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EstaPastaDeTrabalho"/>
  <mc:AlternateContent xmlns:mc="http://schemas.openxmlformats.org/markup-compatibility/2006">
    <mc:Choice Requires="x15">
      <x15ac:absPath xmlns:x15ac="http://schemas.microsoft.com/office/spreadsheetml/2010/11/ac" url="W:\03-Setorial\Informe aos Investidores\2026\2T26\Anexo de Dados Operacionais\Site\2T26 - Divulgação\"/>
    </mc:Choice>
  </mc:AlternateContent>
  <xr:revisionPtr revIDLastSave="0" documentId="13_ncr:1_{3C06AB56-4AD4-4BDA-B2F1-152F9C0EB818}" xr6:coauthVersionLast="47" xr6:coauthVersionMax="47" xr10:uidLastSave="{00000000-0000-0000-0000-000000000000}"/>
  <bookViews>
    <workbookView xWindow="-110" yWindow="-110" windowWidth="19420" windowHeight="10300" tabRatio="786" xr2:uid="{3335BBDD-D6BB-49F4-A55D-E2630E8987FC}"/>
  </bookViews>
  <sheets>
    <sheet name="Sumário" sheetId="24" r:id="rId1"/>
    <sheet name="Guia de Modelagem" sheetId="18" r:id="rId2"/>
    <sheet name="Premissas e Resultado" sheetId="60" r:id="rId3"/>
    <sheet name="Mgm de Contribuição, Anual" sheetId="58" r:id="rId4"/>
    <sheet name="Margem Anual, Detalhamento" sheetId="59" r:id="rId5"/>
    <sheet name="Mgm de Contribuição, Trimestral" sheetId="52" r:id="rId6"/>
    <sheet name="Margem Trimestral, Detalhamento" sheetId="48" r:id="rId7"/>
    <sheet name="Explicação da Modelagem" sheetId="57" r:id="rId8"/>
    <sheet name="Anexo" sheetId="47" r:id="rId9"/>
    <sheet name="Portfolio Resumido" sheetId="10" r:id="rId10"/>
    <sheet name="Portfolio por Usina" sheetId="2" r:id="rId11"/>
    <sheet name="ACR quantidade" sheetId="12" r:id="rId12"/>
    <sheet name="ACR disponibilidade" sheetId="14" r:id="rId13"/>
    <sheet name="Hedge RRH" sheetId="50" r:id="rId14"/>
    <sheet name="RAG" sheetId="54" r:id="rId15"/>
    <sheet name="Comercialização" sheetId="61" r:id="rId16"/>
    <sheet name="Balanço Energético" sheetId="62" r:id="rId17"/>
    <sheet name="Informa-CCEE" sheetId="55" r:id="rId18"/>
    <sheet name="Geração, Estimativas, Auxiliar" sheetId="6" r:id="rId19"/>
    <sheet name="Inflação" sheetId="34" r:id="rId20"/>
  </sheets>
  <definedNames>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nn">#REF!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Z">#REF!</definedName>
    <definedName name="_" hidden="1">#REF!</definedName>
    <definedName name="__" localSheetId="14" hidden="1">{#N/A,#N/A,FALSE,"ANEXO3 99 ERA";#N/A,#N/A,FALSE,"ANEXO3 99 UBÁ2";#N/A,#N/A,FALSE,"ANEXO3 99 DTU";#N/A,#N/A,FALSE,"ANEXO3 99 RDR";#N/A,#N/A,FALSE,"ANEXO3 99 UBÁ4";#N/A,#N/A,FALSE,"ANEXO3 99 UBÁ6"}</definedName>
    <definedName name="__" hidden="1">{#N/A,#N/A,FALSE,"ANEXO3 99 ERA";#N/A,#N/A,FALSE,"ANEXO3 99 UBÁ2";#N/A,#N/A,FALSE,"ANEXO3 99 DTU";#N/A,#N/A,FALSE,"ANEXO3 99 RDR";#N/A,#N/A,FALSE,"ANEXO3 99 UBÁ4";#N/A,#N/A,FALSE,"ANEXO3 99 UBÁ6"}</definedName>
    <definedName name="________________________________CRM2" localSheetId="14" hidden="1">{#N/A,#N/A,FALSE,"ANEXO3 99 ERA";#N/A,#N/A,FALSE,"ANEXO3 99 UBÁ2";#N/A,#N/A,FALSE,"ANEXO3 99 DTU";#N/A,#N/A,FALSE,"ANEXO3 99 RDR";#N/A,#N/A,FALSE,"ANEXO3 99 UBÁ4";#N/A,#N/A,FALSE,"ANEXO3 99 UBÁ6"}</definedName>
    <definedName name="________________________________CRM2" hidden="1">{#N/A,#N/A,FALSE,"ANEXO3 99 ERA";#N/A,#N/A,FALSE,"ANEXO3 99 UBÁ2";#N/A,#N/A,FALSE,"ANEXO3 99 DTU";#N/A,#N/A,FALSE,"ANEXO3 99 RDR";#N/A,#N/A,FALSE,"ANEXO3 99 UBÁ4";#N/A,#N/A,FALSE,"ANEXO3 99 UBÁ6"}</definedName>
    <definedName name="________________________________CRM2_1" localSheetId="14" hidden="1">{#N/A,#N/A,FALSE,"ANEXO3 99 ERA";#N/A,#N/A,FALSE,"ANEXO3 99 UBÁ2";#N/A,#N/A,FALSE,"ANEXO3 99 DTU";#N/A,#N/A,FALSE,"ANEXO3 99 RDR";#N/A,#N/A,FALSE,"ANEXO3 99 UBÁ4";#N/A,#N/A,FALSE,"ANEXO3 99 UBÁ6"}</definedName>
    <definedName name="________________________________CRM2_1" hidden="1">{#N/A,#N/A,FALSE,"ANEXO3 99 ERA";#N/A,#N/A,FALSE,"ANEXO3 99 UBÁ2";#N/A,#N/A,FALSE,"ANEXO3 99 DTU";#N/A,#N/A,FALSE,"ANEXO3 99 RDR";#N/A,#N/A,FALSE,"ANEXO3 99 UBÁ4";#N/A,#N/A,FALSE,"ANEXO3 99 UBÁ6"}</definedName>
    <definedName name="_______________________________CRM3" localSheetId="14" hidden="1">{#N/A,#N/A,FALSE,"ANEXO3 99 ERA";#N/A,#N/A,FALSE,"ANEXO3 99 UBÁ2";#N/A,#N/A,FALSE,"ANEXO3 99 DTU";#N/A,#N/A,FALSE,"ANEXO3 99 RDR";#N/A,#N/A,FALSE,"ANEXO3 99 UBÁ4";#N/A,#N/A,FALSE,"ANEXO3 99 UBÁ6"}</definedName>
    <definedName name="_______________________________CRM3" hidden="1">{#N/A,#N/A,FALSE,"ANEXO3 99 ERA";#N/A,#N/A,FALSE,"ANEXO3 99 UBÁ2";#N/A,#N/A,FALSE,"ANEXO3 99 DTU";#N/A,#N/A,FALSE,"ANEXO3 99 RDR";#N/A,#N/A,FALSE,"ANEXO3 99 UBÁ4";#N/A,#N/A,FALSE,"ANEXO3 99 UBÁ6"}</definedName>
    <definedName name="_______________________________CRM3_1" localSheetId="14" hidden="1">{#N/A,#N/A,FALSE,"ANEXO3 99 ERA";#N/A,#N/A,FALSE,"ANEXO3 99 UBÁ2";#N/A,#N/A,FALSE,"ANEXO3 99 DTU";#N/A,#N/A,FALSE,"ANEXO3 99 RDR";#N/A,#N/A,FALSE,"ANEXO3 99 UBÁ4";#N/A,#N/A,FALSE,"ANEXO3 99 UBÁ6"}</definedName>
    <definedName name="_______________________________CRM3_1" hidden="1">{#N/A,#N/A,FALSE,"ANEXO3 99 ERA";#N/A,#N/A,FALSE,"ANEXO3 99 UBÁ2";#N/A,#N/A,FALSE,"ANEXO3 99 DTU";#N/A,#N/A,FALSE,"ANEXO3 99 RDR";#N/A,#N/A,FALSE,"ANEXO3 99 UBÁ4";#N/A,#N/A,FALSE,"ANEXO3 99 UBÁ6"}</definedName>
    <definedName name="______________________________CRM2" localSheetId="14" hidden="1">{#N/A,#N/A,FALSE,"ANEXO3 99 ERA";#N/A,#N/A,FALSE,"ANEXO3 99 UBÁ2";#N/A,#N/A,FALSE,"ANEXO3 99 DTU";#N/A,#N/A,FALSE,"ANEXO3 99 RDR";#N/A,#N/A,FALSE,"ANEXO3 99 UBÁ4";#N/A,#N/A,FALSE,"ANEXO3 99 UBÁ6"}</definedName>
    <definedName name="______________________________CRM2" hidden="1">{#N/A,#N/A,FALSE,"ANEXO3 99 ERA";#N/A,#N/A,FALSE,"ANEXO3 99 UBÁ2";#N/A,#N/A,FALSE,"ANEXO3 99 DTU";#N/A,#N/A,FALSE,"ANEXO3 99 RDR";#N/A,#N/A,FALSE,"ANEXO3 99 UBÁ4";#N/A,#N/A,FALSE,"ANEXO3 99 UBÁ6"}</definedName>
    <definedName name="______________________________CRM2_1" localSheetId="14" hidden="1">{#N/A,#N/A,FALSE,"ANEXO3 99 ERA";#N/A,#N/A,FALSE,"ANEXO3 99 UBÁ2";#N/A,#N/A,FALSE,"ANEXO3 99 DTU";#N/A,#N/A,FALSE,"ANEXO3 99 RDR";#N/A,#N/A,FALSE,"ANEXO3 99 UBÁ4";#N/A,#N/A,FALSE,"ANEXO3 99 UBÁ6"}</definedName>
    <definedName name="______________________________CRM2_1" hidden="1">{#N/A,#N/A,FALSE,"ANEXO3 99 ERA";#N/A,#N/A,FALSE,"ANEXO3 99 UBÁ2";#N/A,#N/A,FALSE,"ANEXO3 99 DTU";#N/A,#N/A,FALSE,"ANEXO3 99 RDR";#N/A,#N/A,FALSE,"ANEXO3 99 UBÁ4";#N/A,#N/A,FALSE,"ANEXO3 99 UBÁ6"}</definedName>
    <definedName name="_____________________________CRM3" localSheetId="14" hidden="1">{#N/A,#N/A,FALSE,"ANEXO3 99 ERA";#N/A,#N/A,FALSE,"ANEXO3 99 UBÁ2";#N/A,#N/A,FALSE,"ANEXO3 99 DTU";#N/A,#N/A,FALSE,"ANEXO3 99 RDR";#N/A,#N/A,FALSE,"ANEXO3 99 UBÁ4";#N/A,#N/A,FALSE,"ANEXO3 99 UBÁ6"}</definedName>
    <definedName name="_____________________________CRM3" hidden="1">{#N/A,#N/A,FALSE,"ANEXO3 99 ERA";#N/A,#N/A,FALSE,"ANEXO3 99 UBÁ2";#N/A,#N/A,FALSE,"ANEXO3 99 DTU";#N/A,#N/A,FALSE,"ANEXO3 99 RDR";#N/A,#N/A,FALSE,"ANEXO3 99 UBÁ4";#N/A,#N/A,FALSE,"ANEXO3 99 UBÁ6"}</definedName>
    <definedName name="_____________________________CRM3_1" localSheetId="14" hidden="1">{#N/A,#N/A,FALSE,"ANEXO3 99 ERA";#N/A,#N/A,FALSE,"ANEXO3 99 UBÁ2";#N/A,#N/A,FALSE,"ANEXO3 99 DTU";#N/A,#N/A,FALSE,"ANEXO3 99 RDR";#N/A,#N/A,FALSE,"ANEXO3 99 UBÁ4";#N/A,#N/A,FALSE,"ANEXO3 99 UBÁ6"}</definedName>
    <definedName name="_____________________________CRM3_1" hidden="1">{#N/A,#N/A,FALSE,"ANEXO3 99 ERA";#N/A,#N/A,FALSE,"ANEXO3 99 UBÁ2";#N/A,#N/A,FALSE,"ANEXO3 99 DTU";#N/A,#N/A,FALSE,"ANEXO3 99 RDR";#N/A,#N/A,FALSE,"ANEXO3 99 UBÁ4";#N/A,#N/A,FALSE,"ANEXO3 99 UBÁ6"}</definedName>
    <definedName name="____________________________CRM2" localSheetId="14" hidden="1">{#N/A,#N/A,FALSE,"ANEXO3 99 ERA";#N/A,#N/A,FALSE,"ANEXO3 99 UBÁ2";#N/A,#N/A,FALSE,"ANEXO3 99 DTU";#N/A,#N/A,FALSE,"ANEXO3 99 RDR";#N/A,#N/A,FALSE,"ANEXO3 99 UBÁ4";#N/A,#N/A,FALSE,"ANEXO3 99 UBÁ6"}</definedName>
    <definedName name="____________________________CRM2" hidden="1">{#N/A,#N/A,FALSE,"ANEXO3 99 ERA";#N/A,#N/A,FALSE,"ANEXO3 99 UBÁ2";#N/A,#N/A,FALSE,"ANEXO3 99 DTU";#N/A,#N/A,FALSE,"ANEXO3 99 RDR";#N/A,#N/A,FALSE,"ANEXO3 99 UBÁ4";#N/A,#N/A,FALSE,"ANEXO3 99 UBÁ6"}</definedName>
    <definedName name="____________________________CRM2_1" localSheetId="14" hidden="1">{#N/A,#N/A,FALSE,"ANEXO3 99 ERA";#N/A,#N/A,FALSE,"ANEXO3 99 UBÁ2";#N/A,#N/A,FALSE,"ANEXO3 99 DTU";#N/A,#N/A,FALSE,"ANEXO3 99 RDR";#N/A,#N/A,FALSE,"ANEXO3 99 UBÁ4";#N/A,#N/A,FALSE,"ANEXO3 99 UBÁ6"}</definedName>
    <definedName name="____________________________CRM2_1" hidden="1">{#N/A,#N/A,FALSE,"ANEXO3 99 ERA";#N/A,#N/A,FALSE,"ANEXO3 99 UBÁ2";#N/A,#N/A,FALSE,"ANEXO3 99 DTU";#N/A,#N/A,FALSE,"ANEXO3 99 RDR";#N/A,#N/A,FALSE,"ANEXO3 99 UBÁ4";#N/A,#N/A,FALSE,"ANEXO3 99 UBÁ6"}</definedName>
    <definedName name="___________________________CRM3" localSheetId="14" hidden="1">{#N/A,#N/A,FALSE,"ANEXO3 99 ERA";#N/A,#N/A,FALSE,"ANEXO3 99 UBÁ2";#N/A,#N/A,FALSE,"ANEXO3 99 DTU";#N/A,#N/A,FALSE,"ANEXO3 99 RDR";#N/A,#N/A,FALSE,"ANEXO3 99 UBÁ4";#N/A,#N/A,FALSE,"ANEXO3 99 UBÁ6"}</definedName>
    <definedName name="___________________________CRM3" hidden="1">{#N/A,#N/A,FALSE,"ANEXO3 99 ERA";#N/A,#N/A,FALSE,"ANEXO3 99 UBÁ2";#N/A,#N/A,FALSE,"ANEXO3 99 DTU";#N/A,#N/A,FALSE,"ANEXO3 99 RDR";#N/A,#N/A,FALSE,"ANEXO3 99 UBÁ4";#N/A,#N/A,FALSE,"ANEXO3 99 UBÁ6"}</definedName>
    <definedName name="___________________________CRM3_1" localSheetId="14" hidden="1">{#N/A,#N/A,FALSE,"ANEXO3 99 ERA";#N/A,#N/A,FALSE,"ANEXO3 99 UBÁ2";#N/A,#N/A,FALSE,"ANEXO3 99 DTU";#N/A,#N/A,FALSE,"ANEXO3 99 RDR";#N/A,#N/A,FALSE,"ANEXO3 99 UBÁ4";#N/A,#N/A,FALSE,"ANEXO3 99 UBÁ6"}</definedName>
    <definedName name="___________________________CRM3_1" hidden="1">{#N/A,#N/A,FALSE,"ANEXO3 99 ERA";#N/A,#N/A,FALSE,"ANEXO3 99 UBÁ2";#N/A,#N/A,FALSE,"ANEXO3 99 DTU";#N/A,#N/A,FALSE,"ANEXO3 99 RDR";#N/A,#N/A,FALSE,"ANEXO3 99 UBÁ4";#N/A,#N/A,FALSE,"ANEXO3 99 UBÁ6"}</definedName>
    <definedName name="__________________________CRM2" localSheetId="14" hidden="1">{#N/A,#N/A,FALSE,"ANEXO3 99 ERA";#N/A,#N/A,FALSE,"ANEXO3 99 UBÁ2";#N/A,#N/A,FALSE,"ANEXO3 99 DTU";#N/A,#N/A,FALSE,"ANEXO3 99 RDR";#N/A,#N/A,FALSE,"ANEXO3 99 UBÁ4";#N/A,#N/A,FALSE,"ANEXO3 99 UBÁ6"}</definedName>
    <definedName name="__________________________CRM2" hidden="1">{#N/A,#N/A,FALSE,"ANEXO3 99 ERA";#N/A,#N/A,FALSE,"ANEXO3 99 UBÁ2";#N/A,#N/A,FALSE,"ANEXO3 99 DTU";#N/A,#N/A,FALSE,"ANEXO3 99 RDR";#N/A,#N/A,FALSE,"ANEXO3 99 UBÁ4";#N/A,#N/A,FALSE,"ANEXO3 99 UBÁ6"}</definedName>
    <definedName name="__________________________CRM2_1" localSheetId="14" hidden="1">{#N/A,#N/A,FALSE,"ANEXO3 99 ERA";#N/A,#N/A,FALSE,"ANEXO3 99 UBÁ2";#N/A,#N/A,FALSE,"ANEXO3 99 DTU";#N/A,#N/A,FALSE,"ANEXO3 99 RDR";#N/A,#N/A,FALSE,"ANEXO3 99 UBÁ4";#N/A,#N/A,FALSE,"ANEXO3 99 UBÁ6"}</definedName>
    <definedName name="__________________________CRM2_1" hidden="1">{#N/A,#N/A,FALSE,"ANEXO3 99 ERA";#N/A,#N/A,FALSE,"ANEXO3 99 UBÁ2";#N/A,#N/A,FALSE,"ANEXO3 99 DTU";#N/A,#N/A,FALSE,"ANEXO3 99 RDR";#N/A,#N/A,FALSE,"ANEXO3 99 UBÁ4";#N/A,#N/A,FALSE,"ANEXO3 99 UBÁ6"}</definedName>
    <definedName name="_________________________CRM3" localSheetId="14" hidden="1">{#N/A,#N/A,FALSE,"ANEXO3 99 ERA";#N/A,#N/A,FALSE,"ANEXO3 99 UBÁ2";#N/A,#N/A,FALSE,"ANEXO3 99 DTU";#N/A,#N/A,FALSE,"ANEXO3 99 RDR";#N/A,#N/A,FALSE,"ANEXO3 99 UBÁ4";#N/A,#N/A,FALSE,"ANEXO3 99 UBÁ6"}</definedName>
    <definedName name="_________________________CRM3" hidden="1">{#N/A,#N/A,FALSE,"ANEXO3 99 ERA";#N/A,#N/A,FALSE,"ANEXO3 99 UBÁ2";#N/A,#N/A,FALSE,"ANEXO3 99 DTU";#N/A,#N/A,FALSE,"ANEXO3 99 RDR";#N/A,#N/A,FALSE,"ANEXO3 99 UBÁ4";#N/A,#N/A,FALSE,"ANEXO3 99 UBÁ6"}</definedName>
    <definedName name="_________________________CRM3_1" localSheetId="14" hidden="1">{#N/A,#N/A,FALSE,"ANEXO3 99 ERA";#N/A,#N/A,FALSE,"ANEXO3 99 UBÁ2";#N/A,#N/A,FALSE,"ANEXO3 99 DTU";#N/A,#N/A,FALSE,"ANEXO3 99 RDR";#N/A,#N/A,FALSE,"ANEXO3 99 UBÁ4";#N/A,#N/A,FALSE,"ANEXO3 99 UBÁ6"}</definedName>
    <definedName name="_________________________CRM3_1" hidden="1">{#N/A,#N/A,FALSE,"ANEXO3 99 ERA";#N/A,#N/A,FALSE,"ANEXO3 99 UBÁ2";#N/A,#N/A,FALSE,"ANEXO3 99 DTU";#N/A,#N/A,FALSE,"ANEXO3 99 RDR";#N/A,#N/A,FALSE,"ANEXO3 99 UBÁ4";#N/A,#N/A,FALSE,"ANEXO3 99 UBÁ6"}</definedName>
    <definedName name="________________________CRM2" localSheetId="14" hidden="1">{#N/A,#N/A,FALSE,"ANEXO3 99 ERA";#N/A,#N/A,FALSE,"ANEXO3 99 UBÁ2";#N/A,#N/A,FALSE,"ANEXO3 99 DTU";#N/A,#N/A,FALSE,"ANEXO3 99 RDR";#N/A,#N/A,FALSE,"ANEXO3 99 UBÁ4";#N/A,#N/A,FALSE,"ANEXO3 99 UBÁ6"}</definedName>
    <definedName name="________________________CRM2" hidden="1">{#N/A,#N/A,FALSE,"ANEXO3 99 ERA";#N/A,#N/A,FALSE,"ANEXO3 99 UBÁ2";#N/A,#N/A,FALSE,"ANEXO3 99 DTU";#N/A,#N/A,FALSE,"ANEXO3 99 RDR";#N/A,#N/A,FALSE,"ANEXO3 99 UBÁ4";#N/A,#N/A,FALSE,"ANEXO3 99 UBÁ6"}</definedName>
    <definedName name="________________________CRM2_1" localSheetId="14" hidden="1">{#N/A,#N/A,FALSE,"ANEXO3 99 ERA";#N/A,#N/A,FALSE,"ANEXO3 99 UBÁ2";#N/A,#N/A,FALSE,"ANEXO3 99 DTU";#N/A,#N/A,FALSE,"ANEXO3 99 RDR";#N/A,#N/A,FALSE,"ANEXO3 99 UBÁ4";#N/A,#N/A,FALSE,"ANEXO3 99 UBÁ6"}</definedName>
    <definedName name="________________________CRM2_1" hidden="1">{#N/A,#N/A,FALSE,"ANEXO3 99 ERA";#N/A,#N/A,FALSE,"ANEXO3 99 UBÁ2";#N/A,#N/A,FALSE,"ANEXO3 99 DTU";#N/A,#N/A,FALSE,"ANEXO3 99 RDR";#N/A,#N/A,FALSE,"ANEXO3 99 UBÁ4";#N/A,#N/A,FALSE,"ANEXO3 99 UBÁ6"}</definedName>
    <definedName name="_______________________CRM3" localSheetId="14" hidden="1">{#N/A,#N/A,FALSE,"ANEXO3 99 ERA";#N/A,#N/A,FALSE,"ANEXO3 99 UBÁ2";#N/A,#N/A,FALSE,"ANEXO3 99 DTU";#N/A,#N/A,FALSE,"ANEXO3 99 RDR";#N/A,#N/A,FALSE,"ANEXO3 99 UBÁ4";#N/A,#N/A,FALSE,"ANEXO3 99 UBÁ6"}</definedName>
    <definedName name="_______________________CRM3" hidden="1">{#N/A,#N/A,FALSE,"ANEXO3 99 ERA";#N/A,#N/A,FALSE,"ANEXO3 99 UBÁ2";#N/A,#N/A,FALSE,"ANEXO3 99 DTU";#N/A,#N/A,FALSE,"ANEXO3 99 RDR";#N/A,#N/A,FALSE,"ANEXO3 99 UBÁ4";#N/A,#N/A,FALSE,"ANEXO3 99 UBÁ6"}</definedName>
    <definedName name="_______________________CRM3_1" localSheetId="14" hidden="1">{#N/A,#N/A,FALSE,"ANEXO3 99 ERA";#N/A,#N/A,FALSE,"ANEXO3 99 UBÁ2";#N/A,#N/A,FALSE,"ANEXO3 99 DTU";#N/A,#N/A,FALSE,"ANEXO3 99 RDR";#N/A,#N/A,FALSE,"ANEXO3 99 UBÁ4";#N/A,#N/A,FALSE,"ANEXO3 99 UBÁ6"}</definedName>
    <definedName name="_______________________CRM3_1" hidden="1">{#N/A,#N/A,FALSE,"ANEXO3 99 ERA";#N/A,#N/A,FALSE,"ANEXO3 99 UBÁ2";#N/A,#N/A,FALSE,"ANEXO3 99 DTU";#N/A,#N/A,FALSE,"ANEXO3 99 RDR";#N/A,#N/A,FALSE,"ANEXO3 99 UBÁ4";#N/A,#N/A,FALSE,"ANEXO3 99 UBÁ6"}</definedName>
    <definedName name="______________________CRM2" localSheetId="14" hidden="1">{#N/A,#N/A,FALSE,"ANEXO3 99 ERA";#N/A,#N/A,FALSE,"ANEXO3 99 UBÁ2";#N/A,#N/A,FALSE,"ANEXO3 99 DTU";#N/A,#N/A,FALSE,"ANEXO3 99 RDR";#N/A,#N/A,FALSE,"ANEXO3 99 UBÁ4";#N/A,#N/A,FALSE,"ANEXO3 99 UBÁ6"}</definedName>
    <definedName name="______________________CRM2" hidden="1">{#N/A,#N/A,FALSE,"ANEXO3 99 ERA";#N/A,#N/A,FALSE,"ANEXO3 99 UBÁ2";#N/A,#N/A,FALSE,"ANEXO3 99 DTU";#N/A,#N/A,FALSE,"ANEXO3 99 RDR";#N/A,#N/A,FALSE,"ANEXO3 99 UBÁ4";#N/A,#N/A,FALSE,"ANEXO3 99 UBÁ6"}</definedName>
    <definedName name="______________________CRM2_1" localSheetId="14" hidden="1">{#N/A,#N/A,FALSE,"ANEXO3 99 ERA";#N/A,#N/A,FALSE,"ANEXO3 99 UBÁ2";#N/A,#N/A,FALSE,"ANEXO3 99 DTU";#N/A,#N/A,FALSE,"ANEXO3 99 RDR";#N/A,#N/A,FALSE,"ANEXO3 99 UBÁ4";#N/A,#N/A,FALSE,"ANEXO3 99 UBÁ6"}</definedName>
    <definedName name="______________________CRM2_1" hidden="1">{#N/A,#N/A,FALSE,"ANEXO3 99 ERA";#N/A,#N/A,FALSE,"ANEXO3 99 UBÁ2";#N/A,#N/A,FALSE,"ANEXO3 99 DTU";#N/A,#N/A,FALSE,"ANEXO3 99 RDR";#N/A,#N/A,FALSE,"ANEXO3 99 UBÁ4";#N/A,#N/A,FALSE,"ANEXO3 99 UBÁ6"}</definedName>
    <definedName name="_____________________CRM3" localSheetId="14" hidden="1">{#N/A,#N/A,FALSE,"ANEXO3 99 ERA";#N/A,#N/A,FALSE,"ANEXO3 99 UBÁ2";#N/A,#N/A,FALSE,"ANEXO3 99 DTU";#N/A,#N/A,FALSE,"ANEXO3 99 RDR";#N/A,#N/A,FALSE,"ANEXO3 99 UBÁ4";#N/A,#N/A,FALSE,"ANEXO3 99 UBÁ6"}</definedName>
    <definedName name="_____________________CRM3" hidden="1">{#N/A,#N/A,FALSE,"ANEXO3 99 ERA";#N/A,#N/A,FALSE,"ANEXO3 99 UBÁ2";#N/A,#N/A,FALSE,"ANEXO3 99 DTU";#N/A,#N/A,FALSE,"ANEXO3 99 RDR";#N/A,#N/A,FALSE,"ANEXO3 99 UBÁ4";#N/A,#N/A,FALSE,"ANEXO3 99 UBÁ6"}</definedName>
    <definedName name="_____________________CRM3_1" localSheetId="14" hidden="1">{#N/A,#N/A,FALSE,"ANEXO3 99 ERA";#N/A,#N/A,FALSE,"ANEXO3 99 UBÁ2";#N/A,#N/A,FALSE,"ANEXO3 99 DTU";#N/A,#N/A,FALSE,"ANEXO3 99 RDR";#N/A,#N/A,FALSE,"ANEXO3 99 UBÁ4";#N/A,#N/A,FALSE,"ANEXO3 99 UBÁ6"}</definedName>
    <definedName name="_____________________CRM3_1" hidden="1">{#N/A,#N/A,FALSE,"ANEXO3 99 ERA";#N/A,#N/A,FALSE,"ANEXO3 99 UBÁ2";#N/A,#N/A,FALSE,"ANEXO3 99 DTU";#N/A,#N/A,FALSE,"ANEXO3 99 RDR";#N/A,#N/A,FALSE,"ANEXO3 99 UBÁ4";#N/A,#N/A,FALSE,"ANEXO3 99 UBÁ6"}</definedName>
    <definedName name="____________________CRM2" localSheetId="14" hidden="1">{#N/A,#N/A,FALSE,"ANEXO3 99 ERA";#N/A,#N/A,FALSE,"ANEXO3 99 UBÁ2";#N/A,#N/A,FALSE,"ANEXO3 99 DTU";#N/A,#N/A,FALSE,"ANEXO3 99 RDR";#N/A,#N/A,FALSE,"ANEXO3 99 UBÁ4";#N/A,#N/A,FALSE,"ANEXO3 99 UBÁ6"}</definedName>
    <definedName name="____________________CRM2" hidden="1">{#N/A,#N/A,FALSE,"ANEXO3 99 ERA";#N/A,#N/A,FALSE,"ANEXO3 99 UBÁ2";#N/A,#N/A,FALSE,"ANEXO3 99 DTU";#N/A,#N/A,FALSE,"ANEXO3 99 RDR";#N/A,#N/A,FALSE,"ANEXO3 99 UBÁ4";#N/A,#N/A,FALSE,"ANEXO3 99 UBÁ6"}</definedName>
    <definedName name="____________________CRM2_1" localSheetId="14" hidden="1">{#N/A,#N/A,FALSE,"ANEXO3 99 ERA";#N/A,#N/A,FALSE,"ANEXO3 99 UBÁ2";#N/A,#N/A,FALSE,"ANEXO3 99 DTU";#N/A,#N/A,FALSE,"ANEXO3 99 RDR";#N/A,#N/A,FALSE,"ANEXO3 99 UBÁ4";#N/A,#N/A,FALSE,"ANEXO3 99 UBÁ6"}</definedName>
    <definedName name="____________________CRM2_1" hidden="1">{#N/A,#N/A,FALSE,"ANEXO3 99 ERA";#N/A,#N/A,FALSE,"ANEXO3 99 UBÁ2";#N/A,#N/A,FALSE,"ANEXO3 99 DTU";#N/A,#N/A,FALSE,"ANEXO3 99 RDR";#N/A,#N/A,FALSE,"ANEXO3 99 UBÁ4";#N/A,#N/A,FALSE,"ANEXO3 99 UBÁ6"}</definedName>
    <definedName name="___________________CRM3" localSheetId="14" hidden="1">{#N/A,#N/A,FALSE,"ANEXO3 99 ERA";#N/A,#N/A,FALSE,"ANEXO3 99 UBÁ2";#N/A,#N/A,FALSE,"ANEXO3 99 DTU";#N/A,#N/A,FALSE,"ANEXO3 99 RDR";#N/A,#N/A,FALSE,"ANEXO3 99 UBÁ4";#N/A,#N/A,FALSE,"ANEXO3 99 UBÁ6"}</definedName>
    <definedName name="___________________CRM3" hidden="1">{#N/A,#N/A,FALSE,"ANEXO3 99 ERA";#N/A,#N/A,FALSE,"ANEXO3 99 UBÁ2";#N/A,#N/A,FALSE,"ANEXO3 99 DTU";#N/A,#N/A,FALSE,"ANEXO3 99 RDR";#N/A,#N/A,FALSE,"ANEXO3 99 UBÁ4";#N/A,#N/A,FALSE,"ANEXO3 99 UBÁ6"}</definedName>
    <definedName name="___________________CRM3_1" localSheetId="14" hidden="1">{#N/A,#N/A,FALSE,"ANEXO3 99 ERA";#N/A,#N/A,FALSE,"ANEXO3 99 UBÁ2";#N/A,#N/A,FALSE,"ANEXO3 99 DTU";#N/A,#N/A,FALSE,"ANEXO3 99 RDR";#N/A,#N/A,FALSE,"ANEXO3 99 UBÁ4";#N/A,#N/A,FALSE,"ANEXO3 99 UBÁ6"}</definedName>
    <definedName name="___________________CRM3_1" hidden="1">{#N/A,#N/A,FALSE,"ANEXO3 99 ERA";#N/A,#N/A,FALSE,"ANEXO3 99 UBÁ2";#N/A,#N/A,FALSE,"ANEXO3 99 DTU";#N/A,#N/A,FALSE,"ANEXO3 99 RDR";#N/A,#N/A,FALSE,"ANEXO3 99 UBÁ4";#N/A,#N/A,FALSE,"ANEXO3 99 UBÁ6"}</definedName>
    <definedName name="__________________CRM2" localSheetId="14" hidden="1">{#N/A,#N/A,FALSE,"ANEXO3 99 ERA";#N/A,#N/A,FALSE,"ANEXO3 99 UBÁ2";#N/A,#N/A,FALSE,"ANEXO3 99 DTU";#N/A,#N/A,FALSE,"ANEXO3 99 RDR";#N/A,#N/A,FALSE,"ANEXO3 99 UBÁ4";#N/A,#N/A,FALSE,"ANEXO3 99 UBÁ6"}</definedName>
    <definedName name="__________________CRM2" hidden="1">{#N/A,#N/A,FALSE,"ANEXO3 99 ERA";#N/A,#N/A,FALSE,"ANEXO3 99 UBÁ2";#N/A,#N/A,FALSE,"ANEXO3 99 DTU";#N/A,#N/A,FALSE,"ANEXO3 99 RDR";#N/A,#N/A,FALSE,"ANEXO3 99 UBÁ4";#N/A,#N/A,FALSE,"ANEXO3 99 UBÁ6"}</definedName>
    <definedName name="__________________CRM2_1" localSheetId="14" hidden="1">{#N/A,#N/A,FALSE,"ANEXO3 99 ERA";#N/A,#N/A,FALSE,"ANEXO3 99 UBÁ2";#N/A,#N/A,FALSE,"ANEXO3 99 DTU";#N/A,#N/A,FALSE,"ANEXO3 99 RDR";#N/A,#N/A,FALSE,"ANEXO3 99 UBÁ4";#N/A,#N/A,FALSE,"ANEXO3 99 UBÁ6"}</definedName>
    <definedName name="__________________CRM2_1" hidden="1">{#N/A,#N/A,FALSE,"ANEXO3 99 ERA";#N/A,#N/A,FALSE,"ANEXO3 99 UBÁ2";#N/A,#N/A,FALSE,"ANEXO3 99 DTU";#N/A,#N/A,FALSE,"ANEXO3 99 RDR";#N/A,#N/A,FALSE,"ANEXO3 99 UBÁ4";#N/A,#N/A,FALSE,"ANEXO3 99 UBÁ6"}</definedName>
    <definedName name="_________________CRM3" localSheetId="14" hidden="1">{#N/A,#N/A,FALSE,"ANEXO3 99 ERA";#N/A,#N/A,FALSE,"ANEXO3 99 UBÁ2";#N/A,#N/A,FALSE,"ANEXO3 99 DTU";#N/A,#N/A,FALSE,"ANEXO3 99 RDR";#N/A,#N/A,FALSE,"ANEXO3 99 UBÁ4";#N/A,#N/A,FALSE,"ANEXO3 99 UBÁ6"}</definedName>
    <definedName name="_________________CRM3" hidden="1">{#N/A,#N/A,FALSE,"ANEXO3 99 ERA";#N/A,#N/A,FALSE,"ANEXO3 99 UBÁ2";#N/A,#N/A,FALSE,"ANEXO3 99 DTU";#N/A,#N/A,FALSE,"ANEXO3 99 RDR";#N/A,#N/A,FALSE,"ANEXO3 99 UBÁ4";#N/A,#N/A,FALSE,"ANEXO3 99 UBÁ6"}</definedName>
    <definedName name="_________________CRM3_1" localSheetId="14" hidden="1">{#N/A,#N/A,FALSE,"ANEXO3 99 ERA";#N/A,#N/A,FALSE,"ANEXO3 99 UBÁ2";#N/A,#N/A,FALSE,"ANEXO3 99 DTU";#N/A,#N/A,FALSE,"ANEXO3 99 RDR";#N/A,#N/A,FALSE,"ANEXO3 99 UBÁ4";#N/A,#N/A,FALSE,"ANEXO3 99 UBÁ6"}</definedName>
    <definedName name="_________________CRM3_1" hidden="1">{#N/A,#N/A,FALSE,"ANEXO3 99 ERA";#N/A,#N/A,FALSE,"ANEXO3 99 UBÁ2";#N/A,#N/A,FALSE,"ANEXO3 99 DTU";#N/A,#N/A,FALSE,"ANEXO3 99 RDR";#N/A,#N/A,FALSE,"ANEXO3 99 UBÁ4";#N/A,#N/A,FALSE,"ANEXO3 99 UBÁ6"}</definedName>
    <definedName name="________________CRM2" localSheetId="14" hidden="1">{#N/A,#N/A,FALSE,"ANEXO3 99 ERA";#N/A,#N/A,FALSE,"ANEXO3 99 UBÁ2";#N/A,#N/A,FALSE,"ANEXO3 99 DTU";#N/A,#N/A,FALSE,"ANEXO3 99 RDR";#N/A,#N/A,FALSE,"ANEXO3 99 UBÁ4";#N/A,#N/A,FALSE,"ANEXO3 99 UBÁ6"}</definedName>
    <definedName name="________________CRM2" hidden="1">{#N/A,#N/A,FALSE,"ANEXO3 99 ERA";#N/A,#N/A,FALSE,"ANEXO3 99 UBÁ2";#N/A,#N/A,FALSE,"ANEXO3 99 DTU";#N/A,#N/A,FALSE,"ANEXO3 99 RDR";#N/A,#N/A,FALSE,"ANEXO3 99 UBÁ4";#N/A,#N/A,FALSE,"ANEXO3 99 UBÁ6"}</definedName>
    <definedName name="________________CRM2_1" localSheetId="14" hidden="1">{#N/A,#N/A,FALSE,"ANEXO3 99 ERA";#N/A,#N/A,FALSE,"ANEXO3 99 UBÁ2";#N/A,#N/A,FALSE,"ANEXO3 99 DTU";#N/A,#N/A,FALSE,"ANEXO3 99 RDR";#N/A,#N/A,FALSE,"ANEXO3 99 UBÁ4";#N/A,#N/A,FALSE,"ANEXO3 99 UBÁ6"}</definedName>
    <definedName name="________________CRM2_1" hidden="1">{#N/A,#N/A,FALSE,"ANEXO3 99 ERA";#N/A,#N/A,FALSE,"ANEXO3 99 UBÁ2";#N/A,#N/A,FALSE,"ANEXO3 99 DTU";#N/A,#N/A,FALSE,"ANEXO3 99 RDR";#N/A,#N/A,FALSE,"ANEXO3 99 UBÁ4";#N/A,#N/A,FALSE,"ANEXO3 99 UBÁ6"}</definedName>
    <definedName name="_______________CRM2" localSheetId="14" hidden="1">{#N/A,#N/A,FALSE,"ANEXO3 99 ERA";#N/A,#N/A,FALSE,"ANEXO3 99 UBÁ2";#N/A,#N/A,FALSE,"ANEXO3 99 DTU";#N/A,#N/A,FALSE,"ANEXO3 99 RDR";#N/A,#N/A,FALSE,"ANEXO3 99 UBÁ4";#N/A,#N/A,FALSE,"ANEXO3 99 UBÁ6"}</definedName>
    <definedName name="_______________CRM2" hidden="1">{#N/A,#N/A,FALSE,"ANEXO3 99 ERA";#N/A,#N/A,FALSE,"ANEXO3 99 UBÁ2";#N/A,#N/A,FALSE,"ANEXO3 99 DTU";#N/A,#N/A,FALSE,"ANEXO3 99 RDR";#N/A,#N/A,FALSE,"ANEXO3 99 UBÁ4";#N/A,#N/A,FALSE,"ANEXO3 99 UBÁ6"}</definedName>
    <definedName name="_______________CRM2_1" localSheetId="14" hidden="1">{#N/A,#N/A,FALSE,"ANEXO3 99 ERA";#N/A,#N/A,FALSE,"ANEXO3 99 UBÁ2";#N/A,#N/A,FALSE,"ANEXO3 99 DTU";#N/A,#N/A,FALSE,"ANEXO3 99 RDR";#N/A,#N/A,FALSE,"ANEXO3 99 UBÁ4";#N/A,#N/A,FALSE,"ANEXO3 99 UBÁ6"}</definedName>
    <definedName name="_______________CRM2_1" hidden="1">{#N/A,#N/A,FALSE,"ANEXO3 99 ERA";#N/A,#N/A,FALSE,"ANEXO3 99 UBÁ2";#N/A,#N/A,FALSE,"ANEXO3 99 DTU";#N/A,#N/A,FALSE,"ANEXO3 99 RDR";#N/A,#N/A,FALSE,"ANEXO3 99 UBÁ4";#N/A,#N/A,FALSE,"ANEXO3 99 UBÁ6"}</definedName>
    <definedName name="_______________CRM3" localSheetId="14" hidden="1">{#N/A,#N/A,FALSE,"ANEXO3 99 ERA";#N/A,#N/A,FALSE,"ANEXO3 99 UBÁ2";#N/A,#N/A,FALSE,"ANEXO3 99 DTU";#N/A,#N/A,FALSE,"ANEXO3 99 RDR";#N/A,#N/A,FALSE,"ANEXO3 99 UBÁ4";#N/A,#N/A,FALSE,"ANEXO3 99 UBÁ6"}</definedName>
    <definedName name="_______________CRM3" hidden="1">{#N/A,#N/A,FALSE,"ANEXO3 99 ERA";#N/A,#N/A,FALSE,"ANEXO3 99 UBÁ2";#N/A,#N/A,FALSE,"ANEXO3 99 DTU";#N/A,#N/A,FALSE,"ANEXO3 99 RDR";#N/A,#N/A,FALSE,"ANEXO3 99 UBÁ4";#N/A,#N/A,FALSE,"ANEXO3 99 UBÁ6"}</definedName>
    <definedName name="_______________CRM3_1" localSheetId="14" hidden="1">{#N/A,#N/A,FALSE,"ANEXO3 99 ERA";#N/A,#N/A,FALSE,"ANEXO3 99 UBÁ2";#N/A,#N/A,FALSE,"ANEXO3 99 DTU";#N/A,#N/A,FALSE,"ANEXO3 99 RDR";#N/A,#N/A,FALSE,"ANEXO3 99 UBÁ4";#N/A,#N/A,FALSE,"ANEXO3 99 UBÁ6"}</definedName>
    <definedName name="_______________CRM3_1" hidden="1">{#N/A,#N/A,FALSE,"ANEXO3 99 ERA";#N/A,#N/A,FALSE,"ANEXO3 99 UBÁ2";#N/A,#N/A,FALSE,"ANEXO3 99 DTU";#N/A,#N/A,FALSE,"ANEXO3 99 RDR";#N/A,#N/A,FALSE,"ANEXO3 99 UBÁ4";#N/A,#N/A,FALSE,"ANEXO3 99 UBÁ6"}</definedName>
    <definedName name="______________CRM3" localSheetId="14" hidden="1">{#N/A,#N/A,FALSE,"ANEXO3 99 ERA";#N/A,#N/A,FALSE,"ANEXO3 99 UBÁ2";#N/A,#N/A,FALSE,"ANEXO3 99 DTU";#N/A,#N/A,FALSE,"ANEXO3 99 RDR";#N/A,#N/A,FALSE,"ANEXO3 99 UBÁ4";#N/A,#N/A,FALSE,"ANEXO3 99 UBÁ6"}</definedName>
    <definedName name="______________CRM3" hidden="1">{#N/A,#N/A,FALSE,"ANEXO3 99 ERA";#N/A,#N/A,FALSE,"ANEXO3 99 UBÁ2";#N/A,#N/A,FALSE,"ANEXO3 99 DTU";#N/A,#N/A,FALSE,"ANEXO3 99 RDR";#N/A,#N/A,FALSE,"ANEXO3 99 UBÁ4";#N/A,#N/A,FALSE,"ANEXO3 99 UBÁ6"}</definedName>
    <definedName name="______________CRM3_1" localSheetId="14" hidden="1">{#N/A,#N/A,FALSE,"ANEXO3 99 ERA";#N/A,#N/A,FALSE,"ANEXO3 99 UBÁ2";#N/A,#N/A,FALSE,"ANEXO3 99 DTU";#N/A,#N/A,FALSE,"ANEXO3 99 RDR";#N/A,#N/A,FALSE,"ANEXO3 99 UBÁ4";#N/A,#N/A,FALSE,"ANEXO3 99 UBÁ6"}</definedName>
    <definedName name="______________CRM3_1" hidden="1">{#N/A,#N/A,FALSE,"ANEXO3 99 ERA";#N/A,#N/A,FALSE,"ANEXO3 99 UBÁ2";#N/A,#N/A,FALSE,"ANEXO3 99 DTU";#N/A,#N/A,FALSE,"ANEXO3 99 RDR";#N/A,#N/A,FALSE,"ANEXO3 99 UBÁ4";#N/A,#N/A,FALSE,"ANEXO3 99 UBÁ6"}</definedName>
    <definedName name="_____________CRM2" localSheetId="14" hidden="1">{#N/A,#N/A,FALSE,"ANEXO3 99 ERA";#N/A,#N/A,FALSE,"ANEXO3 99 UBÁ2";#N/A,#N/A,FALSE,"ANEXO3 99 DTU";#N/A,#N/A,FALSE,"ANEXO3 99 RDR";#N/A,#N/A,FALSE,"ANEXO3 99 UBÁ4";#N/A,#N/A,FALSE,"ANEXO3 99 UBÁ6"}</definedName>
    <definedName name="_____________CRM2" hidden="1">{#N/A,#N/A,FALSE,"ANEXO3 99 ERA";#N/A,#N/A,FALSE,"ANEXO3 99 UBÁ2";#N/A,#N/A,FALSE,"ANEXO3 99 DTU";#N/A,#N/A,FALSE,"ANEXO3 99 RDR";#N/A,#N/A,FALSE,"ANEXO3 99 UBÁ4";#N/A,#N/A,FALSE,"ANEXO3 99 UBÁ6"}</definedName>
    <definedName name="_____________CRM2_1" localSheetId="14" hidden="1">{#N/A,#N/A,FALSE,"ANEXO3 99 ERA";#N/A,#N/A,FALSE,"ANEXO3 99 UBÁ2";#N/A,#N/A,FALSE,"ANEXO3 99 DTU";#N/A,#N/A,FALSE,"ANEXO3 99 RDR";#N/A,#N/A,FALSE,"ANEXO3 99 UBÁ4";#N/A,#N/A,FALSE,"ANEXO3 99 UBÁ6"}</definedName>
    <definedName name="_____________CRM2_1" hidden="1">{#N/A,#N/A,FALSE,"ANEXO3 99 ERA";#N/A,#N/A,FALSE,"ANEXO3 99 UBÁ2";#N/A,#N/A,FALSE,"ANEXO3 99 DTU";#N/A,#N/A,FALSE,"ANEXO3 99 RDR";#N/A,#N/A,FALSE,"ANEXO3 99 UBÁ4";#N/A,#N/A,FALSE,"ANEXO3 99 UBÁ6"}</definedName>
    <definedName name="____________CRM3" localSheetId="14" hidden="1">{#N/A,#N/A,FALSE,"ANEXO3 99 ERA";#N/A,#N/A,FALSE,"ANEXO3 99 UBÁ2";#N/A,#N/A,FALSE,"ANEXO3 99 DTU";#N/A,#N/A,FALSE,"ANEXO3 99 RDR";#N/A,#N/A,FALSE,"ANEXO3 99 UBÁ4";#N/A,#N/A,FALSE,"ANEXO3 99 UBÁ6"}</definedName>
    <definedName name="____________CRM3" hidden="1">{#N/A,#N/A,FALSE,"ANEXO3 99 ERA";#N/A,#N/A,FALSE,"ANEXO3 99 UBÁ2";#N/A,#N/A,FALSE,"ANEXO3 99 DTU";#N/A,#N/A,FALSE,"ANEXO3 99 RDR";#N/A,#N/A,FALSE,"ANEXO3 99 UBÁ4";#N/A,#N/A,FALSE,"ANEXO3 99 UBÁ6"}</definedName>
    <definedName name="____________CRM3_1" localSheetId="14" hidden="1">{#N/A,#N/A,FALSE,"ANEXO3 99 ERA";#N/A,#N/A,FALSE,"ANEXO3 99 UBÁ2";#N/A,#N/A,FALSE,"ANEXO3 99 DTU";#N/A,#N/A,FALSE,"ANEXO3 99 RDR";#N/A,#N/A,FALSE,"ANEXO3 99 UBÁ4";#N/A,#N/A,FALSE,"ANEXO3 99 UBÁ6"}</definedName>
    <definedName name="____________CRM3_1" hidden="1">{#N/A,#N/A,FALSE,"ANEXO3 99 ERA";#N/A,#N/A,FALSE,"ANEXO3 99 UBÁ2";#N/A,#N/A,FALSE,"ANEXO3 99 DTU";#N/A,#N/A,FALSE,"ANEXO3 99 RDR";#N/A,#N/A,FALSE,"ANEXO3 99 UBÁ4";#N/A,#N/A,FALSE,"ANEXO3 99 UBÁ6"}</definedName>
    <definedName name="___________CRM2" localSheetId="14" hidden="1">{#N/A,#N/A,FALSE,"ANEXO3 99 ERA";#N/A,#N/A,FALSE,"ANEXO3 99 UBÁ2";#N/A,#N/A,FALSE,"ANEXO3 99 DTU";#N/A,#N/A,FALSE,"ANEXO3 99 RDR";#N/A,#N/A,FALSE,"ANEXO3 99 UBÁ4";#N/A,#N/A,FALSE,"ANEXO3 99 UBÁ6"}</definedName>
    <definedName name="___________CRM2" hidden="1">{#N/A,#N/A,FALSE,"ANEXO3 99 ERA";#N/A,#N/A,FALSE,"ANEXO3 99 UBÁ2";#N/A,#N/A,FALSE,"ANEXO3 99 DTU";#N/A,#N/A,FALSE,"ANEXO3 99 RDR";#N/A,#N/A,FALSE,"ANEXO3 99 UBÁ4";#N/A,#N/A,FALSE,"ANEXO3 99 UBÁ6"}</definedName>
    <definedName name="___________CRM2_1" localSheetId="14" hidden="1">{#N/A,#N/A,FALSE,"ANEXO3 99 ERA";#N/A,#N/A,FALSE,"ANEXO3 99 UBÁ2";#N/A,#N/A,FALSE,"ANEXO3 99 DTU";#N/A,#N/A,FALSE,"ANEXO3 99 RDR";#N/A,#N/A,FALSE,"ANEXO3 99 UBÁ4";#N/A,#N/A,FALSE,"ANEXO3 99 UBÁ6"}</definedName>
    <definedName name="___________CRM2_1" hidden="1">{#N/A,#N/A,FALSE,"ANEXO3 99 ERA";#N/A,#N/A,FALSE,"ANEXO3 99 UBÁ2";#N/A,#N/A,FALSE,"ANEXO3 99 DTU";#N/A,#N/A,FALSE,"ANEXO3 99 RDR";#N/A,#N/A,FALSE,"ANEXO3 99 UBÁ4";#N/A,#N/A,FALSE,"ANEXO3 99 UBÁ6"}</definedName>
    <definedName name="__________CRM3" localSheetId="14" hidden="1">{#N/A,#N/A,FALSE,"ANEXO3 99 ERA";#N/A,#N/A,FALSE,"ANEXO3 99 UBÁ2";#N/A,#N/A,FALSE,"ANEXO3 99 DTU";#N/A,#N/A,FALSE,"ANEXO3 99 RDR";#N/A,#N/A,FALSE,"ANEXO3 99 UBÁ4";#N/A,#N/A,FALSE,"ANEXO3 99 UBÁ6"}</definedName>
    <definedName name="__________CRM3" hidden="1">{#N/A,#N/A,FALSE,"ANEXO3 99 ERA";#N/A,#N/A,FALSE,"ANEXO3 99 UBÁ2";#N/A,#N/A,FALSE,"ANEXO3 99 DTU";#N/A,#N/A,FALSE,"ANEXO3 99 RDR";#N/A,#N/A,FALSE,"ANEXO3 99 UBÁ4";#N/A,#N/A,FALSE,"ANEXO3 99 UBÁ6"}</definedName>
    <definedName name="__________CRM3_1" localSheetId="14" hidden="1">{#N/A,#N/A,FALSE,"ANEXO3 99 ERA";#N/A,#N/A,FALSE,"ANEXO3 99 UBÁ2";#N/A,#N/A,FALSE,"ANEXO3 99 DTU";#N/A,#N/A,FALSE,"ANEXO3 99 RDR";#N/A,#N/A,FALSE,"ANEXO3 99 UBÁ4";#N/A,#N/A,FALSE,"ANEXO3 99 UBÁ6"}</definedName>
    <definedName name="__________CRM3_1" hidden="1">{#N/A,#N/A,FALSE,"ANEXO3 99 ERA";#N/A,#N/A,FALSE,"ANEXO3 99 UBÁ2";#N/A,#N/A,FALSE,"ANEXO3 99 DTU";#N/A,#N/A,FALSE,"ANEXO3 99 RDR";#N/A,#N/A,FALSE,"ANEXO3 99 UBÁ4";#N/A,#N/A,FALSE,"ANEXO3 99 UBÁ6"}</definedName>
    <definedName name="_________CRM2" localSheetId="14" hidden="1">{#N/A,#N/A,FALSE,"ANEXO3 99 ERA";#N/A,#N/A,FALSE,"ANEXO3 99 UBÁ2";#N/A,#N/A,FALSE,"ANEXO3 99 DTU";#N/A,#N/A,FALSE,"ANEXO3 99 RDR";#N/A,#N/A,FALSE,"ANEXO3 99 UBÁ4";#N/A,#N/A,FALSE,"ANEXO3 99 UBÁ6"}</definedName>
    <definedName name="_________CRM2" hidden="1">{#N/A,#N/A,FALSE,"ANEXO3 99 ERA";#N/A,#N/A,FALSE,"ANEXO3 99 UBÁ2";#N/A,#N/A,FALSE,"ANEXO3 99 DTU";#N/A,#N/A,FALSE,"ANEXO3 99 RDR";#N/A,#N/A,FALSE,"ANEXO3 99 UBÁ4";#N/A,#N/A,FALSE,"ANEXO3 99 UBÁ6"}</definedName>
    <definedName name="_________CRM2_1" localSheetId="14" hidden="1">{#N/A,#N/A,FALSE,"ANEXO3 99 ERA";#N/A,#N/A,FALSE,"ANEXO3 99 UBÁ2";#N/A,#N/A,FALSE,"ANEXO3 99 DTU";#N/A,#N/A,FALSE,"ANEXO3 99 RDR";#N/A,#N/A,FALSE,"ANEXO3 99 UBÁ4";#N/A,#N/A,FALSE,"ANEXO3 99 UBÁ6"}</definedName>
    <definedName name="_________CRM2_1" hidden="1">{#N/A,#N/A,FALSE,"ANEXO3 99 ERA";#N/A,#N/A,FALSE,"ANEXO3 99 UBÁ2";#N/A,#N/A,FALSE,"ANEXO3 99 DTU";#N/A,#N/A,FALSE,"ANEXO3 99 RDR";#N/A,#N/A,FALSE,"ANEXO3 99 UBÁ4";#N/A,#N/A,FALSE,"ANEXO3 99 UBÁ6"}</definedName>
    <definedName name="________CRM3" localSheetId="14" hidden="1">{#N/A,#N/A,FALSE,"ANEXO3 99 ERA";#N/A,#N/A,FALSE,"ANEXO3 99 UBÁ2";#N/A,#N/A,FALSE,"ANEXO3 99 DTU";#N/A,#N/A,FALSE,"ANEXO3 99 RDR";#N/A,#N/A,FALSE,"ANEXO3 99 UBÁ4";#N/A,#N/A,FALSE,"ANEXO3 99 UBÁ6"}</definedName>
    <definedName name="________CRM3" hidden="1">{#N/A,#N/A,FALSE,"ANEXO3 99 ERA";#N/A,#N/A,FALSE,"ANEXO3 99 UBÁ2";#N/A,#N/A,FALSE,"ANEXO3 99 DTU";#N/A,#N/A,FALSE,"ANEXO3 99 RDR";#N/A,#N/A,FALSE,"ANEXO3 99 UBÁ4";#N/A,#N/A,FALSE,"ANEXO3 99 UBÁ6"}</definedName>
    <definedName name="________CRM3_1" localSheetId="14" hidden="1">{#N/A,#N/A,FALSE,"ANEXO3 99 ERA";#N/A,#N/A,FALSE,"ANEXO3 99 UBÁ2";#N/A,#N/A,FALSE,"ANEXO3 99 DTU";#N/A,#N/A,FALSE,"ANEXO3 99 RDR";#N/A,#N/A,FALSE,"ANEXO3 99 UBÁ4";#N/A,#N/A,FALSE,"ANEXO3 99 UBÁ6"}</definedName>
    <definedName name="________CRM3_1" hidden="1">{#N/A,#N/A,FALSE,"ANEXO3 99 ERA";#N/A,#N/A,FALSE,"ANEXO3 99 UBÁ2";#N/A,#N/A,FALSE,"ANEXO3 99 DTU";#N/A,#N/A,FALSE,"ANEXO3 99 RDR";#N/A,#N/A,FALSE,"ANEXO3 99 UBÁ4";#N/A,#N/A,FALSE,"ANEXO3 99 UBÁ6"}</definedName>
    <definedName name="_______CRM2" localSheetId="14" hidden="1">{#N/A,#N/A,FALSE,"ANEXO3 99 ERA";#N/A,#N/A,FALSE,"ANEXO3 99 UBÁ2";#N/A,#N/A,FALSE,"ANEXO3 99 DTU";#N/A,#N/A,FALSE,"ANEXO3 99 RDR";#N/A,#N/A,FALSE,"ANEXO3 99 UBÁ4";#N/A,#N/A,FALSE,"ANEXO3 99 UBÁ6"}</definedName>
    <definedName name="_______CRM2" hidden="1">{#N/A,#N/A,FALSE,"ANEXO3 99 ERA";#N/A,#N/A,FALSE,"ANEXO3 99 UBÁ2";#N/A,#N/A,FALSE,"ANEXO3 99 DTU";#N/A,#N/A,FALSE,"ANEXO3 99 RDR";#N/A,#N/A,FALSE,"ANEXO3 99 UBÁ4";#N/A,#N/A,FALSE,"ANEXO3 99 UBÁ6"}</definedName>
    <definedName name="_______CRM2_1" localSheetId="14" hidden="1">{#N/A,#N/A,FALSE,"ANEXO3 99 ERA";#N/A,#N/A,FALSE,"ANEXO3 99 UBÁ2";#N/A,#N/A,FALSE,"ANEXO3 99 DTU";#N/A,#N/A,FALSE,"ANEXO3 99 RDR";#N/A,#N/A,FALSE,"ANEXO3 99 UBÁ4";#N/A,#N/A,FALSE,"ANEXO3 99 UBÁ6"}</definedName>
    <definedName name="_______CRM2_1" hidden="1">{#N/A,#N/A,FALSE,"ANEXO3 99 ERA";#N/A,#N/A,FALSE,"ANEXO3 99 UBÁ2";#N/A,#N/A,FALSE,"ANEXO3 99 DTU";#N/A,#N/A,FALSE,"ANEXO3 99 RDR";#N/A,#N/A,FALSE,"ANEXO3 99 UBÁ4";#N/A,#N/A,FALSE,"ANEXO3 99 UBÁ6"}</definedName>
    <definedName name="______CRM3" localSheetId="14" hidden="1">{#N/A,#N/A,FALSE,"ANEXO3 99 ERA";#N/A,#N/A,FALSE,"ANEXO3 99 UBÁ2";#N/A,#N/A,FALSE,"ANEXO3 99 DTU";#N/A,#N/A,FALSE,"ANEXO3 99 RDR";#N/A,#N/A,FALSE,"ANEXO3 99 UBÁ4";#N/A,#N/A,FALSE,"ANEXO3 99 UBÁ6"}</definedName>
    <definedName name="______CRM3" hidden="1">{#N/A,#N/A,FALSE,"ANEXO3 99 ERA";#N/A,#N/A,FALSE,"ANEXO3 99 UBÁ2";#N/A,#N/A,FALSE,"ANEXO3 99 DTU";#N/A,#N/A,FALSE,"ANEXO3 99 RDR";#N/A,#N/A,FALSE,"ANEXO3 99 UBÁ4";#N/A,#N/A,FALSE,"ANEXO3 99 UBÁ6"}</definedName>
    <definedName name="______CRM3_1" localSheetId="14" hidden="1">{#N/A,#N/A,FALSE,"ANEXO3 99 ERA";#N/A,#N/A,FALSE,"ANEXO3 99 UBÁ2";#N/A,#N/A,FALSE,"ANEXO3 99 DTU";#N/A,#N/A,FALSE,"ANEXO3 99 RDR";#N/A,#N/A,FALSE,"ANEXO3 99 UBÁ4";#N/A,#N/A,FALSE,"ANEXO3 99 UBÁ6"}</definedName>
    <definedName name="______CRM3_1" hidden="1">{#N/A,#N/A,FALSE,"ANEXO3 99 ERA";#N/A,#N/A,FALSE,"ANEXO3 99 UBÁ2";#N/A,#N/A,FALSE,"ANEXO3 99 DTU";#N/A,#N/A,FALSE,"ANEXO3 99 RDR";#N/A,#N/A,FALSE,"ANEXO3 99 UBÁ4";#N/A,#N/A,FALSE,"ANEXO3 99 UBÁ6"}</definedName>
    <definedName name="______l" hidden="1">{#N/A,#N/A,FALSE,"ENERGIA";#N/A,#N/A,FALSE,"PERDIDAS";#N/A,#N/A,FALSE,"CLIENTES";#N/A,#N/A,FALSE,"ESTADO";#N/A,#N/A,FALSE,"TECNICA"}</definedName>
    <definedName name="_____CRM2" localSheetId="14" hidden="1">{#N/A,#N/A,FALSE,"ANEXO3 99 ERA";#N/A,#N/A,FALSE,"ANEXO3 99 UBÁ2";#N/A,#N/A,FALSE,"ANEXO3 99 DTU";#N/A,#N/A,FALSE,"ANEXO3 99 RDR";#N/A,#N/A,FALSE,"ANEXO3 99 UBÁ4";#N/A,#N/A,FALSE,"ANEXO3 99 UBÁ6"}</definedName>
    <definedName name="_____CRM2" hidden="1">{#N/A,#N/A,FALSE,"ANEXO3 99 ERA";#N/A,#N/A,FALSE,"ANEXO3 99 UBÁ2";#N/A,#N/A,FALSE,"ANEXO3 99 DTU";#N/A,#N/A,FALSE,"ANEXO3 99 RDR";#N/A,#N/A,FALSE,"ANEXO3 99 UBÁ4";#N/A,#N/A,FALSE,"ANEXO3 99 UBÁ6"}</definedName>
    <definedName name="_____CRM2_1" localSheetId="14" hidden="1">{#N/A,#N/A,FALSE,"ANEXO3 99 ERA";#N/A,#N/A,FALSE,"ANEXO3 99 UBÁ2";#N/A,#N/A,FALSE,"ANEXO3 99 DTU";#N/A,#N/A,FALSE,"ANEXO3 99 RDR";#N/A,#N/A,FALSE,"ANEXO3 99 UBÁ4";#N/A,#N/A,FALSE,"ANEXO3 99 UBÁ6"}</definedName>
    <definedName name="_____CRM2_1" hidden="1">{#N/A,#N/A,FALSE,"ANEXO3 99 ERA";#N/A,#N/A,FALSE,"ANEXO3 99 UBÁ2";#N/A,#N/A,FALSE,"ANEXO3 99 DTU";#N/A,#N/A,FALSE,"ANEXO3 99 RDR";#N/A,#N/A,FALSE,"ANEXO3 99 UBÁ4";#N/A,#N/A,FALSE,"ANEXO3 99 UBÁ6"}</definedName>
    <definedName name="_____edu1" hidden="1">{#N/A,#N/A,FALSE,"Posição Financeira"}</definedName>
    <definedName name="_____edu2" hidden="1">{#N/A,#N/A,FALSE,"Posição Financeira"}</definedName>
    <definedName name="_____edu3" hidden="1">{#N/A,#N/A,FALSE,"Posição Financeira"}</definedName>
    <definedName name="_____l" hidden="1">{#N/A,#N/A,FALSE,"ENERGIA";#N/A,#N/A,FALSE,"PERDIDAS";#N/A,#N/A,FALSE,"CLIENTES";#N/A,#N/A,FALSE,"ESTADO";#N/A,#N/A,FALSE,"TECNICA"}</definedName>
    <definedName name="____b1" hidden="1">{#N/A,#N/A,FALSE,"Posição Financeira"}</definedName>
    <definedName name="____CRM3" localSheetId="14" hidden="1">{#N/A,#N/A,FALSE,"ANEXO3 99 ERA";#N/A,#N/A,FALSE,"ANEXO3 99 UBÁ2";#N/A,#N/A,FALSE,"ANEXO3 99 DTU";#N/A,#N/A,FALSE,"ANEXO3 99 RDR";#N/A,#N/A,FALSE,"ANEXO3 99 UBÁ4";#N/A,#N/A,FALSE,"ANEXO3 99 UBÁ6"}</definedName>
    <definedName name="____CRM3" hidden="1">{#N/A,#N/A,FALSE,"ANEXO3 99 ERA";#N/A,#N/A,FALSE,"ANEXO3 99 UBÁ2";#N/A,#N/A,FALSE,"ANEXO3 99 DTU";#N/A,#N/A,FALSE,"ANEXO3 99 RDR";#N/A,#N/A,FALSE,"ANEXO3 99 UBÁ4";#N/A,#N/A,FALSE,"ANEXO3 99 UBÁ6"}</definedName>
    <definedName name="____CRM3_1" localSheetId="14" hidden="1">{#N/A,#N/A,FALSE,"ANEXO3 99 ERA";#N/A,#N/A,FALSE,"ANEXO3 99 UBÁ2";#N/A,#N/A,FALSE,"ANEXO3 99 DTU";#N/A,#N/A,FALSE,"ANEXO3 99 RDR";#N/A,#N/A,FALSE,"ANEXO3 99 UBÁ4";#N/A,#N/A,FALSE,"ANEXO3 99 UBÁ6"}</definedName>
    <definedName name="____CRM3_1" hidden="1">{#N/A,#N/A,FALSE,"ANEXO3 99 ERA";#N/A,#N/A,FALSE,"ANEXO3 99 UBÁ2";#N/A,#N/A,FALSE,"ANEXO3 99 DTU";#N/A,#N/A,FALSE,"ANEXO3 99 RDR";#N/A,#N/A,FALSE,"ANEXO3 99 UBÁ4";#N/A,#N/A,FALSE,"ANEXO3 99 UBÁ6"}</definedName>
    <definedName name="____edu1" hidden="1">{#N/A,#N/A,FALSE,"Posição Financeira"}</definedName>
    <definedName name="____edu2" hidden="1">{#N/A,#N/A,FALSE,"Posição Financeira"}</definedName>
    <definedName name="____edu3" hidden="1">{#N/A,#N/A,FALSE,"Posição Financeira"}</definedName>
    <definedName name="____l" hidden="1">{#N/A,#N/A,FALSE,"ENERGIA";#N/A,#N/A,FALSE,"PERDIDAS";#N/A,#N/A,FALSE,"CLIENTES";#N/A,#N/A,FALSE,"ESTADO";#N/A,#N/A,FALSE,"TECNICA"}</definedName>
    <definedName name="____m1" hidden="1">{#N/A,#N/A,FALSE,"Posição Financeira"}</definedName>
    <definedName name="____m12" hidden="1">{#N/A,#N/A,FALSE,"Actual";#N/A,#N/A,FALSE,"Capital Call";#N/A,#N/A,FALSE,"Analyse A x F"}</definedName>
    <definedName name="____m13" hidden="1">{#N/A,#N/A,FALSE,"Actual"}</definedName>
    <definedName name="____m14" hidden="1">{#N/A,#N/A,FALSE,"Services"}</definedName>
    <definedName name="____m2" hidden="1">{#N/A,#N/A,FALSE,"Actual";#N/A,#N/A,FALSE,"Capital Call";#N/A,#N/A,FALSE,"Analyse A x F"}</definedName>
    <definedName name="____m3" hidden="1">{#N/A,#N/A,FALSE,"Actual"}</definedName>
    <definedName name="____m4" hidden="1">{#N/A,#N/A,FALSE,"Services"}</definedName>
    <definedName name="____m5" hidden="1">{#N/A,#N/A,FALSE,"Services"}</definedName>
    <definedName name="____q1" hidden="1">{#N/A,#N/A,FALSE,"Posição Financeira"}</definedName>
    <definedName name="____q2" hidden="1">{#N/A,#N/A,FALSE,"Posição Financeira"}</definedName>
    <definedName name="____q2008" hidden="1">{#N/A,#N/A,FALSE,"Posição Financeira"}</definedName>
    <definedName name="____q4" hidden="1">{#N/A,#N/A,FALSE,"Posição Financeira"}</definedName>
    <definedName name="____q5" hidden="1">{#N/A,#N/A,FALSE,"Posição Financeira"}</definedName>
    <definedName name="____q6" hidden="1">{#N/A,#N/A,FALSE,"Services"}</definedName>
    <definedName name="____q7" hidden="1">{#N/A,#N/A,FALSE,"Posição Financeira"}</definedName>
    <definedName name="____q8" hidden="1">{#N/A,#N/A,FALSE,"Posição Financeira"}</definedName>
    <definedName name="____q9" hidden="1">{#N/A,#N/A,FALSE,"Posição Financeira"}</definedName>
    <definedName name="____r" localSheetId="14" hidden="1">{#N/A,#N/A,FALSE,"CONTROLE"}</definedName>
    <definedName name="____r" hidden="1">{#N/A,#N/A,FALSE,"CONTROLE"}</definedName>
    <definedName name="____v1" hidden="1">{#N/A,#N/A,FALSE,"Posição Financeira"}</definedName>
    <definedName name="____w1" hidden="1">{#N/A,#N/A,FALSE,"Posição Financeira"}</definedName>
    <definedName name="____w2" hidden="1">{#N/A,#N/A,FALSE,"Posição Financeira"}</definedName>
    <definedName name="____w3" hidden="1">{#N/A,#N/A,FALSE,"Posição Financeira"}</definedName>
    <definedName name="____w4" hidden="1">{#N/A,#N/A,FALSE,"Posição Financeira"}</definedName>
    <definedName name="____w5" hidden="1">{#N/A,#N/A,FALSE,"Actual";#N/A,#N/A,FALSE,"Capital Call";#N/A,#N/A,FALSE,"Analyse A x F"}</definedName>
    <definedName name="____w6" hidden="1">{#N/A,#N/A,FALSE,"Actual"}</definedName>
    <definedName name="____w7" hidden="1">{#N/A,#N/A,FALSE,"Services"}</definedName>
    <definedName name="____w8" hidden="1">{#N/A,#N/A,FALSE,"Services"}</definedName>
    <definedName name="____wrn2" hidden="1">{#N/A,#N/A,FALSE,"Kalk"}</definedName>
    <definedName name="____wrn3" hidden="1">{"Kalk_druck",#N/A,FALSE,"Kalk";#N/A,#N/A,FALSE,"Risiken";"AllgKost_Druck",#N/A,FALSE,"AllgKost";"KompKost_Druck",#N/A,FALSE,"KompKost"}</definedName>
    <definedName name="____yh7" localSheetId="14" hidden="1">{#N/A,#N/A,FALSE,"CONTROLE";#N/A,#N/A,FALSE,"CONTROLE"}</definedName>
    <definedName name="____yh7" hidden="1">{#N/A,#N/A,FALSE,"CONTROLE";#N/A,#N/A,FALSE,"CONTROLE"}</definedName>
    <definedName name="___123rrr" hidden="1">#REF!</definedName>
    <definedName name="___ago97">#REF!</definedName>
    <definedName name="___amo1">#REF!</definedName>
    <definedName name="___B1" localSheetId="14" hidden="1">{#N/A,#N/A,FALSE,"LLAVE";#N/A,#N/A,FALSE,"EERR";#N/A,#N/A,FALSE,"ESP";#N/A,#N/A,FALSE,"EOAF";#N/A,#N/A,FALSE,"CASH";#N/A,#N/A,FALSE,"FINANZAS";#N/A,#N/A,FALSE,"DEUDA";#N/A,#N/A,FALSE,"INVERSION";#N/A,#N/A,FALSE,"PERSONAL"}</definedName>
    <definedName name="___B1" hidden="1">{#N/A,#N/A,FALSE,"LLAVE";#N/A,#N/A,FALSE,"EERR";#N/A,#N/A,FALSE,"ESP";#N/A,#N/A,FALSE,"EOAF";#N/A,#N/A,FALSE,"CASH";#N/A,#N/A,FALSE,"FINANZAS";#N/A,#N/A,FALSE,"DEUDA";#N/A,#N/A,FALSE,"INVERSION";#N/A,#N/A,FALSE,"PERSONAL"}</definedName>
    <definedName name="___B1_1" localSheetId="14" hidden="1">{#N/A,#N/A,FALSE,"LLAVE";#N/A,#N/A,FALSE,"EERR";#N/A,#N/A,FALSE,"ESP";#N/A,#N/A,FALSE,"EOAF";#N/A,#N/A,FALSE,"CASH";#N/A,#N/A,FALSE,"FINANZAS";#N/A,#N/A,FALSE,"DEUDA";#N/A,#N/A,FALSE,"INVERSION";#N/A,#N/A,FALSE,"PERSONAL"}</definedName>
    <definedName name="___B1_1" hidden="1">{#N/A,#N/A,FALSE,"LLAVE";#N/A,#N/A,FALSE,"EERR";#N/A,#N/A,FALSE,"ESP";#N/A,#N/A,FALSE,"EOAF";#N/A,#N/A,FALSE,"CASH";#N/A,#N/A,FALSE,"FINANZAS";#N/A,#N/A,FALSE,"DEUDA";#N/A,#N/A,FALSE,"INVERSION";#N/A,#N/A,FALSE,"PERSONAL"}</definedName>
    <definedName name="___bb1" localSheetId="14" hidden="1">{#N/A,#N/A,FALSE,"ENERGIA";#N/A,#N/A,FALSE,"PERDIDAS";#N/A,#N/A,FALSE,"CLIENTES";#N/A,#N/A,FALSE,"ESTADO";#N/A,#N/A,FALSE,"TECNICA"}</definedName>
    <definedName name="___bb1" hidden="1">{#N/A,#N/A,FALSE,"ENERGIA";#N/A,#N/A,FALSE,"PERDIDAS";#N/A,#N/A,FALSE,"CLIENTES";#N/A,#N/A,FALSE,"ESTADO";#N/A,#N/A,FALSE,"TECNICA"}</definedName>
    <definedName name="___bb1_1" localSheetId="14" hidden="1">{#N/A,#N/A,FALSE,"ENERGIA";#N/A,#N/A,FALSE,"PERDIDAS";#N/A,#N/A,FALSE,"CLIENTES";#N/A,#N/A,FALSE,"ESTADO";#N/A,#N/A,FALSE,"TECNICA"}</definedName>
    <definedName name="___bb1_1" hidden="1">{#N/A,#N/A,FALSE,"ENERGIA";#N/A,#N/A,FALSE,"PERDIDAS";#N/A,#N/A,FALSE,"CLIENTES";#N/A,#N/A,FALSE,"ESTADO";#N/A,#N/A,FALSE,"TECNICA"}</definedName>
    <definedName name="___bbb1" localSheetId="14" hidden="1">{#N/A,#N/A,FALSE,"LLAVE";#N/A,#N/A,FALSE,"EERR";#N/A,#N/A,FALSE,"ESP";#N/A,#N/A,FALSE,"EOAF";#N/A,#N/A,FALSE,"CASH";#N/A,#N/A,FALSE,"FINANZAS";#N/A,#N/A,FALSE,"DEUDA";#N/A,#N/A,FALSE,"INVERSION";#N/A,#N/A,FALSE,"PERSONAL"}</definedName>
    <definedName name="___bbb1" hidden="1">{#N/A,#N/A,FALSE,"LLAVE";#N/A,#N/A,FALSE,"EERR";#N/A,#N/A,FALSE,"ESP";#N/A,#N/A,FALSE,"EOAF";#N/A,#N/A,FALSE,"CASH";#N/A,#N/A,FALSE,"FINANZAS";#N/A,#N/A,FALSE,"DEUDA";#N/A,#N/A,FALSE,"INVERSION";#N/A,#N/A,FALSE,"PERSONAL"}</definedName>
    <definedName name="___bbb1_1" localSheetId="14" hidden="1">{#N/A,#N/A,FALSE,"LLAVE";#N/A,#N/A,FALSE,"EERR";#N/A,#N/A,FALSE,"ESP";#N/A,#N/A,FALSE,"EOAF";#N/A,#N/A,FALSE,"CASH";#N/A,#N/A,FALSE,"FINANZAS";#N/A,#N/A,FALSE,"DEUDA";#N/A,#N/A,FALSE,"INVERSION";#N/A,#N/A,FALSE,"PERSONAL"}</definedName>
    <definedName name="___bbb1_1" hidden="1">{#N/A,#N/A,FALSE,"LLAVE";#N/A,#N/A,FALSE,"EERR";#N/A,#N/A,FALSE,"ESP";#N/A,#N/A,FALSE,"EOAF";#N/A,#N/A,FALSE,"CASH";#N/A,#N/A,FALSE,"FINANZAS";#N/A,#N/A,FALSE,"DEUDA";#N/A,#N/A,FALSE,"INVERSION";#N/A,#N/A,FALSE,"PERSONAL"}</definedName>
    <definedName name="___bx1" localSheetId="14" hidden="1">{#N/A,#N/A,FALSE,"LLAVE";#N/A,#N/A,FALSE,"EERR";#N/A,#N/A,FALSE,"ESP";#N/A,#N/A,FALSE,"EOAF";#N/A,#N/A,FALSE,"CASH";#N/A,#N/A,FALSE,"FINANZAS";#N/A,#N/A,FALSE,"DEUDA";#N/A,#N/A,FALSE,"INVERSION";#N/A,#N/A,FALSE,"PERSONAL"}</definedName>
    <definedName name="___bx1" hidden="1">{#N/A,#N/A,FALSE,"LLAVE";#N/A,#N/A,FALSE,"EERR";#N/A,#N/A,FALSE,"ESP";#N/A,#N/A,FALSE,"EOAF";#N/A,#N/A,FALSE,"CASH";#N/A,#N/A,FALSE,"FINANZAS";#N/A,#N/A,FALSE,"DEUDA";#N/A,#N/A,FALSE,"INVERSION";#N/A,#N/A,FALSE,"PERSONAL"}</definedName>
    <definedName name="___bx1_1" localSheetId="14" hidden="1">{#N/A,#N/A,FALSE,"LLAVE";#N/A,#N/A,FALSE,"EERR";#N/A,#N/A,FALSE,"ESP";#N/A,#N/A,FALSE,"EOAF";#N/A,#N/A,FALSE,"CASH";#N/A,#N/A,FALSE,"FINANZAS";#N/A,#N/A,FALSE,"DEUDA";#N/A,#N/A,FALSE,"INVERSION";#N/A,#N/A,FALSE,"PERSONAL"}</definedName>
    <definedName name="___bx1_1" hidden="1">{#N/A,#N/A,FALSE,"LLAVE";#N/A,#N/A,FALSE,"EERR";#N/A,#N/A,FALSE,"ESP";#N/A,#N/A,FALSE,"EOAF";#N/A,#N/A,FALSE,"CASH";#N/A,#N/A,FALSE,"FINANZAS";#N/A,#N/A,FALSE,"DEUDA";#N/A,#N/A,FALSE,"INVERSION";#N/A,#N/A,FALSE,"PERSONAL"}</definedName>
    <definedName name="___CD1" localSheetId="14" hidden="1">{#N/A,#N/A,FALSE,"LLAVE";#N/A,#N/A,FALSE,"EERR";#N/A,#N/A,FALSE,"ESP";#N/A,#N/A,FALSE,"EOAF";#N/A,#N/A,FALSE,"CASH";#N/A,#N/A,FALSE,"FINANZAS";#N/A,#N/A,FALSE,"DEUDA";#N/A,#N/A,FALSE,"INVERSION";#N/A,#N/A,FALSE,"PERSONAL"}</definedName>
    <definedName name="___CD1" hidden="1">{#N/A,#N/A,FALSE,"LLAVE";#N/A,#N/A,FALSE,"EERR";#N/A,#N/A,FALSE,"ESP";#N/A,#N/A,FALSE,"EOAF";#N/A,#N/A,FALSE,"CASH";#N/A,#N/A,FALSE,"FINANZAS";#N/A,#N/A,FALSE,"DEUDA";#N/A,#N/A,FALSE,"INVERSION";#N/A,#N/A,FALSE,"PERSONAL"}</definedName>
    <definedName name="___CD1_1" localSheetId="14" hidden="1">{#N/A,#N/A,FALSE,"LLAVE";#N/A,#N/A,FALSE,"EERR";#N/A,#N/A,FALSE,"ESP";#N/A,#N/A,FALSE,"EOAF";#N/A,#N/A,FALSE,"CASH";#N/A,#N/A,FALSE,"FINANZAS";#N/A,#N/A,FALSE,"DEUDA";#N/A,#N/A,FALSE,"INVERSION";#N/A,#N/A,FALSE,"PERSONAL"}</definedName>
    <definedName name="___CD1_1" hidden="1">{#N/A,#N/A,FALSE,"LLAVE";#N/A,#N/A,FALSE,"EERR";#N/A,#N/A,FALSE,"ESP";#N/A,#N/A,FALSE,"EOAF";#N/A,#N/A,FALSE,"CASH";#N/A,#N/A,FALSE,"FINANZAS";#N/A,#N/A,FALSE,"DEUDA";#N/A,#N/A,FALSE,"INVERSION";#N/A,#N/A,FALSE,"PERSONAL"}</definedName>
    <definedName name="___cdx1" localSheetId="14" hidden="1">{#N/A,#N/A,FALSE,"LLAVE";#N/A,#N/A,FALSE,"EERR";#N/A,#N/A,FALSE,"ESP";#N/A,#N/A,FALSE,"EOAF";#N/A,#N/A,FALSE,"CASH";#N/A,#N/A,FALSE,"FINANZAS";#N/A,#N/A,FALSE,"DEUDA";#N/A,#N/A,FALSE,"INVERSION";#N/A,#N/A,FALSE,"PERSONAL"}</definedName>
    <definedName name="___cdx1" hidden="1">{#N/A,#N/A,FALSE,"LLAVE";#N/A,#N/A,FALSE,"EERR";#N/A,#N/A,FALSE,"ESP";#N/A,#N/A,FALSE,"EOAF";#N/A,#N/A,FALSE,"CASH";#N/A,#N/A,FALSE,"FINANZAS";#N/A,#N/A,FALSE,"DEUDA";#N/A,#N/A,FALSE,"INVERSION";#N/A,#N/A,FALSE,"PERSONAL"}</definedName>
    <definedName name="___cdx1_1" localSheetId="14" hidden="1">{#N/A,#N/A,FALSE,"LLAVE";#N/A,#N/A,FALSE,"EERR";#N/A,#N/A,FALSE,"ESP";#N/A,#N/A,FALSE,"EOAF";#N/A,#N/A,FALSE,"CASH";#N/A,#N/A,FALSE,"FINANZAS";#N/A,#N/A,FALSE,"DEUDA";#N/A,#N/A,FALSE,"INVERSION";#N/A,#N/A,FALSE,"PERSONAL"}</definedName>
    <definedName name="___cdx1_1" hidden="1">{#N/A,#N/A,FALSE,"LLAVE";#N/A,#N/A,FALSE,"EERR";#N/A,#N/A,FALSE,"ESP";#N/A,#N/A,FALSE,"EOAF";#N/A,#N/A,FALSE,"CASH";#N/A,#N/A,FALSE,"FINANZAS";#N/A,#N/A,FALSE,"DEUDA";#N/A,#N/A,FALSE,"INVERSION";#N/A,#N/A,FALSE,"PERSONAL"}</definedName>
    <definedName name="___CRM2" localSheetId="14" hidden="1">{#N/A,#N/A,FALSE,"ANEXO3 99 ERA";#N/A,#N/A,FALSE,"ANEXO3 99 UBÁ2";#N/A,#N/A,FALSE,"ANEXO3 99 DTU";#N/A,#N/A,FALSE,"ANEXO3 99 RDR";#N/A,#N/A,FALSE,"ANEXO3 99 UBÁ4";#N/A,#N/A,FALSE,"ANEXO3 99 UBÁ6"}</definedName>
    <definedName name="___CRM2" hidden="1">{#N/A,#N/A,FALSE,"ANEXO3 99 ERA";#N/A,#N/A,FALSE,"ANEXO3 99 UBÁ2";#N/A,#N/A,FALSE,"ANEXO3 99 DTU";#N/A,#N/A,FALSE,"ANEXO3 99 RDR";#N/A,#N/A,FALSE,"ANEXO3 99 UBÁ4";#N/A,#N/A,FALSE,"ANEXO3 99 UBÁ6"}</definedName>
    <definedName name="___CRM2_1" localSheetId="14" hidden="1">{#N/A,#N/A,FALSE,"ANEXO3 99 ERA";#N/A,#N/A,FALSE,"ANEXO3 99 UBÁ2";#N/A,#N/A,FALSE,"ANEXO3 99 DTU";#N/A,#N/A,FALSE,"ANEXO3 99 RDR";#N/A,#N/A,FALSE,"ANEXO3 99 UBÁ4";#N/A,#N/A,FALSE,"ANEXO3 99 UBÁ6"}</definedName>
    <definedName name="___CRM2_1" hidden="1">{#N/A,#N/A,FALSE,"ANEXO3 99 ERA";#N/A,#N/A,FALSE,"ANEXO3 99 UBÁ2";#N/A,#N/A,FALSE,"ANEXO3 99 DTU";#N/A,#N/A,FALSE,"ANEXO3 99 RDR";#N/A,#N/A,FALSE,"ANEXO3 99 UBÁ4";#N/A,#N/A,FALSE,"ANEXO3 99 UBÁ6"}</definedName>
    <definedName name="___df1" localSheetId="14" hidden="1">{#N/A,#N/A,FALSE,"LLAVE";#N/A,#N/A,FALSE,"EERR";#N/A,#N/A,FALSE,"ESP";#N/A,#N/A,FALSE,"EOAF";#N/A,#N/A,FALSE,"CASH";#N/A,#N/A,FALSE,"FINANZAS";#N/A,#N/A,FALSE,"DEUDA";#N/A,#N/A,FALSE,"INVERSION";#N/A,#N/A,FALSE,"PERSONAL"}</definedName>
    <definedName name="___df1" hidden="1">{#N/A,#N/A,FALSE,"LLAVE";#N/A,#N/A,FALSE,"EERR";#N/A,#N/A,FALSE,"ESP";#N/A,#N/A,FALSE,"EOAF";#N/A,#N/A,FALSE,"CASH";#N/A,#N/A,FALSE,"FINANZAS";#N/A,#N/A,FALSE,"DEUDA";#N/A,#N/A,FALSE,"INVERSION";#N/A,#N/A,FALSE,"PERSONAL"}</definedName>
    <definedName name="___df1_1" localSheetId="14" hidden="1">{#N/A,#N/A,FALSE,"LLAVE";#N/A,#N/A,FALSE,"EERR";#N/A,#N/A,FALSE,"ESP";#N/A,#N/A,FALSE,"EOAF";#N/A,#N/A,FALSE,"CASH";#N/A,#N/A,FALSE,"FINANZAS";#N/A,#N/A,FALSE,"DEUDA";#N/A,#N/A,FALSE,"INVERSION";#N/A,#N/A,FALSE,"PERSONAL"}</definedName>
    <definedName name="___df1_1" hidden="1">{#N/A,#N/A,FALSE,"LLAVE";#N/A,#N/A,FALSE,"EERR";#N/A,#N/A,FALSE,"ESP";#N/A,#N/A,FALSE,"EOAF";#N/A,#N/A,FALSE,"CASH";#N/A,#N/A,FALSE,"FINANZAS";#N/A,#N/A,FALSE,"DEUDA";#N/A,#N/A,FALSE,"INVERSION";#N/A,#N/A,FALSE,"PERSONAL"}</definedName>
    <definedName name="___e1" localSheetId="14" hidden="1">{#N/A,#N/A,FALSE,"ENERGIA";#N/A,#N/A,FALSE,"PERDIDAS";#N/A,#N/A,FALSE,"CLIENTES";#N/A,#N/A,FALSE,"ESTADO";#N/A,#N/A,FALSE,"TECNICA"}</definedName>
    <definedName name="___e1" hidden="1">{#N/A,#N/A,FALSE,"ENERGIA";#N/A,#N/A,FALSE,"PERDIDAS";#N/A,#N/A,FALSE,"CLIENTES";#N/A,#N/A,FALSE,"ESTADO";#N/A,#N/A,FALSE,"TECNICA"}</definedName>
    <definedName name="___e1_1" localSheetId="14" hidden="1">{#N/A,#N/A,FALSE,"ENERGIA";#N/A,#N/A,FALSE,"PERDIDAS";#N/A,#N/A,FALSE,"CLIENTES";#N/A,#N/A,FALSE,"ESTADO";#N/A,#N/A,FALSE,"TECNICA"}</definedName>
    <definedName name="___e1_1" hidden="1">{#N/A,#N/A,FALSE,"ENERGIA";#N/A,#N/A,FALSE,"PERDIDAS";#N/A,#N/A,FALSE,"CLIENTES";#N/A,#N/A,FALSE,"ESTADO";#N/A,#N/A,FALSE,"TECNICA"}</definedName>
    <definedName name="___edu1" hidden="1">{#N/A,#N/A,FALSE,"Posição Financeira"}</definedName>
    <definedName name="___edu2" hidden="1">{#N/A,#N/A,FALSE,"Posição Financeira"}</definedName>
    <definedName name="___edu3" hidden="1">{#N/A,#N/A,FALSE,"Posição Financeira"}</definedName>
    <definedName name="___Fx1999">#REF!</definedName>
    <definedName name="___fx99">#REF!</definedName>
    <definedName name="___l" hidden="1">{#N/A,#N/A,FALSE,"ENERGIA";#N/A,#N/A,FALSE,"PERDIDAS";#N/A,#N/A,FALSE,"CLIENTES";#N/A,#N/A,FALSE,"ESTADO";#N/A,#N/A,FALSE,"TECNICA"}</definedName>
    <definedName name="___m1" hidden="1">{#N/A,#N/A,FALSE,"Posição Financeira"}</definedName>
    <definedName name="___m12" hidden="1">{#N/A,#N/A,FALSE,"Actual";#N/A,#N/A,FALSE,"Capital Call";#N/A,#N/A,FALSE,"Analyse A x F"}</definedName>
    <definedName name="___m13" hidden="1">{#N/A,#N/A,FALSE,"Actual"}</definedName>
    <definedName name="___m14" hidden="1">{#N/A,#N/A,FALSE,"Services"}</definedName>
    <definedName name="___m2" hidden="1">{#N/A,#N/A,FALSE,"Actual";#N/A,#N/A,FALSE,"Capital Call";#N/A,#N/A,FALSE,"Analyse A x F"}</definedName>
    <definedName name="___m3" hidden="1">{#N/A,#N/A,FALSE,"Actual"}</definedName>
    <definedName name="___m4" hidden="1">{#N/A,#N/A,FALSE,"Services"}</definedName>
    <definedName name="___m5" hidden="1">{#N/A,#N/A,FALSE,"Services"}</definedName>
    <definedName name="___PL124">#REF!</definedName>
    <definedName name="___q1" hidden="1">{#N/A,#N/A,FALSE,"Posição Financeira"}</definedName>
    <definedName name="___q2" hidden="1">{#N/A,#N/A,FALSE,"Posição Financeira"}</definedName>
    <definedName name="___q2008" hidden="1">{#N/A,#N/A,FALSE,"Posição Financeira"}</definedName>
    <definedName name="___q4" hidden="1">{#N/A,#N/A,FALSE,"Posição Financeira"}</definedName>
    <definedName name="___q5" hidden="1">{#N/A,#N/A,FALSE,"Posição Financeira"}</definedName>
    <definedName name="___q6" hidden="1">{#N/A,#N/A,FALSE,"Services"}</definedName>
    <definedName name="___q7" hidden="1">{#N/A,#N/A,FALSE,"Posição Financeira"}</definedName>
    <definedName name="___q8" hidden="1">{#N/A,#N/A,FALSE,"Posição Financeira"}</definedName>
    <definedName name="___q9" hidden="1">{#N/A,#N/A,FALSE,"Posição Financeira"}</definedName>
    <definedName name="___r" localSheetId="14" hidden="1">{#N/A,#N/A,FALSE,"CONTROLE"}</definedName>
    <definedName name="___r" hidden="1">{#N/A,#N/A,FALSE,"CONTROLE"}</definedName>
    <definedName name="___set97">#REF!</definedName>
    <definedName name="___TRC92">#REF!</definedName>
    <definedName name="___TRC93">#REF!</definedName>
    <definedName name="___TRC94">#REF!</definedName>
    <definedName name="___TRC95">#REF!</definedName>
    <definedName name="___TRC96">#REF!</definedName>
    <definedName name="___TSU93">#REF!</definedName>
    <definedName name="___TSU94">#REF!</definedName>
    <definedName name="___TSU95">#REF!</definedName>
    <definedName name="___TTF92">#REF!</definedName>
    <definedName name="___TTF93">#REF!</definedName>
    <definedName name="___TTF94">#REF!</definedName>
    <definedName name="___TTF95">#REF!</definedName>
    <definedName name="___TTF96">#REF!</definedName>
    <definedName name="___v1" hidden="1">{#N/A,#N/A,FALSE,"Posição Financeira"}</definedName>
    <definedName name="___w1" hidden="1">{#N/A,#N/A,FALSE,"Posição Financeira"}</definedName>
    <definedName name="___w2" hidden="1">{#N/A,#N/A,FALSE,"Posição Financeira"}</definedName>
    <definedName name="___w3" hidden="1">{#N/A,#N/A,FALSE,"Posição Financeira"}</definedName>
    <definedName name="___w4" hidden="1">{#N/A,#N/A,FALSE,"Posição Financeira"}</definedName>
    <definedName name="___w5" hidden="1">{#N/A,#N/A,FALSE,"Actual";#N/A,#N/A,FALSE,"Capital Call";#N/A,#N/A,FALSE,"Analyse A x F"}</definedName>
    <definedName name="___w6" hidden="1">{#N/A,#N/A,FALSE,"Actual"}</definedName>
    <definedName name="___w7" hidden="1">{#N/A,#N/A,FALSE,"Services"}</definedName>
    <definedName name="___w8" hidden="1">{#N/A,#N/A,FALSE,"Services"}</definedName>
    <definedName name="___wrn2" hidden="1">{#N/A,#N/A,FALSE,"Kalk"}</definedName>
    <definedName name="___wrn3" hidden="1">{"Kalk_druck",#N/A,FALSE,"Kalk";#N/A,#N/A,FALSE,"Risiken";"AllgKost_Druck",#N/A,FALSE,"AllgKost";"KompKost_Druck",#N/A,FALSE,"KompKost"}</definedName>
    <definedName name="___yh7" localSheetId="14" hidden="1">{#N/A,#N/A,FALSE,"CONTROLE";#N/A,#N/A,FALSE,"CONTROLE"}</definedName>
    <definedName name="___yh7" hidden="1">{#N/A,#N/A,FALSE,"CONTROLE";#N/A,#N/A,FALSE,"CONTROLE"}</definedName>
    <definedName name="___zedu2" hidden="1">{#N/A,#N/A,FALSE,"Posição Financeira"}</definedName>
    <definedName name="__10__123Graph_ACHART_17" hidden="1">#REF!</definedName>
    <definedName name="__11__123Graph_ACHART_18" hidden="1">#REF!</definedName>
    <definedName name="__12__123Graph_ACHART_2" hidden="1">#REF!</definedName>
    <definedName name="__12__123Graph_BCHART_5" hidden="1">#REF!</definedName>
    <definedName name="__123Graph_A" hidden="1">#REF!</definedName>
    <definedName name="__123Graph_ACOMPARA" hidden="1">#REF!</definedName>
    <definedName name="__123Graph_ACONSMED" hidden="1">#REF!</definedName>
    <definedName name="__123Graph_ADIESEL" hidden="1">#REF!</definedName>
    <definedName name="__123Graph_AESTRUT" hidden="1">#REF!</definedName>
    <definedName name="__123Graph_AGERAL" hidden="1">#REF!</definedName>
    <definedName name="__123Graph_AGRAF" hidden="1">#REF!</definedName>
    <definedName name="__123Graph_AGRAF1" hidden="1">#REF!</definedName>
    <definedName name="__123Graph_AGRAF2" hidden="1">#REF!</definedName>
    <definedName name="__123Graph_AGRAFRELC" hidden="1">#REF!</definedName>
    <definedName name="__123Graph_AIGPM" hidden="1">#REF!</definedName>
    <definedName name="__123Graph_AIND" hidden="1">#REF!</definedName>
    <definedName name="__123Graph_AINDICES" hidden="1">#REF!</definedName>
    <definedName name="__123Graph_AINDMES" hidden="1">#REF!</definedName>
    <definedName name="__123Graph_AINFLACAO" hidden="1">#REF!</definedName>
    <definedName name="__123Graph_AMERC" hidden="1">#REF!</definedName>
    <definedName name="__123Graph_APREVRCOM" hidden="1">#REF!</definedName>
    <definedName name="__123Graph_APREVREALI" hidden="1">#REF!</definedName>
    <definedName name="__123Graph_APREVRIND" hidden="1">#REF!</definedName>
    <definedName name="__123Graph_APREVROUT" hidden="1">#REF!</definedName>
    <definedName name="__123Graph_APREVRRES" hidden="1">#REF!</definedName>
    <definedName name="__123Graph_APREVRTOT" hidden="1">#REF!</definedName>
    <definedName name="__123Graph_APRINCIPAL" hidden="1">#REF!</definedName>
    <definedName name="__123Graph_ARESFIN" hidden="1">#REF!</definedName>
    <definedName name="__123Graph_AUSS" hidden="1">#REF!</definedName>
    <definedName name="__123Graph_B" hidden="1">#REF!</definedName>
    <definedName name="__123Graph_BCOMPARA" hidden="1">#REF!</definedName>
    <definedName name="__123Graph_BGERAL" hidden="1">#REF!</definedName>
    <definedName name="__123Graph_BGRAF" hidden="1">#REF!</definedName>
    <definedName name="__123Graph_BGRAF1" hidden="1">#REF!</definedName>
    <definedName name="__123Graph_BGRAF2" hidden="1">#REF!</definedName>
    <definedName name="__123Graph_BIGPDI" hidden="1">#REF!</definedName>
    <definedName name="__123Graph_BIND" hidden="1">#REF!</definedName>
    <definedName name="__123Graph_BINDICES" hidden="1">#REF!</definedName>
    <definedName name="__123Graph_BINDMES" hidden="1">#REF!</definedName>
    <definedName name="__123Graph_BINFLACAO" hidden="1">#REF!</definedName>
    <definedName name="__123Graph_BMERC" hidden="1">#REF!</definedName>
    <definedName name="__123Graph_BPREVREALI" hidden="1">#REF!</definedName>
    <definedName name="__123Graph_BRESFIN" hidden="1">#REF!</definedName>
    <definedName name="__123Graph_C" hidden="1">#REF!</definedName>
    <definedName name="__123Graph_CGERAL" hidden="1">#REF!</definedName>
    <definedName name="__123Graph_CGRAF" hidden="1">#REF!</definedName>
    <definedName name="__123Graph_CIND" hidden="1">#REF!</definedName>
    <definedName name="__123Graph_CINDICES" hidden="1">#REF!</definedName>
    <definedName name="__123Graph_CINDMES" hidden="1">#REF!</definedName>
    <definedName name="__123Graph_CINFLACAO" hidden="1">#REF!</definedName>
    <definedName name="__123Graph_CINPC" hidden="1">#REF!</definedName>
    <definedName name="__123Graph_CMERC" hidden="1">#REF!</definedName>
    <definedName name="__123Graph_CPREVREALI" hidden="1">#REF!</definedName>
    <definedName name="__123Graph_CRESFIN" hidden="1">#REF!</definedName>
    <definedName name="__123Graph_D" hidden="1">#REF!</definedName>
    <definedName name="__123Graph_DCDI" hidden="1">#REF!</definedName>
    <definedName name="__123Graph_DCOMPARA" hidden="1">#REF!</definedName>
    <definedName name="__123Graph_DGERAL" hidden="1">#REF!</definedName>
    <definedName name="__123Graph_DGRAF" hidden="1">#REF!</definedName>
    <definedName name="__123Graph_DIND" hidden="1">#REF!</definedName>
    <definedName name="__123Graph_DINDICES" hidden="1">#REF!</definedName>
    <definedName name="__123Graph_DINDMES" hidden="1">#REF!</definedName>
    <definedName name="__123Graph_DINFLACAO" hidden="1">#REF!</definedName>
    <definedName name="__123Graph_DIPA" hidden="1">#REF!</definedName>
    <definedName name="__123Graph_DPREVREALI" hidden="1">#REF!</definedName>
    <definedName name="__123Graph_E" hidden="1">#REF!</definedName>
    <definedName name="__123Graph_EGERAL" hidden="1">#REF!</definedName>
    <definedName name="__123Graph_EGRAF" hidden="1">#REF!</definedName>
    <definedName name="__123Graph_EIND" hidden="1">#REF!</definedName>
    <definedName name="__123Graph_EINDICES" hidden="1">#REF!</definedName>
    <definedName name="__123Graph_EINFLACAO" hidden="1">#REF!</definedName>
    <definedName name="__123Graph_ELFT" hidden="1">#REF!</definedName>
    <definedName name="__123Graph_EPREVREALI" hidden="1">#REF!</definedName>
    <definedName name="__123Graph_F" hidden="1">#REF!</definedName>
    <definedName name="__123Graph_FCDI" hidden="1">#REF!</definedName>
    <definedName name="__123Graph_FCOMPARA" hidden="1">#REF!</definedName>
    <definedName name="__123Graph_FGERAL" hidden="1">#REF!</definedName>
    <definedName name="__123Graph_FGRAF" hidden="1">#REF!</definedName>
    <definedName name="__123Graph_FIGPDI" hidden="1">#REF!</definedName>
    <definedName name="__123Graph_FIGPM" hidden="1">#REF!</definedName>
    <definedName name="__123Graph_FIND" hidden="1">#REF!</definedName>
    <definedName name="__123Graph_FINFLACAO" hidden="1">#REF!</definedName>
    <definedName name="__123Graph_FINPC" hidden="1">#REF!</definedName>
    <definedName name="__123Graph_FIPA" hidden="1">#REF!</definedName>
    <definedName name="__123Graph_FLFT" hidden="1">#REF!</definedName>
    <definedName name="__123Graph_LBL_A" hidden="1">#REF!</definedName>
    <definedName name="__123Graph_LBL_ADIESEL" hidden="1">#REF!</definedName>
    <definedName name="__123Graph_LBL_APRINCIPAL" hidden="1">#REF!</definedName>
    <definedName name="__123Graph_LBL_B" hidden="1">#REF!</definedName>
    <definedName name="__123Graph_X" hidden="1">#REF!</definedName>
    <definedName name="__123Graph_XCDI" hidden="1">#REF!</definedName>
    <definedName name="__123Graph_XCONSMED" hidden="1">#REF!</definedName>
    <definedName name="__123Graph_XELASTIC" hidden="1">#REF!</definedName>
    <definedName name="__123Graph_XESTRUT" hidden="1">#REF!</definedName>
    <definedName name="__123Graph_XGERAL" hidden="1">#REF!</definedName>
    <definedName name="__123Graph_XGRAF1" hidden="1">#REF!</definedName>
    <definedName name="__123Graph_XGRAF2" hidden="1">#REF!</definedName>
    <definedName name="__123Graph_XIGPDI" hidden="1">#REF!</definedName>
    <definedName name="__123Graph_XIGPM" hidden="1">#REF!</definedName>
    <definedName name="__123Graph_XIND" hidden="1">#REF!</definedName>
    <definedName name="__123Graph_XINDICES" hidden="1">#REF!</definedName>
    <definedName name="__123Graph_XINDMES" hidden="1">#REF!</definedName>
    <definedName name="__123Graph_XINFLACAO" hidden="1">#REF!</definedName>
    <definedName name="__123Graph_XINPC" hidden="1">#REF!</definedName>
    <definedName name="__123Graph_XIPA" hidden="1">#REF!</definedName>
    <definedName name="__123Graph_XLFT" hidden="1">#REF!</definedName>
    <definedName name="__123Graph_XMERC" hidden="1">#REF!</definedName>
    <definedName name="__123Graph_XPREVRCOM" hidden="1">#REF!</definedName>
    <definedName name="__123Graph_XPREVREALI" hidden="1">#REF!</definedName>
    <definedName name="__123Graph_XPREVRIND" hidden="1">#REF!</definedName>
    <definedName name="__123Graph_XPREVROUT" hidden="1">#REF!</definedName>
    <definedName name="__123Graph_XPREVRRES" hidden="1">#REF!</definedName>
    <definedName name="__123Graph_XPREVRTOT" hidden="1">#REF!</definedName>
    <definedName name="__123Graph_XRESFIN" hidden="1">#REF!</definedName>
    <definedName name="__123Graph_XUSS" hidden="1">#REF!</definedName>
    <definedName name="__13__123Graph_ACHART_22" hidden="1">#REF!</definedName>
    <definedName name="__14__123Graph_ACHART_23" hidden="1">#REF!</definedName>
    <definedName name="__15__123Graph_ACHART_24" hidden="1">#REF!</definedName>
    <definedName name="__16__123Graph_ACHART_25" hidden="1">#REF!</definedName>
    <definedName name="__17__123Graph_ACHART_26" hidden="1">#REF!</definedName>
    <definedName name="__18__123Graph_ACHART_27" hidden="1">#REF!</definedName>
    <definedName name="__19__123Graph_ACHART_28" hidden="1">#REF!</definedName>
    <definedName name="__2__123Graph_ACHART_1" hidden="1">#REF!</definedName>
    <definedName name="__20__123Graph_ACHART_29" hidden="1">#REF!</definedName>
    <definedName name="__21__123Graph_ACHART_3" hidden="1">#REF!</definedName>
    <definedName name="__22__123Graph_ACHART_30" hidden="1">#REF!</definedName>
    <definedName name="__23__123Graph_ACHART_4" hidden="1">#REF!</definedName>
    <definedName name="__24__123Graph_ACHART_5" hidden="1">#REF!</definedName>
    <definedName name="__25__123Graph_ACHART_6" hidden="1">#REF!</definedName>
    <definedName name="__26__123Graph_ACHART_7" hidden="1">#REF!</definedName>
    <definedName name="__27__123Graph_ACHART_8" hidden="1">#REF!</definedName>
    <definedName name="__28__123Graph_ACHART_9" hidden="1">#REF!</definedName>
    <definedName name="__29__123Graph_BCHART_1" hidden="1">#REF!</definedName>
    <definedName name="__3__123Graph_ACHART_10" hidden="1">#REF!</definedName>
    <definedName name="__30__123Graph_BCHART_10" hidden="1">#REF!</definedName>
    <definedName name="__31__123Graph_BCHART_11" hidden="1">#REF!</definedName>
    <definedName name="__32__123Graph_BCHART_12" hidden="1">#REF!</definedName>
    <definedName name="__33__123Graph_BCHART_13" hidden="1">#REF!</definedName>
    <definedName name="__34__123Graph_BCHART_14" hidden="1">#REF!</definedName>
    <definedName name="__35__123Graph_BCHART_15" hidden="1">#REF!</definedName>
    <definedName name="__36__123Graph_BCHART_16" hidden="1">#REF!</definedName>
    <definedName name="__37__123Graph_BCHART_17" hidden="1">#REF!</definedName>
    <definedName name="__38__123Graph_BCHART_18" hidden="1">#REF!</definedName>
    <definedName name="__39__123Graph_BCHART_2" hidden="1">#REF!</definedName>
    <definedName name="__4__123Graph_ACHART_11" hidden="1">#REF!</definedName>
    <definedName name="__40__123Graph_BCHART_22" hidden="1">#REF!</definedName>
    <definedName name="__41__123Graph_BCHART_23" hidden="1">#REF!</definedName>
    <definedName name="__42__123Graph_BCHART_24" hidden="1">#REF!</definedName>
    <definedName name="__43__123Graph_BCHART_25" hidden="1">#REF!</definedName>
    <definedName name="__44__123Graph_BCHART_26" hidden="1">#REF!</definedName>
    <definedName name="__45__123Graph_BCHART_27" hidden="1">#REF!</definedName>
    <definedName name="__46__123Graph_BCHART_28" hidden="1">#REF!</definedName>
    <definedName name="__47__123Graph_BCHART_29" hidden="1">#REF!</definedName>
    <definedName name="__48__123Graph_BCHART_3" hidden="1">#REF!</definedName>
    <definedName name="__49__123Graph_BCHART_30" hidden="1">#REF!</definedName>
    <definedName name="__5__123Graph_ACHART_12" hidden="1">#REF!</definedName>
    <definedName name="__50__123Graph_BCHART_4" hidden="1">#REF!</definedName>
    <definedName name="__51__123Graph_BCHART_5" hidden="1">#REF!</definedName>
    <definedName name="__52__123Graph_BCHART_6" hidden="1">#REF!</definedName>
    <definedName name="__53__123Graph_BCHART_7" hidden="1">#REF!</definedName>
    <definedName name="__54__123Graph_BCHART_8" hidden="1">#REF!</definedName>
    <definedName name="__55__123Graph_BCHART_9" hidden="1">#REF!</definedName>
    <definedName name="__56__123Graph_CCHART_25" hidden="1">#REF!</definedName>
    <definedName name="__57__123Graph_CCHART_26" hidden="1">#REF!</definedName>
    <definedName name="__58__123Graph_CCHART_27" hidden="1">#REF!</definedName>
    <definedName name="__59__123Graph_CCHART_28" hidden="1">#REF!</definedName>
    <definedName name="__6__123Graph_ACHART_13" hidden="1">#REF!</definedName>
    <definedName name="__6__123Graph_BCHART_5" hidden="1">#REF!</definedName>
    <definedName name="__60__123Graph_CCHART_29" hidden="1">#REF!</definedName>
    <definedName name="__61__123Graph_CCHART_30" hidden="1">#REF!</definedName>
    <definedName name="__62__123Graph_DCHART_25" hidden="1">#REF!</definedName>
    <definedName name="__63__123Graph_DCHART_26" hidden="1">#REF!</definedName>
    <definedName name="__64__123Graph_DCHART_27" hidden="1">#REF!</definedName>
    <definedName name="__65__123Graph_DCHART_28" hidden="1">#REF!</definedName>
    <definedName name="__66__123Graph_DCHART_29" hidden="1">#REF!</definedName>
    <definedName name="__67__123Graph_DCHART_30" hidden="1">#REF!</definedName>
    <definedName name="__68__123Graph_XCHART_10" hidden="1">#REF!</definedName>
    <definedName name="__69__123Graph_XCHART_11" hidden="1">#REF!</definedName>
    <definedName name="__7__123Graph_ACHART_14" hidden="1">#REF!</definedName>
    <definedName name="__70__123Graph_XCHART_12" hidden="1">#REF!</definedName>
    <definedName name="__71__123Graph_XCHART_13" hidden="1">#REF!</definedName>
    <definedName name="__72__123Graph_XCHART_14" hidden="1">#REF!</definedName>
    <definedName name="__73__123Graph_XCHART_15" hidden="1">#REF!</definedName>
    <definedName name="__74__123Graph_XCHART_16" hidden="1">#REF!</definedName>
    <definedName name="__75__123Graph_XCHART_2" hidden="1">#REF!</definedName>
    <definedName name="__76__123Graph_XCHART_3" hidden="1">#REF!</definedName>
    <definedName name="__77__123Graph_XCHART_4" hidden="1">#REF!</definedName>
    <definedName name="__78__123Graph_XCHART_5" hidden="1">#REF!</definedName>
    <definedName name="__79__123Graph_XCHART_6" hidden="1">#REF!</definedName>
    <definedName name="__8__123Graph_ACHART_15" hidden="1">#REF!</definedName>
    <definedName name="__80__123Graph_XCHART_7" hidden="1">#REF!</definedName>
    <definedName name="__81__123Graph_XCHART_8" hidden="1">#REF!</definedName>
    <definedName name="__82__123Graph_XCHART_9" hidden="1">#REF!</definedName>
    <definedName name="__9__123Graph_ACHART_16" hidden="1">#REF!</definedName>
    <definedName name="__ago97">#REF!</definedName>
    <definedName name="__amo1">#REF!</definedName>
    <definedName name="__ANO1999">#REF!</definedName>
    <definedName name="__ANO2000">#REF!</definedName>
    <definedName name="__ANO2001">#REF!</definedName>
    <definedName name="__ANO2002">#REF!</definedName>
    <definedName name="__ANO2003">#REF!</definedName>
    <definedName name="__B1" localSheetId="14" hidden="1">{#N/A,#N/A,FALSE,"LLAVE";#N/A,#N/A,FALSE,"EERR";#N/A,#N/A,FALSE,"ESP";#N/A,#N/A,FALSE,"EOAF";#N/A,#N/A,FALSE,"CASH";#N/A,#N/A,FALSE,"FINANZAS";#N/A,#N/A,FALSE,"DEUDA";#N/A,#N/A,FALSE,"INVERSION";#N/A,#N/A,FALSE,"PERSONAL"}</definedName>
    <definedName name="__B1" hidden="1">{#N/A,#N/A,FALSE,"LLAVE";#N/A,#N/A,FALSE,"EERR";#N/A,#N/A,FALSE,"ESP";#N/A,#N/A,FALSE,"EOAF";#N/A,#N/A,FALSE,"CASH";#N/A,#N/A,FALSE,"FINANZAS";#N/A,#N/A,FALSE,"DEUDA";#N/A,#N/A,FALSE,"INVERSION";#N/A,#N/A,FALSE,"PERSONAL"}</definedName>
    <definedName name="__B1_1" localSheetId="14" hidden="1">{#N/A,#N/A,FALSE,"LLAVE";#N/A,#N/A,FALSE,"EERR";#N/A,#N/A,FALSE,"ESP";#N/A,#N/A,FALSE,"EOAF";#N/A,#N/A,FALSE,"CASH";#N/A,#N/A,FALSE,"FINANZAS";#N/A,#N/A,FALSE,"DEUDA";#N/A,#N/A,FALSE,"INVERSION";#N/A,#N/A,FALSE,"PERSONAL"}</definedName>
    <definedName name="__B1_1" hidden="1">{#N/A,#N/A,FALSE,"LLAVE";#N/A,#N/A,FALSE,"EERR";#N/A,#N/A,FALSE,"ESP";#N/A,#N/A,FALSE,"EOAF";#N/A,#N/A,FALSE,"CASH";#N/A,#N/A,FALSE,"FINANZAS";#N/A,#N/A,FALSE,"DEUDA";#N/A,#N/A,FALSE,"INVERSION";#N/A,#N/A,FALSE,"PERSONAL"}</definedName>
    <definedName name="__B1_1_1" localSheetId="14" hidden="1">{#N/A,#N/A,FALSE,"LLAVE";#N/A,#N/A,FALSE,"EERR";#N/A,#N/A,FALSE,"ESP";#N/A,#N/A,FALSE,"EOAF";#N/A,#N/A,FALSE,"CASH";#N/A,#N/A,FALSE,"FINANZAS";#N/A,#N/A,FALSE,"DEUDA";#N/A,#N/A,FALSE,"INVERSION";#N/A,#N/A,FALSE,"PERSONAL"}</definedName>
    <definedName name="__B1_1_1" hidden="1">{#N/A,#N/A,FALSE,"LLAVE";#N/A,#N/A,FALSE,"EERR";#N/A,#N/A,FALSE,"ESP";#N/A,#N/A,FALSE,"EOAF";#N/A,#N/A,FALSE,"CASH";#N/A,#N/A,FALSE,"FINANZAS";#N/A,#N/A,FALSE,"DEUDA";#N/A,#N/A,FALSE,"INVERSION";#N/A,#N/A,FALSE,"PERSONAL"}</definedName>
    <definedName name="__B1_2" localSheetId="14" hidden="1">{#N/A,#N/A,FALSE,"LLAVE";#N/A,#N/A,FALSE,"EERR";#N/A,#N/A,FALSE,"ESP";#N/A,#N/A,FALSE,"EOAF";#N/A,#N/A,FALSE,"CASH";#N/A,#N/A,FALSE,"FINANZAS";#N/A,#N/A,FALSE,"DEUDA";#N/A,#N/A,FALSE,"INVERSION";#N/A,#N/A,FALSE,"PERSONAL"}</definedName>
    <definedName name="__B1_2" hidden="1">{#N/A,#N/A,FALSE,"LLAVE";#N/A,#N/A,FALSE,"EERR";#N/A,#N/A,FALSE,"ESP";#N/A,#N/A,FALSE,"EOAF";#N/A,#N/A,FALSE,"CASH";#N/A,#N/A,FALSE,"FINANZAS";#N/A,#N/A,FALSE,"DEUDA";#N/A,#N/A,FALSE,"INVERSION";#N/A,#N/A,FALSE,"PERSONAL"}</definedName>
    <definedName name="__bb1" localSheetId="14" hidden="1">{#N/A,#N/A,FALSE,"ENERGIA";#N/A,#N/A,FALSE,"PERDIDAS";#N/A,#N/A,FALSE,"CLIENTES";#N/A,#N/A,FALSE,"ESTADO";#N/A,#N/A,FALSE,"TECNICA"}</definedName>
    <definedName name="__bb1" hidden="1">{#N/A,#N/A,FALSE,"ENERGIA";#N/A,#N/A,FALSE,"PERDIDAS";#N/A,#N/A,FALSE,"CLIENTES";#N/A,#N/A,FALSE,"ESTADO";#N/A,#N/A,FALSE,"TECNICA"}</definedName>
    <definedName name="__bb1_1" localSheetId="14" hidden="1">{#N/A,#N/A,FALSE,"ENERGIA";#N/A,#N/A,FALSE,"PERDIDAS";#N/A,#N/A,FALSE,"CLIENTES";#N/A,#N/A,FALSE,"ESTADO";#N/A,#N/A,FALSE,"TECNICA"}</definedName>
    <definedName name="__bb1_1" hidden="1">{#N/A,#N/A,FALSE,"ENERGIA";#N/A,#N/A,FALSE,"PERDIDAS";#N/A,#N/A,FALSE,"CLIENTES";#N/A,#N/A,FALSE,"ESTADO";#N/A,#N/A,FALSE,"TECNICA"}</definedName>
    <definedName name="__bb1_1_1" localSheetId="14" hidden="1">{#N/A,#N/A,FALSE,"ENERGIA";#N/A,#N/A,FALSE,"PERDIDAS";#N/A,#N/A,FALSE,"CLIENTES";#N/A,#N/A,FALSE,"ESTADO";#N/A,#N/A,FALSE,"TECNICA"}</definedName>
    <definedName name="__bb1_1_1" hidden="1">{#N/A,#N/A,FALSE,"ENERGIA";#N/A,#N/A,FALSE,"PERDIDAS";#N/A,#N/A,FALSE,"CLIENTES";#N/A,#N/A,FALSE,"ESTADO";#N/A,#N/A,FALSE,"TECNICA"}</definedName>
    <definedName name="__bb1_2" localSheetId="14" hidden="1">{#N/A,#N/A,FALSE,"ENERGIA";#N/A,#N/A,FALSE,"PERDIDAS";#N/A,#N/A,FALSE,"CLIENTES";#N/A,#N/A,FALSE,"ESTADO";#N/A,#N/A,FALSE,"TECNICA"}</definedName>
    <definedName name="__bb1_2" hidden="1">{#N/A,#N/A,FALSE,"ENERGIA";#N/A,#N/A,FALSE,"PERDIDAS";#N/A,#N/A,FALSE,"CLIENTES";#N/A,#N/A,FALSE,"ESTADO";#N/A,#N/A,FALSE,"TECNICA"}</definedName>
    <definedName name="__bbb1" localSheetId="14" hidden="1">{#N/A,#N/A,FALSE,"LLAVE";#N/A,#N/A,FALSE,"EERR";#N/A,#N/A,FALSE,"ESP";#N/A,#N/A,FALSE,"EOAF";#N/A,#N/A,FALSE,"CASH";#N/A,#N/A,FALSE,"FINANZAS";#N/A,#N/A,FALSE,"DEUDA";#N/A,#N/A,FALSE,"INVERSION";#N/A,#N/A,FALSE,"PERSONAL"}</definedName>
    <definedName name="__bbb1" hidden="1">{#N/A,#N/A,FALSE,"LLAVE";#N/A,#N/A,FALSE,"EERR";#N/A,#N/A,FALSE,"ESP";#N/A,#N/A,FALSE,"EOAF";#N/A,#N/A,FALSE,"CASH";#N/A,#N/A,FALSE,"FINANZAS";#N/A,#N/A,FALSE,"DEUDA";#N/A,#N/A,FALSE,"INVERSION";#N/A,#N/A,FALSE,"PERSONAL"}</definedName>
    <definedName name="__bbb1_1" localSheetId="14" hidden="1">{#N/A,#N/A,FALSE,"LLAVE";#N/A,#N/A,FALSE,"EERR";#N/A,#N/A,FALSE,"ESP";#N/A,#N/A,FALSE,"EOAF";#N/A,#N/A,FALSE,"CASH";#N/A,#N/A,FALSE,"FINANZAS";#N/A,#N/A,FALSE,"DEUDA";#N/A,#N/A,FALSE,"INVERSION";#N/A,#N/A,FALSE,"PERSONAL"}</definedName>
    <definedName name="__bbb1_1" hidden="1">{#N/A,#N/A,FALSE,"LLAVE";#N/A,#N/A,FALSE,"EERR";#N/A,#N/A,FALSE,"ESP";#N/A,#N/A,FALSE,"EOAF";#N/A,#N/A,FALSE,"CASH";#N/A,#N/A,FALSE,"FINANZAS";#N/A,#N/A,FALSE,"DEUDA";#N/A,#N/A,FALSE,"INVERSION";#N/A,#N/A,FALSE,"PERSONAL"}</definedName>
    <definedName name="__bbb1_1_1" localSheetId="14" hidden="1">{#N/A,#N/A,FALSE,"LLAVE";#N/A,#N/A,FALSE,"EERR";#N/A,#N/A,FALSE,"ESP";#N/A,#N/A,FALSE,"EOAF";#N/A,#N/A,FALSE,"CASH";#N/A,#N/A,FALSE,"FINANZAS";#N/A,#N/A,FALSE,"DEUDA";#N/A,#N/A,FALSE,"INVERSION";#N/A,#N/A,FALSE,"PERSONAL"}</definedName>
    <definedName name="__bbb1_1_1" hidden="1">{#N/A,#N/A,FALSE,"LLAVE";#N/A,#N/A,FALSE,"EERR";#N/A,#N/A,FALSE,"ESP";#N/A,#N/A,FALSE,"EOAF";#N/A,#N/A,FALSE,"CASH";#N/A,#N/A,FALSE,"FINANZAS";#N/A,#N/A,FALSE,"DEUDA";#N/A,#N/A,FALSE,"INVERSION";#N/A,#N/A,FALSE,"PERSONAL"}</definedName>
    <definedName name="__bbb1_2" localSheetId="14" hidden="1">{#N/A,#N/A,FALSE,"LLAVE";#N/A,#N/A,FALSE,"EERR";#N/A,#N/A,FALSE,"ESP";#N/A,#N/A,FALSE,"EOAF";#N/A,#N/A,FALSE,"CASH";#N/A,#N/A,FALSE,"FINANZAS";#N/A,#N/A,FALSE,"DEUDA";#N/A,#N/A,FALSE,"INVERSION";#N/A,#N/A,FALSE,"PERSONAL"}</definedName>
    <definedName name="__bbb1_2" hidden="1">{#N/A,#N/A,FALSE,"LLAVE";#N/A,#N/A,FALSE,"EERR";#N/A,#N/A,FALSE,"ESP";#N/A,#N/A,FALSE,"EOAF";#N/A,#N/A,FALSE,"CASH";#N/A,#N/A,FALSE,"FINANZAS";#N/A,#N/A,FALSE,"DEUDA";#N/A,#N/A,FALSE,"INVERSION";#N/A,#N/A,FALSE,"PERSONAL"}</definedName>
    <definedName name="__bx1" localSheetId="14" hidden="1">{#N/A,#N/A,FALSE,"LLAVE";#N/A,#N/A,FALSE,"EERR";#N/A,#N/A,FALSE,"ESP";#N/A,#N/A,FALSE,"EOAF";#N/A,#N/A,FALSE,"CASH";#N/A,#N/A,FALSE,"FINANZAS";#N/A,#N/A,FALSE,"DEUDA";#N/A,#N/A,FALSE,"INVERSION";#N/A,#N/A,FALSE,"PERSONAL"}</definedName>
    <definedName name="__bx1" hidden="1">{#N/A,#N/A,FALSE,"LLAVE";#N/A,#N/A,FALSE,"EERR";#N/A,#N/A,FALSE,"ESP";#N/A,#N/A,FALSE,"EOAF";#N/A,#N/A,FALSE,"CASH";#N/A,#N/A,FALSE,"FINANZAS";#N/A,#N/A,FALSE,"DEUDA";#N/A,#N/A,FALSE,"INVERSION";#N/A,#N/A,FALSE,"PERSONAL"}</definedName>
    <definedName name="__bx1_1" localSheetId="14" hidden="1">{#N/A,#N/A,FALSE,"LLAVE";#N/A,#N/A,FALSE,"EERR";#N/A,#N/A,FALSE,"ESP";#N/A,#N/A,FALSE,"EOAF";#N/A,#N/A,FALSE,"CASH";#N/A,#N/A,FALSE,"FINANZAS";#N/A,#N/A,FALSE,"DEUDA";#N/A,#N/A,FALSE,"INVERSION";#N/A,#N/A,FALSE,"PERSONAL"}</definedName>
    <definedName name="__bx1_1" hidden="1">{#N/A,#N/A,FALSE,"LLAVE";#N/A,#N/A,FALSE,"EERR";#N/A,#N/A,FALSE,"ESP";#N/A,#N/A,FALSE,"EOAF";#N/A,#N/A,FALSE,"CASH";#N/A,#N/A,FALSE,"FINANZAS";#N/A,#N/A,FALSE,"DEUDA";#N/A,#N/A,FALSE,"INVERSION";#N/A,#N/A,FALSE,"PERSONAL"}</definedName>
    <definedName name="__bx1_1_1" localSheetId="14" hidden="1">{#N/A,#N/A,FALSE,"LLAVE";#N/A,#N/A,FALSE,"EERR";#N/A,#N/A,FALSE,"ESP";#N/A,#N/A,FALSE,"EOAF";#N/A,#N/A,FALSE,"CASH";#N/A,#N/A,FALSE,"FINANZAS";#N/A,#N/A,FALSE,"DEUDA";#N/A,#N/A,FALSE,"INVERSION";#N/A,#N/A,FALSE,"PERSONAL"}</definedName>
    <definedName name="__bx1_1_1" hidden="1">{#N/A,#N/A,FALSE,"LLAVE";#N/A,#N/A,FALSE,"EERR";#N/A,#N/A,FALSE,"ESP";#N/A,#N/A,FALSE,"EOAF";#N/A,#N/A,FALSE,"CASH";#N/A,#N/A,FALSE,"FINANZAS";#N/A,#N/A,FALSE,"DEUDA";#N/A,#N/A,FALSE,"INVERSION";#N/A,#N/A,FALSE,"PERSONAL"}</definedName>
    <definedName name="__bx1_2" localSheetId="14" hidden="1">{#N/A,#N/A,FALSE,"LLAVE";#N/A,#N/A,FALSE,"EERR";#N/A,#N/A,FALSE,"ESP";#N/A,#N/A,FALSE,"EOAF";#N/A,#N/A,FALSE,"CASH";#N/A,#N/A,FALSE,"FINANZAS";#N/A,#N/A,FALSE,"DEUDA";#N/A,#N/A,FALSE,"INVERSION";#N/A,#N/A,FALSE,"PERSONAL"}</definedName>
    <definedName name="__bx1_2" hidden="1">{#N/A,#N/A,FALSE,"LLAVE";#N/A,#N/A,FALSE,"EERR";#N/A,#N/A,FALSE,"ESP";#N/A,#N/A,FALSE,"EOAF";#N/A,#N/A,FALSE,"CASH";#N/A,#N/A,FALSE,"FINANZAS";#N/A,#N/A,FALSE,"DEUDA";#N/A,#N/A,FALSE,"INVERSION";#N/A,#N/A,FALSE,"PERSONAL"}</definedName>
    <definedName name="__CD1" localSheetId="14" hidden="1">{#N/A,#N/A,FALSE,"LLAVE";#N/A,#N/A,FALSE,"EERR";#N/A,#N/A,FALSE,"ESP";#N/A,#N/A,FALSE,"EOAF";#N/A,#N/A,FALSE,"CASH";#N/A,#N/A,FALSE,"FINANZAS";#N/A,#N/A,FALSE,"DEUDA";#N/A,#N/A,FALSE,"INVERSION";#N/A,#N/A,FALSE,"PERSONAL"}</definedName>
    <definedName name="__CD1" hidden="1">{#N/A,#N/A,FALSE,"LLAVE";#N/A,#N/A,FALSE,"EERR";#N/A,#N/A,FALSE,"ESP";#N/A,#N/A,FALSE,"EOAF";#N/A,#N/A,FALSE,"CASH";#N/A,#N/A,FALSE,"FINANZAS";#N/A,#N/A,FALSE,"DEUDA";#N/A,#N/A,FALSE,"INVERSION";#N/A,#N/A,FALSE,"PERSONAL"}</definedName>
    <definedName name="__CD1_1" localSheetId="14" hidden="1">{#N/A,#N/A,FALSE,"LLAVE";#N/A,#N/A,FALSE,"EERR";#N/A,#N/A,FALSE,"ESP";#N/A,#N/A,FALSE,"EOAF";#N/A,#N/A,FALSE,"CASH";#N/A,#N/A,FALSE,"FINANZAS";#N/A,#N/A,FALSE,"DEUDA";#N/A,#N/A,FALSE,"INVERSION";#N/A,#N/A,FALSE,"PERSONAL"}</definedName>
    <definedName name="__CD1_1" hidden="1">{#N/A,#N/A,FALSE,"LLAVE";#N/A,#N/A,FALSE,"EERR";#N/A,#N/A,FALSE,"ESP";#N/A,#N/A,FALSE,"EOAF";#N/A,#N/A,FALSE,"CASH";#N/A,#N/A,FALSE,"FINANZAS";#N/A,#N/A,FALSE,"DEUDA";#N/A,#N/A,FALSE,"INVERSION";#N/A,#N/A,FALSE,"PERSONAL"}</definedName>
    <definedName name="__CD1_1_1" localSheetId="14" hidden="1">{#N/A,#N/A,FALSE,"LLAVE";#N/A,#N/A,FALSE,"EERR";#N/A,#N/A,FALSE,"ESP";#N/A,#N/A,FALSE,"EOAF";#N/A,#N/A,FALSE,"CASH";#N/A,#N/A,FALSE,"FINANZAS";#N/A,#N/A,FALSE,"DEUDA";#N/A,#N/A,FALSE,"INVERSION";#N/A,#N/A,FALSE,"PERSONAL"}</definedName>
    <definedName name="__CD1_1_1" hidden="1">{#N/A,#N/A,FALSE,"LLAVE";#N/A,#N/A,FALSE,"EERR";#N/A,#N/A,FALSE,"ESP";#N/A,#N/A,FALSE,"EOAF";#N/A,#N/A,FALSE,"CASH";#N/A,#N/A,FALSE,"FINANZAS";#N/A,#N/A,FALSE,"DEUDA";#N/A,#N/A,FALSE,"INVERSION";#N/A,#N/A,FALSE,"PERSONAL"}</definedName>
    <definedName name="__CD1_2" localSheetId="14" hidden="1">{#N/A,#N/A,FALSE,"LLAVE";#N/A,#N/A,FALSE,"EERR";#N/A,#N/A,FALSE,"ESP";#N/A,#N/A,FALSE,"EOAF";#N/A,#N/A,FALSE,"CASH";#N/A,#N/A,FALSE,"FINANZAS";#N/A,#N/A,FALSE,"DEUDA";#N/A,#N/A,FALSE,"INVERSION";#N/A,#N/A,FALSE,"PERSONAL"}</definedName>
    <definedName name="__CD1_2" hidden="1">{#N/A,#N/A,FALSE,"LLAVE";#N/A,#N/A,FALSE,"EERR";#N/A,#N/A,FALSE,"ESP";#N/A,#N/A,FALSE,"EOAF";#N/A,#N/A,FALSE,"CASH";#N/A,#N/A,FALSE,"FINANZAS";#N/A,#N/A,FALSE,"DEUDA";#N/A,#N/A,FALSE,"INVERSION";#N/A,#N/A,FALSE,"PERSONAL"}</definedName>
    <definedName name="__cdx1" localSheetId="14" hidden="1">{#N/A,#N/A,FALSE,"LLAVE";#N/A,#N/A,FALSE,"EERR";#N/A,#N/A,FALSE,"ESP";#N/A,#N/A,FALSE,"EOAF";#N/A,#N/A,FALSE,"CASH";#N/A,#N/A,FALSE,"FINANZAS";#N/A,#N/A,FALSE,"DEUDA";#N/A,#N/A,FALSE,"INVERSION";#N/A,#N/A,FALSE,"PERSONAL"}</definedName>
    <definedName name="__cdx1" hidden="1">{#N/A,#N/A,FALSE,"LLAVE";#N/A,#N/A,FALSE,"EERR";#N/A,#N/A,FALSE,"ESP";#N/A,#N/A,FALSE,"EOAF";#N/A,#N/A,FALSE,"CASH";#N/A,#N/A,FALSE,"FINANZAS";#N/A,#N/A,FALSE,"DEUDA";#N/A,#N/A,FALSE,"INVERSION";#N/A,#N/A,FALSE,"PERSONAL"}</definedName>
    <definedName name="__cdx1_1" localSheetId="14" hidden="1">{#N/A,#N/A,FALSE,"LLAVE";#N/A,#N/A,FALSE,"EERR";#N/A,#N/A,FALSE,"ESP";#N/A,#N/A,FALSE,"EOAF";#N/A,#N/A,FALSE,"CASH";#N/A,#N/A,FALSE,"FINANZAS";#N/A,#N/A,FALSE,"DEUDA";#N/A,#N/A,FALSE,"INVERSION";#N/A,#N/A,FALSE,"PERSONAL"}</definedName>
    <definedName name="__cdx1_1" hidden="1">{#N/A,#N/A,FALSE,"LLAVE";#N/A,#N/A,FALSE,"EERR";#N/A,#N/A,FALSE,"ESP";#N/A,#N/A,FALSE,"EOAF";#N/A,#N/A,FALSE,"CASH";#N/A,#N/A,FALSE,"FINANZAS";#N/A,#N/A,FALSE,"DEUDA";#N/A,#N/A,FALSE,"INVERSION";#N/A,#N/A,FALSE,"PERSONAL"}</definedName>
    <definedName name="__cdx1_1_1" localSheetId="14" hidden="1">{#N/A,#N/A,FALSE,"LLAVE";#N/A,#N/A,FALSE,"EERR";#N/A,#N/A,FALSE,"ESP";#N/A,#N/A,FALSE,"EOAF";#N/A,#N/A,FALSE,"CASH";#N/A,#N/A,FALSE,"FINANZAS";#N/A,#N/A,FALSE,"DEUDA";#N/A,#N/A,FALSE,"INVERSION";#N/A,#N/A,FALSE,"PERSONAL"}</definedName>
    <definedName name="__cdx1_1_1" hidden="1">{#N/A,#N/A,FALSE,"LLAVE";#N/A,#N/A,FALSE,"EERR";#N/A,#N/A,FALSE,"ESP";#N/A,#N/A,FALSE,"EOAF";#N/A,#N/A,FALSE,"CASH";#N/A,#N/A,FALSE,"FINANZAS";#N/A,#N/A,FALSE,"DEUDA";#N/A,#N/A,FALSE,"INVERSION";#N/A,#N/A,FALSE,"PERSONAL"}</definedName>
    <definedName name="__cdx1_2" localSheetId="14" hidden="1">{#N/A,#N/A,FALSE,"LLAVE";#N/A,#N/A,FALSE,"EERR";#N/A,#N/A,FALSE,"ESP";#N/A,#N/A,FALSE,"EOAF";#N/A,#N/A,FALSE,"CASH";#N/A,#N/A,FALSE,"FINANZAS";#N/A,#N/A,FALSE,"DEUDA";#N/A,#N/A,FALSE,"INVERSION";#N/A,#N/A,FALSE,"PERSONAL"}</definedName>
    <definedName name="__cdx1_2" hidden="1">{#N/A,#N/A,FALSE,"LLAVE";#N/A,#N/A,FALSE,"EERR";#N/A,#N/A,FALSE,"ESP";#N/A,#N/A,FALSE,"EOAF";#N/A,#N/A,FALSE,"CASH";#N/A,#N/A,FALSE,"FINANZAS";#N/A,#N/A,FALSE,"DEUDA";#N/A,#N/A,FALSE,"INVERSION";#N/A,#N/A,FALSE,"PERSONAL"}</definedName>
    <definedName name="__CRM3" localSheetId="14" hidden="1">{#N/A,#N/A,FALSE,"ANEXO3 99 ERA";#N/A,#N/A,FALSE,"ANEXO3 99 UBÁ2";#N/A,#N/A,FALSE,"ANEXO3 99 DTU";#N/A,#N/A,FALSE,"ANEXO3 99 RDR";#N/A,#N/A,FALSE,"ANEXO3 99 UBÁ4";#N/A,#N/A,FALSE,"ANEXO3 99 UBÁ6"}</definedName>
    <definedName name="__CRM3" hidden="1">{#N/A,#N/A,FALSE,"ANEXO3 99 ERA";#N/A,#N/A,FALSE,"ANEXO3 99 UBÁ2";#N/A,#N/A,FALSE,"ANEXO3 99 DTU";#N/A,#N/A,FALSE,"ANEXO3 99 RDR";#N/A,#N/A,FALSE,"ANEXO3 99 UBÁ4";#N/A,#N/A,FALSE,"ANEXO3 99 UBÁ6"}</definedName>
    <definedName name="__CRM3_1" localSheetId="14" hidden="1">{#N/A,#N/A,FALSE,"ANEXO3 99 ERA";#N/A,#N/A,FALSE,"ANEXO3 99 UBÁ2";#N/A,#N/A,FALSE,"ANEXO3 99 DTU";#N/A,#N/A,FALSE,"ANEXO3 99 RDR";#N/A,#N/A,FALSE,"ANEXO3 99 UBÁ4";#N/A,#N/A,FALSE,"ANEXO3 99 UBÁ6"}</definedName>
    <definedName name="__CRM3_1" hidden="1">{#N/A,#N/A,FALSE,"ANEXO3 99 ERA";#N/A,#N/A,FALSE,"ANEXO3 99 UBÁ2";#N/A,#N/A,FALSE,"ANEXO3 99 DTU";#N/A,#N/A,FALSE,"ANEXO3 99 RDR";#N/A,#N/A,FALSE,"ANEXO3 99 UBÁ4";#N/A,#N/A,FALSE,"ANEXO3 99 UBÁ6"}</definedName>
    <definedName name="__DAT1">#REF!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58">#REF!</definedName>
    <definedName name="__DAT59">#REF!</definedName>
    <definedName name="__DAT60">#REF!</definedName>
    <definedName name="__DAT61">#REF!</definedName>
    <definedName name="__DAT62">#REF!</definedName>
    <definedName name="__DAT63">#REF!</definedName>
    <definedName name="__DAT64">#REF!</definedName>
    <definedName name="__DAT65">#REF!</definedName>
    <definedName name="__DAT66">#REF!</definedName>
    <definedName name="__DAT67">#REF!</definedName>
    <definedName name="__DAT68">#REF!</definedName>
    <definedName name="__DAT69">#REF!</definedName>
    <definedName name="__DAT70">#REF!</definedName>
    <definedName name="__DAT71">#REF!</definedName>
    <definedName name="__DAT72">#REF!</definedName>
    <definedName name="__DAT73">#REF!</definedName>
    <definedName name="__DAT74">#REF!</definedName>
    <definedName name="__DAT75">#REF!</definedName>
    <definedName name="__DAT76">#REF!</definedName>
    <definedName name="__DAT77">#REF!</definedName>
    <definedName name="__DAT78">#REF!</definedName>
    <definedName name="__DAT79">#REF!</definedName>
    <definedName name="__DAT80">#REF!</definedName>
    <definedName name="__DAT81">#REF!</definedName>
    <definedName name="__DAT82">#REF!</definedName>
    <definedName name="__DAT83">#REF!</definedName>
    <definedName name="__DAT84">#REF!</definedName>
    <definedName name="__DAT85">#REF!</definedName>
    <definedName name="__DAT86">#REF!</definedName>
    <definedName name="__DAT87">#REF!</definedName>
    <definedName name="__DAT88">#REF!</definedName>
    <definedName name="__DAT89">#REF!</definedName>
    <definedName name="__DAT90">#REF!</definedName>
    <definedName name="__DAT91">#REF!</definedName>
    <definedName name="__DAT92">#REF!</definedName>
    <definedName name="__DAT93">#REF!</definedName>
    <definedName name="__DAT94">#REF!</definedName>
    <definedName name="__DAT95">#REF!</definedName>
    <definedName name="__DAT96">#REF!</definedName>
    <definedName name="__DAT97">#REF!</definedName>
    <definedName name="__df1" localSheetId="14" hidden="1">{#N/A,#N/A,FALSE,"LLAVE";#N/A,#N/A,FALSE,"EERR";#N/A,#N/A,FALSE,"ESP";#N/A,#N/A,FALSE,"EOAF";#N/A,#N/A,FALSE,"CASH";#N/A,#N/A,FALSE,"FINANZAS";#N/A,#N/A,FALSE,"DEUDA";#N/A,#N/A,FALSE,"INVERSION";#N/A,#N/A,FALSE,"PERSONAL"}</definedName>
    <definedName name="__df1" hidden="1">{#N/A,#N/A,FALSE,"LLAVE";#N/A,#N/A,FALSE,"EERR";#N/A,#N/A,FALSE,"ESP";#N/A,#N/A,FALSE,"EOAF";#N/A,#N/A,FALSE,"CASH";#N/A,#N/A,FALSE,"FINANZAS";#N/A,#N/A,FALSE,"DEUDA";#N/A,#N/A,FALSE,"INVERSION";#N/A,#N/A,FALSE,"PERSONAL"}</definedName>
    <definedName name="__df1_1" localSheetId="14" hidden="1">{#N/A,#N/A,FALSE,"LLAVE";#N/A,#N/A,FALSE,"EERR";#N/A,#N/A,FALSE,"ESP";#N/A,#N/A,FALSE,"EOAF";#N/A,#N/A,FALSE,"CASH";#N/A,#N/A,FALSE,"FINANZAS";#N/A,#N/A,FALSE,"DEUDA";#N/A,#N/A,FALSE,"INVERSION";#N/A,#N/A,FALSE,"PERSONAL"}</definedName>
    <definedName name="__df1_1" hidden="1">{#N/A,#N/A,FALSE,"LLAVE";#N/A,#N/A,FALSE,"EERR";#N/A,#N/A,FALSE,"ESP";#N/A,#N/A,FALSE,"EOAF";#N/A,#N/A,FALSE,"CASH";#N/A,#N/A,FALSE,"FINANZAS";#N/A,#N/A,FALSE,"DEUDA";#N/A,#N/A,FALSE,"INVERSION";#N/A,#N/A,FALSE,"PERSONAL"}</definedName>
    <definedName name="__df1_1_1" localSheetId="14" hidden="1">{#N/A,#N/A,FALSE,"LLAVE";#N/A,#N/A,FALSE,"EERR";#N/A,#N/A,FALSE,"ESP";#N/A,#N/A,FALSE,"EOAF";#N/A,#N/A,FALSE,"CASH";#N/A,#N/A,FALSE,"FINANZAS";#N/A,#N/A,FALSE,"DEUDA";#N/A,#N/A,FALSE,"INVERSION";#N/A,#N/A,FALSE,"PERSONAL"}</definedName>
    <definedName name="__df1_1_1" hidden="1">{#N/A,#N/A,FALSE,"LLAVE";#N/A,#N/A,FALSE,"EERR";#N/A,#N/A,FALSE,"ESP";#N/A,#N/A,FALSE,"EOAF";#N/A,#N/A,FALSE,"CASH";#N/A,#N/A,FALSE,"FINANZAS";#N/A,#N/A,FALSE,"DEUDA";#N/A,#N/A,FALSE,"INVERSION";#N/A,#N/A,FALSE,"PERSONAL"}</definedName>
    <definedName name="__df1_2" localSheetId="14" hidden="1">{#N/A,#N/A,FALSE,"LLAVE";#N/A,#N/A,FALSE,"EERR";#N/A,#N/A,FALSE,"ESP";#N/A,#N/A,FALSE,"EOAF";#N/A,#N/A,FALSE,"CASH";#N/A,#N/A,FALSE,"FINANZAS";#N/A,#N/A,FALSE,"DEUDA";#N/A,#N/A,FALSE,"INVERSION";#N/A,#N/A,FALSE,"PERSONAL"}</definedName>
    <definedName name="__df1_2" hidden="1">{#N/A,#N/A,FALSE,"LLAVE";#N/A,#N/A,FALSE,"EERR";#N/A,#N/A,FALSE,"ESP";#N/A,#N/A,FALSE,"EOAF";#N/A,#N/A,FALSE,"CASH";#N/A,#N/A,FALSE,"FINANZAS";#N/A,#N/A,FALSE,"DEUDA";#N/A,#N/A,FALSE,"INVERSION";#N/A,#N/A,FALSE,"PERSONAL"}</definedName>
    <definedName name="__e1" localSheetId="14" hidden="1">{#N/A,#N/A,FALSE,"ENERGIA";#N/A,#N/A,FALSE,"PERDIDAS";#N/A,#N/A,FALSE,"CLIENTES";#N/A,#N/A,FALSE,"ESTADO";#N/A,#N/A,FALSE,"TECNICA"}</definedName>
    <definedName name="__e1" hidden="1">{#N/A,#N/A,FALSE,"ENERGIA";#N/A,#N/A,FALSE,"PERDIDAS";#N/A,#N/A,FALSE,"CLIENTES";#N/A,#N/A,FALSE,"ESTADO";#N/A,#N/A,FALSE,"TECNICA"}</definedName>
    <definedName name="__e1_1" localSheetId="14" hidden="1">{#N/A,#N/A,FALSE,"ENERGIA";#N/A,#N/A,FALSE,"PERDIDAS";#N/A,#N/A,FALSE,"CLIENTES";#N/A,#N/A,FALSE,"ESTADO";#N/A,#N/A,FALSE,"TECNICA"}</definedName>
    <definedName name="__e1_1" hidden="1">{#N/A,#N/A,FALSE,"ENERGIA";#N/A,#N/A,FALSE,"PERDIDAS";#N/A,#N/A,FALSE,"CLIENTES";#N/A,#N/A,FALSE,"ESTADO";#N/A,#N/A,FALSE,"TECNICA"}</definedName>
    <definedName name="__e1_1_1" localSheetId="14" hidden="1">{#N/A,#N/A,FALSE,"ENERGIA";#N/A,#N/A,FALSE,"PERDIDAS";#N/A,#N/A,FALSE,"CLIENTES";#N/A,#N/A,FALSE,"ESTADO";#N/A,#N/A,FALSE,"TECNICA"}</definedName>
    <definedName name="__e1_1_1" hidden="1">{#N/A,#N/A,FALSE,"ENERGIA";#N/A,#N/A,FALSE,"PERDIDAS";#N/A,#N/A,FALSE,"CLIENTES";#N/A,#N/A,FALSE,"ESTADO";#N/A,#N/A,FALSE,"TECNICA"}</definedName>
    <definedName name="__e1_2" localSheetId="14" hidden="1">{#N/A,#N/A,FALSE,"ENERGIA";#N/A,#N/A,FALSE,"PERDIDAS";#N/A,#N/A,FALSE,"CLIENTES";#N/A,#N/A,FALSE,"ESTADO";#N/A,#N/A,FALSE,"TECNICA"}</definedName>
    <definedName name="__e1_2" hidden="1">{#N/A,#N/A,FALSE,"ENERGIA";#N/A,#N/A,FALSE,"PERDIDAS";#N/A,#N/A,FALSE,"CLIENTES";#N/A,#N/A,FALSE,"ESTADO";#N/A,#N/A,FALSE,"TECNICA"}</definedName>
    <definedName name="__edu1" hidden="1">{#N/A,#N/A,FALSE,"Posição Financeira"}</definedName>
    <definedName name="__edu2" hidden="1">{#N/A,#N/A,FALSE,"Posição Financeira"}</definedName>
    <definedName name="__edu3" hidden="1">{#N/A,#N/A,FALSE,"Posição Financeira"}</definedName>
    <definedName name="__FDS_HYPERLINK_TOGGLE_STATE__" hidden="1">"ON"</definedName>
    <definedName name="__Fx1999">#REF!</definedName>
    <definedName name="__fx99">#REF!</definedName>
    <definedName name="__gdp85">#REF!</definedName>
    <definedName name="__gdp86">#REF!</definedName>
    <definedName name="__gdp87">#REF!</definedName>
    <definedName name="__gdp88">#REF!</definedName>
    <definedName name="__gdp89">#REF!</definedName>
    <definedName name="__gdp90">#REF!</definedName>
    <definedName name="__gdp91">#REF!</definedName>
    <definedName name="__gdp92">#REF!</definedName>
    <definedName name="__gdp93">#REF!</definedName>
    <definedName name="__gdp94">#REF!</definedName>
    <definedName name="__gdp95">#REF!</definedName>
    <definedName name="__gdp96">#REF!</definedName>
    <definedName name="__gdp97">#REF!</definedName>
    <definedName name="__gdp98">#REF!</definedName>
    <definedName name="__gdp99">#REF!</definedName>
    <definedName name="__IMP2">#REF!</definedName>
    <definedName name="__Key2" hidden="1">#REF!</definedName>
    <definedName name="__l" hidden="1">{#N/A,#N/A,FALSE,"ENERGIA";#N/A,#N/A,FALSE,"PERDIDAS";#N/A,#N/A,FALSE,"CLIENTES";#N/A,#N/A,FALSE,"ESTADO";#N/A,#N/A,FALSE,"TECNICA"}</definedName>
    <definedName name="__m1" hidden="1">{#N/A,#N/A,FALSE,"Posição Financeira"}</definedName>
    <definedName name="__m12" hidden="1">{#N/A,#N/A,FALSE,"Actual";#N/A,#N/A,FALSE,"Capital Call";#N/A,#N/A,FALSE,"Analyse A x F"}</definedName>
    <definedName name="__m13" hidden="1">{#N/A,#N/A,FALSE,"Actual"}</definedName>
    <definedName name="__m14" hidden="1">{#N/A,#N/A,FALSE,"Services"}</definedName>
    <definedName name="__m2" hidden="1">{#N/A,#N/A,FALSE,"Actual";#N/A,#N/A,FALSE,"Capital Call";#N/A,#N/A,FALSE,"Analyse A x F"}</definedName>
    <definedName name="__m3" hidden="1">{#N/A,#N/A,FALSE,"Actual"}</definedName>
    <definedName name="__m4" hidden="1">{#N/A,#N/A,FALSE,"Services"}</definedName>
    <definedName name="__m5" hidden="1">{#N/A,#N/A,FALSE,"Services"}</definedName>
    <definedName name="__mar2003">#REF!</definedName>
    <definedName name="__MIX97">#REF!</definedName>
    <definedName name="__new95">#REF!</definedName>
    <definedName name="__NIL1">#REF!</definedName>
    <definedName name="__NIL2">#REF!</definedName>
    <definedName name="__NIL3">#REF!</definedName>
    <definedName name="__NIL4">#REF!</definedName>
    <definedName name="__NIL5">#REF!</definedName>
    <definedName name="__PG1">#REF!</definedName>
    <definedName name="__PG3">#REF!</definedName>
    <definedName name="__PL124">#REF!</definedName>
    <definedName name="__plt02">#REF!</definedName>
    <definedName name="__PLT07">#REF!</definedName>
    <definedName name="__PLT09">#REF!</definedName>
    <definedName name="__q1" hidden="1">{#N/A,#N/A,FALSE,"Posição Financeira"}</definedName>
    <definedName name="__q2" hidden="1">{#N/A,#N/A,FALSE,"Posição Financeira"}</definedName>
    <definedName name="__q2008" hidden="1">{#N/A,#N/A,FALSE,"Posição Financeira"}</definedName>
    <definedName name="__q4" hidden="1">{#N/A,#N/A,FALSE,"Posição Financeira"}</definedName>
    <definedName name="__q5" hidden="1">{#N/A,#N/A,FALSE,"Posição Financeira"}</definedName>
    <definedName name="__q6" hidden="1">{#N/A,#N/A,FALSE,"Services"}</definedName>
    <definedName name="__q7" hidden="1">{#N/A,#N/A,FALSE,"Posição Financeira"}</definedName>
    <definedName name="__q8" hidden="1">{#N/A,#N/A,FALSE,"Posição Financeira"}</definedName>
    <definedName name="__q9" hidden="1">{#N/A,#N/A,FALSE,"Posição Financeira"}</definedName>
    <definedName name="__R">#N/A</definedName>
    <definedName name="__REC97">#REF!</definedName>
    <definedName name="__set97">#REF!</definedName>
    <definedName name="__SG5">#REF!</definedName>
    <definedName name="__TRC92">#REF!</definedName>
    <definedName name="__TRC93">#REF!</definedName>
    <definedName name="__TRC94">#REF!</definedName>
    <definedName name="__TRC95">#REF!</definedName>
    <definedName name="__TRC96">#REF!</definedName>
    <definedName name="__TSU91">#REF!</definedName>
    <definedName name="__TSU92">#REF!</definedName>
    <definedName name="__TSU93">#REF!</definedName>
    <definedName name="__TSU94">#REF!</definedName>
    <definedName name="__TSU95">#REF!</definedName>
    <definedName name="__TSU96">#REF!</definedName>
    <definedName name="__TTF92">#REF!</definedName>
    <definedName name="__TTF93">#REF!</definedName>
    <definedName name="__TTF94">#REF!</definedName>
    <definedName name="__TTF95">#REF!</definedName>
    <definedName name="__TTF96">#REF!</definedName>
    <definedName name="__US97">#REF!</definedName>
    <definedName name="__v1" hidden="1">{#N/A,#N/A,FALSE,"Posição Financeira"}</definedName>
    <definedName name="__vn1">#REF!</definedName>
    <definedName name="__w1" hidden="1">{#N/A,#N/A,FALSE,"Posição Financeira"}</definedName>
    <definedName name="__w2" hidden="1">{#N/A,#N/A,FALSE,"Posição Financeira"}</definedName>
    <definedName name="__w3" hidden="1">{#N/A,#N/A,FALSE,"Posição Financeira"}</definedName>
    <definedName name="__w4" hidden="1">{#N/A,#N/A,FALSE,"Posição Financeira"}</definedName>
    <definedName name="__w5" hidden="1">{#N/A,#N/A,FALSE,"Actual";#N/A,#N/A,FALSE,"Capital Call";#N/A,#N/A,FALSE,"Analyse A x F"}</definedName>
    <definedName name="__w6" hidden="1">{#N/A,#N/A,FALSE,"Actual"}</definedName>
    <definedName name="__w7" hidden="1">{#N/A,#N/A,FALSE,"Services"}</definedName>
    <definedName name="__w8" hidden="1">{#N/A,#N/A,FALSE,"Services"}</definedName>
    <definedName name="__wrn2" hidden="1">{#N/A,#N/A,FALSE,"Kalk"}</definedName>
    <definedName name="__wrn3" hidden="1">{"Kalk_druck",#N/A,FALSE,"Kalk";#N/A,#N/A,FALSE,"Risiken";"AllgKost_Druck",#N/A,FALSE,"AllgKost";"KompKost_Druck",#N/A,FALSE,"KompKost"}</definedName>
    <definedName name="__xlfn.BAHTTEXT" hidden="1">#NAME?</definedName>
    <definedName name="__xlfn.RTD" hidden="1">#NAME?</definedName>
    <definedName name="__yh7" localSheetId="14" hidden="1">{#N/A,#N/A,FALSE,"CONTROLE";#N/A,#N/A,FALSE,"CONTROLE"}</definedName>
    <definedName name="__yh7" hidden="1">{#N/A,#N/A,FALSE,"CONTROLE";#N/A,#N/A,FALSE,"CONTROLE"}</definedName>
    <definedName name="_08_574159_4">#REF!</definedName>
    <definedName name="_1" localSheetId="14" hidden="1">{#N/A,#N/A,FALSE,"ANEXO3 99 ERA";#N/A,#N/A,FALSE,"ANEXO3 99 UBÁ2";#N/A,#N/A,FALSE,"ANEXO3 99 DTU";#N/A,#N/A,FALSE,"ANEXO3 99 RDR";#N/A,#N/A,FALSE,"ANEXO3 99 UBÁ4";#N/A,#N/A,FALSE,"ANEXO3 99 UBÁ6"}</definedName>
    <definedName name="_1" hidden="1">{#N/A,#N/A,FALSE,"ANEXO3 99 ERA";#N/A,#N/A,FALSE,"ANEXO3 99 UBÁ2";#N/A,#N/A,FALSE,"ANEXO3 99 DTU";#N/A,#N/A,FALSE,"ANEXO3 99 RDR";#N/A,#N/A,FALSE,"ANEXO3 99 UBÁ4";#N/A,#N/A,FALSE,"ANEXO3 99 UBÁ6"}</definedName>
    <definedName name="_1___123Graph_ACHART_1" hidden="1">#REF!</definedName>
    <definedName name="_1__123Graph_ACDIUS" hidden="1">#REF!</definedName>
    <definedName name="_1__123Graph_ACHART_1" hidden="1">#REF!</definedName>
    <definedName name="_1__123Graph_AChart_1A" hidden="1">#REF!</definedName>
    <definedName name="_1__123Graph_AOPER_2" hidden="1">#REF!</definedName>
    <definedName name="_1_0_S" hidden="1">#REF!</definedName>
    <definedName name="_1_04_Totais_contabei_pelo_fisico">#REF!</definedName>
    <definedName name="_10">#REF!</definedName>
    <definedName name="_10___123Graph_CCHART_1" hidden="1">#REF!</definedName>
    <definedName name="_10__123Graph_ACHART_16" hidden="1">#REF!</definedName>
    <definedName name="_10__123Graph_ACHART_17" hidden="1">#REF!</definedName>
    <definedName name="_10__123Graph_AChart_1AJ" hidden="1">#REF!</definedName>
    <definedName name="_10__123Graph_BCHART_1" hidden="1">#REF!</definedName>
    <definedName name="_10__123Graph_XOPER_2" hidden="1">#REF!</definedName>
    <definedName name="_100__123Graph_CChart_1B" hidden="1">#REF!</definedName>
    <definedName name="_100MBJULO_M">#REF!</definedName>
    <definedName name="_101__123Graph_CChart_1C" hidden="1">#REF!</definedName>
    <definedName name="_101MAMAYO_M">#REF!</definedName>
    <definedName name="_101MBJUNO_M">#REF!</definedName>
    <definedName name="_102__123Graph_CChart_1CA" hidden="1">#REF!</definedName>
    <definedName name="_102__123Graph_LBL_ACHART_3" hidden="1">#REF!</definedName>
    <definedName name="_102MBMARO_M">#REF!</definedName>
    <definedName name="_103__123Graph_CChart_1CD" hidden="1">#REF!</definedName>
    <definedName name="_103MANOVO_M">#REF!</definedName>
    <definedName name="_103MBMAYO_M">#REF!</definedName>
    <definedName name="_104__123Graph_CChart_1CE" hidden="1">#REF!</definedName>
    <definedName name="_104MBNOVO_M">#REF!</definedName>
    <definedName name="_105__123Graph_CChart_1D" hidden="1">#REF!</definedName>
    <definedName name="_105MAOCTO_M">#REF!</definedName>
    <definedName name="_105MBSEPO_M">#REF!</definedName>
    <definedName name="_106__123Graph_CChart_1E" hidden="1">#REF!</definedName>
    <definedName name="_106YAAPRO_M">#REF!</definedName>
    <definedName name="_107__123Graph_CChart_1F" hidden="1">#REF!</definedName>
    <definedName name="_107__123Graph_LBL_ACHART_8" hidden="1">#REF!</definedName>
    <definedName name="_107MASEPO_M">#REF!</definedName>
    <definedName name="_107YAAUGO_M">#REF!</definedName>
    <definedName name="_108__123Graph_CChart_1G" hidden="1">#REF!</definedName>
    <definedName name="_108YADECO_M">#REF!</definedName>
    <definedName name="_109__123Graph_CChart_1H" hidden="1">#REF!</definedName>
    <definedName name="_109MBAPRO_M">#REF!</definedName>
    <definedName name="_109YAFEBO_M">#REF!</definedName>
    <definedName name="_11">#REF!</definedName>
    <definedName name="_11___123Graph_CCHART_8" hidden="1">#REF!</definedName>
    <definedName name="_11__123Graph_ACHART_17" hidden="1">#REF!</definedName>
    <definedName name="_11__123Graph_ACHART_18" hidden="1">#REF!</definedName>
    <definedName name="_11__123Graph_AChart_1AK" hidden="1">#REF!</definedName>
    <definedName name="_11__123Graph_AOPER_2" hidden="1">#REF!</definedName>
    <definedName name="_11__123Graph_BCHART_2" hidden="1">#REF!</definedName>
    <definedName name="_11__123Graph_BCHART_3" hidden="1">#REF!</definedName>
    <definedName name="_110__123Graph_CChart_1I" hidden="1">#REF!</definedName>
    <definedName name="_110YAJANO_M">#REF!</definedName>
    <definedName name="_111__123Graph_CChart_1J" hidden="1">#REF!</definedName>
    <definedName name="_111MBAUGO_M">#REF!</definedName>
    <definedName name="_111YAJULO_M">#REF!</definedName>
    <definedName name="_112__123Graph_CChart_1K" hidden="1">#REF!</definedName>
    <definedName name="_112__123Graph_LBL_BCHART_8" hidden="1">#REF!</definedName>
    <definedName name="_112YAJUNO_M">#REF!</definedName>
    <definedName name="_113__123Graph_CChart_1L" hidden="1">#REF!</definedName>
    <definedName name="_113MBDECO_M">#REF!</definedName>
    <definedName name="_113YAMARO_M">#REF!</definedName>
    <definedName name="_114__123Graph_CChart_1N" hidden="1">#REF!</definedName>
    <definedName name="_114YAMAYO_M">#REF!</definedName>
    <definedName name="_115__123Graph_CChart_1O" hidden="1">#REF!</definedName>
    <definedName name="_115MBFEBO_M">#REF!</definedName>
    <definedName name="_115YANOVO_M">#REF!</definedName>
    <definedName name="_116__123Graph_CChart_1P" hidden="1">#REF!</definedName>
    <definedName name="_116YAOCTO_M">#REF!</definedName>
    <definedName name="_117__123Graph_CChart_1T" hidden="1">#REF!</definedName>
    <definedName name="_117__123Graph_LBL_CCHART_8" hidden="1">#REF!</definedName>
    <definedName name="_117MBJANO_M">#REF!</definedName>
    <definedName name="_117YASEPO_M">#REF!</definedName>
    <definedName name="_118__123Graph_CChart_1U" hidden="1">#REF!</definedName>
    <definedName name="_118YBAPRO_M">#REF!</definedName>
    <definedName name="_119__123Graph_CChart_1W" hidden="1">#REF!</definedName>
    <definedName name="_119MBJULO_M">#REF!</definedName>
    <definedName name="_119YBAUGO_M">#REF!</definedName>
    <definedName name="_12___123Graph_LBL_ACHART_1" hidden="1">#REF!</definedName>
    <definedName name="_12__123Graph_ACHART_18" hidden="1">#REF!</definedName>
    <definedName name="_12__123Graph_AChart_1AL" hidden="1">#REF!</definedName>
    <definedName name="_12__123Graph_ACHART_2" hidden="1">#REF!</definedName>
    <definedName name="_12__123Graph_AOPER_2" hidden="1">#REF!</definedName>
    <definedName name="_12__123Graph_BCHART_1" hidden="1">#REF!</definedName>
    <definedName name="_12__123Graph_BCHART_3" hidden="1">#REF!</definedName>
    <definedName name="_12__123Graph_BCHART_4" hidden="1">#REF!</definedName>
    <definedName name="_12__123Graph_BCHART_5" hidden="1">#REF!</definedName>
    <definedName name="_120__123Graph_CChart_1Y" hidden="1">#REF!</definedName>
    <definedName name="_120YBDECO_M">#REF!</definedName>
    <definedName name="_121__123Graph_CChart_2AE" hidden="1">#REF!</definedName>
    <definedName name="_121MBJUNO_M">#REF!</definedName>
    <definedName name="_121YBFEBO_M">#REF!</definedName>
    <definedName name="_122__123Graph_CChart_3B" hidden="1">#REF!</definedName>
    <definedName name="_122__123Graph_XCHART_1" hidden="1">#REF!</definedName>
    <definedName name="_122YBJANO_M">#REF!</definedName>
    <definedName name="_123" hidden="1">#REF!</definedName>
    <definedName name="_123__123Graph_CChart_9C" hidden="1">#REF!</definedName>
    <definedName name="_123MBMARO_M">#REF!</definedName>
    <definedName name="_123YBJULO_M">#REF!</definedName>
    <definedName name="_124__123Graph_DChart_1AB" hidden="1">#REF!</definedName>
    <definedName name="_124YBJUNO_M">#REF!</definedName>
    <definedName name="_125__123Graph_DChart_1AM" hidden="1">#REF!</definedName>
    <definedName name="_125MBMAYO_M">#REF!</definedName>
    <definedName name="_125YBMARO_M">#REF!</definedName>
    <definedName name="_126__123Graph_DChart_1B" hidden="1">#REF!</definedName>
    <definedName name="_126YBMAYO_M">#REF!</definedName>
    <definedName name="_127__123Graph_DChart_1C" hidden="1">#REF!</definedName>
    <definedName name="_127__123Graph_XCHART_3" hidden="1">#REF!</definedName>
    <definedName name="_127MBNOVO_M">#REF!</definedName>
    <definedName name="_127YBNOVO_M">#REF!</definedName>
    <definedName name="_128__123Graph_DChart_1CE" hidden="1">#REF!</definedName>
    <definedName name="_128YBOCTO_M">#REF!</definedName>
    <definedName name="_129__123Graph_DChart_1D" hidden="1">#REF!</definedName>
    <definedName name="_129MBSEPO_M">#REF!</definedName>
    <definedName name="_129YBSEPO_M">#REF!</definedName>
    <definedName name="_13___123Graph_LBL_ACHART_3" hidden="1">#REF!</definedName>
    <definedName name="_13__123Graph_AChart_1AM" hidden="1">#REF!</definedName>
    <definedName name="_13__123Graph_ACHART_2" hidden="1">#REF!</definedName>
    <definedName name="_13__123Graph_ACHART_22" hidden="1">#REF!</definedName>
    <definedName name="_13__123Graph_AOPER_2" hidden="1">#REF!</definedName>
    <definedName name="_13__123Graph_BCHART_1" hidden="1">#REF!</definedName>
    <definedName name="_13__123Graph_BCHART_2" hidden="1">#REF!</definedName>
    <definedName name="_13__123Graph_BCHART_4" hidden="1">#REF!</definedName>
    <definedName name="_130__123Graph_DChart_1E" hidden="1">#REF!</definedName>
    <definedName name="_131__123Graph_DChart_1I" hidden="1">#REF!</definedName>
    <definedName name="_131YAAPRO_M">#REF!</definedName>
    <definedName name="_132__123Graph_DChart_1J" hidden="1">#REF!</definedName>
    <definedName name="_133__123Graph_DChart_1K" hidden="1">#REF!</definedName>
    <definedName name="_133YAAUGO_M">#REF!</definedName>
    <definedName name="_134__123Graph_DChart_1L" hidden="1">#REF!</definedName>
    <definedName name="_134__123Graph_XCHART_4" hidden="1">#REF!</definedName>
    <definedName name="_135__123Graph_DChart_3B" hidden="1">#REF!</definedName>
    <definedName name="_135YADECO_M">#REF!</definedName>
    <definedName name="_136__123Graph_EChart_1AB" hidden="1">#REF!</definedName>
    <definedName name="_137__123Graph_EChart_1B" hidden="1">#REF!</definedName>
    <definedName name="_137YAFEBO_M">#REF!</definedName>
    <definedName name="_138__123Graph_EChart_1CE" hidden="1">#REF!</definedName>
    <definedName name="_139__123Graph_EChart_1D" hidden="1">#REF!</definedName>
    <definedName name="_139YAJANO_M">#REF!</definedName>
    <definedName name="_14">#REF!</definedName>
    <definedName name="_14___123Graph_LBL_ACHART_8" hidden="1">#REF!</definedName>
    <definedName name="_14__123Graph_AChart_1AN" hidden="1">#REF!</definedName>
    <definedName name="_14__123Graph_ACHART_22" hidden="1">#REF!</definedName>
    <definedName name="_14__123Graph_ACHART_23" hidden="1">#REF!</definedName>
    <definedName name="_14__123Graph_BCHART_1" hidden="1">#REF!</definedName>
    <definedName name="_14__123Graph_BCHART_2" hidden="1">#REF!</definedName>
    <definedName name="_14__123Graph_BCHART_3" hidden="1">#REF!</definedName>
    <definedName name="_14__123Graph_BCHART_5" hidden="1">#REF!</definedName>
    <definedName name="_140__123Graph_EChart_1E" hidden="1">#REF!</definedName>
    <definedName name="_141__123Graph_EChart_3B" hidden="1">#REF!</definedName>
    <definedName name="_141__123Graph_XCHART_5" hidden="1">#REF!</definedName>
    <definedName name="_141YAJULO_M">#REF!</definedName>
    <definedName name="_142__123Graph_FChart_1B" hidden="1">#REF!</definedName>
    <definedName name="_143__123Graph_FChart_1E" hidden="1">#REF!</definedName>
    <definedName name="_143YAJUNO_M">#REF!</definedName>
    <definedName name="_144__123Graph_FChart_3B" hidden="1">#REF!</definedName>
    <definedName name="_145__123Graph_XChart_2AC" hidden="1">#REF!</definedName>
    <definedName name="_145YAMARO_M">#REF!</definedName>
    <definedName name="_147YAMAYO_M">#REF!</definedName>
    <definedName name="_148__123Graph_XCHART_6" hidden="1">#REF!</definedName>
    <definedName name="_149YANOVO_M">#REF!</definedName>
    <definedName name="_15">#REF!</definedName>
    <definedName name="_15___123Graph_LBL_BCHART_8" hidden="1">#REF!</definedName>
    <definedName name="_15__123Graph_AChart_1AO" hidden="1">#REF!</definedName>
    <definedName name="_15__123Graph_ACHART_23" hidden="1">#REF!</definedName>
    <definedName name="_15__123Graph_ACHART_24" hidden="1">#REF!</definedName>
    <definedName name="_15__123Graph_BCHART_2" hidden="1">#REF!</definedName>
    <definedName name="_15__123Graph_BCHART_3" hidden="1">#REF!</definedName>
    <definedName name="_15__123Graph_BCHART_4" hidden="1">#REF!</definedName>
    <definedName name="_15__123Graph_BCHART_6" hidden="1">#REF!</definedName>
    <definedName name="_151YAOCTO_M">#REF!</definedName>
    <definedName name="_153YASEPO_M">#REF!</definedName>
    <definedName name="_155__123Graph_XCHART_7" hidden="1">#REF!</definedName>
    <definedName name="_155YBAPRO_M">#REF!</definedName>
    <definedName name="_157YBAUGO_M">#REF!</definedName>
    <definedName name="_159YBDECO_M">#REF!</definedName>
    <definedName name="_16">#REF!</definedName>
    <definedName name="_16___123Graph_LBL_CCHART_8" hidden="1">#REF!</definedName>
    <definedName name="_16__123Graph_AChart_1AP" hidden="1">#REF!</definedName>
    <definedName name="_16__123Graph_ACHART_24" hidden="1">#REF!</definedName>
    <definedName name="_16__123Graph_ACHART_25" hidden="1">#REF!</definedName>
    <definedName name="_16__123Graph_BCHART_3" hidden="1">#REF!</definedName>
    <definedName name="_16__123Graph_BCHART_4" hidden="1">#REF!</definedName>
    <definedName name="_16__123Graph_BCHART_5" hidden="1">#REF!</definedName>
    <definedName name="_16__123Graph_BCHART_7" hidden="1">#REF!</definedName>
    <definedName name="_160__123Graph_XCHART_8" hidden="1">#REF!</definedName>
    <definedName name="_161YBFEBO_M">#REF!</definedName>
    <definedName name="_163YBJANO_M">#REF!</definedName>
    <definedName name="_165YBJULO_M">#REF!</definedName>
    <definedName name="_167YBJUNO_M">#REF!</definedName>
    <definedName name="_169YBMARO_M">#REF!</definedName>
    <definedName name="_17">#REF!</definedName>
    <definedName name="_17___123Graph_XCHART_1" hidden="1">#REF!</definedName>
    <definedName name="_17__123Graph_AChart_1B" hidden="1">#REF!</definedName>
    <definedName name="_17__123Graph_ACHART_25" hidden="1">#REF!</definedName>
    <definedName name="_17__123Graph_ACHART_26" hidden="1">#REF!</definedName>
    <definedName name="_17__123Graph_BCHART_4" hidden="1">#REF!</definedName>
    <definedName name="_17__123Graph_BCHART_5" hidden="1">#REF!</definedName>
    <definedName name="_17__123Graph_BCHART_6" hidden="1">#REF!</definedName>
    <definedName name="_17__123Graph_BCHART_8" hidden="1">#REF!</definedName>
    <definedName name="_17__123Graph_CCHART_1" hidden="1">#REF!</definedName>
    <definedName name="_171YBMAYO_M">#REF!</definedName>
    <definedName name="_173YBNOVO_M">#REF!</definedName>
    <definedName name="_175YBOCTO_M">#REF!</definedName>
    <definedName name="_177YBSEPO_M">#REF!</definedName>
    <definedName name="_18">#REF!</definedName>
    <definedName name="_18___123Graph_XCHART_3" hidden="1">#REF!</definedName>
    <definedName name="_18__123Graph_AChart_1C" hidden="1">#REF!</definedName>
    <definedName name="_18__123Graph_ACHART_26" hidden="1">#REF!</definedName>
    <definedName name="_18__123Graph_ACHART_27" hidden="1">#REF!</definedName>
    <definedName name="_18__123Graph_BCHART_5" hidden="1">#REF!</definedName>
    <definedName name="_18__123Graph_BCHART_6" hidden="1">#REF!</definedName>
    <definedName name="_18__123Graph_BCHART_7" hidden="1">#REF!</definedName>
    <definedName name="_18__123Graph_CCHART_1" hidden="1">#REF!</definedName>
    <definedName name="_18__123Graph_CCHART_3" hidden="1">#REF!</definedName>
    <definedName name="_19">#REF!</definedName>
    <definedName name="_19___123Graph_XCHART_4" hidden="1">#REF!</definedName>
    <definedName name="_19__123Graph_AChart_1CA" hidden="1">#REF!</definedName>
    <definedName name="_19__123Graph_ACHART_27" hidden="1">#REF!</definedName>
    <definedName name="_19__123Graph_ACHART_28" hidden="1">#REF!</definedName>
    <definedName name="_19__123Graph_BCHART_6" hidden="1">#REF!</definedName>
    <definedName name="_19__123Graph_BCHART_7" hidden="1">#REF!</definedName>
    <definedName name="_19__123Graph_BCHART_8" hidden="1">#REF!</definedName>
    <definedName name="_19__123Graph_CCHART_2" hidden="1">#REF!</definedName>
    <definedName name="_199_Demanda">#REF!</definedName>
    <definedName name="_1Dist_Val" hidden="1">#REF!</definedName>
    <definedName name="_1P">#REF!</definedName>
    <definedName name="_2" localSheetId="14" hidden="1">{#N/A,#N/A,FALSE,"ANEXO3 99 ERA";#N/A,#N/A,FALSE,"ANEXO3 99 UBÁ2";#N/A,#N/A,FALSE,"ANEXO3 99 DTU";#N/A,#N/A,FALSE,"ANEXO3 99 RDR";#N/A,#N/A,FALSE,"ANEXO3 99 UBÁ4";#N/A,#N/A,FALSE,"ANEXO3 99 UBÁ6"}</definedName>
    <definedName name="_2" hidden="1">{#N/A,#N/A,FALSE,"ANEXO3 99 ERA";#N/A,#N/A,FALSE,"ANEXO3 99 UBÁ2";#N/A,#N/A,FALSE,"ANEXO3 99 DTU";#N/A,#N/A,FALSE,"ANEXO3 99 RDR";#N/A,#N/A,FALSE,"ANEXO3 99 UBÁ4";#N/A,#N/A,FALSE,"ANEXO3 99 UBÁ6"}</definedName>
    <definedName name="_2___123Graph_ACHART_3" hidden="1">#REF!</definedName>
    <definedName name="_2__123Graph_ACHART_1" hidden="1">#REF!</definedName>
    <definedName name="_2__123Graph_AChart_1AA" hidden="1">#REF!</definedName>
    <definedName name="_2__123Graph_ACHART_2" hidden="1">#REF!</definedName>
    <definedName name="_2__123Graph_BCDIUS" hidden="1">#REF!</definedName>
    <definedName name="_2__123Graph_XOPER_2" hidden="1">#REF!</definedName>
    <definedName name="_20">#REF!</definedName>
    <definedName name="_20___123Graph_XCHART_5" hidden="1">#REF!</definedName>
    <definedName name="_20__123Graph_AChart_1CD" hidden="1">#REF!</definedName>
    <definedName name="_20__123Graph_ACHART_28" hidden="1">#REF!</definedName>
    <definedName name="_20__123Graph_ACHART_29" hidden="1">#REF!</definedName>
    <definedName name="_20__123Graph_ACHART_3" hidden="1">#REF!</definedName>
    <definedName name="_20__123Graph_BCHART_7" hidden="1">#REF!</definedName>
    <definedName name="_20__123Graph_BCHART_8" hidden="1">#REF!</definedName>
    <definedName name="_20__123Graph_CCHART_1" hidden="1">#REF!</definedName>
    <definedName name="_20__123Graph_CCHART_3" hidden="1">#REF!</definedName>
    <definedName name="_21">#REF!</definedName>
    <definedName name="_21___123Graph_XCHART_6" hidden="1">#REF!</definedName>
    <definedName name="_21__123Graph_AChart_1CE" hidden="1">#REF!</definedName>
    <definedName name="_21__123Graph_ACHART_29" hidden="1">#REF!</definedName>
    <definedName name="_21__123Graph_ACHART_3" hidden="1">#REF!</definedName>
    <definedName name="_21__123Graph_ACHART_30" hidden="1">#REF!</definedName>
    <definedName name="_21__123Graph_BCHART_8" hidden="1">#REF!</definedName>
    <definedName name="_21__123Graph_CCHART_1" hidden="1">#REF!</definedName>
    <definedName name="_21__123Graph_CCHART_2" hidden="1">#REF!</definedName>
    <definedName name="_21__123Graph_CCHART_4" hidden="1">#REF!</definedName>
    <definedName name="_22">#REF!</definedName>
    <definedName name="_22___123Graph_XCHART_7" hidden="1">#REF!</definedName>
    <definedName name="_22__123Graph_AChart_1D" hidden="1">#REF!</definedName>
    <definedName name="_22__123Graph_ACHART_3" hidden="1">#REF!</definedName>
    <definedName name="_22__123Graph_ACHART_30" hidden="1">#REF!</definedName>
    <definedName name="_22__123Graph_ACHART_4" hidden="1">#REF!</definedName>
    <definedName name="_22__123Graph_CCHART_1" hidden="1">#REF!</definedName>
    <definedName name="_22__123Graph_CCHART_2" hidden="1">#REF!</definedName>
    <definedName name="_22__123Graph_CCHART_3" hidden="1">#REF!</definedName>
    <definedName name="_22__123Graph_CCHART_5" hidden="1">#REF!</definedName>
    <definedName name="_23">#REF!</definedName>
    <definedName name="_23___123Graph_XCHART_8" hidden="1">#REF!</definedName>
    <definedName name="_23__123Graph_AChart_1E" hidden="1">#REF!</definedName>
    <definedName name="_23__123Graph_ACHART_30" hidden="1">#REF!</definedName>
    <definedName name="_23__123Graph_ACHART_4" hidden="1">#REF!</definedName>
    <definedName name="_23__123Graph_ACHART_5" hidden="1">#REF!</definedName>
    <definedName name="_23__123Graph_CCHART_1" hidden="1">#REF!</definedName>
    <definedName name="_23__123Graph_CCHART_2" hidden="1">#REF!</definedName>
    <definedName name="_23__123Graph_CCHART_3" hidden="1">#REF!</definedName>
    <definedName name="_23__123Graph_CCHART_4" hidden="1">#REF!</definedName>
    <definedName name="_23__123Graph_CCHART_6" hidden="1">#REF!</definedName>
    <definedName name="_23__123Graph_DCHART_1" hidden="1">#REF!</definedName>
    <definedName name="_24">#REF!</definedName>
    <definedName name="_24__123Graph_AChart_1F" hidden="1">#REF!</definedName>
    <definedName name="_24__123Graph_ACHART_4" hidden="1">#REF!</definedName>
    <definedName name="_24__123Graph_ACHART_5" hidden="1">#REF!</definedName>
    <definedName name="_24__123Graph_ACHART_6" hidden="1">#REF!</definedName>
    <definedName name="_24__123Graph_CCHART_3" hidden="1">#REF!</definedName>
    <definedName name="_24__123Graph_CCHART_4" hidden="1">#REF!</definedName>
    <definedName name="_24__123Graph_CCHART_5" hidden="1">#REF!</definedName>
    <definedName name="_24__123Graph_CCHART_7" hidden="1">#REF!</definedName>
    <definedName name="_24__123Graph_DCHART_3" hidden="1">#REF!</definedName>
    <definedName name="_25">#REF!</definedName>
    <definedName name="_25__123Graph_AChart_1G" hidden="1">#REF!</definedName>
    <definedName name="_25__123Graph_ACHART_5" hidden="1">#REF!</definedName>
    <definedName name="_25__123Graph_ACHART_6" hidden="1">#REF!</definedName>
    <definedName name="_25__123Graph_ACHART_7" hidden="1">#REF!</definedName>
    <definedName name="_25__123Graph_CCHART_4" hidden="1">#REF!</definedName>
    <definedName name="_25__123Graph_CCHART_5" hidden="1">#REF!</definedName>
    <definedName name="_25__123Graph_CCHART_6" hidden="1">#REF!</definedName>
    <definedName name="_25__123Graph_CCHART_8" hidden="1">#REF!</definedName>
    <definedName name="_26">#REF!</definedName>
    <definedName name="_26__123Graph_AChart_1H" hidden="1">#REF!</definedName>
    <definedName name="_26__123Graph_ACHART_6" hidden="1">#REF!</definedName>
    <definedName name="_26__123Graph_ACHART_7" hidden="1">#REF!</definedName>
    <definedName name="_26__123Graph_ACHART_8" hidden="1">#REF!</definedName>
    <definedName name="_26__123Graph_CCHART_5" hidden="1">#REF!</definedName>
    <definedName name="_26__123Graph_CCHART_6" hidden="1">#REF!</definedName>
    <definedName name="_26__123Graph_CCHART_7" hidden="1">#REF!</definedName>
    <definedName name="_26__123Graph_DCHART_1" hidden="1">#REF!</definedName>
    <definedName name="_27">#REF!</definedName>
    <definedName name="_27__123Graph_AChart_1I" hidden="1">#REF!</definedName>
    <definedName name="_27__123Graph_ACHART_7" hidden="1">#REF!</definedName>
    <definedName name="_27__123Graph_ACHART_8" hidden="1">#REF!</definedName>
    <definedName name="_27__123Graph_ACHART_9" hidden="1">#REF!</definedName>
    <definedName name="_27__123Graph_CCHART_6" hidden="1">#REF!</definedName>
    <definedName name="_27__123Graph_CCHART_7" hidden="1">#REF!</definedName>
    <definedName name="_27__123Graph_CCHART_8" hidden="1">#REF!</definedName>
    <definedName name="_27__123Graph_DCHART_2" hidden="1">#REF!</definedName>
    <definedName name="_28">#REF!</definedName>
    <definedName name="_28__123Graph_ACHART_1" hidden="1">#REF!</definedName>
    <definedName name="_28__123Graph_AChart_1J" hidden="1">#REF!</definedName>
    <definedName name="_28__123Graph_ACHART_8" hidden="1">#REF!</definedName>
    <definedName name="_28__123Graph_ACHART_9" hidden="1">#REF!</definedName>
    <definedName name="_28__123Graph_BCHART_1" hidden="1">#REF!</definedName>
    <definedName name="_28__123Graph_CCHART_7" hidden="1">#REF!</definedName>
    <definedName name="_28__123Graph_CCHART_8" hidden="1">#REF!</definedName>
    <definedName name="_28__123Graph_DCHART_1" hidden="1">#REF!</definedName>
    <definedName name="_28__123Graph_DCHART_3" hidden="1">#REF!</definedName>
    <definedName name="_29__123Graph_AChart_1K" hidden="1">#REF!</definedName>
    <definedName name="_29__123Graph_ACHART_9" hidden="1">#REF!</definedName>
    <definedName name="_29__123Graph_BCHART_1" hidden="1">#REF!</definedName>
    <definedName name="_29__123Graph_BCHART_10" hidden="1">#REF!</definedName>
    <definedName name="_29__123Graph_CCHART_8" hidden="1">#REF!</definedName>
    <definedName name="_29__123Graph_DCHART_1" hidden="1">#REF!</definedName>
    <definedName name="_29__123Graph_DCHART_2" hidden="1">#REF!</definedName>
    <definedName name="_29__123Graph_DCHART_4" hidden="1">#REF!</definedName>
    <definedName name="_29__123Graph_ECHART_1" hidden="1">#REF!</definedName>
    <definedName name="_2F" hidden="1">#REF!</definedName>
    <definedName name="_2P">#REF!</definedName>
    <definedName name="_3" localSheetId="14" hidden="1">{#N/A,#N/A,FALSE,"ANEXO3 99 ERA";#N/A,#N/A,FALSE,"ANEXO3 99 UBÁ2";#N/A,#N/A,FALSE,"ANEXO3 99 DTU";#N/A,#N/A,FALSE,"ANEXO3 99 RDR";#N/A,#N/A,FALSE,"ANEXO3 99 UBÁ4";#N/A,#N/A,FALSE,"ANEXO3 99 UBÁ6"}</definedName>
    <definedName name="_3" hidden="1">{#N/A,#N/A,FALSE,"ANEXO3 99 ERA";#N/A,#N/A,FALSE,"ANEXO3 99 UBÁ2";#N/A,#N/A,FALSE,"ANEXO3 99 DTU";#N/A,#N/A,FALSE,"ANEXO3 99 RDR";#N/A,#N/A,FALSE,"ANEXO3 99 UBÁ4";#N/A,#N/A,FALSE,"ANEXO3 99 UBÁ6"}</definedName>
    <definedName name="_3___123Graph_ACHART_4" hidden="1">#REF!</definedName>
    <definedName name="_3__123Graph_ACHART_1" hidden="1">#REF!</definedName>
    <definedName name="_3__123Graph_ACHART_10" hidden="1">#REF!</definedName>
    <definedName name="_3__123Graph_ACHART_11" hidden="1">#REF!</definedName>
    <definedName name="_3__123Graph_AChart_1AB" hidden="1">#REF!</definedName>
    <definedName name="_3__123Graph_ACHART_3" hidden="1">#REF!</definedName>
    <definedName name="_3__123Graph_XCDIUS" hidden="1">#REF!</definedName>
    <definedName name="_3_0_Dist_Val" hidden="1">#REF!</definedName>
    <definedName name="_30__123Graph_AChart_1L" hidden="1">#REF!</definedName>
    <definedName name="_30__123Graph_BCHART_1" hidden="1">#REF!</definedName>
    <definedName name="_30__123Graph_BCHART_10" hidden="1">#REF!</definedName>
    <definedName name="_30__123Graph_BCHART_11" hidden="1">#REF!</definedName>
    <definedName name="_30__123Graph_DCHART_1" hidden="1">#REF!</definedName>
    <definedName name="_30__123Graph_DCHART_2" hidden="1">#REF!</definedName>
    <definedName name="_30__123Graph_DCHART_3" hidden="1">#REF!</definedName>
    <definedName name="_30__123Graph_DCHART_5" hidden="1">#REF!</definedName>
    <definedName name="_31__123Graph_AChart_1M" hidden="1">#REF!</definedName>
    <definedName name="_31__123Graph_BCHART_10" hidden="1">#REF!</definedName>
    <definedName name="_31__123Graph_BCHART_11" hidden="1">#REF!</definedName>
    <definedName name="_31__123Graph_BCHART_12" hidden="1">#REF!</definedName>
    <definedName name="_31__123Graph_DCHART_1" hidden="1">#REF!</definedName>
    <definedName name="_31__123Graph_DCHART_2" hidden="1">#REF!</definedName>
    <definedName name="_31__123Graph_DCHART_3" hidden="1">#REF!</definedName>
    <definedName name="_31__123Graph_DCHART_4" hidden="1">#REF!</definedName>
    <definedName name="_31__123Graph_DCHART_6" hidden="1">#REF!</definedName>
    <definedName name="_32">#REF!</definedName>
    <definedName name="_32__123Graph_AChart_1N" hidden="1">#REF!</definedName>
    <definedName name="_32__123Graph_BCHART_11" hidden="1">#REF!</definedName>
    <definedName name="_32__123Graph_BCHART_12" hidden="1">#REF!</definedName>
    <definedName name="_32__123Graph_BCHART_13" hidden="1">#REF!</definedName>
    <definedName name="_32__123Graph_DCHART_3" hidden="1">#REF!</definedName>
    <definedName name="_32__123Graph_DCHART_4" hidden="1">#REF!</definedName>
    <definedName name="_32__123Graph_DCHART_5" hidden="1">#REF!</definedName>
    <definedName name="_32__123Graph_DCHART_7" hidden="1">#REF!</definedName>
    <definedName name="_33">#REF!</definedName>
    <definedName name="_33__123Graph_AChart_1O" hidden="1">#REF!</definedName>
    <definedName name="_33__123Graph_ACHART_3" hidden="1">#REF!</definedName>
    <definedName name="_33__123Graph_BCHART_12" hidden="1">#REF!</definedName>
    <definedName name="_33__123Graph_BCHART_13" hidden="1">#REF!</definedName>
    <definedName name="_33__123Graph_BCHART_14" hidden="1">#REF!</definedName>
    <definedName name="_33__123Graph_DCHART_4" hidden="1">#REF!</definedName>
    <definedName name="_33__123Graph_DCHART_5" hidden="1">#REF!</definedName>
    <definedName name="_33__123Graph_DCHART_6" hidden="1">#REF!</definedName>
    <definedName name="_33__123Graph_DCHART_8" hidden="1">#REF!</definedName>
    <definedName name="_34__123Graph_AChart_1P" hidden="1">#REF!</definedName>
    <definedName name="_34__123Graph_BCHART_13" hidden="1">#REF!</definedName>
    <definedName name="_34__123Graph_BCHART_14" hidden="1">#REF!</definedName>
    <definedName name="_34__123Graph_BCHART_15" hidden="1">#REF!</definedName>
    <definedName name="_34__123Graph_DCHART_5" hidden="1">#REF!</definedName>
    <definedName name="_34__123Graph_DCHART_6" hidden="1">#REF!</definedName>
    <definedName name="_34__123Graph_DCHART_7" hidden="1">#REF!</definedName>
    <definedName name="_34__123Graph_FCHART_1" hidden="1">#REF!</definedName>
    <definedName name="_34__123Graph_XCHART_1" hidden="1">#REF!</definedName>
    <definedName name="_35__123Graph_AChart_1Q" hidden="1">#REF!</definedName>
    <definedName name="_35__123Graph_BCHART_14" hidden="1">#REF!</definedName>
    <definedName name="_35__123Graph_BCHART_15" hidden="1">#REF!</definedName>
    <definedName name="_35__123Graph_BCHART_16" hidden="1">#REF!</definedName>
    <definedName name="_35__123Graph_DCHART_6" hidden="1">#REF!</definedName>
    <definedName name="_35__123Graph_DCHART_7" hidden="1">#REF!</definedName>
    <definedName name="_35__123Graph_DCHART_8" hidden="1">#REF!</definedName>
    <definedName name="_35__123Graph_LBL_DCHART_3" hidden="1">#REF!</definedName>
    <definedName name="_35__123Graph_XCHART_2" hidden="1">#REF!</definedName>
    <definedName name="_36__123Graph_AChart_1R" hidden="1">#REF!</definedName>
    <definedName name="_36__123Graph_BCHART_15" hidden="1">#REF!</definedName>
    <definedName name="_36__123Graph_BCHART_16" hidden="1">#REF!</definedName>
    <definedName name="_36__123Graph_BCHART_17" hidden="1">#REF!</definedName>
    <definedName name="_36__123Graph_DCHART_7" hidden="1">#REF!</definedName>
    <definedName name="_36__123Graph_DCHART_8" hidden="1">#REF!</definedName>
    <definedName name="_36__123Graph_XCHART_1" hidden="1">#REF!</definedName>
    <definedName name="_36__123Graph_XCHART_3" hidden="1">#REF!</definedName>
    <definedName name="_37__123Graph_AChart_1S" hidden="1">#REF!</definedName>
    <definedName name="_37__123Graph_BCHART_16" hidden="1">#REF!</definedName>
    <definedName name="_37__123Graph_BCHART_17" hidden="1">#REF!</definedName>
    <definedName name="_37__123Graph_BCHART_18" hidden="1">#REF!</definedName>
    <definedName name="_37__123Graph_DCHART_8" hidden="1">#REF!</definedName>
    <definedName name="_37__123Graph_XCHART_1" hidden="1">#REF!</definedName>
    <definedName name="_37__123Graph_XCHART_2" hidden="1">#REF!</definedName>
    <definedName name="_37__123Graph_XCHART_4" hidden="1">#REF!</definedName>
    <definedName name="_38__123Graph_AChart_1T" hidden="1">#REF!</definedName>
    <definedName name="_38__123Graph_BCHART_17" hidden="1">#REF!</definedName>
    <definedName name="_38__123Graph_BCHART_18" hidden="1">#REF!</definedName>
    <definedName name="_38__123Graph_BCHART_2" hidden="1">#REF!</definedName>
    <definedName name="_38__123Graph_XCHART_1" hidden="1">#REF!</definedName>
    <definedName name="_38__123Graph_XCHART_2" hidden="1">#REF!</definedName>
    <definedName name="_38__123Graph_XCHART_3" hidden="1">#REF!</definedName>
    <definedName name="_38__123Graph_XCHART_6" hidden="1">#REF!</definedName>
    <definedName name="_39__123Graph_AChart_1U" hidden="1">#REF!</definedName>
    <definedName name="_39__123Graph_BCHART_18" hidden="1">#REF!</definedName>
    <definedName name="_39__123Graph_BCHART_2" hidden="1">#REF!</definedName>
    <definedName name="_39__123Graph_BCHART_22" hidden="1">#REF!</definedName>
    <definedName name="_39__123Graph_ECHART_1" hidden="1">#REF!</definedName>
    <definedName name="_39__123Graph_XCHART_2" hidden="1">#REF!</definedName>
    <definedName name="_39__123Graph_XCHART_3" hidden="1">#REF!</definedName>
    <definedName name="_39__123Graph_XCHART_4" hidden="1">#REF!</definedName>
    <definedName name="_39__123Graph_XCHART_7" hidden="1">#REF!</definedName>
    <definedName name="_4">#REF!</definedName>
    <definedName name="_4___123Graph_ACHART_5" hidden="1">#REF!</definedName>
    <definedName name="_4__123Graph_ACHART_10" hidden="1">#REF!</definedName>
    <definedName name="_4__123Graph_ACHART_11" hidden="1">#REF!</definedName>
    <definedName name="_4__123Graph_ACHART_12" hidden="1">#REF!</definedName>
    <definedName name="_4__123Graph_AChart_1AC" hidden="1">#REF!</definedName>
    <definedName name="_4__123Graph_ACHART_4" hidden="1">#REF!</definedName>
    <definedName name="_4_0_F" hidden="1">#REF!</definedName>
    <definedName name="_4_0_S" hidden="1">#REF!</definedName>
    <definedName name="_40__123Graph_AChart_1V" hidden="1">#REF!</definedName>
    <definedName name="_40__123Graph_ACHART_4" hidden="1">#REF!</definedName>
    <definedName name="_40__123Graph_BCHART_2" hidden="1">#REF!</definedName>
    <definedName name="_40__123Graph_BCHART_22" hidden="1">#REF!</definedName>
    <definedName name="_40__123Graph_BCHART_23" hidden="1">#REF!</definedName>
    <definedName name="_40__123Graph_XCHART_1" hidden="1">#REF!</definedName>
    <definedName name="_40__123Graph_XCHART_3" hidden="1">#REF!</definedName>
    <definedName name="_40__123Graph_XCHART_4" hidden="1">#REF!</definedName>
    <definedName name="_40__123Graph_XCHART_6" hidden="1">#REF!</definedName>
    <definedName name="_40__123Graph_XCHART_8" hidden="1">#REF!</definedName>
    <definedName name="_41">#REF!</definedName>
    <definedName name="_41__123Graph_AChart_1W" hidden="1">#REF!</definedName>
    <definedName name="_41__123Graph_BCHART_22" hidden="1">#REF!</definedName>
    <definedName name="_41__123Graph_BCHART_23" hidden="1">#REF!</definedName>
    <definedName name="_41__123Graph_BCHART_24" hidden="1">#REF!</definedName>
    <definedName name="_41__123Graph_XCHART_4" hidden="1">#REF!</definedName>
    <definedName name="_41__123Graph_XCHART_6" hidden="1">#REF!</definedName>
    <definedName name="_41__123Graph_XCHART_7" hidden="1">#REF!</definedName>
    <definedName name="_41__123Graph_XOPER_2" hidden="1">#REF!</definedName>
    <definedName name="_42">#REF!</definedName>
    <definedName name="_42__123Graph_AChart_1X" hidden="1">#REF!</definedName>
    <definedName name="_42__123Graph_BCHART_23" hidden="1">#REF!</definedName>
    <definedName name="_42__123Graph_BCHART_24" hidden="1">#REF!</definedName>
    <definedName name="_42__123Graph_BCHART_25" hidden="1">#REF!</definedName>
    <definedName name="_42__123Graph_XCHART_6" hidden="1">#REF!</definedName>
    <definedName name="_42__123Graph_XCHART_7" hidden="1">#REF!</definedName>
    <definedName name="_42__123Graph_XCHART_8" hidden="1">#REF!</definedName>
    <definedName name="_43__123Graph_AChart_1Y" hidden="1">#REF!</definedName>
    <definedName name="_43__123Graph_BCHART_24" hidden="1">#REF!</definedName>
    <definedName name="_43__123Graph_BCHART_25" hidden="1">#REF!</definedName>
    <definedName name="_43__123Graph_BCHART_26" hidden="1">#REF!</definedName>
    <definedName name="_43__123Graph_XCHART_7" hidden="1">#REF!</definedName>
    <definedName name="_43__123Graph_XCHART_8" hidden="1">#REF!</definedName>
    <definedName name="_44__123Graph_AChart_1Z" hidden="1">#REF!</definedName>
    <definedName name="_44__123Graph_BCHART_25" hidden="1">#REF!</definedName>
    <definedName name="_44__123Graph_BCHART_26" hidden="1">#REF!</definedName>
    <definedName name="_44__123Graph_BCHART_27" hidden="1">#REF!</definedName>
    <definedName name="_44__123Graph_XCHART_8" hidden="1">#REF!</definedName>
    <definedName name="_45__123Graph_AChart_2A" hidden="1">#REF!</definedName>
    <definedName name="_45__123Graph_BCHART_26" hidden="1">#REF!</definedName>
    <definedName name="_45__123Graph_BCHART_27" hidden="1">#REF!</definedName>
    <definedName name="_45__123Graph_BCHART_28" hidden="1">#REF!</definedName>
    <definedName name="_45__123Graph_XOPER_2" hidden="1">#REF!</definedName>
    <definedName name="_46__123Graph_AChart_2AC" hidden="1">#REF!</definedName>
    <definedName name="_46__123Graph_BCHART_27" hidden="1">#REF!</definedName>
    <definedName name="_46__123Graph_BCHART_28" hidden="1">#REF!</definedName>
    <definedName name="_46__123Graph_BCHART_29" hidden="1">#REF!</definedName>
    <definedName name="_46__123Graph_FCHART_1" hidden="1">#REF!</definedName>
    <definedName name="_47__123Graph_AChart_2AE" hidden="1">#REF!</definedName>
    <definedName name="_47__123Graph_ACHART_5" hidden="1">#REF!</definedName>
    <definedName name="_47__123Graph_BCHART_28" hidden="1">#REF!</definedName>
    <definedName name="_47__123Graph_BCHART_29" hidden="1">#REF!</definedName>
    <definedName name="_47__123Graph_BCHART_3" hidden="1">#REF!</definedName>
    <definedName name="_47__123Graph_LBL_DCHART_3" hidden="1">#REF!</definedName>
    <definedName name="_47__123Graph_XOPER_2" hidden="1">#REF!</definedName>
    <definedName name="_48__123Graph_AChart_2CC" hidden="1">#REF!</definedName>
    <definedName name="_48__123Graph_BCHART_29" hidden="1">#REF!</definedName>
    <definedName name="_48__123Graph_BCHART_3" hidden="1">#REF!</definedName>
    <definedName name="_48__123Graph_BCHART_30" hidden="1">#REF!</definedName>
    <definedName name="_49__123Graph_AChart_2D" hidden="1">#REF!</definedName>
    <definedName name="_49__123Graph_BCHART_3" hidden="1">#REF!</definedName>
    <definedName name="_49__123Graph_BCHART_30" hidden="1">#REF!</definedName>
    <definedName name="_49__123Graph_BCHART_4" hidden="1">#REF!</definedName>
    <definedName name="_49__123Graph_XOPER_2" hidden="1">#REF!</definedName>
    <definedName name="_5">#REF!</definedName>
    <definedName name="_5___123Graph_ACHART_6" hidden="1">#REF!</definedName>
    <definedName name="_5__123Graph_ACHART_1" hidden="1">#REF!</definedName>
    <definedName name="_5__123Graph_ACHART_11" hidden="1">#REF!</definedName>
    <definedName name="_5__123Graph_ACHART_12" hidden="1">#REF!</definedName>
    <definedName name="_5__123Graph_ACHART_13" hidden="1">#REF!</definedName>
    <definedName name="_5__123Graph_AChart_1AD" hidden="1">#REF!</definedName>
    <definedName name="_5__123Graph_ACHART_5" hidden="1">#REF!</definedName>
    <definedName name="_5__123Graph_AOPER_2" hidden="1">#REF!</definedName>
    <definedName name="_50__123Graph_AChart_2E" hidden="1">#REF!</definedName>
    <definedName name="_50__123Graph_BCHART_30" hidden="1">#REF!</definedName>
    <definedName name="_50__123Graph_BCHART_4" hidden="1">#REF!</definedName>
    <definedName name="_50__123Graph_BCHART_5" hidden="1">#REF!</definedName>
    <definedName name="_51">#REF!</definedName>
    <definedName name="_51__123Graph_AChart_3B" hidden="1">#REF!</definedName>
    <definedName name="_51__123Graph_BCHART_4" hidden="1">#REF!</definedName>
    <definedName name="_51__123Graph_BCHART_5" hidden="1">#REF!</definedName>
    <definedName name="_51__123Graph_BCHART_6" hidden="1">#REF!</definedName>
    <definedName name="_52__123Graph_AChart_3D" hidden="1">#REF!</definedName>
    <definedName name="_52__123Graph_BCHART_5" hidden="1">#REF!</definedName>
    <definedName name="_52__123Graph_BCHART_6" hidden="1">#REF!</definedName>
    <definedName name="_52__123Graph_BCHART_7" hidden="1">#REF!</definedName>
    <definedName name="_53__123Graph_AChart_3X" hidden="1">#REF!</definedName>
    <definedName name="_53__123Graph_BCHART_6" hidden="1">#REF!</definedName>
    <definedName name="_53__123Graph_BCHART_7" hidden="1">#REF!</definedName>
    <definedName name="_53__123Graph_BCHART_8" hidden="1">#REF!</definedName>
    <definedName name="_54__123Graph_ACHART_6" hidden="1">#REF!</definedName>
    <definedName name="_54__123Graph_AChart_9C" hidden="1">#REF!</definedName>
    <definedName name="_54__123Graph_BCHART_7" hidden="1">#REF!</definedName>
    <definedName name="_54__123Graph_BCHART_8" hidden="1">#REF!</definedName>
    <definedName name="_54__123Graph_BCHART_9" hidden="1">#REF!</definedName>
    <definedName name="_54__123Graph_XCHART_1" hidden="1">#REF!</definedName>
    <definedName name="_55__123Graph_BChart_1AA" hidden="1">#REF!</definedName>
    <definedName name="_55__123Graph_BCHART_8" hidden="1">#REF!</definedName>
    <definedName name="_55__123Graph_BCHART_9" hidden="1">#REF!</definedName>
    <definedName name="_55__123Graph_CCHART_25" hidden="1">#REF!</definedName>
    <definedName name="_56__123Graph_BChart_1AB" hidden="1">#REF!</definedName>
    <definedName name="_56__123Graph_BCHART_9" hidden="1">#REF!</definedName>
    <definedName name="_56__123Graph_CCHART_25" hidden="1">#REF!</definedName>
    <definedName name="_56__123Graph_CCHART_26" hidden="1">#REF!</definedName>
    <definedName name="_57__123Graph_BChart_1AC" hidden="1">#REF!</definedName>
    <definedName name="_57__123Graph_CCHART_25" hidden="1">#REF!</definedName>
    <definedName name="_57__123Graph_CCHART_26" hidden="1">#REF!</definedName>
    <definedName name="_57__123Graph_CCHART_27" hidden="1">#REF!</definedName>
    <definedName name="_58__123Graph_BChart_1AD" hidden="1">#REF!</definedName>
    <definedName name="_58__123Graph_CCHART_26" hidden="1">#REF!</definedName>
    <definedName name="_58__123Graph_CCHART_27" hidden="1">#REF!</definedName>
    <definedName name="_58__123Graph_CCHART_28" hidden="1">#REF!</definedName>
    <definedName name="_59__123Graph_BChart_1AE" hidden="1">#REF!</definedName>
    <definedName name="_59__123Graph_CCHART_27" hidden="1">#REF!</definedName>
    <definedName name="_59__123Graph_CCHART_28" hidden="1">#REF!</definedName>
    <definedName name="_59__123Graph_CCHART_29" hidden="1">#REF!</definedName>
    <definedName name="_6">#REF!</definedName>
    <definedName name="_6___123Graph_ACHART_7" hidden="1">#REF!</definedName>
    <definedName name="_6__123Graph_ACHART_12" hidden="1">#REF!</definedName>
    <definedName name="_6__123Graph_ACHART_13" hidden="1">#REF!</definedName>
    <definedName name="_6__123Graph_ACHART_14" hidden="1">#REF!</definedName>
    <definedName name="_6__123Graph_AChart_1AE" hidden="1">#REF!</definedName>
    <definedName name="_6__123Graph_ACHART_6" hidden="1">#REF!</definedName>
    <definedName name="_6__123Graph_BCHART_5" hidden="1">#REF!</definedName>
    <definedName name="_60__123Graph_BChart_1AF" hidden="1">#REF!</definedName>
    <definedName name="_60__123Graph_CCHART_28" hidden="1">#REF!</definedName>
    <definedName name="_60__123Graph_CCHART_29" hidden="1">#REF!</definedName>
    <definedName name="_60__123Graph_CCHART_30" hidden="1">#REF!</definedName>
    <definedName name="_61">#REF!</definedName>
    <definedName name="_61__123Graph_ACHART_7" hidden="1">#REF!</definedName>
    <definedName name="_61__123Graph_BChart_1AG" hidden="1">#REF!</definedName>
    <definedName name="_61__123Graph_CCHART_29" hidden="1">#REF!</definedName>
    <definedName name="_61__123Graph_CCHART_30" hidden="1">#REF!</definedName>
    <definedName name="_61__123Graph_DCHART_25" hidden="1">#REF!</definedName>
    <definedName name="_62">#REF!</definedName>
    <definedName name="_62__123Graph_BChart_1AM" hidden="1">#REF!</definedName>
    <definedName name="_62__123Graph_CCHART_30" hidden="1">#REF!</definedName>
    <definedName name="_62__123Graph_DCHART_25" hidden="1">#REF!</definedName>
    <definedName name="_62__123Graph_DCHART_26" hidden="1">#REF!</definedName>
    <definedName name="_63__123Graph_BChart_1AO" hidden="1">#REF!</definedName>
    <definedName name="_63__123Graph_DCHART_25" hidden="1">#REF!</definedName>
    <definedName name="_63__123Graph_DCHART_26" hidden="1">#REF!</definedName>
    <definedName name="_63__123Graph_DCHART_27" hidden="1">#REF!</definedName>
    <definedName name="_64__123Graph_BChart_1B" hidden="1">#REF!</definedName>
    <definedName name="_64__123Graph_DCHART_26" hidden="1">#REF!</definedName>
    <definedName name="_64__123Graph_DCHART_27" hidden="1">#REF!</definedName>
    <definedName name="_64__123Graph_DCHART_28" hidden="1">#REF!</definedName>
    <definedName name="_65__123Graph_BChart_1C" hidden="1">#REF!</definedName>
    <definedName name="_65__123Graph_DCHART_27" hidden="1">#REF!</definedName>
    <definedName name="_65__123Graph_DCHART_28" hidden="1">#REF!</definedName>
    <definedName name="_65__123Graph_DCHART_29" hidden="1">#REF!</definedName>
    <definedName name="_66__123Graph_ACHART_8" hidden="1">#REF!</definedName>
    <definedName name="_66__123Graph_BChart_1CA" hidden="1">#REF!</definedName>
    <definedName name="_66__123Graph_DCHART_28" hidden="1">#REF!</definedName>
    <definedName name="_66__123Graph_DCHART_29" hidden="1">#REF!</definedName>
    <definedName name="_66__123Graph_DCHART_30" hidden="1">#REF!</definedName>
    <definedName name="_67__123Graph_BChart_1CD" hidden="1">#REF!</definedName>
    <definedName name="_67__123Graph_DCHART_29" hidden="1">#REF!</definedName>
    <definedName name="_67__123Graph_DCHART_30" hidden="1">#REF!</definedName>
    <definedName name="_67__123Graph_XCHART_10" hidden="1">#REF!</definedName>
    <definedName name="_68__123Graph_BChart_1CE" hidden="1">#REF!</definedName>
    <definedName name="_68__123Graph_DCHART_30" hidden="1">#REF!</definedName>
    <definedName name="_68__123Graph_XCHART_10" hidden="1">#REF!</definedName>
    <definedName name="_68__123Graph_XCHART_11" hidden="1">#REF!</definedName>
    <definedName name="_69__123Graph_BChart_1D" hidden="1">#REF!</definedName>
    <definedName name="_69__123Graph_XCHART_10" hidden="1">#REF!</definedName>
    <definedName name="_69__123Graph_XCHART_11" hidden="1">#REF!</definedName>
    <definedName name="_69__123Graph_XCHART_12" hidden="1">#REF!</definedName>
    <definedName name="_7">#REF!</definedName>
    <definedName name="_7___123Graph_ACHART_8" hidden="1">#REF!</definedName>
    <definedName name="_7__123Graph_ACHART_1" hidden="1">#REF!</definedName>
    <definedName name="_7__123Graph_ACHART_13" hidden="1">#REF!</definedName>
    <definedName name="_7__123Graph_ACHART_14" hidden="1">#REF!</definedName>
    <definedName name="_7__123Graph_ACHART_15" hidden="1">#REF!</definedName>
    <definedName name="_7__123Graph_AChart_1AF" hidden="1">#REF!</definedName>
    <definedName name="_7__123Graph_ACHART_7" hidden="1">#REF!</definedName>
    <definedName name="_7__123Graph_BCHART_5" hidden="1">#REF!</definedName>
    <definedName name="_70__123Graph_BChart_1E" hidden="1">#REF!</definedName>
    <definedName name="_70__123Graph_XCHART_11" hidden="1">#REF!</definedName>
    <definedName name="_70__123Graph_XCHART_12" hidden="1">#REF!</definedName>
    <definedName name="_70__123Graph_XCHART_13" hidden="1">#REF!</definedName>
    <definedName name="_71">#REF!</definedName>
    <definedName name="_71__123Graph_BChart_1F" hidden="1">#REF!</definedName>
    <definedName name="_71__123Graph_XCHART_12" hidden="1">#REF!</definedName>
    <definedName name="_71__123Graph_XCHART_13" hidden="1">#REF!</definedName>
    <definedName name="_71__123Graph_XCHART_14" hidden="1">#REF!</definedName>
    <definedName name="_72__123Graph_BChart_1G" hidden="1">#REF!</definedName>
    <definedName name="_72__123Graph_XCHART_13" hidden="1">#REF!</definedName>
    <definedName name="_72__123Graph_XCHART_14" hidden="1">#REF!</definedName>
    <definedName name="_72__123Graph_XCHART_15" hidden="1">#REF!</definedName>
    <definedName name="_73__123Graph_BCHART_1" hidden="1">#REF!</definedName>
    <definedName name="_73__123Graph_BChart_1H" hidden="1">#REF!</definedName>
    <definedName name="_73__123Graph_XCHART_14" hidden="1">#REF!</definedName>
    <definedName name="_73__123Graph_XCHART_15" hidden="1">#REF!</definedName>
    <definedName name="_73__123Graph_XCHART_16" hidden="1">#REF!</definedName>
    <definedName name="_74__123Graph_BChart_1I" hidden="1">#REF!</definedName>
    <definedName name="_74__123Graph_XCHART_15" hidden="1">#REF!</definedName>
    <definedName name="_74__123Graph_XCHART_16" hidden="1">#REF!</definedName>
    <definedName name="_74__123Graph_XCHART_2" hidden="1">#REF!</definedName>
    <definedName name="_75__123Graph_BChart_1J" hidden="1">#REF!</definedName>
    <definedName name="_75__123Graph_XCHART_16" hidden="1">#REF!</definedName>
    <definedName name="_75__123Graph_XCHART_2" hidden="1">#REF!</definedName>
    <definedName name="_75__123Graph_XCHART_3" hidden="1">#REF!</definedName>
    <definedName name="_76__123Graph_BChart_1K" hidden="1">#REF!</definedName>
    <definedName name="_76__123Graph_XCHART_2" hidden="1">#REF!</definedName>
    <definedName name="_76__123Graph_XCHART_3" hidden="1">#REF!</definedName>
    <definedName name="_76__123Graph_XCHART_4" hidden="1">#REF!</definedName>
    <definedName name="_77__123Graph_BChart_1L" hidden="1">#REF!</definedName>
    <definedName name="_77__123Graph_XCHART_3" hidden="1">#REF!</definedName>
    <definedName name="_77__123Graph_XCHART_4" hidden="1">#REF!</definedName>
    <definedName name="_77__123Graph_XCHART_5" hidden="1">#REF!</definedName>
    <definedName name="_78__123Graph_BChart_1M" hidden="1">#REF!</definedName>
    <definedName name="_78__123Graph_BCHART_8" hidden="1">#REF!</definedName>
    <definedName name="_78__123Graph_XCHART_4" hidden="1">#REF!</definedName>
    <definedName name="_78__123Graph_XCHART_5" hidden="1">#REF!</definedName>
    <definedName name="_78__123Graph_XCHART_6" hidden="1">#REF!</definedName>
    <definedName name="_79__123Graph_BChart_1N" hidden="1">#REF!</definedName>
    <definedName name="_79__123Graph_XCHART_5" hidden="1">#REF!</definedName>
    <definedName name="_79__123Graph_XCHART_6" hidden="1">#REF!</definedName>
    <definedName name="_79__123Graph_XCHART_7" hidden="1">#REF!</definedName>
    <definedName name="_8">#REF!</definedName>
    <definedName name="_8___123Graph_BCHART_1" hidden="1">#REF!</definedName>
    <definedName name="_8__123Graph_ACHART_14" hidden="1">#REF!</definedName>
    <definedName name="_8__123Graph_ACHART_15" hidden="1">#REF!</definedName>
    <definedName name="_8__123Graph_ACHART_16" hidden="1">#REF!</definedName>
    <definedName name="_8__123Graph_AChart_1AG" hidden="1">#REF!</definedName>
    <definedName name="_8__123Graph_ACHART_8" hidden="1">#REF!</definedName>
    <definedName name="_80__123Graph_BChart_1O" hidden="1">#REF!</definedName>
    <definedName name="_80__123Graph_XCHART_6" hidden="1">#REF!</definedName>
    <definedName name="_80__123Graph_XCHART_7" hidden="1">#REF!</definedName>
    <definedName name="_80__123Graph_XCHART_8" hidden="1">#REF!</definedName>
    <definedName name="_81">#REF!</definedName>
    <definedName name="_81__123Graph_BChart_1P" hidden="1">#REF!</definedName>
    <definedName name="_81__123Graph_XCHART_7" hidden="1">#REF!</definedName>
    <definedName name="_81__123Graph_XCHART_8" hidden="1">#REF!</definedName>
    <definedName name="_81__123Graph_XCHART_9" hidden="1">#REF!</definedName>
    <definedName name="_82__123Graph_BChart_1Q" hidden="1">#REF!</definedName>
    <definedName name="_82__123Graph_XCHART_8" hidden="1">#REF!</definedName>
    <definedName name="_82__123Graph_XCHART_9" hidden="1">#REF!</definedName>
    <definedName name="_83__123Graph_BChart_1T" hidden="1">#REF!</definedName>
    <definedName name="_83__123Graph_XCHART_9" hidden="1">#REF!</definedName>
    <definedName name="_83MAAPRO_M">#REF!</definedName>
    <definedName name="_84__123Graph_BChart_1U" hidden="1">#REF!</definedName>
    <definedName name="_84MAAUGO_M">#REF!</definedName>
    <definedName name="_85__123Graph_BChart_1W" hidden="1">#REF!</definedName>
    <definedName name="_85__123Graph_CCHART_1" hidden="1">#REF!</definedName>
    <definedName name="_85MAAPRO_M">#REF!</definedName>
    <definedName name="_85MADECO_M">#REF!</definedName>
    <definedName name="_86__123Graph_BChart_1X" hidden="1">#REF!</definedName>
    <definedName name="_86MAFEBO_M">#REF!</definedName>
    <definedName name="_87__123Graph_BChart_1Y" hidden="1">#REF!</definedName>
    <definedName name="_87MAAUGO_M">#REF!</definedName>
    <definedName name="_87MAJANO_M">#REF!</definedName>
    <definedName name="_88__123Graph_BChart_1Z" hidden="1">#REF!</definedName>
    <definedName name="_88MAJULO_M">#REF!</definedName>
    <definedName name="_89__123Graph_BChart_2AC" hidden="1">#REF!</definedName>
    <definedName name="_89MADECO_M">#REF!</definedName>
    <definedName name="_89MAJUNO_M">#REF!</definedName>
    <definedName name="_9">#REF!</definedName>
    <definedName name="_9___123Graph_BCHART_8" hidden="1">#REF!</definedName>
    <definedName name="_9__123Graph_ACHART_15" hidden="1">#REF!</definedName>
    <definedName name="_9__123Graph_ACHART_16" hidden="1">#REF!</definedName>
    <definedName name="_9__123Graph_ACHART_17" hidden="1">#REF!</definedName>
    <definedName name="_9__123Graph_AChart_1AI" hidden="1">#REF!</definedName>
    <definedName name="_9__123Graph_AOPER_2" hidden="1">#REF!</definedName>
    <definedName name="_90__123Graph_BChart_2AE" hidden="1">#REF!</definedName>
    <definedName name="_90__123Graph_CCHART_8" hidden="1">#REF!</definedName>
    <definedName name="_90MAMARO_M">#REF!</definedName>
    <definedName name="_91__123Graph_BChart_2CC" hidden="1">#REF!</definedName>
    <definedName name="_91MAFEBO_M">#REF!</definedName>
    <definedName name="_91MAMAYO_M">#REF!</definedName>
    <definedName name="_92__123Graph_BChart_2D" hidden="1">#REF!</definedName>
    <definedName name="_92MANOVO_M">#REF!</definedName>
    <definedName name="_93__123Graph_BChart_3B" hidden="1">#REF!</definedName>
    <definedName name="_93MAJANO_M">#REF!</definedName>
    <definedName name="_93MAOCTO_M">#REF!</definedName>
    <definedName name="_94__123Graph_BChart_9C" hidden="1">#REF!</definedName>
    <definedName name="_94MASEPO_M">#REF!</definedName>
    <definedName name="_95__123Graph_CChart_1AA" hidden="1">#REF!</definedName>
    <definedName name="_95MAJULO_M">#REF!</definedName>
    <definedName name="_95MBAPRO_M">#REF!</definedName>
    <definedName name="_96__123Graph_CChart_1AB" hidden="1">#REF!</definedName>
    <definedName name="_96MBAUGO_M">#REF!</definedName>
    <definedName name="_97__123Graph_CChart_1AE" hidden="1">#REF!</definedName>
    <definedName name="_97__123Graph_LBL_ACHART_1" hidden="1">#REF!</definedName>
    <definedName name="_97MAJUNO_M">#REF!</definedName>
    <definedName name="_97MBDECO_M">#REF!</definedName>
    <definedName name="_98__123Graph_CChart_1AF" hidden="1">#REF!</definedName>
    <definedName name="_98MBFEBO_M">#REF!</definedName>
    <definedName name="_99__123Graph_CChart_1AM" hidden="1">#REF!</definedName>
    <definedName name="_99MAMARO_M">#REF!</definedName>
    <definedName name="_99MBJANO_M">#REF!</definedName>
    <definedName name="_a2" localSheetId="14" hidden="1">{#N/A,#N/A,FALSE,"Hip.Bas";#N/A,#N/A,FALSE,"ventas";#N/A,#N/A,FALSE,"ingre-Año";#N/A,#N/A,FALSE,"ventas-Año";#N/A,#N/A,FALSE,"Costepro";#N/A,#N/A,FALSE,"inversion";#N/A,#N/A,FALSE,"personal";#N/A,#N/A,FALSE,"Gastos-V";#N/A,#N/A,FALSE,"Circulante";#N/A,#N/A,FALSE,"CONSOLI";#N/A,#N/A,FALSE,"Es-Fin";#N/A,#N/A,FALSE,"Margen-P"}</definedName>
    <definedName name="_a2" hidden="1">{#N/A,#N/A,FALSE,"Hip.Bas";#N/A,#N/A,FALSE,"ventas";#N/A,#N/A,FALSE,"ingre-Año";#N/A,#N/A,FALSE,"ventas-Año";#N/A,#N/A,FALSE,"Costepro";#N/A,#N/A,FALSE,"inversion";#N/A,#N/A,FALSE,"personal";#N/A,#N/A,FALSE,"Gastos-V";#N/A,#N/A,FALSE,"Circulante";#N/A,#N/A,FALSE,"CONSOLI";#N/A,#N/A,FALSE,"Es-Fin";#N/A,#N/A,FALSE,"Margen-P"}</definedName>
    <definedName name="_a88" localSheetId="14" hidden="1">{#N/A,#N/A,FALSE,"CONTROLE";#N/A,#N/A,FALSE,"CONTROLE"}</definedName>
    <definedName name="_a88" hidden="1">{#N/A,#N/A,FALSE,"CONTROLE";#N/A,#N/A,FALSE,"CONTROLE"}</definedName>
    <definedName name="_a88_1" localSheetId="14" hidden="1">{#N/A,#N/A,FALSE,"CONTROLE";#N/A,#N/A,FALSE,"CONTROLE"}</definedName>
    <definedName name="_a88_1" hidden="1">{#N/A,#N/A,FALSE,"CONTROLE";#N/A,#N/A,FALSE,"CONTROLE"}</definedName>
    <definedName name="_aa2" localSheetId="14" hidden="1">{#N/A,#N/A,FALSE,"Hip.Bas";#N/A,#N/A,FALSE,"ventas";#N/A,#N/A,FALSE,"ingre-Año";#N/A,#N/A,FALSE,"ventas-Año";#N/A,#N/A,FALSE,"Costepro";#N/A,#N/A,FALSE,"inversion";#N/A,#N/A,FALSE,"personal";#N/A,#N/A,FALSE,"Gastos-V";#N/A,#N/A,FALSE,"Circulante";#N/A,#N/A,FALSE,"CONSOLI";#N/A,#N/A,FALSE,"Es-Fin";#N/A,#N/A,FALSE,"Margen-P"}</definedName>
    <definedName name="_aa2" hidden="1">{#N/A,#N/A,FALSE,"Hip.Bas";#N/A,#N/A,FALSE,"ventas";#N/A,#N/A,FALSE,"ingre-Año";#N/A,#N/A,FALSE,"ventas-Año";#N/A,#N/A,FALSE,"Costepro";#N/A,#N/A,FALSE,"inversion";#N/A,#N/A,FALSE,"personal";#N/A,#N/A,FALSE,"Gastos-V";#N/A,#N/A,FALSE,"Circulante";#N/A,#N/A,FALSE,"CONSOLI";#N/A,#N/A,FALSE,"Es-Fin";#N/A,#N/A,FALSE,"Margen-P"}</definedName>
    <definedName name="_aa3" localSheetId="14" hidden="1">{#N/A,#N/A,FALSE,"Hip.Bas";#N/A,#N/A,FALSE,"ventas";#N/A,#N/A,FALSE,"ingre-Año";#N/A,#N/A,FALSE,"ventas-Año";#N/A,#N/A,FALSE,"Costepro";#N/A,#N/A,FALSE,"inversion";#N/A,#N/A,FALSE,"personal";#N/A,#N/A,FALSE,"Gastos-V";#N/A,#N/A,FALSE,"Circulante";#N/A,#N/A,FALSE,"CONSOLI";#N/A,#N/A,FALSE,"Es-Fin";#N/A,#N/A,FALSE,"Margen-P"}</definedName>
    <definedName name="_aa3" hidden="1">{#N/A,#N/A,FALSE,"Hip.Bas";#N/A,#N/A,FALSE,"ventas";#N/A,#N/A,FALSE,"ingre-Año";#N/A,#N/A,FALSE,"ventas-Año";#N/A,#N/A,FALSE,"Costepro";#N/A,#N/A,FALSE,"inversion";#N/A,#N/A,FALSE,"personal";#N/A,#N/A,FALSE,"Gastos-V";#N/A,#N/A,FALSE,"Circulante";#N/A,#N/A,FALSE,"CONSOLI";#N/A,#N/A,FALSE,"Es-Fin";#N/A,#N/A,FALSE,"Margen-P"}</definedName>
    <definedName name="_aa4" localSheetId="14" hidden="1">{#N/A,#N/A,FALSE,"Hip.Bas";#N/A,#N/A,FALSE,"ventas";#N/A,#N/A,FALSE,"ingre-Año";#N/A,#N/A,FALSE,"ventas-Año";#N/A,#N/A,FALSE,"Costepro";#N/A,#N/A,FALSE,"inversion";#N/A,#N/A,FALSE,"personal";#N/A,#N/A,FALSE,"Gastos-V";#N/A,#N/A,FALSE,"Circulante";#N/A,#N/A,FALSE,"CONSOLI";#N/A,#N/A,FALSE,"Es-Fin";#N/A,#N/A,FALSE,"Margen-P"}</definedName>
    <definedName name="_aa4" hidden="1">{#N/A,#N/A,FALSE,"Hip.Bas";#N/A,#N/A,FALSE,"ventas";#N/A,#N/A,FALSE,"ingre-Año";#N/A,#N/A,FALSE,"ventas-Año";#N/A,#N/A,FALSE,"Costepro";#N/A,#N/A,FALSE,"inversion";#N/A,#N/A,FALSE,"personal";#N/A,#N/A,FALSE,"Gastos-V";#N/A,#N/A,FALSE,"Circulante";#N/A,#N/A,FALSE,"CONSOLI";#N/A,#N/A,FALSE,"Es-Fin";#N/A,#N/A,FALSE,"Margen-P"}</definedName>
    <definedName name="_aa5" localSheetId="14" hidden="1">{#N/A,#N/A,FALSE,"Hip.Bas";#N/A,#N/A,FALSE,"ventas";#N/A,#N/A,FALSE,"ingre-Año";#N/A,#N/A,FALSE,"ventas-Año";#N/A,#N/A,FALSE,"Costepro";#N/A,#N/A,FALSE,"inversion";#N/A,#N/A,FALSE,"personal";#N/A,#N/A,FALSE,"Gastos-V";#N/A,#N/A,FALSE,"Circulante";#N/A,#N/A,FALSE,"CONSOLI";#N/A,#N/A,FALSE,"Es-Fin";#N/A,#N/A,FALSE,"Margen-P"}</definedName>
    <definedName name="_aa5" hidden="1">{#N/A,#N/A,FALSE,"Hip.Bas";#N/A,#N/A,FALSE,"ventas";#N/A,#N/A,FALSE,"ingre-Año";#N/A,#N/A,FALSE,"ventas-Año";#N/A,#N/A,FALSE,"Costepro";#N/A,#N/A,FALSE,"inversion";#N/A,#N/A,FALSE,"personal";#N/A,#N/A,FALSE,"Gastos-V";#N/A,#N/A,FALSE,"Circulante";#N/A,#N/A,FALSE,"CONSOLI";#N/A,#N/A,FALSE,"Es-Fin";#N/A,#N/A,FALSE,"Margen-P"}</definedName>
    <definedName name="_aa8" localSheetId="14" hidden="1">{#N/A,#N/A,FALSE,"Hip.Bas";#N/A,#N/A,FALSE,"ventas";#N/A,#N/A,FALSE,"ingre-Año";#N/A,#N/A,FALSE,"ventas-Año";#N/A,#N/A,FALSE,"Costepro";#N/A,#N/A,FALSE,"inversion";#N/A,#N/A,FALSE,"personal";#N/A,#N/A,FALSE,"Gastos-V";#N/A,#N/A,FALSE,"Circulante";#N/A,#N/A,FALSE,"CONSOLI";#N/A,#N/A,FALSE,"Es-Fin";#N/A,#N/A,FALSE,"Margen-P"}</definedName>
    <definedName name="_aa8" hidden="1">{#N/A,#N/A,FALSE,"Hip.Bas";#N/A,#N/A,FALSE,"ventas";#N/A,#N/A,FALSE,"ingre-Año";#N/A,#N/A,FALSE,"ventas-Año";#N/A,#N/A,FALSE,"Costepro";#N/A,#N/A,FALSE,"inversion";#N/A,#N/A,FALSE,"personal";#N/A,#N/A,FALSE,"Gastos-V";#N/A,#N/A,FALSE,"Circulante";#N/A,#N/A,FALSE,"CONSOLI";#N/A,#N/A,FALSE,"Es-Fin";#N/A,#N/A,FALSE,"Margen-P"}</definedName>
    <definedName name="_ag1" hidden="1">#N/A</definedName>
    <definedName name="_ago97">#REF!</definedName>
    <definedName name="_AMO_UniqueIdentifier" hidden="1">"'5946c42c-2c9c-4b11-afe6-0982b0c7c58d'"</definedName>
    <definedName name="_amo1">#REF!</definedName>
    <definedName name="_ANO1999">#REF!</definedName>
    <definedName name="_ANO2000">#REF!</definedName>
    <definedName name="_ANO2001">#REF!</definedName>
    <definedName name="_ANO2002">#REF!</definedName>
    <definedName name="_ANO2003">#REF!</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16</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1" localSheetId="14" hidden="1">{#N/A,#N/A,FALSE,"LLAVE";#N/A,#N/A,FALSE,"EERR";#N/A,#N/A,FALSE,"ESP";#N/A,#N/A,FALSE,"EOAF";#N/A,#N/A,FALSE,"CASH";#N/A,#N/A,FALSE,"FINANZAS";#N/A,#N/A,FALSE,"DEUDA";#N/A,#N/A,FALSE,"INVERSION";#N/A,#N/A,FALSE,"PERSONAL"}</definedName>
    <definedName name="_B1" hidden="1">{#N/A,#N/A,FALSE,"LLAVE";#N/A,#N/A,FALSE,"EERR";#N/A,#N/A,FALSE,"ESP";#N/A,#N/A,FALSE,"EOAF";#N/A,#N/A,FALSE,"CASH";#N/A,#N/A,FALSE,"FINANZAS";#N/A,#N/A,FALSE,"DEUDA";#N/A,#N/A,FALSE,"INVERSION";#N/A,#N/A,FALSE,"PERSONAL"}</definedName>
    <definedName name="_B1_1" localSheetId="14" hidden="1">{#N/A,#N/A,FALSE,"LLAVE";#N/A,#N/A,FALSE,"EERR";#N/A,#N/A,FALSE,"ESP";#N/A,#N/A,FALSE,"EOAF";#N/A,#N/A,FALSE,"CASH";#N/A,#N/A,FALSE,"FINANZAS";#N/A,#N/A,FALSE,"DEUDA";#N/A,#N/A,FALSE,"INVERSION";#N/A,#N/A,FALSE,"PERSONAL"}</definedName>
    <definedName name="_B1_1" hidden="1">{#N/A,#N/A,FALSE,"LLAVE";#N/A,#N/A,FALSE,"EERR";#N/A,#N/A,FALSE,"ESP";#N/A,#N/A,FALSE,"EOAF";#N/A,#N/A,FALSE,"CASH";#N/A,#N/A,FALSE,"FINANZAS";#N/A,#N/A,FALSE,"DEUDA";#N/A,#N/A,FALSE,"INVERSION";#N/A,#N/A,FALSE,"PERSONAL"}</definedName>
    <definedName name="_B1_1_1" localSheetId="14" hidden="1">{#N/A,#N/A,FALSE,"LLAVE";#N/A,#N/A,FALSE,"EERR";#N/A,#N/A,FALSE,"ESP";#N/A,#N/A,FALSE,"EOAF";#N/A,#N/A,FALSE,"CASH";#N/A,#N/A,FALSE,"FINANZAS";#N/A,#N/A,FALSE,"DEUDA";#N/A,#N/A,FALSE,"INVERSION";#N/A,#N/A,FALSE,"PERSONAL"}</definedName>
    <definedName name="_B1_1_1" hidden="1">{#N/A,#N/A,FALSE,"LLAVE";#N/A,#N/A,FALSE,"EERR";#N/A,#N/A,FALSE,"ESP";#N/A,#N/A,FALSE,"EOAF";#N/A,#N/A,FALSE,"CASH";#N/A,#N/A,FALSE,"FINANZAS";#N/A,#N/A,FALSE,"DEUDA";#N/A,#N/A,FALSE,"INVERSION";#N/A,#N/A,FALSE,"PERSONAL"}</definedName>
    <definedName name="_B1_2" localSheetId="14" hidden="1">{#N/A,#N/A,FALSE,"LLAVE";#N/A,#N/A,FALSE,"EERR";#N/A,#N/A,FALSE,"ESP";#N/A,#N/A,FALSE,"EOAF";#N/A,#N/A,FALSE,"CASH";#N/A,#N/A,FALSE,"FINANZAS";#N/A,#N/A,FALSE,"DEUDA";#N/A,#N/A,FALSE,"INVERSION";#N/A,#N/A,FALSE,"PERSONAL"}</definedName>
    <definedName name="_B1_2" hidden="1">{#N/A,#N/A,FALSE,"LLAVE";#N/A,#N/A,FALSE,"EERR";#N/A,#N/A,FALSE,"ESP";#N/A,#N/A,FALSE,"EOAF";#N/A,#N/A,FALSE,"CASH";#N/A,#N/A,FALSE,"FINANZAS";#N/A,#N/A,FALSE,"DEUDA";#N/A,#N/A,FALSE,"INVERSION";#N/A,#N/A,FALSE,"PERSONAL"}</definedName>
    <definedName name="_b2" localSheetId="14" hidden="1">{#N/A,#N/A,FALSE,"Hip.Bas";#N/A,#N/A,FALSE,"ventas";#N/A,#N/A,FALSE,"ingre-Año";#N/A,#N/A,FALSE,"ventas-Año";#N/A,#N/A,FALSE,"Costepro";#N/A,#N/A,FALSE,"inversion";#N/A,#N/A,FALSE,"personal";#N/A,#N/A,FALSE,"Gastos-V";#N/A,#N/A,FALSE,"Circulante";#N/A,#N/A,FALSE,"CONSOLI";#N/A,#N/A,FALSE,"Es-Fin";#N/A,#N/A,FALSE,"Margen-P"}</definedName>
    <definedName name="_b2" hidden="1">{#N/A,#N/A,FALSE,"Hip.Bas";#N/A,#N/A,FALSE,"ventas";#N/A,#N/A,FALSE,"ingre-Año";#N/A,#N/A,FALSE,"ventas-Año";#N/A,#N/A,FALSE,"Costepro";#N/A,#N/A,FALSE,"inversion";#N/A,#N/A,FALSE,"personal";#N/A,#N/A,FALSE,"Gastos-V";#N/A,#N/A,FALSE,"Circulante";#N/A,#N/A,FALSE,"CONSOLI";#N/A,#N/A,FALSE,"Es-Fin";#N/A,#N/A,FALSE,"Margen-P"}</definedName>
    <definedName name="_Base_datos_a_filtrar" hidden="1">#REF!</definedName>
    <definedName name="_bb1" localSheetId="14" hidden="1">{#N/A,#N/A,FALSE,"ENERGIA";#N/A,#N/A,FALSE,"PERDIDAS";#N/A,#N/A,FALSE,"CLIENTES";#N/A,#N/A,FALSE,"ESTADO";#N/A,#N/A,FALSE,"TECNICA"}</definedName>
    <definedName name="_bb1" hidden="1">{#N/A,#N/A,FALSE,"ENERGIA";#N/A,#N/A,FALSE,"PERDIDAS";#N/A,#N/A,FALSE,"CLIENTES";#N/A,#N/A,FALSE,"ESTADO";#N/A,#N/A,FALSE,"TECNICA"}</definedName>
    <definedName name="_bb1_1" localSheetId="14" hidden="1">{#N/A,#N/A,FALSE,"ENERGIA";#N/A,#N/A,FALSE,"PERDIDAS";#N/A,#N/A,FALSE,"CLIENTES";#N/A,#N/A,FALSE,"ESTADO";#N/A,#N/A,FALSE,"TECNICA"}</definedName>
    <definedName name="_bb1_1" hidden="1">{#N/A,#N/A,FALSE,"ENERGIA";#N/A,#N/A,FALSE,"PERDIDAS";#N/A,#N/A,FALSE,"CLIENTES";#N/A,#N/A,FALSE,"ESTADO";#N/A,#N/A,FALSE,"TECNICA"}</definedName>
    <definedName name="_bb1_1_1" localSheetId="14" hidden="1">{#N/A,#N/A,FALSE,"ENERGIA";#N/A,#N/A,FALSE,"PERDIDAS";#N/A,#N/A,FALSE,"CLIENTES";#N/A,#N/A,FALSE,"ESTADO";#N/A,#N/A,FALSE,"TECNICA"}</definedName>
    <definedName name="_bb1_1_1" hidden="1">{#N/A,#N/A,FALSE,"ENERGIA";#N/A,#N/A,FALSE,"PERDIDAS";#N/A,#N/A,FALSE,"CLIENTES";#N/A,#N/A,FALSE,"ESTADO";#N/A,#N/A,FALSE,"TECNICA"}</definedName>
    <definedName name="_bb1_2" localSheetId="14" hidden="1">{#N/A,#N/A,FALSE,"ENERGIA";#N/A,#N/A,FALSE,"PERDIDAS";#N/A,#N/A,FALSE,"CLIENTES";#N/A,#N/A,FALSE,"ESTADO";#N/A,#N/A,FALSE,"TECNICA"}</definedName>
    <definedName name="_bb1_2" hidden="1">{#N/A,#N/A,FALSE,"ENERGIA";#N/A,#N/A,FALSE,"PERDIDAS";#N/A,#N/A,FALSE,"CLIENTES";#N/A,#N/A,FALSE,"ESTADO";#N/A,#N/A,FALSE,"TECNICA"}</definedName>
    <definedName name="_bb2" localSheetId="14" hidden="1">{#N/A,#N/A,FALSE,"Hip.Bas";#N/A,#N/A,FALSE,"ventas";#N/A,#N/A,FALSE,"ingre-Año";#N/A,#N/A,FALSE,"ventas-Año";#N/A,#N/A,FALSE,"Costepro";#N/A,#N/A,FALSE,"inversion";#N/A,#N/A,FALSE,"personal";#N/A,#N/A,FALSE,"Gastos-V";#N/A,#N/A,FALSE,"Circulante";#N/A,#N/A,FALSE,"CONSOLI";#N/A,#N/A,FALSE,"Es-Fin";#N/A,#N/A,FALSE,"Margen-P"}</definedName>
    <definedName name="_bb2" hidden="1">{#N/A,#N/A,FALSE,"Hip.Bas";#N/A,#N/A,FALSE,"ventas";#N/A,#N/A,FALSE,"ingre-Año";#N/A,#N/A,FALSE,"ventas-Año";#N/A,#N/A,FALSE,"Costepro";#N/A,#N/A,FALSE,"inversion";#N/A,#N/A,FALSE,"personal";#N/A,#N/A,FALSE,"Gastos-V";#N/A,#N/A,FALSE,"Circulante";#N/A,#N/A,FALSE,"CONSOLI";#N/A,#N/A,FALSE,"Es-Fin";#N/A,#N/A,FALSE,"Margen-P"}</definedName>
    <definedName name="_bb3" localSheetId="14" hidden="1">{#N/A,#N/A,FALSE,"Hip.Bas";#N/A,#N/A,FALSE,"ventas";#N/A,#N/A,FALSE,"ingre-Año";#N/A,#N/A,FALSE,"ventas-Año";#N/A,#N/A,FALSE,"Costepro";#N/A,#N/A,FALSE,"inversion";#N/A,#N/A,FALSE,"personal";#N/A,#N/A,FALSE,"Gastos-V";#N/A,#N/A,FALSE,"Circulante";#N/A,#N/A,FALSE,"CONSOLI";#N/A,#N/A,FALSE,"Es-Fin";#N/A,#N/A,FALSE,"Margen-P"}</definedName>
    <definedName name="_bb3" hidden="1">{#N/A,#N/A,FALSE,"Hip.Bas";#N/A,#N/A,FALSE,"ventas";#N/A,#N/A,FALSE,"ingre-Año";#N/A,#N/A,FALSE,"ventas-Año";#N/A,#N/A,FALSE,"Costepro";#N/A,#N/A,FALSE,"inversion";#N/A,#N/A,FALSE,"personal";#N/A,#N/A,FALSE,"Gastos-V";#N/A,#N/A,FALSE,"Circulante";#N/A,#N/A,FALSE,"CONSOLI";#N/A,#N/A,FALSE,"Es-Fin";#N/A,#N/A,FALSE,"Margen-P"}</definedName>
    <definedName name="_bbb1" localSheetId="14" hidden="1">{#N/A,#N/A,FALSE,"LLAVE";#N/A,#N/A,FALSE,"EERR";#N/A,#N/A,FALSE,"ESP";#N/A,#N/A,FALSE,"EOAF";#N/A,#N/A,FALSE,"CASH";#N/A,#N/A,FALSE,"FINANZAS";#N/A,#N/A,FALSE,"DEUDA";#N/A,#N/A,FALSE,"INVERSION";#N/A,#N/A,FALSE,"PERSONAL"}</definedName>
    <definedName name="_bbb1" hidden="1">{#N/A,#N/A,FALSE,"LLAVE";#N/A,#N/A,FALSE,"EERR";#N/A,#N/A,FALSE,"ESP";#N/A,#N/A,FALSE,"EOAF";#N/A,#N/A,FALSE,"CASH";#N/A,#N/A,FALSE,"FINANZAS";#N/A,#N/A,FALSE,"DEUDA";#N/A,#N/A,FALSE,"INVERSION";#N/A,#N/A,FALSE,"PERSONAL"}</definedName>
    <definedName name="_bbb1_1" localSheetId="14" hidden="1">{#N/A,#N/A,FALSE,"LLAVE";#N/A,#N/A,FALSE,"EERR";#N/A,#N/A,FALSE,"ESP";#N/A,#N/A,FALSE,"EOAF";#N/A,#N/A,FALSE,"CASH";#N/A,#N/A,FALSE,"FINANZAS";#N/A,#N/A,FALSE,"DEUDA";#N/A,#N/A,FALSE,"INVERSION";#N/A,#N/A,FALSE,"PERSONAL"}</definedName>
    <definedName name="_bbb1_1" hidden="1">{#N/A,#N/A,FALSE,"LLAVE";#N/A,#N/A,FALSE,"EERR";#N/A,#N/A,FALSE,"ESP";#N/A,#N/A,FALSE,"EOAF";#N/A,#N/A,FALSE,"CASH";#N/A,#N/A,FALSE,"FINANZAS";#N/A,#N/A,FALSE,"DEUDA";#N/A,#N/A,FALSE,"INVERSION";#N/A,#N/A,FALSE,"PERSONAL"}</definedName>
    <definedName name="_bbb1_1_1" localSheetId="14" hidden="1">{#N/A,#N/A,FALSE,"LLAVE";#N/A,#N/A,FALSE,"EERR";#N/A,#N/A,FALSE,"ESP";#N/A,#N/A,FALSE,"EOAF";#N/A,#N/A,FALSE,"CASH";#N/A,#N/A,FALSE,"FINANZAS";#N/A,#N/A,FALSE,"DEUDA";#N/A,#N/A,FALSE,"INVERSION";#N/A,#N/A,FALSE,"PERSONAL"}</definedName>
    <definedName name="_bbb1_1_1" hidden="1">{#N/A,#N/A,FALSE,"LLAVE";#N/A,#N/A,FALSE,"EERR";#N/A,#N/A,FALSE,"ESP";#N/A,#N/A,FALSE,"EOAF";#N/A,#N/A,FALSE,"CASH";#N/A,#N/A,FALSE,"FINANZAS";#N/A,#N/A,FALSE,"DEUDA";#N/A,#N/A,FALSE,"INVERSION";#N/A,#N/A,FALSE,"PERSONAL"}</definedName>
    <definedName name="_bbb1_2" localSheetId="14" hidden="1">{#N/A,#N/A,FALSE,"LLAVE";#N/A,#N/A,FALSE,"EERR";#N/A,#N/A,FALSE,"ESP";#N/A,#N/A,FALSE,"EOAF";#N/A,#N/A,FALSE,"CASH";#N/A,#N/A,FALSE,"FINANZAS";#N/A,#N/A,FALSE,"DEUDA";#N/A,#N/A,FALSE,"INVERSION";#N/A,#N/A,FALSE,"PERSONAL"}</definedName>
    <definedName name="_bbb1_2" hidden="1">{#N/A,#N/A,FALSE,"LLAVE";#N/A,#N/A,FALSE,"EERR";#N/A,#N/A,FALSE,"ESP";#N/A,#N/A,FALSE,"EOAF";#N/A,#N/A,FALSE,"CASH";#N/A,#N/A,FALSE,"FINANZAS";#N/A,#N/A,FALSE,"DEUDA";#N/A,#N/A,FALSE,"INVERSION";#N/A,#N/A,FALSE,"PERSONAL"}</definedName>
    <definedName name="_bx1" localSheetId="14" hidden="1">{#N/A,#N/A,FALSE,"LLAVE";#N/A,#N/A,FALSE,"EERR";#N/A,#N/A,FALSE,"ESP";#N/A,#N/A,FALSE,"EOAF";#N/A,#N/A,FALSE,"CASH";#N/A,#N/A,FALSE,"FINANZAS";#N/A,#N/A,FALSE,"DEUDA";#N/A,#N/A,FALSE,"INVERSION";#N/A,#N/A,FALSE,"PERSONAL"}</definedName>
    <definedName name="_bx1" hidden="1">{#N/A,#N/A,FALSE,"LLAVE";#N/A,#N/A,FALSE,"EERR";#N/A,#N/A,FALSE,"ESP";#N/A,#N/A,FALSE,"EOAF";#N/A,#N/A,FALSE,"CASH";#N/A,#N/A,FALSE,"FINANZAS";#N/A,#N/A,FALSE,"DEUDA";#N/A,#N/A,FALSE,"INVERSION";#N/A,#N/A,FALSE,"PERSONAL"}</definedName>
    <definedName name="_bx1_1" localSheetId="14" hidden="1">{#N/A,#N/A,FALSE,"LLAVE";#N/A,#N/A,FALSE,"EERR";#N/A,#N/A,FALSE,"ESP";#N/A,#N/A,FALSE,"EOAF";#N/A,#N/A,FALSE,"CASH";#N/A,#N/A,FALSE,"FINANZAS";#N/A,#N/A,FALSE,"DEUDA";#N/A,#N/A,FALSE,"INVERSION";#N/A,#N/A,FALSE,"PERSONAL"}</definedName>
    <definedName name="_bx1_1" hidden="1">{#N/A,#N/A,FALSE,"LLAVE";#N/A,#N/A,FALSE,"EERR";#N/A,#N/A,FALSE,"ESP";#N/A,#N/A,FALSE,"EOAF";#N/A,#N/A,FALSE,"CASH";#N/A,#N/A,FALSE,"FINANZAS";#N/A,#N/A,FALSE,"DEUDA";#N/A,#N/A,FALSE,"INVERSION";#N/A,#N/A,FALSE,"PERSONAL"}</definedName>
    <definedName name="_bx1_1_1" localSheetId="14" hidden="1">{#N/A,#N/A,FALSE,"LLAVE";#N/A,#N/A,FALSE,"EERR";#N/A,#N/A,FALSE,"ESP";#N/A,#N/A,FALSE,"EOAF";#N/A,#N/A,FALSE,"CASH";#N/A,#N/A,FALSE,"FINANZAS";#N/A,#N/A,FALSE,"DEUDA";#N/A,#N/A,FALSE,"INVERSION";#N/A,#N/A,FALSE,"PERSONAL"}</definedName>
    <definedName name="_bx1_1_1" hidden="1">{#N/A,#N/A,FALSE,"LLAVE";#N/A,#N/A,FALSE,"EERR";#N/A,#N/A,FALSE,"ESP";#N/A,#N/A,FALSE,"EOAF";#N/A,#N/A,FALSE,"CASH";#N/A,#N/A,FALSE,"FINANZAS";#N/A,#N/A,FALSE,"DEUDA";#N/A,#N/A,FALSE,"INVERSION";#N/A,#N/A,FALSE,"PERSONAL"}</definedName>
    <definedName name="_bx1_2" localSheetId="14" hidden="1">{#N/A,#N/A,FALSE,"LLAVE";#N/A,#N/A,FALSE,"EERR";#N/A,#N/A,FALSE,"ESP";#N/A,#N/A,FALSE,"EOAF";#N/A,#N/A,FALSE,"CASH";#N/A,#N/A,FALSE,"FINANZAS";#N/A,#N/A,FALSE,"DEUDA";#N/A,#N/A,FALSE,"INVERSION";#N/A,#N/A,FALSE,"PERSONAL"}</definedName>
    <definedName name="_bx1_2" hidden="1">{#N/A,#N/A,FALSE,"LLAVE";#N/A,#N/A,FALSE,"EERR";#N/A,#N/A,FALSE,"ESP";#N/A,#N/A,FALSE,"EOAF";#N/A,#N/A,FALSE,"CASH";#N/A,#N/A,FALSE,"FINANZAS";#N/A,#N/A,FALSE,"DEUDA";#N/A,#N/A,FALSE,"INVERSION";#N/A,#N/A,FALSE,"PERSONAL"}</definedName>
    <definedName name="_CALCULAR_">#REF!</definedName>
    <definedName name="_CBD02" hidden="1">{"PLAN MED.PROVISORIA",#N/A,FALSE,"IRENDA"}</definedName>
    <definedName name="_cc1">#REF!</definedName>
    <definedName name="_cc2">#REF!</definedName>
    <definedName name="_cc3" localSheetId="14" hidden="1">{#N/A,#N/A,FALSE,"Hip.Bas";#N/A,#N/A,FALSE,"ventas";#N/A,#N/A,FALSE,"ingre-Año";#N/A,#N/A,FALSE,"ventas-Año";#N/A,#N/A,FALSE,"Costepro";#N/A,#N/A,FALSE,"inversion";#N/A,#N/A,FALSE,"personal";#N/A,#N/A,FALSE,"Gastos-V";#N/A,#N/A,FALSE,"Circulante";#N/A,#N/A,FALSE,"CONSOLI";#N/A,#N/A,FALSE,"Es-Fin";#N/A,#N/A,FALSE,"Margen-P"}</definedName>
    <definedName name="_cc3" hidden="1">{#N/A,#N/A,FALSE,"Hip.Bas";#N/A,#N/A,FALSE,"ventas";#N/A,#N/A,FALSE,"ingre-Año";#N/A,#N/A,FALSE,"ventas-Año";#N/A,#N/A,FALSE,"Costepro";#N/A,#N/A,FALSE,"inversion";#N/A,#N/A,FALSE,"personal";#N/A,#N/A,FALSE,"Gastos-V";#N/A,#N/A,FALSE,"Circulante";#N/A,#N/A,FALSE,"CONSOLI";#N/A,#N/A,FALSE,"Es-Fin";#N/A,#N/A,FALSE,"Margen-P"}</definedName>
    <definedName name="_cc4">#REF!</definedName>
    <definedName name="_CD1" localSheetId="14" hidden="1">{#N/A,#N/A,FALSE,"LLAVE";#N/A,#N/A,FALSE,"EERR";#N/A,#N/A,FALSE,"ESP";#N/A,#N/A,FALSE,"EOAF";#N/A,#N/A,FALSE,"CASH";#N/A,#N/A,FALSE,"FINANZAS";#N/A,#N/A,FALSE,"DEUDA";#N/A,#N/A,FALSE,"INVERSION";#N/A,#N/A,FALSE,"PERSONAL"}</definedName>
    <definedName name="_CD1" hidden="1">{#N/A,#N/A,FALSE,"LLAVE";#N/A,#N/A,FALSE,"EERR";#N/A,#N/A,FALSE,"ESP";#N/A,#N/A,FALSE,"EOAF";#N/A,#N/A,FALSE,"CASH";#N/A,#N/A,FALSE,"FINANZAS";#N/A,#N/A,FALSE,"DEUDA";#N/A,#N/A,FALSE,"INVERSION";#N/A,#N/A,FALSE,"PERSONAL"}</definedName>
    <definedName name="_CD1_1" localSheetId="14" hidden="1">{#N/A,#N/A,FALSE,"LLAVE";#N/A,#N/A,FALSE,"EERR";#N/A,#N/A,FALSE,"ESP";#N/A,#N/A,FALSE,"EOAF";#N/A,#N/A,FALSE,"CASH";#N/A,#N/A,FALSE,"FINANZAS";#N/A,#N/A,FALSE,"DEUDA";#N/A,#N/A,FALSE,"INVERSION";#N/A,#N/A,FALSE,"PERSONAL"}</definedName>
    <definedName name="_CD1_1" hidden="1">{#N/A,#N/A,FALSE,"LLAVE";#N/A,#N/A,FALSE,"EERR";#N/A,#N/A,FALSE,"ESP";#N/A,#N/A,FALSE,"EOAF";#N/A,#N/A,FALSE,"CASH";#N/A,#N/A,FALSE,"FINANZAS";#N/A,#N/A,FALSE,"DEUDA";#N/A,#N/A,FALSE,"INVERSION";#N/A,#N/A,FALSE,"PERSONAL"}</definedName>
    <definedName name="_CD1_1_1" localSheetId="14" hidden="1">{#N/A,#N/A,FALSE,"LLAVE";#N/A,#N/A,FALSE,"EERR";#N/A,#N/A,FALSE,"ESP";#N/A,#N/A,FALSE,"EOAF";#N/A,#N/A,FALSE,"CASH";#N/A,#N/A,FALSE,"FINANZAS";#N/A,#N/A,FALSE,"DEUDA";#N/A,#N/A,FALSE,"INVERSION";#N/A,#N/A,FALSE,"PERSONAL"}</definedName>
    <definedName name="_CD1_1_1" hidden="1">{#N/A,#N/A,FALSE,"LLAVE";#N/A,#N/A,FALSE,"EERR";#N/A,#N/A,FALSE,"ESP";#N/A,#N/A,FALSE,"EOAF";#N/A,#N/A,FALSE,"CASH";#N/A,#N/A,FALSE,"FINANZAS";#N/A,#N/A,FALSE,"DEUDA";#N/A,#N/A,FALSE,"INVERSION";#N/A,#N/A,FALSE,"PERSONAL"}</definedName>
    <definedName name="_CD1_2" localSheetId="14" hidden="1">{#N/A,#N/A,FALSE,"LLAVE";#N/A,#N/A,FALSE,"EERR";#N/A,#N/A,FALSE,"ESP";#N/A,#N/A,FALSE,"EOAF";#N/A,#N/A,FALSE,"CASH";#N/A,#N/A,FALSE,"FINANZAS";#N/A,#N/A,FALSE,"DEUDA";#N/A,#N/A,FALSE,"INVERSION";#N/A,#N/A,FALSE,"PERSONAL"}</definedName>
    <definedName name="_CD1_2" hidden="1">{#N/A,#N/A,FALSE,"LLAVE";#N/A,#N/A,FALSE,"EERR";#N/A,#N/A,FALSE,"ESP";#N/A,#N/A,FALSE,"EOAF";#N/A,#N/A,FALSE,"CASH";#N/A,#N/A,FALSE,"FINANZAS";#N/A,#N/A,FALSE,"DEUDA";#N/A,#N/A,FALSE,"INVERSION";#N/A,#N/A,FALSE,"PERSONAL"}</definedName>
    <definedName name="_cdx1" localSheetId="14" hidden="1">{#N/A,#N/A,FALSE,"LLAVE";#N/A,#N/A,FALSE,"EERR";#N/A,#N/A,FALSE,"ESP";#N/A,#N/A,FALSE,"EOAF";#N/A,#N/A,FALSE,"CASH";#N/A,#N/A,FALSE,"FINANZAS";#N/A,#N/A,FALSE,"DEUDA";#N/A,#N/A,FALSE,"INVERSION";#N/A,#N/A,FALSE,"PERSONAL"}</definedName>
    <definedName name="_cdx1" hidden="1">{#N/A,#N/A,FALSE,"LLAVE";#N/A,#N/A,FALSE,"EERR";#N/A,#N/A,FALSE,"ESP";#N/A,#N/A,FALSE,"EOAF";#N/A,#N/A,FALSE,"CASH";#N/A,#N/A,FALSE,"FINANZAS";#N/A,#N/A,FALSE,"DEUDA";#N/A,#N/A,FALSE,"INVERSION";#N/A,#N/A,FALSE,"PERSONAL"}</definedName>
    <definedName name="_cdx1_1" localSheetId="14" hidden="1">{#N/A,#N/A,FALSE,"LLAVE";#N/A,#N/A,FALSE,"EERR";#N/A,#N/A,FALSE,"ESP";#N/A,#N/A,FALSE,"EOAF";#N/A,#N/A,FALSE,"CASH";#N/A,#N/A,FALSE,"FINANZAS";#N/A,#N/A,FALSE,"DEUDA";#N/A,#N/A,FALSE,"INVERSION";#N/A,#N/A,FALSE,"PERSONAL"}</definedName>
    <definedName name="_cdx1_1" hidden="1">{#N/A,#N/A,FALSE,"LLAVE";#N/A,#N/A,FALSE,"EERR";#N/A,#N/A,FALSE,"ESP";#N/A,#N/A,FALSE,"EOAF";#N/A,#N/A,FALSE,"CASH";#N/A,#N/A,FALSE,"FINANZAS";#N/A,#N/A,FALSE,"DEUDA";#N/A,#N/A,FALSE,"INVERSION";#N/A,#N/A,FALSE,"PERSONAL"}</definedName>
    <definedName name="_cdx1_1_1" localSheetId="14" hidden="1">{#N/A,#N/A,FALSE,"LLAVE";#N/A,#N/A,FALSE,"EERR";#N/A,#N/A,FALSE,"ESP";#N/A,#N/A,FALSE,"EOAF";#N/A,#N/A,FALSE,"CASH";#N/A,#N/A,FALSE,"FINANZAS";#N/A,#N/A,FALSE,"DEUDA";#N/A,#N/A,FALSE,"INVERSION";#N/A,#N/A,FALSE,"PERSONAL"}</definedName>
    <definedName name="_cdx1_1_1" hidden="1">{#N/A,#N/A,FALSE,"LLAVE";#N/A,#N/A,FALSE,"EERR";#N/A,#N/A,FALSE,"ESP";#N/A,#N/A,FALSE,"EOAF";#N/A,#N/A,FALSE,"CASH";#N/A,#N/A,FALSE,"FINANZAS";#N/A,#N/A,FALSE,"DEUDA";#N/A,#N/A,FALSE,"INVERSION";#N/A,#N/A,FALSE,"PERSONAL"}</definedName>
    <definedName name="_cdx1_2" localSheetId="14" hidden="1">{#N/A,#N/A,FALSE,"LLAVE";#N/A,#N/A,FALSE,"EERR";#N/A,#N/A,FALSE,"ESP";#N/A,#N/A,FALSE,"EOAF";#N/A,#N/A,FALSE,"CASH";#N/A,#N/A,FALSE,"FINANZAS";#N/A,#N/A,FALSE,"DEUDA";#N/A,#N/A,FALSE,"INVERSION";#N/A,#N/A,FALSE,"PERSONAL"}</definedName>
    <definedName name="_cdx1_2" hidden="1">{#N/A,#N/A,FALSE,"LLAVE";#N/A,#N/A,FALSE,"EERR";#N/A,#N/A,FALSE,"ESP";#N/A,#N/A,FALSE,"EOAF";#N/A,#N/A,FALSE,"CASH";#N/A,#N/A,FALSE,"FINANZAS";#N/A,#N/A,FALSE,"DEUDA";#N/A,#N/A,FALSE,"INVERSION";#N/A,#N/A,FALSE,"PERSONAL"}</definedName>
    <definedName name="_co">#REF!</definedName>
    <definedName name="_CRM2" localSheetId="14" hidden="1">{#N/A,#N/A,FALSE,"ANEXO3 99 ERA";#N/A,#N/A,FALSE,"ANEXO3 99 UBÁ2";#N/A,#N/A,FALSE,"ANEXO3 99 DTU";#N/A,#N/A,FALSE,"ANEXO3 99 RDR";#N/A,#N/A,FALSE,"ANEXO3 99 UBÁ4";#N/A,#N/A,FALSE,"ANEXO3 99 UBÁ6"}</definedName>
    <definedName name="_CRM2" hidden="1">{#N/A,#N/A,FALSE,"ANEXO3 99 ERA";#N/A,#N/A,FALSE,"ANEXO3 99 UBÁ2";#N/A,#N/A,FALSE,"ANEXO3 99 DTU";#N/A,#N/A,FALSE,"ANEXO3 99 RDR";#N/A,#N/A,FALSE,"ANEXO3 99 UBÁ4";#N/A,#N/A,FALSE,"ANEXO3 99 UBÁ6"}</definedName>
    <definedName name="_CRM2_1" localSheetId="14" hidden="1">{#N/A,#N/A,FALSE,"ANEXO3 99 ERA";#N/A,#N/A,FALSE,"ANEXO3 99 UBÁ2";#N/A,#N/A,FALSE,"ANEXO3 99 DTU";#N/A,#N/A,FALSE,"ANEXO3 99 RDR";#N/A,#N/A,FALSE,"ANEXO3 99 UBÁ4";#N/A,#N/A,FALSE,"ANEXO3 99 UBÁ6"}</definedName>
    <definedName name="_CRM2_1" hidden="1">{#N/A,#N/A,FALSE,"ANEXO3 99 ERA";#N/A,#N/A,FALSE,"ANEXO3 99 UBÁ2";#N/A,#N/A,FALSE,"ANEXO3 99 DTU";#N/A,#N/A,FALSE,"ANEXO3 99 RDR";#N/A,#N/A,FALSE,"ANEXO3 99 UBÁ4";#N/A,#N/A,FALSE,"ANEXO3 99 UBÁ6"}</definedName>
    <definedName name="_CRM3" localSheetId="14" hidden="1">{#N/A,#N/A,FALSE,"ANEXO3 99 ERA";#N/A,#N/A,FALSE,"ANEXO3 99 UBÁ2";#N/A,#N/A,FALSE,"ANEXO3 99 DTU";#N/A,#N/A,FALSE,"ANEXO3 99 RDR";#N/A,#N/A,FALSE,"ANEXO3 99 UBÁ4";#N/A,#N/A,FALSE,"ANEXO3 99 UBÁ6"}</definedName>
    <definedName name="_CRM3" hidden="1">{#N/A,#N/A,FALSE,"ANEXO3 99 ERA";#N/A,#N/A,FALSE,"ANEXO3 99 UBÁ2";#N/A,#N/A,FALSE,"ANEXO3 99 DTU";#N/A,#N/A,FALSE,"ANEXO3 99 RDR";#N/A,#N/A,FALSE,"ANEXO3 99 UBÁ4";#N/A,#N/A,FALSE,"ANEXO3 99 UBÁ6"}</definedName>
    <definedName name="_CRM3_1" localSheetId="14" hidden="1">{#N/A,#N/A,FALSE,"ANEXO3 99 ERA";#N/A,#N/A,FALSE,"ANEXO3 99 UBÁ2";#N/A,#N/A,FALSE,"ANEXO3 99 DTU";#N/A,#N/A,FALSE,"ANEXO3 99 RDR";#N/A,#N/A,FALSE,"ANEXO3 99 UBÁ4";#N/A,#N/A,FALSE,"ANEXO3 99 UBÁ6"}</definedName>
    <definedName name="_CRM3_1" hidden="1">{#N/A,#N/A,FALSE,"ANEXO3 99 ERA";#N/A,#N/A,FALSE,"ANEXO3 99 UBÁ2";#N/A,#N/A,FALSE,"ANEXO3 99 DTU";#N/A,#N/A,FALSE,"ANEXO3 99 RDR";#N/A,#N/A,FALSE,"ANEXO3 99 UBÁ4";#N/A,#N/A,FALSE,"ANEXO3 99 UBÁ6"}</definedName>
    <definedName name="_DAT1">#REF!</definedName>
    <definedName name="_DAT10">#REF!</definedName>
    <definedName name="_DAT100">#REF!</definedName>
    <definedName name="_DAT11">#REF!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88">#REF!</definedName>
    <definedName name="_DAT89">#REF!</definedName>
    <definedName name="_DAT9">#REF!</definedName>
    <definedName name="_DAT90">#REF!</definedName>
    <definedName name="_DAT91">#REF!</definedName>
    <definedName name="_DAT92">#REF!</definedName>
    <definedName name="_DAT93">#REF!</definedName>
    <definedName name="_DAT94">#REF!</definedName>
    <definedName name="_DAT95">#REF!</definedName>
    <definedName name="_DAT96">#REF!</definedName>
    <definedName name="_DAT97">#REF!</definedName>
    <definedName name="_DAT98">#REF!</definedName>
    <definedName name="_DAT99">#REF!</definedName>
    <definedName name="_df1" localSheetId="14" hidden="1">{#N/A,#N/A,FALSE,"LLAVE";#N/A,#N/A,FALSE,"EERR";#N/A,#N/A,FALSE,"ESP";#N/A,#N/A,FALSE,"EOAF";#N/A,#N/A,FALSE,"CASH";#N/A,#N/A,FALSE,"FINANZAS";#N/A,#N/A,FALSE,"DEUDA";#N/A,#N/A,FALSE,"INVERSION";#N/A,#N/A,FALSE,"PERSONAL"}</definedName>
    <definedName name="_df1" hidden="1">{#N/A,#N/A,FALSE,"LLAVE";#N/A,#N/A,FALSE,"EERR";#N/A,#N/A,FALSE,"ESP";#N/A,#N/A,FALSE,"EOAF";#N/A,#N/A,FALSE,"CASH";#N/A,#N/A,FALSE,"FINANZAS";#N/A,#N/A,FALSE,"DEUDA";#N/A,#N/A,FALSE,"INVERSION";#N/A,#N/A,FALSE,"PERSONAL"}</definedName>
    <definedName name="_df1_1" localSheetId="14" hidden="1">{#N/A,#N/A,FALSE,"LLAVE";#N/A,#N/A,FALSE,"EERR";#N/A,#N/A,FALSE,"ESP";#N/A,#N/A,FALSE,"EOAF";#N/A,#N/A,FALSE,"CASH";#N/A,#N/A,FALSE,"FINANZAS";#N/A,#N/A,FALSE,"DEUDA";#N/A,#N/A,FALSE,"INVERSION";#N/A,#N/A,FALSE,"PERSONAL"}</definedName>
    <definedName name="_df1_1" hidden="1">{#N/A,#N/A,FALSE,"LLAVE";#N/A,#N/A,FALSE,"EERR";#N/A,#N/A,FALSE,"ESP";#N/A,#N/A,FALSE,"EOAF";#N/A,#N/A,FALSE,"CASH";#N/A,#N/A,FALSE,"FINANZAS";#N/A,#N/A,FALSE,"DEUDA";#N/A,#N/A,FALSE,"INVERSION";#N/A,#N/A,FALSE,"PERSONAL"}</definedName>
    <definedName name="_df1_1_1" localSheetId="14" hidden="1">{#N/A,#N/A,FALSE,"LLAVE";#N/A,#N/A,FALSE,"EERR";#N/A,#N/A,FALSE,"ESP";#N/A,#N/A,FALSE,"EOAF";#N/A,#N/A,FALSE,"CASH";#N/A,#N/A,FALSE,"FINANZAS";#N/A,#N/A,FALSE,"DEUDA";#N/A,#N/A,FALSE,"INVERSION";#N/A,#N/A,FALSE,"PERSONAL"}</definedName>
    <definedName name="_df1_1_1" hidden="1">{#N/A,#N/A,FALSE,"LLAVE";#N/A,#N/A,FALSE,"EERR";#N/A,#N/A,FALSE,"ESP";#N/A,#N/A,FALSE,"EOAF";#N/A,#N/A,FALSE,"CASH";#N/A,#N/A,FALSE,"FINANZAS";#N/A,#N/A,FALSE,"DEUDA";#N/A,#N/A,FALSE,"INVERSION";#N/A,#N/A,FALSE,"PERSONAL"}</definedName>
    <definedName name="_df1_2" localSheetId="14" hidden="1">{#N/A,#N/A,FALSE,"LLAVE";#N/A,#N/A,FALSE,"EERR";#N/A,#N/A,FALSE,"ESP";#N/A,#N/A,FALSE,"EOAF";#N/A,#N/A,FALSE,"CASH";#N/A,#N/A,FALSE,"FINANZAS";#N/A,#N/A,FALSE,"DEUDA";#N/A,#N/A,FALSE,"INVERSION";#N/A,#N/A,FALSE,"PERSONAL"}</definedName>
    <definedName name="_df1_2" hidden="1">{#N/A,#N/A,FALSE,"LLAVE";#N/A,#N/A,FALSE,"EERR";#N/A,#N/A,FALSE,"ESP";#N/A,#N/A,FALSE,"EOAF";#N/A,#N/A,FALSE,"CASH";#N/A,#N/A,FALSE,"FINANZAS";#N/A,#N/A,FALSE,"DEUDA";#N/A,#N/A,FALSE,"INVERSION";#N/A,#N/A,FALSE,"PERSONAL"}</definedName>
    <definedName name="_dhtdytd">#REF!</definedName>
    <definedName name="_Dist_Bin" hidden="1">#REF!</definedName>
    <definedName name="_Dist_Values" hidden="1">#REF!</definedName>
    <definedName name="_DRE22" hidden="1">#REF!</definedName>
    <definedName name="_e1" localSheetId="14" hidden="1">{#N/A,#N/A,FALSE,"ENERGIA";#N/A,#N/A,FALSE,"PERDIDAS";#N/A,#N/A,FALSE,"CLIENTES";#N/A,#N/A,FALSE,"ESTADO";#N/A,#N/A,FALSE,"TECNICA"}</definedName>
    <definedName name="_e1" hidden="1">{#N/A,#N/A,FALSE,"ENERGIA";#N/A,#N/A,FALSE,"PERDIDAS";#N/A,#N/A,FALSE,"CLIENTES";#N/A,#N/A,FALSE,"ESTADO";#N/A,#N/A,FALSE,"TECNICA"}</definedName>
    <definedName name="_e1_1" localSheetId="14" hidden="1">{#N/A,#N/A,FALSE,"ENERGIA";#N/A,#N/A,FALSE,"PERDIDAS";#N/A,#N/A,FALSE,"CLIENTES";#N/A,#N/A,FALSE,"ESTADO";#N/A,#N/A,FALSE,"TECNICA"}</definedName>
    <definedName name="_e1_1" hidden="1">{#N/A,#N/A,FALSE,"ENERGIA";#N/A,#N/A,FALSE,"PERDIDAS";#N/A,#N/A,FALSE,"CLIENTES";#N/A,#N/A,FALSE,"ESTADO";#N/A,#N/A,FALSE,"TECNICA"}</definedName>
    <definedName name="_e1_1_1" localSheetId="14" hidden="1">{#N/A,#N/A,FALSE,"ENERGIA";#N/A,#N/A,FALSE,"PERDIDAS";#N/A,#N/A,FALSE,"CLIENTES";#N/A,#N/A,FALSE,"ESTADO";#N/A,#N/A,FALSE,"TECNICA"}</definedName>
    <definedName name="_e1_1_1" hidden="1">{#N/A,#N/A,FALSE,"ENERGIA";#N/A,#N/A,FALSE,"PERDIDAS";#N/A,#N/A,FALSE,"CLIENTES";#N/A,#N/A,FALSE,"ESTADO";#N/A,#N/A,FALSE,"TECNICA"}</definedName>
    <definedName name="_e1_2" localSheetId="14" hidden="1">{#N/A,#N/A,FALSE,"ENERGIA";#N/A,#N/A,FALSE,"PERDIDAS";#N/A,#N/A,FALSE,"CLIENTES";#N/A,#N/A,FALSE,"ESTADO";#N/A,#N/A,FALSE,"TECNICA"}</definedName>
    <definedName name="_e1_2" hidden="1">{#N/A,#N/A,FALSE,"ENERGIA";#N/A,#N/A,FALSE,"PERDIDAS";#N/A,#N/A,FALSE,"CLIENTES";#N/A,#N/A,FALSE,"ESTADO";#N/A,#N/A,FALSE,"TECNICA"}</definedName>
    <definedName name="_edu1" hidden="1">{#N/A,#N/A,FALSE,"Posição Financeira"}</definedName>
    <definedName name="_edu2" hidden="1">{#N/A,#N/A,FALSE,"Posição Financeira"}</definedName>
    <definedName name="_edu3" hidden="1">{#N/A,#N/A,FALSE,"Posição Financeira"}</definedName>
    <definedName name="_Empresa">#REF!</definedName>
    <definedName name="_ep1" localSheetId="14" hidden="1">{#N/A,#N/A,FALSE,"CONTROLE"}</definedName>
    <definedName name="_ep1" hidden="1">{#N/A,#N/A,FALSE,"CONTROLE"}</definedName>
    <definedName name="_ep1_1" localSheetId="14" hidden="1">{#N/A,#N/A,FALSE,"CONTROLE"}</definedName>
    <definedName name="_ep1_1" hidden="1">{#N/A,#N/A,FALSE,"CONTROLE"}</definedName>
    <definedName name="_ETN2" localSheetId="14" hidden="1">{#N/A,#N/A,FALSE,"ANEXO3 99 ERA";#N/A,#N/A,FALSE,"ANEXO3 99 UBÁ2";#N/A,#N/A,FALSE,"ANEXO3 99 DTU";#N/A,#N/A,FALSE,"ANEXO3 99 RDR";#N/A,#N/A,FALSE,"ANEXO3 99 UBÁ4";#N/A,#N/A,FALSE,"ANEXO3 99 UBÁ6"}</definedName>
    <definedName name="_ETN2" hidden="1">{#N/A,#N/A,FALSE,"ANEXO3 99 ERA";#N/A,#N/A,FALSE,"ANEXO3 99 UBÁ2";#N/A,#N/A,FALSE,"ANEXO3 99 DTU";#N/A,#N/A,FALSE,"ANEXO3 99 RDR";#N/A,#N/A,FALSE,"ANEXO3 99 UBÁ4";#N/A,#N/A,FALSE,"ANEXO3 99 UBÁ6"}</definedName>
    <definedName name="_ETN3" localSheetId="14" hidden="1">{#N/A,#N/A,FALSE,"ANEXO3 99 ERA";#N/A,#N/A,FALSE,"ANEXO3 99 UBÁ2";#N/A,#N/A,FALSE,"ANEXO3 99 DTU";#N/A,#N/A,FALSE,"ANEXO3 99 RDR";#N/A,#N/A,FALSE,"ANEXO3 99 UBÁ4";#N/A,#N/A,FALSE,"ANEXO3 99 UBÁ6"}</definedName>
    <definedName name="_ETN3" hidden="1">{#N/A,#N/A,FALSE,"ANEXO3 99 ERA";#N/A,#N/A,FALSE,"ANEXO3 99 UBÁ2";#N/A,#N/A,FALSE,"ANEXO3 99 DTU";#N/A,#N/A,FALSE,"ANEXO3 99 RDR";#N/A,#N/A,FALSE,"ANEXO3 99 UBÁ4";#N/A,#N/A,FALSE,"ANEXO3 99 UBÁ6"}</definedName>
    <definedName name="_ev4" localSheetId="14" hidden="1">{#N/A,#N/A,FALSE,"CONTROLE"}</definedName>
    <definedName name="_ev4" hidden="1">{#N/A,#N/A,FALSE,"CONTROLE"}</definedName>
    <definedName name="_ev4_1" localSheetId="14" hidden="1">{#N/A,#N/A,FALSE,"CONTROLE"}</definedName>
    <definedName name="_ev4_1" hidden="1">{#N/A,#N/A,FALSE,"CONTROLE"}</definedName>
    <definedName name="_FDO2">#REF!</definedName>
    <definedName name="_FDO3">#REF!</definedName>
    <definedName name="_FDO4">#REF!</definedName>
    <definedName name="_FDO5">#REF!</definedName>
    <definedName name="_FDO6">#REF!</definedName>
    <definedName name="_Feriados">#REF!</definedName>
    <definedName name="_fev11" hidden="1">{#N/A,#N/A,FALSE,"Services"}</definedName>
    <definedName name="_Fill" hidden="1">#REF!</definedName>
    <definedName name="_xlnm._FilterDatabase" localSheetId="12" hidden="1">'ACR disponibilidade'!$B$4:$O$4</definedName>
    <definedName name="_xlnm._FilterDatabase" localSheetId="11" hidden="1">'ACR quantidade'!$B$4:$O$4</definedName>
    <definedName name="_xlnm._FilterDatabase" localSheetId="13" hidden="1">'Hedge RRH'!$B$4:$U$4</definedName>
    <definedName name="_xlnm._FilterDatabase" localSheetId="10" hidden="1">'Portfolio por Usina'!$B$9:$AO$96</definedName>
    <definedName name="_xlnm._FilterDatabase" hidden="1">#REF!</definedName>
    <definedName name="_fpp07" localSheetId="14" hidden="1">{"TotalGeralDespesasPorArea",#N/A,FALSE,"VinculosAccessEfetivo"}</definedName>
    <definedName name="_fpp07" hidden="1">{"TotalGeralDespesasPorArea",#N/A,FALSE,"VinculosAccessEfetivo"}</definedName>
    <definedName name="_fpp07_1" localSheetId="14" hidden="1">{"TotalGeralDespesasPorArea",#N/A,FALSE,"VinculosAccessEfetivo"}</definedName>
    <definedName name="_fpp07_1" hidden="1">{"TotalGeralDespesasPorArea",#N/A,FALSE,"VinculosAccessEfetivo"}</definedName>
    <definedName name="_FT08" hidden="1">"3OYHDJRF05V1IN1D1R6C32J5E"</definedName>
    <definedName name="_Fx1999">#REF!</definedName>
    <definedName name="_fx99">#REF!</definedName>
    <definedName name="_gdp85">#REF!</definedName>
    <definedName name="_gdp86">#REF!</definedName>
    <definedName name="_gdp87">#REF!</definedName>
    <definedName name="_gdp88">#REF!</definedName>
    <definedName name="_gdp89">#REF!</definedName>
    <definedName name="_gdp90">#REF!</definedName>
    <definedName name="_gdp91">#REF!</definedName>
    <definedName name="_gdp92">#REF!</definedName>
    <definedName name="_gdp93">#REF!</definedName>
    <definedName name="_gdp94">#REF!</definedName>
    <definedName name="_gdp95">#REF!</definedName>
    <definedName name="_gdp96">#REF!</definedName>
    <definedName name="_gdp97">#REF!</definedName>
    <definedName name="_gdp98">#REF!</definedName>
    <definedName name="_gdp99">#REF!</definedName>
    <definedName name="_IMP2">#REF!</definedName>
    <definedName name="_ITR3">#REF!</definedName>
    <definedName name="_Key1" hidden="1">#REF!</definedName>
    <definedName name="_Key1_2" hidden="1">#REF!</definedName>
    <definedName name="_Key10" hidden="1">#REF!</definedName>
    <definedName name="_Key2" hidden="1">#REF!</definedName>
    <definedName name="_Key20" hidden="1">#REF!</definedName>
    <definedName name="_l" hidden="1">{#N/A,#N/A,FALSE,"ENERGIA";#N/A,#N/A,FALSE,"PERDIDAS";#N/A,#N/A,FALSE,"CLIENTES";#N/A,#N/A,FALSE,"ESTADO";#N/A,#N/A,FALSE,"TECNICA"}</definedName>
    <definedName name="_m1" hidden="1">{#N/A,#N/A,FALSE,"Posição Financeira"}</definedName>
    <definedName name="_m12" hidden="1">{#N/A,#N/A,FALSE,"Actual";#N/A,#N/A,FALSE,"Capital Call";#N/A,#N/A,FALSE,"Analyse A x F"}</definedName>
    <definedName name="_m13" hidden="1">{#N/A,#N/A,FALSE,"Actual"}</definedName>
    <definedName name="_m14" hidden="1">{#N/A,#N/A,FALSE,"Services"}</definedName>
    <definedName name="_m2" hidden="1">{#N/A,#N/A,FALSE,"Actual";#N/A,#N/A,FALSE,"Capital Call";#N/A,#N/A,FALSE,"Analyse A x F"}</definedName>
    <definedName name="_m3" hidden="1">{#N/A,#N/A,FALSE,"Actual"}</definedName>
    <definedName name="_m4" hidden="1">{#N/A,#N/A,FALSE,"Services"}</definedName>
    <definedName name="_m5" hidden="1">{#N/A,#N/A,FALSE,"Services"}</definedName>
    <definedName name="_mar2003">#REF!</definedName>
    <definedName name="_MatInverse_In" hidden="1">#REF!</definedName>
    <definedName name="_MatInverse_Out" hidden="1">#REF!</definedName>
    <definedName name="_MIX97">#REF!</definedName>
    <definedName name="_new95">#REF!</definedName>
    <definedName name="_NIL1">#REF!</definedName>
    <definedName name="_NIL2">#REF!</definedName>
    <definedName name="_NIL3">#REF!</definedName>
    <definedName name="_NIL4">#REF!</definedName>
    <definedName name="_NIL5">#REF!</definedName>
    <definedName name="_o022" localSheetId="14" hidden="1">{#N/A,#N/A,FALSE,"CONTROLE";#N/A,#N/A,FALSE,"CONTROLE"}</definedName>
    <definedName name="_o022" hidden="1">{#N/A,#N/A,FALSE,"CONTROLE";#N/A,#N/A,FALSE,"CONTROLE"}</definedName>
    <definedName name="_o022_1" localSheetId="14" hidden="1">{#N/A,#N/A,FALSE,"CONTROLE";#N/A,#N/A,FALSE,"CONTROLE"}</definedName>
    <definedName name="_o022_1" hidden="1">{#N/A,#N/A,FALSE,"CONTROLE";#N/A,#N/A,FALSE,"CONTROLE"}</definedName>
    <definedName name="_o023" localSheetId="14" hidden="1">{#N/A,#N/A,FALSE,"CONTROLE"}</definedName>
    <definedName name="_o023" hidden="1">{#N/A,#N/A,FALSE,"CONTROLE"}</definedName>
    <definedName name="_o023_1" localSheetId="14" hidden="1">{#N/A,#N/A,FALSE,"CONTROLE"}</definedName>
    <definedName name="_o023_1" hidden="1">{#N/A,#N/A,FALSE,"CONTROLE"}</definedName>
    <definedName name="_o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0" localSheetId="14" hidden="1">{"TotalGeralDespesasPorArea",#N/A,FALSE,"VinculosAccessEfetivo"}</definedName>
    <definedName name="_o10" hidden="1">{"TotalGeralDespesasPorArea",#N/A,FALSE,"VinculosAccessEfetivo"}</definedName>
    <definedName name="_o10_1" localSheetId="14" hidden="1">{"TotalGeralDespesasPorArea",#N/A,FALSE,"VinculosAccessEfetivo"}</definedName>
    <definedName name="_o10_1" hidden="1">{"TotalGeralDespesasPorArea",#N/A,FALSE,"VinculosAccessEfetivo"}</definedName>
    <definedName name="_o1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3" localSheetId="14" hidden="1">{"TotalGeralDespesasPorArea",#N/A,FALSE,"VinculosAccessEfetivo"}</definedName>
    <definedName name="_o13" hidden="1">{"TotalGeralDespesasPorArea",#N/A,FALSE,"VinculosAccessEfetivo"}</definedName>
    <definedName name="_o13_1" localSheetId="14" hidden="1">{"TotalGeralDespesasPorArea",#N/A,FALSE,"VinculosAccessEfetivo"}</definedName>
    <definedName name="_o13_1" hidden="1">{"TotalGeralDespesasPorArea",#N/A,FALSE,"VinculosAccessEfetivo"}</definedName>
    <definedName name="_o14" localSheetId="14" hidden="1">{#N/A,#N/A,FALSE,"CONTROLE"}</definedName>
    <definedName name="_o14" hidden="1">{#N/A,#N/A,FALSE,"CONTROLE"}</definedName>
    <definedName name="_o14_1" localSheetId="14" hidden="1">{#N/A,#N/A,FALSE,"CONTROLE"}</definedName>
    <definedName name="_o14_1" hidden="1">{#N/A,#N/A,FALSE,"CONTROLE"}</definedName>
    <definedName name="_o15" localSheetId="14" hidden="1">{#N/A,#N/A,FALSE,"CONTROLE"}</definedName>
    <definedName name="_o15" hidden="1">{#N/A,#N/A,FALSE,"CONTROLE"}</definedName>
    <definedName name="_o15_1" localSheetId="14" hidden="1">{#N/A,#N/A,FALSE,"CONTROLE"}</definedName>
    <definedName name="_o15_1" hidden="1">{#N/A,#N/A,FALSE,"CONTROLE"}</definedName>
    <definedName name="_o16" localSheetId="14" hidden="1">{"TotalGeralDespesasPorArea",#N/A,FALSE,"VinculosAccessEfetivo"}</definedName>
    <definedName name="_o16" hidden="1">{"TotalGeralDespesasPorArea",#N/A,FALSE,"VinculosAccessEfetivo"}</definedName>
    <definedName name="_o16_1" localSheetId="14" hidden="1">{"TotalGeralDespesasPorArea",#N/A,FALSE,"VinculosAccessEfetivo"}</definedName>
    <definedName name="_o16_1" hidden="1">{"TotalGeralDespesasPorArea",#N/A,FALSE,"VinculosAccessEfetivo"}</definedName>
    <definedName name="_o17"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7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7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19" localSheetId="14" hidden="1">{#N/A,#N/A,FALSE,"CONTROLE"}</definedName>
    <definedName name="_o19" hidden="1">{#N/A,#N/A,FALSE,"CONTROLE"}</definedName>
    <definedName name="_o19_1" localSheetId="14" hidden="1">{#N/A,#N/A,FALSE,"CONTROLE"}</definedName>
    <definedName name="_o19_1" hidden="1">{#N/A,#N/A,FALSE,"CONTROLE"}</definedName>
    <definedName name="_o2"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0"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0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0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1" localSheetId="14" hidden="1">{"TotalGeralDespesasPorArea",#N/A,FALSE,"VinculosAccessEfetivo"}</definedName>
    <definedName name="_o21" hidden="1">{"TotalGeralDespesasPorArea",#N/A,FALSE,"VinculosAccessEfetivo"}</definedName>
    <definedName name="_o21_1" localSheetId="14" hidden="1">{"TotalGeralDespesasPorArea",#N/A,FALSE,"VinculosAccessEfetivo"}</definedName>
    <definedName name="_o21_1" hidden="1">{"TotalGeralDespesasPorArea",#N/A,FALSE,"VinculosAccessEfetivo"}</definedName>
    <definedName name="_o24"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4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4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5" localSheetId="14" hidden="1">{"TotalGeralDespesasPorArea",#N/A,FALSE,"VinculosAccessEfetivo"}</definedName>
    <definedName name="_o25" hidden="1">{"TotalGeralDespesasPorArea",#N/A,FALSE,"VinculosAccessEfetivo"}</definedName>
    <definedName name="_o25_1" localSheetId="14" hidden="1">{"TotalGeralDespesasPorArea",#N/A,FALSE,"VinculosAccessEfetivo"}</definedName>
    <definedName name="_o25_1" hidden="1">{"TotalGeralDespesasPorArea",#N/A,FALSE,"VinculosAccessEfetivo"}</definedName>
    <definedName name="_o26"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6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6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28" localSheetId="14" hidden="1">{"TotalGeralDespesasPorArea",#N/A,FALSE,"VinculosAccessEfetivo"}</definedName>
    <definedName name="_o28" hidden="1">{"TotalGeralDespesasPorArea",#N/A,FALSE,"VinculosAccessEfetivo"}</definedName>
    <definedName name="_o28_1" localSheetId="14" hidden="1">{"TotalGeralDespesasPorArea",#N/A,FALSE,"VinculosAccessEfetivo"}</definedName>
    <definedName name="_o28_1" hidden="1">{"TotalGeralDespesasPorArea",#N/A,FALSE,"VinculosAccessEfetivo"}</definedName>
    <definedName name="_o29" localSheetId="14" hidden="1">{#N/A,#N/A,FALSE,"CONTROLE"}</definedName>
    <definedName name="_o29" hidden="1">{#N/A,#N/A,FALSE,"CONTROLE"}</definedName>
    <definedName name="_o29_1" localSheetId="14" hidden="1">{#N/A,#N/A,FALSE,"CONTROLE"}</definedName>
    <definedName name="_o29_1" hidden="1">{#N/A,#N/A,FALSE,"CONTROLE"}</definedName>
    <definedName name="_o3" localSheetId="14" hidden="1">{"TotalGeralDespesasPorArea",#N/A,FALSE,"VinculosAccessEfetivo"}</definedName>
    <definedName name="_o3" hidden="1">{"TotalGeralDespesasPorArea",#N/A,FALSE,"VinculosAccessEfetivo"}</definedName>
    <definedName name="_o3_1" localSheetId="14" hidden="1">{"TotalGeralDespesasPorArea",#N/A,FALSE,"VinculosAccessEfetivo"}</definedName>
    <definedName name="_o3_1" hidden="1">{"TotalGeralDespesasPorArea",#N/A,FALSE,"VinculosAccessEfetivo"}</definedName>
    <definedName name="_o30" localSheetId="14" hidden="1">{#N/A,#N/A,FALSE,"CONTROLE"}</definedName>
    <definedName name="_o30" hidden="1">{#N/A,#N/A,FALSE,"CONTROLE"}</definedName>
    <definedName name="_o30_1" localSheetId="14" hidden="1">{#N/A,#N/A,FALSE,"CONTROLE"}</definedName>
    <definedName name="_o30_1" hidden="1">{#N/A,#N/A,FALSE,"CONTROLE"}</definedName>
    <definedName name="_o3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3" localSheetId="14" hidden="1">{#N/A,#N/A,FALSE,"CONTROLE"}</definedName>
    <definedName name="_o33" hidden="1">{#N/A,#N/A,FALSE,"CONTROLE"}</definedName>
    <definedName name="_o33_1" localSheetId="14" hidden="1">{#N/A,#N/A,FALSE,"CONTROLE"}</definedName>
    <definedName name="_o33_1" hidden="1">{#N/A,#N/A,FALSE,"CONTROLE"}</definedName>
    <definedName name="_o34"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4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4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5"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5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5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o36" localSheetId="14" hidden="1">{"TotalGeralDespesasPorArea",#N/A,FALSE,"VinculosAccessEfetivo"}</definedName>
    <definedName name="_o36" hidden="1">{"TotalGeralDespesasPorArea",#N/A,FALSE,"VinculosAccessEfetivo"}</definedName>
    <definedName name="_o36_1" localSheetId="14" hidden="1">{"TotalGeralDespesasPorArea",#N/A,FALSE,"VinculosAccessEfetivo"}</definedName>
    <definedName name="_o36_1" hidden="1">{"TotalGeralDespesasPorArea",#N/A,FALSE,"VinculosAccessEfetivo"}</definedName>
    <definedName name="_o37" localSheetId="14" hidden="1">{#N/A,#N/A,FALSE,"CONTROLE";#N/A,#N/A,FALSE,"CONTROLE"}</definedName>
    <definedName name="_o37" hidden="1">{#N/A,#N/A,FALSE,"CONTROLE";#N/A,#N/A,FALSE,"CONTROLE"}</definedName>
    <definedName name="_o37_1" localSheetId="14" hidden="1">{#N/A,#N/A,FALSE,"CONTROLE";#N/A,#N/A,FALSE,"CONTROLE"}</definedName>
    <definedName name="_o37_1" hidden="1">{#N/A,#N/A,FALSE,"CONTROLE";#N/A,#N/A,FALSE,"CONTROLE"}</definedName>
    <definedName name="_o38" localSheetId="14" hidden="1">{#N/A,#N/A,FALSE,"CONTROLE"}</definedName>
    <definedName name="_o38" hidden="1">{#N/A,#N/A,FALSE,"CONTROLE"}</definedName>
    <definedName name="_o38_1" localSheetId="14" hidden="1">{#N/A,#N/A,FALSE,"CONTROLE"}</definedName>
    <definedName name="_o38_1" hidden="1">{#N/A,#N/A,FALSE,"CONTROLE"}</definedName>
    <definedName name="_o39" localSheetId="14" hidden="1">{"TotalGeralDespesasPorArea",#N/A,FALSE,"VinculosAccessEfetivo"}</definedName>
    <definedName name="_o39" hidden="1">{"TotalGeralDespesasPorArea",#N/A,FALSE,"VinculosAccessEfetivo"}</definedName>
    <definedName name="_o39_1" localSheetId="14" hidden="1">{"TotalGeralDespesasPorArea",#N/A,FALSE,"VinculosAccessEfetivo"}</definedName>
    <definedName name="_o39_1" hidden="1">{"TotalGeralDespesasPorArea",#N/A,FALSE,"VinculosAccessEfetivo"}</definedName>
    <definedName name="_o4" localSheetId="14" hidden="1">{"TotalGeralDespesasPorArea",#N/A,FALSE,"VinculosAccessEfetivo"}</definedName>
    <definedName name="_o4" hidden="1">{"TotalGeralDespesasPorArea",#N/A,FALSE,"VinculosAccessEfetivo"}</definedName>
    <definedName name="_o4_1" localSheetId="14" hidden="1">{"TotalGeralDespesasPorArea",#N/A,FALSE,"VinculosAccessEfetivo"}</definedName>
    <definedName name="_o4_1" hidden="1">{"TotalGeralDespesasPorArea",#N/A,FALSE,"VinculosAccessEfetivo"}</definedName>
    <definedName name="_o45" localSheetId="14" hidden="1">{"TotalGeralDespesasPorArea",#N/A,FALSE,"VinculosAccessEfetivo"}</definedName>
    <definedName name="_o45" hidden="1">{"TotalGeralDespesasPorArea",#N/A,FALSE,"VinculosAccessEfetivo"}</definedName>
    <definedName name="_o45_1" localSheetId="14" hidden="1">{"TotalGeralDespesasPorArea",#N/A,FALSE,"VinculosAccessEfetivo"}</definedName>
    <definedName name="_o45_1" hidden="1">{"TotalGeralDespesasPorArea",#N/A,FALSE,"VinculosAccessEfetivo"}</definedName>
    <definedName name="_o5" localSheetId="14" hidden="1">{"TotalGeralDespesasPorArea",#N/A,FALSE,"VinculosAccessEfetivo"}</definedName>
    <definedName name="_o5" hidden="1">{"TotalGeralDespesasPorArea",#N/A,FALSE,"VinculosAccessEfetivo"}</definedName>
    <definedName name="_o5_1" localSheetId="14" hidden="1">{"TotalGeralDespesasPorArea",#N/A,FALSE,"VinculosAccessEfetivo"}</definedName>
    <definedName name="_o5_1" hidden="1">{"TotalGeralDespesasPorArea",#N/A,FALSE,"VinculosAccessEfetivo"}</definedName>
    <definedName name="_o6" localSheetId="14" hidden="1">{"TotalGeralDespesasPorArea",#N/A,FALSE,"VinculosAccessEfetivo"}</definedName>
    <definedName name="_o6" hidden="1">{"TotalGeralDespesasPorArea",#N/A,FALSE,"VinculosAccessEfetivo"}</definedName>
    <definedName name="_o6_1" localSheetId="14" hidden="1">{"TotalGeralDespesasPorArea",#N/A,FALSE,"VinculosAccessEfetivo"}</definedName>
    <definedName name="_o6_1" hidden="1">{"TotalGeralDespesasPorArea",#N/A,FALSE,"VinculosAccessEfetivo"}</definedName>
    <definedName name="_o60" localSheetId="14" hidden="1">{"TotalGeralDespesasPorArea",#N/A,FALSE,"VinculosAccessEfetivo"}</definedName>
    <definedName name="_o60" hidden="1">{"TotalGeralDespesasPorArea",#N/A,FALSE,"VinculosAccessEfetivo"}</definedName>
    <definedName name="_o60_1" localSheetId="14" hidden="1">{"TotalGeralDespesasPorArea",#N/A,FALSE,"VinculosAccessEfetivo"}</definedName>
    <definedName name="_o60_1" hidden="1">{"TotalGeralDespesasPorArea",#N/A,FALSE,"VinculosAccessEfetivo"}</definedName>
    <definedName name="_o7" localSheetId="14" hidden="1">{"TotalGeralDespesasPorArea",#N/A,FALSE,"VinculosAccessEfetivo"}</definedName>
    <definedName name="_o7" hidden="1">{"TotalGeralDespesasPorArea",#N/A,FALSE,"VinculosAccessEfetivo"}</definedName>
    <definedName name="_o7_1" localSheetId="14" hidden="1">{"TotalGeralDespesasPorArea",#N/A,FALSE,"VinculosAccessEfetivo"}</definedName>
    <definedName name="_o7_1" hidden="1">{"TotalGeralDespesasPorArea",#N/A,FALSE,"VinculosAccessEfetivo"}</definedName>
    <definedName name="_o8" localSheetId="14" hidden="1">{"TotalGeralDespesasPorArea",#N/A,FALSE,"VinculosAccessEfetivo"}</definedName>
    <definedName name="_o8" hidden="1">{"TotalGeralDespesasPorArea",#N/A,FALSE,"VinculosAccessEfetivo"}</definedName>
    <definedName name="_o8_1" localSheetId="14" hidden="1">{"TotalGeralDespesasPorArea",#N/A,FALSE,"VinculosAccessEfetivo"}</definedName>
    <definedName name="_o8_1" hidden="1">{"TotalGeralDespesasPorArea",#N/A,FALSE,"VinculosAccessEfetivo"}</definedName>
    <definedName name="_o840" localSheetId="14" hidden="1">{"TotalGeralDespesasPorArea",#N/A,FALSE,"VinculosAccessEfetivo"}</definedName>
    <definedName name="_o840" hidden="1">{"TotalGeralDespesasPorArea",#N/A,FALSE,"VinculosAccessEfetivo"}</definedName>
    <definedName name="_o840_1" localSheetId="14" hidden="1">{"TotalGeralDespesasPorArea",#N/A,FALSE,"VinculosAccessEfetivo"}</definedName>
    <definedName name="_o840_1" hidden="1">{"TotalGeralDespesasPorArea",#N/A,FALSE,"VinculosAccessEfetivo"}</definedName>
    <definedName name="_o841" localSheetId="14" hidden="1">{"TotalGeralDespesasPorArea",#N/A,FALSE,"VinculosAccessEfetivo"}</definedName>
    <definedName name="_o841" hidden="1">{"TotalGeralDespesasPorArea",#N/A,FALSE,"VinculosAccessEfetivo"}</definedName>
    <definedName name="_o841_1" localSheetId="14" hidden="1">{"TotalGeralDespesasPorArea",#N/A,FALSE,"VinculosAccessEfetivo"}</definedName>
    <definedName name="_o841_1" hidden="1">{"TotalGeralDespesasPorArea",#N/A,FALSE,"VinculosAccessEfetivo"}</definedName>
    <definedName name="_o847" localSheetId="14" hidden="1">{"TotalGeralDespesasPorArea",#N/A,FALSE,"VinculosAccessEfetivo"}</definedName>
    <definedName name="_o847" hidden="1">{"TotalGeralDespesasPorArea",#N/A,FALSE,"VinculosAccessEfetivo"}</definedName>
    <definedName name="_o847_1" localSheetId="14" hidden="1">{"TotalGeralDespesasPorArea",#N/A,FALSE,"VinculosAccessEfetivo"}</definedName>
    <definedName name="_o847_1" hidden="1">{"TotalGeralDespesasPorArea",#N/A,FALSE,"VinculosAccessEfetivo"}</definedName>
    <definedName name="_o9" localSheetId="14" hidden="1">{"TotalGeralDespesasPorArea",#N/A,FALSE,"VinculosAccessEfetivo"}</definedName>
    <definedName name="_o9" hidden="1">{"TotalGeralDespesasPorArea",#N/A,FALSE,"VinculosAccessEfetivo"}</definedName>
    <definedName name="_o9_1" localSheetId="14" hidden="1">{"TotalGeralDespesasPorArea",#N/A,FALSE,"VinculosAccessEfetivo"}</definedName>
    <definedName name="_o9_1" hidden="1">{"TotalGeralDespesasPorArea",#N/A,FALSE,"VinculosAccessEfetivo"}</definedName>
    <definedName name="_Order1" hidden="1">255</definedName>
    <definedName name="_Order2" hidden="1">255</definedName>
    <definedName name="_p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0" localSheetId="14" hidden="1">{"TotalGeralDespesasPorArea",#N/A,FALSE,"VinculosAccessEfetivo"}</definedName>
    <definedName name="_p10" hidden="1">{"TotalGeralDespesasPorArea",#N/A,FALSE,"VinculosAccessEfetivo"}</definedName>
    <definedName name="_p10_1" localSheetId="14" hidden="1">{"TotalGeralDespesasPorArea",#N/A,FALSE,"VinculosAccessEfetivo"}</definedName>
    <definedName name="_p10_1" hidden="1">{"TotalGeralDespesasPorArea",#N/A,FALSE,"VinculosAccessEfetivo"}</definedName>
    <definedName name="_p1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3" localSheetId="14" hidden="1">{"TotalGeralDespesasPorArea",#N/A,FALSE,"VinculosAccessEfetivo"}</definedName>
    <definedName name="_p13" hidden="1">{"TotalGeralDespesasPorArea",#N/A,FALSE,"VinculosAccessEfetivo"}</definedName>
    <definedName name="_p13_1" localSheetId="14" hidden="1">{"TotalGeralDespesasPorArea",#N/A,FALSE,"VinculosAccessEfetivo"}</definedName>
    <definedName name="_p13_1" hidden="1">{"TotalGeralDespesasPorArea",#N/A,FALSE,"VinculosAccessEfetivo"}</definedName>
    <definedName name="_p14" localSheetId="14" hidden="1">{#N/A,#N/A,FALSE,"CONTROLE"}</definedName>
    <definedName name="_p14" hidden="1">{#N/A,#N/A,FALSE,"CONTROLE"}</definedName>
    <definedName name="_p14_1" localSheetId="14" hidden="1">{#N/A,#N/A,FALSE,"CONTROLE"}</definedName>
    <definedName name="_p14_1" hidden="1">{#N/A,#N/A,FALSE,"CONTROLE"}</definedName>
    <definedName name="_p15" localSheetId="14" hidden="1">{#N/A,#N/A,FALSE,"CONTROLE"}</definedName>
    <definedName name="_p15" hidden="1">{#N/A,#N/A,FALSE,"CONTROLE"}</definedName>
    <definedName name="_p15_1" localSheetId="14" hidden="1">{#N/A,#N/A,FALSE,"CONTROLE"}</definedName>
    <definedName name="_p15_1" hidden="1">{#N/A,#N/A,FALSE,"CONTROLE"}</definedName>
    <definedName name="_p16" localSheetId="14" hidden="1">{"TotalGeralDespesasPorArea",#N/A,FALSE,"VinculosAccessEfetivo"}</definedName>
    <definedName name="_p16" hidden="1">{"TotalGeralDespesasPorArea",#N/A,FALSE,"VinculosAccessEfetivo"}</definedName>
    <definedName name="_p16_1" localSheetId="14" hidden="1">{"TotalGeralDespesasPorArea",#N/A,FALSE,"VinculosAccessEfetivo"}</definedName>
    <definedName name="_p16_1" hidden="1">{"TotalGeralDespesasPorArea",#N/A,FALSE,"VinculosAccessEfetivo"}</definedName>
    <definedName name="_p17"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7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7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19" localSheetId="14" hidden="1">{#N/A,#N/A,FALSE,"CONTROLE"}</definedName>
    <definedName name="_p19" hidden="1">{#N/A,#N/A,FALSE,"CONTROLE"}</definedName>
    <definedName name="_p19_1" localSheetId="14" hidden="1">{#N/A,#N/A,FALSE,"CONTROLE"}</definedName>
    <definedName name="_p19_1" hidden="1">{#N/A,#N/A,FALSE,"CONTROLE"}</definedName>
    <definedName name="_p2"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0"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0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0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p21" localSheetId="14" hidden="1">{"TotalGeralDespesasPorArea",#N/A,FALSE,"VinculosAccessEfetivo"}</definedName>
    <definedName name="_p21" hidden="1">{"TotalGeralDespesasPorArea",#N/A,FALSE,"VinculosAccessEfetivo"}</definedName>
    <definedName name="_p21_1" localSheetId="14" hidden="1">{"TotalGeralDespesasPorArea",#N/A,FALSE,"VinculosAccessEfetivo"}</definedName>
    <definedName name="_p21_1" hidden="1">{"TotalGeralDespesasPorArea",#N/A,FALSE,"VinculosAccessEfetivo"}</definedName>
    <definedName name="_p22" localSheetId="14" hidden="1">{#N/A,#N/A,FALSE,"CONTROLE";#N/A,#N/A,FALSE,"CONTROLE"}</definedName>
    <definedName name="_p22" hidden="1">{#N/A,#N/A,FALSE,"CONTROLE";#N/A,#N/A,FALSE,"CONTROLE"}</definedName>
    <definedName name="_p22_1" localSheetId="14" hidden="1">{#N/A,#N/A,FALSE,"CONTROLE";#N/A,#N/A,FALSE,"CONTROLE"}</definedName>
    <definedName name="_p22_1" hidden="1">{#N/A,#N/A,FALSE,"CONTROLE";#N/A,#N/A,FALSE,"CONTROLE"}</definedName>
    <definedName name="_p23" localSheetId="14" hidden="1">{#N/A,#N/A,FALSE,"CONTROLE"}</definedName>
    <definedName name="_p23" hidden="1">{#N/A,#N/A,FALSE,"CONTROLE"}</definedName>
    <definedName name="_p23_1" localSheetId="14" hidden="1">{#N/A,#N/A,FALSE,"CONTROLE"}</definedName>
    <definedName name="_p23_1" hidden="1">{#N/A,#N/A,FALSE,"CONTROLE"}</definedName>
    <definedName name="_p3" localSheetId="14" hidden="1">{"TotalGeralDespesasPorArea",#N/A,FALSE,"VinculosAccessEfetivo"}</definedName>
    <definedName name="_p3" hidden="1">{"TotalGeralDespesasPorArea",#N/A,FALSE,"VinculosAccessEfetivo"}</definedName>
    <definedName name="_p3_1" localSheetId="14" hidden="1">{"TotalGeralDespesasPorArea",#N/A,FALSE,"VinculosAccessEfetivo"}</definedName>
    <definedName name="_p3_1" hidden="1">{"TotalGeralDespesasPorArea",#N/A,FALSE,"VinculosAccessEfetivo"}</definedName>
    <definedName name="_p4" localSheetId="14" hidden="1">{"TotalGeralDespesasPorArea",#N/A,FALSE,"VinculosAccessEfetivo"}</definedName>
    <definedName name="_p4" hidden="1">{"TotalGeralDespesasPorArea",#N/A,FALSE,"VinculosAccessEfetivo"}</definedName>
    <definedName name="_p4_1" localSheetId="14" hidden="1">{"TotalGeralDespesasPorArea",#N/A,FALSE,"VinculosAccessEfetivo"}</definedName>
    <definedName name="_p4_1" hidden="1">{"TotalGeralDespesasPorArea",#N/A,FALSE,"VinculosAccessEfetivo"}</definedName>
    <definedName name="_p5" localSheetId="14" hidden="1">{"TotalGeralDespesasPorArea",#N/A,FALSE,"VinculosAccessEfetivo"}</definedName>
    <definedName name="_p5" hidden="1">{"TotalGeralDespesasPorArea",#N/A,FALSE,"VinculosAccessEfetivo"}</definedName>
    <definedName name="_p5_1" localSheetId="14" hidden="1">{"TotalGeralDespesasPorArea",#N/A,FALSE,"VinculosAccessEfetivo"}</definedName>
    <definedName name="_p5_1" hidden="1">{"TotalGeralDespesasPorArea",#N/A,FALSE,"VinculosAccessEfetivo"}</definedName>
    <definedName name="_p6" localSheetId="14" hidden="1">{"TotalGeralDespesasPorArea",#N/A,FALSE,"VinculosAccessEfetivo"}</definedName>
    <definedName name="_p6" hidden="1">{"TotalGeralDespesasPorArea",#N/A,FALSE,"VinculosAccessEfetivo"}</definedName>
    <definedName name="_p6_1" localSheetId="14" hidden="1">{"TotalGeralDespesasPorArea",#N/A,FALSE,"VinculosAccessEfetivo"}</definedName>
    <definedName name="_p6_1" hidden="1">{"TotalGeralDespesasPorArea",#N/A,FALSE,"VinculosAccessEfetivo"}</definedName>
    <definedName name="_p7" localSheetId="14" hidden="1">{"TotalGeralDespesasPorArea",#N/A,FALSE,"VinculosAccessEfetivo"}</definedName>
    <definedName name="_p7" hidden="1">{"TotalGeralDespesasPorArea",#N/A,FALSE,"VinculosAccessEfetivo"}</definedName>
    <definedName name="_p7_1" localSheetId="14" hidden="1">{"TotalGeralDespesasPorArea",#N/A,FALSE,"VinculosAccessEfetivo"}</definedName>
    <definedName name="_p7_1" hidden="1">{"TotalGeralDespesasPorArea",#N/A,FALSE,"VinculosAccessEfetivo"}</definedName>
    <definedName name="_p8" localSheetId="14" hidden="1">{"TotalGeralDespesasPorArea",#N/A,FALSE,"VinculosAccessEfetivo"}</definedName>
    <definedName name="_p8" hidden="1">{"TotalGeralDespesasPorArea",#N/A,FALSE,"VinculosAccessEfetivo"}</definedName>
    <definedName name="_p8_1" localSheetId="14" hidden="1">{"TotalGeralDespesasPorArea",#N/A,FALSE,"VinculosAccessEfetivo"}</definedName>
    <definedName name="_p8_1" hidden="1">{"TotalGeralDespesasPorArea",#N/A,FALSE,"VinculosAccessEfetivo"}</definedName>
    <definedName name="_p9" localSheetId="14" hidden="1">{"TotalGeralDespesasPorArea",#N/A,FALSE,"VinculosAccessEfetivo"}</definedName>
    <definedName name="_p9" hidden="1">{"TotalGeralDespesasPorArea",#N/A,FALSE,"VinculosAccessEfetivo"}</definedName>
    <definedName name="_p9_1" localSheetId="14" hidden="1">{"TotalGeralDespesasPorArea",#N/A,FALSE,"VinculosAccessEfetivo"}</definedName>
    <definedName name="_p9_1" hidden="1">{"TotalGeralDespesasPorArea",#N/A,FALSE,"VinculosAccessEfetivo"}</definedName>
    <definedName name="_pag1">#REF!</definedName>
    <definedName name="_pag2">#REF!</definedName>
    <definedName name="_pag3">#REF!</definedName>
    <definedName name="_Parse_Out" hidden="1">#REF!</definedName>
    <definedName name="_PercentualEmpresa">#REF!</definedName>
    <definedName name="_PG1">#REF!</definedName>
    <definedName name="_PG3">#REF!</definedName>
    <definedName name="_PL124">#REF!</definedName>
    <definedName name="_plt02">#REF!</definedName>
    <definedName name="_PLT07">#REF!</definedName>
    <definedName name="_PLT09">#REF!</definedName>
    <definedName name="_q1" hidden="1">{#N/A,#N/A,FALSE,"Posição Financeira"}</definedName>
    <definedName name="_q2" hidden="1">{#N/A,#N/A,FALSE,"Posição Financeira"}</definedName>
    <definedName name="_q2008" hidden="1">{#N/A,#N/A,FALSE,"Posição Financeira"}</definedName>
    <definedName name="_q4" hidden="1">{#N/A,#N/A,FALSE,"Posição Financeira"}</definedName>
    <definedName name="_q5" hidden="1">{#N/A,#N/A,FALSE,"Posição Financeira"}</definedName>
    <definedName name="_q6" hidden="1">{#N/A,#N/A,FALSE,"Services"}</definedName>
    <definedName name="_q7" hidden="1">{#N/A,#N/A,FALSE,"Posição Financeira"}</definedName>
    <definedName name="_q8" hidden="1">{#N/A,#N/A,FALSE,"Posição Financeira"}</definedName>
    <definedName name="_q9" hidden="1">{#N/A,#N/A,FALSE,"Posição Financeira"}</definedName>
    <definedName name="_R">#N/A</definedName>
    <definedName name="_REC97">#REF!</definedName>
    <definedName name="_regi" hidden="1">#REF!</definedName>
    <definedName name="_Regression_Int" hidden="1">1</definedName>
    <definedName name="_Regression_Out" hidden="1">#REF!</definedName>
    <definedName name="_Regression_X" hidden="1">#REF!</definedName>
    <definedName name="_Regression_Y" hidden="1">#REF!</definedName>
    <definedName name="_sala">#REF!</definedName>
    <definedName name="_set97">#REF!</definedName>
    <definedName name="_SG5">#REF!</definedName>
    <definedName name="_Sort" hidden="1">#REF!</definedName>
    <definedName name="_Sort0" hidden="1">#REF!</definedName>
    <definedName name="_Sub1">#REF!</definedName>
    <definedName name="_Sub2">#REF!</definedName>
    <definedName name="_T2" hidden="1">{#N/A,#N/A,FALSE,"1321";#N/A,#N/A,FALSE,"1324";#N/A,#N/A,FALSE,"1333";#N/A,#N/A,FALSE,"1371"}</definedName>
    <definedName name="_TAB01">#REF!</definedName>
    <definedName name="_TAB02">#REF!</definedName>
    <definedName name="_TAB03">#REF!</definedName>
    <definedName name="_TAB05">#REF!</definedName>
    <definedName name="_TAB06">#REF!</definedName>
    <definedName name="_TAB08">#REF!</definedName>
    <definedName name="_TAB09">#REF!</definedName>
    <definedName name="_TAB10">#REF!</definedName>
    <definedName name="_TAB11">#REF!</definedName>
    <definedName name="_table_out" hidden="1">#REF!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Table3_In2" hidden="1">#REF!</definedName>
    <definedName name="_teste" hidden="1">#REF!</definedName>
    <definedName name="_tp">#REF!</definedName>
    <definedName name="_TRC92">#REF!</definedName>
    <definedName name="_TRC93">#REF!</definedName>
    <definedName name="_TRC94">#REF!</definedName>
    <definedName name="_TRC95">#REF!</definedName>
    <definedName name="_TRC96">#REF!</definedName>
    <definedName name="_TSU91">#REF!</definedName>
    <definedName name="_TSU92">#REF!</definedName>
    <definedName name="_TSU93">#REF!</definedName>
    <definedName name="_TSU94">#REF!</definedName>
    <definedName name="_TSU95">#REF!</definedName>
    <definedName name="_TSU96">#REF!</definedName>
    <definedName name="_TTF92">#REF!</definedName>
    <definedName name="_TTF93">#REF!</definedName>
    <definedName name="_TTF94">#REF!</definedName>
    <definedName name="_TTF95">#REF!</definedName>
    <definedName name="_TTF96">#REF!</definedName>
    <definedName name="_US97">#REF!</definedName>
    <definedName name="_v1" hidden="1">{#N/A,#N/A,FALSE,"Posição Financeira"}</definedName>
    <definedName name="_val_a">#REF!</definedName>
    <definedName name="_vn1">#REF!</definedName>
    <definedName name="_w1" localSheetId="14" hidden="1">{"DELIV.",#N/A,FALSE,"comp";"INV",#N/A,FALSE,"comp"}</definedName>
    <definedName name="_w1" hidden="1">{"DELIV.",#N/A,FALSE,"comp";"INV",#N/A,FALSE,"comp"}</definedName>
    <definedName name="_w2" hidden="1">{#N/A,#N/A,FALSE,"Posição Financeira"}</definedName>
    <definedName name="_w3" hidden="1">{#N/A,#N/A,FALSE,"Posição Financeira"}</definedName>
    <definedName name="_w4" hidden="1">{#N/A,#N/A,FALSE,"Posição Financeira"}</definedName>
    <definedName name="_w5" hidden="1">{#N/A,#N/A,FALSE,"Actual";#N/A,#N/A,FALSE,"Capital Call";#N/A,#N/A,FALSE,"Analyse A x F"}</definedName>
    <definedName name="_w6" hidden="1">{#N/A,#N/A,FALSE,"Actual"}</definedName>
    <definedName name="_w7" hidden="1">{#N/A,#N/A,FALSE,"Services"}</definedName>
    <definedName name="_w8" hidden="1">{#N/A,#N/A,FALSE,"Services"}</definedName>
    <definedName name="_wrn2" hidden="1">{#N/A,#N/A,FALSE,"Kalk"}</definedName>
    <definedName name="_wrn3" hidden="1">{"Kalk_druck",#N/A,FALSE,"Kalk";#N/A,#N/A,FALSE,"Risiken";"AllgKost_Druck",#N/A,FALSE,"AllgKost";"KompKost_Druck",#N/A,FALSE,"KompKost"}</definedName>
    <definedName name="_xlcn.WorksheetConnection_AtivoePassivoU6V131" hidden="1">#REF!</definedName>
    <definedName name="_xlcn.WorksheetConnection_ICSDFUnificação.xlsmTabela81" hidden="1">#REF!</definedName>
    <definedName name="_xlcn.WorksheetConnection_teste_atualizado1.xlsmTabela290620161" hidden="1">#REF!</definedName>
    <definedName name="_xlcn.WorksheetConnection_teste_atualizado1.xlsxTabela11" hidden="1">#REF!</definedName>
    <definedName name="_yh7" localSheetId="14" hidden="1">{#N/A,#N/A,FALSE,"CONTROLE";#N/A,#N/A,FALSE,"CONTROLE"}</definedName>
    <definedName name="_yh7" hidden="1">{#N/A,#N/A,FALSE,"CONTROLE";#N/A,#N/A,FALSE,"CONTROLE"}</definedName>
    <definedName name="_z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0" localSheetId="14" hidden="1">{"TotalGeralDespesasPorArea",#N/A,FALSE,"VinculosAccessEfetivo"}</definedName>
    <definedName name="_z10" hidden="1">{"TotalGeralDespesasPorArea",#N/A,FALSE,"VinculosAccessEfetivo"}</definedName>
    <definedName name="_z10_1" localSheetId="14" hidden="1">{"TotalGeralDespesasPorArea",#N/A,FALSE,"VinculosAccessEfetivo"}</definedName>
    <definedName name="_z10_1" hidden="1">{"TotalGeralDespesasPorArea",#N/A,FALSE,"VinculosAccessEfetivo"}</definedName>
    <definedName name="_z1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3" localSheetId="14" hidden="1">{"TotalGeralDespesasPorArea",#N/A,FALSE,"VinculosAccessEfetivo"}</definedName>
    <definedName name="_z13" hidden="1">{"TotalGeralDespesasPorArea",#N/A,FALSE,"VinculosAccessEfetivo"}</definedName>
    <definedName name="_z13_1" localSheetId="14" hidden="1">{"TotalGeralDespesasPorArea",#N/A,FALSE,"VinculosAccessEfetivo"}</definedName>
    <definedName name="_z13_1" hidden="1">{"TotalGeralDespesasPorArea",#N/A,FALSE,"VinculosAccessEfetivo"}</definedName>
    <definedName name="_z14" localSheetId="14" hidden="1">{#N/A,#N/A,FALSE,"CONTROLE"}</definedName>
    <definedName name="_z14" hidden="1">{#N/A,#N/A,FALSE,"CONTROLE"}</definedName>
    <definedName name="_z14_1" localSheetId="14" hidden="1">{#N/A,#N/A,FALSE,"CONTROLE"}</definedName>
    <definedName name="_z14_1" hidden="1">{#N/A,#N/A,FALSE,"CONTROLE"}</definedName>
    <definedName name="_z15" localSheetId="14" hidden="1">{#N/A,#N/A,FALSE,"CONTROLE"}</definedName>
    <definedName name="_z15" hidden="1">{#N/A,#N/A,FALSE,"CONTROLE"}</definedName>
    <definedName name="_z15_1" localSheetId="14" hidden="1">{#N/A,#N/A,FALSE,"CONTROLE"}</definedName>
    <definedName name="_z15_1" hidden="1">{#N/A,#N/A,FALSE,"CONTROLE"}</definedName>
    <definedName name="_z16" localSheetId="14" hidden="1">{"TotalGeralDespesasPorArea",#N/A,FALSE,"VinculosAccessEfetivo"}</definedName>
    <definedName name="_z16" hidden="1">{"TotalGeralDespesasPorArea",#N/A,FALSE,"VinculosAccessEfetivo"}</definedName>
    <definedName name="_z16_1" localSheetId="14" hidden="1">{"TotalGeralDespesasPorArea",#N/A,FALSE,"VinculosAccessEfetivo"}</definedName>
    <definedName name="_z16_1" hidden="1">{"TotalGeralDespesasPorArea",#N/A,FALSE,"VinculosAccessEfetivo"}</definedName>
    <definedName name="_z17"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7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7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19" localSheetId="14" hidden="1">{#N/A,#N/A,FALSE,"CONTROLE"}</definedName>
    <definedName name="_z19" hidden="1">{#N/A,#N/A,FALSE,"CONTROLE"}</definedName>
    <definedName name="_z19_1" localSheetId="14" hidden="1">{#N/A,#N/A,FALSE,"CONTROLE"}</definedName>
    <definedName name="_z19_1" hidden="1">{#N/A,#N/A,FALSE,"CONTROLE"}</definedName>
    <definedName name="_z2"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0"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0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0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z21" localSheetId="14" hidden="1">{"TotalGeralDespesasPorArea",#N/A,FALSE,"VinculosAccessEfetivo"}</definedName>
    <definedName name="_z21" hidden="1">{"TotalGeralDespesasPorArea",#N/A,FALSE,"VinculosAccessEfetivo"}</definedName>
    <definedName name="_z21_1" localSheetId="14" hidden="1">{"TotalGeralDespesasPorArea",#N/A,FALSE,"VinculosAccessEfetivo"}</definedName>
    <definedName name="_z21_1" hidden="1">{"TotalGeralDespesasPorArea",#N/A,FALSE,"VinculosAccessEfetivo"}</definedName>
    <definedName name="_z22" localSheetId="14" hidden="1">{#N/A,#N/A,FALSE,"CONTROLE";#N/A,#N/A,FALSE,"CONTROLE"}</definedName>
    <definedName name="_z22" hidden="1">{#N/A,#N/A,FALSE,"CONTROLE";#N/A,#N/A,FALSE,"CONTROLE"}</definedName>
    <definedName name="_z22_1" localSheetId="14" hidden="1">{#N/A,#N/A,FALSE,"CONTROLE";#N/A,#N/A,FALSE,"CONTROLE"}</definedName>
    <definedName name="_z22_1" hidden="1">{#N/A,#N/A,FALSE,"CONTROLE";#N/A,#N/A,FALSE,"CONTROLE"}</definedName>
    <definedName name="_z23" localSheetId="14" hidden="1">{#N/A,#N/A,FALSE,"CONTROLE"}</definedName>
    <definedName name="_z23" hidden="1">{#N/A,#N/A,FALSE,"CONTROLE"}</definedName>
    <definedName name="_z23_1" localSheetId="14" hidden="1">{#N/A,#N/A,FALSE,"CONTROLE"}</definedName>
    <definedName name="_z23_1" hidden="1">{#N/A,#N/A,FALSE,"CONTROLE"}</definedName>
    <definedName name="_z3" localSheetId="14" hidden="1">{"TotalGeralDespesasPorArea",#N/A,FALSE,"VinculosAccessEfetivo"}</definedName>
    <definedName name="_z3" hidden="1">{"TotalGeralDespesasPorArea",#N/A,FALSE,"VinculosAccessEfetivo"}</definedName>
    <definedName name="_z3_1" localSheetId="14" hidden="1">{"TotalGeralDespesasPorArea",#N/A,FALSE,"VinculosAccessEfetivo"}</definedName>
    <definedName name="_z3_1" hidden="1">{"TotalGeralDespesasPorArea",#N/A,FALSE,"VinculosAccessEfetivo"}</definedName>
    <definedName name="_z4" localSheetId="14" hidden="1">{"TotalGeralDespesasPorArea",#N/A,FALSE,"VinculosAccessEfetivo"}</definedName>
    <definedName name="_z4" hidden="1">{"TotalGeralDespesasPorArea",#N/A,FALSE,"VinculosAccessEfetivo"}</definedName>
    <definedName name="_z4_1" localSheetId="14" hidden="1">{"TotalGeralDespesasPorArea",#N/A,FALSE,"VinculosAccessEfetivo"}</definedName>
    <definedName name="_z4_1" hidden="1">{"TotalGeralDespesasPorArea",#N/A,FALSE,"VinculosAccessEfetivo"}</definedName>
    <definedName name="_z5" localSheetId="14" hidden="1">{"TotalGeralDespesasPorArea",#N/A,FALSE,"VinculosAccessEfetivo"}</definedName>
    <definedName name="_z5" hidden="1">{"TotalGeralDespesasPorArea",#N/A,FALSE,"VinculosAccessEfetivo"}</definedName>
    <definedName name="_z5_1" localSheetId="14" hidden="1">{"TotalGeralDespesasPorArea",#N/A,FALSE,"VinculosAccessEfetivo"}</definedName>
    <definedName name="_z5_1" hidden="1">{"TotalGeralDespesasPorArea",#N/A,FALSE,"VinculosAccessEfetivo"}</definedName>
    <definedName name="_z6" localSheetId="14" hidden="1">{"TotalGeralDespesasPorArea",#N/A,FALSE,"VinculosAccessEfetivo"}</definedName>
    <definedName name="_z6" hidden="1">{"TotalGeralDespesasPorArea",#N/A,FALSE,"VinculosAccessEfetivo"}</definedName>
    <definedName name="_z6_1" localSheetId="14" hidden="1">{"TotalGeralDespesasPorArea",#N/A,FALSE,"VinculosAccessEfetivo"}</definedName>
    <definedName name="_z6_1" hidden="1">{"TotalGeralDespesasPorArea",#N/A,FALSE,"VinculosAccessEfetivo"}</definedName>
    <definedName name="_z7" localSheetId="14" hidden="1">{"TotalGeralDespesasPorArea",#N/A,FALSE,"VinculosAccessEfetivo"}</definedName>
    <definedName name="_z7" hidden="1">{"TotalGeralDespesasPorArea",#N/A,FALSE,"VinculosAccessEfetivo"}</definedName>
    <definedName name="_z7_1" localSheetId="14" hidden="1">{"TotalGeralDespesasPorArea",#N/A,FALSE,"VinculosAccessEfetivo"}</definedName>
    <definedName name="_z7_1" hidden="1">{"TotalGeralDespesasPorArea",#N/A,FALSE,"VinculosAccessEfetivo"}</definedName>
    <definedName name="_z8" localSheetId="14" hidden="1">{"TotalGeralDespesasPorArea",#N/A,FALSE,"VinculosAccessEfetivo"}</definedName>
    <definedName name="_z8" hidden="1">{"TotalGeralDespesasPorArea",#N/A,FALSE,"VinculosAccessEfetivo"}</definedName>
    <definedName name="_z8_1" localSheetId="14" hidden="1">{"TotalGeralDespesasPorArea",#N/A,FALSE,"VinculosAccessEfetivo"}</definedName>
    <definedName name="_z8_1" hidden="1">{"TotalGeralDespesasPorArea",#N/A,FALSE,"VinculosAccessEfetivo"}</definedName>
    <definedName name="_z9" localSheetId="14" hidden="1">{"TotalGeralDespesasPorArea",#N/A,FALSE,"VinculosAccessEfetivo"}</definedName>
    <definedName name="_z9" hidden="1">{"TotalGeralDespesasPorArea",#N/A,FALSE,"VinculosAccessEfetivo"}</definedName>
    <definedName name="_z9_1" localSheetId="14" hidden="1">{"TotalGeralDespesasPorArea",#N/A,FALSE,"VinculosAccessEfetivo"}</definedName>
    <definedName name="_z9_1" hidden="1">{"TotalGeralDespesasPorArea",#N/A,FALSE,"VinculosAccessEfetivo"}</definedName>
    <definedName name="a">#REF!</definedName>
    <definedName name="A_1" localSheetId="14" hidden="1">{#N/A,#N/A,FALSE,"ENERGIA";#N/A,#N/A,FALSE,"PERDIDAS";#N/A,#N/A,FALSE,"CLIENTES";#N/A,#N/A,FALSE,"ESTADO";#N/A,#N/A,FALSE,"TECNICA"}</definedName>
    <definedName name="A_1" hidden="1">{#N/A,#N/A,FALSE,"ENERGIA";#N/A,#N/A,FALSE,"PERDIDAS";#N/A,#N/A,FALSE,"CLIENTES";#N/A,#N/A,FALSE,"ESTADO";#N/A,#N/A,FALSE,"TECNICA"}</definedName>
    <definedName name="A_1_1" localSheetId="14" hidden="1">{#N/A,#N/A,FALSE,"ENERGIA";#N/A,#N/A,FALSE,"PERDIDAS";#N/A,#N/A,FALSE,"CLIENTES";#N/A,#N/A,FALSE,"ESTADO";#N/A,#N/A,FALSE,"TECNICA"}</definedName>
    <definedName name="A_1_1" hidden="1">{#N/A,#N/A,FALSE,"ENERGIA";#N/A,#N/A,FALSE,"PERDIDAS";#N/A,#N/A,FALSE,"CLIENTES";#N/A,#N/A,FALSE,"ESTADO";#N/A,#N/A,FALSE,"TECNICA"}</definedName>
    <definedName name="a1d">#REF!</definedName>
    <definedName name="A1e">#REF!</definedName>
    <definedName name="A1remlife">#REF!</definedName>
    <definedName name="A1resid">#REF!</definedName>
    <definedName name="A1stdlife">#REF!</definedName>
    <definedName name="A1taxremlife">#REF!</definedName>
    <definedName name="A1taxstdlife">#REF!</definedName>
    <definedName name="A1taxvalue">#REF!</definedName>
    <definedName name="A1value">#REF!</definedName>
    <definedName name="a2d">#REF!</definedName>
    <definedName name="A2e">#REF!</definedName>
    <definedName name="A2remlife">#REF!</definedName>
    <definedName name="A2resid">#REF!</definedName>
    <definedName name="A2stdlife">#REF!</definedName>
    <definedName name="A2taxremlife">#REF!</definedName>
    <definedName name="A2taxstdlife">#REF!</definedName>
    <definedName name="A2taxvalue">#REF!</definedName>
    <definedName name="A2value">#REF!</definedName>
    <definedName name="A3ad">#REF!</definedName>
    <definedName name="A3ae">#REF!</definedName>
    <definedName name="a3d">#REF!</definedName>
    <definedName name="A3e">#REF!</definedName>
    <definedName name="A3remlife">#REF!</definedName>
    <definedName name="A3resid">#REF!</definedName>
    <definedName name="A3stdlife">#REF!</definedName>
    <definedName name="A3taxremlife">#REF!</definedName>
    <definedName name="A3taxstdlife">#REF!</definedName>
    <definedName name="A3taxvalue">#REF!</definedName>
    <definedName name="A3value">#REF!</definedName>
    <definedName name="A4d">#REF!</definedName>
    <definedName name="A4e">#REF!</definedName>
    <definedName name="a4e4" localSheetId="14" hidden="1">{#N/A,#N/A,FALSE,"CONTROLE"}</definedName>
    <definedName name="a4e4" hidden="1">{#N/A,#N/A,FALSE,"CONTROLE"}</definedName>
    <definedName name="AA">#REF!</definedName>
    <definedName name="aa_1">#N/A</definedName>
    <definedName name="AAA">#REF!</definedName>
    <definedName name="AAAA">#REF!</definedName>
    <definedName name="aaaa_1" localSheetId="14" hidden="1">{#N/A,#N/A,FALSE,"CONTROLE"}</definedName>
    <definedName name="aaaa_1" hidden="1">{#N/A,#N/A,FALSE,"CONTROLE"}</definedName>
    <definedName name="AAAAA">#REF!</definedName>
    <definedName name="aaaaaa" localSheetId="14" hidden="1">{#N/A,#N/A,FALSE,"CONTROLE"}</definedName>
    <definedName name="aaaaaa" hidden="1">{#N/A,#N/A,FALSE,"CONTROLE"}</definedName>
    <definedName name="aaaaaa_1" localSheetId="14" hidden="1">{#N/A,#N/A,FALSE,"CONTROLE"}</definedName>
    <definedName name="aaaaaa_1" hidden="1">{#N/A,#N/A,FALSE,"CONTROLE"}</definedName>
    <definedName name="aaaaaaaaa">#REF!</definedName>
    <definedName name="AAAAAAAAAAAA" localSheetId="14" hidden="1">{#N/A,#N/A,FALSE,"ENERGIA";#N/A,#N/A,FALSE,"PERDIDAS";#N/A,#N/A,FALSE,"CLIENTES";#N/A,#N/A,FALSE,"ESTADO";#N/A,#N/A,FALSE,"TECNICA"}</definedName>
    <definedName name="AAAAAAAAAAAA" hidden="1">{#N/A,#N/A,FALSE,"ENERGIA";#N/A,#N/A,FALSE,"PERDIDAS";#N/A,#N/A,FALSE,"CLIENTES";#N/A,#N/A,FALSE,"ESTADO";#N/A,#N/A,FALSE,"TECNICA"}</definedName>
    <definedName name="aaaaaaaaaaaaa" hidden="1">{#N/A,#N/A,FALSE,"LLAVE";#N/A,#N/A,FALSE,"EERR";#N/A,#N/A,FALSE,"ESP";#N/A,#N/A,FALSE,"EOAF";#N/A,#N/A,FALSE,"CASH";#N/A,#N/A,FALSE,"FINANZAS";#N/A,#N/A,FALSE,"DEUDA";#N/A,#N/A,FALSE,"INVERSION";#N/A,#N/A,FALSE,"PERSONAL"}</definedName>
    <definedName name="AAAAAAAAAAAAAA" localSheetId="14" hidden="1">{"CEMAT Tariff",#N/A,FALSE,"JUBAMWH";"BNDES A Summary",#N/A,FALSE,"BNDES A";"BNDES B Summary",#N/A,FALSE,"BNDES B";"FINAME Summary",#N/A,FALSE,"FINAME"}</definedName>
    <definedName name="AAAAAAAAAAAAAA" hidden="1">{"CEMAT Tariff",#N/A,FALSE,"JUBAMWH";"BNDES A Summary",#N/A,FALSE,"BNDES A";"BNDES B Summary",#N/A,FALSE,"BNDES B";"FINAME Summary",#N/A,FALSE,"FINAME"}</definedName>
    <definedName name="aaafsds" hidden="1">{#N/A,#N/A,FALSE,"ENERGIA";#N/A,#N/A,FALSE,"PERDIDAS";#N/A,#N/A,FALSE,"CLIENTES";#N/A,#N/A,FALSE,"ESTADO";#N/A,#N/A,FALSE,"TECNICA"}</definedName>
    <definedName name="aab" hidden="1">{#N/A,#N/A,TRUE,"Summary";#N/A,#N/A,TRUE,"Reference parameters for HPP ";#N/A,#N/A,TRUE,"HPP1 Summary";#N/A,#N/A,TRUE,"HPP1 Expected cost reductions";#N/A,#N/A,TRUE,"HPP1 Cost reduction impact";#N/A,#N/A,TRUE,"HPP1 Detailed calculations";#N/A,#N/A,TRUE,"HPP2 Summary";#N/A,#N/A,TRUE,"HPP2 Expected cost reductions";#N/A,#N/A,TRUE,"HPP2 Cost reduction impact";#N/A,#N/A,TRUE,"HPP2 Detailed calculations";#N/A,#N/A,TRUE,"HPP3 Summary";#N/A,#N/A,TRUE,"HPP3 Expected cost reductions";#N/A,#N/A,TRUE,"HPP3 Cost reduction impact";#N/A,#N/A,TRUE,"HPP3 Detailed calculations";#N/A,#N/A,TRUE,"Comments"}</definedName>
    <definedName name="aabbb" localSheetId="14" hidden="1">{#N/A,#N/A,FALSE,"Hip.Bas";#N/A,#N/A,FALSE,"ventas";#N/A,#N/A,FALSE,"ingre-Año";#N/A,#N/A,FALSE,"ventas-Año";#N/A,#N/A,FALSE,"Costepro";#N/A,#N/A,FALSE,"inversion";#N/A,#N/A,FALSE,"personal";#N/A,#N/A,FALSE,"Gastos-V";#N/A,#N/A,FALSE,"Circulante";#N/A,#N/A,FALSE,"CONSOLI";#N/A,#N/A,FALSE,"Es-Fin";#N/A,#N/A,FALSE,"Margen-P"}</definedName>
    <definedName name="aabbb" hidden="1">{#N/A,#N/A,FALSE,"Hip.Bas";#N/A,#N/A,FALSE,"ventas";#N/A,#N/A,FALSE,"ingre-Año";#N/A,#N/A,FALSE,"ventas-Año";#N/A,#N/A,FALSE,"Costepro";#N/A,#N/A,FALSE,"inversion";#N/A,#N/A,FALSE,"personal";#N/A,#N/A,FALSE,"Gastos-V";#N/A,#N/A,FALSE,"Circulante";#N/A,#N/A,FALSE,"CONSOLI";#N/A,#N/A,FALSE,"Es-Fin";#N/A,#N/A,FALSE,"Margen-P"}</definedName>
    <definedName name="ab"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#REF!</definedName>
    <definedName name="abc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planilha">#REF!</definedName>
    <definedName name="ABEDIVGRAF">#REF!</definedName>
    <definedName name="Abrangência">#REF!</definedName>
    <definedName name="ABRIL">#REF!</definedName>
    <definedName name="ac" localSheetId="14" hidden="1">{#N/A,#N/A,FALSE,"CONTROLE";#N/A,#N/A,FALSE,"CONTROLE"}</definedName>
    <definedName name="ac" hidden="1">{#N/A,#N/A,FALSE,"CONTROLE";#N/A,#N/A,FALSE,"CONTROLE"}</definedName>
    <definedName name="ac_1" localSheetId="14" hidden="1">{#N/A,#N/A,FALSE,"CONTROLE";#N/A,#N/A,FALSE,"CONTROLE"}</definedName>
    <definedName name="ac_1" hidden="1">{#N/A,#N/A,FALSE,"CONTROLE";#N/A,#N/A,FALSE,"CONTROLE"}</definedName>
    <definedName name="Ação">#REF!</definedName>
    <definedName name="acatamento">#REF!</definedName>
    <definedName name="AccessDatabase" hidden="1">"G:\Controlete_Orcamentario\Andrade\RESUMO GERAL_AAA.mdb"</definedName>
    <definedName name="ACCOUNTEDPERIODTYPE1">#REF!</definedName>
    <definedName name="AcctNTot">#REF!</definedName>
    <definedName name="AcctTot">#REF!</definedName>
    <definedName name="acessos">#REF!</definedName>
    <definedName name="acessosPoder">#REF!</definedName>
    <definedName name="ACIGPM">#REF!</definedName>
    <definedName name="ACOMP">#REF!</definedName>
    <definedName name="Acres_Decresc_05">#REF!</definedName>
    <definedName name="Acresc_Decres">#REF!</definedName>
    <definedName name="Acrescimos_jan_ago03_atualizados_jan07">#REF!</definedName>
    <definedName name="ACTAPRFEE">#REF!</definedName>
    <definedName name="ACTAPRINT">#REF!</definedName>
    <definedName name="ACTAUGFEE">#REF!</definedName>
    <definedName name="ACTAUGINT">#REF!</definedName>
    <definedName name="ACTDECFEE">#REF!</definedName>
    <definedName name="ACTDECINT">#REF!</definedName>
    <definedName name="ACTFEBFEE">#REF!</definedName>
    <definedName name="ACTFEBINT">#REF!</definedName>
    <definedName name="ACTJANFEE">#REF!</definedName>
    <definedName name="ACTJANINT">#REF!</definedName>
    <definedName name="ACTJULFEE">#REF!</definedName>
    <definedName name="ACTJULINT">#REF!</definedName>
    <definedName name="ACTJUNFEE">#REF!</definedName>
    <definedName name="ACTJUNINT">#REF!</definedName>
    <definedName name="ACTMARFEE">#REF!</definedName>
    <definedName name="ACTMARINT">#REF!</definedName>
    <definedName name="ACTMAYFEE">#REF!</definedName>
    <definedName name="ACTMAYINT">#REF!</definedName>
    <definedName name="ACTNOVFEE">#REF!</definedName>
    <definedName name="ACTNOVINT">#REF!</definedName>
    <definedName name="ACTOCTFEE">#REF!</definedName>
    <definedName name="ACTOCTINT">#REF!</definedName>
    <definedName name="ACTSEPFEE">#REF!</definedName>
    <definedName name="ACTSEPINT">#REF!</definedName>
    <definedName name="Acumulada" hidden="1">{#N/A,#N/A,FALSE,"LLAVE";#N/A,#N/A,FALSE,"EERR";#N/A,#N/A,FALSE,"ESP";#N/A,#N/A,FALSE,"EOAF";#N/A,#N/A,FALSE,"CASH";#N/A,#N/A,FALSE,"FINANZAS";#N/A,#N/A,FALSE,"DEUDA";#N/A,#N/A,FALSE,"INVERSION";#N/A,#N/A,FALSE,"PERSONAL"}</definedName>
    <definedName name="acumulado">#REF!</definedName>
    <definedName name="adef" hidden="1">{#N/A,#N/A,FALSE,"ENERGIA";#N/A,#N/A,FALSE,"PERDIDAS";#N/A,#N/A,FALSE,"CLIENTES";#N/A,#N/A,FALSE,"ESTADO";#N/A,#N/A,FALSE,"TECNICA"}</definedName>
    <definedName name="adeletar" localSheetId="14" hidden="1">{"TotalGeralDespesasPorArea",#N/A,FALSE,"VinculosAccessEfetivo"}</definedName>
    <definedName name="adeletar" hidden="1">{"TotalGeralDespesasPorArea",#N/A,FALSE,"VinculosAccessEfetivo"}</definedName>
    <definedName name="adeletar_1" localSheetId="14" hidden="1">{"TotalGeralDespesasPorArea",#N/A,FALSE,"VinculosAccessEfetivo"}</definedName>
    <definedName name="adeletar_1" hidden="1">{"TotalGeralDespesasPorArea",#N/A,FALSE,"VinculosAccessEfetivo"}</definedName>
    <definedName name="adeletar1" localSheetId="14" hidden="1">{"TotalGeralDespesasPorArea",#N/A,FALSE,"VinculosAccessEfetivo"}</definedName>
    <definedName name="adeletar1" hidden="1">{"TotalGeralDespesasPorArea",#N/A,FALSE,"VinculosAccessEfetivo"}</definedName>
    <definedName name="adeletar1_1" localSheetId="14" hidden="1">{"TotalGeralDespesasPorArea",#N/A,FALSE,"VinculosAccessEfetivo"}</definedName>
    <definedName name="adeletar1_1" hidden="1">{"TotalGeralDespesasPorArea",#N/A,FALSE,"VinculosAccessEfetivo"}</definedName>
    <definedName name="adeletar10" localSheetId="14" hidden="1">{"TotalGeralDespesasPorArea",#N/A,FALSE,"VinculosAccessEfetivo"}</definedName>
    <definedName name="adeletar10" hidden="1">{"TotalGeralDespesasPorArea",#N/A,FALSE,"VinculosAccessEfetivo"}</definedName>
    <definedName name="adeletar10_1" localSheetId="14" hidden="1">{"TotalGeralDespesasPorArea",#N/A,FALSE,"VinculosAccessEfetivo"}</definedName>
    <definedName name="adeletar10_1" hidden="1">{"TotalGeralDespesasPorArea",#N/A,FALSE,"VinculosAccessEfetivo"}</definedName>
    <definedName name="adeletar2" localSheetId="14" hidden="1">{"TotalGeralDespesasPorArea",#N/A,FALSE,"VinculosAccessEfetivo"}</definedName>
    <definedName name="adeletar2" hidden="1">{"TotalGeralDespesasPorArea",#N/A,FALSE,"VinculosAccessEfetivo"}</definedName>
    <definedName name="adeletar2_1" localSheetId="14" hidden="1">{"TotalGeralDespesasPorArea",#N/A,FALSE,"VinculosAccessEfetivo"}</definedName>
    <definedName name="adeletar2_1" hidden="1">{"TotalGeralDespesasPorArea",#N/A,FALSE,"VinculosAccessEfetivo"}</definedName>
    <definedName name="adeletar20" localSheetId="14" hidden="1">{"TotalGeralDespesasPorArea",#N/A,FALSE,"VinculosAccessEfetivo"}</definedName>
    <definedName name="adeletar20" hidden="1">{"TotalGeralDespesasPorArea",#N/A,FALSE,"VinculosAccessEfetivo"}</definedName>
    <definedName name="adeletar20_1" localSheetId="14" hidden="1">{"TotalGeralDespesasPorArea",#N/A,FALSE,"VinculosAccessEfetivo"}</definedName>
    <definedName name="adeletar20_1" hidden="1">{"TotalGeralDespesasPorArea",#N/A,FALSE,"VinculosAccessEfetivo"}</definedName>
    <definedName name="adeletar21" localSheetId="14" hidden="1">{"TotalGeralDespesasPorArea",#N/A,FALSE,"VinculosAccessEfetivo"}</definedName>
    <definedName name="adeletar21" hidden="1">{"TotalGeralDespesasPorArea",#N/A,FALSE,"VinculosAccessEfetivo"}</definedName>
    <definedName name="adeletar21_1" localSheetId="14" hidden="1">{"TotalGeralDespesasPorArea",#N/A,FALSE,"VinculosAccessEfetivo"}</definedName>
    <definedName name="adeletar21_1" hidden="1">{"TotalGeralDespesasPorArea",#N/A,FALSE,"VinculosAccessEfetivo"}</definedName>
    <definedName name="adeletar4" localSheetId="14" hidden="1">{"TotalGeralDespesasPorArea",#N/A,FALSE,"VinculosAccessEfetivo"}</definedName>
    <definedName name="adeletar4" hidden="1">{"TotalGeralDespesasPorArea",#N/A,FALSE,"VinculosAccessEfetivo"}</definedName>
    <definedName name="adeletar4_1" localSheetId="14" hidden="1">{"TotalGeralDespesasPorArea",#N/A,FALSE,"VinculosAccessEfetivo"}</definedName>
    <definedName name="adeletar4_1" hidden="1">{"TotalGeralDespesasPorArea",#N/A,FALSE,"VinculosAccessEfetivo"}</definedName>
    <definedName name="adeletar50" localSheetId="14" hidden="1">{"TotalGeralDespesasPorArea",#N/A,FALSE,"VinculosAccessEfetivo"}</definedName>
    <definedName name="adeletar50" hidden="1">{"TotalGeralDespesasPorArea",#N/A,FALSE,"VinculosAccessEfetivo"}</definedName>
    <definedName name="adeletar50_1" localSheetId="14" hidden="1">{"TotalGeralDespesasPorArea",#N/A,FALSE,"VinculosAccessEfetivo"}</definedName>
    <definedName name="adeletar50_1" hidden="1">{"TotalGeralDespesasPorArea",#N/A,FALSE,"VinculosAccessEfetivo"}</definedName>
    <definedName name="adeletar51" localSheetId="14" hidden="1">{"TotalGeralDespesasPorArea",#N/A,FALSE,"VinculosAccessEfetivo"}</definedName>
    <definedName name="adeletar51" hidden="1">{"TotalGeralDespesasPorArea",#N/A,FALSE,"VinculosAccessEfetivo"}</definedName>
    <definedName name="adeletar51_1" localSheetId="14" hidden="1">{"TotalGeralDespesasPorArea",#N/A,FALSE,"VinculosAccessEfetivo"}</definedName>
    <definedName name="adeletar51_1" hidden="1">{"TotalGeralDespesasPorArea",#N/A,FALSE,"VinculosAccessEfetivo"}</definedName>
    <definedName name="adfadf" localSheetId="14" hidden="1">{#N/A,#N/A,FALSE,"Hip.Bas";#N/A,#N/A,FALSE,"ventas";#N/A,#N/A,FALSE,"ingre-Año";#N/A,#N/A,FALSE,"ventas-Año";#N/A,#N/A,FALSE,"Costepro";#N/A,#N/A,FALSE,"inversion";#N/A,#N/A,FALSE,"personal";#N/A,#N/A,FALSE,"Gastos-V";#N/A,#N/A,FALSE,"Circulante";#N/A,#N/A,FALSE,"CONSOLI";#N/A,#N/A,FALSE,"Es-Fin";#N/A,#N/A,FALSE,"Margen-P"}</definedName>
    <definedName name="adfadf" hidden="1">{#N/A,#N/A,FALSE,"Hip.Bas";#N/A,#N/A,FALSE,"ventas";#N/A,#N/A,FALSE,"ingre-Año";#N/A,#N/A,FALSE,"ventas-Año";#N/A,#N/A,FALSE,"Costepro";#N/A,#N/A,FALSE,"inversion";#N/A,#N/A,FALSE,"personal";#N/A,#N/A,FALSE,"Gastos-V";#N/A,#N/A,FALSE,"Circulante";#N/A,#N/A,FALSE,"CONSOLI";#N/A,#N/A,FALSE,"Es-Fin";#N/A,#N/A,FALSE,"Margen-P"}</definedName>
    <definedName name="administracaoCentral">#REF!</definedName>
    <definedName name="administracaoCentralPoder">#REF!</definedName>
    <definedName name="administracaoLocal">#REF!</definedName>
    <definedName name="administracaoLocalPoder">#REF!</definedName>
    <definedName name="ADSASD" hidden="1">#REF!</definedName>
    <definedName name="AERONAVE" localSheetId="14" hidden="1">{"Assumptions Page 1",#N/A,FALSE,"JUBA Value";"Assumptions Page 2",#N/A,FALSE,"JUBA Value";"Assumptions Page 3",#N/A,FALSE,"JUBA Value";"Assumptions Page 4",#N/A,FALSE,"JUBA Value"}</definedName>
    <definedName name="AERONAVE" hidden="1">{"Assumptions Page 1",#N/A,FALSE,"JUBA Value";"Assumptions Page 2",#N/A,FALSE,"JUBA Value";"Assumptions Page 3",#N/A,FALSE,"JUBA Value";"Assumptions Page 4",#N/A,FALSE,"JUBA Value"}</definedName>
    <definedName name="afdadfasdfsd" localSheetId="14" hidden="1">{#N/A,#N/A,FALSE,"Hip.Bas";#N/A,#N/A,FALSE,"ventas";#N/A,#N/A,FALSE,"ingre-Año";#N/A,#N/A,FALSE,"ventas-Año";#N/A,#N/A,FALSE,"Costepro";#N/A,#N/A,FALSE,"inversion";#N/A,#N/A,FALSE,"personal";#N/A,#N/A,FALSE,"Gastos-V";#N/A,#N/A,FALSE,"Circulante";#N/A,#N/A,FALSE,"CONSOLI";#N/A,#N/A,FALSE,"Es-Fin";#N/A,#N/A,FALSE,"Margen-P"}</definedName>
    <definedName name="afdadfasdfsd" hidden="1">{#N/A,#N/A,FALSE,"Hip.Bas";#N/A,#N/A,FALSE,"ventas";#N/A,#N/A,FALSE,"ingre-Año";#N/A,#N/A,FALSE,"ventas-Año";#N/A,#N/A,FALSE,"Costepro";#N/A,#N/A,FALSE,"inversion";#N/A,#N/A,FALSE,"personal";#N/A,#N/A,FALSE,"Gastos-V";#N/A,#N/A,FALSE,"Circulante";#N/A,#N/A,FALSE,"CONSOLI";#N/A,#N/A,FALSE,"Es-Fin";#N/A,#N/A,FALSE,"Margen-P"}</definedName>
    <definedName name="afdgasdf">#REF!</definedName>
    <definedName name="afdsasd" localSheetId="14" hidden="1">{#N/A,#N/A,FALSE,"Hip.Bas";#N/A,#N/A,FALSE,"ventas";#N/A,#N/A,FALSE,"ingre-Año";#N/A,#N/A,FALSE,"ventas-Año";#N/A,#N/A,FALSE,"Costepro";#N/A,#N/A,FALSE,"inversion";#N/A,#N/A,FALSE,"personal";#N/A,#N/A,FALSE,"Gastos-V";#N/A,#N/A,FALSE,"Circulante";#N/A,#N/A,FALSE,"CONSOLI";#N/A,#N/A,FALSE,"Es-Fin";#N/A,#N/A,FALSE,"Margen-P"}</definedName>
    <definedName name="afdsasd" hidden="1">{#N/A,#N/A,FALSE,"Hip.Bas";#N/A,#N/A,FALSE,"ventas";#N/A,#N/A,FALSE,"ingre-Año";#N/A,#N/A,FALSE,"ventas-Año";#N/A,#N/A,FALSE,"Costepro";#N/A,#N/A,FALSE,"inversion";#N/A,#N/A,FALSE,"personal";#N/A,#N/A,FALSE,"Gastos-V";#N/A,#N/A,FALSE,"Circulante";#N/A,#N/A,FALSE,"CONSOLI";#N/A,#N/A,FALSE,"Es-Fin";#N/A,#N/A,FALSE,"Margen-P"}</definedName>
    <definedName name="ag" hidden="1">#N/A</definedName>
    <definedName name="agbgagt">#REF!</definedName>
    <definedName name="agcred">#REF!</definedName>
    <definedName name="agcred1">#REF!</definedName>
    <definedName name="AgenteFinanceiro">OFFSET(#REF!,0,0,COUNTA(#REF!),1)</definedName>
    <definedName name="agfqe">#REF!</definedName>
    <definedName name="Agosto">#REF!</definedName>
    <definedName name="Agrícola">#REF!</definedName>
    <definedName name="AHE_PORTO_ESTRELA">#REF!</definedName>
    <definedName name="AJUSTES">#N/A</definedName>
    <definedName name="ALA" hidden="1">#REF!</definedName>
    <definedName name="aliq_ir_antes">#REF!</definedName>
    <definedName name="aliq_ir_depois">#REF!</definedName>
    <definedName name="amo">#REF!</definedName>
    <definedName name="amort">#REF!</definedName>
    <definedName name="Amortização">#REF!</definedName>
    <definedName name="ANA">#REF!</definedName>
    <definedName name="Analyst" hidden="1">#REF!</definedName>
    <definedName name="ANEEL">#REF!</definedName>
    <definedName name="Anexo">#REF!</definedName>
    <definedName name="ANEXO01">#REF!</definedName>
    <definedName name="ANEXO02">#REF!</definedName>
    <definedName name="ANEXO03">#REF!</definedName>
    <definedName name="ANEXO04">#REF!</definedName>
    <definedName name="ANEXO10">#REF!</definedName>
    <definedName name="ANEXO11">#REF!</definedName>
    <definedName name="ANEXO12">#REF!</definedName>
    <definedName name="ANEXO13">#REF!</definedName>
    <definedName name="ANEXO14">#REF!</definedName>
    <definedName name="ANEXO15">#REF!</definedName>
    <definedName name="ANEXO16">#REF!</definedName>
    <definedName name="ANEXO17">#REF!</definedName>
    <definedName name="ANEXO18">#REF!</definedName>
    <definedName name="ANEXO19">#REF!</definedName>
    <definedName name="ANEXO2">#REF!</definedName>
    <definedName name="ANEXO20">#REF!</definedName>
    <definedName name="ANEXO21">#REF!</definedName>
    <definedName name="anexo2a">#REF!</definedName>
    <definedName name="Anexo2b">#REF!</definedName>
    <definedName name="ANEXO3">#REF!</definedName>
    <definedName name="anexo3a">#REF!</definedName>
    <definedName name="ANEXO4">#REF!</definedName>
    <definedName name="ANEXO5">#REF!</definedName>
    <definedName name="ANEXO6">#REF!</definedName>
    <definedName name="ANEXO7">#REF!</definedName>
    <definedName name="ANEXO8">#REF!</definedName>
    <definedName name="ANEXO9">#REF!</definedName>
    <definedName name="ANEXO98">#REF!</definedName>
    <definedName name="ANEXO99">#REF!</definedName>
    <definedName name="ang">#REF!</definedName>
    <definedName name="ano">#REF!</definedName>
    <definedName name="Ano_Inicial">#REF!</definedName>
    <definedName name="ANO_INICIO_CMARG">#REF!</definedName>
    <definedName name="ANOS">#REF!</definedName>
    <definedName name="anscount" hidden="1">3</definedName>
    <definedName name="AOM">#REF!</definedName>
    <definedName name="Aplic.">#REF!</definedName>
    <definedName name="aplicação" localSheetId="14" hidden="1">{#N/A,#N/A,FALSE,"CONTROLE"}</definedName>
    <definedName name="aplicação" hidden="1">{#N/A,#N/A,FALSE,"CONTROLE"}</definedName>
    <definedName name="aplicação_1" localSheetId="14" hidden="1">{#N/A,#N/A,FALSE,"CONTROLE"}</definedName>
    <definedName name="aplicação_1" hidden="1">{#N/A,#N/A,FALSE,"CONTROLE"}</definedName>
    <definedName name="APPSUSERNAME1">#REF!</definedName>
    <definedName name="AprL3">#REF!</definedName>
    <definedName name="AprL4">#REF!</definedName>
    <definedName name="AprL5">#REF!</definedName>
    <definedName name="AprNI1">#REF!</definedName>
    <definedName name="AprNI2">#REF!</definedName>
    <definedName name="AprNI3">#REF!</definedName>
    <definedName name="AprNI4">#REF!</definedName>
    <definedName name="AprNI5">#REF!</definedName>
    <definedName name="aquisicaoEstruturas">#REF!</definedName>
    <definedName name="aquisicaoEstruturasPoder">#REF!</definedName>
    <definedName name="aquisicaoMateriaisFIM">#REF!</definedName>
    <definedName name="aquisicaoMateriaisINICIO">#REF!</definedName>
    <definedName name="aquisicaoMateriaisPoderFIM">#REF!</definedName>
    <definedName name="_xlnm.Extract">#REF!</definedName>
    <definedName name="_xlnm.Print_Area">#REF!</definedName>
    <definedName name="Área_impressão_IM">#REF!</definedName>
    <definedName name="AREAFF">#REF!</definedName>
    <definedName name="aretret" localSheetId="14" hidden="1">{#N/A,#N/A,FALSE,"CONTROLE"}</definedName>
    <definedName name="aretret" hidden="1">{#N/A,#N/A,FALSE,"CONTROLE"}</definedName>
    <definedName name="ARQIGPM">#REF!</definedName>
    <definedName name="arreglo2">#REF!</definedName>
    <definedName name="arreglo3">#REF!</definedName>
    <definedName name="ArrRAP">#REF!</definedName>
    <definedName name="ArrRAPAnual">#REF!</definedName>
    <definedName name="artret" localSheetId="14" hidden="1">{#N/A,#N/A,FALSE,"CONTROLE";#N/A,#N/A,FALSE,"CONTROLE"}</definedName>
    <definedName name="artret" hidden="1">{#N/A,#N/A,FALSE,"CONTROLE";#N/A,#N/A,FALSE,"CONTROLE"}</definedName>
    <definedName name="AS">#REF!</definedName>
    <definedName name="AS2DocOpenMode" hidden="1">"AS2DocumentEdit"</definedName>
    <definedName name="AS2HasNoAutoHeaderFooter" hidden="1">" "</definedName>
    <definedName name="AS2NamedRange" hidden="1">7</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CENTRO001">#REF!</definedName>
    <definedName name="ASD">#REF!</definedName>
    <definedName name="asddd" hidden="1">#REF!</definedName>
    <definedName name="asddf" hidden="1">#REF!</definedName>
    <definedName name="asde"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e"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e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e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SDFAF">#REF!</definedName>
    <definedName name="asdfg">#REF!</definedName>
    <definedName name="ASDFGHJ">#REF!</definedName>
    <definedName name="ASe">#REF!</definedName>
    <definedName name="asfafq" hidden="1">#N/A</definedName>
    <definedName name="asfd">#REF!</definedName>
    <definedName name="asfdqf" hidden="1">#REF!</definedName>
    <definedName name="asfffff" hidden="1">#REF!</definedName>
    <definedName name="Asset_Life">#REF!</definedName>
    <definedName name="ASSET_PEN">#REF!</definedName>
    <definedName name="Asset1">#REF!</definedName>
    <definedName name="Asset2">#REF!</definedName>
    <definedName name="Asset3">#REF!</definedName>
    <definedName name="ASSS">#REF!</definedName>
    <definedName name="asssssss" hidden="1">#REF!</definedName>
    <definedName name="asssssssssssssssss" hidden="1">#REF!</definedName>
    <definedName name="Até">#REF!</definedName>
    <definedName name="atento">#REF!</definedName>
    <definedName name="aterramento">#REF!</definedName>
    <definedName name="aterramentoPoder">#REF!</definedName>
    <definedName name="ATIVO">#REF!</definedName>
    <definedName name="ativo_mod">#REF!</definedName>
    <definedName name="ativoreclassif2000">#REF!</definedName>
    <definedName name="atual">#REF!,#REF!,#REF!,#REF!,#REF!,#REF!</definedName>
    <definedName name="Atualizado_Ate">#REF!</definedName>
    <definedName name="Atualizar_edoche">#REF!</definedName>
    <definedName name="Atualizar_pracche">#REF!</definedName>
    <definedName name="Atualizar_preche">#REF!</definedName>
    <definedName name="Atualizar_reache">#REF!</definedName>
    <definedName name="AugL3">#REF!</definedName>
    <definedName name="AugL4">#REF!</definedName>
    <definedName name="AugL5">#REF!</definedName>
    <definedName name="AugNI1">#REF!</definedName>
    <definedName name="AugNI2">#REF!</definedName>
    <definedName name="AugNI3">#REF!</definedName>
    <definedName name="AugNI4">#REF!</definedName>
    <definedName name="AugNI5">#REF!</definedName>
    <definedName name="AUMENTO">#REF!</definedName>
    <definedName name="AumentoVendaEnergia">#REF!</definedName>
    <definedName name="Aux">#REF!</definedName>
    <definedName name="aux_tarifa">#REF!</definedName>
    <definedName name="avaaaaav" hidden="1">#N/A</definedName>
    <definedName name="AVL_ANEEL_CTB_FIS_OK">#REF!</definedName>
    <definedName name="axdgtggnh" hidden="1">{#N/A,#N/A,FALSE,"ENERGIA";#N/A,#N/A,FALSE,"PERDIDAS";#N/A,#N/A,FALSE,"CLIENTES";#N/A,#N/A,FALSE,"ESTADO";#N/A,#N/A,FALSE,"TECNICA"}</definedName>
    <definedName name="azul_a1dfp">#REF!</definedName>
    <definedName name="azul_a1dp">#REF!</definedName>
    <definedName name="azul_a1efps">#REF!</definedName>
    <definedName name="azul_a1efpu">#REF!</definedName>
    <definedName name="azul_a1eps">#REF!</definedName>
    <definedName name="azul_a1epu">#REF!</definedName>
    <definedName name="azul_a2dfp">#REF!</definedName>
    <definedName name="azul_a2dp">#REF!</definedName>
    <definedName name="azul_a2efps">#REF!</definedName>
    <definedName name="azul_a2efpu">#REF!</definedName>
    <definedName name="azul_a2eps">#REF!</definedName>
    <definedName name="azul_a2epu">#REF!</definedName>
    <definedName name="azul_a3adfp">#REF!</definedName>
    <definedName name="azul_a3adp">#REF!</definedName>
    <definedName name="azul_a3aefps">#REF!</definedName>
    <definedName name="azul_a3aefpu">#REF!</definedName>
    <definedName name="azul_a3aeps">#REF!</definedName>
    <definedName name="azul_a3aepu">#REF!</definedName>
    <definedName name="azul_a3dfp">#REF!</definedName>
    <definedName name="azul_a3dp">#REF!</definedName>
    <definedName name="azul_a3efps">#REF!</definedName>
    <definedName name="azul_a3efpu">#REF!</definedName>
    <definedName name="azul_a3eps">#REF!</definedName>
    <definedName name="azul_a3epu">#REF!</definedName>
    <definedName name="azul_a4dfp">#REF!</definedName>
    <definedName name="azul_a4dp">#REF!</definedName>
    <definedName name="azul_a4efps">#REF!</definedName>
    <definedName name="azul_a4efpu">#REF!</definedName>
    <definedName name="azul_a4eps">#REF!</definedName>
    <definedName name="azul_a4epu">#REF!</definedName>
    <definedName name="azul_asdfp">#REF!</definedName>
    <definedName name="azul_asdp">#REF!</definedName>
    <definedName name="azul_asefps">#REF!</definedName>
    <definedName name="azul_asefpu">#REF!</definedName>
    <definedName name="azul_aseps">#REF!</definedName>
    <definedName name="azul_asepu">#REF!</definedName>
    <definedName name="b">#REF!</definedName>
    <definedName name="B_1" localSheetId="14" hidden="1">{#N/A,#N/A,FALSE,"LLAVE";#N/A,#N/A,FALSE,"EERR";#N/A,#N/A,FALSE,"ESP";#N/A,#N/A,FALSE,"EOAF";#N/A,#N/A,FALSE,"CASH";#N/A,#N/A,FALSE,"FINANZAS";#N/A,#N/A,FALSE,"DEUDA";#N/A,#N/A,FALSE,"INVERSION";#N/A,#N/A,FALSE,"PERSONAL"}</definedName>
    <definedName name="B_1" hidden="1">{#N/A,#N/A,FALSE,"LLAVE";#N/A,#N/A,FALSE,"EERR";#N/A,#N/A,FALSE,"ESP";#N/A,#N/A,FALSE,"EOAF";#N/A,#N/A,FALSE,"CASH";#N/A,#N/A,FALSE,"FINANZAS";#N/A,#N/A,FALSE,"DEUDA";#N/A,#N/A,FALSE,"INVERSION";#N/A,#N/A,FALSE,"PERSONAL"}</definedName>
    <definedName name="B_1_1" localSheetId="14" hidden="1">{#N/A,#N/A,FALSE,"LLAVE";#N/A,#N/A,FALSE,"EERR";#N/A,#N/A,FALSE,"ESP";#N/A,#N/A,FALSE,"EOAF";#N/A,#N/A,FALSE,"CASH";#N/A,#N/A,FALSE,"FINANZAS";#N/A,#N/A,FALSE,"DEUDA";#N/A,#N/A,FALSE,"INVERSION";#N/A,#N/A,FALSE,"PERSONAL"}</definedName>
    <definedName name="B_1_1" hidden="1">{#N/A,#N/A,FALSE,"LLAVE";#N/A,#N/A,FALSE,"EERR";#N/A,#N/A,FALSE,"ESP";#N/A,#N/A,FALSE,"EOAF";#N/A,#N/A,FALSE,"CASH";#N/A,#N/A,FALSE,"FINANZAS";#N/A,#N/A,FALSE,"DEUDA";#N/A,#N/A,FALSE,"INVERSION";#N/A,#N/A,FALSE,"PERSONAL"}</definedName>
    <definedName name="B_2" localSheetId="14" hidden="1">{#N/A,#N/A,FALSE,"LLAVE";#N/A,#N/A,FALSE,"EERR";#N/A,#N/A,FALSE,"ESP";#N/A,#N/A,FALSE,"EOAF";#N/A,#N/A,FALSE,"CASH";#N/A,#N/A,FALSE,"FINANZAS";#N/A,#N/A,FALSE,"DEUDA";#N/A,#N/A,FALSE,"INVERSION";#N/A,#N/A,FALSE,"PERSONAL"}</definedName>
    <definedName name="B_2" hidden="1">{#N/A,#N/A,FALSE,"LLAVE";#N/A,#N/A,FALSE,"EERR";#N/A,#N/A,FALSE,"ESP";#N/A,#N/A,FALSE,"EOAF";#N/A,#N/A,FALSE,"CASH";#N/A,#N/A,FALSE,"FINANZAS";#N/A,#N/A,FALSE,"DEUDA";#N/A,#N/A,FALSE,"INVERSION";#N/A,#N/A,FALSE,"PERSONAL"}</definedName>
    <definedName name="b_manual">#REF!</definedName>
    <definedName name="B1e">#REF!</definedName>
    <definedName name="B2CERe">#REF!</definedName>
    <definedName name="B2SPIe">#REF!</definedName>
    <definedName name="B3DCe">#REF!</definedName>
    <definedName name="B4a">#REF!</definedName>
    <definedName name="B4b">#REF!</definedName>
    <definedName name="Ba">#REF!</definedName>
    <definedName name="bababa">#REF!</definedName>
    <definedName name="BALANCE">#REF!</definedName>
    <definedName name="balancete">#REF!</definedName>
    <definedName name="balancete2002">#REF!</definedName>
    <definedName name="balancete2003">#REF!</definedName>
    <definedName name="BALANCO">#REF!</definedName>
    <definedName name="Balanço">#REF!</definedName>
    <definedName name="BalançoMil">#REF!</definedName>
    <definedName name="BALGRAF">#REF!</definedName>
    <definedName name="BalType" hidden="1">TRUE</definedName>
    <definedName name="banco">#REF!</definedName>
    <definedName name="_xlnm.Database">#REF!</definedName>
    <definedName name="Banco_de_dados_1">#REF!</definedName>
    <definedName name="banco_de_dados2">#REF!</definedName>
    <definedName name="BANCO1" hidden="1">#REF!</definedName>
    <definedName name="bancopreco">#REF!</definedName>
    <definedName name="BancoSegment">#REF!</definedName>
    <definedName name="base">#REF!,#REF!,#REF!,#REF!,#REF!,#REF!</definedName>
    <definedName name="Base_Final">#REF!</definedName>
    <definedName name="BASECOR">#REF!</definedName>
    <definedName name="bb" localSheetId="14" hidden="1">{#N/A,#N/A,FALSE,"ENERGIA";#N/A,#N/A,FALSE,"PERDIDAS";#N/A,#N/A,FALSE,"CLIENTES";#N/A,#N/A,FALSE,"ESTADO";#N/A,#N/A,FALSE,"TECNICA"}</definedName>
    <definedName name="bb" hidden="1">{#N/A,#N/A,FALSE,"ENERGIA";#N/A,#N/A,FALSE,"PERDIDAS";#N/A,#N/A,FALSE,"CLIENTES";#N/A,#N/A,FALSE,"ESTADO";#N/A,#N/A,FALSE,"TECNICA"}</definedName>
    <definedName name="bb_1" localSheetId="14" hidden="1">{#N/A,#N/A,FALSE,"ENERGIA";#N/A,#N/A,FALSE,"PERDIDAS";#N/A,#N/A,FALSE,"CLIENTES";#N/A,#N/A,FALSE,"ESTADO";#N/A,#N/A,FALSE,"TECNICA"}</definedName>
    <definedName name="bb_1" hidden="1">{#N/A,#N/A,FALSE,"ENERGIA";#N/A,#N/A,FALSE,"PERDIDAS";#N/A,#N/A,FALSE,"CLIENTES";#N/A,#N/A,FALSE,"ESTADO";#N/A,#N/A,FALSE,"TECNICA"}</definedName>
    <definedName name="bb_1_1" localSheetId="14" hidden="1">{#N/A,#N/A,FALSE,"ENERGIA";#N/A,#N/A,FALSE,"PERDIDAS";#N/A,#N/A,FALSE,"CLIENTES";#N/A,#N/A,FALSE,"ESTADO";#N/A,#N/A,FALSE,"TECNICA"}</definedName>
    <definedName name="bb_1_1" hidden="1">{#N/A,#N/A,FALSE,"ENERGIA";#N/A,#N/A,FALSE,"PERDIDAS";#N/A,#N/A,FALSE,"CLIENTES";#N/A,#N/A,FALSE,"ESTADO";#N/A,#N/A,FALSE,"TECNICA"}</definedName>
    <definedName name="bb_2" localSheetId="14" hidden="1">{#N/A,#N/A,FALSE,"ENERGIA";#N/A,#N/A,FALSE,"PERDIDAS";#N/A,#N/A,FALSE,"CLIENTES";#N/A,#N/A,FALSE,"ESTADO";#N/A,#N/A,FALSE,"TECNICA"}</definedName>
    <definedName name="bb_2" hidden="1">{#N/A,#N/A,FALSE,"ENERGIA";#N/A,#N/A,FALSE,"PERDIDAS";#N/A,#N/A,FALSE,"CLIENTES";#N/A,#N/A,FALSE,"ESTADO";#N/A,#N/A,FALSE,"TECNICA"}</definedName>
    <definedName name="bbb" localSheetId="14" hidden="1">{#N/A,#N/A,FALSE,"LLAVE";#N/A,#N/A,FALSE,"EERR";#N/A,#N/A,FALSE,"ESP";#N/A,#N/A,FALSE,"EOAF";#N/A,#N/A,FALSE,"CASH";#N/A,#N/A,FALSE,"FINANZAS";#N/A,#N/A,FALSE,"DEUDA";#N/A,#N/A,FALSE,"INVERSION";#N/A,#N/A,FALSE,"PERSONAL"}</definedName>
    <definedName name="bbb" hidden="1">{#N/A,#N/A,FALSE,"LLAVE";#N/A,#N/A,FALSE,"EERR";#N/A,#N/A,FALSE,"ESP";#N/A,#N/A,FALSE,"EOAF";#N/A,#N/A,FALSE,"CASH";#N/A,#N/A,FALSE,"FINANZAS";#N/A,#N/A,FALSE,"DEUDA";#N/A,#N/A,FALSE,"INVERSION";#N/A,#N/A,FALSE,"PERSONAL"}</definedName>
    <definedName name="bbb_1" localSheetId="14" hidden="1">{#N/A,#N/A,FALSE,"LLAVE";#N/A,#N/A,FALSE,"EERR";#N/A,#N/A,FALSE,"ESP";#N/A,#N/A,FALSE,"EOAF";#N/A,#N/A,FALSE,"CASH";#N/A,#N/A,FALSE,"FINANZAS";#N/A,#N/A,FALSE,"DEUDA";#N/A,#N/A,FALSE,"INVERSION";#N/A,#N/A,FALSE,"PERSONAL"}</definedName>
    <definedName name="bbb_1" hidden="1">{#N/A,#N/A,FALSE,"LLAVE";#N/A,#N/A,FALSE,"EERR";#N/A,#N/A,FALSE,"ESP";#N/A,#N/A,FALSE,"EOAF";#N/A,#N/A,FALSE,"CASH";#N/A,#N/A,FALSE,"FINANZAS";#N/A,#N/A,FALSE,"DEUDA";#N/A,#N/A,FALSE,"INVERSION";#N/A,#N/A,FALSE,"PERSONAL"}</definedName>
    <definedName name="bbb_1_1" localSheetId="14" hidden="1">{#N/A,#N/A,FALSE,"LLAVE";#N/A,#N/A,FALSE,"EERR";#N/A,#N/A,FALSE,"ESP";#N/A,#N/A,FALSE,"EOAF";#N/A,#N/A,FALSE,"CASH";#N/A,#N/A,FALSE,"FINANZAS";#N/A,#N/A,FALSE,"DEUDA";#N/A,#N/A,FALSE,"INVERSION";#N/A,#N/A,FALSE,"PERSONAL"}</definedName>
    <definedName name="bbb_1_1" hidden="1">{#N/A,#N/A,FALSE,"LLAVE";#N/A,#N/A,FALSE,"EERR";#N/A,#N/A,FALSE,"ESP";#N/A,#N/A,FALSE,"EOAF";#N/A,#N/A,FALSE,"CASH";#N/A,#N/A,FALSE,"FINANZAS";#N/A,#N/A,FALSE,"DEUDA";#N/A,#N/A,FALSE,"INVERSION";#N/A,#N/A,FALSE,"PERSONAL"}</definedName>
    <definedName name="bbb_2" localSheetId="14" hidden="1">{#N/A,#N/A,FALSE,"LLAVE";#N/A,#N/A,FALSE,"EERR";#N/A,#N/A,FALSE,"ESP";#N/A,#N/A,FALSE,"EOAF";#N/A,#N/A,FALSE,"CASH";#N/A,#N/A,FALSE,"FINANZAS";#N/A,#N/A,FALSE,"DEUDA";#N/A,#N/A,FALSE,"INVERSION";#N/A,#N/A,FALSE,"PERSONAL"}</definedName>
    <definedName name="bbb_2" hidden="1">{#N/A,#N/A,FALSE,"LLAVE";#N/A,#N/A,FALSE,"EERR";#N/A,#N/A,FALSE,"ESP";#N/A,#N/A,FALSE,"EOAF";#N/A,#N/A,FALSE,"CASH";#N/A,#N/A,FALSE,"FINANZAS";#N/A,#N/A,FALSE,"DEUDA";#N/A,#N/A,FALSE,"INVERSION";#N/A,#N/A,FALSE,"PERSONAL"}</definedName>
    <definedName name="BBBB">#REF!</definedName>
    <definedName name="bbbbb" localSheetId="14" hidden="1">{#N/A,#N/A,FALSE,"Hip.Bas";#N/A,#N/A,FALSE,"ventas";#N/A,#N/A,FALSE,"ingre-Año";#N/A,#N/A,FALSE,"ventas-Año";#N/A,#N/A,FALSE,"Costepro";#N/A,#N/A,FALSE,"inversion";#N/A,#N/A,FALSE,"personal";#N/A,#N/A,FALSE,"Gastos-V";#N/A,#N/A,FALSE,"Circulante";#N/A,#N/A,FALSE,"CONSOLI";#N/A,#N/A,FALSE,"Es-Fin";#N/A,#N/A,FALSE,"Margen-P"}</definedName>
    <definedName name="bbbbb" hidden="1">{#N/A,#N/A,FALSE,"Hip.Bas";#N/A,#N/A,FALSE,"ventas";#N/A,#N/A,FALSE,"ingre-Año";#N/A,#N/A,FALSE,"ventas-Año";#N/A,#N/A,FALSE,"Costepro";#N/A,#N/A,FALSE,"inversion";#N/A,#N/A,FALSE,"personal";#N/A,#N/A,FALSE,"Gastos-V";#N/A,#N/A,FALSE,"Circulante";#N/A,#N/A,FALSE,"CONSOLI";#N/A,#N/A,FALSE,"Es-Fin";#N/A,#N/A,FALSE,"Margen-P"}</definedName>
    <definedName name="bbbbbbbbbbbbbbbbbbbbbbbbbbbbbbbbb" localSheetId="14" hidden="1">{#N/A,#N/A,FALSE,"LLAVE";#N/A,#N/A,FALSE,"EERR";#N/A,#N/A,FALSE,"ESP";#N/A,#N/A,FALSE,"EOAF";#N/A,#N/A,FALSE,"CASH";#N/A,#N/A,FALSE,"FINANZAS";#N/A,#N/A,FALSE,"DEUDA";#N/A,#N/A,FALSE,"INVERSION";#N/A,#N/A,FALSE,"PERSONAL"}</definedName>
    <definedName name="bbbbbbbbbbbbbbbbbbbbbbbbbbbbbbbbb" hidden="1">{#N/A,#N/A,FALSE,"LLAVE";#N/A,#N/A,FALSE,"EERR";#N/A,#N/A,FALSE,"ESP";#N/A,#N/A,FALSE,"EOAF";#N/A,#N/A,FALSE,"CASH";#N/A,#N/A,FALSE,"FINANZAS";#N/A,#N/A,FALSE,"DEUDA";#N/A,#N/A,FALSE,"INVERSION";#N/A,#N/A,FALSE,"PERSONAL"}</definedName>
    <definedName name="bbbbbbbbbbbbbbbbbbbbbbbbbbbbbbbbb_1" localSheetId="14" hidden="1">{#N/A,#N/A,FALSE,"LLAVE";#N/A,#N/A,FALSE,"EERR";#N/A,#N/A,FALSE,"ESP";#N/A,#N/A,FALSE,"EOAF";#N/A,#N/A,FALSE,"CASH";#N/A,#N/A,FALSE,"FINANZAS";#N/A,#N/A,FALSE,"DEUDA";#N/A,#N/A,FALSE,"INVERSION";#N/A,#N/A,FALSE,"PERSONAL"}</definedName>
    <definedName name="bbbbbbbbbbbbbbbbbbbbbbbbbbbbbbbbb_1" hidden="1">{#N/A,#N/A,FALSE,"LLAVE";#N/A,#N/A,FALSE,"EERR";#N/A,#N/A,FALSE,"ESP";#N/A,#N/A,FALSE,"EOAF";#N/A,#N/A,FALSE,"CASH";#N/A,#N/A,FALSE,"FINANZAS";#N/A,#N/A,FALSE,"DEUDA";#N/A,#N/A,FALSE,"INVERSION";#N/A,#N/A,FALSE,"PERSONAL"}</definedName>
    <definedName name="bbbbbbbbbbbbbbbbbbbbbbbbbbbbbbbbb_1_1" localSheetId="14" hidden="1">{#N/A,#N/A,FALSE,"LLAVE";#N/A,#N/A,FALSE,"EERR";#N/A,#N/A,FALSE,"ESP";#N/A,#N/A,FALSE,"EOAF";#N/A,#N/A,FALSE,"CASH";#N/A,#N/A,FALSE,"FINANZAS";#N/A,#N/A,FALSE,"DEUDA";#N/A,#N/A,FALSE,"INVERSION";#N/A,#N/A,FALSE,"PERSONAL"}</definedName>
    <definedName name="bbbbbbbbbbbbbbbbbbbbbbbbbbbbbbbbb_1_1" hidden="1">{#N/A,#N/A,FALSE,"LLAVE";#N/A,#N/A,FALSE,"EERR";#N/A,#N/A,FALSE,"ESP";#N/A,#N/A,FALSE,"EOAF";#N/A,#N/A,FALSE,"CASH";#N/A,#N/A,FALSE,"FINANZAS";#N/A,#N/A,FALSE,"DEUDA";#N/A,#N/A,FALSE,"INVERSION";#N/A,#N/A,FALSE,"PERSONAL"}</definedName>
    <definedName name="bbbbbbbbbbbbbbbbbbbbbbbbbbbbbbbbb_2" localSheetId="14" hidden="1">{#N/A,#N/A,FALSE,"LLAVE";#N/A,#N/A,FALSE,"EERR";#N/A,#N/A,FALSE,"ESP";#N/A,#N/A,FALSE,"EOAF";#N/A,#N/A,FALSE,"CASH";#N/A,#N/A,FALSE,"FINANZAS";#N/A,#N/A,FALSE,"DEUDA";#N/A,#N/A,FALSE,"INVERSION";#N/A,#N/A,FALSE,"PERSONAL"}</definedName>
    <definedName name="bbbbbbbbbbbbbbbbbbbbbbbbbbbbbbbbb_2" hidden="1">{#N/A,#N/A,FALSE,"LLAVE";#N/A,#N/A,FALSE,"EERR";#N/A,#N/A,FALSE,"ESP";#N/A,#N/A,FALSE,"EOAF";#N/A,#N/A,FALSE,"CASH";#N/A,#N/A,FALSE,"FINANZAS";#N/A,#N/A,FALSE,"DEUDA";#N/A,#N/A,FALSE,"INVERSION";#N/A,#N/A,FALSE,"PERSONAL"}</definedName>
    <definedName name="bbbosta" localSheetId="14" hidden="1">{#N/A,#N/A,FALSE,"LLAVE";#N/A,#N/A,FALSE,"EERR";#N/A,#N/A,FALSE,"ESP";#N/A,#N/A,FALSE,"EOAF";#N/A,#N/A,FALSE,"CASH";#N/A,#N/A,FALSE,"FINANZAS";#N/A,#N/A,FALSE,"DEUDA";#N/A,#N/A,FALSE,"INVERSION";#N/A,#N/A,FALSE,"PERSONAL"}</definedName>
    <definedName name="bbbosta" hidden="1">{#N/A,#N/A,FALSE,"LLAVE";#N/A,#N/A,FALSE,"EERR";#N/A,#N/A,FALSE,"ESP";#N/A,#N/A,FALSE,"EOAF";#N/A,#N/A,FALSE,"CASH";#N/A,#N/A,FALSE,"FINANZAS";#N/A,#N/A,FALSE,"DEUDA";#N/A,#N/A,FALSE,"INVERSION";#N/A,#N/A,FALSE,"PERSONAL"}</definedName>
    <definedName name="bbbosta_1" localSheetId="14" hidden="1">{#N/A,#N/A,FALSE,"LLAVE";#N/A,#N/A,FALSE,"EERR";#N/A,#N/A,FALSE,"ESP";#N/A,#N/A,FALSE,"EOAF";#N/A,#N/A,FALSE,"CASH";#N/A,#N/A,FALSE,"FINANZAS";#N/A,#N/A,FALSE,"DEUDA";#N/A,#N/A,FALSE,"INVERSION";#N/A,#N/A,FALSE,"PERSONAL"}</definedName>
    <definedName name="bbbosta_1" hidden="1">{#N/A,#N/A,FALSE,"LLAVE";#N/A,#N/A,FALSE,"EERR";#N/A,#N/A,FALSE,"ESP";#N/A,#N/A,FALSE,"EOAF";#N/A,#N/A,FALSE,"CASH";#N/A,#N/A,FALSE,"FINANZAS";#N/A,#N/A,FALSE,"DEUDA";#N/A,#N/A,FALSE,"INVERSION";#N/A,#N/A,FALSE,"PERSONAL"}</definedName>
    <definedName name="bbbosta_1_1" localSheetId="14" hidden="1">{#N/A,#N/A,FALSE,"LLAVE";#N/A,#N/A,FALSE,"EERR";#N/A,#N/A,FALSE,"ESP";#N/A,#N/A,FALSE,"EOAF";#N/A,#N/A,FALSE,"CASH";#N/A,#N/A,FALSE,"FINANZAS";#N/A,#N/A,FALSE,"DEUDA";#N/A,#N/A,FALSE,"INVERSION";#N/A,#N/A,FALSE,"PERSONAL"}</definedName>
    <definedName name="bbbosta_1_1" hidden="1">{#N/A,#N/A,FALSE,"LLAVE";#N/A,#N/A,FALSE,"EERR";#N/A,#N/A,FALSE,"ESP";#N/A,#N/A,FALSE,"EOAF";#N/A,#N/A,FALSE,"CASH";#N/A,#N/A,FALSE,"FINANZAS";#N/A,#N/A,FALSE,"DEUDA";#N/A,#N/A,FALSE,"INVERSION";#N/A,#N/A,FALSE,"PERSONAL"}</definedName>
    <definedName name="bbbosta_2" localSheetId="14" hidden="1">{#N/A,#N/A,FALSE,"LLAVE";#N/A,#N/A,FALSE,"EERR";#N/A,#N/A,FALSE,"ESP";#N/A,#N/A,FALSE,"EOAF";#N/A,#N/A,FALSE,"CASH";#N/A,#N/A,FALSE,"FINANZAS";#N/A,#N/A,FALSE,"DEUDA";#N/A,#N/A,FALSE,"INVERSION";#N/A,#N/A,FALSE,"PERSONAL"}</definedName>
    <definedName name="bbbosta_2" hidden="1">{#N/A,#N/A,FALSE,"LLAVE";#N/A,#N/A,FALSE,"EERR";#N/A,#N/A,FALSE,"ESP";#N/A,#N/A,FALSE,"EOAF";#N/A,#N/A,FALSE,"CASH";#N/A,#N/A,FALSE,"FINANZAS";#N/A,#N/A,FALSE,"DEUDA";#N/A,#N/A,FALSE,"INVERSION";#N/A,#N/A,FALSE,"PERSONAL"}</definedName>
    <definedName name="bbosta" localSheetId="14" hidden="1">{#N/A,#N/A,FALSE,"ENERGIA";#N/A,#N/A,FALSE,"PERDIDAS";#N/A,#N/A,FALSE,"CLIENTES";#N/A,#N/A,FALSE,"ESTADO";#N/A,#N/A,FALSE,"TECNICA"}</definedName>
    <definedName name="bbosta" hidden="1">{#N/A,#N/A,FALSE,"ENERGIA";#N/A,#N/A,FALSE,"PERDIDAS";#N/A,#N/A,FALSE,"CLIENTES";#N/A,#N/A,FALSE,"ESTADO";#N/A,#N/A,FALSE,"TECNICA"}</definedName>
    <definedName name="bbosta_1" localSheetId="14" hidden="1">{#N/A,#N/A,FALSE,"ENERGIA";#N/A,#N/A,FALSE,"PERDIDAS";#N/A,#N/A,FALSE,"CLIENTES";#N/A,#N/A,FALSE,"ESTADO";#N/A,#N/A,FALSE,"TECNICA"}</definedName>
    <definedName name="bbosta_1" hidden="1">{#N/A,#N/A,FALSE,"ENERGIA";#N/A,#N/A,FALSE,"PERDIDAS";#N/A,#N/A,FALSE,"CLIENTES";#N/A,#N/A,FALSE,"ESTADO";#N/A,#N/A,FALSE,"TECNICA"}</definedName>
    <definedName name="bbosta_1_1" localSheetId="14" hidden="1">{#N/A,#N/A,FALSE,"ENERGIA";#N/A,#N/A,FALSE,"PERDIDAS";#N/A,#N/A,FALSE,"CLIENTES";#N/A,#N/A,FALSE,"ESTADO";#N/A,#N/A,FALSE,"TECNICA"}</definedName>
    <definedName name="bbosta_1_1" hidden="1">{#N/A,#N/A,FALSE,"ENERGIA";#N/A,#N/A,FALSE,"PERDIDAS";#N/A,#N/A,FALSE,"CLIENTES";#N/A,#N/A,FALSE,"ESTADO";#N/A,#N/A,FALSE,"TECNICA"}</definedName>
    <definedName name="bbosta_2" localSheetId="14" hidden="1">{#N/A,#N/A,FALSE,"ENERGIA";#N/A,#N/A,FALSE,"PERDIDAS";#N/A,#N/A,FALSE,"CLIENTES";#N/A,#N/A,FALSE,"ESTADO";#N/A,#N/A,FALSE,"TECNICA"}</definedName>
    <definedName name="bbosta_2" hidden="1">{#N/A,#N/A,FALSE,"ENERGIA";#N/A,#N/A,FALSE,"PERDIDAS";#N/A,#N/A,FALSE,"CLIENTES";#N/A,#N/A,FALSE,"ESTADO";#N/A,#N/A,FALSE,"TECNICA"}</definedName>
    <definedName name="bc"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álculo">#REF!</definedName>
    <definedName name="bcccccccc" hidden="1">#REF!</definedName>
    <definedName name="bcccccccccc" hidden="1">#REF!</definedName>
    <definedName name="bccccccccccv" hidden="1">#REF!</definedName>
    <definedName name="Bco">#REF!</definedName>
    <definedName name="bcvvbbb" hidden="1">#REF!</definedName>
    <definedName name="Bd">#REF!</definedName>
    <definedName name="BD_Ref_Titulos">#REF!</definedName>
    <definedName name="BD_Ref_Titulos_">#REF!</definedName>
    <definedName name="BD_REF_TODO">#REF!</definedName>
    <definedName name="bdfbbbb" hidden="1">#REF!</definedName>
    <definedName name="BDVB" hidden="1">{#N/A,#N/A,FALSE,"Pag.01"}</definedName>
    <definedName name="Be">#REF!</definedName>
    <definedName name="beth" hidden="1">{#N/A,#N/A,FALSE,"LLAVE";#N/A,#N/A,FALSE,"EERR";#N/A,#N/A,FALSE,"ESP";#N/A,#N/A,FALSE,"EOAF";#N/A,#N/A,FALSE,"CASH";#N/A,#N/A,FALSE,"FINANZAS";#N/A,#N/A,FALSE,"DEUDA";#N/A,#N/A,FALSE,"INVERSION";#N/A,#N/A,FALSE,"PERSONAL"}</definedName>
    <definedName name="bf" hidden="1">{#N/A,#N/A,FALSE,"LLAVE";#N/A,#N/A,FALSE,"EERR";#N/A,#N/A,FALSE,"ESP";#N/A,#N/A,FALSE,"EOAF";#N/A,#N/A,FALSE,"CASH";#N/A,#N/A,FALSE,"FINANZAS";#N/A,#N/A,FALSE,"DEUDA";#N/A,#N/A,FALSE,"INVERSION";#N/A,#N/A,FALSE,"PERSONAL"}</definedName>
    <definedName name="BG_Del" hidden="1">15</definedName>
    <definedName name="BG_Ins" hidden="1">4</definedName>
    <definedName name="BG_Mod" hidden="1">6</definedName>
    <definedName name="BGADFHBGSDFH" localSheetId="14" hidden="1">{#N/A,#N/A,TRUE,"SEST";#N/A,#N/A,TRUE,"indicadores ";#N/A,#N/A,TRUE,"FPI";#N/A,#N/A,TRUE,"USOS E FONTES";#N/A,#N/A,TRUE,"gráficos"}</definedName>
    <definedName name="BGADFHBGSDFH" hidden="1">{#N/A,#N/A,TRUE,"SEST";#N/A,#N/A,TRUE,"indicadores ";#N/A,#N/A,TRUE,"FPI";#N/A,#N/A,TRUE,"USOS E FONTES";#N/A,#N/A,TRUE,"gráficos"}</definedName>
    <definedName name="BILATERAIS">#REF!</definedName>
    <definedName name="BIMESTRE">#REF!</definedName>
    <definedName name="BKMYHHZRHS" hidden="1">{#N/A,#N/A,FALSE,"Pag.01"}</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79" hidden="1">#REF!</definedName>
    <definedName name="BLPH18" hidden="1">#REF!</definedName>
    <definedName name="BLPH180" hidden="1">#REF!</definedName>
    <definedName name="BLPH181" hidden="1">#REF!</definedName>
    <definedName name="BLPH182" hidden="1">#REF!</definedName>
    <definedName name="BLPH183" hidden="1">#REF!</definedName>
    <definedName name="BLPH184" hidden="1">#REF!</definedName>
    <definedName name="BLPH185" hidden="1">#REF!</definedName>
    <definedName name="BLPH186" hidden="1">#REF!</definedName>
    <definedName name="BLPH187" hidden="1">#REF!</definedName>
    <definedName name="BLPH188" hidden="1">#REF!</definedName>
    <definedName name="BLPH189" hidden="1">#REF!</definedName>
    <definedName name="BLPH19" hidden="1">#REF!</definedName>
    <definedName name="BLPH190" hidden="1">#REF!</definedName>
    <definedName name="BLPH191" hidden="1">#REF!</definedName>
    <definedName name="BLPH192" hidden="1">#REF!</definedName>
    <definedName name="BLPH193" hidden="1">#REF!</definedName>
    <definedName name="BLPH194" hidden="1">#REF!</definedName>
    <definedName name="BLPH195" hidden="1">#REF!</definedName>
    <definedName name="BLPH196" hidden="1">#REF!</definedName>
    <definedName name="BLPH197" hidden="1">#REF!</definedName>
    <definedName name="BLPH198" hidden="1">#REF!</definedName>
    <definedName name="BLPH199" hidden="1">#REF!</definedName>
    <definedName name="BLPH2" hidden="1">#REF!</definedName>
    <definedName name="BLPH20" hidden="1">#REF!</definedName>
    <definedName name="BLPH200" hidden="1">#REF!</definedName>
    <definedName name="BLPH201" hidden="1">#REF!</definedName>
    <definedName name="BLPH202" hidden="1">#REF!</definedName>
    <definedName name="BLPH203" hidden="1">#REF!</definedName>
    <definedName name="BLPH204" hidden="1">#REF!</definedName>
    <definedName name="BLPH205" hidden="1">#REF!</definedName>
    <definedName name="BLPH206" hidden="1">#REF!</definedName>
    <definedName name="BLPH207" hidden="1">#REF!</definedName>
    <definedName name="BLPH208" hidden="1">#REF!</definedName>
    <definedName name="BLPH209" hidden="1">#REF!</definedName>
    <definedName name="BLPH21" hidden="1">#REF!</definedName>
    <definedName name="BLPH210" hidden="1">#REF!</definedName>
    <definedName name="BLPH211" hidden="1">#REF!</definedName>
    <definedName name="BLPH212" hidden="1">#REF!</definedName>
    <definedName name="BLPH213" hidden="1">#REF!</definedName>
    <definedName name="BLPH214" hidden="1">#REF!</definedName>
    <definedName name="BLPH215" hidden="1">#REF!</definedName>
    <definedName name="BLPH216" hidden="1">#REF!</definedName>
    <definedName name="BLPH217" hidden="1">#REF!</definedName>
    <definedName name="BLPH218" hidden="1">#REF!</definedName>
    <definedName name="BLPH219" hidden="1">#REF!</definedName>
    <definedName name="BLPH22" hidden="1">#REF!</definedName>
    <definedName name="BLPH220" hidden="1">#REF!</definedName>
    <definedName name="BLPH221" hidden="1">#REF!</definedName>
    <definedName name="BLPH222" hidden="1">#REF!</definedName>
    <definedName name="BLPH223" hidden="1">#REF!</definedName>
    <definedName name="BLPH224" hidden="1">#REF!</definedName>
    <definedName name="BLPH225" hidden="1">#REF!</definedName>
    <definedName name="BLPH226" hidden="1">#REF!</definedName>
    <definedName name="BLPH227" hidden="1">#REF!</definedName>
    <definedName name="BLPH228" hidden="1">#REF!</definedName>
    <definedName name="BLPH229" hidden="1">#REF!</definedName>
    <definedName name="BLPH23" hidden="1">#REF!</definedName>
    <definedName name="BLPH230" hidden="1">#REF!</definedName>
    <definedName name="BLPH231" hidden="1">#REF!</definedName>
    <definedName name="BLPH232" hidden="1">#REF!</definedName>
    <definedName name="BLPH233" hidden="1">#REF!</definedName>
    <definedName name="BLPH234" hidden="1">#REF!</definedName>
    <definedName name="BLPH235" hidden="1">#REF!</definedName>
    <definedName name="BLPH236" hidden="1">#REF!</definedName>
    <definedName name="BLPH237" hidden="1">#REF!</definedName>
    <definedName name="BLPH238" hidden="1">#REF!</definedName>
    <definedName name="BLPH239" hidden="1">#REF!</definedName>
    <definedName name="BLPH24" hidden="1">#REF!</definedName>
    <definedName name="BLPH240" hidden="1">#REF!</definedName>
    <definedName name="BLPH241" hidden="1">#REF!</definedName>
    <definedName name="BLPH242" hidden="1">#REF!</definedName>
    <definedName name="BLPH243" hidden="1">#REF!</definedName>
    <definedName name="BLPH244" hidden="1">#REF!</definedName>
    <definedName name="BLPH245" hidden="1">#REF!</definedName>
    <definedName name="BLPH246" hidden="1">#REF!</definedName>
    <definedName name="BLPH247" hidden="1">#REF!</definedName>
    <definedName name="BLPH248" hidden="1">#REF!</definedName>
    <definedName name="BLPH249" hidden="1">#REF!</definedName>
    <definedName name="BLPH25" hidden="1">#REF!</definedName>
    <definedName name="BLPH250" hidden="1">#REF!</definedName>
    <definedName name="BLPH251" hidden="1">#REF!</definedName>
    <definedName name="BLPH252" hidden="1">#REF!</definedName>
    <definedName name="BLPH253" hidden="1">#REF!</definedName>
    <definedName name="BLPH254" hidden="1">#REF!</definedName>
    <definedName name="BLPH255" hidden="1">#REF!</definedName>
    <definedName name="BLPH256" hidden="1">#REF!</definedName>
    <definedName name="BLPH257" hidden="1">#REF!</definedName>
    <definedName name="BLPH258" hidden="1">#REF!</definedName>
    <definedName name="BLPH259" hidden="1">#REF!</definedName>
    <definedName name="BLPH26" hidden="1">#REF!</definedName>
    <definedName name="BLPH260" hidden="1">#REF!</definedName>
    <definedName name="BLPH261" hidden="1">#REF!</definedName>
    <definedName name="BLPH262" hidden="1">#REF!</definedName>
    <definedName name="BLPH263" hidden="1">#REF!</definedName>
    <definedName name="BLPH264" hidden="1">#REF!</definedName>
    <definedName name="BLPH265" hidden="1">#REF!</definedName>
    <definedName name="BLPH266" hidden="1">#REF!</definedName>
    <definedName name="BLPH267" hidden="1">#REF!</definedName>
    <definedName name="BLPH268" hidden="1">#REF!</definedName>
    <definedName name="BLPH269" hidden="1">#REF!</definedName>
    <definedName name="BLPH27" hidden="1">#REF!</definedName>
    <definedName name="BLPH270" hidden="1">#REF!</definedName>
    <definedName name="BLPH271" hidden="1">#REF!</definedName>
    <definedName name="BLPH272" hidden="1">#REF!</definedName>
    <definedName name="BLPH273" hidden="1">#REF!</definedName>
    <definedName name="BLPH274" hidden="1">#REF!</definedName>
    <definedName name="BLPH275" hidden="1">#REF!</definedName>
    <definedName name="BLPH276" hidden="1">#REF!</definedName>
    <definedName name="BLPH277" hidden="1">#REF!</definedName>
    <definedName name="BLPH278" hidden="1">#REF!</definedName>
    <definedName name="BLPH279" hidden="1">#REF!</definedName>
    <definedName name="BLPH28" hidden="1">#REF!</definedName>
    <definedName name="BLPH280" hidden="1">#REF!</definedName>
    <definedName name="BLPH281" hidden="1">#REF!</definedName>
    <definedName name="BLPH282" hidden="1">#REF!</definedName>
    <definedName name="BLPH283" hidden="1">#REF!</definedName>
    <definedName name="BLPH284" hidden="1">#REF!</definedName>
    <definedName name="BLPH285" hidden="1">#REF!</definedName>
    <definedName name="BLPH286" hidden="1">#REF!</definedName>
    <definedName name="BLPH287" hidden="1">#REF!</definedName>
    <definedName name="BLPH288" hidden="1">#REF!</definedName>
    <definedName name="BLPH289" hidden="1">#REF!</definedName>
    <definedName name="BLPH29" hidden="1">#REF!</definedName>
    <definedName name="BLPH290" hidden="1">#REF!</definedName>
    <definedName name="BLPH291" hidden="1">#REF!</definedName>
    <definedName name="BLPH292" hidden="1">#REF!</definedName>
    <definedName name="BLPH293" hidden="1">#REF!</definedName>
    <definedName name="BLPH294" hidden="1">#REF!</definedName>
    <definedName name="BLPH295" hidden="1">#REF!</definedName>
    <definedName name="BLPH296" hidden="1">#REF!</definedName>
    <definedName name="BLPH297" hidden="1">#REF!</definedName>
    <definedName name="BLPH298" hidden="1">#REF!</definedName>
    <definedName name="BLPH299" hidden="1">#REF!</definedName>
    <definedName name="BLPH3" hidden="1">#REF!</definedName>
    <definedName name="BLPH30" hidden="1">#REF!</definedName>
    <definedName name="BLPH300" hidden="1">#REF!</definedName>
    <definedName name="BLPH301" hidden="1">#REF!</definedName>
    <definedName name="BLPH302" hidden="1">#REF!</definedName>
    <definedName name="BLPH303" hidden="1">#REF!</definedName>
    <definedName name="BLPH304" hidden="1">#REF!</definedName>
    <definedName name="BLPH305" hidden="1">#REF!</definedName>
    <definedName name="BLPH306" hidden="1">#REF!</definedName>
    <definedName name="BLPH307" hidden="1">#REF!</definedName>
    <definedName name="BLPH308" hidden="1">#REF!</definedName>
    <definedName name="BLPH309" hidden="1">#REF!</definedName>
    <definedName name="BLPH31" hidden="1">#REF!</definedName>
    <definedName name="BLPH310" hidden="1">#REF!</definedName>
    <definedName name="BLPH311" hidden="1">#REF!</definedName>
    <definedName name="BLPH312" hidden="1">#REF!</definedName>
    <definedName name="BLPH313" hidden="1">#REF!</definedName>
    <definedName name="BLPH314" hidden="1">#REF!</definedName>
    <definedName name="BLPH315" hidden="1">#REF!</definedName>
    <definedName name="BLPH316" hidden="1">#REF!</definedName>
    <definedName name="BLPH317" hidden="1">#REF!</definedName>
    <definedName name="BLPH318" hidden="1">#REF!</definedName>
    <definedName name="BLPH319" hidden="1">#REF!</definedName>
    <definedName name="BLPH32" hidden="1">#REF!</definedName>
    <definedName name="BLPH320" hidden="1">#REF!</definedName>
    <definedName name="BLPH321" hidden="1">#REF!</definedName>
    <definedName name="BLPH322" hidden="1">#REF!</definedName>
    <definedName name="BLPH323" hidden="1">#REF!</definedName>
    <definedName name="BLPH324" hidden="1">#REF!</definedName>
    <definedName name="BLPH325" hidden="1">#REF!</definedName>
    <definedName name="BLPH326" hidden="1">#REF!</definedName>
    <definedName name="BLPH327" hidden="1">#REF!</definedName>
    <definedName name="BLPH328" hidden="1">#REF!</definedName>
    <definedName name="BLPH329" hidden="1">#REF!</definedName>
    <definedName name="BLPH33" hidden="1">#REF!</definedName>
    <definedName name="BLPH330" hidden="1">#REF!</definedName>
    <definedName name="BLPH331" hidden="1">#REF!</definedName>
    <definedName name="BLPH332" hidden="1">#REF!</definedName>
    <definedName name="BLPH333" hidden="1">#REF!</definedName>
    <definedName name="BLPH334" hidden="1">#REF!</definedName>
    <definedName name="BLPH335" hidden="1">#REF!</definedName>
    <definedName name="BLPH336" hidden="1">#REF!</definedName>
    <definedName name="BLPH337" hidden="1">#REF!</definedName>
    <definedName name="BLPH338" hidden="1">#REF!</definedName>
    <definedName name="BLPH339" hidden="1">#REF!</definedName>
    <definedName name="BLPH34" hidden="1">#REF!</definedName>
    <definedName name="BLPH340" hidden="1">#REF!</definedName>
    <definedName name="BLPH341" hidden="1">#REF!</definedName>
    <definedName name="BLPH342" hidden="1">#REF!</definedName>
    <definedName name="BLPH343" hidden="1">#REF!</definedName>
    <definedName name="BLPH344" hidden="1">#REF!</definedName>
    <definedName name="BLPH345" hidden="1">#REF!</definedName>
    <definedName name="BLPH346" hidden="1">#REF!</definedName>
    <definedName name="BLPH347" hidden="1">#REF!</definedName>
    <definedName name="BLPH348" hidden="1">#REF!</definedName>
    <definedName name="BLPH349" hidden="1">#REF!</definedName>
    <definedName name="BLPH35" hidden="1">#REF!</definedName>
    <definedName name="BLPH350" hidden="1">#REF!</definedName>
    <definedName name="BLPH351" hidden="1">#REF!</definedName>
    <definedName name="BLPH352" hidden="1">#REF!</definedName>
    <definedName name="BLPH353" hidden="1">#REF!</definedName>
    <definedName name="BLPH354" hidden="1">#REF!</definedName>
    <definedName name="BLPH355" hidden="1">#REF!</definedName>
    <definedName name="BLPH356" hidden="1">#REF!</definedName>
    <definedName name="BLPH357" hidden="1">#REF!</definedName>
    <definedName name="BLPH358" hidden="1">#REF!</definedName>
    <definedName name="BLPH359" hidden="1">#REF!</definedName>
    <definedName name="BLPH36" hidden="1">#REF!</definedName>
    <definedName name="BLPH360" hidden="1">#REF!</definedName>
    <definedName name="BLPH361" hidden="1">#REF!</definedName>
    <definedName name="BLPH362" hidden="1">#REF!</definedName>
    <definedName name="BLPH363" hidden="1">#REF!</definedName>
    <definedName name="BLPH364" hidden="1">#REF!</definedName>
    <definedName name="BLPH37" hidden="1">#REF!</definedName>
    <definedName name="BLPH38" hidden="1">#REF!</definedName>
    <definedName name="BLPH39" hidden="1">#REF!</definedName>
    <definedName name="BLPH4" hidden="1">#REF!</definedName>
    <definedName name="BLPH40" hidden="1">#REF!</definedName>
    <definedName name="BLPH41" hidden="1">#REF!</definedName>
    <definedName name="BLPH42" hidden="1">#REF!</definedName>
    <definedName name="BLPH43" hidden="1">#REF!</definedName>
    <definedName name="BLPH44" hidden="1">#REF!</definedName>
    <definedName name="BLPH5" hidden="1">#REF!</definedName>
    <definedName name="BLPH6" hidden="1">#REF!</definedName>
    <definedName name="BLPH62" hidden="1">#REF!</definedName>
    <definedName name="BLPH63"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PI1" hidden="1">#REF!</definedName>
    <definedName name="BLPI3" hidden="1">#REF!</definedName>
    <definedName name="BNDES4" hidden="1">{#N/A,#N/A,FALSE,"Eier"}</definedName>
    <definedName name="BNE_MESSAGES_HIDDEN" hidden="1">#REF!</definedName>
    <definedName name="bnmbmbnmbnmbnmb" hidden="1">#REF!</definedName>
    <definedName name="bnmbnmbnmb" hidden="1">#REF!</definedName>
    <definedName name="BOBÃO" localSheetId="14" hidden="1">{"Assumptions Page 1",#N/A,FALSE,"JUBA Value";"Assumptions Page 2",#N/A,FALSE,"JUBA Value";"Assumptions Page 3",#N/A,FALSE,"JUBA Value";"Assumptions Page 4",#N/A,FALSE,"JUBA Value"}</definedName>
    <definedName name="BOBÃO" hidden="1">{"Assumptions Page 1",#N/A,FALSE,"JUBA Value";"Assumptions Page 2",#N/A,FALSE,"JUBA Value";"Assumptions Page 3",#N/A,FALSE,"JUBA Value";"Assumptions Page 4",#N/A,FALSE,"JUBA Value"}</definedName>
    <definedName name="Bolha">#REF!</definedName>
    <definedName name="bosta" localSheetId="14" hidden="1">{#N/A,#N/A,FALSE,"LLAVE";#N/A,#N/A,FALSE,"EERR";#N/A,#N/A,FALSE,"ESP";#N/A,#N/A,FALSE,"EOAF";#N/A,#N/A,FALSE,"CASH";#N/A,#N/A,FALSE,"FINANZAS";#N/A,#N/A,FALSE,"DEUDA";#N/A,#N/A,FALSE,"INVERSION";#N/A,#N/A,FALSE,"PERSONAL"}</definedName>
    <definedName name="bosta" hidden="1">{#N/A,#N/A,FALSE,"LLAVE";#N/A,#N/A,FALSE,"EERR";#N/A,#N/A,FALSE,"ESP";#N/A,#N/A,FALSE,"EOAF";#N/A,#N/A,FALSE,"CASH";#N/A,#N/A,FALSE,"FINANZAS";#N/A,#N/A,FALSE,"DEUDA";#N/A,#N/A,FALSE,"INVERSION";#N/A,#N/A,FALSE,"PERSONAL"}</definedName>
    <definedName name="bosta_1" localSheetId="14" hidden="1">{#N/A,#N/A,FALSE,"LLAVE";#N/A,#N/A,FALSE,"EERR";#N/A,#N/A,FALSE,"ESP";#N/A,#N/A,FALSE,"EOAF";#N/A,#N/A,FALSE,"CASH";#N/A,#N/A,FALSE,"FINANZAS";#N/A,#N/A,FALSE,"DEUDA";#N/A,#N/A,FALSE,"INVERSION";#N/A,#N/A,FALSE,"PERSONAL"}</definedName>
    <definedName name="bosta_1" hidden="1">{#N/A,#N/A,FALSE,"LLAVE";#N/A,#N/A,FALSE,"EERR";#N/A,#N/A,FALSE,"ESP";#N/A,#N/A,FALSE,"EOAF";#N/A,#N/A,FALSE,"CASH";#N/A,#N/A,FALSE,"FINANZAS";#N/A,#N/A,FALSE,"DEUDA";#N/A,#N/A,FALSE,"INVERSION";#N/A,#N/A,FALSE,"PERSONAL"}</definedName>
    <definedName name="bosta_1_1" localSheetId="14" hidden="1">{#N/A,#N/A,FALSE,"LLAVE";#N/A,#N/A,FALSE,"EERR";#N/A,#N/A,FALSE,"ESP";#N/A,#N/A,FALSE,"EOAF";#N/A,#N/A,FALSE,"CASH";#N/A,#N/A,FALSE,"FINANZAS";#N/A,#N/A,FALSE,"DEUDA";#N/A,#N/A,FALSE,"INVERSION";#N/A,#N/A,FALSE,"PERSONAL"}</definedName>
    <definedName name="bosta_1_1" hidden="1">{#N/A,#N/A,FALSE,"LLAVE";#N/A,#N/A,FALSE,"EERR";#N/A,#N/A,FALSE,"ESP";#N/A,#N/A,FALSE,"EOAF";#N/A,#N/A,FALSE,"CASH";#N/A,#N/A,FALSE,"FINANZAS";#N/A,#N/A,FALSE,"DEUDA";#N/A,#N/A,FALSE,"INVERSION";#N/A,#N/A,FALSE,"PERSONAL"}</definedName>
    <definedName name="bosta_2" localSheetId="14" hidden="1">{#N/A,#N/A,FALSE,"LLAVE";#N/A,#N/A,FALSE,"EERR";#N/A,#N/A,FALSE,"ESP";#N/A,#N/A,FALSE,"EOAF";#N/A,#N/A,FALSE,"CASH";#N/A,#N/A,FALSE,"FINANZAS";#N/A,#N/A,FALSE,"DEUDA";#N/A,#N/A,FALSE,"INVERSION";#N/A,#N/A,FALSE,"PERSONAL"}</definedName>
    <definedName name="bosta_2" hidden="1">{#N/A,#N/A,FALSE,"LLAVE";#N/A,#N/A,FALSE,"EERR";#N/A,#N/A,FALSE,"ESP";#N/A,#N/A,FALSE,"EOAF";#N/A,#N/A,FALSE,"CASH";#N/A,#N/A,FALSE,"FINANZAS";#N/A,#N/A,FALSE,"DEUDA";#N/A,#N/A,FALSE,"INVERSION";#N/A,#N/A,FALSE,"PERSONAL"}</definedName>
    <definedName name="boston" localSheetId="14" hidden="1">{"TotalGeralDespesasPorArea",#N/A,FALSE,"VinculosAccessEfetivo"}</definedName>
    <definedName name="boston" hidden="1">{"TotalGeralDespesasPorArea",#N/A,FALSE,"VinculosAccessEfetivo"}</definedName>
    <definedName name="boston_1" localSheetId="14" hidden="1">{"TotalGeralDespesasPorArea",#N/A,FALSE,"VinculosAccessEfetivo"}</definedName>
    <definedName name="boston_1" hidden="1">{"TotalGeralDespesasPorArea",#N/A,FALSE,"VinculosAccessEfetivo"}</definedName>
    <definedName name="boston1" localSheetId="14" hidden="1">{"TotalGeralDespesasPorArea",#N/A,FALSE,"VinculosAccessEfetivo"}</definedName>
    <definedName name="boston1" hidden="1">{"TotalGeralDespesasPorArea",#N/A,FALSE,"VinculosAccessEfetivo"}</definedName>
    <definedName name="boston1_1" localSheetId="14" hidden="1">{"TotalGeralDespesasPorArea",#N/A,FALSE,"VinculosAccessEfetivo"}</definedName>
    <definedName name="boston1_1" hidden="1">{"TotalGeralDespesasPorArea",#N/A,FALSE,"VinculosAccessEfetivo"}</definedName>
    <definedName name="botão">"Botão 83"</definedName>
    <definedName name="br">#N/A</definedName>
    <definedName name="BR0e">#REF!</definedName>
    <definedName name="BR1e">#REF!</definedName>
    <definedName name="BR2e">#REF!</definedName>
    <definedName name="BR3e">#REF!</definedName>
    <definedName name="BR4e">#REF!</definedName>
    <definedName name="BRRe">#REF!</definedName>
    <definedName name="bruna" hidden="1">{#N/A,#N/A,FALSE,"LLAVE";#N/A,#N/A,FALSE,"EERR";#N/A,#N/A,FALSE,"ESP";#N/A,#N/A,FALSE,"EOAF";#N/A,#N/A,FALSE,"CASH";#N/A,#N/A,FALSE,"FINANZAS";#N/A,#N/A,FALSE,"DEUDA";#N/A,#N/A,FALSE,"INVERSION";#N/A,#N/A,FALSE,"PERSONAL"}</definedName>
    <definedName name="bruno" hidden="1">{#N/A,#N/A,FALSE,"LLAVE";#N/A,#N/A,FALSE,"EERR";#N/A,#N/A,FALSE,"ESP";#N/A,#N/A,FALSE,"EOAF";#N/A,#N/A,FALSE,"CASH";#N/A,#N/A,FALSE,"FINANZAS";#N/A,#N/A,FALSE,"DEUDA";#N/A,#N/A,FALSE,"INVERSION";#N/A,#N/A,FALSE,"PERSONAL"}</definedName>
    <definedName name="BS_Data_Col" hidden="1">#REF!</definedName>
    <definedName name="BSpb" hidden="1">#REF!</definedName>
    <definedName name="BT_SEGMENTO">#N/A</definedName>
    <definedName name="BT_SEGMENTOS">#N/A</definedName>
    <definedName name="BU">#REF!</definedName>
    <definedName name="BUD">#REF!</definedName>
    <definedName name="BUDAPRFEE">#REF!</definedName>
    <definedName name="BUDAPRINT">#REF!</definedName>
    <definedName name="BUDAUGFEE">#REF!</definedName>
    <definedName name="BUDAUGINT">#REF!</definedName>
    <definedName name="BUDDECFEE">#REF!</definedName>
    <definedName name="BUDDECINT">#REF!</definedName>
    <definedName name="BUDFEBFEE">#REF!</definedName>
    <definedName name="BUDFEBINT">#REF!</definedName>
    <definedName name="BUDGET">#REF!</definedName>
    <definedName name="BUDGETORGID1">#REF!</definedName>
    <definedName name="BUDGETORGNAME1">#REF!</definedName>
    <definedName name="BUDJANFEE">#REF!</definedName>
    <definedName name="BUDJANINT">#REF!</definedName>
    <definedName name="BUDJULFEE">#REF!</definedName>
    <definedName name="BUDJULINT">#REF!</definedName>
    <definedName name="BUDJUNFEE">#REF!</definedName>
    <definedName name="BUDJUNINT">#REF!</definedName>
    <definedName name="BUDMARFEE">#REF!</definedName>
    <definedName name="BUDMARINT">#REF!</definedName>
    <definedName name="BUDMAYFEE">#REF!</definedName>
    <definedName name="BUDMAYINT">#REF!</definedName>
    <definedName name="BUDNOVFEE">#REF!</definedName>
    <definedName name="BUDNOVINT">#REF!</definedName>
    <definedName name="BUDOCTFEE">#REF!</definedName>
    <definedName name="BUDOCTINT">#REF!</definedName>
    <definedName name="BUDSEPFEE">#REF!</definedName>
    <definedName name="BUDSEPINT">#REF!</definedName>
    <definedName name="BV">#REF!</definedName>
    <definedName name="BVFG" hidden="1">Main.SAPF4Help()</definedName>
    <definedName name="bvvvvvvvv" hidden="1">#REF!</definedName>
    <definedName name="bx" localSheetId="14" hidden="1">{#N/A,#N/A,FALSE,"LLAVE";#N/A,#N/A,FALSE,"EERR";#N/A,#N/A,FALSE,"ESP";#N/A,#N/A,FALSE,"EOAF";#N/A,#N/A,FALSE,"CASH";#N/A,#N/A,FALSE,"FINANZAS";#N/A,#N/A,FALSE,"DEUDA";#N/A,#N/A,FALSE,"INVERSION";#N/A,#N/A,FALSE,"PERSONAL"}</definedName>
    <definedName name="bx" hidden="1">{#N/A,#N/A,FALSE,"LLAVE";#N/A,#N/A,FALSE,"EERR";#N/A,#N/A,FALSE,"ESP";#N/A,#N/A,FALSE,"EOAF";#N/A,#N/A,FALSE,"CASH";#N/A,#N/A,FALSE,"FINANZAS";#N/A,#N/A,FALSE,"DEUDA";#N/A,#N/A,FALSE,"INVERSION";#N/A,#N/A,FALSE,"PERSONAL"}</definedName>
    <definedName name="bx_1" localSheetId="14" hidden="1">{#N/A,#N/A,FALSE,"LLAVE";#N/A,#N/A,FALSE,"EERR";#N/A,#N/A,FALSE,"ESP";#N/A,#N/A,FALSE,"EOAF";#N/A,#N/A,FALSE,"CASH";#N/A,#N/A,FALSE,"FINANZAS";#N/A,#N/A,FALSE,"DEUDA";#N/A,#N/A,FALSE,"INVERSION";#N/A,#N/A,FALSE,"PERSONAL"}</definedName>
    <definedName name="bx_1" hidden="1">{#N/A,#N/A,FALSE,"LLAVE";#N/A,#N/A,FALSE,"EERR";#N/A,#N/A,FALSE,"ESP";#N/A,#N/A,FALSE,"EOAF";#N/A,#N/A,FALSE,"CASH";#N/A,#N/A,FALSE,"FINANZAS";#N/A,#N/A,FALSE,"DEUDA";#N/A,#N/A,FALSE,"INVERSION";#N/A,#N/A,FALSE,"PERSONAL"}</definedName>
    <definedName name="bx_1_1" localSheetId="14" hidden="1">{#N/A,#N/A,FALSE,"LLAVE";#N/A,#N/A,FALSE,"EERR";#N/A,#N/A,FALSE,"ESP";#N/A,#N/A,FALSE,"EOAF";#N/A,#N/A,FALSE,"CASH";#N/A,#N/A,FALSE,"FINANZAS";#N/A,#N/A,FALSE,"DEUDA";#N/A,#N/A,FALSE,"INVERSION";#N/A,#N/A,FALSE,"PERSONAL"}</definedName>
    <definedName name="bx_1_1" hidden="1">{#N/A,#N/A,FALSE,"LLAVE";#N/A,#N/A,FALSE,"EERR";#N/A,#N/A,FALSE,"ESP";#N/A,#N/A,FALSE,"EOAF";#N/A,#N/A,FALSE,"CASH";#N/A,#N/A,FALSE,"FINANZAS";#N/A,#N/A,FALSE,"DEUDA";#N/A,#N/A,FALSE,"INVERSION";#N/A,#N/A,FALSE,"PERSONAL"}</definedName>
    <definedName name="bx_2" localSheetId="14" hidden="1">{#N/A,#N/A,FALSE,"LLAVE";#N/A,#N/A,FALSE,"EERR";#N/A,#N/A,FALSE,"ESP";#N/A,#N/A,FALSE,"EOAF";#N/A,#N/A,FALSE,"CASH";#N/A,#N/A,FALSE,"FINANZAS";#N/A,#N/A,FALSE,"DEUDA";#N/A,#N/A,FALSE,"INVERSION";#N/A,#N/A,FALSE,"PERSONAL"}</definedName>
    <definedName name="bx_2" hidden="1">{#N/A,#N/A,FALSE,"LLAVE";#N/A,#N/A,FALSE,"EERR";#N/A,#N/A,FALSE,"ESP";#N/A,#N/A,FALSE,"EOAF";#N/A,#N/A,FALSE,"CASH";#N/A,#N/A,FALSE,"FINANZAS";#N/A,#N/A,FALSE,"DEUDA";#N/A,#N/A,FALSE,"INVERSION";#N/A,#N/A,FALSE,"PERSONAL"}</definedName>
    <definedName name="ç" hidden="1">{#N/A,#N/A,FALSE,"LLAVE";#N/A,#N/A,FALSE,"EERR";#N/A,#N/A,FALSE,"ESP";#N/A,#N/A,FALSE,"EOAF";#N/A,#N/A,FALSE,"CASH";#N/A,#N/A,FALSE,"FINANZAS";#N/A,#N/A,FALSE,"DEUDA";#N/A,#N/A,FALSE,"INVERSION";#N/A,#N/A,FALSE,"PERSONAL"}</definedName>
    <definedName name="C.G.C.CONGL">#REF!</definedName>
    <definedName name="C.O.">#REF!</definedName>
    <definedName name="C_">#REF!</definedName>
    <definedName name="CA">#REF!</definedName>
    <definedName name="CAB">#REF!</definedName>
    <definedName name="caboCondutor">#REF!</definedName>
    <definedName name="caboCondutorPoder">#REF!</definedName>
    <definedName name="caboParaRaioConv">#REF!</definedName>
    <definedName name="caboParaRaioConvPoder">#REF!</definedName>
    <definedName name="caboParaRaioOptico">#REF!</definedName>
    <definedName name="caboParaRaioOpticoPoder">#REF!</definedName>
    <definedName name="cad">#REF!</definedName>
    <definedName name="CAD_TRAF">#REF!</definedName>
    <definedName name="CAIMI">#REF!</definedName>
    <definedName name="CAIUA">#REF!</definedName>
    <definedName name="CAIUÁ">#REF!</definedName>
    <definedName name="CAIXA">#REF!</definedName>
    <definedName name="CALC">#REF!</definedName>
    <definedName name="CALCULAR">#REF!</definedName>
    <definedName name="CALCULAR1">#REF!</definedName>
    <definedName name="CALCULAR2">#REF!</definedName>
    <definedName name="CALCULAR3">#REF!</definedName>
    <definedName name="calculationDates">#REF!</definedName>
    <definedName name="Calibri">#REF!</definedName>
    <definedName name="cami">#REF!</definedName>
    <definedName name="camile">#REF!</definedName>
    <definedName name="CAMPOS_CIV">#REF!</definedName>
    <definedName name="CAMPOS3">#REF!</definedName>
    <definedName name="canteiroObras">#REF!</definedName>
    <definedName name="canteiroObrasPoder">#REF!</definedName>
    <definedName name="cao">#REF!</definedName>
    <definedName name="CAOM">#REF!</definedName>
    <definedName name="capa" localSheetId="14" hidden="1">{#N/A,#N/A,FALSE,"CONTROLE"}</definedName>
    <definedName name="capa" hidden="1">{#N/A,#N/A,FALSE,"CONTROLE"}</definedName>
    <definedName name="capa_1" localSheetId="14" hidden="1">{#N/A,#N/A,FALSE,"CONTROLE"}</definedName>
    <definedName name="capa_1" hidden="1">{#N/A,#N/A,FALSE,"CONTROLE"}</definedName>
    <definedName name="capital">#REF!</definedName>
    <definedName name="Capitalpb" hidden="1">#REF!</definedName>
    <definedName name="CapitalStructure" hidden="1">#REF!</definedName>
    <definedName name="CASH">#REF!</definedName>
    <definedName name="CASH_FLOW">#REF!</definedName>
    <definedName name="CASHCVEAPR">#REF!</definedName>
    <definedName name="CASHCVEAUG">#REF!</definedName>
    <definedName name="CASHCVEDEC">#REF!</definedName>
    <definedName name="CASHCVEFEB">#REF!</definedName>
    <definedName name="CASHCVEJAN">#REF!</definedName>
    <definedName name="CASHCVEJUL">#REF!</definedName>
    <definedName name="CASHCVEJUN">#REF!</definedName>
    <definedName name="CASHCVEMAR">#REF!</definedName>
    <definedName name="CASHCVEMAY">#REF!</definedName>
    <definedName name="CASHCVENOV">#REF!</definedName>
    <definedName name="CASHCVEOCT">#REF!</definedName>
    <definedName name="CASHCVESEP">#REF!</definedName>
    <definedName name="CASHCVETOT">#REF!</definedName>
    <definedName name="CASHCVNAPR">#REF!</definedName>
    <definedName name="CASHCVNAUG">#REF!</definedName>
    <definedName name="CASHCVNDEC">#REF!</definedName>
    <definedName name="CASHCVNFEB">#REF!</definedName>
    <definedName name="CASHCVNJAN">#REF!</definedName>
    <definedName name="CASHCVNJUL">#REF!</definedName>
    <definedName name="CASHCVNJUN">#REF!</definedName>
    <definedName name="CASHCVNMAR">#REF!</definedName>
    <definedName name="CASHCVNMAY">#REF!+#REF!</definedName>
    <definedName name="CASHCVNMAY_1">#REF!+#REF!</definedName>
    <definedName name="CASHCVNMAY_1_1">#REF!+#REF!</definedName>
    <definedName name="CASHCVNMAY_2">#REF!+#REF!</definedName>
    <definedName name="CASHCVNNOV">#REF!</definedName>
    <definedName name="CASHCVNOCT">#REF!</definedName>
    <definedName name="CASHCVNSEP">#REF!</definedName>
    <definedName name="CASHCVNTOT">#REF!</definedName>
    <definedName name="CASHE3APR">#REF!</definedName>
    <definedName name="CASHE3AUG">#REF!</definedName>
    <definedName name="CASHE3DEC">#REF!</definedName>
    <definedName name="CASHE3FEB">#REF!</definedName>
    <definedName name="CASHE3JAN">#REF!</definedName>
    <definedName name="CASHE3JUL">#REF!</definedName>
    <definedName name="CASHE3JUN">#REF!</definedName>
    <definedName name="CASHE3MAR">#REF!</definedName>
    <definedName name="CASHE3MAY">#REF!</definedName>
    <definedName name="CASHE3NOV">#REF!</definedName>
    <definedName name="CASHE3OCT">#REF!</definedName>
    <definedName name="CASHE3SEP">#REF!</definedName>
    <definedName name="CASHE3TOT">#REF!</definedName>
    <definedName name="CASHE4APR">#REF!</definedName>
    <definedName name="CASHE4AUG">#REF!</definedName>
    <definedName name="CASHE4DEC">#REF!</definedName>
    <definedName name="CASHE4FEB">#REF!</definedName>
    <definedName name="CASHE4JAN">#REF!</definedName>
    <definedName name="CASHE4JUL">#REF!</definedName>
    <definedName name="CASHE4JUN">#REF!</definedName>
    <definedName name="CASHE4MAR">#REF!</definedName>
    <definedName name="CASHE4MAY">#REF!</definedName>
    <definedName name="CASHE4NOV">#REF!</definedName>
    <definedName name="CASHE4OCT">#REF!</definedName>
    <definedName name="CASHE4SEP">#REF!</definedName>
    <definedName name="CASHE4TOT">#REF!</definedName>
    <definedName name="CASHE5APR">#REF!</definedName>
    <definedName name="CASHE5AUG">#REF!</definedName>
    <definedName name="CASHE5DEC">#REF!</definedName>
    <definedName name="CASHE5FEB">#REF!</definedName>
    <definedName name="CASHE5JAN">#REF!</definedName>
    <definedName name="CASHE5JUL">#REF!</definedName>
    <definedName name="CASHE5JUN">#REF!</definedName>
    <definedName name="CASHE5MAR">#REF!</definedName>
    <definedName name="CASHE5MAY">#REF!</definedName>
    <definedName name="CASHE5NOV">#REF!</definedName>
    <definedName name="CASHE5OCT">#REF!</definedName>
    <definedName name="CASHE5SEP">#REF!</definedName>
    <definedName name="CASHE5TOT">#REF!</definedName>
    <definedName name="CASHEVEFXAPR">#REF!</definedName>
    <definedName name="CASHEVEFXAUG">#REF!</definedName>
    <definedName name="CASHEVEFXDEC">#REF!</definedName>
    <definedName name="CASHEVEFXFEB">#REF!</definedName>
    <definedName name="CASHEVEFXJAN">#REF!</definedName>
    <definedName name="CASHEVEFXJUL">#REF!</definedName>
    <definedName name="CASHEVEFXJUN">#REF!</definedName>
    <definedName name="CASHEVEFXMAR">#REF!</definedName>
    <definedName name="CASHEVEFXMAY">#REF!</definedName>
    <definedName name="CASHEVEFXNOV">#REF!</definedName>
    <definedName name="CASHEVEFXOCT">#REF!</definedName>
    <definedName name="CASHEVEFXSEP">#REF!</definedName>
    <definedName name="CASHEVEFXTOT">#REF!</definedName>
    <definedName name="CASHEVEIRAPR">#REF!</definedName>
    <definedName name="CASHEVEIRAUG">#REF!</definedName>
    <definedName name="CASHEVEIRDEC">#REF!</definedName>
    <definedName name="CASHEVEIRFEB">#REF!</definedName>
    <definedName name="CASHEVEIRJAN">#REF!</definedName>
    <definedName name="CASHEVEIRJUL">#REF!</definedName>
    <definedName name="CASHEVEIRJUN">#REF!</definedName>
    <definedName name="CASHEVEIRMAR">#REF!</definedName>
    <definedName name="CASHEVEIRMAY">#REF!</definedName>
    <definedName name="CASHEVEIRNOV">#REF!</definedName>
    <definedName name="CASHEVEIROCT">#REF!</definedName>
    <definedName name="CASHEVEIRSEP">#REF!</definedName>
    <definedName name="CASHEVEIRTOT">#REF!</definedName>
    <definedName name="CASHEVEMPAPR">#REF!</definedName>
    <definedName name="CASHEVEMPAUG">#REF!</definedName>
    <definedName name="CASHEVEMPDEC">#REF!</definedName>
    <definedName name="CASHEVEMPFEB">#REF!</definedName>
    <definedName name="CASHEVEMPJAN">#REF!</definedName>
    <definedName name="CASHEVEMPJUL">#REF!</definedName>
    <definedName name="CASHEVEMPJUN">#REF!</definedName>
    <definedName name="CASHEVEMPMAR">#REF!</definedName>
    <definedName name="CASHEVEMPMAY">#REF!</definedName>
    <definedName name="CASHEVEMPNOV">#REF!</definedName>
    <definedName name="CASHEVEMPOCT">#REF!</definedName>
    <definedName name="CASHEVEMPSEP">#REF!</definedName>
    <definedName name="CASHEVEMPTOT">#REF!</definedName>
    <definedName name="CASHEVETXAPR">#REF!</definedName>
    <definedName name="CASHEVETXAUG">#REF!</definedName>
    <definedName name="CASHEVETXDEC">#REF!</definedName>
    <definedName name="CASHEVETXFEB">#REF!</definedName>
    <definedName name="CASHEVETXJAN">#REF!</definedName>
    <definedName name="CASHEVETXJUL">#REF!</definedName>
    <definedName name="CASHEVETXJUN">#REF!</definedName>
    <definedName name="CASHEVETXMAR">#REF!</definedName>
    <definedName name="CASHEVETXMAY">#REF!</definedName>
    <definedName name="CASHEVETXNOV">#REF!</definedName>
    <definedName name="CASHEVETXOCT">#REF!</definedName>
    <definedName name="CASHEVETXSEP">#REF!</definedName>
    <definedName name="CASHEVETXTOT">#REF!</definedName>
    <definedName name="CASHEXEAPR">#REF!</definedName>
    <definedName name="CASHEXEAUG">#REF!</definedName>
    <definedName name="CASHEXEDEC">#REF!</definedName>
    <definedName name="CASHEXEFEB">#REF!</definedName>
    <definedName name="CASHEXEJAN">#REF!</definedName>
    <definedName name="CASHEXEJUL">#REF!</definedName>
    <definedName name="CASHEXEJUN">#REF!</definedName>
    <definedName name="CASHEXEMAR">#REF!</definedName>
    <definedName name="CASHEXEMAY">#REF!</definedName>
    <definedName name="CASHEXENOV">#REF!</definedName>
    <definedName name="CASHEXEOCT">#REF!</definedName>
    <definedName name="CASHEXESEP">#REF!</definedName>
    <definedName name="CASHEXETOT">#REF!</definedName>
    <definedName name="CASHEXNACAPR">#REF!</definedName>
    <definedName name="CASHEXNACAUG">#REF!</definedName>
    <definedName name="CASHEXNACDEC">#REF!</definedName>
    <definedName name="CASHEXNACFEB">#REF!</definedName>
    <definedName name="CASHEXNACJAN">#REF!</definedName>
    <definedName name="CASHEXNACJUL">#REF!</definedName>
    <definedName name="CASHEXNACJUN">#REF!</definedName>
    <definedName name="CASHEXNACMAR">#REF!</definedName>
    <definedName name="CASHEXNACMAY">#REF!</definedName>
    <definedName name="CASHEXNACNOV">#REF!</definedName>
    <definedName name="CASHEXNACOCT">#REF!</definedName>
    <definedName name="CASHEXNACSEP">#REF!</definedName>
    <definedName name="CASHEXNACTOT">#REF!</definedName>
    <definedName name="CASHEXNFXAPR">#REF!</definedName>
    <definedName name="CASHEXNFXAUG">#REF!</definedName>
    <definedName name="CASHEXNFXDEC">#REF!</definedName>
    <definedName name="CASHEXNFXFEB">#REF!</definedName>
    <definedName name="CASHEXNFXJAN">#REF!</definedName>
    <definedName name="CASHEXNFXJUL">#REF!</definedName>
    <definedName name="CASHEXNFXJUN">#REF!</definedName>
    <definedName name="CASHEXNFXMAR">#REF!</definedName>
    <definedName name="CASHEXNFXMAY">#REF!</definedName>
    <definedName name="CASHEXNFXNOV">#REF!</definedName>
    <definedName name="CASHEXNFXOCT">#REF!</definedName>
    <definedName name="CASHEXNFXSEP">#REF!</definedName>
    <definedName name="CASHEXNFXTOT">#REF!</definedName>
    <definedName name="CASHEXNIRAPR">#REF!</definedName>
    <definedName name="CASHEXNIRAUG">#REF!</definedName>
    <definedName name="CASHEXNIRDEC">#REF!</definedName>
    <definedName name="CASHEXNIRFEB">#REF!</definedName>
    <definedName name="CASHEXNIRJAN">#REF!</definedName>
    <definedName name="CASHEXNIRJUL">#REF!</definedName>
    <definedName name="CASHEXNIRJUN">#REF!</definedName>
    <definedName name="CASHEXNIRMAR">#REF!</definedName>
    <definedName name="CASHEXNIRMAY">#REF!</definedName>
    <definedName name="CASHEXNIRNOV">#REF!</definedName>
    <definedName name="CASHEXNIROCT">#REF!</definedName>
    <definedName name="CASHEXNIRSEP">#REF!</definedName>
    <definedName name="CASHEXNIRTOT">#REF!</definedName>
    <definedName name="CASHEXNMPAPR">#REF!</definedName>
    <definedName name="CASHEXNMPAUG">#REF!</definedName>
    <definedName name="CASHEXNMPDEC">#REF!</definedName>
    <definedName name="CASHEXNMPFEB">#REF!</definedName>
    <definedName name="CASHEXNMPJAN">#REF!</definedName>
    <definedName name="CASHEXNMPJUL">#REF!</definedName>
    <definedName name="CASHEXNMPJUN">#REF!</definedName>
    <definedName name="CASHEXNMPMAR">#REF!</definedName>
    <definedName name="CASHEXNMPMAY">#REF!</definedName>
    <definedName name="CASHEXNMPNOV">#REF!</definedName>
    <definedName name="CASHEXNMPOCT">#REF!</definedName>
    <definedName name="CASHEXNMPSEP">#REF!</definedName>
    <definedName name="CASHEXNMPTOT">#REF!</definedName>
    <definedName name="CASHEXNTXAPR">#REF!</definedName>
    <definedName name="CASHEXNTXAUG">#REF!</definedName>
    <definedName name="CASHEXNTXDEC">#REF!</definedName>
    <definedName name="CASHEXNTXFEB">#REF!</definedName>
    <definedName name="CASHEXNTXJAN">#REF!</definedName>
    <definedName name="CASHEXNTXJUL">#REF!</definedName>
    <definedName name="CASHEXNTXJUN">#REF!</definedName>
    <definedName name="CASHEXNTXMAR">#REF!</definedName>
    <definedName name="CASHEXNTXMAY">#REF!</definedName>
    <definedName name="CASHEXNTXNOV">#REF!</definedName>
    <definedName name="CASHEXNTXOCT">#REF!</definedName>
    <definedName name="CASHEXNTXSEP">#REF!</definedName>
    <definedName name="CASHEXNTXTOT">#REF!</definedName>
    <definedName name="CASHEXVACAPR">#REF!</definedName>
    <definedName name="CASHEXVACAUG">#REF!</definedName>
    <definedName name="CASHEXVACDEC">#REF!</definedName>
    <definedName name="CASHEXVACFEB">#REF!</definedName>
    <definedName name="CASHEXVACJAN">#REF!</definedName>
    <definedName name="CASHEXVACJUL">#REF!</definedName>
    <definedName name="CASHEXVACJUN">#REF!</definedName>
    <definedName name="CASHEXVACMAR">#REF!</definedName>
    <definedName name="CASHEXVACMAY">#REF!</definedName>
    <definedName name="CASHEXVACNOV">#REF!</definedName>
    <definedName name="CASHEXVACOCT">#REF!</definedName>
    <definedName name="CASHEXVACSEP">#REF!</definedName>
    <definedName name="CASHEXVACTOT">#REF!</definedName>
    <definedName name="CASHEXVMPAUG">#REF!</definedName>
    <definedName name="CASHEXVMPDEC">#REF!</definedName>
    <definedName name="CASHEXVMPNOV">#REF!</definedName>
    <definedName name="CASHEXVMPOCT">#REF!</definedName>
    <definedName name="CASHEXVMPSEP">#REF!</definedName>
    <definedName name="CASHEXVMPTOT">#REF!</definedName>
    <definedName name="cashlimapr">#REF!</definedName>
    <definedName name="cashlimaug">#REF!</definedName>
    <definedName name="cashlimdec">#REF!</definedName>
    <definedName name="cashlimfeb">#REF!</definedName>
    <definedName name="cashlimjan">#REF!</definedName>
    <definedName name="cashlimjul">#REF!</definedName>
    <definedName name="cashlimjun">#REF!</definedName>
    <definedName name="cashlimmar">#REF!</definedName>
    <definedName name="cashlimmay">#REF!</definedName>
    <definedName name="cashlimnov">#REF!</definedName>
    <definedName name="cashlimoct">#REF!</definedName>
    <definedName name="cashlimsep">#REF!</definedName>
    <definedName name="cashlimtot">#REF!</definedName>
    <definedName name="cashminapr">#REF!</definedName>
    <definedName name="cashminaug">#REF!</definedName>
    <definedName name="cashmindec">#REF!</definedName>
    <definedName name="cashminfeb">#REF!</definedName>
    <definedName name="cashminjan">#REF!</definedName>
    <definedName name="cashminjul">#REF!</definedName>
    <definedName name="cashminjun">#REF!</definedName>
    <definedName name="cashminmar">#REF!</definedName>
    <definedName name="cashminmay">#REF!</definedName>
    <definedName name="cashminnov">#REF!</definedName>
    <definedName name="cashminoct">#REF!</definedName>
    <definedName name="cashminsep">#REF!</definedName>
    <definedName name="cashmintot">#REF!</definedName>
    <definedName name="CASHN1APR">#REF!</definedName>
    <definedName name="CASHN1AUG">#REF!</definedName>
    <definedName name="CASHN1DEC">#REF!</definedName>
    <definedName name="CASHN1FEB">#REF!</definedName>
    <definedName name="CASHN1JAN">#REF!</definedName>
    <definedName name="CASHN1JUL">#REF!</definedName>
    <definedName name="CASHN1JUN">#REF!</definedName>
    <definedName name="CASHN1MAR">#REF!</definedName>
    <definedName name="CASHN1MAY">#REF!</definedName>
    <definedName name="CASHN1NOV">#REF!</definedName>
    <definedName name="CASHN1OCT">#REF!</definedName>
    <definedName name="CASHN1SEP">#REF!</definedName>
    <definedName name="CASHN1TOT">#REF!</definedName>
    <definedName name="CASHN2APR">#REF!</definedName>
    <definedName name="CASHN2AUG">#REF!</definedName>
    <definedName name="CASHN2DEC">#REF!</definedName>
    <definedName name="CASHN2FEB">#REF!</definedName>
    <definedName name="CASHN2JAN">#REF!</definedName>
    <definedName name="CASHN2JUL">#REF!</definedName>
    <definedName name="CASHN2JUN">#REF!</definedName>
    <definedName name="CASHN2MAR">#REF!</definedName>
    <definedName name="CASHN2MAY">#REF!</definedName>
    <definedName name="CASHN2NOV">#REF!</definedName>
    <definedName name="CASHN2OCT">#REF!</definedName>
    <definedName name="CASHN2SEP">#REF!</definedName>
    <definedName name="CASHN2TOT">#REF!</definedName>
    <definedName name="CASHN3APR">#REF!</definedName>
    <definedName name="CASHN3AUG">#REF!</definedName>
    <definedName name="CASHN3DEC">#REF!</definedName>
    <definedName name="CASHN3FEB">#REF!</definedName>
    <definedName name="CASHN3JAN">#REF!</definedName>
    <definedName name="CASHN3JUL">#REF!</definedName>
    <definedName name="CASHN3JUN">#REF!</definedName>
    <definedName name="CASHN3MAR">#REF!</definedName>
    <definedName name="CASHN3MAY">#REF!</definedName>
    <definedName name="CASHN3NOV">#REF!</definedName>
    <definedName name="CASHN3OCT">#REF!</definedName>
    <definedName name="CASHN3SEP">#REF!</definedName>
    <definedName name="CASHN3TOT">#REF!</definedName>
    <definedName name="CASHN4APR">#REF!</definedName>
    <definedName name="CASHN4AUG">#REF!</definedName>
    <definedName name="CASHN4DEC">#REF!</definedName>
    <definedName name="CASHN4FEB">#REF!</definedName>
    <definedName name="CASHN4JAN">#REF!</definedName>
    <definedName name="CASHN4JUL">#REF!</definedName>
    <definedName name="CASHN4JUN">#REF!</definedName>
    <definedName name="CASHN4MAR">#REF!</definedName>
    <definedName name="CASHN4MAY">#REF!</definedName>
    <definedName name="CASHN4NOV">#REF!</definedName>
    <definedName name="CASHN4OCT">#REF!</definedName>
    <definedName name="CASHN4SEP">#REF!</definedName>
    <definedName name="CASHN4TOT">#REF!</definedName>
    <definedName name="CASHN5APR">#REF!</definedName>
    <definedName name="CASHN5AUG">#REF!</definedName>
    <definedName name="CASHN5DEC">#REF!</definedName>
    <definedName name="CASHN5FEB">#REF!</definedName>
    <definedName name="CASHN5JAN">#REF!</definedName>
    <definedName name="CASHN5JUL">#REF!</definedName>
    <definedName name="CASHN5JUN">#REF!</definedName>
    <definedName name="CASHN5MAR">#REF!</definedName>
    <definedName name="CASHN5MAY">#REF!</definedName>
    <definedName name="CASHN5NOV">#REF!</definedName>
    <definedName name="CASHN5OCT">#REF!</definedName>
    <definedName name="CASHN5SEP">#REF!</definedName>
    <definedName name="CASHN5TOT">#REF!</definedName>
    <definedName name="CASHOTHERAPR">#REF!</definedName>
    <definedName name="CASHOTHERAUG">#REF!</definedName>
    <definedName name="CASHOTHERDEC">#REF!</definedName>
    <definedName name="CASHOTHERFEB">#REF!</definedName>
    <definedName name="CASHOTHERJAN">#REF!</definedName>
    <definedName name="CASHOTHERJUL">#REF!</definedName>
    <definedName name="CASHOTHERJUN">#REF!</definedName>
    <definedName name="CASHOTHERMAR">#REF!</definedName>
    <definedName name="CASHOTHERNOV">#REF!</definedName>
    <definedName name="CASHOTHEROCT">#REF!</definedName>
    <definedName name="CASHOTHERSEP">#REF!</definedName>
    <definedName name="CASHOTHERTOT">#REF!</definedName>
    <definedName name="Cashpb" hidden="1">#REF!</definedName>
    <definedName name="CASHTAX">#REF!</definedName>
    <definedName name="CASHTOTHERMAY">#REF!</definedName>
    <definedName name="CBC" hidden="1">#REF!</definedName>
    <definedName name="CBORDER">#REF!</definedName>
    <definedName name="CBWorkbookPriority" hidden="1">-546216905</definedName>
    <definedName name="CC" localSheetId="14" hidden="1">{#N/A,#N/A,FALSE,"CONTROLE"}</definedName>
    <definedName name="CC" hidden="1">{#N/A,#N/A,FALSE,"CONTROLE"}</definedName>
    <definedName name="çç"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_1" localSheetId="14" hidden="1">{#N/A,#N/A,FALSE,"CONTROLE"}</definedName>
    <definedName name="CC_1" hidden="1">{#N/A,#N/A,FALSE,"CONTROLE"}</definedName>
    <definedName name="çç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C" localSheetId="14" hidden="1">{#N/A,#N/A,FALSE,"CONTROLE"}</definedName>
    <definedName name="CCC" hidden="1">{#N/A,#N/A,FALSE,"CONTROLE"}</definedName>
    <definedName name="CCC_1" localSheetId="14" hidden="1">{#N/A,#N/A,FALSE,"CONTROLE"}</definedName>
    <definedName name="CCC_1" hidden="1">{#N/A,#N/A,FALSE,"CONTROLE"}</definedName>
    <definedName name="CCCC" localSheetId="14" hidden="1">{#N/A,#N/A,FALSE,"CONTROLE"}</definedName>
    <definedName name="CCCC" hidden="1">{#N/A,#N/A,FALSE,"CONTROLE"}</definedName>
    <definedName name="ÇÇÇÇ"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ÇÇ"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CC_1" localSheetId="14" hidden="1">{#N/A,#N/A,FALSE,"CONTROLE"}</definedName>
    <definedName name="CCCC_1" hidden="1">{#N/A,#N/A,FALSE,"CONTROLE"}</definedName>
    <definedName name="ÇÇÇÇ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ÇÇ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cc1" localSheetId="14" hidden="1">{#N/A,#N/A,FALSE,"CONTROLE"}</definedName>
    <definedName name="cccc1" hidden="1">{#N/A,#N/A,FALSE,"CONTROLE"}</definedName>
    <definedName name="çççç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çç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cc1_1" localSheetId="14" hidden="1">{#N/A,#N/A,FALSE,"CONTROLE"}</definedName>
    <definedName name="cccc1_1" hidden="1">{#N/A,#N/A,FALSE,"CONTROLE"}</definedName>
    <definedName name="çççç1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çç1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çççççççç" hidden="1">{#N/A,#N/A,FALSE,"Pag.01"}</definedName>
    <definedName name="CCCGH" hidden="1">#REF!</definedName>
    <definedName name="CCE">#REF!</definedName>
    <definedName name="CCEAR">#REF!</definedName>
    <definedName name="CCEAR1">#REF!</definedName>
    <definedName name="CCPI">#REF!</definedName>
    <definedName name="Ccusto">#REF!</definedName>
    <definedName name="CCZSCSZZC" localSheetId="14" hidden="1">{#N/A,#N/A,FALSE,"Hip.Bas";#N/A,#N/A,FALSE,"ventas";#N/A,#N/A,FALSE,"ingre-Año";#N/A,#N/A,FALSE,"ventas-Año";#N/A,#N/A,FALSE,"Costepro";#N/A,#N/A,FALSE,"inversion";#N/A,#N/A,FALSE,"personal";#N/A,#N/A,FALSE,"Gastos-V";#N/A,#N/A,FALSE,"Circulante";#N/A,#N/A,FALSE,"CONSOLI";#N/A,#N/A,FALSE,"Es-Fin";#N/A,#N/A,FALSE,"Margen-P"}</definedName>
    <definedName name="CCZSCSZZC" hidden="1">{#N/A,#N/A,FALSE,"Hip.Bas";#N/A,#N/A,FALSE,"ventas";#N/A,#N/A,FALSE,"ingre-Año";#N/A,#N/A,FALSE,"ventas-Año";#N/A,#N/A,FALSE,"Costepro";#N/A,#N/A,FALSE,"inversion";#N/A,#N/A,FALSE,"personal";#N/A,#N/A,FALSE,"Gastos-V";#N/A,#N/A,FALSE,"Circulante";#N/A,#N/A,FALSE,"CONSOLI";#N/A,#N/A,FALSE,"Es-Fin";#N/A,#N/A,FALSE,"Margen-P"}</definedName>
    <definedName name="CD" localSheetId="14" hidden="1">{#N/A,#N/A,FALSE,"LLAVE";#N/A,#N/A,FALSE,"EERR";#N/A,#N/A,FALSE,"ESP";#N/A,#N/A,FALSE,"EOAF";#N/A,#N/A,FALSE,"CASH";#N/A,#N/A,FALSE,"FINANZAS";#N/A,#N/A,FALSE,"DEUDA";#N/A,#N/A,FALSE,"INVERSION";#N/A,#N/A,FALSE,"PERSONAL"}</definedName>
    <definedName name="CD" hidden="1">{#N/A,#N/A,FALSE,"LLAVE";#N/A,#N/A,FALSE,"EERR";#N/A,#N/A,FALSE,"ESP";#N/A,#N/A,FALSE,"EOAF";#N/A,#N/A,FALSE,"CASH";#N/A,#N/A,FALSE,"FINANZAS";#N/A,#N/A,FALSE,"DEUDA";#N/A,#N/A,FALSE,"INVERSION";#N/A,#N/A,FALSE,"PERSONAL"}</definedName>
    <definedName name="CD_1" localSheetId="14" hidden="1">{#N/A,#N/A,FALSE,"LLAVE";#N/A,#N/A,FALSE,"EERR";#N/A,#N/A,FALSE,"ESP";#N/A,#N/A,FALSE,"EOAF";#N/A,#N/A,FALSE,"CASH";#N/A,#N/A,FALSE,"FINANZAS";#N/A,#N/A,FALSE,"DEUDA";#N/A,#N/A,FALSE,"INVERSION";#N/A,#N/A,FALSE,"PERSONAL"}</definedName>
    <definedName name="CD_1" hidden="1">{#N/A,#N/A,FALSE,"LLAVE";#N/A,#N/A,FALSE,"EERR";#N/A,#N/A,FALSE,"ESP";#N/A,#N/A,FALSE,"EOAF";#N/A,#N/A,FALSE,"CASH";#N/A,#N/A,FALSE,"FINANZAS";#N/A,#N/A,FALSE,"DEUDA";#N/A,#N/A,FALSE,"INVERSION";#N/A,#N/A,FALSE,"PERSONAL"}</definedName>
    <definedName name="CD_1_1" localSheetId="14" hidden="1">{#N/A,#N/A,FALSE,"LLAVE";#N/A,#N/A,FALSE,"EERR";#N/A,#N/A,FALSE,"ESP";#N/A,#N/A,FALSE,"EOAF";#N/A,#N/A,FALSE,"CASH";#N/A,#N/A,FALSE,"FINANZAS";#N/A,#N/A,FALSE,"DEUDA";#N/A,#N/A,FALSE,"INVERSION";#N/A,#N/A,FALSE,"PERSONAL"}</definedName>
    <definedName name="CD_1_1" hidden="1">{#N/A,#N/A,FALSE,"LLAVE";#N/A,#N/A,FALSE,"EERR";#N/A,#N/A,FALSE,"ESP";#N/A,#N/A,FALSE,"EOAF";#N/A,#N/A,FALSE,"CASH";#N/A,#N/A,FALSE,"FINANZAS";#N/A,#N/A,FALSE,"DEUDA";#N/A,#N/A,FALSE,"INVERSION";#N/A,#N/A,FALSE,"PERSONAL"}</definedName>
    <definedName name="CD_2" localSheetId="14" hidden="1">{#N/A,#N/A,FALSE,"LLAVE";#N/A,#N/A,FALSE,"EERR";#N/A,#N/A,FALSE,"ESP";#N/A,#N/A,FALSE,"EOAF";#N/A,#N/A,FALSE,"CASH";#N/A,#N/A,FALSE,"FINANZAS";#N/A,#N/A,FALSE,"DEUDA";#N/A,#N/A,FALSE,"INVERSION";#N/A,#N/A,FALSE,"PERSONAL"}</definedName>
    <definedName name="CD_2" hidden="1">{#N/A,#N/A,FALSE,"LLAVE";#N/A,#N/A,FALSE,"EERR";#N/A,#N/A,FALSE,"ESP";#N/A,#N/A,FALSE,"EOAF";#N/A,#N/A,FALSE,"CASH";#N/A,#N/A,FALSE,"FINANZAS";#N/A,#N/A,FALSE,"DEUDA";#N/A,#N/A,FALSE,"INVERSION";#N/A,#N/A,FALSE,"PERSONAL"}</definedName>
    <definedName name="CDC">#REF!</definedName>
    <definedName name="CDC_">#REF!</definedName>
    <definedName name="CDI">#REF!</definedName>
    <definedName name="CDI_dates">#REF!</definedName>
    <definedName name="CDI_hist">#REF!</definedName>
    <definedName name="CDI_index">#REF!</definedName>
    <definedName name="CDI_maisoumenos_único">#REF!</definedName>
    <definedName name="CDI_rates">#REF!</definedName>
    <definedName name="cdvdf" hidden="1">#REF!</definedName>
    <definedName name="cdx" localSheetId="14" hidden="1">{#N/A,#N/A,FALSE,"LLAVE";#N/A,#N/A,FALSE,"EERR";#N/A,#N/A,FALSE,"ESP";#N/A,#N/A,FALSE,"EOAF";#N/A,#N/A,FALSE,"CASH";#N/A,#N/A,FALSE,"FINANZAS";#N/A,#N/A,FALSE,"DEUDA";#N/A,#N/A,FALSE,"INVERSION";#N/A,#N/A,FALSE,"PERSONAL"}</definedName>
    <definedName name="cdx" hidden="1">{#N/A,#N/A,FALSE,"LLAVE";#N/A,#N/A,FALSE,"EERR";#N/A,#N/A,FALSE,"ESP";#N/A,#N/A,FALSE,"EOAF";#N/A,#N/A,FALSE,"CASH";#N/A,#N/A,FALSE,"FINANZAS";#N/A,#N/A,FALSE,"DEUDA";#N/A,#N/A,FALSE,"INVERSION";#N/A,#N/A,FALSE,"PERSONAL"}</definedName>
    <definedName name="cdx_1" localSheetId="14" hidden="1">{#N/A,#N/A,FALSE,"LLAVE";#N/A,#N/A,FALSE,"EERR";#N/A,#N/A,FALSE,"ESP";#N/A,#N/A,FALSE,"EOAF";#N/A,#N/A,FALSE,"CASH";#N/A,#N/A,FALSE,"FINANZAS";#N/A,#N/A,FALSE,"DEUDA";#N/A,#N/A,FALSE,"INVERSION";#N/A,#N/A,FALSE,"PERSONAL"}</definedName>
    <definedName name="cdx_1" hidden="1">{#N/A,#N/A,FALSE,"LLAVE";#N/A,#N/A,FALSE,"EERR";#N/A,#N/A,FALSE,"ESP";#N/A,#N/A,FALSE,"EOAF";#N/A,#N/A,FALSE,"CASH";#N/A,#N/A,FALSE,"FINANZAS";#N/A,#N/A,FALSE,"DEUDA";#N/A,#N/A,FALSE,"INVERSION";#N/A,#N/A,FALSE,"PERSONAL"}</definedName>
    <definedName name="cdx_1_1" localSheetId="14" hidden="1">{#N/A,#N/A,FALSE,"LLAVE";#N/A,#N/A,FALSE,"EERR";#N/A,#N/A,FALSE,"ESP";#N/A,#N/A,FALSE,"EOAF";#N/A,#N/A,FALSE,"CASH";#N/A,#N/A,FALSE,"FINANZAS";#N/A,#N/A,FALSE,"DEUDA";#N/A,#N/A,FALSE,"INVERSION";#N/A,#N/A,FALSE,"PERSONAL"}</definedName>
    <definedName name="cdx_1_1" hidden="1">{#N/A,#N/A,FALSE,"LLAVE";#N/A,#N/A,FALSE,"EERR";#N/A,#N/A,FALSE,"ESP";#N/A,#N/A,FALSE,"EOAF";#N/A,#N/A,FALSE,"CASH";#N/A,#N/A,FALSE,"FINANZAS";#N/A,#N/A,FALSE,"DEUDA";#N/A,#N/A,FALSE,"INVERSION";#N/A,#N/A,FALSE,"PERSONAL"}</definedName>
    <definedName name="cdx_2" localSheetId="14" hidden="1">{#N/A,#N/A,FALSE,"LLAVE";#N/A,#N/A,FALSE,"EERR";#N/A,#N/A,FALSE,"ESP";#N/A,#N/A,FALSE,"EOAF";#N/A,#N/A,FALSE,"CASH";#N/A,#N/A,FALSE,"FINANZAS";#N/A,#N/A,FALSE,"DEUDA";#N/A,#N/A,FALSE,"INVERSION";#N/A,#N/A,FALSE,"PERSONAL"}</definedName>
    <definedName name="cdx_2" hidden="1">{#N/A,#N/A,FALSE,"LLAVE";#N/A,#N/A,FALSE,"EERR";#N/A,#N/A,FALSE,"ESP";#N/A,#N/A,FALSE,"EOAF";#N/A,#N/A,FALSE,"CASH";#N/A,#N/A,FALSE,"FINANZAS";#N/A,#N/A,FALSE,"DEUDA";#N/A,#N/A,FALSE,"INVERSION";#N/A,#N/A,FALSE,"PERSONAL"}</definedName>
    <definedName name="CEAM">#REF!</definedName>
    <definedName name="CEARENSE">#REF!</definedName>
    <definedName name="CEEE">#REF!</definedName>
    <definedName name="celg">#N/A</definedName>
    <definedName name="CELPA">#REF!</definedName>
    <definedName name="celpe">#REF!</definedName>
    <definedName name="celpe1">#REF!</definedName>
    <definedName name="celpe2">#REF!</definedName>
    <definedName name="CELTINS">#REF!</definedName>
    <definedName name="CEMAR">#REF!</definedName>
    <definedName name="CEMAT">#REF!</definedName>
    <definedName name="CEMAT1">#REF!</definedName>
    <definedName name="CEMAT10">#REF!</definedName>
    <definedName name="cemat11">#REF!</definedName>
    <definedName name="cemat12">#REF!</definedName>
    <definedName name="cemat13">#REF!</definedName>
    <definedName name="cemat14">#REF!</definedName>
    <definedName name="cemat15">#REF!</definedName>
    <definedName name="cemat16">#REF!</definedName>
    <definedName name="cemat17">#REF!</definedName>
    <definedName name="CEMAT2">#REF!</definedName>
    <definedName name="CEMAT3">#REF!</definedName>
    <definedName name="CEMAT4">#REF!</definedName>
    <definedName name="CEMAT5">#REF!</definedName>
    <definedName name="CEMAT6">#REF!</definedName>
    <definedName name="CEMAT7">#REF!</definedName>
    <definedName name="CEMAT8">#REF!</definedName>
    <definedName name="CEMAT9">#REF!</definedName>
    <definedName name="CENF">#REF!</definedName>
    <definedName name="CENTAVOS">#REF!</definedName>
    <definedName name="Centros">#REF!</definedName>
    <definedName name="CEPISA">#REF!</definedName>
    <definedName name="cer">#REF!</definedName>
    <definedName name="CERAN" hidden="1">{"page1",#N/A,FALSE,"Taean 1&amp;2";"page2",#N/A,FALSE,"Taean 1&amp;2"}</definedName>
    <definedName name="CERON">#REF!</definedName>
    <definedName name="CFAPRACT">#REF!</definedName>
    <definedName name="CFAPRBUD">#REF!</definedName>
    <definedName name="CFAUGACT">#REF!</definedName>
    <definedName name="CFAUGBUD">#REF!</definedName>
    <definedName name="CFDECACT">#REF!</definedName>
    <definedName name="CFDECBUD">#REF!</definedName>
    <definedName name="CFFEBACT">#REF!</definedName>
    <definedName name="CFFEBBUD">#REF!</definedName>
    <definedName name="CFJANACT">#REF!</definedName>
    <definedName name="CFJANBUD">#REF!</definedName>
    <definedName name="CFJULACT">#REF!</definedName>
    <definedName name="CFJULBUD">#REF!</definedName>
    <definedName name="CFJUNACT">#REF!</definedName>
    <definedName name="CFJUNBUD">#REF!</definedName>
    <definedName name="CFLO">#REF!</definedName>
    <definedName name="CFLSC">#REF!</definedName>
    <definedName name="CFMARACT">#REF!</definedName>
    <definedName name="CFMARBUD">#REF!</definedName>
    <definedName name="CFMAYACT">#REF!</definedName>
    <definedName name="CFMAYBUD">#REF!</definedName>
    <definedName name="CFNOVACT">#REF!</definedName>
    <definedName name="CFNOVBUD">#REF!</definedName>
    <definedName name="CFOCTACT">#REF!</definedName>
    <definedName name="CFOCTBUD">#REF!</definedName>
    <definedName name="CFSEPACT">#REF!</definedName>
    <definedName name="CFSEPBUD">#REF!</definedName>
    <definedName name="CGC_BFB">#REF!</definedName>
    <definedName name="cgico" localSheetId="14" hidden="1">{#N/A,#N/A,FALSE,"CONTROLE"}</definedName>
    <definedName name="cgico" hidden="1">{#N/A,#N/A,FALSE,"CONTROLE"}</definedName>
    <definedName name="cgico_1" localSheetId="14" hidden="1">{#N/A,#N/A,FALSE,"CONTROLE"}</definedName>
    <definedName name="cgico_1" hidden="1">{#N/A,#N/A,FALSE,"CONTROLE"}</definedName>
    <definedName name="Change_in_Cash" hidden="1">#REF!</definedName>
    <definedName name="ChangeRange" hidden="1">#N/A</definedName>
    <definedName name="CHARTOFACCOUNTSID1">#REF!</definedName>
    <definedName name="chaveeee" hidden="1">#REF!</definedName>
    <definedName name="Check_to_Cash" hidden="1">#REF!</definedName>
    <definedName name="CHEQUELIST">#N/A</definedName>
    <definedName name="Chico" localSheetId="14" hidden="1">{#N/A,#N/A,FALSE,"CONTROLE"}</definedName>
    <definedName name="Chico" hidden="1">{#N/A,#N/A,FALSE,"CONTROLE"}</definedName>
    <definedName name="Chico_" localSheetId="14" hidden="1">{#N/A,#N/A,FALSE,"CONTROLE"}</definedName>
    <definedName name="Chico_" hidden="1">{#N/A,#N/A,FALSE,"CONTROLE"}</definedName>
    <definedName name="Chico__" localSheetId="14" hidden="1">{#N/A,#N/A,FALSE,"CONTROLE"}</definedName>
    <definedName name="Chico__" hidden="1">{#N/A,#N/A,FALSE,"CONTROLE"}</definedName>
    <definedName name="Chico___" localSheetId="14" hidden="1">{#N/A,#N/A,FALSE,"CONTROLE";#N/A,#N/A,FALSE,"CONTROLE"}</definedName>
    <definedName name="Chico___" hidden="1">{#N/A,#N/A,FALSE,"CONTROLE";#N/A,#N/A,FALSE,"CONTROLE"}</definedName>
    <definedName name="Chico____1" localSheetId="14" hidden="1">{#N/A,#N/A,FALSE,"CONTROLE";#N/A,#N/A,FALSE,"CONTROLE"}</definedName>
    <definedName name="Chico____1" hidden="1">{#N/A,#N/A,FALSE,"CONTROLE";#N/A,#N/A,FALSE,"CONTROLE"}</definedName>
    <definedName name="Chico___1" localSheetId="14" hidden="1">{#N/A,#N/A,FALSE,"CONTROLE"}</definedName>
    <definedName name="Chico___1" hidden="1">{#N/A,#N/A,FALSE,"CONTROLE"}</definedName>
    <definedName name="Chico__1" localSheetId="14" hidden="1">{#N/A,#N/A,FALSE,"CONTROLE"}</definedName>
    <definedName name="Chico__1" hidden="1">{#N/A,#N/A,FALSE,"CONTROLE"}</definedName>
    <definedName name="Chico_1" localSheetId="14" hidden="1">{#N/A,#N/A,FALSE,"CONTROLE"}</definedName>
    <definedName name="Chico_1" hidden="1">{#N/A,#N/A,FALSE,"CONTROLE"}</definedName>
    <definedName name="CHUTE">#REF!</definedName>
    <definedName name="Ciclos">#REF!</definedName>
    <definedName name="CiclosPP">#REF!</definedName>
    <definedName name="Cimento">#REF!</definedName>
    <definedName name="CIMESA">#REF!</definedName>
    <definedName name="CIPASA">#REF!</definedName>
    <definedName name="Citrovita">#REF!</definedName>
    <definedName name="CIVIL">#REF!</definedName>
    <definedName name="cka" hidden="1">{#N/A,#N/A,FALSE,"Posição Financeira"}</definedName>
    <definedName name="CKWAPRBUD">#REF!</definedName>
    <definedName name="CKWAUGBUD">#REF!</definedName>
    <definedName name="CKWDECBUD">#REF!</definedName>
    <definedName name="CKWFEBBUD">#REF!</definedName>
    <definedName name="CKWJANBUD">#REF!</definedName>
    <definedName name="CKWJULBUD">#REF!</definedName>
    <definedName name="CKWJUNBUD">#REF!</definedName>
    <definedName name="CKWMARBUD">#REF!</definedName>
    <definedName name="CKWMAYBUD">#REF!</definedName>
    <definedName name="CKWNOVBUD">#REF!</definedName>
    <definedName name="CKWOCTBUD">#REF!</definedName>
    <definedName name="CKWSEPBUD">#REF!</definedName>
    <definedName name="classe">#REF!</definedName>
    <definedName name="CLASSE_TENSAO__REAL_mil">#REF!</definedName>
    <definedName name="Clau" localSheetId="14" hidden="1">{#N/A,#N/A,FALSE,"CONTROLE"}</definedName>
    <definedName name="Clau" hidden="1">{#N/A,#N/A,FALSE,"CONTROLE"}</definedName>
    <definedName name="Clau_1" localSheetId="14" hidden="1">{#N/A,#N/A,FALSE,"CONTROLE"}</definedName>
    <definedName name="Clau_1" hidden="1">{#N/A,#N/A,FALSE,"CONTROLE"}</definedName>
    <definedName name="CLAUDEMIR" localSheetId="14" hidden="1">{"Op Sum Page 1",#N/A,FALSE,"SAOPAULO";"Income Sum Page 2",#N/A,FALSE,"SAOPAULO";"Cash Sum Page 3",#N/A,FALSE,"SAOPAULO";"Balance Sum Page 4",#N/A,FALSE,"SAOPAULO";"Dep Sum Page 5",#N/A,FALSE,"SAOPAULO"}</definedName>
    <definedName name="CLAUDEMIR" hidden="1">{"Op Sum Page 1",#N/A,FALSE,"SAOPAULO";"Income Sum Page 2",#N/A,FALSE,"SAOPAULO";"Cash Sum Page 3",#N/A,FALSE,"SAOPAULO";"Balance Sum Page 4",#N/A,FALSE,"SAOPAULO";"Dep Sum Page 5",#N/A,FALSE,"SAOPAULO"}</definedName>
    <definedName name="Claudi" localSheetId="14" hidden="1">{#N/A,#N/A,FALSE,"CONTROLE"}</definedName>
    <definedName name="Claudi" hidden="1">{#N/A,#N/A,FALSE,"CONTROLE"}</definedName>
    <definedName name="Claudi_1" localSheetId="14" hidden="1">{#N/A,#N/A,FALSE,"CONTROLE"}</definedName>
    <definedName name="Claudi_1" hidden="1">{#N/A,#N/A,FALSE,"CONTROLE"}</definedName>
    <definedName name="Claudia" hidden="1">#REF!</definedName>
    <definedName name="cliente">#REF!</definedName>
    <definedName name="Cliente_1999">#REF!</definedName>
    <definedName name="cliente2">#REF!</definedName>
    <definedName name="Clientes_2000">#REF!</definedName>
    <definedName name="CMARG_N_AVG">#REF!</definedName>
    <definedName name="CMARG_N_MAX">#REF!</definedName>
    <definedName name="CMARG_N_MIN">#REF!</definedName>
    <definedName name="CMARG_N_P10">#REF!</definedName>
    <definedName name="CMARG_N_P20">#REF!</definedName>
    <definedName name="CMARG_N_P30">#REF!</definedName>
    <definedName name="CMARG_N_P40">#REF!</definedName>
    <definedName name="CMARG_N_P50">#REF!</definedName>
    <definedName name="CMARG_N_P60">#REF!</definedName>
    <definedName name="CMARG_N_P70">#REF!</definedName>
    <definedName name="CMARG_N_P80">#REF!</definedName>
    <definedName name="CMARG_N_P90">#REF!</definedName>
    <definedName name="CMARG_NE_AVG">#REF!</definedName>
    <definedName name="CMARG_NE_MAX">#REF!</definedName>
    <definedName name="CMARG_NE_MIN">#REF!</definedName>
    <definedName name="CMARG_NE_P10">#REF!</definedName>
    <definedName name="CMARG_NE_P20">#REF!</definedName>
    <definedName name="CMARG_NE_P30">#REF!</definedName>
    <definedName name="CMARG_NE_P40">#REF!</definedName>
    <definedName name="CMARG_NE_P50">#REF!</definedName>
    <definedName name="CMARG_NE_P60">#REF!</definedName>
    <definedName name="CMARG_NE_P70">#REF!</definedName>
    <definedName name="CMARG_NE_P80">#REF!</definedName>
    <definedName name="CMARG_NE_P90">#REF!</definedName>
    <definedName name="CMARG_S_AVG">#REF!</definedName>
    <definedName name="CMARG_S_MAX">#REF!</definedName>
    <definedName name="CMARG_S_MIN">#REF!</definedName>
    <definedName name="CMARG_S_P10">#REF!</definedName>
    <definedName name="CMARG_S_P20">#REF!</definedName>
    <definedName name="CMARG_S_P30">#REF!</definedName>
    <definedName name="CMARG_S_P40">#REF!</definedName>
    <definedName name="CMARG_S_P50">#REF!</definedName>
    <definedName name="CMARG_S_P60">#REF!</definedName>
    <definedName name="CMARG_S_P70">#REF!</definedName>
    <definedName name="CMARG_S_P80">#REF!</definedName>
    <definedName name="CMARG_S_P90">#REF!</definedName>
    <definedName name="CMARG_SE_AVG">#REF!</definedName>
    <definedName name="CMARG_SE_MAX">#REF!</definedName>
    <definedName name="CMARG_SE_MIN">#REF!</definedName>
    <definedName name="CMARG_SE_P10">#REF!</definedName>
    <definedName name="CMARG_SE_P20">#REF!</definedName>
    <definedName name="CMARG_SE_P30">#REF!</definedName>
    <definedName name="CMARG_SE_P40">#REF!</definedName>
    <definedName name="CMARG_SE_P50">#REF!</definedName>
    <definedName name="CMARG_SE_P60">#REF!</definedName>
    <definedName name="CMARG_SE_P70">#REF!</definedName>
    <definedName name="CMARG_SE_P80">#REF!</definedName>
    <definedName name="CMARG_SE_P90">#REF!</definedName>
    <definedName name="CMARG_X">#REF!</definedName>
    <definedName name="cmc">#REF!</definedName>
    <definedName name="cme">#REF!</definedName>
    <definedName name="cmmmmmm" hidden="1">#REF!</definedName>
    <definedName name="CMO_A_1">#REF!</definedName>
    <definedName name="CMO_A_1_JANTODEZ">#REF!</definedName>
    <definedName name="CMO_A_1_REF">#REF!</definedName>
    <definedName name="CMO_A_2">#REF!</definedName>
    <definedName name="CMO_A_2_JANTODEZ">#REF!</definedName>
    <definedName name="CMO_A_2_REF">#REF!</definedName>
    <definedName name="CMO_A_3">#REF!</definedName>
    <definedName name="CMO_A_3_JANTODEZ">#REF!</definedName>
    <definedName name="CMO_A_3_REF">#REF!</definedName>
    <definedName name="CMO_A_4">#REF!</definedName>
    <definedName name="CMO_A_4_JANTODEZ">#REF!</definedName>
    <definedName name="CMO_A_4_REF">#REF!</definedName>
    <definedName name="CMO_A_5">#REF!</definedName>
    <definedName name="CMO_A_5_JANTODEZ">#REF!</definedName>
    <definedName name="CMO_A_5_REF">#REF!</definedName>
    <definedName name="CNCLIENTES">#REF!</definedName>
    <definedName name="CNCNC" hidden="1">#REF!</definedName>
    <definedName name="CNEE">#REF!</definedName>
    <definedName name="cnqb">#REF!</definedName>
    <definedName name="Cód_Painel">#REF!</definedName>
    <definedName name="CodFin">#REF!</definedName>
    <definedName name="CodHist">#REF!</definedName>
    <definedName name="Codigo_Datas_Financ">#REF!</definedName>
    <definedName name="Codigo_Datas_Financ_Limite">#REF!</definedName>
    <definedName name="codmun">#REF!</definedName>
    <definedName name="codmuni">#REF!</definedName>
    <definedName name="codmunic">#REF!</definedName>
    <definedName name="CodOrig">#REF!</definedName>
    <definedName name="coelba">#REF!</definedName>
    <definedName name="Cofins_PIS_Finsocial">#REF!</definedName>
    <definedName name="COGS">#REF!</definedName>
    <definedName name="cold">#REF!</definedName>
    <definedName name="colfechainforme">#REF!</definedName>
    <definedName name="ColunaHistorico">#REF!</definedName>
    <definedName name="COM">#REF!</definedName>
    <definedName name="comercial">#REF!</definedName>
    <definedName name="comp.SP.pag.4.PIRA" localSheetId="14" hidden="1">{#N/A,#N/A,FALSE,"CONTROLE";#N/A,#N/A,FALSE,"CONTROLE"}</definedName>
    <definedName name="comp.SP.pag.4.PIRA" hidden="1">{#N/A,#N/A,FALSE,"CONTROLE";#N/A,#N/A,FALSE,"CONTROLE"}</definedName>
    <definedName name="comp.SP.pag.4.PIRA_1" localSheetId="14" hidden="1">{#N/A,#N/A,FALSE,"CONTROLE";#N/A,#N/A,FALSE,"CONTROLE"}</definedName>
    <definedName name="comp.SP.pag.4.PIRA_1" hidden="1">{#N/A,#N/A,FALSE,"CONTROLE";#N/A,#N/A,FALSE,"CONTROLE"}</definedName>
    <definedName name="Comp_Int">#REF!</definedName>
    <definedName name="COMPANY">#REF!</definedName>
    <definedName name="Comparativo">#REF!</definedName>
    <definedName name="CompHist">#REF!</definedName>
    <definedName name="COMPRA_2000">#REF!</definedName>
    <definedName name="COMPRA_2001">#REF!</definedName>
    <definedName name="COMPRA_2002">#REF!</definedName>
    <definedName name="COMPRA_2003">#REF!</definedName>
    <definedName name="COMPRA_2004">#REF!</definedName>
    <definedName name="COMPRA_2005">#REF!</definedName>
    <definedName name="COMPRA_2006">#REF!</definedName>
    <definedName name="COMPRA_2007">#REF!</definedName>
    <definedName name="COMPRA_2008">#REF!</definedName>
    <definedName name="COMPRA_2009">#REF!</definedName>
    <definedName name="COMPRA_2010">#REF!</definedName>
    <definedName name="COMPRA_2011">#REF!</definedName>
    <definedName name="Compra_Rmilhões">#REF!</definedName>
    <definedName name="Compra_SPOT_GWh">#REF!</definedName>
    <definedName name="Concessão_Renov">#REF!</definedName>
    <definedName name="conex">#REF!</definedName>
    <definedName name="conjuntos">#REF!</definedName>
    <definedName name="conmédio">#REF!</definedName>
    <definedName name="CONNECTSTRING1">#REF!</definedName>
    <definedName name="ConsCustos">#REF!</definedName>
    <definedName name="ConsCustosDep">#REF!</definedName>
    <definedName name="Consol." localSheetId="14" hidden="1">{#N/A,#N/A,FALSE,"CONTROLE"}</definedName>
    <definedName name="Consol." hidden="1">{#N/A,#N/A,FALSE,"CONTROLE"}</definedName>
    <definedName name="Consol._1" localSheetId="14" hidden="1">{#N/A,#N/A,FALSE,"CONTROLE"}</definedName>
    <definedName name="Consol._1" hidden="1">{#N/A,#N/A,FALSE,"CONTROLE"}</definedName>
    <definedName name="consol.1" localSheetId="14" hidden="1">{#N/A,#N/A,FALSE,"CONTROLE"}</definedName>
    <definedName name="consol.1" hidden="1">{#N/A,#N/A,FALSE,"CONTROLE"}</definedName>
    <definedName name="consol.1_1" localSheetId="14" hidden="1">{#N/A,#N/A,FALSE,"CONTROLE"}</definedName>
    <definedName name="consol.1_1" hidden="1">{#N/A,#N/A,FALSE,"CONTROLE"}</definedName>
    <definedName name="CONSOLIDAÇÃOFINAL_Consulta">#REF!</definedName>
    <definedName name="CONSOLIDADO">#REF!</definedName>
    <definedName name="Consolidado_Eng_COO_26.10">#REF!</definedName>
    <definedName name="consprev">#REF!</definedName>
    <definedName name="CONSTANT">#REF!</definedName>
    <definedName name="construcaoFIM">#REF!</definedName>
    <definedName name="construcaoINICIO">#REF!</definedName>
    <definedName name="construcaoPoderFIM">#REF!</definedName>
    <definedName name="Consulta1">#REF!</definedName>
    <definedName name="Consulta11">#REF!</definedName>
    <definedName name="Consulta3">#REF!</definedName>
    <definedName name="Consumo">#N/A</definedName>
    <definedName name="Consumo_1999">#REF!</definedName>
    <definedName name="Consumo_2000">#REF!</definedName>
    <definedName name="Consumo_Usa_Norte_Consulta">#REF!</definedName>
    <definedName name="CONSUMOMWh">#REF!</definedName>
    <definedName name="CONSUMOVAL">#REF!</definedName>
    <definedName name="CONT">#REF!</definedName>
    <definedName name="CONT_AC">#REF!</definedName>
    <definedName name="CONT_LM">#REF!</definedName>
    <definedName name="CONT02092000.4" hidden="1">{#N/A,#N/A,FALSE,"1321";#N/A,#N/A,FALSE,"1324";#N/A,#N/A,FALSE,"1333";#N/A,#N/A,FALSE,"1371"}</definedName>
    <definedName name="CONTA">#REF!</definedName>
    <definedName name="contabilValue">#REF!</definedName>
    <definedName name="ContaC">#REF!</definedName>
    <definedName name="ContaD">#REF!</definedName>
    <definedName name="CONTADOR">#REF!</definedName>
    <definedName name="Contas_Emitidas">#REF!</definedName>
    <definedName name="ContentsHelp" hidden="1">#N/A</definedName>
    <definedName name="CONTRATO" localSheetId="14" hidden="1">{"Assumptions Page 1",#N/A,FALSE,"JUBA Value";"Assumptions Page 2",#N/A,FALSE,"JUBA Value";"Assumptions Page 3",#N/A,FALSE,"JUBA Value";"Assumptions Page 4",#N/A,FALSE,"JUBA Value"}</definedName>
    <definedName name="CONTRATO" hidden="1">{"Assumptions Page 1",#N/A,FALSE,"JUBA Value";"Assumptions Page 2",#N/A,FALSE,"JUBA Value";"Assumptions Page 3",#N/A,FALSE,"JUBA Value";"Assumptions Page 4",#N/A,FALSE,"JUBA Value"}</definedName>
    <definedName name="Contratos">#REF!</definedName>
    <definedName name="Contribuição_Social">#REF!</definedName>
    <definedName name="Contribuição_Social_2003">#REF!</definedName>
    <definedName name="Controle_Interno">#REF!</definedName>
    <definedName name="COP">#REF!</definedName>
    <definedName name="COPEN" hidden="1">{"margo-03",#N/A,FALSE,"RGR 2003";"margo-02",#N/A,FALSE,"RGR 2003";"margo-01",#N/A,FALSE,"RGR 2003"}</definedName>
    <definedName name="COPIA" localSheetId="14" hidden="1">{#N/A,#N/A,FALSE,"CONTROLE"}</definedName>
    <definedName name="COPIA" hidden="1">{#N/A,#N/A,FALSE,"CONTROLE"}</definedName>
    <definedName name="COPIA_1" localSheetId="14" hidden="1">{#N/A,#N/A,FALSE,"CONTROLE"}</definedName>
    <definedName name="COPIA_1" hidden="1">{#N/A,#N/A,FALSE,"CONTROLE"}</definedName>
    <definedName name="Cópia_de_Consumo_Usa_Norte_Veículo">#REF!</definedName>
    <definedName name="COPIA1" localSheetId="14" hidden="1">{#N/A,#N/A,FALSE,"CONTROLE"}</definedName>
    <definedName name="COPIA1" hidden="1">{#N/A,#N/A,FALSE,"CONTROLE"}</definedName>
    <definedName name="COPIA1_1" localSheetId="14" hidden="1">{#N/A,#N/A,FALSE,"CONTROLE"}</definedName>
    <definedName name="COPIA1_1" hidden="1">{#N/A,#N/A,FALSE,"CONTROLE"}</definedName>
    <definedName name="COPOM">#REF!</definedName>
    <definedName name="counter_trade">#REF!</definedName>
    <definedName name="coupon_rates">#REF!</definedName>
    <definedName name="çp" localSheetId="14" hidden="1">{"TotalGeralDespesasPorArea",#N/A,FALSE,"VinculosAccessEfetivo"}</definedName>
    <definedName name="çp" hidden="1">{"TotalGeralDespesasPorArea",#N/A,FALSE,"VinculosAccessEfetivo"}</definedName>
    <definedName name="CP.COMPRAS">#REF!</definedName>
    <definedName name="CP.GER">#REF!</definedName>
    <definedName name="CP.INTERR">#REF!</definedName>
    <definedName name="CP.VENDAS">#REF!</definedName>
    <definedName name="çp_1" localSheetId="14" hidden="1">{"TotalGeralDespesasPorArea",#N/A,FALSE,"VinculosAccessEfetivo"}</definedName>
    <definedName name="çp_1" hidden="1">{"TotalGeralDespesasPorArea",#N/A,FALSE,"VinculosAccessEfetivo"}</definedName>
    <definedName name="CPFL">#REF!</definedName>
    <definedName name="cpi">#REF!</definedName>
    <definedName name="CPKAPRACT">#REF!</definedName>
    <definedName name="CPKAPRBUD">#REF!</definedName>
    <definedName name="CPKAUGACT">#REF!</definedName>
    <definedName name="CPKAUGBUD">#REF!</definedName>
    <definedName name="CPKDECACT">#REF!</definedName>
    <definedName name="CPKDECBUD">#REF!</definedName>
    <definedName name="CPKFEBACT">#REF!</definedName>
    <definedName name="CPKFEBBUD">#REF!</definedName>
    <definedName name="CPKJANACT">#REF!</definedName>
    <definedName name="CPKJANBUD">#REF!</definedName>
    <definedName name="CPKJULACT">#REF!</definedName>
    <definedName name="CPKJULBUD">#REF!</definedName>
    <definedName name="CPKJUNACT">#REF!</definedName>
    <definedName name="CPKJUNBUD">#REF!</definedName>
    <definedName name="CPKMARACT">#REF!</definedName>
    <definedName name="CPKMARBUD">#REF!</definedName>
    <definedName name="CPKMAYACT">#REF!</definedName>
    <definedName name="CPKMAYBUD">#REF!</definedName>
    <definedName name="CPKNOVACT">#REF!</definedName>
    <definedName name="CPKNOVBUD">#REF!</definedName>
    <definedName name="CPKOCTACT">#REF!</definedName>
    <definedName name="CPKOCTBUD">#REF!</definedName>
    <definedName name="CPKSEPACT">#REF!</definedName>
    <definedName name="CPKSEPBUD">#REF!</definedName>
    <definedName name="cpm">#REF!</definedName>
    <definedName name="CPMF">#REF!</definedName>
    <definedName name="CPRJ">#REF!</definedName>
    <definedName name="CRB">#REF!</definedName>
    <definedName name="CREATESUMMARYJNLS1">#REF!</definedName>
    <definedName name="CreateTable" hidden="1">#N/A</definedName>
    <definedName name="crit">#REF!</definedName>
    <definedName name="CRITERIACOLUMN1">#REF!</definedName>
    <definedName name="CRITERIO">#REF!</definedName>
    <definedName name="CRITERIO0">#REF!</definedName>
    <definedName name="_xlnm.Criteria">#REF!</definedName>
    <definedName name="criterios1">#REF!</definedName>
    <definedName name="CRM" localSheetId="14"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M_1" localSheetId="14" hidden="1">{#N/A,#N/A,FALSE,"ANEXO3 99 ERA";#N/A,#N/A,FALSE,"ANEXO3 99 UBÁ2";#N/A,#N/A,FALSE,"ANEXO3 99 DTU";#N/A,#N/A,FALSE,"ANEXO3 99 RDR";#N/A,#N/A,FALSE,"ANEXO3 99 UBÁ4";#N/A,#N/A,FALSE,"ANEXO3 99 UBÁ6"}</definedName>
    <definedName name="CRM_1" hidden="1">{#N/A,#N/A,FALSE,"ANEXO3 99 ERA";#N/A,#N/A,FALSE,"ANEXO3 99 UBÁ2";#N/A,#N/A,FALSE,"ANEXO3 99 DTU";#N/A,#N/A,FALSE,"ANEXO3 99 RDR";#N/A,#N/A,FALSE,"ANEXO3 99 UBÁ4";#N/A,#N/A,FALSE,"ANEXO3 99 UBÁ6"}</definedName>
    <definedName name="CronogramadeExecuçãp2003" localSheetId="14"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_1" localSheetId="14" hidden="1">{#N/A,#N/A,FALSE,"ANEXO3 99 ERA";#N/A,#N/A,FALSE,"ANEXO3 99 UBÁ2";#N/A,#N/A,FALSE,"ANEXO3 99 DTU";#N/A,#N/A,FALSE,"ANEXO3 99 RDR";#N/A,#N/A,FALSE,"ANEXO3 99 UBÁ4";#N/A,#N/A,FALSE,"ANEXO3 99 UBÁ6"}</definedName>
    <definedName name="CronogramadeExecuçãp2003_1" hidden="1">{#N/A,#N/A,FALSE,"ANEXO3 99 ERA";#N/A,#N/A,FALSE,"ANEXO3 99 UBÁ2";#N/A,#N/A,FALSE,"ANEXO3 99 DTU";#N/A,#N/A,FALSE,"ANEXO3 99 RDR";#N/A,#N/A,FALSE,"ANEXO3 99 UBÁ4";#N/A,#N/A,FALSE,"ANEXO3 99 UBÁ6"}</definedName>
    <definedName name="CronogramadeExecuçãp20033" localSheetId="14" hidden="1">{#N/A,#N/A,FALSE,"ANEXO3 99 ERA";#N/A,#N/A,FALSE,"ANEXO3 99 UBÁ2";#N/A,#N/A,FALSE,"ANEXO3 99 DTU";#N/A,#N/A,FALSE,"ANEXO3 99 RDR";#N/A,#N/A,FALSE,"ANEXO3 99 UBÁ4";#N/A,#N/A,FALSE,"ANEXO3 99 UBÁ6"}</definedName>
    <definedName name="CronogramadeExecuçãp20033" hidden="1">{#N/A,#N/A,FALSE,"ANEXO3 99 ERA";#N/A,#N/A,FALSE,"ANEXO3 99 UBÁ2";#N/A,#N/A,FALSE,"ANEXO3 99 DTU";#N/A,#N/A,FALSE,"ANEXO3 99 RDR";#N/A,#N/A,FALSE,"ANEXO3 99 UBÁ4";#N/A,#N/A,FALSE,"ANEXO3 99 UBÁ6"}</definedName>
    <definedName name="CronogramadeExecuçãp20033_1" localSheetId="14" hidden="1">{#N/A,#N/A,FALSE,"ANEXO3 99 ERA";#N/A,#N/A,FALSE,"ANEXO3 99 UBÁ2";#N/A,#N/A,FALSE,"ANEXO3 99 DTU";#N/A,#N/A,FALSE,"ANEXO3 99 RDR";#N/A,#N/A,FALSE,"ANEXO3 99 UBÁ4";#N/A,#N/A,FALSE,"ANEXO3 99 UBÁ6"}</definedName>
    <definedName name="CronogramadeExecuçãp20033_1" hidden="1">{#N/A,#N/A,FALSE,"ANEXO3 99 ERA";#N/A,#N/A,FALSE,"ANEXO3 99 UBÁ2";#N/A,#N/A,FALSE,"ANEXO3 99 DTU";#N/A,#N/A,FALSE,"ANEXO3 99 RDR";#N/A,#N/A,FALSE,"ANEXO3 99 UBÁ4";#N/A,#N/A,FALSE,"ANEXO3 99 UBÁ6"}</definedName>
    <definedName name="cruz">#REF!</definedName>
    <definedName name="CSLL">#REF!</definedName>
    <definedName name="CSLL.G">#REF!</definedName>
    <definedName name="CSLL.T">#REF!</definedName>
    <definedName name="CTBxFIS">#REF!</definedName>
    <definedName name="CTSN">#REF!</definedName>
    <definedName name="CUPOM">#REF!</definedName>
    <definedName name="Cupom_MTM_único">#REF!</definedName>
    <definedName name="Cupom_único">#REF!</definedName>
    <definedName name="Current_day">#REF!</definedName>
    <definedName name="currentDate">#REF!</definedName>
    <definedName name="curvas_diárias">#REF!</definedName>
    <definedName name="CUSTO">#REF!</definedName>
    <definedName name="custoDireto">#REF!</definedName>
    <definedName name="custoDiretoBasico">#REF!</definedName>
    <definedName name="custoDiretoBasicoPoder">#REF!</definedName>
    <definedName name="custoDiretoPoder">#REF!</definedName>
    <definedName name="Custos_modulares_de_equipamentos">#REF!</definedName>
    <definedName name="custosAmbientais">#REF!</definedName>
    <definedName name="custosAmbientaisPoder">#REF!</definedName>
    <definedName name="custoTotal">#REF!</definedName>
    <definedName name="custoTotalLinha">#REF!</definedName>
    <definedName name="custoTotalLinhaPoder">#REF!</definedName>
    <definedName name="custoTotalPoder">#REF!</definedName>
    <definedName name="custoval.atual">#REF!</definedName>
    <definedName name="cv" localSheetId="14" hidden="1">{#N/A,#N/A,FALSE,"CONTROLE"}</definedName>
    <definedName name="cv" hidden="1">{#N/A,#N/A,FALSE,"CONTROLE"}</definedName>
    <definedName name="cv_1" localSheetId="14" hidden="1">{#N/A,#N/A,FALSE,"CONTROLE"}</definedName>
    <definedName name="cv_1" hidden="1">{#N/A,#N/A,FALSE,"CONTROLE"}</definedName>
    <definedName name="CVApr">#REF!</definedName>
    <definedName name="CVAug">#REF!</definedName>
    <definedName name="cvbcccc" hidden="1">#REF!</definedName>
    <definedName name="cvcvcvcv" localSheetId="14" hidden="1">{#N/A,#N/A,FALSE,"Hip.Bas";#N/A,#N/A,FALSE,"ventas";#N/A,#N/A,FALSE,"ingre-Año";#N/A,#N/A,FALSE,"ventas-Año";#N/A,#N/A,FALSE,"Costepro";#N/A,#N/A,FALSE,"inversion";#N/A,#N/A,FALSE,"personal";#N/A,#N/A,FALSE,"Gastos-V";#N/A,#N/A,FALSE,"Circulante";#N/A,#N/A,FALSE,"CONSOLI";#N/A,#N/A,FALSE,"Es-Fin";#N/A,#N/A,FALSE,"Margen-P"}</definedName>
    <definedName name="cvcvcvcv" hidden="1">{#N/A,#N/A,FALSE,"Hip.Bas";#N/A,#N/A,FALSE,"ventas";#N/A,#N/A,FALSE,"ingre-Año";#N/A,#N/A,FALSE,"ventas-Año";#N/A,#N/A,FALSE,"Costepro";#N/A,#N/A,FALSE,"inversion";#N/A,#N/A,FALSE,"personal";#N/A,#N/A,FALSE,"Gastos-V";#N/A,#N/A,FALSE,"Circulante";#N/A,#N/A,FALSE,"CONSOLI";#N/A,#N/A,FALSE,"Es-Fin";#N/A,#N/A,FALSE,"Margen-P"}</definedName>
    <definedName name="cvcvxvxcvxcvxcv" localSheetId="14" hidden="1">{#N/A,#N/A,FALSE,"LLAVE";#N/A,#N/A,FALSE,"EERR";#N/A,#N/A,FALSE,"ESP";#N/A,#N/A,FALSE,"EOAF";#N/A,#N/A,FALSE,"CASH";#N/A,#N/A,FALSE,"FINANZAS";#N/A,#N/A,FALSE,"DEUDA";#N/A,#N/A,FALSE,"INVERSION";#N/A,#N/A,FALSE,"PERSONAL"}</definedName>
    <definedName name="cvcvxvxcvxcvxcv" hidden="1">{#N/A,#N/A,FALSE,"LLAVE";#N/A,#N/A,FALSE,"EERR";#N/A,#N/A,FALSE,"ESP";#N/A,#N/A,FALSE,"EOAF";#N/A,#N/A,FALSE,"CASH";#N/A,#N/A,FALSE,"FINANZAS";#N/A,#N/A,FALSE,"DEUDA";#N/A,#N/A,FALSE,"INVERSION";#N/A,#N/A,FALSE,"PERSONAL"}</definedName>
    <definedName name="cvcvxvxcvxcvxcv_1" localSheetId="14" hidden="1">{#N/A,#N/A,FALSE,"LLAVE";#N/A,#N/A,FALSE,"EERR";#N/A,#N/A,FALSE,"ESP";#N/A,#N/A,FALSE,"EOAF";#N/A,#N/A,FALSE,"CASH";#N/A,#N/A,FALSE,"FINANZAS";#N/A,#N/A,FALSE,"DEUDA";#N/A,#N/A,FALSE,"INVERSION";#N/A,#N/A,FALSE,"PERSONAL"}</definedName>
    <definedName name="cvcvxvxcvxcvxcv_1" hidden="1">{#N/A,#N/A,FALSE,"LLAVE";#N/A,#N/A,FALSE,"EERR";#N/A,#N/A,FALSE,"ESP";#N/A,#N/A,FALSE,"EOAF";#N/A,#N/A,FALSE,"CASH";#N/A,#N/A,FALSE,"FINANZAS";#N/A,#N/A,FALSE,"DEUDA";#N/A,#N/A,FALSE,"INVERSION";#N/A,#N/A,FALSE,"PERSONAL"}</definedName>
    <definedName name="cvcvxvxcvxcvxcv_1_1" localSheetId="14" hidden="1">{#N/A,#N/A,FALSE,"LLAVE";#N/A,#N/A,FALSE,"EERR";#N/A,#N/A,FALSE,"ESP";#N/A,#N/A,FALSE,"EOAF";#N/A,#N/A,FALSE,"CASH";#N/A,#N/A,FALSE,"FINANZAS";#N/A,#N/A,FALSE,"DEUDA";#N/A,#N/A,FALSE,"INVERSION";#N/A,#N/A,FALSE,"PERSONAL"}</definedName>
    <definedName name="cvcvxvxcvxcvxcv_1_1" hidden="1">{#N/A,#N/A,FALSE,"LLAVE";#N/A,#N/A,FALSE,"EERR";#N/A,#N/A,FALSE,"ESP";#N/A,#N/A,FALSE,"EOAF";#N/A,#N/A,FALSE,"CASH";#N/A,#N/A,FALSE,"FINANZAS";#N/A,#N/A,FALSE,"DEUDA";#N/A,#N/A,FALSE,"INVERSION";#N/A,#N/A,FALSE,"PERSONAL"}</definedName>
    <definedName name="cvcvxvxcvxcvxcv_2" localSheetId="14" hidden="1">{#N/A,#N/A,FALSE,"LLAVE";#N/A,#N/A,FALSE,"EERR";#N/A,#N/A,FALSE,"ESP";#N/A,#N/A,FALSE,"EOAF";#N/A,#N/A,FALSE,"CASH";#N/A,#N/A,FALSE,"FINANZAS";#N/A,#N/A,FALSE,"DEUDA";#N/A,#N/A,FALSE,"INVERSION";#N/A,#N/A,FALSE,"PERSONAL"}</definedName>
    <definedName name="cvcvxvxcvxcvxcv_2" hidden="1">{#N/A,#N/A,FALSE,"LLAVE";#N/A,#N/A,FALSE,"EERR";#N/A,#N/A,FALSE,"ESP";#N/A,#N/A,FALSE,"EOAF";#N/A,#N/A,FALSE,"CASH";#N/A,#N/A,FALSE,"FINANZAS";#N/A,#N/A,FALSE,"DEUDA";#N/A,#N/A,FALSE,"INVERSION";#N/A,#N/A,FALSE,"PERSONAL"}</definedName>
    <definedName name="CVDec">#REF!</definedName>
    <definedName name="CVFeb">#REF!</definedName>
    <definedName name="CVJan">#REF!</definedName>
    <definedName name="CVJul">#REF!</definedName>
    <definedName name="CVJun">#REF!</definedName>
    <definedName name="CVMar">#REF!</definedName>
    <definedName name="CVMay">#REF!</definedName>
    <definedName name="CVNApr">#REF!</definedName>
    <definedName name="CVNAug">#REF!</definedName>
    <definedName name="CVNDec">#REF!</definedName>
    <definedName name="CVNFeb">#REF!</definedName>
    <definedName name="CVNJan">#REF!</definedName>
    <definedName name="CVNJul">#REF!</definedName>
    <definedName name="CVNJun">#REF!</definedName>
    <definedName name="CVNMar">#REF!</definedName>
    <definedName name="CVNMay">#REF!</definedName>
    <definedName name="CVNNov">#REF!</definedName>
    <definedName name="CVNOct">#REF!</definedName>
    <definedName name="CVNov">#REF!</definedName>
    <definedName name="CVNSep">#REF!</definedName>
    <definedName name="CVNTot">#REF!</definedName>
    <definedName name="CVOct">#REF!</definedName>
    <definedName name="CVSep">#REF!</definedName>
    <definedName name="CVTot">#REF!</definedName>
    <definedName name="cvvvvvvv" hidden="1">#REF!</definedName>
    <definedName name="cvvvvvvvv" hidden="1">#REF!</definedName>
    <definedName name="cxxxxxxxx" hidden="1">#REF!</definedName>
    <definedName name="d" localSheetId="14" hidden="1">{#N/A,#N/A,FALSE,"ANEXO3 99 ERA";#N/A,#N/A,FALSE,"ANEXO3 99 UBÁ2";#N/A,#N/A,FALSE,"ANEXO3 99 DTU";#N/A,#N/A,FALSE,"ANEXO3 99 RDR";#N/A,#N/A,FALSE,"ANEXO3 99 UBÁ4";#N/A,#N/A,FALSE,"ANEXO3 99 UBÁ6"}</definedName>
    <definedName name="d" hidden="1">{#N/A,#N/A,FALSE,"ANEXO3 99 ERA";#N/A,#N/A,FALSE,"ANEXO3 99 UBÁ2";#N/A,#N/A,FALSE,"ANEXO3 99 DTU";#N/A,#N/A,FALSE,"ANEXO3 99 RDR";#N/A,#N/A,FALSE,"ANEXO3 99 UBÁ4";#N/A,#N/A,FALSE,"ANEXO3 99 UBÁ6"}</definedName>
    <definedName name="da" hidden="1">{#N/A,#N/A,FALSE,"Kalk"}</definedName>
    <definedName name="daaaaaaaa" hidden="1">#REF!</definedName>
    <definedName name="dada">Main.SAPF4Help()</definedName>
    <definedName name="Dados">#REF!</definedName>
    <definedName name="Dados_totais">#REF!</definedName>
    <definedName name="Data">#REF!</definedName>
    <definedName name="data_ano_anterior_mod">#REF!</definedName>
    <definedName name="data_ano_atual_mod">#REF!</definedName>
    <definedName name="data_historica">#REF!</definedName>
    <definedName name="data_projecao">#REF!</definedName>
    <definedName name="data_projecao_anos">#REF!</definedName>
    <definedName name="data_projecao_anual">#REF!</definedName>
    <definedName name="data_projecao_mensal">#REF!</definedName>
    <definedName name="DATA1">#REF!</definedName>
    <definedName name="DATA10">#REF!</definedName>
    <definedName name="DATA100">#REF!</definedName>
    <definedName name="DATA101">#REF!</definedName>
    <definedName name="DATA102">#REF!</definedName>
    <definedName name="DATA103">#REF!</definedName>
    <definedName name="DATA104">#REF!</definedName>
    <definedName name="DATA105">#REF!</definedName>
    <definedName name="DATA106">#REF!</definedName>
    <definedName name="DATA107">#REF!</definedName>
    <definedName name="DATA108">#REF!</definedName>
    <definedName name="DATA109">#REF!</definedName>
    <definedName name="DATA11">#REF!</definedName>
    <definedName name="DATA110">#REF!</definedName>
    <definedName name="DATA111">#REF!</definedName>
    <definedName name="DATA112">#REF!</definedName>
    <definedName name="DATA113">#REF!</definedName>
    <definedName name="DATA114">#REF!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#REF!</definedName>
    <definedName name="DATA128">#REF!</definedName>
    <definedName name="DATA129">#REF!</definedName>
    <definedName name="DATA13">#REF!</definedName>
    <definedName name="DATA130">#REF!</definedName>
    <definedName name="DATA131">#REF!</definedName>
    <definedName name="DATA132">#REF!</definedName>
    <definedName name="DATA133">#REF!</definedName>
    <definedName name="DATA134">#REF!</definedName>
    <definedName name="DATA135">#REF!</definedName>
    <definedName name="DATA136">#REF!</definedName>
    <definedName name="DATA137">#REF!</definedName>
    <definedName name="DATA138">#REF!</definedName>
    <definedName name="DATA139">#REF!</definedName>
    <definedName name="DATA14">#REF!</definedName>
    <definedName name="DATA140">#REF!</definedName>
    <definedName name="DATA141">#REF!</definedName>
    <definedName name="DATA142">#REF!</definedName>
    <definedName name="DATA143">#REF!</definedName>
    <definedName name="DATA144">#REF!</definedName>
    <definedName name="DATA145">#REF!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#REF!</definedName>
    <definedName name="DATA78">#REF!</definedName>
    <definedName name="DATA79">#REF!</definedName>
    <definedName name="DATA8">#REF!</definedName>
    <definedName name="DATA80">#REF!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DataBaseG">#REF!</definedName>
    <definedName name="DataBaseT">#REF!</definedName>
    <definedName name="dataref">#REF!</definedName>
    <definedName name="Datas_Invest">#REF!</definedName>
    <definedName name="Datas_Invest3">#REF!</definedName>
    <definedName name="Datas_Macro">#REF!</definedName>
    <definedName name="Datas_RAP">#REF!</definedName>
    <definedName name="Datas_RAP3">#REF!</definedName>
    <definedName name="DBDFHDH" hidden="1">#REF!</definedName>
    <definedName name="DBNAME1">#REF!</definedName>
    <definedName name="DBUSERNAME1">#REF!</definedName>
    <definedName name="DCC" localSheetId="14" hidden="1">{#N/A,#N/A,FALSE,"CONTROLE"}</definedName>
    <definedName name="DCC" hidden="1">{#N/A,#N/A,FALSE,"CONTROLE"}</definedName>
    <definedName name="DCC_1" localSheetId="14" hidden="1">{#N/A,#N/A,FALSE,"CONTROLE"}</definedName>
    <definedName name="DCC_1" hidden="1">{#N/A,#N/A,FALSE,"CONTROLE"}</definedName>
    <definedName name="dd" hidden="1">#REF!</definedName>
    <definedName name="DDD" localSheetId="14" hidden="1">{"TotalGeralDespesasPorArea",#N/A,FALSE,"VinculosAccessEfetivo"}</definedName>
    <definedName name="DDD" hidden="1">{"TotalGeralDespesasPorArea",#N/A,FALSE,"VinculosAccessEfetivo"}</definedName>
    <definedName name="DDD_1" localSheetId="14" hidden="1">{"TotalGeralDespesasPorArea",#N/A,FALSE,"VinculosAccessEfetivo"}</definedName>
    <definedName name="DDD_1" hidden="1">{"TotalGeralDespesasPorArea",#N/A,FALSE,"VinculosAccessEfetivo"}</definedName>
    <definedName name="dddd" localSheetId="14" hidden="1">{#N/A,#N/A,FALSE,"CONTROLE";#N/A,#N/A,FALSE,"CONTROLE"}</definedName>
    <definedName name="dddd" hidden="1">{#N/A,#N/A,FALSE,"CONTROLE";#N/A,#N/A,FALSE,"CONTROLE"}</definedName>
    <definedName name="DDDDD" hidden="1">#REF!</definedName>
    <definedName name="dddddd">#REF!</definedName>
    <definedName name="DDDRY" hidden="1">#REF!</definedName>
    <definedName name="dde" hidden="1">Main.SAPF4Help()</definedName>
    <definedName name="ddsds" localSheetId="14" hidden="1">{#N/A,#N/A,FALSE,"CONTROLE"}</definedName>
    <definedName name="ddsds" hidden="1">{#N/A,#N/A,FALSE,"CONTROLE"}</definedName>
    <definedName name="de">#REF!</definedName>
    <definedName name="Dealpb" hidden="1">#REF!</definedName>
    <definedName name="debt">#REF!</definedName>
    <definedName name="DEC_01">#REF!</definedName>
    <definedName name="DEC_01B">#REF!</definedName>
    <definedName name="DEC_02">#REF!</definedName>
    <definedName name="DEC_02B">#REF!</definedName>
    <definedName name="DEC_03">#REF!</definedName>
    <definedName name="DEC_03B">#REF!</definedName>
    <definedName name="DEC_04">#REF!</definedName>
    <definedName name="DEC_04B">#REF!</definedName>
    <definedName name="DEC_05">#REF!</definedName>
    <definedName name="DEC_05B">#REF!</definedName>
    <definedName name="DEC_06">#REF!</definedName>
    <definedName name="DEC_06B">#REF!</definedName>
    <definedName name="DEC_07">#REF!</definedName>
    <definedName name="DEC_07B">#REF!</definedName>
    <definedName name="DEC_08">#REF!</definedName>
    <definedName name="DEC_08B">#REF!</definedName>
    <definedName name="DEC_09">#REF!</definedName>
    <definedName name="DEC_09B">#REF!</definedName>
    <definedName name="DEC_10">#REF!</definedName>
    <definedName name="DEC_10B">#REF!</definedName>
    <definedName name="DEC_11">#REF!</definedName>
    <definedName name="DEC_11B">#REF!</definedName>
    <definedName name="DEC_12">#REF!</definedName>
    <definedName name="DEC_12B">#REF!</definedName>
    <definedName name="DEC_13">#REF!</definedName>
    <definedName name="DEC_13B">#REF!</definedName>
    <definedName name="DEC_14">#REF!</definedName>
    <definedName name="DEC_14B">#REF!</definedName>
    <definedName name="DEC_15">#REF!</definedName>
    <definedName name="DEC_15B">#REF!</definedName>
    <definedName name="DEC_16">#REF!</definedName>
    <definedName name="DEC_16B">#REF!</definedName>
    <definedName name="DEC_17">#REF!</definedName>
    <definedName name="DEC_17B">#REF!</definedName>
    <definedName name="DEC_18">#REF!</definedName>
    <definedName name="DEC_18B">#REF!</definedName>
    <definedName name="DEC_19">#REF!</definedName>
    <definedName name="DEC_19B">#REF!</definedName>
    <definedName name="DEC_20">#REF!</definedName>
    <definedName name="DEC_20B">#REF!</definedName>
    <definedName name="DEC_21">#REF!</definedName>
    <definedName name="DEC_21B">#REF!</definedName>
    <definedName name="DEC_22">#REF!</definedName>
    <definedName name="DEC_22B">#REF!</definedName>
    <definedName name="DEC_23">#REF!</definedName>
    <definedName name="DEC_23B">#REF!</definedName>
    <definedName name="DEC_24">#REF!</definedName>
    <definedName name="DEC_24B">#REF!</definedName>
    <definedName name="DEC_25">#REF!</definedName>
    <definedName name="DEC_25B">#REF!</definedName>
    <definedName name="DEC_26">#REF!</definedName>
    <definedName name="DEC_26B">#REF!</definedName>
    <definedName name="DEC_27">#REF!</definedName>
    <definedName name="DEC_27B">#REF!</definedName>
    <definedName name="DEC_28">#REF!</definedName>
    <definedName name="DEC_28B">#REF!</definedName>
    <definedName name="DEC_29">#REF!</definedName>
    <definedName name="DEC_29B">#REF!</definedName>
    <definedName name="DEC_30">#REF!</definedName>
    <definedName name="DEC_30B">#REF!</definedName>
    <definedName name="DEC_31">#REF!</definedName>
    <definedName name="DEC_31B">#REF!</definedName>
    <definedName name="DEC_32">#REF!</definedName>
    <definedName name="DEC_32B">#REF!</definedName>
    <definedName name="DEC_33">#REF!</definedName>
    <definedName name="DEC_33B">#REF!</definedName>
    <definedName name="DEC_34">#REF!</definedName>
    <definedName name="DEC_34B">#REF!</definedName>
    <definedName name="DEC_35">#REF!</definedName>
    <definedName name="DEC_35B">#REF!</definedName>
    <definedName name="DEC_36">#REF!</definedName>
    <definedName name="DEC_36B">#REF!</definedName>
    <definedName name="DEC_37">#REF!</definedName>
    <definedName name="DEC_37B">#REF!</definedName>
    <definedName name="DEC_38">#REF!</definedName>
    <definedName name="DEC_38B">#REF!</definedName>
    <definedName name="DEC_39">#REF!</definedName>
    <definedName name="DEC_39B">#REF!</definedName>
    <definedName name="DEC_40">#REF!</definedName>
    <definedName name="DEC_40B">#REF!</definedName>
    <definedName name="DEC_41">#REF!</definedName>
    <definedName name="DEC_41B">#REF!</definedName>
    <definedName name="DEC_42">#REF!</definedName>
    <definedName name="DEC_42B">#REF!</definedName>
    <definedName name="DEC_43">#REF!</definedName>
    <definedName name="DEC_43B">#REF!</definedName>
    <definedName name="DEC_44">#REF!</definedName>
    <definedName name="DEC_44B">#REF!</definedName>
    <definedName name="DEC_45">#REF!</definedName>
    <definedName name="DEC_45B">#REF!</definedName>
    <definedName name="DEC_46">#REF!</definedName>
    <definedName name="DEC_46B">#REF!</definedName>
    <definedName name="DEC_47">#REF!</definedName>
    <definedName name="DEC_47B">#REF!</definedName>
    <definedName name="DEC_48">#REF!</definedName>
    <definedName name="DEC_48B">#REF!</definedName>
    <definedName name="DEC_49">#REF!</definedName>
    <definedName name="DEC_49B">#REF!</definedName>
    <definedName name="DEC_50">#REF!</definedName>
    <definedName name="DEC_50B">#REF!</definedName>
    <definedName name="DEC_51">#REF!</definedName>
    <definedName name="DEC_51B">#REF!</definedName>
    <definedName name="DEC_52">#REF!</definedName>
    <definedName name="DEC_52B">#REF!</definedName>
    <definedName name="DEC_53">#REF!</definedName>
    <definedName name="DEC_53B">#REF!</definedName>
    <definedName name="DEC_54">#REF!</definedName>
    <definedName name="DEC_54B">#REF!</definedName>
    <definedName name="DEC_55">#REF!</definedName>
    <definedName name="DEC_55B">#REF!</definedName>
    <definedName name="DEC_56">#REF!</definedName>
    <definedName name="DEC_56B">#REF!</definedName>
    <definedName name="DEC_57">#REF!</definedName>
    <definedName name="DEC_57B">#REF!</definedName>
    <definedName name="DEC_58">#REF!</definedName>
    <definedName name="DEC_58B">#REF!</definedName>
    <definedName name="DEC_T">#REF!</definedName>
    <definedName name="DEC_TB">#REF!</definedName>
    <definedName name="DecL3">#REF!</definedName>
    <definedName name="DecL4">#REF!</definedName>
    <definedName name="DecL5">#REF!</definedName>
    <definedName name="DecNI1">#REF!</definedName>
    <definedName name="DecNI2">#REF!</definedName>
    <definedName name="DecNI3">#REF!</definedName>
    <definedName name="DecNI4">#REF!</definedName>
    <definedName name="DecNI5">#REF!</definedName>
    <definedName name="defw" localSheetId="14" hidden="1">{#N/A,#N/A,FALSE,"CONTROLE";#N/A,#N/A,FALSE,"CONTROLE"}</definedName>
    <definedName name="defw" hidden="1">{#N/A,#N/A,FALSE,"CONTROLE";#N/A,#N/A,FALSE,"CONTROLE"}</definedName>
    <definedName name="DEGRAU1">#REF!</definedName>
    <definedName name="DEGRAU2">#REF!</definedName>
    <definedName name="DEGRAU3">#REF!</definedName>
    <definedName name="DEGRAU4">#REF!</definedName>
    <definedName name="DELETELOGICTYPE1">#REF!</definedName>
    <definedName name="DeleteRange" hidden="1">#N/A</definedName>
    <definedName name="DeleteTable" hidden="1">#N/A</definedName>
    <definedName name="demais" hidden="1">{#N/A,#N/A,FALSE,"Aging Summary";#N/A,#N/A,FALSE,"Ratio Analysis";#N/A,#N/A,FALSE,"Test 120 Day Accts";#N/A,#N/A,FALSE,"Tickmarks"}</definedName>
    <definedName name="demanda">#REF!</definedName>
    <definedName name="demanda_cvrd">#REF!</definedName>
    <definedName name="demanda1">#REF!</definedName>
    <definedName name="demanda10">#REF!</definedName>
    <definedName name="demanda11">#REF!</definedName>
    <definedName name="demanda12">#REF!</definedName>
    <definedName name="demanda13">#REF!</definedName>
    <definedName name="demanda14">#REF!</definedName>
    <definedName name="demanda15">#REF!</definedName>
    <definedName name="demanda16">#REF!</definedName>
    <definedName name="demanda17">#REF!</definedName>
    <definedName name="demanda18">#REF!</definedName>
    <definedName name="demanda19">#REF!</definedName>
    <definedName name="demanda2">#REF!</definedName>
    <definedName name="demanda2_cvrd">#REF!</definedName>
    <definedName name="demanda3">#REF!</definedName>
    <definedName name="demanda3_cvrd">#REF!</definedName>
    <definedName name="demanda4">#REF!</definedName>
    <definedName name="demanda5">#REF!</definedName>
    <definedName name="demanda6">#REF!</definedName>
    <definedName name="demanda7">#REF!</definedName>
    <definedName name="demanda8">#REF!</definedName>
    <definedName name="demanda9">#REF!</definedName>
    <definedName name="DEMANDAkW">#REF!</definedName>
    <definedName name="DEMANDAVAL">#REF!</definedName>
    <definedName name="DENOVO">#REF!</definedName>
    <definedName name="DEP">#REF!</definedName>
    <definedName name="departamentos" localSheetId="14" hidden="1">{#N/A,#N/A,FALSE,"CONTROLE";#N/A,#N/A,FALSE,"CONTROLE"}</definedName>
    <definedName name="departamentos" hidden="1">{#N/A,#N/A,FALSE,"CONTROLE";#N/A,#N/A,FALSE,"CONTROLE"}</definedName>
    <definedName name="departamentos_1" localSheetId="14" hidden="1">{#N/A,#N/A,FALSE,"CONTROLE";#N/A,#N/A,FALSE,"CONTROLE"}</definedName>
    <definedName name="departamentos_1" hidden="1">{#N/A,#N/A,FALSE,"CONTROLE";#N/A,#N/A,FALSE,"CONTROLE"}</definedName>
    <definedName name="depre_aceler">#REF!</definedName>
    <definedName name="deprec_linear">#REF!</definedName>
    <definedName name="depreciacao">#REF!</definedName>
    <definedName name="Depreciação">#REF!</definedName>
    <definedName name="DEPRECIATION">#REF!</definedName>
    <definedName name="DepreciationPB" hidden="1">#REF!</definedName>
    <definedName name="desag_epc">#REF!</definedName>
    <definedName name="desag_RAP">#REF!</definedName>
    <definedName name="desconto_agua_a_d">#REF!</definedName>
    <definedName name="desconto_agua_a_e">#REF!</definedName>
    <definedName name="desconto_agua_b_d">#REF!</definedName>
    <definedName name="desconto_agua_b_e">#REF!</definedName>
    <definedName name="desconto_rural_d">#REF!</definedName>
    <definedName name="desconto_rural_e">#REF!</definedName>
    <definedName name="Despesas" hidden="1">{#N/A,#N/A,FALSE,"ENERGIA";#N/A,#N/A,FALSE,"PERDIDAS";#N/A,#N/A,FALSE,"CLIENTES";#N/A,#N/A,FALSE,"ESTADO";#N/A,#N/A,FALSE,"TECNICA"}</definedName>
    <definedName name="detailkalk1" hidden="1">{#N/A,#N/A,FALSE,"Kalk"}</definedName>
    <definedName name="DEZEMBRO">#REF!</definedName>
    <definedName name="df" localSheetId="14" hidden="1">{#N/A,#N/A,FALSE,"LLAVE";#N/A,#N/A,FALSE,"EERR";#N/A,#N/A,FALSE,"ESP";#N/A,#N/A,FALSE,"EOAF";#N/A,#N/A,FALSE,"CASH";#N/A,#N/A,FALSE,"FINANZAS";#N/A,#N/A,FALSE,"DEUDA";#N/A,#N/A,FALSE,"INVERSION";#N/A,#N/A,FALSE,"PERSONAL"}</definedName>
    <definedName name="df" hidden="1">{#N/A,#N/A,FALSE,"LLAVE";#N/A,#N/A,FALSE,"EERR";#N/A,#N/A,FALSE,"ESP";#N/A,#N/A,FALSE,"EOAF";#N/A,#N/A,FALSE,"CASH";#N/A,#N/A,FALSE,"FINANZAS";#N/A,#N/A,FALSE,"DEUDA";#N/A,#N/A,FALSE,"INVERSION";#N/A,#N/A,FALSE,"PERSONAL"}</definedName>
    <definedName name="DF.G">#REF!</definedName>
    <definedName name="DF.T">#REF!</definedName>
    <definedName name="df_1" localSheetId="14" hidden="1">{#N/A,#N/A,FALSE,"LLAVE";#N/A,#N/A,FALSE,"EERR";#N/A,#N/A,FALSE,"ESP";#N/A,#N/A,FALSE,"EOAF";#N/A,#N/A,FALSE,"CASH";#N/A,#N/A,FALSE,"FINANZAS";#N/A,#N/A,FALSE,"DEUDA";#N/A,#N/A,FALSE,"INVERSION";#N/A,#N/A,FALSE,"PERSONAL"}</definedName>
    <definedName name="df_1" hidden="1">{#N/A,#N/A,FALSE,"LLAVE";#N/A,#N/A,FALSE,"EERR";#N/A,#N/A,FALSE,"ESP";#N/A,#N/A,FALSE,"EOAF";#N/A,#N/A,FALSE,"CASH";#N/A,#N/A,FALSE,"FINANZAS";#N/A,#N/A,FALSE,"DEUDA";#N/A,#N/A,FALSE,"INVERSION";#N/A,#N/A,FALSE,"PERSONAL"}</definedName>
    <definedName name="df_1_1" localSheetId="14" hidden="1">{#N/A,#N/A,FALSE,"LLAVE";#N/A,#N/A,FALSE,"EERR";#N/A,#N/A,FALSE,"ESP";#N/A,#N/A,FALSE,"EOAF";#N/A,#N/A,FALSE,"CASH";#N/A,#N/A,FALSE,"FINANZAS";#N/A,#N/A,FALSE,"DEUDA";#N/A,#N/A,FALSE,"INVERSION";#N/A,#N/A,FALSE,"PERSONAL"}</definedName>
    <definedName name="df_1_1" hidden="1">{#N/A,#N/A,FALSE,"LLAVE";#N/A,#N/A,FALSE,"EERR";#N/A,#N/A,FALSE,"ESP";#N/A,#N/A,FALSE,"EOAF";#N/A,#N/A,FALSE,"CASH";#N/A,#N/A,FALSE,"FINANZAS";#N/A,#N/A,FALSE,"DEUDA";#N/A,#N/A,FALSE,"INVERSION";#N/A,#N/A,FALSE,"PERSONAL"}</definedName>
    <definedName name="df_2" localSheetId="14" hidden="1">{#N/A,#N/A,FALSE,"LLAVE";#N/A,#N/A,FALSE,"EERR";#N/A,#N/A,FALSE,"ESP";#N/A,#N/A,FALSE,"EOAF";#N/A,#N/A,FALSE,"CASH";#N/A,#N/A,FALSE,"FINANZAS";#N/A,#N/A,FALSE,"DEUDA";#N/A,#N/A,FALSE,"INVERSION";#N/A,#N/A,FALSE,"PERSONAL"}</definedName>
    <definedName name="df_2" hidden="1">{#N/A,#N/A,FALSE,"LLAVE";#N/A,#N/A,FALSE,"EERR";#N/A,#N/A,FALSE,"ESP";#N/A,#N/A,FALSE,"EOAF";#N/A,#N/A,FALSE,"CASH";#N/A,#N/A,FALSE,"FINANZAS";#N/A,#N/A,FALSE,"DEUDA";#N/A,#N/A,FALSE,"INVERSION";#N/A,#N/A,FALSE,"PERSONAL"}</definedName>
    <definedName name="dfasdfsdf" localSheetId="14" hidden="1">{#N/A,#N/A,FALSE,"Hip.Bas";#N/A,#N/A,FALSE,"ventas";#N/A,#N/A,FALSE,"ingre-Año";#N/A,#N/A,FALSE,"ventas-Año";#N/A,#N/A,FALSE,"Costepro";#N/A,#N/A,FALSE,"inversion";#N/A,#N/A,FALSE,"personal";#N/A,#N/A,FALSE,"Gastos-V";#N/A,#N/A,FALSE,"Circulante";#N/A,#N/A,FALSE,"CONSOLI";#N/A,#N/A,FALSE,"Es-Fin";#N/A,#N/A,FALSE,"Margen-P"}</definedName>
    <definedName name="dfasdfsdf" hidden="1">{#N/A,#N/A,FALSE,"Hip.Bas";#N/A,#N/A,FALSE,"ventas";#N/A,#N/A,FALSE,"ingre-Año";#N/A,#N/A,FALSE,"ventas-Año";#N/A,#N/A,FALSE,"Costepro";#N/A,#N/A,FALSE,"inversion";#N/A,#N/A,FALSE,"personal";#N/A,#N/A,FALSE,"Gastos-V";#N/A,#N/A,FALSE,"Circulante";#N/A,#N/A,FALSE,"CONSOLI";#N/A,#N/A,FALSE,"Es-Fin";#N/A,#N/A,FALSE,"Margen-P"}</definedName>
    <definedName name="dfbcg" hidden="1">#REF!</definedName>
    <definedName name="DFBDBFDB" hidden="1">#REF!</definedName>
    <definedName name="dfd" hidden="1">Main.SAPF4Help()</definedName>
    <definedName name="dfdaf" hidden="1">15</definedName>
    <definedName name="DFDDDDD" hidden="1">#REF!</definedName>
    <definedName name="dfdfdfd" hidden="1">#REF!</definedName>
    <definedName name="dfdfdfdf" hidden="1">#REF!</definedName>
    <definedName name="dfdfdff" hidden="1">#REF!</definedName>
    <definedName name="dfdfsdfsf" hidden="1">#REF!</definedName>
    <definedName name="dfffffff" hidden="1">#REF!</definedName>
    <definedName name="dffffffff" hidden="1">#REF!</definedName>
    <definedName name="dffffffffff" hidden="1">#REF!</definedName>
    <definedName name="dfffffffffff" hidden="1">#REF!</definedName>
    <definedName name="dffffffffh" hidden="1">#REF!</definedName>
    <definedName name="dfg" hidden="1">#REF!</definedName>
    <definedName name="dfgd" hidden="1">#REF!</definedName>
    <definedName name="dfgdf" hidden="1">#REF!</definedName>
    <definedName name="dfgdfdfg" hidden="1">#REF!</definedName>
    <definedName name="dfgdff" hidden="1">#REF!</definedName>
    <definedName name="dfgdfg" hidden="1">#REF!</definedName>
    <definedName name="dfgdfgf" hidden="1">#REF!</definedName>
    <definedName name="dfgdfggf" hidden="1">#REF!</definedName>
    <definedName name="DFGDG" hidden="1">#REF!</definedName>
    <definedName name="DFGDGG" hidden="1">#REF!</definedName>
    <definedName name="DFGDGGSS" hidden="1">#REF!</definedName>
    <definedName name="DFGDHDGJ" hidden="1">#REF!</definedName>
    <definedName name="dfgdss" hidden="1">#REF!</definedName>
    <definedName name="dfgf" hidden="1">#REF!</definedName>
    <definedName name="dfgfffff" hidden="1">#REF!</definedName>
    <definedName name="dfgggggg" hidden="1">#REF!</definedName>
    <definedName name="dfggttttt" hidden="1">#REF!</definedName>
    <definedName name="dfgssegre" hidden="1">#REF!</definedName>
    <definedName name="DFHDGDG" hidden="1">#REF!</definedName>
    <definedName name="dfsagasgdfagadfgdaf" localSheetId="14" hidden="1">{#N/A,#N/A,FALSE,"ENERGIA";#N/A,#N/A,FALSE,"PERDIDAS";#N/A,#N/A,FALSE,"CLIENTES";#N/A,#N/A,FALSE,"ESTADO";#N/A,#N/A,FALSE,"TECNICA"}</definedName>
    <definedName name="dfsagasgdfagadfgdaf" hidden="1">{#N/A,#N/A,FALSE,"ENERGIA";#N/A,#N/A,FALSE,"PERDIDAS";#N/A,#N/A,FALSE,"CLIENTES";#N/A,#N/A,FALSE,"ESTADO";#N/A,#N/A,FALSE,"TECNICA"}</definedName>
    <definedName name="dfsagasgdfagadfgdaf_1" localSheetId="14" hidden="1">{#N/A,#N/A,FALSE,"ENERGIA";#N/A,#N/A,FALSE,"PERDIDAS";#N/A,#N/A,FALSE,"CLIENTES";#N/A,#N/A,FALSE,"ESTADO";#N/A,#N/A,FALSE,"TECNICA"}</definedName>
    <definedName name="dfsagasgdfagadfgdaf_1" hidden="1">{#N/A,#N/A,FALSE,"ENERGIA";#N/A,#N/A,FALSE,"PERDIDAS";#N/A,#N/A,FALSE,"CLIENTES";#N/A,#N/A,FALSE,"ESTADO";#N/A,#N/A,FALSE,"TECNICA"}</definedName>
    <definedName name="dfsagasgdfagadfgdaf_1_1" localSheetId="14" hidden="1">{#N/A,#N/A,FALSE,"ENERGIA";#N/A,#N/A,FALSE,"PERDIDAS";#N/A,#N/A,FALSE,"CLIENTES";#N/A,#N/A,FALSE,"ESTADO";#N/A,#N/A,FALSE,"TECNICA"}</definedName>
    <definedName name="dfsagasgdfagadfgdaf_1_1" hidden="1">{#N/A,#N/A,FALSE,"ENERGIA";#N/A,#N/A,FALSE,"PERDIDAS";#N/A,#N/A,FALSE,"CLIENTES";#N/A,#N/A,FALSE,"ESTADO";#N/A,#N/A,FALSE,"TECNICA"}</definedName>
    <definedName name="dfsagasgdfagadfgdaf_2" localSheetId="14" hidden="1">{#N/A,#N/A,FALSE,"ENERGIA";#N/A,#N/A,FALSE,"PERDIDAS";#N/A,#N/A,FALSE,"CLIENTES";#N/A,#N/A,FALSE,"ESTADO";#N/A,#N/A,FALSE,"TECNICA"}</definedName>
    <definedName name="dfsagasgdfagadfgdaf_2" hidden="1">{#N/A,#N/A,FALSE,"ENERGIA";#N/A,#N/A,FALSE,"PERDIDAS";#N/A,#N/A,FALSE,"CLIENTES";#N/A,#N/A,FALSE,"ESTADO";#N/A,#N/A,FALSE,"TECNICA"}</definedName>
    <definedName name="dfsdfasdf" localSheetId="14" hidden="1">{#N/A,#N/A,FALSE,"Hip.Bas";#N/A,#N/A,FALSE,"ventas";#N/A,#N/A,FALSE,"ingre-Año";#N/A,#N/A,FALSE,"ventas-Año";#N/A,#N/A,FALSE,"Costepro";#N/A,#N/A,FALSE,"inversion";#N/A,#N/A,FALSE,"personal";#N/A,#N/A,FALSE,"Gastos-V";#N/A,#N/A,FALSE,"Circulante";#N/A,#N/A,FALSE,"CONSOLI";#N/A,#N/A,FALSE,"Es-Fin";#N/A,#N/A,FALSE,"Margen-P"}</definedName>
    <definedName name="dfsdfasdf" hidden="1">{#N/A,#N/A,FALSE,"Hip.Bas";#N/A,#N/A,FALSE,"ventas";#N/A,#N/A,FALSE,"ingre-Año";#N/A,#N/A,FALSE,"ventas-Año";#N/A,#N/A,FALSE,"Costepro";#N/A,#N/A,FALSE,"inversion";#N/A,#N/A,FALSE,"personal";#N/A,#N/A,FALSE,"Gastos-V";#N/A,#N/A,FALSE,"Circulante";#N/A,#N/A,FALSE,"CONSOLI";#N/A,#N/A,FALSE,"Es-Fin";#N/A,#N/A,FALSE,"Margen-P"}</definedName>
    <definedName name="dfsdfsdfd" hidden="1">#REF!</definedName>
    <definedName name="DFSG" hidden="1">#REF!</definedName>
    <definedName name="DFYUYTT" hidden="1">#REF!</definedName>
    <definedName name="DG" hidden="1">{#N/A,#N/A,FALSE,"Pag.01"}</definedName>
    <definedName name="DGDB" hidden="1">#REF!</definedName>
    <definedName name="DGDFBD" hidden="1">#REF!</definedName>
    <definedName name="DGDFG" hidden="1">#REF!</definedName>
    <definedName name="dgfhhhhhhh" hidden="1">#REF!</definedName>
    <definedName name="dghdgh" hidden="1">#REF!</definedName>
    <definedName name="DGSBB" hidden="1">#REF!</definedName>
    <definedName name="DHDHRT" hidden="1">#REF!</definedName>
    <definedName name="DHGDFG" hidden="1">#REF!</definedName>
    <definedName name="Di">#REF!</definedName>
    <definedName name="di_rates">#REF!</definedName>
    <definedName name="Diag">#REF!</definedName>
    <definedName name="dias">#N/A</definedName>
    <definedName name="Dif_CDI_maisoumenos_único">#REF!</definedName>
    <definedName name="Dif_Cupom_MTM_único">#REF!</definedName>
    <definedName name="Dif_Cupom_Único">#REF!</definedName>
    <definedName name="Dif_P_CDI_único">#REF!</definedName>
    <definedName name="DIRECTORY">#REF!</definedName>
    <definedName name="distribuição" localSheetId="14" hidden="1">{#N/A,#N/A,FALSE,"ANEXO3 99 ERA";#N/A,#N/A,FALSE,"ANEXO3 99 UBÁ2";#N/A,#N/A,FALSE,"ANEXO3 99 DTU";#N/A,#N/A,FALSE,"ANEXO3 99 RDR";#N/A,#N/A,FALSE,"ANEXO3 99 UBÁ4";#N/A,#N/A,FALSE,"ANEXO3 99 UBÁ6"}</definedName>
    <definedName name="distribuição" hidden="1">{#N/A,#N/A,FALSE,"ANEXO3 99 ERA";#N/A,#N/A,FALSE,"ANEXO3 99 UBÁ2";#N/A,#N/A,FALSE,"ANEXO3 99 DTU";#N/A,#N/A,FALSE,"ANEXO3 99 RDR";#N/A,#N/A,FALSE,"ANEXO3 99 UBÁ4";#N/A,#N/A,FALSE,"ANEXO3 99 UBÁ6"}</definedName>
    <definedName name="distribuição_1" localSheetId="14" hidden="1">{#N/A,#N/A,FALSE,"ANEXO3 99 ERA";#N/A,#N/A,FALSE,"ANEXO3 99 UBÁ2";#N/A,#N/A,FALSE,"ANEXO3 99 DTU";#N/A,#N/A,FALSE,"ANEXO3 99 RDR";#N/A,#N/A,FALSE,"ANEXO3 99 UBÁ4";#N/A,#N/A,FALSE,"ANEXO3 99 UBÁ6"}</definedName>
    <definedName name="distribuição_1" hidden="1">{#N/A,#N/A,FALSE,"ANEXO3 99 ERA";#N/A,#N/A,FALSE,"ANEXO3 99 UBÁ2";#N/A,#N/A,FALSE,"ANEXO3 99 DTU";#N/A,#N/A,FALSE,"ANEXO3 99 RDR";#N/A,#N/A,FALSE,"ANEXO3 99 UBÁ4";#N/A,#N/A,FALSE,"ANEXO3 99 UBÁ6"}</definedName>
    <definedName name="div">#N/A</definedName>
    <definedName name="divcms" localSheetId="14" hidden="1">{"TotalGeralDespesasPorArea",#N/A,FALSE,"VinculosAccessEfetivo"}</definedName>
    <definedName name="divcms" hidden="1">{"TotalGeralDespesasPorArea",#N/A,FALSE,"VinculosAccessEfetivo"}</definedName>
    <definedName name="divcms_1" localSheetId="14" hidden="1">{"TotalGeralDespesasPorArea",#N/A,FALSE,"VinculosAccessEfetivo"}</definedName>
    <definedName name="divcms_1" hidden="1">{"TotalGeralDespesasPorArea",#N/A,FALSE,"VinculosAccessEfetivo"}</definedName>
    <definedName name="DIVGRAF1">#REF!</definedName>
    <definedName name="Divida_M_Nac_Fev_08" hidden="1">{#N/A,#N/A,FALSE,"ENERGIA";#N/A,#N/A,FALSE,"PERDIDAS";#N/A,#N/A,FALSE,"CLIENTES";#N/A,#N/A,FALSE,"ESTADO";#N/A,#N/A,FALSE,"TECNICA"}</definedName>
    <definedName name="divisor">#REF!</definedName>
    <definedName name="divisor2">#REF!</definedName>
    <definedName name="divliq">#REF!</definedName>
    <definedName name="dkkkkkkk" hidden="1">#REF!</definedName>
    <definedName name="dm">#REF!</definedName>
    <definedName name="DO">#REF!</definedName>
    <definedName name="DOISNOVE">#REF!</definedName>
    <definedName name="DOLAR">#REF!</definedName>
    <definedName name="DRA">#REF!</definedName>
    <definedName name="drdgd" hidden="1">#REF!</definedName>
    <definedName name="dre" hidden="1">{#N/A,#N/A,FALSE,"ENERGIA";#N/A,#N/A,FALSE,"PERDIDAS";#N/A,#N/A,FALSE,"CLIENTES";#N/A,#N/A,FALSE,"ESTADO";#N/A,#N/A,FALSE,"TECNICA"}</definedName>
    <definedName name="dre_acumulado_mod">#REF!</definedName>
    <definedName name="DRGGJW" hidden="1">#REF!</definedName>
    <definedName name="DRP">#REF!</definedName>
    <definedName name="dsaaaaaaaa" hidden="1">#REF!</definedName>
    <definedName name="DSDDFF" hidden="1">#REF!</definedName>
    <definedName name="dsdfsdf" hidden="1">#REF!</definedName>
    <definedName name="dsdfsdfsss" hidden="1">#REF!</definedName>
    <definedName name="dsfdsa" localSheetId="14" hidden="1">{#N/A,#N/A,FALSE,"Hip.Bas";#N/A,#N/A,FALSE,"ventas";#N/A,#N/A,FALSE,"ingre-Año";#N/A,#N/A,FALSE,"ventas-Año";#N/A,#N/A,FALSE,"Costepro";#N/A,#N/A,FALSE,"inversion";#N/A,#N/A,FALSE,"personal";#N/A,#N/A,FALSE,"Gastos-V";#N/A,#N/A,FALSE,"Circulante";#N/A,#N/A,FALSE,"CONSOLI";#N/A,#N/A,FALSE,"Es-Fin";#N/A,#N/A,FALSE,"Margen-P"}</definedName>
    <definedName name="dsfdsa" hidden="1">{#N/A,#N/A,FALSE,"Hip.Bas";#N/A,#N/A,FALSE,"ventas";#N/A,#N/A,FALSE,"ingre-Año";#N/A,#N/A,FALSE,"ventas-Año";#N/A,#N/A,FALSE,"Costepro";#N/A,#N/A,FALSE,"inversion";#N/A,#N/A,FALSE,"personal";#N/A,#N/A,FALSE,"Gastos-V";#N/A,#N/A,FALSE,"Circulante";#N/A,#N/A,FALSE,"CONSOLI";#N/A,#N/A,FALSE,"Es-Fin";#N/A,#N/A,FALSE,"Margen-P"}</definedName>
    <definedName name="dsfgdgdffg" hidden="1">#REF!</definedName>
    <definedName name="DSFGGGG" hidden="1">#REF!</definedName>
    <definedName name="DSFGS" hidden="1">#REF!</definedName>
    <definedName name="dsgfg" hidden="1">#REF!</definedName>
    <definedName name="DSHS" hidden="1">#REF!</definedName>
    <definedName name="dss" hidden="1">#REF!</definedName>
    <definedName name="DtBase">#REF!</definedName>
    <definedName name="DTCOMPRA">#REF!</definedName>
    <definedName name="DtLanc">#REF!</definedName>
    <definedName name="DtOpc1">#REF!</definedName>
    <definedName name="DtOpc2">#REF!</definedName>
    <definedName name="dtVersão">#REF!</definedName>
    <definedName name="dtyyyyyyy" hidden="1">#REF!</definedName>
    <definedName name="DUDUDT" hidden="1">#REF!</definedName>
    <definedName name="DURACAO">#REF!</definedName>
    <definedName name="DVSDFGSG" hidden="1">#REF!</definedName>
    <definedName name="dwdwdw">#REF!</definedName>
    <definedName name="DX">#REF!</definedName>
    <definedName name="dxa">#REF!</definedName>
    <definedName name="DYJJJG" hidden="1">#REF!</definedName>
    <definedName name="DYTJ" hidden="1">#REF!</definedName>
    <definedName name="DYTYUT" hidden="1">#REF!</definedName>
    <definedName name="DYYJGHH" hidden="1">#REF!</definedName>
    <definedName name="DZ.Main" hidden="1">#REF!</definedName>
    <definedName name="e" localSheetId="14" hidden="1">{#N/A,#N/A,FALSE,"ANEXO3 99 ERA";#N/A,#N/A,FALSE,"ANEXO3 99 UBÁ2";#N/A,#N/A,FALSE,"ANEXO3 99 DTU";#N/A,#N/A,FALSE,"ANEXO3 99 RDR";#N/A,#N/A,FALSE,"ANEXO3 99 UBÁ4";#N/A,#N/A,FALSE,"ANEXO3 99 UBÁ6"}</definedName>
    <definedName name="e" hidden="1">{#N/A,#N/A,FALSE,"ANEXO3 99 ERA";#N/A,#N/A,FALSE,"ANEXO3 99 UBÁ2";#N/A,#N/A,FALSE,"ANEXO3 99 DTU";#N/A,#N/A,FALSE,"ANEXO3 99 RDR";#N/A,#N/A,FALSE,"ANEXO3 99 UBÁ4";#N/A,#N/A,FALSE,"ANEXO3 99 UBÁ6"}</definedName>
    <definedName name="e_1" localSheetId="14" hidden="1">{#N/A,#N/A,FALSE,"ENERGIA";#N/A,#N/A,FALSE,"PERDIDAS";#N/A,#N/A,FALSE,"CLIENTES";#N/A,#N/A,FALSE,"ESTADO";#N/A,#N/A,FALSE,"TECNICA"}</definedName>
    <definedName name="e_1" hidden="1">{#N/A,#N/A,FALSE,"ENERGIA";#N/A,#N/A,FALSE,"PERDIDAS";#N/A,#N/A,FALSE,"CLIENTES";#N/A,#N/A,FALSE,"ESTADO";#N/A,#N/A,FALSE,"TECNICA"}</definedName>
    <definedName name="e_1_1" localSheetId="14" hidden="1">{#N/A,#N/A,FALSE,"ENERGIA";#N/A,#N/A,FALSE,"PERDIDAS";#N/A,#N/A,FALSE,"CLIENTES";#N/A,#N/A,FALSE,"ESTADO";#N/A,#N/A,FALSE,"TECNICA"}</definedName>
    <definedName name="e_1_1" hidden="1">{#N/A,#N/A,FALSE,"ENERGIA";#N/A,#N/A,FALSE,"PERDIDAS";#N/A,#N/A,FALSE,"CLIENTES";#N/A,#N/A,FALSE,"ESTADO";#N/A,#N/A,FALSE,"TECNICA"}</definedName>
    <definedName name="e_2" localSheetId="14" hidden="1">{#N/A,#N/A,FALSE,"ENERGIA";#N/A,#N/A,FALSE,"PERDIDAS";#N/A,#N/A,FALSE,"CLIENTES";#N/A,#N/A,FALSE,"ESTADO";#N/A,#N/A,FALSE,"TECNICA"}</definedName>
    <definedName name="e_2" hidden="1">{#N/A,#N/A,FALSE,"ENERGIA";#N/A,#N/A,FALSE,"PERDIDAS";#N/A,#N/A,FALSE,"CLIENTES";#N/A,#N/A,FALSE,"ESTADO";#N/A,#N/A,FALSE,"TECNICA"}</definedName>
    <definedName name="EAEEE" localSheetId="14" hidden="1">{#N/A,#N/A,FALSE,"CONTROLE";#N/A,#N/A,FALSE,"CONTROLE"}</definedName>
    <definedName name="EAEEE" hidden="1">{#N/A,#N/A,FALSE,"CONTROLE";#N/A,#N/A,FALSE,"CONTROLE"}</definedName>
    <definedName name="EAEEE_1" localSheetId="14" hidden="1">{#N/A,#N/A,FALSE,"CONTROLE";#N/A,#N/A,FALSE,"CONTROLE"}</definedName>
    <definedName name="EAEEE_1" hidden="1">{#N/A,#N/A,FALSE,"CONTROLE";#N/A,#N/A,FALSE,"CONTROLE"}</definedName>
    <definedName name="EAS_ABC">#REF!</definedName>
    <definedName name="EAS_ACUM">#REF!</definedName>
    <definedName name="EAS_ANHEMBI">#REF!</definedName>
    <definedName name="EAS_CENTRO">#REF!</definedName>
    <definedName name="EAS_ELPA">#REF!</definedName>
    <definedName name="EAS_LESTE">#REF!</definedName>
    <definedName name="EAS_OESTE">#REF!</definedName>
    <definedName name="EAS_SUL">#REF!</definedName>
    <definedName name="EC_01_TM_VL_ECON">#REF!</definedName>
    <definedName name="EC_02_TM_VL_ECON">#REF!</definedName>
    <definedName name="EC_03_TM_VL_ECON">#REF!</definedName>
    <definedName name="EC_04_DESP_VL_ECON">#REF!</definedName>
    <definedName name="EC_05_DESP_VL_ECON">#REF!</definedName>
    <definedName name="EC_06_DESP_VL_ECON">#REF!</definedName>
    <definedName name="EC_07_MERC_VL_ECON">#REF!</definedName>
    <definedName name="EC_08_MERC_VL_ECON">#REF!</definedName>
    <definedName name="EC_09_MERC_VL_ECON">#REF!</definedName>
    <definedName name="EC_10">#REF!</definedName>
    <definedName name="EC_11_DÓLAR">#REF!</definedName>
    <definedName name="econ_profit">#REF!</definedName>
    <definedName name="ECOPG1">#REF!</definedName>
    <definedName name="ECOPG2">#REF!</definedName>
    <definedName name="edu" hidden="1">{#N/A,#N/A,FALSE,"Posição Financeira"}</definedName>
    <definedName name="EE" localSheetId="14" hidden="1">{"TotalGeralDespesasPorArea",#N/A,FALSE,"VinculosAccessEfetivo"}</definedName>
    <definedName name="EE" hidden="1">{"TotalGeralDespesasPorArea",#N/A,FALSE,"VinculosAccessEfetivo"}</definedName>
    <definedName name="EE_1" localSheetId="14" hidden="1">{"TotalGeralDespesasPorArea",#N/A,FALSE,"VinculosAccessEfetivo"}</definedName>
    <definedName name="EE_1" hidden="1">{"TotalGeralDespesasPorArea",#N/A,FALSE,"VinculosAccessEfetivo"}</definedName>
    <definedName name="EEB">#REF!</definedName>
    <definedName name="eee" localSheetId="14" hidden="1">{#N/A,#N/A,FALSE,"Hip.Bas";#N/A,#N/A,FALSE,"ventas";#N/A,#N/A,FALSE,"ingre-Año";#N/A,#N/A,FALSE,"ventas-Año";#N/A,#N/A,FALSE,"Costepro";#N/A,#N/A,FALSE,"inversion";#N/A,#N/A,FALSE,"personal";#N/A,#N/A,FALSE,"Gastos-V";#N/A,#N/A,FALSE,"Circulante";#N/A,#N/A,FALSE,"CONSOLI";#N/A,#N/A,FALSE,"Es-Fin";#N/A,#N/A,FALSE,"Margen-P"}</definedName>
    <definedName name="eee" hidden="1">{#N/A,#N/A,FALSE,"Hip.Bas";#N/A,#N/A,FALSE,"ventas";#N/A,#N/A,FALSE,"ingre-Año";#N/A,#N/A,FALSE,"ventas-Año";#N/A,#N/A,FALSE,"Costepro";#N/A,#N/A,FALSE,"inversion";#N/A,#N/A,FALSE,"personal";#N/A,#N/A,FALSE,"Gastos-V";#N/A,#N/A,FALSE,"Circulante";#N/A,#N/A,FALSE,"CONSOLI";#N/A,#N/A,FALSE,"Es-Fin";#N/A,#N/A,FALSE,"Margen-P"}</definedName>
    <definedName name="eeee" hidden="1">#REF!</definedName>
    <definedName name="EEEEE">#REF!</definedName>
    <definedName name="eeeeeeeeee" hidden="1">#REF!</definedName>
    <definedName name="eeeeeeeeeeee" hidden="1">#REF!</definedName>
    <definedName name="EEPV">#REF!</definedName>
    <definedName name="eerre" hidden="1">#REF!</definedName>
    <definedName name="EEVP">#REF!</definedName>
    <definedName name="EF" hidden="1">{#N/A,#N/A,FALSE,"LLAVE";#N/A,#N/A,FALSE,"EERR";#N/A,#N/A,FALSE,"ESP";#N/A,#N/A,FALSE,"EOAF";#N/A,#N/A,FALSE,"CASH";#N/A,#N/A,FALSE,"FINANZAS";#N/A,#N/A,FALSE,"DEUDA";#N/A,#N/A,FALSE,"INVERSION";#N/A,#N/A,FALSE,"PERSONAL"}</definedName>
    <definedName name="efi" localSheetId="14" hidden="1">{#N/A,#N/A,FALSE,"CONTROLE"}</definedName>
    <definedName name="efi" hidden="1">{#N/A,#N/A,FALSE,"CONTROLE"}</definedName>
    <definedName name="efi_1" localSheetId="14" hidden="1">{#N/A,#N/A,FALSE,"CONTROLE"}</definedName>
    <definedName name="efi_1" hidden="1">{#N/A,#N/A,FALSE,"CONTROLE"}</definedName>
    <definedName name="eficiencia" localSheetId="14" hidden="1">{#N/A,#N/A,FALSE,"CONTROLE"}</definedName>
    <definedName name="eficiencia" hidden="1">{#N/A,#N/A,FALSE,"CONTROLE"}</definedName>
    <definedName name="eficiencia_1" localSheetId="14" hidden="1">{#N/A,#N/A,FALSE,"CONTROLE"}</definedName>
    <definedName name="eficiencia_1" hidden="1">{#N/A,#N/A,FALSE,"CONTROLE"}</definedName>
    <definedName name="ehase" hidden="1">{#N/A,#N/A,FALSE,"Posição Financeira"}</definedName>
    <definedName name="ehase1" hidden="1">{#N/A,#N/A,FALSE,"Services"}</definedName>
    <definedName name="ejjjjjjj" hidden="1">#REF!</definedName>
    <definedName name="ELETROACRE">#REF!</definedName>
    <definedName name="Eletrosul">#REF!</definedName>
    <definedName name="elias" localSheetId="14" hidden="1">{"Assumptions Page 1",#N/A,FALSE,"JUBA Value";"Assumptions Page 2",#N/A,FALSE,"JUBA Value";"Assumptions Page 3",#N/A,FALSE,"JUBA Value";"Assumptions Page 4",#N/A,FALSE,"JUBA Value"}</definedName>
    <definedName name="elias" hidden="1">{"Assumptions Page 1",#N/A,FALSE,"JUBA Value";"Assumptions Page 2",#N/A,FALSE,"JUBA Value";"Assumptions Page 3",#N/A,FALSE,"JUBA Value";"Assumptions Page 4",#N/A,FALSE,"JUBA Value"}</definedName>
    <definedName name="ELIM">#REF!</definedName>
    <definedName name="elizabeth" hidden="1">{#N/A,#N/A,FALSE,"ENERGIA";#N/A,#N/A,FALSE,"PERDIDAS";#N/A,#N/A,FALSE,"CLIENTES";#N/A,#N/A,FALSE,"ESTADO";#N/A,#N/A,FALSE,"TECNICA"}</definedName>
    <definedName name="emergencial">#REF!</definedName>
    <definedName name="EMISSÃO">#REF!</definedName>
    <definedName name="Emp">#REF!</definedName>
    <definedName name="Empreend.G">#REF!</definedName>
    <definedName name="Empreend.T">#REF!</definedName>
    <definedName name="Empreendimento">#REF!</definedName>
    <definedName name="Empresa">#REF!</definedName>
    <definedName name="empresa_data">#REF!</definedName>
    <definedName name="empresa1">OFFSET(#REF!,0,0,COUNTA(#REF!),1)</definedName>
    <definedName name="Empresas">#REF!</definedName>
    <definedName name="EN.C.2001">#REF!</definedName>
    <definedName name="EN.C.2002">#REF!</definedName>
    <definedName name="EN.C.2003">#REF!</definedName>
    <definedName name="EN.C.2004">#REF!</definedName>
    <definedName name="EN.C.2005">#REF!</definedName>
    <definedName name="EN.EXCEDENTE">#REF!</definedName>
    <definedName name="ENCARGOS98">#REF!</definedName>
    <definedName name="ENCARGOS99">#REF!</definedName>
    <definedName name="END_TARIFF_PERIOD">#REF!</definedName>
    <definedName name="Energia_Comprada_2.000">#REF!</definedName>
    <definedName name="engenharia">#REF!</definedName>
    <definedName name="engenhariaPoder">#REF!</definedName>
    <definedName name="entradadadedados">#REF!</definedName>
    <definedName name="EPC" hidden="1">{#N/A,#N/A,FALSE,"LLAVE";#N/A,#N/A,FALSE,"EERR";#N/A,#N/A,FALSE,"ESP";#N/A,#N/A,FALSE,"EOAF";#N/A,#N/A,FALSE,"CASH";#N/A,#N/A,FALSE,"FINANZAS";#N/A,#N/A,FALSE,"DEUDA";#N/A,#N/A,FALSE,"INVERSION";#N/A,#N/A,FALSE,"PERSONAL"}</definedName>
    <definedName name="EPS">#REF!</definedName>
    <definedName name="EPSAPRACT">#REF!</definedName>
    <definedName name="EPSAPRBUD">#REF!</definedName>
    <definedName name="EPSAUGACT">#REF!</definedName>
    <definedName name="EPSAUGBUD">#REF!</definedName>
    <definedName name="EPSDECACT">#REF!</definedName>
    <definedName name="EPSDECBUD">#REF!</definedName>
    <definedName name="EPSFEBACT">#REF!</definedName>
    <definedName name="EPSFEBBUD">#REF!</definedName>
    <definedName name="EPSJANACT">#REF!</definedName>
    <definedName name="EPSJANBUD">#REF!</definedName>
    <definedName name="EPSJULACT">#REF!</definedName>
    <definedName name="EPSJULBUD">#REF!</definedName>
    <definedName name="EPSJUNACT">#REF!</definedName>
    <definedName name="EPSJUNBUD">#REF!</definedName>
    <definedName name="EPSMARACT">#REF!</definedName>
    <definedName name="EPSMARBUD">#REF!</definedName>
    <definedName name="EPSMAYACT">#REF!</definedName>
    <definedName name="EPSMAYBUD">#REF!</definedName>
    <definedName name="EPSNOVACT">#REF!</definedName>
    <definedName name="EPSNOVBUD">#REF!</definedName>
    <definedName name="EPSOCTACT">#REF!</definedName>
    <definedName name="EPSOCTBUD">#REF!</definedName>
    <definedName name="EPSSEPACT">#REF!</definedName>
    <definedName name="EPSSEPBUD">#REF!</definedName>
    <definedName name="EQMARBUD">#REF!</definedName>
    <definedName name="EQP_">#REF!</definedName>
    <definedName name="EqpPrincipal">#REF!</definedName>
    <definedName name="EQPT_">#REF!</definedName>
    <definedName name="EQSN">#REF!</definedName>
    <definedName name="Equipamento">#REF!</definedName>
    <definedName name="equity">#REF!</definedName>
    <definedName name="EQUIVALENCIA">#REF!</definedName>
    <definedName name="ERERER" hidden="1">{#N/A,#N/A,FALSE,"Pag.01"}</definedName>
    <definedName name="erftt">#REF!</definedName>
    <definedName name="ERT" hidden="1">{#N/A,#N/A,FALSE,"Pag.01"}</definedName>
    <definedName name="ertert" hidden="1">#REF!</definedName>
    <definedName name="ERTETET" hidden="1">#REF!</definedName>
    <definedName name="ERTEWTWT" hidden="1">#REF!</definedName>
    <definedName name="ERTTT" hidden="1">#REF!</definedName>
    <definedName name="erttttttt" hidden="1">#REF!</definedName>
    <definedName name="ERWR" hidden="1">#REF!</definedName>
    <definedName name="erwrwefwefrqwfqwerwedsf" hidden="1">{#N/A,#N/A,FALSE,"ENERGIA";#N/A,#N/A,FALSE,"PERDIDAS";#N/A,#N/A,FALSE,"CLIENTES";#N/A,#N/A,FALSE,"ESTADO";#N/A,#N/A,FALSE,"TECNICA"}</definedName>
    <definedName name="Escala">#REF!</definedName>
    <definedName name="Escelsa" hidden="1">Main.SAPF4Help()</definedName>
    <definedName name="ESFET" hidden="1">#REF!</definedName>
    <definedName name="ESS">#REF!</definedName>
    <definedName name="EssAliasTable">"Default"</definedName>
    <definedName name="EssLatest">"DEZ/2002"</definedName>
    <definedName name="EssOptions">"A2100000000111000011001101100_010010"</definedName>
    <definedName name="ESTADO">#REF!</definedName>
    <definedName name="ESTADO_">#REF!</definedName>
    <definedName name="ESTADOS">#REF!</definedName>
    <definedName name="ESTIMA">#REF!</definedName>
    <definedName name="Estratégias">#REF!</definedName>
    <definedName name="estudosProjetoBasico">#REF!</definedName>
    <definedName name="estudosProjetoBasicoPoder">#REF!</definedName>
    <definedName name="ET" hidden="1">{#N/A,#N/A,FALSE,"Pag.01"}</definedName>
    <definedName name="ETN" localSheetId="14" hidden="1">{#N/A,#N/A,FALSE,"ANEXO3 99 ERA";#N/A,#N/A,FALSE,"ANEXO3 99 UBÁ2";#N/A,#N/A,FALSE,"ANEXO3 99 DTU";#N/A,#N/A,FALSE,"ANEXO3 99 RDR";#N/A,#N/A,FALSE,"ANEXO3 99 UBÁ4";#N/A,#N/A,FALSE,"ANEXO3 99 UBÁ6"}</definedName>
    <definedName name="ETN" hidden="1">{#N/A,#N/A,FALSE,"ANEXO3 99 ERA";#N/A,#N/A,FALSE,"ANEXO3 99 UBÁ2";#N/A,#N/A,FALSE,"ANEXO3 99 DTU";#N/A,#N/A,FALSE,"ANEXO3 99 RDR";#N/A,#N/A,FALSE,"ANEXO3 99 UBÁ4";#N/A,#N/A,FALSE,"ANEXO3 99 UBÁ6"}</definedName>
    <definedName name="etst">#REF!</definedName>
    <definedName name="EU">#REF!</definedName>
    <definedName name="EUR_JPY">#REF!</definedName>
    <definedName name="EUR_JPY_hist">#REF!</definedName>
    <definedName name="EV">#REF!</definedName>
    <definedName name="ev.Calculation" hidden="1">-4135</definedName>
    <definedName name="ev.Initialized" hidden="1">FALSE</definedName>
    <definedName name="EVAccNApr">#REF!</definedName>
    <definedName name="EVAccNAug">#REF!</definedName>
    <definedName name="EVAccNDec">#REF!</definedName>
    <definedName name="EVAccNFeb">#REF!</definedName>
    <definedName name="EVAccNJan">#REF!</definedName>
    <definedName name="EVAccNJul">#REF!</definedName>
    <definedName name="EVAccNJun">#REF!</definedName>
    <definedName name="EVAccNMar">#REF!</definedName>
    <definedName name="EVAccNMay">#REF!</definedName>
    <definedName name="EVAccNNov">#REF!</definedName>
    <definedName name="EVAccNOct">#REF!</definedName>
    <definedName name="EVAccNSep">#REF!</definedName>
    <definedName name="EVAcctApr">#REF!</definedName>
    <definedName name="EVAcctAug">#REF!</definedName>
    <definedName name="EVAcctDec">#REF!</definedName>
    <definedName name="EVAcctFeb">#REF!</definedName>
    <definedName name="EVAcctJan">#REF!</definedName>
    <definedName name="EVAcctJul">#REF!</definedName>
    <definedName name="EVAcctJun">#REF!</definedName>
    <definedName name="EVAcctMar">#REF!</definedName>
    <definedName name="EVAcctMay">#REF!</definedName>
    <definedName name="EVAcctNov">#REF!</definedName>
    <definedName name="EVAcctOct">#REF!</definedName>
    <definedName name="EVAcctSep">#REF!</definedName>
    <definedName name="eventuais">#REF!</definedName>
    <definedName name="eventuaisPoder">#REF!</definedName>
    <definedName name="EVFXApr">#REF!</definedName>
    <definedName name="EVFXAug">#REF!</definedName>
    <definedName name="EVFXDec">#REF!</definedName>
    <definedName name="EVFXFeb">#REF!</definedName>
    <definedName name="EVFXJan">#REF!</definedName>
    <definedName name="EVFXJul">#REF!</definedName>
    <definedName name="EVFXJun">#REF!</definedName>
    <definedName name="EVFXMar">#REF!</definedName>
    <definedName name="EVFXMay">#REF!</definedName>
    <definedName name="EVFXNov">#REF!</definedName>
    <definedName name="EVFXOct">#REF!</definedName>
    <definedName name="EVFXSep">#REF!</definedName>
    <definedName name="EVInAug">#REF!</definedName>
    <definedName name="EVInDec">#REF!</definedName>
    <definedName name="EVInJul">#REF!</definedName>
    <definedName name="EVInJun">#REF!</definedName>
    <definedName name="EVInNApr">#REF!</definedName>
    <definedName name="EVInNAug">#REF!</definedName>
    <definedName name="EVInNDec">#REF!</definedName>
    <definedName name="EVInNFeb">#REF!</definedName>
    <definedName name="EVInNJan">#REF!</definedName>
    <definedName name="EVInNJul">#REF!</definedName>
    <definedName name="EVInNJun">#REF!</definedName>
    <definedName name="EVInNMar">#REF!</definedName>
    <definedName name="EVInNMay">#REF!</definedName>
    <definedName name="EVInNNov">#REF!</definedName>
    <definedName name="EVInNOct">#REF!</definedName>
    <definedName name="EVInNov">#REF!</definedName>
    <definedName name="EVInNSep">#REF!</definedName>
    <definedName name="EVInOct">#REF!</definedName>
    <definedName name="EVInSep">#REF!</definedName>
    <definedName name="EVIntApr">#REF!</definedName>
    <definedName name="EVIntFeb">#REF!</definedName>
    <definedName name="EVIntJan">#REF!</definedName>
    <definedName name="EVIntMar">#REF!</definedName>
    <definedName name="EVIntMay">#REF!</definedName>
    <definedName name="EVMPApr">#REF!</definedName>
    <definedName name="EVMPAug">#REF!</definedName>
    <definedName name="EVMPDec">#REF!</definedName>
    <definedName name="EVMPFeb">#REF!</definedName>
    <definedName name="EVMPJan">#REF!</definedName>
    <definedName name="EVMPJul">#REF!</definedName>
    <definedName name="EVMPJun">#REF!</definedName>
    <definedName name="EVMPMar">#REF!</definedName>
    <definedName name="EVMPMay">#REF!</definedName>
    <definedName name="EVMPNApr">#REF!</definedName>
    <definedName name="EVMPNAug">#REF!</definedName>
    <definedName name="EVMPNDec">#REF!</definedName>
    <definedName name="EVMPNFeb">#REF!</definedName>
    <definedName name="EVMPNJan">#REF!</definedName>
    <definedName name="EVMPNJul">#REF!</definedName>
    <definedName name="EVMPNJun">#REF!</definedName>
    <definedName name="EVMPNMar">#REF!</definedName>
    <definedName name="EVMPNMay">#REF!</definedName>
    <definedName name="EVMPNNov">#REF!</definedName>
    <definedName name="EVMPNOct">#REF!</definedName>
    <definedName name="EVMPNov">#REF!</definedName>
    <definedName name="EVMPNSep">#REF!</definedName>
    <definedName name="EVMPOct">#REF!</definedName>
    <definedName name="EVMPSep">#REF!</definedName>
    <definedName name="EVNFXApr">#REF!</definedName>
    <definedName name="EVNFXAug">#REF!</definedName>
    <definedName name="EVNFXDec">#REF!</definedName>
    <definedName name="EVNFXFeb">#REF!</definedName>
    <definedName name="EVNFXJan">#REF!</definedName>
    <definedName name="EVNFXJul">#REF!</definedName>
    <definedName name="EVNFXJun">#REF!</definedName>
    <definedName name="EVNFXMar">#REF!</definedName>
    <definedName name="EVNFXMay">#REF!</definedName>
    <definedName name="EVNFXNov">#REF!</definedName>
    <definedName name="EVNFXOct">#REF!</definedName>
    <definedName name="EVNFXSep">#REF!</definedName>
    <definedName name="EVTxApr">#REF!</definedName>
    <definedName name="EVTxAug">#REF!</definedName>
    <definedName name="EVTxDev">#REF!</definedName>
    <definedName name="EVTxFeb">#REF!</definedName>
    <definedName name="EVTxJan">#REF!</definedName>
    <definedName name="EVTxJul">#REF!</definedName>
    <definedName name="EVTxJun">#REF!</definedName>
    <definedName name="EVTxMar">#REF!</definedName>
    <definedName name="EVTxMay">#REF!</definedName>
    <definedName name="EVTxNApr">#REF!</definedName>
    <definedName name="EVTxNAug">#REF!</definedName>
    <definedName name="EVTxNDec">#REF!</definedName>
    <definedName name="EVTxNFeb">#REF!</definedName>
    <definedName name="EVTxNJan">#REF!</definedName>
    <definedName name="EVTxNJul">#REF!</definedName>
    <definedName name="EVTxNJun">#REF!</definedName>
    <definedName name="EVTxNMar">#REF!</definedName>
    <definedName name="EVTxNMay">#REF!</definedName>
    <definedName name="EVTxNNov">#REF!</definedName>
    <definedName name="EVTxNOct">#REF!</definedName>
    <definedName name="EVTxNov">#REF!</definedName>
    <definedName name="EVTxNSep">#REF!</definedName>
    <definedName name="EVTxOct">#REF!</definedName>
    <definedName name="EVTxSep">#REF!</definedName>
    <definedName name="ewrewre" localSheetId="14" hidden="1">{#N/A,#N/A,FALSE,"Hip.Bas";#N/A,#N/A,FALSE,"ventas";#N/A,#N/A,FALSE,"ingre-Año";#N/A,#N/A,FALSE,"ventas-Año";#N/A,#N/A,FALSE,"Costepro";#N/A,#N/A,FALSE,"inversion";#N/A,#N/A,FALSE,"personal";#N/A,#N/A,FALSE,"Gastos-V";#N/A,#N/A,FALSE,"Circulante";#N/A,#N/A,FALSE,"CONSOLI";#N/A,#N/A,FALSE,"Es-Fin";#N/A,#N/A,FALSE,"Margen-P"}</definedName>
    <definedName name="ewrewre" hidden="1">{#N/A,#N/A,FALSE,"Hip.Bas";#N/A,#N/A,FALSE,"ventas";#N/A,#N/A,FALSE,"ingre-Año";#N/A,#N/A,FALSE,"ventas-Año";#N/A,#N/A,FALSE,"Costepro";#N/A,#N/A,FALSE,"inversion";#N/A,#N/A,FALSE,"personal";#N/A,#N/A,FALSE,"Gastos-V";#N/A,#N/A,FALSE,"Circulante";#N/A,#N/A,FALSE,"CONSOLI";#N/A,#N/A,FALSE,"Es-Fin";#N/A,#N/A,FALSE,"Margen-P"}</definedName>
    <definedName name="EWRQ" hidden="1">#REF!</definedName>
    <definedName name="ewtrew" localSheetId="14" hidden="1">{#N/A,#N/A,FALSE,"CONTROLE";#N/A,#N/A,FALSE,"CONTROLE"}</definedName>
    <definedName name="ewtrew" hidden="1">{#N/A,#N/A,FALSE,"CONTROLE";#N/A,#N/A,FALSE,"CONTROLE"}</definedName>
    <definedName name="ewwwwwwww" hidden="1">#REF!</definedName>
    <definedName name="exc00N">#REF!</definedName>
    <definedName name="exc00N2">#REF!</definedName>
    <definedName name="exc00S">#REF!</definedName>
    <definedName name="exc00S2">#REF!</definedName>
    <definedName name="exc01N">#REF!</definedName>
    <definedName name="exc01N2">#REF!</definedName>
    <definedName name="exc01S">#REF!</definedName>
    <definedName name="exc01S2">#REF!</definedName>
    <definedName name="exc02N">#REF!</definedName>
    <definedName name="exc02N2">#REF!</definedName>
    <definedName name="exc02S">#REF!</definedName>
    <definedName name="exc02S2">#REF!</definedName>
    <definedName name="exc03N">#REF!</definedName>
    <definedName name="exc03N2">#REF!</definedName>
    <definedName name="exc03S">#REF!</definedName>
    <definedName name="exc03S2">#REF!</definedName>
    <definedName name="exc04N">#REF!</definedName>
    <definedName name="exc04N2">#REF!</definedName>
    <definedName name="exc04S">#REF!</definedName>
    <definedName name="exc04S2">#REF!</definedName>
    <definedName name="exc05N">#REF!</definedName>
    <definedName name="exc05N2">#REF!</definedName>
    <definedName name="exc05S">#REF!</definedName>
    <definedName name="exc05S2">#REF!</definedName>
    <definedName name="exc06N">#REF!</definedName>
    <definedName name="exc06N2">#REF!</definedName>
    <definedName name="exc06S">#REF!</definedName>
    <definedName name="exc06S2">#REF!</definedName>
    <definedName name="exc07N">#REF!</definedName>
    <definedName name="exc07N2">#REF!</definedName>
    <definedName name="exc07S">#REF!</definedName>
    <definedName name="exc07S2">#REF!</definedName>
    <definedName name="exc08N">#REF!</definedName>
    <definedName name="exc08N2">#REF!</definedName>
    <definedName name="exc08S">#REF!</definedName>
    <definedName name="exc08S2">#REF!</definedName>
    <definedName name="exc09N">#REF!</definedName>
    <definedName name="exc09N2">#REF!</definedName>
    <definedName name="exc09S">#REF!</definedName>
    <definedName name="exc09S2">#REF!</definedName>
    <definedName name="Excel_BuiltIn_Criteria">#REF!</definedName>
    <definedName name="Excel_BuiltIn_Database">#REF!</definedName>
    <definedName name="Exec_Fora_Prazo_CE">#REF!</definedName>
    <definedName name="Exec_Fora_Prazo_LN">#REF!</definedName>
    <definedName name="Exec_Fora_Prazo_RL">#REF!</definedName>
    <definedName name="Exec_Fora_Prazo_RLU">#REF!</definedName>
    <definedName name="Exec_Fora_Prazo_SE">#REF!</definedName>
    <definedName name="ExecutarWord">#N/A</definedName>
    <definedName name="ExecutarWord_1">#N/A</definedName>
    <definedName name="ExecutarWord4">#REF!</definedName>
    <definedName name="Executivepb" hidden="1">#REF!</definedName>
    <definedName name="EXIGÍVEL">#REF!</definedName>
    <definedName name="EXISTL3">#REF!</definedName>
    <definedName name="EXISTL4">#REF!</definedName>
    <definedName name="EXISTL5">#REF!</definedName>
    <definedName name="EXPLIC">#N/A</definedName>
    <definedName name="EXPLICACAO">#REF!</definedName>
    <definedName name="ExportaExcel">#REF!</definedName>
    <definedName name="ExportaExcel_2">#REF!</definedName>
    <definedName name="EYTTT" hidden="1">#REF!</definedName>
    <definedName name="f" localSheetId="14" hidden="1">{#N/A,#N/A,FALSE,"ANEXO3 99 ERA";#N/A,#N/A,FALSE,"ANEXO3 99 UBÁ2";#N/A,#N/A,FALSE,"ANEXO3 99 DTU";#N/A,#N/A,FALSE,"ANEXO3 99 RDR";#N/A,#N/A,FALSE,"ANEXO3 99 UBÁ4";#N/A,#N/A,FALSE,"ANEXO3 99 UBÁ6"}</definedName>
    <definedName name="f" hidden="1">{#N/A,#N/A,FALSE,"ANEXO3 99 ERA";#N/A,#N/A,FALSE,"ANEXO3 99 UBÁ2";#N/A,#N/A,FALSE,"ANEXO3 99 DTU";#N/A,#N/A,FALSE,"ANEXO3 99 RDR";#N/A,#N/A,FALSE,"ANEXO3 99 UBÁ4";#N/A,#N/A,FALSE,"ANEXO3 99 UBÁ6"}</definedName>
    <definedName name="F.CC.G">#REF!</definedName>
    <definedName name="F.CC.T">#REF!</definedName>
    <definedName name="f_1" localSheetId="14" hidden="1">{#N/A,#N/A,FALSE,"CONTROLE"}</definedName>
    <definedName name="f_1" hidden="1">{#N/A,#N/A,FALSE,"CONTROLE"}</definedName>
    <definedName name="F_BALANCE">#REF!</definedName>
    <definedName name="f_capital">#REF!</definedName>
    <definedName name="F_CASH">#REF!</definedName>
    <definedName name="f_econ_profit">#REF!</definedName>
    <definedName name="F_FINANCE">#REF!</definedName>
    <definedName name="f_free_cash_flow">#REF!</definedName>
    <definedName name="F_INCOME">#REF!</definedName>
    <definedName name="F_INVEST">#REF!</definedName>
    <definedName name="f_manual">#REF!</definedName>
    <definedName name="F_NOPLAT">#REF!</definedName>
    <definedName name="F_OPERATING">#REF!</definedName>
    <definedName name="f_ratios">#REF!</definedName>
    <definedName name="F_RESULTS">#REF!</definedName>
    <definedName name="f_roic">#REF!</definedName>
    <definedName name="F_SUP_CALC">#REF!</definedName>
    <definedName name="f_valuation">#REF!</definedName>
    <definedName name="fa" localSheetId="14" hidden="1">{#N/A,#N/A,FALSE,"CONTROLE"}</definedName>
    <definedName name="fa" hidden="1">{#N/A,#N/A,FALSE,"CONTROLE"}</definedName>
    <definedName name="fa_1" localSheetId="14" hidden="1">{#N/A,#N/A,FALSE,"CONTROLE"}</definedName>
    <definedName name="fa_1" hidden="1">{#N/A,#N/A,FALSE,"CONTROLE"}</definedName>
    <definedName name="Factpb" hidden="1">#REF!</definedName>
    <definedName name="Factpb2" hidden="1">#REF!</definedName>
    <definedName name="FAIXA">#REF!</definedName>
    <definedName name="FAIXADRE">#REF!</definedName>
    <definedName name="FAIXAS_COMPLETAS_Início">#REF!</definedName>
    <definedName name="far">#REF!</definedName>
    <definedName name="fasdf" hidden="1">#N/A</definedName>
    <definedName name="fat_2003">#REF!</definedName>
    <definedName name="fat_2004">#REF!</definedName>
    <definedName name="fat_2005">#REF!</definedName>
    <definedName name="fatorconv">#REF!</definedName>
    <definedName name="Faturamento" hidden="1">{#N/A,#N/A,FALSE,"LLAVE";#N/A,#N/A,FALSE,"EERR";#N/A,#N/A,FALSE,"ESP";#N/A,#N/A,FALSE,"EOAF";#N/A,#N/A,FALSE,"CASH";#N/A,#N/A,FALSE,"FINANZAS";#N/A,#N/A,FALSE,"DEUDA";#N/A,#N/A,FALSE,"INVERSION";#N/A,#N/A,FALSE,"PERSONAL"}</definedName>
    <definedName name="FATURAMENTO_ANUALIZADO_P_C.A_RECEBER">#REF!</definedName>
    <definedName name="FBASE">#REF!</definedName>
    <definedName name="fbdfgd" hidden="1">#REF!</definedName>
    <definedName name="FC">#REF!</definedName>
    <definedName name="FCAPRACT">#REF!</definedName>
    <definedName name="FCAPRBUD">#REF!</definedName>
    <definedName name="FCASHTAX">#REF!</definedName>
    <definedName name="FCAUGACT">#REF!</definedName>
    <definedName name="FCAUGBUD">#REF!</definedName>
    <definedName name="FCBCBCVB" hidden="1">#REF!</definedName>
    <definedName name="FCDECACT">#REF!</definedName>
    <definedName name="FCDECBUD">#REF!</definedName>
    <definedName name="FCFEBACT">#REF!</definedName>
    <definedName name="FCFEBBUD">#REF!</definedName>
    <definedName name="FCJANACT">#REF!</definedName>
    <definedName name="FCJANBUD">#REF!</definedName>
    <definedName name="FCJULACT">#REF!</definedName>
    <definedName name="FCJULBUD">#REF!</definedName>
    <definedName name="FCJUNACT">#REF!</definedName>
    <definedName name="FCJUNBUD">#REF!</definedName>
    <definedName name="FCMARACT">#REF!</definedName>
    <definedName name="FCMARBUD">#REF!</definedName>
    <definedName name="FCMAYACT">#REF!</definedName>
    <definedName name="FCMAYBUD">#REF!</definedName>
    <definedName name="FCNOVACT">#REF!</definedName>
    <definedName name="FCNOVBUD">#REF!</definedName>
    <definedName name="FCOCTACT">#REF!</definedName>
    <definedName name="FCOCTBUD">#REF!</definedName>
    <definedName name="FCOGS">#REF!</definedName>
    <definedName name="FCONSTANT">#REF!</definedName>
    <definedName name="FCSEPACT">#REF!</definedName>
    <definedName name="FCSEPBUD">#REF!</definedName>
    <definedName name="fd">#REF!</definedName>
    <definedName name="fdddddd" hidden="1">#REF!</definedName>
    <definedName name="FDEPRECIATION">#REF!</definedName>
    <definedName name="FDF">#REF!</definedName>
    <definedName name="fdfds" hidden="1">{#N/A,#N/A,FALSE,"LLAVE";#N/A,#N/A,FALSE,"EERR";#N/A,#N/A,FALSE,"ESP";#N/A,#N/A,FALSE,"EOAF";#N/A,#N/A,FALSE,"CASH";#N/A,#N/A,FALSE,"FINANZAS";#N/A,#N/A,FALSE,"DEUDA";#N/A,#N/A,FALSE,"INVERSION";#N/A,#N/A,FALSE,"PERSONAL"}</definedName>
    <definedName name="fdfgdf" hidden="1">#REF!</definedName>
    <definedName name="FDFGG" hidden="1">#REF!</definedName>
    <definedName name="fdfggjhh" hidden="1">{#N/A,#N/A,FALSE,"LLAVE";#N/A,#N/A,FALSE,"EERR";#N/A,#N/A,FALSE,"ESP";#N/A,#N/A,FALSE,"EOAF";#N/A,#N/A,FALSE,"CASH";#N/A,#N/A,FALSE,"FINANZAS";#N/A,#N/A,FALSE,"DEUDA";#N/A,#N/A,FALSE,"INVERSION";#N/A,#N/A,FALSE,"PERSONAL"}</definedName>
    <definedName name="fdfsdfsd" hidden="1">#REF!</definedName>
    <definedName name="FDGDGGGG" hidden="1">#REF!</definedName>
    <definedName name="FDGRT" hidden="1">#REF!</definedName>
    <definedName name="fdgshsh" hidden="1">#REF!</definedName>
    <definedName name="FDGYDHJ" hidden="1">#REF!</definedName>
    <definedName name="FDHDHD" hidden="1">#REF!</definedName>
    <definedName name="fdhgdgdg" hidden="1">#REF!</definedName>
    <definedName name="fds" localSheetId="14" hidden="1">{#N/A,#N/A,FALSE,"Hip.Bas";#N/A,#N/A,FALSE,"ventas";#N/A,#N/A,FALSE,"ingre-Año";#N/A,#N/A,FALSE,"ventas-Año";#N/A,#N/A,FALSE,"Costepro";#N/A,#N/A,FALSE,"inversion";#N/A,#N/A,FALSE,"personal";#N/A,#N/A,FALSE,"Gastos-V";#N/A,#N/A,FALSE,"Circulante";#N/A,#N/A,FALSE,"CONSOLI";#N/A,#N/A,FALSE,"Es-Fin";#N/A,#N/A,FALSE,"Margen-P"}</definedName>
    <definedName name="fds" hidden="1">{#N/A,#N/A,FALSE,"Hip.Bas";#N/A,#N/A,FALSE,"ventas";#N/A,#N/A,FALSE,"ingre-Año";#N/A,#N/A,FALSE,"ventas-Año";#N/A,#N/A,FALSE,"Costepro";#N/A,#N/A,FALSE,"inversion";#N/A,#N/A,FALSE,"personal";#N/A,#N/A,FALSE,"Gastos-V";#N/A,#N/A,FALSE,"Circulante";#N/A,#N/A,FALSE,"CONSOLI";#N/A,#N/A,FALSE,"Es-Fin";#N/A,#N/A,FALSE,"Margen-P"}</definedName>
    <definedName name="FDSF" hidden="1">{#N/A,#N/A,FALSE,"Pag.01"}</definedName>
    <definedName name="fdsfsdfsdf" hidden="1">#REF!</definedName>
    <definedName name="FDTHGD" hidden="1">#REF!</definedName>
    <definedName name="FebL3">#REF!</definedName>
    <definedName name="FebL4">#REF!</definedName>
    <definedName name="FebL5">#REF!</definedName>
    <definedName name="FebNI1">#REF!</definedName>
    <definedName name="FebNI2">#REF!</definedName>
    <definedName name="FebNI3">#REF!</definedName>
    <definedName name="FebNI4">#REF!</definedName>
    <definedName name="FebNI5">#REF!</definedName>
    <definedName name="FEC_01">#REF!</definedName>
    <definedName name="FEC_01B">#REF!</definedName>
    <definedName name="FEC_02">#REF!</definedName>
    <definedName name="FEC_02B">#REF!</definedName>
    <definedName name="FEC_03">#REF!</definedName>
    <definedName name="FEC_03B">#REF!</definedName>
    <definedName name="FEC_04">#REF!</definedName>
    <definedName name="FEC_04B">#REF!</definedName>
    <definedName name="FEC_05">#REF!</definedName>
    <definedName name="FEC_05B">#REF!</definedName>
    <definedName name="FEC_06">#REF!</definedName>
    <definedName name="FEC_06B">#REF!</definedName>
    <definedName name="FEC_07">#REF!</definedName>
    <definedName name="FEC_07B">#REF!</definedName>
    <definedName name="FEC_08">#REF!</definedName>
    <definedName name="FEC_08B">#REF!</definedName>
    <definedName name="FEC_09">#REF!</definedName>
    <definedName name="FEC_09B">#REF!</definedName>
    <definedName name="FEC_10">#REF!</definedName>
    <definedName name="FEC_10B">#REF!</definedName>
    <definedName name="FEC_11">#REF!</definedName>
    <definedName name="FEC_11B">#REF!</definedName>
    <definedName name="FEC_12">#REF!</definedName>
    <definedName name="FEC_12B">#REF!</definedName>
    <definedName name="FEC_13">#REF!</definedName>
    <definedName name="FEC_13B">#REF!</definedName>
    <definedName name="FEC_14">#REF!</definedName>
    <definedName name="FEC_14B">#REF!</definedName>
    <definedName name="FEC_15">#REF!</definedName>
    <definedName name="FEC_15B">#REF!</definedName>
    <definedName name="FEC_16">#REF!</definedName>
    <definedName name="FEC_16B">#REF!</definedName>
    <definedName name="FEC_17">#REF!</definedName>
    <definedName name="FEC_17B">#REF!</definedName>
    <definedName name="FEC_18">#REF!</definedName>
    <definedName name="FEC_18B">#REF!</definedName>
    <definedName name="FEC_19">#REF!</definedName>
    <definedName name="FEC_19B">#REF!</definedName>
    <definedName name="FEC_20">#REF!</definedName>
    <definedName name="FEC_20B">#REF!</definedName>
    <definedName name="FEC_21">#REF!</definedName>
    <definedName name="FEC_21B">#REF!</definedName>
    <definedName name="FEC_22">#REF!</definedName>
    <definedName name="FEC_22B">#REF!</definedName>
    <definedName name="FEC_23">#REF!</definedName>
    <definedName name="FEC_23B">#REF!</definedName>
    <definedName name="FEC_24">#REF!</definedName>
    <definedName name="FEC_24B">#REF!</definedName>
    <definedName name="FEC_25">#REF!</definedName>
    <definedName name="FEC_25B">#REF!</definedName>
    <definedName name="FEC_26">#REF!</definedName>
    <definedName name="FEC_26B">#REF!</definedName>
    <definedName name="FEC_27">#REF!</definedName>
    <definedName name="FEC_27B">#REF!</definedName>
    <definedName name="FEC_28">#REF!</definedName>
    <definedName name="FEC_28B">#REF!</definedName>
    <definedName name="FEC_29">#REF!</definedName>
    <definedName name="FEC_29B">#REF!</definedName>
    <definedName name="FEC_30">#REF!</definedName>
    <definedName name="FEC_30B">#REF!</definedName>
    <definedName name="FEC_31">#REF!</definedName>
    <definedName name="FEC_31B">#REF!</definedName>
    <definedName name="FEC_32">#REF!</definedName>
    <definedName name="FEC_32B">#REF!</definedName>
    <definedName name="FEC_33">#REF!</definedName>
    <definedName name="FEC_33B">#REF!</definedName>
    <definedName name="FEC_34">#REF!</definedName>
    <definedName name="FEC_34B">#REF!</definedName>
    <definedName name="FEC_35">#REF!</definedName>
    <definedName name="FEC_35B">#REF!</definedName>
    <definedName name="FEC_36">#REF!</definedName>
    <definedName name="FEC_36B">#REF!</definedName>
    <definedName name="FEC_37">#REF!</definedName>
    <definedName name="FEC_37B">#REF!</definedName>
    <definedName name="FEC_38">#REF!</definedName>
    <definedName name="FEC_38B">#REF!</definedName>
    <definedName name="FEC_39">#REF!</definedName>
    <definedName name="FEC_39B">#REF!</definedName>
    <definedName name="FEC_40">#REF!</definedName>
    <definedName name="FEC_40B">#REF!</definedName>
    <definedName name="FEC_41">#REF!</definedName>
    <definedName name="FEC_41B">#REF!</definedName>
    <definedName name="FEC_42">#REF!</definedName>
    <definedName name="FEC_42B">#REF!</definedName>
    <definedName name="FEC_43">#REF!</definedName>
    <definedName name="FEC_43B">#REF!</definedName>
    <definedName name="FEC_44">#REF!</definedName>
    <definedName name="FEC_44B">#REF!</definedName>
    <definedName name="FEC_45">#REF!</definedName>
    <definedName name="FEC_45B">#REF!</definedName>
    <definedName name="FEC_46">#REF!</definedName>
    <definedName name="FEC_46B">#REF!</definedName>
    <definedName name="FEC_47">#REF!</definedName>
    <definedName name="FEC_47B">#REF!</definedName>
    <definedName name="FEC_48">#REF!</definedName>
    <definedName name="FEC_48B">#REF!</definedName>
    <definedName name="FEC_49">#REF!</definedName>
    <definedName name="FEC_49B">#REF!</definedName>
    <definedName name="FEC_50">#REF!</definedName>
    <definedName name="FEC_50B">#REF!</definedName>
    <definedName name="FEC_51">#REF!</definedName>
    <definedName name="FEC_51B">#REF!</definedName>
    <definedName name="FEC_52">#REF!</definedName>
    <definedName name="FEC_52B">#REF!</definedName>
    <definedName name="FEC_53">#REF!</definedName>
    <definedName name="FEC_53B">#REF!</definedName>
    <definedName name="FEC_54">#REF!</definedName>
    <definedName name="FEC_54B">#REF!</definedName>
    <definedName name="FEC_55">#REF!</definedName>
    <definedName name="FEC_55B">#REF!</definedName>
    <definedName name="FEC_56">#REF!</definedName>
    <definedName name="FEC_56B">#REF!</definedName>
    <definedName name="FEC_57">#REF!</definedName>
    <definedName name="FEC_57B">#REF!</definedName>
    <definedName name="FEC_58">#REF!</definedName>
    <definedName name="FEC_58B">#REF!</definedName>
    <definedName name="FEC_T">#REF!</definedName>
    <definedName name="FEC_TB">#REF!</definedName>
    <definedName name="FECHAINFORME">#REF!</definedName>
    <definedName name="fer">#REF!</definedName>
    <definedName name="FERI">#REF!</definedName>
    <definedName name="feriados">#REF!</definedName>
    <definedName name="fevcpflr" localSheetId="14" hidden="1">{#N/A,#N/A,FALSE,"CONTROLE";#N/A,#N/A,FALSE,"CONTROLE"}</definedName>
    <definedName name="fevcpflr" hidden="1">{#N/A,#N/A,FALSE,"CONTROLE";#N/A,#N/A,FALSE,"CONTROLE"}</definedName>
    <definedName name="fevcpflr_1" localSheetId="14" hidden="1">{#N/A,#N/A,FALSE,"CONTROLE";#N/A,#N/A,FALSE,"CONTROLE"}</definedName>
    <definedName name="fevcpflr_1" hidden="1">{#N/A,#N/A,FALSE,"CONTROLE";#N/A,#N/A,FALSE,"CONTROLE"}</definedName>
    <definedName name="Fevereiro">#N/A</definedName>
    <definedName name="ff" localSheetId="14" hidden="1">{#N/A,#N/A,FALSE,"ENERGIA";#N/A,#N/A,FALSE,"PERDIDAS";#N/A,#N/A,FALSE,"CLIENTES";#N/A,#N/A,FALSE,"ESTADO";#N/A,#N/A,FALSE,"TECNICA"}</definedName>
    <definedName name="ff" hidden="1">{#N/A,#N/A,FALSE,"ENERGIA";#N/A,#N/A,FALSE,"PERDIDAS";#N/A,#N/A,FALSE,"CLIENTES";#N/A,#N/A,FALSE,"ESTADO";#N/A,#N/A,FALSE,"TECNICA"}</definedName>
    <definedName name="ff_1" localSheetId="14" hidden="1">{#N/A,#N/A,FALSE,"ENERGIA";#N/A,#N/A,FALSE,"PERDIDAS";#N/A,#N/A,FALSE,"CLIENTES";#N/A,#N/A,FALSE,"ESTADO";#N/A,#N/A,FALSE,"TECNICA"}</definedName>
    <definedName name="ff_1" hidden="1">{#N/A,#N/A,FALSE,"ENERGIA";#N/A,#N/A,FALSE,"PERDIDAS";#N/A,#N/A,FALSE,"CLIENTES";#N/A,#N/A,FALSE,"ESTADO";#N/A,#N/A,FALSE,"TECNICA"}</definedName>
    <definedName name="ff_1_1" localSheetId="14" hidden="1">{#N/A,#N/A,FALSE,"ENERGIA";#N/A,#N/A,FALSE,"PERDIDAS";#N/A,#N/A,FALSE,"CLIENTES";#N/A,#N/A,FALSE,"ESTADO";#N/A,#N/A,FALSE,"TECNICA"}</definedName>
    <definedName name="ff_1_1" hidden="1">{#N/A,#N/A,FALSE,"ENERGIA";#N/A,#N/A,FALSE,"PERDIDAS";#N/A,#N/A,FALSE,"CLIENTES";#N/A,#N/A,FALSE,"ESTADO";#N/A,#N/A,FALSE,"TECNICA"}</definedName>
    <definedName name="ff_2" localSheetId="14" hidden="1">{#N/A,#N/A,FALSE,"ENERGIA";#N/A,#N/A,FALSE,"PERDIDAS";#N/A,#N/A,FALSE,"CLIENTES";#N/A,#N/A,FALSE,"ESTADO";#N/A,#N/A,FALSE,"TECNICA"}</definedName>
    <definedName name="ff_2" hidden="1">{#N/A,#N/A,FALSE,"ENERGIA";#N/A,#N/A,FALSE,"PERDIDAS";#N/A,#N/A,FALSE,"CLIENTES";#N/A,#N/A,FALSE,"ESTADO";#N/A,#N/A,FALSE,"TECNICA"}</definedName>
    <definedName name="FFAPPCOLNAME1_1">#REF!</definedName>
    <definedName name="FFAPPCOLNAME2_1">#REF!</definedName>
    <definedName name="FFAPPCOLNAME3_1">#REF!</definedName>
    <definedName name="FFAPPCOLNAME4_1">#REF!</definedName>
    <definedName name="FFAPPCOLNAME5_1">#REF!</definedName>
    <definedName name="FFAPPCOLNAME6_1">#REF!</definedName>
    <definedName name="FFAPPCOLNAME7_1">#REF!</definedName>
    <definedName name="FFAPPCOLNAME8_1">#REF!</definedName>
    <definedName name="fff" hidden="1">11</definedName>
    <definedName name="fffff" hidden="1">#REF!</definedName>
    <definedName name="fffffffffffffffffffffhhhhhhhhhhhhhhhhhhhh" hidden="1">{#N/A,#N/A,FALSE,"LLAVE";#N/A,#N/A,FALSE,"EERR";#N/A,#N/A,FALSE,"ESP";#N/A,#N/A,FALSE,"EOAF";#N/A,#N/A,FALSE,"CASH";#N/A,#N/A,FALSE,"FINANZAS";#N/A,#N/A,FALSE,"DEUDA";#N/A,#N/A,FALSE,"INVERSION";#N/A,#N/A,FALSE,"PERSONAL"}</definedName>
    <definedName name="ffghghjtuhty" hidden="1">{#N/A,#N/A,FALSE,"ENERGIA";#N/A,#N/A,FALSE,"PERDIDAS";#N/A,#N/A,FALSE,"CLIENTES";#N/A,#N/A,FALSE,"ESTADO";#N/A,#N/A,FALSE,"TECNICA"}</definedName>
    <definedName name="FFINANCE">#REF!</definedName>
    <definedName name="FFKHGJJ" hidden="1">#REF!</definedName>
    <definedName name="FFSEGMENT1_1">#REF!</definedName>
    <definedName name="FFSEGMENT2_1">#REF!</definedName>
    <definedName name="FFSEGMENT3_1">#REF!</definedName>
    <definedName name="FFSEGMENT4_1">#REF!</definedName>
    <definedName name="FFSEGMENT5_1">#REF!</definedName>
    <definedName name="FFSEGMENT6_1">#REF!</definedName>
    <definedName name="FFSEGMENT7_1">#REF!</definedName>
    <definedName name="FFSEGMENT8_1">#REF!</definedName>
    <definedName name="FFSEGSEPARATOR1">#REF!</definedName>
    <definedName name="FGBFBBBB" hidden="1">#REF!</definedName>
    <definedName name="fgdf" hidden="1">#REF!</definedName>
    <definedName name="FGDFD" hidden="1">#REF!</definedName>
    <definedName name="fgdfgdg" localSheetId="14" hidden="1">{#N/A,#N/A,FALSE,"CONTROLE"}</definedName>
    <definedName name="fgdfgdg" hidden="1">{#N/A,#N/A,FALSE,"CONTROLE"}</definedName>
    <definedName name="FGDGDGG" hidden="1">#REF!</definedName>
    <definedName name="FGF" hidden="1">{#N/A,#N/A,FALSE,"Pag.01"}</definedName>
    <definedName name="fgfdgdf" hidden="1">{#N/A,#N/A,FALSE,"LLAVE";#N/A,#N/A,FALSE,"EERR";#N/A,#N/A,FALSE,"ESP";#N/A,#N/A,FALSE,"EOAF";#N/A,#N/A,FALSE,"CASH";#N/A,#N/A,FALSE,"FINANZAS";#N/A,#N/A,FALSE,"DEUDA";#N/A,#N/A,FALSE,"INVERSION";#N/A,#N/A,FALSE,"PERSONAL"}</definedName>
    <definedName name="fgffggfg" hidden="1">#REF!</definedName>
    <definedName name="FGFG" hidden="1">Main.SAPF4Help()</definedName>
    <definedName name="FGFGF" hidden="1">{#N/A,#N/A,FALSE,"Aging Summary";#N/A,#N/A,FALSE,"Ratio Analysis";#N/A,#N/A,FALSE,"Test 120 Day Accts";#N/A,#N/A,FALSE,"Tickmarks"}</definedName>
    <definedName name="fgfgghtfty5t" hidden="1">{#N/A,#N/A,FALSE,"LLAVE";#N/A,#N/A,FALSE,"EERR";#N/A,#N/A,FALSE,"ESP";#N/A,#N/A,FALSE,"EOAF";#N/A,#N/A,FALSE,"CASH";#N/A,#N/A,FALSE,"FINANZAS";#N/A,#N/A,FALSE,"DEUDA";#N/A,#N/A,FALSE,"INVERSION";#N/A,#N/A,FALSE,"PERSONAL"}</definedName>
    <definedName name="fgfghtfhjgh" localSheetId="14" hidden="1">{#N/A,#N/A,FALSE,"CONTROLE"}</definedName>
    <definedName name="fgfghtfhjgh" hidden="1">{#N/A,#N/A,FALSE,"CONTROLE"}</definedName>
    <definedName name="fgfghtfhjgh_1" localSheetId="14" hidden="1">{#N/A,#N/A,FALSE,"CONTROLE"}</definedName>
    <definedName name="fgfghtfhjgh_1" hidden="1">{#N/A,#N/A,FALSE,"CONTROLE"}</definedName>
    <definedName name="fgfhfg" hidden="1">#REF!</definedName>
    <definedName name="fgfhftt" hidden="1">#REF!</definedName>
    <definedName name="fgggggg" hidden="1">#REF!</definedName>
    <definedName name="fggggggg" hidden="1">#REF!</definedName>
    <definedName name="fgggggggg" hidden="1">#REF!</definedName>
    <definedName name="fgh"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ddd" hidden="1">#REF!</definedName>
    <definedName name="fghdfgh" hidden="1">#REF!</definedName>
    <definedName name="fghdfhd" hidden="1">#REF!</definedName>
    <definedName name="fghdfrht" hidden="1">#REF!</definedName>
    <definedName name="fghdghj" hidden="1">#REF!</definedName>
    <definedName name="fghfbbb" hidden="1">#REF!</definedName>
    <definedName name="fghfdrr" hidden="1">#REF!</definedName>
    <definedName name="fghfg" hidden="1">#REF!</definedName>
    <definedName name="fghfgd" hidden="1">#REF!</definedName>
    <definedName name="fghfgh" hidden="1">#REF!</definedName>
    <definedName name="fghfghfg" hidden="1">#REF!</definedName>
    <definedName name="fghfghg" hidden="1">#REF!</definedName>
    <definedName name="FGHFGHH" hidden="1">#REF!</definedName>
    <definedName name="fghfhfgf" hidden="1">#REF!</definedName>
    <definedName name="FGHFHH" hidden="1">#REF!</definedName>
    <definedName name="FGHFHHH" hidden="1">#REF!</definedName>
    <definedName name="FGHFHHHH" hidden="1">#REF!</definedName>
    <definedName name="FGHFJD" hidden="1">#REF!</definedName>
    <definedName name="fghg" hidden="1">#REF!</definedName>
    <definedName name="fghgfhgf" hidden="1">#REF!</definedName>
    <definedName name="FGHGJ" hidden="1">#REF!</definedName>
    <definedName name="FGHHHH" hidden="1">#REF!</definedName>
    <definedName name="FGHHHHH" hidden="1">#REF!</definedName>
    <definedName name="FGHHRRR" hidden="1">#REF!</definedName>
    <definedName name="FGHJ" hidden="1">#REF!</definedName>
    <definedName name="fghjdhj" hidden="1">#REF!</definedName>
    <definedName name="fghsd" hidden="1">#REF!</definedName>
    <definedName name="FGJ" hidden="1">#REF!</definedName>
    <definedName name="FGJFGJFJ" hidden="1">#REF!</definedName>
    <definedName name="FGJFJF" hidden="1">#REF!</definedName>
    <definedName name="FGROWTH">#REF!</definedName>
    <definedName name="fgsfsf" hidden="1">#REF!</definedName>
    <definedName name="fgyfg" hidden="1">#REF!</definedName>
    <definedName name="fgyryry" hidden="1">#REF!</definedName>
    <definedName name="FHDHDFH" hidden="1">#REF!</definedName>
    <definedName name="fhfgh" hidden="1">#REF!</definedName>
    <definedName name="fhgfghfgh" hidden="1">#REF!</definedName>
    <definedName name="fhggj" hidden="1">#REF!</definedName>
    <definedName name="fhhhhhhh" hidden="1">#REF!</definedName>
    <definedName name="FICHA">#REF!</definedName>
    <definedName name="FIELDNAMECOLUMN1">#REF!</definedName>
    <definedName name="FIELDNAMEROW1">#REF!</definedName>
    <definedName name="FILE">#REF!</definedName>
    <definedName name="filllllllll" hidden="1">#REF!</definedName>
    <definedName name="Filtro">#REF!</definedName>
    <definedName name="fimcontrato_GP">#REF!</definedName>
    <definedName name="fimpgtopa">#REF!</definedName>
    <definedName name="Fin_Adicional_Covenant_Ebitda_Colar">#REF!</definedName>
    <definedName name="Fin_Adicional_Covenant_Ebitda_Copiar">#REF!</definedName>
    <definedName name="Fin_Pgto_Covenant_Ebitda_Colar">#REF!</definedName>
    <definedName name="Fin_Pgto_Covenant_Ebitda_Copiar">#REF!</definedName>
    <definedName name="FINAME1" localSheetId="14" hidden="1">{"Assumptions Page 1",#N/A,FALSE,"JUBA Value";"Assumptions Page 2",#N/A,FALSE,"JUBA Value";"Assumptions Page 3",#N/A,FALSE,"JUBA Value";"Assumptions Page 4",#N/A,FALSE,"JUBA Value"}</definedName>
    <definedName name="FINAME1" hidden="1">{"Assumptions Page 1",#N/A,FALSE,"JUBA Value";"Assumptions Page 2",#N/A,FALSE,"JUBA Value";"Assumptions Page 3",#N/A,FALSE,"JUBA Value";"Assumptions Page 4",#N/A,FALSE,"JUBA Value"}</definedName>
    <definedName name="finame2" localSheetId="14" hidden="1">{"Assumptions Page 1",#N/A,FALSE,"JUBA Value";"Assumptions Page 2",#N/A,FALSE,"JUBA Value";"Assumptions Page 3",#N/A,FALSE,"JUBA Value";"Assumptions Page 4",#N/A,FALSE,"JUBA Value"}</definedName>
    <definedName name="finame2" hidden="1">{"Assumptions Page 1",#N/A,FALSE,"JUBA Value";"Assumptions Page 2",#N/A,FALSE,"JUBA Value";"Assumptions Page 3",#N/A,FALSE,"JUBA Value";"Assumptions Page 4",#N/A,FALSE,"JUBA Value"}</definedName>
    <definedName name="FINANCE">#REF!</definedName>
    <definedName name="Financialpb" hidden="1">#REF!</definedName>
    <definedName name="Financialpb2" hidden="1">#REF!</definedName>
    <definedName name="FINCREASED">#REF!</definedName>
    <definedName name="FINETOTHER">#REF!</definedName>
    <definedName name="FINETPPE">#REF!</definedName>
    <definedName name="FINPG1">#REF!</definedName>
    <definedName name="FINPG2">#REF!</definedName>
    <definedName name="FINTENSITY">#REF!</definedName>
    <definedName name="FINVESTMENT">#REF!</definedName>
    <definedName name="FINVESTYEARS">#REF!</definedName>
    <definedName name="FIRSTDATAROW1">#REF!</definedName>
    <definedName name="FISCAL_YEARS">#REF!</definedName>
    <definedName name="FisicoxJOA">#REF!</definedName>
    <definedName name="FIWORKING">#REF!</definedName>
    <definedName name="Flag1">#REF!</definedName>
    <definedName name="Flag2">#REF!</definedName>
    <definedName name="Flag3">#REF!</definedName>
    <definedName name="Flag4">#REF!</definedName>
    <definedName name="FLUXO1998">#REF!</definedName>
    <definedName name="FLUXO1999">#REF!</definedName>
    <definedName name="FLUXO98">#REF!</definedName>
    <definedName name="FLUXO99">#REF!</definedName>
    <definedName name="FMARGIN">#REF!</definedName>
    <definedName name="FNDNAM1">#REF!</definedName>
    <definedName name="FNDUSERID1">#REF!</definedName>
    <definedName name="FNETPPE">#REF!</definedName>
    <definedName name="FNOPLAT">#REF!</definedName>
    <definedName name="foha_3">#REF!</definedName>
    <definedName name="folha_2">#REF!</definedName>
    <definedName name="folha_4">#REF!</definedName>
    <definedName name="FOLHASE1">#REF!,#REF!,#REF!,#REF!,#REF!,#REF!,#REF!,#REF!</definedName>
    <definedName name="FOLHASE2">#REF!,#REF!,#REF!,#REF!</definedName>
    <definedName name="FOLHASUL">#REF!,#REF!,#REF!,#REF!,#REF!,#REF!</definedName>
    <definedName name="fontes">#REF!</definedName>
    <definedName name="fontes2">#REF!</definedName>
    <definedName name="FOPERATING">#REF!</definedName>
    <definedName name="FORA_PRAZO">#REF!</definedName>
    <definedName name="FORE_ALL">#REF!</definedName>
    <definedName name="Formato">#REF!</definedName>
    <definedName name="forn" hidden="1">{#N/A,#N/A,FALSE,"Aging Summary";#N/A,#N/A,FALSE,"Ratio Analysis";#N/A,#N/A,FALSE,"Test 120 Day Accts";#N/A,#N/A,FALSE,"Tickmarks"}</definedName>
    <definedName name="FORN_C_ESP_01_C_CP_JAN_JUN_VL_ECON">#REF!</definedName>
    <definedName name="FORN_C_ESP_02_C_CP_JUL_DEZ_VL_ECON">#REF!</definedName>
    <definedName name="FORN_C_ESP_03_C_CP_VL_ECON">#REF!</definedName>
    <definedName name="FORN_C_ESP_04_NT_C_CP_VL_ECON">#REF!</definedName>
    <definedName name="FORN_C_ESP_05_S_CP_JAN_JUN_VL_ECON">#REF!</definedName>
    <definedName name="FORN_C_ESP_06_S_CP_JUL_DEZ_VL_ECON">#REF!</definedName>
    <definedName name="FORN_C_ESP_07_S_CP_VL_ECON">#REF!</definedName>
    <definedName name="FORN_C_ESP_08_NT_S_CP_VL_ECON">#REF!</definedName>
    <definedName name="FORN_C_ESP_09_RES_JAN_JUN_VL_ECON">#REF!</definedName>
    <definedName name="FORN_C_ESP_10_RES_JUL_DEZ_VL_ECON">#REF!</definedName>
    <definedName name="FORN_C_ESP_11_RES_VL_ECON">#REF!</definedName>
    <definedName name="FORN_C_ESP_12_NT_RES_VL_ECON">#REF!</definedName>
    <definedName name="FORN_C_ESP_13_IND_JAN_JUN_VL_ECON">#REF!</definedName>
    <definedName name="FORN_C_ESP_14_IND_JUL_DEZ_VL_ECON">#REF!</definedName>
    <definedName name="FORN_C_ESP_15_IND_VL_ECON">#REF!</definedName>
    <definedName name="FORN_C_ESP_16_NT_IND_VL_ECON">#REF!</definedName>
    <definedName name="FORN_C_ESP_17_COM_JAN_JUL_VL_ECON">#REF!</definedName>
    <definedName name="FORN_C_ESP_18_COM_JUL_DEZ_VL_ECON">#REF!</definedName>
    <definedName name="FORN_C_ESP_19_COM_VL_ECON">#REF!</definedName>
    <definedName name="FORN_C_ESP_20_NT_COM_VL_ECON">#REF!</definedName>
    <definedName name="FORN_C_ESP_21_RUR_JAN_JUL_VL_ECON">#REF!</definedName>
    <definedName name="FORN_C_ESP_22_RUR_JUL_DEZ_VL_ECON">#REF!</definedName>
    <definedName name="FORN_C_ESP_23_RUR_VL_ECON">#REF!</definedName>
    <definedName name="FORN_C_ESP_24_NT_RUR_VL_ECON">#REF!</definedName>
    <definedName name="FORN_C_ESP_25_PP_JAN_JUN_VL_ECON">#REF!</definedName>
    <definedName name="FORN_C_ESP_26_PP_JUL_DEZ_VL_ECON">#REF!</definedName>
    <definedName name="FORN_C_ESP_27_PP_VL_ECON">#REF!</definedName>
    <definedName name="FORN_C_ESP_28_NT_PP_VL_ECON">#REF!</definedName>
    <definedName name="FORN_C_ESP_29_IP_JAN_JUN_VL_ECON">#REF!</definedName>
    <definedName name="FORN_C_ESP_30_IP_JUL_DEZ_VL_ECON">#REF!</definedName>
    <definedName name="FORN_C_ESP_31_IP_VL_ECON">#REF!</definedName>
    <definedName name="FORN_C_ESP_32_NT_IP_VL_ECON">#REF!</definedName>
    <definedName name="FORN_C_ESP_33_SP_JAN_JUN_VL_ECON">#REF!</definedName>
    <definedName name="FORN_C_ESP_34_SP_JUL_DEZ_VL_ECON">#REF!</definedName>
    <definedName name="FORN_C_ESP_35_SP_VL_ECON">#REF!</definedName>
    <definedName name="FORN_C_ESP_36_NT_SP_VL_ECON">#REF!</definedName>
    <definedName name="FORN_C_ESP_37_CP_JAN_JUN_VL_ECON">#REF!</definedName>
    <definedName name="FORN_C_ESP_38_CP_JUL_DEZ_VL_ECON">#REF!</definedName>
    <definedName name="FORN_C_ESP_39_CP_VL_ECON">#REF!</definedName>
    <definedName name="FORN_C_ESP_40_NT_CP_VL_ECON">#REF!</definedName>
    <definedName name="FORN_C_ESP_41_DEM_JAN_JUN_VL_ECON">#REF!</definedName>
    <definedName name="FORN_C_ESP_42_DEM_JUL_DEZ_VL_ECON">#REF!</definedName>
    <definedName name="FORN_C_ESP_43_DEM_VL_ECON">#REF!</definedName>
    <definedName name="FORN_C_ESP_44_NT_DEM_VL_ECON">#REF!</definedName>
    <definedName name="FORN_ESP_01_JAN_JUN_VL_ECON">#REF!</definedName>
    <definedName name="FORN_ESP_02_JUL_DEZ_VL_ECON">#REF!</definedName>
    <definedName name="FORN_ESP_03_VL_ECON">#REF!</definedName>
    <definedName name="FORN_ESP_04_IND_JAN_JUN_VL_ECON">#REF!</definedName>
    <definedName name="FORN_ESP_05_IND_JUL_DEZ_VL_ECON">#REF!</definedName>
    <definedName name="FORN_ESP_06_IND_VL_ECON">#REF!</definedName>
    <definedName name="FORN_ESP_07_COM_JAN_JUN_VL_ECON">#REF!</definedName>
    <definedName name="FORN_ESP_08_COM_JUL_DEZ_VL_ECON">#REF!</definedName>
    <definedName name="FORN_ESP_09_COM_VL_ECON">#REF!</definedName>
    <definedName name="FORN_ESP_10_RUR_JAN_JUN_VL_ECON">#REF!</definedName>
    <definedName name="FORN_ESP_11_RUR_JUL_DEZ_VL_ECON">#REF!</definedName>
    <definedName name="FORN_ESP_12_RUR_VL_ECON">#REF!</definedName>
    <definedName name="FORN_ESP_13_REC_MERC_TM_VL_ECON">#REF!</definedName>
    <definedName name="FORN_ESP_14_NT_VL_ECON">#REF!</definedName>
    <definedName name="FORN_S_ESP_01_C_CP_JAN_JUN_VL_ECON">#REF!</definedName>
    <definedName name="FORN_S_ESP_02_C_CP_JUL_DEZ_VL_ECON">#REF!</definedName>
    <definedName name="FORN_S_ESP_03_C_CP_VL_ECON">#REF!</definedName>
    <definedName name="FORN_S_ESP_04_NT_C_CP_VL_ECON">#REF!</definedName>
    <definedName name="FORN_S_ESP_05_S_CP_JAN_JUN_VL_ECON">#REF!</definedName>
    <definedName name="FORN_S_ESP_06_S_CP_VL_ECON">#REF!</definedName>
    <definedName name="FORN_S_ESP_07_S_CP_VL_ECON">#REF!</definedName>
    <definedName name="FORN_S_ESP_08_NT_S_CP_VL_ECON">#REF!</definedName>
    <definedName name="FORN_S_ESP_09_IND_JAN_JUN_VL_ECON">#REF!</definedName>
    <definedName name="FORN_S_ESP_10_IND_JUL_DEZ_VL_ECON">#REF!</definedName>
    <definedName name="FORN_S_ESP_11_IND_VL_ECON">#REF!</definedName>
    <definedName name="FORN_S_ESP_12_NT_IND_VL_ECON">#REF!</definedName>
    <definedName name="FORN_S_ESP_13_COM_JAN_JUN_VL_ECON">#REF!</definedName>
    <definedName name="FORN_S_ESP_14_COM_JUL_DEZ_VL_ECON">#REF!</definedName>
    <definedName name="FORN_S_ESP_15_COM_VL_ECON">#REF!</definedName>
    <definedName name="FORN_S_ESP_16_NT_COM_VL_ECON">#REF!</definedName>
    <definedName name="FORN_S_ESP_17_RUR_JAN_JUN_VL_ECON">#REF!</definedName>
    <definedName name="FORN_S_ESP_18_RUR_JUL_DEZ_VL_ECON">#REF!</definedName>
    <definedName name="FORN_S_ESP_19_RUR_VL_ECON">#REF!</definedName>
    <definedName name="FORN_S_ESP_20_NT_RUR_VL_ECON">#REF!</definedName>
    <definedName name="fornecimento" localSheetId="14" hidden="1">{#N/A,#N/A,FALSE,"CONTROLE"}</definedName>
    <definedName name="fornecimento" hidden="1">{#N/A,#N/A,FALSE,"CONTROLE"}</definedName>
    <definedName name="fornecimento_1" localSheetId="14" hidden="1">{#N/A,#N/A,FALSE,"CONTROLE"}</definedName>
    <definedName name="fornecimento_1" hidden="1">{#N/A,#N/A,FALSE,"CONTROLE"}</definedName>
    <definedName name="FOTHER">#REF!</definedName>
    <definedName name="FPREROIC">#REF!</definedName>
    <definedName name="free_cash_flow">#REF!</definedName>
    <definedName name="FROIC">#REF!</definedName>
    <definedName name="FROICYEARS">#REF!</definedName>
    <definedName name="frr" localSheetId="14" hidden="1">{#N/A,#N/A,FALSE,"CONTROLE"}</definedName>
    <definedName name="frr" hidden="1">{#N/A,#N/A,FALSE,"CONTROLE"}</definedName>
    <definedName name="fsdddddd" hidden="1">#REF!</definedName>
    <definedName name="fsdddddddd" hidden="1">#REF!</definedName>
    <definedName name="fsdfasdfa" localSheetId="14" hidden="1">{#N/A,#N/A,FALSE,"Hip.Bas";#N/A,#N/A,FALSE,"ventas";#N/A,#N/A,FALSE,"ingre-Año";#N/A,#N/A,FALSE,"ventas-Año";#N/A,#N/A,FALSE,"Costepro";#N/A,#N/A,FALSE,"inversion";#N/A,#N/A,FALSE,"personal";#N/A,#N/A,FALSE,"Gastos-V";#N/A,#N/A,FALSE,"Circulante";#N/A,#N/A,FALSE,"CONSOLI";#N/A,#N/A,FALSE,"Es-Fin";#N/A,#N/A,FALSE,"Margen-P"}</definedName>
    <definedName name="fsdfasdfa" hidden="1">{#N/A,#N/A,FALSE,"Hip.Bas";#N/A,#N/A,FALSE,"ventas";#N/A,#N/A,FALSE,"ingre-Año";#N/A,#N/A,FALSE,"ventas-Año";#N/A,#N/A,FALSE,"Costepro";#N/A,#N/A,FALSE,"inversion";#N/A,#N/A,FALSE,"personal";#N/A,#N/A,FALSE,"Gastos-V";#N/A,#N/A,FALSE,"Circulante";#N/A,#N/A,FALSE,"CONSOLI";#N/A,#N/A,FALSE,"Es-Fin";#N/A,#N/A,FALSE,"Margen-P"}</definedName>
    <definedName name="FSG_A">#REF!</definedName>
    <definedName name="FTGJJJ" hidden="1">#REF!</definedName>
    <definedName name="FTHDDD" hidden="1">#REF!</definedName>
    <definedName name="FTURNOVER">#REF!</definedName>
    <definedName name="FUNCTIONALCURRENCY1">#REF!</definedName>
    <definedName name="Fundo_P_D">#REF!</definedName>
    <definedName name="fvdf" hidden="1">#REF!</definedName>
    <definedName name="FWER" hidden="1">{#N/A,#N/A,FALSE,"Pag.01"}</definedName>
    <definedName name="FWORKING">#REF!</definedName>
    <definedName name="fx" localSheetId="14" hidden="1">{#N/A,#N/A,FALSE,"ENERGIA";#N/A,#N/A,FALSE,"PERDIDAS";#N/A,#N/A,FALSE,"CLIENTES";#N/A,#N/A,FALSE,"ESTADO";#N/A,#N/A,FALSE,"TECNICA"}</definedName>
    <definedName name="fx" hidden="1">{#N/A,#N/A,FALSE,"ENERGIA";#N/A,#N/A,FALSE,"PERDIDAS";#N/A,#N/A,FALSE,"CLIENTES";#N/A,#N/A,FALSE,"ESTADO";#N/A,#N/A,FALSE,"TECNICA"}</definedName>
    <definedName name="fx_1" localSheetId="14" hidden="1">{#N/A,#N/A,FALSE,"ENERGIA";#N/A,#N/A,FALSE,"PERDIDAS";#N/A,#N/A,FALSE,"CLIENTES";#N/A,#N/A,FALSE,"ESTADO";#N/A,#N/A,FALSE,"TECNICA"}</definedName>
    <definedName name="fx_1" hidden="1">{#N/A,#N/A,FALSE,"ENERGIA";#N/A,#N/A,FALSE,"PERDIDAS";#N/A,#N/A,FALSE,"CLIENTES";#N/A,#N/A,FALSE,"ESTADO";#N/A,#N/A,FALSE,"TECNICA"}</definedName>
    <definedName name="fx_1_1" localSheetId="14" hidden="1">{#N/A,#N/A,FALSE,"ENERGIA";#N/A,#N/A,FALSE,"PERDIDAS";#N/A,#N/A,FALSE,"CLIENTES";#N/A,#N/A,FALSE,"ESTADO";#N/A,#N/A,FALSE,"TECNICA"}</definedName>
    <definedName name="fx_1_1" hidden="1">{#N/A,#N/A,FALSE,"ENERGIA";#N/A,#N/A,FALSE,"PERDIDAS";#N/A,#N/A,FALSE,"CLIENTES";#N/A,#N/A,FALSE,"ESTADO";#N/A,#N/A,FALSE,"TECNICA"}</definedName>
    <definedName name="fx_2" localSheetId="14" hidden="1">{#N/A,#N/A,FALSE,"ENERGIA";#N/A,#N/A,FALSE,"PERDIDAS";#N/A,#N/A,FALSE,"CLIENTES";#N/A,#N/A,FALSE,"ESTADO";#N/A,#N/A,FALSE,"TECNICA"}</definedName>
    <definedName name="fx_2" hidden="1">{#N/A,#N/A,FALSE,"ENERGIA";#N/A,#N/A,FALSE,"PERDIDAS";#N/A,#N/A,FALSE,"CLIENTES";#N/A,#N/A,FALSE,"ESTADO";#N/A,#N/A,FALSE,"TECNICA"}</definedName>
    <definedName name="FXNTot">#REF!</definedName>
    <definedName name="FXTot">#REF!</definedName>
    <definedName name="fydj" hidden="1">#REF!</definedName>
    <definedName name="g" localSheetId="14" hidden="1">{#N/A,#N/A,FALSE,"ANEXO3 99 ERA";#N/A,#N/A,FALSE,"ANEXO3 99 UBÁ2";#N/A,#N/A,FALSE,"ANEXO3 99 DTU";#N/A,#N/A,FALSE,"ANEXO3 99 RDR";#N/A,#N/A,FALSE,"ANEXO3 99 UBÁ4";#N/A,#N/A,FALSE,"ANEXO3 99 UBÁ6"}</definedName>
    <definedName name="g" hidden="1">{#N/A,#N/A,FALSE,"ANEXO3 99 ERA";#N/A,#N/A,FALSE,"ANEXO3 99 UBÁ2";#N/A,#N/A,FALSE,"ANEXO3 99 DTU";#N/A,#N/A,FALSE,"ANEXO3 99 RDR";#N/A,#N/A,FALSE,"ANEXO3 99 UBÁ4";#N/A,#N/A,FALSE,"ANEXO3 99 UBÁ6"}</definedName>
    <definedName name="G_Pagina_11">#REF!</definedName>
    <definedName name="G_Pagina_13">#REF!</definedName>
    <definedName name="G_Pagina_15">#REF!</definedName>
    <definedName name="G_Pagina_16">#REF!</definedName>
    <definedName name="G_Pagina_18">#REF!</definedName>
    <definedName name="gagae">#REF!</definedName>
    <definedName name="GBALANCE">#REF!</definedName>
    <definedName name="GCAP_INVEST">#REF!</definedName>
    <definedName name="gddddddd" hidden="1">#REF!</definedName>
    <definedName name="GDF" hidden="1">{#N/A,#N/A,FALSE,"Pag.01"}</definedName>
    <definedName name="gdffffff" hidden="1">#REF!</definedName>
    <definedName name="gdfgdfg" hidden="1">#REF!</definedName>
    <definedName name="gdfgww" hidden="1">#REF!</definedName>
    <definedName name="gdhhhhhhh" hidden="1">#REF!</definedName>
    <definedName name="gdp00esp">#REF!</definedName>
    <definedName name="gdp01esp">#REF!</definedName>
    <definedName name="gdp02esp">#REF!</definedName>
    <definedName name="gdp03esp">#REF!</definedName>
    <definedName name="gdp04esp">#REF!</definedName>
    <definedName name="gdp05esp">#REF!</definedName>
    <definedName name="gdp06esp">#REF!</definedName>
    <definedName name="gdp07esp">#REF!</definedName>
    <definedName name="gdp08esp">#REF!</definedName>
    <definedName name="gdp09esp">#REF!</definedName>
    <definedName name="GE">#REF!</definedName>
    <definedName name="GEO" hidden="1">#REF!</definedName>
    <definedName name="geologiaSondagem">#REF!</definedName>
    <definedName name="geologiaSondagemPoder">#REF!</definedName>
    <definedName name="ger" localSheetId="14" hidden="1">{#N/A,#N/A,FALSE,"CONTROLE"}</definedName>
    <definedName name="ger" hidden="1">{#N/A,#N/A,FALSE,"CONTROLE"}</definedName>
    <definedName name="ger_1" localSheetId="14" hidden="1">{#N/A,#N/A,FALSE,"CONTROLE"}</definedName>
    <definedName name="ger_1" hidden="1">{#N/A,#N/A,FALSE,"CONTROLE"}</definedName>
    <definedName name="ger_a1d">#REF!</definedName>
    <definedName name="ger_a2d">#REF!</definedName>
    <definedName name="ger_a3ad">#REF!</definedName>
    <definedName name="ger_a3d">#REF!</definedName>
    <definedName name="ger_a4d">#REF!</definedName>
    <definedName name="Gera_Ficha">#REF!</definedName>
    <definedName name="geração" localSheetId="14"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eração_1" localSheetId="14" hidden="1">{#N/A,#N/A,FALSE,"ANEXO3 99 ERA";#N/A,#N/A,FALSE,"ANEXO3 99 UBÁ2";#N/A,#N/A,FALSE,"ANEXO3 99 DTU";#N/A,#N/A,FALSE,"ANEXO3 99 RDR";#N/A,#N/A,FALSE,"ANEXO3 99 UBÁ4";#N/A,#N/A,FALSE,"ANEXO3 99 UBÁ6"}</definedName>
    <definedName name="geração_1" hidden="1">{#N/A,#N/A,FALSE,"ANEXO3 99 ERA";#N/A,#N/A,FALSE,"ANEXO3 99 UBÁ2";#N/A,#N/A,FALSE,"ANEXO3 99 DTU";#N/A,#N/A,FALSE,"ANEXO3 99 RDR";#N/A,#N/A,FALSE,"ANEXO3 99 UBÁ4";#N/A,#N/A,FALSE,"ANEXO3 99 UBÁ6"}</definedName>
    <definedName name="gerencial" localSheetId="14" hidden="1">{#N/A,#N/A,FALSE,"CONTROLE"}</definedName>
    <definedName name="gerencial" hidden="1">{#N/A,#N/A,FALSE,"CONTROLE"}</definedName>
    <definedName name="gerencial_1" localSheetId="14" hidden="1">{#N/A,#N/A,FALSE,"CONTROLE"}</definedName>
    <definedName name="gerencial_1" hidden="1">{#N/A,#N/A,FALSE,"CONTROLE"}</definedName>
    <definedName name="GF" hidden="1">Main.SAPF4Help()</definedName>
    <definedName name="GFBDB" hidden="1">#REF!</definedName>
    <definedName name="gfdddddddd" hidden="1">#REF!</definedName>
    <definedName name="gfdfdgsdgfa" hidden="1">{#N/A,#N/A,FALSE,"Posição Financeira"}</definedName>
    <definedName name="gfffffff" hidden="1">#REF!</definedName>
    <definedName name="gfffffffffj" hidden="1">#REF!</definedName>
    <definedName name="GFGFG" hidden="1">Main.SAPF4Help()</definedName>
    <definedName name="GFGFGFGFGFGFGFGFGFGGFGFGFGFGF" hidden="1">{#N/A,#N/A,FALSE,"Pag.01"}</definedName>
    <definedName name="GFGYUUTT" hidden="1">#REF!</definedName>
    <definedName name="GFHFHFH" hidden="1">#REF!</definedName>
    <definedName name="GFHFJEUW3YME" hidden="1">{#N/A,#N/A,FALSE,"LLAVE";#N/A,#N/A,FALSE,"EERR";#N/A,#N/A,FALSE,"ESP";#N/A,#N/A,FALSE,"EOAF";#N/A,#N/A,FALSE,"CASH";#N/A,#N/A,FALSE,"FINANZAS";#N/A,#N/A,FALSE,"DEUDA";#N/A,#N/A,FALSE,"INVERSION";#N/A,#N/A,FALSE,"PERSONAL"}</definedName>
    <definedName name="GFHGHFH" hidden="1">#REF!</definedName>
    <definedName name="GFHHH" hidden="1">#REF!</definedName>
    <definedName name="gfhhhhhhh" hidden="1">#REF!</definedName>
    <definedName name="GFINANCE">#REF!</definedName>
    <definedName name="GFJF" hidden="1">#REF!</definedName>
    <definedName name="GFJKKK" hidden="1">#REF!</definedName>
    <definedName name="gfkghjkjh" hidden="1">#REF!</definedName>
    <definedName name="GFORECAST">#REF!</definedName>
    <definedName name="GFREE_CASH">#REF!</definedName>
    <definedName name="gg" localSheetId="14" hidden="1">{#N/A,#N/A,FALSE,"ANEXO3 99 ERA";#N/A,#N/A,FALSE,"ANEXO3 99 UBÁ2";#N/A,#N/A,FALSE,"ANEXO3 99 DTU";#N/A,#N/A,FALSE,"ANEXO3 99 RDR";#N/A,#N/A,FALSE,"ANEXO3 99 UBÁ4";#N/A,#N/A,FALSE,"ANEXO3 99 UBÁ6"}</definedName>
    <definedName name="gg" hidden="1">{#N/A,#N/A,FALSE,"ANEXO3 99 ERA";#N/A,#N/A,FALSE,"ANEXO3 99 UBÁ2";#N/A,#N/A,FALSE,"ANEXO3 99 DTU";#N/A,#N/A,FALSE,"ANEXO3 99 RDR";#N/A,#N/A,FALSE,"ANEXO3 99 UBÁ4";#N/A,#N/A,FALSE,"ANEXO3 99 UBÁ6"}</definedName>
    <definedName name="gg_1" localSheetId="14" hidden="1">{"TotalGeralDespesasPorArea",#N/A,FALSE,"VinculosAccessEfetivo"}</definedName>
    <definedName name="gg_1" hidden="1">{"TotalGeralDespesasPorArea",#N/A,FALSE,"VinculosAccessEfetivo"}</definedName>
    <definedName name="ggdddddd" hidden="1">#REF!</definedName>
    <definedName name="GGG" localSheetId="14" hidden="1">{#N/A,#N/A,FALSE,"CONTROLE"}</definedName>
    <definedName name="GGG" hidden="1">{#N/A,#N/A,FALSE,"CONTROLE"}</definedName>
    <definedName name="GGG_1" localSheetId="14" hidden="1">{#N/A,#N/A,FALSE,"CONTROLE"}</definedName>
    <definedName name="GGG_1" hidden="1">{#N/A,#N/A,FALSE,"CONTROLE"}</definedName>
    <definedName name="GGGGD" hidden="1">#REF!</definedName>
    <definedName name="ggggg" hidden="1">#REF!</definedName>
    <definedName name="gggggg" hidden="1">{#N/A,#N/A,FALSE,"LLAVE";#N/A,#N/A,FALSE,"EERR";#N/A,#N/A,FALSE,"ESP";#N/A,#N/A,FALSE,"EOAF";#N/A,#N/A,FALSE,"CASH";#N/A,#N/A,FALSE,"FINANZAS";#N/A,#N/A,FALSE,"DEUDA";#N/A,#N/A,FALSE,"INVERSION";#N/A,#N/A,FALSE,"PERSONAL"}</definedName>
    <definedName name="GGGGGGG" hidden="1">{#N/A,#N/A,FALSE,"LLAVE";#N/A,#N/A,FALSE,"EERR";#N/A,#N/A,FALSE,"ESP";#N/A,#N/A,FALSE,"EOAF";#N/A,#N/A,FALSE,"CASH";#N/A,#N/A,FALSE,"FINANZAS";#N/A,#N/A,FALSE,"DEUDA";#N/A,#N/A,FALSE,"INVERSION";#N/A,#N/A,FALSE,"PERSONAL"}</definedName>
    <definedName name="gghjgf" hidden="1">#REF!</definedName>
    <definedName name="GGNBNN" hidden="1">#REF!</definedName>
    <definedName name="GGSGS" hidden="1">#REF!</definedName>
    <definedName name="ghfghd" hidden="1">#REF!</definedName>
    <definedName name="GHFHHHH" hidden="1">#REF!</definedName>
    <definedName name="ghg" hidden="1">#REF!</definedName>
    <definedName name="ghgf" hidden="1">#REF!</definedName>
    <definedName name="GHGFHM" hidden="1">#REF!</definedName>
    <definedName name="GHGGGG" hidden="1">#REF!</definedName>
    <definedName name="ghgghg" hidden="1">#REF!</definedName>
    <definedName name="ghghg" hidden="1">#REF!</definedName>
    <definedName name="ghghghg" hidden="1">#REF!</definedName>
    <definedName name="ghh" hidden="1">{#N/A,#N/A,FALSE,"LLAVE";#N/A,#N/A,FALSE,"EERR";#N/A,#N/A,FALSE,"ESP";#N/A,#N/A,FALSE,"EOAF";#N/A,#N/A,FALSE,"CASH";#N/A,#N/A,FALSE,"FINANZAS";#N/A,#N/A,FALSE,"DEUDA";#N/A,#N/A,FALSE,"INVERSION";#N/A,#N/A,FALSE,"PERSONAL"}</definedName>
    <definedName name="ghhhh" hidden="1">#REF!</definedName>
    <definedName name="GHHHHH" hidden="1">#REF!</definedName>
    <definedName name="ghhhhhhh" hidden="1">#REF!</definedName>
    <definedName name="ghhhhhhhhh" hidden="1">#REF!</definedName>
    <definedName name="ghhhhhhhhhh" hidden="1">#REF!</definedName>
    <definedName name="GHHLIJ" hidden="1">#REF!</definedName>
    <definedName name="GHITUI" hidden="1">#REF!</definedName>
    <definedName name="ghj" hidden="1">#REF!</definedName>
    <definedName name="ghjdghj" hidden="1">#REF!</definedName>
    <definedName name="ghjf" hidden="1">#REF!</definedName>
    <definedName name="ghjffgh" hidden="1">#REF!</definedName>
    <definedName name="ghjffty" hidden="1">#REF!</definedName>
    <definedName name="ghjfgf" hidden="1">#REF!</definedName>
    <definedName name="ghjggdd" hidden="1">#REF!</definedName>
    <definedName name="ghjgh" hidden="1">#REF!</definedName>
    <definedName name="ghjghj" hidden="1">#REF!</definedName>
    <definedName name="ghjghjgdd" hidden="1">#REF!</definedName>
    <definedName name="ghjghjgh" hidden="1">#REF!</definedName>
    <definedName name="ghjghjghj" hidden="1">#REF!</definedName>
    <definedName name="ghjghjgjgh" hidden="1">#REF!</definedName>
    <definedName name="ghjghy" hidden="1">#REF!</definedName>
    <definedName name="ghjgjg" hidden="1">#REF!</definedName>
    <definedName name="ghjgjgh" hidden="1">#REF!</definedName>
    <definedName name="GHJGJGJJ" hidden="1">#REF!</definedName>
    <definedName name="GHJGJJJJ" hidden="1">#REF!</definedName>
    <definedName name="ghjhjj" hidden="1">#REF!</definedName>
    <definedName name="GHJJJJJJ" hidden="1">#REF!</definedName>
    <definedName name="ghjkghl" hidden="1">#REF!</definedName>
    <definedName name="GHJL" hidden="1">#REF!</definedName>
    <definedName name="GHJLLL" hidden="1">#REF!</definedName>
    <definedName name="ghjuityu" hidden="1">#REF!</definedName>
    <definedName name="GHKGHK" hidden="1">#REF!</definedName>
    <definedName name="ghkyukyu" hidden="1">#REF!</definedName>
    <definedName name="GINCOME">#REF!</definedName>
    <definedName name="GINPUT">#REF!</definedName>
    <definedName name="GJGJJ" hidden="1">#REF!</definedName>
    <definedName name="GJGJJJ" hidden="1">#REF!</definedName>
    <definedName name="gjhyd" localSheetId="14" hidden="1">{#N/A,#N/A,FALSE,"CONTROLE"}</definedName>
    <definedName name="gjhyd" hidden="1">{#N/A,#N/A,FALSE,"CONTROLE"}</definedName>
    <definedName name="gjjjjjjj" hidden="1">#REF!</definedName>
    <definedName name="gjjjjjjjjjj" hidden="1">#REF!</definedName>
    <definedName name="GJL" hidden="1">#REF!</definedName>
    <definedName name="GK_RESULTS">#REF!</definedName>
    <definedName name="gkjf" localSheetId="14" hidden="1">{#N/A,#N/A,FALSE,"CONTROLE"}</definedName>
    <definedName name="gkjf" hidden="1">{#N/A,#N/A,FALSE,"CONTROLE"}</definedName>
    <definedName name="gkmgh" hidden="1">#REF!</definedName>
    <definedName name="GLOB">#REF!</definedName>
    <definedName name="GLOB2">#REF!</definedName>
    <definedName name="GNOPLAT">#REF!</definedName>
    <definedName name="GOIAPRACT">#REF!</definedName>
    <definedName name="GOIAPRBUD">#REF!</definedName>
    <definedName name="GOIAUGACT">#REF!</definedName>
    <definedName name="GOIAUGBUD">#REF!</definedName>
    <definedName name="GOIDECACT">#REF!</definedName>
    <definedName name="GOIDECBUD">#REF!</definedName>
    <definedName name="GOIFEBACT">#REF!</definedName>
    <definedName name="GOIFEBBUD">#REF!</definedName>
    <definedName name="GOIJANACT">#REF!</definedName>
    <definedName name="GOIJANBUD">#REF!</definedName>
    <definedName name="GOIJULACT">#REF!</definedName>
    <definedName name="GOIJULBUD">#REF!</definedName>
    <definedName name="GOIJUNACT">#REF!</definedName>
    <definedName name="GOIJUNBUD">#REF!</definedName>
    <definedName name="GOIMARACT">#REF!</definedName>
    <definedName name="GOIMARBUD">#REF!</definedName>
    <definedName name="GOIMAYACT">#REF!</definedName>
    <definedName name="GOIMAYBUD">#REF!</definedName>
    <definedName name="GOINOVACT">#REF!</definedName>
    <definedName name="GOINOVBUD">#REF!</definedName>
    <definedName name="GOIOCTACT">#REF!</definedName>
    <definedName name="GOIOCTBUD">#REF!</definedName>
    <definedName name="GOISEPACT">#REF!</definedName>
    <definedName name="GOISEPBUD">#REF!</definedName>
    <definedName name="GOPERATING">#REF!</definedName>
    <definedName name="Grafico" localSheetId="14" hidden="1">{#N/A,#N/A,FALSE,"CONTROLE"}</definedName>
    <definedName name="Grafico" hidden="1">{#N/A,#N/A,FALSE,"CONTROLE"}</definedName>
    <definedName name="Grafico_1" localSheetId="14" hidden="1">{#N/A,#N/A,FALSE,"CONTROLE"}</definedName>
    <definedName name="Grafico_1" hidden="1">{#N/A,#N/A,FALSE,"CONTROLE"}</definedName>
    <definedName name="_xlnm.Recorder">#REF!</definedName>
    <definedName name="grfgsd" localSheetId="8">Main.SAPF4Help()</definedName>
    <definedName name="grfgsd" localSheetId="13">Main.SAPF4Help()</definedName>
    <definedName name="grfgsd" localSheetId="4">Main.SAPF4Help()</definedName>
    <definedName name="grfgsd" localSheetId="6">Main.SAPF4Help()</definedName>
    <definedName name="grfgsd" localSheetId="14">Main.SAPF4Help()</definedName>
    <definedName name="grfgsd">Main.SAPF4Help()</definedName>
    <definedName name="Growth" hidden="1">#REF!</definedName>
    <definedName name="growth2" localSheetId="14" hidden="1">{#N/A,#N/A,FALSE,"Hip.Bas";#N/A,#N/A,FALSE,"ventas";#N/A,#N/A,FALSE,"ingre-Año";#N/A,#N/A,FALSE,"ventas-Año";#N/A,#N/A,FALSE,"Costepro";#N/A,#N/A,FALSE,"inversion";#N/A,#N/A,FALSE,"personal";#N/A,#N/A,FALSE,"Gastos-V";#N/A,#N/A,FALSE,"Circulante";#N/A,#N/A,FALSE,"CONSOLI";#N/A,#N/A,FALSE,"Es-Fin";#N/A,#N/A,FALSE,"Margen-P"}</definedName>
    <definedName name="growth2" hidden="1">{#N/A,#N/A,FALSE,"Hip.Bas";#N/A,#N/A,FALSE,"ventas";#N/A,#N/A,FALSE,"ingre-Año";#N/A,#N/A,FALSE,"ventas-Año";#N/A,#N/A,FALSE,"Costepro";#N/A,#N/A,FALSE,"inversion";#N/A,#N/A,FALSE,"personal";#N/A,#N/A,FALSE,"Gastos-V";#N/A,#N/A,FALSE,"Circulante";#N/A,#N/A,FALSE,"CONSOLI";#N/A,#N/A,FALSE,"Es-Fin";#N/A,#N/A,FALSE,"Margen-P"}</definedName>
    <definedName name="growth20" localSheetId="14" hidden="1">{#N/A,#N/A,FALSE,"Hip.Bas";#N/A,#N/A,FALSE,"ventas";#N/A,#N/A,FALSE,"ingre-Año";#N/A,#N/A,FALSE,"ventas-Año";#N/A,#N/A,FALSE,"Costepro";#N/A,#N/A,FALSE,"inversion";#N/A,#N/A,FALSE,"personal";#N/A,#N/A,FALSE,"Gastos-V";#N/A,#N/A,FALSE,"Circulante";#N/A,#N/A,FALSE,"CONSOLI";#N/A,#N/A,FALSE,"Es-Fin";#N/A,#N/A,FALSE,"Margen-P"}</definedName>
    <definedName name="growth20" hidden="1">{#N/A,#N/A,FALSE,"Hip.Bas";#N/A,#N/A,FALSE,"ventas";#N/A,#N/A,FALSE,"ingre-Año";#N/A,#N/A,FALSE,"ventas-Año";#N/A,#N/A,FALSE,"Costepro";#N/A,#N/A,FALSE,"inversion";#N/A,#N/A,FALSE,"personal";#N/A,#N/A,FALSE,"Gastos-V";#N/A,#N/A,FALSE,"Circulante";#N/A,#N/A,FALSE,"CONSOLI";#N/A,#N/A,FALSE,"Es-Fin";#N/A,#N/A,FALSE,"Margen-P"}</definedName>
    <definedName name="growth3" localSheetId="14" hidden="1">{#N/A,#N/A,FALSE,"Hip.Bas";#N/A,#N/A,FALSE,"ventas";#N/A,#N/A,FALSE,"ingre-Año";#N/A,#N/A,FALSE,"ventas-Año";#N/A,#N/A,FALSE,"Costepro";#N/A,#N/A,FALSE,"inversion";#N/A,#N/A,FALSE,"personal";#N/A,#N/A,FALSE,"Gastos-V";#N/A,#N/A,FALSE,"Circulante";#N/A,#N/A,FALSE,"CONSOLI";#N/A,#N/A,FALSE,"Es-Fin";#N/A,#N/A,FALSE,"Margen-P"}</definedName>
    <definedName name="growth3" hidden="1">{#N/A,#N/A,FALSE,"Hip.Bas";#N/A,#N/A,FALSE,"ventas";#N/A,#N/A,FALSE,"ingre-Año";#N/A,#N/A,FALSE,"ventas-Año";#N/A,#N/A,FALSE,"Costepro";#N/A,#N/A,FALSE,"inversion";#N/A,#N/A,FALSE,"personal";#N/A,#N/A,FALSE,"Gastos-V";#N/A,#N/A,FALSE,"Circulante";#N/A,#N/A,FALSE,"CONSOLI";#N/A,#N/A,FALSE,"Es-Fin";#N/A,#N/A,FALSE,"Margen-P"}</definedName>
    <definedName name="GrpAcct1" hidden="1">"5611"</definedName>
    <definedName name="GrpAcct2" hidden="1">"5612"</definedName>
    <definedName name="GrpLevel" hidden="1">2</definedName>
    <definedName name="GRRRR" hidden="1">{#N/A,#N/A,FALSE,"Pag.01"}</definedName>
    <definedName name="GRUPO">#REF!</definedName>
    <definedName name="grupo2">#REF!</definedName>
    <definedName name="grwoth" localSheetId="14" hidden="1">{#N/A,#N/A,FALSE,"Hip.Bas";#N/A,#N/A,FALSE,"ventas";#N/A,#N/A,FALSE,"ingre-Año";#N/A,#N/A,FALSE,"ventas-Año";#N/A,#N/A,FALSE,"Costepro";#N/A,#N/A,FALSE,"inversion";#N/A,#N/A,FALSE,"personal";#N/A,#N/A,FALSE,"Gastos-V";#N/A,#N/A,FALSE,"Circulante";#N/A,#N/A,FALSE,"CONSOLI";#N/A,#N/A,FALSE,"Es-Fin";#N/A,#N/A,FALSE,"Margen-P"}</definedName>
    <definedName name="grwoth" hidden="1">{#N/A,#N/A,FALSE,"Hip.Bas";#N/A,#N/A,FALSE,"ventas";#N/A,#N/A,FALSE,"ingre-Año";#N/A,#N/A,FALSE,"ventas-Año";#N/A,#N/A,FALSE,"Costepro";#N/A,#N/A,FALSE,"inversion";#N/A,#N/A,FALSE,"personal";#N/A,#N/A,FALSE,"Gastos-V";#N/A,#N/A,FALSE,"Circulante";#N/A,#N/A,FALSE,"CONSOLI";#N/A,#N/A,FALSE,"Es-Fin";#N/A,#N/A,FALSE,"Margen-P"}</definedName>
    <definedName name="grwoth3" localSheetId="14" hidden="1">{#N/A,#N/A,FALSE,"Hip.Bas";#N/A,#N/A,FALSE,"ventas";#N/A,#N/A,FALSE,"ingre-Año";#N/A,#N/A,FALSE,"ventas-Año";#N/A,#N/A,FALSE,"Costepro";#N/A,#N/A,FALSE,"inversion";#N/A,#N/A,FALSE,"personal";#N/A,#N/A,FALSE,"Gastos-V";#N/A,#N/A,FALSE,"Circulante";#N/A,#N/A,FALSE,"CONSOLI";#N/A,#N/A,FALSE,"Es-Fin";#N/A,#N/A,FALSE,"Margen-P"}</definedName>
    <definedName name="grwoth3" hidden="1">{#N/A,#N/A,FALSE,"Hip.Bas";#N/A,#N/A,FALSE,"ventas";#N/A,#N/A,FALSE,"ingre-Año";#N/A,#N/A,FALSE,"ventas-Año";#N/A,#N/A,FALSE,"Costepro";#N/A,#N/A,FALSE,"inversion";#N/A,#N/A,FALSE,"personal";#N/A,#N/A,FALSE,"Gastos-V";#N/A,#N/A,FALSE,"Circulante";#N/A,#N/A,FALSE,"CONSOLI";#N/A,#N/A,FALSE,"Es-Fin";#N/A,#N/A,FALSE,"Margen-P"}</definedName>
    <definedName name="GRYERY" hidden="1">#REF!</definedName>
    <definedName name="gsssssss" hidden="1">#REF!</definedName>
    <definedName name="GSUP_CALC">#REF!</definedName>
    <definedName name="gunther" hidden="1">#REF!</definedName>
    <definedName name="GVA">#REF!</definedName>
    <definedName name="GVALUE">#REF!</definedName>
    <definedName name="gvghvhj" hidden="1">#REF!</definedName>
    <definedName name="gvjnh" hidden="1">#REF!</definedName>
    <definedName name="GWYUID1">#REF!</definedName>
    <definedName name="gyhjjjj" hidden="1">#REF!</definedName>
    <definedName name="GYJFGK" hidden="1">#REF!</definedName>
    <definedName name="GYJHJJJ" hidden="1">#REF!</definedName>
    <definedName name="h" localSheetId="14" hidden="1">{#N/A,#N/A,FALSE,"ANEXO3 99 ERA";#N/A,#N/A,FALSE,"ANEXO3 99 UBÁ2";#N/A,#N/A,FALSE,"ANEXO3 99 DTU";#N/A,#N/A,FALSE,"ANEXO3 99 RDR";#N/A,#N/A,FALSE,"ANEXO3 99 UBÁ4";#N/A,#N/A,FALSE,"ANEXO3 99 UBÁ6"}</definedName>
    <definedName name="h" hidden="1">{#N/A,#N/A,FALSE,"ANEXO3 99 ERA";#N/A,#N/A,FALSE,"ANEXO3 99 UBÁ2";#N/A,#N/A,FALSE,"ANEXO3 99 DTU";#N/A,#N/A,FALSE,"ANEXO3 99 RDR";#N/A,#N/A,FALSE,"ANEXO3 99 UBÁ4";#N/A,#N/A,FALSE,"ANEXO3 99 UBÁ6"}</definedName>
    <definedName name="h_1" localSheetId="14" hidden="1">{#N/A,#N/A,FALSE,"ANEXO3 99 ERA";#N/A,#N/A,FALSE,"ANEXO3 99 UBÁ2";#N/A,#N/A,FALSE,"ANEXO3 99 DTU";#N/A,#N/A,FALSE,"ANEXO3 99 RDR";#N/A,#N/A,FALSE,"ANEXO3 99 UBÁ4";#N/A,#N/A,FALSE,"ANEXO3 99 UBÁ6"}</definedName>
    <definedName name="h_1" hidden="1">{#N/A,#N/A,FALSE,"ANEXO3 99 ERA";#N/A,#N/A,FALSE,"ANEXO3 99 UBÁ2";#N/A,#N/A,FALSE,"ANEXO3 99 DTU";#N/A,#N/A,FALSE,"ANEXO3 99 RDR";#N/A,#N/A,FALSE,"ANEXO3 99 UBÁ4";#N/A,#N/A,FALSE,"ANEXO3 99 UBÁ6"}</definedName>
    <definedName name="H_INCOME">#REF!</definedName>
    <definedName name="haaeha">#REF!</definedName>
    <definedName name="HB">#REF!</definedName>
    <definedName name="HBALANCE">#REF!</definedName>
    <definedName name="HCAP_INVEST">#REF!</definedName>
    <definedName name="hddddddd" hidden="1">#REF!</definedName>
    <definedName name="hdddddddd" hidden="1">#REF!</definedName>
    <definedName name="HDFG" hidden="1">{#N/A,#N/A,FALSE,"Pag.01"}</definedName>
    <definedName name="HDGBG" hidden="1">#REF!</definedName>
    <definedName name="HDHDF" hidden="1">#REF!</definedName>
    <definedName name="HDKKK" hidden="1">#REF!</definedName>
    <definedName name="Headq">#REF!</definedName>
    <definedName name="hfdgggggg" hidden="1">#REF!</definedName>
    <definedName name="hfffffff" hidden="1">#REF!</definedName>
    <definedName name="hffffffff" hidden="1">#REF!</definedName>
    <definedName name="hfffffffff" hidden="1">#REF!</definedName>
    <definedName name="hfffffffffffff" hidden="1">#REF!</definedName>
    <definedName name="hfgggggg" hidden="1">#REF!</definedName>
    <definedName name="hfggggggggg" hidden="1">#REF!</definedName>
    <definedName name="hfghssh" hidden="1">#REF!</definedName>
    <definedName name="hfhfhhhhhhh" hidden="1">#REF!</definedName>
    <definedName name="HFINANCE">#REF!</definedName>
    <definedName name="HFJ" hidden="1">#REF!</definedName>
    <definedName name="HFJFGJFG" hidden="1">#REF!</definedName>
    <definedName name="HFN" hidden="1">#REF!</definedName>
    <definedName name="HFREE_CASH">#REF!</definedName>
    <definedName name="hgdgjgh" hidden="1">#REF!</definedName>
    <definedName name="hgfdgggggg" hidden="1">#REF!</definedName>
    <definedName name="HGFGGG" hidden="1">#REF!</definedName>
    <definedName name="hgggggg" hidden="1">#REF!</definedName>
    <definedName name="hggggggg" hidden="1">#REF!</definedName>
    <definedName name="hggggggggggggg" hidden="1">#REF!</definedName>
    <definedName name="hgghghg" hidden="1">#REF!</definedName>
    <definedName name="HGGTEY" hidden="1">#REF!</definedName>
    <definedName name="HGHHHH" hidden="1">#REF!</definedName>
    <definedName name="hghjhhgj" localSheetId="14" hidden="1">{#N/A,#N/A,FALSE,"CONTROLE";#N/A,#N/A,FALSE,"CONTROLE"}</definedName>
    <definedName name="hghjhhgj" hidden="1">{#N/A,#N/A,FALSE,"CONTROLE";#N/A,#N/A,FALSE,"CONTROLE"}</definedName>
    <definedName name="hghkgh" hidden="1">#REF!</definedName>
    <definedName name="HGJ" hidden="1">#REF!</definedName>
    <definedName name="hgjgh" hidden="1">#REF!</definedName>
    <definedName name="HGNHJ" hidden="1">#REF!</definedName>
    <definedName name="HH">#REF!</definedName>
    <definedName name="hhahahah" hidden="1">{#N/A,#N/A,FALSE,"Actual"}</definedName>
    <definedName name="hhffffffff" hidden="1">#REF!</definedName>
    <definedName name="hhffffffffffff" hidden="1">#REF!</definedName>
    <definedName name="hhghh" hidden="1">#REF!</definedName>
    <definedName name="hhh" hidden="1">#REF!</definedName>
    <definedName name="HHHH" localSheetId="14" hidden="1">{"TotalGeralDespesasPorArea",#N/A,FALSE,"VinculosAccessEfetivo"}</definedName>
    <definedName name="HHHH" hidden="1">{"TotalGeralDespesasPorArea",#N/A,FALSE,"VinculosAccessEfetivo"}</definedName>
    <definedName name="HHHH_1" localSheetId="14" hidden="1">{"TotalGeralDespesasPorArea",#N/A,FALSE,"VinculosAccessEfetivo"}</definedName>
    <definedName name="HHHH_1" hidden="1">{"TotalGeralDespesasPorArea",#N/A,FALSE,"VinculosAccessEfetivo"}</definedName>
    <definedName name="hhhhh" localSheetId="14" hidden="1">{#N/A,#N/A,FALSE,"CONTROLE"}</definedName>
    <definedName name="hhhhh" hidden="1">{#N/A,#N/A,FALSE,"CONTROLE"}</definedName>
    <definedName name="hhhhh_1" localSheetId="14" hidden="1">{#N/A,#N/A,FALSE,"CONTROLE"}</definedName>
    <definedName name="hhhhh_1" hidden="1">{#N/A,#N/A,FALSE,"CONTROLE"}</definedName>
    <definedName name="hhhhhh" hidden="1">#REF!</definedName>
    <definedName name="hhhhhhhh" localSheetId="14" hidden="1">{#N/A,#N/A,FALSE,"CONTROLE"}</definedName>
    <definedName name="hhhhhhhh" hidden="1">{#N/A,#N/A,FALSE,"CONTROLE"}</definedName>
    <definedName name="hhhhhhhh_1" localSheetId="14" hidden="1">{#N/A,#N/A,FALSE,"CONTROLE"}</definedName>
    <definedName name="hhhhhhhh_1" hidden="1">{#N/A,#N/A,FALSE,"CONTROLE"}</definedName>
    <definedName name="hhhhhhhhh" localSheetId="14" hidden="1">{#N/A,#N/A,FALSE,"CONTROLE"}</definedName>
    <definedName name="hhhhhhhhh" hidden="1">{#N/A,#N/A,FALSE,"CONTROLE"}</definedName>
    <definedName name="hhhhhhhhh_1" localSheetId="14" hidden="1">{#N/A,#N/A,FALSE,"CONTROLE"}</definedName>
    <definedName name="hhhhhhhhh_1" hidden="1">{#N/A,#N/A,FALSE,"CONTROLE"}</definedName>
    <definedName name="hhhhhhhj" hidden="1">#REF!</definedName>
    <definedName name="hhjkhj" hidden="1">#REF!</definedName>
    <definedName name="HI">#REF!</definedName>
    <definedName name="HIOD" hidden="1">#REF!</definedName>
    <definedName name="HIST_ALL">#REF!</definedName>
    <definedName name="hist_desp_ano_atual">#REF!</definedName>
    <definedName name="HisYear_0" hidden="1">#REF!</definedName>
    <definedName name="HisYear_1" hidden="1">#REF!</definedName>
    <definedName name="HisYear_2" hidden="1">#REF!</definedName>
    <definedName name="HisYear_3" hidden="1">#REF!</definedName>
    <definedName name="HJ">#REF!</definedName>
    <definedName name="hjawt" localSheetId="14" hidden="1">{#N/A,#N/A,FALSE,"CONTROLE"}</definedName>
    <definedName name="hjawt" hidden="1">{#N/A,#N/A,FALSE,"CONTROLE"}</definedName>
    <definedName name="hjgdghj" hidden="1">#REF!</definedName>
    <definedName name="hjghdj" hidden="1">#REF!</definedName>
    <definedName name="hjghjg" hidden="1">#REF!</definedName>
    <definedName name="hjghjghj" hidden="1">#REF!</definedName>
    <definedName name="hjghjhg" hidden="1">#REF!</definedName>
    <definedName name="hjgyyt" hidden="1">#REF!</definedName>
    <definedName name="HJHGJ" hidden="1">{#N/A,#N/A,FALSE,"Pag.01"}</definedName>
    <definedName name="hjhj" hidden="1">#REF!</definedName>
    <definedName name="HJHJHLL" hidden="1">#REF!</definedName>
    <definedName name="HJHJJJ" hidden="1">#REF!</definedName>
    <definedName name="hjihk" hidden="1">#REF!</definedName>
    <definedName name="HJJ" hidden="1">{#N/A,#N/A,FALSE,"Pag.01"}</definedName>
    <definedName name="hjjhgh" hidden="1">{#N/A,#N/A,FALSE,"LLAVE";#N/A,#N/A,FALSE,"EERR";#N/A,#N/A,FALSE,"ESP";#N/A,#N/A,FALSE,"EOAF";#N/A,#N/A,FALSE,"CASH";#N/A,#N/A,FALSE,"FINANZAS";#N/A,#N/A,FALSE,"DEUDA";#N/A,#N/A,FALSE,"INVERSION";#N/A,#N/A,FALSE,"PERSONAL"}</definedName>
    <definedName name="HJJJJ" hidden="1">#REF!</definedName>
    <definedName name="hjjjjj" hidden="1">#REF!</definedName>
    <definedName name="hjjjjjjjj" hidden="1">#REF!</definedName>
    <definedName name="hjk"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ghk" hidden="1">#REF!</definedName>
    <definedName name="hjkhjkh" hidden="1">#REF!</definedName>
    <definedName name="hjkhjkhhhh" hidden="1">#REF!</definedName>
    <definedName name="hjkhjkhk" hidden="1">#REF!</definedName>
    <definedName name="hjkhjkhmm" hidden="1">#REF!</definedName>
    <definedName name="hjkjhg" hidden="1">#REF!</definedName>
    <definedName name="HJKKK" hidden="1">#REF!</definedName>
    <definedName name="HJKL" hidden="1">#REF!</definedName>
    <definedName name="HK">#REF!</definedName>
    <definedName name="HK_RESULT">#REF!</definedName>
    <definedName name="hkgi" hidden="1">#REF!</definedName>
    <definedName name="hkhjkhkhjk" hidden="1">#REF!</definedName>
    <definedName name="HKLHJLYL" hidden="1">#REF!</definedName>
    <definedName name="HL">#REF!</definedName>
    <definedName name="HM">#REF!</definedName>
    <definedName name="HN">#REF!</definedName>
    <definedName name="hn.ExtDb" hidden="1">FALSE</definedName>
    <definedName name="hn.ModelType" hidden="1">"DEAL"</definedName>
    <definedName name="hn.ModelVersion" hidden="1">1</definedName>
    <definedName name="hn.NoUpload" hidden="1">0</definedName>
    <definedName name="hn.YearLabel" hidden="1">#REF!</definedName>
    <definedName name="HNOPLAT">#REF!</definedName>
    <definedName name="holidays">#REF!</definedName>
    <definedName name="homo3">#REF!</definedName>
    <definedName name="homo4">#REF!</definedName>
    <definedName name="HOPERATING">#REF!</definedName>
    <definedName name="horas_fora_ponta_mes">#REF!</definedName>
    <definedName name="horas_fora_ponta_per_seco">#REF!</definedName>
    <definedName name="horas_fora_ponta_per_umido">#REF!</definedName>
    <definedName name="horas_ponta_mes">#REF!</definedName>
    <definedName name="horas_ponta_per_seco">#REF!</definedName>
    <definedName name="horas_ponta_per_umido">#REF!</definedName>
    <definedName name="Horizonte_Ação">#REF!</definedName>
    <definedName name="hqqqqqq" hidden="1">#REF!</definedName>
    <definedName name="hssssssss" hidden="1">#REF!</definedName>
    <definedName name="HSUP_CALC">#REF!</definedName>
    <definedName name="ht" localSheetId="14" hidden="1">{"'DEC ou FEC'!$A$1:$O$132"}</definedName>
    <definedName name="ht" hidden="1">{"'DEC ou FEC'!$A$1:$O$132"}</definedName>
    <definedName name="ht_1" localSheetId="14" hidden="1">{"'DEC ou FEC'!$A$1:$O$132"}</definedName>
    <definedName name="ht_1" hidden="1">{"'DEC ou FEC'!$A$1:$O$132"}</definedName>
    <definedName name="HTML_1">#REF!</definedName>
    <definedName name="HTML_2">#REF!</definedName>
    <definedName name="HTML_3">#REF!</definedName>
    <definedName name="HTML_all">#REF!</definedName>
    <definedName name="HTML_CodePage" hidden="1">1252</definedName>
    <definedName name="HTML_Control" localSheetId="14" hidden="1">{"'RR'!$A$2:$E$81"}</definedName>
    <definedName name="HTML_Control" hidden="1">{"'RR'!$A$2:$E$81"}</definedName>
    <definedName name="HTML_Control_1" localSheetId="14" hidden="1">{"'1998'!$B$2:$O$16"}</definedName>
    <definedName name="HTML_Control_1" hidden="1">{"'1998'!$B$2:$O$16"}</definedName>
    <definedName name="HTML_Control_1_1" localSheetId="14" hidden="1">{"'1998'!$B$2:$O$16"}</definedName>
    <definedName name="HTML_Control_1_1" hidden="1">{"'1998'!$B$2:$O$16"}</definedName>
    <definedName name="HTML_Control_2" localSheetId="14" hidden="1">{"'DEC ou FEC'!$A$1:$O$132"}</definedName>
    <definedName name="HTML_Control_2" hidden="1">{"'DEC ou FEC'!$A$1:$O$132"}</definedName>
    <definedName name="HTML_Control1" localSheetId="14" hidden="1">{"'Sheet1'!$A$1:$G$85"}</definedName>
    <definedName name="HTML_Control1" hidden="1">{"'Sheet1'!$A$1:$G$85"}</definedName>
    <definedName name="HTML_Control2" localSheetId="14" hidden="1">{"'DEC ou FEC'!$A$1:$O$132"}</definedName>
    <definedName name="HTML_Control2" hidden="1">{"'DEC ou FEC'!$A$1:$O$132"}</definedName>
    <definedName name="HTML_Control2_1" localSheetId="14" hidden="1">{"'DEC ou FEC'!$A$1:$O$132"}</definedName>
    <definedName name="HTML_Control2_1" hidden="1">{"'DEC ou FEC'!$A$1:$O$132"}</definedName>
    <definedName name="HTML_Control3" localSheetId="14" hidden="1">{"'DEC ou FEC'!$A$1:$O$132"}</definedName>
    <definedName name="HTML_Control3" hidden="1">{"'DEC ou FEC'!$A$1:$O$132"}</definedName>
    <definedName name="HTML_Control3_1" localSheetId="14" hidden="1">{"'DEC ou FEC'!$A$1:$O$132"}</definedName>
    <definedName name="HTML_Control3_1" hidden="1">{"'DEC ou FEC'!$A$1:$O$132"}</definedName>
    <definedName name="HTML_Control4" localSheetId="14" hidden="1">{"'DEC ou FEC'!$A$1:$O$132"}</definedName>
    <definedName name="HTML_Control4" hidden="1">{"'DEC ou FEC'!$A$1:$O$132"}</definedName>
    <definedName name="HTML_Control4_1" localSheetId="14" hidden="1">{"'DEC ou FEC'!$A$1:$O$132"}</definedName>
    <definedName name="HTML_Control4_1" hidden="1">{"'DEC ou FEC'!$A$1:$O$132"}</definedName>
    <definedName name="HTML_Control5" localSheetId="14" hidden="1">{"'DEC ou FEC'!$A$1:$O$132"}</definedName>
    <definedName name="HTML_Control5" hidden="1">{"'DEC ou FEC'!$A$1:$O$132"}</definedName>
    <definedName name="HTML_Control5_1" localSheetId="14" hidden="1">{"'DEC ou FEC'!$A$1:$O$132"}</definedName>
    <definedName name="HTML_Control5_1" hidden="1">{"'DEC ou FEC'!$A$1:$O$132"}</definedName>
    <definedName name="HTML_Control6" localSheetId="14" hidden="1">{"'DEC ou FEC'!$A$1:$O$132"}</definedName>
    <definedName name="HTML_Control6" hidden="1">{"'DEC ou FEC'!$A$1:$O$132"}</definedName>
    <definedName name="HTML_Control6_1" localSheetId="14" hidden="1">{"'DEC ou FEC'!$A$1:$O$132"}</definedName>
    <definedName name="HTML_Control6_1" hidden="1">{"'DEC ou FEC'!$A$1:$O$132"}</definedName>
    <definedName name="HTML_Control7" localSheetId="14" hidden="1">{"'DEC ou FEC'!$A$1:$O$132"}</definedName>
    <definedName name="HTML_Control7" hidden="1">{"'DEC ou FEC'!$A$1:$O$132"}</definedName>
    <definedName name="HTML_Control7_1" localSheetId="14" hidden="1">{"'DEC ou FEC'!$A$1:$O$132"}</definedName>
    <definedName name="HTML_Control7_1" hidden="1">{"'DEC ou FEC'!$A$1:$O$132"}</definedName>
    <definedName name="HTML_Control8" localSheetId="14" hidden="1">{"'DEC ou FEC'!$A$1:$O$132"}</definedName>
    <definedName name="HTML_Control8" hidden="1">{"'DEC ou FEC'!$A$1:$O$132"}</definedName>
    <definedName name="HTML_Control8_1" localSheetId="14" hidden="1">{"'DEC ou FEC'!$A$1:$O$132"}</definedName>
    <definedName name="HTML_Control8_1" hidden="1">{"'DEC ou FEC'!$A$1:$O$132"}</definedName>
    <definedName name="HTML_Description" hidden="1">""</definedName>
    <definedName name="HTML_Email" hidden="1">""</definedName>
    <definedName name="HTML_Header" hidden="1">"RR"</definedName>
    <definedName name="HTML_LastUpdate" hidden="1">"11/10/99"</definedName>
    <definedName name="HTML_LineAfter" hidden="1">FALSE</definedName>
    <definedName name="HTML_LineAfter_1" hidden="1">FALSE</definedName>
    <definedName name="HTML_LineBefore" hidden="1">FALSE</definedName>
    <definedName name="HTML_LineBefore_1" hidden="1">FALSE</definedName>
    <definedName name="HTML_Name" hidden="1">"Departamento de Informática"</definedName>
    <definedName name="HTML_OBDlg2" hidden="1">TRUE</definedName>
    <definedName name="HTML_OBDlg4" hidden="1">TRUE</definedName>
    <definedName name="HTML_OS" hidden="1">0</definedName>
    <definedName name="HTML_PathFile" hidden="1">"C:\Intranet\Todos os Indicadores\MeuHTML.htm"</definedName>
    <definedName name="HTML_PathFileMac" hidden="1">"Macintosh HD:HomePageStuff:New_Home_Page:datafile:ctryprem.html"</definedName>
    <definedName name="HTML_PathFileMac_1" hidden="1">"Macintosh HD:HomePageStuff:New_Home_Page:datafile:ctryprem.html"</definedName>
    <definedName name="HTML_tables">#REF!</definedName>
    <definedName name="HTML_Title" hidden="1">"Regional 4 SET99"</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i">#REF!</definedName>
    <definedName name="I.R.AD.G">#REF!</definedName>
    <definedName name="I.R.AD.T">#REF!</definedName>
    <definedName name="I.R.T">#REF!</definedName>
    <definedName name="IASE">#REF!</definedName>
    <definedName name="IAT">#REF!</definedName>
    <definedName name="IBAR">#REF!</definedName>
    <definedName name="IC">#REF!</definedName>
    <definedName name="ICB">#REF!</definedName>
    <definedName name="ICMS.G">#REF!</definedName>
    <definedName name="ICMS.T">#REF!</definedName>
    <definedName name="ID_dados">#REF!</definedName>
    <definedName name="IdeRCT">#REF!</definedName>
    <definedName name="IdeRctAtivo_Antigo">#REF!</definedName>
    <definedName name="IdeRctPrevista_Antigo">#REF!</definedName>
    <definedName name="ig">#REF!</definedName>
    <definedName name="IGPM">#REF!</definedName>
    <definedName name="IGPM_1">#REF!</definedName>
    <definedName name="IGPM_IRT">#REF!</definedName>
    <definedName name="igpm_swaps">#REF!</definedName>
    <definedName name="IGPM_VN">#REF!</definedName>
    <definedName name="IGPM_x">#REF!</definedName>
    <definedName name="IGPMACUM">#REF!</definedName>
    <definedName name="IGPMPRORATA">#REF!</definedName>
    <definedName name="II" localSheetId="14" hidden="1">{"TotalGeralDespesasPorArea",#N/A,FALSE,"VinculosAccessEfetivo"}</definedName>
    <definedName name="II" hidden="1">{"TotalGeralDespesasPorArea",#N/A,FALSE,"VinculosAccessEfetivo"}</definedName>
    <definedName name="II_1" localSheetId="14" hidden="1">{"TotalGeralDespesasPorArea",#N/A,FALSE,"VinculosAccessEfetivo"}</definedName>
    <definedName name="II_1" hidden="1">{"TotalGeralDespesasPorArea",#N/A,FALSE,"VinculosAccessEfetivo"}</definedName>
    <definedName name="iii" hidden="1">#REF!</definedName>
    <definedName name="iiii" hidden="1">#REF!</definedName>
    <definedName name="ikui">#N/A</definedName>
    <definedName name="iLUMINAÇÃO" localSheetId="14"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LUMINAÇÃO_1" localSheetId="14" hidden="1">{#N/A,#N/A,FALSE,"ANEXO3 99 ERA";#N/A,#N/A,FALSE,"ANEXO3 99 UBÁ2";#N/A,#N/A,FALSE,"ANEXO3 99 DTU";#N/A,#N/A,FALSE,"ANEXO3 99 RDR";#N/A,#N/A,FALSE,"ANEXO3 99 UBÁ4";#N/A,#N/A,FALSE,"ANEXO3 99 UBÁ6"}</definedName>
    <definedName name="iLUMINAÇÃO_1" hidden="1">{#N/A,#N/A,FALSE,"ANEXO3 99 ERA";#N/A,#N/A,FALSE,"ANEXO3 99 UBÁ2";#N/A,#N/A,FALSE,"ANEXO3 99 DTU";#N/A,#N/A,FALSE,"ANEXO3 99 RDR";#N/A,#N/A,FALSE,"ANEXO3 99 UBÁ4";#N/A,#N/A,FALSE,"ANEXO3 99 UBÁ6"}</definedName>
    <definedName name="im" localSheetId="14" hidden="1">{#N/A,#N/A,FALSE,"ENERGIA";#N/A,#N/A,FALSE,"PERDIDAS";#N/A,#N/A,FALSE,"CLIENTES";#N/A,#N/A,FALSE,"ESTADO";#N/A,#N/A,FALSE,"TECNICA"}</definedName>
    <definedName name="im" hidden="1">{#N/A,#N/A,FALSE,"ENERGIA";#N/A,#N/A,FALSE,"PERDIDAS";#N/A,#N/A,FALSE,"CLIENTES";#N/A,#N/A,FALSE,"ESTADO";#N/A,#N/A,FALSE,"TECNICA"}</definedName>
    <definedName name="im_1" localSheetId="14" hidden="1">{#N/A,#N/A,FALSE,"ENERGIA";#N/A,#N/A,FALSE,"PERDIDAS";#N/A,#N/A,FALSE,"CLIENTES";#N/A,#N/A,FALSE,"ESTADO";#N/A,#N/A,FALSE,"TECNICA"}</definedName>
    <definedName name="im_1" hidden="1">{#N/A,#N/A,FALSE,"ENERGIA";#N/A,#N/A,FALSE,"PERDIDAS";#N/A,#N/A,FALSE,"CLIENTES";#N/A,#N/A,FALSE,"ESTADO";#N/A,#N/A,FALSE,"TECNICA"}</definedName>
    <definedName name="im_1_1" localSheetId="14" hidden="1">{#N/A,#N/A,FALSE,"ENERGIA";#N/A,#N/A,FALSE,"PERDIDAS";#N/A,#N/A,FALSE,"CLIENTES";#N/A,#N/A,FALSE,"ESTADO";#N/A,#N/A,FALSE,"TECNICA"}</definedName>
    <definedName name="im_1_1" hidden="1">{#N/A,#N/A,FALSE,"ENERGIA";#N/A,#N/A,FALSE,"PERDIDAS";#N/A,#N/A,FALSE,"CLIENTES";#N/A,#N/A,FALSE,"ESTADO";#N/A,#N/A,FALSE,"TECNICA"}</definedName>
    <definedName name="im_2" localSheetId="14" hidden="1">{#N/A,#N/A,FALSE,"ENERGIA";#N/A,#N/A,FALSE,"PERDIDAS";#N/A,#N/A,FALSE,"CLIENTES";#N/A,#N/A,FALSE,"ESTADO";#N/A,#N/A,FALSE,"TECNICA"}</definedName>
    <definedName name="im_2" hidden="1">{#N/A,#N/A,FALSE,"ENERGIA";#N/A,#N/A,FALSE,"PERDIDAS";#N/A,#N/A,FALSE,"CLIENTES";#N/A,#N/A,FALSE,"ESTADO";#N/A,#N/A,FALSE,"TECNICA"}</definedName>
    <definedName name="imagen1">#REF!</definedName>
    <definedName name="imagen2">#REF!</definedName>
    <definedName name="ime" localSheetId="14" hidden="1">{#N/A,#N/A,FALSE,"LLAVE";#N/A,#N/A,FALSE,"EERR";#N/A,#N/A,FALSE,"ESP";#N/A,#N/A,FALSE,"EOAF";#N/A,#N/A,FALSE,"CASH";#N/A,#N/A,FALSE,"FINANZAS";#N/A,#N/A,FALSE,"DEUDA";#N/A,#N/A,FALSE,"INVERSION";#N/A,#N/A,FALSE,"PERSONAL"}</definedName>
    <definedName name="ime" hidden="1">{#N/A,#N/A,FALSE,"LLAVE";#N/A,#N/A,FALSE,"EERR";#N/A,#N/A,FALSE,"ESP";#N/A,#N/A,FALSE,"EOAF";#N/A,#N/A,FALSE,"CASH";#N/A,#N/A,FALSE,"FINANZAS";#N/A,#N/A,FALSE,"DEUDA";#N/A,#N/A,FALSE,"INVERSION";#N/A,#N/A,FALSE,"PERSONAL"}</definedName>
    <definedName name="ime_1" localSheetId="14" hidden="1">{#N/A,#N/A,FALSE,"LLAVE";#N/A,#N/A,FALSE,"EERR";#N/A,#N/A,FALSE,"ESP";#N/A,#N/A,FALSE,"EOAF";#N/A,#N/A,FALSE,"CASH";#N/A,#N/A,FALSE,"FINANZAS";#N/A,#N/A,FALSE,"DEUDA";#N/A,#N/A,FALSE,"INVERSION";#N/A,#N/A,FALSE,"PERSONAL"}</definedName>
    <definedName name="ime_1" hidden="1">{#N/A,#N/A,FALSE,"LLAVE";#N/A,#N/A,FALSE,"EERR";#N/A,#N/A,FALSE,"ESP";#N/A,#N/A,FALSE,"EOAF";#N/A,#N/A,FALSE,"CASH";#N/A,#N/A,FALSE,"FINANZAS";#N/A,#N/A,FALSE,"DEUDA";#N/A,#N/A,FALSE,"INVERSION";#N/A,#N/A,FALSE,"PERSONAL"}</definedName>
    <definedName name="ime_1_1" localSheetId="14" hidden="1">{#N/A,#N/A,FALSE,"LLAVE";#N/A,#N/A,FALSE,"EERR";#N/A,#N/A,FALSE,"ESP";#N/A,#N/A,FALSE,"EOAF";#N/A,#N/A,FALSE,"CASH";#N/A,#N/A,FALSE,"FINANZAS";#N/A,#N/A,FALSE,"DEUDA";#N/A,#N/A,FALSE,"INVERSION";#N/A,#N/A,FALSE,"PERSONAL"}</definedName>
    <definedName name="ime_1_1" hidden="1">{#N/A,#N/A,FALSE,"LLAVE";#N/A,#N/A,FALSE,"EERR";#N/A,#N/A,FALSE,"ESP";#N/A,#N/A,FALSE,"EOAF";#N/A,#N/A,FALSE,"CASH";#N/A,#N/A,FALSE,"FINANZAS";#N/A,#N/A,FALSE,"DEUDA";#N/A,#N/A,FALSE,"INVERSION";#N/A,#N/A,FALSE,"PERSONAL"}</definedName>
    <definedName name="ime_2" localSheetId="14" hidden="1">{#N/A,#N/A,FALSE,"LLAVE";#N/A,#N/A,FALSE,"EERR";#N/A,#N/A,FALSE,"ESP";#N/A,#N/A,FALSE,"EOAF";#N/A,#N/A,FALSE,"CASH";#N/A,#N/A,FALSE,"FINANZAS";#N/A,#N/A,FALSE,"DEUDA";#N/A,#N/A,FALSE,"INVERSION";#N/A,#N/A,FALSE,"PERSONAL"}</definedName>
    <definedName name="ime_2" hidden="1">{#N/A,#N/A,FALSE,"LLAVE";#N/A,#N/A,FALSE,"EERR";#N/A,#N/A,FALSE,"ESP";#N/A,#N/A,FALSE,"EOAF";#N/A,#N/A,FALSE,"CASH";#N/A,#N/A,FALSE,"FINANZAS";#N/A,#N/A,FALSE,"DEUDA";#N/A,#N/A,FALSE,"INVERSION";#N/A,#N/A,FALSE,"PERSONAL"}</definedName>
    <definedName name="imob">#REF!</definedName>
    <definedName name="imob2">#REF!</definedName>
    <definedName name="Imp_PDGFC">#REF!</definedName>
    <definedName name="Imp_PDGFF">#REF!</definedName>
    <definedName name="ImpactoResultado">#REF!</definedName>
    <definedName name="IMPORT" localSheetId="14" hidden="1">{"Assumptions Page 1",#N/A,FALSE,"JUBA Value";"Assumptions Page 2",#N/A,FALSE,"JUBA Value";"Assumptions Page 3",#N/A,FALSE,"JUBA Value";"Assumptions Page 4",#N/A,FALSE,"JUBA Value"}</definedName>
    <definedName name="IMPORT" hidden="1">{"Assumptions Page 1",#N/A,FALSE,"JUBA Value";"Assumptions Page 2",#N/A,FALSE,"JUBA Value";"Assumptions Page 3",#N/A,FALSE,"JUBA Value";"Assumptions Page 4",#N/A,FALSE,"JUBA Value"}</definedName>
    <definedName name="IMPORTDFF1">#REF!</definedName>
    <definedName name="Impostos">#REF!</definedName>
    <definedName name="IMPR">#REF!</definedName>
    <definedName name="Imprimir_Fluxo_Caixa">#REF!</definedName>
    <definedName name="Imprimir_Fluxo_Fundos">#REF!</definedName>
    <definedName name="Inad" hidden="1">49</definedName>
    <definedName name="INCOME">#REF!</definedName>
    <definedName name="Incomepb" hidden="1">#REF!</definedName>
    <definedName name="INCREASED">#REF!</definedName>
    <definedName name="IndA1">#REF!</definedName>
    <definedName name="IndCDI">#REF!</definedName>
    <definedName name="INDECO">#REF!</definedName>
    <definedName name="indeniz_GP">#REF!</definedName>
    <definedName name="INDICADORES01">#REF!</definedName>
    <definedName name="Indice">#REF!</definedName>
    <definedName name="indice_abr">#REF!</definedName>
    <definedName name="Indice_Ano_Ant">#REF!</definedName>
    <definedName name="Indice_Ante">#REF!</definedName>
    <definedName name="Indice_Mes">#REF!</definedName>
    <definedName name="IndIGPM">#REF!</definedName>
    <definedName name="IndIPCA">#REF!</definedName>
    <definedName name="IndNA">#REF!</definedName>
    <definedName name="IndUSD">#REF!</definedName>
    <definedName name="INETOTHER">#REF!</definedName>
    <definedName name="INETPPE">#REF!</definedName>
    <definedName name="inflação_LP">#REF!</definedName>
    <definedName name="info_projetos">#REF!</definedName>
    <definedName name="ingr">#REF!</definedName>
    <definedName name="INI_COMPL_NEWAVE">#REF!</definedName>
    <definedName name="InicioFluxo">#REF!</definedName>
    <definedName name="inpgtorap">#REF!</definedName>
    <definedName name="INPUT">#REF!</definedName>
    <definedName name="input1">#REF!</definedName>
    <definedName name="input10">#REF!</definedName>
    <definedName name="input11">#REF!</definedName>
    <definedName name="input12">#REF!</definedName>
    <definedName name="input13">#REF!</definedName>
    <definedName name="input14">#REF!</definedName>
    <definedName name="input15">#REF!</definedName>
    <definedName name="input16">#REF!</definedName>
    <definedName name="input17">#REF!</definedName>
    <definedName name="input2">#REF!</definedName>
    <definedName name="input3">#REF!</definedName>
    <definedName name="input4">#REF!</definedName>
    <definedName name="input5">#REF!</definedName>
    <definedName name="input6">#REF!</definedName>
    <definedName name="input7">#REF!</definedName>
    <definedName name="input8">#REF!</definedName>
    <definedName name="input9">#REF!</definedName>
    <definedName name="Inputs_Usinas_Ger">#REF!</definedName>
    <definedName name="INSP_META">#REF!</definedName>
    <definedName name="INSP_REAL">#REF!</definedName>
    <definedName name="inspecao">#REF!</definedName>
    <definedName name="inspecaoPoder">#REF!</definedName>
    <definedName name="instalacaoAterramento">#REF!</definedName>
    <definedName name="instalacaoAterramentoPoder">#REF!</definedName>
    <definedName name="instalacaoCaboCondutor">#REF!</definedName>
    <definedName name="instalacaoCaboCondutorPoder">#REF!</definedName>
    <definedName name="instalacaoCaboParaRaioConv">#REF!</definedName>
    <definedName name="instalacaoCaboParaRaioConvPoder">#REF!</definedName>
    <definedName name="instalacaoCaboParaRaioOptico">#REF!</definedName>
    <definedName name="instalacaoCaboParaRaioOpticoPoder">#REF!</definedName>
    <definedName name="INTERAVIA">#REF!</definedName>
    <definedName name="INTERLIGADO">#REF!</definedName>
    <definedName name="intervalo">#REF!</definedName>
    <definedName name="intro1">#REF!</definedName>
    <definedName name="Inv">#N/A</definedName>
    <definedName name="InvComReidi">#REF!</definedName>
    <definedName name="INVES" hidden="1">Main.SAPF4Help()</definedName>
    <definedName name="INVEST">#REF!</definedName>
    <definedName name="Invest_Futuro">#REF!</definedName>
    <definedName name="Invest_Renov">#REF!</definedName>
    <definedName name="Invest20032026" hidden="1">#REF!</definedName>
    <definedName name="Investimento">#REF!</definedName>
    <definedName name="Investimento_Inicial">#REF!</definedName>
    <definedName name="InvJOA_GP">#REF!</definedName>
    <definedName name="InvJOA_PP">#REF!</definedName>
    <definedName name="iouuuuuu" hidden="1">#REF!</definedName>
    <definedName name="IPCA">#REF!</definedName>
    <definedName name="IPCA.G">#REF!</definedName>
    <definedName name="IPCA.T">#REF!</definedName>
    <definedName name="ipca_swaps">#REF!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TD" hidden="1">800000</definedName>
    <definedName name="IQ_NAMES_REVISION_DATE_" hidden="1">40388.4088310185</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YTDMONTH" hidden="1">130000</definedName>
    <definedName name="IQ_Z_SCORE" hidden="1">"c1339"</definedName>
    <definedName name="ir">#REF!</definedName>
    <definedName name="IR.G">#REF!</definedName>
    <definedName name="IR_Adicional">#REF!</definedName>
    <definedName name="ir_antes">#REF!</definedName>
    <definedName name="ir_antes_2003">#REF!</definedName>
    <definedName name="ir_apos">#REF!</definedName>
    <definedName name="ir_apos_2003">#REF!</definedName>
    <definedName name="ir_depois">#REF!</definedName>
    <definedName name="IR_Normal">#REF!</definedName>
    <definedName name="IRA">#REF!</definedName>
    <definedName name="IRCS">-0.34</definedName>
    <definedName name="IRN">#REF!</definedName>
    <definedName name="IRNTot">#REF!</definedName>
    <definedName name="IRTot">#REF!</definedName>
    <definedName name="IsColHidden" hidden="1">FALSE</definedName>
    <definedName name="IsDate">#REF!</definedName>
    <definedName name="ise">#REF!</definedName>
    <definedName name="IsLTMColHidden" hidden="1">FALSE</definedName>
    <definedName name="ISOLADO">#REF!</definedName>
    <definedName name="isoladores">#REF!</definedName>
    <definedName name="isoladoresPoder">#REF!</definedName>
    <definedName name="IsSecureRevolver" hidden="1">#REF!</definedName>
    <definedName name="IsSecureSenior1" hidden="1">#REF!</definedName>
    <definedName name="IsSecureSenior2" hidden="1">#REF!</definedName>
    <definedName name="IsSecureSenior3" hidden="1">#REF!</definedName>
    <definedName name="IsSecureSenior4" hidden="1">#REF!</definedName>
    <definedName name="IsSecureSenior5" hidden="1">#REF!</definedName>
    <definedName name="IsSecureSenior6" hidden="1">#REF!</definedName>
    <definedName name="IsSecureSenior7" hidden="1">#REF!</definedName>
    <definedName name="itr" localSheetId="14" hidden="1">{#N/A,#N/A,FALSE,"ENERGIA";#N/A,#N/A,FALSE,"PERDIDAS";#N/A,#N/A,FALSE,"CLIENTES";#N/A,#N/A,FALSE,"ESTADO";#N/A,#N/A,FALSE,"TECNICA"}</definedName>
    <definedName name="itr" hidden="1">{#N/A,#N/A,FALSE,"ENERGIA";#N/A,#N/A,FALSE,"PERDIDAS";#N/A,#N/A,FALSE,"CLIENTES";#N/A,#N/A,FALSE,"ESTADO";#N/A,#N/A,FALSE,"TECNICA"}</definedName>
    <definedName name="ITRBFB">#REF!</definedName>
    <definedName name="ITREE">#REF!</definedName>
    <definedName name="ittttttt" hidden="1">#REF!</definedName>
    <definedName name="iuii" hidden="1">#REF!</definedName>
    <definedName name="iukiikii" localSheetId="14" hidden="1">{#N/A,#N/A,FALSE,"CONTROLE"}</definedName>
    <definedName name="iukiikii" hidden="1">{#N/A,#N/A,FALSE,"CONTROLE"}</definedName>
    <definedName name="iuoooooo" hidden="1">#REF!</definedName>
    <definedName name="IUOUUY" hidden="1">#REF!</definedName>
    <definedName name="iuy" localSheetId="14" hidden="1">{"Assumptions Page 1",#N/A,FALSE,"JUBA Value";"Assumptions Page 2",#N/A,FALSE,"JUBA Value";"Assumptions Page 3",#N/A,FALSE,"JUBA Value";"Assumptions Page 4",#N/A,FALSE,"JUBA Value"}</definedName>
    <definedName name="iuy" hidden="1">{"Assumptions Page 1",#N/A,FALSE,"JUBA Value";"Assumptions Page 2",#N/A,FALSE,"JUBA Value";"Assumptions Page 3",#N/A,FALSE,"JUBA Value";"Assumptions Page 4",#N/A,FALSE,"JUBA Value"}</definedName>
    <definedName name="IVI">#REF!</definedName>
    <definedName name="IWORKING">#REF!</definedName>
    <definedName name="J">#REF!</definedName>
    <definedName name="j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am" hidden="1">{#N/A,#N/A,FALSE,"Posição Financeira"}</definedName>
    <definedName name="JANCFACT">#REF!</definedName>
    <definedName name="JanL3">#REF!</definedName>
    <definedName name="JanL4">#REF!</definedName>
    <definedName name="JanL5">#REF!</definedName>
    <definedName name="JanNI1">#REF!</definedName>
    <definedName name="JanNI2">#REF!</definedName>
    <definedName name="JanNI3">#REF!</definedName>
    <definedName name="JanNI4">#REF!</definedName>
    <definedName name="JanNI5">#REF!</definedName>
    <definedName name="jd" localSheetId="14" hidden="1">{#N/A,#N/A,FALSE,"CONTROLE"}</definedName>
    <definedName name="jd" hidden="1">{#N/A,#N/A,FALSE,"CONTROLE"}</definedName>
    <definedName name="jfffff" hidden="1">#REF!</definedName>
    <definedName name="jfffffff" hidden="1">#REF!</definedName>
    <definedName name="jfgggggg" hidden="1">#REF!</definedName>
    <definedName name="jfjfjfg" hidden="1">#REF!</definedName>
    <definedName name="jgfhhhhhhhhhh" hidden="1">#REF!</definedName>
    <definedName name="jghhhhhhhhh" hidden="1">#REF!</definedName>
    <definedName name="jhgkfhf" hidden="1">#REF!</definedName>
    <definedName name="jhhgj" localSheetId="14" hidden="1">{#N/A,#N/A,FALSE,"CONTROLE"}</definedName>
    <definedName name="jhhgj" hidden="1">{#N/A,#N/A,FALSE,"CONTROLE"}</definedName>
    <definedName name="jhhhhhh" hidden="1">#REF!</definedName>
    <definedName name="jhhhhhhh" hidden="1">#REF!</definedName>
    <definedName name="jhjhjhj" hidden="1">{#N/A,#N/A,FALSE,"Aging Summary";#N/A,#N/A,FALSE,"Ratio Analysis";#N/A,#N/A,FALSE,"Test 120 Day Accts";#N/A,#N/A,FALSE,"Tickmarks"}</definedName>
    <definedName name="jhjhjhjh" hidden="1">#REF!</definedName>
    <definedName name="jhjj" hidden="1">#REF!</definedName>
    <definedName name="jhjlj" hidden="1">#REF!</definedName>
    <definedName name="jiojijiojiji" hidden="1">{#N/A,#N/A,FALSE,"CONTROLE";#N/A,#N/A,FALSE,"CONTROLE"}</definedName>
    <definedName name="JJ">#REF!</definedName>
    <definedName name="JJH">#REF!</definedName>
    <definedName name="JJHHGG" hidden="1">#REF!</definedName>
    <definedName name="jjhthuty" hidden="1">#REF!</definedName>
    <definedName name="JJJ"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JJ"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JJ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JJ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jjjj">#N/A</definedName>
    <definedName name="jjjjj" hidden="1">#REF!</definedName>
    <definedName name="jjjjjjjjjh" hidden="1">#REF!</definedName>
    <definedName name="jjjjjjjjjjh" hidden="1">#REF!</definedName>
    <definedName name="jjkkkk" hidden="1">#REF!</definedName>
    <definedName name="JKHGGFH" hidden="1">#REF!</definedName>
    <definedName name="JKHJKKKK" hidden="1">#REF!</definedName>
    <definedName name="jkjgkjg" hidden="1">#REF!</definedName>
    <definedName name="jkkkkkkkk" hidden="1">#REF!</definedName>
    <definedName name="jkl">#N/A</definedName>
    <definedName name="jklhoi" hidden="1">#REF!</definedName>
    <definedName name="jkljjkl" hidden="1">#REF!</definedName>
    <definedName name="jkljklj" hidden="1">#REF!</definedName>
    <definedName name="jkljkljk" hidden="1">#REF!</definedName>
    <definedName name="jklkttgvjh" hidden="1">{#N/A,#N/A,FALSE,"ENERGIA";#N/A,#N/A,FALSE,"PERDIDAS";#N/A,#N/A,FALSE,"CLIENTES";#N/A,#N/A,FALSE,"ESTADO";#N/A,#N/A,FALSE,"TECNICA"}</definedName>
    <definedName name="jlhjh" hidden="1">#REF!</definedName>
    <definedName name="JLLLL" hidden="1">#REF!</definedName>
    <definedName name="JOA_LT">#REF!</definedName>
    <definedName name="Joa_Proporcional">#REF!</definedName>
    <definedName name="JOA_SE">#REF!</definedName>
    <definedName name="JOLJKJJJJ" hidden="1">#REF!</definedName>
    <definedName name="jorginho" hidden="1">{#N/A,#N/A,FALSE,"LLAVE";#N/A,#N/A,FALSE,"EERR";#N/A,#N/A,FALSE,"ESP";#N/A,#N/A,FALSE,"EOAF";#N/A,#N/A,FALSE,"CASH";#N/A,#N/A,FALSE,"FINANZAS";#N/A,#N/A,FALSE,"DEUDA";#N/A,#N/A,FALSE,"INVERSION";#N/A,#N/A,FALSE,"PERSONAL"}</definedName>
    <definedName name="jqqqqqqq" hidden="1">#REF!</definedName>
    <definedName name="jr">#REF!</definedName>
    <definedName name="jssssss" hidden="1">#REF!</definedName>
    <definedName name="JulL3">#REF!</definedName>
    <definedName name="JulL4">#REF!</definedName>
    <definedName name="JulL5">#REF!</definedName>
    <definedName name="JulNI1">#REF!</definedName>
    <definedName name="JulNI2">#REF!</definedName>
    <definedName name="JulNI3">#REF!</definedName>
    <definedName name="JulNI4">#REF!</definedName>
    <definedName name="JulNI5">#REF!</definedName>
    <definedName name="JUNHO">#REF!</definedName>
    <definedName name="JunL3">#REF!</definedName>
    <definedName name="JunL4">#REF!</definedName>
    <definedName name="JunL5">#REF!</definedName>
    <definedName name="JunNI1">#REF!</definedName>
    <definedName name="JunNI2">#REF!</definedName>
    <definedName name="JunNI3">#REF!</definedName>
    <definedName name="JunNI4">#REF!</definedName>
    <definedName name="JunNI5">#REF!</definedName>
    <definedName name="juu" localSheetId="14" hidden="1">{#N/A,#N/A,FALSE,"CONTROLE"}</definedName>
    <definedName name="juu" hidden="1">{#N/A,#N/A,FALSE,"CONTROLE"}</definedName>
    <definedName name="jyd" localSheetId="14" hidden="1">{#N/A,#N/A,FALSE,"CONTROLE"}</definedName>
    <definedName name="jyd" hidden="1">{#N/A,#N/A,FALSE,"CONTROLE"}</definedName>
    <definedName name="K">#REF!</definedName>
    <definedName name="kalk1" hidden="1">{"Kalk_druck",#N/A,FALSE,"Kalk";#N/A,#N/A,FALSE,"Risiken";"AllgKost_Druck",#N/A,FALSE,"AllgKost";"KompKost_Druck",#N/A,FALSE,"KompKost"}</definedName>
    <definedName name="kannan" hidden="1">{"page1",#N/A,FALSE,"Taean 1&amp;2";"page2",#N/A,FALSE,"Taean 1&amp;2"}</definedName>
    <definedName name="Keey2" hidden="1">#REF!</definedName>
    <definedName name="key" hidden="1">#REF!</definedName>
    <definedName name="KeyI" hidden="1">#REF!</definedName>
    <definedName name="KeyII" hidden="1">#REF!</definedName>
    <definedName name="khhhhhhhhhh" hidden="1">#REF!</definedName>
    <definedName name="khhhhhhhhhhhhh" hidden="1">#REF!</definedName>
    <definedName name="khjjjjjjjj" hidden="1">#REF!</definedName>
    <definedName name="khjkhjk" hidden="1">#REF!</definedName>
    <definedName name="khujjjjjjjjjjjjj" hidden="1">#REF!</definedName>
    <definedName name="kico" localSheetId="14" hidden="1">{#N/A,#N/A,FALSE,"CONTROLE";#N/A,#N/A,FALSE,"CONTROLE"}</definedName>
    <definedName name="kico" hidden="1">{#N/A,#N/A,FALSE,"CONTROLE";#N/A,#N/A,FALSE,"CONTROLE"}</definedName>
    <definedName name="kico_1" localSheetId="14" hidden="1">{#N/A,#N/A,FALSE,"CONTROLE";#N/A,#N/A,FALSE,"CONTROLE"}</definedName>
    <definedName name="kico_1" hidden="1">{#N/A,#N/A,FALSE,"CONTROLE";#N/A,#N/A,FALSE,"CONTROLE"}</definedName>
    <definedName name="kiko" localSheetId="14" hidden="1">{#N/A,#N/A,FALSE,"CONTROLE";#N/A,#N/A,FALSE,"CONTROLE"}</definedName>
    <definedName name="kiko" hidden="1">{#N/A,#N/A,FALSE,"CONTROLE";#N/A,#N/A,FALSE,"CONTROLE"}</definedName>
    <definedName name="kiko_1" localSheetId="14" hidden="1">{#N/A,#N/A,FALSE,"CONTROLE";#N/A,#N/A,FALSE,"CONTROLE"}</definedName>
    <definedName name="kiko_1" hidden="1">{#N/A,#N/A,FALSE,"CONTROLE";#N/A,#N/A,FALSE,"CONTROLE"}</definedName>
    <definedName name="kiy" localSheetId="14" hidden="1">{#N/A,#N/A,FALSE,"CONTROLE"}</definedName>
    <definedName name="kiy" hidden="1">{#N/A,#N/A,FALSE,"CONTROLE"}</definedName>
    <definedName name="kj" hidden="1">#REF!</definedName>
    <definedName name="kjfhgjfj" localSheetId="14" hidden="1">{#N/A,#N/A,FALSE,"CONTROLE";#N/A,#N/A,FALSE,"CONTROLE"}</definedName>
    <definedName name="kjfhgjfj" hidden="1">{#N/A,#N/A,FALSE,"CONTROLE";#N/A,#N/A,FALSE,"CONTROLE"}</definedName>
    <definedName name="KJJHKHL" hidden="1">#REF!</definedName>
    <definedName name="kjjjjjjj" hidden="1">#REF!</definedName>
    <definedName name="kjjjjjjjj" hidden="1">#REF!</definedName>
    <definedName name="kjjjjjjjjj" hidden="1">#REF!</definedName>
    <definedName name="kjjjjjjjjjj" hidden="1">#REF!</definedName>
    <definedName name="kjjkjkj" hidden="1">#REF!</definedName>
    <definedName name="kjkjkjj" hidden="1">#REF!</definedName>
    <definedName name="KK">#REF!</definedName>
    <definedName name="kkkk" hidden="1">#REF!</definedName>
    <definedName name="kkkkkk" hidden="1">#REF!</definedName>
    <definedName name="kkkkkkkkk" hidden="1">{#N/A,#N/A,FALSE,"LLAVE";#N/A,#N/A,FALSE,"EERR";#N/A,#N/A,FALSE,"ESP";#N/A,#N/A,FALSE,"EOAF";#N/A,#N/A,FALSE,"CASH";#N/A,#N/A,FALSE,"FINANZAS";#N/A,#N/A,FALSE,"DEUDA";#N/A,#N/A,FALSE,"INVERSION";#N/A,#N/A,FALSE,"PERSONAL"}</definedName>
    <definedName name="kkkksssss" hidden="1">#REF!</definedName>
    <definedName name="kkkll" hidden="1">#REF!</definedName>
    <definedName name="kl" hidden="1">#REF!</definedName>
    <definedName name="klhjklh" hidden="1">#REF!</definedName>
    <definedName name="klkalkakwswwq1">#REF!</definedName>
    <definedName name="kllllllll" hidden="1">#REF!</definedName>
    <definedName name="kqqqqqqqqqq" hidden="1">#REF!</definedName>
    <definedName name="ksssssss" hidden="1">#REF!</definedName>
    <definedName name="L_">#REF!</definedName>
    <definedName name="LABELTEXTCOLUMN1">#REF!</definedName>
    <definedName name="LABELTEXTROW1">#REF!</definedName>
    <definedName name="lalau">#N/A</definedName>
    <definedName name="lau">#N/A</definedName>
    <definedName name="LCT">#REF!</definedName>
    <definedName name="Left_Header" hidden="1">#REF!</definedName>
    <definedName name="LEILÂO">#REF!</definedName>
    <definedName name="LEILÃOI">#REF!</definedName>
    <definedName name="leo" hidden="1">{#N/A,#N/A,FALSE,"ENERGIA";#N/A,#N/A,FALSE,"PERDIDAS";#N/A,#N/A,FALSE,"CLIENTES";#N/A,#N/A,FALSE,"ESTADO";#N/A,#N/A,FALSE,"TECNICA"}</definedName>
    <definedName name="LETI" hidden="1">{#N/A,#N/A,FALSE,"Posição Financeira"}</definedName>
    <definedName name="Letícia" hidden="1">{#N/A,#N/A,FALSE,"Posição Financeira"}</definedName>
    <definedName name="Letícia1" hidden="1">{#N/A,#N/A,FALSE,"Posição Financeira"}</definedName>
    <definedName name="lia">#N/A</definedName>
    <definedName name="LIAB_PEN">#REF!</definedName>
    <definedName name="LIB" localSheetId="14" hidden="1">{"CEMAT Tariff",#N/A,FALSE,"JUBAMWH";"BNDES A Summary",#N/A,FALSE,"BNDES A";"BNDES B Summary",#N/A,FALSE,"BNDES B";"FINAME Summary",#N/A,FALSE,"FINAME"}</definedName>
    <definedName name="LIB" hidden="1">{"CEMAT Tariff",#N/A,FALSE,"JUBAMWH";"BNDES A Summary",#N/A,FALSE,"BNDES A";"BNDES B Summary",#N/A,FALSE,"BNDES B";"FINAME Summary",#N/A,FALSE,"FINAME"}</definedName>
    <definedName name="libor3m">#REF!</definedName>
    <definedName name="libor6m">#REF!</definedName>
    <definedName name="Light_Report_Company_Value">#REF!</definedName>
    <definedName name="Light_Report_Consolidated_Cash_Flow_Forecast">#REF!</definedName>
    <definedName name="Light_Report_Consolidated_Net_Debt">#REF!</definedName>
    <definedName name="LILUKUUUU" hidden="1">#REF!</definedName>
    <definedName name="Lim_RCP">#REF!</definedName>
    <definedName name="limcount" hidden="1">1</definedName>
    <definedName name="lin" localSheetId="14" hidden="1">{#N/A,#N/A,FALSE,"Hip.Bas";#N/A,#N/A,FALSE,"ventas";#N/A,#N/A,FALSE,"ingre-Año";#N/A,#N/A,FALSE,"ventas-Año";#N/A,#N/A,FALSE,"Costepro";#N/A,#N/A,FALSE,"inversion";#N/A,#N/A,FALSE,"personal";#N/A,#N/A,FALSE,"Gastos-V";#N/A,#N/A,FALSE,"Circulante";#N/A,#N/A,FALSE,"CONSOLI";#N/A,#N/A,FALSE,"Es-Fin";#N/A,#N/A,FALSE,"Margen-P"}</definedName>
    <definedName name="lin" hidden="1">{#N/A,#N/A,FALSE,"Hip.Bas";#N/A,#N/A,FALSE,"ventas";#N/A,#N/A,FALSE,"ingre-Año";#N/A,#N/A,FALSE,"ventas-Año";#N/A,#N/A,FALSE,"Costepro";#N/A,#N/A,FALSE,"inversion";#N/A,#N/A,FALSE,"personal";#N/A,#N/A,FALSE,"Gastos-V";#N/A,#N/A,FALSE,"Circulante";#N/A,#N/A,FALSE,"CONSOLI";#N/A,#N/A,FALSE,"Es-Fin";#N/A,#N/A,FALSE,"Margen-P"}</definedName>
    <definedName name="lind">#REF!</definedName>
    <definedName name="Linhas">#REF!</definedName>
    <definedName name="Lisa" localSheetId="14" hidden="1">{#N/A,#N/A,FALSE,"Hip.Bas";#N/A,#N/A,FALSE,"ventas";#N/A,#N/A,FALSE,"ingre-Año";#N/A,#N/A,FALSE,"ventas-Año";#N/A,#N/A,FALSE,"Costepro";#N/A,#N/A,FALSE,"inversion";#N/A,#N/A,FALSE,"personal";#N/A,#N/A,FALSE,"Gastos-V";#N/A,#N/A,FALSE,"Circulante";#N/A,#N/A,FALSE,"CONSOLI";#N/A,#N/A,FALSE,"Es-Fin";#N/A,#N/A,FALSE,"Margen-P"}</definedName>
    <definedName name="Lisa" hidden="1">{#N/A,#N/A,FALSE,"Hip.Bas";#N/A,#N/A,FALSE,"ventas";#N/A,#N/A,FALSE,"ingre-Año";#N/A,#N/A,FALSE,"ventas-Año";#N/A,#N/A,FALSE,"Costepro";#N/A,#N/A,FALSE,"inversion";#N/A,#N/A,FALSE,"personal";#N/A,#N/A,FALSE,"Gastos-V";#N/A,#N/A,FALSE,"Circulante";#N/A,#N/A,FALSE,"CONSOLI";#N/A,#N/A,FALSE,"Es-Fin";#N/A,#N/A,FALSE,"Margen-P"}</definedName>
    <definedName name="lista">#REF!</definedName>
    <definedName name="Lista0">#REF!</definedName>
    <definedName name="lista1">#REF!</definedName>
    <definedName name="LIVRE">#N/A</definedName>
    <definedName name="LIVRE_1">#N/A</definedName>
    <definedName name="livre_a1dfp">#REF!</definedName>
    <definedName name="livre_a1dp">#REF!</definedName>
    <definedName name="livre_a1e">#REF!</definedName>
    <definedName name="livre_a2dfp">#REF!</definedName>
    <definedName name="livre_a2dp">#REF!</definedName>
    <definedName name="livre_a2e">#REF!</definedName>
    <definedName name="livre_a3adfp">#REF!</definedName>
    <definedName name="livre_a3adp">#REF!</definedName>
    <definedName name="livre_a3ae">#REF!</definedName>
    <definedName name="livre_a3dfp">#REF!</definedName>
    <definedName name="livre_a3dp">#REF!</definedName>
    <definedName name="livre_a3e">#REF!</definedName>
    <definedName name="livre_a4dfp">#REF!</definedName>
    <definedName name="livre_a4dp">#REF!</definedName>
    <definedName name="livre_a4e">#REF!</definedName>
    <definedName name="livre_asdfp">#REF!</definedName>
    <definedName name="livre_asdp">#REF!</definedName>
    <definedName name="livre_ase">#REF!</definedName>
    <definedName name="livre_btdfp">#REF!</definedName>
    <definedName name="livre_btdp">#REF!</definedName>
    <definedName name="livre_bte">#REF!</definedName>
    <definedName name="Livres" localSheetId="14" hidden="1">{#N/A,#N/A,FALSE,"CONTROLE"}</definedName>
    <definedName name="Livres" hidden="1">{#N/A,#N/A,FALSE,"CONTROLE"}</definedName>
    <definedName name="Livres_1" localSheetId="14" hidden="1">{#N/A,#N/A,FALSE,"CONTROLE"}</definedName>
    <definedName name="Livres_1" hidden="1">{#N/A,#N/A,FALSE,"CONTROLE"}</definedName>
    <definedName name="LJKLJK" hidden="1">#REF!</definedName>
    <definedName name="ljkljkljk" hidden="1">#REF!</definedName>
    <definedName name="lkiyjgh" hidden="1">{#N/A,#N/A,FALSE,"ENERGIA";#N/A,#N/A,FALSE,"PERDIDAS";#N/A,#N/A,FALSE,"CLIENTES";#N/A,#N/A,FALSE,"ESTADO";#N/A,#N/A,FALSE,"TECNICA"}</definedName>
    <definedName name="lkj">#N/A</definedName>
    <definedName name="lkjhyiuoyiugjhg" localSheetId="14" hidden="1">{"'DEC ou FEC'!$A$1:$O$132"}</definedName>
    <definedName name="lkjhyiuoyiugjhg" hidden="1">{"'DEC ou FEC'!$A$1:$O$132"}</definedName>
    <definedName name="lkjhyiuoyiugjhg_1" localSheetId="14" hidden="1">{"'DEC ou FEC'!$A$1:$O$132"}</definedName>
    <definedName name="lkjhyiuoyiugjhg_1" hidden="1">{"'DEC ou FEC'!$A$1:$O$132"}</definedName>
    <definedName name="lkkkkkkkkkkk" hidden="1">#REF!</definedName>
    <definedName name="LKLKJJJ" hidden="1">#REF!</definedName>
    <definedName name="lklklk" hidden="1">#REF!</definedName>
    <definedName name="ll"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_">#REF!</definedName>
    <definedName name="ll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l" localSheetId="14" hidden="1">{#N/A,#N/A,FALSE,"Hip.Bas";#N/A,#N/A,FALSE,"ventas";#N/A,#N/A,FALSE,"ingre-Año";#N/A,#N/A,FALSE,"ventas-Año";#N/A,#N/A,FALSE,"Costepro";#N/A,#N/A,FALSE,"inversion";#N/A,#N/A,FALSE,"personal";#N/A,#N/A,FALSE,"Gastos-V";#N/A,#N/A,FALSE,"Circulante";#N/A,#N/A,FALSE,"CONSOLI";#N/A,#N/A,FALSE,"Es-Fin";#N/A,#N/A,FALSE,"Margen-P"}</definedName>
    <definedName name="lll" hidden="1">{#N/A,#N/A,FALSE,"Hip.Bas";#N/A,#N/A,FALSE,"ventas";#N/A,#N/A,FALSE,"ingre-Año";#N/A,#N/A,FALSE,"ventas-Año";#N/A,#N/A,FALSE,"Costepro";#N/A,#N/A,FALSE,"inversion";#N/A,#N/A,FALSE,"personal";#N/A,#N/A,FALSE,"Gastos-V";#N/A,#N/A,FALSE,"Circulante";#N/A,#N/A,FALSE,"CONSOLI";#N/A,#N/A,FALSE,"Es-Fin";#N/A,#N/A,FALSE,"Margen-P"}</definedName>
    <definedName name="LLLL" localSheetId="14" hidden="1">{#N/A,#N/A,FALSE,"CONTROLE"}</definedName>
    <definedName name="LLLL" hidden="1">{#N/A,#N/A,FALSE,"CONTROLE"}</definedName>
    <definedName name="LLLL_1" localSheetId="14" hidden="1">{#N/A,#N/A,FALSE,"CONTROLE"}</definedName>
    <definedName name="LLLL_1" hidden="1">{#N/A,#N/A,FALSE,"CONTROLE"}</definedName>
    <definedName name="lllll" localSheetId="14" hidden="1">{#N/A,#N/A,FALSE,"Hip.Bas";#N/A,#N/A,FALSE,"ventas";#N/A,#N/A,FALSE,"ingre-Año";#N/A,#N/A,FALSE,"ventas-Año";#N/A,#N/A,FALSE,"Costepro";#N/A,#N/A,FALSE,"inversion";#N/A,#N/A,FALSE,"personal";#N/A,#N/A,FALSE,"Gastos-V";#N/A,#N/A,FALSE,"Circulante";#N/A,#N/A,FALSE,"CONSOLI";#N/A,#N/A,FALSE,"Es-Fin";#N/A,#N/A,FALSE,"Margen-P"}</definedName>
    <definedName name="lllll" hidden="1">{#N/A,#N/A,FALSE,"Hip.Bas";#N/A,#N/A,FALSE,"ventas";#N/A,#N/A,FALSE,"ingre-Año";#N/A,#N/A,FALSE,"ventas-Año";#N/A,#N/A,FALSE,"Costepro";#N/A,#N/A,FALSE,"inversion";#N/A,#N/A,FALSE,"personal";#N/A,#N/A,FALSE,"Gastos-V";#N/A,#N/A,FALSE,"Circulante";#N/A,#N/A,FALSE,"CONSOLI";#N/A,#N/A,FALSE,"Es-Fin";#N/A,#N/A,FALSE,"Margen-P"}</definedName>
    <definedName name="LnkTxtIGPMFatorX">#REF!</definedName>
    <definedName name="lo">#N/A</definedName>
    <definedName name="LOCAL">#REF!</definedName>
    <definedName name="LOCAL_">#REF!</definedName>
    <definedName name="Localidade">#REF!</definedName>
    <definedName name="Lote">#REF!</definedName>
    <definedName name="lqqqqqqq" hidden="1">#REF!</definedName>
    <definedName name="lstNomeEmpreendimento">#REF!</definedName>
    <definedName name="LT">#REF!</definedName>
    <definedName name="LTCelpe">#REF!</definedName>
    <definedName name="m">#N/A</definedName>
    <definedName name="MAAPRCAP">#REF!</definedName>
    <definedName name="MAAPRCO">#REF!</definedName>
    <definedName name="MAAPRCOAL">#REF!</definedName>
    <definedName name="MAAPRDA">#REF!</definedName>
    <definedName name="MAAPRDEP">#REF!</definedName>
    <definedName name="MAAPREOS">#REF!</definedName>
    <definedName name="MAAPREQ">#REF!</definedName>
    <definedName name="MAAPRIAT">#REF!</definedName>
    <definedName name="MAAPRIBIT">#REF!</definedName>
    <definedName name="MAAPRINT">#REF!</definedName>
    <definedName name="MAAPRISN">#REF!</definedName>
    <definedName name="MAAPRNETCONT">#REF!</definedName>
    <definedName name="MAAPRSTEAM">#REF!</definedName>
    <definedName name="MAAPRTAX">#REF!</definedName>
    <definedName name="MAAPRTO">#REF!</definedName>
    <definedName name="MAAPRWHEEL">#REF!</definedName>
    <definedName name="MAAUGCAP">#REF!</definedName>
    <definedName name="MAAUGCO">#REF!</definedName>
    <definedName name="MAAUGCOAL">#REF!</definedName>
    <definedName name="MAAUGDA">#REF!</definedName>
    <definedName name="MAAUGDEP">#REF!</definedName>
    <definedName name="MAAUGEOS">#REF!</definedName>
    <definedName name="MAAUGEQ">#REF!</definedName>
    <definedName name="MAAUGIAT">#REF!</definedName>
    <definedName name="MAAUGIBIT">#REF!</definedName>
    <definedName name="MAAUGINT">#REF!</definedName>
    <definedName name="MAAUGISN">#REF!</definedName>
    <definedName name="MAAUGNETCONT">#REF!</definedName>
    <definedName name="MAAUGSTEAM">#REF!</definedName>
    <definedName name="MAAUGTAX">#REF!</definedName>
    <definedName name="MAAUGTO">#REF!</definedName>
    <definedName name="MAAUGWHEEL">#REF!</definedName>
    <definedName name="MAAUTIAT">#REF!</definedName>
    <definedName name="MACROS">#REF!</definedName>
    <definedName name="MADECCAP">#REF!</definedName>
    <definedName name="MADECCO">#REF!</definedName>
    <definedName name="MADECCOAL">#REF!</definedName>
    <definedName name="MADECDA">#REF!</definedName>
    <definedName name="MADECDEP">#REF!</definedName>
    <definedName name="MADECEOS">#REF!</definedName>
    <definedName name="MADECEQ">#REF!</definedName>
    <definedName name="MADECIAT">#REF!</definedName>
    <definedName name="MADECIBIT">#REF!</definedName>
    <definedName name="MADECINT">#REF!</definedName>
    <definedName name="MADECISN">#REF!</definedName>
    <definedName name="MADECNETCONT">#REF!</definedName>
    <definedName name="MADECSTEAM">#REF!</definedName>
    <definedName name="MADECTAX">#REF!</definedName>
    <definedName name="MADECTO">#REF!</definedName>
    <definedName name="MADECWHEEL">#REF!</definedName>
    <definedName name="MAFEBCAP">#REF!</definedName>
    <definedName name="MAFEBCO">#REF!</definedName>
    <definedName name="MAFEBCOAL">#REF!</definedName>
    <definedName name="MAFEBDA">#REF!</definedName>
    <definedName name="MAFEBDEP">#REF!</definedName>
    <definedName name="MAFEBEOS">#REF!</definedName>
    <definedName name="MAFEBEQ">#REF!</definedName>
    <definedName name="MAFEBIAT">#REF!</definedName>
    <definedName name="MAFEBIBIT">#REF!</definedName>
    <definedName name="MAFEBINT">#REF!</definedName>
    <definedName name="MAFEBISN">#REF!</definedName>
    <definedName name="MAFEBNETCONT">#REF!</definedName>
    <definedName name="MAFEBSTEAM">#REF!</definedName>
    <definedName name="MAFEBTAX">#REF!</definedName>
    <definedName name="MAFEBTO">#REF!</definedName>
    <definedName name="MAFEBWHEEL">#REF!</definedName>
    <definedName name="MAGWAPR">#REF!</definedName>
    <definedName name="MAGWAUG">#REF!</definedName>
    <definedName name="MAGWFEB">#REF!</definedName>
    <definedName name="MAGWJAN">#REF!</definedName>
    <definedName name="MAGWJUL">#REF!</definedName>
    <definedName name="MAGWJUN">#REF!</definedName>
    <definedName name="MAGWMAR">#REF!</definedName>
    <definedName name="MAGWMAY">#REF!</definedName>
    <definedName name="MAIBITJUL">#REF!</definedName>
    <definedName name="MAIBITJUN">#REF!</definedName>
    <definedName name="MAIBITMAY">#REF!</definedName>
    <definedName name="MAIN">#REF!</definedName>
    <definedName name="MAISNAPR">#REF!</definedName>
    <definedName name="MAISNFEB">#REF!</definedName>
    <definedName name="MAISNJAN">#REF!</definedName>
    <definedName name="MAISNJUL">#REF!</definedName>
    <definedName name="MAISNJUN">#REF!</definedName>
    <definedName name="MAISNMAR">#REF!</definedName>
    <definedName name="MAISNMAY">#REF!</definedName>
    <definedName name="MaisRecente">#REF!</definedName>
    <definedName name="MAJANCAP">#REF!</definedName>
    <definedName name="MAJANCO">#REF!</definedName>
    <definedName name="MAJANCOAL">#REF!</definedName>
    <definedName name="MAJANDA">#REF!</definedName>
    <definedName name="MAJANDEP">#REF!</definedName>
    <definedName name="MAJANEOS">#REF!</definedName>
    <definedName name="MAJANEQ">#REF!</definedName>
    <definedName name="MAJANIAT">#REF!</definedName>
    <definedName name="MAJANIBIT">#REF!</definedName>
    <definedName name="MAJANINT">#REF!</definedName>
    <definedName name="MAJANISN">#REF!</definedName>
    <definedName name="MAJANNETCONT">#REF!</definedName>
    <definedName name="MAJANSTEAM">#REF!</definedName>
    <definedName name="MAJANTAX">#REF!</definedName>
    <definedName name="MAJANTO">#REF!</definedName>
    <definedName name="MAJANWHEEL">#REF!</definedName>
    <definedName name="MAJULCAP">#REF!</definedName>
    <definedName name="MAJULCO">#REF!</definedName>
    <definedName name="MAJULCOAL">#REF!</definedName>
    <definedName name="MAJULDA">#REF!</definedName>
    <definedName name="MAJULDEP">#REF!</definedName>
    <definedName name="MAJULEOS">#REF!</definedName>
    <definedName name="MAJULEQ">#REF!</definedName>
    <definedName name="MAJULIAT">#REF!</definedName>
    <definedName name="MAJULINT">#REF!</definedName>
    <definedName name="MAJULISN">#REF!</definedName>
    <definedName name="MAJULNETCONT">#REF!</definedName>
    <definedName name="MAJULSTEAM">#REF!</definedName>
    <definedName name="MAJULTAX">#REF!</definedName>
    <definedName name="MAJULTO">#REF!</definedName>
    <definedName name="MAJULWHEEL">#REF!</definedName>
    <definedName name="MAJUNCAP">#REF!</definedName>
    <definedName name="MAJUNCO">#REF!</definedName>
    <definedName name="MAJUNCOAL">#REF!</definedName>
    <definedName name="MAJUNDA">#REF!</definedName>
    <definedName name="MAJUNDEP">#REF!</definedName>
    <definedName name="MAJUNEOS">#REF!</definedName>
    <definedName name="MAJUNEQ">#REF!</definedName>
    <definedName name="MAJUNIAT">#REF!</definedName>
    <definedName name="MAJUNIBIT">#REF!</definedName>
    <definedName name="MAJUNINT">#REF!</definedName>
    <definedName name="MAJUNISN">#REF!</definedName>
    <definedName name="MAJUNNETCONT">#REF!</definedName>
    <definedName name="MAJUNSTEAM">#REF!</definedName>
    <definedName name="MAJUNTAX">#REF!</definedName>
    <definedName name="MAJUNTO">#REF!</definedName>
    <definedName name="MAJUNWHEEL">#REF!</definedName>
    <definedName name="MAMARCAP">#REF!</definedName>
    <definedName name="MAMARCO">#REF!</definedName>
    <definedName name="MAMARCOAL">#REF!</definedName>
    <definedName name="MAMARDA">#REF!</definedName>
    <definedName name="MAMARDEP">#REF!</definedName>
    <definedName name="MAMAREOS">#REF!</definedName>
    <definedName name="MAMAREQ">#REF!</definedName>
    <definedName name="MAMARIAT">#REF!</definedName>
    <definedName name="MAMARIBIT">#REF!</definedName>
    <definedName name="MAMARINT">#REF!</definedName>
    <definedName name="MAMARISN">#REF!</definedName>
    <definedName name="MAMARNETCONT">#REF!</definedName>
    <definedName name="MAMARSTEAM">#REF!</definedName>
    <definedName name="MAMARTAX">#REF!</definedName>
    <definedName name="MAMARTO">#REF!</definedName>
    <definedName name="MAMARWHEEL">#REF!</definedName>
    <definedName name="MAMAYCAP">#REF!</definedName>
    <definedName name="MAMAYCO">#REF!</definedName>
    <definedName name="MAMAYCOAL">#REF!</definedName>
    <definedName name="MAMAYDA">#REF!</definedName>
    <definedName name="MAMAYDEP">#REF!</definedName>
    <definedName name="MAMAYEOS">#REF!</definedName>
    <definedName name="MAMAYEQ">#REF!</definedName>
    <definedName name="MAMAYIAT">#REF!</definedName>
    <definedName name="MAMAYIBIT">#REF!</definedName>
    <definedName name="MAMAYINT">#REF!</definedName>
    <definedName name="MAMAYISN">#REF!</definedName>
    <definedName name="MAMAYNETCONT">#REF!</definedName>
    <definedName name="MAMAYSTEAM">#REF!</definedName>
    <definedName name="MAMAYTAX">#REF!</definedName>
    <definedName name="MAMAYTO">#REF!</definedName>
    <definedName name="MAMAYWHEEL">#REF!</definedName>
    <definedName name="MAMIAPR">#REF!</definedName>
    <definedName name="MAMIAUG">#REF!</definedName>
    <definedName name="MAMIDEC">#REF!</definedName>
    <definedName name="MAMIFEB">#REF!</definedName>
    <definedName name="MAMIJAN">#REF!</definedName>
    <definedName name="MAMIJUL">#REF!</definedName>
    <definedName name="MAMIJUN">#REF!</definedName>
    <definedName name="MAMIMAR">#REF!</definedName>
    <definedName name="MAMIMAY">#REF!</definedName>
    <definedName name="MAMINOV">#REF!</definedName>
    <definedName name="MAMIOCT">#REF!</definedName>
    <definedName name="MAMISEP">#REF!</definedName>
    <definedName name="MAND">#REF!</definedName>
    <definedName name="MANÉ" localSheetId="14" hidden="1">{"Assumptions Page 1",#N/A,FALSE,"JUBA Value";"Assumptions Page 2",#N/A,FALSE,"JUBA Value";"Assumptions Page 3",#N/A,FALSE,"JUBA Value";"Assumptions Page 4",#N/A,FALSE,"JUBA Value"}</definedName>
    <definedName name="MANÉ" hidden="1">{"Assumptions Page 1",#N/A,FALSE,"JUBA Value";"Assumptions Page 2",#N/A,FALSE,"JUBA Value";"Assumptions Page 3",#N/A,FALSE,"JUBA Value";"Assumptions Page 4",#N/A,FALSE,"JUBA Value"}</definedName>
    <definedName name="Manobra">#REF!</definedName>
    <definedName name="MANOBRA_">#REF!</definedName>
    <definedName name="MANOVCAP">#REF!</definedName>
    <definedName name="MANOVCO">#REF!</definedName>
    <definedName name="MANOVCOAL">#REF!</definedName>
    <definedName name="MANOVDA">#REF!</definedName>
    <definedName name="MANOVDEP">#REF!</definedName>
    <definedName name="MANOVEOS">#REF!</definedName>
    <definedName name="MANOVEQ">#REF!</definedName>
    <definedName name="MANOVIAT">#REF!</definedName>
    <definedName name="MANOVIBIT">#REF!</definedName>
    <definedName name="MANOVINT">#REF!</definedName>
    <definedName name="MANOVISN">#REF!</definedName>
    <definedName name="MANOVNETCONT">#REF!</definedName>
    <definedName name="MANOVSTEAM">#REF!</definedName>
    <definedName name="MANOVTAX">#REF!</definedName>
    <definedName name="MANOVTO">#REF!</definedName>
    <definedName name="MANOVWHEEL">#REF!</definedName>
    <definedName name="Manter">#REF!</definedName>
    <definedName name="MANUAL">#REF!</definedName>
    <definedName name="MAOCTCAP">#REF!</definedName>
    <definedName name="MAOCTCO">#REF!</definedName>
    <definedName name="MAOCTCOAL">#REF!</definedName>
    <definedName name="MAOCTDA">#REF!</definedName>
    <definedName name="MAOCTDEP">#REF!</definedName>
    <definedName name="MAOCTEOS">#REF!</definedName>
    <definedName name="MAOCTEQ">#REF!</definedName>
    <definedName name="MAOCTIAT">#REF!</definedName>
    <definedName name="MAOCTIBIT">#REF!</definedName>
    <definedName name="MAOCTINT">#REF!</definedName>
    <definedName name="MAOCTISN">#REF!</definedName>
    <definedName name="MAOCTNETCONT">#REF!</definedName>
    <definedName name="MAOCTSTEAM">#REF!</definedName>
    <definedName name="MAOCTTAX">#REF!</definedName>
    <definedName name="MAOCTTO">#REF!</definedName>
    <definedName name="MAOCTWHEEL">#REF!</definedName>
    <definedName name="marcel" hidden="1">{#N/A,#N/A,FALSE,"Posição Financeira"}</definedName>
    <definedName name="Marcelo" hidden="1">{#N/A,#N/A,FALSE,"Posição Financeira"}</definedName>
    <definedName name="marcos" hidden="1">{#N/A,#N/A,FALSE,"ENERGIA";#N/A,#N/A,FALSE,"PERDIDAS";#N/A,#N/A,FALSE,"CLIENTES";#N/A,#N/A,FALSE,"ESTADO";#N/A,#N/A,FALSE,"TECNICA"}</definedName>
    <definedName name="margem_ct">#REF!</definedName>
    <definedName name="MARGIN">#REF!</definedName>
    <definedName name="MarL3">#REF!</definedName>
    <definedName name="MarL4">#REF!</definedName>
    <definedName name="MarL5">#REF!</definedName>
    <definedName name="MARLI">#REF!</definedName>
    <definedName name="MarNI1">#REF!</definedName>
    <definedName name="MarNI2">#REF!</definedName>
    <definedName name="MarNI3">#REF!</definedName>
    <definedName name="MarNI4">#REF!</definedName>
    <definedName name="MarNI5">#REF!</definedName>
    <definedName name="MASEPCAP">#REF!</definedName>
    <definedName name="MASEPCO">#REF!</definedName>
    <definedName name="MASEPCOAL">#REF!</definedName>
    <definedName name="MASEPDA">#REF!</definedName>
    <definedName name="MASEPDEP">#REF!</definedName>
    <definedName name="MASEPEOS">#REF!</definedName>
    <definedName name="MASEPEQ">#REF!</definedName>
    <definedName name="MASEPIAT">#REF!</definedName>
    <definedName name="MASEPIBIT">#REF!</definedName>
    <definedName name="MASEPINT">#REF!</definedName>
    <definedName name="MASEPISN">#REF!</definedName>
    <definedName name="MASEPNETCONT">#REF!</definedName>
    <definedName name="MASEPSTEAM">#REF!</definedName>
    <definedName name="MASEPTAX">#REF!</definedName>
    <definedName name="MASEPTO">#REF!</definedName>
    <definedName name="MASEPWHEEL">#REF!</definedName>
    <definedName name="MatrizPlantekW">#REF!</definedName>
    <definedName name="MatrizPlanteMWh">#REF!</definedName>
    <definedName name="Maturity">#REF!</definedName>
    <definedName name="Maturity_rates">#REF!</definedName>
    <definedName name="Max_0_40">#REF!</definedName>
    <definedName name="Max_40_60">#REF!</definedName>
    <definedName name="Max_60_80">#REF!</definedName>
    <definedName name="Max_80_100">#REF!</definedName>
    <definedName name="maximo">#REF!</definedName>
    <definedName name="MayL3">#REF!</definedName>
    <definedName name="MayL4">#REF!</definedName>
    <definedName name="MayL5">#REF!</definedName>
    <definedName name="MayNI1">#REF!</definedName>
    <definedName name="MayNI2">#REF!</definedName>
    <definedName name="MayNI3">#REF!</definedName>
    <definedName name="MayNI4">#REF!</definedName>
    <definedName name="MayNI5">#REF!</definedName>
    <definedName name="MAYREVBUD">#REF!</definedName>
    <definedName name="MBAPRBANKINT">#REF!</definedName>
    <definedName name="MBAPRCAP">#REF!</definedName>
    <definedName name="MBAPRCO">#REF!</definedName>
    <definedName name="MBAPRCOAL">#REF!</definedName>
    <definedName name="MBAPRDA">#REF!</definedName>
    <definedName name="MBAPRDEP">#REF!</definedName>
    <definedName name="MBAPREOS">#REF!</definedName>
    <definedName name="MBAPREQ">#REF!</definedName>
    <definedName name="MBAPRIAT">#REF!</definedName>
    <definedName name="MBAPRIBIT">#REF!</definedName>
    <definedName name="MBAPRINT">#REF!</definedName>
    <definedName name="MBAPRNETCONT">#REF!</definedName>
    <definedName name="MBAPRSTEAM">#REF!</definedName>
    <definedName name="MBAPRTAX">#REF!</definedName>
    <definedName name="MBAPRTO">#REF!</definedName>
    <definedName name="MBAPRWHEEL">#REF!</definedName>
    <definedName name="MBASE">#REF!</definedName>
    <definedName name="MBAUGBANKINT">#REF!</definedName>
    <definedName name="MBAUGCAP">#REF!</definedName>
    <definedName name="MBAUGCO">#REF!</definedName>
    <definedName name="MBAUGCOAL">#REF!</definedName>
    <definedName name="MBAUGDA">#REF!</definedName>
    <definedName name="MBAUGDEP">#REF!</definedName>
    <definedName name="MBAUGEOS">#REF!</definedName>
    <definedName name="MBAUGEQ">#REF!</definedName>
    <definedName name="MBAUGIAT">#REF!</definedName>
    <definedName name="MBAUGIBIT">#REF!</definedName>
    <definedName name="MBAUGINT">#REF!</definedName>
    <definedName name="MBAUGNETCONT">#REF!</definedName>
    <definedName name="MBAUGSTEAM">#REF!</definedName>
    <definedName name="MBAUGTAX">#REF!</definedName>
    <definedName name="MBAUGTO">#REF!</definedName>
    <definedName name="MBAUGWHEEL">#REF!</definedName>
    <definedName name="MBDECBANKINT">#REF!</definedName>
    <definedName name="MBDECCAP">#REF!</definedName>
    <definedName name="MBDECCO">#REF!</definedName>
    <definedName name="MBDECCOAL">#REF!</definedName>
    <definedName name="MBDECDA">#REF!</definedName>
    <definedName name="MBDECDEP">#REF!</definedName>
    <definedName name="MBDECEOS">#REF!</definedName>
    <definedName name="MBDECEQ">#REF!</definedName>
    <definedName name="MBDECIAT">#REF!</definedName>
    <definedName name="MBDECIBIT">#REF!</definedName>
    <definedName name="MBDECINT">#REF!</definedName>
    <definedName name="MBDECNETCONT">#REF!</definedName>
    <definedName name="MBDECSTEAM">#REF!</definedName>
    <definedName name="MBDECTAX">#REF!</definedName>
    <definedName name="MBDECTO">#REF!</definedName>
    <definedName name="MBDECWHEEL">#REF!</definedName>
    <definedName name="MBFEBBANKINT">#REF!</definedName>
    <definedName name="MBFEBCAP">#REF!</definedName>
    <definedName name="MBFEBCO">#REF!</definedName>
    <definedName name="MBFEBCOAL">#REF!</definedName>
    <definedName name="MBFEBDA">#REF!</definedName>
    <definedName name="MBFEBDEP">#REF!</definedName>
    <definedName name="MBFEBEOS">#REF!</definedName>
    <definedName name="MBFEBEQ">#REF!</definedName>
    <definedName name="MBFEBIAT">#REF!</definedName>
    <definedName name="MBFEBIBIT">#REF!</definedName>
    <definedName name="MBFEBINT">#REF!</definedName>
    <definedName name="MBFEBNETCONT">#REF!</definedName>
    <definedName name="MBFEBSTEAM">#REF!</definedName>
    <definedName name="MBFEBTAX">#REF!</definedName>
    <definedName name="MBFEBTO">#REF!</definedName>
    <definedName name="MBFEBWHEEL">#REF!</definedName>
    <definedName name="MBISNAPR">#REF!</definedName>
    <definedName name="MBISNAUG">#REF!</definedName>
    <definedName name="MBISNDEC">#REF!</definedName>
    <definedName name="MBISNFEB">#REF!</definedName>
    <definedName name="MBISNJAN">#REF!</definedName>
    <definedName name="MBISNJUL">#REF!</definedName>
    <definedName name="MBISNJUN">#REF!</definedName>
    <definedName name="MBISNMAR">#REF!</definedName>
    <definedName name="MBISNMAY">#REF!</definedName>
    <definedName name="MBISNNOV">#REF!</definedName>
    <definedName name="MBISNOCT">#REF!</definedName>
    <definedName name="MBISNSEP">#REF!</definedName>
    <definedName name="MBJANBANKINT">#REF!</definedName>
    <definedName name="MBJANCAP">#REF!</definedName>
    <definedName name="MBJANCO">#REF!</definedName>
    <definedName name="MBJANCOAL">#REF!</definedName>
    <definedName name="MBJANDA">#REF!</definedName>
    <definedName name="MBJANDEP">#REF!</definedName>
    <definedName name="MBJANEOS">#REF!</definedName>
    <definedName name="MBJANEQ">#REF!</definedName>
    <definedName name="MBJANIAT">#REF!</definedName>
    <definedName name="MBJANIBIT">#REF!</definedName>
    <definedName name="MBJANINT">#REF!</definedName>
    <definedName name="MBJANNETCONT">#REF!</definedName>
    <definedName name="MBJANSTEAM">#REF!</definedName>
    <definedName name="MBJANTAX">#REF!</definedName>
    <definedName name="MBJANWHEEL">#REF!</definedName>
    <definedName name="MBJULBANKINT">#REF!</definedName>
    <definedName name="MBJULCAP">#REF!</definedName>
    <definedName name="MBJULCO">#REF!</definedName>
    <definedName name="MBJULCOAL">#REF!</definedName>
    <definedName name="MBJULDA">#REF!</definedName>
    <definedName name="MBJULDEP">#REF!</definedName>
    <definedName name="MBJULEOS">#REF!</definedName>
    <definedName name="MBJULEQ">#REF!</definedName>
    <definedName name="MBJULIAT">#REF!</definedName>
    <definedName name="MBJULIBIT">#REF!</definedName>
    <definedName name="MBJULINT">#REF!</definedName>
    <definedName name="MBJULNETCONT">#REF!</definedName>
    <definedName name="MBJULSTEAM">#REF!</definedName>
    <definedName name="MBJULTAX">#REF!</definedName>
    <definedName name="MBJULTO">#REF!</definedName>
    <definedName name="MBJULWHEEL">#REF!</definedName>
    <definedName name="MBJUNBANKINT">#REF!</definedName>
    <definedName name="MBJUNCAP">#REF!</definedName>
    <definedName name="MBJUNCO">#REF!</definedName>
    <definedName name="MBJUNCOAL">#REF!</definedName>
    <definedName name="MBJUNDA">#REF!</definedName>
    <definedName name="MBJUNDEP">#REF!</definedName>
    <definedName name="MBJUNEOS">#REF!</definedName>
    <definedName name="MBJUNEQ">#REF!</definedName>
    <definedName name="MBJUNIAT">#REF!</definedName>
    <definedName name="MBJUNIBIT">#REF!</definedName>
    <definedName name="MBJUNINT">#REF!</definedName>
    <definedName name="MBJUNNETCONT">#REF!</definedName>
    <definedName name="MBJUNSTEAM">#REF!</definedName>
    <definedName name="MBJUNTAX">#REF!</definedName>
    <definedName name="MBJUNTO">#REF!</definedName>
    <definedName name="MBJUNWHEEL">#REF!</definedName>
    <definedName name="MBMARBANKINT">#REF!</definedName>
    <definedName name="MBMARCAP">#REF!</definedName>
    <definedName name="MBMARCO">#REF!</definedName>
    <definedName name="MBMARCOAL">#REF!</definedName>
    <definedName name="MBMARDA">#REF!</definedName>
    <definedName name="MBMARDEP">#REF!</definedName>
    <definedName name="MBMAREOS">#REF!</definedName>
    <definedName name="MBMAREQ">#REF!</definedName>
    <definedName name="MBMARIAT">#REF!</definedName>
    <definedName name="MBMARIBIT">#REF!</definedName>
    <definedName name="MBMARINT">#REF!</definedName>
    <definedName name="MBMARNETCONT">#REF!</definedName>
    <definedName name="MBMARSTEAM">#REF!</definedName>
    <definedName name="MBMARTAX">#REF!</definedName>
    <definedName name="MBMARTO">#REF!</definedName>
    <definedName name="MBMARWHEEL">#REF!</definedName>
    <definedName name="MBMAYBANKINT">#REF!</definedName>
    <definedName name="MBMAYCAP">#REF!</definedName>
    <definedName name="MBMAYCO">#REF!</definedName>
    <definedName name="MBMAYCOAL">#REF!</definedName>
    <definedName name="MBMAYDA">#REF!</definedName>
    <definedName name="MBMAYDEP">#REF!</definedName>
    <definedName name="MBMAYEOS">#REF!</definedName>
    <definedName name="MBMAYEQ">#REF!</definedName>
    <definedName name="MBMAYIAT">#REF!</definedName>
    <definedName name="MBMAYIBIT">#REF!</definedName>
    <definedName name="MBMAYINT">#REF!</definedName>
    <definedName name="MBMAYNETCONT">#REF!</definedName>
    <definedName name="MBMAYSTEAM">#REF!</definedName>
    <definedName name="MBMAYTAX">#REF!</definedName>
    <definedName name="MBMAYTO">#REF!</definedName>
    <definedName name="MBMAYWHEEL">#REF!</definedName>
    <definedName name="MBMIAPR">#REF!</definedName>
    <definedName name="MBMIAUG">#REF!</definedName>
    <definedName name="MBMIDEC">#REF!</definedName>
    <definedName name="MBMIFEB">#REF!</definedName>
    <definedName name="MBMIJAN">#REF!</definedName>
    <definedName name="MBMIJUL">#REF!</definedName>
    <definedName name="MBMIJUN">#REF!</definedName>
    <definedName name="MBMIMAR">#REF!</definedName>
    <definedName name="MBMIMAY">#REF!</definedName>
    <definedName name="MBMINOV">#REF!</definedName>
    <definedName name="MBMIOCT">#REF!</definedName>
    <definedName name="MBMISEP">#REF!</definedName>
    <definedName name="MBNOVBANKINT">#REF!</definedName>
    <definedName name="MBNOVCAP">#REF!</definedName>
    <definedName name="MBNOVCO">#REF!</definedName>
    <definedName name="MBNOVCOAL">#REF!</definedName>
    <definedName name="MBNOVDA">#REF!</definedName>
    <definedName name="MBNOVDEP">#REF!</definedName>
    <definedName name="MBNOVEOS">#REF!</definedName>
    <definedName name="MBNOVEQ">#REF!</definedName>
    <definedName name="MBNOVIAT">#REF!</definedName>
    <definedName name="MBNOVIBIT">#REF!</definedName>
    <definedName name="MBNOVINT">#REF!</definedName>
    <definedName name="MBNOVNETCONT">#REF!</definedName>
    <definedName name="MBNOVSTEAM">#REF!</definedName>
    <definedName name="MBNOVTAX">#REF!</definedName>
    <definedName name="MBNOVTO">#REF!</definedName>
    <definedName name="MBNOVWHEEL">#REF!</definedName>
    <definedName name="MBOCTBANKINT">#REF!</definedName>
    <definedName name="MBOCTCAP">#REF!</definedName>
    <definedName name="MBOCTCO">#REF!</definedName>
    <definedName name="MBOCTCOAL">#REF!</definedName>
    <definedName name="MBOCTDA">#REF!</definedName>
    <definedName name="MBOCTDEP">#REF!</definedName>
    <definedName name="MBOCTEOS">#REF!</definedName>
    <definedName name="MBOCTEQ">#REF!</definedName>
    <definedName name="MBOCTIAT">#REF!</definedName>
    <definedName name="MBOCTIBIT">#REF!</definedName>
    <definedName name="MBOCTINT">#REF!</definedName>
    <definedName name="MBOCTNETCONT">#REF!</definedName>
    <definedName name="MBOCTSTEAM">#REF!</definedName>
    <definedName name="MBOCTTAX">#REF!</definedName>
    <definedName name="MBOCTTO">#REF!</definedName>
    <definedName name="MBOCTWHEEL">#REF!</definedName>
    <definedName name="MBSEPBANKINT">#REF!</definedName>
    <definedName name="MBSEPCAP">#REF!</definedName>
    <definedName name="MBSEPCO">#REF!</definedName>
    <definedName name="MBSEPCOAL">#REF!</definedName>
    <definedName name="MBSEPDA">#REF!</definedName>
    <definedName name="MBSEPDEP">#REF!</definedName>
    <definedName name="MBSEPEOS">#REF!</definedName>
    <definedName name="MBSEPEQ">#REF!</definedName>
    <definedName name="MBSEPIAT">#REF!</definedName>
    <definedName name="MBSEPIBIT">#REF!</definedName>
    <definedName name="MBSEPINT">#REF!</definedName>
    <definedName name="MBSEPNETCONT">#REF!</definedName>
    <definedName name="MBSEPSTEAM">#REF!</definedName>
    <definedName name="MBSEPTAX">#REF!</definedName>
    <definedName name="MBSEPTO">#REF!</definedName>
    <definedName name="MBSEPWHEEL">#REF!</definedName>
    <definedName name="MCASHTAX">#REF!</definedName>
    <definedName name="MCOGS">#REF!</definedName>
    <definedName name="MCON">#REF!</definedName>
    <definedName name="MCONSTANT">#REF!</definedName>
    <definedName name="MCOST_CAP">#REF!</definedName>
    <definedName name="MDATA_FILE">#REF!</definedName>
    <definedName name="MDEPRECIATION">#REF!</definedName>
    <definedName name="MEDIDORES_CENTRO_OESTE">#REF!</definedName>
    <definedName name="mel" localSheetId="14" hidden="1">{#N/A,#N/A,FALSE,"Hip.Bas";#N/A,#N/A,FALSE,"ventas";#N/A,#N/A,FALSE,"ingre-Año";#N/A,#N/A,FALSE,"ventas-Año";#N/A,#N/A,FALSE,"Costepro";#N/A,#N/A,FALSE,"inversion";#N/A,#N/A,FALSE,"personal";#N/A,#N/A,FALSE,"Gastos-V";#N/A,#N/A,FALSE,"Circulante";#N/A,#N/A,FALSE,"CONSOLI";#N/A,#N/A,FALSE,"Es-Fin";#N/A,#N/A,FALSE,"Margen-P"}</definedName>
    <definedName name="mel" hidden="1">{#N/A,#N/A,FALSE,"Hip.Bas";#N/A,#N/A,FALSE,"ventas";#N/A,#N/A,FALSE,"ingre-Año";#N/A,#N/A,FALSE,"ventas-Año";#N/A,#N/A,FALSE,"Costepro";#N/A,#N/A,FALSE,"inversion";#N/A,#N/A,FALSE,"personal";#N/A,#N/A,FALSE,"Gastos-V";#N/A,#N/A,FALSE,"Circulante";#N/A,#N/A,FALSE,"CONSOLI";#N/A,#N/A,FALSE,"Es-Fin";#N/A,#N/A,FALSE,"Margen-P"}</definedName>
    <definedName name="men" localSheetId="14" hidden="1">{#N/A,#N/A,FALSE,"LLAVE";#N/A,#N/A,FALSE,"EERR";#N/A,#N/A,FALSE,"ESP";#N/A,#N/A,FALSE,"EOAF";#N/A,#N/A,FALSE,"CASH";#N/A,#N/A,FALSE,"FINANZAS";#N/A,#N/A,FALSE,"DEUDA";#N/A,#N/A,FALSE,"INVERSION";#N/A,#N/A,FALSE,"PERSONAL"}</definedName>
    <definedName name="men" hidden="1">{#N/A,#N/A,FALSE,"LLAVE";#N/A,#N/A,FALSE,"EERR";#N/A,#N/A,FALSE,"ESP";#N/A,#N/A,FALSE,"EOAF";#N/A,#N/A,FALSE,"CASH";#N/A,#N/A,FALSE,"FINANZAS";#N/A,#N/A,FALSE,"DEUDA";#N/A,#N/A,FALSE,"INVERSION";#N/A,#N/A,FALSE,"PERSONAL"}</definedName>
    <definedName name="men_1" localSheetId="14" hidden="1">{#N/A,#N/A,FALSE,"LLAVE";#N/A,#N/A,FALSE,"EERR";#N/A,#N/A,FALSE,"ESP";#N/A,#N/A,FALSE,"EOAF";#N/A,#N/A,FALSE,"CASH";#N/A,#N/A,FALSE,"FINANZAS";#N/A,#N/A,FALSE,"DEUDA";#N/A,#N/A,FALSE,"INVERSION";#N/A,#N/A,FALSE,"PERSONAL"}</definedName>
    <definedName name="men_1" hidden="1">{#N/A,#N/A,FALSE,"LLAVE";#N/A,#N/A,FALSE,"EERR";#N/A,#N/A,FALSE,"ESP";#N/A,#N/A,FALSE,"EOAF";#N/A,#N/A,FALSE,"CASH";#N/A,#N/A,FALSE,"FINANZAS";#N/A,#N/A,FALSE,"DEUDA";#N/A,#N/A,FALSE,"INVERSION";#N/A,#N/A,FALSE,"PERSONAL"}</definedName>
    <definedName name="men_1_1" localSheetId="14" hidden="1">{#N/A,#N/A,FALSE,"LLAVE";#N/A,#N/A,FALSE,"EERR";#N/A,#N/A,FALSE,"ESP";#N/A,#N/A,FALSE,"EOAF";#N/A,#N/A,FALSE,"CASH";#N/A,#N/A,FALSE,"FINANZAS";#N/A,#N/A,FALSE,"DEUDA";#N/A,#N/A,FALSE,"INVERSION";#N/A,#N/A,FALSE,"PERSONAL"}</definedName>
    <definedName name="men_1_1" hidden="1">{#N/A,#N/A,FALSE,"LLAVE";#N/A,#N/A,FALSE,"EERR";#N/A,#N/A,FALSE,"ESP";#N/A,#N/A,FALSE,"EOAF";#N/A,#N/A,FALSE,"CASH";#N/A,#N/A,FALSE,"FINANZAS";#N/A,#N/A,FALSE,"DEUDA";#N/A,#N/A,FALSE,"INVERSION";#N/A,#N/A,FALSE,"PERSONAL"}</definedName>
    <definedName name="men_2" localSheetId="14" hidden="1">{#N/A,#N/A,FALSE,"LLAVE";#N/A,#N/A,FALSE,"EERR";#N/A,#N/A,FALSE,"ESP";#N/A,#N/A,FALSE,"EOAF";#N/A,#N/A,FALSE,"CASH";#N/A,#N/A,FALSE,"FINANZAS";#N/A,#N/A,FALSE,"DEUDA";#N/A,#N/A,FALSE,"INVERSION";#N/A,#N/A,FALSE,"PERSONAL"}</definedName>
    <definedName name="men_2" hidden="1">{#N/A,#N/A,FALSE,"LLAVE";#N/A,#N/A,FALSE,"EERR";#N/A,#N/A,FALSE,"ESP";#N/A,#N/A,FALSE,"EOAF";#N/A,#N/A,FALSE,"CASH";#N/A,#N/A,FALSE,"FINANZAS";#N/A,#N/A,FALSE,"DEUDA";#N/A,#N/A,FALSE,"INVERSION";#N/A,#N/A,FALSE,"PERSONAL"}</definedName>
    <definedName name="MENU">#REF!</definedName>
    <definedName name="MENU1">#REF!</definedName>
    <definedName name="MERC">#REF!</definedName>
    <definedName name="MERCADO_DE_ENERGIA_ENERGIA_Lista">#REF!</definedName>
    <definedName name="mercado2">#REF!</definedName>
    <definedName name="MERCPOND">#REF!</definedName>
    <definedName name="MerrillPrintIt" hidden="1">#N/A</definedName>
    <definedName name="MES">#REF!</definedName>
    <definedName name="mês">#REF!</definedName>
    <definedName name="MES_FIM">#REF!</definedName>
    <definedName name="MES_INI">#REF!</definedName>
    <definedName name="MES_INICIO_CMARG">#REF!</definedName>
    <definedName name="MES_REF">#REF!</definedName>
    <definedName name="mesbase">#REF!</definedName>
    <definedName name="MESES">#REF!</definedName>
    <definedName name="Meta_">#REF!</definedName>
    <definedName name="Meta_IRC">#REF!</definedName>
    <definedName name="Meta_Refat">#REF!</definedName>
    <definedName name="Meta_Refaturamento">#REF!</definedName>
    <definedName name="Metais">#REF!</definedName>
    <definedName name="Metropolitano">#REF!</definedName>
    <definedName name="MEXC">#REF!</definedName>
    <definedName name="MFORECAST">#REF!</definedName>
    <definedName name="MGOTO">#REF!</definedName>
    <definedName name="MGRATIOS">#REF!</definedName>
    <definedName name="MGROWTH">#REF!</definedName>
    <definedName name="MHELP">#REF!</definedName>
    <definedName name="MHIST_RATIOS">#REF!</definedName>
    <definedName name="MHISTORICAL">#REF!</definedName>
    <definedName name="MIG">#REF!</definedName>
    <definedName name="MIG_">#REF!</definedName>
    <definedName name="MIG_AREA">#REF!</definedName>
    <definedName name="MIG_AREA_">#REF!</definedName>
    <definedName name="MIGA">#REF!</definedName>
    <definedName name="MIGA_">#REF!</definedName>
    <definedName name="MIM">#REF!</definedName>
    <definedName name="MIM_">#REF!</definedName>
    <definedName name="mimtotoct">#REF!</definedName>
    <definedName name="Min_0_40">#REF!</definedName>
    <definedName name="Min_40_60">#REF!</definedName>
    <definedName name="Min_60_80">#REF!</definedName>
    <definedName name="Min_80_100">#REF!</definedName>
    <definedName name="MINCREASED">#REF!</definedName>
    <definedName name="MINETOTHER">#REF!</definedName>
    <definedName name="MINETPPE">#REF!</definedName>
    <definedName name="MINIT">#REF!</definedName>
    <definedName name="MINPUT">#REF!</definedName>
    <definedName name="MINTENSITY">#REF!</definedName>
    <definedName name="mintitnov">#REF!</definedName>
    <definedName name="mintotapr">#REF!</definedName>
    <definedName name="mintotaug">#REF!</definedName>
    <definedName name="mintotdec">#REF!</definedName>
    <definedName name="mintotfeb">#REF!</definedName>
    <definedName name="mintotjan">#REF!</definedName>
    <definedName name="mintotjul">#REF!</definedName>
    <definedName name="mintotjun">#REF!</definedName>
    <definedName name="mintotmar">#REF!</definedName>
    <definedName name="mintotmay">#REF!</definedName>
    <definedName name="mintotsep">#REF!</definedName>
    <definedName name="mintottot">#REF!</definedName>
    <definedName name="MINVESTMENT">#REF!</definedName>
    <definedName name="MINVESTYEARS">#REF!</definedName>
    <definedName name="miscpy" hidden="1">{"page1",#N/A,FALSE,"Taean 1&amp;2";"page2",#N/A,FALSE,"Taean 1&amp;2"}</definedName>
    <definedName name="MIWORKING">#REF!</definedName>
    <definedName name="MIX">#REF!</definedName>
    <definedName name="MKT_COMP">#REF!</definedName>
    <definedName name="MKT_DEBT">#REF!</definedName>
    <definedName name="mm" localSheetId="14" hidden="1">{"TotalGeralDespesasPorArea",#N/A,FALSE,"VinculosAccessEfetivo"}</definedName>
    <definedName name="mm" hidden="1">{"TotalGeralDespesasPorArea",#N/A,FALSE,"VinculosAccessEfetivo"}</definedName>
    <definedName name="mm_1" localSheetId="14" hidden="1">{"TotalGeralDespesasPorArea",#N/A,FALSE,"VinculosAccessEfetivo"}</definedName>
    <definedName name="mm_1" hidden="1">{"TotalGeralDespesasPorArea",#N/A,FALSE,"VinculosAccessEfetivo"}</definedName>
    <definedName name="MMAIN">#REF!</definedName>
    <definedName name="MMARGIN">#REF!</definedName>
    <definedName name="mmm">#REF!</definedName>
    <definedName name="MMMM">#REF!</definedName>
    <definedName name="mmmmmmm">#REF!</definedName>
    <definedName name="mmmmw" hidden="1">#REF!</definedName>
    <definedName name="MNETPPE">#REF!</definedName>
    <definedName name="mnmn" hidden="1">#REF!</definedName>
    <definedName name="mnnnnnnnn" hidden="1">#REF!</definedName>
    <definedName name="mnnnnnnnnnnn" hidden="1">#REF!</definedName>
    <definedName name="MNOPLAT">#REF!</definedName>
    <definedName name="mod" hidden="1">#REF!</definedName>
    <definedName name="MOD_JOI">#REF!</definedName>
    <definedName name="MODULOS">#N/A</definedName>
    <definedName name="MOGOTO">#REF!</definedName>
    <definedName name="montagemEstruturas">#REF!</definedName>
    <definedName name="montagemEstruturasPoder">#REF!</definedName>
    <definedName name="MONTH">#REF!</definedName>
    <definedName name="Mora">#REF!</definedName>
    <definedName name="MOTHER">#REF!</definedName>
    <definedName name="MOTIVO">#REF!</definedName>
    <definedName name="mov_ac" hidden="1">#REF!</definedName>
    <definedName name="MPEN">#REF!</definedName>
    <definedName name="MPNTot">#REF!</definedName>
    <definedName name="MPREROIC">#REF!</definedName>
    <definedName name="MPRG">#REF!</definedName>
    <definedName name="MPRINT">#REF!</definedName>
    <definedName name="MPTot">#REF!</definedName>
    <definedName name="MROIC">#REF!</definedName>
    <definedName name="MROICYEARS">#REF!</definedName>
    <definedName name="MRP">#REF!</definedName>
    <definedName name="MRTREE">#REF!</definedName>
    <definedName name="MS">#REF!</definedName>
    <definedName name="MSEL">#REF!</definedName>
    <definedName name="MSG_A">#REF!</definedName>
    <definedName name="mso" localSheetId="14" hidden="1">{#N/A,#N/A,FALSE,"CONTROLE"}</definedName>
    <definedName name="mso" hidden="1">{#N/A,#N/A,FALSE,"CONTROLE"}</definedName>
    <definedName name="mso_1" localSheetId="14" hidden="1">{#N/A,#N/A,FALSE,"CONTROLE"}</definedName>
    <definedName name="mso_1" hidden="1">{#N/A,#N/A,FALSE,"CONTROLE"}</definedName>
    <definedName name="MTREE_INVEST">#REF!</definedName>
    <definedName name="MTURNOVER">#REF!</definedName>
    <definedName name="municipios2003">#REF!</definedName>
    <definedName name="MUTUO" localSheetId="14" hidden="1">{"Assumptions Page 1",#N/A,FALSE,"JUBA Value";"Assumptions Page 2",#N/A,FALSE,"JUBA Value";"Assumptions Page 3",#N/A,FALSE,"JUBA Value";"Assumptions Page 4",#N/A,FALSE,"JUBA Value"}</definedName>
    <definedName name="MUTUO" hidden="1">{"Assumptions Page 1",#N/A,FALSE,"JUBA Value";"Assumptions Page 2",#N/A,FALSE,"JUBA Value";"Assumptions Page 3",#N/A,FALSE,"JUBA Value";"Assumptions Page 4",#N/A,FALSE,"JUBA Value"}</definedName>
    <definedName name="MutXPL">#REF!</definedName>
    <definedName name="MutXPLMil">#REF!</definedName>
    <definedName name="MVALUE">#REF!</definedName>
    <definedName name="mvbnn" hidden="1">#REF!</definedName>
    <definedName name="MWACC">#REF!</definedName>
    <definedName name="mwh_fat">#REF!</definedName>
    <definedName name="MWINDOW">#REF!</definedName>
    <definedName name="MWM">#REF!</definedName>
    <definedName name="MWMEDIO">#REF!</definedName>
    <definedName name="MWORKING">#REF!</definedName>
    <definedName name="mytss" hidden="1">#REF!</definedName>
    <definedName name="N">#REF!</definedName>
    <definedName name="N_SERIES_CMARG">#REF!</definedName>
    <definedName name="nb" localSheetId="14" hidden="1">{"TotalGeralDespesasPorArea",#N/A,FALSE,"VinculosAccessEfetivo"}</definedName>
    <definedName name="nb" hidden="1">{"TotalGeralDespesasPorArea",#N/A,FALSE,"VinculosAccessEfetivo"}</definedName>
    <definedName name="nb_1" localSheetId="14" hidden="1">{"TotalGeralDespesasPorArea",#N/A,FALSE,"VinculosAccessEfetivo"}</definedName>
    <definedName name="nb_1" hidden="1">{"TotalGeralDespesasPorArea",#N/A,FALSE,"VinculosAccessEfetivo"}</definedName>
    <definedName name="nbbbbbbb" hidden="1">#REF!</definedName>
    <definedName name="nbbbbbbbb" hidden="1">#REF!</definedName>
    <definedName name="nbbbbbbbbbbb" hidden="1">#REF!</definedName>
    <definedName name="nbnm" hidden="1">#REF!</definedName>
    <definedName name="ncvb" hidden="1">#REF!</definedName>
    <definedName name="neleg">#REF!</definedName>
    <definedName name="net">#REF!</definedName>
    <definedName name="NETPPE">#REF!</definedName>
    <definedName name="NEW_INVESTMENT">#REF!</definedName>
    <definedName name="NewRange" hidden="1">#N/A</definedName>
    <definedName name="nmbnmff" hidden="1">#REF!</definedName>
    <definedName name="nmmb" hidden="1">#REF!</definedName>
    <definedName name="NN">#REF!</definedName>
    <definedName name="nnnnnnnnnnn" hidden="1">#REF!</definedName>
    <definedName name="NNOPLAT">#REF!</definedName>
    <definedName name="nnvbbbbb" hidden="1">#REF!</definedName>
    <definedName name="Nome">#REF!</definedName>
    <definedName name="NomeEmpresa">nomePlanResultado !$B$7:$C$8</definedName>
    <definedName name="nomes_resumotaxas">#REF!</definedName>
    <definedName name="NOOFFFSEGMENTS1">#REF!</definedName>
    <definedName name="NOPLAT">#REF!</definedName>
    <definedName name="NOPLATP">#REF!</definedName>
    <definedName name="nota" hidden="1">{#N/A,#N/A,FALSE,"Aging Summary";#N/A,#N/A,FALSE,"Ratio Analysis";#N/A,#N/A,FALSE,"Test 120 Day Accts";#N/A,#N/A,FALSE,"Tickmarks"}</definedName>
    <definedName name="notaAccrual">#REF!</definedName>
    <definedName name="notaAmortization">#REF!</definedName>
    <definedName name="notaIR">#REF!</definedName>
    <definedName name="NOTAITAUSA">#REF!</definedName>
    <definedName name="NOTAMERC">#REF!</definedName>
    <definedName name="note_TIR">#REF!</definedName>
    <definedName name="Nova">#REF!</definedName>
    <definedName name="novatarifa">#REF!</definedName>
    <definedName name="novembro">#REF!</definedName>
    <definedName name="NovL3">#REF!</definedName>
    <definedName name="NovL4">#REF!</definedName>
    <definedName name="NovL5">#REF!</definedName>
    <definedName name="NovNI1">#REF!</definedName>
    <definedName name="NovNI2">#REF!</definedName>
    <definedName name="NovNI3">#REF!</definedName>
    <definedName name="NovNI4">#REF!</definedName>
    <definedName name="NovNI5">#REF!</definedName>
    <definedName name="novo">#REF!</definedName>
    <definedName name="NR_ABC">#REF!</definedName>
    <definedName name="NR_ACUM">#REF!</definedName>
    <definedName name="NR_ANHEMBI">#REF!</definedName>
    <definedName name="NR_CENTRO">#REF!</definedName>
    <definedName name="NR_ELPA">#REF!</definedName>
    <definedName name="NR_LESTE">#REF!</definedName>
    <definedName name="NR_OESTE">#REF!</definedName>
    <definedName name="NR_SUL">#REF!</definedName>
    <definedName name="NrIntDoc">#REF!</definedName>
    <definedName name="nsei" hidden="1">#REF!</definedName>
    <definedName name="ntnb">#REF!</definedName>
    <definedName name="NTNC_Base">#REF!</definedName>
    <definedName name="nToleranciaTaxa">#REF!</definedName>
    <definedName name="NUM">#REF!</definedName>
    <definedName name="NUMBEROFDETAILFIELDS1">#REF!</definedName>
    <definedName name="NUMBEROFHEADERFIELDS1">#REF!</definedName>
    <definedName name="NumCaracHist">#REF!</definedName>
    <definedName name="NumofGrpAccts" hidden="1">2</definedName>
    <definedName name="o" localSheetId="8">Main.SAPF4Help()</definedName>
    <definedName name="o" localSheetId="13">Main.SAPF4Help()</definedName>
    <definedName name="o" localSheetId="4">Main.SAPF4Help()</definedName>
    <definedName name="o" localSheetId="6">Main.SAPF4Help()</definedName>
    <definedName name="o" localSheetId="14">Main.SAPF4Help()</definedName>
    <definedName name="o">Main.SAPF4Help()</definedName>
    <definedName name="oa" localSheetId="14" hidden="1">{#N/A,#N/A,FALSE,"Hip.Bas";#N/A,#N/A,FALSE,"ventas";#N/A,#N/A,FALSE,"ingre-Año";#N/A,#N/A,FALSE,"ventas-Año";#N/A,#N/A,FALSE,"Costepro";#N/A,#N/A,FALSE,"inversion";#N/A,#N/A,FALSE,"personal";#N/A,#N/A,FALSE,"Gastos-V";#N/A,#N/A,FALSE,"Circulante";#N/A,#N/A,FALSE,"CONSOLI";#N/A,#N/A,FALSE,"Es-Fin";#N/A,#N/A,FALSE,"Margen-P"}</definedName>
    <definedName name="oa" hidden="1">{#N/A,#N/A,FALSE,"Hip.Bas";#N/A,#N/A,FALSE,"ventas";#N/A,#N/A,FALSE,"ingre-Año";#N/A,#N/A,FALSE,"ventas-Año";#N/A,#N/A,FALSE,"Costepro";#N/A,#N/A,FALSE,"inversion";#N/A,#N/A,FALSE,"personal";#N/A,#N/A,FALSE,"Gastos-V";#N/A,#N/A,FALSE,"Circulante";#N/A,#N/A,FALSE,"CONSOLI";#N/A,#N/A,FALSE,"Es-Fin";#N/A,#N/A,FALSE,"Margen-P"}</definedName>
    <definedName name="Obj.Corp.">#REF!</definedName>
    <definedName name="OBS">#REF!</definedName>
    <definedName name="OBS_Data_Col" hidden="1">#REF!</definedName>
    <definedName name="oc">#REF!</definedName>
    <definedName name="OctL3">#REF!</definedName>
    <definedName name="OctL4">#REF!</definedName>
    <definedName name="OctL5">#REF!</definedName>
    <definedName name="OctNI1">#REF!</definedName>
    <definedName name="OctNI2">#REF!</definedName>
    <definedName name="OctNI3">#REF!</definedName>
    <definedName name="OctNI4">#REF!</definedName>
    <definedName name="OctNI5">#REF!</definedName>
    <definedName name="oferta">#REF!</definedName>
    <definedName name="oferta_cvrd">#REF!</definedName>
    <definedName name="oferta00NNE">#REF!</definedName>
    <definedName name="oferta00SSECO">#REF!</definedName>
    <definedName name="oferta1">#REF!</definedName>
    <definedName name="oferta10">#REF!</definedName>
    <definedName name="oferta11">#REF!</definedName>
    <definedName name="oferta12">#REF!</definedName>
    <definedName name="oferta13">#REF!</definedName>
    <definedName name="oferta14">#REF!</definedName>
    <definedName name="oferta15">#REF!</definedName>
    <definedName name="oferta16">#REF!</definedName>
    <definedName name="oferta17">#REF!</definedName>
    <definedName name="oferta18">#REF!</definedName>
    <definedName name="oferta19">#REF!</definedName>
    <definedName name="oferta2">#REF!</definedName>
    <definedName name="oferta3">#REF!</definedName>
    <definedName name="oferta4">#REF!</definedName>
    <definedName name="oferta5">#REF!</definedName>
    <definedName name="oferta6">#REF!</definedName>
    <definedName name="oferta7">#REF!</definedName>
    <definedName name="oferta8">#REF!</definedName>
    <definedName name="oferta9">#REF!</definedName>
    <definedName name="ofertacvrd">#REF!</definedName>
    <definedName name="OI">#REF!</definedName>
    <definedName name="oiio" localSheetId="14" hidden="1">{#N/A,#N/A,FALSE,"CONTROLE"}</definedName>
    <definedName name="oiio" hidden="1">{#N/A,#N/A,FALSE,"CONTROLE"}</definedName>
    <definedName name="OIOUIU" hidden="1">#REF!</definedName>
    <definedName name="OIUIUIUU" hidden="1">#REF!</definedName>
    <definedName name="oiuy" localSheetId="14" hidden="1">{"Assumptions Page 1",#N/A,FALSE,"JUBA Value";"Assumptions Page 2",#N/A,FALSE,"JUBA Value";"Assumptions Page 3",#N/A,FALSE,"JUBA Value";"Assumptions Page 4",#N/A,FALSE,"JUBA Value"}</definedName>
    <definedName name="oiuy" hidden="1">{"Assumptions Page 1",#N/A,FALSE,"JUBA Value";"Assumptions Page 2",#N/A,FALSE,"JUBA Value";"Assumptions Page 3",#N/A,FALSE,"JUBA Value";"Assumptions Page 4",#N/A,FALSE,"JUBA Value"}</definedName>
    <definedName name="oiuyt" localSheetId="14" hidden="1">{"Assumptions Page 1",#N/A,FALSE,"JUBA Value";"Assumptions Page 2",#N/A,FALSE,"JUBA Value";"Assumptions Page 3",#N/A,FALSE,"JUBA Value";"Assumptions Page 4",#N/A,FALSE,"JUBA Value"}</definedName>
    <definedName name="oiuyt" hidden="1">{"Assumptions Page 1",#N/A,FALSE,"JUBA Value";"Assumptions Page 2",#N/A,FALSE,"JUBA Value";"Assumptions Page 3",#N/A,FALSE,"JUBA Value";"Assumptions Page 4",#N/A,FALSE,"JUBA Value"}</definedName>
    <definedName name="OLE_LINK1">#REF!</definedName>
    <definedName name="om">#REF!</definedName>
    <definedName name="OM_Futuras">#REF!</definedName>
    <definedName name="OM_Renov">#REF!</definedName>
    <definedName name="OO" localSheetId="14" hidden="1">{"TotalGeralDespesasPorArea",#N/A,FALSE,"VinculosAccessEfetivo"}</definedName>
    <definedName name="OO" hidden="1">{"TotalGeralDespesasPorArea",#N/A,FALSE,"VinculosAccessEfetivo"}</definedName>
    <definedName name="OO_1" localSheetId="14" hidden="1">{"TotalGeralDespesasPorArea",#N/A,FALSE,"VinculosAccessEfetivo"}</definedName>
    <definedName name="OO_1" hidden="1">{"TotalGeralDespesasPorArea",#N/A,FALSE,"VinculosAccessEfetivo"}</definedName>
    <definedName name="ooo" hidden="1">#REF!</definedName>
    <definedName name="oooo" hidden="1">#REF!</definedName>
    <definedName name="ooooo" localSheetId="8">Main.SAPF4Help()</definedName>
    <definedName name="ooooo" localSheetId="13">Main.SAPF4Help()</definedName>
    <definedName name="ooooo" localSheetId="4">Main.SAPF4Help()</definedName>
    <definedName name="ooooo" localSheetId="6">Main.SAPF4Help()</definedName>
    <definedName name="ooooo" localSheetId="14">Main.SAPF4Help()</definedName>
    <definedName name="ooooo">Main.SAPF4Help()</definedName>
    <definedName name="oooooo" hidden="1">{#N/A,#N/A,FALSE,"LLAVE";#N/A,#N/A,FALSE,"EERR";#N/A,#N/A,FALSE,"ESP";#N/A,#N/A,FALSE,"EOAF";#N/A,#N/A,FALSE,"CASH";#N/A,#N/A,FALSE,"FINANZAS";#N/A,#N/A,FALSE,"DEUDA";#N/A,#N/A,FALSE,"INVERSION";#N/A,#N/A,FALSE,"PERSONAL"}</definedName>
    <definedName name="oooooooo">#REF!</definedName>
    <definedName name="ooooooooooooo" localSheetId="14" hidden="1">{"Assumptions Page 1",#N/A,FALSE,"JUBA Value";"Assumptions Page 2",#N/A,FALSE,"JUBA Value";"Assumptions Page 3",#N/A,FALSE,"JUBA Value";"Assumptions Page 4",#N/A,FALSE,"JUBA Value"}</definedName>
    <definedName name="ooooooooooooo" hidden="1">{"Assumptions Page 1",#N/A,FALSE,"JUBA Value";"Assumptions Page 2",#N/A,FALSE,"JUBA Value";"Assumptions Page 3",#N/A,FALSE,"JUBA Value";"Assumptions Page 4",#N/A,FALSE,"JUBA Value"}</definedName>
    <definedName name="OP_YIELD">#REF!</definedName>
    <definedName name="opcao_projecao_receita">#REF!</definedName>
    <definedName name="OpçãoDPCA">#REF!</definedName>
    <definedName name="OPCOES">#REF!</definedName>
    <definedName name="opcomercial_GP">#REF!</definedName>
    <definedName name="Openingpb" hidden="1">#REF!</definedName>
    <definedName name="Operação" localSheetId="14" hidden="1">{#N/A,#N/A,FALSE,"ANEXO3 99 ERA";#N/A,#N/A,FALSE,"ANEXO3 99 UBÁ2";#N/A,#N/A,FALSE,"ANEXO3 99 DTU";#N/A,#N/A,FALSE,"ANEXO3 99 RDR";#N/A,#N/A,FALSE,"ANEXO3 99 UBÁ4";#N/A,#N/A,FALSE,"ANEXO3 99 UBÁ6"}</definedName>
    <definedName name="Operação" hidden="1">{#N/A,#N/A,FALSE,"ANEXO3 99 ERA";#N/A,#N/A,FALSE,"ANEXO3 99 UBÁ2";#N/A,#N/A,FALSE,"ANEXO3 99 DTU";#N/A,#N/A,FALSE,"ANEXO3 99 RDR";#N/A,#N/A,FALSE,"ANEXO3 99 UBÁ4";#N/A,#N/A,FALSE,"ANEXO3 99 UBÁ6"}</definedName>
    <definedName name="operação_1" localSheetId="14" hidden="1">{#N/A,#N/A,FALSE,"CONTROLE"}</definedName>
    <definedName name="operação_1" hidden="1">{#N/A,#N/A,FALSE,"CONTROLE"}</definedName>
    <definedName name="Operação_e_Manutenção">#REF!</definedName>
    <definedName name="OPERATING">#REF!</definedName>
    <definedName name="operção" localSheetId="14" hidden="1">{#N/A,#N/A,FALSE,"ANEXO3 99 ERA";#N/A,#N/A,FALSE,"ANEXO3 99 UBÁ2";#N/A,#N/A,FALSE,"ANEXO3 99 DTU";#N/A,#N/A,FALSE,"ANEXO3 99 RDR";#N/A,#N/A,FALSE,"ANEXO3 99 UBÁ4";#N/A,#N/A,FALSE,"ANEXO3 99 UBÁ6"}</definedName>
    <definedName name="operção" hidden="1">{#N/A,#N/A,FALSE,"ANEXO3 99 ERA";#N/A,#N/A,FALSE,"ANEXO3 99 UBÁ2";#N/A,#N/A,FALSE,"ANEXO3 99 DTU";#N/A,#N/A,FALSE,"ANEXO3 99 RDR";#N/A,#N/A,FALSE,"ANEXO3 99 UBÁ4";#N/A,#N/A,FALSE,"ANEXO3 99 UBÁ6"}</definedName>
    <definedName name="operção_1" localSheetId="14" hidden="1">{#N/A,#N/A,FALSE,"ANEXO3 99 ERA";#N/A,#N/A,FALSE,"ANEXO3 99 UBÁ2";#N/A,#N/A,FALSE,"ANEXO3 99 DTU";#N/A,#N/A,FALSE,"ANEXO3 99 RDR";#N/A,#N/A,FALSE,"ANEXO3 99 UBÁ4";#N/A,#N/A,FALSE,"ANEXO3 99 UBÁ6"}</definedName>
    <definedName name="operção_1" hidden="1">{#N/A,#N/A,FALSE,"ANEXO3 99 ERA";#N/A,#N/A,FALSE,"ANEXO3 99 UBÁ2";#N/A,#N/A,FALSE,"ANEXO3 99 DTU";#N/A,#N/A,FALSE,"ANEXO3 99 RDR";#N/A,#N/A,FALSE,"ANEXO3 99 UBÁ4";#N/A,#N/A,FALSE,"ANEXO3 99 UBÁ6"}</definedName>
    <definedName name="OpMan">#REF!</definedName>
    <definedName name="OpPastas">#REF!</definedName>
    <definedName name="OpPastasFTP">#REF!</definedName>
    <definedName name="OTHER">#REF!</definedName>
    <definedName name="others">#REF!</definedName>
    <definedName name="OUIPO" hidden="1">#REF!</definedName>
    <definedName name="out" localSheetId="8">Main.SAPF4Help()</definedName>
    <definedName name="out" localSheetId="13">Main.SAPF4Help()</definedName>
    <definedName name="out" localSheetId="4">Main.SAPF4Help()</definedName>
    <definedName name="out" localSheetId="6">Main.SAPF4Help()</definedName>
    <definedName name="out" localSheetId="14">Main.SAPF4Help()</definedName>
    <definedName name="out">Main.SAPF4Help()</definedName>
    <definedName name="outo">#REF!</definedName>
    <definedName name="OutorgaTotal">#REF!</definedName>
    <definedName name="OutorgaUHE">#REF!</definedName>
    <definedName name="OutorgaUHE1">#REF!</definedName>
    <definedName name="OUTRASRECEITAS2">#REF!</definedName>
    <definedName name="outros">#REF!</definedName>
    <definedName name="outrosPoder">#REF!</definedName>
    <definedName name="Outubro">#REF!</definedName>
    <definedName name="Over_libor">#REF!</definedName>
    <definedName name="OWNER" hidden="1">#REF!</definedName>
    <definedName name="oy" localSheetId="14" hidden="1">{#N/A,#N/A,FALSE,"CONTROLE";#N/A,#N/A,FALSE,"CONTROLE"}</definedName>
    <definedName name="oy" hidden="1">{#N/A,#N/A,FALSE,"CONTROLE";#N/A,#N/A,FALSE,"CONTROLE"}</definedName>
    <definedName name="P">#REF!</definedName>
    <definedName name="p.BS" hidden="1">#REF!</definedName>
    <definedName name="p.BSAssumptions" hidden="1">#REF!</definedName>
    <definedName name="p.CapStructure" hidden="1">#REF!</definedName>
    <definedName name="p.CashFlow" hidden="1">#REF!</definedName>
    <definedName name="p.Cover" hidden="1">#REF!</definedName>
    <definedName name="p.Depreciation" hidden="1">#REF!</definedName>
    <definedName name="p.Executive" hidden="1">#REF!</definedName>
    <definedName name="p.FactSheet" hidden="1">#REF!</definedName>
    <definedName name="p.IS" hidden="1">#REF!</definedName>
    <definedName name="p.ISAssumptions" hidden="1">#REF!</definedName>
    <definedName name="p.OpeningBS" hidden="1">#REF!</definedName>
    <definedName name="p.TaxCalculation" hidden="1">#REF!</definedName>
    <definedName name="P_BAR_AIS">#REF!</definedName>
    <definedName name="P_CDI_único">#REF!</definedName>
    <definedName name="P_D">#REF!</definedName>
    <definedName name="P_Data_Base_Laudos">#REF!</definedName>
    <definedName name="P_Data_Referência_Revisão">#REF!</definedName>
    <definedName name="P_F_CAI">#REF!</definedName>
    <definedName name="P_F_CAIMI">#REF!</definedName>
    <definedName name="P_F_CAL">#REF!</definedName>
    <definedName name="P_F_CAV">#REF!</definedName>
    <definedName name="P_Fim_Período_Revisão">#REF!</definedName>
    <definedName name="P_Início_Período_Revisão">#REF!</definedName>
    <definedName name="P_Início_Pgto_Postergação">#REF!</definedName>
    <definedName name="P_IPCA_Laudo_Revisão">#REF!</definedName>
    <definedName name="P_LIMITADOR">#REF!</definedName>
    <definedName name="P_OeM_BI">#REF!</definedName>
    <definedName name="P_P_BARa">#REF!</definedName>
    <definedName name="P_P_BARi">#REF!</definedName>
    <definedName name="P_P_BARv">#REF!</definedName>
    <definedName name="P_P_Capital_Próprio">#REF!</definedName>
    <definedName name="P_PeD">#REF!</definedName>
    <definedName name="P_PIS_COFINS">#REF!</definedName>
    <definedName name="P_PRN">#REF!</definedName>
    <definedName name="P_PRP">#REF!</definedName>
    <definedName name="P_RGR">#REF!</definedName>
    <definedName name="P_T">#REF!</definedName>
    <definedName name="P_TFSEE">#REF!</definedName>
    <definedName name="P_Total_Encargos">#REF!</definedName>
    <definedName name="P_VUa">#REF!</definedName>
    <definedName name="P_VUi">#REF!</definedName>
    <definedName name="P_VUv">#REF!</definedName>
    <definedName name="P_WACC_antes_de_Impostos">#REF!</definedName>
    <definedName name="p15a">#REF!</definedName>
    <definedName name="PA">#REF!</definedName>
    <definedName name="PAINEL" hidden="1">{#N/A,#N/A,FALSE,"ENERGIA";#N/A,#N/A,FALSE,"PERDIDAS";#N/A,#N/A,FALSE,"CLIENTES";#N/A,#N/A,FALSE,"ESTADO";#N/A,#N/A,FALSE,"TECNICA"}</definedName>
    <definedName name="Pal_Workbook_GUID" hidden="1">"NYUDBAKHA5L9WTE842W5SH9T"</definedName>
    <definedName name="PARAN">#REF!</definedName>
    <definedName name="Parc_Dívida">#REF!</definedName>
    <definedName name="Parc_Próprio">#REF!</definedName>
    <definedName name="PASSIVO">#REF!</definedName>
    <definedName name="passivo_mod">#REF!</definedName>
    <definedName name="Pasta1" hidden="1">#REF!</definedName>
    <definedName name="PATAMAR">#REF!</definedName>
    <definedName name="PATAMARES">#REF!</definedName>
    <definedName name="PauFerroRP">#REF!</definedName>
    <definedName name="PBASE">#REF!</definedName>
    <definedName name="PCASHTAX">#REF!</definedName>
    <definedName name="PCOGS">#REF!</definedName>
    <definedName name="PCONSTANT">#REF!</definedName>
    <definedName name="pd">#REF!</definedName>
    <definedName name="PDDE">#REF!</definedName>
    <definedName name="pddois">#REF!</definedName>
    <definedName name="PDEPRECIATION">#REF!</definedName>
    <definedName name="PeD.G">#REF!</definedName>
    <definedName name="PeD.T">#REF!</definedName>
    <definedName name="PEDRO" localSheetId="14" hidden="1">{#N/A,#N/A,FALSE,"CONTROLE"}</definedName>
    <definedName name="PEDRO" hidden="1">{#N/A,#N/A,FALSE,"CONTROLE"}</definedName>
    <definedName name="PEDRO_1" localSheetId="14" hidden="1">{#N/A,#N/A,FALSE,"CONTROLE"}</definedName>
    <definedName name="PEDRO_1" hidden="1">{#N/A,#N/A,FALSE,"CONTROLE"}</definedName>
    <definedName name="PERC_CAPITAL_TERCEIRO">#REF!</definedName>
    <definedName name="percent">#REF!</definedName>
    <definedName name="PERCENT_DO_RAG">#REF!</definedName>
    <definedName name="percentual_eq">#REF!</definedName>
    <definedName name="perda">#REF!</definedName>
    <definedName name="perdas">#REF!</definedName>
    <definedName name="Perdas_Percent">#REF!</definedName>
    <definedName name="PERIDO_AJUSTE">#REF!</definedName>
    <definedName name="PERIOD">#REF!</definedName>
    <definedName name="periodicidade">#REF!</definedName>
    <definedName name="Periodo">#REF!</definedName>
    <definedName name="PERIODSETNAME1">#REF!</definedName>
    <definedName name="peter" localSheetId="14" hidden="1">{#N/A,#N/A,FALSE,"Hip.Bas";#N/A,#N/A,FALSE,"ventas";#N/A,#N/A,FALSE,"ingre-Año";#N/A,#N/A,FALSE,"ventas-Año";#N/A,#N/A,FALSE,"Costepro";#N/A,#N/A,FALSE,"inversion";#N/A,#N/A,FALSE,"personal";#N/A,#N/A,FALSE,"Gastos-V";#N/A,#N/A,FALSE,"Circulante";#N/A,#N/A,FALSE,"CONSOLI";#N/A,#N/A,FALSE,"Es-Fin";#N/A,#N/A,FALSE,"Margen-P"}</definedName>
    <definedName name="peter" hidden="1">{#N/A,#N/A,FALSE,"Hip.Bas";#N/A,#N/A,FALSE,"ventas";#N/A,#N/A,FALSE,"ingre-Año";#N/A,#N/A,FALSE,"ventas-Año";#N/A,#N/A,FALSE,"Costepro";#N/A,#N/A,FALSE,"inversion";#N/A,#N/A,FALSE,"personal";#N/A,#N/A,FALSE,"Gastos-V";#N/A,#N/A,FALSE,"Circulante";#N/A,#N/A,FALSE,"CONSOLI";#N/A,#N/A,FALSE,"Es-Fin";#N/A,#N/A,FALSE,"Margen-P"}</definedName>
    <definedName name="PEVA">#REF!</definedName>
    <definedName name="pggggggssss" hidden="1">#REF!</definedName>
    <definedName name="PGROWTH">#REF!</definedName>
    <definedName name="PHISTORICAL">#REF!</definedName>
    <definedName name="pinco" hidden="1">#REF!</definedName>
    <definedName name="PINCREASED">#REF!</definedName>
    <definedName name="PINETOTHER">#REF!</definedName>
    <definedName name="PINETPPE">#REF!</definedName>
    <definedName name="PINTENSITY">#REF!</definedName>
    <definedName name="PINVESTMENT">#REF!</definedName>
    <definedName name="PINVESTYEARS">#REF!</definedName>
    <definedName name="PIPO" localSheetId="1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PIPO"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pippo" hidden="1">#REF!</definedName>
    <definedName name="Piratininga" localSheetId="14" hidden="1">{#N/A,#N/A,FALSE,"CONTROLE"}</definedName>
    <definedName name="Piratininga" hidden="1">{#N/A,#N/A,FALSE,"CONTROLE"}</definedName>
    <definedName name="Piratininga_1" localSheetId="14" hidden="1">{#N/A,#N/A,FALSE,"CONTROLE"}</definedName>
    <definedName name="Piratininga_1" hidden="1">{#N/A,#N/A,FALSE,"CONTROLE"}</definedName>
    <definedName name="PIRATININGAV2" localSheetId="14" hidden="1">{#N/A,#N/A,FALSE,"CONTROLE"}</definedName>
    <definedName name="PIRATININGAV2" hidden="1">{#N/A,#N/A,FALSE,"CONTROLE"}</definedName>
    <definedName name="PIRATININGAV2_1" localSheetId="14" hidden="1">{#N/A,#N/A,FALSE,"CONTROLE"}</definedName>
    <definedName name="PIRATININGAV2_1" hidden="1">{#N/A,#N/A,FALSE,"CONTROLE"}</definedName>
    <definedName name="PIS">#REF!</definedName>
    <definedName name="PIS.COFINS.G">#REF!</definedName>
    <definedName name="PIS.COFINS.T">#REF!</definedName>
    <definedName name="PIS_1">#REF!</definedName>
    <definedName name="PIS_COFINS">#REF!</definedName>
    <definedName name="pis_reg">#REF!</definedName>
    <definedName name="piscofins">#REF!</definedName>
    <definedName name="pisdois">#REF!</definedName>
    <definedName name="PIWORKING">#REF!</definedName>
    <definedName name="pl"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AN">#REF!</definedName>
    <definedName name="Plan_Rel_Capex">#REF!</definedName>
    <definedName name="Plan_Rel_Opex">#REF!</definedName>
    <definedName name="Planejado">#REF!</definedName>
    <definedName name="planejamento" localSheetId="14" hidden="1">{#N/A,#N/A,FALSE,"ANEXO3 99 ERA";#N/A,#N/A,FALSE,"ANEXO3 99 UBÁ2";#N/A,#N/A,FALSE,"ANEXO3 99 DTU";#N/A,#N/A,FALSE,"ANEXO3 99 RDR";#N/A,#N/A,FALSE,"ANEXO3 99 UBÁ4";#N/A,#N/A,FALSE,"ANEXO3 99 UBÁ6"}</definedName>
    <definedName name="planejamento" hidden="1">{#N/A,#N/A,FALSE,"ANEXO3 99 ERA";#N/A,#N/A,FALSE,"ANEXO3 99 UBÁ2";#N/A,#N/A,FALSE,"ANEXO3 99 DTU";#N/A,#N/A,FALSE,"ANEXO3 99 RDR";#N/A,#N/A,FALSE,"ANEXO3 99 UBÁ4";#N/A,#N/A,FALSE,"ANEXO3 99 UBÁ6"}</definedName>
    <definedName name="planejamento_1" localSheetId="14" hidden="1">{#N/A,#N/A,FALSE,"ANEXO3 99 ERA";#N/A,#N/A,FALSE,"ANEXO3 99 UBÁ2";#N/A,#N/A,FALSE,"ANEXO3 99 DTU";#N/A,#N/A,FALSE,"ANEXO3 99 RDR";#N/A,#N/A,FALSE,"ANEXO3 99 UBÁ4";#N/A,#N/A,FALSE,"ANEXO3 99 UBÁ6"}</definedName>
    <definedName name="planejamento_1" hidden="1">{#N/A,#N/A,FALSE,"ANEXO3 99 ERA";#N/A,#N/A,FALSE,"ANEXO3 99 UBÁ2";#N/A,#N/A,FALSE,"ANEXO3 99 DTU";#N/A,#N/A,FALSE,"ANEXO3 99 RDR";#N/A,#N/A,FALSE,"ANEXO3 99 UBÁ4";#N/A,#N/A,FALSE,"ANEXO3 99 UBÁ6"}</definedName>
    <definedName name="planilha">#REF!</definedName>
    <definedName name="PlanilhaPaulo" hidden="1">{#N/A,#N/A,FALSE,"LLAVE";#N/A,#N/A,FALSE,"EERR";#N/A,#N/A,FALSE,"ESP";#N/A,#N/A,FALSE,"EOAF";#N/A,#N/A,FALSE,"CASH";#N/A,#N/A,FALSE,"FINANZAS";#N/A,#N/A,FALSE,"DEUDA";#N/A,#N/A,FALSE,"INVERSION";#N/A,#N/A,FALSE,"PERSONAL"}</definedName>
    <definedName name="PLD_MAX">#REF!</definedName>
    <definedName name="PLD_MED_S1_A1">#REF!</definedName>
    <definedName name="PLD_MED_S1_A2">#REF!</definedName>
    <definedName name="PLD_MED_S1_A3">#REF!</definedName>
    <definedName name="PLD_MED_S1_A4">#REF!</definedName>
    <definedName name="PLD_MED_S1_A5">#REF!</definedName>
    <definedName name="PLD_MED_S2_A1">#REF!</definedName>
    <definedName name="PLD_MED_S2_A2">#REF!</definedName>
    <definedName name="PLD_MED_S2_A3">#REF!</definedName>
    <definedName name="PLD_MED_S2_A4">#REF!</definedName>
    <definedName name="PLD_MED_S2_A5">#REF!</definedName>
    <definedName name="PLD_MED_S3_A1">#REF!</definedName>
    <definedName name="PLD_MED_S3_A2">#REF!</definedName>
    <definedName name="PLD_MED_S3_A3">#REF!</definedName>
    <definedName name="PLD_MED_S3_A4">#REF!</definedName>
    <definedName name="PLD_MED_S3_A5">#REF!</definedName>
    <definedName name="PLD_MED_S4_A1">#REF!</definedName>
    <definedName name="PLD_MED_S4_A2">#REF!</definedName>
    <definedName name="PLD_MED_S4_A3">#REF!</definedName>
    <definedName name="PLD_MED_S4_A4">#REF!</definedName>
    <definedName name="PLD_MED_S4_A5">#REF!</definedName>
    <definedName name="PLD_MIN">#REF!</definedName>
    <definedName name="PLUG" hidden="1">#REF!</definedName>
    <definedName name="PMARGIN">#REF!</definedName>
    <definedName name="PMAX_GRAF_P1">#REF!</definedName>
    <definedName name="PMAX_GRAF_P2">#REF!</definedName>
    <definedName name="PMAX_GRAF_P3">#REF!</definedName>
    <definedName name="PMED1_GRAF">#REF!</definedName>
    <definedName name="PMED2_GRAF">#REF!</definedName>
    <definedName name="PMED3_GRAF">#REF!</definedName>
    <definedName name="PMED4_GRAF">#REF!</definedName>
    <definedName name="PNETPPE">#REF!</definedName>
    <definedName name="PNOPLAT">#REF!</definedName>
    <definedName name="poiu" localSheetId="14" hidden="1">{#N/A,#N/A,FALSE,"CONTROLE";#N/A,#N/A,FALSE,"CONTROLE"}</definedName>
    <definedName name="poiu" hidden="1">{#N/A,#N/A,FALSE,"CONTROLE";#N/A,#N/A,FALSE,"CONTROLE"}</definedName>
    <definedName name="poiuy" localSheetId="14" hidden="1">{#N/A,#N/A,FALSE,"CONTROLE";#N/A,#N/A,FALSE,"CONTROLE"}</definedName>
    <definedName name="poiuy" hidden="1">{#N/A,#N/A,FALSE,"CONTROLE";#N/A,#N/A,FALSE,"CONTROLE"}</definedName>
    <definedName name="POS_REF_P1">#REF!</definedName>
    <definedName name="POS_REF_P2">#REF!</definedName>
    <definedName name="POSTERRORSTOSUSP1">#REF!</definedName>
    <definedName name="POTHER">#REF!</definedName>
    <definedName name="pp" localSheetId="14" hidden="1">{#N/A,#N/A,FALSE,"ENERGIA";#N/A,#N/A,FALSE,"PERDIDAS";#N/A,#N/A,FALSE,"CLIENTES";#N/A,#N/A,FALSE,"ESTADO";#N/A,#N/A,FALSE,"TECNICA"}</definedName>
    <definedName name="pp" hidden="1">{#N/A,#N/A,FALSE,"ENERGIA";#N/A,#N/A,FALSE,"PERDIDAS";#N/A,#N/A,FALSE,"CLIENTES";#N/A,#N/A,FALSE,"ESTADO";#N/A,#N/A,FALSE,"TECNICA"}</definedName>
    <definedName name="pp_1" localSheetId="14" hidden="1">{#N/A,#N/A,FALSE,"ENERGIA";#N/A,#N/A,FALSE,"PERDIDAS";#N/A,#N/A,FALSE,"CLIENTES";#N/A,#N/A,FALSE,"ESTADO";#N/A,#N/A,FALSE,"TECNICA"}</definedName>
    <definedName name="pp_1" hidden="1">{#N/A,#N/A,FALSE,"ENERGIA";#N/A,#N/A,FALSE,"PERDIDAS";#N/A,#N/A,FALSE,"CLIENTES";#N/A,#N/A,FALSE,"ESTADO";#N/A,#N/A,FALSE,"TECNICA"}</definedName>
    <definedName name="pp_1_1" localSheetId="14" hidden="1">{#N/A,#N/A,FALSE,"ENERGIA";#N/A,#N/A,FALSE,"PERDIDAS";#N/A,#N/A,FALSE,"CLIENTES";#N/A,#N/A,FALSE,"ESTADO";#N/A,#N/A,FALSE,"TECNICA"}</definedName>
    <definedName name="pp_1_1" hidden="1">{#N/A,#N/A,FALSE,"ENERGIA";#N/A,#N/A,FALSE,"PERDIDAS";#N/A,#N/A,FALSE,"CLIENTES";#N/A,#N/A,FALSE,"ESTADO";#N/A,#N/A,FALSE,"TECNICA"}</definedName>
    <definedName name="pp_2" localSheetId="14" hidden="1">{#N/A,#N/A,FALSE,"ENERGIA";#N/A,#N/A,FALSE,"PERDIDAS";#N/A,#N/A,FALSE,"CLIENTES";#N/A,#N/A,FALSE,"ESTADO";#N/A,#N/A,FALSE,"TECNICA"}</definedName>
    <definedName name="pp_2" hidden="1">{#N/A,#N/A,FALSE,"ENERGIA";#N/A,#N/A,FALSE,"PERDIDAS";#N/A,#N/A,FALSE,"CLIENTES";#N/A,#N/A,FALSE,"ESTADO";#N/A,#N/A,FALSE,"TECNICA"}</definedName>
    <definedName name="ppp" hidden="1">#REF!</definedName>
    <definedName name="pppp" localSheetId="8">Main.SAPF4Help()</definedName>
    <definedName name="pppp" localSheetId="13">Main.SAPF4Help()</definedName>
    <definedName name="pppp" localSheetId="4">Main.SAPF4Help()</definedName>
    <definedName name="pppp" localSheetId="6">Main.SAPF4Help()</definedName>
    <definedName name="pppp" localSheetId="14">Main.SAPF4Help()</definedName>
    <definedName name="pppp">Main.SAPF4Help()</definedName>
    <definedName name="ppppp" localSheetId="8">Main.SAPF4Help()</definedName>
    <definedName name="ppppp" localSheetId="13">Main.SAPF4Help()</definedName>
    <definedName name="ppppp" localSheetId="4">Main.SAPF4Help()</definedName>
    <definedName name="ppppp" localSheetId="6">Main.SAPF4Help()</definedName>
    <definedName name="ppppp" localSheetId="14">Main.SAPF4Help()</definedName>
    <definedName name="ppppp">Main.SAPF4Help()</definedName>
    <definedName name="pppppppppppp" hidden="1">{#N/A,#N/A,FALSE,"LLAVE";#N/A,#N/A,FALSE,"EERR";#N/A,#N/A,FALSE,"ESP";#N/A,#N/A,FALSE,"EOAF";#N/A,#N/A,FALSE,"CASH";#N/A,#N/A,FALSE,"FINANZAS";#N/A,#N/A,FALSE,"DEUDA";#N/A,#N/A,FALSE,"INVERSION";#N/A,#N/A,FALSE,"PERSONAL"}</definedName>
    <definedName name="ppppppppppppppp" localSheetId="14" hidden="1">{"Assumptions Page 1",#N/A,FALSE,"JUBA Value";"Assumptions Page 2",#N/A,FALSE,"JUBA Value";"Assumptions Page 3",#N/A,FALSE,"JUBA Value";"Assumptions Page 4",#N/A,FALSE,"JUBA Value"}</definedName>
    <definedName name="ppppppppppppppp" hidden="1">{"Assumptions Page 1",#N/A,FALSE,"JUBA Value";"Assumptions Page 2",#N/A,FALSE,"JUBA Value";"Assumptions Page 3",#N/A,FALSE,"JUBA Value";"Assumptions Page 4",#N/A,FALSE,"JUBA Value"}</definedName>
    <definedName name="PPREROIC">#REF!</definedName>
    <definedName name="ppwer" hidden="1">#REF!</definedName>
    <definedName name="PR_AC">#REF!</definedName>
    <definedName name="PR_LM">#REF!</definedName>
    <definedName name="prAccrual">#REF!</definedName>
    <definedName name="prajuste">#REF!</definedName>
    <definedName name="prAmortization">#REF!</definedName>
    <definedName name="PRANG" localSheetId="14">F_INCOME,F_BALANCE,f_free_cash_flow,f_ratios,f_valuation</definedName>
    <definedName name="PRANG">F_INCOME,F_BALANCE,f_free_cash_flow,f_ratios,f_valuation</definedName>
    <definedName name="prange" localSheetId="14">F_INCOME,F_BALANCE,f_free_cash_flow,f_ratios,f_valuation</definedName>
    <definedName name="prange">F_INCOME,F_BALANCE,f_free_cash_flow,f_ratios,f_valuation</definedName>
    <definedName name="prBaseDates">#REF!</definedName>
    <definedName name="PRE">#REF!</definedName>
    <definedName name="Prec_Cash_Flow">#REF!</definedName>
    <definedName name="Prec_Cash_Flow_Dates">#REF!</definedName>
    <definedName name="PreçoMAE">#REF!</definedName>
    <definedName name="PRECOS_CANDLES">#REF!</definedName>
    <definedName name="PRECOS_CL_N">#REF!</definedName>
    <definedName name="PRECOS_CL_NE">#REF!</definedName>
    <definedName name="PRECOS_CL_S">#REF!</definedName>
    <definedName name="PRECOS_CL_SE">#REF!</definedName>
    <definedName name="PRECOS_CNDL_X">#REF!</definedName>
    <definedName name="PRECOS_HI_N">#REF!</definedName>
    <definedName name="PRECOS_HI_NE">#REF!</definedName>
    <definedName name="PRECOS_HI_S">#REF!</definedName>
    <definedName name="PRECOS_HI_SE">#REF!</definedName>
    <definedName name="PRECOS_LO_N">#REF!</definedName>
    <definedName name="PRECOS_LO_NE">#REF!</definedName>
    <definedName name="PRECOS_LO_S">#REF!</definedName>
    <definedName name="PRECOS_LO_SE">#REF!</definedName>
    <definedName name="PRECOS_ME_S1">#REF!</definedName>
    <definedName name="PRECOS_ME_S2">#REF!</definedName>
    <definedName name="PRECOS_ME_S3">#REF!</definedName>
    <definedName name="PRECOS_ME_S4">#REF!</definedName>
    <definedName name="PRECOS_OP_N">#REF!</definedName>
    <definedName name="PRECOS_OP_NE">#REF!</definedName>
    <definedName name="PRECOS_OP_S">#REF!</definedName>
    <definedName name="PRECOS_OP_SE">#REF!</definedName>
    <definedName name="PRECOS1">#REF!</definedName>
    <definedName name="PRECOS1_GRAF_L">#REF!</definedName>
    <definedName name="PRECOS1_GRAF_M">#REF!</definedName>
    <definedName name="PRECOS1_GRAF_P">#REF!</definedName>
    <definedName name="PRECOS2">#REF!</definedName>
    <definedName name="PRECOS2_GRAF_L">#REF!</definedName>
    <definedName name="PRECOS2_GRAF_M">#REF!</definedName>
    <definedName name="PRECOS2_GRAF_P">#REF!</definedName>
    <definedName name="PRECOS3">#REF!</definedName>
    <definedName name="PRECOS3_GRAF_L">#REF!</definedName>
    <definedName name="PRECOS3_GRAF_M">#REF!</definedName>
    <definedName name="PRECOS3_GRAF_P">#REF!</definedName>
    <definedName name="PRECOS4">#REF!</definedName>
    <definedName name="PRECOS4_GRAF_L">#REF!</definedName>
    <definedName name="PRECOS4_GRAF_M">#REF!</definedName>
    <definedName name="PRECOS4_GRAF_P">#REF!</definedName>
    <definedName name="premissas3" hidden="1">#REF!</definedName>
    <definedName name="PREROIC">#REF!</definedName>
    <definedName name="pressões">#REF!</definedName>
    <definedName name="PREV">#REF!</definedName>
    <definedName name="PREV2001">#REF!</definedName>
    <definedName name="PREV7">#REF!</definedName>
    <definedName name="PREV8">#REF!</definedName>
    <definedName name="PREV97">#REF!</definedName>
    <definedName name="PREV98">#REF!</definedName>
    <definedName name="previs">#REF!</definedName>
    <definedName name="previsão">#REF!</definedName>
    <definedName name="Previsão_Clientes_1999">#REF!</definedName>
    <definedName name="Previsão_Clientes_2000">#REF!</definedName>
    <definedName name="Previsão_Consumo_2000">#REF!</definedName>
    <definedName name="PREVREAL">#REF!</definedName>
    <definedName name="PREVREAL97">#REF!</definedName>
    <definedName name="PRICE">#REF!</definedName>
    <definedName name="PRIENC98">#REF!</definedName>
    <definedName name="PRIMEIRA">#REF!</definedName>
    <definedName name="primeirarev_GP">#REF!</definedName>
    <definedName name="Principal">#REF!</definedName>
    <definedName name="PRINCIPAL98">#REF!</definedName>
    <definedName name="PRINCIPAL99">#REF!</definedName>
    <definedName name="PRINENC99">#REF!</definedName>
    <definedName name="Print">#REF!</definedName>
    <definedName name="print_">#REF!</definedName>
    <definedName name="Print_Area_MI">#REF!</definedName>
    <definedName name="Print_Titles_MI">#REF!,#REF!</definedName>
    <definedName name="PrintEnd" hidden="1">#REF!</definedName>
    <definedName name="PrintStart" hidden="1">#REF!</definedName>
    <definedName name="prIR">#REF!</definedName>
    <definedName name="PRN">#N/A</definedName>
    <definedName name="PROIC">#REF!</definedName>
    <definedName name="PROICF">#REF!</definedName>
    <definedName name="PROICYEARS">#REF!</definedName>
    <definedName name="proj_ativo_2anos">#REF!</definedName>
    <definedName name="proj_dre_2anos">#REF!</definedName>
    <definedName name="proj_fcd_2anos">#REF!</definedName>
    <definedName name="proj_passivo_2anos">#REF!</definedName>
    <definedName name="proj00N">#REF!</definedName>
    <definedName name="proj00N2">#REF!</definedName>
    <definedName name="proj00S">#REF!</definedName>
    <definedName name="proj01N">#REF!</definedName>
    <definedName name="proj01S">#REF!</definedName>
    <definedName name="proj02N">#REF!</definedName>
    <definedName name="proj02S">#REF!</definedName>
    <definedName name="proj03N">#REF!</definedName>
    <definedName name="proj03N2">#REF!</definedName>
    <definedName name="proj03S">#REF!</definedName>
    <definedName name="proj04N">#REF!</definedName>
    <definedName name="proj04N2">#REF!</definedName>
    <definedName name="proj04S">#REF!</definedName>
    <definedName name="proj05N">#REF!</definedName>
    <definedName name="proj05S">#REF!</definedName>
    <definedName name="proj06N">#REF!</definedName>
    <definedName name="proj06S">#REF!</definedName>
    <definedName name="proj07N">#REF!</definedName>
    <definedName name="proj07S">#REF!</definedName>
    <definedName name="proj08N">#REF!</definedName>
    <definedName name="proj08S">#REF!</definedName>
    <definedName name="proj09N">#REF!</definedName>
    <definedName name="proj09S">#REF!</definedName>
    <definedName name="PROJEÇÃO">#REF!</definedName>
    <definedName name="PROJEÇÃO97">#REF!</definedName>
    <definedName name="Projetar_Ate">#REF!</definedName>
    <definedName name="projetoExecutivo">#REF!</definedName>
    <definedName name="projetoExecutivoPoder">#REF!</definedName>
    <definedName name="projetos">#REF!</definedName>
    <definedName name="projetos_cvrd">#REF!</definedName>
    <definedName name="projetos2_cvrd">#REF!</definedName>
    <definedName name="projetos3_cvrd">#REF!</definedName>
    <definedName name="projetos4_cvrd">#REF!</definedName>
    <definedName name="Proprio">#REF!</definedName>
    <definedName name="PS_fc">#REF!</definedName>
    <definedName name="PS_ic">#REF!</definedName>
    <definedName name="PSG_A">#REF!</definedName>
    <definedName name="ptax">#REF!</definedName>
    <definedName name="PTDATA" hidden="1">{"page1",#N/A,FALSE,"Taean 1&amp;2";"page2",#N/A,FALSE,"Taean 1&amp;2"}</definedName>
    <definedName name="PTURNOVER">#REF!</definedName>
    <definedName name="PUALO" hidden="1">{#N/A,#N/A,FALSE,"LLAVE";#N/A,#N/A,FALSE,"EERR";#N/A,#N/A,FALSE,"ESP";#N/A,#N/A,FALSE,"EOAF";#N/A,#N/A,FALSE,"CASH";#N/A,#N/A,FALSE,"FINANZAS";#N/A,#N/A,FALSE,"DEUDA";#N/A,#N/A,FALSE,"INVERSION";#N/A,#N/A,FALSE,"PERSONAL"}</definedName>
    <definedName name="PUBLICO">#REF!</definedName>
    <definedName name="PUCALC">#REF!</definedName>
    <definedName name="PUCOMPRA">#REF!</definedName>
    <definedName name="Pulp">#REF!</definedName>
    <definedName name="PUNEGOCIADO">#REF!</definedName>
    <definedName name="PWORKING">#REF!</definedName>
    <definedName name="q" localSheetId="14" hidden="1">{#N/A,#N/A,FALSE,"ANEXO3 99 ERA";#N/A,#N/A,FALSE,"ANEXO3 99 UBÁ2";#N/A,#N/A,FALSE,"ANEXO3 99 DTU";#N/A,#N/A,FALSE,"ANEXO3 99 RDR";#N/A,#N/A,FALSE,"ANEXO3 99 UBÁ4";#N/A,#N/A,FALSE,"ANEXO3 99 UBÁ6"}</definedName>
    <definedName name="q" hidden="1">{#N/A,#N/A,FALSE,"ANEXO3 99 ERA";#N/A,#N/A,FALSE,"ANEXO3 99 UBÁ2";#N/A,#N/A,FALSE,"ANEXO3 99 DTU";#N/A,#N/A,FALSE,"ANEXO3 99 RDR";#N/A,#N/A,FALSE,"ANEXO3 99 UBÁ4";#N/A,#N/A,FALSE,"ANEXO3 99 UBÁ6"}</definedName>
    <definedName name="q_1" localSheetId="14" hidden="1">{#N/A,#N/A,FALSE,"CONTROLE"}</definedName>
    <definedName name="q_1" hidden="1">{#N/A,#N/A,FALSE,"CONTROLE"}</definedName>
    <definedName name="Q1A">#REF!</definedName>
    <definedName name="Q1B">#REF!</definedName>
    <definedName name="Q2A">#REF!</definedName>
    <definedName name="Q2B">#REF!</definedName>
    <definedName name="qaaa">#REF!</definedName>
    <definedName name="qgq" hidden="1">#N/A</definedName>
    <definedName name="QMDL1">#REF!</definedName>
    <definedName name="QMDL11">#REF!</definedName>
    <definedName name="QMDL111">#REF!</definedName>
    <definedName name="QMDL22">#REF!</definedName>
    <definedName name="QMDL222">#REF!</definedName>
    <definedName name="QMOD1">#REF!</definedName>
    <definedName name="QMOD3_">#REF!</definedName>
    <definedName name="qmodu1">#REF!</definedName>
    <definedName name="qq" localSheetId="14" hidden="1">{#N/A,#N/A,FALSE,"CONTROLE"}</definedName>
    <definedName name="qq" hidden="1">{#N/A,#N/A,FALSE,"CONTROLE"}</definedName>
    <definedName name="qq_1" localSheetId="14" hidden="1">{#N/A,#N/A,FALSE,"CONTROLE"}</definedName>
    <definedName name="qq_1" hidden="1">{#N/A,#N/A,FALSE,"CONTROLE"}</definedName>
    <definedName name="qqq">#REF!</definedName>
    <definedName name="qqq_1" localSheetId="14" hidden="1">{#N/A,#N/A,FALSE,"CONTROLE"}</definedName>
    <definedName name="qqq_1" hidden="1">{#N/A,#N/A,FALSE,"CONTROLE"}</definedName>
    <definedName name="qqqq" localSheetId="14" hidden="1">{#N/A,#N/A,FALSE,"CONTROLE"}</definedName>
    <definedName name="qqqq" hidden="1">{#N/A,#N/A,FALSE,"CONTROLE"}</definedName>
    <definedName name="qqqq_1" localSheetId="14" hidden="1">{#N/A,#N/A,FALSE,"CONTROLE"}</definedName>
    <definedName name="qqqq_1" hidden="1">{#N/A,#N/A,FALSE,"CONTROLE"}</definedName>
    <definedName name="qqqqq" hidden="1">#REF!</definedName>
    <definedName name="qqqqqq" localSheetId="14" hidden="1">{#N/A,#N/A,FALSE,"CONTROLE";#N/A,#N/A,FALSE,"CONTROLE"}</definedName>
    <definedName name="qqqqqq" hidden="1">{#N/A,#N/A,FALSE,"CONTROLE";#N/A,#N/A,FALSE,"CONTROLE"}</definedName>
    <definedName name="qqqqqq_1" localSheetId="14" hidden="1">{#N/A,#N/A,FALSE,"CONTROLE";#N/A,#N/A,FALSE,"CONTROLE"}</definedName>
    <definedName name="qqqqqq_1" hidden="1">{#N/A,#N/A,FALSE,"CONTROLE";#N/A,#N/A,FALSE,"CONTROLE"}</definedName>
    <definedName name="qqqqqqqqqq" hidden="1">{#N/A,#N/A,FALSE,"LLAVE";#N/A,#N/A,FALSE,"EERR";#N/A,#N/A,FALSE,"ESP";#N/A,#N/A,FALSE,"EOAF";#N/A,#N/A,FALSE,"CASH";#N/A,#N/A,FALSE,"FINANZAS";#N/A,#N/A,FALSE,"DEUDA";#N/A,#N/A,FALSE,"INVERSION";#N/A,#N/A,FALSE,"PERSONAL"}</definedName>
    <definedName name="qqqqqqqqqqqqq" localSheetId="14" hidden="1">{#N/A,#N/A,FALSE,"CONTROLE"}</definedName>
    <definedName name="qqqqqqqqqqqqq" hidden="1">{#N/A,#N/A,FALSE,"CONTROLE"}</definedName>
    <definedName name="qqqqqqqqqqqqq_1" localSheetId="14" hidden="1">{#N/A,#N/A,FALSE,"CONTROLE"}</definedName>
    <definedName name="qqqqqqqqqqqqq_1" hidden="1">{#N/A,#N/A,FALSE,"CONTROLE"}</definedName>
    <definedName name="qqqqqqqqqqqqqqqqqqqqqqq">#REF!</definedName>
    <definedName name="qqqqqqqqqqqqqqqqqqqqqqqqqqqq" localSheetId="14" hidden="1">{#N/A,#N/A,FALSE,"ANEXO3 99 ERA";#N/A,#N/A,FALSE,"ANEXO3 99 UBÁ2";#N/A,#N/A,FALSE,"ANEXO3 99 DTU";#N/A,#N/A,FALSE,"ANEXO3 99 RDR";#N/A,#N/A,FALSE,"ANEXO3 99 UBÁ4";#N/A,#N/A,FALSE,"ANEXO3 99 UBÁ6"}</definedName>
    <definedName name="qqqqqqqqqqqqqqqqqqqqqqqqqqqq" hidden="1">{#N/A,#N/A,FALSE,"ANEXO3 99 ERA";#N/A,#N/A,FALSE,"ANEXO3 99 UBÁ2";#N/A,#N/A,FALSE,"ANEXO3 99 DTU";#N/A,#N/A,FALSE,"ANEXO3 99 RDR";#N/A,#N/A,FALSE,"ANEXO3 99 UBÁ4";#N/A,#N/A,FALSE,"ANEXO3 99 UBÁ6"}</definedName>
    <definedName name="QQSAQDSF">#REF!</definedName>
    <definedName name="qrqwqwrrwqerewqweqrrweqwerq" hidden="1">#REF!</definedName>
    <definedName name="QTDE">#REF!</definedName>
    <definedName name="QtdeInd">#REF!</definedName>
    <definedName name="qtret" localSheetId="14" hidden="1">{#N/A,#N/A,FALSE,"CONTROLE"}</definedName>
    <definedName name="qtret" hidden="1">{#N/A,#N/A,FALSE,"CONTROLE"}</definedName>
    <definedName name="qtyyuu" localSheetId="14" hidden="1">{#N/A,#N/A,FALSE,"CONTROLE"}</definedName>
    <definedName name="qtyyuu" hidden="1">{#N/A,#N/A,FALSE,"CONTROLE"}</definedName>
    <definedName name="Quad">#REF!</definedName>
    <definedName name="quantidadeModulo1">#REF!</definedName>
    <definedName name="quantidadeModulo10">#REF!</definedName>
    <definedName name="quantidadeModulo11">#REF!</definedName>
    <definedName name="quantidadeModulo12">#REF!</definedName>
    <definedName name="quantidadeModulo2">#REF!</definedName>
    <definedName name="quantidadeModulo3">#REF!</definedName>
    <definedName name="quantidadeModulo4">#REF!</definedName>
    <definedName name="quantidadeModulo5">#REF!</definedName>
    <definedName name="quantidadeModulo6">#REF!</definedName>
    <definedName name="quantidadeModulo7">#REF!</definedName>
    <definedName name="quantidadeModulo8">#REF!</definedName>
    <definedName name="quantidadeModulo9">#REF!</definedName>
    <definedName name="qw" hidden="1">#REF!</definedName>
    <definedName name="qwe">#REF!</definedName>
    <definedName name="QWEEEEE" hidden="1">#REF!</definedName>
    <definedName name="qweer" localSheetId="14" hidden="1">{#N/A,#N/A,FALSE,"CONTROLE"}</definedName>
    <definedName name="qweer" hidden="1">{#N/A,#N/A,FALSE,"CONTROLE"}</definedName>
    <definedName name="qweqwe" localSheetId="14" hidden="1">{"TotalGeralDespesasPorArea",#N/A,FALSE,"VinculosAccessEfetivo"}</definedName>
    <definedName name="qweqwe" hidden="1">{"TotalGeralDespesasPorArea",#N/A,FALSE,"VinculosAccessEfetivo"}</definedName>
    <definedName name="qwerty" hidden="1">{#N/A,#N/A,FALSE,"LLAVE";#N/A,#N/A,FALSE,"EERR";#N/A,#N/A,FALSE,"ESP";#N/A,#N/A,FALSE,"EOAF";#N/A,#N/A,FALSE,"CASH";#N/A,#N/A,FALSE,"FINANZAS";#N/A,#N/A,FALSE,"DEUDA";#N/A,#N/A,FALSE,"INVERSION";#N/A,#N/A,FALSE,"PERSONAL"}</definedName>
    <definedName name="qwertyu" hidden="1">{#N/A,#N/A,FALSE,"ENERGIA";#N/A,#N/A,FALSE,"PERDIDAS";#N/A,#N/A,FALSE,"CLIENTES";#N/A,#N/A,FALSE,"ESTADO";#N/A,#N/A,FALSE,"TECNICA"}</definedName>
    <definedName name="qwertyuio" hidden="1">{#N/A,#N/A,FALSE,"LLAVE";#N/A,#N/A,FALSE,"EERR";#N/A,#N/A,FALSE,"ESP";#N/A,#N/A,FALSE,"EOAF";#N/A,#N/A,FALSE,"CASH";#N/A,#N/A,FALSE,"FINANZAS";#N/A,#N/A,FALSE,"DEUDA";#N/A,#N/A,FALSE,"INVERSION";#N/A,#N/A,FALSE,"PERSONAL"}</definedName>
    <definedName name="qwqw" localSheetId="14" hidden="1">{#N/A,#N/A,FALSE,"Hip.Bas";#N/A,#N/A,FALSE,"ventas";#N/A,#N/A,FALSE,"ingre-Año";#N/A,#N/A,FALSE,"ventas-Año";#N/A,#N/A,FALSE,"Costepro";#N/A,#N/A,FALSE,"inversion";#N/A,#N/A,FALSE,"personal";#N/A,#N/A,FALSE,"Gastos-V";#N/A,#N/A,FALSE,"Circulante";#N/A,#N/A,FALSE,"CONSOLI";#N/A,#N/A,FALSE,"Es-Fin";#N/A,#N/A,FALSE,"Margen-P"}</definedName>
    <definedName name="qwqw" hidden="1">{#N/A,#N/A,FALSE,"Hip.Bas";#N/A,#N/A,FALSE,"ventas";#N/A,#N/A,FALSE,"ingre-Año";#N/A,#N/A,FALSE,"ventas-Año";#N/A,#N/A,FALSE,"Costepro";#N/A,#N/A,FALSE,"inversion";#N/A,#N/A,FALSE,"personal";#N/A,#N/A,FALSE,"Gastos-V";#N/A,#N/A,FALSE,"Circulante";#N/A,#N/A,FALSE,"CONSOLI";#N/A,#N/A,FALSE,"Es-Fin";#N/A,#N/A,FALSE,"Margen-P"}</definedName>
    <definedName name="qwwwwww" hidden="1">#REF!</definedName>
    <definedName name="r.CashFlow" hidden="1">#REF!</definedName>
    <definedName name="r.Leverage" hidden="1">#REF!</definedName>
    <definedName name="r.Liquidity" hidden="1">#REF!</definedName>
    <definedName name="r.Market" hidden="1">#REF!</definedName>
    <definedName name="r.Profitability" hidden="1">#REF!</definedName>
    <definedName name="r.Summary" hidden="1">#REF!</definedName>
    <definedName name="R_">#REF!</definedName>
    <definedName name="RAB">#REF!</definedName>
    <definedName name="Racionamento">#REF!</definedName>
    <definedName name="raf" localSheetId="14" hidden="1">{#N/A,#N/A,FALSE,"CONTROLE";#N/A,#N/A,FALSE,"CONTROLE"}</definedName>
    <definedName name="raf" hidden="1">{#N/A,#N/A,FALSE,"CONTROLE";#N/A,#N/A,FALSE,"CONTROLE"}</definedName>
    <definedName name="RAG_PROPRIO">#REF!</definedName>
    <definedName name="RAND">#REF!</definedName>
    <definedName name="range_ano_final_operacao">#REF!</definedName>
    <definedName name="range_cola_pagto_impostos">#REF!</definedName>
    <definedName name="range_data_otimizacao">#REF!</definedName>
    <definedName name="range_inicio_cola_pagto_impostos">#REF!</definedName>
    <definedName name="range_inicio_data_otimizacao">#REF!</definedName>
    <definedName name="range_inicio_otimizador">#REF!</definedName>
    <definedName name="range_pagto_impostos">#REF!</definedName>
    <definedName name="range_regime_tributario">#REF!</definedName>
    <definedName name="range_regime_tributario_calculado">#REF!</definedName>
    <definedName name="RAP_Calc">#REF!</definedName>
    <definedName name="RAP_Futura">#REF!</definedName>
    <definedName name="RAP_Licitado">#REF!</definedName>
    <definedName name="RAP_Max">#REF!</definedName>
    <definedName name="RAP_Min">#REF!</definedName>
    <definedName name="RAP_Previa_GP">#REF!</definedName>
    <definedName name="RAP_prorrogado">#REF!</definedName>
    <definedName name="RAP_Renov">#REF!</definedName>
    <definedName name="RAPAnuidade_PP">#REF!</definedName>
    <definedName name="rapefetiva">#REF!</definedName>
    <definedName name="RAPrev">#REF!</definedName>
    <definedName name="ratios">#REF!</definedName>
    <definedName name="RB" localSheetId="14" hidden="1">{#N/A,#N/A,FALSE,"LLAVE";#N/A,#N/A,FALSE,"EERR";#N/A,#N/A,FALSE,"ESP";#N/A,#N/A,FALSE,"EOAF";#N/A,#N/A,FALSE,"CASH";#N/A,#N/A,FALSE,"FINANZAS";#N/A,#N/A,FALSE,"DEUDA";#N/A,#N/A,FALSE,"INVERSION";#N/A,#N/A,FALSE,"PERSONAL"}</definedName>
    <definedName name="RB" hidden="1">{#N/A,#N/A,FALSE,"LLAVE";#N/A,#N/A,FALSE,"EERR";#N/A,#N/A,FALSE,"ESP";#N/A,#N/A,FALSE,"EOAF";#N/A,#N/A,FALSE,"CASH";#N/A,#N/A,FALSE,"FINANZAS";#N/A,#N/A,FALSE,"DEUDA";#N/A,#N/A,FALSE,"INVERSION";#N/A,#N/A,FALSE,"PERSONAL"}</definedName>
    <definedName name="RB_1" localSheetId="14" hidden="1">{#N/A,#N/A,FALSE,"LLAVE";#N/A,#N/A,FALSE,"EERR";#N/A,#N/A,FALSE,"ESP";#N/A,#N/A,FALSE,"EOAF";#N/A,#N/A,FALSE,"CASH";#N/A,#N/A,FALSE,"FINANZAS";#N/A,#N/A,FALSE,"DEUDA";#N/A,#N/A,FALSE,"INVERSION";#N/A,#N/A,FALSE,"PERSONAL"}</definedName>
    <definedName name="RB_1" hidden="1">{#N/A,#N/A,FALSE,"LLAVE";#N/A,#N/A,FALSE,"EERR";#N/A,#N/A,FALSE,"ESP";#N/A,#N/A,FALSE,"EOAF";#N/A,#N/A,FALSE,"CASH";#N/A,#N/A,FALSE,"FINANZAS";#N/A,#N/A,FALSE,"DEUDA";#N/A,#N/A,FALSE,"INVERSION";#N/A,#N/A,FALSE,"PERSONAL"}</definedName>
    <definedName name="RB_1_1" localSheetId="14" hidden="1">{#N/A,#N/A,FALSE,"LLAVE";#N/A,#N/A,FALSE,"EERR";#N/A,#N/A,FALSE,"ESP";#N/A,#N/A,FALSE,"EOAF";#N/A,#N/A,FALSE,"CASH";#N/A,#N/A,FALSE,"FINANZAS";#N/A,#N/A,FALSE,"DEUDA";#N/A,#N/A,FALSE,"INVERSION";#N/A,#N/A,FALSE,"PERSONAL"}</definedName>
    <definedName name="RB_1_1" hidden="1">{#N/A,#N/A,FALSE,"LLAVE";#N/A,#N/A,FALSE,"EERR";#N/A,#N/A,FALSE,"ESP";#N/A,#N/A,FALSE,"EOAF";#N/A,#N/A,FALSE,"CASH";#N/A,#N/A,FALSE,"FINANZAS";#N/A,#N/A,FALSE,"DEUDA";#N/A,#N/A,FALSE,"INVERSION";#N/A,#N/A,FALSE,"PERSONAL"}</definedName>
    <definedName name="RBNI">#REF!</definedName>
    <definedName name="RBORDER">#REF!</definedName>
    <definedName name="RBSE">#REF!</definedName>
    <definedName name="RBTESTE" localSheetId="14" hidden="1">{#N/A,#N/A,FALSE,"ENERGIA";#N/A,#N/A,FALSE,"PERDIDAS";#N/A,#N/A,FALSE,"CLIENTES";#N/A,#N/A,FALSE,"ESTADO";#N/A,#N/A,FALSE,"TECNICA"}</definedName>
    <definedName name="RBTESTE" hidden="1">{#N/A,#N/A,FALSE,"ENERGIA";#N/A,#N/A,FALSE,"PERDIDAS";#N/A,#N/A,FALSE,"CLIENTES";#N/A,#N/A,FALSE,"ESTADO";#N/A,#N/A,FALSE,"TECNICA"}</definedName>
    <definedName name="RBTESTE_1" localSheetId="14" hidden="1">{#N/A,#N/A,FALSE,"ENERGIA";#N/A,#N/A,FALSE,"PERDIDAS";#N/A,#N/A,FALSE,"CLIENTES";#N/A,#N/A,FALSE,"ESTADO";#N/A,#N/A,FALSE,"TECNICA"}</definedName>
    <definedName name="RBTESTE_1" hidden="1">{#N/A,#N/A,FALSE,"ENERGIA";#N/A,#N/A,FALSE,"PERDIDAS";#N/A,#N/A,FALSE,"CLIENTES";#N/A,#N/A,FALSE,"ESTADO";#N/A,#N/A,FALSE,"TECNICA"}</definedName>
    <definedName name="RBTESTE_1_1" localSheetId="14" hidden="1">{#N/A,#N/A,FALSE,"ENERGIA";#N/A,#N/A,FALSE,"PERDIDAS";#N/A,#N/A,FALSE,"CLIENTES";#N/A,#N/A,FALSE,"ESTADO";#N/A,#N/A,FALSE,"TECNICA"}</definedName>
    <definedName name="RBTESTE_1_1" hidden="1">{#N/A,#N/A,FALSE,"ENERGIA";#N/A,#N/A,FALSE,"PERDIDAS";#N/A,#N/A,FALSE,"CLIENTES";#N/A,#N/A,FALSE,"ESTADO";#N/A,#N/A,FALSE,"TECNICA"}</definedName>
    <definedName name="RBTESTE_2" localSheetId="14" hidden="1">{#N/A,#N/A,FALSE,"ENERGIA";#N/A,#N/A,FALSE,"PERDIDAS";#N/A,#N/A,FALSE,"CLIENTES";#N/A,#N/A,FALSE,"ESTADO";#N/A,#N/A,FALSE,"TECNICA"}</definedName>
    <definedName name="RBTESTE_2" hidden="1">{#N/A,#N/A,FALSE,"ENERGIA";#N/A,#N/A,FALSE,"PERDIDAS";#N/A,#N/A,FALSE,"CLIENTES";#N/A,#N/A,FALSE,"ESTADO";#N/A,#N/A,FALSE,"TECNICA"}</definedName>
    <definedName name="RCD">#REF!</definedName>
    <definedName name="RCDD">#REF!</definedName>
    <definedName name="RCON">#REF!</definedName>
    <definedName name="RCP">#REF!</definedName>
    <definedName name="RCPP">#REF!</definedName>
    <definedName name="Rd">#REF!</definedName>
    <definedName name="RDFGXGMF" hidden="1">{#N/A,#N/A,FALSE,"Pag.01"}</definedName>
    <definedName name="RE">#REF!</definedName>
    <definedName name="REAIS" localSheetId="14" hidden="1">{#N/A,#N/A,FALSE,"CONTROLE"}</definedName>
    <definedName name="REAIS" hidden="1">{#N/A,#N/A,FALSE,"CONTROLE"}</definedName>
    <definedName name="REAISPREV" localSheetId="14" hidden="1">{#N/A,#N/A,FALSE,"CONTROLE"}</definedName>
    <definedName name="REAISPREV" hidden="1">{#N/A,#N/A,FALSE,"CONTROLE"}</definedName>
    <definedName name="Reajuste">#REF!</definedName>
    <definedName name="REAJUSTE_POR_EMPRESA">#REF!</definedName>
    <definedName name="REAL">#REF!</definedName>
    <definedName name="Realizado">#REF!</definedName>
    <definedName name="RECEITA">#REF!</definedName>
    <definedName name="Receita_Rmilhões">#REF!</definedName>
    <definedName name="receita2">#REF!</definedName>
    <definedName name="RECEITA97">#REF!</definedName>
    <definedName name="Reclam">#REF!</definedName>
    <definedName name="Reclamacao">#REF!</definedName>
    <definedName name="RedefinePrintTableRange" hidden="1">#N/A</definedName>
    <definedName name="ReduçãoC_Inicial">#REF!</definedName>
    <definedName name="ReduçãoCI">#REF!</definedName>
    <definedName name="ReduçãoCompraEnergia">#REF!</definedName>
    <definedName name="ReduçãoFaturamento">#REF!</definedName>
    <definedName name="reduzido" localSheetId="14" hidden="1">{#N/A,#N/A,FALSE,"CONTROLE"}</definedName>
    <definedName name="reduzido" hidden="1">{#N/A,#N/A,FALSE,"CONTROLE"}</definedName>
    <definedName name="reduzido_1" localSheetId="14" hidden="1">{#N/A,#N/A,FALSE,"CONTROLE"}</definedName>
    <definedName name="reduzido_1" hidden="1">{#N/A,#N/A,FALSE,"CONTROLE"}</definedName>
    <definedName name="reeeeeeeee" hidden="1">#REF!</definedName>
    <definedName name="reewr" hidden="1">#REF!</definedName>
    <definedName name="Ref_Ano">#REF!</definedName>
    <definedName name="Ref_Qtd_Fat">#REF!</definedName>
    <definedName name="Ref_Qtd_Ree">#REF!</definedName>
    <definedName name="Ref_Qtde_ConInt">#REF!</definedName>
    <definedName name="Ref_Unidades">#REF!</definedName>
    <definedName name="Regiao">#REF!</definedName>
    <definedName name="REGIAO_">#REF!</definedName>
    <definedName name="REIDI_LT">#REF!</definedName>
    <definedName name="REIDI_SE">#REF!</definedName>
    <definedName name="REITERADAS">#REF!</definedName>
    <definedName name="REL">#REF!</definedName>
    <definedName name="Relat" localSheetId="14" hidden="1">{#N/A,#N/A,FALSE,"CONTROLE";#N/A,#N/A,FALSE,"CONTROLE"}</definedName>
    <definedName name="Relat" hidden="1">{#N/A,#N/A,FALSE,"CONTROLE";#N/A,#N/A,FALSE,"CONTROLE"}</definedName>
    <definedName name="Relat_1" localSheetId="14" hidden="1">{#N/A,#N/A,FALSE,"CONTROLE";#N/A,#N/A,FALSE,"CONTROLE"}</definedName>
    <definedName name="Relat_1" hidden="1">{#N/A,#N/A,FALSE,"CONTROLE";#N/A,#N/A,FALSE,"CONTROLE"}</definedName>
    <definedName name="RELATORIO">#REF!</definedName>
    <definedName name="Release">#REF!</definedName>
    <definedName name="reltado" hidden="1">{#N/A,#N/A,FALSE,"LLAVE";#N/A,#N/A,FALSE,"EERR";#N/A,#N/A,FALSE,"ESP";#N/A,#N/A,FALSE,"EOAF";#N/A,#N/A,FALSE,"CASH";#N/A,#N/A,FALSE,"FINANZAS";#N/A,#N/A,FALSE,"DEUDA";#N/A,#N/A,FALSE,"INVERSION";#N/A,#N/A,FALSE,"PERSONAL"}</definedName>
    <definedName name="renamedetailcalk" hidden="1">{#N/A,#N/A,FALSE,"Kalk"}</definedName>
    <definedName name="Renato" localSheetId="14" hidden="1">{#N/A,#N/A,FALSE,"CONTROLE"}</definedName>
    <definedName name="Renato" hidden="1">{#N/A,#N/A,FALSE,"CONTROLE"}</definedName>
    <definedName name="Renato_1" localSheetId="14" hidden="1">{#N/A,#N/A,FALSE,"CONTROLE"}</definedName>
    <definedName name="Renato_1" hidden="1">{#N/A,#N/A,FALSE,"CONTROLE"}</definedName>
    <definedName name="REP">#REF!</definedName>
    <definedName name="Repasse">#REF!</definedName>
    <definedName name="Reprev" hidden="1">{#N/A,#N/A,FALSE,"ENERGIA";#N/A,#N/A,FALSE,"PERDIDAS";#N/A,#N/A,FALSE,"CLIENTES";#N/A,#N/A,FALSE,"ESTADO";#N/A,#N/A,FALSE,"TECNICA"}</definedName>
    <definedName name="rer" localSheetId="8">Main.SAPF4Help()</definedName>
    <definedName name="rer" localSheetId="13">Main.SAPF4Help()</definedName>
    <definedName name="rer" localSheetId="4">Main.SAPF4Help()</definedName>
    <definedName name="rer" localSheetId="6">Main.SAPF4Help()</definedName>
    <definedName name="rer" localSheetId="14">Main.SAPF4Help()</definedName>
    <definedName name="rer">Main.SAPF4Help()</definedName>
    <definedName name="rererere" hidden="1">#REF!</definedName>
    <definedName name="rerrrrrr" hidden="1">#REF!</definedName>
    <definedName name="rertertt" hidden="1">#REF!</definedName>
    <definedName name="rEscala1">#REF!</definedName>
    <definedName name="rEscala2">#REF!</definedName>
    <definedName name="rEscala3">#REF!</definedName>
    <definedName name="rEscala4">#REF!</definedName>
    <definedName name="rEscalaSDSinMax">#REF!</definedName>
    <definedName name="rEscalaSDSinMin">#REF!</definedName>
    <definedName name="rEscalaSIN">#REF!</definedName>
    <definedName name="RESF">#REF!</definedName>
    <definedName name="RESF_">#REF!</definedName>
    <definedName name="RESOLVER">#REF!</definedName>
    <definedName name="RESPONSIBILITYAPPLICATIONID1">#REF!</definedName>
    <definedName name="RESPONSIBILITYID1">#REF!</definedName>
    <definedName name="RESPONSIBILITYNAME1">#REF!</definedName>
    <definedName name="restante_IGPM">OFFSET(#REF!,0,0,12-#REF!,1)</definedName>
    <definedName name="restante_IPCA">OFFSET(#REF!,0,0,12-#REF!,1)</definedName>
    <definedName name="Resul_Periodo_EERR">#REF!</definedName>
    <definedName name="RESULTADO">#REF!</definedName>
    <definedName name="RESULTADO_CMARG">#REF!</definedName>
    <definedName name="ResultadoMAE">#REF!</definedName>
    <definedName name="Resultados">#REF!</definedName>
    <definedName name="RESULTS">#REF!</definedName>
    <definedName name="ResultXMutMil">#REF!</definedName>
    <definedName name="ResultXPL">#REF!</definedName>
    <definedName name="ResultXPLMil">#REF!</definedName>
    <definedName name="resumo">#REF!</definedName>
    <definedName name="RESUMO3" localSheetId="14" hidden="1">{#N/A,#N/A,FALSE,"CONTROLE"}</definedName>
    <definedName name="RESUMO3" hidden="1">{#N/A,#N/A,FALSE,"CONTROLE"}</definedName>
    <definedName name="RESUMO3_1" localSheetId="14" hidden="1">{#N/A,#N/A,FALSE,"CONTROLE"}</definedName>
    <definedName name="RESUMO3_1" hidden="1">{#N/A,#N/A,FALSE,"CONTROLE"}</definedName>
    <definedName name="resumotaxas">#REF!</definedName>
    <definedName name="retail" localSheetId="14" hidden="1">{#N/A,#N/A,FALSE,"Hip.Bas";#N/A,#N/A,FALSE,"ventas";#N/A,#N/A,FALSE,"ingre-Año";#N/A,#N/A,FALSE,"ventas-Año";#N/A,#N/A,FALSE,"Costepro";#N/A,#N/A,FALSE,"inversion";#N/A,#N/A,FALSE,"personal";#N/A,#N/A,FALSE,"Gastos-V";#N/A,#N/A,FALSE,"Circulante";#N/A,#N/A,FALSE,"CONSOLI";#N/A,#N/A,FALSE,"Es-Fin";#N/A,#N/A,FALSE,"Margen-P"}</definedName>
    <definedName name="retail" hidden="1">{#N/A,#N/A,FALSE,"Hip.Bas";#N/A,#N/A,FALSE,"ventas";#N/A,#N/A,FALSE,"ingre-Año";#N/A,#N/A,FALSE,"ventas-Año";#N/A,#N/A,FALSE,"Costepro";#N/A,#N/A,FALSE,"inversion";#N/A,#N/A,FALSE,"personal";#N/A,#N/A,FALSE,"Gastos-V";#N/A,#N/A,FALSE,"Circulante";#N/A,#N/A,FALSE,"CONSOLI";#N/A,#N/A,FALSE,"Es-Fin";#N/A,#N/A,FALSE,"Margen-P"}</definedName>
    <definedName name="RETETE" hidden="1">#REF!</definedName>
    <definedName name="retrrt" hidden="1">#REF!</definedName>
    <definedName name="REUNIÃO">#REF!</definedName>
    <definedName name="REVAPRACT">#REF!</definedName>
    <definedName name="REVAPRBUD">#REF!</definedName>
    <definedName name="REVAUGACT">#REF!</definedName>
    <definedName name="REVAUGBUD">#REF!</definedName>
    <definedName name="REVDECACT">#REF!</definedName>
    <definedName name="REVDECBUD">#REF!</definedName>
    <definedName name="Revenues_Bilateral_Contracts_Long_Term">#REF!</definedName>
    <definedName name="Revenues_Billed_Enegy_Input">#REF!</definedName>
    <definedName name="Revenues_Billed_Energy">#REF!</definedName>
    <definedName name="Revenues_Billed_Energy_Input">#REF!</definedName>
    <definedName name="Revenues_Captive_Market_Simulation">#REF!</definedName>
    <definedName name="Revenues_Free_Energy_Market_Current">#REF!</definedName>
    <definedName name="Revenues_Free_Energy_Market_EX_Concession_Area">#REF!</definedName>
    <definedName name="Revenues_Losses_Recovery">#REF!</definedName>
    <definedName name="Revenues_Losses_Simulation">#REF!</definedName>
    <definedName name="Revenues_Market_Migration">#REF!</definedName>
    <definedName name="Revenues_Net_Revenues">#REF!</definedName>
    <definedName name="Revenues_Required_Energy">#REF!</definedName>
    <definedName name="Revenues_Required_Energy_Input">#REF!</definedName>
    <definedName name="Revenues_Tariff">#REF!</definedName>
    <definedName name="REVFEBACT">#REF!</definedName>
    <definedName name="REVFEBBUD">#REF!</definedName>
    <definedName name="Revisão">#REF!</definedName>
    <definedName name="revisao_1_Colar">#REF!</definedName>
    <definedName name="revisao_2_Colar">#REF!</definedName>
    <definedName name="revisao_3_Colar">#REF!</definedName>
    <definedName name="REVJANACT">#REF!</definedName>
    <definedName name="REVJANBUD">#REF!</definedName>
    <definedName name="REVJULACT">#REF!</definedName>
    <definedName name="REVJULBUD">#REF!</definedName>
    <definedName name="REVJUNACT">#REF!</definedName>
    <definedName name="REVJUNBUD">#REF!</definedName>
    <definedName name="REVMARACT">#REF!</definedName>
    <definedName name="REVMARBUD">#REF!</definedName>
    <definedName name="REVMAYACT">#REF!</definedName>
    <definedName name="REVMAYBUD">#REF!</definedName>
    <definedName name="REVNOVACT">#REF!</definedName>
    <definedName name="REVNOVBUD">#REF!</definedName>
    <definedName name="REVOCTACT">#REF!</definedName>
    <definedName name="REVOCTBUD">#REF!</definedName>
    <definedName name="REVSEPACT">#REF!</definedName>
    <definedName name="REVSEPBUD">#REF!</definedName>
    <definedName name="REW" hidden="1">{#N/A,#N/A,FALSE,"Pag.01"}</definedName>
    <definedName name="rewqwer" hidden="1">#REF!</definedName>
    <definedName name="REXC">#REF!</definedName>
    <definedName name="rey" localSheetId="14" hidden="1">{#N/A,#N/A,FALSE,"CONTROLE"}</definedName>
    <definedName name="rey" hidden="1">{#N/A,#N/A,FALSE,"CONTROLE"}</definedName>
    <definedName name="Rf">#REF!</definedName>
    <definedName name="rg" localSheetId="14" hidden="1">{#N/A,#N/A,FALSE,"CONTROLE"}</definedName>
    <definedName name="rg" hidden="1">{#N/A,#N/A,FALSE,"CONTROLE"}</definedName>
    <definedName name="RGE">#REF!</definedName>
    <definedName name="RGR">#REF!</definedName>
    <definedName name="RGR.G">#REF!</definedName>
    <definedName name="RGR.T">#REF!</definedName>
    <definedName name="rgrdois">#REF!</definedName>
    <definedName name="RGRE">#REF!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ITA">#REF!</definedName>
    <definedName name="rito">#REF!</definedName>
    <definedName name="rits">#REF!</definedName>
    <definedName name="RM_fc">#REF!</definedName>
    <definedName name="RM_oc">#REF!</definedName>
    <definedName name="RM_tir">#REF!</definedName>
    <definedName name="ROBERTO1" hidden="1">{#N/A,#N/A,FALSE,"ENERGIA";#N/A,#N/A,FALSE,"PERDIDAS";#N/A,#N/A,FALSE,"CLIENTES";#N/A,#N/A,FALSE,"ESTADO";#N/A,#N/A,FALSE,"TECNICA"}</definedName>
    <definedName name="roberto11" hidden="1">{#N/A,#N/A,FALSE,"ENERGIA";#N/A,#N/A,FALSE,"PERDIDAS";#N/A,#N/A,FALSE,"CLIENTES";#N/A,#N/A,FALSE,"ESTADO";#N/A,#N/A,FALSE,"TECNICA"}</definedName>
    <definedName name="roberto2" hidden="1">{#N/A,#N/A,FALSE,"ENERGIA";#N/A,#N/A,FALSE,"PERDIDAS";#N/A,#N/A,FALSE,"CLIENTES";#N/A,#N/A,FALSE,"ESTADO";#N/A,#N/A,FALSE,"TECNICA"}</definedName>
    <definedName name="ROBERTO3" hidden="1">{#N/A,#N/A,FALSE,"ENERGIA";#N/A,#N/A,FALSE,"PERDIDAS";#N/A,#N/A,FALSE,"CLIENTES";#N/A,#N/A,FALSE,"ESTADO";#N/A,#N/A,FALSE,"TECNICA"}</definedName>
    <definedName name="roic">#REF!</definedName>
    <definedName name="roic_print">#REF!</definedName>
    <definedName name="ROICF">#REF!</definedName>
    <definedName name="ROICYEARS">#REF!</definedName>
    <definedName name="rone">#REF!</definedName>
    <definedName name="ronee">#REF!</definedName>
    <definedName name="RowLevel" hidden="1">1</definedName>
    <definedName name="Rows2Unhide" hidden="1">#REF!</definedName>
    <definedName name="ROWSTOUPLOAD1">#REF!</definedName>
    <definedName name="roy">#REF!</definedName>
    <definedName name="Rp">#REF!</definedName>
    <definedName name="RP___101">#REF!</definedName>
    <definedName name="RP___101.1.1.">#REF!</definedName>
    <definedName name="RP_110">#REF!</definedName>
    <definedName name="RPEN">#REF!</definedName>
    <definedName name="RPRG">#REF!</definedName>
    <definedName name="rqer" hidden="1">#REF!</definedName>
    <definedName name="RR" localSheetId="14" hidden="1">{"TotalGeralDespesasPorArea",#N/A,FALSE,"VinculosAccessEfetivo"}</definedName>
    <definedName name="RR" hidden="1">{"TotalGeralDespesasPorArea",#N/A,FALSE,"VinculosAccessEfetivo"}</definedName>
    <definedName name="RR_1" localSheetId="14" hidden="1">{"TotalGeralDespesasPorArea",#N/A,FALSE,"VinculosAccessEfetivo"}</definedName>
    <definedName name="RR_1" hidden="1">{"TotalGeralDespesasPorArea",#N/A,FALSE,"VinculosAccessEfetivo"}</definedName>
    <definedName name="RRERWRW" hidden="1">#REF!</definedName>
    <definedName name="rrf">#REF!</definedName>
    <definedName name="RRROIC">#REF!</definedName>
    <definedName name="RRRRR">#REF!</definedName>
    <definedName name="rrrrrrr" hidden="1">#REF!</definedName>
    <definedName name="RRTY" hidden="1">#REF!</definedName>
    <definedName name="RSEL">#REF!</definedName>
    <definedName name="rteste">#REF!</definedName>
    <definedName name="rtet" localSheetId="14" hidden="1">{#N/A,#N/A,FALSE,"CONTROLE";#N/A,#N/A,FALSE,"CONTROLE"}</definedName>
    <definedName name="rtet" hidden="1">{#N/A,#N/A,FALSE,"CONTROLE";#N/A,#N/A,FALSE,"CONTROLE"}</definedName>
    <definedName name="RTEUEU" hidden="1">#REF!</definedName>
    <definedName name="RTIRIII" hidden="1">#REF!</definedName>
    <definedName name="rtre" localSheetId="14" hidden="1">{#N/A,#N/A,FALSE,"CONTROLE";#N/A,#N/A,FALSE,"CONTROLE"}</definedName>
    <definedName name="rtre" hidden="1">{#N/A,#N/A,FALSE,"CONTROLE";#N/A,#N/A,FALSE,"CONTROLE"}</definedName>
    <definedName name="RTREE">#REF!</definedName>
    <definedName name="RTRYTT" hidden="1">#REF!</definedName>
    <definedName name="rtt" localSheetId="14" hidden="1">{#N/A,#N/A,FALSE,"CONTROLE"}</definedName>
    <definedName name="rtt" hidden="1">{#N/A,#N/A,FALSE,"CONTROLE"}</definedName>
    <definedName name="rtttttttttt" hidden="1">#REF!</definedName>
    <definedName name="rtuuuuuuu" hidden="1">#REF!</definedName>
    <definedName name="rtuuuuuuuu" hidden="1">#REF!</definedName>
    <definedName name="RTYK" hidden="1">#REF!</definedName>
    <definedName name="rtyryry" hidden="1">#REF!</definedName>
    <definedName name="RTYTKRK" hidden="1">#REF!</definedName>
    <definedName name="Rural">#REF!</definedName>
    <definedName name="rwq">#REF!</definedName>
    <definedName name="rwrwr" hidden="1">#REF!</definedName>
    <definedName name="ryree" hidden="1">#REF!</definedName>
    <definedName name="rytur" hidden="1">#REF!</definedName>
    <definedName name="rytuytu" hidden="1">#REF!</definedName>
    <definedName name="s">#REF!</definedName>
    <definedName name="s_1" localSheetId="14" hidden="1">{"TotalGeralDespesasPorArea",#N/A,FALSE,"VinculosAccessEfetivo"}</definedName>
    <definedName name="s_1" hidden="1">{"TotalGeralDespesasPorArea",#N/A,FALSE,"VinculosAccessEfetivo"}</definedName>
    <definedName name="sa" hidden="1">#REF!</definedName>
    <definedName name="saasassa">#REF!</definedName>
    <definedName name="sadasd" hidden="1">#REF!</definedName>
    <definedName name="sadf" localSheetId="14" hidden="1">{#N/A,#N/A,FALSE,"Hip.Bas";#N/A,#N/A,FALSE,"ventas";#N/A,#N/A,FALSE,"ingre-Año";#N/A,#N/A,FALSE,"ventas-Año";#N/A,#N/A,FALSE,"Costepro";#N/A,#N/A,FALSE,"inversion";#N/A,#N/A,FALSE,"personal";#N/A,#N/A,FALSE,"Gastos-V";#N/A,#N/A,FALSE,"Circulante";#N/A,#N/A,FALSE,"CONSOLI";#N/A,#N/A,FALSE,"Es-Fin";#N/A,#N/A,FALSE,"Margen-P"}</definedName>
    <definedName name="sadf" hidden="1">{#N/A,#N/A,FALSE,"Hip.Bas";#N/A,#N/A,FALSE,"ventas";#N/A,#N/A,FALSE,"ingre-Año";#N/A,#N/A,FALSE,"ventas-Año";#N/A,#N/A,FALSE,"Costepro";#N/A,#N/A,FALSE,"inversion";#N/A,#N/A,FALSE,"personal";#N/A,#N/A,FALSE,"Gastos-V";#N/A,#N/A,FALSE,"Circulante";#N/A,#N/A,FALSE,"CONSOLI";#N/A,#N/A,FALSE,"Es-Fin";#N/A,#N/A,FALSE,"Margen-P"}</definedName>
    <definedName name="saedad" hidden="1">#REF!</definedName>
    <definedName name="SALDO">#REF!</definedName>
    <definedName name="Saldo_Ativo_Renov">#REF!</definedName>
    <definedName name="saldo1">#REF!</definedName>
    <definedName name="saldoa">#REF!</definedName>
    <definedName name="SALDODÍVIDA">#REF!</definedName>
    <definedName name="SALDOMÊS">#REF!</definedName>
    <definedName name="sao">#REF!</definedName>
    <definedName name="SAPBEXdnldView" hidden="1">"4D03NTRSAPXLJR1H3B6U2JIW5"</definedName>
    <definedName name="SAPBEXhrIndnt" hidden="1">"Wide"</definedName>
    <definedName name="SAPBEXrevision" hidden="1">1</definedName>
    <definedName name="SAPBEXsysID" hidden="1">"BP0"</definedName>
    <definedName name="SAPBEXwbID" hidden="1">"3PRE1N5GIGTW70W7HOUHFPPIQ"</definedName>
    <definedName name="SAPFuncF4Help" localSheetId="8">Main.SAPF4Help()</definedName>
    <definedName name="SAPFuncF4Help" localSheetId="13">Main.SAPF4Help()</definedName>
    <definedName name="SAPFuncF4Help" localSheetId="4">Main.SAPF4Help()</definedName>
    <definedName name="SAPFuncF4Help" localSheetId="6">Main.SAPF4Help()</definedName>
    <definedName name="SAPFuncF4Help" localSheetId="14">Main.SAPF4Help()</definedName>
    <definedName name="SAPFuncF4Help">Main.SAPF4Help()</definedName>
    <definedName name="SAPRangeKEYFIG_Tabelle1_Tabelle1D1">#REF!</definedName>
    <definedName name="SAPRangeKEYFIG_Tabelle1_Tabelle1D2">#REF!</definedName>
    <definedName name="SAPRangeKEYFIG_Tabelle1_Tabelle1D3">#REF!</definedName>
    <definedName name="SAPRangeKEYFIG_Tabelle1_Tabelle1D4">#REF!</definedName>
    <definedName name="SAPRangePOPER_Tabelle1_Tabelle1D1">#REF!</definedName>
    <definedName name="SAPRangePOPER_Tabelle1_Tabelle1D2">#REF!</definedName>
    <definedName name="SAPRangePOPER_Tabelle1_Tabelle1D3">#REF!</definedName>
    <definedName name="SAPRangePOPER_Tabelle1_Tabelle1D4">#REF!</definedName>
    <definedName name="SAPRangeRBUNIT_Tabelle1_Tabelle1D1">#REF!</definedName>
    <definedName name="SAPRangeRBUNIT_Tabelle1_Tabelle1D2">#REF!</definedName>
    <definedName name="SAPRangeRBUNIT_Tabelle1_Tabelle1D3">#REF!</definedName>
    <definedName name="SAPRangeRBUNIT_Tabelle1_Tabelle1D4">#REF!</definedName>
    <definedName name="SAPRangeRBUNIT_Tabelle2_Tabelle2D1">#REF!</definedName>
    <definedName name="SAPRangeRBUNIT_Tabelle2_Tabelle2D11">#REF!</definedName>
    <definedName name="SAPRangeRBUNIT_Tabelle2_Tabelle2D13">#REF!</definedName>
    <definedName name="SAPRangeRBUNIT_Tabelle2_Tabelle2D15">#REF!</definedName>
    <definedName name="SAPRangeRBUNIT_Tabelle2_Tabelle2D17">#REF!</definedName>
    <definedName name="SAPRangeRBUNIT_Tabelle2_Tabelle2D19">#REF!</definedName>
    <definedName name="SAPRangeRBUNIT_Tabelle2_Tabelle2D23">#REF!</definedName>
    <definedName name="SAPRangeRBUNIT_Tabelle2_Tabelle2D3">#REF!</definedName>
    <definedName name="SAPRangeRBUNIT_Tabelle2_Tabelle2D5">#REF!</definedName>
    <definedName name="SAPRangeRBUNIT_Tabelle2_Tabelle2D7">#REF!</definedName>
    <definedName name="SAPRangeRBUNIT_Tabelle2_Tabelle2D9">#REF!</definedName>
    <definedName name="SAPRangeRBUPTR_Tabelle1_Tabelle1D1">#REF!</definedName>
    <definedName name="SAPRangeRBUPTR_Tabelle1_Tabelle1D2">#REF!</definedName>
    <definedName name="SAPRangeRBUPTR_Tabelle2_Tabelle2D11">#REF!</definedName>
    <definedName name="SAPRangeRBUPTR_Tabelle2_Tabelle2D13">#REF!</definedName>
    <definedName name="SAPRangeRBUPTR_Tabelle2_Tabelle2D15">#REF!</definedName>
    <definedName name="SAPRangeRBUPTR_Tabelle2_Tabelle2D17">#REF!</definedName>
    <definedName name="SAPRangeRBUPTR_Tabelle2_Tabelle2D19">#REF!</definedName>
    <definedName name="SAPRangeRITEM_Tabelle1_Tabelle1D1">#REF!</definedName>
    <definedName name="SAPRangeRITEM_Tabelle1_Tabelle1D2">#REF!</definedName>
    <definedName name="SAPRangeRITEM_Tabelle1_Tabelle1D3">#REF!</definedName>
    <definedName name="SAPRangeRITEM_Tabelle1_Tabelle1D4">#REF!</definedName>
    <definedName name="SAPRangeRITEM_Tabelle2_Tabelle2D1">#REF!</definedName>
    <definedName name="SAPRangeRITEM_Tabelle2_Tabelle2D11">#REF!</definedName>
    <definedName name="SAPRangeRITEM_Tabelle2_Tabelle2D13">#REF!</definedName>
    <definedName name="SAPRangeRITEM_Tabelle2_Tabelle2D15">#REF!</definedName>
    <definedName name="SAPRangeRITEM_Tabelle2_Tabelle2D17">#REF!</definedName>
    <definedName name="SAPRangeRITEM_Tabelle2_Tabelle2D19">#REF!</definedName>
    <definedName name="SAPRangeRITEM_Tabelle2_Tabelle2D23">#REF!</definedName>
    <definedName name="SAPRangeRITEM_Tabelle2_Tabelle2D3">#REF!</definedName>
    <definedName name="SAPRangeRITEM_Tabelle2_Tabelle2D5">#REF!</definedName>
    <definedName name="SAPRangeRITEM_Tabelle2_Tabelle2D7">#REF!</definedName>
    <definedName name="SAPRangeRITEM_Tabelle2_Tabelle2D9">#REF!</definedName>
    <definedName name="SAPRangeRVERS_Tabelle1_Tabelle1D1">#REF!</definedName>
    <definedName name="SAPRangeRVERS_Tabelle1_Tabelle1D2">#REF!</definedName>
    <definedName name="SAPRangeRVERS_Tabelle1_Tabelle1D3">#REF!</definedName>
    <definedName name="SAPRangeRVERS_Tabelle1_Tabelle1D4">#REF!</definedName>
    <definedName name="SAPRangeRVERS_Tabelle2_Tabelle2D1">#REF!</definedName>
    <definedName name="SAPRangeRVERS_Tabelle2_Tabelle2D11">#REF!</definedName>
    <definedName name="SAPRangeRVERS_Tabelle2_Tabelle2D13">#REF!</definedName>
    <definedName name="SAPRangeRVERS_Tabelle2_Tabelle2D15">#REF!</definedName>
    <definedName name="SAPRangeRVERS_Tabelle2_Tabelle2D17">#REF!</definedName>
    <definedName name="SAPRangeRVERS_Tabelle2_Tabelle2D19">#REF!</definedName>
    <definedName name="SAPRangeRVERS_Tabelle2_Tabelle2D23">#REF!</definedName>
    <definedName name="SAPRangeRVERS_Tabelle2_Tabelle2D3">#REF!</definedName>
    <definedName name="SAPRangeRVERS_Tabelle2_Tabelle2D5">#REF!</definedName>
    <definedName name="SAPRangeRVERS_Tabelle2_Tabelle2D7">#REF!</definedName>
    <definedName name="SAPRangeRVERS_Tabelle2_Tabelle2D9">#REF!</definedName>
    <definedName name="SAPRangeRYEAR_Tabelle1_Tabelle1D1">#REF!</definedName>
    <definedName name="SAPRangeRYEAR_Tabelle1_Tabelle1D2">#REF!</definedName>
    <definedName name="SAPRangeRYEAR_Tabelle1_Tabelle1D3">#REF!</definedName>
    <definedName name="SAPRangeRYEAR_Tabelle1_Tabelle1D4">#REF!</definedName>
    <definedName name="SAPsysID" hidden="1">"708C5W7SBKP804JT78WJ0JNKI"</definedName>
    <definedName name="SAPTrigger_Tabelle1_Tabelle1D1">#REF!</definedName>
    <definedName name="SAPTrigger_Tabelle1_Tabelle1D2">#REF!</definedName>
    <definedName name="SAPTrigger_Tabelle1_Tabelle1D3">#REF!</definedName>
    <definedName name="SAPTrigger_Tabelle1_Tabelle1D4">#REF!</definedName>
    <definedName name="SAPTrigger_Tabelle11_Tabelle11D1">#REF!</definedName>
    <definedName name="SAPTrigger_Tabelle11_Tabelle11D2">#REF!</definedName>
    <definedName name="SAPTrigger_Tabelle2_Tabelle2D1">#REF!</definedName>
    <definedName name="SAPwbID" hidden="1">"ARS"</definedName>
    <definedName name="sasa" hidden="1">{#N/A,#N/A,FALSE,"Services"}</definedName>
    <definedName name="sasd" localSheetId="14" hidden="1">{#N/A,#N/A,FALSE,"CONTROLE"}</definedName>
    <definedName name="sasd" hidden="1">{#N/A,#N/A,FALSE,"CONTROLE"}</definedName>
    <definedName name="sasd_1" localSheetId="14" hidden="1">{#N/A,#N/A,FALSE,"CONTROLE"}</definedName>
    <definedName name="sasd_1" hidden="1">{#N/A,#N/A,FALSE,"CONTROLE"}</definedName>
    <definedName name="Scenario_Dollar">#REF!</definedName>
    <definedName name="Scenario_Economic_Scenario">#REF!</definedName>
    <definedName name="Scenario_End_Period_Rate">#REF!</definedName>
    <definedName name="Scenario_Interest_Rate">#REF!</definedName>
    <definedName name="ScrollVal">#REF!</definedName>
    <definedName name="sd" hidden="1">#REF!</definedName>
    <definedName name="sdd" hidden="1">#REF!</definedName>
    <definedName name="sddddddd" hidden="1">#REF!</definedName>
    <definedName name="sdddddddd" hidden="1">#REF!</definedName>
    <definedName name="sdf" hidden="1">#REF!</definedName>
    <definedName name="SDFAAA" hidden="1">#REF!</definedName>
    <definedName name="sdfffffff" hidden="1">#REF!</definedName>
    <definedName name="SDFGM" hidden="1">#REF!</definedName>
    <definedName name="sdfhsfhsd" hidden="1">#REF!</definedName>
    <definedName name="SDFS" hidden="1">#REF!</definedName>
    <definedName name="sdfsd" hidden="1">#REF!</definedName>
    <definedName name="sdfsdf" hidden="1">#REF!</definedName>
    <definedName name="sdfsdfs" hidden="1">#REF!</definedName>
    <definedName name="sdfsdvsd" hidden="1">#REF!</definedName>
    <definedName name="sdfsfd" hidden="1">#REF!</definedName>
    <definedName name="SDFSFSS" hidden="1">#REF!</definedName>
    <definedName name="sdhs" hidden="1">#REF!</definedName>
    <definedName name="sdhsd" hidden="1">#REF!</definedName>
    <definedName name="sds" hidden="1">#N/A</definedName>
    <definedName name="sdsadsd" localSheetId="14" hidden="1">{#N/A,#N/A,FALSE,"Hip.Bas";#N/A,#N/A,FALSE,"ventas";#N/A,#N/A,FALSE,"ingre-Año";#N/A,#N/A,FALSE,"ventas-Año";#N/A,#N/A,FALSE,"Costepro";#N/A,#N/A,FALSE,"inversion";#N/A,#N/A,FALSE,"personal";#N/A,#N/A,FALSE,"Gastos-V";#N/A,#N/A,FALSE,"Circulante";#N/A,#N/A,FALSE,"CONSOLI";#N/A,#N/A,FALSE,"Es-Fin";#N/A,#N/A,FALSE,"Margen-P"}</definedName>
    <definedName name="sdsadsd" hidden="1">{#N/A,#N/A,FALSE,"Hip.Bas";#N/A,#N/A,FALSE,"ventas";#N/A,#N/A,FALSE,"ingre-Año";#N/A,#N/A,FALSE,"ventas-Año";#N/A,#N/A,FALSE,"Costepro";#N/A,#N/A,FALSE,"inversion";#N/A,#N/A,FALSE,"personal";#N/A,#N/A,FALSE,"Gastos-V";#N/A,#N/A,FALSE,"Circulante";#N/A,#N/A,FALSE,"CONSOLI";#N/A,#N/A,FALSE,"Es-Fin";#N/A,#N/A,FALSE,"Margen-P"}</definedName>
    <definedName name="sdsdd" hidden="1">#REF!</definedName>
    <definedName name="sdsds" hidden="1">#REF!</definedName>
    <definedName name="SDSDSDSDSDSDS" hidden="1">{#N/A,#N/A,FALSE,"Pag.01"}</definedName>
    <definedName name="SDTHDT" hidden="1">#REF!</definedName>
    <definedName name="SE">#REF!</definedName>
    <definedName name="seee">#REF!</definedName>
    <definedName name="SEG_CONTR">#REF!</definedName>
    <definedName name="Seg_Pedidor_05">#REF!</definedName>
    <definedName name="Seg_Pedidos_04">#REF!</definedName>
    <definedName name="SEG_PROP">#REF!</definedName>
    <definedName name="SEG_PUBL">#REF!</definedName>
    <definedName name="Seguro_apagão">#REF!</definedName>
    <definedName name="Selecao_1">#REF!</definedName>
    <definedName name="Selecao2">#REF!,#REF!,#REF!,#REF!,#REF!,#REF!,#REF!,#REF!,#REF!,#REF!,#REF!,#REF!,#REF!,#REF!,#REF!,#REF!,#REF!,#REF!,#REF!,#REF!</definedName>
    <definedName name="SELIC">#REF!</definedName>
    <definedName name="SELIC_DIária_BC_CEB">#REF!</definedName>
    <definedName name="sencount" hidden="1">2</definedName>
    <definedName name="sensibilidade_inicio_ke">#REF!</definedName>
    <definedName name="sensibilidade_ke_original">#REF!</definedName>
    <definedName name="sensibilidade_valor_empresa">#REF!</definedName>
    <definedName name="sensibilidade_variacao_ke">#REF!</definedName>
    <definedName name="SepL3">#REF!</definedName>
    <definedName name="SepL4">#REF!</definedName>
    <definedName name="SepL5">#REF!</definedName>
    <definedName name="SepNI1">#REF!</definedName>
    <definedName name="SepNI2">#REF!</definedName>
    <definedName name="SepNI3">#REF!</definedName>
    <definedName name="SepNI4">#REF!</definedName>
    <definedName name="SepNI5">#REF!</definedName>
    <definedName name="Server">#REF!</definedName>
    <definedName name="SERVICO">#REF!</definedName>
    <definedName name="SERVIÇO">#REF!</definedName>
    <definedName name="SERVIÇOS">#REF!</definedName>
    <definedName name="servicosTecnicosFIM">#REF!</definedName>
    <definedName name="servicosTecnicosINICIO">#REF!</definedName>
    <definedName name="servicosTecnicosPoderFIM">#REF!</definedName>
    <definedName name="setembr" hidden="1">{#N/A,#N/A,FALSE,"Posição Financeira"}</definedName>
    <definedName name="Setembro">#REF!</definedName>
    <definedName name="SETENOVE">#REF!</definedName>
    <definedName name="SETOFBOOKSID1">#REF!</definedName>
    <definedName name="SETOFBOOKSNAME1">#REF!</definedName>
    <definedName name="sfddddddd" hidden="1">#REF!</definedName>
    <definedName name="sfdgfhtyui78y0op9lç" hidden="1">{#N/A,#N/A,FALSE,"LLAVE";#N/A,#N/A,FALSE,"EERR";#N/A,#N/A,FALSE,"ESP";#N/A,#N/A,FALSE,"EOAF";#N/A,#N/A,FALSE,"CASH";#N/A,#N/A,FALSE,"FINANZAS";#N/A,#N/A,FALSE,"DEUDA";#N/A,#N/A,FALSE,"INVERSION";#N/A,#N/A,FALSE,"PERSONAL"}</definedName>
    <definedName name="SFHJDSJ" hidden="1">#REF!</definedName>
    <definedName name="sfr6y" hidden="1">{#N/A,#N/A,FALSE,"LLAVE";#N/A,#N/A,FALSE,"EERR";#N/A,#N/A,FALSE,"ESP";#N/A,#N/A,FALSE,"EOAF";#N/A,#N/A,FALSE,"CASH";#N/A,#N/A,FALSE,"FINANZAS";#N/A,#N/A,FALSE,"DEUDA";#N/A,#N/A,FALSE,"INVERSION";#N/A,#N/A,FALSE,"PERSONAL"}</definedName>
    <definedName name="sfsd" hidden="1">#REF!</definedName>
    <definedName name="SFSDF" hidden="1">#REF!</definedName>
    <definedName name="SG_A">#REF!</definedName>
    <definedName name="sgfhsf" hidden="1">#REF!</definedName>
    <definedName name="sggggggg" hidden="1">#REF!</definedName>
    <definedName name="SHARES">#REF!</definedName>
    <definedName name="SHH" hidden="1">#REF!</definedName>
    <definedName name="SHIT">#REF!</definedName>
    <definedName name="SHLKA" hidden="1">#REF!</definedName>
    <definedName name="shshryhasyhj" hidden="1">#N/A</definedName>
    <definedName name="shss" hidden="1">#N/A</definedName>
    <definedName name="SID" hidden="1">"Cpavan"</definedName>
    <definedName name="SIM">#REF!</definedName>
    <definedName name="SIMU">#REF!</definedName>
    <definedName name="SIMUL">#REF!</definedName>
    <definedName name="SIMULAC">#REF!</definedName>
    <definedName name="SIMULACA">#REF!</definedName>
    <definedName name="SIMULACAO">#REF!</definedName>
    <definedName name="SIMULACAOS">#REF!</definedName>
    <definedName name="SistOrig">#REF!</definedName>
    <definedName name="SituacaoRAP">#REF!</definedName>
    <definedName name="snsnn" hidden="1">#REF!</definedName>
    <definedName name="SOBRA" localSheetId="14" hidden="1">{#N/A,#N/A,FALSE,"CONTROLE";#N/A,#N/A,FALSE,"CONTROLE"}</definedName>
    <definedName name="SOBRA" hidden="1">{#N/A,#N/A,FALSE,"CONTROLE";#N/A,#N/A,FALSE,"CONTROLE"}</definedName>
    <definedName name="SOBRA_1" localSheetId="14" hidden="1">{#N/A,#N/A,FALSE,"CONTROLE";#N/A,#N/A,FALSE,"CONTROLE"}</definedName>
    <definedName name="SOBRA_1" hidden="1">{#N/A,#N/A,FALSE,"CONTROLE";#N/A,#N/A,FALSE,"CONTROLE"}</definedName>
    <definedName name="SOFR">#REF!</definedName>
    <definedName name="SOFR_hist">#REF!</definedName>
    <definedName name="solver_adj" hidden="1">#REF!,#REF!</definedName>
    <definedName name="solver_cvg" hidden="1">0.0001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omae">#REF!</definedName>
    <definedName name="SomaValorAdicionado">#REF!</definedName>
    <definedName name="sonia">#REF!</definedName>
    <definedName name="Sort1" hidden="1">#REF!</definedName>
    <definedName name="SortI" hidden="1">#REF!</definedName>
    <definedName name="Spot" hidden="1">{#N/A,#N/A,FALSE,"LLAVE";#N/A,#N/A,FALSE,"EERR";#N/A,#N/A,FALSE,"ESP";#N/A,#N/A,FALSE,"EOAF";#N/A,#N/A,FALSE,"CASH";#N/A,#N/A,FALSE,"FINANZAS";#N/A,#N/A,FALSE,"DEUDA";#N/A,#N/A,FALSE,"INVERSION";#N/A,#N/A,FALSE,"PERSONAL"}</definedName>
    <definedName name="Spot_JPY">#REF!</definedName>
    <definedName name="Spot_MAE_Price">#REF!</definedName>
    <definedName name="Spot_USD">#REF!</definedName>
    <definedName name="SpotDate">#REF!</definedName>
    <definedName name="SpotValue">#REF!</definedName>
    <definedName name="SPREAD">#REF!</definedName>
    <definedName name="SPWD" hidden="1">"pepsico"</definedName>
    <definedName name="sre">#REF!</definedName>
    <definedName name="SRTDFKF" hidden="1">#REF!</definedName>
    <definedName name="SRTRT" hidden="1">#REF!</definedName>
    <definedName name="SRTYL" hidden="1">#REF!</definedName>
    <definedName name="SRY" hidden="1">#REF!</definedName>
    <definedName name="ss" localSheetId="14" hidden="1">{#N/A,#N/A,FALSE,"CONTROLE"}</definedName>
    <definedName name="ss" hidden="1">{#N/A,#N/A,FALSE,"CONTROLE"}</definedName>
    <definedName name="ss_1" localSheetId="14" hidden="1">{#N/A,#N/A,FALSE,"CONTROLE"}</definedName>
    <definedName name="ss_1" hidden="1">{#N/A,#N/A,FALSE,"CONTROLE"}</definedName>
    <definedName name="ssdds" localSheetId="14" hidden="1">{#N/A,#N/A,FALSE,"Hip.Bas";#N/A,#N/A,FALSE,"ventas";#N/A,#N/A,FALSE,"ingre-Año";#N/A,#N/A,FALSE,"ventas-Año";#N/A,#N/A,FALSE,"Costepro";#N/A,#N/A,FALSE,"inversion";#N/A,#N/A,FALSE,"personal";#N/A,#N/A,FALSE,"Gastos-V";#N/A,#N/A,FALSE,"Circulante";#N/A,#N/A,FALSE,"CONSOLI";#N/A,#N/A,FALSE,"Es-Fin";#N/A,#N/A,FALSE,"Margen-P"}</definedName>
    <definedName name="ssdds" hidden="1">{#N/A,#N/A,FALSE,"Hip.Bas";#N/A,#N/A,FALSE,"ventas";#N/A,#N/A,FALSE,"ingre-Año";#N/A,#N/A,FALSE,"ventas-Año";#N/A,#N/A,FALSE,"Costepro";#N/A,#N/A,FALSE,"inversion";#N/A,#N/A,FALSE,"personal";#N/A,#N/A,FALSE,"Gastos-V";#N/A,#N/A,FALSE,"Circulante";#N/A,#N/A,FALSE,"CONSOLI";#N/A,#N/A,FALSE,"Es-Fin";#N/A,#N/A,FALSE,"Margen-P"}</definedName>
    <definedName name="sss" localSheetId="14" hidden="1">{#N/A,#N/A,FALSE,"CONTROLE"}</definedName>
    <definedName name="sss" hidden="1">{#N/A,#N/A,FALSE,"CONTROLE"}</definedName>
    <definedName name="sss_1" localSheetId="14" hidden="1">{#N/A,#N/A,FALSE,"CONTROLE"}</definedName>
    <definedName name="sss_1" hidden="1">{#N/A,#N/A,FALSE,"CONTROLE"}</definedName>
    <definedName name="ssss" localSheetId="14" hidden="1">{#N/A,#N/A,FALSE,"CONTROLE"}</definedName>
    <definedName name="ssss" hidden="1">{#N/A,#N/A,FALSE,"CONTROLE"}</definedName>
    <definedName name="ssss_1" localSheetId="14" hidden="1">{#N/A,#N/A,FALSE,"CONTROLE"}</definedName>
    <definedName name="ssss_1" hidden="1">{#N/A,#N/A,FALSE,"CONTROLE"}</definedName>
    <definedName name="SSSSS" hidden="1">{#N/A,#N/A,FALSE,"LLAVE";#N/A,#N/A,FALSE,"EERR";#N/A,#N/A,FALSE,"ESP";#N/A,#N/A,FALSE,"EOAF";#N/A,#N/A,FALSE,"CASH";#N/A,#N/A,FALSE,"FINANZAS";#N/A,#N/A,FALSE,"DEUDA";#N/A,#N/A,FALSE,"INVERSION";#N/A,#N/A,FALSE,"PERSONAL"}</definedName>
    <definedName name="sssssggghjjmjh" hidden="1">{#N/A,#N/A,FALSE,"ENERGIA";#N/A,#N/A,FALSE,"PERDIDAS";#N/A,#N/A,FALSE,"CLIENTES";#N/A,#N/A,FALSE,"ESTADO";#N/A,#N/A,FALSE,"TECNICA"}</definedName>
    <definedName name="ssssss" hidden="1">#REF!</definedName>
    <definedName name="sssssss" hidden="1">#REF!</definedName>
    <definedName name="ssssssss" hidden="1">#REF!</definedName>
    <definedName name="SSSSSSSSSSSSS" localSheetId="14" hidden="1">{#N/A,#N/A,FALSE,"ENERGIA";#N/A,#N/A,FALSE,"PERDIDAS";#N/A,#N/A,FALSE,"CLIENTES";#N/A,#N/A,FALSE,"ESTADO";#N/A,#N/A,FALSE,"TECNICA"}</definedName>
    <definedName name="SSSSSSSSSSSSS" hidden="1">{#N/A,#N/A,FALSE,"ENERGIA";#N/A,#N/A,FALSE,"PERDIDAS";#N/A,#N/A,FALSE,"CLIENTES";#N/A,#N/A,FALSE,"ESTADO";#N/A,#N/A,FALSE,"TECNICA"}</definedName>
    <definedName name="ssy" hidden="1">#N/A</definedName>
    <definedName name="ST">#REF!</definedName>
    <definedName name="STARTJOURNALIMPORT1">#REF!</definedName>
    <definedName name="STOCKOP">#REF!</definedName>
    <definedName name="STRYH" hidden="1">#REF!</definedName>
    <definedName name="STTTTU" hidden="1">#REF!</definedName>
    <definedName name="Stub" hidden="1">#REF!</definedName>
    <definedName name="Stub_Header1" hidden="1">#REF!</definedName>
    <definedName name="Stub_Header2" hidden="1">#REF!</definedName>
    <definedName name="Stub_Header3" hidden="1">#REF!</definedName>
    <definedName name="SU_01_TM_VL_ECON">#REF!</definedName>
    <definedName name="SU_02_TM_VL_ECON">#REF!</definedName>
    <definedName name="SU_03_TM_VL_ECON">#REF!</definedName>
    <definedName name="SU_04_REC_VL_ECON">#REF!</definedName>
    <definedName name="SU_05_REC_VL_ECON">#REF!</definedName>
    <definedName name="SU_06_REC_VL_ECON">#REF!</definedName>
    <definedName name="SU_07_MERC_VL_ECON">#REF!</definedName>
    <definedName name="SU_08_MERC_VL_ECON">#REF!</definedName>
    <definedName name="SU_09_MERC_VL_ECON">#REF!</definedName>
    <definedName name="SU_10">#REF!</definedName>
    <definedName name="SU_11_DÓLAR">#REF!</definedName>
    <definedName name="SUBGRUPOS">#REF!</definedName>
    <definedName name="Subterraneo">#REF!</definedName>
    <definedName name="Sue" hidden="1">#REF!</definedName>
    <definedName name="SUP_CALC">#REF!</definedName>
    <definedName name="SUPRI">#REF!</definedName>
    <definedName name="SUPRIMENTO">#REF!</definedName>
    <definedName name="sw1AccrualCDI">#REF!</definedName>
    <definedName name="sw1AccrualINPC">#REF!</definedName>
    <definedName name="sw1SettlementCDI">#REF!</definedName>
    <definedName name="sw1SettlementINPC">#REF!</definedName>
    <definedName name="sw2AccrualCDI">#REF!</definedName>
    <definedName name="sw2AccrualINPC">#REF!</definedName>
    <definedName name="sw2SettlementCDI">#REF!</definedName>
    <definedName name="sw2SettlementINPC">#REF!</definedName>
    <definedName name="sw3AccrualCDI">#REF!</definedName>
    <definedName name="sw3AccrualINPC">#REF!</definedName>
    <definedName name="sw3SettlementCDI">#REF!</definedName>
    <definedName name="sw3SettlementINPC">#REF!</definedName>
    <definedName name="sw4AccrualCDI">#REF!</definedName>
    <definedName name="sw4AccrualINPC">#REF!</definedName>
    <definedName name="sw4SettlementCDI">#REF!</definedName>
    <definedName name="sw4SettlementINPC">#REF!</definedName>
    <definedName name="swAccrualCDI">#REF!</definedName>
    <definedName name="swAccrualINPC">#REF!</definedName>
    <definedName name="swSettlementCDI">#REF!</definedName>
    <definedName name="swSettlementINPC">#REF!</definedName>
    <definedName name="t" localSheetId="14" hidden="1">{#N/A,#N/A,FALSE,"CONTROLE"}</definedName>
    <definedName name="t" hidden="1">{#N/A,#N/A,FALSE,"CONTROLE"}</definedName>
    <definedName name="t_1" localSheetId="14" hidden="1">{#N/A,#N/A,FALSE,"CONTROLE"}</definedName>
    <definedName name="t_1" hidden="1">{#N/A,#N/A,FALSE,"CONTROLE"}</definedName>
    <definedName name="T_400">#REF!</definedName>
    <definedName name="T90_GERAL">#REF!</definedName>
    <definedName name="T90_MEDIA">#REF!</definedName>
    <definedName name="T90_NEG">#REF!</definedName>
    <definedName name="T90_PREF">#REF!</definedName>
    <definedName name="T90_TOI">#REF!</definedName>
    <definedName name="Tab.Comparativo">#REF!</definedName>
    <definedName name="Tab.RAP">#REF!</definedName>
    <definedName name="Tab_Alex">#REF!</definedName>
    <definedName name="Tab_T90">#REF!</definedName>
    <definedName name="Tab_TME">#REF!</definedName>
    <definedName name="TAB04F">#REF!</definedName>
    <definedName name="TAB04S">#REF!</definedName>
    <definedName name="TAB04T">#REF!</definedName>
    <definedName name="TAB06F">#REF!</definedName>
    <definedName name="TAB06S">#REF!</definedName>
    <definedName name="tab1b">#REF!</definedName>
    <definedName name="Taba">#REF!</definedName>
    <definedName name="TabATUAL">#REF!</definedName>
    <definedName name="TabB">#REF!</definedName>
    <definedName name="TABBTN">#REF!</definedName>
    <definedName name="TabContratos">#REF!</definedName>
    <definedName name="TABELA">#REF!</definedName>
    <definedName name="Tabela_ICVS89">#REF!</definedName>
    <definedName name="Tabela1">#REF!</definedName>
    <definedName name="TABELA2">#REF!</definedName>
    <definedName name="Tabela20042017">#REF!</definedName>
    <definedName name="Tabela29062016">#REF!</definedName>
    <definedName name="tabela3">#REF!</definedName>
    <definedName name="Tabela31032017">#REF!</definedName>
    <definedName name="tabela4">#REF!</definedName>
    <definedName name="tabela5">#REF!</definedName>
    <definedName name="Tabela6">#REF!</definedName>
    <definedName name="tabelainss1">#REF!</definedName>
    <definedName name="tabelainss2">#REF!</definedName>
    <definedName name="Tabelaodi">#REF!</definedName>
    <definedName name="Tabelle">#REF!</definedName>
    <definedName name="Tabelle2">#REF!</definedName>
    <definedName name="Tabelle3">#REF!</definedName>
    <definedName name="Tabelle5">#REF!</definedName>
    <definedName name="Tabelle6">#REF!</definedName>
    <definedName name="Tabelle7">#REF!</definedName>
    <definedName name="tabindice">#REF!</definedName>
    <definedName name="tabindice2">#REF!</definedName>
    <definedName name="TabRAPlicitada">#REF!</definedName>
    <definedName name="tabServ">#REF!</definedName>
    <definedName name="TabTJLPeIPCA">#REF!</definedName>
    <definedName name="TabWACC">#REF!</definedName>
    <definedName name="TAR">#REF!</definedName>
    <definedName name="TARIFA">#REF!</definedName>
    <definedName name="TARIFAS">#REF!</definedName>
    <definedName name="tarifas_CVRD">#REF!</definedName>
    <definedName name="tariffs">#REF!</definedName>
    <definedName name="Tax">#REF!</definedName>
    <definedName name="tax_COFINS">#REF!</definedName>
    <definedName name="tax_ICMS">#REF!</definedName>
    <definedName name="Tax_Life">#REF!</definedName>
    <definedName name="tax_PASEP">#REF!</definedName>
    <definedName name="TAXA">#REF!</definedName>
    <definedName name="Taxa_de_Fiscalizacao">#REF!</definedName>
    <definedName name="Taxa_Fiscalização">#REF!</definedName>
    <definedName name="Taxa_MAE">#REF!</definedName>
    <definedName name="Taxa_trava">#REF!</definedName>
    <definedName name="TAXARA2">#REF!</definedName>
    <definedName name="taxas">#REF!</definedName>
    <definedName name="Taxes_Deferred_Exchange_Variation">#REF!</definedName>
    <definedName name="Taxpb" hidden="1">#REF!</definedName>
    <definedName name="taxrat1">#REF!</definedName>
    <definedName name="taxrat2">#REF!</definedName>
    <definedName name="taxrat3">#REF!</definedName>
    <definedName name="taxrat4">#REF!</definedName>
    <definedName name="TAXRAT444">#REF!</definedName>
    <definedName name="TAXRAT5">#REF!</definedName>
    <definedName name="TAXRATE">#REF!</definedName>
    <definedName name="TAXRATE2">#REF!</definedName>
    <definedName name="TAXRATE3">#REF!</definedName>
    <definedName name="TAXRATE5">#REF!</definedName>
    <definedName name="taxratei2">#REF!</definedName>
    <definedName name="TAXRATEIO1">#REF!</definedName>
    <definedName name="TAXRATEIO2">#REF!</definedName>
    <definedName name="TAXRATEIOO2">#REF!</definedName>
    <definedName name="taxxxxxx">#REF!</definedName>
    <definedName name="TBdbName" hidden="1">"88D5BF544BE111D2B8C5006097494125.mdb"</definedName>
    <definedName name="TCD_META">#REF!</definedName>
    <definedName name="TCD_REAL">#REF!</definedName>
    <definedName name="TCVB" hidden="1">{#N/A,#N/A,FALSE,"Pag.01"}</definedName>
    <definedName name="Td">#REF!</definedName>
    <definedName name="TE">#REF!</definedName>
    <definedName name="tech" localSheetId="14" hidden="1">{#N/A,#N/A,FALSE,"Hip.Bas";#N/A,#N/A,FALSE,"ventas";#N/A,#N/A,FALSE,"ingre-Año";#N/A,#N/A,FALSE,"ventas-Año";#N/A,#N/A,FALSE,"Costepro";#N/A,#N/A,FALSE,"inversion";#N/A,#N/A,FALSE,"personal";#N/A,#N/A,FALSE,"Gastos-V";#N/A,#N/A,FALSE,"Circulante";#N/A,#N/A,FALSE,"CONSOLI";#N/A,#N/A,FALSE,"Es-Fin";#N/A,#N/A,FALSE,"Margen-P"}</definedName>
    <definedName name="tech" hidden="1">{#N/A,#N/A,FALSE,"Hip.Bas";#N/A,#N/A,FALSE,"ventas";#N/A,#N/A,FALSE,"ingre-Año";#N/A,#N/A,FALSE,"ventas-Año";#N/A,#N/A,FALSE,"Costepro";#N/A,#N/A,FALSE,"inversion";#N/A,#N/A,FALSE,"personal";#N/A,#N/A,FALSE,"Gastos-V";#N/A,#N/A,FALSE,"Circulante";#N/A,#N/A,FALSE,"CONSOLI";#N/A,#N/A,FALSE,"Es-Fin";#N/A,#N/A,FALSE,"Margen-P"}</definedName>
    <definedName name="teeeeee" hidden="1">#REF!</definedName>
    <definedName name="TEL_fc">#REF!</definedName>
    <definedName name="TEL_fd">#REF!</definedName>
    <definedName name="TEL_ic">#REF!</definedName>
    <definedName name="TEL_id">#REF!</definedName>
    <definedName name="TEL_vpl">#REF!</definedName>
    <definedName name="TELATORIO">#REF!</definedName>
    <definedName name="TEMPLATENUMBER1">#REF!</definedName>
    <definedName name="TEMPLATESTYLE1">#REF!</definedName>
    <definedName name="TEMPLATETYPE1">#REF!</definedName>
    <definedName name="Tempo_Medio_CE">#REF!</definedName>
    <definedName name="Tempo_Medio_LN">#REF!</definedName>
    <definedName name="Tempo_Medio_RL">#REF!</definedName>
    <definedName name="Tempo_Medio_RLU">#REF!</definedName>
    <definedName name="Tempo_Medio_SE">#REF!</definedName>
    <definedName name="TEN" hidden="1">{#N/A,#N/A,FALSE,"Pag.01"}</definedName>
    <definedName name="tensao">#REF!</definedName>
    <definedName name="TENSÃO">#REF!</definedName>
    <definedName name="TENSAO_CLASSE__REAL_mil">#REF!</definedName>
    <definedName name="Ter_Pedidos_04">#REF!</definedName>
    <definedName name="Ter_Pedidos_05">#REF!</definedName>
    <definedName name="TERC">#REF!</definedName>
    <definedName name="TERC_">#REF!</definedName>
    <definedName name="Terceiros">#REF!</definedName>
    <definedName name="terrenosServidoes">#REF!</definedName>
    <definedName name="terrenosServidoesPoder">#REF!</definedName>
    <definedName name="test" localSheetId="14" hidden="1">{#N/A,#N/A,FALSE,"Hip.Bas";#N/A,#N/A,FALSE,"ventas";#N/A,#N/A,FALSE,"ingre-Año";#N/A,#N/A,FALSE,"ventas-Año";#N/A,#N/A,FALSE,"Costepro";#N/A,#N/A,FALSE,"inversion";#N/A,#N/A,FALSE,"personal";#N/A,#N/A,FALSE,"Gastos-V";#N/A,#N/A,FALSE,"Circulante";#N/A,#N/A,FALSE,"CONSOLI";#N/A,#N/A,FALSE,"Es-Fin";#N/A,#N/A,FALSE,"Margen-P"}</definedName>
    <definedName name="test" hidden="1">{#N/A,#N/A,FALSE,"Hip.Bas";#N/A,#N/A,FALSE,"ventas";#N/A,#N/A,FALSE,"ingre-Año";#N/A,#N/A,FALSE,"ventas-Año";#N/A,#N/A,FALSE,"Costepro";#N/A,#N/A,FALSE,"inversion";#N/A,#N/A,FALSE,"personal";#N/A,#N/A,FALSE,"Gastos-V";#N/A,#N/A,FALSE,"Circulante";#N/A,#N/A,FALSE,"CONSOLI";#N/A,#N/A,FALSE,"Es-Fin";#N/A,#N/A,FALSE,"Margen-P"}</definedName>
    <definedName name="TEST0">#REF!</definedName>
    <definedName name="TEST1">#REF!</definedName>
    <definedName name="TEST10">#REF!</definedName>
    <definedName name="TEST100">#REF!</definedName>
    <definedName name="TEST101">#REF!</definedName>
    <definedName name="TEST102">#REF!</definedName>
    <definedName name="TEST103">#REF!</definedName>
    <definedName name="TEST104">#REF!</definedName>
    <definedName name="TEST105">#REF!</definedName>
    <definedName name="TEST106">#REF!</definedName>
    <definedName name="TEST107">#REF!</definedName>
    <definedName name="TEST108">#REF!</definedName>
    <definedName name="TEST109">#REF!</definedName>
    <definedName name="TEST11">#REF!</definedName>
    <definedName name="TEST110">#REF!</definedName>
    <definedName name="TEST111">#REF!</definedName>
    <definedName name="TEST112">#REF!</definedName>
    <definedName name="TEST113">#REF!</definedName>
    <definedName name="TEST114">#REF!</definedName>
    <definedName name="TEST115">#REF!</definedName>
    <definedName name="TEST116">#REF!</definedName>
    <definedName name="TEST117">#REF!</definedName>
    <definedName name="TEST118">#REF!</definedName>
    <definedName name="TEST119">#REF!</definedName>
    <definedName name="TEST12">#REF!</definedName>
    <definedName name="TEST120">#REF!</definedName>
    <definedName name="TEST121">#REF!</definedName>
    <definedName name="TEST122">#REF!</definedName>
    <definedName name="TEST123">#REF!</definedName>
    <definedName name="TEST124">#REF!</definedName>
    <definedName name="TEST125">#REF!</definedName>
    <definedName name="TEST126">#REF!</definedName>
    <definedName name="TEST127">#REF!</definedName>
    <definedName name="TEST128">#REF!</definedName>
    <definedName name="TEST129">#REF!</definedName>
    <definedName name="TEST13">#REF!</definedName>
    <definedName name="TEST130">#REF!</definedName>
    <definedName name="TEST131">#REF!</definedName>
    <definedName name="TEST132">#REF!</definedName>
    <definedName name="TEST133">#REF!</definedName>
    <definedName name="TEST134">#REF!</definedName>
    <definedName name="TEST135">#REF!</definedName>
    <definedName name="TEST136">#REF!</definedName>
    <definedName name="TEST137">#REF!</definedName>
    <definedName name="TEST138">#REF!</definedName>
    <definedName name="TEST139">#REF!</definedName>
    <definedName name="TEST14">#REF!</definedName>
    <definedName name="TEST140">#REF!</definedName>
    <definedName name="TEST141">#REF!</definedName>
    <definedName name="TEST142">#REF!</definedName>
    <definedName name="TEST143">#REF!</definedName>
    <definedName name="TEST144">#REF!</definedName>
    <definedName name="TEST145">#REF!</definedName>
    <definedName name="TEST146">#REF!</definedName>
    <definedName name="TEST147">#REF!</definedName>
    <definedName name="TEST148">#REF!</definedName>
    <definedName name="TEST149">#REF!</definedName>
    <definedName name="TEST15">#REF!</definedName>
    <definedName name="TEST150">#REF!</definedName>
    <definedName name="TEST151">#REF!</definedName>
    <definedName name="TEST152">#REF!</definedName>
    <definedName name="TEST153">#REF!</definedName>
    <definedName name="TEST154">#REF!</definedName>
    <definedName name="TEST155">#REF!</definedName>
    <definedName name="TEST156">#REF!</definedName>
    <definedName name="TEST157">#REF!</definedName>
    <definedName name="TEST158">#REF!</definedName>
    <definedName name="TEST159">#REF!</definedName>
    <definedName name="TEST16">#REF!</definedName>
    <definedName name="TEST160">#REF!</definedName>
    <definedName name="TEST161">#REF!</definedName>
    <definedName name="TEST162">#REF!</definedName>
    <definedName name="TEST163">#REF!</definedName>
    <definedName name="TEST164">#REF!</definedName>
    <definedName name="TEST165">#REF!</definedName>
    <definedName name="TEST166">#REF!</definedName>
    <definedName name="TEST167">#REF!</definedName>
    <definedName name="TEST168">#REF!</definedName>
    <definedName name="TEST169">#REF!</definedName>
    <definedName name="TEST17">#REF!</definedName>
    <definedName name="TEST170">#REF!</definedName>
    <definedName name="TEST171">#REF!</definedName>
    <definedName name="TEST172">#REF!</definedName>
    <definedName name="TEST173">#REF!</definedName>
    <definedName name="TEST174">#REF!</definedName>
    <definedName name="TEST175">#REF!</definedName>
    <definedName name="TEST176">#REF!</definedName>
    <definedName name="TEST177">#REF!</definedName>
    <definedName name="TEST178">#REF!</definedName>
    <definedName name="TEST179">#REF!</definedName>
    <definedName name="TEST18">#REF!</definedName>
    <definedName name="TEST180">#REF!</definedName>
    <definedName name="TEST181">#REF!</definedName>
    <definedName name="TEST182">#REF!</definedName>
    <definedName name="TEST183">#REF!</definedName>
    <definedName name="TEST184">#REF!</definedName>
    <definedName name="TEST185">#REF!</definedName>
    <definedName name="TEST186">#REF!</definedName>
    <definedName name="TEST187">#REF!</definedName>
    <definedName name="TEST188">#REF!</definedName>
    <definedName name="TEST189">#REF!</definedName>
    <definedName name="TEST19">#REF!</definedName>
    <definedName name="TEST190">#REF!</definedName>
    <definedName name="TEST191">#REF!</definedName>
    <definedName name="TEST192">#REF!</definedName>
    <definedName name="TEST193">#REF!</definedName>
    <definedName name="TEST194">#REF!</definedName>
    <definedName name="TEST195">#REF!</definedName>
    <definedName name="TEST196">#REF!</definedName>
    <definedName name="TEST197">#REF!</definedName>
    <definedName name="TEST198">#REF!</definedName>
    <definedName name="TEST199">#REF!</definedName>
    <definedName name="TEST2">#REF!</definedName>
    <definedName name="TEST20">#REF!</definedName>
    <definedName name="TEST200">#REF!</definedName>
    <definedName name="TEST201">#REF!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37">#REF!</definedName>
    <definedName name="TEST38">#REF!</definedName>
    <definedName name="TEST39">#REF!</definedName>
    <definedName name="TEST4">#REF!</definedName>
    <definedName name="TEST40">#REF!</definedName>
    <definedName name="TEST41">#REF!</definedName>
    <definedName name="TEST42">#REF!</definedName>
    <definedName name="TEST43">#REF!</definedName>
    <definedName name="TEST44">#REF!</definedName>
    <definedName name="TEST45">#REF!</definedName>
    <definedName name="TEST46">#REF!</definedName>
    <definedName name="TEST47">#REF!</definedName>
    <definedName name="TEST48">#REF!</definedName>
    <definedName name="TEST49">#REF!</definedName>
    <definedName name="TEST5">#REF!</definedName>
    <definedName name="TEST50">#REF!</definedName>
    <definedName name="TEST51">#REF!</definedName>
    <definedName name="TEST52">#REF!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61">#REF!</definedName>
    <definedName name="TEST62">#REF!</definedName>
    <definedName name="TEST63">#REF!</definedName>
    <definedName name="TEST64">#REF!</definedName>
    <definedName name="TEST65">#REF!</definedName>
    <definedName name="TEST66">#REF!</definedName>
    <definedName name="TEST67">#REF!</definedName>
    <definedName name="TEST68">#REF!</definedName>
    <definedName name="TEST69">#REF!</definedName>
    <definedName name="TEST7">#REF!</definedName>
    <definedName name="TEST70">#REF!</definedName>
    <definedName name="TEST71">#REF!</definedName>
    <definedName name="TEST72">#REF!</definedName>
    <definedName name="TEST73">#REF!</definedName>
    <definedName name="TEST74">#REF!</definedName>
    <definedName name="TEST75">#REF!</definedName>
    <definedName name="TEST76">#REF!</definedName>
    <definedName name="TEST77">#REF!</definedName>
    <definedName name="TEST78">#REF!</definedName>
    <definedName name="TEST79">#REF!</definedName>
    <definedName name="TEST8">#REF!</definedName>
    <definedName name="TEST80">#REF!</definedName>
    <definedName name="TEST81">#REF!</definedName>
    <definedName name="TEST82">#REF!</definedName>
    <definedName name="TEST83">#REF!</definedName>
    <definedName name="TEST84">#REF!</definedName>
    <definedName name="TEST85">#REF!</definedName>
    <definedName name="TEST86">#REF!</definedName>
    <definedName name="TEST87">#REF!</definedName>
    <definedName name="TEST88">#REF!</definedName>
    <definedName name="TEST89">#REF!</definedName>
    <definedName name="TEST9">#REF!</definedName>
    <definedName name="TEST90">#REF!</definedName>
    <definedName name="TEST91">#REF!</definedName>
    <definedName name="TEST92">#REF!</definedName>
    <definedName name="TEST93">#REF!</definedName>
    <definedName name="TEST94">#REF!</definedName>
    <definedName name="TEST95">#REF!</definedName>
    <definedName name="TEST96">#REF!</definedName>
    <definedName name="TEST97">#REF!</definedName>
    <definedName name="TEST98">#REF!</definedName>
    <definedName name="TEST99">#REF!</definedName>
    <definedName name="Teste" localSheetId="14" hidden="1">{#N/A,#N/A,FALSE,"CONTROLE"}</definedName>
    <definedName name="Teste" hidden="1">{#N/A,#N/A,FALSE,"CONTROLE"}</definedName>
    <definedName name="Teste_1" localSheetId="14" hidden="1">{#N/A,#N/A,FALSE,"CONTROLE"}</definedName>
    <definedName name="Teste_1" hidden="1">{#N/A,#N/A,FALSE,"CONTROLE"}</definedName>
    <definedName name="teste1" localSheetId="14" hidden="1">{#N/A,#N/A,FALSE,"CONTROLE"}</definedName>
    <definedName name="teste1" hidden="1">{#N/A,#N/A,FALSE,"CONTROLE"}</definedName>
    <definedName name="teste1_1" localSheetId="14" hidden="1">{#N/A,#N/A,FALSE,"CONTROLE"}</definedName>
    <definedName name="teste1_1" hidden="1">{#N/A,#N/A,FALSE,"CONTROLE"}</definedName>
    <definedName name="teste2" hidden="1">#REF!</definedName>
    <definedName name="TESTHKEY">#REF!</definedName>
    <definedName name="TESTKEYS">#REF!</definedName>
    <definedName name="TESTVKEY">#REF!</definedName>
    <definedName name="TET" hidden="1">{#N/A,#N/A,FALSE,"Pag.01"}</definedName>
    <definedName name="TextRefCopyRangeCount" hidden="1">28</definedName>
    <definedName name="TFDSGBNM">#REF!</definedName>
    <definedName name="TFF_Fev11" hidden="1">{#N/A,#N/A,FALSE,"Actual"}</definedName>
    <definedName name="tfsee">#REF!</definedName>
    <definedName name="TFSEE.G">#REF!</definedName>
    <definedName name="TFSEE.T">#REF!</definedName>
    <definedName name="tfseedois">#REF!</definedName>
    <definedName name="tg" localSheetId="14" hidden="1">{#N/A,#N/A,FALSE,"CONTROLE";#N/A,#N/A,FALSE,"CONTROLE"}</definedName>
    <definedName name="tg" hidden="1">{#N/A,#N/A,FALSE,"CONTROLE";#N/A,#N/A,FALSE,"CONTROLE"}</definedName>
    <definedName name="THGDH" hidden="1">#REF!</definedName>
    <definedName name="thhhhh" hidden="1">#REF!</definedName>
    <definedName name="TIII" hidden="1">#REF!</definedName>
    <definedName name="Time_Horizon">#REF!</definedName>
    <definedName name="Timeline_Operação_Comercial">#N/A</definedName>
    <definedName name="tipocontrato_GP">#REF!</definedName>
    <definedName name="Tipos">#REF!</definedName>
    <definedName name="TIR">#REF!</definedName>
    <definedName name="title">#REF!</definedName>
    <definedName name="title1">#REF!</definedName>
    <definedName name="Titlepb" hidden="1">#REF!</definedName>
    <definedName name="titles">#REF!</definedName>
    <definedName name="títulos">#REF!</definedName>
    <definedName name="_xlnm.Print_Titles">#REF!</definedName>
    <definedName name="tiuliul" localSheetId="14" hidden="1">{#N/A,#N/A,FALSE,"CONTROLE"}</definedName>
    <definedName name="tiuliul" hidden="1">{#N/A,#N/A,FALSE,"CONTROLE"}</definedName>
    <definedName name="TJLP">#REF!</definedName>
    <definedName name="TJLPR">#REF!</definedName>
    <definedName name="TJSP_Index">#REF!</definedName>
    <definedName name="TJSP_months">#REF!</definedName>
    <definedName name="TMDL22P">#REF!</definedName>
    <definedName name="TMDL3">#REF!</definedName>
    <definedName name="TMDL333">#REF!</definedName>
    <definedName name="TMDL333P">#REF!</definedName>
    <definedName name="TMDL3P">#REF!</definedName>
    <definedName name="TMDL444">#REF!</definedName>
    <definedName name="TMDL444P">#REF!</definedName>
    <definedName name="TMDL555">#REF!</definedName>
    <definedName name="TMDL55P">#REF!</definedName>
    <definedName name="TME_GERAL">#REF!</definedName>
    <definedName name="TME_MEDIA">#REF!</definedName>
    <definedName name="TME_NEG">#REF!</definedName>
    <definedName name="TME_PREF">#REF!</definedName>
    <definedName name="TME_TOI">#REF!</definedName>
    <definedName name="tmodu2">#REF!</definedName>
    <definedName name="tmodu2p">#REF!</definedName>
    <definedName name="tmooood">#REF!</definedName>
    <definedName name="tmoooodp">#REF!</definedName>
    <definedName name="TMR">#REF!</definedName>
    <definedName name="today">#REF!</definedName>
    <definedName name="TOI_META">#REF!</definedName>
    <definedName name="TOI_REAL">#REF!</definedName>
    <definedName name="TOMDL2">#REF!</definedName>
    <definedName name="TOMDL22">#REF!</definedName>
    <definedName name="TOMDL222">#REF!</definedName>
    <definedName name="TOMDL22P">#REF!</definedName>
    <definedName name="TOMDL2P">#REF!</definedName>
    <definedName name="TOMODUL2">#REF!</definedName>
    <definedName name="TOMODUL2P">#REF!</definedName>
    <definedName name="TOMODUL5">#REF!</definedName>
    <definedName name="TOMODUL5P">#REF!</definedName>
    <definedName name="topografia">#REF!</definedName>
    <definedName name="topografiaPoder">#REF!</definedName>
    <definedName name="total">#REF!</definedName>
    <definedName name="TOTAL_">#REF!</definedName>
    <definedName name="TOTAL_2003">#REF!</definedName>
    <definedName name="TotalCV">#REF!</definedName>
    <definedName name="TOTALMDOLU2">#REF!</definedName>
    <definedName name="totalModulo1">#REF!</definedName>
    <definedName name="totalModulo10">#REF!</definedName>
    <definedName name="totalModulo10Poder">#REF!</definedName>
    <definedName name="totalModulo11">#REF!</definedName>
    <definedName name="totalModulo11Poder">#REF!</definedName>
    <definedName name="totalModulo12">#REF!</definedName>
    <definedName name="totalModulo12Poder">#REF!</definedName>
    <definedName name="totalModulo1Poder">#REF!</definedName>
    <definedName name="totalModulo2">#REF!</definedName>
    <definedName name="totalModulo2_1">#REF!</definedName>
    <definedName name="totalModulo2Poder">#REF!</definedName>
    <definedName name="totalModulo3">#REF!</definedName>
    <definedName name="totalModulo3Poder">#REF!</definedName>
    <definedName name="totalModulo4">#REF!</definedName>
    <definedName name="totalModulo4Poder">#REF!</definedName>
    <definedName name="totalModulo5">#REF!</definedName>
    <definedName name="totalModulo5Poder">#REF!</definedName>
    <definedName name="totalModulo6">#REF!</definedName>
    <definedName name="totalModulo6Poder">#REF!</definedName>
    <definedName name="totalModulo7">#REF!</definedName>
    <definedName name="totalModulo7Poder">#REF!</definedName>
    <definedName name="totalModulo8">#REF!</definedName>
    <definedName name="totalModulo8Poder">#REF!</definedName>
    <definedName name="totalModulo9">#REF!</definedName>
    <definedName name="totalModulo9Poder">#REF!</definedName>
    <definedName name="totalPoder">#REF!</definedName>
    <definedName name="TOTALVAL">#REF!</definedName>
    <definedName name="TOTAMODL1">#REF!</definedName>
    <definedName name="totamodulo2">#REF!</definedName>
    <definedName name="totamodulo2p">#REF!</definedName>
    <definedName name="totmdl2">#REF!</definedName>
    <definedName name="totmdl2p">#REF!</definedName>
    <definedName name="totmdl3">#REF!</definedName>
    <definedName name="totmdl3p">#REF!</definedName>
    <definedName name="TOTMDOLU2P">#REF!</definedName>
    <definedName name="totmod1">#REF!</definedName>
    <definedName name="totmod1p">#REF!</definedName>
    <definedName name="totmod2">#REF!</definedName>
    <definedName name="totmod2p">#REF!</definedName>
    <definedName name="totmod3">#REF!</definedName>
    <definedName name="TOTMOD3_">#REF!</definedName>
    <definedName name="totmod3p">#REF!</definedName>
    <definedName name="TOTMOD3PODER_">#REF!</definedName>
    <definedName name="totmod4">#REF!</definedName>
    <definedName name="totmod4p">#REF!</definedName>
    <definedName name="TOTMODL2">#REF!</definedName>
    <definedName name="TOTMODL2P">#REF!</definedName>
    <definedName name="TOTMODLP">#REF!</definedName>
    <definedName name="TOTMODUL2">#REF!</definedName>
    <definedName name="TOTMODUL2P">#REF!</definedName>
    <definedName name="TOTMODUL3">#REF!</definedName>
    <definedName name="TOTMODUL3P">#REF!</definedName>
    <definedName name="TOTMODUL4">#REF!</definedName>
    <definedName name="TOTMODUL4P">#REF!</definedName>
    <definedName name="TOTPODER_">#REF!</definedName>
    <definedName name="TpLanc">#REF!</definedName>
    <definedName name="tr" hidden="1">{#N/A,#N/A,FALSE,"ENERGIA";#N/A,#N/A,FALSE,"PERDIDAS";#N/A,#N/A,FALSE,"CLIENTES";#N/A,#N/A,FALSE,"ESTADO";#N/A,#N/A,FALSE,"TECNICA"}</definedName>
    <definedName name="Trade_date">#REF!</definedName>
    <definedName name="trade_TIR">#REF!</definedName>
    <definedName name="trade_value">#REF!</definedName>
    <definedName name="TRANSMISSÃO" hidden="1">{#N/A,#N/A,FALSE,"Aging Summary";#N/A,#N/A,FALSE,"Ratio Analysis";#N/A,#N/A,FALSE,"Test 120 Day Accts";#N/A,#N/A,FALSE,"Tickmarks"}</definedName>
    <definedName name="TRAT2">#REF!</definedName>
    <definedName name="trate2">#REF!</definedName>
    <definedName name="TRATEIOS3">#REF!</definedName>
    <definedName name="TREE_INVEST">#REF!</definedName>
    <definedName name="trev" localSheetId="14" hidden="1">{#N/A,#N/A,FALSE,"Hip.Bas";#N/A,#N/A,FALSE,"ventas";#N/A,#N/A,FALSE,"ingre-Año";#N/A,#N/A,FALSE,"ventas-Año";#N/A,#N/A,FALSE,"Costepro";#N/A,#N/A,FALSE,"inversion";#N/A,#N/A,FALSE,"personal";#N/A,#N/A,FALSE,"Gastos-V";#N/A,#N/A,FALSE,"Circulante";#N/A,#N/A,FALSE,"CONSOLI";#N/A,#N/A,FALSE,"Es-Fin";#N/A,#N/A,FALSE,"Margen-P"}</definedName>
    <definedName name="trev" hidden="1">{#N/A,#N/A,FALSE,"Hip.Bas";#N/A,#N/A,FALSE,"ventas";#N/A,#N/A,FALSE,"ingre-Año";#N/A,#N/A,FALSE,"ventas-Año";#N/A,#N/A,FALSE,"Costepro";#N/A,#N/A,FALSE,"inversion";#N/A,#N/A,FALSE,"personal";#N/A,#N/A,FALSE,"Gastos-V";#N/A,#N/A,FALSE,"Circulante";#N/A,#N/A,FALSE,"CONSOLI";#N/A,#N/A,FALSE,"Es-Fin";#N/A,#N/A,FALSE,"Margen-P"}</definedName>
    <definedName name="tri_4">#REF!</definedName>
    <definedName name="Tributos">#REF!</definedName>
    <definedName name="trs1AccrualINPC">#REF!</definedName>
    <definedName name="trs1AccrualLIBOR">#REF!</definedName>
    <definedName name="trs1SettlementINPC">#REF!</definedName>
    <definedName name="trs1SettlementLIBOR">#REF!</definedName>
    <definedName name="trs2AccrualINPC">#REF!</definedName>
    <definedName name="trs2AccrualLIBOR">#REF!</definedName>
    <definedName name="trs2SettlementINPC">#REF!</definedName>
    <definedName name="trs2SettlementLIBOR">#REF!</definedName>
    <definedName name="trs3AccrualINPC">#REF!</definedName>
    <definedName name="trs3AccrualLIBOR">#REF!</definedName>
    <definedName name="trs3SettlementINPC">#REF!</definedName>
    <definedName name="trs3SettlementLIBOR">#REF!</definedName>
    <definedName name="trs4AccrualINPC">#REF!</definedName>
    <definedName name="trs4AccrualLIBOR">#REF!</definedName>
    <definedName name="trs4SettlementINPC">#REF!</definedName>
    <definedName name="trs4SettlementLIBOR">#REF!</definedName>
    <definedName name="trsAccrualINPC">#REF!</definedName>
    <definedName name="trsAccrualLIBOR">#REF!</definedName>
    <definedName name="trsSettlementINPC">#REF!</definedName>
    <definedName name="trsSettlementLIBOR">#REF!</definedName>
    <definedName name="TRTE2">#REF!</definedName>
    <definedName name="try" localSheetId="14" hidden="1">{#N/A,#N/A,FALSE,"CONTROLE"}</definedName>
    <definedName name="try" hidden="1">{#N/A,#N/A,FALSE,"CONTROLE"}</definedName>
    <definedName name="trye" localSheetId="14" hidden="1">{#N/A,#N/A,FALSE,"CONTROLE"}</definedName>
    <definedName name="trye" hidden="1">{#N/A,#N/A,FALSE,"CONTROLE"}</definedName>
    <definedName name="tryryr" localSheetId="14" hidden="1">{#N/A,#N/A,FALSE,"CONTROLE"}</definedName>
    <definedName name="tryryr" hidden="1">{#N/A,#N/A,FALSE,"CONTROLE"}</definedName>
    <definedName name="tt" localSheetId="14" hidden="1">{#N/A,#N/A,FALSE,"CONTROLE"}</definedName>
    <definedName name="tt" hidden="1">{#N/A,#N/A,FALSE,"CONTROLE"}</definedName>
    <definedName name="tt_1" localSheetId="14" hidden="1">{#N/A,#N/A,FALSE,"CONTROLE"}</definedName>
    <definedName name="tt_1" hidden="1">{#N/A,#N/A,FALSE,"CONTROLE"}</definedName>
    <definedName name="TTF93A">#REF!</definedName>
    <definedName name="TTF94A">#REF!</definedName>
    <definedName name="TTF95A">#REF!</definedName>
    <definedName name="TTF96A">#REF!</definedName>
    <definedName name="ttt">#REF!</definedName>
    <definedName name="tttt" localSheetId="14" hidden="1">{#N/A,#N/A,FALSE,"CONTROLE"}</definedName>
    <definedName name="tttt" hidden="1">{#N/A,#N/A,FALSE,"CONTROLE"}</definedName>
    <definedName name="tttt_1" localSheetId="14" hidden="1">{#N/A,#N/A,FALSE,"CONTROLE"}</definedName>
    <definedName name="tttt_1" hidden="1">{#N/A,#N/A,FALSE,"CONTROLE"}</definedName>
    <definedName name="ttttt" localSheetId="14" hidden="1">{#N/A,#N/A,FALSE,"CONTROLE"}</definedName>
    <definedName name="ttttt" hidden="1">{#N/A,#N/A,FALSE,"CONTROLE"}</definedName>
    <definedName name="ttttt_1" localSheetId="14" hidden="1">{#N/A,#N/A,FALSE,"CONTROLE"}</definedName>
    <definedName name="ttttt_1" hidden="1">{#N/A,#N/A,FALSE,"CONTROLE"}</definedName>
    <definedName name="tttttt" localSheetId="14" hidden="1">{#N/A,#N/A,FALSE,"CONTROLE"}</definedName>
    <definedName name="tttttt" hidden="1">{#N/A,#N/A,FALSE,"CONTROLE"}</definedName>
    <definedName name="tttttt_1" localSheetId="14" hidden="1">{#N/A,#N/A,FALSE,"CONTROLE"}</definedName>
    <definedName name="tttttt_1" hidden="1">{#N/A,#N/A,FALSE,"CONTROLE"}</definedName>
    <definedName name="ttttttt" localSheetId="14" hidden="1">{#N/A,#N/A,FALSE,"CONTROLE"}</definedName>
    <definedName name="ttttttt" hidden="1">{#N/A,#N/A,FALSE,"CONTROLE"}</definedName>
    <definedName name="ttttttt_1" localSheetId="14" hidden="1">{#N/A,#N/A,FALSE,"CONTROLE"}</definedName>
    <definedName name="ttttttt_1" hidden="1">{#N/A,#N/A,FALSE,"CONTROLE"}</definedName>
    <definedName name="tttttttt" localSheetId="14" hidden="1">{#N/A,#N/A,FALSE,"CONTROLE"}</definedName>
    <definedName name="tttttttt" hidden="1">{#N/A,#N/A,FALSE,"CONTROLE"}</definedName>
    <definedName name="tttttttt_1" localSheetId="14" hidden="1">{#N/A,#N/A,FALSE,"CONTROLE"}</definedName>
    <definedName name="tttttttt_1" hidden="1">{#N/A,#N/A,FALSE,"CONTROLE"}</definedName>
    <definedName name="ttttttttt" localSheetId="14" hidden="1">{#N/A,#N/A,FALSE,"CONTROLE"}</definedName>
    <definedName name="ttttttttt" hidden="1">{#N/A,#N/A,FALSE,"CONTROLE"}</definedName>
    <definedName name="ttttttttt_1" localSheetId="14" hidden="1">{#N/A,#N/A,FALSE,"CONTROLE"}</definedName>
    <definedName name="ttttttttt_1" hidden="1">{#N/A,#N/A,FALSE,"CONTROLE"}</definedName>
    <definedName name="tttttttttm" hidden="1">#REF!</definedName>
    <definedName name="tttttttttt" localSheetId="14" hidden="1">{#N/A,#N/A,FALSE,"CONTROLE"}</definedName>
    <definedName name="tttttttttt" hidden="1">{#N/A,#N/A,FALSE,"CONTROLE"}</definedName>
    <definedName name="tttttttttt_1" localSheetId="14" hidden="1">{#N/A,#N/A,FALSE,"CONTROLE"}</definedName>
    <definedName name="tttttttttt_1" hidden="1">{#N/A,#N/A,FALSE,"CONTROLE"}</definedName>
    <definedName name="tttttttttttt" localSheetId="14" hidden="1">{#N/A,#N/A,FALSE,"CONTROLE"}</definedName>
    <definedName name="tttttttttttt" hidden="1">{#N/A,#N/A,FALSE,"CONTROLE"}</definedName>
    <definedName name="tttttttttttt_1" localSheetId="14" hidden="1">{#N/A,#N/A,FALSE,"CONTROLE"}</definedName>
    <definedName name="tttttttttttt_1" hidden="1">{#N/A,#N/A,FALSE,"CONTROLE"}</definedName>
    <definedName name="ttttttttttttt" localSheetId="14" hidden="1">{#N/A,#N/A,FALSE,"CONTROLE"}</definedName>
    <definedName name="ttttttttttttt" hidden="1">{#N/A,#N/A,FALSE,"CONTROLE"}</definedName>
    <definedName name="ttttttttttttt_1" localSheetId="14" hidden="1">{#N/A,#N/A,FALSE,"CONTROLE"}</definedName>
    <definedName name="ttttttttttttt_1" hidden="1">{#N/A,#N/A,FALSE,"CONTROLE"}</definedName>
    <definedName name="ttttttttttttttttttttt" localSheetId="14" hidden="1">{#N/A,#N/A,FALSE,"CONTROLE"}</definedName>
    <definedName name="ttttttttttttttttttttt" hidden="1">{#N/A,#N/A,FALSE,"CONTROLE"}</definedName>
    <definedName name="ttttttttttttttttttttt_1" localSheetId="14" hidden="1">{#N/A,#N/A,FALSE,"CONTROLE"}</definedName>
    <definedName name="ttttttttttttttttttttt_1" hidden="1">{#N/A,#N/A,FALSE,"CONTROLE"}</definedName>
    <definedName name="ttyrryh" hidden="1">#REF!</definedName>
    <definedName name="ttyutyuty" hidden="1">#REF!</definedName>
    <definedName name="TUC">#REF!</definedName>
    <definedName name="tudo2" hidden="1">{"ATI",#N/A,TRUE,"BALabr97";"PAS",#N/A,TRUE,"BALabr97";"REC",#N/A,TRUE,"BALabr97"}</definedName>
    <definedName name="TURNOVER">#REF!</definedName>
    <definedName name="TUSDg166">#REF!</definedName>
    <definedName name="Tust_ciclo">#REF!</definedName>
    <definedName name="twwwwww" hidden="1">#REF!</definedName>
    <definedName name="TX_CAMBIAL">#REF!</definedName>
    <definedName name="TxDepr">#REF!</definedName>
    <definedName name="txntnb_180d">#REF!</definedName>
    <definedName name="TXNTot">#REF!</definedName>
    <definedName name="TXRAT4">#REF!</definedName>
    <definedName name="txRateio">#REF!</definedName>
    <definedName name="txRateio1">#REF!</definedName>
    <definedName name="txRateio10">#REF!</definedName>
    <definedName name="txRateio11">#REF!</definedName>
    <definedName name="txRateio12">#REF!</definedName>
    <definedName name="txRateio2">#REF!</definedName>
    <definedName name="txRateio3">#REF!</definedName>
    <definedName name="txRateio4">#REF!</definedName>
    <definedName name="txRateio5">#REF!</definedName>
    <definedName name="txRateio6">#REF!</definedName>
    <definedName name="txRateio7">#REF!</definedName>
    <definedName name="txRateio8">#REF!</definedName>
    <definedName name="txRateio9">#REF!</definedName>
    <definedName name="TXRT22">#REF!</definedName>
    <definedName name="TXTot">#REF!</definedName>
    <definedName name="TXXXRAT3">#REF!</definedName>
    <definedName name="TYKTYIY" hidden="1">#REF!</definedName>
    <definedName name="tyrtyr" hidden="1">#REF!</definedName>
    <definedName name="tyt" localSheetId="14" hidden="1">{#N/A,#N/A,FALSE,"CONTROLE"}</definedName>
    <definedName name="tyt" hidden="1">{#N/A,#N/A,FALSE,"CONTROLE"}</definedName>
    <definedName name="tyty" hidden="1">#REF!</definedName>
    <definedName name="tytytyytyt" hidden="1">#REF!</definedName>
    <definedName name="tyuttry" localSheetId="14" hidden="1">{#N/A,#N/A,FALSE,"CONTROLE";#N/A,#N/A,FALSE,"CONTROLE"}</definedName>
    <definedName name="tyuttry" hidden="1">{#N/A,#N/A,FALSE,"CONTROLE";#N/A,#N/A,FALSE,"CONTROLE"}</definedName>
    <definedName name="TYUTUUUU" hidden="1">#REF!</definedName>
    <definedName name="tyutyut" hidden="1">#REF!</definedName>
    <definedName name="tyyyy" hidden="1">#REF!</definedName>
    <definedName name="u" localSheetId="8">Main.SAPF4Help()</definedName>
    <definedName name="u" localSheetId="13">Main.SAPF4Help()</definedName>
    <definedName name="u" localSheetId="4">Main.SAPF4Help()</definedName>
    <definedName name="u" localSheetId="6">Main.SAPF4Help()</definedName>
    <definedName name="u" localSheetId="14">Main.SAPF4Help()</definedName>
    <definedName name="u">Main.SAPF4Help()</definedName>
    <definedName name="UAU" localSheetId="8">Main.SAPF4Help()</definedName>
    <definedName name="UAU" localSheetId="13">Main.SAPF4Help()</definedName>
    <definedName name="UAU" localSheetId="4">Main.SAPF4Help()</definedName>
    <definedName name="UAU" localSheetId="6">Main.SAPF4Help()</definedName>
    <definedName name="UAU" localSheetId="14">Main.SAPF4Help()</definedName>
    <definedName name="UAU">Main.SAPF4Help()</definedName>
    <definedName name="UBB_UTEJF" localSheetId="14"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UBB_UTEJF_1" localSheetId="14" hidden="1">{#N/A,#N/A,FALSE,"ANEXO3 99 ERA";#N/A,#N/A,FALSE,"ANEXO3 99 UBÁ2";#N/A,#N/A,FALSE,"ANEXO3 99 DTU";#N/A,#N/A,FALSE,"ANEXO3 99 RDR";#N/A,#N/A,FALSE,"ANEXO3 99 UBÁ4";#N/A,#N/A,FALSE,"ANEXO3 99 UBÁ6"}</definedName>
    <definedName name="UBB_UTEJF_1" hidden="1">{#N/A,#N/A,FALSE,"ANEXO3 99 ERA";#N/A,#N/A,FALSE,"ANEXO3 99 UBÁ2";#N/A,#N/A,FALSE,"ANEXO3 99 DTU";#N/A,#N/A,FALSE,"ANEXO3 99 RDR";#N/A,#N/A,FALSE,"ANEXO3 99 UBÁ4";#N/A,#N/A,FALSE,"ANEXO3 99 UBÁ6"}</definedName>
    <definedName name="uc_fat">#REF!</definedName>
    <definedName name="UF">#REF!</definedName>
    <definedName name="UF_">#REF!</definedName>
    <definedName name="UHE_14_DE_JULHO">#REF!</definedName>
    <definedName name="UHE_AIMORÉS">#REF!</definedName>
    <definedName name="UHE_BARRA_DO_BRAÚNA">#REF!</definedName>
    <definedName name="UHE_BARRA_GRANDE">#REF!</definedName>
    <definedName name="UHE_BAÚ_I">#REF!</definedName>
    <definedName name="UHE_CAMPOS_NOVOS">#REF!</definedName>
    <definedName name="UHE_CANA_BRAVA">#REF!</definedName>
    <definedName name="UHE_CANDONGA">#REF!</definedName>
    <definedName name="UHE_CAPIM_BRANCO_I">#REF!</definedName>
    <definedName name="UHE_CORUMBÁ_III">#REF!</definedName>
    <definedName name="UHE_CUBATÃO">#REF!</definedName>
    <definedName name="UHE_DONA_FRANCISCA">#REF!</definedName>
    <definedName name="UHE_ESPORA">#REF!</definedName>
    <definedName name="UHE_FOZ_DO_CHAPECÓ">#REF!</definedName>
    <definedName name="UHE_FUNIL">#REF!</definedName>
    <definedName name="UHE_GUAPORÉ">#REF!</definedName>
    <definedName name="UHE_IRAPÉ">#REF!</definedName>
    <definedName name="UHE_ITÁ">#REF!</definedName>
    <definedName name="UHE_ITAOCARA">#REF!</definedName>
    <definedName name="UHE_ITAPEBI">#REF!</definedName>
    <definedName name="UHE_ITIQUIRA_I">#REF!</definedName>
    <definedName name="UHE_ITIQUIRA_II">#REF!</definedName>
    <definedName name="UHE_ITUMIRIM">#REF!</definedName>
    <definedName name="UHE_JAURU">#REF!</definedName>
    <definedName name="UHE_LAJEADO">#REF!</definedName>
    <definedName name="UHE_MACHADINHO">#REF!</definedName>
    <definedName name="UHE_MANSO">#REF!</definedName>
    <definedName name="UHE_MONTE_CLARO">#REF!</definedName>
    <definedName name="UHE_MURTA">#REF!</definedName>
    <definedName name="UHE_OURINHOS">#REF!</definedName>
    <definedName name="UHE_PICADA">#REF!</definedName>
    <definedName name="UHE_PIRAJÚ">#REF!</definedName>
    <definedName name="UHE_PONTE_DE_PEDRA">#REF!</definedName>
    <definedName name="UHE_PORTO_PRIMAVERA">#REF!</definedName>
    <definedName name="UHE_QUEBRA_QUEIXO">#REF!</definedName>
    <definedName name="UHE_QUEIMADO">#REF!</definedName>
    <definedName name="UHE_RONDON_II">#REF!</definedName>
    <definedName name="UHE_SA_CARVALHO_ampl_APE">"dados"</definedName>
    <definedName name="UHE_SALTO_SANTIAGO">#REF!</definedName>
    <definedName name="UHE_SANTA_CLARA">#REF!</definedName>
    <definedName name="UHE_SANTA_CLARA_2">#REF!</definedName>
    <definedName name="UHE_SANTO_ANTÔNIO">#REF!</definedName>
    <definedName name="UHE_SERRA_DO_FACÃO">#REF!</definedName>
    <definedName name="UHE_TUCURUÍ">#REF!</definedName>
    <definedName name="UIIIIII" hidden="1">#REF!</definedName>
    <definedName name="uiliul" localSheetId="14" hidden="1">{#N/A,#N/A,FALSE,"CONTROLE"}</definedName>
    <definedName name="uiliul" hidden="1">{#N/A,#N/A,FALSE,"CONTROLE"}</definedName>
    <definedName name="UIOTTT" hidden="1">#REF!</definedName>
    <definedName name="uiou" hidden="1">#REF!</definedName>
    <definedName name="UIOULLL" hidden="1">#REF!</definedName>
    <definedName name="UIUIUII" hidden="1">#REF!</definedName>
    <definedName name="UIYIYYY" hidden="1">#REF!</definedName>
    <definedName name="uj" localSheetId="14" hidden="1">{#N/A,#N/A,FALSE,"CONTROLE"}</definedName>
    <definedName name="uj" hidden="1">{#N/A,#N/A,FALSE,"CONTROLE"}</definedName>
    <definedName name="ujuju" localSheetId="14" hidden="1">{#N/A,#N/A,FALSE,"CONTROLE";#N/A,#N/A,FALSE,"CONTROLE"}</definedName>
    <definedName name="ujuju" hidden="1">{#N/A,#N/A,FALSE,"CONTROLE";#N/A,#N/A,FALSE,"CONTROLE"}</definedName>
    <definedName name="UKYUTO" hidden="1">#REF!</definedName>
    <definedName name="ula" localSheetId="8">Main.SAPF4Help()</definedName>
    <definedName name="ula" localSheetId="13">Main.SAPF4Help()</definedName>
    <definedName name="ula" localSheetId="4">Main.SAPF4Help()</definedName>
    <definedName name="ula" localSheetId="6">Main.SAPF4Help()</definedName>
    <definedName name="ula" localSheetId="14">Main.SAPF4Help()</definedName>
    <definedName name="ula">Main.SAPF4Help()</definedName>
    <definedName name="ultmes">#REF!</definedName>
    <definedName name="unhide">#REF!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dade">#REF!</definedName>
    <definedName name="unineg">#REF!</definedName>
    <definedName name="Unit" hidden="1">#REF!</definedName>
    <definedName name="Urbano">#REF!</definedName>
    <definedName name="us">#REF!</definedName>
    <definedName name="Username">#REF!</definedName>
    <definedName name="USMIX">#REF!</definedName>
    <definedName name="USMIX97">#REF!</definedName>
    <definedName name="USPREV97">#REF!</definedName>
    <definedName name="usssssss" hidden="1">#REF!</definedName>
    <definedName name="ussssssssssh" hidden="1">#REF!</definedName>
    <definedName name="USUNOME">#REF!</definedName>
    <definedName name="utkiukuy" localSheetId="14" hidden="1">{#N/A,#N/A,FALSE,"CONTROLE"}</definedName>
    <definedName name="utkiukuy" hidden="1">{#N/A,#N/A,FALSE,"CONTROLE"}</definedName>
    <definedName name="utyiyuiyi" hidden="1">#REF!</definedName>
    <definedName name="utyutyuuy" hidden="1">#REF!</definedName>
    <definedName name="UU" localSheetId="14" hidden="1">{"TotalGeralDespesasPorArea",#N/A,FALSE,"VinculosAccessEfetivo"}</definedName>
    <definedName name="UU" hidden="1">{"TotalGeralDespesasPorArea",#N/A,FALSE,"VinculosAccessEfetivo"}</definedName>
    <definedName name="UU_1" localSheetId="14" hidden="1">{"TotalGeralDespesasPorArea",#N/A,FALSE,"VinculosAccessEfetivo"}</definedName>
    <definedName name="UU_1" hidden="1">{"TotalGeralDespesasPorArea",#N/A,FALSE,"VinculosAccessEfetivo"}</definedName>
    <definedName name="uuu" hidden="1">#REF!</definedName>
    <definedName name="uuuuuu" hidden="1">#REF!</definedName>
    <definedName name="uuuuuuuuuuuuuuuuuuu" hidden="1">#REF!</definedName>
    <definedName name="uuy" localSheetId="14" hidden="1">{#N/A,#N/A,FALSE,"CONTROLE"}</definedName>
    <definedName name="uuy" hidden="1">{#N/A,#N/A,FALSE,"CONTROLE"}</definedName>
    <definedName name="UY" hidden="1">{#N/A,#N/A,FALSE,"Pag.01"}</definedName>
    <definedName name="UYIIII" hidden="1">#REF!</definedName>
    <definedName name="uyttrjj" hidden="1">#REF!</definedName>
    <definedName name="uytuytu" localSheetId="14" hidden="1">{#N/A,#N/A,FALSE,"CONTROLE"}</definedName>
    <definedName name="uytuytu" hidden="1">{#N/A,#N/A,FALSE,"CONTROLE"}</definedName>
    <definedName name="uyyyyyy" hidden="1">#REF!</definedName>
    <definedName name="uyyyyyyy" hidden="1">#REF!</definedName>
    <definedName name="V">#REF!</definedName>
    <definedName name="vaaaaaavavv" hidden="1">#N/A</definedName>
    <definedName name="VAL_SUM">#REF!</definedName>
    <definedName name="VALCONSUMO">#REF!</definedName>
    <definedName name="VALDEMANDA">#REF!</definedName>
    <definedName name="VALDOLAR">#REF!</definedName>
    <definedName name="VALE">#REF!</definedName>
    <definedName name="Valor">#REF!</definedName>
    <definedName name="Valor_Desembolsado">#REF!</definedName>
    <definedName name="VALORES_R1">#REF!</definedName>
    <definedName name="ValorMaxRAP_SuperFT">#REF!</definedName>
    <definedName name="ValorMinRAP_SuperFT">#REF!</definedName>
    <definedName name="VALRECDOLAR">#REF!</definedName>
    <definedName name="VALTOTAL">#REF!</definedName>
    <definedName name="valuation">#REF!</definedName>
    <definedName name="valuation_date">#REF!</definedName>
    <definedName name="VALUE">#REF!</definedName>
    <definedName name="Vanessa" hidden="1">{#N/A,#N/A,FALSE,"Aging Summary";#N/A,#N/A,FALSE,"Ratio Analysis";#N/A,#N/A,FALSE,"Test 120 Day Accts";#N/A,#N/A,FALSE,"Tickmarks"}</definedName>
    <definedName name="vanilla">#REF!</definedName>
    <definedName name="VAPA">#REF!</definedName>
    <definedName name="VarAnIPCA">#REF!</definedName>
    <definedName name="VarCDI">#REF!</definedName>
    <definedName name="VariaçãoCompraEnergia">#REF!</definedName>
    <definedName name="VariaçãoFaturamento">#REF!</definedName>
    <definedName name="VariaçãoVendaEnergia">#REF!</definedName>
    <definedName name="VarIGPM">#REF!</definedName>
    <definedName name="VarIPCA">#REF!</definedName>
    <definedName name="VarUSD">#REF!</definedName>
    <definedName name="vb"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A_Currente">#REF!</definedName>
    <definedName name="VBA_Meta">#REF!</definedName>
    <definedName name="VBA_Msg">#REF!</definedName>
    <definedName name="vbbbbbbbbbb" hidden="1">#REF!</definedName>
    <definedName name="VBCVBBBB" hidden="1">#REF!</definedName>
    <definedName name="VBV" hidden="1">Main.SAPF4Help()</definedName>
    <definedName name="VBVB" hidden="1">Main.SAPF4Help()</definedName>
    <definedName name="VCBNM" hidden="1">#REF!</definedName>
    <definedName name="vcp">#REF!</definedName>
    <definedName name="vcxbstg" localSheetId="14" hidden="1">{#N/A,#N/A,FALSE,"CONTROLE"}</definedName>
    <definedName name="vcxbstg" hidden="1">{#N/A,#N/A,FALSE,"CONTROLE"}</definedName>
    <definedName name="VENCTO">#REF!</definedName>
    <definedName name="Venda_Rmilhões">#REF!</definedName>
    <definedName name="Venda_SPOT__GWh">#REF!</definedName>
    <definedName name="verde_a1d">#REF!</definedName>
    <definedName name="verde_a1efps">#REF!</definedName>
    <definedName name="verde_a1efpu">#REF!</definedName>
    <definedName name="verde_a1eps">#REF!</definedName>
    <definedName name="verde_a1epu">#REF!</definedName>
    <definedName name="verde_a2d">#REF!</definedName>
    <definedName name="verde_a2efps">#REF!</definedName>
    <definedName name="verde_a2efpu">#REF!</definedName>
    <definedName name="verde_a2eps">#REF!</definedName>
    <definedName name="verde_a2epu">#REF!</definedName>
    <definedName name="verde_a3ad">#REF!</definedName>
    <definedName name="verde_a3aefps">#REF!</definedName>
    <definedName name="verde_a3aefpu">#REF!</definedName>
    <definedName name="verde_a3aeps">#REF!</definedName>
    <definedName name="verde_a3aepu">#REF!</definedName>
    <definedName name="verde_a3d">#REF!</definedName>
    <definedName name="verde_a3efps">#REF!</definedName>
    <definedName name="verde_a3efpu">#REF!</definedName>
    <definedName name="verde_a3eps">#REF!</definedName>
    <definedName name="verde_a3epu">#REF!</definedName>
    <definedName name="verde_a4d">#REF!</definedName>
    <definedName name="verde_a4efps">#REF!</definedName>
    <definedName name="verde_a4efpu">#REF!</definedName>
    <definedName name="verde_a4eps">#REF!</definedName>
    <definedName name="verde_a4epu">#REF!</definedName>
    <definedName name="verde_asd">#REF!</definedName>
    <definedName name="verde_asefps">#REF!</definedName>
    <definedName name="verde_asefpu">#REF!</definedName>
    <definedName name="verde_aseps">#REF!</definedName>
    <definedName name="verde_asepu">#REF!</definedName>
    <definedName name="Versão">#REF!</definedName>
    <definedName name="versao_Aneel">#REF!</definedName>
    <definedName name="VERSION">#REF!</definedName>
    <definedName name="VERT_COPOM">#REF!</definedName>
    <definedName name="VERT_COPON">#REF!</definedName>
    <definedName name="VEVA">#REF!</definedName>
    <definedName name="vghng" hidden="1">#REF!</definedName>
    <definedName name="viés___Utilização_da_faculdade_para_alterar_a_meta_para_a_Taxa_SELIC_entre_reuniões_do_COPOM.">#REF!</definedName>
    <definedName name="VIndCor">#REF!</definedName>
    <definedName name="visualização">#REF!</definedName>
    <definedName name="VN">#REF!</definedName>
    <definedName name="VNA">#REF!</definedName>
    <definedName name="vnmbmmm" hidden="1">#REF!</definedName>
    <definedName name="vnnnnnnnn" hidden="1">#REF!</definedName>
    <definedName name="VNR">#REF!</definedName>
    <definedName name="Volume_ini">#REF!</definedName>
    <definedName name="votocel">#REF!</definedName>
    <definedName name="VPLdifCHESF">#REF!</definedName>
    <definedName name="VPLdifELETRONORTE">#REF!</definedName>
    <definedName name="VPLdifFURNAS">#REF!</definedName>
    <definedName name="VSDVSDG" hidden="1">#REF!</definedName>
    <definedName name="vT" localSheetId="14" hidden="1">{"'Plan2'!$E$40:$G$45"}</definedName>
    <definedName name="vT" hidden="1">{"'Plan2'!$E$40:$G$45"}</definedName>
    <definedName name="vT_1" localSheetId="14" hidden="1">{"'Plan2'!$E$40:$G$45"}</definedName>
    <definedName name="vT_1" hidden="1">{"'Plan2'!$E$40:$G$45"}</definedName>
    <definedName name="VU">#REF!</definedName>
    <definedName name="VU_dados">#REF!</definedName>
    <definedName name="vv" localSheetId="14" hidden="1">{#N/A,#N/A,FALSE,"Hip.Bas";#N/A,#N/A,FALSE,"ventas";#N/A,#N/A,FALSE,"ingre-Año";#N/A,#N/A,FALSE,"ventas-Año";#N/A,#N/A,FALSE,"Costepro";#N/A,#N/A,FALSE,"inversion";#N/A,#N/A,FALSE,"personal";#N/A,#N/A,FALSE,"Gastos-V";#N/A,#N/A,FALSE,"Circulante";#N/A,#N/A,FALSE,"CONSOLI";#N/A,#N/A,FALSE,"Es-Fin";#N/A,#N/A,FALSE,"Margen-P"}</definedName>
    <definedName name="vv" hidden="1">{#N/A,#N/A,FALSE,"Hip.Bas";#N/A,#N/A,FALSE,"ventas";#N/A,#N/A,FALSE,"ingre-Año";#N/A,#N/A,FALSE,"ventas-Año";#N/A,#N/A,FALSE,"Costepro";#N/A,#N/A,FALSE,"inversion";#N/A,#N/A,FALSE,"personal";#N/A,#N/A,FALSE,"Gastos-V";#N/A,#N/A,FALSE,"Circulante";#N/A,#N/A,FALSE,"CONSOLI";#N/A,#N/A,FALSE,"Es-Fin";#N/A,#N/A,FALSE,"Margen-P"}</definedName>
    <definedName name="vvbbbbbbb" hidden="1">#REF!</definedName>
    <definedName name="vvvv" hidden="1">{#N/A,#N/A,FALSE,"LLAVE";#N/A,#N/A,FALSE,"EERR";#N/A,#N/A,FALSE,"ESP";#N/A,#N/A,FALSE,"EOAF";#N/A,#N/A,FALSE,"CASH";#N/A,#N/A,FALSE,"FINANZAS";#N/A,#N/A,FALSE,"DEUDA";#N/A,#N/A,FALSE,"INVERSION";#N/A,#N/A,FALSE,"PERSONAL"}</definedName>
    <definedName name="vvvvvvv" hidden="1">{#N/A,#N/A,FALSE,"LLAVE";#N/A,#N/A,FALSE,"EERR";#N/A,#N/A,FALSE,"ESP";#N/A,#N/A,FALSE,"EOAF";#N/A,#N/A,FALSE,"CASH";#N/A,#N/A,FALSE,"FINANZAS";#N/A,#N/A,FALSE,"DEUDA";#N/A,#N/A,FALSE,"INVERSION";#N/A,#N/A,FALSE,"PERSONAL"}</definedName>
    <definedName name="vvvvvvvvvv" hidden="1">{#N/A,#N/A,FALSE,"ENERGIA";#N/A,#N/A,FALSE,"PERDIDAS";#N/A,#N/A,FALSE,"CLIENTES";#N/A,#N/A,FALSE,"ESTADO";#N/A,#N/A,FALSE,"TECNICA"}</definedName>
    <definedName name="VXCVXCVXS" hidden="1">#REF!</definedName>
    <definedName name="w" localSheetId="14" hidden="1">{#N/A,#N/A,FALSE,"CONTROLE"}</definedName>
    <definedName name="w" hidden="1">{#N/A,#N/A,FALSE,"CONTROLE"}</definedName>
    <definedName name="w_1" localSheetId="14" hidden="1">{#N/A,#N/A,FALSE,"CONTROLE"}</definedName>
    <definedName name="w_1" hidden="1">{#N/A,#N/A,FALSE,"CONTROLE"}</definedName>
    <definedName name="wac_post_tax">#REF!</definedName>
    <definedName name="wacc">#REF!</definedName>
    <definedName name="WACC_E">#REF!</definedName>
    <definedName name="WACC_Mensal">#REF!</definedName>
    <definedName name="WACC_S">#REF!</definedName>
    <definedName name="WACC_T">#REF!</definedName>
    <definedName name="WACCa">#REF!</definedName>
    <definedName name="WACCP">#REF!</definedName>
    <definedName name="WACCT">#REF!</definedName>
    <definedName name="war" localSheetId="8">Main.SAPF4Help()</definedName>
    <definedName name="war" localSheetId="13">Main.SAPF4Help()</definedName>
    <definedName name="war" localSheetId="4">Main.SAPF4Help()</definedName>
    <definedName name="war" localSheetId="6">Main.SAPF4Help()</definedName>
    <definedName name="war" localSheetId="14">Main.SAPF4Help()</definedName>
    <definedName name="war">Main.SAPF4Help()</definedName>
    <definedName name="wdwd" localSheetId="14" hidden="1">{#N/A,#N/A,FALSE,"CONTROLE";#N/A,#N/A,FALSE,"CONTROLE"}</definedName>
    <definedName name="wdwd" hidden="1">{#N/A,#N/A,FALSE,"CONTROLE";#N/A,#N/A,FALSE,"CONTROLE"}</definedName>
    <definedName name="we" hidden="1">#REF!</definedName>
    <definedName name="weeeeeeeeeee" hidden="1">#REF!</definedName>
    <definedName name="weeeeeeeeeeee" hidden="1">#REF!</definedName>
    <definedName name="wer" hidden="1">#REF!</definedName>
    <definedName name="wergqerrgqwergr" hidden="1">#N/A</definedName>
    <definedName name="werqrt" hidden="1">#REF!</definedName>
    <definedName name="werrt" localSheetId="14" hidden="1">{#N/A,#N/A,FALSE,"CONTROLE";#N/A,#N/A,FALSE,"CONTROLE"}</definedName>
    <definedName name="werrt" hidden="1">{#N/A,#N/A,FALSE,"CONTROLE";#N/A,#N/A,FALSE,"CONTROLE"}</definedName>
    <definedName name="WERSDFRTYDFG" hidden="1">{#N/A,#N/A,FALSE,"Pag.01"}</definedName>
    <definedName name="wewew" hidden="1">#REF!</definedName>
    <definedName name="wewtre" hidden="1">48</definedName>
    <definedName name="WORKING">#REF!</definedName>
    <definedName name="wrn.01." hidden="1">{#N/A,#N/A,FALSE,"1321";#N/A,#N/A,FALSE,"1324";#N/A,#N/A,FALSE,"1333";#N/A,#N/A,FALSE,"1371"}</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14"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ll." hidden="1">{"val",#N/A,FALSE,"Val";#N/A,#N/A,FALSE,"Rev";#N/A,#N/A,FALSE,"IS";#N/A,#N/A,FALSE,"CF";#N/A,#N/A,FALSE,"B";"pops",#N/A,FALSE,"POP's"}</definedName>
    <definedName name="wrn.All._.Pages." localSheetId="14"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NALITICO._.COMPLETO." hidden="1">{"ativo analítico",#N/A,FALSE,"BALmar97";"passivo analítico",#N/A,FALSE,"BALmar97";"resultado analítico",#N/A,FALSE,"BALmar97"}</definedName>
    <definedName name="wrn.ANEXO0300." localSheetId="14"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00._1" localSheetId="14" hidden="1">{#N/A,#N/A,FALSE,"ANEXO3 00 GDV";#N/A,#N/A,FALSE,"ANEXO3 00 GCM";#N/A,#N/A,FALSE,"ANEXO3 00  UBÁ6";#N/A,#N/A,FALSE,"ANEXO3 00 CJI";#N/A,#N/A,FALSE,"ANEXO3 00 UBÁ4";#N/A,#N/A,FALSE,"ANEXO3 00 UBÁ5";#N/A,#N/A,FALSE,"ANEXO3 00 UBÁ7";#N/A,#N/A,FALSE,"ANEXO3 00 VRB1"}</definedName>
    <definedName name="wrn.ANEXO0300._1" hidden="1">{#N/A,#N/A,FALSE,"ANEXO3 00 GDV";#N/A,#N/A,FALSE,"ANEXO3 00 GCM";#N/A,#N/A,FALSE,"ANEXO3 00  UBÁ6";#N/A,#N/A,FALSE,"ANEXO3 00 CJI";#N/A,#N/A,FALSE,"ANEXO3 00 UBÁ4";#N/A,#N/A,FALSE,"ANEXO3 00 UBÁ5";#N/A,#N/A,FALSE,"ANEXO3 00 UBÁ7";#N/A,#N/A,FALSE,"ANEXO3 00 VRB1"}</definedName>
    <definedName name="wrn.ANEXO0399." localSheetId="14"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_1" localSheetId="14" hidden="1">{#N/A,#N/A,FALSE,"ANEXO3 99 ERA";#N/A,#N/A,FALSE,"ANEXO3 99 UBÁ2";#N/A,#N/A,FALSE,"ANEXO3 99 DTU";#N/A,#N/A,FALSE,"ANEXO3 99 RDR";#N/A,#N/A,FALSE,"ANEXO3 99 UBÁ4";#N/A,#N/A,FALSE,"ANEXO3 99 UBÁ6"}</definedName>
    <definedName name="wrn.ANEXO0399._1" hidden="1">{#N/A,#N/A,FALSE,"ANEXO3 99 ERA";#N/A,#N/A,FALSE,"ANEXO3 99 UBÁ2";#N/A,#N/A,FALSE,"ANEXO3 99 DTU";#N/A,#N/A,FALSE,"ANEXO3 99 RDR";#N/A,#N/A,FALSE,"ANEXO3 99 UBÁ4";#N/A,#N/A,FALSE,"ANEXO3 99 UBÁ6"}</definedName>
    <definedName name="wrn.ANEXO0399.2" localSheetId="14" hidden="1">{#N/A,#N/A,FALSE,"ANEXO3 99 ERA";#N/A,#N/A,FALSE,"ANEXO3 99 UBÁ2";#N/A,#N/A,FALSE,"ANEXO3 99 DTU";#N/A,#N/A,FALSE,"ANEXO3 99 RDR";#N/A,#N/A,FALSE,"ANEXO3 99 UBÁ4";#N/A,#N/A,FALSE,"ANEXO3 99 UBÁ6"}</definedName>
    <definedName name="wrn.ANEXO0399.2" hidden="1">{#N/A,#N/A,FALSE,"ANEXO3 99 ERA";#N/A,#N/A,FALSE,"ANEXO3 99 UBÁ2";#N/A,#N/A,FALSE,"ANEXO3 99 DTU";#N/A,#N/A,FALSE,"ANEXO3 99 RDR";#N/A,#N/A,FALSE,"ANEXO3 99 UBÁ4";#N/A,#N/A,FALSE,"ANEXO3 99 UBÁ6"}</definedName>
    <definedName name="wrn.ANEXO0399.2_1" localSheetId="14" hidden="1">{#N/A,#N/A,FALSE,"ANEXO3 99 ERA";#N/A,#N/A,FALSE,"ANEXO3 99 UBÁ2";#N/A,#N/A,FALSE,"ANEXO3 99 DTU";#N/A,#N/A,FALSE,"ANEXO3 99 RDR";#N/A,#N/A,FALSE,"ANEXO3 99 UBÁ4";#N/A,#N/A,FALSE,"ANEXO3 99 UBÁ6"}</definedName>
    <definedName name="wrn.ANEXO0399.2_1" hidden="1">{#N/A,#N/A,FALSE,"ANEXO3 99 ERA";#N/A,#N/A,FALSE,"ANEXO3 99 UBÁ2";#N/A,#N/A,FALSE,"ANEXO3 99 DTU";#N/A,#N/A,FALSE,"ANEXO3 99 RDR";#N/A,#N/A,FALSE,"ANEXO3 99 UBÁ4";#N/A,#N/A,FALSE,"ANEXO3 99 UBÁ6"}</definedName>
    <definedName name="wrn.ANUAL." hidden="1">{#N/A,#N/A,FALSE,"Corrente";#N/A,#N/A,FALSE,"Gráficos"}</definedName>
    <definedName name="wrn.APLICAÇÃO." localSheetId="14" hidden="1">{#N/A,#N/A,FALSE,"CONTROLE"}</definedName>
    <definedName name="wrn.APLICAÇÃO." hidden="1">{#N/A,#N/A,FALSE,"CONTROLE"}</definedName>
    <definedName name="wrn.APLICAÇÃO._1" localSheetId="14" hidden="1">{#N/A,#N/A,FALSE,"CONTROLE"}</definedName>
    <definedName name="wrn.APLICAÇÃO._1" hidden="1">{#N/A,#N/A,FALSE,"CONTROLE"}</definedName>
    <definedName name="wrn.Assumptions." localSheetId="14" hidden="1">{"Assumptions Page 1",#N/A,FALSE,"JUBA Value";"Assumptions Page 2",#N/A,FALSE,"JUBA Value";"Assumptions Page 3",#N/A,FALSE,"JUBA Value";"Assumptions Page 4",#N/A,FALSE,"JUBA Value"}</definedName>
    <definedName name="wrn.Assumptions." hidden="1">{"Assumptions Page 1",#N/A,FALSE,"JUBA Value";"Assumptions Page 2",#N/A,FALSE,"JUBA Value";"Assumptions Page 3",#N/A,FALSE,"JUBA Value";"Assumptions Page 4",#N/A,FALSE,"JUBA Value"}</definedName>
    <definedName name="wrn.B._.P._.TDS."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_1"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_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ack._.Page." localSheetId="14" hidden="1">{"Back Page",#N/A,FALSE,"Front and Back"}</definedName>
    <definedName name="wrn.Back._.Page." hidden="1">{"Back Page",#N/A,FALSE,"Front and Back"}</definedName>
    <definedName name="wrn.Back._.Page.2" localSheetId="14" hidden="1">{"Back Page",#N/A,FALSE,"Front and Back"}</definedName>
    <definedName name="wrn.Back._.Page.2" hidden="1">{"Back Page",#N/A,FALSE,"Front and Back"}</definedName>
    <definedName name="wrn.BALANÇOS." hidden="1">{"SOC E MEN balanços",#N/A,FALSE,"BALFEV97"}</definedName>
    <definedName name="wrn.Bla." hidden="1">{#N/A,#N/A,FALSE,"Eier"}</definedName>
    <definedName name="wrn.CONSOLIDADO." hidden="1">{#N/A,#N/A,FALSE,"CONSOLIDADO"}</definedName>
    <definedName name="wrn.Contabilidade." hidden="1">{#N/A,#N/A,FALSE,"Posição Financeira"}</definedName>
    <definedName name="wrn.debt." hidden="1">{"CFA",#N/A,FALSE,"CF";"CFQ",#N/A,FALSE,"CF";"dbt.all.anl",#N/A,FALSE,"CF";"dbt.all.qt",#N/A,FALSE,"CF";"dbt.pt1.anl",#N/A,FALSE,"CF";"debt.pt2.anl",#N/A,FALSE,"CF";"dbt.pt1.qt",#N/A,FALSE,"CF";"dbt.pt2.qt",#N/A,FALSE,"CF";"BSA",#N/A,FALSE,"B"}</definedName>
    <definedName name="wrn.Desp._.financeiras." hidden="1">{"FINANCEIRAS",#N/A,FALSE,"BALmar96"}</definedName>
    <definedName name="wrn.DespesasPorArea." localSheetId="14" hidden="1">{"TotalGeralDespesasPorArea",#N/A,FALSE,"VinculosAccessEfetivo"}</definedName>
    <definedName name="wrn.DespesasPorArea." hidden="1">{"TotalGeralDespesasPorArea",#N/A,FALSE,"VinculosAccessEfetivo"}</definedName>
    <definedName name="wrn.DespesasPorArea._1" localSheetId="14" hidden="1">{"TotalGeralDespesasPorArea",#N/A,FALSE,"VinculosAccessEfetivo"}</definedName>
    <definedName name="wrn.DespesasPorArea._1" hidden="1">{"TotalGeralDespesasPorArea",#N/A,FALSE,"VinculosAccessEfetivo"}</definedName>
    <definedName name="wrn.Detailed._.P._.and._.L." localSheetId="14" hidden="1">{"P and L Detail Page 1",#N/A,FALSE,"Data";"P and L Detail Page 2",#N/A,FALSE,"Data"}</definedName>
    <definedName name="wrn.Detailed._.P._.and._.L." hidden="1">{"P and L Detail Page 1",#N/A,FALSE,"Data";"P and L Detail Page 2",#N/A,FALSE,"Data"}</definedName>
    <definedName name="wrn.Detailed._.P._.and._.L.2" localSheetId="14" hidden="1">{"P and L Detail Page 1",#N/A,FALSE,"Data";"P and L Detail Page 2",#N/A,FALSE,"Data"}</definedName>
    <definedName name="wrn.Detailed._.P._.and._.L.2" hidden="1">{"P and L Detail Page 1",#N/A,FALSE,"Data";"P and L Detail Page 2",#N/A,FALSE,"Data"}</definedName>
    <definedName name="wrn.Detailkalk." hidden="1">{#N/A,#N/A,FALSE,"Kalk"}</definedName>
    <definedName name="wrn.detailkalk01." hidden="1">{#N/A,#N/A,FALSE,"Kalk"}</definedName>
    <definedName name="wrn.detailkalk1." hidden="1">{#N/A,#N/A,FALSE,"Kalk"}</definedName>
    <definedName name="wrn.Diretoria." hidden="1">{#N/A,#N/A,FALSE,"Posição Financeira"}</definedName>
    <definedName name="wrn.EBITDA._.Print._.Range." localSheetId="14" hidden="1">{"EBITDA Print Range",#N/A,FALSE,"EBITDA"}</definedName>
    <definedName name="wrn.EBITDA._.Print._.Range." hidden="1">{"EBITDA Print Range",#N/A,FALSE,"EBITDA"}</definedName>
    <definedName name="wrn.EMM._.detail._.edition." hidden="1">{#N/A,#N/A,TRUE,"Cover";#N/A,#N/A,TRUE,"Content";"Orders EMM",#N/A,TRUE,"Order Sales";"project EMM",#N/A,TRUE,"Project Control";"Cash EMM",#N/A,TRUE,"Cash Control";"KPI EMM",#N/A,TRUE,"KPI-EMM";"Empl EMM",#N/A,TRUE,"Employees"}</definedName>
    <definedName name="wrn.Financeiras._.Totais." hidden="1">{"Financ.total",#N/A,FALSE,"BALJAN97"}</definedName>
    <definedName name="wrn.Financeiro." hidden="1">{#N/A,#N/A,FALSE,"Posição Financeira"}</definedName>
    <definedName name="wrn.Financial._.Output." localSheetId="14" hidden="1">{"P and L",#N/A,FALSE,"Financial Output";"Cashflow",#N/A,FALSE,"Financial Output";"Balance Sheet",#N/A,FALSE,"Financial Output"}</definedName>
    <definedName name="wrn.Financial._.Output." hidden="1">{"P and L",#N/A,FALSE,"Financial Output";"Cashflow",#N/A,FALSE,"Financial Output";"Balance Sheet",#N/A,FALSE,"Financial Output"}</definedName>
    <definedName name="wrn.Financial._.Output.2" localSheetId="14" hidden="1">{"P and L",#N/A,FALSE,"Financial Output";"Cashflow",#N/A,FALSE,"Financial Output";"Balance Sheet",#N/A,FALSE,"Financial Output"}</definedName>
    <definedName name="wrn.Financial._.Output.2" hidden="1">{"P and L",#N/A,FALSE,"Financial Output";"Cashflow",#N/A,FALSE,"Financial Output";"Balance Sheet",#N/A,FALSE,"Financial Output"}</definedName>
    <definedName name="wrn.Five._.Year._.Record." localSheetId="14" hidden="1">{"Five Year Record",#N/A,FALSE,"Front and Back"}</definedName>
    <definedName name="wrn.Five._.Year._.Record." hidden="1">{"Five Year Record",#N/A,FALSE,"Front and Back"}</definedName>
    <definedName name="wrn.Five._.Year._.Record.2" localSheetId="14" hidden="1">{"Five Year Record",#N/A,FALSE,"Front and Back"}</definedName>
    <definedName name="wrn.Five._.Year._.Record.2" hidden="1">{"Five Year Record",#N/A,FALSE,"Front and Back"}</definedName>
    <definedName name="wrn.Forecast._.March." hidden="1">{#N/A,#N/A,FALSE,"Actual";#N/A,#N/A,FALSE,"Capital Call";#N/A,#N/A,FALSE,"Analyse A x F"}</definedName>
    <definedName name="wrn.Forecast._.March._.Semanal." hidden="1">{#N/A,#N/A,FALSE,"Actual"}</definedName>
    <definedName name="wrn.forneci" localSheetId="14" hidden="1">{#N/A,#N/A,FALSE,"CONTROLE";#N/A,#N/A,FALSE,"CONTROLE"}</definedName>
    <definedName name="wrn.forneci" hidden="1">{#N/A,#N/A,FALSE,"CONTROLE";#N/A,#N/A,FALSE,"CONTROLE"}</definedName>
    <definedName name="wrn.forneci_1" localSheetId="14" hidden="1">{#N/A,#N/A,FALSE,"CONTROLE";#N/A,#N/A,FALSE,"CONTROLE"}</definedName>
    <definedName name="wrn.forneci_1" hidden="1">{#N/A,#N/A,FALSE,"CONTROLE";#N/A,#N/A,FALSE,"CONTROLE"}</definedName>
    <definedName name="wrn.Front._.Page." localSheetId="14" hidden="1">{"Front Page",#N/A,FALSE,"Front and Back"}</definedName>
    <definedName name="wrn.Front._.Page." hidden="1">{"Front Page",#N/A,FALSE,"Front and Back"}</definedName>
    <definedName name="wrn.Front._.Page.2" localSheetId="14" hidden="1">{"Front Page",#N/A,FALSE,"Front and Back"}</definedName>
    <definedName name="wrn.Front._.Page.2" hidden="1">{"Front Page",#N/A,FALSE,"Front and Back"}</definedName>
    <definedName name="wrn.Geographic._.Trends." localSheetId="14" hidden="1">{"Geographic P1",#N/A,FALSE,"Division &amp; Geog"}</definedName>
    <definedName name="wrn.Geographic._.Trends." hidden="1">{"Geographic P1",#N/A,FALSE,"Division &amp; Geog"}</definedName>
    <definedName name="wrn.Geographic._.Trends.2" localSheetId="14" hidden="1">{"Geographic P1",#N/A,FALSE,"Division &amp; Geog"}</definedName>
    <definedName name="wrn.Geographic._.Trends.2" hidden="1">{"Geographic P1",#N/A,FALSE,"Division &amp; Geog"}</definedName>
    <definedName name="wrn.Geral." hidden="1">{#N/A,#N/A,FALSE,"Relatórios";"Vendas e Custos",#N/A,FALSE,"Vendas e Custos";"Premissas",#N/A,FALSE,"Premissas";"Projeções",#N/A,FALSE,"Projeções";"Dolar",#N/A,FALSE,"Dolar";"Original",#N/A,FALSE,"Original e UFIR"}</definedName>
    <definedName name="wrn.Graph._.edition." hidden="1">{#N/A,#N/A,FALSE,"KPI-EMM-Graph";#N/A,#N/A,FALSE,"Cost Graph";#N/A,#N/A,FALSE,"Cash graph";#N/A,#N/A,FALSE,"Order Sales Graph"}</definedName>
    <definedName name="wrn.HPP." hidden="1">{#N/A,#N/A,TRUE,"Summary";#N/A,#N/A,TRUE,"Reference parameters for HPP ";#N/A,#N/A,TRUE,"HPP1 Summary";#N/A,#N/A,TRUE,"HPP1 Expected cost reductions";#N/A,#N/A,TRUE,"HPP1 Cost reduction impact";#N/A,#N/A,TRUE,"HPP1 Detailed calculations"}</definedName>
    <definedName name="wrn.HPP._.TPP." hidden="1">{#N/A,#N/A,TRUE,"Summary";#N/A,#N/A,TRUE,"Reference parameters for HPP ";#N/A,#N/A,TRUE,"HPP1 Summary";#N/A,#N/A,TRUE,"HPP1 Expected cost reductions";#N/A,#N/A,TRUE,"HPP1 Cost reduction impact";#N/A,#N/A,TRUE,"HPP1 Detailed calculations";#N/A,#N/A,TRUE,"HPP2 Summary";#N/A,#N/A,TRUE,"HPP2 Expected cost reductions";#N/A,#N/A,TRUE,"HPP2 Cost reduction impact";#N/A,#N/A,TRUE,"HPP2 Detailed calculations";#N/A,#N/A,TRUE,"HPP3 Summary";#N/A,#N/A,TRUE,"HPP3 Expected cost reductions";#N/A,#N/A,TRUE,"HPP3 Cost reduction impact";#N/A,#N/A,TRUE,"HPP3 Detailed calculations";#N/A,#N/A,TRUE,"Comments"}</definedName>
    <definedName name="wrn.imp_flx." hidden="1">{#N/A,#N/A,FALSE,"CONSOLID";#N/A,#N/A,FALSE,"CIMENTO";#N/A,#N/A,FALSE,"METALURGIA";#N/A,#N/A,FALSE,"PAPEL";#N/A,#N/A,FALSE,"QUÍMICA";#N/A,#N/A,FALSE,"AGROINDL";#N/A,#N/A,FALSE,"OUTROS";#N/A,#N/A,FALSE,"REAL_ORCADO"}</definedName>
    <definedName name="wrn.INFMES." localSheetId="14" hidden="1">{#N/A,#N/A,FALSE,"ENERGIA";#N/A,#N/A,FALSE,"PERDIDAS";#N/A,#N/A,FALSE,"CLIENTES";#N/A,#N/A,FALSE,"ESTADO";#N/A,#N/A,FALSE,"TECNICA"}</definedName>
    <definedName name="wrn.INFMES." hidden="1">{#N/A,#N/A,FALSE,"ENERGIA";#N/A,#N/A,FALSE,"PERDIDAS";#N/A,#N/A,FALSE,"CLIENTES";#N/A,#N/A,FALSE,"ESTADO";#N/A,#N/A,FALSE,"TECNICA"}</definedName>
    <definedName name="wrn.INFMES._1" localSheetId="14" hidden="1">{#N/A,#N/A,FALSE,"ENERGIA";#N/A,#N/A,FALSE,"PERDIDAS";#N/A,#N/A,FALSE,"CLIENTES";#N/A,#N/A,FALSE,"ESTADO";#N/A,#N/A,FALSE,"TECNICA"}</definedName>
    <definedName name="wrn.INFMES._1" hidden="1">{#N/A,#N/A,FALSE,"ENERGIA";#N/A,#N/A,FALSE,"PERDIDAS";#N/A,#N/A,FALSE,"CLIENTES";#N/A,#N/A,FALSE,"ESTADO";#N/A,#N/A,FALSE,"TECNICA"}</definedName>
    <definedName name="wrn.INFMES._1_1" localSheetId="14" hidden="1">{#N/A,#N/A,FALSE,"ENERGIA";#N/A,#N/A,FALSE,"PERDIDAS";#N/A,#N/A,FALSE,"CLIENTES";#N/A,#N/A,FALSE,"ESTADO";#N/A,#N/A,FALSE,"TECNICA"}</definedName>
    <definedName name="wrn.INFMES._1_1" hidden="1">{#N/A,#N/A,FALSE,"ENERGIA";#N/A,#N/A,FALSE,"PERDIDAS";#N/A,#N/A,FALSE,"CLIENTES";#N/A,#N/A,FALSE,"ESTADO";#N/A,#N/A,FALSE,"TECNICA"}</definedName>
    <definedName name="wrn.INFMES._2" localSheetId="14" hidden="1">{#N/A,#N/A,FALSE,"ENERGIA";#N/A,#N/A,FALSE,"PERDIDAS";#N/A,#N/A,FALSE,"CLIENTES";#N/A,#N/A,FALSE,"ESTADO";#N/A,#N/A,FALSE,"TECNICA"}</definedName>
    <definedName name="wrn.INFMES._2" hidden="1">{#N/A,#N/A,FALSE,"ENERGIA";#N/A,#N/A,FALSE,"PERDIDAS";#N/A,#N/A,FALSE,"CLIENTES";#N/A,#N/A,FALSE,"ESTADO";#N/A,#N/A,FALSE,"TECNICA"}</definedName>
    <definedName name="wrn.JUINTI._.IRENDA." hidden="1">{"Planil_IR",#N/A,FALSE,"BALJUN97";"Financeiras_Líquidas",#N/A,FALSE,"BALJUN97"}</definedName>
    <definedName name="wrn.Kalk." hidden="1">{"Kalk_druck",#N/A,FALSE,"Kalk";#N/A,#N/A,FALSE,"Risiken";"AllgKost_Druck",#N/A,FALSE,"AllgKost";"KompKost_Druck",#N/A,FALSE,"KompKost"}</definedName>
    <definedName name="wrn.kalk01." hidden="1">{"Kalk_druck",#N/A,FALSE,"Kalk";#N/A,#N/A,FALSE,"Risiken";"AllgKost_Druck",#N/A,FALSE,"AllgKost";"KompKost_Druck",#N/A,FALSE,"KompKost"}</definedName>
    <definedName name="wrn.kalk1." hidden="1">{"Kalk_druck",#N/A,FALSE,"Kalk";#N/A,#N/A,FALSE,"Risiken";"AllgKost_Druck",#N/A,FALSE,"AllgKost";"KompKost_Druck",#N/A,FALSE,"KompKost"}</definedName>
    <definedName name="wrn.MENSUAL." localSheetId="14" hidden="1">{#N/A,#N/A,FALSE,"LLAVE";#N/A,#N/A,FALSE,"EERR";#N/A,#N/A,FALSE,"ESP";#N/A,#N/A,FALSE,"EOAF";#N/A,#N/A,FALSE,"CASH";#N/A,#N/A,FALSE,"FINANZAS";#N/A,#N/A,FALSE,"DEUDA";#N/A,#N/A,FALSE,"INVERSION";#N/A,#N/A,FALSE,"PERSONAL"}</definedName>
    <definedName name="wrn.MENSUAL." hidden="1">{#N/A,#N/A,FALSE,"LLAVE";#N/A,#N/A,FALSE,"EERR";#N/A,#N/A,FALSE,"ESP";#N/A,#N/A,FALSE,"EOAF";#N/A,#N/A,FALSE,"CASH";#N/A,#N/A,FALSE,"FINANZAS";#N/A,#N/A,FALSE,"DEUDA";#N/A,#N/A,FALSE,"INVERSION";#N/A,#N/A,FALSE,"PERSONAL"}</definedName>
    <definedName name="wrn.MENSUAL._1" localSheetId="14" hidden="1">{#N/A,#N/A,FALSE,"LLAVE";#N/A,#N/A,FALSE,"EERR";#N/A,#N/A,FALSE,"ESP";#N/A,#N/A,FALSE,"EOAF";#N/A,#N/A,FALSE,"CASH";#N/A,#N/A,FALSE,"FINANZAS";#N/A,#N/A,FALSE,"DEUDA";#N/A,#N/A,FALSE,"INVERSION";#N/A,#N/A,FALSE,"PERSONAL"}</definedName>
    <definedName name="wrn.MENSUAL._1" hidden="1">{#N/A,#N/A,FALSE,"LLAVE";#N/A,#N/A,FALSE,"EERR";#N/A,#N/A,FALSE,"ESP";#N/A,#N/A,FALSE,"EOAF";#N/A,#N/A,FALSE,"CASH";#N/A,#N/A,FALSE,"FINANZAS";#N/A,#N/A,FALSE,"DEUDA";#N/A,#N/A,FALSE,"INVERSION";#N/A,#N/A,FALSE,"PERSONAL"}</definedName>
    <definedName name="wrn.MENSUAL._1_1" localSheetId="14" hidden="1">{#N/A,#N/A,FALSE,"LLAVE";#N/A,#N/A,FALSE,"EERR";#N/A,#N/A,FALSE,"ESP";#N/A,#N/A,FALSE,"EOAF";#N/A,#N/A,FALSE,"CASH";#N/A,#N/A,FALSE,"FINANZAS";#N/A,#N/A,FALSE,"DEUDA";#N/A,#N/A,FALSE,"INVERSION";#N/A,#N/A,FALSE,"PERSONAL"}</definedName>
    <definedName name="wrn.MENSUAL._1_1" hidden="1">{#N/A,#N/A,FALSE,"LLAVE";#N/A,#N/A,FALSE,"EERR";#N/A,#N/A,FALSE,"ESP";#N/A,#N/A,FALSE,"EOAF";#N/A,#N/A,FALSE,"CASH";#N/A,#N/A,FALSE,"FINANZAS";#N/A,#N/A,FALSE,"DEUDA";#N/A,#N/A,FALSE,"INVERSION";#N/A,#N/A,FALSE,"PERSONAL"}</definedName>
    <definedName name="wrn.MENSUAL._2" localSheetId="14" hidden="1">{#N/A,#N/A,FALSE,"LLAVE";#N/A,#N/A,FALSE,"EERR";#N/A,#N/A,FALSE,"ESP";#N/A,#N/A,FALSE,"EOAF";#N/A,#N/A,FALSE,"CASH";#N/A,#N/A,FALSE,"FINANZAS";#N/A,#N/A,FALSE,"DEUDA";#N/A,#N/A,FALSE,"INVERSION";#N/A,#N/A,FALSE,"PERSONAL"}</definedName>
    <definedName name="wrn.MENSUAL._2" hidden="1">{#N/A,#N/A,FALSE,"LLAVE";#N/A,#N/A,FALSE,"EERR";#N/A,#N/A,FALSE,"ESP";#N/A,#N/A,FALSE,"EOAF";#N/A,#N/A,FALSE,"CASH";#N/A,#N/A,FALSE,"FINANZAS";#N/A,#N/A,FALSE,"DEUDA";#N/A,#N/A,FALSE,"INVERSION";#N/A,#N/A,FALSE,"PERSONAL"}</definedName>
    <definedName name="wrn.Misc." localSheetId="14" hidden="1">{"CEMAT Tariff",#N/A,FALSE,"JUBAMWH";"BNDES A Summary",#N/A,FALSE,"BNDES A";"BNDES B Summary",#N/A,FALSE,"BNDES B";"FINAME Summary",#N/A,FALSE,"FINAME"}</definedName>
    <definedName name="wrn.Misc." hidden="1">{"CEMAT Tariff",#N/A,FALSE,"JUBAMWH";"BNDES A Summary",#N/A,FALSE,"BNDES A";"BNDES B Summary",#N/A,FALSE,"BNDES B";"FINAME Summary",#N/A,FALSE,"FINAME"}</definedName>
    <definedName name="wrn.pag.00" hidden="1">{#N/A,#N/A,FALSE,"Pag.01"}</definedName>
    <definedName name="wrn.pag.000" hidden="1">{#N/A,#N/A,FALSE,"Pag.01"}</definedName>
    <definedName name="wrn.pag.0000" hidden="1">{#N/A,#N/A,FALSE,"Pag.01"}</definedName>
    <definedName name="wrn.pag.00000" hidden="1">{#N/A,#N/A,FALSE,"Pag.01"}</definedName>
    <definedName name="wrn.pag.00001" hidden="1">{#N/A,#N/A,FALSE,"Pag.01"}</definedName>
    <definedName name="wrn.pag.000012" hidden="1">{#N/A,#N/A,FALSE,"Pag.01"}</definedName>
    <definedName name="WRN.PAG.01" hidden="1">{#N/A,#N/A,FALSE,"Pag.01"}</definedName>
    <definedName name="wrn.pag.01." hidden="1">{#N/A,#N/A,FALSE,"Pag.01"}</definedName>
    <definedName name="wrn.pag.010" hidden="1">{#N/A,#N/A,FALSE,"Pag.01"}</definedName>
    <definedName name="wrn.pag.01000" hidden="1">{#N/A,#N/A,FALSE,"Pag.01"}</definedName>
    <definedName name="wrn.pag.010000" hidden="1">{#N/A,#N/A,FALSE,"Pag.01"}</definedName>
    <definedName name="wrn.pag.0100000" hidden="1">{#N/A,#N/A,FALSE,"Pag.01"}</definedName>
    <definedName name="wrn.pag.011" hidden="1">{#N/A,#N/A,FALSE,"Pag.01"}</definedName>
    <definedName name="wrn.pag.0110" hidden="1">{#N/A,#N/A,FALSE,"Pag.01"}</definedName>
    <definedName name="wrn.pag.0110000" hidden="1">{#N/A,#N/A,FALSE,"Pag.01"}</definedName>
    <definedName name="wrn.pag.01200" hidden="1">{#N/A,#N/A,FALSE,"Pag.01"}</definedName>
    <definedName name="wrn.pag.012547" hidden="1">{#N/A,#N/A,FALSE,"Pag.01"}</definedName>
    <definedName name="wrn.pag.013" hidden="1">{#N/A,#N/A,FALSE,"Pag.01"}</definedName>
    <definedName name="wrn.pag.0130" hidden="1">{#N/A,#N/A,FALSE,"Pag.01"}</definedName>
    <definedName name="wrn.pag.0130000" hidden="1">{#N/A,#N/A,FALSE,"Pag.01"}</definedName>
    <definedName name="wrn.pag.014" hidden="1">{#N/A,#N/A,FALSE,"Pag.01"}</definedName>
    <definedName name="wrn.pag.0140" hidden="1">{#N/A,#N/A,FALSE,"Pag.01"}</definedName>
    <definedName name="wrn.pag.0140000" hidden="1">{#N/A,#N/A,FALSE,"Pag.01"}</definedName>
    <definedName name="wrn.pag.0140563" hidden="1">{#N/A,#N/A,FALSE,"Pag.01"}</definedName>
    <definedName name="wrn.pag.0147456" hidden="1">{#N/A,#N/A,FALSE,"Pag.01"}</definedName>
    <definedName name="wrn.pag.015" hidden="1">{#N/A,#N/A,FALSE,"Pag.01"}</definedName>
    <definedName name="wrn.pag.0150" hidden="1">{#N/A,#N/A,FALSE,"Pag.01"}</definedName>
    <definedName name="wrn.pag.01500000" hidden="1">{#N/A,#N/A,FALSE,"Pag.01"}</definedName>
    <definedName name="wrn.pag.015320" hidden="1">{#N/A,#N/A,FALSE,"Pag.01"}</definedName>
    <definedName name="wrn.pag.015468" hidden="1">{#N/A,#N/A,FALSE,"Pag.01"}</definedName>
    <definedName name="wrn.pag.016" hidden="1">{#N/A,#N/A,FALSE,"Pag.01"}</definedName>
    <definedName name="wrn.pag.0160" hidden="1">{#N/A,#N/A,FALSE,"Pag.01"}</definedName>
    <definedName name="wrn.pag.016000" hidden="1">{#N/A,#N/A,FALSE,"Pag.01"}</definedName>
    <definedName name="wrn.pag.01603254" hidden="1">{#N/A,#N/A,FALSE,"Pag.01"}</definedName>
    <definedName name="wrn.pag.0165487" hidden="1">{#N/A,#N/A,FALSE,"Pag.01"}</definedName>
    <definedName name="wrn.pag.017" hidden="1">{#N/A,#N/A,FALSE,"Pag.01"}</definedName>
    <definedName name="wrn.pag.0170" hidden="1">{#N/A,#N/A,FALSE,"Pag.01"}</definedName>
    <definedName name="wrn.pag.017000" hidden="1">{#N/A,#N/A,FALSE,"Pag.01"}</definedName>
    <definedName name="wrn.pag.018" hidden="1">{#N/A,#N/A,FALSE,"Pag.01"}</definedName>
    <definedName name="wrn.pag.018000" hidden="1">{#N/A,#N/A,FALSE,"Pag.01"}</definedName>
    <definedName name="wrn.pag.02" hidden="1">{#N/A,#N/A,FALSE,"Pag.01"}</definedName>
    <definedName name="wrn.pag.020" hidden="1">{#N/A,#N/A,FALSE,"Pag.01"}</definedName>
    <definedName name="wrn.pag.020000" hidden="1">{#N/A,#N/A,FALSE,"Pag.01"}</definedName>
    <definedName name="wrn.pag.02145" hidden="1">{#N/A,#N/A,FALSE,"Pag.01"}</definedName>
    <definedName name="wrn.pag.0214567" hidden="1">{#N/A,#N/A,FALSE,"Pag.01"}</definedName>
    <definedName name="wrn.pag.02145879" hidden="1">{#N/A,#N/A,FALSE,"Pag.01"}</definedName>
    <definedName name="wrn.pag.02325478" hidden="1">{#N/A,#N/A,FALSE,"Pag.01"}</definedName>
    <definedName name="wrn.pag.025" hidden="1">{#N/A,#N/A,FALSE,"Pag.01"}</definedName>
    <definedName name="wrn.pag.025000" hidden="1">{#N/A,#N/A,FALSE,"Pag.01"}</definedName>
    <definedName name="wrn.pag.025476" hidden="1">{#N/A,#N/A,FALSE,"Pag.01"}</definedName>
    <definedName name="wrn.pag.02564789" hidden="1">{#N/A,#N/A,FALSE,"Pag.01"}</definedName>
    <definedName name="wrn.pag.03" hidden="1">{#N/A,#N/A,FALSE,"Pag.01"}</definedName>
    <definedName name="wrn.pag.030" hidden="1">{#N/A,#N/A,FALSE,"Pag.01"}</definedName>
    <definedName name="wrn.pag.0300" hidden="1">{#N/A,#N/A,FALSE,"Pag.01"}</definedName>
    <definedName name="wrn.pag.03000000" hidden="1">{#N/A,#N/A,FALSE,"Pag.01"}</definedName>
    <definedName name="wrn.pag.030000000" hidden="1">{#N/A,#N/A,FALSE,"Pag.01"}</definedName>
    <definedName name="wrn.pag.0321475" hidden="1">{#N/A,#N/A,FALSE,"Pag.01"}</definedName>
    <definedName name="wrn.pag.032548" hidden="1">{#N/A,#N/A,FALSE,"Pag.01"}</definedName>
    <definedName name="wrn.pag.0345778" hidden="1">{#N/A,#N/A,FALSE,"Pag.01"}</definedName>
    <definedName name="wrn.pag.04" hidden="1">{#N/A,#N/A,FALSE,"Pag.01"}</definedName>
    <definedName name="wrn.pag.040" hidden="1">{#N/A,#N/A,FALSE,"Pag.01"}</definedName>
    <definedName name="wrn.pag.0400" hidden="1">{#N/A,#N/A,FALSE,"Pag.01"}</definedName>
    <definedName name="wrn.pag.040000000" hidden="1">{#N/A,#N/A,FALSE,"Pag.01"}</definedName>
    <definedName name="wrn.pag.040000000000" hidden="1">{#N/A,#N/A,FALSE,"Pag.01"}</definedName>
    <definedName name="wrn.pag.04254789" hidden="1">{#N/A,#N/A,FALSE,"Pag.01"}</definedName>
    <definedName name="wrn.pag.04875323" hidden="1">{#N/A,#N/A,FALSE,"Pag.01"}</definedName>
    <definedName name="wrn.pag.05" hidden="1">{#N/A,#N/A,FALSE,"Pag.01"}</definedName>
    <definedName name="wrn.pag.050" hidden="1">{#N/A,#N/A,FALSE,"Pag.01"}</definedName>
    <definedName name="wrn.pag.0500" hidden="1">{#N/A,#N/A,FALSE,"Pag.01"}</definedName>
    <definedName name="wrn.pag.0500000000" hidden="1">{#N/A,#N/A,FALSE,"Pag.01"}</definedName>
    <definedName name="wrn.pag.05000000000" hidden="1">{#N/A,#N/A,FALSE,"Pag.01"}</definedName>
    <definedName name="wrn.pag.05428" hidden="1">{#N/A,#N/A,FALSE,"Pag.01"}</definedName>
    <definedName name="wrn.pag.056874" hidden="1">{#N/A,#N/A,FALSE,"Pag.01"}</definedName>
    <definedName name="wrn.pag.06" hidden="1">{#N/A,#N/A,FALSE,"Pag.01"}</definedName>
    <definedName name="wrn.pag.060" hidden="1">{#N/A,#N/A,FALSE,"Pag.01"}</definedName>
    <definedName name="wrn.pag.0600" hidden="1">{#N/A,#N/A,FALSE,"Pag.01"}</definedName>
    <definedName name="wrn.pag.0600000000" hidden="1">{#N/A,#N/A,FALSE,"Pag.01"}</definedName>
    <definedName name="wrn.pag.06000000000000000" hidden="1">{#N/A,#N/A,FALSE,"Pag.01"}</definedName>
    <definedName name="wrn.pag.07" hidden="1">{#N/A,#N/A,FALSE,"Pag.01"}</definedName>
    <definedName name="wrn.pag.070" hidden="1">{#N/A,#N/A,FALSE,"Pag.01"}</definedName>
    <definedName name="wrn.pag.0700" hidden="1">{#N/A,#N/A,FALSE,"Pag.01"}</definedName>
    <definedName name="wrn.pag.070000000000" hidden="1">{#N/A,#N/A,FALSE,"Pag.01"}</definedName>
    <definedName name="wrn.pag.07000000000000" hidden="1">{#N/A,#N/A,FALSE,"Pag.01"}</definedName>
    <definedName name="wrn.pag.09" hidden="1">{#N/A,#N/A,FALSE,"Pag.01"}</definedName>
    <definedName name="wrn.pag.090" hidden="1">{#N/A,#N/A,FALSE,"Pag.01"}</definedName>
    <definedName name="wrn.pag.0900" hidden="1">{#N/A,#N/A,FALSE,"Pag.01"}</definedName>
    <definedName name="wrn.pag.090000000000" hidden="1">{#N/A,#N/A,FALSE,"Pag.01"}</definedName>
    <definedName name="wrn.pag.09000000000000000000" hidden="1">{#N/A,#N/A,FALSE,"Pag.01"}</definedName>
    <definedName name="wrn.pag.100" hidden="1">{#N/A,#N/A,FALSE,"Pag.01"}</definedName>
    <definedName name="wrn.pag.102145" hidden="1">{#N/A,#N/A,FALSE,"Pag.01"}</definedName>
    <definedName name="wrn.pag.12" hidden="1">{#N/A,#N/A,FALSE,"Pag.01"}</definedName>
    <definedName name="wrn.pag.120" hidden="1">{#N/A,#N/A,FALSE,"Pag.01"}</definedName>
    <definedName name="wrn.pag.12000000000" hidden="1">{#N/A,#N/A,FALSE,"Pag.01"}</definedName>
    <definedName name="wrn.pag.1200000000000000" hidden="1">{#N/A,#N/A,FALSE,"Pag.01"}</definedName>
    <definedName name="wrn.pag.1254789" hidden="1">{#N/A,#N/A,FALSE,"Pag.01"}</definedName>
    <definedName name="wrn.pag.214578" hidden="1">{#N/A,#N/A,FALSE,"Pag.01"}</definedName>
    <definedName name="wrn.pag.214789" hidden="1">{#N/A,#N/A,FALSE,"Pag.01"}</definedName>
    <definedName name="wrn.pag.23654789" hidden="1">{#N/A,#N/A,FALSE,"Pag.01"}</definedName>
    <definedName name="wrn.pag.2547257" hidden="1">{#N/A,#N/A,FALSE,"Pag.01"}</definedName>
    <definedName name="wrn.pag.254789" hidden="1">{#N/A,#N/A,FALSE,"Pag.01"}</definedName>
    <definedName name="wrn.pag.2564789" hidden="1">{#N/A,#N/A,FALSE,"Pag.01"}</definedName>
    <definedName name="wrn.pag.458796" hidden="1">{#N/A,#N/A,FALSE,"Pag.01"}</definedName>
    <definedName name="wrn.pag.500" hidden="1">{#N/A,#N/A,FALSE,"Pag.01"}</definedName>
    <definedName name="wrn.pag.5000" hidden="1">{#N/A,#N/A,FALSE,"Pag.01"}</definedName>
    <definedName name="wrn.pag.501000" hidden="1">{#N/A,#N/A,FALSE,"Pag.01"}</definedName>
    <definedName name="wrn.pag.5010000" hidden="1">{#N/A,#N/A,FALSE,"Pag.01"}</definedName>
    <definedName name="wrn.pag.50100000000000" hidden="1">{#N/A,#N/A,FALSE,"Pag.01"}</definedName>
    <definedName name="wrn.pag.5011" hidden="1">{#N/A,#N/A,FALSE,"Pag.01"}</definedName>
    <definedName name="wrn.pag.501110" hidden="1">{#N/A,#N/A,FALSE,"Pag.01"}</definedName>
    <definedName name="wrn.pag.5012000" hidden="1">{#N/A,#N/A,FALSE,"Pag.01"}</definedName>
    <definedName name="wrn.pag.50123" hidden="1">{#N/A,#N/A,FALSE,"Pag.01"}</definedName>
    <definedName name="wrn.pag.5013000" hidden="1">{#N/A,#N/A,FALSE,"Pag.01"}</definedName>
    <definedName name="wrn.pag.5017" hidden="1">{#N/A,#N/A,FALSE,"Pag.01"}</definedName>
    <definedName name="wrn.pag.5018" hidden="1">{#N/A,#N/A,FALSE,"Pag.01"}</definedName>
    <definedName name="wrn.pag.514000" hidden="1">{#N/A,#N/A,FALSE,"Pag.01"}</definedName>
    <definedName name="wrn.pag.658742" hidden="1">{#N/A,#N/A,FALSE,"Pag.01"}</definedName>
    <definedName name="wrn.pdg_2003." hidden="1">{"margo-03",#N/A,FALSE,"RGR 2003";"margo-02",#N/A,FALSE,"RGR 2003";"margo-01",#N/A,FALSE,"RGR 2003"}</definedName>
    <definedName name="wrn.Print._.Package." localSheetId="14" hidden="1">{#N/A,#N/A,FALSE,"COBO";#N/A,#N/A,FALSE,"Atlantic";#N/A,#N/A,FALSE,"NCalif";#N/A,#N/A,FALSE,"SCalif";#N/A,#N/A,FALSE,"Eastern";#N/A,#N/A,FALSE,"Florida";#N/A,#N/A,FALSE,"GreatWest";#N/A,#N/A,FALSE,"Heartland";#N/A,#N/A,FALSE,"Michigan";#N/A,#N/A,FALSE,"Northwest";#N/A,#N/A,FALSE,"Southeast";#N/A,#N/A,FALSE,"Texoma"}</definedName>
    <definedName name="wrn.Print._.Package." hidden="1">{#N/A,#N/A,FALSE,"COBO";#N/A,#N/A,FALSE,"Atlantic";#N/A,#N/A,FALSE,"NCalif";#N/A,#N/A,FALSE,"SCalif";#N/A,#N/A,FALSE,"Eastern";#N/A,#N/A,FALSE,"Florida";#N/A,#N/A,FALSE,"GreatWest";#N/A,#N/A,FALSE,"Heartland";#N/A,#N/A,FALSE,"Michigan";#N/A,#N/A,FALSE,"Northwest";#N/A,#N/A,FALSE,"Southeast";#N/A,#N/A,FALSE,"Texoma"}</definedName>
    <definedName name="wrn.PRINT1." hidden="1">{"cf1.xls",#N/A,FALSE,"CF";"cfseg1.xls",#N/A,FALSE,"CF";"REV1.xls",#N/A,FALSE,"Rev";"REVANA1.XLS",#N/A,FALSE,"Rev";"IS1.xls",#N/A,FALSE,"IS";"ISQ1.xls",#N/A,FALSE,"IS"}</definedName>
    <definedName name="wrn.printall." hidden="1">{"sheet1",#N/A,FALSE,"easheet";"sheet2a",#N/A,FALSE,"easheet";"sheet2b",#N/A,FALSE,"easheet";"sheet3",#N/A,FALSE,"easheet"}</definedName>
    <definedName name="wrn.RELATORIO." localSheetId="14" hidden="1">{#N/A,#N/A,FALSE,"CONTROLE";#N/A,#N/A,FALSE,"CONTROLE"}</definedName>
    <definedName name="wrn.RELATORIO." hidden="1">{#N/A,#N/A,FALSE,"CONTROLE";#N/A,#N/A,FALSE,"CONTROLE"}</definedName>
    <definedName name="wrn.RELATORIO._1" localSheetId="14" hidden="1">{#N/A,#N/A,FALSE,"CONTROLE";#N/A,#N/A,FALSE,"CONTROLE"}</definedName>
    <definedName name="wrn.RELATORIO._1" hidden="1">{#N/A,#N/A,FALSE,"CONTROLE";#N/A,#N/A,FALSE,"CONTROLE"}</definedName>
    <definedName name="wrn.report1." hidden="1">{"page1",#N/A,FALSE,"Taean 1&amp;2";"page2",#N/A,FALSE,"Taean 1&amp;2"}</definedName>
    <definedName name="wrn.sdofinanceiro." hidden="1">{#N/A,#N/A,FALSE,"CONSOLIDADO";#N/A,#N/A,FALSE,"CIMENTO";#N/A,#N/A,FALSE,"METALURGIA";#N/A,#N/A,FALSE,"PAPEL";#N/A,#N/A,FALSE,"QUIMICA";#N/A,#N/A,FALSE,"AGROINDÚSTRIA";#N/A,#N/A,FALSE,"VINTERNACIONAL"}</definedName>
    <definedName name="wrn.Serviços._.por._.Depto." hidden="1">{#N/A,#N/A,FALSE,"Services"}</definedName>
    <definedName name="wrn.Serviços._.por._.Valor." hidden="1">{#N/A,#N/A,FALSE,"Services"}</definedName>
    <definedName name="wrn.Summary._.Financials." localSheetId="14" hidden="1">{"Op Sum Page 1",#N/A,FALSE,"SAOPAULO";"Income Sum Page 2",#N/A,FALSE,"SAOPAULO";"Cash Sum Page 3",#N/A,FALSE,"SAOPAULO";"Balance Sum Page 4",#N/A,FALSE,"SAOPAULO";"Dep Sum Page 5",#N/A,FALSE,"SAOPAULO"}</definedName>
    <definedName name="wrn.Summary._.Financials." hidden="1">{"Op Sum Page 1",#N/A,FALSE,"SAOPAULO";"Income Sum Page 2",#N/A,FALSE,"SAOPAULO";"Cash Sum Page 3",#N/A,FALSE,"SAOPAULO";"Balance Sum Page 4",#N/A,FALSE,"SAOPAULO";"Dep Sum Page 5",#N/A,FALSE,"SAOPAULO"}</definedName>
    <definedName name="wrn.test." localSheetId="14" hidden="1">{#N/A,#N/A,TRUE,"Assumptions - General";#N/A,#N/A,TRUE,"Assumptions - MLS";#N/A,#N/A,TRUE,"Assumptions - LLS";#N/A,#N/A,TRUE,"Assumptions - SLS";#N/A,#N/A,TRUE,"Opportunities";#N/A,#N/A,TRUE,"Risks";#N/A,#N/A,TRUE,"Summary";#N/A,#N/A,TRUE,"NOPAT";#N/A,#N/A,TRUE,"NOPAT-BU";#N/A,#N/A,TRUE,"EBIT 2000a";#N/A,#N/A,TRUE,"EBIT 2000b";#N/A,#N/A,TRUE,"Tax 2000";#N/A,#N/A,TRUE,"EBIT 2001a";#N/A,#N/A,TRUE,"EBITDA 2001";#N/A,#N/A,TRUE,"EBIT 2001b";#N/A,#N/A,TRUE,"Tax 2001";#N/A,#N/A,TRUE,"Bal Sheet";#N/A,#N/A,TRUE,"Cashflow";#N/A,#N/A,TRUE,"Capex &amp; Inv";#N/A,#N/A,TRUE,"Asset Sales";#N/A,#N/A,TRUE,"Cash 2000";#N/A,#N/A,TRUE,"Cash 2001a";#N/A,#N/A,TRUE,"Cash 2001b"}</definedName>
    <definedName name="wrn.test." hidden="1">{#N/A,#N/A,TRUE,"Assumptions - General";#N/A,#N/A,TRUE,"Assumptions - MLS";#N/A,#N/A,TRUE,"Assumptions - LLS";#N/A,#N/A,TRUE,"Assumptions - SLS";#N/A,#N/A,TRUE,"Opportunities";#N/A,#N/A,TRUE,"Risks";#N/A,#N/A,TRUE,"Summary";#N/A,#N/A,TRUE,"NOPAT";#N/A,#N/A,TRUE,"NOPAT-BU";#N/A,#N/A,TRUE,"EBIT 2000a";#N/A,#N/A,TRUE,"EBIT 2000b";#N/A,#N/A,TRUE,"Tax 2000";#N/A,#N/A,TRUE,"EBIT 2001a";#N/A,#N/A,TRUE,"EBITDA 2001";#N/A,#N/A,TRUE,"EBIT 2001b";#N/A,#N/A,TRUE,"Tax 2001";#N/A,#N/A,TRUE,"Bal Sheet";#N/A,#N/A,TRUE,"Cashflow";#N/A,#N/A,TRUE,"Capex &amp; Inv";#N/A,#N/A,TRUE,"Asset Sales";#N/A,#N/A,TRUE,"Cash 2000";#N/A,#N/A,TRUE,"Cash 2001a";#N/A,#N/A,TRUE,"Cash 2001b"}</definedName>
    <definedName name="wrn.todo." localSheetId="14" hidden="1">{#N/A,#N/A,FALSE,"Hip.Bas";#N/A,#N/A,FALSE,"ventas";#N/A,#N/A,FALSE,"ingre-Año";#N/A,#N/A,FALSE,"ventas-Año";#N/A,#N/A,FALSE,"Costepro";#N/A,#N/A,FALSE,"inversion";#N/A,#N/A,FALSE,"personal";#N/A,#N/A,FALSE,"Gastos-V";#N/A,#N/A,FALSE,"Circulante";#N/A,#N/A,FALSE,"CONSOLI";#N/A,#N/A,FALSE,"Es-Fin";#N/A,#N/A,FALSE,"Margen-P"}</definedName>
    <definedName name="wrn.todo." hidden="1">{#N/A,#N/A,FALSE,"Hip.Bas";#N/A,#N/A,FALSE,"ventas";#N/A,#N/A,FALSE,"ingre-Año";#N/A,#N/A,FALSE,"ventas-Año";#N/A,#N/A,FALSE,"Costepro";#N/A,#N/A,FALSE,"inversion";#N/A,#N/A,FALSE,"personal";#N/A,#N/A,FALSE,"Gastos-V";#N/A,#N/A,FALSE,"Circulante";#N/A,#N/A,FALSE,"CONSOLI";#N/A,#N/A,FALSE,"Es-Fin";#N/A,#N/A,FALSE,"Margen-P"}</definedName>
    <definedName name="wrn.total." localSheetId="14" hidden="1">{#N/A,#N/A,TRUE,"SEST";#N/A,#N/A,TRUE,"indicadores ";#N/A,#N/A,TRUE,"FPI";#N/A,#N/A,TRUE,"USOS E FONTES";#N/A,#N/A,TRUE,"gráficos"}</definedName>
    <definedName name="wrn.total." hidden="1">{#N/A,#N/A,TRUE,"SEST";#N/A,#N/A,TRUE,"indicadores ";#N/A,#N/A,TRUE,"FPI";#N/A,#N/A,TRUE,"USOS E FONTES";#N/A,#N/A,TRUE,"gráficos"}</definedName>
    <definedName name="wrn.total._1" localSheetId="14" hidden="1">{#N/A,#N/A,TRUE,"SEST";#N/A,#N/A,TRUE,"indicadores ";#N/A,#N/A,TRUE,"FPI";#N/A,#N/A,TRUE,"USOS E FONTES";#N/A,#N/A,TRUE,"gráficos"}</definedName>
    <definedName name="wrn.total._1" hidden="1">{#N/A,#N/A,TRUE,"SEST";#N/A,#N/A,TRUE,"indicadores ";#N/A,#N/A,TRUE,"FPI";#N/A,#N/A,TRUE,"USOS E FONTES";#N/A,#N/A,TRUE,"gráficos"}</definedName>
    <definedName name="wrn.total._1_1" localSheetId="14" hidden="1">{#N/A,#N/A,TRUE,"SEST";#N/A,#N/A,TRUE,"indicadores ";#N/A,#N/A,TRUE,"FPI";#N/A,#N/A,TRUE,"USOS E FONTES";#N/A,#N/A,TRUE,"gráficos"}</definedName>
    <definedName name="wrn.total._1_1" hidden="1">{#N/A,#N/A,TRUE,"SEST";#N/A,#N/A,TRUE,"indicadores ";#N/A,#N/A,TRUE,"FPI";#N/A,#N/A,TRUE,"USOS E FONTES";#N/A,#N/A,TRUE,"gráficos"}</definedName>
    <definedName name="wrn.total._2" localSheetId="14" hidden="1">{#N/A,#N/A,TRUE,"SEST";#N/A,#N/A,TRUE,"indicadores ";#N/A,#N/A,TRUE,"FPI";#N/A,#N/A,TRUE,"USOS E FONTES";#N/A,#N/A,TRUE,"gráficos"}</definedName>
    <definedName name="wrn.total._2" hidden="1">{#N/A,#N/A,TRUE,"SEST";#N/A,#N/A,TRUE,"indicadores ";#N/A,#N/A,TRUE,"FPI";#N/A,#N/A,TRUE,"USOS E FONTES";#N/A,#N/A,TRUE,"gráficos"}</definedName>
    <definedName name="wrn.totsch." hidden="1">{"offequipsch",#N/A,FALSE,"GTC_Schedule";"onconstsch",#N/A,FALSE,"GTC_Schedule";"techsch",#N/A,FALSE,"GTC_Schedule";"totsch",#N/A,FALSE,"GTC_Schedule"}</definedName>
    <definedName name="wrn.TUDO." hidden="1">{"ATI",#N/A,TRUE,"BALabr97";"PAS",#N/A,TRUE,"BALabr97";"REC",#N/A,TRUE,"BALabr97"}</definedName>
    <definedName name="wrn2.test" localSheetId="14" hidden="1">{#N/A,#N/A,TRUE,"Assumptions - General";#N/A,#N/A,TRUE,"Assumptions - MLS";#N/A,#N/A,TRUE,"Assumptions - LLS";#N/A,#N/A,TRUE,"Assumptions - SLS";#N/A,#N/A,TRUE,"Opportunities";#N/A,#N/A,TRUE,"Risks";#N/A,#N/A,TRUE,"Summary";#N/A,#N/A,TRUE,"NOPAT";#N/A,#N/A,TRUE,"NOPAT-BU";#N/A,#N/A,TRUE,"EBIT 2000a";#N/A,#N/A,TRUE,"EBIT 2000b";#N/A,#N/A,TRUE,"Tax 2000";#N/A,#N/A,TRUE,"EBIT 2001a";#N/A,#N/A,TRUE,"EBITDA 2001";#N/A,#N/A,TRUE,"EBIT 2001b";#N/A,#N/A,TRUE,"Tax 2001";#N/A,#N/A,TRUE,"Bal Sheet";#N/A,#N/A,TRUE,"Cashflow";#N/A,#N/A,TRUE,"Capex &amp; Inv";#N/A,#N/A,TRUE,"Asset Sales";#N/A,#N/A,TRUE,"Cash 2000";#N/A,#N/A,TRUE,"Cash 2001a";#N/A,#N/A,TRUE,"Cash 2001b"}</definedName>
    <definedName name="wrn2.test" hidden="1">{#N/A,#N/A,TRUE,"Assumptions - General";#N/A,#N/A,TRUE,"Assumptions - MLS";#N/A,#N/A,TRUE,"Assumptions - LLS";#N/A,#N/A,TRUE,"Assumptions - SLS";#N/A,#N/A,TRUE,"Opportunities";#N/A,#N/A,TRUE,"Risks";#N/A,#N/A,TRUE,"Summary";#N/A,#N/A,TRUE,"NOPAT";#N/A,#N/A,TRUE,"NOPAT-BU";#N/A,#N/A,TRUE,"EBIT 2000a";#N/A,#N/A,TRUE,"EBIT 2000b";#N/A,#N/A,TRUE,"Tax 2000";#N/A,#N/A,TRUE,"EBIT 2001a";#N/A,#N/A,TRUE,"EBITDA 2001";#N/A,#N/A,TRUE,"EBIT 2001b";#N/A,#N/A,TRUE,"Tax 2001";#N/A,#N/A,TRUE,"Bal Sheet";#N/A,#N/A,TRUE,"Cashflow";#N/A,#N/A,TRUE,"Capex &amp; Inv";#N/A,#N/A,TRUE,"Asset Sales";#N/A,#N/A,TRUE,"Cash 2000";#N/A,#N/A,TRUE,"Cash 2001a";#N/A,#N/A,TRUE,"Cash 2001b"}</definedName>
    <definedName name="wrnGeralI" hidden="1">{#N/A,#N/A,FALSE,"Relatórios";"Vendas e Custos",#N/A,FALSE,"Vendas e Custos";"Premissas",#N/A,FALSE,"Premissas";"Projeções",#N/A,FALSE,"Projeções";"Dolar",#N/A,FALSE,"Dolar";"Original",#N/A,FALSE,"Original e UFIR"}</definedName>
    <definedName name="wrnxxx" hidden="1">{#N/A,#N/A,FALSE,"Pag.01"}</definedName>
    <definedName name="wrrrrrrr" hidden="1">#REF!</definedName>
    <definedName name="ws" localSheetId="14" hidden="1">{#N/A,#N/A,FALSE,"LLAVE";#N/A,#N/A,FALSE,"EERR";#N/A,#N/A,FALSE,"ESP";#N/A,#N/A,FALSE,"EOAF";#N/A,#N/A,FALSE,"CASH";#N/A,#N/A,FALSE,"FINANZAS";#N/A,#N/A,FALSE,"DEUDA";#N/A,#N/A,FALSE,"INVERSION";#N/A,#N/A,FALSE,"PERSONAL"}</definedName>
    <definedName name="ws" hidden="1">{#N/A,#N/A,FALSE,"LLAVE";#N/A,#N/A,FALSE,"EERR";#N/A,#N/A,FALSE,"ESP";#N/A,#N/A,FALSE,"EOAF";#N/A,#N/A,FALSE,"CASH";#N/A,#N/A,FALSE,"FINANZAS";#N/A,#N/A,FALSE,"DEUDA";#N/A,#N/A,FALSE,"INVERSION";#N/A,#N/A,FALSE,"PERSONAL"}</definedName>
    <definedName name="ws_1" localSheetId="14" hidden="1">{#N/A,#N/A,FALSE,"LLAVE";#N/A,#N/A,FALSE,"EERR";#N/A,#N/A,FALSE,"ESP";#N/A,#N/A,FALSE,"EOAF";#N/A,#N/A,FALSE,"CASH";#N/A,#N/A,FALSE,"FINANZAS";#N/A,#N/A,FALSE,"DEUDA";#N/A,#N/A,FALSE,"INVERSION";#N/A,#N/A,FALSE,"PERSONAL"}</definedName>
    <definedName name="ws_1" hidden="1">{#N/A,#N/A,FALSE,"LLAVE";#N/A,#N/A,FALSE,"EERR";#N/A,#N/A,FALSE,"ESP";#N/A,#N/A,FALSE,"EOAF";#N/A,#N/A,FALSE,"CASH";#N/A,#N/A,FALSE,"FINANZAS";#N/A,#N/A,FALSE,"DEUDA";#N/A,#N/A,FALSE,"INVERSION";#N/A,#N/A,FALSE,"PERSONAL"}</definedName>
    <definedName name="ws_1_1" localSheetId="14" hidden="1">{#N/A,#N/A,FALSE,"LLAVE";#N/A,#N/A,FALSE,"EERR";#N/A,#N/A,FALSE,"ESP";#N/A,#N/A,FALSE,"EOAF";#N/A,#N/A,FALSE,"CASH";#N/A,#N/A,FALSE,"FINANZAS";#N/A,#N/A,FALSE,"DEUDA";#N/A,#N/A,FALSE,"INVERSION";#N/A,#N/A,FALSE,"PERSONAL"}</definedName>
    <definedName name="ws_1_1" hidden="1">{#N/A,#N/A,FALSE,"LLAVE";#N/A,#N/A,FALSE,"EERR";#N/A,#N/A,FALSE,"ESP";#N/A,#N/A,FALSE,"EOAF";#N/A,#N/A,FALSE,"CASH";#N/A,#N/A,FALSE,"FINANZAS";#N/A,#N/A,FALSE,"DEUDA";#N/A,#N/A,FALSE,"INVERSION";#N/A,#N/A,FALSE,"PERSONAL"}</definedName>
    <definedName name="ws_2" localSheetId="14" hidden="1">{#N/A,#N/A,FALSE,"LLAVE";#N/A,#N/A,FALSE,"EERR";#N/A,#N/A,FALSE,"ESP";#N/A,#N/A,FALSE,"EOAF";#N/A,#N/A,FALSE,"CASH";#N/A,#N/A,FALSE,"FINANZAS";#N/A,#N/A,FALSE,"DEUDA";#N/A,#N/A,FALSE,"INVERSION";#N/A,#N/A,FALSE,"PERSONAL"}</definedName>
    <definedName name="ws_2" hidden="1">{#N/A,#N/A,FALSE,"LLAVE";#N/A,#N/A,FALSE,"EERR";#N/A,#N/A,FALSE,"ESP";#N/A,#N/A,FALSE,"EOAF";#N/A,#N/A,FALSE,"CASH";#N/A,#N/A,FALSE,"FINANZAS";#N/A,#N/A,FALSE,"DEUDA";#N/A,#N/A,FALSE,"INVERSION";#N/A,#N/A,FALSE,"PERSONAL"}</definedName>
    <definedName name="wtttttt" hidden="1">#REF!</definedName>
    <definedName name="ww" localSheetId="14" hidden="1">{#N/A,#N/A,FALSE,"CONTROLE"}</definedName>
    <definedName name="ww" hidden="1">{#N/A,#N/A,FALSE,"CONTROLE"}</definedName>
    <definedName name="ww_1" localSheetId="14" hidden="1">{#N/A,#N/A,FALSE,"CONTROLE"}</definedName>
    <definedName name="ww_1" hidden="1">{#N/A,#N/A,FALSE,"CONTROLE"}</definedName>
    <definedName name="wwqqqqqqqq" hidden="1">#REF!</definedName>
    <definedName name="www" localSheetId="14" hidden="1">{#N/A,#N/A,FALSE,"CONTROLE";#N/A,#N/A,FALSE,"CONTROLE"}</definedName>
    <definedName name="www" hidden="1">{#N/A,#N/A,FALSE,"CONTROLE";#N/A,#N/A,FALSE,"CONTROLE"}</definedName>
    <definedName name="www_1" localSheetId="14" hidden="1">{#N/A,#N/A,FALSE,"CONTROLE";#N/A,#N/A,FALSE,"CONTROLE"}</definedName>
    <definedName name="www_1" hidden="1">{#N/A,#N/A,FALSE,"CONTROLE";#N/A,#N/A,FALSE,"CONTROLE"}</definedName>
    <definedName name="wwww" localSheetId="14" hidden="1">{#N/A,#N/A,FALSE,"CONTROLE"}</definedName>
    <definedName name="wwww" hidden="1">{#N/A,#N/A,FALSE,"CONTROLE"}</definedName>
    <definedName name="wwww_1" localSheetId="14" hidden="1">{#N/A,#N/A,FALSE,"CONTROLE"}</definedName>
    <definedName name="wwww_1" hidden="1">{#N/A,#N/A,FALSE,"CONTROLE"}</definedName>
    <definedName name="wwwwww" localSheetId="14" hidden="1">{#N/A,#N/A,FALSE,"CONTROLE";#N/A,#N/A,FALSE,"CONTROLE"}</definedName>
    <definedName name="wwwwww" hidden="1">{#N/A,#N/A,FALSE,"CONTROLE";#N/A,#N/A,FALSE,"CONTROLE"}</definedName>
    <definedName name="wwwwww_1" localSheetId="14" hidden="1">{#N/A,#N/A,FALSE,"CONTROLE";#N/A,#N/A,FALSE,"CONTROLE"}</definedName>
    <definedName name="wwwwww_1" hidden="1">{#N/A,#N/A,FALSE,"CONTROLE";#N/A,#N/A,FALSE,"CONTROLE"}</definedName>
    <definedName name="wwwwwww" localSheetId="14" hidden="1">{#N/A,#N/A,FALSE,"CONTROLE"}</definedName>
    <definedName name="wwwwwww" hidden="1">{#N/A,#N/A,FALSE,"CONTROLE"}</definedName>
    <definedName name="wwwwwww_1" localSheetId="14" hidden="1">{#N/A,#N/A,FALSE,"CONTROLE"}</definedName>
    <definedName name="wwwwwww_1" hidden="1">{#N/A,#N/A,FALSE,"CONTROLE"}</definedName>
    <definedName name="wwwwwwwwwwww" localSheetId="14" hidden="1">{#N/A,#N/A,FALSE,"CONTROLE"}</definedName>
    <definedName name="wwwwwwwwwwww" hidden="1">{#N/A,#N/A,FALSE,"CONTROLE"}</definedName>
    <definedName name="wwwwwwwwwwww_1" localSheetId="14" hidden="1">{#N/A,#N/A,FALSE,"CONTROLE"}</definedName>
    <definedName name="wwwwwwwwwwww_1" hidden="1">{#N/A,#N/A,FALSE,"CONTROLE"}</definedName>
    <definedName name="wwwwwwwwwwwwwwwwwww">#REF!</definedName>
    <definedName name="WYERRR" hidden="1">#REF!</definedName>
    <definedName name="x">#REF!</definedName>
    <definedName name="X_1.1.1_FORNEC_CLASSE_CONSUMO_ESPECIAIS">#REF!</definedName>
    <definedName name="X_1.1_FORNECIMENTO_POR_CLASSE_DE_CONSUMO">#REF!</definedName>
    <definedName name="X_1.2.1_FORNEC_NÍVEL_TENSÃO_SEM_ESPECIAIS">#REF!</definedName>
    <definedName name="X_1.2.2_FORNEC_NÍVEL_TENSÃO_ESPECIAIS">#REF!</definedName>
    <definedName name="X_1.2_I_FORNEC_BAIXA_TENSÃO">#REF!</definedName>
    <definedName name="X_1.2_II_FORNECIM_ALTA_TENSÃO">#REF!</definedName>
    <definedName name="X_1.3_SUPRIM_COMPRA_VENDA">#REF!</definedName>
    <definedName name="X_1.4.1_SUPRIM_ENER_COMPR_ESPECIAIS">#REF!</definedName>
    <definedName name="X_1.4_SUPRIM_ENERGIA_COMPRADA">#REF!</definedName>
    <definedName name="X_1.5.1_SUPR_ENERG_VENDIDA_ESPECIAIS">#REF!</definedName>
    <definedName name="X_1.5_SUPRIM_ENERGIA_VENDIDA">#REF!</definedName>
    <definedName name="X_1.6.1_TARIFA_MÉDIA_TOTAL_VENDAS_ESPEC">#REF!</definedName>
    <definedName name="X_1.6_TARIFA_TOTAL_VENDAS_OTIMIZ">#REF!</definedName>
    <definedName name="X_1.7_RELAÇÃO_TARIFA_MÉDIA_ANUAL_DE_FORNECIMENTO">#REF!</definedName>
    <definedName name="X_1.8_REL_TAR_MED_ANUAL_SUP_X_CUSTO_MARG">#REF!</definedName>
    <definedName name="X_2.1_RECEITAS_E_MERCADOS_DE">#REF!</definedName>
    <definedName name="X_2.2_REC_E_MERC_FORNEC">#REF!</definedName>
    <definedName name="X_2.3_RECEITA_E_MERCADO_DE_SUPRIMENTO">#REF!</definedName>
    <definedName name="X_2.5_COTAS_DE_RATEIO_DE_ITAIPU">#REF!</definedName>
    <definedName name="X_3.1_FORNEC_ACRÉSCIMOS_TARIFÁRIOS_após_a_LEI_8631_93">#REF!</definedName>
    <definedName name="X_3.2_SUPRIM_ACRÉSCIMOS_TARIFÁRIOS_após_a_LEI_8631_93">#REF!</definedName>
    <definedName name="X_3.3_SUPR_PARTICUL_HOMOL_PELO_DNAEE">#REF!</definedName>
    <definedName name="X_3.4_ENERGIA_COMPRADA_REAJUSTES">#REF!</definedName>
    <definedName name="X_5.1_CONSUMOS_E_FATURAMENTOS_TÍPICOS_DA_BAIXA_TENSÃO">#REF!</definedName>
    <definedName name="X_5.2_CONSUMOS_E_FATURAMENTOS_TÍPICOS_DA_BAIXA_TENSÃO">#REF!</definedName>
    <definedName name="X_6.1_REC_LÍQUIDA_ENERGIA">#REF!</definedName>
    <definedName name="X_6.3_DÉBITOS_CRÉDITOS___SUPRIMENTO_ENERGIA_ELÉTRICA_ENTRE_CONCESSIONÁRIAS">#REF!</definedName>
    <definedName name="X_6.5_RELAÇAO_DAS_PORTARIAS">#REF!=#REF!</definedName>
    <definedName name="X_6.5_RELAÇAO_DAS_PORTARIAS_1">#REF!=#REF!</definedName>
    <definedName name="X_6.5_RELAÇAO_DAS_PORTARIAS_1_1">#REF!=#REF!</definedName>
    <definedName name="X_6.5_RELAÇAO_DAS_PORTARIAS_2">#REF!=#REF!</definedName>
    <definedName name="X_6.5_RELAÇAO_DAS_PORTARIAS_RESOLUÇÕES">#REF!</definedName>
    <definedName name="X_Factor">#REF!</definedName>
    <definedName name="XCCCC" hidden="1">#REF!</definedName>
    <definedName name="xccccccc" hidden="1">#REF!</definedName>
    <definedName name="xcnxn" hidden="1">#REF!</definedName>
    <definedName name="xcvzzzf" hidden="1">#REF!</definedName>
    <definedName name="xcxcxcxcx" hidden="1">{"page1",#N/A,FALSE,"Taean 1&amp;2";"page2",#N/A,FALSE,"Taean 1&amp;2"}</definedName>
    <definedName name="xdfgd" hidden="1">#REF!</definedName>
    <definedName name="xdfghfh">#REF!</definedName>
    <definedName name="XDVSGSD" hidden="1">#REF!</definedName>
    <definedName name="xexexex">#REF!</definedName>
    <definedName name="Xfactor">#REF!</definedName>
    <definedName name="xfhs" hidden="1">#N/A</definedName>
    <definedName name="xfsdfsdf" hidden="1">#REF!</definedName>
    <definedName name="XJHKUGK" hidden="1">#REF!</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9" hidden="1">#REF!</definedName>
    <definedName name="XREF_COLUMN_2" hidden="1">#REF!</definedName>
    <definedName name="XREF_COLUMN_20" hidden="1">#REF!</definedName>
    <definedName name="XREF_COLUMN_21"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5" hidden="1">#REF!</definedName>
    <definedName name="XRefCopy55Row" hidden="1">#REF!</definedName>
    <definedName name="XRefCopy56" hidden="1">#REF!</definedName>
    <definedName name="XRefCopy56Row" hidden="1">#REF!</definedName>
    <definedName name="XRefCopy57Row" hidden="1">#REF!</definedName>
    <definedName name="XRefCopy58" hidden="1">#REF!</definedName>
    <definedName name="XRefCopy58Row" hidden="1">#REF!</definedName>
    <definedName name="XRefCopy59Row" hidden="1">#REF!</definedName>
    <definedName name="XRefCopy5Row" hidden="1">#REF!</definedName>
    <definedName name="XRefCopy6" hidden="1">#REF!</definedName>
    <definedName name="XRefCopy61Row"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Row" hidden="1">#REF!</definedName>
    <definedName name="XRefCopy68Row" hidden="1">#REF!</definedName>
    <definedName name="XRefCopy69Row" hidden="1">#REF!</definedName>
    <definedName name="XRefCopy6Row" hidden="1">#REF!</definedName>
    <definedName name="XRefCopy7" hidden="1">#REF!</definedName>
    <definedName name="XRefCopy70Row" hidden="1">#REF!</definedName>
    <definedName name="XRefCopy71Row" hidden="1">#REF!</definedName>
    <definedName name="XRefCopy72Row" hidden="1">#REF!</definedName>
    <definedName name="XRefCopy73Row" hidden="1">#REF!</definedName>
    <definedName name="XRefCopy74Row" hidden="1">#REF!</definedName>
    <definedName name="XRefCopy75Row" hidden="1">#REF!</definedName>
    <definedName name="XRefCopy76Row" hidden="1">#REF!</definedName>
    <definedName name="XRefCopy77Row" hidden="1">#REF!</definedName>
    <definedName name="XRefCopy78Row" hidden="1">#REF!</definedName>
    <definedName name="XRefCopy7Row" hidden="1">#REF!</definedName>
    <definedName name="XRefCopy8" hidden="1">#REF!</definedName>
    <definedName name="XRefCopy80Row" hidden="1">#REF!</definedName>
    <definedName name="XRefCopy81Row" hidden="1">#REF!</definedName>
    <definedName name="XRefCopy82Row"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Row" hidden="1">#REF!</definedName>
    <definedName name="XRefPaste105Row" hidden="1">#REF!</definedName>
    <definedName name="XRefPaste106" hidden="1">#REF!</definedName>
    <definedName name="XRefPaste106Row" hidden="1">#REF!</definedName>
    <definedName name="XRefPaste107Row" hidden="1">#REF!</definedName>
    <definedName name="XRefPaste108Row" hidden="1">#REF!</definedName>
    <definedName name="XRefPaste10Row" hidden="1">#REF!</definedName>
    <definedName name="XRefPaste11" hidden="1">#REF!</definedName>
    <definedName name="XRefPaste111Row" hidden="1">#REF!</definedName>
    <definedName name="XRefPaste112Row" hidden="1">#REF!</definedName>
    <definedName name="XRefPaste117Row" hidden="1">#REF!</definedName>
    <definedName name="XRefPaste118Row"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 hidden="1">#REF!</definedName>
    <definedName name="XRefPaste130Row" hidden="1">#REF!</definedName>
    <definedName name="XRefPaste131Row" hidden="1">#REF!</definedName>
    <definedName name="XRefPaste132Row" hidden="1">#REF!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Row" hidden="1">#REF!</definedName>
    <definedName name="XRefPaste64Row" hidden="1">#REF!</definedName>
    <definedName name="XRefPaste65Row" hidden="1">#REF!</definedName>
    <definedName name="XRefPaste67Row" hidden="1">#REF!</definedName>
    <definedName name="XRefPaste68Row" hidden="1">#REF!</definedName>
    <definedName name="XRefPaste69Row" hidden="1">#REF!</definedName>
    <definedName name="XRefPaste6Row" hidden="1">#REF!</definedName>
    <definedName name="XRefPaste7" hidden="1">#REF!</definedName>
    <definedName name="XRefPaste70Row" hidden="1">#REF!</definedName>
    <definedName name="XRefPaste71Row" hidden="1">#REF!</definedName>
    <definedName name="XRefPaste75Row" hidden="1">#REF!</definedName>
    <definedName name="XRefPaste7Row" hidden="1">#REF!</definedName>
    <definedName name="XRefPaste8" hidden="1">#REF!</definedName>
    <definedName name="XRefPaste8Row" hidden="1">#REF!</definedName>
    <definedName name="XRefPaste9" hidden="1">#REF!</definedName>
    <definedName name="XRefPaste99Row" hidden="1">#REF!</definedName>
    <definedName name="XRefPaste9Row" hidden="1">#REF!</definedName>
    <definedName name="XRefPasteRangeCount" hidden="1">1</definedName>
    <definedName name="xs" localSheetId="14" hidden="1">{#N/A,#N/A,FALSE,"ENERGIA";#N/A,#N/A,FALSE,"PERDIDAS";#N/A,#N/A,FALSE,"CLIENTES";#N/A,#N/A,FALSE,"ESTADO";#N/A,#N/A,FALSE,"TECNICA"}</definedName>
    <definedName name="xs" hidden="1">{#N/A,#N/A,FALSE,"ENERGIA";#N/A,#N/A,FALSE,"PERDIDAS";#N/A,#N/A,FALSE,"CLIENTES";#N/A,#N/A,FALSE,"ESTADO";#N/A,#N/A,FALSE,"TECNICA"}</definedName>
    <definedName name="xs_1" localSheetId="14" hidden="1">{#N/A,#N/A,FALSE,"ENERGIA";#N/A,#N/A,FALSE,"PERDIDAS";#N/A,#N/A,FALSE,"CLIENTES";#N/A,#N/A,FALSE,"ESTADO";#N/A,#N/A,FALSE,"TECNICA"}</definedName>
    <definedName name="xs_1" hidden="1">{#N/A,#N/A,FALSE,"ENERGIA";#N/A,#N/A,FALSE,"PERDIDAS";#N/A,#N/A,FALSE,"CLIENTES";#N/A,#N/A,FALSE,"ESTADO";#N/A,#N/A,FALSE,"TECNICA"}</definedName>
    <definedName name="xs_1_1" localSheetId="14" hidden="1">{#N/A,#N/A,FALSE,"ENERGIA";#N/A,#N/A,FALSE,"PERDIDAS";#N/A,#N/A,FALSE,"CLIENTES";#N/A,#N/A,FALSE,"ESTADO";#N/A,#N/A,FALSE,"TECNICA"}</definedName>
    <definedName name="xs_1_1" hidden="1">{#N/A,#N/A,FALSE,"ENERGIA";#N/A,#N/A,FALSE,"PERDIDAS";#N/A,#N/A,FALSE,"CLIENTES";#N/A,#N/A,FALSE,"ESTADO";#N/A,#N/A,FALSE,"TECNICA"}</definedName>
    <definedName name="xs_2" localSheetId="14" hidden="1">{#N/A,#N/A,FALSE,"ENERGIA";#N/A,#N/A,FALSE,"PERDIDAS";#N/A,#N/A,FALSE,"CLIENTES";#N/A,#N/A,FALSE,"ESTADO";#N/A,#N/A,FALSE,"TECNICA"}</definedName>
    <definedName name="xs_2" hidden="1">{#N/A,#N/A,FALSE,"ENERGIA";#N/A,#N/A,FALSE,"PERDIDAS";#N/A,#N/A,FALSE,"CLIENTES";#N/A,#N/A,FALSE,"ESTADO";#N/A,#N/A,FALSE,"TECNICA"}</definedName>
    <definedName name="xsa" localSheetId="14" hidden="1">{#N/A,#N/A,FALSE,"LLAVE";#N/A,#N/A,FALSE,"EERR";#N/A,#N/A,FALSE,"ESP";#N/A,#N/A,FALSE,"EOAF";#N/A,#N/A,FALSE,"CASH";#N/A,#N/A,FALSE,"FINANZAS";#N/A,#N/A,FALSE,"DEUDA";#N/A,#N/A,FALSE,"INVERSION";#N/A,#N/A,FALSE,"PERSONAL"}</definedName>
    <definedName name="xsa" hidden="1">{#N/A,#N/A,FALSE,"LLAVE";#N/A,#N/A,FALSE,"EERR";#N/A,#N/A,FALSE,"ESP";#N/A,#N/A,FALSE,"EOAF";#N/A,#N/A,FALSE,"CASH";#N/A,#N/A,FALSE,"FINANZAS";#N/A,#N/A,FALSE,"DEUDA";#N/A,#N/A,FALSE,"INVERSION";#N/A,#N/A,FALSE,"PERSONAL"}</definedName>
    <definedName name="xsa_1" localSheetId="14" hidden="1">{#N/A,#N/A,FALSE,"LLAVE";#N/A,#N/A,FALSE,"EERR";#N/A,#N/A,FALSE,"ESP";#N/A,#N/A,FALSE,"EOAF";#N/A,#N/A,FALSE,"CASH";#N/A,#N/A,FALSE,"FINANZAS";#N/A,#N/A,FALSE,"DEUDA";#N/A,#N/A,FALSE,"INVERSION";#N/A,#N/A,FALSE,"PERSONAL"}</definedName>
    <definedName name="xsa_1" hidden="1">{#N/A,#N/A,FALSE,"LLAVE";#N/A,#N/A,FALSE,"EERR";#N/A,#N/A,FALSE,"ESP";#N/A,#N/A,FALSE,"EOAF";#N/A,#N/A,FALSE,"CASH";#N/A,#N/A,FALSE,"FINANZAS";#N/A,#N/A,FALSE,"DEUDA";#N/A,#N/A,FALSE,"INVERSION";#N/A,#N/A,FALSE,"PERSONAL"}</definedName>
    <definedName name="xsa_1_1" localSheetId="14" hidden="1">{#N/A,#N/A,FALSE,"LLAVE";#N/A,#N/A,FALSE,"EERR";#N/A,#N/A,FALSE,"ESP";#N/A,#N/A,FALSE,"EOAF";#N/A,#N/A,FALSE,"CASH";#N/A,#N/A,FALSE,"FINANZAS";#N/A,#N/A,FALSE,"DEUDA";#N/A,#N/A,FALSE,"INVERSION";#N/A,#N/A,FALSE,"PERSONAL"}</definedName>
    <definedName name="xsa_1_1" hidden="1">{#N/A,#N/A,FALSE,"LLAVE";#N/A,#N/A,FALSE,"EERR";#N/A,#N/A,FALSE,"ESP";#N/A,#N/A,FALSE,"EOAF";#N/A,#N/A,FALSE,"CASH";#N/A,#N/A,FALSE,"FINANZAS";#N/A,#N/A,FALSE,"DEUDA";#N/A,#N/A,FALSE,"INVERSION";#N/A,#N/A,FALSE,"PERSONAL"}</definedName>
    <definedName name="xsa_2" localSheetId="14" hidden="1">{#N/A,#N/A,FALSE,"LLAVE";#N/A,#N/A,FALSE,"EERR";#N/A,#N/A,FALSE,"ESP";#N/A,#N/A,FALSE,"EOAF";#N/A,#N/A,FALSE,"CASH";#N/A,#N/A,FALSE,"FINANZAS";#N/A,#N/A,FALSE,"DEUDA";#N/A,#N/A,FALSE,"INVERSION";#N/A,#N/A,FALSE,"PERSONAL"}</definedName>
    <definedName name="xsa_2" hidden="1">{#N/A,#N/A,FALSE,"LLAVE";#N/A,#N/A,FALSE,"EERR";#N/A,#N/A,FALSE,"ESP";#N/A,#N/A,FALSE,"EOAF";#N/A,#N/A,FALSE,"CASH";#N/A,#N/A,FALSE,"FINANZAS";#N/A,#N/A,FALSE,"DEUDA";#N/A,#N/A,FALSE,"INVERSION";#N/A,#N/A,FALSE,"PERSONAL"}</definedName>
    <definedName name="Xuxu" localSheetId="14" hidden="1">{#N/A,#N/A,FALSE,"CONTROLE"}</definedName>
    <definedName name="Xuxu" hidden="1">{#N/A,#N/A,FALSE,"CONTROLE"}</definedName>
    <definedName name="Xuxu_1" localSheetId="14" hidden="1">{#N/A,#N/A,FALSE,"CONTROLE"}</definedName>
    <definedName name="Xuxu_1" hidden="1">{#N/A,#N/A,FALSE,"CONTROLE"}</definedName>
    <definedName name="xx" localSheetId="14" hidden="1">{#N/A,#N/A,FALSE,"ANEXO3 99 ERA";#N/A,#N/A,FALSE,"ANEXO3 99 UBÁ2";#N/A,#N/A,FALSE,"ANEXO3 99 DTU";#N/A,#N/A,FALSE,"ANEXO3 99 RDR";#N/A,#N/A,FALSE,"ANEXO3 99 UBÁ4";#N/A,#N/A,FALSE,"ANEXO3 99 UBÁ6"}</definedName>
    <definedName name="xx" hidden="1">{#N/A,#N/A,FALSE,"ANEXO3 99 ERA";#N/A,#N/A,FALSE,"ANEXO3 99 UBÁ2";#N/A,#N/A,FALSE,"ANEXO3 99 DTU";#N/A,#N/A,FALSE,"ANEXO3 99 RDR";#N/A,#N/A,FALSE,"ANEXO3 99 UBÁ4";#N/A,#N/A,FALSE,"ANEXO3 99 UBÁ6"}</definedName>
    <definedName name="xx_1" localSheetId="14" hidden="1">{#N/A,#N/A,FALSE,"CONTROLE";#N/A,#N/A,FALSE,"CONTROLE"}</definedName>
    <definedName name="xx_1" hidden="1">{#N/A,#N/A,FALSE,"CONTROLE";#N/A,#N/A,FALSE,"CONTROLE"}</definedName>
    <definedName name="xxx" localSheetId="14" hidden="1">{#N/A,#N/A,FALSE,"ENERGIA";#N/A,#N/A,FALSE,"PERDIDAS";#N/A,#N/A,FALSE,"CLIENTES";#N/A,#N/A,FALSE,"ESTADO";#N/A,#N/A,FALSE,"TECNICA"}</definedName>
    <definedName name="xxx" hidden="1">{#N/A,#N/A,FALSE,"ENERGIA";#N/A,#N/A,FALSE,"PERDIDAS";#N/A,#N/A,FALSE,"CLIENTES";#N/A,#N/A,FALSE,"ESTADO";#N/A,#N/A,FALSE,"TECNICA"}</definedName>
    <definedName name="xxx_1" localSheetId="14" hidden="1">{#N/A,#N/A,FALSE,"ENERGIA";#N/A,#N/A,FALSE,"PERDIDAS";#N/A,#N/A,FALSE,"CLIENTES";#N/A,#N/A,FALSE,"ESTADO";#N/A,#N/A,FALSE,"TECNICA"}</definedName>
    <definedName name="xxx_1" hidden="1">{#N/A,#N/A,FALSE,"ENERGIA";#N/A,#N/A,FALSE,"PERDIDAS";#N/A,#N/A,FALSE,"CLIENTES";#N/A,#N/A,FALSE,"ESTADO";#N/A,#N/A,FALSE,"TECNICA"}</definedName>
    <definedName name="xxxx" localSheetId="14" hidden="1">{#N/A,#N/A,FALSE,"ANEXO3 99 ERA";#N/A,#N/A,FALSE,"ANEXO3 99 UBÁ2";#N/A,#N/A,FALSE,"ANEXO3 99 DTU";#N/A,#N/A,FALSE,"ANEXO3 99 RDR";#N/A,#N/A,FALSE,"ANEXO3 99 UBÁ4";#N/A,#N/A,FALSE,"ANEXO3 99 UBÁ6"}</definedName>
    <definedName name="xxxx" hidden="1">{#N/A,#N/A,FALSE,"ANEXO3 99 ERA";#N/A,#N/A,FALSE,"ANEXO3 99 UBÁ2";#N/A,#N/A,FALSE,"ANEXO3 99 DTU";#N/A,#N/A,FALSE,"ANEXO3 99 RDR";#N/A,#N/A,FALSE,"ANEXO3 99 UBÁ4";#N/A,#N/A,FALSE,"ANEXO3 99 UBÁ6"}</definedName>
    <definedName name="xxxxx" localSheetId="14">F_INCOME,F_BALANCE,f_free_cash_flow,f_ratios,f_valuation</definedName>
    <definedName name="xxxxx">F_INCOME,F_BALANCE,f_free_cash_flow,f_ratios,f_valuation</definedName>
    <definedName name="xxxxxx" localSheetId="14" hidden="1">{#N/A,#N/A,FALSE,"ANEXO3 99 ERA";#N/A,#N/A,FALSE,"ANEXO3 99 UBÁ2";#N/A,#N/A,FALSE,"ANEXO3 99 DTU";#N/A,#N/A,FALSE,"ANEXO3 99 RDR";#N/A,#N/A,FALSE,"ANEXO3 99 UBÁ4";#N/A,#N/A,FALSE,"ANEXO3 99 UBÁ6"}</definedName>
    <definedName name="xxxxxx" hidden="1">{#N/A,#N/A,FALSE,"ANEXO3 99 ERA";#N/A,#N/A,FALSE,"ANEXO3 99 UBÁ2";#N/A,#N/A,FALSE,"ANEXO3 99 DTU";#N/A,#N/A,FALSE,"ANEXO3 99 RDR";#N/A,#N/A,FALSE,"ANEXO3 99 UBÁ4";#N/A,#N/A,FALSE,"ANEXO3 99 UBÁ6"}</definedName>
    <definedName name="xxxxxx_1" localSheetId="14" hidden="1">{#N/A,#N/A,FALSE,"ANEXO3 99 ERA";#N/A,#N/A,FALSE,"ANEXO3 99 UBÁ2";#N/A,#N/A,FALSE,"ANEXO3 99 DTU";#N/A,#N/A,FALSE,"ANEXO3 99 RDR";#N/A,#N/A,FALSE,"ANEXO3 99 UBÁ4";#N/A,#N/A,FALSE,"ANEXO3 99 UBÁ6"}</definedName>
    <definedName name="xxxxxx_1" hidden="1">{#N/A,#N/A,FALSE,"ANEXO3 99 ERA";#N/A,#N/A,FALSE,"ANEXO3 99 UBÁ2";#N/A,#N/A,FALSE,"ANEXO3 99 DTU";#N/A,#N/A,FALSE,"ANEXO3 99 RDR";#N/A,#N/A,FALSE,"ANEXO3 99 UBÁ4";#N/A,#N/A,FALSE,"ANEXO3 99 UBÁ6"}</definedName>
    <definedName name="XXXXXXX" localSheetId="14" hidden="1">{#N/A,#N/A,FALSE,"CONTROLE";#N/A,#N/A,FALSE,"CONTROLE"}</definedName>
    <definedName name="XXXXXXX" hidden="1">{#N/A,#N/A,FALSE,"CONTROLE";#N/A,#N/A,FALSE,"CONTROLE"}</definedName>
    <definedName name="XXXXXXX_1" localSheetId="14" hidden="1">{#N/A,#N/A,FALSE,"CONTROLE";#N/A,#N/A,FALSE,"CONTROLE"}</definedName>
    <definedName name="XXXXXXX_1" hidden="1">{#N/A,#N/A,FALSE,"CONTROLE";#N/A,#N/A,FALSE,"CONTROLE"}</definedName>
    <definedName name="xxxxxxxx" localSheetId="14" hidden="1">{#N/A,#N/A,FALSE,"ENERGIA";#N/A,#N/A,FALSE,"PERDIDAS";#N/A,#N/A,FALSE,"CLIENTES";#N/A,#N/A,FALSE,"ESTADO";#N/A,#N/A,FALSE,"TECNICA"}</definedName>
    <definedName name="xxxxxxxx" hidden="1">{#N/A,#N/A,FALSE,"ENERGIA";#N/A,#N/A,FALSE,"PERDIDAS";#N/A,#N/A,FALSE,"CLIENTES";#N/A,#N/A,FALSE,"ESTADO";#N/A,#N/A,FALSE,"TECNICA"}</definedName>
    <definedName name="xxxxxxxxxxxx" hidden="1">#REF!</definedName>
    <definedName name="xxxxxxxxxxxxxxxxxxxxxxxxx" hidden="1">{#N/A,#N/A,FALSE,"ENERGIA";#N/A,#N/A,FALSE,"PERDIDAS";#N/A,#N/A,FALSE,"CLIENTES";#N/A,#N/A,FALSE,"ESTADO";#N/A,#N/A,FALSE,"TECNICA"}</definedName>
    <definedName name="xxxxxxxxxxxxxxxxxxxxxxxxxxxxxxxxxxxxxxxxx" hidden="1">{#N/A,#N/A,FALSE,"ENERGIA";#N/A,#N/A,FALSE,"PERDIDAS";#N/A,#N/A,FALSE,"CLIENTES";#N/A,#N/A,FALSE,"ESTADO";#N/A,#N/A,FALSE,"TECNICA"}</definedName>
    <definedName name="xxxxxxxxxxxxxxxxxxxxxxxxxxxxxxxxxxxxxxxxxxxxxxxxxxxxxxxxxxxxxxxx" hidden="1">{#N/A,#N/A,FALSE,"ENERGIA";#N/A,#N/A,FALSE,"PERDIDAS";#N/A,#N/A,FALSE,"CLIENTES";#N/A,#N/A,FALSE,"ESTADO";#N/A,#N/A,FALSE,"TECNICA"}</definedName>
    <definedName name="XZCVCVCC" hidden="1">#REF!</definedName>
    <definedName name="xzzzzzzzzzzz" hidden="1">#REF!</definedName>
    <definedName name="Y">#REF!</definedName>
    <definedName name="YAAPRCAP">#REF!</definedName>
    <definedName name="YAAPRCO">#REF!</definedName>
    <definedName name="YAAPRCOAL">#REF!</definedName>
    <definedName name="YAAPRDA">#REF!</definedName>
    <definedName name="YAAPRDEP">#REF!</definedName>
    <definedName name="YAAPREOS">#REF!</definedName>
    <definedName name="YAAPREQ">#REF!</definedName>
    <definedName name="YAAPRIAT">#REF!</definedName>
    <definedName name="YAAPRIBIT">#REF!</definedName>
    <definedName name="YAAPRINT">#REF!</definedName>
    <definedName name="YAAPRISN">#REF!</definedName>
    <definedName name="YAAPRNETCONT">#REF!</definedName>
    <definedName name="YAAPRSTEAM">#REF!</definedName>
    <definedName name="YAAPRTAX">#REF!</definedName>
    <definedName name="YAAPRTO">#REF!</definedName>
    <definedName name="YAAPRWHEEL">#REF!</definedName>
    <definedName name="YAAUGCAP">#REF!</definedName>
    <definedName name="YAAUGCO">#REF!</definedName>
    <definedName name="YAAUGCOAL">#REF!</definedName>
    <definedName name="YAAUGDA">#REF!</definedName>
    <definedName name="YAAUGDEP">#REF!</definedName>
    <definedName name="YAAUGEOS">#REF!</definedName>
    <definedName name="YAAUGEQ">#REF!</definedName>
    <definedName name="YAAUGIAT">#REF!</definedName>
    <definedName name="YAAUGIBIT">#REF!</definedName>
    <definedName name="YAAUGINT">#REF!</definedName>
    <definedName name="YAAUGISN">#REF!</definedName>
    <definedName name="YAAUGNETCONT">#REF!</definedName>
    <definedName name="YAAUGSTEAM">#REF!</definedName>
    <definedName name="YAAUGTAX">#REF!</definedName>
    <definedName name="YAAUGTO">#REF!</definedName>
    <definedName name="YAAUGWHEEL">#REF!</definedName>
    <definedName name="YACOTISN">#REF!</definedName>
    <definedName name="YADECCAP">#REF!</definedName>
    <definedName name="YADECCO">#REF!</definedName>
    <definedName name="YADECCOAL">#REF!</definedName>
    <definedName name="YADECDA">#REF!</definedName>
    <definedName name="YADECDEP">#REF!</definedName>
    <definedName name="YADECEOS">#REF!</definedName>
    <definedName name="YADECEQ">#REF!</definedName>
    <definedName name="YADECIAT">#REF!</definedName>
    <definedName name="YADECIBIT">#REF!</definedName>
    <definedName name="YADECINT">#REF!</definedName>
    <definedName name="YADECISN">#REF!</definedName>
    <definedName name="YADECNETCONT">#REF!</definedName>
    <definedName name="YADECSTEAM">#REF!</definedName>
    <definedName name="YADECTAX">#REF!</definedName>
    <definedName name="YADECTO">#REF!</definedName>
    <definedName name="YADECWHEEL">#REF!</definedName>
    <definedName name="YAFEBCAP">#REF!</definedName>
    <definedName name="YAFEBCO">#REF!</definedName>
    <definedName name="YAFEBCOAL">#REF!</definedName>
    <definedName name="YAFEBDA">#REF!</definedName>
    <definedName name="YAFEBDEP">#REF!</definedName>
    <definedName name="YAFEBEOS">#REF!</definedName>
    <definedName name="YAFEBEQ">#REF!</definedName>
    <definedName name="YAFEBIAT">#REF!</definedName>
    <definedName name="YAFEBIBIT">#REF!</definedName>
    <definedName name="YAFEBINT">#REF!</definedName>
    <definedName name="YAFEBISN">#REF!</definedName>
    <definedName name="YAFEBNETCONT">#REF!</definedName>
    <definedName name="YAFEBSTEAM">#REF!</definedName>
    <definedName name="YAFEBTAX">#REF!</definedName>
    <definedName name="YAFEBTO">#REF!</definedName>
    <definedName name="YAFEBWHEEL">#REF!</definedName>
    <definedName name="YAGWAPR">#REF!</definedName>
    <definedName name="YAGWAUG">#REF!</definedName>
    <definedName name="YAGWFEB">#REF!</definedName>
    <definedName name="YAGWJAN">#REF!</definedName>
    <definedName name="YAGWJUL">#REF!</definedName>
    <definedName name="YAGWJUN">#REF!</definedName>
    <definedName name="YAGWMAR">#REF!</definedName>
    <definedName name="YAGWMAY">#REF!</definedName>
    <definedName name="YAISNAPR">#REF!</definedName>
    <definedName name="YAISNFEB">#REF!</definedName>
    <definedName name="YAISNJAN">#REF!</definedName>
    <definedName name="YAISNJUN">#REF!</definedName>
    <definedName name="YAISNMAR">#REF!</definedName>
    <definedName name="YAISNMAY">#REF!</definedName>
    <definedName name="YAJANCAP">#REF!</definedName>
    <definedName name="YAJANCO">#REF!</definedName>
    <definedName name="YAJANCOAL">#REF!</definedName>
    <definedName name="YAJANDA">#REF!</definedName>
    <definedName name="YAJANDEP">#REF!</definedName>
    <definedName name="YAJANEOS">#REF!</definedName>
    <definedName name="YAJANEQ">#REF!</definedName>
    <definedName name="YAJANIAT">#REF!</definedName>
    <definedName name="YAJANIBIT">#REF!</definedName>
    <definedName name="YAJANINT">#REF!</definedName>
    <definedName name="YAJANISN">#REF!</definedName>
    <definedName name="YAJANNETCONT">#REF!</definedName>
    <definedName name="YAJANSTEAM">#REF!</definedName>
    <definedName name="YAJANTAX">#REF!</definedName>
    <definedName name="YAJANTO">#REF!</definedName>
    <definedName name="YAJANWHEEL">#REF!</definedName>
    <definedName name="YAJULCAP">#REF!</definedName>
    <definedName name="YAJULCO">#REF!</definedName>
    <definedName name="YAJULCOAL">#REF!</definedName>
    <definedName name="YAJULDA">#REF!</definedName>
    <definedName name="YAJULDEP">#REF!</definedName>
    <definedName name="YAJULEOS">#REF!</definedName>
    <definedName name="YAJULEQ">#REF!</definedName>
    <definedName name="YAJULIAT">#REF!</definedName>
    <definedName name="YAJULIBIT">#REF!</definedName>
    <definedName name="YAJULINT">#REF!</definedName>
    <definedName name="YAJULISN">#REF!</definedName>
    <definedName name="YAJULNETCONT">#REF!</definedName>
    <definedName name="YAJULSTEAM">#REF!</definedName>
    <definedName name="YAJULTAX">#REF!</definedName>
    <definedName name="YAJULTO">#REF!</definedName>
    <definedName name="YAJULWHEEL">#REF!</definedName>
    <definedName name="YAJULYCOAL">#REF!</definedName>
    <definedName name="YAJUNCAP">#REF!</definedName>
    <definedName name="YAJUNCO">#REF!</definedName>
    <definedName name="YAJUNCOAL">#REF!</definedName>
    <definedName name="YAJUNDA">#REF!</definedName>
    <definedName name="YAJUNDEP">#REF!</definedName>
    <definedName name="YAJUNEOS">#REF!</definedName>
    <definedName name="YAJUNEQ">#REF!</definedName>
    <definedName name="YAJUNIAT">#REF!</definedName>
    <definedName name="YAJUNIBIT">#REF!</definedName>
    <definedName name="YAJUNINT">#REF!</definedName>
    <definedName name="YAJUNISN">#REF!</definedName>
    <definedName name="YAJUNNETCONT">#REF!</definedName>
    <definedName name="YAJUNSTEAM">#REF!</definedName>
    <definedName name="YAJUNTAX">#REF!</definedName>
    <definedName name="YAJUNTO">#REF!</definedName>
    <definedName name="YAJUNWHEEL">#REF!</definedName>
    <definedName name="YAMARCAP">#REF!</definedName>
    <definedName name="YAMARCO">#REF!</definedName>
    <definedName name="YAMARCOAL">#REF!</definedName>
    <definedName name="YAMARDA">#REF!</definedName>
    <definedName name="YAMARDEP">#REF!</definedName>
    <definedName name="YAMAREOS">#REF!</definedName>
    <definedName name="YAMAREQ">#REF!</definedName>
    <definedName name="YAMARIAT">#REF!</definedName>
    <definedName name="YAMARIBIT">#REF!</definedName>
    <definedName name="YAMARINT">#REF!</definedName>
    <definedName name="YAMARISN">#REF!</definedName>
    <definedName name="YAMARNETCONT">#REF!</definedName>
    <definedName name="YAMARSTEAM">#REF!</definedName>
    <definedName name="YAMARTAX">#REF!</definedName>
    <definedName name="YAMARTO">#REF!</definedName>
    <definedName name="YAMARWHEEL">#REF!</definedName>
    <definedName name="YAMAYCAP">#REF!</definedName>
    <definedName name="YAMAYCO">#REF!</definedName>
    <definedName name="YAMAYCOAL">#REF!</definedName>
    <definedName name="YAMAYDA">#REF!</definedName>
    <definedName name="YAMAYDEP">#REF!</definedName>
    <definedName name="YAMAYEOS">#REF!</definedName>
    <definedName name="YAMAYEQ">#REF!</definedName>
    <definedName name="YAMAYIAT">#REF!</definedName>
    <definedName name="YAMAYIBIT">#REF!</definedName>
    <definedName name="YAMAYINT">#REF!</definedName>
    <definedName name="YAMAYISN">#REF!</definedName>
    <definedName name="YAMAYNETCONT">#REF!</definedName>
    <definedName name="YAMAYSTEAM">#REF!</definedName>
    <definedName name="YAMAYTAX">#REF!</definedName>
    <definedName name="YAMAYTO">#REF!</definedName>
    <definedName name="YAMAYWHEEL">#REF!</definedName>
    <definedName name="YAMIAPR">#REF!</definedName>
    <definedName name="YAMIAUG">#REF!</definedName>
    <definedName name="YAMIDEC">#REF!</definedName>
    <definedName name="YAMIFEB">#REF!</definedName>
    <definedName name="YAMIJAN">#REF!</definedName>
    <definedName name="YAMIJUL">#REF!</definedName>
    <definedName name="YAMIJUN">#REF!</definedName>
    <definedName name="YAMIMAR">#REF!</definedName>
    <definedName name="YAMIMAY">#REF!</definedName>
    <definedName name="YAMINOV">#REF!</definedName>
    <definedName name="YAMIOCT">#REF!</definedName>
    <definedName name="YAMISEP">#REF!</definedName>
    <definedName name="YANOVCAP">#REF!</definedName>
    <definedName name="YANOVCO">#REF!</definedName>
    <definedName name="YANOVCOAL">#REF!</definedName>
    <definedName name="YANOVDA">#REF!</definedName>
    <definedName name="YANOVDEP">#REF!</definedName>
    <definedName name="YANOVEOS">#REF!</definedName>
    <definedName name="YANOVEQ">#REF!</definedName>
    <definedName name="YANOVIAT">#REF!</definedName>
    <definedName name="YANOVIBIT">#REF!</definedName>
    <definedName name="YANOVINT">#REF!</definedName>
    <definedName name="YANOVISN">#REF!</definedName>
    <definedName name="YANOVNETCONT">#REF!</definedName>
    <definedName name="YANOVSTEAM">#REF!</definedName>
    <definedName name="YANOVTAX">#REF!</definedName>
    <definedName name="YANOVTO">#REF!</definedName>
    <definedName name="YANOVWHEEL">#REF!</definedName>
    <definedName name="YAOCTCAP">#REF!</definedName>
    <definedName name="YAOCTCO">#REF!</definedName>
    <definedName name="YAOCTCOAL">#REF!</definedName>
    <definedName name="YAOCTDA">#REF!</definedName>
    <definedName name="YAOCTDEP">#REF!</definedName>
    <definedName name="YAOCTEOS">#REF!</definedName>
    <definedName name="YAOCTEQ">#REF!</definedName>
    <definedName name="YAOCTIAT">#REF!</definedName>
    <definedName name="YAOCTIBIT">#REF!</definedName>
    <definedName name="YAOCTINT">#REF!</definedName>
    <definedName name="YAOCTISN">#REF!</definedName>
    <definedName name="YAOCTNETCONT">#REF!</definedName>
    <definedName name="YAOCTSTEAM">#REF!</definedName>
    <definedName name="YAOCTTAX">#REF!</definedName>
    <definedName name="YAOCTTO">#REF!</definedName>
    <definedName name="YAOCTWHEEL">#REF!</definedName>
    <definedName name="YASEPCAP">#REF!</definedName>
    <definedName name="YASEPCO">#REF!</definedName>
    <definedName name="YASEPCOAL">#REF!</definedName>
    <definedName name="YASEPDA">#REF!</definedName>
    <definedName name="YASEPDEP">#REF!</definedName>
    <definedName name="YASEPEOS">#REF!</definedName>
    <definedName name="YASEPEQ">#REF!</definedName>
    <definedName name="YASEPIAT">#REF!</definedName>
    <definedName name="YASEPIBIT">#REF!</definedName>
    <definedName name="YASEPINT">#REF!</definedName>
    <definedName name="YASEPISN">#REF!</definedName>
    <definedName name="YASEPNETCONT">#REF!</definedName>
    <definedName name="YASEPSTEAM">#REF!</definedName>
    <definedName name="YASEPTAX">#REF!</definedName>
    <definedName name="YASEPTO">#REF!</definedName>
    <definedName name="YASEPWHEEL">#REF!</definedName>
    <definedName name="YBAPRBANKINT">#REF!</definedName>
    <definedName name="YBAPRCAP">#REF!</definedName>
    <definedName name="YBAPRCO">#REF!</definedName>
    <definedName name="YBAPRCOAL">#REF!</definedName>
    <definedName name="YBAPRDA">#REF!</definedName>
    <definedName name="YBAPRDEP">#REF!</definedName>
    <definedName name="YBAPREOS">#REF!</definedName>
    <definedName name="YBAPREQ">#REF!</definedName>
    <definedName name="YBAPRIAT">#REF!</definedName>
    <definedName name="YBAPRIBIT">#REF!</definedName>
    <definedName name="YBAPRINT">#REF!</definedName>
    <definedName name="YBAPRNETCONT">#REF!</definedName>
    <definedName name="YBAPRSTEAM">#REF!</definedName>
    <definedName name="YBAPRTAX">#REF!</definedName>
    <definedName name="YBAPRTO">#REF!</definedName>
    <definedName name="YBAPRWHEEL">#REF!</definedName>
    <definedName name="YBAUGBANKINT">#REF!</definedName>
    <definedName name="YBAUGCAP">#REF!</definedName>
    <definedName name="YBAUGCO">#REF!</definedName>
    <definedName name="YBAUGCOAL">#REF!</definedName>
    <definedName name="YBAUGDA">#REF!</definedName>
    <definedName name="YBAUGDEP">#REF!</definedName>
    <definedName name="YBAUGEOS">#REF!</definedName>
    <definedName name="YBAUGEQ">#REF!</definedName>
    <definedName name="YBAUGIAT">#REF!</definedName>
    <definedName name="YBAUGIBIT">#REF!</definedName>
    <definedName name="YBAUGINT">#REF!</definedName>
    <definedName name="YBAUGNETCONT">#REF!</definedName>
    <definedName name="YBAUGSTEAM">#REF!</definedName>
    <definedName name="YBAUGTAX">#REF!</definedName>
    <definedName name="YBAUGWHEEL">#REF!</definedName>
    <definedName name="YBDECBANKINT">#REF!</definedName>
    <definedName name="YBDECCAP">#REF!</definedName>
    <definedName name="YBDECCO">#REF!</definedName>
    <definedName name="YBDECCOAL">#REF!</definedName>
    <definedName name="YBDECDA">#REF!</definedName>
    <definedName name="YBDECDEP">#REF!</definedName>
    <definedName name="YBDECEOS">#REF!</definedName>
    <definedName name="YBDECEQ">#REF!</definedName>
    <definedName name="YBDECGW">#REF!</definedName>
    <definedName name="YBDECIAT">#REF!</definedName>
    <definedName name="YBDECIBIT">#REF!</definedName>
    <definedName name="YBDECINT">#REF!</definedName>
    <definedName name="YBDECISN">#REF!</definedName>
    <definedName name="YBDECNETCONT">#REF!</definedName>
    <definedName name="YBDECSTEAM">#REF!</definedName>
    <definedName name="YBDECTAX">#REF!</definedName>
    <definedName name="YBDECWHEEL">#REF!</definedName>
    <definedName name="YBFEBBANKINT">#REF!</definedName>
    <definedName name="YBFEBCAP">#REF!</definedName>
    <definedName name="YBFEBCO">#REF!</definedName>
    <definedName name="YBFEBCOAL">#REF!</definedName>
    <definedName name="YBFEBDA">#REF!</definedName>
    <definedName name="YBFEBDEP">#REF!</definedName>
    <definedName name="YBFEBEOS">#REF!</definedName>
    <definedName name="YBFEBEQ">#REF!</definedName>
    <definedName name="YBFEBIAT">#REF!</definedName>
    <definedName name="YBFEBIBIT">#REF!</definedName>
    <definedName name="YBFEBINT">#REF!</definedName>
    <definedName name="YBFEBNETCONT">#REF!</definedName>
    <definedName name="YBFEBSTEAM">#REF!</definedName>
    <definedName name="YBFEBTAX">#REF!</definedName>
    <definedName name="YBFEBTO">#REF!</definedName>
    <definedName name="YBFEBWHEEL">#REF!</definedName>
    <definedName name="YBISNAPR">#REF!</definedName>
    <definedName name="YBISNAUG">#REF!</definedName>
    <definedName name="YBISNDEC">#REF!</definedName>
    <definedName name="YBISNFEB">#REF!</definedName>
    <definedName name="YBISNJAN">#REF!</definedName>
    <definedName name="YBISNJUL">#REF!</definedName>
    <definedName name="YBISNJUN">#REF!</definedName>
    <definedName name="YBISNMAR">#REF!</definedName>
    <definedName name="YBISNMAY">#REF!</definedName>
    <definedName name="YBISNNOV">#REF!</definedName>
    <definedName name="YBISNOCT">#REF!</definedName>
    <definedName name="YBISNSEP">#REF!</definedName>
    <definedName name="YBJANBANKINT">#REF!</definedName>
    <definedName name="YBJANCAP">#REF!</definedName>
    <definedName name="YBJANCO">#REF!</definedName>
    <definedName name="YBJANCOAL">#REF!</definedName>
    <definedName name="YBJANDA">#REF!</definedName>
    <definedName name="YBJANDEP">#REF!</definedName>
    <definedName name="YBJANEOS">#REF!</definedName>
    <definedName name="YBJANEQ">#REF!</definedName>
    <definedName name="YBJANIAT">#REF!</definedName>
    <definedName name="YBJANIBIT">#REF!</definedName>
    <definedName name="YBJANINT">#REF!</definedName>
    <definedName name="YBJANNETCONT">#REF!</definedName>
    <definedName name="YBJANSTEAM">#REF!</definedName>
    <definedName name="YBJANTAX">#REF!</definedName>
    <definedName name="YBJANTO">#REF!</definedName>
    <definedName name="YBJANWHEEL">#REF!</definedName>
    <definedName name="YBJULBANKINT">#REF!</definedName>
    <definedName name="YBJULCAP">#REF!</definedName>
    <definedName name="YBJULCO">#REF!</definedName>
    <definedName name="YBJULCOAL">#REF!</definedName>
    <definedName name="YBJULDA">#REF!</definedName>
    <definedName name="YBJULDEP">#REF!</definedName>
    <definedName name="YBJULEOS">#REF!</definedName>
    <definedName name="YBJULEQ">#REF!</definedName>
    <definedName name="YBJULIAT">#REF!</definedName>
    <definedName name="YBJULIBIT">#REF!</definedName>
    <definedName name="YBJULINT">#REF!</definedName>
    <definedName name="YBJULNETCONT">#REF!</definedName>
    <definedName name="YBJULSTEAM">#REF!</definedName>
    <definedName name="YBJULTAX">#REF!</definedName>
    <definedName name="YBJULTO">#REF!</definedName>
    <definedName name="YBJULWHEEL">#REF!</definedName>
    <definedName name="YBJUNBANKINT">#REF!</definedName>
    <definedName name="YBJUNCAP">#REF!</definedName>
    <definedName name="YBJUNCO">#REF!</definedName>
    <definedName name="YBJUNCOAL">#REF!</definedName>
    <definedName name="YBJUNDA">#REF!</definedName>
    <definedName name="YBJUNDEP">#REF!</definedName>
    <definedName name="YBJUNEOS">#REF!</definedName>
    <definedName name="YBJUNEQ">#REF!</definedName>
    <definedName name="YBJUNIAT">#REF!</definedName>
    <definedName name="YBJUNIBIT">#REF!</definedName>
    <definedName name="YBJUNINT">#REF!</definedName>
    <definedName name="YBJUNNETCONT">#REF!</definedName>
    <definedName name="YBJUNSTEAM">#REF!</definedName>
    <definedName name="YBJUNTAX">#REF!</definedName>
    <definedName name="YBJUNTO">#REF!</definedName>
    <definedName name="YBJUNWHEEL">#REF!</definedName>
    <definedName name="YBMARBANKINT">#REF!</definedName>
    <definedName name="YBMARCAP">#REF!</definedName>
    <definedName name="YBMARCO">#REF!</definedName>
    <definedName name="YBMARCOAL">#REF!</definedName>
    <definedName name="YBMARDA">#REF!</definedName>
    <definedName name="YBMARDEP">#REF!</definedName>
    <definedName name="YBMAREOS">#REF!</definedName>
    <definedName name="YBMAREQ">#REF!</definedName>
    <definedName name="YBMARIAT">#REF!</definedName>
    <definedName name="YBMARIBIT">#REF!</definedName>
    <definedName name="YBMARINT">#REF!</definedName>
    <definedName name="YBMARNETCONT">#REF!</definedName>
    <definedName name="YBMARSTEAM">#REF!</definedName>
    <definedName name="YBMARTAX">#REF!</definedName>
    <definedName name="YBMARTO">#REF!</definedName>
    <definedName name="YBMARWHEEL">#REF!</definedName>
    <definedName name="YBMAYBANKINT">#REF!</definedName>
    <definedName name="YBMAYCAP">#REF!</definedName>
    <definedName name="YBMAYCO">#REF!</definedName>
    <definedName name="YBMAYCOAL">#REF!</definedName>
    <definedName name="YBMAYDA">#REF!</definedName>
    <definedName name="YBMAYDEP">#REF!</definedName>
    <definedName name="YBMAYEOS">#REF!</definedName>
    <definedName name="YBMAYEQ">#REF!</definedName>
    <definedName name="YBMAYIAT">#REF!</definedName>
    <definedName name="YBMAYIBIT">#REF!</definedName>
    <definedName name="YBMAYINT">#REF!</definedName>
    <definedName name="YBMAYNETCONT">#REF!</definedName>
    <definedName name="YBMAYSTEAM">#REF!</definedName>
    <definedName name="YBMAYTAX">#REF!</definedName>
    <definedName name="YBMAYTO">#REF!</definedName>
    <definedName name="YBMAYWHEEL">#REF!</definedName>
    <definedName name="YBMIAPR">#REF!</definedName>
    <definedName name="YBMIAUG">#REF!</definedName>
    <definedName name="YBMIDEC">#REF!</definedName>
    <definedName name="YBMIFEB">#REF!</definedName>
    <definedName name="YBMIJAN">#REF!</definedName>
    <definedName name="YBMIJUL">#REF!</definedName>
    <definedName name="YBMIJUN">#REF!</definedName>
    <definedName name="YBMIMAR">#REF!</definedName>
    <definedName name="YBMINOV">#REF!</definedName>
    <definedName name="YBMIOCT">#REF!</definedName>
    <definedName name="YBMISEP">#REF!</definedName>
    <definedName name="YBNOVCAP">#REF!</definedName>
    <definedName name="YBNOVCO">#REF!</definedName>
    <definedName name="YBNOVCOAL">#REF!</definedName>
    <definedName name="YBNOVDA">#REF!</definedName>
    <definedName name="YBNOVDEP">#REF!</definedName>
    <definedName name="YBNOVEOS">#REF!</definedName>
    <definedName name="YBNOVEQ">#REF!</definedName>
    <definedName name="YBNOVIAT">#REF!</definedName>
    <definedName name="YBNOVIBIT">#REF!</definedName>
    <definedName name="YBNOVINT">#REF!</definedName>
    <definedName name="YBNOVNETCONT">#REF!</definedName>
    <definedName name="YBNOVSTEAM">#REF!</definedName>
    <definedName name="YBNOVTAX">#REF!</definedName>
    <definedName name="YBNOVWHEEL">#REF!</definedName>
    <definedName name="YBOCTBANKINT">#REF!</definedName>
    <definedName name="YBOCTCAP">#REF!</definedName>
    <definedName name="YBOCTCO">#REF!</definedName>
    <definedName name="YBOCTCOAL">#REF!</definedName>
    <definedName name="YBOCTDA">#REF!</definedName>
    <definedName name="YBOCTDEP">#REF!</definedName>
    <definedName name="YBOCTEOS">#REF!</definedName>
    <definedName name="YBOCTEQ">#REF!</definedName>
    <definedName name="YBOCTIAT">#REF!</definedName>
    <definedName name="YBOCTIBIT">#REF!</definedName>
    <definedName name="YBOCTINT">#REF!</definedName>
    <definedName name="YBOCTNETCONT">#REF!</definedName>
    <definedName name="YBOCTSTEAM">#REF!</definedName>
    <definedName name="YBOCTTAX">#REF!</definedName>
    <definedName name="YBOCTWHEEL">#REF!</definedName>
    <definedName name="YBOJANCO">#REF!</definedName>
    <definedName name="YBSEPBANKINT">#REF!</definedName>
    <definedName name="YBSEPCAP">#REF!</definedName>
    <definedName name="YBSEPCO">#REF!</definedName>
    <definedName name="YBSEPCOAL">#REF!</definedName>
    <definedName name="YBSEPDA">#REF!</definedName>
    <definedName name="YBSEPDEP">#REF!</definedName>
    <definedName name="YBSEPEOS">#REF!</definedName>
    <definedName name="YBSEPEQ">#REF!</definedName>
    <definedName name="YBSEPIAT">#REF!</definedName>
    <definedName name="YBSEPIBIT">#REF!</definedName>
    <definedName name="YBSEPINT">#REF!</definedName>
    <definedName name="YBSEPNETCONT">#REF!</definedName>
    <definedName name="YBSEPSTEAM">#REF!</definedName>
    <definedName name="YBSEPTAX">#REF!</definedName>
    <definedName name="YBSEPWHEEL">#REF!</definedName>
    <definedName name="YEAR">#REF!</definedName>
    <definedName name="yeeeeee" hidden="1">#REF!</definedName>
    <definedName name="yeeeeeeee" hidden="1">#REF!</definedName>
    <definedName name="yeeeeeeeee" hidden="1">#REF!</definedName>
    <definedName name="yeuyu" localSheetId="14" hidden="1">{#N/A,#N/A,FALSE,"CONTROLE"}</definedName>
    <definedName name="yeuyu" hidden="1">{#N/A,#N/A,FALSE,"CONTROLE"}</definedName>
    <definedName name="YHJJJJ" hidden="1">#REF!</definedName>
    <definedName name="YJTYJTUY" hidden="1">#REF!</definedName>
    <definedName name="YMISNAPR">#REF!</definedName>
    <definedName name="yrttttttt" hidden="1">#REF!</definedName>
    <definedName name="yrtuyrr" hidden="1">#REF!</definedName>
    <definedName name="yrtyyyyyyyy" hidden="1">#REF!</definedName>
    <definedName name="yru6" localSheetId="14" hidden="1">{#N/A,#N/A,FALSE,"CONTROLE";#N/A,#N/A,FALSE,"CONTROLE"}</definedName>
    <definedName name="yru6" hidden="1">{#N/A,#N/A,FALSE,"CONTROLE";#N/A,#N/A,FALSE,"CONTROLE"}</definedName>
    <definedName name="yruyutuyty" hidden="1">#REF!</definedName>
    <definedName name="YTDACTAPRFEE">#REF!</definedName>
    <definedName name="YTDACTAPRINT">#REF!</definedName>
    <definedName name="YTDACTAUGFEE">#REF!</definedName>
    <definedName name="YTDACTAUGINT">#REF!</definedName>
    <definedName name="YTDACTDECFEE">#REF!</definedName>
    <definedName name="YTDACTDECINT">#REF!</definedName>
    <definedName name="YTDACTFEBFEE">#REF!</definedName>
    <definedName name="YTDACTFEBINT">#REF!</definedName>
    <definedName name="YTDACTJANFEE">#REF!</definedName>
    <definedName name="YTDACTJANINT">#REF!</definedName>
    <definedName name="YTDACTJULFEE">#REF!</definedName>
    <definedName name="YTDACTJULINT">#REF!</definedName>
    <definedName name="YTDACTJUNFEE">#REF!</definedName>
    <definedName name="YTDACTJUNINT">#REF!</definedName>
    <definedName name="YTDACTMARFEE">#REF!</definedName>
    <definedName name="YTDACTMARINT">#REF!</definedName>
    <definedName name="YTDACTMAYFEE">#REF!</definedName>
    <definedName name="YTDACTMAYINT">#REF!</definedName>
    <definedName name="YTDACTNOVFEE">#REF!</definedName>
    <definedName name="YTDACTNOVINT">#REF!</definedName>
    <definedName name="YTDACTOCTFEE">#REF!</definedName>
    <definedName name="YTDACTOCTINT">#REF!</definedName>
    <definedName name="YTDACTSEPFEE">#REF!</definedName>
    <definedName name="YTDACTSEPINT">#REF!</definedName>
    <definedName name="YTDBUDAPRFEE">#REF!</definedName>
    <definedName name="YTDBUDAPRINT">#REF!</definedName>
    <definedName name="YTDBUDAUGFEE">#REF!</definedName>
    <definedName name="YTDBUDAUGINT">#REF!</definedName>
    <definedName name="YTDBUDDECFEE">#REF!</definedName>
    <definedName name="YTDBUDDECINT">#REF!</definedName>
    <definedName name="YTDBUDFEBFEE">#REF!</definedName>
    <definedName name="YTDBUDFEBINT">#REF!</definedName>
    <definedName name="YTDBUDJANFEE">#REF!</definedName>
    <definedName name="YTDBUDJANINT">#REF!</definedName>
    <definedName name="YTDBUDJULFEE">#REF!</definedName>
    <definedName name="YTDBUDJULINT">#REF!</definedName>
    <definedName name="YTDBUDJUNFEE">#REF!</definedName>
    <definedName name="YTDBUDJUNINT">#REF!</definedName>
    <definedName name="YTDBUDMARFEE">#REF!</definedName>
    <definedName name="YTDBUDMARINT">#REF!</definedName>
    <definedName name="YTDBUDMAYFEE">#REF!</definedName>
    <definedName name="YTDBUDMAYINT">#REF!</definedName>
    <definedName name="YTDBUDNOVFEE">#REF!</definedName>
    <definedName name="YTDBUDNOVINT">#REF!</definedName>
    <definedName name="YTDBUDOCTFEE">#REF!</definedName>
    <definedName name="YTDBUDOCTINT">#REF!</definedName>
    <definedName name="YTDBUDSEPINT">#REF!</definedName>
    <definedName name="YTIIITT" hidden="1">#REF!</definedName>
    <definedName name="ytiyuiyui" hidden="1">#REF!</definedName>
    <definedName name="yttttttt" hidden="1">#REF!</definedName>
    <definedName name="YTUITI" hidden="1">#REF!</definedName>
    <definedName name="ytuty" hidden="1">#REF!</definedName>
    <definedName name="ytutyudx" hidden="1">#REF!</definedName>
    <definedName name="ytuytuyt" localSheetId="14" hidden="1">{#N/A,#N/A,FALSE,"CONTROLE";#N/A,#N/A,FALSE,"CONTROLE"}</definedName>
    <definedName name="ytuytuyt" hidden="1">{#N/A,#N/A,FALSE,"CONTROLE";#N/A,#N/A,FALSE,"CONTROLE"}</definedName>
    <definedName name="ytytry" localSheetId="14" hidden="1">{#N/A,#N/A,FALSE,"CONTROLE"}</definedName>
    <definedName name="ytytry" hidden="1">{#N/A,#N/A,FALSE,"CONTROLE"}</definedName>
    <definedName name="ytytyutyu" hidden="1">#REF!</definedName>
    <definedName name="YTYTYYYY" hidden="1">#REF!</definedName>
    <definedName name="YTYYYYY" hidden="1">#REF!</definedName>
    <definedName name="YUI" hidden="1">#REF!</definedName>
    <definedName name="yuii" localSheetId="14" hidden="1">{#N/A,#N/A,FALSE,"CONTROLE";#N/A,#N/A,FALSE,"CONTROLE"}</definedName>
    <definedName name="yuii" hidden="1">{#N/A,#N/A,FALSE,"CONTROLE";#N/A,#N/A,FALSE,"CONTROLE"}</definedName>
    <definedName name="YUTTUU" hidden="1">#REF!</definedName>
    <definedName name="yutyutyu" hidden="1">#REF!</definedName>
    <definedName name="YUUIYUI" hidden="1">#REF!</definedName>
    <definedName name="YUUUUU" hidden="1">#REF!</definedName>
    <definedName name="yuyt" hidden="1">#REF!</definedName>
    <definedName name="yuyu" hidden="1">#REF!</definedName>
    <definedName name="YUYUIII" hidden="1">#REF!</definedName>
    <definedName name="yuyuim" hidden="1">#REF!</definedName>
    <definedName name="yuyuiyuii" hidden="1">#REF!</definedName>
    <definedName name="YY" localSheetId="14" hidden="1">{"TotalGeralDespesasPorArea",#N/A,FALSE,"VinculosAccessEfetivo"}</definedName>
    <definedName name="YY" hidden="1">{"TotalGeralDespesasPorArea",#N/A,FALSE,"VinculosAccessEfetivo"}</definedName>
    <definedName name="YY_1" localSheetId="14" hidden="1">{"TotalGeralDespesasPorArea",#N/A,FALSE,"VinculosAccessEfetivo"}</definedName>
    <definedName name="YY_1" hidden="1">{"TotalGeralDespesasPorArea",#N/A,FALSE,"VinculosAccessEfetivo"}</definedName>
    <definedName name="yyy" localSheetId="14" hidden="1">{#N/A,#N/A,FALSE,"CONTROLE"}</definedName>
    <definedName name="yyy" hidden="1">{#N/A,#N/A,FALSE,"CONTROLE"}</definedName>
    <definedName name="yyyyyy" hidden="1">#REF!</definedName>
    <definedName name="yyyyyyy" hidden="1">#REF!</definedName>
    <definedName name="yyyyyyyyyyyyyyyyyy">#REF!</definedName>
    <definedName name="z">#REF!</definedName>
    <definedName name="Z_0B113C9C_A1A9_11D3_A311_0008C739212F_.wvu.PrintArea" hidden="1">#REF!</definedName>
    <definedName name="z_1" localSheetId="14" hidden="1">{#N/A,#N/A,FALSE,"CONTROLE"}</definedName>
    <definedName name="z_1" hidden="1">{#N/A,#N/A,FALSE,"CONTROLE"}</definedName>
    <definedName name="Z_237981C0_131D_11D1_9F3C_000021A79766_.wvu.Cols" hidden="1">#REF!,#REF!</definedName>
    <definedName name="Z_237981C1_131D_11D1_9F3C_000021A79766_.wvu.Cols" hidden="1">#REF!,#REF!</definedName>
    <definedName name="Z_469AF3A6_48A7_42B2_AC93_A2EED4BDA3A6_.wvu.FilterData" hidden="1">#REF!</definedName>
    <definedName name="Z_74BB7D31_A24A_11D3_95F1_000000000000_.wvu.PrintArea" hidden="1">#REF!</definedName>
    <definedName name="Z_7F69F2D5_60DB_4203_BA1F_C44BB34E280E_.wvu.FilterData" hidden="1">#REF!</definedName>
    <definedName name="Z_7F69F2D5_60DB_4203_BA1F_C44BB34E280E_.wvu.PrintArea" hidden="1">#REF!</definedName>
    <definedName name="Z_7F69F2D5_60DB_4203_BA1F_C44BB34E280E_.wvu.PrintTitles" hidden="1">#REF!</definedName>
    <definedName name="Z_9AD9F8EC_02C7_11D3_8AD4_002035336BE0_.wvu.PrintTitles" hidden="1">#REF!</definedName>
    <definedName name="Z_A46625B5_2B64_4741_9BD6_64D33D3699F2_.wvu.Cols" hidden="1">#REF!</definedName>
    <definedName name="Z_C0FE143D_8690_41E2_94C2_E3618070EA15_.wvu.FilterData" hidden="1">#REF!</definedName>
    <definedName name="Z_C8219207_0A5B_11D1_9F3C_000021A79766_.wvu.Cols" hidden="1">#REF!,#REF!</definedName>
    <definedName name="Z_C8219208_0A5B_11D1_9F3C_000021A79766_.wvu.Cols" hidden="1">#REF!,#REF!</definedName>
    <definedName name="Z_F16DDA82_9510_47C4_9A2A_D271C9D00FB7_.wvu.FilterData" hidden="1">#REF!</definedName>
    <definedName name="Z_F3A7DD56_897A_4336_8920_3D588BD3BC57_.wvu.FilterData" hidden="1">#REF!</definedName>
    <definedName name="Z_F3A7DD56_897A_4336_8920_3D588BD3BC57_.wvu.Rows" hidden="1">#REF!</definedName>
    <definedName name="ze">#REF!</definedName>
    <definedName name="ZERO">#REF!</definedName>
    <definedName name="ZoomVal">#REF!</definedName>
    <definedName name="zxc">#REF!</definedName>
    <definedName name="zxcz" localSheetId="14" hidden="1">{#N/A,#N/A,FALSE,"CONTROLE"}</definedName>
    <definedName name="zxcz" hidden="1">{#N/A,#N/A,FALSE,"CONTROLE"}</definedName>
    <definedName name="zxxxxxxxxxxxx" hidden="1">#REF!</definedName>
    <definedName name="zxxxxxxxxxxxxx" hidden="1">#REF!</definedName>
    <definedName name="zxzxz">#REF!</definedName>
    <definedName name="zz" localSheetId="14" hidden="1">{#N/A,#N/A,FALSE,"CONTROLE"}</definedName>
    <definedName name="zz" hidden="1">{#N/A,#N/A,FALSE,"CONTROLE"}</definedName>
    <definedName name="zz_1" localSheetId="14" hidden="1">{#N/A,#N/A,FALSE,"CONTROLE"}</definedName>
    <definedName name="zz_1" hidden="1">{#N/A,#N/A,FALSE,"CONTROLE"}</definedName>
    <definedName name="zzz" localSheetId="14" hidden="1">{#N/A,#N/A,FALSE,"CONTROLE"}</definedName>
    <definedName name="zzz" hidden="1">{#N/A,#N/A,FALSE,"CONTROLE"}</definedName>
    <definedName name="zzz_1" localSheetId="14" hidden="1">{#N/A,#N/A,FALSE,"CONTROLE"}</definedName>
    <definedName name="zzz_1" hidden="1">{#N/A,#N/A,FALSE,"CONTROLE"}</definedName>
    <definedName name="zzzzz" hidden="1">#REF!</definedName>
    <definedName name="ZZZZZZZZZZZZZZZZZZ" localSheetId="14" hidden="1">{#N/A,#N/A,FALSE,"ENERGIA";#N/A,#N/A,FALSE,"PERDIDAS";#N/A,#N/A,FALSE,"CLIENTES";#N/A,#N/A,FALSE,"ESTADO";#N/A,#N/A,FALSE,"TECNICA"}</definedName>
    <definedName name="ZZZZZZZZZZZZZZZZZZ" hidden="1">{#N/A,#N/A,FALSE,"ENERGIA";#N/A,#N/A,FALSE,"PERDIDAS";#N/A,#N/A,FALSE,"CLIENTES";#N/A,#N/A,FALSE,"ESTADO";#N/A,#N/A,FALSE,"TECNICA"}</definedName>
    <definedName name="zzzzzzzzzzzzzzzzzzzjjjjkluiltglgll" hidden="1">{#N/A,#N/A,FALSE,"ENERGIA";#N/A,#N/A,FALSE,"PERDIDAS";#N/A,#N/A,FALSE,"CLIENTES";#N/A,#N/A,FALSE,"ESTADO";#N/A,#N/A,FALSE,"TECNICA"}</definedName>
    <definedName name="zzzzzzzzzzzzzzzzzzzzzz" localSheetId="14" hidden="1">{#N/A,#N/A,FALSE,"LLAVE";#N/A,#N/A,FALSE,"EERR";#N/A,#N/A,FALSE,"ESP";#N/A,#N/A,FALSE,"EOAF";#N/A,#N/A,FALSE,"CASH";#N/A,#N/A,FALSE,"FINANZAS";#N/A,#N/A,FALSE,"DEUDA";#N/A,#N/A,FALSE,"INVERSION";#N/A,#N/A,FALSE,"PERSONAL"}</definedName>
    <definedName name="zzzzzzzzzzzzzzzzzzzzzz" hidden="1">{#N/A,#N/A,FALSE,"LLAVE";#N/A,#N/A,FALSE,"EERR";#N/A,#N/A,FALSE,"ESP";#N/A,#N/A,FALSE,"EOAF";#N/A,#N/A,FALSE,"CASH";#N/A,#N/A,FALSE,"FINANZAS";#N/A,#N/A,FALSE,"DEUDA";#N/A,#N/A,FALSE,"INVERSION";#N/A,#N/A,FALSE,"PERSONAL"}</definedName>
    <definedName name="β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207" i="48" l="1"/>
  <c r="AU206" i="48" s="1"/>
  <c r="AS207" i="48"/>
  <c r="AS206" i="48" s="1"/>
  <c r="AQ210" i="48"/>
  <c r="AP207" i="48"/>
  <c r="AP206" i="48" s="1"/>
  <c r="AO210" i="48"/>
  <c r="N219" i="59"/>
  <c r="N218" i="59" s="1"/>
  <c r="AU210" i="48" l="1"/>
  <c r="AP210" i="48"/>
  <c r="AN210" i="48"/>
  <c r="AT210" i="48"/>
  <c r="AR210" i="48"/>
  <c r="N222" i="59"/>
  <c r="AN207" i="48"/>
  <c r="AN206" i="48" s="1"/>
  <c r="AS210" i="48"/>
  <c r="AO207" i="48"/>
  <c r="AO206" i="48" s="1"/>
  <c r="AT207" i="48"/>
  <c r="AT206" i="48" s="1"/>
  <c r="AR207" i="48"/>
  <c r="AR206" i="48" s="1"/>
  <c r="AQ207" i="48"/>
  <c r="AQ206" i="48" s="1"/>
  <c r="F92" i="61" l="1"/>
  <c r="F97" i="61"/>
  <c r="F98" i="61"/>
  <c r="F99" i="61"/>
  <c r="F100" i="61"/>
  <c r="F101" i="61"/>
  <c r="F102" i="61"/>
  <c r="F82" i="61"/>
  <c r="F77" i="61"/>
  <c r="F72" i="61"/>
  <c r="C55" i="61"/>
  <c r="D55" i="61"/>
  <c r="E55" i="61"/>
  <c r="C60" i="61"/>
  <c r="D60" i="61"/>
  <c r="E60" i="61"/>
  <c r="C61" i="61"/>
  <c r="D61" i="61"/>
  <c r="E61" i="61"/>
  <c r="C62" i="61"/>
  <c r="D62" i="61"/>
  <c r="E62" i="61"/>
  <c r="E65" i="61" s="1"/>
  <c r="C63" i="61"/>
  <c r="D63" i="61"/>
  <c r="E63" i="61"/>
  <c r="C64" i="61"/>
  <c r="D64" i="61"/>
  <c r="E64" i="61"/>
  <c r="C65" i="61"/>
  <c r="D65" i="61"/>
  <c r="F65" i="61"/>
  <c r="F60" i="61"/>
  <c r="F55" i="61"/>
  <c r="I156" i="61" l="1"/>
  <c r="I151" i="61"/>
  <c r="I139" i="61"/>
  <c r="H139" i="61"/>
  <c r="H134" i="61"/>
  <c r="H129" i="61"/>
  <c r="I119" i="61"/>
  <c r="H119" i="61"/>
  <c r="H109" i="61"/>
  <c r="I102" i="61"/>
  <c r="H102" i="61"/>
  <c r="H92" i="61"/>
  <c r="I82" i="61"/>
  <c r="H82" i="61"/>
  <c r="H72" i="61"/>
  <c r="I65" i="61"/>
  <c r="H65" i="61"/>
  <c r="H60" i="61"/>
  <c r="I38" i="61"/>
  <c r="H38" i="61"/>
  <c r="H33" i="61"/>
  <c r="I21" i="61"/>
  <c r="H21" i="61"/>
  <c r="H11" i="61"/>
  <c r="T81" i="54"/>
  <c r="T11" i="54" s="1"/>
  <c r="G834" i="6"/>
  <c r="H819" i="6"/>
  <c r="K834" i="6"/>
  <c r="J834" i="6"/>
  <c r="T91" i="54"/>
  <c r="T12" i="54" s="1"/>
  <c r="I129" i="61"/>
  <c r="I77" i="61"/>
  <c r="M559" i="34"/>
  <c r="L559" i="34"/>
  <c r="M558" i="34"/>
  <c r="L558" i="34"/>
  <c r="M557" i="34"/>
  <c r="L557" i="34"/>
  <c r="J559" i="34" a="1"/>
  <c r="J559" i="34"/>
  <c r="I559" i="34" a="1"/>
  <c r="I559" i="34"/>
  <c r="G559" i="34" a="1"/>
  <c r="G559" i="34"/>
  <c r="F559" i="34" a="1"/>
  <c r="F559" i="34"/>
  <c r="J558" i="34" a="1"/>
  <c r="J558" i="34"/>
  <c r="I558" i="34" a="1"/>
  <c r="I558" i="34"/>
  <c r="G558" i="34" a="1"/>
  <c r="G558" i="34"/>
  <c r="F558" i="34" a="1"/>
  <c r="F558" i="34"/>
  <c r="J557" i="34" a="1"/>
  <c r="J557" i="34"/>
  <c r="I557" i="34" a="1"/>
  <c r="I557" i="34"/>
  <c r="G557" i="34" a="1"/>
  <c r="G557" i="34"/>
  <c r="F557" i="34" a="1"/>
  <c r="F557" i="34"/>
  <c r="D557" i="34"/>
  <c r="C557" i="34"/>
  <c r="D558" i="34"/>
  <c r="A557" i="34"/>
  <c r="B557" i="34"/>
  <c r="D559" i="34"/>
  <c r="C558" i="34"/>
  <c r="B558" i="34"/>
  <c r="A558" i="34"/>
  <c r="C559" i="34"/>
  <c r="A559" i="34"/>
  <c r="B559" i="34"/>
  <c r="CJ65" i="48"/>
  <c r="BX65" i="48"/>
  <c r="BL65" i="48"/>
  <c r="AN65" i="48"/>
  <c r="AB65" i="48"/>
  <c r="P65" i="48"/>
  <c r="DX58" i="48"/>
  <c r="DL58" i="48"/>
  <c r="DI58" i="48"/>
  <c r="CZ58" i="48"/>
  <c r="CN58" i="48"/>
  <c r="CB58" i="48"/>
  <c r="BY58" i="48"/>
  <c r="BP58" i="48"/>
  <c r="BM58" i="48"/>
  <c r="BD58" i="48"/>
  <c r="BA58" i="48"/>
  <c r="AR58" i="48"/>
  <c r="AF58" i="48"/>
  <c r="AC58" i="48"/>
  <c r="T58" i="48"/>
  <c r="H58" i="48"/>
  <c r="E58" i="48"/>
  <c r="EB51" i="48"/>
  <c r="DY51" i="48"/>
  <c r="DP51" i="48"/>
  <c r="DM51" i="48"/>
  <c r="DD51" i="48"/>
  <c r="CR51" i="48"/>
  <c r="CF51" i="48"/>
  <c r="CC51" i="48"/>
  <c r="BT51" i="48"/>
  <c r="BQ51" i="48"/>
  <c r="BH51" i="48"/>
  <c r="BE51" i="48"/>
  <c r="AV51" i="48"/>
  <c r="AS51" i="48"/>
  <c r="X51" i="48"/>
  <c r="U51" i="48"/>
  <c r="L51" i="48"/>
  <c r="EC171" i="48"/>
  <c r="DQ80" i="48"/>
  <c r="CV80" i="48"/>
  <c r="CJ80" i="48"/>
  <c r="BX80" i="48"/>
  <c r="BL80" i="48"/>
  <c r="BI80" i="48"/>
  <c r="AW80" i="48"/>
  <c r="AK80" i="48"/>
  <c r="AB80" i="48"/>
  <c r="Y80" i="48"/>
  <c r="P80" i="48"/>
  <c r="D80" i="48"/>
  <c r="EG169" i="48"/>
  <c r="EG168" i="48" s="1"/>
  <c r="EF16" i="52" s="1"/>
  <c r="DX171" i="48"/>
  <c r="DU169" i="48"/>
  <c r="DU168" i="48" s="1"/>
  <c r="DT16" i="52" s="1"/>
  <c r="DL171" i="48"/>
  <c r="DJ169" i="48"/>
  <c r="DJ168" i="48" s="1"/>
  <c r="DI16" i="52" s="1"/>
  <c r="DI169" i="48"/>
  <c r="DI168" i="48" s="1"/>
  <c r="DH16" i="52" s="1"/>
  <c r="CZ169" i="48"/>
  <c r="CZ168" i="48" s="1"/>
  <c r="CY16" i="52" s="1"/>
  <c r="CX169" i="48"/>
  <c r="CX168" i="48" s="1"/>
  <c r="CW16" i="52" s="1"/>
  <c r="CL171" i="48"/>
  <c r="CK169" i="48"/>
  <c r="CK168" i="48" s="1"/>
  <c r="CJ16" i="52" s="1"/>
  <c r="CB169" i="48"/>
  <c r="CB168" i="48" s="1"/>
  <c r="CA16" i="52" s="1"/>
  <c r="CA171" i="48"/>
  <c r="BX169" i="48"/>
  <c r="BX168" i="48" s="1"/>
  <c r="BW16" i="52" s="1"/>
  <c r="BQ169" i="48"/>
  <c r="BQ168" i="48" s="1"/>
  <c r="BP16" i="52" s="1"/>
  <c r="BP169" i="48"/>
  <c r="BP168" i="48" s="1"/>
  <c r="BO16" i="52" s="1"/>
  <c r="BN171" i="48"/>
  <c r="BL169" i="48"/>
  <c r="BL168" i="48" s="1"/>
  <c r="BK16" i="52" s="1"/>
  <c r="BD169" i="48"/>
  <c r="BD168" i="48" s="1"/>
  <c r="BC16" i="52" s="1"/>
  <c r="BC171" i="48"/>
  <c r="AS171" i="48"/>
  <c r="AR169" i="48"/>
  <c r="AR168" i="48" s="1"/>
  <c r="AQ16" i="52" s="1"/>
  <c r="AQ171" i="48"/>
  <c r="AP169" i="48"/>
  <c r="AP168" i="48" s="1"/>
  <c r="AO16" i="52" s="1"/>
  <c r="AG171" i="48"/>
  <c r="AE171" i="48"/>
  <c r="AD169" i="48"/>
  <c r="AD168" i="48" s="1"/>
  <c r="AC16" i="52" s="1"/>
  <c r="AB169" i="48"/>
  <c r="AB168" i="48" s="1"/>
  <c r="AA16" i="52" s="1"/>
  <c r="S171" i="48"/>
  <c r="R169" i="48"/>
  <c r="R168" i="48" s="1"/>
  <c r="Q16" i="52" s="1"/>
  <c r="P169" i="48"/>
  <c r="P168" i="48" s="1"/>
  <c r="O16" i="52" s="1"/>
  <c r="K171" i="48"/>
  <c r="I169" i="48"/>
  <c r="I168" i="48" s="1"/>
  <c r="H16" i="52" s="1"/>
  <c r="H171" i="48"/>
  <c r="G171" i="48"/>
  <c r="F169" i="48"/>
  <c r="F168" i="48" s="1"/>
  <c r="E16" i="52" s="1"/>
  <c r="AK76" i="59"/>
  <c r="AE76" i="59"/>
  <c r="AA76" i="59"/>
  <c r="Y76" i="59"/>
  <c r="N76" i="59"/>
  <c r="M76" i="59"/>
  <c r="G76" i="59"/>
  <c r="F76" i="59"/>
  <c r="E76" i="59"/>
  <c r="AK69" i="59"/>
  <c r="AI69" i="59"/>
  <c r="AC69" i="59"/>
  <c r="W69" i="59"/>
  <c r="Q69" i="59"/>
  <c r="O69" i="59"/>
  <c r="E69" i="59"/>
  <c r="D69" i="59"/>
  <c r="AK62" i="59"/>
  <c r="AH62" i="59"/>
  <c r="AA62" i="59"/>
  <c r="Y62" i="59"/>
  <c r="X62" i="59"/>
  <c r="U62" i="59"/>
  <c r="O62" i="59"/>
  <c r="M62" i="59"/>
  <c r="I62" i="59"/>
  <c r="AK55" i="59"/>
  <c r="AJ55" i="59"/>
  <c r="AI55" i="59"/>
  <c r="AE55" i="59"/>
  <c r="Y55" i="59"/>
  <c r="W55" i="59"/>
  <c r="L55" i="59"/>
  <c r="G55" i="59"/>
  <c r="AI84" i="59"/>
  <c r="Q84" i="59"/>
  <c r="I84" i="59"/>
  <c r="F84" i="59"/>
  <c r="AA179" i="59"/>
  <c r="T177" i="59"/>
  <c r="T176" i="59" s="1"/>
  <c r="S16" i="58" s="1"/>
  <c r="S177" i="59"/>
  <c r="S176" i="59" s="1"/>
  <c r="R16" i="58" s="1"/>
  <c r="F177" i="59"/>
  <c r="F176" i="59" s="1"/>
  <c r="E16" i="58" s="1"/>
  <c r="D177" i="59"/>
  <c r="D176" i="59" s="1"/>
  <c r="C16" i="58" s="1"/>
  <c r="AK179" i="59"/>
  <c r="BO171" i="48"/>
  <c r="DK171" i="48"/>
  <c r="DW171" i="48"/>
  <c r="EI171" i="48"/>
  <c r="CQ171" i="48"/>
  <c r="DO171" i="48"/>
  <c r="EA171" i="48"/>
  <c r="O171" i="48"/>
  <c r="AA171" i="48"/>
  <c r="AM171" i="48"/>
  <c r="AY171" i="48"/>
  <c r="BW171" i="48"/>
  <c r="CI171" i="48"/>
  <c r="CU171" i="48"/>
  <c r="DG171" i="48"/>
  <c r="DS171" i="48"/>
  <c r="EE171" i="48"/>
  <c r="DR171" i="48"/>
  <c r="ED171" i="48"/>
  <c r="CH171" i="48"/>
  <c r="CT171" i="48"/>
  <c r="DF171" i="48"/>
  <c r="AI179" i="59"/>
  <c r="L171" i="48"/>
  <c r="X171" i="48"/>
  <c r="AJ171" i="48"/>
  <c r="AV171" i="48"/>
  <c r="BT171" i="48"/>
  <c r="DE171" i="48"/>
  <c r="DQ171" i="48"/>
  <c r="K197" i="48"/>
  <c r="J197" i="48"/>
  <c r="I197" i="48"/>
  <c r="H197" i="48"/>
  <c r="EF169" i="48"/>
  <c r="EF168" i="48" s="1"/>
  <c r="EE16" i="52" s="1"/>
  <c r="EE169" i="48"/>
  <c r="EE168" i="48" s="1"/>
  <c r="ED16" i="52" s="1"/>
  <c r="ED169" i="48"/>
  <c r="ED168" i="48" s="1"/>
  <c r="EC16" i="52" s="1"/>
  <c r="EC169" i="48"/>
  <c r="EC168" i="48" s="1"/>
  <c r="EB16" i="52" s="1"/>
  <c r="EA169" i="48"/>
  <c r="EA168" i="48" s="1"/>
  <c r="DZ16" i="52" s="1"/>
  <c r="DT169" i="48"/>
  <c r="DT168" i="48" s="1"/>
  <c r="DS16" i="52" s="1"/>
  <c r="DS169" i="48"/>
  <c r="DS168" i="48" s="1"/>
  <c r="DR16" i="52" s="1"/>
  <c r="DQ169" i="48"/>
  <c r="DQ168" i="48" s="1"/>
  <c r="DP16" i="52" s="1"/>
  <c r="DO169" i="48"/>
  <c r="DO168" i="48" s="1"/>
  <c r="DN16" i="52" s="1"/>
  <c r="DH169" i="48"/>
  <c r="DH168" i="48" s="1"/>
  <c r="DG16" i="52" s="1"/>
  <c r="DG169" i="48"/>
  <c r="DG168" i="48" s="1"/>
  <c r="DF16" i="52" s="1"/>
  <c r="DE169" i="48"/>
  <c r="DE168" i="48" s="1"/>
  <c r="DD16" i="52" s="1"/>
  <c r="DC169" i="48"/>
  <c r="DC168" i="48" s="1"/>
  <c r="DB16" i="52" s="1"/>
  <c r="CU169" i="48"/>
  <c r="CU168" i="48" s="1"/>
  <c r="CT16" i="52" s="1"/>
  <c r="CQ169" i="48"/>
  <c r="CQ168" i="48" s="1"/>
  <c r="CP16" i="52" s="1"/>
  <c r="CH169" i="48"/>
  <c r="CH168" i="48" s="1"/>
  <c r="CG16" i="52" s="1"/>
  <c r="CE169" i="48"/>
  <c r="CE168" i="48" s="1"/>
  <c r="CD16" i="52" s="1"/>
  <c r="BT169" i="48"/>
  <c r="BT168" i="48"/>
  <c r="BS16" i="52" s="1"/>
  <c r="BS169" i="48"/>
  <c r="BS168" i="48" s="1"/>
  <c r="BR16" i="52" s="1"/>
  <c r="BK169" i="48"/>
  <c r="BK168" i="48" s="1"/>
  <c r="BJ16" i="52" s="1"/>
  <c r="BH169" i="48"/>
  <c r="BH168" i="48" s="1"/>
  <c r="BG16" i="52" s="1"/>
  <c r="BG169" i="48"/>
  <c r="BG168" i="48" s="1"/>
  <c r="BF16" i="52" s="1"/>
  <c r="BB169" i="48"/>
  <c r="BB168" i="48" s="1"/>
  <c r="BA16" i="52" s="1"/>
  <c r="AZ169" i="48"/>
  <c r="AZ168" i="48" s="1"/>
  <c r="AY16" i="52" s="1"/>
  <c r="AV169" i="48"/>
  <c r="AV168" i="48" s="1"/>
  <c r="AU16" i="52" s="1"/>
  <c r="AN169" i="48"/>
  <c r="AN168" i="48" s="1"/>
  <c r="AM16" i="52" s="1"/>
  <c r="AM169" i="48"/>
  <c r="AM168" i="48" s="1"/>
  <c r="AL16" i="52" s="1"/>
  <c r="AK169" i="48"/>
  <c r="AK168" i="48" s="1"/>
  <c r="AJ16" i="52" s="1"/>
  <c r="AJ169" i="48"/>
  <c r="AJ168" i="48" s="1"/>
  <c r="AI16" i="52" s="1"/>
  <c r="AA169" i="48"/>
  <c r="AA168" i="48" s="1"/>
  <c r="Z16" i="52" s="1"/>
  <c r="Y169" i="48"/>
  <c r="Y168" i="48" s="1"/>
  <c r="X16" i="52" s="1"/>
  <c r="O169" i="48"/>
  <c r="O168" i="48" s="1"/>
  <c r="N16" i="52" s="1"/>
  <c r="L169" i="48"/>
  <c r="L168" i="48" s="1"/>
  <c r="K16" i="52" s="1"/>
  <c r="D169" i="48"/>
  <c r="D168" i="48" s="1"/>
  <c r="C16" i="52" s="1"/>
  <c r="J186" i="48"/>
  <c r="K186" i="48" s="1"/>
  <c r="L186" i="48" s="1"/>
  <c r="M186" i="48" s="1"/>
  <c r="N186" i="48" s="1"/>
  <c r="O186" i="48" s="1"/>
  <c r="P186" i="48" s="1"/>
  <c r="Q186" i="48" s="1"/>
  <c r="R186" i="48" s="1"/>
  <c r="S186" i="48" s="1"/>
  <c r="T186" i="48" s="1"/>
  <c r="U186" i="48" s="1"/>
  <c r="V186" i="48" s="1"/>
  <c r="W186" i="48" s="1"/>
  <c r="X186" i="48" s="1"/>
  <c r="Y186" i="48" s="1"/>
  <c r="Z186" i="48" s="1"/>
  <c r="AA186" i="48" s="1"/>
  <c r="AB186" i="48" s="1"/>
  <c r="AC186" i="48" s="1"/>
  <c r="AD186" i="48" s="1"/>
  <c r="AE186" i="48" s="1"/>
  <c r="AF186" i="48" s="1"/>
  <c r="AG186" i="48" s="1"/>
  <c r="AH186" i="48" s="1"/>
  <c r="AI186" i="48" s="1"/>
  <c r="AJ186" i="48" s="1"/>
  <c r="AK186" i="48" s="1"/>
  <c r="AL186" i="48" s="1"/>
  <c r="AM186" i="48" s="1"/>
  <c r="AN186" i="48" s="1"/>
  <c r="AO186" i="48" s="1"/>
  <c r="AP186" i="48" s="1"/>
  <c r="AQ186" i="48" s="1"/>
  <c r="AR186" i="48" s="1"/>
  <c r="AS186" i="48" s="1"/>
  <c r="AT186" i="48" s="1"/>
  <c r="AU186" i="48" s="1"/>
  <c r="E55" i="59"/>
  <c r="E84" i="59"/>
  <c r="E62" i="59"/>
  <c r="G62" i="59"/>
  <c r="I69" i="59"/>
  <c r="I76" i="59"/>
  <c r="J69" i="59"/>
  <c r="K55" i="59"/>
  <c r="L76" i="59"/>
  <c r="M84" i="59"/>
  <c r="M55" i="59"/>
  <c r="N177" i="59"/>
  <c r="N176" i="59" s="1"/>
  <c r="M16" i="58" s="1"/>
  <c r="P84" i="59"/>
  <c r="P55" i="59"/>
  <c r="Q55" i="59"/>
  <c r="Q76" i="59"/>
  <c r="R62" i="59"/>
  <c r="S62" i="59"/>
  <c r="S69" i="59"/>
  <c r="U69" i="59"/>
  <c r="V62" i="59"/>
  <c r="V69" i="59"/>
  <c r="W84" i="59"/>
  <c r="X76" i="59"/>
  <c r="Y84" i="59"/>
  <c r="Z177" i="59"/>
  <c r="Z176" i="59" s="1"/>
  <c r="Y16" i="58" s="1"/>
  <c r="AA84" i="59"/>
  <c r="AA69" i="59"/>
  <c r="AB69" i="59"/>
  <c r="AC55" i="59"/>
  <c r="AD55" i="59"/>
  <c r="AE69" i="59"/>
  <c r="AE62" i="59"/>
  <c r="AF55" i="59"/>
  <c r="AG76" i="59"/>
  <c r="AH69" i="59"/>
  <c r="AH76" i="59"/>
  <c r="AI76" i="59"/>
  <c r="AJ76" i="59"/>
  <c r="D51" i="48"/>
  <c r="D72" i="48"/>
  <c r="E51" i="48"/>
  <c r="F58" i="48"/>
  <c r="F72" i="48"/>
  <c r="G80" i="48"/>
  <c r="G58" i="48"/>
  <c r="G72" i="48"/>
  <c r="G65" i="48"/>
  <c r="H51" i="48"/>
  <c r="I65" i="48"/>
  <c r="I58" i="48"/>
  <c r="J65" i="48"/>
  <c r="J72" i="48"/>
  <c r="K80" i="48"/>
  <c r="K72" i="48"/>
  <c r="K58" i="48"/>
  <c r="L58" i="48"/>
  <c r="L80" i="48"/>
  <c r="L65" i="48"/>
  <c r="M58" i="48"/>
  <c r="M80" i="48"/>
  <c r="M72" i="48"/>
  <c r="N80" i="48"/>
  <c r="N65" i="48"/>
  <c r="N72" i="48"/>
  <c r="N58" i="48"/>
  <c r="O65" i="48"/>
  <c r="O72" i="48"/>
  <c r="O51" i="48"/>
  <c r="P58" i="48"/>
  <c r="Q51" i="48"/>
  <c r="Q58" i="48"/>
  <c r="R72" i="48"/>
  <c r="R58" i="48"/>
  <c r="S51" i="48"/>
  <c r="S58" i="48"/>
  <c r="S80" i="48"/>
  <c r="T51" i="48"/>
  <c r="T80" i="48"/>
  <c r="U80" i="48"/>
  <c r="V72" i="48"/>
  <c r="V65" i="48"/>
  <c r="V51" i="48"/>
  <c r="W80" i="48"/>
  <c r="W51" i="48"/>
  <c r="X58" i="48"/>
  <c r="X65" i="48"/>
  <c r="X72" i="48"/>
  <c r="Y58" i="48"/>
  <c r="Z65" i="48"/>
  <c r="Z58" i="48"/>
  <c r="AA65" i="48"/>
  <c r="AA72" i="48"/>
  <c r="AA51" i="48"/>
  <c r="AA58" i="48"/>
  <c r="AB72" i="48"/>
  <c r="AB58" i="48"/>
  <c r="AC51" i="48"/>
  <c r="AD72" i="48"/>
  <c r="AE51" i="48"/>
  <c r="AE80" i="48"/>
  <c r="AE72" i="48"/>
  <c r="AE58" i="48"/>
  <c r="AF72" i="48"/>
  <c r="AG72" i="48"/>
  <c r="AG65" i="48"/>
  <c r="AG51" i="48"/>
  <c r="AH72" i="48"/>
  <c r="AH65" i="48"/>
  <c r="AH80" i="48"/>
  <c r="AH51" i="48"/>
  <c r="AI65" i="48"/>
  <c r="AI80" i="48"/>
  <c r="AI51" i="48"/>
  <c r="AJ58" i="48"/>
  <c r="AJ80" i="48"/>
  <c r="AJ65" i="48"/>
  <c r="AJ72" i="48"/>
  <c r="AK58" i="48"/>
  <c r="AK72" i="48"/>
  <c r="AL65" i="48"/>
  <c r="AL72" i="48"/>
  <c r="AL58" i="48"/>
  <c r="AM65" i="48"/>
  <c r="AM72" i="48"/>
  <c r="AM51" i="48"/>
  <c r="AN51" i="48"/>
  <c r="AN72" i="48"/>
  <c r="AN58" i="48"/>
  <c r="AO58" i="48"/>
  <c r="AO72" i="48"/>
  <c r="AP72" i="48"/>
  <c r="AQ80" i="48"/>
  <c r="AQ58" i="48"/>
  <c r="AQ72" i="48"/>
  <c r="AR51" i="48"/>
  <c r="AR72" i="48"/>
  <c r="AS72" i="48"/>
  <c r="AS65" i="48"/>
  <c r="AT72" i="48"/>
  <c r="AT80" i="48"/>
  <c r="AT65" i="48"/>
  <c r="AT51" i="48"/>
  <c r="AU65" i="48"/>
  <c r="AU51" i="48"/>
  <c r="AV72" i="48"/>
  <c r="AW58" i="48"/>
  <c r="AW51" i="48"/>
  <c r="AW72" i="48"/>
  <c r="AX72" i="48"/>
  <c r="AX65" i="48"/>
  <c r="AX58" i="48"/>
  <c r="AY65" i="48"/>
  <c r="AY72" i="48"/>
  <c r="AY51" i="48"/>
  <c r="AZ72" i="48"/>
  <c r="BA72" i="48"/>
  <c r="BC80" i="48"/>
  <c r="BC51" i="48"/>
  <c r="BC72" i="48"/>
  <c r="BC58" i="48"/>
  <c r="BD51" i="48"/>
  <c r="BD72" i="48"/>
  <c r="BE72" i="48"/>
  <c r="BE65" i="48"/>
  <c r="BF72" i="48"/>
  <c r="BF65" i="48"/>
  <c r="BF51" i="48"/>
  <c r="BG72" i="48"/>
  <c r="BG65" i="48"/>
  <c r="BH58" i="48"/>
  <c r="BH65" i="48"/>
  <c r="BH72" i="48"/>
  <c r="BI58" i="48"/>
  <c r="BI72" i="48"/>
  <c r="BJ80" i="48"/>
  <c r="BJ72" i="48"/>
  <c r="BJ58" i="48"/>
  <c r="BK65" i="48"/>
  <c r="BK72" i="48"/>
  <c r="BK51" i="48"/>
  <c r="BL51" i="48"/>
  <c r="BL72" i="48"/>
  <c r="BL58" i="48"/>
  <c r="BM51" i="48"/>
  <c r="BN72" i="48"/>
  <c r="BO51" i="48"/>
  <c r="BO58" i="48"/>
  <c r="BO72" i="48"/>
  <c r="BO80" i="48"/>
  <c r="BP51" i="48"/>
  <c r="BQ72" i="48"/>
  <c r="BQ65" i="48"/>
  <c r="BR72" i="48"/>
  <c r="BR65" i="48"/>
  <c r="BR80" i="48"/>
  <c r="BR51" i="48"/>
  <c r="BS51" i="48"/>
  <c r="BT80" i="48"/>
  <c r="BT65" i="48"/>
  <c r="BT72" i="48"/>
  <c r="BU58" i="48"/>
  <c r="BU72" i="48"/>
  <c r="BV72" i="48"/>
  <c r="BV65" i="48"/>
  <c r="BV58" i="48"/>
  <c r="BX72" i="48"/>
  <c r="BX51" i="48"/>
  <c r="BX58" i="48"/>
  <c r="BY51" i="48"/>
  <c r="BY72" i="48"/>
  <c r="CA72" i="48"/>
  <c r="CA58" i="48"/>
  <c r="CB51" i="48"/>
  <c r="CB72" i="48"/>
  <c r="CC72" i="48"/>
  <c r="CC80" i="48"/>
  <c r="CC65" i="48"/>
  <c r="CD72" i="48"/>
  <c r="CD65" i="48"/>
  <c r="CD80" i="48"/>
  <c r="CD51" i="48"/>
  <c r="CE51" i="48"/>
  <c r="CF58" i="48"/>
  <c r="CF80" i="48"/>
  <c r="CF65" i="48"/>
  <c r="CF72" i="48"/>
  <c r="CG80" i="48"/>
  <c r="CG72" i="48"/>
  <c r="CH65" i="48"/>
  <c r="CH72" i="48"/>
  <c r="CH58" i="48"/>
  <c r="CI65" i="48"/>
  <c r="CI72" i="48"/>
  <c r="CI51" i="48"/>
  <c r="CJ51" i="48"/>
  <c r="CJ72" i="48"/>
  <c r="CJ58" i="48"/>
  <c r="CK51" i="48"/>
  <c r="CK58" i="48"/>
  <c r="CL58" i="48"/>
  <c r="CL72" i="48"/>
  <c r="CM72" i="48"/>
  <c r="CM58" i="48"/>
  <c r="CN51" i="48"/>
  <c r="CN80" i="48"/>
  <c r="CO72" i="48"/>
  <c r="CO80" i="48"/>
  <c r="CO65" i="48"/>
  <c r="CO51" i="48"/>
  <c r="CP72" i="48"/>
  <c r="CP65" i="48"/>
  <c r="CP80" i="48"/>
  <c r="CP51" i="48"/>
  <c r="CQ58" i="48"/>
  <c r="CQ80" i="48"/>
  <c r="CQ65" i="48"/>
  <c r="CQ51" i="48"/>
  <c r="CR58" i="48"/>
  <c r="CR80" i="48"/>
  <c r="CR65" i="48"/>
  <c r="CR72" i="48"/>
  <c r="CS58" i="48"/>
  <c r="CS80" i="48"/>
  <c r="CS65" i="48"/>
  <c r="CT80" i="48"/>
  <c r="CT65" i="48"/>
  <c r="CT58" i="48"/>
  <c r="CU80" i="48"/>
  <c r="CU72" i="48"/>
  <c r="CU51" i="48"/>
  <c r="CV65" i="48"/>
  <c r="CV51" i="48"/>
  <c r="CV58" i="48"/>
  <c r="CW72" i="48"/>
  <c r="CW58" i="48"/>
  <c r="CX58" i="48"/>
  <c r="CX80" i="48"/>
  <c r="CY58" i="48"/>
  <c r="CY72" i="48"/>
  <c r="CZ51" i="48"/>
  <c r="CZ72" i="48"/>
  <c r="CZ80" i="48"/>
  <c r="DA65" i="48"/>
  <c r="DA51" i="48"/>
  <c r="DB72" i="48"/>
  <c r="DB80" i="48"/>
  <c r="DB51" i="48"/>
  <c r="DC58" i="48"/>
  <c r="DC65" i="48"/>
  <c r="DC80" i="48"/>
  <c r="DC51" i="48"/>
  <c r="DD80" i="48"/>
  <c r="DD65" i="48"/>
  <c r="DD72" i="48"/>
  <c r="DE58" i="48"/>
  <c r="DE80" i="48"/>
  <c r="DE65" i="48"/>
  <c r="DE72" i="48"/>
  <c r="DF80" i="48"/>
  <c r="DF65" i="48"/>
  <c r="DF72" i="48"/>
  <c r="DG72" i="48"/>
  <c r="DG51" i="48"/>
  <c r="DH51" i="48"/>
  <c r="DI51" i="48"/>
  <c r="DJ65" i="48"/>
  <c r="DJ58" i="48"/>
  <c r="DK51" i="48"/>
  <c r="DK80" i="48"/>
  <c r="DK72" i="48"/>
  <c r="DK58" i="48"/>
  <c r="DL51" i="48"/>
  <c r="DL72" i="48"/>
  <c r="DM72" i="48"/>
  <c r="DM80" i="48"/>
  <c r="DM65" i="48"/>
  <c r="DN72" i="48"/>
  <c r="DN65" i="48"/>
  <c r="DN80" i="48"/>
  <c r="DN51" i="48"/>
  <c r="DO58" i="48"/>
  <c r="DO80" i="48"/>
  <c r="DO65" i="48"/>
  <c r="DO51" i="48"/>
  <c r="DP58" i="48"/>
  <c r="DP80" i="48"/>
  <c r="DP72" i="48"/>
  <c r="DQ58" i="48"/>
  <c r="DQ72" i="48"/>
  <c r="DR58" i="48"/>
  <c r="DS65" i="48"/>
  <c r="DS72" i="48"/>
  <c r="DS51" i="48"/>
  <c r="DT65" i="48"/>
  <c r="DT58" i="48"/>
  <c r="DT72" i="48"/>
  <c r="DU65" i="48"/>
  <c r="DU51" i="48"/>
  <c r="DU72" i="48"/>
  <c r="DV58" i="48"/>
  <c r="DW51" i="48"/>
  <c r="DW58" i="48"/>
  <c r="DW72" i="48"/>
  <c r="DW80" i="48"/>
  <c r="DX72" i="48"/>
  <c r="DX80" i="48"/>
  <c r="DY72" i="48"/>
  <c r="DY65" i="48"/>
  <c r="DZ72" i="48"/>
  <c r="DZ65" i="48"/>
  <c r="DZ80" i="48"/>
  <c r="EA65" i="48"/>
  <c r="EA51" i="48"/>
  <c r="EB58" i="48"/>
  <c r="EB80" i="48"/>
  <c r="EB72" i="48"/>
  <c r="EC58" i="48"/>
  <c r="EC65" i="48"/>
  <c r="EC72" i="48"/>
  <c r="ED80" i="48"/>
  <c r="ED65" i="48"/>
  <c r="ED72" i="48"/>
  <c r="ED58" i="48"/>
  <c r="EE65" i="48"/>
  <c r="EE51" i="48"/>
  <c r="EF72" i="48"/>
  <c r="EF51" i="48"/>
  <c r="EG65" i="48"/>
  <c r="EG51" i="48"/>
  <c r="EH65" i="48"/>
  <c r="EH72" i="48"/>
  <c r="EI72" i="48"/>
  <c r="EI58" i="48"/>
  <c r="EI80" i="48"/>
  <c r="E71" i="54"/>
  <c r="E51" i="54"/>
  <c r="N139" i="6"/>
  <c r="O140" i="6"/>
  <c r="O139" i="6" s="1"/>
  <c r="AX139" i="6"/>
  <c r="AY140" i="6"/>
  <c r="AY159" i="6" s="1"/>
  <c r="AY160" i="6" s="1"/>
  <c r="AY139" i="6"/>
  <c r="B166" i="6"/>
  <c r="N159" i="6"/>
  <c r="AX159" i="6"/>
  <c r="AX161" i="6" s="1"/>
  <c r="E231" i="59"/>
  <c r="E232" i="59" s="1"/>
  <c r="H97" i="61"/>
  <c r="H55" i="61"/>
  <c r="S162" i="54"/>
  <c r="S152" i="54"/>
  <c r="S18" i="54"/>
  <c r="S142" i="54"/>
  <c r="S132" i="54"/>
  <c r="S122" i="54"/>
  <c r="S112" i="54"/>
  <c r="S101" i="54"/>
  <c r="S13" i="54"/>
  <c r="S91" i="54"/>
  <c r="R91" i="54"/>
  <c r="S81" i="54"/>
  <c r="S11" i="54"/>
  <c r="R81" i="54"/>
  <c r="S71" i="54"/>
  <c r="S61" i="54"/>
  <c r="S9" i="54"/>
  <c r="S51" i="54"/>
  <c r="S8" i="54"/>
  <c r="S41" i="54"/>
  <c r="S31" i="54"/>
  <c r="S21" i="54"/>
  <c r="C2" i="58"/>
  <c r="C29" i="58"/>
  <c r="Z95" i="2"/>
  <c r="Z94" i="2"/>
  <c r="Z93" i="2"/>
  <c r="Z92" i="2"/>
  <c r="Z91" i="2"/>
  <c r="Z90" i="2"/>
  <c r="Z89" i="2"/>
  <c r="Z88" i="2"/>
  <c r="Z87" i="2"/>
  <c r="Z86" i="2"/>
  <c r="Z85" i="2"/>
  <c r="Z84" i="2"/>
  <c r="Z83" i="2"/>
  <c r="Z82" i="2"/>
  <c r="Z81" i="2"/>
  <c r="Z80" i="2"/>
  <c r="Z67" i="2"/>
  <c r="Z53" i="2"/>
  <c r="AB96" i="2"/>
  <c r="AB95" i="2"/>
  <c r="AB94" i="2"/>
  <c r="AB93" i="2"/>
  <c r="AB92" i="2"/>
  <c r="AB91" i="2"/>
  <c r="AB90" i="2"/>
  <c r="AB89" i="2"/>
  <c r="AB88" i="2"/>
  <c r="AB87" i="2"/>
  <c r="AB86" i="2"/>
  <c r="AB85" i="2"/>
  <c r="AB84" i="2"/>
  <c r="AB83" i="2"/>
  <c r="AB82" i="2"/>
  <c r="AB81" i="2"/>
  <c r="AB80" i="2"/>
  <c r="AB79" i="2"/>
  <c r="AB78" i="2"/>
  <c r="AB77" i="2"/>
  <c r="AB76" i="2"/>
  <c r="AB75" i="2"/>
  <c r="AB74" i="2"/>
  <c r="AB73" i="2"/>
  <c r="AB72" i="2"/>
  <c r="AB71" i="2"/>
  <c r="AB70" i="2"/>
  <c r="AB69" i="2"/>
  <c r="AB68" i="2"/>
  <c r="AB67" i="2"/>
  <c r="AB66" i="2"/>
  <c r="AB65" i="2"/>
  <c r="AB64" i="2"/>
  <c r="AB63" i="2"/>
  <c r="AB61" i="2"/>
  <c r="AB60" i="2"/>
  <c r="AB53" i="2"/>
  <c r="AB52" i="2"/>
  <c r="AB51" i="2"/>
  <c r="AB50" i="2"/>
  <c r="AB49" i="2"/>
  <c r="AB48" i="2"/>
  <c r="AB46" i="2"/>
  <c r="AB45" i="2"/>
  <c r="AB44" i="2"/>
  <c r="AB43" i="2"/>
  <c r="AB42" i="2"/>
  <c r="AB41" i="2"/>
  <c r="AB40" i="2"/>
  <c r="AB39" i="2"/>
  <c r="AB38" i="2"/>
  <c r="AB37" i="2"/>
  <c r="AB36" i="2"/>
  <c r="AB35" i="2"/>
  <c r="AB34" i="2"/>
  <c r="AB33" i="2"/>
  <c r="AB32" i="2"/>
  <c r="AB31" i="2"/>
  <c r="AB30" i="2"/>
  <c r="AB29" i="2"/>
  <c r="AB28" i="2"/>
  <c r="AB27" i="2"/>
  <c r="AB26" i="2"/>
  <c r="AB25" i="2"/>
  <c r="AB24" i="2"/>
  <c r="AB23" i="2"/>
  <c r="AB22" i="2"/>
  <c r="AB21" i="2"/>
  <c r="AB20" i="2"/>
  <c r="AB19" i="2"/>
  <c r="AB18" i="2"/>
  <c r="AB17" i="2"/>
  <c r="AB13" i="2"/>
  <c r="X169" i="48"/>
  <c r="X168" i="48" s="1"/>
  <c r="W16" i="52" s="1"/>
  <c r="CT169" i="48"/>
  <c r="CT168" i="48" s="1"/>
  <c r="CS16" i="52" s="1"/>
  <c r="DF169" i="48"/>
  <c r="DF168" i="48" s="1"/>
  <c r="DE16" i="52" s="1"/>
  <c r="DR169" i="48"/>
  <c r="DR168" i="48" s="1"/>
  <c r="DQ16" i="52" s="1"/>
  <c r="CJ169" i="48"/>
  <c r="CJ168" i="48" s="1"/>
  <c r="CI16" i="52" s="1"/>
  <c r="CW169" i="48"/>
  <c r="CW168" i="48" s="1"/>
  <c r="CV16" i="52" s="1"/>
  <c r="BZ169" i="48"/>
  <c r="BZ168" i="48" s="1"/>
  <c r="BY16" i="52" s="1"/>
  <c r="DV169" i="48"/>
  <c r="DV168" i="48"/>
  <c r="DU16" i="52" s="1"/>
  <c r="EH169" i="48"/>
  <c r="EH168" i="48" s="1"/>
  <c r="EG16" i="52" s="1"/>
  <c r="S169" i="48"/>
  <c r="S168" i="48" s="1"/>
  <c r="R16" i="52" s="1"/>
  <c r="BC169" i="48"/>
  <c r="BC168" i="48" s="1"/>
  <c r="BB16" i="52" s="1"/>
  <c r="BO169" i="48"/>
  <c r="BO168" i="48" s="1"/>
  <c r="BN16" i="52" s="1"/>
  <c r="CM169" i="48"/>
  <c r="CM168" i="48" s="1"/>
  <c r="CL16" i="52" s="1"/>
  <c r="CY169" i="48"/>
  <c r="CY168" i="48" s="1"/>
  <c r="CX16" i="52" s="1"/>
  <c r="DK169" i="48"/>
  <c r="DK168" i="48" s="1"/>
  <c r="DJ16" i="52" s="1"/>
  <c r="DW169" i="48"/>
  <c r="DW168" i="48"/>
  <c r="DV16" i="52" s="1"/>
  <c r="EI169" i="48"/>
  <c r="EI168" i="48" s="1"/>
  <c r="EH16" i="52" s="1"/>
  <c r="F156" i="61"/>
  <c r="F155" i="61"/>
  <c r="E155" i="61"/>
  <c r="D155" i="61"/>
  <c r="C155" i="61"/>
  <c r="G155" i="61"/>
  <c r="F154" i="61"/>
  <c r="E154" i="61"/>
  <c r="E156" i="61"/>
  <c r="D154" i="61"/>
  <c r="C154" i="61"/>
  <c r="G154" i="61"/>
  <c r="F153" i="61"/>
  <c r="E153" i="61"/>
  <c r="G153" i="61"/>
  <c r="D153" i="61"/>
  <c r="C153" i="61"/>
  <c r="F152" i="61"/>
  <c r="E152" i="61"/>
  <c r="D152" i="61"/>
  <c r="D156" i="61"/>
  <c r="C152" i="61"/>
  <c r="C156" i="61"/>
  <c r="G151" i="61"/>
  <c r="F151" i="61"/>
  <c r="E151" i="61"/>
  <c r="D151" i="61"/>
  <c r="C151" i="61"/>
  <c r="G150" i="61"/>
  <c r="G149" i="61"/>
  <c r="G148" i="61"/>
  <c r="G147" i="61"/>
  <c r="F146" i="61"/>
  <c r="E146" i="61"/>
  <c r="D146" i="61"/>
  <c r="C146" i="61"/>
  <c r="G146" i="61"/>
  <c r="G145" i="61"/>
  <c r="G144" i="61"/>
  <c r="G143" i="61"/>
  <c r="G142" i="61"/>
  <c r="C139" i="61"/>
  <c r="G139" i="61"/>
  <c r="F138" i="61"/>
  <c r="G138" i="61"/>
  <c r="E138" i="61"/>
  <c r="D138" i="61"/>
  <c r="C138" i="61"/>
  <c r="F137" i="61"/>
  <c r="E137" i="61"/>
  <c r="D137" i="61"/>
  <c r="C137" i="61"/>
  <c r="G137" i="61"/>
  <c r="F136" i="61"/>
  <c r="F139" i="61"/>
  <c r="E136" i="61"/>
  <c r="E139" i="61"/>
  <c r="D136" i="61"/>
  <c r="D139" i="61"/>
  <c r="C136" i="61"/>
  <c r="G136" i="61"/>
  <c r="F135" i="61"/>
  <c r="E135" i="61"/>
  <c r="D135" i="61"/>
  <c r="C135" i="61"/>
  <c r="G135" i="61"/>
  <c r="F134" i="61"/>
  <c r="E134" i="61"/>
  <c r="D134" i="61"/>
  <c r="C134" i="61"/>
  <c r="G134" i="61"/>
  <c r="G133" i="61"/>
  <c r="G132" i="61"/>
  <c r="G131" i="61"/>
  <c r="G130" i="61"/>
  <c r="F129" i="61"/>
  <c r="E129" i="61"/>
  <c r="D129" i="61"/>
  <c r="C129" i="61"/>
  <c r="G129" i="61"/>
  <c r="G128" i="61"/>
  <c r="G127" i="61"/>
  <c r="G126" i="61"/>
  <c r="G125" i="61"/>
  <c r="F118" i="61"/>
  <c r="E118" i="61"/>
  <c r="D118" i="61"/>
  <c r="C118" i="61"/>
  <c r="G118" i="61"/>
  <c r="F117" i="61"/>
  <c r="G117" i="61"/>
  <c r="E117" i="61"/>
  <c r="D117" i="61"/>
  <c r="C117" i="61"/>
  <c r="F116" i="61"/>
  <c r="E116" i="61"/>
  <c r="D116" i="61"/>
  <c r="C116" i="61"/>
  <c r="G116" i="61"/>
  <c r="F115" i="61"/>
  <c r="F119" i="61"/>
  <c r="E115" i="61"/>
  <c r="E119" i="61"/>
  <c r="D115" i="61"/>
  <c r="D119" i="61"/>
  <c r="C115" i="61"/>
  <c r="C119" i="61"/>
  <c r="G119" i="61"/>
  <c r="F114" i="61"/>
  <c r="E114" i="61"/>
  <c r="D114" i="61"/>
  <c r="C114" i="61"/>
  <c r="G114" i="61"/>
  <c r="G113" i="61"/>
  <c r="G112" i="61"/>
  <c r="G111" i="61"/>
  <c r="G110" i="61"/>
  <c r="F109" i="61"/>
  <c r="G109" i="61"/>
  <c r="E109" i="61"/>
  <c r="D109" i="61"/>
  <c r="C109" i="61"/>
  <c r="G108" i="61"/>
  <c r="G107" i="61"/>
  <c r="G106" i="61"/>
  <c r="G105" i="61"/>
  <c r="E102" i="61"/>
  <c r="D102" i="61"/>
  <c r="C102" i="61"/>
  <c r="G102" i="61"/>
  <c r="G101" i="61"/>
  <c r="E101" i="61"/>
  <c r="D101" i="61"/>
  <c r="C101" i="61"/>
  <c r="E100" i="61"/>
  <c r="D100" i="61"/>
  <c r="C100" i="61"/>
  <c r="G100" i="61"/>
  <c r="E99" i="61"/>
  <c r="D99" i="61"/>
  <c r="C99" i="61"/>
  <c r="E98" i="61"/>
  <c r="D98" i="61"/>
  <c r="C98" i="61"/>
  <c r="G98" i="61"/>
  <c r="E97" i="61"/>
  <c r="D97" i="61"/>
  <c r="C97" i="61"/>
  <c r="G97" i="61"/>
  <c r="G96" i="61"/>
  <c r="G95" i="61"/>
  <c r="G94" i="61"/>
  <c r="G93" i="61"/>
  <c r="E92" i="61"/>
  <c r="D92" i="61"/>
  <c r="C92" i="61"/>
  <c r="G92" i="61"/>
  <c r="G91" i="61"/>
  <c r="G90" i="61"/>
  <c r="G89" i="61"/>
  <c r="G88" i="61"/>
  <c r="E81" i="61"/>
  <c r="D81" i="61"/>
  <c r="C81" i="61"/>
  <c r="G81" i="61"/>
  <c r="G80" i="61"/>
  <c r="E80" i="61"/>
  <c r="D80" i="61"/>
  <c r="C80" i="61"/>
  <c r="E79" i="61"/>
  <c r="D79" i="61"/>
  <c r="C79" i="61"/>
  <c r="G79" i="61"/>
  <c r="E78" i="61"/>
  <c r="E82" i="61"/>
  <c r="D78" i="61"/>
  <c r="D82" i="61"/>
  <c r="C78" i="61"/>
  <c r="E77" i="61"/>
  <c r="D77" i="61"/>
  <c r="C77" i="61"/>
  <c r="G77" i="61"/>
  <c r="G76" i="61"/>
  <c r="G75" i="61"/>
  <c r="G74" i="61"/>
  <c r="G73" i="61"/>
  <c r="G72" i="61"/>
  <c r="E72" i="61"/>
  <c r="D72" i="61"/>
  <c r="C72" i="61"/>
  <c r="G71" i="61"/>
  <c r="G70" i="61"/>
  <c r="G69" i="61"/>
  <c r="G68" i="61"/>
  <c r="G64" i="61"/>
  <c r="G63" i="61"/>
  <c r="G62" i="61"/>
  <c r="G65" i="61"/>
  <c r="G60" i="61"/>
  <c r="G59" i="61"/>
  <c r="G58" i="61"/>
  <c r="G57" i="61"/>
  <c r="G56" i="61"/>
  <c r="G55" i="61"/>
  <c r="G54" i="61"/>
  <c r="G53" i="61"/>
  <c r="G52" i="61"/>
  <c r="G51" i="61"/>
  <c r="F37" i="61"/>
  <c r="E37" i="61"/>
  <c r="D37" i="61"/>
  <c r="G37" i="61"/>
  <c r="C37" i="61"/>
  <c r="F36" i="61"/>
  <c r="E36" i="61"/>
  <c r="D36" i="61"/>
  <c r="C36" i="61"/>
  <c r="G36" i="61"/>
  <c r="F35" i="61"/>
  <c r="E35" i="61"/>
  <c r="E38" i="61"/>
  <c r="D35" i="61"/>
  <c r="D38" i="61"/>
  <c r="C35" i="61"/>
  <c r="G35" i="61"/>
  <c r="G34" i="61"/>
  <c r="F34" i="61"/>
  <c r="F38" i="61"/>
  <c r="E34" i="61"/>
  <c r="D34" i="61"/>
  <c r="C34" i="61"/>
  <c r="F33" i="61"/>
  <c r="E33" i="61"/>
  <c r="D33" i="61"/>
  <c r="C33" i="61"/>
  <c r="G33" i="61"/>
  <c r="G32" i="61"/>
  <c r="G31" i="61"/>
  <c r="G30" i="61"/>
  <c r="G29" i="61"/>
  <c r="F28" i="61"/>
  <c r="E28" i="61"/>
  <c r="D28" i="61"/>
  <c r="C28" i="61"/>
  <c r="G28" i="61"/>
  <c r="G27" i="61"/>
  <c r="G26" i="61"/>
  <c r="G25" i="61"/>
  <c r="G24" i="61"/>
  <c r="F21" i="61"/>
  <c r="F20" i="61"/>
  <c r="E20" i="61"/>
  <c r="D20" i="61"/>
  <c r="C20" i="61"/>
  <c r="G20" i="61"/>
  <c r="F19" i="61"/>
  <c r="E19" i="61"/>
  <c r="D19" i="61"/>
  <c r="G19" i="61"/>
  <c r="C19" i="61"/>
  <c r="F18" i="61"/>
  <c r="E18" i="61"/>
  <c r="D18" i="61"/>
  <c r="C18" i="61"/>
  <c r="G18" i="61"/>
  <c r="F17" i="61"/>
  <c r="E17" i="61"/>
  <c r="E21" i="61"/>
  <c r="D17" i="61"/>
  <c r="D21" i="61"/>
  <c r="C17" i="61"/>
  <c r="C21" i="61"/>
  <c r="G16" i="61"/>
  <c r="F16" i="61"/>
  <c r="E16" i="61"/>
  <c r="D16" i="61"/>
  <c r="C16" i="61"/>
  <c r="G15" i="61"/>
  <c r="G14" i="61"/>
  <c r="G13" i="61"/>
  <c r="G12" i="61"/>
  <c r="F11" i="61"/>
  <c r="E11" i="61"/>
  <c r="D11" i="61"/>
  <c r="G11" i="61"/>
  <c r="C11" i="61"/>
  <c r="G10" i="61"/>
  <c r="G9" i="61"/>
  <c r="G8" i="61"/>
  <c r="G7" i="61"/>
  <c r="G156" i="61"/>
  <c r="G21" i="61"/>
  <c r="C82" i="61"/>
  <c r="G82" i="61"/>
  <c r="G152" i="61"/>
  <c r="C38" i="61"/>
  <c r="G38" i="61"/>
  <c r="G17" i="61"/>
  <c r="G61" i="61"/>
  <c r="G78" i="61"/>
  <c r="G99" i="61"/>
  <c r="G115" i="61"/>
  <c r="M554" i="34"/>
  <c r="M555" i="34"/>
  <c r="M556" i="34"/>
  <c r="L554" i="34"/>
  <c r="L555" i="34"/>
  <c r="L556" i="34"/>
  <c r="I554" i="34" a="1"/>
  <c r="I554" i="34"/>
  <c r="J554" i="34" a="1"/>
  <c r="J554" i="34"/>
  <c r="I555" i="34" a="1"/>
  <c r="I555" i="34"/>
  <c r="J555" i="34" a="1"/>
  <c r="J555" i="34"/>
  <c r="I556" i="34" a="1"/>
  <c r="I556" i="34"/>
  <c r="J556" i="34" a="1"/>
  <c r="J556" i="34"/>
  <c r="F554" i="34" a="1"/>
  <c r="F554" i="34"/>
  <c r="G554" i="34" a="1"/>
  <c r="G554" i="34"/>
  <c r="F555" i="34" a="1"/>
  <c r="F555" i="34"/>
  <c r="G555" i="34" a="1"/>
  <c r="G555" i="34"/>
  <c r="F556" i="34" a="1"/>
  <c r="F556" i="34"/>
  <c r="G556" i="34" a="1"/>
  <c r="G556" i="34"/>
  <c r="D554" i="34"/>
  <c r="A554" i="34"/>
  <c r="D555" i="34"/>
  <c r="C554" i="34"/>
  <c r="B554" i="34"/>
  <c r="A555" i="34"/>
  <c r="B555" i="34"/>
  <c r="D556" i="34"/>
  <c r="C555" i="34"/>
  <c r="A556" i="34"/>
  <c r="B556" i="34"/>
  <c r="C556" i="34"/>
  <c r="B20" i="50"/>
  <c r="D32" i="55"/>
  <c r="D33" i="55"/>
  <c r="D34" i="55"/>
  <c r="D35" i="55"/>
  <c r="D67" i="55"/>
  <c r="D69" i="55"/>
  <c r="D68" i="55"/>
  <c r="G58" i="55"/>
  <c r="G57" i="55"/>
  <c r="G59" i="55"/>
  <c r="G56" i="55"/>
  <c r="H56" i="55"/>
  <c r="Z52" i="55"/>
  <c r="Y52" i="55"/>
  <c r="Y53" i="55"/>
  <c r="X52" i="55"/>
  <c r="W52" i="55"/>
  <c r="V52" i="55"/>
  <c r="U52" i="55"/>
  <c r="U53" i="55"/>
  <c r="T52" i="55"/>
  <c r="S52" i="55"/>
  <c r="S53" i="55"/>
  <c r="R52" i="55"/>
  <c r="R53" i="55"/>
  <c r="Q52" i="55"/>
  <c r="Q53" i="55"/>
  <c r="P52" i="55"/>
  <c r="O52" i="55"/>
  <c r="Z50" i="55"/>
  <c r="Y50" i="55"/>
  <c r="Y51" i="55"/>
  <c r="X50" i="55"/>
  <c r="W50" i="55"/>
  <c r="V50" i="55"/>
  <c r="V54" i="55"/>
  <c r="U50" i="55"/>
  <c r="I61" i="55"/>
  <c r="I26" i="55"/>
  <c r="T50" i="55"/>
  <c r="S50" i="55"/>
  <c r="S51" i="55"/>
  <c r="R50" i="55"/>
  <c r="Q50" i="55"/>
  <c r="P50" i="55"/>
  <c r="P51" i="55"/>
  <c r="O50" i="55"/>
  <c r="Z49" i="55"/>
  <c r="Y49" i="55"/>
  <c r="X49" i="55"/>
  <c r="W49" i="55"/>
  <c r="V49" i="55"/>
  <c r="V53" i="55"/>
  <c r="V51" i="55"/>
  <c r="U49" i="55"/>
  <c r="I60" i="55"/>
  <c r="U51" i="55"/>
  <c r="T49" i="55"/>
  <c r="H60" i="55"/>
  <c r="T51" i="55"/>
  <c r="S49" i="55"/>
  <c r="R49" i="55"/>
  <c r="Q49" i="55"/>
  <c r="P49" i="55"/>
  <c r="O49" i="55"/>
  <c r="O51" i="55"/>
  <c r="O45" i="55"/>
  <c r="P45" i="55"/>
  <c r="G21" i="55"/>
  <c r="G23" i="55"/>
  <c r="G22" i="55"/>
  <c r="G24" i="55"/>
  <c r="H21" i="55"/>
  <c r="I21" i="55"/>
  <c r="Z19" i="55"/>
  <c r="Y19" i="55"/>
  <c r="X19" i="55"/>
  <c r="W19" i="55"/>
  <c r="V19" i="55"/>
  <c r="U19" i="55"/>
  <c r="T19" i="55"/>
  <c r="S19" i="55"/>
  <c r="R19" i="55"/>
  <c r="Q19" i="55"/>
  <c r="P19" i="55"/>
  <c r="O19" i="55"/>
  <c r="Z18" i="55"/>
  <c r="Y18" i="55"/>
  <c r="X18" i="55"/>
  <c r="W18" i="55"/>
  <c r="V18" i="55"/>
  <c r="U18" i="55"/>
  <c r="T18" i="55"/>
  <c r="S18" i="55"/>
  <c r="R18" i="55"/>
  <c r="Q18" i="55"/>
  <c r="P18" i="55"/>
  <c r="O18" i="55"/>
  <c r="Z16" i="55"/>
  <c r="Y16" i="55"/>
  <c r="X16" i="55"/>
  <c r="W16" i="55"/>
  <c r="V16" i="55"/>
  <c r="U16" i="55"/>
  <c r="T16" i="55"/>
  <c r="S16" i="55"/>
  <c r="R16" i="55"/>
  <c r="Q16" i="55"/>
  <c r="P16" i="55"/>
  <c r="O16" i="55"/>
  <c r="O10" i="55"/>
  <c r="P10" i="55"/>
  <c r="R19" i="54"/>
  <c r="Q19" i="54"/>
  <c r="G19" i="54"/>
  <c r="R18" i="54"/>
  <c r="Q18" i="54"/>
  <c r="G18" i="54"/>
  <c r="R16" i="54"/>
  <c r="Q16" i="54"/>
  <c r="R15" i="54"/>
  <c r="Q15" i="54"/>
  <c r="G15" i="54"/>
  <c r="Q14" i="54"/>
  <c r="P14" i="54"/>
  <c r="R13" i="54"/>
  <c r="Q13" i="54"/>
  <c r="P13" i="54"/>
  <c r="R11" i="54"/>
  <c r="Q11" i="54"/>
  <c r="P11" i="54"/>
  <c r="R10" i="54"/>
  <c r="Q10" i="54"/>
  <c r="P10" i="54"/>
  <c r="R9" i="54"/>
  <c r="Q9" i="54"/>
  <c r="P9" i="54"/>
  <c r="R8" i="54"/>
  <c r="Q8" i="54"/>
  <c r="P8" i="54"/>
  <c r="O7" i="54"/>
  <c r="P6" i="54"/>
  <c r="O6" i="54"/>
  <c r="Q5" i="54"/>
  <c r="P5" i="54"/>
  <c r="O5" i="54"/>
  <c r="R162" i="54"/>
  <c r="Q162" i="54"/>
  <c r="P162" i="54"/>
  <c r="P19" i="54"/>
  <c r="O162" i="54"/>
  <c r="O19" i="54"/>
  <c r="N162" i="54"/>
  <c r="N19" i="54"/>
  <c r="M162" i="54"/>
  <c r="M19" i="54"/>
  <c r="L162" i="54"/>
  <c r="L19" i="54"/>
  <c r="K162" i="54"/>
  <c r="K19" i="54"/>
  <c r="J162" i="54"/>
  <c r="J19" i="54"/>
  <c r="I162" i="54"/>
  <c r="I19" i="54"/>
  <c r="H162" i="54"/>
  <c r="H19" i="54"/>
  <c r="G162" i="54"/>
  <c r="C162" i="54"/>
  <c r="R152" i="54"/>
  <c r="Q152" i="54"/>
  <c r="P152" i="54"/>
  <c r="P18" i="54"/>
  <c r="O152" i="54"/>
  <c r="O18" i="54"/>
  <c r="N152" i="54"/>
  <c r="N18" i="54"/>
  <c r="M152" i="54"/>
  <c r="M18" i="54"/>
  <c r="L152" i="54"/>
  <c r="L18" i="54"/>
  <c r="K152" i="54"/>
  <c r="K18" i="54"/>
  <c r="J152" i="54"/>
  <c r="J18" i="54"/>
  <c r="I152" i="54"/>
  <c r="I18" i="54"/>
  <c r="H152" i="54"/>
  <c r="H18" i="54"/>
  <c r="G152" i="54"/>
  <c r="C152" i="54"/>
  <c r="R142" i="54"/>
  <c r="R17" i="54"/>
  <c r="Q142" i="54"/>
  <c r="Q17" i="54"/>
  <c r="P142" i="54"/>
  <c r="P17" i="54"/>
  <c r="O142" i="54"/>
  <c r="O17" i="54"/>
  <c r="N142" i="54"/>
  <c r="N17" i="54"/>
  <c r="M142" i="54"/>
  <c r="M17" i="54"/>
  <c r="L142" i="54"/>
  <c r="L17" i="54"/>
  <c r="K142" i="54"/>
  <c r="K17" i="54"/>
  <c r="J142" i="54"/>
  <c r="J17" i="54"/>
  <c r="I142" i="54"/>
  <c r="I17" i="54"/>
  <c r="H142" i="54"/>
  <c r="H17" i="54"/>
  <c r="G142" i="54"/>
  <c r="G17" i="54"/>
  <c r="E142" i="54"/>
  <c r="C142" i="54"/>
  <c r="R132" i="54"/>
  <c r="Q132" i="54"/>
  <c r="P132" i="54"/>
  <c r="P16" i="54"/>
  <c r="O132" i="54"/>
  <c r="O16" i="54"/>
  <c r="N132" i="54"/>
  <c r="N16" i="54"/>
  <c r="M132" i="54"/>
  <c r="M16" i="54"/>
  <c r="L132" i="54"/>
  <c r="L16" i="54"/>
  <c r="K132" i="54"/>
  <c r="K16" i="54"/>
  <c r="J132" i="54"/>
  <c r="J16" i="54"/>
  <c r="I132" i="54"/>
  <c r="I16" i="54"/>
  <c r="H132" i="54"/>
  <c r="H16" i="54"/>
  <c r="G132" i="54"/>
  <c r="G16" i="54"/>
  <c r="C132" i="54"/>
  <c r="R122" i="54"/>
  <c r="Q122" i="54"/>
  <c r="P122" i="54"/>
  <c r="P15" i="54"/>
  <c r="O122" i="54"/>
  <c r="O15" i="54"/>
  <c r="N122" i="54"/>
  <c r="N15" i="54"/>
  <c r="M122" i="54"/>
  <c r="M15" i="54"/>
  <c r="L122" i="54"/>
  <c r="L15" i="54"/>
  <c r="K122" i="54"/>
  <c r="K15" i="54"/>
  <c r="J122" i="54"/>
  <c r="J15" i="54"/>
  <c r="I122" i="54"/>
  <c r="I15" i="54"/>
  <c r="H122" i="54"/>
  <c r="H15" i="54"/>
  <c r="G122" i="54"/>
  <c r="C122" i="54"/>
  <c r="R112" i="54"/>
  <c r="R14" i="54"/>
  <c r="Q112" i="54"/>
  <c r="P112" i="54"/>
  <c r="O112" i="54"/>
  <c r="O14" i="54"/>
  <c r="N112" i="54"/>
  <c r="N14" i="54"/>
  <c r="M112" i="54"/>
  <c r="M14" i="54"/>
  <c r="L112" i="54"/>
  <c r="L14" i="54"/>
  <c r="K112" i="54"/>
  <c r="K14" i="54"/>
  <c r="J112" i="54"/>
  <c r="J14" i="54"/>
  <c r="I112" i="54"/>
  <c r="I14" i="54"/>
  <c r="H112" i="54"/>
  <c r="H14" i="54"/>
  <c r="G112" i="54"/>
  <c r="G14" i="54"/>
  <c r="C112" i="54"/>
  <c r="R101" i="54"/>
  <c r="Q101" i="54"/>
  <c r="P101" i="54"/>
  <c r="O101" i="54"/>
  <c r="O13" i="54"/>
  <c r="N101" i="54"/>
  <c r="N13" i="54"/>
  <c r="M101" i="54"/>
  <c r="M13" i="54"/>
  <c r="L101" i="54"/>
  <c r="L13" i="54"/>
  <c r="K101" i="54"/>
  <c r="K13" i="54"/>
  <c r="J101" i="54"/>
  <c r="J13" i="54"/>
  <c r="I101" i="54"/>
  <c r="I13" i="54"/>
  <c r="H101" i="54"/>
  <c r="H13" i="54"/>
  <c r="G101" i="54"/>
  <c r="G13" i="54"/>
  <c r="C101" i="54"/>
  <c r="Q91" i="54"/>
  <c r="P91" i="54"/>
  <c r="O91" i="54"/>
  <c r="N91" i="54"/>
  <c r="M91" i="54"/>
  <c r="L91" i="54"/>
  <c r="K91" i="54"/>
  <c r="J91" i="54"/>
  <c r="I91" i="54"/>
  <c r="H91" i="54"/>
  <c r="G91" i="54"/>
  <c r="Q81" i="54"/>
  <c r="P81" i="54"/>
  <c r="O81" i="54"/>
  <c r="O11" i="54"/>
  <c r="N81" i="54"/>
  <c r="N11" i="54"/>
  <c r="M81" i="54"/>
  <c r="M11" i="54"/>
  <c r="L81" i="54"/>
  <c r="L11" i="54"/>
  <c r="K81" i="54"/>
  <c r="K11" i="54"/>
  <c r="J81" i="54"/>
  <c r="J11" i="54"/>
  <c r="I81" i="54"/>
  <c r="I11" i="54"/>
  <c r="H81" i="54"/>
  <c r="H11" i="54"/>
  <c r="G81" i="54"/>
  <c r="G11" i="54"/>
  <c r="C81" i="54"/>
  <c r="R71" i="54"/>
  <c r="Q71" i="54"/>
  <c r="P71" i="54"/>
  <c r="O71" i="54"/>
  <c r="O10" i="54"/>
  <c r="N71" i="54"/>
  <c r="N10" i="54"/>
  <c r="M71" i="54"/>
  <c r="M10" i="54"/>
  <c r="L71" i="54"/>
  <c r="L10" i="54"/>
  <c r="K71" i="54"/>
  <c r="K10" i="54"/>
  <c r="J71" i="54"/>
  <c r="J10" i="54"/>
  <c r="I71" i="54"/>
  <c r="I10" i="54"/>
  <c r="H71" i="54"/>
  <c r="H10" i="54"/>
  <c r="G71" i="54"/>
  <c r="G10" i="54"/>
  <c r="C71" i="54"/>
  <c r="R61" i="54"/>
  <c r="Q61" i="54"/>
  <c r="P61" i="54"/>
  <c r="O61" i="54"/>
  <c r="O9" i="54"/>
  <c r="N61" i="54"/>
  <c r="N9" i="54"/>
  <c r="M61" i="54"/>
  <c r="M9" i="54"/>
  <c r="L61" i="54"/>
  <c r="L9" i="54"/>
  <c r="K61" i="54"/>
  <c r="K9" i="54"/>
  <c r="J61" i="54"/>
  <c r="J9" i="54"/>
  <c r="I61" i="54"/>
  <c r="I9" i="54"/>
  <c r="H61" i="54"/>
  <c r="H9" i="54"/>
  <c r="G61" i="54"/>
  <c r="G9" i="54"/>
  <c r="E61" i="54"/>
  <c r="C61" i="54"/>
  <c r="R51" i="54"/>
  <c r="Q51" i="54"/>
  <c r="P51" i="54"/>
  <c r="O51" i="54"/>
  <c r="O8" i="54"/>
  <c r="N51" i="54"/>
  <c r="N8" i="54"/>
  <c r="M51" i="54"/>
  <c r="M8" i="54"/>
  <c r="L51" i="54"/>
  <c r="L8" i="54"/>
  <c r="K51" i="54"/>
  <c r="K8" i="54"/>
  <c r="J51" i="54"/>
  <c r="J8" i="54"/>
  <c r="I51" i="54"/>
  <c r="I8" i="54"/>
  <c r="H51" i="54"/>
  <c r="H8" i="54"/>
  <c r="G51" i="54"/>
  <c r="G8" i="54"/>
  <c r="C51" i="54"/>
  <c r="R41" i="54"/>
  <c r="R7" i="54"/>
  <c r="Q41" i="54"/>
  <c r="Q7" i="54"/>
  <c r="P41" i="54"/>
  <c r="P7" i="54"/>
  <c r="O41" i="54"/>
  <c r="N41" i="54"/>
  <c r="N7" i="54"/>
  <c r="M41" i="54"/>
  <c r="M7" i="54"/>
  <c r="L41" i="54"/>
  <c r="L7" i="54"/>
  <c r="K41" i="54"/>
  <c r="K7" i="54"/>
  <c r="J41" i="54"/>
  <c r="J7" i="54"/>
  <c r="I41" i="54"/>
  <c r="I7" i="54"/>
  <c r="H41" i="54"/>
  <c r="H7" i="54"/>
  <c r="G41" i="54"/>
  <c r="G7" i="54"/>
  <c r="C41" i="54"/>
  <c r="R31" i="54"/>
  <c r="R6" i="54"/>
  <c r="Q31" i="54"/>
  <c r="Q6" i="54"/>
  <c r="P31" i="54"/>
  <c r="O31" i="54"/>
  <c r="N31" i="54"/>
  <c r="N6" i="54"/>
  <c r="M31" i="54"/>
  <c r="M6" i="54"/>
  <c r="L31" i="54"/>
  <c r="L6" i="54"/>
  <c r="K31" i="54"/>
  <c r="K6" i="54"/>
  <c r="J31" i="54"/>
  <c r="J6" i="54"/>
  <c r="I31" i="54"/>
  <c r="I6" i="54"/>
  <c r="H31" i="54"/>
  <c r="H6" i="54"/>
  <c r="G31" i="54"/>
  <c r="G6" i="54"/>
  <c r="C31" i="54"/>
  <c r="R21" i="54"/>
  <c r="R5" i="54"/>
  <c r="Q21" i="54"/>
  <c r="P21" i="54"/>
  <c r="O21" i="54"/>
  <c r="N21" i="54"/>
  <c r="N5" i="54"/>
  <c r="M21" i="54"/>
  <c r="M5" i="54"/>
  <c r="L21" i="54"/>
  <c r="L5" i="54"/>
  <c r="K21" i="54"/>
  <c r="K5" i="54"/>
  <c r="J21" i="54"/>
  <c r="J5" i="54"/>
  <c r="I21" i="54"/>
  <c r="I5" i="54"/>
  <c r="H21" i="54"/>
  <c r="H5" i="54"/>
  <c r="G21" i="54"/>
  <c r="G5" i="54"/>
  <c r="C21" i="54"/>
  <c r="W51" i="55"/>
  <c r="W54" i="55"/>
  <c r="X51" i="55"/>
  <c r="X54" i="55"/>
  <c r="Y54" i="55"/>
  <c r="Z51" i="55"/>
  <c r="Z54" i="55"/>
  <c r="O54" i="55"/>
  <c r="D70" i="55"/>
  <c r="H58" i="55"/>
  <c r="H57" i="55"/>
  <c r="I56" i="55"/>
  <c r="G60" i="55"/>
  <c r="Q45" i="55"/>
  <c r="P48" i="55"/>
  <c r="P47" i="55"/>
  <c r="P46" i="55"/>
  <c r="O46" i="55"/>
  <c r="O47" i="55"/>
  <c r="O48" i="55"/>
  <c r="O53" i="55"/>
  <c r="P53" i="55"/>
  <c r="X53" i="55"/>
  <c r="Z53" i="55"/>
  <c r="H22" i="55"/>
  <c r="H24" i="55"/>
  <c r="H23" i="55"/>
  <c r="I23" i="55"/>
  <c r="I22" i="55"/>
  <c r="I24" i="55"/>
  <c r="J21" i="55"/>
  <c r="Q10" i="55"/>
  <c r="P13" i="55"/>
  <c r="P12" i="55"/>
  <c r="P11" i="55"/>
  <c r="O11" i="55"/>
  <c r="O12" i="55"/>
  <c r="O13" i="55"/>
  <c r="J553" i="34" a="1"/>
  <c r="J553" i="34"/>
  <c r="I553" i="34" a="1"/>
  <c r="I553" i="34"/>
  <c r="G553" i="34" a="1"/>
  <c r="G553" i="34"/>
  <c r="F553" i="34" a="1"/>
  <c r="F553" i="34"/>
  <c r="J552" i="34" a="1"/>
  <c r="J552" i="34"/>
  <c r="I552" i="34" a="1"/>
  <c r="I552" i="34"/>
  <c r="G552" i="34" a="1"/>
  <c r="G552" i="34"/>
  <c r="F552" i="34"/>
  <c r="F552" i="34" a="1"/>
  <c r="M551" i="34"/>
  <c r="M552" i="34"/>
  <c r="M553" i="34"/>
  <c r="L551" i="34"/>
  <c r="L552" i="34"/>
  <c r="L553" i="34"/>
  <c r="J551" i="34" a="1"/>
  <c r="J551" i="34"/>
  <c r="I551" i="34" a="1"/>
  <c r="I551" i="34"/>
  <c r="G551" i="34"/>
  <c r="G551" i="34" a="1"/>
  <c r="F551" i="34" a="1"/>
  <c r="F551" i="34"/>
  <c r="D551" i="34"/>
  <c r="D552" i="34"/>
  <c r="C551" i="34"/>
  <c r="A551" i="34"/>
  <c r="I58" i="55"/>
  <c r="I57" i="55"/>
  <c r="J56" i="55"/>
  <c r="H59" i="55"/>
  <c r="H61" i="55"/>
  <c r="H26" i="55"/>
  <c r="R45" i="55"/>
  <c r="Q48" i="55"/>
  <c r="Q47" i="55"/>
  <c r="Q46" i="55"/>
  <c r="J23" i="55"/>
  <c r="J22" i="55"/>
  <c r="J24" i="55"/>
  <c r="R10" i="55"/>
  <c r="Q13" i="55"/>
  <c r="Q12" i="55"/>
  <c r="Q11" i="55"/>
  <c r="C552" i="34"/>
  <c r="D553" i="34"/>
  <c r="B552" i="34"/>
  <c r="A552" i="34"/>
  <c r="B551" i="34"/>
  <c r="J58" i="55"/>
  <c r="J57" i="55"/>
  <c r="I59" i="55"/>
  <c r="S45" i="55"/>
  <c r="R48" i="55"/>
  <c r="R47" i="55"/>
  <c r="R46" i="55"/>
  <c r="S10" i="55"/>
  <c r="R13" i="55"/>
  <c r="R12" i="55"/>
  <c r="R11" i="55"/>
  <c r="A553" i="34"/>
  <c r="B553" i="34"/>
  <c r="C553" i="34"/>
  <c r="J61" i="55"/>
  <c r="J26" i="55"/>
  <c r="J63" i="55"/>
  <c r="J60" i="55"/>
  <c r="J25" i="55"/>
  <c r="J59" i="55"/>
  <c r="T45" i="55"/>
  <c r="S48" i="55"/>
  <c r="S47" i="55"/>
  <c r="S46" i="55"/>
  <c r="T10" i="55"/>
  <c r="S13" i="55"/>
  <c r="S12" i="55"/>
  <c r="S11" i="55"/>
  <c r="D3" i="52"/>
  <c r="E3" i="52"/>
  <c r="F3" i="52"/>
  <c r="G3" i="52"/>
  <c r="H3" i="52"/>
  <c r="I3" i="52"/>
  <c r="J3" i="52"/>
  <c r="K3" i="52"/>
  <c r="L3" i="52"/>
  <c r="M3" i="52"/>
  <c r="N3" i="52"/>
  <c r="O3" i="52"/>
  <c r="P3" i="52"/>
  <c r="Q3" i="52"/>
  <c r="R3" i="52"/>
  <c r="S3" i="52"/>
  <c r="T3" i="52"/>
  <c r="U3" i="52"/>
  <c r="V3" i="52"/>
  <c r="W3" i="52"/>
  <c r="X3" i="52"/>
  <c r="Y3" i="52"/>
  <c r="Z3" i="52"/>
  <c r="AA3" i="52"/>
  <c r="AB3" i="52"/>
  <c r="AC3" i="52"/>
  <c r="AD3" i="52"/>
  <c r="AE3" i="52"/>
  <c r="AF3" i="52"/>
  <c r="AG3" i="52"/>
  <c r="AH3" i="52"/>
  <c r="AI3" i="52"/>
  <c r="AJ3" i="52"/>
  <c r="AK3" i="52"/>
  <c r="AL3" i="52"/>
  <c r="AM3" i="52"/>
  <c r="AN3" i="52"/>
  <c r="AO3" i="52"/>
  <c r="AP3" i="52"/>
  <c r="AQ3" i="52"/>
  <c r="AR3" i="52"/>
  <c r="AS3" i="52"/>
  <c r="AT3" i="52"/>
  <c r="AU3" i="52"/>
  <c r="AV3" i="52"/>
  <c r="AW3" i="52"/>
  <c r="AX3" i="52"/>
  <c r="AY3" i="52"/>
  <c r="AZ3" i="52"/>
  <c r="BA3" i="52"/>
  <c r="BB3" i="52"/>
  <c r="BC3" i="52"/>
  <c r="BD3" i="52"/>
  <c r="BE3" i="52"/>
  <c r="BF3" i="52"/>
  <c r="BG3" i="52"/>
  <c r="BH3" i="52"/>
  <c r="BI3" i="52"/>
  <c r="BJ3" i="52"/>
  <c r="BK3" i="52"/>
  <c r="BL3" i="52"/>
  <c r="BM3" i="52"/>
  <c r="BN3" i="52"/>
  <c r="BO3" i="52"/>
  <c r="BP3" i="52"/>
  <c r="BQ3" i="52"/>
  <c r="BR3" i="52"/>
  <c r="BS3" i="52"/>
  <c r="BT3" i="52"/>
  <c r="BU3" i="52"/>
  <c r="BV3" i="52"/>
  <c r="BW3" i="52"/>
  <c r="BX3" i="52"/>
  <c r="BY3" i="52"/>
  <c r="BZ3" i="52"/>
  <c r="CA3" i="52"/>
  <c r="CB3" i="52"/>
  <c r="CC3" i="52"/>
  <c r="CD3" i="52"/>
  <c r="CE3" i="52"/>
  <c r="CF3" i="52"/>
  <c r="CG3" i="52"/>
  <c r="CH3" i="52"/>
  <c r="CI3" i="52"/>
  <c r="CJ3" i="52"/>
  <c r="CK3" i="52"/>
  <c r="CL3" i="52"/>
  <c r="CM3" i="52"/>
  <c r="CN3" i="52"/>
  <c r="CO3" i="52"/>
  <c r="CP3" i="52"/>
  <c r="CQ3" i="52"/>
  <c r="CR3" i="52"/>
  <c r="CS3" i="52"/>
  <c r="CT3" i="52"/>
  <c r="CU3" i="52"/>
  <c r="CV3" i="52"/>
  <c r="CW3" i="52"/>
  <c r="CX3" i="52"/>
  <c r="CY3" i="52"/>
  <c r="CZ3" i="52"/>
  <c r="DA3" i="52"/>
  <c r="DB3" i="52"/>
  <c r="DC3" i="52"/>
  <c r="DD3" i="52"/>
  <c r="DE3" i="52"/>
  <c r="DF3" i="52"/>
  <c r="DG3" i="52"/>
  <c r="DH3" i="52"/>
  <c r="DI3" i="52"/>
  <c r="DJ3" i="52"/>
  <c r="DK3" i="52"/>
  <c r="DL3" i="52"/>
  <c r="DM3" i="52"/>
  <c r="DN3" i="52"/>
  <c r="DO3" i="52"/>
  <c r="DP3" i="52"/>
  <c r="DQ3" i="52"/>
  <c r="DR3" i="52"/>
  <c r="DS3" i="52"/>
  <c r="DT3" i="52"/>
  <c r="DU3" i="52"/>
  <c r="DV3" i="52"/>
  <c r="DW3" i="52"/>
  <c r="DX3" i="52"/>
  <c r="DY3" i="52"/>
  <c r="DZ3" i="52"/>
  <c r="EA3" i="52"/>
  <c r="EB3" i="52"/>
  <c r="EC3" i="52"/>
  <c r="ED3" i="52"/>
  <c r="EE3" i="52"/>
  <c r="EF3" i="52"/>
  <c r="EG3" i="52"/>
  <c r="EH3" i="52"/>
  <c r="U45" i="55"/>
  <c r="T48" i="55"/>
  <c r="T47" i="55"/>
  <c r="T46" i="55"/>
  <c r="U10" i="55"/>
  <c r="T13" i="55"/>
  <c r="T12" i="55"/>
  <c r="T11" i="55"/>
  <c r="C40" i="60"/>
  <c r="C43" i="60"/>
  <c r="D41" i="60"/>
  <c r="E41" i="60"/>
  <c r="F41" i="60"/>
  <c r="G41" i="60"/>
  <c r="H41" i="60"/>
  <c r="I41" i="60"/>
  <c r="J41" i="60"/>
  <c r="K41" i="60"/>
  <c r="L41" i="60"/>
  <c r="M41" i="60"/>
  <c r="N41" i="60"/>
  <c r="O41" i="60"/>
  <c r="P41" i="60"/>
  <c r="Q41" i="60"/>
  <c r="R41" i="60"/>
  <c r="S41" i="60"/>
  <c r="T41" i="60"/>
  <c r="U41" i="60"/>
  <c r="V41" i="60"/>
  <c r="W41" i="60"/>
  <c r="X41" i="60"/>
  <c r="Y41" i="60"/>
  <c r="Z41" i="60"/>
  <c r="AA41" i="60"/>
  <c r="AB41" i="60"/>
  <c r="AC41" i="60"/>
  <c r="AD41" i="60"/>
  <c r="AE41" i="60"/>
  <c r="AF41" i="60"/>
  <c r="AG41" i="60"/>
  <c r="AH41" i="60"/>
  <c r="AI41" i="60"/>
  <c r="AJ41" i="60"/>
  <c r="AK41" i="60"/>
  <c r="AL41" i="60"/>
  <c r="AM41" i="60"/>
  <c r="AN41" i="60"/>
  <c r="AO41" i="60"/>
  <c r="AP41" i="60"/>
  <c r="AQ41" i="60"/>
  <c r="AR41" i="60"/>
  <c r="AS41" i="60"/>
  <c r="AT41" i="60"/>
  <c r="AU41" i="60"/>
  <c r="AV41" i="60"/>
  <c r="AW41" i="60"/>
  <c r="AX41" i="60"/>
  <c r="AY41" i="60"/>
  <c r="AZ41" i="60"/>
  <c r="BA41" i="60"/>
  <c r="BB41" i="60"/>
  <c r="BC41" i="60"/>
  <c r="BD41" i="60"/>
  <c r="BE41" i="60"/>
  <c r="BF41" i="60"/>
  <c r="BG41" i="60"/>
  <c r="BH41" i="60"/>
  <c r="BI41" i="60"/>
  <c r="BJ41" i="60"/>
  <c r="BK41" i="60"/>
  <c r="BL41" i="60"/>
  <c r="BM41" i="60"/>
  <c r="BN41" i="60"/>
  <c r="BO41" i="60"/>
  <c r="BP41" i="60"/>
  <c r="BQ41" i="60"/>
  <c r="BR41" i="60"/>
  <c r="BS41" i="60"/>
  <c r="BT41" i="60"/>
  <c r="BU41" i="60"/>
  <c r="BV41" i="60"/>
  <c r="BW41" i="60"/>
  <c r="BX41" i="60"/>
  <c r="BY41" i="60"/>
  <c r="BZ41" i="60"/>
  <c r="CA41" i="60"/>
  <c r="CB41" i="60"/>
  <c r="CC41" i="60"/>
  <c r="CD41" i="60"/>
  <c r="CE41" i="60"/>
  <c r="CF41" i="60"/>
  <c r="CG41" i="60"/>
  <c r="CH41" i="60"/>
  <c r="CI41" i="60"/>
  <c r="CJ41" i="60"/>
  <c r="CK41" i="60"/>
  <c r="CL41" i="60"/>
  <c r="CM41" i="60"/>
  <c r="CN41" i="60"/>
  <c r="CO41" i="60"/>
  <c r="CP41" i="60"/>
  <c r="CQ41" i="60"/>
  <c r="CR41" i="60"/>
  <c r="CS41" i="60"/>
  <c r="CT41" i="60"/>
  <c r="CU41" i="60"/>
  <c r="CV41" i="60"/>
  <c r="CW41" i="60"/>
  <c r="CX41" i="60"/>
  <c r="CY41" i="60"/>
  <c r="CZ41" i="60"/>
  <c r="DA41" i="60"/>
  <c r="DB41" i="60"/>
  <c r="DC41" i="60"/>
  <c r="DD41" i="60"/>
  <c r="DE41" i="60"/>
  <c r="DF41" i="60"/>
  <c r="DG41" i="60"/>
  <c r="DH41" i="60"/>
  <c r="DI41" i="60"/>
  <c r="DJ41" i="60"/>
  <c r="DK41" i="60"/>
  <c r="DL41" i="60"/>
  <c r="DM41" i="60"/>
  <c r="DN41" i="60"/>
  <c r="DO41" i="60"/>
  <c r="DP41" i="60"/>
  <c r="DQ41" i="60"/>
  <c r="DR41" i="60"/>
  <c r="DS41" i="60"/>
  <c r="DT41" i="60"/>
  <c r="DU41" i="60"/>
  <c r="DV41" i="60"/>
  <c r="DW41" i="60"/>
  <c r="DX41" i="60"/>
  <c r="DY41" i="60"/>
  <c r="DZ41" i="60"/>
  <c r="EA41" i="60"/>
  <c r="EB41" i="60"/>
  <c r="EC41" i="60"/>
  <c r="ED41" i="60"/>
  <c r="EE41" i="60"/>
  <c r="EF41" i="60"/>
  <c r="EG41" i="60"/>
  <c r="EH41" i="60"/>
  <c r="EH40" i="60"/>
  <c r="D5" i="60"/>
  <c r="E5" i="60"/>
  <c r="F5" i="60"/>
  <c r="C4" i="60"/>
  <c r="C14" i="60"/>
  <c r="D2" i="58"/>
  <c r="V45" i="55"/>
  <c r="U48" i="55"/>
  <c r="U47" i="55"/>
  <c r="U46" i="55"/>
  <c r="V10" i="55"/>
  <c r="U13" i="55"/>
  <c r="U12" i="55"/>
  <c r="U11" i="55"/>
  <c r="EH43" i="60"/>
  <c r="EH49" i="60"/>
  <c r="AM40" i="60"/>
  <c r="CU40" i="60"/>
  <c r="AN40" i="60"/>
  <c r="CJ40" i="60"/>
  <c r="CV40" i="60"/>
  <c r="AO40" i="60"/>
  <c r="BY40" i="60"/>
  <c r="CW40" i="60"/>
  <c r="R40" i="60"/>
  <c r="AD40" i="60"/>
  <c r="BN40" i="60"/>
  <c r="CX40" i="60"/>
  <c r="DJ40" i="60"/>
  <c r="DV40" i="60"/>
  <c r="BW40" i="60"/>
  <c r="BX40" i="60"/>
  <c r="AC40" i="60"/>
  <c r="DU40" i="60"/>
  <c r="BB40" i="60"/>
  <c r="G40" i="60"/>
  <c r="S40" i="60"/>
  <c r="AE40" i="60"/>
  <c r="AQ40" i="60"/>
  <c r="BC40" i="60"/>
  <c r="BO40" i="60"/>
  <c r="CA40" i="60"/>
  <c r="CM40" i="60"/>
  <c r="CY40" i="60"/>
  <c r="DK40" i="60"/>
  <c r="DW40" i="60"/>
  <c r="C49" i="60"/>
  <c r="AY40" i="60"/>
  <c r="AB40" i="60"/>
  <c r="EF40" i="60"/>
  <c r="BA40" i="60"/>
  <c r="EG40" i="60"/>
  <c r="AP40" i="60"/>
  <c r="H40" i="60"/>
  <c r="T40" i="60"/>
  <c r="AF40" i="60"/>
  <c r="AR40" i="60"/>
  <c r="BD40" i="60"/>
  <c r="BP40" i="60"/>
  <c r="CB40" i="60"/>
  <c r="CN40" i="60"/>
  <c r="CZ40" i="60"/>
  <c r="DL40" i="60"/>
  <c r="DX40" i="60"/>
  <c r="AA40" i="60"/>
  <c r="DG40" i="60"/>
  <c r="P40" i="60"/>
  <c r="DH40" i="60"/>
  <c r="BM40" i="60"/>
  <c r="F40" i="60"/>
  <c r="CL40" i="60"/>
  <c r="I40" i="60"/>
  <c r="U40" i="60"/>
  <c r="AG40" i="60"/>
  <c r="AS40" i="60"/>
  <c r="BE40" i="60"/>
  <c r="BQ40" i="60"/>
  <c r="CC40" i="60"/>
  <c r="CO40" i="60"/>
  <c r="DA40" i="60"/>
  <c r="DM40" i="60"/>
  <c r="DY40" i="60"/>
  <c r="BK40" i="60"/>
  <c r="EE40" i="60"/>
  <c r="BL40" i="60"/>
  <c r="DT40" i="60"/>
  <c r="E40" i="60"/>
  <c r="CK40" i="60"/>
  <c r="BZ40" i="60"/>
  <c r="J40" i="60"/>
  <c r="V40" i="60"/>
  <c r="AH40" i="60"/>
  <c r="AT40" i="60"/>
  <c r="BF40" i="60"/>
  <c r="BR40" i="60"/>
  <c r="CD40" i="60"/>
  <c r="CP40" i="60"/>
  <c r="DB40" i="60"/>
  <c r="DN40" i="60"/>
  <c r="DZ40" i="60"/>
  <c r="O40" i="60"/>
  <c r="DS40" i="60"/>
  <c r="D40" i="60"/>
  <c r="K40" i="60"/>
  <c r="W40" i="60"/>
  <c r="AI40" i="60"/>
  <c r="AU40" i="60"/>
  <c r="BG40" i="60"/>
  <c r="BS40" i="60"/>
  <c r="CE40" i="60"/>
  <c r="CQ40" i="60"/>
  <c r="DC40" i="60"/>
  <c r="DO40" i="60"/>
  <c r="EA40" i="60"/>
  <c r="L40" i="60"/>
  <c r="X40" i="60"/>
  <c r="AJ40" i="60"/>
  <c r="AV40" i="60"/>
  <c r="BH40" i="60"/>
  <c r="BT40" i="60"/>
  <c r="CF40" i="60"/>
  <c r="CR40" i="60"/>
  <c r="DD40" i="60"/>
  <c r="DP40" i="60"/>
  <c r="EB40" i="60"/>
  <c r="CI40" i="60"/>
  <c r="AZ40" i="60"/>
  <c r="Q40" i="60"/>
  <c r="DI40" i="60"/>
  <c r="Y40" i="60"/>
  <c r="BI40" i="60"/>
  <c r="CG40" i="60"/>
  <c r="DE40" i="60"/>
  <c r="DQ40" i="60"/>
  <c r="M40" i="60"/>
  <c r="AK40" i="60"/>
  <c r="AW40" i="60"/>
  <c r="BU40" i="60"/>
  <c r="CS40" i="60"/>
  <c r="EC40" i="60"/>
  <c r="C8" i="60"/>
  <c r="N40" i="60"/>
  <c r="Z40" i="60"/>
  <c r="AL40" i="60"/>
  <c r="AX40" i="60"/>
  <c r="BJ40" i="60"/>
  <c r="BV40" i="60"/>
  <c r="CH40" i="60"/>
  <c r="CT40" i="60"/>
  <c r="DF40" i="60"/>
  <c r="DR40" i="60"/>
  <c r="ED40" i="60"/>
  <c r="E3" i="58"/>
  <c r="D4" i="60"/>
  <c r="F4" i="60"/>
  <c r="G5" i="60"/>
  <c r="E4" i="60"/>
  <c r="W45" i="55"/>
  <c r="V48" i="55"/>
  <c r="V47" i="55"/>
  <c r="V46" i="55"/>
  <c r="W10" i="55"/>
  <c r="V13" i="55"/>
  <c r="V12" i="55"/>
  <c r="V11" i="55"/>
  <c r="BV43" i="60"/>
  <c r="BV49" i="60"/>
  <c r="DL49" i="60"/>
  <c r="DL43" i="60"/>
  <c r="DT43" i="60"/>
  <c r="DT49" i="60"/>
  <c r="EF43" i="60"/>
  <c r="EF49" i="60"/>
  <c r="AD43" i="60"/>
  <c r="AD49" i="60"/>
  <c r="AX43" i="60"/>
  <c r="AX49" i="60"/>
  <c r="DE43" i="60"/>
  <c r="DE49" i="60"/>
  <c r="CF43" i="60"/>
  <c r="CF49" i="60"/>
  <c r="BS49" i="60"/>
  <c r="BS43" i="60"/>
  <c r="CP49" i="60"/>
  <c r="CP43" i="60"/>
  <c r="BL43" i="60"/>
  <c r="BL49" i="60"/>
  <c r="U49" i="60"/>
  <c r="U43" i="60"/>
  <c r="CN43" i="60"/>
  <c r="CN49" i="60"/>
  <c r="AB43" i="60"/>
  <c r="AB49" i="60"/>
  <c r="S49" i="60"/>
  <c r="S43" i="60"/>
  <c r="R43" i="60"/>
  <c r="R49" i="60"/>
  <c r="DN49" i="60"/>
  <c r="DN43" i="60"/>
  <c r="CZ49" i="60"/>
  <c r="CZ43" i="60"/>
  <c r="CG43" i="60"/>
  <c r="CG49" i="60"/>
  <c r="BG43" i="60"/>
  <c r="BG49" i="60"/>
  <c r="EE43" i="60"/>
  <c r="EE49" i="60"/>
  <c r="I49" i="60"/>
  <c r="I43" i="60"/>
  <c r="CB49" i="60"/>
  <c r="CB43" i="60"/>
  <c r="AY43" i="60"/>
  <c r="AY49" i="60"/>
  <c r="G49" i="60"/>
  <c r="G43" i="60"/>
  <c r="CW43" i="60"/>
  <c r="CW49" i="60"/>
  <c r="AS49" i="60"/>
  <c r="AS43" i="60"/>
  <c r="AG49" i="60"/>
  <c r="AG43" i="60"/>
  <c r="AE49" i="60"/>
  <c r="AE43" i="60"/>
  <c r="AL43" i="60"/>
  <c r="AL49" i="60"/>
  <c r="BT49" i="60"/>
  <c r="BT43" i="60"/>
  <c r="CD49" i="60"/>
  <c r="CD43" i="60"/>
  <c r="Z43" i="60"/>
  <c r="Z49" i="60"/>
  <c r="BI49" i="60"/>
  <c r="BI43" i="60"/>
  <c r="BH49" i="60"/>
  <c r="BH43" i="60"/>
  <c r="AU49" i="60"/>
  <c r="AU43" i="60"/>
  <c r="BR49" i="60"/>
  <c r="BR43" i="60"/>
  <c r="BK43" i="60"/>
  <c r="BK49" i="60"/>
  <c r="CL43" i="60"/>
  <c r="CL49" i="60"/>
  <c r="BP49" i="60"/>
  <c r="BP43" i="60"/>
  <c r="BB43" i="60"/>
  <c r="BB49" i="60"/>
  <c r="BY43" i="60"/>
  <c r="BY49" i="60"/>
  <c r="E43" i="60"/>
  <c r="E49" i="60"/>
  <c r="N43" i="60"/>
  <c r="N49" i="60"/>
  <c r="Y43" i="60"/>
  <c r="Y49" i="60"/>
  <c r="AV49" i="60"/>
  <c r="AV43" i="60"/>
  <c r="AI43" i="60"/>
  <c r="AI49" i="60"/>
  <c r="BF49" i="60"/>
  <c r="BF43" i="60"/>
  <c r="DY49" i="60"/>
  <c r="DY43" i="60"/>
  <c r="F43" i="60"/>
  <c r="F49" i="60"/>
  <c r="BD49" i="60"/>
  <c r="BD43" i="60"/>
  <c r="DW49" i="60"/>
  <c r="DW43" i="60"/>
  <c r="DU43" i="60"/>
  <c r="DU49" i="60"/>
  <c r="AO43" i="60"/>
  <c r="AO49" i="60"/>
  <c r="M43" i="60"/>
  <c r="M49" i="60"/>
  <c r="DB49" i="60"/>
  <c r="DB43" i="60"/>
  <c r="DI43" i="60"/>
  <c r="DI49" i="60"/>
  <c r="AJ43" i="60"/>
  <c r="AJ49" i="60"/>
  <c r="W49" i="60"/>
  <c r="W43" i="60"/>
  <c r="AT49" i="60"/>
  <c r="AT43" i="60"/>
  <c r="DM49" i="60"/>
  <c r="DM43" i="60"/>
  <c r="BM43" i="60"/>
  <c r="BM49" i="60"/>
  <c r="AR43" i="60"/>
  <c r="AR49" i="60"/>
  <c r="DK49" i="60"/>
  <c r="DK43" i="60"/>
  <c r="AC43" i="60"/>
  <c r="AC49" i="60"/>
  <c r="CV43" i="60"/>
  <c r="CV49" i="60"/>
  <c r="DQ43" i="60"/>
  <c r="DQ49" i="60"/>
  <c r="EC43" i="60"/>
  <c r="EC49" i="60"/>
  <c r="Q43" i="60"/>
  <c r="Q49" i="60"/>
  <c r="X43" i="60"/>
  <c r="X49" i="60"/>
  <c r="K43" i="60"/>
  <c r="K49" i="60"/>
  <c r="AH49" i="60"/>
  <c r="AH43" i="60"/>
  <c r="DA49" i="60"/>
  <c r="DA43" i="60"/>
  <c r="DH43" i="60"/>
  <c r="DH49" i="60"/>
  <c r="AF49" i="60"/>
  <c r="AF43" i="60"/>
  <c r="CY43" i="60"/>
  <c r="CY49" i="60"/>
  <c r="BX43" i="60"/>
  <c r="BX49" i="60"/>
  <c r="CJ43" i="60"/>
  <c r="CJ49" i="60"/>
  <c r="DD49" i="60"/>
  <c r="DD43" i="60"/>
  <c r="CR43" i="60"/>
  <c r="CR49" i="60"/>
  <c r="DR43" i="60"/>
  <c r="DR49" i="60"/>
  <c r="CS43" i="60"/>
  <c r="CS49" i="60"/>
  <c r="AZ43" i="60"/>
  <c r="AZ49" i="60"/>
  <c r="L49" i="60"/>
  <c r="L43" i="60"/>
  <c r="D43" i="60"/>
  <c r="D49" i="60"/>
  <c r="V49" i="60"/>
  <c r="V43" i="60"/>
  <c r="CO49" i="60"/>
  <c r="CO43" i="60"/>
  <c r="P43" i="60"/>
  <c r="P49" i="60"/>
  <c r="T49" i="60"/>
  <c r="T43" i="60"/>
  <c r="CM49" i="60"/>
  <c r="CM43" i="60"/>
  <c r="BW43" i="60"/>
  <c r="BW49" i="60"/>
  <c r="AN43" i="60"/>
  <c r="AN49" i="60"/>
  <c r="CQ49" i="60"/>
  <c r="CQ43" i="60"/>
  <c r="CE43" i="60"/>
  <c r="CE49" i="60"/>
  <c r="DF43" i="60"/>
  <c r="DF49" i="60"/>
  <c r="BU49" i="60"/>
  <c r="BU43" i="60"/>
  <c r="CI43" i="60"/>
  <c r="CI49" i="60"/>
  <c r="EA49" i="60"/>
  <c r="EA43" i="60"/>
  <c r="DS43" i="60"/>
  <c r="DS49" i="60"/>
  <c r="J49" i="60"/>
  <c r="J43" i="60"/>
  <c r="CC49" i="60"/>
  <c r="CC43" i="60"/>
  <c r="DG43" i="60"/>
  <c r="DG49" i="60"/>
  <c r="H49" i="60"/>
  <c r="H43" i="60"/>
  <c r="CA49" i="60"/>
  <c r="CA43" i="60"/>
  <c r="DV43" i="60"/>
  <c r="DV49" i="60"/>
  <c r="CU43" i="60"/>
  <c r="CU49" i="60"/>
  <c r="BA43" i="60"/>
  <c r="BA49" i="60"/>
  <c r="ED43" i="60"/>
  <c r="ED49" i="60"/>
  <c r="CT43" i="60"/>
  <c r="CT49" i="60"/>
  <c r="AW43" i="60"/>
  <c r="AW49" i="60"/>
  <c r="EB49" i="60"/>
  <c r="EB43" i="60"/>
  <c r="DO49" i="60"/>
  <c r="DO43" i="60"/>
  <c r="O43" i="60"/>
  <c r="O49" i="60"/>
  <c r="BZ43" i="60"/>
  <c r="BZ49" i="60"/>
  <c r="BQ49" i="60"/>
  <c r="BQ43" i="60"/>
  <c r="AA43" i="60"/>
  <c r="AA49" i="60"/>
  <c r="AP43" i="60"/>
  <c r="AP49" i="60"/>
  <c r="BO49" i="60"/>
  <c r="BO43" i="60"/>
  <c r="DJ43" i="60"/>
  <c r="DJ49" i="60"/>
  <c r="AM43" i="60"/>
  <c r="AM49" i="60"/>
  <c r="BJ43" i="60"/>
  <c r="BJ49" i="60"/>
  <c r="CH43" i="60"/>
  <c r="CH49" i="60"/>
  <c r="AK43" i="60"/>
  <c r="AK49" i="60"/>
  <c r="DP43" i="60"/>
  <c r="DP49" i="60"/>
  <c r="DC49" i="60"/>
  <c r="DC43" i="60"/>
  <c r="DZ49" i="60"/>
  <c r="DZ43" i="60"/>
  <c r="CK43" i="60"/>
  <c r="CK49" i="60"/>
  <c r="BE49" i="60"/>
  <c r="BE43" i="60"/>
  <c r="DX49" i="60"/>
  <c r="DX43" i="60"/>
  <c r="EG43" i="60"/>
  <c r="EG49" i="60"/>
  <c r="BC49" i="60"/>
  <c r="BC43" i="60"/>
  <c r="CX43" i="60"/>
  <c r="CX49" i="60"/>
  <c r="AQ43" i="60"/>
  <c r="AQ49" i="60"/>
  <c r="BN43" i="60"/>
  <c r="BN49" i="60"/>
  <c r="F3" i="58"/>
  <c r="E2" i="58"/>
  <c r="F14" i="60"/>
  <c r="F8" i="60"/>
  <c r="E14" i="60"/>
  <c r="E8" i="60"/>
  <c r="D14" i="60"/>
  <c r="D8" i="60"/>
  <c r="G4" i="60"/>
  <c r="H5" i="60"/>
  <c r="X45" i="55"/>
  <c r="W48" i="55"/>
  <c r="W47" i="55"/>
  <c r="W46" i="55"/>
  <c r="X10" i="55"/>
  <c r="W13" i="55"/>
  <c r="W12" i="55"/>
  <c r="W11" i="55"/>
  <c r="G3" i="58"/>
  <c r="F2" i="58"/>
  <c r="G14" i="60"/>
  <c r="G8" i="60"/>
  <c r="H4" i="60"/>
  <c r="I5" i="60"/>
  <c r="Y45" i="55"/>
  <c r="X48" i="55"/>
  <c r="X47" i="55"/>
  <c r="X46" i="55"/>
  <c r="X13" i="55"/>
  <c r="X12" i="55"/>
  <c r="X11" i="55"/>
  <c r="Y10" i="55"/>
  <c r="H3" i="58"/>
  <c r="G2" i="58"/>
  <c r="H14" i="60"/>
  <c r="H8" i="60"/>
  <c r="I4" i="60"/>
  <c r="J5" i="60"/>
  <c r="Z45" i="55"/>
  <c r="Y48" i="55"/>
  <c r="Y47" i="55"/>
  <c r="Y46" i="55"/>
  <c r="Z10" i="55"/>
  <c r="Y13" i="55"/>
  <c r="Y12" i="55"/>
  <c r="Y11" i="55"/>
  <c r="I3" i="58"/>
  <c r="H2" i="58"/>
  <c r="I14" i="60"/>
  <c r="I8" i="60"/>
  <c r="K5" i="60"/>
  <c r="J4" i="60"/>
  <c r="Z48" i="55"/>
  <c r="Z47" i="55"/>
  <c r="Z46" i="55"/>
  <c r="Z13" i="55"/>
  <c r="Z12" i="55"/>
  <c r="Z11" i="55"/>
  <c r="J3" i="58"/>
  <c r="I2" i="58"/>
  <c r="J14" i="60"/>
  <c r="J8" i="60"/>
  <c r="L5" i="60"/>
  <c r="K4" i="60"/>
  <c r="K3" i="58"/>
  <c r="J2" i="58"/>
  <c r="K14" i="60"/>
  <c r="K8" i="60"/>
  <c r="L4" i="60"/>
  <c r="M5" i="60"/>
  <c r="L3" i="58"/>
  <c r="K2" i="58"/>
  <c r="L14" i="60"/>
  <c r="L8" i="60"/>
  <c r="M4" i="60"/>
  <c r="N5" i="60"/>
  <c r="M3" i="58"/>
  <c r="L2" i="58"/>
  <c r="M14" i="60"/>
  <c r="M8" i="60"/>
  <c r="O5" i="60"/>
  <c r="N4" i="60"/>
  <c r="N3" i="58"/>
  <c r="M2" i="58"/>
  <c r="N14" i="60"/>
  <c r="N8" i="60"/>
  <c r="P5" i="60"/>
  <c r="O4" i="60"/>
  <c r="O3" i="58"/>
  <c r="N2" i="58"/>
  <c r="O14" i="60"/>
  <c r="O8" i="60"/>
  <c r="P4" i="60"/>
  <c r="Q5" i="60"/>
  <c r="P3" i="58"/>
  <c r="O2" i="58"/>
  <c r="P14" i="60"/>
  <c r="P8" i="60"/>
  <c r="Q4" i="60"/>
  <c r="R5" i="60"/>
  <c r="Q3" i="58"/>
  <c r="P2" i="58"/>
  <c r="Q14" i="60"/>
  <c r="Q8" i="60"/>
  <c r="R4" i="60"/>
  <c r="S5" i="60"/>
  <c r="R3" i="58"/>
  <c r="Q2" i="58"/>
  <c r="R14" i="60"/>
  <c r="R8" i="60"/>
  <c r="S4" i="60"/>
  <c r="T5" i="60"/>
  <c r="S3" i="58"/>
  <c r="R2" i="58"/>
  <c r="S14" i="60"/>
  <c r="S8" i="60"/>
  <c r="T4" i="60"/>
  <c r="U5" i="60"/>
  <c r="T3" i="58"/>
  <c r="S2" i="58"/>
  <c r="T14" i="60"/>
  <c r="T8" i="60"/>
  <c r="U4" i="60"/>
  <c r="V5" i="60"/>
  <c r="U3" i="58"/>
  <c r="T2" i="58"/>
  <c r="U14" i="60"/>
  <c r="U8" i="60"/>
  <c r="W5" i="60"/>
  <c r="V4" i="60"/>
  <c r="V3" i="58"/>
  <c r="U2" i="58"/>
  <c r="V14" i="60"/>
  <c r="V8" i="60"/>
  <c r="X5" i="60"/>
  <c r="W4" i="60"/>
  <c r="W3" i="58"/>
  <c r="V2" i="58"/>
  <c r="W14" i="60"/>
  <c r="W8" i="60"/>
  <c r="X4" i="60"/>
  <c r="Y5" i="60"/>
  <c r="X3" i="58"/>
  <c r="W2" i="58"/>
  <c r="X14" i="60"/>
  <c r="X8" i="60"/>
  <c r="Y4" i="60"/>
  <c r="Z5" i="60"/>
  <c r="Y3" i="58"/>
  <c r="X2" i="58"/>
  <c r="Y14" i="60"/>
  <c r="Y8" i="60"/>
  <c r="AA5" i="60"/>
  <c r="Z4" i="60"/>
  <c r="Z3" i="58"/>
  <c r="Y2" i="58"/>
  <c r="Z14" i="60"/>
  <c r="Z8" i="60"/>
  <c r="AA4" i="60"/>
  <c r="AB5" i="60"/>
  <c r="AA3" i="58"/>
  <c r="Z2" i="58"/>
  <c r="AA14" i="60"/>
  <c r="AA8" i="60"/>
  <c r="AB4" i="60"/>
  <c r="AC5" i="60"/>
  <c r="AB3" i="58"/>
  <c r="AA2" i="58"/>
  <c r="AB14" i="60"/>
  <c r="AB8" i="60"/>
  <c r="AD5" i="60"/>
  <c r="AC4" i="60"/>
  <c r="AC3" i="58"/>
  <c r="AB2" i="58"/>
  <c r="AC14" i="60"/>
  <c r="AC8" i="60"/>
  <c r="AD4" i="60"/>
  <c r="AE5" i="60"/>
  <c r="AD3" i="58"/>
  <c r="AC2" i="58"/>
  <c r="AD14" i="60"/>
  <c r="AD8" i="60"/>
  <c r="AE4" i="60"/>
  <c r="AF5" i="60"/>
  <c r="AE3" i="58"/>
  <c r="AD2" i="58"/>
  <c r="AE14" i="60"/>
  <c r="AE8" i="60"/>
  <c r="AF4" i="60"/>
  <c r="AG5" i="60"/>
  <c r="AF3" i="58"/>
  <c r="AE2" i="58"/>
  <c r="AF14" i="60"/>
  <c r="AF8" i="60"/>
  <c r="AG4" i="60"/>
  <c r="AH5" i="60"/>
  <c r="AG3" i="58"/>
  <c r="AF2" i="58"/>
  <c r="AG14" i="60"/>
  <c r="AG8" i="60"/>
  <c r="AI5" i="60"/>
  <c r="AH4" i="60"/>
  <c r="AH3" i="58"/>
  <c r="AG2" i="58"/>
  <c r="AH14" i="60"/>
  <c r="AH8" i="60"/>
  <c r="AJ5" i="60"/>
  <c r="AJ4" i="60"/>
  <c r="AI4" i="60"/>
  <c r="AI3" i="58"/>
  <c r="AH2" i="58"/>
  <c r="AI14" i="60"/>
  <c r="AI8" i="60"/>
  <c r="AJ14" i="60"/>
  <c r="AJ8" i="60"/>
  <c r="AJ3" i="58"/>
  <c r="AJ2" i="58"/>
  <c r="AI2" i="58"/>
  <c r="C145" i="48"/>
  <c r="C153" i="59"/>
  <c r="J550" i="34" a="1"/>
  <c r="J550" i="34"/>
  <c r="I550" i="34" a="1"/>
  <c r="I550" i="34"/>
  <c r="G550" i="34" a="1"/>
  <c r="G550" i="34"/>
  <c r="F550" i="34" a="1"/>
  <c r="F550" i="34"/>
  <c r="J549" i="34" a="1"/>
  <c r="J549" i="34"/>
  <c r="I549" i="34" a="1"/>
  <c r="I549" i="34"/>
  <c r="G549" i="34" a="1"/>
  <c r="G549" i="34"/>
  <c r="F549" i="34" a="1"/>
  <c r="F549" i="34"/>
  <c r="J548" i="34" a="1"/>
  <c r="J548" i="34"/>
  <c r="I548" i="34" a="1"/>
  <c r="I548" i="34"/>
  <c r="G548" i="34" a="1"/>
  <c r="G548" i="34"/>
  <c r="F548" i="34" a="1"/>
  <c r="F548" i="34"/>
  <c r="C204" i="48"/>
  <c r="N740" i="6"/>
  <c r="O741" i="6"/>
  <c r="O740" i="6" s="1"/>
  <c r="AY741" i="6"/>
  <c r="AZ741" i="6" s="1"/>
  <c r="BA741" i="6" s="1"/>
  <c r="BB741" i="6" s="1"/>
  <c r="BC741" i="6" s="1"/>
  <c r="BD741" i="6" s="1"/>
  <c r="BE741" i="6" s="1"/>
  <c r="BF741" i="6" s="1"/>
  <c r="BG741" i="6" s="1"/>
  <c r="BH741" i="6" s="1"/>
  <c r="BI741" i="6" s="1"/>
  <c r="BJ741" i="6" s="1"/>
  <c r="BK741" i="6" s="1"/>
  <c r="BL741" i="6" s="1"/>
  <c r="BM741" i="6" s="1"/>
  <c r="BN741" i="6" s="1"/>
  <c r="BO741" i="6" s="1"/>
  <c r="BP741" i="6" s="1"/>
  <c r="BQ741" i="6" s="1"/>
  <c r="BR741" i="6" s="1"/>
  <c r="BS741" i="6" s="1"/>
  <c r="BT741" i="6" s="1"/>
  <c r="BU741" i="6" s="1"/>
  <c r="BV741" i="6" s="1"/>
  <c r="BW741" i="6" s="1"/>
  <c r="BX741" i="6" s="1"/>
  <c r="BY741" i="6" s="1"/>
  <c r="BZ741" i="6" s="1"/>
  <c r="CA741" i="6" s="1"/>
  <c r="CB741" i="6" s="1"/>
  <c r="CC741" i="6" s="1"/>
  <c r="CD741" i="6" s="1"/>
  <c r="CE741" i="6" s="1"/>
  <c r="CF741" i="6" s="1"/>
  <c r="CG741" i="6" s="1"/>
  <c r="CH741" i="6" s="1"/>
  <c r="CI741" i="6" s="1"/>
  <c r="CJ741" i="6" s="1"/>
  <c r="CK741" i="6" s="1"/>
  <c r="CL741" i="6" s="1"/>
  <c r="CM741" i="6" s="1"/>
  <c r="CN741" i="6" s="1"/>
  <c r="CO741" i="6" s="1"/>
  <c r="CP741" i="6" s="1"/>
  <c r="CQ741" i="6" s="1"/>
  <c r="CR741" i="6" s="1"/>
  <c r="CS741" i="6" s="1"/>
  <c r="CT741" i="6" s="1"/>
  <c r="CU741" i="6" s="1"/>
  <c r="CV741" i="6" s="1"/>
  <c r="CW741" i="6" s="1"/>
  <c r="CX741" i="6" s="1"/>
  <c r="CY741" i="6" s="1"/>
  <c r="CZ741" i="6" s="1"/>
  <c r="DA741" i="6" s="1"/>
  <c r="DB741" i="6" s="1"/>
  <c r="DC741" i="6" s="1"/>
  <c r="DD741" i="6" s="1"/>
  <c r="DE741" i="6" s="1"/>
  <c r="DF741" i="6" s="1"/>
  <c r="DG741" i="6" s="1"/>
  <c r="DH741" i="6" s="1"/>
  <c r="DI741" i="6" s="1"/>
  <c r="DJ741" i="6" s="1"/>
  <c r="DK741" i="6" s="1"/>
  <c r="DL741" i="6" s="1"/>
  <c r="DM741" i="6" s="1"/>
  <c r="DN741" i="6" s="1"/>
  <c r="DO741" i="6" s="1"/>
  <c r="DP741" i="6" s="1"/>
  <c r="DQ741" i="6" s="1"/>
  <c r="DR741" i="6" s="1"/>
  <c r="DS741" i="6" s="1"/>
  <c r="DT741" i="6" s="1"/>
  <c r="DU741" i="6" s="1"/>
  <c r="DV741" i="6" s="1"/>
  <c r="DW741" i="6" s="1"/>
  <c r="DX741" i="6" s="1"/>
  <c r="DY741" i="6" s="1"/>
  <c r="DZ741" i="6" s="1"/>
  <c r="EA741" i="6" s="1"/>
  <c r="EB741" i="6" s="1"/>
  <c r="EC741" i="6" s="1"/>
  <c r="ED741" i="6" s="1"/>
  <c r="EE741" i="6" s="1"/>
  <c r="EF741" i="6" s="1"/>
  <c r="EG741" i="6" s="1"/>
  <c r="EH741" i="6" s="1"/>
  <c r="EI741" i="6" s="1"/>
  <c r="EJ741" i="6" s="1"/>
  <c r="EK741" i="6" s="1"/>
  <c r="EL741" i="6" s="1"/>
  <c r="EM741" i="6" s="1"/>
  <c r="EN741" i="6" s="1"/>
  <c r="EO741" i="6" s="1"/>
  <c r="EP741" i="6" s="1"/>
  <c r="EQ741" i="6" s="1"/>
  <c r="ER741" i="6" s="1"/>
  <c r="ES741" i="6" s="1"/>
  <c r="ET741" i="6" s="1"/>
  <c r="EU741" i="6" s="1"/>
  <c r="EV741" i="6" s="1"/>
  <c r="EW741" i="6" s="1"/>
  <c r="EX741" i="6" s="1"/>
  <c r="EY741" i="6" s="1"/>
  <c r="EZ741" i="6" s="1"/>
  <c r="FA741" i="6" s="1"/>
  <c r="FB741" i="6" s="1"/>
  <c r="FC741" i="6" s="1"/>
  <c r="FD741" i="6" s="1"/>
  <c r="FE741" i="6" s="1"/>
  <c r="FF741" i="6" s="1"/>
  <c r="FG741" i="6" s="1"/>
  <c r="FH741" i="6" s="1"/>
  <c r="FI741" i="6" s="1"/>
  <c r="FJ741" i="6" s="1"/>
  <c r="FK741" i="6" s="1"/>
  <c r="FL741" i="6" s="1"/>
  <c r="FM741" i="6" s="1"/>
  <c r="FN741" i="6" s="1"/>
  <c r="FO741" i="6" s="1"/>
  <c r="FP741" i="6" s="1"/>
  <c r="FQ741" i="6" s="1"/>
  <c r="FR741" i="6" s="1"/>
  <c r="FS741" i="6" s="1"/>
  <c r="FT741" i="6" s="1"/>
  <c r="FU741" i="6" s="1"/>
  <c r="FV741" i="6" s="1"/>
  <c r="FW741" i="6" s="1"/>
  <c r="FX741" i="6" s="1"/>
  <c r="FY741" i="6" s="1"/>
  <c r="FZ741" i="6" s="1"/>
  <c r="GA741" i="6" s="1"/>
  <c r="GB741" i="6" s="1"/>
  <c r="GC741" i="6" s="1"/>
  <c r="N758" i="6"/>
  <c r="O759" i="6"/>
  <c r="P759" i="6" s="1"/>
  <c r="Q759" i="6" s="1"/>
  <c r="R759" i="6" s="1"/>
  <c r="AY759" i="6"/>
  <c r="AZ759" i="6" s="1"/>
  <c r="BA759" i="6" s="1"/>
  <c r="BB759" i="6" s="1"/>
  <c r="BC759" i="6" s="1"/>
  <c r="BD759" i="6" s="1"/>
  <c r="BE759" i="6" s="1"/>
  <c r="BF759" i="6" s="1"/>
  <c r="BG759" i="6" s="1"/>
  <c r="BH759" i="6" s="1"/>
  <c r="BI759" i="6" s="1"/>
  <c r="BJ759" i="6" s="1"/>
  <c r="BK759" i="6" s="1"/>
  <c r="BL759" i="6" s="1"/>
  <c r="BM759" i="6" s="1"/>
  <c r="BN759" i="6" s="1"/>
  <c r="BO759" i="6" s="1"/>
  <c r="BP759" i="6" s="1"/>
  <c r="BQ759" i="6" s="1"/>
  <c r="BR759" i="6" s="1"/>
  <c r="BS759" i="6" s="1"/>
  <c r="BT759" i="6" s="1"/>
  <c r="BU759" i="6" s="1"/>
  <c r="BV759" i="6" s="1"/>
  <c r="BW759" i="6" s="1"/>
  <c r="BX759" i="6" s="1"/>
  <c r="BY759" i="6" s="1"/>
  <c r="BZ759" i="6" s="1"/>
  <c r="CA759" i="6" s="1"/>
  <c r="CB759" i="6" s="1"/>
  <c r="CC759" i="6" s="1"/>
  <c r="CD759" i="6" s="1"/>
  <c r="CE759" i="6" s="1"/>
  <c r="CF759" i="6" s="1"/>
  <c r="CG759" i="6" s="1"/>
  <c r="CH759" i="6" s="1"/>
  <c r="CI759" i="6" s="1"/>
  <c r="CJ759" i="6" s="1"/>
  <c r="CK759" i="6" s="1"/>
  <c r="CL759" i="6" s="1"/>
  <c r="CM759" i="6" s="1"/>
  <c r="CN759" i="6" s="1"/>
  <c r="CO759" i="6" s="1"/>
  <c r="CP759" i="6" s="1"/>
  <c r="CQ759" i="6" s="1"/>
  <c r="CR759" i="6" s="1"/>
  <c r="CS759" i="6" s="1"/>
  <c r="CT759" i="6" s="1"/>
  <c r="CU759" i="6" s="1"/>
  <c r="CV759" i="6" s="1"/>
  <c r="CW759" i="6" s="1"/>
  <c r="CX759" i="6" s="1"/>
  <c r="CY759" i="6" s="1"/>
  <c r="CZ759" i="6" s="1"/>
  <c r="DA759" i="6" s="1"/>
  <c r="DB759" i="6" s="1"/>
  <c r="DC759" i="6" s="1"/>
  <c r="DD759" i="6" s="1"/>
  <c r="DE759" i="6" s="1"/>
  <c r="DF759" i="6" s="1"/>
  <c r="DG759" i="6" s="1"/>
  <c r="DH759" i="6" s="1"/>
  <c r="DI759" i="6" s="1"/>
  <c r="DJ759" i="6" s="1"/>
  <c r="DK759" i="6" s="1"/>
  <c r="DL759" i="6" s="1"/>
  <c r="DM759" i="6" s="1"/>
  <c r="DN759" i="6" s="1"/>
  <c r="DO759" i="6" s="1"/>
  <c r="DP759" i="6" s="1"/>
  <c r="DQ759" i="6" s="1"/>
  <c r="DR759" i="6" s="1"/>
  <c r="DS759" i="6" s="1"/>
  <c r="DT759" i="6" s="1"/>
  <c r="DU759" i="6" s="1"/>
  <c r="DV759" i="6" s="1"/>
  <c r="DW759" i="6" s="1"/>
  <c r="DX759" i="6" s="1"/>
  <c r="DY759" i="6" s="1"/>
  <c r="DZ759" i="6" s="1"/>
  <c r="EA759" i="6" s="1"/>
  <c r="EB759" i="6" s="1"/>
  <c r="EC759" i="6" s="1"/>
  <c r="ED759" i="6" s="1"/>
  <c r="EE759" i="6" s="1"/>
  <c r="EF759" i="6" s="1"/>
  <c r="EG759" i="6" s="1"/>
  <c r="EH759" i="6" s="1"/>
  <c r="EI759" i="6" s="1"/>
  <c r="EJ759" i="6" s="1"/>
  <c r="EK759" i="6" s="1"/>
  <c r="EL759" i="6" s="1"/>
  <c r="EM759" i="6" s="1"/>
  <c r="EN759" i="6" s="1"/>
  <c r="EO759" i="6" s="1"/>
  <c r="EP759" i="6" s="1"/>
  <c r="EQ759" i="6" s="1"/>
  <c r="ER759" i="6" s="1"/>
  <c r="ES759" i="6" s="1"/>
  <c r="ET759" i="6" s="1"/>
  <c r="EU759" i="6" s="1"/>
  <c r="EV759" i="6" s="1"/>
  <c r="EW759" i="6" s="1"/>
  <c r="EX759" i="6" s="1"/>
  <c r="EY759" i="6" s="1"/>
  <c r="EZ759" i="6" s="1"/>
  <c r="FA759" i="6" s="1"/>
  <c r="FB759" i="6" s="1"/>
  <c r="FC759" i="6" s="1"/>
  <c r="FD759" i="6" s="1"/>
  <c r="FE759" i="6" s="1"/>
  <c r="FF759" i="6" s="1"/>
  <c r="FG759" i="6" s="1"/>
  <c r="FH759" i="6" s="1"/>
  <c r="FI759" i="6" s="1"/>
  <c r="FJ759" i="6" s="1"/>
  <c r="FK759" i="6" s="1"/>
  <c r="FL759" i="6" s="1"/>
  <c r="FM759" i="6" s="1"/>
  <c r="FN759" i="6" s="1"/>
  <c r="FO759" i="6" s="1"/>
  <c r="FP759" i="6" s="1"/>
  <c r="FQ759" i="6" s="1"/>
  <c r="FR759" i="6" s="1"/>
  <c r="FS759" i="6" s="1"/>
  <c r="FT759" i="6" s="1"/>
  <c r="FU759" i="6" s="1"/>
  <c r="FV759" i="6" s="1"/>
  <c r="FW759" i="6" s="1"/>
  <c r="FX759" i="6" s="1"/>
  <c r="FY759" i="6" s="1"/>
  <c r="FZ759" i="6" s="1"/>
  <c r="GA759" i="6" s="1"/>
  <c r="GB759" i="6" s="1"/>
  <c r="GC759" i="6" s="1"/>
  <c r="N776" i="6"/>
  <c r="O777" i="6"/>
  <c r="P777" i="6" s="1"/>
  <c r="P776" i="6" s="1"/>
  <c r="AY777" i="6"/>
  <c r="AY813" i="6" s="1"/>
  <c r="N794" i="6"/>
  <c r="O795" i="6"/>
  <c r="P795" i="6" s="1"/>
  <c r="O794" i="6"/>
  <c r="AX795" i="6"/>
  <c r="N813" i="6"/>
  <c r="N816" i="6" s="1"/>
  <c r="AX813" i="6"/>
  <c r="AX815" i="6" s="1"/>
  <c r="AX814" i="6"/>
  <c r="B820" i="6"/>
  <c r="H820" i="6" s="1"/>
  <c r="B835" i="6"/>
  <c r="J835" i="6" s="1"/>
  <c r="N596" i="6"/>
  <c r="O597" i="6"/>
  <c r="O596" i="6" s="1"/>
  <c r="AY597" i="6"/>
  <c r="AZ597" i="6" s="1"/>
  <c r="BA597" i="6" s="1"/>
  <c r="BB597" i="6" s="1"/>
  <c r="BC597" i="6" s="1"/>
  <c r="BD597" i="6" s="1"/>
  <c r="BE597" i="6" s="1"/>
  <c r="BF597" i="6" s="1"/>
  <c r="BG597" i="6" s="1"/>
  <c r="BH597" i="6" s="1"/>
  <c r="BI597" i="6" s="1"/>
  <c r="BJ597" i="6" s="1"/>
  <c r="BK597" i="6" s="1"/>
  <c r="BL597" i="6" s="1"/>
  <c r="BM597" i="6" s="1"/>
  <c r="BN597" i="6" s="1"/>
  <c r="BO597" i="6" s="1"/>
  <c r="BP597" i="6" s="1"/>
  <c r="BQ597" i="6" s="1"/>
  <c r="BR597" i="6" s="1"/>
  <c r="BS597" i="6" s="1"/>
  <c r="BT597" i="6" s="1"/>
  <c r="BU597" i="6" s="1"/>
  <c r="BV597" i="6" s="1"/>
  <c r="BW597" i="6" s="1"/>
  <c r="BX597" i="6" s="1"/>
  <c r="BY597" i="6" s="1"/>
  <c r="BZ597" i="6" s="1"/>
  <c r="CA597" i="6" s="1"/>
  <c r="CB597" i="6" s="1"/>
  <c r="CC597" i="6" s="1"/>
  <c r="CD597" i="6" s="1"/>
  <c r="CE597" i="6" s="1"/>
  <c r="CF597" i="6" s="1"/>
  <c r="CG597" i="6" s="1"/>
  <c r="CH597" i="6" s="1"/>
  <c r="CI597" i="6" s="1"/>
  <c r="CJ597" i="6" s="1"/>
  <c r="CK597" i="6" s="1"/>
  <c r="CL597" i="6" s="1"/>
  <c r="CM597" i="6" s="1"/>
  <c r="CN597" i="6" s="1"/>
  <c r="CO597" i="6" s="1"/>
  <c r="CP597" i="6" s="1"/>
  <c r="CQ597" i="6" s="1"/>
  <c r="CR597" i="6" s="1"/>
  <c r="CS597" i="6" s="1"/>
  <c r="CT597" i="6" s="1"/>
  <c r="CU597" i="6" s="1"/>
  <c r="CV597" i="6" s="1"/>
  <c r="CW597" i="6" s="1"/>
  <c r="CX597" i="6" s="1"/>
  <c r="CY597" i="6" s="1"/>
  <c r="CZ597" i="6" s="1"/>
  <c r="DA597" i="6" s="1"/>
  <c r="DB597" i="6" s="1"/>
  <c r="DC597" i="6" s="1"/>
  <c r="DD597" i="6" s="1"/>
  <c r="DE597" i="6" s="1"/>
  <c r="DF597" i="6" s="1"/>
  <c r="DG597" i="6" s="1"/>
  <c r="DH597" i="6" s="1"/>
  <c r="DI597" i="6" s="1"/>
  <c r="DJ597" i="6" s="1"/>
  <c r="DK597" i="6" s="1"/>
  <c r="DL597" i="6" s="1"/>
  <c r="DM597" i="6" s="1"/>
  <c r="DN597" i="6" s="1"/>
  <c r="DO597" i="6" s="1"/>
  <c r="DP597" i="6" s="1"/>
  <c r="DQ597" i="6" s="1"/>
  <c r="DR597" i="6" s="1"/>
  <c r="DS597" i="6" s="1"/>
  <c r="DT597" i="6" s="1"/>
  <c r="DU597" i="6" s="1"/>
  <c r="DV597" i="6" s="1"/>
  <c r="DW597" i="6" s="1"/>
  <c r="DX597" i="6" s="1"/>
  <c r="DY597" i="6" s="1"/>
  <c r="DZ597" i="6" s="1"/>
  <c r="EA597" i="6" s="1"/>
  <c r="EB597" i="6" s="1"/>
  <c r="EC597" i="6" s="1"/>
  <c r="ED597" i="6" s="1"/>
  <c r="EE597" i="6" s="1"/>
  <c r="EF597" i="6" s="1"/>
  <c r="EG597" i="6" s="1"/>
  <c r="EH597" i="6" s="1"/>
  <c r="EI597" i="6" s="1"/>
  <c r="EJ597" i="6" s="1"/>
  <c r="EK597" i="6" s="1"/>
  <c r="EL597" i="6" s="1"/>
  <c r="EM597" i="6" s="1"/>
  <c r="EN597" i="6" s="1"/>
  <c r="EO597" i="6" s="1"/>
  <c r="EP597" i="6" s="1"/>
  <c r="EQ597" i="6" s="1"/>
  <c r="ER597" i="6" s="1"/>
  <c r="ES597" i="6" s="1"/>
  <c r="ET597" i="6" s="1"/>
  <c r="EU597" i="6" s="1"/>
  <c r="EV597" i="6" s="1"/>
  <c r="EW597" i="6" s="1"/>
  <c r="EX597" i="6" s="1"/>
  <c r="EY597" i="6" s="1"/>
  <c r="EZ597" i="6" s="1"/>
  <c r="FA597" i="6" s="1"/>
  <c r="FB597" i="6" s="1"/>
  <c r="FC597" i="6" s="1"/>
  <c r="FD597" i="6" s="1"/>
  <c r="FE597" i="6" s="1"/>
  <c r="FF597" i="6" s="1"/>
  <c r="FG597" i="6" s="1"/>
  <c r="FH597" i="6" s="1"/>
  <c r="FI597" i="6" s="1"/>
  <c r="FJ597" i="6" s="1"/>
  <c r="FK597" i="6" s="1"/>
  <c r="FL597" i="6" s="1"/>
  <c r="FM597" i="6" s="1"/>
  <c r="FN597" i="6" s="1"/>
  <c r="FO597" i="6" s="1"/>
  <c r="FP597" i="6" s="1"/>
  <c r="FQ597" i="6" s="1"/>
  <c r="FR597" i="6" s="1"/>
  <c r="FS597" i="6" s="1"/>
  <c r="FT597" i="6" s="1"/>
  <c r="FU597" i="6" s="1"/>
  <c r="FV597" i="6" s="1"/>
  <c r="FW597" i="6" s="1"/>
  <c r="FX597" i="6" s="1"/>
  <c r="FY597" i="6" s="1"/>
  <c r="FZ597" i="6" s="1"/>
  <c r="GA597" i="6" s="1"/>
  <c r="GB597" i="6" s="1"/>
  <c r="GC597" i="6" s="1"/>
  <c r="N615" i="6"/>
  <c r="O616" i="6"/>
  <c r="O615" i="6" s="1"/>
  <c r="AY616" i="6"/>
  <c r="AZ616" i="6" s="1"/>
  <c r="BA616" i="6" s="1"/>
  <c r="BB616" i="6" s="1"/>
  <c r="BC616" i="6" s="1"/>
  <c r="BD616" i="6" s="1"/>
  <c r="BE616" i="6" s="1"/>
  <c r="BF616" i="6" s="1"/>
  <c r="BG616" i="6" s="1"/>
  <c r="BH616" i="6" s="1"/>
  <c r="BI616" i="6" s="1"/>
  <c r="BJ616" i="6" s="1"/>
  <c r="BK616" i="6" s="1"/>
  <c r="BL616" i="6" s="1"/>
  <c r="BM616" i="6" s="1"/>
  <c r="BN616" i="6" s="1"/>
  <c r="BO616" i="6" s="1"/>
  <c r="BP616" i="6" s="1"/>
  <c r="BQ616" i="6" s="1"/>
  <c r="BR616" i="6" s="1"/>
  <c r="BS616" i="6" s="1"/>
  <c r="BT616" i="6" s="1"/>
  <c r="BU616" i="6" s="1"/>
  <c r="BV616" i="6" s="1"/>
  <c r="BW616" i="6" s="1"/>
  <c r="BX616" i="6" s="1"/>
  <c r="BY616" i="6" s="1"/>
  <c r="BZ616" i="6" s="1"/>
  <c r="CA616" i="6" s="1"/>
  <c r="CB616" i="6" s="1"/>
  <c r="CC616" i="6" s="1"/>
  <c r="CD616" i="6" s="1"/>
  <c r="CE616" i="6" s="1"/>
  <c r="CF616" i="6" s="1"/>
  <c r="CG616" i="6" s="1"/>
  <c r="CH616" i="6" s="1"/>
  <c r="CI616" i="6" s="1"/>
  <c r="CJ616" i="6" s="1"/>
  <c r="CK616" i="6" s="1"/>
  <c r="CL616" i="6" s="1"/>
  <c r="CM616" i="6" s="1"/>
  <c r="CN616" i="6" s="1"/>
  <c r="CO616" i="6" s="1"/>
  <c r="CP616" i="6" s="1"/>
  <c r="CQ616" i="6" s="1"/>
  <c r="CR616" i="6" s="1"/>
  <c r="CS616" i="6" s="1"/>
  <c r="CT616" i="6" s="1"/>
  <c r="CU616" i="6" s="1"/>
  <c r="CV616" i="6" s="1"/>
  <c r="CW616" i="6" s="1"/>
  <c r="CX616" i="6" s="1"/>
  <c r="CY616" i="6" s="1"/>
  <c r="CZ616" i="6" s="1"/>
  <c r="DA616" i="6" s="1"/>
  <c r="DB616" i="6" s="1"/>
  <c r="DC616" i="6" s="1"/>
  <c r="DD616" i="6" s="1"/>
  <c r="DE616" i="6" s="1"/>
  <c r="DF616" i="6" s="1"/>
  <c r="DG616" i="6" s="1"/>
  <c r="DH616" i="6" s="1"/>
  <c r="DI616" i="6" s="1"/>
  <c r="DJ616" i="6" s="1"/>
  <c r="DK616" i="6" s="1"/>
  <c r="DL616" i="6" s="1"/>
  <c r="DM616" i="6" s="1"/>
  <c r="DN616" i="6" s="1"/>
  <c r="DO616" i="6" s="1"/>
  <c r="DP616" i="6" s="1"/>
  <c r="DQ616" i="6" s="1"/>
  <c r="DR616" i="6" s="1"/>
  <c r="DS616" i="6" s="1"/>
  <c r="DT616" i="6" s="1"/>
  <c r="DU616" i="6" s="1"/>
  <c r="DV616" i="6" s="1"/>
  <c r="DW616" i="6" s="1"/>
  <c r="DX616" i="6" s="1"/>
  <c r="DY616" i="6" s="1"/>
  <c r="DZ616" i="6" s="1"/>
  <c r="EA616" i="6" s="1"/>
  <c r="EB616" i="6" s="1"/>
  <c r="EC616" i="6" s="1"/>
  <c r="ED616" i="6" s="1"/>
  <c r="EE616" i="6" s="1"/>
  <c r="EF616" i="6" s="1"/>
  <c r="EG616" i="6" s="1"/>
  <c r="EH616" i="6" s="1"/>
  <c r="EI616" i="6" s="1"/>
  <c r="EJ616" i="6" s="1"/>
  <c r="EK616" i="6" s="1"/>
  <c r="EL616" i="6" s="1"/>
  <c r="EM616" i="6" s="1"/>
  <c r="EN616" i="6" s="1"/>
  <c r="EO616" i="6" s="1"/>
  <c r="EP616" i="6" s="1"/>
  <c r="EQ616" i="6" s="1"/>
  <c r="ER616" i="6" s="1"/>
  <c r="ES616" i="6" s="1"/>
  <c r="ET616" i="6" s="1"/>
  <c r="EU616" i="6" s="1"/>
  <c r="EV616" i="6" s="1"/>
  <c r="EW616" i="6" s="1"/>
  <c r="EX616" i="6" s="1"/>
  <c r="EY616" i="6" s="1"/>
  <c r="EZ616" i="6" s="1"/>
  <c r="FA616" i="6" s="1"/>
  <c r="FB616" i="6" s="1"/>
  <c r="FC616" i="6" s="1"/>
  <c r="FD616" i="6" s="1"/>
  <c r="FE616" i="6" s="1"/>
  <c r="FF616" i="6" s="1"/>
  <c r="FG616" i="6" s="1"/>
  <c r="FH616" i="6" s="1"/>
  <c r="FI616" i="6" s="1"/>
  <c r="FJ616" i="6" s="1"/>
  <c r="FK616" i="6" s="1"/>
  <c r="FL616" i="6" s="1"/>
  <c r="FM616" i="6" s="1"/>
  <c r="FN616" i="6" s="1"/>
  <c r="FO616" i="6" s="1"/>
  <c r="FP616" i="6" s="1"/>
  <c r="FQ616" i="6" s="1"/>
  <c r="FR616" i="6" s="1"/>
  <c r="FS616" i="6" s="1"/>
  <c r="FT616" i="6" s="1"/>
  <c r="FU616" i="6" s="1"/>
  <c r="FV616" i="6" s="1"/>
  <c r="FW616" i="6" s="1"/>
  <c r="FX616" i="6" s="1"/>
  <c r="FY616" i="6" s="1"/>
  <c r="FZ616" i="6" s="1"/>
  <c r="GA616" i="6" s="1"/>
  <c r="GB616" i="6" s="1"/>
  <c r="GC616" i="6" s="1"/>
  <c r="N634" i="6"/>
  <c r="O635" i="6"/>
  <c r="P635" i="6" s="1"/>
  <c r="P634" i="6" s="1"/>
  <c r="AY635" i="6"/>
  <c r="AY673" i="6" s="1"/>
  <c r="AY676" i="6" s="1"/>
  <c r="AZ635" i="6"/>
  <c r="BA635" i="6" s="1"/>
  <c r="BB635" i="6" s="1"/>
  <c r="BB673" i="6" s="1"/>
  <c r="BB675" i="6" s="1"/>
  <c r="N653" i="6"/>
  <c r="O654" i="6"/>
  <c r="P654" i="6" s="1"/>
  <c r="AX654" i="6"/>
  <c r="N673" i="6"/>
  <c r="N676" i="6" s="1"/>
  <c r="AX673" i="6"/>
  <c r="AX675" i="6" s="1"/>
  <c r="B680" i="6"/>
  <c r="B709" i="6"/>
  <c r="N440" i="6"/>
  <c r="O441" i="6"/>
  <c r="O440" i="6" s="1"/>
  <c r="AY441" i="6"/>
  <c r="AZ441" i="6" s="1"/>
  <c r="N458" i="6"/>
  <c r="O459" i="6"/>
  <c r="P459" i="6" s="1"/>
  <c r="AX459" i="6"/>
  <c r="AX476" i="6" s="1"/>
  <c r="N476" i="6"/>
  <c r="O477" i="6"/>
  <c r="P477" i="6" s="1"/>
  <c r="AY477" i="6"/>
  <c r="AZ477" i="6"/>
  <c r="BA477" i="6" s="1"/>
  <c r="BB477" i="6" s="1"/>
  <c r="BC477" i="6" s="1"/>
  <c r="BD477" i="6" s="1"/>
  <c r="BE477" i="6" s="1"/>
  <c r="BF477" i="6" s="1"/>
  <c r="BG477" i="6" s="1"/>
  <c r="BH477" i="6" s="1"/>
  <c r="BI477" i="6" s="1"/>
  <c r="BJ477" i="6" s="1"/>
  <c r="BK477" i="6" s="1"/>
  <c r="BL477" i="6" s="1"/>
  <c r="BM477" i="6" s="1"/>
  <c r="BN477" i="6" s="1"/>
  <c r="BO477" i="6" s="1"/>
  <c r="BP477" i="6" s="1"/>
  <c r="BQ477" i="6" s="1"/>
  <c r="BR477" i="6" s="1"/>
  <c r="BS477" i="6" s="1"/>
  <c r="BT477" i="6" s="1"/>
  <c r="BU477" i="6" s="1"/>
  <c r="BV477" i="6" s="1"/>
  <c r="BW477" i="6" s="1"/>
  <c r="BX477" i="6" s="1"/>
  <c r="BY477" i="6" s="1"/>
  <c r="BZ477" i="6" s="1"/>
  <c r="CA477" i="6" s="1"/>
  <c r="CB477" i="6" s="1"/>
  <c r="CC477" i="6" s="1"/>
  <c r="CD477" i="6" s="1"/>
  <c r="CE477" i="6" s="1"/>
  <c r="CF477" i="6" s="1"/>
  <c r="CG477" i="6" s="1"/>
  <c r="CH477" i="6" s="1"/>
  <c r="CI477" i="6" s="1"/>
  <c r="CJ477" i="6" s="1"/>
  <c r="CK477" i="6" s="1"/>
  <c r="CL477" i="6" s="1"/>
  <c r="CM477" i="6" s="1"/>
  <c r="CN477" i="6" s="1"/>
  <c r="CO477" i="6" s="1"/>
  <c r="CP477" i="6" s="1"/>
  <c r="CQ477" i="6" s="1"/>
  <c r="CR477" i="6" s="1"/>
  <c r="CS477" i="6" s="1"/>
  <c r="CT477" i="6" s="1"/>
  <c r="CU477" i="6" s="1"/>
  <c r="CV477" i="6" s="1"/>
  <c r="CW477" i="6" s="1"/>
  <c r="CX477" i="6" s="1"/>
  <c r="CY477" i="6" s="1"/>
  <c r="CZ477" i="6" s="1"/>
  <c r="DA477" i="6" s="1"/>
  <c r="DB477" i="6" s="1"/>
  <c r="DC477" i="6" s="1"/>
  <c r="DD477" i="6" s="1"/>
  <c r="DE477" i="6" s="1"/>
  <c r="DF477" i="6" s="1"/>
  <c r="DG477" i="6" s="1"/>
  <c r="DH477" i="6" s="1"/>
  <c r="DI477" i="6" s="1"/>
  <c r="DJ477" i="6" s="1"/>
  <c r="DK477" i="6" s="1"/>
  <c r="DL477" i="6" s="1"/>
  <c r="DM477" i="6" s="1"/>
  <c r="DN477" i="6" s="1"/>
  <c r="DO477" i="6" s="1"/>
  <c r="DP477" i="6" s="1"/>
  <c r="DQ477" i="6" s="1"/>
  <c r="DR477" i="6" s="1"/>
  <c r="DS477" i="6" s="1"/>
  <c r="DT477" i="6" s="1"/>
  <c r="DU477" i="6" s="1"/>
  <c r="DV477" i="6" s="1"/>
  <c r="DW477" i="6" s="1"/>
  <c r="DX477" i="6" s="1"/>
  <c r="DY477" i="6" s="1"/>
  <c r="DZ477" i="6" s="1"/>
  <c r="EA477" i="6" s="1"/>
  <c r="EB477" i="6" s="1"/>
  <c r="EC477" i="6" s="1"/>
  <c r="ED477" i="6" s="1"/>
  <c r="EE477" i="6" s="1"/>
  <c r="EF477" i="6" s="1"/>
  <c r="EG477" i="6" s="1"/>
  <c r="EH477" i="6" s="1"/>
  <c r="EI477" i="6" s="1"/>
  <c r="EJ477" i="6" s="1"/>
  <c r="EK477" i="6" s="1"/>
  <c r="EL477" i="6" s="1"/>
  <c r="EM477" i="6" s="1"/>
  <c r="EN477" i="6" s="1"/>
  <c r="EO477" i="6" s="1"/>
  <c r="EP477" i="6" s="1"/>
  <c r="EQ477" i="6" s="1"/>
  <c r="ER477" i="6" s="1"/>
  <c r="ES477" i="6" s="1"/>
  <c r="ET477" i="6" s="1"/>
  <c r="EU477" i="6" s="1"/>
  <c r="EV477" i="6" s="1"/>
  <c r="EW477" i="6" s="1"/>
  <c r="EX477" i="6" s="1"/>
  <c r="EY477" i="6" s="1"/>
  <c r="EZ477" i="6" s="1"/>
  <c r="FA477" i="6" s="1"/>
  <c r="FB477" i="6" s="1"/>
  <c r="FC477" i="6" s="1"/>
  <c r="FD477" i="6" s="1"/>
  <c r="FE477" i="6" s="1"/>
  <c r="FF477" i="6" s="1"/>
  <c r="FG477" i="6" s="1"/>
  <c r="FH477" i="6" s="1"/>
  <c r="FI477" i="6" s="1"/>
  <c r="FJ477" i="6" s="1"/>
  <c r="FK477" i="6" s="1"/>
  <c r="FL477" i="6" s="1"/>
  <c r="FM477" i="6" s="1"/>
  <c r="FN477" i="6" s="1"/>
  <c r="FO477" i="6" s="1"/>
  <c r="FP477" i="6" s="1"/>
  <c r="FQ477" i="6" s="1"/>
  <c r="FR477" i="6" s="1"/>
  <c r="FS477" i="6" s="1"/>
  <c r="FT477" i="6" s="1"/>
  <c r="FU477" i="6" s="1"/>
  <c r="FV477" i="6" s="1"/>
  <c r="FW477" i="6" s="1"/>
  <c r="FX477" i="6" s="1"/>
  <c r="FY477" i="6" s="1"/>
  <c r="FZ477" i="6" s="1"/>
  <c r="GA477" i="6" s="1"/>
  <c r="GB477" i="6" s="1"/>
  <c r="GC477" i="6" s="1"/>
  <c r="N494" i="6"/>
  <c r="O495" i="6"/>
  <c r="O494" i="6" s="1"/>
  <c r="P495" i="6"/>
  <c r="AX495" i="6"/>
  <c r="AY495" i="6" s="1"/>
  <c r="AZ495" i="6" s="1"/>
  <c r="BA495" i="6" s="1"/>
  <c r="BB495" i="6" s="1"/>
  <c r="BC495" i="6" s="1"/>
  <c r="BD495" i="6" s="1"/>
  <c r="BE495" i="6" s="1"/>
  <c r="BF495" i="6" s="1"/>
  <c r="BG495" i="6" s="1"/>
  <c r="BH495" i="6" s="1"/>
  <c r="BI495" i="6" s="1"/>
  <c r="BJ495" i="6" s="1"/>
  <c r="BK495" i="6" s="1"/>
  <c r="BL495" i="6" s="1"/>
  <c r="BM495" i="6" s="1"/>
  <c r="BN495" i="6" s="1"/>
  <c r="BO495" i="6" s="1"/>
  <c r="BP495" i="6" s="1"/>
  <c r="BQ495" i="6" s="1"/>
  <c r="BR495" i="6" s="1"/>
  <c r="BS495" i="6" s="1"/>
  <c r="BT495" i="6" s="1"/>
  <c r="BU495" i="6" s="1"/>
  <c r="BV495" i="6" s="1"/>
  <c r="BW495" i="6" s="1"/>
  <c r="BX495" i="6" s="1"/>
  <c r="BY495" i="6" s="1"/>
  <c r="BZ495" i="6" s="1"/>
  <c r="CA495" i="6" s="1"/>
  <c r="CB495" i="6" s="1"/>
  <c r="CC495" i="6" s="1"/>
  <c r="CD495" i="6" s="1"/>
  <c r="CE495" i="6" s="1"/>
  <c r="CF495" i="6" s="1"/>
  <c r="CG495" i="6" s="1"/>
  <c r="CH495" i="6" s="1"/>
  <c r="CI495" i="6" s="1"/>
  <c r="CJ495" i="6" s="1"/>
  <c r="CK495" i="6" s="1"/>
  <c r="CL495" i="6" s="1"/>
  <c r="CM495" i="6" s="1"/>
  <c r="CN495" i="6" s="1"/>
  <c r="CO495" i="6" s="1"/>
  <c r="CP495" i="6" s="1"/>
  <c r="CQ495" i="6" s="1"/>
  <c r="CR495" i="6" s="1"/>
  <c r="CS495" i="6" s="1"/>
  <c r="CT495" i="6" s="1"/>
  <c r="CU495" i="6" s="1"/>
  <c r="CV495" i="6" s="1"/>
  <c r="CW495" i="6" s="1"/>
  <c r="CX495" i="6" s="1"/>
  <c r="CY495" i="6" s="1"/>
  <c r="CZ495" i="6" s="1"/>
  <c r="DA495" i="6" s="1"/>
  <c r="DB495" i="6" s="1"/>
  <c r="DC495" i="6" s="1"/>
  <c r="DD495" i="6" s="1"/>
  <c r="DE495" i="6" s="1"/>
  <c r="DF495" i="6" s="1"/>
  <c r="DG495" i="6" s="1"/>
  <c r="DH495" i="6" s="1"/>
  <c r="DI495" i="6" s="1"/>
  <c r="DJ495" i="6" s="1"/>
  <c r="DK495" i="6" s="1"/>
  <c r="DL495" i="6" s="1"/>
  <c r="DM495" i="6" s="1"/>
  <c r="DN495" i="6" s="1"/>
  <c r="DO495" i="6" s="1"/>
  <c r="DP495" i="6" s="1"/>
  <c r="DQ495" i="6" s="1"/>
  <c r="DR495" i="6" s="1"/>
  <c r="DS495" i="6" s="1"/>
  <c r="DT495" i="6" s="1"/>
  <c r="DU495" i="6" s="1"/>
  <c r="DV495" i="6" s="1"/>
  <c r="DW495" i="6" s="1"/>
  <c r="DX495" i="6" s="1"/>
  <c r="DY495" i="6" s="1"/>
  <c r="DZ495" i="6" s="1"/>
  <c r="EA495" i="6" s="1"/>
  <c r="EB495" i="6" s="1"/>
  <c r="EC495" i="6" s="1"/>
  <c r="ED495" i="6" s="1"/>
  <c r="EE495" i="6" s="1"/>
  <c r="EF495" i="6" s="1"/>
  <c r="EG495" i="6" s="1"/>
  <c r="EH495" i="6" s="1"/>
  <c r="EI495" i="6" s="1"/>
  <c r="EJ495" i="6" s="1"/>
  <c r="EK495" i="6" s="1"/>
  <c r="EL495" i="6" s="1"/>
  <c r="EM495" i="6" s="1"/>
  <c r="EN495" i="6" s="1"/>
  <c r="EO495" i="6" s="1"/>
  <c r="EP495" i="6" s="1"/>
  <c r="EQ495" i="6" s="1"/>
  <c r="ER495" i="6" s="1"/>
  <c r="ES495" i="6" s="1"/>
  <c r="ET495" i="6" s="1"/>
  <c r="EU495" i="6" s="1"/>
  <c r="EV495" i="6" s="1"/>
  <c r="EW495" i="6" s="1"/>
  <c r="EX495" i="6" s="1"/>
  <c r="EY495" i="6" s="1"/>
  <c r="EZ495" i="6" s="1"/>
  <c r="FA495" i="6" s="1"/>
  <c r="FB495" i="6" s="1"/>
  <c r="FC495" i="6" s="1"/>
  <c r="FD495" i="6" s="1"/>
  <c r="FE495" i="6" s="1"/>
  <c r="FF495" i="6" s="1"/>
  <c r="FG495" i="6" s="1"/>
  <c r="FH495" i="6" s="1"/>
  <c r="FI495" i="6" s="1"/>
  <c r="FJ495" i="6" s="1"/>
  <c r="FK495" i="6" s="1"/>
  <c r="FL495" i="6" s="1"/>
  <c r="FM495" i="6" s="1"/>
  <c r="FN495" i="6" s="1"/>
  <c r="FO495" i="6" s="1"/>
  <c r="FP495" i="6" s="1"/>
  <c r="FQ495" i="6" s="1"/>
  <c r="FR495" i="6" s="1"/>
  <c r="FS495" i="6" s="1"/>
  <c r="FT495" i="6" s="1"/>
  <c r="FU495" i="6" s="1"/>
  <c r="FV495" i="6" s="1"/>
  <c r="FW495" i="6" s="1"/>
  <c r="FX495" i="6" s="1"/>
  <c r="FY495" i="6" s="1"/>
  <c r="FZ495" i="6" s="1"/>
  <c r="GA495" i="6" s="1"/>
  <c r="GB495" i="6" s="1"/>
  <c r="GC495" i="6" s="1"/>
  <c r="N512" i="6"/>
  <c r="O513" i="6"/>
  <c r="O512" i="6" s="1"/>
  <c r="N531" i="6"/>
  <c r="N534" i="6" s="1"/>
  <c r="AX531" i="6"/>
  <c r="AY530" i="6" s="1"/>
  <c r="B540" i="6"/>
  <c r="B541" i="6" s="1"/>
  <c r="B558" i="6"/>
  <c r="D558" i="6" s="1"/>
  <c r="B576" i="6"/>
  <c r="N374" i="6"/>
  <c r="O375" i="6"/>
  <c r="O411" i="6" s="1"/>
  <c r="O413" i="6" s="1"/>
  <c r="O416" i="6" s="1"/>
  <c r="AY375" i="6"/>
  <c r="N392" i="6"/>
  <c r="O393" i="6"/>
  <c r="P393" i="6" s="1"/>
  <c r="Q393" i="6" s="1"/>
  <c r="AX393" i="6"/>
  <c r="AX392" i="6" s="1"/>
  <c r="N411" i="6"/>
  <c r="AX411" i="6"/>
  <c r="AY410" i="6" s="1"/>
  <c r="N417" i="6"/>
  <c r="O417" i="6"/>
  <c r="P417" i="6"/>
  <c r="Q417" i="6"/>
  <c r="R417" i="6"/>
  <c r="S417" i="6"/>
  <c r="T417" i="6"/>
  <c r="U417" i="6"/>
  <c r="V417" i="6"/>
  <c r="W417" i="6"/>
  <c r="X417" i="6"/>
  <c r="Y417" i="6"/>
  <c r="Z417" i="6"/>
  <c r="AA417" i="6"/>
  <c r="AB417" i="6"/>
  <c r="AC417" i="6"/>
  <c r="AD417" i="6"/>
  <c r="AE417" i="6"/>
  <c r="AF417" i="6"/>
  <c r="AG417" i="6"/>
  <c r="AH417" i="6"/>
  <c r="AI417" i="6"/>
  <c r="AJ417" i="6"/>
  <c r="AK417" i="6"/>
  <c r="AL417" i="6"/>
  <c r="AM417" i="6"/>
  <c r="AN417" i="6"/>
  <c r="AO417" i="6"/>
  <c r="AP417" i="6"/>
  <c r="AQ417" i="6"/>
  <c r="AR417" i="6"/>
  <c r="AS417" i="6"/>
  <c r="AT417" i="6"/>
  <c r="AU417" i="6"/>
  <c r="AX417" i="6"/>
  <c r="AY417" i="6"/>
  <c r="AZ417" i="6"/>
  <c r="BA417" i="6"/>
  <c r="BB417" i="6"/>
  <c r="BC417" i="6"/>
  <c r="BD417" i="6"/>
  <c r="BE417" i="6"/>
  <c r="BF417" i="6"/>
  <c r="BG417" i="6"/>
  <c r="BH417" i="6"/>
  <c r="BI417" i="6"/>
  <c r="BJ417" i="6"/>
  <c r="BK417" i="6"/>
  <c r="BL417" i="6"/>
  <c r="BM417" i="6"/>
  <c r="BN417" i="6"/>
  <c r="BO417" i="6"/>
  <c r="BP417" i="6"/>
  <c r="BQ417" i="6"/>
  <c r="BR417" i="6"/>
  <c r="BS417" i="6"/>
  <c r="BT417" i="6"/>
  <c r="BU417" i="6"/>
  <c r="BV417" i="6"/>
  <c r="BW417" i="6"/>
  <c r="BX417" i="6"/>
  <c r="BY417" i="6"/>
  <c r="BZ417" i="6"/>
  <c r="CA417" i="6"/>
  <c r="CB417" i="6"/>
  <c r="CC417" i="6"/>
  <c r="CD417" i="6"/>
  <c r="CE417" i="6"/>
  <c r="CF417" i="6"/>
  <c r="CG417" i="6"/>
  <c r="CH417" i="6"/>
  <c r="CI417" i="6"/>
  <c r="CJ417" i="6"/>
  <c r="CK417" i="6"/>
  <c r="CL417" i="6"/>
  <c r="CM417" i="6"/>
  <c r="CN417" i="6"/>
  <c r="CO417" i="6"/>
  <c r="CP417" i="6"/>
  <c r="CQ417" i="6"/>
  <c r="CR417" i="6"/>
  <c r="CS417" i="6"/>
  <c r="CT417" i="6"/>
  <c r="CU417" i="6"/>
  <c r="CV417" i="6"/>
  <c r="CW417" i="6"/>
  <c r="CX417" i="6"/>
  <c r="CY417" i="6"/>
  <c r="CZ417" i="6"/>
  <c r="DA417" i="6"/>
  <c r="DB417" i="6"/>
  <c r="DC417" i="6"/>
  <c r="DD417" i="6"/>
  <c r="DE417" i="6"/>
  <c r="DF417" i="6"/>
  <c r="DG417" i="6"/>
  <c r="DH417" i="6"/>
  <c r="DI417" i="6"/>
  <c r="DJ417" i="6"/>
  <c r="DK417" i="6"/>
  <c r="DL417" i="6"/>
  <c r="DM417" i="6"/>
  <c r="DN417" i="6"/>
  <c r="DO417" i="6"/>
  <c r="DP417" i="6"/>
  <c r="DQ417" i="6"/>
  <c r="DR417" i="6"/>
  <c r="DS417" i="6"/>
  <c r="DT417" i="6"/>
  <c r="DU417" i="6"/>
  <c r="DV417" i="6"/>
  <c r="DW417" i="6"/>
  <c r="DX417" i="6"/>
  <c r="DY417" i="6"/>
  <c r="DZ417" i="6"/>
  <c r="EA417" i="6"/>
  <c r="EB417" i="6"/>
  <c r="EC417" i="6"/>
  <c r="ED417" i="6"/>
  <c r="EE417" i="6"/>
  <c r="EF417" i="6"/>
  <c r="EG417" i="6"/>
  <c r="EH417" i="6"/>
  <c r="EI417" i="6"/>
  <c r="EJ417" i="6"/>
  <c r="EK417" i="6"/>
  <c r="EL417" i="6"/>
  <c r="EM417" i="6"/>
  <c r="EN417" i="6"/>
  <c r="EO417" i="6"/>
  <c r="EP417" i="6"/>
  <c r="EQ417" i="6"/>
  <c r="ER417" i="6"/>
  <c r="ES417" i="6"/>
  <c r="ET417" i="6"/>
  <c r="EU417" i="6"/>
  <c r="EV417" i="6"/>
  <c r="EW417" i="6"/>
  <c r="EX417" i="6"/>
  <c r="EY417" i="6"/>
  <c r="EZ417" i="6"/>
  <c r="FA417" i="6"/>
  <c r="FB417" i="6"/>
  <c r="FC417" i="6"/>
  <c r="FD417" i="6"/>
  <c r="FE417" i="6"/>
  <c r="FF417" i="6"/>
  <c r="FG417" i="6"/>
  <c r="FH417" i="6"/>
  <c r="FI417" i="6"/>
  <c r="FJ417" i="6"/>
  <c r="FK417" i="6"/>
  <c r="FL417" i="6"/>
  <c r="FM417" i="6"/>
  <c r="FN417" i="6"/>
  <c r="FO417" i="6"/>
  <c r="FP417" i="6"/>
  <c r="FQ417" i="6"/>
  <c r="FR417" i="6"/>
  <c r="FS417" i="6"/>
  <c r="FT417" i="6"/>
  <c r="FU417" i="6"/>
  <c r="FV417" i="6"/>
  <c r="FW417" i="6"/>
  <c r="FX417" i="6"/>
  <c r="FY417" i="6"/>
  <c r="FZ417" i="6"/>
  <c r="GA417" i="6"/>
  <c r="GB417" i="6"/>
  <c r="GC417" i="6"/>
  <c r="B421" i="6"/>
  <c r="N238" i="6"/>
  <c r="O239" i="6"/>
  <c r="AY239" i="6"/>
  <c r="AZ239" i="6" s="1"/>
  <c r="N261" i="6"/>
  <c r="O262" i="6"/>
  <c r="P262" i="6" s="1"/>
  <c r="O261" i="6"/>
  <c r="AX262" i="6"/>
  <c r="AY262" i="6"/>
  <c r="AY238" i="6" s="1"/>
  <c r="AZ262" i="6"/>
  <c r="AZ261" i="6" s="1"/>
  <c r="N285" i="6"/>
  <c r="N286" i="6" s="1"/>
  <c r="AX285" i="6"/>
  <c r="BD290" i="6"/>
  <c r="BE290" i="6"/>
  <c r="BF290" i="6"/>
  <c r="BG290" i="6"/>
  <c r="BH290" i="6"/>
  <c r="BI290" i="6"/>
  <c r="BJ290" i="6"/>
  <c r="BK290" i="6"/>
  <c r="BL290" i="6"/>
  <c r="BM290" i="6"/>
  <c r="BN290" i="6"/>
  <c r="BO290" i="6"/>
  <c r="BP290" i="6"/>
  <c r="BQ290" i="6"/>
  <c r="BR290" i="6"/>
  <c r="BS290" i="6"/>
  <c r="BT290" i="6"/>
  <c r="BU290" i="6"/>
  <c r="BV290" i="6"/>
  <c r="BW290" i="6"/>
  <c r="BX290" i="6"/>
  <c r="BY290" i="6"/>
  <c r="BZ290" i="6"/>
  <c r="CA290" i="6"/>
  <c r="CB290" i="6"/>
  <c r="CC290" i="6"/>
  <c r="CD290" i="6"/>
  <c r="CE290" i="6"/>
  <c r="CF290" i="6"/>
  <c r="CG290" i="6"/>
  <c r="CH290" i="6"/>
  <c r="CI290" i="6"/>
  <c r="CJ290" i="6"/>
  <c r="CK290" i="6"/>
  <c r="CL290" i="6"/>
  <c r="CM290" i="6"/>
  <c r="CN290" i="6"/>
  <c r="CO290" i="6"/>
  <c r="CP290" i="6"/>
  <c r="CQ290" i="6"/>
  <c r="CR290" i="6"/>
  <c r="CS290" i="6"/>
  <c r="CT290" i="6"/>
  <c r="CU290" i="6"/>
  <c r="CV290" i="6"/>
  <c r="CW290" i="6"/>
  <c r="CX290" i="6"/>
  <c r="CY290" i="6"/>
  <c r="CZ290" i="6"/>
  <c r="DA290" i="6"/>
  <c r="DB290" i="6"/>
  <c r="DC290" i="6"/>
  <c r="DD290" i="6"/>
  <c r="DE290" i="6"/>
  <c r="DF290" i="6"/>
  <c r="DG290" i="6"/>
  <c r="DH290" i="6"/>
  <c r="DI290" i="6"/>
  <c r="DJ290" i="6"/>
  <c r="DK290" i="6"/>
  <c r="DL290" i="6"/>
  <c r="DM290" i="6"/>
  <c r="DN290" i="6"/>
  <c r="DO290" i="6"/>
  <c r="DP290" i="6"/>
  <c r="DQ290" i="6"/>
  <c r="DR290" i="6"/>
  <c r="DS290" i="6"/>
  <c r="DT290" i="6"/>
  <c r="DU290" i="6"/>
  <c r="DV290" i="6"/>
  <c r="DW290" i="6"/>
  <c r="DX290" i="6"/>
  <c r="DY290" i="6"/>
  <c r="DZ290" i="6"/>
  <c r="EA290" i="6"/>
  <c r="EB290" i="6"/>
  <c r="EC290" i="6"/>
  <c r="ED290" i="6"/>
  <c r="EE290" i="6"/>
  <c r="EF290" i="6"/>
  <c r="EG290" i="6"/>
  <c r="EH290" i="6"/>
  <c r="EI290" i="6"/>
  <c r="EJ290" i="6"/>
  <c r="EK290" i="6"/>
  <c r="EL290" i="6"/>
  <c r="EM290" i="6"/>
  <c r="EN290" i="6"/>
  <c r="EO290" i="6"/>
  <c r="EP290" i="6"/>
  <c r="EQ290" i="6"/>
  <c r="ER290" i="6"/>
  <c r="ES290" i="6"/>
  <c r="ET290" i="6"/>
  <c r="EU290" i="6"/>
  <c r="EV290" i="6"/>
  <c r="EW290" i="6"/>
  <c r="EX290" i="6"/>
  <c r="EY290" i="6"/>
  <c r="EZ290" i="6"/>
  <c r="FA290" i="6"/>
  <c r="FB290" i="6"/>
  <c r="FC290" i="6"/>
  <c r="FD290" i="6"/>
  <c r="FE290" i="6"/>
  <c r="FF290" i="6"/>
  <c r="FG290" i="6"/>
  <c r="FH290" i="6"/>
  <c r="FI290" i="6"/>
  <c r="FJ290" i="6"/>
  <c r="FK290" i="6"/>
  <c r="FL290" i="6"/>
  <c r="FM290" i="6"/>
  <c r="FN290" i="6"/>
  <c r="FO290" i="6"/>
  <c r="FP290" i="6"/>
  <c r="FQ290" i="6"/>
  <c r="FR290" i="6"/>
  <c r="FS290" i="6"/>
  <c r="FT290" i="6"/>
  <c r="FU290" i="6"/>
  <c r="FV290" i="6"/>
  <c r="FW290" i="6"/>
  <c r="FX290" i="6"/>
  <c r="FY290" i="6"/>
  <c r="FZ290" i="6"/>
  <c r="GA290" i="6"/>
  <c r="GB290" i="6"/>
  <c r="GC290" i="6"/>
  <c r="B292" i="6"/>
  <c r="B293" i="6" s="1"/>
  <c r="C293" i="6" s="1"/>
  <c r="AX162" i="6"/>
  <c r="D228" i="59"/>
  <c r="C18" i="58" s="1"/>
  <c r="E210" i="59"/>
  <c r="F210" i="59"/>
  <c r="G210" i="59"/>
  <c r="H210" i="59"/>
  <c r="I210" i="59"/>
  <c r="J210" i="59"/>
  <c r="K210" i="59"/>
  <c r="L210" i="59"/>
  <c r="M210" i="59"/>
  <c r="N210" i="59"/>
  <c r="O210" i="59"/>
  <c r="P210" i="59"/>
  <c r="Q210" i="59"/>
  <c r="R210" i="59"/>
  <c r="S210" i="59"/>
  <c r="T210" i="59"/>
  <c r="U210" i="59"/>
  <c r="V210" i="59"/>
  <c r="W210" i="59"/>
  <c r="X210" i="59"/>
  <c r="Y210" i="59"/>
  <c r="Z210" i="59"/>
  <c r="AA210" i="59"/>
  <c r="AB210" i="59"/>
  <c r="AC210" i="59"/>
  <c r="AD210" i="59"/>
  <c r="AE210" i="59"/>
  <c r="AF210" i="59"/>
  <c r="AG210" i="59"/>
  <c r="AH210" i="59"/>
  <c r="AI210" i="59"/>
  <c r="AJ210" i="59"/>
  <c r="AK210" i="59"/>
  <c r="F209" i="59"/>
  <c r="G209" i="59"/>
  <c r="H209" i="59"/>
  <c r="I209" i="59"/>
  <c r="J209" i="59"/>
  <c r="K209" i="59"/>
  <c r="L209" i="59"/>
  <c r="M209" i="59"/>
  <c r="N209" i="59"/>
  <c r="O209" i="59"/>
  <c r="P209" i="59"/>
  <c r="Q209" i="59"/>
  <c r="R209" i="59"/>
  <c r="S209" i="59"/>
  <c r="T209" i="59"/>
  <c r="U209" i="59"/>
  <c r="V209" i="59"/>
  <c r="W209" i="59"/>
  <c r="X209" i="59"/>
  <c r="Y209" i="59"/>
  <c r="Z209" i="59"/>
  <c r="AA209" i="59"/>
  <c r="AB209" i="59"/>
  <c r="AC209" i="59"/>
  <c r="AD209" i="59"/>
  <c r="AE209" i="59"/>
  <c r="AF209" i="59"/>
  <c r="AG209" i="59"/>
  <c r="AH209" i="59"/>
  <c r="AI209" i="59"/>
  <c r="AJ209" i="59"/>
  <c r="AK209" i="59"/>
  <c r="D9" i="59"/>
  <c r="D8" i="59"/>
  <c r="D7" i="59"/>
  <c r="D6" i="59"/>
  <c r="C69" i="55"/>
  <c r="C68" i="55"/>
  <c r="C34" i="55"/>
  <c r="C33" i="55"/>
  <c r="C58" i="55"/>
  <c r="C47" i="55"/>
  <c r="C23" i="55"/>
  <c r="C12" i="55"/>
  <c r="D5" i="59"/>
  <c r="E7" i="59"/>
  <c r="C174" i="59"/>
  <c r="C129" i="59"/>
  <c r="C109" i="59"/>
  <c r="B4" i="58" s="1"/>
  <c r="B6" i="60" s="1"/>
  <c r="D4" i="59"/>
  <c r="D2" i="59"/>
  <c r="E27" i="58"/>
  <c r="F27" i="58"/>
  <c r="G27" i="58"/>
  <c r="H27" i="58"/>
  <c r="I27" i="58"/>
  <c r="J27" i="58"/>
  <c r="K27" i="58"/>
  <c r="L27" i="58"/>
  <c r="M27" i="58"/>
  <c r="N27" i="58"/>
  <c r="O27" i="58"/>
  <c r="P27" i="58"/>
  <c r="Q27" i="58"/>
  <c r="R27" i="58"/>
  <c r="S27" i="58"/>
  <c r="T27" i="58"/>
  <c r="U27" i="58"/>
  <c r="V27" i="58"/>
  <c r="W27" i="58"/>
  <c r="X27" i="58"/>
  <c r="Y27" i="58"/>
  <c r="Z27" i="58"/>
  <c r="AA27" i="58"/>
  <c r="AB27" i="58"/>
  <c r="AC27" i="58"/>
  <c r="AD27" i="58"/>
  <c r="AE27" i="58"/>
  <c r="AF27" i="58"/>
  <c r="AG27" i="58"/>
  <c r="AH27" i="58"/>
  <c r="AI27" i="58"/>
  <c r="AJ27" i="58"/>
  <c r="E26" i="58"/>
  <c r="F26" i="58"/>
  <c r="G26" i="58"/>
  <c r="H26" i="58"/>
  <c r="I26" i="58"/>
  <c r="J26" i="58"/>
  <c r="K26" i="58"/>
  <c r="L26" i="58"/>
  <c r="M26" i="58"/>
  <c r="N26" i="58"/>
  <c r="O26" i="58"/>
  <c r="P26" i="58"/>
  <c r="Q26" i="58"/>
  <c r="R26" i="58"/>
  <c r="S26" i="58"/>
  <c r="T26" i="58"/>
  <c r="U26" i="58"/>
  <c r="V26" i="58"/>
  <c r="W26" i="58"/>
  <c r="X26" i="58"/>
  <c r="Y26" i="58"/>
  <c r="Z26" i="58"/>
  <c r="AA26" i="58"/>
  <c r="AB26" i="58"/>
  <c r="AC26" i="58"/>
  <c r="AD26" i="58"/>
  <c r="AE26" i="58"/>
  <c r="AF26" i="58"/>
  <c r="AG26" i="58"/>
  <c r="AH26" i="58"/>
  <c r="AI26" i="58"/>
  <c r="AJ26" i="58"/>
  <c r="D99" i="59"/>
  <c r="D98" i="59"/>
  <c r="D97" i="59"/>
  <c r="D96" i="59"/>
  <c r="E9" i="59"/>
  <c r="E8" i="59"/>
  <c r="E6" i="59"/>
  <c r="E5" i="59"/>
  <c r="F3" i="59"/>
  <c r="E2" i="59"/>
  <c r="E4" i="59"/>
  <c r="E99" i="59"/>
  <c r="E96" i="59"/>
  <c r="E97" i="59"/>
  <c r="E98" i="59"/>
  <c r="D47" i="59"/>
  <c r="F6" i="59"/>
  <c r="F9" i="59"/>
  <c r="F8" i="59"/>
  <c r="F7" i="59"/>
  <c r="D36" i="59"/>
  <c r="D44" i="59"/>
  <c r="D45" i="59"/>
  <c r="D46" i="59"/>
  <c r="G3" i="59"/>
  <c r="F5" i="59"/>
  <c r="F4" i="59"/>
  <c r="F2" i="59"/>
  <c r="D29" i="58"/>
  <c r="F96" i="59"/>
  <c r="F97" i="59"/>
  <c r="F99" i="59"/>
  <c r="F98" i="59"/>
  <c r="E44" i="59"/>
  <c r="G6" i="59"/>
  <c r="G9" i="59"/>
  <c r="G8" i="59"/>
  <c r="G7" i="59"/>
  <c r="E47" i="59"/>
  <c r="E46" i="59"/>
  <c r="H3" i="59"/>
  <c r="G5" i="59"/>
  <c r="E36" i="59"/>
  <c r="E45" i="59"/>
  <c r="G2" i="59"/>
  <c r="G4" i="59"/>
  <c r="F55" i="59"/>
  <c r="G96" i="59"/>
  <c r="G97" i="59"/>
  <c r="G99" i="59"/>
  <c r="G98" i="59"/>
  <c r="F47" i="59"/>
  <c r="E29" i="58"/>
  <c r="H9" i="59"/>
  <c r="H8" i="59"/>
  <c r="H7" i="59"/>
  <c r="H6" i="59"/>
  <c r="F170" i="59"/>
  <c r="F44" i="59"/>
  <c r="F38" i="59"/>
  <c r="F45" i="59"/>
  <c r="F46" i="59"/>
  <c r="F36" i="59"/>
  <c r="I3" i="59"/>
  <c r="H5" i="59"/>
  <c r="F37" i="59"/>
  <c r="F212" i="59"/>
  <c r="H2" i="59"/>
  <c r="H4" i="59"/>
  <c r="G69" i="59"/>
  <c r="H96" i="59"/>
  <c r="H97" i="59"/>
  <c r="H98" i="59"/>
  <c r="H99" i="59"/>
  <c r="G44" i="59"/>
  <c r="F29" i="58"/>
  <c r="G170" i="59"/>
  <c r="I9" i="59"/>
  <c r="I8" i="59"/>
  <c r="I7" i="59"/>
  <c r="I6" i="59"/>
  <c r="G36" i="59"/>
  <c r="G37" i="59"/>
  <c r="G212" i="59"/>
  <c r="J3" i="59"/>
  <c r="I5" i="59"/>
  <c r="G46" i="59"/>
  <c r="G38" i="59"/>
  <c r="G47" i="59"/>
  <c r="G45" i="59"/>
  <c r="I2" i="59"/>
  <c r="I4" i="59"/>
  <c r="H62" i="59"/>
  <c r="I97" i="59"/>
  <c r="I98" i="59"/>
  <c r="I96" i="59"/>
  <c r="I99" i="59"/>
  <c r="H44" i="59"/>
  <c r="G29" i="58"/>
  <c r="J9" i="59"/>
  <c r="J8" i="59"/>
  <c r="J7" i="59"/>
  <c r="J6" i="59"/>
  <c r="H170" i="59"/>
  <c r="H36" i="59"/>
  <c r="H47" i="59"/>
  <c r="H37" i="59"/>
  <c r="H212" i="59"/>
  <c r="H46" i="59"/>
  <c r="H38" i="59"/>
  <c r="H45" i="59"/>
  <c r="K3" i="59"/>
  <c r="J5" i="59"/>
  <c r="J2" i="59"/>
  <c r="J4" i="59"/>
  <c r="J97" i="59"/>
  <c r="J98" i="59"/>
  <c r="J96" i="59"/>
  <c r="J99" i="59"/>
  <c r="I46" i="59"/>
  <c r="H29" i="58"/>
  <c r="I170" i="59"/>
  <c r="K9" i="59"/>
  <c r="K8" i="59"/>
  <c r="K7" i="59"/>
  <c r="K6" i="59"/>
  <c r="I47" i="59"/>
  <c r="I38" i="59"/>
  <c r="I36" i="59"/>
  <c r="I45" i="59"/>
  <c r="I37" i="59"/>
  <c r="I212" i="59"/>
  <c r="L3" i="59"/>
  <c r="K5" i="59"/>
  <c r="I44" i="59"/>
  <c r="K4" i="59"/>
  <c r="K2" i="59"/>
  <c r="K97" i="59"/>
  <c r="K98" i="59"/>
  <c r="K99" i="59"/>
  <c r="K96" i="59"/>
  <c r="J37" i="59"/>
  <c r="J212" i="59"/>
  <c r="I29" i="58"/>
  <c r="J170" i="59"/>
  <c r="J44" i="59"/>
  <c r="L8" i="59"/>
  <c r="L7" i="59"/>
  <c r="L9" i="59"/>
  <c r="L6" i="59"/>
  <c r="J36" i="59"/>
  <c r="J46" i="59"/>
  <c r="J45" i="59"/>
  <c r="J47" i="59"/>
  <c r="M3" i="59"/>
  <c r="L5" i="59"/>
  <c r="J38" i="59"/>
  <c r="L2" i="59"/>
  <c r="L4" i="59"/>
  <c r="K76" i="59"/>
  <c r="L98" i="59"/>
  <c r="L99" i="59"/>
  <c r="L97" i="59"/>
  <c r="L96" i="59"/>
  <c r="K38" i="59"/>
  <c r="J29" i="58"/>
  <c r="K170" i="59"/>
  <c r="M9" i="59"/>
  <c r="M7" i="59"/>
  <c r="M8" i="59"/>
  <c r="M6" i="59"/>
  <c r="K36" i="59"/>
  <c r="K46" i="59"/>
  <c r="K37" i="59"/>
  <c r="K212" i="59"/>
  <c r="K45" i="59"/>
  <c r="K44" i="59"/>
  <c r="K47" i="59"/>
  <c r="N3" i="59"/>
  <c r="M5" i="59"/>
  <c r="M4" i="59"/>
  <c r="M2" i="59"/>
  <c r="M98" i="59"/>
  <c r="M99" i="59"/>
  <c r="M96" i="59"/>
  <c r="M97" i="59"/>
  <c r="L45" i="59"/>
  <c r="K29" i="58"/>
  <c r="N9" i="59"/>
  <c r="N8" i="59"/>
  <c r="N7" i="59"/>
  <c r="N6" i="59"/>
  <c r="L170" i="59"/>
  <c r="L38" i="59"/>
  <c r="L46" i="59"/>
  <c r="L47" i="59"/>
  <c r="L37" i="59"/>
  <c r="L212" i="59"/>
  <c r="L36" i="59"/>
  <c r="L44" i="59"/>
  <c r="O3" i="59"/>
  <c r="N5" i="59"/>
  <c r="N2" i="59"/>
  <c r="N4" i="59"/>
  <c r="N98" i="59"/>
  <c r="N99" i="59"/>
  <c r="N96" i="59"/>
  <c r="N97" i="59"/>
  <c r="M38" i="59"/>
  <c r="L29" i="58"/>
  <c r="M46" i="59"/>
  <c r="M170" i="59"/>
  <c r="O9" i="59"/>
  <c r="O8" i="59"/>
  <c r="O7" i="59"/>
  <c r="O6" i="59"/>
  <c r="M47" i="59"/>
  <c r="M44" i="59"/>
  <c r="P3" i="59"/>
  <c r="O5" i="59"/>
  <c r="M45" i="59"/>
  <c r="M37" i="59"/>
  <c r="M212" i="59"/>
  <c r="M36" i="59"/>
  <c r="O2" i="59"/>
  <c r="O4" i="59"/>
  <c r="O99" i="59"/>
  <c r="O96" i="59"/>
  <c r="O98" i="59"/>
  <c r="O97" i="59"/>
  <c r="N38" i="59"/>
  <c r="M29" i="58"/>
  <c r="O195" i="59"/>
  <c r="O196" i="59"/>
  <c r="O197" i="59"/>
  <c r="O198" i="59"/>
  <c r="N170" i="59"/>
  <c r="P9" i="59"/>
  <c r="P8" i="59"/>
  <c r="P7" i="59"/>
  <c r="P6" i="59"/>
  <c r="N46" i="59"/>
  <c r="N37" i="59"/>
  <c r="N212" i="59"/>
  <c r="N44" i="59"/>
  <c r="N36" i="59"/>
  <c r="N47" i="59"/>
  <c r="N45" i="59"/>
  <c r="Q3" i="59"/>
  <c r="P5" i="59"/>
  <c r="P4" i="59"/>
  <c r="P2" i="59"/>
  <c r="P99" i="59"/>
  <c r="P96" i="59"/>
  <c r="P98" i="59"/>
  <c r="P97" i="59"/>
  <c r="O45" i="59"/>
  <c r="N29" i="58"/>
  <c r="P198" i="59"/>
  <c r="P197" i="59"/>
  <c r="P195" i="59"/>
  <c r="P196" i="59"/>
  <c r="P194" i="59" s="1"/>
  <c r="Q9" i="59"/>
  <c r="Q7" i="59"/>
  <c r="Q6" i="59"/>
  <c r="Q8" i="59"/>
  <c r="O170" i="59"/>
  <c r="O44" i="59"/>
  <c r="O38" i="59"/>
  <c r="O46" i="59"/>
  <c r="O37" i="59"/>
  <c r="O212" i="59"/>
  <c r="R3" i="59"/>
  <c r="Q5" i="59"/>
  <c r="O36" i="59"/>
  <c r="O47" i="59"/>
  <c r="Q2" i="59"/>
  <c r="Q4" i="59"/>
  <c r="Q99" i="59"/>
  <c r="Q96" i="59"/>
  <c r="Q97" i="59"/>
  <c r="Q98" i="59"/>
  <c r="P45" i="59"/>
  <c r="O29" i="58"/>
  <c r="Q197" i="59"/>
  <c r="Q198" i="59"/>
  <c r="Q195" i="59"/>
  <c r="Q196" i="59"/>
  <c r="R9" i="59"/>
  <c r="R8" i="59"/>
  <c r="R7" i="59"/>
  <c r="R6" i="59"/>
  <c r="P170" i="59"/>
  <c r="P44" i="59"/>
  <c r="P36" i="59"/>
  <c r="P47" i="59"/>
  <c r="P37" i="59"/>
  <c r="P212" i="59"/>
  <c r="S3" i="59"/>
  <c r="R5" i="59"/>
  <c r="P38" i="59"/>
  <c r="P46" i="59"/>
  <c r="R2" i="59"/>
  <c r="R4" i="59"/>
  <c r="Q62" i="59"/>
  <c r="R96" i="59"/>
  <c r="R97" i="59"/>
  <c r="R99" i="59"/>
  <c r="R98" i="59"/>
  <c r="Q37" i="59"/>
  <c r="Q212" i="59"/>
  <c r="P29" i="58"/>
  <c r="R196" i="59"/>
  <c r="R195" i="59"/>
  <c r="R197" i="59"/>
  <c r="R198" i="59"/>
  <c r="S9" i="59"/>
  <c r="S8" i="59"/>
  <c r="S7" i="59"/>
  <c r="S6" i="59"/>
  <c r="Q36" i="59"/>
  <c r="Q170" i="59"/>
  <c r="Q46" i="59"/>
  <c r="Q38" i="59"/>
  <c r="Q47" i="59"/>
  <c r="Q45" i="59"/>
  <c r="Q44" i="59"/>
  <c r="T3" i="59"/>
  <c r="S5" i="59"/>
  <c r="S4" i="59"/>
  <c r="S2" i="59"/>
  <c r="R55" i="59"/>
  <c r="S96" i="59"/>
  <c r="S97" i="59"/>
  <c r="S99" i="59"/>
  <c r="S98" i="59"/>
  <c r="R44" i="59"/>
  <c r="Q29" i="58"/>
  <c r="S196" i="59"/>
  <c r="S195" i="59"/>
  <c r="S197" i="59"/>
  <c r="S198" i="59"/>
  <c r="R170" i="59"/>
  <c r="T9" i="59"/>
  <c r="T8" i="59"/>
  <c r="T7" i="59"/>
  <c r="T6" i="59"/>
  <c r="R47" i="59"/>
  <c r="R38" i="59"/>
  <c r="R46" i="59"/>
  <c r="R36" i="59"/>
  <c r="R37" i="59"/>
  <c r="R212" i="59"/>
  <c r="R45" i="59"/>
  <c r="U3" i="59"/>
  <c r="T5" i="59"/>
  <c r="T4" i="59"/>
  <c r="T2" i="59"/>
  <c r="S76" i="59"/>
  <c r="T96" i="59"/>
  <c r="T97" i="59"/>
  <c r="T98" i="59"/>
  <c r="T99" i="59"/>
  <c r="S46" i="59"/>
  <c r="R29" i="58"/>
  <c r="T196" i="59"/>
  <c r="T195" i="59"/>
  <c r="T198" i="59"/>
  <c r="T197" i="59"/>
  <c r="S170" i="59"/>
  <c r="U9" i="59"/>
  <c r="U8" i="59"/>
  <c r="U7" i="59"/>
  <c r="U6" i="59"/>
  <c r="S36" i="59"/>
  <c r="S44" i="59"/>
  <c r="V3" i="59"/>
  <c r="U5" i="59"/>
  <c r="S45" i="59"/>
  <c r="S37" i="59"/>
  <c r="S212" i="59"/>
  <c r="S47" i="59"/>
  <c r="S38" i="59"/>
  <c r="U4" i="59"/>
  <c r="U2" i="59"/>
  <c r="T62" i="59"/>
  <c r="U97" i="59"/>
  <c r="U98" i="59"/>
  <c r="U96" i="59"/>
  <c r="U99" i="59"/>
  <c r="T38" i="59"/>
  <c r="S29" i="58"/>
  <c r="U198" i="59"/>
  <c r="U197" i="59"/>
  <c r="U196" i="59"/>
  <c r="U195" i="59"/>
  <c r="V9" i="59"/>
  <c r="V8" i="59"/>
  <c r="V7" i="59"/>
  <c r="V6" i="59"/>
  <c r="T170" i="59"/>
  <c r="T47" i="59"/>
  <c r="T45" i="59"/>
  <c r="T37" i="59"/>
  <c r="T212" i="59"/>
  <c r="T44" i="59"/>
  <c r="T46" i="59"/>
  <c r="W3" i="59"/>
  <c r="V5" i="59"/>
  <c r="T36" i="59"/>
  <c r="V2" i="59"/>
  <c r="V4" i="59"/>
  <c r="U76" i="59"/>
  <c r="V97" i="59"/>
  <c r="V98" i="59"/>
  <c r="V99" i="59"/>
  <c r="V96" i="59"/>
  <c r="U47" i="59"/>
  <c r="T29" i="58"/>
  <c r="V196" i="59"/>
  <c r="V198" i="59"/>
  <c r="V197" i="59"/>
  <c r="V195" i="59"/>
  <c r="W9" i="59"/>
  <c r="W8" i="59"/>
  <c r="W7" i="59"/>
  <c r="W6" i="59"/>
  <c r="U170" i="59"/>
  <c r="U44" i="59"/>
  <c r="U38" i="59"/>
  <c r="U45" i="59"/>
  <c r="U37" i="59"/>
  <c r="U212" i="59"/>
  <c r="U36" i="59"/>
  <c r="X3" i="59"/>
  <c r="W5" i="59"/>
  <c r="U46" i="59"/>
  <c r="W4" i="59"/>
  <c r="W2" i="59"/>
  <c r="W97" i="59"/>
  <c r="W98" i="59"/>
  <c r="W99" i="59"/>
  <c r="W96" i="59"/>
  <c r="V47" i="59"/>
  <c r="U29" i="58"/>
  <c r="W198" i="59"/>
  <c r="W195" i="59"/>
  <c r="W196" i="59"/>
  <c r="W197" i="59"/>
  <c r="V37" i="59"/>
  <c r="V212" i="59"/>
  <c r="V170" i="59"/>
  <c r="X9" i="59"/>
  <c r="X8" i="59"/>
  <c r="X7" i="59"/>
  <c r="X6" i="59"/>
  <c r="Y3" i="59"/>
  <c r="X5" i="59"/>
  <c r="V36" i="59"/>
  <c r="V44" i="59"/>
  <c r="V45" i="59"/>
  <c r="V38" i="59"/>
  <c r="V46" i="59"/>
  <c r="X2" i="59"/>
  <c r="X4" i="59"/>
  <c r="W76" i="59"/>
  <c r="X98" i="59"/>
  <c r="X99" i="59"/>
  <c r="X97" i="59"/>
  <c r="X96" i="59"/>
  <c r="W37" i="59"/>
  <c r="W212" i="59"/>
  <c r="V29" i="58"/>
  <c r="X198" i="59"/>
  <c r="X195" i="59"/>
  <c r="X196" i="59"/>
  <c r="X197" i="59"/>
  <c r="Y8" i="59"/>
  <c r="Y6" i="59"/>
  <c r="Y9" i="59"/>
  <c r="Y7" i="59"/>
  <c r="W170" i="59"/>
  <c r="W46" i="59"/>
  <c r="W47" i="59"/>
  <c r="W36" i="59"/>
  <c r="W45" i="59"/>
  <c r="W44" i="59"/>
  <c r="Z3" i="59"/>
  <c r="Y5" i="59"/>
  <c r="W38" i="59"/>
  <c r="Y4" i="59"/>
  <c r="Y2" i="59"/>
  <c r="X69" i="59"/>
  <c r="Y98" i="59"/>
  <c r="Y99" i="59"/>
  <c r="Y97" i="59"/>
  <c r="Y96" i="59"/>
  <c r="X38" i="59"/>
  <c r="W29" i="58"/>
  <c r="Y195" i="59"/>
  <c r="Y196" i="59"/>
  <c r="Y197" i="59"/>
  <c r="Y198" i="59"/>
  <c r="Z9" i="59"/>
  <c r="Z8" i="59"/>
  <c r="Z7" i="59"/>
  <c r="Z6" i="59"/>
  <c r="X170" i="59"/>
  <c r="X47" i="59"/>
  <c r="X45" i="59"/>
  <c r="X36" i="59"/>
  <c r="X46" i="59"/>
  <c r="X44" i="59"/>
  <c r="AA3" i="59"/>
  <c r="Z5" i="59"/>
  <c r="X37" i="59"/>
  <c r="X212" i="59"/>
  <c r="Z4" i="59"/>
  <c r="Z2" i="59"/>
  <c r="Z98" i="59"/>
  <c r="Z99" i="59"/>
  <c r="Z96" i="59"/>
  <c r="Z97" i="59"/>
  <c r="Y44" i="59"/>
  <c r="X29" i="58"/>
  <c r="Z197" i="59"/>
  <c r="Z196" i="59"/>
  <c r="Z195" i="59"/>
  <c r="Z198" i="59"/>
  <c r="Y47" i="59"/>
  <c r="Y170" i="59"/>
  <c r="AA9" i="59"/>
  <c r="AA8" i="59"/>
  <c r="AA7" i="59"/>
  <c r="AA6" i="59"/>
  <c r="Y45" i="59"/>
  <c r="Y46" i="59"/>
  <c r="AB3" i="59"/>
  <c r="AA5" i="59"/>
  <c r="Y36" i="59"/>
  <c r="Y38" i="59"/>
  <c r="Y37" i="59"/>
  <c r="Y212" i="59"/>
  <c r="AA2" i="59"/>
  <c r="AA4" i="59"/>
  <c r="AA99" i="59"/>
  <c r="AA96" i="59"/>
  <c r="AA98" i="59"/>
  <c r="AA97" i="59"/>
  <c r="Z45" i="59"/>
  <c r="Y29" i="58"/>
  <c r="AA195" i="59"/>
  <c r="AA197" i="59"/>
  <c r="AA196" i="59"/>
  <c r="AA198" i="59"/>
  <c r="Z170" i="59"/>
  <c r="AB6" i="59"/>
  <c r="AB9" i="59"/>
  <c r="AB8" i="59"/>
  <c r="AB7" i="59"/>
  <c r="Z38" i="59"/>
  <c r="Z37" i="59"/>
  <c r="Z212" i="59"/>
  <c r="Z44" i="59"/>
  <c r="Z47" i="59"/>
  <c r="Z36" i="59"/>
  <c r="Z46" i="59"/>
  <c r="AC3" i="59"/>
  <c r="AB5" i="59"/>
  <c r="AB2" i="59"/>
  <c r="AB4" i="59"/>
  <c r="AA55" i="59"/>
  <c r="AB99" i="59"/>
  <c r="AB96" i="59"/>
  <c r="AB98" i="59"/>
  <c r="AB97" i="59"/>
  <c r="AA44" i="59"/>
  <c r="Z29" i="58"/>
  <c r="AB198" i="59"/>
  <c r="AB196" i="59"/>
  <c r="AB195" i="59"/>
  <c r="AB197" i="59"/>
  <c r="AC8" i="59"/>
  <c r="AC6" i="59"/>
  <c r="AC7" i="59"/>
  <c r="AC9" i="59"/>
  <c r="AA170" i="59"/>
  <c r="AA38" i="59"/>
  <c r="AA46" i="59"/>
  <c r="AA37" i="59"/>
  <c r="AA212" i="59"/>
  <c r="AA45" i="59"/>
  <c r="AD3" i="59"/>
  <c r="AC5" i="59"/>
  <c r="AA36" i="59"/>
  <c r="AA47" i="59"/>
  <c r="AC2" i="59"/>
  <c r="AC4" i="59"/>
  <c r="AC99" i="59"/>
  <c r="AC96" i="59"/>
  <c r="AC97" i="59"/>
  <c r="AC98" i="59"/>
  <c r="AB170" i="59"/>
  <c r="AA29" i="58"/>
  <c r="AC197" i="59"/>
  <c r="AC196" i="59"/>
  <c r="AC195" i="59"/>
  <c r="AC198" i="59"/>
  <c r="AD9" i="59"/>
  <c r="AD8" i="59"/>
  <c r="AD7" i="59"/>
  <c r="AD6" i="59"/>
  <c r="AB38" i="59"/>
  <c r="AE3" i="59"/>
  <c r="AD5" i="59"/>
  <c r="AB37" i="59"/>
  <c r="AB212" i="59"/>
  <c r="AB36" i="59"/>
  <c r="AB47" i="59"/>
  <c r="AB44" i="59"/>
  <c r="AB46" i="59"/>
  <c r="AB45" i="59"/>
  <c r="AD2" i="59"/>
  <c r="AD4" i="59"/>
  <c r="AC76" i="59"/>
  <c r="AC62" i="59"/>
  <c r="AD96" i="59"/>
  <c r="AD97" i="59"/>
  <c r="AD99" i="59"/>
  <c r="AD98" i="59"/>
  <c r="AC44" i="59"/>
  <c r="AB29" i="58"/>
  <c r="AC170" i="59"/>
  <c r="AD197" i="59"/>
  <c r="AD196" i="59"/>
  <c r="AD195" i="59"/>
  <c r="AD198" i="59"/>
  <c r="AE9" i="59"/>
  <c r="AE8" i="59"/>
  <c r="AE7" i="59"/>
  <c r="AE6" i="59"/>
  <c r="AC45" i="59"/>
  <c r="AC37" i="59"/>
  <c r="AC212" i="59"/>
  <c r="AC38" i="59"/>
  <c r="AC46" i="59"/>
  <c r="AC36" i="59"/>
  <c r="AC47" i="59"/>
  <c r="AF3" i="59"/>
  <c r="AE5" i="59"/>
  <c r="AE2" i="59"/>
  <c r="AE4" i="59"/>
  <c r="AD62" i="59"/>
  <c r="AE96" i="59"/>
  <c r="AE97" i="59"/>
  <c r="AE98" i="59"/>
  <c r="AE99" i="59"/>
  <c r="AD45" i="59"/>
  <c r="AC29" i="58"/>
  <c r="AE196" i="59"/>
  <c r="AE195" i="59"/>
  <c r="AE198" i="59"/>
  <c r="AE197" i="59"/>
  <c r="AD170" i="59"/>
  <c r="AF9" i="59"/>
  <c r="AF8" i="59"/>
  <c r="AF7" i="59"/>
  <c r="AF6" i="59"/>
  <c r="AD36" i="59"/>
  <c r="AD38" i="59"/>
  <c r="AG3" i="59"/>
  <c r="AF5" i="59"/>
  <c r="AD37" i="59"/>
  <c r="AD212" i="59"/>
  <c r="AD47" i="59"/>
  <c r="AD44" i="59"/>
  <c r="AD46" i="59"/>
  <c r="AF4" i="59"/>
  <c r="AF2" i="59"/>
  <c r="AF96" i="59"/>
  <c r="AF97" i="59"/>
  <c r="AF98" i="59"/>
  <c r="AF99" i="59"/>
  <c r="AE38" i="59"/>
  <c r="AD29" i="58"/>
  <c r="AF196" i="59"/>
  <c r="AF195" i="59"/>
  <c r="AF198" i="59"/>
  <c r="AF197" i="59"/>
  <c r="AG9" i="59"/>
  <c r="AG8" i="59"/>
  <c r="AG7" i="59"/>
  <c r="AG6" i="59"/>
  <c r="AE170" i="59"/>
  <c r="AE37" i="59"/>
  <c r="AE212" i="59"/>
  <c r="AE44" i="59"/>
  <c r="AE45" i="59"/>
  <c r="AE47" i="59"/>
  <c r="AE46" i="59"/>
  <c r="AE36" i="59"/>
  <c r="AH3" i="59"/>
  <c r="AG5" i="59"/>
  <c r="AG2" i="59"/>
  <c r="AG4" i="59"/>
  <c r="AF62" i="59"/>
  <c r="AG97" i="59"/>
  <c r="AG98" i="59"/>
  <c r="AG99" i="59"/>
  <c r="AG96" i="59"/>
  <c r="AF36" i="59"/>
  <c r="AE29" i="58"/>
  <c r="AG198" i="59"/>
  <c r="AG197" i="59"/>
  <c r="AG196" i="59"/>
  <c r="AG195" i="59"/>
  <c r="AG194" i="59" s="1"/>
  <c r="AF38" i="59"/>
  <c r="AF170" i="59"/>
  <c r="AF46" i="59"/>
  <c r="AH9" i="59"/>
  <c r="AH8" i="59"/>
  <c r="AH7" i="59"/>
  <c r="AH6" i="59"/>
  <c r="AF37" i="59"/>
  <c r="AF212" i="59"/>
  <c r="AF44" i="59"/>
  <c r="AF47" i="59"/>
  <c r="AF45" i="59"/>
  <c r="AI3" i="59"/>
  <c r="AH5" i="59"/>
  <c r="AH4" i="59"/>
  <c r="AH2" i="59"/>
  <c r="AG69" i="59"/>
  <c r="AH97" i="59"/>
  <c r="AH98" i="59"/>
  <c r="AH96" i="59"/>
  <c r="AH99" i="59"/>
  <c r="AG44" i="59"/>
  <c r="AF29" i="58"/>
  <c r="AH196" i="59"/>
  <c r="AH198" i="59"/>
  <c r="AH197" i="59"/>
  <c r="AH195" i="59"/>
  <c r="AG170" i="59"/>
  <c r="AI9" i="59"/>
  <c r="AI8" i="59"/>
  <c r="AI7" i="59"/>
  <c r="AI6" i="59"/>
  <c r="AG45" i="59"/>
  <c r="AG37" i="59"/>
  <c r="AG212" i="59"/>
  <c r="AG46" i="59"/>
  <c r="AJ3" i="59"/>
  <c r="AI5" i="59"/>
  <c r="AG47" i="59"/>
  <c r="AG36" i="59"/>
  <c r="AG38" i="59"/>
  <c r="AI4" i="59"/>
  <c r="AI2" i="59"/>
  <c r="AI97" i="59"/>
  <c r="AI98" i="59"/>
  <c r="AI99" i="59"/>
  <c r="AI96" i="59"/>
  <c r="AH46" i="59"/>
  <c r="AG29" i="58"/>
  <c r="AI198" i="59"/>
  <c r="AI195" i="59"/>
  <c r="AI197" i="59"/>
  <c r="AI196" i="59"/>
  <c r="AJ8" i="59"/>
  <c r="AJ7" i="59"/>
  <c r="AJ9" i="59"/>
  <c r="AJ6" i="59"/>
  <c r="AH170" i="59"/>
  <c r="AH47" i="59"/>
  <c r="AH45" i="59"/>
  <c r="AH38" i="59"/>
  <c r="AK3" i="59"/>
  <c r="AJ5" i="59"/>
  <c r="AH36" i="59"/>
  <c r="AH44" i="59"/>
  <c r="AH37" i="59"/>
  <c r="AH212" i="59"/>
  <c r="AJ4" i="59"/>
  <c r="AJ2" i="59"/>
  <c r="AJ98" i="59"/>
  <c r="AJ99" i="59"/>
  <c r="AJ97" i="59"/>
  <c r="AJ96" i="59"/>
  <c r="AI170" i="59"/>
  <c r="AH29" i="58"/>
  <c r="AJ198" i="59"/>
  <c r="AJ195" i="59"/>
  <c r="AJ197" i="59"/>
  <c r="AJ196" i="59"/>
  <c r="AK9" i="59"/>
  <c r="AK7" i="59"/>
  <c r="AK8" i="59"/>
  <c r="AK6" i="59"/>
  <c r="AI46" i="59"/>
  <c r="AI44" i="59"/>
  <c r="AK5" i="59"/>
  <c r="AI38" i="59"/>
  <c r="AI47" i="59"/>
  <c r="AI36" i="59"/>
  <c r="AI37" i="59"/>
  <c r="AI212" i="59"/>
  <c r="AI45" i="59"/>
  <c r="AK4" i="59"/>
  <c r="AK2" i="59"/>
  <c r="AK98" i="59"/>
  <c r="AK99" i="59"/>
  <c r="AK97" i="59"/>
  <c r="AK96" i="59"/>
  <c r="AJ46" i="59"/>
  <c r="AI29" i="58"/>
  <c r="AK195" i="59"/>
  <c r="AK197" i="59"/>
  <c r="AK196" i="59"/>
  <c r="AK198" i="59"/>
  <c r="AJ170" i="59"/>
  <c r="AJ38" i="59"/>
  <c r="AJ45" i="59"/>
  <c r="AJ37" i="59"/>
  <c r="AJ212" i="59"/>
  <c r="AJ47" i="59"/>
  <c r="AJ36" i="59"/>
  <c r="AJ44" i="59"/>
  <c r="AK45" i="59"/>
  <c r="AJ29" i="58"/>
  <c r="AK170" i="59"/>
  <c r="AK46" i="59"/>
  <c r="AK47" i="59"/>
  <c r="AK36" i="59"/>
  <c r="AK37" i="59"/>
  <c r="AK212" i="59"/>
  <c r="AK44" i="59"/>
  <c r="AK38" i="59"/>
  <c r="F547" i="34" a="1"/>
  <c r="F547" i="34"/>
  <c r="G547" i="34" a="1"/>
  <c r="G547" i="34"/>
  <c r="I547" i="34" a="1"/>
  <c r="I547" i="34"/>
  <c r="J547" i="34" a="1"/>
  <c r="J547" i="34"/>
  <c r="J546" i="34"/>
  <c r="J546" i="34" a="1"/>
  <c r="I546" i="34"/>
  <c r="I546" i="34" a="1"/>
  <c r="G546" i="34"/>
  <c r="G546" i="34" a="1"/>
  <c r="F546" i="34"/>
  <c r="F546" i="34" a="1"/>
  <c r="J545" i="34"/>
  <c r="J545" i="34" a="1"/>
  <c r="I545" i="34"/>
  <c r="I545" i="34" a="1"/>
  <c r="G545" i="34"/>
  <c r="G545" i="34" a="1"/>
  <c r="F545" i="34"/>
  <c r="F545" i="34" a="1"/>
  <c r="J544" i="34"/>
  <c r="J544" i="34" a="1"/>
  <c r="I544" i="34"/>
  <c r="I544" i="34" a="1"/>
  <c r="G544" i="34"/>
  <c r="G544" i="34" a="1"/>
  <c r="F544" i="34"/>
  <c r="F544" i="34" a="1"/>
  <c r="J543" i="34"/>
  <c r="J543" i="34" a="1"/>
  <c r="I543" i="34"/>
  <c r="I543" i="34" a="1"/>
  <c r="G543" i="34"/>
  <c r="G543" i="34" a="1"/>
  <c r="F543" i="34"/>
  <c r="F543" i="34" a="1"/>
  <c r="J542" i="34"/>
  <c r="J542" i="34" a="1"/>
  <c r="I542" i="34"/>
  <c r="I542" i="34" a="1"/>
  <c r="G542" i="34"/>
  <c r="G542" i="34" a="1"/>
  <c r="F542" i="34"/>
  <c r="F542" i="34" a="1"/>
  <c r="J541" i="34"/>
  <c r="J541" i="34" a="1"/>
  <c r="I541" i="34"/>
  <c r="I541" i="34" a="1"/>
  <c r="G541" i="34"/>
  <c r="G541" i="34" a="1"/>
  <c r="F541" i="34"/>
  <c r="F541" i="34" a="1"/>
  <c r="J540" i="34"/>
  <c r="J540" i="34" a="1"/>
  <c r="I540" i="34"/>
  <c r="I540" i="34" a="1"/>
  <c r="G540" i="34"/>
  <c r="G540" i="34" a="1"/>
  <c r="F540" i="34"/>
  <c r="F540" i="34" a="1"/>
  <c r="J539" i="34"/>
  <c r="J539" i="34" a="1"/>
  <c r="I539" i="34"/>
  <c r="I539" i="34" a="1"/>
  <c r="G539" i="34"/>
  <c r="G539" i="34" a="1"/>
  <c r="F539" i="34"/>
  <c r="F539" i="34" a="1"/>
  <c r="J538" i="34"/>
  <c r="J538" i="34" a="1"/>
  <c r="I538" i="34"/>
  <c r="I538" i="34" a="1"/>
  <c r="G538" i="34"/>
  <c r="G538" i="34" a="1"/>
  <c r="F538" i="34"/>
  <c r="F538" i="34" a="1"/>
  <c r="J537" i="34"/>
  <c r="J537" i="34" a="1"/>
  <c r="I537" i="34"/>
  <c r="I537" i="34" a="1"/>
  <c r="G537" i="34"/>
  <c r="G537" i="34" a="1"/>
  <c r="F537" i="34"/>
  <c r="F537" i="34" a="1"/>
  <c r="J536" i="34"/>
  <c r="J536" i="34" a="1"/>
  <c r="I536" i="34"/>
  <c r="I536" i="34" a="1"/>
  <c r="G536" i="34"/>
  <c r="G536" i="34" a="1"/>
  <c r="F536" i="34"/>
  <c r="F536" i="34" a="1"/>
  <c r="J535" i="34"/>
  <c r="J535" i="34" a="1"/>
  <c r="I535" i="34"/>
  <c r="I535" i="34" a="1"/>
  <c r="G535" i="34"/>
  <c r="G535" i="34" a="1"/>
  <c r="F535" i="34"/>
  <c r="F535" i="34" a="1"/>
  <c r="J534" i="34"/>
  <c r="J534" i="34" a="1"/>
  <c r="I534" i="34"/>
  <c r="I534" i="34" a="1"/>
  <c r="G534" i="34"/>
  <c r="G534" i="34" a="1"/>
  <c r="F534" i="34"/>
  <c r="F534" i="34" a="1"/>
  <c r="J533" i="34"/>
  <c r="J533" i="34" a="1"/>
  <c r="I533" i="34"/>
  <c r="I533" i="34" a="1"/>
  <c r="G533" i="34"/>
  <c r="G533" i="34" a="1"/>
  <c r="F533" i="34"/>
  <c r="F533" i="34" a="1"/>
  <c r="J532" i="34"/>
  <c r="J532" i="34" a="1"/>
  <c r="I532" i="34"/>
  <c r="I532" i="34" a="1"/>
  <c r="G532" i="34"/>
  <c r="G532" i="34" a="1"/>
  <c r="F532" i="34"/>
  <c r="F532" i="34" a="1"/>
  <c r="J531" i="34"/>
  <c r="J531" i="34" a="1"/>
  <c r="I531" i="34"/>
  <c r="I531" i="34" a="1"/>
  <c r="G531" i="34"/>
  <c r="G531" i="34" a="1"/>
  <c r="F531" i="34"/>
  <c r="F531" i="34" a="1"/>
  <c r="J530" i="34"/>
  <c r="J530" i="34" a="1"/>
  <c r="I530" i="34"/>
  <c r="I530" i="34" a="1"/>
  <c r="G530" i="34"/>
  <c r="G530" i="34" a="1"/>
  <c r="F530" i="34"/>
  <c r="F530" i="34" a="1"/>
  <c r="J529" i="34"/>
  <c r="J529" i="34" a="1"/>
  <c r="I529" i="34"/>
  <c r="I529" i="34" a="1"/>
  <c r="G529" i="34"/>
  <c r="G529" i="34" a="1"/>
  <c r="F529" i="34"/>
  <c r="F529" i="34" a="1"/>
  <c r="J528" i="34"/>
  <c r="J528" i="34" a="1"/>
  <c r="I528" i="34"/>
  <c r="I528" i="34" a="1"/>
  <c r="G528" i="34"/>
  <c r="G528" i="34" a="1"/>
  <c r="F528" i="34"/>
  <c r="F528" i="34" a="1"/>
  <c r="J527" i="34"/>
  <c r="J527" i="34" a="1"/>
  <c r="I527" i="34"/>
  <c r="I527" i="34" a="1"/>
  <c r="G527" i="34"/>
  <c r="G527" i="34" a="1"/>
  <c r="F527" i="34"/>
  <c r="F527" i="34" a="1"/>
  <c r="J526" i="34"/>
  <c r="J526" i="34" a="1"/>
  <c r="I526" i="34"/>
  <c r="I526" i="34" a="1"/>
  <c r="G526" i="34"/>
  <c r="G526" i="34" a="1"/>
  <c r="F526" i="34"/>
  <c r="F526" i="34" a="1"/>
  <c r="J525" i="34"/>
  <c r="J525" i="34" a="1"/>
  <c r="I525" i="34"/>
  <c r="I525" i="34" a="1"/>
  <c r="G525" i="34"/>
  <c r="G525" i="34" a="1"/>
  <c r="F525" i="34"/>
  <c r="F525" i="34" a="1"/>
  <c r="J524" i="34"/>
  <c r="J524" i="34" a="1"/>
  <c r="I524" i="34"/>
  <c r="I524" i="34" a="1"/>
  <c r="G524" i="34"/>
  <c r="G524" i="34" a="1"/>
  <c r="F524" i="34"/>
  <c r="F524" i="34" a="1"/>
  <c r="J523" i="34"/>
  <c r="J523" i="34" a="1"/>
  <c r="I523" i="34"/>
  <c r="I523" i="34" a="1"/>
  <c r="G523" i="34"/>
  <c r="G523" i="34" a="1"/>
  <c r="F523" i="34"/>
  <c r="F523" i="34" a="1"/>
  <c r="J522" i="34"/>
  <c r="J522" i="34" a="1"/>
  <c r="I522" i="34"/>
  <c r="I522" i="34" a="1"/>
  <c r="G522" i="34"/>
  <c r="G522" i="34" a="1"/>
  <c r="F522" i="34"/>
  <c r="F522" i="34" a="1"/>
  <c r="J521" i="34"/>
  <c r="J521" i="34" a="1"/>
  <c r="I521" i="34"/>
  <c r="I521" i="34" a="1"/>
  <c r="G521" i="34"/>
  <c r="G521" i="34" a="1"/>
  <c r="F521" i="34"/>
  <c r="F521" i="34" a="1"/>
  <c r="J520" i="34"/>
  <c r="J520" i="34" a="1"/>
  <c r="I520" i="34"/>
  <c r="I520" i="34" a="1"/>
  <c r="G520" i="34"/>
  <c r="G520" i="34" a="1"/>
  <c r="F520" i="34"/>
  <c r="F520" i="34" a="1"/>
  <c r="J519" i="34"/>
  <c r="J519" i="34" a="1"/>
  <c r="I519" i="34"/>
  <c r="I519" i="34" a="1"/>
  <c r="G519" i="34"/>
  <c r="G519" i="34" a="1"/>
  <c r="F519" i="34"/>
  <c r="F519" i="34" a="1"/>
  <c r="J518" i="34"/>
  <c r="J518" i="34" a="1"/>
  <c r="I518" i="34"/>
  <c r="I518" i="34" a="1"/>
  <c r="G518" i="34"/>
  <c r="G518" i="34" a="1"/>
  <c r="F518" i="34"/>
  <c r="F518" i="34" a="1"/>
  <c r="J517" i="34"/>
  <c r="J517" i="34" a="1"/>
  <c r="I517" i="34"/>
  <c r="I517" i="34" a="1"/>
  <c r="G517" i="34"/>
  <c r="G517" i="34" a="1"/>
  <c r="F517" i="34"/>
  <c r="F517" i="34" a="1"/>
  <c r="J516" i="34"/>
  <c r="J516" i="34" a="1"/>
  <c r="I516" i="34"/>
  <c r="I516" i="34" a="1"/>
  <c r="G516" i="34"/>
  <c r="G516" i="34" a="1"/>
  <c r="F516" i="34"/>
  <c r="F516" i="34" a="1"/>
  <c r="J515" i="34"/>
  <c r="J515" i="34" a="1"/>
  <c r="I515" i="34"/>
  <c r="I515" i="34" a="1"/>
  <c r="G515" i="34"/>
  <c r="G515" i="34" a="1"/>
  <c r="F515" i="34"/>
  <c r="F515" i="34" a="1"/>
  <c r="J514" i="34"/>
  <c r="J514" i="34" a="1"/>
  <c r="I514" i="34"/>
  <c r="I514" i="34" a="1"/>
  <c r="G514" i="34"/>
  <c r="G514" i="34" a="1"/>
  <c r="F514" i="34"/>
  <c r="F514" i="34" a="1"/>
  <c r="J513" i="34"/>
  <c r="J513" i="34" a="1"/>
  <c r="I513" i="34"/>
  <c r="I513" i="34" a="1"/>
  <c r="G513" i="34"/>
  <c r="G513" i="34" a="1"/>
  <c r="F513" i="34"/>
  <c r="F513" i="34" a="1"/>
  <c r="J512" i="34"/>
  <c r="J512" i="34" a="1"/>
  <c r="I512" i="34"/>
  <c r="I512" i="34" a="1"/>
  <c r="G512" i="34"/>
  <c r="G512" i="34" a="1"/>
  <c r="F512" i="34"/>
  <c r="F512" i="34" a="1"/>
  <c r="J511" i="34"/>
  <c r="J511" i="34" a="1"/>
  <c r="I511" i="34"/>
  <c r="I511" i="34" a="1"/>
  <c r="G511" i="34"/>
  <c r="G511" i="34" a="1"/>
  <c r="F511" i="34"/>
  <c r="F511" i="34" a="1"/>
  <c r="J510" i="34"/>
  <c r="J510" i="34" a="1"/>
  <c r="I510" i="34"/>
  <c r="I510" i="34" a="1"/>
  <c r="G510" i="34"/>
  <c r="G510" i="34" a="1"/>
  <c r="F510" i="34"/>
  <c r="F510" i="34" a="1"/>
  <c r="J509" i="34"/>
  <c r="J509" i="34" a="1"/>
  <c r="I509" i="34"/>
  <c r="I509" i="34" a="1"/>
  <c r="G509" i="34"/>
  <c r="G509" i="34" a="1"/>
  <c r="F509" i="34"/>
  <c r="F509" i="34" a="1"/>
  <c r="J508" i="34"/>
  <c r="J508" i="34" a="1"/>
  <c r="I508" i="34"/>
  <c r="I508" i="34" a="1"/>
  <c r="G508" i="34"/>
  <c r="G508" i="34" a="1"/>
  <c r="F508" i="34"/>
  <c r="F508" i="34" a="1"/>
  <c r="J507" i="34"/>
  <c r="J507" i="34" a="1"/>
  <c r="I507" i="34"/>
  <c r="I507" i="34" a="1"/>
  <c r="G507" i="34"/>
  <c r="G507" i="34" a="1"/>
  <c r="F507" i="34"/>
  <c r="F507" i="34" a="1"/>
  <c r="J506" i="34"/>
  <c r="J506" i="34" a="1"/>
  <c r="I506" i="34"/>
  <c r="I506" i="34" a="1"/>
  <c r="G506" i="34"/>
  <c r="G506" i="34" a="1"/>
  <c r="F506" i="34"/>
  <c r="F506" i="34" a="1"/>
  <c r="J505" i="34"/>
  <c r="J505" i="34" a="1"/>
  <c r="I505" i="34"/>
  <c r="I505" i="34" a="1"/>
  <c r="G505" i="34"/>
  <c r="G505" i="34" a="1"/>
  <c r="F505" i="34"/>
  <c r="F505" i="34" a="1"/>
  <c r="J504" i="34"/>
  <c r="J504" i="34" a="1"/>
  <c r="I504" i="34"/>
  <c r="I504" i="34" a="1"/>
  <c r="G504" i="34"/>
  <c r="G504" i="34" a="1"/>
  <c r="F504" i="34"/>
  <c r="F504" i="34" a="1"/>
  <c r="J503" i="34"/>
  <c r="J503" i="34" a="1"/>
  <c r="I503" i="34"/>
  <c r="I503" i="34" a="1"/>
  <c r="G503" i="34"/>
  <c r="G503" i="34" a="1"/>
  <c r="F503" i="34"/>
  <c r="F503" i="34" a="1"/>
  <c r="J502" i="34"/>
  <c r="J502" i="34" a="1"/>
  <c r="I502" i="34"/>
  <c r="I502" i="34" a="1"/>
  <c r="G502" i="34"/>
  <c r="G502" i="34" a="1"/>
  <c r="F502" i="34"/>
  <c r="F502" i="34" a="1"/>
  <c r="J501" i="34"/>
  <c r="J501" i="34" a="1"/>
  <c r="I501" i="34"/>
  <c r="I501" i="34" a="1"/>
  <c r="G501" i="34"/>
  <c r="G501" i="34" a="1"/>
  <c r="F501" i="34"/>
  <c r="F501" i="34" a="1"/>
  <c r="J500" i="34"/>
  <c r="J500" i="34" a="1"/>
  <c r="I500" i="34"/>
  <c r="I500" i="34" a="1"/>
  <c r="G500" i="34"/>
  <c r="G500" i="34" a="1"/>
  <c r="F500" i="34"/>
  <c r="F500" i="34" a="1"/>
  <c r="J499" i="34"/>
  <c r="J499" i="34" a="1"/>
  <c r="I499" i="34"/>
  <c r="I499" i="34" a="1"/>
  <c r="G499" i="34"/>
  <c r="G499" i="34" a="1"/>
  <c r="F499" i="34"/>
  <c r="F499" i="34" a="1"/>
  <c r="J498" i="34"/>
  <c r="J498" i="34" a="1"/>
  <c r="I498" i="34"/>
  <c r="I498" i="34" a="1"/>
  <c r="G498" i="34"/>
  <c r="G498" i="34" a="1"/>
  <c r="F498" i="34"/>
  <c r="F498" i="34" a="1"/>
  <c r="J497" i="34"/>
  <c r="J497" i="34" a="1"/>
  <c r="I497" i="34"/>
  <c r="I497" i="34" a="1"/>
  <c r="G497" i="34"/>
  <c r="G497" i="34" a="1"/>
  <c r="F497" i="34"/>
  <c r="F497" i="34" a="1"/>
  <c r="J496" i="34"/>
  <c r="J496" i="34" a="1"/>
  <c r="I496" i="34"/>
  <c r="I496" i="34" a="1"/>
  <c r="G496" i="34"/>
  <c r="G496" i="34" a="1"/>
  <c r="F496" i="34"/>
  <c r="F496" i="34" a="1"/>
  <c r="J495" i="34"/>
  <c r="J495" i="34" a="1"/>
  <c r="I495" i="34"/>
  <c r="I495" i="34" a="1"/>
  <c r="G495" i="34"/>
  <c r="G495" i="34" a="1"/>
  <c r="F495" i="34"/>
  <c r="F495" i="34" a="1"/>
  <c r="J494" i="34"/>
  <c r="J494" i="34" a="1"/>
  <c r="I494" i="34"/>
  <c r="I494" i="34" a="1"/>
  <c r="G494" i="34"/>
  <c r="G494" i="34" a="1"/>
  <c r="F494" i="34"/>
  <c r="F494" i="34" a="1"/>
  <c r="J493" i="34"/>
  <c r="J493" i="34" a="1"/>
  <c r="I493" i="34"/>
  <c r="I493" i="34" a="1"/>
  <c r="G493" i="34"/>
  <c r="G493" i="34" a="1"/>
  <c r="F493" i="34"/>
  <c r="F493" i="34" a="1"/>
  <c r="J492" i="34"/>
  <c r="J492" i="34" a="1"/>
  <c r="I492" i="34"/>
  <c r="I492" i="34" a="1"/>
  <c r="G492" i="34"/>
  <c r="G492" i="34" a="1"/>
  <c r="F492" i="34"/>
  <c r="F492" i="34" a="1"/>
  <c r="J491" i="34"/>
  <c r="J491" i="34" a="1"/>
  <c r="I491" i="34"/>
  <c r="I491" i="34" a="1"/>
  <c r="G491" i="34"/>
  <c r="G491" i="34" a="1"/>
  <c r="F491" i="34"/>
  <c r="F491" i="34" a="1"/>
  <c r="J490" i="34"/>
  <c r="J490" i="34" a="1"/>
  <c r="I490" i="34"/>
  <c r="I490" i="34" a="1"/>
  <c r="G490" i="34"/>
  <c r="G490" i="34" a="1"/>
  <c r="F490" i="34"/>
  <c r="F490" i="34" a="1"/>
  <c r="J489" i="34"/>
  <c r="J489" i="34" a="1"/>
  <c r="I489" i="34"/>
  <c r="I489" i="34" a="1"/>
  <c r="G489" i="34"/>
  <c r="G489" i="34" a="1"/>
  <c r="F489" i="34"/>
  <c r="F489" i="34" a="1"/>
  <c r="J488" i="34"/>
  <c r="J488" i="34" a="1"/>
  <c r="I488" i="34"/>
  <c r="I488" i="34" a="1"/>
  <c r="G488" i="34"/>
  <c r="G488" i="34" a="1"/>
  <c r="F488" i="34"/>
  <c r="F488" i="34" a="1"/>
  <c r="J487" i="34"/>
  <c r="J487" i="34" a="1"/>
  <c r="I487" i="34"/>
  <c r="I487" i="34" a="1"/>
  <c r="G487" i="34"/>
  <c r="G487" i="34" a="1"/>
  <c r="F487" i="34"/>
  <c r="F487" i="34" a="1"/>
  <c r="J486" i="34"/>
  <c r="J486" i="34" a="1"/>
  <c r="I486" i="34"/>
  <c r="I486" i="34" a="1"/>
  <c r="G486" i="34"/>
  <c r="G486" i="34" a="1"/>
  <c r="F486" i="34"/>
  <c r="F486" i="34" a="1"/>
  <c r="J485" i="34"/>
  <c r="J485" i="34" a="1"/>
  <c r="I485" i="34"/>
  <c r="I485" i="34" a="1"/>
  <c r="G485" i="34"/>
  <c r="G485" i="34" a="1"/>
  <c r="F485" i="34"/>
  <c r="F485" i="34" a="1"/>
  <c r="J484" i="34"/>
  <c r="J484" i="34" a="1"/>
  <c r="I484" i="34"/>
  <c r="I484" i="34" a="1"/>
  <c r="G484" i="34"/>
  <c r="G484" i="34" a="1"/>
  <c r="F484" i="34"/>
  <c r="F484" i="34" a="1"/>
  <c r="J483" i="34"/>
  <c r="J483" i="34" a="1"/>
  <c r="I483" i="34"/>
  <c r="I483" i="34" a="1"/>
  <c r="G483" i="34"/>
  <c r="G483" i="34" a="1"/>
  <c r="F483" i="34"/>
  <c r="F483" i="34" a="1"/>
  <c r="J482" i="34"/>
  <c r="J482" i="34" a="1"/>
  <c r="I482" i="34"/>
  <c r="I482" i="34" a="1"/>
  <c r="G482" i="34"/>
  <c r="G482" i="34" a="1"/>
  <c r="F482" i="34"/>
  <c r="F482" i="34" a="1"/>
  <c r="J481" i="34"/>
  <c r="J481" i="34" a="1"/>
  <c r="I481" i="34"/>
  <c r="I481" i="34" a="1"/>
  <c r="G481" i="34"/>
  <c r="G481" i="34" a="1"/>
  <c r="F481" i="34"/>
  <c r="F481" i="34" a="1"/>
  <c r="J480" i="34"/>
  <c r="J480" i="34" a="1"/>
  <c r="I480" i="34"/>
  <c r="I480" i="34" a="1"/>
  <c r="G480" i="34"/>
  <c r="G480" i="34" a="1"/>
  <c r="F480" i="34"/>
  <c r="F480" i="34" a="1"/>
  <c r="J479" i="34"/>
  <c r="J479" i="34" a="1"/>
  <c r="I479" i="34"/>
  <c r="I479" i="34" a="1"/>
  <c r="G479" i="34"/>
  <c r="G479" i="34" a="1"/>
  <c r="F479" i="34"/>
  <c r="F479" i="34" a="1"/>
  <c r="J478" i="34"/>
  <c r="J478" i="34" a="1"/>
  <c r="I478" i="34"/>
  <c r="I478" i="34" a="1"/>
  <c r="G478" i="34"/>
  <c r="G478" i="34" a="1"/>
  <c r="F478" i="34"/>
  <c r="F478" i="34" a="1"/>
  <c r="J477" i="34"/>
  <c r="J477" i="34" a="1"/>
  <c r="I477" i="34"/>
  <c r="I477" i="34" a="1"/>
  <c r="G477" i="34"/>
  <c r="G477" i="34" a="1"/>
  <c r="F477" i="34"/>
  <c r="F477" i="34" a="1"/>
  <c r="J476" i="34"/>
  <c r="J476" i="34" a="1"/>
  <c r="I476" i="34"/>
  <c r="I476" i="34" a="1"/>
  <c r="G476" i="34"/>
  <c r="G476" i="34" a="1"/>
  <c r="F476" i="34"/>
  <c r="F476" i="34" a="1"/>
  <c r="J475" i="34"/>
  <c r="J475" i="34" a="1"/>
  <c r="I475" i="34"/>
  <c r="I475" i="34" a="1"/>
  <c r="G475" i="34"/>
  <c r="G475" i="34" a="1"/>
  <c r="F475" i="34"/>
  <c r="F475" i="34" a="1"/>
  <c r="J474" i="34"/>
  <c r="J474" i="34" a="1"/>
  <c r="I474" i="34"/>
  <c r="I474" i="34" a="1"/>
  <c r="G474" i="34"/>
  <c r="G474" i="34" a="1"/>
  <c r="F474" i="34"/>
  <c r="F474" i="34" a="1"/>
  <c r="J473" i="34"/>
  <c r="J473" i="34" a="1"/>
  <c r="I473" i="34"/>
  <c r="I473" i="34" a="1"/>
  <c r="G473" i="34"/>
  <c r="G473" i="34" a="1"/>
  <c r="F473" i="34"/>
  <c r="F473" i="34" a="1"/>
  <c r="J472" i="34"/>
  <c r="J472" i="34" a="1"/>
  <c r="I472" i="34"/>
  <c r="I472" i="34" a="1"/>
  <c r="G472" i="34"/>
  <c r="G472" i="34" a="1"/>
  <c r="F472" i="34"/>
  <c r="F472" i="34" a="1"/>
  <c r="J471" i="34"/>
  <c r="J471" i="34" a="1"/>
  <c r="I471" i="34"/>
  <c r="I471" i="34" a="1"/>
  <c r="G471" i="34"/>
  <c r="G471" i="34" a="1"/>
  <c r="F471" i="34"/>
  <c r="F471" i="34" a="1"/>
  <c r="J470" i="34"/>
  <c r="J470" i="34" a="1"/>
  <c r="I470" i="34"/>
  <c r="I470" i="34" a="1"/>
  <c r="G470" i="34"/>
  <c r="G470" i="34" a="1"/>
  <c r="F470" i="34"/>
  <c r="F470" i="34" a="1"/>
  <c r="J469" i="34"/>
  <c r="J469" i="34" a="1"/>
  <c r="I469" i="34"/>
  <c r="I469" i="34" a="1"/>
  <c r="G469" i="34"/>
  <c r="G469" i="34" a="1"/>
  <c r="F469" i="34"/>
  <c r="F469" i="34" a="1"/>
  <c r="J468" i="34"/>
  <c r="J468" i="34" a="1"/>
  <c r="I468" i="34"/>
  <c r="I468" i="34" a="1"/>
  <c r="G468" i="34"/>
  <c r="G468" i="34" a="1"/>
  <c r="F468" i="34"/>
  <c r="F468" i="34" a="1"/>
  <c r="J467" i="34"/>
  <c r="J467" i="34" a="1"/>
  <c r="I467" i="34"/>
  <c r="I467" i="34" a="1"/>
  <c r="G467" i="34"/>
  <c r="G467" i="34" a="1"/>
  <c r="F467" i="34"/>
  <c r="F467" i="34" a="1"/>
  <c r="J466" i="34"/>
  <c r="J466" i="34" a="1"/>
  <c r="I466" i="34"/>
  <c r="I466" i="34" a="1"/>
  <c r="G466" i="34"/>
  <c r="G466" i="34" a="1"/>
  <c r="F466" i="34"/>
  <c r="F466" i="34" a="1"/>
  <c r="J465" i="34"/>
  <c r="J465" i="34" a="1"/>
  <c r="I465" i="34"/>
  <c r="I465" i="34" a="1"/>
  <c r="G465" i="34"/>
  <c r="G465" i="34" a="1"/>
  <c r="F465" i="34"/>
  <c r="F465" i="34" a="1"/>
  <c r="J464" i="34"/>
  <c r="J464" i="34" a="1"/>
  <c r="I464" i="34"/>
  <c r="I464" i="34" a="1"/>
  <c r="G464" i="34"/>
  <c r="G464" i="34" a="1"/>
  <c r="F464" i="34"/>
  <c r="F464" i="34" a="1"/>
  <c r="J463" i="34"/>
  <c r="J463" i="34" a="1"/>
  <c r="I463" i="34"/>
  <c r="I463" i="34" a="1"/>
  <c r="G463" i="34"/>
  <c r="G463" i="34" a="1"/>
  <c r="F463" i="34"/>
  <c r="F463" i="34" a="1"/>
  <c r="J462" i="34"/>
  <c r="J462" i="34" a="1"/>
  <c r="I462" i="34"/>
  <c r="I462" i="34" a="1"/>
  <c r="G462" i="34"/>
  <c r="G462" i="34" a="1"/>
  <c r="F462" i="34"/>
  <c r="F462" i="34" a="1"/>
  <c r="J461" i="34"/>
  <c r="J461" i="34" a="1"/>
  <c r="I461" i="34"/>
  <c r="I461" i="34" a="1"/>
  <c r="G461" i="34"/>
  <c r="G461" i="34" a="1"/>
  <c r="F461" i="34"/>
  <c r="F461" i="34" a="1"/>
  <c r="J460" i="34"/>
  <c r="J460" i="34" a="1"/>
  <c r="I460" i="34"/>
  <c r="I460" i="34" a="1"/>
  <c r="G460" i="34"/>
  <c r="G460" i="34" a="1"/>
  <c r="F460" i="34"/>
  <c r="F460" i="34" a="1"/>
  <c r="J459" i="34"/>
  <c r="J459" i="34" a="1"/>
  <c r="I459" i="34"/>
  <c r="I459" i="34" a="1"/>
  <c r="G459" i="34"/>
  <c r="G459" i="34" a="1"/>
  <c r="F459" i="34"/>
  <c r="F459" i="34" a="1"/>
  <c r="J458" i="34"/>
  <c r="J458" i="34" a="1"/>
  <c r="I458" i="34"/>
  <c r="I458" i="34" a="1"/>
  <c r="G458" i="34"/>
  <c r="G458" i="34" a="1"/>
  <c r="F458" i="34"/>
  <c r="F458" i="34" a="1"/>
  <c r="J457" i="34"/>
  <c r="J457" i="34" a="1"/>
  <c r="I457" i="34"/>
  <c r="I457" i="34" a="1"/>
  <c r="G457" i="34"/>
  <c r="G457" i="34" a="1"/>
  <c r="F457" i="34"/>
  <c r="F457" i="34" a="1"/>
  <c r="J456" i="34"/>
  <c r="J456" i="34" a="1"/>
  <c r="I456" i="34"/>
  <c r="I456" i="34" a="1"/>
  <c r="G456" i="34"/>
  <c r="G456" i="34" a="1"/>
  <c r="F456" i="34"/>
  <c r="F456" i="34" a="1"/>
  <c r="J455" i="34"/>
  <c r="J455" i="34" a="1"/>
  <c r="I455" i="34"/>
  <c r="I455" i="34" a="1"/>
  <c r="G455" i="34"/>
  <c r="G455" i="34" a="1"/>
  <c r="F455" i="34"/>
  <c r="F455" i="34" a="1"/>
  <c r="J454" i="34"/>
  <c r="J454" i="34" a="1"/>
  <c r="I454" i="34"/>
  <c r="I454" i="34" a="1"/>
  <c r="G454" i="34"/>
  <c r="G454" i="34" a="1"/>
  <c r="F454" i="34"/>
  <c r="F454" i="34" a="1"/>
  <c r="J453" i="34"/>
  <c r="J453" i="34" a="1"/>
  <c r="I453" i="34"/>
  <c r="I453" i="34" a="1"/>
  <c r="G453" i="34"/>
  <c r="G453" i="34" a="1"/>
  <c r="F453" i="34"/>
  <c r="F453" i="34" a="1"/>
  <c r="J452" i="34"/>
  <c r="J452" i="34" a="1"/>
  <c r="I452" i="34"/>
  <c r="I452" i="34" a="1"/>
  <c r="G452" i="34"/>
  <c r="G452" i="34" a="1"/>
  <c r="F452" i="34"/>
  <c r="F452" i="34" a="1"/>
  <c r="J451" i="34"/>
  <c r="J451" i="34" a="1"/>
  <c r="I451" i="34"/>
  <c r="I451" i="34" a="1"/>
  <c r="G451" i="34"/>
  <c r="G451" i="34" a="1"/>
  <c r="F451" i="34"/>
  <c r="F451" i="34" a="1"/>
  <c r="J450" i="34"/>
  <c r="J450" i="34" a="1"/>
  <c r="I450" i="34"/>
  <c r="I450" i="34" a="1"/>
  <c r="G450" i="34"/>
  <c r="G450" i="34" a="1"/>
  <c r="F450" i="34"/>
  <c r="F450" i="34" a="1"/>
  <c r="J449" i="34"/>
  <c r="J449" i="34" a="1"/>
  <c r="I449" i="34"/>
  <c r="I449" i="34" a="1"/>
  <c r="G449" i="34"/>
  <c r="G449" i="34" a="1"/>
  <c r="F449" i="34"/>
  <c r="F449" i="34" a="1"/>
  <c r="J448" i="34"/>
  <c r="J448" i="34" a="1"/>
  <c r="I448" i="34"/>
  <c r="I448" i="34" a="1"/>
  <c r="G448" i="34"/>
  <c r="G448" i="34" a="1"/>
  <c r="F448" i="34"/>
  <c r="F448" i="34" a="1"/>
  <c r="J447" i="34"/>
  <c r="J447" i="34" a="1"/>
  <c r="I447" i="34"/>
  <c r="I447" i="34" a="1"/>
  <c r="G447" i="34"/>
  <c r="G447" i="34" a="1"/>
  <c r="F447" i="34"/>
  <c r="F447" i="34" a="1"/>
  <c r="J446" i="34"/>
  <c r="J446" i="34" a="1"/>
  <c r="I446" i="34"/>
  <c r="I446" i="34" a="1"/>
  <c r="G446" i="34"/>
  <c r="G446" i="34" a="1"/>
  <c r="F446" i="34"/>
  <c r="F446" i="34" a="1"/>
  <c r="J445" i="34"/>
  <c r="J445" i="34" a="1"/>
  <c r="I445" i="34"/>
  <c r="I445" i="34" a="1"/>
  <c r="G445" i="34"/>
  <c r="G445" i="34" a="1"/>
  <c r="F445" i="34"/>
  <c r="F445" i="34" a="1"/>
  <c r="J444" i="34"/>
  <c r="J444" i="34" a="1"/>
  <c r="I444" i="34"/>
  <c r="I444" i="34" a="1"/>
  <c r="G444" i="34"/>
  <c r="G444" i="34" a="1"/>
  <c r="F444" i="34"/>
  <c r="F444" i="34" a="1"/>
  <c r="J443" i="34"/>
  <c r="J443" i="34" a="1"/>
  <c r="I443" i="34"/>
  <c r="I443" i="34" a="1"/>
  <c r="G443" i="34"/>
  <c r="G443" i="34" a="1"/>
  <c r="F443" i="34"/>
  <c r="F443" i="34" a="1"/>
  <c r="J442" i="34"/>
  <c r="J442" i="34" a="1"/>
  <c r="I442" i="34"/>
  <c r="I442" i="34" a="1"/>
  <c r="G442" i="34"/>
  <c r="G442" i="34" a="1"/>
  <c r="F442" i="34"/>
  <c r="F442" i="34" a="1"/>
  <c r="J441" i="34"/>
  <c r="J441" i="34" a="1"/>
  <c r="I441" i="34"/>
  <c r="I441" i="34" a="1"/>
  <c r="G441" i="34"/>
  <c r="G441" i="34" a="1"/>
  <c r="F441" i="34"/>
  <c r="F441" i="34" a="1"/>
  <c r="J440" i="34"/>
  <c r="J440" i="34" a="1"/>
  <c r="I440" i="34"/>
  <c r="I440" i="34" a="1"/>
  <c r="G440" i="34"/>
  <c r="G440" i="34" a="1"/>
  <c r="F440" i="34"/>
  <c r="F440" i="34" a="1"/>
  <c r="J439" i="34"/>
  <c r="J439" i="34" a="1"/>
  <c r="I439" i="34"/>
  <c r="I439" i="34" a="1"/>
  <c r="G439" i="34"/>
  <c r="G439" i="34" a="1"/>
  <c r="F439" i="34"/>
  <c r="F439" i="34" a="1"/>
  <c r="J438" i="34"/>
  <c r="J438" i="34" a="1"/>
  <c r="I438" i="34"/>
  <c r="I438" i="34" a="1"/>
  <c r="G438" i="34"/>
  <c r="G438" i="34" a="1"/>
  <c r="F438" i="34"/>
  <c r="F438" i="34" a="1"/>
  <c r="J437" i="34"/>
  <c r="J437" i="34" a="1"/>
  <c r="I437" i="34"/>
  <c r="I437" i="34" a="1"/>
  <c r="G437" i="34"/>
  <c r="G437" i="34" a="1"/>
  <c r="F437" i="34"/>
  <c r="F437" i="34" a="1"/>
  <c r="J436" i="34"/>
  <c r="J436" i="34" a="1"/>
  <c r="I436" i="34"/>
  <c r="I436" i="34" a="1"/>
  <c r="G436" i="34"/>
  <c r="G436" i="34" a="1"/>
  <c r="F436" i="34"/>
  <c r="F436" i="34" a="1"/>
  <c r="J435" i="34"/>
  <c r="J435" i="34" a="1"/>
  <c r="I435" i="34"/>
  <c r="I435" i="34" a="1"/>
  <c r="G435" i="34"/>
  <c r="G435" i="34" a="1"/>
  <c r="F435" i="34"/>
  <c r="F435" i="34" a="1"/>
  <c r="J434" i="34"/>
  <c r="J434" i="34" a="1"/>
  <c r="I434" i="34"/>
  <c r="I434" i="34" a="1"/>
  <c r="G434" i="34"/>
  <c r="G434" i="34" a="1"/>
  <c r="F434" i="34"/>
  <c r="F434" i="34" a="1"/>
  <c r="J433" i="34"/>
  <c r="J433" i="34" a="1"/>
  <c r="I433" i="34"/>
  <c r="I433" i="34" a="1"/>
  <c r="G433" i="34"/>
  <c r="G433" i="34" a="1"/>
  <c r="F433" i="34"/>
  <c r="F433" i="34" a="1"/>
  <c r="J432" i="34"/>
  <c r="J432" i="34" a="1"/>
  <c r="I432" i="34"/>
  <c r="I432" i="34" a="1"/>
  <c r="G432" i="34"/>
  <c r="G432" i="34" a="1"/>
  <c r="F432" i="34"/>
  <c r="F432" i="34" a="1"/>
  <c r="J431" i="34"/>
  <c r="J431" i="34" a="1"/>
  <c r="I431" i="34"/>
  <c r="I431" i="34" a="1"/>
  <c r="G431" i="34"/>
  <c r="G431" i="34" a="1"/>
  <c r="F431" i="34"/>
  <c r="F431" i="34" a="1"/>
  <c r="J430" i="34"/>
  <c r="J430" i="34" a="1"/>
  <c r="I430" i="34"/>
  <c r="I430" i="34" a="1"/>
  <c r="G430" i="34"/>
  <c r="G430" i="34" a="1"/>
  <c r="F430" i="34"/>
  <c r="F430" i="34" a="1"/>
  <c r="J429" i="34"/>
  <c r="J429" i="34" a="1"/>
  <c r="I429" i="34"/>
  <c r="I429" i="34" a="1"/>
  <c r="G429" i="34"/>
  <c r="G429" i="34" a="1"/>
  <c r="F429" i="34"/>
  <c r="F429" i="34" a="1"/>
  <c r="J428" i="34"/>
  <c r="J428" i="34" a="1"/>
  <c r="I428" i="34"/>
  <c r="I428" i="34" a="1"/>
  <c r="G428" i="34"/>
  <c r="G428" i="34" a="1"/>
  <c r="F428" i="34"/>
  <c r="F428" i="34" a="1"/>
  <c r="J427" i="34"/>
  <c r="J427" i="34" a="1"/>
  <c r="I427" i="34"/>
  <c r="I427" i="34" a="1"/>
  <c r="G427" i="34"/>
  <c r="G427" i="34" a="1"/>
  <c r="F427" i="34"/>
  <c r="F427" i="34" a="1"/>
  <c r="J426" i="34"/>
  <c r="J426" i="34" a="1"/>
  <c r="I426" i="34"/>
  <c r="I426" i="34" a="1"/>
  <c r="G426" i="34"/>
  <c r="G426" i="34" a="1"/>
  <c r="F426" i="34"/>
  <c r="F426" i="34" a="1"/>
  <c r="J425" i="34"/>
  <c r="J425" i="34" a="1"/>
  <c r="I425" i="34"/>
  <c r="I425" i="34" a="1"/>
  <c r="G425" i="34"/>
  <c r="G425" i="34" a="1"/>
  <c r="F425" i="34"/>
  <c r="F425" i="34" a="1"/>
  <c r="J424" i="34"/>
  <c r="J424" i="34" a="1"/>
  <c r="I424" i="34"/>
  <c r="I424" i="34" a="1"/>
  <c r="G424" i="34"/>
  <c r="G424" i="34" a="1"/>
  <c r="F424" i="34"/>
  <c r="F424" i="34" a="1"/>
  <c r="J423" i="34"/>
  <c r="J423" i="34" a="1"/>
  <c r="I423" i="34"/>
  <c r="I423" i="34" a="1"/>
  <c r="G423" i="34"/>
  <c r="G423" i="34" a="1"/>
  <c r="F423" i="34"/>
  <c r="F423" i="34" a="1"/>
  <c r="J422" i="34"/>
  <c r="J422" i="34" a="1"/>
  <c r="I422" i="34"/>
  <c r="I422" i="34" a="1"/>
  <c r="G422" i="34"/>
  <c r="G422" i="34" a="1"/>
  <c r="F422" i="34"/>
  <c r="F422" i="34" a="1"/>
  <c r="J421" i="34"/>
  <c r="J421" i="34" a="1"/>
  <c r="I421" i="34"/>
  <c r="I421" i="34" a="1"/>
  <c r="G421" i="34"/>
  <c r="G421" i="34" a="1"/>
  <c r="F421" i="34"/>
  <c r="F421" i="34" a="1"/>
  <c r="J420" i="34"/>
  <c r="J420" i="34" a="1"/>
  <c r="I420" i="34"/>
  <c r="I420" i="34" a="1"/>
  <c r="G420" i="34"/>
  <c r="G420" i="34" a="1"/>
  <c r="F420" i="34"/>
  <c r="F420" i="34" a="1"/>
  <c r="J419" i="34"/>
  <c r="J419" i="34" a="1"/>
  <c r="I419" i="34"/>
  <c r="I419" i="34" a="1"/>
  <c r="G419" i="34"/>
  <c r="G419" i="34" a="1"/>
  <c r="F419" i="34"/>
  <c r="F419" i="34" a="1"/>
  <c r="J418" i="34"/>
  <c r="J418" i="34" a="1"/>
  <c r="I418" i="34"/>
  <c r="I418" i="34" a="1"/>
  <c r="G418" i="34"/>
  <c r="G418" i="34" a="1"/>
  <c r="F418" i="34"/>
  <c r="F418" i="34" a="1"/>
  <c r="J417" i="34"/>
  <c r="J417" i="34" a="1"/>
  <c r="I417" i="34"/>
  <c r="I417" i="34" a="1"/>
  <c r="G417" i="34"/>
  <c r="G417" i="34" a="1"/>
  <c r="F417" i="34"/>
  <c r="F417" i="34" a="1"/>
  <c r="J416" i="34"/>
  <c r="J416" i="34" a="1"/>
  <c r="I416" i="34"/>
  <c r="I416" i="34" a="1"/>
  <c r="G416" i="34"/>
  <c r="G416" i="34" a="1"/>
  <c r="F416" i="34"/>
  <c r="F416" i="34" a="1"/>
  <c r="J415" i="34"/>
  <c r="J415" i="34" a="1"/>
  <c r="I415" i="34"/>
  <c r="I415" i="34" a="1"/>
  <c r="G415" i="34"/>
  <c r="G415" i="34" a="1"/>
  <c r="F415" i="34"/>
  <c r="F415" i="34" a="1"/>
  <c r="J414" i="34"/>
  <c r="J414" i="34" a="1"/>
  <c r="I414" i="34"/>
  <c r="I414" i="34" a="1"/>
  <c r="G414" i="34"/>
  <c r="G414" i="34" a="1"/>
  <c r="F414" i="34"/>
  <c r="F414" i="34" a="1"/>
  <c r="J413" i="34"/>
  <c r="J413" i="34" a="1"/>
  <c r="I413" i="34"/>
  <c r="I413" i="34" a="1"/>
  <c r="G413" i="34"/>
  <c r="G413" i="34" a="1"/>
  <c r="F413" i="34"/>
  <c r="F413" i="34" a="1"/>
  <c r="J412" i="34"/>
  <c r="J412" i="34" a="1"/>
  <c r="I412" i="34"/>
  <c r="I412" i="34" a="1"/>
  <c r="G412" i="34"/>
  <c r="G412" i="34" a="1"/>
  <c r="F412" i="34"/>
  <c r="F412" i="34" a="1"/>
  <c r="J411" i="34"/>
  <c r="J411" i="34" a="1"/>
  <c r="I411" i="34"/>
  <c r="I411" i="34" a="1"/>
  <c r="G411" i="34"/>
  <c r="G411" i="34" a="1"/>
  <c r="F411" i="34"/>
  <c r="F411" i="34" a="1"/>
  <c r="J410" i="34"/>
  <c r="J410" i="34" a="1"/>
  <c r="I410" i="34"/>
  <c r="I410" i="34" a="1"/>
  <c r="G410" i="34"/>
  <c r="G410" i="34" a="1"/>
  <c r="F410" i="34"/>
  <c r="F410" i="34" a="1"/>
  <c r="J409" i="34"/>
  <c r="J409" i="34" a="1"/>
  <c r="I409" i="34"/>
  <c r="I409" i="34" a="1"/>
  <c r="G409" i="34"/>
  <c r="G409" i="34" a="1"/>
  <c r="F409" i="34"/>
  <c r="F409" i="34" a="1"/>
  <c r="J408" i="34"/>
  <c r="J408" i="34" a="1"/>
  <c r="I408" i="34"/>
  <c r="I408" i="34" a="1"/>
  <c r="G408" i="34"/>
  <c r="G408" i="34" a="1"/>
  <c r="F408" i="34"/>
  <c r="F408" i="34" a="1"/>
  <c r="J407" i="34"/>
  <c r="J407" i="34" a="1"/>
  <c r="I407" i="34"/>
  <c r="I407" i="34" a="1"/>
  <c r="G407" i="34"/>
  <c r="G407" i="34" a="1"/>
  <c r="F407" i="34"/>
  <c r="F407" i="34" a="1"/>
  <c r="J406" i="34"/>
  <c r="J406" i="34" a="1"/>
  <c r="I406" i="34"/>
  <c r="I406" i="34" a="1"/>
  <c r="G406" i="34"/>
  <c r="G406" i="34" a="1"/>
  <c r="F406" i="34"/>
  <c r="F406" i="34" a="1"/>
  <c r="J405" i="34"/>
  <c r="J405" i="34" a="1"/>
  <c r="I405" i="34"/>
  <c r="I405" i="34" a="1"/>
  <c r="G405" i="34"/>
  <c r="G405" i="34" a="1"/>
  <c r="F405" i="34"/>
  <c r="F405" i="34" a="1"/>
  <c r="J404" i="34"/>
  <c r="J404" i="34" a="1"/>
  <c r="I404" i="34"/>
  <c r="I404" i="34" a="1"/>
  <c r="G404" i="34"/>
  <c r="G404" i="34" a="1"/>
  <c r="F404" i="34"/>
  <c r="F404" i="34" a="1"/>
  <c r="J403" i="34"/>
  <c r="J403" i="34" a="1"/>
  <c r="I403" i="34"/>
  <c r="I403" i="34" a="1"/>
  <c r="G403" i="34"/>
  <c r="G403" i="34" a="1"/>
  <c r="F403" i="34"/>
  <c r="F403" i="34" a="1"/>
  <c r="J402" i="34"/>
  <c r="J402" i="34" a="1"/>
  <c r="I402" i="34"/>
  <c r="I402" i="34" a="1"/>
  <c r="G402" i="34"/>
  <c r="G402" i="34" a="1"/>
  <c r="F402" i="34"/>
  <c r="F402" i="34" a="1"/>
  <c r="J401" i="34"/>
  <c r="J401" i="34" a="1"/>
  <c r="I401" i="34"/>
  <c r="I401" i="34" a="1"/>
  <c r="G401" i="34"/>
  <c r="G401" i="34" a="1"/>
  <c r="F401" i="34"/>
  <c r="F401" i="34" a="1"/>
  <c r="J400" i="34"/>
  <c r="J400" i="34" a="1"/>
  <c r="I400" i="34"/>
  <c r="I400" i="34" a="1"/>
  <c r="G400" i="34"/>
  <c r="G400" i="34" a="1"/>
  <c r="F400" i="34"/>
  <c r="F400" i="34" a="1"/>
  <c r="J399" i="34"/>
  <c r="J399" i="34" a="1"/>
  <c r="I399" i="34"/>
  <c r="I399" i="34" a="1"/>
  <c r="G399" i="34"/>
  <c r="G399" i="34" a="1"/>
  <c r="F399" i="34"/>
  <c r="F399" i="34" a="1"/>
  <c r="J398" i="34"/>
  <c r="J398" i="34" a="1"/>
  <c r="I398" i="34"/>
  <c r="I398" i="34" a="1"/>
  <c r="G398" i="34"/>
  <c r="G398" i="34" a="1"/>
  <c r="F398" i="34"/>
  <c r="F398" i="34" a="1"/>
  <c r="J397" i="34"/>
  <c r="J397" i="34" a="1"/>
  <c r="I397" i="34"/>
  <c r="I397" i="34" a="1"/>
  <c r="G397" i="34"/>
  <c r="G397" i="34" a="1"/>
  <c r="F397" i="34"/>
  <c r="F397" i="34" a="1"/>
  <c r="J396" i="34"/>
  <c r="J396" i="34" a="1"/>
  <c r="I396" i="34"/>
  <c r="I396" i="34" a="1"/>
  <c r="G396" i="34"/>
  <c r="G396" i="34" a="1"/>
  <c r="F396" i="34"/>
  <c r="F396" i="34" a="1"/>
  <c r="J395" i="34"/>
  <c r="J395" i="34" a="1"/>
  <c r="I395" i="34"/>
  <c r="I395" i="34" a="1"/>
  <c r="G395" i="34"/>
  <c r="G395" i="34" a="1"/>
  <c r="F395" i="34"/>
  <c r="F395" i="34" a="1"/>
  <c r="J394" i="34"/>
  <c r="J394" i="34" a="1"/>
  <c r="I394" i="34"/>
  <c r="I394" i="34" a="1"/>
  <c r="G394" i="34"/>
  <c r="G394" i="34" a="1"/>
  <c r="F394" i="34"/>
  <c r="F394" i="34" a="1"/>
  <c r="J393" i="34"/>
  <c r="J393" i="34" a="1"/>
  <c r="I393" i="34"/>
  <c r="I393" i="34" a="1"/>
  <c r="G393" i="34"/>
  <c r="G393" i="34" a="1"/>
  <c r="F393" i="34"/>
  <c r="F393" i="34" a="1"/>
  <c r="J392" i="34"/>
  <c r="J392" i="34" a="1"/>
  <c r="I392" i="34"/>
  <c r="I392" i="34" a="1"/>
  <c r="G392" i="34"/>
  <c r="G392" i="34" a="1"/>
  <c r="F392" i="34"/>
  <c r="F392" i="34" a="1"/>
  <c r="J391" i="34"/>
  <c r="J391" i="34" a="1"/>
  <c r="I391" i="34"/>
  <c r="I391" i="34" a="1"/>
  <c r="G391" i="34"/>
  <c r="G391" i="34" a="1"/>
  <c r="F391" i="34"/>
  <c r="F391" i="34" a="1"/>
  <c r="J390" i="34"/>
  <c r="J390" i="34" a="1"/>
  <c r="I390" i="34"/>
  <c r="I390" i="34" a="1"/>
  <c r="G390" i="34"/>
  <c r="G390" i="34" a="1"/>
  <c r="F390" i="34"/>
  <c r="F390" i="34" a="1"/>
  <c r="J389" i="34"/>
  <c r="J389" i="34" a="1"/>
  <c r="I389" i="34"/>
  <c r="I389" i="34" a="1"/>
  <c r="G389" i="34"/>
  <c r="G389" i="34" a="1"/>
  <c r="F389" i="34"/>
  <c r="F389" i="34" a="1"/>
  <c r="J388" i="34"/>
  <c r="J388" i="34" a="1"/>
  <c r="I388" i="34"/>
  <c r="I388" i="34" a="1"/>
  <c r="G388" i="34"/>
  <c r="G388" i="34" a="1"/>
  <c r="F388" i="34"/>
  <c r="F388" i="34" a="1"/>
  <c r="J387" i="34"/>
  <c r="J387" i="34" a="1"/>
  <c r="I387" i="34"/>
  <c r="I387" i="34" a="1"/>
  <c r="G387" i="34"/>
  <c r="G387" i="34" a="1"/>
  <c r="F387" i="34"/>
  <c r="F387" i="34" a="1"/>
  <c r="J386" i="34"/>
  <c r="J386" i="34" a="1"/>
  <c r="I386" i="34"/>
  <c r="I386" i="34" a="1"/>
  <c r="G386" i="34"/>
  <c r="G386" i="34" a="1"/>
  <c r="F386" i="34"/>
  <c r="F386" i="34" a="1"/>
  <c r="J385" i="34"/>
  <c r="J385" i="34" a="1"/>
  <c r="I385" i="34"/>
  <c r="I385" i="34" a="1"/>
  <c r="G385" i="34"/>
  <c r="G385" i="34" a="1"/>
  <c r="F385" i="34"/>
  <c r="F385" i="34" a="1"/>
  <c r="J384" i="34"/>
  <c r="J384" i="34" a="1"/>
  <c r="I384" i="34"/>
  <c r="I384" i="34" a="1"/>
  <c r="G384" i="34"/>
  <c r="G384" i="34" a="1"/>
  <c r="F384" i="34"/>
  <c r="F384" i="34" a="1"/>
  <c r="J383" i="34"/>
  <c r="J383" i="34" a="1"/>
  <c r="I383" i="34"/>
  <c r="I383" i="34" a="1"/>
  <c r="G383" i="34"/>
  <c r="G383" i="34" a="1"/>
  <c r="F383" i="34"/>
  <c r="F383" i="34" a="1"/>
  <c r="J382" i="34"/>
  <c r="J382" i="34" a="1"/>
  <c r="I382" i="34"/>
  <c r="I382" i="34" a="1"/>
  <c r="G382" i="34"/>
  <c r="G382" i="34" a="1"/>
  <c r="F382" i="34"/>
  <c r="F382" i="34" a="1"/>
  <c r="J381" i="34"/>
  <c r="J381" i="34" a="1"/>
  <c r="I381" i="34"/>
  <c r="I381" i="34" a="1"/>
  <c r="G381" i="34"/>
  <c r="G381" i="34" a="1"/>
  <c r="F381" i="34"/>
  <c r="F381" i="34" a="1"/>
  <c r="J380" i="34"/>
  <c r="J380" i="34" a="1"/>
  <c r="I380" i="34"/>
  <c r="I380" i="34" a="1"/>
  <c r="G380" i="34"/>
  <c r="G380" i="34" a="1"/>
  <c r="F380" i="34"/>
  <c r="F380" i="34" a="1"/>
  <c r="J379" i="34"/>
  <c r="J379" i="34" a="1"/>
  <c r="I379" i="34"/>
  <c r="I379" i="34" a="1"/>
  <c r="G379" i="34"/>
  <c r="G379" i="34" a="1"/>
  <c r="F379" i="34"/>
  <c r="F379" i="34" a="1"/>
  <c r="J378" i="34"/>
  <c r="J378" i="34" a="1"/>
  <c r="I378" i="34"/>
  <c r="I378" i="34" a="1"/>
  <c r="G378" i="34"/>
  <c r="G378" i="34" a="1"/>
  <c r="F378" i="34"/>
  <c r="F378" i="34" a="1"/>
  <c r="J377" i="34"/>
  <c r="J377" i="34" a="1"/>
  <c r="I377" i="34"/>
  <c r="I377" i="34" a="1"/>
  <c r="G377" i="34"/>
  <c r="G377" i="34" a="1"/>
  <c r="F377" i="34"/>
  <c r="F377" i="34" a="1"/>
  <c r="J376" i="34"/>
  <c r="J376" i="34" a="1"/>
  <c r="I376" i="34"/>
  <c r="I376" i="34" a="1"/>
  <c r="G376" i="34"/>
  <c r="G376" i="34" a="1"/>
  <c r="F376" i="34"/>
  <c r="F376" i="34" a="1"/>
  <c r="J375" i="34"/>
  <c r="J375" i="34" a="1"/>
  <c r="I375" i="34"/>
  <c r="I375" i="34" a="1"/>
  <c r="G375" i="34"/>
  <c r="G375" i="34" a="1"/>
  <c r="F375" i="34"/>
  <c r="F375" i="34" a="1"/>
  <c r="J374" i="34"/>
  <c r="J374" i="34" a="1"/>
  <c r="I374" i="34"/>
  <c r="I374" i="34" a="1"/>
  <c r="G374" i="34"/>
  <c r="G374" i="34" a="1"/>
  <c r="F374" i="34"/>
  <c r="F374" i="34" a="1"/>
  <c r="J373" i="34"/>
  <c r="J373" i="34" a="1"/>
  <c r="I373" i="34"/>
  <c r="I373" i="34" a="1"/>
  <c r="G373" i="34"/>
  <c r="G373" i="34" a="1"/>
  <c r="F373" i="34"/>
  <c r="F373" i="34" a="1"/>
  <c r="J372" i="34"/>
  <c r="J372" i="34" a="1"/>
  <c r="I372" i="34"/>
  <c r="I372" i="34" a="1"/>
  <c r="G372" i="34"/>
  <c r="G372" i="34" a="1"/>
  <c r="F372" i="34"/>
  <c r="F372" i="34" a="1"/>
  <c r="J371" i="34"/>
  <c r="J371" i="34" a="1"/>
  <c r="I371" i="34"/>
  <c r="I371" i="34" a="1"/>
  <c r="G371" i="34"/>
  <c r="G371" i="34" a="1"/>
  <c r="F371" i="34"/>
  <c r="F371" i="34" a="1"/>
  <c r="J370" i="34"/>
  <c r="J370" i="34" a="1"/>
  <c r="I370" i="34"/>
  <c r="I370" i="34" a="1"/>
  <c r="G370" i="34"/>
  <c r="G370" i="34" a="1"/>
  <c r="F370" i="34"/>
  <c r="F370" i="34" a="1"/>
  <c r="J369" i="34"/>
  <c r="J369" i="34" a="1"/>
  <c r="I369" i="34"/>
  <c r="I369" i="34" a="1"/>
  <c r="G369" i="34"/>
  <c r="G369" i="34" a="1"/>
  <c r="F369" i="34"/>
  <c r="F369" i="34" a="1"/>
  <c r="J368" i="34"/>
  <c r="J368" i="34" a="1"/>
  <c r="I368" i="34"/>
  <c r="I368" i="34" a="1"/>
  <c r="G368" i="34"/>
  <c r="G368" i="34" a="1"/>
  <c r="F368" i="34"/>
  <c r="F368" i="34" a="1"/>
  <c r="J367" i="34"/>
  <c r="J367" i="34" a="1"/>
  <c r="I367" i="34"/>
  <c r="I367" i="34" a="1"/>
  <c r="G367" i="34"/>
  <c r="G367" i="34" a="1"/>
  <c r="F367" i="34"/>
  <c r="F367" i="34" a="1"/>
  <c r="J366" i="34"/>
  <c r="J366" i="34" a="1"/>
  <c r="I366" i="34"/>
  <c r="I366" i="34" a="1"/>
  <c r="G366" i="34"/>
  <c r="G366" i="34" a="1"/>
  <c r="F366" i="34"/>
  <c r="F366" i="34" a="1"/>
  <c r="J365" i="34"/>
  <c r="J365" i="34" a="1"/>
  <c r="I365" i="34"/>
  <c r="I365" i="34" a="1"/>
  <c r="G365" i="34"/>
  <c r="G365" i="34" a="1"/>
  <c r="F365" i="34"/>
  <c r="F365" i="34" a="1"/>
  <c r="J364" i="34"/>
  <c r="J364" i="34" a="1"/>
  <c r="I364" i="34"/>
  <c r="I364" i="34" a="1"/>
  <c r="G364" i="34"/>
  <c r="G364" i="34" a="1"/>
  <c r="F364" i="34"/>
  <c r="F364" i="34" a="1"/>
  <c r="J363" i="34"/>
  <c r="J363" i="34" a="1"/>
  <c r="I363" i="34"/>
  <c r="I363" i="34" a="1"/>
  <c r="G363" i="34"/>
  <c r="G363" i="34" a="1"/>
  <c r="F363" i="34"/>
  <c r="F363" i="34" a="1"/>
  <c r="J362" i="34"/>
  <c r="J362" i="34" a="1"/>
  <c r="I362" i="34"/>
  <c r="I362" i="34" a="1"/>
  <c r="G362" i="34"/>
  <c r="G362" i="34" a="1"/>
  <c r="F362" i="34"/>
  <c r="F362" i="34" a="1"/>
  <c r="J361" i="34"/>
  <c r="J361" i="34" a="1"/>
  <c r="I361" i="34"/>
  <c r="I361" i="34" a="1"/>
  <c r="G361" i="34"/>
  <c r="G361" i="34" a="1"/>
  <c r="F361" i="34"/>
  <c r="F361" i="34" a="1"/>
  <c r="J360" i="34"/>
  <c r="J360" i="34" a="1"/>
  <c r="I360" i="34"/>
  <c r="I360" i="34" a="1"/>
  <c r="G360" i="34"/>
  <c r="G360" i="34" a="1"/>
  <c r="F360" i="34"/>
  <c r="F360" i="34" a="1"/>
  <c r="J359" i="34"/>
  <c r="J359" i="34" a="1"/>
  <c r="I359" i="34"/>
  <c r="I359" i="34" a="1"/>
  <c r="G359" i="34"/>
  <c r="G359" i="34" a="1"/>
  <c r="F359" i="34"/>
  <c r="F359" i="34" a="1"/>
  <c r="J358" i="34"/>
  <c r="J358" i="34" a="1"/>
  <c r="I358" i="34"/>
  <c r="I358" i="34" a="1"/>
  <c r="G358" i="34"/>
  <c r="G358" i="34" a="1"/>
  <c r="F358" i="34"/>
  <c r="F358" i="34" a="1"/>
  <c r="J357" i="34"/>
  <c r="J357" i="34" a="1"/>
  <c r="I357" i="34"/>
  <c r="I357" i="34" a="1"/>
  <c r="G357" i="34"/>
  <c r="G357" i="34" a="1"/>
  <c r="F357" i="34"/>
  <c r="F357" i="34" a="1"/>
  <c r="J356" i="34"/>
  <c r="J356" i="34" a="1"/>
  <c r="I356" i="34"/>
  <c r="I356" i="34" a="1"/>
  <c r="G356" i="34"/>
  <c r="G356" i="34" a="1"/>
  <c r="F356" i="34"/>
  <c r="F356" i="34" a="1"/>
  <c r="J355" i="34"/>
  <c r="J355" i="34" a="1"/>
  <c r="I355" i="34"/>
  <c r="I355" i="34" a="1"/>
  <c r="G355" i="34"/>
  <c r="G355" i="34" a="1"/>
  <c r="F355" i="34"/>
  <c r="F355" i="34" a="1"/>
  <c r="J354" i="34"/>
  <c r="J354" i="34" a="1"/>
  <c r="I354" i="34"/>
  <c r="I354" i="34" a="1"/>
  <c r="G354" i="34"/>
  <c r="G354" i="34" a="1"/>
  <c r="F354" i="34"/>
  <c r="F354" i="34" a="1"/>
  <c r="J353" i="34"/>
  <c r="J353" i="34" a="1"/>
  <c r="I353" i="34"/>
  <c r="I353" i="34" a="1"/>
  <c r="G353" i="34"/>
  <c r="G353" i="34" a="1"/>
  <c r="F353" i="34"/>
  <c r="F353" i="34" a="1"/>
  <c r="J352" i="34"/>
  <c r="J352" i="34" a="1"/>
  <c r="I352" i="34"/>
  <c r="I352" i="34" a="1"/>
  <c r="G352" i="34"/>
  <c r="G352" i="34" a="1"/>
  <c r="F352" i="34"/>
  <c r="F352" i="34" a="1"/>
  <c r="J351" i="34"/>
  <c r="J351" i="34" a="1"/>
  <c r="I351" i="34"/>
  <c r="I351" i="34" a="1"/>
  <c r="G351" i="34"/>
  <c r="G351" i="34" a="1"/>
  <c r="F351" i="34"/>
  <c r="F351" i="34" a="1"/>
  <c r="J350" i="34"/>
  <c r="J350" i="34" a="1"/>
  <c r="I350" i="34"/>
  <c r="I350" i="34" a="1"/>
  <c r="G350" i="34"/>
  <c r="G350" i="34" a="1"/>
  <c r="F350" i="34"/>
  <c r="F350" i="34" a="1"/>
  <c r="J349" i="34"/>
  <c r="J349" i="34" a="1"/>
  <c r="I349" i="34"/>
  <c r="I349" i="34" a="1"/>
  <c r="G349" i="34"/>
  <c r="G349" i="34" a="1"/>
  <c r="F349" i="34"/>
  <c r="F349" i="34" a="1"/>
  <c r="J348" i="34"/>
  <c r="J348" i="34" a="1"/>
  <c r="I348" i="34"/>
  <c r="I348" i="34" a="1"/>
  <c r="G348" i="34"/>
  <c r="G348" i="34" a="1"/>
  <c r="F348" i="34"/>
  <c r="F348" i="34" a="1"/>
  <c r="J347" i="34"/>
  <c r="J347" i="34" a="1"/>
  <c r="I347" i="34"/>
  <c r="I347" i="34" a="1"/>
  <c r="G347" i="34"/>
  <c r="G347" i="34" a="1"/>
  <c r="F347" i="34"/>
  <c r="F347" i="34" a="1"/>
  <c r="J346" i="34"/>
  <c r="J346" i="34" a="1"/>
  <c r="I346" i="34"/>
  <c r="I346" i="34" a="1"/>
  <c r="G346" i="34"/>
  <c r="G346" i="34" a="1"/>
  <c r="F346" i="34"/>
  <c r="F346" i="34" a="1"/>
  <c r="J345" i="34"/>
  <c r="J345" i="34" a="1"/>
  <c r="I345" i="34"/>
  <c r="I345" i="34" a="1"/>
  <c r="G345" i="34"/>
  <c r="G345" i="34" a="1"/>
  <c r="F345" i="34"/>
  <c r="F345" i="34" a="1"/>
  <c r="J344" i="34"/>
  <c r="J344" i="34" a="1"/>
  <c r="I344" i="34"/>
  <c r="I344" i="34" a="1"/>
  <c r="G344" i="34"/>
  <c r="G344" i="34" a="1"/>
  <c r="F344" i="34"/>
  <c r="F344" i="34" a="1"/>
  <c r="J343" i="34"/>
  <c r="J343" i="34" a="1"/>
  <c r="I343" i="34"/>
  <c r="I343" i="34" a="1"/>
  <c r="G343" i="34"/>
  <c r="G343" i="34" a="1"/>
  <c r="F343" i="34"/>
  <c r="F343" i="34" a="1"/>
  <c r="J342" i="34"/>
  <c r="J342" i="34" a="1"/>
  <c r="I342" i="34"/>
  <c r="I342" i="34" a="1"/>
  <c r="G342" i="34"/>
  <c r="G342" i="34" a="1"/>
  <c r="F342" i="34"/>
  <c r="F342" i="34" a="1"/>
  <c r="J341" i="34"/>
  <c r="J341" i="34" a="1"/>
  <c r="I341" i="34"/>
  <c r="I341" i="34" a="1"/>
  <c r="G341" i="34"/>
  <c r="G341" i="34" a="1"/>
  <c r="F341" i="34"/>
  <c r="F341" i="34" a="1"/>
  <c r="J340" i="34"/>
  <c r="J340" i="34" a="1"/>
  <c r="I340" i="34"/>
  <c r="I340" i="34" a="1"/>
  <c r="G340" i="34"/>
  <c r="G340" i="34" a="1"/>
  <c r="F340" i="34"/>
  <c r="F340" i="34" a="1"/>
  <c r="J339" i="34"/>
  <c r="J339" i="34" a="1"/>
  <c r="I339" i="34"/>
  <c r="I339" i="34" a="1"/>
  <c r="G339" i="34"/>
  <c r="G339" i="34" a="1"/>
  <c r="F339" i="34"/>
  <c r="F339" i="34" a="1"/>
  <c r="J338" i="34"/>
  <c r="J338" i="34" a="1"/>
  <c r="I338" i="34"/>
  <c r="I338" i="34" a="1"/>
  <c r="G338" i="34"/>
  <c r="G338" i="34" a="1"/>
  <c r="F338" i="34"/>
  <c r="F338" i="34" a="1"/>
  <c r="J337" i="34"/>
  <c r="J337" i="34" a="1"/>
  <c r="I337" i="34"/>
  <c r="I337" i="34" a="1"/>
  <c r="G337" i="34"/>
  <c r="G337" i="34" a="1"/>
  <c r="F337" i="34"/>
  <c r="F337" i="34" a="1"/>
  <c r="J336" i="34"/>
  <c r="J336" i="34" a="1"/>
  <c r="I336" i="34"/>
  <c r="I336" i="34" a="1"/>
  <c r="G336" i="34"/>
  <c r="G336" i="34" a="1"/>
  <c r="F336" i="34"/>
  <c r="F336" i="34" a="1"/>
  <c r="J335" i="34"/>
  <c r="J335" i="34" a="1"/>
  <c r="I335" i="34"/>
  <c r="I335" i="34" a="1"/>
  <c r="G335" i="34"/>
  <c r="G335" i="34" a="1"/>
  <c r="F335" i="34"/>
  <c r="F335" i="34" a="1"/>
  <c r="J334" i="34"/>
  <c r="J334" i="34" a="1"/>
  <c r="I334" i="34"/>
  <c r="I334" i="34" a="1"/>
  <c r="G334" i="34"/>
  <c r="G334" i="34" a="1"/>
  <c r="F334" i="34"/>
  <c r="F334" i="34" a="1"/>
  <c r="J333" i="34"/>
  <c r="J333" i="34" a="1"/>
  <c r="I333" i="34"/>
  <c r="I333" i="34" a="1"/>
  <c r="G333" i="34"/>
  <c r="G333" i="34" a="1"/>
  <c r="F333" i="34"/>
  <c r="F333" i="34" a="1"/>
  <c r="J332" i="34"/>
  <c r="J332" i="34" a="1"/>
  <c r="I332" i="34"/>
  <c r="I332" i="34" a="1"/>
  <c r="G332" i="34"/>
  <c r="G332" i="34" a="1"/>
  <c r="F332" i="34"/>
  <c r="F332" i="34" a="1"/>
  <c r="J331" i="34"/>
  <c r="J331" i="34" a="1"/>
  <c r="I331" i="34"/>
  <c r="I331" i="34" a="1"/>
  <c r="G331" i="34"/>
  <c r="G331" i="34" a="1"/>
  <c r="F331" i="34"/>
  <c r="F331" i="34" a="1"/>
  <c r="J330" i="34"/>
  <c r="J330" i="34" a="1"/>
  <c r="I330" i="34"/>
  <c r="I330" i="34" a="1"/>
  <c r="G330" i="34"/>
  <c r="G330" i="34" a="1"/>
  <c r="F330" i="34"/>
  <c r="F330" i="34" a="1"/>
  <c r="J329" i="34"/>
  <c r="J329" i="34" a="1"/>
  <c r="I329" i="34"/>
  <c r="I329" i="34" a="1"/>
  <c r="G329" i="34"/>
  <c r="G329" i="34" a="1"/>
  <c r="F329" i="34"/>
  <c r="F329" i="34" a="1"/>
  <c r="J328" i="34"/>
  <c r="J328" i="34" a="1"/>
  <c r="I328" i="34"/>
  <c r="I328" i="34" a="1"/>
  <c r="G328" i="34"/>
  <c r="G328" i="34" a="1"/>
  <c r="F328" i="34"/>
  <c r="F328" i="34" a="1"/>
  <c r="J327" i="34"/>
  <c r="J327" i="34" a="1"/>
  <c r="I327" i="34"/>
  <c r="I327" i="34" a="1"/>
  <c r="G327" i="34"/>
  <c r="G327" i="34" a="1"/>
  <c r="F327" i="34"/>
  <c r="F327" i="34" a="1"/>
  <c r="J326" i="34"/>
  <c r="J326" i="34" a="1"/>
  <c r="I326" i="34"/>
  <c r="I326" i="34" a="1"/>
  <c r="G326" i="34"/>
  <c r="G326" i="34" a="1"/>
  <c r="F326" i="34"/>
  <c r="F326" i="34" a="1"/>
  <c r="J325" i="34"/>
  <c r="J325" i="34" a="1"/>
  <c r="I325" i="34"/>
  <c r="I325" i="34" a="1"/>
  <c r="G325" i="34"/>
  <c r="G325" i="34" a="1"/>
  <c r="F325" i="34"/>
  <c r="F325" i="34" a="1"/>
  <c r="J324" i="34"/>
  <c r="J324" i="34" a="1"/>
  <c r="I324" i="34"/>
  <c r="I324" i="34" a="1"/>
  <c r="G324" i="34"/>
  <c r="G324" i="34" a="1"/>
  <c r="F324" i="34"/>
  <c r="F324" i="34" a="1"/>
  <c r="J323" i="34"/>
  <c r="J323" i="34" a="1"/>
  <c r="I323" i="34"/>
  <c r="I323" i="34" a="1"/>
  <c r="G323" i="34"/>
  <c r="G323" i="34" a="1"/>
  <c r="F323" i="34"/>
  <c r="F323" i="34" a="1"/>
  <c r="J322" i="34"/>
  <c r="J322" i="34" a="1"/>
  <c r="I322" i="34"/>
  <c r="I322" i="34" a="1"/>
  <c r="G322" i="34"/>
  <c r="G322" i="34" a="1"/>
  <c r="F322" i="34"/>
  <c r="F322" i="34" a="1"/>
  <c r="J321" i="34"/>
  <c r="J321" i="34" a="1"/>
  <c r="I321" i="34"/>
  <c r="I321" i="34" a="1"/>
  <c r="G321" i="34"/>
  <c r="G321" i="34" a="1"/>
  <c r="F321" i="34"/>
  <c r="F321" i="34" a="1"/>
  <c r="J320" i="34"/>
  <c r="J320" i="34" a="1"/>
  <c r="I320" i="34"/>
  <c r="I320" i="34" a="1"/>
  <c r="G320" i="34"/>
  <c r="G320" i="34" a="1"/>
  <c r="F320" i="34"/>
  <c r="F320" i="34" a="1"/>
  <c r="J319" i="34"/>
  <c r="J319" i="34" a="1"/>
  <c r="I319" i="34"/>
  <c r="I319" i="34" a="1"/>
  <c r="G319" i="34"/>
  <c r="G319" i="34" a="1"/>
  <c r="F319" i="34"/>
  <c r="F319" i="34" a="1"/>
  <c r="J318" i="34"/>
  <c r="J318" i="34" a="1"/>
  <c r="I318" i="34"/>
  <c r="I318" i="34" a="1"/>
  <c r="G318" i="34"/>
  <c r="G318" i="34" a="1"/>
  <c r="F318" i="34"/>
  <c r="F318" i="34" a="1"/>
  <c r="J317" i="34"/>
  <c r="J317" i="34" a="1"/>
  <c r="I317" i="34"/>
  <c r="I317" i="34" a="1"/>
  <c r="G317" i="34"/>
  <c r="G317" i="34" a="1"/>
  <c r="F317" i="34"/>
  <c r="F317" i="34" a="1"/>
  <c r="J316" i="34"/>
  <c r="J316" i="34" a="1"/>
  <c r="I316" i="34"/>
  <c r="I316" i="34" a="1"/>
  <c r="G316" i="34"/>
  <c r="G316" i="34" a="1"/>
  <c r="F316" i="34"/>
  <c r="F316" i="34" a="1"/>
  <c r="J315" i="34"/>
  <c r="J315" i="34" a="1"/>
  <c r="I315" i="34"/>
  <c r="I315" i="34" a="1"/>
  <c r="G315" i="34"/>
  <c r="G315" i="34" a="1"/>
  <c r="F315" i="34"/>
  <c r="F315" i="34" a="1"/>
  <c r="J314" i="34"/>
  <c r="J314" i="34" a="1"/>
  <c r="I314" i="34"/>
  <c r="I314" i="34" a="1"/>
  <c r="G314" i="34"/>
  <c r="G314" i="34" a="1"/>
  <c r="F314" i="34"/>
  <c r="F314" i="34" a="1"/>
  <c r="J313" i="34"/>
  <c r="J313" i="34" a="1"/>
  <c r="I313" i="34"/>
  <c r="I313" i="34" a="1"/>
  <c r="G313" i="34"/>
  <c r="G313" i="34" a="1"/>
  <c r="F313" i="34"/>
  <c r="F313" i="34" a="1"/>
  <c r="J312" i="34"/>
  <c r="J312" i="34" a="1"/>
  <c r="I312" i="34"/>
  <c r="I312" i="34" a="1"/>
  <c r="G312" i="34"/>
  <c r="G312" i="34" a="1"/>
  <c r="F312" i="34"/>
  <c r="F312" i="34" a="1"/>
  <c r="J311" i="34"/>
  <c r="J311" i="34" a="1"/>
  <c r="I311" i="34"/>
  <c r="I311" i="34" a="1"/>
  <c r="G311" i="34"/>
  <c r="G311" i="34" a="1"/>
  <c r="F311" i="34"/>
  <c r="F311" i="34" a="1"/>
  <c r="J310" i="34"/>
  <c r="J310" i="34" a="1"/>
  <c r="I310" i="34"/>
  <c r="I310" i="34" a="1"/>
  <c r="G310" i="34"/>
  <c r="G310" i="34" a="1"/>
  <c r="F310" i="34"/>
  <c r="F310" i="34" a="1"/>
  <c r="J309" i="34"/>
  <c r="J309" i="34" a="1"/>
  <c r="I309" i="34"/>
  <c r="I309" i="34" a="1"/>
  <c r="G309" i="34"/>
  <c r="G309" i="34" a="1"/>
  <c r="F309" i="34"/>
  <c r="F309" i="34" a="1"/>
  <c r="J308" i="34"/>
  <c r="J308" i="34" a="1"/>
  <c r="I308" i="34"/>
  <c r="I308" i="34" a="1"/>
  <c r="G308" i="34"/>
  <c r="G308" i="34" a="1"/>
  <c r="F308" i="34"/>
  <c r="F308" i="34" a="1"/>
  <c r="J307" i="34"/>
  <c r="J307" i="34" a="1"/>
  <c r="I307" i="34"/>
  <c r="I307" i="34" a="1"/>
  <c r="G307" i="34"/>
  <c r="G307" i="34" a="1"/>
  <c r="F307" i="34"/>
  <c r="F307" i="34" a="1"/>
  <c r="J306" i="34"/>
  <c r="J306" i="34" a="1"/>
  <c r="I306" i="34"/>
  <c r="I306" i="34" a="1"/>
  <c r="G306" i="34"/>
  <c r="G306" i="34" a="1"/>
  <c r="F306" i="34"/>
  <c r="F306" i="34" a="1"/>
  <c r="J305" i="34"/>
  <c r="J305" i="34" a="1"/>
  <c r="I305" i="34"/>
  <c r="I305" i="34" a="1"/>
  <c r="G305" i="34"/>
  <c r="G305" i="34" a="1"/>
  <c r="F305" i="34"/>
  <c r="F305" i="34" a="1"/>
  <c r="J304" i="34"/>
  <c r="J304" i="34" a="1"/>
  <c r="I304" i="34"/>
  <c r="I304" i="34" a="1"/>
  <c r="G304" i="34"/>
  <c r="G304" i="34" a="1"/>
  <c r="F304" i="34"/>
  <c r="F304" i="34" a="1"/>
  <c r="J303" i="34"/>
  <c r="J303" i="34" a="1"/>
  <c r="I303" i="34"/>
  <c r="I303" i="34" a="1"/>
  <c r="G303" i="34"/>
  <c r="G303" i="34" a="1"/>
  <c r="F303" i="34"/>
  <c r="F303" i="34" a="1"/>
  <c r="J302" i="34"/>
  <c r="J302" i="34" a="1"/>
  <c r="I302" i="34"/>
  <c r="I302" i="34" a="1"/>
  <c r="G302" i="34"/>
  <c r="G302" i="34" a="1"/>
  <c r="F302" i="34"/>
  <c r="F302" i="34" a="1"/>
  <c r="J301" i="34"/>
  <c r="J301" i="34" a="1"/>
  <c r="I301" i="34"/>
  <c r="I301" i="34" a="1"/>
  <c r="G301" i="34"/>
  <c r="G301" i="34" a="1"/>
  <c r="F301" i="34"/>
  <c r="F301" i="34" a="1"/>
  <c r="J300" i="34"/>
  <c r="J300" i="34" a="1"/>
  <c r="I300" i="34"/>
  <c r="I300" i="34" a="1"/>
  <c r="G300" i="34"/>
  <c r="G300" i="34" a="1"/>
  <c r="F300" i="34"/>
  <c r="F300" i="34" a="1"/>
  <c r="J299" i="34"/>
  <c r="J299" i="34" a="1"/>
  <c r="I299" i="34"/>
  <c r="I299" i="34" a="1"/>
  <c r="G299" i="34"/>
  <c r="G299" i="34" a="1"/>
  <c r="F299" i="34"/>
  <c r="F299" i="34" a="1"/>
  <c r="J298" i="34"/>
  <c r="J298" i="34" a="1"/>
  <c r="I298" i="34"/>
  <c r="I298" i="34" a="1"/>
  <c r="G298" i="34"/>
  <c r="G298" i="34" a="1"/>
  <c r="F298" i="34"/>
  <c r="F298" i="34" a="1"/>
  <c r="J297" i="34"/>
  <c r="J297" i="34" a="1"/>
  <c r="I297" i="34"/>
  <c r="I297" i="34" a="1"/>
  <c r="G297" i="34"/>
  <c r="G297" i="34" a="1"/>
  <c r="F297" i="34"/>
  <c r="F297" i="34" a="1"/>
  <c r="J296" i="34"/>
  <c r="J296" i="34" a="1"/>
  <c r="I296" i="34"/>
  <c r="I296" i="34" a="1"/>
  <c r="G296" i="34"/>
  <c r="G296" i="34" a="1"/>
  <c r="F296" i="34"/>
  <c r="F296" i="34" a="1"/>
  <c r="J295" i="34"/>
  <c r="J295" i="34" a="1"/>
  <c r="I295" i="34"/>
  <c r="I295" i="34" a="1"/>
  <c r="G295" i="34"/>
  <c r="G295" i="34" a="1"/>
  <c r="F295" i="34"/>
  <c r="F295" i="34" a="1"/>
  <c r="J294" i="34"/>
  <c r="J294" i="34" a="1"/>
  <c r="I294" i="34"/>
  <c r="I294" i="34" a="1"/>
  <c r="G294" i="34"/>
  <c r="G294" i="34" a="1"/>
  <c r="F294" i="34"/>
  <c r="F294" i="34" a="1"/>
  <c r="J293" i="34"/>
  <c r="J293" i="34" a="1"/>
  <c r="I293" i="34"/>
  <c r="I293" i="34" a="1"/>
  <c r="G293" i="34"/>
  <c r="G293" i="34" a="1"/>
  <c r="F293" i="34"/>
  <c r="F293" i="34" a="1"/>
  <c r="J292" i="34"/>
  <c r="J292" i="34" a="1"/>
  <c r="I292" i="34"/>
  <c r="I292" i="34" a="1"/>
  <c r="G292" i="34"/>
  <c r="G292" i="34" a="1"/>
  <c r="F292" i="34"/>
  <c r="F292" i="34" a="1"/>
  <c r="J291" i="34"/>
  <c r="J291" i="34" a="1"/>
  <c r="I291" i="34"/>
  <c r="I291" i="34" a="1"/>
  <c r="G291" i="34"/>
  <c r="G291" i="34" a="1"/>
  <c r="F291" i="34"/>
  <c r="F291" i="34" a="1"/>
  <c r="J290" i="34"/>
  <c r="J290" i="34" a="1"/>
  <c r="I290" i="34"/>
  <c r="I290" i="34" a="1"/>
  <c r="G290" i="34"/>
  <c r="G290" i="34" a="1"/>
  <c r="F290" i="34"/>
  <c r="F290" i="34" a="1"/>
  <c r="J289" i="34"/>
  <c r="J289" i="34" a="1"/>
  <c r="I289" i="34"/>
  <c r="I289" i="34" a="1"/>
  <c r="G289" i="34"/>
  <c r="G289" i="34" a="1"/>
  <c r="F289" i="34"/>
  <c r="F289" i="34" a="1"/>
  <c r="J288" i="34"/>
  <c r="J288" i="34" a="1"/>
  <c r="I288" i="34"/>
  <c r="I288" i="34" a="1"/>
  <c r="G288" i="34"/>
  <c r="G288" i="34" a="1"/>
  <c r="F288" i="34"/>
  <c r="F288" i="34" a="1"/>
  <c r="J287" i="34"/>
  <c r="J287" i="34" a="1"/>
  <c r="I287" i="34"/>
  <c r="I287" i="34" a="1"/>
  <c r="G287" i="34"/>
  <c r="G287" i="34" a="1"/>
  <c r="F287" i="34"/>
  <c r="F287" i="34" a="1"/>
  <c r="J286" i="34"/>
  <c r="J286" i="34" a="1"/>
  <c r="I286" i="34"/>
  <c r="I286" i="34" a="1"/>
  <c r="G286" i="34"/>
  <c r="G286" i="34" a="1"/>
  <c r="F286" i="34"/>
  <c r="F286" i="34" a="1"/>
  <c r="J285" i="34"/>
  <c r="J285" i="34" a="1"/>
  <c r="I285" i="34"/>
  <c r="I285" i="34" a="1"/>
  <c r="G285" i="34"/>
  <c r="G285" i="34" a="1"/>
  <c r="F285" i="34"/>
  <c r="F285" i="34" a="1"/>
  <c r="J284" i="34"/>
  <c r="J284" i="34" a="1"/>
  <c r="I284" i="34"/>
  <c r="I284" i="34" a="1"/>
  <c r="G284" i="34"/>
  <c r="G284" i="34" a="1"/>
  <c r="F284" i="34"/>
  <c r="F284" i="34" a="1"/>
  <c r="J283" i="34"/>
  <c r="J283" i="34" a="1"/>
  <c r="I283" i="34"/>
  <c r="I283" i="34" a="1"/>
  <c r="G283" i="34"/>
  <c r="G283" i="34" a="1"/>
  <c r="F283" i="34"/>
  <c r="F283" i="34" a="1"/>
  <c r="J282" i="34"/>
  <c r="J282" i="34" a="1"/>
  <c r="I282" i="34"/>
  <c r="I282" i="34" a="1"/>
  <c r="G282" i="34"/>
  <c r="G282" i="34" a="1"/>
  <c r="F282" i="34"/>
  <c r="F282" i="34" a="1"/>
  <c r="J281" i="34"/>
  <c r="J281" i="34" a="1"/>
  <c r="I281" i="34"/>
  <c r="I281" i="34" a="1"/>
  <c r="G281" i="34"/>
  <c r="G281" i="34" a="1"/>
  <c r="F281" i="34"/>
  <c r="F281" i="34" a="1"/>
  <c r="J280" i="34"/>
  <c r="J280" i="34" a="1"/>
  <c r="I280" i="34"/>
  <c r="I280" i="34" a="1"/>
  <c r="G280" i="34"/>
  <c r="G280" i="34" a="1"/>
  <c r="F280" i="34"/>
  <c r="F280" i="34" a="1"/>
  <c r="J279" i="34"/>
  <c r="J279" i="34" a="1"/>
  <c r="I279" i="34"/>
  <c r="I279" i="34" a="1"/>
  <c r="G279" i="34"/>
  <c r="G279" i="34" a="1"/>
  <c r="F279" i="34"/>
  <c r="F279" i="34" a="1"/>
  <c r="J278" i="34"/>
  <c r="J278" i="34" a="1"/>
  <c r="I278" i="34"/>
  <c r="I278" i="34" a="1"/>
  <c r="G278" i="34"/>
  <c r="G278" i="34" a="1"/>
  <c r="F278" i="34"/>
  <c r="F278" i="34" a="1"/>
  <c r="J277" i="34"/>
  <c r="J277" i="34" a="1"/>
  <c r="I277" i="34"/>
  <c r="I277" i="34" a="1"/>
  <c r="G277" i="34"/>
  <c r="G277" i="34" a="1"/>
  <c r="F277" i="34"/>
  <c r="F277" i="34" a="1"/>
  <c r="J276" i="34"/>
  <c r="J276" i="34" a="1"/>
  <c r="I276" i="34"/>
  <c r="I276" i="34" a="1"/>
  <c r="G276" i="34"/>
  <c r="G276" i="34" a="1"/>
  <c r="F276" i="34"/>
  <c r="F276" i="34" a="1"/>
  <c r="J275" i="34"/>
  <c r="J275" i="34" a="1"/>
  <c r="I275" i="34"/>
  <c r="I275" i="34" a="1"/>
  <c r="G275" i="34"/>
  <c r="G275" i="34" a="1"/>
  <c r="F275" i="34"/>
  <c r="F275" i="34" a="1"/>
  <c r="J274" i="34"/>
  <c r="J274" i="34" a="1"/>
  <c r="I274" i="34"/>
  <c r="I274" i="34" a="1"/>
  <c r="G274" i="34"/>
  <c r="G274" i="34" a="1"/>
  <c r="F274" i="34"/>
  <c r="F274" i="34" a="1"/>
  <c r="J273" i="34"/>
  <c r="J273" i="34" a="1"/>
  <c r="I273" i="34"/>
  <c r="I273" i="34" a="1"/>
  <c r="G273" i="34"/>
  <c r="G273" i="34" a="1"/>
  <c r="F273" i="34"/>
  <c r="F273" i="34" a="1"/>
  <c r="J272" i="34"/>
  <c r="J272" i="34" a="1"/>
  <c r="I272" i="34"/>
  <c r="I272" i="34" a="1"/>
  <c r="G272" i="34"/>
  <c r="G272" i="34" a="1"/>
  <c r="F272" i="34"/>
  <c r="F272" i="34" a="1"/>
  <c r="J271" i="34"/>
  <c r="J271" i="34" a="1"/>
  <c r="I271" i="34"/>
  <c r="I271" i="34" a="1"/>
  <c r="G271" i="34"/>
  <c r="G271" i="34" a="1"/>
  <c r="F271" i="34"/>
  <c r="F271" i="34" a="1"/>
  <c r="J270" i="34"/>
  <c r="J270" i="34" a="1"/>
  <c r="I270" i="34"/>
  <c r="I270" i="34" a="1"/>
  <c r="G270" i="34"/>
  <c r="G270" i="34" a="1"/>
  <c r="F270" i="34"/>
  <c r="F270" i="34" a="1"/>
  <c r="J269" i="34"/>
  <c r="J269" i="34" a="1"/>
  <c r="I269" i="34"/>
  <c r="I269" i="34" a="1"/>
  <c r="G269" i="34"/>
  <c r="G269" i="34" a="1"/>
  <c r="F269" i="34"/>
  <c r="F269" i="34" a="1"/>
  <c r="J268" i="34"/>
  <c r="J268" i="34" a="1"/>
  <c r="I268" i="34"/>
  <c r="I268" i="34" a="1"/>
  <c r="G268" i="34"/>
  <c r="G268" i="34" a="1"/>
  <c r="F268" i="34"/>
  <c r="F268" i="34" a="1"/>
  <c r="J267" i="34"/>
  <c r="J267" i="34" a="1"/>
  <c r="I267" i="34"/>
  <c r="I267" i="34" a="1"/>
  <c r="G267" i="34"/>
  <c r="G267" i="34" a="1"/>
  <c r="F267" i="34"/>
  <c r="F267" i="34" a="1"/>
  <c r="J266" i="34"/>
  <c r="J266" i="34" a="1"/>
  <c r="I266" i="34"/>
  <c r="I266" i="34" a="1"/>
  <c r="G266" i="34"/>
  <c r="G266" i="34" a="1"/>
  <c r="F266" i="34"/>
  <c r="F266" i="34" a="1"/>
  <c r="J265" i="34"/>
  <c r="J265" i="34" a="1"/>
  <c r="I265" i="34"/>
  <c r="I265" i="34" a="1"/>
  <c r="G265" i="34"/>
  <c r="G265" i="34" a="1"/>
  <c r="F265" i="34"/>
  <c r="F265" i="34" a="1"/>
  <c r="J264" i="34"/>
  <c r="J264" i="34" a="1"/>
  <c r="I264" i="34"/>
  <c r="I264" i="34" a="1"/>
  <c r="G264" i="34"/>
  <c r="G264" i="34" a="1"/>
  <c r="F264" i="34"/>
  <c r="F264" i="34" a="1"/>
  <c r="J263" i="34"/>
  <c r="J263" i="34" a="1"/>
  <c r="I263" i="34"/>
  <c r="I263" i="34" a="1"/>
  <c r="G263" i="34"/>
  <c r="G263" i="34" a="1"/>
  <c r="F263" i="34"/>
  <c r="F263" i="34" a="1"/>
  <c r="J262" i="34"/>
  <c r="J262" i="34" a="1"/>
  <c r="I262" i="34"/>
  <c r="I262" i="34" a="1"/>
  <c r="G262" i="34"/>
  <c r="G262" i="34" a="1"/>
  <c r="F262" i="34"/>
  <c r="F262" i="34" a="1"/>
  <c r="J261" i="34"/>
  <c r="J261" i="34" a="1"/>
  <c r="I261" i="34"/>
  <c r="I261" i="34" a="1"/>
  <c r="G261" i="34"/>
  <c r="G261" i="34" a="1"/>
  <c r="F261" i="34"/>
  <c r="F261" i="34" a="1"/>
  <c r="J260" i="34"/>
  <c r="J260" i="34" a="1"/>
  <c r="I260" i="34"/>
  <c r="I260" i="34" a="1"/>
  <c r="G260" i="34"/>
  <c r="G260" i="34" a="1"/>
  <c r="F260" i="34"/>
  <c r="F260" i="34" a="1"/>
  <c r="J259" i="34"/>
  <c r="J259" i="34" a="1"/>
  <c r="I259" i="34"/>
  <c r="I259" i="34" a="1"/>
  <c r="G259" i="34"/>
  <c r="G259" i="34" a="1"/>
  <c r="F259" i="34"/>
  <c r="F259" i="34" a="1"/>
  <c r="J258" i="34"/>
  <c r="J258" i="34" a="1"/>
  <c r="I258" i="34"/>
  <c r="I258" i="34" a="1"/>
  <c r="G258" i="34"/>
  <c r="G258" i="34" a="1"/>
  <c r="F258" i="34"/>
  <c r="F258" i="34" a="1"/>
  <c r="J257" i="34"/>
  <c r="J257" i="34" a="1"/>
  <c r="I257" i="34"/>
  <c r="I257" i="34" a="1"/>
  <c r="G257" i="34"/>
  <c r="G257" i="34" a="1"/>
  <c r="F257" i="34"/>
  <c r="F257" i="34" a="1"/>
  <c r="J256" i="34"/>
  <c r="J256" i="34" a="1"/>
  <c r="I256" i="34"/>
  <c r="I256" i="34" a="1"/>
  <c r="G256" i="34"/>
  <c r="G256" i="34" a="1"/>
  <c r="F256" i="34"/>
  <c r="F256" i="34" a="1"/>
  <c r="J255" i="34"/>
  <c r="J255" i="34" a="1"/>
  <c r="I255" i="34"/>
  <c r="I255" i="34" a="1"/>
  <c r="G255" i="34"/>
  <c r="G255" i="34" a="1"/>
  <c r="F255" i="34"/>
  <c r="F255" i="34" a="1"/>
  <c r="J254" i="34"/>
  <c r="J254" i="34" a="1"/>
  <c r="I254" i="34"/>
  <c r="I254" i="34" a="1"/>
  <c r="G254" i="34"/>
  <c r="G254" i="34" a="1"/>
  <c r="F254" i="34"/>
  <c r="F254" i="34" a="1"/>
  <c r="J253" i="34"/>
  <c r="J253" i="34" a="1"/>
  <c r="I253" i="34"/>
  <c r="I253" i="34" a="1"/>
  <c r="G253" i="34"/>
  <c r="G253" i="34" a="1"/>
  <c r="F253" i="34"/>
  <c r="F253" i="34" a="1"/>
  <c r="J252" i="34"/>
  <c r="J252" i="34" a="1"/>
  <c r="I252" i="34"/>
  <c r="I252" i="34" a="1"/>
  <c r="G252" i="34"/>
  <c r="G252" i="34" a="1"/>
  <c r="F252" i="34"/>
  <c r="F252" i="34" a="1"/>
  <c r="J251" i="34"/>
  <c r="J251" i="34" a="1"/>
  <c r="I251" i="34"/>
  <c r="I251" i="34" a="1"/>
  <c r="G251" i="34"/>
  <c r="G251" i="34" a="1"/>
  <c r="F251" i="34"/>
  <c r="F251" i="34" a="1"/>
  <c r="J250" i="34"/>
  <c r="J250" i="34" a="1"/>
  <c r="I250" i="34"/>
  <c r="I250" i="34" a="1"/>
  <c r="G250" i="34"/>
  <c r="G250" i="34" a="1"/>
  <c r="F250" i="34"/>
  <c r="F250" i="34" a="1"/>
  <c r="J249" i="34"/>
  <c r="J249" i="34" a="1"/>
  <c r="I249" i="34"/>
  <c r="I249" i="34" a="1"/>
  <c r="G249" i="34"/>
  <c r="G249" i="34" a="1"/>
  <c r="F249" i="34"/>
  <c r="F249" i="34" a="1"/>
  <c r="J248" i="34"/>
  <c r="J248" i="34" a="1"/>
  <c r="I248" i="34"/>
  <c r="I248" i="34" a="1"/>
  <c r="G248" i="34"/>
  <c r="G248" i="34" a="1"/>
  <c r="F248" i="34"/>
  <c r="F248" i="34" a="1"/>
  <c r="J247" i="34"/>
  <c r="J247" i="34" a="1"/>
  <c r="I247" i="34"/>
  <c r="I247" i="34" a="1"/>
  <c r="G247" i="34"/>
  <c r="G247" i="34" a="1"/>
  <c r="F247" i="34"/>
  <c r="F247" i="34" a="1"/>
  <c r="J246" i="34"/>
  <c r="J246" i="34" a="1"/>
  <c r="I246" i="34"/>
  <c r="I246" i="34" a="1"/>
  <c r="G246" i="34"/>
  <c r="G246" i="34" a="1"/>
  <c r="F246" i="34"/>
  <c r="F246" i="34" a="1"/>
  <c r="J245" i="34"/>
  <c r="J245" i="34" a="1"/>
  <c r="I245" i="34"/>
  <c r="I245" i="34" a="1"/>
  <c r="G245" i="34"/>
  <c r="G245" i="34" a="1"/>
  <c r="F245" i="34"/>
  <c r="F245" i="34" a="1"/>
  <c r="J244" i="34"/>
  <c r="J244" i="34" a="1"/>
  <c r="I244" i="34"/>
  <c r="I244" i="34" a="1"/>
  <c r="G244" i="34"/>
  <c r="G244" i="34" a="1"/>
  <c r="F244" i="34"/>
  <c r="F244" i="34" a="1"/>
  <c r="J243" i="34"/>
  <c r="J243" i="34" a="1"/>
  <c r="I243" i="34"/>
  <c r="I243" i="34" a="1"/>
  <c r="G243" i="34"/>
  <c r="G243" i="34" a="1"/>
  <c r="F243" i="34"/>
  <c r="F243" i="34" a="1"/>
  <c r="J242" i="34"/>
  <c r="J242" i="34" a="1"/>
  <c r="I242" i="34"/>
  <c r="I242" i="34" a="1"/>
  <c r="G242" i="34"/>
  <c r="G242" i="34" a="1"/>
  <c r="F242" i="34"/>
  <c r="F242" i="34" a="1"/>
  <c r="J241" i="34"/>
  <c r="J241" i="34" a="1"/>
  <c r="I241" i="34"/>
  <c r="I241" i="34" a="1"/>
  <c r="G241" i="34"/>
  <c r="G241" i="34" a="1"/>
  <c r="F241" i="34"/>
  <c r="F241" i="34" a="1"/>
  <c r="J240" i="34"/>
  <c r="J240" i="34" a="1"/>
  <c r="I240" i="34"/>
  <c r="I240" i="34" a="1"/>
  <c r="G240" i="34"/>
  <c r="G240" i="34" a="1"/>
  <c r="F240" i="34"/>
  <c r="F240" i="34" a="1"/>
  <c r="J239" i="34"/>
  <c r="J239" i="34" a="1"/>
  <c r="I239" i="34"/>
  <c r="I239" i="34" a="1"/>
  <c r="G239" i="34"/>
  <c r="G239" i="34" a="1"/>
  <c r="F239" i="34"/>
  <c r="F239" i="34" a="1"/>
  <c r="J238" i="34"/>
  <c r="J238" i="34" a="1"/>
  <c r="I238" i="34"/>
  <c r="I238" i="34" a="1"/>
  <c r="G238" i="34"/>
  <c r="G238" i="34" a="1"/>
  <c r="F238" i="34"/>
  <c r="F238" i="34" a="1"/>
  <c r="J237" i="34"/>
  <c r="J237" i="34" a="1"/>
  <c r="I237" i="34"/>
  <c r="I237" i="34" a="1"/>
  <c r="G237" i="34"/>
  <c r="G237" i="34" a="1"/>
  <c r="F237" i="34"/>
  <c r="F237" i="34" a="1"/>
  <c r="J236" i="34"/>
  <c r="J236" i="34" a="1"/>
  <c r="I236" i="34"/>
  <c r="I236" i="34" a="1"/>
  <c r="G236" i="34"/>
  <c r="G236" i="34" a="1"/>
  <c r="F236" i="34"/>
  <c r="F236" i="34" a="1"/>
  <c r="J235" i="34"/>
  <c r="J235" i="34" a="1"/>
  <c r="I235" i="34"/>
  <c r="I235" i="34" a="1"/>
  <c r="G235" i="34"/>
  <c r="G235" i="34" a="1"/>
  <c r="F235" i="34"/>
  <c r="F235" i="34" a="1"/>
  <c r="J234" i="34"/>
  <c r="J234" i="34" a="1"/>
  <c r="I234" i="34"/>
  <c r="I234" i="34" a="1"/>
  <c r="G234" i="34"/>
  <c r="G234" i="34" a="1"/>
  <c r="F234" i="34"/>
  <c r="F234" i="34" a="1"/>
  <c r="J233" i="34"/>
  <c r="J233" i="34" a="1"/>
  <c r="I233" i="34"/>
  <c r="I233" i="34" a="1"/>
  <c r="G233" i="34"/>
  <c r="G233" i="34" a="1"/>
  <c r="F233" i="34"/>
  <c r="F233" i="34" a="1"/>
  <c r="J232" i="34"/>
  <c r="J232" i="34" a="1"/>
  <c r="I232" i="34"/>
  <c r="I232" i="34" a="1"/>
  <c r="G232" i="34"/>
  <c r="G232" i="34" a="1"/>
  <c r="F232" i="34"/>
  <c r="F232" i="34" a="1"/>
  <c r="J231" i="34"/>
  <c r="J231" i="34" a="1"/>
  <c r="I231" i="34"/>
  <c r="I231" i="34" a="1"/>
  <c r="G231" i="34"/>
  <c r="G231" i="34" a="1"/>
  <c r="F231" i="34"/>
  <c r="F231" i="34" a="1"/>
  <c r="J230" i="34"/>
  <c r="J230" i="34" a="1"/>
  <c r="I230" i="34"/>
  <c r="I230" i="34" a="1"/>
  <c r="G230" i="34"/>
  <c r="G230" i="34" a="1"/>
  <c r="F230" i="34"/>
  <c r="F230" i="34" a="1"/>
  <c r="J229" i="34"/>
  <c r="J229" i="34" a="1"/>
  <c r="I229" i="34"/>
  <c r="I229" i="34" a="1"/>
  <c r="G229" i="34"/>
  <c r="G229" i="34" a="1"/>
  <c r="F229" i="34"/>
  <c r="F229" i="34" a="1"/>
  <c r="J228" i="34"/>
  <c r="J228" i="34" a="1"/>
  <c r="I228" i="34"/>
  <c r="I228" i="34" a="1"/>
  <c r="G228" i="34"/>
  <c r="G228" i="34" a="1"/>
  <c r="F228" i="34"/>
  <c r="F228" i="34" a="1"/>
  <c r="J227" i="34"/>
  <c r="J227" i="34" a="1"/>
  <c r="I227" i="34"/>
  <c r="I227" i="34" a="1"/>
  <c r="G227" i="34"/>
  <c r="G227" i="34" a="1"/>
  <c r="F227" i="34"/>
  <c r="F227" i="34" a="1"/>
  <c r="J226" i="34"/>
  <c r="J226" i="34" a="1"/>
  <c r="I226" i="34"/>
  <c r="I226" i="34" a="1"/>
  <c r="G226" i="34"/>
  <c r="G226" i="34" a="1"/>
  <c r="F226" i="34"/>
  <c r="F226" i="34" a="1"/>
  <c r="J225" i="34"/>
  <c r="J225" i="34" a="1"/>
  <c r="I225" i="34"/>
  <c r="I225" i="34" a="1"/>
  <c r="G225" i="34"/>
  <c r="G225" i="34" a="1"/>
  <c r="F225" i="34"/>
  <c r="F225" i="34" a="1"/>
  <c r="J224" i="34"/>
  <c r="J224" i="34" a="1"/>
  <c r="I224" i="34"/>
  <c r="I224" i="34" a="1"/>
  <c r="G224" i="34"/>
  <c r="G224" i="34" a="1"/>
  <c r="F224" i="34"/>
  <c r="F224" i="34" a="1"/>
  <c r="J223" i="34"/>
  <c r="J223" i="34" a="1"/>
  <c r="I223" i="34"/>
  <c r="I223" i="34" a="1"/>
  <c r="G223" i="34"/>
  <c r="G223" i="34" a="1"/>
  <c r="F223" i="34"/>
  <c r="F223" i="34" a="1"/>
  <c r="J222" i="34"/>
  <c r="J222" i="34" a="1"/>
  <c r="I222" i="34"/>
  <c r="I222" i="34" a="1"/>
  <c r="G222" i="34"/>
  <c r="G222" i="34" a="1"/>
  <c r="F222" i="34"/>
  <c r="F222" i="34" a="1"/>
  <c r="J221" i="34"/>
  <c r="J221" i="34" a="1"/>
  <c r="I221" i="34"/>
  <c r="I221" i="34" a="1"/>
  <c r="G221" i="34"/>
  <c r="G221" i="34" a="1"/>
  <c r="F221" i="34"/>
  <c r="F221" i="34" a="1"/>
  <c r="J220" i="34"/>
  <c r="J220" i="34" a="1"/>
  <c r="I220" i="34"/>
  <c r="I220" i="34" a="1"/>
  <c r="G220" i="34"/>
  <c r="G220" i="34" a="1"/>
  <c r="F220" i="34"/>
  <c r="F220" i="34" a="1"/>
  <c r="J219" i="34"/>
  <c r="J219" i="34" a="1"/>
  <c r="I219" i="34"/>
  <c r="I219" i="34" a="1"/>
  <c r="G219" i="34"/>
  <c r="G219" i="34" a="1"/>
  <c r="F219" i="34"/>
  <c r="F219" i="34" a="1"/>
  <c r="J218" i="34"/>
  <c r="J218" i="34" a="1"/>
  <c r="I218" i="34"/>
  <c r="I218" i="34" a="1"/>
  <c r="G218" i="34"/>
  <c r="G218" i="34" a="1"/>
  <c r="F218" i="34"/>
  <c r="F218" i="34" a="1"/>
  <c r="J217" i="34"/>
  <c r="J217" i="34" a="1"/>
  <c r="I217" i="34"/>
  <c r="I217" i="34" a="1"/>
  <c r="G217" i="34"/>
  <c r="G217" i="34" a="1"/>
  <c r="F217" i="34"/>
  <c r="F217" i="34" a="1"/>
  <c r="J216" i="34"/>
  <c r="J216" i="34" a="1"/>
  <c r="I216" i="34"/>
  <c r="I216" i="34" a="1"/>
  <c r="G216" i="34"/>
  <c r="G216" i="34" a="1"/>
  <c r="F216" i="34"/>
  <c r="F216" i="34" a="1"/>
  <c r="J215" i="34"/>
  <c r="J215" i="34" a="1"/>
  <c r="I215" i="34"/>
  <c r="I215" i="34" a="1"/>
  <c r="G215" i="34"/>
  <c r="G215" i="34" a="1"/>
  <c r="F215" i="34"/>
  <c r="F215" i="34" a="1"/>
  <c r="J214" i="34"/>
  <c r="J214" i="34" a="1"/>
  <c r="I214" i="34"/>
  <c r="I214" i="34" a="1"/>
  <c r="G214" i="34"/>
  <c r="G214" i="34" a="1"/>
  <c r="F214" i="34"/>
  <c r="F214" i="34" a="1"/>
  <c r="J213" i="34"/>
  <c r="J213" i="34" a="1"/>
  <c r="I213" i="34"/>
  <c r="I213" i="34" a="1"/>
  <c r="G213" i="34"/>
  <c r="G213" i="34" a="1"/>
  <c r="F213" i="34"/>
  <c r="F213" i="34" a="1"/>
  <c r="J212" i="34"/>
  <c r="J212" i="34" a="1"/>
  <c r="I212" i="34"/>
  <c r="I212" i="34" a="1"/>
  <c r="G212" i="34"/>
  <c r="G212" i="34" a="1"/>
  <c r="F212" i="34"/>
  <c r="F212" i="34" a="1"/>
  <c r="J211" i="34"/>
  <c r="J211" i="34" a="1"/>
  <c r="I211" i="34"/>
  <c r="I211" i="34" a="1"/>
  <c r="G211" i="34"/>
  <c r="G211" i="34" a="1"/>
  <c r="F211" i="34"/>
  <c r="F211" i="34" a="1"/>
  <c r="J210" i="34"/>
  <c r="J210" i="34" a="1"/>
  <c r="I210" i="34"/>
  <c r="I210" i="34" a="1"/>
  <c r="G210" i="34"/>
  <c r="G210" i="34" a="1"/>
  <c r="F210" i="34"/>
  <c r="F210" i="34" a="1"/>
  <c r="J209" i="34"/>
  <c r="J209" i="34" a="1"/>
  <c r="I209" i="34"/>
  <c r="I209" i="34" a="1"/>
  <c r="G209" i="34"/>
  <c r="G209" i="34" a="1"/>
  <c r="F209" i="34"/>
  <c r="F209" i="34" a="1"/>
  <c r="J208" i="34"/>
  <c r="J208" i="34" a="1"/>
  <c r="I208" i="34"/>
  <c r="I208" i="34" a="1"/>
  <c r="G208" i="34"/>
  <c r="G208" i="34" a="1"/>
  <c r="F208" i="34"/>
  <c r="F208" i="34" a="1"/>
  <c r="J207" i="34"/>
  <c r="J207" i="34" a="1"/>
  <c r="I207" i="34"/>
  <c r="I207" i="34" a="1"/>
  <c r="G207" i="34"/>
  <c r="G207" i="34" a="1"/>
  <c r="F207" i="34"/>
  <c r="F207" i="34" a="1"/>
  <c r="J206" i="34"/>
  <c r="J206" i="34" a="1"/>
  <c r="I206" i="34"/>
  <c r="I206" i="34" a="1"/>
  <c r="G206" i="34"/>
  <c r="G206" i="34" a="1"/>
  <c r="F206" i="34"/>
  <c r="F206" i="34" a="1"/>
  <c r="J205" i="34"/>
  <c r="J205" i="34" a="1"/>
  <c r="I205" i="34"/>
  <c r="I205" i="34" a="1"/>
  <c r="G205" i="34"/>
  <c r="G205" i="34" a="1"/>
  <c r="F205" i="34"/>
  <c r="F205" i="34" a="1"/>
  <c r="J204" i="34"/>
  <c r="J204" i="34" a="1"/>
  <c r="I204" i="34"/>
  <c r="I204" i="34" a="1"/>
  <c r="G204" i="34"/>
  <c r="G204" i="34" a="1"/>
  <c r="F204" i="34"/>
  <c r="F204" i="34" a="1"/>
  <c r="J203" i="34"/>
  <c r="J203" i="34" a="1"/>
  <c r="I203" i="34"/>
  <c r="I203" i="34" a="1"/>
  <c r="G203" i="34"/>
  <c r="G203" i="34" a="1"/>
  <c r="F203" i="34"/>
  <c r="F203" i="34" a="1"/>
  <c r="J202" i="34"/>
  <c r="J202" i="34" a="1"/>
  <c r="I202" i="34"/>
  <c r="I202" i="34" a="1"/>
  <c r="G202" i="34"/>
  <c r="G202" i="34" a="1"/>
  <c r="F202" i="34"/>
  <c r="F202" i="34" a="1"/>
  <c r="J201" i="34"/>
  <c r="J201" i="34" a="1"/>
  <c r="I201" i="34"/>
  <c r="I201" i="34" a="1"/>
  <c r="G201" i="34"/>
  <c r="G201" i="34" a="1"/>
  <c r="F201" i="34"/>
  <c r="F201" i="34" a="1"/>
  <c r="J200" i="34"/>
  <c r="J200" i="34" a="1"/>
  <c r="I200" i="34"/>
  <c r="I200" i="34" a="1"/>
  <c r="G200" i="34"/>
  <c r="G200" i="34" a="1"/>
  <c r="F200" i="34"/>
  <c r="F200" i="34" a="1"/>
  <c r="J199" i="34"/>
  <c r="J199" i="34" a="1"/>
  <c r="I199" i="34"/>
  <c r="I199" i="34" a="1"/>
  <c r="G199" i="34"/>
  <c r="G199" i="34" a="1"/>
  <c r="F199" i="34"/>
  <c r="F199" i="34" a="1"/>
  <c r="J198" i="34"/>
  <c r="J198" i="34" a="1"/>
  <c r="I198" i="34"/>
  <c r="I198" i="34" a="1"/>
  <c r="G198" i="34"/>
  <c r="G198" i="34" a="1"/>
  <c r="F198" i="34"/>
  <c r="F198" i="34" a="1"/>
  <c r="J197" i="34"/>
  <c r="J197" i="34" a="1"/>
  <c r="I197" i="34"/>
  <c r="I197" i="34" a="1"/>
  <c r="G197" i="34"/>
  <c r="G197" i="34" a="1"/>
  <c r="F197" i="34"/>
  <c r="F197" i="34" a="1"/>
  <c r="J196" i="34"/>
  <c r="J196" i="34" a="1"/>
  <c r="I196" i="34"/>
  <c r="I196" i="34" a="1"/>
  <c r="G196" i="34"/>
  <c r="G196" i="34" a="1"/>
  <c r="F196" i="34"/>
  <c r="F196" i="34" a="1"/>
  <c r="J195" i="34"/>
  <c r="J195" i="34" a="1"/>
  <c r="I195" i="34"/>
  <c r="I195" i="34" a="1"/>
  <c r="G195" i="34"/>
  <c r="G195" i="34" a="1"/>
  <c r="F195" i="34"/>
  <c r="F195" i="34" a="1"/>
  <c r="J194" i="34"/>
  <c r="J194" i="34" a="1"/>
  <c r="I194" i="34"/>
  <c r="I194" i="34" a="1"/>
  <c r="G194" i="34"/>
  <c r="G194" i="34" a="1"/>
  <c r="F194" i="34"/>
  <c r="F194" i="34" a="1"/>
  <c r="J193" i="34"/>
  <c r="J193" i="34" a="1"/>
  <c r="I193" i="34"/>
  <c r="I193" i="34" a="1"/>
  <c r="G193" i="34"/>
  <c r="G193" i="34" a="1"/>
  <c r="F193" i="34"/>
  <c r="F193" i="34" a="1"/>
  <c r="J192" i="34"/>
  <c r="J192" i="34" a="1"/>
  <c r="I192" i="34"/>
  <c r="I192" i="34" a="1"/>
  <c r="G192" i="34"/>
  <c r="G192" i="34" a="1"/>
  <c r="F192" i="34"/>
  <c r="F192" i="34" a="1"/>
  <c r="J191" i="34"/>
  <c r="J191" i="34" a="1"/>
  <c r="I191" i="34"/>
  <c r="I191" i="34" a="1"/>
  <c r="G191" i="34"/>
  <c r="G191" i="34" a="1"/>
  <c r="F191" i="34"/>
  <c r="F191" i="34" a="1"/>
  <c r="J190" i="34"/>
  <c r="J190" i="34" a="1"/>
  <c r="I190" i="34"/>
  <c r="I190" i="34" a="1"/>
  <c r="G190" i="34"/>
  <c r="G190" i="34" a="1"/>
  <c r="F190" i="34"/>
  <c r="F190" i="34" a="1"/>
  <c r="J189" i="34"/>
  <c r="J189" i="34" a="1"/>
  <c r="I189" i="34"/>
  <c r="I189" i="34" a="1"/>
  <c r="G189" i="34"/>
  <c r="G189" i="34" a="1"/>
  <c r="F189" i="34"/>
  <c r="F189" i="34" a="1"/>
  <c r="J188" i="34"/>
  <c r="J188" i="34" a="1"/>
  <c r="I188" i="34"/>
  <c r="I188" i="34" a="1"/>
  <c r="G188" i="34"/>
  <c r="G188" i="34" a="1"/>
  <c r="F188" i="34"/>
  <c r="F188" i="34" a="1"/>
  <c r="L187" i="34"/>
  <c r="L188" i="34"/>
  <c r="L189" i="34"/>
  <c r="L190" i="34"/>
  <c r="L191" i="34"/>
  <c r="L192" i="34"/>
  <c r="L193" i="34"/>
  <c r="L194" i="34"/>
  <c r="L195" i="34"/>
  <c r="L196" i="34"/>
  <c r="L197" i="34"/>
  <c r="L198" i="34"/>
  <c r="L199" i="34"/>
  <c r="L200" i="34"/>
  <c r="L201" i="34"/>
  <c r="L202" i="34"/>
  <c r="L203" i="34"/>
  <c r="L204" i="34"/>
  <c r="L205" i="34"/>
  <c r="L206" i="34"/>
  <c r="L207" i="34"/>
  <c r="L208" i="34"/>
  <c r="L209" i="34"/>
  <c r="L210" i="34"/>
  <c r="L211" i="34"/>
  <c r="L212" i="34"/>
  <c r="L213" i="34"/>
  <c r="L214" i="34"/>
  <c r="L215" i="34"/>
  <c r="L216" i="34"/>
  <c r="L217" i="34"/>
  <c r="L218" i="34"/>
  <c r="L219" i="34"/>
  <c r="L220" i="34"/>
  <c r="L221" i="34"/>
  <c r="L222" i="34"/>
  <c r="L223" i="34"/>
  <c r="L224" i="34"/>
  <c r="L225" i="34"/>
  <c r="L226" i="34"/>
  <c r="L227" i="34"/>
  <c r="L228" i="34"/>
  <c r="L229" i="34"/>
  <c r="L230" i="34"/>
  <c r="L231" i="34"/>
  <c r="L232" i="34"/>
  <c r="L233" i="34"/>
  <c r="L234" i="34"/>
  <c r="L235" i="34"/>
  <c r="L236" i="34"/>
  <c r="L237" i="34"/>
  <c r="L238" i="34"/>
  <c r="L239" i="34"/>
  <c r="L240" i="34"/>
  <c r="L241" i="34"/>
  <c r="L242" i="34"/>
  <c r="L243" i="34"/>
  <c r="L244" i="34"/>
  <c r="L245" i="34"/>
  <c r="L246" i="34"/>
  <c r="L247" i="34"/>
  <c r="L248" i="34"/>
  <c r="L249" i="34"/>
  <c r="L250" i="34"/>
  <c r="L251" i="34"/>
  <c r="L252" i="34"/>
  <c r="L253" i="34"/>
  <c r="L254" i="34"/>
  <c r="L255" i="34"/>
  <c r="L256" i="34"/>
  <c r="L257" i="34"/>
  <c r="L258" i="34"/>
  <c r="L259" i="34"/>
  <c r="L260" i="34"/>
  <c r="L261" i="34"/>
  <c r="L262" i="34"/>
  <c r="L263" i="34"/>
  <c r="L264" i="34"/>
  <c r="L265" i="34"/>
  <c r="L266" i="34"/>
  <c r="L267" i="34"/>
  <c r="L268" i="34"/>
  <c r="L269" i="34"/>
  <c r="L270" i="34"/>
  <c r="L271" i="34"/>
  <c r="L272" i="34"/>
  <c r="L273" i="34"/>
  <c r="L274" i="34"/>
  <c r="L275" i="34"/>
  <c r="L276" i="34"/>
  <c r="L277" i="34"/>
  <c r="L278" i="34"/>
  <c r="L279" i="34"/>
  <c r="L280" i="34"/>
  <c r="L281" i="34"/>
  <c r="L282" i="34"/>
  <c r="L283" i="34"/>
  <c r="L284" i="34"/>
  <c r="L285" i="34"/>
  <c r="L286" i="34"/>
  <c r="L287" i="34"/>
  <c r="L288" i="34"/>
  <c r="L289" i="34"/>
  <c r="L290" i="34"/>
  <c r="L291" i="34"/>
  <c r="L292" i="34"/>
  <c r="L293" i="34"/>
  <c r="L294" i="34"/>
  <c r="L295" i="34"/>
  <c r="L296" i="34"/>
  <c r="L297" i="34"/>
  <c r="L298" i="34"/>
  <c r="L299" i="34"/>
  <c r="L300" i="34"/>
  <c r="L301" i="34"/>
  <c r="L302" i="34"/>
  <c r="L303" i="34"/>
  <c r="L304" i="34"/>
  <c r="L305" i="34"/>
  <c r="L306" i="34"/>
  <c r="L307" i="34"/>
  <c r="L308" i="34"/>
  <c r="L309" i="34"/>
  <c r="L310" i="34"/>
  <c r="L311" i="34"/>
  <c r="L312" i="34"/>
  <c r="L313" i="34"/>
  <c r="L314" i="34"/>
  <c r="L315" i="34"/>
  <c r="L316" i="34"/>
  <c r="L317" i="34"/>
  <c r="L318" i="34"/>
  <c r="L319" i="34"/>
  <c r="L320" i="34"/>
  <c r="L321" i="34"/>
  <c r="L322" i="34"/>
  <c r="L323" i="34"/>
  <c r="L324" i="34"/>
  <c r="L325" i="34"/>
  <c r="L326" i="34"/>
  <c r="L327" i="34"/>
  <c r="L328" i="34"/>
  <c r="L329" i="34"/>
  <c r="L330" i="34"/>
  <c r="L331" i="34"/>
  <c r="L332" i="34"/>
  <c r="L333" i="34"/>
  <c r="L334" i="34"/>
  <c r="L335" i="34"/>
  <c r="L336" i="34"/>
  <c r="L337" i="34"/>
  <c r="L338" i="34"/>
  <c r="L339" i="34"/>
  <c r="L340" i="34"/>
  <c r="L341" i="34"/>
  <c r="L342" i="34"/>
  <c r="L343" i="34"/>
  <c r="L344" i="34"/>
  <c r="L345" i="34"/>
  <c r="L346" i="34"/>
  <c r="L347" i="34"/>
  <c r="L348" i="34"/>
  <c r="L349" i="34"/>
  <c r="L350" i="34"/>
  <c r="L351" i="34"/>
  <c r="L352" i="34"/>
  <c r="L353" i="34"/>
  <c r="L354" i="34"/>
  <c r="L355" i="34"/>
  <c r="L356" i="34"/>
  <c r="L357" i="34"/>
  <c r="L358" i="34"/>
  <c r="L359" i="34"/>
  <c r="L360" i="34"/>
  <c r="L361" i="34"/>
  <c r="L362" i="34"/>
  <c r="L363" i="34"/>
  <c r="L364" i="34"/>
  <c r="L365" i="34"/>
  <c r="L366" i="34"/>
  <c r="L367" i="34"/>
  <c r="L368" i="34"/>
  <c r="L369" i="34"/>
  <c r="L370" i="34"/>
  <c r="L371" i="34"/>
  <c r="L372" i="34"/>
  <c r="L373" i="34"/>
  <c r="L374" i="34"/>
  <c r="L375" i="34"/>
  <c r="L376" i="34"/>
  <c r="L377" i="34"/>
  <c r="L378" i="34"/>
  <c r="L379" i="34"/>
  <c r="L380" i="34"/>
  <c r="L381" i="34"/>
  <c r="L382" i="34"/>
  <c r="L383" i="34"/>
  <c r="L384" i="34"/>
  <c r="L385" i="34"/>
  <c r="L386" i="34"/>
  <c r="L387" i="34"/>
  <c r="L388" i="34"/>
  <c r="L389" i="34"/>
  <c r="L390" i="34"/>
  <c r="L391" i="34"/>
  <c r="L392" i="34"/>
  <c r="L393" i="34"/>
  <c r="L394" i="34"/>
  <c r="L395" i="34"/>
  <c r="L396" i="34"/>
  <c r="L397" i="34"/>
  <c r="L398" i="34"/>
  <c r="L399" i="34"/>
  <c r="L400" i="34"/>
  <c r="L401" i="34"/>
  <c r="L402" i="34"/>
  <c r="L403" i="34"/>
  <c r="L404" i="34"/>
  <c r="L405" i="34"/>
  <c r="L406" i="34"/>
  <c r="L407" i="34"/>
  <c r="L408" i="34"/>
  <c r="L409" i="34"/>
  <c r="L410" i="34"/>
  <c r="L411" i="34"/>
  <c r="L412" i="34"/>
  <c r="L413" i="34"/>
  <c r="L414" i="34"/>
  <c r="L415" i="34"/>
  <c r="L416" i="34"/>
  <c r="L417" i="34"/>
  <c r="L418" i="34"/>
  <c r="L419" i="34"/>
  <c r="L420" i="34"/>
  <c r="L421" i="34"/>
  <c r="L422" i="34"/>
  <c r="L423" i="34"/>
  <c r="L424" i="34"/>
  <c r="L425" i="34"/>
  <c r="L426" i="34"/>
  <c r="L427" i="34"/>
  <c r="L428" i="34"/>
  <c r="L429" i="34"/>
  <c r="L430" i="34"/>
  <c r="L431" i="34"/>
  <c r="L432" i="34"/>
  <c r="L433" i="34"/>
  <c r="L434" i="34"/>
  <c r="L435" i="34"/>
  <c r="L436" i="34"/>
  <c r="L437" i="34"/>
  <c r="L438" i="34"/>
  <c r="L439" i="34"/>
  <c r="L440" i="34"/>
  <c r="L441" i="34"/>
  <c r="L442" i="34"/>
  <c r="L443" i="34"/>
  <c r="L444" i="34"/>
  <c r="L445" i="34"/>
  <c r="L446" i="34"/>
  <c r="L447" i="34"/>
  <c r="L448" i="34"/>
  <c r="L449" i="34"/>
  <c r="L450" i="34"/>
  <c r="L451" i="34"/>
  <c r="L452" i="34"/>
  <c r="L453" i="34"/>
  <c r="L454" i="34"/>
  <c r="L455" i="34"/>
  <c r="L456" i="34"/>
  <c r="L457" i="34"/>
  <c r="L458" i="34"/>
  <c r="L459" i="34"/>
  <c r="L460" i="34"/>
  <c r="L461" i="34"/>
  <c r="L462" i="34"/>
  <c r="L463" i="34"/>
  <c r="L464" i="34"/>
  <c r="L465" i="34"/>
  <c r="L466" i="34"/>
  <c r="L467" i="34"/>
  <c r="L468" i="34"/>
  <c r="L469" i="34"/>
  <c r="L470" i="34"/>
  <c r="L471" i="34"/>
  <c r="L472" i="34"/>
  <c r="L473" i="34"/>
  <c r="L474" i="34"/>
  <c r="L475" i="34"/>
  <c r="L476" i="34"/>
  <c r="L477" i="34"/>
  <c r="L478" i="34"/>
  <c r="L479" i="34"/>
  <c r="L480" i="34"/>
  <c r="L481" i="34"/>
  <c r="L482" i="34"/>
  <c r="L483" i="34"/>
  <c r="L484" i="34"/>
  <c r="L485" i="34"/>
  <c r="L486" i="34"/>
  <c r="L487" i="34"/>
  <c r="L488" i="34"/>
  <c r="L489" i="34"/>
  <c r="L490" i="34"/>
  <c r="L491" i="34"/>
  <c r="L492" i="34"/>
  <c r="L493" i="34"/>
  <c r="L494" i="34"/>
  <c r="L495" i="34"/>
  <c r="L496" i="34"/>
  <c r="L497" i="34"/>
  <c r="L498" i="34"/>
  <c r="L499" i="34"/>
  <c r="L500" i="34"/>
  <c r="L501" i="34"/>
  <c r="L502" i="34"/>
  <c r="L503" i="34"/>
  <c r="L504" i="34"/>
  <c r="L505" i="34"/>
  <c r="L506" i="34"/>
  <c r="L507" i="34"/>
  <c r="L508" i="34"/>
  <c r="L509" i="34"/>
  <c r="L510" i="34"/>
  <c r="L511" i="34"/>
  <c r="L512" i="34"/>
  <c r="L513" i="34"/>
  <c r="L514" i="34"/>
  <c r="L515" i="34"/>
  <c r="L516" i="34"/>
  <c r="L517" i="34"/>
  <c r="L518" i="34"/>
  <c r="L519" i="34"/>
  <c r="L520" i="34"/>
  <c r="L521" i="34"/>
  <c r="L522" i="34"/>
  <c r="L523" i="34"/>
  <c r="L524" i="34"/>
  <c r="L525" i="34"/>
  <c r="L526" i="34"/>
  <c r="L527" i="34"/>
  <c r="L528" i="34"/>
  <c r="L529" i="34"/>
  <c r="L530" i="34"/>
  <c r="L531" i="34"/>
  <c r="L532" i="34"/>
  <c r="L533" i="34"/>
  <c r="L534" i="34"/>
  <c r="L535" i="34"/>
  <c r="L536" i="34"/>
  <c r="L537" i="34"/>
  <c r="L538" i="34"/>
  <c r="L539" i="34"/>
  <c r="L540" i="34"/>
  <c r="L541" i="34"/>
  <c r="L542" i="34"/>
  <c r="L543" i="34"/>
  <c r="L544" i="34"/>
  <c r="L545" i="34"/>
  <c r="L546" i="34"/>
  <c r="L547" i="34"/>
  <c r="L548" i="34"/>
  <c r="L549" i="34"/>
  <c r="L550" i="34"/>
  <c r="J187" i="34"/>
  <c r="J187" i="34" a="1"/>
  <c r="I187" i="34"/>
  <c r="I187" i="34" a="1"/>
  <c r="G187" i="34"/>
  <c r="G187" i="34" a="1"/>
  <c r="F187" i="34"/>
  <c r="F187" i="34" a="1"/>
  <c r="J186" i="34"/>
  <c r="J186" i="34" a="1"/>
  <c r="I186" i="34"/>
  <c r="I186" i="34" a="1"/>
  <c r="G186" i="34"/>
  <c r="G186" i="34" a="1"/>
  <c r="F186" i="34"/>
  <c r="F186" i="34" a="1"/>
  <c r="J185" i="34"/>
  <c r="J185" i="34" a="1"/>
  <c r="I185" i="34"/>
  <c r="I185" i="34" a="1"/>
  <c r="G185" i="34"/>
  <c r="G185" i="34" a="1"/>
  <c r="F185" i="34"/>
  <c r="F185" i="34" a="1"/>
  <c r="J184" i="34"/>
  <c r="J184" i="34" a="1"/>
  <c r="I184" i="34"/>
  <c r="I184" i="34" a="1"/>
  <c r="G184" i="34"/>
  <c r="G184" i="34" a="1"/>
  <c r="F184" i="34"/>
  <c r="F184" i="34" a="1"/>
  <c r="L183" i="34"/>
  <c r="L184" i="34"/>
  <c r="L185" i="34"/>
  <c r="L186" i="34"/>
  <c r="J183" i="34"/>
  <c r="J183" i="34" a="1"/>
  <c r="I183" i="34"/>
  <c r="I183" i="34" a="1"/>
  <c r="G183" i="34"/>
  <c r="G183" i="34" a="1"/>
  <c r="F183" i="34"/>
  <c r="F183" i="34" a="1"/>
  <c r="M182" i="34"/>
  <c r="M183" i="34"/>
  <c r="M184" i="34"/>
  <c r="M185" i="34"/>
  <c r="M186" i="34"/>
  <c r="M187" i="34"/>
  <c r="M188" i="34"/>
  <c r="M189" i="34"/>
  <c r="M190" i="34"/>
  <c r="M191" i="34"/>
  <c r="M192" i="34"/>
  <c r="M193" i="34"/>
  <c r="M194" i="34"/>
  <c r="M195" i="34"/>
  <c r="M196" i="34"/>
  <c r="M197" i="34"/>
  <c r="M198" i="34"/>
  <c r="M199" i="34"/>
  <c r="M200" i="34"/>
  <c r="M201" i="34"/>
  <c r="M202" i="34"/>
  <c r="M203" i="34"/>
  <c r="M204" i="34"/>
  <c r="M205" i="34"/>
  <c r="M206" i="34"/>
  <c r="M207" i="34"/>
  <c r="M208" i="34"/>
  <c r="M209" i="34"/>
  <c r="M210" i="34"/>
  <c r="M211" i="34"/>
  <c r="M212" i="34"/>
  <c r="M213" i="34"/>
  <c r="M214" i="34"/>
  <c r="M215" i="34"/>
  <c r="M216" i="34"/>
  <c r="M217" i="34"/>
  <c r="M218" i="34"/>
  <c r="M219" i="34"/>
  <c r="M220" i="34"/>
  <c r="M221" i="34"/>
  <c r="M222" i="34"/>
  <c r="M223" i="34"/>
  <c r="M224" i="34"/>
  <c r="M225" i="34"/>
  <c r="M226" i="34"/>
  <c r="M227" i="34"/>
  <c r="M228" i="34"/>
  <c r="M229" i="34"/>
  <c r="M230" i="34"/>
  <c r="M231" i="34"/>
  <c r="M232" i="34"/>
  <c r="M233" i="34"/>
  <c r="M234" i="34"/>
  <c r="M235" i="34"/>
  <c r="M236" i="34"/>
  <c r="M237" i="34"/>
  <c r="M238" i="34"/>
  <c r="M239" i="34"/>
  <c r="M240" i="34"/>
  <c r="M241" i="34"/>
  <c r="M242" i="34"/>
  <c r="M243" i="34"/>
  <c r="M244" i="34"/>
  <c r="M245" i="34"/>
  <c r="M246" i="34"/>
  <c r="M247" i="34"/>
  <c r="M248" i="34"/>
  <c r="M249" i="34"/>
  <c r="M250" i="34"/>
  <c r="M251" i="34"/>
  <c r="M252" i="34"/>
  <c r="M253" i="34"/>
  <c r="M254" i="34"/>
  <c r="M255" i="34"/>
  <c r="M256" i="34"/>
  <c r="M257" i="34"/>
  <c r="M258" i="34"/>
  <c r="M259" i="34"/>
  <c r="M260" i="34"/>
  <c r="M261" i="34"/>
  <c r="M262" i="34"/>
  <c r="M263" i="34"/>
  <c r="M264" i="34"/>
  <c r="M265" i="34"/>
  <c r="M266" i="34"/>
  <c r="M267" i="34"/>
  <c r="M268" i="34"/>
  <c r="M269" i="34"/>
  <c r="M270" i="34"/>
  <c r="M271" i="34"/>
  <c r="M272" i="34"/>
  <c r="M273" i="34"/>
  <c r="M274" i="34"/>
  <c r="M275" i="34"/>
  <c r="M276" i="34"/>
  <c r="M277" i="34"/>
  <c r="M278" i="34"/>
  <c r="M279" i="34"/>
  <c r="M280" i="34"/>
  <c r="M281" i="34"/>
  <c r="M282" i="34"/>
  <c r="M283" i="34"/>
  <c r="M284" i="34"/>
  <c r="M285" i="34"/>
  <c r="M286" i="34"/>
  <c r="M287" i="34"/>
  <c r="M288" i="34"/>
  <c r="M289" i="34"/>
  <c r="M290" i="34"/>
  <c r="M291" i="34"/>
  <c r="M292" i="34"/>
  <c r="M293" i="34"/>
  <c r="M294" i="34"/>
  <c r="M295" i="34"/>
  <c r="M296" i="34"/>
  <c r="M297" i="34"/>
  <c r="M298" i="34"/>
  <c r="M299" i="34"/>
  <c r="M300" i="34"/>
  <c r="M301" i="34"/>
  <c r="M302" i="34"/>
  <c r="M303" i="34"/>
  <c r="M304" i="34"/>
  <c r="M305" i="34"/>
  <c r="M306" i="34"/>
  <c r="M307" i="34"/>
  <c r="M308" i="34"/>
  <c r="M309" i="34"/>
  <c r="M310" i="34"/>
  <c r="M311" i="34"/>
  <c r="M312" i="34"/>
  <c r="M313" i="34"/>
  <c r="M314" i="34"/>
  <c r="M315" i="34"/>
  <c r="M316" i="34"/>
  <c r="M317" i="34"/>
  <c r="M318" i="34"/>
  <c r="M319" i="34"/>
  <c r="M320" i="34"/>
  <c r="M321" i="34"/>
  <c r="M322" i="34"/>
  <c r="M323" i="34"/>
  <c r="M324" i="34"/>
  <c r="M325" i="34"/>
  <c r="M326" i="34"/>
  <c r="M327" i="34"/>
  <c r="M328" i="34"/>
  <c r="M329" i="34"/>
  <c r="M330" i="34"/>
  <c r="M331" i="34"/>
  <c r="M332" i="34"/>
  <c r="M333" i="34"/>
  <c r="M334" i="34"/>
  <c r="M335" i="34"/>
  <c r="M336" i="34"/>
  <c r="M337" i="34"/>
  <c r="M338" i="34"/>
  <c r="M339" i="34"/>
  <c r="M340" i="34"/>
  <c r="M341" i="34"/>
  <c r="M342" i="34"/>
  <c r="M343" i="34"/>
  <c r="M344" i="34"/>
  <c r="M345" i="34"/>
  <c r="M346" i="34"/>
  <c r="M347" i="34"/>
  <c r="M348" i="34"/>
  <c r="M349" i="34"/>
  <c r="M350" i="34"/>
  <c r="M351" i="34"/>
  <c r="M352" i="34"/>
  <c r="M353" i="34"/>
  <c r="M354" i="34"/>
  <c r="M355" i="34"/>
  <c r="M356" i="34"/>
  <c r="M357" i="34"/>
  <c r="M358" i="34"/>
  <c r="M359" i="34"/>
  <c r="M360" i="34"/>
  <c r="M361" i="34"/>
  <c r="M362" i="34"/>
  <c r="M363" i="34"/>
  <c r="M364" i="34"/>
  <c r="M365" i="34"/>
  <c r="M366" i="34"/>
  <c r="M367" i="34"/>
  <c r="M368" i="34"/>
  <c r="M369" i="34"/>
  <c r="M370" i="34"/>
  <c r="M371" i="34"/>
  <c r="M372" i="34"/>
  <c r="M373" i="34"/>
  <c r="M374" i="34"/>
  <c r="M375" i="34"/>
  <c r="M376" i="34"/>
  <c r="M377" i="34"/>
  <c r="M378" i="34"/>
  <c r="M379" i="34"/>
  <c r="M380" i="34"/>
  <c r="M381" i="34"/>
  <c r="M382" i="34"/>
  <c r="M383" i="34"/>
  <c r="M384" i="34"/>
  <c r="M385" i="34"/>
  <c r="M386" i="34"/>
  <c r="M387" i="34"/>
  <c r="M388" i="34"/>
  <c r="M389" i="34"/>
  <c r="M390" i="34"/>
  <c r="M391" i="34"/>
  <c r="M392" i="34"/>
  <c r="M393" i="34"/>
  <c r="M394" i="34"/>
  <c r="M395" i="34"/>
  <c r="M396" i="34"/>
  <c r="M397" i="34"/>
  <c r="M398" i="34"/>
  <c r="M399" i="34"/>
  <c r="M400" i="34"/>
  <c r="M401" i="34"/>
  <c r="M402" i="34"/>
  <c r="M403" i="34"/>
  <c r="M404" i="34"/>
  <c r="M405" i="34"/>
  <c r="M406" i="34"/>
  <c r="M407" i="34"/>
  <c r="M408" i="34"/>
  <c r="M409" i="34"/>
  <c r="M410" i="34"/>
  <c r="M411" i="34"/>
  <c r="M412" i="34"/>
  <c r="M413" i="34"/>
  <c r="M414" i="34"/>
  <c r="M415" i="34"/>
  <c r="M416" i="34"/>
  <c r="M417" i="34"/>
  <c r="M418" i="34"/>
  <c r="M419" i="34"/>
  <c r="M420" i="34"/>
  <c r="M421" i="34"/>
  <c r="M422" i="34"/>
  <c r="M423" i="34"/>
  <c r="M424" i="34"/>
  <c r="M425" i="34"/>
  <c r="M426" i="34"/>
  <c r="M427" i="34"/>
  <c r="M428" i="34"/>
  <c r="M429" i="34"/>
  <c r="M430" i="34"/>
  <c r="M431" i="34"/>
  <c r="M432" i="34"/>
  <c r="M433" i="34"/>
  <c r="M434" i="34"/>
  <c r="M435" i="34"/>
  <c r="M436" i="34"/>
  <c r="M437" i="34"/>
  <c r="M438" i="34"/>
  <c r="M439" i="34"/>
  <c r="M440" i="34"/>
  <c r="M441" i="34"/>
  <c r="M442" i="34"/>
  <c r="M443" i="34"/>
  <c r="M444" i="34"/>
  <c r="M445" i="34"/>
  <c r="M446" i="34"/>
  <c r="M447" i="34"/>
  <c r="M448" i="34"/>
  <c r="M449" i="34"/>
  <c r="M450" i="34"/>
  <c r="M451" i="34"/>
  <c r="M452" i="34"/>
  <c r="M453" i="34"/>
  <c r="M454" i="34"/>
  <c r="M455" i="34"/>
  <c r="M456" i="34"/>
  <c r="M457" i="34"/>
  <c r="M458" i="34"/>
  <c r="M459" i="34"/>
  <c r="M460" i="34"/>
  <c r="M461" i="34"/>
  <c r="M462" i="34"/>
  <c r="M463" i="34"/>
  <c r="M464" i="34"/>
  <c r="M465" i="34"/>
  <c r="M466" i="34"/>
  <c r="M467" i="34"/>
  <c r="M468" i="34"/>
  <c r="M469" i="34"/>
  <c r="M470" i="34"/>
  <c r="M471" i="34"/>
  <c r="M472" i="34"/>
  <c r="M473" i="34"/>
  <c r="M474" i="34"/>
  <c r="M475" i="34"/>
  <c r="M476" i="34"/>
  <c r="M477" i="34"/>
  <c r="M478" i="34"/>
  <c r="M479" i="34"/>
  <c r="M480" i="34"/>
  <c r="M481" i="34"/>
  <c r="M482" i="34"/>
  <c r="M483" i="34"/>
  <c r="M484" i="34"/>
  <c r="M485" i="34"/>
  <c r="M486" i="34"/>
  <c r="M487" i="34"/>
  <c r="M488" i="34"/>
  <c r="M489" i="34"/>
  <c r="M490" i="34"/>
  <c r="M491" i="34"/>
  <c r="M492" i="34"/>
  <c r="M493" i="34"/>
  <c r="M494" i="34"/>
  <c r="M495" i="34"/>
  <c r="M496" i="34"/>
  <c r="M497" i="34"/>
  <c r="M498" i="34"/>
  <c r="M499" i="34"/>
  <c r="M500" i="34"/>
  <c r="M501" i="34"/>
  <c r="M502" i="34"/>
  <c r="M503" i="34"/>
  <c r="M504" i="34"/>
  <c r="M505" i="34"/>
  <c r="M506" i="34"/>
  <c r="M507" i="34"/>
  <c r="M508" i="34"/>
  <c r="M509" i="34"/>
  <c r="M510" i="34"/>
  <c r="M511" i="34"/>
  <c r="M512" i="34"/>
  <c r="M513" i="34"/>
  <c r="M514" i="34"/>
  <c r="M515" i="34"/>
  <c r="M516" i="34"/>
  <c r="M517" i="34"/>
  <c r="M518" i="34"/>
  <c r="M519" i="34"/>
  <c r="M520" i="34"/>
  <c r="M521" i="34"/>
  <c r="M522" i="34"/>
  <c r="M523" i="34"/>
  <c r="M524" i="34"/>
  <c r="M525" i="34"/>
  <c r="M526" i="34"/>
  <c r="M527" i="34"/>
  <c r="M528" i="34"/>
  <c r="M529" i="34"/>
  <c r="M530" i="34"/>
  <c r="M531" i="34"/>
  <c r="M532" i="34"/>
  <c r="M533" i="34"/>
  <c r="M534" i="34"/>
  <c r="M535" i="34"/>
  <c r="M536" i="34"/>
  <c r="M537" i="34"/>
  <c r="M538" i="34"/>
  <c r="M539" i="34"/>
  <c r="M540" i="34"/>
  <c r="M541" i="34"/>
  <c r="M542" i="34"/>
  <c r="M543" i="34"/>
  <c r="M544" i="34"/>
  <c r="M545" i="34"/>
  <c r="M546" i="34"/>
  <c r="M547" i="34"/>
  <c r="M548" i="34"/>
  <c r="M549" i="34"/>
  <c r="M550" i="34"/>
  <c r="J182" i="34"/>
  <c r="J182" i="34" a="1"/>
  <c r="I182" i="34"/>
  <c r="I182" i="34" a="1"/>
  <c r="G182" i="34"/>
  <c r="G182" i="34" a="1"/>
  <c r="F182" i="34"/>
  <c r="F182" i="34" a="1"/>
  <c r="J181" i="34"/>
  <c r="J181" i="34" a="1"/>
  <c r="I181" i="34"/>
  <c r="I181" i="34" a="1"/>
  <c r="G181" i="34"/>
  <c r="G181" i="34" a="1"/>
  <c r="F181" i="34"/>
  <c r="F181" i="34" a="1"/>
  <c r="J180" i="34"/>
  <c r="J180" i="34" a="1"/>
  <c r="I180" i="34"/>
  <c r="I180" i="34" a="1"/>
  <c r="G180" i="34"/>
  <c r="G180" i="34" a="1"/>
  <c r="F180" i="34"/>
  <c r="F180" i="34" a="1"/>
  <c r="J179" i="34"/>
  <c r="J179" i="34" a="1"/>
  <c r="I179" i="34"/>
  <c r="I179" i="34" a="1"/>
  <c r="G179" i="34"/>
  <c r="G179" i="34" a="1"/>
  <c r="F179" i="34"/>
  <c r="F179" i="34" a="1"/>
  <c r="J178" i="34"/>
  <c r="J178" i="34" a="1"/>
  <c r="I178" i="34"/>
  <c r="I178" i="34" a="1"/>
  <c r="G178" i="34"/>
  <c r="G178" i="34" a="1"/>
  <c r="F178" i="34"/>
  <c r="F178" i="34" a="1"/>
  <c r="J177" i="34"/>
  <c r="J177" i="34" a="1"/>
  <c r="I177" i="34"/>
  <c r="I177" i="34" a="1"/>
  <c r="G177" i="34"/>
  <c r="G177" i="34" a="1"/>
  <c r="F177" i="34"/>
  <c r="F177" i="34" a="1"/>
  <c r="M176" i="34"/>
  <c r="M177" i="34"/>
  <c r="M178" i="34"/>
  <c r="M179" i="34"/>
  <c r="M180" i="34"/>
  <c r="M181" i="34"/>
  <c r="L176" i="34"/>
  <c r="L177" i="34"/>
  <c r="L178" i="34"/>
  <c r="L179" i="34"/>
  <c r="L180" i="34"/>
  <c r="L181" i="34"/>
  <c r="L182" i="34"/>
  <c r="J176" i="34"/>
  <c r="J176" i="34" a="1"/>
  <c r="I176" i="34"/>
  <c r="I176" i="34" a="1"/>
  <c r="G176" i="34"/>
  <c r="G176" i="34" a="1"/>
  <c r="F176" i="34"/>
  <c r="F176" i="34" a="1"/>
  <c r="J175" i="34"/>
  <c r="J175" i="34" a="1"/>
  <c r="I175" i="34"/>
  <c r="I175" i="34" a="1"/>
  <c r="G175" i="34"/>
  <c r="G175" i="34" a="1"/>
  <c r="F175" i="34"/>
  <c r="F175" i="34" a="1"/>
  <c r="J174" i="34"/>
  <c r="J174" i="34" a="1"/>
  <c r="I174" i="34"/>
  <c r="I174" i="34" a="1"/>
  <c r="G174" i="34"/>
  <c r="G174" i="34" a="1"/>
  <c r="F174" i="34"/>
  <c r="F174" i="34" a="1"/>
  <c r="J173" i="34"/>
  <c r="J173" i="34" a="1"/>
  <c r="I173" i="34"/>
  <c r="I173" i="34" a="1"/>
  <c r="G173" i="34"/>
  <c r="G173" i="34" a="1"/>
  <c r="F173" i="34"/>
  <c r="F173" i="34" a="1"/>
  <c r="J172" i="34"/>
  <c r="J172" i="34" a="1"/>
  <c r="I172" i="34"/>
  <c r="I172" i="34" a="1"/>
  <c r="G172" i="34"/>
  <c r="G172" i="34" a="1"/>
  <c r="F172" i="34"/>
  <c r="F172" i="34" a="1"/>
  <c r="J171" i="34"/>
  <c r="J171" i="34" a="1"/>
  <c r="I171" i="34"/>
  <c r="I171" i="34" a="1"/>
  <c r="G171" i="34"/>
  <c r="G171" i="34" a="1"/>
  <c r="F171" i="34"/>
  <c r="F171" i="34" a="1"/>
  <c r="J170" i="34"/>
  <c r="J170" i="34" a="1"/>
  <c r="I170" i="34"/>
  <c r="I170" i="34" a="1"/>
  <c r="G170" i="34"/>
  <c r="G170" i="34" a="1"/>
  <c r="F170" i="34"/>
  <c r="F170" i="34" a="1"/>
  <c r="J169" i="34"/>
  <c r="J169" i="34" a="1"/>
  <c r="I169" i="34"/>
  <c r="I169" i="34" a="1"/>
  <c r="G169" i="34"/>
  <c r="G169" i="34" a="1"/>
  <c r="F169" i="34"/>
  <c r="F169" i="34" a="1"/>
  <c r="J168" i="34"/>
  <c r="J168" i="34" a="1"/>
  <c r="I168" i="34"/>
  <c r="I168" i="34" a="1"/>
  <c r="G168" i="34"/>
  <c r="G168" i="34" a="1"/>
  <c r="F168" i="34"/>
  <c r="F168" i="34" a="1"/>
  <c r="J167" i="34"/>
  <c r="J167" i="34" a="1"/>
  <c r="I167" i="34"/>
  <c r="I167" i="34" a="1"/>
  <c r="G167" i="34"/>
  <c r="G167" i="34" a="1"/>
  <c r="F167" i="34"/>
  <c r="F167" i="34" a="1"/>
  <c r="J166" i="34"/>
  <c r="J166" i="34" a="1"/>
  <c r="I166" i="34"/>
  <c r="I166" i="34" a="1"/>
  <c r="G166" i="34"/>
  <c r="G166" i="34" a="1"/>
  <c r="F166" i="34"/>
  <c r="F166" i="34" a="1"/>
  <c r="J165" i="34"/>
  <c r="J165" i="34" a="1"/>
  <c r="I165" i="34"/>
  <c r="I165" i="34" a="1"/>
  <c r="G165" i="34"/>
  <c r="G165" i="34" a="1"/>
  <c r="F165" i="34"/>
  <c r="F165" i="34" a="1"/>
  <c r="J164" i="34"/>
  <c r="J164" i="34" a="1"/>
  <c r="I164" i="34"/>
  <c r="I164" i="34" a="1"/>
  <c r="G164" i="34"/>
  <c r="G164" i="34" a="1"/>
  <c r="F164" i="34"/>
  <c r="F164" i="34" a="1"/>
  <c r="J163" i="34"/>
  <c r="J163" i="34" a="1"/>
  <c r="I163" i="34"/>
  <c r="I163" i="34" a="1"/>
  <c r="G163" i="34"/>
  <c r="G163" i="34" a="1"/>
  <c r="F163" i="34"/>
  <c r="F163" i="34" a="1"/>
  <c r="J162" i="34"/>
  <c r="J162" i="34" a="1"/>
  <c r="I162" i="34"/>
  <c r="I162" i="34" a="1"/>
  <c r="G162" i="34"/>
  <c r="G162" i="34" a="1"/>
  <c r="F162" i="34"/>
  <c r="F162" i="34" a="1"/>
  <c r="J161" i="34"/>
  <c r="J161" i="34" a="1"/>
  <c r="I161" i="34"/>
  <c r="I161" i="34" a="1"/>
  <c r="G161" i="34"/>
  <c r="G161" i="34" a="1"/>
  <c r="F161" i="34"/>
  <c r="F161" i="34" a="1"/>
  <c r="J160" i="34"/>
  <c r="J160" i="34" a="1"/>
  <c r="I160" i="34"/>
  <c r="I160" i="34" a="1"/>
  <c r="G160" i="34"/>
  <c r="G160" i="34" a="1"/>
  <c r="F160" i="34"/>
  <c r="F160" i="34" a="1"/>
  <c r="J159" i="34"/>
  <c r="J159" i="34" a="1"/>
  <c r="I159" i="34"/>
  <c r="I159" i="34" a="1"/>
  <c r="G159" i="34"/>
  <c r="G159" i="34" a="1"/>
  <c r="F159" i="34"/>
  <c r="F159" i="34" a="1"/>
  <c r="J158" i="34"/>
  <c r="J158" i="34" a="1"/>
  <c r="I158" i="34"/>
  <c r="I158" i="34" a="1"/>
  <c r="G158" i="34"/>
  <c r="G158" i="34" a="1"/>
  <c r="F158" i="34"/>
  <c r="F158" i="34" a="1"/>
  <c r="J157" i="34"/>
  <c r="J157" i="34" a="1"/>
  <c r="I157" i="34"/>
  <c r="I157" i="34" a="1"/>
  <c r="G157" i="34"/>
  <c r="G157" i="34" a="1"/>
  <c r="F157" i="34"/>
  <c r="F157" i="34" a="1"/>
  <c r="J156" i="34"/>
  <c r="J156" i="34" a="1"/>
  <c r="I156" i="34"/>
  <c r="I156" i="34" a="1"/>
  <c r="G156" i="34"/>
  <c r="G156" i="34" a="1"/>
  <c r="F156" i="34"/>
  <c r="F156" i="34" a="1"/>
  <c r="J155" i="34"/>
  <c r="J155" i="34" a="1"/>
  <c r="I155" i="34"/>
  <c r="I155" i="34" a="1"/>
  <c r="G155" i="34"/>
  <c r="G155" i="34" a="1"/>
  <c r="F155" i="34"/>
  <c r="F155" i="34" a="1"/>
  <c r="J154" i="34"/>
  <c r="J154" i="34" a="1"/>
  <c r="I154" i="34"/>
  <c r="I154" i="34" a="1"/>
  <c r="G154" i="34"/>
  <c r="G154" i="34" a="1"/>
  <c r="F154" i="34"/>
  <c r="F154" i="34" a="1"/>
  <c r="J153" i="34"/>
  <c r="J153" i="34" a="1"/>
  <c r="I153" i="34"/>
  <c r="I153" i="34" a="1"/>
  <c r="G153" i="34"/>
  <c r="G153" i="34" a="1"/>
  <c r="F153" i="34"/>
  <c r="F153" i="34" a="1"/>
  <c r="J152" i="34"/>
  <c r="J152" i="34" a="1"/>
  <c r="I152" i="34"/>
  <c r="I152" i="34" a="1"/>
  <c r="G152" i="34"/>
  <c r="G152" i="34" a="1"/>
  <c r="F152" i="34"/>
  <c r="F152" i="34" a="1"/>
  <c r="J151" i="34"/>
  <c r="J151" i="34" a="1"/>
  <c r="I151" i="34"/>
  <c r="I151" i="34" a="1"/>
  <c r="G151" i="34"/>
  <c r="G151" i="34" a="1"/>
  <c r="F151" i="34"/>
  <c r="F151" i="34" a="1"/>
  <c r="J150" i="34"/>
  <c r="J150" i="34" a="1"/>
  <c r="I150" i="34"/>
  <c r="I150" i="34" a="1"/>
  <c r="G150" i="34"/>
  <c r="G150" i="34" a="1"/>
  <c r="F150" i="34"/>
  <c r="F150" i="34" a="1"/>
  <c r="J149" i="34"/>
  <c r="J149" i="34" a="1"/>
  <c r="I149" i="34"/>
  <c r="I149" i="34" a="1"/>
  <c r="G149" i="34"/>
  <c r="G149" i="34" a="1"/>
  <c r="F149" i="34"/>
  <c r="F149" i="34" a="1"/>
  <c r="J148" i="34"/>
  <c r="J148" i="34" a="1"/>
  <c r="I148" i="34"/>
  <c r="I148" i="34" a="1"/>
  <c r="G148" i="34"/>
  <c r="G148" i="34" a="1"/>
  <c r="F148" i="34"/>
  <c r="F148" i="34" a="1"/>
  <c r="J147" i="34"/>
  <c r="J147" i="34" a="1"/>
  <c r="I147" i="34"/>
  <c r="I147" i="34" a="1"/>
  <c r="G147" i="34"/>
  <c r="G147" i="34" a="1"/>
  <c r="F147" i="34"/>
  <c r="F147" i="34" a="1"/>
  <c r="J146" i="34"/>
  <c r="J146" i="34" a="1"/>
  <c r="I146" i="34"/>
  <c r="I146" i="34" a="1"/>
  <c r="G146" i="34"/>
  <c r="G146" i="34" a="1"/>
  <c r="F146" i="34"/>
  <c r="F146" i="34" a="1"/>
  <c r="J145" i="34"/>
  <c r="J145" i="34" a="1"/>
  <c r="I145" i="34"/>
  <c r="I145" i="34" a="1"/>
  <c r="G145" i="34"/>
  <c r="G145" i="34" a="1"/>
  <c r="F145" i="34"/>
  <c r="F145" i="34" a="1"/>
  <c r="J144" i="34"/>
  <c r="J144" i="34" a="1"/>
  <c r="I144" i="34"/>
  <c r="I144" i="34" a="1"/>
  <c r="G144" i="34"/>
  <c r="G144" i="34" a="1"/>
  <c r="F144" i="34"/>
  <c r="F144" i="34" a="1"/>
  <c r="J143" i="34"/>
  <c r="J143" i="34" a="1"/>
  <c r="I143" i="34"/>
  <c r="I143" i="34" a="1"/>
  <c r="G143" i="34"/>
  <c r="G143" i="34" a="1"/>
  <c r="F143" i="34"/>
  <c r="F143" i="34" a="1"/>
  <c r="J142" i="34"/>
  <c r="J142" i="34" a="1"/>
  <c r="I142" i="34"/>
  <c r="I142" i="34" a="1"/>
  <c r="G142" i="34"/>
  <c r="G142" i="34" a="1"/>
  <c r="F142" i="34"/>
  <c r="F142" i="34" a="1"/>
  <c r="J141" i="34"/>
  <c r="J141" i="34" a="1"/>
  <c r="I141" i="34"/>
  <c r="I141" i="34" a="1"/>
  <c r="G141" i="34"/>
  <c r="G141" i="34" a="1"/>
  <c r="F141" i="34"/>
  <c r="F141" i="34" a="1"/>
  <c r="J140" i="34"/>
  <c r="J140" i="34" a="1"/>
  <c r="I140" i="34"/>
  <c r="I140" i="34" a="1"/>
  <c r="G140" i="34"/>
  <c r="G140" i="34" a="1"/>
  <c r="F140" i="34"/>
  <c r="F140" i="34" a="1"/>
  <c r="J139" i="34"/>
  <c r="J139" i="34" a="1"/>
  <c r="I139" i="34"/>
  <c r="I139" i="34" a="1"/>
  <c r="G139" i="34"/>
  <c r="G139" i="34" a="1"/>
  <c r="F139" i="34"/>
  <c r="F139" i="34" a="1"/>
  <c r="J138" i="34"/>
  <c r="J138" i="34" a="1"/>
  <c r="I138" i="34"/>
  <c r="I138" i="34" a="1"/>
  <c r="G138" i="34"/>
  <c r="G138" i="34" a="1"/>
  <c r="F138" i="34"/>
  <c r="F138" i="34" a="1"/>
  <c r="J137" i="34"/>
  <c r="J137" i="34" a="1"/>
  <c r="I137" i="34"/>
  <c r="I137" i="34" a="1"/>
  <c r="G137" i="34"/>
  <c r="G137" i="34" a="1"/>
  <c r="F137" i="34"/>
  <c r="F137" i="34" a="1"/>
  <c r="J136" i="34"/>
  <c r="J136" i="34" a="1"/>
  <c r="I136" i="34"/>
  <c r="I136" i="34" a="1"/>
  <c r="G136" i="34"/>
  <c r="G136" i="34" a="1"/>
  <c r="F136" i="34"/>
  <c r="F136" i="34" a="1"/>
  <c r="J135" i="34"/>
  <c r="J135" i="34" a="1"/>
  <c r="I135" i="34"/>
  <c r="I135" i="34" a="1"/>
  <c r="G135" i="34"/>
  <c r="G135" i="34" a="1"/>
  <c r="F135" i="34"/>
  <c r="F135" i="34" a="1"/>
  <c r="J134" i="34"/>
  <c r="J134" i="34" a="1"/>
  <c r="I134" i="34"/>
  <c r="I134" i="34" a="1"/>
  <c r="G134" i="34"/>
  <c r="G134" i="34" a="1"/>
  <c r="F134" i="34"/>
  <c r="F134" i="34" a="1"/>
  <c r="J133" i="34"/>
  <c r="J133" i="34" a="1"/>
  <c r="I133" i="34"/>
  <c r="I133" i="34" a="1"/>
  <c r="G133" i="34"/>
  <c r="G133" i="34" a="1"/>
  <c r="F133" i="34"/>
  <c r="F133" i="34" a="1"/>
  <c r="J132" i="34"/>
  <c r="J132" i="34" a="1"/>
  <c r="I132" i="34"/>
  <c r="I132" i="34" a="1"/>
  <c r="G132" i="34"/>
  <c r="G132" i="34" a="1"/>
  <c r="F132" i="34"/>
  <c r="F132" i="34" a="1"/>
  <c r="J131" i="34"/>
  <c r="J131" i="34" a="1"/>
  <c r="I131" i="34"/>
  <c r="I131" i="34" a="1"/>
  <c r="G131" i="34"/>
  <c r="G131" i="34" a="1"/>
  <c r="F131" i="34"/>
  <c r="F131" i="34" a="1"/>
  <c r="J130" i="34"/>
  <c r="J130" i="34" a="1"/>
  <c r="I130" i="34"/>
  <c r="I130" i="34" a="1"/>
  <c r="G130" i="34"/>
  <c r="G130" i="34" a="1"/>
  <c r="F130" i="34"/>
  <c r="F130" i="34" a="1"/>
  <c r="J129" i="34"/>
  <c r="J129" i="34" a="1"/>
  <c r="I129" i="34"/>
  <c r="I129" i="34" a="1"/>
  <c r="G129" i="34"/>
  <c r="G129" i="34" a="1"/>
  <c r="F129" i="34"/>
  <c r="F129" i="34" a="1"/>
  <c r="J128" i="34"/>
  <c r="J128" i="34" a="1"/>
  <c r="I128" i="34"/>
  <c r="I128" i="34" a="1"/>
  <c r="G128" i="34"/>
  <c r="G128" i="34" a="1"/>
  <c r="F128" i="34"/>
  <c r="F128" i="34" a="1"/>
  <c r="J127" i="34"/>
  <c r="J127" i="34" a="1"/>
  <c r="I127" i="34"/>
  <c r="I127" i="34" a="1"/>
  <c r="G127" i="34"/>
  <c r="G127" i="34" a="1"/>
  <c r="F127" i="34"/>
  <c r="F127" i="34" a="1"/>
  <c r="J126" i="34"/>
  <c r="J126" i="34" a="1"/>
  <c r="I126" i="34"/>
  <c r="I126" i="34" a="1"/>
  <c r="G126" i="34"/>
  <c r="G126" i="34" a="1"/>
  <c r="F126" i="34"/>
  <c r="F126" i="34" a="1"/>
  <c r="I125" i="34"/>
  <c r="I125" i="34" a="1"/>
  <c r="F125" i="34"/>
  <c r="F125" i="34" a="1"/>
  <c r="I124" i="34"/>
  <c r="I124" i="34" a="1"/>
  <c r="F124" i="34"/>
  <c r="F124" i="34" a="1"/>
  <c r="I123" i="34"/>
  <c r="I123" i="34" a="1"/>
  <c r="F123" i="34"/>
  <c r="F123" i="34" a="1"/>
  <c r="I122" i="34"/>
  <c r="I122" i="34" a="1"/>
  <c r="F122" i="34"/>
  <c r="F122" i="34" a="1"/>
  <c r="I121" i="34"/>
  <c r="I121" i="34" a="1"/>
  <c r="F121" i="34"/>
  <c r="F121" i="34" a="1"/>
  <c r="I120" i="34"/>
  <c r="I120" i="34" a="1"/>
  <c r="F120" i="34"/>
  <c r="F120" i="34" a="1"/>
  <c r="I119" i="34"/>
  <c r="I119" i="34" a="1"/>
  <c r="F119" i="34"/>
  <c r="F119" i="34" a="1"/>
  <c r="I118" i="34"/>
  <c r="I118" i="34" a="1"/>
  <c r="F118" i="34"/>
  <c r="F118" i="34" a="1"/>
  <c r="I117" i="34"/>
  <c r="I117" i="34" a="1"/>
  <c r="F117" i="34"/>
  <c r="F117" i="34" a="1"/>
  <c r="D3" i="34"/>
  <c r="C3" i="34"/>
  <c r="C2" i="34"/>
  <c r="A2" i="34"/>
  <c r="B2" i="34"/>
  <c r="C57" i="55"/>
  <c r="D56" i="55"/>
  <c r="C48" i="55"/>
  <c r="C46" i="55"/>
  <c r="D45" i="55"/>
  <c r="C22" i="55"/>
  <c r="D21" i="55"/>
  <c r="N19" i="55"/>
  <c r="M19" i="55"/>
  <c r="L19" i="55"/>
  <c r="K19" i="55"/>
  <c r="J19" i="55"/>
  <c r="I19" i="55"/>
  <c r="H19" i="55"/>
  <c r="G19" i="55"/>
  <c r="F19" i="55"/>
  <c r="E19" i="55"/>
  <c r="D19" i="55"/>
  <c r="C19" i="55"/>
  <c r="N18" i="55"/>
  <c r="M18" i="55"/>
  <c r="L18" i="55"/>
  <c r="K18" i="55"/>
  <c r="J18" i="55"/>
  <c r="I18" i="55"/>
  <c r="H18" i="55"/>
  <c r="G18" i="55"/>
  <c r="F18" i="55"/>
  <c r="E18" i="55"/>
  <c r="D18" i="55"/>
  <c r="C18" i="55"/>
  <c r="N16" i="55"/>
  <c r="M16" i="55"/>
  <c r="L16" i="55"/>
  <c r="K16" i="55"/>
  <c r="J16" i="55"/>
  <c r="I16" i="55"/>
  <c r="H16" i="55"/>
  <c r="G16" i="55"/>
  <c r="F16" i="55"/>
  <c r="E16" i="55"/>
  <c r="D16" i="55"/>
  <c r="C16" i="55"/>
  <c r="C13" i="55"/>
  <c r="C11" i="55"/>
  <c r="D10" i="55"/>
  <c r="B5" i="50"/>
  <c r="B6" i="50"/>
  <c r="B7" i="50"/>
  <c r="B8" i="50"/>
  <c r="B9" i="50"/>
  <c r="B10" i="50"/>
  <c r="B11" i="50"/>
  <c r="B12" i="50"/>
  <c r="B13" i="50"/>
  <c r="B14" i="50"/>
  <c r="B15" i="50"/>
  <c r="B16" i="50"/>
  <c r="B17" i="50"/>
  <c r="B18" i="50"/>
  <c r="B19" i="50"/>
  <c r="B5" i="14"/>
  <c r="B5" i="12"/>
  <c r="B67" i="6"/>
  <c r="AX60" i="6"/>
  <c r="AY59" i="6" s="1"/>
  <c r="N60" i="6"/>
  <c r="N63" i="6" s="1"/>
  <c r="AX37" i="6"/>
  <c r="AY37" i="6" s="1"/>
  <c r="AY36" i="6" s="1"/>
  <c r="O37" i="6"/>
  <c r="O36" i="6" s="1"/>
  <c r="N36" i="6"/>
  <c r="AY14" i="6"/>
  <c r="AY60" i="6" s="1"/>
  <c r="AY62" i="6" s="1"/>
  <c r="O14" i="6"/>
  <c r="O13" i="6" s="1"/>
  <c r="N13" i="6"/>
  <c r="AB10" i="2"/>
  <c r="Z10" i="2"/>
  <c r="C18" i="52"/>
  <c r="O197" i="48"/>
  <c r="S197" i="48"/>
  <c r="W197" i="48"/>
  <c r="AA197" i="48"/>
  <c r="AE197" i="48"/>
  <c r="AI197" i="48"/>
  <c r="AM197" i="48"/>
  <c r="AQ197" i="48"/>
  <c r="AU197" i="48"/>
  <c r="AY197" i="48"/>
  <c r="BC197" i="48"/>
  <c r="BG197" i="48"/>
  <c r="BK197" i="48"/>
  <c r="BO197" i="48"/>
  <c r="BS197" i="48"/>
  <c r="BW197" i="48"/>
  <c r="CA197" i="48"/>
  <c r="CE197" i="48"/>
  <c r="CI197" i="48"/>
  <c r="CM197" i="48"/>
  <c r="CQ197" i="48"/>
  <c r="CU197" i="48"/>
  <c r="CY197" i="48"/>
  <c r="DC197" i="48"/>
  <c r="DG197" i="48"/>
  <c r="DK197" i="48"/>
  <c r="DO197" i="48"/>
  <c r="DS197" i="48"/>
  <c r="DW197" i="48"/>
  <c r="EA197" i="48"/>
  <c r="EE197" i="48"/>
  <c r="EI197" i="48"/>
  <c r="N197" i="48"/>
  <c r="M197" i="48"/>
  <c r="Q197" i="48"/>
  <c r="U197" i="48"/>
  <c r="Y197" i="48"/>
  <c r="AC197" i="48"/>
  <c r="AG197" i="48"/>
  <c r="AK197" i="48"/>
  <c r="AO197" i="48"/>
  <c r="AS197" i="48"/>
  <c r="AW197" i="48"/>
  <c r="BA197" i="48"/>
  <c r="BE197" i="48"/>
  <c r="BI197" i="48"/>
  <c r="BM197" i="48"/>
  <c r="BQ197" i="48"/>
  <c r="BU197" i="48"/>
  <c r="BY197" i="48"/>
  <c r="CC197" i="48"/>
  <c r="CG197" i="48"/>
  <c r="CK197" i="48"/>
  <c r="CO197" i="48"/>
  <c r="CS197" i="48"/>
  <c r="CW197" i="48"/>
  <c r="DA197" i="48"/>
  <c r="DE197" i="48"/>
  <c r="DI197" i="48"/>
  <c r="DM197" i="48"/>
  <c r="DQ197" i="48"/>
  <c r="DU197" i="48"/>
  <c r="DY197" i="48"/>
  <c r="EC197" i="48"/>
  <c r="EG197" i="48"/>
  <c r="L197" i="48"/>
  <c r="P197" i="48"/>
  <c r="T197" i="48"/>
  <c r="X197" i="48"/>
  <c r="AB197" i="48"/>
  <c r="AF197" i="48"/>
  <c r="AJ197" i="48"/>
  <c r="AN197" i="48"/>
  <c r="AR197" i="48"/>
  <c r="AV197" i="48"/>
  <c r="AZ197" i="48"/>
  <c r="BD197" i="48"/>
  <c r="BH197" i="48"/>
  <c r="BL197" i="48"/>
  <c r="BP197" i="48"/>
  <c r="BT197" i="48"/>
  <c r="BX197" i="48"/>
  <c r="CB197" i="48"/>
  <c r="CF197" i="48"/>
  <c r="CJ197" i="48"/>
  <c r="CN197" i="48"/>
  <c r="CR197" i="48"/>
  <c r="CV197" i="48"/>
  <c r="CZ197" i="48"/>
  <c r="DD197" i="48"/>
  <c r="DH197" i="48"/>
  <c r="DL197" i="48"/>
  <c r="DP197" i="48"/>
  <c r="DT197" i="48"/>
  <c r="DX197" i="48"/>
  <c r="EB197" i="48"/>
  <c r="EF197" i="48"/>
  <c r="C166" i="48"/>
  <c r="C125" i="48"/>
  <c r="C105" i="48"/>
  <c r="B4" i="52" s="1"/>
  <c r="D5" i="48"/>
  <c r="D2" i="48"/>
  <c r="D4" i="48"/>
  <c r="E3" i="48"/>
  <c r="E5" i="48"/>
  <c r="D27" i="52"/>
  <c r="E27" i="52"/>
  <c r="F27" i="52"/>
  <c r="G27" i="52"/>
  <c r="H27" i="52"/>
  <c r="I27" i="52"/>
  <c r="J27" i="52"/>
  <c r="K27" i="52"/>
  <c r="L27" i="52"/>
  <c r="M27" i="52"/>
  <c r="N27" i="52"/>
  <c r="O27" i="52"/>
  <c r="P27" i="52"/>
  <c r="Q27" i="52"/>
  <c r="R27" i="52"/>
  <c r="S27" i="52"/>
  <c r="T27" i="52"/>
  <c r="U27" i="52"/>
  <c r="V27" i="52"/>
  <c r="W27" i="52"/>
  <c r="X27" i="52"/>
  <c r="Y27" i="52"/>
  <c r="Z27" i="52"/>
  <c r="AA27" i="52"/>
  <c r="AB27" i="52"/>
  <c r="AC27" i="52"/>
  <c r="AD27" i="52"/>
  <c r="AE27" i="52"/>
  <c r="AF27" i="52"/>
  <c r="AG27" i="52"/>
  <c r="AH27" i="52"/>
  <c r="AI27" i="52"/>
  <c r="AJ27" i="52"/>
  <c r="AK27" i="52"/>
  <c r="AL27" i="52"/>
  <c r="AM27" i="52"/>
  <c r="AN27" i="52"/>
  <c r="AO27" i="52"/>
  <c r="AP27" i="52"/>
  <c r="AQ27" i="52"/>
  <c r="AR27" i="52"/>
  <c r="AS27" i="52"/>
  <c r="AT27" i="52"/>
  <c r="AU27" i="52"/>
  <c r="AV27" i="52"/>
  <c r="AW27" i="52"/>
  <c r="AX27" i="52"/>
  <c r="AY27" i="52"/>
  <c r="AZ27" i="52"/>
  <c r="BA27" i="52"/>
  <c r="BB27" i="52"/>
  <c r="BC27" i="52"/>
  <c r="BD27" i="52"/>
  <c r="BE27" i="52"/>
  <c r="BF27" i="52"/>
  <c r="BG27" i="52"/>
  <c r="BH27" i="52"/>
  <c r="BI27" i="52"/>
  <c r="BJ27" i="52"/>
  <c r="BK27" i="52"/>
  <c r="BL27" i="52"/>
  <c r="BM27" i="52"/>
  <c r="BN27" i="52"/>
  <c r="BO27" i="52"/>
  <c r="BP27" i="52"/>
  <c r="BQ27" i="52"/>
  <c r="BR27" i="52"/>
  <c r="BS27" i="52"/>
  <c r="BT27" i="52"/>
  <c r="BU27" i="52"/>
  <c r="BV27" i="52"/>
  <c r="BW27" i="52"/>
  <c r="BX27" i="52"/>
  <c r="BY27" i="52"/>
  <c r="BZ27" i="52"/>
  <c r="CA27" i="52"/>
  <c r="CB27" i="52"/>
  <c r="CC27" i="52"/>
  <c r="CD27" i="52"/>
  <c r="CE27" i="52"/>
  <c r="CF27" i="52"/>
  <c r="CG27" i="52"/>
  <c r="CH27" i="52"/>
  <c r="CI27" i="52"/>
  <c r="CJ27" i="52"/>
  <c r="CK27" i="52"/>
  <c r="CL27" i="52"/>
  <c r="CM27" i="52"/>
  <c r="CN27" i="52"/>
  <c r="CO27" i="52"/>
  <c r="CP27" i="52"/>
  <c r="CQ27" i="52"/>
  <c r="CR27" i="52"/>
  <c r="CS27" i="52"/>
  <c r="CT27" i="52"/>
  <c r="CU27" i="52"/>
  <c r="CV27" i="52"/>
  <c r="CW27" i="52"/>
  <c r="CX27" i="52"/>
  <c r="CY27" i="52"/>
  <c r="CZ27" i="52"/>
  <c r="DA27" i="52"/>
  <c r="DB27" i="52"/>
  <c r="DC27" i="52"/>
  <c r="DD27" i="52"/>
  <c r="DE27" i="52"/>
  <c r="DF27" i="52"/>
  <c r="DG27" i="52"/>
  <c r="DH27" i="52"/>
  <c r="DI27" i="52"/>
  <c r="DJ27" i="52"/>
  <c r="DK27" i="52"/>
  <c r="DL27" i="52"/>
  <c r="DM27" i="52"/>
  <c r="DN27" i="52"/>
  <c r="DO27" i="52"/>
  <c r="DP27" i="52"/>
  <c r="DQ27" i="52"/>
  <c r="DR27" i="52"/>
  <c r="DS27" i="52"/>
  <c r="DT27" i="52"/>
  <c r="DU27" i="52"/>
  <c r="DV27" i="52"/>
  <c r="DW27" i="52"/>
  <c r="DX27" i="52"/>
  <c r="DY27" i="52"/>
  <c r="DZ27" i="52"/>
  <c r="EA27" i="52"/>
  <c r="EB27" i="52"/>
  <c r="EC27" i="52"/>
  <c r="ED27" i="52"/>
  <c r="EE27" i="52"/>
  <c r="EF27" i="52"/>
  <c r="EG27" i="52"/>
  <c r="EH27" i="52"/>
  <c r="D26" i="52"/>
  <c r="E26" i="52"/>
  <c r="F26" i="52"/>
  <c r="G26" i="52"/>
  <c r="H26" i="52"/>
  <c r="I26" i="52"/>
  <c r="J26" i="52"/>
  <c r="K26" i="52"/>
  <c r="L26" i="52"/>
  <c r="M26" i="52"/>
  <c r="N26" i="52"/>
  <c r="O26" i="52"/>
  <c r="P26" i="52"/>
  <c r="Q26" i="52"/>
  <c r="R26" i="52"/>
  <c r="S26" i="52"/>
  <c r="T26" i="52"/>
  <c r="U26" i="52"/>
  <c r="V26" i="52"/>
  <c r="W26" i="52"/>
  <c r="X26" i="52"/>
  <c r="Y26" i="52"/>
  <c r="Z26" i="52"/>
  <c r="AA26" i="52"/>
  <c r="AB26" i="52"/>
  <c r="AC26" i="52"/>
  <c r="AD26" i="52"/>
  <c r="AE26" i="52"/>
  <c r="AF26" i="52"/>
  <c r="AG26" i="52"/>
  <c r="AH26" i="52"/>
  <c r="AI26" i="52"/>
  <c r="AJ26" i="52"/>
  <c r="AK26" i="52"/>
  <c r="AL26" i="52"/>
  <c r="AM26" i="52"/>
  <c r="AN26" i="52"/>
  <c r="AO26" i="52"/>
  <c r="AP26" i="52"/>
  <c r="AQ26" i="52"/>
  <c r="AR26" i="52"/>
  <c r="AS26" i="52"/>
  <c r="AT26" i="52"/>
  <c r="AU26" i="52"/>
  <c r="AV26" i="52"/>
  <c r="AW26" i="52"/>
  <c r="AX26" i="52"/>
  <c r="AY26" i="52"/>
  <c r="AZ26" i="52"/>
  <c r="BA26" i="52"/>
  <c r="BB26" i="52"/>
  <c r="BC26" i="52"/>
  <c r="BD26" i="52"/>
  <c r="BE26" i="52"/>
  <c r="BF26" i="52"/>
  <c r="BG26" i="52"/>
  <c r="BH26" i="52"/>
  <c r="BI26" i="52"/>
  <c r="BJ26" i="52"/>
  <c r="BK26" i="52"/>
  <c r="BL26" i="52"/>
  <c r="BM26" i="52"/>
  <c r="BN26" i="52"/>
  <c r="BO26" i="52"/>
  <c r="BP26" i="52"/>
  <c r="BQ26" i="52"/>
  <c r="BR26" i="52"/>
  <c r="BS26" i="52"/>
  <c r="BT26" i="52"/>
  <c r="BU26" i="52"/>
  <c r="BV26" i="52"/>
  <c r="BW26" i="52"/>
  <c r="BX26" i="52"/>
  <c r="BY26" i="52"/>
  <c r="BZ26" i="52"/>
  <c r="CA26" i="52"/>
  <c r="CB26" i="52"/>
  <c r="CC26" i="52"/>
  <c r="CD26" i="52"/>
  <c r="CE26" i="52"/>
  <c r="CF26" i="52"/>
  <c r="CG26" i="52"/>
  <c r="CH26" i="52"/>
  <c r="CI26" i="52"/>
  <c r="CJ26" i="52"/>
  <c r="CK26" i="52"/>
  <c r="CL26" i="52"/>
  <c r="CM26" i="52"/>
  <c r="CN26" i="52"/>
  <c r="CO26" i="52"/>
  <c r="CP26" i="52"/>
  <c r="CQ26" i="52"/>
  <c r="CR26" i="52"/>
  <c r="CS26" i="52"/>
  <c r="CT26" i="52"/>
  <c r="CU26" i="52"/>
  <c r="CV26" i="52"/>
  <c r="CW26" i="52"/>
  <c r="CX26" i="52"/>
  <c r="CY26" i="52"/>
  <c r="CZ26" i="52"/>
  <c r="DA26" i="52"/>
  <c r="DB26" i="52"/>
  <c r="DC26" i="52"/>
  <c r="DD26" i="52"/>
  <c r="DE26" i="52"/>
  <c r="DF26" i="52"/>
  <c r="DG26" i="52"/>
  <c r="DH26" i="52"/>
  <c r="DI26" i="52"/>
  <c r="DJ26" i="52"/>
  <c r="DK26" i="52"/>
  <c r="DL26" i="52"/>
  <c r="DM26" i="52"/>
  <c r="DN26" i="52"/>
  <c r="DO26" i="52"/>
  <c r="DP26" i="52"/>
  <c r="DQ26" i="52"/>
  <c r="DR26" i="52"/>
  <c r="DS26" i="52"/>
  <c r="DT26" i="52"/>
  <c r="DU26" i="52"/>
  <c r="DV26" i="52"/>
  <c r="DW26" i="52"/>
  <c r="DX26" i="52"/>
  <c r="DY26" i="52"/>
  <c r="DZ26" i="52"/>
  <c r="EA26" i="52"/>
  <c r="EB26" i="52"/>
  <c r="EC26" i="52"/>
  <c r="ED26" i="52"/>
  <c r="EE26" i="52"/>
  <c r="EF26" i="52"/>
  <c r="EG26" i="52"/>
  <c r="EH26" i="52"/>
  <c r="D65" i="48"/>
  <c r="A3" i="34"/>
  <c r="B3" i="34"/>
  <c r="D4" i="34"/>
  <c r="C52" i="55"/>
  <c r="E539" i="6"/>
  <c r="F575" i="6"/>
  <c r="D539" i="6"/>
  <c r="F539" i="6"/>
  <c r="E575" i="6"/>
  <c r="AW575" i="6" s="1"/>
  <c r="M575" i="6"/>
  <c r="F557" i="6"/>
  <c r="C557" i="6"/>
  <c r="C539" i="6"/>
  <c r="D557" i="6"/>
  <c r="C575" i="6"/>
  <c r="E557" i="6"/>
  <c r="AW557" i="6" s="1"/>
  <c r="D575" i="6"/>
  <c r="F558" i="6"/>
  <c r="C819" i="6"/>
  <c r="F834" i="6"/>
  <c r="G819" i="6"/>
  <c r="D819" i="6"/>
  <c r="E819" i="6"/>
  <c r="AW819" i="6" s="1"/>
  <c r="F819" i="6"/>
  <c r="D834" i="6"/>
  <c r="E834" i="6"/>
  <c r="M834" i="6" s="1"/>
  <c r="C834" i="6"/>
  <c r="B6" i="14"/>
  <c r="B7" i="14"/>
  <c r="B8" i="14"/>
  <c r="B9" i="14"/>
  <c r="B10" i="14"/>
  <c r="B11" i="14"/>
  <c r="B12" i="14"/>
  <c r="B13" i="14"/>
  <c r="B14" i="14"/>
  <c r="B15" i="14"/>
  <c r="B16" i="14"/>
  <c r="B17" i="14"/>
  <c r="E708" i="6"/>
  <c r="AW708" i="6" s="1"/>
  <c r="C679" i="6"/>
  <c r="D679" i="6"/>
  <c r="G708" i="6"/>
  <c r="E679" i="6"/>
  <c r="M679" i="6" s="1"/>
  <c r="H708" i="6"/>
  <c r="J708" i="6"/>
  <c r="G679" i="6"/>
  <c r="K708" i="6"/>
  <c r="H679" i="6"/>
  <c r="J679" i="6"/>
  <c r="K679" i="6"/>
  <c r="C708" i="6"/>
  <c r="D708" i="6"/>
  <c r="B6" i="12"/>
  <c r="B7" i="12"/>
  <c r="B8" i="12"/>
  <c r="B9" i="12"/>
  <c r="B10" i="12"/>
  <c r="B11" i="12"/>
  <c r="B12" i="12"/>
  <c r="B13" i="12"/>
  <c r="B14" i="12"/>
  <c r="B15" i="12"/>
  <c r="B16" i="12"/>
  <c r="B17" i="12"/>
  <c r="B18" i="12"/>
  <c r="B19" i="12"/>
  <c r="B20" i="12"/>
  <c r="B21" i="12"/>
  <c r="B22" i="12"/>
  <c r="B23" i="12"/>
  <c r="B24" i="12"/>
  <c r="B25" i="12"/>
  <c r="B26" i="12"/>
  <c r="B27" i="12"/>
  <c r="B28" i="12"/>
  <c r="B29" i="12"/>
  <c r="B30" i="12"/>
  <c r="B31" i="12"/>
  <c r="C2" i="52"/>
  <c r="C29" i="52"/>
  <c r="D58" i="48"/>
  <c r="G557" i="6"/>
  <c r="F3" i="48"/>
  <c r="F5" i="48"/>
  <c r="E4" i="48"/>
  <c r="E2" i="48"/>
  <c r="E291" i="6"/>
  <c r="M291" i="6" s="1"/>
  <c r="C420" i="6"/>
  <c r="E420" i="6"/>
  <c r="M420" i="6" s="1"/>
  <c r="E56" i="55"/>
  <c r="E58" i="55"/>
  <c r="D58" i="55"/>
  <c r="D22" i="55"/>
  <c r="D23" i="55"/>
  <c r="E45" i="55"/>
  <c r="E47" i="55"/>
  <c r="D47" i="55"/>
  <c r="D13" i="55"/>
  <c r="D49" i="55"/>
  <c r="D12" i="55"/>
  <c r="E10" i="55"/>
  <c r="C49" i="55"/>
  <c r="C50" i="55"/>
  <c r="E48" i="55"/>
  <c r="E46" i="55"/>
  <c r="D46" i="55"/>
  <c r="D48" i="55"/>
  <c r="D57" i="55"/>
  <c r="D11" i="55"/>
  <c r="E21" i="55"/>
  <c r="E23" i="55"/>
  <c r="E11" i="55"/>
  <c r="F10" i="55"/>
  <c r="F12" i="55"/>
  <c r="D43" i="48"/>
  <c r="R197" i="48"/>
  <c r="F4" i="48"/>
  <c r="D32" i="48"/>
  <c r="D2" i="52"/>
  <c r="D29" i="52"/>
  <c r="D92" i="48"/>
  <c r="D94" i="48"/>
  <c r="D41" i="48"/>
  <c r="D95" i="48"/>
  <c r="D42" i="48"/>
  <c r="D93" i="48"/>
  <c r="D40" i="48"/>
  <c r="D5" i="34"/>
  <c r="C4" i="34"/>
  <c r="A4" i="34"/>
  <c r="B4" i="34"/>
  <c r="E57" i="55"/>
  <c r="F56" i="55"/>
  <c r="C54" i="55"/>
  <c r="E72" i="48"/>
  <c r="E42" i="48"/>
  <c r="E43" i="48"/>
  <c r="E40" i="48"/>
  <c r="E41" i="48"/>
  <c r="F2" i="48"/>
  <c r="G3" i="48"/>
  <c r="D50" i="55"/>
  <c r="D51" i="55"/>
  <c r="C51" i="55"/>
  <c r="F57" i="55"/>
  <c r="F58" i="55"/>
  <c r="D52" i="55"/>
  <c r="F45" i="55"/>
  <c r="F47" i="55"/>
  <c r="C53" i="55"/>
  <c r="E13" i="55"/>
  <c r="E12" i="55"/>
  <c r="F21" i="55"/>
  <c r="E22" i="55"/>
  <c r="F13" i="55"/>
  <c r="G10" i="55"/>
  <c r="G12" i="55"/>
  <c r="F11" i="55"/>
  <c r="E32" i="48"/>
  <c r="V197" i="48"/>
  <c r="Z197" i="48"/>
  <c r="AD197" i="48"/>
  <c r="AH197" i="48"/>
  <c r="AL197" i="48"/>
  <c r="AP197" i="48"/>
  <c r="AT197" i="48"/>
  <c r="AX197" i="48"/>
  <c r="BB197" i="48"/>
  <c r="BF197" i="48"/>
  <c r="BJ197" i="48"/>
  <c r="BN197" i="48"/>
  <c r="BR197" i="48"/>
  <c r="BV197" i="48"/>
  <c r="BZ197" i="48"/>
  <c r="CD197" i="48"/>
  <c r="CH197" i="48"/>
  <c r="CL197" i="48"/>
  <c r="CP197" i="48"/>
  <c r="CT197" i="48"/>
  <c r="CX197" i="48"/>
  <c r="DB197" i="48"/>
  <c r="DF197" i="48"/>
  <c r="DJ197" i="48"/>
  <c r="DN197" i="48"/>
  <c r="DR197" i="48"/>
  <c r="DV197" i="48"/>
  <c r="DZ197" i="48"/>
  <c r="ED197" i="48"/>
  <c r="EH197" i="48"/>
  <c r="E94" i="48"/>
  <c r="D54" i="55"/>
  <c r="E93" i="48"/>
  <c r="E92" i="48"/>
  <c r="E95" i="48"/>
  <c r="A5" i="34"/>
  <c r="B5" i="34"/>
  <c r="C5" i="34"/>
  <c r="D6" i="34"/>
  <c r="F48" i="55"/>
  <c r="H3" i="48"/>
  <c r="G2" i="48"/>
  <c r="G5" i="48"/>
  <c r="G4" i="48"/>
  <c r="E2" i="52"/>
  <c r="F95" i="48"/>
  <c r="D53" i="55"/>
  <c r="G45" i="55"/>
  <c r="G47" i="55"/>
  <c r="F22" i="55"/>
  <c r="F23" i="55"/>
  <c r="F46" i="55"/>
  <c r="E52" i="55"/>
  <c r="E49" i="55"/>
  <c r="E50" i="55"/>
  <c r="H10" i="55"/>
  <c r="H12" i="55"/>
  <c r="G13" i="55"/>
  <c r="G11" i="55"/>
  <c r="F52" i="55"/>
  <c r="F50" i="55"/>
  <c r="F49" i="55"/>
  <c r="F51" i="48"/>
  <c r="F93" i="48"/>
  <c r="F94" i="48"/>
  <c r="F92" i="48"/>
  <c r="B6" i="34"/>
  <c r="C6" i="34"/>
  <c r="A6" i="34"/>
  <c r="D7" i="34"/>
  <c r="F43" i="48"/>
  <c r="E29" i="52"/>
  <c r="F40" i="48"/>
  <c r="F32" i="48"/>
  <c r="I3" i="48"/>
  <c r="H5" i="48"/>
  <c r="H4" i="48"/>
  <c r="H2" i="48"/>
  <c r="F41" i="48"/>
  <c r="F42" i="48"/>
  <c r="F2" i="52"/>
  <c r="F29" i="52"/>
  <c r="H45" i="55"/>
  <c r="H47" i="55"/>
  <c r="G46" i="55"/>
  <c r="G48" i="55"/>
  <c r="E51" i="55"/>
  <c r="E53" i="55"/>
  <c r="E54" i="55"/>
  <c r="F53" i="55"/>
  <c r="F54" i="55"/>
  <c r="G50" i="55"/>
  <c r="G52" i="55"/>
  <c r="G49" i="55"/>
  <c r="I10" i="55"/>
  <c r="I12" i="55"/>
  <c r="H13" i="55"/>
  <c r="H11" i="55"/>
  <c r="F51" i="55"/>
  <c r="G51" i="48"/>
  <c r="G93" i="48"/>
  <c r="G95" i="48"/>
  <c r="G94" i="48"/>
  <c r="G92" i="48"/>
  <c r="C7" i="34"/>
  <c r="A7" i="34"/>
  <c r="B7" i="34"/>
  <c r="D8" i="34"/>
  <c r="H48" i="55"/>
  <c r="H46" i="55"/>
  <c r="H72" i="48"/>
  <c r="H65" i="48"/>
  <c r="G2" i="52"/>
  <c r="H94" i="48"/>
  <c r="G41" i="48"/>
  <c r="G32" i="48"/>
  <c r="I2" i="48"/>
  <c r="I4" i="48"/>
  <c r="J3" i="48"/>
  <c r="I5" i="48"/>
  <c r="G42" i="48"/>
  <c r="G40" i="48"/>
  <c r="G43" i="48"/>
  <c r="G51" i="55"/>
  <c r="I45" i="55"/>
  <c r="I47" i="55"/>
  <c r="G54" i="55"/>
  <c r="G53" i="55"/>
  <c r="H52" i="55"/>
  <c r="H50" i="55"/>
  <c r="H49" i="55"/>
  <c r="J10" i="55"/>
  <c r="J12" i="55"/>
  <c r="I13" i="55"/>
  <c r="I11" i="55"/>
  <c r="J45" i="55"/>
  <c r="J47" i="55"/>
  <c r="I48" i="55"/>
  <c r="H93" i="48"/>
  <c r="H92" i="48"/>
  <c r="H95" i="48"/>
  <c r="D9" i="34"/>
  <c r="C8" i="34"/>
  <c r="A8" i="34"/>
  <c r="B8" i="34"/>
  <c r="G29" i="52"/>
  <c r="H32" i="48"/>
  <c r="H42" i="48"/>
  <c r="H43" i="48"/>
  <c r="H40" i="48"/>
  <c r="H41" i="48"/>
  <c r="H2" i="52"/>
  <c r="J5" i="48"/>
  <c r="J4" i="48"/>
  <c r="K3" i="48"/>
  <c r="J2" i="48"/>
  <c r="I46" i="55"/>
  <c r="H54" i="55"/>
  <c r="K45" i="55"/>
  <c r="K47" i="55"/>
  <c r="J48" i="55"/>
  <c r="J46" i="55"/>
  <c r="I50" i="55"/>
  <c r="I49" i="55"/>
  <c r="I52" i="55"/>
  <c r="K10" i="55"/>
  <c r="K12" i="55"/>
  <c r="J13" i="55"/>
  <c r="J11" i="55"/>
  <c r="H53" i="55"/>
  <c r="H51" i="55"/>
  <c r="I51" i="48"/>
  <c r="I72" i="48"/>
  <c r="I92" i="48"/>
  <c r="I93" i="48"/>
  <c r="I95" i="48"/>
  <c r="I94" i="48"/>
  <c r="D10" i="34"/>
  <c r="C9" i="34"/>
  <c r="A9" i="34"/>
  <c r="B9" i="34"/>
  <c r="J80" i="48"/>
  <c r="I41" i="48"/>
  <c r="I32" i="48"/>
  <c r="I40" i="48"/>
  <c r="I43" i="48"/>
  <c r="I2" i="52"/>
  <c r="I29" i="52"/>
  <c r="H29" i="52"/>
  <c r="K2" i="48"/>
  <c r="K5" i="48"/>
  <c r="K4" i="48"/>
  <c r="L3" i="48"/>
  <c r="I42" i="48"/>
  <c r="I51" i="55"/>
  <c r="L45" i="55"/>
  <c r="L47" i="55"/>
  <c r="K48" i="55"/>
  <c r="K46" i="55"/>
  <c r="J50" i="55"/>
  <c r="J49" i="55"/>
  <c r="J52" i="55"/>
  <c r="L10" i="55"/>
  <c r="L12" i="55"/>
  <c r="K13" i="55"/>
  <c r="K11" i="55"/>
  <c r="I54" i="55"/>
  <c r="I53" i="55"/>
  <c r="J51" i="48"/>
  <c r="J92" i="48"/>
  <c r="J93" i="48"/>
  <c r="J95" i="48"/>
  <c r="J94" i="48"/>
  <c r="B10" i="34"/>
  <c r="D11" i="34"/>
  <c r="C10" i="34"/>
  <c r="A10" i="34"/>
  <c r="K65" i="48"/>
  <c r="J41" i="48"/>
  <c r="J40" i="48"/>
  <c r="J43" i="48"/>
  <c r="M3" i="48"/>
  <c r="L5" i="48"/>
  <c r="L4" i="48"/>
  <c r="L2" i="48"/>
  <c r="J32" i="48"/>
  <c r="J2" i="52"/>
  <c r="J42" i="48"/>
  <c r="K50" i="55"/>
  <c r="K49" i="55"/>
  <c r="K52" i="55"/>
  <c r="L13" i="55"/>
  <c r="L11" i="55"/>
  <c r="M10" i="55"/>
  <c r="M12" i="55"/>
  <c r="J53" i="55"/>
  <c r="J54" i="55"/>
  <c r="J51" i="55"/>
  <c r="M45" i="55"/>
  <c r="M47" i="55"/>
  <c r="L48" i="55"/>
  <c r="L46" i="55"/>
  <c r="K51" i="48"/>
  <c r="K95" i="48"/>
  <c r="K92" i="48"/>
  <c r="K94" i="48"/>
  <c r="K93" i="48"/>
  <c r="C11" i="34"/>
  <c r="D12" i="34"/>
  <c r="A11" i="34"/>
  <c r="B11" i="34"/>
  <c r="L72" i="48"/>
  <c r="K43" i="48"/>
  <c r="K32" i="48"/>
  <c r="K42" i="48"/>
  <c r="K2" i="52"/>
  <c r="L93" i="48"/>
  <c r="M5" i="48"/>
  <c r="M2" i="48"/>
  <c r="N3" i="48"/>
  <c r="M4" i="48"/>
  <c r="J29" i="52"/>
  <c r="K41" i="48"/>
  <c r="K40" i="48"/>
  <c r="N10" i="55"/>
  <c r="N12" i="55"/>
  <c r="M13" i="55"/>
  <c r="M11" i="55"/>
  <c r="L50" i="55"/>
  <c r="L49" i="55"/>
  <c r="L52" i="55"/>
  <c r="K54" i="55"/>
  <c r="K53" i="55"/>
  <c r="N45" i="55"/>
  <c r="N47" i="55"/>
  <c r="M48" i="55"/>
  <c r="M46" i="55"/>
  <c r="K51" i="55"/>
  <c r="L95" i="48"/>
  <c r="L92" i="48"/>
  <c r="L94" i="48"/>
  <c r="D13" i="34"/>
  <c r="C12" i="34"/>
  <c r="A12" i="34"/>
  <c r="B12" i="34"/>
  <c r="L2" i="52"/>
  <c r="L29" i="52"/>
  <c r="O3" i="48"/>
  <c r="N2" i="48"/>
  <c r="N5" i="48"/>
  <c r="N4" i="48"/>
  <c r="K29" i="52"/>
  <c r="L34" i="48"/>
  <c r="L42" i="48"/>
  <c r="L40" i="48"/>
  <c r="L162" i="48"/>
  <c r="L43" i="48"/>
  <c r="L33" i="48"/>
  <c r="L200" i="48"/>
  <c r="L41" i="48"/>
  <c r="L32" i="48"/>
  <c r="L51" i="55"/>
  <c r="L53" i="55"/>
  <c r="L54" i="55"/>
  <c r="M50" i="55"/>
  <c r="M49" i="55"/>
  <c r="M52" i="55"/>
  <c r="N13" i="55"/>
  <c r="C70" i="55"/>
  <c r="N11" i="55"/>
  <c r="N48" i="55"/>
  <c r="N46" i="55"/>
  <c r="M65" i="48"/>
  <c r="M94" i="48"/>
  <c r="M95" i="48"/>
  <c r="M92" i="48"/>
  <c r="M93" i="48"/>
  <c r="D14" i="34"/>
  <c r="C13" i="34"/>
  <c r="A13" i="34"/>
  <c r="B13" i="34"/>
  <c r="C35" i="55"/>
  <c r="M40" i="48"/>
  <c r="M32" i="48"/>
  <c r="M33" i="48"/>
  <c r="M200" i="48"/>
  <c r="M42" i="48"/>
  <c r="O4" i="48"/>
  <c r="O5" i="48"/>
  <c r="P3" i="48"/>
  <c r="O2" i="48"/>
  <c r="M162" i="48"/>
  <c r="M41" i="48"/>
  <c r="M43" i="48"/>
  <c r="M2" i="52"/>
  <c r="N92" i="48"/>
  <c r="M34" i="48"/>
  <c r="C61" i="55"/>
  <c r="C26" i="55"/>
  <c r="C63" i="55"/>
  <c r="D60" i="55"/>
  <c r="D63" i="55"/>
  <c r="D28" i="55"/>
  <c r="C60" i="55"/>
  <c r="D24" i="55"/>
  <c r="C59" i="55"/>
  <c r="C24" i="55"/>
  <c r="E24" i="55"/>
  <c r="F59" i="55"/>
  <c r="E59" i="55"/>
  <c r="F24" i="55"/>
  <c r="D59" i="55"/>
  <c r="N50" i="55"/>
  <c r="N49" i="55"/>
  <c r="C71" i="55"/>
  <c r="C36" i="55"/>
  <c r="N52" i="55"/>
  <c r="M54" i="55"/>
  <c r="M53" i="55"/>
  <c r="M51" i="55"/>
  <c r="E60" i="55"/>
  <c r="E63" i="55"/>
  <c r="F60" i="55"/>
  <c r="N94" i="48"/>
  <c r="N95" i="48"/>
  <c r="N93" i="48"/>
  <c r="D15" i="34"/>
  <c r="A14" i="34"/>
  <c r="B14" i="34"/>
  <c r="C14" i="34"/>
  <c r="F63" i="55"/>
  <c r="F28" i="55"/>
  <c r="C74" i="55"/>
  <c r="C39" i="55"/>
  <c r="F61" i="55"/>
  <c r="F26" i="55"/>
  <c r="C72" i="55"/>
  <c r="C37" i="55"/>
  <c r="M29" i="52"/>
  <c r="N41" i="48"/>
  <c r="N42" i="48"/>
  <c r="N162" i="48"/>
  <c r="N43" i="48"/>
  <c r="N34" i="48"/>
  <c r="N33" i="48"/>
  <c r="N200" i="48"/>
  <c r="N2" i="52"/>
  <c r="N29" i="52"/>
  <c r="P4" i="48"/>
  <c r="P5" i="48"/>
  <c r="Q3" i="48"/>
  <c r="P2" i="48"/>
  <c r="N40" i="48"/>
  <c r="N32" i="48"/>
  <c r="N54" i="55"/>
  <c r="N53" i="55"/>
  <c r="N51" i="55"/>
  <c r="D61" i="55"/>
  <c r="D26" i="55"/>
  <c r="E61" i="55"/>
  <c r="E26" i="55"/>
  <c r="O80" i="48"/>
  <c r="O58" i="48"/>
  <c r="O92" i="48"/>
  <c r="O94" i="48"/>
  <c r="O93" i="48"/>
  <c r="O95" i="48"/>
  <c r="A15" i="34"/>
  <c r="B15" i="34"/>
  <c r="D16" i="34"/>
  <c r="C15" i="34"/>
  <c r="O42" i="48"/>
  <c r="O33" i="48"/>
  <c r="O200" i="48"/>
  <c r="O32" i="48"/>
  <c r="O34" i="48"/>
  <c r="O162" i="48"/>
  <c r="O41" i="48"/>
  <c r="R3" i="48"/>
  <c r="Q5" i="48"/>
  <c r="Q2" i="48"/>
  <c r="Q4" i="48"/>
  <c r="O40" i="48"/>
  <c r="O2" i="52"/>
  <c r="P94" i="48"/>
  <c r="O43" i="48"/>
  <c r="P72" i="48"/>
  <c r="P92" i="48"/>
  <c r="P93" i="48"/>
  <c r="P95" i="48"/>
  <c r="D17" i="34"/>
  <c r="A16" i="34"/>
  <c r="B16" i="34"/>
  <c r="C16" i="34"/>
  <c r="O29" i="52"/>
  <c r="P34" i="48"/>
  <c r="P33" i="48"/>
  <c r="P200" i="48"/>
  <c r="P162" i="48"/>
  <c r="P40" i="48"/>
  <c r="P43" i="48"/>
  <c r="P41" i="48"/>
  <c r="P32" i="48"/>
  <c r="P42" i="48"/>
  <c r="P2" i="52"/>
  <c r="Q43" i="48"/>
  <c r="R4" i="48"/>
  <c r="S3" i="48"/>
  <c r="R2" i="48"/>
  <c r="R5" i="48"/>
  <c r="Q72" i="48"/>
  <c r="Q93" i="48"/>
  <c r="Q94" i="48"/>
  <c r="Q92" i="48"/>
  <c r="Q95" i="48"/>
  <c r="D18" i="34"/>
  <c r="C17" i="34"/>
  <c r="A17" i="34"/>
  <c r="B17" i="34"/>
  <c r="Q40" i="48"/>
  <c r="R51" i="48"/>
  <c r="Q33" i="48"/>
  <c r="Q200" i="48"/>
  <c r="Q41" i="48"/>
  <c r="Q2" i="52"/>
  <c r="R33" i="48"/>
  <c r="R200" i="48"/>
  <c r="P29" i="52"/>
  <c r="Q42" i="48"/>
  <c r="Q34" i="48"/>
  <c r="Q32" i="48"/>
  <c r="Q162" i="48"/>
  <c r="S2" i="48"/>
  <c r="S4" i="48"/>
  <c r="T3" i="48"/>
  <c r="S5" i="48"/>
  <c r="R93" i="48"/>
  <c r="R94" i="48"/>
  <c r="R95" i="48"/>
  <c r="R92" i="48"/>
  <c r="C18" i="34"/>
  <c r="A18" i="34"/>
  <c r="B18" i="34"/>
  <c r="D19" i="34"/>
  <c r="R41" i="48"/>
  <c r="R34" i="48"/>
  <c r="R42" i="48"/>
  <c r="R32" i="48"/>
  <c r="R43" i="48"/>
  <c r="T2" i="48"/>
  <c r="U3" i="48"/>
  <c r="T4" i="48"/>
  <c r="T5" i="48"/>
  <c r="R2" i="52"/>
  <c r="S42" i="48"/>
  <c r="Q29" i="52"/>
  <c r="R162" i="48"/>
  <c r="R40" i="48"/>
  <c r="S65" i="48"/>
  <c r="S72" i="48"/>
  <c r="S92" i="48"/>
  <c r="S94" i="48"/>
  <c r="S93" i="48"/>
  <c r="S95" i="48"/>
  <c r="C19" i="34"/>
  <c r="A19" i="34"/>
  <c r="B19" i="34"/>
  <c r="D20" i="34"/>
  <c r="S34" i="48"/>
  <c r="S32" i="48"/>
  <c r="S33" i="48"/>
  <c r="S200" i="48"/>
  <c r="S41" i="48"/>
  <c r="S2" i="52"/>
  <c r="T34" i="48"/>
  <c r="U5" i="48"/>
  <c r="V3" i="48"/>
  <c r="U2" i="48"/>
  <c r="U4" i="48"/>
  <c r="R29" i="52"/>
  <c r="S40" i="48"/>
  <c r="S162" i="48"/>
  <c r="S43" i="48"/>
  <c r="T72" i="48"/>
  <c r="T65" i="48"/>
  <c r="U72" i="48"/>
  <c r="T95" i="48"/>
  <c r="T93" i="48"/>
  <c r="T92" i="48"/>
  <c r="T94" i="48"/>
  <c r="D21" i="34"/>
  <c r="C20" i="34"/>
  <c r="A20" i="34"/>
  <c r="B20" i="34"/>
  <c r="T40" i="48"/>
  <c r="T42" i="48"/>
  <c r="V5" i="48"/>
  <c r="V4" i="48"/>
  <c r="W3" i="48"/>
  <c r="V2" i="48"/>
  <c r="T41" i="48"/>
  <c r="T33" i="48"/>
  <c r="T200" i="48"/>
  <c r="T32" i="48"/>
  <c r="S29" i="52"/>
  <c r="T162" i="48"/>
  <c r="T43" i="48"/>
  <c r="T2" i="52"/>
  <c r="U33" i="48"/>
  <c r="U200" i="48"/>
  <c r="U65" i="48"/>
  <c r="U93" i="48"/>
  <c r="U94" i="48"/>
  <c r="U95" i="48"/>
  <c r="U92" i="48"/>
  <c r="D22" i="34"/>
  <c r="C21" i="34"/>
  <c r="A21" i="34"/>
  <c r="B21" i="34"/>
  <c r="W4" i="48"/>
  <c r="X3" i="48"/>
  <c r="W5" i="48"/>
  <c r="W2" i="48"/>
  <c r="T29" i="52"/>
  <c r="U32" i="48"/>
  <c r="U40" i="48"/>
  <c r="U2" i="52"/>
  <c r="U29" i="52"/>
  <c r="U43" i="48"/>
  <c r="U41" i="48"/>
  <c r="U162" i="48"/>
  <c r="U34" i="48"/>
  <c r="U42" i="48"/>
  <c r="V93" i="48"/>
  <c r="V95" i="48"/>
  <c r="V92" i="48"/>
  <c r="V94" i="48"/>
  <c r="D23" i="34"/>
  <c r="C22" i="34"/>
  <c r="A22" i="34"/>
  <c r="B22" i="34"/>
  <c r="V162" i="48"/>
  <c r="W58" i="48"/>
  <c r="V34" i="48"/>
  <c r="V40" i="48"/>
  <c r="V41" i="48"/>
  <c r="V33" i="48"/>
  <c r="V200" i="48"/>
  <c r="V42" i="48"/>
  <c r="V2" i="52"/>
  <c r="W41" i="48"/>
  <c r="X4" i="48"/>
  <c r="X5" i="48"/>
  <c r="Y3" i="48"/>
  <c r="X2" i="48"/>
  <c r="V32" i="48"/>
  <c r="V43" i="48"/>
  <c r="W65" i="48"/>
  <c r="W72" i="48"/>
  <c r="X80" i="48"/>
  <c r="W92" i="48"/>
  <c r="W95" i="48"/>
  <c r="W94" i="48"/>
  <c r="W93" i="48"/>
  <c r="D24" i="34"/>
  <c r="C23" i="34"/>
  <c r="A23" i="34"/>
  <c r="B23" i="34"/>
  <c r="W34" i="48"/>
  <c r="W43" i="48"/>
  <c r="W2" i="52"/>
  <c r="W29" i="52"/>
  <c r="Y4" i="48"/>
  <c r="Z3" i="48"/>
  <c r="Y5" i="48"/>
  <c r="Y2" i="48"/>
  <c r="V29" i="52"/>
  <c r="W32" i="48"/>
  <c r="W40" i="48"/>
  <c r="W33" i="48"/>
  <c r="W200" i="48"/>
  <c r="W162" i="48"/>
  <c r="W42" i="48"/>
  <c r="X94" i="48"/>
  <c r="X93" i="48"/>
  <c r="X92" i="48"/>
  <c r="X95" i="48"/>
  <c r="X41" i="48"/>
  <c r="D25" i="34"/>
  <c r="C24" i="34"/>
  <c r="A24" i="34"/>
  <c r="B24" i="34"/>
  <c r="X32" i="48"/>
  <c r="X33" i="48"/>
  <c r="X200" i="48"/>
  <c r="X43" i="48"/>
  <c r="X42" i="48"/>
  <c r="X40" i="48"/>
  <c r="X162" i="48"/>
  <c r="X34" i="48"/>
  <c r="X2" i="52"/>
  <c r="Y34" i="48"/>
  <c r="Z2" i="48"/>
  <c r="Z4" i="48"/>
  <c r="AA3" i="48"/>
  <c r="Z5" i="48"/>
  <c r="Y65" i="48"/>
  <c r="Z80" i="48"/>
  <c r="Y72" i="48"/>
  <c r="Y94" i="48"/>
  <c r="Y92" i="48"/>
  <c r="Y93" i="48"/>
  <c r="Y95" i="48"/>
  <c r="Y162" i="48"/>
  <c r="C25" i="34"/>
  <c r="A25" i="34"/>
  <c r="B25" i="34"/>
  <c r="D26" i="34"/>
  <c r="Z72" i="48"/>
  <c r="Y40" i="48"/>
  <c r="AB3" i="48"/>
  <c r="AA4" i="48"/>
  <c r="AA5" i="48"/>
  <c r="AA2" i="48"/>
  <c r="X29" i="52"/>
  <c r="Y43" i="48"/>
  <c r="Y42" i="48"/>
  <c r="Y33" i="48"/>
  <c r="Y200" i="48"/>
  <c r="Y32" i="48"/>
  <c r="Y41" i="48"/>
  <c r="Y2" i="52"/>
  <c r="Z92" i="48"/>
  <c r="AA80" i="48"/>
  <c r="Z94" i="48"/>
  <c r="Z95" i="48"/>
  <c r="Z93" i="48"/>
  <c r="A26" i="34"/>
  <c r="B26" i="34"/>
  <c r="D27" i="34"/>
  <c r="C26" i="34"/>
  <c r="Z43" i="48"/>
  <c r="Z34" i="48"/>
  <c r="Z2" i="52"/>
  <c r="AA33" i="48"/>
  <c r="AA200" i="48"/>
  <c r="Z40" i="48"/>
  <c r="AB4" i="48"/>
  <c r="AB5" i="48"/>
  <c r="AC3" i="48"/>
  <c r="AB2" i="48"/>
  <c r="Y29" i="52"/>
  <c r="Z42" i="48"/>
  <c r="Z41" i="48"/>
  <c r="Z32" i="48"/>
  <c r="Z162" i="48"/>
  <c r="Z33" i="48"/>
  <c r="Z200" i="48"/>
  <c r="AA95" i="48"/>
  <c r="AA94" i="48"/>
  <c r="AA92" i="48"/>
  <c r="AA93" i="48"/>
  <c r="D28" i="34"/>
  <c r="A27" i="34"/>
  <c r="B27" i="34"/>
  <c r="C27" i="34"/>
  <c r="AA40" i="48"/>
  <c r="AA43" i="48"/>
  <c r="AA32" i="48"/>
  <c r="AA34" i="48"/>
  <c r="AC5" i="48"/>
  <c r="AC2" i="48"/>
  <c r="AD3" i="48"/>
  <c r="AC4" i="48"/>
  <c r="Z29" i="52"/>
  <c r="AA162" i="48"/>
  <c r="AA42" i="48"/>
  <c r="AA2" i="52"/>
  <c r="AA29" i="52"/>
  <c r="AA41" i="48"/>
  <c r="AB51" i="48"/>
  <c r="AB94" i="48"/>
  <c r="AB95" i="48"/>
  <c r="AB92" i="48"/>
  <c r="AB93" i="48"/>
  <c r="D29" i="34"/>
  <c r="A28" i="34"/>
  <c r="B28" i="34"/>
  <c r="C28" i="34"/>
  <c r="AB32" i="48"/>
  <c r="AB43" i="48"/>
  <c r="AB40" i="48"/>
  <c r="AB42" i="48"/>
  <c r="AB162" i="48"/>
  <c r="AB41" i="48"/>
  <c r="AD2" i="48"/>
  <c r="AE3" i="48"/>
  <c r="AD4" i="48"/>
  <c r="AD5" i="48"/>
  <c r="AB2" i="52"/>
  <c r="AC43" i="48"/>
  <c r="AB34" i="48"/>
  <c r="AB33" i="48"/>
  <c r="AB200" i="48"/>
  <c r="AC72" i="48"/>
  <c r="AC94" i="48"/>
  <c r="AC92" i="48"/>
  <c r="AC93" i="48"/>
  <c r="AC95" i="48"/>
  <c r="B29" i="34"/>
  <c r="A29" i="34"/>
  <c r="D30" i="34"/>
  <c r="C29" i="34"/>
  <c r="AC34" i="48"/>
  <c r="AB29" i="52"/>
  <c r="AC32" i="48"/>
  <c r="AC33" i="48"/>
  <c r="AC200" i="48"/>
  <c r="AC40" i="48"/>
  <c r="AC162" i="48"/>
  <c r="AE4" i="48"/>
  <c r="AE5" i="48"/>
  <c r="AE2" i="48"/>
  <c r="AF3" i="48"/>
  <c r="AC2" i="52"/>
  <c r="AD40" i="48"/>
  <c r="AC42" i="48"/>
  <c r="AC41" i="48"/>
  <c r="AD58" i="48"/>
  <c r="AD51" i="48"/>
  <c r="AD93" i="48"/>
  <c r="AD95" i="48"/>
  <c r="AD94" i="48"/>
  <c r="AD92" i="48"/>
  <c r="D31" i="34"/>
  <c r="C30" i="34"/>
  <c r="A30" i="34"/>
  <c r="B30" i="34"/>
  <c r="AD33" i="48"/>
  <c r="AD200" i="48"/>
  <c r="AD34" i="48"/>
  <c r="AD42" i="48"/>
  <c r="AD162" i="48"/>
  <c r="AD43" i="48"/>
  <c r="AD41" i="48"/>
  <c r="AD2" i="52"/>
  <c r="AE33" i="48"/>
  <c r="AE200" i="48"/>
  <c r="AF4" i="48"/>
  <c r="AF2" i="48"/>
  <c r="AF5" i="48"/>
  <c r="AG3" i="48"/>
  <c r="AC29" i="52"/>
  <c r="AD32" i="48"/>
  <c r="AE65" i="48"/>
  <c r="AF51" i="48"/>
  <c r="AE93" i="48"/>
  <c r="AE94" i="48"/>
  <c r="AE95" i="48"/>
  <c r="AE92" i="48"/>
  <c r="C31" i="34"/>
  <c r="D32" i="34"/>
  <c r="A31" i="34"/>
  <c r="B31" i="34"/>
  <c r="AE41" i="48"/>
  <c r="AD29" i="52"/>
  <c r="AE42" i="48"/>
  <c r="AE34" i="48"/>
  <c r="AE43" i="48"/>
  <c r="AE40" i="48"/>
  <c r="AE162" i="48"/>
  <c r="AE32" i="48"/>
  <c r="AG4" i="48"/>
  <c r="AG5" i="48"/>
  <c r="AH3" i="48"/>
  <c r="AG2" i="48"/>
  <c r="AE2" i="52"/>
  <c r="AE29" i="52"/>
  <c r="AF65" i="48"/>
  <c r="AG80" i="48"/>
  <c r="AF93" i="48"/>
  <c r="AF92" i="48"/>
  <c r="AF95" i="48"/>
  <c r="AF94" i="48"/>
  <c r="D33" i="34"/>
  <c r="C32" i="34"/>
  <c r="A32" i="34"/>
  <c r="B32" i="34"/>
  <c r="AF41" i="48"/>
  <c r="AF43" i="48"/>
  <c r="AF32" i="48"/>
  <c r="AF42" i="48"/>
  <c r="AF162" i="48"/>
  <c r="AF33" i="48"/>
  <c r="AF200" i="48"/>
  <c r="AF40" i="48"/>
  <c r="AF34" i="48"/>
  <c r="AH4" i="48"/>
  <c r="AH5" i="48"/>
  <c r="AH2" i="48"/>
  <c r="AI3" i="48"/>
  <c r="AF2" i="52"/>
  <c r="AG40" i="48"/>
  <c r="AG95" i="48"/>
  <c r="AG92" i="48"/>
  <c r="AG93" i="48"/>
  <c r="AG94" i="48"/>
  <c r="C33" i="34"/>
  <c r="A33" i="34"/>
  <c r="B33" i="34"/>
  <c r="D34" i="34"/>
  <c r="AG32" i="48"/>
  <c r="AI5" i="48"/>
  <c r="AI2" i="48"/>
  <c r="AI4" i="48"/>
  <c r="AJ3" i="48"/>
  <c r="AG2" i="52"/>
  <c r="AH40" i="48"/>
  <c r="AF29" i="52"/>
  <c r="AG33" i="48"/>
  <c r="AG200" i="48"/>
  <c r="AG34" i="48"/>
  <c r="AG41" i="48"/>
  <c r="AG162" i="48"/>
  <c r="AG42" i="48"/>
  <c r="AG43" i="48"/>
  <c r="AI58" i="48"/>
  <c r="AH95" i="48"/>
  <c r="AH92" i="48"/>
  <c r="AH93" i="48"/>
  <c r="AH94" i="48"/>
  <c r="D35" i="34"/>
  <c r="C34" i="34"/>
  <c r="A34" i="34"/>
  <c r="B34" i="34"/>
  <c r="AH32" i="48"/>
  <c r="AH42" i="48"/>
  <c r="AH43" i="48"/>
  <c r="AH162" i="48"/>
  <c r="AG29" i="52"/>
  <c r="AH33" i="48"/>
  <c r="AH200" i="48"/>
  <c r="AH34" i="48"/>
  <c r="AH41" i="48"/>
  <c r="AK3" i="48"/>
  <c r="AJ4" i="48"/>
  <c r="AJ5" i="48"/>
  <c r="AJ2" i="48"/>
  <c r="AH2" i="52"/>
  <c r="AH29" i="52"/>
  <c r="AI72" i="48"/>
  <c r="AI95" i="48"/>
  <c r="AI92" i="48"/>
  <c r="AI94" i="48"/>
  <c r="AI93" i="48"/>
  <c r="D36" i="34"/>
  <c r="C35" i="34"/>
  <c r="A35" i="34"/>
  <c r="B35" i="34"/>
  <c r="AI2" i="52"/>
  <c r="AI29" i="52"/>
  <c r="AI34" i="48"/>
  <c r="AL3" i="48"/>
  <c r="AK4" i="48"/>
  <c r="AK5" i="48"/>
  <c r="AK2" i="48"/>
  <c r="AI32" i="48"/>
  <c r="AI40" i="48"/>
  <c r="AI162" i="48"/>
  <c r="AI41" i="48"/>
  <c r="AI43" i="48"/>
  <c r="AI33" i="48"/>
  <c r="AI200" i="48"/>
  <c r="AI42" i="48"/>
  <c r="AK65" i="48"/>
  <c r="AJ51" i="48"/>
  <c r="AJ95" i="48"/>
  <c r="AJ92" i="48"/>
  <c r="AJ94" i="48"/>
  <c r="AJ93" i="48"/>
  <c r="D37" i="34"/>
  <c r="A36" i="34"/>
  <c r="B36" i="34"/>
  <c r="C36" i="34"/>
  <c r="AJ40" i="48"/>
  <c r="AJ32" i="48"/>
  <c r="AJ162" i="48"/>
  <c r="AJ34" i="48"/>
  <c r="AJ33" i="48"/>
  <c r="AJ200" i="48"/>
  <c r="AJ42" i="48"/>
  <c r="AJ41" i="48"/>
  <c r="AJ2" i="52"/>
  <c r="AK92" i="48"/>
  <c r="AM3" i="48"/>
  <c r="AL5" i="48"/>
  <c r="AL4" i="48"/>
  <c r="AL2" i="48"/>
  <c r="AJ43" i="48"/>
  <c r="AK94" i="48"/>
  <c r="AK95" i="48"/>
  <c r="AK93" i="48"/>
  <c r="C37" i="34"/>
  <c r="D38" i="34"/>
  <c r="A37" i="34"/>
  <c r="B37" i="34"/>
  <c r="AK2" i="52"/>
  <c r="AL94" i="48"/>
  <c r="AJ29" i="52"/>
  <c r="AK32" i="48"/>
  <c r="AK42" i="48"/>
  <c r="AK40" i="48"/>
  <c r="AK34" i="48"/>
  <c r="AK33" i="48"/>
  <c r="AK200" i="48"/>
  <c r="AK41" i="48"/>
  <c r="AK162" i="48"/>
  <c r="AK43" i="48"/>
  <c r="AM4" i="48"/>
  <c r="AM2" i="48"/>
  <c r="AN3" i="48"/>
  <c r="AM5" i="48"/>
  <c r="AL80" i="48"/>
  <c r="AL95" i="48"/>
  <c r="AL93" i="48"/>
  <c r="AL92" i="48"/>
  <c r="A38" i="34"/>
  <c r="B38" i="34"/>
  <c r="D39" i="34"/>
  <c r="C38" i="34"/>
  <c r="AK29" i="52"/>
  <c r="AL32" i="48"/>
  <c r="AL34" i="48"/>
  <c r="AL33" i="48"/>
  <c r="AL200" i="48"/>
  <c r="AL41" i="48"/>
  <c r="AL40" i="48"/>
  <c r="AL43" i="48"/>
  <c r="AL162" i="48"/>
  <c r="AL42" i="48"/>
  <c r="AN5" i="48"/>
  <c r="AN4" i="48"/>
  <c r="AO3" i="48"/>
  <c r="AN2" i="48"/>
  <c r="AL2" i="52"/>
  <c r="AL29" i="52"/>
  <c r="AM80" i="48"/>
  <c r="AM58" i="48"/>
  <c r="AM92" i="48"/>
  <c r="AM94" i="48"/>
  <c r="AM95" i="48"/>
  <c r="AM93" i="48"/>
  <c r="C39" i="34"/>
  <c r="A39" i="34"/>
  <c r="B39" i="34"/>
  <c r="D40" i="34"/>
  <c r="AM34" i="48"/>
  <c r="AM32" i="48"/>
  <c r="AM162" i="48"/>
  <c r="AM33" i="48"/>
  <c r="AM200" i="48"/>
  <c r="AM40" i="48"/>
  <c r="AM42" i="48"/>
  <c r="AM2" i="52"/>
  <c r="AN42" i="48"/>
  <c r="AM43" i="48"/>
  <c r="AP3" i="48"/>
  <c r="AO5" i="48"/>
  <c r="AO2" i="48"/>
  <c r="AO4" i="48"/>
  <c r="AM41" i="48"/>
  <c r="AO51" i="48"/>
  <c r="AN94" i="48"/>
  <c r="AN92" i="48"/>
  <c r="AN95" i="48"/>
  <c r="AN93" i="48"/>
  <c r="D41" i="34"/>
  <c r="C40" i="34"/>
  <c r="A40" i="34"/>
  <c r="B40" i="34"/>
  <c r="AP5" i="48"/>
  <c r="AQ3" i="48"/>
  <c r="AP2" i="48"/>
  <c r="AP4" i="48"/>
  <c r="AN41" i="48"/>
  <c r="AM29" i="52"/>
  <c r="AN43" i="48"/>
  <c r="AN162" i="48"/>
  <c r="AN40" i="48"/>
  <c r="AN32" i="48"/>
  <c r="AN33" i="48"/>
  <c r="AN200" i="48"/>
  <c r="AN34" i="48"/>
  <c r="AN2" i="52"/>
  <c r="AN29" i="52"/>
  <c r="AO94" i="48"/>
  <c r="AO92" i="48"/>
  <c r="AO93" i="48"/>
  <c r="AO95" i="48"/>
  <c r="A41" i="34"/>
  <c r="B41" i="34"/>
  <c r="D42" i="34"/>
  <c r="C41" i="34"/>
  <c r="AO43" i="48"/>
  <c r="AO40" i="48"/>
  <c r="AO32" i="48"/>
  <c r="AO34" i="48"/>
  <c r="AO42" i="48"/>
  <c r="AO162" i="48"/>
  <c r="AO2" i="52"/>
  <c r="AP41" i="48"/>
  <c r="AQ5" i="48"/>
  <c r="AQ4" i="48"/>
  <c r="AR3" i="48"/>
  <c r="AQ2" i="48"/>
  <c r="AO33" i="48"/>
  <c r="AO200" i="48"/>
  <c r="AO41" i="48"/>
  <c r="AP51" i="48"/>
  <c r="AP58" i="48"/>
  <c r="AP94" i="48"/>
  <c r="AP92" i="48"/>
  <c r="AP95" i="48"/>
  <c r="AP93" i="48"/>
  <c r="C42" i="34"/>
  <c r="A42" i="34"/>
  <c r="B42" i="34"/>
  <c r="D43" i="34"/>
  <c r="AP43" i="48"/>
  <c r="AQ51" i="48"/>
  <c r="AP42" i="48"/>
  <c r="AP40" i="48"/>
  <c r="AP34" i="48"/>
  <c r="AP2" i="52"/>
  <c r="AP29" i="52"/>
  <c r="AO29" i="52"/>
  <c r="AP33" i="48"/>
  <c r="AP200" i="48"/>
  <c r="AP162" i="48"/>
  <c r="AR4" i="48"/>
  <c r="AR2" i="48"/>
  <c r="AS3" i="48"/>
  <c r="AR5" i="48"/>
  <c r="AP32" i="48"/>
  <c r="AQ65" i="48"/>
  <c r="AQ95" i="48"/>
  <c r="AQ93" i="48"/>
  <c r="AQ92" i="48"/>
  <c r="AQ94" i="48"/>
  <c r="D44" i="34"/>
  <c r="C43" i="34"/>
  <c r="A43" i="34"/>
  <c r="B43" i="34"/>
  <c r="AQ33" i="48"/>
  <c r="AQ200" i="48"/>
  <c r="AQ40" i="48"/>
  <c r="AQ32" i="48"/>
  <c r="AS5" i="48"/>
  <c r="AS2" i="48"/>
  <c r="AT3" i="48"/>
  <c r="AS4" i="48"/>
  <c r="AQ42" i="48"/>
  <c r="AQ2" i="52"/>
  <c r="AQ29" i="52"/>
  <c r="AQ43" i="48"/>
  <c r="AQ162" i="48"/>
  <c r="AQ41" i="48"/>
  <c r="AQ34" i="48"/>
  <c r="AR65" i="48"/>
  <c r="AR93" i="48"/>
  <c r="AR95" i="48"/>
  <c r="AR92" i="48"/>
  <c r="AR94" i="48"/>
  <c r="D45" i="34"/>
  <c r="C44" i="34"/>
  <c r="A44" i="34"/>
  <c r="B44" i="34"/>
  <c r="AR32" i="48"/>
  <c r="AR42" i="48"/>
  <c r="AR162" i="48"/>
  <c r="AR40" i="48"/>
  <c r="AT4" i="48"/>
  <c r="AT5" i="48"/>
  <c r="AT2" i="48"/>
  <c r="AU3" i="48"/>
  <c r="AR2" i="52"/>
  <c r="AS43" i="48"/>
  <c r="AR41" i="48"/>
  <c r="AR43" i="48"/>
  <c r="AR33" i="48"/>
  <c r="AR200" i="48"/>
  <c r="AR34" i="48"/>
  <c r="AS80" i="48"/>
  <c r="AS92" i="48"/>
  <c r="AS93" i="48"/>
  <c r="AS94" i="48"/>
  <c r="AS95" i="48"/>
  <c r="D46" i="34"/>
  <c r="C45" i="34"/>
  <c r="A45" i="34"/>
  <c r="B45" i="34"/>
  <c r="AR29" i="52"/>
  <c r="AS40" i="48"/>
  <c r="AS32" i="48"/>
  <c r="AS42" i="48"/>
  <c r="AS33" i="48"/>
  <c r="AS200" i="48"/>
  <c r="AS41" i="48"/>
  <c r="AS162" i="48"/>
  <c r="AS34" i="48"/>
  <c r="AU4" i="48"/>
  <c r="AV3" i="48"/>
  <c r="AU2" i="48"/>
  <c r="AU5" i="48"/>
  <c r="AS2" i="52"/>
  <c r="AT41" i="48"/>
  <c r="AT94" i="48"/>
  <c r="AT95" i="48"/>
  <c r="AT93" i="48"/>
  <c r="AT92" i="48"/>
  <c r="C46" i="34"/>
  <c r="D47" i="34"/>
  <c r="A46" i="34"/>
  <c r="B46" i="34"/>
  <c r="AU80" i="48"/>
  <c r="AU58" i="48"/>
  <c r="AT33" i="48"/>
  <c r="AT200" i="48"/>
  <c r="AS29" i="52"/>
  <c r="AT32" i="48"/>
  <c r="AT42" i="48"/>
  <c r="AT162" i="48"/>
  <c r="AT40" i="48"/>
  <c r="AT43" i="48"/>
  <c r="AT34" i="48"/>
  <c r="AT2" i="52"/>
  <c r="AT29" i="52"/>
  <c r="AV5" i="48"/>
  <c r="AW3" i="48"/>
  <c r="AV2" i="48"/>
  <c r="AV4" i="48"/>
  <c r="AV186" i="48"/>
  <c r="AU72" i="48"/>
  <c r="AV80" i="48"/>
  <c r="AV65" i="48"/>
  <c r="AU92" i="48"/>
  <c r="AU94" i="48"/>
  <c r="AU95" i="48"/>
  <c r="AU93" i="48"/>
  <c r="AU41" i="48"/>
  <c r="B47" i="34"/>
  <c r="D48" i="34"/>
  <c r="C47" i="34"/>
  <c r="A47" i="34"/>
  <c r="AU34" i="48"/>
  <c r="AU33" i="48"/>
  <c r="AU200" i="48"/>
  <c r="AU32" i="48"/>
  <c r="AU43" i="48"/>
  <c r="AU40" i="48"/>
  <c r="AU162" i="48"/>
  <c r="AU2" i="52"/>
  <c r="AV33" i="48"/>
  <c r="AV200" i="48"/>
  <c r="AW4" i="48"/>
  <c r="AW186" i="48"/>
  <c r="AX3" i="48"/>
  <c r="AW2" i="48"/>
  <c r="AW5" i="48"/>
  <c r="AU42" i="48"/>
  <c r="AV95" i="48"/>
  <c r="AV93" i="48"/>
  <c r="AV92" i="48"/>
  <c r="AV94" i="48"/>
  <c r="D49" i="34"/>
  <c r="C48" i="34"/>
  <c r="A48" i="34"/>
  <c r="B48" i="34"/>
  <c r="AU29" i="52"/>
  <c r="AV32" i="48"/>
  <c r="AV162" i="48"/>
  <c r="AV2" i="52"/>
  <c r="AW33" i="48"/>
  <c r="AW200" i="48"/>
  <c r="AV43" i="48"/>
  <c r="AY3" i="48"/>
  <c r="AX4" i="48"/>
  <c r="AX186" i="48"/>
  <c r="AX2" i="48"/>
  <c r="AX5" i="48"/>
  <c r="AV41" i="48"/>
  <c r="AV42" i="48"/>
  <c r="AV40" i="48"/>
  <c r="AV34" i="48"/>
  <c r="AW65" i="48"/>
  <c r="AX80" i="48"/>
  <c r="AW95" i="48"/>
  <c r="AW93" i="48"/>
  <c r="AW92" i="48"/>
  <c r="AW94" i="48"/>
  <c r="D50" i="34"/>
  <c r="A49" i="34"/>
  <c r="B49" i="34"/>
  <c r="C49" i="34"/>
  <c r="AV29" i="52"/>
  <c r="AW40" i="48"/>
  <c r="AW32" i="48"/>
  <c r="AW41" i="48"/>
  <c r="AW162" i="48"/>
  <c r="AW34" i="48"/>
  <c r="AW42" i="48"/>
  <c r="AW43" i="48"/>
  <c r="AW2" i="52"/>
  <c r="AX43" i="48"/>
  <c r="AY2" i="48"/>
  <c r="AY4" i="48"/>
  <c r="AY186" i="48"/>
  <c r="AY5" i="48"/>
  <c r="AZ3" i="48"/>
  <c r="AX92" i="48"/>
  <c r="AX93" i="48"/>
  <c r="AX94" i="48"/>
  <c r="AX95" i="48"/>
  <c r="A50" i="34"/>
  <c r="B50" i="34"/>
  <c r="D51" i="34"/>
  <c r="C50" i="34"/>
  <c r="AX34" i="48"/>
  <c r="AW29" i="52"/>
  <c r="AX42" i="48"/>
  <c r="AX32" i="48"/>
  <c r="AZ4" i="48"/>
  <c r="AZ186" i="48"/>
  <c r="BA3" i="48"/>
  <c r="AZ2" i="48"/>
  <c r="AZ5" i="48"/>
  <c r="AX40" i="48"/>
  <c r="AX41" i="48"/>
  <c r="AX2" i="52"/>
  <c r="AX29" i="52"/>
  <c r="AX162" i="48"/>
  <c r="AX33" i="48"/>
  <c r="AX200" i="48"/>
  <c r="AY80" i="48"/>
  <c r="AY58" i="48"/>
  <c r="AY95" i="48"/>
  <c r="AY93" i="48"/>
  <c r="AY92" i="48"/>
  <c r="AY94" i="48"/>
  <c r="A51" i="34"/>
  <c r="B51" i="34"/>
  <c r="D52" i="34"/>
  <c r="C51" i="34"/>
  <c r="AY34" i="48"/>
  <c r="AY40" i="48"/>
  <c r="AY162" i="48"/>
  <c r="AY42" i="48"/>
  <c r="AY43" i="48"/>
  <c r="AY33" i="48"/>
  <c r="AY200" i="48"/>
  <c r="AY41" i="48"/>
  <c r="AY32" i="48"/>
  <c r="BA5" i="48"/>
  <c r="BA4" i="48"/>
  <c r="BA186" i="48"/>
  <c r="BB3" i="48"/>
  <c r="BA2" i="48"/>
  <c r="AY2" i="52"/>
  <c r="AZ43" i="48"/>
  <c r="AZ65" i="48"/>
  <c r="AZ51" i="48"/>
  <c r="AZ58" i="48"/>
  <c r="AZ92" i="48"/>
  <c r="AZ93" i="48"/>
  <c r="AZ95" i="48"/>
  <c r="AZ94" i="48"/>
  <c r="D53" i="34"/>
  <c r="C52" i="34"/>
  <c r="A52" i="34"/>
  <c r="B52" i="34"/>
  <c r="BA51" i="48"/>
  <c r="AY29" i="52"/>
  <c r="AZ162" i="48"/>
  <c r="AZ41" i="48"/>
  <c r="AZ2" i="52"/>
  <c r="BA40" i="48"/>
  <c r="BC3" i="48"/>
  <c r="BB5" i="48"/>
  <c r="BB2" i="48"/>
  <c r="BB4" i="48"/>
  <c r="BB186" i="48"/>
  <c r="AZ42" i="48"/>
  <c r="AZ40" i="48"/>
  <c r="AZ34" i="48"/>
  <c r="AZ32" i="48"/>
  <c r="AZ33" i="48"/>
  <c r="AZ200" i="48"/>
  <c r="BA95" i="48"/>
  <c r="BA94" i="48"/>
  <c r="BA92" i="48"/>
  <c r="BA93" i="48"/>
  <c r="C53" i="34"/>
  <c r="A53" i="34"/>
  <c r="B53" i="34"/>
  <c r="D54" i="34"/>
  <c r="BA41" i="48"/>
  <c r="BC5" i="48"/>
  <c r="BC4" i="48"/>
  <c r="BC186" i="48"/>
  <c r="BC2" i="48"/>
  <c r="BD3" i="48"/>
  <c r="BA32" i="48"/>
  <c r="BA43" i="48"/>
  <c r="AZ29" i="52"/>
  <c r="BA34" i="48"/>
  <c r="BA2" i="52"/>
  <c r="BA29" i="52"/>
  <c r="BA42" i="48"/>
  <c r="BA162" i="48"/>
  <c r="BA33" i="48"/>
  <c r="BA200" i="48"/>
  <c r="BB72" i="48"/>
  <c r="BB51" i="48"/>
  <c r="BB58" i="48"/>
  <c r="BB92" i="48"/>
  <c r="BB93" i="48"/>
  <c r="BB94" i="48"/>
  <c r="BB95" i="48"/>
  <c r="C54" i="34"/>
  <c r="D55" i="34"/>
  <c r="A54" i="34"/>
  <c r="B54" i="34"/>
  <c r="BB33" i="48"/>
  <c r="BB200" i="48"/>
  <c r="BB40" i="48"/>
  <c r="BB43" i="48"/>
  <c r="BB32" i="48"/>
  <c r="BD4" i="48"/>
  <c r="BD186" i="48"/>
  <c r="BD5" i="48"/>
  <c r="BD2" i="48"/>
  <c r="BE3" i="48"/>
  <c r="BB42" i="48"/>
  <c r="BB2" i="52"/>
  <c r="BC40" i="48"/>
  <c r="BB41" i="48"/>
  <c r="BB162" i="48"/>
  <c r="BB34" i="48"/>
  <c r="BC65" i="48"/>
  <c r="BC92" i="48"/>
  <c r="BC95" i="48"/>
  <c r="BC94" i="48"/>
  <c r="BC93" i="48"/>
  <c r="C55" i="34"/>
  <c r="A55" i="34"/>
  <c r="B55" i="34"/>
  <c r="D56" i="34"/>
  <c r="BC33" i="48"/>
  <c r="BC200" i="48"/>
  <c r="BD65" i="48"/>
  <c r="BC41" i="48"/>
  <c r="BE5" i="48"/>
  <c r="BF3" i="48"/>
  <c r="BE4" i="48"/>
  <c r="BE186" i="48"/>
  <c r="BE2" i="48"/>
  <c r="BC2" i="52"/>
  <c r="BD33" i="48"/>
  <c r="BD200" i="48"/>
  <c r="BB29" i="52"/>
  <c r="BC42" i="48"/>
  <c r="BC34" i="48"/>
  <c r="BC43" i="48"/>
  <c r="BC162" i="48"/>
  <c r="BC32" i="48"/>
  <c r="BD93" i="48"/>
  <c r="BD95" i="48"/>
  <c r="BD92" i="48"/>
  <c r="BD94" i="48"/>
  <c r="D57" i="34"/>
  <c r="A56" i="34"/>
  <c r="B56" i="34"/>
  <c r="C56" i="34"/>
  <c r="BD34" i="48"/>
  <c r="BE80" i="48"/>
  <c r="BD43" i="48"/>
  <c r="BD2" i="52"/>
  <c r="BE43" i="48"/>
  <c r="BF4" i="48"/>
  <c r="BF186" i="48"/>
  <c r="BF5" i="48"/>
  <c r="BG3" i="48"/>
  <c r="BF2" i="48"/>
  <c r="BC29" i="52"/>
  <c r="BD40" i="48"/>
  <c r="BD41" i="48"/>
  <c r="BD32" i="48"/>
  <c r="BD42" i="48"/>
  <c r="BD162" i="48"/>
  <c r="BE94" i="48"/>
  <c r="BE93" i="48"/>
  <c r="BE95" i="48"/>
  <c r="BE92" i="48"/>
  <c r="D58" i="34"/>
  <c r="C57" i="34"/>
  <c r="A57" i="34"/>
  <c r="B57" i="34"/>
  <c r="BF58" i="48"/>
  <c r="BE2" i="52"/>
  <c r="BF42" i="48"/>
  <c r="BG5" i="48"/>
  <c r="BH3" i="48"/>
  <c r="BG4" i="48"/>
  <c r="BG186" i="48"/>
  <c r="BG2" i="48"/>
  <c r="BD29" i="52"/>
  <c r="BE32" i="48"/>
  <c r="BE40" i="48"/>
  <c r="BE33" i="48"/>
  <c r="BE200" i="48"/>
  <c r="BE34" i="48"/>
  <c r="BE162" i="48"/>
  <c r="BE42" i="48"/>
  <c r="BE41" i="48"/>
  <c r="BG58" i="48"/>
  <c r="BF34" i="48"/>
  <c r="BF92" i="48"/>
  <c r="BF94" i="48"/>
  <c r="BF93" i="48"/>
  <c r="BF95" i="48"/>
  <c r="D59" i="34"/>
  <c r="A58" i="34"/>
  <c r="B58" i="34"/>
  <c r="C58" i="34"/>
  <c r="BF41" i="48"/>
  <c r="BF162" i="48"/>
  <c r="BH5" i="48"/>
  <c r="BH4" i="48"/>
  <c r="BH186" i="48"/>
  <c r="BI3" i="48"/>
  <c r="BH2" i="48"/>
  <c r="BE29" i="52"/>
  <c r="BF32" i="48"/>
  <c r="BF33" i="48"/>
  <c r="BF200" i="48"/>
  <c r="BF40" i="48"/>
  <c r="BF43" i="48"/>
  <c r="BF2" i="52"/>
  <c r="BF29" i="52"/>
  <c r="BG51" i="48"/>
  <c r="BG80" i="48"/>
  <c r="BG94" i="48"/>
  <c r="BG95" i="48"/>
  <c r="BG92" i="48"/>
  <c r="BG93" i="48"/>
  <c r="C59" i="34"/>
  <c r="D60" i="34"/>
  <c r="A59" i="34"/>
  <c r="B59" i="34"/>
  <c r="BG42" i="48"/>
  <c r="BG34" i="48"/>
  <c r="BG43" i="48"/>
  <c r="BG2" i="52"/>
  <c r="BH42" i="48"/>
  <c r="BI5" i="48"/>
  <c r="BI2" i="48"/>
  <c r="BJ3" i="48"/>
  <c r="BI4" i="48"/>
  <c r="BI186" i="48"/>
  <c r="BG32" i="48"/>
  <c r="BG162" i="48"/>
  <c r="BG40" i="48"/>
  <c r="BG33" i="48"/>
  <c r="BG200" i="48"/>
  <c r="BG41" i="48"/>
  <c r="BH80" i="48"/>
  <c r="BH92" i="48"/>
  <c r="BH94" i="48"/>
  <c r="BH95" i="48"/>
  <c r="BH93" i="48"/>
  <c r="D61" i="34"/>
  <c r="C60" i="34"/>
  <c r="A60" i="34"/>
  <c r="B60" i="34"/>
  <c r="BH41" i="48"/>
  <c r="BH32" i="48"/>
  <c r="BH162" i="48"/>
  <c r="BH43" i="48"/>
  <c r="BJ2" i="48"/>
  <c r="BJ4" i="48"/>
  <c r="BJ186" i="48"/>
  <c r="BK3" i="48"/>
  <c r="BJ5" i="48"/>
  <c r="BH2" i="52"/>
  <c r="BI32" i="48"/>
  <c r="BG29" i="52"/>
  <c r="BH34" i="48"/>
  <c r="BH33" i="48"/>
  <c r="BH200" i="48"/>
  <c r="BH40" i="48"/>
  <c r="BI65" i="48"/>
  <c r="BI92" i="48"/>
  <c r="BI95" i="48"/>
  <c r="BI94" i="48"/>
  <c r="BI93" i="48"/>
  <c r="B61" i="34"/>
  <c r="D62" i="34"/>
  <c r="C61" i="34"/>
  <c r="A61" i="34"/>
  <c r="BI34" i="48"/>
  <c r="BI40" i="48"/>
  <c r="BH29" i="52"/>
  <c r="BI41" i="48"/>
  <c r="BI43" i="48"/>
  <c r="BK4" i="48"/>
  <c r="BK186" i="48"/>
  <c r="BK5" i="48"/>
  <c r="BL3" i="48"/>
  <c r="BK2" i="48"/>
  <c r="BI42" i="48"/>
  <c r="BI2" i="52"/>
  <c r="BI29" i="52"/>
  <c r="BI33" i="48"/>
  <c r="BI200" i="48"/>
  <c r="BI162" i="48"/>
  <c r="BJ65" i="48"/>
  <c r="BJ95" i="48"/>
  <c r="BJ93" i="48"/>
  <c r="BJ94" i="48"/>
  <c r="BJ92" i="48"/>
  <c r="D63" i="34"/>
  <c r="C62" i="34"/>
  <c r="A62" i="34"/>
  <c r="B62" i="34"/>
  <c r="BK80" i="48"/>
  <c r="BJ43" i="48"/>
  <c r="BJ41" i="48"/>
  <c r="BJ33" i="48"/>
  <c r="BJ200" i="48"/>
  <c r="BJ42" i="48"/>
  <c r="BJ34" i="48"/>
  <c r="BJ40" i="48"/>
  <c r="BJ162" i="48"/>
  <c r="BJ32" i="48"/>
  <c r="BJ2" i="52"/>
  <c r="BK162" i="48"/>
  <c r="BM3" i="48"/>
  <c r="BL2" i="48"/>
  <c r="BL5" i="48"/>
  <c r="BL4" i="48"/>
  <c r="BL186" i="48"/>
  <c r="BK58" i="48"/>
  <c r="BK94" i="48"/>
  <c r="BK95" i="48"/>
  <c r="BK93" i="48"/>
  <c r="BK92" i="48"/>
  <c r="A63" i="34"/>
  <c r="B63" i="34"/>
  <c r="D64" i="34"/>
  <c r="C63" i="34"/>
  <c r="BK32" i="48"/>
  <c r="BK40" i="48"/>
  <c r="BK43" i="48"/>
  <c r="BK42" i="48"/>
  <c r="BK41" i="48"/>
  <c r="BK2" i="52"/>
  <c r="BL40" i="48"/>
  <c r="BM2" i="48"/>
  <c r="BM4" i="48"/>
  <c r="BM186" i="48"/>
  <c r="BM5" i="48"/>
  <c r="BN3" i="48"/>
  <c r="BJ29" i="52"/>
  <c r="BK33" i="48"/>
  <c r="BK200" i="48"/>
  <c r="BK34" i="48"/>
  <c r="BL93" i="48"/>
  <c r="BL92" i="48"/>
  <c r="BL95" i="48"/>
  <c r="BL94" i="48"/>
  <c r="D65" i="34"/>
  <c r="A64" i="34"/>
  <c r="B64" i="34"/>
  <c r="C64" i="34"/>
  <c r="BL2" i="52"/>
  <c r="BL29" i="52"/>
  <c r="BK29" i="52"/>
  <c r="BL41" i="48"/>
  <c r="BL43" i="48"/>
  <c r="BL34" i="48"/>
  <c r="BL162" i="48"/>
  <c r="BL32" i="48"/>
  <c r="BL33" i="48"/>
  <c r="BL200" i="48"/>
  <c r="BL42" i="48"/>
  <c r="BN5" i="48"/>
  <c r="BN4" i="48"/>
  <c r="BN186" i="48"/>
  <c r="BO3" i="48"/>
  <c r="BN2" i="48"/>
  <c r="BM72" i="48"/>
  <c r="BM92" i="48"/>
  <c r="BM94" i="48"/>
  <c r="BM93" i="48"/>
  <c r="BM95" i="48"/>
  <c r="D66" i="34"/>
  <c r="C65" i="34"/>
  <c r="A65" i="34"/>
  <c r="B65" i="34"/>
  <c r="BN51" i="48"/>
  <c r="BM162" i="48"/>
  <c r="BM40" i="48"/>
  <c r="BM34" i="48"/>
  <c r="BM2" i="52"/>
  <c r="BN33" i="48"/>
  <c r="BN200" i="48"/>
  <c r="BM42" i="48"/>
  <c r="BP3" i="48"/>
  <c r="BO4" i="48"/>
  <c r="BO186" i="48"/>
  <c r="BO5" i="48"/>
  <c r="BO2" i="48"/>
  <c r="BM43" i="48"/>
  <c r="BM41" i="48"/>
  <c r="BM33" i="48"/>
  <c r="BM200" i="48"/>
  <c r="BM32" i="48"/>
  <c r="BN58" i="48"/>
  <c r="BN95" i="48"/>
  <c r="BN92" i="48"/>
  <c r="BN94" i="48"/>
  <c r="BN93" i="48"/>
  <c r="C66" i="34"/>
  <c r="D67" i="34"/>
  <c r="A66" i="34"/>
  <c r="B66" i="34"/>
  <c r="BN2" i="52"/>
  <c r="BO40" i="48"/>
  <c r="BP2" i="48"/>
  <c r="BP4" i="48"/>
  <c r="BP186" i="48"/>
  <c r="BP5" i="48"/>
  <c r="BQ3" i="48"/>
  <c r="BN43" i="48"/>
  <c r="BM29" i="52"/>
  <c r="BN32" i="48"/>
  <c r="BN162" i="48"/>
  <c r="BN42" i="48"/>
  <c r="BN40" i="48"/>
  <c r="BN34" i="48"/>
  <c r="BN41" i="48"/>
  <c r="BO65" i="48"/>
  <c r="BO95" i="48"/>
  <c r="BO93" i="48"/>
  <c r="BO94" i="48"/>
  <c r="BO92" i="48"/>
  <c r="C67" i="34"/>
  <c r="D68" i="34"/>
  <c r="A67" i="34"/>
  <c r="B67" i="34"/>
  <c r="BO33" i="48"/>
  <c r="BO200" i="48"/>
  <c r="BR3" i="48"/>
  <c r="BQ2" i="48"/>
  <c r="BQ5" i="48"/>
  <c r="BQ4" i="48"/>
  <c r="BQ186" i="48"/>
  <c r="BO41" i="48"/>
  <c r="BO2" i="52"/>
  <c r="BP41" i="48"/>
  <c r="BN29" i="52"/>
  <c r="BO42" i="48"/>
  <c r="BO43" i="48"/>
  <c r="BO162" i="48"/>
  <c r="BO32" i="48"/>
  <c r="BO34" i="48"/>
  <c r="BP65" i="48"/>
  <c r="BP72" i="48"/>
  <c r="BP95" i="48"/>
  <c r="BP93" i="48"/>
  <c r="BP92" i="48"/>
  <c r="BP94" i="48"/>
  <c r="D69" i="34"/>
  <c r="C68" i="34"/>
  <c r="A68" i="34"/>
  <c r="B68" i="34"/>
  <c r="BQ80" i="48"/>
  <c r="BP43" i="48"/>
  <c r="BP162" i="48"/>
  <c r="BP33" i="48"/>
  <c r="BP200" i="48"/>
  <c r="BP40" i="48"/>
  <c r="BP34" i="48"/>
  <c r="BP2" i="52"/>
  <c r="BQ32" i="48"/>
  <c r="BR5" i="48"/>
  <c r="BR4" i="48"/>
  <c r="BR186" i="48"/>
  <c r="BR2" i="48"/>
  <c r="BS3" i="48"/>
  <c r="BO29" i="52"/>
  <c r="BP42" i="48"/>
  <c r="BP32" i="48"/>
  <c r="BQ93" i="48"/>
  <c r="BQ94" i="48"/>
  <c r="BQ95" i="48"/>
  <c r="BQ92" i="48"/>
  <c r="D70" i="34"/>
  <c r="C69" i="34"/>
  <c r="A69" i="34"/>
  <c r="B69" i="34"/>
  <c r="BQ41" i="48"/>
  <c r="BP29" i="52"/>
  <c r="BQ42" i="48"/>
  <c r="BQ34" i="48"/>
  <c r="BQ40" i="48"/>
  <c r="BQ43" i="48"/>
  <c r="BQ33" i="48"/>
  <c r="BQ200" i="48"/>
  <c r="BQ162" i="48"/>
  <c r="BT3" i="48"/>
  <c r="BS5" i="48"/>
  <c r="BS2" i="48"/>
  <c r="BS4" i="48"/>
  <c r="BS186" i="48"/>
  <c r="BQ2" i="52"/>
  <c r="BR92" i="48"/>
  <c r="BR94" i="48"/>
  <c r="BR95" i="48"/>
  <c r="BR93" i="48"/>
  <c r="D71" i="34"/>
  <c r="A70" i="34"/>
  <c r="B70" i="34"/>
  <c r="C70" i="34"/>
  <c r="BS58" i="48"/>
  <c r="BQ29" i="52"/>
  <c r="BR40" i="48"/>
  <c r="BR32" i="48"/>
  <c r="BR42" i="48"/>
  <c r="BR43" i="48"/>
  <c r="BR162" i="48"/>
  <c r="BR34" i="48"/>
  <c r="BR33" i="48"/>
  <c r="BR200" i="48"/>
  <c r="BR2" i="52"/>
  <c r="BS33" i="48"/>
  <c r="BS200" i="48"/>
  <c r="BR41" i="48"/>
  <c r="BT4" i="48"/>
  <c r="BT186" i="48"/>
  <c r="BT5" i="48"/>
  <c r="BU3" i="48"/>
  <c r="BT2" i="48"/>
  <c r="BS65" i="48"/>
  <c r="BS80" i="48"/>
  <c r="BS72" i="48"/>
  <c r="BS92" i="48"/>
  <c r="BS94" i="48"/>
  <c r="BS95" i="48"/>
  <c r="BS93" i="48"/>
  <c r="BS34" i="48"/>
  <c r="D72" i="34"/>
  <c r="A71" i="34"/>
  <c r="B71" i="34"/>
  <c r="C71" i="34"/>
  <c r="BS2" i="52"/>
  <c r="BT33" i="48"/>
  <c r="BT200" i="48"/>
  <c r="BR29" i="52"/>
  <c r="BS43" i="48"/>
  <c r="BS40" i="48"/>
  <c r="BS42" i="48"/>
  <c r="BS32" i="48"/>
  <c r="BS162" i="48"/>
  <c r="BS41" i="48"/>
  <c r="BV3" i="48"/>
  <c r="BU4" i="48"/>
  <c r="BU186" i="48"/>
  <c r="BU5" i="48"/>
  <c r="BU2" i="48"/>
  <c r="BT58" i="48"/>
  <c r="BT94" i="48"/>
  <c r="BT95" i="48"/>
  <c r="BT92" i="48"/>
  <c r="BT93" i="48"/>
  <c r="D73" i="34"/>
  <c r="C72" i="34"/>
  <c r="A72" i="34"/>
  <c r="B72" i="34"/>
  <c r="BU80" i="48"/>
  <c r="BT40" i="48"/>
  <c r="BT43" i="48"/>
  <c r="BS29" i="52"/>
  <c r="BT162" i="48"/>
  <c r="BT42" i="48"/>
  <c r="BT2" i="52"/>
  <c r="BU41" i="48"/>
  <c r="BT32" i="48"/>
  <c r="BT34" i="48"/>
  <c r="BV2" i="48"/>
  <c r="BW3" i="48"/>
  <c r="BV5" i="48"/>
  <c r="BV4" i="48"/>
  <c r="BV186" i="48"/>
  <c r="BT41" i="48"/>
  <c r="BU65" i="48"/>
  <c r="BU92" i="48"/>
  <c r="BU94" i="48"/>
  <c r="BU93" i="48"/>
  <c r="BU95" i="48"/>
  <c r="D74" i="34"/>
  <c r="C73" i="34"/>
  <c r="A73" i="34"/>
  <c r="B73" i="34"/>
  <c r="BU2" i="52"/>
  <c r="BU29" i="52"/>
  <c r="BX3" i="48"/>
  <c r="BW5" i="48"/>
  <c r="BW2" i="48"/>
  <c r="BW4" i="48"/>
  <c r="BW186" i="48"/>
  <c r="BT29" i="52"/>
  <c r="BU162" i="48"/>
  <c r="BU43" i="48"/>
  <c r="BU42" i="48"/>
  <c r="BU40" i="48"/>
  <c r="BU33" i="48"/>
  <c r="BU200" i="48"/>
  <c r="BU32" i="48"/>
  <c r="BU34" i="48"/>
  <c r="BV80" i="48"/>
  <c r="BV95" i="48"/>
  <c r="BV93" i="48"/>
  <c r="BV94" i="48"/>
  <c r="BV92" i="48"/>
  <c r="D75" i="34"/>
  <c r="C74" i="34"/>
  <c r="A74" i="34"/>
  <c r="B74" i="34"/>
  <c r="BV42" i="48"/>
  <c r="BV43" i="48"/>
  <c r="BV34" i="48"/>
  <c r="BV33" i="48"/>
  <c r="BV200" i="48"/>
  <c r="BV40" i="48"/>
  <c r="BV162" i="48"/>
  <c r="BV41" i="48"/>
  <c r="BV32" i="48"/>
  <c r="BY3" i="48"/>
  <c r="BX2" i="48"/>
  <c r="BX4" i="48"/>
  <c r="BX186" i="48"/>
  <c r="BX5" i="48"/>
  <c r="BV2" i="52"/>
  <c r="BV29" i="52"/>
  <c r="BW80" i="48"/>
  <c r="BW51" i="48"/>
  <c r="BW58" i="48"/>
  <c r="BW65" i="48"/>
  <c r="BW72" i="48"/>
  <c r="BW92" i="48"/>
  <c r="BW95" i="48"/>
  <c r="BW93" i="48"/>
  <c r="BW94" i="48"/>
  <c r="D76" i="34"/>
  <c r="C75" i="34"/>
  <c r="A75" i="34"/>
  <c r="B75" i="34"/>
  <c r="BW162" i="48"/>
  <c r="BW2" i="52"/>
  <c r="BX42" i="48"/>
  <c r="BY5" i="48"/>
  <c r="BY4" i="48"/>
  <c r="BY186" i="48"/>
  <c r="BY2" i="48"/>
  <c r="BZ3" i="48"/>
  <c r="BW32" i="48"/>
  <c r="BW33" i="48"/>
  <c r="BW200" i="48"/>
  <c r="BW34" i="48"/>
  <c r="BW42" i="48"/>
  <c r="BW40" i="48"/>
  <c r="BW43" i="48"/>
  <c r="BW41" i="48"/>
  <c r="BX92" i="48"/>
  <c r="BX95" i="48"/>
  <c r="BX93" i="48"/>
  <c r="BX94" i="48"/>
  <c r="D77" i="34"/>
  <c r="A76" i="34"/>
  <c r="B76" i="34"/>
  <c r="C76" i="34"/>
  <c r="BX162" i="48"/>
  <c r="BX43" i="48"/>
  <c r="BX34" i="48"/>
  <c r="BX32" i="48"/>
  <c r="BX41" i="48"/>
  <c r="BX33" i="48"/>
  <c r="BX200" i="48"/>
  <c r="BX2" i="52"/>
  <c r="BX29" i="52"/>
  <c r="BZ2" i="48"/>
  <c r="CA3" i="48"/>
  <c r="BZ4" i="48"/>
  <c r="BZ186" i="48"/>
  <c r="BZ5" i="48"/>
  <c r="BW29" i="52"/>
  <c r="BX40" i="48"/>
  <c r="BY92" i="48"/>
  <c r="BY94" i="48"/>
  <c r="BY93" i="48"/>
  <c r="BY95" i="48"/>
  <c r="A77" i="34"/>
  <c r="B77" i="34"/>
  <c r="C77" i="34"/>
  <c r="D78" i="34"/>
  <c r="BZ58" i="48"/>
  <c r="CA4" i="48"/>
  <c r="CA186" i="48"/>
  <c r="CA5" i="48"/>
  <c r="CB3" i="48"/>
  <c r="CA2" i="48"/>
  <c r="BY41" i="48"/>
  <c r="BY40" i="48"/>
  <c r="BY162" i="48"/>
  <c r="BY2" i="52"/>
  <c r="BY29" i="52"/>
  <c r="BY32" i="48"/>
  <c r="BY33" i="48"/>
  <c r="BY200" i="48"/>
  <c r="BY42" i="48"/>
  <c r="BY34" i="48"/>
  <c r="BY43" i="48"/>
  <c r="BZ72" i="48"/>
  <c r="BZ51" i="48"/>
  <c r="BZ94" i="48"/>
  <c r="BZ92" i="48"/>
  <c r="BZ95" i="48"/>
  <c r="BZ93" i="48"/>
  <c r="D79" i="34"/>
  <c r="A78" i="34"/>
  <c r="B78" i="34"/>
  <c r="C78" i="34"/>
  <c r="CA51" i="48"/>
  <c r="BZ41" i="48"/>
  <c r="BZ34" i="48"/>
  <c r="BZ42" i="48"/>
  <c r="BZ40" i="48"/>
  <c r="BZ32" i="48"/>
  <c r="BZ2" i="52"/>
  <c r="BZ29" i="52"/>
  <c r="CB5" i="48"/>
  <c r="CB2" i="48"/>
  <c r="CC3" i="48"/>
  <c r="CB4" i="48"/>
  <c r="CB186" i="48"/>
  <c r="BZ43" i="48"/>
  <c r="BZ162" i="48"/>
  <c r="BZ33" i="48"/>
  <c r="BZ200" i="48"/>
  <c r="CA65" i="48"/>
  <c r="CA94" i="48"/>
  <c r="CA93" i="48"/>
  <c r="CA92" i="48"/>
  <c r="CA95" i="48"/>
  <c r="C79" i="34"/>
  <c r="D80" i="34"/>
  <c r="A79" i="34"/>
  <c r="B79" i="34"/>
  <c r="CA43" i="48"/>
  <c r="CB65" i="48"/>
  <c r="CA40" i="48"/>
  <c r="CA32" i="48"/>
  <c r="CA33" i="48"/>
  <c r="CA200" i="48"/>
  <c r="CA34" i="48"/>
  <c r="CA162" i="48"/>
  <c r="CC5" i="48"/>
  <c r="CD3" i="48"/>
  <c r="CC2" i="48"/>
  <c r="CC4" i="48"/>
  <c r="CC186" i="48"/>
  <c r="CA2" i="52"/>
  <c r="CB94" i="48"/>
  <c r="CA42" i="48"/>
  <c r="CA41" i="48"/>
  <c r="CB80" i="48"/>
  <c r="CB92" i="48"/>
  <c r="CB93" i="48"/>
  <c r="CB95" i="48"/>
  <c r="D81" i="34"/>
  <c r="C80" i="34"/>
  <c r="A80" i="34"/>
  <c r="B80" i="34"/>
  <c r="CB34" i="48"/>
  <c r="CB43" i="48"/>
  <c r="CB41" i="48"/>
  <c r="CB2" i="52"/>
  <c r="CC40" i="48"/>
  <c r="CD4" i="48"/>
  <c r="CD186" i="48"/>
  <c r="CD2" i="48"/>
  <c r="CE3" i="48"/>
  <c r="CD5" i="48"/>
  <c r="CA29" i="52"/>
  <c r="CB33" i="48"/>
  <c r="CB200" i="48"/>
  <c r="CB162" i="48"/>
  <c r="CB40" i="48"/>
  <c r="CB32" i="48"/>
  <c r="CB42" i="48"/>
  <c r="CC93" i="48"/>
  <c r="CC95" i="48"/>
  <c r="CC92" i="48"/>
  <c r="CC94" i="48"/>
  <c r="C81" i="34"/>
  <c r="A81" i="34"/>
  <c r="B81" i="34"/>
  <c r="D82" i="34"/>
  <c r="CB29" i="52"/>
  <c r="CC34" i="48"/>
  <c r="CC2" i="52"/>
  <c r="CC29" i="52"/>
  <c r="CC33" i="48"/>
  <c r="CC200" i="48"/>
  <c r="CC41" i="48"/>
  <c r="CC42" i="48"/>
  <c r="CC43" i="48"/>
  <c r="CF3" i="48"/>
  <c r="CE2" i="48"/>
  <c r="CE5" i="48"/>
  <c r="CE4" i="48"/>
  <c r="CE186" i="48"/>
  <c r="CC162" i="48"/>
  <c r="CC32" i="48"/>
  <c r="CD93" i="48"/>
  <c r="CD95" i="48"/>
  <c r="CD94" i="48"/>
  <c r="CD92" i="48"/>
  <c r="D83" i="34"/>
  <c r="C82" i="34"/>
  <c r="A82" i="34"/>
  <c r="B82" i="34"/>
  <c r="CE72" i="48"/>
  <c r="CD43" i="48"/>
  <c r="CD40" i="48"/>
  <c r="CD41" i="48"/>
  <c r="CD32" i="48"/>
  <c r="CD33" i="48"/>
  <c r="CD200" i="48"/>
  <c r="CD162" i="48"/>
  <c r="CD42" i="48"/>
  <c r="CD2" i="52"/>
  <c r="CE93" i="48"/>
  <c r="CF5" i="48"/>
  <c r="CF2" i="48"/>
  <c r="CG3" i="48"/>
  <c r="CF4" i="48"/>
  <c r="CF186" i="48"/>
  <c r="CD34" i="48"/>
  <c r="CE58" i="48"/>
  <c r="CE80" i="48"/>
  <c r="CE65" i="48"/>
  <c r="CE94" i="48"/>
  <c r="CE95" i="48"/>
  <c r="CE92" i="48"/>
  <c r="D84" i="34"/>
  <c r="C83" i="34"/>
  <c r="A83" i="34"/>
  <c r="B83" i="34"/>
  <c r="CG2" i="48"/>
  <c r="CG5" i="48"/>
  <c r="CG4" i="48"/>
  <c r="CG186" i="48"/>
  <c r="CH3" i="48"/>
  <c r="CE33" i="48"/>
  <c r="CE200" i="48"/>
  <c r="CE2" i="52"/>
  <c r="CF43" i="48"/>
  <c r="CE40" i="48"/>
  <c r="CD29" i="52"/>
  <c r="CE162" i="48"/>
  <c r="CE32" i="48"/>
  <c r="CE42" i="48"/>
  <c r="CE41" i="48"/>
  <c r="CE43" i="48"/>
  <c r="CE34" i="48"/>
  <c r="CF94" i="48"/>
  <c r="CF93" i="48"/>
  <c r="CF92" i="48"/>
  <c r="CF95" i="48"/>
  <c r="D85" i="34"/>
  <c r="A84" i="34"/>
  <c r="B84" i="34"/>
  <c r="C84" i="34"/>
  <c r="CF34" i="48"/>
  <c r="CI3" i="48"/>
  <c r="CH5" i="48"/>
  <c r="CH2" i="48"/>
  <c r="CH4" i="48"/>
  <c r="CH186" i="48"/>
  <c r="CE29" i="52"/>
  <c r="CF32" i="48"/>
  <c r="CF40" i="48"/>
  <c r="CF162" i="48"/>
  <c r="CF33" i="48"/>
  <c r="CF200" i="48"/>
  <c r="CF2" i="52"/>
  <c r="CG162" i="48"/>
  <c r="CF41" i="48"/>
  <c r="CF42" i="48"/>
  <c r="CH80" i="48"/>
  <c r="CG58" i="48"/>
  <c r="CG65" i="48"/>
  <c r="CG94" i="48"/>
  <c r="CG93" i="48"/>
  <c r="CG95" i="48"/>
  <c r="CG92" i="48"/>
  <c r="C85" i="34"/>
  <c r="A85" i="34"/>
  <c r="B85" i="34"/>
  <c r="D86" i="34"/>
  <c r="CG42" i="48"/>
  <c r="CG41" i="48"/>
  <c r="CG32" i="48"/>
  <c r="CF29" i="52"/>
  <c r="CG43" i="48"/>
  <c r="CG40" i="48"/>
  <c r="CG33" i="48"/>
  <c r="CG200" i="48"/>
  <c r="CG2" i="52"/>
  <c r="CH32" i="48"/>
  <c r="CG34" i="48"/>
  <c r="CI5" i="48"/>
  <c r="CI4" i="48"/>
  <c r="CI186" i="48"/>
  <c r="CI2" i="48"/>
  <c r="CJ3" i="48"/>
  <c r="CH93" i="48"/>
  <c r="CH94" i="48"/>
  <c r="CH95" i="48"/>
  <c r="CH92" i="48"/>
  <c r="A86" i="34"/>
  <c r="B86" i="34"/>
  <c r="D87" i="34"/>
  <c r="C86" i="34"/>
  <c r="CH162" i="48"/>
  <c r="CH34" i="48"/>
  <c r="CH40" i="48"/>
  <c r="CH43" i="48"/>
  <c r="CH41" i="48"/>
  <c r="CJ2" i="48"/>
  <c r="CJ5" i="48"/>
  <c r="CJ4" i="48"/>
  <c r="CJ186" i="48"/>
  <c r="CK3" i="48"/>
  <c r="CH2" i="52"/>
  <c r="CI40" i="48"/>
  <c r="CG29" i="52"/>
  <c r="CH33" i="48"/>
  <c r="CH200" i="48"/>
  <c r="CH42" i="48"/>
  <c r="CI80" i="48"/>
  <c r="CI58" i="48"/>
  <c r="CI92" i="48"/>
  <c r="CI93" i="48"/>
  <c r="CI95" i="48"/>
  <c r="CI94" i="48"/>
  <c r="D88" i="34"/>
  <c r="C87" i="34"/>
  <c r="A87" i="34"/>
  <c r="B87" i="34"/>
  <c r="CI162" i="48"/>
  <c r="CI41" i="48"/>
  <c r="CI43" i="48"/>
  <c r="CI42" i="48"/>
  <c r="CK5" i="48"/>
  <c r="CL3" i="48"/>
  <c r="CK2" i="48"/>
  <c r="CK4" i="48"/>
  <c r="CK186" i="48"/>
  <c r="CH29" i="52"/>
  <c r="CI34" i="48"/>
  <c r="CI33" i="48"/>
  <c r="CI200" i="48"/>
  <c r="CI32" i="48"/>
  <c r="CI2" i="52"/>
  <c r="CJ95" i="48"/>
  <c r="CJ94" i="48"/>
  <c r="CJ92" i="48"/>
  <c r="CJ93" i="48"/>
  <c r="D89" i="34"/>
  <c r="C88" i="34"/>
  <c r="A88" i="34"/>
  <c r="B88" i="34"/>
  <c r="CJ2" i="52"/>
  <c r="CK95" i="48"/>
  <c r="CL4" i="48"/>
  <c r="CL186" i="48"/>
  <c r="CL5" i="48"/>
  <c r="CL2" i="48"/>
  <c r="CM3" i="48"/>
  <c r="CI29" i="52"/>
  <c r="CJ41" i="48"/>
  <c r="CJ43" i="48"/>
  <c r="CJ34" i="48"/>
  <c r="CJ42" i="48"/>
  <c r="CJ40" i="48"/>
  <c r="CJ33" i="48"/>
  <c r="CJ200" i="48"/>
  <c r="CJ32" i="48"/>
  <c r="CJ162" i="48"/>
  <c r="CK72" i="48"/>
  <c r="CK93" i="48"/>
  <c r="CK94" i="48"/>
  <c r="CK92" i="48"/>
  <c r="A89" i="34"/>
  <c r="B89" i="34"/>
  <c r="D90" i="34"/>
  <c r="C89" i="34"/>
  <c r="CJ29" i="52"/>
  <c r="CK34" i="48"/>
  <c r="CK33" i="48"/>
  <c r="CK200" i="48"/>
  <c r="CK42" i="48"/>
  <c r="CK40" i="48"/>
  <c r="CK41" i="48"/>
  <c r="CK162" i="48"/>
  <c r="CK32" i="48"/>
  <c r="CK43" i="48"/>
  <c r="CM2" i="48"/>
  <c r="CM5" i="48"/>
  <c r="CM4" i="48"/>
  <c r="CM186" i="48"/>
  <c r="CN3" i="48"/>
  <c r="CK2" i="52"/>
  <c r="CL33" i="48"/>
  <c r="CL200" i="48"/>
  <c r="CL51" i="48"/>
  <c r="CM65" i="48"/>
  <c r="CL94" i="48"/>
  <c r="CL95" i="48"/>
  <c r="CL93" i="48"/>
  <c r="CL92" i="48"/>
  <c r="C90" i="34"/>
  <c r="A90" i="34"/>
  <c r="B90" i="34"/>
  <c r="D91" i="34"/>
  <c r="CL32" i="48"/>
  <c r="CL2" i="52"/>
  <c r="CM42" i="48"/>
  <c r="CK29" i="52"/>
  <c r="CL41" i="48"/>
  <c r="CL43" i="48"/>
  <c r="CL40" i="48"/>
  <c r="CL34" i="48"/>
  <c r="CL42" i="48"/>
  <c r="CN5" i="48"/>
  <c r="CN4" i="48"/>
  <c r="CN186" i="48"/>
  <c r="CN2" i="48"/>
  <c r="CO3" i="48"/>
  <c r="CL162" i="48"/>
  <c r="CM51" i="48"/>
  <c r="CM94" i="48"/>
  <c r="CM95" i="48"/>
  <c r="CM93" i="48"/>
  <c r="CM92" i="48"/>
  <c r="D92" i="34"/>
  <c r="C91" i="34"/>
  <c r="A91" i="34"/>
  <c r="B91" i="34"/>
  <c r="CN72" i="48"/>
  <c r="CM43" i="48"/>
  <c r="CM40" i="48"/>
  <c r="CM34" i="48"/>
  <c r="CM162" i="48"/>
  <c r="CM32" i="48"/>
  <c r="CM2" i="52"/>
  <c r="CM29" i="52"/>
  <c r="CL29" i="52"/>
  <c r="CM33" i="48"/>
  <c r="CM200" i="48"/>
  <c r="CM41" i="48"/>
  <c r="CO2" i="48"/>
  <c r="CP3" i="48"/>
  <c r="CO5" i="48"/>
  <c r="CO4" i="48"/>
  <c r="CO186" i="48"/>
  <c r="CN65" i="48"/>
  <c r="CN95" i="48"/>
  <c r="CN92" i="48"/>
  <c r="CN93" i="48"/>
  <c r="CN94" i="48"/>
  <c r="D93" i="34"/>
  <c r="C92" i="34"/>
  <c r="A92" i="34"/>
  <c r="B92" i="34"/>
  <c r="CN34" i="48"/>
  <c r="CN41" i="48"/>
  <c r="CN40" i="48"/>
  <c r="CN43" i="48"/>
  <c r="CN33" i="48"/>
  <c r="CN200" i="48"/>
  <c r="CN32" i="48"/>
  <c r="CN42" i="48"/>
  <c r="CQ3" i="48"/>
  <c r="CP2" i="48"/>
  <c r="CP5" i="48"/>
  <c r="CP4" i="48"/>
  <c r="CP186" i="48"/>
  <c r="CN2" i="52"/>
  <c r="CN29" i="52"/>
  <c r="CN162" i="48"/>
  <c r="CO93" i="48"/>
  <c r="CO92" i="48"/>
  <c r="CO95" i="48"/>
  <c r="CO94" i="48"/>
  <c r="D94" i="34"/>
  <c r="C93" i="34"/>
  <c r="A93" i="34"/>
  <c r="B93" i="34"/>
  <c r="CP58" i="48"/>
  <c r="CO32" i="48"/>
  <c r="CO33" i="48"/>
  <c r="CO200" i="48"/>
  <c r="CO34" i="48"/>
  <c r="CO162" i="48"/>
  <c r="CO42" i="48"/>
  <c r="CO2" i="52"/>
  <c r="CP34" i="48"/>
  <c r="CO43" i="48"/>
  <c r="CQ4" i="48"/>
  <c r="CQ186" i="48"/>
  <c r="CR3" i="48"/>
  <c r="CQ5" i="48"/>
  <c r="CQ2" i="48"/>
  <c r="CO40" i="48"/>
  <c r="CO41" i="48"/>
  <c r="CP93" i="48"/>
  <c r="CP92" i="48"/>
  <c r="CP95" i="48"/>
  <c r="CP94" i="48"/>
  <c r="C94" i="34"/>
  <c r="D95" i="34"/>
  <c r="A94" i="34"/>
  <c r="B94" i="34"/>
  <c r="CP2" i="52"/>
  <c r="CQ162" i="48"/>
  <c r="CO29" i="52"/>
  <c r="CP33" i="48"/>
  <c r="CP200" i="48"/>
  <c r="CP42" i="48"/>
  <c r="CP32" i="48"/>
  <c r="CP162" i="48"/>
  <c r="CP41" i="48"/>
  <c r="CP43" i="48"/>
  <c r="CP40" i="48"/>
  <c r="CR5" i="48"/>
  <c r="CS3" i="48"/>
  <c r="CR2" i="48"/>
  <c r="CR4" i="48"/>
  <c r="CR186" i="48"/>
  <c r="CQ72" i="48"/>
  <c r="CQ95" i="48"/>
  <c r="CQ94" i="48"/>
  <c r="CQ92" i="48"/>
  <c r="CQ93" i="48"/>
  <c r="D96" i="34"/>
  <c r="C95" i="34"/>
  <c r="A95" i="34"/>
  <c r="B95" i="34"/>
  <c r="CQ43" i="48"/>
  <c r="CP29" i="52"/>
  <c r="CQ41" i="48"/>
  <c r="CQ42" i="48"/>
  <c r="CQ34" i="48"/>
  <c r="CQ2" i="52"/>
  <c r="CR33" i="48"/>
  <c r="CR200" i="48"/>
  <c r="CT3" i="48"/>
  <c r="CS2" i="48"/>
  <c r="CS5" i="48"/>
  <c r="CS4" i="48"/>
  <c r="CS186" i="48"/>
  <c r="CQ32" i="48"/>
  <c r="CQ33" i="48"/>
  <c r="CQ200" i="48"/>
  <c r="CQ40" i="48"/>
  <c r="CR93" i="48"/>
  <c r="CR95" i="48"/>
  <c r="CR94" i="48"/>
  <c r="CR92" i="48"/>
  <c r="D97" i="34"/>
  <c r="C96" i="34"/>
  <c r="A96" i="34"/>
  <c r="B96" i="34"/>
  <c r="CR40" i="48"/>
  <c r="CR32" i="48"/>
  <c r="CR34" i="48"/>
  <c r="CR41" i="48"/>
  <c r="CR162" i="48"/>
  <c r="CR2" i="52"/>
  <c r="CS41" i="48"/>
  <c r="CU3" i="48"/>
  <c r="CT2" i="48"/>
  <c r="CT5" i="48"/>
  <c r="CT4" i="48"/>
  <c r="CT186" i="48"/>
  <c r="CQ29" i="52"/>
  <c r="CR42" i="48"/>
  <c r="CR43" i="48"/>
  <c r="CS92" i="48"/>
  <c r="CS93" i="48"/>
  <c r="CS94" i="48"/>
  <c r="CS95" i="48"/>
  <c r="D98" i="34"/>
  <c r="A97" i="34"/>
  <c r="B97" i="34"/>
  <c r="C97" i="34"/>
  <c r="CS43" i="48"/>
  <c r="CR29" i="52"/>
  <c r="CS40" i="48"/>
  <c r="CS162" i="48"/>
  <c r="CS42" i="48"/>
  <c r="CS34" i="48"/>
  <c r="CS33" i="48"/>
  <c r="CS200" i="48"/>
  <c r="CS2" i="52"/>
  <c r="CT42" i="48"/>
  <c r="CU5" i="48"/>
  <c r="CV3" i="48"/>
  <c r="CU4" i="48"/>
  <c r="CU186" i="48"/>
  <c r="CU2" i="48"/>
  <c r="CS32" i="48"/>
  <c r="CT72" i="48"/>
  <c r="CT93" i="48"/>
  <c r="CT94" i="48"/>
  <c r="CT95" i="48"/>
  <c r="CT92" i="48"/>
  <c r="A98" i="34"/>
  <c r="B98" i="34"/>
  <c r="D99" i="34"/>
  <c r="C98" i="34"/>
  <c r="CU65" i="48"/>
  <c r="CT43" i="48"/>
  <c r="CT162" i="48"/>
  <c r="CT40" i="48"/>
  <c r="CS29" i="52"/>
  <c r="CT34" i="48"/>
  <c r="CT32" i="48"/>
  <c r="CT2" i="52"/>
  <c r="CU41" i="48"/>
  <c r="CW3" i="48"/>
  <c r="CV4" i="48"/>
  <c r="CV186" i="48"/>
  <c r="CV2" i="48"/>
  <c r="CV5" i="48"/>
  <c r="CT41" i="48"/>
  <c r="CT33" i="48"/>
  <c r="CT200" i="48"/>
  <c r="CU58" i="48"/>
  <c r="CU94" i="48"/>
  <c r="CU95" i="48"/>
  <c r="CU93" i="48"/>
  <c r="CU92" i="48"/>
  <c r="A99" i="34"/>
  <c r="B99" i="34"/>
  <c r="C99" i="34"/>
  <c r="D100" i="34"/>
  <c r="CV72" i="48"/>
  <c r="CU32" i="48"/>
  <c r="CT29" i="52"/>
  <c r="CU162" i="48"/>
  <c r="CU34" i="48"/>
  <c r="CU40" i="48"/>
  <c r="CU43" i="48"/>
  <c r="CU33" i="48"/>
  <c r="CU200" i="48"/>
  <c r="CU2" i="52"/>
  <c r="CV34" i="48"/>
  <c r="CX3" i="48"/>
  <c r="CW2" i="48"/>
  <c r="CW4" i="48"/>
  <c r="CW186" i="48"/>
  <c r="CW5" i="48"/>
  <c r="CU42" i="48"/>
  <c r="CV93" i="48"/>
  <c r="CV95" i="48"/>
  <c r="CV92" i="48"/>
  <c r="CV94" i="48"/>
  <c r="B100" i="34"/>
  <c r="D101" i="34"/>
  <c r="A100" i="34"/>
  <c r="C100" i="34"/>
  <c r="CV40" i="48"/>
  <c r="CV33" i="48"/>
  <c r="CV200" i="48"/>
  <c r="CU29" i="52"/>
  <c r="CV32" i="48"/>
  <c r="CV162" i="48"/>
  <c r="CV42" i="48"/>
  <c r="CV2" i="52"/>
  <c r="CV29" i="52"/>
  <c r="CV43" i="48"/>
  <c r="CV41" i="48"/>
  <c r="CX5" i="48"/>
  <c r="CX4" i="48"/>
  <c r="CX186" i="48"/>
  <c r="CX2" i="48"/>
  <c r="CY3" i="48"/>
  <c r="CW51" i="48"/>
  <c r="CW93" i="48"/>
  <c r="CW92" i="48"/>
  <c r="CW94" i="48"/>
  <c r="CW95" i="48"/>
  <c r="C101" i="34"/>
  <c r="A101" i="34"/>
  <c r="B101" i="34"/>
  <c r="D102" i="34"/>
  <c r="CX51" i="48"/>
  <c r="CW34" i="48"/>
  <c r="CW32" i="48"/>
  <c r="CW33" i="48"/>
  <c r="CW200" i="48"/>
  <c r="CW43" i="48"/>
  <c r="CW42" i="48"/>
  <c r="CY5" i="48"/>
  <c r="CY4" i="48"/>
  <c r="CY186" i="48"/>
  <c r="CZ3" i="48"/>
  <c r="CY2" i="48"/>
  <c r="CW41" i="48"/>
  <c r="CW2" i="52"/>
  <c r="CX40" i="48"/>
  <c r="CW40" i="48"/>
  <c r="CW162" i="48"/>
  <c r="CX72" i="48"/>
  <c r="CX92" i="48"/>
  <c r="CX94" i="48"/>
  <c r="CX93" i="48"/>
  <c r="CX95" i="48"/>
  <c r="C102" i="34"/>
  <c r="D103" i="34"/>
  <c r="A102" i="34"/>
  <c r="B102" i="34"/>
  <c r="CX33" i="48"/>
  <c r="CX200" i="48"/>
  <c r="CX34" i="48"/>
  <c r="CX32" i="48"/>
  <c r="CX41" i="48"/>
  <c r="CX42" i="48"/>
  <c r="CX2" i="52"/>
  <c r="CY42" i="48"/>
  <c r="CZ4" i="48"/>
  <c r="CZ186" i="48"/>
  <c r="CZ2" i="48"/>
  <c r="DA3" i="48"/>
  <c r="CZ5" i="48"/>
  <c r="CW29" i="52"/>
  <c r="CX162" i="48"/>
  <c r="CX43" i="48"/>
  <c r="CY51" i="48"/>
  <c r="CY65" i="48"/>
  <c r="CY94" i="48"/>
  <c r="CY92" i="48"/>
  <c r="CY93" i="48"/>
  <c r="CY95" i="48"/>
  <c r="C103" i="34"/>
  <c r="A103" i="34"/>
  <c r="B103" i="34"/>
  <c r="D104" i="34"/>
  <c r="DA2" i="48"/>
  <c r="DA4" i="48"/>
  <c r="DA186" i="48"/>
  <c r="DB3" i="48"/>
  <c r="DA5" i="48"/>
  <c r="CY2" i="52"/>
  <c r="CZ94" i="48"/>
  <c r="CX29" i="52"/>
  <c r="CY34" i="48"/>
  <c r="CY40" i="48"/>
  <c r="CY33" i="48"/>
  <c r="CY200" i="48"/>
  <c r="CY43" i="48"/>
  <c r="CY162" i="48"/>
  <c r="CY32" i="48"/>
  <c r="CY41" i="48"/>
  <c r="CZ65" i="48"/>
  <c r="CZ92" i="48"/>
  <c r="CZ95" i="48"/>
  <c r="CZ93" i="48"/>
  <c r="D105" i="34"/>
  <c r="C104" i="34"/>
  <c r="A104" i="34"/>
  <c r="B104" i="34"/>
  <c r="CY29" i="52"/>
  <c r="CZ40" i="48"/>
  <c r="CZ42" i="48"/>
  <c r="CZ34" i="48"/>
  <c r="CZ41" i="48"/>
  <c r="CZ32" i="48"/>
  <c r="CZ162" i="48"/>
  <c r="DB5" i="48"/>
  <c r="DB4" i="48"/>
  <c r="DB186" i="48"/>
  <c r="DB2" i="48"/>
  <c r="DC3" i="48"/>
  <c r="CZ33" i="48"/>
  <c r="CZ200" i="48"/>
  <c r="CZ43" i="48"/>
  <c r="CZ2" i="52"/>
  <c r="DA34" i="48"/>
  <c r="DA80" i="48"/>
  <c r="DA72" i="48"/>
  <c r="DA94" i="48"/>
  <c r="DA92" i="48"/>
  <c r="DA95" i="48"/>
  <c r="DA93" i="48"/>
  <c r="D106" i="34"/>
  <c r="C105" i="34"/>
  <c r="A105" i="34"/>
  <c r="B105" i="34"/>
  <c r="DA42" i="48"/>
  <c r="DA41" i="48"/>
  <c r="DA43" i="48"/>
  <c r="CZ29" i="52"/>
  <c r="DA32" i="48"/>
  <c r="DA162" i="48"/>
  <c r="DA40" i="48"/>
  <c r="DA33" i="48"/>
  <c r="DA200" i="48"/>
  <c r="DC5" i="48"/>
  <c r="DC4" i="48"/>
  <c r="DC186" i="48"/>
  <c r="DD3" i="48"/>
  <c r="DC2" i="48"/>
  <c r="DA2" i="52"/>
  <c r="DB94" i="48"/>
  <c r="DB65" i="48"/>
  <c r="DB92" i="48"/>
  <c r="DB95" i="48"/>
  <c r="DB93" i="48"/>
  <c r="D107" i="34"/>
  <c r="A106" i="34"/>
  <c r="B106" i="34"/>
  <c r="C106" i="34"/>
  <c r="DC72" i="48"/>
  <c r="DB2" i="52"/>
  <c r="DC43" i="48"/>
  <c r="DE3" i="48"/>
  <c r="DD4" i="48"/>
  <c r="DD186" i="48"/>
  <c r="DD2" i="48"/>
  <c r="DD5" i="48"/>
  <c r="DA29" i="52"/>
  <c r="DB32" i="48"/>
  <c r="DB40" i="48"/>
  <c r="DB34" i="48"/>
  <c r="DB162" i="48"/>
  <c r="DB42" i="48"/>
  <c r="DB41" i="48"/>
  <c r="DB33" i="48"/>
  <c r="DB200" i="48"/>
  <c r="DB43" i="48"/>
  <c r="DC93" i="48"/>
  <c r="DC92" i="48"/>
  <c r="DC94" i="48"/>
  <c r="DC95" i="48"/>
  <c r="C107" i="34"/>
  <c r="A107" i="34"/>
  <c r="B107" i="34"/>
  <c r="D108" i="34"/>
  <c r="DC42" i="48"/>
  <c r="DC34" i="48"/>
  <c r="DC41" i="48"/>
  <c r="DB29" i="52"/>
  <c r="DC33" i="48"/>
  <c r="DC200" i="48"/>
  <c r="DC40" i="48"/>
  <c r="DC162" i="48"/>
  <c r="DC2" i="52"/>
  <c r="DD93" i="48"/>
  <c r="DE2" i="48"/>
  <c r="DE5" i="48"/>
  <c r="DF3" i="48"/>
  <c r="DE4" i="48"/>
  <c r="DE186" i="48"/>
  <c r="DC32" i="48"/>
  <c r="DD58" i="48"/>
  <c r="DD92" i="48"/>
  <c r="DD94" i="48"/>
  <c r="DD95" i="48"/>
  <c r="D109" i="34"/>
  <c r="A108" i="34"/>
  <c r="B108" i="34"/>
  <c r="C108" i="34"/>
  <c r="DF2" i="48"/>
  <c r="DF5" i="48"/>
  <c r="DF4" i="48"/>
  <c r="DF186" i="48"/>
  <c r="DG3" i="48"/>
  <c r="DD2" i="52"/>
  <c r="DD29" i="52"/>
  <c r="DC29" i="52"/>
  <c r="DD41" i="48"/>
  <c r="DD32" i="48"/>
  <c r="DD42" i="48"/>
  <c r="DD34" i="48"/>
  <c r="DD33" i="48"/>
  <c r="DD200" i="48"/>
  <c r="DD162" i="48"/>
  <c r="DD40" i="48"/>
  <c r="DD43" i="48"/>
  <c r="DE93" i="48"/>
  <c r="DE94" i="48"/>
  <c r="DE95" i="48"/>
  <c r="DE92" i="48"/>
  <c r="DE41" i="48"/>
  <c r="D110" i="34"/>
  <c r="C109" i="34"/>
  <c r="A109" i="34"/>
  <c r="B109" i="34"/>
  <c r="DF58" i="48"/>
  <c r="DE162" i="48"/>
  <c r="DE40" i="48"/>
  <c r="DE32" i="48"/>
  <c r="DE33" i="48"/>
  <c r="DE200" i="48"/>
  <c r="DE42" i="48"/>
  <c r="DE34" i="48"/>
  <c r="DG5" i="48"/>
  <c r="DG4" i="48"/>
  <c r="DG186" i="48"/>
  <c r="DG2" i="48"/>
  <c r="DH3" i="48"/>
  <c r="DE43" i="48"/>
  <c r="DE2" i="52"/>
  <c r="DF33" i="48"/>
  <c r="DF200" i="48"/>
  <c r="DF93" i="48"/>
  <c r="DF94" i="48"/>
  <c r="DF95" i="48"/>
  <c r="DF92" i="48"/>
  <c r="D111" i="34"/>
  <c r="C110" i="34"/>
  <c r="A110" i="34"/>
  <c r="B110" i="34"/>
  <c r="DH2" i="48"/>
  <c r="DI3" i="48"/>
  <c r="DH4" i="48"/>
  <c r="DH186" i="48"/>
  <c r="DH5" i="48"/>
  <c r="DF2" i="52"/>
  <c r="DG33" i="48"/>
  <c r="DG200" i="48"/>
  <c r="DE29" i="52"/>
  <c r="DF41" i="48"/>
  <c r="DF40" i="48"/>
  <c r="DF43" i="48"/>
  <c r="DF34" i="48"/>
  <c r="DF32" i="48"/>
  <c r="DF42" i="48"/>
  <c r="DF162" i="48"/>
  <c r="DG58" i="48"/>
  <c r="DG80" i="48"/>
  <c r="DG65" i="48"/>
  <c r="DG93" i="48"/>
  <c r="DG92" i="48"/>
  <c r="DG95" i="48"/>
  <c r="DG94" i="48"/>
  <c r="DG162" i="48"/>
  <c r="A111" i="34"/>
  <c r="B111" i="34"/>
  <c r="D112" i="34"/>
  <c r="C111" i="34"/>
  <c r="DH72" i="48"/>
  <c r="DG32" i="48"/>
  <c r="DG34" i="48"/>
  <c r="DG43" i="48"/>
  <c r="DF29" i="52"/>
  <c r="DG41" i="48"/>
  <c r="DG42" i="48"/>
  <c r="DI4" i="48"/>
  <c r="DI186" i="48"/>
  <c r="DI5" i="48"/>
  <c r="DI2" i="48"/>
  <c r="DJ3" i="48"/>
  <c r="DG40" i="48"/>
  <c r="DG2" i="52"/>
  <c r="DH41" i="48"/>
  <c r="DH65" i="48"/>
  <c r="DH58" i="48"/>
  <c r="DH95" i="48"/>
  <c r="DH93" i="48"/>
  <c r="DH92" i="48"/>
  <c r="DH94" i="48"/>
  <c r="D113" i="34"/>
  <c r="A112" i="34"/>
  <c r="B112" i="34"/>
  <c r="C112" i="34"/>
  <c r="DH2" i="52"/>
  <c r="DH29" i="52"/>
  <c r="DG29" i="52"/>
  <c r="DH162" i="48"/>
  <c r="DH33" i="48"/>
  <c r="DH200" i="48"/>
  <c r="DH42" i="48"/>
  <c r="DH40" i="48"/>
  <c r="DH32" i="48"/>
  <c r="DH34" i="48"/>
  <c r="DH43" i="48"/>
  <c r="DJ2" i="48"/>
  <c r="DJ5" i="48"/>
  <c r="DK3" i="48"/>
  <c r="DJ4" i="48"/>
  <c r="DJ186" i="48"/>
  <c r="DI72" i="48"/>
  <c r="DJ72" i="48"/>
  <c r="DI93" i="48"/>
  <c r="DI95" i="48"/>
  <c r="DI94" i="48"/>
  <c r="DI92" i="48"/>
  <c r="DI42" i="48"/>
  <c r="DI33" i="48"/>
  <c r="DI200" i="48"/>
  <c r="D114" i="34"/>
  <c r="C113" i="34"/>
  <c r="A113" i="34"/>
  <c r="B113" i="34"/>
  <c r="DJ51" i="48"/>
  <c r="DI32" i="48"/>
  <c r="DI43" i="48"/>
  <c r="DI34" i="48"/>
  <c r="DI41" i="48"/>
  <c r="DK2" i="48"/>
  <c r="DK5" i="48"/>
  <c r="DK4" i="48"/>
  <c r="DK186" i="48"/>
  <c r="DL3" i="48"/>
  <c r="DI2" i="52"/>
  <c r="DJ34" i="48"/>
  <c r="DI40" i="48"/>
  <c r="DI162" i="48"/>
  <c r="DJ93" i="48"/>
  <c r="DJ95" i="48"/>
  <c r="DJ92" i="48"/>
  <c r="DJ94" i="48"/>
  <c r="C114" i="34"/>
  <c r="A114" i="34"/>
  <c r="B114" i="34"/>
  <c r="D115" i="34"/>
  <c r="DK65" i="48"/>
  <c r="DJ33" i="48"/>
  <c r="DJ200" i="48"/>
  <c r="DJ32" i="48"/>
  <c r="DJ43" i="48"/>
  <c r="DJ42" i="48"/>
  <c r="DJ40" i="48"/>
  <c r="DI29" i="52"/>
  <c r="DJ41" i="48"/>
  <c r="DJ162" i="48"/>
  <c r="DL2" i="48"/>
  <c r="DL4" i="48"/>
  <c r="DL186" i="48"/>
  <c r="DL5" i="48"/>
  <c r="DM3" i="48"/>
  <c r="DJ2" i="52"/>
  <c r="DK43" i="48"/>
  <c r="DK95" i="48"/>
  <c r="DK93" i="48"/>
  <c r="DK94" i="48"/>
  <c r="DK92" i="48"/>
  <c r="B115" i="34"/>
  <c r="C115" i="34"/>
  <c r="A115" i="34"/>
  <c r="D116" i="34"/>
  <c r="DM5" i="48"/>
  <c r="DM4" i="48"/>
  <c r="DM186" i="48"/>
  <c r="DN3" i="48"/>
  <c r="DM2" i="48"/>
  <c r="DJ29" i="52"/>
  <c r="DK33" i="48"/>
  <c r="DK200" i="48"/>
  <c r="DK42" i="48"/>
  <c r="DK41" i="48"/>
  <c r="DK162" i="48"/>
  <c r="DK32" i="48"/>
  <c r="DK40" i="48"/>
  <c r="DK2" i="52"/>
  <c r="DL43" i="48"/>
  <c r="DK34" i="48"/>
  <c r="DL65" i="48"/>
  <c r="DL80" i="48"/>
  <c r="DL95" i="48"/>
  <c r="DL92" i="48"/>
  <c r="DL94" i="48"/>
  <c r="DL93" i="48"/>
  <c r="D117" i="34"/>
  <c r="C116" i="34"/>
  <c r="A116" i="34"/>
  <c r="B116" i="34"/>
  <c r="DL33" i="48"/>
  <c r="DL200" i="48"/>
  <c r="DL162" i="48"/>
  <c r="DL40" i="48"/>
  <c r="DK29" i="52"/>
  <c r="DL34" i="48"/>
  <c r="DL42" i="48"/>
  <c r="DL41" i="48"/>
  <c r="DL2" i="52"/>
  <c r="DM93" i="48"/>
  <c r="DN5" i="48"/>
  <c r="DN4" i="48"/>
  <c r="DN186" i="48"/>
  <c r="DO3" i="48"/>
  <c r="DN2" i="48"/>
  <c r="DL32" i="48"/>
  <c r="DM92" i="48"/>
  <c r="DM94" i="48"/>
  <c r="DM95" i="48"/>
  <c r="D118" i="34"/>
  <c r="C117" i="34"/>
  <c r="A117" i="34"/>
  <c r="B117" i="34"/>
  <c r="DM2" i="52"/>
  <c r="DN34" i="48"/>
  <c r="DO4" i="48"/>
  <c r="DO186" i="48"/>
  <c r="DP3" i="48"/>
  <c r="DO2" i="48"/>
  <c r="DO5" i="48"/>
  <c r="DL29" i="52"/>
  <c r="DM33" i="48"/>
  <c r="DM200" i="48"/>
  <c r="DM34" i="48"/>
  <c r="DM41" i="48"/>
  <c r="DM162" i="48"/>
  <c r="DM40" i="48"/>
  <c r="DM32" i="48"/>
  <c r="DM42" i="48"/>
  <c r="DM43" i="48"/>
  <c r="DN93" i="48"/>
  <c r="DN92" i="48"/>
  <c r="DN94" i="48"/>
  <c r="DN95" i="48"/>
  <c r="B118" i="34"/>
  <c r="C118" i="34"/>
  <c r="A118" i="34"/>
  <c r="D119" i="34"/>
  <c r="DN41" i="48"/>
  <c r="DM29" i="52"/>
  <c r="DN162" i="48"/>
  <c r="DN33" i="48"/>
  <c r="DN200" i="48"/>
  <c r="DN43" i="48"/>
  <c r="DN42" i="48"/>
  <c r="DN40" i="48"/>
  <c r="DN32" i="48"/>
  <c r="DN2" i="52"/>
  <c r="DO32" i="48"/>
  <c r="DP4" i="48"/>
  <c r="DP186" i="48"/>
  <c r="DQ3" i="48"/>
  <c r="DP2" i="48"/>
  <c r="DP5" i="48"/>
  <c r="DO72" i="48"/>
  <c r="DO92" i="48"/>
  <c r="DO95" i="48"/>
  <c r="DO94" i="48"/>
  <c r="DO93" i="48"/>
  <c r="A119" i="34"/>
  <c r="B119" i="34"/>
  <c r="D120" i="34"/>
  <c r="C119" i="34"/>
  <c r="DO40" i="48"/>
  <c r="DO43" i="48"/>
  <c r="DO33" i="48"/>
  <c r="DO200" i="48"/>
  <c r="DO34" i="48"/>
  <c r="DO41" i="48"/>
  <c r="DO2" i="52"/>
  <c r="DP32" i="48"/>
  <c r="DR3" i="48"/>
  <c r="DQ2" i="48"/>
  <c r="DQ5" i="48"/>
  <c r="DQ4" i="48"/>
  <c r="DQ186" i="48"/>
  <c r="DN29" i="52"/>
  <c r="DO162" i="48"/>
  <c r="DO42" i="48"/>
  <c r="DP65" i="48"/>
  <c r="DP92" i="48"/>
  <c r="DP94" i="48"/>
  <c r="DP95" i="48"/>
  <c r="DP93" i="48"/>
  <c r="A120" i="34"/>
  <c r="B120" i="34"/>
  <c r="D121" i="34"/>
  <c r="C120" i="34"/>
  <c r="DQ65" i="48"/>
  <c r="DO29" i="52"/>
  <c r="DP41" i="48"/>
  <c r="DP33" i="48"/>
  <c r="DP200" i="48"/>
  <c r="DP43" i="48"/>
  <c r="DP40" i="48"/>
  <c r="DP34" i="48"/>
  <c r="DP162" i="48"/>
  <c r="DP2" i="52"/>
  <c r="DP29" i="52"/>
  <c r="DR5" i="48"/>
  <c r="DR4" i="48"/>
  <c r="DR186" i="48"/>
  <c r="DS3" i="48"/>
  <c r="DR2" i="48"/>
  <c r="DP42" i="48"/>
  <c r="DQ94" i="48"/>
  <c r="DQ95" i="48"/>
  <c r="DQ93" i="48"/>
  <c r="DQ92" i="48"/>
  <c r="D122" i="34"/>
  <c r="C121" i="34"/>
  <c r="A121" i="34"/>
  <c r="B121" i="34"/>
  <c r="DQ42" i="48"/>
  <c r="DQ162" i="48"/>
  <c r="DQ33" i="48"/>
  <c r="DQ200" i="48"/>
  <c r="DQ32" i="48"/>
  <c r="DQ2" i="52"/>
  <c r="DR40" i="48"/>
  <c r="DS2" i="48"/>
  <c r="DS4" i="48"/>
  <c r="DS186" i="48"/>
  <c r="DS5" i="48"/>
  <c r="DT3" i="48"/>
  <c r="DQ41" i="48"/>
  <c r="DQ34" i="48"/>
  <c r="DQ43" i="48"/>
  <c r="DQ40" i="48"/>
  <c r="DR80" i="48"/>
  <c r="DR72" i="48"/>
  <c r="DR65" i="48"/>
  <c r="DR41" i="48"/>
  <c r="DR32" i="48"/>
  <c r="DR94" i="48"/>
  <c r="DR95" i="48"/>
  <c r="DR93" i="48"/>
  <c r="DR92" i="48"/>
  <c r="C122" i="34"/>
  <c r="A122" i="34"/>
  <c r="B122" i="34"/>
  <c r="D123" i="34"/>
  <c r="DS80" i="48"/>
  <c r="DR42" i="48"/>
  <c r="DR2" i="52"/>
  <c r="DS34" i="48"/>
  <c r="DT5" i="48"/>
  <c r="DT4" i="48"/>
  <c r="DT186" i="48"/>
  <c r="DU3" i="48"/>
  <c r="DT2" i="48"/>
  <c r="DQ29" i="52"/>
  <c r="DR34" i="48"/>
  <c r="DR33" i="48"/>
  <c r="DR200" i="48"/>
  <c r="DR43" i="48"/>
  <c r="DR162" i="48"/>
  <c r="DS58" i="48"/>
  <c r="DT51" i="48"/>
  <c r="DS94" i="48"/>
  <c r="DS93" i="48"/>
  <c r="DS92" i="48"/>
  <c r="DS95" i="48"/>
  <c r="C123" i="34"/>
  <c r="A123" i="34"/>
  <c r="B123" i="34"/>
  <c r="D124" i="34"/>
  <c r="DS42" i="48"/>
  <c r="DS32" i="48"/>
  <c r="DS2" i="52"/>
  <c r="DT40" i="48"/>
  <c r="DU2" i="48"/>
  <c r="DV3" i="48"/>
  <c r="DU4" i="48"/>
  <c r="DU186" i="48"/>
  <c r="DU5" i="48"/>
  <c r="DR29" i="52"/>
  <c r="DS33" i="48"/>
  <c r="DS200" i="48"/>
  <c r="DS43" i="48"/>
  <c r="DS162" i="48"/>
  <c r="DS40" i="48"/>
  <c r="DS41" i="48"/>
  <c r="DT92" i="48"/>
  <c r="DT95" i="48"/>
  <c r="DT93" i="48"/>
  <c r="DT94" i="48"/>
  <c r="C124" i="34"/>
  <c r="D125" i="34"/>
  <c r="A124" i="34"/>
  <c r="B124" i="34"/>
  <c r="DT162" i="48"/>
  <c r="DT32" i="48"/>
  <c r="DV4" i="48"/>
  <c r="DV186" i="48"/>
  <c r="DV2" i="48"/>
  <c r="DW3" i="48"/>
  <c r="DV5" i="48"/>
  <c r="DS29" i="52"/>
  <c r="DT43" i="48"/>
  <c r="DT42" i="48"/>
  <c r="DT41" i="48"/>
  <c r="DT33" i="48"/>
  <c r="DT200" i="48"/>
  <c r="DT34" i="48"/>
  <c r="DT2" i="52"/>
  <c r="DU33" i="48"/>
  <c r="DU200" i="48"/>
  <c r="DU58" i="48"/>
  <c r="DU92" i="48"/>
  <c r="DU93" i="48"/>
  <c r="DU94" i="48"/>
  <c r="DU95" i="48"/>
  <c r="A125" i="34"/>
  <c r="B125" i="34"/>
  <c r="C125" i="34"/>
  <c r="D126" i="34"/>
  <c r="DU42" i="48"/>
  <c r="DU41" i="48"/>
  <c r="DU32" i="48"/>
  <c r="DU43" i="48"/>
  <c r="DU40" i="48"/>
  <c r="DW5" i="48"/>
  <c r="DW2" i="48"/>
  <c r="DX3" i="48"/>
  <c r="DW4" i="48"/>
  <c r="DW186" i="48"/>
  <c r="DU2" i="52"/>
  <c r="DV42" i="48"/>
  <c r="DT29" i="52"/>
  <c r="DU34" i="48"/>
  <c r="DU162" i="48"/>
  <c r="DV72" i="48"/>
  <c r="DV65" i="48"/>
  <c r="DW65" i="48"/>
  <c r="DV51" i="48"/>
  <c r="DV92" i="48"/>
  <c r="DV95" i="48"/>
  <c r="DV93" i="48"/>
  <c r="DV94" i="48"/>
  <c r="D127" i="34"/>
  <c r="C126" i="34"/>
  <c r="A126" i="34"/>
  <c r="B126" i="34"/>
  <c r="DV34" i="48"/>
  <c r="DV32" i="48"/>
  <c r="DV43" i="48"/>
  <c r="DV41" i="48"/>
  <c r="DV40" i="48"/>
  <c r="DV33" i="48"/>
  <c r="DV200" i="48"/>
  <c r="DX4" i="48"/>
  <c r="DX186" i="48"/>
  <c r="DX5" i="48"/>
  <c r="DY3" i="48"/>
  <c r="DX2" i="48"/>
  <c r="DV2" i="52"/>
  <c r="DW34" i="48"/>
  <c r="DU29" i="52"/>
  <c r="DV162" i="48"/>
  <c r="DW93" i="48"/>
  <c r="DW33" i="48"/>
  <c r="DW200" i="48"/>
  <c r="DW92" i="48"/>
  <c r="DW95" i="48"/>
  <c r="DW94" i="48"/>
  <c r="A127" i="34"/>
  <c r="B127" i="34"/>
  <c r="D128" i="34"/>
  <c r="C127" i="34"/>
  <c r="DV29" i="52"/>
  <c r="DW42" i="48"/>
  <c r="DW41" i="48"/>
  <c r="DW43" i="48"/>
  <c r="DW162" i="48"/>
  <c r="DW40" i="48"/>
  <c r="DW2" i="52"/>
  <c r="DX32" i="48"/>
  <c r="DY4" i="48"/>
  <c r="DY186" i="48"/>
  <c r="DZ3" i="48"/>
  <c r="DY2" i="48"/>
  <c r="DY5" i="48"/>
  <c r="DW32" i="48"/>
  <c r="DX51" i="48"/>
  <c r="DX65" i="48"/>
  <c r="DX93" i="48"/>
  <c r="DX92" i="48"/>
  <c r="DX95" i="48"/>
  <c r="DX94" i="48"/>
  <c r="D129" i="34"/>
  <c r="C128" i="34"/>
  <c r="A128" i="34"/>
  <c r="B128" i="34"/>
  <c r="DY80" i="48"/>
  <c r="DX40" i="48"/>
  <c r="DX2" i="52"/>
  <c r="DY43" i="48"/>
  <c r="EA3" i="48"/>
  <c r="DZ2" i="48"/>
  <c r="DZ5" i="48"/>
  <c r="DZ4" i="48"/>
  <c r="DZ186" i="48"/>
  <c r="DW29" i="52"/>
  <c r="DX33" i="48"/>
  <c r="DX200" i="48"/>
  <c r="DX42" i="48"/>
  <c r="DX162" i="48"/>
  <c r="DX34" i="48"/>
  <c r="DX43" i="48"/>
  <c r="DX41" i="48"/>
  <c r="DY93" i="48"/>
  <c r="DY95" i="48"/>
  <c r="DY92" i="48"/>
  <c r="DY94" i="48"/>
  <c r="DY34" i="48"/>
  <c r="DY40" i="48"/>
  <c r="DY41" i="48"/>
  <c r="D130" i="34"/>
  <c r="A129" i="34"/>
  <c r="B129" i="34"/>
  <c r="C129" i="34"/>
  <c r="DZ51" i="48"/>
  <c r="DY33" i="48"/>
  <c r="DY200" i="48"/>
  <c r="DY42" i="48"/>
  <c r="DX29" i="52"/>
  <c r="DY32" i="48"/>
  <c r="DY2" i="52"/>
  <c r="DZ93" i="48"/>
  <c r="EA5" i="48"/>
  <c r="EA4" i="48"/>
  <c r="EA186" i="48"/>
  <c r="EA2" i="48"/>
  <c r="EB3" i="48"/>
  <c r="DY162" i="48"/>
  <c r="DZ95" i="48"/>
  <c r="DZ94" i="48"/>
  <c r="DZ92" i="48"/>
  <c r="A130" i="34"/>
  <c r="B130" i="34"/>
  <c r="C130" i="34"/>
  <c r="D131" i="34"/>
  <c r="EA72" i="48"/>
  <c r="EA58" i="48"/>
  <c r="DY29" i="52"/>
  <c r="DZ40" i="48"/>
  <c r="DZ42" i="48"/>
  <c r="DZ41" i="48"/>
  <c r="DZ34" i="48"/>
  <c r="DZ162" i="48"/>
  <c r="DZ43" i="48"/>
  <c r="DZ32" i="48"/>
  <c r="DZ33" i="48"/>
  <c r="DZ200" i="48"/>
  <c r="EB5" i="48"/>
  <c r="EC3" i="48"/>
  <c r="EB4" i="48"/>
  <c r="EB186" i="48"/>
  <c r="EB2" i="48"/>
  <c r="DZ2" i="52"/>
  <c r="DZ29" i="52"/>
  <c r="EA95" i="48"/>
  <c r="EA92" i="48"/>
  <c r="EA94" i="48"/>
  <c r="EA93" i="48"/>
  <c r="D132" i="34"/>
  <c r="C131" i="34"/>
  <c r="A131" i="34"/>
  <c r="B131" i="34"/>
  <c r="EB65" i="48"/>
  <c r="EA32" i="48"/>
  <c r="EA34" i="48"/>
  <c r="EA162" i="48"/>
  <c r="EA40" i="48"/>
  <c r="EA42" i="48"/>
  <c r="EA2" i="52"/>
  <c r="EB93" i="48"/>
  <c r="EA33" i="48"/>
  <c r="EA200" i="48"/>
  <c r="EC5" i="48"/>
  <c r="EC4" i="48"/>
  <c r="EC186" i="48"/>
  <c r="ED3" i="48"/>
  <c r="EC2" i="48"/>
  <c r="EA41" i="48"/>
  <c r="EA43" i="48"/>
  <c r="EB94" i="48"/>
  <c r="EB33" i="48"/>
  <c r="EB200" i="48"/>
  <c r="EB92" i="48"/>
  <c r="EB95" i="48"/>
  <c r="D133" i="34"/>
  <c r="C132" i="34"/>
  <c r="A132" i="34"/>
  <c r="B132" i="34"/>
  <c r="EB2" i="52"/>
  <c r="EC34" i="48"/>
  <c r="EE3" i="48"/>
  <c r="ED5" i="48"/>
  <c r="ED2" i="48"/>
  <c r="ED4" i="48"/>
  <c r="ED186" i="48"/>
  <c r="EA29" i="52"/>
  <c r="EB43" i="48"/>
  <c r="EB41" i="48"/>
  <c r="EB162" i="48"/>
  <c r="EB32" i="48"/>
  <c r="EB42" i="48"/>
  <c r="EB40" i="48"/>
  <c r="EB34" i="48"/>
  <c r="EC80" i="48"/>
  <c r="EC93" i="48"/>
  <c r="EC94" i="48"/>
  <c r="EC92" i="48"/>
  <c r="EC95" i="48"/>
  <c r="C133" i="34"/>
  <c r="D134" i="34"/>
  <c r="A133" i="34"/>
  <c r="B133" i="34"/>
  <c r="EB29" i="52"/>
  <c r="EC162" i="48"/>
  <c r="EC32" i="48"/>
  <c r="EC40" i="48"/>
  <c r="EC2" i="52"/>
  <c r="EC29" i="52"/>
  <c r="EC33" i="48"/>
  <c r="EC200" i="48"/>
  <c r="EE2" i="48"/>
  <c r="EF3" i="48"/>
  <c r="EE5" i="48"/>
  <c r="EE4" i="48"/>
  <c r="EE186" i="48"/>
  <c r="EC43" i="48"/>
  <c r="EC41" i="48"/>
  <c r="EC42" i="48"/>
  <c r="ED94" i="48"/>
  <c r="ED93" i="48"/>
  <c r="ED95" i="48"/>
  <c r="ED92" i="48"/>
  <c r="D135" i="34"/>
  <c r="C134" i="34"/>
  <c r="A134" i="34"/>
  <c r="B134" i="34"/>
  <c r="ED42" i="48"/>
  <c r="ED40" i="48"/>
  <c r="ED32" i="48"/>
  <c r="ED162" i="48"/>
  <c r="ED33" i="48"/>
  <c r="ED200" i="48"/>
  <c r="ED43" i="48"/>
  <c r="ED41" i="48"/>
  <c r="EG3" i="48"/>
  <c r="EF4" i="48"/>
  <c r="EF186" i="48"/>
  <c r="EF2" i="48"/>
  <c r="EF5" i="48"/>
  <c r="ED2" i="52"/>
  <c r="EE34" i="48"/>
  <c r="ED34" i="48"/>
  <c r="EE72" i="48"/>
  <c r="EE58" i="48"/>
  <c r="EE80" i="48"/>
  <c r="EE92" i="48"/>
  <c r="EE93" i="48"/>
  <c r="EE94" i="48"/>
  <c r="EE95" i="48"/>
  <c r="D136" i="34"/>
  <c r="C135" i="34"/>
  <c r="A135" i="34"/>
  <c r="B135" i="34"/>
  <c r="EF65" i="48"/>
  <c r="EE32" i="48"/>
  <c r="EE40" i="48"/>
  <c r="EE2" i="52"/>
  <c r="EE29" i="52"/>
  <c r="ED29" i="52"/>
  <c r="EE42" i="48"/>
  <c r="EE33" i="48"/>
  <c r="EE200" i="48"/>
  <c r="EE43" i="48"/>
  <c r="EE41" i="48"/>
  <c r="EE162" i="48"/>
  <c r="EH3" i="48"/>
  <c r="EG4" i="48"/>
  <c r="EG186" i="48"/>
  <c r="EG5" i="48"/>
  <c r="EG2" i="48"/>
  <c r="EF58" i="48"/>
  <c r="EF93" i="48"/>
  <c r="EF95" i="48"/>
  <c r="EF94" i="48"/>
  <c r="EF92" i="48"/>
  <c r="B136" i="34"/>
  <c r="C136" i="34"/>
  <c r="D137" i="34"/>
  <c r="A136" i="34"/>
  <c r="EG58" i="48"/>
  <c r="EF41" i="48"/>
  <c r="EF34" i="48"/>
  <c r="EF43" i="48"/>
  <c r="EF2" i="52"/>
  <c r="EF29" i="52"/>
  <c r="EF32" i="48"/>
  <c r="EF42" i="48"/>
  <c r="EH5" i="48"/>
  <c r="EI3" i="48"/>
  <c r="EH2" i="48"/>
  <c r="EH4" i="48"/>
  <c r="EH186" i="48"/>
  <c r="EF33" i="48"/>
  <c r="EF200" i="48"/>
  <c r="EF40" i="48"/>
  <c r="EF162" i="48"/>
  <c r="EG72" i="48"/>
  <c r="EG94" i="48"/>
  <c r="EG95" i="48"/>
  <c r="EG92" i="48"/>
  <c r="EG93" i="48"/>
  <c r="A137" i="34"/>
  <c r="B137" i="34"/>
  <c r="C137" i="34"/>
  <c r="D138" i="34"/>
  <c r="EH58" i="48"/>
  <c r="EG43" i="48"/>
  <c r="EG162" i="48"/>
  <c r="EG40" i="48"/>
  <c r="EG33" i="48"/>
  <c r="EG200" i="48"/>
  <c r="EG42" i="48"/>
  <c r="EG41" i="48"/>
  <c r="EG34" i="48"/>
  <c r="EG32" i="48"/>
  <c r="EI2" i="48"/>
  <c r="EI5" i="48"/>
  <c r="EI4" i="48"/>
  <c r="EI186" i="48"/>
  <c r="EG2" i="52"/>
  <c r="EG29" i="52"/>
  <c r="EH51" i="48"/>
  <c r="EH94" i="48"/>
  <c r="EH95" i="48"/>
  <c r="EH92" i="48"/>
  <c r="EH93" i="48"/>
  <c r="C138" i="34"/>
  <c r="D139" i="34"/>
  <c r="A138" i="34"/>
  <c r="B138" i="34"/>
  <c r="EH34" i="48"/>
  <c r="EH32" i="48"/>
  <c r="EH33" i="48"/>
  <c r="EH200" i="48"/>
  <c r="EH41" i="48"/>
  <c r="EH42" i="48"/>
  <c r="EH43" i="48"/>
  <c r="EH162" i="48"/>
  <c r="EH2" i="52"/>
  <c r="EI162" i="48"/>
  <c r="EH40" i="48"/>
  <c r="EI51" i="48"/>
  <c r="EI65" i="48"/>
  <c r="EI92" i="48"/>
  <c r="EI95" i="48"/>
  <c r="EI93" i="48"/>
  <c r="EI94" i="48"/>
  <c r="A139" i="34"/>
  <c r="B139" i="34"/>
  <c r="C139" i="34"/>
  <c r="D140" i="34"/>
  <c r="EH29" i="52"/>
  <c r="EI42" i="48"/>
  <c r="EI32" i="48"/>
  <c r="EI40" i="48"/>
  <c r="EI33" i="48"/>
  <c r="EI200" i="48"/>
  <c r="EI41" i="48"/>
  <c r="EI34" i="48"/>
  <c r="EI43" i="48"/>
  <c r="D141" i="34"/>
  <c r="C140" i="34"/>
  <c r="A140" i="34"/>
  <c r="B140" i="34"/>
  <c r="C141" i="34"/>
  <c r="D142" i="34"/>
  <c r="A141" i="34"/>
  <c r="B141" i="34"/>
  <c r="D143" i="34"/>
  <c r="A142" i="34"/>
  <c r="B142" i="34"/>
  <c r="C142" i="34"/>
  <c r="D144" i="34"/>
  <c r="C143" i="34"/>
  <c r="A143" i="34"/>
  <c r="B143" i="34"/>
  <c r="D145" i="34"/>
  <c r="C144" i="34"/>
  <c r="A144" i="34"/>
  <c r="B144" i="34"/>
  <c r="C145" i="34"/>
  <c r="D146" i="34"/>
  <c r="A145" i="34"/>
  <c r="B145" i="34"/>
  <c r="A146" i="34"/>
  <c r="B146" i="34"/>
  <c r="C146" i="34"/>
  <c r="D147" i="34"/>
  <c r="D148" i="34"/>
  <c r="C147" i="34"/>
  <c r="A147" i="34"/>
  <c r="B147" i="34"/>
  <c r="D149" i="34"/>
  <c r="C148" i="34"/>
  <c r="A148" i="34"/>
  <c r="B148" i="34"/>
  <c r="D150" i="34"/>
  <c r="C149" i="34"/>
  <c r="A149" i="34"/>
  <c r="B149" i="34"/>
  <c r="C150" i="34"/>
  <c r="D151" i="34"/>
  <c r="A150" i="34"/>
  <c r="B150" i="34"/>
  <c r="A151" i="34"/>
  <c r="B151" i="34"/>
  <c r="C151" i="34"/>
  <c r="D152" i="34"/>
  <c r="D153" i="34"/>
  <c r="C152" i="34"/>
  <c r="A152" i="34"/>
  <c r="B152" i="34"/>
  <c r="C153" i="34"/>
  <c r="D154" i="34"/>
  <c r="A153" i="34"/>
  <c r="B153" i="34"/>
  <c r="C154" i="34"/>
  <c r="D155" i="34"/>
  <c r="A154" i="34"/>
  <c r="B154" i="34"/>
  <c r="A155" i="34"/>
  <c r="B155" i="34"/>
  <c r="C155" i="34"/>
  <c r="D156" i="34"/>
  <c r="D157" i="34"/>
  <c r="C156" i="34"/>
  <c r="A156" i="34"/>
  <c r="B156" i="34"/>
  <c r="D158" i="34"/>
  <c r="C157" i="34"/>
  <c r="A157" i="34"/>
  <c r="B157" i="34"/>
  <c r="D159" i="34"/>
  <c r="C158" i="34"/>
  <c r="A158" i="34"/>
  <c r="B158" i="34"/>
  <c r="E18" i="52"/>
  <c r="B159" i="34"/>
  <c r="D160" i="34"/>
  <c r="C159" i="34"/>
  <c r="A159" i="34"/>
  <c r="D161" i="34"/>
  <c r="C160" i="34"/>
  <c r="A160" i="34"/>
  <c r="B160" i="34"/>
  <c r="D162" i="34"/>
  <c r="C161" i="34"/>
  <c r="A161" i="34"/>
  <c r="B161" i="34"/>
  <c r="C162" i="34"/>
  <c r="A162" i="34"/>
  <c r="B162" i="34"/>
  <c r="D163" i="34"/>
  <c r="A163" i="34"/>
  <c r="B163" i="34"/>
  <c r="C163" i="34"/>
  <c r="D164" i="34"/>
  <c r="D165" i="34"/>
  <c r="C164" i="34"/>
  <c r="A164" i="34"/>
  <c r="B164" i="34"/>
  <c r="D166" i="34"/>
  <c r="A165" i="34"/>
  <c r="B165" i="34"/>
  <c r="C165" i="34"/>
  <c r="D167" i="34"/>
  <c r="C166" i="34"/>
  <c r="A166" i="34"/>
  <c r="B166" i="34"/>
  <c r="D168" i="34"/>
  <c r="C167" i="34"/>
  <c r="A167" i="34"/>
  <c r="B167" i="34"/>
  <c r="D169" i="34"/>
  <c r="C168" i="34"/>
  <c r="A168" i="34"/>
  <c r="B168" i="34"/>
  <c r="D170" i="34"/>
  <c r="C169" i="34"/>
  <c r="A169" i="34"/>
  <c r="B169" i="34"/>
  <c r="D171" i="34"/>
  <c r="C170" i="34"/>
  <c r="A170" i="34"/>
  <c r="B170" i="34"/>
  <c r="D172" i="34"/>
  <c r="C171" i="34"/>
  <c r="A171" i="34"/>
  <c r="B171" i="34"/>
  <c r="B172" i="34"/>
  <c r="C172" i="34"/>
  <c r="D173" i="34"/>
  <c r="A172" i="34"/>
  <c r="D174" i="34"/>
  <c r="C173" i="34"/>
  <c r="A173" i="34"/>
  <c r="B173" i="34"/>
  <c r="C174" i="34"/>
  <c r="D175" i="34"/>
  <c r="A174" i="34"/>
  <c r="B174" i="34"/>
  <c r="A175" i="34"/>
  <c r="B175" i="34"/>
  <c r="D176" i="34"/>
  <c r="C175" i="34"/>
  <c r="C176" i="34"/>
  <c r="D177" i="34"/>
  <c r="A176" i="34"/>
  <c r="B176" i="34"/>
  <c r="A177" i="34"/>
  <c r="B177" i="34"/>
  <c r="D178" i="34"/>
  <c r="C177" i="34"/>
  <c r="D179" i="34"/>
  <c r="C178" i="34"/>
  <c r="A178" i="34"/>
  <c r="B178" i="34"/>
  <c r="C179" i="34"/>
  <c r="A179" i="34"/>
  <c r="B179" i="34"/>
  <c r="D180" i="34"/>
  <c r="C180" i="34"/>
  <c r="A180" i="34"/>
  <c r="B180" i="34"/>
  <c r="D181" i="34"/>
  <c r="A181" i="34"/>
  <c r="B181" i="34"/>
  <c r="D182" i="34"/>
  <c r="C181" i="34"/>
  <c r="B182" i="34"/>
  <c r="D183" i="34"/>
  <c r="C182" i="34"/>
  <c r="A182" i="34"/>
  <c r="D184" i="34"/>
  <c r="C183" i="34"/>
  <c r="A183" i="34"/>
  <c r="B183" i="34"/>
  <c r="D185" i="34"/>
  <c r="C184" i="34"/>
  <c r="A184" i="34"/>
  <c r="B184" i="34"/>
  <c r="D186" i="34"/>
  <c r="C185" i="34"/>
  <c r="A185" i="34"/>
  <c r="B185" i="34"/>
  <c r="D187" i="34"/>
  <c r="C186" i="34"/>
  <c r="A186" i="34"/>
  <c r="B186" i="34"/>
  <c r="D188" i="34"/>
  <c r="C187" i="34"/>
  <c r="A187" i="34"/>
  <c r="B187" i="34"/>
  <c r="C188" i="34"/>
  <c r="D189" i="34"/>
  <c r="A188" i="34"/>
  <c r="B188" i="34"/>
  <c r="A189" i="34"/>
  <c r="B189" i="34"/>
  <c r="D190" i="34"/>
  <c r="C189" i="34"/>
  <c r="D191" i="34"/>
  <c r="C190" i="34"/>
  <c r="A190" i="34"/>
  <c r="B190" i="34"/>
  <c r="D192" i="34"/>
  <c r="C191" i="34"/>
  <c r="A191" i="34"/>
  <c r="B191" i="34"/>
  <c r="D193" i="34"/>
  <c r="C192" i="34"/>
  <c r="A192" i="34"/>
  <c r="B192" i="34"/>
  <c r="D194" i="34"/>
  <c r="C193" i="34"/>
  <c r="A193" i="34"/>
  <c r="B193" i="34"/>
  <c r="B194" i="34"/>
  <c r="D195" i="34"/>
  <c r="C194" i="34"/>
  <c r="A194" i="34"/>
  <c r="D196" i="34"/>
  <c r="C195" i="34"/>
  <c r="A195" i="34"/>
  <c r="B195" i="34"/>
  <c r="C196" i="34"/>
  <c r="A196" i="34"/>
  <c r="B196" i="34"/>
  <c r="D197" i="34"/>
  <c r="C197" i="34"/>
  <c r="A197" i="34"/>
  <c r="B197" i="34"/>
  <c r="D198" i="34"/>
  <c r="D199" i="34"/>
  <c r="A198" i="34"/>
  <c r="B198" i="34"/>
  <c r="C198" i="34"/>
  <c r="B199" i="34"/>
  <c r="C199" i="34"/>
  <c r="A199" i="34"/>
  <c r="D200" i="34"/>
  <c r="C200" i="34"/>
  <c r="A200" i="34"/>
  <c r="B200" i="34"/>
  <c r="D201" i="34"/>
  <c r="A201" i="34"/>
  <c r="B201" i="34"/>
  <c r="C201" i="34"/>
  <c r="D202" i="34"/>
  <c r="A202" i="34"/>
  <c r="B202" i="34"/>
  <c r="C202" i="34"/>
  <c r="D203" i="34"/>
  <c r="A203" i="34"/>
  <c r="B203" i="34"/>
  <c r="D204" i="34"/>
  <c r="C203" i="34"/>
  <c r="D205" i="34"/>
  <c r="C204" i="34"/>
  <c r="A204" i="34"/>
  <c r="B204" i="34"/>
  <c r="C205" i="34"/>
  <c r="A205" i="34"/>
  <c r="B205" i="34"/>
  <c r="D206" i="34"/>
  <c r="D207" i="34"/>
  <c r="C206" i="34"/>
  <c r="A206" i="34"/>
  <c r="B206" i="34"/>
  <c r="B207" i="34"/>
  <c r="D208" i="34"/>
  <c r="A207" i="34"/>
  <c r="C207" i="34"/>
  <c r="B208" i="34"/>
  <c r="D209" i="34"/>
  <c r="C208" i="34"/>
  <c r="A208" i="34"/>
  <c r="D210" i="34"/>
  <c r="C209" i="34"/>
  <c r="A209" i="34"/>
  <c r="B209" i="34"/>
  <c r="D211" i="34"/>
  <c r="C210" i="34"/>
  <c r="A210" i="34"/>
  <c r="B210" i="34"/>
  <c r="D212" i="34"/>
  <c r="C211" i="34"/>
  <c r="A211" i="34"/>
  <c r="B211" i="34"/>
  <c r="C212" i="34"/>
  <c r="D213" i="34"/>
  <c r="A212" i="34"/>
  <c r="B212" i="34"/>
  <c r="A213" i="34"/>
  <c r="B213" i="34"/>
  <c r="D214" i="34"/>
  <c r="C213" i="34"/>
  <c r="D215" i="34"/>
  <c r="C214" i="34"/>
  <c r="A214" i="34"/>
  <c r="B214" i="34"/>
  <c r="D216" i="34"/>
  <c r="C215" i="34"/>
  <c r="A215" i="34"/>
  <c r="B215" i="34"/>
  <c r="D217" i="34"/>
  <c r="C216" i="34"/>
  <c r="A216" i="34"/>
  <c r="B216" i="34"/>
  <c r="D218" i="34"/>
  <c r="C217" i="34"/>
  <c r="A217" i="34"/>
  <c r="B217" i="34"/>
  <c r="D219" i="34"/>
  <c r="C218" i="34"/>
  <c r="A218" i="34"/>
  <c r="B218" i="34"/>
  <c r="C219" i="34"/>
  <c r="A219" i="34"/>
  <c r="B219" i="34"/>
  <c r="D220" i="34"/>
  <c r="C220" i="34"/>
  <c r="A220" i="34"/>
  <c r="B220" i="34"/>
  <c r="D221" i="34"/>
  <c r="A221" i="34"/>
  <c r="B221" i="34"/>
  <c r="C221" i="34"/>
  <c r="D222" i="34"/>
  <c r="D223" i="34"/>
  <c r="C222" i="34"/>
  <c r="A222" i="34"/>
  <c r="B222" i="34"/>
  <c r="D224" i="34"/>
  <c r="C223" i="34"/>
  <c r="A223" i="34"/>
  <c r="B223" i="34"/>
  <c r="C224" i="34"/>
  <c r="A224" i="34"/>
  <c r="B224" i="34"/>
  <c r="D225" i="34"/>
  <c r="D226" i="34"/>
  <c r="C225" i="34"/>
  <c r="A225" i="34"/>
  <c r="B225" i="34"/>
  <c r="D227" i="34"/>
  <c r="A226" i="34"/>
  <c r="B226" i="34"/>
  <c r="C226" i="34"/>
  <c r="D228" i="34"/>
  <c r="C227" i="34"/>
  <c r="A227" i="34"/>
  <c r="B227" i="34"/>
  <c r="C228" i="34"/>
  <c r="A228" i="34"/>
  <c r="B228" i="34"/>
  <c r="D229" i="34"/>
  <c r="C229" i="34"/>
  <c r="A229" i="34"/>
  <c r="B229" i="34"/>
  <c r="D230" i="34"/>
  <c r="A230" i="34"/>
  <c r="B230" i="34"/>
  <c r="D231" i="34"/>
  <c r="C230" i="34"/>
  <c r="D232" i="34"/>
  <c r="C231" i="34"/>
  <c r="A231" i="34"/>
  <c r="B231" i="34"/>
  <c r="D233" i="34"/>
  <c r="C232" i="34"/>
  <c r="A232" i="34"/>
  <c r="B232" i="34"/>
  <c r="C233" i="34"/>
  <c r="A233" i="34"/>
  <c r="B233" i="34"/>
  <c r="D234" i="34"/>
  <c r="D235" i="34"/>
  <c r="C234" i="34"/>
  <c r="A234" i="34"/>
  <c r="B234" i="34"/>
  <c r="D236" i="34"/>
  <c r="A235" i="34"/>
  <c r="B235" i="34"/>
  <c r="C235" i="34"/>
  <c r="D237" i="34"/>
  <c r="C236" i="34"/>
  <c r="A236" i="34"/>
  <c r="B236" i="34"/>
  <c r="D238" i="34"/>
  <c r="C237" i="34"/>
  <c r="A237" i="34"/>
  <c r="B237" i="34"/>
  <c r="D239" i="34"/>
  <c r="C238" i="34"/>
  <c r="A238" i="34"/>
  <c r="B238" i="34"/>
  <c r="D240" i="34"/>
  <c r="C239" i="34"/>
  <c r="A239" i="34"/>
  <c r="B239" i="34"/>
  <c r="D241" i="34"/>
  <c r="C240" i="34"/>
  <c r="A240" i="34"/>
  <c r="B240" i="34"/>
  <c r="B241" i="34"/>
  <c r="C241" i="34"/>
  <c r="A241" i="34"/>
  <c r="D242" i="34"/>
  <c r="C242" i="34"/>
  <c r="A242" i="34"/>
  <c r="B242" i="34"/>
  <c r="D243" i="34"/>
  <c r="B243" i="34"/>
  <c r="A243" i="34"/>
  <c r="C243" i="34"/>
  <c r="D244" i="34"/>
  <c r="C244" i="34"/>
  <c r="A244" i="34"/>
  <c r="B244" i="34"/>
  <c r="D245" i="34"/>
  <c r="C245" i="34"/>
  <c r="A245" i="34"/>
  <c r="B245" i="34"/>
  <c r="D246" i="34"/>
  <c r="D247" i="34"/>
  <c r="A246" i="34"/>
  <c r="B246" i="34"/>
  <c r="C246" i="34"/>
  <c r="D248" i="34"/>
  <c r="C247" i="34"/>
  <c r="A247" i="34"/>
  <c r="B247" i="34"/>
  <c r="D249" i="34"/>
  <c r="C248" i="34"/>
  <c r="A248" i="34"/>
  <c r="B248" i="34"/>
  <c r="D250" i="34"/>
  <c r="C249" i="34"/>
  <c r="A249" i="34"/>
  <c r="B249" i="34"/>
  <c r="D251" i="34"/>
  <c r="C250" i="34"/>
  <c r="A250" i="34"/>
  <c r="B250" i="34"/>
  <c r="D252" i="34"/>
  <c r="C251" i="34"/>
  <c r="A251" i="34"/>
  <c r="B251" i="34"/>
  <c r="D253" i="34"/>
  <c r="C252" i="34"/>
  <c r="A252" i="34"/>
  <c r="B252" i="34"/>
  <c r="C253" i="34"/>
  <c r="A253" i="34"/>
  <c r="B253" i="34"/>
  <c r="D254" i="34"/>
  <c r="C254" i="34"/>
  <c r="A254" i="34"/>
  <c r="B254" i="34"/>
  <c r="D255" i="34"/>
  <c r="A255" i="34"/>
  <c r="B255" i="34"/>
  <c r="D256" i="34"/>
  <c r="C255" i="34"/>
  <c r="A256" i="34"/>
  <c r="B256" i="34"/>
  <c r="C256" i="34"/>
  <c r="D257" i="34"/>
  <c r="A257" i="34"/>
  <c r="B257" i="34"/>
  <c r="D258" i="34"/>
  <c r="C257" i="34"/>
  <c r="D259" i="34"/>
  <c r="C258" i="34"/>
  <c r="A258" i="34"/>
  <c r="B258" i="34"/>
  <c r="D260" i="34"/>
  <c r="C259" i="34"/>
  <c r="A259" i="34"/>
  <c r="B259" i="34"/>
  <c r="D261" i="34"/>
  <c r="C260" i="34"/>
  <c r="A260" i="34"/>
  <c r="B260" i="34"/>
  <c r="D262" i="34"/>
  <c r="C261" i="34"/>
  <c r="A261" i="34"/>
  <c r="B261" i="34"/>
  <c r="D263" i="34"/>
  <c r="C262" i="34"/>
  <c r="A262" i="34"/>
  <c r="B262" i="34"/>
  <c r="C263" i="34"/>
  <c r="D264" i="34"/>
  <c r="A263" i="34"/>
  <c r="B263" i="34"/>
  <c r="A264" i="34"/>
  <c r="B264" i="34"/>
  <c r="D265" i="34"/>
  <c r="C264" i="34"/>
  <c r="D266" i="34"/>
  <c r="C265" i="34"/>
  <c r="A265" i="34"/>
  <c r="B265" i="34"/>
  <c r="D267" i="34"/>
  <c r="C266" i="34"/>
  <c r="A266" i="34"/>
  <c r="B266" i="34"/>
  <c r="D268" i="34"/>
  <c r="C267" i="34"/>
  <c r="A267" i="34"/>
  <c r="B267" i="34"/>
  <c r="D269" i="34"/>
  <c r="C268" i="34"/>
  <c r="A268" i="34"/>
  <c r="B268" i="34"/>
  <c r="D270" i="34"/>
  <c r="C269" i="34"/>
  <c r="A269" i="34"/>
  <c r="B269" i="34"/>
  <c r="C270" i="34"/>
  <c r="A270" i="34"/>
  <c r="B270" i="34"/>
  <c r="D271" i="34"/>
  <c r="C271" i="34"/>
  <c r="A271" i="34"/>
  <c r="B271" i="34"/>
  <c r="D272" i="34"/>
  <c r="A272" i="34"/>
  <c r="B272" i="34"/>
  <c r="D273" i="34"/>
  <c r="C272" i="34"/>
  <c r="D274" i="34"/>
  <c r="C273" i="34"/>
  <c r="A273" i="34"/>
  <c r="B273" i="34"/>
  <c r="C274" i="34"/>
  <c r="D275" i="34"/>
  <c r="A274" i="34"/>
  <c r="B274" i="34"/>
  <c r="C275" i="34"/>
  <c r="D276" i="34"/>
  <c r="A275" i="34"/>
  <c r="B275" i="34"/>
  <c r="A276" i="34"/>
  <c r="B276" i="34"/>
  <c r="D277" i="34"/>
  <c r="C276" i="34"/>
  <c r="D278" i="34"/>
  <c r="C277" i="34"/>
  <c r="A277" i="34"/>
  <c r="B277" i="34"/>
  <c r="D279" i="34"/>
  <c r="C278" i="34"/>
  <c r="A278" i="34"/>
  <c r="B278" i="34"/>
  <c r="D280" i="34"/>
  <c r="C279" i="34"/>
  <c r="A279" i="34"/>
  <c r="B279" i="34"/>
  <c r="D281" i="34"/>
  <c r="C280" i="34"/>
  <c r="A280" i="34"/>
  <c r="B280" i="34"/>
  <c r="D282" i="34"/>
  <c r="C281" i="34"/>
  <c r="A281" i="34"/>
  <c r="B281" i="34"/>
  <c r="D283" i="34"/>
  <c r="C282" i="34"/>
  <c r="A282" i="34"/>
  <c r="B282" i="34"/>
  <c r="D284" i="34"/>
  <c r="C283" i="34"/>
  <c r="A283" i="34"/>
  <c r="B283" i="34"/>
  <c r="D285" i="34"/>
  <c r="C284" i="34"/>
  <c r="A284" i="34"/>
  <c r="B284" i="34"/>
  <c r="D286" i="34"/>
  <c r="C285" i="34"/>
  <c r="A285" i="34"/>
  <c r="B285" i="34"/>
  <c r="D287" i="34"/>
  <c r="C286" i="34"/>
  <c r="A286" i="34"/>
  <c r="B286" i="34"/>
  <c r="C287" i="34"/>
  <c r="D288" i="34"/>
  <c r="A287" i="34"/>
  <c r="B287" i="34"/>
  <c r="A288" i="34"/>
  <c r="B288" i="34"/>
  <c r="D289" i="34"/>
  <c r="C288" i="34"/>
  <c r="D290" i="34"/>
  <c r="C289" i="34"/>
  <c r="A289" i="34"/>
  <c r="B289" i="34"/>
  <c r="D291" i="34"/>
  <c r="C290" i="34"/>
  <c r="A290" i="34"/>
  <c r="B290" i="34"/>
  <c r="D292" i="34"/>
  <c r="C291" i="34"/>
  <c r="A291" i="34"/>
  <c r="B291" i="34"/>
  <c r="C292" i="34"/>
  <c r="A292" i="34"/>
  <c r="B292" i="34"/>
  <c r="D293" i="34"/>
  <c r="C293" i="34"/>
  <c r="A293" i="34"/>
  <c r="B293" i="34"/>
  <c r="D294" i="34"/>
  <c r="A294" i="34"/>
  <c r="B294" i="34"/>
  <c r="D295" i="34"/>
  <c r="C294" i="34"/>
  <c r="D296" i="34"/>
  <c r="C295" i="34"/>
  <c r="A295" i="34"/>
  <c r="B295" i="34"/>
  <c r="C296" i="34"/>
  <c r="A296" i="34"/>
  <c r="B296" i="34"/>
  <c r="D297" i="34"/>
  <c r="D298" i="34"/>
  <c r="C297" i="34"/>
  <c r="A297" i="34"/>
  <c r="B297" i="34"/>
  <c r="A298" i="34"/>
  <c r="B298" i="34"/>
  <c r="D299" i="34"/>
  <c r="C298" i="34"/>
  <c r="C299" i="34"/>
  <c r="A299" i="34"/>
  <c r="B299" i="34"/>
  <c r="D300" i="34"/>
  <c r="A300" i="34"/>
  <c r="B300" i="34"/>
  <c r="C300" i="34"/>
  <c r="D301" i="34"/>
  <c r="C301" i="34"/>
  <c r="A301" i="34"/>
  <c r="B301" i="34"/>
  <c r="D302" i="34"/>
  <c r="D303" i="34"/>
  <c r="C302" i="34"/>
  <c r="A302" i="34"/>
  <c r="B302" i="34"/>
  <c r="D304" i="34"/>
  <c r="A303" i="34"/>
  <c r="B303" i="34"/>
  <c r="C303" i="34"/>
  <c r="D305" i="34"/>
  <c r="C304" i="34"/>
  <c r="A304" i="34"/>
  <c r="B304" i="34"/>
  <c r="D306" i="34"/>
  <c r="C305" i="34"/>
  <c r="A305" i="34"/>
  <c r="B305" i="34"/>
  <c r="D307" i="34"/>
  <c r="C306" i="34"/>
  <c r="A306" i="34"/>
  <c r="B306" i="34"/>
  <c r="D308" i="34"/>
  <c r="C307" i="34"/>
  <c r="A307" i="34"/>
  <c r="B307" i="34"/>
  <c r="D309" i="34"/>
  <c r="C308" i="34"/>
  <c r="A308" i="34"/>
  <c r="B308" i="34"/>
  <c r="D310" i="34"/>
  <c r="C309" i="34"/>
  <c r="A309" i="34"/>
  <c r="B309" i="34"/>
  <c r="D311" i="34"/>
  <c r="C310" i="34"/>
  <c r="A310" i="34"/>
  <c r="B310" i="34"/>
  <c r="C311" i="34"/>
  <c r="D312" i="34"/>
  <c r="A311" i="34"/>
  <c r="B311" i="34"/>
  <c r="A312" i="34"/>
  <c r="B312" i="34"/>
  <c r="D313" i="34"/>
  <c r="C312" i="34"/>
  <c r="D314" i="34"/>
  <c r="C313" i="34"/>
  <c r="A313" i="34"/>
  <c r="B313" i="34"/>
  <c r="C314" i="34"/>
  <c r="A314" i="34"/>
  <c r="B314" i="34"/>
  <c r="D315" i="34"/>
  <c r="C315" i="34"/>
  <c r="A315" i="34"/>
  <c r="B315" i="34"/>
  <c r="D316" i="34"/>
  <c r="A316" i="34"/>
  <c r="B316" i="34"/>
  <c r="C316" i="34"/>
  <c r="D317" i="34"/>
  <c r="D318" i="34"/>
  <c r="C317" i="34"/>
  <c r="A317" i="34"/>
  <c r="B317" i="34"/>
  <c r="D319" i="34"/>
  <c r="C318" i="34"/>
  <c r="A318" i="34"/>
  <c r="B318" i="34"/>
  <c r="D320" i="34"/>
  <c r="C319" i="34"/>
  <c r="A319" i="34"/>
  <c r="B319" i="34"/>
  <c r="D321" i="34"/>
  <c r="C320" i="34"/>
  <c r="A320" i="34"/>
  <c r="B320" i="34"/>
  <c r="D322" i="34"/>
  <c r="C321" i="34"/>
  <c r="A321" i="34"/>
  <c r="B321" i="34"/>
  <c r="D323" i="34"/>
  <c r="C322" i="34"/>
  <c r="A322" i="34"/>
  <c r="B322" i="34"/>
  <c r="C323" i="34"/>
  <c r="D324" i="34"/>
  <c r="A323" i="34"/>
  <c r="B323" i="34"/>
  <c r="B324" i="34"/>
  <c r="A324" i="34"/>
  <c r="D325" i="34"/>
  <c r="C324" i="34"/>
  <c r="D326" i="34"/>
  <c r="C325" i="34"/>
  <c r="A325" i="34"/>
  <c r="B325" i="34"/>
  <c r="D327" i="34"/>
  <c r="C326" i="34"/>
  <c r="A326" i="34"/>
  <c r="B326" i="34"/>
  <c r="D328" i="34"/>
  <c r="C327" i="34"/>
  <c r="A327" i="34"/>
  <c r="B327" i="34"/>
  <c r="D329" i="34"/>
  <c r="C328" i="34"/>
  <c r="A328" i="34"/>
  <c r="B328" i="34"/>
  <c r="D330" i="34"/>
  <c r="C329" i="34"/>
  <c r="A329" i="34"/>
  <c r="B329" i="34"/>
  <c r="D331" i="34"/>
  <c r="C330" i="34"/>
  <c r="A330" i="34"/>
  <c r="B330" i="34"/>
  <c r="C331" i="34"/>
  <c r="A331" i="34"/>
  <c r="B331" i="34"/>
  <c r="D332" i="34"/>
  <c r="C332" i="34"/>
  <c r="A332" i="34"/>
  <c r="B332" i="34"/>
  <c r="D333" i="34"/>
  <c r="D334" i="34"/>
  <c r="A333" i="34"/>
  <c r="B333" i="34"/>
  <c r="C333" i="34"/>
  <c r="C334" i="34"/>
  <c r="A334" i="34"/>
  <c r="B334" i="34"/>
  <c r="D335" i="34"/>
  <c r="C335" i="34"/>
  <c r="A335" i="34"/>
  <c r="B335" i="34"/>
  <c r="D336" i="34"/>
  <c r="A336" i="34"/>
  <c r="B336" i="34"/>
  <c r="C336" i="34"/>
  <c r="D337" i="34"/>
  <c r="A337" i="34"/>
  <c r="B337" i="34"/>
  <c r="C337" i="34"/>
  <c r="D338" i="34"/>
  <c r="A338" i="34"/>
  <c r="B338" i="34"/>
  <c r="D339" i="34"/>
  <c r="C338" i="34"/>
  <c r="D340" i="34"/>
  <c r="C339" i="34"/>
  <c r="A339" i="34"/>
  <c r="B339" i="34"/>
  <c r="D341" i="34"/>
  <c r="C340" i="34"/>
  <c r="A340" i="34"/>
  <c r="B340" i="34"/>
  <c r="D342" i="34"/>
  <c r="C341" i="34"/>
  <c r="A341" i="34"/>
  <c r="B341" i="34"/>
  <c r="D343" i="34"/>
  <c r="C342" i="34"/>
  <c r="A342" i="34"/>
  <c r="B342" i="34"/>
  <c r="D344" i="34"/>
  <c r="C343" i="34"/>
  <c r="A343" i="34"/>
  <c r="B343" i="34"/>
  <c r="D345" i="34"/>
  <c r="C344" i="34"/>
  <c r="A344" i="34"/>
  <c r="B344" i="34"/>
  <c r="D346" i="34"/>
  <c r="C345" i="34"/>
  <c r="A345" i="34"/>
  <c r="B345" i="34"/>
  <c r="D347" i="34"/>
  <c r="C346" i="34"/>
  <c r="A346" i="34"/>
  <c r="B346" i="34"/>
  <c r="C347" i="34"/>
  <c r="D348" i="34"/>
  <c r="A347" i="34"/>
  <c r="B347" i="34"/>
  <c r="D349" i="34"/>
  <c r="A348" i="34"/>
  <c r="B348" i="34"/>
  <c r="C348" i="34"/>
  <c r="C349" i="34"/>
  <c r="D350" i="34"/>
  <c r="A349" i="34"/>
  <c r="B349" i="34"/>
  <c r="D351" i="34"/>
  <c r="C350" i="34"/>
  <c r="A350" i="34"/>
  <c r="B350" i="34"/>
  <c r="A351" i="34"/>
  <c r="B351" i="34"/>
  <c r="C351" i="34"/>
  <c r="D352" i="34"/>
  <c r="C352" i="34"/>
  <c r="D353" i="34"/>
  <c r="A352" i="34"/>
  <c r="B352" i="34"/>
  <c r="A353" i="34"/>
  <c r="B353" i="34"/>
  <c r="D354" i="34"/>
  <c r="C353" i="34"/>
  <c r="D355" i="34"/>
  <c r="C354" i="34"/>
  <c r="A354" i="34"/>
  <c r="B354" i="34"/>
  <c r="D356" i="34"/>
  <c r="C355" i="34"/>
  <c r="A355" i="34"/>
  <c r="B355" i="34"/>
  <c r="D357" i="34"/>
  <c r="C356" i="34"/>
  <c r="A356" i="34"/>
  <c r="B356" i="34"/>
  <c r="D358" i="34"/>
  <c r="C357" i="34"/>
  <c r="A357" i="34"/>
  <c r="B357" i="34"/>
  <c r="D359" i="34"/>
  <c r="C358" i="34"/>
  <c r="A358" i="34"/>
  <c r="B358" i="34"/>
  <c r="C359" i="34"/>
  <c r="A359" i="34"/>
  <c r="B359" i="34"/>
  <c r="D360" i="34"/>
  <c r="D361" i="34"/>
  <c r="C360" i="34"/>
  <c r="A360" i="34"/>
  <c r="B360" i="34"/>
  <c r="D362" i="34"/>
  <c r="A361" i="34"/>
  <c r="B361" i="34"/>
  <c r="C361" i="34"/>
  <c r="D363" i="34"/>
  <c r="C362" i="34"/>
  <c r="A362" i="34"/>
  <c r="B362" i="34"/>
  <c r="D364" i="34"/>
  <c r="C363" i="34"/>
  <c r="A363" i="34"/>
  <c r="B363" i="34"/>
  <c r="C364" i="34"/>
  <c r="A364" i="34"/>
  <c r="B364" i="34"/>
  <c r="D365" i="34"/>
  <c r="C365" i="34"/>
  <c r="A365" i="34"/>
  <c r="B365" i="34"/>
  <c r="D366" i="34"/>
  <c r="A366" i="34"/>
  <c r="B366" i="34"/>
  <c r="D367" i="34"/>
  <c r="C366" i="34"/>
  <c r="D368" i="34"/>
  <c r="C367" i="34"/>
  <c r="A367" i="34"/>
  <c r="B367" i="34"/>
  <c r="D369" i="34"/>
  <c r="C368" i="34"/>
  <c r="A368" i="34"/>
  <c r="B368" i="34"/>
  <c r="D370" i="34"/>
  <c r="C369" i="34"/>
  <c r="A369" i="34"/>
  <c r="B369" i="34"/>
  <c r="D371" i="34"/>
  <c r="C370" i="34"/>
  <c r="A370" i="34"/>
  <c r="B370" i="34"/>
  <c r="C371" i="34"/>
  <c r="A371" i="34"/>
  <c r="B371" i="34"/>
  <c r="D372" i="34"/>
  <c r="D373" i="34"/>
  <c r="C372" i="34"/>
  <c r="A372" i="34"/>
  <c r="B372" i="34"/>
  <c r="B373" i="34"/>
  <c r="D374" i="34"/>
  <c r="C373" i="34"/>
  <c r="A373" i="34"/>
  <c r="B374" i="34"/>
  <c r="D375" i="34"/>
  <c r="C374" i="34"/>
  <c r="A374" i="34"/>
  <c r="D376" i="34"/>
  <c r="C375" i="34"/>
  <c r="A375" i="34"/>
  <c r="B375" i="34"/>
  <c r="C376" i="34"/>
  <c r="A376" i="34"/>
  <c r="B376" i="34"/>
  <c r="D377" i="34"/>
  <c r="C377" i="34"/>
  <c r="A377" i="34"/>
  <c r="B377" i="34"/>
  <c r="D378" i="34"/>
  <c r="A378" i="34"/>
  <c r="B378" i="34"/>
  <c r="C378" i="34"/>
  <c r="D379" i="34"/>
  <c r="C379" i="34"/>
  <c r="A379" i="34"/>
  <c r="B379" i="34"/>
  <c r="D380" i="34"/>
  <c r="C380" i="34"/>
  <c r="A380" i="34"/>
  <c r="B380" i="34"/>
  <c r="D381" i="34"/>
  <c r="AC84" i="59"/>
  <c r="AG84" i="59"/>
  <c r="AB84" i="59"/>
  <c r="D382" i="34"/>
  <c r="A381" i="34"/>
  <c r="B381" i="34"/>
  <c r="C381" i="34"/>
  <c r="D383" i="34"/>
  <c r="A382" i="34"/>
  <c r="B382" i="34"/>
  <c r="C382" i="34"/>
  <c r="D384" i="34"/>
  <c r="C383" i="34"/>
  <c r="A383" i="34"/>
  <c r="B383" i="34"/>
  <c r="H84" i="59"/>
  <c r="D385" i="34"/>
  <c r="C384" i="34"/>
  <c r="A384" i="34"/>
  <c r="B384" i="34"/>
  <c r="D84" i="59"/>
  <c r="K84" i="59"/>
  <c r="B385" i="34"/>
  <c r="D386" i="34"/>
  <c r="C385" i="34"/>
  <c r="A385" i="34"/>
  <c r="B386" i="34"/>
  <c r="D387" i="34"/>
  <c r="C386" i="34"/>
  <c r="A386" i="34"/>
  <c r="D388" i="34"/>
  <c r="C387" i="34"/>
  <c r="A387" i="34"/>
  <c r="B387" i="34"/>
  <c r="C388" i="34"/>
  <c r="A388" i="34"/>
  <c r="B388" i="34"/>
  <c r="D389" i="34"/>
  <c r="C389" i="34"/>
  <c r="A389" i="34"/>
  <c r="B389" i="34"/>
  <c r="D390" i="34"/>
  <c r="A390" i="34"/>
  <c r="B390" i="34"/>
  <c r="C390" i="34"/>
  <c r="D391" i="34"/>
  <c r="A391" i="34"/>
  <c r="B391" i="34"/>
  <c r="C391" i="34"/>
  <c r="D392" i="34"/>
  <c r="A392" i="34"/>
  <c r="B392" i="34"/>
  <c r="D393" i="34"/>
  <c r="C392" i="34"/>
  <c r="D394" i="34"/>
  <c r="C393" i="34"/>
  <c r="A393" i="34"/>
  <c r="B393" i="34"/>
  <c r="D395" i="34"/>
  <c r="C394" i="34"/>
  <c r="A394" i="34"/>
  <c r="B394" i="34"/>
  <c r="D396" i="34"/>
  <c r="C395" i="34"/>
  <c r="A395" i="34"/>
  <c r="B395" i="34"/>
  <c r="D397" i="34"/>
  <c r="C396" i="34"/>
  <c r="A396" i="34"/>
  <c r="B396" i="34"/>
  <c r="D398" i="34"/>
  <c r="C397" i="34"/>
  <c r="A397" i="34"/>
  <c r="B397" i="34"/>
  <c r="D399" i="34"/>
  <c r="C398" i="34"/>
  <c r="A398" i="34"/>
  <c r="B398" i="34"/>
  <c r="D400" i="34"/>
  <c r="C399" i="34"/>
  <c r="A399" i="34"/>
  <c r="B399" i="34"/>
  <c r="C400" i="34"/>
  <c r="A400" i="34"/>
  <c r="B400" i="34"/>
  <c r="D401" i="34"/>
  <c r="C401" i="34"/>
  <c r="A401" i="34"/>
  <c r="B401" i="34"/>
  <c r="D402" i="34"/>
  <c r="A402" i="34"/>
  <c r="B402" i="34"/>
  <c r="D403" i="34"/>
  <c r="C402" i="34"/>
  <c r="D404" i="34"/>
  <c r="C403" i="34"/>
  <c r="A403" i="34"/>
  <c r="B403" i="34"/>
  <c r="D405" i="34"/>
  <c r="C404" i="34"/>
  <c r="A404" i="34"/>
  <c r="B404" i="34"/>
  <c r="D406" i="34"/>
  <c r="C405" i="34"/>
  <c r="A405" i="34"/>
  <c r="B405" i="34"/>
  <c r="D407" i="34"/>
  <c r="C406" i="34"/>
  <c r="A406" i="34"/>
  <c r="B406" i="34"/>
  <c r="D408" i="34"/>
  <c r="C407" i="34"/>
  <c r="A407" i="34"/>
  <c r="B407" i="34"/>
  <c r="D409" i="34"/>
  <c r="C408" i="34"/>
  <c r="A408" i="34"/>
  <c r="B408" i="34"/>
  <c r="D410" i="34"/>
  <c r="C409" i="34"/>
  <c r="A409" i="34"/>
  <c r="B409" i="34"/>
  <c r="D411" i="34"/>
  <c r="C410" i="34"/>
  <c r="A410" i="34"/>
  <c r="B410" i="34"/>
  <c r="D412" i="34"/>
  <c r="C411" i="34"/>
  <c r="A411" i="34"/>
  <c r="B411" i="34"/>
  <c r="C412" i="34"/>
  <c r="A412" i="34"/>
  <c r="B412" i="34"/>
  <c r="D413" i="34"/>
  <c r="C413" i="34"/>
  <c r="A413" i="34"/>
  <c r="B413" i="34"/>
  <c r="D414" i="34"/>
  <c r="A414" i="34"/>
  <c r="B414" i="34"/>
  <c r="D415" i="34"/>
  <c r="C414" i="34"/>
  <c r="D416" i="34"/>
  <c r="C415" i="34"/>
  <c r="A415" i="34"/>
  <c r="B415" i="34"/>
  <c r="D417" i="34"/>
  <c r="C416" i="34"/>
  <c r="A416" i="34"/>
  <c r="B416" i="34"/>
  <c r="D418" i="34"/>
  <c r="C417" i="34"/>
  <c r="A417" i="34"/>
  <c r="B417" i="34"/>
  <c r="D419" i="34"/>
  <c r="C418" i="34"/>
  <c r="A418" i="34"/>
  <c r="B418" i="34"/>
  <c r="D420" i="34"/>
  <c r="C419" i="34"/>
  <c r="A419" i="34"/>
  <c r="B419" i="34"/>
  <c r="D421" i="34"/>
  <c r="C420" i="34"/>
  <c r="A420" i="34"/>
  <c r="B420" i="34"/>
  <c r="D422" i="34"/>
  <c r="C421" i="34"/>
  <c r="A421" i="34"/>
  <c r="B421" i="34"/>
  <c r="D423" i="34"/>
  <c r="C422" i="34"/>
  <c r="A422" i="34"/>
  <c r="B422" i="34"/>
  <c r="D424" i="34"/>
  <c r="C423" i="34"/>
  <c r="A423" i="34"/>
  <c r="B423" i="34"/>
  <c r="C424" i="34"/>
  <c r="A424" i="34"/>
  <c r="B424" i="34"/>
  <c r="D425" i="34"/>
  <c r="C425" i="34"/>
  <c r="A425" i="34"/>
  <c r="B425" i="34"/>
  <c r="D426" i="34"/>
  <c r="A426" i="34"/>
  <c r="B426" i="34"/>
  <c r="D427" i="34"/>
  <c r="C426" i="34"/>
  <c r="D428" i="34"/>
  <c r="C427" i="34"/>
  <c r="A427" i="34"/>
  <c r="B427" i="34"/>
  <c r="D429" i="34"/>
  <c r="C428" i="34"/>
  <c r="A428" i="34"/>
  <c r="B428" i="34"/>
  <c r="D430" i="34"/>
  <c r="C429" i="34"/>
  <c r="A429" i="34"/>
  <c r="B429" i="34"/>
  <c r="D431" i="34"/>
  <c r="C430" i="34"/>
  <c r="A430" i="34"/>
  <c r="B430" i="34"/>
  <c r="D432" i="34"/>
  <c r="C431" i="34"/>
  <c r="A431" i="34"/>
  <c r="B431" i="34"/>
  <c r="D433" i="34"/>
  <c r="C432" i="34"/>
  <c r="A432" i="34"/>
  <c r="B432" i="34"/>
  <c r="D434" i="34"/>
  <c r="C433" i="34"/>
  <c r="A433" i="34"/>
  <c r="B433" i="34"/>
  <c r="D435" i="34"/>
  <c r="C434" i="34"/>
  <c r="A434" i="34"/>
  <c r="B434" i="34"/>
  <c r="D436" i="34"/>
  <c r="C435" i="34"/>
  <c r="A435" i="34"/>
  <c r="B435" i="34"/>
  <c r="C436" i="34"/>
  <c r="A436" i="34"/>
  <c r="B436" i="34"/>
  <c r="D437" i="34"/>
  <c r="C437" i="34"/>
  <c r="A437" i="34"/>
  <c r="B437" i="34"/>
  <c r="D438" i="34"/>
  <c r="A438" i="34"/>
  <c r="B438" i="34"/>
  <c r="D439" i="34"/>
  <c r="C438" i="34"/>
  <c r="D440" i="34"/>
  <c r="C439" i="34"/>
  <c r="A439" i="34"/>
  <c r="B439" i="34"/>
  <c r="D441" i="34"/>
  <c r="C440" i="34"/>
  <c r="A440" i="34"/>
  <c r="B440" i="34"/>
  <c r="D442" i="34"/>
  <c r="C441" i="34"/>
  <c r="A441" i="34"/>
  <c r="B441" i="34"/>
  <c r="B442" i="34"/>
  <c r="D443" i="34"/>
  <c r="C442" i="34"/>
  <c r="A442" i="34"/>
  <c r="D444" i="34"/>
  <c r="C443" i="34"/>
  <c r="A443" i="34"/>
  <c r="B443" i="34"/>
  <c r="D445" i="34"/>
  <c r="C444" i="34"/>
  <c r="A444" i="34"/>
  <c r="B444" i="34"/>
  <c r="D446" i="34"/>
  <c r="C445" i="34"/>
  <c r="A445" i="34"/>
  <c r="B445" i="34"/>
  <c r="D447" i="34"/>
  <c r="C446" i="34"/>
  <c r="A446" i="34"/>
  <c r="B446" i="34"/>
  <c r="D448" i="34"/>
  <c r="C447" i="34"/>
  <c r="A447" i="34"/>
  <c r="B447" i="34"/>
  <c r="C448" i="34"/>
  <c r="A448" i="34"/>
  <c r="B448" i="34"/>
  <c r="D449" i="34"/>
  <c r="C449" i="34"/>
  <c r="A449" i="34"/>
  <c r="B449" i="34"/>
  <c r="D450" i="34"/>
  <c r="A450" i="34"/>
  <c r="B450" i="34"/>
  <c r="D451" i="34"/>
  <c r="C450" i="34"/>
  <c r="D452" i="34"/>
  <c r="C451" i="34"/>
  <c r="A451" i="34"/>
  <c r="B451" i="34"/>
  <c r="D453" i="34"/>
  <c r="C452" i="34"/>
  <c r="A452" i="34"/>
  <c r="B452" i="34"/>
  <c r="D454" i="34"/>
  <c r="C453" i="34"/>
  <c r="A453" i="34"/>
  <c r="B453" i="34"/>
  <c r="D455" i="34"/>
  <c r="C454" i="34"/>
  <c r="A454" i="34"/>
  <c r="B454" i="34"/>
  <c r="D456" i="34"/>
  <c r="C455" i="34"/>
  <c r="A455" i="34"/>
  <c r="B455" i="34"/>
  <c r="D457" i="34"/>
  <c r="C456" i="34"/>
  <c r="A456" i="34"/>
  <c r="B456" i="34"/>
  <c r="D458" i="34"/>
  <c r="C457" i="34"/>
  <c r="A457" i="34"/>
  <c r="B457" i="34"/>
  <c r="D459" i="34"/>
  <c r="C458" i="34"/>
  <c r="A458" i="34"/>
  <c r="B458" i="34"/>
  <c r="D460" i="34"/>
  <c r="C459" i="34"/>
  <c r="A459" i="34"/>
  <c r="B459" i="34"/>
  <c r="C460" i="34"/>
  <c r="A460" i="34"/>
  <c r="B460" i="34"/>
  <c r="D461" i="34"/>
  <c r="B461" i="34"/>
  <c r="C461" i="34"/>
  <c r="A461" i="34"/>
  <c r="D462" i="34"/>
  <c r="A462" i="34"/>
  <c r="B462" i="34"/>
  <c r="D463" i="34"/>
  <c r="C462" i="34"/>
  <c r="D464" i="34"/>
  <c r="C463" i="34"/>
  <c r="A463" i="34"/>
  <c r="B463" i="34"/>
  <c r="D465" i="34"/>
  <c r="C464" i="34"/>
  <c r="A464" i="34"/>
  <c r="B464" i="34"/>
  <c r="D466" i="34"/>
  <c r="C465" i="34"/>
  <c r="A465" i="34"/>
  <c r="B465" i="34"/>
  <c r="D467" i="34"/>
  <c r="C466" i="34"/>
  <c r="A466" i="34"/>
  <c r="B466" i="34"/>
  <c r="D468" i="34"/>
  <c r="C467" i="34"/>
  <c r="A467" i="34"/>
  <c r="B467" i="34"/>
  <c r="D469" i="34"/>
  <c r="C468" i="34"/>
  <c r="A468" i="34"/>
  <c r="B468" i="34"/>
  <c r="D470" i="34"/>
  <c r="C469" i="34"/>
  <c r="A469" i="34"/>
  <c r="B469" i="34"/>
  <c r="D471" i="34"/>
  <c r="C470" i="34"/>
  <c r="A470" i="34"/>
  <c r="B470" i="34"/>
  <c r="D472" i="34"/>
  <c r="C471" i="34"/>
  <c r="A471" i="34"/>
  <c r="B471" i="34"/>
  <c r="C472" i="34"/>
  <c r="A472" i="34"/>
  <c r="B472" i="34"/>
  <c r="D473" i="34"/>
  <c r="C473" i="34"/>
  <c r="A473" i="34"/>
  <c r="B473" i="34"/>
  <c r="D474" i="34"/>
  <c r="B474" i="34"/>
  <c r="A474" i="34"/>
  <c r="D475" i="34"/>
  <c r="C474" i="34"/>
  <c r="D476" i="34"/>
  <c r="C475" i="34"/>
  <c r="A475" i="34"/>
  <c r="B475" i="34"/>
  <c r="D477" i="34"/>
  <c r="C476" i="34"/>
  <c r="A476" i="34"/>
  <c r="B476" i="34"/>
  <c r="D478" i="34"/>
  <c r="C477" i="34"/>
  <c r="A477" i="34"/>
  <c r="B477" i="34"/>
  <c r="D479" i="34"/>
  <c r="C478" i="34"/>
  <c r="A478" i="34"/>
  <c r="B478" i="34"/>
  <c r="D480" i="34"/>
  <c r="C479" i="34"/>
  <c r="A479" i="34"/>
  <c r="B479" i="34"/>
  <c r="D481" i="34"/>
  <c r="C480" i="34"/>
  <c r="A480" i="34"/>
  <c r="B480" i="34"/>
  <c r="D482" i="34"/>
  <c r="C481" i="34"/>
  <c r="A481" i="34"/>
  <c r="B481" i="34"/>
  <c r="D483" i="34"/>
  <c r="C482" i="34"/>
  <c r="A482" i="34"/>
  <c r="B482" i="34"/>
  <c r="D484" i="34"/>
  <c r="C483" i="34"/>
  <c r="A483" i="34"/>
  <c r="B483" i="34"/>
  <c r="C484" i="34"/>
  <c r="A484" i="34"/>
  <c r="B484" i="34"/>
  <c r="D485" i="34"/>
  <c r="C485" i="34"/>
  <c r="A485" i="34"/>
  <c r="B485" i="34"/>
  <c r="D486" i="34"/>
  <c r="A486" i="34"/>
  <c r="B486" i="34"/>
  <c r="D487" i="34"/>
  <c r="C486" i="34"/>
  <c r="D488" i="34"/>
  <c r="C487" i="34"/>
  <c r="A487" i="34"/>
  <c r="B487" i="34"/>
  <c r="D489" i="34"/>
  <c r="C488" i="34"/>
  <c r="A488" i="34"/>
  <c r="B488" i="34"/>
  <c r="D490" i="34"/>
  <c r="C489" i="34"/>
  <c r="A489" i="34"/>
  <c r="B489" i="34"/>
  <c r="D491" i="34"/>
  <c r="C490" i="34"/>
  <c r="A490" i="34"/>
  <c r="B490" i="34"/>
  <c r="D492" i="34"/>
  <c r="C491" i="34"/>
  <c r="A491" i="34"/>
  <c r="B491" i="34"/>
  <c r="D493" i="34"/>
  <c r="C492" i="34"/>
  <c r="A492" i="34"/>
  <c r="B492" i="34"/>
  <c r="D494" i="34"/>
  <c r="C493" i="34"/>
  <c r="A493" i="34"/>
  <c r="B493" i="34"/>
  <c r="D495" i="34"/>
  <c r="C494" i="34"/>
  <c r="A494" i="34"/>
  <c r="B494" i="34"/>
  <c r="D496" i="34"/>
  <c r="C495" i="34"/>
  <c r="A495" i="34"/>
  <c r="B495" i="34"/>
  <c r="C496" i="34"/>
  <c r="A496" i="34"/>
  <c r="B496" i="34"/>
  <c r="D497" i="34"/>
  <c r="C497" i="34"/>
  <c r="A497" i="34"/>
  <c r="B497" i="34"/>
  <c r="D498" i="34"/>
  <c r="A498" i="34"/>
  <c r="B498" i="34"/>
  <c r="D499" i="34"/>
  <c r="C498" i="34"/>
  <c r="D500" i="34"/>
  <c r="C499" i="34"/>
  <c r="A499" i="34"/>
  <c r="B499" i="34"/>
  <c r="D501" i="34"/>
  <c r="C500" i="34"/>
  <c r="A500" i="34"/>
  <c r="B500" i="34"/>
  <c r="D502" i="34"/>
  <c r="C501" i="34"/>
  <c r="A501" i="34"/>
  <c r="B501" i="34"/>
  <c r="D503" i="34"/>
  <c r="C502" i="34"/>
  <c r="A502" i="34"/>
  <c r="B502" i="34"/>
  <c r="D504" i="34"/>
  <c r="C503" i="34"/>
  <c r="A503" i="34"/>
  <c r="B503" i="34"/>
  <c r="D505" i="34"/>
  <c r="C504" i="34"/>
  <c r="A504" i="34"/>
  <c r="B504" i="34"/>
  <c r="D506" i="34"/>
  <c r="C505" i="34"/>
  <c r="A505" i="34"/>
  <c r="B505" i="34"/>
  <c r="D507" i="34"/>
  <c r="C506" i="34"/>
  <c r="A506" i="34"/>
  <c r="B506" i="34"/>
  <c r="D508" i="34"/>
  <c r="C507" i="34"/>
  <c r="A507" i="34"/>
  <c r="B507" i="34"/>
  <c r="C508" i="34"/>
  <c r="A508" i="34"/>
  <c r="B508" i="34"/>
  <c r="D509" i="34"/>
  <c r="C509" i="34"/>
  <c r="A509" i="34"/>
  <c r="B509" i="34"/>
  <c r="D510" i="34"/>
  <c r="A510" i="34"/>
  <c r="B510" i="34"/>
  <c r="D511" i="34"/>
  <c r="C510" i="34"/>
  <c r="D512" i="34"/>
  <c r="C511" i="34"/>
  <c r="A511" i="34"/>
  <c r="B511" i="34"/>
  <c r="C512" i="34"/>
  <c r="A512" i="34"/>
  <c r="B512" i="34"/>
  <c r="D513" i="34"/>
  <c r="D514" i="34"/>
  <c r="C513" i="34"/>
  <c r="A513" i="34"/>
  <c r="B513" i="34"/>
  <c r="D515" i="34"/>
  <c r="A514" i="34"/>
  <c r="B514" i="34"/>
  <c r="C514" i="34"/>
  <c r="D516" i="34"/>
  <c r="C515" i="34"/>
  <c r="A515" i="34"/>
  <c r="B515" i="34"/>
  <c r="D517" i="34"/>
  <c r="C516" i="34"/>
  <c r="A516" i="34"/>
  <c r="B516" i="34"/>
  <c r="D518" i="34"/>
  <c r="C517" i="34"/>
  <c r="A517" i="34"/>
  <c r="B517" i="34"/>
  <c r="D519" i="34"/>
  <c r="C518" i="34"/>
  <c r="A518" i="34"/>
  <c r="B518" i="34"/>
  <c r="D520" i="34"/>
  <c r="C519" i="34"/>
  <c r="A519" i="34"/>
  <c r="B519" i="34"/>
  <c r="C520" i="34"/>
  <c r="A520" i="34"/>
  <c r="B520" i="34"/>
  <c r="D521" i="34"/>
  <c r="C521" i="34"/>
  <c r="A521" i="34"/>
  <c r="B521" i="34"/>
  <c r="D522" i="34"/>
  <c r="A522" i="34"/>
  <c r="B522" i="34"/>
  <c r="C522" i="34"/>
  <c r="D523" i="34"/>
  <c r="C523" i="34"/>
  <c r="A523" i="34"/>
  <c r="B523" i="34"/>
  <c r="D524" i="34"/>
  <c r="C524" i="34"/>
  <c r="A524" i="34"/>
  <c r="B524" i="34"/>
  <c r="D525" i="34"/>
  <c r="D526" i="34"/>
  <c r="A525" i="34"/>
  <c r="B525" i="34"/>
  <c r="C525" i="34"/>
  <c r="D527" i="34"/>
  <c r="C526" i="34"/>
  <c r="A526" i="34"/>
  <c r="B526" i="34"/>
  <c r="D528" i="34"/>
  <c r="C527" i="34"/>
  <c r="A527" i="34"/>
  <c r="B527" i="34"/>
  <c r="D529" i="34"/>
  <c r="C528" i="34"/>
  <c r="A528" i="34"/>
  <c r="B528" i="34"/>
  <c r="D530" i="34"/>
  <c r="C529" i="34"/>
  <c r="A529" i="34"/>
  <c r="B529" i="34"/>
  <c r="D531" i="34"/>
  <c r="C530" i="34"/>
  <c r="A530" i="34"/>
  <c r="B530" i="34"/>
  <c r="D532" i="34"/>
  <c r="C531" i="34"/>
  <c r="A531" i="34"/>
  <c r="B531" i="34"/>
  <c r="C532" i="34"/>
  <c r="A532" i="34"/>
  <c r="B532" i="34"/>
  <c r="D533" i="34"/>
  <c r="C533" i="34"/>
  <c r="A533" i="34"/>
  <c r="B533" i="34"/>
  <c r="D534" i="34"/>
  <c r="B534" i="34"/>
  <c r="A534" i="34"/>
  <c r="D535" i="34"/>
  <c r="C534" i="34"/>
  <c r="A535" i="34"/>
  <c r="B535" i="34"/>
  <c r="C535" i="34"/>
  <c r="D536" i="34"/>
  <c r="A536" i="34"/>
  <c r="B536" i="34"/>
  <c r="D537" i="34"/>
  <c r="C536" i="34"/>
  <c r="D538" i="34"/>
  <c r="C537" i="34"/>
  <c r="A537" i="34"/>
  <c r="B537" i="34"/>
  <c r="B538" i="34"/>
  <c r="D539" i="34"/>
  <c r="C538" i="34"/>
  <c r="A538" i="34"/>
  <c r="D540" i="34"/>
  <c r="C539" i="34"/>
  <c r="A539" i="34"/>
  <c r="B539" i="34"/>
  <c r="D541" i="34"/>
  <c r="C540" i="34"/>
  <c r="A540" i="34"/>
  <c r="B540" i="34"/>
  <c r="B541" i="34"/>
  <c r="D542" i="34"/>
  <c r="C541" i="34"/>
  <c r="A541" i="34"/>
  <c r="D543" i="34"/>
  <c r="C542" i="34"/>
  <c r="A542" i="34"/>
  <c r="B542" i="34"/>
  <c r="D544" i="34"/>
  <c r="C543" i="34"/>
  <c r="A543" i="34"/>
  <c r="B543" i="34"/>
  <c r="C544" i="34"/>
  <c r="A544" i="34"/>
  <c r="B544" i="34"/>
  <c r="D545" i="34"/>
  <c r="C545" i="34"/>
  <c r="A545" i="34"/>
  <c r="B545" i="34"/>
  <c r="D546" i="34"/>
  <c r="D547" i="34"/>
  <c r="A546" i="34"/>
  <c r="B546" i="34"/>
  <c r="C546" i="34"/>
  <c r="A547" i="34"/>
  <c r="B547" i="34"/>
  <c r="D548" i="34"/>
  <c r="C547" i="34"/>
  <c r="C548" i="34"/>
  <c r="A548" i="34"/>
  <c r="B548" i="34"/>
  <c r="D549" i="34"/>
  <c r="A549" i="34"/>
  <c r="B549" i="34"/>
  <c r="D550" i="34"/>
  <c r="C549" i="34"/>
  <c r="A550" i="34"/>
  <c r="B550" i="34"/>
  <c r="C550" i="34"/>
  <c r="F18" i="52"/>
  <c r="G18" i="52"/>
  <c r="H156" i="61"/>
  <c r="D18" i="52"/>
  <c r="T54" i="55"/>
  <c r="R51" i="55"/>
  <c r="G61" i="55"/>
  <c r="G26" i="55"/>
  <c r="H62" i="55"/>
  <c r="Q51" i="55"/>
  <c r="P54" i="55"/>
  <c r="D72" i="55"/>
  <c r="D37" i="55"/>
  <c r="D30" i="55"/>
  <c r="D52" i="60"/>
  <c r="E162" i="48"/>
  <c r="C65" i="55"/>
  <c r="J27" i="55"/>
  <c r="J53" i="60"/>
  <c r="K34" i="48"/>
  <c r="E65" i="55"/>
  <c r="J65" i="55"/>
  <c r="E62" i="55"/>
  <c r="C41" i="55"/>
  <c r="C17" i="60"/>
  <c r="D170" i="59"/>
  <c r="F30" i="55"/>
  <c r="F52" i="60"/>
  <c r="G162" i="48"/>
  <c r="W53" i="55"/>
  <c r="I63" i="55"/>
  <c r="I65" i="55"/>
  <c r="U54" i="55"/>
  <c r="T53" i="55"/>
  <c r="S54" i="55"/>
  <c r="C28" i="55"/>
  <c r="C30" i="55"/>
  <c r="C52" i="60"/>
  <c r="D162" i="48"/>
  <c r="F64" i="55"/>
  <c r="J28" i="55"/>
  <c r="J30" i="55"/>
  <c r="J52" i="60"/>
  <c r="K162" i="48"/>
  <c r="C64" i="55"/>
  <c r="R54" i="55"/>
  <c r="H63" i="55"/>
  <c r="D65" i="55"/>
  <c r="G63" i="55"/>
  <c r="G64" i="55"/>
  <c r="C76" i="55"/>
  <c r="F65" i="55"/>
  <c r="Q54" i="55"/>
  <c r="E28" i="55"/>
  <c r="E30" i="55"/>
  <c r="E52" i="60"/>
  <c r="F162" i="48"/>
  <c r="D64" i="55"/>
  <c r="D74" i="55"/>
  <c r="J64" i="55"/>
  <c r="F62" i="55"/>
  <c r="E64" i="55"/>
  <c r="D71" i="55"/>
  <c r="C62" i="55"/>
  <c r="D62" i="55"/>
  <c r="I62" i="55"/>
  <c r="I25" i="55"/>
  <c r="J62" i="55"/>
  <c r="C25" i="55"/>
  <c r="C38" i="55"/>
  <c r="C18" i="60"/>
  <c r="D38" i="59"/>
  <c r="C40" i="55"/>
  <c r="C16" i="60"/>
  <c r="D37" i="59"/>
  <c r="G25" i="55"/>
  <c r="C75" i="55"/>
  <c r="J29" i="55"/>
  <c r="J51" i="60"/>
  <c r="K33" i="48"/>
  <c r="K200" i="48"/>
  <c r="E25" i="55"/>
  <c r="C73" i="55"/>
  <c r="D25" i="55"/>
  <c r="H25" i="55"/>
  <c r="F25" i="55"/>
  <c r="I80" i="48"/>
  <c r="V80" i="48"/>
  <c r="D194" i="59"/>
  <c r="F540" i="6"/>
  <c r="N815" i="6"/>
  <c r="E540" i="6"/>
  <c r="AW540" i="6" s="1"/>
  <c r="D540" i="6"/>
  <c r="C540" i="6"/>
  <c r="O812" i="6"/>
  <c r="H835" i="6"/>
  <c r="AX414" i="6"/>
  <c r="AY261" i="6"/>
  <c r="P616" i="6"/>
  <c r="P615" i="6" s="1"/>
  <c r="H680" i="6"/>
  <c r="B681" i="6"/>
  <c r="E681" i="6" s="1"/>
  <c r="AY285" i="6"/>
  <c r="AZ284" i="6" s="1"/>
  <c r="N814" i="6"/>
  <c r="P441" i="6"/>
  <c r="AW539" i="6"/>
  <c r="M539" i="6"/>
  <c r="AX288" i="6"/>
  <c r="AX287" i="6"/>
  <c r="B821" i="6"/>
  <c r="B822" i="6" s="1"/>
  <c r="E820" i="6"/>
  <c r="AW820" i="6" s="1"/>
  <c r="P741" i="6"/>
  <c r="P239" i="6"/>
  <c r="P238" i="6" s="1"/>
  <c r="D129" i="48"/>
  <c r="D136" i="59"/>
  <c r="D137" i="59"/>
  <c r="G129" i="48"/>
  <c r="E129" i="48"/>
  <c r="S19" i="54"/>
  <c r="F129" i="48"/>
  <c r="S5" i="54"/>
  <c r="D135" i="59"/>
  <c r="S14" i="54"/>
  <c r="S6" i="54"/>
  <c r="D134" i="59"/>
  <c r="S7" i="54"/>
  <c r="S15" i="54"/>
  <c r="S10" i="54"/>
  <c r="S16" i="54"/>
  <c r="S17" i="54"/>
  <c r="AB11" i="2"/>
  <c r="E165" i="6"/>
  <c r="AW165" i="6" s="1"/>
  <c r="C291" i="6"/>
  <c r="C165" i="6"/>
  <c r="AW291" i="6"/>
  <c r="E66" i="6"/>
  <c r="Z11" i="2"/>
  <c r="C66" i="6"/>
  <c r="O84" i="59"/>
  <c r="BF80" i="48"/>
  <c r="EA80" i="48"/>
  <c r="N62" i="6"/>
  <c r="O59" i="6"/>
  <c r="AX62" i="6"/>
  <c r="AX61" i="6"/>
  <c r="AX63" i="6"/>
  <c r="AX653" i="6"/>
  <c r="AY654" i="6"/>
  <c r="AZ654" i="6" s="1"/>
  <c r="AX615" i="6"/>
  <c r="AX596" i="6"/>
  <c r="AX634" i="6"/>
  <c r="B68" i="6"/>
  <c r="E68" i="6" s="1"/>
  <c r="C67" i="6"/>
  <c r="O672" i="6"/>
  <c r="N675" i="6"/>
  <c r="N674" i="6"/>
  <c r="O476" i="6"/>
  <c r="AZ375" i="6"/>
  <c r="AY411" i="6"/>
  <c r="O531" i="6"/>
  <c r="P673" i="6"/>
  <c r="P675" i="6" s="1"/>
  <c r="Q635" i="6"/>
  <c r="R635" i="6" s="1"/>
  <c r="S635" i="6" s="1"/>
  <c r="T635" i="6" s="1"/>
  <c r="AX740" i="6"/>
  <c r="AX794" i="6"/>
  <c r="AX758" i="6"/>
  <c r="AY795" i="6"/>
  <c r="AZ795" i="6" s="1"/>
  <c r="AX776" i="6"/>
  <c r="AX261" i="6"/>
  <c r="AX238" i="6"/>
  <c r="N532" i="6"/>
  <c r="AX676" i="6"/>
  <c r="AY672" i="6"/>
  <c r="AX674" i="6"/>
  <c r="AY812" i="6"/>
  <c r="AX160" i="6"/>
  <c r="AY158" i="6"/>
  <c r="G62" i="55"/>
  <c r="C29" i="55"/>
  <c r="C51" i="60"/>
  <c r="D33" i="48"/>
  <c r="I28" i="55"/>
  <c r="I30" i="55"/>
  <c r="I52" i="60"/>
  <c r="J162" i="48"/>
  <c r="I64" i="55"/>
  <c r="H28" i="55"/>
  <c r="H30" i="55"/>
  <c r="H52" i="60"/>
  <c r="I162" i="48"/>
  <c r="H65" i="55"/>
  <c r="H64" i="55"/>
  <c r="D39" i="55"/>
  <c r="D41" i="55"/>
  <c r="D17" i="60"/>
  <c r="E170" i="59"/>
  <c r="D76" i="55"/>
  <c r="I29" i="55"/>
  <c r="I51" i="60"/>
  <c r="J33" i="48"/>
  <c r="J200" i="48"/>
  <c r="G28" i="55"/>
  <c r="G30" i="55"/>
  <c r="G52" i="60"/>
  <c r="H162" i="48"/>
  <c r="G65" i="55"/>
  <c r="C27" i="55"/>
  <c r="C53" i="60"/>
  <c r="D34" i="48"/>
  <c r="D75" i="55"/>
  <c r="D73" i="55"/>
  <c r="D36" i="55"/>
  <c r="I27" i="55"/>
  <c r="I53" i="60"/>
  <c r="J34" i="48"/>
  <c r="D29" i="55"/>
  <c r="D51" i="60"/>
  <c r="E33" i="48"/>
  <c r="D27" i="55"/>
  <c r="D53" i="60"/>
  <c r="E34" i="48"/>
  <c r="G27" i="55"/>
  <c r="G53" i="60"/>
  <c r="H34" i="48"/>
  <c r="F27" i="55"/>
  <c r="F53" i="60"/>
  <c r="G34" i="48"/>
  <c r="F29" i="55"/>
  <c r="F51" i="60"/>
  <c r="G33" i="48"/>
  <c r="E29" i="55"/>
  <c r="E51" i="60"/>
  <c r="F33" i="48"/>
  <c r="E27" i="55"/>
  <c r="E53" i="60"/>
  <c r="F34" i="48"/>
  <c r="H27" i="55"/>
  <c r="H53" i="60"/>
  <c r="I34" i="48"/>
  <c r="B294" i="6"/>
  <c r="H129" i="48"/>
  <c r="E134" i="59"/>
  <c r="D133" i="59"/>
  <c r="AB12" i="2"/>
  <c r="Z12" i="2"/>
  <c r="E67" i="6"/>
  <c r="AB14" i="2"/>
  <c r="AB15" i="2"/>
  <c r="AB16" i="2"/>
  <c r="AY634" i="6"/>
  <c r="AY653" i="6"/>
  <c r="AY615" i="6"/>
  <c r="H29" i="55"/>
  <c r="H51" i="60"/>
  <c r="I33" i="48"/>
  <c r="I200" i="48"/>
  <c r="G29" i="55"/>
  <c r="G51" i="60"/>
  <c r="H33" i="48"/>
  <c r="D38" i="55"/>
  <c r="D18" i="60"/>
  <c r="E38" i="59"/>
  <c r="D40" i="55"/>
  <c r="D16" i="60"/>
  <c r="E37" i="59"/>
  <c r="E212" i="59"/>
  <c r="Z13" i="2"/>
  <c r="AB47" i="2"/>
  <c r="R393" i="6"/>
  <c r="R392" i="6" s="1"/>
  <c r="Q392" i="6"/>
  <c r="AB54" i="2"/>
  <c r="Z14" i="2"/>
  <c r="Z15" i="2"/>
  <c r="AB55" i="2"/>
  <c r="Z16" i="2"/>
  <c r="AB56" i="2"/>
  <c r="Z17" i="2"/>
  <c r="AB57" i="2"/>
  <c r="AB58" i="2"/>
  <c r="Z18" i="2"/>
  <c r="Z19" i="2"/>
  <c r="AB59" i="2"/>
  <c r="AB62" i="2"/>
  <c r="Z20" i="2"/>
  <c r="Z21" i="2"/>
  <c r="Z22" i="2"/>
  <c r="Z23" i="2"/>
  <c r="Z24" i="2"/>
  <c r="Z25" i="2"/>
  <c r="Z26" i="2"/>
  <c r="Z27" i="2"/>
  <c r="Z28" i="2"/>
  <c r="Z29" i="2"/>
  <c r="Z30" i="2"/>
  <c r="Z31" i="2"/>
  <c r="Z32" i="2"/>
  <c r="Z33" i="2"/>
  <c r="Z34" i="2"/>
  <c r="Z35" i="2"/>
  <c r="Z36" i="2"/>
  <c r="Z37" i="2"/>
  <c r="Z38" i="2"/>
  <c r="Z39" i="2"/>
  <c r="Z40" i="2"/>
  <c r="Z41" i="2"/>
  <c r="Z42" i="2"/>
  <c r="Z43" i="2"/>
  <c r="Z44" i="2"/>
  <c r="Z45" i="2"/>
  <c r="Z46" i="2"/>
  <c r="Z47" i="2"/>
  <c r="Z48" i="2"/>
  <c r="Z49" i="2"/>
  <c r="Z50" i="2"/>
  <c r="Z51" i="2"/>
  <c r="Z52" i="2"/>
  <c r="Z54" i="2"/>
  <c r="Z55" i="2"/>
  <c r="Z56" i="2"/>
  <c r="Z57" i="2"/>
  <c r="Z58" i="2"/>
  <c r="Z59" i="2"/>
  <c r="Z60" i="2"/>
  <c r="Z61" i="2"/>
  <c r="Z62" i="2"/>
  <c r="Z63" i="2"/>
  <c r="Z64" i="2"/>
  <c r="Z65" i="2"/>
  <c r="Z66" i="2"/>
  <c r="Z68" i="2"/>
  <c r="Z69" i="2"/>
  <c r="Z70" i="2"/>
  <c r="Z71" i="2"/>
  <c r="Z72" i="2"/>
  <c r="Z73" i="2"/>
  <c r="Z74" i="2"/>
  <c r="Z75" i="2"/>
  <c r="Z76" i="2"/>
  <c r="Z77" i="2"/>
  <c r="Z78" i="2"/>
  <c r="Z79" i="2"/>
  <c r="Z96" i="2"/>
  <c r="O94" i="2"/>
  <c r="R77" i="2"/>
  <c r="I137" i="10"/>
  <c r="O68" i="2"/>
  <c r="Q89" i="2"/>
  <c r="Q45" i="2"/>
  <c r="Q78" i="2"/>
  <c r="T12" i="2"/>
  <c r="T92" i="2"/>
  <c r="R57" i="2"/>
  <c r="O92" i="2"/>
  <c r="O59" i="2"/>
  <c r="O36" i="2"/>
  <c r="R10" i="2"/>
  <c r="T84" i="2"/>
  <c r="R92" i="2"/>
  <c r="T59" i="2"/>
  <c r="O23" i="2"/>
  <c r="R23" i="2"/>
  <c r="R59" i="2"/>
  <c r="H149" i="10"/>
  <c r="I147" i="10"/>
  <c r="O66" i="2"/>
  <c r="O86" i="2"/>
  <c r="Q17" i="2" l="1"/>
  <c r="R40" i="2"/>
  <c r="AQ169" i="48"/>
  <c r="AQ168" i="48" s="1"/>
  <c r="AP16" i="52" s="1"/>
  <c r="AF179" i="59"/>
  <c r="DT171" i="48"/>
  <c r="EF171" i="48"/>
  <c r="Q74" i="2"/>
  <c r="T40" i="2"/>
  <c r="AE169" i="48"/>
  <c r="AE168" i="48" s="1"/>
  <c r="AD16" i="52" s="1"/>
  <c r="W179" i="59"/>
  <c r="R61" i="2"/>
  <c r="O10" i="2"/>
  <c r="CL169" i="48"/>
  <c r="CL168" i="48" s="1"/>
  <c r="CK16" i="52" s="1"/>
  <c r="O20" i="2"/>
  <c r="O11" i="2"/>
  <c r="T67" i="2"/>
  <c r="AN171" i="48"/>
  <c r="AZ171" i="48"/>
  <c r="DH171" i="48"/>
  <c r="R67" i="2"/>
  <c r="R12" i="50" a="1"/>
  <c r="R12" i="50" s="1"/>
  <c r="AK171" i="48"/>
  <c r="O40" i="2"/>
  <c r="S40" i="2" s="1"/>
  <c r="K557" i="6"/>
  <c r="BN169" i="48"/>
  <c r="BN168" i="48" s="1"/>
  <c r="BM16" i="52" s="1"/>
  <c r="Y171" i="48"/>
  <c r="Q94" i="2"/>
  <c r="R18" i="50" a="1"/>
  <c r="R18" i="50" s="1"/>
  <c r="R15" i="50" a="1"/>
  <c r="R15" i="50" s="1"/>
  <c r="CG171" i="48"/>
  <c r="CS171" i="48"/>
  <c r="BQ171" i="48"/>
  <c r="Y194" i="59"/>
  <c r="Z194" i="59"/>
  <c r="AD194" i="59"/>
  <c r="Q194" i="59"/>
  <c r="T194" i="59"/>
  <c r="AE194" i="59"/>
  <c r="AJ194" i="59"/>
  <c r="R194" i="59"/>
  <c r="R84" i="2"/>
  <c r="P171" i="48"/>
  <c r="T96" i="2"/>
  <c r="DT80" i="48"/>
  <c r="D171" i="48"/>
  <c r="AG169" i="48"/>
  <c r="AG168" i="48" s="1"/>
  <c r="AF16" i="52" s="1"/>
  <c r="J539" i="6"/>
  <c r="DH80" i="48"/>
  <c r="AN80" i="48"/>
  <c r="CB171" i="48"/>
  <c r="O77" i="2"/>
  <c r="DL169" i="48"/>
  <c r="DL168" i="48" s="1"/>
  <c r="DK16" i="52" s="1"/>
  <c r="EF80" i="48"/>
  <c r="CS169" i="48"/>
  <c r="CS168" i="48" s="1"/>
  <c r="CR16" i="52" s="1"/>
  <c r="AC171" i="48"/>
  <c r="G99" i="10"/>
  <c r="DX169" i="48"/>
  <c r="DX168" i="48" s="1"/>
  <c r="DW16" i="52" s="1"/>
  <c r="T42" i="2"/>
  <c r="AZ80" i="48"/>
  <c r="BX171" i="48"/>
  <c r="Q75" i="2"/>
  <c r="BL171" i="48"/>
  <c r="R24" i="2"/>
  <c r="T83" i="2"/>
  <c r="CG169" i="48"/>
  <c r="CG168" i="48" s="1"/>
  <c r="CF16" i="52" s="1"/>
  <c r="AT169" i="48"/>
  <c r="AT168" i="48" s="1"/>
  <c r="AS16" i="52" s="1"/>
  <c r="AT171" i="48"/>
  <c r="V169" i="48"/>
  <c r="V168" i="48" s="1"/>
  <c r="U16" i="52" s="1"/>
  <c r="V171" i="48"/>
  <c r="J169" i="48"/>
  <c r="J168" i="48" s="1"/>
  <c r="I16" i="52" s="1"/>
  <c r="J171" i="48"/>
  <c r="AH171" i="48"/>
  <c r="AH169" i="48"/>
  <c r="AH168" i="48" s="1"/>
  <c r="AG16" i="52" s="1"/>
  <c r="DM169" i="48"/>
  <c r="DM168" i="48" s="1"/>
  <c r="DL16" i="52" s="1"/>
  <c r="DM171" i="48"/>
  <c r="DY169" i="48"/>
  <c r="DY168" i="48" s="1"/>
  <c r="DX16" i="52" s="1"/>
  <c r="DY171" i="48"/>
  <c r="E80" i="48"/>
  <c r="Q171" i="48"/>
  <c r="Q80" i="48"/>
  <c r="AC80" i="48"/>
  <c r="AO80" i="48"/>
  <c r="BA80" i="48"/>
  <c r="BM80" i="48"/>
  <c r="BY80" i="48"/>
  <c r="CK80" i="48"/>
  <c r="CK171" i="48"/>
  <c r="CW80" i="48"/>
  <c r="CW171" i="48"/>
  <c r="DI171" i="48"/>
  <c r="DI80" i="48"/>
  <c r="DU171" i="48"/>
  <c r="EG80" i="48"/>
  <c r="EG171" i="48"/>
  <c r="M51" i="48"/>
  <c r="Y51" i="48"/>
  <c r="AK51" i="48"/>
  <c r="BI51" i="48"/>
  <c r="BU51" i="48"/>
  <c r="CG51" i="48"/>
  <c r="CS51" i="48"/>
  <c r="DE51" i="48"/>
  <c r="DQ51" i="48"/>
  <c r="EC51" i="48"/>
  <c r="AG58" i="48"/>
  <c r="AS58" i="48"/>
  <c r="BE58" i="48"/>
  <c r="BQ58" i="48"/>
  <c r="CC58" i="48"/>
  <c r="CO58" i="48"/>
  <c r="DA58" i="48"/>
  <c r="DM58" i="48"/>
  <c r="DY58" i="48"/>
  <c r="E65" i="48"/>
  <c r="Q65" i="48"/>
  <c r="AC65" i="48"/>
  <c r="AO65" i="48"/>
  <c r="BA65" i="48"/>
  <c r="BM65" i="48"/>
  <c r="BY65" i="48"/>
  <c r="CC171" i="48"/>
  <c r="CC169" i="48"/>
  <c r="CC168" i="48" s="1"/>
  <c r="CB16" i="52" s="1"/>
  <c r="CO171" i="48"/>
  <c r="CO169" i="48"/>
  <c r="CO168" i="48" s="1"/>
  <c r="CN16" i="52" s="1"/>
  <c r="DU80" i="48"/>
  <c r="U58" i="48"/>
  <c r="BR171" i="48"/>
  <c r="BR169" i="48"/>
  <c r="BR168" i="48" s="1"/>
  <c r="BQ16" i="52" s="1"/>
  <c r="BF171" i="48"/>
  <c r="BF169" i="48"/>
  <c r="BF168" i="48" s="1"/>
  <c r="BE16" i="52" s="1"/>
  <c r="DA169" i="48"/>
  <c r="DA168" i="48" s="1"/>
  <c r="CZ16" i="52" s="1"/>
  <c r="DA171" i="48"/>
  <c r="Q177" i="59"/>
  <c r="Q176" i="59" s="1"/>
  <c r="P16" i="58" s="1"/>
  <c r="AC177" i="59"/>
  <c r="AC176" i="59" s="1"/>
  <c r="AB16" i="58" s="1"/>
  <c r="AC179" i="59"/>
  <c r="G84" i="59"/>
  <c r="S179" i="59"/>
  <c r="S84" i="59"/>
  <c r="AE84" i="59"/>
  <c r="I55" i="59"/>
  <c r="U55" i="59"/>
  <c r="K62" i="59"/>
  <c r="AI62" i="59"/>
  <c r="M69" i="59"/>
  <c r="BA169" i="48"/>
  <c r="BA168" i="48" s="1"/>
  <c r="AZ16" i="52" s="1"/>
  <c r="R171" i="48"/>
  <c r="BR58" i="48"/>
  <c r="AJ62" i="59"/>
  <c r="BI169" i="48"/>
  <c r="BI168" i="48" s="1"/>
  <c r="BH16" i="52" s="1"/>
  <c r="AP80" i="48"/>
  <c r="R80" i="48"/>
  <c r="F80" i="48"/>
  <c r="AB55" i="59"/>
  <c r="AI169" i="48"/>
  <c r="AI168" i="48" s="1"/>
  <c r="AH16" i="52" s="1"/>
  <c r="BY171" i="48"/>
  <c r="F171" i="48"/>
  <c r="V84" i="59"/>
  <c r="CK65" i="48"/>
  <c r="AF177" i="59"/>
  <c r="AF176" i="59" s="1"/>
  <c r="AE16" i="58" s="1"/>
  <c r="AB76" i="59"/>
  <c r="R177" i="59"/>
  <c r="R176" i="59" s="1"/>
  <c r="Q16" i="58" s="1"/>
  <c r="O177" i="59"/>
  <c r="O176" i="59" s="1"/>
  <c r="N16" i="58" s="1"/>
  <c r="CP169" i="48"/>
  <c r="CP168" i="48" s="1"/>
  <c r="CO16" i="52" s="1"/>
  <c r="BU171" i="48"/>
  <c r="BM171" i="48"/>
  <c r="F179" i="59"/>
  <c r="AJ179" i="59"/>
  <c r="Y179" i="59"/>
  <c r="BN80" i="48"/>
  <c r="AD80" i="48"/>
  <c r="Q169" i="48"/>
  <c r="Q168" i="48" s="1"/>
  <c r="P16" i="52" s="1"/>
  <c r="T69" i="59"/>
  <c r="N62" i="59"/>
  <c r="J76" i="59"/>
  <c r="AU169" i="48"/>
  <c r="AU168" i="48" s="1"/>
  <c r="AT16" i="52" s="1"/>
  <c r="CD169" i="48"/>
  <c r="CD168" i="48" s="1"/>
  <c r="CC16" i="52" s="1"/>
  <c r="BI171" i="48"/>
  <c r="BA171" i="48"/>
  <c r="CV171" i="48"/>
  <c r="Z179" i="59"/>
  <c r="J84" i="59"/>
  <c r="BB80" i="48"/>
  <c r="X55" i="59"/>
  <c r="F62" i="59"/>
  <c r="DZ169" i="48"/>
  <c r="DZ168" i="48" s="1"/>
  <c r="DY16" i="52" s="1"/>
  <c r="AI177" i="59"/>
  <c r="AI176" i="59" s="1"/>
  <c r="AH16" i="58" s="1"/>
  <c r="Y177" i="59"/>
  <c r="Y176" i="59" s="1"/>
  <c r="X16" i="58" s="1"/>
  <c r="T84" i="59"/>
  <c r="N69" i="59"/>
  <c r="E169" i="48"/>
  <c r="E168" i="48" s="1"/>
  <c r="D16" i="52" s="1"/>
  <c r="W169" i="48"/>
  <c r="W168" i="48" s="1"/>
  <c r="V16" i="52" s="1"/>
  <c r="AW171" i="48"/>
  <c r="AO171" i="48"/>
  <c r="CJ171" i="48"/>
  <c r="O179" i="59"/>
  <c r="AH55" i="59"/>
  <c r="AD76" i="59"/>
  <c r="D55" i="59"/>
  <c r="AA177" i="59"/>
  <c r="AA176" i="59" s="1"/>
  <c r="Z16" i="58" s="1"/>
  <c r="K169" i="48"/>
  <c r="K168" i="48" s="1"/>
  <c r="J16" i="52" s="1"/>
  <c r="AW169" i="48"/>
  <c r="AW168" i="48" s="1"/>
  <c r="AV16" i="52" s="1"/>
  <c r="M171" i="48"/>
  <c r="E171" i="48"/>
  <c r="H179" i="59"/>
  <c r="BG171" i="48"/>
  <c r="BZ171" i="48"/>
  <c r="AI171" i="48"/>
  <c r="Z69" i="59"/>
  <c r="W171" i="48"/>
  <c r="T179" i="59"/>
  <c r="N84" i="59"/>
  <c r="AD84" i="59"/>
  <c r="DZ58" i="48"/>
  <c r="Z62" i="59"/>
  <c r="S55" i="59"/>
  <c r="K69" i="59"/>
  <c r="D76" i="59"/>
  <c r="CA169" i="48"/>
  <c r="CA168" i="48" s="1"/>
  <c r="BZ16" i="52" s="1"/>
  <c r="G169" i="48"/>
  <c r="G168" i="48" s="1"/>
  <c r="F16" i="52" s="1"/>
  <c r="CN169" i="48"/>
  <c r="CN168" i="48" s="1"/>
  <c r="CM16" i="52" s="1"/>
  <c r="CS72" i="48"/>
  <c r="AV58" i="48"/>
  <c r="P51" i="48"/>
  <c r="AK84" i="59"/>
  <c r="AG62" i="59"/>
  <c r="Z84" i="59"/>
  <c r="V55" i="59"/>
  <c r="P69" i="59"/>
  <c r="M177" i="59"/>
  <c r="M176" i="59" s="1"/>
  <c r="L16" i="58" s="1"/>
  <c r="H69" i="59"/>
  <c r="AY169" i="48"/>
  <c r="AY168" i="48" s="1"/>
  <c r="AX16" i="52" s="1"/>
  <c r="BW169" i="48"/>
  <c r="BW168" i="48" s="1"/>
  <c r="BV16" i="52" s="1"/>
  <c r="CI169" i="48"/>
  <c r="CI168" i="48" s="1"/>
  <c r="CH16" i="52" s="1"/>
  <c r="CV169" i="48"/>
  <c r="CV168" i="48" s="1"/>
  <c r="CU16" i="52" s="1"/>
  <c r="DN169" i="48"/>
  <c r="DN168" i="48" s="1"/>
  <c r="DM16" i="52" s="1"/>
  <c r="BH171" i="48"/>
  <c r="AB171" i="48"/>
  <c r="AD179" i="59"/>
  <c r="BK171" i="48"/>
  <c r="CZ171" i="48"/>
  <c r="BB171" i="48"/>
  <c r="CN171" i="48"/>
  <c r="N179" i="59"/>
  <c r="DB171" i="48"/>
  <c r="AH84" i="59"/>
  <c r="AF69" i="59"/>
  <c r="M169" i="48"/>
  <c r="M168" i="48" s="1"/>
  <c r="L16" i="52" s="1"/>
  <c r="AC169" i="48"/>
  <c r="AC168" i="48" s="1"/>
  <c r="AB16" i="52" s="1"/>
  <c r="DB169" i="48"/>
  <c r="DB168" i="48" s="1"/>
  <c r="DA16" i="52" s="1"/>
  <c r="DZ171" i="48"/>
  <c r="AP171" i="48"/>
  <c r="AU171" i="48"/>
  <c r="DN171" i="48"/>
  <c r="CL80" i="48"/>
  <c r="AL51" i="48"/>
  <c r="BU169" i="48"/>
  <c r="BU168" i="48" s="1"/>
  <c r="BT16" i="52" s="1"/>
  <c r="CW65" i="48"/>
  <c r="BZ80" i="48"/>
  <c r="AF84" i="59"/>
  <c r="V76" i="59"/>
  <c r="R76" i="59"/>
  <c r="P76" i="59"/>
  <c r="L62" i="59"/>
  <c r="AO169" i="48"/>
  <c r="AO168" i="48" s="1"/>
  <c r="AN16" i="52" s="1"/>
  <c r="BM169" i="48"/>
  <c r="BM168" i="48" s="1"/>
  <c r="BL16" i="52" s="1"/>
  <c r="BY169" i="48"/>
  <c r="BY168" i="48" s="1"/>
  <c r="BX16" i="52" s="1"/>
  <c r="CP171" i="48"/>
  <c r="AD171" i="48"/>
  <c r="J55" i="59"/>
  <c r="AD177" i="59"/>
  <c r="AD176" i="59" s="1"/>
  <c r="AC16" i="58" s="1"/>
  <c r="DI65" i="48"/>
  <c r="AJ177" i="59"/>
  <c r="AJ176" i="59" s="1"/>
  <c r="AI16" i="58" s="1"/>
  <c r="H177" i="59"/>
  <c r="H176" i="59" s="1"/>
  <c r="G16" i="58" s="1"/>
  <c r="G147" i="10"/>
  <c r="G157" i="10"/>
  <c r="G152" i="10"/>
  <c r="H150" i="10"/>
  <c r="H140" i="10"/>
  <c r="G149" i="10"/>
  <c r="I143" i="10"/>
  <c r="G153" i="10"/>
  <c r="G137" i="10"/>
  <c r="H145" i="10"/>
  <c r="H98" i="10"/>
  <c r="H95" i="10"/>
  <c r="G150" i="10"/>
  <c r="H143" i="10"/>
  <c r="O67" i="2"/>
  <c r="I81" i="10"/>
  <c r="R83" i="2"/>
  <c r="I139" i="10"/>
  <c r="H141" i="10"/>
  <c r="H142" i="10"/>
  <c r="I155" i="10"/>
  <c r="G140" i="10"/>
  <c r="H155" i="10"/>
  <c r="J155" i="10" s="1"/>
  <c r="I154" i="10"/>
  <c r="I138" i="10"/>
  <c r="I83" i="10"/>
  <c r="I140" i="10"/>
  <c r="H138" i="10"/>
  <c r="H147" i="10"/>
  <c r="J147" i="10" s="1"/>
  <c r="H152" i="10"/>
  <c r="AD65" i="48"/>
  <c r="EH80" i="48"/>
  <c r="DV80" i="48"/>
  <c r="DN58" i="48"/>
  <c r="AT58" i="48"/>
  <c r="Y69" i="59"/>
  <c r="O76" i="59"/>
  <c r="T169" i="48"/>
  <c r="T168" i="48" s="1"/>
  <c r="S16" i="52" s="1"/>
  <c r="CX65" i="48"/>
  <c r="BP80" i="48"/>
  <c r="BD80" i="48"/>
  <c r="AR80" i="48"/>
  <c r="Z51" i="48"/>
  <c r="N51" i="48"/>
  <c r="AK177" i="59"/>
  <c r="AK176" i="59" s="1"/>
  <c r="AJ16" i="58" s="1"/>
  <c r="U177" i="59"/>
  <c r="U176" i="59" s="1"/>
  <c r="T16" i="58" s="1"/>
  <c r="N55" i="59"/>
  <c r="J177" i="59"/>
  <c r="J176" i="59" s="1"/>
  <c r="I16" i="58" s="1"/>
  <c r="AL169" i="48"/>
  <c r="AL168" i="48" s="1"/>
  <c r="AK16" i="52" s="1"/>
  <c r="AS169" i="48"/>
  <c r="AS168" i="48" s="1"/>
  <c r="AR16" i="52" s="1"/>
  <c r="CF169" i="48"/>
  <c r="CF168" i="48" s="1"/>
  <c r="CE16" i="52" s="1"/>
  <c r="AX171" i="48"/>
  <c r="AE179" i="59"/>
  <c r="R179" i="59"/>
  <c r="CX171" i="48"/>
  <c r="BE171" i="48"/>
  <c r="DJ171" i="48"/>
  <c r="F65" i="48"/>
  <c r="AB177" i="59"/>
  <c r="AB176" i="59" s="1"/>
  <c r="AA16" i="58" s="1"/>
  <c r="CF171" i="48"/>
  <c r="BJ171" i="48"/>
  <c r="H76" i="59"/>
  <c r="CT51" i="48"/>
  <c r="W177" i="59"/>
  <c r="W176" i="59" s="1"/>
  <c r="V16" i="58" s="1"/>
  <c r="R69" i="59"/>
  <c r="N169" i="48"/>
  <c r="N168" i="48" s="1"/>
  <c r="M16" i="52" s="1"/>
  <c r="AL171" i="48"/>
  <c r="EH171" i="48"/>
  <c r="AJ84" i="59"/>
  <c r="CD58" i="48"/>
  <c r="L69" i="59"/>
  <c r="J62" i="59"/>
  <c r="H169" i="48"/>
  <c r="H168" i="48" s="1"/>
  <c r="G16" i="52" s="1"/>
  <c r="J58" i="48"/>
  <c r="AJ69" i="59"/>
  <c r="T55" i="59"/>
  <c r="R84" i="59"/>
  <c r="L177" i="59"/>
  <c r="L176" i="59" s="1"/>
  <c r="K16" i="58" s="1"/>
  <c r="DP169" i="48"/>
  <c r="DP168" i="48" s="1"/>
  <c r="DO16" i="52" s="1"/>
  <c r="Z171" i="48"/>
  <c r="G179" i="59"/>
  <c r="Q179" i="59"/>
  <c r="BP171" i="48"/>
  <c r="U171" i="48"/>
  <c r="CY171" i="48"/>
  <c r="DV171" i="48"/>
  <c r="CE171" i="48"/>
  <c r="AH179" i="59"/>
  <c r="L84" i="59"/>
  <c r="CM80" i="48"/>
  <c r="AH177" i="59"/>
  <c r="AH176" i="59" s="1"/>
  <c r="AG16" i="58" s="1"/>
  <c r="T76" i="59"/>
  <c r="BJ169" i="48"/>
  <c r="BJ168" i="48" s="1"/>
  <c r="BI16" i="52" s="1"/>
  <c r="N171" i="48"/>
  <c r="D179" i="59"/>
  <c r="AR171" i="48"/>
  <c r="CM171" i="48"/>
  <c r="CD171" i="48"/>
  <c r="D62" i="59"/>
  <c r="DR51" i="48"/>
  <c r="AX51" i="48"/>
  <c r="H80" i="48"/>
  <c r="Z169" i="48"/>
  <c r="Z168" i="48" s="1"/>
  <c r="Y16" i="52" s="1"/>
  <c r="V179" i="59"/>
  <c r="E179" i="59"/>
  <c r="X179" i="59"/>
  <c r="CL65" i="48"/>
  <c r="CA80" i="48"/>
  <c r="BB65" i="48"/>
  <c r="AF80" i="48"/>
  <c r="Z55" i="59"/>
  <c r="P177" i="59"/>
  <c r="P176" i="59" s="1"/>
  <c r="O16" i="58" s="1"/>
  <c r="G177" i="59"/>
  <c r="G176" i="59" s="1"/>
  <c r="F16" i="58" s="1"/>
  <c r="E177" i="59"/>
  <c r="E176" i="59" s="1"/>
  <c r="D16" i="58" s="1"/>
  <c r="EB169" i="48"/>
  <c r="EB168" i="48" s="1"/>
  <c r="EA16" i="52" s="1"/>
  <c r="K179" i="59"/>
  <c r="AG179" i="59"/>
  <c r="AB179" i="59"/>
  <c r="L179" i="59"/>
  <c r="AH58" i="48"/>
  <c r="CY80" i="48"/>
  <c r="CH51" i="48"/>
  <c r="BN65" i="48"/>
  <c r="BJ51" i="48"/>
  <c r="AG177" i="59"/>
  <c r="AG176" i="59" s="1"/>
  <c r="AF16" i="58" s="1"/>
  <c r="AE177" i="59"/>
  <c r="AE176" i="59" s="1"/>
  <c r="AD16" i="58" s="1"/>
  <c r="AB62" i="59"/>
  <c r="V177" i="59"/>
  <c r="V176" i="59" s="1"/>
  <c r="U16" i="58" s="1"/>
  <c r="K177" i="59"/>
  <c r="K176" i="59" s="1"/>
  <c r="J16" i="58" s="1"/>
  <c r="I177" i="59"/>
  <c r="I176" i="59" s="1"/>
  <c r="H16" i="58" s="1"/>
  <c r="F69" i="59"/>
  <c r="EB171" i="48"/>
  <c r="U179" i="59"/>
  <c r="P179" i="59"/>
  <c r="BD171" i="48"/>
  <c r="BS171" i="48"/>
  <c r="X84" i="59"/>
  <c r="DB58" i="48"/>
  <c r="V58" i="48"/>
  <c r="Z76" i="59"/>
  <c r="P62" i="59"/>
  <c r="DJ80" i="48"/>
  <c r="DF51" i="48"/>
  <c r="BZ65" i="48"/>
  <c r="BV51" i="48"/>
  <c r="AP65" i="48"/>
  <c r="AD69" i="59"/>
  <c r="U84" i="59"/>
  <c r="O55" i="59"/>
  <c r="U169" i="48"/>
  <c r="U168" i="48" s="1"/>
  <c r="T16" i="52" s="1"/>
  <c r="CR169" i="48"/>
  <c r="CR168" i="48" s="1"/>
  <c r="CQ16" i="52" s="1"/>
  <c r="DD169" i="48"/>
  <c r="DD168" i="48" s="1"/>
  <c r="DC16" i="52" s="1"/>
  <c r="DP171" i="48"/>
  <c r="I179" i="59"/>
  <c r="I171" i="48"/>
  <c r="M179" i="59"/>
  <c r="DC171" i="48"/>
  <c r="ED51" i="48"/>
  <c r="AG55" i="59"/>
  <c r="W62" i="59"/>
  <c r="AF169" i="48"/>
  <c r="AF168" i="48" s="1"/>
  <c r="AE16" i="52" s="1"/>
  <c r="X177" i="59"/>
  <c r="X176" i="59" s="1"/>
  <c r="W16" i="58" s="1"/>
  <c r="H55" i="59"/>
  <c r="BE169" i="48"/>
  <c r="BE168" i="48" s="1"/>
  <c r="BD16" i="52" s="1"/>
  <c r="BV169" i="48"/>
  <c r="BV168" i="48" s="1"/>
  <c r="BU16" i="52" s="1"/>
  <c r="DD171" i="48"/>
  <c r="J179" i="59"/>
  <c r="AF171" i="48"/>
  <c r="R65" i="48"/>
  <c r="AF76" i="59"/>
  <c r="AX169" i="48"/>
  <c r="AX168" i="48" s="1"/>
  <c r="AW16" i="52" s="1"/>
  <c r="CR171" i="48"/>
  <c r="BV171" i="48"/>
  <c r="T171" i="48"/>
  <c r="R47" i="2"/>
  <c r="T62" i="2"/>
  <c r="R87" i="2"/>
  <c r="S77" i="2"/>
  <c r="Q30" i="2"/>
  <c r="S11" i="2"/>
  <c r="R14" i="2"/>
  <c r="T33" i="2"/>
  <c r="F293" i="6"/>
  <c r="S68" i="2"/>
  <c r="R19" i="2"/>
  <c r="O51" i="2"/>
  <c r="O81" i="2"/>
  <c r="R49" i="2"/>
  <c r="T63" i="2"/>
  <c r="D166" i="6"/>
  <c r="S92" i="2"/>
  <c r="H105" i="10" s="1"/>
  <c r="O37" i="2"/>
  <c r="S66" i="2"/>
  <c r="H67" i="10"/>
  <c r="T46" i="2"/>
  <c r="T18" i="2"/>
  <c r="O45" i="2"/>
  <c r="R35" i="2"/>
  <c r="T21" i="2"/>
  <c r="R5" i="50" a="1"/>
  <c r="R5" i="50" s="1"/>
  <c r="S23" i="2"/>
  <c r="I157" i="10"/>
  <c r="I153" i="10"/>
  <c r="G148" i="10"/>
  <c r="H153" i="10"/>
  <c r="I151" i="10"/>
  <c r="G151" i="10"/>
  <c r="S67" i="2"/>
  <c r="O93" i="2"/>
  <c r="S93" i="2" s="1"/>
  <c r="H131" i="10" s="1"/>
  <c r="H96" i="10"/>
  <c r="Q21" i="2"/>
  <c r="J420" i="6"/>
  <c r="S59" i="2"/>
  <c r="R69" i="2"/>
  <c r="G141" i="10"/>
  <c r="I152" i="10"/>
  <c r="J152" i="10" s="1"/>
  <c r="G144" i="10"/>
  <c r="I149" i="10"/>
  <c r="J149" i="10" s="1"/>
  <c r="I150" i="10"/>
  <c r="O82" i="2"/>
  <c r="S82" i="2" s="1"/>
  <c r="Q67" i="2"/>
  <c r="T15" i="2"/>
  <c r="Q92" i="2"/>
  <c r="G93" i="10"/>
  <c r="T34" i="2"/>
  <c r="O15" i="2"/>
  <c r="J165" i="6"/>
  <c r="R14" i="50" a="1"/>
  <c r="R14" i="50" s="1"/>
  <c r="R17" i="50" a="1"/>
  <c r="R17" i="50" s="1"/>
  <c r="E112" i="54"/>
  <c r="J66" i="6"/>
  <c r="R11" i="50" a="1"/>
  <c r="R11" i="50" s="1"/>
  <c r="E122" i="54"/>
  <c r="T95" i="2"/>
  <c r="G57" i="10" s="1"/>
  <c r="J291" i="6"/>
  <c r="R8" i="50" a="1"/>
  <c r="R8" i="50" s="1"/>
  <c r="E132" i="54"/>
  <c r="D420" i="6"/>
  <c r="E91" i="54"/>
  <c r="R95" i="2"/>
  <c r="E152" i="54"/>
  <c r="Q35" i="2"/>
  <c r="R62" i="2"/>
  <c r="K291" i="6"/>
  <c r="E81" i="54"/>
  <c r="J421" i="6"/>
  <c r="J575" i="6"/>
  <c r="R13" i="50" a="1"/>
  <c r="R13" i="50" s="1"/>
  <c r="R16" i="50" a="1"/>
  <c r="R16" i="50" s="1"/>
  <c r="R19" i="50" a="1"/>
  <c r="R19" i="50" s="1"/>
  <c r="E162" i="54"/>
  <c r="R89" i="2"/>
  <c r="R20" i="50" a="1"/>
  <c r="R20" i="50" s="1"/>
  <c r="R6" i="50" a="1"/>
  <c r="R6" i="50" s="1"/>
  <c r="R9" i="50" a="1"/>
  <c r="R9" i="50" s="1"/>
  <c r="E21" i="54"/>
  <c r="E31" i="54"/>
  <c r="D63" i="10"/>
  <c r="R91" i="2"/>
  <c r="D294" i="6"/>
  <c r="J557" i="6"/>
  <c r="E41" i="54"/>
  <c r="T94" i="2"/>
  <c r="O65" i="2"/>
  <c r="T78" i="2"/>
  <c r="T89" i="2"/>
  <c r="O18" i="2"/>
  <c r="H137" i="10"/>
  <c r="J137" i="10" s="1"/>
  <c r="I145" i="10"/>
  <c r="I144" i="10"/>
  <c r="H139" i="10"/>
  <c r="I146" i="10"/>
  <c r="O49" i="2"/>
  <c r="O83" i="2"/>
  <c r="Q18" i="2"/>
  <c r="H146" i="10"/>
  <c r="G155" i="10"/>
  <c r="H157" i="10"/>
  <c r="I136" i="10"/>
  <c r="G143" i="10"/>
  <c r="O96" i="2"/>
  <c r="O90" i="2"/>
  <c r="S94" i="2"/>
  <c r="G81" i="10"/>
  <c r="H66" i="6"/>
  <c r="S36" i="2"/>
  <c r="Q46" i="2"/>
  <c r="G138" i="10"/>
  <c r="I156" i="10"/>
  <c r="H151" i="10"/>
  <c r="J151" i="10" s="1"/>
  <c r="G139" i="10"/>
  <c r="I142" i="10"/>
  <c r="T76" i="2"/>
  <c r="Q23" i="2"/>
  <c r="I89" i="10"/>
  <c r="Q59" i="2"/>
  <c r="Q40" i="2"/>
  <c r="T53" i="2"/>
  <c r="C51" i="10" s="1"/>
  <c r="I141" i="10"/>
  <c r="G145" i="10"/>
  <c r="G142" i="10"/>
  <c r="H148" i="10"/>
  <c r="H144" i="10"/>
  <c r="R94" i="2"/>
  <c r="R18" i="2"/>
  <c r="I92" i="10"/>
  <c r="G156" i="10"/>
  <c r="G146" i="10"/>
  <c r="G154" i="10"/>
  <c r="H156" i="10"/>
  <c r="J156" i="10" s="1"/>
  <c r="I148" i="10"/>
  <c r="H154" i="10"/>
  <c r="R64" i="2"/>
  <c r="E73" i="10" s="1"/>
  <c r="O74" i="2"/>
  <c r="R74" i="2"/>
  <c r="R75" i="2"/>
  <c r="G85" i="10"/>
  <c r="T85" i="2"/>
  <c r="D82" i="10"/>
  <c r="K819" i="6"/>
  <c r="J819" i="6"/>
  <c r="H834" i="6"/>
  <c r="AY814" i="6"/>
  <c r="AY815" i="6"/>
  <c r="AZ812" i="6"/>
  <c r="P653" i="6"/>
  <c r="Q654" i="6"/>
  <c r="AZ615" i="6"/>
  <c r="AZ653" i="6"/>
  <c r="BA654" i="6"/>
  <c r="BA596" i="6" s="1"/>
  <c r="AY61" i="6"/>
  <c r="O60" i="6"/>
  <c r="AX533" i="6"/>
  <c r="C835" i="6"/>
  <c r="AZ238" i="6"/>
  <c r="AW679" i="6"/>
  <c r="AX534" i="6"/>
  <c r="AX536" i="6" s="1"/>
  <c r="D293" i="6"/>
  <c r="BC635" i="6"/>
  <c r="Q672" i="6"/>
  <c r="J821" i="6"/>
  <c r="P676" i="6"/>
  <c r="M820" i="6"/>
  <c r="AY63" i="6"/>
  <c r="F835" i="6"/>
  <c r="E293" i="6"/>
  <c r="M293" i="6" s="1"/>
  <c r="J681" i="6"/>
  <c r="N61" i="6"/>
  <c r="G820" i="6"/>
  <c r="AZ59" i="6"/>
  <c r="AZ14" i="6"/>
  <c r="Q673" i="6"/>
  <c r="Q676" i="6" s="1"/>
  <c r="AZ777" i="6"/>
  <c r="D820" i="6"/>
  <c r="O414" i="6"/>
  <c r="C292" i="6"/>
  <c r="AY287" i="6"/>
  <c r="AX532" i="6"/>
  <c r="J820" i="6"/>
  <c r="P37" i="6"/>
  <c r="M708" i="6"/>
  <c r="P392" i="6"/>
  <c r="E292" i="6"/>
  <c r="AX816" i="6"/>
  <c r="O634" i="6"/>
  <c r="H293" i="6"/>
  <c r="AX293" i="6" s="1"/>
  <c r="D67" i="6"/>
  <c r="R634" i="6"/>
  <c r="AY596" i="6"/>
  <c r="Q616" i="6"/>
  <c r="F820" i="6"/>
  <c r="AW834" i="6"/>
  <c r="O653" i="6"/>
  <c r="C820" i="6"/>
  <c r="R673" i="6"/>
  <c r="S672" i="6" s="1"/>
  <c r="AX412" i="6"/>
  <c r="M557" i="6"/>
  <c r="Q477" i="6"/>
  <c r="Q476" i="6" s="1"/>
  <c r="P476" i="6"/>
  <c r="G541" i="6"/>
  <c r="K541" i="6"/>
  <c r="B542" i="6"/>
  <c r="E541" i="6"/>
  <c r="J541" i="6"/>
  <c r="AX458" i="6"/>
  <c r="AX513" i="6"/>
  <c r="AY513" i="6" s="1"/>
  <c r="AZ513" i="6" s="1"/>
  <c r="BA513" i="6" s="1"/>
  <c r="BB513" i="6" s="1"/>
  <c r="BC513" i="6" s="1"/>
  <c r="BD513" i="6" s="1"/>
  <c r="BE513" i="6" s="1"/>
  <c r="BF513" i="6" s="1"/>
  <c r="BG513" i="6" s="1"/>
  <c r="BH513" i="6" s="1"/>
  <c r="BI513" i="6" s="1"/>
  <c r="BJ513" i="6" s="1"/>
  <c r="BK513" i="6" s="1"/>
  <c r="BL513" i="6" s="1"/>
  <c r="BM513" i="6" s="1"/>
  <c r="BN513" i="6" s="1"/>
  <c r="BO513" i="6" s="1"/>
  <c r="BP513" i="6" s="1"/>
  <c r="BQ513" i="6" s="1"/>
  <c r="BR513" i="6" s="1"/>
  <c r="BS513" i="6" s="1"/>
  <c r="BT513" i="6" s="1"/>
  <c r="BU513" i="6" s="1"/>
  <c r="BV513" i="6" s="1"/>
  <c r="BW513" i="6" s="1"/>
  <c r="BX513" i="6" s="1"/>
  <c r="BY513" i="6" s="1"/>
  <c r="BZ513" i="6" s="1"/>
  <c r="CA513" i="6" s="1"/>
  <c r="CB513" i="6" s="1"/>
  <c r="CC513" i="6" s="1"/>
  <c r="CD513" i="6" s="1"/>
  <c r="CE513" i="6" s="1"/>
  <c r="CF513" i="6" s="1"/>
  <c r="CG513" i="6" s="1"/>
  <c r="CH513" i="6" s="1"/>
  <c r="CI513" i="6" s="1"/>
  <c r="CJ513" i="6" s="1"/>
  <c r="CK513" i="6" s="1"/>
  <c r="CL513" i="6" s="1"/>
  <c r="CM513" i="6" s="1"/>
  <c r="CN513" i="6" s="1"/>
  <c r="CO513" i="6" s="1"/>
  <c r="CP513" i="6" s="1"/>
  <c r="CQ513" i="6" s="1"/>
  <c r="CR513" i="6" s="1"/>
  <c r="CS513" i="6" s="1"/>
  <c r="CT513" i="6" s="1"/>
  <c r="CU513" i="6" s="1"/>
  <c r="CV513" i="6" s="1"/>
  <c r="CW513" i="6" s="1"/>
  <c r="CX513" i="6" s="1"/>
  <c r="CY513" i="6" s="1"/>
  <c r="CZ513" i="6" s="1"/>
  <c r="DA513" i="6" s="1"/>
  <c r="DB513" i="6" s="1"/>
  <c r="DC513" i="6" s="1"/>
  <c r="DD513" i="6" s="1"/>
  <c r="DE513" i="6" s="1"/>
  <c r="DF513" i="6" s="1"/>
  <c r="DG513" i="6" s="1"/>
  <c r="DH513" i="6" s="1"/>
  <c r="DI513" i="6" s="1"/>
  <c r="DJ513" i="6" s="1"/>
  <c r="DK513" i="6" s="1"/>
  <c r="DL513" i="6" s="1"/>
  <c r="DM513" i="6" s="1"/>
  <c r="DN513" i="6" s="1"/>
  <c r="DO513" i="6" s="1"/>
  <c r="DP513" i="6" s="1"/>
  <c r="DQ513" i="6" s="1"/>
  <c r="DR513" i="6" s="1"/>
  <c r="DS513" i="6" s="1"/>
  <c r="DT513" i="6" s="1"/>
  <c r="DU513" i="6" s="1"/>
  <c r="DV513" i="6" s="1"/>
  <c r="DW513" i="6" s="1"/>
  <c r="DX513" i="6" s="1"/>
  <c r="DY513" i="6" s="1"/>
  <c r="DZ513" i="6" s="1"/>
  <c r="EA513" i="6" s="1"/>
  <c r="EB513" i="6" s="1"/>
  <c r="EC513" i="6" s="1"/>
  <c r="ED513" i="6" s="1"/>
  <c r="EE513" i="6" s="1"/>
  <c r="EF513" i="6" s="1"/>
  <c r="EG513" i="6" s="1"/>
  <c r="EH513" i="6" s="1"/>
  <c r="EI513" i="6" s="1"/>
  <c r="EJ513" i="6" s="1"/>
  <c r="EK513" i="6" s="1"/>
  <c r="EL513" i="6" s="1"/>
  <c r="EM513" i="6" s="1"/>
  <c r="EN513" i="6" s="1"/>
  <c r="EO513" i="6" s="1"/>
  <c r="EP513" i="6" s="1"/>
  <c r="EQ513" i="6" s="1"/>
  <c r="ER513" i="6" s="1"/>
  <c r="ES513" i="6" s="1"/>
  <c r="ET513" i="6" s="1"/>
  <c r="EU513" i="6" s="1"/>
  <c r="EV513" i="6" s="1"/>
  <c r="EW513" i="6" s="1"/>
  <c r="EX513" i="6" s="1"/>
  <c r="EY513" i="6" s="1"/>
  <c r="EZ513" i="6" s="1"/>
  <c r="FA513" i="6" s="1"/>
  <c r="FB513" i="6" s="1"/>
  <c r="FC513" i="6" s="1"/>
  <c r="FD513" i="6" s="1"/>
  <c r="FE513" i="6" s="1"/>
  <c r="FF513" i="6" s="1"/>
  <c r="FG513" i="6" s="1"/>
  <c r="FH513" i="6" s="1"/>
  <c r="FI513" i="6" s="1"/>
  <c r="FJ513" i="6" s="1"/>
  <c r="FK513" i="6" s="1"/>
  <c r="FL513" i="6" s="1"/>
  <c r="FM513" i="6" s="1"/>
  <c r="FN513" i="6" s="1"/>
  <c r="FO513" i="6" s="1"/>
  <c r="FP513" i="6" s="1"/>
  <c r="FQ513" i="6" s="1"/>
  <c r="FR513" i="6" s="1"/>
  <c r="FS513" i="6" s="1"/>
  <c r="FT513" i="6" s="1"/>
  <c r="FU513" i="6" s="1"/>
  <c r="FV513" i="6" s="1"/>
  <c r="FW513" i="6" s="1"/>
  <c r="FX513" i="6" s="1"/>
  <c r="FY513" i="6" s="1"/>
  <c r="FZ513" i="6" s="1"/>
  <c r="GA513" i="6" s="1"/>
  <c r="GB513" i="6" s="1"/>
  <c r="GC513" i="6" s="1"/>
  <c r="AX494" i="6"/>
  <c r="AX440" i="6"/>
  <c r="AY459" i="6"/>
  <c r="AX512" i="6"/>
  <c r="P513" i="6"/>
  <c r="Q513" i="6" s="1"/>
  <c r="R513" i="6" s="1"/>
  <c r="M540" i="6"/>
  <c r="O530" i="6"/>
  <c r="O532" i="6" s="1"/>
  <c r="AY531" i="6"/>
  <c r="AZ530" i="6" s="1"/>
  <c r="N533" i="6"/>
  <c r="N536" i="6" s="1"/>
  <c r="P410" i="6"/>
  <c r="O374" i="6"/>
  <c r="AY393" i="6"/>
  <c r="P375" i="6"/>
  <c r="AX374" i="6"/>
  <c r="O392" i="6"/>
  <c r="W194" i="59"/>
  <c r="S194" i="59"/>
  <c r="O194" i="59"/>
  <c r="AF194" i="59"/>
  <c r="AC194" i="59"/>
  <c r="AB194" i="59"/>
  <c r="V194" i="59"/>
  <c r="AI194" i="59"/>
  <c r="U194" i="59"/>
  <c r="X194" i="59"/>
  <c r="AK194" i="59"/>
  <c r="AH194" i="59"/>
  <c r="AA194" i="59"/>
  <c r="E197" i="59"/>
  <c r="E198" i="59" s="1"/>
  <c r="F195" i="59" s="1"/>
  <c r="E194" i="59"/>
  <c r="T673" i="6"/>
  <c r="U672" i="6" s="1"/>
  <c r="T634" i="6"/>
  <c r="U635" i="6"/>
  <c r="Q459" i="6"/>
  <c r="P458" i="6"/>
  <c r="AZ285" i="6"/>
  <c r="BA239" i="6"/>
  <c r="S759" i="6"/>
  <c r="R758" i="6"/>
  <c r="K822" i="6"/>
  <c r="H822" i="6"/>
  <c r="D822" i="6"/>
  <c r="F822" i="6"/>
  <c r="E822" i="6"/>
  <c r="G822" i="6"/>
  <c r="B823" i="6"/>
  <c r="K821" i="6"/>
  <c r="D68" i="6"/>
  <c r="E821" i="6"/>
  <c r="M165" i="6"/>
  <c r="BB676" i="6"/>
  <c r="D821" i="6"/>
  <c r="AZ673" i="6"/>
  <c r="BA672" i="6" s="1"/>
  <c r="BC672" i="6"/>
  <c r="Q634" i="6"/>
  <c r="G821" i="6"/>
  <c r="C68" i="6"/>
  <c r="H821" i="6"/>
  <c r="Q758" i="6"/>
  <c r="AX413" i="6"/>
  <c r="AX416" i="6" s="1"/>
  <c r="F541" i="6"/>
  <c r="AX834" i="6"/>
  <c r="F68" i="6"/>
  <c r="S393" i="6"/>
  <c r="AY816" i="6"/>
  <c r="B69" i="6"/>
  <c r="C69" i="6" s="1"/>
  <c r="O458" i="6"/>
  <c r="BA673" i="6"/>
  <c r="O758" i="6"/>
  <c r="P14" i="6"/>
  <c r="C541" i="6"/>
  <c r="J294" i="6"/>
  <c r="BB654" i="6"/>
  <c r="BB596" i="6" s="1"/>
  <c r="P597" i="6"/>
  <c r="AZ140" i="6"/>
  <c r="D541" i="6"/>
  <c r="Q675" i="6"/>
  <c r="B295" i="6"/>
  <c r="H295" i="6" s="1"/>
  <c r="P758" i="6"/>
  <c r="R672" i="6"/>
  <c r="P512" i="6"/>
  <c r="BA262" i="6"/>
  <c r="AW420" i="6"/>
  <c r="M819" i="6"/>
  <c r="N287" i="6"/>
  <c r="H541" i="6"/>
  <c r="I541" i="6" s="1"/>
  <c r="N160" i="6"/>
  <c r="N161" i="6"/>
  <c r="N162" i="6"/>
  <c r="O158" i="6"/>
  <c r="C166" i="6"/>
  <c r="E166" i="6"/>
  <c r="B167" i="6"/>
  <c r="J166" i="6"/>
  <c r="AW66" i="6"/>
  <c r="M66" i="6"/>
  <c r="P140" i="6"/>
  <c r="O159" i="6"/>
  <c r="G167" i="6"/>
  <c r="M681" i="6"/>
  <c r="AW681" i="6"/>
  <c r="AZ776" i="6"/>
  <c r="AZ740" i="6"/>
  <c r="BA795" i="6"/>
  <c r="AZ758" i="6"/>
  <c r="AZ794" i="6"/>
  <c r="P440" i="6"/>
  <c r="Q441" i="6"/>
  <c r="P531" i="6"/>
  <c r="P494" i="6"/>
  <c r="Q495" i="6"/>
  <c r="R675" i="6"/>
  <c r="R676" i="6"/>
  <c r="AY740" i="6"/>
  <c r="AY794" i="6"/>
  <c r="AY776" i="6"/>
  <c r="AY758" i="6"/>
  <c r="P530" i="6"/>
  <c r="O533" i="6"/>
  <c r="O534" i="6"/>
  <c r="R459" i="6"/>
  <c r="Q458" i="6"/>
  <c r="AY674" i="6"/>
  <c r="AY679" i="6" s="1"/>
  <c r="BD635" i="6"/>
  <c r="BC673" i="6"/>
  <c r="AY533" i="6"/>
  <c r="AY532" i="6"/>
  <c r="AY534" i="6"/>
  <c r="AY536" i="6" s="1"/>
  <c r="AY413" i="6"/>
  <c r="AY412" i="6"/>
  <c r="AZ410" i="6"/>
  <c r="AY414" i="6"/>
  <c r="AZ531" i="6"/>
  <c r="BA441" i="6"/>
  <c r="F542" i="6"/>
  <c r="B543" i="6"/>
  <c r="H543" i="6" s="1"/>
  <c r="I543" i="6" s="1"/>
  <c r="C542" i="6"/>
  <c r="D542" i="6"/>
  <c r="E542" i="6"/>
  <c r="C294" i="6"/>
  <c r="E294" i="6"/>
  <c r="AY162" i="6"/>
  <c r="AY161" i="6"/>
  <c r="AZ158" i="6"/>
  <c r="S673" i="6"/>
  <c r="S634" i="6"/>
  <c r="AZ634" i="6"/>
  <c r="AZ596" i="6"/>
  <c r="AW67" i="6"/>
  <c r="M67" i="6"/>
  <c r="B710" i="6"/>
  <c r="J709" i="6"/>
  <c r="D709" i="6"/>
  <c r="H709" i="6"/>
  <c r="C709" i="6"/>
  <c r="E709" i="6"/>
  <c r="E69" i="6"/>
  <c r="P261" i="6"/>
  <c r="Q262" i="6"/>
  <c r="AW68" i="6"/>
  <c r="M68" i="6"/>
  <c r="Q37" i="6"/>
  <c r="P36" i="6"/>
  <c r="D681" i="6"/>
  <c r="G681" i="6"/>
  <c r="C681" i="6"/>
  <c r="B682" i="6"/>
  <c r="K681" i="6"/>
  <c r="H681" i="6"/>
  <c r="Q795" i="6"/>
  <c r="P794" i="6"/>
  <c r="Q512" i="6"/>
  <c r="AZ37" i="6"/>
  <c r="AY13" i="6"/>
  <c r="P813" i="6"/>
  <c r="Q777" i="6"/>
  <c r="B422" i="6"/>
  <c r="J422" i="6" s="1"/>
  <c r="E421" i="6"/>
  <c r="C421" i="6"/>
  <c r="B577" i="6"/>
  <c r="C576" i="6"/>
  <c r="E576" i="6"/>
  <c r="D576" i="6"/>
  <c r="F576" i="6"/>
  <c r="BA375" i="6"/>
  <c r="AZ411" i="6"/>
  <c r="Q741" i="6"/>
  <c r="P740" i="6"/>
  <c r="J680" i="6"/>
  <c r="C680" i="6"/>
  <c r="E680" i="6"/>
  <c r="D680" i="6"/>
  <c r="P285" i="6"/>
  <c r="N412" i="6"/>
  <c r="N413" i="6"/>
  <c r="N414" i="6"/>
  <c r="O410" i="6"/>
  <c r="O412" i="6" s="1"/>
  <c r="Q239" i="6"/>
  <c r="AY288" i="6"/>
  <c r="AX13" i="6"/>
  <c r="AX36" i="6"/>
  <c r="O813" i="6"/>
  <c r="O776" i="6"/>
  <c r="D823" i="6"/>
  <c r="C822" i="6"/>
  <c r="J822" i="6"/>
  <c r="AZ287" i="6"/>
  <c r="AZ286" i="6"/>
  <c r="AZ675" i="6"/>
  <c r="AZ672" i="6"/>
  <c r="AY675" i="6"/>
  <c r="AY284" i="6"/>
  <c r="AY286" i="6" s="1"/>
  <c r="AX286" i="6"/>
  <c r="B559" i="6"/>
  <c r="K559" i="6" s="1"/>
  <c r="E558" i="6"/>
  <c r="C558" i="6"/>
  <c r="F821" i="6"/>
  <c r="C821" i="6"/>
  <c r="AX708" i="6"/>
  <c r="O238" i="6"/>
  <c r="O285" i="6"/>
  <c r="O673" i="6"/>
  <c r="O284" i="6"/>
  <c r="N288" i="6"/>
  <c r="D835" i="6"/>
  <c r="G835" i="6"/>
  <c r="E835" i="6"/>
  <c r="B836" i="6"/>
  <c r="K558" i="6"/>
  <c r="H558" i="6"/>
  <c r="K709" i="6"/>
  <c r="K680" i="6"/>
  <c r="F708" i="6"/>
  <c r="F679" i="6"/>
  <c r="G680" i="6"/>
  <c r="G709" i="6"/>
  <c r="AY834" i="6"/>
  <c r="I33" i="61"/>
  <c r="T112" i="54"/>
  <c r="T14" i="54" s="1"/>
  <c r="I55" i="61"/>
  <c r="T122" i="54"/>
  <c r="T15" i="54" s="1"/>
  <c r="I92" i="61"/>
  <c r="T142" i="54"/>
  <c r="T17" i="54" s="1"/>
  <c r="F709" i="6"/>
  <c r="F680" i="6"/>
  <c r="AX679" i="6"/>
  <c r="I109" i="61"/>
  <c r="T152" i="54"/>
  <c r="T18" i="54" s="1"/>
  <c r="T21" i="54"/>
  <c r="T5" i="54" s="1"/>
  <c r="I11" i="61"/>
  <c r="T31" i="54"/>
  <c r="T6" i="54" s="1"/>
  <c r="AY708" i="6"/>
  <c r="I72" i="61"/>
  <c r="T51" i="54"/>
  <c r="T8" i="54" s="1"/>
  <c r="I97" i="61"/>
  <c r="T61" i="54"/>
  <c r="T9" i="54" s="1"/>
  <c r="K820" i="6"/>
  <c r="K835" i="6"/>
  <c r="H16" i="61"/>
  <c r="H28" i="61"/>
  <c r="H77" i="61"/>
  <c r="H114" i="61"/>
  <c r="H146" i="61"/>
  <c r="H151" i="61"/>
  <c r="F681" i="6"/>
  <c r="T41" i="54"/>
  <c r="T7" i="54" s="1"/>
  <c r="T71" i="54"/>
  <c r="T10" i="54" s="1"/>
  <c r="T101" i="54"/>
  <c r="T13" i="54" s="1"/>
  <c r="I16" i="61"/>
  <c r="I28" i="61"/>
  <c r="I60" i="61"/>
  <c r="I114" i="61"/>
  <c r="I134" i="61"/>
  <c r="I146" i="61"/>
  <c r="T132" i="54"/>
  <c r="T16" i="54" s="1"/>
  <c r="T162" i="54"/>
  <c r="T19" i="54" s="1"/>
  <c r="Q32" i="2"/>
  <c r="R32" i="2"/>
  <c r="T49" i="2"/>
  <c r="R78" i="2"/>
  <c r="O78" i="2"/>
  <c r="K69" i="6"/>
  <c r="K294" i="6"/>
  <c r="Q55" i="2"/>
  <c r="E87" i="10"/>
  <c r="R85" i="2"/>
  <c r="F69" i="6"/>
  <c r="F294" i="6"/>
  <c r="T19" i="2"/>
  <c r="O33" i="2"/>
  <c r="R33" i="2"/>
  <c r="R72" i="2"/>
  <c r="O53" i="2"/>
  <c r="Q53" i="2"/>
  <c r="T37" i="2"/>
  <c r="T82" i="2"/>
  <c r="G47" i="10" s="1"/>
  <c r="R82" i="2"/>
  <c r="I47" i="10" s="1"/>
  <c r="Q82" i="2"/>
  <c r="C77" i="10"/>
  <c r="E80" i="10"/>
  <c r="D89" i="10"/>
  <c r="D99" i="10"/>
  <c r="C93" i="10"/>
  <c r="D87" i="10"/>
  <c r="C98" i="10"/>
  <c r="C88" i="10"/>
  <c r="D83" i="10"/>
  <c r="C87" i="10"/>
  <c r="C91" i="10"/>
  <c r="D86" i="10"/>
  <c r="E88" i="10"/>
  <c r="C96" i="10"/>
  <c r="C97" i="10"/>
  <c r="D94" i="10"/>
  <c r="E84" i="10"/>
  <c r="D90" i="10"/>
  <c r="J167" i="6"/>
  <c r="J293" i="6"/>
  <c r="J68" i="6"/>
  <c r="O87" i="2"/>
  <c r="Q87" i="2"/>
  <c r="R81" i="2"/>
  <c r="S81" i="2"/>
  <c r="H44" i="10" s="1"/>
  <c r="Q81" i="2"/>
  <c r="Q66" i="2"/>
  <c r="Q39" i="2"/>
  <c r="T54" i="2"/>
  <c r="R37" i="2"/>
  <c r="O26" i="2"/>
  <c r="O52" i="2"/>
  <c r="R52" i="2"/>
  <c r="Q19" i="2"/>
  <c r="O19" i="2"/>
  <c r="D53" i="10"/>
  <c r="O35" i="2"/>
  <c r="E93" i="10"/>
  <c r="O58" i="2"/>
  <c r="Q58" i="2"/>
  <c r="T61" i="2"/>
  <c r="R93" i="2"/>
  <c r="Q93" i="2"/>
  <c r="O54" i="2"/>
  <c r="R54" i="2"/>
  <c r="T74" i="2"/>
  <c r="S74" i="2"/>
  <c r="Q64" i="2"/>
  <c r="O64" i="2"/>
  <c r="T48" i="2"/>
  <c r="R41" i="2"/>
  <c r="O41" i="2"/>
  <c r="Q57" i="2"/>
  <c r="O57" i="2"/>
  <c r="R21" i="2"/>
  <c r="K542" i="6"/>
  <c r="R76" i="2"/>
  <c r="Q76" i="2"/>
  <c r="O76" i="2"/>
  <c r="H67" i="6"/>
  <c r="H166" i="6"/>
  <c r="H421" i="6"/>
  <c r="H292" i="6"/>
  <c r="H107" i="10"/>
  <c r="G125" i="10"/>
  <c r="G112" i="10"/>
  <c r="Q54" i="2"/>
  <c r="K67" i="6"/>
  <c r="K421" i="6"/>
  <c r="K292" i="6"/>
  <c r="K166" i="6"/>
  <c r="O43" i="2"/>
  <c r="S83" i="2"/>
  <c r="C46" i="10"/>
  <c r="S65" i="2"/>
  <c r="O25" i="2"/>
  <c r="T93" i="2"/>
  <c r="G131" i="10" s="1"/>
  <c r="T45" i="2"/>
  <c r="O12" i="2"/>
  <c r="G68" i="6"/>
  <c r="Q12" i="2"/>
  <c r="O17" i="2"/>
  <c r="R17" i="2"/>
  <c r="O75" i="2"/>
  <c r="T35" i="2"/>
  <c r="H113" i="10"/>
  <c r="I112" i="10"/>
  <c r="I126" i="10"/>
  <c r="I111" i="10"/>
  <c r="G67" i="6"/>
  <c r="Q11" i="2"/>
  <c r="T75" i="2"/>
  <c r="T57" i="2"/>
  <c r="O21" i="2"/>
  <c r="T81" i="2"/>
  <c r="T36" i="2"/>
  <c r="S10" i="2"/>
  <c r="Q37" i="2"/>
  <c r="D292" i="6"/>
  <c r="T91" i="2"/>
  <c r="D421" i="6"/>
  <c r="O24" i="2"/>
  <c r="R50" i="2"/>
  <c r="T87" i="2"/>
  <c r="Q41" i="2"/>
  <c r="O46" i="2"/>
  <c r="R39" i="2"/>
  <c r="O69" i="2"/>
  <c r="R46" i="2"/>
  <c r="E153" i="10" s="1"/>
  <c r="Q83" i="2"/>
  <c r="G575" i="6"/>
  <c r="G539" i="6"/>
  <c r="H540" i="6"/>
  <c r="I540" i="6" s="1"/>
  <c r="H576" i="6"/>
  <c r="I576" i="6" s="1"/>
  <c r="J559" i="6"/>
  <c r="E101" i="54"/>
  <c r="Q95" i="2"/>
  <c r="O95" i="2"/>
  <c r="G540" i="6"/>
  <c r="G558" i="6"/>
  <c r="G576" i="6"/>
  <c r="F291" i="6"/>
  <c r="F420" i="6"/>
  <c r="F165" i="6"/>
  <c r="C103" i="10"/>
  <c r="E106" i="10"/>
  <c r="C106" i="10"/>
  <c r="E103" i="10"/>
  <c r="C102" i="10"/>
  <c r="F66" i="6"/>
  <c r="D107" i="10"/>
  <c r="H575" i="6"/>
  <c r="I575" i="6" s="1"/>
  <c r="H539" i="6"/>
  <c r="I539" i="6" s="1"/>
  <c r="J558" i="6"/>
  <c r="H542" i="6"/>
  <c r="I542" i="6" s="1"/>
  <c r="R28" i="2"/>
  <c r="J540" i="6"/>
  <c r="J576" i="6"/>
  <c r="J543" i="6"/>
  <c r="K540" i="6"/>
  <c r="K576" i="6"/>
  <c r="R7" i="50" a="1"/>
  <c r="R7" i="50" s="1"/>
  <c r="K543" i="6"/>
  <c r="R10" i="50" a="1"/>
  <c r="R10" i="50" s="1"/>
  <c r="H48" i="10"/>
  <c r="C145" i="10"/>
  <c r="K145" i="10" s="1"/>
  <c r="C136" i="10"/>
  <c r="E135" i="10"/>
  <c r="D133" i="10"/>
  <c r="D148" i="10"/>
  <c r="D150" i="10"/>
  <c r="E154" i="10"/>
  <c r="C150" i="10"/>
  <c r="K150" i="10" s="1"/>
  <c r="D152" i="10"/>
  <c r="E150" i="10"/>
  <c r="D137" i="10"/>
  <c r="O31" i="2"/>
  <c r="Q31" i="2"/>
  <c r="G75" i="10"/>
  <c r="G73" i="10"/>
  <c r="Q79" i="2"/>
  <c r="O79" i="2"/>
  <c r="Q70" i="2"/>
  <c r="Q90" i="2"/>
  <c r="S90" i="2"/>
  <c r="R90" i="2"/>
  <c r="T90" i="2"/>
  <c r="I121" i="10"/>
  <c r="G120" i="10"/>
  <c r="T55" i="2"/>
  <c r="T86" i="2"/>
  <c r="R86" i="2"/>
  <c r="Q86" i="2"/>
  <c r="C108" i="10"/>
  <c r="R68" i="2"/>
  <c r="Q68" i="2"/>
  <c r="I134" i="10"/>
  <c r="G136" i="10"/>
  <c r="I132" i="10"/>
  <c r="H132" i="10"/>
  <c r="I133" i="10"/>
  <c r="I135" i="10"/>
  <c r="H135" i="10"/>
  <c r="G132" i="10"/>
  <c r="G135" i="10"/>
  <c r="H133" i="10"/>
  <c r="G133" i="10"/>
  <c r="G134" i="10"/>
  <c r="H134" i="10"/>
  <c r="H136" i="10"/>
  <c r="J136" i="10" s="1"/>
  <c r="E117" i="10"/>
  <c r="H65" i="10"/>
  <c r="G50" i="10"/>
  <c r="H55" i="10"/>
  <c r="G70" i="10"/>
  <c r="H62" i="10"/>
  <c r="H60" i="10"/>
  <c r="O29" i="2"/>
  <c r="Q29" i="2"/>
  <c r="E55" i="10"/>
  <c r="C48" i="10"/>
  <c r="T65" i="2"/>
  <c r="G420" i="6"/>
  <c r="O13" i="2"/>
  <c r="Q13" i="2"/>
  <c r="G69" i="6"/>
  <c r="S86" i="2"/>
  <c r="T80" i="2"/>
  <c r="Q80" i="2"/>
  <c r="C66" i="10"/>
  <c r="E68" i="10"/>
  <c r="D70" i="10"/>
  <c r="E69" i="10"/>
  <c r="E56" i="10"/>
  <c r="E67" i="10"/>
  <c r="E228" i="59"/>
  <c r="F67" i="6"/>
  <c r="F421" i="6"/>
  <c r="F166" i="6"/>
  <c r="J542" i="6"/>
  <c r="Q69" i="2"/>
  <c r="H120" i="10"/>
  <c r="G66" i="6"/>
  <c r="Q10" i="2"/>
  <c r="F292" i="6"/>
  <c r="O42" i="2"/>
  <c r="Q42" i="2"/>
  <c r="Q47" i="2"/>
  <c r="O47" i="2"/>
  <c r="R43" i="2"/>
  <c r="Q43" i="2"/>
  <c r="S43" i="2"/>
  <c r="T56" i="2"/>
  <c r="O39" i="2"/>
  <c r="T71" i="2"/>
  <c r="R31" i="2"/>
  <c r="T43" i="2"/>
  <c r="T28" i="2"/>
  <c r="O28" i="2"/>
  <c r="Q28" i="2"/>
  <c r="T31" i="2"/>
  <c r="T26" i="2"/>
  <c r="Q26" i="2"/>
  <c r="R26" i="2"/>
  <c r="H294" i="6"/>
  <c r="T13" i="2"/>
  <c r="R71" i="2"/>
  <c r="O71" i="2"/>
  <c r="T69" i="2"/>
  <c r="O14" i="2"/>
  <c r="Q14" i="2"/>
  <c r="O61" i="2"/>
  <c r="Q61" i="2"/>
  <c r="D124" i="10"/>
  <c r="D119" i="10"/>
  <c r="E110" i="10"/>
  <c r="C128" i="10"/>
  <c r="C121" i="10"/>
  <c r="C110" i="10"/>
  <c r="T73" i="2"/>
  <c r="R55" i="2"/>
  <c r="O55" i="2"/>
  <c r="O72" i="2"/>
  <c r="Q72" i="2"/>
  <c r="K575" i="6"/>
  <c r="K539" i="6"/>
  <c r="I55" i="10"/>
  <c r="I48" i="10"/>
  <c r="I61" i="10"/>
  <c r="G58" i="10"/>
  <c r="H61" i="10"/>
  <c r="I53" i="10"/>
  <c r="I56" i="10"/>
  <c r="H46" i="10"/>
  <c r="I69" i="10"/>
  <c r="G54" i="10"/>
  <c r="G62" i="10"/>
  <c r="H66" i="10"/>
  <c r="H68" i="10"/>
  <c r="H64" i="10"/>
  <c r="I51" i="10"/>
  <c r="G56" i="10"/>
  <c r="H69" i="10"/>
  <c r="I68" i="10"/>
  <c r="I70" i="10"/>
  <c r="I59" i="10"/>
  <c r="I64" i="10"/>
  <c r="G64" i="10"/>
  <c r="G67" i="10"/>
  <c r="I66" i="10"/>
  <c r="I60" i="10"/>
  <c r="G49" i="10"/>
  <c r="G55" i="10"/>
  <c r="I45" i="10"/>
  <c r="I62" i="10"/>
  <c r="G53" i="10"/>
  <c r="G65" i="10"/>
  <c r="I54" i="10"/>
  <c r="G46" i="10"/>
  <c r="G63" i="10"/>
  <c r="G60" i="10"/>
  <c r="I46" i="10"/>
  <c r="H59" i="10"/>
  <c r="G59" i="10"/>
  <c r="I52" i="10"/>
  <c r="G48" i="10"/>
  <c r="H50" i="10"/>
  <c r="G51" i="10"/>
  <c r="H56" i="10"/>
  <c r="H53" i="10"/>
  <c r="G69" i="10"/>
  <c r="I49" i="10"/>
  <c r="G66" i="10"/>
  <c r="I58" i="10"/>
  <c r="H52" i="10"/>
  <c r="H70" i="10"/>
  <c r="H51" i="10"/>
  <c r="I67" i="10"/>
  <c r="H49" i="10"/>
  <c r="H58" i="10"/>
  <c r="I44" i="10"/>
  <c r="H54" i="10"/>
  <c r="I50" i="10"/>
  <c r="R13" i="2"/>
  <c r="O22" i="2"/>
  <c r="R22" i="2"/>
  <c r="T17" i="2"/>
  <c r="I65" i="10"/>
  <c r="Q63" i="2"/>
  <c r="O63" i="2"/>
  <c r="R15" i="2"/>
  <c r="S15" i="2"/>
  <c r="T20" i="2"/>
  <c r="Q20" i="2"/>
  <c r="S20" i="2"/>
  <c r="R20" i="2"/>
  <c r="T77" i="2"/>
  <c r="G61" i="10"/>
  <c r="C62" i="10"/>
  <c r="D61" i="10"/>
  <c r="C55" i="10"/>
  <c r="E58" i="10"/>
  <c r="E61" i="10"/>
  <c r="C59" i="10"/>
  <c r="C54" i="10"/>
  <c r="D52" i="10"/>
  <c r="E63" i="10"/>
  <c r="F63" i="10" s="1"/>
  <c r="C61" i="10"/>
  <c r="E52" i="10"/>
  <c r="D68" i="10"/>
  <c r="E66" i="10"/>
  <c r="E64" i="10"/>
  <c r="D66" i="10"/>
  <c r="E65" i="10"/>
  <c r="C58" i="10"/>
  <c r="D69" i="10"/>
  <c r="C56" i="10"/>
  <c r="D62" i="10"/>
  <c r="E54" i="10"/>
  <c r="D67" i="10"/>
  <c r="F67" i="10" s="1"/>
  <c r="C63" i="10"/>
  <c r="C50" i="10"/>
  <c r="C65" i="10"/>
  <c r="D58" i="10"/>
  <c r="D64" i="10"/>
  <c r="D54" i="10"/>
  <c r="E53" i="10"/>
  <c r="D56" i="10"/>
  <c r="E59" i="10"/>
  <c r="C53" i="10"/>
  <c r="C67" i="10"/>
  <c r="E70" i="10"/>
  <c r="D55" i="10"/>
  <c r="C64" i="10"/>
  <c r="D59" i="10"/>
  <c r="C70" i="10"/>
  <c r="R16" i="2"/>
  <c r="H93" i="10"/>
  <c r="I93" i="10"/>
  <c r="I75" i="10"/>
  <c r="H90" i="10"/>
  <c r="G80" i="10"/>
  <c r="H92" i="10"/>
  <c r="H77" i="10"/>
  <c r="H94" i="10"/>
  <c r="G92" i="10"/>
  <c r="I90" i="10"/>
  <c r="I91" i="10"/>
  <c r="I96" i="10"/>
  <c r="G82" i="10"/>
  <c r="G96" i="10"/>
  <c r="H74" i="10"/>
  <c r="H86" i="10"/>
  <c r="H88" i="10"/>
  <c r="H84" i="10"/>
  <c r="I84" i="10"/>
  <c r="H82" i="10"/>
  <c r="G74" i="10"/>
  <c r="G91" i="10"/>
  <c r="I94" i="10"/>
  <c r="G77" i="10"/>
  <c r="I85" i="10"/>
  <c r="G84" i="10"/>
  <c r="H83" i="10"/>
  <c r="I99" i="10"/>
  <c r="H99" i="10"/>
  <c r="H97" i="10"/>
  <c r="H91" i="10"/>
  <c r="I97" i="10"/>
  <c r="G86" i="10"/>
  <c r="G83" i="10"/>
  <c r="G90" i="10"/>
  <c r="G94" i="10"/>
  <c r="I87" i="10"/>
  <c r="G79" i="10"/>
  <c r="H78" i="10"/>
  <c r="G98" i="10"/>
  <c r="G78" i="10"/>
  <c r="H80" i="10"/>
  <c r="G88" i="10"/>
  <c r="K88" i="10" s="1"/>
  <c r="H87" i="10"/>
  <c r="G87" i="10"/>
  <c r="I79" i="10"/>
  <c r="I88" i="10"/>
  <c r="I95" i="10"/>
  <c r="I77" i="10"/>
  <c r="H79" i="10"/>
  <c r="I98" i="10"/>
  <c r="I78" i="10"/>
  <c r="I74" i="10"/>
  <c r="G97" i="10"/>
  <c r="I73" i="10"/>
  <c r="H81" i="10"/>
  <c r="J81" i="10" s="1"/>
  <c r="I82" i="10"/>
  <c r="H85" i="10"/>
  <c r="I86" i="10"/>
  <c r="I80" i="10"/>
  <c r="H89" i="10"/>
  <c r="H75" i="10"/>
  <c r="G89" i="10"/>
  <c r="G95" i="10"/>
  <c r="G45" i="10"/>
  <c r="G52" i="10"/>
  <c r="I116" i="10"/>
  <c r="G122" i="10"/>
  <c r="H112" i="10"/>
  <c r="G123" i="10"/>
  <c r="G119" i="10"/>
  <c r="G110" i="10"/>
  <c r="H104" i="10"/>
  <c r="I127" i="10"/>
  <c r="G124" i="10"/>
  <c r="G121" i="10"/>
  <c r="I114" i="10"/>
  <c r="H109" i="10"/>
  <c r="H124" i="10"/>
  <c r="I103" i="10"/>
  <c r="H123" i="10"/>
  <c r="G109" i="10"/>
  <c r="G113" i="10"/>
  <c r="H114" i="10"/>
  <c r="I109" i="10"/>
  <c r="G104" i="10"/>
  <c r="H125" i="10"/>
  <c r="H127" i="10"/>
  <c r="I119" i="10"/>
  <c r="I105" i="10"/>
  <c r="I108" i="10"/>
  <c r="I104" i="10"/>
  <c r="H106" i="10"/>
  <c r="G114" i="10"/>
  <c r="H128" i="10"/>
  <c r="G116" i="10"/>
  <c r="G108" i="10"/>
  <c r="H111" i="10"/>
  <c r="I106" i="10"/>
  <c r="H116" i="10"/>
  <c r="H126" i="10"/>
  <c r="I120" i="10"/>
  <c r="G105" i="10"/>
  <c r="H108" i="10"/>
  <c r="I128" i="10"/>
  <c r="G126" i="10"/>
  <c r="I124" i="10"/>
  <c r="I125" i="10"/>
  <c r="G107" i="10"/>
  <c r="I122" i="10"/>
  <c r="G128" i="10"/>
  <c r="G111" i="10"/>
  <c r="H103" i="10"/>
  <c r="I123" i="10"/>
  <c r="H122" i="10"/>
  <c r="G127" i="10"/>
  <c r="H121" i="10"/>
  <c r="I110" i="10"/>
  <c r="H119" i="10"/>
  <c r="I107" i="10"/>
  <c r="G117" i="10"/>
  <c r="H110" i="10"/>
  <c r="I101" i="10"/>
  <c r="I117" i="10"/>
  <c r="I113" i="10"/>
  <c r="J113" i="10" s="1"/>
  <c r="H117" i="10"/>
  <c r="G103" i="10"/>
  <c r="G106" i="10"/>
  <c r="Q60" i="2"/>
  <c r="O60" i="2"/>
  <c r="T29" i="2"/>
  <c r="T41" i="2"/>
  <c r="D165" i="6"/>
  <c r="D105" i="10"/>
  <c r="D111" i="10"/>
  <c r="D120" i="10"/>
  <c r="C111" i="10"/>
  <c r="E121" i="10"/>
  <c r="E119" i="10"/>
  <c r="E102" i="10"/>
  <c r="D291" i="6"/>
  <c r="D112" i="10"/>
  <c r="D106" i="10"/>
  <c r="C122" i="10"/>
  <c r="C120" i="10"/>
  <c r="D127" i="10"/>
  <c r="C125" i="10"/>
  <c r="K125" i="10" s="1"/>
  <c r="C105" i="10"/>
  <c r="D103" i="10"/>
  <c r="F103" i="10" s="1"/>
  <c r="C127" i="10"/>
  <c r="D126" i="10"/>
  <c r="C123" i="10"/>
  <c r="D123" i="10"/>
  <c r="E125" i="10"/>
  <c r="E124" i="10"/>
  <c r="C119" i="10"/>
  <c r="E127" i="10"/>
  <c r="E112" i="10"/>
  <c r="D66" i="6"/>
  <c r="D102" i="10"/>
  <c r="C107" i="10"/>
  <c r="E109" i="10"/>
  <c r="D113" i="10"/>
  <c r="C116" i="10"/>
  <c r="C124" i="10"/>
  <c r="E107" i="10"/>
  <c r="C109" i="10"/>
  <c r="K109" i="10" s="1"/>
  <c r="D117" i="10"/>
  <c r="F117" i="10" s="1"/>
  <c r="D128" i="10"/>
  <c r="E123" i="10"/>
  <c r="C113" i="10"/>
  <c r="E114" i="10"/>
  <c r="D108" i="10"/>
  <c r="C126" i="10"/>
  <c r="D114" i="10"/>
  <c r="E120" i="10"/>
  <c r="E113" i="10"/>
  <c r="E128" i="10"/>
  <c r="D109" i="10"/>
  <c r="C112" i="10"/>
  <c r="C117" i="10"/>
  <c r="E126" i="10"/>
  <c r="E111" i="10"/>
  <c r="E105" i="10"/>
  <c r="E116" i="10"/>
  <c r="C114" i="10"/>
  <c r="E108" i="10"/>
  <c r="D125" i="10"/>
  <c r="E122" i="10"/>
  <c r="D121" i="10"/>
  <c r="D110" i="10"/>
  <c r="D122" i="10"/>
  <c r="D116" i="10"/>
  <c r="G68" i="10"/>
  <c r="R27" i="2"/>
  <c r="O27" i="2"/>
  <c r="E46" i="10"/>
  <c r="C47" i="10"/>
  <c r="E49" i="10"/>
  <c r="C49" i="10"/>
  <c r="D45" i="10"/>
  <c r="D47" i="10"/>
  <c r="C45" i="10"/>
  <c r="D48" i="10"/>
  <c r="D49" i="10"/>
  <c r="E48" i="10"/>
  <c r="D46" i="10"/>
  <c r="C149" i="10"/>
  <c r="K149" i="10" s="1"/>
  <c r="D136" i="10"/>
  <c r="D134" i="10"/>
  <c r="D156" i="10"/>
  <c r="C151" i="10"/>
  <c r="K151" i="10" s="1"/>
  <c r="E137" i="10"/>
  <c r="D135" i="10"/>
  <c r="E148" i="10"/>
  <c r="C135" i="10"/>
  <c r="C156" i="10"/>
  <c r="K156" i="10" s="1"/>
  <c r="C142" i="10"/>
  <c r="E155" i="10"/>
  <c r="E147" i="10"/>
  <c r="D157" i="10"/>
  <c r="E156" i="10"/>
  <c r="E133" i="10"/>
  <c r="C153" i="10"/>
  <c r="C138" i="10"/>
  <c r="K138" i="10" s="1"/>
  <c r="C140" i="10"/>
  <c r="E142" i="10"/>
  <c r="D147" i="10"/>
  <c r="E139" i="10"/>
  <c r="C147" i="10"/>
  <c r="C152" i="10"/>
  <c r="K152" i="10" s="1"/>
  <c r="E141" i="10"/>
  <c r="E134" i="10"/>
  <c r="E145" i="10"/>
  <c r="C143" i="10"/>
  <c r="K143" i="10" s="1"/>
  <c r="D141" i="10"/>
  <c r="D140" i="10"/>
  <c r="D139" i="10"/>
  <c r="C155" i="10"/>
  <c r="C157" i="10"/>
  <c r="E136" i="10"/>
  <c r="C134" i="10"/>
  <c r="D149" i="10"/>
  <c r="E157" i="10"/>
  <c r="D143" i="10"/>
  <c r="C154" i="10"/>
  <c r="K154" i="10" s="1"/>
  <c r="E152" i="10"/>
  <c r="C137" i="10"/>
  <c r="D145" i="10"/>
  <c r="C148" i="10"/>
  <c r="K148" i="10" s="1"/>
  <c r="C139" i="10"/>
  <c r="E138" i="10"/>
  <c r="E149" i="10"/>
  <c r="D142" i="10"/>
  <c r="D154" i="10"/>
  <c r="E143" i="10"/>
  <c r="E140" i="10"/>
  <c r="D138" i="10"/>
  <c r="D155" i="10"/>
  <c r="C141" i="10"/>
  <c r="K141" i="10" s="1"/>
  <c r="C133" i="10"/>
  <c r="K133" i="10" s="1"/>
  <c r="Q65" i="2"/>
  <c r="E78" i="10"/>
  <c r="D74" i="10"/>
  <c r="C74" i="10"/>
  <c r="O80" i="2"/>
  <c r="R80" i="2"/>
  <c r="J138" i="10"/>
  <c r="Q96" i="2"/>
  <c r="Q34" i="2"/>
  <c r="Q22" i="2"/>
  <c r="T22" i="2"/>
  <c r="T50" i="2"/>
  <c r="J139" i="10"/>
  <c r="O48" i="2"/>
  <c r="Q48" i="2"/>
  <c r="Q71" i="2"/>
  <c r="T27" i="2"/>
  <c r="Q27" i="2"/>
  <c r="O56" i="2"/>
  <c r="R56" i="2"/>
  <c r="R34" i="2"/>
  <c r="O34" i="2"/>
  <c r="G542" i="6"/>
  <c r="T25" i="2"/>
  <c r="T16" i="2"/>
  <c r="R70" i="2"/>
  <c r="O70" i="2"/>
  <c r="T32" i="2"/>
  <c r="R38" i="2"/>
  <c r="T10" i="2"/>
  <c r="G165" i="6"/>
  <c r="Q88" i="2"/>
  <c r="T88" i="2"/>
  <c r="H165" i="6"/>
  <c r="H291" i="6"/>
  <c r="H420" i="6"/>
  <c r="Q15" i="2"/>
  <c r="R51" i="2"/>
  <c r="Q51" i="2"/>
  <c r="S51" i="2"/>
  <c r="R29" i="2"/>
  <c r="E99" i="10"/>
  <c r="F99" i="10" s="1"/>
  <c r="E79" i="10"/>
  <c r="E86" i="10"/>
  <c r="C90" i="10"/>
  <c r="K90" i="10" s="1"/>
  <c r="D97" i="10"/>
  <c r="D93" i="10"/>
  <c r="C99" i="10"/>
  <c r="D98" i="10"/>
  <c r="D92" i="10"/>
  <c r="D79" i="10"/>
  <c r="E90" i="10"/>
  <c r="F90" i="10" s="1"/>
  <c r="D80" i="10"/>
  <c r="E85" i="10"/>
  <c r="C86" i="10"/>
  <c r="K86" i="10" s="1"/>
  <c r="D84" i="10"/>
  <c r="O84" i="2"/>
  <c r="Q84" i="2"/>
  <c r="K167" i="6"/>
  <c r="K68" i="6"/>
  <c r="K293" i="6"/>
  <c r="O91" i="2"/>
  <c r="Q91" i="2"/>
  <c r="T52" i="2"/>
  <c r="T51" i="2"/>
  <c r="R60" i="2"/>
  <c r="T30" i="2"/>
  <c r="O89" i="2"/>
  <c r="Q16" i="2"/>
  <c r="O16" i="2"/>
  <c r="Q50" i="2"/>
  <c r="O50" i="2"/>
  <c r="R12" i="2"/>
  <c r="H68" i="6"/>
  <c r="I68" i="6" s="1"/>
  <c r="H167" i="6"/>
  <c r="T70" i="2"/>
  <c r="T68" i="2"/>
  <c r="T79" i="2"/>
  <c r="R45" i="2"/>
  <c r="R44" i="2"/>
  <c r="R79" i="2"/>
  <c r="T11" i="2"/>
  <c r="G166" i="6"/>
  <c r="R73" i="2"/>
  <c r="Q73" i="2"/>
  <c r="R42" i="2"/>
  <c r="O62" i="2"/>
  <c r="Q62" i="2"/>
  <c r="Q33" i="2"/>
  <c r="T72" i="2"/>
  <c r="O30" i="2"/>
  <c r="Q85" i="2"/>
  <c r="O85" i="2"/>
  <c r="R63" i="2"/>
  <c r="T24" i="2"/>
  <c r="Q24" i="2"/>
  <c r="R36" i="2"/>
  <c r="Q36" i="2"/>
  <c r="R30" i="2"/>
  <c r="Q77" i="2"/>
  <c r="T39" i="2"/>
  <c r="Q38" i="2"/>
  <c r="O38" i="2"/>
  <c r="T14" i="2"/>
  <c r="S96" i="2"/>
  <c r="Q44" i="2"/>
  <c r="O44" i="2"/>
  <c r="Q52" i="2"/>
  <c r="T38" i="2"/>
  <c r="D69" i="6"/>
  <c r="T47" i="2"/>
  <c r="C89" i="10"/>
  <c r="D95" i="10"/>
  <c r="E74" i="10"/>
  <c r="D96" i="10"/>
  <c r="C75" i="10"/>
  <c r="D91" i="10"/>
  <c r="E94" i="10"/>
  <c r="F94" i="10" s="1"/>
  <c r="C94" i="10"/>
  <c r="K94" i="10" s="1"/>
  <c r="E98" i="10"/>
  <c r="C78" i="10"/>
  <c r="C85" i="10"/>
  <c r="D88" i="10"/>
  <c r="E92" i="10"/>
  <c r="E77" i="10"/>
  <c r="C95" i="10"/>
  <c r="D77" i="10"/>
  <c r="C80" i="10"/>
  <c r="C81" i="10"/>
  <c r="K81" i="10" s="1"/>
  <c r="E95" i="10"/>
  <c r="D78" i="10"/>
  <c r="E82" i="10"/>
  <c r="E96" i="10"/>
  <c r="C92" i="10"/>
  <c r="E81" i="10"/>
  <c r="D75" i="10"/>
  <c r="E89" i="10"/>
  <c r="F89" i="10" s="1"/>
  <c r="C82" i="10"/>
  <c r="K82" i="10" s="1"/>
  <c r="E97" i="10"/>
  <c r="D85" i="10"/>
  <c r="C83" i="10"/>
  <c r="K83" i="10" s="1"/>
  <c r="E91" i="10"/>
  <c r="D81" i="10"/>
  <c r="C79" i="10"/>
  <c r="E83" i="10"/>
  <c r="C84" i="10"/>
  <c r="E75" i="10"/>
  <c r="T66" i="2"/>
  <c r="R66" i="2"/>
  <c r="R88" i="2"/>
  <c r="O88" i="2"/>
  <c r="Q25" i="2"/>
  <c r="Q56" i="2"/>
  <c r="T44" i="2"/>
  <c r="T58" i="2"/>
  <c r="R65" i="2"/>
  <c r="R25" i="2"/>
  <c r="J69" i="6"/>
  <c r="K66" i="6"/>
  <c r="K420" i="6"/>
  <c r="K165" i="6"/>
  <c r="R11" i="2"/>
  <c r="R48" i="2"/>
  <c r="T60" i="2"/>
  <c r="T23" i="2"/>
  <c r="R96" i="2"/>
  <c r="R53" i="2"/>
  <c r="E51" i="10" s="1"/>
  <c r="J292" i="6"/>
  <c r="J67" i="6"/>
  <c r="Q49" i="2"/>
  <c r="T64" i="2"/>
  <c r="C52" i="10"/>
  <c r="D65" i="10"/>
  <c r="F65" i="10" s="1"/>
  <c r="E47" i="10"/>
  <c r="C69" i="10"/>
  <c r="C68" i="10"/>
  <c r="E62" i="10"/>
  <c r="E45" i="10"/>
  <c r="O73" i="2"/>
  <c r="R58" i="2"/>
  <c r="O32" i="2"/>
  <c r="K97" i="10" l="1"/>
  <c r="K67" i="10"/>
  <c r="J83" i="10"/>
  <c r="K147" i="10"/>
  <c r="K142" i="10"/>
  <c r="K96" i="10"/>
  <c r="F80" i="10"/>
  <c r="F88" i="10"/>
  <c r="L88" i="10" s="1"/>
  <c r="J104" i="10"/>
  <c r="J116" i="10"/>
  <c r="K157" i="10"/>
  <c r="K77" i="10"/>
  <c r="K139" i="10"/>
  <c r="K99" i="10"/>
  <c r="J150" i="10"/>
  <c r="K119" i="10"/>
  <c r="I71" i="10"/>
  <c r="I17" i="10" s="1"/>
  <c r="J143" i="10"/>
  <c r="J140" i="10"/>
  <c r="F69" i="10"/>
  <c r="K87" i="10"/>
  <c r="J157" i="10"/>
  <c r="J145" i="10"/>
  <c r="F142" i="10"/>
  <c r="F98" i="10"/>
  <c r="J141" i="10"/>
  <c r="J52" i="10"/>
  <c r="H47" i="10"/>
  <c r="J47" i="10" s="1"/>
  <c r="J82" i="10"/>
  <c r="J94" i="10"/>
  <c r="J91" i="10"/>
  <c r="J67" i="10"/>
  <c r="K111" i="10"/>
  <c r="J88" i="10"/>
  <c r="J146" i="10"/>
  <c r="F83" i="10"/>
  <c r="L83" i="10" s="1"/>
  <c r="J98" i="10"/>
  <c r="L98" i="10" s="1"/>
  <c r="J107" i="10"/>
  <c r="I76" i="10"/>
  <c r="I35" i="10" s="1"/>
  <c r="K54" i="10"/>
  <c r="K140" i="10"/>
  <c r="F109" i="10"/>
  <c r="J119" i="10"/>
  <c r="F53" i="10"/>
  <c r="G129" i="10"/>
  <c r="G19" i="10" s="1"/>
  <c r="J154" i="10"/>
  <c r="K135" i="10"/>
  <c r="F121" i="10"/>
  <c r="J95" i="10"/>
  <c r="I72" i="10"/>
  <c r="F70" i="10"/>
  <c r="J142" i="10"/>
  <c r="K155" i="10"/>
  <c r="F145" i="10"/>
  <c r="L145" i="10" s="1"/>
  <c r="F85" i="10"/>
  <c r="K75" i="10"/>
  <c r="K137" i="10"/>
  <c r="K153" i="10"/>
  <c r="I66" i="6"/>
  <c r="AX66" i="6" s="1"/>
  <c r="J134" i="10"/>
  <c r="I102" i="10"/>
  <c r="G71" i="10"/>
  <c r="G17" i="10" s="1"/>
  <c r="K85" i="10"/>
  <c r="C130" i="10"/>
  <c r="F134" i="10"/>
  <c r="J108" i="10"/>
  <c r="K91" i="10"/>
  <c r="J144" i="10"/>
  <c r="S87" i="2"/>
  <c r="J120" i="10"/>
  <c r="S12" i="2"/>
  <c r="I63" i="10"/>
  <c r="I37" i="10" s="1"/>
  <c r="I57" i="10"/>
  <c r="H557" i="6"/>
  <c r="AX557" i="6" s="1"/>
  <c r="S76" i="2"/>
  <c r="S64" i="2"/>
  <c r="D73" i="10" s="1"/>
  <c r="F73" i="10" s="1"/>
  <c r="S25" i="2"/>
  <c r="S19" i="2"/>
  <c r="S46" i="2"/>
  <c r="S21" i="2"/>
  <c r="F149" i="10"/>
  <c r="L149" i="10" s="1"/>
  <c r="G33" i="10"/>
  <c r="J80" i="10"/>
  <c r="J77" i="10"/>
  <c r="G130" i="10"/>
  <c r="J65" i="10"/>
  <c r="S69" i="2"/>
  <c r="C132" i="10"/>
  <c r="K132" i="10" s="1"/>
  <c r="S35" i="2"/>
  <c r="E60" i="10"/>
  <c r="J99" i="10"/>
  <c r="L99" i="10" s="1"/>
  <c r="J92" i="10"/>
  <c r="K61" i="10"/>
  <c r="F82" i="10"/>
  <c r="K112" i="10"/>
  <c r="K56" i="10"/>
  <c r="G101" i="10"/>
  <c r="S54" i="2"/>
  <c r="K98" i="10"/>
  <c r="S45" i="2"/>
  <c r="S18" i="2"/>
  <c r="L94" i="10"/>
  <c r="F110" i="10"/>
  <c r="F106" i="10"/>
  <c r="J114" i="10"/>
  <c r="J89" i="10"/>
  <c r="L89" i="10" s="1"/>
  <c r="K46" i="10"/>
  <c r="S75" i="2"/>
  <c r="S57" i="2"/>
  <c r="S52" i="2"/>
  <c r="S37" i="2"/>
  <c r="J128" i="10"/>
  <c r="S24" i="2"/>
  <c r="S26" i="2"/>
  <c r="K93" i="10"/>
  <c r="J148" i="10"/>
  <c r="F93" i="10"/>
  <c r="F86" i="10"/>
  <c r="K124" i="10"/>
  <c r="J105" i="10"/>
  <c r="J96" i="10"/>
  <c r="J60" i="10"/>
  <c r="S17" i="2"/>
  <c r="S41" i="2"/>
  <c r="S53" i="2"/>
  <c r="S49" i="2"/>
  <c r="J153" i="10"/>
  <c r="K80" i="10"/>
  <c r="F96" i="10"/>
  <c r="S78" i="2"/>
  <c r="F78" i="10"/>
  <c r="G115" i="10"/>
  <c r="G26" i="10" s="1"/>
  <c r="K52" i="10"/>
  <c r="E72" i="10"/>
  <c r="F143" i="10"/>
  <c r="F157" i="10"/>
  <c r="L157" i="10" s="1"/>
  <c r="J117" i="10"/>
  <c r="L117" i="10" s="1"/>
  <c r="K62" i="10"/>
  <c r="J61" i="10"/>
  <c r="J55" i="10"/>
  <c r="S58" i="2"/>
  <c r="S33" i="2"/>
  <c r="AX541" i="6"/>
  <c r="BB634" i="6"/>
  <c r="BA615" i="6"/>
  <c r="BB615" i="6"/>
  <c r="M292" i="6"/>
  <c r="AW292" i="6"/>
  <c r="BA777" i="6"/>
  <c r="AZ813" i="6"/>
  <c r="BA634" i="6"/>
  <c r="T676" i="6"/>
  <c r="BC654" i="6"/>
  <c r="BC615" i="6" s="1"/>
  <c r="R477" i="6"/>
  <c r="S477" i="6" s="1"/>
  <c r="T675" i="6"/>
  <c r="AW293" i="6"/>
  <c r="BA653" i="6"/>
  <c r="AZ60" i="6"/>
  <c r="BA14" i="6"/>
  <c r="P59" i="6"/>
  <c r="O63" i="6"/>
  <c r="O62" i="6"/>
  <c r="O61" i="6"/>
  <c r="Q653" i="6"/>
  <c r="R654" i="6"/>
  <c r="AY681" i="6"/>
  <c r="R674" i="6"/>
  <c r="BB653" i="6"/>
  <c r="Q674" i="6"/>
  <c r="H69" i="6"/>
  <c r="I69" i="6" s="1"/>
  <c r="AZ676" i="6"/>
  <c r="Q615" i="6"/>
  <c r="R616" i="6"/>
  <c r="AY476" i="6"/>
  <c r="AY458" i="6"/>
  <c r="AY512" i="6"/>
  <c r="AY541" i="6"/>
  <c r="AY440" i="6"/>
  <c r="AW541" i="6"/>
  <c r="M541" i="6"/>
  <c r="AY494" i="6"/>
  <c r="AZ459" i="6"/>
  <c r="AZ458" i="6" s="1"/>
  <c r="G543" i="6"/>
  <c r="AY543" i="6" s="1"/>
  <c r="P374" i="6"/>
  <c r="Q375" i="6"/>
  <c r="P411" i="6"/>
  <c r="G422" i="6"/>
  <c r="AY374" i="6"/>
  <c r="AY392" i="6"/>
  <c r="AZ393" i="6"/>
  <c r="K422" i="6"/>
  <c r="P412" i="6"/>
  <c r="F196" i="59"/>
  <c r="F197" i="59" s="1"/>
  <c r="F198" i="59" s="1"/>
  <c r="G195" i="59" s="1"/>
  <c r="BA675" i="6"/>
  <c r="BA676" i="6"/>
  <c r="M821" i="6"/>
  <c r="AW821" i="6"/>
  <c r="D295" i="6"/>
  <c r="BA708" i="6"/>
  <c r="T759" i="6"/>
  <c r="S758" i="6"/>
  <c r="BB239" i="6"/>
  <c r="BA285" i="6"/>
  <c r="AZ139" i="6"/>
  <c r="BA140" i="6"/>
  <c r="AZ159" i="6"/>
  <c r="T393" i="6"/>
  <c r="S392" i="6"/>
  <c r="BA284" i="6"/>
  <c r="AZ288" i="6"/>
  <c r="AZ293" i="6" s="1"/>
  <c r="I167" i="6"/>
  <c r="AY167" i="6" s="1"/>
  <c r="Q597" i="6"/>
  <c r="P596" i="6"/>
  <c r="H422" i="6"/>
  <c r="B70" i="6"/>
  <c r="C70" i="6" s="1"/>
  <c r="BA261" i="6"/>
  <c r="BA238" i="6"/>
  <c r="BB262" i="6"/>
  <c r="K823" i="6"/>
  <c r="H823" i="6"/>
  <c r="J823" i="6"/>
  <c r="B824" i="6"/>
  <c r="E823" i="6"/>
  <c r="G823" i="6"/>
  <c r="C823" i="6"/>
  <c r="F823" i="6"/>
  <c r="BA674" i="6"/>
  <c r="BA679" i="6" s="1"/>
  <c r="V635" i="6"/>
  <c r="U634" i="6"/>
  <c r="U673" i="6"/>
  <c r="P13" i="6"/>
  <c r="P60" i="6"/>
  <c r="Q14" i="6"/>
  <c r="B296" i="6"/>
  <c r="C295" i="6"/>
  <c r="E295" i="6"/>
  <c r="K295" i="6"/>
  <c r="J295" i="6"/>
  <c r="F295" i="6"/>
  <c r="M822" i="6"/>
  <c r="AW822" i="6"/>
  <c r="BB672" i="6"/>
  <c r="BB674" i="6" s="1"/>
  <c r="BB681" i="6" s="1"/>
  <c r="AW558" i="6"/>
  <c r="M558" i="6"/>
  <c r="O675" i="6"/>
  <c r="O676" i="6"/>
  <c r="O674" i="6"/>
  <c r="P672" i="6"/>
  <c r="P674" i="6" s="1"/>
  <c r="J682" i="6"/>
  <c r="E682" i="6"/>
  <c r="G682" i="6"/>
  <c r="K682" i="6"/>
  <c r="D682" i="6"/>
  <c r="H682" i="6"/>
  <c r="C682" i="6"/>
  <c r="F682" i="6"/>
  <c r="B683" i="6"/>
  <c r="AW709" i="6"/>
  <c r="M709" i="6"/>
  <c r="E543" i="6"/>
  <c r="F543" i="6"/>
  <c r="B544" i="6"/>
  <c r="D543" i="6"/>
  <c r="C543" i="6"/>
  <c r="C167" i="6"/>
  <c r="E167" i="6"/>
  <c r="B168" i="6"/>
  <c r="D167" i="6"/>
  <c r="F167" i="6"/>
  <c r="BA37" i="6"/>
  <c r="AZ13" i="6"/>
  <c r="AZ36" i="6"/>
  <c r="M576" i="6"/>
  <c r="AW576" i="6"/>
  <c r="P158" i="6"/>
  <c r="O160" i="6"/>
  <c r="O161" i="6"/>
  <c r="O162" i="6"/>
  <c r="S676" i="6"/>
  <c r="T672" i="6"/>
  <c r="T674" i="6" s="1"/>
  <c r="S675" i="6"/>
  <c r="S674" i="6"/>
  <c r="AX681" i="6"/>
  <c r="BB441" i="6"/>
  <c r="BA531" i="6"/>
  <c r="BA776" i="6"/>
  <c r="BA740" i="6"/>
  <c r="BA794" i="6"/>
  <c r="BA758" i="6"/>
  <c r="BB795" i="6"/>
  <c r="AY293" i="6"/>
  <c r="R239" i="6"/>
  <c r="Q238" i="6"/>
  <c r="Q285" i="6"/>
  <c r="AW680" i="6"/>
  <c r="M680" i="6"/>
  <c r="B578" i="6"/>
  <c r="K577" i="6"/>
  <c r="C577" i="6"/>
  <c r="J577" i="6"/>
  <c r="H577" i="6"/>
  <c r="I577" i="6" s="1"/>
  <c r="E577" i="6"/>
  <c r="G577" i="6"/>
  <c r="D577" i="6"/>
  <c r="F577" i="6"/>
  <c r="BA530" i="6"/>
  <c r="AZ534" i="6"/>
  <c r="AZ536" i="6" s="1"/>
  <c r="AZ539" i="6" s="1"/>
  <c r="AZ532" i="6"/>
  <c r="AZ533" i="6"/>
  <c r="R458" i="6"/>
  <c r="S459" i="6"/>
  <c r="O286" i="6"/>
  <c r="O287" i="6"/>
  <c r="P284" i="6"/>
  <c r="P286" i="6" s="1"/>
  <c r="O288" i="6"/>
  <c r="C559" i="6"/>
  <c r="F559" i="6"/>
  <c r="D559" i="6"/>
  <c r="E559" i="6"/>
  <c r="B560" i="6"/>
  <c r="G559" i="6"/>
  <c r="M421" i="6"/>
  <c r="AW421" i="6"/>
  <c r="AZ440" i="6"/>
  <c r="S513" i="6"/>
  <c r="R512" i="6"/>
  <c r="R37" i="6"/>
  <c r="Q36" i="6"/>
  <c r="G710" i="6"/>
  <c r="E710" i="6"/>
  <c r="B711" i="6"/>
  <c r="C710" i="6"/>
  <c r="F710" i="6"/>
  <c r="J710" i="6"/>
  <c r="K710" i="6"/>
  <c r="H710" i="6"/>
  <c r="D710" i="6"/>
  <c r="AW294" i="6"/>
  <c r="M294" i="6"/>
  <c r="Q140" i="6"/>
  <c r="P159" i="6"/>
  <c r="P139" i="6"/>
  <c r="M166" i="6"/>
  <c r="AW166" i="6"/>
  <c r="P812" i="6"/>
  <c r="P814" i="6" s="1"/>
  <c r="O814" i="6"/>
  <c r="O815" i="6"/>
  <c r="O816" i="6"/>
  <c r="B423" i="6"/>
  <c r="E422" i="6"/>
  <c r="C422" i="6"/>
  <c r="D422" i="6"/>
  <c r="F422" i="6"/>
  <c r="R741" i="6"/>
  <c r="Q740" i="6"/>
  <c r="AY416" i="6"/>
  <c r="Q494" i="6"/>
  <c r="R495" i="6"/>
  <c r="N416" i="6"/>
  <c r="BA410" i="6"/>
  <c r="AZ413" i="6"/>
  <c r="AZ414" i="6"/>
  <c r="AZ412" i="6"/>
  <c r="R262" i="6"/>
  <c r="Q261" i="6"/>
  <c r="J836" i="6"/>
  <c r="C836" i="6"/>
  <c r="B837" i="6"/>
  <c r="D836" i="6"/>
  <c r="G836" i="6"/>
  <c r="H836" i="6"/>
  <c r="F836" i="6"/>
  <c r="E836" i="6"/>
  <c r="K836" i="6"/>
  <c r="AZ674" i="6"/>
  <c r="AZ679" i="6" s="1"/>
  <c r="BA411" i="6"/>
  <c r="BB375" i="6"/>
  <c r="Q813" i="6"/>
  <c r="Q776" i="6"/>
  <c r="R777" i="6"/>
  <c r="R795" i="6"/>
  <c r="Q794" i="6"/>
  <c r="AW542" i="6"/>
  <c r="M542" i="6"/>
  <c r="P532" i="6"/>
  <c r="P534" i="6"/>
  <c r="P533" i="6"/>
  <c r="Q530" i="6"/>
  <c r="P815" i="6"/>
  <c r="Q812" i="6"/>
  <c r="P816" i="6"/>
  <c r="M69" i="6"/>
  <c r="AW69" i="6"/>
  <c r="BC675" i="6"/>
  <c r="BC676" i="6"/>
  <c r="BD672" i="6"/>
  <c r="BC674" i="6"/>
  <c r="BC709" i="6" s="1"/>
  <c r="O536" i="6"/>
  <c r="O541" i="6" s="1"/>
  <c r="R441" i="6"/>
  <c r="Q440" i="6"/>
  <c r="Q531" i="6"/>
  <c r="AW835" i="6"/>
  <c r="M835" i="6"/>
  <c r="P288" i="6"/>
  <c r="P287" i="6"/>
  <c r="Q284" i="6"/>
  <c r="E70" i="6"/>
  <c r="B71" i="6"/>
  <c r="K70" i="6"/>
  <c r="BE635" i="6"/>
  <c r="BD673" i="6"/>
  <c r="AX680" i="6"/>
  <c r="AY680" i="6"/>
  <c r="AZ680" i="6"/>
  <c r="I129" i="48"/>
  <c r="E135" i="59"/>
  <c r="AY835" i="6"/>
  <c r="AX709" i="6"/>
  <c r="BA709" i="6"/>
  <c r="AZ709" i="6"/>
  <c r="AY709" i="6"/>
  <c r="AX835" i="6"/>
  <c r="F91" i="10"/>
  <c r="C115" i="10"/>
  <c r="C44" i="10"/>
  <c r="E76" i="10"/>
  <c r="E35" i="10" s="1"/>
  <c r="C146" i="10"/>
  <c r="K146" i="10" s="1"/>
  <c r="L80" i="10"/>
  <c r="K51" i="10"/>
  <c r="F79" i="10"/>
  <c r="J75" i="10"/>
  <c r="F66" i="10"/>
  <c r="C57" i="10"/>
  <c r="K57" i="10" s="1"/>
  <c r="I129" i="10"/>
  <c r="I19" i="10" s="1"/>
  <c r="I130" i="10"/>
  <c r="I131" i="10"/>
  <c r="J131" i="10" s="1"/>
  <c r="F77" i="10"/>
  <c r="K117" i="10"/>
  <c r="K120" i="10"/>
  <c r="C71" i="10"/>
  <c r="F92" i="10"/>
  <c r="AZ575" i="6"/>
  <c r="F122" i="10"/>
  <c r="K122" i="10"/>
  <c r="J121" i="10"/>
  <c r="J86" i="10"/>
  <c r="F58" i="10"/>
  <c r="AY539" i="6"/>
  <c r="G42" i="10"/>
  <c r="G16" i="10" s="1"/>
  <c r="G44" i="10"/>
  <c r="F61" i="10"/>
  <c r="L61" i="10" s="1"/>
  <c r="J112" i="10"/>
  <c r="K84" i="10"/>
  <c r="F74" i="10"/>
  <c r="C101" i="10"/>
  <c r="E131" i="10"/>
  <c r="E151" i="10"/>
  <c r="E27" i="10" s="1"/>
  <c r="F135" i="10"/>
  <c r="J103" i="10"/>
  <c r="L103" i="10" s="1"/>
  <c r="G102" i="10"/>
  <c r="K102" i="10" s="1"/>
  <c r="J85" i="10"/>
  <c r="G72" i="10"/>
  <c r="G76" i="10"/>
  <c r="G35" i="10" s="1"/>
  <c r="L67" i="10"/>
  <c r="G25" i="10"/>
  <c r="J122" i="10"/>
  <c r="F123" i="10"/>
  <c r="K63" i="10"/>
  <c r="C76" i="10"/>
  <c r="I100" i="10"/>
  <c r="I18" i="10" s="1"/>
  <c r="K79" i="10"/>
  <c r="F114" i="10"/>
  <c r="F126" i="10"/>
  <c r="J126" i="10"/>
  <c r="E100" i="10"/>
  <c r="E18" i="10" s="1"/>
  <c r="J106" i="10"/>
  <c r="F112" i="10"/>
  <c r="I166" i="6"/>
  <c r="N166" i="6" s="1"/>
  <c r="F84" i="10"/>
  <c r="L86" i="10"/>
  <c r="K114" i="10"/>
  <c r="G43" i="10"/>
  <c r="I43" i="10"/>
  <c r="I42" i="10"/>
  <c r="I67" i="6"/>
  <c r="AY67" i="6" s="1"/>
  <c r="J111" i="10"/>
  <c r="F62" i="10"/>
  <c r="E118" i="10"/>
  <c r="AY292" i="6"/>
  <c r="AZ292" i="6"/>
  <c r="AX292" i="6"/>
  <c r="J87" i="10"/>
  <c r="L87" i="10" s="1"/>
  <c r="F56" i="10"/>
  <c r="I27" i="10"/>
  <c r="J69" i="10"/>
  <c r="J133" i="10"/>
  <c r="C118" i="10"/>
  <c r="I25" i="10"/>
  <c r="J59" i="10"/>
  <c r="K121" i="10"/>
  <c r="F87" i="10"/>
  <c r="J54" i="10"/>
  <c r="F152" i="10"/>
  <c r="L152" i="10" s="1"/>
  <c r="H130" i="10"/>
  <c r="H129" i="10"/>
  <c r="J135" i="10"/>
  <c r="S62" i="2"/>
  <c r="S73" i="2"/>
  <c r="E37" i="10"/>
  <c r="I33" i="10"/>
  <c r="K58" i="10"/>
  <c r="J44" i="10"/>
  <c r="AX542" i="6"/>
  <c r="AY542" i="6"/>
  <c r="K126" i="10"/>
  <c r="F113" i="10"/>
  <c r="L113" i="10" s="1"/>
  <c r="J79" i="10"/>
  <c r="J78" i="10"/>
  <c r="F59" i="10"/>
  <c r="F64" i="10"/>
  <c r="K59" i="10"/>
  <c r="J49" i="10"/>
  <c r="J56" i="10"/>
  <c r="G37" i="10"/>
  <c r="H27" i="10"/>
  <c r="J64" i="10"/>
  <c r="I36" i="10"/>
  <c r="S47" i="2"/>
  <c r="AX539" i="6"/>
  <c r="G100" i="10"/>
  <c r="G118" i="10"/>
  <c r="S31" i="2"/>
  <c r="F150" i="10"/>
  <c r="L150" i="10" s="1"/>
  <c r="F107" i="10"/>
  <c r="AY540" i="6"/>
  <c r="AX540" i="6"/>
  <c r="S32" i="2"/>
  <c r="S70" i="2"/>
  <c r="AX576" i="6"/>
  <c r="AY576" i="6"/>
  <c r="J84" i="10"/>
  <c r="S71" i="2"/>
  <c r="F139" i="10"/>
  <c r="L139" i="10" s="1"/>
  <c r="J123" i="10"/>
  <c r="K110" i="10"/>
  <c r="K66" i="10"/>
  <c r="K47" i="10"/>
  <c r="F95" i="10"/>
  <c r="AX575" i="6"/>
  <c r="F140" i="10"/>
  <c r="E36" i="10"/>
  <c r="F108" i="10"/>
  <c r="K127" i="10"/>
  <c r="J124" i="10"/>
  <c r="J74" i="10"/>
  <c r="J90" i="10"/>
  <c r="L90" i="10" s="1"/>
  <c r="C27" i="10"/>
  <c r="K64" i="10"/>
  <c r="J68" i="10"/>
  <c r="K128" i="10"/>
  <c r="AZ294" i="6"/>
  <c r="AY294" i="6"/>
  <c r="AX294" i="6"/>
  <c r="F148" i="10"/>
  <c r="H559" i="6"/>
  <c r="AY559" i="6" s="1"/>
  <c r="S95" i="2"/>
  <c r="S56" i="2"/>
  <c r="K74" i="10"/>
  <c r="C73" i="10"/>
  <c r="K73" i="10" s="1"/>
  <c r="F138" i="10"/>
  <c r="L138" i="10" s="1"/>
  <c r="F116" i="10"/>
  <c r="L116" i="10" s="1"/>
  <c r="K68" i="10"/>
  <c r="K92" i="10"/>
  <c r="E71" i="10"/>
  <c r="E17" i="10" s="1"/>
  <c r="S91" i="2"/>
  <c r="H76" i="10" s="1"/>
  <c r="F97" i="10"/>
  <c r="C144" i="10"/>
  <c r="K144" i="10" s="1"/>
  <c r="F141" i="10"/>
  <c r="L141" i="10" s="1"/>
  <c r="F49" i="10"/>
  <c r="D37" i="10"/>
  <c r="C72" i="10"/>
  <c r="K107" i="10"/>
  <c r="J110" i="10"/>
  <c r="J109" i="10"/>
  <c r="F55" i="10"/>
  <c r="K65" i="10"/>
  <c r="E57" i="10"/>
  <c r="S63" i="2"/>
  <c r="J51" i="10"/>
  <c r="J66" i="10"/>
  <c r="S72" i="2"/>
  <c r="D18" i="58"/>
  <c r="H101" i="10"/>
  <c r="J101" i="10" s="1"/>
  <c r="H102" i="10"/>
  <c r="F133" i="10"/>
  <c r="F156" i="10"/>
  <c r="L156" i="10" s="1"/>
  <c r="K95" i="10"/>
  <c r="AX295" i="6"/>
  <c r="AY295" i="6"/>
  <c r="F54" i="10"/>
  <c r="S22" i="2"/>
  <c r="AX558" i="6"/>
  <c r="AY558" i="6"/>
  <c r="E44" i="10"/>
  <c r="E42" i="10"/>
  <c r="E43" i="10"/>
  <c r="S44" i="2"/>
  <c r="E144" i="10"/>
  <c r="F147" i="10"/>
  <c r="L147" i="10" s="1"/>
  <c r="K123" i="10"/>
  <c r="C129" i="10"/>
  <c r="J53" i="10"/>
  <c r="F75" i="10"/>
  <c r="L75" i="10" s="1"/>
  <c r="S80" i="2"/>
  <c r="F46" i="10"/>
  <c r="K69" i="10"/>
  <c r="G421" i="6"/>
  <c r="I421" i="6" s="1"/>
  <c r="E101" i="10"/>
  <c r="S88" i="2"/>
  <c r="K78" i="10"/>
  <c r="K89" i="10"/>
  <c r="S85" i="2"/>
  <c r="I420" i="6"/>
  <c r="AY575" i="6"/>
  <c r="F48" i="10"/>
  <c r="D36" i="10"/>
  <c r="E115" i="10"/>
  <c r="F102" i="10"/>
  <c r="K105" i="10"/>
  <c r="S60" i="2"/>
  <c r="C60" i="10"/>
  <c r="K60" i="10" s="1"/>
  <c r="C25" i="10"/>
  <c r="K50" i="10"/>
  <c r="H35" i="10"/>
  <c r="F119" i="10"/>
  <c r="S39" i="2"/>
  <c r="I115" i="10"/>
  <c r="AX68" i="6"/>
  <c r="AY68" i="6"/>
  <c r="C37" i="10"/>
  <c r="K49" i="10"/>
  <c r="C100" i="10"/>
  <c r="F136" i="10"/>
  <c r="L136" i="10" s="1"/>
  <c r="F52" i="10"/>
  <c r="L52" i="10" s="1"/>
  <c r="I32" i="10"/>
  <c r="F155" i="10"/>
  <c r="L155" i="10" s="1"/>
  <c r="K116" i="10"/>
  <c r="J58" i="10"/>
  <c r="S28" i="2"/>
  <c r="S50" i="2"/>
  <c r="S27" i="2"/>
  <c r="F81" i="10"/>
  <c r="L81" i="10" s="1"/>
  <c r="S16" i="2"/>
  <c r="AX291" i="6"/>
  <c r="AY291" i="6"/>
  <c r="S34" i="2"/>
  <c r="S48" i="2"/>
  <c r="F154" i="10"/>
  <c r="K45" i="10"/>
  <c r="K113" i="10"/>
  <c r="E104" i="10"/>
  <c r="F120" i="10"/>
  <c r="L120" i="10" s="1"/>
  <c r="J127" i="10"/>
  <c r="J93" i="10"/>
  <c r="E50" i="10"/>
  <c r="F68" i="10"/>
  <c r="K55" i="10"/>
  <c r="H25" i="10"/>
  <c r="J50" i="10"/>
  <c r="G27" i="10"/>
  <c r="S55" i="2"/>
  <c r="F124" i="10"/>
  <c r="S14" i="2"/>
  <c r="I118" i="10"/>
  <c r="I34" i="10" s="1"/>
  <c r="S29" i="2"/>
  <c r="S79" i="2"/>
  <c r="F137" i="10"/>
  <c r="L137" i="10" s="1"/>
  <c r="K106" i="10"/>
  <c r="J97" i="10"/>
  <c r="S61" i="2"/>
  <c r="K48" i="10"/>
  <c r="C36" i="10"/>
  <c r="S84" i="2"/>
  <c r="K70" i="10"/>
  <c r="H36" i="10"/>
  <c r="J48" i="10"/>
  <c r="C42" i="10"/>
  <c r="C43" i="10"/>
  <c r="I165" i="6"/>
  <c r="E146" i="10"/>
  <c r="F47" i="10"/>
  <c r="F125" i="10"/>
  <c r="F111" i="10"/>
  <c r="J125" i="10"/>
  <c r="J70" i="10"/>
  <c r="L70" i="10" s="1"/>
  <c r="G36" i="10"/>
  <c r="S42" i="2"/>
  <c r="K136" i="10"/>
  <c r="C131" i="10"/>
  <c r="L65" i="10"/>
  <c r="E132" i="10"/>
  <c r="E129" i="10"/>
  <c r="E19" i="10" s="1"/>
  <c r="E130" i="10"/>
  <c r="S38" i="2"/>
  <c r="S30" i="2"/>
  <c r="S89" i="2"/>
  <c r="K134" i="10"/>
  <c r="F45" i="10"/>
  <c r="C104" i="10"/>
  <c r="K104" i="10" s="1"/>
  <c r="F128" i="10"/>
  <c r="F127" i="10"/>
  <c r="F105" i="10"/>
  <c r="L105" i="10" s="1"/>
  <c r="K53" i="10"/>
  <c r="J46" i="10"/>
  <c r="S13" i="2"/>
  <c r="J62" i="10"/>
  <c r="J132" i="10"/>
  <c r="K108" i="10"/>
  <c r="K103" i="10"/>
  <c r="AY66" i="6" l="1"/>
  <c r="L53" i="10"/>
  <c r="L69" i="10"/>
  <c r="L143" i="10"/>
  <c r="K76" i="10"/>
  <c r="L121" i="10"/>
  <c r="L119" i="10"/>
  <c r="L91" i="10"/>
  <c r="J76" i="10"/>
  <c r="L140" i="10"/>
  <c r="L114" i="10"/>
  <c r="F36" i="10"/>
  <c r="L134" i="10"/>
  <c r="L142" i="10"/>
  <c r="J25" i="10"/>
  <c r="L95" i="10"/>
  <c r="L133" i="10"/>
  <c r="J102" i="10"/>
  <c r="L122" i="10"/>
  <c r="I422" i="6"/>
  <c r="AY422" i="6" s="1"/>
  <c r="K72" i="10"/>
  <c r="J27" i="10"/>
  <c r="L112" i="10"/>
  <c r="AY557" i="6"/>
  <c r="L82" i="10"/>
  <c r="L58" i="10"/>
  <c r="K101" i="10"/>
  <c r="I26" i="10"/>
  <c r="L96" i="10"/>
  <c r="L107" i="10"/>
  <c r="D132" i="10"/>
  <c r="F132" i="10" s="1"/>
  <c r="L132" i="10" s="1"/>
  <c r="K130" i="10"/>
  <c r="L56" i="10"/>
  <c r="AZ557" i="6"/>
  <c r="L77" i="10"/>
  <c r="L106" i="10"/>
  <c r="K115" i="10"/>
  <c r="L47" i="10"/>
  <c r="L55" i="10"/>
  <c r="L78" i="10"/>
  <c r="I24" i="10"/>
  <c r="L154" i="10"/>
  <c r="L92" i="10"/>
  <c r="L93" i="10"/>
  <c r="L109" i="10"/>
  <c r="L148" i="10"/>
  <c r="L108" i="10"/>
  <c r="L110" i="10"/>
  <c r="L85" i="10"/>
  <c r="L128" i="10"/>
  <c r="E32" i="10"/>
  <c r="G24" i="10"/>
  <c r="G28" i="10" s="1"/>
  <c r="L123" i="10"/>
  <c r="J36" i="10"/>
  <c r="L102" i="10"/>
  <c r="L124" i="10"/>
  <c r="F37" i="10"/>
  <c r="E33" i="10"/>
  <c r="L49" i="10"/>
  <c r="L66" i="10"/>
  <c r="K25" i="10"/>
  <c r="L59" i="10"/>
  <c r="L126" i="10"/>
  <c r="G32" i="10"/>
  <c r="AX559" i="6"/>
  <c r="L79" i="10"/>
  <c r="L54" i="10"/>
  <c r="L74" i="10"/>
  <c r="L84" i="10"/>
  <c r="K37" i="10"/>
  <c r="L62" i="10"/>
  <c r="E34" i="10"/>
  <c r="D51" i="10"/>
  <c r="F51" i="10" s="1"/>
  <c r="L51" i="10" s="1"/>
  <c r="D50" i="10"/>
  <c r="D25" i="10" s="1"/>
  <c r="D153" i="10"/>
  <c r="F153" i="10" s="1"/>
  <c r="L153" i="10" s="1"/>
  <c r="D151" i="10"/>
  <c r="BA60" i="6"/>
  <c r="BB14" i="6"/>
  <c r="R476" i="6"/>
  <c r="AZ816" i="6"/>
  <c r="BA812" i="6"/>
  <c r="AZ815" i="6"/>
  <c r="AZ814" i="6"/>
  <c r="AZ834" i="6" s="1"/>
  <c r="BC653" i="6"/>
  <c r="BC634" i="6"/>
  <c r="N167" i="6"/>
  <c r="AZ291" i="6"/>
  <c r="AZ558" i="6"/>
  <c r="BD654" i="6"/>
  <c r="BC680" i="6"/>
  <c r="BC596" i="6"/>
  <c r="O167" i="6"/>
  <c r="R653" i="6"/>
  <c r="S654" i="6"/>
  <c r="BA59" i="6"/>
  <c r="AZ62" i="6"/>
  <c r="AZ61" i="6"/>
  <c r="AZ66" i="6" s="1"/>
  <c r="AZ63" i="6"/>
  <c r="AX167" i="6"/>
  <c r="BA813" i="6"/>
  <c r="BB777" i="6"/>
  <c r="O540" i="6"/>
  <c r="O542" i="6"/>
  <c r="AZ494" i="6"/>
  <c r="S616" i="6"/>
  <c r="R615" i="6"/>
  <c r="AZ295" i="6"/>
  <c r="AZ512" i="6"/>
  <c r="AX543" i="6"/>
  <c r="AZ541" i="6"/>
  <c r="AZ576" i="6"/>
  <c r="AZ540" i="6"/>
  <c r="AZ476" i="6"/>
  <c r="BA459" i="6"/>
  <c r="BA512" i="6" s="1"/>
  <c r="AZ543" i="6"/>
  <c r="AZ542" i="6"/>
  <c r="P413" i="6"/>
  <c r="P416" i="6" s="1"/>
  <c r="P414" i="6"/>
  <c r="Q410" i="6"/>
  <c r="AZ374" i="6"/>
  <c r="AZ392" i="6"/>
  <c r="BA393" i="6"/>
  <c r="Q374" i="6"/>
  <c r="R375" i="6"/>
  <c r="Q411" i="6"/>
  <c r="G196" i="59"/>
  <c r="G197" i="59" s="1"/>
  <c r="G198" i="59" s="1"/>
  <c r="H195" i="59" s="1"/>
  <c r="F194" i="59"/>
  <c r="T758" i="6"/>
  <c r="U759" i="6"/>
  <c r="U676" i="6"/>
  <c r="V672" i="6"/>
  <c r="U675" i="6"/>
  <c r="BB238" i="6"/>
  <c r="BC262" i="6"/>
  <c r="BB261" i="6"/>
  <c r="S476" i="6"/>
  <c r="T477" i="6"/>
  <c r="AX67" i="6"/>
  <c r="BB680" i="6"/>
  <c r="J70" i="6"/>
  <c r="P62" i="6"/>
  <c r="Q59" i="6"/>
  <c r="P61" i="6"/>
  <c r="P63" i="6"/>
  <c r="BB709" i="6"/>
  <c r="BB708" i="6"/>
  <c r="BA139" i="6"/>
  <c r="BA159" i="6"/>
  <c r="BB140" i="6"/>
  <c r="W635" i="6"/>
  <c r="V634" i="6"/>
  <c r="V673" i="6"/>
  <c r="O539" i="6"/>
  <c r="BA158" i="6"/>
  <c r="AZ161" i="6"/>
  <c r="AZ162" i="6"/>
  <c r="BA681" i="6"/>
  <c r="AW295" i="6"/>
  <c r="M295" i="6"/>
  <c r="R597" i="6"/>
  <c r="Q596" i="6"/>
  <c r="BA287" i="6"/>
  <c r="BB284" i="6"/>
  <c r="BA288" i="6"/>
  <c r="BA286" i="6"/>
  <c r="U393" i="6"/>
  <c r="T392" i="6"/>
  <c r="AW823" i="6"/>
  <c r="M823" i="6"/>
  <c r="U674" i="6"/>
  <c r="BC239" i="6"/>
  <c r="BB285" i="6"/>
  <c r="H70" i="6"/>
  <c r="D70" i="6"/>
  <c r="F70" i="6"/>
  <c r="G70" i="6"/>
  <c r="BA680" i="6"/>
  <c r="B297" i="6"/>
  <c r="C296" i="6"/>
  <c r="H296" i="6"/>
  <c r="AX296" i="6" s="1"/>
  <c r="K296" i="6"/>
  <c r="E296" i="6"/>
  <c r="F296" i="6"/>
  <c r="D296" i="6"/>
  <c r="J296" i="6"/>
  <c r="K824" i="6"/>
  <c r="J824" i="6"/>
  <c r="C824" i="6"/>
  <c r="E824" i="6"/>
  <c r="F824" i="6"/>
  <c r="G824" i="6"/>
  <c r="B825" i="6"/>
  <c r="H824" i="6"/>
  <c r="D824" i="6"/>
  <c r="AZ167" i="6"/>
  <c r="O543" i="6"/>
  <c r="R14" i="6"/>
  <c r="Q13" i="6"/>
  <c r="Q60" i="6"/>
  <c r="AZ160" i="6"/>
  <c r="AZ166" i="6" s="1"/>
  <c r="O166" i="6"/>
  <c r="AZ416" i="6"/>
  <c r="BC708" i="6"/>
  <c r="BC681" i="6"/>
  <c r="BC679" i="6"/>
  <c r="S262" i="6"/>
  <c r="R261" i="6"/>
  <c r="P536" i="6"/>
  <c r="BC375" i="6"/>
  <c r="BB411" i="6"/>
  <c r="C837" i="6"/>
  <c r="E837" i="6"/>
  <c r="B838" i="6"/>
  <c r="G837" i="6"/>
  <c r="D837" i="6"/>
  <c r="F837" i="6"/>
  <c r="H837" i="6"/>
  <c r="K837" i="6"/>
  <c r="J837" i="6"/>
  <c r="AX710" i="6"/>
  <c r="BA710" i="6"/>
  <c r="AY710" i="6"/>
  <c r="BB710" i="6"/>
  <c r="BC710" i="6"/>
  <c r="AZ710" i="6"/>
  <c r="BD676" i="6"/>
  <c r="BE672" i="6"/>
  <c r="BD675" i="6"/>
  <c r="BD674" i="6"/>
  <c r="BB679" i="6"/>
  <c r="R813" i="6"/>
  <c r="R776" i="6"/>
  <c r="S777" i="6"/>
  <c r="AW836" i="6"/>
  <c r="M836" i="6"/>
  <c r="Q158" i="6"/>
  <c r="P161" i="6"/>
  <c r="P160" i="6"/>
  <c r="P162" i="6"/>
  <c r="BF635" i="6"/>
  <c r="BE673" i="6"/>
  <c r="Q159" i="6"/>
  <c r="R140" i="6"/>
  <c r="Q139" i="6"/>
  <c r="J711" i="6"/>
  <c r="E711" i="6"/>
  <c r="H711" i="6"/>
  <c r="D711" i="6"/>
  <c r="B712" i="6"/>
  <c r="F711" i="6"/>
  <c r="C711" i="6"/>
  <c r="K711" i="6"/>
  <c r="G711" i="6"/>
  <c r="Q815" i="6"/>
  <c r="Q814" i="6"/>
  <c r="Q816" i="6"/>
  <c r="R812" i="6"/>
  <c r="AY836" i="6"/>
  <c r="AX836" i="6"/>
  <c r="AZ836" i="6"/>
  <c r="AW710" i="6"/>
  <c r="M710" i="6"/>
  <c r="R740" i="6"/>
  <c r="S741" i="6"/>
  <c r="AW422" i="6"/>
  <c r="M422" i="6"/>
  <c r="Q534" i="6"/>
  <c r="Q532" i="6"/>
  <c r="Q533" i="6"/>
  <c r="R530" i="6"/>
  <c r="R794" i="6"/>
  <c r="S795" i="6"/>
  <c r="S495" i="6"/>
  <c r="R494" i="6"/>
  <c r="B424" i="6"/>
  <c r="E423" i="6"/>
  <c r="C423" i="6"/>
  <c r="K423" i="6"/>
  <c r="J423" i="6"/>
  <c r="H423" i="6"/>
  <c r="G423" i="6"/>
  <c r="D423" i="6"/>
  <c r="F423" i="6"/>
  <c r="C71" i="6"/>
  <c r="E71" i="6"/>
  <c r="B72" i="6"/>
  <c r="H71" i="6"/>
  <c r="F71" i="6"/>
  <c r="K71" i="6"/>
  <c r="D71" i="6"/>
  <c r="J71" i="6"/>
  <c r="G71" i="6"/>
  <c r="B579" i="6"/>
  <c r="D578" i="6"/>
  <c r="E578" i="6"/>
  <c r="F578" i="6"/>
  <c r="C578" i="6"/>
  <c r="J578" i="6"/>
  <c r="H578" i="6"/>
  <c r="I578" i="6" s="1"/>
  <c r="K578" i="6"/>
  <c r="G578" i="6"/>
  <c r="BD634" i="6"/>
  <c r="BD653" i="6"/>
  <c r="BD615" i="6"/>
  <c r="BD596" i="6"/>
  <c r="BE654" i="6"/>
  <c r="M70" i="6"/>
  <c r="AW70" i="6"/>
  <c r="S441" i="6"/>
  <c r="R531" i="6"/>
  <c r="R440" i="6"/>
  <c r="BA458" i="6"/>
  <c r="BA476" i="6"/>
  <c r="BA440" i="6"/>
  <c r="AZ681" i="6"/>
  <c r="AZ708" i="6"/>
  <c r="AX577" i="6"/>
  <c r="AY577" i="6"/>
  <c r="AZ577" i="6"/>
  <c r="BA533" i="6"/>
  <c r="BA534" i="6"/>
  <c r="BA536" i="6" s="1"/>
  <c r="BA532" i="6"/>
  <c r="BA557" i="6" s="1"/>
  <c r="BB530" i="6"/>
  <c r="BA414" i="6"/>
  <c r="BA413" i="6"/>
  <c r="BB410" i="6"/>
  <c r="BA412" i="6"/>
  <c r="R36" i="6"/>
  <c r="S37" i="6"/>
  <c r="D560" i="6"/>
  <c r="E560" i="6"/>
  <c r="B561" i="6"/>
  <c r="C560" i="6"/>
  <c r="J560" i="6"/>
  <c r="F560" i="6"/>
  <c r="K560" i="6"/>
  <c r="H560" i="6"/>
  <c r="G560" i="6"/>
  <c r="AW559" i="6"/>
  <c r="M559" i="6"/>
  <c r="AW543" i="6"/>
  <c r="M543" i="6"/>
  <c r="R238" i="6"/>
  <c r="S239" i="6"/>
  <c r="R285" i="6"/>
  <c r="AY682" i="6"/>
  <c r="AX682" i="6"/>
  <c r="D544" i="6"/>
  <c r="J544" i="6"/>
  <c r="K544" i="6"/>
  <c r="F544" i="6"/>
  <c r="C544" i="6"/>
  <c r="E544" i="6"/>
  <c r="B545" i="6"/>
  <c r="G544" i="6"/>
  <c r="H544" i="6"/>
  <c r="I544" i="6" s="1"/>
  <c r="M682" i="6"/>
  <c r="AW682" i="6"/>
  <c r="R284" i="6"/>
  <c r="Q287" i="6"/>
  <c r="Q288" i="6"/>
  <c r="Q286" i="6"/>
  <c r="BB37" i="6"/>
  <c r="BA36" i="6"/>
  <c r="BA13" i="6"/>
  <c r="S512" i="6"/>
  <c r="T513" i="6"/>
  <c r="S458" i="6"/>
  <c r="T459" i="6"/>
  <c r="B684" i="6"/>
  <c r="G683" i="6"/>
  <c r="E683" i="6"/>
  <c r="F683" i="6"/>
  <c r="C683" i="6"/>
  <c r="J683" i="6"/>
  <c r="D683" i="6"/>
  <c r="H683" i="6"/>
  <c r="K683" i="6"/>
  <c r="B169" i="6"/>
  <c r="C168" i="6"/>
  <c r="E168" i="6"/>
  <c r="G168" i="6"/>
  <c r="K168" i="6"/>
  <c r="F168" i="6"/>
  <c r="J168" i="6"/>
  <c r="H168" i="6"/>
  <c r="D168" i="6"/>
  <c r="M577" i="6"/>
  <c r="AW577" i="6"/>
  <c r="BB794" i="6"/>
  <c r="BB776" i="6"/>
  <c r="BB740" i="6"/>
  <c r="BC795" i="6"/>
  <c r="BB758" i="6"/>
  <c r="BC441" i="6"/>
  <c r="BB531" i="6"/>
  <c r="M167" i="6"/>
  <c r="AW167" i="6"/>
  <c r="H19" i="10"/>
  <c r="J19" i="10" s="1"/>
  <c r="J129" i="10"/>
  <c r="K36" i="10"/>
  <c r="J35" i="10"/>
  <c r="D131" i="10"/>
  <c r="F131" i="10" s="1"/>
  <c r="L131" i="10" s="1"/>
  <c r="J130" i="10"/>
  <c r="K44" i="10"/>
  <c r="C33" i="10"/>
  <c r="K33" i="10" s="1"/>
  <c r="C35" i="10"/>
  <c r="K35" i="10" s="1"/>
  <c r="AY166" i="6"/>
  <c r="AX166" i="6"/>
  <c r="K71" i="10"/>
  <c r="C17" i="10"/>
  <c r="K17" i="10" s="1"/>
  <c r="I16" i="10"/>
  <c r="I20" i="10" s="1"/>
  <c r="I158" i="10"/>
  <c r="AZ559" i="6"/>
  <c r="L135" i="10"/>
  <c r="L111" i="10"/>
  <c r="E25" i="10"/>
  <c r="H72" i="10"/>
  <c r="J72" i="10" s="1"/>
  <c r="H71" i="10"/>
  <c r="H73" i="10"/>
  <c r="K43" i="10"/>
  <c r="C24" i="10"/>
  <c r="K42" i="10"/>
  <c r="C16" i="10"/>
  <c r="C158" i="10"/>
  <c r="K131" i="10"/>
  <c r="C32" i="10"/>
  <c r="N165" i="6"/>
  <c r="AX165" i="6"/>
  <c r="AY165" i="6"/>
  <c r="O165" i="6"/>
  <c r="AZ165" i="6"/>
  <c r="K118" i="10"/>
  <c r="G34" i="10"/>
  <c r="I38" i="10"/>
  <c r="D115" i="10"/>
  <c r="F115" i="10" s="1"/>
  <c r="D144" i="10"/>
  <c r="F144" i="10" s="1"/>
  <c r="L144" i="10" s="1"/>
  <c r="D146" i="10"/>
  <c r="L46" i="10"/>
  <c r="I28" i="10"/>
  <c r="K129" i="10"/>
  <c r="C19" i="10"/>
  <c r="K19" i="10" s="1"/>
  <c r="E24" i="10"/>
  <c r="L97" i="10"/>
  <c r="D57" i="10"/>
  <c r="D60" i="10"/>
  <c r="G18" i="10"/>
  <c r="G20" i="10" s="1"/>
  <c r="G158" i="10"/>
  <c r="E16" i="10"/>
  <c r="E20" i="10" s="1"/>
  <c r="E158" i="10"/>
  <c r="K27" i="10"/>
  <c r="D44" i="10"/>
  <c r="D42" i="10"/>
  <c r="D43" i="10"/>
  <c r="AX69" i="6"/>
  <c r="AZ69" i="6"/>
  <c r="AY69" i="6"/>
  <c r="E26" i="10"/>
  <c r="D101" i="10"/>
  <c r="F101" i="10" s="1"/>
  <c r="L101" i="10" s="1"/>
  <c r="D100" i="10"/>
  <c r="D104" i="10"/>
  <c r="F104" i="10" s="1"/>
  <c r="L104" i="10" s="1"/>
  <c r="H45" i="10"/>
  <c r="H42" i="10"/>
  <c r="H43" i="10"/>
  <c r="AX420" i="6"/>
  <c r="AY420" i="6"/>
  <c r="H63" i="10"/>
  <c r="H57" i="10"/>
  <c r="L64" i="10"/>
  <c r="D118" i="10"/>
  <c r="F118" i="10" s="1"/>
  <c r="AY421" i="6"/>
  <c r="AX421" i="6"/>
  <c r="D130" i="10"/>
  <c r="F130" i="10" s="1"/>
  <c r="C18" i="10"/>
  <c r="K100" i="10"/>
  <c r="D129" i="10"/>
  <c r="D72" i="10"/>
  <c r="F72" i="10" s="1"/>
  <c r="D71" i="10"/>
  <c r="D76" i="10"/>
  <c r="C26" i="10"/>
  <c r="K26" i="10" s="1"/>
  <c r="L127" i="10"/>
  <c r="L125" i="10"/>
  <c r="L68" i="10"/>
  <c r="L48" i="10"/>
  <c r="H118" i="10"/>
  <c r="H100" i="10"/>
  <c r="H115" i="10"/>
  <c r="J115" i="10" s="1"/>
  <c r="C34" i="10"/>
  <c r="K34" i="10" s="1"/>
  <c r="L36" i="10" l="1"/>
  <c r="AX422" i="6"/>
  <c r="AZ422" i="6"/>
  <c r="E38" i="10"/>
  <c r="F50" i="10"/>
  <c r="L50" i="10" s="1"/>
  <c r="G38" i="10"/>
  <c r="I70" i="6"/>
  <c r="AZ70" i="6" s="1"/>
  <c r="L72" i="10"/>
  <c r="F25" i="10"/>
  <c r="L25" i="10" s="1"/>
  <c r="K18" i="10"/>
  <c r="I71" i="6"/>
  <c r="BA71" i="6" s="1"/>
  <c r="AY296" i="6"/>
  <c r="AZ296" i="6"/>
  <c r="L130" i="10"/>
  <c r="D27" i="10"/>
  <c r="F27" i="10" s="1"/>
  <c r="L27" i="10" s="1"/>
  <c r="F151" i="10"/>
  <c r="L151" i="10" s="1"/>
  <c r="BA296" i="6"/>
  <c r="S653" i="6"/>
  <c r="T654" i="6"/>
  <c r="T616" i="6"/>
  <c r="S615" i="6"/>
  <c r="BA494" i="6"/>
  <c r="BB60" i="6"/>
  <c r="BC14" i="6"/>
  <c r="AZ67" i="6"/>
  <c r="BC777" i="6"/>
  <c r="BB813" i="6"/>
  <c r="BA61" i="6"/>
  <c r="BA63" i="6"/>
  <c r="BA62" i="6"/>
  <c r="BB59" i="6"/>
  <c r="BA816" i="6"/>
  <c r="BB812" i="6"/>
  <c r="BA815" i="6"/>
  <c r="BA814" i="6"/>
  <c r="BA836" i="6" s="1"/>
  <c r="AZ68" i="6"/>
  <c r="AZ835" i="6"/>
  <c r="BA834" i="6"/>
  <c r="BA835" i="6"/>
  <c r="I168" i="6"/>
  <c r="P168" i="6" s="1"/>
  <c r="BA559" i="6"/>
  <c r="BB459" i="6"/>
  <c r="BB476" i="6" s="1"/>
  <c r="AZ420" i="6"/>
  <c r="R410" i="6"/>
  <c r="Q414" i="6"/>
  <c r="Q413" i="6"/>
  <c r="Q416" i="6" s="1"/>
  <c r="Q412" i="6"/>
  <c r="AZ421" i="6"/>
  <c r="R411" i="6"/>
  <c r="R374" i="6"/>
  <c r="S375" i="6"/>
  <c r="BB393" i="6"/>
  <c r="BA392" i="6"/>
  <c r="BA374" i="6"/>
  <c r="H196" i="59"/>
  <c r="H197" i="59" s="1"/>
  <c r="H198" i="59" s="1"/>
  <c r="I195" i="59" s="1"/>
  <c r="G194" i="59"/>
  <c r="M296" i="6"/>
  <c r="AW296" i="6"/>
  <c r="R59" i="6"/>
  <c r="Q61" i="6"/>
  <c r="Q63" i="6"/>
  <c r="Q62" i="6"/>
  <c r="T476" i="6"/>
  <c r="U477" i="6"/>
  <c r="S597" i="6"/>
  <c r="R596" i="6"/>
  <c r="BA162" i="6"/>
  <c r="BA160" i="6"/>
  <c r="BA161" i="6"/>
  <c r="BB158" i="6"/>
  <c r="BA577" i="6"/>
  <c r="R13" i="6"/>
  <c r="S14" i="6"/>
  <c r="R60" i="6"/>
  <c r="BA167" i="6"/>
  <c r="BA166" i="6"/>
  <c r="B298" i="6"/>
  <c r="D297" i="6"/>
  <c r="C297" i="6"/>
  <c r="F297" i="6"/>
  <c r="E297" i="6"/>
  <c r="K297" i="6"/>
  <c r="J297" i="6"/>
  <c r="H297" i="6"/>
  <c r="AZ297" i="6" s="1"/>
  <c r="AX837" i="6"/>
  <c r="G825" i="6"/>
  <c r="H825" i="6"/>
  <c r="J825" i="6"/>
  <c r="E825" i="6"/>
  <c r="D825" i="6"/>
  <c r="F825" i="6"/>
  <c r="C825" i="6"/>
  <c r="K825" i="6"/>
  <c r="B826" i="6"/>
  <c r="BA293" i="6"/>
  <c r="BA292" i="6"/>
  <c r="BA294" i="6"/>
  <c r="BA295" i="6"/>
  <c r="BA291" i="6"/>
  <c r="W672" i="6"/>
  <c r="V676" i="6"/>
  <c r="V674" i="6"/>
  <c r="V675" i="6"/>
  <c r="BC238" i="6"/>
  <c r="BD262" i="6"/>
  <c r="BC261" i="6"/>
  <c r="U392" i="6"/>
  <c r="V393" i="6"/>
  <c r="BC284" i="6"/>
  <c r="BB288" i="6"/>
  <c r="BB287" i="6"/>
  <c r="BB286" i="6"/>
  <c r="W634" i="6"/>
  <c r="X635" i="6"/>
  <c r="W673" i="6"/>
  <c r="U758" i="6"/>
  <c r="V759" i="6"/>
  <c r="BA165" i="6"/>
  <c r="AW824" i="6"/>
  <c r="M824" i="6"/>
  <c r="BC285" i="6"/>
  <c r="BD239" i="6"/>
  <c r="BB159" i="6"/>
  <c r="BC140" i="6"/>
  <c r="BB139" i="6"/>
  <c r="S238" i="6"/>
  <c r="T239" i="6"/>
  <c r="S285" i="6"/>
  <c r="P167" i="6"/>
  <c r="P165" i="6"/>
  <c r="P166" i="6"/>
  <c r="C712" i="6"/>
  <c r="B713" i="6"/>
  <c r="H712" i="6"/>
  <c r="G712" i="6"/>
  <c r="E712" i="6"/>
  <c r="D712" i="6"/>
  <c r="J712" i="6"/>
  <c r="K712" i="6"/>
  <c r="F712" i="6"/>
  <c r="B170" i="6"/>
  <c r="C169" i="6"/>
  <c r="E169" i="6"/>
  <c r="J169" i="6"/>
  <c r="G169" i="6"/>
  <c r="K169" i="6"/>
  <c r="F169" i="6"/>
  <c r="D169" i="6"/>
  <c r="H169" i="6"/>
  <c r="B425" i="6"/>
  <c r="E424" i="6"/>
  <c r="C424" i="6"/>
  <c r="K424" i="6"/>
  <c r="D424" i="6"/>
  <c r="H424" i="6"/>
  <c r="F424" i="6"/>
  <c r="J424" i="6"/>
  <c r="G424" i="6"/>
  <c r="BE675" i="6"/>
  <c r="BF672" i="6"/>
  <c r="BE674" i="6"/>
  <c r="BE676" i="6"/>
  <c r="BG635" i="6"/>
  <c r="BF673" i="6"/>
  <c r="BC410" i="6"/>
  <c r="BB413" i="6"/>
  <c r="BB412" i="6"/>
  <c r="BB414" i="6"/>
  <c r="T37" i="6"/>
  <c r="S36" i="6"/>
  <c r="T795" i="6"/>
  <c r="S794" i="6"/>
  <c r="AW423" i="6"/>
  <c r="M423" i="6"/>
  <c r="S530" i="6"/>
  <c r="R534" i="6"/>
  <c r="R532" i="6"/>
  <c r="R533" i="6"/>
  <c r="M683" i="6"/>
  <c r="AW683" i="6"/>
  <c r="P544" i="6"/>
  <c r="AY544" i="6"/>
  <c r="O544" i="6"/>
  <c r="AX544" i="6"/>
  <c r="BA544" i="6"/>
  <c r="AZ544" i="6"/>
  <c r="BD681" i="6"/>
  <c r="BD709" i="6"/>
  <c r="BD679" i="6"/>
  <c r="BD708" i="6"/>
  <c r="BD710" i="6"/>
  <c r="BD680" i="6"/>
  <c r="T262" i="6"/>
  <c r="S261" i="6"/>
  <c r="AY683" i="6"/>
  <c r="AX683" i="6"/>
  <c r="BB683" i="6"/>
  <c r="BD683" i="6"/>
  <c r="BC683" i="6"/>
  <c r="BA683" i="6"/>
  <c r="AZ683" i="6"/>
  <c r="T458" i="6"/>
  <c r="U459" i="6"/>
  <c r="J545" i="6"/>
  <c r="F545" i="6"/>
  <c r="G545" i="6"/>
  <c r="K545" i="6"/>
  <c r="E545" i="6"/>
  <c r="B546" i="6"/>
  <c r="D545" i="6"/>
  <c r="H545" i="6"/>
  <c r="I545" i="6" s="1"/>
  <c r="C545" i="6"/>
  <c r="BB533" i="6"/>
  <c r="BB534" i="6"/>
  <c r="BB536" i="6" s="1"/>
  <c r="BC530" i="6"/>
  <c r="BB532" i="6"/>
  <c r="BB559" i="6" s="1"/>
  <c r="D684" i="6"/>
  <c r="K684" i="6"/>
  <c r="B685" i="6"/>
  <c r="C684" i="6"/>
  <c r="G684" i="6"/>
  <c r="H684" i="6"/>
  <c r="E684" i="6"/>
  <c r="J684" i="6"/>
  <c r="F684" i="6"/>
  <c r="AW544" i="6"/>
  <c r="M544" i="6"/>
  <c r="BC531" i="6"/>
  <c r="BD441" i="6"/>
  <c r="BC758" i="6"/>
  <c r="BC776" i="6"/>
  <c r="BC794" i="6"/>
  <c r="BD795" i="6"/>
  <c r="BC740" i="6"/>
  <c r="BC37" i="6"/>
  <c r="BB13" i="6"/>
  <c r="BB36" i="6"/>
  <c r="E561" i="6"/>
  <c r="C561" i="6"/>
  <c r="D561" i="6"/>
  <c r="F561" i="6"/>
  <c r="B562" i="6"/>
  <c r="J561" i="6"/>
  <c r="K561" i="6"/>
  <c r="H561" i="6"/>
  <c r="G561" i="6"/>
  <c r="Q536" i="6"/>
  <c r="R287" i="6"/>
  <c r="R286" i="6"/>
  <c r="R288" i="6"/>
  <c r="S284" i="6"/>
  <c r="M560" i="6"/>
  <c r="AW560" i="6"/>
  <c r="BA578" i="6"/>
  <c r="AY578" i="6"/>
  <c r="AX578" i="6"/>
  <c r="AZ578" i="6"/>
  <c r="T741" i="6"/>
  <c r="S740" i="6"/>
  <c r="BD375" i="6"/>
  <c r="BC411" i="6"/>
  <c r="M168" i="6"/>
  <c r="AW168" i="6"/>
  <c r="T512" i="6"/>
  <c r="U513" i="6"/>
  <c r="AX560" i="6"/>
  <c r="BA560" i="6"/>
  <c r="AZ560" i="6"/>
  <c r="AY560" i="6"/>
  <c r="BA576" i="6"/>
  <c r="BA575" i="6"/>
  <c r="BA558" i="6"/>
  <c r="AZ837" i="6"/>
  <c r="AY837" i="6"/>
  <c r="BA541" i="6"/>
  <c r="BA539" i="6"/>
  <c r="BA542" i="6"/>
  <c r="BA540" i="6"/>
  <c r="BA543" i="6"/>
  <c r="B73" i="6"/>
  <c r="E72" i="6"/>
  <c r="C72" i="6"/>
  <c r="G72" i="6"/>
  <c r="D72" i="6"/>
  <c r="F72" i="6"/>
  <c r="K72" i="6"/>
  <c r="H72" i="6"/>
  <c r="J72" i="6"/>
  <c r="M711" i="6"/>
  <c r="AW711" i="6"/>
  <c r="S813" i="6"/>
  <c r="S776" i="6"/>
  <c r="T777" i="6"/>
  <c r="AW71" i="6"/>
  <c r="M71" i="6"/>
  <c r="T495" i="6"/>
  <c r="S494" i="6"/>
  <c r="R814" i="6"/>
  <c r="R816" i="6"/>
  <c r="S812" i="6"/>
  <c r="R815" i="6"/>
  <c r="BA416" i="6"/>
  <c r="S440" i="6"/>
  <c r="S531" i="6"/>
  <c r="T441" i="6"/>
  <c r="I423" i="6"/>
  <c r="S140" i="6"/>
  <c r="R159" i="6"/>
  <c r="R139" i="6"/>
  <c r="H838" i="6"/>
  <c r="J838" i="6"/>
  <c r="C838" i="6"/>
  <c r="E838" i="6"/>
  <c r="D838" i="6"/>
  <c r="G838" i="6"/>
  <c r="F838" i="6"/>
  <c r="K838" i="6"/>
  <c r="B839" i="6"/>
  <c r="M578" i="6"/>
  <c r="AW578" i="6"/>
  <c r="Q160" i="6"/>
  <c r="Q167" i="6" s="1"/>
  <c r="R158" i="6"/>
  <c r="Q162" i="6"/>
  <c r="Q161" i="6"/>
  <c r="AW837" i="6"/>
  <c r="M837" i="6"/>
  <c r="AX711" i="6"/>
  <c r="AY711" i="6"/>
  <c r="P541" i="6"/>
  <c r="P539" i="6"/>
  <c r="P540" i="6"/>
  <c r="P542" i="6"/>
  <c r="P543" i="6"/>
  <c r="BE634" i="6"/>
  <c r="BF654" i="6"/>
  <c r="BE596" i="6"/>
  <c r="BE653" i="6"/>
  <c r="BE615" i="6"/>
  <c r="B580" i="6"/>
  <c r="F579" i="6"/>
  <c r="C579" i="6"/>
  <c r="D579" i="6"/>
  <c r="E579" i="6"/>
  <c r="J579" i="6"/>
  <c r="K579" i="6"/>
  <c r="H579" i="6"/>
  <c r="I579" i="6" s="1"/>
  <c r="G579" i="6"/>
  <c r="F76" i="10"/>
  <c r="L76" i="10" s="1"/>
  <c r="D35" i="10"/>
  <c r="F35" i="10" s="1"/>
  <c r="L35" i="10" s="1"/>
  <c r="D19" i="10"/>
  <c r="F19" i="10" s="1"/>
  <c r="L19" i="10" s="1"/>
  <c r="F129" i="10"/>
  <c r="L129" i="10" s="1"/>
  <c r="D18" i="10"/>
  <c r="F18" i="10" s="1"/>
  <c r="F100" i="10"/>
  <c r="D17" i="10"/>
  <c r="F17" i="10" s="1"/>
  <c r="F71" i="10"/>
  <c r="J57" i="10"/>
  <c r="H26" i="10"/>
  <c r="J26" i="10" s="1"/>
  <c r="F43" i="10"/>
  <c r="D24" i="10"/>
  <c r="F42" i="10"/>
  <c r="D158" i="10"/>
  <c r="D16" i="10"/>
  <c r="F44" i="10"/>
  <c r="L44" i="10" s="1"/>
  <c r="D32" i="10"/>
  <c r="J63" i="10"/>
  <c r="L63" i="10" s="1"/>
  <c r="H37" i="10"/>
  <c r="J37" i="10" s="1"/>
  <c r="L37" i="10" s="1"/>
  <c r="J43" i="10"/>
  <c r="H24" i="10"/>
  <c r="F57" i="10"/>
  <c r="D26" i="10"/>
  <c r="F26" i="10" s="1"/>
  <c r="J100" i="10"/>
  <c r="H18" i="10"/>
  <c r="J18" i="10" s="1"/>
  <c r="H158" i="10"/>
  <c r="J42" i="10"/>
  <c r="H16" i="10"/>
  <c r="J118" i="10"/>
  <c r="L118" i="10" s="1"/>
  <c r="H34" i="10"/>
  <c r="J34" i="10" s="1"/>
  <c r="J45" i="10"/>
  <c r="L45" i="10" s="1"/>
  <c r="H33" i="10"/>
  <c r="J33" i="10" s="1"/>
  <c r="K32" i="10"/>
  <c r="K38" i="10" s="1"/>
  <c r="C38" i="10"/>
  <c r="E28" i="10"/>
  <c r="L115" i="10"/>
  <c r="K16" i="10"/>
  <c r="C20" i="10"/>
  <c r="K158" i="10"/>
  <c r="F146" i="10"/>
  <c r="L146" i="10" s="1"/>
  <c r="D33" i="10"/>
  <c r="F33" i="10" s="1"/>
  <c r="F60" i="10"/>
  <c r="L60" i="10" s="1"/>
  <c r="D34" i="10"/>
  <c r="F34" i="10" s="1"/>
  <c r="J73" i="10"/>
  <c r="L73" i="10" s="1"/>
  <c r="H32" i="10"/>
  <c r="J71" i="10"/>
  <c r="H17" i="10"/>
  <c r="J17" i="10" s="1"/>
  <c r="C28" i="10"/>
  <c r="K24" i="10"/>
  <c r="K28" i="10" s="1"/>
  <c r="L57" i="10" l="1"/>
  <c r="BA70" i="6"/>
  <c r="AY70" i="6"/>
  <c r="BA297" i="6"/>
  <c r="K20" i="10"/>
  <c r="AZ71" i="6"/>
  <c r="AY71" i="6"/>
  <c r="AX71" i="6"/>
  <c r="AX297" i="6"/>
  <c r="L34" i="10"/>
  <c r="AY297" i="6"/>
  <c r="AX70" i="6"/>
  <c r="L33" i="10"/>
  <c r="BB440" i="6"/>
  <c r="BB512" i="6"/>
  <c r="BA837" i="6"/>
  <c r="AX168" i="6"/>
  <c r="O168" i="6"/>
  <c r="BB458" i="6"/>
  <c r="BA168" i="6"/>
  <c r="BA66" i="6"/>
  <c r="BA69" i="6"/>
  <c r="BA67" i="6"/>
  <c r="BD14" i="6"/>
  <c r="BC60" i="6"/>
  <c r="BC812" i="6"/>
  <c r="BB814" i="6"/>
  <c r="BB837" i="6" s="1"/>
  <c r="BB815" i="6"/>
  <c r="BB816" i="6"/>
  <c r="BC59" i="6"/>
  <c r="BB63" i="6"/>
  <c r="BB62" i="6"/>
  <c r="BB61" i="6"/>
  <c r="U616" i="6"/>
  <c r="T615" i="6"/>
  <c r="BC459" i="6"/>
  <c r="AY168" i="6"/>
  <c r="BB494" i="6"/>
  <c r="N168" i="6"/>
  <c r="AZ168" i="6"/>
  <c r="BC813" i="6"/>
  <c r="BD777" i="6"/>
  <c r="U654" i="6"/>
  <c r="T653" i="6"/>
  <c r="BA68" i="6"/>
  <c r="BB392" i="6"/>
  <c r="BC393" i="6"/>
  <c r="BB374" i="6"/>
  <c r="S411" i="6"/>
  <c r="T375" i="6"/>
  <c r="S374" i="6"/>
  <c r="R412" i="6"/>
  <c r="R413" i="6"/>
  <c r="R416" i="6" s="1"/>
  <c r="R414" i="6"/>
  <c r="S410" i="6"/>
  <c r="H194" i="59"/>
  <c r="I196" i="59"/>
  <c r="I197" i="59" s="1"/>
  <c r="I198" i="59" s="1"/>
  <c r="J195" i="59" s="1"/>
  <c r="BE679" i="6"/>
  <c r="BE683" i="6"/>
  <c r="BE708" i="6"/>
  <c r="BE681" i="6"/>
  <c r="BE680" i="6"/>
  <c r="BE709" i="6"/>
  <c r="BE710" i="6"/>
  <c r="X673" i="6"/>
  <c r="Y635" i="6"/>
  <c r="X634" i="6"/>
  <c r="W676" i="6"/>
  <c r="X672" i="6"/>
  <c r="W674" i="6"/>
  <c r="W675" i="6"/>
  <c r="BB161" i="6"/>
  <c r="BB162" i="6"/>
  <c r="BB160" i="6"/>
  <c r="BB167" i="6" s="1"/>
  <c r="BC158" i="6"/>
  <c r="G826" i="6"/>
  <c r="E826" i="6"/>
  <c r="B827" i="6"/>
  <c r="C826" i="6"/>
  <c r="H826" i="6"/>
  <c r="K826" i="6"/>
  <c r="J826" i="6"/>
  <c r="D826" i="6"/>
  <c r="F826" i="6"/>
  <c r="S596" i="6"/>
  <c r="T597" i="6"/>
  <c r="AW297" i="6"/>
  <c r="M297" i="6"/>
  <c r="BB577" i="6"/>
  <c r="BC139" i="6"/>
  <c r="BD140" i="6"/>
  <c r="BC159" i="6"/>
  <c r="V477" i="6"/>
  <c r="U476" i="6"/>
  <c r="BE239" i="6"/>
  <c r="BD285" i="6"/>
  <c r="BB293" i="6"/>
  <c r="BB291" i="6"/>
  <c r="BB292" i="6"/>
  <c r="BB294" i="6"/>
  <c r="BB295" i="6"/>
  <c r="BB296" i="6"/>
  <c r="BD238" i="6"/>
  <c r="BE262" i="6"/>
  <c r="BD261" i="6"/>
  <c r="BC288" i="6"/>
  <c r="BD284" i="6"/>
  <c r="BC286" i="6"/>
  <c r="BC287" i="6"/>
  <c r="B299" i="6"/>
  <c r="E298" i="6"/>
  <c r="C298" i="6"/>
  <c r="K298" i="6"/>
  <c r="H298" i="6"/>
  <c r="AZ298" i="6" s="1"/>
  <c r="J298" i="6"/>
  <c r="D298" i="6"/>
  <c r="F298" i="6"/>
  <c r="R63" i="6"/>
  <c r="R61" i="6"/>
  <c r="S59" i="6"/>
  <c r="R62" i="6"/>
  <c r="AW825" i="6"/>
  <c r="M825" i="6"/>
  <c r="BB297" i="6"/>
  <c r="S60" i="6"/>
  <c r="S13" i="6"/>
  <c r="T14" i="6"/>
  <c r="BB560" i="6"/>
  <c r="BB544" i="6"/>
  <c r="I424" i="6"/>
  <c r="AZ424" i="6" s="1"/>
  <c r="V758" i="6"/>
  <c r="W759" i="6"/>
  <c r="W393" i="6"/>
  <c r="V392" i="6"/>
  <c r="R160" i="6"/>
  <c r="R165" i="6" s="1"/>
  <c r="S158" i="6"/>
  <c r="R161" i="6"/>
  <c r="R162" i="6"/>
  <c r="S139" i="6"/>
  <c r="T140" i="6"/>
  <c r="S159" i="6"/>
  <c r="T776" i="6"/>
  <c r="U777" i="6"/>
  <c r="T813" i="6"/>
  <c r="AX579" i="6"/>
  <c r="AZ579" i="6"/>
  <c r="BA579" i="6"/>
  <c r="AY579" i="6"/>
  <c r="BB579" i="6"/>
  <c r="BA422" i="6"/>
  <c r="BA420" i="6"/>
  <c r="BA421" i="6"/>
  <c r="U495" i="6"/>
  <c r="T494" i="6"/>
  <c r="R166" i="6"/>
  <c r="BA684" i="6"/>
  <c r="AX684" i="6"/>
  <c r="BB684" i="6"/>
  <c r="AZ684" i="6"/>
  <c r="BE684" i="6"/>
  <c r="BD684" i="6"/>
  <c r="AY684" i="6"/>
  <c r="BC684" i="6"/>
  <c r="Q165" i="6"/>
  <c r="Q166" i="6"/>
  <c r="Q168" i="6"/>
  <c r="T440" i="6"/>
  <c r="T531" i="6"/>
  <c r="U441" i="6"/>
  <c r="BE441" i="6"/>
  <c r="BD531" i="6"/>
  <c r="M579" i="6"/>
  <c r="AW579" i="6"/>
  <c r="BG654" i="6"/>
  <c r="BF596" i="6"/>
  <c r="BF653" i="6"/>
  <c r="BF615" i="6"/>
  <c r="BF634" i="6"/>
  <c r="AX838" i="6"/>
  <c r="BA838" i="6"/>
  <c r="BB838" i="6"/>
  <c r="AY838" i="6"/>
  <c r="AZ838" i="6"/>
  <c r="BC534" i="6"/>
  <c r="BC536" i="6" s="1"/>
  <c r="BC545" i="6" s="1"/>
  <c r="BC532" i="6"/>
  <c r="BC579" i="6" s="1"/>
  <c r="BC533" i="6"/>
  <c r="BD530" i="6"/>
  <c r="AW712" i="6"/>
  <c r="M712" i="6"/>
  <c r="BA561" i="6"/>
  <c r="AX561" i="6"/>
  <c r="AY561" i="6"/>
  <c r="BB561" i="6"/>
  <c r="BC561" i="6"/>
  <c r="AZ561" i="6"/>
  <c r="BF674" i="6"/>
  <c r="BF712" i="6" s="1"/>
  <c r="BG672" i="6"/>
  <c r="BF675" i="6"/>
  <c r="BF676" i="6"/>
  <c r="AW169" i="6"/>
  <c r="M169" i="6"/>
  <c r="AY712" i="6"/>
  <c r="BC712" i="6"/>
  <c r="BE712" i="6"/>
  <c r="BD712" i="6"/>
  <c r="BB712" i="6"/>
  <c r="AX712" i="6"/>
  <c r="BA712" i="6"/>
  <c r="AZ712" i="6"/>
  <c r="AW72" i="6"/>
  <c r="M72" i="6"/>
  <c r="BH635" i="6"/>
  <c r="BG673" i="6"/>
  <c r="B74" i="6"/>
  <c r="E73" i="6"/>
  <c r="C73" i="6"/>
  <c r="J73" i="6"/>
  <c r="H73" i="6"/>
  <c r="G73" i="6"/>
  <c r="F73" i="6"/>
  <c r="D73" i="6"/>
  <c r="K73" i="6"/>
  <c r="U741" i="6"/>
  <c r="T740" i="6"/>
  <c r="K580" i="6"/>
  <c r="C580" i="6"/>
  <c r="G580" i="6"/>
  <c r="F580" i="6"/>
  <c r="E580" i="6"/>
  <c r="B581" i="6"/>
  <c r="D580" i="6"/>
  <c r="J580" i="6"/>
  <c r="H580" i="6"/>
  <c r="I580" i="6" s="1"/>
  <c r="H839" i="6"/>
  <c r="D839" i="6"/>
  <c r="K839" i="6"/>
  <c r="J839" i="6"/>
  <c r="F839" i="6"/>
  <c r="G839" i="6"/>
  <c r="B840" i="6"/>
  <c r="E839" i="6"/>
  <c r="C839" i="6"/>
  <c r="U37" i="6"/>
  <c r="T36" i="6"/>
  <c r="C685" i="6"/>
  <c r="H685" i="6"/>
  <c r="B686" i="6"/>
  <c r="E685" i="6"/>
  <c r="J685" i="6"/>
  <c r="D685" i="6"/>
  <c r="K685" i="6"/>
  <c r="G685" i="6"/>
  <c r="F685" i="6"/>
  <c r="BB576" i="6"/>
  <c r="B171" i="6"/>
  <c r="C170" i="6"/>
  <c r="E170" i="6"/>
  <c r="D170" i="6"/>
  <c r="G170" i="6"/>
  <c r="H170" i="6"/>
  <c r="K170" i="6"/>
  <c r="F170" i="6"/>
  <c r="J170" i="6"/>
  <c r="S287" i="6"/>
  <c r="S288" i="6"/>
  <c r="S286" i="6"/>
  <c r="T284" i="6"/>
  <c r="V513" i="6"/>
  <c r="U512" i="6"/>
  <c r="V459" i="6"/>
  <c r="U458" i="6"/>
  <c r="T261" i="6"/>
  <c r="U262" i="6"/>
  <c r="BB558" i="6"/>
  <c r="D713" i="6"/>
  <c r="B714" i="6"/>
  <c r="H713" i="6"/>
  <c r="C713" i="6"/>
  <c r="K713" i="6"/>
  <c r="J713" i="6"/>
  <c r="E713" i="6"/>
  <c r="F713" i="6"/>
  <c r="G713" i="6"/>
  <c r="T238" i="6"/>
  <c r="U239" i="6"/>
  <c r="T285" i="6"/>
  <c r="AZ423" i="6"/>
  <c r="AY423" i="6"/>
  <c r="BA423" i="6"/>
  <c r="AX423" i="6"/>
  <c r="S532" i="6"/>
  <c r="S533" i="6"/>
  <c r="S534" i="6"/>
  <c r="T530" i="6"/>
  <c r="S814" i="6"/>
  <c r="S815" i="6"/>
  <c r="S816" i="6"/>
  <c r="T812" i="6"/>
  <c r="BC494" i="6"/>
  <c r="BC440" i="6"/>
  <c r="BD459" i="6"/>
  <c r="BC476" i="6"/>
  <c r="BC458" i="6"/>
  <c r="BC512" i="6"/>
  <c r="BB578" i="6"/>
  <c r="BB575" i="6"/>
  <c r="F562" i="6"/>
  <c r="C562" i="6"/>
  <c r="B563" i="6"/>
  <c r="D562" i="6"/>
  <c r="G562" i="6"/>
  <c r="E562" i="6"/>
  <c r="J562" i="6"/>
  <c r="K562" i="6"/>
  <c r="H562" i="6"/>
  <c r="BD37" i="6"/>
  <c r="BC13" i="6"/>
  <c r="BC36" i="6"/>
  <c r="BB557" i="6"/>
  <c r="AW424" i="6"/>
  <c r="M424" i="6"/>
  <c r="M838" i="6"/>
  <c r="AW838" i="6"/>
  <c r="I72" i="6"/>
  <c r="D546" i="6"/>
  <c r="F546" i="6"/>
  <c r="C546" i="6"/>
  <c r="E546" i="6"/>
  <c r="B547" i="6"/>
  <c r="J546" i="6"/>
  <c r="K546" i="6"/>
  <c r="H546" i="6"/>
  <c r="I546" i="6" s="1"/>
  <c r="G546" i="6"/>
  <c r="T794" i="6"/>
  <c r="U795" i="6"/>
  <c r="B426" i="6"/>
  <c r="C425" i="6"/>
  <c r="E425" i="6"/>
  <c r="F425" i="6"/>
  <c r="D425" i="6"/>
  <c r="K425" i="6"/>
  <c r="H425" i="6"/>
  <c r="J425" i="6"/>
  <c r="G425" i="6"/>
  <c r="I169" i="6"/>
  <c r="Q541" i="6"/>
  <c r="Q540" i="6"/>
  <c r="Q542" i="6"/>
  <c r="Q539" i="6"/>
  <c r="Q543" i="6"/>
  <c r="BD794" i="6"/>
  <c r="BD740" i="6"/>
  <c r="BD758" i="6"/>
  <c r="BE795" i="6"/>
  <c r="BD776" i="6"/>
  <c r="AW545" i="6"/>
  <c r="M545" i="6"/>
  <c r="Q544" i="6"/>
  <c r="BF679" i="6"/>
  <c r="BF708" i="6"/>
  <c r="BC557" i="6"/>
  <c r="BC576" i="6"/>
  <c r="BC558" i="6"/>
  <c r="BC575" i="6"/>
  <c r="BC577" i="6"/>
  <c r="BC559" i="6"/>
  <c r="BB416" i="6"/>
  <c r="BB423" i="6" s="1"/>
  <c r="BC414" i="6"/>
  <c r="BC413" i="6"/>
  <c r="BC412" i="6"/>
  <c r="BD410" i="6"/>
  <c r="AW561" i="6"/>
  <c r="M561" i="6"/>
  <c r="BB541" i="6"/>
  <c r="BB540" i="6"/>
  <c r="BB542" i="6"/>
  <c r="BB539" i="6"/>
  <c r="BB543" i="6"/>
  <c r="AZ545" i="6"/>
  <c r="Q545" i="6"/>
  <c r="P545" i="6"/>
  <c r="BB545" i="6"/>
  <c r="O545" i="6"/>
  <c r="AX545" i="6"/>
  <c r="AY545" i="6"/>
  <c r="BA545" i="6"/>
  <c r="BE375" i="6"/>
  <c r="BD411" i="6"/>
  <c r="M684" i="6"/>
  <c r="AW684" i="6"/>
  <c r="R536" i="6"/>
  <c r="R545" i="6" s="1"/>
  <c r="J158" i="10"/>
  <c r="L26" i="10"/>
  <c r="J32" i="10"/>
  <c r="J38" i="10" s="1"/>
  <c r="H38" i="10"/>
  <c r="H20" i="10"/>
  <c r="J16" i="10"/>
  <c r="J20" i="10" s="1"/>
  <c r="F32" i="10"/>
  <c r="D38" i="10"/>
  <c r="L71" i="10"/>
  <c r="F16" i="10"/>
  <c r="D20" i="10"/>
  <c r="L17" i="10"/>
  <c r="L42" i="10"/>
  <c r="F158" i="10"/>
  <c r="F24" i="10"/>
  <c r="D28" i="10"/>
  <c r="L43" i="10"/>
  <c r="L100" i="10"/>
  <c r="H28" i="10"/>
  <c r="J24" i="10"/>
  <c r="J28" i="10" s="1"/>
  <c r="L18" i="10"/>
  <c r="BC298" i="6" l="1"/>
  <c r="I73" i="6"/>
  <c r="BB73" i="6" s="1"/>
  <c r="BC61" i="6"/>
  <c r="BC68" i="6" s="1"/>
  <c r="BC62" i="6"/>
  <c r="BC63" i="6"/>
  <c r="BD59" i="6"/>
  <c r="BC815" i="6"/>
  <c r="BC814" i="6"/>
  <c r="BC816" i="6"/>
  <c r="BD812" i="6"/>
  <c r="BB68" i="6"/>
  <c r="BB70" i="6"/>
  <c r="BB66" i="6"/>
  <c r="BF710" i="6"/>
  <c r="BC838" i="6"/>
  <c r="BC835" i="6"/>
  <c r="BC836" i="6"/>
  <c r="BC834" i="6"/>
  <c r="BC837" i="6"/>
  <c r="BD60" i="6"/>
  <c r="BE14" i="6"/>
  <c r="BB836" i="6"/>
  <c r="BB67" i="6"/>
  <c r="BB835" i="6"/>
  <c r="V654" i="6"/>
  <c r="U653" i="6"/>
  <c r="BB71" i="6"/>
  <c r="BB69" i="6"/>
  <c r="BB834" i="6"/>
  <c r="BE777" i="6"/>
  <c r="BD813" i="6"/>
  <c r="U615" i="6"/>
  <c r="V616" i="6"/>
  <c r="U375" i="6"/>
  <c r="T411" i="6"/>
  <c r="T374" i="6"/>
  <c r="S414" i="6"/>
  <c r="T410" i="6"/>
  <c r="S412" i="6"/>
  <c r="S413" i="6"/>
  <c r="S416" i="6" s="1"/>
  <c r="BC392" i="6"/>
  <c r="BC374" i="6"/>
  <c r="BD393" i="6"/>
  <c r="I194" i="59"/>
  <c r="J196" i="59"/>
  <c r="J197" i="59" s="1"/>
  <c r="J198" i="59" s="1"/>
  <c r="K195" i="59" s="1"/>
  <c r="Y672" i="6"/>
  <c r="X674" i="6"/>
  <c r="X675" i="6"/>
  <c r="X676" i="6"/>
  <c r="R167" i="6"/>
  <c r="BE284" i="6"/>
  <c r="BD286" i="6"/>
  <c r="BD287" i="6"/>
  <c r="BD288" i="6"/>
  <c r="C827" i="6"/>
  <c r="H827" i="6"/>
  <c r="E827" i="6"/>
  <c r="D827" i="6"/>
  <c r="B828" i="6"/>
  <c r="K827" i="6"/>
  <c r="J827" i="6"/>
  <c r="G827" i="6"/>
  <c r="F827" i="6"/>
  <c r="U14" i="6"/>
  <c r="T60" i="6"/>
  <c r="T13" i="6"/>
  <c r="B300" i="6"/>
  <c r="K299" i="6"/>
  <c r="C299" i="6"/>
  <c r="E299" i="6"/>
  <c r="F299" i="6"/>
  <c r="D299" i="6"/>
  <c r="J299" i="6"/>
  <c r="H299" i="6"/>
  <c r="AZ299" i="6" s="1"/>
  <c r="T59" i="6"/>
  <c r="S61" i="6"/>
  <c r="S63" i="6"/>
  <c r="S62" i="6"/>
  <c r="AY298" i="6"/>
  <c r="BF239" i="6"/>
  <c r="BE285" i="6"/>
  <c r="M826" i="6"/>
  <c r="AW826" i="6"/>
  <c r="W477" i="6"/>
  <c r="V476" i="6"/>
  <c r="W758" i="6"/>
  <c r="X759" i="6"/>
  <c r="BF262" i="6"/>
  <c r="BE261" i="6"/>
  <c r="BE238" i="6"/>
  <c r="BF709" i="6"/>
  <c r="AX424" i="6"/>
  <c r="BF684" i="6"/>
  <c r="AX298" i="6"/>
  <c r="BD139" i="6"/>
  <c r="BD159" i="6"/>
  <c r="BE140" i="6"/>
  <c r="BB168" i="6"/>
  <c r="BF680" i="6"/>
  <c r="BA424" i="6"/>
  <c r="BA298" i="6"/>
  <c r="BB165" i="6"/>
  <c r="W392" i="6"/>
  <c r="X393" i="6"/>
  <c r="BF681" i="6"/>
  <c r="BB424" i="6"/>
  <c r="U597" i="6"/>
  <c r="T596" i="6"/>
  <c r="BB166" i="6"/>
  <c r="BD158" i="6"/>
  <c r="BC160" i="6"/>
  <c r="BC165" i="6" s="1"/>
  <c r="BC161" i="6"/>
  <c r="BC162" i="6"/>
  <c r="AY424" i="6"/>
  <c r="R168" i="6"/>
  <c r="AW298" i="6"/>
  <c r="M298" i="6"/>
  <c r="BC293" i="6"/>
  <c r="BC291" i="6"/>
  <c r="BC294" i="6"/>
  <c r="BC292" i="6"/>
  <c r="BC295" i="6"/>
  <c r="BC296" i="6"/>
  <c r="BC297" i="6"/>
  <c r="BB298" i="6"/>
  <c r="Y634" i="6"/>
  <c r="Z635" i="6"/>
  <c r="Y673" i="6"/>
  <c r="B582" i="6"/>
  <c r="C581" i="6"/>
  <c r="K581" i="6"/>
  <c r="H581" i="6"/>
  <c r="I581" i="6" s="1"/>
  <c r="E581" i="6"/>
  <c r="F581" i="6"/>
  <c r="G581" i="6"/>
  <c r="J581" i="6"/>
  <c r="D581" i="6"/>
  <c r="AW580" i="6"/>
  <c r="M580" i="6"/>
  <c r="U261" i="6"/>
  <c r="V262" i="6"/>
  <c r="B172" i="6"/>
  <c r="E171" i="6"/>
  <c r="C171" i="6"/>
  <c r="F171" i="6"/>
  <c r="D171" i="6"/>
  <c r="J171" i="6"/>
  <c r="K171" i="6"/>
  <c r="H171" i="6"/>
  <c r="G171" i="6"/>
  <c r="D840" i="6"/>
  <c r="F840" i="6"/>
  <c r="B841" i="6"/>
  <c r="K840" i="6"/>
  <c r="E840" i="6"/>
  <c r="J840" i="6"/>
  <c r="H840" i="6"/>
  <c r="C840" i="6"/>
  <c r="G840" i="6"/>
  <c r="BI635" i="6"/>
  <c r="BH673" i="6"/>
  <c r="F547" i="6"/>
  <c r="E547" i="6"/>
  <c r="D547" i="6"/>
  <c r="C547" i="6"/>
  <c r="B548" i="6"/>
  <c r="H547" i="6"/>
  <c r="I547" i="6" s="1"/>
  <c r="K547" i="6"/>
  <c r="G547" i="6"/>
  <c r="J547" i="6"/>
  <c r="BD494" i="6"/>
  <c r="BD440" i="6"/>
  <c r="BE459" i="6"/>
  <c r="BD458" i="6"/>
  <c r="BD512" i="6"/>
  <c r="BD476" i="6"/>
  <c r="V512" i="6"/>
  <c r="W513" i="6"/>
  <c r="M546" i="6"/>
  <c r="AW546" i="6"/>
  <c r="BF685" i="6"/>
  <c r="BE685" i="6"/>
  <c r="BC685" i="6"/>
  <c r="BA685" i="6"/>
  <c r="BD685" i="6"/>
  <c r="AZ685" i="6"/>
  <c r="AX685" i="6"/>
  <c r="AY685" i="6"/>
  <c r="BB685" i="6"/>
  <c r="V37" i="6"/>
  <c r="U36" i="6"/>
  <c r="S536" i="6"/>
  <c r="BA580" i="6"/>
  <c r="AY580" i="6"/>
  <c r="AZ580" i="6"/>
  <c r="AX580" i="6"/>
  <c r="BC580" i="6"/>
  <c r="BD580" i="6"/>
  <c r="BB580" i="6"/>
  <c r="AZ73" i="6"/>
  <c r="BD412" i="6"/>
  <c r="BE410" i="6"/>
  <c r="BD414" i="6"/>
  <c r="BD413" i="6"/>
  <c r="BE794" i="6"/>
  <c r="BE740" i="6"/>
  <c r="BE758" i="6"/>
  <c r="BE776" i="6"/>
  <c r="BF795" i="6"/>
  <c r="R169" i="6"/>
  <c r="N169" i="6"/>
  <c r="O169" i="6"/>
  <c r="AX169" i="6"/>
  <c r="AY169" i="6"/>
  <c r="BA169" i="6"/>
  <c r="BC169" i="6"/>
  <c r="P169" i="6"/>
  <c r="Q169" i="6"/>
  <c r="AZ169" i="6"/>
  <c r="BB169" i="6"/>
  <c r="I425" i="6"/>
  <c r="BD13" i="6"/>
  <c r="BD36" i="6"/>
  <c r="BE37" i="6"/>
  <c r="BB713" i="6"/>
  <c r="BE713" i="6"/>
  <c r="AZ713" i="6"/>
  <c r="BA713" i="6"/>
  <c r="BC713" i="6"/>
  <c r="BD713" i="6"/>
  <c r="AY713" i="6"/>
  <c r="AX713" i="6"/>
  <c r="BF713" i="6"/>
  <c r="BF683" i="6"/>
  <c r="BD533" i="6"/>
  <c r="BE530" i="6"/>
  <c r="BD534" i="6"/>
  <c r="BD536" i="6" s="1"/>
  <c r="BD532" i="6"/>
  <c r="BD561" i="6" s="1"/>
  <c r="S160" i="6"/>
  <c r="S169" i="6" s="1"/>
  <c r="T158" i="6"/>
  <c r="S162" i="6"/>
  <c r="S161" i="6"/>
  <c r="BF375" i="6"/>
  <c r="BE411" i="6"/>
  <c r="V795" i="6"/>
  <c r="U794" i="6"/>
  <c r="BC560" i="6"/>
  <c r="BE531" i="6"/>
  <c r="BF441" i="6"/>
  <c r="T139" i="6"/>
  <c r="U140" i="6"/>
  <c r="T159" i="6"/>
  <c r="M713" i="6"/>
  <c r="AW713" i="6"/>
  <c r="M685" i="6"/>
  <c r="AW685" i="6"/>
  <c r="AY839" i="6"/>
  <c r="BB839" i="6"/>
  <c r="BA839" i="6"/>
  <c r="AX839" i="6"/>
  <c r="AZ839" i="6"/>
  <c r="BC839" i="6"/>
  <c r="BC578" i="6"/>
  <c r="U440" i="6"/>
  <c r="V441" i="6"/>
  <c r="U531" i="6"/>
  <c r="V458" i="6"/>
  <c r="W459" i="6"/>
  <c r="K686" i="6"/>
  <c r="B687" i="6"/>
  <c r="D686" i="6"/>
  <c r="J686" i="6"/>
  <c r="H686" i="6"/>
  <c r="E686" i="6"/>
  <c r="C686" i="6"/>
  <c r="G686" i="6"/>
  <c r="F686" i="6"/>
  <c r="AW73" i="6"/>
  <c r="M73" i="6"/>
  <c r="BG679" i="6"/>
  <c r="BG708" i="6"/>
  <c r="T533" i="6"/>
  <c r="T534" i="6"/>
  <c r="U530" i="6"/>
  <c r="T532" i="6"/>
  <c r="BB422" i="6"/>
  <c r="BB421" i="6"/>
  <c r="BB420" i="6"/>
  <c r="AW425" i="6"/>
  <c r="M425" i="6"/>
  <c r="AX72" i="6"/>
  <c r="AY72" i="6"/>
  <c r="BB72" i="6"/>
  <c r="BA72" i="6"/>
  <c r="BC72" i="6"/>
  <c r="AZ72" i="6"/>
  <c r="M562" i="6"/>
  <c r="AW562" i="6"/>
  <c r="U284" i="6"/>
  <c r="T286" i="6"/>
  <c r="T287" i="6"/>
  <c r="T288" i="6"/>
  <c r="I170" i="6"/>
  <c r="C74" i="6"/>
  <c r="E74" i="6"/>
  <c r="B75" i="6"/>
  <c r="G74" i="6"/>
  <c r="D74" i="6"/>
  <c r="K74" i="6"/>
  <c r="F74" i="6"/>
  <c r="J74" i="6"/>
  <c r="H74" i="6"/>
  <c r="Q546" i="6"/>
  <c r="R546" i="6"/>
  <c r="S546" i="6"/>
  <c r="BA546" i="6"/>
  <c r="BB546" i="6"/>
  <c r="AZ546" i="6"/>
  <c r="P546" i="6"/>
  <c r="O546" i="6"/>
  <c r="BC546" i="6"/>
  <c r="BA562" i="6"/>
  <c r="AZ562" i="6"/>
  <c r="BD562" i="6"/>
  <c r="AX562" i="6"/>
  <c r="AY562" i="6"/>
  <c r="BC562" i="6"/>
  <c r="BB562" i="6"/>
  <c r="U238" i="6"/>
  <c r="V239" i="6"/>
  <c r="U285" i="6"/>
  <c r="BG653" i="6"/>
  <c r="BH654" i="6"/>
  <c r="BG596" i="6"/>
  <c r="BG615" i="6"/>
  <c r="BG634" i="6"/>
  <c r="BC416" i="6"/>
  <c r="B427" i="6"/>
  <c r="C426" i="6"/>
  <c r="E426" i="6"/>
  <c r="G426" i="6"/>
  <c r="D426" i="6"/>
  <c r="H426" i="6"/>
  <c r="K426" i="6"/>
  <c r="F426" i="6"/>
  <c r="J426" i="6"/>
  <c r="BC541" i="6"/>
  <c r="BC542" i="6"/>
  <c r="BC540" i="6"/>
  <c r="BC539" i="6"/>
  <c r="BC543" i="6"/>
  <c r="BC544" i="6"/>
  <c r="T814" i="6"/>
  <c r="T815" i="6"/>
  <c r="T816" i="6"/>
  <c r="U812" i="6"/>
  <c r="R541" i="6"/>
  <c r="R539" i="6"/>
  <c r="R542" i="6"/>
  <c r="R543" i="6"/>
  <c r="R540" i="6"/>
  <c r="R544" i="6"/>
  <c r="C563" i="6"/>
  <c r="B564" i="6"/>
  <c r="D563" i="6"/>
  <c r="G563" i="6"/>
  <c r="F563" i="6"/>
  <c r="E563" i="6"/>
  <c r="K563" i="6"/>
  <c r="H563" i="6"/>
  <c r="J563" i="6"/>
  <c r="E714" i="6"/>
  <c r="H714" i="6"/>
  <c r="D714" i="6"/>
  <c r="B715" i="6"/>
  <c r="J714" i="6"/>
  <c r="C714" i="6"/>
  <c r="F714" i="6"/>
  <c r="K714" i="6"/>
  <c r="G714" i="6"/>
  <c r="M170" i="6"/>
  <c r="AW170" i="6"/>
  <c r="M839" i="6"/>
  <c r="AW839" i="6"/>
  <c r="V741" i="6"/>
  <c r="U740" i="6"/>
  <c r="BG675" i="6"/>
  <c r="BG676" i="6"/>
  <c r="BH672" i="6"/>
  <c r="BG674" i="6"/>
  <c r="BG713" i="6" s="1"/>
  <c r="U494" i="6"/>
  <c r="V495" i="6"/>
  <c r="U776" i="6"/>
  <c r="U813" i="6"/>
  <c r="V777" i="6"/>
  <c r="L158" i="10"/>
  <c r="F28" i="10"/>
  <c r="L24" i="10"/>
  <c r="L28" i="10" s="1"/>
  <c r="F20" i="10"/>
  <c r="L16" i="10"/>
  <c r="L20" i="10" s="1"/>
  <c r="F38" i="10"/>
  <c r="L32" i="10"/>
  <c r="L38" i="10" s="1"/>
  <c r="BA73" i="6" l="1"/>
  <c r="AX73" i="6"/>
  <c r="BC73" i="6"/>
  <c r="AY73" i="6"/>
  <c r="BD73" i="6"/>
  <c r="I171" i="6"/>
  <c r="P171" i="6" s="1"/>
  <c r="BE813" i="6"/>
  <c r="BF777" i="6"/>
  <c r="BD66" i="6"/>
  <c r="BD68" i="6"/>
  <c r="W616" i="6"/>
  <c r="V615" i="6"/>
  <c r="BD816" i="6"/>
  <c r="BE812" i="6"/>
  <c r="BD815" i="6"/>
  <c r="BD814" i="6"/>
  <c r="BD839" i="6" s="1"/>
  <c r="BD579" i="6"/>
  <c r="BD559" i="6"/>
  <c r="BC168" i="6"/>
  <c r="BE60" i="6"/>
  <c r="BF14" i="6"/>
  <c r="S168" i="6"/>
  <c r="BD577" i="6"/>
  <c r="BC167" i="6"/>
  <c r="BE59" i="6"/>
  <c r="BD62" i="6"/>
  <c r="BD63" i="6"/>
  <c r="BD61" i="6"/>
  <c r="BD71" i="6" s="1"/>
  <c r="BD835" i="6"/>
  <c r="BD837" i="6"/>
  <c r="BD836" i="6"/>
  <c r="BD838" i="6"/>
  <c r="S165" i="6"/>
  <c r="BD558" i="6"/>
  <c r="BA299" i="6"/>
  <c r="W654" i="6"/>
  <c r="V653" i="6"/>
  <c r="BC66" i="6"/>
  <c r="BC70" i="6"/>
  <c r="BC71" i="6"/>
  <c r="BC67" i="6"/>
  <c r="S167" i="6"/>
  <c r="BD576" i="6"/>
  <c r="AY299" i="6"/>
  <c r="BD575" i="6"/>
  <c r="BC299" i="6"/>
  <c r="BD546" i="6"/>
  <c r="BD557" i="6"/>
  <c r="BB299" i="6"/>
  <c r="BC69" i="6"/>
  <c r="BE562" i="6"/>
  <c r="BD374" i="6"/>
  <c r="BD392" i="6"/>
  <c r="BE393" i="6"/>
  <c r="T413" i="6"/>
  <c r="T416" i="6" s="1"/>
  <c r="T412" i="6"/>
  <c r="T414" i="6"/>
  <c r="U410" i="6"/>
  <c r="U374" i="6"/>
  <c r="V375" i="6"/>
  <c r="U411" i="6"/>
  <c r="J194" i="59"/>
  <c r="K196" i="59"/>
  <c r="K197" i="59" s="1"/>
  <c r="K198" i="59" s="1"/>
  <c r="L195" i="59" s="1"/>
  <c r="T63" i="6"/>
  <c r="T62" i="6"/>
  <c r="U59" i="6"/>
  <c r="T61" i="6"/>
  <c r="U596" i="6"/>
  <c r="V597" i="6"/>
  <c r="BG262" i="6"/>
  <c r="BF238" i="6"/>
  <c r="BF261" i="6"/>
  <c r="U60" i="6"/>
  <c r="U13" i="6"/>
  <c r="V14" i="6"/>
  <c r="Y759" i="6"/>
  <c r="X758" i="6"/>
  <c r="AX299" i="6"/>
  <c r="BE286" i="6"/>
  <c r="Y676" i="6"/>
  <c r="Z672" i="6"/>
  <c r="Y674" i="6"/>
  <c r="Y675" i="6"/>
  <c r="BE139" i="6"/>
  <c r="BF140" i="6"/>
  <c r="BE159" i="6"/>
  <c r="AA635" i="6"/>
  <c r="Z673" i="6"/>
  <c r="Z634" i="6"/>
  <c r="BD161" i="6"/>
  <c r="BE158" i="6"/>
  <c r="BD160" i="6"/>
  <c r="BD169" i="6" s="1"/>
  <c r="BD162" i="6"/>
  <c r="BC166" i="6"/>
  <c r="X392" i="6"/>
  <c r="Y393" i="6"/>
  <c r="M299" i="6"/>
  <c r="AW299" i="6"/>
  <c r="E828" i="6"/>
  <c r="D828" i="6"/>
  <c r="J828" i="6"/>
  <c r="G828" i="6"/>
  <c r="F828" i="6"/>
  <c r="H828" i="6"/>
  <c r="C828" i="6"/>
  <c r="K828" i="6"/>
  <c r="B829" i="6"/>
  <c r="BE287" i="6"/>
  <c r="BE288" i="6"/>
  <c r="BF284" i="6"/>
  <c r="S166" i="6"/>
  <c r="BD165" i="6"/>
  <c r="BD167" i="6"/>
  <c r="BD166" i="6"/>
  <c r="X477" i="6"/>
  <c r="W476" i="6"/>
  <c r="BG239" i="6"/>
  <c r="BF285" i="6"/>
  <c r="AW827" i="6"/>
  <c r="M827" i="6"/>
  <c r="BD578" i="6"/>
  <c r="E300" i="6"/>
  <c r="F300" i="6"/>
  <c r="B301" i="6"/>
  <c r="C300" i="6"/>
  <c r="K300" i="6"/>
  <c r="D300" i="6"/>
  <c r="H300" i="6"/>
  <c r="AZ300" i="6" s="1"/>
  <c r="J300" i="6"/>
  <c r="BD560" i="6"/>
  <c r="H687" i="6"/>
  <c r="D687" i="6"/>
  <c r="B688" i="6"/>
  <c r="F687" i="6"/>
  <c r="E687" i="6"/>
  <c r="C687" i="6"/>
  <c r="G687" i="6"/>
  <c r="J687" i="6"/>
  <c r="K687" i="6"/>
  <c r="BH675" i="6"/>
  <c r="BI672" i="6"/>
  <c r="BH676" i="6"/>
  <c r="BH674" i="6"/>
  <c r="BH713" i="6" s="1"/>
  <c r="U815" i="6"/>
  <c r="U814" i="6"/>
  <c r="V812" i="6"/>
  <c r="U816" i="6"/>
  <c r="BE13" i="6"/>
  <c r="BE36" i="6"/>
  <c r="BF37" i="6"/>
  <c r="BC171" i="6"/>
  <c r="AX171" i="6"/>
  <c r="BD171" i="6"/>
  <c r="N171" i="6"/>
  <c r="O171" i="6"/>
  <c r="R171" i="6"/>
  <c r="Q171" i="6"/>
  <c r="B716" i="6"/>
  <c r="D715" i="6"/>
  <c r="E715" i="6"/>
  <c r="H715" i="6"/>
  <c r="C715" i="6"/>
  <c r="F715" i="6"/>
  <c r="J715" i="6"/>
  <c r="K715" i="6"/>
  <c r="G715" i="6"/>
  <c r="B428" i="6"/>
  <c r="C427" i="6"/>
  <c r="E427" i="6"/>
  <c r="J427" i="6"/>
  <c r="H427" i="6"/>
  <c r="K427" i="6"/>
  <c r="D427" i="6"/>
  <c r="F427" i="6"/>
  <c r="G427" i="6"/>
  <c r="U286" i="6"/>
  <c r="U287" i="6"/>
  <c r="U288" i="6"/>
  <c r="V284" i="6"/>
  <c r="U158" i="6"/>
  <c r="T160" i="6"/>
  <c r="T169" i="6" s="1"/>
  <c r="T162" i="6"/>
  <c r="T161" i="6"/>
  <c r="BG441" i="6"/>
  <c r="BF531" i="6"/>
  <c r="W37" i="6"/>
  <c r="V36" i="6"/>
  <c r="BJ635" i="6"/>
  <c r="BI673" i="6"/>
  <c r="V238" i="6"/>
  <c r="W239" i="6"/>
  <c r="V285" i="6"/>
  <c r="N170" i="6"/>
  <c r="Q170" i="6"/>
  <c r="AY170" i="6"/>
  <c r="BD170" i="6"/>
  <c r="R170" i="6"/>
  <c r="BB170" i="6"/>
  <c r="AX170" i="6"/>
  <c r="AZ170" i="6"/>
  <c r="BC170" i="6"/>
  <c r="P170" i="6"/>
  <c r="BA170" i="6"/>
  <c r="S170" i="6"/>
  <c r="O170" i="6"/>
  <c r="U159" i="6"/>
  <c r="U139" i="6"/>
  <c r="V140" i="6"/>
  <c r="BF530" i="6"/>
  <c r="BE532" i="6"/>
  <c r="BE580" i="6" s="1"/>
  <c r="BE533" i="6"/>
  <c r="BE534" i="6"/>
  <c r="BE536" i="6" s="1"/>
  <c r="V794" i="6"/>
  <c r="W795" i="6"/>
  <c r="S541" i="6"/>
  <c r="S542" i="6"/>
  <c r="S540" i="6"/>
  <c r="S539" i="6"/>
  <c r="S543" i="6"/>
  <c r="S544" i="6"/>
  <c r="S545" i="6"/>
  <c r="AW547" i="6"/>
  <c r="M547" i="6"/>
  <c r="J582" i="6"/>
  <c r="D582" i="6"/>
  <c r="E582" i="6"/>
  <c r="F582" i="6"/>
  <c r="C582" i="6"/>
  <c r="B583" i="6"/>
  <c r="H582" i="6"/>
  <c r="I582" i="6" s="1"/>
  <c r="G582" i="6"/>
  <c r="K582" i="6"/>
  <c r="BC424" i="6"/>
  <c r="BC423" i="6"/>
  <c r="BC422" i="6"/>
  <c r="BC421" i="6"/>
  <c r="BC420" i="6"/>
  <c r="BG683" i="6"/>
  <c r="U534" i="6"/>
  <c r="U532" i="6"/>
  <c r="V530" i="6"/>
  <c r="U533" i="6"/>
  <c r="M563" i="6"/>
  <c r="AW563" i="6"/>
  <c r="M714" i="6"/>
  <c r="AW714" i="6"/>
  <c r="I74" i="6"/>
  <c r="BG710" i="6"/>
  <c r="V440" i="6"/>
  <c r="V531" i="6"/>
  <c r="W441" i="6"/>
  <c r="BD416" i="6"/>
  <c r="BD425" i="6" s="1"/>
  <c r="BB840" i="6"/>
  <c r="BD840" i="6"/>
  <c r="AX840" i="6"/>
  <c r="BA840" i="6"/>
  <c r="AY840" i="6"/>
  <c r="AZ840" i="6"/>
  <c r="BC840" i="6"/>
  <c r="W741" i="6"/>
  <c r="V740" i="6"/>
  <c r="BD563" i="6"/>
  <c r="AY563" i="6"/>
  <c r="BC563" i="6"/>
  <c r="BA563" i="6"/>
  <c r="BB563" i="6"/>
  <c r="AZ563" i="6"/>
  <c r="AX563" i="6"/>
  <c r="BH615" i="6"/>
  <c r="BH596" i="6"/>
  <c r="BI654" i="6"/>
  <c r="BH653" i="6"/>
  <c r="BH634" i="6"/>
  <c r="BG709" i="6"/>
  <c r="BG685" i="6"/>
  <c r="BE440" i="6"/>
  <c r="BE458" i="6"/>
  <c r="BE476" i="6"/>
  <c r="BE512" i="6"/>
  <c r="BF459" i="6"/>
  <c r="BE494" i="6"/>
  <c r="BG684" i="6"/>
  <c r="BG680" i="6"/>
  <c r="AZ686" i="6"/>
  <c r="BE686" i="6"/>
  <c r="BG686" i="6"/>
  <c r="BA686" i="6"/>
  <c r="AY686" i="6"/>
  <c r="BC686" i="6"/>
  <c r="BD686" i="6"/>
  <c r="BF686" i="6"/>
  <c r="BB686" i="6"/>
  <c r="AX686" i="6"/>
  <c r="BD541" i="6"/>
  <c r="BD540" i="6"/>
  <c r="BD542" i="6"/>
  <c r="BD539" i="6"/>
  <c r="BD543" i="6"/>
  <c r="BD544" i="6"/>
  <c r="BD545" i="6"/>
  <c r="AZ425" i="6"/>
  <c r="AY425" i="6"/>
  <c r="BA425" i="6"/>
  <c r="BC425" i="6"/>
  <c r="AX425" i="6"/>
  <c r="BB425" i="6"/>
  <c r="AW840" i="6"/>
  <c r="M840" i="6"/>
  <c r="AW171" i="6"/>
  <c r="M171" i="6"/>
  <c r="F564" i="6"/>
  <c r="E564" i="6"/>
  <c r="C564" i="6"/>
  <c r="D564" i="6"/>
  <c r="B565" i="6"/>
  <c r="K564" i="6"/>
  <c r="J564" i="6"/>
  <c r="H564" i="6"/>
  <c r="G564" i="6"/>
  <c r="BG681" i="6"/>
  <c r="X459" i="6"/>
  <c r="W458" i="6"/>
  <c r="BE576" i="6"/>
  <c r="BE559" i="6"/>
  <c r="BE577" i="6"/>
  <c r="BE560" i="6"/>
  <c r="BE561" i="6"/>
  <c r="BE579" i="6"/>
  <c r="E172" i="6"/>
  <c r="C172" i="6"/>
  <c r="B173" i="6"/>
  <c r="H172" i="6"/>
  <c r="F172" i="6"/>
  <c r="G172" i="6"/>
  <c r="J172" i="6"/>
  <c r="D172" i="6"/>
  <c r="K172" i="6"/>
  <c r="BE714" i="6"/>
  <c r="BG714" i="6"/>
  <c r="AX714" i="6"/>
  <c r="BF714" i="6"/>
  <c r="AZ714" i="6"/>
  <c r="BA714" i="6"/>
  <c r="BB714" i="6"/>
  <c r="BH714" i="6"/>
  <c r="AY714" i="6"/>
  <c r="BC714" i="6"/>
  <c r="BD714" i="6"/>
  <c r="I426" i="6"/>
  <c r="AW686" i="6"/>
  <c r="M686" i="6"/>
  <c r="BE412" i="6"/>
  <c r="BE413" i="6"/>
  <c r="BE414" i="6"/>
  <c r="BF410" i="6"/>
  <c r="T167" i="6"/>
  <c r="T166" i="6"/>
  <c r="T165" i="6"/>
  <c r="T168" i="6"/>
  <c r="AX547" i="6"/>
  <c r="AY547" i="6"/>
  <c r="BG712" i="6"/>
  <c r="D841" i="6"/>
  <c r="H841" i="6"/>
  <c r="F841" i="6"/>
  <c r="K841" i="6"/>
  <c r="J841" i="6"/>
  <c r="E841" i="6"/>
  <c r="C841" i="6"/>
  <c r="B842" i="6"/>
  <c r="G841" i="6"/>
  <c r="V261" i="6"/>
  <c r="W262" i="6"/>
  <c r="BA581" i="6"/>
  <c r="BC581" i="6"/>
  <c r="AX581" i="6"/>
  <c r="BD581" i="6"/>
  <c r="AY581" i="6"/>
  <c r="BB581" i="6"/>
  <c r="AZ581" i="6"/>
  <c r="BG375" i="6"/>
  <c r="BF411" i="6"/>
  <c r="BH708" i="6"/>
  <c r="BH679" i="6"/>
  <c r="BH680" i="6"/>
  <c r="BH709" i="6"/>
  <c r="BH710" i="6"/>
  <c r="BH684" i="6"/>
  <c r="BH712" i="6"/>
  <c r="BF758" i="6"/>
  <c r="BF740" i="6"/>
  <c r="BF776" i="6"/>
  <c r="BG795" i="6"/>
  <c r="BF794" i="6"/>
  <c r="AW581" i="6"/>
  <c r="M581" i="6"/>
  <c r="B76" i="6"/>
  <c r="E75" i="6"/>
  <c r="C75" i="6"/>
  <c r="J75" i="6"/>
  <c r="F75" i="6"/>
  <c r="H75" i="6"/>
  <c r="K75" i="6"/>
  <c r="G75" i="6"/>
  <c r="D75" i="6"/>
  <c r="W777" i="6"/>
  <c r="V813" i="6"/>
  <c r="V776" i="6"/>
  <c r="W495" i="6"/>
  <c r="V494" i="6"/>
  <c r="AW426" i="6"/>
  <c r="M426" i="6"/>
  <c r="AW74" i="6"/>
  <c r="M74" i="6"/>
  <c r="T536" i="6"/>
  <c r="BH685" i="6"/>
  <c r="X513" i="6"/>
  <c r="W512" i="6"/>
  <c r="G548" i="6"/>
  <c r="D548" i="6"/>
  <c r="F548" i="6"/>
  <c r="E548" i="6"/>
  <c r="K548" i="6"/>
  <c r="C548" i="6"/>
  <c r="B549" i="6"/>
  <c r="H548" i="6"/>
  <c r="I548" i="6" s="1"/>
  <c r="J548" i="6"/>
  <c r="S171" i="6" l="1"/>
  <c r="AY171" i="6"/>
  <c r="BA171" i="6"/>
  <c r="AZ171" i="6"/>
  <c r="BB171" i="6"/>
  <c r="I172" i="6"/>
  <c r="AX172" i="6" s="1"/>
  <c r="AX300" i="6"/>
  <c r="BH683" i="6"/>
  <c r="BD834" i="6"/>
  <c r="BG777" i="6"/>
  <c r="BF813" i="6"/>
  <c r="BH681" i="6"/>
  <c r="BD72" i="6"/>
  <c r="BE835" i="6"/>
  <c r="BE837" i="6"/>
  <c r="BE838" i="6"/>
  <c r="BD69" i="6"/>
  <c r="BF812" i="6"/>
  <c r="BE815" i="6"/>
  <c r="BE814" i="6"/>
  <c r="BE834" i="6" s="1"/>
  <c r="BE816" i="6"/>
  <c r="BG14" i="6"/>
  <c r="BF60" i="6"/>
  <c r="BD70" i="6"/>
  <c r="X654" i="6"/>
  <c r="W653" i="6"/>
  <c r="BH686" i="6"/>
  <c r="X616" i="6"/>
  <c r="W615" i="6"/>
  <c r="BE73" i="6"/>
  <c r="BE61" i="6"/>
  <c r="BE71" i="6" s="1"/>
  <c r="BE62" i="6"/>
  <c r="BE63" i="6"/>
  <c r="BF59" i="6"/>
  <c r="BD67" i="6"/>
  <c r="BE581" i="6"/>
  <c r="BE578" i="6"/>
  <c r="BE575" i="6"/>
  <c r="BE558" i="6"/>
  <c r="BE557" i="6"/>
  <c r="U412" i="6"/>
  <c r="U414" i="6"/>
  <c r="V410" i="6"/>
  <c r="U413" i="6"/>
  <c r="U416" i="6" s="1"/>
  <c r="W375" i="6"/>
  <c r="V411" i="6"/>
  <c r="V374" i="6"/>
  <c r="BE374" i="6"/>
  <c r="BF393" i="6"/>
  <c r="BE392" i="6"/>
  <c r="K194" i="59"/>
  <c r="L196" i="59"/>
  <c r="L197" i="59" s="1"/>
  <c r="L198" i="59" s="1"/>
  <c r="M195" i="59" s="1"/>
  <c r="Y392" i="6"/>
  <c r="Z393" i="6"/>
  <c r="BG285" i="6"/>
  <c r="BH239" i="6"/>
  <c r="BC300" i="6"/>
  <c r="V60" i="6"/>
  <c r="W14" i="6"/>
  <c r="V13" i="6"/>
  <c r="BA300" i="6"/>
  <c r="M828" i="6"/>
  <c r="AW828" i="6"/>
  <c r="Z674" i="6"/>
  <c r="Z676" i="6"/>
  <c r="Z675" i="6"/>
  <c r="AA672" i="6"/>
  <c r="BB300" i="6"/>
  <c r="BF286" i="6"/>
  <c r="AA634" i="6"/>
  <c r="AB635" i="6"/>
  <c r="AA673" i="6"/>
  <c r="U61" i="6"/>
  <c r="V59" i="6"/>
  <c r="U63" i="6"/>
  <c r="U62" i="6"/>
  <c r="BG261" i="6"/>
  <c r="BH262" i="6"/>
  <c r="BG238" i="6"/>
  <c r="BG284" i="6"/>
  <c r="BG286" i="6" s="1"/>
  <c r="BF287" i="6"/>
  <c r="BF288" i="6"/>
  <c r="Y477" i="6"/>
  <c r="X476" i="6"/>
  <c r="Z759" i="6"/>
  <c r="Y758" i="6"/>
  <c r="V596" i="6"/>
  <c r="W597" i="6"/>
  <c r="BD168" i="6"/>
  <c r="BE160" i="6"/>
  <c r="BE169" i="6" s="1"/>
  <c r="BE161" i="6"/>
  <c r="BE162" i="6"/>
  <c r="BF158" i="6"/>
  <c r="BF159" i="6"/>
  <c r="BF139" i="6"/>
  <c r="BG140" i="6"/>
  <c r="K829" i="6"/>
  <c r="J829" i="6"/>
  <c r="C829" i="6"/>
  <c r="G829" i="6"/>
  <c r="F829" i="6"/>
  <c r="D829" i="6"/>
  <c r="E829" i="6"/>
  <c r="B830" i="6"/>
  <c r="H829" i="6"/>
  <c r="I427" i="6"/>
  <c r="BA427" i="6" s="1"/>
  <c r="D301" i="6"/>
  <c r="C301" i="6"/>
  <c r="B302" i="6"/>
  <c r="K301" i="6"/>
  <c r="J301" i="6"/>
  <c r="E301" i="6"/>
  <c r="H301" i="6"/>
  <c r="AX301" i="6" s="1"/>
  <c r="F301" i="6"/>
  <c r="BE563" i="6"/>
  <c r="AY300" i="6"/>
  <c r="AW300" i="6"/>
  <c r="M300" i="6"/>
  <c r="BF494" i="6"/>
  <c r="BF512" i="6"/>
  <c r="BF458" i="6"/>
  <c r="BG459" i="6"/>
  <c r="BF476" i="6"/>
  <c r="BF440" i="6"/>
  <c r="AW75" i="6"/>
  <c r="M75" i="6"/>
  <c r="W794" i="6"/>
  <c r="X795" i="6"/>
  <c r="B429" i="6"/>
  <c r="C428" i="6"/>
  <c r="E428" i="6"/>
  <c r="J428" i="6"/>
  <c r="K428" i="6"/>
  <c r="H428" i="6"/>
  <c r="D428" i="6"/>
  <c r="F428" i="6"/>
  <c r="G428" i="6"/>
  <c r="D549" i="6"/>
  <c r="C549" i="6"/>
  <c r="F549" i="6"/>
  <c r="B550" i="6"/>
  <c r="E549" i="6"/>
  <c r="H549" i="6"/>
  <c r="I549" i="6" s="1"/>
  <c r="K549" i="6"/>
  <c r="J549" i="6"/>
  <c r="G549" i="6"/>
  <c r="Y513" i="6"/>
  <c r="X512" i="6"/>
  <c r="E565" i="6"/>
  <c r="D565" i="6"/>
  <c r="C565" i="6"/>
  <c r="B566" i="6"/>
  <c r="F565" i="6"/>
  <c r="H565" i="6"/>
  <c r="J565" i="6"/>
  <c r="G565" i="6"/>
  <c r="K565" i="6"/>
  <c r="V139" i="6"/>
  <c r="V159" i="6"/>
  <c r="W140" i="6"/>
  <c r="BJ672" i="6"/>
  <c r="BI676" i="6"/>
  <c r="BI674" i="6"/>
  <c r="BI680" i="6" s="1"/>
  <c r="BI675" i="6"/>
  <c r="E76" i="6"/>
  <c r="B77" i="6"/>
  <c r="C76" i="6"/>
  <c r="G76" i="6"/>
  <c r="D76" i="6"/>
  <c r="F76" i="6"/>
  <c r="H76" i="6"/>
  <c r="K76" i="6"/>
  <c r="J76" i="6"/>
  <c r="Q172" i="6"/>
  <c r="BC172" i="6"/>
  <c r="BB172" i="6"/>
  <c r="S172" i="6"/>
  <c r="AZ172" i="6"/>
  <c r="BK635" i="6"/>
  <c r="BJ673" i="6"/>
  <c r="AW548" i="6"/>
  <c r="M548" i="6"/>
  <c r="BF412" i="6"/>
  <c r="BF426" i="6" s="1"/>
  <c r="BG410" i="6"/>
  <c r="BF414" i="6"/>
  <c r="BF413" i="6"/>
  <c r="AY841" i="6"/>
  <c r="AZ841" i="6"/>
  <c r="BD841" i="6"/>
  <c r="BA841" i="6"/>
  <c r="BB841" i="6"/>
  <c r="BC841" i="6"/>
  <c r="BE841" i="6"/>
  <c r="AX841" i="6"/>
  <c r="AY426" i="6"/>
  <c r="AZ426" i="6"/>
  <c r="BC426" i="6"/>
  <c r="BD426" i="6"/>
  <c r="AX426" i="6"/>
  <c r="BA426" i="6"/>
  <c r="BB426" i="6"/>
  <c r="BE426" i="6"/>
  <c r="X441" i="6"/>
  <c r="W440" i="6"/>
  <c r="W531" i="6"/>
  <c r="U161" i="6"/>
  <c r="U162" i="6"/>
  <c r="U160" i="6"/>
  <c r="U170" i="6" s="1"/>
  <c r="V158" i="6"/>
  <c r="X37" i="6"/>
  <c r="W36" i="6"/>
  <c r="BH715" i="6"/>
  <c r="BF715" i="6"/>
  <c r="BE715" i="6"/>
  <c r="AX715" i="6"/>
  <c r="BB715" i="6"/>
  <c r="AY715" i="6"/>
  <c r="BA715" i="6"/>
  <c r="AZ715" i="6"/>
  <c r="BG715" i="6"/>
  <c r="BD715" i="6"/>
  <c r="BC715" i="6"/>
  <c r="W494" i="6"/>
  <c r="X495" i="6"/>
  <c r="BH375" i="6"/>
  <c r="BG411" i="6"/>
  <c r="M564" i="6"/>
  <c r="AW564" i="6"/>
  <c r="V532" i="6"/>
  <c r="V533" i="6"/>
  <c r="V534" i="6"/>
  <c r="W530" i="6"/>
  <c r="T170" i="6"/>
  <c r="AZ687" i="6"/>
  <c r="V814" i="6"/>
  <c r="V815" i="6"/>
  <c r="V816" i="6"/>
  <c r="W812" i="6"/>
  <c r="E173" i="6"/>
  <c r="C173" i="6"/>
  <c r="B174" i="6"/>
  <c r="D173" i="6"/>
  <c r="G173" i="6"/>
  <c r="K173" i="6"/>
  <c r="F173" i="6"/>
  <c r="H173" i="6"/>
  <c r="J173" i="6"/>
  <c r="BB582" i="6"/>
  <c r="AZ582" i="6"/>
  <c r="BA582" i="6"/>
  <c r="BD582" i="6"/>
  <c r="BE582" i="6"/>
  <c r="BC582" i="6"/>
  <c r="BF534" i="6"/>
  <c r="BF536" i="6" s="1"/>
  <c r="BF532" i="6"/>
  <c r="BF575" i="6" s="1"/>
  <c r="BG530" i="6"/>
  <c r="BF533" i="6"/>
  <c r="T171" i="6"/>
  <c r="Q548" i="6"/>
  <c r="BD548" i="6"/>
  <c r="O548" i="6"/>
  <c r="R548" i="6"/>
  <c r="BC548" i="6"/>
  <c r="P548" i="6"/>
  <c r="AZ548" i="6"/>
  <c r="T548" i="6"/>
  <c r="S548" i="6"/>
  <c r="AX548" i="6"/>
  <c r="BE548" i="6"/>
  <c r="BB548" i="6"/>
  <c r="BA548" i="6"/>
  <c r="T541" i="6"/>
  <c r="T542" i="6"/>
  <c r="T540" i="6"/>
  <c r="T543" i="6"/>
  <c r="T539" i="6"/>
  <c r="T544" i="6"/>
  <c r="T545" i="6"/>
  <c r="T546" i="6"/>
  <c r="W813" i="6"/>
  <c r="X777" i="6"/>
  <c r="W776" i="6"/>
  <c r="I75" i="6"/>
  <c r="X262" i="6"/>
  <c r="W261" i="6"/>
  <c r="X458" i="6"/>
  <c r="Y459" i="6"/>
  <c r="BI634" i="6"/>
  <c r="BI615" i="6"/>
  <c r="BJ654" i="6"/>
  <c r="BI596" i="6"/>
  <c r="BI653" i="6"/>
  <c r="BD424" i="6"/>
  <c r="BD423" i="6"/>
  <c r="BD422" i="6"/>
  <c r="BD420" i="6"/>
  <c r="BD421" i="6"/>
  <c r="V286" i="6"/>
  <c r="V287" i="6"/>
  <c r="V288" i="6"/>
  <c r="W284" i="6"/>
  <c r="BH441" i="6"/>
  <c r="BG531" i="6"/>
  <c r="BF36" i="6"/>
  <c r="BG37" i="6"/>
  <c r="BF13" i="6"/>
  <c r="BF687" i="6"/>
  <c r="BD687" i="6"/>
  <c r="BE687" i="6"/>
  <c r="BB687" i="6"/>
  <c r="AY687" i="6"/>
  <c r="BA687" i="6"/>
  <c r="BC687" i="6"/>
  <c r="BG687" i="6"/>
  <c r="AX687" i="6"/>
  <c r="BH687" i="6"/>
  <c r="BE416" i="6"/>
  <c r="M172" i="6"/>
  <c r="AW172" i="6"/>
  <c r="D583" i="6"/>
  <c r="F583" i="6"/>
  <c r="E583" i="6"/>
  <c r="B584" i="6"/>
  <c r="H583" i="6"/>
  <c r="I583" i="6" s="1"/>
  <c r="C583" i="6"/>
  <c r="K583" i="6"/>
  <c r="J583" i="6"/>
  <c r="G583" i="6"/>
  <c r="W238" i="6"/>
  <c r="X239" i="6"/>
  <c r="W285" i="6"/>
  <c r="U536" i="6"/>
  <c r="U548" i="6" s="1"/>
  <c r="BE541" i="6"/>
  <c r="BE539" i="6"/>
  <c r="BE542" i="6"/>
  <c r="BE543" i="6"/>
  <c r="BE540" i="6"/>
  <c r="BE544" i="6"/>
  <c r="BE545" i="6"/>
  <c r="BE546" i="6"/>
  <c r="AW687" i="6"/>
  <c r="M687" i="6"/>
  <c r="H842" i="6"/>
  <c r="J842" i="6"/>
  <c r="D842" i="6"/>
  <c r="F842" i="6"/>
  <c r="E842" i="6"/>
  <c r="B843" i="6"/>
  <c r="K842" i="6"/>
  <c r="G842" i="6"/>
  <c r="C842" i="6"/>
  <c r="AZ564" i="6"/>
  <c r="BC564" i="6"/>
  <c r="BE564" i="6"/>
  <c r="BA564" i="6"/>
  <c r="BD564" i="6"/>
  <c r="BB564" i="6"/>
  <c r="W740" i="6"/>
  <c r="X741" i="6"/>
  <c r="BA74" i="6"/>
  <c r="AZ74" i="6"/>
  <c r="BC74" i="6"/>
  <c r="AY74" i="6"/>
  <c r="BB74" i="6"/>
  <c r="AX74" i="6"/>
  <c r="BD74" i="6"/>
  <c r="M715" i="6"/>
  <c r="AW715" i="6"/>
  <c r="M582" i="6"/>
  <c r="AW582" i="6"/>
  <c r="M427" i="6"/>
  <c r="AW427" i="6"/>
  <c r="B689" i="6"/>
  <c r="F688" i="6"/>
  <c r="J688" i="6"/>
  <c r="K688" i="6"/>
  <c r="G688" i="6"/>
  <c r="E688" i="6"/>
  <c r="H688" i="6"/>
  <c r="D688" i="6"/>
  <c r="C688" i="6"/>
  <c r="AY548" i="6"/>
  <c r="BH795" i="6"/>
  <c r="BG776" i="6"/>
  <c r="BG794" i="6"/>
  <c r="BG740" i="6"/>
  <c r="BG758" i="6"/>
  <c r="M841" i="6"/>
  <c r="AW841" i="6"/>
  <c r="BF557" i="6"/>
  <c r="BF559" i="6"/>
  <c r="BF558" i="6"/>
  <c r="BF562" i="6"/>
  <c r="G716" i="6"/>
  <c r="J716" i="6"/>
  <c r="E716" i="6"/>
  <c r="F716" i="6"/>
  <c r="C716" i="6"/>
  <c r="K716" i="6"/>
  <c r="B717" i="6"/>
  <c r="D716" i="6"/>
  <c r="H716" i="6"/>
  <c r="BI679" i="6"/>
  <c r="BI708" i="6"/>
  <c r="BI713" i="6"/>
  <c r="BI685" i="6"/>
  <c r="O172" i="6" l="1"/>
  <c r="AY172" i="6"/>
  <c r="R172" i="6"/>
  <c r="N172" i="6"/>
  <c r="T172" i="6"/>
  <c r="P172" i="6"/>
  <c r="BA172" i="6"/>
  <c r="BD172" i="6"/>
  <c r="BB301" i="6"/>
  <c r="BB427" i="6"/>
  <c r="AY427" i="6"/>
  <c r="BC427" i="6"/>
  <c r="BE74" i="6"/>
  <c r="BI684" i="6"/>
  <c r="U165" i="6"/>
  <c r="BE69" i="6"/>
  <c r="BE836" i="6"/>
  <c r="U168" i="6"/>
  <c r="BI683" i="6"/>
  <c r="BE67" i="6"/>
  <c r="BI709" i="6"/>
  <c r="BF816" i="6"/>
  <c r="BG812" i="6"/>
  <c r="BF815" i="6"/>
  <c r="BF814" i="6"/>
  <c r="BI715" i="6"/>
  <c r="BE165" i="6"/>
  <c r="BE66" i="6"/>
  <c r="BG813" i="6"/>
  <c r="BH777" i="6"/>
  <c r="BI681" i="6"/>
  <c r="BE72" i="6"/>
  <c r="BE70" i="6"/>
  <c r="BF61" i="6"/>
  <c r="BF66" i="6" s="1"/>
  <c r="BF62" i="6"/>
  <c r="BG59" i="6"/>
  <c r="BF63" i="6"/>
  <c r="BH14" i="6"/>
  <c r="BG60" i="6"/>
  <c r="BF837" i="6"/>
  <c r="BF834" i="6"/>
  <c r="BF835" i="6"/>
  <c r="BF836" i="6"/>
  <c r="BF839" i="6"/>
  <c r="BF840" i="6"/>
  <c r="BI712" i="6"/>
  <c r="Y654" i="6"/>
  <c r="X653" i="6"/>
  <c r="U166" i="6"/>
  <c r="U167" i="6"/>
  <c r="BF67" i="6"/>
  <c r="BE68" i="6"/>
  <c r="BF577" i="6"/>
  <c r="BF564" i="6"/>
  <c r="BF73" i="6"/>
  <c r="BE840" i="6"/>
  <c r="BI710" i="6"/>
  <c r="BI687" i="6"/>
  <c r="BF578" i="6"/>
  <c r="U172" i="6"/>
  <c r="BF576" i="6"/>
  <c r="BF69" i="6"/>
  <c r="X615" i="6"/>
  <c r="Y616" i="6"/>
  <c r="BE839" i="6"/>
  <c r="BF548" i="6"/>
  <c r="BF561" i="6"/>
  <c r="BF580" i="6"/>
  <c r="BF579" i="6"/>
  <c r="BF560" i="6"/>
  <c r="BF374" i="6"/>
  <c r="BG393" i="6"/>
  <c r="BF392" i="6"/>
  <c r="W374" i="6"/>
  <c r="W411" i="6"/>
  <c r="X375" i="6"/>
  <c r="AZ427" i="6"/>
  <c r="BD427" i="6"/>
  <c r="V412" i="6"/>
  <c r="V414" i="6"/>
  <c r="W410" i="6"/>
  <c r="V413" i="6"/>
  <c r="V416" i="6" s="1"/>
  <c r="AX427" i="6"/>
  <c r="M196" i="59"/>
  <c r="M197" i="59" s="1"/>
  <c r="M198" i="59" s="1"/>
  <c r="N195" i="59" s="1"/>
  <c r="L194" i="59"/>
  <c r="AA674" i="6"/>
  <c r="AB672" i="6"/>
  <c r="AA676" i="6"/>
  <c r="AA675" i="6"/>
  <c r="K830" i="6"/>
  <c r="H830" i="6"/>
  <c r="F830" i="6"/>
  <c r="G830" i="6"/>
  <c r="C830" i="6"/>
  <c r="D830" i="6"/>
  <c r="B831" i="6"/>
  <c r="E830" i="6"/>
  <c r="J830" i="6"/>
  <c r="AB634" i="6"/>
  <c r="AC635" i="6"/>
  <c r="AB673" i="6"/>
  <c r="BF161" i="6"/>
  <c r="BF162" i="6"/>
  <c r="BF160" i="6"/>
  <c r="BG158" i="6"/>
  <c r="BF170" i="6"/>
  <c r="BA301" i="6"/>
  <c r="BC301" i="6"/>
  <c r="AZ301" i="6"/>
  <c r="AY301" i="6"/>
  <c r="M301" i="6"/>
  <c r="AW301" i="6"/>
  <c r="BE171" i="6"/>
  <c r="BE170" i="6"/>
  <c r="BE167" i="6"/>
  <c r="BE166" i="6"/>
  <c r="BE172" i="6"/>
  <c r="BE168" i="6"/>
  <c r="Z477" i="6"/>
  <c r="Y476" i="6"/>
  <c r="M829" i="6"/>
  <c r="AW829" i="6"/>
  <c r="W13" i="6"/>
  <c r="X14" i="6"/>
  <c r="W60" i="6"/>
  <c r="V63" i="6"/>
  <c r="W59" i="6"/>
  <c r="V61" i="6"/>
  <c r="V62" i="6"/>
  <c r="BG288" i="6"/>
  <c r="BH284" i="6"/>
  <c r="BG287" i="6"/>
  <c r="BI262" i="6"/>
  <c r="BH238" i="6"/>
  <c r="BH261" i="6"/>
  <c r="BH285" i="6"/>
  <c r="BI239" i="6"/>
  <c r="U169" i="6"/>
  <c r="K302" i="6"/>
  <c r="F302" i="6"/>
  <c r="D302" i="6"/>
  <c r="J302" i="6"/>
  <c r="H302" i="6"/>
  <c r="BA302" i="6" s="1"/>
  <c r="C302" i="6"/>
  <c r="B303" i="6"/>
  <c r="E302" i="6"/>
  <c r="W596" i="6"/>
  <c r="X597" i="6"/>
  <c r="I428" i="6"/>
  <c r="BD428" i="6" s="1"/>
  <c r="I173" i="6"/>
  <c r="N173" i="6" s="1"/>
  <c r="AA393" i="6"/>
  <c r="Z392" i="6"/>
  <c r="BG139" i="6"/>
  <c r="BH140" i="6"/>
  <c r="BG159" i="6"/>
  <c r="Z758" i="6"/>
  <c r="AA759" i="6"/>
  <c r="BI795" i="6"/>
  <c r="BH776" i="6"/>
  <c r="BH794" i="6"/>
  <c r="BH758" i="6"/>
  <c r="BH740" i="6"/>
  <c r="BE425" i="6"/>
  <c r="BE422" i="6"/>
  <c r="BE421" i="6"/>
  <c r="BE420" i="6"/>
  <c r="BE424" i="6"/>
  <c r="BE423" i="6"/>
  <c r="W287" i="6"/>
  <c r="W288" i="6"/>
  <c r="W286" i="6"/>
  <c r="X284" i="6"/>
  <c r="AY583" i="6"/>
  <c r="AX583" i="6"/>
  <c r="BH530" i="6"/>
  <c r="BG534" i="6"/>
  <c r="BG536" i="6" s="1"/>
  <c r="BG532" i="6"/>
  <c r="BG564" i="6" s="1"/>
  <c r="BG533" i="6"/>
  <c r="BJ596" i="6"/>
  <c r="BK654" i="6"/>
  <c r="BJ615" i="6"/>
  <c r="BJ634" i="6"/>
  <c r="BJ653" i="6"/>
  <c r="BG562" i="6"/>
  <c r="BF416" i="6"/>
  <c r="E77" i="6"/>
  <c r="C77" i="6"/>
  <c r="B78" i="6"/>
  <c r="D77" i="6"/>
  <c r="G77" i="6"/>
  <c r="J77" i="6"/>
  <c r="H77" i="6"/>
  <c r="K77" i="6"/>
  <c r="F77" i="6"/>
  <c r="AY565" i="6"/>
  <c r="AX565" i="6"/>
  <c r="AW428" i="6"/>
  <c r="M428" i="6"/>
  <c r="BH459" i="6"/>
  <c r="BG476" i="6"/>
  <c r="BG494" i="6"/>
  <c r="BG458" i="6"/>
  <c r="BG440" i="6"/>
  <c r="BG512" i="6"/>
  <c r="X285" i="6"/>
  <c r="X238" i="6"/>
  <c r="Y239" i="6"/>
  <c r="BI441" i="6"/>
  <c r="BH531" i="6"/>
  <c r="BF581" i="6"/>
  <c r="BF563" i="6"/>
  <c r="V167" i="6"/>
  <c r="W532" i="6"/>
  <c r="W534" i="6"/>
  <c r="X530" i="6"/>
  <c r="W533" i="6"/>
  <c r="AW76" i="6"/>
  <c r="M76" i="6"/>
  <c r="V160" i="6"/>
  <c r="V168" i="6" s="1"/>
  <c r="W158" i="6"/>
  <c r="V162" i="6"/>
  <c r="V161" i="6"/>
  <c r="D550" i="6"/>
  <c r="H550" i="6"/>
  <c r="I550" i="6" s="1"/>
  <c r="E550" i="6"/>
  <c r="B551" i="6"/>
  <c r="C550" i="6"/>
  <c r="F550" i="6"/>
  <c r="G550" i="6"/>
  <c r="K550" i="6"/>
  <c r="J550" i="6"/>
  <c r="C689" i="6"/>
  <c r="F689" i="6"/>
  <c r="G689" i="6"/>
  <c r="K689" i="6"/>
  <c r="J689" i="6"/>
  <c r="H689" i="6"/>
  <c r="D689" i="6"/>
  <c r="B690" i="6"/>
  <c r="E689" i="6"/>
  <c r="U541" i="6"/>
  <c r="U542" i="6"/>
  <c r="U540" i="6"/>
  <c r="U539" i="6"/>
  <c r="U543" i="6"/>
  <c r="U544" i="6"/>
  <c r="U545" i="6"/>
  <c r="U546" i="6"/>
  <c r="Y458" i="6"/>
  <c r="Z459" i="6"/>
  <c r="BC75" i="6"/>
  <c r="BD75" i="6"/>
  <c r="BF75" i="6"/>
  <c r="AZ75" i="6"/>
  <c r="BE75" i="6"/>
  <c r="AY75" i="6"/>
  <c r="BA75" i="6"/>
  <c r="BB75" i="6"/>
  <c r="AX75" i="6"/>
  <c r="BF541" i="6"/>
  <c r="BF542" i="6"/>
  <c r="BF540" i="6"/>
  <c r="BF539" i="6"/>
  <c r="BF543" i="6"/>
  <c r="BF544" i="6"/>
  <c r="BF545" i="6"/>
  <c r="BF546" i="6"/>
  <c r="B430" i="6"/>
  <c r="C429" i="6"/>
  <c r="E429" i="6"/>
  <c r="H429" i="6"/>
  <c r="K429" i="6"/>
  <c r="D429" i="6"/>
  <c r="F429" i="6"/>
  <c r="J429" i="6"/>
  <c r="G429" i="6"/>
  <c r="BI375" i="6"/>
  <c r="BH411" i="6"/>
  <c r="BF716" i="6"/>
  <c r="BI716" i="6"/>
  <c r="BH716" i="6"/>
  <c r="AX716" i="6"/>
  <c r="BB716" i="6"/>
  <c r="BA716" i="6"/>
  <c r="AY716" i="6"/>
  <c r="AZ716" i="6"/>
  <c r="BE716" i="6"/>
  <c r="BG716" i="6"/>
  <c r="BD716" i="6"/>
  <c r="BC716" i="6"/>
  <c r="X440" i="6"/>
  <c r="Y441" i="6"/>
  <c r="X531" i="6"/>
  <c r="BK672" i="6"/>
  <c r="BJ675" i="6"/>
  <c r="BJ676" i="6"/>
  <c r="BJ674" i="6"/>
  <c r="X794" i="6"/>
  <c r="Y795" i="6"/>
  <c r="B844" i="6"/>
  <c r="H843" i="6"/>
  <c r="J843" i="6"/>
  <c r="F843" i="6"/>
  <c r="E843" i="6"/>
  <c r="G843" i="6"/>
  <c r="D843" i="6"/>
  <c r="C843" i="6"/>
  <c r="K843" i="6"/>
  <c r="Y777" i="6"/>
  <c r="X776" i="6"/>
  <c r="X813" i="6"/>
  <c r="B175" i="6"/>
  <c r="C174" i="6"/>
  <c r="E174" i="6"/>
  <c r="H174" i="6"/>
  <c r="F174" i="6"/>
  <c r="D174" i="6"/>
  <c r="K174" i="6"/>
  <c r="G174" i="6"/>
  <c r="J174" i="6"/>
  <c r="BL635" i="6"/>
  <c r="BK673" i="6"/>
  <c r="BI714" i="6"/>
  <c r="BI686" i="6"/>
  <c r="B567" i="6"/>
  <c r="C566" i="6"/>
  <c r="J566" i="6"/>
  <c r="D566" i="6"/>
  <c r="G566" i="6"/>
  <c r="F566" i="6"/>
  <c r="E566" i="6"/>
  <c r="H566" i="6"/>
  <c r="K566" i="6"/>
  <c r="Y512" i="6"/>
  <c r="Z513" i="6"/>
  <c r="AW842" i="6"/>
  <c r="M842" i="6"/>
  <c r="D584" i="6"/>
  <c r="B585" i="6"/>
  <c r="G584" i="6"/>
  <c r="E584" i="6"/>
  <c r="F584" i="6"/>
  <c r="C584" i="6"/>
  <c r="K584" i="6"/>
  <c r="H584" i="6"/>
  <c r="I584" i="6" s="1"/>
  <c r="J584" i="6"/>
  <c r="X812" i="6"/>
  <c r="W816" i="6"/>
  <c r="W815" i="6"/>
  <c r="W814" i="6"/>
  <c r="V536" i="6"/>
  <c r="V549" i="6" s="1"/>
  <c r="BE549" i="6"/>
  <c r="BC549" i="6"/>
  <c r="U549" i="6"/>
  <c r="O549" i="6"/>
  <c r="BA549" i="6"/>
  <c r="BD549" i="6"/>
  <c r="AX549" i="6"/>
  <c r="P549" i="6"/>
  <c r="BB549" i="6"/>
  <c r="BF549" i="6"/>
  <c r="T549" i="6"/>
  <c r="Q549" i="6"/>
  <c r="AY549" i="6"/>
  <c r="R549" i="6"/>
  <c r="AZ549" i="6"/>
  <c r="S549" i="6"/>
  <c r="BE427" i="6"/>
  <c r="AW583" i="6"/>
  <c r="M583" i="6"/>
  <c r="AW173" i="6"/>
  <c r="M173" i="6"/>
  <c r="Y495" i="6"/>
  <c r="X494" i="6"/>
  <c r="BJ679" i="6"/>
  <c r="BJ708" i="6"/>
  <c r="BJ709" i="6"/>
  <c r="BJ710" i="6"/>
  <c r="BJ713" i="6"/>
  <c r="BJ685" i="6"/>
  <c r="BJ714" i="6"/>
  <c r="M716" i="6"/>
  <c r="AW716" i="6"/>
  <c r="H717" i="6"/>
  <c r="F717" i="6"/>
  <c r="C717" i="6"/>
  <c r="B718" i="6"/>
  <c r="G717" i="6"/>
  <c r="K717" i="6"/>
  <c r="D717" i="6"/>
  <c r="J717" i="6"/>
  <c r="E717" i="6"/>
  <c r="I76" i="6"/>
  <c r="AW565" i="6"/>
  <c r="M565" i="6"/>
  <c r="AY688" i="6"/>
  <c r="AZ688" i="6"/>
  <c r="BD688" i="6"/>
  <c r="BE688" i="6"/>
  <c r="BI688" i="6"/>
  <c r="AX688" i="6"/>
  <c r="BB688" i="6"/>
  <c r="BG688" i="6"/>
  <c r="BH688" i="6"/>
  <c r="BC688" i="6"/>
  <c r="BF688" i="6"/>
  <c r="BA688" i="6"/>
  <c r="BG36" i="6"/>
  <c r="BH37" i="6"/>
  <c r="BG13" i="6"/>
  <c r="BF582" i="6"/>
  <c r="Y37" i="6"/>
  <c r="X36" i="6"/>
  <c r="Y741" i="6"/>
  <c r="X740" i="6"/>
  <c r="AW688" i="6"/>
  <c r="M688" i="6"/>
  <c r="BE842" i="6"/>
  <c r="BA842" i="6"/>
  <c r="BF842" i="6"/>
  <c r="BB842" i="6"/>
  <c r="AY842" i="6"/>
  <c r="AX842" i="6"/>
  <c r="AZ842" i="6"/>
  <c r="BD842" i="6"/>
  <c r="BC842" i="6"/>
  <c r="X261" i="6"/>
  <c r="Y262" i="6"/>
  <c r="BG412" i="6"/>
  <c r="BG426" i="6" s="1"/>
  <c r="BH410" i="6"/>
  <c r="BG414" i="6"/>
  <c r="BG413" i="6"/>
  <c r="W139" i="6"/>
  <c r="X140" i="6"/>
  <c r="W159" i="6"/>
  <c r="M549" i="6"/>
  <c r="AW549" i="6"/>
  <c r="U171" i="6"/>
  <c r="AY428" i="6" l="1"/>
  <c r="AZ302" i="6"/>
  <c r="BG73" i="6"/>
  <c r="BG841" i="6"/>
  <c r="Z654" i="6"/>
  <c r="Y653" i="6"/>
  <c r="BH813" i="6"/>
  <c r="BI777" i="6"/>
  <c r="BB302" i="6"/>
  <c r="BH812" i="6"/>
  <c r="BG816" i="6"/>
  <c r="BG815" i="6"/>
  <c r="BG814" i="6"/>
  <c r="BG838" i="6" s="1"/>
  <c r="BG62" i="6"/>
  <c r="BG61" i="6"/>
  <c r="BG71" i="6" s="1"/>
  <c r="BH59" i="6"/>
  <c r="BG63" i="6"/>
  <c r="Y615" i="6"/>
  <c r="Z616" i="6"/>
  <c r="BG75" i="6"/>
  <c r="AX302" i="6"/>
  <c r="BH60" i="6"/>
  <c r="BI14" i="6"/>
  <c r="BF72" i="6"/>
  <c r="BF68" i="6"/>
  <c r="BF70" i="6"/>
  <c r="BF71" i="6"/>
  <c r="BF74" i="6"/>
  <c r="BC302" i="6"/>
  <c r="BF838" i="6"/>
  <c r="BF841" i="6"/>
  <c r="X411" i="6"/>
  <c r="X374" i="6"/>
  <c r="Y375" i="6"/>
  <c r="W414" i="6"/>
  <c r="X410" i="6"/>
  <c r="W412" i="6"/>
  <c r="W413" i="6"/>
  <c r="W416" i="6" s="1"/>
  <c r="BF428" i="6"/>
  <c r="AX428" i="6"/>
  <c r="BG392" i="6"/>
  <c r="BG374" i="6"/>
  <c r="BH393" i="6"/>
  <c r="BB428" i="6"/>
  <c r="N196" i="59"/>
  <c r="N197" i="59" s="1"/>
  <c r="N198" i="59" s="1"/>
  <c r="M194" i="59"/>
  <c r="E831" i="6"/>
  <c r="K831" i="6"/>
  <c r="G831" i="6"/>
  <c r="H831" i="6"/>
  <c r="D831" i="6"/>
  <c r="EA749" i="6" s="1"/>
  <c r="F831" i="6"/>
  <c r="ES756" i="6" s="1"/>
  <c r="J831" i="6"/>
  <c r="C831" i="6"/>
  <c r="BF746" i="6" s="1"/>
  <c r="BX756" i="6"/>
  <c r="BB173" i="6"/>
  <c r="AB759" i="6"/>
  <c r="AA758" i="6"/>
  <c r="Y597" i="6"/>
  <c r="X596" i="6"/>
  <c r="FR756" i="6"/>
  <c r="CI756" i="6"/>
  <c r="BF169" i="6"/>
  <c r="BF172" i="6"/>
  <c r="BF165" i="6"/>
  <c r="BF171" i="6"/>
  <c r="BF167" i="6"/>
  <c r="BF168" i="6"/>
  <c r="BF166" i="6"/>
  <c r="BE753" i="6"/>
  <c r="FF753" i="6"/>
  <c r="O173" i="6"/>
  <c r="DU756" i="6"/>
  <c r="S173" i="6"/>
  <c r="BH159" i="6"/>
  <c r="BI140" i="6"/>
  <c r="BH139" i="6"/>
  <c r="BZ756" i="6"/>
  <c r="M302" i="6"/>
  <c r="AW302" i="6"/>
  <c r="CR756" i="6"/>
  <c r="CS753" i="6"/>
  <c r="DQ753" i="6"/>
  <c r="BG756" i="6"/>
  <c r="BM756" i="6"/>
  <c r="CZ756" i="6"/>
  <c r="EC753" i="6"/>
  <c r="BR753" i="6"/>
  <c r="BS753" i="6"/>
  <c r="FM753" i="6"/>
  <c r="EM756" i="6"/>
  <c r="BO753" i="6"/>
  <c r="FV756" i="6"/>
  <c r="CX756" i="6"/>
  <c r="EB756" i="6"/>
  <c r="FW756" i="6"/>
  <c r="DC753" i="6"/>
  <c r="BA756" i="6"/>
  <c r="FI753" i="6"/>
  <c r="CU756" i="6"/>
  <c r="CN753" i="6"/>
  <c r="BH756" i="6"/>
  <c r="FT756" i="6"/>
  <c r="CV756" i="6"/>
  <c r="EP756" i="6"/>
  <c r="BG753" i="6"/>
  <c r="GB756" i="6"/>
  <c r="FY753" i="6"/>
  <c r="FD753" i="6"/>
  <c r="FT753" i="6"/>
  <c r="DT756" i="6"/>
  <c r="BM753" i="6"/>
  <c r="EF753" i="6"/>
  <c r="AX753" i="6"/>
  <c r="BJ753" i="6"/>
  <c r="BJ756" i="6"/>
  <c r="FX753" i="6"/>
  <c r="BQ753" i="6"/>
  <c r="CT753" i="6"/>
  <c r="FP756" i="6"/>
  <c r="FP753" i="6"/>
  <c r="FC753" i="6"/>
  <c r="EQ753" i="6"/>
  <c r="EA756" i="6"/>
  <c r="DE753" i="6"/>
  <c r="FJ753" i="6"/>
  <c r="EY753" i="6"/>
  <c r="DE756" i="6"/>
  <c r="EV756" i="6"/>
  <c r="BK756" i="6"/>
  <c r="DF756" i="6"/>
  <c r="DH756" i="6"/>
  <c r="DF753" i="6"/>
  <c r="FU753" i="6"/>
  <c r="CP756" i="6"/>
  <c r="CZ753" i="6"/>
  <c r="EL753" i="6"/>
  <c r="CH753" i="6"/>
  <c r="DJ756" i="6"/>
  <c r="FL756" i="6"/>
  <c r="DN753" i="6"/>
  <c r="CL753" i="6"/>
  <c r="BT753" i="6"/>
  <c r="BI753" i="6"/>
  <c r="BY756" i="6"/>
  <c r="EB753" i="6"/>
  <c r="DZ756" i="6"/>
  <c r="CH756" i="6"/>
  <c r="BF756" i="6"/>
  <c r="FL753" i="6"/>
  <c r="EI756" i="6"/>
  <c r="FY756" i="6"/>
  <c r="EK756" i="6"/>
  <c r="EZ753" i="6"/>
  <c r="EN756" i="6"/>
  <c r="FA756" i="6"/>
  <c r="DR753" i="6"/>
  <c r="BJ683" i="6"/>
  <c r="BJ681" i="6"/>
  <c r="BJ680" i="6"/>
  <c r="BJ688" i="6"/>
  <c r="BJ684" i="6"/>
  <c r="BJ712" i="6"/>
  <c r="AA392" i="6"/>
  <c r="AB393" i="6"/>
  <c r="AC673" i="6"/>
  <c r="AC634" i="6"/>
  <c r="AD635" i="6"/>
  <c r="BE173" i="6"/>
  <c r="BF173" i="6"/>
  <c r="AZ173" i="6"/>
  <c r="U173" i="6"/>
  <c r="AY173" i="6"/>
  <c r="P173" i="6"/>
  <c r="BG173" i="6"/>
  <c r="T173" i="6"/>
  <c r="BD173" i="6"/>
  <c r="BC173" i="6"/>
  <c r="R173" i="6"/>
  <c r="BA173" i="6"/>
  <c r="AX173" i="6"/>
  <c r="Q173" i="6"/>
  <c r="EJ756" i="6"/>
  <c r="EW753" i="6"/>
  <c r="AZ428" i="6"/>
  <c r="BJ239" i="6"/>
  <c r="BI285" i="6"/>
  <c r="DL748" i="6"/>
  <c r="DV749" i="6"/>
  <c r="FB748" i="6"/>
  <c r="EY749" i="6"/>
  <c r="FQ749" i="6"/>
  <c r="FE748" i="6"/>
  <c r="CL751" i="6"/>
  <c r="GA751" i="6"/>
  <c r="EP751" i="6"/>
  <c r="DJ749" i="6"/>
  <c r="EG751" i="6"/>
  <c r="DH749" i="6"/>
  <c r="FR746" i="6"/>
  <c r="FJ746" i="6"/>
  <c r="AZ746" i="6"/>
  <c r="EZ746" i="6"/>
  <c r="CO746" i="6"/>
  <c r="BT746" i="6"/>
  <c r="EV746" i="6"/>
  <c r="ET746" i="6"/>
  <c r="FZ746" i="6"/>
  <c r="FE746" i="6"/>
  <c r="FC746" i="6"/>
  <c r="BM746" i="6"/>
  <c r="CB746" i="6"/>
  <c r="CW746" i="6"/>
  <c r="EQ746" i="6"/>
  <c r="CH746" i="6"/>
  <c r="FV746" i="6"/>
  <c r="GA746" i="6"/>
  <c r="DX746" i="6"/>
  <c r="EA746" i="6"/>
  <c r="FM746" i="6"/>
  <c r="EB749" i="6"/>
  <c r="DP748" i="6"/>
  <c r="CW751" i="6"/>
  <c r="CF751" i="6"/>
  <c r="DD751" i="6"/>
  <c r="DY751" i="6"/>
  <c r="CB748" i="6"/>
  <c r="BQ749" i="6"/>
  <c r="FC748" i="6"/>
  <c r="CQ748" i="6"/>
  <c r="FA748" i="6"/>
  <c r="DM751" i="6"/>
  <c r="CF748" i="6"/>
  <c r="CP748" i="6"/>
  <c r="BX751" i="6"/>
  <c r="BI751" i="6"/>
  <c r="DZ751" i="6"/>
  <c r="FH748" i="6"/>
  <c r="BD748" i="6"/>
  <c r="BS749" i="6"/>
  <c r="AZ748" i="6"/>
  <c r="BA751" i="6"/>
  <c r="BV748" i="6"/>
  <c r="BL751" i="6"/>
  <c r="DR749" i="6"/>
  <c r="DW751" i="6"/>
  <c r="GA749" i="6"/>
  <c r="CY751" i="6"/>
  <c r="BH751" i="6"/>
  <c r="CK751" i="6"/>
  <c r="DA749" i="6"/>
  <c r="DD748" i="6"/>
  <c r="DV748" i="6"/>
  <c r="CX749" i="6"/>
  <c r="BA428" i="6"/>
  <c r="BH158" i="6"/>
  <c r="BG161" i="6"/>
  <c r="BG162" i="6"/>
  <c r="BG160" i="6"/>
  <c r="BI284" i="6"/>
  <c r="BH286" i="6"/>
  <c r="BH287" i="6"/>
  <c r="BH288" i="6"/>
  <c r="DK748" i="6"/>
  <c r="FU748" i="6"/>
  <c r="BV749" i="6"/>
  <c r="BI748" i="6"/>
  <c r="BN748" i="6"/>
  <c r="DH751" i="6"/>
  <c r="BS748" i="6"/>
  <c r="FE751" i="6"/>
  <c r="DF748" i="6"/>
  <c r="EW748" i="6"/>
  <c r="BB749" i="6"/>
  <c r="EE749" i="6"/>
  <c r="DG749" i="6"/>
  <c r="DP751" i="6"/>
  <c r="FQ751" i="6"/>
  <c r="AB676" i="6"/>
  <c r="AC672" i="6"/>
  <c r="AB674" i="6"/>
  <c r="AB675" i="6"/>
  <c r="FY748" i="6"/>
  <c r="EK748" i="6"/>
  <c r="CL748" i="6"/>
  <c r="CI751" i="6"/>
  <c r="GC751" i="6"/>
  <c r="DR748" i="6"/>
  <c r="ED751" i="6"/>
  <c r="FM749" i="6"/>
  <c r="CZ749" i="6"/>
  <c r="BC748" i="6"/>
  <c r="FR749" i="6"/>
  <c r="FS751" i="6"/>
  <c r="AZ751" i="6"/>
  <c r="DS751" i="6"/>
  <c r="EO749" i="6"/>
  <c r="FX749" i="6"/>
  <c r="CB749" i="6"/>
  <c r="EX748" i="6"/>
  <c r="BZ749" i="6"/>
  <c r="FD749" i="6"/>
  <c r="DM748" i="6"/>
  <c r="BC428" i="6"/>
  <c r="BK748" i="6"/>
  <c r="FI751" i="6"/>
  <c r="FI748" i="6"/>
  <c r="EJ751" i="6"/>
  <c r="EE748" i="6"/>
  <c r="ES748" i="6"/>
  <c r="FF748" i="6"/>
  <c r="FZ748" i="6"/>
  <c r="EU751" i="6"/>
  <c r="CU748" i="6"/>
  <c r="EZ748" i="6"/>
  <c r="BL748" i="6"/>
  <c r="EB748" i="6"/>
  <c r="FK748" i="6"/>
  <c r="X59" i="6"/>
  <c r="W61" i="6"/>
  <c r="W62" i="6"/>
  <c r="W63" i="6"/>
  <c r="K303" i="6"/>
  <c r="J303" i="6"/>
  <c r="D303" i="6"/>
  <c r="F303" i="6"/>
  <c r="H303" i="6"/>
  <c r="BC303" i="6" s="1"/>
  <c r="E303" i="6"/>
  <c r="C303" i="6"/>
  <c r="B304" i="6"/>
  <c r="BI238" i="6"/>
  <c r="BJ262" i="6"/>
  <c r="BI261" i="6"/>
  <c r="EX749" i="6"/>
  <c r="CI748" i="6"/>
  <c r="DB751" i="6"/>
  <c r="EZ751" i="6"/>
  <c r="CD751" i="6"/>
  <c r="CI749" i="6"/>
  <c r="CJ751" i="6"/>
  <c r="CQ749" i="6"/>
  <c r="Y14" i="6"/>
  <c r="X13" i="6"/>
  <c r="X60" i="6"/>
  <c r="BE428" i="6"/>
  <c r="I174" i="6"/>
  <c r="AX174" i="6" s="1"/>
  <c r="V169" i="6"/>
  <c r="AY302" i="6"/>
  <c r="CO748" i="6"/>
  <c r="CS749" i="6"/>
  <c r="CG749" i="6"/>
  <c r="EQ748" i="6"/>
  <c r="EV751" i="6"/>
  <c r="EH751" i="6"/>
  <c r="FA749" i="6"/>
  <c r="CA751" i="6"/>
  <c r="CV748" i="6"/>
  <c r="CE751" i="6"/>
  <c r="BG749" i="6"/>
  <c r="CX748" i="6"/>
  <c r="FL748" i="6"/>
  <c r="V173" i="6"/>
  <c r="V165" i="6"/>
  <c r="EQ749" i="6"/>
  <c r="EO751" i="6"/>
  <c r="CT749" i="6"/>
  <c r="DE748" i="6"/>
  <c r="DA748" i="6"/>
  <c r="EZ749" i="6"/>
  <c r="EL749" i="6"/>
  <c r="EG748" i="6"/>
  <c r="ET749" i="6"/>
  <c r="BY749" i="6"/>
  <c r="FO749" i="6"/>
  <c r="EG749" i="6"/>
  <c r="DX751" i="6"/>
  <c r="CP751" i="6"/>
  <c r="CQ751" i="6"/>
  <c r="V166" i="6"/>
  <c r="V172" i="6"/>
  <c r="FY749" i="6"/>
  <c r="EW749" i="6"/>
  <c r="CZ748" i="6"/>
  <c r="BQ751" i="6"/>
  <c r="BP749" i="6"/>
  <c r="AY751" i="6"/>
  <c r="EQ751" i="6"/>
  <c r="BJ749" i="6"/>
  <c r="DZ748" i="6"/>
  <c r="AY749" i="6"/>
  <c r="FW751" i="6"/>
  <c r="FT748" i="6"/>
  <c r="FP749" i="6"/>
  <c r="DT751" i="6"/>
  <c r="DQ749" i="6"/>
  <c r="Z476" i="6"/>
  <c r="AA477" i="6"/>
  <c r="BG167" i="6"/>
  <c r="BG169" i="6"/>
  <c r="BG165" i="6"/>
  <c r="BG166" i="6"/>
  <c r="AW830" i="6"/>
  <c r="M830" i="6"/>
  <c r="AX76" i="6"/>
  <c r="BC76" i="6"/>
  <c r="AY76" i="6"/>
  <c r="BE76" i="6"/>
  <c r="BF76" i="6"/>
  <c r="BD76" i="6"/>
  <c r="AZ76" i="6"/>
  <c r="BB76" i="6"/>
  <c r="BA76" i="6"/>
  <c r="AY584" i="6"/>
  <c r="BB584" i="6"/>
  <c r="BG584" i="6"/>
  <c r="AZ584" i="6"/>
  <c r="BC584" i="6"/>
  <c r="BA584" i="6"/>
  <c r="BF584" i="6"/>
  <c r="BD584" i="6"/>
  <c r="BE584" i="6"/>
  <c r="J690" i="6"/>
  <c r="E690" i="6"/>
  <c r="G690" i="6"/>
  <c r="F690" i="6"/>
  <c r="D690" i="6"/>
  <c r="H690" i="6"/>
  <c r="C690" i="6"/>
  <c r="B691" i="6"/>
  <c r="K690" i="6"/>
  <c r="M77" i="6"/>
  <c r="AW77" i="6"/>
  <c r="BG581" i="6"/>
  <c r="BG557" i="6"/>
  <c r="BG541" i="6"/>
  <c r="BG542" i="6"/>
  <c r="BG540" i="6"/>
  <c r="BG543" i="6"/>
  <c r="BG539" i="6"/>
  <c r="BG544" i="6"/>
  <c r="BG545" i="6"/>
  <c r="BG546" i="6"/>
  <c r="BG548" i="6"/>
  <c r="E718" i="6"/>
  <c r="F718" i="6"/>
  <c r="B719" i="6"/>
  <c r="D718" i="6"/>
  <c r="K718" i="6"/>
  <c r="G718" i="6"/>
  <c r="C718" i="6"/>
  <c r="H718" i="6"/>
  <c r="J718" i="6"/>
  <c r="AW584" i="6"/>
  <c r="M584" i="6"/>
  <c r="D585" i="6"/>
  <c r="F585" i="6"/>
  <c r="B586" i="6"/>
  <c r="C585" i="6"/>
  <c r="E585" i="6"/>
  <c r="H585" i="6"/>
  <c r="I585" i="6" s="1"/>
  <c r="K585" i="6"/>
  <c r="J585" i="6"/>
  <c r="G585" i="6"/>
  <c r="BK676" i="6"/>
  <c r="BL672" i="6"/>
  <c r="BK675" i="6"/>
  <c r="BK674" i="6"/>
  <c r="BK688" i="6" s="1"/>
  <c r="Y794" i="6"/>
  <c r="Z795" i="6"/>
  <c r="I429" i="6"/>
  <c r="BH458" i="6"/>
  <c r="BH494" i="6"/>
  <c r="BH512" i="6"/>
  <c r="BH440" i="6"/>
  <c r="BI459" i="6"/>
  <c r="BH476" i="6"/>
  <c r="BG580" i="6"/>
  <c r="BH562" i="6"/>
  <c r="Z262" i="6"/>
  <c r="Y261" i="6"/>
  <c r="BG575" i="6"/>
  <c r="BG549" i="6"/>
  <c r="Z512" i="6"/>
  <c r="AA513" i="6"/>
  <c r="BM635" i="6"/>
  <c r="BL673" i="6"/>
  <c r="AW429" i="6"/>
  <c r="M429" i="6"/>
  <c r="V170" i="6"/>
  <c r="BK653" i="6"/>
  <c r="BK615" i="6"/>
  <c r="BK634" i="6"/>
  <c r="BL654" i="6"/>
  <c r="BK596" i="6"/>
  <c r="BG563" i="6"/>
  <c r="Y36" i="6"/>
  <c r="Z37" i="6"/>
  <c r="M843" i="6"/>
  <c r="AW843" i="6"/>
  <c r="AA459" i="6"/>
  <c r="Z458" i="6"/>
  <c r="V171" i="6"/>
  <c r="Y238" i="6"/>
  <c r="Y285" i="6"/>
  <c r="Z239" i="6"/>
  <c r="BG561" i="6"/>
  <c r="BG416" i="6"/>
  <c r="Y740" i="6"/>
  <c r="Z741" i="6"/>
  <c r="M566" i="6"/>
  <c r="AW566" i="6"/>
  <c r="B431" i="6"/>
  <c r="C430" i="6"/>
  <c r="E430" i="6"/>
  <c r="D430" i="6"/>
  <c r="K430" i="6"/>
  <c r="J430" i="6"/>
  <c r="G430" i="6"/>
  <c r="H430" i="6"/>
  <c r="F430" i="6"/>
  <c r="BG550" i="6"/>
  <c r="U550" i="6"/>
  <c r="BC550" i="6"/>
  <c r="BD550" i="6"/>
  <c r="T550" i="6"/>
  <c r="R550" i="6"/>
  <c r="BB550" i="6"/>
  <c r="AY550" i="6"/>
  <c r="S550" i="6"/>
  <c r="V550" i="6"/>
  <c r="BA550" i="6"/>
  <c r="Q550" i="6"/>
  <c r="P550" i="6"/>
  <c r="O550" i="6"/>
  <c r="BE550" i="6"/>
  <c r="BF550" i="6"/>
  <c r="AX550" i="6"/>
  <c r="AZ550" i="6"/>
  <c r="W536" i="6"/>
  <c r="W550" i="6" s="1"/>
  <c r="BG579" i="6"/>
  <c r="AW689" i="6"/>
  <c r="M689" i="6"/>
  <c r="M174" i="6"/>
  <c r="AW174" i="6"/>
  <c r="Y812" i="6"/>
  <c r="X814" i="6"/>
  <c r="X816" i="6"/>
  <c r="X815" i="6"/>
  <c r="AX689" i="6"/>
  <c r="BI689" i="6"/>
  <c r="AY689" i="6"/>
  <c r="AZ689" i="6"/>
  <c r="BG689" i="6"/>
  <c r="BD689" i="6"/>
  <c r="BE689" i="6"/>
  <c r="BB689" i="6"/>
  <c r="BH689" i="6"/>
  <c r="BC689" i="6"/>
  <c r="BF689" i="6"/>
  <c r="BJ689" i="6"/>
  <c r="BA689" i="6"/>
  <c r="X287" i="6"/>
  <c r="Y284" i="6"/>
  <c r="X288" i="6"/>
  <c r="X286" i="6"/>
  <c r="BG578" i="6"/>
  <c r="BI37" i="6"/>
  <c r="BH13" i="6"/>
  <c r="BH36" i="6"/>
  <c r="AW717" i="6"/>
  <c r="M717" i="6"/>
  <c r="AX584" i="6"/>
  <c r="AY566" i="6"/>
  <c r="BA566" i="6"/>
  <c r="BB566" i="6"/>
  <c r="AZ566" i="6"/>
  <c r="BH566" i="6"/>
  <c r="BF566" i="6"/>
  <c r="BC566" i="6"/>
  <c r="AX566" i="6"/>
  <c r="BD566" i="6"/>
  <c r="BE566" i="6"/>
  <c r="BG566" i="6"/>
  <c r="BE843" i="6"/>
  <c r="BB843" i="6"/>
  <c r="AY843" i="6"/>
  <c r="BA843" i="6"/>
  <c r="AZ843" i="6"/>
  <c r="BC843" i="6"/>
  <c r="AX843" i="6"/>
  <c r="BF843" i="6"/>
  <c r="BD843" i="6"/>
  <c r="BJ715" i="6"/>
  <c r="BJ687" i="6"/>
  <c r="BH533" i="6"/>
  <c r="BH534" i="6"/>
  <c r="BH536" i="6" s="1"/>
  <c r="BH532" i="6"/>
  <c r="BH559" i="6" s="1"/>
  <c r="BI530" i="6"/>
  <c r="BG560" i="6"/>
  <c r="BG717" i="6"/>
  <c r="B176" i="6"/>
  <c r="C175" i="6"/>
  <c r="E175" i="6"/>
  <c r="G175" i="6"/>
  <c r="J175" i="6"/>
  <c r="H175" i="6"/>
  <c r="F175" i="6"/>
  <c r="D175" i="6"/>
  <c r="K175" i="6"/>
  <c r="Y776" i="6"/>
  <c r="Z777" i="6"/>
  <c r="Y813" i="6"/>
  <c r="E844" i="6"/>
  <c r="G844" i="6"/>
  <c r="H844" i="6"/>
  <c r="K844" i="6"/>
  <c r="D844" i="6"/>
  <c r="F844" i="6"/>
  <c r="C844" i="6"/>
  <c r="J844" i="6"/>
  <c r="B845" i="6"/>
  <c r="BI410" i="6"/>
  <c r="BH412" i="6"/>
  <c r="BH426" i="6" s="1"/>
  <c r="BH413" i="6"/>
  <c r="BH414" i="6"/>
  <c r="E551" i="6"/>
  <c r="G551" i="6"/>
  <c r="B552" i="6"/>
  <c r="C551" i="6"/>
  <c r="D551" i="6"/>
  <c r="K551" i="6"/>
  <c r="F551" i="6"/>
  <c r="J551" i="6"/>
  <c r="H551" i="6"/>
  <c r="I551" i="6" s="1"/>
  <c r="BI531" i="6"/>
  <c r="BJ441" i="6"/>
  <c r="BG559" i="6"/>
  <c r="Y530" i="6"/>
  <c r="X533" i="6"/>
  <c r="X532" i="6"/>
  <c r="X534" i="6"/>
  <c r="BJ375" i="6"/>
  <c r="BI411" i="6"/>
  <c r="M550" i="6"/>
  <c r="AW550" i="6"/>
  <c r="I77" i="6"/>
  <c r="BG582" i="6"/>
  <c r="BG577" i="6"/>
  <c r="W160" i="6"/>
  <c r="W167" i="6" s="1"/>
  <c r="X158" i="6"/>
  <c r="W161" i="6"/>
  <c r="W162" i="6"/>
  <c r="Z495" i="6"/>
  <c r="Y494" i="6"/>
  <c r="BK708" i="6"/>
  <c r="BK679" i="6"/>
  <c r="BK709" i="6"/>
  <c r="BK710" i="6"/>
  <c r="BK712" i="6"/>
  <c r="BK714" i="6"/>
  <c r="BK686" i="6"/>
  <c r="BK715" i="6"/>
  <c r="Y531" i="6"/>
  <c r="Z441" i="6"/>
  <c r="Y440" i="6"/>
  <c r="BJ716" i="6"/>
  <c r="BF424" i="6"/>
  <c r="BF423" i="6"/>
  <c r="BF427" i="6"/>
  <c r="BF425" i="6"/>
  <c r="BF422" i="6"/>
  <c r="BF421" i="6"/>
  <c r="BF420" i="6"/>
  <c r="BG558" i="6"/>
  <c r="Y140" i="6"/>
  <c r="X139" i="6"/>
  <c r="X159" i="6"/>
  <c r="AZ717" i="6"/>
  <c r="BC717" i="6"/>
  <c r="BH717" i="6"/>
  <c r="AX717" i="6"/>
  <c r="BA717" i="6"/>
  <c r="BI717" i="6"/>
  <c r="BF717" i="6"/>
  <c r="BJ717" i="6"/>
  <c r="AY717" i="6"/>
  <c r="BB717" i="6"/>
  <c r="BD717" i="6"/>
  <c r="BE717" i="6"/>
  <c r="BJ686" i="6"/>
  <c r="V541" i="6"/>
  <c r="V539" i="6"/>
  <c r="V540" i="6"/>
  <c r="V543" i="6"/>
  <c r="V542" i="6"/>
  <c r="V544" i="6"/>
  <c r="V545" i="6"/>
  <c r="V546" i="6"/>
  <c r="V548" i="6"/>
  <c r="C567" i="6"/>
  <c r="D567" i="6"/>
  <c r="E567" i="6"/>
  <c r="K567" i="6"/>
  <c r="F567" i="6"/>
  <c r="B568" i="6"/>
  <c r="H567" i="6"/>
  <c r="J567" i="6"/>
  <c r="G567" i="6"/>
  <c r="C78" i="6"/>
  <c r="B79" i="6"/>
  <c r="E78" i="6"/>
  <c r="K78" i="6"/>
  <c r="G78" i="6"/>
  <c r="J78" i="6"/>
  <c r="F78" i="6"/>
  <c r="H78" i="6"/>
  <c r="D78" i="6"/>
  <c r="BG576" i="6"/>
  <c r="BI776" i="6"/>
  <c r="BI740" i="6"/>
  <c r="BJ795" i="6"/>
  <c r="BI758" i="6"/>
  <c r="BI794" i="6"/>
  <c r="I175" i="6" l="1"/>
  <c r="BD175" i="6" s="1"/>
  <c r="BA303" i="6"/>
  <c r="R174" i="6"/>
  <c r="AX303" i="6"/>
  <c r="BB303" i="6"/>
  <c r="T174" i="6"/>
  <c r="Q174" i="6"/>
  <c r="BF174" i="6"/>
  <c r="AY303" i="6"/>
  <c r="I78" i="6"/>
  <c r="BD78" i="6" s="1"/>
  <c r="BH73" i="6"/>
  <c r="BH75" i="6"/>
  <c r="AA654" i="6"/>
  <c r="Z653" i="6"/>
  <c r="BH66" i="6"/>
  <c r="BH68" i="6"/>
  <c r="BG837" i="6"/>
  <c r="BG836" i="6"/>
  <c r="FN746" i="6"/>
  <c r="CL746" i="6"/>
  <c r="BB746" i="6"/>
  <c r="BG72" i="6"/>
  <c r="BH837" i="6"/>
  <c r="BH839" i="6"/>
  <c r="BH840" i="6"/>
  <c r="BG835" i="6"/>
  <c r="N174" i="6"/>
  <c r="BG76" i="6"/>
  <c r="CS746" i="6"/>
  <c r="FT746" i="6"/>
  <c r="CR746" i="6"/>
  <c r="BG66" i="6"/>
  <c r="BG834" i="6"/>
  <c r="BI60" i="6"/>
  <c r="BJ14" i="6"/>
  <c r="BH62" i="6"/>
  <c r="BI59" i="6"/>
  <c r="BH63" i="6"/>
  <c r="BH61" i="6"/>
  <c r="BH70" i="6" s="1"/>
  <c r="BH577" i="6"/>
  <c r="FG746" i="6"/>
  <c r="DQ746" i="6"/>
  <c r="CE746" i="6"/>
  <c r="Z615" i="6"/>
  <c r="AA616" i="6"/>
  <c r="BG842" i="6"/>
  <c r="BG839" i="6"/>
  <c r="BG68" i="6"/>
  <c r="BA746" i="6"/>
  <c r="DR746" i="6"/>
  <c r="CN746" i="6"/>
  <c r="BG69" i="6"/>
  <c r="BI813" i="6"/>
  <c r="BJ777" i="6"/>
  <c r="BH71" i="6"/>
  <c r="BG74" i="6"/>
  <c r="BG67" i="6"/>
  <c r="BG840" i="6"/>
  <c r="BG843" i="6"/>
  <c r="BN746" i="6"/>
  <c r="AY174" i="6"/>
  <c r="FP746" i="6"/>
  <c r="FI746" i="6"/>
  <c r="EI746" i="6"/>
  <c r="BH816" i="6"/>
  <c r="BH814" i="6"/>
  <c r="BH842" i="6" s="1"/>
  <c r="BI812" i="6"/>
  <c r="BH815" i="6"/>
  <c r="BG70" i="6"/>
  <c r="BH392" i="6"/>
  <c r="BH374" i="6"/>
  <c r="BI393" i="6"/>
  <c r="Z375" i="6"/>
  <c r="Y374" i="6"/>
  <c r="Y411" i="6"/>
  <c r="X412" i="6"/>
  <c r="X414" i="6"/>
  <c r="X413" i="6"/>
  <c r="X416" i="6" s="1"/>
  <c r="Y410" i="6"/>
  <c r="N194" i="59"/>
  <c r="BK680" i="6"/>
  <c r="BP748" i="6"/>
  <c r="DC749" i="6"/>
  <c r="ES751" i="6"/>
  <c r="BA749" i="6"/>
  <c r="BR748" i="6"/>
  <c r="EF748" i="6"/>
  <c r="BG748" i="6"/>
  <c r="EX751" i="6"/>
  <c r="DE751" i="6"/>
  <c r="AX749" i="6"/>
  <c r="BK751" i="6"/>
  <c r="FT749" i="6"/>
  <c r="BT751" i="6"/>
  <c r="FL751" i="6"/>
  <c r="CW748" i="6"/>
  <c r="BS751" i="6"/>
  <c r="CJ749" i="6"/>
  <c r="BM751" i="6"/>
  <c r="DP749" i="6"/>
  <c r="DU748" i="6"/>
  <c r="FD748" i="6"/>
  <c r="CK748" i="6"/>
  <c r="CC751" i="6"/>
  <c r="BR749" i="6"/>
  <c r="DI748" i="6"/>
  <c r="EW756" i="6"/>
  <c r="FS753" i="6"/>
  <c r="BZ753" i="6"/>
  <c r="CL756" i="6"/>
  <c r="DX756" i="6"/>
  <c r="BN756" i="6"/>
  <c r="CW756" i="6"/>
  <c r="DS753" i="6"/>
  <c r="CM753" i="6"/>
  <c r="BF753" i="6"/>
  <c r="CC753" i="6"/>
  <c r="CE753" i="6"/>
  <c r="GC753" i="6"/>
  <c r="DB756" i="6"/>
  <c r="FN756" i="6"/>
  <c r="FH753" i="6"/>
  <c r="BD756" i="6"/>
  <c r="BV753" i="6"/>
  <c r="CS756" i="6"/>
  <c r="DM753" i="6"/>
  <c r="BS756" i="6"/>
  <c r="AW303" i="6"/>
  <c r="M303" i="6"/>
  <c r="DG753" i="6"/>
  <c r="BK687" i="6"/>
  <c r="BK681" i="6"/>
  <c r="BK689" i="6"/>
  <c r="O174" i="6"/>
  <c r="AB477" i="6"/>
  <c r="AA476" i="6"/>
  <c r="DN748" i="6"/>
  <c r="BH748" i="6"/>
  <c r="CM751" i="6"/>
  <c r="CN749" i="6"/>
  <c r="EI749" i="6"/>
  <c r="EK751" i="6"/>
  <c r="FS748" i="6"/>
  <c r="AZ749" i="6"/>
  <c r="BK262" i="6"/>
  <c r="BJ238" i="6"/>
  <c r="BJ261" i="6"/>
  <c r="BF749" i="6"/>
  <c r="DW749" i="6"/>
  <c r="DO748" i="6"/>
  <c r="CV751" i="6"/>
  <c r="FV748" i="6"/>
  <c r="EJ748" i="6"/>
  <c r="FW749" i="6"/>
  <c r="DJ748" i="6"/>
  <c r="BW748" i="6"/>
  <c r="BO749" i="6"/>
  <c r="DD749" i="6"/>
  <c r="FR751" i="6"/>
  <c r="DM749" i="6"/>
  <c r="BC751" i="6"/>
  <c r="DW748" i="6"/>
  <c r="DS748" i="6"/>
  <c r="EU753" i="6"/>
  <c r="BP753" i="6"/>
  <c r="CJ756" i="6"/>
  <c r="BW753" i="6"/>
  <c r="BB753" i="6"/>
  <c r="EH753" i="6"/>
  <c r="BI756" i="6"/>
  <c r="CD756" i="6"/>
  <c r="DD753" i="6"/>
  <c r="DL753" i="6"/>
  <c r="DY756" i="6"/>
  <c r="ED753" i="6"/>
  <c r="FB756" i="6"/>
  <c r="DP753" i="6"/>
  <c r="CY753" i="6"/>
  <c r="CX753" i="6"/>
  <c r="DK753" i="6"/>
  <c r="BL756" i="6"/>
  <c r="BN753" i="6"/>
  <c r="AZ753" i="6"/>
  <c r="EM753" i="6"/>
  <c r="FA746" i="6"/>
  <c r="EY746" i="6"/>
  <c r="FQ746" i="6"/>
  <c r="DT746" i="6"/>
  <c r="FL746" i="6"/>
  <c r="EE746" i="6"/>
  <c r="DL746" i="6"/>
  <c r="BL746" i="6"/>
  <c r="DF746" i="6"/>
  <c r="CU746" i="6"/>
  <c r="BC746" i="6"/>
  <c r="DK746" i="6"/>
  <c r="CF746" i="6"/>
  <c r="EX746" i="6"/>
  <c r="CG746" i="6"/>
  <c r="FB746" i="6"/>
  <c r="DI746" i="6"/>
  <c r="FU746" i="6"/>
  <c r="BY746" i="6"/>
  <c r="BS746" i="6"/>
  <c r="CV746" i="6"/>
  <c r="DA746" i="6"/>
  <c r="CA746" i="6"/>
  <c r="EW746" i="6"/>
  <c r="FS746" i="6"/>
  <c r="DY746" i="6"/>
  <c r="BR746" i="6"/>
  <c r="EN746" i="6"/>
  <c r="BX746" i="6"/>
  <c r="BJ746" i="6"/>
  <c r="EF746" i="6"/>
  <c r="DC746" i="6"/>
  <c r="ER746" i="6"/>
  <c r="FY746" i="6"/>
  <c r="DM746" i="6"/>
  <c r="DO746" i="6"/>
  <c r="BP746" i="6"/>
  <c r="CD746" i="6"/>
  <c r="CX746" i="6"/>
  <c r="EB746" i="6"/>
  <c r="BI746" i="6"/>
  <c r="CT746" i="6"/>
  <c r="CZ746" i="6"/>
  <c r="BO746" i="6"/>
  <c r="EG746" i="6"/>
  <c r="CM746" i="6"/>
  <c r="CC746" i="6"/>
  <c r="DG746" i="6"/>
  <c r="DZ746" i="6"/>
  <c r="GC746" i="6"/>
  <c r="EH746" i="6"/>
  <c r="FO746" i="6"/>
  <c r="BG746" i="6"/>
  <c r="AX746" i="6"/>
  <c r="DJ746" i="6"/>
  <c r="DE746" i="6"/>
  <c r="CJ746" i="6"/>
  <c r="CP746" i="6"/>
  <c r="AY746" i="6"/>
  <c r="FK746" i="6"/>
  <c r="EK746" i="6"/>
  <c r="BD746" i="6"/>
  <c r="DB746" i="6"/>
  <c r="FH746" i="6"/>
  <c r="DN746" i="6"/>
  <c r="BE746" i="6"/>
  <c r="FF746" i="6"/>
  <c r="DH746" i="6"/>
  <c r="EU746" i="6"/>
  <c r="BU746" i="6"/>
  <c r="EM746" i="6"/>
  <c r="ES746" i="6"/>
  <c r="GB746" i="6"/>
  <c r="BW746" i="6"/>
  <c r="FW746" i="6"/>
  <c r="DV746" i="6"/>
  <c r="EP746" i="6"/>
  <c r="EL746" i="6"/>
  <c r="EC746" i="6"/>
  <c r="FX746" i="6"/>
  <c r="EO746" i="6"/>
  <c r="ED746" i="6"/>
  <c r="DW746" i="6"/>
  <c r="BQ746" i="6"/>
  <c r="EJ746" i="6"/>
  <c r="FD746" i="6"/>
  <c r="CI746" i="6"/>
  <c r="DU746" i="6"/>
  <c r="DD746" i="6"/>
  <c r="DS746" i="6"/>
  <c r="BV746" i="6"/>
  <c r="CY746" i="6"/>
  <c r="BK746" i="6"/>
  <c r="DP746" i="6"/>
  <c r="CK746" i="6"/>
  <c r="CQ746" i="6"/>
  <c r="BH746" i="6"/>
  <c r="BZ746" i="6"/>
  <c r="AD634" i="6"/>
  <c r="AD673" i="6"/>
  <c r="AE635" i="6"/>
  <c r="BK239" i="6"/>
  <c r="BJ285" i="6"/>
  <c r="BC756" i="6"/>
  <c r="FO753" i="6"/>
  <c r="CV753" i="6"/>
  <c r="EA753" i="6"/>
  <c r="DF751" i="6"/>
  <c r="DG751" i="6"/>
  <c r="FM748" i="6"/>
  <c r="CH748" i="6"/>
  <c r="CO749" i="6"/>
  <c r="EM749" i="6"/>
  <c r="FC749" i="6"/>
  <c r="AX751" i="6"/>
  <c r="EF751" i="6"/>
  <c r="DC751" i="6"/>
  <c r="CY748" i="6"/>
  <c r="BJ751" i="6"/>
  <c r="DU749" i="6"/>
  <c r="FM751" i="6"/>
  <c r="BB751" i="6"/>
  <c r="FR753" i="6"/>
  <c r="DH753" i="6"/>
  <c r="BV756" i="6"/>
  <c r="EG756" i="6"/>
  <c r="DI753" i="6"/>
  <c r="DK756" i="6"/>
  <c r="BT756" i="6"/>
  <c r="ET756" i="6"/>
  <c r="EN753" i="6"/>
  <c r="FQ756" i="6"/>
  <c r="FG753" i="6"/>
  <c r="EE756" i="6"/>
  <c r="BK753" i="6"/>
  <c r="CG756" i="6"/>
  <c r="DG756" i="6"/>
  <c r="FJ756" i="6"/>
  <c r="BU756" i="6"/>
  <c r="DN756" i="6"/>
  <c r="FI756" i="6"/>
  <c r="EU756" i="6"/>
  <c r="CF756" i="6"/>
  <c r="FZ756" i="6"/>
  <c r="Y596" i="6"/>
  <c r="Z597" i="6"/>
  <c r="BJ284" i="6"/>
  <c r="BI286" i="6"/>
  <c r="BI288" i="6"/>
  <c r="BI287" i="6"/>
  <c r="CP753" i="6"/>
  <c r="FG756" i="6"/>
  <c r="DU753" i="6"/>
  <c r="EO753" i="6"/>
  <c r="BW756" i="6"/>
  <c r="DX753" i="6"/>
  <c r="EQ756" i="6"/>
  <c r="DM756" i="6"/>
  <c r="DL756" i="6"/>
  <c r="FX756" i="6"/>
  <c r="BL753" i="6"/>
  <c r="CO756" i="6"/>
  <c r="FM756" i="6"/>
  <c r="S174" i="6"/>
  <c r="BB174" i="6"/>
  <c r="AC676" i="6"/>
  <c r="AD672" i="6"/>
  <c r="AC674" i="6"/>
  <c r="AC675" i="6"/>
  <c r="CF753" i="6"/>
  <c r="EY756" i="6"/>
  <c r="BH753" i="6"/>
  <c r="BD753" i="6"/>
  <c r="DC756" i="6"/>
  <c r="BB756" i="6"/>
  <c r="EP753" i="6"/>
  <c r="FO756" i="6"/>
  <c r="BQ756" i="6"/>
  <c r="DB753" i="6"/>
  <c r="BA753" i="6"/>
  <c r="CI753" i="6"/>
  <c r="BX753" i="6"/>
  <c r="DQ756" i="6"/>
  <c r="CD753" i="6"/>
  <c r="AY756" i="6"/>
  <c r="CT756" i="6"/>
  <c r="FK756" i="6"/>
  <c r="CW749" i="6"/>
  <c r="EP749" i="6"/>
  <c r="CE748" i="6"/>
  <c r="BU751" i="6"/>
  <c r="BD749" i="6"/>
  <c r="FX748" i="6"/>
  <c r="GB749" i="6"/>
  <c r="EV748" i="6"/>
  <c r="DL751" i="6"/>
  <c r="BV751" i="6"/>
  <c r="GB751" i="6"/>
  <c r="ES749" i="6"/>
  <c r="FK749" i="6"/>
  <c r="EY751" i="6"/>
  <c r="BP751" i="6"/>
  <c r="CZ751" i="6"/>
  <c r="DI751" i="6"/>
  <c r="FE749" i="6"/>
  <c r="EL748" i="6"/>
  <c r="BD751" i="6"/>
  <c r="FV751" i="6"/>
  <c r="EE751" i="6"/>
  <c r="FP748" i="6"/>
  <c r="EU749" i="6"/>
  <c r="FO751" i="6"/>
  <c r="EI748" i="6"/>
  <c r="CK749" i="6"/>
  <c r="FN748" i="6"/>
  <c r="CT748" i="6"/>
  <c r="EN748" i="6"/>
  <c r="BB748" i="6"/>
  <c r="DT749" i="6"/>
  <c r="EC749" i="6"/>
  <c r="CP749" i="6"/>
  <c r="BU749" i="6"/>
  <c r="EM748" i="6"/>
  <c r="FH749" i="6"/>
  <c r="FF751" i="6"/>
  <c r="EI751" i="6"/>
  <c r="FZ751" i="6"/>
  <c r="BY748" i="6"/>
  <c r="ET748" i="6"/>
  <c r="DC748" i="6"/>
  <c r="DZ749" i="6"/>
  <c r="CA748" i="6"/>
  <c r="AX748" i="6"/>
  <c r="FZ749" i="6"/>
  <c r="BL749" i="6"/>
  <c r="CY749" i="6"/>
  <c r="CJ748" i="6"/>
  <c r="DS749" i="6"/>
  <c r="BX749" i="6"/>
  <c r="CF749" i="6"/>
  <c r="FJ749" i="6"/>
  <c r="FU751" i="6"/>
  <c r="DY748" i="6"/>
  <c r="ED748" i="6"/>
  <c r="CM749" i="6"/>
  <c r="FB749" i="6"/>
  <c r="CN748" i="6"/>
  <c r="EB751" i="6"/>
  <c r="BC749" i="6"/>
  <c r="CU749" i="6"/>
  <c r="CH749" i="6"/>
  <c r="CM748" i="6"/>
  <c r="FT751" i="6"/>
  <c r="BJ748" i="6"/>
  <c r="BG751" i="6"/>
  <c r="FG748" i="6"/>
  <c r="BM748" i="6"/>
  <c r="DG748" i="6"/>
  <c r="CR748" i="6"/>
  <c r="FV749" i="6"/>
  <c r="CO751" i="6"/>
  <c r="CN751" i="6"/>
  <c r="EJ749" i="6"/>
  <c r="DE749" i="6"/>
  <c r="CH751" i="6"/>
  <c r="BZ748" i="6"/>
  <c r="DV751" i="6"/>
  <c r="DF749" i="6"/>
  <c r="BR751" i="6"/>
  <c r="DL749" i="6"/>
  <c r="ER749" i="6"/>
  <c r="EP748" i="6"/>
  <c r="DB748" i="6"/>
  <c r="FA751" i="6"/>
  <c r="BY751" i="6"/>
  <c r="BO751" i="6"/>
  <c r="DK749" i="6"/>
  <c r="EM751" i="6"/>
  <c r="BO748" i="6"/>
  <c r="GB748" i="6"/>
  <c r="CX751" i="6"/>
  <c r="CG751" i="6"/>
  <c r="EO748" i="6"/>
  <c r="EA751" i="6"/>
  <c r="BI749" i="6"/>
  <c r="FQ748" i="6"/>
  <c r="EL751" i="6"/>
  <c r="DN749" i="6"/>
  <c r="DX749" i="6"/>
  <c r="ER751" i="6"/>
  <c r="EH749" i="6"/>
  <c r="DQ751" i="6"/>
  <c r="GC748" i="6"/>
  <c r="ER748" i="6"/>
  <c r="FJ748" i="6"/>
  <c r="CV749" i="6"/>
  <c r="EK749" i="6"/>
  <c r="FK751" i="6"/>
  <c r="FR748" i="6"/>
  <c r="AY748" i="6"/>
  <c r="EF749" i="6"/>
  <c r="BK685" i="6"/>
  <c r="AZ174" i="6"/>
  <c r="BA174" i="6"/>
  <c r="FN749" i="6"/>
  <c r="ED749" i="6"/>
  <c r="DJ751" i="6"/>
  <c r="CG748" i="6"/>
  <c r="BH749" i="6"/>
  <c r="FY751" i="6"/>
  <c r="X61" i="6"/>
  <c r="Y59" i="6"/>
  <c r="X63" i="6"/>
  <c r="X62" i="6"/>
  <c r="BW749" i="6"/>
  <c r="EA748" i="6"/>
  <c r="BF751" i="6"/>
  <c r="BK713" i="6"/>
  <c r="BH169" i="6"/>
  <c r="V174" i="6"/>
  <c r="BE174" i="6"/>
  <c r="DH748" i="6"/>
  <c r="GA748" i="6"/>
  <c r="DR751" i="6"/>
  <c r="ET751" i="6"/>
  <c r="BF748" i="6"/>
  <c r="DI749" i="6"/>
  <c r="BQ748" i="6"/>
  <c r="CE749" i="6"/>
  <c r="BM749" i="6"/>
  <c r="AZ303" i="6"/>
  <c r="DU751" i="6"/>
  <c r="FF749" i="6"/>
  <c r="CA749" i="6"/>
  <c r="CD749" i="6"/>
  <c r="FN751" i="6"/>
  <c r="DO751" i="6"/>
  <c r="DO749" i="6"/>
  <c r="GC749" i="6"/>
  <c r="FG749" i="6"/>
  <c r="CC748" i="6"/>
  <c r="BE751" i="6"/>
  <c r="BZ751" i="6"/>
  <c r="BU748" i="6"/>
  <c r="DA751" i="6"/>
  <c r="BN751" i="6"/>
  <c r="ES753" i="6"/>
  <c r="BO756" i="6"/>
  <c r="CQ756" i="6"/>
  <c r="CY756" i="6"/>
  <c r="DA753" i="6"/>
  <c r="ED756" i="6"/>
  <c r="DY753" i="6"/>
  <c r="EX756" i="6"/>
  <c r="AY753" i="6"/>
  <c r="DW756" i="6"/>
  <c r="DP756" i="6"/>
  <c r="FE753" i="6"/>
  <c r="CG753" i="6"/>
  <c r="FZ753" i="6"/>
  <c r="CW753" i="6"/>
  <c r="GA756" i="6"/>
  <c r="CU753" i="6"/>
  <c r="BR756" i="6"/>
  <c r="GA753" i="6"/>
  <c r="DZ753" i="6"/>
  <c r="FS756" i="6"/>
  <c r="BE756" i="6"/>
  <c r="BI139" i="6"/>
  <c r="BI159" i="6"/>
  <c r="BJ140" i="6"/>
  <c r="P174" i="6"/>
  <c r="BT749" i="6"/>
  <c r="DN751" i="6"/>
  <c r="BC753" i="6"/>
  <c r="AC393" i="6"/>
  <c r="AB392" i="6"/>
  <c r="BU753" i="6"/>
  <c r="DV753" i="6"/>
  <c r="EG753" i="6"/>
  <c r="CO753" i="6"/>
  <c r="AX756" i="6"/>
  <c r="FE756" i="6"/>
  <c r="DI756" i="6"/>
  <c r="ER756" i="6"/>
  <c r="DS756" i="6"/>
  <c r="DO753" i="6"/>
  <c r="DV756" i="6"/>
  <c r="FA753" i="6"/>
  <c r="CE756" i="6"/>
  <c r="CA756" i="6"/>
  <c r="FU756" i="6"/>
  <c r="CB756" i="6"/>
  <c r="DW753" i="6"/>
  <c r="FQ753" i="6"/>
  <c r="GB753" i="6"/>
  <c r="CQ753" i="6"/>
  <c r="BH162" i="6"/>
  <c r="BH161" i="6"/>
  <c r="BH160" i="6"/>
  <c r="BI158" i="6"/>
  <c r="AC759" i="6"/>
  <c r="AB758" i="6"/>
  <c r="BG174" i="6"/>
  <c r="Y60" i="6"/>
  <c r="Y13" i="6"/>
  <c r="Z14" i="6"/>
  <c r="BK684" i="6"/>
  <c r="U174" i="6"/>
  <c r="BC174" i="6"/>
  <c r="FC751" i="6"/>
  <c r="BW751" i="6"/>
  <c r="DQ748" i="6"/>
  <c r="FI749" i="6"/>
  <c r="BT748" i="6"/>
  <c r="CS751" i="6"/>
  <c r="BA748" i="6"/>
  <c r="FG751" i="6"/>
  <c r="FD751" i="6"/>
  <c r="BX748" i="6"/>
  <c r="BE748" i="6"/>
  <c r="DX748" i="6"/>
  <c r="DT748" i="6"/>
  <c r="DK751" i="6"/>
  <c r="EH748" i="6"/>
  <c r="EN749" i="6"/>
  <c r="FO748" i="6"/>
  <c r="BE749" i="6"/>
  <c r="EY748" i="6"/>
  <c r="EW751" i="6"/>
  <c r="CR749" i="6"/>
  <c r="EV749" i="6"/>
  <c r="CB751" i="6"/>
  <c r="DT753" i="6"/>
  <c r="EL756" i="6"/>
  <c r="CM756" i="6"/>
  <c r="CK753" i="6"/>
  <c r="EJ753" i="6"/>
  <c r="EK753" i="6"/>
  <c r="BP756" i="6"/>
  <c r="EH756" i="6"/>
  <c r="EE753" i="6"/>
  <c r="CA753" i="6"/>
  <c r="DR756" i="6"/>
  <c r="EX753" i="6"/>
  <c r="EC756" i="6"/>
  <c r="BY753" i="6"/>
  <c r="EZ756" i="6"/>
  <c r="EV753" i="6"/>
  <c r="DO756" i="6"/>
  <c r="CJ753" i="6"/>
  <c r="DD756" i="6"/>
  <c r="AZ756" i="6"/>
  <c r="M831" i="6"/>
  <c r="AW831" i="6"/>
  <c r="BK717" i="6"/>
  <c r="BK716" i="6"/>
  <c r="BK683" i="6"/>
  <c r="BD174" i="6"/>
  <c r="BN749" i="6"/>
  <c r="DY749" i="6"/>
  <c r="FJ751" i="6"/>
  <c r="CS748" i="6"/>
  <c r="EU748" i="6"/>
  <c r="EN751" i="6"/>
  <c r="FL749" i="6"/>
  <c r="BK749" i="6"/>
  <c r="B305" i="6"/>
  <c r="E304" i="6"/>
  <c r="C304" i="6"/>
  <c r="H304" i="6"/>
  <c r="BA304" i="6" s="1"/>
  <c r="K304" i="6"/>
  <c r="D304" i="6"/>
  <c r="J304" i="6"/>
  <c r="F304" i="6"/>
  <c r="CL749" i="6"/>
  <c r="FH751" i="6"/>
  <c r="EC751" i="6"/>
  <c r="CD748" i="6"/>
  <c r="FP751" i="6"/>
  <c r="CR751" i="6"/>
  <c r="FS749" i="6"/>
  <c r="CT751" i="6"/>
  <c r="BG168" i="6"/>
  <c r="BG170" i="6"/>
  <c r="BG171" i="6"/>
  <c r="BG172" i="6"/>
  <c r="FW748" i="6"/>
  <c r="FB751" i="6"/>
  <c r="FX751" i="6"/>
  <c r="CU751" i="6"/>
  <c r="CC749" i="6"/>
  <c r="DB749" i="6"/>
  <c r="EC748" i="6"/>
  <c r="CK756" i="6"/>
  <c r="CB753" i="6"/>
  <c r="FV753" i="6"/>
  <c r="FW753" i="6"/>
  <c r="EF756" i="6"/>
  <c r="ET753" i="6"/>
  <c r="FH756" i="6"/>
  <c r="DJ753" i="6"/>
  <c r="FC756" i="6"/>
  <c r="FD756" i="6"/>
  <c r="DA756" i="6"/>
  <c r="CN756" i="6"/>
  <c r="FK753" i="6"/>
  <c r="FB753" i="6"/>
  <c r="FN753" i="6"/>
  <c r="EI753" i="6"/>
  <c r="GC756" i="6"/>
  <c r="EO756" i="6"/>
  <c r="CC756" i="6"/>
  <c r="CR753" i="6"/>
  <c r="ER753" i="6"/>
  <c r="FU749" i="6"/>
  <c r="FF756" i="6"/>
  <c r="AZ175" i="6"/>
  <c r="R175" i="6"/>
  <c r="AX175" i="6"/>
  <c r="BE175" i="6"/>
  <c r="V175" i="6"/>
  <c r="Q175" i="6"/>
  <c r="N175" i="6"/>
  <c r="O175" i="6"/>
  <c r="BC175" i="6"/>
  <c r="Y139" i="6"/>
  <c r="Z140" i="6"/>
  <c r="Y159" i="6"/>
  <c r="BH416" i="6"/>
  <c r="BH429" i="6" s="1"/>
  <c r="M844" i="6"/>
  <c r="AW844" i="6"/>
  <c r="BJ37" i="6"/>
  <c r="BI36" i="6"/>
  <c r="BI13" i="6"/>
  <c r="AB459" i="6"/>
  <c r="AA458" i="6"/>
  <c r="BH582" i="6"/>
  <c r="BH558" i="6"/>
  <c r="AA795" i="6"/>
  <c r="Z794" i="6"/>
  <c r="BJ776" i="6"/>
  <c r="BJ740" i="6"/>
  <c r="BK795" i="6"/>
  <c r="BJ758" i="6"/>
  <c r="BJ794" i="6"/>
  <c r="D568" i="6"/>
  <c r="B569" i="6"/>
  <c r="F568" i="6"/>
  <c r="E568" i="6"/>
  <c r="C568" i="6"/>
  <c r="K568" i="6"/>
  <c r="H568" i="6"/>
  <c r="J568" i="6"/>
  <c r="G568" i="6"/>
  <c r="BK441" i="6"/>
  <c r="BJ531" i="6"/>
  <c r="BL615" i="6"/>
  <c r="BL634" i="6"/>
  <c r="BM654" i="6"/>
  <c r="BL653" i="6"/>
  <c r="BL596" i="6"/>
  <c r="BH564" i="6"/>
  <c r="BH576" i="6"/>
  <c r="W174" i="6"/>
  <c r="BI532" i="6"/>
  <c r="BI584" i="6" s="1"/>
  <c r="BJ530" i="6"/>
  <c r="BJ567" i="6" s="1"/>
  <c r="BI534" i="6"/>
  <c r="BI536" i="6" s="1"/>
  <c r="BI533" i="6"/>
  <c r="AW175" i="6"/>
  <c r="M175" i="6"/>
  <c r="BI566" i="6"/>
  <c r="Z740" i="6"/>
  <c r="AA741" i="6"/>
  <c r="BH581" i="6"/>
  <c r="BH575" i="6"/>
  <c r="G719" i="6"/>
  <c r="D719" i="6"/>
  <c r="H719" i="6"/>
  <c r="K719" i="6"/>
  <c r="J719" i="6"/>
  <c r="E719" i="6"/>
  <c r="B720" i="6"/>
  <c r="C719" i="6"/>
  <c r="F719" i="6"/>
  <c r="BH584" i="6"/>
  <c r="B432" i="6"/>
  <c r="E431" i="6"/>
  <c r="C431" i="6"/>
  <c r="F431" i="6"/>
  <c r="J431" i="6"/>
  <c r="D431" i="6"/>
  <c r="K431" i="6"/>
  <c r="H431" i="6"/>
  <c r="G431" i="6"/>
  <c r="AX718" i="6"/>
  <c r="BB718" i="6"/>
  <c r="BE718" i="6"/>
  <c r="BC718" i="6"/>
  <c r="BG718" i="6"/>
  <c r="BJ718" i="6"/>
  <c r="BF718" i="6"/>
  <c r="BH718" i="6"/>
  <c r="BK718" i="6"/>
  <c r="AY718" i="6"/>
  <c r="BA718" i="6"/>
  <c r="BI718" i="6"/>
  <c r="AZ718" i="6"/>
  <c r="BD718" i="6"/>
  <c r="E79" i="6"/>
  <c r="C79" i="6"/>
  <c r="B80" i="6"/>
  <c r="K79" i="6"/>
  <c r="G79" i="6"/>
  <c r="D79" i="6"/>
  <c r="H79" i="6"/>
  <c r="F79" i="6"/>
  <c r="J79" i="6"/>
  <c r="AA441" i="6"/>
  <c r="Z440" i="6"/>
  <c r="Z531" i="6"/>
  <c r="F552" i="6"/>
  <c r="E552" i="6"/>
  <c r="B553" i="6"/>
  <c r="C552" i="6"/>
  <c r="D552" i="6"/>
  <c r="J552" i="6"/>
  <c r="K552" i="6"/>
  <c r="G552" i="6"/>
  <c r="H552" i="6"/>
  <c r="I552" i="6" s="1"/>
  <c r="BH563" i="6"/>
  <c r="BH557" i="6"/>
  <c r="W172" i="6"/>
  <c r="BH585" i="6"/>
  <c r="AZ585" i="6"/>
  <c r="BA585" i="6"/>
  <c r="BF585" i="6"/>
  <c r="AX585" i="6"/>
  <c r="BD585" i="6"/>
  <c r="AY585" i="6"/>
  <c r="BG585" i="6"/>
  <c r="BC585" i="6"/>
  <c r="BE585" i="6"/>
  <c r="BB585" i="6"/>
  <c r="BE77" i="6"/>
  <c r="AX77" i="6"/>
  <c r="BG77" i="6"/>
  <c r="BB77" i="6"/>
  <c r="BF77" i="6"/>
  <c r="BH77" i="6"/>
  <c r="AZ77" i="6"/>
  <c r="BA77" i="6"/>
  <c r="AY77" i="6"/>
  <c r="BC77" i="6"/>
  <c r="BD77" i="6"/>
  <c r="BL708" i="6"/>
  <c r="BL679" i="6"/>
  <c r="AW78" i="6"/>
  <c r="M78" i="6"/>
  <c r="M567" i="6"/>
  <c r="AW567" i="6"/>
  <c r="Z530" i="6"/>
  <c r="Y532" i="6"/>
  <c r="Y534" i="6"/>
  <c r="Y533" i="6"/>
  <c r="AX551" i="6"/>
  <c r="AZ551" i="6"/>
  <c r="BH551" i="6"/>
  <c r="BC551" i="6"/>
  <c r="V551" i="6"/>
  <c r="BF551" i="6"/>
  <c r="BA551" i="6"/>
  <c r="O551" i="6"/>
  <c r="W551" i="6"/>
  <c r="P551" i="6"/>
  <c r="BG551" i="6"/>
  <c r="BD551" i="6"/>
  <c r="BB551" i="6"/>
  <c r="BE551" i="6"/>
  <c r="S551" i="6"/>
  <c r="U551" i="6"/>
  <c r="AY551" i="6"/>
  <c r="R551" i="6"/>
  <c r="T551" i="6"/>
  <c r="Q551" i="6"/>
  <c r="H845" i="6"/>
  <c r="C845" i="6"/>
  <c r="D845" i="6"/>
  <c r="J845" i="6"/>
  <c r="E845" i="6"/>
  <c r="K845" i="6"/>
  <c r="B846" i="6"/>
  <c r="F845" i="6"/>
  <c r="G845" i="6"/>
  <c r="C176" i="6"/>
  <c r="B177" i="6"/>
  <c r="E176" i="6"/>
  <c r="F176" i="6"/>
  <c r="K176" i="6"/>
  <c r="G176" i="6"/>
  <c r="H176" i="6"/>
  <c r="D176" i="6"/>
  <c r="J176" i="6"/>
  <c r="I430" i="6"/>
  <c r="W170" i="6"/>
  <c r="M718" i="6"/>
  <c r="AW718" i="6"/>
  <c r="B692" i="6"/>
  <c r="F691" i="6"/>
  <c r="C691" i="6"/>
  <c r="D691" i="6"/>
  <c r="J691" i="6"/>
  <c r="H691" i="6"/>
  <c r="E691" i="6"/>
  <c r="G691" i="6"/>
  <c r="K691" i="6"/>
  <c r="M551" i="6"/>
  <c r="AW551" i="6"/>
  <c r="Y816" i="6"/>
  <c r="Y814" i="6"/>
  <c r="Y815" i="6"/>
  <c r="Z812" i="6"/>
  <c r="BI562" i="6"/>
  <c r="BI582" i="6"/>
  <c r="W173" i="6"/>
  <c r="BL675" i="6"/>
  <c r="BM672" i="6"/>
  <c r="BL674" i="6"/>
  <c r="BL717" i="6" s="1"/>
  <c r="BL676" i="6"/>
  <c r="BH580" i="6"/>
  <c r="W171" i="6"/>
  <c r="AA777" i="6"/>
  <c r="Z813" i="6"/>
  <c r="Z776" i="6"/>
  <c r="W541" i="6"/>
  <c r="W540" i="6"/>
  <c r="W542" i="6"/>
  <c r="W539" i="6"/>
  <c r="W543" i="6"/>
  <c r="W544" i="6"/>
  <c r="W545" i="6"/>
  <c r="W546" i="6"/>
  <c r="W548" i="6"/>
  <c r="W549" i="6"/>
  <c r="BN635" i="6"/>
  <c r="BM673" i="6"/>
  <c r="BH561" i="6"/>
  <c r="W169" i="6"/>
  <c r="X173" i="6"/>
  <c r="BH541" i="6"/>
  <c r="BH539" i="6"/>
  <c r="BH540" i="6"/>
  <c r="BH542" i="6"/>
  <c r="BH543" i="6"/>
  <c r="BH544" i="6"/>
  <c r="BH545" i="6"/>
  <c r="BH546" i="6"/>
  <c r="BH548" i="6"/>
  <c r="BH549" i="6"/>
  <c r="Z36" i="6"/>
  <c r="AA37" i="6"/>
  <c r="BH579" i="6"/>
  <c r="W168" i="6"/>
  <c r="M585" i="6"/>
  <c r="AW585" i="6"/>
  <c r="AA239" i="6"/>
  <c r="Z285" i="6"/>
  <c r="Z238" i="6"/>
  <c r="Z261" i="6"/>
  <c r="AA262" i="6"/>
  <c r="BH560" i="6"/>
  <c r="W165" i="6"/>
  <c r="BJ411" i="6"/>
  <c r="BK375" i="6"/>
  <c r="BE78" i="6"/>
  <c r="AX78" i="6"/>
  <c r="X536" i="6"/>
  <c r="X551" i="6" s="1"/>
  <c r="BC844" i="6"/>
  <c r="AW430" i="6"/>
  <c r="M430" i="6"/>
  <c r="Z284" i="6"/>
  <c r="Y287" i="6"/>
  <c r="Y288" i="6"/>
  <c r="Y286" i="6"/>
  <c r="BH578" i="6"/>
  <c r="BI440" i="6"/>
  <c r="BI494" i="6"/>
  <c r="BI512" i="6"/>
  <c r="BJ459" i="6"/>
  <c r="BI476" i="6"/>
  <c r="BI458" i="6"/>
  <c r="W166" i="6"/>
  <c r="D586" i="6"/>
  <c r="H586" i="6"/>
  <c r="I586" i="6" s="1"/>
  <c r="F586" i="6"/>
  <c r="C586" i="6"/>
  <c r="B587" i="6"/>
  <c r="E586" i="6"/>
  <c r="J586" i="6"/>
  <c r="G586" i="6"/>
  <c r="K586" i="6"/>
  <c r="BB690" i="6"/>
  <c r="BF690" i="6"/>
  <c r="BH690" i="6"/>
  <c r="BJ690" i="6"/>
  <c r="BE690" i="6"/>
  <c r="BA690" i="6"/>
  <c r="BK690" i="6"/>
  <c r="AY690" i="6"/>
  <c r="BD690" i="6"/>
  <c r="AZ690" i="6"/>
  <c r="AX690" i="6"/>
  <c r="BC690" i="6"/>
  <c r="BG690" i="6"/>
  <c r="BI690" i="6"/>
  <c r="BG567" i="6"/>
  <c r="BH567" i="6"/>
  <c r="BD567" i="6"/>
  <c r="BI567" i="6"/>
  <c r="BA567" i="6"/>
  <c r="BE567" i="6"/>
  <c r="AY567" i="6"/>
  <c r="BB567" i="6"/>
  <c r="BF567" i="6"/>
  <c r="AZ567" i="6"/>
  <c r="AX567" i="6"/>
  <c r="BC567" i="6"/>
  <c r="Y158" i="6"/>
  <c r="X161" i="6"/>
  <c r="X162" i="6"/>
  <c r="X160" i="6"/>
  <c r="X174" i="6" s="1"/>
  <c r="AA495" i="6"/>
  <c r="Z494" i="6"/>
  <c r="BI414" i="6"/>
  <c r="BI412" i="6"/>
  <c r="BI426" i="6" s="1"/>
  <c r="BJ410" i="6"/>
  <c r="BI413" i="6"/>
  <c r="BB844" i="6"/>
  <c r="BG844" i="6"/>
  <c r="BA844" i="6"/>
  <c r="BH844" i="6"/>
  <c r="AZ844" i="6"/>
  <c r="AX844" i="6"/>
  <c r="BD844" i="6"/>
  <c r="BE844" i="6"/>
  <c r="BF844" i="6"/>
  <c r="AY844" i="6"/>
  <c r="BH550" i="6"/>
  <c r="BG427" i="6"/>
  <c r="BG422" i="6"/>
  <c r="BG428" i="6"/>
  <c r="BG421" i="6"/>
  <c r="BG420" i="6"/>
  <c r="BG423" i="6"/>
  <c r="BG424" i="6"/>
  <c r="BG425" i="6"/>
  <c r="AB513" i="6"/>
  <c r="AA512" i="6"/>
  <c r="BE429" i="6"/>
  <c r="AX429" i="6"/>
  <c r="AZ429" i="6"/>
  <c r="BB429" i="6"/>
  <c r="BC429" i="6"/>
  <c r="BA429" i="6"/>
  <c r="BF429" i="6"/>
  <c r="BD429" i="6"/>
  <c r="AY429" i="6"/>
  <c r="BG429" i="6"/>
  <c r="AW690" i="6"/>
  <c r="M690" i="6"/>
  <c r="S175" i="6" l="1"/>
  <c r="T175" i="6"/>
  <c r="BB175" i="6"/>
  <c r="P175" i="6"/>
  <c r="U175" i="6"/>
  <c r="BA175" i="6"/>
  <c r="BF175" i="6"/>
  <c r="W175" i="6"/>
  <c r="AY175" i="6"/>
  <c r="BG175" i="6"/>
  <c r="BA78" i="6"/>
  <c r="BF78" i="6"/>
  <c r="BB78" i="6"/>
  <c r="AZ78" i="6"/>
  <c r="BG78" i="6"/>
  <c r="AY78" i="6"/>
  <c r="BC78" i="6"/>
  <c r="BK14" i="6"/>
  <c r="BJ60" i="6"/>
  <c r="AB616" i="6"/>
  <c r="AA615" i="6"/>
  <c r="BH834" i="6"/>
  <c r="BI575" i="6"/>
  <c r="BJ813" i="6"/>
  <c r="BK777" i="6"/>
  <c r="BH838" i="6"/>
  <c r="BH69" i="6"/>
  <c r="BI558" i="6"/>
  <c r="BI814" i="6"/>
  <c r="BI815" i="6"/>
  <c r="BI816" i="6"/>
  <c r="BJ812" i="6"/>
  <c r="BH841" i="6"/>
  <c r="BI66" i="6"/>
  <c r="BH843" i="6"/>
  <c r="BH836" i="6"/>
  <c r="BH67" i="6"/>
  <c r="BH78" i="6"/>
  <c r="BI63" i="6"/>
  <c r="BI62" i="6"/>
  <c r="BJ59" i="6"/>
  <c r="BI61" i="6"/>
  <c r="BI69" i="6" s="1"/>
  <c r="BI78" i="6"/>
  <c r="BI74" i="6"/>
  <c r="BI72" i="6"/>
  <c r="BI67" i="6"/>
  <c r="BI70" i="6"/>
  <c r="BI71" i="6"/>
  <c r="BI73" i="6"/>
  <c r="AA653" i="6"/>
  <c r="AB654" i="6"/>
  <c r="BH72" i="6"/>
  <c r="BI564" i="6"/>
  <c r="BI76" i="6"/>
  <c r="BI834" i="6"/>
  <c r="BI836" i="6"/>
  <c r="BI838" i="6"/>
  <c r="BI842" i="6"/>
  <c r="BI839" i="6"/>
  <c r="BI837" i="6"/>
  <c r="BI835" i="6"/>
  <c r="BI841" i="6"/>
  <c r="BI840" i="6"/>
  <c r="BI843" i="6"/>
  <c r="BH835" i="6"/>
  <c r="BI844" i="6"/>
  <c r="BI551" i="6"/>
  <c r="BH74" i="6"/>
  <c r="BH76" i="6"/>
  <c r="BI581" i="6"/>
  <c r="BI576" i="6"/>
  <c r="BI563" i="6"/>
  <c r="BI557" i="6"/>
  <c r="BI580" i="6"/>
  <c r="BI561" i="6"/>
  <c r="BI579" i="6"/>
  <c r="BI578" i="6"/>
  <c r="BI585" i="6"/>
  <c r="BI559" i="6"/>
  <c r="BI560" i="6"/>
  <c r="BI577" i="6"/>
  <c r="Y414" i="6"/>
  <c r="Z410" i="6"/>
  <c r="Y412" i="6"/>
  <c r="Y413" i="6"/>
  <c r="Y416" i="6" s="1"/>
  <c r="Z374" i="6"/>
  <c r="Z411" i="6"/>
  <c r="AA375" i="6"/>
  <c r="BI392" i="6"/>
  <c r="BJ393" i="6"/>
  <c r="BI374" i="6"/>
  <c r="M304" i="6"/>
  <c r="AW304" i="6"/>
  <c r="AB476" i="6"/>
  <c r="AC477" i="6"/>
  <c r="AY304" i="6"/>
  <c r="J305" i="6"/>
  <c r="B306" i="6"/>
  <c r="E305" i="6"/>
  <c r="F305" i="6"/>
  <c r="C305" i="6"/>
  <c r="D305" i="6"/>
  <c r="H305" i="6"/>
  <c r="BA305" i="6" s="1"/>
  <c r="K305" i="6"/>
  <c r="BH167" i="6"/>
  <c r="BH172" i="6"/>
  <c r="BH168" i="6"/>
  <c r="BH171" i="6"/>
  <c r="BH165" i="6"/>
  <c r="BH173" i="6"/>
  <c r="AD393" i="6"/>
  <c r="AC392" i="6"/>
  <c r="BC304" i="6"/>
  <c r="I431" i="6"/>
  <c r="BD431" i="6" s="1"/>
  <c r="BH175" i="6"/>
  <c r="Z13" i="6"/>
  <c r="Z60" i="6"/>
  <c r="AA14" i="6"/>
  <c r="BJ288" i="6"/>
  <c r="BJ286" i="6"/>
  <c r="BK284" i="6"/>
  <c r="BJ287" i="6"/>
  <c r="BH166" i="6"/>
  <c r="BL262" i="6"/>
  <c r="BK261" i="6"/>
  <c r="BK238" i="6"/>
  <c r="BH170" i="6"/>
  <c r="AX304" i="6"/>
  <c r="BL239" i="6"/>
  <c r="BK285" i="6"/>
  <c r="AZ304" i="6"/>
  <c r="BJ159" i="6"/>
  <c r="BJ139" i="6"/>
  <c r="BK140" i="6"/>
  <c r="AE673" i="6"/>
  <c r="AF635" i="6"/>
  <c r="AE634" i="6"/>
  <c r="Y61" i="6"/>
  <c r="Y63" i="6"/>
  <c r="Y62" i="6"/>
  <c r="Z59" i="6"/>
  <c r="BI161" i="6"/>
  <c r="BI162" i="6"/>
  <c r="BI160" i="6"/>
  <c r="BJ158" i="6"/>
  <c r="AD674" i="6"/>
  <c r="AD675" i="6"/>
  <c r="AE672" i="6"/>
  <c r="AD676" i="6"/>
  <c r="BB304" i="6"/>
  <c r="Z596" i="6"/>
  <c r="AA597" i="6"/>
  <c r="BH174" i="6"/>
  <c r="AC758" i="6"/>
  <c r="AD759" i="6"/>
  <c r="AA261" i="6"/>
  <c r="AB262" i="6"/>
  <c r="BF568" i="6"/>
  <c r="BB568" i="6"/>
  <c r="BI568" i="6"/>
  <c r="AY568" i="6"/>
  <c r="AX568" i="6"/>
  <c r="BD568" i="6"/>
  <c r="BA568" i="6"/>
  <c r="BC568" i="6"/>
  <c r="BE568" i="6"/>
  <c r="BG568" i="6"/>
  <c r="AZ568" i="6"/>
  <c r="BH568" i="6"/>
  <c r="BJ568" i="6"/>
  <c r="Z159" i="6"/>
  <c r="AA140" i="6"/>
  <c r="Z139" i="6"/>
  <c r="X172" i="6"/>
  <c r="BM679" i="6"/>
  <c r="BM708" i="6"/>
  <c r="BM684" i="6"/>
  <c r="BM712" i="6"/>
  <c r="BL715" i="6"/>
  <c r="Z533" i="6"/>
  <c r="AA530" i="6"/>
  <c r="Z532" i="6"/>
  <c r="Z534" i="6"/>
  <c r="I79" i="6"/>
  <c r="BL687" i="6"/>
  <c r="Z286" i="6"/>
  <c r="Z287" i="6"/>
  <c r="AA284" i="6"/>
  <c r="Z288" i="6"/>
  <c r="X170" i="6"/>
  <c r="BM675" i="6"/>
  <c r="BM674" i="6"/>
  <c r="BM715" i="6" s="1"/>
  <c r="BN672" i="6"/>
  <c r="BM676" i="6"/>
  <c r="BL686" i="6"/>
  <c r="BL718" i="6"/>
  <c r="AB795" i="6"/>
  <c r="AA794" i="6"/>
  <c r="BL681" i="6"/>
  <c r="AB239" i="6"/>
  <c r="AA285" i="6"/>
  <c r="AA238" i="6"/>
  <c r="X171" i="6"/>
  <c r="BO635" i="6"/>
  <c r="BN673" i="6"/>
  <c r="BL689" i="6"/>
  <c r="Z814" i="6"/>
  <c r="AA812" i="6"/>
  <c r="Z815" i="6"/>
  <c r="Z816" i="6"/>
  <c r="D692" i="6"/>
  <c r="F692" i="6"/>
  <c r="K692" i="6"/>
  <c r="C692" i="6"/>
  <c r="E692" i="6"/>
  <c r="G692" i="6"/>
  <c r="B693" i="6"/>
  <c r="H692" i="6"/>
  <c r="J692" i="6"/>
  <c r="AZ430" i="6"/>
  <c r="BF430" i="6"/>
  <c r="BG430" i="6"/>
  <c r="BD430" i="6"/>
  <c r="BA430" i="6"/>
  <c r="BH430" i="6"/>
  <c r="AX430" i="6"/>
  <c r="AY430" i="6"/>
  <c r="BB430" i="6"/>
  <c r="BE430" i="6"/>
  <c r="BC430" i="6"/>
  <c r="BL714" i="6"/>
  <c r="AB441" i="6"/>
  <c r="AA440" i="6"/>
  <c r="AA531" i="6"/>
  <c r="E80" i="6"/>
  <c r="B81" i="6"/>
  <c r="C80" i="6"/>
  <c r="H80" i="6"/>
  <c r="G80" i="6"/>
  <c r="K80" i="6"/>
  <c r="J80" i="6"/>
  <c r="F80" i="6"/>
  <c r="D80" i="6"/>
  <c r="B178" i="6"/>
  <c r="C177" i="6"/>
  <c r="E177" i="6"/>
  <c r="K177" i="6"/>
  <c r="G177" i="6"/>
  <c r="H177" i="6"/>
  <c r="J177" i="6"/>
  <c r="D177" i="6"/>
  <c r="F177" i="6"/>
  <c r="P552" i="6"/>
  <c r="X552" i="6"/>
  <c r="BG552" i="6"/>
  <c r="T552" i="6"/>
  <c r="BF552" i="6"/>
  <c r="BE552" i="6"/>
  <c r="V552" i="6"/>
  <c r="AY552" i="6"/>
  <c r="BA552" i="6"/>
  <c r="BD552" i="6"/>
  <c r="R552" i="6"/>
  <c r="AZ552" i="6"/>
  <c r="AX552" i="6"/>
  <c r="O552" i="6"/>
  <c r="BH552" i="6"/>
  <c r="Q552" i="6"/>
  <c r="U552" i="6"/>
  <c r="W552" i="6"/>
  <c r="BB552" i="6"/>
  <c r="S552" i="6"/>
  <c r="BI552" i="6"/>
  <c r="BC552" i="6"/>
  <c r="AB495" i="6"/>
  <c r="AA494" i="6"/>
  <c r="X169" i="6"/>
  <c r="AA776" i="6"/>
  <c r="AB777" i="6"/>
  <c r="AA813" i="6"/>
  <c r="G846" i="6"/>
  <c r="H846" i="6"/>
  <c r="F846" i="6"/>
  <c r="J846" i="6"/>
  <c r="E846" i="6"/>
  <c r="C846" i="6"/>
  <c r="K846" i="6"/>
  <c r="D846" i="6"/>
  <c r="BL685" i="6"/>
  <c r="M431" i="6"/>
  <c r="AW431" i="6"/>
  <c r="AB458" i="6"/>
  <c r="AC459" i="6"/>
  <c r="X168" i="6"/>
  <c r="BL713" i="6"/>
  <c r="D553" i="6"/>
  <c r="B554" i="6"/>
  <c r="F553" i="6"/>
  <c r="E553" i="6"/>
  <c r="H553" i="6"/>
  <c r="I553" i="6" s="1"/>
  <c r="C553" i="6"/>
  <c r="K553" i="6"/>
  <c r="J553" i="6"/>
  <c r="G553" i="6"/>
  <c r="M79" i="6"/>
  <c r="AW79" i="6"/>
  <c r="B433" i="6"/>
  <c r="E432" i="6"/>
  <c r="C432" i="6"/>
  <c r="G432" i="6"/>
  <c r="H432" i="6"/>
  <c r="F432" i="6"/>
  <c r="D432" i="6"/>
  <c r="K432" i="6"/>
  <c r="J432" i="6"/>
  <c r="B721" i="6"/>
  <c r="K720" i="6"/>
  <c r="J720" i="6"/>
  <c r="H720" i="6"/>
  <c r="E720" i="6"/>
  <c r="F720" i="6"/>
  <c r="C720" i="6"/>
  <c r="G720" i="6"/>
  <c r="D720" i="6"/>
  <c r="AA740" i="6"/>
  <c r="AB741" i="6"/>
  <c r="BI541" i="6"/>
  <c r="BI542" i="6"/>
  <c r="BI540" i="6"/>
  <c r="BI539" i="6"/>
  <c r="BI543" i="6"/>
  <c r="BI544" i="6"/>
  <c r="BI545" i="6"/>
  <c r="BI546" i="6"/>
  <c r="BI548" i="6"/>
  <c r="BI549" i="6"/>
  <c r="BI550" i="6"/>
  <c r="AW568" i="6"/>
  <c r="M568" i="6"/>
  <c r="BJ13" i="6"/>
  <c r="BK37" i="6"/>
  <c r="BJ36" i="6"/>
  <c r="BH428" i="6"/>
  <c r="BH422" i="6"/>
  <c r="BH420" i="6"/>
  <c r="BH421" i="6"/>
  <c r="BH423" i="6"/>
  <c r="BH424" i="6"/>
  <c r="BH425" i="6"/>
  <c r="BH427" i="6"/>
  <c r="X175" i="6"/>
  <c r="BL690" i="6"/>
  <c r="BI586" i="6"/>
  <c r="BA586" i="6"/>
  <c r="BF586" i="6"/>
  <c r="BD586" i="6"/>
  <c r="BE586" i="6"/>
  <c r="BG586" i="6"/>
  <c r="AY586" i="6"/>
  <c r="AX586" i="6"/>
  <c r="AZ586" i="6"/>
  <c r="BC586" i="6"/>
  <c r="BJ586" i="6"/>
  <c r="BB586" i="6"/>
  <c r="BH586" i="6"/>
  <c r="X165" i="6"/>
  <c r="M845" i="6"/>
  <c r="AW845" i="6"/>
  <c r="Y536" i="6"/>
  <c r="BL712" i="6"/>
  <c r="M552" i="6"/>
  <c r="AW552" i="6"/>
  <c r="M719" i="6"/>
  <c r="AW719" i="6"/>
  <c r="BJ562" i="6"/>
  <c r="BJ566" i="6"/>
  <c r="X541" i="6"/>
  <c r="X542" i="6"/>
  <c r="X540" i="6"/>
  <c r="X539" i="6"/>
  <c r="X543" i="6"/>
  <c r="X544" i="6"/>
  <c r="X545" i="6"/>
  <c r="X546" i="6"/>
  <c r="X548" i="6"/>
  <c r="X549" i="6"/>
  <c r="X550" i="6"/>
  <c r="X166" i="6"/>
  <c r="I176" i="6"/>
  <c r="BL684" i="6"/>
  <c r="BJ534" i="6"/>
  <c r="BJ536" i="6" s="1"/>
  <c r="BJ533" i="6"/>
  <c r="BJ532" i="6"/>
  <c r="BJ585" i="6" s="1"/>
  <c r="BK530" i="6"/>
  <c r="B570" i="6"/>
  <c r="C569" i="6"/>
  <c r="D569" i="6"/>
  <c r="J569" i="6"/>
  <c r="G569" i="6"/>
  <c r="E569" i="6"/>
  <c r="F569" i="6"/>
  <c r="K569" i="6"/>
  <c r="H569" i="6"/>
  <c r="M586" i="6"/>
  <c r="AW586" i="6"/>
  <c r="BJ512" i="6"/>
  <c r="BJ476" i="6"/>
  <c r="BJ440" i="6"/>
  <c r="BJ494" i="6"/>
  <c r="BJ458" i="6"/>
  <c r="BK459" i="6"/>
  <c r="X167" i="6"/>
  <c r="AZ691" i="6"/>
  <c r="AX691" i="6"/>
  <c r="BD691" i="6"/>
  <c r="BC691" i="6"/>
  <c r="BL691" i="6"/>
  <c r="BG691" i="6"/>
  <c r="BI691" i="6"/>
  <c r="BM691" i="6"/>
  <c r="BK691" i="6"/>
  <c r="BF691" i="6"/>
  <c r="BA691" i="6"/>
  <c r="BH691" i="6"/>
  <c r="BB691" i="6"/>
  <c r="BE691" i="6"/>
  <c r="AY691" i="6"/>
  <c r="BL683" i="6"/>
  <c r="BL441" i="6"/>
  <c r="BK531" i="6"/>
  <c r="D587" i="6"/>
  <c r="B588" i="6"/>
  <c r="E587" i="6"/>
  <c r="K587" i="6"/>
  <c r="F587" i="6"/>
  <c r="G587" i="6"/>
  <c r="C587" i="6"/>
  <c r="J587" i="6"/>
  <c r="H587" i="6"/>
  <c r="I587" i="6" s="1"/>
  <c r="M691" i="6"/>
  <c r="AW691" i="6"/>
  <c r="BL710" i="6"/>
  <c r="BN654" i="6"/>
  <c r="BM596" i="6"/>
  <c r="BM634" i="6"/>
  <c r="BM615" i="6"/>
  <c r="BM653" i="6"/>
  <c r="BI416" i="6"/>
  <c r="BA845" i="6"/>
  <c r="AY845" i="6"/>
  <c r="BE845" i="6"/>
  <c r="BI845" i="6"/>
  <c r="BF845" i="6"/>
  <c r="BC845" i="6"/>
  <c r="BD845" i="6"/>
  <c r="BG845" i="6"/>
  <c r="AX845" i="6"/>
  <c r="BB845" i="6"/>
  <c r="BH845" i="6"/>
  <c r="AZ845" i="6"/>
  <c r="BL716" i="6"/>
  <c r="BL709" i="6"/>
  <c r="BJ414" i="6"/>
  <c r="BJ412" i="6"/>
  <c r="BJ426" i="6" s="1"/>
  <c r="BJ413" i="6"/>
  <c r="BK410" i="6"/>
  <c r="AB512" i="6"/>
  <c r="AC513" i="6"/>
  <c r="BK411" i="6"/>
  <c r="BL375" i="6"/>
  <c r="AA36" i="6"/>
  <c r="AB37" i="6"/>
  <c r="BJ691" i="6"/>
  <c r="M176" i="6"/>
  <c r="AW176" i="6"/>
  <c r="BL688" i="6"/>
  <c r="BL680" i="6"/>
  <c r="BB719" i="6"/>
  <c r="BJ719" i="6"/>
  <c r="BE719" i="6"/>
  <c r="BC719" i="6"/>
  <c r="BH719" i="6"/>
  <c r="BI719" i="6"/>
  <c r="BK719" i="6"/>
  <c r="BM719" i="6"/>
  <c r="BA719" i="6"/>
  <c r="AZ719" i="6"/>
  <c r="BF719" i="6"/>
  <c r="AX719" i="6"/>
  <c r="BL719" i="6"/>
  <c r="BD719" i="6"/>
  <c r="BG719" i="6"/>
  <c r="AY719" i="6"/>
  <c r="BL795" i="6"/>
  <c r="BK740" i="6"/>
  <c r="BK776" i="6"/>
  <c r="BK794" i="6"/>
  <c r="BK758" i="6"/>
  <c r="Y160" i="6"/>
  <c r="Y170" i="6" s="1"/>
  <c r="Z158" i="6"/>
  <c r="Y161" i="6"/>
  <c r="Y162" i="6"/>
  <c r="I177" i="6" l="1"/>
  <c r="AZ305" i="6"/>
  <c r="BB305" i="6"/>
  <c r="BB431" i="6"/>
  <c r="BC431" i="6"/>
  <c r="BK813" i="6"/>
  <c r="BL777" i="6"/>
  <c r="BJ816" i="6"/>
  <c r="BJ815" i="6"/>
  <c r="BJ814" i="6"/>
  <c r="BJ835" i="6" s="1"/>
  <c r="BK812" i="6"/>
  <c r="BJ845" i="6"/>
  <c r="BJ834" i="6"/>
  <c r="BJ837" i="6"/>
  <c r="BJ838" i="6"/>
  <c r="BJ839" i="6"/>
  <c r="BJ844" i="6"/>
  <c r="AC616" i="6"/>
  <c r="AB615" i="6"/>
  <c r="BJ63" i="6"/>
  <c r="BJ62" i="6"/>
  <c r="BJ61" i="6"/>
  <c r="BK59" i="6"/>
  <c r="BI75" i="6"/>
  <c r="BI68" i="6"/>
  <c r="BL14" i="6"/>
  <c r="BK60" i="6"/>
  <c r="AC654" i="6"/>
  <c r="AB653" i="6"/>
  <c r="BH431" i="6"/>
  <c r="AX305" i="6"/>
  <c r="BJ70" i="6"/>
  <c r="BJ67" i="6"/>
  <c r="BJ580" i="6"/>
  <c r="BC305" i="6"/>
  <c r="BJ73" i="6"/>
  <c r="BI77" i="6"/>
  <c r="BJ578" i="6"/>
  <c r="BJ552" i="6"/>
  <c r="BJ575" i="6"/>
  <c r="BJ584" i="6"/>
  <c r="BJ577" i="6"/>
  <c r="BJ579" i="6"/>
  <c r="BJ557" i="6"/>
  <c r="BJ581" i="6"/>
  <c r="BJ563" i="6"/>
  <c r="AA374" i="6"/>
  <c r="AB375" i="6"/>
  <c r="AA411" i="6"/>
  <c r="Z414" i="6"/>
  <c r="Z412" i="6"/>
  <c r="AA410" i="6"/>
  <c r="Z413" i="6"/>
  <c r="Z416" i="6" s="1"/>
  <c r="BJ374" i="6"/>
  <c r="BK393" i="6"/>
  <c r="BJ392" i="6"/>
  <c r="BI168" i="6"/>
  <c r="BI174" i="6"/>
  <c r="BI172" i="6"/>
  <c r="BI167" i="6"/>
  <c r="BI170" i="6"/>
  <c r="BI169" i="6"/>
  <c r="BI175" i="6"/>
  <c r="C306" i="6"/>
  <c r="E306" i="6"/>
  <c r="B307" i="6"/>
  <c r="J306" i="6"/>
  <c r="D306" i="6"/>
  <c r="F306" i="6"/>
  <c r="K306" i="6"/>
  <c r="H306" i="6"/>
  <c r="BB306" i="6" s="1"/>
  <c r="BG431" i="6"/>
  <c r="BM262" i="6"/>
  <c r="BL238" i="6"/>
  <c r="BL261" i="6"/>
  <c r="BI171" i="6"/>
  <c r="BI165" i="6"/>
  <c r="BL140" i="6"/>
  <c r="BK139" i="6"/>
  <c r="BK159" i="6"/>
  <c r="BJ161" i="6"/>
  <c r="BK158" i="6"/>
  <c r="BJ162" i="6"/>
  <c r="BJ160" i="6"/>
  <c r="BJ174" i="6" s="1"/>
  <c r="BI431" i="6"/>
  <c r="BJ561" i="6"/>
  <c r="AB597" i="6"/>
  <c r="AA596" i="6"/>
  <c r="BI173" i="6"/>
  <c r="AY305" i="6"/>
  <c r="BL284" i="6"/>
  <c r="BK287" i="6"/>
  <c r="BK286" i="6"/>
  <c r="BK288" i="6"/>
  <c r="AE759" i="6"/>
  <c r="AD758" i="6"/>
  <c r="AZ431" i="6"/>
  <c r="AX431" i="6"/>
  <c r="BF431" i="6"/>
  <c r="AY431" i="6"/>
  <c r="AY569" i="6"/>
  <c r="BJ560" i="6"/>
  <c r="BM239" i="6"/>
  <c r="BL285" i="6"/>
  <c r="AD477" i="6"/>
  <c r="AC476" i="6"/>
  <c r="BI166" i="6"/>
  <c r="AE393" i="6"/>
  <c r="AD392" i="6"/>
  <c r="BE431" i="6"/>
  <c r="AA13" i="6"/>
  <c r="AB14" i="6"/>
  <c r="AA60" i="6"/>
  <c r="Y169" i="6"/>
  <c r="BA431" i="6"/>
  <c r="BI808" i="6"/>
  <c r="BI790" i="6" s="1"/>
  <c r="AF673" i="6"/>
  <c r="AG635" i="6"/>
  <c r="AF634" i="6"/>
  <c r="Z62" i="6"/>
  <c r="Z61" i="6"/>
  <c r="Z63" i="6"/>
  <c r="AA59" i="6"/>
  <c r="AE675" i="6"/>
  <c r="AE676" i="6"/>
  <c r="AE674" i="6"/>
  <c r="AF672" i="6"/>
  <c r="M305" i="6"/>
  <c r="AW305" i="6"/>
  <c r="M553" i="6"/>
  <c r="AW553" i="6"/>
  <c r="Y168" i="6"/>
  <c r="C570" i="6"/>
  <c r="F570" i="6"/>
  <c r="E570" i="6"/>
  <c r="B571" i="6"/>
  <c r="D570" i="6"/>
  <c r="H570" i="6"/>
  <c r="J570" i="6"/>
  <c r="K570" i="6"/>
  <c r="G570" i="6"/>
  <c r="I432" i="6"/>
  <c r="M846" i="6"/>
  <c r="AW846" i="6"/>
  <c r="J693" i="6"/>
  <c r="E693" i="6"/>
  <c r="K693" i="6"/>
  <c r="C693" i="6"/>
  <c r="D693" i="6"/>
  <c r="H693" i="6"/>
  <c r="B694" i="6"/>
  <c r="F693" i="6"/>
  <c r="G693" i="6"/>
  <c r="BM690" i="6"/>
  <c r="BM718" i="6"/>
  <c r="BM714" i="6"/>
  <c r="BN653" i="6"/>
  <c r="BN634" i="6"/>
  <c r="BO654" i="6"/>
  <c r="BN615" i="6"/>
  <c r="BN596" i="6"/>
  <c r="M587" i="6"/>
  <c r="AW587" i="6"/>
  <c r="EO800" i="6"/>
  <c r="FN800" i="6"/>
  <c r="BZ800" i="6"/>
  <c r="EB800" i="6"/>
  <c r="DC800" i="6"/>
  <c r="DZ800" i="6"/>
  <c r="BL800" i="6"/>
  <c r="FP800" i="6"/>
  <c r="BN800" i="6"/>
  <c r="CR800" i="6"/>
  <c r="BC799" i="6"/>
  <c r="BC781" i="6" s="1"/>
  <c r="EN800" i="6"/>
  <c r="DE800" i="6"/>
  <c r="BW800" i="6"/>
  <c r="FX800" i="6"/>
  <c r="CO800" i="6"/>
  <c r="EP800" i="6"/>
  <c r="FE800" i="6"/>
  <c r="CZ800" i="6"/>
  <c r="EI800" i="6"/>
  <c r="DF800" i="6"/>
  <c r="FZ800" i="6"/>
  <c r="EZ800" i="6"/>
  <c r="CK800" i="6"/>
  <c r="BC798" i="6"/>
  <c r="BC780" i="6" s="1"/>
  <c r="BK800" i="6"/>
  <c r="BR800" i="6"/>
  <c r="EV800" i="6"/>
  <c r="DT800" i="6"/>
  <c r="BY800" i="6"/>
  <c r="CA800" i="6"/>
  <c r="BT800" i="6"/>
  <c r="FQ800" i="6"/>
  <c r="CJ800" i="6"/>
  <c r="BU800" i="6"/>
  <c r="CX800" i="6"/>
  <c r="FJ800" i="6"/>
  <c r="FB800" i="6"/>
  <c r="CQ800" i="6"/>
  <c r="FK800" i="6"/>
  <c r="FA800" i="6"/>
  <c r="EM800" i="6"/>
  <c r="FD800" i="6"/>
  <c r="DI800" i="6"/>
  <c r="FT800" i="6"/>
  <c r="FC800" i="6"/>
  <c r="BF800" i="6"/>
  <c r="DR800" i="6"/>
  <c r="EX800" i="6"/>
  <c r="ET800" i="6"/>
  <c r="BC800" i="6"/>
  <c r="DX800" i="6"/>
  <c r="CC800" i="6"/>
  <c r="BE799" i="6"/>
  <c r="BE781" i="6" s="1"/>
  <c r="DM800" i="6"/>
  <c r="DD800" i="6"/>
  <c r="BP800" i="6"/>
  <c r="BQ800" i="6"/>
  <c r="FM800" i="6"/>
  <c r="CI800" i="6"/>
  <c r="DG800" i="6"/>
  <c r="BM800" i="6"/>
  <c r="BE800" i="6"/>
  <c r="CU800" i="6"/>
  <c r="CS800" i="6"/>
  <c r="CY800" i="6"/>
  <c r="CE800" i="6"/>
  <c r="ED800" i="6"/>
  <c r="EL800" i="6"/>
  <c r="CD800" i="6"/>
  <c r="CH800" i="6"/>
  <c r="ES800" i="6"/>
  <c r="FF800" i="6"/>
  <c r="BI800" i="6"/>
  <c r="GA800" i="6"/>
  <c r="EQ800" i="6"/>
  <c r="FW800" i="6"/>
  <c r="BG798" i="6"/>
  <c r="BG780" i="6" s="1"/>
  <c r="FU800" i="6"/>
  <c r="CM800" i="6"/>
  <c r="BA800" i="6"/>
  <c r="BJ800" i="6"/>
  <c r="FG800" i="6"/>
  <c r="BD800" i="6"/>
  <c r="EW800" i="6"/>
  <c r="EG800" i="6"/>
  <c r="FI800" i="6"/>
  <c r="CT800" i="6"/>
  <c r="EU800" i="6"/>
  <c r="DU800" i="6"/>
  <c r="BB799" i="6"/>
  <c r="DN800" i="6"/>
  <c r="EJ800" i="6"/>
  <c r="FS800" i="6"/>
  <c r="BX800" i="6"/>
  <c r="BF798" i="6"/>
  <c r="ER800" i="6"/>
  <c r="AY800" i="6"/>
  <c r="FL800" i="6"/>
  <c r="CW800" i="6"/>
  <c r="AX800" i="6"/>
  <c r="FO800" i="6"/>
  <c r="DY800" i="6"/>
  <c r="EK800" i="6"/>
  <c r="AY798" i="6"/>
  <c r="AY780" i="6" s="1"/>
  <c r="DH800" i="6"/>
  <c r="DW800" i="6"/>
  <c r="DQ800" i="6"/>
  <c r="EF800" i="6"/>
  <c r="CL800" i="6"/>
  <c r="BV800" i="6"/>
  <c r="AZ800" i="6"/>
  <c r="BO800" i="6"/>
  <c r="AZ799" i="6"/>
  <c r="AZ781" i="6" s="1"/>
  <c r="EY800" i="6"/>
  <c r="EE800" i="6"/>
  <c r="DS800" i="6"/>
  <c r="DL800" i="6"/>
  <c r="DB800" i="6"/>
  <c r="CG800" i="6"/>
  <c r="EA800" i="6"/>
  <c r="BB800" i="6"/>
  <c r="BH800" i="6"/>
  <c r="DO800" i="6"/>
  <c r="GC800" i="6"/>
  <c r="BB798" i="6"/>
  <c r="CB800" i="6"/>
  <c r="DP800" i="6"/>
  <c r="DJ800" i="6"/>
  <c r="DA800" i="6"/>
  <c r="CF800" i="6"/>
  <c r="CV800" i="6"/>
  <c r="CN800" i="6"/>
  <c r="EH800" i="6"/>
  <c r="EC800" i="6"/>
  <c r="GB800" i="6"/>
  <c r="BS800" i="6"/>
  <c r="CP800" i="6"/>
  <c r="BG800" i="6"/>
  <c r="DK800" i="6"/>
  <c r="FV800" i="6"/>
  <c r="FY800" i="6"/>
  <c r="FR800" i="6"/>
  <c r="DV800" i="6"/>
  <c r="FH800" i="6"/>
  <c r="BE798" i="6"/>
  <c r="BE780" i="6" s="1"/>
  <c r="BF799" i="6"/>
  <c r="BG799" i="6"/>
  <c r="BG781" i="6" s="1"/>
  <c r="BH799" i="6"/>
  <c r="BH781" i="6" s="1"/>
  <c r="BD799" i="6"/>
  <c r="BD781" i="6" s="1"/>
  <c r="BD798" i="6"/>
  <c r="BD780" i="6" s="1"/>
  <c r="AX799" i="6"/>
  <c r="AB813" i="6"/>
  <c r="AC777" i="6"/>
  <c r="AB776" i="6"/>
  <c r="AW177" i="6"/>
  <c r="M177" i="6"/>
  <c r="Z536" i="6"/>
  <c r="Z553" i="6" s="1"/>
  <c r="Y175" i="6"/>
  <c r="BK413" i="6"/>
  <c r="BK414" i="6"/>
  <c r="BK412" i="6"/>
  <c r="BK426" i="6" s="1"/>
  <c r="BL410" i="6"/>
  <c r="Y165" i="6"/>
  <c r="BI420" i="6"/>
  <c r="BI421" i="6"/>
  <c r="BI422" i="6"/>
  <c r="BI424" i="6"/>
  <c r="BI423" i="6"/>
  <c r="BI429" i="6"/>
  <c r="BI425" i="6"/>
  <c r="BI427" i="6"/>
  <c r="BI428" i="6"/>
  <c r="BK562" i="6"/>
  <c r="BK566" i="6"/>
  <c r="BK567" i="6"/>
  <c r="BJ558" i="6"/>
  <c r="F554" i="6"/>
  <c r="BA508" i="6" s="1"/>
  <c r="BA490" i="6" s="1"/>
  <c r="E554" i="6"/>
  <c r="D554" i="6"/>
  <c r="C554" i="6"/>
  <c r="H554" i="6"/>
  <c r="I554" i="6" s="1"/>
  <c r="J554" i="6"/>
  <c r="K554" i="6"/>
  <c r="G554" i="6"/>
  <c r="E178" i="6"/>
  <c r="B179" i="6"/>
  <c r="C178" i="6"/>
  <c r="H178" i="6"/>
  <c r="G178" i="6"/>
  <c r="K178" i="6"/>
  <c r="F178" i="6"/>
  <c r="D178" i="6"/>
  <c r="J178" i="6"/>
  <c r="BE692" i="6"/>
  <c r="BF692" i="6"/>
  <c r="BC692" i="6"/>
  <c r="BD692" i="6"/>
  <c r="BB692" i="6"/>
  <c r="BA692" i="6"/>
  <c r="BH692" i="6"/>
  <c r="BI692" i="6"/>
  <c r="BJ692" i="6"/>
  <c r="BG692" i="6"/>
  <c r="AY692" i="6"/>
  <c r="AZ692" i="6"/>
  <c r="BM692" i="6"/>
  <c r="BL692" i="6"/>
  <c r="AX692" i="6"/>
  <c r="BK692" i="6"/>
  <c r="BN676" i="6"/>
  <c r="BO672" i="6"/>
  <c r="BN675" i="6"/>
  <c r="BN674" i="6"/>
  <c r="BN719" i="6" s="1"/>
  <c r="BM686" i="6"/>
  <c r="BM375" i="6"/>
  <c r="BL411" i="6"/>
  <c r="Y166" i="6"/>
  <c r="AY799" i="6"/>
  <c r="AY781" i="6" s="1"/>
  <c r="BK440" i="6"/>
  <c r="BK476" i="6"/>
  <c r="BK512" i="6"/>
  <c r="BL459" i="6"/>
  <c r="BK458" i="6"/>
  <c r="BK494" i="6"/>
  <c r="BJ582" i="6"/>
  <c r="BJ559" i="6"/>
  <c r="Y541" i="6"/>
  <c r="Y540" i="6"/>
  <c r="Y542" i="6"/>
  <c r="Y543" i="6"/>
  <c r="Y539" i="6"/>
  <c r="Y544" i="6"/>
  <c r="Y545" i="6"/>
  <c r="Y546" i="6"/>
  <c r="Y548" i="6"/>
  <c r="Y549" i="6"/>
  <c r="Y550" i="6"/>
  <c r="Y551" i="6"/>
  <c r="AW720" i="6"/>
  <c r="M720" i="6"/>
  <c r="M432" i="6"/>
  <c r="AW432" i="6"/>
  <c r="EA810" i="6"/>
  <c r="AX807" i="6"/>
  <c r="FV807" i="6"/>
  <c r="CY810" i="6"/>
  <c r="CI810" i="6"/>
  <c r="DK810" i="6"/>
  <c r="GC807" i="6"/>
  <c r="ET810" i="6"/>
  <c r="FM807" i="6"/>
  <c r="CK810" i="6"/>
  <c r="FS810" i="6"/>
  <c r="DS810" i="6"/>
  <c r="BX810" i="6"/>
  <c r="FC810" i="6"/>
  <c r="FG807" i="6"/>
  <c r="FF807" i="6"/>
  <c r="DO810" i="6"/>
  <c r="CC807" i="6"/>
  <c r="CE810" i="6"/>
  <c r="BJ810" i="6"/>
  <c r="CM807" i="6"/>
  <c r="ED810" i="6"/>
  <c r="DT807" i="6"/>
  <c r="DL810" i="6"/>
  <c r="DC807" i="6"/>
  <c r="EI810" i="6"/>
  <c r="DP810" i="6"/>
  <c r="DX810" i="6"/>
  <c r="FP810" i="6"/>
  <c r="EK807" i="6"/>
  <c r="DR807" i="6"/>
  <c r="EW810" i="6"/>
  <c r="CN810" i="6"/>
  <c r="DM807" i="6"/>
  <c r="CU807" i="6"/>
  <c r="CA807" i="6"/>
  <c r="BB807" i="6"/>
  <c r="FN810" i="6"/>
  <c r="DI807" i="6"/>
  <c r="DY807" i="6"/>
  <c r="FN807" i="6"/>
  <c r="DC810" i="6"/>
  <c r="EO810" i="6"/>
  <c r="DE810" i="6"/>
  <c r="FW807" i="6"/>
  <c r="CN807" i="6"/>
  <c r="DN810" i="6"/>
  <c r="DN807" i="6"/>
  <c r="FO807" i="6"/>
  <c r="EL810" i="6"/>
  <c r="FZ810" i="6"/>
  <c r="EI807" i="6"/>
  <c r="DA807" i="6"/>
  <c r="CB807" i="6"/>
  <c r="FD810" i="6"/>
  <c r="BR807" i="6"/>
  <c r="CP807" i="6"/>
  <c r="CT807" i="6"/>
  <c r="CH807" i="6"/>
  <c r="FV810" i="6"/>
  <c r="BM810" i="6"/>
  <c r="EG810" i="6"/>
  <c r="BG810" i="6"/>
  <c r="DS807" i="6"/>
  <c r="BZ810" i="6"/>
  <c r="DV810" i="6"/>
  <c r="AY808" i="6"/>
  <c r="AY790" i="6" s="1"/>
  <c r="BQ810" i="6"/>
  <c r="BC807" i="6"/>
  <c r="FU807" i="6"/>
  <c r="BA810" i="6"/>
  <c r="CL810" i="6"/>
  <c r="DD807" i="6"/>
  <c r="FO810" i="6"/>
  <c r="BO810" i="6"/>
  <c r="FT807" i="6"/>
  <c r="FD807" i="6"/>
  <c r="AX810" i="6"/>
  <c r="BF807" i="6"/>
  <c r="FY810" i="6"/>
  <c r="FS807" i="6"/>
  <c r="FJ807" i="6"/>
  <c r="EX807" i="6"/>
  <c r="DH807" i="6"/>
  <c r="DG810" i="6"/>
  <c r="DP807" i="6"/>
  <c r="DW807" i="6"/>
  <c r="FA807" i="6"/>
  <c r="FT810" i="6"/>
  <c r="DJ807" i="6"/>
  <c r="BL810" i="6"/>
  <c r="FE810" i="6"/>
  <c r="FI807" i="6"/>
  <c r="DE807" i="6"/>
  <c r="BP807" i="6"/>
  <c r="DW810" i="6"/>
  <c r="FY807" i="6"/>
  <c r="EV807" i="6"/>
  <c r="AZ810" i="6"/>
  <c r="BN807" i="6"/>
  <c r="ES810" i="6"/>
  <c r="CW807" i="6"/>
  <c r="CD807" i="6"/>
  <c r="CZ810" i="6"/>
  <c r="EP810" i="6"/>
  <c r="EP807" i="6"/>
  <c r="EO807" i="6"/>
  <c r="CZ807" i="6"/>
  <c r="BH807" i="6"/>
  <c r="EZ810" i="6"/>
  <c r="CM810" i="6"/>
  <c r="BG807" i="6"/>
  <c r="BZ807" i="6"/>
  <c r="CU810" i="6"/>
  <c r="FL807" i="6"/>
  <c r="CF807" i="6"/>
  <c r="BT810" i="6"/>
  <c r="DK807" i="6"/>
  <c r="BI810" i="6"/>
  <c r="CX810" i="6"/>
  <c r="BU810" i="6"/>
  <c r="EC807" i="6"/>
  <c r="CV810" i="6"/>
  <c r="DR810" i="6"/>
  <c r="BM807" i="6"/>
  <c r="EB807" i="6"/>
  <c r="EL807" i="6"/>
  <c r="DJ810" i="6"/>
  <c r="BV810" i="6"/>
  <c r="FI810" i="6"/>
  <c r="DM810" i="6"/>
  <c r="BQ807" i="6"/>
  <c r="EY807" i="6"/>
  <c r="EE807" i="6"/>
  <c r="DX807" i="6"/>
  <c r="CT810" i="6"/>
  <c r="EM807" i="6"/>
  <c r="CE807" i="6"/>
  <c r="FQ810" i="6"/>
  <c r="CD810" i="6"/>
  <c r="CB810" i="6"/>
  <c r="DB807" i="6"/>
  <c r="FR807" i="6"/>
  <c r="EY810" i="6"/>
  <c r="FU810" i="6"/>
  <c r="DH810" i="6"/>
  <c r="BC810" i="6"/>
  <c r="FP807" i="6"/>
  <c r="DB810" i="6"/>
  <c r="EV810" i="6"/>
  <c r="CR807" i="6"/>
  <c r="BP810" i="6"/>
  <c r="ES807" i="6"/>
  <c r="FF810" i="6"/>
  <c r="FQ807" i="6"/>
  <c r="CG807" i="6"/>
  <c r="BK810" i="6"/>
  <c r="GA810" i="6"/>
  <c r="FK810" i="6"/>
  <c r="BV807" i="6"/>
  <c r="BH810" i="6"/>
  <c r="EH807" i="6"/>
  <c r="FC807" i="6"/>
  <c r="BE810" i="6"/>
  <c r="BY810" i="6"/>
  <c r="DT810" i="6"/>
  <c r="DD810" i="6"/>
  <c r="BR810" i="6"/>
  <c r="FM810" i="6"/>
  <c r="FB810" i="6"/>
  <c r="FE807" i="6"/>
  <c r="EE810" i="6"/>
  <c r="CI807" i="6"/>
  <c r="CJ810" i="6"/>
  <c r="CL807" i="6"/>
  <c r="BI807" i="6"/>
  <c r="BX807" i="6"/>
  <c r="CH810" i="6"/>
  <c r="EC810" i="6"/>
  <c r="EF807" i="6"/>
  <c r="BS810" i="6"/>
  <c r="BA807" i="6"/>
  <c r="DQ810" i="6"/>
  <c r="EN810" i="6"/>
  <c r="DY810" i="6"/>
  <c r="EN807" i="6"/>
  <c r="FR810" i="6"/>
  <c r="FX807" i="6"/>
  <c r="BW810" i="6"/>
  <c r="FG810" i="6"/>
  <c r="DL807" i="6"/>
  <c r="ER810" i="6"/>
  <c r="AZ807" i="6"/>
  <c r="DU810" i="6"/>
  <c r="CQ807" i="6"/>
  <c r="EA807" i="6"/>
  <c r="DG807" i="6"/>
  <c r="FW810" i="6"/>
  <c r="CQ810" i="6"/>
  <c r="CX807" i="6"/>
  <c r="FX810" i="6"/>
  <c r="FA810" i="6"/>
  <c r="DF810" i="6"/>
  <c r="CG810" i="6"/>
  <c r="GA807" i="6"/>
  <c r="GB810" i="6"/>
  <c r="CO810" i="6"/>
  <c r="BF810" i="6"/>
  <c r="DI810" i="6"/>
  <c r="EH810" i="6"/>
  <c r="EJ807" i="6"/>
  <c r="BJ807" i="6"/>
  <c r="FB807" i="6"/>
  <c r="EW807" i="6"/>
  <c r="BU807" i="6"/>
  <c r="AZ808" i="6"/>
  <c r="AZ790" i="6" s="1"/>
  <c r="BW807" i="6"/>
  <c r="FJ810" i="6"/>
  <c r="AY807" i="6"/>
  <c r="BA808" i="6"/>
  <c r="BA790" i="6" s="1"/>
  <c r="EZ807" i="6"/>
  <c r="CR810" i="6"/>
  <c r="CP810" i="6"/>
  <c r="BB808" i="6"/>
  <c r="DF807" i="6"/>
  <c r="CS807" i="6"/>
  <c r="EX810" i="6"/>
  <c r="EF810" i="6"/>
  <c r="CO807" i="6"/>
  <c r="DZ810" i="6"/>
  <c r="BT807" i="6"/>
  <c r="GC810" i="6"/>
  <c r="DU807" i="6"/>
  <c r="EQ810" i="6"/>
  <c r="CS810" i="6"/>
  <c r="CC810" i="6"/>
  <c r="EJ810" i="6"/>
  <c r="CY807" i="6"/>
  <c r="BD810" i="6"/>
  <c r="BD807" i="6"/>
  <c r="BS807" i="6"/>
  <c r="DV807" i="6"/>
  <c r="CF810" i="6"/>
  <c r="CJ807" i="6"/>
  <c r="EU807" i="6"/>
  <c r="BG808" i="6"/>
  <c r="BG790" i="6" s="1"/>
  <c r="FH810" i="6"/>
  <c r="BE807" i="6"/>
  <c r="CV807" i="6"/>
  <c r="BE808" i="6"/>
  <c r="BE790" i="6" s="1"/>
  <c r="DZ807" i="6"/>
  <c r="CW810" i="6"/>
  <c r="FL810" i="6"/>
  <c r="BF808" i="6"/>
  <c r="DA810" i="6"/>
  <c r="BD808" i="6"/>
  <c r="BD790" i="6" s="1"/>
  <c r="BY807" i="6"/>
  <c r="DQ807" i="6"/>
  <c r="ED807" i="6"/>
  <c r="CK807" i="6"/>
  <c r="AY810" i="6"/>
  <c r="ER807" i="6"/>
  <c r="BC808" i="6"/>
  <c r="BC790" i="6" s="1"/>
  <c r="FZ807" i="6"/>
  <c r="DO807" i="6"/>
  <c r="FH807" i="6"/>
  <c r="FK807" i="6"/>
  <c r="BB810" i="6"/>
  <c r="EQ807" i="6"/>
  <c r="EU810" i="6"/>
  <c r="CA810" i="6"/>
  <c r="EM810" i="6"/>
  <c r="BK807" i="6"/>
  <c r="BO807" i="6"/>
  <c r="AX808" i="6"/>
  <c r="EB810" i="6"/>
  <c r="BH808" i="6"/>
  <c r="BH790" i="6" s="1"/>
  <c r="EG807" i="6"/>
  <c r="EK810" i="6"/>
  <c r="ET807" i="6"/>
  <c r="BN810" i="6"/>
  <c r="GB807" i="6"/>
  <c r="BL807" i="6"/>
  <c r="M692" i="6"/>
  <c r="AW692" i="6"/>
  <c r="BP635" i="6"/>
  <c r="BO673" i="6"/>
  <c r="BM713" i="6"/>
  <c r="BC510" i="6"/>
  <c r="BC492" i="6" s="1"/>
  <c r="BH720" i="6"/>
  <c r="BG720" i="6"/>
  <c r="BK720" i="6"/>
  <c r="BD720" i="6"/>
  <c r="BA720" i="6"/>
  <c r="AX720" i="6"/>
  <c r="BE720" i="6"/>
  <c r="AZ720" i="6"/>
  <c r="AY720" i="6"/>
  <c r="BM720" i="6"/>
  <c r="BJ720" i="6"/>
  <c r="BI720" i="6"/>
  <c r="BL720" i="6"/>
  <c r="BB720" i="6"/>
  <c r="BF720" i="6"/>
  <c r="BC720" i="6"/>
  <c r="BN708" i="6"/>
  <c r="BN679" i="6"/>
  <c r="BI798" i="6"/>
  <c r="BI780" i="6" s="1"/>
  <c r="D588" i="6"/>
  <c r="F588" i="6"/>
  <c r="B589" i="6"/>
  <c r="C588" i="6"/>
  <c r="E588" i="6"/>
  <c r="H588" i="6"/>
  <c r="I588" i="6" s="1"/>
  <c r="K588" i="6"/>
  <c r="G588" i="6"/>
  <c r="J588" i="6"/>
  <c r="AD513" i="6"/>
  <c r="AC512" i="6"/>
  <c r="Y167" i="6"/>
  <c r="BA799" i="6"/>
  <c r="BA781" i="6" s="1"/>
  <c r="BJ564" i="6"/>
  <c r="BJ576" i="6"/>
  <c r="C433" i="6"/>
  <c r="E433" i="6"/>
  <c r="B434" i="6"/>
  <c r="F433" i="6"/>
  <c r="J433" i="6"/>
  <c r="H433" i="6"/>
  <c r="K433" i="6"/>
  <c r="D433" i="6"/>
  <c r="G433" i="6"/>
  <c r="AD459" i="6"/>
  <c r="AC458" i="6"/>
  <c r="BD846" i="6"/>
  <c r="BD809" i="6" s="1"/>
  <c r="BD791" i="6" s="1"/>
  <c r="BB846" i="6"/>
  <c r="AY846" i="6"/>
  <c r="BE846" i="6"/>
  <c r="AX846" i="6"/>
  <c r="BG846" i="6"/>
  <c r="BC846" i="6"/>
  <c r="BC809" i="6" s="1"/>
  <c r="BC791" i="6" s="1"/>
  <c r="BF846" i="6"/>
  <c r="BI846" i="6"/>
  <c r="BI797" i="6" s="1"/>
  <c r="BJ846" i="6"/>
  <c r="BH846" i="6"/>
  <c r="BH797" i="6" s="1"/>
  <c r="AZ846" i="6"/>
  <c r="BA846" i="6"/>
  <c r="I80" i="6"/>
  <c r="AB794" i="6"/>
  <c r="AC795" i="6"/>
  <c r="BM685" i="6"/>
  <c r="AB140" i="6"/>
  <c r="AA139" i="6"/>
  <c r="AA159" i="6"/>
  <c r="Z162" i="6"/>
  <c r="AA158" i="6"/>
  <c r="Z160" i="6"/>
  <c r="Z161" i="6"/>
  <c r="BK568" i="6"/>
  <c r="BA809" i="6"/>
  <c r="BA791" i="6" s="1"/>
  <c r="BH798" i="6"/>
  <c r="BH780" i="6" s="1"/>
  <c r="BK534" i="6"/>
  <c r="BK536" i="6" s="1"/>
  <c r="BL530" i="6"/>
  <c r="BK532" i="6"/>
  <c r="BK560" i="6" s="1"/>
  <c r="BK533" i="6"/>
  <c r="BI430" i="6"/>
  <c r="BL794" i="6"/>
  <c r="BL740" i="6"/>
  <c r="BL776" i="6"/>
  <c r="BM795" i="6"/>
  <c r="BL758" i="6"/>
  <c r="Y174" i="6"/>
  <c r="BL531" i="6"/>
  <c r="BM441" i="6"/>
  <c r="B722" i="6"/>
  <c r="K721" i="6"/>
  <c r="D721" i="6"/>
  <c r="E721" i="6"/>
  <c r="C721" i="6"/>
  <c r="F721" i="6"/>
  <c r="J721" i="6"/>
  <c r="H721" i="6"/>
  <c r="G721" i="6"/>
  <c r="BE553" i="6"/>
  <c r="BF553" i="6"/>
  <c r="AY553" i="6"/>
  <c r="S553" i="6"/>
  <c r="BH553" i="6"/>
  <c r="BI553" i="6"/>
  <c r="X553" i="6"/>
  <c r="BG553" i="6"/>
  <c r="W553" i="6"/>
  <c r="U553" i="6"/>
  <c r="Y553" i="6"/>
  <c r="BA553" i="6"/>
  <c r="O553" i="6"/>
  <c r="BC553" i="6"/>
  <c r="Q553" i="6"/>
  <c r="T553" i="6"/>
  <c r="V553" i="6"/>
  <c r="BJ553" i="6"/>
  <c r="R553" i="6"/>
  <c r="AX553" i="6"/>
  <c r="BB553" i="6"/>
  <c r="BD553" i="6"/>
  <c r="AZ553" i="6"/>
  <c r="P553" i="6"/>
  <c r="C81" i="6"/>
  <c r="B82" i="6"/>
  <c r="E81" i="6"/>
  <c r="J81" i="6"/>
  <c r="F81" i="6"/>
  <c r="G81" i="6"/>
  <c r="D81" i="6"/>
  <c r="H81" i="6"/>
  <c r="K81" i="6"/>
  <c r="BM717" i="6"/>
  <c r="BM683" i="6"/>
  <c r="BJ541" i="6"/>
  <c r="BJ539" i="6"/>
  <c r="BJ542" i="6"/>
  <c r="BJ540" i="6"/>
  <c r="BJ543" i="6"/>
  <c r="BJ544" i="6"/>
  <c r="BJ545" i="6"/>
  <c r="BJ546" i="6"/>
  <c r="BJ548" i="6"/>
  <c r="BJ549" i="6"/>
  <c r="BJ550" i="6"/>
  <c r="BJ551" i="6"/>
  <c r="Y173" i="6"/>
  <c r="AW569" i="6"/>
  <c r="M569" i="6"/>
  <c r="BL37" i="6"/>
  <c r="BK36" i="6"/>
  <c r="BK13" i="6"/>
  <c r="AC495" i="6"/>
  <c r="AB494" i="6"/>
  <c r="M80" i="6"/>
  <c r="AW80" i="6"/>
  <c r="BG79" i="6"/>
  <c r="BH79" i="6"/>
  <c r="AZ79" i="6"/>
  <c r="BI79" i="6"/>
  <c r="BF79" i="6"/>
  <c r="AY79" i="6"/>
  <c r="BB79" i="6"/>
  <c r="BE79" i="6"/>
  <c r="BA79" i="6"/>
  <c r="AX79" i="6"/>
  <c r="BD79" i="6"/>
  <c r="BJ79" i="6"/>
  <c r="BC79" i="6"/>
  <c r="BM689" i="6"/>
  <c r="BM710" i="6"/>
  <c r="AC262" i="6"/>
  <c r="AB261" i="6"/>
  <c r="AC37" i="6"/>
  <c r="AB36" i="6"/>
  <c r="X176" i="6"/>
  <c r="BI176" i="6"/>
  <c r="BB176" i="6"/>
  <c r="T176" i="6"/>
  <c r="W176" i="6"/>
  <c r="P176" i="6"/>
  <c r="BE176" i="6"/>
  <c r="Y176" i="6"/>
  <c r="O176" i="6"/>
  <c r="BD176" i="6"/>
  <c r="V176" i="6"/>
  <c r="BA176" i="6"/>
  <c r="U176" i="6"/>
  <c r="Z176" i="6"/>
  <c r="S176" i="6"/>
  <c r="BF176" i="6"/>
  <c r="Q176" i="6"/>
  <c r="AX176" i="6"/>
  <c r="N176" i="6"/>
  <c r="BH176" i="6"/>
  <c r="BG176" i="6"/>
  <c r="AZ176" i="6"/>
  <c r="AY176" i="6"/>
  <c r="R176" i="6"/>
  <c r="BC176" i="6"/>
  <c r="BI799" i="6"/>
  <c r="BI781" i="6" s="1"/>
  <c r="Y172" i="6"/>
  <c r="BJ416" i="6"/>
  <c r="BD587" i="6"/>
  <c r="BJ587" i="6"/>
  <c r="BG587" i="6"/>
  <c r="BA587" i="6"/>
  <c r="BC587" i="6"/>
  <c r="BB587" i="6"/>
  <c r="BH587" i="6"/>
  <c r="AX587" i="6"/>
  <c r="AY587" i="6"/>
  <c r="AZ587" i="6"/>
  <c r="BF587" i="6"/>
  <c r="BE587" i="6"/>
  <c r="BI587" i="6"/>
  <c r="BD569" i="6"/>
  <c r="BE569" i="6"/>
  <c r="BI569" i="6"/>
  <c r="BG569" i="6"/>
  <c r="BF569" i="6"/>
  <c r="AX569" i="6"/>
  <c r="BH569" i="6"/>
  <c r="AZ569" i="6"/>
  <c r="BA569" i="6"/>
  <c r="BC569" i="6"/>
  <c r="BB569" i="6"/>
  <c r="BJ569" i="6"/>
  <c r="AC741" i="6"/>
  <c r="AB740" i="6"/>
  <c r="Y552" i="6"/>
  <c r="BE177" i="6"/>
  <c r="BA177" i="6"/>
  <c r="BB177" i="6"/>
  <c r="BD177" i="6"/>
  <c r="BH177" i="6"/>
  <c r="N177" i="6"/>
  <c r="U177" i="6"/>
  <c r="O177" i="6"/>
  <c r="BF177" i="6"/>
  <c r="V177" i="6"/>
  <c r="Q177" i="6"/>
  <c r="BG177" i="6"/>
  <c r="BI177" i="6"/>
  <c r="R177" i="6"/>
  <c r="T177" i="6"/>
  <c r="AX177" i="6"/>
  <c r="S177" i="6"/>
  <c r="W177" i="6"/>
  <c r="AZ177" i="6"/>
  <c r="BC177" i="6"/>
  <c r="X177" i="6"/>
  <c r="AY177" i="6"/>
  <c r="P177" i="6"/>
  <c r="Y177" i="6"/>
  <c r="Z177" i="6"/>
  <c r="AA533" i="6"/>
  <c r="AB530" i="6"/>
  <c r="AA532" i="6"/>
  <c r="AA534" i="6"/>
  <c r="AA287" i="6"/>
  <c r="AB284" i="6"/>
  <c r="AA286" i="6"/>
  <c r="AA288" i="6"/>
  <c r="BM716" i="6"/>
  <c r="BM709" i="6"/>
  <c r="Y171" i="6"/>
  <c r="BE517" i="6"/>
  <c r="BA499" i="6"/>
  <c r="BA481" i="6" s="1"/>
  <c r="FV802" i="6"/>
  <c r="BO805" i="6"/>
  <c r="EB802" i="6"/>
  <c r="DN803" i="6"/>
  <c r="CZ803" i="6"/>
  <c r="FW805" i="6"/>
  <c r="GA803" i="6"/>
  <c r="CM803" i="6"/>
  <c r="ER805" i="6"/>
  <c r="BS805" i="6"/>
  <c r="CI803" i="6"/>
  <c r="CZ805" i="6"/>
  <c r="BH802" i="6"/>
  <c r="FS803" i="6"/>
  <c r="EZ805" i="6"/>
  <c r="CJ805" i="6"/>
  <c r="BI803" i="6"/>
  <c r="BX803" i="6"/>
  <c r="EC803" i="6"/>
  <c r="CQ803" i="6"/>
  <c r="CH802" i="6"/>
  <c r="CA805" i="6"/>
  <c r="DP805" i="6"/>
  <c r="DH805" i="6"/>
  <c r="FM802" i="6"/>
  <c r="FK805" i="6"/>
  <c r="DT802" i="6"/>
  <c r="CN803" i="6"/>
  <c r="BH803" i="6"/>
  <c r="BK803" i="6"/>
  <c r="CM805" i="6"/>
  <c r="FE802" i="6"/>
  <c r="DD802" i="6"/>
  <c r="CX803" i="6"/>
  <c r="CX805" i="6"/>
  <c r="AY802" i="6"/>
  <c r="AZ802" i="6"/>
  <c r="CG802" i="6"/>
  <c r="FI802" i="6"/>
  <c r="FC802" i="6"/>
  <c r="GC803" i="6"/>
  <c r="FK802" i="6"/>
  <c r="EG805" i="6"/>
  <c r="EW803" i="6"/>
  <c r="BJ803" i="6"/>
  <c r="EK803" i="6"/>
  <c r="BJ802" i="6"/>
  <c r="FU805" i="6"/>
  <c r="FJ805" i="6"/>
  <c r="BG803" i="6"/>
  <c r="BT803" i="6"/>
  <c r="FA802" i="6"/>
  <c r="BW805" i="6"/>
  <c r="FX803" i="6"/>
  <c r="EU803" i="6"/>
  <c r="EQ805" i="6"/>
  <c r="CY802" i="6"/>
  <c r="BA802" i="6"/>
  <c r="EQ803" i="6"/>
  <c r="DC802" i="6"/>
  <c r="FG803" i="6"/>
  <c r="DS805" i="6"/>
  <c r="BM805" i="6"/>
  <c r="DF802" i="6"/>
  <c r="FO802" i="6"/>
  <c r="BL802" i="6"/>
  <c r="BD803" i="6"/>
  <c r="EF803" i="6"/>
  <c r="CX802" i="6"/>
  <c r="DN805" i="6"/>
  <c r="FX802" i="6"/>
  <c r="DU805" i="6"/>
  <c r="BS802" i="6"/>
  <c r="GB802" i="6"/>
  <c r="FZ803" i="6"/>
  <c r="FQ802" i="6"/>
  <c r="ES805" i="6"/>
  <c r="DD805" i="6"/>
  <c r="ET803" i="6"/>
  <c r="DV803" i="6"/>
  <c r="EO805" i="6"/>
  <c r="FF805" i="6"/>
  <c r="BG805" i="6"/>
  <c r="FR803" i="6"/>
  <c r="BJ805" i="6"/>
  <c r="CO805" i="6"/>
  <c r="FH802" i="6"/>
  <c r="AY803" i="6"/>
  <c r="EY803" i="6"/>
  <c r="EP803" i="6"/>
  <c r="GA805" i="6"/>
  <c r="CS802" i="6"/>
  <c r="DF805" i="6"/>
  <c r="ED802" i="6"/>
  <c r="BT802" i="6"/>
  <c r="DV802" i="6"/>
  <c r="CZ802" i="6"/>
  <c r="EA803" i="6"/>
  <c r="GB805" i="6"/>
  <c r="EW802" i="6"/>
  <c r="EN805" i="6"/>
  <c r="EB803" i="6"/>
  <c r="DP802" i="6"/>
  <c r="GB803" i="6"/>
  <c r="DX803" i="6"/>
  <c r="CN805" i="6"/>
  <c r="CB802" i="6"/>
  <c r="DJ802" i="6"/>
  <c r="FT803" i="6"/>
  <c r="DL805" i="6"/>
  <c r="CP803" i="6"/>
  <c r="DA802" i="6"/>
  <c r="FC803" i="6"/>
  <c r="EN802" i="6"/>
  <c r="CT803" i="6"/>
  <c r="DM802" i="6"/>
  <c r="DO803" i="6"/>
  <c r="EE805" i="6"/>
  <c r="CI802" i="6"/>
  <c r="CC802" i="6"/>
  <c r="CV805" i="6"/>
  <c r="AX805" i="6"/>
  <c r="CK803" i="6"/>
  <c r="BR803" i="6"/>
  <c r="BQ802" i="6"/>
  <c r="FS802" i="6"/>
  <c r="CY805" i="6"/>
  <c r="DP803" i="6"/>
  <c r="BM803" i="6"/>
  <c r="GC805" i="6"/>
  <c r="CD805" i="6"/>
  <c r="DU803" i="6"/>
  <c r="DJ803" i="6"/>
  <c r="BD805" i="6"/>
  <c r="FG805" i="6"/>
  <c r="DE802" i="6"/>
  <c r="BU802" i="6"/>
  <c r="DB803" i="6"/>
  <c r="EX802" i="6"/>
  <c r="EH805" i="6"/>
  <c r="CC803" i="6"/>
  <c r="DR802" i="6"/>
  <c r="CW802" i="6"/>
  <c r="CU803" i="6"/>
  <c r="EW805" i="6"/>
  <c r="BO802" i="6"/>
  <c r="EF802" i="6"/>
  <c r="CK802" i="6"/>
  <c r="BK805" i="6"/>
  <c r="EE802" i="6"/>
  <c r="FF803" i="6"/>
  <c r="EU805" i="6"/>
  <c r="BN805" i="6"/>
  <c r="BA803" i="6"/>
  <c r="DB802" i="6"/>
  <c r="EL802" i="6"/>
  <c r="DO802" i="6"/>
  <c r="DW805" i="6"/>
  <c r="CD802" i="6"/>
  <c r="CB805" i="6"/>
  <c r="ED803" i="6"/>
  <c r="EZ802" i="6"/>
  <c r="BW803" i="6"/>
  <c r="EU802" i="6"/>
  <c r="DA803" i="6"/>
  <c r="EV803" i="6"/>
  <c r="EI803" i="6"/>
  <c r="DY803" i="6"/>
  <c r="CU805" i="6"/>
  <c r="DB805" i="6"/>
  <c r="FS805" i="6"/>
  <c r="BB805" i="6"/>
  <c r="BF805" i="6"/>
  <c r="BZ803" i="6"/>
  <c r="BY805" i="6"/>
  <c r="FA805" i="6"/>
  <c r="BN802" i="6"/>
  <c r="BL805" i="6"/>
  <c r="FP802" i="6"/>
  <c r="BC802" i="6"/>
  <c r="FR802" i="6"/>
  <c r="EN803" i="6"/>
  <c r="CE802" i="6"/>
  <c r="CV803" i="6"/>
  <c r="FN802" i="6"/>
  <c r="FY803" i="6"/>
  <c r="BU805" i="6"/>
  <c r="EH803" i="6"/>
  <c r="BB802" i="6"/>
  <c r="DM805" i="6"/>
  <c r="BM802" i="6"/>
  <c r="CN802" i="6"/>
  <c r="ET805" i="6"/>
  <c r="BK802" i="6"/>
  <c r="BB803" i="6"/>
  <c r="FU802" i="6"/>
  <c r="EL803" i="6"/>
  <c r="DI803" i="6"/>
  <c r="GC802" i="6"/>
  <c r="EH802" i="6"/>
  <c r="BT805" i="6"/>
  <c r="ET802" i="6"/>
  <c r="FJ802" i="6"/>
  <c r="CR805" i="6"/>
  <c r="BV803" i="6"/>
  <c r="CI805" i="6"/>
  <c r="CF802" i="6"/>
  <c r="CA802" i="6"/>
  <c r="ED805" i="6"/>
  <c r="DI802" i="6"/>
  <c r="FT805" i="6"/>
  <c r="FN803" i="6"/>
  <c r="EB805" i="6"/>
  <c r="CD803" i="6"/>
  <c r="DR803" i="6"/>
  <c r="CY803" i="6"/>
  <c r="EJ802" i="6"/>
  <c r="DM803" i="6"/>
  <c r="DG802" i="6"/>
  <c r="EC805" i="6"/>
  <c r="FI805" i="6"/>
  <c r="CC805" i="6"/>
  <c r="EV802" i="6"/>
  <c r="CT805" i="6"/>
  <c r="DL802" i="6"/>
  <c r="FC805" i="6"/>
  <c r="AY805" i="6"/>
  <c r="DG805" i="6"/>
  <c r="ER802" i="6"/>
  <c r="FT802" i="6"/>
  <c r="BP805" i="6"/>
  <c r="EX805" i="6"/>
  <c r="DH803" i="6"/>
  <c r="EM805" i="6"/>
  <c r="BC805" i="6"/>
  <c r="FQ805" i="6"/>
  <c r="FX805" i="6"/>
  <c r="CM802" i="6"/>
  <c r="FL803" i="6"/>
  <c r="FZ802" i="6"/>
  <c r="BP802" i="6"/>
  <c r="FP803" i="6"/>
  <c r="DZ803" i="6"/>
  <c r="FB805" i="6"/>
  <c r="BE802" i="6"/>
  <c r="ES803" i="6"/>
  <c r="CO803" i="6"/>
  <c r="DG803" i="6"/>
  <c r="CF805" i="6"/>
  <c r="FP805" i="6"/>
  <c r="CT802" i="6"/>
  <c r="BV805" i="6"/>
  <c r="CG803" i="6"/>
  <c r="EL805" i="6"/>
  <c r="BR802" i="6"/>
  <c r="FE803" i="6"/>
  <c r="EG803" i="6"/>
  <c r="BH805" i="6"/>
  <c r="EK805" i="6"/>
  <c r="FM805" i="6"/>
  <c r="BX802" i="6"/>
  <c r="CL802" i="6"/>
  <c r="DJ805" i="6"/>
  <c r="FD803" i="6"/>
  <c r="EK802" i="6"/>
  <c r="BE805" i="6"/>
  <c r="AX803" i="6"/>
  <c r="BW802" i="6"/>
  <c r="FQ803" i="6"/>
  <c r="FO805" i="6"/>
  <c r="FU803" i="6"/>
  <c r="BF802" i="6"/>
  <c r="DR805" i="6"/>
  <c r="DF803" i="6"/>
  <c r="DA805" i="6"/>
  <c r="DW803" i="6"/>
  <c r="DX805" i="6"/>
  <c r="CR803" i="6"/>
  <c r="BU803" i="6"/>
  <c r="BV802" i="6"/>
  <c r="DY805" i="6"/>
  <c r="DN802" i="6"/>
  <c r="FL802" i="6"/>
  <c r="CH805" i="6"/>
  <c r="DD803" i="6"/>
  <c r="EP802" i="6"/>
  <c r="BZ802" i="6"/>
  <c r="DO805" i="6"/>
  <c r="BI802" i="6"/>
  <c r="ER803" i="6"/>
  <c r="FN805" i="6"/>
  <c r="BA805" i="6"/>
  <c r="EI805" i="6"/>
  <c r="AZ805" i="6"/>
  <c r="DU802" i="6"/>
  <c r="CR802" i="6"/>
  <c r="CE803" i="6"/>
  <c r="BI805" i="6"/>
  <c r="FZ805" i="6"/>
  <c r="FV805" i="6"/>
  <c r="FY805" i="6"/>
  <c r="FG802" i="6"/>
  <c r="DS802" i="6"/>
  <c r="BQ803" i="6"/>
  <c r="CV802" i="6"/>
  <c r="CQ802" i="6"/>
  <c r="CB803" i="6"/>
  <c r="DK803" i="6"/>
  <c r="FF802" i="6"/>
  <c r="EO803" i="6"/>
  <c r="FK803" i="6"/>
  <c r="BO803" i="6"/>
  <c r="DH802" i="6"/>
  <c r="AX802" i="6"/>
  <c r="FH803" i="6"/>
  <c r="FL805" i="6"/>
  <c r="EC802" i="6"/>
  <c r="EE803" i="6"/>
  <c r="CQ805" i="6"/>
  <c r="EO802" i="6"/>
  <c r="CW805" i="6"/>
  <c r="DY802" i="6"/>
  <c r="BN803" i="6"/>
  <c r="FH805" i="6"/>
  <c r="EM802" i="6"/>
  <c r="EI802" i="6"/>
  <c r="FE805" i="6"/>
  <c r="BZ805" i="6"/>
  <c r="FB802" i="6"/>
  <c r="EA805" i="6"/>
  <c r="FW802" i="6"/>
  <c r="FM803" i="6"/>
  <c r="BP803" i="6"/>
  <c r="FR805" i="6"/>
  <c r="FD802" i="6"/>
  <c r="DQ805" i="6"/>
  <c r="CG805" i="6"/>
  <c r="CA803" i="6"/>
  <c r="DX802" i="6"/>
  <c r="CH803" i="6"/>
  <c r="EG802" i="6"/>
  <c r="BY802" i="6"/>
  <c r="CP802" i="6"/>
  <c r="FW803" i="6"/>
  <c r="CS805" i="6"/>
  <c r="EY805" i="6"/>
  <c r="DT805" i="6"/>
  <c r="FB803" i="6"/>
  <c r="FA803" i="6"/>
  <c r="CL805" i="6"/>
  <c r="FO803" i="6"/>
  <c r="CJ803" i="6"/>
  <c r="CE805" i="6"/>
  <c r="BX805" i="6"/>
  <c r="BE803" i="6"/>
  <c r="DE805" i="6"/>
  <c r="EY802" i="6"/>
  <c r="EX803" i="6"/>
  <c r="BS803" i="6"/>
  <c r="BR805" i="6"/>
  <c r="EZ803" i="6"/>
  <c r="FD805" i="6"/>
  <c r="CO802" i="6"/>
  <c r="FV803" i="6"/>
  <c r="AZ803" i="6"/>
  <c r="EP805" i="6"/>
  <c r="DL803" i="6"/>
  <c r="BF803" i="6"/>
  <c r="EA802" i="6"/>
  <c r="FJ803" i="6"/>
  <c r="CJ802" i="6"/>
  <c r="GA802" i="6"/>
  <c r="EV805" i="6"/>
  <c r="DZ805" i="6"/>
  <c r="EJ803" i="6"/>
  <c r="EQ802" i="6"/>
  <c r="DV805" i="6"/>
  <c r="DT803" i="6"/>
  <c r="EM803" i="6"/>
  <c r="CL803" i="6"/>
  <c r="BG802" i="6"/>
  <c r="BL803" i="6"/>
  <c r="DK805" i="6"/>
  <c r="ES802" i="6"/>
  <c r="DW802" i="6"/>
  <c r="DK802" i="6"/>
  <c r="FY802" i="6"/>
  <c r="DC805" i="6"/>
  <c r="CW803" i="6"/>
  <c r="CS803" i="6"/>
  <c r="BY803" i="6"/>
  <c r="CF803" i="6"/>
  <c r="BD802" i="6"/>
  <c r="DE803" i="6"/>
  <c r="CU802" i="6"/>
  <c r="EF805" i="6"/>
  <c r="DC803" i="6"/>
  <c r="FI803" i="6"/>
  <c r="DZ802" i="6"/>
  <c r="BQ805" i="6"/>
  <c r="DI805" i="6"/>
  <c r="DQ802" i="6"/>
  <c r="CK805" i="6"/>
  <c r="BC803" i="6"/>
  <c r="EJ805" i="6"/>
  <c r="DS803" i="6"/>
  <c r="DQ803" i="6"/>
  <c r="CP805" i="6"/>
  <c r="BE804" i="6"/>
  <c r="BE786" i="6" s="1"/>
  <c r="AB285" i="6"/>
  <c r="AC239" i="6"/>
  <c r="AB238" i="6"/>
  <c r="BM688" i="6"/>
  <c r="BM680" i="6"/>
  <c r="Z167" i="6"/>
  <c r="Z166" i="6"/>
  <c r="Z165" i="6"/>
  <c r="Z168" i="6"/>
  <c r="Z169" i="6"/>
  <c r="Z171" i="6"/>
  <c r="Z170" i="6"/>
  <c r="Z172" i="6"/>
  <c r="Z173" i="6"/>
  <c r="Z174" i="6"/>
  <c r="Z175" i="6"/>
  <c r="BK586" i="6"/>
  <c r="AB812" i="6"/>
  <c r="AA815" i="6"/>
  <c r="AA814" i="6"/>
  <c r="AA816" i="6"/>
  <c r="AB531" i="6"/>
  <c r="AC441" i="6"/>
  <c r="AB440" i="6"/>
  <c r="BM687" i="6"/>
  <c r="BM681" i="6"/>
  <c r="AZ306" i="6" l="1"/>
  <c r="BA306" i="6"/>
  <c r="BK569" i="6"/>
  <c r="BN717" i="6"/>
  <c r="BN688" i="6"/>
  <c r="BN710" i="6"/>
  <c r="BN709" i="6"/>
  <c r="BK61" i="6"/>
  <c r="BK63" i="6"/>
  <c r="BK62" i="6"/>
  <c r="BL59" i="6"/>
  <c r="BJ843" i="6"/>
  <c r="AX306" i="6"/>
  <c r="BL60" i="6"/>
  <c r="BM14" i="6"/>
  <c r="BJ842" i="6"/>
  <c r="AC615" i="6"/>
  <c r="AD616" i="6"/>
  <c r="BJ499" i="6"/>
  <c r="BJ481" i="6" s="1"/>
  <c r="BJ836" i="6"/>
  <c r="BJ808" i="6" s="1"/>
  <c r="BJ790" i="6" s="1"/>
  <c r="BM777" i="6"/>
  <c r="BL813" i="6"/>
  <c r="AD654" i="6"/>
  <c r="AC653" i="6"/>
  <c r="BJ840" i="6"/>
  <c r="BL812" i="6"/>
  <c r="BK816" i="6"/>
  <c r="BK815" i="6"/>
  <c r="BK814" i="6"/>
  <c r="BK73" i="6"/>
  <c r="BJ66" i="6"/>
  <c r="BJ68" i="6"/>
  <c r="BJ75" i="6"/>
  <c r="BJ76" i="6"/>
  <c r="BJ78" i="6"/>
  <c r="BJ77" i="6"/>
  <c r="BJ72" i="6"/>
  <c r="BJ74" i="6"/>
  <c r="BK834" i="6"/>
  <c r="BK837" i="6"/>
  <c r="BK840" i="6"/>
  <c r="BK841" i="6"/>
  <c r="BK844" i="6"/>
  <c r="BK836" i="6"/>
  <c r="BK843" i="6"/>
  <c r="BK838" i="6"/>
  <c r="BK835" i="6"/>
  <c r="BK839" i="6"/>
  <c r="BK845" i="6"/>
  <c r="BN691" i="6"/>
  <c r="BJ71" i="6"/>
  <c r="BJ841" i="6"/>
  <c r="BJ69" i="6"/>
  <c r="BK576" i="6"/>
  <c r="BK553" i="6"/>
  <c r="BK563" i="6"/>
  <c r="BG528" i="6"/>
  <c r="BC528" i="6"/>
  <c r="BK587" i="6"/>
  <c r="BK374" i="6"/>
  <c r="BL393" i="6"/>
  <c r="BK392" i="6"/>
  <c r="AA414" i="6"/>
  <c r="AB410" i="6"/>
  <c r="AA413" i="6"/>
  <c r="AA416" i="6" s="1"/>
  <c r="AA412" i="6"/>
  <c r="AC375" i="6"/>
  <c r="AB411" i="6"/>
  <c r="AB374" i="6"/>
  <c r="AZ499" i="6"/>
  <c r="AZ481" i="6" s="1"/>
  <c r="BK167" i="6"/>
  <c r="M306" i="6"/>
  <c r="AW306" i="6"/>
  <c r="AE392" i="6"/>
  <c r="AF393" i="6"/>
  <c r="AG673" i="6"/>
  <c r="AG634" i="6"/>
  <c r="AH635" i="6"/>
  <c r="BJ175" i="6"/>
  <c r="BK160" i="6"/>
  <c r="BK166" i="6" s="1"/>
  <c r="BK161" i="6"/>
  <c r="BL158" i="6"/>
  <c r="BK162" i="6"/>
  <c r="BD517" i="6"/>
  <c r="BJ176" i="6"/>
  <c r="AG672" i="6"/>
  <c r="AF674" i="6"/>
  <c r="AF676" i="6"/>
  <c r="AF675" i="6"/>
  <c r="AD476" i="6"/>
  <c r="AE477" i="6"/>
  <c r="BC306" i="6"/>
  <c r="BJ167" i="6"/>
  <c r="BI804" i="6"/>
  <c r="BI786" i="6" s="1"/>
  <c r="BL287" i="6"/>
  <c r="BL286" i="6"/>
  <c r="BM284" i="6"/>
  <c r="BL288" i="6"/>
  <c r="BL159" i="6"/>
  <c r="BL139" i="6"/>
  <c r="BM140" i="6"/>
  <c r="BM261" i="6"/>
  <c r="BM238" i="6"/>
  <c r="BN262" i="6"/>
  <c r="B308" i="6"/>
  <c r="D307" i="6"/>
  <c r="E307" i="6"/>
  <c r="C307" i="6"/>
  <c r="K307" i="6"/>
  <c r="F307" i="6"/>
  <c r="H307" i="6"/>
  <c r="AX307" i="6" s="1"/>
  <c r="J307" i="6"/>
  <c r="BM285" i="6"/>
  <c r="BN239" i="6"/>
  <c r="AC597" i="6"/>
  <c r="AB596" i="6"/>
  <c r="BJ171" i="6"/>
  <c r="AY306" i="6"/>
  <c r="BJ166" i="6"/>
  <c r="AE758" i="6"/>
  <c r="AF759" i="6"/>
  <c r="BJ170" i="6"/>
  <c r="BJ173" i="6"/>
  <c r="BJ172" i="6"/>
  <c r="BJ517" i="6"/>
  <c r="BJ168" i="6"/>
  <c r="AA63" i="6"/>
  <c r="AA61" i="6"/>
  <c r="AA62" i="6"/>
  <c r="AB59" i="6"/>
  <c r="BJ169" i="6"/>
  <c r="BJ177" i="6"/>
  <c r="X463" i="6"/>
  <c r="X445" i="6" s="1"/>
  <c r="BJ165" i="6"/>
  <c r="AB60" i="6"/>
  <c r="AC14" i="6"/>
  <c r="AB13" i="6"/>
  <c r="AX517" i="6"/>
  <c r="I433" i="6"/>
  <c r="AX433" i="6" s="1"/>
  <c r="BH779" i="6"/>
  <c r="BH796" i="6"/>
  <c r="BH778" i="6" s="1"/>
  <c r="EI766" i="6"/>
  <c r="DW769" i="6"/>
  <c r="EC774" i="6"/>
  <c r="DT771" i="6"/>
  <c r="CT764" i="6"/>
  <c r="CG769" i="6"/>
  <c r="FR766" i="6"/>
  <c r="DQ766" i="6"/>
  <c r="CS767" i="6"/>
  <c r="DT767" i="6"/>
  <c r="EP769" i="6"/>
  <c r="BX769" i="6"/>
  <c r="BY766" i="6"/>
  <c r="EA769" i="6"/>
  <c r="EE767" i="6"/>
  <c r="CQ766" i="6"/>
  <c r="AZ787" i="6"/>
  <c r="AZ769" i="6"/>
  <c r="DN766" i="6"/>
  <c r="FO769" i="6"/>
  <c r="BH787" i="6"/>
  <c r="BH769" i="6"/>
  <c r="ES767" i="6"/>
  <c r="EM769" i="6"/>
  <c r="CC769" i="6"/>
  <c r="DI766" i="6"/>
  <c r="DI767" i="6"/>
  <c r="FY767" i="6"/>
  <c r="BZ767" i="6"/>
  <c r="EZ766" i="6"/>
  <c r="EE766" i="6"/>
  <c r="DB767" i="6"/>
  <c r="FS766" i="6"/>
  <c r="EN766" i="6"/>
  <c r="EB767" i="6"/>
  <c r="EP767" i="6"/>
  <c r="DD769" i="6"/>
  <c r="BL766" i="6"/>
  <c r="FX767" i="6"/>
  <c r="FK766" i="6"/>
  <c r="BK785" i="6"/>
  <c r="BK767" i="6"/>
  <c r="BX767" i="6"/>
  <c r="FW769" i="6"/>
  <c r="BJ528" i="6"/>
  <c r="BG797" i="6"/>
  <c r="BG809" i="6"/>
  <c r="BG791" i="6" s="1"/>
  <c r="BG804" i="6"/>
  <c r="BG786" i="6" s="1"/>
  <c r="BG833" i="6"/>
  <c r="C434" i="6"/>
  <c r="BI396" i="6" s="1"/>
  <c r="BI378" i="6" s="1"/>
  <c r="E434" i="6"/>
  <c r="J434" i="6"/>
  <c r="D434" i="6"/>
  <c r="F434" i="6"/>
  <c r="BC407" i="6" s="1"/>
  <c r="BC389" i="6" s="1"/>
  <c r="H434" i="6"/>
  <c r="K434" i="6"/>
  <c r="G434" i="6"/>
  <c r="BN685" i="6"/>
  <c r="BO676" i="6"/>
  <c r="BP672" i="6"/>
  <c r="BO675" i="6"/>
  <c r="BO674" i="6"/>
  <c r="BO720" i="6" s="1"/>
  <c r="EG771" i="6"/>
  <c r="FH771" i="6"/>
  <c r="BF790" i="6"/>
  <c r="CF774" i="6"/>
  <c r="BT771" i="6"/>
  <c r="AY789" i="6"/>
  <c r="AY771" i="6"/>
  <c r="CO774" i="6"/>
  <c r="CQ771" i="6"/>
  <c r="DQ774" i="6"/>
  <c r="FE771" i="6"/>
  <c r="FK774" i="6"/>
  <c r="BC792" i="6"/>
  <c r="BC774" i="6"/>
  <c r="DX771" i="6"/>
  <c r="CV774" i="6"/>
  <c r="CM774" i="6"/>
  <c r="AZ792" i="6"/>
  <c r="AZ774" i="6"/>
  <c r="DW771" i="6"/>
  <c r="BO774" i="6"/>
  <c r="BG792" i="6"/>
  <c r="BG774" i="6"/>
  <c r="FZ774" i="6"/>
  <c r="DI771" i="6"/>
  <c r="DP774" i="6"/>
  <c r="FG771" i="6"/>
  <c r="FV771" i="6"/>
  <c r="M178" i="6"/>
  <c r="AW178" i="6"/>
  <c r="BK517" i="6"/>
  <c r="BK526" i="6"/>
  <c r="BK559" i="6"/>
  <c r="BG782" i="6"/>
  <c r="BG764" i="6"/>
  <c r="CB764" i="6"/>
  <c r="EE764" i="6"/>
  <c r="EK764" i="6"/>
  <c r="DN764" i="6"/>
  <c r="CM764" i="6"/>
  <c r="ED764" i="6"/>
  <c r="DD764" i="6"/>
  <c r="DI764" i="6"/>
  <c r="BT764" i="6"/>
  <c r="EI764" i="6"/>
  <c r="FP764" i="6"/>
  <c r="BG472" i="6"/>
  <c r="BG454" i="6" s="1"/>
  <c r="BA472" i="6"/>
  <c r="BA454" i="6" s="1"/>
  <c r="AZ570" i="6"/>
  <c r="BC570" i="6"/>
  <c r="BB570" i="6"/>
  <c r="BI570" i="6"/>
  <c r="BA570" i="6"/>
  <c r="BH570" i="6"/>
  <c r="AX570" i="6"/>
  <c r="BG570" i="6"/>
  <c r="BE570" i="6"/>
  <c r="BF570" i="6"/>
  <c r="BK570" i="6"/>
  <c r="AY570" i="6"/>
  <c r="BJ570" i="6"/>
  <c r="BD570" i="6"/>
  <c r="FI767" i="6"/>
  <c r="BE787" i="6"/>
  <c r="BE769" i="6"/>
  <c r="BO766" i="6"/>
  <c r="FS767" i="6"/>
  <c r="EX774" i="6"/>
  <c r="BA792" i="6"/>
  <c r="BA774" i="6"/>
  <c r="CW764" i="6"/>
  <c r="EV769" i="6"/>
  <c r="FT767" i="6"/>
  <c r="DI769" i="6"/>
  <c r="CW767" i="6"/>
  <c r="DV769" i="6"/>
  <c r="AZ785" i="6"/>
  <c r="AZ767" i="6"/>
  <c r="CE769" i="6"/>
  <c r="EG766" i="6"/>
  <c r="FB766" i="6"/>
  <c r="EC766" i="6"/>
  <c r="CV766" i="6"/>
  <c r="EI769" i="6"/>
  <c r="DY769" i="6"/>
  <c r="FQ767" i="6"/>
  <c r="EG767" i="6"/>
  <c r="BE784" i="6"/>
  <c r="BE801" i="6"/>
  <c r="BE783" i="6" s="1"/>
  <c r="BE766" i="6"/>
  <c r="DH767" i="6"/>
  <c r="FI769" i="6"/>
  <c r="ED769" i="6"/>
  <c r="EL767" i="6"/>
  <c r="FN766" i="6"/>
  <c r="BF787" i="6"/>
  <c r="BF769" i="6"/>
  <c r="ED767" i="6"/>
  <c r="BK787" i="6"/>
  <c r="BK769" i="6"/>
  <c r="BU766" i="6"/>
  <c r="BQ766" i="6"/>
  <c r="FC767" i="6"/>
  <c r="EN769" i="6"/>
  <c r="EY767" i="6"/>
  <c r="ES769" i="6"/>
  <c r="FO766" i="6"/>
  <c r="BW769" i="6"/>
  <c r="GC767" i="6"/>
  <c r="BH785" i="6"/>
  <c r="BH767" i="6"/>
  <c r="BI785" i="6"/>
  <c r="BI767" i="6"/>
  <c r="CZ767" i="6"/>
  <c r="AA536" i="6"/>
  <c r="AA554" i="6" s="1"/>
  <c r="AC740" i="6"/>
  <c r="AD741" i="6"/>
  <c r="BI526" i="6"/>
  <c r="AC140" i="6"/>
  <c r="AB139" i="6"/>
  <c r="AB159" i="6"/>
  <c r="AX798" i="6"/>
  <c r="AX809" i="6"/>
  <c r="AX806" i="6" s="1"/>
  <c r="AX788" i="6" s="1"/>
  <c r="AX804" i="6"/>
  <c r="AX801" i="6" s="1"/>
  <c r="AX783" i="6" s="1"/>
  <c r="AX833" i="6"/>
  <c r="AX797" i="6"/>
  <c r="AW433" i="6"/>
  <c r="M433" i="6"/>
  <c r="BN690" i="6"/>
  <c r="BN684" i="6"/>
  <c r="BQ635" i="6"/>
  <c r="BP673" i="6"/>
  <c r="DO771" i="6"/>
  <c r="FL774" i="6"/>
  <c r="DV771" i="6"/>
  <c r="DZ774" i="6"/>
  <c r="FJ774" i="6"/>
  <c r="GB774" i="6"/>
  <c r="DU774" i="6"/>
  <c r="BA789" i="6"/>
  <c r="BA806" i="6"/>
  <c r="BA788" i="6" s="1"/>
  <c r="BA771" i="6"/>
  <c r="FB774" i="6"/>
  <c r="GA774" i="6"/>
  <c r="DH774" i="6"/>
  <c r="EE771" i="6"/>
  <c r="EC771" i="6"/>
  <c r="EZ774" i="6"/>
  <c r="EV771" i="6"/>
  <c r="DP771" i="6"/>
  <c r="FO774" i="6"/>
  <c r="EG774" i="6"/>
  <c r="EL774" i="6"/>
  <c r="FN774" i="6"/>
  <c r="EI774" i="6"/>
  <c r="FC774" i="6"/>
  <c r="AX789" i="6"/>
  <c r="AX771" i="6"/>
  <c r="BX498" i="6"/>
  <c r="DE516" i="6"/>
  <c r="EI462" i="6"/>
  <c r="BI462" i="6"/>
  <c r="BI444" i="6" s="1"/>
  <c r="DT516" i="6"/>
  <c r="BA516" i="6"/>
  <c r="EZ498" i="6"/>
  <c r="DJ498" i="6"/>
  <c r="DH498" i="6"/>
  <c r="EG462" i="6"/>
  <c r="EE516" i="6"/>
  <c r="EM498" i="6"/>
  <c r="AF498" i="6"/>
  <c r="FY462" i="6"/>
  <c r="BR516" i="6"/>
  <c r="FY498" i="6"/>
  <c r="O462" i="6"/>
  <c r="O444" i="6" s="1"/>
  <c r="X498" i="6"/>
  <c r="X480" i="6" s="1"/>
  <c r="CE516" i="6"/>
  <c r="FG462" i="6"/>
  <c r="AH498" i="6"/>
  <c r="BO516" i="6"/>
  <c r="CM462" i="6"/>
  <c r="DS498" i="6"/>
  <c r="FE462" i="6"/>
  <c r="CP498" i="6"/>
  <c r="EU516" i="6"/>
  <c r="DG462" i="6"/>
  <c r="AA462" i="6"/>
  <c r="AA444" i="6" s="1"/>
  <c r="AT462" i="6"/>
  <c r="AE462" i="6"/>
  <c r="DL498" i="6"/>
  <c r="BE516" i="6"/>
  <c r="FP462" i="6"/>
  <c r="FS498" i="6"/>
  <c r="FQ498" i="6"/>
  <c r="DW498" i="6"/>
  <c r="EE462" i="6"/>
  <c r="CS498" i="6"/>
  <c r="DQ462" i="6"/>
  <c r="CY498" i="6"/>
  <c r="FT516" i="6"/>
  <c r="O498" i="6"/>
  <c r="O480" i="6" s="1"/>
  <c r="DC516" i="6"/>
  <c r="BU516" i="6"/>
  <c r="P462" i="6"/>
  <c r="P444" i="6" s="1"/>
  <c r="DN498" i="6"/>
  <c r="CI498" i="6"/>
  <c r="EV498" i="6"/>
  <c r="FG498" i="6"/>
  <c r="AK498" i="6"/>
  <c r="S462" i="6"/>
  <c r="S444" i="6" s="1"/>
  <c r="ED516" i="6"/>
  <c r="FN498" i="6"/>
  <c r="CV462" i="6"/>
  <c r="EZ516" i="6"/>
  <c r="CB498" i="6"/>
  <c r="BW498" i="6"/>
  <c r="FJ516" i="6"/>
  <c r="AC462" i="6"/>
  <c r="DV462" i="6"/>
  <c r="ER516" i="6"/>
  <c r="T462" i="6"/>
  <c r="T444" i="6" s="1"/>
  <c r="BS498" i="6"/>
  <c r="GC498" i="6"/>
  <c r="CW498" i="6"/>
  <c r="DR498" i="6"/>
  <c r="BV462" i="6"/>
  <c r="FA516" i="6"/>
  <c r="AR498" i="6"/>
  <c r="CP462" i="6"/>
  <c r="CJ498" i="6"/>
  <c r="DU516" i="6"/>
  <c r="BZ462" i="6"/>
  <c r="AN462" i="6"/>
  <c r="BN516" i="6"/>
  <c r="AL462" i="6"/>
  <c r="FL462" i="6"/>
  <c r="GA498" i="6"/>
  <c r="FC498" i="6"/>
  <c r="FD462" i="6"/>
  <c r="DZ462" i="6"/>
  <c r="GA516" i="6"/>
  <c r="AX462" i="6"/>
  <c r="AX444" i="6" s="1"/>
  <c r="DJ462" i="6"/>
  <c r="DN516" i="6"/>
  <c r="EY462" i="6"/>
  <c r="BP516" i="6"/>
  <c r="AN498" i="6"/>
  <c r="CF498" i="6"/>
  <c r="Z498" i="6"/>
  <c r="Z480" i="6" s="1"/>
  <c r="W498" i="6"/>
  <c r="W480" i="6" s="1"/>
  <c r="Y462" i="6"/>
  <c r="Y444" i="6" s="1"/>
  <c r="EW516" i="6"/>
  <c r="EU462" i="6"/>
  <c r="EP516" i="6"/>
  <c r="CP516" i="6"/>
  <c r="EC462" i="6"/>
  <c r="CN462" i="6"/>
  <c r="EK498" i="6"/>
  <c r="EL462" i="6"/>
  <c r="DM516" i="6"/>
  <c r="BJ498" i="6"/>
  <c r="BJ480" i="6" s="1"/>
  <c r="CS462" i="6"/>
  <c r="FW498" i="6"/>
  <c r="BI498" i="6"/>
  <c r="BI480" i="6" s="1"/>
  <c r="CL498" i="6"/>
  <c r="CH498" i="6"/>
  <c r="AQ498" i="6"/>
  <c r="DJ516" i="6"/>
  <c r="AR462" i="6"/>
  <c r="CD462" i="6"/>
  <c r="R462" i="6"/>
  <c r="R444" i="6" s="1"/>
  <c r="ER498" i="6"/>
  <c r="DM462" i="6"/>
  <c r="BK498" i="6"/>
  <c r="BK480" i="6" s="1"/>
  <c r="DE462" i="6"/>
  <c r="EB462" i="6"/>
  <c r="DF462" i="6"/>
  <c r="DC498" i="6"/>
  <c r="EO498" i="6"/>
  <c r="DO462" i="6"/>
  <c r="DW462" i="6"/>
  <c r="CD516" i="6"/>
  <c r="AT498" i="6"/>
  <c r="EN498" i="6"/>
  <c r="BY516" i="6"/>
  <c r="CH462" i="6"/>
  <c r="DU462" i="6"/>
  <c r="AE498" i="6"/>
  <c r="DH462" i="6"/>
  <c r="CF516" i="6"/>
  <c r="EZ462" i="6"/>
  <c r="AI462" i="6"/>
  <c r="AJ498" i="6"/>
  <c r="AK462" i="6"/>
  <c r="FZ462" i="6"/>
  <c r="BG498" i="6"/>
  <c r="BG480" i="6" s="1"/>
  <c r="FX462" i="6"/>
  <c r="DG498" i="6"/>
  <c r="AF462" i="6"/>
  <c r="AY462" i="6"/>
  <c r="AY444" i="6" s="1"/>
  <c r="CS516" i="6"/>
  <c r="BC462" i="6"/>
  <c r="BC444" i="6" s="1"/>
  <c r="DP516" i="6"/>
  <c r="AZ516" i="6"/>
  <c r="AO498" i="6"/>
  <c r="AG462" i="6"/>
  <c r="AA498" i="6"/>
  <c r="AA480" i="6" s="1"/>
  <c r="EW462" i="6"/>
  <c r="BN462" i="6"/>
  <c r="X462" i="6"/>
  <c r="X444" i="6" s="1"/>
  <c r="CZ516" i="6"/>
  <c r="BQ498" i="6"/>
  <c r="DB498" i="6"/>
  <c r="DY498" i="6"/>
  <c r="BQ462" i="6"/>
  <c r="BS462" i="6"/>
  <c r="DR462" i="6"/>
  <c r="CF462" i="6"/>
  <c r="CL516" i="6"/>
  <c r="AX516" i="6"/>
  <c r="CE498" i="6"/>
  <c r="FB462" i="6"/>
  <c r="FK498" i="6"/>
  <c r="BL516" i="6"/>
  <c r="AG498" i="6"/>
  <c r="CY462" i="6"/>
  <c r="BP498" i="6"/>
  <c r="CW516" i="6"/>
  <c r="BX462" i="6"/>
  <c r="T498" i="6"/>
  <c r="T480" i="6" s="1"/>
  <c r="FZ516" i="6"/>
  <c r="AI498" i="6"/>
  <c r="ES498" i="6"/>
  <c r="FR462" i="6"/>
  <c r="BE462" i="6"/>
  <c r="BE444" i="6" s="1"/>
  <c r="CD498" i="6"/>
  <c r="CN498" i="6"/>
  <c r="DI462" i="6"/>
  <c r="FG516" i="6"/>
  <c r="AM498" i="6"/>
  <c r="DV498" i="6"/>
  <c r="EJ498" i="6"/>
  <c r="DM498" i="6"/>
  <c r="EG498" i="6"/>
  <c r="AL498" i="6"/>
  <c r="DT462" i="6"/>
  <c r="DK498" i="6"/>
  <c r="BK516" i="6"/>
  <c r="V498" i="6"/>
  <c r="V480" i="6" s="1"/>
  <c r="BW462" i="6"/>
  <c r="EE498" i="6"/>
  <c r="FR498" i="6"/>
  <c r="FN516" i="6"/>
  <c r="BH516" i="6"/>
  <c r="FJ498" i="6"/>
  <c r="DG516" i="6"/>
  <c r="GC462" i="6"/>
  <c r="FQ516" i="6"/>
  <c r="CK516" i="6"/>
  <c r="EQ462" i="6"/>
  <c r="EN462" i="6"/>
  <c r="EM462" i="6"/>
  <c r="EP462" i="6"/>
  <c r="CT516" i="6"/>
  <c r="CV516" i="6"/>
  <c r="AC498" i="6"/>
  <c r="BI516" i="6"/>
  <c r="GA462" i="6"/>
  <c r="FL516" i="6"/>
  <c r="CR462" i="6"/>
  <c r="EF516" i="6"/>
  <c r="BV516" i="6"/>
  <c r="FM462" i="6"/>
  <c r="AS498" i="6"/>
  <c r="DT498" i="6"/>
  <c r="BR462" i="6"/>
  <c r="AY498" i="6"/>
  <c r="AY480" i="6" s="1"/>
  <c r="AB498" i="6"/>
  <c r="BZ498" i="6"/>
  <c r="DD462" i="6"/>
  <c r="BF516" i="6"/>
  <c r="DI516" i="6"/>
  <c r="CK498" i="6"/>
  <c r="DC462" i="6"/>
  <c r="DA498" i="6"/>
  <c r="U462" i="6"/>
  <c r="U444" i="6" s="1"/>
  <c r="DL516" i="6"/>
  <c r="BD498" i="6"/>
  <c r="BD480" i="6" s="1"/>
  <c r="DL462" i="6"/>
  <c r="CU516" i="6"/>
  <c r="DB516" i="6"/>
  <c r="CB462" i="6"/>
  <c r="FX516" i="6"/>
  <c r="BN498" i="6"/>
  <c r="FB498" i="6"/>
  <c r="EG516" i="6"/>
  <c r="EX516" i="6"/>
  <c r="DU498" i="6"/>
  <c r="EH516" i="6"/>
  <c r="FF462" i="6"/>
  <c r="N462" i="6"/>
  <c r="N444" i="6" s="1"/>
  <c r="EJ462" i="6"/>
  <c r="BT462" i="6"/>
  <c r="CR516" i="6"/>
  <c r="FK462" i="6"/>
  <c r="ED462" i="6"/>
  <c r="BH498" i="6"/>
  <c r="BH480" i="6" s="1"/>
  <c r="ES462" i="6"/>
  <c r="DN462" i="6"/>
  <c r="DS462" i="6"/>
  <c r="BH462" i="6"/>
  <c r="BH444" i="6" s="1"/>
  <c r="DK516" i="6"/>
  <c r="FP498" i="6"/>
  <c r="CC462" i="6"/>
  <c r="ED498" i="6"/>
  <c r="FD516" i="6"/>
  <c r="EB516" i="6"/>
  <c r="EK516" i="6"/>
  <c r="CM498" i="6"/>
  <c r="BJ462" i="6"/>
  <c r="BJ444" i="6" s="1"/>
  <c r="CR498" i="6"/>
  <c r="DY462" i="6"/>
  <c r="BM498" i="6"/>
  <c r="DD516" i="6"/>
  <c r="EK462" i="6"/>
  <c r="EX498" i="6"/>
  <c r="FE516" i="6"/>
  <c r="Y498" i="6"/>
  <c r="Y480" i="6" s="1"/>
  <c r="FH516" i="6"/>
  <c r="BT498" i="6"/>
  <c r="Q498" i="6"/>
  <c r="Q480" i="6" s="1"/>
  <c r="EA462" i="6"/>
  <c r="Q462" i="6"/>
  <c r="Q444" i="6" s="1"/>
  <c r="BA498" i="6"/>
  <c r="BA480" i="6" s="1"/>
  <c r="BQ516" i="6"/>
  <c r="EQ516" i="6"/>
  <c r="FV516" i="6"/>
  <c r="FV498" i="6"/>
  <c r="EW498" i="6"/>
  <c r="AJ462" i="6"/>
  <c r="EY498" i="6"/>
  <c r="CJ516" i="6"/>
  <c r="FK516" i="6"/>
  <c r="BY462" i="6"/>
  <c r="BD462" i="6"/>
  <c r="BD444" i="6" s="1"/>
  <c r="CG462" i="6"/>
  <c r="FO516" i="6"/>
  <c r="BF498" i="6"/>
  <c r="BF480" i="6" s="1"/>
  <c r="FT498" i="6"/>
  <c r="EY516" i="6"/>
  <c r="DO516" i="6"/>
  <c r="AU462" i="6"/>
  <c r="DD498" i="6"/>
  <c r="CG498" i="6"/>
  <c r="CG516" i="6"/>
  <c r="ET462" i="6"/>
  <c r="FQ462" i="6"/>
  <c r="AS462" i="6"/>
  <c r="EN516" i="6"/>
  <c r="BP462" i="6"/>
  <c r="AH462" i="6"/>
  <c r="CU462" i="6"/>
  <c r="V462" i="6"/>
  <c r="V444" i="6" s="1"/>
  <c r="DR516" i="6"/>
  <c r="CZ462" i="6"/>
  <c r="BO462" i="6"/>
  <c r="BM516" i="6"/>
  <c r="FC516" i="6"/>
  <c r="DW516" i="6"/>
  <c r="FU462" i="6"/>
  <c r="ET498" i="6"/>
  <c r="FP516" i="6"/>
  <c r="BZ516" i="6"/>
  <c r="W462" i="6"/>
  <c r="W444" i="6" s="1"/>
  <c r="BC498" i="6"/>
  <c r="BC480" i="6" s="1"/>
  <c r="EL516" i="6"/>
  <c r="CN516" i="6"/>
  <c r="EC498" i="6"/>
  <c r="FJ462" i="6"/>
  <c r="DV516" i="6"/>
  <c r="AZ462" i="6"/>
  <c r="AZ444" i="6" s="1"/>
  <c r="U498" i="6"/>
  <c r="U480" i="6" s="1"/>
  <c r="FX498" i="6"/>
  <c r="EH462" i="6"/>
  <c r="CX516" i="6"/>
  <c r="ER462" i="6"/>
  <c r="DA516" i="6"/>
  <c r="CH516" i="6"/>
  <c r="CQ498" i="6"/>
  <c r="DI498" i="6"/>
  <c r="EO516" i="6"/>
  <c r="GB516" i="6"/>
  <c r="CV498" i="6"/>
  <c r="AY516" i="6"/>
  <c r="EI516" i="6"/>
  <c r="FT462" i="6"/>
  <c r="EM516" i="6"/>
  <c r="FY516" i="6"/>
  <c r="FV462" i="6"/>
  <c r="DY516" i="6"/>
  <c r="CC516" i="6"/>
  <c r="FH498" i="6"/>
  <c r="AD498" i="6"/>
  <c r="AZ498" i="6"/>
  <c r="AZ480" i="6" s="1"/>
  <c r="FS462" i="6"/>
  <c r="AQ462" i="6"/>
  <c r="BL462" i="6"/>
  <c r="CX498" i="6"/>
  <c r="CJ462" i="6"/>
  <c r="FA498" i="6"/>
  <c r="DP462" i="6"/>
  <c r="CQ462" i="6"/>
  <c r="FI462" i="6"/>
  <c r="FO498" i="6"/>
  <c r="FE498" i="6"/>
  <c r="BK462" i="6"/>
  <c r="BK444" i="6" s="1"/>
  <c r="FF516" i="6"/>
  <c r="FA462" i="6"/>
  <c r="FO462" i="6"/>
  <c r="FU516" i="6"/>
  <c r="BU462" i="6"/>
  <c r="BY498" i="6"/>
  <c r="DF498" i="6"/>
  <c r="CQ516" i="6"/>
  <c r="DP498" i="6"/>
  <c r="DA462" i="6"/>
  <c r="CM516" i="6"/>
  <c r="BB462" i="6"/>
  <c r="BB444" i="6" s="1"/>
  <c r="CA462" i="6"/>
  <c r="FN462" i="6"/>
  <c r="BF462" i="6"/>
  <c r="BF444" i="6" s="1"/>
  <c r="BE498" i="6"/>
  <c r="BE480" i="6" s="1"/>
  <c r="BD516" i="6"/>
  <c r="FI516" i="6"/>
  <c r="BL498" i="6"/>
  <c r="DB462" i="6"/>
  <c r="CA498" i="6"/>
  <c r="CE462" i="6"/>
  <c r="CA516" i="6"/>
  <c r="EV462" i="6"/>
  <c r="ES516" i="6"/>
  <c r="AM462" i="6"/>
  <c r="AB462" i="6"/>
  <c r="FI498" i="6"/>
  <c r="CT462" i="6"/>
  <c r="EQ498" i="6"/>
  <c r="DE498" i="6"/>
  <c r="DZ516" i="6"/>
  <c r="CY516" i="6"/>
  <c r="BX516" i="6"/>
  <c r="BJ516" i="6"/>
  <c r="AD462" i="6"/>
  <c r="R498" i="6"/>
  <c r="R480" i="6" s="1"/>
  <c r="EH498" i="6"/>
  <c r="EI498" i="6"/>
  <c r="CI516" i="6"/>
  <c r="Z462" i="6"/>
  <c r="Z444" i="6" s="1"/>
  <c r="DH516" i="6"/>
  <c r="DX462" i="6"/>
  <c r="BB516" i="6"/>
  <c r="DQ498" i="6"/>
  <c r="BD463" i="6"/>
  <c r="BD445" i="6" s="1"/>
  <c r="FW462" i="6"/>
  <c r="DX498" i="6"/>
  <c r="FD498" i="6"/>
  <c r="BS516" i="6"/>
  <c r="GB498" i="6"/>
  <c r="CB516" i="6"/>
  <c r="FR516" i="6"/>
  <c r="DZ498" i="6"/>
  <c r="EA516" i="6"/>
  <c r="GB462" i="6"/>
  <c r="EX462" i="6"/>
  <c r="DO498" i="6"/>
  <c r="DK462" i="6"/>
  <c r="DF516" i="6"/>
  <c r="BB498" i="6"/>
  <c r="BB480" i="6" s="1"/>
  <c r="CO516" i="6"/>
  <c r="BT516" i="6"/>
  <c r="DX516" i="6"/>
  <c r="CZ498" i="6"/>
  <c r="EF498" i="6"/>
  <c r="BA463" i="6"/>
  <c r="BA445" i="6" s="1"/>
  <c r="BU498" i="6"/>
  <c r="BA462" i="6"/>
  <c r="BA444" i="6" s="1"/>
  <c r="BV498" i="6"/>
  <c r="CU498" i="6"/>
  <c r="O463" i="6"/>
  <c r="O445" i="6" s="1"/>
  <c r="EO462" i="6"/>
  <c r="FS516" i="6"/>
  <c r="CC498" i="6"/>
  <c r="CK462" i="6"/>
  <c r="EB498" i="6"/>
  <c r="BO498" i="6"/>
  <c r="FU498" i="6"/>
  <c r="FL498" i="6"/>
  <c r="ET516" i="6"/>
  <c r="BF463" i="6"/>
  <c r="BF445" i="6" s="1"/>
  <c r="BG516" i="6"/>
  <c r="CO498" i="6"/>
  <c r="DS516" i="6"/>
  <c r="FM516" i="6"/>
  <c r="R463" i="6"/>
  <c r="R445" i="6" s="1"/>
  <c r="AZ463" i="6"/>
  <c r="AZ445" i="6" s="1"/>
  <c r="O464" i="6"/>
  <c r="O446" i="6" s="1"/>
  <c r="AX464" i="6"/>
  <c r="AX446" i="6" s="1"/>
  <c r="EP498" i="6"/>
  <c r="FC462" i="6"/>
  <c r="EF462" i="6"/>
  <c r="AU498" i="6"/>
  <c r="P498" i="6"/>
  <c r="P480" i="6" s="1"/>
  <c r="EV516" i="6"/>
  <c r="S464" i="6"/>
  <c r="S446" i="6" s="1"/>
  <c r="AO462" i="6"/>
  <c r="GC516" i="6"/>
  <c r="N498" i="6"/>
  <c r="N480" i="6" s="1"/>
  <c r="Q464" i="6"/>
  <c r="Q446" i="6" s="1"/>
  <c r="DQ516" i="6"/>
  <c r="R464" i="6"/>
  <c r="R446" i="6" s="1"/>
  <c r="FH462" i="6"/>
  <c r="AP498" i="6"/>
  <c r="FM498" i="6"/>
  <c r="FZ498" i="6"/>
  <c r="S498" i="6"/>
  <c r="S480" i="6" s="1"/>
  <c r="CO462" i="6"/>
  <c r="V464" i="6"/>
  <c r="V446" i="6" s="1"/>
  <c r="BC516" i="6"/>
  <c r="CX462" i="6"/>
  <c r="BG462" i="6"/>
  <c r="BG444" i="6" s="1"/>
  <c r="BD464" i="6"/>
  <c r="BD446" i="6" s="1"/>
  <c r="FB516" i="6"/>
  <c r="FW516" i="6"/>
  <c r="EA498" i="6"/>
  <c r="BF464" i="6"/>
  <c r="BF446" i="6" s="1"/>
  <c r="BE464" i="6"/>
  <c r="BE446" i="6" s="1"/>
  <c r="CL462" i="6"/>
  <c r="P463" i="6"/>
  <c r="P445" i="6" s="1"/>
  <c r="BR498" i="6"/>
  <c r="AZ464" i="6"/>
  <c r="AZ446" i="6" s="1"/>
  <c r="BM462" i="6"/>
  <c r="EJ516" i="6"/>
  <c r="BC463" i="6"/>
  <c r="BC445" i="6" s="1"/>
  <c r="CT498" i="6"/>
  <c r="AY464" i="6"/>
  <c r="AY446" i="6" s="1"/>
  <c r="CI462" i="6"/>
  <c r="AX498" i="6"/>
  <c r="AX480" i="6" s="1"/>
  <c r="BW516" i="6"/>
  <c r="CW462" i="6"/>
  <c r="FF498" i="6"/>
  <c r="BA464" i="6"/>
  <c r="BA446" i="6" s="1"/>
  <c r="EU498" i="6"/>
  <c r="EC516" i="6"/>
  <c r="Q463" i="6"/>
  <c r="Q445" i="6" s="1"/>
  <c r="AP462" i="6"/>
  <c r="T464" i="6"/>
  <c r="T446" i="6" s="1"/>
  <c r="EL498" i="6"/>
  <c r="BC499" i="6"/>
  <c r="BC481" i="6" s="1"/>
  <c r="BB499" i="6"/>
  <c r="BB481" i="6" s="1"/>
  <c r="BF499" i="6"/>
  <c r="BF481" i="6" s="1"/>
  <c r="AX463" i="6"/>
  <c r="AX445" i="6" s="1"/>
  <c r="AX499" i="6"/>
  <c r="AX481" i="6" s="1"/>
  <c r="BG463" i="6"/>
  <c r="BG445" i="6" s="1"/>
  <c r="BD499" i="6"/>
  <c r="BD481" i="6" s="1"/>
  <c r="AY499" i="6"/>
  <c r="AY481" i="6" s="1"/>
  <c r="W463" i="6"/>
  <c r="W445" i="6" s="1"/>
  <c r="BI517" i="6"/>
  <c r="AY517" i="6"/>
  <c r="BG499" i="6"/>
  <c r="BG481" i="6" s="1"/>
  <c r="BH463" i="6"/>
  <c r="BH445" i="6" s="1"/>
  <c r="BH499" i="6"/>
  <c r="BH481" i="6" s="1"/>
  <c r="V463" i="6"/>
  <c r="V445" i="6" s="1"/>
  <c r="BI499" i="6"/>
  <c r="BI481" i="6" s="1"/>
  <c r="AZ517" i="6"/>
  <c r="BG517" i="6"/>
  <c r="BK584" i="6"/>
  <c r="BK577" i="6"/>
  <c r="CP764" i="6"/>
  <c r="BB780" i="6"/>
  <c r="EY764" i="6"/>
  <c r="DY764" i="6"/>
  <c r="BB781" i="6"/>
  <c r="FU764" i="6"/>
  <c r="CE764" i="6"/>
  <c r="DM764" i="6"/>
  <c r="FD764" i="6"/>
  <c r="CA764" i="6"/>
  <c r="CZ764" i="6"/>
  <c r="BL764" i="6"/>
  <c r="BD508" i="6"/>
  <c r="BD490" i="6" s="1"/>
  <c r="BE526" i="6"/>
  <c r="DZ769" i="6"/>
  <c r="DM767" i="6"/>
  <c r="CO769" i="6"/>
  <c r="FK769" i="6"/>
  <c r="DL771" i="6"/>
  <c r="CU771" i="6"/>
  <c r="AZ782" i="6"/>
  <c r="AZ764" i="6"/>
  <c r="BI508" i="6"/>
  <c r="BI490" i="6" s="1"/>
  <c r="BQ769" i="6"/>
  <c r="DC769" i="6"/>
  <c r="EQ766" i="6"/>
  <c r="FV767" i="6"/>
  <c r="CJ767" i="6"/>
  <c r="CH767" i="6"/>
  <c r="BZ769" i="6"/>
  <c r="FL769" i="6"/>
  <c r="BQ767" i="6"/>
  <c r="BA787" i="6"/>
  <c r="BA769" i="6"/>
  <c r="BV766" i="6"/>
  <c r="BW766" i="6"/>
  <c r="FE767" i="6"/>
  <c r="FB769" i="6"/>
  <c r="EX769" i="6"/>
  <c r="EC769" i="6"/>
  <c r="CA766" i="6"/>
  <c r="FU766" i="6"/>
  <c r="CV767" i="6"/>
  <c r="BB787" i="6"/>
  <c r="BB769" i="6"/>
  <c r="CB769" i="6"/>
  <c r="CK766" i="6"/>
  <c r="DE766" i="6"/>
  <c r="BR767" i="6"/>
  <c r="DA766" i="6"/>
  <c r="EW766" i="6"/>
  <c r="AY785" i="6"/>
  <c r="AY767" i="6"/>
  <c r="FQ766" i="6"/>
  <c r="DF766" i="6"/>
  <c r="FA766" i="6"/>
  <c r="FC766" i="6"/>
  <c r="CN767" i="6"/>
  <c r="CJ769" i="6"/>
  <c r="DN767" i="6"/>
  <c r="BA510" i="6"/>
  <c r="BA492" i="6" s="1"/>
  <c r="AC794" i="6"/>
  <c r="AD795" i="6"/>
  <c r="BA798" i="6"/>
  <c r="BA780" i="6" s="1"/>
  <c r="BA804" i="6"/>
  <c r="BA786" i="6" s="1"/>
  <c r="BA797" i="6"/>
  <c r="BA833" i="6"/>
  <c r="BE797" i="6"/>
  <c r="BE809" i="6"/>
  <c r="BE791" i="6" s="1"/>
  <c r="BE833" i="6"/>
  <c r="AE513" i="6"/>
  <c r="AD512" i="6"/>
  <c r="BN718" i="6"/>
  <c r="BN712" i="6"/>
  <c r="BN720" i="6"/>
  <c r="EB774" i="6"/>
  <c r="FZ771" i="6"/>
  <c r="CW774" i="6"/>
  <c r="BS771" i="6"/>
  <c r="CO771" i="6"/>
  <c r="BW771" i="6"/>
  <c r="GA771" i="6"/>
  <c r="AZ789" i="6"/>
  <c r="AZ771" i="6"/>
  <c r="BS774" i="6"/>
  <c r="FM774" i="6"/>
  <c r="BK792" i="6"/>
  <c r="BK774" i="6"/>
  <c r="FU774" i="6"/>
  <c r="EY771" i="6"/>
  <c r="BU774" i="6"/>
  <c r="BH789" i="6"/>
  <c r="BH771" i="6"/>
  <c r="FY771" i="6"/>
  <c r="DG774" i="6"/>
  <c r="DD771" i="6"/>
  <c r="BM774" i="6"/>
  <c r="FO771" i="6"/>
  <c r="BB789" i="6"/>
  <c r="BB771" i="6"/>
  <c r="DC771" i="6"/>
  <c r="BX774" i="6"/>
  <c r="EA774" i="6"/>
  <c r="BE528" i="6"/>
  <c r="BK467" i="6"/>
  <c r="BK449" i="6" s="1"/>
  <c r="DN523" i="6"/>
  <c r="FF521" i="6"/>
  <c r="FL522" i="6"/>
  <c r="FU504" i="6"/>
  <c r="P504" i="6"/>
  <c r="P486" i="6" s="1"/>
  <c r="BC503" i="6"/>
  <c r="BC485" i="6" s="1"/>
  <c r="AJ504" i="6"/>
  <c r="BO468" i="6"/>
  <c r="CG505" i="6"/>
  <c r="CN523" i="6"/>
  <c r="BK522" i="6"/>
  <c r="AD505" i="6"/>
  <c r="FT469" i="6"/>
  <c r="DU468" i="6"/>
  <c r="FX522" i="6"/>
  <c r="DK504" i="6"/>
  <c r="DM467" i="6"/>
  <c r="CY505" i="6"/>
  <c r="DG504" i="6"/>
  <c r="AJ467" i="6"/>
  <c r="CU503" i="6"/>
  <c r="AB503" i="6"/>
  <c r="EX522" i="6"/>
  <c r="CZ468" i="6"/>
  <c r="EV467" i="6"/>
  <c r="FB467" i="6"/>
  <c r="AZ504" i="6"/>
  <c r="AZ486" i="6" s="1"/>
  <c r="DU521" i="6"/>
  <c r="DO504" i="6"/>
  <c r="DK469" i="6"/>
  <c r="BU468" i="6"/>
  <c r="EG469" i="6"/>
  <c r="BE503" i="6"/>
  <c r="BE485" i="6" s="1"/>
  <c r="FL468" i="6"/>
  <c r="EL469" i="6"/>
  <c r="EH523" i="6"/>
  <c r="BK523" i="6"/>
  <c r="EX523" i="6"/>
  <c r="BM469" i="6"/>
  <c r="CH469" i="6"/>
  <c r="CX505" i="6"/>
  <c r="CK468" i="6"/>
  <c r="CY521" i="6"/>
  <c r="FD469" i="6"/>
  <c r="CM468" i="6"/>
  <c r="BO521" i="6"/>
  <c r="AE503" i="6"/>
  <c r="DM522" i="6"/>
  <c r="DX503" i="6"/>
  <c r="FI467" i="6"/>
  <c r="BB522" i="6"/>
  <c r="DZ503" i="6"/>
  <c r="CO522" i="6"/>
  <c r="FD504" i="6"/>
  <c r="V504" i="6"/>
  <c r="V486" i="6" s="1"/>
  <c r="DQ469" i="6"/>
  <c r="EM523" i="6"/>
  <c r="Q467" i="6"/>
  <c r="Q449" i="6" s="1"/>
  <c r="DW468" i="6"/>
  <c r="FH523" i="6"/>
  <c r="AG467" i="6"/>
  <c r="EE469" i="6"/>
  <c r="FE504" i="6"/>
  <c r="CS503" i="6"/>
  <c r="BL467" i="6"/>
  <c r="DR503" i="6"/>
  <c r="BA522" i="6"/>
  <c r="EA503" i="6"/>
  <c r="CS505" i="6"/>
  <c r="DW469" i="6"/>
  <c r="Y504" i="6"/>
  <c r="Y486" i="6" s="1"/>
  <c r="FF505" i="6"/>
  <c r="CV467" i="6"/>
  <c r="CW469" i="6"/>
  <c r="EV521" i="6"/>
  <c r="CB505" i="6"/>
  <c r="DE523" i="6"/>
  <c r="BL503" i="6"/>
  <c r="CP505" i="6"/>
  <c r="BH521" i="6"/>
  <c r="FQ521" i="6"/>
  <c r="EM522" i="6"/>
  <c r="EW467" i="6"/>
  <c r="EP467" i="6"/>
  <c r="BZ469" i="6"/>
  <c r="BU505" i="6"/>
  <c r="FD521" i="6"/>
  <c r="EY522" i="6"/>
  <c r="EX469" i="6"/>
  <c r="DN522" i="6"/>
  <c r="AU505" i="6"/>
  <c r="BZ521" i="6"/>
  <c r="DV505" i="6"/>
  <c r="GC468" i="6"/>
  <c r="FF522" i="6"/>
  <c r="FH468" i="6"/>
  <c r="AN467" i="6"/>
  <c r="ED503" i="6"/>
  <c r="DK522" i="6"/>
  <c r="AJ469" i="6"/>
  <c r="V505" i="6"/>
  <c r="V487" i="6" s="1"/>
  <c r="U503" i="6"/>
  <c r="U485" i="6" s="1"/>
  <c r="BQ521" i="6"/>
  <c r="CM505" i="6"/>
  <c r="FT522" i="6"/>
  <c r="FF503" i="6"/>
  <c r="EV505" i="6"/>
  <c r="CL523" i="6"/>
  <c r="DM523" i="6"/>
  <c r="BW505" i="6"/>
  <c r="T467" i="6"/>
  <c r="T449" i="6" s="1"/>
  <c r="DI469" i="6"/>
  <c r="FS503" i="6"/>
  <c r="CR505" i="6"/>
  <c r="CM523" i="6"/>
  <c r="DG467" i="6"/>
  <c r="AH469" i="6"/>
  <c r="AQ467" i="6"/>
  <c r="BN468" i="6"/>
  <c r="FQ469" i="6"/>
  <c r="CB469" i="6"/>
  <c r="AQ469" i="6"/>
  <c r="CB504" i="6"/>
  <c r="Z504" i="6"/>
  <c r="Z486" i="6" s="1"/>
  <c r="W504" i="6"/>
  <c r="W486" i="6" s="1"/>
  <c r="ER523" i="6"/>
  <c r="CF504" i="6"/>
  <c r="EG521" i="6"/>
  <c r="AX522" i="6"/>
  <c r="CA505" i="6"/>
  <c r="CG467" i="6"/>
  <c r="DH467" i="6"/>
  <c r="EA469" i="6"/>
  <c r="ES504" i="6"/>
  <c r="CO504" i="6"/>
  <c r="EP503" i="6"/>
  <c r="DI503" i="6"/>
  <c r="EH469" i="6"/>
  <c r="AT467" i="6"/>
  <c r="BB504" i="6"/>
  <c r="BB486" i="6" s="1"/>
  <c r="BZ505" i="6"/>
  <c r="BP505" i="6"/>
  <c r="CP469" i="6"/>
  <c r="EE521" i="6"/>
  <c r="CT467" i="6"/>
  <c r="FT523" i="6"/>
  <c r="FG521" i="6"/>
  <c r="EE522" i="6"/>
  <c r="BF468" i="6"/>
  <c r="BF450" i="6" s="1"/>
  <c r="FX467" i="6"/>
  <c r="AQ505" i="6"/>
  <c r="FB521" i="6"/>
  <c r="CG503" i="6"/>
  <c r="DQ521" i="6"/>
  <c r="DU522" i="6"/>
  <c r="EM505" i="6"/>
  <c r="AT505" i="6"/>
  <c r="FP523" i="6"/>
  <c r="DH505" i="6"/>
  <c r="AX469" i="6"/>
  <c r="AX451" i="6" s="1"/>
  <c r="FY468" i="6"/>
  <c r="FA469" i="6"/>
  <c r="DF521" i="6"/>
  <c r="DH523" i="6"/>
  <c r="DC467" i="6"/>
  <c r="DW523" i="6"/>
  <c r="EJ469" i="6"/>
  <c r="GA503" i="6"/>
  <c r="DD467" i="6"/>
  <c r="BF503" i="6"/>
  <c r="BF485" i="6" s="1"/>
  <c r="CI504" i="6"/>
  <c r="FK505" i="6"/>
  <c r="FC467" i="6"/>
  <c r="CQ505" i="6"/>
  <c r="AL504" i="6"/>
  <c r="EB523" i="6"/>
  <c r="FI523" i="6"/>
  <c r="CI468" i="6"/>
  <c r="DF468" i="6"/>
  <c r="Y505" i="6"/>
  <c r="Y487" i="6" s="1"/>
  <c r="AC503" i="6"/>
  <c r="EZ523" i="6"/>
  <c r="BX521" i="6"/>
  <c r="AS505" i="6"/>
  <c r="AP469" i="6"/>
  <c r="T503" i="6"/>
  <c r="T485" i="6" s="1"/>
  <c r="EY523" i="6"/>
  <c r="BL468" i="6"/>
  <c r="BX467" i="6"/>
  <c r="BL469" i="6"/>
  <c r="AU467" i="6"/>
  <c r="EO521" i="6"/>
  <c r="FY521" i="6"/>
  <c r="CZ504" i="6"/>
  <c r="Q503" i="6"/>
  <c r="Q485" i="6" s="1"/>
  <c r="O469" i="6"/>
  <c r="O451" i="6" s="1"/>
  <c r="FN523" i="6"/>
  <c r="FT504" i="6"/>
  <c r="BW467" i="6"/>
  <c r="GB505" i="6"/>
  <c r="FA521" i="6"/>
  <c r="DV467" i="6"/>
  <c r="BC469" i="6"/>
  <c r="BC451" i="6" s="1"/>
  <c r="DR505" i="6"/>
  <c r="AH503" i="6"/>
  <c r="FR468" i="6"/>
  <c r="EQ467" i="6"/>
  <c r="BN505" i="6"/>
  <c r="BK468" i="6"/>
  <c r="BK450" i="6" s="1"/>
  <c r="FE468" i="6"/>
  <c r="FS522" i="6"/>
  <c r="AY504" i="6"/>
  <c r="AY486" i="6" s="1"/>
  <c r="DN468" i="6"/>
  <c r="R469" i="6"/>
  <c r="R451" i="6" s="1"/>
  <c r="AG504" i="6"/>
  <c r="FX521" i="6"/>
  <c r="FY469" i="6"/>
  <c r="FH467" i="6"/>
  <c r="ER521" i="6"/>
  <c r="BE504" i="6"/>
  <c r="BE486" i="6" s="1"/>
  <c r="EL467" i="6"/>
  <c r="BN521" i="6"/>
  <c r="BG503" i="6"/>
  <c r="BG485" i="6" s="1"/>
  <c r="DL505" i="6"/>
  <c r="DS505" i="6"/>
  <c r="BI468" i="6"/>
  <c r="BI450" i="6" s="1"/>
  <c r="BO523" i="6"/>
  <c r="EQ523" i="6"/>
  <c r="CB521" i="6"/>
  <c r="U468" i="6"/>
  <c r="U450" i="6" s="1"/>
  <c r="V469" i="6"/>
  <c r="V451" i="6" s="1"/>
  <c r="AE504" i="6"/>
  <c r="ED468" i="6"/>
  <c r="EQ468" i="6"/>
  <c r="Z468" i="6"/>
  <c r="Z450" i="6" s="1"/>
  <c r="FV523" i="6"/>
  <c r="EN503" i="6"/>
  <c r="EH503" i="6"/>
  <c r="EV523" i="6"/>
  <c r="FU503" i="6"/>
  <c r="DS469" i="6"/>
  <c r="BX468" i="6"/>
  <c r="BR522" i="6"/>
  <c r="GA467" i="6"/>
  <c r="X504" i="6"/>
  <c r="X486" i="6" s="1"/>
  <c r="DE505" i="6"/>
  <c r="BW523" i="6"/>
  <c r="EE503" i="6"/>
  <c r="CZ522" i="6"/>
  <c r="AE468" i="6"/>
  <c r="CL522" i="6"/>
  <c r="FY505" i="6"/>
  <c r="EC468" i="6"/>
  <c r="FE467" i="6"/>
  <c r="BX469" i="6"/>
  <c r="DL468" i="6"/>
  <c r="AY521" i="6"/>
  <c r="FM522" i="6"/>
  <c r="BI503" i="6"/>
  <c r="BI485" i="6" s="1"/>
  <c r="CO469" i="6"/>
  <c r="BD523" i="6"/>
  <c r="BP522" i="6"/>
  <c r="CS467" i="6"/>
  <c r="N503" i="6"/>
  <c r="N485" i="6" s="1"/>
  <c r="BQ522" i="6"/>
  <c r="AT503" i="6"/>
  <c r="BR503" i="6"/>
  <c r="DP467" i="6"/>
  <c r="CX522" i="6"/>
  <c r="GB469" i="6"/>
  <c r="CZ523" i="6"/>
  <c r="FV468" i="6"/>
  <c r="GA523" i="6"/>
  <c r="AH504" i="6"/>
  <c r="DV522" i="6"/>
  <c r="ES467" i="6"/>
  <c r="AE505" i="6"/>
  <c r="O505" i="6"/>
  <c r="O487" i="6" s="1"/>
  <c r="FN467" i="6"/>
  <c r="FL521" i="6"/>
  <c r="EU503" i="6"/>
  <c r="DB522" i="6"/>
  <c r="BP467" i="6"/>
  <c r="BB503" i="6"/>
  <c r="BB485" i="6" s="1"/>
  <c r="DZ468" i="6"/>
  <c r="AR505" i="6"/>
  <c r="CF469" i="6"/>
  <c r="FQ503" i="6"/>
  <c r="CG523" i="6"/>
  <c r="Z503" i="6"/>
  <c r="Z485" i="6" s="1"/>
  <c r="AJ468" i="6"/>
  <c r="BC522" i="6"/>
  <c r="T468" i="6"/>
  <c r="T450" i="6" s="1"/>
  <c r="BA521" i="6"/>
  <c r="DT504" i="6"/>
  <c r="BZ467" i="6"/>
  <c r="FS504" i="6"/>
  <c r="EF469" i="6"/>
  <c r="FP522" i="6"/>
  <c r="BI521" i="6"/>
  <c r="DB521" i="6"/>
  <c r="FO467" i="6"/>
  <c r="EV468" i="6"/>
  <c r="FN468" i="6"/>
  <c r="FA522" i="6"/>
  <c r="EJ504" i="6"/>
  <c r="EN521" i="6"/>
  <c r="FV504" i="6"/>
  <c r="BL504" i="6"/>
  <c r="BN467" i="6"/>
  <c r="CI469" i="6"/>
  <c r="FH503" i="6"/>
  <c r="AM505" i="6"/>
  <c r="FQ504" i="6"/>
  <c r="FL467" i="6"/>
  <c r="CI521" i="6"/>
  <c r="ED469" i="6"/>
  <c r="EU504" i="6"/>
  <c r="FG505" i="6"/>
  <c r="CG521" i="6"/>
  <c r="BM521" i="6"/>
  <c r="BO467" i="6"/>
  <c r="CO468" i="6"/>
  <c r="DQ505" i="6"/>
  <c r="AL505" i="6"/>
  <c r="DR504" i="6"/>
  <c r="AO469" i="6"/>
  <c r="AX521" i="6"/>
  <c r="CQ467" i="6"/>
  <c r="FO523" i="6"/>
  <c r="EY521" i="6"/>
  <c r="EF521" i="6"/>
  <c r="AF505" i="6"/>
  <c r="DW503" i="6"/>
  <c r="BW504" i="6"/>
  <c r="DD522" i="6"/>
  <c r="AP468" i="6"/>
  <c r="GA505" i="6"/>
  <c r="CV503" i="6"/>
  <c r="EA505" i="6"/>
  <c r="EG503" i="6"/>
  <c r="AI468" i="6"/>
  <c r="BP469" i="6"/>
  <c r="BU503" i="6"/>
  <c r="EK521" i="6"/>
  <c r="CH523" i="6"/>
  <c r="EC522" i="6"/>
  <c r="AC468" i="6"/>
  <c r="N468" i="6"/>
  <c r="N450" i="6" s="1"/>
  <c r="BK504" i="6"/>
  <c r="BK486" i="6" s="1"/>
  <c r="DJ505" i="6"/>
  <c r="CC521" i="6"/>
  <c r="FG504" i="6"/>
  <c r="BA469" i="6"/>
  <c r="BA451" i="6" s="1"/>
  <c r="AX523" i="6"/>
  <c r="AY522" i="6"/>
  <c r="EC523" i="6"/>
  <c r="CA522" i="6"/>
  <c r="BI522" i="6"/>
  <c r="FM504" i="6"/>
  <c r="FG467" i="6"/>
  <c r="GA521" i="6"/>
  <c r="CT504" i="6"/>
  <c r="DX521" i="6"/>
  <c r="DD523" i="6"/>
  <c r="EN523" i="6"/>
  <c r="ET522" i="6"/>
  <c r="DT468" i="6"/>
  <c r="AC469" i="6"/>
  <c r="DP468" i="6"/>
  <c r="BJ468" i="6"/>
  <c r="BJ450" i="6" s="1"/>
  <c r="EQ522" i="6"/>
  <c r="EZ467" i="6"/>
  <c r="EM504" i="6"/>
  <c r="CL469" i="6"/>
  <c r="DT523" i="6"/>
  <c r="DF505" i="6"/>
  <c r="FQ522" i="6"/>
  <c r="BB469" i="6"/>
  <c r="BB451" i="6" s="1"/>
  <c r="FV521" i="6"/>
  <c r="DH522" i="6"/>
  <c r="AP503" i="6"/>
  <c r="CW505" i="6"/>
  <c r="EU468" i="6"/>
  <c r="U469" i="6"/>
  <c r="U451" i="6" s="1"/>
  <c r="BG523" i="6"/>
  <c r="DF522" i="6"/>
  <c r="FV503" i="6"/>
  <c r="CT469" i="6"/>
  <c r="FZ504" i="6"/>
  <c r="DG469" i="6"/>
  <c r="DO469" i="6"/>
  <c r="FL469" i="6"/>
  <c r="DB467" i="6"/>
  <c r="FC505" i="6"/>
  <c r="AO504" i="6"/>
  <c r="EC505" i="6"/>
  <c r="DA467" i="6"/>
  <c r="CT521" i="6"/>
  <c r="EP521" i="6"/>
  <c r="BV521" i="6"/>
  <c r="AZ523" i="6"/>
  <c r="CV469" i="6"/>
  <c r="BC504" i="6"/>
  <c r="BC486" i="6" s="1"/>
  <c r="BE505" i="6"/>
  <c r="BE487" i="6" s="1"/>
  <c r="CJ469" i="6"/>
  <c r="BN522" i="6"/>
  <c r="CI503" i="6"/>
  <c r="CD523" i="6"/>
  <c r="S469" i="6"/>
  <c r="S451" i="6" s="1"/>
  <c r="DF503" i="6"/>
  <c r="DL521" i="6"/>
  <c r="P503" i="6"/>
  <c r="P485" i="6" s="1"/>
  <c r="EZ469" i="6"/>
  <c r="FZ469" i="6"/>
  <c r="FY523" i="6"/>
  <c r="FO469" i="6"/>
  <c r="GB522" i="6"/>
  <c r="N505" i="6"/>
  <c r="N487" i="6" s="1"/>
  <c r="DQ523" i="6"/>
  <c r="EM467" i="6"/>
  <c r="FQ467" i="6"/>
  <c r="DI504" i="6"/>
  <c r="U505" i="6"/>
  <c r="U487" i="6" s="1"/>
  <c r="FW505" i="6"/>
  <c r="AH505" i="6"/>
  <c r="CC522" i="6"/>
  <c r="FJ467" i="6"/>
  <c r="BJ503" i="6"/>
  <c r="BJ485" i="6" s="1"/>
  <c r="DX504" i="6"/>
  <c r="CI505" i="6"/>
  <c r="CU505" i="6"/>
  <c r="CU504" i="6"/>
  <c r="BU469" i="6"/>
  <c r="DR523" i="6"/>
  <c r="FO522" i="6"/>
  <c r="FO468" i="6"/>
  <c r="CQ504" i="6"/>
  <c r="BC521" i="6"/>
  <c r="EG522" i="6"/>
  <c r="DO503" i="6"/>
  <c r="CL468" i="6"/>
  <c r="EJ523" i="6"/>
  <c r="DT505" i="6"/>
  <c r="EZ522" i="6"/>
  <c r="BX503" i="6"/>
  <c r="BM523" i="6"/>
  <c r="CR469" i="6"/>
  <c r="FP504" i="6"/>
  <c r="FB505" i="6"/>
  <c r="FF523" i="6"/>
  <c r="Z467" i="6"/>
  <c r="Z449" i="6" s="1"/>
  <c r="FK521" i="6"/>
  <c r="DP503" i="6"/>
  <c r="AD469" i="6"/>
  <c r="DA505" i="6"/>
  <c r="CC467" i="6"/>
  <c r="BF505" i="6"/>
  <c r="BF487" i="6" s="1"/>
  <c r="DG468" i="6"/>
  <c r="AA504" i="6"/>
  <c r="AA486" i="6" s="1"/>
  <c r="BY523" i="6"/>
  <c r="BV467" i="6"/>
  <c r="DB504" i="6"/>
  <c r="AP504" i="6"/>
  <c r="FD522" i="6"/>
  <c r="FG503" i="6"/>
  <c r="BT503" i="6"/>
  <c r="FZ522" i="6"/>
  <c r="CE523" i="6"/>
  <c r="BH469" i="6"/>
  <c r="BH451" i="6" s="1"/>
  <c r="AU504" i="6"/>
  <c r="FB469" i="6"/>
  <c r="CV504" i="6"/>
  <c r="FW521" i="6"/>
  <c r="FN503" i="6"/>
  <c r="FU521" i="6"/>
  <c r="AB467" i="6"/>
  <c r="DC522" i="6"/>
  <c r="FD503" i="6"/>
  <c r="FR522" i="6"/>
  <c r="DQ503" i="6"/>
  <c r="BV468" i="6"/>
  <c r="CL521" i="6"/>
  <c r="CF505" i="6"/>
  <c r="BC468" i="6"/>
  <c r="BC450" i="6" s="1"/>
  <c r="BE468" i="6"/>
  <c r="BE450" i="6" s="1"/>
  <c r="EA522" i="6"/>
  <c r="EP469" i="6"/>
  <c r="AR504" i="6"/>
  <c r="FY504" i="6"/>
  <c r="BG468" i="6"/>
  <c r="BG450" i="6" s="1"/>
  <c r="DY504" i="6"/>
  <c r="DN521" i="6"/>
  <c r="DA503" i="6"/>
  <c r="AN504" i="6"/>
  <c r="Y503" i="6"/>
  <c r="Y485" i="6" s="1"/>
  <c r="FL503" i="6"/>
  <c r="S468" i="6"/>
  <c r="S450" i="6" s="1"/>
  <c r="EP522" i="6"/>
  <c r="FL523" i="6"/>
  <c r="FG523" i="6"/>
  <c r="DM521" i="6"/>
  <c r="AD504" i="6"/>
  <c r="EK504" i="6"/>
  <c r="O467" i="6"/>
  <c r="O449" i="6" s="1"/>
  <c r="BG469" i="6"/>
  <c r="BG451" i="6" s="1"/>
  <c r="EF503" i="6"/>
  <c r="BS503" i="6"/>
  <c r="FK467" i="6"/>
  <c r="DD469" i="6"/>
  <c r="FZ521" i="6"/>
  <c r="EB469" i="6"/>
  <c r="FD523" i="6"/>
  <c r="FW522" i="6"/>
  <c r="DX522" i="6"/>
  <c r="AD468" i="6"/>
  <c r="AL467" i="6"/>
  <c r="ED522" i="6"/>
  <c r="FR521" i="6"/>
  <c r="FE521" i="6"/>
  <c r="CJ522" i="6"/>
  <c r="EC521" i="6"/>
  <c r="CA467" i="6"/>
  <c r="O503" i="6"/>
  <c r="O485" i="6" s="1"/>
  <c r="AL503" i="6"/>
  <c r="GB504" i="6"/>
  <c r="EY467" i="6"/>
  <c r="BT521" i="6"/>
  <c r="EK468" i="6"/>
  <c r="BN469" i="6"/>
  <c r="ET467" i="6"/>
  <c r="DE467" i="6"/>
  <c r="DW467" i="6"/>
  <c r="EJ467" i="6"/>
  <c r="BJ523" i="6"/>
  <c r="EA504" i="6"/>
  <c r="EY504" i="6"/>
  <c r="FK469" i="6"/>
  <c r="FH521" i="6"/>
  <c r="DN504" i="6"/>
  <c r="FI504" i="6"/>
  <c r="AA503" i="6"/>
  <c r="AA485" i="6" s="1"/>
  <c r="CW468" i="6"/>
  <c r="CW522" i="6"/>
  <c r="EX505" i="6"/>
  <c r="BK521" i="6"/>
  <c r="EL523" i="6"/>
  <c r="DV521" i="6"/>
  <c r="DU503" i="6"/>
  <c r="AS468" i="6"/>
  <c r="DO505" i="6"/>
  <c r="AP467" i="6"/>
  <c r="CD504" i="6"/>
  <c r="EB503" i="6"/>
  <c r="DS467" i="6"/>
  <c r="AC505" i="6"/>
  <c r="FK523" i="6"/>
  <c r="CO521" i="6"/>
  <c r="EX521" i="6"/>
  <c r="BB468" i="6"/>
  <c r="BB450" i="6" s="1"/>
  <c r="DS503" i="6"/>
  <c r="EH521" i="6"/>
  <c r="DT469" i="6"/>
  <c r="BS521" i="6"/>
  <c r="BQ505" i="6"/>
  <c r="DW505" i="6"/>
  <c r="EY469" i="6"/>
  <c r="BW522" i="6"/>
  <c r="DA522" i="6"/>
  <c r="BP521" i="6"/>
  <c r="FI503" i="6"/>
  <c r="EV469" i="6"/>
  <c r="EF467" i="6"/>
  <c r="FD468" i="6"/>
  <c r="CJ503" i="6"/>
  <c r="BZ468" i="6"/>
  <c r="AZ521" i="6"/>
  <c r="FX505" i="6"/>
  <c r="ES469" i="6"/>
  <c r="BK503" i="6"/>
  <c r="BK485" i="6" s="1"/>
  <c r="BA523" i="6"/>
  <c r="DQ504" i="6"/>
  <c r="GB467" i="6"/>
  <c r="GC505" i="6"/>
  <c r="BR523" i="6"/>
  <c r="ET521" i="6"/>
  <c r="FY503" i="6"/>
  <c r="DZ505" i="6"/>
  <c r="BH503" i="6"/>
  <c r="BH485" i="6" s="1"/>
  <c r="AE467" i="6"/>
  <c r="AS504" i="6"/>
  <c r="DI468" i="6"/>
  <c r="BY503" i="6"/>
  <c r="BI504" i="6"/>
  <c r="BI486" i="6" s="1"/>
  <c r="AZ469" i="6"/>
  <c r="AZ451" i="6" s="1"/>
  <c r="GC467" i="6"/>
  <c r="DT503" i="6"/>
  <c r="BR505" i="6"/>
  <c r="CT523" i="6"/>
  <c r="CC504" i="6"/>
  <c r="FK468" i="6"/>
  <c r="CX467" i="6"/>
  <c r="BX522" i="6"/>
  <c r="DB468" i="6"/>
  <c r="FX523" i="6"/>
  <c r="AU469" i="6"/>
  <c r="EO522" i="6"/>
  <c r="CH521" i="6"/>
  <c r="DN503" i="6"/>
  <c r="EA523" i="6"/>
  <c r="CA468" i="6"/>
  <c r="AT468" i="6"/>
  <c r="EH522" i="6"/>
  <c r="AG503" i="6"/>
  <c r="AK467" i="6"/>
  <c r="FZ503" i="6"/>
  <c r="EN468" i="6"/>
  <c r="BS468" i="6"/>
  <c r="DO467" i="6"/>
  <c r="DF523" i="6"/>
  <c r="FO504" i="6"/>
  <c r="FJ503" i="6"/>
  <c r="EB504" i="6"/>
  <c r="P468" i="6"/>
  <c r="P450" i="6" s="1"/>
  <c r="DC504" i="6"/>
  <c r="EL505" i="6"/>
  <c r="Y468" i="6"/>
  <c r="Y450" i="6" s="1"/>
  <c r="CF523" i="6"/>
  <c r="EX504" i="6"/>
  <c r="FY522" i="6"/>
  <c r="EV503" i="6"/>
  <c r="FS467" i="6"/>
  <c r="CB523" i="6"/>
  <c r="EA467" i="6"/>
  <c r="DR468" i="6"/>
  <c r="U467" i="6"/>
  <c r="U449" i="6" s="1"/>
  <c r="DX523" i="6"/>
  <c r="BJ504" i="6"/>
  <c r="BJ486" i="6" s="1"/>
  <c r="FU523" i="6"/>
  <c r="EW504" i="6"/>
  <c r="EN504" i="6"/>
  <c r="DH504" i="6"/>
  <c r="AN505" i="6"/>
  <c r="BW521" i="6"/>
  <c r="ES521" i="6"/>
  <c r="DU467" i="6"/>
  <c r="EX503" i="6"/>
  <c r="ER522" i="6"/>
  <c r="GC469" i="6"/>
  <c r="FM503" i="6"/>
  <c r="CN504" i="6"/>
  <c r="BA505" i="6"/>
  <c r="BA487" i="6" s="1"/>
  <c r="CT522" i="6"/>
  <c r="FJ504" i="6"/>
  <c r="FO521" i="6"/>
  <c r="EI468" i="6"/>
  <c r="BV523" i="6"/>
  <c r="EG523" i="6"/>
  <c r="BX505" i="6"/>
  <c r="AB504" i="6"/>
  <c r="FW503" i="6"/>
  <c r="GC503" i="6"/>
  <c r="EU469" i="6"/>
  <c r="DB469" i="6"/>
  <c r="CS468" i="6"/>
  <c r="DC521" i="6"/>
  <c r="S467" i="6"/>
  <c r="S449" i="6" s="1"/>
  <c r="DZ523" i="6"/>
  <c r="AF469" i="6"/>
  <c r="FW467" i="6"/>
  <c r="X468" i="6"/>
  <c r="X450" i="6" s="1"/>
  <c r="CX469" i="6"/>
  <c r="GA469" i="6"/>
  <c r="FT505" i="6"/>
  <c r="EE467" i="6"/>
  <c r="DP504" i="6"/>
  <c r="DU505" i="6"/>
  <c r="CR468" i="6"/>
  <c r="DP523" i="6"/>
  <c r="BF523" i="6"/>
  <c r="CD469" i="6"/>
  <c r="EB522" i="6"/>
  <c r="AI504" i="6"/>
  <c r="BD469" i="6"/>
  <c r="BD451" i="6" s="1"/>
  <c r="FQ523" i="6"/>
  <c r="DO522" i="6"/>
  <c r="BL523" i="6"/>
  <c r="EH467" i="6"/>
  <c r="FU522" i="6"/>
  <c r="FA504" i="6"/>
  <c r="BE467" i="6"/>
  <c r="BE449" i="6" s="1"/>
  <c r="BV505" i="6"/>
  <c r="CM522" i="6"/>
  <c r="CP503" i="6"/>
  <c r="CJ504" i="6"/>
  <c r="DN467" i="6"/>
  <c r="GB521" i="6"/>
  <c r="DC469" i="6"/>
  <c r="DV469" i="6"/>
  <c r="BF467" i="6"/>
  <c r="BF449" i="6" s="1"/>
  <c r="CF468" i="6"/>
  <c r="FE523" i="6"/>
  <c r="CZ469" i="6"/>
  <c r="FW504" i="6"/>
  <c r="BQ503" i="6"/>
  <c r="CD468" i="6"/>
  <c r="FF469" i="6"/>
  <c r="DB505" i="6"/>
  <c r="CH468" i="6"/>
  <c r="DZ469" i="6"/>
  <c r="BP523" i="6"/>
  <c r="FN521" i="6"/>
  <c r="ED523" i="6"/>
  <c r="DS522" i="6"/>
  <c r="AQ468" i="6"/>
  <c r="DQ467" i="6"/>
  <c r="DP522" i="6"/>
  <c r="CQ522" i="6"/>
  <c r="AI467" i="6"/>
  <c r="ET503" i="6"/>
  <c r="AY468" i="6"/>
  <c r="AY450" i="6" s="1"/>
  <c r="U504" i="6"/>
  <c r="U486" i="6" s="1"/>
  <c r="EL522" i="6"/>
  <c r="FH469" i="6"/>
  <c r="AG505" i="6"/>
  <c r="FB523" i="6"/>
  <c r="EY505" i="6"/>
  <c r="CZ503" i="6"/>
  <c r="CX523" i="6"/>
  <c r="BY522" i="6"/>
  <c r="CF522" i="6"/>
  <c r="AC504" i="6"/>
  <c r="AB505" i="6"/>
  <c r="BY521" i="6"/>
  <c r="BV522" i="6"/>
  <c r="AM468" i="6"/>
  <c r="BA504" i="6"/>
  <c r="BA486" i="6" s="1"/>
  <c r="FB468" i="6"/>
  <c r="AM469" i="6"/>
  <c r="AB468" i="6"/>
  <c r="FX504" i="6"/>
  <c r="DC468" i="6"/>
  <c r="CR522" i="6"/>
  <c r="BF521" i="6"/>
  <c r="BO504" i="6"/>
  <c r="BF504" i="6"/>
  <c r="BF486" i="6" s="1"/>
  <c r="CO505" i="6"/>
  <c r="BU523" i="6"/>
  <c r="DR469" i="6"/>
  <c r="DB523" i="6"/>
  <c r="BD468" i="6"/>
  <c r="BD450" i="6" s="1"/>
  <c r="CM469" i="6"/>
  <c r="DP521" i="6"/>
  <c r="AD467" i="6"/>
  <c r="EN522" i="6"/>
  <c r="CN505" i="6"/>
  <c r="GC521" i="6"/>
  <c r="CO467" i="6"/>
  <c r="CN469" i="6"/>
  <c r="CW504" i="6"/>
  <c r="BY505" i="6"/>
  <c r="BG522" i="6"/>
  <c r="CK523" i="6"/>
  <c r="CU467" i="6"/>
  <c r="DR522" i="6"/>
  <c r="FC522" i="6"/>
  <c r="DV523" i="6"/>
  <c r="EM468" i="6"/>
  <c r="EU467" i="6"/>
  <c r="AY523" i="6"/>
  <c r="DK467" i="6"/>
  <c r="FR467" i="6"/>
  <c r="AZ467" i="6"/>
  <c r="AZ449" i="6" s="1"/>
  <c r="DX467" i="6"/>
  <c r="FX503" i="6"/>
  <c r="EW469" i="6"/>
  <c r="DW504" i="6"/>
  <c r="CJ467" i="6"/>
  <c r="EO467" i="6"/>
  <c r="DX468" i="6"/>
  <c r="FI505" i="6"/>
  <c r="FS505" i="6"/>
  <c r="BN504" i="6"/>
  <c r="CE468" i="6"/>
  <c r="V468" i="6"/>
  <c r="V450" i="6" s="1"/>
  <c r="BA467" i="6"/>
  <c r="BA449" i="6" s="1"/>
  <c r="CK505" i="6"/>
  <c r="DF469" i="6"/>
  <c r="CR503" i="6"/>
  <c r="DE469" i="6"/>
  <c r="Q505" i="6"/>
  <c r="Q487" i="6" s="1"/>
  <c r="FY467" i="6"/>
  <c r="BS522" i="6"/>
  <c r="BD503" i="6"/>
  <c r="BD485" i="6" s="1"/>
  <c r="Q468" i="6"/>
  <c r="Q450" i="6" s="1"/>
  <c r="DD503" i="6"/>
  <c r="AS467" i="6"/>
  <c r="FA467" i="6"/>
  <c r="DG523" i="6"/>
  <c r="BM522" i="6"/>
  <c r="BG521" i="6"/>
  <c r="DE521" i="6"/>
  <c r="CY468" i="6"/>
  <c r="BD505" i="6"/>
  <c r="BD487" i="6" s="1"/>
  <c r="EF505" i="6"/>
  <c r="FM523" i="6"/>
  <c r="BJ521" i="6"/>
  <c r="FT503" i="6"/>
  <c r="DF467" i="6"/>
  <c r="BV469" i="6"/>
  <c r="BW468" i="6"/>
  <c r="FM468" i="6"/>
  <c r="EC504" i="6"/>
  <c r="CY522" i="6"/>
  <c r="ES522" i="6"/>
  <c r="DI505" i="6"/>
  <c r="BV504" i="6"/>
  <c r="AL468" i="6"/>
  <c r="EP523" i="6"/>
  <c r="DE504" i="6"/>
  <c r="GB468" i="6"/>
  <c r="BH504" i="6"/>
  <c r="BH486" i="6" s="1"/>
  <c r="W468" i="6"/>
  <c r="W450" i="6" s="1"/>
  <c r="CE505" i="6"/>
  <c r="EM503" i="6"/>
  <c r="CL504" i="6"/>
  <c r="AR469" i="6"/>
  <c r="FP467" i="6"/>
  <c r="CK504" i="6"/>
  <c r="ED505" i="6"/>
  <c r="FF468" i="6"/>
  <c r="AT469" i="6"/>
  <c r="AA467" i="6"/>
  <c r="AA449" i="6" s="1"/>
  <c r="FZ523" i="6"/>
  <c r="FJ521" i="6"/>
  <c r="CW521" i="6"/>
  <c r="T504" i="6"/>
  <c r="T486" i="6" s="1"/>
  <c r="CT505" i="6"/>
  <c r="GC523" i="6"/>
  <c r="CK467" i="6"/>
  <c r="CF521" i="6"/>
  <c r="BZ523" i="6"/>
  <c r="CU468" i="6"/>
  <c r="DS521" i="6"/>
  <c r="AY469" i="6"/>
  <c r="AY451" i="6" s="1"/>
  <c r="EE468" i="6"/>
  <c r="DV468" i="6"/>
  <c r="BD522" i="6"/>
  <c r="ET468" i="6"/>
  <c r="DA504" i="6"/>
  <c r="DK523" i="6"/>
  <c r="FU467" i="6"/>
  <c r="EJ522" i="6"/>
  <c r="EU523" i="6"/>
  <c r="FC521" i="6"/>
  <c r="CD505" i="6"/>
  <c r="DJ467" i="6"/>
  <c r="BR468" i="6"/>
  <c r="CU469" i="6"/>
  <c r="EZ505" i="6"/>
  <c r="CC523" i="6"/>
  <c r="DX505" i="6"/>
  <c r="CC469" i="6"/>
  <c r="DD504" i="6"/>
  <c r="BU467" i="6"/>
  <c r="FM521" i="6"/>
  <c r="CA503" i="6"/>
  <c r="EH504" i="6"/>
  <c r="O468" i="6"/>
  <c r="O450" i="6" s="1"/>
  <c r="FA505" i="6"/>
  <c r="BO522" i="6"/>
  <c r="FJ469" i="6"/>
  <c r="EQ505" i="6"/>
  <c r="DW521" i="6"/>
  <c r="FI522" i="6"/>
  <c r="BR469" i="6"/>
  <c r="CB467" i="6"/>
  <c r="FR504" i="6"/>
  <c r="DB503" i="6"/>
  <c r="ES523" i="6"/>
  <c r="CM467" i="6"/>
  <c r="EJ503" i="6"/>
  <c r="EF522" i="6"/>
  <c r="AM504" i="6"/>
  <c r="R467" i="6"/>
  <c r="R449" i="6" s="1"/>
  <c r="CG522" i="6"/>
  <c r="FA468" i="6"/>
  <c r="AO503" i="6"/>
  <c r="BB521" i="6"/>
  <c r="CS504" i="6"/>
  <c r="BZ503" i="6"/>
  <c r="FV467" i="6"/>
  <c r="EA468" i="6"/>
  <c r="DQ522" i="6"/>
  <c r="FG522" i="6"/>
  <c r="ED467" i="6"/>
  <c r="FP505" i="6"/>
  <c r="AA505" i="6"/>
  <c r="AA487" i="6" s="1"/>
  <c r="CV505" i="6"/>
  <c r="FN504" i="6"/>
  <c r="BR504" i="6"/>
  <c r="DS468" i="6"/>
  <c r="DK468" i="6"/>
  <c r="DH469" i="6"/>
  <c r="DE503" i="6"/>
  <c r="FF467" i="6"/>
  <c r="BU522" i="6"/>
  <c r="CB468" i="6"/>
  <c r="DO523" i="6"/>
  <c r="BQ504" i="6"/>
  <c r="CI467" i="6"/>
  <c r="DJ521" i="6"/>
  <c r="FW523" i="6"/>
  <c r="EX468" i="6"/>
  <c r="DP505" i="6"/>
  <c r="DP469" i="6"/>
  <c r="EB468" i="6"/>
  <c r="DK505" i="6"/>
  <c r="AN503" i="6"/>
  <c r="CA504" i="6"/>
  <c r="BK505" i="6"/>
  <c r="BK487" i="6" s="1"/>
  <c r="FP503" i="6"/>
  <c r="FX469" i="6"/>
  <c r="DM469" i="6"/>
  <c r="BT467" i="6"/>
  <c r="EG505" i="6"/>
  <c r="DL469" i="6"/>
  <c r="DL503" i="6"/>
  <c r="BH523" i="6"/>
  <c r="FH522" i="6"/>
  <c r="EE523" i="6"/>
  <c r="AX467" i="6"/>
  <c r="AX449" i="6" s="1"/>
  <c r="DT467" i="6"/>
  <c r="DW522" i="6"/>
  <c r="CE522" i="6"/>
  <c r="BX523" i="6"/>
  <c r="CP504" i="6"/>
  <c r="EQ469" i="6"/>
  <c r="Y469" i="6"/>
  <c r="Y451" i="6" s="1"/>
  <c r="AX503" i="6"/>
  <c r="AX485" i="6" s="1"/>
  <c r="CD503" i="6"/>
  <c r="EW521" i="6"/>
  <c r="CE504" i="6"/>
  <c r="CO523" i="6"/>
  <c r="AQ504" i="6"/>
  <c r="BN523" i="6"/>
  <c r="EB521" i="6"/>
  <c r="BS504" i="6"/>
  <c r="AI505" i="6"/>
  <c r="DA521" i="6"/>
  <c r="EW522" i="6"/>
  <c r="EY468" i="6"/>
  <c r="CK521" i="6"/>
  <c r="BO503" i="6"/>
  <c r="BT468" i="6"/>
  <c r="FP468" i="6"/>
  <c r="P505" i="6"/>
  <c r="P487" i="6" s="1"/>
  <c r="EP504" i="6"/>
  <c r="FJ523" i="6"/>
  <c r="DY505" i="6"/>
  <c r="DZ467" i="6"/>
  <c r="EO523" i="6"/>
  <c r="FA503" i="6"/>
  <c r="AF468" i="6"/>
  <c r="BO469" i="6"/>
  <c r="AK504" i="6"/>
  <c r="EV504" i="6"/>
  <c r="ER467" i="6"/>
  <c r="BG505" i="6"/>
  <c r="BG487" i="6" s="1"/>
  <c r="CU521" i="6"/>
  <c r="EP468" i="6"/>
  <c r="BS469" i="6"/>
  <c r="N504" i="6"/>
  <c r="N486" i="6" s="1"/>
  <c r="EZ503" i="6"/>
  <c r="BU504" i="6"/>
  <c r="FJ522" i="6"/>
  <c r="EZ521" i="6"/>
  <c r="CN521" i="6"/>
  <c r="GA468" i="6"/>
  <c r="DH503" i="6"/>
  <c r="DL522" i="6"/>
  <c r="BT522" i="6"/>
  <c r="EB505" i="6"/>
  <c r="CR521" i="6"/>
  <c r="EJ468" i="6"/>
  <c r="EM469" i="6"/>
  <c r="FC468" i="6"/>
  <c r="BZ504" i="6"/>
  <c r="EC503" i="6"/>
  <c r="GA522" i="6"/>
  <c r="CZ521" i="6"/>
  <c r="AU468" i="6"/>
  <c r="V467" i="6"/>
  <c r="V449" i="6" s="1"/>
  <c r="EN469" i="6"/>
  <c r="CK469" i="6"/>
  <c r="CC503" i="6"/>
  <c r="DJ504" i="6"/>
  <c r="BR467" i="6"/>
  <c r="BT504" i="6"/>
  <c r="X467" i="6"/>
  <c r="X449" i="6" s="1"/>
  <c r="AP505" i="6"/>
  <c r="CD521" i="6"/>
  <c r="DH468" i="6"/>
  <c r="ES503" i="6"/>
  <c r="BH468" i="6"/>
  <c r="BH450" i="6" s="1"/>
  <c r="DG505" i="6"/>
  <c r="DM468" i="6"/>
  <c r="BM467" i="6"/>
  <c r="BW503" i="6"/>
  <c r="EL504" i="6"/>
  <c r="EI503" i="6"/>
  <c r="DM504" i="6"/>
  <c r="DE468" i="6"/>
  <c r="DY521" i="6"/>
  <c r="AJ505" i="6"/>
  <c r="EU505" i="6"/>
  <c r="EB467" i="6"/>
  <c r="DE522" i="6"/>
  <c r="BJ505" i="6"/>
  <c r="BJ487" i="6" s="1"/>
  <c r="EN505" i="6"/>
  <c r="BB467" i="6"/>
  <c r="BB449" i="6" s="1"/>
  <c r="CS523" i="6"/>
  <c r="DU523" i="6"/>
  <c r="DD468" i="6"/>
  <c r="EO469" i="6"/>
  <c r="BH467" i="6"/>
  <c r="BH449" i="6" s="1"/>
  <c r="EI467" i="6"/>
  <c r="AG468" i="6"/>
  <c r="R468" i="6"/>
  <c r="R450" i="6" s="1"/>
  <c r="EA521" i="6"/>
  <c r="BJ469" i="6"/>
  <c r="BJ451" i="6" s="1"/>
  <c r="DL504" i="6"/>
  <c r="FV505" i="6"/>
  <c r="BM505" i="6"/>
  <c r="CU522" i="6"/>
  <c r="FU468" i="6"/>
  <c r="DV503" i="6"/>
  <c r="AY505" i="6"/>
  <c r="AY487" i="6" s="1"/>
  <c r="DZ521" i="6"/>
  <c r="CH504" i="6"/>
  <c r="BL522" i="6"/>
  <c r="ET505" i="6"/>
  <c r="EW523" i="6"/>
  <c r="CW503" i="6"/>
  <c r="DG503" i="6"/>
  <c r="FX468" i="6"/>
  <c r="FG468" i="6"/>
  <c r="CN468" i="6"/>
  <c r="EO504" i="6"/>
  <c r="BT469" i="6"/>
  <c r="CE469" i="6"/>
  <c r="BI505" i="6"/>
  <c r="BI487" i="6" s="1"/>
  <c r="W469" i="6"/>
  <c r="W451" i="6" s="1"/>
  <c r="FQ505" i="6"/>
  <c r="DA469" i="6"/>
  <c r="FB503" i="6"/>
  <c r="FN505" i="6"/>
  <c r="DA523" i="6"/>
  <c r="EE504" i="6"/>
  <c r="DS504" i="6"/>
  <c r="DR521" i="6"/>
  <c r="CX521" i="6"/>
  <c r="CW467" i="6"/>
  <c r="CR467" i="6"/>
  <c r="CG504" i="6"/>
  <c r="V503" i="6"/>
  <c r="V485" i="6" s="1"/>
  <c r="CL467" i="6"/>
  <c r="ER503" i="6"/>
  <c r="CG469" i="6"/>
  <c r="EW468" i="6"/>
  <c r="AY467" i="6"/>
  <c r="AY449" i="6" s="1"/>
  <c r="CQ521" i="6"/>
  <c r="EW503" i="6"/>
  <c r="CC505" i="6"/>
  <c r="BH522" i="6"/>
  <c r="AF503" i="6"/>
  <c r="CF503" i="6"/>
  <c r="FM505" i="6"/>
  <c r="EF504" i="6"/>
  <c r="BG467" i="6"/>
  <c r="BG449" i="6" s="1"/>
  <c r="BC523" i="6"/>
  <c r="FQ468" i="6"/>
  <c r="FI521" i="6"/>
  <c r="BL521" i="6"/>
  <c r="AB469" i="6"/>
  <c r="AB451" i="6" s="1"/>
  <c r="FK522" i="6"/>
  <c r="AR503" i="6"/>
  <c r="CP468" i="6"/>
  <c r="FI468" i="6"/>
  <c r="FZ467" i="6"/>
  <c r="AZ503" i="6"/>
  <c r="AZ485" i="6" s="1"/>
  <c r="FT521" i="6"/>
  <c r="AJ503" i="6"/>
  <c r="ER505" i="6"/>
  <c r="AA468" i="6"/>
  <c r="AA450" i="6" s="1"/>
  <c r="FM469" i="6"/>
  <c r="FZ468" i="6"/>
  <c r="CU523" i="6"/>
  <c r="CM504" i="6"/>
  <c r="AO468" i="6"/>
  <c r="CQ469" i="6"/>
  <c r="DY523" i="6"/>
  <c r="DZ522" i="6"/>
  <c r="FE503" i="6"/>
  <c r="ES505" i="6"/>
  <c r="DN469" i="6"/>
  <c r="BE522" i="6"/>
  <c r="ES468" i="6"/>
  <c r="CR523" i="6"/>
  <c r="FR503" i="6"/>
  <c r="EK505" i="6"/>
  <c r="CL503" i="6"/>
  <c r="CX504" i="6"/>
  <c r="W467" i="6"/>
  <c r="W449" i="6" s="1"/>
  <c r="AD503" i="6"/>
  <c r="Q469" i="6"/>
  <c r="Q451" i="6" s="1"/>
  <c r="FH505" i="6"/>
  <c r="DC505" i="6"/>
  <c r="T505" i="6"/>
  <c r="T487" i="6" s="1"/>
  <c r="BT505" i="6"/>
  <c r="CY467" i="6"/>
  <c r="CH467" i="6"/>
  <c r="CS469" i="6"/>
  <c r="EL468" i="6"/>
  <c r="FB522" i="6"/>
  <c r="CA521" i="6"/>
  <c r="BY467" i="6"/>
  <c r="GC522" i="6"/>
  <c r="CN522" i="6"/>
  <c r="FU505" i="6"/>
  <c r="CA469" i="6"/>
  <c r="FU469" i="6"/>
  <c r="EP505" i="6"/>
  <c r="DR467" i="6"/>
  <c r="BC467" i="6"/>
  <c r="BC449" i="6" s="1"/>
  <c r="BL505" i="6"/>
  <c r="DI522" i="6"/>
  <c r="BQ468" i="6"/>
  <c r="AT504" i="6"/>
  <c r="DG522" i="6"/>
  <c r="CW523" i="6"/>
  <c r="Y467" i="6"/>
  <c r="Y449" i="6" s="1"/>
  <c r="EV522" i="6"/>
  <c r="AM503" i="6"/>
  <c r="BY468" i="6"/>
  <c r="FD505" i="6"/>
  <c r="FT467" i="6"/>
  <c r="DC503" i="6"/>
  <c r="EZ504" i="6"/>
  <c r="AI503" i="6"/>
  <c r="EO505" i="6"/>
  <c r="BW469" i="6"/>
  <c r="DJ468" i="6"/>
  <c r="FJ505" i="6"/>
  <c r="AF504" i="6"/>
  <c r="FV469" i="6"/>
  <c r="EW505" i="6"/>
  <c r="FR523" i="6"/>
  <c r="X469" i="6"/>
  <c r="X451" i="6" s="1"/>
  <c r="GB523" i="6"/>
  <c r="CA523" i="6"/>
  <c r="EK469" i="6"/>
  <c r="AF467" i="6"/>
  <c r="CR504" i="6"/>
  <c r="FF504" i="6"/>
  <c r="FG469" i="6"/>
  <c r="AH468" i="6"/>
  <c r="EI521" i="6"/>
  <c r="CC468" i="6"/>
  <c r="AZ522" i="6"/>
  <c r="AO467" i="6"/>
  <c r="FM467" i="6"/>
  <c r="FS521" i="6"/>
  <c r="DM505" i="6"/>
  <c r="EJ505" i="6"/>
  <c r="FK504" i="6"/>
  <c r="BD467" i="6"/>
  <c r="BD449" i="6" s="1"/>
  <c r="DH521" i="6"/>
  <c r="BU521" i="6"/>
  <c r="AZ468" i="6"/>
  <c r="AZ450" i="6" s="1"/>
  <c r="CJ521" i="6"/>
  <c r="GC504" i="6"/>
  <c r="EX467" i="6"/>
  <c r="DM503" i="6"/>
  <c r="CT503" i="6"/>
  <c r="FV522" i="6"/>
  <c r="FW469" i="6"/>
  <c r="FS523" i="6"/>
  <c r="EO503" i="6"/>
  <c r="CH503" i="6"/>
  <c r="AL469" i="6"/>
  <c r="CP467" i="6"/>
  <c r="EY503" i="6"/>
  <c r="FN469" i="6"/>
  <c r="BA468" i="6"/>
  <c r="BA450" i="6" s="1"/>
  <c r="EM521" i="6"/>
  <c r="AR467" i="6"/>
  <c r="DU469" i="6"/>
  <c r="AE469" i="6"/>
  <c r="FS468" i="6"/>
  <c r="CP521" i="6"/>
  <c r="BC505" i="6"/>
  <c r="BC487" i="6" s="1"/>
  <c r="BD521" i="6"/>
  <c r="AG469" i="6"/>
  <c r="BY469" i="6"/>
  <c r="BM468" i="6"/>
  <c r="BR521" i="6"/>
  <c r="DA468" i="6"/>
  <c r="Z505" i="6"/>
  <c r="Z487" i="6" s="1"/>
  <c r="FC469" i="6"/>
  <c r="CJ505" i="6"/>
  <c r="EQ521" i="6"/>
  <c r="EE505" i="6"/>
  <c r="BA503" i="6"/>
  <c r="BA485" i="6" s="1"/>
  <c r="EI504" i="6"/>
  <c r="DL523" i="6"/>
  <c r="FN522" i="6"/>
  <c r="EU521" i="6"/>
  <c r="BM504" i="6"/>
  <c r="P467" i="6"/>
  <c r="P449" i="6" s="1"/>
  <c r="CB522" i="6"/>
  <c r="DC523" i="6"/>
  <c r="GB503" i="6"/>
  <c r="BV503" i="6"/>
  <c r="CQ503" i="6"/>
  <c r="Z469" i="6"/>
  <c r="Z451" i="6" s="1"/>
  <c r="AO505" i="6"/>
  <c r="BP503" i="6"/>
  <c r="BT523" i="6"/>
  <c r="DY503" i="6"/>
  <c r="ER504" i="6"/>
  <c r="AN469" i="6"/>
  <c r="FC504" i="6"/>
  <c r="DY467" i="6"/>
  <c r="CS521" i="6"/>
  <c r="BS505" i="6"/>
  <c r="FW468" i="6"/>
  <c r="CN503" i="6"/>
  <c r="BI469" i="6"/>
  <c r="BI451" i="6" s="1"/>
  <c r="AQ503" i="6"/>
  <c r="CB503" i="6"/>
  <c r="CP522" i="6"/>
  <c r="X503" i="6"/>
  <c r="X485" i="6" s="1"/>
  <c r="O504" i="6"/>
  <c r="O486" i="6" s="1"/>
  <c r="EC469" i="6"/>
  <c r="EI469" i="6"/>
  <c r="EZ468" i="6"/>
  <c r="BJ522" i="6"/>
  <c r="EI505" i="6"/>
  <c r="CV523" i="6"/>
  <c r="CD467" i="6"/>
  <c r="CV521" i="6"/>
  <c r="EI522" i="6"/>
  <c r="W503" i="6"/>
  <c r="W485" i="6" s="1"/>
  <c r="FO505" i="6"/>
  <c r="CE467" i="6"/>
  <c r="CP523" i="6"/>
  <c r="EU522" i="6"/>
  <c r="CD522" i="6"/>
  <c r="DN505" i="6"/>
  <c r="BO505" i="6"/>
  <c r="BN503" i="6"/>
  <c r="FH504" i="6"/>
  <c r="AK468" i="6"/>
  <c r="DL467" i="6"/>
  <c r="EK522" i="6"/>
  <c r="DU504" i="6"/>
  <c r="AX468" i="6"/>
  <c r="AX450" i="6" s="1"/>
  <c r="EF523" i="6"/>
  <c r="R503" i="6"/>
  <c r="R485" i="6" s="1"/>
  <c r="FZ505" i="6"/>
  <c r="DJ469" i="6"/>
  <c r="BS523" i="6"/>
  <c r="DG521" i="6"/>
  <c r="EF468" i="6"/>
  <c r="FC503" i="6"/>
  <c r="DO521" i="6"/>
  <c r="CJ468" i="6"/>
  <c r="R505" i="6"/>
  <c r="R487" i="6" s="1"/>
  <c r="EK467" i="6"/>
  <c r="ET504" i="6"/>
  <c r="EN467" i="6"/>
  <c r="DK521" i="6"/>
  <c r="AA469" i="6"/>
  <c r="AA451" i="6" s="1"/>
  <c r="AC467" i="6"/>
  <c r="R504" i="6"/>
  <c r="R486" i="6" s="1"/>
  <c r="DO468" i="6"/>
  <c r="CM503" i="6"/>
  <c r="AS469" i="6"/>
  <c r="DJ522" i="6"/>
  <c r="BB505" i="6"/>
  <c r="BB487" i="6" s="1"/>
  <c r="AN468" i="6"/>
  <c r="BJ467" i="6"/>
  <c r="BJ449" i="6" s="1"/>
  <c r="DX469" i="6"/>
  <c r="AI469" i="6"/>
  <c r="EJ521" i="6"/>
  <c r="AK503" i="6"/>
  <c r="FR469" i="6"/>
  <c r="CY503" i="6"/>
  <c r="S503" i="6"/>
  <c r="S485" i="6" s="1"/>
  <c r="ED504" i="6"/>
  <c r="CI522" i="6"/>
  <c r="DI521" i="6"/>
  <c r="CQ523" i="6"/>
  <c r="AR468" i="6"/>
  <c r="DJ503" i="6"/>
  <c r="FB504" i="6"/>
  <c r="BH505" i="6"/>
  <c r="BH487" i="6" s="1"/>
  <c r="N467" i="6"/>
  <c r="N449" i="6" s="1"/>
  <c r="DY469" i="6"/>
  <c r="EK503" i="6"/>
  <c r="AU503" i="6"/>
  <c r="FR505" i="6"/>
  <c r="AS503" i="6"/>
  <c r="CK503" i="6"/>
  <c r="FT468" i="6"/>
  <c r="EH505" i="6"/>
  <c r="AY503" i="6"/>
  <c r="AY485" i="6" s="1"/>
  <c r="BE469" i="6"/>
  <c r="BE451" i="6" s="1"/>
  <c r="Q504" i="6"/>
  <c r="Q486" i="6" s="1"/>
  <c r="CX503" i="6"/>
  <c r="BQ469" i="6"/>
  <c r="BS467" i="6"/>
  <c r="DZ504" i="6"/>
  <c r="CY523" i="6"/>
  <c r="CZ505" i="6"/>
  <c r="FS469" i="6"/>
  <c r="DF504" i="6"/>
  <c r="AX505" i="6"/>
  <c r="AX487" i="6" s="1"/>
  <c r="S504" i="6"/>
  <c r="S486" i="6" s="1"/>
  <c r="FA523" i="6"/>
  <c r="BP468" i="6"/>
  <c r="N469" i="6"/>
  <c r="N451" i="6" s="1"/>
  <c r="DK503" i="6"/>
  <c r="FJ468" i="6"/>
  <c r="EG504" i="6"/>
  <c r="EI523" i="6"/>
  <c r="EH468" i="6"/>
  <c r="CY504" i="6"/>
  <c r="CV522" i="6"/>
  <c r="BI523" i="6"/>
  <c r="AK505" i="6"/>
  <c r="ER468" i="6"/>
  <c r="CK522" i="6"/>
  <c r="EO468" i="6"/>
  <c r="FP521" i="6"/>
  <c r="DI467" i="6"/>
  <c r="EL503" i="6"/>
  <c r="EK523" i="6"/>
  <c r="AZ505" i="6"/>
  <c r="AZ487" i="6" s="1"/>
  <c r="FL504" i="6"/>
  <c r="BE523" i="6"/>
  <c r="ET523" i="6"/>
  <c r="BZ522" i="6"/>
  <c r="DY468" i="6"/>
  <c r="AX504" i="6"/>
  <c r="AX486" i="6" s="1"/>
  <c r="CZ467" i="6"/>
  <c r="FE469" i="6"/>
  <c r="FE505" i="6"/>
  <c r="FK503" i="6"/>
  <c r="CH522" i="6"/>
  <c r="CL505" i="6"/>
  <c r="BK469" i="6"/>
  <c r="BK451" i="6" s="1"/>
  <c r="BM503" i="6"/>
  <c r="CH505" i="6"/>
  <c r="DD505" i="6"/>
  <c r="ET469" i="6"/>
  <c r="DD521" i="6"/>
  <c r="CN467" i="6"/>
  <c r="CE521" i="6"/>
  <c r="EQ503" i="6"/>
  <c r="X505" i="6"/>
  <c r="X487" i="6" s="1"/>
  <c r="BD504" i="6"/>
  <c r="BD486" i="6" s="1"/>
  <c r="DJ523" i="6"/>
  <c r="EG468" i="6"/>
  <c r="DI523" i="6"/>
  <c r="DV504" i="6"/>
  <c r="GA504" i="6"/>
  <c r="FD467" i="6"/>
  <c r="CO503" i="6"/>
  <c r="BI467" i="6"/>
  <c r="BI449" i="6" s="1"/>
  <c r="ED521" i="6"/>
  <c r="EG467" i="6"/>
  <c r="FP469" i="6"/>
  <c r="CV468" i="6"/>
  <c r="BQ467" i="6"/>
  <c r="BF522" i="6"/>
  <c r="BP504" i="6"/>
  <c r="CS522" i="6"/>
  <c r="AH467" i="6"/>
  <c r="DS523" i="6"/>
  <c r="P469" i="6"/>
  <c r="P451" i="6" s="1"/>
  <c r="BX504" i="6"/>
  <c r="FI469" i="6"/>
  <c r="BQ523" i="6"/>
  <c r="EQ504" i="6"/>
  <c r="DQ468" i="6"/>
  <c r="FE522" i="6"/>
  <c r="FL505" i="6"/>
  <c r="CY469" i="6"/>
  <c r="AK469" i="6"/>
  <c r="T469" i="6"/>
  <c r="T451" i="6" s="1"/>
  <c r="CI523" i="6"/>
  <c r="ER469" i="6"/>
  <c r="AM467" i="6"/>
  <c r="BF469" i="6"/>
  <c r="BF451" i="6" s="1"/>
  <c r="EL521" i="6"/>
  <c r="CJ523" i="6"/>
  <c r="DT522" i="6"/>
  <c r="FO503" i="6"/>
  <c r="CF467" i="6"/>
  <c r="CT468" i="6"/>
  <c r="BE521" i="6"/>
  <c r="DY522" i="6"/>
  <c r="CM521" i="6"/>
  <c r="W505" i="6"/>
  <c r="W487" i="6" s="1"/>
  <c r="BY504" i="6"/>
  <c r="EC467" i="6"/>
  <c r="S505" i="6"/>
  <c r="S487" i="6" s="1"/>
  <c r="BG504" i="6"/>
  <c r="BG486" i="6" s="1"/>
  <c r="CG468" i="6"/>
  <c r="CX468" i="6"/>
  <c r="CE503" i="6"/>
  <c r="BB523" i="6"/>
  <c r="FC523" i="6"/>
  <c r="CQ468" i="6"/>
  <c r="DT521" i="6"/>
  <c r="BK582" i="6"/>
  <c r="BK575" i="6"/>
  <c r="BS764" i="6"/>
  <c r="FO764" i="6"/>
  <c r="DU764" i="6"/>
  <c r="CY764" i="6"/>
  <c r="EM764" i="6"/>
  <c r="BY764" i="6"/>
  <c r="FE764" i="6"/>
  <c r="DZ764" i="6"/>
  <c r="BG693" i="6"/>
  <c r="BI693" i="6"/>
  <c r="BN693" i="6"/>
  <c r="BJ693" i="6"/>
  <c r="BL693" i="6"/>
  <c r="BF693" i="6"/>
  <c r="AZ693" i="6"/>
  <c r="AY693" i="6"/>
  <c r="BC693" i="6"/>
  <c r="BK693" i="6"/>
  <c r="BD693" i="6"/>
  <c r="BE693" i="6"/>
  <c r="AX693" i="6"/>
  <c r="BB693" i="6"/>
  <c r="BH693" i="6"/>
  <c r="BM693" i="6"/>
  <c r="BA693" i="6"/>
  <c r="BF508" i="6"/>
  <c r="BF490" i="6" s="1"/>
  <c r="BI809" i="6"/>
  <c r="BI791" i="6" s="1"/>
  <c r="BI833" i="6"/>
  <c r="DK766" i="6"/>
  <c r="DB769" i="6"/>
  <c r="ER771" i="6"/>
  <c r="BP771" i="6"/>
  <c r="GC473" i="6"/>
  <c r="P509" i="6"/>
  <c r="P491" i="6" s="1"/>
  <c r="F167" i="59" s="1"/>
  <c r="AI509" i="6"/>
  <c r="CY473" i="6"/>
  <c r="DI527" i="6"/>
  <c r="CW527" i="6"/>
  <c r="AX473" i="6"/>
  <c r="AX455" i="6" s="1"/>
  <c r="DS509" i="6"/>
  <c r="FL509" i="6"/>
  <c r="EZ509" i="6"/>
  <c r="CD473" i="6"/>
  <c r="FC509" i="6"/>
  <c r="EY509" i="6"/>
  <c r="DK509" i="6"/>
  <c r="Z509" i="6"/>
  <c r="Z491" i="6" s="1"/>
  <c r="CH527" i="6"/>
  <c r="BK473" i="6"/>
  <c r="BK455" i="6" s="1"/>
  <c r="DH473" i="6"/>
  <c r="DH527" i="6"/>
  <c r="CJ473" i="6"/>
  <c r="CP509" i="6"/>
  <c r="DB473" i="6"/>
  <c r="EP509" i="6"/>
  <c r="EE527" i="6"/>
  <c r="DO509" i="6"/>
  <c r="FR473" i="6"/>
  <c r="BY509" i="6"/>
  <c r="DA473" i="6"/>
  <c r="EF509" i="6"/>
  <c r="DK527" i="6"/>
  <c r="EG509" i="6"/>
  <c r="EB509" i="6"/>
  <c r="AY527" i="6"/>
  <c r="FL473" i="6"/>
  <c r="BR473" i="6"/>
  <c r="CE473" i="6"/>
  <c r="AT473" i="6"/>
  <c r="AX509" i="6"/>
  <c r="AX491" i="6" s="1"/>
  <c r="AM509" i="6"/>
  <c r="FT527" i="6"/>
  <c r="S473" i="6"/>
  <c r="S455" i="6" s="1"/>
  <c r="I161" i="59" s="1"/>
  <c r="I67" i="59" s="1"/>
  <c r="BT473" i="6"/>
  <c r="DW509" i="6"/>
  <c r="DY473" i="6"/>
  <c r="EA473" i="6"/>
  <c r="FY473" i="6"/>
  <c r="FJ509" i="6"/>
  <c r="EL473" i="6"/>
  <c r="Y509" i="6"/>
  <c r="Y491" i="6" s="1"/>
  <c r="BC473" i="6"/>
  <c r="BC455" i="6" s="1"/>
  <c r="CM473" i="6"/>
  <c r="AP509" i="6"/>
  <c r="FM527" i="6"/>
  <c r="CG473" i="6"/>
  <c r="ED527" i="6"/>
  <c r="AT509" i="6"/>
  <c r="FT509" i="6"/>
  <c r="BW473" i="6"/>
  <c r="CK527" i="6"/>
  <c r="FU509" i="6"/>
  <c r="DO473" i="6"/>
  <c r="CF473" i="6"/>
  <c r="FG509" i="6"/>
  <c r="CE527" i="6"/>
  <c r="CN527" i="6"/>
  <c r="FV509" i="6"/>
  <c r="DU527" i="6"/>
  <c r="BQ509" i="6"/>
  <c r="BR527" i="6"/>
  <c r="W509" i="6"/>
  <c r="W491" i="6" s="1"/>
  <c r="EE509" i="6"/>
  <c r="CS509" i="6"/>
  <c r="FZ527" i="6"/>
  <c r="AR473" i="6"/>
  <c r="CG527" i="6"/>
  <c r="GB527" i="6"/>
  <c r="CE509" i="6"/>
  <c r="EA527" i="6"/>
  <c r="AG473" i="6"/>
  <c r="DF527" i="6"/>
  <c r="BJ527" i="6"/>
  <c r="FN473" i="6"/>
  <c r="AS473" i="6"/>
  <c r="AD509" i="6"/>
  <c r="DG527" i="6"/>
  <c r="CD509" i="6"/>
  <c r="EK473" i="6"/>
  <c r="T473" i="6"/>
  <c r="T455" i="6" s="1"/>
  <c r="J161" i="59" s="1"/>
  <c r="J67" i="59" s="1"/>
  <c r="AJ473" i="6"/>
  <c r="CI527" i="6"/>
  <c r="DA527" i="6"/>
  <c r="DV527" i="6"/>
  <c r="BM509" i="6"/>
  <c r="FP473" i="6"/>
  <c r="DR509" i="6"/>
  <c r="N509" i="6"/>
  <c r="N491" i="6" s="1"/>
  <c r="D167" i="59" s="1"/>
  <c r="BP527" i="6"/>
  <c r="BF473" i="6"/>
  <c r="BF455" i="6" s="1"/>
  <c r="EM473" i="6"/>
  <c r="FA527" i="6"/>
  <c r="CN509" i="6"/>
  <c r="FP527" i="6"/>
  <c r="EH509" i="6"/>
  <c r="ER509" i="6"/>
  <c r="EU473" i="6"/>
  <c r="AS509" i="6"/>
  <c r="DQ509" i="6"/>
  <c r="AQ473" i="6"/>
  <c r="CX509" i="6"/>
  <c r="BO527" i="6"/>
  <c r="EP527" i="6"/>
  <c r="FO473" i="6"/>
  <c r="EB473" i="6"/>
  <c r="FF473" i="6"/>
  <c r="FR527" i="6"/>
  <c r="BT509" i="6"/>
  <c r="EK527" i="6"/>
  <c r="O509" i="6"/>
  <c r="O491" i="6" s="1"/>
  <c r="E167" i="59" s="1"/>
  <c r="DL509" i="6"/>
  <c r="CI509" i="6"/>
  <c r="BO473" i="6"/>
  <c r="FC473" i="6"/>
  <c r="FT473" i="6"/>
  <c r="CK473" i="6"/>
  <c r="FG473" i="6"/>
  <c r="FV473" i="6"/>
  <c r="CC509" i="6"/>
  <c r="CD527" i="6"/>
  <c r="AB473" i="6"/>
  <c r="BG509" i="6"/>
  <c r="BG491" i="6" s="1"/>
  <c r="CV527" i="6"/>
  <c r="CX473" i="6"/>
  <c r="BK509" i="6"/>
  <c r="BK491" i="6" s="1"/>
  <c r="CQ473" i="6"/>
  <c r="CQ509" i="6"/>
  <c r="CR473" i="6"/>
  <c r="GC527" i="6"/>
  <c r="DY509" i="6"/>
  <c r="BI509" i="6"/>
  <c r="BI491" i="6" s="1"/>
  <c r="EJ527" i="6"/>
  <c r="U509" i="6"/>
  <c r="U491" i="6" s="1"/>
  <c r="K167" i="59" s="1"/>
  <c r="BM473" i="6"/>
  <c r="AF473" i="6"/>
  <c r="EN473" i="6"/>
  <c r="FX527" i="6"/>
  <c r="BP509" i="6"/>
  <c r="DD527" i="6"/>
  <c r="DF473" i="6"/>
  <c r="BE509" i="6"/>
  <c r="BE491" i="6" s="1"/>
  <c r="DP527" i="6"/>
  <c r="DX527" i="6"/>
  <c r="GC509" i="6"/>
  <c r="BU473" i="6"/>
  <c r="CJ509" i="6"/>
  <c r="DW527" i="6"/>
  <c r="CU527" i="6"/>
  <c r="BX527" i="6"/>
  <c r="FN527" i="6"/>
  <c r="FB473" i="6"/>
  <c r="FQ527" i="6"/>
  <c r="CJ527" i="6"/>
  <c r="FW527" i="6"/>
  <c r="FG527" i="6"/>
  <c r="EI473" i="6"/>
  <c r="DF509" i="6"/>
  <c r="CP527" i="6"/>
  <c r="CU509" i="6"/>
  <c r="CR509" i="6"/>
  <c r="BJ509" i="6"/>
  <c r="BJ491" i="6" s="1"/>
  <c r="CY509" i="6"/>
  <c r="DM509" i="6"/>
  <c r="DX509" i="6"/>
  <c r="BB473" i="6"/>
  <c r="BB455" i="6" s="1"/>
  <c r="EC473" i="6"/>
  <c r="AU473" i="6"/>
  <c r="DA509" i="6"/>
  <c r="FZ509" i="6"/>
  <c r="FE473" i="6"/>
  <c r="DE527" i="6"/>
  <c r="CB509" i="6"/>
  <c r="R473" i="6"/>
  <c r="R455" i="6" s="1"/>
  <c r="H161" i="59" s="1"/>
  <c r="H67" i="59" s="1"/>
  <c r="BA473" i="6"/>
  <c r="BA455" i="6" s="1"/>
  <c r="BV473" i="6"/>
  <c r="DU473" i="6"/>
  <c r="DM527" i="6"/>
  <c r="BW527" i="6"/>
  <c r="GB509" i="6"/>
  <c r="CT509" i="6"/>
  <c r="EF473" i="6"/>
  <c r="DJ509" i="6"/>
  <c r="Q509" i="6"/>
  <c r="Q491" i="6" s="1"/>
  <c r="G167" i="59" s="1"/>
  <c r="EG473" i="6"/>
  <c r="EI509" i="6"/>
  <c r="EX527" i="6"/>
  <c r="AZ527" i="6"/>
  <c r="CT473" i="6"/>
  <c r="BD527" i="6"/>
  <c r="N473" i="6"/>
  <c r="N455" i="6" s="1"/>
  <c r="D161" i="59" s="1"/>
  <c r="D67" i="59" s="1"/>
  <c r="FI473" i="6"/>
  <c r="CS473" i="6"/>
  <c r="ES473" i="6"/>
  <c r="BB509" i="6"/>
  <c r="BB491" i="6" s="1"/>
  <c r="FS473" i="6"/>
  <c r="AY473" i="6"/>
  <c r="AY455" i="6" s="1"/>
  <c r="CC527" i="6"/>
  <c r="AM473" i="6"/>
  <c r="EM527" i="6"/>
  <c r="DL527" i="6"/>
  <c r="EJ509" i="6"/>
  <c r="CA527" i="6"/>
  <c r="FY509" i="6"/>
  <c r="EW473" i="6"/>
  <c r="AZ509" i="6"/>
  <c r="AZ491" i="6" s="1"/>
  <c r="FJ473" i="6"/>
  <c r="CL473" i="6"/>
  <c r="CZ473" i="6"/>
  <c r="BF527" i="6"/>
  <c r="DU509" i="6"/>
  <c r="BV527" i="6"/>
  <c r="FZ473" i="6"/>
  <c r="EW509" i="6"/>
  <c r="BS473" i="6"/>
  <c r="EH473" i="6"/>
  <c r="DR527" i="6"/>
  <c r="AH473" i="6"/>
  <c r="AQ509" i="6"/>
  <c r="EK509" i="6"/>
  <c r="X509" i="6"/>
  <c r="X491" i="6" s="1"/>
  <c r="BP473" i="6"/>
  <c r="DV473" i="6"/>
  <c r="DJ527" i="6"/>
  <c r="AR509" i="6"/>
  <c r="CX527" i="6"/>
  <c r="DN473" i="6"/>
  <c r="BX473" i="6"/>
  <c r="AC473" i="6"/>
  <c r="CA509" i="6"/>
  <c r="DR473" i="6"/>
  <c r="GB473" i="6"/>
  <c r="FP509" i="6"/>
  <c r="AC509" i="6"/>
  <c r="EC509" i="6"/>
  <c r="EU509" i="6"/>
  <c r="FH527" i="6"/>
  <c r="CL527" i="6"/>
  <c r="R509" i="6"/>
  <c r="R491" i="6" s="1"/>
  <c r="H167" i="59" s="1"/>
  <c r="CU473" i="6"/>
  <c r="BE473" i="6"/>
  <c r="BE455" i="6" s="1"/>
  <c r="DQ473" i="6"/>
  <c r="AK473" i="6"/>
  <c r="DS527" i="6"/>
  <c r="BU509" i="6"/>
  <c r="DT473" i="6"/>
  <c r="EV509" i="6"/>
  <c r="AN509" i="6"/>
  <c r="BE527" i="6"/>
  <c r="DL473" i="6"/>
  <c r="FR509" i="6"/>
  <c r="AP473" i="6"/>
  <c r="AU509" i="6"/>
  <c r="AO473" i="6"/>
  <c r="CA473" i="6"/>
  <c r="GA509" i="6"/>
  <c r="O473" i="6"/>
  <c r="O455" i="6" s="1"/>
  <c r="E161" i="59" s="1"/>
  <c r="E67" i="59" s="1"/>
  <c r="BC527" i="6"/>
  <c r="BT527" i="6"/>
  <c r="EJ473" i="6"/>
  <c r="DE509" i="6"/>
  <c r="EX473" i="6"/>
  <c r="FN509" i="6"/>
  <c r="FB509" i="6"/>
  <c r="AD473" i="6"/>
  <c r="DB527" i="6"/>
  <c r="DH509" i="6"/>
  <c r="FS527" i="6"/>
  <c r="AO509" i="6"/>
  <c r="FD509" i="6"/>
  <c r="ET527" i="6"/>
  <c r="EP473" i="6"/>
  <c r="Q473" i="6"/>
  <c r="Q455" i="6" s="1"/>
  <c r="G161" i="59" s="1"/>
  <c r="G67" i="59" s="1"/>
  <c r="FQ473" i="6"/>
  <c r="EY473" i="6"/>
  <c r="BN509" i="6"/>
  <c r="BS527" i="6"/>
  <c r="FL527" i="6"/>
  <c r="CL509" i="6"/>
  <c r="V509" i="6"/>
  <c r="V491" i="6" s="1"/>
  <c r="L167" i="59" s="1"/>
  <c r="FF509" i="6"/>
  <c r="BH473" i="6"/>
  <c r="BH455" i="6" s="1"/>
  <c r="AX527" i="6"/>
  <c r="AE473" i="6"/>
  <c r="CM527" i="6"/>
  <c r="BA509" i="6"/>
  <c r="BA491" i="6" s="1"/>
  <c r="CS527" i="6"/>
  <c r="ED509" i="6"/>
  <c r="BD509" i="6"/>
  <c r="BD491" i="6" s="1"/>
  <c r="EW527" i="6"/>
  <c r="FW473" i="6"/>
  <c r="BB527" i="6"/>
  <c r="BX509" i="6"/>
  <c r="DN527" i="6"/>
  <c r="FE527" i="6"/>
  <c r="FX509" i="6"/>
  <c r="AA509" i="6"/>
  <c r="AA491" i="6" s="1"/>
  <c r="EO527" i="6"/>
  <c r="AK509" i="6"/>
  <c r="V473" i="6"/>
  <c r="V455" i="6" s="1"/>
  <c r="L161" i="59" s="1"/>
  <c r="L67" i="59" s="1"/>
  <c r="EN527" i="6"/>
  <c r="CQ527" i="6"/>
  <c r="CW509" i="6"/>
  <c r="CZ527" i="6"/>
  <c r="ET473" i="6"/>
  <c r="FK509" i="6"/>
  <c r="CG509" i="6"/>
  <c r="BK527" i="6"/>
  <c r="BO509" i="6"/>
  <c r="ET509" i="6"/>
  <c r="CF509" i="6"/>
  <c r="T509" i="6"/>
  <c r="T491" i="6" s="1"/>
  <c r="J167" i="59" s="1"/>
  <c r="AF509" i="6"/>
  <c r="EA509" i="6"/>
  <c r="DZ527" i="6"/>
  <c r="AJ509" i="6"/>
  <c r="CV509" i="6"/>
  <c r="FI527" i="6"/>
  <c r="CC473" i="6"/>
  <c r="EO509" i="6"/>
  <c r="DC473" i="6"/>
  <c r="DY527" i="6"/>
  <c r="FC527" i="6"/>
  <c r="BM527" i="6"/>
  <c r="DP473" i="6"/>
  <c r="CH509" i="6"/>
  <c r="BN473" i="6"/>
  <c r="EH527" i="6"/>
  <c r="BR509" i="6"/>
  <c r="ES509" i="6"/>
  <c r="DM473" i="6"/>
  <c r="FF527" i="6"/>
  <c r="AB509" i="6"/>
  <c r="DC509" i="6"/>
  <c r="ES527" i="6"/>
  <c r="CP473" i="6"/>
  <c r="BL527" i="6"/>
  <c r="FH509" i="6"/>
  <c r="DW473" i="6"/>
  <c r="BD473" i="6"/>
  <c r="BD455" i="6" s="1"/>
  <c r="EL509" i="6"/>
  <c r="CZ509" i="6"/>
  <c r="DO527" i="6"/>
  <c r="FS509" i="6"/>
  <c r="FE509" i="6"/>
  <c r="DK473" i="6"/>
  <c r="BQ527" i="6"/>
  <c r="CO473" i="6"/>
  <c r="DN509" i="6"/>
  <c r="W473" i="6"/>
  <c r="W455" i="6" s="1"/>
  <c r="M161" i="59" s="1"/>
  <c r="M67" i="59" s="1"/>
  <c r="EE473" i="6"/>
  <c r="DB509" i="6"/>
  <c r="BI527" i="6"/>
  <c r="EQ509" i="6"/>
  <c r="FO527" i="6"/>
  <c r="BJ473" i="6"/>
  <c r="BJ455" i="6" s="1"/>
  <c r="DZ509" i="6"/>
  <c r="CK509" i="6"/>
  <c r="AH509" i="6"/>
  <c r="BH527" i="6"/>
  <c r="CR527" i="6"/>
  <c r="FJ527" i="6"/>
  <c r="DV509" i="6"/>
  <c r="EM509" i="6"/>
  <c r="BV509" i="6"/>
  <c r="BA527" i="6"/>
  <c r="FK527" i="6"/>
  <c r="BY527" i="6"/>
  <c r="FV527" i="6"/>
  <c r="EQ473" i="6"/>
  <c r="AY509" i="6"/>
  <c r="AY491" i="6" s="1"/>
  <c r="FD473" i="6"/>
  <c r="BL473" i="6"/>
  <c r="EN509" i="6"/>
  <c r="EY527" i="6"/>
  <c r="CN473" i="6"/>
  <c r="DI509" i="6"/>
  <c r="BU527" i="6"/>
  <c r="ER473" i="6"/>
  <c r="FU527" i="6"/>
  <c r="FK473" i="6"/>
  <c r="CO527" i="6"/>
  <c r="BF509" i="6"/>
  <c r="BF491" i="6" s="1"/>
  <c r="CB527" i="6"/>
  <c r="EG527" i="6"/>
  <c r="EU527" i="6"/>
  <c r="EF527" i="6"/>
  <c r="FU473" i="6"/>
  <c r="BG527" i="6"/>
  <c r="BS509" i="6"/>
  <c r="BI473" i="6"/>
  <c r="BI455" i="6" s="1"/>
  <c r="DT527" i="6"/>
  <c r="AL509" i="6"/>
  <c r="FX473" i="6"/>
  <c r="AE509" i="6"/>
  <c r="FI509" i="6"/>
  <c r="DZ473" i="6"/>
  <c r="CI473" i="6"/>
  <c r="CH473" i="6"/>
  <c r="BQ473" i="6"/>
  <c r="CO509" i="6"/>
  <c r="EZ473" i="6"/>
  <c r="FM509" i="6"/>
  <c r="EV473" i="6"/>
  <c r="CV473" i="6"/>
  <c r="CW473" i="6"/>
  <c r="BH509" i="6"/>
  <c r="BH491" i="6" s="1"/>
  <c r="DT509" i="6"/>
  <c r="FH473" i="6"/>
  <c r="DQ527" i="6"/>
  <c r="X473" i="6"/>
  <c r="X455" i="6" s="1"/>
  <c r="N161" i="59" s="1"/>
  <c r="N67" i="59" s="1"/>
  <c r="BG473" i="6"/>
  <c r="BG455" i="6" s="1"/>
  <c r="EB527" i="6"/>
  <c r="DX473" i="6"/>
  <c r="DI473" i="6"/>
  <c r="AI473" i="6"/>
  <c r="BC509" i="6"/>
  <c r="BC491" i="6" s="1"/>
  <c r="FD527" i="6"/>
  <c r="BL509" i="6"/>
  <c r="CY527" i="6"/>
  <c r="U473" i="6"/>
  <c r="U455" i="6" s="1"/>
  <c r="K161" i="59" s="1"/>
  <c r="K67" i="59" s="1"/>
  <c r="S509" i="6"/>
  <c r="S491" i="6" s="1"/>
  <c r="I167" i="59" s="1"/>
  <c r="DP509" i="6"/>
  <c r="CF527" i="6"/>
  <c r="BZ509" i="6"/>
  <c r="DC527" i="6"/>
  <c r="ED473" i="6"/>
  <c r="AG509" i="6"/>
  <c r="FO509" i="6"/>
  <c r="ER527" i="6"/>
  <c r="AZ473" i="6"/>
  <c r="AZ455" i="6" s="1"/>
  <c r="FQ509" i="6"/>
  <c r="Y473" i="6"/>
  <c r="Y455" i="6" s="1"/>
  <c r="EQ527" i="6"/>
  <c r="BY473" i="6"/>
  <c r="FA473" i="6"/>
  <c r="BN527" i="6"/>
  <c r="FW509" i="6"/>
  <c r="EO473" i="6"/>
  <c r="EL527" i="6"/>
  <c r="EC527" i="6"/>
  <c r="DS473" i="6"/>
  <c r="FY527" i="6"/>
  <c r="DG509" i="6"/>
  <c r="DE473" i="6"/>
  <c r="EX509" i="6"/>
  <c r="BZ527" i="6"/>
  <c r="FM473" i="6"/>
  <c r="AL473" i="6"/>
  <c r="EZ527" i="6"/>
  <c r="Q472" i="6"/>
  <c r="Q454" i="6" s="1"/>
  <c r="G160" i="59" s="1"/>
  <c r="G60" i="59" s="1"/>
  <c r="DJ473" i="6"/>
  <c r="CM509" i="6"/>
  <c r="CT527" i="6"/>
  <c r="GA527" i="6"/>
  <c r="EV527" i="6"/>
  <c r="FB527" i="6"/>
  <c r="P473" i="6"/>
  <c r="P455" i="6" s="1"/>
  <c r="F161" i="59" s="1"/>
  <c r="F67" i="59" s="1"/>
  <c r="EI527" i="6"/>
  <c r="T472" i="6"/>
  <c r="T454" i="6" s="1"/>
  <c r="J160" i="59" s="1"/>
  <c r="J60" i="59" s="1"/>
  <c r="DG473" i="6"/>
  <c r="AA473" i="6"/>
  <c r="AA455" i="6" s="1"/>
  <c r="AN473" i="6"/>
  <c r="BZ473" i="6"/>
  <c r="AY472" i="6"/>
  <c r="AY454" i="6" s="1"/>
  <c r="FA509" i="6"/>
  <c r="GA473" i="6"/>
  <c r="DD473" i="6"/>
  <c r="Z473" i="6"/>
  <c r="Z455" i="6" s="1"/>
  <c r="P161" i="59" s="1"/>
  <c r="P67" i="59" s="1"/>
  <c r="CB473" i="6"/>
  <c r="DD509" i="6"/>
  <c r="BW509" i="6"/>
  <c r="AX472" i="6"/>
  <c r="AX454" i="6" s="1"/>
  <c r="S472" i="6"/>
  <c r="S454" i="6" s="1"/>
  <c r="I160" i="59" s="1"/>
  <c r="I60" i="59" s="1"/>
  <c r="P474" i="6"/>
  <c r="P456" i="6" s="1"/>
  <c r="F162" i="59" s="1"/>
  <c r="F74" i="59" s="1"/>
  <c r="BA474" i="6"/>
  <c r="BA456" i="6" s="1"/>
  <c r="BD472" i="6"/>
  <c r="BD454" i="6" s="1"/>
  <c r="BG474" i="6"/>
  <c r="BG456" i="6" s="1"/>
  <c r="V474" i="6"/>
  <c r="V456" i="6" s="1"/>
  <c r="L162" i="59" s="1"/>
  <c r="L74" i="59" s="1"/>
  <c r="O472" i="6"/>
  <c r="O454" i="6" s="1"/>
  <c r="E160" i="59" s="1"/>
  <c r="E60" i="59" s="1"/>
  <c r="W474" i="6"/>
  <c r="W456" i="6" s="1"/>
  <c r="M162" i="59" s="1"/>
  <c r="M74" i="59" s="1"/>
  <c r="BE474" i="6"/>
  <c r="BE456" i="6" s="1"/>
  <c r="BF474" i="6"/>
  <c r="BF456" i="6" s="1"/>
  <c r="S474" i="6"/>
  <c r="S456" i="6" s="1"/>
  <c r="I162" i="59" s="1"/>
  <c r="I74" i="59" s="1"/>
  <c r="AZ472" i="6"/>
  <c r="AZ454" i="6" s="1"/>
  <c r="U472" i="6"/>
  <c r="U454" i="6" s="1"/>
  <c r="K160" i="59" s="1"/>
  <c r="K60" i="59" s="1"/>
  <c r="O474" i="6"/>
  <c r="O456" i="6" s="1"/>
  <c r="E162" i="59" s="1"/>
  <c r="E74" i="59" s="1"/>
  <c r="T474" i="6"/>
  <c r="T456" i="6" s="1"/>
  <c r="J162" i="59" s="1"/>
  <c r="J74" i="59" s="1"/>
  <c r="U474" i="6"/>
  <c r="U456" i="6" s="1"/>
  <c r="K162" i="59" s="1"/>
  <c r="K74" i="59" s="1"/>
  <c r="R474" i="6"/>
  <c r="R456" i="6" s="1"/>
  <c r="H162" i="59" s="1"/>
  <c r="H74" i="59" s="1"/>
  <c r="Q474" i="6"/>
  <c r="Q456" i="6" s="1"/>
  <c r="G162" i="59" s="1"/>
  <c r="G74" i="59" s="1"/>
  <c r="R472" i="6"/>
  <c r="R454" i="6" s="1"/>
  <c r="H160" i="59" s="1"/>
  <c r="H60" i="59" s="1"/>
  <c r="BE472" i="6"/>
  <c r="BE454" i="6" s="1"/>
  <c r="BB474" i="6"/>
  <c r="BB456" i="6" s="1"/>
  <c r="P472" i="6"/>
  <c r="P454" i="6" s="1"/>
  <c r="F160" i="59" s="1"/>
  <c r="F60" i="59" s="1"/>
  <c r="BC474" i="6"/>
  <c r="BC456" i="6" s="1"/>
  <c r="BF472" i="6"/>
  <c r="BF454" i="6" s="1"/>
  <c r="AZ474" i="6"/>
  <c r="AZ456" i="6" s="1"/>
  <c r="BC472" i="6"/>
  <c r="BC454" i="6" s="1"/>
  <c r="BB472" i="6"/>
  <c r="BB454" i="6" s="1"/>
  <c r="BD474" i="6"/>
  <c r="BD456" i="6" s="1"/>
  <c r="AY474" i="6"/>
  <c r="AY456" i="6" s="1"/>
  <c r="AX474" i="6"/>
  <c r="AX456" i="6" s="1"/>
  <c r="BG508" i="6"/>
  <c r="BG490" i="6" s="1"/>
  <c r="BH474" i="6"/>
  <c r="BH456" i="6" s="1"/>
  <c r="BH526" i="6"/>
  <c r="BH472" i="6"/>
  <c r="BH454" i="6" s="1"/>
  <c r="BB508" i="6"/>
  <c r="BB490" i="6" s="1"/>
  <c r="V472" i="6"/>
  <c r="V454" i="6" s="1"/>
  <c r="L160" i="59" s="1"/>
  <c r="L60" i="59" s="1"/>
  <c r="BE508" i="6"/>
  <c r="BE490" i="6" s="1"/>
  <c r="AY508" i="6"/>
  <c r="AY490" i="6" s="1"/>
  <c r="BH508" i="6"/>
  <c r="BH490" i="6" s="1"/>
  <c r="BF781" i="6"/>
  <c r="EZ767" i="6"/>
  <c r="AC285" i="6"/>
  <c r="AD239" i="6"/>
  <c r="AC238" i="6"/>
  <c r="DZ766" i="6"/>
  <c r="FY766" i="6"/>
  <c r="EJ767" i="6"/>
  <c r="CO766" i="6"/>
  <c r="FO767" i="6"/>
  <c r="DX766" i="6"/>
  <c r="FE769" i="6"/>
  <c r="FH767" i="6"/>
  <c r="DS766" i="6"/>
  <c r="FN769" i="6"/>
  <c r="BU767" i="6"/>
  <c r="AX785" i="6"/>
  <c r="AX767" i="6"/>
  <c r="BR766" i="6"/>
  <c r="DZ767" i="6"/>
  <c r="BP769" i="6"/>
  <c r="DG766" i="6"/>
  <c r="CF766" i="6"/>
  <c r="BB785" i="6"/>
  <c r="BB767" i="6"/>
  <c r="CE766" i="6"/>
  <c r="FS769" i="6"/>
  <c r="CD766" i="6"/>
  <c r="EF766" i="6"/>
  <c r="FG769" i="6"/>
  <c r="CK767" i="6"/>
  <c r="CP767" i="6"/>
  <c r="GB769" i="6"/>
  <c r="FH766" i="6"/>
  <c r="FZ767" i="6"/>
  <c r="BM769" i="6"/>
  <c r="BT767" i="6"/>
  <c r="FI766" i="6"/>
  <c r="DT766" i="6"/>
  <c r="EZ769" i="6"/>
  <c r="EB766" i="6"/>
  <c r="BF528" i="6"/>
  <c r="BJ510" i="6"/>
  <c r="BJ492" i="6" s="1"/>
  <c r="AW81" i="6"/>
  <c r="M81" i="6"/>
  <c r="BA721" i="6"/>
  <c r="AZ721" i="6"/>
  <c r="BD721" i="6"/>
  <c r="BG721" i="6"/>
  <c r="BI721" i="6"/>
  <c r="BO721" i="6"/>
  <c r="BN721" i="6"/>
  <c r="BK721" i="6"/>
  <c r="BE721" i="6"/>
  <c r="BM721" i="6"/>
  <c r="AX721" i="6"/>
  <c r="BF721" i="6"/>
  <c r="BL721" i="6"/>
  <c r="BH721" i="6"/>
  <c r="AY721" i="6"/>
  <c r="BJ721" i="6"/>
  <c r="BC721" i="6"/>
  <c r="BB721" i="6"/>
  <c r="AZ798" i="6"/>
  <c r="AZ780" i="6" s="1"/>
  <c r="AZ809" i="6"/>
  <c r="AZ791" i="6" s="1"/>
  <c r="AZ804" i="6"/>
  <c r="AZ786" i="6" s="1"/>
  <c r="AZ833" i="6"/>
  <c r="AZ797" i="6"/>
  <c r="AY809" i="6"/>
  <c r="AY791" i="6" s="1"/>
  <c r="AY833" i="6"/>
  <c r="AY804" i="6"/>
  <c r="AY786" i="6" s="1"/>
  <c r="AY797" i="6"/>
  <c r="X472" i="6"/>
  <c r="X454" i="6" s="1"/>
  <c r="N160" i="59" s="1"/>
  <c r="N60" i="59" s="1"/>
  <c r="BN689" i="6"/>
  <c r="BN683" i="6"/>
  <c r="AX790" i="6"/>
  <c r="DZ771" i="6"/>
  <c r="BD789" i="6"/>
  <c r="BD806" i="6"/>
  <c r="BD788" i="6" s="1"/>
  <c r="BD771" i="6"/>
  <c r="EF774" i="6"/>
  <c r="CG774" i="6"/>
  <c r="ER774" i="6"/>
  <c r="EF771" i="6"/>
  <c r="BR774" i="6"/>
  <c r="CG771" i="6"/>
  <c r="EY774" i="6"/>
  <c r="BQ771" i="6"/>
  <c r="CX774" i="6"/>
  <c r="CZ771" i="6"/>
  <c r="DW774" i="6"/>
  <c r="DH771" i="6"/>
  <c r="CL774" i="6"/>
  <c r="FV774" i="6"/>
  <c r="DN771" i="6"/>
  <c r="CA771" i="6"/>
  <c r="DL774" i="6"/>
  <c r="DS774" i="6"/>
  <c r="BD528" i="6"/>
  <c r="AZ528" i="6"/>
  <c r="AW554" i="6"/>
  <c r="M554" i="6"/>
  <c r="BJ526" i="6"/>
  <c r="BK564" i="6"/>
  <c r="BK558" i="6"/>
  <c r="GB764" i="6"/>
  <c r="GC764" i="6"/>
  <c r="BO764" i="6"/>
  <c r="AX782" i="6"/>
  <c r="AX764" i="6"/>
  <c r="EU764" i="6"/>
  <c r="FW764" i="6"/>
  <c r="CS764" i="6"/>
  <c r="CC764" i="6"/>
  <c r="FA764" i="6"/>
  <c r="DT764" i="6"/>
  <c r="EP764" i="6"/>
  <c r="DC764" i="6"/>
  <c r="BO615" i="6"/>
  <c r="BO653" i="6"/>
  <c r="BO634" i="6"/>
  <c r="BP654" i="6"/>
  <c r="BO596" i="6"/>
  <c r="AZ526" i="6"/>
  <c r="AZ508" i="6"/>
  <c r="AZ490" i="6" s="1"/>
  <c r="CR767" i="6"/>
  <c r="BD787" i="6"/>
  <c r="BD769" i="6"/>
  <c r="BO769" i="6"/>
  <c r="DF774" i="6"/>
  <c r="DN774" i="6"/>
  <c r="DC767" i="6"/>
  <c r="DX769" i="6"/>
  <c r="BV767" i="6"/>
  <c r="CV769" i="6"/>
  <c r="FM766" i="6"/>
  <c r="AD37" i="6"/>
  <c r="AC36" i="6"/>
  <c r="BJ464" i="6"/>
  <c r="BJ446" i="6" s="1"/>
  <c r="BJ474" i="6"/>
  <c r="BJ456" i="6" s="1"/>
  <c r="BK528" i="6"/>
  <c r="BD797" i="6"/>
  <c r="BD833" i="6"/>
  <c r="BD804" i="6"/>
  <c r="BD786" i="6" s="1"/>
  <c r="BK789" i="6"/>
  <c r="BK771" i="6"/>
  <c r="AY792" i="6"/>
  <c r="AY774" i="6"/>
  <c r="CY771" i="6"/>
  <c r="CS771" i="6"/>
  <c r="EW771" i="6"/>
  <c r="FA774" i="6"/>
  <c r="FG774" i="6"/>
  <c r="CH774" i="6"/>
  <c r="DT774" i="6"/>
  <c r="FF774" i="6"/>
  <c r="DB771" i="6"/>
  <c r="FI774" i="6"/>
  <c r="DK771" i="6"/>
  <c r="EP771" i="6"/>
  <c r="DE771" i="6"/>
  <c r="FJ771" i="6"/>
  <c r="FU771" i="6"/>
  <c r="CT771" i="6"/>
  <c r="CN771" i="6"/>
  <c r="DM771" i="6"/>
  <c r="ED774" i="6"/>
  <c r="CK774" i="6"/>
  <c r="BN692" i="6"/>
  <c r="X474" i="6"/>
  <c r="X456" i="6" s="1"/>
  <c r="N162" i="59" s="1"/>
  <c r="N74" i="59" s="1"/>
  <c r="BK581" i="6"/>
  <c r="BK557" i="6"/>
  <c r="EH764" i="6"/>
  <c r="BH782" i="6"/>
  <c r="BH764" i="6"/>
  <c r="BV764" i="6"/>
  <c r="FL764" i="6"/>
  <c r="FI764" i="6"/>
  <c r="GA764" i="6"/>
  <c r="BE782" i="6"/>
  <c r="BE764" i="6"/>
  <c r="BC782" i="6"/>
  <c r="BC764" i="6"/>
  <c r="CQ764" i="6"/>
  <c r="BR764" i="6"/>
  <c r="FX764" i="6"/>
  <c r="BZ764" i="6"/>
  <c r="AX526" i="6"/>
  <c r="BJ508" i="6"/>
  <c r="BJ490" i="6" s="1"/>
  <c r="C571" i="6"/>
  <c r="E571" i="6"/>
  <c r="F571" i="6"/>
  <c r="D571" i="6"/>
  <c r="B572" i="6"/>
  <c r="H571" i="6"/>
  <c r="K571" i="6"/>
  <c r="G571" i="6"/>
  <c r="J571" i="6"/>
  <c r="AB287" i="6"/>
  <c r="AB288" i="6"/>
  <c r="AB286" i="6"/>
  <c r="AC284" i="6"/>
  <c r="AX784" i="6"/>
  <c r="AX766" i="6"/>
  <c r="FT766" i="6"/>
  <c r="EA767" i="6"/>
  <c r="CG766" i="6"/>
  <c r="DD774" i="6"/>
  <c r="CH771" i="6"/>
  <c r="DO764" i="6"/>
  <c r="FK764" i="6"/>
  <c r="BB432" i="6"/>
  <c r="AX432" i="6"/>
  <c r="BC432" i="6"/>
  <c r="BJ432" i="6"/>
  <c r="AZ432" i="6"/>
  <c r="BF432" i="6"/>
  <c r="BE432" i="6"/>
  <c r="BH432" i="6"/>
  <c r="BI432" i="6"/>
  <c r="AY432" i="6"/>
  <c r="BA432" i="6"/>
  <c r="BD432" i="6"/>
  <c r="BG432" i="6"/>
  <c r="EM766" i="6"/>
  <c r="FJ769" i="6"/>
  <c r="BH510" i="6"/>
  <c r="BH492" i="6" s="1"/>
  <c r="BF510" i="6"/>
  <c r="BF492" i="6" s="1"/>
  <c r="BL534" i="6"/>
  <c r="BL536" i="6" s="1"/>
  <c r="BL554" i="6" s="1"/>
  <c r="BL532" i="6"/>
  <c r="BL587" i="6" s="1"/>
  <c r="BL533" i="6"/>
  <c r="BM530" i="6"/>
  <c r="CP769" i="6"/>
  <c r="EF769" i="6"/>
  <c r="ES766" i="6"/>
  <c r="GA766" i="6"/>
  <c r="BR769" i="6"/>
  <c r="FB767" i="6"/>
  <c r="DQ769" i="6"/>
  <c r="FH769" i="6"/>
  <c r="BO767" i="6"/>
  <c r="FV769" i="6"/>
  <c r="DO769" i="6"/>
  <c r="DW767" i="6"/>
  <c r="FD767" i="6"/>
  <c r="BV769" i="6"/>
  <c r="FZ766" i="6"/>
  <c r="DG769" i="6"/>
  <c r="CY767" i="6"/>
  <c r="CR769" i="6"/>
  <c r="CN766" i="6"/>
  <c r="BC784" i="6"/>
  <c r="BC766" i="6"/>
  <c r="DY767" i="6"/>
  <c r="EL766" i="6"/>
  <c r="CU767" i="6"/>
  <c r="DU767" i="6"/>
  <c r="CC766" i="6"/>
  <c r="DJ766" i="6"/>
  <c r="DV766" i="6"/>
  <c r="FR767" i="6"/>
  <c r="DU769" i="6"/>
  <c r="DC766" i="6"/>
  <c r="FU769" i="6"/>
  <c r="AY784" i="6"/>
  <c r="AY766" i="6"/>
  <c r="DH769" i="6"/>
  <c r="CZ769" i="6"/>
  <c r="BB510" i="6"/>
  <c r="BB492" i="6" s="1"/>
  <c r="AC494" i="6"/>
  <c r="AD495" i="6"/>
  <c r="BM37" i="6"/>
  <c r="BL13" i="6"/>
  <c r="BL36" i="6"/>
  <c r="BI433" i="6"/>
  <c r="BC433" i="6"/>
  <c r="BI588" i="6"/>
  <c r="BE588" i="6"/>
  <c r="BJ588" i="6"/>
  <c r="BF588" i="6"/>
  <c r="BA588" i="6"/>
  <c r="AY588" i="6"/>
  <c r="BB588" i="6"/>
  <c r="AZ588" i="6"/>
  <c r="BG588" i="6"/>
  <c r="BH588" i="6"/>
  <c r="BK588" i="6"/>
  <c r="BD588" i="6"/>
  <c r="BC588" i="6"/>
  <c r="AX588" i="6"/>
  <c r="BN716" i="6"/>
  <c r="BN680" i="6"/>
  <c r="EM774" i="6"/>
  <c r="CK771" i="6"/>
  <c r="CV771" i="6"/>
  <c r="EJ774" i="6"/>
  <c r="DF771" i="6"/>
  <c r="FB771" i="6"/>
  <c r="FX774" i="6"/>
  <c r="BW774" i="6"/>
  <c r="BX771" i="6"/>
  <c r="BY774" i="6"/>
  <c r="ES771" i="6"/>
  <c r="CB774" i="6"/>
  <c r="BV774" i="6"/>
  <c r="BT774" i="6"/>
  <c r="EP774" i="6"/>
  <c r="FI771" i="6"/>
  <c r="FS771" i="6"/>
  <c r="BC789" i="6"/>
  <c r="BC806" i="6"/>
  <c r="BC788" i="6" s="1"/>
  <c r="BC771" i="6"/>
  <c r="CP771" i="6"/>
  <c r="FW771" i="6"/>
  <c r="CN774" i="6"/>
  <c r="CM771" i="6"/>
  <c r="FM771" i="6"/>
  <c r="BF396" i="6"/>
  <c r="BK580" i="6"/>
  <c r="BI407" i="6"/>
  <c r="BI389" i="6" s="1"/>
  <c r="FH764" i="6"/>
  <c r="CN764" i="6"/>
  <c r="BB782" i="6"/>
  <c r="BB764" i="6"/>
  <c r="CL764" i="6"/>
  <c r="AY782" i="6"/>
  <c r="AY764" i="6"/>
  <c r="EG764" i="6"/>
  <c r="BI782" i="6"/>
  <c r="BI764" i="6"/>
  <c r="BM764" i="6"/>
  <c r="ET764" i="6"/>
  <c r="FB764" i="6"/>
  <c r="BK782" i="6"/>
  <c r="BK764" i="6"/>
  <c r="BW764" i="6"/>
  <c r="FN764" i="6"/>
  <c r="BC508" i="6"/>
  <c r="BC490" i="6" s="1"/>
  <c r="M570" i="6"/>
  <c r="AW570" i="6"/>
  <c r="FG766" i="6"/>
  <c r="CI769" i="6"/>
  <c r="BG785" i="6"/>
  <c r="BG767" i="6"/>
  <c r="BH804" i="6"/>
  <c r="BH786" i="6" s="1"/>
  <c r="BH833" i="6"/>
  <c r="BI792" i="6"/>
  <c r="BI774" i="6"/>
  <c r="DX764" i="6"/>
  <c r="H694" i="6"/>
  <c r="J694" i="6"/>
  <c r="K694" i="6"/>
  <c r="E694" i="6"/>
  <c r="C694" i="6"/>
  <c r="F694" i="6"/>
  <c r="B695" i="6"/>
  <c r="G694" i="6"/>
  <c r="D694" i="6"/>
  <c r="CG767" i="6"/>
  <c r="BS766" i="6"/>
  <c r="DK769" i="6"/>
  <c r="BN767" i="6"/>
  <c r="FZ769" i="6"/>
  <c r="DA769" i="6"/>
  <c r="CT766" i="6"/>
  <c r="AY787" i="6"/>
  <c r="AY769" i="6"/>
  <c r="DR767" i="6"/>
  <c r="FJ766" i="6"/>
  <c r="BM766" i="6"/>
  <c r="FP766" i="6"/>
  <c r="EI767" i="6"/>
  <c r="DB766" i="6"/>
  <c r="CW766" i="6"/>
  <c r="CD769" i="6"/>
  <c r="CI766" i="6"/>
  <c r="CB766" i="6"/>
  <c r="BT766" i="6"/>
  <c r="BG787" i="6"/>
  <c r="BG769" i="6"/>
  <c r="FX766" i="6"/>
  <c r="EQ767" i="6"/>
  <c r="BJ784" i="6"/>
  <c r="BJ766" i="6"/>
  <c r="CX769" i="6"/>
  <c r="DP769" i="6"/>
  <c r="CI767" i="6"/>
  <c r="BJ429" i="6"/>
  <c r="BJ421" i="6"/>
  <c r="BJ420" i="6"/>
  <c r="BJ430" i="6"/>
  <c r="BJ424" i="6"/>
  <c r="BJ423" i="6"/>
  <c r="BJ431" i="6"/>
  <c r="BJ425" i="6"/>
  <c r="BJ427" i="6"/>
  <c r="BJ428" i="6"/>
  <c r="BJ422" i="6"/>
  <c r="BJ472" i="6"/>
  <c r="BJ454" i="6" s="1"/>
  <c r="BJ463" i="6"/>
  <c r="BJ445" i="6" s="1"/>
  <c r="BN715" i="6"/>
  <c r="BN681" i="6"/>
  <c r="BL771" i="6"/>
  <c r="CA774" i="6"/>
  <c r="ED771" i="6"/>
  <c r="BE789" i="6"/>
  <c r="BE771" i="6"/>
  <c r="CC774" i="6"/>
  <c r="BB790" i="6"/>
  <c r="BJ789" i="6"/>
  <c r="BJ771" i="6"/>
  <c r="CX771" i="6"/>
  <c r="FX771" i="6"/>
  <c r="BI789" i="6"/>
  <c r="BI771" i="6"/>
  <c r="BE792" i="6"/>
  <c r="BE774" i="6"/>
  <c r="BP774" i="6"/>
  <c r="CD774" i="6"/>
  <c r="DJ774" i="6"/>
  <c r="CF771" i="6"/>
  <c r="CZ774" i="6"/>
  <c r="FE774" i="6"/>
  <c r="FY774" i="6"/>
  <c r="BQ774" i="6"/>
  <c r="BR771" i="6"/>
  <c r="DE774" i="6"/>
  <c r="EW774" i="6"/>
  <c r="BJ792" i="6"/>
  <c r="BJ774" i="6"/>
  <c r="ET774" i="6"/>
  <c r="AZ510" i="6"/>
  <c r="AZ492" i="6" s="1"/>
  <c r="Y474" i="6"/>
  <c r="Y456" i="6" s="1"/>
  <c r="O162" i="59" s="1"/>
  <c r="O74" i="59" s="1"/>
  <c r="BO679" i="6"/>
  <c r="BO708" i="6"/>
  <c r="BO681" i="6"/>
  <c r="BO680" i="6"/>
  <c r="BO687" i="6"/>
  <c r="BO688" i="6"/>
  <c r="DV764" i="6"/>
  <c r="CV764" i="6"/>
  <c r="EA764" i="6"/>
  <c r="EF764" i="6"/>
  <c r="ER764" i="6"/>
  <c r="EW764" i="6"/>
  <c r="FF764" i="6"/>
  <c r="DG764" i="6"/>
  <c r="EX764" i="6"/>
  <c r="FJ764" i="6"/>
  <c r="DE764" i="6"/>
  <c r="EO764" i="6"/>
  <c r="AY526" i="6"/>
  <c r="CA767" i="6"/>
  <c r="DL769" i="6"/>
  <c r="DM774" i="6"/>
  <c r="CO764" i="6"/>
  <c r="BI784" i="6"/>
  <c r="BI801" i="6"/>
  <c r="BI783" i="6" s="1"/>
  <c r="BI766" i="6"/>
  <c r="EJ766" i="6"/>
  <c r="EW769" i="6"/>
  <c r="FG767" i="6"/>
  <c r="DQ767" i="6"/>
  <c r="DT769" i="6"/>
  <c r="FL767" i="6"/>
  <c r="BL767" i="6"/>
  <c r="EX767" i="6"/>
  <c r="FR769" i="6"/>
  <c r="EO767" i="6"/>
  <c r="EP766" i="6"/>
  <c r="CL766" i="6"/>
  <c r="FC769" i="6"/>
  <c r="ET766" i="6"/>
  <c r="EV767" i="6"/>
  <c r="DR766" i="6"/>
  <c r="EE769" i="6"/>
  <c r="FF769" i="6"/>
  <c r="BA784" i="6"/>
  <c r="BA801" i="6"/>
  <c r="BA783" i="6" s="1"/>
  <c r="BA766" i="6"/>
  <c r="CA769" i="6"/>
  <c r="AW721" i="6"/>
  <c r="M721" i="6"/>
  <c r="BI80" i="6"/>
  <c r="AZ80" i="6"/>
  <c r="BB80" i="6"/>
  <c r="BE80" i="6"/>
  <c r="AX80" i="6"/>
  <c r="BC80" i="6"/>
  <c r="BJ80" i="6"/>
  <c r="BD80" i="6"/>
  <c r="BA80" i="6"/>
  <c r="BG80" i="6"/>
  <c r="BF80" i="6"/>
  <c r="BH80" i="6"/>
  <c r="AY80" i="6"/>
  <c r="BN687" i="6"/>
  <c r="GB771" i="6"/>
  <c r="EU774" i="6"/>
  <c r="DQ771" i="6"/>
  <c r="FH774" i="6"/>
  <c r="CS774" i="6"/>
  <c r="CP774" i="6"/>
  <c r="EJ771" i="6"/>
  <c r="CQ774" i="6"/>
  <c r="FR774" i="6"/>
  <c r="CL771" i="6"/>
  <c r="FC771" i="6"/>
  <c r="CR771" i="6"/>
  <c r="FQ774" i="6"/>
  <c r="EL771" i="6"/>
  <c r="FL771" i="6"/>
  <c r="CD771" i="6"/>
  <c r="BL774" i="6"/>
  <c r="BF789" i="6"/>
  <c r="BF771" i="6"/>
  <c r="FD774" i="6"/>
  <c r="EO774" i="6"/>
  <c r="DR771" i="6"/>
  <c r="CE774" i="6"/>
  <c r="GC771" i="6"/>
  <c r="BK579" i="6"/>
  <c r="AC776" i="6"/>
  <c r="AC813" i="6"/>
  <c r="AD777" i="6"/>
  <c r="FR764" i="6"/>
  <c r="CF764" i="6"/>
  <c r="CG764" i="6"/>
  <c r="DQ764" i="6"/>
  <c r="BF780" i="6"/>
  <c r="BD782" i="6"/>
  <c r="BD764" i="6"/>
  <c r="ES764" i="6"/>
  <c r="CI764" i="6"/>
  <c r="DR764" i="6"/>
  <c r="CX764" i="6"/>
  <c r="CK764" i="6"/>
  <c r="EN764" i="6"/>
  <c r="BI472" i="6"/>
  <c r="BI454" i="6" s="1"/>
  <c r="BB526" i="6"/>
  <c r="FD769" i="6"/>
  <c r="EL769" i="6"/>
  <c r="BK784" i="6"/>
  <c r="BK766" i="6"/>
  <c r="DS769" i="6"/>
  <c r="BM531" i="6"/>
  <c r="BN441" i="6"/>
  <c r="BU771" i="6"/>
  <c r="EO771" i="6"/>
  <c r="Z541" i="6"/>
  <c r="Z542" i="6"/>
  <c r="Z540" i="6"/>
  <c r="Z539" i="6"/>
  <c r="Z543" i="6"/>
  <c r="Z544" i="6"/>
  <c r="Z545" i="6"/>
  <c r="Z546" i="6"/>
  <c r="Z548" i="6"/>
  <c r="Z549" i="6"/>
  <c r="Z550" i="6"/>
  <c r="Z474" i="6" s="1"/>
  <c r="Z456" i="6" s="1"/>
  <c r="P162" i="59" s="1"/>
  <c r="P74" i="59" s="1"/>
  <c r="Z551" i="6"/>
  <c r="Z552" i="6"/>
  <c r="EQ764" i="6"/>
  <c r="DW766" i="6"/>
  <c r="FY769" i="6"/>
  <c r="BP766" i="6"/>
  <c r="CU769" i="6"/>
  <c r="DJ767" i="6"/>
  <c r="BJ787" i="6"/>
  <c r="BJ769" i="6"/>
  <c r="BH784" i="6"/>
  <c r="BH801" i="6"/>
  <c r="BH783" i="6" s="1"/>
  <c r="BH766" i="6"/>
  <c r="CJ766" i="6"/>
  <c r="FK767" i="6"/>
  <c r="DJ769" i="6"/>
  <c r="AC531" i="6"/>
  <c r="AC440" i="6"/>
  <c r="AD441" i="6"/>
  <c r="DS767" i="6"/>
  <c r="DE767" i="6"/>
  <c r="FJ767" i="6"/>
  <c r="EY769" i="6"/>
  <c r="DY766" i="6"/>
  <c r="BI787" i="6"/>
  <c r="BI769" i="6"/>
  <c r="DF767" i="6"/>
  <c r="FP769" i="6"/>
  <c r="CM766" i="6"/>
  <c r="CD767" i="6"/>
  <c r="DM769" i="6"/>
  <c r="BL769" i="6"/>
  <c r="BA785" i="6"/>
  <c r="BA767" i="6"/>
  <c r="GC769" i="6"/>
  <c r="CN769" i="6"/>
  <c r="ED766" i="6"/>
  <c r="DN769" i="6"/>
  <c r="EK767" i="6"/>
  <c r="CX767" i="6"/>
  <c r="BS769" i="6"/>
  <c r="AB533" i="6"/>
  <c r="AC530" i="6"/>
  <c r="AB534" i="6"/>
  <c r="AB532" i="6"/>
  <c r="BE510" i="6"/>
  <c r="BE492" i="6" s="1"/>
  <c r="EJ769" i="6"/>
  <c r="BD784" i="6"/>
  <c r="BD801" i="6"/>
  <c r="BD783" i="6" s="1"/>
  <c r="BD766" i="6"/>
  <c r="BG784" i="6"/>
  <c r="BG766" i="6"/>
  <c r="EA766" i="6"/>
  <c r="EY766" i="6"/>
  <c r="CS769" i="6"/>
  <c r="BP767" i="6"/>
  <c r="CW769" i="6"/>
  <c r="FF766" i="6"/>
  <c r="CE767" i="6"/>
  <c r="DD767" i="6"/>
  <c r="DR769" i="6"/>
  <c r="BX766" i="6"/>
  <c r="CF769" i="6"/>
  <c r="FX769" i="6"/>
  <c r="DL766" i="6"/>
  <c r="EB769" i="6"/>
  <c r="BT769" i="6"/>
  <c r="BB784" i="6"/>
  <c r="BB766" i="6"/>
  <c r="BN766" i="6"/>
  <c r="DA767" i="6"/>
  <c r="BN769" i="6"/>
  <c r="CC767" i="6"/>
  <c r="BM767" i="6"/>
  <c r="DO767" i="6"/>
  <c r="DX767" i="6"/>
  <c r="DF769" i="6"/>
  <c r="EO769" i="6"/>
  <c r="CX766" i="6"/>
  <c r="CY766" i="6"/>
  <c r="BJ785" i="6"/>
  <c r="BJ767" i="6"/>
  <c r="DD766" i="6"/>
  <c r="CH766" i="6"/>
  <c r="ER769" i="6"/>
  <c r="AC261" i="6"/>
  <c r="AD262" i="6"/>
  <c r="BI779" i="6"/>
  <c r="BI796" i="6"/>
  <c r="BI778" i="6" s="1"/>
  <c r="M588" i="6"/>
  <c r="AW588" i="6"/>
  <c r="BN714" i="6"/>
  <c r="BN774" i="6"/>
  <c r="EQ771" i="6"/>
  <c r="BY771" i="6"/>
  <c r="EQ774" i="6"/>
  <c r="CR774" i="6"/>
  <c r="EH774" i="6"/>
  <c r="FW774" i="6"/>
  <c r="EN771" i="6"/>
  <c r="CJ774" i="6"/>
  <c r="EH771" i="6"/>
  <c r="EV774" i="6"/>
  <c r="CE771" i="6"/>
  <c r="EB771" i="6"/>
  <c r="CU774" i="6"/>
  <c r="CW771" i="6"/>
  <c r="DJ771" i="6"/>
  <c r="AX792" i="6"/>
  <c r="AX774" i="6"/>
  <c r="DV774" i="6"/>
  <c r="CB771" i="6"/>
  <c r="DC774" i="6"/>
  <c r="EK771" i="6"/>
  <c r="CC771" i="6"/>
  <c r="DK774" i="6"/>
  <c r="Y463" i="6"/>
  <c r="Y445" i="6" s="1"/>
  <c r="Y472" i="6"/>
  <c r="Y454" i="6" s="1"/>
  <c r="O160" i="59" s="1"/>
  <c r="O60" i="59" s="1"/>
  <c r="BM459" i="6"/>
  <c r="BL494" i="6"/>
  <c r="BL458" i="6"/>
  <c r="BL512" i="6"/>
  <c r="BL476" i="6"/>
  <c r="BL440" i="6"/>
  <c r="BI510" i="6"/>
  <c r="BI492" i="6" s="1"/>
  <c r="I178" i="6"/>
  <c r="AX554" i="6"/>
  <c r="AY554" i="6"/>
  <c r="AY471" i="6" s="1"/>
  <c r="O554" i="6"/>
  <c r="Z554" i="6"/>
  <c r="W554" i="6"/>
  <c r="P554" i="6"/>
  <c r="P461" i="6" s="1"/>
  <c r="BH554" i="6"/>
  <c r="BH464" i="6" s="1"/>
  <c r="BH446" i="6" s="1"/>
  <c r="BG554" i="6"/>
  <c r="BG461" i="6" s="1"/>
  <c r="AZ554" i="6"/>
  <c r="AZ471" i="6" s="1"/>
  <c r="BJ554" i="6"/>
  <c r="BJ538" i="6" s="1"/>
  <c r="Q554" i="6"/>
  <c r="BD554" i="6"/>
  <c r="S554" i="6"/>
  <c r="U554" i="6"/>
  <c r="U538" i="6" s="1"/>
  <c r="T554" i="6"/>
  <c r="BB554" i="6"/>
  <c r="BA554" i="6"/>
  <c r="BA461" i="6" s="1"/>
  <c r="BF554" i="6"/>
  <c r="BF466" i="6" s="1"/>
  <c r="R554" i="6"/>
  <c r="BC554" i="6"/>
  <c r="BE554" i="6"/>
  <c r="BE471" i="6" s="1"/>
  <c r="X554" i="6"/>
  <c r="X471" i="6" s="1"/>
  <c r="Y554" i="6"/>
  <c r="Y464" i="6" s="1"/>
  <c r="Y446" i="6" s="1"/>
  <c r="BI554" i="6"/>
  <c r="V554" i="6"/>
  <c r="V461" i="6" s="1"/>
  <c r="BK554" i="6"/>
  <c r="BK561" i="6"/>
  <c r="BK416" i="6"/>
  <c r="BK432" i="6" s="1"/>
  <c r="AB815" i="6"/>
  <c r="AB816" i="6"/>
  <c r="AB814" i="6"/>
  <c r="AC812" i="6"/>
  <c r="FY764" i="6"/>
  <c r="DA764" i="6"/>
  <c r="DB764" i="6"/>
  <c r="DW764" i="6"/>
  <c r="BX764" i="6"/>
  <c r="FG764" i="6"/>
  <c r="CH764" i="6"/>
  <c r="FM764" i="6"/>
  <c r="BF782" i="6"/>
  <c r="BF764" i="6"/>
  <c r="BU764" i="6"/>
  <c r="EZ764" i="6"/>
  <c r="BI463" i="6"/>
  <c r="BI445" i="6" s="1"/>
  <c r="M693" i="6"/>
  <c r="AW693" i="6"/>
  <c r="BF526" i="6"/>
  <c r="BH809" i="6"/>
  <c r="BH791" i="6" s="1"/>
  <c r="ER767" i="6"/>
  <c r="AX787" i="6"/>
  <c r="AX769" i="6"/>
  <c r="BB804" i="6"/>
  <c r="BB801" i="6" s="1"/>
  <c r="BB783" i="6" s="1"/>
  <c r="BB797" i="6"/>
  <c r="BB833" i="6"/>
  <c r="BB809" i="6"/>
  <c r="BO771" i="6"/>
  <c r="FR771" i="6"/>
  <c r="FS774" i="6"/>
  <c r="EV764" i="6"/>
  <c r="BH528" i="6"/>
  <c r="DH766" i="6"/>
  <c r="ER766" i="6"/>
  <c r="DO766" i="6"/>
  <c r="CZ766" i="6"/>
  <c r="AZ784" i="6"/>
  <c r="AZ766" i="6"/>
  <c r="BD510" i="6"/>
  <c r="BD492" i="6" s="1"/>
  <c r="BS767" i="6"/>
  <c r="BK510" i="6"/>
  <c r="BK492" i="6" s="1"/>
  <c r="BC785" i="6"/>
  <c r="BC767" i="6"/>
  <c r="CL767" i="6"/>
  <c r="DE769" i="6"/>
  <c r="FM767" i="6"/>
  <c r="DK767" i="6"/>
  <c r="BF784" i="6"/>
  <c r="BF766" i="6"/>
  <c r="DG767" i="6"/>
  <c r="CT769" i="6"/>
  <c r="EH766" i="6"/>
  <c r="FA769" i="6"/>
  <c r="EU769" i="6"/>
  <c r="DP767" i="6"/>
  <c r="CS766" i="6"/>
  <c r="EF767" i="6"/>
  <c r="FE766" i="6"/>
  <c r="I81" i="6"/>
  <c r="BL578" i="6"/>
  <c r="BL562" i="6"/>
  <c r="BL566" i="6"/>
  <c r="BL585" i="6"/>
  <c r="BL567" i="6"/>
  <c r="BL568" i="6"/>
  <c r="BL528" i="6" s="1"/>
  <c r="BL586" i="6"/>
  <c r="BL510" i="6" s="1"/>
  <c r="BI528" i="6"/>
  <c r="BF809" i="6"/>
  <c r="BF806" i="6" s="1"/>
  <c r="BF788" i="6" s="1"/>
  <c r="BF804" i="6"/>
  <c r="BF801" i="6" s="1"/>
  <c r="BF783" i="6" s="1"/>
  <c r="BF797" i="6"/>
  <c r="BF833" i="6"/>
  <c r="BN686" i="6"/>
  <c r="ET771" i="6"/>
  <c r="BB792" i="6"/>
  <c r="BB774" i="6"/>
  <c r="EU771" i="6"/>
  <c r="DU771" i="6"/>
  <c r="EZ771" i="6"/>
  <c r="DI774" i="6"/>
  <c r="DG771" i="6"/>
  <c r="DY774" i="6"/>
  <c r="CI771" i="6"/>
  <c r="BH792" i="6"/>
  <c r="BH774" i="6"/>
  <c r="DB774" i="6"/>
  <c r="EM771" i="6"/>
  <c r="BM771" i="6"/>
  <c r="BZ771" i="6"/>
  <c r="ES774" i="6"/>
  <c r="FT774" i="6"/>
  <c r="FD771" i="6"/>
  <c r="BZ774" i="6"/>
  <c r="DA771" i="6"/>
  <c r="FN771" i="6"/>
  <c r="FP774" i="6"/>
  <c r="DO774" i="6"/>
  <c r="CI774" i="6"/>
  <c r="BL414" i="6"/>
  <c r="BL412" i="6"/>
  <c r="BL426" i="6" s="1"/>
  <c r="BL413" i="6"/>
  <c r="BM410" i="6"/>
  <c r="AX510" i="6"/>
  <c r="AX492" i="6" s="1"/>
  <c r="BK585" i="6"/>
  <c r="BK578" i="6"/>
  <c r="FV764" i="6"/>
  <c r="DJ764" i="6"/>
  <c r="DL764" i="6"/>
  <c r="DH764" i="6"/>
  <c r="FS764" i="6"/>
  <c r="BJ782" i="6"/>
  <c r="BJ764" i="6"/>
  <c r="CD764" i="6"/>
  <c r="BQ764" i="6"/>
  <c r="FC764" i="6"/>
  <c r="CJ764" i="6"/>
  <c r="FZ764" i="6"/>
  <c r="CR764" i="6"/>
  <c r="AX528" i="6"/>
  <c r="AX508" i="6"/>
  <c r="AX490" i="6" s="1"/>
  <c r="BD526" i="6"/>
  <c r="CL769" i="6"/>
  <c r="FP767" i="6"/>
  <c r="EN767" i="6"/>
  <c r="GB766" i="6"/>
  <c r="C82" i="6"/>
  <c r="E82" i="6"/>
  <c r="B83" i="6"/>
  <c r="K82" i="6"/>
  <c r="F82" i="6"/>
  <c r="D82" i="6"/>
  <c r="G82" i="6"/>
  <c r="H82" i="6"/>
  <c r="J82" i="6"/>
  <c r="BN795" i="6"/>
  <c r="BM776" i="6"/>
  <c r="BM758" i="6"/>
  <c r="BM740" i="6"/>
  <c r="BM794" i="6"/>
  <c r="BD792" i="6"/>
  <c r="BD774" i="6"/>
  <c r="FQ771" i="6"/>
  <c r="EX771" i="6"/>
  <c r="EC764" i="6"/>
  <c r="CU764" i="6"/>
  <c r="EB764" i="6"/>
  <c r="BA526" i="6"/>
  <c r="FA767" i="6"/>
  <c r="EK766" i="6"/>
  <c r="ET769" i="6"/>
  <c r="FV766" i="6"/>
  <c r="W472" i="6"/>
  <c r="W454" i="6" s="1"/>
  <c r="M160" i="59" s="1"/>
  <c r="M60" i="59" s="1"/>
  <c r="CU766" i="6"/>
  <c r="FD766" i="6"/>
  <c r="BZ766" i="6"/>
  <c r="CF767" i="6"/>
  <c r="BF785" i="6"/>
  <c r="BF767" i="6"/>
  <c r="FW767" i="6"/>
  <c r="EO766" i="6"/>
  <c r="CR766" i="6"/>
  <c r="CH769" i="6"/>
  <c r="FM769" i="6"/>
  <c r="FQ769" i="6"/>
  <c r="FN767" i="6"/>
  <c r="EH767" i="6"/>
  <c r="EU766" i="6"/>
  <c r="EH769" i="6"/>
  <c r="DM766" i="6"/>
  <c r="GB767" i="6"/>
  <c r="DV767" i="6"/>
  <c r="EQ769" i="6"/>
  <c r="EW767" i="6"/>
  <c r="CQ767" i="6"/>
  <c r="CM767" i="6"/>
  <c r="CK769" i="6"/>
  <c r="BY767" i="6"/>
  <c r="EM767" i="6"/>
  <c r="DL767" i="6"/>
  <c r="BE785" i="6"/>
  <c r="BE767" i="6"/>
  <c r="CP766" i="6"/>
  <c r="FW766" i="6"/>
  <c r="CQ769" i="6"/>
  <c r="CB767" i="6"/>
  <c r="DU766" i="6"/>
  <c r="FL766" i="6"/>
  <c r="FU767" i="6"/>
  <c r="EK769" i="6"/>
  <c r="CO767" i="6"/>
  <c r="BC787" i="6"/>
  <c r="BC769" i="6"/>
  <c r="EV766" i="6"/>
  <c r="FT769" i="6"/>
  <c r="GC766" i="6"/>
  <c r="BU769" i="6"/>
  <c r="BY769" i="6"/>
  <c r="BW767" i="6"/>
  <c r="FF767" i="6"/>
  <c r="EX766" i="6"/>
  <c r="CY769" i="6"/>
  <c r="CT767" i="6"/>
  <c r="DP766" i="6"/>
  <c r="GA769" i="6"/>
  <c r="ET767" i="6"/>
  <c r="BD785" i="6"/>
  <c r="BD767" i="6"/>
  <c r="EU767" i="6"/>
  <c r="EG769" i="6"/>
  <c r="CM769" i="6"/>
  <c r="EC767" i="6"/>
  <c r="GA767" i="6"/>
  <c r="BA528" i="6"/>
  <c r="J722" i="6"/>
  <c r="K722" i="6"/>
  <c r="H722" i="6"/>
  <c r="G722" i="6"/>
  <c r="C722" i="6"/>
  <c r="B723" i="6"/>
  <c r="F722" i="6"/>
  <c r="E722" i="6"/>
  <c r="D722" i="6"/>
  <c r="BK541" i="6"/>
  <c r="BK542" i="6"/>
  <c r="BK540" i="6"/>
  <c r="BK539" i="6"/>
  <c r="BK543" i="6"/>
  <c r="BK544" i="6"/>
  <c r="BK545" i="6"/>
  <c r="BK546" i="6"/>
  <c r="BK548" i="6"/>
  <c r="BK549" i="6"/>
  <c r="BK550" i="6"/>
  <c r="BK551" i="6"/>
  <c r="BK552" i="6"/>
  <c r="AA162" i="6"/>
  <c r="AB158" i="6"/>
  <c r="AA161" i="6"/>
  <c r="AA160" i="6"/>
  <c r="AA168" i="6" s="1"/>
  <c r="BC804" i="6"/>
  <c r="BC786" i="6" s="1"/>
  <c r="BC833" i="6"/>
  <c r="BC797" i="6"/>
  <c r="AD458" i="6"/>
  <c r="AE459" i="6"/>
  <c r="E589" i="6"/>
  <c r="C589" i="6"/>
  <c r="D589" i="6"/>
  <c r="F589" i="6"/>
  <c r="H589" i="6"/>
  <c r="I589" i="6" s="1"/>
  <c r="B590" i="6"/>
  <c r="J589" i="6"/>
  <c r="G589" i="6"/>
  <c r="K589" i="6"/>
  <c r="AY528" i="6"/>
  <c r="BN713" i="6"/>
  <c r="EK774" i="6"/>
  <c r="FK771" i="6"/>
  <c r="DA774" i="6"/>
  <c r="CJ771" i="6"/>
  <c r="GC774" i="6"/>
  <c r="BF792" i="6"/>
  <c r="BF774" i="6"/>
  <c r="EA771" i="6"/>
  <c r="EN774" i="6"/>
  <c r="EE774" i="6"/>
  <c r="BV771" i="6"/>
  <c r="FP771" i="6"/>
  <c r="CT774" i="6"/>
  <c r="DR774" i="6"/>
  <c r="BG789" i="6"/>
  <c r="BG771" i="6"/>
  <c r="BN771" i="6"/>
  <c r="FA771" i="6"/>
  <c r="FT771" i="6"/>
  <c r="DS771" i="6"/>
  <c r="EI771" i="6"/>
  <c r="DY771" i="6"/>
  <c r="DX774" i="6"/>
  <c r="FF771" i="6"/>
  <c r="CY774" i="6"/>
  <c r="BN375" i="6"/>
  <c r="BM411" i="6"/>
  <c r="B180" i="6"/>
  <c r="C179" i="6"/>
  <c r="E179" i="6"/>
  <c r="G179" i="6"/>
  <c r="J179" i="6"/>
  <c r="H179" i="6"/>
  <c r="D179" i="6"/>
  <c r="K179" i="6"/>
  <c r="F179" i="6"/>
  <c r="AX781" i="6"/>
  <c r="DK764" i="6"/>
  <c r="DP764" i="6"/>
  <c r="DS764" i="6"/>
  <c r="EJ764" i="6"/>
  <c r="BA782" i="6"/>
  <c r="BA764" i="6"/>
  <c r="EL764" i="6"/>
  <c r="BP764" i="6"/>
  <c r="FT764" i="6"/>
  <c r="FQ764" i="6"/>
  <c r="DF764" i="6"/>
  <c r="BN764" i="6"/>
  <c r="BG526" i="6"/>
  <c r="BC526" i="6"/>
  <c r="AY510" i="6"/>
  <c r="AY492" i="6" s="1"/>
  <c r="BG510" i="6"/>
  <c r="BG492" i="6" s="1"/>
  <c r="BB433" i="6" l="1"/>
  <c r="AY433" i="6"/>
  <c r="BG433" i="6"/>
  <c r="BE433" i="6"/>
  <c r="BA433" i="6"/>
  <c r="AZ433" i="6"/>
  <c r="AZ400" i="6" s="1"/>
  <c r="BD433" i="6"/>
  <c r="BD398" i="6" s="1"/>
  <c r="BD380" i="6" s="1"/>
  <c r="BJ433" i="6"/>
  <c r="BJ398" i="6" s="1"/>
  <c r="BJ380" i="6" s="1"/>
  <c r="BF433" i="6"/>
  <c r="BH433" i="6"/>
  <c r="BH408" i="6" s="1"/>
  <c r="BH390" i="6" s="1"/>
  <c r="AZ801" i="6"/>
  <c r="AZ783" i="6" s="1"/>
  <c r="BJ804" i="6"/>
  <c r="BJ797" i="6"/>
  <c r="BJ798" i="6"/>
  <c r="BJ780" i="6" s="1"/>
  <c r="BJ799" i="6"/>
  <c r="BJ781" i="6" s="1"/>
  <c r="BK78" i="6"/>
  <c r="BK79" i="6"/>
  <c r="BD694" i="6"/>
  <c r="BK74" i="6"/>
  <c r="BO715" i="6"/>
  <c r="BA395" i="6"/>
  <c r="BK77" i="6"/>
  <c r="BJ833" i="6"/>
  <c r="BK80" i="6"/>
  <c r="BO714" i="6"/>
  <c r="AY395" i="6"/>
  <c r="AY377" i="6" s="1"/>
  <c r="BO686" i="6"/>
  <c r="BH398" i="6"/>
  <c r="BH380" i="6" s="1"/>
  <c r="BL63" i="6"/>
  <c r="BL62" i="6"/>
  <c r="BL61" i="6"/>
  <c r="BL66" i="6" s="1"/>
  <c r="BM59" i="6"/>
  <c r="AA170" i="6"/>
  <c r="BO713" i="6"/>
  <c r="BG396" i="6"/>
  <c r="BG378" i="6" s="1"/>
  <c r="BK70" i="6"/>
  <c r="BJ809" i="6"/>
  <c r="BJ806" i="6" s="1"/>
  <c r="BJ788" i="6" s="1"/>
  <c r="BK172" i="6"/>
  <c r="AA167" i="6"/>
  <c r="AX396" i="6"/>
  <c r="AX378" i="6" s="1"/>
  <c r="BK66" i="6"/>
  <c r="BM813" i="6"/>
  <c r="BN777" i="6"/>
  <c r="BK72" i="6"/>
  <c r="BK75" i="6"/>
  <c r="BB396" i="6"/>
  <c r="BB378" i="6" s="1"/>
  <c r="BO718" i="6"/>
  <c r="BO712" i="6"/>
  <c r="BK177" i="6"/>
  <c r="BK798" i="6"/>
  <c r="BK780" i="6" s="1"/>
  <c r="BK68" i="6"/>
  <c r="BL816" i="6"/>
  <c r="BM812" i="6"/>
  <c r="BL814" i="6"/>
  <c r="BL835" i="6" s="1"/>
  <c r="BL815" i="6"/>
  <c r="BK170" i="6"/>
  <c r="BK799" i="6"/>
  <c r="BK781" i="6" s="1"/>
  <c r="BK833" i="6"/>
  <c r="BK808" i="6"/>
  <c r="BK790" i="6" s="1"/>
  <c r="BK76" i="6"/>
  <c r="BL72" i="6"/>
  <c r="BL73" i="6"/>
  <c r="BL74" i="6"/>
  <c r="BL75" i="6"/>
  <c r="BL67" i="6"/>
  <c r="BL70" i="6"/>
  <c r="BL840" i="6"/>
  <c r="BL844" i="6"/>
  <c r="BL842" i="6"/>
  <c r="BL845" i="6"/>
  <c r="BL834" i="6"/>
  <c r="BL846" i="6"/>
  <c r="BO685" i="6"/>
  <c r="BK165" i="6"/>
  <c r="BB307" i="6"/>
  <c r="BK71" i="6"/>
  <c r="BN14" i="6"/>
  <c r="BM60" i="6"/>
  <c r="BO719" i="6"/>
  <c r="BC398" i="6"/>
  <c r="BC380" i="6" s="1"/>
  <c r="AD653" i="6"/>
  <c r="AE654" i="6"/>
  <c r="BC396" i="6"/>
  <c r="BC378" i="6" s="1"/>
  <c r="BO692" i="6"/>
  <c r="AA169" i="6"/>
  <c r="BO691" i="6"/>
  <c r="BI398" i="6"/>
  <c r="BI380" i="6" s="1"/>
  <c r="BD396" i="6"/>
  <c r="BD378" i="6" s="1"/>
  <c r="BK67" i="6"/>
  <c r="BO690" i="6"/>
  <c r="BO684" i="6"/>
  <c r="BO717" i="6"/>
  <c r="BO683" i="6"/>
  <c r="BO689" i="6"/>
  <c r="BO710" i="6"/>
  <c r="BO716" i="6"/>
  <c r="BO709" i="6"/>
  <c r="BO693" i="6"/>
  <c r="AZ307" i="6"/>
  <c r="BK842" i="6"/>
  <c r="BK846" i="6"/>
  <c r="BK797" i="6" s="1"/>
  <c r="AD615" i="6"/>
  <c r="AE616" i="6"/>
  <c r="BK69" i="6"/>
  <c r="U466" i="6"/>
  <c r="BE407" i="6"/>
  <c r="BE389" i="6" s="1"/>
  <c r="BL374" i="6"/>
  <c r="BM393" i="6"/>
  <c r="BL392" i="6"/>
  <c r="AC410" i="6"/>
  <c r="AB414" i="6"/>
  <c r="AB412" i="6"/>
  <c r="AB413" i="6"/>
  <c r="AB416" i="6" s="1"/>
  <c r="AC411" i="6"/>
  <c r="AC374" i="6"/>
  <c r="AD375" i="6"/>
  <c r="BG407" i="6"/>
  <c r="BG389" i="6" s="1"/>
  <c r="BL584" i="6"/>
  <c r="BL499" i="6" s="1"/>
  <c r="BL481" i="6" s="1"/>
  <c r="M307" i="6"/>
  <c r="AW307" i="6"/>
  <c r="AG393" i="6"/>
  <c r="AF392" i="6"/>
  <c r="BL582" i="6"/>
  <c r="BL575" i="6"/>
  <c r="BA307" i="6"/>
  <c r="D308" i="6"/>
  <c r="K308" i="6"/>
  <c r="B309" i="6"/>
  <c r="C308" i="6"/>
  <c r="E308" i="6"/>
  <c r="F308" i="6"/>
  <c r="J308" i="6"/>
  <c r="H308" i="6"/>
  <c r="AY308" i="6" s="1"/>
  <c r="BL559" i="6"/>
  <c r="BL577" i="6"/>
  <c r="BL558" i="6"/>
  <c r="BL449" i="6"/>
  <c r="I179" i="6"/>
  <c r="BA179" i="6" s="1"/>
  <c r="BL563" i="6"/>
  <c r="BL576" i="6"/>
  <c r="BE806" i="6"/>
  <c r="BE788" i="6" s="1"/>
  <c r="AY307" i="6"/>
  <c r="BN261" i="6"/>
  <c r="BO262" i="6"/>
  <c r="BN238" i="6"/>
  <c r="AE476" i="6"/>
  <c r="AF477" i="6"/>
  <c r="AG676" i="6"/>
  <c r="AG674" i="6"/>
  <c r="AH672" i="6"/>
  <c r="AG675" i="6"/>
  <c r="BL581" i="6"/>
  <c r="BL557" i="6"/>
  <c r="BG538" i="6"/>
  <c r="BG801" i="6"/>
  <c r="BG783" i="6" s="1"/>
  <c r="BH538" i="6"/>
  <c r="BI806" i="6"/>
  <c r="BI788" i="6" s="1"/>
  <c r="AD14" i="6"/>
  <c r="AC13" i="6"/>
  <c r="AC60" i="6"/>
  <c r="BC307" i="6"/>
  <c r="Z464" i="6"/>
  <c r="Z446" i="6" s="1"/>
  <c r="BL588" i="6"/>
  <c r="BL580" i="6"/>
  <c r="AB61" i="6"/>
  <c r="AB62" i="6"/>
  <c r="AC59" i="6"/>
  <c r="AB63" i="6"/>
  <c r="BM139" i="6"/>
  <c r="BM159" i="6"/>
  <c r="BN140" i="6"/>
  <c r="AF758" i="6"/>
  <c r="AG759" i="6"/>
  <c r="BG806" i="6"/>
  <c r="BG788" i="6" s="1"/>
  <c r="BL492" i="6"/>
  <c r="AA174" i="6"/>
  <c r="V538" i="6"/>
  <c r="BJ466" i="6"/>
  <c r="BJ448" i="6" s="1"/>
  <c r="AC596" i="6"/>
  <c r="AD597" i="6"/>
  <c r="BK169" i="6"/>
  <c r="BK171" i="6"/>
  <c r="BK175" i="6"/>
  <c r="BK168" i="6"/>
  <c r="BK173" i="6"/>
  <c r="BK176" i="6"/>
  <c r="BL579" i="6"/>
  <c r="BL561" i="6"/>
  <c r="AA173" i="6"/>
  <c r="BN285" i="6"/>
  <c r="BO239" i="6"/>
  <c r="BM158" i="6"/>
  <c r="BL160" i="6"/>
  <c r="BL178" i="6" s="1"/>
  <c r="BL162" i="6"/>
  <c r="BL161" i="6"/>
  <c r="BL564" i="6"/>
  <c r="BL560" i="6"/>
  <c r="AA171" i="6"/>
  <c r="AY801" i="6"/>
  <c r="AY783" i="6" s="1"/>
  <c r="BM286" i="6"/>
  <c r="BM288" i="6"/>
  <c r="BN284" i="6"/>
  <c r="BM287" i="6"/>
  <c r="AI635" i="6"/>
  <c r="AH673" i="6"/>
  <c r="AH634" i="6"/>
  <c r="BK174" i="6"/>
  <c r="AY470" i="6"/>
  <c r="AY452" i="6" s="1"/>
  <c r="AY453" i="6"/>
  <c r="AZ453" i="6"/>
  <c r="AZ470" i="6"/>
  <c r="AZ452" i="6" s="1"/>
  <c r="BA460" i="6"/>
  <c r="BA442" i="6" s="1"/>
  <c r="BA443" i="6"/>
  <c r="X453" i="6"/>
  <c r="N159" i="59" s="1"/>
  <c r="N53" i="59" s="1"/>
  <c r="X470" i="6"/>
  <c r="X452" i="6" s="1"/>
  <c r="N158" i="59" s="1"/>
  <c r="N82" i="59" s="1"/>
  <c r="BG443" i="6"/>
  <c r="BE470" i="6"/>
  <c r="BE452" i="6" s="1"/>
  <c r="BE453" i="6"/>
  <c r="P443" i="6"/>
  <c r="BO375" i="6"/>
  <c r="BN411" i="6"/>
  <c r="BF465" i="6"/>
  <c r="BF447" i="6" s="1"/>
  <c r="BF448" i="6"/>
  <c r="AE777" i="6"/>
  <c r="AD776" i="6"/>
  <c r="AD813" i="6"/>
  <c r="BI474" i="6"/>
  <c r="BI456" i="6" s="1"/>
  <c r="BI464" i="6"/>
  <c r="BI446" i="6" s="1"/>
  <c r="BI461" i="6"/>
  <c r="BI466" i="6"/>
  <c r="BI538" i="6"/>
  <c r="AD812" i="6"/>
  <c r="AC814" i="6"/>
  <c r="AC815" i="6"/>
  <c r="AC816" i="6"/>
  <c r="AE495" i="6"/>
  <c r="AD494" i="6"/>
  <c r="BP615" i="6"/>
  <c r="BP596" i="6"/>
  <c r="BP634" i="6"/>
  <c r="BQ654" i="6"/>
  <c r="BP653" i="6"/>
  <c r="BJ461" i="6"/>
  <c r="BE538" i="6"/>
  <c r="AW434" i="6"/>
  <c r="M434" i="6"/>
  <c r="X538" i="6"/>
  <c r="W464" i="6"/>
  <c r="W446" i="6" s="1"/>
  <c r="W466" i="6"/>
  <c r="B181" i="6"/>
  <c r="C180" i="6"/>
  <c r="E180" i="6"/>
  <c r="K180" i="6"/>
  <c r="J180" i="6"/>
  <c r="D180" i="6"/>
  <c r="F180" i="6"/>
  <c r="G180" i="6"/>
  <c r="H180" i="6"/>
  <c r="BC538" i="6"/>
  <c r="BC464" i="6"/>
  <c r="BC446" i="6" s="1"/>
  <c r="BC466" i="6"/>
  <c r="BC471" i="6"/>
  <c r="BC461" i="6"/>
  <c r="BF538" i="6"/>
  <c r="BF378" i="6"/>
  <c r="AY400" i="6"/>
  <c r="AY419" i="6"/>
  <c r="AY405" i="6"/>
  <c r="AB455" i="6"/>
  <c r="BH806" i="6"/>
  <c r="BH788" i="6" s="1"/>
  <c r="W461" i="6"/>
  <c r="AZ461" i="6"/>
  <c r="AX786" i="6"/>
  <c r="FE397" i="6"/>
  <c r="BV397" i="6"/>
  <c r="BZ397" i="6"/>
  <c r="CH397" i="6"/>
  <c r="DP397" i="6"/>
  <c r="CQ397" i="6"/>
  <c r="CZ397" i="6"/>
  <c r="CL397" i="6"/>
  <c r="EU397" i="6"/>
  <c r="EL397" i="6"/>
  <c r="EC397" i="6"/>
  <c r="DX397" i="6"/>
  <c r="CE397" i="6"/>
  <c r="BF397" i="6"/>
  <c r="BF379" i="6" s="1"/>
  <c r="GB397" i="6"/>
  <c r="CY397" i="6"/>
  <c r="FA397" i="6"/>
  <c r="EP397" i="6"/>
  <c r="BW397" i="6"/>
  <c r="EI397" i="6"/>
  <c r="DQ397" i="6"/>
  <c r="BL397" i="6"/>
  <c r="BL379" i="6" s="1"/>
  <c r="FZ397" i="6"/>
  <c r="DB397" i="6"/>
  <c r="EY397" i="6"/>
  <c r="DC397" i="6"/>
  <c r="BS397" i="6"/>
  <c r="CG397" i="6"/>
  <c r="BG397" i="6"/>
  <c r="BG379" i="6" s="1"/>
  <c r="EZ397" i="6"/>
  <c r="CN397" i="6"/>
  <c r="FN397" i="6"/>
  <c r="FS397" i="6"/>
  <c r="AZ397" i="6"/>
  <c r="AZ379" i="6" s="1"/>
  <c r="GA397" i="6"/>
  <c r="EO397" i="6"/>
  <c r="CW397" i="6"/>
  <c r="DM397" i="6"/>
  <c r="FI397" i="6"/>
  <c r="ES397" i="6"/>
  <c r="BX397" i="6"/>
  <c r="FO397" i="6"/>
  <c r="GC397" i="6"/>
  <c r="DW397" i="6"/>
  <c r="CJ397" i="6"/>
  <c r="EJ397" i="6"/>
  <c r="EK397" i="6"/>
  <c r="CI397" i="6"/>
  <c r="BH397" i="6"/>
  <c r="BH379" i="6" s="1"/>
  <c r="AX397" i="6"/>
  <c r="CO397" i="6"/>
  <c r="BE397" i="6"/>
  <c r="BE379" i="6" s="1"/>
  <c r="DD397" i="6"/>
  <c r="DU397" i="6"/>
  <c r="CM397" i="6"/>
  <c r="CB397" i="6"/>
  <c r="CA397" i="6"/>
  <c r="FK397" i="6"/>
  <c r="BO397" i="6"/>
  <c r="BY397" i="6"/>
  <c r="DK397" i="6"/>
  <c r="FH397" i="6"/>
  <c r="EV397" i="6"/>
  <c r="FU397" i="6"/>
  <c r="CP397" i="6"/>
  <c r="DY397" i="6"/>
  <c r="DO397" i="6"/>
  <c r="BT397" i="6"/>
  <c r="FY397" i="6"/>
  <c r="DS397" i="6"/>
  <c r="FX397" i="6"/>
  <c r="BP397" i="6"/>
  <c r="ED397" i="6"/>
  <c r="EA397" i="6"/>
  <c r="CK397" i="6"/>
  <c r="FM397" i="6"/>
  <c r="DE397" i="6"/>
  <c r="EE397" i="6"/>
  <c r="FF397" i="6"/>
  <c r="ER397" i="6"/>
  <c r="CC397" i="6"/>
  <c r="CU397" i="6"/>
  <c r="BD397" i="6"/>
  <c r="BD379" i="6" s="1"/>
  <c r="EM397" i="6"/>
  <c r="BR397" i="6"/>
  <c r="BK397" i="6"/>
  <c r="BK379" i="6" s="1"/>
  <c r="FG397" i="6"/>
  <c r="DZ397" i="6"/>
  <c r="BC397" i="6"/>
  <c r="BC379" i="6" s="1"/>
  <c r="CV397" i="6"/>
  <c r="CD397" i="6"/>
  <c r="EQ397" i="6"/>
  <c r="FV397" i="6"/>
  <c r="EF397" i="6"/>
  <c r="EN397" i="6"/>
  <c r="BM397" i="6"/>
  <c r="FW397" i="6"/>
  <c r="FR397" i="6"/>
  <c r="BU397" i="6"/>
  <c r="ET397" i="6"/>
  <c r="FL397" i="6"/>
  <c r="FB397" i="6"/>
  <c r="DI397" i="6"/>
  <c r="CS397" i="6"/>
  <c r="DV397" i="6"/>
  <c r="DN397" i="6"/>
  <c r="DA397" i="6"/>
  <c r="BA397" i="6"/>
  <c r="BA379" i="6" s="1"/>
  <c r="FD397" i="6"/>
  <c r="FJ397" i="6"/>
  <c r="FQ397" i="6"/>
  <c r="FP397" i="6"/>
  <c r="AY397" i="6"/>
  <c r="AY379" i="6" s="1"/>
  <c r="BQ397" i="6"/>
  <c r="BB397" i="6"/>
  <c r="DL397" i="6"/>
  <c r="FT397" i="6"/>
  <c r="DF397" i="6"/>
  <c r="EH397" i="6"/>
  <c r="DH397" i="6"/>
  <c r="EG397" i="6"/>
  <c r="DT397" i="6"/>
  <c r="DG397" i="6"/>
  <c r="CF397" i="6"/>
  <c r="BI397" i="6"/>
  <c r="BI379" i="6" s="1"/>
  <c r="FC397" i="6"/>
  <c r="DR397" i="6"/>
  <c r="BN397" i="6"/>
  <c r="CT397" i="6"/>
  <c r="DJ397" i="6"/>
  <c r="CR397" i="6"/>
  <c r="BJ397" i="6"/>
  <c r="BJ379" i="6" s="1"/>
  <c r="EX397" i="6"/>
  <c r="EW397" i="6"/>
  <c r="CX397" i="6"/>
  <c r="EB397" i="6"/>
  <c r="AX398" i="6"/>
  <c r="BB398" i="6"/>
  <c r="BE398" i="6"/>
  <c r="BE380" i="6" s="1"/>
  <c r="BA398" i="6"/>
  <c r="BA380" i="6" s="1"/>
  <c r="BF398" i="6"/>
  <c r="AY398" i="6"/>
  <c r="AY380" i="6" s="1"/>
  <c r="BG398" i="6"/>
  <c r="BG380" i="6" s="1"/>
  <c r="BA396" i="6"/>
  <c r="BA378" i="6" s="1"/>
  <c r="AZ396" i="6"/>
  <c r="AZ378" i="6" s="1"/>
  <c r="AY396" i="6"/>
  <c r="AY378" i="6" s="1"/>
  <c r="BH396" i="6"/>
  <c r="BH378" i="6" s="1"/>
  <c r="BE466" i="6"/>
  <c r="M179" i="6"/>
  <c r="AW179" i="6"/>
  <c r="BB463" i="6"/>
  <c r="BB445" i="6" s="1"/>
  <c r="BB538" i="6"/>
  <c r="BB466" i="6"/>
  <c r="BB464" i="6"/>
  <c r="BB446" i="6" s="1"/>
  <c r="BB471" i="6"/>
  <c r="AZ395" i="6"/>
  <c r="AZ405" i="6"/>
  <c r="AX405" i="6"/>
  <c r="M571" i="6"/>
  <c r="AW571" i="6"/>
  <c r="BL455" i="6"/>
  <c r="AX791" i="6"/>
  <c r="AY806" i="6"/>
  <c r="AY788" i="6" s="1"/>
  <c r="V466" i="6"/>
  <c r="AX796" i="6"/>
  <c r="AX778" i="6" s="1"/>
  <c r="AX779" i="6"/>
  <c r="BF461" i="6"/>
  <c r="M82" i="6"/>
  <c r="AW82" i="6"/>
  <c r="BD466" i="6"/>
  <c r="BD471" i="6"/>
  <c r="BD538" i="6"/>
  <c r="BD461" i="6"/>
  <c r="AE262" i="6"/>
  <c r="AD261" i="6"/>
  <c r="AA176" i="6"/>
  <c r="AA177" i="6"/>
  <c r="W471" i="6"/>
  <c r="BF779" i="6"/>
  <c r="BF796" i="6"/>
  <c r="BF778" i="6" s="1"/>
  <c r="BE463" i="6"/>
  <c r="BE445" i="6" s="1"/>
  <c r="BE461" i="6"/>
  <c r="U463" i="6"/>
  <c r="U445" i="6" s="1"/>
  <c r="U464" i="6"/>
  <c r="U446" i="6" s="1"/>
  <c r="U461" i="6"/>
  <c r="AY538" i="6"/>
  <c r="AY466" i="6"/>
  <c r="AY463" i="6"/>
  <c r="AY445" i="6" s="1"/>
  <c r="AA165" i="6"/>
  <c r="BB694" i="6"/>
  <c r="BJ694" i="6"/>
  <c r="AY694" i="6"/>
  <c r="BL694" i="6"/>
  <c r="BM694" i="6"/>
  <c r="BI694" i="6"/>
  <c r="BG694" i="6"/>
  <c r="BC694" i="6"/>
  <c r="AX694" i="6"/>
  <c r="BH694" i="6"/>
  <c r="BK694" i="6"/>
  <c r="BO694" i="6"/>
  <c r="BF694" i="6"/>
  <c r="AZ694" i="6"/>
  <c r="BN694" i="6"/>
  <c r="BA694" i="6"/>
  <c r="BE694" i="6"/>
  <c r="V471" i="6"/>
  <c r="BA471" i="6"/>
  <c r="BL491" i="6"/>
  <c r="AB487" i="6"/>
  <c r="BE396" i="6"/>
  <c r="BE378" i="6" s="1"/>
  <c r="AX780" i="6"/>
  <c r="AA541" i="6"/>
  <c r="AA540" i="6"/>
  <c r="AA542" i="6"/>
  <c r="AA539" i="6"/>
  <c r="AA543" i="6"/>
  <c r="AA544" i="6"/>
  <c r="AA545" i="6"/>
  <c r="AA546" i="6"/>
  <c r="AA548" i="6"/>
  <c r="AA549" i="6"/>
  <c r="AA550" i="6"/>
  <c r="AA551" i="6"/>
  <c r="AA552" i="6"/>
  <c r="AA553" i="6"/>
  <c r="BK463" i="6"/>
  <c r="BK445" i="6" s="1"/>
  <c r="BK472" i="6"/>
  <c r="BK454" i="6" s="1"/>
  <c r="P466" i="6"/>
  <c r="P538" i="6"/>
  <c r="P471" i="6"/>
  <c r="P464" i="6"/>
  <c r="P446" i="6" s="1"/>
  <c r="B84" i="6"/>
  <c r="E83" i="6"/>
  <c r="C83" i="6"/>
  <c r="D83" i="6"/>
  <c r="J83" i="6"/>
  <c r="G83" i="6"/>
  <c r="K83" i="6"/>
  <c r="F83" i="6"/>
  <c r="H83" i="6"/>
  <c r="BL517" i="6"/>
  <c r="BL526" i="6"/>
  <c r="T463" i="6"/>
  <c r="T445" i="6" s="1"/>
  <c r="T538" i="6"/>
  <c r="T461" i="6"/>
  <c r="T471" i="6"/>
  <c r="O466" i="6"/>
  <c r="O538" i="6"/>
  <c r="BH589" i="6"/>
  <c r="BL589" i="6"/>
  <c r="BB589" i="6"/>
  <c r="BC589" i="6"/>
  <c r="BK589" i="6"/>
  <c r="BD589" i="6"/>
  <c r="BJ589" i="6"/>
  <c r="AY589" i="6"/>
  <c r="AX589" i="6"/>
  <c r="BI589" i="6"/>
  <c r="AZ589" i="6"/>
  <c r="BF589" i="6"/>
  <c r="BG589" i="6"/>
  <c r="BA589" i="6"/>
  <c r="BE589" i="6"/>
  <c r="BF786" i="6"/>
  <c r="BG471" i="6"/>
  <c r="S463" i="6"/>
  <c r="S445" i="6" s="1"/>
  <c r="S538" i="6"/>
  <c r="S466" i="6"/>
  <c r="S461" i="6"/>
  <c r="S471" i="6"/>
  <c r="AX471" i="6"/>
  <c r="AX466" i="6"/>
  <c r="AX538" i="6"/>
  <c r="AA166" i="6"/>
  <c r="H695" i="6"/>
  <c r="F695" i="6"/>
  <c r="G695" i="6"/>
  <c r="K695" i="6"/>
  <c r="B696" i="6"/>
  <c r="E695" i="6"/>
  <c r="D695" i="6"/>
  <c r="C695" i="6"/>
  <c r="J695" i="6"/>
  <c r="O471" i="6"/>
  <c r="AB486" i="6"/>
  <c r="BL569" i="6"/>
  <c r="BM36" i="6"/>
  <c r="BN37" i="6"/>
  <c r="BM13" i="6"/>
  <c r="AB165" i="6"/>
  <c r="AB168" i="6"/>
  <c r="AB169" i="6"/>
  <c r="AB171" i="6"/>
  <c r="AB170" i="6"/>
  <c r="BK466" i="6"/>
  <c r="BK471" i="6"/>
  <c r="BK461" i="6"/>
  <c r="BK538" i="6"/>
  <c r="BL416" i="6"/>
  <c r="BF791" i="6"/>
  <c r="AD531" i="6"/>
  <c r="AE441" i="6"/>
  <c r="AD440" i="6"/>
  <c r="BF408" i="6"/>
  <c r="BM562" i="6"/>
  <c r="BM566" i="6"/>
  <c r="BM567" i="6"/>
  <c r="BM568" i="6"/>
  <c r="BM528" i="6" s="1"/>
  <c r="BM586" i="6"/>
  <c r="BM510" i="6" s="1"/>
  <c r="BB419" i="6"/>
  <c r="E140" i="59" s="1"/>
  <c r="AD36" i="6"/>
  <c r="AE37" i="6"/>
  <c r="AZ806" i="6"/>
  <c r="AZ788" i="6" s="1"/>
  <c r="BH461" i="6"/>
  <c r="AX461" i="6"/>
  <c r="O461" i="6"/>
  <c r="Y471" i="6"/>
  <c r="AB161" i="6"/>
  <c r="AB162" i="6"/>
  <c r="AC158" i="6"/>
  <c r="AB160" i="6"/>
  <c r="AB177" i="6" s="1"/>
  <c r="BI471" i="6"/>
  <c r="BG779" i="6"/>
  <c r="BG796" i="6"/>
  <c r="BG778" i="6" s="1"/>
  <c r="U471" i="6"/>
  <c r="Z538" i="6"/>
  <c r="Z471" i="6"/>
  <c r="Z466" i="6"/>
  <c r="Z461" i="6"/>
  <c r="C572" i="6"/>
  <c r="E572" i="6"/>
  <c r="J572" i="6"/>
  <c r="F572" i="6"/>
  <c r="K572" i="6"/>
  <c r="D572" i="6"/>
  <c r="H572" i="6"/>
  <c r="G572" i="6"/>
  <c r="D590" i="6"/>
  <c r="E590" i="6"/>
  <c r="F590" i="6"/>
  <c r="C590" i="6"/>
  <c r="H590" i="6"/>
  <c r="I590" i="6" s="1"/>
  <c r="J590" i="6"/>
  <c r="K590" i="6"/>
  <c r="G590" i="6"/>
  <c r="M722" i="6"/>
  <c r="AW722" i="6"/>
  <c r="BO795" i="6"/>
  <c r="BN776" i="6"/>
  <c r="BN794" i="6"/>
  <c r="BN758" i="6"/>
  <c r="BN740" i="6"/>
  <c r="BH81" i="6"/>
  <c r="BJ81" i="6"/>
  <c r="BD81" i="6"/>
  <c r="BB81" i="6"/>
  <c r="BK81" i="6"/>
  <c r="BC81" i="6"/>
  <c r="BG81" i="6"/>
  <c r="AY81" i="6"/>
  <c r="AX81" i="6"/>
  <c r="BE81" i="6"/>
  <c r="AZ81" i="6"/>
  <c r="BA81" i="6"/>
  <c r="BI81" i="6"/>
  <c r="BF81" i="6"/>
  <c r="V460" i="6"/>
  <c r="V442" i="6" s="1"/>
  <c r="V443" i="6"/>
  <c r="R538" i="6"/>
  <c r="R471" i="6"/>
  <c r="R461" i="6"/>
  <c r="R466" i="6"/>
  <c r="Q466" i="6"/>
  <c r="Q538" i="6"/>
  <c r="Q471" i="6"/>
  <c r="W538" i="6"/>
  <c r="Z463" i="6"/>
  <c r="Z445" i="6" s="1"/>
  <c r="Z472" i="6"/>
  <c r="Z454" i="6" s="1"/>
  <c r="P160" i="59" s="1"/>
  <c r="P60" i="59" s="1"/>
  <c r="BB405" i="6"/>
  <c r="BB395" i="6"/>
  <c r="BB394" i="6" s="1"/>
  <c r="BB376" i="6" s="1"/>
  <c r="BB400" i="6"/>
  <c r="BA377" i="6"/>
  <c r="AB491" i="6"/>
  <c r="BL451" i="6"/>
  <c r="AB485" i="6"/>
  <c r="BE779" i="6"/>
  <c r="BE796" i="6"/>
  <c r="BE778" i="6" s="1"/>
  <c r="BL480" i="6"/>
  <c r="Y466" i="6"/>
  <c r="AE795" i="6"/>
  <c r="AD794" i="6"/>
  <c r="BB791" i="6"/>
  <c r="U465" i="6"/>
  <c r="U447" i="6" s="1"/>
  <c r="U448" i="6"/>
  <c r="AD530" i="6"/>
  <c r="AC534" i="6"/>
  <c r="AC533" i="6"/>
  <c r="AC532" i="6"/>
  <c r="AC455" i="6" s="1"/>
  <c r="AA175" i="6"/>
  <c r="M694" i="6"/>
  <c r="AW694" i="6"/>
  <c r="AY779" i="6"/>
  <c r="AY796" i="6"/>
  <c r="AY778" i="6" s="1"/>
  <c r="AB449" i="6"/>
  <c r="BL486" i="6"/>
  <c r="Y461" i="6"/>
  <c r="BP676" i="6"/>
  <c r="BP675" i="6"/>
  <c r="BP674" i="6"/>
  <c r="BP715" i="6" s="1"/>
  <c r="BQ672" i="6"/>
  <c r="AD140" i="6"/>
  <c r="AC159" i="6"/>
  <c r="AC139" i="6"/>
  <c r="BP708" i="6"/>
  <c r="BP679" i="6"/>
  <c r="BP714" i="6"/>
  <c r="BP686" i="6"/>
  <c r="BP690" i="6"/>
  <c r="BP691" i="6"/>
  <c r="BP719" i="6"/>
  <c r="BP692" i="6"/>
  <c r="BP720" i="6"/>
  <c r="BJ779" i="6"/>
  <c r="BJ796" i="6"/>
  <c r="BJ778" i="6" s="1"/>
  <c r="AZ779" i="6"/>
  <c r="AZ796" i="6"/>
  <c r="AZ778" i="6" s="1"/>
  <c r="BK499" i="6"/>
  <c r="BK481" i="6" s="1"/>
  <c r="BK508" i="6"/>
  <c r="BK490" i="6" s="1"/>
  <c r="AF459" i="6"/>
  <c r="AE458" i="6"/>
  <c r="BC796" i="6"/>
  <c r="BC778" i="6" s="1"/>
  <c r="BC779" i="6"/>
  <c r="B724" i="6"/>
  <c r="D723" i="6"/>
  <c r="C723" i="6"/>
  <c r="E723" i="6"/>
  <c r="K723" i="6"/>
  <c r="H723" i="6"/>
  <c r="J723" i="6"/>
  <c r="G723" i="6"/>
  <c r="F723" i="6"/>
  <c r="I82" i="6"/>
  <c r="BK423" i="6"/>
  <c r="BK422" i="6"/>
  <c r="BK421" i="6"/>
  <c r="BK424" i="6"/>
  <c r="BK420" i="6"/>
  <c r="BK425" i="6"/>
  <c r="BK430" i="6"/>
  <c r="BK427" i="6"/>
  <c r="BK431" i="6"/>
  <c r="BK428" i="6"/>
  <c r="BK429" i="6"/>
  <c r="AZ538" i="6"/>
  <c r="AZ466" i="6"/>
  <c r="AB536" i="6"/>
  <c r="BJ396" i="6"/>
  <c r="BJ378" i="6" s="1"/>
  <c r="BJ407" i="6"/>
  <c r="BJ389" i="6" s="1"/>
  <c r="AX400" i="6"/>
  <c r="AX419" i="6"/>
  <c r="AX395" i="6"/>
  <c r="BC801" i="6"/>
  <c r="BC783" i="6" s="1"/>
  <c r="BL541" i="6"/>
  <c r="BL542" i="6"/>
  <c r="BL540" i="6"/>
  <c r="BL543" i="6"/>
  <c r="BL539" i="6"/>
  <c r="BL544" i="6"/>
  <c r="BL545" i="6"/>
  <c r="BL546" i="6"/>
  <c r="BL548" i="6"/>
  <c r="BL549" i="6"/>
  <c r="BL550" i="6"/>
  <c r="BL474" i="6" s="1"/>
  <c r="BL456" i="6" s="1"/>
  <c r="BL551" i="6"/>
  <c r="BL552" i="6"/>
  <c r="BL553" i="6"/>
  <c r="BE571" i="6"/>
  <c r="BH571" i="6"/>
  <c r="BF571" i="6"/>
  <c r="BG571" i="6"/>
  <c r="BC571" i="6"/>
  <c r="AY571" i="6"/>
  <c r="AX571" i="6"/>
  <c r="BK571" i="6"/>
  <c r="BJ571" i="6"/>
  <c r="BD571" i="6"/>
  <c r="BI571" i="6"/>
  <c r="BB571" i="6"/>
  <c r="AZ571" i="6"/>
  <c r="BL571" i="6"/>
  <c r="BA571" i="6"/>
  <c r="BD779" i="6"/>
  <c r="BD796" i="6"/>
  <c r="BD778" i="6" s="1"/>
  <c r="BL487" i="6"/>
  <c r="AB450" i="6"/>
  <c r="BL450" i="6"/>
  <c r="BB806" i="6"/>
  <c r="BB788" i="6" s="1"/>
  <c r="AF513" i="6"/>
  <c r="AE512" i="6"/>
  <c r="BA779" i="6"/>
  <c r="BA796" i="6"/>
  <c r="BA778" i="6" s="1"/>
  <c r="BB461" i="6"/>
  <c r="Q461" i="6"/>
  <c r="AB480" i="6"/>
  <c r="Y538" i="6"/>
  <c r="BR635" i="6"/>
  <c r="BQ673" i="6"/>
  <c r="AD740" i="6"/>
  <c r="AE741" i="6"/>
  <c r="I434" i="6"/>
  <c r="AW589" i="6"/>
  <c r="M589" i="6"/>
  <c r="BB779" i="6"/>
  <c r="BB796" i="6"/>
  <c r="BB778" i="6" s="1"/>
  <c r="BG464" i="6"/>
  <c r="BG446" i="6" s="1"/>
  <c r="BG466" i="6"/>
  <c r="BO441" i="6"/>
  <c r="BN531" i="6"/>
  <c r="BH466" i="6"/>
  <c r="AE239" i="6"/>
  <c r="AD285" i="6"/>
  <c r="AD238" i="6"/>
  <c r="BJ471" i="6"/>
  <c r="AB444" i="6"/>
  <c r="AY461" i="6"/>
  <c r="BL570" i="6"/>
  <c r="FV406" i="6"/>
  <c r="ES406" i="6"/>
  <c r="BY406" i="6"/>
  <c r="FW406" i="6"/>
  <c r="CF406" i="6"/>
  <c r="BM406" i="6"/>
  <c r="CZ406" i="6"/>
  <c r="CW406" i="6"/>
  <c r="BW406" i="6"/>
  <c r="GC406" i="6"/>
  <c r="BL406" i="6"/>
  <c r="BL388" i="6" s="1"/>
  <c r="FF406" i="6"/>
  <c r="FK406" i="6"/>
  <c r="BI406" i="6"/>
  <c r="BI388" i="6" s="1"/>
  <c r="CY406" i="6"/>
  <c r="BG406" i="6"/>
  <c r="BG388" i="6" s="1"/>
  <c r="EF406" i="6"/>
  <c r="GA406" i="6"/>
  <c r="BX406" i="6"/>
  <c r="EC406" i="6"/>
  <c r="AX408" i="6"/>
  <c r="BA407" i="6"/>
  <c r="BA389" i="6" s="1"/>
  <c r="BU406" i="6"/>
  <c r="EW406" i="6"/>
  <c r="FM406" i="6"/>
  <c r="AZ406" i="6"/>
  <c r="AZ388" i="6" s="1"/>
  <c r="EH406" i="6"/>
  <c r="EG406" i="6"/>
  <c r="FH406" i="6"/>
  <c r="FB406" i="6"/>
  <c r="EV406" i="6"/>
  <c r="BH406" i="6"/>
  <c r="BH388" i="6" s="1"/>
  <c r="DU406" i="6"/>
  <c r="BB408" i="6"/>
  <c r="BP406" i="6"/>
  <c r="FZ406" i="6"/>
  <c r="BO406" i="6"/>
  <c r="DX406" i="6"/>
  <c r="BF406" i="6"/>
  <c r="ER406" i="6"/>
  <c r="EA406" i="6"/>
  <c r="FJ406" i="6"/>
  <c r="CG406" i="6"/>
  <c r="DA406" i="6"/>
  <c r="DJ406" i="6"/>
  <c r="FQ406" i="6"/>
  <c r="BB406" i="6"/>
  <c r="GB406" i="6"/>
  <c r="FS406" i="6"/>
  <c r="CI406" i="6"/>
  <c r="BA406" i="6"/>
  <c r="BA388" i="6" s="1"/>
  <c r="CE406" i="6"/>
  <c r="FU406" i="6"/>
  <c r="DQ406" i="6"/>
  <c r="BI408" i="6"/>
  <c r="BI390" i="6" s="1"/>
  <c r="DO406" i="6"/>
  <c r="BE408" i="6"/>
  <c r="BE390" i="6" s="1"/>
  <c r="CC406" i="6"/>
  <c r="DT406" i="6"/>
  <c r="DS406" i="6"/>
  <c r="CM406" i="6"/>
  <c r="CH406" i="6"/>
  <c r="CB406" i="6"/>
  <c r="FD406" i="6"/>
  <c r="EK406" i="6"/>
  <c r="CD406" i="6"/>
  <c r="EO406" i="6"/>
  <c r="DW406" i="6"/>
  <c r="DH406" i="6"/>
  <c r="EM406" i="6"/>
  <c r="DN406" i="6"/>
  <c r="FO406" i="6"/>
  <c r="BR406" i="6"/>
  <c r="DB406" i="6"/>
  <c r="DV406" i="6"/>
  <c r="EJ406" i="6"/>
  <c r="EN406" i="6"/>
  <c r="BN406" i="6"/>
  <c r="DR406" i="6"/>
  <c r="EZ406" i="6"/>
  <c r="CP406" i="6"/>
  <c r="BS406" i="6"/>
  <c r="ED406" i="6"/>
  <c r="DD406" i="6"/>
  <c r="FE406" i="6"/>
  <c r="CJ406" i="6"/>
  <c r="EY406" i="6"/>
  <c r="EX406" i="6"/>
  <c r="DY406" i="6"/>
  <c r="BZ406" i="6"/>
  <c r="DK406" i="6"/>
  <c r="DZ406" i="6"/>
  <c r="CK406" i="6"/>
  <c r="EI406" i="6"/>
  <c r="BD406" i="6"/>
  <c r="BD388" i="6" s="1"/>
  <c r="AY406" i="6"/>
  <c r="AY388" i="6" s="1"/>
  <c r="CO406" i="6"/>
  <c r="AX406" i="6"/>
  <c r="CU406" i="6"/>
  <c r="CS406" i="6"/>
  <c r="CV406" i="6"/>
  <c r="FC406" i="6"/>
  <c r="BQ406" i="6"/>
  <c r="CL406" i="6"/>
  <c r="BJ406" i="6"/>
  <c r="BJ388" i="6" s="1"/>
  <c r="DG406" i="6"/>
  <c r="FI406" i="6"/>
  <c r="FG406" i="6"/>
  <c r="FA406" i="6"/>
  <c r="CN406" i="6"/>
  <c r="EQ406" i="6"/>
  <c r="BV406" i="6"/>
  <c r="DC406" i="6"/>
  <c r="CQ406" i="6"/>
  <c r="DP406" i="6"/>
  <c r="DE406" i="6"/>
  <c r="CT406" i="6"/>
  <c r="CX406" i="6"/>
  <c r="FR406" i="6"/>
  <c r="CA406" i="6"/>
  <c r="FL406" i="6"/>
  <c r="BE406" i="6"/>
  <c r="BE388" i="6" s="1"/>
  <c r="ET406" i="6"/>
  <c r="CR406" i="6"/>
  <c r="FX406" i="6"/>
  <c r="BG408" i="6"/>
  <c r="BG390" i="6" s="1"/>
  <c r="FY406" i="6"/>
  <c r="AY408" i="6"/>
  <c r="AY390" i="6" s="1"/>
  <c r="DI406" i="6"/>
  <c r="FP406" i="6"/>
  <c r="DF406" i="6"/>
  <c r="EL406" i="6"/>
  <c r="BC406" i="6"/>
  <c r="BC388" i="6" s="1"/>
  <c r="BT406" i="6"/>
  <c r="FT406" i="6"/>
  <c r="BD408" i="6"/>
  <c r="BD390" i="6" s="1"/>
  <c r="BK406" i="6"/>
  <c r="BK388" i="6" s="1"/>
  <c r="EU406" i="6"/>
  <c r="EE406" i="6"/>
  <c r="EB406" i="6"/>
  <c r="FN406" i="6"/>
  <c r="DM406" i="6"/>
  <c r="DL406" i="6"/>
  <c r="EP406" i="6"/>
  <c r="BA408" i="6"/>
  <c r="BA390" i="6" s="1"/>
  <c r="BB407" i="6"/>
  <c r="BD407" i="6"/>
  <c r="BD389" i="6" s="1"/>
  <c r="BH407" i="6"/>
  <c r="BH389" i="6" s="1"/>
  <c r="BF407" i="6"/>
  <c r="AX407" i="6"/>
  <c r="AY407" i="6"/>
  <c r="AY389" i="6" s="1"/>
  <c r="AZ407" i="6"/>
  <c r="AZ389" i="6" s="1"/>
  <c r="BF471" i="6"/>
  <c r="BA538" i="6"/>
  <c r="BA466" i="6"/>
  <c r="BA405" i="6"/>
  <c r="BA419" i="6"/>
  <c r="BA400" i="6"/>
  <c r="BM412" i="6"/>
  <c r="BM426" i="6" s="1"/>
  <c r="BM413" i="6"/>
  <c r="BM414" i="6"/>
  <c r="BN410" i="6"/>
  <c r="BK464" i="6"/>
  <c r="BK446" i="6" s="1"/>
  <c r="BK474" i="6"/>
  <c r="BK456" i="6" s="1"/>
  <c r="BK722" i="6"/>
  <c r="BO722" i="6"/>
  <c r="BJ722" i="6"/>
  <c r="BB722" i="6"/>
  <c r="BP722" i="6"/>
  <c r="BF722" i="6"/>
  <c r="BH722" i="6"/>
  <c r="BE722" i="6"/>
  <c r="AZ722" i="6"/>
  <c r="AX722" i="6"/>
  <c r="BD722" i="6"/>
  <c r="AY722" i="6"/>
  <c r="BM722" i="6"/>
  <c r="BG722" i="6"/>
  <c r="BC722" i="6"/>
  <c r="BI722" i="6"/>
  <c r="BN722" i="6"/>
  <c r="BL722" i="6"/>
  <c r="BA722" i="6"/>
  <c r="BB786" i="6"/>
  <c r="X464" i="6"/>
  <c r="X446" i="6" s="1"/>
  <c r="X461" i="6"/>
  <c r="X466" i="6"/>
  <c r="N178" i="6"/>
  <c r="S178" i="6"/>
  <c r="Y178" i="6"/>
  <c r="Q178" i="6"/>
  <c r="AX178" i="6"/>
  <c r="AY178" i="6"/>
  <c r="BK178" i="6"/>
  <c r="W178" i="6"/>
  <c r="T178" i="6"/>
  <c r="O178" i="6"/>
  <c r="X178" i="6"/>
  <c r="BI178" i="6"/>
  <c r="BH178" i="6"/>
  <c r="P178" i="6"/>
  <c r="BC178" i="6"/>
  <c r="U178" i="6"/>
  <c r="BA178" i="6"/>
  <c r="BJ178" i="6"/>
  <c r="V178" i="6"/>
  <c r="BG178" i="6"/>
  <c r="BB178" i="6"/>
  <c r="BE178" i="6"/>
  <c r="AA178" i="6"/>
  <c r="R178" i="6"/>
  <c r="BD178" i="6"/>
  <c r="AZ178" i="6"/>
  <c r="BF178" i="6"/>
  <c r="Z178" i="6"/>
  <c r="BM512" i="6"/>
  <c r="BM476" i="6"/>
  <c r="BM494" i="6"/>
  <c r="BM458" i="6"/>
  <c r="BM440" i="6"/>
  <c r="BN459" i="6"/>
  <c r="BN530" i="6"/>
  <c r="BM534" i="6"/>
  <c r="BM536" i="6" s="1"/>
  <c r="BM533" i="6"/>
  <c r="BM532" i="6"/>
  <c r="BM570" i="6" s="1"/>
  <c r="AA172" i="6"/>
  <c r="BH471" i="6"/>
  <c r="BK433" i="6"/>
  <c r="BK408" i="6" s="1"/>
  <c r="BK390" i="6" s="1"/>
  <c r="T466" i="6"/>
  <c r="AC287" i="6"/>
  <c r="AD284" i="6"/>
  <c r="AC286" i="6"/>
  <c r="AC288" i="6"/>
  <c r="BL485" i="6"/>
  <c r="BL444" i="6"/>
  <c r="BK401" i="6"/>
  <c r="BK383" i="6" s="1"/>
  <c r="DR402" i="6"/>
  <c r="BI401" i="6"/>
  <c r="BI383" i="6" s="1"/>
  <c r="DS403" i="6"/>
  <c r="FW402" i="6"/>
  <c r="BP403" i="6"/>
  <c r="FQ401" i="6"/>
  <c r="DV403" i="6"/>
  <c r="DI402" i="6"/>
  <c r="DX403" i="6"/>
  <c r="BC403" i="6"/>
  <c r="BC385" i="6" s="1"/>
  <c r="BR403" i="6"/>
  <c r="CK403" i="6"/>
  <c r="DW403" i="6"/>
  <c r="FP402" i="6"/>
  <c r="CO403" i="6"/>
  <c r="FF402" i="6"/>
  <c r="EE402" i="6"/>
  <c r="DH403" i="6"/>
  <c r="BR401" i="6"/>
  <c r="CY401" i="6"/>
  <c r="CG401" i="6"/>
  <c r="EY403" i="6"/>
  <c r="BG401" i="6"/>
  <c r="BG383" i="6" s="1"/>
  <c r="FC401" i="6"/>
  <c r="EC401" i="6"/>
  <c r="CQ401" i="6"/>
  <c r="BT402" i="6"/>
  <c r="CS401" i="6"/>
  <c r="BN401" i="6"/>
  <c r="FI401" i="6"/>
  <c r="DW401" i="6"/>
  <c r="BR402" i="6"/>
  <c r="BL403" i="6"/>
  <c r="BL385" i="6" s="1"/>
  <c r="CK401" i="6"/>
  <c r="FL402" i="6"/>
  <c r="EN402" i="6"/>
  <c r="FZ403" i="6"/>
  <c r="ET403" i="6"/>
  <c r="DA402" i="6"/>
  <c r="BN403" i="6"/>
  <c r="CH402" i="6"/>
  <c r="FF403" i="6"/>
  <c r="BO403" i="6"/>
  <c r="FN402" i="6"/>
  <c r="CL403" i="6"/>
  <c r="BU402" i="6"/>
  <c r="AZ402" i="6"/>
  <c r="AZ384" i="6" s="1"/>
  <c r="DL401" i="6"/>
  <c r="EP403" i="6"/>
  <c r="FT401" i="6"/>
  <c r="FF401" i="6"/>
  <c r="DE403" i="6"/>
  <c r="EA401" i="6"/>
  <c r="EH403" i="6"/>
  <c r="FL401" i="6"/>
  <c r="DN403" i="6"/>
  <c r="EY401" i="6"/>
  <c r="BA402" i="6"/>
  <c r="BA384" i="6" s="1"/>
  <c r="DH401" i="6"/>
  <c r="CX403" i="6"/>
  <c r="FA403" i="6"/>
  <c r="BQ403" i="6"/>
  <c r="ES403" i="6"/>
  <c r="EV403" i="6"/>
  <c r="CO401" i="6"/>
  <c r="EA403" i="6"/>
  <c r="DP402" i="6"/>
  <c r="BM402" i="6"/>
  <c r="BA401" i="6"/>
  <c r="BA383" i="6" s="1"/>
  <c r="FA401" i="6"/>
  <c r="FY402" i="6"/>
  <c r="FX403" i="6"/>
  <c r="CY403" i="6"/>
  <c r="DK403" i="6"/>
  <c r="EG401" i="6"/>
  <c r="CW402" i="6"/>
  <c r="CA402" i="6"/>
  <c r="EB401" i="6"/>
  <c r="EP402" i="6"/>
  <c r="CL402" i="6"/>
  <c r="BG402" i="6"/>
  <c r="BG384" i="6" s="1"/>
  <c r="DV401" i="6"/>
  <c r="BJ402" i="6"/>
  <c r="BJ384" i="6" s="1"/>
  <c r="FC403" i="6"/>
  <c r="CM401" i="6"/>
  <c r="FO403" i="6"/>
  <c r="CD403" i="6"/>
  <c r="GB402" i="6"/>
  <c r="FU401" i="6"/>
  <c r="BG403" i="6"/>
  <c r="BG385" i="6" s="1"/>
  <c r="ER402" i="6"/>
  <c r="CU402" i="6"/>
  <c r="CI403" i="6"/>
  <c r="EI403" i="6"/>
  <c r="CI402" i="6"/>
  <c r="DG402" i="6"/>
  <c r="FW401" i="6"/>
  <c r="GA401" i="6"/>
  <c r="CP401" i="6"/>
  <c r="CN401" i="6"/>
  <c r="BM403" i="6"/>
  <c r="EK403" i="6"/>
  <c r="BI402" i="6"/>
  <c r="BI384" i="6" s="1"/>
  <c r="BS402" i="6"/>
  <c r="BY403" i="6"/>
  <c r="FM403" i="6"/>
  <c r="GC403" i="6"/>
  <c r="DB403" i="6"/>
  <c r="CZ402" i="6"/>
  <c r="FS402" i="6"/>
  <c r="FH402" i="6"/>
  <c r="FE401" i="6"/>
  <c r="EX403" i="6"/>
  <c r="ET401" i="6"/>
  <c r="BH402" i="6"/>
  <c r="BH384" i="6" s="1"/>
  <c r="CN402" i="6"/>
  <c r="DS402" i="6"/>
  <c r="EI402" i="6"/>
  <c r="FE402" i="6"/>
  <c r="EI401" i="6"/>
  <c r="EV401" i="6"/>
  <c r="ES401" i="6"/>
  <c r="EZ403" i="6"/>
  <c r="DE401" i="6"/>
  <c r="BH401" i="6"/>
  <c r="BH383" i="6" s="1"/>
  <c r="DN402" i="6"/>
  <c r="FK401" i="6"/>
  <c r="EJ401" i="6"/>
  <c r="DQ403" i="6"/>
  <c r="BY402" i="6"/>
  <c r="FQ402" i="6"/>
  <c r="FH401" i="6"/>
  <c r="EL401" i="6"/>
  <c r="BJ403" i="6"/>
  <c r="BJ385" i="6" s="1"/>
  <c r="BO402" i="6"/>
  <c r="DR403" i="6"/>
  <c r="FM402" i="6"/>
  <c r="DD402" i="6"/>
  <c r="DP403" i="6"/>
  <c r="FR401" i="6"/>
  <c r="DO402" i="6"/>
  <c r="EJ403" i="6"/>
  <c r="BA403" i="6"/>
  <c r="BA385" i="6" s="1"/>
  <c r="FI402" i="6"/>
  <c r="EM402" i="6"/>
  <c r="FT403" i="6"/>
  <c r="CY402" i="6"/>
  <c r="DJ401" i="6"/>
  <c r="CT403" i="6"/>
  <c r="CH401" i="6"/>
  <c r="CK402" i="6"/>
  <c r="CA403" i="6"/>
  <c r="BC401" i="6"/>
  <c r="BC383" i="6" s="1"/>
  <c r="BL402" i="6"/>
  <c r="BL384" i="6" s="1"/>
  <c r="CZ403" i="6"/>
  <c r="CQ402" i="6"/>
  <c r="EC402" i="6"/>
  <c r="BZ401" i="6"/>
  <c r="BM401" i="6"/>
  <c r="DF402" i="6"/>
  <c r="CT401" i="6"/>
  <c r="CI401" i="6"/>
  <c r="EK402" i="6"/>
  <c r="DY402" i="6"/>
  <c r="DU402" i="6"/>
  <c r="BJ401" i="6"/>
  <c r="BJ383" i="6" s="1"/>
  <c r="CX401" i="6"/>
  <c r="EQ403" i="6"/>
  <c r="CE401" i="6"/>
  <c r="ED402" i="6"/>
  <c r="CF401" i="6"/>
  <c r="FS401" i="6"/>
  <c r="FX401" i="6"/>
  <c r="DT402" i="6"/>
  <c r="CD401" i="6"/>
  <c r="BB402" i="6"/>
  <c r="EW401" i="6"/>
  <c r="CP403" i="6"/>
  <c r="GB403" i="6"/>
  <c r="EA402" i="6"/>
  <c r="BZ403" i="6"/>
  <c r="GA402" i="6"/>
  <c r="DF401" i="6"/>
  <c r="EW402" i="6"/>
  <c r="FY403" i="6"/>
  <c r="FU403" i="6"/>
  <c r="ER401" i="6"/>
  <c r="GC402" i="6"/>
  <c r="BV401" i="6"/>
  <c r="BF401" i="6"/>
  <c r="BL401" i="6"/>
  <c r="BL383" i="6" s="1"/>
  <c r="EN403" i="6"/>
  <c r="DI403" i="6"/>
  <c r="EN401" i="6"/>
  <c r="FK403" i="6"/>
  <c r="EM401" i="6"/>
  <c r="DM403" i="6"/>
  <c r="DA403" i="6"/>
  <c r="FZ402" i="6"/>
  <c r="FT402" i="6"/>
  <c r="DC403" i="6"/>
  <c r="GA403" i="6"/>
  <c r="EX401" i="6"/>
  <c r="BV402" i="6"/>
  <c r="DD401" i="6"/>
  <c r="FJ402" i="6"/>
  <c r="CV403" i="6"/>
  <c r="FE403" i="6"/>
  <c r="DJ403" i="6"/>
  <c r="FQ403" i="6"/>
  <c r="DZ403" i="6"/>
  <c r="CG402" i="6"/>
  <c r="DL403" i="6"/>
  <c r="DY403" i="6"/>
  <c r="FH403" i="6"/>
  <c r="CB403" i="6"/>
  <c r="CR402" i="6"/>
  <c r="DQ402" i="6"/>
  <c r="BF402" i="6"/>
  <c r="DM402" i="6"/>
  <c r="DB401" i="6"/>
  <c r="CV402" i="6"/>
  <c r="CT402" i="6"/>
  <c r="FD402" i="6"/>
  <c r="EH402" i="6"/>
  <c r="FD403" i="6"/>
  <c r="BB403" i="6"/>
  <c r="CE403" i="6"/>
  <c r="BI403" i="6"/>
  <c r="BI385" i="6" s="1"/>
  <c r="DB402" i="6"/>
  <c r="CH403" i="6"/>
  <c r="BW402" i="6"/>
  <c r="CF402" i="6"/>
  <c r="BC402" i="6"/>
  <c r="BC384" i="6" s="1"/>
  <c r="FJ403" i="6"/>
  <c r="EQ402" i="6"/>
  <c r="DC401" i="6"/>
  <c r="BS401" i="6"/>
  <c r="FR403" i="6"/>
  <c r="CS403" i="6"/>
  <c r="AX402" i="6"/>
  <c r="EG403" i="6"/>
  <c r="EC403" i="6"/>
  <c r="EP401" i="6"/>
  <c r="EZ401" i="6"/>
  <c r="CU401" i="6"/>
  <c r="EM403" i="6"/>
  <c r="FI403" i="6"/>
  <c r="FK402" i="6"/>
  <c r="ED403" i="6"/>
  <c r="FP403" i="6"/>
  <c r="CE402" i="6"/>
  <c r="DG401" i="6"/>
  <c r="DT403" i="6"/>
  <c r="BQ402" i="6"/>
  <c r="CG403" i="6"/>
  <c r="DO401" i="6"/>
  <c r="FZ401" i="6"/>
  <c r="BT403" i="6"/>
  <c r="FY401" i="6"/>
  <c r="DT401" i="6"/>
  <c r="EW403" i="6"/>
  <c r="DZ402" i="6"/>
  <c r="EF401" i="6"/>
  <c r="EY402" i="6"/>
  <c r="DW402" i="6"/>
  <c r="CW401" i="6"/>
  <c r="DR401" i="6"/>
  <c r="BP401" i="6"/>
  <c r="EQ401" i="6"/>
  <c r="ET402" i="6"/>
  <c r="BZ402" i="6"/>
  <c r="EL402" i="6"/>
  <c r="DO403" i="6"/>
  <c r="FJ401" i="6"/>
  <c r="ER403" i="6"/>
  <c r="FA402" i="6"/>
  <c r="EU402" i="6"/>
  <c r="EF402" i="6"/>
  <c r="BE403" i="6"/>
  <c r="BE385" i="6" s="1"/>
  <c r="BX401" i="6"/>
  <c r="EU401" i="6"/>
  <c r="EX402" i="6"/>
  <c r="BO401" i="6"/>
  <c r="DX401" i="6"/>
  <c r="DF403" i="6"/>
  <c r="DK402" i="6"/>
  <c r="CN403" i="6"/>
  <c r="DX402" i="6"/>
  <c r="DC402" i="6"/>
  <c r="BK402" i="6"/>
  <c r="BK384" i="6" s="1"/>
  <c r="AZ401" i="6"/>
  <c r="AZ383" i="6" s="1"/>
  <c r="CJ401" i="6"/>
  <c r="DU401" i="6"/>
  <c r="BN402" i="6"/>
  <c r="BD402" i="6"/>
  <c r="BD384" i="6" s="1"/>
  <c r="BD403" i="6"/>
  <c r="BD385" i="6" s="1"/>
  <c r="BQ401" i="6"/>
  <c r="FM401" i="6"/>
  <c r="FW403" i="6"/>
  <c r="AX401" i="6"/>
  <c r="FG403" i="6"/>
  <c r="CA401" i="6"/>
  <c r="CL401" i="6"/>
  <c r="FL403" i="6"/>
  <c r="FV403" i="6"/>
  <c r="CR403" i="6"/>
  <c r="CJ402" i="6"/>
  <c r="DN401" i="6"/>
  <c r="DL402" i="6"/>
  <c r="CW403" i="6"/>
  <c r="FV402" i="6"/>
  <c r="DJ402" i="6"/>
  <c r="DV402" i="6"/>
  <c r="FG402" i="6"/>
  <c r="AY403" i="6"/>
  <c r="AY385" i="6" s="1"/>
  <c r="CU403" i="6"/>
  <c r="CQ403" i="6"/>
  <c r="EE403" i="6"/>
  <c r="FB401" i="6"/>
  <c r="EG402" i="6"/>
  <c r="GB401" i="6"/>
  <c r="ED401" i="6"/>
  <c r="BY401" i="6"/>
  <c r="BW403" i="6"/>
  <c r="DQ401" i="6"/>
  <c r="EO401" i="6"/>
  <c r="GC401" i="6"/>
  <c r="BU401" i="6"/>
  <c r="AZ403" i="6"/>
  <c r="AZ385" i="6" s="1"/>
  <c r="DI401" i="6"/>
  <c r="CZ401" i="6"/>
  <c r="BV403" i="6"/>
  <c r="BE402" i="6"/>
  <c r="BE384" i="6" s="1"/>
  <c r="FB402" i="6"/>
  <c r="CC402" i="6"/>
  <c r="DP401" i="6"/>
  <c r="AX403" i="6"/>
  <c r="FP401" i="6"/>
  <c r="FN403" i="6"/>
  <c r="DE402" i="6"/>
  <c r="CB402" i="6"/>
  <c r="FG401" i="6"/>
  <c r="EO403" i="6"/>
  <c r="EO402" i="6"/>
  <c r="EZ402" i="6"/>
  <c r="CC403" i="6"/>
  <c r="CB401" i="6"/>
  <c r="FC402" i="6"/>
  <c r="BW401" i="6"/>
  <c r="AY402" i="6"/>
  <c r="AY384" i="6" s="1"/>
  <c r="EB402" i="6"/>
  <c r="EL403" i="6"/>
  <c r="CV401" i="6"/>
  <c r="DH402" i="6"/>
  <c r="CF403" i="6"/>
  <c r="FS403" i="6"/>
  <c r="FR402" i="6"/>
  <c r="BX402" i="6"/>
  <c r="ES402" i="6"/>
  <c r="FX402" i="6"/>
  <c r="FU402" i="6"/>
  <c r="CR401" i="6"/>
  <c r="BS403" i="6"/>
  <c r="EV402" i="6"/>
  <c r="FB403" i="6"/>
  <c r="FO402" i="6"/>
  <c r="DY401" i="6"/>
  <c r="EH401" i="6"/>
  <c r="CM403" i="6"/>
  <c r="EU403" i="6"/>
  <c r="CP402" i="6"/>
  <c r="DZ401" i="6"/>
  <c r="BF403" i="6"/>
  <c r="EF403" i="6"/>
  <c r="CX402" i="6"/>
  <c r="FO401" i="6"/>
  <c r="BU403" i="6"/>
  <c r="DA401" i="6"/>
  <c r="CC401" i="6"/>
  <c r="EE401" i="6"/>
  <c r="BB401" i="6"/>
  <c r="EK401" i="6"/>
  <c r="FV401" i="6"/>
  <c r="CJ403" i="6"/>
  <c r="BH403" i="6"/>
  <c r="BH385" i="6" s="1"/>
  <c r="CO402" i="6"/>
  <c r="BT401" i="6"/>
  <c r="DG403" i="6"/>
  <c r="AY401" i="6"/>
  <c r="AY383" i="6" s="1"/>
  <c r="FD401" i="6"/>
  <c r="BP402" i="6"/>
  <c r="EB403" i="6"/>
  <c r="DM401" i="6"/>
  <c r="DD403" i="6"/>
  <c r="BD401" i="6"/>
  <c r="BD383" i="6" s="1"/>
  <c r="EJ402" i="6"/>
  <c r="CD402" i="6"/>
  <c r="DK401" i="6"/>
  <c r="DU403" i="6"/>
  <c r="BX403" i="6"/>
  <c r="CM402" i="6"/>
  <c r="DS401" i="6"/>
  <c r="BK403" i="6"/>
  <c r="BK385" i="6" s="1"/>
  <c r="FN401" i="6"/>
  <c r="CS402" i="6"/>
  <c r="BE401" i="6"/>
  <c r="BE383" i="6" s="1"/>
  <c r="BJ408" i="6" l="1"/>
  <c r="BJ390" i="6" s="1"/>
  <c r="AY179" i="6"/>
  <c r="AZ419" i="6"/>
  <c r="AZ398" i="6"/>
  <c r="AZ380" i="6" s="1"/>
  <c r="AZ408" i="6"/>
  <c r="AZ390" i="6" s="1"/>
  <c r="X179" i="6"/>
  <c r="AZ308" i="6"/>
  <c r="AX179" i="6"/>
  <c r="O179" i="6"/>
  <c r="BC179" i="6"/>
  <c r="BF179" i="6"/>
  <c r="BK804" i="6"/>
  <c r="BJ786" i="6"/>
  <c r="BJ801" i="6"/>
  <c r="BJ783" i="6" s="1"/>
  <c r="BK786" i="6"/>
  <c r="BK801" i="6"/>
  <c r="BK783" i="6" s="1"/>
  <c r="Q179" i="6"/>
  <c r="W179" i="6"/>
  <c r="AF654" i="6"/>
  <c r="AE653" i="6"/>
  <c r="R179" i="6"/>
  <c r="N179" i="6"/>
  <c r="BL174" i="6"/>
  <c r="P179" i="6"/>
  <c r="BJ791" i="6"/>
  <c r="BM73" i="6"/>
  <c r="BL168" i="6"/>
  <c r="BM61" i="6"/>
  <c r="BM67" i="6" s="1"/>
  <c r="BM62" i="6"/>
  <c r="BN59" i="6"/>
  <c r="BM63" i="6"/>
  <c r="BL843" i="6"/>
  <c r="BL797" i="6" s="1"/>
  <c r="BL79" i="6"/>
  <c r="BK179" i="6"/>
  <c r="BD179" i="6"/>
  <c r="BP685" i="6"/>
  <c r="BL165" i="6"/>
  <c r="BK779" i="6"/>
  <c r="BK796" i="6"/>
  <c r="BK778" i="6" s="1"/>
  <c r="BN60" i="6"/>
  <c r="BO14" i="6"/>
  <c r="BL841" i="6"/>
  <c r="BL77" i="6"/>
  <c r="BM836" i="6"/>
  <c r="BM837" i="6"/>
  <c r="BM841" i="6"/>
  <c r="BM845" i="6"/>
  <c r="BM844" i="6"/>
  <c r="BM834" i="6"/>
  <c r="BM835" i="6"/>
  <c r="BM846" i="6"/>
  <c r="BM840" i="6"/>
  <c r="BN812" i="6"/>
  <c r="BM816" i="6"/>
  <c r="BM815" i="6"/>
  <c r="BM814" i="6"/>
  <c r="BM843" i="6" s="1"/>
  <c r="BH179" i="6"/>
  <c r="U179" i="6"/>
  <c r="BP713" i="6"/>
  <c r="BL167" i="6"/>
  <c r="BM74" i="6"/>
  <c r="BA308" i="6"/>
  <c r="BL836" i="6"/>
  <c r="BL78" i="6"/>
  <c r="AZ179" i="6"/>
  <c r="BL508" i="6"/>
  <c r="BL490" i="6" s="1"/>
  <c r="BE179" i="6"/>
  <c r="BO777" i="6"/>
  <c r="BN813" i="6"/>
  <c r="BL68" i="6"/>
  <c r="BB179" i="6"/>
  <c r="BL839" i="6"/>
  <c r="BL792" i="6"/>
  <c r="BL787" i="6"/>
  <c r="BL789" i="6"/>
  <c r="BL785" i="6"/>
  <c r="BL782" i="6"/>
  <c r="BL784" i="6"/>
  <c r="AB178" i="6"/>
  <c r="BG179" i="6"/>
  <c r="BI179" i="6"/>
  <c r="BJ179" i="6"/>
  <c r="BP712" i="6"/>
  <c r="AB174" i="6"/>
  <c r="BM70" i="6"/>
  <c r="BL838" i="6"/>
  <c r="BL809" i="6" s="1"/>
  <c r="BL791" i="6" s="1"/>
  <c r="BK809" i="6"/>
  <c r="BK791" i="6" s="1"/>
  <c r="BL179" i="6"/>
  <c r="Z179" i="6"/>
  <c r="T179" i="6"/>
  <c r="BL170" i="6"/>
  <c r="AF616" i="6"/>
  <c r="AE615" i="6"/>
  <c r="S179" i="6"/>
  <c r="BM80" i="6"/>
  <c r="BL69" i="6"/>
  <c r="BL80" i="6"/>
  <c r="Y179" i="6"/>
  <c r="AA179" i="6"/>
  <c r="BP684" i="6"/>
  <c r="BL464" i="6"/>
  <c r="BL446" i="6" s="1"/>
  <c r="V179" i="6"/>
  <c r="AB179" i="6"/>
  <c r="BP683" i="6"/>
  <c r="BL81" i="6"/>
  <c r="AB172" i="6"/>
  <c r="BM71" i="6"/>
  <c r="BM68" i="6"/>
  <c r="BL837" i="6"/>
  <c r="BL76" i="6"/>
  <c r="BL71" i="6"/>
  <c r="BM571" i="6"/>
  <c r="BJ465" i="6"/>
  <c r="BJ447" i="6" s="1"/>
  <c r="BM450" i="6"/>
  <c r="AD410" i="6"/>
  <c r="AC414" i="6"/>
  <c r="AC413" i="6"/>
  <c r="AC416" i="6" s="1"/>
  <c r="AC412" i="6"/>
  <c r="BN393" i="6"/>
  <c r="BM392" i="6"/>
  <c r="BM374" i="6"/>
  <c r="AD374" i="6"/>
  <c r="AD411" i="6"/>
  <c r="AE375" i="6"/>
  <c r="BM385" i="6"/>
  <c r="BM384" i="6"/>
  <c r="BM585" i="6"/>
  <c r="AH674" i="6"/>
  <c r="AH676" i="6"/>
  <c r="AI672" i="6"/>
  <c r="AH675" i="6"/>
  <c r="AG758" i="6"/>
  <c r="AH759" i="6"/>
  <c r="AD59" i="6"/>
  <c r="AC62" i="6"/>
  <c r="AC63" i="6"/>
  <c r="AC61" i="6"/>
  <c r="AI673" i="6"/>
  <c r="AI634" i="6"/>
  <c r="AJ635" i="6"/>
  <c r="BP718" i="6"/>
  <c r="BA394" i="6"/>
  <c r="BA376" i="6" s="1"/>
  <c r="AB175" i="6"/>
  <c r="BL173" i="6"/>
  <c r="BL166" i="6"/>
  <c r="BL176" i="6"/>
  <c r="BL175" i="6"/>
  <c r="BL177" i="6"/>
  <c r="BN139" i="6"/>
  <c r="BN159" i="6"/>
  <c r="BO140" i="6"/>
  <c r="AD13" i="6"/>
  <c r="AD60" i="6"/>
  <c r="AE14" i="6"/>
  <c r="M308" i="6"/>
  <c r="AW308" i="6"/>
  <c r="BM486" i="6"/>
  <c r="BM560" i="6"/>
  <c r="BM172" i="6"/>
  <c r="BM167" i="6"/>
  <c r="BM173" i="6"/>
  <c r="BM174" i="6"/>
  <c r="BM162" i="6"/>
  <c r="BM161" i="6"/>
  <c r="BN158" i="6"/>
  <c r="BM160" i="6"/>
  <c r="BM170" i="6" s="1"/>
  <c r="AF476" i="6"/>
  <c r="AG477" i="6"/>
  <c r="AX308" i="6"/>
  <c r="BK434" i="6"/>
  <c r="BK419" i="6" s="1"/>
  <c r="BJ434" i="6"/>
  <c r="BI434" i="6"/>
  <c r="BH434" i="6"/>
  <c r="BG434" i="6"/>
  <c r="BF434" i="6"/>
  <c r="BE434" i="6"/>
  <c r="BM434" i="6"/>
  <c r="BL434" i="6"/>
  <c r="BD434" i="6"/>
  <c r="AC451" i="6"/>
  <c r="AC491" i="6"/>
  <c r="AC480" i="6"/>
  <c r="BM485" i="6"/>
  <c r="BP689" i="6"/>
  <c r="AB173" i="6"/>
  <c r="BP239" i="6"/>
  <c r="BO285" i="6"/>
  <c r="BL172" i="6"/>
  <c r="BN287" i="6"/>
  <c r="BN288" i="6"/>
  <c r="BN286" i="6"/>
  <c r="BO284" i="6"/>
  <c r="AD596" i="6"/>
  <c r="AE597" i="6"/>
  <c r="BC308" i="6"/>
  <c r="AH393" i="6"/>
  <c r="AG392" i="6"/>
  <c r="I180" i="6"/>
  <c r="T180" i="6" s="1"/>
  <c r="BL171" i="6"/>
  <c r="B310" i="6"/>
  <c r="J309" i="6"/>
  <c r="K309" i="6"/>
  <c r="H309" i="6"/>
  <c r="BC309" i="6" s="1"/>
  <c r="C309" i="6"/>
  <c r="D309" i="6"/>
  <c r="E309" i="6"/>
  <c r="F309" i="6"/>
  <c r="BO238" i="6"/>
  <c r="BO261" i="6"/>
  <c r="BP262" i="6"/>
  <c r="BB308" i="6"/>
  <c r="BL169" i="6"/>
  <c r="AY695" i="6"/>
  <c r="BI695" i="6"/>
  <c r="BQ695" i="6"/>
  <c r="AX695" i="6"/>
  <c r="BC695" i="6"/>
  <c r="BK695" i="6"/>
  <c r="BE695" i="6"/>
  <c r="BG695" i="6"/>
  <c r="BN695" i="6"/>
  <c r="AZ695" i="6"/>
  <c r="BJ695" i="6"/>
  <c r="BA695" i="6"/>
  <c r="BH695" i="6"/>
  <c r="BL695" i="6"/>
  <c r="BM695" i="6"/>
  <c r="BO695" i="6"/>
  <c r="BF695" i="6"/>
  <c r="BB695" i="6"/>
  <c r="BD695" i="6"/>
  <c r="AZ443" i="6"/>
  <c r="AZ460" i="6"/>
  <c r="AZ442" i="6" s="1"/>
  <c r="AF239" i="6"/>
  <c r="AE238" i="6"/>
  <c r="AE285" i="6"/>
  <c r="BR673" i="6"/>
  <c r="BS635" i="6"/>
  <c r="B725" i="6"/>
  <c r="F724" i="6"/>
  <c r="D724" i="6"/>
  <c r="J724" i="6"/>
  <c r="H724" i="6"/>
  <c r="E724" i="6"/>
  <c r="G724" i="6"/>
  <c r="C724" i="6"/>
  <c r="K724" i="6"/>
  <c r="BP717" i="6"/>
  <c r="BP710" i="6"/>
  <c r="BB399" i="6"/>
  <c r="BB381" i="6" s="1"/>
  <c r="BB382" i="6"/>
  <c r="R448" i="6"/>
  <c r="R465" i="6"/>
  <c r="R447" i="6" s="1"/>
  <c r="BM526" i="6"/>
  <c r="BM517" i="6"/>
  <c r="BM577" i="6"/>
  <c r="BK453" i="6"/>
  <c r="BK470" i="6"/>
  <c r="BK452" i="6" s="1"/>
  <c r="O453" i="6"/>
  <c r="E159" i="59" s="1"/>
  <c r="E53" i="59" s="1"/>
  <c r="O470" i="6"/>
  <c r="O452" i="6" s="1"/>
  <c r="E158" i="59" s="1"/>
  <c r="E82" i="59" s="1"/>
  <c r="C84" i="6"/>
  <c r="E84" i="6"/>
  <c r="B85" i="6"/>
  <c r="K84" i="6"/>
  <c r="J84" i="6"/>
  <c r="H84" i="6"/>
  <c r="D84" i="6"/>
  <c r="F84" i="6"/>
  <c r="G84" i="6"/>
  <c r="AZ382" i="6"/>
  <c r="AZ399" i="6"/>
  <c r="AZ381" i="6" s="1"/>
  <c r="BB453" i="6"/>
  <c r="BB470" i="6"/>
  <c r="BB452" i="6" s="1"/>
  <c r="AX379" i="6"/>
  <c r="W443" i="6"/>
  <c r="W460" i="6"/>
  <c r="W442" i="6" s="1"/>
  <c r="AG513" i="6"/>
  <c r="AF512" i="6"/>
  <c r="AD533" i="6"/>
  <c r="AD532" i="6"/>
  <c r="AD534" i="6"/>
  <c r="AE530" i="6"/>
  <c r="M83" i="6"/>
  <c r="AW83" i="6"/>
  <c r="AA474" i="6"/>
  <c r="AA456" i="6" s="1"/>
  <c r="Q162" i="59" s="1"/>
  <c r="Q74" i="59" s="1"/>
  <c r="AA464" i="6"/>
  <c r="AA446" i="6" s="1"/>
  <c r="BD465" i="6"/>
  <c r="BD447" i="6" s="1"/>
  <c r="BD448" i="6"/>
  <c r="AX380" i="6"/>
  <c r="X180" i="6"/>
  <c r="X465" i="6"/>
  <c r="X447" i="6" s="1"/>
  <c r="X448" i="6"/>
  <c r="BF384" i="6"/>
  <c r="BM383" i="6"/>
  <c r="X443" i="6"/>
  <c r="X460" i="6"/>
  <c r="X442" i="6" s="1"/>
  <c r="BB390" i="6"/>
  <c r="BK396" i="6"/>
  <c r="BK378" i="6" s="1"/>
  <c r="BK407" i="6"/>
  <c r="BK389" i="6" s="1"/>
  <c r="BP716" i="6"/>
  <c r="BP709" i="6"/>
  <c r="BB377" i="6"/>
  <c r="R460" i="6"/>
  <c r="R442" i="6" s="1"/>
  <c r="R443" i="6"/>
  <c r="BM584" i="6"/>
  <c r="BM559" i="6"/>
  <c r="BK465" i="6"/>
  <c r="BK447" i="6" s="1"/>
  <c r="BK448" i="6"/>
  <c r="AB166" i="6"/>
  <c r="S470" i="6"/>
  <c r="S452" i="6" s="1"/>
  <c r="I158" i="59" s="1"/>
  <c r="I82" i="59" s="1"/>
  <c r="S453" i="6"/>
  <c r="I159" i="59" s="1"/>
  <c r="I53" i="59" s="1"/>
  <c r="AA472" i="6"/>
  <c r="AA454" i="6" s="1"/>
  <c r="Q160" i="59" s="1"/>
  <c r="Q60" i="59" s="1"/>
  <c r="AA463" i="6"/>
  <c r="AA445" i="6" s="1"/>
  <c r="AY448" i="6"/>
  <c r="AY465" i="6"/>
  <c r="AY447" i="6" s="1"/>
  <c r="BF443" i="6"/>
  <c r="BF460" i="6"/>
  <c r="BF442" i="6" s="1"/>
  <c r="BM480" i="6"/>
  <c r="AZ387" i="6"/>
  <c r="AZ404" i="6"/>
  <c r="AZ386" i="6" s="1"/>
  <c r="BK398" i="6"/>
  <c r="BK380" i="6" s="1"/>
  <c r="BN414" i="6"/>
  <c r="BN413" i="6"/>
  <c r="BN412" i="6"/>
  <c r="BN426" i="6" s="1"/>
  <c r="BO410" i="6"/>
  <c r="AC536" i="6"/>
  <c r="Q448" i="6"/>
  <c r="Q465" i="6"/>
  <c r="Q447" i="6" s="1"/>
  <c r="BK443" i="6"/>
  <c r="BK460" i="6"/>
  <c r="BK442" i="6" s="1"/>
  <c r="AX470" i="6"/>
  <c r="AX452" i="6" s="1"/>
  <c r="AX453" i="6"/>
  <c r="BF385" i="6"/>
  <c r="BN512" i="6"/>
  <c r="BN476" i="6"/>
  <c r="BN440" i="6"/>
  <c r="BN494" i="6"/>
  <c r="BN458" i="6"/>
  <c r="BO459" i="6"/>
  <c r="BP688" i="6"/>
  <c r="BP680" i="6"/>
  <c r="BB387" i="6"/>
  <c r="BB404" i="6"/>
  <c r="BB386" i="6" s="1"/>
  <c r="R453" i="6"/>
  <c r="H159" i="59" s="1"/>
  <c r="H53" i="59" s="1"/>
  <c r="R470" i="6"/>
  <c r="R452" i="6" s="1"/>
  <c r="H158" i="59" s="1"/>
  <c r="H82" i="59" s="1"/>
  <c r="BA590" i="6"/>
  <c r="AZ590" i="6"/>
  <c r="BH590" i="6"/>
  <c r="BH574" i="6" s="1"/>
  <c r="BL590" i="6"/>
  <c r="BL507" i="6" s="1"/>
  <c r="BN590" i="6"/>
  <c r="BG590" i="6"/>
  <c r="BE590" i="6"/>
  <c r="BC590" i="6"/>
  <c r="BF590" i="6"/>
  <c r="BF507" i="6" s="1"/>
  <c r="BD590" i="6"/>
  <c r="BI590" i="6"/>
  <c r="BI507" i="6" s="1"/>
  <c r="BJ590" i="6"/>
  <c r="BJ502" i="6" s="1"/>
  <c r="BK590" i="6"/>
  <c r="BK502" i="6" s="1"/>
  <c r="AX590" i="6"/>
  <c r="BM590" i="6"/>
  <c r="AY590" i="6"/>
  <c r="BB590" i="6"/>
  <c r="BB507" i="6" s="1"/>
  <c r="AW572" i="6"/>
  <c r="M572" i="6"/>
  <c r="BI470" i="6"/>
  <c r="BI452" i="6" s="1"/>
  <c r="BI453" i="6"/>
  <c r="BM564" i="6"/>
  <c r="BM575" i="6"/>
  <c r="AB176" i="6"/>
  <c r="AB167" i="6"/>
  <c r="AC450" i="6"/>
  <c r="AC486" i="6"/>
  <c r="S443" i="6"/>
  <c r="S460" i="6"/>
  <c r="S442" i="6" s="1"/>
  <c r="AC485" i="6"/>
  <c r="BA470" i="6"/>
  <c r="BA452" i="6" s="1"/>
  <c r="BA453" i="6"/>
  <c r="AZ377" i="6"/>
  <c r="AZ394" i="6"/>
  <c r="AZ376" i="6" s="1"/>
  <c r="BB465" i="6"/>
  <c r="BB447" i="6" s="1"/>
  <c r="BB448" i="6"/>
  <c r="BM379" i="6"/>
  <c r="BQ615" i="6"/>
  <c r="BQ596" i="6"/>
  <c r="BR654" i="6"/>
  <c r="BQ634" i="6"/>
  <c r="BQ653" i="6"/>
  <c r="BP375" i="6"/>
  <c r="BO411" i="6"/>
  <c r="BR672" i="6"/>
  <c r="BQ676" i="6"/>
  <c r="BQ674" i="6"/>
  <c r="BQ694" i="6" s="1"/>
  <c r="BQ675" i="6"/>
  <c r="AX385" i="6"/>
  <c r="AX383" i="6"/>
  <c r="AX384" i="6"/>
  <c r="BM541" i="6"/>
  <c r="BM540" i="6"/>
  <c r="BM542" i="6"/>
  <c r="BM543" i="6"/>
  <c r="BM539" i="6"/>
  <c r="BM544" i="6"/>
  <c r="BM545" i="6"/>
  <c r="BM546" i="6"/>
  <c r="BM548" i="6"/>
  <c r="BM549" i="6"/>
  <c r="BM550" i="6"/>
  <c r="BM474" i="6" s="1"/>
  <c r="BM456" i="6" s="1"/>
  <c r="BM551" i="6"/>
  <c r="BM552" i="6"/>
  <c r="BM553" i="6"/>
  <c r="BM554" i="6"/>
  <c r="BM416" i="6"/>
  <c r="AX388" i="6"/>
  <c r="Q460" i="6"/>
  <c r="Q442" i="6" s="1"/>
  <c r="Q443" i="6"/>
  <c r="BD82" i="6"/>
  <c r="BL82" i="6"/>
  <c r="BK82" i="6"/>
  <c r="BH82" i="6"/>
  <c r="BE82" i="6"/>
  <c r="BB82" i="6"/>
  <c r="AY82" i="6"/>
  <c r="BF82" i="6"/>
  <c r="AX82" i="6"/>
  <c r="BA82" i="6"/>
  <c r="BJ82" i="6"/>
  <c r="AZ82" i="6"/>
  <c r="BC82" i="6"/>
  <c r="BG82" i="6"/>
  <c r="BI82" i="6"/>
  <c r="BM82" i="6"/>
  <c r="BP687" i="6"/>
  <c r="BP681" i="6"/>
  <c r="AC161" i="6"/>
  <c r="AD158" i="6"/>
  <c r="AC160" i="6"/>
  <c r="AC178" i="6" s="1"/>
  <c r="AC162" i="6"/>
  <c r="BM582" i="6"/>
  <c r="BM558" i="6"/>
  <c r="S465" i="6"/>
  <c r="S447" i="6" s="1"/>
  <c r="S448" i="6"/>
  <c r="BP694" i="6"/>
  <c r="U460" i="6"/>
  <c r="U442" i="6" s="1"/>
  <c r="U443" i="6"/>
  <c r="AC444" i="6"/>
  <c r="AY394" i="6"/>
  <c r="AY376" i="6" s="1"/>
  <c r="BN562" i="6"/>
  <c r="BN566" i="6"/>
  <c r="BN567" i="6"/>
  <c r="BN568" i="6"/>
  <c r="BN528" i="6" s="1"/>
  <c r="BN586" i="6"/>
  <c r="BN510" i="6" s="1"/>
  <c r="BA382" i="6"/>
  <c r="BA399" i="6"/>
  <c r="BA381" i="6" s="1"/>
  <c r="AX389" i="6"/>
  <c r="BN532" i="6"/>
  <c r="BN579" i="6" s="1"/>
  <c r="BN533" i="6"/>
  <c r="BN534" i="6"/>
  <c r="BN536" i="6" s="1"/>
  <c r="BO530" i="6"/>
  <c r="BG465" i="6"/>
  <c r="BG447" i="6" s="1"/>
  <c r="BG448" i="6"/>
  <c r="BC434" i="6"/>
  <c r="L130" i="48"/>
  <c r="M130" i="48" s="1"/>
  <c r="N130" i="48" s="1"/>
  <c r="O130" i="48" s="1"/>
  <c r="P130" i="48" s="1"/>
  <c r="Q130" i="48" s="1"/>
  <c r="R130" i="48" s="1"/>
  <c r="S130" i="48" s="1"/>
  <c r="T130" i="48" s="1"/>
  <c r="U130" i="48" s="1"/>
  <c r="V130" i="48" s="1"/>
  <c r="W130" i="48" s="1"/>
  <c r="X130" i="48" s="1"/>
  <c r="Y130" i="48" s="1"/>
  <c r="Z130" i="48" s="1"/>
  <c r="AA130" i="48" s="1"/>
  <c r="AB130" i="48" s="1"/>
  <c r="AC130" i="48" s="1"/>
  <c r="AD130" i="48" s="1"/>
  <c r="AE130" i="48" s="1"/>
  <c r="AF130" i="48" s="1"/>
  <c r="AG130" i="48" s="1"/>
  <c r="AH130" i="48" s="1"/>
  <c r="AI130" i="48" s="1"/>
  <c r="AJ130" i="48" s="1"/>
  <c r="AK130" i="48" s="1"/>
  <c r="AL130" i="48" s="1"/>
  <c r="AM130" i="48" s="1"/>
  <c r="AN130" i="48" s="1"/>
  <c r="AO130" i="48" s="1"/>
  <c r="AP130" i="48" s="1"/>
  <c r="AQ130" i="48" s="1"/>
  <c r="AR130" i="48" s="1"/>
  <c r="AS130" i="48" s="1"/>
  <c r="AT130" i="48" s="1"/>
  <c r="AU130" i="48" s="1"/>
  <c r="AV130" i="48" s="1"/>
  <c r="AW130" i="48" s="1"/>
  <c r="AX130" i="48" s="1"/>
  <c r="AY130" i="48" s="1"/>
  <c r="AZ130" i="48" s="1"/>
  <c r="BA130" i="48" s="1"/>
  <c r="BB130" i="48" s="1"/>
  <c r="BC130" i="48" s="1"/>
  <c r="BD130" i="48" s="1"/>
  <c r="BE130" i="48" s="1"/>
  <c r="BF130" i="48" s="1"/>
  <c r="BG130" i="48" s="1"/>
  <c r="BH130" i="48" s="1"/>
  <c r="BI130" i="48" s="1"/>
  <c r="BJ130" i="48" s="1"/>
  <c r="BK130" i="48" s="1"/>
  <c r="BL130" i="48" s="1"/>
  <c r="BM130" i="48" s="1"/>
  <c r="BN130" i="48" s="1"/>
  <c r="BO130" i="48" s="1"/>
  <c r="BP130" i="48" s="1"/>
  <c r="BQ130" i="48" s="1"/>
  <c r="BR130" i="48" s="1"/>
  <c r="BS130" i="48" s="1"/>
  <c r="BT130" i="48" s="1"/>
  <c r="BU130" i="48" s="1"/>
  <c r="BV130" i="48" s="1"/>
  <c r="BW130" i="48" s="1"/>
  <c r="BX130" i="48" s="1"/>
  <c r="BY130" i="48" s="1"/>
  <c r="BZ130" i="48" s="1"/>
  <c r="CA130" i="48" s="1"/>
  <c r="CB130" i="48" s="1"/>
  <c r="CC130" i="48" s="1"/>
  <c r="CD130" i="48" s="1"/>
  <c r="CE130" i="48" s="1"/>
  <c r="CF130" i="48" s="1"/>
  <c r="CG130" i="48" s="1"/>
  <c r="CH130" i="48" s="1"/>
  <c r="CI130" i="48" s="1"/>
  <c r="CJ130" i="48" s="1"/>
  <c r="CK130" i="48" s="1"/>
  <c r="CL130" i="48" s="1"/>
  <c r="CM130" i="48" s="1"/>
  <c r="CN130" i="48" s="1"/>
  <c r="CO130" i="48" s="1"/>
  <c r="CP130" i="48" s="1"/>
  <c r="CQ130" i="48" s="1"/>
  <c r="CR130" i="48" s="1"/>
  <c r="CS130" i="48" s="1"/>
  <c r="CT130" i="48" s="1"/>
  <c r="CU130" i="48" s="1"/>
  <c r="CV130" i="48" s="1"/>
  <c r="CW130" i="48" s="1"/>
  <c r="CX130" i="48" s="1"/>
  <c r="CY130" i="48" s="1"/>
  <c r="CZ130" i="48" s="1"/>
  <c r="DA130" i="48" s="1"/>
  <c r="DB130" i="48" s="1"/>
  <c r="DC130" i="48" s="1"/>
  <c r="DD130" i="48" s="1"/>
  <c r="DE130" i="48" s="1"/>
  <c r="DF130" i="48" s="1"/>
  <c r="DG130" i="48" s="1"/>
  <c r="DH130" i="48" s="1"/>
  <c r="DI130" i="48" s="1"/>
  <c r="DJ130" i="48" s="1"/>
  <c r="DK130" i="48" s="1"/>
  <c r="DL130" i="48" s="1"/>
  <c r="DM130" i="48" s="1"/>
  <c r="DN130" i="48" s="1"/>
  <c r="DO130" i="48" s="1"/>
  <c r="DP130" i="48" s="1"/>
  <c r="DQ130" i="48" s="1"/>
  <c r="DR130" i="48" s="1"/>
  <c r="DS130" i="48" s="1"/>
  <c r="DT130" i="48" s="1"/>
  <c r="DU130" i="48" s="1"/>
  <c r="DV130" i="48" s="1"/>
  <c r="DW130" i="48" s="1"/>
  <c r="DX130" i="48" s="1"/>
  <c r="DY130" i="48" s="1"/>
  <c r="DZ130" i="48" s="1"/>
  <c r="EA130" i="48" s="1"/>
  <c r="EB130" i="48" s="1"/>
  <c r="EC130" i="48" s="1"/>
  <c r="ED130" i="48" s="1"/>
  <c r="EE130" i="48" s="1"/>
  <c r="EF130" i="48" s="1"/>
  <c r="EG130" i="48" s="1"/>
  <c r="EH130" i="48" s="1"/>
  <c r="EI130" i="48" s="1"/>
  <c r="F140" i="59"/>
  <c r="F141" i="59" s="1"/>
  <c r="F142" i="59" s="1"/>
  <c r="F143" i="59" s="1"/>
  <c r="G140" i="59" s="1"/>
  <c r="G141" i="59" s="1"/>
  <c r="G142" i="59" s="1"/>
  <c r="G143" i="59" s="1"/>
  <c r="H140" i="59" s="1"/>
  <c r="H141" i="59" s="1"/>
  <c r="H142" i="59" s="1"/>
  <c r="H143" i="59" s="1"/>
  <c r="I140" i="59" s="1"/>
  <c r="I141" i="59" s="1"/>
  <c r="I142" i="59" s="1"/>
  <c r="I143" i="59" s="1"/>
  <c r="J140" i="59" s="1"/>
  <c r="J141" i="59" s="1"/>
  <c r="J142" i="59" s="1"/>
  <c r="J143" i="59" s="1"/>
  <c r="K140" i="59" s="1"/>
  <c r="K141" i="59" s="1"/>
  <c r="K142" i="59" s="1"/>
  <c r="K143" i="59" s="1"/>
  <c r="L140" i="59" s="1"/>
  <c r="L141" i="59" s="1"/>
  <c r="L142" i="59" s="1"/>
  <c r="L143" i="59" s="1"/>
  <c r="M140" i="59" s="1"/>
  <c r="M141" i="59" s="1"/>
  <c r="M142" i="59" s="1"/>
  <c r="M143" i="59" s="1"/>
  <c r="N140" i="59" s="1"/>
  <c r="N141" i="59" s="1"/>
  <c r="N142" i="59" s="1"/>
  <c r="N143" i="59" s="1"/>
  <c r="O140" i="59" s="1"/>
  <c r="O141" i="59" s="1"/>
  <c r="O142" i="59" s="1"/>
  <c r="O143" i="59" s="1"/>
  <c r="P140" i="59" s="1"/>
  <c r="P141" i="59" s="1"/>
  <c r="P142" i="59" s="1"/>
  <c r="P143" i="59" s="1"/>
  <c r="Q140" i="59" s="1"/>
  <c r="Q141" i="59" s="1"/>
  <c r="Q142" i="59" s="1"/>
  <c r="Q143" i="59" s="1"/>
  <c r="R140" i="59" s="1"/>
  <c r="R141" i="59" s="1"/>
  <c r="R142" i="59" s="1"/>
  <c r="R143" i="59" s="1"/>
  <c r="S140" i="59" s="1"/>
  <c r="S141" i="59" s="1"/>
  <c r="S142" i="59" s="1"/>
  <c r="S143" i="59" s="1"/>
  <c r="T140" i="59" s="1"/>
  <c r="T141" i="59" s="1"/>
  <c r="T142" i="59" s="1"/>
  <c r="T143" i="59" s="1"/>
  <c r="U140" i="59" s="1"/>
  <c r="U141" i="59" s="1"/>
  <c r="U142" i="59" s="1"/>
  <c r="U143" i="59" s="1"/>
  <c r="V140" i="59" s="1"/>
  <c r="V141" i="59" s="1"/>
  <c r="V142" i="59" s="1"/>
  <c r="V143" i="59" s="1"/>
  <c r="W140" i="59" s="1"/>
  <c r="W141" i="59" s="1"/>
  <c r="W142" i="59" s="1"/>
  <c r="W143" i="59" s="1"/>
  <c r="X140" i="59" s="1"/>
  <c r="X141" i="59" s="1"/>
  <c r="X142" i="59" s="1"/>
  <c r="X143" i="59" s="1"/>
  <c r="Y140" i="59" s="1"/>
  <c r="Y141" i="59" s="1"/>
  <c r="Y142" i="59" s="1"/>
  <c r="Y143" i="59" s="1"/>
  <c r="Z140" i="59" s="1"/>
  <c r="Z141" i="59" s="1"/>
  <c r="Z142" i="59" s="1"/>
  <c r="Z143" i="59" s="1"/>
  <c r="AA140" i="59" s="1"/>
  <c r="AA141" i="59" s="1"/>
  <c r="AA142" i="59" s="1"/>
  <c r="AA143" i="59" s="1"/>
  <c r="AB140" i="59" s="1"/>
  <c r="AB141" i="59" s="1"/>
  <c r="AB142" i="59" s="1"/>
  <c r="AB143" i="59" s="1"/>
  <c r="AC140" i="59" s="1"/>
  <c r="AC141" i="59" s="1"/>
  <c r="AC142" i="59" s="1"/>
  <c r="AC143" i="59" s="1"/>
  <c r="AD140" i="59" s="1"/>
  <c r="AD141" i="59" s="1"/>
  <c r="AD142" i="59" s="1"/>
  <c r="AD143" i="59" s="1"/>
  <c r="AE140" i="59" s="1"/>
  <c r="AE141" i="59" s="1"/>
  <c r="AE142" i="59" s="1"/>
  <c r="AE143" i="59" s="1"/>
  <c r="AF140" i="59" s="1"/>
  <c r="AF141" i="59" s="1"/>
  <c r="AF142" i="59" s="1"/>
  <c r="AF143" i="59" s="1"/>
  <c r="AG140" i="59" s="1"/>
  <c r="AG141" i="59" s="1"/>
  <c r="AG142" i="59" s="1"/>
  <c r="AG143" i="59" s="1"/>
  <c r="AH140" i="59" s="1"/>
  <c r="AH141" i="59" s="1"/>
  <c r="AH142" i="59" s="1"/>
  <c r="AH143" i="59" s="1"/>
  <c r="AI140" i="59" s="1"/>
  <c r="AI141" i="59" s="1"/>
  <c r="AI142" i="59" s="1"/>
  <c r="AI143" i="59" s="1"/>
  <c r="AJ140" i="59" s="1"/>
  <c r="AJ141" i="59" s="1"/>
  <c r="AJ142" i="59" s="1"/>
  <c r="AJ143" i="59" s="1"/>
  <c r="AK140" i="59" s="1"/>
  <c r="AK141" i="59" s="1"/>
  <c r="AK142" i="59" s="1"/>
  <c r="AK143" i="59" s="1"/>
  <c r="BB443" i="6"/>
  <c r="BB460" i="6"/>
  <c r="BB442" i="6" s="1"/>
  <c r="BL463" i="6"/>
  <c r="BL445" i="6" s="1"/>
  <c r="BL472" i="6"/>
  <c r="BL454" i="6" s="1"/>
  <c r="AX377" i="6"/>
  <c r="AX394" i="6"/>
  <c r="AX376" i="6" s="1"/>
  <c r="AD139" i="6"/>
  <c r="AD159" i="6"/>
  <c r="AE140" i="6"/>
  <c r="AF795" i="6"/>
  <c r="AE794" i="6"/>
  <c r="Z460" i="6"/>
  <c r="Z442" i="6" s="1"/>
  <c r="Z443" i="6"/>
  <c r="AC171" i="6"/>
  <c r="BM563" i="6"/>
  <c r="BM576" i="6"/>
  <c r="I83" i="6"/>
  <c r="AE261" i="6"/>
  <c r="AF262" i="6"/>
  <c r="BE448" i="6"/>
  <c r="BE465" i="6"/>
  <c r="BE447" i="6" s="1"/>
  <c r="BG460" i="6"/>
  <c r="BG442" i="6" s="1"/>
  <c r="BB385" i="6"/>
  <c r="BH470" i="6"/>
  <c r="BH452" i="6" s="1"/>
  <c r="BH453" i="6"/>
  <c r="BF389" i="6"/>
  <c r="BF388" i="6"/>
  <c r="BM388" i="6"/>
  <c r="BP441" i="6"/>
  <c r="BO531" i="6"/>
  <c r="AB541" i="6"/>
  <c r="AB539" i="6"/>
  <c r="AB542" i="6"/>
  <c r="AB540" i="6"/>
  <c r="AB543" i="6"/>
  <c r="AB544" i="6"/>
  <c r="AB545" i="6"/>
  <c r="AB546" i="6"/>
  <c r="AB548" i="6"/>
  <c r="AB549" i="6"/>
  <c r="AB550" i="6"/>
  <c r="AB474" i="6" s="1"/>
  <c r="AB456" i="6" s="1"/>
  <c r="R162" i="59" s="1"/>
  <c r="R74" i="59" s="1"/>
  <c r="AB551" i="6"/>
  <c r="AB552" i="6"/>
  <c r="AB553" i="6"/>
  <c r="AB554" i="6"/>
  <c r="AZ448" i="6"/>
  <c r="AZ465" i="6"/>
  <c r="AZ447" i="6" s="1"/>
  <c r="AX723" i="6"/>
  <c r="BD723" i="6"/>
  <c r="BJ723" i="6"/>
  <c r="BB723" i="6"/>
  <c r="BP723" i="6"/>
  <c r="BA723" i="6"/>
  <c r="BG723" i="6"/>
  <c r="BH723" i="6"/>
  <c r="BC723" i="6"/>
  <c r="BF723" i="6"/>
  <c r="BI723" i="6"/>
  <c r="BK723" i="6"/>
  <c r="BL723" i="6"/>
  <c r="AZ723" i="6"/>
  <c r="AY723" i="6"/>
  <c r="BE723" i="6"/>
  <c r="BO723" i="6"/>
  <c r="BM723" i="6"/>
  <c r="BN723" i="6"/>
  <c r="BQ679" i="6"/>
  <c r="BQ708" i="6"/>
  <c r="BQ687" i="6"/>
  <c r="Y465" i="6"/>
  <c r="Y447" i="6" s="1"/>
  <c r="Y448" i="6"/>
  <c r="Z465" i="6"/>
  <c r="Z447" i="6" s="1"/>
  <c r="Z448" i="6"/>
  <c r="O460" i="6"/>
  <c r="O442" i="6" s="1"/>
  <c r="O443" i="6"/>
  <c r="BM581" i="6"/>
  <c r="BM557" i="6"/>
  <c r="BO37" i="6"/>
  <c r="BN36" i="6"/>
  <c r="BN13" i="6"/>
  <c r="BP695" i="6"/>
  <c r="AC449" i="6"/>
  <c r="BF380" i="6"/>
  <c r="M180" i="6"/>
  <c r="AW180" i="6"/>
  <c r="AC487" i="6"/>
  <c r="AF495" i="6"/>
  <c r="AE494" i="6"/>
  <c r="P460" i="6"/>
  <c r="P442" i="6" s="1"/>
  <c r="BM588" i="6"/>
  <c r="BF383" i="6"/>
  <c r="BA387" i="6"/>
  <c r="BA404" i="6"/>
  <c r="BA386" i="6" s="1"/>
  <c r="BB388" i="6"/>
  <c r="BJ470" i="6"/>
  <c r="BJ452" i="6" s="1"/>
  <c r="BJ453" i="6"/>
  <c r="AX399" i="6"/>
  <c r="AX381" i="6" s="1"/>
  <c r="AX382" i="6"/>
  <c r="AG459" i="6"/>
  <c r="AF458" i="6"/>
  <c r="BP693" i="6"/>
  <c r="BP721" i="6"/>
  <c r="Z453" i="6"/>
  <c r="P159" i="59" s="1"/>
  <c r="P53" i="59" s="1"/>
  <c r="Z470" i="6"/>
  <c r="Z452" i="6" s="1"/>
  <c r="P158" i="59" s="1"/>
  <c r="P82" i="59" s="1"/>
  <c r="BM587" i="6"/>
  <c r="BM589" i="6"/>
  <c r="AA538" i="6"/>
  <c r="AA461" i="6"/>
  <c r="AA466" i="6"/>
  <c r="AA471" i="6"/>
  <c r="BE460" i="6"/>
  <c r="BE442" i="6" s="1"/>
  <c r="BE443" i="6"/>
  <c r="BM491" i="6"/>
  <c r="BC460" i="6"/>
  <c r="BC442" i="6" s="1"/>
  <c r="BC443" i="6"/>
  <c r="AE284" i="6"/>
  <c r="AD288" i="6"/>
  <c r="AD287" i="6"/>
  <c r="AD286" i="6"/>
  <c r="BB383" i="6"/>
  <c r="BO776" i="6"/>
  <c r="BP795" i="6"/>
  <c r="BO794" i="6"/>
  <c r="BO740" i="6"/>
  <c r="BO758" i="6"/>
  <c r="BM444" i="6"/>
  <c r="BM569" i="6"/>
  <c r="BM580" i="6"/>
  <c r="BF390" i="6"/>
  <c r="BL425" i="6"/>
  <c r="BL427" i="6"/>
  <c r="BL428" i="6"/>
  <c r="BL429" i="6"/>
  <c r="BL431" i="6"/>
  <c r="BL430" i="6"/>
  <c r="BL433" i="6"/>
  <c r="BL424" i="6"/>
  <c r="BL422" i="6"/>
  <c r="BL432" i="6"/>
  <c r="BL420" i="6"/>
  <c r="BL421" i="6"/>
  <c r="BL423" i="6"/>
  <c r="BG453" i="6"/>
  <c r="BG470" i="6"/>
  <c r="BG452" i="6" s="1"/>
  <c r="O448" i="6"/>
  <c r="O465" i="6"/>
  <c r="O447" i="6" s="1"/>
  <c r="P453" i="6"/>
  <c r="F159" i="59" s="1"/>
  <c r="F53" i="59" s="1"/>
  <c r="P470" i="6"/>
  <c r="P452" i="6" s="1"/>
  <c r="F158" i="59" s="1"/>
  <c r="F82" i="59" s="1"/>
  <c r="BM487" i="6"/>
  <c r="BB379" i="6"/>
  <c r="BC453" i="6"/>
  <c r="BC470" i="6"/>
  <c r="BC452" i="6" s="1"/>
  <c r="C181" i="6"/>
  <c r="B182" i="6"/>
  <c r="E181" i="6"/>
  <c r="F181" i="6"/>
  <c r="K181" i="6"/>
  <c r="G181" i="6"/>
  <c r="J181" i="6"/>
  <c r="H181" i="6"/>
  <c r="D181" i="6"/>
  <c r="BB384" i="6"/>
  <c r="T448" i="6"/>
  <c r="T465" i="6"/>
  <c r="T447" i="6" s="1"/>
  <c r="BA465" i="6"/>
  <c r="BA447" i="6" s="1"/>
  <c r="BA448" i="6"/>
  <c r="BB389" i="6"/>
  <c r="AE740" i="6"/>
  <c r="AF741" i="6"/>
  <c r="BN571" i="6"/>
  <c r="BL471" i="6"/>
  <c r="BL461" i="6"/>
  <c r="BL466" i="6"/>
  <c r="BL538" i="6"/>
  <c r="M590" i="6"/>
  <c r="AW590" i="6"/>
  <c r="BM572" i="6"/>
  <c r="BE572" i="6"/>
  <c r="BL572" i="6"/>
  <c r="BL525" i="6" s="1"/>
  <c r="BL524" i="6" s="1"/>
  <c r="BN572" i="6"/>
  <c r="BG572" i="6"/>
  <c r="BD572" i="6"/>
  <c r="AX572" i="6"/>
  <c r="BB572" i="6"/>
  <c r="BF572" i="6"/>
  <c r="BK572" i="6"/>
  <c r="BK520" i="6" s="1"/>
  <c r="BK519" i="6" s="1"/>
  <c r="BH572" i="6"/>
  <c r="BH520" i="6" s="1"/>
  <c r="BH519" i="6" s="1"/>
  <c r="BC572" i="6"/>
  <c r="BI572" i="6"/>
  <c r="BI556" i="6" s="1"/>
  <c r="BA572" i="6"/>
  <c r="AY572" i="6"/>
  <c r="BJ572" i="6"/>
  <c r="BJ556" i="6" s="1"/>
  <c r="AZ572" i="6"/>
  <c r="U453" i="6"/>
  <c r="K159" i="59" s="1"/>
  <c r="K53" i="59" s="1"/>
  <c r="U470" i="6"/>
  <c r="U452" i="6" s="1"/>
  <c r="K158" i="59" s="1"/>
  <c r="K82" i="59" s="1"/>
  <c r="Y470" i="6"/>
  <c r="Y452" i="6" s="1"/>
  <c r="O158" i="59" s="1"/>
  <c r="O82" i="59" s="1"/>
  <c r="Y453" i="6"/>
  <c r="O159" i="59" s="1"/>
  <c r="O53" i="59" s="1"/>
  <c r="BM492" i="6"/>
  <c r="BM579" i="6"/>
  <c r="AW695" i="6"/>
  <c r="M695" i="6"/>
  <c r="T453" i="6"/>
  <c r="J159" i="59" s="1"/>
  <c r="J53" i="59" s="1"/>
  <c r="T470" i="6"/>
  <c r="T452" i="6" s="1"/>
  <c r="J158" i="59" s="1"/>
  <c r="J82" i="59" s="1"/>
  <c r="V453" i="6"/>
  <c r="L159" i="59" s="1"/>
  <c r="L53" i="59" s="1"/>
  <c r="V470" i="6"/>
  <c r="V452" i="6" s="1"/>
  <c r="L158" i="59" s="1"/>
  <c r="L82" i="59" s="1"/>
  <c r="BD443" i="6"/>
  <c r="BD460" i="6"/>
  <c r="BD442" i="6" s="1"/>
  <c r="AX387" i="6"/>
  <c r="AX404" i="6"/>
  <c r="AX386" i="6" s="1"/>
  <c r="BM451" i="6"/>
  <c r="AY387" i="6"/>
  <c r="AY404" i="6"/>
  <c r="AY386" i="6" s="1"/>
  <c r="BC465" i="6"/>
  <c r="BC447" i="6" s="1"/>
  <c r="BC448" i="6"/>
  <c r="W448" i="6"/>
  <c r="W465" i="6"/>
  <c r="W447" i="6" s="1"/>
  <c r="BM455" i="6"/>
  <c r="AD816" i="6"/>
  <c r="AD814" i="6"/>
  <c r="AD815" i="6"/>
  <c r="AE812" i="6"/>
  <c r="BF470" i="6"/>
  <c r="BF452" i="6" s="1"/>
  <c r="BF453" i="6"/>
  <c r="AX390" i="6"/>
  <c r="AY443" i="6"/>
  <c r="AY460" i="6"/>
  <c r="AY442" i="6" s="1"/>
  <c r="BH465" i="6"/>
  <c r="BH447" i="6" s="1"/>
  <c r="BH448" i="6"/>
  <c r="M723" i="6"/>
  <c r="AW723" i="6"/>
  <c r="Y460" i="6"/>
  <c r="Y442" i="6" s="1"/>
  <c r="Y443" i="6"/>
  <c r="Q470" i="6"/>
  <c r="Q452" i="6" s="1"/>
  <c r="G158" i="59" s="1"/>
  <c r="G82" i="59" s="1"/>
  <c r="Q453" i="6"/>
  <c r="G159" i="59" s="1"/>
  <c r="G53" i="59" s="1"/>
  <c r="AX443" i="6"/>
  <c r="AX460" i="6"/>
  <c r="AX442" i="6" s="1"/>
  <c r="AE36" i="6"/>
  <c r="AF37" i="6"/>
  <c r="BM561" i="6"/>
  <c r="BM449" i="6"/>
  <c r="E696" i="6"/>
  <c r="F696" i="6"/>
  <c r="H696" i="6"/>
  <c r="D696" i="6"/>
  <c r="G696" i="6"/>
  <c r="B697" i="6"/>
  <c r="K696" i="6"/>
  <c r="C696" i="6"/>
  <c r="J696" i="6"/>
  <c r="T443" i="6"/>
  <c r="T460" i="6"/>
  <c r="T442" i="6" s="1"/>
  <c r="P465" i="6"/>
  <c r="P447" i="6" s="1"/>
  <c r="P448" i="6"/>
  <c r="W470" i="6"/>
  <c r="W452" i="6" s="1"/>
  <c r="M158" i="59" s="1"/>
  <c r="M82" i="59" s="1"/>
  <c r="W453" i="6"/>
  <c r="M159" i="59" s="1"/>
  <c r="M53" i="59" s="1"/>
  <c r="V448" i="6"/>
  <c r="V465" i="6"/>
  <c r="V447" i="6" s="1"/>
  <c r="BI465" i="6"/>
  <c r="BI447" i="6" s="1"/>
  <c r="BI448" i="6"/>
  <c r="BH460" i="6"/>
  <c r="BH442" i="6" s="1"/>
  <c r="BH443" i="6"/>
  <c r="BM578" i="6"/>
  <c r="AF441" i="6"/>
  <c r="AE440" i="6"/>
  <c r="AE531" i="6"/>
  <c r="AX448" i="6"/>
  <c r="AX465" i="6"/>
  <c r="AX447" i="6" s="1"/>
  <c r="BD470" i="6"/>
  <c r="BD452" i="6" s="1"/>
  <c r="BD453" i="6"/>
  <c r="BB380" i="6"/>
  <c r="AY382" i="6"/>
  <c r="AY399" i="6"/>
  <c r="AY381" i="6" s="1"/>
  <c r="BJ460" i="6"/>
  <c r="BJ442" i="6" s="1"/>
  <c r="BJ443" i="6"/>
  <c r="BI443" i="6"/>
  <c r="BI460" i="6"/>
  <c r="BI442" i="6" s="1"/>
  <c r="AE813" i="6"/>
  <c r="AE776" i="6"/>
  <c r="AF777" i="6"/>
  <c r="Z180" i="6" l="1"/>
  <c r="I84" i="6"/>
  <c r="BM84" i="6" s="1"/>
  <c r="BD180" i="6"/>
  <c r="AA180" i="6"/>
  <c r="Y180" i="6"/>
  <c r="AY180" i="6"/>
  <c r="U180" i="6"/>
  <c r="BG180" i="6"/>
  <c r="BM518" i="6"/>
  <c r="BB180" i="6"/>
  <c r="P180" i="6"/>
  <c r="N180" i="6"/>
  <c r="BF574" i="6"/>
  <c r="BL833" i="6"/>
  <c r="BL779" i="6"/>
  <c r="AC170" i="6"/>
  <c r="AC169" i="6"/>
  <c r="AC168" i="6"/>
  <c r="BK405" i="6"/>
  <c r="BK387" i="6" s="1"/>
  <c r="AF615" i="6"/>
  <c r="AG616" i="6"/>
  <c r="BM180" i="6"/>
  <c r="BN77" i="6"/>
  <c r="BM69" i="6"/>
  <c r="BN61" i="6"/>
  <c r="BN63" i="6"/>
  <c r="BO59" i="6"/>
  <c r="BN62" i="6"/>
  <c r="BM77" i="6"/>
  <c r="BM75" i="6"/>
  <c r="BE180" i="6"/>
  <c r="BO812" i="6"/>
  <c r="BN816" i="6"/>
  <c r="BN815" i="6"/>
  <c r="BN814" i="6"/>
  <c r="BN840" i="6" s="1"/>
  <c r="BL804" i="6"/>
  <c r="BJ180" i="6"/>
  <c r="BP777" i="6"/>
  <c r="BO813" i="6"/>
  <c r="BL799" i="6"/>
  <c r="BL781" i="6" s="1"/>
  <c r="BN835" i="6"/>
  <c r="BP14" i="6"/>
  <c r="BO60" i="6"/>
  <c r="BM808" i="6"/>
  <c r="BM799" i="6"/>
  <c r="BM781" i="6" s="1"/>
  <c r="BA180" i="6"/>
  <c r="BM166" i="6"/>
  <c r="BL808" i="6"/>
  <c r="BK395" i="6"/>
  <c r="BK394" i="6" s="1"/>
  <c r="BK376" i="6" s="1"/>
  <c r="BN78" i="6"/>
  <c r="BN79" i="6"/>
  <c r="BN66" i="6"/>
  <c r="BN76" i="6"/>
  <c r="BN70" i="6"/>
  <c r="BN67" i="6"/>
  <c r="BN68" i="6"/>
  <c r="BN73" i="6"/>
  <c r="BM79" i="6"/>
  <c r="BM66" i="6"/>
  <c r="BM72" i="6"/>
  <c r="BM81" i="6"/>
  <c r="BM78" i="6"/>
  <c r="BM76" i="6"/>
  <c r="AC175" i="6"/>
  <c r="AX180" i="6"/>
  <c r="BM165" i="6"/>
  <c r="BM838" i="6"/>
  <c r="BM798" i="6" s="1"/>
  <c r="BM780" i="6" s="1"/>
  <c r="BM792" i="6"/>
  <c r="BM782" i="6"/>
  <c r="BM785" i="6"/>
  <c r="BM789" i="6"/>
  <c r="BM784" i="6"/>
  <c r="BM787" i="6"/>
  <c r="BM842" i="6"/>
  <c r="BR695" i="6"/>
  <c r="BM797" i="6"/>
  <c r="AG654" i="6"/>
  <c r="AF653" i="6"/>
  <c r="AC165" i="6"/>
  <c r="BF180" i="6"/>
  <c r="BN71" i="6"/>
  <c r="BN82" i="6"/>
  <c r="AC174" i="6"/>
  <c r="BN585" i="6"/>
  <c r="AC172" i="6"/>
  <c r="AZ180" i="6"/>
  <c r="BM175" i="6"/>
  <c r="BL798" i="6"/>
  <c r="BL780" i="6" s="1"/>
  <c r="BK806" i="6"/>
  <c r="BK788" i="6" s="1"/>
  <c r="BM839" i="6"/>
  <c r="BH507" i="6"/>
  <c r="BH489" i="6" s="1"/>
  <c r="BJ574" i="6"/>
  <c r="BN384" i="6"/>
  <c r="AF375" i="6"/>
  <c r="AE411" i="6"/>
  <c r="AE374" i="6"/>
  <c r="BK400" i="6"/>
  <c r="BK382" i="6" s="1"/>
  <c r="AD414" i="6"/>
  <c r="AD413" i="6"/>
  <c r="AD416" i="6" s="1"/>
  <c r="AE410" i="6"/>
  <c r="AD412" i="6"/>
  <c r="BN374" i="6"/>
  <c r="BN392" i="6"/>
  <c r="BO393" i="6"/>
  <c r="BQ721" i="6"/>
  <c r="BQ684" i="6"/>
  <c r="BO590" i="6"/>
  <c r="BQ693" i="6"/>
  <c r="BQ712" i="6"/>
  <c r="BN581" i="6"/>
  <c r="BC180" i="6"/>
  <c r="O180" i="6"/>
  <c r="V180" i="6"/>
  <c r="BP261" i="6"/>
  <c r="BQ262" i="6"/>
  <c r="BP238" i="6"/>
  <c r="AY309" i="6"/>
  <c r="BH180" i="6"/>
  <c r="Q180" i="6"/>
  <c r="S180" i="6"/>
  <c r="BB309" i="6"/>
  <c r="B311" i="6"/>
  <c r="E310" i="6"/>
  <c r="C310" i="6"/>
  <c r="D310" i="6"/>
  <c r="F310" i="6"/>
  <c r="K310" i="6"/>
  <c r="H310" i="6"/>
  <c r="AZ310" i="6" s="1"/>
  <c r="J310" i="6"/>
  <c r="AF597" i="6"/>
  <c r="AE596" i="6"/>
  <c r="BQ720" i="6"/>
  <c r="AD61" i="6"/>
  <c r="AD62" i="6"/>
  <c r="AE59" i="6"/>
  <c r="AD63" i="6"/>
  <c r="BQ722" i="6"/>
  <c r="BQ718" i="6"/>
  <c r="BQ709" i="6"/>
  <c r="BH556" i="6"/>
  <c r="BQ689" i="6"/>
  <c r="BQ680" i="6"/>
  <c r="R180" i="6"/>
  <c r="BL180" i="6"/>
  <c r="BK180" i="6"/>
  <c r="AX309" i="6"/>
  <c r="AG476" i="6"/>
  <c r="AH477" i="6"/>
  <c r="BQ683" i="6"/>
  <c r="BQ690" i="6"/>
  <c r="BQ717" i="6"/>
  <c r="BQ681" i="6"/>
  <c r="AZ309" i="6"/>
  <c r="BO286" i="6"/>
  <c r="BP284" i="6"/>
  <c r="BO288" i="6"/>
  <c r="BO287" i="6"/>
  <c r="BQ716" i="6"/>
  <c r="AB464" i="6"/>
  <c r="AB446" i="6" s="1"/>
  <c r="BN588" i="6"/>
  <c r="W180" i="6"/>
  <c r="AB180" i="6"/>
  <c r="BI180" i="6"/>
  <c r="BA309" i="6"/>
  <c r="BQ239" i="6"/>
  <c r="BP285" i="6"/>
  <c r="BM177" i="6"/>
  <c r="BM176" i="6"/>
  <c r="BM169" i="6"/>
  <c r="BM178" i="6"/>
  <c r="BM179" i="6"/>
  <c r="BM171" i="6"/>
  <c r="BM168" i="6"/>
  <c r="BP140" i="6"/>
  <c r="BO159" i="6"/>
  <c r="BO139" i="6"/>
  <c r="AK635" i="6"/>
  <c r="AJ673" i="6"/>
  <c r="AJ634" i="6"/>
  <c r="AE13" i="6"/>
  <c r="AE60" i="6"/>
  <c r="AF14" i="6"/>
  <c r="BN589" i="6"/>
  <c r="BN160" i="6"/>
  <c r="BN179" i="6" s="1"/>
  <c r="BN162" i="6"/>
  <c r="BO158" i="6"/>
  <c r="BN161" i="6"/>
  <c r="BQ714" i="6"/>
  <c r="AI759" i="6"/>
  <c r="AH758" i="6"/>
  <c r="BQ710" i="6"/>
  <c r="BQ723" i="6"/>
  <c r="BN578" i="6"/>
  <c r="BK525" i="6"/>
  <c r="BK524" i="6" s="1"/>
  <c r="BQ688" i="6"/>
  <c r="BJ696" i="6"/>
  <c r="BO572" i="6"/>
  <c r="BQ715" i="6"/>
  <c r="M309" i="6"/>
  <c r="AW309" i="6"/>
  <c r="AH392" i="6"/>
  <c r="AI393" i="6"/>
  <c r="BN434" i="6"/>
  <c r="AI676" i="6"/>
  <c r="AI674" i="6"/>
  <c r="AJ672" i="6"/>
  <c r="AI675" i="6"/>
  <c r="BB506" i="6"/>
  <c r="BB488" i="6" s="1"/>
  <c r="BB489" i="6"/>
  <c r="BL489" i="6"/>
  <c r="BL506" i="6"/>
  <c r="BL488" i="6" s="1"/>
  <c r="BN83" i="6"/>
  <c r="BE83" i="6"/>
  <c r="BD83" i="6"/>
  <c r="BC83" i="6"/>
  <c r="BI83" i="6"/>
  <c r="BJ83" i="6"/>
  <c r="BL83" i="6"/>
  <c r="BM83" i="6"/>
  <c r="AY83" i="6"/>
  <c r="BG83" i="6"/>
  <c r="BK83" i="6"/>
  <c r="AX83" i="6"/>
  <c r="BB83" i="6"/>
  <c r="BH83" i="6"/>
  <c r="BA83" i="6"/>
  <c r="AZ83" i="6"/>
  <c r="BF83" i="6"/>
  <c r="AX502" i="6"/>
  <c r="AX574" i="6"/>
  <c r="AX500" i="6"/>
  <c r="AX482" i="6" s="1"/>
  <c r="AX507" i="6"/>
  <c r="AX497" i="6"/>
  <c r="AG495" i="6"/>
  <c r="AF494" i="6"/>
  <c r="AB471" i="6"/>
  <c r="AB466" i="6"/>
  <c r="AB538" i="6"/>
  <c r="BF506" i="6"/>
  <c r="BF488" i="6" s="1"/>
  <c r="BF489" i="6"/>
  <c r="BE395" i="6"/>
  <c r="BE405" i="6"/>
  <c r="BE419" i="6"/>
  <c r="BE400" i="6"/>
  <c r="BN584" i="6"/>
  <c r="BN559" i="6"/>
  <c r="AY502" i="6"/>
  <c r="AY500" i="6"/>
  <c r="AY482" i="6" s="1"/>
  <c r="AY497" i="6"/>
  <c r="AY507" i="6"/>
  <c r="AY574" i="6"/>
  <c r="BH500" i="6"/>
  <c r="BH482" i="6" s="1"/>
  <c r="BH497" i="6"/>
  <c r="BH502" i="6"/>
  <c r="BO512" i="6"/>
  <c r="BO476" i="6"/>
  <c r="BP459" i="6"/>
  <c r="BO458" i="6"/>
  <c r="BO440" i="6"/>
  <c r="BO494" i="6"/>
  <c r="BE84" i="6"/>
  <c r="BA84" i="6"/>
  <c r="AZ84" i="6"/>
  <c r="BH84" i="6"/>
  <c r="BB84" i="6"/>
  <c r="BI84" i="6"/>
  <c r="AY84" i="6"/>
  <c r="BN84" i="6"/>
  <c r="BD84" i="6"/>
  <c r="AX84" i="6"/>
  <c r="BF84" i="6"/>
  <c r="BC84" i="6"/>
  <c r="BJ84" i="6"/>
  <c r="BK84" i="6"/>
  <c r="BL84" i="6"/>
  <c r="BG84" i="6"/>
  <c r="AW724" i="6"/>
  <c r="M724" i="6"/>
  <c r="AF238" i="6"/>
  <c r="AF285" i="6"/>
  <c r="AG239" i="6"/>
  <c r="BL502" i="6"/>
  <c r="BL398" i="6"/>
  <c r="BL380" i="6" s="1"/>
  <c r="BL408" i="6"/>
  <c r="BL390" i="6" s="1"/>
  <c r="BI405" i="6"/>
  <c r="BI395" i="6"/>
  <c r="BI419" i="6"/>
  <c r="BI400" i="6"/>
  <c r="BN416" i="6"/>
  <c r="BI489" i="6"/>
  <c r="BI506" i="6"/>
  <c r="BI488" i="6" s="1"/>
  <c r="M696" i="6"/>
  <c r="AW696" i="6"/>
  <c r="BJ525" i="6"/>
  <c r="BJ524" i="6" s="1"/>
  <c r="AY518" i="6"/>
  <c r="AY520" i="6"/>
  <c r="AY519" i="6" s="1"/>
  <c r="AY556" i="6"/>
  <c r="AY525" i="6"/>
  <c r="AY524" i="6" s="1"/>
  <c r="AY515" i="6"/>
  <c r="BF518" i="6"/>
  <c r="BF517" i="6"/>
  <c r="BF515" i="6"/>
  <c r="BF556" i="6"/>
  <c r="BF520" i="6"/>
  <c r="M181" i="6"/>
  <c r="AW181" i="6"/>
  <c r="BN379" i="6"/>
  <c r="AA453" i="6"/>
  <c r="Q159" i="59" s="1"/>
  <c r="Q53" i="59" s="1"/>
  <c r="AA470" i="6"/>
  <c r="AA452" i="6" s="1"/>
  <c r="Q158" i="59" s="1"/>
  <c r="Q82" i="59" s="1"/>
  <c r="BQ692" i="6"/>
  <c r="BQ686" i="6"/>
  <c r="AC166" i="6"/>
  <c r="BH395" i="6"/>
  <c r="BH405" i="6"/>
  <c r="BH400" i="6"/>
  <c r="BH419" i="6"/>
  <c r="BN526" i="6"/>
  <c r="BN517" i="6"/>
  <c r="BN577" i="6"/>
  <c r="BN383" i="6"/>
  <c r="BR615" i="6"/>
  <c r="BS654" i="6"/>
  <c r="BR596" i="6"/>
  <c r="BR634" i="6"/>
  <c r="BR653" i="6"/>
  <c r="BJ500" i="6"/>
  <c r="BJ482" i="6" s="1"/>
  <c r="BJ497" i="6"/>
  <c r="BJ507" i="6"/>
  <c r="AZ502" i="6"/>
  <c r="AZ574" i="6"/>
  <c r="AZ507" i="6"/>
  <c r="AZ500" i="6"/>
  <c r="AZ482" i="6" s="1"/>
  <c r="AZ497" i="6"/>
  <c r="AD536" i="6"/>
  <c r="AX724" i="6"/>
  <c r="BR724" i="6"/>
  <c r="BL724" i="6"/>
  <c r="BH724" i="6"/>
  <c r="BA724" i="6"/>
  <c r="AY724" i="6"/>
  <c r="BO724" i="6"/>
  <c r="BM724" i="6"/>
  <c r="AZ724" i="6"/>
  <c r="BG724" i="6"/>
  <c r="BN724" i="6"/>
  <c r="BF724" i="6"/>
  <c r="BE724" i="6"/>
  <c r="BB724" i="6"/>
  <c r="BK724" i="6"/>
  <c r="BI724" i="6"/>
  <c r="BP724" i="6"/>
  <c r="BJ724" i="6"/>
  <c r="BC724" i="6"/>
  <c r="BD724" i="6"/>
  <c r="BQ724" i="6"/>
  <c r="BG518" i="6"/>
  <c r="BG515" i="6"/>
  <c r="B183" i="6"/>
  <c r="E182" i="6"/>
  <c r="C182" i="6"/>
  <c r="K182" i="6"/>
  <c r="D182" i="6"/>
  <c r="G182" i="6"/>
  <c r="J182" i="6"/>
  <c r="H182" i="6"/>
  <c r="F182" i="6"/>
  <c r="BP740" i="6"/>
  <c r="BP794" i="6"/>
  <c r="BP776" i="6"/>
  <c r="BP758" i="6"/>
  <c r="BQ795" i="6"/>
  <c r="AA465" i="6"/>
  <c r="AA447" i="6" s="1"/>
  <c r="AA448" i="6"/>
  <c r="BQ691" i="6"/>
  <c r="BQ713" i="6"/>
  <c r="BO532" i="6"/>
  <c r="BO579" i="6" s="1"/>
  <c r="BO533" i="6"/>
  <c r="BP530" i="6"/>
  <c r="BO534" i="6"/>
  <c r="BO536" i="6" s="1"/>
  <c r="AC176" i="6"/>
  <c r="AC167" i="6"/>
  <c r="BG405" i="6"/>
  <c r="BG395" i="6"/>
  <c r="BG400" i="6"/>
  <c r="BG419" i="6"/>
  <c r="BN564" i="6"/>
  <c r="BN558" i="6"/>
  <c r="BM463" i="6"/>
  <c r="BM445" i="6" s="1"/>
  <c r="BM472" i="6"/>
  <c r="BM454" i="6" s="1"/>
  <c r="BD574" i="6"/>
  <c r="BD500" i="6"/>
  <c r="BD482" i="6" s="1"/>
  <c r="BD502" i="6"/>
  <c r="BD497" i="6"/>
  <c r="BD507" i="6"/>
  <c r="BC502" i="6"/>
  <c r="BC507" i="6"/>
  <c r="BC500" i="6"/>
  <c r="BC482" i="6" s="1"/>
  <c r="BC574" i="6"/>
  <c r="BC497" i="6"/>
  <c r="BJ518" i="6"/>
  <c r="BJ515" i="6"/>
  <c r="BJ520" i="6"/>
  <c r="BJ519" i="6" s="1"/>
  <c r="AB461" i="6"/>
  <c r="BG500" i="6"/>
  <c r="BG482" i="6" s="1"/>
  <c r="BG497" i="6"/>
  <c r="BG574" i="6"/>
  <c r="BD518" i="6"/>
  <c r="BD520" i="6"/>
  <c r="BD519" i="6" s="1"/>
  <c r="BD515" i="6"/>
  <c r="BD525" i="6"/>
  <c r="BD524" i="6" s="1"/>
  <c r="BD556" i="6"/>
  <c r="BL520" i="6"/>
  <c r="BL519" i="6" s="1"/>
  <c r="BL448" i="6"/>
  <c r="BL465" i="6"/>
  <c r="BL447" i="6" s="1"/>
  <c r="AA460" i="6"/>
  <c r="AA442" i="6" s="1"/>
  <c r="AA443" i="6"/>
  <c r="BQ719" i="6"/>
  <c r="BQ685" i="6"/>
  <c r="BP531" i="6"/>
  <c r="BQ441" i="6"/>
  <c r="AC177" i="6"/>
  <c r="BN582" i="6"/>
  <c r="BN576" i="6"/>
  <c r="BF500" i="6"/>
  <c r="BF482" i="6" s="1"/>
  <c r="BF497" i="6"/>
  <c r="BF502" i="6"/>
  <c r="BE500" i="6"/>
  <c r="BE482" i="6" s="1"/>
  <c r="BE499" i="6"/>
  <c r="BE481" i="6" s="1"/>
  <c r="BE507" i="6"/>
  <c r="BE574" i="6"/>
  <c r="BE502" i="6"/>
  <c r="BE497" i="6"/>
  <c r="BM508" i="6"/>
  <c r="BM490" i="6" s="1"/>
  <c r="BM499" i="6"/>
  <c r="BM481" i="6" s="1"/>
  <c r="BI518" i="6"/>
  <c r="BI515" i="6"/>
  <c r="BH518" i="6"/>
  <c r="BH517" i="6"/>
  <c r="BH515" i="6"/>
  <c r="BL443" i="6"/>
  <c r="BL460" i="6"/>
  <c r="BL442" i="6" s="1"/>
  <c r="BL405" i="6"/>
  <c r="BL395" i="6"/>
  <c r="BL556" i="6"/>
  <c r="AG262" i="6"/>
  <c r="AF261" i="6"/>
  <c r="AE139" i="6"/>
  <c r="AF140" i="6"/>
  <c r="AE159" i="6"/>
  <c r="BD395" i="6"/>
  <c r="BD405" i="6"/>
  <c r="BD400" i="6"/>
  <c r="BD419" i="6"/>
  <c r="BN570" i="6"/>
  <c r="BN563" i="6"/>
  <c r="BN575" i="6"/>
  <c r="BI500" i="6"/>
  <c r="BI482" i="6" s="1"/>
  <c r="BI497" i="6"/>
  <c r="BI502" i="6"/>
  <c r="BI574" i="6"/>
  <c r="AZ556" i="6"/>
  <c r="AZ518" i="6"/>
  <c r="AZ520" i="6"/>
  <c r="AZ519" i="6" s="1"/>
  <c r="AZ525" i="6"/>
  <c r="AZ524" i="6" s="1"/>
  <c r="AZ515" i="6"/>
  <c r="BL470" i="6"/>
  <c r="BL452" i="6" s="1"/>
  <c r="BL453" i="6"/>
  <c r="AB472" i="6"/>
  <c r="AB454" i="6" s="1"/>
  <c r="R160" i="59" s="1"/>
  <c r="R60" i="59" s="1"/>
  <c r="AB463" i="6"/>
  <c r="AB445" i="6" s="1"/>
  <c r="AD161" i="6"/>
  <c r="AD160" i="6"/>
  <c r="AD170" i="6" s="1"/>
  <c r="AE158" i="6"/>
  <c r="AD162" i="6"/>
  <c r="BF395" i="6"/>
  <c r="BF405" i="6"/>
  <c r="BF419" i="6"/>
  <c r="BF400" i="6"/>
  <c r="BN557" i="6"/>
  <c r="BK500" i="6"/>
  <c r="BK482" i="6" s="1"/>
  <c r="BK497" i="6"/>
  <c r="BF525" i="6"/>
  <c r="H725" i="6"/>
  <c r="D725" i="6"/>
  <c r="C725" i="6"/>
  <c r="B726" i="6"/>
  <c r="J725" i="6"/>
  <c r="F725" i="6"/>
  <c r="E725" i="6"/>
  <c r="G725" i="6"/>
  <c r="K725" i="6"/>
  <c r="BS673" i="6"/>
  <c r="BT635" i="6"/>
  <c r="AF531" i="6"/>
  <c r="AG441" i="6"/>
  <c r="AF440" i="6"/>
  <c r="AF813" i="6"/>
  <c r="AF776" i="6"/>
  <c r="AG777" i="6"/>
  <c r="BH525" i="6"/>
  <c r="BH524" i="6" s="1"/>
  <c r="AZ696" i="6"/>
  <c r="BC520" i="6"/>
  <c r="BC519" i="6" s="1"/>
  <c r="BC518" i="6"/>
  <c r="BC517" i="6"/>
  <c r="BC525" i="6"/>
  <c r="BC524" i="6" s="1"/>
  <c r="BC556" i="6"/>
  <c r="BC515" i="6"/>
  <c r="AC173" i="6"/>
  <c r="AF794" i="6"/>
  <c r="AG795" i="6"/>
  <c r="BJ419" i="6"/>
  <c r="BJ400" i="6"/>
  <c r="BJ395" i="6"/>
  <c r="BJ405" i="6"/>
  <c r="BO562" i="6"/>
  <c r="BO568" i="6"/>
  <c r="BO528" i="6" s="1"/>
  <c r="BO586" i="6"/>
  <c r="BO510" i="6" s="1"/>
  <c r="BN569" i="6"/>
  <c r="BN580" i="6"/>
  <c r="BM466" i="6"/>
  <c r="BM471" i="6"/>
  <c r="BM461" i="6"/>
  <c r="BM538" i="6"/>
  <c r="BI520" i="6"/>
  <c r="BI519" i="6" s="1"/>
  <c r="BK574" i="6"/>
  <c r="C85" i="6"/>
  <c r="B86" i="6"/>
  <c r="E85" i="6"/>
  <c r="D85" i="6"/>
  <c r="F85" i="6"/>
  <c r="J85" i="6"/>
  <c r="K85" i="6"/>
  <c r="G85" i="6"/>
  <c r="H85" i="6"/>
  <c r="BR675" i="6"/>
  <c r="BR674" i="6"/>
  <c r="BR683" i="6" s="1"/>
  <c r="BS672" i="6"/>
  <c r="BR676" i="6"/>
  <c r="BN388" i="6"/>
  <c r="AC179" i="6"/>
  <c r="AE815" i="6"/>
  <c r="AF812" i="6"/>
  <c r="AE814" i="6"/>
  <c r="AE816" i="6"/>
  <c r="H697" i="6"/>
  <c r="G697" i="6"/>
  <c r="F697" i="6"/>
  <c r="E697" i="6"/>
  <c r="K697" i="6"/>
  <c r="C697" i="6"/>
  <c r="D697" i="6"/>
  <c r="J697" i="6"/>
  <c r="B698" i="6"/>
  <c r="AG37" i="6"/>
  <c r="AF36" i="6"/>
  <c r="AX518" i="6"/>
  <c r="AX556" i="6"/>
  <c r="AX520" i="6"/>
  <c r="AX515" i="6"/>
  <c r="AX525" i="6"/>
  <c r="BL407" i="6"/>
  <c r="BL389" i="6" s="1"/>
  <c r="BL396" i="6"/>
  <c r="BL378" i="6" s="1"/>
  <c r="BL419" i="6"/>
  <c r="BL400" i="6"/>
  <c r="BN541" i="6"/>
  <c r="BN540" i="6"/>
  <c r="BN542" i="6"/>
  <c r="BN539" i="6"/>
  <c r="BN543" i="6"/>
  <c r="BN544" i="6"/>
  <c r="BN545" i="6"/>
  <c r="BN546" i="6"/>
  <c r="BN548" i="6"/>
  <c r="BN549" i="6"/>
  <c r="BN550" i="6"/>
  <c r="BN474" i="6" s="1"/>
  <c r="BN456" i="6" s="1"/>
  <c r="BN551" i="6"/>
  <c r="BN552" i="6"/>
  <c r="BN553" i="6"/>
  <c r="BN554" i="6"/>
  <c r="BN587" i="6"/>
  <c r="BM422" i="6"/>
  <c r="BM421" i="6"/>
  <c r="BM420" i="6"/>
  <c r="BM424" i="6"/>
  <c r="BM423" i="6"/>
  <c r="BM425" i="6"/>
  <c r="BM427" i="6"/>
  <c r="BM430" i="6"/>
  <c r="BM428" i="6"/>
  <c r="BM432" i="6"/>
  <c r="BM429" i="6"/>
  <c r="BM431" i="6"/>
  <c r="BM433" i="6"/>
  <c r="BG520" i="6"/>
  <c r="BG519" i="6" s="1"/>
  <c r="AH513" i="6"/>
  <c r="AG512" i="6"/>
  <c r="M84" i="6"/>
  <c r="AW84" i="6"/>
  <c r="BN696" i="6"/>
  <c r="BO696" i="6"/>
  <c r="BP696" i="6"/>
  <c r="BQ696" i="6"/>
  <c r="BC696" i="6"/>
  <c r="BD696" i="6"/>
  <c r="BE696" i="6"/>
  <c r="BH696" i="6"/>
  <c r="BA696" i="6"/>
  <c r="BR696" i="6"/>
  <c r="BF696" i="6"/>
  <c r="BL696" i="6"/>
  <c r="BB696" i="6"/>
  <c r="BG696" i="6"/>
  <c r="BI696" i="6"/>
  <c r="BM696" i="6"/>
  <c r="AX696" i="6"/>
  <c r="AY696" i="6"/>
  <c r="BK696" i="6"/>
  <c r="AF740" i="6"/>
  <c r="AG741" i="6"/>
  <c r="I181" i="6"/>
  <c r="BN492" i="6"/>
  <c r="BM464" i="6"/>
  <c r="BM446" i="6" s="1"/>
  <c r="BP410" i="6"/>
  <c r="BO413" i="6"/>
  <c r="BO412" i="6"/>
  <c r="BO434" i="6" s="1"/>
  <c r="BO414" i="6"/>
  <c r="BG556" i="6"/>
  <c r="AF530" i="6"/>
  <c r="AE534" i="6"/>
  <c r="AE532" i="6"/>
  <c r="AE533" i="6"/>
  <c r="BA556" i="6"/>
  <c r="BA520" i="6"/>
  <c r="BA519" i="6" s="1"/>
  <c r="BA517" i="6"/>
  <c r="BA525" i="6"/>
  <c r="BA524" i="6" s="1"/>
  <c r="BA518" i="6"/>
  <c r="BA515" i="6"/>
  <c r="BK518" i="6"/>
  <c r="BK515" i="6"/>
  <c r="BL518" i="6"/>
  <c r="BL515" i="6"/>
  <c r="AH459" i="6"/>
  <c r="AG458" i="6"/>
  <c r="BC405" i="6"/>
  <c r="BC419" i="6"/>
  <c r="BC408" i="6"/>
  <c r="BC400" i="6"/>
  <c r="BC395" i="6"/>
  <c r="BN444" i="6"/>
  <c r="BN455" i="6"/>
  <c r="BN485" i="6"/>
  <c r="BN449" i="6"/>
  <c r="BN491" i="6"/>
  <c r="BN451" i="6"/>
  <c r="BN487" i="6"/>
  <c r="BN486" i="6"/>
  <c r="BN480" i="6"/>
  <c r="BN450" i="6"/>
  <c r="BN561" i="6"/>
  <c r="BK501" i="6"/>
  <c r="BK483" i="6" s="1"/>
  <c r="BK484" i="6"/>
  <c r="BR679" i="6"/>
  <c r="BR708" i="6"/>
  <c r="BR680" i="6"/>
  <c r="BR718" i="6"/>
  <c r="BP411" i="6"/>
  <c r="BQ375" i="6"/>
  <c r="BB497" i="6"/>
  <c r="BB502" i="6"/>
  <c r="BB500" i="6"/>
  <c r="BB482" i="6" s="1"/>
  <c r="BB574" i="6"/>
  <c r="BM500" i="6"/>
  <c r="BM482" i="6" s="1"/>
  <c r="BG525" i="6"/>
  <c r="BG524" i="6" s="1"/>
  <c r="BN385" i="6"/>
  <c r="BG507" i="6"/>
  <c r="BK507" i="6"/>
  <c r="BB518" i="6"/>
  <c r="BB528" i="6"/>
  <c r="BB517" i="6"/>
  <c r="BB556" i="6"/>
  <c r="BB520" i="6"/>
  <c r="BB525" i="6"/>
  <c r="BB515" i="6"/>
  <c r="BE518" i="6"/>
  <c r="BE556" i="6"/>
  <c r="BE525" i="6"/>
  <c r="BE524" i="6" s="1"/>
  <c r="BE515" i="6"/>
  <c r="BE520" i="6"/>
  <c r="BE519" i="6" s="1"/>
  <c r="BO13" i="6"/>
  <c r="BO36" i="6"/>
  <c r="BP37" i="6"/>
  <c r="BM520" i="6"/>
  <c r="BM519" i="6" s="1"/>
  <c r="BM556" i="6"/>
  <c r="BM525" i="6"/>
  <c r="BM524" i="6" s="1"/>
  <c r="BM515" i="6"/>
  <c r="BN560" i="6"/>
  <c r="BJ501" i="6"/>
  <c r="BJ483" i="6" s="1"/>
  <c r="BJ484" i="6"/>
  <c r="BM497" i="6"/>
  <c r="BM502" i="6"/>
  <c r="BM574" i="6"/>
  <c r="BM507" i="6"/>
  <c r="BL500" i="6"/>
  <c r="BL482" i="6" s="1"/>
  <c r="BL574" i="6"/>
  <c r="BL497" i="6"/>
  <c r="BA497" i="6"/>
  <c r="BA502" i="6"/>
  <c r="BA507" i="6"/>
  <c r="BA574" i="6"/>
  <c r="BA500" i="6"/>
  <c r="BA482" i="6" s="1"/>
  <c r="AC541" i="6"/>
  <c r="AC542" i="6"/>
  <c r="AC540" i="6"/>
  <c r="AC539" i="6"/>
  <c r="AC543" i="6"/>
  <c r="AC544" i="6"/>
  <c r="AC545" i="6"/>
  <c r="AC546" i="6"/>
  <c r="AC548" i="6"/>
  <c r="AC549" i="6"/>
  <c r="AC550" i="6"/>
  <c r="AC474" i="6" s="1"/>
  <c r="AC456" i="6" s="1"/>
  <c r="S162" i="59" s="1"/>
  <c r="S74" i="59" s="1"/>
  <c r="AC551" i="6"/>
  <c r="AC552" i="6"/>
  <c r="AC553" i="6"/>
  <c r="AC554" i="6"/>
  <c r="AC180" i="6"/>
  <c r="AD487" i="6"/>
  <c r="AD486" i="6"/>
  <c r="AD491" i="6"/>
  <c r="AD451" i="6"/>
  <c r="AD485" i="6"/>
  <c r="AD480" i="6"/>
  <c r="AD444" i="6"/>
  <c r="AD450" i="6"/>
  <c r="AD449" i="6"/>
  <c r="AD455" i="6"/>
  <c r="T161" i="59" s="1"/>
  <c r="T67" i="59" s="1"/>
  <c r="BG502" i="6"/>
  <c r="BI525" i="6"/>
  <c r="BI524" i="6" s="1"/>
  <c r="AE286" i="6"/>
  <c r="AE288" i="6"/>
  <c r="AE287" i="6"/>
  <c r="AF284" i="6"/>
  <c r="BK556" i="6"/>
  <c r="BC310" i="6" l="1"/>
  <c r="AX310" i="6"/>
  <c r="BK377" i="6"/>
  <c r="BI514" i="6"/>
  <c r="BN518" i="6"/>
  <c r="BM514" i="6"/>
  <c r="BK399" i="6"/>
  <c r="BK381" i="6" s="1"/>
  <c r="BB310" i="6"/>
  <c r="AY310" i="6"/>
  <c r="BK514" i="6"/>
  <c r="BA310" i="6"/>
  <c r="BM833" i="6"/>
  <c r="BL786" i="6"/>
  <c r="BL801" i="6"/>
  <c r="BL783" i="6" s="1"/>
  <c r="BN839" i="6"/>
  <c r="AG653" i="6"/>
  <c r="AH654" i="6"/>
  <c r="BM796" i="6"/>
  <c r="BM778" i="6" s="1"/>
  <c r="BM779" i="6"/>
  <c r="BN837" i="6"/>
  <c r="BH506" i="6"/>
  <c r="BH488" i="6" s="1"/>
  <c r="BK404" i="6"/>
  <c r="BK386" i="6" s="1"/>
  <c r="BQ14" i="6"/>
  <c r="BP60" i="6"/>
  <c r="BN836" i="6"/>
  <c r="AD171" i="6"/>
  <c r="BL514" i="6"/>
  <c r="BS696" i="6"/>
  <c r="BN834" i="6"/>
  <c r="BN841" i="6"/>
  <c r="BN838" i="6"/>
  <c r="BM804" i="6"/>
  <c r="BO62" i="6"/>
  <c r="BO63" i="6"/>
  <c r="BP59" i="6"/>
  <c r="BO61" i="6"/>
  <c r="BO67" i="6" s="1"/>
  <c r="BM809" i="6"/>
  <c r="BM791" i="6" s="1"/>
  <c r="BO814" i="6"/>
  <c r="BO840" i="6" s="1"/>
  <c r="BP812" i="6"/>
  <c r="BO816" i="6"/>
  <c r="BO815" i="6"/>
  <c r="BO73" i="6"/>
  <c r="BN845" i="6"/>
  <c r="BN782" i="6"/>
  <c r="BN785" i="6"/>
  <c r="BN784" i="6"/>
  <c r="BN789" i="6"/>
  <c r="BN787" i="6"/>
  <c r="BN792" i="6"/>
  <c r="BN846" i="6"/>
  <c r="BN842" i="6"/>
  <c r="BP813" i="6"/>
  <c r="BQ777" i="6"/>
  <c r="BL796" i="6"/>
  <c r="BL778" i="6" s="1"/>
  <c r="BN843" i="6"/>
  <c r="AG615" i="6"/>
  <c r="AH616" i="6"/>
  <c r="BM790" i="6"/>
  <c r="BM806" i="6"/>
  <c r="BM788" i="6" s="1"/>
  <c r="BO834" i="6"/>
  <c r="BO838" i="6"/>
  <c r="BO837" i="6"/>
  <c r="BO846" i="6"/>
  <c r="BO844" i="6"/>
  <c r="BO843" i="6"/>
  <c r="BN180" i="6"/>
  <c r="BO78" i="6"/>
  <c r="BO66" i="6"/>
  <c r="BO80" i="6"/>
  <c r="BO71" i="6"/>
  <c r="BE514" i="6"/>
  <c r="BO77" i="6"/>
  <c r="BL790" i="6"/>
  <c r="BL806" i="6"/>
  <c r="BL788" i="6" s="1"/>
  <c r="BN844" i="6"/>
  <c r="BN80" i="6"/>
  <c r="BN69" i="6"/>
  <c r="BN72" i="6"/>
  <c r="BN75" i="6"/>
  <c r="BN74" i="6"/>
  <c r="BN81" i="6"/>
  <c r="BH514" i="6"/>
  <c r="BN500" i="6"/>
  <c r="BN482" i="6" s="1"/>
  <c r="BN464" i="6"/>
  <c r="BN446" i="6" s="1"/>
  <c r="AF410" i="6"/>
  <c r="AE413" i="6"/>
  <c r="AE416" i="6" s="1"/>
  <c r="AE412" i="6"/>
  <c r="AE414" i="6"/>
  <c r="BP393" i="6"/>
  <c r="BO392" i="6"/>
  <c r="BO374" i="6"/>
  <c r="AF411" i="6"/>
  <c r="AF374" i="6"/>
  <c r="AG375" i="6"/>
  <c r="BR722" i="6"/>
  <c r="BR721" i="6"/>
  <c r="BR713" i="6"/>
  <c r="BO167" i="6"/>
  <c r="AI392" i="6"/>
  <c r="AJ393" i="6"/>
  <c r="BN178" i="6"/>
  <c r="BQ140" i="6"/>
  <c r="BP139" i="6"/>
  <c r="BP159" i="6"/>
  <c r="BR681" i="6"/>
  <c r="BR692" i="6"/>
  <c r="BR684" i="6"/>
  <c r="BO176" i="6"/>
  <c r="BN173" i="6"/>
  <c r="BR719" i="6"/>
  <c r="BR712" i="6"/>
  <c r="AG597" i="6"/>
  <c r="AF596" i="6"/>
  <c r="AW310" i="6"/>
  <c r="M310" i="6"/>
  <c r="BO587" i="6"/>
  <c r="BR716" i="6"/>
  <c r="BR685" i="6"/>
  <c r="BR691" i="6"/>
  <c r="BR710" i="6"/>
  <c r="BJ697" i="6"/>
  <c r="BS724" i="6"/>
  <c r="BD514" i="6"/>
  <c r="B312" i="6"/>
  <c r="C311" i="6"/>
  <c r="E311" i="6"/>
  <c r="F311" i="6"/>
  <c r="J311" i="6"/>
  <c r="H311" i="6"/>
  <c r="AY311" i="6" s="1"/>
  <c r="D311" i="6"/>
  <c r="K311" i="6"/>
  <c r="AG14" i="6"/>
  <c r="AF60" i="6"/>
  <c r="AF13" i="6"/>
  <c r="BR709" i="6"/>
  <c r="AJ759" i="6"/>
  <c r="AI758" i="6"/>
  <c r="AE61" i="6"/>
  <c r="AE63" i="6"/>
  <c r="AE62" i="6"/>
  <c r="AF59" i="6"/>
  <c r="BR688" i="6"/>
  <c r="AJ676" i="6"/>
  <c r="AJ674" i="6"/>
  <c r="AJ675" i="6"/>
  <c r="AK672" i="6"/>
  <c r="BQ284" i="6"/>
  <c r="BP288" i="6"/>
  <c r="BP287" i="6"/>
  <c r="BP286" i="6"/>
  <c r="BR715" i="6"/>
  <c r="BA514" i="6"/>
  <c r="BO180" i="6"/>
  <c r="BM405" i="6"/>
  <c r="BM387" i="6" s="1"/>
  <c r="BO580" i="6"/>
  <c r="BO168" i="6"/>
  <c r="BO174" i="6"/>
  <c r="BO166" i="6"/>
  <c r="BO175" i="6"/>
  <c r="AL635" i="6"/>
  <c r="AK634" i="6"/>
  <c r="AK673" i="6"/>
  <c r="BQ285" i="6"/>
  <c r="BR239" i="6"/>
  <c r="BR717" i="6"/>
  <c r="AI477" i="6"/>
  <c r="AH476" i="6"/>
  <c r="BR694" i="6"/>
  <c r="BR686" i="6"/>
  <c r="BR262" i="6"/>
  <c r="BQ261" i="6"/>
  <c r="BQ238" i="6"/>
  <c r="BR690" i="6"/>
  <c r="BN174" i="6"/>
  <c r="BN170" i="6"/>
  <c r="BN168" i="6"/>
  <c r="BN176" i="6"/>
  <c r="BN175" i="6"/>
  <c r="BN171" i="6"/>
  <c r="BN165" i="6"/>
  <c r="BN169" i="6"/>
  <c r="BN177" i="6"/>
  <c r="BN167" i="6"/>
  <c r="BN172" i="6"/>
  <c r="BN166" i="6"/>
  <c r="BO160" i="6"/>
  <c r="BO177" i="6" s="1"/>
  <c r="BO161" i="6"/>
  <c r="BP158" i="6"/>
  <c r="BO162" i="6"/>
  <c r="AG440" i="6"/>
  <c r="AH441" i="6"/>
  <c r="AG531" i="6"/>
  <c r="AD169" i="6"/>
  <c r="BK506" i="6"/>
  <c r="BK488" i="6" s="1"/>
  <c r="BK489" i="6"/>
  <c r="BN463" i="6"/>
  <c r="BN445" i="6" s="1"/>
  <c r="BN472" i="6"/>
  <c r="BN454" i="6" s="1"/>
  <c r="BO492" i="6"/>
  <c r="BJ382" i="6"/>
  <c r="BJ399" i="6"/>
  <c r="BJ381" i="6" s="1"/>
  <c r="AF533" i="6"/>
  <c r="AF532" i="6"/>
  <c r="AF534" i="6"/>
  <c r="AG530" i="6"/>
  <c r="BT673" i="6"/>
  <c r="BU635" i="6"/>
  <c r="AE162" i="6"/>
  <c r="AF158" i="6"/>
  <c r="AE160" i="6"/>
  <c r="AE181" i="6" s="1"/>
  <c r="AE161" i="6"/>
  <c r="BF514" i="6"/>
  <c r="AH239" i="6"/>
  <c r="AG238" i="6"/>
  <c r="AG285" i="6"/>
  <c r="AX506" i="6"/>
  <c r="AX488" i="6" s="1"/>
  <c r="AX489" i="6"/>
  <c r="BO486" i="6"/>
  <c r="BO449" i="6"/>
  <c r="BO444" i="6"/>
  <c r="BO480" i="6"/>
  <c r="BO487" i="6"/>
  <c r="BO450" i="6"/>
  <c r="BO491" i="6"/>
  <c r="BO485" i="6"/>
  <c r="BO455" i="6"/>
  <c r="BO451" i="6"/>
  <c r="AD541" i="6"/>
  <c r="AD540" i="6"/>
  <c r="AD542" i="6"/>
  <c r="AD543" i="6"/>
  <c r="AD539" i="6"/>
  <c r="AD544" i="6"/>
  <c r="AD545" i="6"/>
  <c r="AD546" i="6"/>
  <c r="AD548" i="6"/>
  <c r="AD549" i="6"/>
  <c r="AD550" i="6"/>
  <c r="AD474" i="6" s="1"/>
  <c r="AD456" i="6" s="1"/>
  <c r="T162" i="59" s="1"/>
  <c r="T74" i="59" s="1"/>
  <c r="AD551" i="6"/>
  <c r="AD552" i="6"/>
  <c r="AD553" i="6"/>
  <c r="AD554" i="6"/>
  <c r="BP494" i="6"/>
  <c r="BP476" i="6"/>
  <c r="BP440" i="6"/>
  <c r="BP512" i="6"/>
  <c r="BQ459" i="6"/>
  <c r="BP458" i="6"/>
  <c r="BB524" i="6"/>
  <c r="AC464" i="6"/>
  <c r="AC446" i="6" s="1"/>
  <c r="BB519" i="6"/>
  <c r="AE536" i="6"/>
  <c r="AH37" i="6"/>
  <c r="AG36" i="6"/>
  <c r="I85" i="6"/>
  <c r="BO561" i="6"/>
  <c r="BS674" i="6"/>
  <c r="BT672" i="6"/>
  <c r="BT725" i="6" s="1"/>
  <c r="BS675" i="6"/>
  <c r="BS676" i="6"/>
  <c r="BK496" i="6"/>
  <c r="BK478" i="6" s="1"/>
  <c r="BK479" i="6"/>
  <c r="AF139" i="6"/>
  <c r="AG140" i="6"/>
  <c r="AF159" i="6"/>
  <c r="BR441" i="6"/>
  <c r="BQ531" i="6"/>
  <c r="BI394" i="6"/>
  <c r="BI376" i="6" s="1"/>
  <c r="BI377" i="6"/>
  <c r="AF286" i="6"/>
  <c r="AG284" i="6"/>
  <c r="AF287" i="6"/>
  <c r="AF288" i="6"/>
  <c r="AD180" i="6"/>
  <c r="BJ377" i="6"/>
  <c r="BJ394" i="6"/>
  <c r="BJ376" i="6" s="1"/>
  <c r="BM506" i="6"/>
  <c r="BM488" i="6" s="1"/>
  <c r="BM489" i="6"/>
  <c r="AE485" i="6"/>
  <c r="AE449" i="6"/>
  <c r="AE487" i="6"/>
  <c r="AE444" i="6"/>
  <c r="AE486" i="6"/>
  <c r="AE450" i="6"/>
  <c r="AE491" i="6"/>
  <c r="AE480" i="6"/>
  <c r="AE455" i="6"/>
  <c r="AE451" i="6"/>
  <c r="AD181" i="6"/>
  <c r="BB181" i="6"/>
  <c r="AB181" i="6"/>
  <c r="R181" i="6"/>
  <c r="BN181" i="6"/>
  <c r="BC181" i="6"/>
  <c r="V181" i="6"/>
  <c r="BH181" i="6"/>
  <c r="O181" i="6"/>
  <c r="AZ181" i="6"/>
  <c r="BF181" i="6"/>
  <c r="AY181" i="6"/>
  <c r="BJ181" i="6"/>
  <c r="BE181" i="6"/>
  <c r="BK181" i="6"/>
  <c r="BO181" i="6"/>
  <c r="N181" i="6"/>
  <c r="AX181" i="6"/>
  <c r="T181" i="6"/>
  <c r="BG181" i="6"/>
  <c r="Z181" i="6"/>
  <c r="BL181" i="6"/>
  <c r="S181" i="6"/>
  <c r="BI181" i="6"/>
  <c r="Q181" i="6"/>
  <c r="X181" i="6"/>
  <c r="BA181" i="6"/>
  <c r="AA181" i="6"/>
  <c r="P181" i="6"/>
  <c r="AC181" i="6"/>
  <c r="BM181" i="6"/>
  <c r="U181" i="6"/>
  <c r="W181" i="6"/>
  <c r="BD181" i="6"/>
  <c r="Y181" i="6"/>
  <c r="AH512" i="6"/>
  <c r="AI513" i="6"/>
  <c r="BL399" i="6"/>
  <c r="BL381" i="6" s="1"/>
  <c r="BL382" i="6"/>
  <c r="AX524" i="6"/>
  <c r="D698" i="6"/>
  <c r="F698" i="6"/>
  <c r="K698" i="6"/>
  <c r="E698" i="6"/>
  <c r="J698" i="6"/>
  <c r="B699" i="6"/>
  <c r="C698" i="6"/>
  <c r="H698" i="6"/>
  <c r="G698" i="6"/>
  <c r="BO585" i="6"/>
  <c r="BO560" i="6"/>
  <c r="BN515" i="6"/>
  <c r="BN556" i="6"/>
  <c r="BN525" i="6"/>
  <c r="BN524" i="6" s="1"/>
  <c r="BN520" i="6"/>
  <c r="BN519" i="6" s="1"/>
  <c r="BQ530" i="6"/>
  <c r="BP532" i="6"/>
  <c r="BP560" i="6" s="1"/>
  <c r="BP534" i="6"/>
  <c r="BP536" i="6" s="1"/>
  <c r="BP533" i="6"/>
  <c r="BC506" i="6"/>
  <c r="BC488" i="6" s="1"/>
  <c r="BC489" i="6"/>
  <c r="BI387" i="6"/>
  <c r="BI404" i="6"/>
  <c r="BI386" i="6" s="1"/>
  <c r="BI382" i="6"/>
  <c r="BI399" i="6"/>
  <c r="BI381" i="6" s="1"/>
  <c r="AC538" i="6"/>
  <c r="AC466" i="6"/>
  <c r="AC471" i="6"/>
  <c r="AC461" i="6"/>
  <c r="AI459" i="6"/>
  <c r="AH458" i="6"/>
  <c r="BB501" i="6"/>
  <c r="BB483" i="6" s="1"/>
  <c r="BB484" i="6"/>
  <c r="BB479" i="6"/>
  <c r="BB496" i="6"/>
  <c r="BB478" i="6" s="1"/>
  <c r="BG501" i="6"/>
  <c r="BG483" i="6" s="1"/>
  <c r="BG484" i="6"/>
  <c r="BM496" i="6"/>
  <c r="BM478" i="6" s="1"/>
  <c r="BM479" i="6"/>
  <c r="AD179" i="6"/>
  <c r="AD165" i="6"/>
  <c r="BQ37" i="6"/>
  <c r="BP13" i="6"/>
  <c r="BP36" i="6"/>
  <c r="BR693" i="6"/>
  <c r="BR687" i="6"/>
  <c r="BC377" i="6"/>
  <c r="BC394" i="6"/>
  <c r="BC376" i="6" s="1"/>
  <c r="AX514" i="6"/>
  <c r="BO567" i="6"/>
  <c r="BO578" i="6"/>
  <c r="AH795" i="6"/>
  <c r="AG794" i="6"/>
  <c r="AX725" i="6"/>
  <c r="BK725" i="6"/>
  <c r="BA725" i="6"/>
  <c r="BL725" i="6"/>
  <c r="BI725" i="6"/>
  <c r="BC725" i="6"/>
  <c r="BF725" i="6"/>
  <c r="BJ725" i="6"/>
  <c r="BH725" i="6"/>
  <c r="BP725" i="6"/>
  <c r="AZ725" i="6"/>
  <c r="AY725" i="6"/>
  <c r="BN725" i="6"/>
  <c r="BO725" i="6"/>
  <c r="BE725" i="6"/>
  <c r="BD725" i="6"/>
  <c r="BM725" i="6"/>
  <c r="BS725" i="6"/>
  <c r="BG725" i="6"/>
  <c r="BQ725" i="6"/>
  <c r="BB725" i="6"/>
  <c r="BR725" i="6"/>
  <c r="BL394" i="6"/>
  <c r="BL376" i="6" s="1"/>
  <c r="BL377" i="6"/>
  <c r="BE496" i="6"/>
  <c r="BE478" i="6" s="1"/>
  <c r="BE479" i="6"/>
  <c r="BC501" i="6"/>
  <c r="BC483" i="6" s="1"/>
  <c r="BC484" i="6"/>
  <c r="BR795" i="6"/>
  <c r="BQ758" i="6"/>
  <c r="BQ740" i="6"/>
  <c r="BQ776" i="6"/>
  <c r="BQ794" i="6"/>
  <c r="BG514" i="6"/>
  <c r="AZ496" i="6"/>
  <c r="AZ478" i="6" s="1"/>
  <c r="AZ479" i="6"/>
  <c r="BH382" i="6"/>
  <c r="BH399" i="6"/>
  <c r="BH381" i="6" s="1"/>
  <c r="BH484" i="6"/>
  <c r="BH501" i="6"/>
  <c r="BH483" i="6" s="1"/>
  <c r="BN499" i="6"/>
  <c r="BN481" i="6" s="1"/>
  <c r="BN508" i="6"/>
  <c r="BN490" i="6" s="1"/>
  <c r="AX501" i="6"/>
  <c r="AX483" i="6" s="1"/>
  <c r="AX484" i="6"/>
  <c r="BL484" i="6"/>
  <c r="BL501" i="6"/>
  <c r="BL483" i="6" s="1"/>
  <c r="AX479" i="6"/>
  <c r="AX496" i="6"/>
  <c r="AX478" i="6" s="1"/>
  <c r="AD168" i="6"/>
  <c r="BM484" i="6"/>
  <c r="BM501" i="6"/>
  <c r="BM483" i="6" s="1"/>
  <c r="AD178" i="6"/>
  <c r="AD166" i="6"/>
  <c r="AD177" i="6"/>
  <c r="AD167" i="6"/>
  <c r="BR720" i="6"/>
  <c r="BR714" i="6"/>
  <c r="BC382" i="6"/>
  <c r="BC399" i="6"/>
  <c r="BC381" i="6" s="1"/>
  <c r="AG740" i="6"/>
  <c r="AH741" i="6"/>
  <c r="BM396" i="6"/>
  <c r="BM378" i="6" s="1"/>
  <c r="BM419" i="6"/>
  <c r="BM400" i="6"/>
  <c r="BM407" i="6"/>
  <c r="BM389" i="6" s="1"/>
  <c r="AX519" i="6"/>
  <c r="BS679" i="6"/>
  <c r="BS708" i="6"/>
  <c r="BS681" i="6"/>
  <c r="BS680" i="6"/>
  <c r="BS709" i="6"/>
  <c r="BS710" i="6"/>
  <c r="BS683" i="6"/>
  <c r="BS684" i="6"/>
  <c r="BS712" i="6"/>
  <c r="BS685" i="6"/>
  <c r="BS713" i="6"/>
  <c r="BS686" i="6"/>
  <c r="BS714" i="6"/>
  <c r="BS715" i="6"/>
  <c r="BS687" i="6"/>
  <c r="BS716" i="6"/>
  <c r="BS688" i="6"/>
  <c r="BS689" i="6"/>
  <c r="BS717" i="6"/>
  <c r="BS718" i="6"/>
  <c r="BS690" i="6"/>
  <c r="BS719" i="6"/>
  <c r="BS691" i="6"/>
  <c r="BS692" i="6"/>
  <c r="BS720" i="6"/>
  <c r="BS693" i="6"/>
  <c r="BS721" i="6"/>
  <c r="BS694" i="6"/>
  <c r="BS722" i="6"/>
  <c r="BS695" i="6"/>
  <c r="BS723" i="6"/>
  <c r="BO566" i="6"/>
  <c r="BO526" i="6" s="1"/>
  <c r="BO577" i="6"/>
  <c r="M725" i="6"/>
  <c r="AW725" i="6"/>
  <c r="BF399" i="6"/>
  <c r="BF381" i="6" s="1"/>
  <c r="BF382" i="6"/>
  <c r="BN502" i="6"/>
  <c r="BN574" i="6"/>
  <c r="BN507" i="6"/>
  <c r="BN497" i="6"/>
  <c r="BL387" i="6"/>
  <c r="BL404" i="6"/>
  <c r="BL386" i="6" s="1"/>
  <c r="BE484" i="6"/>
  <c r="BE501" i="6"/>
  <c r="BE483" i="6" s="1"/>
  <c r="BD489" i="6"/>
  <c r="BD506" i="6"/>
  <c r="BD488" i="6" s="1"/>
  <c r="AW182" i="6"/>
  <c r="M182" i="6"/>
  <c r="BH387" i="6"/>
  <c r="BH404" i="6"/>
  <c r="BH386" i="6" s="1"/>
  <c r="AY514" i="6"/>
  <c r="BH496" i="6"/>
  <c r="BH478" i="6" s="1"/>
  <c r="BH479" i="6"/>
  <c r="AD176" i="6"/>
  <c r="BC390" i="6"/>
  <c r="BO426" i="6"/>
  <c r="BO379" i="6"/>
  <c r="BO383" i="6"/>
  <c r="BO384" i="6"/>
  <c r="BO385" i="6"/>
  <c r="BO388" i="6"/>
  <c r="BN538" i="6"/>
  <c r="BN471" i="6"/>
  <c r="BN461" i="6"/>
  <c r="BN466" i="6"/>
  <c r="BO584" i="6"/>
  <c r="BO559" i="6"/>
  <c r="AB443" i="6"/>
  <c r="AB460" i="6"/>
  <c r="AB442" i="6" s="1"/>
  <c r="BD479" i="6"/>
  <c r="BD496" i="6"/>
  <c r="BD478" i="6" s="1"/>
  <c r="C183" i="6"/>
  <c r="E183" i="6"/>
  <c r="B184" i="6"/>
  <c r="J183" i="6"/>
  <c r="K183" i="6"/>
  <c r="G183" i="6"/>
  <c r="F183" i="6"/>
  <c r="H183" i="6"/>
  <c r="D183" i="6"/>
  <c r="AZ489" i="6"/>
  <c r="AZ506" i="6"/>
  <c r="AZ488" i="6" s="1"/>
  <c r="BS596" i="6"/>
  <c r="BS615" i="6"/>
  <c r="BS653" i="6"/>
  <c r="BT654" i="6"/>
  <c r="BS634" i="6"/>
  <c r="BH377" i="6"/>
  <c r="BH394" i="6"/>
  <c r="BH376" i="6" s="1"/>
  <c r="BE399" i="6"/>
  <c r="BE381" i="6" s="1"/>
  <c r="BE382" i="6"/>
  <c r="J130" i="48"/>
  <c r="K130" i="48" s="1"/>
  <c r="E142" i="59"/>
  <c r="E141" i="59"/>
  <c r="BO416" i="6"/>
  <c r="BM398" i="6"/>
  <c r="BM380" i="6" s="1"/>
  <c r="BM408" i="6"/>
  <c r="BM390" i="6" s="1"/>
  <c r="AW85" i="6"/>
  <c r="M85" i="6"/>
  <c r="BM460" i="6"/>
  <c r="BM442" i="6" s="1"/>
  <c r="BM443" i="6"/>
  <c r="BO589" i="6"/>
  <c r="BO564" i="6"/>
  <c r="BO558" i="6"/>
  <c r="BF387" i="6"/>
  <c r="BF404" i="6"/>
  <c r="BF386" i="6" s="1"/>
  <c r="AG261" i="6"/>
  <c r="AH262" i="6"/>
  <c r="BE489" i="6"/>
  <c r="BE506" i="6"/>
  <c r="BE488" i="6" s="1"/>
  <c r="BD501" i="6"/>
  <c r="BD483" i="6" s="1"/>
  <c r="BD484" i="6"/>
  <c r="BJ489" i="6"/>
  <c r="BJ506" i="6"/>
  <c r="BJ488" i="6" s="1"/>
  <c r="AB448" i="6"/>
  <c r="AB465" i="6"/>
  <c r="AB447" i="6" s="1"/>
  <c r="BP412" i="6"/>
  <c r="BP434" i="6" s="1"/>
  <c r="BP413" i="6"/>
  <c r="BQ410" i="6"/>
  <c r="BP414" i="6"/>
  <c r="BA489" i="6"/>
  <c r="BA506" i="6"/>
  <c r="BA488" i="6" s="1"/>
  <c r="AC463" i="6"/>
  <c r="AC445" i="6" s="1"/>
  <c r="AC472" i="6"/>
  <c r="AC454" i="6" s="1"/>
  <c r="S160" i="59" s="1"/>
  <c r="S60" i="59" s="1"/>
  <c r="AD174" i="6"/>
  <c r="M697" i="6"/>
  <c r="AW697" i="6"/>
  <c r="C86" i="6"/>
  <c r="E86" i="6"/>
  <c r="B87" i="6"/>
  <c r="H86" i="6"/>
  <c r="F86" i="6"/>
  <c r="J86" i="6"/>
  <c r="G86" i="6"/>
  <c r="D86" i="6"/>
  <c r="K86" i="6"/>
  <c r="BM470" i="6"/>
  <c r="BM452" i="6" s="1"/>
  <c r="BM453" i="6"/>
  <c r="BO571" i="6"/>
  <c r="BO582" i="6"/>
  <c r="BO575" i="6"/>
  <c r="AH777" i="6"/>
  <c r="AG776" i="6"/>
  <c r="AG813" i="6"/>
  <c r="K726" i="6"/>
  <c r="H726" i="6"/>
  <c r="G726" i="6"/>
  <c r="B727" i="6"/>
  <c r="E726" i="6"/>
  <c r="D726" i="6"/>
  <c r="J726" i="6"/>
  <c r="C726" i="6"/>
  <c r="F726" i="6"/>
  <c r="BF377" i="6"/>
  <c r="BF394" i="6"/>
  <c r="BF376" i="6" s="1"/>
  <c r="AZ484" i="6"/>
  <c r="AZ501" i="6"/>
  <c r="AZ483" i="6" s="1"/>
  <c r="BJ479" i="6"/>
  <c r="BJ496" i="6"/>
  <c r="BJ478" i="6" s="1"/>
  <c r="AY489" i="6"/>
  <c r="AY506" i="6"/>
  <c r="AY488" i="6" s="1"/>
  <c r="BE387" i="6"/>
  <c r="BE404" i="6"/>
  <c r="BE386" i="6" s="1"/>
  <c r="AB453" i="6"/>
  <c r="R159" i="59" s="1"/>
  <c r="R53" i="59" s="1"/>
  <c r="AB470" i="6"/>
  <c r="AB452" i="6" s="1"/>
  <c r="R158" i="59" s="1"/>
  <c r="R82" i="59" s="1"/>
  <c r="BC387" i="6"/>
  <c r="BC404" i="6"/>
  <c r="BC386" i="6" s="1"/>
  <c r="BA479" i="6"/>
  <c r="BA496" i="6"/>
  <c r="BA478" i="6" s="1"/>
  <c r="AD173" i="6"/>
  <c r="BM395" i="6"/>
  <c r="BM448" i="6"/>
  <c r="BM465" i="6"/>
  <c r="BM447" i="6" s="1"/>
  <c r="BO570" i="6"/>
  <c r="BO563" i="6"/>
  <c r="BO576" i="6"/>
  <c r="BF524" i="6"/>
  <c r="AZ514" i="6"/>
  <c r="BI484" i="6"/>
  <c r="BI501" i="6"/>
  <c r="BI483" i="6" s="1"/>
  <c r="BD382" i="6"/>
  <c r="BD399" i="6"/>
  <c r="BD381" i="6" s="1"/>
  <c r="BJ514" i="6"/>
  <c r="BG399" i="6"/>
  <c r="BG381" i="6" s="1"/>
  <c r="BG382" i="6"/>
  <c r="BO541" i="6"/>
  <c r="BO539" i="6"/>
  <c r="BO540" i="6"/>
  <c r="BO542" i="6"/>
  <c r="BO543" i="6"/>
  <c r="BO544" i="6"/>
  <c r="BO545" i="6"/>
  <c r="BO546" i="6"/>
  <c r="BO548" i="6"/>
  <c r="BO549" i="6"/>
  <c r="BO550" i="6"/>
  <c r="BO474" i="6" s="1"/>
  <c r="BO456" i="6" s="1"/>
  <c r="BO551" i="6"/>
  <c r="BO552" i="6"/>
  <c r="BO553" i="6"/>
  <c r="BO554" i="6"/>
  <c r="AY479" i="6"/>
  <c r="AY496" i="6"/>
  <c r="AY478" i="6" s="1"/>
  <c r="BE377" i="6"/>
  <c r="BE394" i="6"/>
  <c r="BE376" i="6" s="1"/>
  <c r="AD172" i="6"/>
  <c r="AZ697" i="6"/>
  <c r="BB697" i="6"/>
  <c r="BR697" i="6"/>
  <c r="BI697" i="6"/>
  <c r="BH697" i="6"/>
  <c r="BG697" i="6"/>
  <c r="AX697" i="6"/>
  <c r="AY697" i="6"/>
  <c r="BK697" i="6"/>
  <c r="BN697" i="6"/>
  <c r="BD697" i="6"/>
  <c r="BA697" i="6"/>
  <c r="BO697" i="6"/>
  <c r="BL697" i="6"/>
  <c r="BC697" i="6"/>
  <c r="BQ697" i="6"/>
  <c r="BP697" i="6"/>
  <c r="BF697" i="6"/>
  <c r="BM697" i="6"/>
  <c r="BS697" i="6"/>
  <c r="BE697" i="6"/>
  <c r="BO588" i="6"/>
  <c r="BO581" i="6"/>
  <c r="BO557" i="6"/>
  <c r="BR723" i="6"/>
  <c r="BC514" i="6"/>
  <c r="AF815" i="6"/>
  <c r="AF816" i="6"/>
  <c r="AF814" i="6"/>
  <c r="AG812" i="6"/>
  <c r="BI479" i="6"/>
  <c r="BI496" i="6"/>
  <c r="BI478" i="6" s="1"/>
  <c r="BD387" i="6"/>
  <c r="BD404" i="6"/>
  <c r="BD386" i="6" s="1"/>
  <c r="BF501" i="6"/>
  <c r="BF483" i="6" s="1"/>
  <c r="BF484" i="6"/>
  <c r="BG377" i="6"/>
  <c r="BG394" i="6"/>
  <c r="BG376" i="6" s="1"/>
  <c r="BP576" i="6"/>
  <c r="BP577" i="6"/>
  <c r="BP578" i="6"/>
  <c r="BP562" i="6"/>
  <c r="BP582" i="6"/>
  <c r="BP568" i="6"/>
  <c r="BP586" i="6"/>
  <c r="BP510" i="6" s="1"/>
  <c r="BP572" i="6"/>
  <c r="BP590" i="6"/>
  <c r="AH495" i="6"/>
  <c r="AG494" i="6"/>
  <c r="BB514" i="6"/>
  <c r="BC479" i="6"/>
  <c r="BC496" i="6"/>
  <c r="BC478" i="6" s="1"/>
  <c r="AD175" i="6"/>
  <c r="BA484" i="6"/>
  <c r="BA501" i="6"/>
  <c r="BA483" i="6" s="1"/>
  <c r="BL479" i="6"/>
  <c r="BL496" i="6"/>
  <c r="BL478" i="6" s="1"/>
  <c r="BG489" i="6"/>
  <c r="BG506" i="6"/>
  <c r="BG488" i="6" s="1"/>
  <c r="BQ411" i="6"/>
  <c r="BR375" i="6"/>
  <c r="BR689" i="6"/>
  <c r="BO569" i="6"/>
  <c r="BJ404" i="6"/>
  <c r="BJ386" i="6" s="1"/>
  <c r="BJ387" i="6"/>
  <c r="AE167" i="6"/>
  <c r="AE168" i="6"/>
  <c r="AE171" i="6"/>
  <c r="AE170" i="6"/>
  <c r="AE172" i="6"/>
  <c r="AE173" i="6"/>
  <c r="AE174" i="6"/>
  <c r="AE175" i="6"/>
  <c r="AE176" i="6"/>
  <c r="AE177" i="6"/>
  <c r="AE180" i="6"/>
  <c r="BD377" i="6"/>
  <c r="BD394" i="6"/>
  <c r="BD376" i="6" s="1"/>
  <c r="BF479" i="6"/>
  <c r="BF496" i="6"/>
  <c r="BF478" i="6" s="1"/>
  <c r="BG479" i="6"/>
  <c r="BG496" i="6"/>
  <c r="BG478" i="6" s="1"/>
  <c r="BG387" i="6"/>
  <c r="BG404" i="6"/>
  <c r="BG386" i="6" s="1"/>
  <c r="I182" i="6"/>
  <c r="BF519" i="6"/>
  <c r="BN429" i="6"/>
  <c r="BN431" i="6"/>
  <c r="BN430" i="6"/>
  <c r="BN432" i="6"/>
  <c r="BN422" i="6"/>
  <c r="BN433" i="6"/>
  <c r="BN421" i="6"/>
  <c r="BN420" i="6"/>
  <c r="BN423" i="6"/>
  <c r="BN428" i="6"/>
  <c r="BN424" i="6"/>
  <c r="BN425" i="6"/>
  <c r="BN427" i="6"/>
  <c r="AY501" i="6"/>
  <c r="AY483" i="6" s="1"/>
  <c r="AY484" i="6"/>
  <c r="BN514" i="6" l="1"/>
  <c r="BC311" i="6"/>
  <c r="AZ311" i="6"/>
  <c r="BQ813" i="6"/>
  <c r="BR777" i="6"/>
  <c r="BO836" i="6"/>
  <c r="BO82" i="6"/>
  <c r="BO842" i="6"/>
  <c r="BO797" i="6" s="1"/>
  <c r="BN798" i="6"/>
  <c r="BN780" i="6" s="1"/>
  <c r="AE169" i="6"/>
  <c r="I183" i="6"/>
  <c r="BM183" i="6" s="1"/>
  <c r="BO75" i="6"/>
  <c r="BO81" i="6"/>
  <c r="BO79" i="6"/>
  <c r="BO69" i="6"/>
  <c r="BO76" i="6"/>
  <c r="BO74" i="6"/>
  <c r="BO70" i="6"/>
  <c r="BO68" i="6"/>
  <c r="BP814" i="6"/>
  <c r="BQ812" i="6"/>
  <c r="BP815" i="6"/>
  <c r="BP816" i="6"/>
  <c r="BP841" i="6"/>
  <c r="BP846" i="6"/>
  <c r="BP837" i="6"/>
  <c r="BP839" i="6"/>
  <c r="BP842" i="6"/>
  <c r="BP843" i="6"/>
  <c r="BP835" i="6"/>
  <c r="BP845" i="6"/>
  <c r="BP834" i="6"/>
  <c r="BP836" i="6"/>
  <c r="BP838" i="6"/>
  <c r="BP840" i="6"/>
  <c r="BO835" i="6"/>
  <c r="BO808" i="6" s="1"/>
  <c r="BO785" i="6"/>
  <c r="BO792" i="6"/>
  <c r="BO787" i="6"/>
  <c r="BO782" i="6"/>
  <c r="BO789" i="6"/>
  <c r="BO784" i="6"/>
  <c r="BP61" i="6"/>
  <c r="BP69" i="6" s="1"/>
  <c r="BP63" i="6"/>
  <c r="BP62" i="6"/>
  <c r="BQ59" i="6"/>
  <c r="AE178" i="6"/>
  <c r="BO839" i="6"/>
  <c r="BO809" i="6" s="1"/>
  <c r="BO791" i="6" s="1"/>
  <c r="BP81" i="6"/>
  <c r="BP75" i="6"/>
  <c r="BP76" i="6"/>
  <c r="BP78" i="6"/>
  <c r="BP77" i="6"/>
  <c r="BP73" i="6"/>
  <c r="BP71" i="6"/>
  <c r="BQ60" i="6"/>
  <c r="BR14" i="6"/>
  <c r="BO84" i="6"/>
  <c r="BM786" i="6"/>
  <c r="BM801" i="6"/>
  <c r="BM783" i="6" s="1"/>
  <c r="BN809" i="6"/>
  <c r="BN791" i="6" s="1"/>
  <c r="BN799" i="6"/>
  <c r="BN781" i="6" s="1"/>
  <c r="BN808" i="6"/>
  <c r="BN833" i="6"/>
  <c r="BN804" i="6"/>
  <c r="BN797" i="6"/>
  <c r="AI654" i="6"/>
  <c r="AH653" i="6"/>
  <c r="BO845" i="6"/>
  <c r="AE165" i="6"/>
  <c r="I86" i="6"/>
  <c r="BK86" i="6" s="1"/>
  <c r="BP79" i="6"/>
  <c r="BP67" i="6"/>
  <c r="AE179" i="6"/>
  <c r="AE166" i="6"/>
  <c r="BP80" i="6"/>
  <c r="BO841" i="6"/>
  <c r="AH615" i="6"/>
  <c r="AI616" i="6"/>
  <c r="BO72" i="6"/>
  <c r="BO83" i="6"/>
  <c r="BP589" i="6"/>
  <c r="BP567" i="6"/>
  <c r="BO500" i="6"/>
  <c r="BO482" i="6" s="1"/>
  <c r="BP566" i="6"/>
  <c r="BP392" i="6"/>
  <c r="BQ393" i="6"/>
  <c r="BP374" i="6"/>
  <c r="AG374" i="6"/>
  <c r="AG411" i="6"/>
  <c r="AH375" i="6"/>
  <c r="AG410" i="6"/>
  <c r="AF414" i="6"/>
  <c r="AF412" i="6"/>
  <c r="AF413" i="6"/>
  <c r="AF416" i="6" s="1"/>
  <c r="BP584" i="6"/>
  <c r="BP508" i="6" s="1"/>
  <c r="BP490" i="6" s="1"/>
  <c r="BP559" i="6"/>
  <c r="AK759" i="6"/>
  <c r="AJ758" i="6"/>
  <c r="AJ392" i="6"/>
  <c r="AK393" i="6"/>
  <c r="BR140" i="6"/>
  <c r="BQ139" i="6"/>
  <c r="BQ159" i="6"/>
  <c r="BR261" i="6"/>
  <c r="BR238" i="6"/>
  <c r="BS262" i="6"/>
  <c r="BP571" i="6"/>
  <c r="BP564" i="6"/>
  <c r="BP558" i="6"/>
  <c r="BP557" i="6"/>
  <c r="BS239" i="6"/>
  <c r="BR285" i="6"/>
  <c r="BA311" i="6"/>
  <c r="AX311" i="6"/>
  <c r="BN405" i="6"/>
  <c r="BN387" i="6" s="1"/>
  <c r="BP588" i="6"/>
  <c r="BP575" i="6"/>
  <c r="AJ477" i="6"/>
  <c r="AI476" i="6"/>
  <c r="BP581" i="6"/>
  <c r="AG60" i="6"/>
  <c r="AG13" i="6"/>
  <c r="AH14" i="6"/>
  <c r="BP569" i="6"/>
  <c r="BP587" i="6"/>
  <c r="BP580" i="6"/>
  <c r="BQ287" i="6"/>
  <c r="BR284" i="6"/>
  <c r="BQ286" i="6"/>
  <c r="BQ288" i="6"/>
  <c r="BB311" i="6"/>
  <c r="B313" i="6"/>
  <c r="E312" i="6"/>
  <c r="C312" i="6"/>
  <c r="F312" i="6"/>
  <c r="J312" i="6"/>
  <c r="K312" i="6"/>
  <c r="D312" i="6"/>
  <c r="H312" i="6"/>
  <c r="AZ312" i="6" s="1"/>
  <c r="BP492" i="6"/>
  <c r="BP579" i="6"/>
  <c r="BO173" i="6"/>
  <c r="BO171" i="6"/>
  <c r="BO170" i="6"/>
  <c r="BO165" i="6"/>
  <c r="AK675" i="6"/>
  <c r="AL672" i="6"/>
  <c r="AK674" i="6"/>
  <c r="AK676" i="6"/>
  <c r="BO179" i="6"/>
  <c r="AH597" i="6"/>
  <c r="AG596" i="6"/>
  <c r="AW311" i="6"/>
  <c r="M311" i="6"/>
  <c r="BP561" i="6"/>
  <c r="BO178" i="6"/>
  <c r="BQ158" i="6"/>
  <c r="BP160" i="6"/>
  <c r="BP171" i="6" s="1"/>
  <c r="BP161" i="6"/>
  <c r="BP162" i="6"/>
  <c r="BP563" i="6"/>
  <c r="AF62" i="6"/>
  <c r="AF61" i="6"/>
  <c r="AG59" i="6"/>
  <c r="AF63" i="6"/>
  <c r="BP570" i="6"/>
  <c r="BO518" i="6"/>
  <c r="BP585" i="6"/>
  <c r="AL634" i="6"/>
  <c r="AM635" i="6"/>
  <c r="AL673" i="6"/>
  <c r="BO169" i="6"/>
  <c r="BO172" i="6"/>
  <c r="BP541" i="6"/>
  <c r="BP540" i="6"/>
  <c r="BP542" i="6"/>
  <c r="BP539" i="6"/>
  <c r="BP543" i="6"/>
  <c r="BP544" i="6"/>
  <c r="BP545" i="6"/>
  <c r="BP546" i="6"/>
  <c r="BP548" i="6"/>
  <c r="BP549" i="6"/>
  <c r="BP550" i="6"/>
  <c r="BP551" i="6"/>
  <c r="BP552" i="6"/>
  <c r="BP553" i="6"/>
  <c r="BP554" i="6"/>
  <c r="AZ698" i="6"/>
  <c r="BI698" i="6"/>
  <c r="BS698" i="6"/>
  <c r="BJ698" i="6"/>
  <c r="BK698" i="6"/>
  <c r="BB698" i="6"/>
  <c r="BH698" i="6"/>
  <c r="BD698" i="6"/>
  <c r="BQ698" i="6"/>
  <c r="BF698" i="6"/>
  <c r="BC698" i="6"/>
  <c r="BL698" i="6"/>
  <c r="BP698" i="6"/>
  <c r="BE698" i="6"/>
  <c r="BG698" i="6"/>
  <c r="BO698" i="6"/>
  <c r="BR698" i="6"/>
  <c r="BN698" i="6"/>
  <c r="AX698" i="6"/>
  <c r="BA698" i="6"/>
  <c r="BM698" i="6"/>
  <c r="AY698" i="6"/>
  <c r="AG288" i="6"/>
  <c r="AG286" i="6"/>
  <c r="AH284" i="6"/>
  <c r="AG287" i="6"/>
  <c r="AF487" i="6"/>
  <c r="AF444" i="6"/>
  <c r="AF449" i="6"/>
  <c r="AF455" i="6"/>
  <c r="AF450" i="6"/>
  <c r="AF486" i="6"/>
  <c r="AF480" i="6"/>
  <c r="AF491" i="6"/>
  <c r="V167" i="59" s="1"/>
  <c r="AF485" i="6"/>
  <c r="AF451" i="6"/>
  <c r="BR37" i="6"/>
  <c r="BQ36" i="6"/>
  <c r="BQ13" i="6"/>
  <c r="AD471" i="6"/>
  <c r="AD466" i="6"/>
  <c r="AD538" i="6"/>
  <c r="AD461" i="6"/>
  <c r="BO464" i="6"/>
  <c r="BO446" i="6" s="1"/>
  <c r="AI741" i="6"/>
  <c r="AH740" i="6"/>
  <c r="BP487" i="6"/>
  <c r="BP485" i="6"/>
  <c r="BP491" i="6"/>
  <c r="BP486" i="6"/>
  <c r="BP455" i="6"/>
  <c r="BP451" i="6"/>
  <c r="BP480" i="6"/>
  <c r="BP450" i="6"/>
  <c r="BP444" i="6"/>
  <c r="BP449" i="6"/>
  <c r="AD464" i="6"/>
  <c r="AD446" i="6" s="1"/>
  <c r="AF536" i="6"/>
  <c r="E143" i="59"/>
  <c r="E137" i="59" s="1"/>
  <c r="E136" i="59"/>
  <c r="R182" i="6"/>
  <c r="AA182" i="6"/>
  <c r="AX182" i="6"/>
  <c r="BF182" i="6"/>
  <c r="AC182" i="6"/>
  <c r="BL182" i="6"/>
  <c r="BA182" i="6"/>
  <c r="X182" i="6"/>
  <c r="T182" i="6"/>
  <c r="Y182" i="6"/>
  <c r="P182" i="6"/>
  <c r="BG182" i="6"/>
  <c r="BK182" i="6"/>
  <c r="AY182" i="6"/>
  <c r="AZ182" i="6"/>
  <c r="BE182" i="6"/>
  <c r="AB182" i="6"/>
  <c r="BI182" i="6"/>
  <c r="O182" i="6"/>
  <c r="V182" i="6"/>
  <c r="U182" i="6"/>
  <c r="BB182" i="6"/>
  <c r="BM182" i="6"/>
  <c r="BO182" i="6"/>
  <c r="Z182" i="6"/>
  <c r="BH182" i="6"/>
  <c r="N182" i="6"/>
  <c r="Q182" i="6"/>
  <c r="AE182" i="6"/>
  <c r="AD182" i="6"/>
  <c r="BD182" i="6"/>
  <c r="W182" i="6"/>
  <c r="BJ182" i="6"/>
  <c r="BC182" i="6"/>
  <c r="BN182" i="6"/>
  <c r="S182" i="6"/>
  <c r="BO471" i="6"/>
  <c r="BO538" i="6"/>
  <c r="BO461" i="6"/>
  <c r="BO466" i="6"/>
  <c r="AG816" i="6"/>
  <c r="AH812" i="6"/>
  <c r="AG814" i="6"/>
  <c r="AG815" i="6"/>
  <c r="BQ562" i="6"/>
  <c r="BQ586" i="6"/>
  <c r="BQ510" i="6" s="1"/>
  <c r="BQ568" i="6"/>
  <c r="BQ590" i="6"/>
  <c r="BQ572" i="6"/>
  <c r="AF160" i="6"/>
  <c r="AF182" i="6" s="1"/>
  <c r="AG158" i="6"/>
  <c r="AF161" i="6"/>
  <c r="AF162" i="6"/>
  <c r="AH238" i="6"/>
  <c r="AH285" i="6"/>
  <c r="AI239" i="6"/>
  <c r="AI495" i="6"/>
  <c r="AH494" i="6"/>
  <c r="BT653" i="6"/>
  <c r="BU654" i="6"/>
  <c r="BT615" i="6"/>
  <c r="BT596" i="6"/>
  <c r="BT634" i="6"/>
  <c r="AI795" i="6"/>
  <c r="AH794" i="6"/>
  <c r="F699" i="6"/>
  <c r="H699" i="6"/>
  <c r="D699" i="6"/>
  <c r="G699" i="6"/>
  <c r="C699" i="6"/>
  <c r="E699" i="6"/>
  <c r="K699" i="6"/>
  <c r="B700" i="6"/>
  <c r="J699" i="6"/>
  <c r="BQ532" i="6"/>
  <c r="BQ558" i="6" s="1"/>
  <c r="BQ533" i="6"/>
  <c r="BR530" i="6"/>
  <c r="BQ534" i="6"/>
  <c r="BQ536" i="6" s="1"/>
  <c r="AG139" i="6"/>
  <c r="AH140" i="6"/>
  <c r="AG159" i="6"/>
  <c r="BJ85" i="6"/>
  <c r="BA85" i="6"/>
  <c r="BG85" i="6"/>
  <c r="BL85" i="6"/>
  <c r="BM85" i="6"/>
  <c r="BN85" i="6"/>
  <c r="BD85" i="6"/>
  <c r="BC85" i="6"/>
  <c r="AX85" i="6"/>
  <c r="BI85" i="6"/>
  <c r="BF85" i="6"/>
  <c r="BO85" i="6"/>
  <c r="BH85" i="6"/>
  <c r="BE85" i="6"/>
  <c r="AZ85" i="6"/>
  <c r="BP85" i="6"/>
  <c r="BB85" i="6"/>
  <c r="AY85" i="6"/>
  <c r="BK85" i="6"/>
  <c r="BM404" i="6"/>
  <c r="BM386" i="6" s="1"/>
  <c r="AH776" i="6"/>
  <c r="AH813" i="6"/>
  <c r="AI777" i="6"/>
  <c r="BI86" i="6"/>
  <c r="BA86" i="6"/>
  <c r="BM86" i="6"/>
  <c r="AI262" i="6"/>
  <c r="AH261" i="6"/>
  <c r="BS441" i="6"/>
  <c r="BR531" i="6"/>
  <c r="BO556" i="6"/>
  <c r="BO515" i="6"/>
  <c r="BO525" i="6"/>
  <c r="BO524" i="6" s="1"/>
  <c r="BO520" i="6"/>
  <c r="BO519" i="6" s="1"/>
  <c r="T183" i="6"/>
  <c r="W183" i="6"/>
  <c r="BA183" i="6"/>
  <c r="BB183" i="6"/>
  <c r="BF183" i="6"/>
  <c r="AE183" i="6"/>
  <c r="BO517" i="6"/>
  <c r="M698" i="6"/>
  <c r="AW698" i="6"/>
  <c r="AH36" i="6"/>
  <c r="AI37" i="6"/>
  <c r="BM377" i="6"/>
  <c r="BM394" i="6"/>
  <c r="BM376" i="6" s="1"/>
  <c r="BN465" i="6"/>
  <c r="BN447" i="6" s="1"/>
  <c r="BN448" i="6"/>
  <c r="BO472" i="6"/>
  <c r="BO454" i="6" s="1"/>
  <c r="BO463" i="6"/>
  <c r="BO445" i="6" s="1"/>
  <c r="BI726" i="6"/>
  <c r="BO574" i="6"/>
  <c r="BO497" i="6"/>
  <c r="BO507" i="6"/>
  <c r="BO502" i="6"/>
  <c r="BP416" i="6"/>
  <c r="BN460" i="6"/>
  <c r="BN442" i="6" s="1"/>
  <c r="BN443" i="6"/>
  <c r="BN496" i="6"/>
  <c r="BN478" i="6" s="1"/>
  <c r="BN479" i="6"/>
  <c r="BM382" i="6"/>
  <c r="BM399" i="6"/>
  <c r="BM381" i="6" s="1"/>
  <c r="AI458" i="6"/>
  <c r="AJ459" i="6"/>
  <c r="AJ513" i="6"/>
  <c r="AI512" i="6"/>
  <c r="BT679" i="6"/>
  <c r="BT708" i="6"/>
  <c r="BT684" i="6"/>
  <c r="BT712" i="6"/>
  <c r="BT713" i="6"/>
  <c r="BT692" i="6"/>
  <c r="BT693" i="6"/>
  <c r="BT721" i="6"/>
  <c r="BT695" i="6"/>
  <c r="BT696" i="6"/>
  <c r="BT724" i="6"/>
  <c r="AD472" i="6"/>
  <c r="AD454" i="6" s="1"/>
  <c r="T160" i="59" s="1"/>
  <c r="T60" i="59" s="1"/>
  <c r="AD463" i="6"/>
  <c r="AD445" i="6" s="1"/>
  <c r="AF167" i="6"/>
  <c r="AF168" i="6"/>
  <c r="AF169" i="6"/>
  <c r="AF175" i="6"/>
  <c r="M183" i="6"/>
  <c r="AW183" i="6"/>
  <c r="BN396" i="6"/>
  <c r="BN419" i="6"/>
  <c r="BN400" i="6"/>
  <c r="BN407" i="6"/>
  <c r="B88" i="6"/>
  <c r="C87" i="6"/>
  <c r="E87" i="6"/>
  <c r="F87" i="6"/>
  <c r="D87" i="6"/>
  <c r="G87" i="6"/>
  <c r="J87" i="6"/>
  <c r="H87" i="6"/>
  <c r="K87" i="6"/>
  <c r="BP426" i="6"/>
  <c r="BP383" i="6"/>
  <c r="BP379" i="6"/>
  <c r="BP384" i="6"/>
  <c r="BP388" i="6"/>
  <c r="BP385" i="6"/>
  <c r="BN470" i="6"/>
  <c r="BN452" i="6" s="1"/>
  <c r="BN453" i="6"/>
  <c r="BN489" i="6"/>
  <c r="BN506" i="6"/>
  <c r="BN488" i="6" s="1"/>
  <c r="AC460" i="6"/>
  <c r="AC442" i="6" s="1"/>
  <c r="AC443" i="6"/>
  <c r="BQ494" i="6"/>
  <c r="BQ440" i="6"/>
  <c r="BQ476" i="6"/>
  <c r="BQ512" i="6"/>
  <c r="BQ458" i="6"/>
  <c r="BR459" i="6"/>
  <c r="BU673" i="6"/>
  <c r="BV635" i="6"/>
  <c r="BP528" i="6"/>
  <c r="AW726" i="6"/>
  <c r="M726" i="6"/>
  <c r="BO427" i="6"/>
  <c r="BO428" i="6"/>
  <c r="BO430" i="6"/>
  <c r="BO429" i="6"/>
  <c r="BO431" i="6"/>
  <c r="BO433" i="6"/>
  <c r="BO421" i="6"/>
  <c r="BO432" i="6"/>
  <c r="BO423" i="6"/>
  <c r="BO420" i="6"/>
  <c r="BO422" i="6"/>
  <c r="BO425" i="6"/>
  <c r="BO424" i="6"/>
  <c r="AC470" i="6"/>
  <c r="AC452" i="6" s="1"/>
  <c r="S158" i="59" s="1"/>
  <c r="S82" i="59" s="1"/>
  <c r="AC453" i="6"/>
  <c r="S159" i="59" s="1"/>
  <c r="S53" i="59" s="1"/>
  <c r="AE541" i="6"/>
  <c r="AE540" i="6"/>
  <c r="AE539" i="6"/>
  <c r="AE542" i="6"/>
  <c r="AE543" i="6"/>
  <c r="AE544" i="6"/>
  <c r="AE545" i="6"/>
  <c r="AE546" i="6"/>
  <c r="AE548" i="6"/>
  <c r="AE549" i="6"/>
  <c r="AE550" i="6"/>
  <c r="AE474" i="6" s="1"/>
  <c r="AE456" i="6" s="1"/>
  <c r="U162" i="59" s="1"/>
  <c r="U74" i="59" s="1"/>
  <c r="AE551" i="6"/>
  <c r="AE552" i="6"/>
  <c r="AE553" i="6"/>
  <c r="AE554" i="6"/>
  <c r="BT674" i="6"/>
  <c r="BT697" i="6" s="1"/>
  <c r="BT676" i="6"/>
  <c r="BU672" i="6"/>
  <c r="BT675" i="6"/>
  <c r="AG534" i="6"/>
  <c r="AG532" i="6"/>
  <c r="AH530" i="6"/>
  <c r="AG533" i="6"/>
  <c r="AZ726" i="6"/>
  <c r="BL726" i="6"/>
  <c r="AY726" i="6"/>
  <c r="BB726" i="6"/>
  <c r="BM726" i="6"/>
  <c r="BN726" i="6"/>
  <c r="BO726" i="6"/>
  <c r="BG726" i="6"/>
  <c r="BJ726" i="6"/>
  <c r="BQ726" i="6"/>
  <c r="BF726" i="6"/>
  <c r="BR726" i="6"/>
  <c r="BA726" i="6"/>
  <c r="AX726" i="6"/>
  <c r="BH726" i="6"/>
  <c r="BE726" i="6"/>
  <c r="BP726" i="6"/>
  <c r="BK726" i="6"/>
  <c r="BD726" i="6"/>
  <c r="BC726" i="6"/>
  <c r="BS726" i="6"/>
  <c r="BS375" i="6"/>
  <c r="BR411" i="6"/>
  <c r="BQ412" i="6"/>
  <c r="BQ434" i="6" s="1"/>
  <c r="BQ414" i="6"/>
  <c r="BQ413" i="6"/>
  <c r="BR410" i="6"/>
  <c r="AW86" i="6"/>
  <c r="M86" i="6"/>
  <c r="BN408" i="6"/>
  <c r="BN390" i="6" s="1"/>
  <c r="BN398" i="6"/>
  <c r="BN380" i="6" s="1"/>
  <c r="BN395" i="6"/>
  <c r="BN377" i="6" s="1"/>
  <c r="D727" i="6"/>
  <c r="H727" i="6"/>
  <c r="F727" i="6"/>
  <c r="E727" i="6"/>
  <c r="C727" i="6"/>
  <c r="G727" i="6"/>
  <c r="K727" i="6"/>
  <c r="J727" i="6"/>
  <c r="B728" i="6"/>
  <c r="B185" i="6"/>
  <c r="C184" i="6"/>
  <c r="E184" i="6"/>
  <c r="J184" i="6"/>
  <c r="F184" i="6"/>
  <c r="K184" i="6"/>
  <c r="D184" i="6"/>
  <c r="G184" i="6"/>
  <c r="H184" i="6"/>
  <c r="BO508" i="6"/>
  <c r="BO490" i="6" s="1"/>
  <c r="BO499" i="6"/>
  <c r="BO481" i="6" s="1"/>
  <c r="BN484" i="6"/>
  <c r="BN501" i="6"/>
  <c r="BN483" i="6" s="1"/>
  <c r="BR794" i="6"/>
  <c r="BS795" i="6"/>
  <c r="BR740" i="6"/>
  <c r="BR776" i="6"/>
  <c r="BR758" i="6"/>
  <c r="AC465" i="6"/>
  <c r="AC447" i="6" s="1"/>
  <c r="AC448" i="6"/>
  <c r="AI441" i="6"/>
  <c r="AH440" i="6"/>
  <c r="AH531" i="6"/>
  <c r="BO183" i="6" l="1"/>
  <c r="X183" i="6"/>
  <c r="AB183" i="6"/>
  <c r="AY312" i="6"/>
  <c r="BP517" i="6"/>
  <c r="BB312" i="6"/>
  <c r="BP526" i="6"/>
  <c r="N183" i="6"/>
  <c r="BP86" i="6"/>
  <c r="O183" i="6"/>
  <c r="BL183" i="6"/>
  <c r="U183" i="6"/>
  <c r="AD183" i="6"/>
  <c r="P183" i="6"/>
  <c r="BI183" i="6"/>
  <c r="V183" i="6"/>
  <c r="AX183" i="6"/>
  <c r="BE183" i="6"/>
  <c r="BJ183" i="6"/>
  <c r="AX86" i="6"/>
  <c r="Q183" i="6"/>
  <c r="BC183" i="6"/>
  <c r="BN183" i="6"/>
  <c r="AZ183" i="6"/>
  <c r="BD86" i="6"/>
  <c r="R183" i="6"/>
  <c r="BP499" i="6"/>
  <c r="BP481" i="6" s="1"/>
  <c r="S183" i="6"/>
  <c r="BK183" i="6"/>
  <c r="AY183" i="6"/>
  <c r="BG183" i="6"/>
  <c r="BN86" i="6"/>
  <c r="Y183" i="6"/>
  <c r="BL86" i="6"/>
  <c r="Z183" i="6"/>
  <c r="AC183" i="6"/>
  <c r="AA183" i="6"/>
  <c r="BE86" i="6"/>
  <c r="BD183" i="6"/>
  <c r="BH183" i="6"/>
  <c r="BB86" i="6"/>
  <c r="I184" i="6"/>
  <c r="AZ184" i="6" s="1"/>
  <c r="BP515" i="6"/>
  <c r="BO790" i="6"/>
  <c r="BO806" i="6"/>
  <c r="BO788" i="6" s="1"/>
  <c r="BN786" i="6"/>
  <c r="BN801" i="6"/>
  <c r="BN783" i="6" s="1"/>
  <c r="BO779" i="6"/>
  <c r="BT719" i="6"/>
  <c r="BP183" i="6"/>
  <c r="BO833" i="6"/>
  <c r="BT716" i="6"/>
  <c r="BJ86" i="6"/>
  <c r="BQ80" i="6"/>
  <c r="BQ73" i="6"/>
  <c r="BO798" i="6"/>
  <c r="BO780" i="6" s="1"/>
  <c r="BO799" i="6"/>
  <c r="BO781" i="6" s="1"/>
  <c r="BT726" i="6"/>
  <c r="BT723" i="6"/>
  <c r="BT688" i="6"/>
  <c r="BC86" i="6"/>
  <c r="BH86" i="6"/>
  <c r="BS14" i="6"/>
  <c r="BR60" i="6"/>
  <c r="BO804" i="6"/>
  <c r="BT718" i="6"/>
  <c r="BP182" i="6"/>
  <c r="BT681" i="6"/>
  <c r="BT687" i="6"/>
  <c r="AZ86" i="6"/>
  <c r="BP518" i="6"/>
  <c r="BQ61" i="6"/>
  <c r="BQ75" i="6" s="1"/>
  <c r="BQ62" i="6"/>
  <c r="BQ63" i="6"/>
  <c r="BR59" i="6"/>
  <c r="BP808" i="6"/>
  <c r="BP799" i="6"/>
  <c r="BP781" i="6" s="1"/>
  <c r="BQ840" i="6"/>
  <c r="BQ844" i="6"/>
  <c r="BS777" i="6"/>
  <c r="BR813" i="6"/>
  <c r="BP798" i="6"/>
  <c r="BP780" i="6" s="1"/>
  <c r="BP809" i="6"/>
  <c r="BP791" i="6" s="1"/>
  <c r="BT709" i="6"/>
  <c r="AF180" i="6"/>
  <c r="BT722" i="6"/>
  <c r="AX312" i="6"/>
  <c r="AI615" i="6"/>
  <c r="AJ616" i="6"/>
  <c r="AJ654" i="6"/>
  <c r="AI653" i="6"/>
  <c r="BP72" i="6"/>
  <c r="BP66" i="6"/>
  <c r="BP68" i="6"/>
  <c r="BP84" i="6"/>
  <c r="BP82" i="6"/>
  <c r="BP83" i="6"/>
  <c r="BP787" i="6"/>
  <c r="BP782" i="6"/>
  <c r="BP785" i="6"/>
  <c r="BP792" i="6"/>
  <c r="BP784" i="6"/>
  <c r="BP789" i="6"/>
  <c r="BP74" i="6"/>
  <c r="BR812" i="6"/>
  <c r="BQ815" i="6"/>
  <c r="BQ814" i="6"/>
  <c r="BQ842" i="6" s="1"/>
  <c r="BQ816" i="6"/>
  <c r="BN790" i="6"/>
  <c r="BN806" i="6"/>
  <c r="BN788" i="6" s="1"/>
  <c r="BT683" i="6"/>
  <c r="BT710" i="6"/>
  <c r="BT690" i="6"/>
  <c r="BT717" i="6"/>
  <c r="BC312" i="6"/>
  <c r="BF86" i="6"/>
  <c r="BG86" i="6"/>
  <c r="AF177" i="6"/>
  <c r="BT715" i="6"/>
  <c r="BO86" i="6"/>
  <c r="AF176" i="6"/>
  <c r="BT694" i="6"/>
  <c r="BT686" i="6"/>
  <c r="AY86" i="6"/>
  <c r="BA312" i="6"/>
  <c r="BN779" i="6"/>
  <c r="BN796" i="6"/>
  <c r="BN778" i="6" s="1"/>
  <c r="BP844" i="6"/>
  <c r="BP804" i="6" s="1"/>
  <c r="BP70" i="6"/>
  <c r="BP520" i="6"/>
  <c r="BP519" i="6" s="1"/>
  <c r="BP502" i="6"/>
  <c r="BP501" i="6" s="1"/>
  <c r="BP483" i="6" s="1"/>
  <c r="BO514" i="6"/>
  <c r="BQ561" i="6"/>
  <c r="BP525" i="6"/>
  <c r="BP500" i="6"/>
  <c r="BP482" i="6" s="1"/>
  <c r="AI375" i="6"/>
  <c r="AH374" i="6"/>
  <c r="AH411" i="6"/>
  <c r="AG412" i="6"/>
  <c r="AH410" i="6"/>
  <c r="AG413" i="6"/>
  <c r="AG416" i="6" s="1"/>
  <c r="AG414" i="6"/>
  <c r="BQ374" i="6"/>
  <c r="BQ392" i="6"/>
  <c r="BR393" i="6"/>
  <c r="AF179" i="6"/>
  <c r="AF165" i="6"/>
  <c r="AF183" i="6"/>
  <c r="BP556" i="6"/>
  <c r="AL675" i="6"/>
  <c r="AL676" i="6"/>
  <c r="AM672" i="6"/>
  <c r="AL674" i="6"/>
  <c r="BO405" i="6"/>
  <c r="BO387" i="6" s="1"/>
  <c r="AF178" i="6"/>
  <c r="AF166" i="6"/>
  <c r="AM634" i="6"/>
  <c r="AN635" i="6"/>
  <c r="AM673" i="6"/>
  <c r="BP507" i="6"/>
  <c r="BP489" i="6" s="1"/>
  <c r="M312" i="6"/>
  <c r="AW312" i="6"/>
  <c r="BS284" i="6"/>
  <c r="BR287" i="6"/>
  <c r="BR286" i="6"/>
  <c r="BR288" i="6"/>
  <c r="BR158" i="6"/>
  <c r="BQ162" i="6"/>
  <c r="BQ160" i="6"/>
  <c r="BQ171" i="6" s="1"/>
  <c r="BQ161" i="6"/>
  <c r="B314" i="6"/>
  <c r="E313" i="6"/>
  <c r="C313" i="6"/>
  <c r="F313" i="6"/>
  <c r="J313" i="6"/>
  <c r="K313" i="6"/>
  <c r="H313" i="6"/>
  <c r="BB313" i="6" s="1"/>
  <c r="D313" i="6"/>
  <c r="BP497" i="6"/>
  <c r="BP479" i="6" s="1"/>
  <c r="BT698" i="6"/>
  <c r="AH596" i="6"/>
  <c r="AI597" i="6"/>
  <c r="AG63" i="6"/>
  <c r="AG62" i="6"/>
  <c r="AH59" i="6"/>
  <c r="AG61" i="6"/>
  <c r="AL393" i="6"/>
  <c r="AK392" i="6"/>
  <c r="I87" i="6"/>
  <c r="BH87" i="6" s="1"/>
  <c r="AF174" i="6"/>
  <c r="AF173" i="6"/>
  <c r="BT689" i="6"/>
  <c r="BT680" i="6"/>
  <c r="BP574" i="6"/>
  <c r="AF181" i="6"/>
  <c r="BP172" i="6"/>
  <c r="BP166" i="6"/>
  <c r="BP178" i="6"/>
  <c r="BP177" i="6"/>
  <c r="BP174" i="6"/>
  <c r="BP169" i="6"/>
  <c r="BP168" i="6"/>
  <c r="BP167" i="6"/>
  <c r="BP176" i="6"/>
  <c r="BP179" i="6"/>
  <c r="BP165" i="6"/>
  <c r="BP173" i="6"/>
  <c r="BP170" i="6"/>
  <c r="BP175" i="6"/>
  <c r="BP181" i="6"/>
  <c r="BP180" i="6"/>
  <c r="BS285" i="6"/>
  <c r="BT239" i="6"/>
  <c r="AE464" i="6"/>
  <c r="AE446" i="6" s="1"/>
  <c r="AF172" i="6"/>
  <c r="BQ180" i="6"/>
  <c r="AJ476" i="6"/>
  <c r="AK477" i="6"/>
  <c r="AK758" i="6"/>
  <c r="AL759" i="6"/>
  <c r="BS261" i="6"/>
  <c r="BT262" i="6"/>
  <c r="BS238" i="6"/>
  <c r="AH60" i="6"/>
  <c r="AI14" i="6"/>
  <c r="AH13" i="6"/>
  <c r="BS140" i="6"/>
  <c r="BR159" i="6"/>
  <c r="BR139" i="6"/>
  <c r="AF171" i="6"/>
  <c r="BQ492" i="6"/>
  <c r="AF170" i="6"/>
  <c r="BN87" i="6"/>
  <c r="AI813" i="6"/>
  <c r="AI776" i="6"/>
  <c r="AJ777" i="6"/>
  <c r="AG162" i="6"/>
  <c r="AG160" i="6"/>
  <c r="AG182" i="6" s="1"/>
  <c r="AH158" i="6"/>
  <c r="AG161" i="6"/>
  <c r="BQ585" i="6"/>
  <c r="BQ578" i="6"/>
  <c r="BR36" i="6"/>
  <c r="BR13" i="6"/>
  <c r="BS37" i="6"/>
  <c r="BS758" i="6"/>
  <c r="BS740" i="6"/>
  <c r="BS776" i="6"/>
  <c r="BS794" i="6"/>
  <c r="BT795" i="6"/>
  <c r="BN404" i="6"/>
  <c r="BN386" i="6" s="1"/>
  <c r="BN389" i="6"/>
  <c r="BT691" i="6"/>
  <c r="BT685" i="6"/>
  <c r="AH814" i="6"/>
  <c r="AH815" i="6"/>
  <c r="AH816" i="6"/>
  <c r="AI812" i="6"/>
  <c r="AI140" i="6"/>
  <c r="AH159" i="6"/>
  <c r="AH139" i="6"/>
  <c r="BQ567" i="6"/>
  <c r="BQ560" i="6"/>
  <c r="BP524" i="6"/>
  <c r="BO395" i="6"/>
  <c r="M184" i="6"/>
  <c r="AW184" i="6"/>
  <c r="BR413" i="6"/>
  <c r="BR414" i="6"/>
  <c r="BS410" i="6"/>
  <c r="BR412" i="6"/>
  <c r="BR434" i="6" s="1"/>
  <c r="AG536" i="6"/>
  <c r="BN399" i="6"/>
  <c r="BN381" i="6" s="1"/>
  <c r="BN382" i="6"/>
  <c r="BQ584" i="6"/>
  <c r="BQ577" i="6"/>
  <c r="BP471" i="6"/>
  <c r="BP538" i="6"/>
  <c r="BP466" i="6"/>
  <c r="BP461" i="6"/>
  <c r="G728" i="6"/>
  <c r="J728" i="6"/>
  <c r="E728" i="6"/>
  <c r="K728" i="6"/>
  <c r="D728" i="6"/>
  <c r="C728" i="6"/>
  <c r="H728" i="6"/>
  <c r="F728" i="6"/>
  <c r="B729" i="6"/>
  <c r="BT375" i="6"/>
  <c r="BS411" i="6"/>
  <c r="BW635" i="6"/>
  <c r="BV673" i="6"/>
  <c r="M87" i="6"/>
  <c r="AW87" i="6"/>
  <c r="BP420" i="6"/>
  <c r="BP432" i="6"/>
  <c r="BP421" i="6"/>
  <c r="BP423" i="6"/>
  <c r="BP424" i="6"/>
  <c r="BP425" i="6"/>
  <c r="BP427" i="6"/>
  <c r="BP428" i="6"/>
  <c r="BP429" i="6"/>
  <c r="BP431" i="6"/>
  <c r="BP430" i="6"/>
  <c r="BP422" i="6"/>
  <c r="BP433" i="6"/>
  <c r="AI36" i="6"/>
  <c r="AJ37" i="6"/>
  <c r="BQ541" i="6"/>
  <c r="BQ542" i="6"/>
  <c r="BQ540" i="6"/>
  <c r="BQ539" i="6"/>
  <c r="BQ543" i="6"/>
  <c r="BQ544" i="6"/>
  <c r="BQ545" i="6"/>
  <c r="BQ546" i="6"/>
  <c r="BQ548" i="6"/>
  <c r="BQ549" i="6"/>
  <c r="BQ550" i="6"/>
  <c r="BQ474" i="6" s="1"/>
  <c r="BQ456" i="6" s="1"/>
  <c r="BQ551" i="6"/>
  <c r="BQ552" i="6"/>
  <c r="BQ553" i="6"/>
  <c r="BQ554" i="6"/>
  <c r="BQ566" i="6"/>
  <c r="BQ559" i="6"/>
  <c r="BO448" i="6"/>
  <c r="BO465" i="6"/>
  <c r="BO447" i="6" s="1"/>
  <c r="AG485" i="6"/>
  <c r="AG451" i="6"/>
  <c r="AG480" i="6"/>
  <c r="AG486" i="6"/>
  <c r="AG455" i="6"/>
  <c r="AG449" i="6"/>
  <c r="AG450" i="6"/>
  <c r="AG491" i="6"/>
  <c r="AG487" i="6"/>
  <c r="AG444" i="6"/>
  <c r="AE461" i="6"/>
  <c r="AE471" i="6"/>
  <c r="AE466" i="6"/>
  <c r="AE538" i="6"/>
  <c r="BU676" i="6"/>
  <c r="BV672" i="6"/>
  <c r="BU674" i="6"/>
  <c r="BU698" i="6" s="1"/>
  <c r="BU675" i="6"/>
  <c r="BN394" i="6"/>
  <c r="BN376" i="6" s="1"/>
  <c r="BN378" i="6"/>
  <c r="BO484" i="6"/>
  <c r="BO501" i="6"/>
  <c r="BO483" i="6" s="1"/>
  <c r="BR562" i="6"/>
  <c r="BR586" i="6"/>
  <c r="BR568" i="6"/>
  <c r="BR528" i="6" s="1"/>
  <c r="BR572" i="6"/>
  <c r="BR590" i="6"/>
  <c r="BN699" i="6"/>
  <c r="AI285" i="6"/>
  <c r="AJ239" i="6"/>
  <c r="AI238" i="6"/>
  <c r="AG170" i="6"/>
  <c r="AG172" i="6"/>
  <c r="AG173" i="6"/>
  <c r="AG174" i="6"/>
  <c r="BQ589" i="6"/>
  <c r="BQ564" i="6"/>
  <c r="BQ576" i="6"/>
  <c r="BO460" i="6"/>
  <c r="BO442" i="6" s="1"/>
  <c r="BO443" i="6"/>
  <c r="AF541" i="6"/>
  <c r="AF539" i="6"/>
  <c r="AF540" i="6"/>
  <c r="AF543" i="6"/>
  <c r="AF542" i="6"/>
  <c r="AF544" i="6"/>
  <c r="AF545" i="6"/>
  <c r="AF546" i="6"/>
  <c r="AF548" i="6"/>
  <c r="AF549" i="6"/>
  <c r="AF550" i="6"/>
  <c r="AF474" i="6" s="1"/>
  <c r="AF456" i="6" s="1"/>
  <c r="V162" i="59" s="1"/>
  <c r="V74" i="59" s="1"/>
  <c r="AF551" i="6"/>
  <c r="AF552" i="6"/>
  <c r="AF553" i="6"/>
  <c r="AF554" i="6"/>
  <c r="AJ741" i="6"/>
  <c r="AI740" i="6"/>
  <c r="AD443" i="6"/>
  <c r="AD460" i="6"/>
  <c r="AD442" i="6" s="1"/>
  <c r="BO419" i="6"/>
  <c r="BO400" i="6"/>
  <c r="BO407" i="6"/>
  <c r="BO389" i="6" s="1"/>
  <c r="BO396" i="6"/>
  <c r="BO378" i="6" s="1"/>
  <c r="B89" i="6"/>
  <c r="E88" i="6"/>
  <c r="C88" i="6"/>
  <c r="K88" i="6"/>
  <c r="J88" i="6"/>
  <c r="D88" i="6"/>
  <c r="F88" i="6"/>
  <c r="H88" i="6"/>
  <c r="G88" i="6"/>
  <c r="BO489" i="6"/>
  <c r="BO506" i="6"/>
  <c r="BO488" i="6" s="1"/>
  <c r="J700" i="6"/>
  <c r="G700" i="6"/>
  <c r="B701" i="6"/>
  <c r="C700" i="6"/>
  <c r="H700" i="6"/>
  <c r="F700" i="6"/>
  <c r="K700" i="6"/>
  <c r="E700" i="6"/>
  <c r="D700" i="6"/>
  <c r="AI284" i="6"/>
  <c r="AH286" i="6"/>
  <c r="AH287" i="6"/>
  <c r="AH288" i="6"/>
  <c r="BQ571" i="6"/>
  <c r="BQ582" i="6"/>
  <c r="C185" i="6"/>
  <c r="E185" i="6"/>
  <c r="F185" i="6"/>
  <c r="B186" i="6"/>
  <c r="G185" i="6"/>
  <c r="J185" i="6"/>
  <c r="D185" i="6"/>
  <c r="H185" i="6"/>
  <c r="K185" i="6"/>
  <c r="BO496" i="6"/>
  <c r="BO478" i="6" s="1"/>
  <c r="BO479" i="6"/>
  <c r="BQ486" i="6"/>
  <c r="BQ449" i="6"/>
  <c r="BQ450" i="6"/>
  <c r="BQ455" i="6"/>
  <c r="BQ485" i="6"/>
  <c r="BQ451" i="6"/>
  <c r="BQ487" i="6"/>
  <c r="BQ480" i="6"/>
  <c r="BQ444" i="6"/>
  <c r="BQ491" i="6"/>
  <c r="AJ495" i="6"/>
  <c r="AI494" i="6"/>
  <c r="BQ588" i="6"/>
  <c r="BQ563" i="6"/>
  <c r="BQ575" i="6"/>
  <c r="BO453" i="6"/>
  <c r="BO470" i="6"/>
  <c r="BO452" i="6" s="1"/>
  <c r="E133" i="59"/>
  <c r="AD465" i="6"/>
  <c r="AD447" i="6" s="1"/>
  <c r="AD448" i="6"/>
  <c r="AK459" i="6"/>
  <c r="AJ458" i="6"/>
  <c r="BR534" i="6"/>
  <c r="BR536" i="6" s="1"/>
  <c r="BR532" i="6"/>
  <c r="BR561" i="6" s="1"/>
  <c r="BR533" i="6"/>
  <c r="BS530" i="6"/>
  <c r="M699" i="6"/>
  <c r="AW699" i="6"/>
  <c r="BQ570" i="6"/>
  <c r="BQ581" i="6"/>
  <c r="BQ557" i="6"/>
  <c r="AD453" i="6"/>
  <c r="T159" i="59" s="1"/>
  <c r="T53" i="59" s="1"/>
  <c r="AD470" i="6"/>
  <c r="AD452" i="6" s="1"/>
  <c r="T158" i="59" s="1"/>
  <c r="T82" i="59" s="1"/>
  <c r="BP474" i="6"/>
  <c r="BP456" i="6" s="1"/>
  <c r="BP464" i="6"/>
  <c r="BP446" i="6" s="1"/>
  <c r="AY727" i="6"/>
  <c r="BC727" i="6"/>
  <c r="BJ727" i="6"/>
  <c r="BN727" i="6"/>
  <c r="BR727" i="6"/>
  <c r="BO727" i="6"/>
  <c r="BQ727" i="6"/>
  <c r="BP727" i="6"/>
  <c r="BT727" i="6"/>
  <c r="AX727" i="6"/>
  <c r="BH727" i="6"/>
  <c r="BK727" i="6"/>
  <c r="BD727" i="6"/>
  <c r="BF727" i="6"/>
  <c r="BB727" i="6"/>
  <c r="BG727" i="6"/>
  <c r="BL727" i="6"/>
  <c r="BS727" i="6"/>
  <c r="BM727" i="6"/>
  <c r="AZ727" i="6"/>
  <c r="BA727" i="6"/>
  <c r="BI727" i="6"/>
  <c r="BE727" i="6"/>
  <c r="BC184" i="6"/>
  <c r="P184" i="6"/>
  <c r="AW727" i="6"/>
  <c r="M727" i="6"/>
  <c r="BQ416" i="6"/>
  <c r="BU679" i="6"/>
  <c r="BU708" i="6"/>
  <c r="BU716" i="6"/>
  <c r="BU689" i="6"/>
  <c r="BU695" i="6"/>
  <c r="BU696" i="6"/>
  <c r="BU724" i="6"/>
  <c r="BU725" i="6"/>
  <c r="AK513" i="6"/>
  <c r="AJ512" i="6"/>
  <c r="BT441" i="6"/>
  <c r="BS531" i="6"/>
  <c r="AI261" i="6"/>
  <c r="AJ262" i="6"/>
  <c r="BU653" i="6"/>
  <c r="BU634" i="6"/>
  <c r="BU596" i="6"/>
  <c r="BV654" i="6"/>
  <c r="BU615" i="6"/>
  <c r="BQ587" i="6"/>
  <c r="BH699" i="6"/>
  <c r="BP699" i="6"/>
  <c r="BQ699" i="6"/>
  <c r="BR699" i="6"/>
  <c r="BG699" i="6"/>
  <c r="BB699" i="6"/>
  <c r="BI699" i="6"/>
  <c r="AX699" i="6"/>
  <c r="BT699" i="6"/>
  <c r="BJ699" i="6"/>
  <c r="BK699" i="6"/>
  <c r="AY699" i="6"/>
  <c r="BL699" i="6"/>
  <c r="BD699" i="6"/>
  <c r="BA699" i="6"/>
  <c r="BC699" i="6"/>
  <c r="BO699" i="6"/>
  <c r="BS699" i="6"/>
  <c r="BM699" i="6"/>
  <c r="BF699" i="6"/>
  <c r="BE699" i="6"/>
  <c r="AZ699" i="6"/>
  <c r="BQ569" i="6"/>
  <c r="BQ580" i="6"/>
  <c r="BP472" i="6"/>
  <c r="BP454" i="6" s="1"/>
  <c r="BP463" i="6"/>
  <c r="BP445" i="6" s="1"/>
  <c r="AH533" i="6"/>
  <c r="AI530" i="6"/>
  <c r="AH532" i="6"/>
  <c r="AH534" i="6"/>
  <c r="BO398" i="6"/>
  <c r="BO380" i="6" s="1"/>
  <c r="BO408" i="6"/>
  <c r="BO390" i="6" s="1"/>
  <c r="BR494" i="6"/>
  <c r="BR512" i="6"/>
  <c r="BR440" i="6"/>
  <c r="BR458" i="6"/>
  <c r="BR476" i="6"/>
  <c r="BS459" i="6"/>
  <c r="AI440" i="6"/>
  <c r="AI531" i="6"/>
  <c r="AJ441" i="6"/>
  <c r="BQ426" i="6"/>
  <c r="BQ383" i="6"/>
  <c r="BQ384" i="6"/>
  <c r="BQ385" i="6"/>
  <c r="BQ388" i="6"/>
  <c r="BQ379" i="6"/>
  <c r="AE472" i="6"/>
  <c r="AE454" i="6" s="1"/>
  <c r="U160" i="59" s="1"/>
  <c r="U60" i="59" s="1"/>
  <c r="AE463" i="6"/>
  <c r="AE445" i="6" s="1"/>
  <c r="BT720" i="6"/>
  <c r="BT714" i="6"/>
  <c r="AI794" i="6"/>
  <c r="AJ795" i="6"/>
  <c r="BQ528" i="6"/>
  <c r="BQ579" i="6"/>
  <c r="BB184" i="6" l="1"/>
  <c r="BP514" i="6"/>
  <c r="BG87" i="6"/>
  <c r="BI87" i="6"/>
  <c r="O184" i="6"/>
  <c r="Z184" i="6"/>
  <c r="BF184" i="6"/>
  <c r="U184" i="6"/>
  <c r="AX184" i="6"/>
  <c r="BA184" i="6"/>
  <c r="W184" i="6"/>
  <c r="X184" i="6"/>
  <c r="BP506" i="6"/>
  <c r="BP488" i="6" s="1"/>
  <c r="BP184" i="6"/>
  <c r="BK184" i="6"/>
  <c r="AB184" i="6"/>
  <c r="AE184" i="6"/>
  <c r="BE184" i="6"/>
  <c r="S184" i="6"/>
  <c r="BD184" i="6"/>
  <c r="BM184" i="6"/>
  <c r="BI184" i="6"/>
  <c r="BG184" i="6"/>
  <c r="BN184" i="6"/>
  <c r="AY184" i="6"/>
  <c r="AC184" i="6"/>
  <c r="BF87" i="6"/>
  <c r="Q184" i="6"/>
  <c r="V184" i="6"/>
  <c r="BL184" i="6"/>
  <c r="AF184" i="6"/>
  <c r="R184" i="6"/>
  <c r="BJ184" i="6"/>
  <c r="N184" i="6"/>
  <c r="Y184" i="6"/>
  <c r="BH184" i="6"/>
  <c r="AA184" i="6"/>
  <c r="BO184" i="6"/>
  <c r="AD184" i="6"/>
  <c r="T184" i="6"/>
  <c r="AX87" i="6"/>
  <c r="BE87" i="6"/>
  <c r="AZ87" i="6"/>
  <c r="BL87" i="6"/>
  <c r="BD87" i="6"/>
  <c r="BP484" i="6"/>
  <c r="BJ87" i="6"/>
  <c r="BA87" i="6"/>
  <c r="BM87" i="6"/>
  <c r="BP786" i="6"/>
  <c r="BP801" i="6"/>
  <c r="BP783" i="6" s="1"/>
  <c r="BU688" i="6"/>
  <c r="BQ834" i="6"/>
  <c r="BU715" i="6"/>
  <c r="BU714" i="6"/>
  <c r="BR816" i="6"/>
  <c r="BS812" i="6"/>
  <c r="BR815" i="6"/>
  <c r="BR814" i="6"/>
  <c r="BR835" i="6" s="1"/>
  <c r="BU713" i="6"/>
  <c r="AG181" i="6"/>
  <c r="BT777" i="6"/>
  <c r="BS813" i="6"/>
  <c r="AG168" i="6"/>
  <c r="BQ78" i="6"/>
  <c r="AJ653" i="6"/>
  <c r="AK654" i="6"/>
  <c r="BQ845" i="6"/>
  <c r="BU684" i="6"/>
  <c r="AG178" i="6"/>
  <c r="AG165" i="6"/>
  <c r="AG183" i="6"/>
  <c r="AJ615" i="6"/>
  <c r="AK616" i="6"/>
  <c r="BQ846" i="6"/>
  <c r="BP833" i="6"/>
  <c r="BO796" i="6"/>
  <c r="BO778" i="6" s="1"/>
  <c r="BU691" i="6"/>
  <c r="BU683" i="6"/>
  <c r="AG179" i="6"/>
  <c r="AG166" i="6"/>
  <c r="BQ87" i="6"/>
  <c r="BQ835" i="6"/>
  <c r="BP806" i="6"/>
  <c r="BP788" i="6" s="1"/>
  <c r="BP790" i="6"/>
  <c r="BP797" i="6"/>
  <c r="BQ83" i="6"/>
  <c r="BQ81" i="6"/>
  <c r="BQ71" i="6"/>
  <c r="BQ79" i="6"/>
  <c r="BQ77" i="6"/>
  <c r="BQ82" i="6"/>
  <c r="BQ84" i="6"/>
  <c r="BQ74" i="6"/>
  <c r="BQ68" i="6"/>
  <c r="BQ69" i="6"/>
  <c r="BQ72" i="6"/>
  <c r="BQ66" i="6"/>
  <c r="BQ500" i="6"/>
  <c r="BQ482" i="6" s="1"/>
  <c r="AG169" i="6"/>
  <c r="BU693" i="6"/>
  <c r="AG177" i="6"/>
  <c r="AG167" i="6"/>
  <c r="AZ313" i="6"/>
  <c r="BQ839" i="6"/>
  <c r="BO786" i="6"/>
  <c r="BO801" i="6"/>
  <c r="BO783" i="6" s="1"/>
  <c r="BQ70" i="6"/>
  <c r="BQ836" i="6"/>
  <c r="BQ837" i="6"/>
  <c r="BQ838" i="6"/>
  <c r="AG180" i="6"/>
  <c r="BU720" i="6"/>
  <c r="BU710" i="6"/>
  <c r="BU727" i="6"/>
  <c r="BU709" i="6"/>
  <c r="BA313" i="6"/>
  <c r="BQ85" i="6"/>
  <c r="BR70" i="6"/>
  <c r="BR73" i="6"/>
  <c r="BR61" i="6"/>
  <c r="BR62" i="6"/>
  <c r="BS59" i="6"/>
  <c r="BR63" i="6"/>
  <c r="BQ841" i="6"/>
  <c r="BQ792" i="6"/>
  <c r="BQ782" i="6"/>
  <c r="BQ789" i="6"/>
  <c r="BQ787" i="6"/>
  <c r="BQ785" i="6"/>
  <c r="BQ784" i="6"/>
  <c r="BU723" i="6"/>
  <c r="BR840" i="6"/>
  <c r="BR843" i="6"/>
  <c r="BU694" i="6"/>
  <c r="BU726" i="6"/>
  <c r="AG171" i="6"/>
  <c r="BU722" i="6"/>
  <c r="BQ67" i="6"/>
  <c r="BU712" i="6"/>
  <c r="BU718" i="6"/>
  <c r="BU690" i="6"/>
  <c r="AG184" i="6"/>
  <c r="AG176" i="6"/>
  <c r="BU717" i="6"/>
  <c r="BU680" i="6"/>
  <c r="AG175" i="6"/>
  <c r="AY87" i="6"/>
  <c r="AY313" i="6"/>
  <c r="BQ86" i="6"/>
  <c r="BQ843" i="6"/>
  <c r="BQ797" i="6" s="1"/>
  <c r="BT14" i="6"/>
  <c r="BS60" i="6"/>
  <c r="BQ76" i="6"/>
  <c r="BP496" i="6"/>
  <c r="BP478" i="6" s="1"/>
  <c r="BP395" i="6"/>
  <c r="BP377" i="6" s="1"/>
  <c r="BR392" i="6"/>
  <c r="BS393" i="6"/>
  <c r="BR374" i="6"/>
  <c r="AH414" i="6"/>
  <c r="AI410" i="6"/>
  <c r="AH412" i="6"/>
  <c r="AH413" i="6"/>
  <c r="AH416" i="6" s="1"/>
  <c r="AI411" i="6"/>
  <c r="AI374" i="6"/>
  <c r="AJ375" i="6"/>
  <c r="BQ518" i="6"/>
  <c r="I88" i="6"/>
  <c r="BI88" i="6" s="1"/>
  <c r="BU262" i="6"/>
  <c r="BT238" i="6"/>
  <c r="BT261" i="6"/>
  <c r="BQ177" i="6"/>
  <c r="BQ168" i="6"/>
  <c r="BQ170" i="6"/>
  <c r="BS288" i="6"/>
  <c r="BT284" i="6"/>
  <c r="BS287" i="6"/>
  <c r="BS286" i="6"/>
  <c r="AI60" i="6"/>
  <c r="AJ14" i="6"/>
  <c r="AI13" i="6"/>
  <c r="BQ167" i="6"/>
  <c r="AI59" i="6"/>
  <c r="AH62" i="6"/>
  <c r="AH61" i="6"/>
  <c r="AH63" i="6"/>
  <c r="BQ165" i="6"/>
  <c r="BQ181" i="6"/>
  <c r="AJ597" i="6"/>
  <c r="AI596" i="6"/>
  <c r="BQ184" i="6"/>
  <c r="BQ556" i="6"/>
  <c r="AL758" i="6"/>
  <c r="AM759" i="6"/>
  <c r="BQ172" i="6"/>
  <c r="BT285" i="6"/>
  <c r="BU239" i="6"/>
  <c r="BR587" i="6"/>
  <c r="BU699" i="6"/>
  <c r="BU721" i="6"/>
  <c r="BU687" i="6"/>
  <c r="BU681" i="6"/>
  <c r="BP87" i="6"/>
  <c r="BC87" i="6"/>
  <c r="AL477" i="6"/>
  <c r="AK476" i="6"/>
  <c r="BQ175" i="6"/>
  <c r="BQ173" i="6"/>
  <c r="BQ174" i="6"/>
  <c r="BP405" i="6"/>
  <c r="BP387" i="6" s="1"/>
  <c r="BU692" i="6"/>
  <c r="BU686" i="6"/>
  <c r="BR160" i="6"/>
  <c r="BR183" i="6" s="1"/>
  <c r="BS158" i="6"/>
  <c r="BR161" i="6"/>
  <c r="BR162" i="6"/>
  <c r="BQ179" i="6"/>
  <c r="AW313" i="6"/>
  <c r="M313" i="6"/>
  <c r="BQ182" i="6"/>
  <c r="BQ183" i="6"/>
  <c r="BO87" i="6"/>
  <c r="BB87" i="6"/>
  <c r="BT140" i="6"/>
  <c r="BS139" i="6"/>
  <c r="BS159" i="6"/>
  <c r="BQ166" i="6"/>
  <c r="BQ169" i="6"/>
  <c r="AX313" i="6"/>
  <c r="C314" i="6"/>
  <c r="E314" i="6"/>
  <c r="B315" i="6"/>
  <c r="K314" i="6"/>
  <c r="J314" i="6"/>
  <c r="F314" i="6"/>
  <c r="D314" i="6"/>
  <c r="H314" i="6"/>
  <c r="AX314" i="6" s="1"/>
  <c r="AM675" i="6"/>
  <c r="AN672" i="6"/>
  <c r="AM674" i="6"/>
  <c r="AM676" i="6"/>
  <c r="BU697" i="6"/>
  <c r="BU719" i="6"/>
  <c r="BU685" i="6"/>
  <c r="BK87" i="6"/>
  <c r="BQ176" i="6"/>
  <c r="BQ178" i="6"/>
  <c r="AL392" i="6"/>
  <c r="AM393" i="6"/>
  <c r="BC313" i="6"/>
  <c r="AO635" i="6"/>
  <c r="AN634" i="6"/>
  <c r="AN673" i="6"/>
  <c r="BU441" i="6"/>
  <c r="BT531" i="6"/>
  <c r="BS562" i="6"/>
  <c r="BS586" i="6"/>
  <c r="BS510" i="6" s="1"/>
  <c r="BS568" i="6"/>
  <c r="BS528" i="6" s="1"/>
  <c r="BS572" i="6"/>
  <c r="BS590" i="6"/>
  <c r="BR579" i="6"/>
  <c r="BQ472" i="6"/>
  <c r="BQ454" i="6" s="1"/>
  <c r="BQ463" i="6"/>
  <c r="BQ445" i="6" s="1"/>
  <c r="BP443" i="6"/>
  <c r="BP460" i="6"/>
  <c r="BP442" i="6" s="1"/>
  <c r="AG541" i="6"/>
  <c r="AG539" i="6"/>
  <c r="AG542" i="6"/>
  <c r="AG540" i="6"/>
  <c r="AG543" i="6"/>
  <c r="AG544" i="6"/>
  <c r="AG545" i="6"/>
  <c r="AG546" i="6"/>
  <c r="AG548" i="6"/>
  <c r="AG549" i="6"/>
  <c r="AG550" i="6"/>
  <c r="AG551" i="6"/>
  <c r="AG552" i="6"/>
  <c r="AG553" i="6"/>
  <c r="AG554" i="6"/>
  <c r="BT776" i="6"/>
  <c r="BT740" i="6"/>
  <c r="BT758" i="6"/>
  <c r="BT794" i="6"/>
  <c r="BU795" i="6"/>
  <c r="AK795" i="6"/>
  <c r="AJ794" i="6"/>
  <c r="BR510" i="6"/>
  <c r="BR492" i="6" s="1"/>
  <c r="H729" i="6"/>
  <c r="C729" i="6"/>
  <c r="B730" i="6"/>
  <c r="D729" i="6"/>
  <c r="E729" i="6"/>
  <c r="K729" i="6"/>
  <c r="J729" i="6"/>
  <c r="G729" i="6"/>
  <c r="F729" i="6"/>
  <c r="BP448" i="6"/>
  <c r="BP465" i="6"/>
  <c r="BP447" i="6" s="1"/>
  <c r="BR426" i="6"/>
  <c r="BR388" i="6"/>
  <c r="BR379" i="6"/>
  <c r="BR383" i="6"/>
  <c r="BR384" i="6"/>
  <c r="BR385" i="6"/>
  <c r="BT459" i="6"/>
  <c r="BS494" i="6"/>
  <c r="BS458" i="6"/>
  <c r="BS476" i="6"/>
  <c r="BS512" i="6"/>
  <c r="BS440" i="6"/>
  <c r="BR450" i="6"/>
  <c r="BR444" i="6"/>
  <c r="BR480" i="6"/>
  <c r="BR449" i="6"/>
  <c r="BR486" i="6"/>
  <c r="BR455" i="6"/>
  <c r="BR485" i="6"/>
  <c r="BR487" i="6"/>
  <c r="BR451" i="6"/>
  <c r="BR491" i="6"/>
  <c r="BQ497" i="6"/>
  <c r="BQ507" i="6"/>
  <c r="BQ502" i="6"/>
  <c r="BQ574" i="6"/>
  <c r="AW700" i="6"/>
  <c r="M700" i="6"/>
  <c r="BR567" i="6"/>
  <c r="BR560" i="6"/>
  <c r="BQ499" i="6"/>
  <c r="BQ481" i="6" s="1"/>
  <c r="BQ508" i="6"/>
  <c r="BQ490" i="6" s="1"/>
  <c r="BS532" i="6"/>
  <c r="BS559" i="6" s="1"/>
  <c r="BS534" i="6"/>
  <c r="BS536" i="6" s="1"/>
  <c r="BS533" i="6"/>
  <c r="BT530" i="6"/>
  <c r="AJ440" i="6"/>
  <c r="AK441" i="6"/>
  <c r="AJ531" i="6"/>
  <c r="BR541" i="6"/>
  <c r="BR542" i="6"/>
  <c r="BR540" i="6"/>
  <c r="BR543" i="6"/>
  <c r="BR539" i="6"/>
  <c r="BR544" i="6"/>
  <c r="BR545" i="6"/>
  <c r="BR546" i="6"/>
  <c r="BR548" i="6"/>
  <c r="BR549" i="6"/>
  <c r="BR550" i="6"/>
  <c r="BR474" i="6" s="1"/>
  <c r="BR456" i="6" s="1"/>
  <c r="BR551" i="6"/>
  <c r="BR552" i="6"/>
  <c r="BR553" i="6"/>
  <c r="BR554" i="6"/>
  <c r="BR585" i="6"/>
  <c r="BR578" i="6"/>
  <c r="BP453" i="6"/>
  <c r="BP470" i="6"/>
  <c r="BP452" i="6" s="1"/>
  <c r="AJ776" i="6"/>
  <c r="AJ813" i="6"/>
  <c r="AK777" i="6"/>
  <c r="AI533" i="6"/>
  <c r="AI532" i="6"/>
  <c r="AI534" i="6"/>
  <c r="AJ530" i="6"/>
  <c r="AK512" i="6"/>
  <c r="AL513" i="6"/>
  <c r="I185" i="6"/>
  <c r="AF464" i="6"/>
  <c r="AF446" i="6" s="1"/>
  <c r="BR584" i="6"/>
  <c r="BR559" i="6"/>
  <c r="BV708" i="6"/>
  <c r="BV679" i="6"/>
  <c r="BV695" i="6"/>
  <c r="BV696" i="6"/>
  <c r="BV724" i="6"/>
  <c r="BV725" i="6"/>
  <c r="AK37" i="6"/>
  <c r="AJ36" i="6"/>
  <c r="BR416" i="6"/>
  <c r="BQ421" i="6"/>
  <c r="BQ420" i="6"/>
  <c r="BQ424" i="6"/>
  <c r="BQ422" i="6"/>
  <c r="BQ423" i="6"/>
  <c r="BQ425" i="6"/>
  <c r="BQ427" i="6"/>
  <c r="BQ428" i="6"/>
  <c r="BQ429" i="6"/>
  <c r="BQ431" i="6"/>
  <c r="BQ430" i="6"/>
  <c r="BQ433" i="6"/>
  <c r="BQ432" i="6"/>
  <c r="AF538" i="6"/>
  <c r="AF466" i="6"/>
  <c r="AF461" i="6"/>
  <c r="AF471" i="6"/>
  <c r="BR566" i="6"/>
  <c r="BR577" i="6"/>
  <c r="BQ471" i="6"/>
  <c r="BQ538" i="6"/>
  <c r="BQ461" i="6"/>
  <c r="BQ466" i="6"/>
  <c r="BV675" i="6"/>
  <c r="BV676" i="6"/>
  <c r="BW672" i="6"/>
  <c r="BV674" i="6"/>
  <c r="BV680" i="6" s="1"/>
  <c r="AI816" i="6"/>
  <c r="AI815" i="6"/>
  <c r="AI814" i="6"/>
  <c r="AJ812" i="6"/>
  <c r="BV653" i="6"/>
  <c r="BV615" i="6"/>
  <c r="BV596" i="6"/>
  <c r="BW654" i="6"/>
  <c r="BV634" i="6"/>
  <c r="AW88" i="6"/>
  <c r="M88" i="6"/>
  <c r="BR571" i="6"/>
  <c r="BR582" i="6"/>
  <c r="BR575" i="6"/>
  <c r="BQ464" i="6"/>
  <c r="BQ446" i="6" s="1"/>
  <c r="BW673" i="6"/>
  <c r="BX635" i="6"/>
  <c r="AH161" i="6"/>
  <c r="AH160" i="6"/>
  <c r="AH171" i="6" s="1"/>
  <c r="AI158" i="6"/>
  <c r="AH162" i="6"/>
  <c r="BS36" i="6"/>
  <c r="BT37" i="6"/>
  <c r="BS13" i="6"/>
  <c r="BO404" i="6"/>
  <c r="BO386" i="6" s="1"/>
  <c r="AH536" i="6"/>
  <c r="BQ525" i="6"/>
  <c r="BQ520" i="6"/>
  <c r="BQ519" i="6" s="1"/>
  <c r="BQ515" i="6"/>
  <c r="AK495" i="6"/>
  <c r="AJ494" i="6"/>
  <c r="H701" i="6"/>
  <c r="B702" i="6"/>
  <c r="K701" i="6"/>
  <c r="J701" i="6"/>
  <c r="G701" i="6"/>
  <c r="D701" i="6"/>
  <c r="F701" i="6"/>
  <c r="C701" i="6"/>
  <c r="E701" i="6"/>
  <c r="E89" i="6"/>
  <c r="C89" i="6"/>
  <c r="B90" i="6"/>
  <c r="K89" i="6"/>
  <c r="G89" i="6"/>
  <c r="F89" i="6"/>
  <c r="D89" i="6"/>
  <c r="H89" i="6"/>
  <c r="J89" i="6"/>
  <c r="BR589" i="6"/>
  <c r="BR564" i="6"/>
  <c r="BR558" i="6"/>
  <c r="AE465" i="6"/>
  <c r="AE447" i="6" s="1"/>
  <c r="AE448" i="6"/>
  <c r="M728" i="6"/>
  <c r="AW728" i="6"/>
  <c r="AJ140" i="6"/>
  <c r="AI139" i="6"/>
  <c r="AI159" i="6"/>
  <c r="C186" i="6"/>
  <c r="B187" i="6"/>
  <c r="E186" i="6"/>
  <c r="F186" i="6"/>
  <c r="G186" i="6"/>
  <c r="J186" i="6"/>
  <c r="K186" i="6"/>
  <c r="H186" i="6"/>
  <c r="D186" i="6"/>
  <c r="AX700" i="6"/>
  <c r="BD700" i="6"/>
  <c r="BF700" i="6"/>
  <c r="BJ700" i="6"/>
  <c r="BO700" i="6"/>
  <c r="BI700" i="6"/>
  <c r="BA700" i="6"/>
  <c r="AZ700" i="6"/>
  <c r="BL700" i="6"/>
  <c r="BU700" i="6"/>
  <c r="BM700" i="6"/>
  <c r="BE700" i="6"/>
  <c r="AY700" i="6"/>
  <c r="BB700" i="6"/>
  <c r="BN700" i="6"/>
  <c r="BP700" i="6"/>
  <c r="BH700" i="6"/>
  <c r="BG700" i="6"/>
  <c r="BT700" i="6"/>
  <c r="BR700" i="6"/>
  <c r="BQ700" i="6"/>
  <c r="BK700" i="6"/>
  <c r="BS700" i="6"/>
  <c r="BC700" i="6"/>
  <c r="BO382" i="6"/>
  <c r="BO399" i="6"/>
  <c r="BO381" i="6" s="1"/>
  <c r="AJ285" i="6"/>
  <c r="AJ238" i="6"/>
  <c r="AK239" i="6"/>
  <c r="BR570" i="6"/>
  <c r="BR581" i="6"/>
  <c r="BR576" i="6"/>
  <c r="AE470" i="6"/>
  <c r="AE452" i="6" s="1"/>
  <c r="U158" i="59" s="1"/>
  <c r="U82" i="59" s="1"/>
  <c r="AE453" i="6"/>
  <c r="U159" i="59" s="1"/>
  <c r="U53" i="59" s="1"/>
  <c r="AL459" i="6"/>
  <c r="AK458" i="6"/>
  <c r="AI288" i="6"/>
  <c r="AI287" i="6"/>
  <c r="AI286" i="6"/>
  <c r="AJ284" i="6"/>
  <c r="BR588" i="6"/>
  <c r="BR563" i="6"/>
  <c r="BR557" i="6"/>
  <c r="AE443" i="6"/>
  <c r="AE460" i="6"/>
  <c r="AE442" i="6" s="1"/>
  <c r="BS414" i="6"/>
  <c r="BS412" i="6"/>
  <c r="BS434" i="6" s="1"/>
  <c r="BT410" i="6"/>
  <c r="BS413" i="6"/>
  <c r="BR728" i="6"/>
  <c r="BA728" i="6"/>
  <c r="BF728" i="6"/>
  <c r="BG728" i="6"/>
  <c r="BJ728" i="6"/>
  <c r="BH728" i="6"/>
  <c r="AZ728" i="6"/>
  <c r="BE728" i="6"/>
  <c r="BB728" i="6"/>
  <c r="BP728" i="6"/>
  <c r="BT728" i="6"/>
  <c r="BQ728" i="6"/>
  <c r="AX728" i="6"/>
  <c r="BM728" i="6"/>
  <c r="BU728" i="6"/>
  <c r="BK728" i="6"/>
  <c r="BN728" i="6"/>
  <c r="BC728" i="6"/>
  <c r="BO728" i="6"/>
  <c r="BS728" i="6"/>
  <c r="AY728" i="6"/>
  <c r="BI728" i="6"/>
  <c r="BD728" i="6"/>
  <c r="BL728" i="6"/>
  <c r="BO394" i="6"/>
  <c r="BO376" i="6" s="1"/>
  <c r="BO377" i="6"/>
  <c r="AJ261" i="6"/>
  <c r="AK262" i="6"/>
  <c r="AH491" i="6"/>
  <c r="X167" i="59" s="1"/>
  <c r="AH451" i="6"/>
  <c r="AH449" i="6"/>
  <c r="AH444" i="6"/>
  <c r="AH450" i="6"/>
  <c r="AH486" i="6"/>
  <c r="AH485" i="6"/>
  <c r="AH480" i="6"/>
  <c r="AH487" i="6"/>
  <c r="AH455" i="6"/>
  <c r="X161" i="59" s="1"/>
  <c r="X67" i="59" s="1"/>
  <c r="AW185" i="6"/>
  <c r="M185" i="6"/>
  <c r="AK741" i="6"/>
  <c r="AJ740" i="6"/>
  <c r="AF472" i="6"/>
  <c r="AF454" i="6" s="1"/>
  <c r="V160" i="59" s="1"/>
  <c r="V60" i="59" s="1"/>
  <c r="AF463" i="6"/>
  <c r="AF445" i="6" s="1"/>
  <c r="BR569" i="6"/>
  <c r="BR580" i="6"/>
  <c r="BQ526" i="6"/>
  <c r="BQ517" i="6"/>
  <c r="BP398" i="6"/>
  <c r="BP380" i="6" s="1"/>
  <c r="BP408" i="6"/>
  <c r="BP390" i="6" s="1"/>
  <c r="BP396" i="6"/>
  <c r="BP378" i="6" s="1"/>
  <c r="BP419" i="6"/>
  <c r="BP400" i="6"/>
  <c r="BP407" i="6"/>
  <c r="BP389" i="6" s="1"/>
  <c r="BT411" i="6"/>
  <c r="BU375" i="6"/>
  <c r="BL88" i="6" l="1"/>
  <c r="BE88" i="6"/>
  <c r="BA88" i="6"/>
  <c r="BB88" i="6"/>
  <c r="I186" i="6"/>
  <c r="BH88" i="6"/>
  <c r="BD88" i="6"/>
  <c r="BC314" i="6"/>
  <c r="BG88" i="6"/>
  <c r="BM88" i="6"/>
  <c r="BN88" i="6"/>
  <c r="AZ88" i="6"/>
  <c r="BJ88" i="6"/>
  <c r="BF88" i="6"/>
  <c r="BK88" i="6"/>
  <c r="BP88" i="6"/>
  <c r="BQ88" i="6"/>
  <c r="AY88" i="6"/>
  <c r="BC88" i="6"/>
  <c r="AX88" i="6"/>
  <c r="BO88" i="6"/>
  <c r="BA314" i="6"/>
  <c r="AY314" i="6"/>
  <c r="AZ314" i="6"/>
  <c r="BB314" i="6"/>
  <c r="BQ779" i="6"/>
  <c r="BR842" i="6"/>
  <c r="BR844" i="6"/>
  <c r="BS67" i="6"/>
  <c r="BS84" i="6"/>
  <c r="BS71" i="6"/>
  <c r="BS83" i="6"/>
  <c r="BS72" i="6"/>
  <c r="BS86" i="6"/>
  <c r="BS73" i="6"/>
  <c r="BS74" i="6"/>
  <c r="BR836" i="6"/>
  <c r="BR834" i="6"/>
  <c r="BR69" i="6"/>
  <c r="BR66" i="6"/>
  <c r="BR85" i="6"/>
  <c r="BR72" i="6"/>
  <c r="BR74" i="6"/>
  <c r="BR87" i="6"/>
  <c r="BR71" i="6"/>
  <c r="BR79" i="6"/>
  <c r="BR78" i="6"/>
  <c r="BR77" i="6"/>
  <c r="BR68" i="6"/>
  <c r="BR75" i="6"/>
  <c r="BR83" i="6"/>
  <c r="BR86" i="6"/>
  <c r="BR81" i="6"/>
  <c r="BR837" i="6"/>
  <c r="BR82" i="6"/>
  <c r="BQ808" i="6"/>
  <c r="BQ804" i="6"/>
  <c r="BQ799" i="6"/>
  <c r="BQ781" i="6" s="1"/>
  <c r="BQ833" i="6"/>
  <c r="BR838" i="6"/>
  <c r="BR80" i="6"/>
  <c r="BS77" i="6"/>
  <c r="AL654" i="6"/>
  <c r="AK653" i="6"/>
  <c r="BS81" i="6"/>
  <c r="BR846" i="6"/>
  <c r="BR84" i="6"/>
  <c r="BT812" i="6"/>
  <c r="BS815" i="6"/>
  <c r="BS816" i="6"/>
  <c r="BS814" i="6"/>
  <c r="BS838" i="6" s="1"/>
  <c r="BR88" i="6"/>
  <c r="BR67" i="6"/>
  <c r="BQ809" i="6"/>
  <c r="BQ791" i="6" s="1"/>
  <c r="BP779" i="6"/>
  <c r="BP796" i="6"/>
  <c r="BP778" i="6" s="1"/>
  <c r="AL616" i="6"/>
  <c r="AK615" i="6"/>
  <c r="BU777" i="6"/>
  <c r="BT813" i="6"/>
  <c r="BU14" i="6"/>
  <c r="BT60" i="6"/>
  <c r="BR785" i="6"/>
  <c r="BR789" i="6"/>
  <c r="BR792" i="6"/>
  <c r="BR787" i="6"/>
  <c r="BR784" i="6"/>
  <c r="BR782" i="6"/>
  <c r="BQ798" i="6"/>
  <c r="BQ780" i="6" s="1"/>
  <c r="BS837" i="6"/>
  <c r="BS840" i="6"/>
  <c r="BS841" i="6"/>
  <c r="BS843" i="6"/>
  <c r="BS845" i="6"/>
  <c r="BS846" i="6"/>
  <c r="BS844" i="6"/>
  <c r="BS835" i="6"/>
  <c r="BS839" i="6"/>
  <c r="BR841" i="6"/>
  <c r="BS69" i="6"/>
  <c r="BR839" i="6"/>
  <c r="BS62" i="6"/>
  <c r="BS61" i="6"/>
  <c r="BT59" i="6"/>
  <c r="BS63" i="6"/>
  <c r="BR845" i="6"/>
  <c r="BR76" i="6"/>
  <c r="BR500" i="6"/>
  <c r="BR482" i="6" s="1"/>
  <c r="BS569" i="6"/>
  <c r="BS578" i="6"/>
  <c r="BQ405" i="6"/>
  <c r="BQ387" i="6" s="1"/>
  <c r="AJ374" i="6"/>
  <c r="AK375" i="6"/>
  <c r="AJ411" i="6"/>
  <c r="AJ410" i="6"/>
  <c r="AI414" i="6"/>
  <c r="AI413" i="6"/>
  <c r="AI416" i="6" s="1"/>
  <c r="AI412" i="6"/>
  <c r="BT393" i="6"/>
  <c r="BS374" i="6"/>
  <c r="BS392" i="6"/>
  <c r="BR165" i="6"/>
  <c r="BR184" i="6"/>
  <c r="BS557" i="6"/>
  <c r="M314" i="6"/>
  <c r="AW314" i="6"/>
  <c r="AL476" i="6"/>
  <c r="AM477" i="6"/>
  <c r="BR167" i="6"/>
  <c r="BS492" i="6"/>
  <c r="BR179" i="6"/>
  <c r="BR174" i="6"/>
  <c r="BR177" i="6"/>
  <c r="BR178" i="6"/>
  <c r="BR166" i="6"/>
  <c r="BS581" i="6"/>
  <c r="BV239" i="6"/>
  <c r="BU285" i="6"/>
  <c r="AJ59" i="6"/>
  <c r="AI61" i="6"/>
  <c r="AI63" i="6"/>
  <c r="AI62" i="6"/>
  <c r="BR171" i="6"/>
  <c r="BR169" i="6"/>
  <c r="BR172" i="6"/>
  <c r="BS587" i="6"/>
  <c r="BR176" i="6"/>
  <c r="BS563" i="6"/>
  <c r="BR182" i="6"/>
  <c r="BT287" i="6"/>
  <c r="BT288" i="6"/>
  <c r="BU284" i="6"/>
  <c r="BT286" i="6"/>
  <c r="BR170" i="6"/>
  <c r="BU238" i="6"/>
  <c r="BU261" i="6"/>
  <c r="BV262" i="6"/>
  <c r="AN393" i="6"/>
  <c r="AM392" i="6"/>
  <c r="D315" i="6"/>
  <c r="H315" i="6"/>
  <c r="AZ315" i="6" s="1"/>
  <c r="K315" i="6"/>
  <c r="J315" i="6"/>
  <c r="C315" i="6"/>
  <c r="E315" i="6"/>
  <c r="F315" i="6"/>
  <c r="B316" i="6"/>
  <c r="BS585" i="6"/>
  <c r="AK597" i="6"/>
  <c r="AJ596" i="6"/>
  <c r="BV728" i="6"/>
  <c r="BR518" i="6"/>
  <c r="BS162" i="6"/>
  <c r="BS160" i="6"/>
  <c r="BS172" i="6" s="1"/>
  <c r="BT158" i="6"/>
  <c r="BS161" i="6"/>
  <c r="BR181" i="6"/>
  <c r="BS580" i="6"/>
  <c r="AN675" i="6"/>
  <c r="AN674" i="6"/>
  <c r="AN676" i="6"/>
  <c r="AO672" i="6"/>
  <c r="AM758" i="6"/>
  <c r="AN759" i="6"/>
  <c r="BR175" i="6"/>
  <c r="BS575" i="6"/>
  <c r="BS567" i="6"/>
  <c r="BS588" i="6"/>
  <c r="BS579" i="6"/>
  <c r="BU140" i="6"/>
  <c r="BT139" i="6"/>
  <c r="BT159" i="6"/>
  <c r="AJ60" i="6"/>
  <c r="AJ13" i="6"/>
  <c r="AK14" i="6"/>
  <c r="BS570" i="6"/>
  <c r="BS560" i="6"/>
  <c r="AO634" i="6"/>
  <c r="AO673" i="6"/>
  <c r="AP635" i="6"/>
  <c r="BS183" i="6"/>
  <c r="BR173" i="6"/>
  <c r="BR168" i="6"/>
  <c r="BR180" i="6"/>
  <c r="BP394" i="6"/>
  <c r="BP376" i="6" s="1"/>
  <c r="BR497" i="6"/>
  <c r="BR574" i="6"/>
  <c r="BR507" i="6"/>
  <c r="BR502" i="6"/>
  <c r="BQ465" i="6"/>
  <c r="BQ447" i="6" s="1"/>
  <c r="BQ448" i="6"/>
  <c r="BV690" i="6"/>
  <c r="BV684" i="6"/>
  <c r="BS541" i="6"/>
  <c r="BS542" i="6"/>
  <c r="BS540" i="6"/>
  <c r="BS539" i="6"/>
  <c r="BS543" i="6"/>
  <c r="BS544" i="6"/>
  <c r="BS545" i="6"/>
  <c r="BS546" i="6"/>
  <c r="BS548" i="6"/>
  <c r="BS549" i="6"/>
  <c r="BS550" i="6"/>
  <c r="BS551" i="6"/>
  <c r="BS552" i="6"/>
  <c r="BS553" i="6"/>
  <c r="BS554" i="6"/>
  <c r="BQ506" i="6"/>
  <c r="BQ488" i="6" s="1"/>
  <c r="BQ489" i="6"/>
  <c r="AW729" i="6"/>
  <c r="M729" i="6"/>
  <c r="BS566" i="6"/>
  <c r="BS526" i="6" s="1"/>
  <c r="AH181" i="6"/>
  <c r="AH169" i="6"/>
  <c r="BP399" i="6"/>
  <c r="BP381" i="6" s="1"/>
  <c r="BP382" i="6"/>
  <c r="BP404" i="6"/>
  <c r="BP386" i="6" s="1"/>
  <c r="B188" i="6"/>
  <c r="C187" i="6"/>
  <c r="E187" i="6"/>
  <c r="J187" i="6"/>
  <c r="K187" i="6"/>
  <c r="G187" i="6"/>
  <c r="F187" i="6"/>
  <c r="D187" i="6"/>
  <c r="H187" i="6"/>
  <c r="AL239" i="6"/>
  <c r="AK285" i="6"/>
  <c r="AK238" i="6"/>
  <c r="M701" i="6"/>
  <c r="AW701" i="6"/>
  <c r="BQ524" i="6"/>
  <c r="BQ460" i="6"/>
  <c r="BQ442" i="6" s="1"/>
  <c r="BQ443" i="6"/>
  <c r="BQ395" i="6"/>
  <c r="BV689" i="6"/>
  <c r="BV683" i="6"/>
  <c r="BR464" i="6"/>
  <c r="BR446" i="6" s="1"/>
  <c r="BS487" i="6"/>
  <c r="BS444" i="6"/>
  <c r="BS451" i="6"/>
  <c r="BS480" i="6"/>
  <c r="BS486" i="6"/>
  <c r="BS485" i="6"/>
  <c r="BS449" i="6"/>
  <c r="BS455" i="6"/>
  <c r="BS450" i="6"/>
  <c r="BS491" i="6"/>
  <c r="BQ479" i="6"/>
  <c r="BQ496" i="6"/>
  <c r="BQ478" i="6" s="1"/>
  <c r="AG474" i="6"/>
  <c r="AG456" i="6" s="1"/>
  <c r="W162" i="59" s="1"/>
  <c r="W74" i="59" s="1"/>
  <c r="AG464" i="6"/>
  <c r="AG446" i="6" s="1"/>
  <c r="BS589" i="6"/>
  <c r="BS564" i="6"/>
  <c r="BS558" i="6"/>
  <c r="BU530" i="6"/>
  <c r="BT532" i="6"/>
  <c r="BT560" i="6" s="1"/>
  <c r="BT533" i="6"/>
  <c r="BT534" i="6"/>
  <c r="BT536" i="6" s="1"/>
  <c r="AH180" i="6"/>
  <c r="AH168" i="6"/>
  <c r="BT414" i="6"/>
  <c r="BU410" i="6"/>
  <c r="BT412" i="6"/>
  <c r="BT434" i="6" s="1"/>
  <c r="BT413" i="6"/>
  <c r="AH184" i="6"/>
  <c r="BV375" i="6"/>
  <c r="BU411" i="6"/>
  <c r="I89" i="6"/>
  <c r="BY635" i="6"/>
  <c r="BX673" i="6"/>
  <c r="BV723" i="6"/>
  <c r="BV717" i="6"/>
  <c r="BV710" i="6"/>
  <c r="G730" i="6"/>
  <c r="E730" i="6"/>
  <c r="K730" i="6"/>
  <c r="F730" i="6"/>
  <c r="C730" i="6"/>
  <c r="B731" i="6"/>
  <c r="H730" i="6"/>
  <c r="D730" i="6"/>
  <c r="J730" i="6"/>
  <c r="BS571" i="6"/>
  <c r="BS582" i="6"/>
  <c r="BS576" i="6"/>
  <c r="BU531" i="6"/>
  <c r="BV441" i="6"/>
  <c r="AH179" i="6"/>
  <c r="AH165" i="6"/>
  <c r="AK740" i="6"/>
  <c r="AL741" i="6"/>
  <c r="BS416" i="6"/>
  <c r="BR520" i="6"/>
  <c r="BR519" i="6" s="1"/>
  <c r="BR525" i="6"/>
  <c r="BR556" i="6"/>
  <c r="BR515" i="6"/>
  <c r="AK284" i="6"/>
  <c r="AJ286" i="6"/>
  <c r="AJ288" i="6"/>
  <c r="AJ287" i="6"/>
  <c r="AI161" i="6"/>
  <c r="AI162" i="6"/>
  <c r="AI160" i="6"/>
  <c r="AI170" i="6" s="1"/>
  <c r="AJ158" i="6"/>
  <c r="AK494" i="6"/>
  <c r="AL495" i="6"/>
  <c r="BX672" i="6"/>
  <c r="BW676" i="6"/>
  <c r="BW674" i="6"/>
  <c r="BW680" i="6" s="1"/>
  <c r="BW675" i="6"/>
  <c r="BQ453" i="6"/>
  <c r="BQ470" i="6"/>
  <c r="BQ452" i="6" s="1"/>
  <c r="BV722" i="6"/>
  <c r="BV688" i="6"/>
  <c r="BV709" i="6"/>
  <c r="AK794" i="6"/>
  <c r="AL795" i="6"/>
  <c r="AG472" i="6"/>
  <c r="AG454" i="6" s="1"/>
  <c r="W160" i="59" s="1"/>
  <c r="W60" i="59" s="1"/>
  <c r="AG463" i="6"/>
  <c r="AG445" i="6" s="1"/>
  <c r="AH178" i="6"/>
  <c r="AH166" i="6"/>
  <c r="Y186" i="6"/>
  <c r="T186" i="6"/>
  <c r="AF186" i="6"/>
  <c r="BQ186" i="6"/>
  <c r="V186" i="6"/>
  <c r="AX186" i="6"/>
  <c r="S186" i="6"/>
  <c r="Q186" i="6"/>
  <c r="AZ186" i="6"/>
  <c r="BN186" i="6"/>
  <c r="AY186" i="6"/>
  <c r="BL186" i="6"/>
  <c r="BI186" i="6"/>
  <c r="BG186" i="6"/>
  <c r="R186" i="6"/>
  <c r="W186" i="6"/>
  <c r="O186" i="6"/>
  <c r="P186" i="6"/>
  <c r="BC186" i="6"/>
  <c r="AD186" i="6"/>
  <c r="BB186" i="6"/>
  <c r="AB186" i="6"/>
  <c r="Z186" i="6"/>
  <c r="BE186" i="6"/>
  <c r="BK186" i="6"/>
  <c r="AE186" i="6"/>
  <c r="X186" i="6"/>
  <c r="BJ186" i="6"/>
  <c r="AG186" i="6"/>
  <c r="BO186" i="6"/>
  <c r="BD186" i="6"/>
  <c r="AC186" i="6"/>
  <c r="U186" i="6"/>
  <c r="AA186" i="6"/>
  <c r="BH186" i="6"/>
  <c r="BM186" i="6"/>
  <c r="BP186" i="6"/>
  <c r="BA186" i="6"/>
  <c r="N186" i="6"/>
  <c r="BF186" i="6"/>
  <c r="AH186" i="6"/>
  <c r="BR186" i="6"/>
  <c r="BV694" i="6"/>
  <c r="BV716" i="6"/>
  <c r="AK813" i="6"/>
  <c r="AL777" i="6"/>
  <c r="AK776" i="6"/>
  <c r="AH177" i="6"/>
  <c r="AH167" i="6"/>
  <c r="BS426" i="6"/>
  <c r="BS379" i="6"/>
  <c r="BS385" i="6"/>
  <c r="BS383" i="6"/>
  <c r="BS388" i="6"/>
  <c r="BS384" i="6"/>
  <c r="AK140" i="6"/>
  <c r="AJ159" i="6"/>
  <c r="AJ139" i="6"/>
  <c r="BA701" i="6"/>
  <c r="BT701" i="6"/>
  <c r="BO701" i="6"/>
  <c r="BM701" i="6"/>
  <c r="BJ701" i="6"/>
  <c r="AZ701" i="6"/>
  <c r="BK701" i="6"/>
  <c r="BS701" i="6"/>
  <c r="BP701" i="6"/>
  <c r="BC701" i="6"/>
  <c r="BV701" i="6"/>
  <c r="BF701" i="6"/>
  <c r="BR701" i="6"/>
  <c r="BN701" i="6"/>
  <c r="BQ701" i="6"/>
  <c r="BU701" i="6"/>
  <c r="BI701" i="6"/>
  <c r="BL701" i="6"/>
  <c r="BE701" i="6"/>
  <c r="BD701" i="6"/>
  <c r="BB701" i="6"/>
  <c r="BH701" i="6"/>
  <c r="BG701" i="6"/>
  <c r="BW615" i="6"/>
  <c r="BW653" i="6"/>
  <c r="BW596" i="6"/>
  <c r="BX654" i="6"/>
  <c r="BW634" i="6"/>
  <c r="BV699" i="6"/>
  <c r="BV727" i="6"/>
  <c r="BR517" i="6"/>
  <c r="BR526" i="6"/>
  <c r="BR420" i="6"/>
  <c r="BR424" i="6"/>
  <c r="BR423" i="6"/>
  <c r="BR425" i="6"/>
  <c r="BR427" i="6"/>
  <c r="BR428" i="6"/>
  <c r="BR429" i="6"/>
  <c r="BR430" i="6"/>
  <c r="BR431" i="6"/>
  <c r="BR432" i="6"/>
  <c r="BR422" i="6"/>
  <c r="BR433" i="6"/>
  <c r="BR421" i="6"/>
  <c r="BV693" i="6"/>
  <c r="BV687" i="6"/>
  <c r="BV681" i="6"/>
  <c r="AJ815" i="6"/>
  <c r="AJ814" i="6"/>
  <c r="AJ816" i="6"/>
  <c r="AK812" i="6"/>
  <c r="BU758" i="6"/>
  <c r="BV795" i="6"/>
  <c r="BU794" i="6"/>
  <c r="BU740" i="6"/>
  <c r="BU776" i="6"/>
  <c r="AH176" i="6"/>
  <c r="BW679" i="6"/>
  <c r="BW708" i="6"/>
  <c r="BW715" i="6"/>
  <c r="BW695" i="6"/>
  <c r="BW724" i="6"/>
  <c r="BW696" i="6"/>
  <c r="BW697" i="6"/>
  <c r="BW725" i="6"/>
  <c r="BV721" i="6"/>
  <c r="BV715" i="6"/>
  <c r="AJ534" i="6"/>
  <c r="AJ533" i="6"/>
  <c r="AK530" i="6"/>
  <c r="AJ532" i="6"/>
  <c r="BT494" i="6"/>
  <c r="BT440" i="6"/>
  <c r="BU459" i="6"/>
  <c r="BT458" i="6"/>
  <c r="BT476" i="6"/>
  <c r="BT512" i="6"/>
  <c r="AH175" i="6"/>
  <c r="E90" i="6"/>
  <c r="C90" i="6"/>
  <c r="B91" i="6"/>
  <c r="K90" i="6"/>
  <c r="F90" i="6"/>
  <c r="G90" i="6"/>
  <c r="D90" i="6"/>
  <c r="J90" i="6"/>
  <c r="H90" i="6"/>
  <c r="BU37" i="6"/>
  <c r="BT13" i="6"/>
  <c r="BT36" i="6"/>
  <c r="AI175" i="6"/>
  <c r="AI177" i="6"/>
  <c r="AI179" i="6"/>
  <c r="AF470" i="6"/>
  <c r="AF452" i="6" s="1"/>
  <c r="V158" i="59" s="1"/>
  <c r="V82" i="59" s="1"/>
  <c r="AF453" i="6"/>
  <c r="V159" i="59" s="1"/>
  <c r="V53" i="59" s="1"/>
  <c r="BV698" i="6"/>
  <c r="BV720" i="6"/>
  <c r="BV686" i="6"/>
  <c r="AI487" i="6"/>
  <c r="AI486" i="6"/>
  <c r="AI485" i="6"/>
  <c r="AI491" i="6"/>
  <c r="AI444" i="6"/>
  <c r="AI455" i="6"/>
  <c r="AI480" i="6"/>
  <c r="AI451" i="6"/>
  <c r="AI450" i="6"/>
  <c r="AI449" i="6"/>
  <c r="BR463" i="6"/>
  <c r="BR445" i="6" s="1"/>
  <c r="BR472" i="6"/>
  <c r="BR454" i="6" s="1"/>
  <c r="AL441" i="6"/>
  <c r="AK531" i="6"/>
  <c r="AK440" i="6"/>
  <c r="BS561" i="6"/>
  <c r="AH174" i="6"/>
  <c r="B703" i="6"/>
  <c r="F702" i="6"/>
  <c r="G702" i="6"/>
  <c r="J702" i="6"/>
  <c r="C702" i="6"/>
  <c r="D702" i="6"/>
  <c r="H702" i="6"/>
  <c r="E702" i="6"/>
  <c r="K702" i="6"/>
  <c r="AH541" i="6"/>
  <c r="AH542" i="6"/>
  <c r="AH540" i="6"/>
  <c r="AH543" i="6"/>
  <c r="AH539" i="6"/>
  <c r="AH544" i="6"/>
  <c r="AH545" i="6"/>
  <c r="AH546" i="6"/>
  <c r="AH548" i="6"/>
  <c r="AH549" i="6"/>
  <c r="AH550" i="6"/>
  <c r="AH551" i="6"/>
  <c r="AH552" i="6"/>
  <c r="AH553" i="6"/>
  <c r="AH554" i="6"/>
  <c r="AF460" i="6"/>
  <c r="AF442" i="6" s="1"/>
  <c r="AF443" i="6"/>
  <c r="BQ396" i="6"/>
  <c r="BQ378" i="6" s="1"/>
  <c r="BQ419" i="6"/>
  <c r="BQ400" i="6"/>
  <c r="BQ407" i="6"/>
  <c r="BQ389" i="6" s="1"/>
  <c r="AL37" i="6"/>
  <c r="AK36" i="6"/>
  <c r="BV726" i="6"/>
  <c r="BV692" i="6"/>
  <c r="BV714" i="6"/>
  <c r="AI536" i="6"/>
  <c r="AH173" i="6"/>
  <c r="M89" i="6"/>
  <c r="AW89" i="6"/>
  <c r="AF448" i="6"/>
  <c r="AF465" i="6"/>
  <c r="AF447" i="6" s="1"/>
  <c r="BV691" i="6"/>
  <c r="BV685" i="6"/>
  <c r="BM185" i="6"/>
  <c r="Q185" i="6"/>
  <c r="AD185" i="6"/>
  <c r="X185" i="6"/>
  <c r="BJ185" i="6"/>
  <c r="S185" i="6"/>
  <c r="BN185" i="6"/>
  <c r="Y185" i="6"/>
  <c r="BC185" i="6"/>
  <c r="T185" i="6"/>
  <c r="Z185" i="6"/>
  <c r="BQ185" i="6"/>
  <c r="V185" i="6"/>
  <c r="AF185" i="6"/>
  <c r="AH185" i="6"/>
  <c r="AA185" i="6"/>
  <c r="BF185" i="6"/>
  <c r="U185" i="6"/>
  <c r="P185" i="6"/>
  <c r="BI185" i="6"/>
  <c r="BR185" i="6"/>
  <c r="AC185" i="6"/>
  <c r="AZ185" i="6"/>
  <c r="BP185" i="6"/>
  <c r="O185" i="6"/>
  <c r="BH185" i="6"/>
  <c r="R185" i="6"/>
  <c r="BO185" i="6"/>
  <c r="BD185" i="6"/>
  <c r="AE185" i="6"/>
  <c r="AB185" i="6"/>
  <c r="BK185" i="6"/>
  <c r="W185" i="6"/>
  <c r="BA185" i="6"/>
  <c r="AY185" i="6"/>
  <c r="BB185" i="6"/>
  <c r="AI185" i="6"/>
  <c r="BL185" i="6"/>
  <c r="N185" i="6"/>
  <c r="BE185" i="6"/>
  <c r="BG185" i="6"/>
  <c r="AX185" i="6"/>
  <c r="AG185" i="6"/>
  <c r="AY729" i="6"/>
  <c r="BH729" i="6"/>
  <c r="BS729" i="6"/>
  <c r="BL729" i="6"/>
  <c r="BM729" i="6"/>
  <c r="BN729" i="6"/>
  <c r="BO729" i="6"/>
  <c r="BE729" i="6"/>
  <c r="BB729" i="6"/>
  <c r="BV729" i="6"/>
  <c r="BD729" i="6"/>
  <c r="BT729" i="6"/>
  <c r="BK729" i="6"/>
  <c r="BG729" i="6"/>
  <c r="BQ729" i="6"/>
  <c r="BU729" i="6"/>
  <c r="BC729" i="6"/>
  <c r="BI729" i="6"/>
  <c r="AX729" i="6"/>
  <c r="BF729" i="6"/>
  <c r="BP729" i="6"/>
  <c r="AZ729" i="6"/>
  <c r="BJ729" i="6"/>
  <c r="BA729" i="6"/>
  <c r="BR729" i="6"/>
  <c r="AH172" i="6"/>
  <c r="BQ398" i="6"/>
  <c r="BQ380" i="6" s="1"/>
  <c r="BQ408" i="6"/>
  <c r="BQ390" i="6" s="1"/>
  <c r="BV697" i="6"/>
  <c r="BV719" i="6"/>
  <c r="BV713" i="6"/>
  <c r="AM513" i="6"/>
  <c r="AL512" i="6"/>
  <c r="BT562" i="6"/>
  <c r="BT586" i="6"/>
  <c r="BT568" i="6"/>
  <c r="BT528" i="6" s="1"/>
  <c r="BT572" i="6"/>
  <c r="BT590" i="6"/>
  <c r="AG538" i="6"/>
  <c r="AG471" i="6"/>
  <c r="AG466" i="6"/>
  <c r="AG461" i="6"/>
  <c r="AH182" i="6"/>
  <c r="AH170" i="6"/>
  <c r="M186" i="6"/>
  <c r="AW186" i="6"/>
  <c r="AL262" i="6"/>
  <c r="AK261" i="6"/>
  <c r="AL458" i="6"/>
  <c r="AM459" i="6"/>
  <c r="BV700" i="6"/>
  <c r="BQ514" i="6"/>
  <c r="BV718" i="6"/>
  <c r="BV712" i="6"/>
  <c r="BR499" i="6"/>
  <c r="BR481" i="6" s="1"/>
  <c r="BR508" i="6"/>
  <c r="BR490" i="6" s="1"/>
  <c r="BR538" i="6"/>
  <c r="BR471" i="6"/>
  <c r="BR461" i="6"/>
  <c r="BR466" i="6"/>
  <c r="BQ501" i="6"/>
  <c r="BQ483" i="6" s="1"/>
  <c r="BQ484" i="6"/>
  <c r="BS584" i="6"/>
  <c r="BS577" i="6"/>
  <c r="AH183" i="6"/>
  <c r="BS500" i="6" l="1"/>
  <c r="BS482" i="6" s="1"/>
  <c r="I90" i="6"/>
  <c r="I187" i="6"/>
  <c r="BL187" i="6" s="1"/>
  <c r="BA315" i="6"/>
  <c r="BT815" i="6"/>
  <c r="BU812" i="6"/>
  <c r="BT816" i="6"/>
  <c r="BT814" i="6"/>
  <c r="BQ790" i="6"/>
  <c r="BQ806" i="6"/>
  <c r="BQ788" i="6" s="1"/>
  <c r="BS809" i="6"/>
  <c r="BS791" i="6" s="1"/>
  <c r="BS798" i="6"/>
  <c r="BS780" i="6" s="1"/>
  <c r="BW721" i="6"/>
  <c r="BW692" i="6"/>
  <c r="BW699" i="6"/>
  <c r="BW712" i="6"/>
  <c r="BS177" i="6"/>
  <c r="BR804" i="6"/>
  <c r="BR833" i="6"/>
  <c r="BR799" i="6"/>
  <c r="BR781" i="6" s="1"/>
  <c r="BR808" i="6"/>
  <c r="BW727" i="6"/>
  <c r="BW719" i="6"/>
  <c r="BW681" i="6"/>
  <c r="BS175" i="6"/>
  <c r="BT83" i="6"/>
  <c r="BT84" i="6"/>
  <c r="BT73" i="6"/>
  <c r="BT81" i="6"/>
  <c r="BQ786" i="6"/>
  <c r="BQ801" i="6"/>
  <c r="BQ783" i="6" s="1"/>
  <c r="BW686" i="6"/>
  <c r="BS185" i="6"/>
  <c r="BW726" i="6"/>
  <c r="BW691" i="6"/>
  <c r="BS173" i="6"/>
  <c r="BC315" i="6"/>
  <c r="BS85" i="6"/>
  <c r="BS79" i="6"/>
  <c r="BS88" i="6"/>
  <c r="BS82" i="6"/>
  <c r="BS66" i="6"/>
  <c r="BS68" i="6"/>
  <c r="BS70" i="6"/>
  <c r="BS836" i="6"/>
  <c r="BS782" i="6"/>
  <c r="BS792" i="6"/>
  <c r="BS789" i="6"/>
  <c r="BS785" i="6"/>
  <c r="BS787" i="6"/>
  <c r="BS784" i="6"/>
  <c r="BS87" i="6"/>
  <c r="BS80" i="6"/>
  <c r="BR797" i="6"/>
  <c r="BT840" i="6"/>
  <c r="BT834" i="6"/>
  <c r="BT843" i="6"/>
  <c r="BT842" i="6"/>
  <c r="BT845" i="6"/>
  <c r="BT837" i="6"/>
  <c r="BT846" i="6"/>
  <c r="BT838" i="6"/>
  <c r="BR809" i="6"/>
  <c r="BR791" i="6" s="1"/>
  <c r="BR798" i="6"/>
  <c r="BR780" i="6" s="1"/>
  <c r="BW701" i="6"/>
  <c r="AL653" i="6"/>
  <c r="AM654" i="6"/>
  <c r="BS169" i="6"/>
  <c r="AX315" i="6"/>
  <c r="BS842" i="6"/>
  <c r="BS797" i="6" s="1"/>
  <c r="BT63" i="6"/>
  <c r="BU59" i="6"/>
  <c r="BU73" i="6" s="1"/>
  <c r="BT61" i="6"/>
  <c r="BT67" i="6" s="1"/>
  <c r="BT62" i="6"/>
  <c r="BS76" i="6"/>
  <c r="BQ796" i="6"/>
  <c r="BQ778" i="6" s="1"/>
  <c r="BW687" i="6"/>
  <c r="BS181" i="6"/>
  <c r="BU813" i="6"/>
  <c r="BV777" i="6"/>
  <c r="BW714" i="6"/>
  <c r="AM616" i="6"/>
  <c r="AL615" i="6"/>
  <c r="BW693" i="6"/>
  <c r="BW713" i="6"/>
  <c r="BS186" i="6"/>
  <c r="BS176" i="6"/>
  <c r="BW685" i="6"/>
  <c r="BS184" i="6"/>
  <c r="BW684" i="6"/>
  <c r="BS174" i="6"/>
  <c r="BW720" i="6"/>
  <c r="BW698" i="6"/>
  <c r="BW718" i="6"/>
  <c r="BW729" i="6"/>
  <c r="AI178" i="6"/>
  <c r="BW690" i="6"/>
  <c r="BS167" i="6"/>
  <c r="BS78" i="6"/>
  <c r="BS834" i="6"/>
  <c r="BV14" i="6"/>
  <c r="BU60" i="6"/>
  <c r="BS75" i="6"/>
  <c r="BT585" i="6"/>
  <c r="BS515" i="6"/>
  <c r="BT578" i="6"/>
  <c r="BT566" i="6"/>
  <c r="BT526" i="6" s="1"/>
  <c r="BT577" i="6"/>
  <c r="BS517" i="6"/>
  <c r="BT584" i="6"/>
  <c r="BT558" i="6"/>
  <c r="BT374" i="6"/>
  <c r="BT392" i="6"/>
  <c r="BU393" i="6"/>
  <c r="AJ414" i="6"/>
  <c r="AJ412" i="6"/>
  <c r="AK410" i="6"/>
  <c r="AJ413" i="6"/>
  <c r="AJ416" i="6" s="1"/>
  <c r="AL375" i="6"/>
  <c r="AK411" i="6"/>
  <c r="AK374" i="6"/>
  <c r="AK596" i="6"/>
  <c r="AL597" i="6"/>
  <c r="BT589" i="6"/>
  <c r="BT582" i="6"/>
  <c r="BT575" i="6"/>
  <c r="AI176" i="6"/>
  <c r="AL14" i="6"/>
  <c r="AK13" i="6"/>
  <c r="AK60" i="6"/>
  <c r="BU286" i="6"/>
  <c r="BU287" i="6"/>
  <c r="BU288" i="6"/>
  <c r="BV284" i="6"/>
  <c r="BS574" i="6"/>
  <c r="BT564" i="6"/>
  <c r="BT559" i="6"/>
  <c r="BS518" i="6"/>
  <c r="BW239" i="6"/>
  <c r="BV285" i="6"/>
  <c r="BT581" i="6"/>
  <c r="BT576" i="6"/>
  <c r="AI174" i="6"/>
  <c r="AJ62" i="6"/>
  <c r="AK59" i="6"/>
  <c r="AJ61" i="6"/>
  <c r="AJ63" i="6"/>
  <c r="AN477" i="6"/>
  <c r="AM476" i="6"/>
  <c r="BT588" i="6"/>
  <c r="BT563" i="6"/>
  <c r="BT557" i="6"/>
  <c r="AI173" i="6"/>
  <c r="BT173" i="6"/>
  <c r="BT182" i="6"/>
  <c r="BT175" i="6"/>
  <c r="BT171" i="6"/>
  <c r="AY315" i="6"/>
  <c r="AN392" i="6"/>
  <c r="AO393" i="6"/>
  <c r="BT571" i="6"/>
  <c r="BT587" i="6"/>
  <c r="AI172" i="6"/>
  <c r="AN758" i="6"/>
  <c r="AO759" i="6"/>
  <c r="BS171" i="6"/>
  <c r="BS182" i="6"/>
  <c r="BS165" i="6"/>
  <c r="BS180" i="6"/>
  <c r="BS166" i="6"/>
  <c r="BS178" i="6"/>
  <c r="BS168" i="6"/>
  <c r="BS170" i="6"/>
  <c r="BS179" i="6"/>
  <c r="B317" i="6"/>
  <c r="C316" i="6"/>
  <c r="F316" i="6"/>
  <c r="E316" i="6"/>
  <c r="H316" i="6"/>
  <c r="BA316" i="6" s="1"/>
  <c r="J316" i="6"/>
  <c r="D316" i="6"/>
  <c r="K316" i="6"/>
  <c r="BV261" i="6"/>
  <c r="BV238" i="6"/>
  <c r="BW262" i="6"/>
  <c r="BT569" i="6"/>
  <c r="BT580" i="6"/>
  <c r="AI166" i="6"/>
  <c r="AP634" i="6"/>
  <c r="AQ635" i="6"/>
  <c r="AP673" i="6"/>
  <c r="BU158" i="6"/>
  <c r="BT161" i="6"/>
  <c r="BT162" i="6"/>
  <c r="BT160" i="6"/>
  <c r="BT169" i="6" s="1"/>
  <c r="BT579" i="6"/>
  <c r="AI165" i="6"/>
  <c r="AP672" i="6"/>
  <c r="AO675" i="6"/>
  <c r="AO676" i="6"/>
  <c r="AO674" i="6"/>
  <c r="AW315" i="6"/>
  <c r="M315" i="6"/>
  <c r="BT570" i="6"/>
  <c r="BS497" i="6"/>
  <c r="BS479" i="6" s="1"/>
  <c r="BT561" i="6"/>
  <c r="BS520" i="6"/>
  <c r="BS519" i="6" s="1"/>
  <c r="AI167" i="6"/>
  <c r="BU159" i="6"/>
  <c r="BV140" i="6"/>
  <c r="BU139" i="6"/>
  <c r="BB315" i="6"/>
  <c r="BT567" i="6"/>
  <c r="AI184" i="6"/>
  <c r="BR460" i="6"/>
  <c r="BR442" i="6" s="1"/>
  <c r="BR443" i="6"/>
  <c r="AM458" i="6"/>
  <c r="AN459" i="6"/>
  <c r="AG448" i="6"/>
  <c r="AG465" i="6"/>
  <c r="AG447" i="6" s="1"/>
  <c r="AL36" i="6"/>
  <c r="AM37" i="6"/>
  <c r="AI182" i="6"/>
  <c r="AI171" i="6"/>
  <c r="BW689" i="6"/>
  <c r="BW710" i="6"/>
  <c r="AM795" i="6"/>
  <c r="AL794" i="6"/>
  <c r="AG453" i="6"/>
  <c r="W159" i="59" s="1"/>
  <c r="W53" i="59" s="1"/>
  <c r="AG470" i="6"/>
  <c r="AG452" i="6" s="1"/>
  <c r="W158" i="59" s="1"/>
  <c r="W82" i="59" s="1"/>
  <c r="AI181" i="6"/>
  <c r="AI169" i="6"/>
  <c r="BW722" i="6"/>
  <c r="BW688" i="6"/>
  <c r="BW709" i="6"/>
  <c r="BS525" i="6"/>
  <c r="BS524" i="6" s="1"/>
  <c r="BR524" i="6"/>
  <c r="AL740" i="6"/>
  <c r="AM741" i="6"/>
  <c r="BT449" i="6"/>
  <c r="BT455" i="6"/>
  <c r="BT485" i="6"/>
  <c r="BT451" i="6"/>
  <c r="BT450" i="6"/>
  <c r="BT487" i="6"/>
  <c r="BT480" i="6"/>
  <c r="BT491" i="6"/>
  <c r="BT486" i="6"/>
  <c r="BT444" i="6"/>
  <c r="AK286" i="6"/>
  <c r="AK288" i="6"/>
  <c r="AL284" i="6"/>
  <c r="AK287" i="6"/>
  <c r="BR465" i="6"/>
  <c r="BR447" i="6" s="1"/>
  <c r="BR448" i="6"/>
  <c r="AI180" i="6"/>
  <c r="AI168" i="6"/>
  <c r="BW694" i="6"/>
  <c r="BW716" i="6"/>
  <c r="AI186" i="6"/>
  <c r="E731" i="6"/>
  <c r="B732" i="6"/>
  <c r="J731" i="6"/>
  <c r="D731" i="6"/>
  <c r="K731" i="6"/>
  <c r="H731" i="6"/>
  <c r="F731" i="6"/>
  <c r="C731" i="6"/>
  <c r="G731" i="6"/>
  <c r="BU562" i="6"/>
  <c r="BU568" i="6"/>
  <c r="BU528" i="6" s="1"/>
  <c r="BU586" i="6"/>
  <c r="BU510" i="6" s="1"/>
  <c r="BU590" i="6"/>
  <c r="BU572" i="6"/>
  <c r="AL285" i="6"/>
  <c r="AM239" i="6"/>
  <c r="AL238" i="6"/>
  <c r="BR484" i="6"/>
  <c r="BR501" i="6"/>
  <c r="BR483" i="6" s="1"/>
  <c r="AH474" i="6"/>
  <c r="AH456" i="6" s="1"/>
  <c r="X162" i="59" s="1"/>
  <c r="X74" i="59" s="1"/>
  <c r="AH464" i="6"/>
  <c r="AH446" i="6" s="1"/>
  <c r="AW702" i="6"/>
  <c r="M702" i="6"/>
  <c r="BR396" i="6"/>
  <c r="BR378" i="6" s="1"/>
  <c r="BR419" i="6"/>
  <c r="BR400" i="6"/>
  <c r="BR407" i="6"/>
  <c r="BR389" i="6" s="1"/>
  <c r="BS556" i="6"/>
  <c r="AL776" i="6"/>
  <c r="AL813" i="6"/>
  <c r="AM777" i="6"/>
  <c r="BW728" i="6"/>
  <c r="BW700" i="6"/>
  <c r="BU413" i="6"/>
  <c r="BV410" i="6"/>
  <c r="BU414" i="6"/>
  <c r="BU412" i="6"/>
  <c r="BU434" i="6" s="1"/>
  <c r="M187" i="6"/>
  <c r="AW187" i="6"/>
  <c r="BS461" i="6"/>
  <c r="BS538" i="6"/>
  <c r="BS466" i="6"/>
  <c r="BS471" i="6"/>
  <c r="BR506" i="6"/>
  <c r="BR488" i="6" s="1"/>
  <c r="BR489" i="6"/>
  <c r="BQ404" i="6"/>
  <c r="BQ386" i="6" s="1"/>
  <c r="E91" i="6"/>
  <c r="C91" i="6"/>
  <c r="B92" i="6"/>
  <c r="G91" i="6"/>
  <c r="J91" i="6"/>
  <c r="D91" i="6"/>
  <c r="K91" i="6"/>
  <c r="H91" i="6"/>
  <c r="F91" i="6"/>
  <c r="BR408" i="6"/>
  <c r="BR390" i="6" s="1"/>
  <c r="BR398" i="6"/>
  <c r="BR380" i="6" s="1"/>
  <c r="AJ160" i="6"/>
  <c r="AJ185" i="6" s="1"/>
  <c r="AK158" i="6"/>
  <c r="AJ161" i="6"/>
  <c r="AJ162" i="6"/>
  <c r="AL812" i="6"/>
  <c r="AK816" i="6"/>
  <c r="AK815" i="6"/>
  <c r="AK814" i="6"/>
  <c r="BS430" i="6"/>
  <c r="BS433" i="6"/>
  <c r="BS422" i="6"/>
  <c r="BS432" i="6"/>
  <c r="BS420" i="6"/>
  <c r="BS421" i="6"/>
  <c r="BS423" i="6"/>
  <c r="BS424" i="6"/>
  <c r="BS425" i="6"/>
  <c r="BS427" i="6"/>
  <c r="BS428" i="6"/>
  <c r="BS429" i="6"/>
  <c r="BS431" i="6"/>
  <c r="BV411" i="6"/>
  <c r="BW375" i="6"/>
  <c r="BT416" i="6"/>
  <c r="BT510" i="6"/>
  <c r="BT492" i="6" s="1"/>
  <c r="AN513" i="6"/>
  <c r="AM512" i="6"/>
  <c r="AI541" i="6"/>
  <c r="AI542" i="6"/>
  <c r="AI539" i="6"/>
  <c r="AI540" i="6"/>
  <c r="AI543" i="6"/>
  <c r="AI544" i="6"/>
  <c r="AI545" i="6"/>
  <c r="AI546" i="6"/>
  <c r="AI548" i="6"/>
  <c r="AI549" i="6"/>
  <c r="AI550" i="6"/>
  <c r="AI474" i="6" s="1"/>
  <c r="AI456" i="6" s="1"/>
  <c r="Y162" i="59" s="1"/>
  <c r="Y74" i="59" s="1"/>
  <c r="AI551" i="6"/>
  <c r="AI552" i="6"/>
  <c r="AI553" i="6"/>
  <c r="AI554" i="6"/>
  <c r="AH472" i="6"/>
  <c r="AH454" i="6" s="1"/>
  <c r="X160" i="59" s="1"/>
  <c r="X60" i="59" s="1"/>
  <c r="AH463" i="6"/>
  <c r="AH445" i="6" s="1"/>
  <c r="AJ451" i="6"/>
  <c r="AJ487" i="6"/>
  <c r="AJ450" i="6"/>
  <c r="AJ485" i="6"/>
  <c r="AJ444" i="6"/>
  <c r="AJ480" i="6"/>
  <c r="AJ449" i="6"/>
  <c r="AJ455" i="6"/>
  <c r="Z161" i="59" s="1"/>
  <c r="Z67" i="59" s="1"/>
  <c r="AJ491" i="6"/>
  <c r="AJ486" i="6"/>
  <c r="AK139" i="6"/>
  <c r="AK159" i="6"/>
  <c r="AL140" i="6"/>
  <c r="BX708" i="6"/>
  <c r="BX679" i="6"/>
  <c r="BX695" i="6"/>
  <c r="BX724" i="6"/>
  <c r="BX696" i="6"/>
  <c r="BX725" i="6"/>
  <c r="BW441" i="6"/>
  <c r="BV531" i="6"/>
  <c r="BX676" i="6"/>
  <c r="BX675" i="6"/>
  <c r="BX674" i="6"/>
  <c r="BX680" i="6" s="1"/>
  <c r="BY672" i="6"/>
  <c r="BT426" i="6"/>
  <c r="BT383" i="6"/>
  <c r="BT384" i="6"/>
  <c r="BT388" i="6"/>
  <c r="BT379" i="6"/>
  <c r="BT385" i="6"/>
  <c r="C188" i="6"/>
  <c r="E188" i="6"/>
  <c r="B189" i="6"/>
  <c r="G188" i="6"/>
  <c r="K188" i="6"/>
  <c r="J188" i="6"/>
  <c r="F188" i="6"/>
  <c r="D188" i="6"/>
  <c r="H188" i="6"/>
  <c r="BR479" i="6"/>
  <c r="BR496" i="6"/>
  <c r="BR478" i="6" s="1"/>
  <c r="M90" i="6"/>
  <c r="AW90" i="6"/>
  <c r="BV459" i="6"/>
  <c r="BU476" i="6"/>
  <c r="BU440" i="6"/>
  <c r="BU494" i="6"/>
  <c r="BU458" i="6"/>
  <c r="BU512" i="6"/>
  <c r="BU534" i="6"/>
  <c r="BU536" i="6" s="1"/>
  <c r="BV530" i="6"/>
  <c r="BU532" i="6"/>
  <c r="BU579" i="6" s="1"/>
  <c r="BU533" i="6"/>
  <c r="AW730" i="6"/>
  <c r="M730" i="6"/>
  <c r="BZ635" i="6"/>
  <c r="BY673" i="6"/>
  <c r="AJ536" i="6"/>
  <c r="AM495" i="6"/>
  <c r="AL494" i="6"/>
  <c r="BT730" i="6"/>
  <c r="BW730" i="6"/>
  <c r="BC730" i="6"/>
  <c r="AZ730" i="6"/>
  <c r="BP730" i="6"/>
  <c r="BU730" i="6"/>
  <c r="BQ730" i="6"/>
  <c r="BH730" i="6"/>
  <c r="BK730" i="6"/>
  <c r="BB730" i="6"/>
  <c r="BD730" i="6"/>
  <c r="BR730" i="6"/>
  <c r="BN730" i="6"/>
  <c r="BE730" i="6"/>
  <c r="BS730" i="6"/>
  <c r="BA730" i="6"/>
  <c r="BG730" i="6"/>
  <c r="BM730" i="6"/>
  <c r="BO730" i="6"/>
  <c r="BF730" i="6"/>
  <c r="BV730" i="6"/>
  <c r="BJ730" i="6"/>
  <c r="BI730" i="6"/>
  <c r="BL730" i="6"/>
  <c r="BM89" i="6"/>
  <c r="BQ89" i="6"/>
  <c r="BS89" i="6"/>
  <c r="BG89" i="6"/>
  <c r="BH89" i="6"/>
  <c r="AX89" i="6"/>
  <c r="BJ89" i="6"/>
  <c r="BP89" i="6"/>
  <c r="BF89" i="6"/>
  <c r="BB89" i="6"/>
  <c r="BK89" i="6"/>
  <c r="BN89" i="6"/>
  <c r="AY89" i="6"/>
  <c r="BC89" i="6"/>
  <c r="BR89" i="6"/>
  <c r="BI89" i="6"/>
  <c r="BA89" i="6"/>
  <c r="BO89" i="6"/>
  <c r="BE89" i="6"/>
  <c r="BD89" i="6"/>
  <c r="AZ89" i="6"/>
  <c r="BL89" i="6"/>
  <c r="BG702" i="6"/>
  <c r="BT702" i="6"/>
  <c r="BB702" i="6"/>
  <c r="BQ702" i="6"/>
  <c r="BL702" i="6"/>
  <c r="AX702" i="6"/>
  <c r="AY702" i="6"/>
  <c r="BJ702" i="6"/>
  <c r="BW702" i="6"/>
  <c r="BC702" i="6"/>
  <c r="AZ702" i="6"/>
  <c r="BM702" i="6"/>
  <c r="BD702" i="6"/>
  <c r="BI702" i="6"/>
  <c r="BU702" i="6"/>
  <c r="BK702" i="6"/>
  <c r="BV702" i="6"/>
  <c r="BE702" i="6"/>
  <c r="BF702" i="6"/>
  <c r="BA702" i="6"/>
  <c r="BP702" i="6"/>
  <c r="BN702" i="6"/>
  <c r="BR702" i="6"/>
  <c r="BO702" i="6"/>
  <c r="BH702" i="6"/>
  <c r="BS702" i="6"/>
  <c r="BU36" i="6"/>
  <c r="BU13" i="6"/>
  <c r="BV37" i="6"/>
  <c r="BY654" i="6"/>
  <c r="BX596" i="6"/>
  <c r="BX615" i="6"/>
  <c r="BX653" i="6"/>
  <c r="BX634" i="6"/>
  <c r="BS507" i="6"/>
  <c r="BS464" i="6"/>
  <c r="BS446" i="6" s="1"/>
  <c r="BS474" i="6"/>
  <c r="BS456" i="6" s="1"/>
  <c r="AH466" i="6"/>
  <c r="AH538" i="6"/>
  <c r="AH461" i="6"/>
  <c r="AH471" i="6"/>
  <c r="AL530" i="6"/>
  <c r="AK534" i="6"/>
  <c r="AK533" i="6"/>
  <c r="AK532" i="6"/>
  <c r="BR405" i="6"/>
  <c r="BS502" i="6"/>
  <c r="BQ187" i="6"/>
  <c r="AE187" i="6"/>
  <c r="AD187" i="6"/>
  <c r="BH187" i="6"/>
  <c r="T187" i="6"/>
  <c r="BR187" i="6"/>
  <c r="BP187" i="6"/>
  <c r="BJ187" i="6"/>
  <c r="AY187" i="6"/>
  <c r="AH187" i="6"/>
  <c r="BB187" i="6"/>
  <c r="R187" i="6"/>
  <c r="P187" i="6"/>
  <c r="AZ187" i="6"/>
  <c r="BM187" i="6"/>
  <c r="BN187" i="6"/>
  <c r="AF187" i="6"/>
  <c r="BK187" i="6"/>
  <c r="BO187" i="6"/>
  <c r="BF187" i="6"/>
  <c r="X187" i="6"/>
  <c r="AI187" i="6"/>
  <c r="N187" i="6"/>
  <c r="BT187" i="6"/>
  <c r="C703" i="6"/>
  <c r="B704" i="6"/>
  <c r="E703" i="6"/>
  <c r="G703" i="6"/>
  <c r="H703" i="6"/>
  <c r="J703" i="6"/>
  <c r="K703" i="6"/>
  <c r="D703" i="6"/>
  <c r="F703" i="6"/>
  <c r="AL440" i="6"/>
  <c r="AL531" i="6"/>
  <c r="AM441" i="6"/>
  <c r="BI90" i="6"/>
  <c r="BA90" i="6"/>
  <c r="BJ90" i="6"/>
  <c r="BC90" i="6"/>
  <c r="BQ90" i="6"/>
  <c r="BD90" i="6"/>
  <c r="BH90" i="6"/>
  <c r="BL90" i="6"/>
  <c r="BK90" i="6"/>
  <c r="BB90" i="6"/>
  <c r="BO90" i="6"/>
  <c r="BN90" i="6"/>
  <c r="BE90" i="6"/>
  <c r="BR90" i="6"/>
  <c r="AZ90" i="6"/>
  <c r="BG90" i="6"/>
  <c r="AX90" i="6"/>
  <c r="BM90" i="6"/>
  <c r="BP90" i="6"/>
  <c r="BF90" i="6"/>
  <c r="BS90" i="6"/>
  <c r="AY90" i="6"/>
  <c r="BQ377" i="6"/>
  <c r="BQ394" i="6"/>
  <c r="BQ376" i="6" s="1"/>
  <c r="BS463" i="6"/>
  <c r="BS445" i="6" s="1"/>
  <c r="BS472" i="6"/>
  <c r="BS454" i="6" s="1"/>
  <c r="BR470" i="6"/>
  <c r="BR452" i="6" s="1"/>
  <c r="BR453" i="6"/>
  <c r="AM262" i="6"/>
  <c r="AL261" i="6"/>
  <c r="BS499" i="6"/>
  <c r="BS481" i="6" s="1"/>
  <c r="BS508" i="6"/>
  <c r="BS490" i="6" s="1"/>
  <c r="AG460" i="6"/>
  <c r="AG442" i="6" s="1"/>
  <c r="AG443" i="6"/>
  <c r="BQ399" i="6"/>
  <c r="BQ381" i="6" s="1"/>
  <c r="BQ382" i="6"/>
  <c r="AI183" i="6"/>
  <c r="BR395" i="6"/>
  <c r="BW723" i="6"/>
  <c r="BW717" i="6"/>
  <c r="BW683" i="6"/>
  <c r="BV776" i="6"/>
  <c r="BV758" i="6"/>
  <c r="BV740" i="6"/>
  <c r="BW795" i="6"/>
  <c r="BV794" i="6"/>
  <c r="BR514" i="6"/>
  <c r="BT541" i="6"/>
  <c r="BT542" i="6"/>
  <c r="BT540" i="6"/>
  <c r="BT539" i="6"/>
  <c r="BT543" i="6"/>
  <c r="BT544" i="6"/>
  <c r="BT545" i="6"/>
  <c r="BT546" i="6"/>
  <c r="BT548" i="6"/>
  <c r="BT549" i="6"/>
  <c r="BT550" i="6"/>
  <c r="BT474" i="6" s="1"/>
  <c r="BT456" i="6" s="1"/>
  <c r="BT551" i="6"/>
  <c r="BT552" i="6"/>
  <c r="BT553" i="6"/>
  <c r="BT554" i="6"/>
  <c r="BS514" i="6" l="1"/>
  <c r="BB316" i="6"/>
  <c r="BT517" i="6"/>
  <c r="BS187" i="6"/>
  <c r="AG187" i="6"/>
  <c r="W187" i="6"/>
  <c r="V187" i="6"/>
  <c r="AC187" i="6"/>
  <c r="Q187" i="6"/>
  <c r="S187" i="6"/>
  <c r="AX187" i="6"/>
  <c r="BT502" i="6"/>
  <c r="BT501" i="6" s="1"/>
  <c r="BT483" i="6" s="1"/>
  <c r="BT499" i="6"/>
  <c r="BT481" i="6" s="1"/>
  <c r="AA187" i="6"/>
  <c r="BE187" i="6"/>
  <c r="U187" i="6"/>
  <c r="BD187" i="6"/>
  <c r="Y187" i="6"/>
  <c r="BI187" i="6"/>
  <c r="BC187" i="6"/>
  <c r="BA187" i="6"/>
  <c r="BG187" i="6"/>
  <c r="AB187" i="6"/>
  <c r="Z187" i="6"/>
  <c r="O187" i="6"/>
  <c r="BW14" i="6"/>
  <c r="BV60" i="6"/>
  <c r="BT497" i="6"/>
  <c r="BT479" i="6" s="1"/>
  <c r="BR779" i="6"/>
  <c r="BR796" i="6"/>
  <c r="BR778" i="6" s="1"/>
  <c r="BT90" i="6"/>
  <c r="BU86" i="6"/>
  <c r="BU78" i="6"/>
  <c r="BT71" i="6"/>
  <c r="AN616" i="6"/>
  <c r="AM615" i="6"/>
  <c r="BS779" i="6"/>
  <c r="BT70" i="6"/>
  <c r="BT844" i="6"/>
  <c r="BT787" i="6"/>
  <c r="BT789" i="6"/>
  <c r="BT784" i="6"/>
  <c r="BT785" i="6"/>
  <c r="BT782" i="6"/>
  <c r="BT792" i="6"/>
  <c r="BT841" i="6"/>
  <c r="BT72" i="6"/>
  <c r="BU82" i="6"/>
  <c r="BC316" i="6"/>
  <c r="BW777" i="6"/>
  <c r="BV813" i="6"/>
  <c r="BT836" i="6"/>
  <c r="BT80" i="6"/>
  <c r="BR786" i="6"/>
  <c r="BR801" i="6"/>
  <c r="BR783" i="6" s="1"/>
  <c r="BU845" i="6"/>
  <c r="BS833" i="6"/>
  <c r="BS808" i="6"/>
  <c r="BS799" i="6"/>
  <c r="BS781" i="6" s="1"/>
  <c r="BS804" i="6"/>
  <c r="AX316" i="6"/>
  <c r="BV812" i="6"/>
  <c r="BU816" i="6"/>
  <c r="BU814" i="6"/>
  <c r="BU846" i="6" s="1"/>
  <c r="BU815" i="6"/>
  <c r="AM653" i="6"/>
  <c r="AN654" i="6"/>
  <c r="BT839" i="6"/>
  <c r="BT798" i="6" s="1"/>
  <c r="BT780" i="6" s="1"/>
  <c r="BT87" i="6"/>
  <c r="BT69" i="6"/>
  <c r="BT78" i="6"/>
  <c r="BT79" i="6"/>
  <c r="BT68" i="6"/>
  <c r="BT76" i="6"/>
  <c r="BT75" i="6"/>
  <c r="BT85" i="6"/>
  <c r="BT88" i="6"/>
  <c r="BT74" i="6"/>
  <c r="BT82" i="6"/>
  <c r="BT77" i="6"/>
  <c r="BU68" i="6"/>
  <c r="BR790" i="6"/>
  <c r="BR806" i="6"/>
  <c r="BR788" i="6" s="1"/>
  <c r="BX730" i="6"/>
  <c r="BU71" i="6"/>
  <c r="BU83" i="6"/>
  <c r="BT89" i="6"/>
  <c r="BT518" i="6"/>
  <c r="AY316" i="6"/>
  <c r="BT500" i="6"/>
  <c r="BT482" i="6" s="1"/>
  <c r="BT574" i="6"/>
  <c r="BU62" i="6"/>
  <c r="BU63" i="6"/>
  <c r="BU61" i="6"/>
  <c r="BV59" i="6"/>
  <c r="BT835" i="6"/>
  <c r="BT86" i="6"/>
  <c r="BT66" i="6"/>
  <c r="BT508" i="6"/>
  <c r="BT490" i="6" s="1"/>
  <c r="BT507" i="6"/>
  <c r="BT489" i="6" s="1"/>
  <c r="BT464" i="6"/>
  <c r="BT446" i="6" s="1"/>
  <c r="BT520" i="6"/>
  <c r="BT519" i="6" s="1"/>
  <c r="AK413" i="6"/>
  <c r="AK416" i="6" s="1"/>
  <c r="AK414" i="6"/>
  <c r="AK412" i="6"/>
  <c r="AL410" i="6"/>
  <c r="AL411" i="6"/>
  <c r="AM375" i="6"/>
  <c r="AL374" i="6"/>
  <c r="BU392" i="6"/>
  <c r="BV393" i="6"/>
  <c r="BU374" i="6"/>
  <c r="BX689" i="6"/>
  <c r="BX716" i="6"/>
  <c r="BU176" i="6"/>
  <c r="BU168" i="6"/>
  <c r="BU173" i="6"/>
  <c r="BU172" i="6"/>
  <c r="BU167" i="6"/>
  <c r="BU177" i="6"/>
  <c r="BX723" i="6"/>
  <c r="BX688" i="6"/>
  <c r="AP676" i="6"/>
  <c r="AQ672" i="6"/>
  <c r="AP675" i="6"/>
  <c r="AP674" i="6"/>
  <c r="AZ316" i="6"/>
  <c r="BT181" i="6"/>
  <c r="AL59" i="6"/>
  <c r="AK61" i="6"/>
  <c r="AK63" i="6"/>
  <c r="AK62" i="6"/>
  <c r="BX681" i="6"/>
  <c r="BX687" i="6"/>
  <c r="BX700" i="6"/>
  <c r="BX722" i="6"/>
  <c r="BX715" i="6"/>
  <c r="BW284" i="6"/>
  <c r="BV287" i="6"/>
  <c r="BV286" i="6"/>
  <c r="BV288" i="6"/>
  <c r="AL60" i="6"/>
  <c r="AM14" i="6"/>
  <c r="AL13" i="6"/>
  <c r="BX728" i="6"/>
  <c r="BX694" i="6"/>
  <c r="BX686" i="6"/>
  <c r="AO392" i="6"/>
  <c r="AP393" i="6"/>
  <c r="BX239" i="6"/>
  <c r="BW285" i="6"/>
  <c r="BX702" i="6"/>
  <c r="BX727" i="6"/>
  <c r="BX693" i="6"/>
  <c r="BX714" i="6"/>
  <c r="BT515" i="6"/>
  <c r="BT514" i="6" s="1"/>
  <c r="BT556" i="6"/>
  <c r="BX699" i="6"/>
  <c r="BX721" i="6"/>
  <c r="BX683" i="6"/>
  <c r="BT525" i="6"/>
  <c r="BT524" i="6" s="1"/>
  <c r="BV139" i="6"/>
  <c r="BV159" i="6"/>
  <c r="BW140" i="6"/>
  <c r="BX698" i="6"/>
  <c r="BX692" i="6"/>
  <c r="BX710" i="6"/>
  <c r="BS395" i="6"/>
  <c r="BS377" i="6" s="1"/>
  <c r="BU160" i="6"/>
  <c r="BU186" i="6" s="1"/>
  <c r="BV158" i="6"/>
  <c r="BU161" i="6"/>
  <c r="BU162" i="6"/>
  <c r="AN476" i="6"/>
  <c r="AO477" i="6"/>
  <c r="BX717" i="6"/>
  <c r="C317" i="6"/>
  <c r="B318" i="6"/>
  <c r="E317" i="6"/>
  <c r="F317" i="6"/>
  <c r="K317" i="6"/>
  <c r="H317" i="6"/>
  <c r="AZ317" i="6" s="1"/>
  <c r="J317" i="6"/>
  <c r="D317" i="6"/>
  <c r="AQ634" i="6"/>
  <c r="AQ673" i="6"/>
  <c r="AR635" i="6"/>
  <c r="BX726" i="6"/>
  <c r="BX720" i="6"/>
  <c r="BX709" i="6"/>
  <c r="BW261" i="6"/>
  <c r="BW238" i="6"/>
  <c r="BX262" i="6"/>
  <c r="AW316" i="6"/>
  <c r="M316" i="6"/>
  <c r="AM597" i="6"/>
  <c r="AL596" i="6"/>
  <c r="BU187" i="6"/>
  <c r="BX697" i="6"/>
  <c r="BX719" i="6"/>
  <c r="BT184" i="6"/>
  <c r="BT179" i="6"/>
  <c r="BT174" i="6"/>
  <c r="BT176" i="6"/>
  <c r="BT166" i="6"/>
  <c r="BT178" i="6"/>
  <c r="BT186" i="6"/>
  <c r="BT183" i="6"/>
  <c r="BT165" i="6"/>
  <c r="BT185" i="6"/>
  <c r="BT170" i="6"/>
  <c r="BT180" i="6"/>
  <c r="BT172" i="6"/>
  <c r="BT167" i="6"/>
  <c r="BT168" i="6"/>
  <c r="AP759" i="6"/>
  <c r="AO758" i="6"/>
  <c r="BT177" i="6"/>
  <c r="BT466" i="6"/>
  <c r="BT471" i="6"/>
  <c r="BT461" i="6"/>
  <c r="BT538" i="6"/>
  <c r="BR377" i="6"/>
  <c r="BR394" i="6"/>
  <c r="BR376" i="6" s="1"/>
  <c r="BW776" i="6"/>
  <c r="BW758" i="6"/>
  <c r="BX795" i="6"/>
  <c r="BW740" i="6"/>
  <c r="BW794" i="6"/>
  <c r="D704" i="6"/>
  <c r="J704" i="6"/>
  <c r="K704" i="6"/>
  <c r="C704" i="6"/>
  <c r="G704" i="6"/>
  <c r="E704" i="6"/>
  <c r="H704" i="6"/>
  <c r="F704" i="6"/>
  <c r="B705" i="6"/>
  <c r="AJ187" i="6"/>
  <c r="AH443" i="6"/>
  <c r="AH460" i="6"/>
  <c r="AH442" i="6" s="1"/>
  <c r="BS405" i="6"/>
  <c r="AW188" i="6"/>
  <c r="M188" i="6"/>
  <c r="BX729" i="6"/>
  <c r="BX701" i="6"/>
  <c r="BX691" i="6"/>
  <c r="BX685" i="6"/>
  <c r="I91" i="6"/>
  <c r="BU588" i="6"/>
  <c r="BU581" i="6"/>
  <c r="BU557" i="6"/>
  <c r="AJ179" i="6"/>
  <c r="AJ166" i="6"/>
  <c r="AN441" i="6"/>
  <c r="AM531" i="6"/>
  <c r="AM440" i="6"/>
  <c r="BX690" i="6"/>
  <c r="BX684" i="6"/>
  <c r="E92" i="6"/>
  <c r="B93" i="6"/>
  <c r="C92" i="6"/>
  <c r="H92" i="6"/>
  <c r="J92" i="6"/>
  <c r="F92" i="6"/>
  <c r="G92" i="6"/>
  <c r="D92" i="6"/>
  <c r="K92" i="6"/>
  <c r="BU416" i="6"/>
  <c r="BU587" i="6"/>
  <c r="BU580" i="6"/>
  <c r="AJ177" i="6"/>
  <c r="AJ167" i="6"/>
  <c r="AN262" i="6"/>
  <c r="AM261" i="6"/>
  <c r="AL534" i="6"/>
  <c r="AL533" i="6"/>
  <c r="AM530" i="6"/>
  <c r="AL532" i="6"/>
  <c r="BR387" i="6"/>
  <c r="BR404" i="6"/>
  <c r="BR386" i="6" s="1"/>
  <c r="AH448" i="6"/>
  <c r="AH465" i="6"/>
  <c r="AH447" i="6" s="1"/>
  <c r="BY596" i="6"/>
  <c r="BY615" i="6"/>
  <c r="BZ654" i="6"/>
  <c r="BY634" i="6"/>
  <c r="BY653" i="6"/>
  <c r="BW37" i="6"/>
  <c r="BV13" i="6"/>
  <c r="BV36" i="6"/>
  <c r="BX718" i="6"/>
  <c r="BX712" i="6"/>
  <c r="AI464" i="6"/>
  <c r="AI446" i="6" s="1"/>
  <c r="AI461" i="6"/>
  <c r="AI471" i="6"/>
  <c r="AI466" i="6"/>
  <c r="AI538" i="6"/>
  <c r="AJ186" i="6"/>
  <c r="BU569" i="6"/>
  <c r="AJ176" i="6"/>
  <c r="BS501" i="6"/>
  <c r="BS483" i="6" s="1"/>
  <c r="BS484" i="6"/>
  <c r="BV534" i="6"/>
  <c r="BV536" i="6" s="1"/>
  <c r="BV533" i="6"/>
  <c r="BW530" i="6"/>
  <c r="BV532" i="6"/>
  <c r="BV587" i="6" s="1"/>
  <c r="M91" i="6"/>
  <c r="AW91" i="6"/>
  <c r="BU492" i="6"/>
  <c r="AJ175" i="6"/>
  <c r="BS496" i="6"/>
  <c r="BS478" i="6" s="1"/>
  <c r="AJ541" i="6"/>
  <c r="AJ540" i="6"/>
  <c r="AJ539" i="6"/>
  <c r="AJ542" i="6"/>
  <c r="AJ543" i="6"/>
  <c r="AJ544" i="6"/>
  <c r="AJ545" i="6"/>
  <c r="AJ546" i="6"/>
  <c r="AJ548" i="6"/>
  <c r="AJ549" i="6"/>
  <c r="AJ550" i="6"/>
  <c r="AJ551" i="6"/>
  <c r="AJ552" i="6"/>
  <c r="AJ553" i="6"/>
  <c r="AJ554" i="6"/>
  <c r="BU455" i="6"/>
  <c r="BU486" i="6"/>
  <c r="BU485" i="6"/>
  <c r="BU444" i="6"/>
  <c r="BU491" i="6"/>
  <c r="BU487" i="6"/>
  <c r="BU450" i="6"/>
  <c r="BU451" i="6"/>
  <c r="BU449" i="6"/>
  <c r="BU480" i="6"/>
  <c r="BW531" i="6"/>
  <c r="BX441" i="6"/>
  <c r="BS400" i="6"/>
  <c r="BS396" i="6"/>
  <c r="BS378" i="6" s="1"/>
  <c r="BS419" i="6"/>
  <c r="BS407" i="6"/>
  <c r="BS389" i="6" s="1"/>
  <c r="AM285" i="6"/>
  <c r="AN239" i="6"/>
  <c r="AM238" i="6"/>
  <c r="BU561" i="6"/>
  <c r="AJ174" i="6"/>
  <c r="BV557" i="6"/>
  <c r="BV577" i="6"/>
  <c r="BV561" i="6"/>
  <c r="BV579" i="6"/>
  <c r="BV580" i="6"/>
  <c r="BV562" i="6"/>
  <c r="BV584" i="6"/>
  <c r="BV567" i="6"/>
  <c r="BV586" i="6"/>
  <c r="BV510" i="6" s="1"/>
  <c r="BV492" i="6" s="1"/>
  <c r="BV568" i="6"/>
  <c r="BV528" i="6" s="1"/>
  <c r="BV569" i="6"/>
  <c r="BV570" i="6"/>
  <c r="BV590" i="6"/>
  <c r="BV572" i="6"/>
  <c r="I188" i="6"/>
  <c r="AL287" i="6"/>
  <c r="AL286" i="6"/>
  <c r="AM284" i="6"/>
  <c r="AL288" i="6"/>
  <c r="BU585" i="6"/>
  <c r="BU578" i="6"/>
  <c r="K732" i="6"/>
  <c r="G732" i="6"/>
  <c r="F732" i="6"/>
  <c r="D732" i="6"/>
  <c r="C732" i="6"/>
  <c r="B733" i="6"/>
  <c r="J732" i="6"/>
  <c r="H732" i="6"/>
  <c r="E732" i="6"/>
  <c r="AJ173" i="6"/>
  <c r="AO459" i="6"/>
  <c r="AN458" i="6"/>
  <c r="AK491" i="6"/>
  <c r="AK485" i="6"/>
  <c r="AK487" i="6"/>
  <c r="AK451" i="6"/>
  <c r="AK486" i="6"/>
  <c r="AK455" i="6"/>
  <c r="AK449" i="6"/>
  <c r="AK480" i="6"/>
  <c r="AK444" i="6"/>
  <c r="AK450" i="6"/>
  <c r="BS489" i="6"/>
  <c r="BS506" i="6"/>
  <c r="BS488" i="6" s="1"/>
  <c r="BU541" i="6"/>
  <c r="BU540" i="6"/>
  <c r="BU542" i="6"/>
  <c r="BU539" i="6"/>
  <c r="BU543" i="6"/>
  <c r="BU544" i="6"/>
  <c r="BU545" i="6"/>
  <c r="BU546" i="6"/>
  <c r="BU548" i="6"/>
  <c r="BU549" i="6"/>
  <c r="BU550" i="6"/>
  <c r="BU551" i="6"/>
  <c r="BU552" i="6"/>
  <c r="BU553" i="6"/>
  <c r="BU554" i="6"/>
  <c r="BU567" i="6"/>
  <c r="BU560" i="6"/>
  <c r="M731" i="6"/>
  <c r="AW731" i="6"/>
  <c r="AJ184" i="6"/>
  <c r="AJ172" i="6"/>
  <c r="AM36" i="6"/>
  <c r="AN37" i="6"/>
  <c r="AK536" i="6"/>
  <c r="AM494" i="6"/>
  <c r="AN495" i="6"/>
  <c r="BV476" i="6"/>
  <c r="BV494" i="6"/>
  <c r="BV458" i="6"/>
  <c r="BV512" i="6"/>
  <c r="BW459" i="6"/>
  <c r="BV440" i="6"/>
  <c r="BS398" i="6"/>
  <c r="BS380" i="6" s="1"/>
  <c r="BS408" i="6"/>
  <c r="BS390" i="6" s="1"/>
  <c r="BS453" i="6"/>
  <c r="BS470" i="6"/>
  <c r="BS452" i="6" s="1"/>
  <c r="AN777" i="6"/>
  <c r="AM776" i="6"/>
  <c r="AM813" i="6"/>
  <c r="BU566" i="6"/>
  <c r="BU559" i="6"/>
  <c r="AJ182" i="6"/>
  <c r="AJ171" i="6"/>
  <c r="AM740" i="6"/>
  <c r="AN741" i="6"/>
  <c r="AM794" i="6"/>
  <c r="AN795" i="6"/>
  <c r="AI472" i="6"/>
  <c r="AI454" i="6" s="1"/>
  <c r="Y160" i="59" s="1"/>
  <c r="Y60" i="59" s="1"/>
  <c r="AI463" i="6"/>
  <c r="AI445" i="6" s="1"/>
  <c r="BT427" i="6"/>
  <c r="BT431" i="6"/>
  <c r="BT428" i="6"/>
  <c r="BT430" i="6"/>
  <c r="BT421" i="6"/>
  <c r="BT420" i="6"/>
  <c r="BT432" i="6"/>
  <c r="BT422" i="6"/>
  <c r="BT433" i="6"/>
  <c r="BT423" i="6"/>
  <c r="BT424" i="6"/>
  <c r="BT425" i="6"/>
  <c r="BT429" i="6"/>
  <c r="BS465" i="6"/>
  <c r="BS447" i="6" s="1"/>
  <c r="BS448" i="6"/>
  <c r="AL814" i="6"/>
  <c r="AL815" i="6"/>
  <c r="AM812" i="6"/>
  <c r="AL816" i="6"/>
  <c r="BU584" i="6"/>
  <c r="BU577" i="6"/>
  <c r="AJ183" i="6"/>
  <c r="AJ170" i="6"/>
  <c r="BZ672" i="6"/>
  <c r="BY676" i="6"/>
  <c r="BY674" i="6"/>
  <c r="BY730" i="6" s="1"/>
  <c r="BY675" i="6"/>
  <c r="AL139" i="6"/>
  <c r="AM140" i="6"/>
  <c r="AL159" i="6"/>
  <c r="BX375" i="6"/>
  <c r="BW411" i="6"/>
  <c r="BR399" i="6"/>
  <c r="BR381" i="6" s="1"/>
  <c r="BR382" i="6"/>
  <c r="BU571" i="6"/>
  <c r="BU564" i="6"/>
  <c r="BU558" i="6"/>
  <c r="AJ181" i="6"/>
  <c r="AJ169" i="6"/>
  <c r="AX703" i="6"/>
  <c r="BM703" i="6"/>
  <c r="BB703" i="6"/>
  <c r="BN703" i="6"/>
  <c r="BA703" i="6"/>
  <c r="BV703" i="6"/>
  <c r="AY703" i="6"/>
  <c r="BU703" i="6"/>
  <c r="BD703" i="6"/>
  <c r="BE703" i="6"/>
  <c r="BG703" i="6"/>
  <c r="BC703" i="6"/>
  <c r="AZ703" i="6"/>
  <c r="BJ703" i="6"/>
  <c r="BX703" i="6"/>
  <c r="BL703" i="6"/>
  <c r="BO703" i="6"/>
  <c r="BQ703" i="6"/>
  <c r="BP703" i="6"/>
  <c r="BR703" i="6"/>
  <c r="BH703" i="6"/>
  <c r="BF703" i="6"/>
  <c r="BS703" i="6"/>
  <c r="BT703" i="6"/>
  <c r="BK703" i="6"/>
  <c r="BI703" i="6"/>
  <c r="BW703" i="6"/>
  <c r="CA635" i="6"/>
  <c r="BZ673" i="6"/>
  <c r="AK160" i="6"/>
  <c r="AK165" i="6" s="1"/>
  <c r="AK161" i="6"/>
  <c r="AL158" i="6"/>
  <c r="AK162" i="6"/>
  <c r="AN512" i="6"/>
  <c r="AO513" i="6"/>
  <c r="BV414" i="6"/>
  <c r="BV413" i="6"/>
  <c r="BW410" i="6"/>
  <c r="BV412" i="6"/>
  <c r="BV434" i="6" s="1"/>
  <c r="BS460" i="6"/>
  <c r="BS442" i="6" s="1"/>
  <c r="BS443" i="6"/>
  <c r="BU426" i="6"/>
  <c r="BU379" i="6"/>
  <c r="BU383" i="6"/>
  <c r="BU388" i="6"/>
  <c r="BU384" i="6"/>
  <c r="BU385" i="6"/>
  <c r="BU589" i="6"/>
  <c r="BU582" i="6"/>
  <c r="BU576" i="6"/>
  <c r="BA731" i="6"/>
  <c r="AX731" i="6"/>
  <c r="BT731" i="6"/>
  <c r="BF731" i="6"/>
  <c r="BJ731" i="6"/>
  <c r="BU731" i="6"/>
  <c r="BG731" i="6"/>
  <c r="AZ731" i="6"/>
  <c r="BB731" i="6"/>
  <c r="BN731" i="6"/>
  <c r="BX731" i="6"/>
  <c r="BS731" i="6"/>
  <c r="BC731" i="6"/>
  <c r="BQ731" i="6"/>
  <c r="BD731" i="6"/>
  <c r="BR731" i="6"/>
  <c r="BI731" i="6"/>
  <c r="BL731" i="6"/>
  <c r="BK731" i="6"/>
  <c r="BE731" i="6"/>
  <c r="AY731" i="6"/>
  <c r="BH731" i="6"/>
  <c r="BO731" i="6"/>
  <c r="BM731" i="6"/>
  <c r="BP731" i="6"/>
  <c r="BV731" i="6"/>
  <c r="BW731" i="6"/>
  <c r="AJ180" i="6"/>
  <c r="AJ168" i="6"/>
  <c r="BT463" i="6"/>
  <c r="BT445" i="6" s="1"/>
  <c r="BT472" i="6"/>
  <c r="BT454" i="6" s="1"/>
  <c r="M703" i="6"/>
  <c r="AW703" i="6"/>
  <c r="AH470" i="6"/>
  <c r="AH452" i="6" s="1"/>
  <c r="X158" i="59" s="1"/>
  <c r="X82" i="59" s="1"/>
  <c r="AH453" i="6"/>
  <c r="X159" i="59" s="1"/>
  <c r="X53" i="59" s="1"/>
  <c r="B190" i="6"/>
  <c r="C189" i="6"/>
  <c r="E189" i="6"/>
  <c r="G189" i="6"/>
  <c r="F189" i="6"/>
  <c r="D189" i="6"/>
  <c r="J189" i="6"/>
  <c r="H189" i="6"/>
  <c r="K189" i="6"/>
  <c r="BY708" i="6"/>
  <c r="BY679" i="6"/>
  <c r="BY718" i="6"/>
  <c r="BY695" i="6"/>
  <c r="BY723" i="6"/>
  <c r="BY696" i="6"/>
  <c r="BY724" i="6"/>
  <c r="BY725" i="6"/>
  <c r="BX713" i="6"/>
  <c r="BU570" i="6"/>
  <c r="BU518" i="6" s="1"/>
  <c r="BU563" i="6"/>
  <c r="BU575" i="6"/>
  <c r="AJ178" i="6"/>
  <c r="AJ165" i="6"/>
  <c r="BT484" i="6" l="1"/>
  <c r="BC317" i="6"/>
  <c r="BT506" i="6"/>
  <c r="BT488" i="6" s="1"/>
  <c r="BB317" i="6"/>
  <c r="BT809" i="6"/>
  <c r="BT791" i="6" s="1"/>
  <c r="BT808" i="6"/>
  <c r="BT806" i="6" s="1"/>
  <c r="BT788" i="6" s="1"/>
  <c r="BS796" i="6"/>
  <c r="BS778" i="6" s="1"/>
  <c r="BV77" i="6"/>
  <c r="BV67" i="6"/>
  <c r="BV70" i="6"/>
  <c r="BV84" i="6"/>
  <c r="BV90" i="6"/>
  <c r="BV86" i="6"/>
  <c r="BV87" i="6"/>
  <c r="BV68" i="6"/>
  <c r="BV76" i="6"/>
  <c r="BV69" i="6"/>
  <c r="BV80" i="6"/>
  <c r="BV82" i="6"/>
  <c r="BV71" i="6"/>
  <c r="BV72" i="6"/>
  <c r="BV73" i="6"/>
  <c r="BV89" i="6"/>
  <c r="BV836" i="6"/>
  <c r="BV834" i="6"/>
  <c r="BV843" i="6"/>
  <c r="BU837" i="6"/>
  <c r="BW812" i="6"/>
  <c r="BV815" i="6"/>
  <c r="BV816" i="6"/>
  <c r="BV814" i="6"/>
  <c r="BV840" i="6" s="1"/>
  <c r="BY691" i="6"/>
  <c r="I189" i="6"/>
  <c r="Y189" i="6" s="1"/>
  <c r="BU70" i="6"/>
  <c r="BU66" i="6"/>
  <c r="BU85" i="6"/>
  <c r="BU87" i="6"/>
  <c r="BU84" i="6"/>
  <c r="BU67" i="6"/>
  <c r="BU74" i="6"/>
  <c r="BU80" i="6"/>
  <c r="BU72" i="6"/>
  <c r="BU77" i="6"/>
  <c r="BU75" i="6"/>
  <c r="BU76" i="6"/>
  <c r="BU81" i="6"/>
  <c r="BU69" i="6"/>
  <c r="BU841" i="6"/>
  <c r="BX777" i="6"/>
  <c r="BW813" i="6"/>
  <c r="BY719" i="6"/>
  <c r="BV560" i="6"/>
  <c r="BU181" i="6"/>
  <c r="BU90" i="6"/>
  <c r="BU843" i="6"/>
  <c r="BT797" i="6"/>
  <c r="BY689" i="6"/>
  <c r="BT496" i="6"/>
  <c r="BT478" i="6" s="1"/>
  <c r="AO616" i="6"/>
  <c r="AN615" i="6"/>
  <c r="AK183" i="6"/>
  <c r="AN653" i="6"/>
  <c r="AO654" i="6"/>
  <c r="BU844" i="6"/>
  <c r="BU839" i="6"/>
  <c r="BU79" i="6"/>
  <c r="BT833" i="6"/>
  <c r="BU842" i="6"/>
  <c r="BU797" i="6" s="1"/>
  <c r="BS786" i="6"/>
  <c r="BS801" i="6"/>
  <c r="BS783" i="6" s="1"/>
  <c r="BY717" i="6"/>
  <c r="BT804" i="6"/>
  <c r="BU792" i="6"/>
  <c r="BU784" i="6"/>
  <c r="BU787" i="6"/>
  <c r="BU785" i="6"/>
  <c r="BU789" i="6"/>
  <c r="BU782" i="6"/>
  <c r="BT405" i="6"/>
  <c r="BT387" i="6" s="1"/>
  <c r="BU836" i="6"/>
  <c r="BY729" i="6"/>
  <c r="BS806" i="6"/>
  <c r="BS788" i="6" s="1"/>
  <c r="BS790" i="6"/>
  <c r="BU838" i="6"/>
  <c r="BT799" i="6"/>
  <c r="BT781" i="6" s="1"/>
  <c r="BY701" i="6"/>
  <c r="BY685" i="6"/>
  <c r="BU835" i="6"/>
  <c r="BY697" i="6"/>
  <c r="BY713" i="6"/>
  <c r="BY683" i="6"/>
  <c r="AK181" i="6"/>
  <c r="BU88" i="6"/>
  <c r="BU840" i="6"/>
  <c r="BU89" i="6"/>
  <c r="BV63" i="6"/>
  <c r="BV61" i="6"/>
  <c r="BV79" i="6" s="1"/>
  <c r="BW59" i="6"/>
  <c r="BV62" i="6"/>
  <c r="BY710" i="6"/>
  <c r="BV563" i="6"/>
  <c r="BU834" i="6"/>
  <c r="BW60" i="6"/>
  <c r="BX14" i="6"/>
  <c r="BW393" i="6"/>
  <c r="BV392" i="6"/>
  <c r="BV374" i="6"/>
  <c r="AN375" i="6"/>
  <c r="AM411" i="6"/>
  <c r="AM374" i="6"/>
  <c r="AL413" i="6"/>
  <c r="AL416" i="6" s="1"/>
  <c r="AL412" i="6"/>
  <c r="AM410" i="6"/>
  <c r="AL414" i="6"/>
  <c r="AM13" i="6"/>
  <c r="AN14" i="6"/>
  <c r="AM60" i="6"/>
  <c r="B319" i="6"/>
  <c r="D318" i="6"/>
  <c r="J318" i="6"/>
  <c r="C318" i="6"/>
  <c r="E318" i="6"/>
  <c r="H318" i="6"/>
  <c r="BA318" i="6" s="1"/>
  <c r="F318" i="6"/>
  <c r="K318" i="6"/>
  <c r="AL62" i="6"/>
  <c r="AM59" i="6"/>
  <c r="AL63" i="6"/>
  <c r="AL61" i="6"/>
  <c r="BY684" i="6"/>
  <c r="BY702" i="6"/>
  <c r="AK180" i="6"/>
  <c r="AM596" i="6"/>
  <c r="AN597" i="6"/>
  <c r="BW139" i="6"/>
  <c r="BX140" i="6"/>
  <c r="BW159" i="6"/>
  <c r="BU185" i="6"/>
  <c r="BU169" i="6"/>
  <c r="AW317" i="6"/>
  <c r="M317" i="6"/>
  <c r="BY690" i="6"/>
  <c r="BY712" i="6"/>
  <c r="AK175" i="6"/>
  <c r="BV585" i="6"/>
  <c r="BV499" i="6" s="1"/>
  <c r="BV481" i="6" s="1"/>
  <c r="BV578" i="6"/>
  <c r="BA317" i="6"/>
  <c r="BW158" i="6"/>
  <c r="BV162" i="6"/>
  <c r="BV161" i="6"/>
  <c r="BV160" i="6"/>
  <c r="BV188" i="6" s="1"/>
  <c r="BW287" i="6"/>
  <c r="BX284" i="6"/>
  <c r="BW286" i="6"/>
  <c r="BW288" i="6"/>
  <c r="BU174" i="6"/>
  <c r="BU180" i="6"/>
  <c r="AK174" i="6"/>
  <c r="AP758" i="6"/>
  <c r="AQ759" i="6"/>
  <c r="AP477" i="6"/>
  <c r="AO476" i="6"/>
  <c r="BX238" i="6"/>
  <c r="BY262" i="6"/>
  <c r="BX261" i="6"/>
  <c r="BY700" i="6"/>
  <c r="BY722" i="6"/>
  <c r="BY716" i="6"/>
  <c r="BY709" i="6"/>
  <c r="AK172" i="6"/>
  <c r="BV566" i="6"/>
  <c r="BV517" i="6" s="1"/>
  <c r="BV559" i="6"/>
  <c r="BU182" i="6"/>
  <c r="BU178" i="6"/>
  <c r="BY728" i="6"/>
  <c r="AK170" i="6"/>
  <c r="BB732" i="6"/>
  <c r="BV571" i="6"/>
  <c r="BV518" i="6" s="1"/>
  <c r="BV564" i="6"/>
  <c r="BV558" i="6"/>
  <c r="AX317" i="6"/>
  <c r="BU171" i="6"/>
  <c r="BU165" i="6"/>
  <c r="BY699" i="6"/>
  <c r="BY721" i="6"/>
  <c r="BY715" i="6"/>
  <c r="BY681" i="6"/>
  <c r="BU502" i="6"/>
  <c r="BU484" i="6" s="1"/>
  <c r="AK186" i="6"/>
  <c r="AK171" i="6"/>
  <c r="BV589" i="6"/>
  <c r="BV582" i="6"/>
  <c r="BV576" i="6"/>
  <c r="AY317" i="6"/>
  <c r="BU184" i="6"/>
  <c r="BU179" i="6"/>
  <c r="BY727" i="6"/>
  <c r="BY687" i="6"/>
  <c r="AK185" i="6"/>
  <c r="AK169" i="6"/>
  <c r="BV588" i="6"/>
  <c r="BV581" i="6"/>
  <c r="BV575" i="6"/>
  <c r="BU183" i="6"/>
  <c r="BU166" i="6"/>
  <c r="AQ675" i="6"/>
  <c r="AQ676" i="6"/>
  <c r="AQ674" i="6"/>
  <c r="AR672" i="6"/>
  <c r="BY239" i="6"/>
  <c r="BX285" i="6"/>
  <c r="AP392" i="6"/>
  <c r="AQ393" i="6"/>
  <c r="BY688" i="6"/>
  <c r="BY726" i="6"/>
  <c r="BY686" i="6"/>
  <c r="BY731" i="6"/>
  <c r="BU170" i="6"/>
  <c r="AK173" i="6"/>
  <c r="BY694" i="6"/>
  <c r="BY680" i="6"/>
  <c r="BY693" i="6"/>
  <c r="BY692" i="6"/>
  <c r="BU500" i="6"/>
  <c r="BU482" i="6" s="1"/>
  <c r="AK184" i="6"/>
  <c r="AK168" i="6"/>
  <c r="BY698" i="6"/>
  <c r="BY720" i="6"/>
  <c r="BY714" i="6"/>
  <c r="BY703" i="6"/>
  <c r="AK182" i="6"/>
  <c r="AR673" i="6"/>
  <c r="AR634" i="6"/>
  <c r="AS635" i="6"/>
  <c r="BU175" i="6"/>
  <c r="AK178" i="6"/>
  <c r="AK166" i="6"/>
  <c r="AN794" i="6"/>
  <c r="AO795" i="6"/>
  <c r="BV485" i="6"/>
  <c r="BV444" i="6"/>
  <c r="BV480" i="6"/>
  <c r="BV451" i="6"/>
  <c r="BV455" i="6"/>
  <c r="BV449" i="6"/>
  <c r="BV491" i="6"/>
  <c r="BV450" i="6"/>
  <c r="BV486" i="6"/>
  <c r="BV487" i="6"/>
  <c r="AI443" i="6"/>
  <c r="AI460" i="6"/>
  <c r="AI442" i="6" s="1"/>
  <c r="BX37" i="6"/>
  <c r="BW13" i="6"/>
  <c r="BW36" i="6"/>
  <c r="E93" i="6"/>
  <c r="J93" i="6"/>
  <c r="C93" i="6"/>
  <c r="B94" i="6"/>
  <c r="G93" i="6"/>
  <c r="K93" i="6"/>
  <c r="H93" i="6"/>
  <c r="D93" i="6"/>
  <c r="F93" i="6"/>
  <c r="BJ704" i="6"/>
  <c r="BI704" i="6"/>
  <c r="BV704" i="6"/>
  <c r="BC704" i="6"/>
  <c r="BG704" i="6"/>
  <c r="AY704" i="6"/>
  <c r="BD704" i="6"/>
  <c r="BT704" i="6"/>
  <c r="BP704" i="6"/>
  <c r="BY704" i="6"/>
  <c r="BK704" i="6"/>
  <c r="BU704" i="6"/>
  <c r="BB704" i="6"/>
  <c r="BL704" i="6"/>
  <c r="BO704" i="6"/>
  <c r="BA704" i="6"/>
  <c r="BM704" i="6"/>
  <c r="BN704" i="6"/>
  <c r="BE704" i="6"/>
  <c r="BQ704" i="6"/>
  <c r="BF704" i="6"/>
  <c r="BR704" i="6"/>
  <c r="BS704" i="6"/>
  <c r="BH704" i="6"/>
  <c r="AZ704" i="6"/>
  <c r="BW704" i="6"/>
  <c r="BX704" i="6"/>
  <c r="AX704" i="6"/>
  <c r="BZ708" i="6"/>
  <c r="BZ679" i="6"/>
  <c r="BZ695" i="6"/>
  <c r="BZ696" i="6"/>
  <c r="BZ724" i="6"/>
  <c r="BZ725" i="6"/>
  <c r="C190" i="6"/>
  <c r="E190" i="6"/>
  <c r="B191" i="6"/>
  <c r="J190" i="6"/>
  <c r="H190" i="6"/>
  <c r="K190" i="6"/>
  <c r="D190" i="6"/>
  <c r="G190" i="6"/>
  <c r="F190" i="6"/>
  <c r="AK177" i="6"/>
  <c r="AK167" i="6"/>
  <c r="AK541" i="6"/>
  <c r="AK542" i="6"/>
  <c r="AK540" i="6"/>
  <c r="AK539" i="6"/>
  <c r="AK543" i="6"/>
  <c r="AK544" i="6"/>
  <c r="AK545" i="6"/>
  <c r="AK546" i="6"/>
  <c r="AK548" i="6"/>
  <c r="AK549" i="6"/>
  <c r="AK550" i="6"/>
  <c r="AK551" i="6"/>
  <c r="AK552" i="6"/>
  <c r="AK553" i="6"/>
  <c r="AK554" i="6"/>
  <c r="BS399" i="6"/>
  <c r="BS381" i="6" s="1"/>
  <c r="BS382" i="6"/>
  <c r="AJ474" i="6"/>
  <c r="AJ456" i="6" s="1"/>
  <c r="Z162" i="59" s="1"/>
  <c r="Z74" i="59" s="1"/>
  <c r="AJ464" i="6"/>
  <c r="AJ446" i="6" s="1"/>
  <c r="BW562" i="6"/>
  <c r="BW568" i="6"/>
  <c r="BW528" i="6" s="1"/>
  <c r="BW586" i="6"/>
  <c r="BW590" i="6"/>
  <c r="BW572" i="6"/>
  <c r="AW92" i="6"/>
  <c r="M92" i="6"/>
  <c r="AX91" i="6"/>
  <c r="BR91" i="6"/>
  <c r="BQ91" i="6"/>
  <c r="BI91" i="6"/>
  <c r="BF91" i="6"/>
  <c r="BT91" i="6"/>
  <c r="BJ91" i="6"/>
  <c r="AY91" i="6"/>
  <c r="BO91" i="6"/>
  <c r="BS91" i="6"/>
  <c r="BL91" i="6"/>
  <c r="BD91" i="6"/>
  <c r="BU91" i="6"/>
  <c r="BV91" i="6"/>
  <c r="BA91" i="6"/>
  <c r="AZ91" i="6"/>
  <c r="BE91" i="6"/>
  <c r="BG91" i="6"/>
  <c r="BP91" i="6"/>
  <c r="BK91" i="6"/>
  <c r="BH91" i="6"/>
  <c r="BB91" i="6"/>
  <c r="BC91" i="6"/>
  <c r="BN91" i="6"/>
  <c r="BM91" i="6"/>
  <c r="BS394" i="6"/>
  <c r="BS376" i="6" s="1"/>
  <c r="BR189" i="6"/>
  <c r="AY189" i="6"/>
  <c r="BP189" i="6"/>
  <c r="M189" i="6"/>
  <c r="AW189" i="6"/>
  <c r="AK176" i="6"/>
  <c r="BW414" i="6"/>
  <c r="BW412" i="6"/>
  <c r="BW434" i="6" s="1"/>
  <c r="BW413" i="6"/>
  <c r="BX410" i="6"/>
  <c r="BT396" i="6"/>
  <c r="BT378" i="6" s="1"/>
  <c r="BT400" i="6"/>
  <c r="BT407" i="6"/>
  <c r="BT389" i="6" s="1"/>
  <c r="BT419" i="6"/>
  <c r="BU466" i="6"/>
  <c r="BU538" i="6"/>
  <c r="BU471" i="6"/>
  <c r="BU461" i="6"/>
  <c r="AO458" i="6"/>
  <c r="AP459" i="6"/>
  <c r="BQ732" i="6"/>
  <c r="BD732" i="6"/>
  <c r="BJ732" i="6"/>
  <c r="BN732" i="6"/>
  <c r="BM732" i="6"/>
  <c r="BA732" i="6"/>
  <c r="BY732" i="6"/>
  <c r="BK732" i="6"/>
  <c r="AY732" i="6"/>
  <c r="BG732" i="6"/>
  <c r="BH732" i="6"/>
  <c r="BF732" i="6"/>
  <c r="BS732" i="6"/>
  <c r="BW732" i="6"/>
  <c r="BT732" i="6"/>
  <c r="BE732" i="6"/>
  <c r="BP732" i="6"/>
  <c r="BR732" i="6"/>
  <c r="AX732" i="6"/>
  <c r="BV732" i="6"/>
  <c r="BI732" i="6"/>
  <c r="AZ732" i="6"/>
  <c r="BO732" i="6"/>
  <c r="BC732" i="6"/>
  <c r="BU732" i="6"/>
  <c r="BL732" i="6"/>
  <c r="BX732" i="6"/>
  <c r="AJ463" i="6"/>
  <c r="AJ445" i="6" s="1"/>
  <c r="AJ472" i="6"/>
  <c r="AJ454" i="6" s="1"/>
  <c r="Z160" i="59" s="1"/>
  <c r="Z60" i="59" s="1"/>
  <c r="BV541" i="6"/>
  <c r="BV540" i="6"/>
  <c r="BV542" i="6"/>
  <c r="BV539" i="6"/>
  <c r="BV543" i="6"/>
  <c r="BV544" i="6"/>
  <c r="BV545" i="6"/>
  <c r="BV546" i="6"/>
  <c r="BV548" i="6"/>
  <c r="BV549" i="6"/>
  <c r="BV550" i="6"/>
  <c r="BV474" i="6" s="1"/>
  <c r="BV456" i="6" s="1"/>
  <c r="BV551" i="6"/>
  <c r="BV552" i="6"/>
  <c r="BV553" i="6"/>
  <c r="BV554" i="6"/>
  <c r="BZ615" i="6"/>
  <c r="BZ634" i="6"/>
  <c r="CA654" i="6"/>
  <c r="BZ596" i="6"/>
  <c r="BZ653" i="6"/>
  <c r="BU425" i="6"/>
  <c r="BU427" i="6"/>
  <c r="BU428" i="6"/>
  <c r="BU429" i="6"/>
  <c r="BU431" i="6"/>
  <c r="BU430" i="6"/>
  <c r="BU432" i="6"/>
  <c r="BU422" i="6"/>
  <c r="BU433" i="6"/>
  <c r="BU420" i="6"/>
  <c r="BU421" i="6"/>
  <c r="BU424" i="6"/>
  <c r="BU423" i="6"/>
  <c r="BI188" i="6"/>
  <c r="BP188" i="6"/>
  <c r="BU188" i="6"/>
  <c r="BA188" i="6"/>
  <c r="AF188" i="6"/>
  <c r="AB188" i="6"/>
  <c r="W188" i="6"/>
  <c r="BS188" i="6"/>
  <c r="P188" i="6"/>
  <c r="AJ188" i="6"/>
  <c r="BL188" i="6"/>
  <c r="Y188" i="6"/>
  <c r="BO188" i="6"/>
  <c r="AX188" i="6"/>
  <c r="X188" i="6"/>
  <c r="AK188" i="6"/>
  <c r="BQ188" i="6"/>
  <c r="V188" i="6"/>
  <c r="BH188" i="6"/>
  <c r="BG188" i="6"/>
  <c r="BM188" i="6"/>
  <c r="BN188" i="6"/>
  <c r="BF188" i="6"/>
  <c r="O188" i="6"/>
  <c r="AD188" i="6"/>
  <c r="BR188" i="6"/>
  <c r="BT188" i="6"/>
  <c r="AH188" i="6"/>
  <c r="AC188" i="6"/>
  <c r="BK188" i="6"/>
  <c r="N188" i="6"/>
  <c r="Q188" i="6"/>
  <c r="AA188" i="6"/>
  <c r="BB188" i="6"/>
  <c r="AI188" i="6"/>
  <c r="R188" i="6"/>
  <c r="BC188" i="6"/>
  <c r="U188" i="6"/>
  <c r="Z188" i="6"/>
  <c r="BE188" i="6"/>
  <c r="T188" i="6"/>
  <c r="BJ188" i="6"/>
  <c r="AG188" i="6"/>
  <c r="BD188" i="6"/>
  <c r="AY188" i="6"/>
  <c r="AE188" i="6"/>
  <c r="AZ188" i="6"/>
  <c r="S188" i="6"/>
  <c r="AN285" i="6"/>
  <c r="AN238" i="6"/>
  <c r="AO239" i="6"/>
  <c r="BU520" i="6"/>
  <c r="BU519" i="6" s="1"/>
  <c r="BU556" i="6"/>
  <c r="BU525" i="6"/>
  <c r="BU515" i="6"/>
  <c r="BU574" i="6"/>
  <c r="BU507" i="6"/>
  <c r="BU497" i="6"/>
  <c r="BV426" i="6"/>
  <c r="BV379" i="6"/>
  <c r="BV384" i="6"/>
  <c r="BV388" i="6"/>
  <c r="BV385" i="6"/>
  <c r="BV383" i="6"/>
  <c r="BZ675" i="6"/>
  <c r="BZ676" i="6"/>
  <c r="CA672" i="6"/>
  <c r="BZ674" i="6"/>
  <c r="BZ703" i="6" s="1"/>
  <c r="AL160" i="6"/>
  <c r="AL172" i="6" s="1"/>
  <c r="AM158" i="6"/>
  <c r="AL161" i="6"/>
  <c r="AL162" i="6"/>
  <c r="BU517" i="6"/>
  <c r="BU526" i="6"/>
  <c r="BV508" i="6"/>
  <c r="BV490" i="6" s="1"/>
  <c r="AN284" i="6"/>
  <c r="AM286" i="6"/>
  <c r="AM287" i="6"/>
  <c r="AM288" i="6"/>
  <c r="AL486" i="6"/>
  <c r="AL487" i="6"/>
  <c r="AL491" i="6"/>
  <c r="AL449" i="6"/>
  <c r="AL451" i="6"/>
  <c r="AL450" i="6"/>
  <c r="AL485" i="6"/>
  <c r="AL455" i="6"/>
  <c r="AL444" i="6"/>
  <c r="AL480" i="6"/>
  <c r="BV526" i="6"/>
  <c r="BX531" i="6"/>
  <c r="BY441" i="6"/>
  <c r="AO741" i="6"/>
  <c r="AN740" i="6"/>
  <c r="BV416" i="6"/>
  <c r="BU499" i="6"/>
  <c r="BU481" i="6" s="1"/>
  <c r="BU508" i="6"/>
  <c r="BU490" i="6" s="1"/>
  <c r="BT395" i="6"/>
  <c r="BW458" i="6"/>
  <c r="BW476" i="6"/>
  <c r="BX459" i="6"/>
  <c r="BW440" i="6"/>
  <c r="BW494" i="6"/>
  <c r="BW512" i="6"/>
  <c r="AO495" i="6"/>
  <c r="AN494" i="6"/>
  <c r="BU474" i="6"/>
  <c r="BU456" i="6" s="1"/>
  <c r="BU464" i="6"/>
  <c r="BU446" i="6" s="1"/>
  <c r="M732" i="6"/>
  <c r="AW732" i="6"/>
  <c r="BW532" i="6"/>
  <c r="BW560" i="6" s="1"/>
  <c r="BW534" i="6"/>
  <c r="BW536" i="6" s="1"/>
  <c r="BX530" i="6"/>
  <c r="BW533" i="6"/>
  <c r="AL536" i="6"/>
  <c r="I92" i="6"/>
  <c r="BS387" i="6"/>
  <c r="BS404" i="6"/>
  <c r="BS386" i="6" s="1"/>
  <c r="BT460" i="6"/>
  <c r="BT442" i="6" s="1"/>
  <c r="BT443" i="6"/>
  <c r="BY375" i="6"/>
  <c r="BX411" i="6"/>
  <c r="AN812" i="6"/>
  <c r="AM815" i="6"/>
  <c r="AM816" i="6"/>
  <c r="AM814" i="6"/>
  <c r="AN36" i="6"/>
  <c r="AO37" i="6"/>
  <c r="AM532" i="6"/>
  <c r="AN530" i="6"/>
  <c r="AM534" i="6"/>
  <c r="AM533" i="6"/>
  <c r="H705" i="6"/>
  <c r="F705" i="6"/>
  <c r="BY613" i="6" s="1"/>
  <c r="J705" i="6"/>
  <c r="C705" i="6"/>
  <c r="BT601" i="6" s="1"/>
  <c r="D705" i="6"/>
  <c r="K705" i="6"/>
  <c r="E705" i="6"/>
  <c r="G705" i="6"/>
  <c r="BT470" i="6"/>
  <c r="BT452" i="6" s="1"/>
  <c r="BT453" i="6"/>
  <c r="AP513" i="6"/>
  <c r="AO512" i="6"/>
  <c r="BU463" i="6"/>
  <c r="BU445" i="6" s="1"/>
  <c r="BU472" i="6"/>
  <c r="BU454" i="6" s="1"/>
  <c r="AJ466" i="6"/>
  <c r="AJ538" i="6"/>
  <c r="AJ461" i="6"/>
  <c r="AJ471" i="6"/>
  <c r="AO441" i="6"/>
  <c r="AN531" i="6"/>
  <c r="AN440" i="6"/>
  <c r="BT465" i="6"/>
  <c r="BT447" i="6" s="1"/>
  <c r="BT448" i="6"/>
  <c r="AN140" i="6"/>
  <c r="AM139" i="6"/>
  <c r="AM159" i="6"/>
  <c r="AN776" i="6"/>
  <c r="AO777" i="6"/>
  <c r="AN813" i="6"/>
  <c r="H733" i="6"/>
  <c r="E733" i="6"/>
  <c r="J733" i="6"/>
  <c r="G733" i="6"/>
  <c r="C733" i="6"/>
  <c r="K733" i="6"/>
  <c r="D733" i="6"/>
  <c r="B734" i="6"/>
  <c r="F733" i="6"/>
  <c r="AI465" i="6"/>
  <c r="AI447" i="6" s="1"/>
  <c r="AI448" i="6"/>
  <c r="AO262" i="6"/>
  <c r="AN261" i="6"/>
  <c r="BX758" i="6"/>
  <c r="BY795" i="6"/>
  <c r="BX776" i="6"/>
  <c r="BX794" i="6"/>
  <c r="BX740" i="6"/>
  <c r="AK187" i="6"/>
  <c r="CA673" i="6"/>
  <c r="CB635" i="6"/>
  <c r="BZ731" i="6"/>
  <c r="AK179" i="6"/>
  <c r="BT398" i="6"/>
  <c r="BT380" i="6" s="1"/>
  <c r="BT408" i="6"/>
  <c r="BT390" i="6" s="1"/>
  <c r="AI453" i="6"/>
  <c r="Y159" i="59" s="1"/>
  <c r="Y53" i="59" s="1"/>
  <c r="AI470" i="6"/>
  <c r="AI452" i="6" s="1"/>
  <c r="Y158" i="59" s="1"/>
  <c r="Y82" i="59" s="1"/>
  <c r="AW704" i="6"/>
  <c r="M704" i="6"/>
  <c r="AZ318" i="6" l="1"/>
  <c r="BB318" i="6"/>
  <c r="AX318" i="6"/>
  <c r="BU501" i="6"/>
  <c r="BU483" i="6" s="1"/>
  <c r="AC189" i="6"/>
  <c r="AG189" i="6"/>
  <c r="BI189" i="6"/>
  <c r="BK189" i="6"/>
  <c r="AH189" i="6"/>
  <c r="BT790" i="6"/>
  <c r="BH189" i="6"/>
  <c r="BT779" i="6"/>
  <c r="BT796" i="6"/>
  <c r="BT778" i="6" s="1"/>
  <c r="V189" i="6"/>
  <c r="AE189" i="6"/>
  <c r="BW63" i="6"/>
  <c r="BW61" i="6"/>
  <c r="BW72" i="6" s="1"/>
  <c r="BX59" i="6"/>
  <c r="BW62" i="6"/>
  <c r="BV837" i="6"/>
  <c r="P189" i="6"/>
  <c r="BV187" i="6"/>
  <c r="BU804" i="6"/>
  <c r="BU799" i="6"/>
  <c r="BU781" i="6" s="1"/>
  <c r="BU808" i="6"/>
  <c r="BU833" i="6"/>
  <c r="Z189" i="6"/>
  <c r="BC189" i="6"/>
  <c r="AX189" i="6"/>
  <c r="AB189" i="6"/>
  <c r="BV497" i="6"/>
  <c r="AO653" i="6"/>
  <c r="AP654" i="6"/>
  <c r="BU798" i="6"/>
  <c r="BU780" i="6" s="1"/>
  <c r="BU809" i="6"/>
  <c r="BU791" i="6" s="1"/>
  <c r="BV846" i="6"/>
  <c r="BV189" i="6"/>
  <c r="BS189" i="6"/>
  <c r="X189" i="6"/>
  <c r="BE189" i="6"/>
  <c r="BW70" i="6"/>
  <c r="BW73" i="6"/>
  <c r="BW814" i="6"/>
  <c r="BW837" i="6" s="1"/>
  <c r="BW815" i="6"/>
  <c r="BW816" i="6"/>
  <c r="BX812" i="6"/>
  <c r="BV835" i="6"/>
  <c r="BV808" i="6" s="1"/>
  <c r="BV842" i="6"/>
  <c r="BV85" i="6"/>
  <c r="BV66" i="6"/>
  <c r="BD189" i="6"/>
  <c r="BV839" i="6"/>
  <c r="BW71" i="6"/>
  <c r="BO189" i="6"/>
  <c r="U189" i="6"/>
  <c r="R189" i="6"/>
  <c r="AF189" i="6"/>
  <c r="BX813" i="6"/>
  <c r="BY777" i="6"/>
  <c r="BV88" i="6"/>
  <c r="BV83" i="6"/>
  <c r="BV78" i="6"/>
  <c r="BG189" i="6"/>
  <c r="BV782" i="6"/>
  <c r="BV784" i="6"/>
  <c r="BV789" i="6"/>
  <c r="BV787" i="6"/>
  <c r="BV785" i="6"/>
  <c r="BV792" i="6"/>
  <c r="BU189" i="6"/>
  <c r="BV841" i="6"/>
  <c r="BV845" i="6"/>
  <c r="BW840" i="6"/>
  <c r="BW89" i="6"/>
  <c r="AI189" i="6"/>
  <c r="BW84" i="6"/>
  <c r="W189" i="6"/>
  <c r="S189" i="6"/>
  <c r="AZ189" i="6"/>
  <c r="BF189" i="6"/>
  <c r="BT786" i="6"/>
  <c r="BT801" i="6"/>
  <c r="BT783" i="6" s="1"/>
  <c r="BV844" i="6"/>
  <c r="BV75" i="6"/>
  <c r="BV81" i="6"/>
  <c r="BB189" i="6"/>
  <c r="Q189" i="6"/>
  <c r="N189" i="6"/>
  <c r="BY14" i="6"/>
  <c r="BX60" i="6"/>
  <c r="BU779" i="6"/>
  <c r="BU796" i="6"/>
  <c r="BU778" i="6" s="1"/>
  <c r="AD189" i="6"/>
  <c r="BQ189" i="6"/>
  <c r="BL189" i="6"/>
  <c r="BA189" i="6"/>
  <c r="BW86" i="6"/>
  <c r="AA189" i="6"/>
  <c r="T189" i="6"/>
  <c r="BN189" i="6"/>
  <c r="BJ189" i="6"/>
  <c r="BM189" i="6"/>
  <c r="BW88" i="6"/>
  <c r="AL188" i="6"/>
  <c r="O189" i="6"/>
  <c r="BW85" i="6"/>
  <c r="BW69" i="6"/>
  <c r="BT189" i="6"/>
  <c r="AJ189" i="6"/>
  <c r="AK189" i="6"/>
  <c r="AO615" i="6"/>
  <c r="AP616" i="6"/>
  <c r="BV838" i="6"/>
  <c r="BV74" i="6"/>
  <c r="BV525" i="6"/>
  <c r="BV524" i="6" s="1"/>
  <c r="BV507" i="6"/>
  <c r="BV506" i="6" s="1"/>
  <c r="BV488" i="6" s="1"/>
  <c r="BV500" i="6"/>
  <c r="BV482" i="6" s="1"/>
  <c r="AM413" i="6"/>
  <c r="AM416" i="6" s="1"/>
  <c r="AM412" i="6"/>
  <c r="AM414" i="6"/>
  <c r="AN410" i="6"/>
  <c r="AO375" i="6"/>
  <c r="AN374" i="6"/>
  <c r="AN411" i="6"/>
  <c r="BW392" i="6"/>
  <c r="BX393" i="6"/>
  <c r="BW374" i="6"/>
  <c r="AR675" i="6"/>
  <c r="AS672" i="6"/>
  <c r="AR676" i="6"/>
  <c r="AR674" i="6"/>
  <c r="BV574" i="6"/>
  <c r="BY284" i="6"/>
  <c r="BX286" i="6"/>
  <c r="BX288" i="6"/>
  <c r="BX287" i="6"/>
  <c r="BV502" i="6"/>
  <c r="BV484" i="6" s="1"/>
  <c r="BY285" i="6"/>
  <c r="BZ239" i="6"/>
  <c r="AQ392" i="6"/>
  <c r="AR393" i="6"/>
  <c r="BV556" i="6"/>
  <c r="AW318" i="6"/>
  <c r="M318" i="6"/>
  <c r="BV515" i="6"/>
  <c r="BV514" i="6" s="1"/>
  <c r="BY238" i="6"/>
  <c r="BZ262" i="6"/>
  <c r="BY261" i="6"/>
  <c r="BV520" i="6"/>
  <c r="BV519" i="6" s="1"/>
  <c r="BV185" i="6"/>
  <c r="BV175" i="6"/>
  <c r="BV171" i="6"/>
  <c r="BV181" i="6"/>
  <c r="BV176" i="6"/>
  <c r="BV167" i="6"/>
  <c r="BV169" i="6"/>
  <c r="BV165" i="6"/>
  <c r="BV186" i="6"/>
  <c r="BV174" i="6"/>
  <c r="BV168" i="6"/>
  <c r="BV178" i="6"/>
  <c r="BV184" i="6"/>
  <c r="BV179" i="6"/>
  <c r="BV166" i="6"/>
  <c r="BV172" i="6"/>
  <c r="BV180" i="6"/>
  <c r="BV170" i="6"/>
  <c r="BV183" i="6"/>
  <c r="BV177" i="6"/>
  <c r="BV173" i="6"/>
  <c r="BV182" i="6"/>
  <c r="BU395" i="6"/>
  <c r="BU377" i="6" s="1"/>
  <c r="AQ477" i="6"/>
  <c r="AP476" i="6"/>
  <c r="BW162" i="6"/>
  <c r="BX158" i="6"/>
  <c r="BW161" i="6"/>
  <c r="BW160" i="6"/>
  <c r="BW189" i="6" s="1"/>
  <c r="E319" i="6"/>
  <c r="B320" i="6"/>
  <c r="H319" i="6"/>
  <c r="AZ319" i="6" s="1"/>
  <c r="C319" i="6"/>
  <c r="J319" i="6"/>
  <c r="D319" i="6"/>
  <c r="F319" i="6"/>
  <c r="K319" i="6"/>
  <c r="BU524" i="6"/>
  <c r="AQ758" i="6"/>
  <c r="AR759" i="6"/>
  <c r="BY140" i="6"/>
  <c r="BX139" i="6"/>
  <c r="BX159" i="6"/>
  <c r="AN59" i="6"/>
  <c r="AM63" i="6"/>
  <c r="AM61" i="6"/>
  <c r="AM62" i="6"/>
  <c r="AY318" i="6"/>
  <c r="AN60" i="6"/>
  <c r="AO14" i="6"/>
  <c r="AN13" i="6"/>
  <c r="BU514" i="6"/>
  <c r="AS634" i="6"/>
  <c r="AT635" i="6"/>
  <c r="AS673" i="6"/>
  <c r="AO597" i="6"/>
  <c r="AN596" i="6"/>
  <c r="BC318" i="6"/>
  <c r="GC607" i="6"/>
  <c r="BO605" i="6"/>
  <c r="BU605" i="6"/>
  <c r="CE607" i="6"/>
  <c r="CE605" i="6"/>
  <c r="BP605" i="6"/>
  <c r="FT607" i="6"/>
  <c r="CR605" i="6"/>
  <c r="EJ605" i="6"/>
  <c r="FL607" i="6"/>
  <c r="FW607" i="6"/>
  <c r="FP607" i="6"/>
  <c r="AZ605" i="6"/>
  <c r="DI605" i="6"/>
  <c r="BZ605" i="6"/>
  <c r="GA605" i="6"/>
  <c r="DE607" i="6"/>
  <c r="ER607" i="6"/>
  <c r="CX607" i="6"/>
  <c r="BP607" i="6"/>
  <c r="CJ607" i="6"/>
  <c r="FB607" i="6"/>
  <c r="CU605" i="6"/>
  <c r="CP605" i="6"/>
  <c r="FZ607" i="6"/>
  <c r="EJ607" i="6"/>
  <c r="FX605" i="6"/>
  <c r="CW607" i="6"/>
  <c r="EW605" i="6"/>
  <c r="DR605" i="6"/>
  <c r="BO607" i="6"/>
  <c r="BD605" i="6"/>
  <c r="BL605" i="6"/>
  <c r="CC607" i="6"/>
  <c r="ES605" i="6"/>
  <c r="FO605" i="6"/>
  <c r="DC607" i="6"/>
  <c r="DQ607" i="6"/>
  <c r="BN605" i="6"/>
  <c r="EH607" i="6"/>
  <c r="FK607" i="6"/>
  <c r="EV605" i="6"/>
  <c r="DX607" i="6"/>
  <c r="DV605" i="6"/>
  <c r="GC605" i="6"/>
  <c r="EI605" i="6"/>
  <c r="FJ605" i="6"/>
  <c r="EZ607" i="6"/>
  <c r="CH607" i="6"/>
  <c r="EQ607" i="6"/>
  <c r="FC605" i="6"/>
  <c r="DF607" i="6"/>
  <c r="FK605" i="6"/>
  <c r="DJ607" i="6"/>
  <c r="CS607" i="6"/>
  <c r="BY608" i="6"/>
  <c r="EE605" i="6"/>
  <c r="FL605" i="6"/>
  <c r="DN607" i="6"/>
  <c r="FQ605" i="6"/>
  <c r="BI607" i="6"/>
  <c r="AZ607" i="6"/>
  <c r="BW607" i="6"/>
  <c r="FI605" i="6"/>
  <c r="DQ605" i="6"/>
  <c r="DR607" i="6"/>
  <c r="BC605" i="6"/>
  <c r="CU607" i="6"/>
  <c r="AX605" i="6"/>
  <c r="FZ605" i="6"/>
  <c r="FW605" i="6"/>
  <c r="CA607" i="6"/>
  <c r="CZ605" i="6"/>
  <c r="BH605" i="6"/>
  <c r="BJ605" i="6"/>
  <c r="GA607" i="6"/>
  <c r="EY607" i="6"/>
  <c r="DH607" i="6"/>
  <c r="ET605" i="6"/>
  <c r="DP607" i="6"/>
  <c r="CL607" i="6"/>
  <c r="DS607" i="6"/>
  <c r="BK607" i="6"/>
  <c r="BU607" i="6"/>
  <c r="EO605" i="6"/>
  <c r="EH605" i="6"/>
  <c r="FD605" i="6"/>
  <c r="BQ605" i="6"/>
  <c r="BT607" i="6"/>
  <c r="CS605" i="6"/>
  <c r="BM607" i="6"/>
  <c r="EG605" i="6"/>
  <c r="DG607" i="6"/>
  <c r="CB605" i="6"/>
  <c r="DZ607" i="6"/>
  <c r="FO607" i="6"/>
  <c r="EN607" i="6"/>
  <c r="GB607" i="6"/>
  <c r="ES607" i="6"/>
  <c r="DW607" i="6"/>
  <c r="EO607" i="6"/>
  <c r="FM605" i="6"/>
  <c r="DE605" i="6"/>
  <c r="CY605" i="6"/>
  <c r="DB605" i="6"/>
  <c r="CN605" i="6"/>
  <c r="FG607" i="6"/>
  <c r="CO605" i="6"/>
  <c r="CH605" i="6"/>
  <c r="BJ607" i="6"/>
  <c r="CP607" i="6"/>
  <c r="DJ605" i="6"/>
  <c r="DK605" i="6"/>
  <c r="EB605" i="6"/>
  <c r="FI607" i="6"/>
  <c r="EF605" i="6"/>
  <c r="BV605" i="6"/>
  <c r="DF605" i="6"/>
  <c r="DN605" i="6"/>
  <c r="DS605" i="6"/>
  <c r="CB607" i="6"/>
  <c r="BY605" i="6"/>
  <c r="CF607" i="6"/>
  <c r="BQ607" i="6"/>
  <c r="CC605" i="6"/>
  <c r="FY607" i="6"/>
  <c r="EK607" i="6"/>
  <c r="BV607" i="6"/>
  <c r="EP607" i="6"/>
  <c r="EB607" i="6"/>
  <c r="DA605" i="6"/>
  <c r="DD605" i="6"/>
  <c r="BA605" i="6"/>
  <c r="DM607" i="6"/>
  <c r="FF607" i="6"/>
  <c r="EA607" i="6"/>
  <c r="FP605" i="6"/>
  <c r="BX607" i="6"/>
  <c r="FS607" i="6"/>
  <c r="FC607" i="6"/>
  <c r="DG605" i="6"/>
  <c r="FT605" i="6"/>
  <c r="EG607" i="6"/>
  <c r="CD607" i="6"/>
  <c r="BZ607" i="6"/>
  <c r="EP605" i="6"/>
  <c r="AY605" i="6"/>
  <c r="FV605" i="6"/>
  <c r="DV607" i="6"/>
  <c r="BM605" i="6"/>
  <c r="EX605" i="6"/>
  <c r="EE607" i="6"/>
  <c r="DX605" i="6"/>
  <c r="BW605" i="6"/>
  <c r="FU605" i="6"/>
  <c r="BI605" i="6"/>
  <c r="CO607" i="6"/>
  <c r="CQ605" i="6"/>
  <c r="BE605" i="6"/>
  <c r="FH605" i="6"/>
  <c r="EZ605" i="6"/>
  <c r="EL605" i="6"/>
  <c r="CJ605" i="6"/>
  <c r="CA605" i="6"/>
  <c r="BP608" i="6"/>
  <c r="CI607" i="6"/>
  <c r="BG607" i="6"/>
  <c r="ED607" i="6"/>
  <c r="BD607" i="6"/>
  <c r="CV607" i="6"/>
  <c r="ET607" i="6"/>
  <c r="CT605" i="6"/>
  <c r="CI605" i="6"/>
  <c r="EM607" i="6"/>
  <c r="CF605" i="6"/>
  <c r="FN607" i="6"/>
  <c r="EY605" i="6"/>
  <c r="CT607" i="6"/>
  <c r="CK605" i="6"/>
  <c r="EF607" i="6"/>
  <c r="FF605" i="6"/>
  <c r="CK607" i="6"/>
  <c r="CM607" i="6"/>
  <c r="FQ607" i="6"/>
  <c r="EK605" i="6"/>
  <c r="CR607" i="6"/>
  <c r="FB605" i="6"/>
  <c r="CZ607" i="6"/>
  <c r="BS605" i="6"/>
  <c r="CW605" i="6"/>
  <c r="CG607" i="6"/>
  <c r="FS605" i="6"/>
  <c r="BN607" i="6"/>
  <c r="BF607" i="6"/>
  <c r="BB605" i="6"/>
  <c r="BX605" i="6"/>
  <c r="BH607" i="6"/>
  <c r="CN607" i="6"/>
  <c r="EW607" i="6"/>
  <c r="DH605" i="6"/>
  <c r="EC607" i="6"/>
  <c r="BY607" i="6"/>
  <c r="FR605" i="6"/>
  <c r="FG605" i="6"/>
  <c r="EU605" i="6"/>
  <c r="FN605" i="6"/>
  <c r="EC605" i="6"/>
  <c r="DK607" i="6"/>
  <c r="FD607" i="6"/>
  <c r="DL607" i="6"/>
  <c r="DU607" i="6"/>
  <c r="DO605" i="6"/>
  <c r="FV607" i="6"/>
  <c r="BT605" i="6"/>
  <c r="DZ605" i="6"/>
  <c r="FE607" i="6"/>
  <c r="BF605" i="6"/>
  <c r="CD605" i="6"/>
  <c r="BG605" i="6"/>
  <c r="FR607" i="6"/>
  <c r="EV607" i="6"/>
  <c r="BE607" i="6"/>
  <c r="DB607" i="6"/>
  <c r="CG605" i="6"/>
  <c r="EU607" i="6"/>
  <c r="DT607" i="6"/>
  <c r="BZ608" i="6"/>
  <c r="BA607" i="6"/>
  <c r="BL607" i="6"/>
  <c r="BR605" i="6"/>
  <c r="DC605" i="6"/>
  <c r="CL605" i="6"/>
  <c r="FA605" i="6"/>
  <c r="FU607" i="6"/>
  <c r="ER605" i="6"/>
  <c r="ED605" i="6"/>
  <c r="BK605" i="6"/>
  <c r="CQ607" i="6"/>
  <c r="BS607" i="6"/>
  <c r="BB607" i="6"/>
  <c r="EM605" i="6"/>
  <c r="FA607" i="6"/>
  <c r="EN605" i="6"/>
  <c r="DI607" i="6"/>
  <c r="EI607" i="6"/>
  <c r="EL607" i="6"/>
  <c r="CY607" i="6"/>
  <c r="EX607" i="6"/>
  <c r="CV605" i="6"/>
  <c r="FY605" i="6"/>
  <c r="DD607" i="6"/>
  <c r="CM605" i="6"/>
  <c r="FM607" i="6"/>
  <c r="BR607" i="6"/>
  <c r="CX605" i="6"/>
  <c r="DW605" i="6"/>
  <c r="FH607" i="6"/>
  <c r="AY607" i="6"/>
  <c r="DY605" i="6"/>
  <c r="BC607" i="6"/>
  <c r="AX607" i="6"/>
  <c r="DT605" i="6"/>
  <c r="FJ607" i="6"/>
  <c r="DP605" i="6"/>
  <c r="DO607" i="6"/>
  <c r="EQ605" i="6"/>
  <c r="DA607" i="6"/>
  <c r="DL605" i="6"/>
  <c r="DM605" i="6"/>
  <c r="FX607" i="6"/>
  <c r="GB605" i="6"/>
  <c r="EA605" i="6"/>
  <c r="FE605" i="6"/>
  <c r="DY607" i="6"/>
  <c r="DU605" i="6"/>
  <c r="BU608" i="6"/>
  <c r="BL608" i="6"/>
  <c r="BM608" i="6"/>
  <c r="BK608" i="6"/>
  <c r="AX608" i="6"/>
  <c r="BJ608" i="6"/>
  <c r="BR608" i="6"/>
  <c r="BW608" i="6"/>
  <c r="BB608" i="6"/>
  <c r="BN608" i="6"/>
  <c r="BF608" i="6"/>
  <c r="BS608" i="6"/>
  <c r="BV608" i="6"/>
  <c r="BK604" i="6"/>
  <c r="BM606" i="6"/>
  <c r="BO606" i="6"/>
  <c r="BR606" i="6"/>
  <c r="BN606" i="6"/>
  <c r="BQ608" i="6"/>
  <c r="BA608" i="6"/>
  <c r="BD608" i="6"/>
  <c r="BH608" i="6"/>
  <c r="BS606" i="6"/>
  <c r="AZ608" i="6"/>
  <c r="BE608" i="6"/>
  <c r="BG608" i="6"/>
  <c r="BQ606" i="6"/>
  <c r="BT606" i="6"/>
  <c r="BI608" i="6"/>
  <c r="BC608" i="6"/>
  <c r="BP606" i="6"/>
  <c r="BT608" i="6"/>
  <c r="BV606" i="6"/>
  <c r="BW606" i="6"/>
  <c r="BU606" i="6"/>
  <c r="AY608" i="6"/>
  <c r="BX608" i="6"/>
  <c r="BO608" i="6"/>
  <c r="AJ443" i="6"/>
  <c r="AJ460" i="6"/>
  <c r="AJ442" i="6" s="1"/>
  <c r="BW541" i="6"/>
  <c r="BW539" i="6"/>
  <c r="BW540" i="6"/>
  <c r="BW542" i="6"/>
  <c r="BW543" i="6"/>
  <c r="BW544" i="6"/>
  <c r="BW545" i="6"/>
  <c r="BW546" i="6"/>
  <c r="BW548" i="6"/>
  <c r="BW549" i="6"/>
  <c r="BW550" i="6"/>
  <c r="BW474" i="6" s="1"/>
  <c r="BW456" i="6" s="1"/>
  <c r="BW551" i="6"/>
  <c r="BW552" i="6"/>
  <c r="BW553" i="6"/>
  <c r="BW554" i="6"/>
  <c r="BU419" i="6"/>
  <c r="BU400" i="6"/>
  <c r="BU396" i="6"/>
  <c r="BU378" i="6" s="1"/>
  <c r="BU407" i="6"/>
  <c r="BU389" i="6" s="1"/>
  <c r="BU443" i="6"/>
  <c r="BU460" i="6"/>
  <c r="BU442" i="6" s="1"/>
  <c r="BW426" i="6"/>
  <c r="BW388" i="6"/>
  <c r="BW385" i="6"/>
  <c r="BW379" i="6"/>
  <c r="BW384" i="6"/>
  <c r="BW383" i="6"/>
  <c r="AL189" i="6"/>
  <c r="BS601" i="6"/>
  <c r="BW585" i="6"/>
  <c r="AK461" i="6"/>
  <c r="AK538" i="6"/>
  <c r="AK471" i="6"/>
  <c r="AK466" i="6"/>
  <c r="BY600" i="6"/>
  <c r="BZ701" i="6"/>
  <c r="BZ689" i="6"/>
  <c r="BZ683" i="6"/>
  <c r="AL182" i="6"/>
  <c r="AL170" i="6"/>
  <c r="BZ733" i="6"/>
  <c r="BO733" i="6"/>
  <c r="BR733" i="6"/>
  <c r="BT733" i="6"/>
  <c r="BA733" i="6"/>
  <c r="AX733" i="6"/>
  <c r="BI733" i="6"/>
  <c r="BX733" i="6"/>
  <c r="BL733" i="6"/>
  <c r="BE733" i="6"/>
  <c r="AY733" i="6"/>
  <c r="BK733" i="6"/>
  <c r="BJ733" i="6"/>
  <c r="BF733" i="6"/>
  <c r="BN733" i="6"/>
  <c r="BW733" i="6"/>
  <c r="BD733" i="6"/>
  <c r="BM733" i="6"/>
  <c r="BS733" i="6"/>
  <c r="BU733" i="6"/>
  <c r="BC733" i="6"/>
  <c r="BV733" i="6"/>
  <c r="BB733" i="6"/>
  <c r="BY733" i="6"/>
  <c r="BH733" i="6"/>
  <c r="AZ733" i="6"/>
  <c r="BQ733" i="6"/>
  <c r="BP733" i="6"/>
  <c r="BG733" i="6"/>
  <c r="BN705" i="6"/>
  <c r="BN599" i="6" s="1"/>
  <c r="BO705" i="6"/>
  <c r="BO610" i="6" s="1"/>
  <c r="BV705" i="6"/>
  <c r="BV610" i="6" s="1"/>
  <c r="BX705" i="6"/>
  <c r="BX678" i="6" s="1"/>
  <c r="BE705" i="6"/>
  <c r="BE599" i="6" s="1"/>
  <c r="BF705" i="6"/>
  <c r="BF610" i="6" s="1"/>
  <c r="BG705" i="6"/>
  <c r="BG604" i="6" s="1"/>
  <c r="BK705" i="6"/>
  <c r="BK599" i="6" s="1"/>
  <c r="AY705" i="6"/>
  <c r="AY604" i="6" s="1"/>
  <c r="BB705" i="6"/>
  <c r="BB604" i="6" s="1"/>
  <c r="BA705" i="6"/>
  <c r="BA610" i="6" s="1"/>
  <c r="AZ705" i="6"/>
  <c r="AZ604" i="6" s="1"/>
  <c r="BT705" i="6"/>
  <c r="BU705" i="6"/>
  <c r="BR705" i="6"/>
  <c r="BR599" i="6" s="1"/>
  <c r="BM705" i="6"/>
  <c r="BH705" i="6"/>
  <c r="BH604" i="6" s="1"/>
  <c r="BS705" i="6"/>
  <c r="BS599" i="6" s="1"/>
  <c r="BJ705" i="6"/>
  <c r="BJ604" i="6" s="1"/>
  <c r="BL705" i="6"/>
  <c r="BL599" i="6" s="1"/>
  <c r="BW705" i="6"/>
  <c r="BW599" i="6" s="1"/>
  <c r="BP705" i="6"/>
  <c r="BP599" i="6" s="1"/>
  <c r="BQ705" i="6"/>
  <c r="BQ599" i="6" s="1"/>
  <c r="BC705" i="6"/>
  <c r="BC610" i="6" s="1"/>
  <c r="BZ705" i="6"/>
  <c r="AX705" i="6"/>
  <c r="AX604" i="6" s="1"/>
  <c r="BD705" i="6"/>
  <c r="BD604" i="6" s="1"/>
  <c r="BY705" i="6"/>
  <c r="BY678" i="6" s="1"/>
  <c r="BI705" i="6"/>
  <c r="BI604" i="6" s="1"/>
  <c r="BW444" i="6"/>
  <c r="BW480" i="6"/>
  <c r="BW491" i="6"/>
  <c r="BW487" i="6"/>
  <c r="BW451" i="6"/>
  <c r="BW455" i="6"/>
  <c r="BW450" i="6"/>
  <c r="BW486" i="6"/>
  <c r="BW449" i="6"/>
  <c r="BW485" i="6"/>
  <c r="BT377" i="6"/>
  <c r="BT394" i="6"/>
  <c r="BT376" i="6" s="1"/>
  <c r="BU408" i="6"/>
  <c r="BU390" i="6" s="1"/>
  <c r="BU398" i="6"/>
  <c r="BU380" i="6" s="1"/>
  <c r="BV466" i="6"/>
  <c r="BV461" i="6"/>
  <c r="BV538" i="6"/>
  <c r="BV471" i="6"/>
  <c r="BU470" i="6"/>
  <c r="BU452" i="6" s="1"/>
  <c r="BU453" i="6"/>
  <c r="BT602" i="6"/>
  <c r="BW567" i="6"/>
  <c r="BW578" i="6"/>
  <c r="BZ729" i="6"/>
  <c r="BZ723" i="6"/>
  <c r="BZ717" i="6"/>
  <c r="BZ710" i="6"/>
  <c r="I93" i="6"/>
  <c r="AL183" i="6"/>
  <c r="AL171" i="6"/>
  <c r="M733" i="6"/>
  <c r="AW733" i="6"/>
  <c r="AX610" i="6"/>
  <c r="BE610" i="6"/>
  <c r="BD611" i="6"/>
  <c r="AZ613" i="6"/>
  <c r="AY611" i="6"/>
  <c r="BC611" i="6"/>
  <c r="AX613" i="6"/>
  <c r="BE611" i="6"/>
  <c r="AY613" i="6"/>
  <c r="BB611" i="6"/>
  <c r="BA613" i="6"/>
  <c r="BC613" i="6"/>
  <c r="BB613" i="6"/>
  <c r="AX611" i="6"/>
  <c r="AZ611" i="6"/>
  <c r="BE613" i="6"/>
  <c r="BG613" i="6"/>
  <c r="BH613" i="6"/>
  <c r="BD613" i="6"/>
  <c r="BG611" i="6"/>
  <c r="BF611" i="6"/>
  <c r="BJ611" i="6"/>
  <c r="BF613" i="6"/>
  <c r="BH611" i="6"/>
  <c r="BI611" i="6"/>
  <c r="BI613" i="6"/>
  <c r="BJ613" i="6"/>
  <c r="BK613" i="6"/>
  <c r="BN613" i="6"/>
  <c r="BM611" i="6"/>
  <c r="BL613" i="6"/>
  <c r="BK611" i="6"/>
  <c r="BO611" i="6"/>
  <c r="BO613" i="6"/>
  <c r="BP612" i="6"/>
  <c r="BL611" i="6"/>
  <c r="BM613" i="6"/>
  <c r="BT612" i="6"/>
  <c r="BS612" i="6"/>
  <c r="BR612" i="6"/>
  <c r="BP611" i="6"/>
  <c r="BN611" i="6"/>
  <c r="BQ611" i="6"/>
  <c r="BP613" i="6"/>
  <c r="BS613" i="6"/>
  <c r="BR613" i="6"/>
  <c r="BQ613" i="6"/>
  <c r="BS611" i="6"/>
  <c r="BS610" i="6"/>
  <c r="BW612" i="6"/>
  <c r="BR611" i="6"/>
  <c r="BV612" i="6"/>
  <c r="BU613" i="6"/>
  <c r="BT613" i="6"/>
  <c r="BV613" i="6"/>
  <c r="BV611" i="6"/>
  <c r="BX612" i="6"/>
  <c r="BX611" i="6"/>
  <c r="BX613" i="6"/>
  <c r="BW613" i="6"/>
  <c r="BU612" i="6"/>
  <c r="BU611" i="6"/>
  <c r="BW611" i="6"/>
  <c r="BT611" i="6"/>
  <c r="AJ448" i="6"/>
  <c r="AJ465" i="6"/>
  <c r="AJ447" i="6" s="1"/>
  <c r="M705" i="6"/>
  <c r="AW705" i="6"/>
  <c r="AP741" i="6"/>
  <c r="AO740" i="6"/>
  <c r="BV464" i="6"/>
  <c r="BV446" i="6" s="1"/>
  <c r="BS602" i="6"/>
  <c r="BW584" i="6"/>
  <c r="BW559" i="6"/>
  <c r="I190" i="6"/>
  <c r="BZ700" i="6"/>
  <c r="BZ694" i="6"/>
  <c r="BZ688" i="6"/>
  <c r="BZ709" i="6"/>
  <c r="BX36" i="6"/>
  <c r="BX13" i="6"/>
  <c r="BY37" i="6"/>
  <c r="AL181" i="6"/>
  <c r="AL169" i="6"/>
  <c r="AM161" i="6"/>
  <c r="AN158" i="6"/>
  <c r="AM160" i="6"/>
  <c r="AM176" i="6" s="1"/>
  <c r="AM162" i="6"/>
  <c r="CA634" i="6"/>
  <c r="CA653" i="6"/>
  <c r="CA596" i="6"/>
  <c r="CB654" i="6"/>
  <c r="CA615" i="6"/>
  <c r="BU448" i="6"/>
  <c r="BU465" i="6"/>
  <c r="BU447" i="6" s="1"/>
  <c r="BW602" i="6"/>
  <c r="BW566" i="6"/>
  <c r="BW577" i="6"/>
  <c r="BY601" i="6"/>
  <c r="BZ728" i="6"/>
  <c r="BZ722" i="6"/>
  <c r="BZ716" i="6"/>
  <c r="BZ680" i="6"/>
  <c r="AL180" i="6"/>
  <c r="AL168" i="6"/>
  <c r="AP37" i="6"/>
  <c r="AO36" i="6"/>
  <c r="AO494" i="6"/>
  <c r="AP495" i="6"/>
  <c r="AM171" i="6"/>
  <c r="AM170" i="6"/>
  <c r="AM172" i="6"/>
  <c r="BW571" i="6"/>
  <c r="BW564" i="6"/>
  <c r="BW558" i="6"/>
  <c r="BZ727" i="6"/>
  <c r="BZ721" i="6"/>
  <c r="BZ715" i="6"/>
  <c r="BZ681" i="6"/>
  <c r="C94" i="6"/>
  <c r="B95" i="6"/>
  <c r="E94" i="6"/>
  <c r="J94" i="6"/>
  <c r="G94" i="6"/>
  <c r="F94" i="6"/>
  <c r="D94" i="6"/>
  <c r="K94" i="6"/>
  <c r="H94" i="6"/>
  <c r="AL178" i="6"/>
  <c r="AL165" i="6"/>
  <c r="CB672" i="6"/>
  <c r="CA676" i="6"/>
  <c r="CA675" i="6"/>
  <c r="CA674" i="6"/>
  <c r="CA681" i="6" s="1"/>
  <c r="AO261" i="6"/>
  <c r="AP262" i="6"/>
  <c r="AN139" i="6"/>
  <c r="AO140" i="6"/>
  <c r="AN159" i="6"/>
  <c r="BI599" i="6"/>
  <c r="BB601" i="6"/>
  <c r="BF599" i="6"/>
  <c r="AZ601" i="6"/>
  <c r="BG599" i="6"/>
  <c r="BC601" i="6"/>
  <c r="AX601" i="6"/>
  <c r="BC602" i="6"/>
  <c r="BH602" i="6"/>
  <c r="AY601" i="6"/>
  <c r="BA602" i="6"/>
  <c r="BA601" i="6"/>
  <c r="BB599" i="6"/>
  <c r="AX602" i="6"/>
  <c r="AZ602" i="6"/>
  <c r="BB602" i="6"/>
  <c r="AY602" i="6"/>
  <c r="BE601" i="6"/>
  <c r="BF601" i="6"/>
  <c r="BD602" i="6"/>
  <c r="BE602" i="6"/>
  <c r="BD601" i="6"/>
  <c r="BF602" i="6"/>
  <c r="BH601" i="6"/>
  <c r="BG601" i="6"/>
  <c r="BG602" i="6"/>
  <c r="BM602" i="6"/>
  <c r="BI601" i="6"/>
  <c r="BJ602" i="6"/>
  <c r="BK601" i="6"/>
  <c r="BJ601" i="6"/>
  <c r="BI602" i="6"/>
  <c r="BK602" i="6"/>
  <c r="BN602" i="6"/>
  <c r="BP600" i="6"/>
  <c r="BL602" i="6"/>
  <c r="BR600" i="6"/>
  <c r="BP601" i="6"/>
  <c r="BM601" i="6"/>
  <c r="BL600" i="6"/>
  <c r="BN601" i="6"/>
  <c r="BO601" i="6"/>
  <c r="BL601" i="6"/>
  <c r="BO602" i="6"/>
  <c r="BS600" i="6"/>
  <c r="BO600" i="6"/>
  <c r="BR602" i="6"/>
  <c r="BQ600" i="6"/>
  <c r="BQ602" i="6"/>
  <c r="BU600" i="6"/>
  <c r="BV600" i="6"/>
  <c r="BP602" i="6"/>
  <c r="BQ601" i="6"/>
  <c r="BX601" i="6"/>
  <c r="BR601" i="6"/>
  <c r="BX602" i="6"/>
  <c r="BU602" i="6"/>
  <c r="BX600" i="6"/>
  <c r="BV602" i="6"/>
  <c r="BU601" i="6"/>
  <c r="BW600" i="6"/>
  <c r="BW601" i="6"/>
  <c r="BT600" i="6"/>
  <c r="AM536" i="6"/>
  <c r="BZ441" i="6"/>
  <c r="BY531" i="6"/>
  <c r="BV601" i="6"/>
  <c r="BW589" i="6"/>
  <c r="BW582" i="6"/>
  <c r="BW576" i="6"/>
  <c r="AK474" i="6"/>
  <c r="AK456" i="6" s="1"/>
  <c r="AA162" i="59" s="1"/>
  <c r="AA74" i="59" s="1"/>
  <c r="AK464" i="6"/>
  <c r="AK446" i="6" s="1"/>
  <c r="BZ699" i="6"/>
  <c r="BZ693" i="6"/>
  <c r="BZ687" i="6"/>
  <c r="BZ613" i="6"/>
  <c r="AL179" i="6"/>
  <c r="AL166" i="6"/>
  <c r="AQ513" i="6"/>
  <c r="AP512" i="6"/>
  <c r="CB673" i="6"/>
  <c r="CC635" i="6"/>
  <c r="BY794" i="6"/>
  <c r="BZ795" i="6"/>
  <c r="BY776" i="6"/>
  <c r="BY758" i="6"/>
  <c r="BY740" i="6"/>
  <c r="BX414" i="6"/>
  <c r="BX412" i="6"/>
  <c r="BX434" i="6" s="1"/>
  <c r="BY410" i="6"/>
  <c r="BX413" i="6"/>
  <c r="BY530" i="6"/>
  <c r="BX534" i="6"/>
  <c r="BX536" i="6" s="1"/>
  <c r="BX533" i="6"/>
  <c r="BX532" i="6"/>
  <c r="BX561" i="6" s="1"/>
  <c r="BY611" i="6"/>
  <c r="BZ732" i="6"/>
  <c r="BW588" i="6"/>
  <c r="BW581" i="6"/>
  <c r="BW575" i="6"/>
  <c r="BZ698" i="6"/>
  <c r="BZ692" i="6"/>
  <c r="BZ686" i="6"/>
  <c r="AL177" i="6"/>
  <c r="AL167" i="6"/>
  <c r="AO530" i="6"/>
  <c r="AN534" i="6"/>
  <c r="AN533" i="6"/>
  <c r="AN532" i="6"/>
  <c r="BZ375" i="6"/>
  <c r="BY411" i="6"/>
  <c r="CA708" i="6"/>
  <c r="CA679" i="6"/>
  <c r="CA712" i="6"/>
  <c r="CA684" i="6"/>
  <c r="CA713" i="6"/>
  <c r="CA685" i="6"/>
  <c r="CA723" i="6"/>
  <c r="CA695" i="6"/>
  <c r="CA696" i="6"/>
  <c r="CA724" i="6"/>
  <c r="CA725" i="6"/>
  <c r="CA731" i="6"/>
  <c r="BU479" i="6"/>
  <c r="BU496" i="6"/>
  <c r="BU478" i="6" s="1"/>
  <c r="AP239" i="6"/>
  <c r="AO238" i="6"/>
  <c r="AO285" i="6"/>
  <c r="BW570" i="6"/>
  <c r="BW563" i="6"/>
  <c r="BW557" i="6"/>
  <c r="AK472" i="6"/>
  <c r="AK454" i="6" s="1"/>
  <c r="AA160" i="59" s="1"/>
  <c r="AA60" i="59" s="1"/>
  <c r="AK463" i="6"/>
  <c r="AK445" i="6" s="1"/>
  <c r="C191" i="6"/>
  <c r="B192" i="6"/>
  <c r="E191" i="6"/>
  <c r="J191" i="6"/>
  <c r="G191" i="6"/>
  <c r="H191" i="6"/>
  <c r="K191" i="6"/>
  <c r="F191" i="6"/>
  <c r="D191" i="6"/>
  <c r="BZ726" i="6"/>
  <c r="BZ720" i="6"/>
  <c r="BZ714" i="6"/>
  <c r="AW93" i="6"/>
  <c r="M93" i="6"/>
  <c r="AO794" i="6"/>
  <c r="AP795" i="6"/>
  <c r="AL176" i="6"/>
  <c r="BT404" i="6"/>
  <c r="BT386" i="6" s="1"/>
  <c r="AO813" i="6"/>
  <c r="AO776" i="6"/>
  <c r="AP777" i="6"/>
  <c r="AP441" i="6"/>
  <c r="AO440" i="6"/>
  <c r="AO531" i="6"/>
  <c r="AM491" i="6"/>
  <c r="AM487" i="6"/>
  <c r="AM451" i="6"/>
  <c r="AM444" i="6"/>
  <c r="AM485" i="6"/>
  <c r="AM455" i="6"/>
  <c r="AM450" i="6"/>
  <c r="AM480" i="6"/>
  <c r="AM486" i="6"/>
  <c r="AM449" i="6"/>
  <c r="BY459" i="6"/>
  <c r="BX458" i="6"/>
  <c r="BX440" i="6"/>
  <c r="BX494" i="6"/>
  <c r="BX512" i="6"/>
  <c r="BX476" i="6"/>
  <c r="BU506" i="6"/>
  <c r="BU488" i="6" s="1"/>
  <c r="BU489" i="6"/>
  <c r="BV463" i="6"/>
  <c r="BV445" i="6" s="1"/>
  <c r="BV472" i="6"/>
  <c r="BV454" i="6" s="1"/>
  <c r="BW569" i="6"/>
  <c r="BW580" i="6"/>
  <c r="AW190" i="6"/>
  <c r="M190" i="6"/>
  <c r="BZ719" i="6"/>
  <c r="BZ685" i="6"/>
  <c r="AL187" i="6"/>
  <c r="AL175" i="6"/>
  <c r="AO812" i="6"/>
  <c r="AN814" i="6"/>
  <c r="AN816" i="6"/>
  <c r="AN815" i="6"/>
  <c r="D734" i="6"/>
  <c r="BY665" i="6" s="1"/>
  <c r="BY646" i="6" s="1"/>
  <c r="F734" i="6"/>
  <c r="BY668" i="6" s="1"/>
  <c r="BY649" i="6" s="1"/>
  <c r="H734" i="6"/>
  <c r="J734" i="6"/>
  <c r="G734" i="6"/>
  <c r="K734" i="6"/>
  <c r="E734" i="6"/>
  <c r="C734" i="6"/>
  <c r="BV659" i="6" s="1"/>
  <c r="BV640" i="6" s="1"/>
  <c r="BX606" i="6"/>
  <c r="BV422" i="6"/>
  <c r="BV432" i="6"/>
  <c r="BV420" i="6"/>
  <c r="BV421" i="6"/>
  <c r="BV424" i="6"/>
  <c r="BV423" i="6"/>
  <c r="BV425" i="6"/>
  <c r="BV427" i="6"/>
  <c r="BV428" i="6"/>
  <c r="BV429" i="6"/>
  <c r="BV431" i="6"/>
  <c r="BV430" i="6"/>
  <c r="BV433" i="6"/>
  <c r="BY602" i="6"/>
  <c r="AN288" i="6"/>
  <c r="AN286" i="6"/>
  <c r="AN287" i="6"/>
  <c r="AO284" i="6"/>
  <c r="AP458" i="6"/>
  <c r="AQ459" i="6"/>
  <c r="BW587" i="6"/>
  <c r="BU405" i="6"/>
  <c r="BZ697" i="6"/>
  <c r="BZ691" i="6"/>
  <c r="BZ713" i="6"/>
  <c r="CA704" i="6"/>
  <c r="AL185" i="6"/>
  <c r="AL174" i="6"/>
  <c r="BD92" i="6"/>
  <c r="BP92" i="6"/>
  <c r="BS92" i="6"/>
  <c r="AY92" i="6"/>
  <c r="BH92" i="6"/>
  <c r="BK92" i="6"/>
  <c r="BJ92" i="6"/>
  <c r="BF92" i="6"/>
  <c r="BM92" i="6"/>
  <c r="BV92" i="6"/>
  <c r="BQ92" i="6"/>
  <c r="BE92" i="6"/>
  <c r="BB92" i="6"/>
  <c r="BA92" i="6"/>
  <c r="BG92" i="6"/>
  <c r="BO92" i="6"/>
  <c r="BR92" i="6"/>
  <c r="BN92" i="6"/>
  <c r="BU92" i="6"/>
  <c r="BC92" i="6"/>
  <c r="BL92" i="6"/>
  <c r="BT92" i="6"/>
  <c r="AZ92" i="6"/>
  <c r="BI92" i="6"/>
  <c r="BW510" i="6"/>
  <c r="BW492" i="6" s="1"/>
  <c r="BW579" i="6"/>
  <c r="BZ702" i="6"/>
  <c r="BZ690" i="6"/>
  <c r="BZ684" i="6"/>
  <c r="BZ704" i="6"/>
  <c r="AL186" i="6"/>
  <c r="AL173" i="6"/>
  <c r="BY606" i="6"/>
  <c r="AJ470" i="6"/>
  <c r="AJ452" i="6" s="1"/>
  <c r="Z158" i="59" s="1"/>
  <c r="Z82" i="59" s="1"/>
  <c r="AJ453" i="6"/>
  <c r="Z159" i="59" s="1"/>
  <c r="Z53" i="59" s="1"/>
  <c r="AL541" i="6"/>
  <c r="AL540" i="6"/>
  <c r="AL542" i="6"/>
  <c r="AL543" i="6"/>
  <c r="AL539" i="6"/>
  <c r="AL544" i="6"/>
  <c r="AL545" i="6"/>
  <c r="AL546" i="6"/>
  <c r="AL548" i="6"/>
  <c r="AL549" i="6"/>
  <c r="AL550" i="6"/>
  <c r="AL474" i="6" s="1"/>
  <c r="AL456" i="6" s="1"/>
  <c r="AB162" i="59" s="1"/>
  <c r="AB74" i="59" s="1"/>
  <c r="AL551" i="6"/>
  <c r="AL552" i="6"/>
  <c r="AL553" i="6"/>
  <c r="AL554" i="6"/>
  <c r="BX579" i="6"/>
  <c r="BX562" i="6"/>
  <c r="BX563" i="6"/>
  <c r="BX581" i="6"/>
  <c r="BX586" i="6"/>
  <c r="BX510" i="6" s="1"/>
  <c r="BX568" i="6"/>
  <c r="BX528" i="6" s="1"/>
  <c r="BX570" i="6"/>
  <c r="BX588" i="6"/>
  <c r="BX589" i="6"/>
  <c r="BX590" i="6"/>
  <c r="BX572" i="6"/>
  <c r="BY604" i="6"/>
  <c r="AX92" i="6"/>
  <c r="BT382" i="6"/>
  <c r="BT399" i="6"/>
  <c r="BT381" i="6" s="1"/>
  <c r="BW416" i="6"/>
  <c r="BW561" i="6"/>
  <c r="BY612" i="6"/>
  <c r="BZ730" i="6"/>
  <c r="BZ718" i="6"/>
  <c r="BZ712" i="6"/>
  <c r="AL184" i="6"/>
  <c r="BV496" i="6" l="1"/>
  <c r="BV478" i="6" s="1"/>
  <c r="BV501" i="6"/>
  <c r="BV483" i="6" s="1"/>
  <c r="AX599" i="6"/>
  <c r="BV833" i="6"/>
  <c r="BV799" i="6"/>
  <c r="BV781" i="6" s="1"/>
  <c r="BV670" i="6"/>
  <c r="BV651" i="6" s="1"/>
  <c r="BV599" i="6"/>
  <c r="BV804" i="6"/>
  <c r="BV801" i="6" s="1"/>
  <c r="BV783" i="6" s="1"/>
  <c r="AY599" i="6"/>
  <c r="BV786" i="6"/>
  <c r="CA608" i="6"/>
  <c r="BV790" i="6"/>
  <c r="BV806" i="6"/>
  <c r="BV788" i="6" s="1"/>
  <c r="BZ599" i="6"/>
  <c r="AM169" i="6"/>
  <c r="BW843" i="6"/>
  <c r="AM184" i="6"/>
  <c r="BB319" i="6"/>
  <c r="BX70" i="6"/>
  <c r="BX81" i="6"/>
  <c r="BX73" i="6"/>
  <c r="CA730" i="6"/>
  <c r="CA709" i="6"/>
  <c r="CA659" i="6" s="1"/>
  <c r="CA640" i="6" s="1"/>
  <c r="AM165" i="6"/>
  <c r="BW83" i="6"/>
  <c r="BV479" i="6"/>
  <c r="CA691" i="6"/>
  <c r="AM183" i="6"/>
  <c r="AQ616" i="6"/>
  <c r="AP615" i="6"/>
  <c r="BW839" i="6"/>
  <c r="BW76" i="6"/>
  <c r="BT665" i="6"/>
  <c r="BT646" i="6" s="1"/>
  <c r="CA690" i="6"/>
  <c r="AM181" i="6"/>
  <c r="AM167" i="6"/>
  <c r="AY319" i="6"/>
  <c r="BX62" i="6"/>
  <c r="BY59" i="6"/>
  <c r="BX61" i="6"/>
  <c r="BX63" i="6"/>
  <c r="BW846" i="6"/>
  <c r="BU665" i="6"/>
  <c r="BU646" i="6" s="1"/>
  <c r="CA700" i="6"/>
  <c r="CA718" i="6"/>
  <c r="BA599" i="6"/>
  <c r="AM180" i="6"/>
  <c r="BV489" i="6"/>
  <c r="BC319" i="6"/>
  <c r="BW80" i="6"/>
  <c r="BZ14" i="6"/>
  <c r="BY60" i="6"/>
  <c r="BW838" i="6"/>
  <c r="BZ777" i="6"/>
  <c r="BY813" i="6"/>
  <c r="BV797" i="6"/>
  <c r="CA722" i="6"/>
  <c r="CA694" i="6"/>
  <c r="AM182" i="6"/>
  <c r="BK610" i="6"/>
  <c r="BW74" i="6"/>
  <c r="BW78" i="6"/>
  <c r="BW79" i="6"/>
  <c r="BW66" i="6"/>
  <c r="BW77" i="6"/>
  <c r="BW75" i="6"/>
  <c r="BW68" i="6"/>
  <c r="BW82" i="6"/>
  <c r="CA680" i="6"/>
  <c r="CA602" i="6" s="1"/>
  <c r="AM166" i="6"/>
  <c r="BW610" i="6"/>
  <c r="BW609" i="6" s="1"/>
  <c r="CA728" i="6"/>
  <c r="BH599" i="6"/>
  <c r="AM178" i="6"/>
  <c r="AY610" i="6"/>
  <c r="BW90" i="6"/>
  <c r="BW67" i="6"/>
  <c r="BY812" i="6"/>
  <c r="BX816" i="6"/>
  <c r="BX815" i="6"/>
  <c r="BX814" i="6"/>
  <c r="BX840" i="6" s="1"/>
  <c r="BU790" i="6"/>
  <c r="BU806" i="6"/>
  <c r="BU788" i="6" s="1"/>
  <c r="BW834" i="6"/>
  <c r="BW785" i="6"/>
  <c r="BW787" i="6"/>
  <c r="BW784" i="6"/>
  <c r="BW782" i="6"/>
  <c r="BW789" i="6"/>
  <c r="BW792" i="6"/>
  <c r="BW604" i="6"/>
  <c r="BU668" i="6"/>
  <c r="BU649" i="6" s="1"/>
  <c r="BH665" i="6"/>
  <c r="BH646" i="6" s="1"/>
  <c r="AM189" i="6"/>
  <c r="CA717" i="6"/>
  <c r="BW842" i="6"/>
  <c r="BW81" i="6"/>
  <c r="BX835" i="6"/>
  <c r="BX834" i="6"/>
  <c r="BX838" i="6"/>
  <c r="BX839" i="6"/>
  <c r="BX836" i="6"/>
  <c r="BX845" i="6"/>
  <c r="BX837" i="6"/>
  <c r="AQ654" i="6"/>
  <c r="AP653" i="6"/>
  <c r="BW836" i="6"/>
  <c r="BW835" i="6"/>
  <c r="BV809" i="6"/>
  <c r="BV791" i="6" s="1"/>
  <c r="BV798" i="6"/>
  <c r="BV780" i="6" s="1"/>
  <c r="CA703" i="6"/>
  <c r="CA710" i="6"/>
  <c r="AM168" i="6"/>
  <c r="BW844" i="6"/>
  <c r="BE665" i="6"/>
  <c r="BE646" i="6" s="1"/>
  <c r="BW845" i="6"/>
  <c r="BW87" i="6"/>
  <c r="BW91" i="6"/>
  <c r="BW500" i="6"/>
  <c r="BW482" i="6" s="1"/>
  <c r="CA702" i="6"/>
  <c r="BG610" i="6"/>
  <c r="CA729" i="6"/>
  <c r="AM188" i="6"/>
  <c r="CA689" i="6"/>
  <c r="AM179" i="6"/>
  <c r="BX665" i="6"/>
  <c r="BX646" i="6" s="1"/>
  <c r="BW92" i="6"/>
  <c r="CA697" i="6"/>
  <c r="CA716" i="6"/>
  <c r="AM177" i="6"/>
  <c r="BJ610" i="6"/>
  <c r="BW841" i="6"/>
  <c r="BU786" i="6"/>
  <c r="BU801" i="6"/>
  <c r="BU783" i="6" s="1"/>
  <c r="BX575" i="6"/>
  <c r="BX560" i="6"/>
  <c r="BX492" i="6"/>
  <c r="BX585" i="6"/>
  <c r="BX558" i="6"/>
  <c r="BX584" i="6"/>
  <c r="BX576" i="6"/>
  <c r="BX566" i="6"/>
  <c r="BX526" i="6" s="1"/>
  <c r="BX557" i="6"/>
  <c r="BX569" i="6"/>
  <c r="BX578" i="6"/>
  <c r="BX577" i="6"/>
  <c r="BX567" i="6"/>
  <c r="BX564" i="6"/>
  <c r="AO411" i="6"/>
  <c r="AO374" i="6"/>
  <c r="AP375" i="6"/>
  <c r="BX392" i="6"/>
  <c r="BY393" i="6"/>
  <c r="BX374" i="6"/>
  <c r="AN412" i="6"/>
  <c r="AN413" i="6"/>
  <c r="AN416" i="6" s="1"/>
  <c r="AO410" i="6"/>
  <c r="AN414" i="6"/>
  <c r="AP597" i="6"/>
  <c r="AO596" i="6"/>
  <c r="BD599" i="6"/>
  <c r="BF604" i="6"/>
  <c r="AT634" i="6"/>
  <c r="AU635" i="6"/>
  <c r="AT673" i="6"/>
  <c r="BA319" i="6"/>
  <c r="AT672" i="6"/>
  <c r="AS674" i="6"/>
  <c r="AS676" i="6"/>
  <c r="AS675" i="6"/>
  <c r="CA665" i="6"/>
  <c r="CA646" i="6" s="1"/>
  <c r="BC599" i="6"/>
  <c r="BZ604" i="6"/>
  <c r="AR392" i="6"/>
  <c r="AS393" i="6"/>
  <c r="BV395" i="6"/>
  <c r="BV377" i="6" s="1"/>
  <c r="AZ599" i="6"/>
  <c r="AZ598" i="6" s="1"/>
  <c r="BC604" i="6"/>
  <c r="BX160" i="6"/>
  <c r="BX168" i="6" s="1"/>
  <c r="BY158" i="6"/>
  <c r="BX161" i="6"/>
  <c r="BX162" i="6"/>
  <c r="AQ476" i="6"/>
  <c r="AR477" i="6"/>
  <c r="CA239" i="6"/>
  <c r="BZ285" i="6"/>
  <c r="BX571" i="6"/>
  <c r="BX582" i="6"/>
  <c r="BX559" i="6"/>
  <c r="I191" i="6"/>
  <c r="U191" i="6" s="1"/>
  <c r="CA688" i="6"/>
  <c r="BJ599" i="6"/>
  <c r="BW464" i="6"/>
  <c r="BW446" i="6" s="1"/>
  <c r="BZ284" i="6"/>
  <c r="BY287" i="6"/>
  <c r="BY286" i="6"/>
  <c r="BY288" i="6"/>
  <c r="BY599" i="6"/>
  <c r="BY139" i="6"/>
  <c r="BY159" i="6"/>
  <c r="BZ140" i="6"/>
  <c r="AS759" i="6"/>
  <c r="AR758" i="6"/>
  <c r="BX171" i="6"/>
  <c r="AZ610" i="6"/>
  <c r="AP14" i="6"/>
  <c r="AO60" i="6"/>
  <c r="AO13" i="6"/>
  <c r="J320" i="6"/>
  <c r="C320" i="6"/>
  <c r="BA320" i="6"/>
  <c r="B321" i="6"/>
  <c r="E320" i="6"/>
  <c r="F320" i="6"/>
  <c r="D320" i="6"/>
  <c r="K320" i="6"/>
  <c r="H320" i="6"/>
  <c r="BC320" i="6" s="1"/>
  <c r="CA262" i="6"/>
  <c r="BZ261" i="6"/>
  <c r="BZ238" i="6"/>
  <c r="BV668" i="6"/>
  <c r="BV630" i="6" s="1"/>
  <c r="BX580" i="6"/>
  <c r="AN61" i="6"/>
  <c r="AO59" i="6"/>
  <c r="AN63" i="6"/>
  <c r="AN62" i="6"/>
  <c r="BW175" i="6"/>
  <c r="BW181" i="6"/>
  <c r="BW169" i="6"/>
  <c r="BW180" i="6"/>
  <c r="BW177" i="6"/>
  <c r="BW188" i="6"/>
  <c r="BW179" i="6"/>
  <c r="BW166" i="6"/>
  <c r="BW186" i="6"/>
  <c r="BW184" i="6"/>
  <c r="BW168" i="6"/>
  <c r="BW173" i="6"/>
  <c r="BW172" i="6"/>
  <c r="BW182" i="6"/>
  <c r="BW170" i="6"/>
  <c r="BW167" i="6"/>
  <c r="BW176" i="6"/>
  <c r="BW183" i="6"/>
  <c r="BW187" i="6"/>
  <c r="BW178" i="6"/>
  <c r="BW174" i="6"/>
  <c r="BW171" i="6"/>
  <c r="BW165" i="6"/>
  <c r="BX599" i="6"/>
  <c r="BX598" i="6" s="1"/>
  <c r="BY670" i="6"/>
  <c r="BY651" i="6" s="1"/>
  <c r="BX587" i="6"/>
  <c r="BX500" i="6" s="1"/>
  <c r="BX482" i="6" s="1"/>
  <c r="BT668" i="6"/>
  <c r="BT649" i="6" s="1"/>
  <c r="BX668" i="6"/>
  <c r="BW668" i="6"/>
  <c r="BW518" i="6"/>
  <c r="BX670" i="6"/>
  <c r="BX651" i="6" s="1"/>
  <c r="CA701" i="6"/>
  <c r="CA719" i="6"/>
  <c r="CA683" i="6"/>
  <c r="AX319" i="6"/>
  <c r="AW319" i="6"/>
  <c r="M319" i="6"/>
  <c r="BW185" i="6"/>
  <c r="BW428" i="6"/>
  <c r="BW429" i="6"/>
  <c r="BW431" i="6"/>
  <c r="BW430" i="6"/>
  <c r="BW433" i="6"/>
  <c r="BW422" i="6"/>
  <c r="BW432" i="6"/>
  <c r="BW421" i="6"/>
  <c r="BW420" i="6"/>
  <c r="BW423" i="6"/>
  <c r="BW424" i="6"/>
  <c r="BW425" i="6"/>
  <c r="BW427" i="6"/>
  <c r="BY603" i="6"/>
  <c r="BZ663" i="6"/>
  <c r="BZ644" i="6" s="1"/>
  <c r="BV396" i="6"/>
  <c r="BV378" i="6" s="1"/>
  <c r="BV400" i="6"/>
  <c r="BV419" i="6"/>
  <c r="BV407" i="6"/>
  <c r="BV389" i="6" s="1"/>
  <c r="BZ459" i="6"/>
  <c r="BY494" i="6"/>
  <c r="BY476" i="6"/>
  <c r="BY512" i="6"/>
  <c r="BY458" i="6"/>
  <c r="BY440" i="6"/>
  <c r="CA727" i="6"/>
  <c r="CA693" i="6"/>
  <c r="CA715" i="6"/>
  <c r="CA613" i="6"/>
  <c r="BZ678" i="6"/>
  <c r="BY534" i="6"/>
  <c r="BY536" i="6" s="1"/>
  <c r="BY532" i="6"/>
  <c r="BY575" i="6" s="1"/>
  <c r="BZ530" i="6"/>
  <c r="BY533" i="6"/>
  <c r="AM541" i="6"/>
  <c r="AM539" i="6"/>
  <c r="AM542" i="6"/>
  <c r="AM540" i="6"/>
  <c r="AM543" i="6"/>
  <c r="AM544" i="6"/>
  <c r="AM545" i="6"/>
  <c r="AM546" i="6"/>
  <c r="AM548" i="6"/>
  <c r="AM549" i="6"/>
  <c r="AM550" i="6"/>
  <c r="AM551" i="6"/>
  <c r="AM552" i="6"/>
  <c r="AM553" i="6"/>
  <c r="AM554" i="6"/>
  <c r="BP598" i="6"/>
  <c r="I94" i="6"/>
  <c r="AM187" i="6"/>
  <c r="AM175" i="6"/>
  <c r="BX610" i="6"/>
  <c r="BU604" i="6"/>
  <c r="BU678" i="6"/>
  <c r="BU599" i="6"/>
  <c r="BU610" i="6"/>
  <c r="BB668" i="6"/>
  <c r="BB630" i="6" s="1"/>
  <c r="BE668" i="6"/>
  <c r="BE649" i="6" s="1"/>
  <c r="BC670" i="6"/>
  <c r="BC651" i="6" s="1"/>
  <c r="BA669" i="6"/>
  <c r="BA650" i="6" s="1"/>
  <c r="AZ668" i="6"/>
  <c r="AZ649" i="6" s="1"/>
  <c r="BC668" i="6"/>
  <c r="BC649" i="6" s="1"/>
  <c r="BD668" i="6"/>
  <c r="BD649" i="6" s="1"/>
  <c r="BA670" i="6"/>
  <c r="BA651" i="6" s="1"/>
  <c r="AZ670" i="6"/>
  <c r="BE670" i="6"/>
  <c r="BE651" i="6" s="1"/>
  <c r="BB670" i="6"/>
  <c r="BB632" i="6" s="1"/>
  <c r="AX670" i="6"/>
  <c r="AX632" i="6" s="1"/>
  <c r="AY670" i="6"/>
  <c r="AY651" i="6" s="1"/>
  <c r="BF668" i="6"/>
  <c r="BD670" i="6"/>
  <c r="BD651" i="6" s="1"/>
  <c r="BF670" i="6"/>
  <c r="BF632" i="6" s="1"/>
  <c r="BH670" i="6"/>
  <c r="BH651" i="6" s="1"/>
  <c r="BI668" i="6"/>
  <c r="BI649" i="6" s="1"/>
  <c r="BH668" i="6"/>
  <c r="BH649" i="6" s="1"/>
  <c r="BA668" i="6"/>
  <c r="BA649" i="6" s="1"/>
  <c r="BJ668" i="6"/>
  <c r="BG670" i="6"/>
  <c r="BG651" i="6" s="1"/>
  <c r="AY668" i="6"/>
  <c r="AY649" i="6" s="1"/>
  <c r="BM669" i="6"/>
  <c r="BM650" i="6" s="1"/>
  <c r="BG668" i="6"/>
  <c r="BG649" i="6" s="1"/>
  <c r="BI670" i="6"/>
  <c r="BI651" i="6" s="1"/>
  <c r="BM670" i="6"/>
  <c r="BM651" i="6" s="1"/>
  <c r="AX668" i="6"/>
  <c r="AX630" i="6" s="1"/>
  <c r="BK668" i="6"/>
  <c r="BK649" i="6" s="1"/>
  <c r="BJ670" i="6"/>
  <c r="BO670" i="6"/>
  <c r="BO651" i="6" s="1"/>
  <c r="BK670" i="6"/>
  <c r="BK651" i="6" s="1"/>
  <c r="BL668" i="6"/>
  <c r="BL670" i="6"/>
  <c r="BM668" i="6"/>
  <c r="BS669" i="6"/>
  <c r="BS650" i="6" s="1"/>
  <c r="BN668" i="6"/>
  <c r="BN670" i="6"/>
  <c r="BN651" i="6" s="1"/>
  <c r="BQ670" i="6"/>
  <c r="BQ651" i="6" s="1"/>
  <c r="BQ668" i="6"/>
  <c r="BQ649" i="6" s="1"/>
  <c r="BU669" i="6"/>
  <c r="BU650" i="6" s="1"/>
  <c r="BO668" i="6"/>
  <c r="BO649" i="6" s="1"/>
  <c r="BP668" i="6"/>
  <c r="BP649" i="6" s="1"/>
  <c r="BP670" i="6"/>
  <c r="BP651" i="6" s="1"/>
  <c r="BV669" i="6"/>
  <c r="BR670" i="6"/>
  <c r="BX669" i="6"/>
  <c r="BR668" i="6"/>
  <c r="BR649" i="6" s="1"/>
  <c r="BS670" i="6"/>
  <c r="BS651" i="6" s="1"/>
  <c r="BS668" i="6"/>
  <c r="BS649" i="6" s="1"/>
  <c r="BY669" i="6"/>
  <c r="BY650" i="6" s="1"/>
  <c r="BU670" i="6"/>
  <c r="BU651" i="6" s="1"/>
  <c r="M191" i="6"/>
  <c r="AW191" i="6"/>
  <c r="CA726" i="6"/>
  <c r="CA692" i="6"/>
  <c r="CA714" i="6"/>
  <c r="CA670" i="6"/>
  <c r="CA651" i="6" s="1"/>
  <c r="BX426" i="6"/>
  <c r="BX388" i="6"/>
  <c r="BX383" i="6"/>
  <c r="BX379" i="6"/>
  <c r="BX385" i="6"/>
  <c r="BX384" i="6"/>
  <c r="BZ602" i="6"/>
  <c r="BZ531" i="6"/>
  <c r="CA441" i="6"/>
  <c r="BO599" i="6"/>
  <c r="AO158" i="6"/>
  <c r="AN161" i="6"/>
  <c r="AN162" i="6"/>
  <c r="AN160" i="6"/>
  <c r="AM186" i="6"/>
  <c r="AM174" i="6"/>
  <c r="CB634" i="6"/>
  <c r="CB615" i="6"/>
  <c r="CC654" i="6"/>
  <c r="CB596" i="6"/>
  <c r="CB653" i="6"/>
  <c r="BD610" i="6"/>
  <c r="BB610" i="6"/>
  <c r="BC678" i="6"/>
  <c r="BC606" i="6"/>
  <c r="BC612" i="6"/>
  <c r="BC609" i="6" s="1"/>
  <c r="BC600" i="6"/>
  <c r="BG606" i="6"/>
  <c r="BG603" i="6" s="1"/>
  <c r="BG600" i="6"/>
  <c r="BG598" i="6" s="1"/>
  <c r="BG678" i="6"/>
  <c r="BG612" i="6"/>
  <c r="CA733" i="6"/>
  <c r="BZ610" i="6"/>
  <c r="BT670" i="6"/>
  <c r="BT651" i="6" s="1"/>
  <c r="BX604" i="6"/>
  <c r="CA732" i="6"/>
  <c r="AL472" i="6"/>
  <c r="AL454" i="6" s="1"/>
  <c r="AB160" i="59" s="1"/>
  <c r="AB60" i="59" s="1"/>
  <c r="AL463" i="6"/>
  <c r="AL445" i="6" s="1"/>
  <c r="AL466" i="6"/>
  <c r="AL471" i="6"/>
  <c r="AL538" i="6"/>
  <c r="AL461" i="6"/>
  <c r="BY658" i="6"/>
  <c r="BV398" i="6"/>
  <c r="BV380" i="6" s="1"/>
  <c r="BV408" i="6"/>
  <c r="BV390" i="6" s="1"/>
  <c r="BQ664" i="6"/>
  <c r="BQ645" i="6" s="1"/>
  <c r="EV662" i="6"/>
  <c r="EV624" i="6" s="1"/>
  <c r="CQ664" i="6"/>
  <c r="BW662" i="6"/>
  <c r="CU662" i="6"/>
  <c r="CU624" i="6" s="1"/>
  <c r="BT662" i="6"/>
  <c r="BT643" i="6" s="1"/>
  <c r="BA662" i="6"/>
  <c r="BA643" i="6" s="1"/>
  <c r="FK662" i="6"/>
  <c r="FK624" i="6" s="1"/>
  <c r="DD664" i="6"/>
  <c r="DD626" i="6" s="1"/>
  <c r="CR662" i="6"/>
  <c r="CR624" i="6" s="1"/>
  <c r="EU662" i="6"/>
  <c r="EU624" i="6" s="1"/>
  <c r="BP662" i="6"/>
  <c r="BP643" i="6" s="1"/>
  <c r="FZ662" i="6"/>
  <c r="DJ662" i="6"/>
  <c r="DJ624" i="6" s="1"/>
  <c r="CU664" i="6"/>
  <c r="CU626" i="6" s="1"/>
  <c r="AX662" i="6"/>
  <c r="AX624" i="6" s="1"/>
  <c r="BE662" i="6"/>
  <c r="BE643" i="6" s="1"/>
  <c r="EL664" i="6"/>
  <c r="CG662" i="6"/>
  <c r="CG624" i="6" s="1"/>
  <c r="FH662" i="6"/>
  <c r="FH624" i="6" s="1"/>
  <c r="CI662" i="6"/>
  <c r="CI624" i="6" s="1"/>
  <c r="EO662" i="6"/>
  <c r="EO624" i="6" s="1"/>
  <c r="FH664" i="6"/>
  <c r="FH626" i="6" s="1"/>
  <c r="CE664" i="6"/>
  <c r="CE626" i="6" s="1"/>
  <c r="EK662" i="6"/>
  <c r="BD663" i="6"/>
  <c r="BD644" i="6" s="1"/>
  <c r="DW662" i="6"/>
  <c r="DW624" i="6" s="1"/>
  <c r="DP664" i="6"/>
  <c r="DP626" i="6" s="1"/>
  <c r="FW662" i="6"/>
  <c r="FW624" i="6" s="1"/>
  <c r="EQ662" i="6"/>
  <c r="DN662" i="6"/>
  <c r="CN662" i="6"/>
  <c r="CN624" i="6" s="1"/>
  <c r="BD664" i="6"/>
  <c r="BD645" i="6" s="1"/>
  <c r="CO662" i="6"/>
  <c r="CO624" i="6" s="1"/>
  <c r="DO664" i="6"/>
  <c r="DO626" i="6" s="1"/>
  <c r="EX664" i="6"/>
  <c r="EU664" i="6"/>
  <c r="EU626" i="6" s="1"/>
  <c r="EA662" i="6"/>
  <c r="DL664" i="6"/>
  <c r="DL626" i="6" s="1"/>
  <c r="EN664" i="6"/>
  <c r="EN626" i="6" s="1"/>
  <c r="EJ664" i="6"/>
  <c r="EJ626" i="6" s="1"/>
  <c r="EM664" i="6"/>
  <c r="EP664" i="6"/>
  <c r="EP626" i="6" s="1"/>
  <c r="EC662" i="6"/>
  <c r="EC624" i="6" s="1"/>
  <c r="BF664" i="6"/>
  <c r="BF626" i="6" s="1"/>
  <c r="CP662" i="6"/>
  <c r="CP624" i="6" s="1"/>
  <c r="FZ664" i="6"/>
  <c r="FZ626" i="6" s="1"/>
  <c r="DU662" i="6"/>
  <c r="DM662" i="6"/>
  <c r="DC664" i="6"/>
  <c r="DC626" i="6" s="1"/>
  <c r="DB662" i="6"/>
  <c r="FR664" i="6"/>
  <c r="FR626" i="6" s="1"/>
  <c r="CY664" i="6"/>
  <c r="BW664" i="6"/>
  <c r="BW645" i="6" s="1"/>
  <c r="BO662" i="6"/>
  <c r="BO643" i="6" s="1"/>
  <c r="CW662" i="6"/>
  <c r="CW624" i="6" s="1"/>
  <c r="GA662" i="6"/>
  <c r="FQ664" i="6"/>
  <c r="FQ626" i="6" s="1"/>
  <c r="BF662" i="6"/>
  <c r="BF624" i="6" s="1"/>
  <c r="ED662" i="6"/>
  <c r="ED624" i="6" s="1"/>
  <c r="BZ664" i="6"/>
  <c r="BZ645" i="6" s="1"/>
  <c r="DI662" i="6"/>
  <c r="DI624" i="6" s="1"/>
  <c r="BV664" i="6"/>
  <c r="FO664" i="6"/>
  <c r="FO626" i="6" s="1"/>
  <c r="DE664" i="6"/>
  <c r="DE626" i="6" s="1"/>
  <c r="FL662" i="6"/>
  <c r="DG664" i="6"/>
  <c r="BJ664" i="6"/>
  <c r="BJ645" i="6" s="1"/>
  <c r="DB664" i="6"/>
  <c r="DB626" i="6" s="1"/>
  <c r="GB664" i="6"/>
  <c r="GB626" i="6" s="1"/>
  <c r="FA662" i="6"/>
  <c r="FA624" i="6" s="1"/>
  <c r="BN662" i="6"/>
  <c r="BN643" i="6" s="1"/>
  <c r="FF664" i="6"/>
  <c r="FF626" i="6" s="1"/>
  <c r="EB664" i="6"/>
  <c r="EB626" i="6" s="1"/>
  <c r="BC664" i="6"/>
  <c r="BC645" i="6" s="1"/>
  <c r="EA664" i="6"/>
  <c r="EA626" i="6" s="1"/>
  <c r="EF664" i="6"/>
  <c r="EF626" i="6" s="1"/>
  <c r="BG664" i="6"/>
  <c r="BG645" i="6" s="1"/>
  <c r="DY664" i="6"/>
  <c r="DF664" i="6"/>
  <c r="DF626" i="6" s="1"/>
  <c r="BJ662" i="6"/>
  <c r="BJ643" i="6" s="1"/>
  <c r="CW664" i="6"/>
  <c r="FB664" i="6"/>
  <c r="FB626" i="6" s="1"/>
  <c r="FT662" i="6"/>
  <c r="FT624" i="6" s="1"/>
  <c r="AY664" i="6"/>
  <c r="AY645" i="6" s="1"/>
  <c r="BL664" i="6"/>
  <c r="CX662" i="6"/>
  <c r="CX624" i="6" s="1"/>
  <c r="EW662" i="6"/>
  <c r="EW624" i="6" s="1"/>
  <c r="FX662" i="6"/>
  <c r="FX624" i="6" s="1"/>
  <c r="CL662" i="6"/>
  <c r="EY662" i="6"/>
  <c r="EY624" i="6" s="1"/>
  <c r="CY662" i="6"/>
  <c r="CY624" i="6" s="1"/>
  <c r="DX664" i="6"/>
  <c r="DX626" i="6" s="1"/>
  <c r="EG664" i="6"/>
  <c r="EG626" i="6" s="1"/>
  <c r="CV662" i="6"/>
  <c r="CV624" i="6" s="1"/>
  <c r="BP664" i="6"/>
  <c r="BP645" i="6" s="1"/>
  <c r="DG662" i="6"/>
  <c r="DG624" i="6" s="1"/>
  <c r="FN664" i="6"/>
  <c r="FN626" i="6" s="1"/>
  <c r="BE664" i="6"/>
  <c r="BE645" i="6" s="1"/>
  <c r="CR664" i="6"/>
  <c r="CR626" i="6" s="1"/>
  <c r="DV662" i="6"/>
  <c r="BU662" i="6"/>
  <c r="BU643" i="6" s="1"/>
  <c r="DJ664" i="6"/>
  <c r="DJ626" i="6" s="1"/>
  <c r="FV662" i="6"/>
  <c r="FV624" i="6" s="1"/>
  <c r="DP662" i="6"/>
  <c r="CM662" i="6"/>
  <c r="CM624" i="6" s="1"/>
  <c r="BY664" i="6"/>
  <c r="BY645" i="6" s="1"/>
  <c r="FB662" i="6"/>
  <c r="FB624" i="6" s="1"/>
  <c r="GC662" i="6"/>
  <c r="GC624" i="6" s="1"/>
  <c r="FC662" i="6"/>
  <c r="ET664" i="6"/>
  <c r="ET626" i="6" s="1"/>
  <c r="FV664" i="6"/>
  <c r="DF662" i="6"/>
  <c r="DF624" i="6" s="1"/>
  <c r="DI664" i="6"/>
  <c r="BZ662" i="6"/>
  <c r="BZ643" i="6" s="1"/>
  <c r="CE662" i="6"/>
  <c r="CE624" i="6" s="1"/>
  <c r="BM664" i="6"/>
  <c r="BM645" i="6" s="1"/>
  <c r="FU662" i="6"/>
  <c r="BT664" i="6"/>
  <c r="BT645" i="6" s="1"/>
  <c r="BK664" i="6"/>
  <c r="BK645" i="6" s="1"/>
  <c r="EO664" i="6"/>
  <c r="DN664" i="6"/>
  <c r="DN626" i="6" s="1"/>
  <c r="FC664" i="6"/>
  <c r="DX662" i="6"/>
  <c r="DX624" i="6" s="1"/>
  <c r="FQ662" i="6"/>
  <c r="FQ624" i="6" s="1"/>
  <c r="FW664" i="6"/>
  <c r="FS662" i="6"/>
  <c r="BI662" i="6"/>
  <c r="BI643" i="6" s="1"/>
  <c r="FT664" i="6"/>
  <c r="FT626" i="6" s="1"/>
  <c r="BS662" i="6"/>
  <c r="BS643" i="6" s="1"/>
  <c r="EV664" i="6"/>
  <c r="EV626" i="6" s="1"/>
  <c r="FE662" i="6"/>
  <c r="FE624" i="6" s="1"/>
  <c r="FP664" i="6"/>
  <c r="DE662" i="6"/>
  <c r="GB662" i="6"/>
  <c r="GB624" i="6" s="1"/>
  <c r="BD662" i="6"/>
  <c r="EF662" i="6"/>
  <c r="EF624" i="6" s="1"/>
  <c r="EE664" i="6"/>
  <c r="EE626" i="6" s="1"/>
  <c r="CB664" i="6"/>
  <c r="CB626" i="6" s="1"/>
  <c r="DT664" i="6"/>
  <c r="CC664" i="6"/>
  <c r="CC626" i="6" s="1"/>
  <c r="FI662" i="6"/>
  <c r="FI624" i="6" s="1"/>
  <c r="ED664" i="6"/>
  <c r="CI664" i="6"/>
  <c r="CI626" i="6" s="1"/>
  <c r="BH662" i="6"/>
  <c r="BH643" i="6" s="1"/>
  <c r="FO662" i="6"/>
  <c r="FO624" i="6" s="1"/>
  <c r="FI664" i="6"/>
  <c r="CO664" i="6"/>
  <c r="CD664" i="6"/>
  <c r="FD662" i="6"/>
  <c r="CK664" i="6"/>
  <c r="CK626" i="6" s="1"/>
  <c r="FD664" i="6"/>
  <c r="FD626" i="6" s="1"/>
  <c r="BX662" i="6"/>
  <c r="BX643" i="6" s="1"/>
  <c r="FY664" i="6"/>
  <c r="BK662" i="6"/>
  <c r="BK643" i="6" s="1"/>
  <c r="EB662" i="6"/>
  <c r="EB624" i="6" s="1"/>
  <c r="FS664" i="6"/>
  <c r="FS626" i="6" s="1"/>
  <c r="FF662" i="6"/>
  <c r="FF624" i="6" s="1"/>
  <c r="DT662" i="6"/>
  <c r="GC664" i="6"/>
  <c r="GC626" i="6" s="1"/>
  <c r="DM664" i="6"/>
  <c r="DM626" i="6" s="1"/>
  <c r="EI662" i="6"/>
  <c r="EI624" i="6" s="1"/>
  <c r="CM664" i="6"/>
  <c r="CM626" i="6" s="1"/>
  <c r="CQ662" i="6"/>
  <c r="CQ624" i="6" s="1"/>
  <c r="EL662" i="6"/>
  <c r="CC662" i="6"/>
  <c r="CC624" i="6" s="1"/>
  <c r="CS662" i="6"/>
  <c r="CS624" i="6" s="1"/>
  <c r="CA662" i="6"/>
  <c r="CA643" i="6" s="1"/>
  <c r="DH662" i="6"/>
  <c r="DH624" i="6" s="1"/>
  <c r="BI664" i="6"/>
  <c r="BI645" i="6" s="1"/>
  <c r="EG662" i="6"/>
  <c r="EG624" i="6" s="1"/>
  <c r="FP662" i="6"/>
  <c r="FP624" i="6" s="1"/>
  <c r="CX664" i="6"/>
  <c r="CX626" i="6" s="1"/>
  <c r="EY664" i="6"/>
  <c r="CZ664" i="6"/>
  <c r="FJ664" i="6"/>
  <c r="CG664" i="6"/>
  <c r="CG626" i="6" s="1"/>
  <c r="BZ665" i="6"/>
  <c r="BZ646" i="6" s="1"/>
  <c r="AY662" i="6"/>
  <c r="AY643" i="6" s="1"/>
  <c r="FE664" i="6"/>
  <c r="DR662" i="6"/>
  <c r="DR624" i="6" s="1"/>
  <c r="CT662" i="6"/>
  <c r="AX664" i="6"/>
  <c r="AX626" i="6" s="1"/>
  <c r="GA664" i="6"/>
  <c r="GA626" i="6" s="1"/>
  <c r="BR662" i="6"/>
  <c r="BR643" i="6" s="1"/>
  <c r="FA664" i="6"/>
  <c r="DQ662" i="6"/>
  <c r="DQ624" i="6" s="1"/>
  <c r="DY662" i="6"/>
  <c r="DY624" i="6" s="1"/>
  <c r="BM662" i="6"/>
  <c r="BM643" i="6" s="1"/>
  <c r="DL662" i="6"/>
  <c r="DL624" i="6" s="1"/>
  <c r="DS662" i="6"/>
  <c r="DS624" i="6" s="1"/>
  <c r="CF662" i="6"/>
  <c r="CF624" i="6" s="1"/>
  <c r="CD662" i="6"/>
  <c r="DC662" i="6"/>
  <c r="DC624" i="6" s="1"/>
  <c r="BH664" i="6"/>
  <c r="BH645" i="6" s="1"/>
  <c r="CZ662" i="6"/>
  <c r="CZ624" i="6" s="1"/>
  <c r="FG664" i="6"/>
  <c r="DZ662" i="6"/>
  <c r="FJ662" i="6"/>
  <c r="FJ624" i="6" s="1"/>
  <c r="FK664" i="6"/>
  <c r="BA664" i="6"/>
  <c r="BA645" i="6" s="1"/>
  <c r="CP664" i="6"/>
  <c r="CP626" i="6" s="1"/>
  <c r="BG662" i="6"/>
  <c r="BG643" i="6" s="1"/>
  <c r="DW664" i="6"/>
  <c r="DW626" i="6" s="1"/>
  <c r="CJ662" i="6"/>
  <c r="CJ624" i="6" s="1"/>
  <c r="ES662" i="6"/>
  <c r="ES624" i="6" s="1"/>
  <c r="EM662" i="6"/>
  <c r="EM624" i="6" s="1"/>
  <c r="DR664" i="6"/>
  <c r="DR626" i="6" s="1"/>
  <c r="BY662" i="6"/>
  <c r="CT664" i="6"/>
  <c r="EW664" i="6"/>
  <c r="EW626" i="6" s="1"/>
  <c r="EK664" i="6"/>
  <c r="EK626" i="6" s="1"/>
  <c r="DZ664" i="6"/>
  <c r="DZ626" i="6" s="1"/>
  <c r="EH664" i="6"/>
  <c r="EH626" i="6" s="1"/>
  <c r="CF664" i="6"/>
  <c r="DA662" i="6"/>
  <c r="DA664" i="6"/>
  <c r="DA626" i="6" s="1"/>
  <c r="AZ664" i="6"/>
  <c r="AZ645" i="6" s="1"/>
  <c r="EN662" i="6"/>
  <c r="EN624" i="6" s="1"/>
  <c r="ER664" i="6"/>
  <c r="ER626" i="6" s="1"/>
  <c r="AZ662" i="6"/>
  <c r="AZ643" i="6" s="1"/>
  <c r="BS664" i="6"/>
  <c r="BS645" i="6" s="1"/>
  <c r="EZ662" i="6"/>
  <c r="EZ624" i="6" s="1"/>
  <c r="FU664" i="6"/>
  <c r="FU626" i="6" s="1"/>
  <c r="BU664" i="6"/>
  <c r="BU645" i="6" s="1"/>
  <c r="BR664" i="6"/>
  <c r="BR645" i="6" s="1"/>
  <c r="CS664" i="6"/>
  <c r="CS626" i="6" s="1"/>
  <c r="BB664" i="6"/>
  <c r="BB626" i="6" s="1"/>
  <c r="EI664" i="6"/>
  <c r="EI626" i="6" s="1"/>
  <c r="DD662" i="6"/>
  <c r="EC664" i="6"/>
  <c r="EC626" i="6" s="1"/>
  <c r="CB662" i="6"/>
  <c r="CB624" i="6" s="1"/>
  <c r="DS664" i="6"/>
  <c r="DS626" i="6" s="1"/>
  <c r="CA664" i="6"/>
  <c r="CA645" i="6" s="1"/>
  <c r="ER662" i="6"/>
  <c r="ER624" i="6" s="1"/>
  <c r="CL664" i="6"/>
  <c r="EE662" i="6"/>
  <c r="EE624" i="6" s="1"/>
  <c r="FN662" i="6"/>
  <c r="FN624" i="6" s="1"/>
  <c r="AX665" i="6"/>
  <c r="AX627" i="6" s="1"/>
  <c r="DH664" i="6"/>
  <c r="DH626" i="6" s="1"/>
  <c r="CH664" i="6"/>
  <c r="CH626" i="6" s="1"/>
  <c r="EX662" i="6"/>
  <c r="EX624" i="6" s="1"/>
  <c r="DV664" i="6"/>
  <c r="DV626" i="6" s="1"/>
  <c r="FM664" i="6"/>
  <c r="FM626" i="6" s="1"/>
  <c r="FY662" i="6"/>
  <c r="BC662" i="6"/>
  <c r="BC643" i="6" s="1"/>
  <c r="EZ664" i="6"/>
  <c r="FM662" i="6"/>
  <c r="FM624" i="6" s="1"/>
  <c r="BV662" i="6"/>
  <c r="BV643" i="6" s="1"/>
  <c r="BQ662" i="6"/>
  <c r="BQ643" i="6" s="1"/>
  <c r="BO664" i="6"/>
  <c r="BO645" i="6" s="1"/>
  <c r="DK662" i="6"/>
  <c r="CV664" i="6"/>
  <c r="CV626" i="6" s="1"/>
  <c r="FL664" i="6"/>
  <c r="FL626" i="6" s="1"/>
  <c r="BX664" i="6"/>
  <c r="BX645" i="6" s="1"/>
  <c r="DO662" i="6"/>
  <c r="DO624" i="6" s="1"/>
  <c r="BL662" i="6"/>
  <c r="BL643" i="6" s="1"/>
  <c r="DU664" i="6"/>
  <c r="EJ662" i="6"/>
  <c r="EP662" i="6"/>
  <c r="EP624" i="6" s="1"/>
  <c r="EQ664" i="6"/>
  <c r="EQ626" i="6" s="1"/>
  <c r="BN664" i="6"/>
  <c r="BN645" i="6" s="1"/>
  <c r="BB662" i="6"/>
  <c r="BB624" i="6" s="1"/>
  <c r="EH662" i="6"/>
  <c r="EH624" i="6" s="1"/>
  <c r="ET662" i="6"/>
  <c r="CH662" i="6"/>
  <c r="CH624" i="6" s="1"/>
  <c r="FR662" i="6"/>
  <c r="FR624" i="6" s="1"/>
  <c r="ES664" i="6"/>
  <c r="ES626" i="6" s="1"/>
  <c r="FX664" i="6"/>
  <c r="FX626" i="6" s="1"/>
  <c r="FG662" i="6"/>
  <c r="CK662" i="6"/>
  <c r="CN664" i="6"/>
  <c r="CN626" i="6" s="1"/>
  <c r="CJ664" i="6"/>
  <c r="CJ626" i="6" s="1"/>
  <c r="DK664" i="6"/>
  <c r="DK626" i="6" s="1"/>
  <c r="AY665" i="6"/>
  <c r="AY646" i="6" s="1"/>
  <c r="BF665" i="6"/>
  <c r="BF627" i="6" s="1"/>
  <c r="DQ664" i="6"/>
  <c r="DQ626" i="6" s="1"/>
  <c r="BJ665" i="6"/>
  <c r="BJ627" i="6" s="1"/>
  <c r="BW665" i="6"/>
  <c r="BN665" i="6"/>
  <c r="BN646" i="6" s="1"/>
  <c r="BB665" i="6"/>
  <c r="BB627" i="6" s="1"/>
  <c r="BS665" i="6"/>
  <c r="BS646" i="6" s="1"/>
  <c r="BP663" i="6"/>
  <c r="BP644" i="6" s="1"/>
  <c r="BQ663" i="6"/>
  <c r="BQ644" i="6" s="1"/>
  <c r="BS663" i="6"/>
  <c r="BS644" i="6" s="1"/>
  <c r="BR663" i="6"/>
  <c r="BR644" i="6" s="1"/>
  <c r="BC665" i="6"/>
  <c r="BC646" i="6" s="1"/>
  <c r="BT663" i="6"/>
  <c r="BT644" i="6" s="1"/>
  <c r="BL665" i="6"/>
  <c r="BG665" i="6"/>
  <c r="AZ665" i="6"/>
  <c r="AZ646" i="6" s="1"/>
  <c r="BD665" i="6"/>
  <c r="BD646" i="6" s="1"/>
  <c r="BM665" i="6"/>
  <c r="BM646" i="6" s="1"/>
  <c r="BP665" i="6"/>
  <c r="BP646" i="6" s="1"/>
  <c r="BO665" i="6"/>
  <c r="BO646" i="6" s="1"/>
  <c r="BR665" i="6"/>
  <c r="BR646" i="6" s="1"/>
  <c r="BI665" i="6"/>
  <c r="BI646" i="6" s="1"/>
  <c r="BU663" i="6"/>
  <c r="BU644" i="6" s="1"/>
  <c r="BQ665" i="6"/>
  <c r="BQ646" i="6" s="1"/>
  <c r="BA665" i="6"/>
  <c r="BA646" i="6" s="1"/>
  <c r="BV663" i="6"/>
  <c r="BW663" i="6"/>
  <c r="BW644" i="6" s="1"/>
  <c r="BK665" i="6"/>
  <c r="BK646" i="6" s="1"/>
  <c r="B193" i="6"/>
  <c r="C192" i="6"/>
  <c r="E192" i="6"/>
  <c r="J192" i="6"/>
  <c r="F192" i="6"/>
  <c r="G192" i="6"/>
  <c r="D192" i="6"/>
  <c r="H192" i="6"/>
  <c r="K192" i="6"/>
  <c r="CA698" i="6"/>
  <c r="CA720" i="6"/>
  <c r="CA686" i="6"/>
  <c r="CA611" i="6" s="1"/>
  <c r="BZ410" i="6"/>
  <c r="BY414" i="6"/>
  <c r="BY412" i="6"/>
  <c r="BY434" i="6" s="1"/>
  <c r="BY413" i="6"/>
  <c r="BV598" i="6"/>
  <c r="AO139" i="6"/>
  <c r="AP140" i="6"/>
  <c r="AO159" i="6"/>
  <c r="AM185" i="6"/>
  <c r="AM173" i="6"/>
  <c r="AP36" i="6"/>
  <c r="AQ37" i="6"/>
  <c r="BI610" i="6"/>
  <c r="BV453" i="6"/>
  <c r="BV470" i="6"/>
  <c r="BV452" i="6" s="1"/>
  <c r="BQ612" i="6"/>
  <c r="BQ610" i="6"/>
  <c r="BQ678" i="6"/>
  <c r="BT604" i="6"/>
  <c r="BT610" i="6"/>
  <c r="BT599" i="6"/>
  <c r="BT678" i="6"/>
  <c r="BF606" i="6"/>
  <c r="BF612" i="6"/>
  <c r="BF609" i="6" s="1"/>
  <c r="BF600" i="6"/>
  <c r="BF598" i="6" s="1"/>
  <c r="BF678" i="6"/>
  <c r="EL626" i="6"/>
  <c r="FE626" i="6"/>
  <c r="BA624" i="6"/>
  <c r="BU394" i="6"/>
  <c r="BU376" i="6" s="1"/>
  <c r="AO532" i="6"/>
  <c r="AO534" i="6"/>
  <c r="AO533" i="6"/>
  <c r="AP530" i="6"/>
  <c r="CA375" i="6"/>
  <c r="BZ411" i="6"/>
  <c r="BX491" i="6"/>
  <c r="BX444" i="6"/>
  <c r="BX487" i="6"/>
  <c r="BX451" i="6"/>
  <c r="BX449" i="6"/>
  <c r="BX480" i="6"/>
  <c r="BX455" i="6"/>
  <c r="BX485" i="6"/>
  <c r="BX450" i="6"/>
  <c r="BX486" i="6"/>
  <c r="BZ794" i="6"/>
  <c r="BZ776" i="6"/>
  <c r="CA795" i="6"/>
  <c r="BZ740" i="6"/>
  <c r="BZ758" i="6"/>
  <c r="BZ606" i="6"/>
  <c r="BZ625" i="6" s="1"/>
  <c r="BZ612" i="6"/>
  <c r="BZ600" i="6"/>
  <c r="BW598" i="6"/>
  <c r="BV609" i="6"/>
  <c r="BS609" i="6"/>
  <c r="BP610" i="6"/>
  <c r="BP604" i="6"/>
  <c r="BP678" i="6"/>
  <c r="AZ678" i="6"/>
  <c r="AZ612" i="6"/>
  <c r="AZ606" i="6"/>
  <c r="AZ600" i="6"/>
  <c r="BA611" i="6"/>
  <c r="BA678" i="6"/>
  <c r="BA612" i="6"/>
  <c r="BA606" i="6"/>
  <c r="BA600" i="6"/>
  <c r="BA598" i="6" s="1"/>
  <c r="AK465" i="6"/>
  <c r="AK447" i="6" s="1"/>
  <c r="AK448" i="6"/>
  <c r="BU399" i="6"/>
  <c r="BU381" i="6" s="1"/>
  <c r="BU382" i="6"/>
  <c r="BX627" i="6"/>
  <c r="BE627" i="6"/>
  <c r="DZ624" i="6"/>
  <c r="FG624" i="6"/>
  <c r="EM626" i="6"/>
  <c r="DD624" i="6"/>
  <c r="FL624" i="6"/>
  <c r="AL464" i="6"/>
  <c r="AL446" i="6" s="1"/>
  <c r="AQ458" i="6"/>
  <c r="AR459" i="6"/>
  <c r="AP794" i="6"/>
  <c r="AQ795" i="6"/>
  <c r="AN491" i="6"/>
  <c r="AD167" i="59" s="1"/>
  <c r="AN449" i="6"/>
  <c r="AN486" i="6"/>
  <c r="AN450" i="6"/>
  <c r="AN487" i="6"/>
  <c r="AN480" i="6"/>
  <c r="AN485" i="6"/>
  <c r="AN455" i="6"/>
  <c r="AD161" i="59" s="1"/>
  <c r="AD67" i="59" s="1"/>
  <c r="AN451" i="6"/>
  <c r="AN444" i="6"/>
  <c r="AP261" i="6"/>
  <c r="AQ262" i="6"/>
  <c r="BY13" i="6"/>
  <c r="BZ37" i="6"/>
  <c r="BY36" i="6"/>
  <c r="BV443" i="6"/>
  <c r="BV460" i="6"/>
  <c r="BV442" i="6" s="1"/>
  <c r="BE612" i="6"/>
  <c r="BE609" i="6" s="1"/>
  <c r="BE606" i="6"/>
  <c r="BE678" i="6"/>
  <c r="BE600" i="6"/>
  <c r="BE598" i="6" s="1"/>
  <c r="AK470" i="6"/>
  <c r="AK452" i="6" s="1"/>
  <c r="AA158" i="59" s="1"/>
  <c r="AA82" i="59" s="1"/>
  <c r="AK453" i="6"/>
  <c r="AA159" i="59" s="1"/>
  <c r="AA53" i="59" s="1"/>
  <c r="BW466" i="6"/>
  <c r="BW538" i="6"/>
  <c r="BW461" i="6"/>
  <c r="BW471" i="6"/>
  <c r="DI626" i="6"/>
  <c r="BT624" i="6"/>
  <c r="EL624" i="6"/>
  <c r="DA624" i="6"/>
  <c r="BV405" i="6"/>
  <c r="AQ441" i="6"/>
  <c r="AP440" i="6"/>
  <c r="AP531" i="6"/>
  <c r="AN536" i="6"/>
  <c r="BW502" i="6"/>
  <c r="BW574" i="6"/>
  <c r="BW507" i="6"/>
  <c r="BW497" i="6"/>
  <c r="BX541" i="6"/>
  <c r="BX540" i="6"/>
  <c r="BX543" i="6"/>
  <c r="BX542" i="6"/>
  <c r="BX539" i="6"/>
  <c r="BX544" i="6"/>
  <c r="BX545" i="6"/>
  <c r="BX546" i="6"/>
  <c r="BX548" i="6"/>
  <c r="BX549" i="6"/>
  <c r="BX550" i="6"/>
  <c r="BX551" i="6"/>
  <c r="BX552" i="6"/>
  <c r="BX553" i="6"/>
  <c r="BX554" i="6"/>
  <c r="CD635" i="6"/>
  <c r="CC673" i="6"/>
  <c r="BV621" i="6"/>
  <c r="BS598" i="6"/>
  <c r="BW517" i="6"/>
  <c r="BW526" i="6"/>
  <c r="BX632" i="6"/>
  <c r="BQ632" i="6"/>
  <c r="BV448" i="6"/>
  <c r="BV465" i="6"/>
  <c r="BV447" i="6" s="1"/>
  <c r="BL606" i="6"/>
  <c r="BL612" i="6"/>
  <c r="BL678" i="6"/>
  <c r="BL610" i="6"/>
  <c r="BL604" i="6"/>
  <c r="CL624" i="6"/>
  <c r="FV626" i="6"/>
  <c r="CT624" i="6"/>
  <c r="DN624" i="6"/>
  <c r="BY627" i="6"/>
  <c r="FP626" i="6"/>
  <c r="BU624" i="6"/>
  <c r="AQ777" i="6"/>
  <c r="AP813" i="6"/>
  <c r="AP776" i="6"/>
  <c r="BY562" i="6"/>
  <c r="BY563" i="6"/>
  <c r="BY581" i="6"/>
  <c r="BY566" i="6"/>
  <c r="BY567" i="6"/>
  <c r="BY586" i="6"/>
  <c r="BY510" i="6" s="1"/>
  <c r="BY568" i="6"/>
  <c r="BY528" i="6" s="1"/>
  <c r="BY590" i="6"/>
  <c r="BY572" i="6"/>
  <c r="CB676" i="6"/>
  <c r="CB675" i="6"/>
  <c r="CC672" i="6"/>
  <c r="CB674" i="6"/>
  <c r="BD620" i="6"/>
  <c r="M94" i="6"/>
  <c r="AW94" i="6"/>
  <c r="AN167" i="6"/>
  <c r="AN166" i="6"/>
  <c r="AN165" i="6"/>
  <c r="AN168" i="6"/>
  <c r="AN169" i="6"/>
  <c r="AN170" i="6"/>
  <c r="AN171" i="6"/>
  <c r="AN172" i="6"/>
  <c r="AN173" i="6"/>
  <c r="AN174" i="6"/>
  <c r="AN175" i="6"/>
  <c r="AN176" i="6"/>
  <c r="AN177" i="6"/>
  <c r="AN178" i="6"/>
  <c r="AN179" i="6"/>
  <c r="AN180" i="6"/>
  <c r="AN181" i="6"/>
  <c r="AN183" i="6"/>
  <c r="AN182" i="6"/>
  <c r="AN184" i="6"/>
  <c r="AN186" i="6"/>
  <c r="AN185" i="6"/>
  <c r="AN187" i="6"/>
  <c r="AN188" i="6"/>
  <c r="AN189" i="6"/>
  <c r="BH632" i="6"/>
  <c r="AK443" i="6"/>
  <c r="AK460" i="6"/>
  <c r="AK442" i="6" s="1"/>
  <c r="BH627" i="6"/>
  <c r="BS627" i="6"/>
  <c r="BU627" i="6"/>
  <c r="BC624" i="6"/>
  <c r="DV624" i="6"/>
  <c r="BL624" i="6"/>
  <c r="BO624" i="6"/>
  <c r="BW670" i="6"/>
  <c r="BW651" i="6" s="1"/>
  <c r="BR657" i="6"/>
  <c r="BR638" i="6" s="1"/>
  <c r="BZ657" i="6"/>
  <c r="BZ638" i="6" s="1"/>
  <c r="BF658" i="6"/>
  <c r="BF620" i="6" s="1"/>
  <c r="BA659" i="6"/>
  <c r="BA640" i="6" s="1"/>
  <c r="AX658" i="6"/>
  <c r="AX620" i="6" s="1"/>
  <c r="AZ659" i="6"/>
  <c r="AZ640" i="6" s="1"/>
  <c r="BA658" i="6"/>
  <c r="BA639" i="6" s="1"/>
  <c r="BB658" i="6"/>
  <c r="BB620" i="6" s="1"/>
  <c r="BE659" i="6"/>
  <c r="BE640" i="6" s="1"/>
  <c r="BG658" i="6"/>
  <c r="BG639" i="6" s="1"/>
  <c r="AY658" i="6"/>
  <c r="AY639" i="6" s="1"/>
  <c r="BD658" i="6"/>
  <c r="BD639" i="6" s="1"/>
  <c r="BD659" i="6"/>
  <c r="BD640" i="6" s="1"/>
  <c r="BB659" i="6"/>
  <c r="BB621" i="6" s="1"/>
  <c r="BC659" i="6"/>
  <c r="BC640" i="6" s="1"/>
  <c r="AY659" i="6"/>
  <c r="AY640" i="6" s="1"/>
  <c r="BF659" i="6"/>
  <c r="BH659" i="6"/>
  <c r="BH658" i="6"/>
  <c r="BH639" i="6" s="1"/>
  <c r="AX659" i="6"/>
  <c r="AX621" i="6" s="1"/>
  <c r="BG659" i="6"/>
  <c r="BG640" i="6" s="1"/>
  <c r="BI658" i="6"/>
  <c r="BC658" i="6"/>
  <c r="BC639" i="6" s="1"/>
  <c r="BE658" i="6"/>
  <c r="BE639" i="6" s="1"/>
  <c r="BM657" i="6"/>
  <c r="BM638" i="6" s="1"/>
  <c r="AZ658" i="6"/>
  <c r="AZ639" i="6" s="1"/>
  <c r="BM659" i="6"/>
  <c r="BM640" i="6" s="1"/>
  <c r="BJ658" i="6"/>
  <c r="BJ620" i="6" s="1"/>
  <c r="BI659" i="6"/>
  <c r="BI640" i="6" s="1"/>
  <c r="BL658" i="6"/>
  <c r="BL639" i="6" s="1"/>
  <c r="BK659" i="6"/>
  <c r="BK640" i="6" s="1"/>
  <c r="BK658" i="6"/>
  <c r="BK639" i="6" s="1"/>
  <c r="BO658" i="6"/>
  <c r="BO639" i="6" s="1"/>
  <c r="BJ659" i="6"/>
  <c r="BJ621" i="6" s="1"/>
  <c r="BM658" i="6"/>
  <c r="BM639" i="6" s="1"/>
  <c r="BN658" i="6"/>
  <c r="BN639" i="6" s="1"/>
  <c r="BL659" i="6"/>
  <c r="BL640" i="6" s="1"/>
  <c r="BN659" i="6"/>
  <c r="BN640" i="6" s="1"/>
  <c r="BQ659" i="6"/>
  <c r="BQ640" i="6" s="1"/>
  <c r="BS657" i="6"/>
  <c r="BS638" i="6" s="1"/>
  <c r="BP658" i="6"/>
  <c r="BP639" i="6" s="1"/>
  <c r="BQ658" i="6"/>
  <c r="BQ639" i="6" s="1"/>
  <c r="BS658" i="6"/>
  <c r="BS639" i="6" s="1"/>
  <c r="BR659" i="6"/>
  <c r="BR640" i="6" s="1"/>
  <c r="BO659" i="6"/>
  <c r="BO640" i="6" s="1"/>
  <c r="BQ657" i="6"/>
  <c r="BQ638" i="6" s="1"/>
  <c r="BS659" i="6"/>
  <c r="BS640" i="6" s="1"/>
  <c r="BU658" i="6"/>
  <c r="BU639" i="6" s="1"/>
  <c r="BP659" i="6"/>
  <c r="BP640" i="6" s="1"/>
  <c r="BR658" i="6"/>
  <c r="BR639" i="6" s="1"/>
  <c r="BT659" i="6"/>
  <c r="BT640" i="6" s="1"/>
  <c r="BW659" i="6"/>
  <c r="BW640" i="6" s="1"/>
  <c r="BU657" i="6"/>
  <c r="BU638" i="6" s="1"/>
  <c r="BY659" i="6"/>
  <c r="BY640" i="6" s="1"/>
  <c r="BT658" i="6"/>
  <c r="BV658" i="6"/>
  <c r="BV639" i="6" s="1"/>
  <c r="BR598" i="6"/>
  <c r="B96" i="6"/>
  <c r="E95" i="6"/>
  <c r="C95" i="6"/>
  <c r="K95" i="6"/>
  <c r="J95" i="6"/>
  <c r="D95" i="6"/>
  <c r="H95" i="6"/>
  <c r="G95" i="6"/>
  <c r="F95" i="6"/>
  <c r="BZ611" i="6"/>
  <c r="BZ601" i="6"/>
  <c r="BV665" i="6"/>
  <c r="BV646" i="6" s="1"/>
  <c r="BS632" i="6"/>
  <c r="BJ612" i="6"/>
  <c r="BJ606" i="6"/>
  <c r="BJ600" i="6"/>
  <c r="BJ678" i="6"/>
  <c r="AY678" i="6"/>
  <c r="AY612" i="6"/>
  <c r="AY600" i="6"/>
  <c r="AY598" i="6" s="1"/>
  <c r="AY606" i="6"/>
  <c r="AY603" i="6" s="1"/>
  <c r="CA705" i="6"/>
  <c r="BU659" i="6"/>
  <c r="BU640" i="6" s="1"/>
  <c r="BD627" i="6"/>
  <c r="DU624" i="6"/>
  <c r="DM624" i="6"/>
  <c r="FA626" i="6"/>
  <c r="BE626" i="6"/>
  <c r="BE624" i="6"/>
  <c r="FD624" i="6"/>
  <c r="FW626" i="6"/>
  <c r="M734" i="6"/>
  <c r="AW734" i="6"/>
  <c r="AP812" i="6"/>
  <c r="AO814" i="6"/>
  <c r="AO815" i="6"/>
  <c r="AO816" i="6"/>
  <c r="AP284" i="6"/>
  <c r="AO288" i="6"/>
  <c r="AO287" i="6"/>
  <c r="AO286" i="6"/>
  <c r="BZ659" i="6"/>
  <c r="BZ640" i="6" s="1"/>
  <c r="AQ512" i="6"/>
  <c r="AR513" i="6"/>
  <c r="BD621" i="6"/>
  <c r="BX663" i="6"/>
  <c r="BX644" i="6" s="1"/>
  <c r="P190" i="6"/>
  <c r="S190" i="6"/>
  <c r="BL190" i="6"/>
  <c r="BW190" i="6"/>
  <c r="AA190" i="6"/>
  <c r="BC190" i="6"/>
  <c r="AG190" i="6"/>
  <c r="X190" i="6"/>
  <c r="BA190" i="6"/>
  <c r="BM190" i="6"/>
  <c r="BT190" i="6"/>
  <c r="BD190" i="6"/>
  <c r="BS190" i="6"/>
  <c r="BF190" i="6"/>
  <c r="BN190" i="6"/>
  <c r="BB190" i="6"/>
  <c r="AC190" i="6"/>
  <c r="AJ190" i="6"/>
  <c r="AZ190" i="6"/>
  <c r="AE190" i="6"/>
  <c r="AL190" i="6"/>
  <c r="Y190" i="6"/>
  <c r="BE190" i="6"/>
  <c r="AK190" i="6"/>
  <c r="Z190" i="6"/>
  <c r="U190" i="6"/>
  <c r="T190" i="6"/>
  <c r="AH190" i="6"/>
  <c r="AX190" i="6"/>
  <c r="R190" i="6"/>
  <c r="BP190" i="6"/>
  <c r="AD190" i="6"/>
  <c r="BO190" i="6"/>
  <c r="BJ190" i="6"/>
  <c r="AM190" i="6"/>
  <c r="AI190" i="6"/>
  <c r="AY190" i="6"/>
  <c r="BI190" i="6"/>
  <c r="BV190" i="6"/>
  <c r="O190" i="6"/>
  <c r="Q190" i="6"/>
  <c r="BQ190" i="6"/>
  <c r="AN190" i="6"/>
  <c r="AF190" i="6"/>
  <c r="W190" i="6"/>
  <c r="V190" i="6"/>
  <c r="AB190" i="6"/>
  <c r="BU190" i="6"/>
  <c r="BH190" i="6"/>
  <c r="BR190" i="6"/>
  <c r="BK190" i="6"/>
  <c r="N190" i="6"/>
  <c r="BG190" i="6"/>
  <c r="BI612" i="6"/>
  <c r="BI678" i="6"/>
  <c r="BI606" i="6"/>
  <c r="BI603" i="6" s="1"/>
  <c r="BI600" i="6"/>
  <c r="BI598" i="6" s="1"/>
  <c r="BS678" i="6"/>
  <c r="BS604" i="6"/>
  <c r="BY663" i="6"/>
  <c r="BY644" i="6" s="1"/>
  <c r="BX658" i="6"/>
  <c r="BX639" i="6" s="1"/>
  <c r="BT627" i="6"/>
  <c r="BA627" i="6"/>
  <c r="BF603" i="6"/>
  <c r="DU626" i="6"/>
  <c r="FG626" i="6"/>
  <c r="BY610" i="6"/>
  <c r="BW603" i="6"/>
  <c r="BU387" i="6"/>
  <c r="BU404" i="6"/>
  <c r="BU386" i="6" s="1"/>
  <c r="BW556" i="6"/>
  <c r="BW525" i="6"/>
  <c r="BW515" i="6"/>
  <c r="BW520" i="6"/>
  <c r="BW519" i="6" s="1"/>
  <c r="BY630" i="6"/>
  <c r="BY598" i="6"/>
  <c r="BL598" i="6"/>
  <c r="CB679" i="6"/>
  <c r="CB708" i="6"/>
  <c r="CB681" i="6"/>
  <c r="CB684" i="6"/>
  <c r="CB713" i="6"/>
  <c r="CB685" i="6"/>
  <c r="CB714" i="6"/>
  <c r="CB686" i="6"/>
  <c r="CB715" i="6"/>
  <c r="CB690" i="6"/>
  <c r="CB722" i="6"/>
  <c r="CB695" i="6"/>
  <c r="CB724" i="6"/>
  <c r="CB696" i="6"/>
  <c r="CB725" i="6"/>
  <c r="BV632" i="6"/>
  <c r="BK630" i="6"/>
  <c r="BE630" i="6"/>
  <c r="BH612" i="6"/>
  <c r="BH606" i="6"/>
  <c r="BH678" i="6"/>
  <c r="BH600" i="6"/>
  <c r="BB606" i="6"/>
  <c r="BB600" i="6"/>
  <c r="BB598" i="6" s="1"/>
  <c r="BB678" i="6"/>
  <c r="BB612" i="6"/>
  <c r="BV604" i="6"/>
  <c r="BV678" i="6"/>
  <c r="BW463" i="6"/>
  <c r="BW445" i="6" s="1"/>
  <c r="BW472" i="6"/>
  <c r="BW454" i="6" s="1"/>
  <c r="BX659" i="6"/>
  <c r="BX640" i="6" s="1"/>
  <c r="FY624" i="6"/>
  <c r="CK624" i="6"/>
  <c r="CO626" i="6"/>
  <c r="FY626" i="6"/>
  <c r="FK626" i="6"/>
  <c r="AP285" i="6"/>
  <c r="AQ239" i="6"/>
  <c r="AP238" i="6"/>
  <c r="BE620" i="6"/>
  <c r="BW508" i="6"/>
  <c r="BW490" i="6" s="1"/>
  <c r="BW499" i="6"/>
  <c r="BW481" i="6" s="1"/>
  <c r="AP740" i="6"/>
  <c r="AQ741" i="6"/>
  <c r="BN630" i="6"/>
  <c r="BF630" i="6"/>
  <c r="BZ668" i="6"/>
  <c r="BZ658" i="6"/>
  <c r="BZ639" i="6" s="1"/>
  <c r="BD678" i="6"/>
  <c r="BD600" i="6"/>
  <c r="BD612" i="6"/>
  <c r="BD606" i="6"/>
  <c r="BD625" i="6" s="1"/>
  <c r="BM612" i="6"/>
  <c r="BM631" i="6" s="1"/>
  <c r="BM600" i="6"/>
  <c r="BM678" i="6"/>
  <c r="BM610" i="6"/>
  <c r="BM604" i="6"/>
  <c r="BO612" i="6"/>
  <c r="BO678" i="6"/>
  <c r="BO604" i="6"/>
  <c r="BU661" i="6"/>
  <c r="BW658" i="6"/>
  <c r="BW639" i="6" s="1"/>
  <c r="BA604" i="6"/>
  <c r="DY626" i="6"/>
  <c r="EQ624" i="6"/>
  <c r="BS626" i="6"/>
  <c r="CT626" i="6"/>
  <c r="ED626" i="6"/>
  <c r="FI626" i="6"/>
  <c r="DB624" i="6"/>
  <c r="FC624" i="6"/>
  <c r="EJ624" i="6"/>
  <c r="BN734" i="6"/>
  <c r="BN667" i="6" s="1"/>
  <c r="BN648" i="6" s="1"/>
  <c r="BR734" i="6"/>
  <c r="BR656" i="6" s="1"/>
  <c r="BR618" i="6" s="1"/>
  <c r="BA734" i="6"/>
  <c r="BA667" i="6" s="1"/>
  <c r="BD734" i="6"/>
  <c r="BD667" i="6" s="1"/>
  <c r="BX734" i="6"/>
  <c r="BX661" i="6" s="1"/>
  <c r="AX734" i="6"/>
  <c r="AX661" i="6" s="1"/>
  <c r="BJ734" i="6"/>
  <c r="BJ661" i="6" s="1"/>
  <c r="BF734" i="6"/>
  <c r="BF656" i="6" s="1"/>
  <c r="BP734" i="6"/>
  <c r="BP656" i="6" s="1"/>
  <c r="BB734" i="6"/>
  <c r="BB667" i="6" s="1"/>
  <c r="AY734" i="6"/>
  <c r="BM734" i="6"/>
  <c r="BM661" i="6" s="1"/>
  <c r="AZ734" i="6"/>
  <c r="BH734" i="6"/>
  <c r="BH667" i="6" s="1"/>
  <c r="CB734" i="6"/>
  <c r="BL734" i="6"/>
  <c r="BI734" i="6"/>
  <c r="BS734" i="6"/>
  <c r="BT734" i="6"/>
  <c r="BV734" i="6"/>
  <c r="CA734" i="6"/>
  <c r="BU734" i="6"/>
  <c r="BG734" i="6"/>
  <c r="BG661" i="6" s="1"/>
  <c r="BY734" i="6"/>
  <c r="BY667" i="6" s="1"/>
  <c r="BK734" i="6"/>
  <c r="BK661" i="6" s="1"/>
  <c r="BE734" i="6"/>
  <c r="BE656" i="6" s="1"/>
  <c r="BZ734" i="6"/>
  <c r="BW734" i="6"/>
  <c r="BO734" i="6"/>
  <c r="BC734" i="6"/>
  <c r="BQ734" i="6"/>
  <c r="BQ667" i="6" s="1"/>
  <c r="CA699" i="6"/>
  <c r="CA721" i="6"/>
  <c r="CA687" i="6"/>
  <c r="BZ670" i="6"/>
  <c r="BZ651" i="6" s="1"/>
  <c r="BX416" i="6"/>
  <c r="BQ598" i="6"/>
  <c r="BN620" i="6"/>
  <c r="AY621" i="6"/>
  <c r="BM599" i="6"/>
  <c r="BW657" i="6"/>
  <c r="BW638" i="6" s="1"/>
  <c r="BY657" i="6"/>
  <c r="BY638" i="6" s="1"/>
  <c r="AQ495" i="6"/>
  <c r="AP494" i="6"/>
  <c r="BZ669" i="6"/>
  <c r="BZ650" i="6" s="1"/>
  <c r="BH610" i="6"/>
  <c r="BD93" i="6"/>
  <c r="AY93" i="6"/>
  <c r="BT93" i="6"/>
  <c r="BW93" i="6"/>
  <c r="BJ93" i="6"/>
  <c r="BP93" i="6"/>
  <c r="BO93" i="6"/>
  <c r="BB93" i="6"/>
  <c r="BA93" i="6"/>
  <c r="BR93" i="6"/>
  <c r="BC93" i="6"/>
  <c r="BN93" i="6"/>
  <c r="AX93" i="6"/>
  <c r="BQ93" i="6"/>
  <c r="BE93" i="6"/>
  <c r="BF93" i="6"/>
  <c r="BS93" i="6"/>
  <c r="AZ93" i="6"/>
  <c r="BL93" i="6"/>
  <c r="BH93" i="6"/>
  <c r="BU93" i="6"/>
  <c r="BV93" i="6"/>
  <c r="BI93" i="6"/>
  <c r="BM93" i="6"/>
  <c r="BG93" i="6"/>
  <c r="BK93" i="6"/>
  <c r="AX612" i="6"/>
  <c r="AX600" i="6"/>
  <c r="AX598" i="6" s="1"/>
  <c r="AX678" i="6"/>
  <c r="AX606" i="6"/>
  <c r="BR610" i="6"/>
  <c r="BR604" i="6"/>
  <c r="BR678" i="6"/>
  <c r="BK612" i="6"/>
  <c r="BK600" i="6"/>
  <c r="BK598" i="6" s="1"/>
  <c r="BK606" i="6"/>
  <c r="BK678" i="6"/>
  <c r="BN612" i="6"/>
  <c r="BN678" i="6"/>
  <c r="BN600" i="6"/>
  <c r="BN604" i="6"/>
  <c r="BN610" i="6"/>
  <c r="BQ604" i="6"/>
  <c r="BE604" i="6"/>
  <c r="EX626" i="6"/>
  <c r="CQ626" i="6"/>
  <c r="CZ626" i="6"/>
  <c r="BG626" i="6"/>
  <c r="CA626" i="6"/>
  <c r="BN624" i="6"/>
  <c r="CW626" i="6"/>
  <c r="BW678" i="6"/>
  <c r="BU630" i="6" l="1"/>
  <c r="BI632" i="6"/>
  <c r="AY632" i="6"/>
  <c r="BS630" i="6"/>
  <c r="BG609" i="6"/>
  <c r="AX191" i="6"/>
  <c r="BC191" i="6"/>
  <c r="BS191" i="6"/>
  <c r="BX517" i="6"/>
  <c r="AK191" i="6"/>
  <c r="BX556" i="6"/>
  <c r="BB320" i="6"/>
  <c r="AY320" i="6"/>
  <c r="I192" i="6"/>
  <c r="BC192" i="6" s="1"/>
  <c r="BS624" i="6"/>
  <c r="BU621" i="6"/>
  <c r="AZ620" i="6"/>
  <c r="BQ627" i="6"/>
  <c r="BQ624" i="6"/>
  <c r="BR626" i="6"/>
  <c r="BD598" i="6"/>
  <c r="BW798" i="6"/>
  <c r="BW780" i="6" s="1"/>
  <c r="BO621" i="6"/>
  <c r="BO626" i="6"/>
  <c r="BC627" i="6"/>
  <c r="BO630" i="6"/>
  <c r="BJ609" i="6"/>
  <c r="BZ619" i="6"/>
  <c r="BL646" i="6"/>
  <c r="BL627" i="6"/>
  <c r="BR651" i="6"/>
  <c r="BR632" i="6"/>
  <c r="BG632" i="6"/>
  <c r="BH640" i="6"/>
  <c r="BH621" i="6"/>
  <c r="AY609" i="6"/>
  <c r="BW649" i="6"/>
  <c r="BW630" i="6"/>
  <c r="CB733" i="6"/>
  <c r="CB680" i="6"/>
  <c r="CB730" i="6"/>
  <c r="CB704" i="6"/>
  <c r="CB717" i="6"/>
  <c r="CB731" i="6"/>
  <c r="N191" i="6"/>
  <c r="AC191" i="6"/>
  <c r="T191" i="6"/>
  <c r="AA191" i="6"/>
  <c r="O191" i="6"/>
  <c r="S191" i="6"/>
  <c r="AL191" i="6"/>
  <c r="BH191" i="6"/>
  <c r="AF191" i="6"/>
  <c r="BA191" i="6"/>
  <c r="AZ191" i="6"/>
  <c r="BX649" i="6"/>
  <c r="BX630" i="6"/>
  <c r="BM649" i="6"/>
  <c r="BM630" i="6"/>
  <c r="BZ667" i="6"/>
  <c r="BZ666" i="6" s="1"/>
  <c r="BZ647" i="6" s="1"/>
  <c r="BZ656" i="6"/>
  <c r="BZ618" i="6" s="1"/>
  <c r="BL649" i="6"/>
  <c r="BL630" i="6"/>
  <c r="BZ60" i="6"/>
  <c r="CA14" i="6"/>
  <c r="BD643" i="6"/>
  <c r="BD624" i="6"/>
  <c r="BW643" i="6"/>
  <c r="BW624" i="6"/>
  <c r="BX91" i="6"/>
  <c r="BX71" i="6"/>
  <c r="BX87" i="6"/>
  <c r="BX75" i="6"/>
  <c r="BX88" i="6"/>
  <c r="BX84" i="6"/>
  <c r="BX80" i="6"/>
  <c r="BX77" i="6"/>
  <c r="BX66" i="6"/>
  <c r="BX74" i="6"/>
  <c r="BX83" i="6"/>
  <c r="BX76" i="6"/>
  <c r="BX78" i="6"/>
  <c r="BX68" i="6"/>
  <c r="BX79" i="6"/>
  <c r="BX67" i="6"/>
  <c r="BX90" i="6"/>
  <c r="BX69" i="6"/>
  <c r="BX89" i="6"/>
  <c r="BX86" i="6"/>
  <c r="BX72" i="6"/>
  <c r="BX93" i="6"/>
  <c r="BX92" i="6"/>
  <c r="BX85" i="6"/>
  <c r="BV650" i="6"/>
  <c r="BV631" i="6"/>
  <c r="BY73" i="6"/>
  <c r="BW646" i="6"/>
  <c r="BW627" i="6"/>
  <c r="BV645" i="6"/>
  <c r="BV626" i="6"/>
  <c r="CA627" i="6"/>
  <c r="AQ653" i="6"/>
  <c r="AR654" i="6"/>
  <c r="BV644" i="6"/>
  <c r="BV625" i="6"/>
  <c r="BX650" i="6"/>
  <c r="BX631" i="6"/>
  <c r="BL651" i="6"/>
  <c r="BL632" i="6"/>
  <c r="AZ651" i="6"/>
  <c r="AZ632" i="6"/>
  <c r="BX808" i="6"/>
  <c r="BX799" i="6"/>
  <c r="BX781" i="6" s="1"/>
  <c r="BE632" i="6"/>
  <c r="BG646" i="6"/>
  <c r="BG627" i="6"/>
  <c r="BL645" i="6"/>
  <c r="BL626" i="6"/>
  <c r="AZ609" i="6"/>
  <c r="BX499" i="6"/>
  <c r="BX481" i="6" s="1"/>
  <c r="BX82" i="6"/>
  <c r="BW797" i="6"/>
  <c r="BW799" i="6"/>
  <c r="BW781" i="6" s="1"/>
  <c r="BW808" i="6"/>
  <c r="BW833" i="6"/>
  <c r="BW804" i="6"/>
  <c r="BK626" i="6"/>
  <c r="BH624" i="6"/>
  <c r="BY579" i="6"/>
  <c r="BT626" i="6"/>
  <c r="CA599" i="6"/>
  <c r="AZ630" i="6"/>
  <c r="CA601" i="6"/>
  <c r="BX841" i="6"/>
  <c r="BX804" i="6" s="1"/>
  <c r="BV779" i="6"/>
  <c r="BV796" i="6"/>
  <c r="BV778" i="6" s="1"/>
  <c r="BG624" i="6"/>
  <c r="BY626" i="6"/>
  <c r="BY570" i="6"/>
  <c r="BY577" i="6"/>
  <c r="BI630" i="6"/>
  <c r="BG630" i="6"/>
  <c r="AX320" i="6"/>
  <c r="BX846" i="6"/>
  <c r="BY816" i="6"/>
  <c r="BY814" i="6"/>
  <c r="BY815" i="6"/>
  <c r="BZ812" i="6"/>
  <c r="BW809" i="6"/>
  <c r="BW791" i="6" s="1"/>
  <c r="BC630" i="6"/>
  <c r="BY588" i="6"/>
  <c r="BY569" i="6"/>
  <c r="BY576" i="6"/>
  <c r="BS625" i="6"/>
  <c r="BX515" i="6"/>
  <c r="BX843" i="6"/>
  <c r="BY836" i="6"/>
  <c r="CA777" i="6"/>
  <c r="BZ813" i="6"/>
  <c r="BY561" i="6"/>
  <c r="CA657" i="6"/>
  <c r="CA638" i="6" s="1"/>
  <c r="BT630" i="6"/>
  <c r="BC603" i="6"/>
  <c r="BX620" i="6"/>
  <c r="BX842" i="6"/>
  <c r="BX785" i="6"/>
  <c r="BX792" i="6"/>
  <c r="BX789" i="6"/>
  <c r="BX782" i="6"/>
  <c r="BX784" i="6"/>
  <c r="BX787" i="6"/>
  <c r="BY578" i="6"/>
  <c r="BI627" i="6"/>
  <c r="BY557" i="6"/>
  <c r="BU625" i="6"/>
  <c r="BM619" i="6"/>
  <c r="BT632" i="6"/>
  <c r="BN656" i="6"/>
  <c r="BN637" i="6" s="1"/>
  <c r="BY492" i="6"/>
  <c r="BX574" i="6"/>
  <c r="BX844" i="6"/>
  <c r="BY62" i="6"/>
  <c r="BY61" i="6"/>
  <c r="BY63" i="6"/>
  <c r="BZ59" i="6"/>
  <c r="AR616" i="6"/>
  <c r="AQ615" i="6"/>
  <c r="BX507" i="6"/>
  <c r="BX489" i="6" s="1"/>
  <c r="BX502" i="6"/>
  <c r="BX501" i="6" s="1"/>
  <c r="BX483" i="6" s="1"/>
  <c r="BX508" i="6"/>
  <c r="BX490" i="6" s="1"/>
  <c r="BX497" i="6"/>
  <c r="BX479" i="6" s="1"/>
  <c r="BX525" i="6"/>
  <c r="BW405" i="6"/>
  <c r="BW387" i="6" s="1"/>
  <c r="BZ393" i="6"/>
  <c r="BY374" i="6"/>
  <c r="BY392" i="6"/>
  <c r="AQ375" i="6"/>
  <c r="AP374" i="6"/>
  <c r="AP411" i="6"/>
  <c r="AO412" i="6"/>
  <c r="AO413" i="6"/>
  <c r="AO416" i="6" s="1"/>
  <c r="AP410" i="6"/>
  <c r="AO414" i="6"/>
  <c r="BV624" i="6"/>
  <c r="BX173" i="6"/>
  <c r="BX187" i="6"/>
  <c r="BX175" i="6"/>
  <c r="BX178" i="6"/>
  <c r="BX177" i="6"/>
  <c r="BX172" i="6"/>
  <c r="BX186" i="6"/>
  <c r="BX184" i="6"/>
  <c r="BX188" i="6"/>
  <c r="BX166" i="6"/>
  <c r="BX179" i="6"/>
  <c r="BX185" i="6"/>
  <c r="BX165" i="6"/>
  <c r="BX174" i="6"/>
  <c r="CB703" i="6"/>
  <c r="BJ656" i="6"/>
  <c r="BJ618" i="6" s="1"/>
  <c r="AZ624" i="6"/>
  <c r="BY632" i="6"/>
  <c r="BW395" i="6"/>
  <c r="BW377" i="6" s="1"/>
  <c r="X191" i="6"/>
  <c r="BM191" i="6"/>
  <c r="BG191" i="6"/>
  <c r="BO191" i="6"/>
  <c r="BX518" i="6"/>
  <c r="AT675" i="6"/>
  <c r="AT676" i="6"/>
  <c r="AU672" i="6"/>
  <c r="AT674" i="6"/>
  <c r="CB716" i="6"/>
  <c r="BZ707" i="6"/>
  <c r="BQ630" i="6"/>
  <c r="CB702" i="6"/>
  <c r="CB608" i="6"/>
  <c r="CB687" i="6"/>
  <c r="BN627" i="6"/>
  <c r="BY587" i="6"/>
  <c r="BY580" i="6"/>
  <c r="BY186" i="6"/>
  <c r="AH191" i="6"/>
  <c r="P191" i="6"/>
  <c r="BF191" i="6"/>
  <c r="W191" i="6"/>
  <c r="Z191" i="6"/>
  <c r="AU634" i="6"/>
  <c r="AU673" i="6"/>
  <c r="BY165" i="6"/>
  <c r="BO627" i="6"/>
  <c r="BI624" i="6"/>
  <c r="BO632" i="6"/>
  <c r="BV649" i="6"/>
  <c r="R191" i="6"/>
  <c r="AD191" i="6"/>
  <c r="BU191" i="6"/>
  <c r="AJ191" i="6"/>
  <c r="BX191" i="6"/>
  <c r="CA261" i="6"/>
  <c r="CB262" i="6"/>
  <c r="CA238" i="6"/>
  <c r="AS758" i="6"/>
  <c r="AT759" i="6"/>
  <c r="BU626" i="6"/>
  <c r="BY182" i="6"/>
  <c r="CB700" i="6"/>
  <c r="CB721" i="6"/>
  <c r="BR620" i="6"/>
  <c r="BP632" i="6"/>
  <c r="BY585" i="6"/>
  <c r="BY560" i="6"/>
  <c r="BX625" i="6"/>
  <c r="BX520" i="6"/>
  <c r="BX519" i="6" s="1"/>
  <c r="CA604" i="6"/>
  <c r="CA603" i="6" s="1"/>
  <c r="AY191" i="6"/>
  <c r="BN191" i="6"/>
  <c r="BI191" i="6"/>
  <c r="BP191" i="6"/>
  <c r="AZ320" i="6"/>
  <c r="BZ287" i="6"/>
  <c r="BZ286" i="6"/>
  <c r="BZ288" i="6"/>
  <c r="CA284" i="6"/>
  <c r="AT393" i="6"/>
  <c r="AS392" i="6"/>
  <c r="CB692" i="6"/>
  <c r="BD656" i="6"/>
  <c r="BD637" i="6" s="1"/>
  <c r="BW625" i="6"/>
  <c r="AZ627" i="6"/>
  <c r="BC632" i="6"/>
  <c r="BX624" i="6"/>
  <c r="BJ191" i="6"/>
  <c r="BL191" i="6"/>
  <c r="AB191" i="6"/>
  <c r="AM191" i="6"/>
  <c r="BX183" i="6"/>
  <c r="CB239" i="6"/>
  <c r="CA285" i="6"/>
  <c r="BX181" i="6"/>
  <c r="C321" i="6"/>
  <c r="J321" i="6"/>
  <c r="D321" i="6"/>
  <c r="K321" i="6"/>
  <c r="B322" i="6"/>
  <c r="H321" i="6"/>
  <c r="BC321" i="6" s="1"/>
  <c r="E321" i="6"/>
  <c r="F321" i="6"/>
  <c r="BM624" i="6"/>
  <c r="BJ626" i="6"/>
  <c r="BA632" i="6"/>
  <c r="BA631" i="6"/>
  <c r="BW191" i="6"/>
  <c r="AI191" i="6"/>
  <c r="AG191" i="6"/>
  <c r="BQ191" i="6"/>
  <c r="CA621" i="6"/>
  <c r="BX189" i="6"/>
  <c r="BZ139" i="6"/>
  <c r="BZ159" i="6"/>
  <c r="CA140" i="6"/>
  <c r="AR476" i="6"/>
  <c r="AS477" i="6"/>
  <c r="BX180" i="6"/>
  <c r="BY170" i="6"/>
  <c r="CB699" i="6"/>
  <c r="CB727" i="6"/>
  <c r="BY584" i="6"/>
  <c r="BY559" i="6"/>
  <c r="BK627" i="6"/>
  <c r="BS631" i="6"/>
  <c r="BB191" i="6"/>
  <c r="BD191" i="6"/>
  <c r="BT191" i="6"/>
  <c r="BK191" i="6"/>
  <c r="BX182" i="6"/>
  <c r="AO62" i="6"/>
  <c r="AO63" i="6"/>
  <c r="AP59" i="6"/>
  <c r="AO61" i="6"/>
  <c r="BY162" i="6"/>
  <c r="BY161" i="6"/>
  <c r="BY160" i="6"/>
  <c r="BY178" i="6" s="1"/>
  <c r="BZ158" i="6"/>
  <c r="BX176" i="6"/>
  <c r="CB701" i="6"/>
  <c r="CB720" i="6"/>
  <c r="CB663" i="6" s="1"/>
  <c r="CB644" i="6" s="1"/>
  <c r="BP630" i="6"/>
  <c r="BD626" i="6"/>
  <c r="BP625" i="6"/>
  <c r="BR624" i="6"/>
  <c r="CA667" i="6"/>
  <c r="CA648" i="6" s="1"/>
  <c r="CB712" i="6"/>
  <c r="BY589" i="6"/>
  <c r="BY564" i="6"/>
  <c r="BY558" i="6"/>
  <c r="BD632" i="6"/>
  <c r="BQ619" i="6"/>
  <c r="BA630" i="6"/>
  <c r="BM632" i="6"/>
  <c r="BG620" i="6"/>
  <c r="CA661" i="6"/>
  <c r="CA642" i="6" s="1"/>
  <c r="BR630" i="6"/>
  <c r="BR191" i="6"/>
  <c r="Y191" i="6"/>
  <c r="AN191" i="6"/>
  <c r="BV191" i="6"/>
  <c r="M320" i="6"/>
  <c r="AW320" i="6"/>
  <c r="AP60" i="6"/>
  <c r="AP13" i="6"/>
  <c r="AQ14" i="6"/>
  <c r="BX167" i="6"/>
  <c r="BY175" i="6"/>
  <c r="CB693" i="6"/>
  <c r="BZ661" i="6"/>
  <c r="BZ623" i="6" s="1"/>
  <c r="CB726" i="6"/>
  <c r="CB719" i="6"/>
  <c r="BA626" i="6"/>
  <c r="BU632" i="6"/>
  <c r="BK620" i="6"/>
  <c r="CB698" i="6"/>
  <c r="CB691" i="6"/>
  <c r="BW514" i="6"/>
  <c r="BY189" i="6"/>
  <c r="BB656" i="6"/>
  <c r="BB618" i="6" s="1"/>
  <c r="CA606" i="6"/>
  <c r="BO620" i="6"/>
  <c r="CB732" i="6"/>
  <c r="CB697" i="6"/>
  <c r="CB718" i="6"/>
  <c r="CB710" i="6"/>
  <c r="CB668" i="6" s="1"/>
  <c r="CB649" i="6" s="1"/>
  <c r="BW524" i="6"/>
  <c r="BX190" i="6"/>
  <c r="BC620" i="6"/>
  <c r="BJ624" i="6"/>
  <c r="BS619" i="6"/>
  <c r="BN621" i="6"/>
  <c r="BY571" i="6"/>
  <c r="BY582" i="6"/>
  <c r="BH630" i="6"/>
  <c r="BU620" i="6"/>
  <c r="BV620" i="6"/>
  <c r="CA668" i="6"/>
  <c r="CA649" i="6" s="1"/>
  <c r="V191" i="6"/>
  <c r="AE191" i="6"/>
  <c r="Q191" i="6"/>
  <c r="BE191" i="6"/>
  <c r="BX170" i="6"/>
  <c r="BX169" i="6"/>
  <c r="AQ597" i="6"/>
  <c r="AP596" i="6"/>
  <c r="BM642" i="6"/>
  <c r="BG642" i="6"/>
  <c r="BG623" i="6"/>
  <c r="BB648" i="6"/>
  <c r="BF637" i="6"/>
  <c r="BF618" i="6"/>
  <c r="BP637" i="6"/>
  <c r="BP618" i="6"/>
  <c r="BJ642" i="6"/>
  <c r="BJ623" i="6"/>
  <c r="BQ648" i="6"/>
  <c r="BD648" i="6"/>
  <c r="BA648" i="6"/>
  <c r="BA666" i="6"/>
  <c r="BA647" i="6" s="1"/>
  <c r="BA629" i="6"/>
  <c r="BE637" i="6"/>
  <c r="BE618" i="6"/>
  <c r="BH648" i="6"/>
  <c r="BX660" i="6"/>
  <c r="BX641" i="6" s="1"/>
  <c r="BX642" i="6"/>
  <c r="AX642" i="6"/>
  <c r="BH620" i="6"/>
  <c r="BP609" i="6"/>
  <c r="BQ603" i="6"/>
  <c r="AZ626" i="6"/>
  <c r="BC707" i="6"/>
  <c r="BC657" i="6"/>
  <c r="BC638" i="6" s="1"/>
  <c r="BC663" i="6"/>
  <c r="BC644" i="6" s="1"/>
  <c r="BC669" i="6"/>
  <c r="BC650" i="6" s="1"/>
  <c r="BV603" i="6"/>
  <c r="BC656" i="6"/>
  <c r="BO657" i="6"/>
  <c r="BO669" i="6"/>
  <c r="BO650" i="6" s="1"/>
  <c r="BO663" i="6"/>
  <c r="BO707" i="6"/>
  <c r="BO667" i="6"/>
  <c r="BO661" i="6"/>
  <c r="BO623" i="6" s="1"/>
  <c r="BO656" i="6"/>
  <c r="BS667" i="6"/>
  <c r="BS661" i="6"/>
  <c r="BS623" i="6" s="1"/>
  <c r="BS707" i="6"/>
  <c r="AY707" i="6"/>
  <c r="AY663" i="6"/>
  <c r="AY644" i="6" s="1"/>
  <c r="AY657" i="6"/>
  <c r="AY638" i="6" s="1"/>
  <c r="AY669" i="6"/>
  <c r="AY650" i="6" s="1"/>
  <c r="BR669" i="6"/>
  <c r="BR667" i="6"/>
  <c r="BR629" i="6" s="1"/>
  <c r="BR661" i="6"/>
  <c r="BR623" i="6" s="1"/>
  <c r="BR707" i="6"/>
  <c r="BM623" i="6"/>
  <c r="BM603" i="6"/>
  <c r="AQ740" i="6"/>
  <c r="AR741" i="6"/>
  <c r="CB729" i="6"/>
  <c r="CB723" i="6"/>
  <c r="CB689" i="6"/>
  <c r="CB683" i="6"/>
  <c r="CB601" i="6" s="1"/>
  <c r="BX621" i="6"/>
  <c r="BS621" i="6"/>
  <c r="AX639" i="6"/>
  <c r="AY656" i="6"/>
  <c r="BS620" i="6"/>
  <c r="AP816" i="6"/>
  <c r="AQ812" i="6"/>
  <c r="AP814" i="6"/>
  <c r="AP815" i="6"/>
  <c r="BN626" i="6"/>
  <c r="AY627" i="6"/>
  <c r="BW619" i="6"/>
  <c r="AQ36" i="6"/>
  <c r="AR37" i="6"/>
  <c r="AP158" i="6"/>
  <c r="AO160" i="6"/>
  <c r="AO190" i="6" s="1"/>
  <c r="AO162" i="6"/>
  <c r="AO161" i="6"/>
  <c r="BP620" i="6"/>
  <c r="BZ632" i="6"/>
  <c r="AL470" i="6"/>
  <c r="AL452" i="6" s="1"/>
  <c r="AB158" i="59" s="1"/>
  <c r="AB82" i="59" s="1"/>
  <c r="AL453" i="6"/>
  <c r="AB159" i="59" s="1"/>
  <c r="AB53" i="59" s="1"/>
  <c r="BZ624" i="6"/>
  <c r="BP627" i="6"/>
  <c r="BB609" i="6"/>
  <c r="BB629" i="6"/>
  <c r="BM667" i="6"/>
  <c r="BM629" i="6" s="1"/>
  <c r="DP624" i="6"/>
  <c r="BU598" i="6"/>
  <c r="BC621" i="6"/>
  <c r="BZ562" i="6"/>
  <c r="BZ568" i="6"/>
  <c r="BZ586" i="6"/>
  <c r="BZ510" i="6" s="1"/>
  <c r="BZ572" i="6"/>
  <c r="BZ590" i="6"/>
  <c r="BZ630" i="6"/>
  <c r="BZ649" i="6"/>
  <c r="BJ649" i="6"/>
  <c r="CA600" i="6"/>
  <c r="CA612" i="6"/>
  <c r="CB613" i="6"/>
  <c r="CB602" i="6"/>
  <c r="AZ663" i="6"/>
  <c r="AZ644" i="6" s="1"/>
  <c r="AZ657" i="6"/>
  <c r="AZ638" i="6" s="1"/>
  <c r="AZ669" i="6"/>
  <c r="AZ650" i="6" s="1"/>
  <c r="AZ707" i="6"/>
  <c r="AZ656" i="6"/>
  <c r="AR495" i="6"/>
  <c r="AQ494" i="6"/>
  <c r="BX657" i="6"/>
  <c r="BX707" i="6"/>
  <c r="BW669" i="6"/>
  <c r="BW656" i="6"/>
  <c r="BW667" i="6"/>
  <c r="BW707" i="6"/>
  <c r="BN657" i="6"/>
  <c r="BN638" i="6" s="1"/>
  <c r="BN669" i="6"/>
  <c r="BN650" i="6" s="1"/>
  <c r="BN663" i="6"/>
  <c r="BN707" i="6"/>
  <c r="BN661" i="6"/>
  <c r="BN623" i="6" s="1"/>
  <c r="BM609" i="6"/>
  <c r="BA620" i="6"/>
  <c r="BH656" i="6"/>
  <c r="AR777" i="6"/>
  <c r="AQ776" i="6"/>
  <c r="AQ813" i="6"/>
  <c r="BX464" i="6"/>
  <c r="BX446" i="6" s="1"/>
  <c r="BX474" i="6"/>
  <c r="BX456" i="6" s="1"/>
  <c r="BW479" i="6"/>
  <c r="BW496" i="6"/>
  <c r="BW478" i="6" s="1"/>
  <c r="CA656" i="6"/>
  <c r="CA618" i="6" s="1"/>
  <c r="BW453" i="6"/>
  <c r="BW470" i="6"/>
  <c r="BW452" i="6" s="1"/>
  <c r="AR458" i="6"/>
  <c r="AS459" i="6"/>
  <c r="BT621" i="6"/>
  <c r="BM626" i="6"/>
  <c r="BI609" i="6"/>
  <c r="AP139" i="6"/>
  <c r="AQ140" i="6"/>
  <c r="AP159" i="6"/>
  <c r="BU619" i="6"/>
  <c r="AW192" i="6"/>
  <c r="M192" i="6"/>
  <c r="BB646" i="6"/>
  <c r="BB661" i="6"/>
  <c r="AL465" i="6"/>
  <c r="AL447" i="6" s="1"/>
  <c r="AL448" i="6"/>
  <c r="BD629" i="6"/>
  <c r="BD609" i="6"/>
  <c r="BB649" i="6"/>
  <c r="EA624" i="6"/>
  <c r="BY487" i="6"/>
  <c r="BY491" i="6"/>
  <c r="BY485" i="6"/>
  <c r="BY449" i="6"/>
  <c r="BY455" i="6"/>
  <c r="BY480" i="6"/>
  <c r="BY450" i="6"/>
  <c r="BY444" i="6"/>
  <c r="BY486" i="6"/>
  <c r="BY451" i="6"/>
  <c r="BY631" i="6"/>
  <c r="BZ603" i="6"/>
  <c r="BY666" i="6"/>
  <c r="BY647" i="6" s="1"/>
  <c r="BY648" i="6"/>
  <c r="CE635" i="6"/>
  <c r="CD673" i="6"/>
  <c r="BK642" i="6"/>
  <c r="BJ651" i="6"/>
  <c r="BR609" i="6"/>
  <c r="BX424" i="6"/>
  <c r="BX431" i="6"/>
  <c r="BX428" i="6"/>
  <c r="BX429" i="6"/>
  <c r="BX430" i="6"/>
  <c r="BX432" i="6"/>
  <c r="BX421" i="6"/>
  <c r="BX433" i="6"/>
  <c r="BX422" i="6"/>
  <c r="BX420" i="6"/>
  <c r="BX425" i="6"/>
  <c r="BX427" i="6"/>
  <c r="BX423" i="6"/>
  <c r="BF663" i="6"/>
  <c r="BF625" i="6" s="1"/>
  <c r="BF707" i="6"/>
  <c r="BF669" i="6"/>
  <c r="BF631" i="6" s="1"/>
  <c r="BF657" i="6"/>
  <c r="BF619" i="6" s="1"/>
  <c r="BC626" i="6"/>
  <c r="BN629" i="6"/>
  <c r="BN609" i="6"/>
  <c r="AX663" i="6"/>
  <c r="AX660" i="6" s="1"/>
  <c r="AX641" i="6" s="1"/>
  <c r="AX707" i="6"/>
  <c r="AX657" i="6"/>
  <c r="AX619" i="6" s="1"/>
  <c r="AX669" i="6"/>
  <c r="BQ669" i="6"/>
  <c r="BQ650" i="6" s="1"/>
  <c r="BQ661" i="6"/>
  <c r="BQ707" i="6"/>
  <c r="BO603" i="6"/>
  <c r="BM598" i="6"/>
  <c r="BI663" i="6"/>
  <c r="BI644" i="6" s="1"/>
  <c r="BI657" i="6"/>
  <c r="BI638" i="6" s="1"/>
  <c r="BI669" i="6"/>
  <c r="BI650" i="6" s="1"/>
  <c r="BI707" i="6"/>
  <c r="BN598" i="6"/>
  <c r="AS513" i="6"/>
  <c r="AR512" i="6"/>
  <c r="BU667" i="6"/>
  <c r="BU629" i="6" s="1"/>
  <c r="BU707" i="6"/>
  <c r="BB663" i="6"/>
  <c r="BB625" i="6" s="1"/>
  <c r="BB657" i="6"/>
  <c r="BB669" i="6"/>
  <c r="BB666" i="6" s="1"/>
  <c r="BB647" i="6" s="1"/>
  <c r="BB707" i="6"/>
  <c r="AY620" i="6"/>
  <c r="AR239" i="6"/>
  <c r="AQ285" i="6"/>
  <c r="AQ238" i="6"/>
  <c r="CB728" i="6"/>
  <c r="CB694" i="6"/>
  <c r="CB688" i="6"/>
  <c r="CB606" i="6" s="1"/>
  <c r="CB709" i="6"/>
  <c r="CB659" i="6" s="1"/>
  <c r="CB640" i="6" s="1"/>
  <c r="CA669" i="6"/>
  <c r="CA650" i="6" s="1"/>
  <c r="BE621" i="6"/>
  <c r="CA610" i="6"/>
  <c r="BJ640" i="6"/>
  <c r="BI620" i="6"/>
  <c r="BI639" i="6"/>
  <c r="BU656" i="6"/>
  <c r="BX656" i="6"/>
  <c r="BY526" i="6"/>
  <c r="BY517" i="6"/>
  <c r="BW489" i="6"/>
  <c r="BW506" i="6"/>
  <c r="BW488" i="6" s="1"/>
  <c r="AQ530" i="6"/>
  <c r="AP534" i="6"/>
  <c r="AP533" i="6"/>
  <c r="AP532" i="6"/>
  <c r="BW460" i="6"/>
  <c r="BW442" i="6" s="1"/>
  <c r="BW443" i="6"/>
  <c r="AX609" i="6"/>
  <c r="CA37" i="6"/>
  <c r="BZ36" i="6"/>
  <c r="BZ13" i="6"/>
  <c r="BJ598" i="6"/>
  <c r="BU631" i="6"/>
  <c r="BW620" i="6"/>
  <c r="AZ661" i="6"/>
  <c r="BY624" i="6"/>
  <c r="BY643" i="6"/>
  <c r="AX643" i="6"/>
  <c r="EZ626" i="6"/>
  <c r="BQ625" i="6"/>
  <c r="BK632" i="6"/>
  <c r="BW621" i="6"/>
  <c r="AO168" i="6"/>
  <c r="AO169" i="6"/>
  <c r="AO171" i="6"/>
  <c r="AO182" i="6"/>
  <c r="AO183" i="6"/>
  <c r="AO184" i="6"/>
  <c r="CA531" i="6"/>
  <c r="CB441" i="6"/>
  <c r="CA707" i="6"/>
  <c r="BF649" i="6"/>
  <c r="AY667" i="6"/>
  <c r="GA624" i="6"/>
  <c r="FU624" i="6"/>
  <c r="BR627" i="6"/>
  <c r="BU623" i="6"/>
  <c r="BU603" i="6"/>
  <c r="BX609" i="6"/>
  <c r="BY541" i="6"/>
  <c r="BY539" i="6"/>
  <c r="BY542" i="6"/>
  <c r="BY540" i="6"/>
  <c r="BY543" i="6"/>
  <c r="BY544" i="6"/>
  <c r="BY545" i="6"/>
  <c r="BY546" i="6"/>
  <c r="BY548" i="6"/>
  <c r="BY549" i="6"/>
  <c r="BY550" i="6"/>
  <c r="BY474" i="6" s="1"/>
  <c r="BY456" i="6" s="1"/>
  <c r="BY551" i="6"/>
  <c r="BY552" i="6"/>
  <c r="BY553" i="6"/>
  <c r="BY554" i="6"/>
  <c r="E96" i="6"/>
  <c r="C96" i="6"/>
  <c r="B97" i="6"/>
  <c r="H96" i="6"/>
  <c r="G96" i="6"/>
  <c r="D96" i="6"/>
  <c r="J96" i="6"/>
  <c r="K96" i="6"/>
  <c r="F96" i="6"/>
  <c r="BY661" i="6"/>
  <c r="BH629" i="6"/>
  <c r="BH609" i="6"/>
  <c r="BE663" i="6"/>
  <c r="BE644" i="6" s="1"/>
  <c r="BE707" i="6"/>
  <c r="BE669" i="6"/>
  <c r="BE650" i="6" s="1"/>
  <c r="BE657" i="6"/>
  <c r="BE638" i="6" s="1"/>
  <c r="BV657" i="6"/>
  <c r="BV707" i="6"/>
  <c r="BL669" i="6"/>
  <c r="BL650" i="6" s="1"/>
  <c r="BL657" i="6"/>
  <c r="BL663" i="6"/>
  <c r="BL644" i="6" s="1"/>
  <c r="BL707" i="6"/>
  <c r="BW626" i="6"/>
  <c r="AP288" i="6"/>
  <c r="AP287" i="6"/>
  <c r="AP286" i="6"/>
  <c r="AQ284" i="6"/>
  <c r="AY626" i="6"/>
  <c r="BL620" i="6"/>
  <c r="BK621" i="6"/>
  <c r="BV656" i="6"/>
  <c r="BI656" i="6"/>
  <c r="BR655" i="6"/>
  <c r="BR636" i="6" s="1"/>
  <c r="BR637" i="6"/>
  <c r="BX463" i="6"/>
  <c r="BX445" i="6" s="1"/>
  <c r="BX472" i="6"/>
  <c r="BX454" i="6" s="1"/>
  <c r="DT624" i="6"/>
  <c r="BJ632" i="6"/>
  <c r="C193" i="6"/>
  <c r="B194" i="6"/>
  <c r="E193" i="6"/>
  <c r="D193" i="6"/>
  <c r="J193" i="6"/>
  <c r="K193" i="6"/>
  <c r="F193" i="6"/>
  <c r="G193" i="6"/>
  <c r="H193" i="6"/>
  <c r="BL661" i="6"/>
  <c r="BL623" i="6" s="1"/>
  <c r="BA661" i="6"/>
  <c r="BA623" i="6" s="1"/>
  <c r="BF646" i="6"/>
  <c r="BB645" i="6"/>
  <c r="BH626" i="6"/>
  <c r="BO598" i="6"/>
  <c r="BO618" i="6"/>
  <c r="BZ534" i="6"/>
  <c r="BZ536" i="6" s="1"/>
  <c r="BZ532" i="6"/>
  <c r="BZ579" i="6" s="1"/>
  <c r="BZ533" i="6"/>
  <c r="CA530" i="6"/>
  <c r="AZ667" i="6"/>
  <c r="BR625" i="6"/>
  <c r="AY630" i="6"/>
  <c r="BQ656" i="6"/>
  <c r="BJ603" i="6"/>
  <c r="CB670" i="6"/>
  <c r="CB651" i="6" s="1"/>
  <c r="BK669" i="6"/>
  <c r="BK650" i="6" s="1"/>
  <c r="BK657" i="6"/>
  <c r="BK638" i="6" s="1"/>
  <c r="BK663" i="6"/>
  <c r="BK644" i="6" s="1"/>
  <c r="BK707" i="6"/>
  <c r="BX626" i="6"/>
  <c r="CB611" i="6"/>
  <c r="BY609" i="6"/>
  <c r="BY629" i="6"/>
  <c r="BK609" i="6"/>
  <c r="M95" i="6"/>
  <c r="AW95" i="6"/>
  <c r="AX640" i="6"/>
  <c r="BK656" i="6"/>
  <c r="BL656" i="6"/>
  <c r="CC676" i="6"/>
  <c r="CD672" i="6"/>
  <c r="CC675" i="6"/>
  <c r="CC674" i="6"/>
  <c r="CC734" i="6" s="1"/>
  <c r="BW484" i="6"/>
  <c r="BW501" i="6"/>
  <c r="BW483" i="6" s="1"/>
  <c r="AQ440" i="6"/>
  <c r="AQ531" i="6"/>
  <c r="AR441" i="6"/>
  <c r="BW465" i="6"/>
  <c r="BW447" i="6" s="1"/>
  <c r="BW448" i="6"/>
  <c r="BX524" i="6"/>
  <c r="CD626" i="6"/>
  <c r="CB645" i="6"/>
  <c r="BF645" i="6"/>
  <c r="FZ624" i="6"/>
  <c r="BV667" i="6"/>
  <c r="BC667" i="6"/>
  <c r="AX667" i="6"/>
  <c r="BT625" i="6"/>
  <c r="BP621" i="6"/>
  <c r="CB705" i="6"/>
  <c r="BB603" i="6"/>
  <c r="BN632" i="6"/>
  <c r="AM464" i="6"/>
  <c r="AM446" i="6" s="1"/>
  <c r="AM474" i="6"/>
  <c r="AM456" i="6" s="1"/>
  <c r="AC162" i="59" s="1"/>
  <c r="AC74" i="59" s="1"/>
  <c r="CA678" i="6"/>
  <c r="BV382" i="6"/>
  <c r="BV399" i="6"/>
  <c r="BV381" i="6" s="1"/>
  <c r="BD603" i="6"/>
  <c r="CA624" i="6"/>
  <c r="BV661" i="6"/>
  <c r="AY661" i="6"/>
  <c r="AZ621" i="6"/>
  <c r="BB651" i="6"/>
  <c r="BI626" i="6"/>
  <c r="BK94" i="6"/>
  <c r="AX94" i="6"/>
  <c r="BX94" i="6"/>
  <c r="BS94" i="6"/>
  <c r="BM94" i="6"/>
  <c r="BI94" i="6"/>
  <c r="AZ94" i="6"/>
  <c r="BP94" i="6"/>
  <c r="BU94" i="6"/>
  <c r="BC94" i="6"/>
  <c r="BR94" i="6"/>
  <c r="BT94" i="6"/>
  <c r="BF94" i="6"/>
  <c r="BW94" i="6"/>
  <c r="BD94" i="6"/>
  <c r="BO94" i="6"/>
  <c r="BL94" i="6"/>
  <c r="BQ94" i="6"/>
  <c r="BN94" i="6"/>
  <c r="BJ94" i="6"/>
  <c r="BH94" i="6"/>
  <c r="BV94" i="6"/>
  <c r="BA94" i="6"/>
  <c r="BE94" i="6"/>
  <c r="BG94" i="6"/>
  <c r="BB94" i="6"/>
  <c r="AY94" i="6"/>
  <c r="AM538" i="6"/>
  <c r="AM471" i="6"/>
  <c r="AM466" i="6"/>
  <c r="AM461" i="6"/>
  <c r="BP603" i="6"/>
  <c r="BJ669" i="6"/>
  <c r="BJ657" i="6"/>
  <c r="BJ619" i="6" s="1"/>
  <c r="BJ663" i="6"/>
  <c r="BJ625" i="6" s="1"/>
  <c r="BJ707" i="6"/>
  <c r="BP626" i="6"/>
  <c r="CA658" i="6"/>
  <c r="CA639" i="6" s="1"/>
  <c r="BZ620" i="6"/>
  <c r="BF640" i="6"/>
  <c r="BM656" i="6"/>
  <c r="BM618" i="6" s="1"/>
  <c r="BY656" i="6"/>
  <c r="BX471" i="6"/>
  <c r="BX538" i="6"/>
  <c r="BX461" i="6"/>
  <c r="BX466" i="6"/>
  <c r="BL621" i="6"/>
  <c r="BZ631" i="6"/>
  <c r="BT598" i="6"/>
  <c r="BW661" i="6"/>
  <c r="BD661" i="6"/>
  <c r="BB643" i="6"/>
  <c r="CC643" i="6"/>
  <c r="DT626" i="6"/>
  <c r="BC625" i="6"/>
  <c r="BM621" i="6"/>
  <c r="BN649" i="6"/>
  <c r="AX649" i="6"/>
  <c r="CA632" i="6"/>
  <c r="BW400" i="6"/>
  <c r="BW419" i="6"/>
  <c r="BW407" i="6"/>
  <c r="BW389" i="6" s="1"/>
  <c r="BW396" i="6"/>
  <c r="BW378" i="6" s="1"/>
  <c r="BZ598" i="6"/>
  <c r="BT639" i="6"/>
  <c r="BT620" i="6"/>
  <c r="BV387" i="6"/>
  <c r="BV404" i="6"/>
  <c r="BV386" i="6" s="1"/>
  <c r="BH707" i="6"/>
  <c r="BH669" i="6"/>
  <c r="BH650" i="6" s="1"/>
  <c r="BH663" i="6"/>
  <c r="BH644" i="6" s="1"/>
  <c r="BH657" i="6"/>
  <c r="BH638" i="6" s="1"/>
  <c r="BU642" i="6"/>
  <c r="BU660" i="6"/>
  <c r="BU641" i="6" s="1"/>
  <c r="BS603" i="6"/>
  <c r="BA621" i="6"/>
  <c r="AY619" i="6"/>
  <c r="BJ639" i="6"/>
  <c r="BF639" i="6"/>
  <c r="FS624" i="6"/>
  <c r="BM627" i="6"/>
  <c r="CA663" i="6"/>
  <c r="CA644" i="6" s="1"/>
  <c r="AO536" i="6"/>
  <c r="EK624" i="6"/>
  <c r="BT609" i="6"/>
  <c r="AC192" i="6"/>
  <c r="BD192" i="6"/>
  <c r="AI192" i="6"/>
  <c r="AX192" i="6"/>
  <c r="BV192" i="6"/>
  <c r="N192" i="6"/>
  <c r="BN192" i="6"/>
  <c r="AY192" i="6"/>
  <c r="BJ192" i="6"/>
  <c r="BT192" i="6"/>
  <c r="BX192" i="6"/>
  <c r="R192" i="6"/>
  <c r="AE192" i="6"/>
  <c r="AN192" i="6"/>
  <c r="BE192" i="6"/>
  <c r="P192" i="6"/>
  <c r="BW192" i="6"/>
  <c r="AZ192" i="6"/>
  <c r="BO192" i="6"/>
  <c r="T192" i="6"/>
  <c r="U192" i="6"/>
  <c r="AG192" i="6"/>
  <c r="V192" i="6"/>
  <c r="X192" i="6"/>
  <c r="BL192" i="6"/>
  <c r="BI661" i="6"/>
  <c r="DK624" i="6"/>
  <c r="BZ609" i="6"/>
  <c r="BM620" i="6"/>
  <c r="BZ621" i="6"/>
  <c r="BX667" i="6"/>
  <c r="BX629" i="6" s="1"/>
  <c r="BY625" i="6"/>
  <c r="CD624" i="6"/>
  <c r="BZ512" i="6"/>
  <c r="BZ476" i="6"/>
  <c r="BZ458" i="6"/>
  <c r="BZ440" i="6"/>
  <c r="BZ494" i="6"/>
  <c r="CA459" i="6"/>
  <c r="BV394" i="6"/>
  <c r="BV376" i="6" s="1"/>
  <c r="BP669" i="6"/>
  <c r="BP657" i="6"/>
  <c r="BP707" i="6"/>
  <c r="BP661" i="6"/>
  <c r="BP623" i="6" s="1"/>
  <c r="BY707" i="6"/>
  <c r="BT669" i="6"/>
  <c r="BT657" i="6"/>
  <c r="BT667" i="6"/>
  <c r="BT629" i="6" s="1"/>
  <c r="BT707" i="6"/>
  <c r="BT661" i="6"/>
  <c r="BT623" i="6" s="1"/>
  <c r="BT656" i="6"/>
  <c r="BT618" i="6" s="1"/>
  <c r="BH598" i="6"/>
  <c r="BA656" i="6"/>
  <c r="AX656" i="6"/>
  <c r="CC679" i="6"/>
  <c r="CC708" i="6"/>
  <c r="CC681" i="6"/>
  <c r="CC680" i="6"/>
  <c r="CC709" i="6"/>
  <c r="CC710" i="6"/>
  <c r="CC683" i="6"/>
  <c r="CC684" i="6"/>
  <c r="CC685" i="6"/>
  <c r="CC713" i="6"/>
  <c r="CC686" i="6"/>
  <c r="CC714" i="6"/>
  <c r="CC715" i="6"/>
  <c r="CC687" i="6"/>
  <c r="CC716" i="6"/>
  <c r="CC688" i="6"/>
  <c r="CC717" i="6"/>
  <c r="CC689" i="6"/>
  <c r="CC719" i="6"/>
  <c r="CC692" i="6"/>
  <c r="CC720" i="6"/>
  <c r="CC693" i="6"/>
  <c r="CC721" i="6"/>
  <c r="CC722" i="6"/>
  <c r="CC694" i="6"/>
  <c r="CC695" i="6"/>
  <c r="CC723" i="6"/>
  <c r="CC696" i="6"/>
  <c r="CC724" i="6"/>
  <c r="CC725" i="6"/>
  <c r="CC698" i="6"/>
  <c r="CC726" i="6"/>
  <c r="CC699" i="6"/>
  <c r="CC727" i="6"/>
  <c r="CC700" i="6"/>
  <c r="CC728" i="6"/>
  <c r="CC729" i="6"/>
  <c r="CC701" i="6"/>
  <c r="CC703" i="6"/>
  <c r="CC732" i="6"/>
  <c r="CC704" i="6"/>
  <c r="CC733" i="6"/>
  <c r="CC705" i="6"/>
  <c r="BL609" i="6"/>
  <c r="BF621" i="6"/>
  <c r="BK603" i="6"/>
  <c r="BY619" i="6"/>
  <c r="AQ261" i="6"/>
  <c r="AR262" i="6"/>
  <c r="AQ794" i="6"/>
  <c r="AR795" i="6"/>
  <c r="BT603" i="6"/>
  <c r="BY416" i="6"/>
  <c r="BH661" i="6"/>
  <c r="FC626" i="6"/>
  <c r="BY620" i="6"/>
  <c r="BY639" i="6"/>
  <c r="CF626" i="6"/>
  <c r="BL667" i="6"/>
  <c r="BL629" i="6" s="1"/>
  <c r="BF667" i="6"/>
  <c r="BE667" i="6"/>
  <c r="DG626" i="6"/>
  <c r="BZ627" i="6"/>
  <c r="BA609" i="6"/>
  <c r="BA628" i="6" s="1"/>
  <c r="AX623" i="6"/>
  <c r="BE603" i="6"/>
  <c r="BY621" i="6"/>
  <c r="BD657" i="6"/>
  <c r="BD638" i="6" s="1"/>
  <c r="BD669" i="6"/>
  <c r="BD650" i="6" s="1"/>
  <c r="BD707" i="6"/>
  <c r="BV627" i="6"/>
  <c r="BI621" i="6"/>
  <c r="BJ630" i="6"/>
  <c r="I95" i="6"/>
  <c r="BB640" i="6"/>
  <c r="BB639" i="6"/>
  <c r="BS656" i="6"/>
  <c r="BK623" i="6"/>
  <c r="BW632" i="6"/>
  <c r="ET624" i="6"/>
  <c r="BR619" i="6"/>
  <c r="CA410" i="6"/>
  <c r="BZ413" i="6"/>
  <c r="BZ414" i="6"/>
  <c r="BZ412" i="6"/>
  <c r="BZ434" i="6" s="1"/>
  <c r="AO451" i="6"/>
  <c r="AO487" i="6"/>
  <c r="AO491" i="6"/>
  <c r="AE167" i="59" s="1"/>
  <c r="AO480" i="6"/>
  <c r="AO486" i="6"/>
  <c r="AO455" i="6"/>
  <c r="AO449" i="6"/>
  <c r="AO450" i="6"/>
  <c r="AO485" i="6"/>
  <c r="AO444" i="6"/>
  <c r="BD630" i="6"/>
  <c r="BY426" i="6"/>
  <c r="BY384" i="6"/>
  <c r="BY383" i="6"/>
  <c r="BY385" i="6"/>
  <c r="BY379" i="6"/>
  <c r="BY388" i="6"/>
  <c r="BE661" i="6"/>
  <c r="BJ646" i="6"/>
  <c r="EY626" i="6"/>
  <c r="AL443" i="6"/>
  <c r="AL460" i="6"/>
  <c r="AL442" i="6" s="1"/>
  <c r="BX603" i="6"/>
  <c r="BX623" i="6"/>
  <c r="FJ626" i="6"/>
  <c r="BP667" i="6"/>
  <c r="BP629" i="6" s="1"/>
  <c r="BF651" i="6"/>
  <c r="DE624" i="6"/>
  <c r="BK624" i="6"/>
  <c r="BC598" i="6"/>
  <c r="AZ603" i="6"/>
  <c r="BH603" i="6"/>
  <c r="AX603" i="6"/>
  <c r="BO609" i="6"/>
  <c r="BR603" i="6"/>
  <c r="BJ637" i="6"/>
  <c r="CL626" i="6"/>
  <c r="AX651" i="6"/>
  <c r="BG663" i="6"/>
  <c r="BG644" i="6" s="1"/>
  <c r="BG669" i="6"/>
  <c r="BG650" i="6" s="1"/>
  <c r="BG657" i="6"/>
  <c r="BG638" i="6" s="1"/>
  <c r="BG707" i="6"/>
  <c r="BG656" i="6"/>
  <c r="BN603" i="6"/>
  <c r="BA603" i="6"/>
  <c r="BQ620" i="6"/>
  <c r="BM663" i="6"/>
  <c r="BM660" i="6" s="1"/>
  <c r="BM641" i="6" s="1"/>
  <c r="BM707" i="6"/>
  <c r="BA663" i="6"/>
  <c r="BA644" i="6" s="1"/>
  <c r="BA707" i="6"/>
  <c r="BA657" i="6"/>
  <c r="BA638" i="6" s="1"/>
  <c r="AY624" i="6"/>
  <c r="BL603" i="6"/>
  <c r="BR621" i="6"/>
  <c r="AN541" i="6"/>
  <c r="AN542" i="6"/>
  <c r="AN539" i="6"/>
  <c r="AN543" i="6"/>
  <c r="AN540" i="6"/>
  <c r="AN544" i="6"/>
  <c r="AN545" i="6"/>
  <c r="AN546" i="6"/>
  <c r="AN548" i="6"/>
  <c r="AN549" i="6"/>
  <c r="AN550" i="6"/>
  <c r="AN474" i="6" s="1"/>
  <c r="AN456" i="6" s="1"/>
  <c r="AD162" i="59" s="1"/>
  <c r="AD74" i="59" s="1"/>
  <c r="AN551" i="6"/>
  <c r="AN552" i="6"/>
  <c r="AN553" i="6"/>
  <c r="AN554" i="6"/>
  <c r="BQ621" i="6"/>
  <c r="CB795" i="6"/>
  <c r="CA740" i="6"/>
  <c r="CA776" i="6"/>
  <c r="CA794" i="6"/>
  <c r="CA758" i="6"/>
  <c r="CA411" i="6"/>
  <c r="CB375" i="6"/>
  <c r="BQ629" i="6"/>
  <c r="BQ609" i="6"/>
  <c r="BG621" i="6"/>
  <c r="BF661" i="6"/>
  <c r="BC661" i="6"/>
  <c r="AX646" i="6"/>
  <c r="CB643" i="6"/>
  <c r="AX645" i="6"/>
  <c r="CB665" i="6"/>
  <c r="CB646" i="6" s="1"/>
  <c r="EO626" i="6"/>
  <c r="BF643" i="6"/>
  <c r="BP624" i="6"/>
  <c r="BZ626" i="6"/>
  <c r="CD654" i="6"/>
  <c r="CC653" i="6"/>
  <c r="CC634" i="6"/>
  <c r="CC596" i="6"/>
  <c r="CC615" i="6"/>
  <c r="BJ667" i="6"/>
  <c r="BK667" i="6"/>
  <c r="BG667" i="6"/>
  <c r="BI667" i="6"/>
  <c r="BI629" i="6" s="1"/>
  <c r="BQ626" i="6"/>
  <c r="CY626" i="6"/>
  <c r="BU609" i="6"/>
  <c r="AM472" i="6"/>
  <c r="AM454" i="6" s="1"/>
  <c r="AC160" i="59" s="1"/>
  <c r="AC60" i="59" s="1"/>
  <c r="AM463" i="6"/>
  <c r="AM445" i="6" s="1"/>
  <c r="BW398" i="6"/>
  <c r="BW380" i="6" s="1"/>
  <c r="BW408" i="6"/>
  <c r="BW390" i="6" s="1"/>
  <c r="AZ631" i="6" l="1"/>
  <c r="BS192" i="6"/>
  <c r="AL192" i="6"/>
  <c r="AJ192" i="6"/>
  <c r="BR192" i="6"/>
  <c r="AF192" i="6"/>
  <c r="BX514" i="6"/>
  <c r="S192" i="6"/>
  <c r="Y192" i="6"/>
  <c r="BB192" i="6"/>
  <c r="BU192" i="6"/>
  <c r="BG192" i="6"/>
  <c r="O192" i="6"/>
  <c r="W192" i="6"/>
  <c r="BK192" i="6"/>
  <c r="AK192" i="6"/>
  <c r="BY525" i="6"/>
  <c r="BY524" i="6" s="1"/>
  <c r="AD192" i="6"/>
  <c r="Q192" i="6"/>
  <c r="BP192" i="6"/>
  <c r="BA192" i="6"/>
  <c r="AB192" i="6"/>
  <c r="BQ192" i="6"/>
  <c r="AH192" i="6"/>
  <c r="BF192" i="6"/>
  <c r="AM192" i="6"/>
  <c r="Z192" i="6"/>
  <c r="AA192" i="6"/>
  <c r="BI192" i="6"/>
  <c r="BH192" i="6"/>
  <c r="BM192" i="6"/>
  <c r="AY321" i="6"/>
  <c r="AZ625" i="6"/>
  <c r="BX622" i="6"/>
  <c r="CA619" i="6"/>
  <c r="BC619" i="6"/>
  <c r="BN618" i="6"/>
  <c r="BI625" i="6"/>
  <c r="BD618" i="6"/>
  <c r="BX786" i="6"/>
  <c r="BX801" i="6"/>
  <c r="BX783" i="6" s="1"/>
  <c r="BY69" i="6"/>
  <c r="BY84" i="6"/>
  <c r="BY68" i="6"/>
  <c r="BY79" i="6"/>
  <c r="BY89" i="6"/>
  <c r="CA812" i="6"/>
  <c r="BZ815" i="6"/>
  <c r="BZ814" i="6"/>
  <c r="BZ843" i="6" s="1"/>
  <c r="BZ816" i="6"/>
  <c r="BY834" i="6"/>
  <c r="BY785" i="6"/>
  <c r="BY784" i="6"/>
  <c r="BY792" i="6"/>
  <c r="BY787" i="6"/>
  <c r="BY782" i="6"/>
  <c r="BY789" i="6"/>
  <c r="BX833" i="6"/>
  <c r="BY70" i="6"/>
  <c r="BY840" i="6"/>
  <c r="BX790" i="6"/>
  <c r="BZ628" i="6"/>
  <c r="AO165" i="6"/>
  <c r="BY91" i="6"/>
  <c r="AO192" i="6"/>
  <c r="AO180" i="6"/>
  <c r="BY88" i="6"/>
  <c r="BZ648" i="6"/>
  <c r="BY82" i="6"/>
  <c r="AO177" i="6"/>
  <c r="BY844" i="6"/>
  <c r="BY72" i="6"/>
  <c r="BY93" i="6"/>
  <c r="BY71" i="6"/>
  <c r="BX506" i="6"/>
  <c r="BX488" i="6" s="1"/>
  <c r="AO175" i="6"/>
  <c r="BY167" i="6"/>
  <c r="BY846" i="6"/>
  <c r="BY90" i="6"/>
  <c r="BY87" i="6"/>
  <c r="BZ655" i="6"/>
  <c r="BZ636" i="6" s="1"/>
  <c r="AO189" i="6"/>
  <c r="AO174" i="6"/>
  <c r="BY500" i="6"/>
  <c r="BY482" i="6" s="1"/>
  <c r="BY177" i="6"/>
  <c r="BY845" i="6"/>
  <c r="BW786" i="6"/>
  <c r="BW801" i="6"/>
  <c r="BW783" i="6" s="1"/>
  <c r="BY92" i="6"/>
  <c r="BY78" i="6"/>
  <c r="CA60" i="6"/>
  <c r="CB14" i="6"/>
  <c r="BY843" i="6"/>
  <c r="CA623" i="6"/>
  <c r="BY835" i="6"/>
  <c r="AO187" i="6"/>
  <c r="AO173" i="6"/>
  <c r="BY518" i="6"/>
  <c r="BY556" i="6"/>
  <c r="BY173" i="6"/>
  <c r="AS616" i="6"/>
  <c r="AR615" i="6"/>
  <c r="BY838" i="6"/>
  <c r="BY85" i="6"/>
  <c r="BZ63" i="6"/>
  <c r="CA59" i="6"/>
  <c r="BZ61" i="6"/>
  <c r="BZ67" i="6" s="1"/>
  <c r="BZ62" i="6"/>
  <c r="CA813" i="6"/>
  <c r="CB777" i="6"/>
  <c r="BZ629" i="6"/>
  <c r="AO191" i="6"/>
  <c r="BY74" i="6"/>
  <c r="AO179" i="6"/>
  <c r="CC611" i="6"/>
  <c r="BX484" i="6"/>
  <c r="AO185" i="6"/>
  <c r="AO172" i="6"/>
  <c r="BY499" i="6"/>
  <c r="BY481" i="6" s="1"/>
  <c r="BY188" i="6"/>
  <c r="BZ66" i="6"/>
  <c r="BZ80" i="6"/>
  <c r="BZ73" i="6"/>
  <c r="BZ89" i="6"/>
  <c r="BZ69" i="6"/>
  <c r="BZ84" i="6"/>
  <c r="BZ86" i="6"/>
  <c r="BZ93" i="6"/>
  <c r="BY837" i="6"/>
  <c r="BZ840" i="6"/>
  <c r="BZ842" i="6"/>
  <c r="BZ844" i="6"/>
  <c r="BZ836" i="6"/>
  <c r="BW790" i="6"/>
  <c r="BW806" i="6"/>
  <c r="BW788" i="6" s="1"/>
  <c r="BY83" i="6"/>
  <c r="BY67" i="6"/>
  <c r="BW779" i="6"/>
  <c r="BW796" i="6"/>
  <c r="BW778" i="6" s="1"/>
  <c r="BY75" i="6"/>
  <c r="BY94" i="6"/>
  <c r="BY66" i="6"/>
  <c r="BY81" i="6"/>
  <c r="BX797" i="6"/>
  <c r="BX809" i="6"/>
  <c r="BX791" i="6" s="1"/>
  <c r="BY77" i="6"/>
  <c r="AO181" i="6"/>
  <c r="BX798" i="6"/>
  <c r="BX780" i="6" s="1"/>
  <c r="CB604" i="6"/>
  <c r="CB678" i="6"/>
  <c r="BY842" i="6"/>
  <c r="CB669" i="6"/>
  <c r="CB650" i="6" s="1"/>
  <c r="BY839" i="6"/>
  <c r="CC608" i="6"/>
  <c r="BZ637" i="6"/>
  <c r="CB657" i="6"/>
  <c r="CB638" i="6" s="1"/>
  <c r="AY631" i="6"/>
  <c r="BY192" i="6"/>
  <c r="AO186" i="6"/>
  <c r="AO170" i="6"/>
  <c r="BX405" i="6"/>
  <c r="BX387" i="6" s="1"/>
  <c r="BY184" i="6"/>
  <c r="BY841" i="6"/>
  <c r="AS654" i="6"/>
  <c r="AR653" i="6"/>
  <c r="BY76" i="6"/>
  <c r="BY80" i="6"/>
  <c r="BY86" i="6"/>
  <c r="BY515" i="6"/>
  <c r="BY520" i="6"/>
  <c r="BY519" i="6" s="1"/>
  <c r="BY497" i="6"/>
  <c r="BY479" i="6" s="1"/>
  <c r="BY507" i="6"/>
  <c r="BX496" i="6"/>
  <c r="BX478" i="6" s="1"/>
  <c r="BY502" i="6"/>
  <c r="AQ374" i="6"/>
  <c r="AQ411" i="6"/>
  <c r="AR375" i="6"/>
  <c r="AP412" i="6"/>
  <c r="AP414" i="6"/>
  <c r="AP413" i="6"/>
  <c r="AP416" i="6" s="1"/>
  <c r="AQ410" i="6"/>
  <c r="BZ374" i="6"/>
  <c r="CA393" i="6"/>
  <c r="BZ392" i="6"/>
  <c r="AX625" i="6"/>
  <c r="CC239" i="6"/>
  <c r="CB285" i="6"/>
  <c r="AU674" i="6"/>
  <c r="AU676" i="6"/>
  <c r="AU675" i="6"/>
  <c r="BD631" i="6"/>
  <c r="BZ580" i="6"/>
  <c r="M321" i="6"/>
  <c r="AW321" i="6"/>
  <c r="AT392" i="6"/>
  <c r="AU393" i="6"/>
  <c r="AU392" i="6" s="1"/>
  <c r="BY174" i="6"/>
  <c r="AY625" i="6"/>
  <c r="BY628" i="6"/>
  <c r="I96" i="6"/>
  <c r="AY96" i="6" s="1"/>
  <c r="CB612" i="6"/>
  <c r="BZ660" i="6"/>
  <c r="BZ641" i="6" s="1"/>
  <c r="BO631" i="6"/>
  <c r="AP61" i="6"/>
  <c r="AQ59" i="6"/>
  <c r="AP63" i="6"/>
  <c r="AP62" i="6"/>
  <c r="AS476" i="6"/>
  <c r="AT477" i="6"/>
  <c r="BE631" i="6"/>
  <c r="CB600" i="6"/>
  <c r="CB619" i="6" s="1"/>
  <c r="BE625" i="6"/>
  <c r="CB661" i="6"/>
  <c r="CB660" i="6" s="1"/>
  <c r="CB641" i="6" s="1"/>
  <c r="CB658" i="6"/>
  <c r="CB639" i="6" s="1"/>
  <c r="BY179" i="6"/>
  <c r="BB637" i="6"/>
  <c r="CB707" i="6"/>
  <c r="BY508" i="6"/>
  <c r="BY490" i="6" s="1"/>
  <c r="BY183" i="6"/>
  <c r="CA159" i="6"/>
  <c r="CB140" i="6"/>
  <c r="CA139" i="6"/>
  <c r="BY185" i="6"/>
  <c r="CB238" i="6"/>
  <c r="CC262" i="6"/>
  <c r="CB261" i="6"/>
  <c r="CA630" i="6"/>
  <c r="CA666" i="6"/>
  <c r="CA647" i="6" s="1"/>
  <c r="BY574" i="6"/>
  <c r="AR597" i="6"/>
  <c r="AQ596" i="6"/>
  <c r="BY168" i="6"/>
  <c r="BY166" i="6"/>
  <c r="BZ160" i="6"/>
  <c r="BZ165" i="6" s="1"/>
  <c r="BZ161" i="6"/>
  <c r="BZ162" i="6"/>
  <c r="CA158" i="6"/>
  <c r="BY172" i="6"/>
  <c r="AZ321" i="6"/>
  <c r="BY191" i="6"/>
  <c r="CB625" i="6"/>
  <c r="CA287" i="6"/>
  <c r="CB284" i="6"/>
  <c r="CA286" i="6"/>
  <c r="CA288" i="6"/>
  <c r="AQ13" i="6"/>
  <c r="AQ60" i="6"/>
  <c r="AR14" i="6"/>
  <c r="B323" i="6"/>
  <c r="C322" i="6"/>
  <c r="E322" i="6"/>
  <c r="D322" i="6"/>
  <c r="K322" i="6"/>
  <c r="F322" i="6"/>
  <c r="H322" i="6"/>
  <c r="AY322" i="6" s="1"/>
  <c r="J322" i="6"/>
  <c r="BZ642" i="6"/>
  <c r="CC731" i="6"/>
  <c r="CC697" i="6"/>
  <c r="CC691" i="6"/>
  <c r="BK631" i="6"/>
  <c r="BJ655" i="6"/>
  <c r="BJ636" i="6" s="1"/>
  <c r="CC702" i="6"/>
  <c r="CC599" i="6" s="1"/>
  <c r="CC718" i="6"/>
  <c r="CC657" i="6" s="1"/>
  <c r="CC638" i="6" s="1"/>
  <c r="CC712" i="6"/>
  <c r="CC658" i="6" s="1"/>
  <c r="CC639" i="6" s="1"/>
  <c r="AO178" i="6"/>
  <c r="AO166" i="6"/>
  <c r="CB667" i="6"/>
  <c r="BZ587" i="6"/>
  <c r="BB321" i="6"/>
  <c r="AX321" i="6"/>
  <c r="BY176" i="6"/>
  <c r="BY181" i="6"/>
  <c r="BY169" i="6"/>
  <c r="AT758" i="6"/>
  <c r="AU759" i="6"/>
  <c r="AU758" i="6" s="1"/>
  <c r="BL631" i="6"/>
  <c r="BY464" i="6"/>
  <c r="BY446" i="6" s="1"/>
  <c r="BR617" i="6"/>
  <c r="CC730" i="6"/>
  <c r="CC690" i="6"/>
  <c r="CC606" i="6" s="1"/>
  <c r="AO188" i="6"/>
  <c r="AO176" i="6"/>
  <c r="AO167" i="6"/>
  <c r="BZ569" i="6"/>
  <c r="BY171" i="6"/>
  <c r="BA321" i="6"/>
  <c r="BY190" i="6"/>
  <c r="BY180" i="6"/>
  <c r="BY187" i="6"/>
  <c r="BE648" i="6"/>
  <c r="BE666" i="6"/>
  <c r="BE629" i="6"/>
  <c r="E97" i="6"/>
  <c r="B98" i="6"/>
  <c r="C97" i="6"/>
  <c r="G97" i="6"/>
  <c r="D97" i="6"/>
  <c r="H97" i="6"/>
  <c r="J97" i="6"/>
  <c r="F97" i="6"/>
  <c r="K97" i="6"/>
  <c r="BG637" i="6"/>
  <c r="BG655" i="6"/>
  <c r="BG618" i="6"/>
  <c r="CB656" i="6"/>
  <c r="BJ638" i="6"/>
  <c r="AM460" i="6"/>
  <c r="AM442" i="6" s="1"/>
  <c r="AM443" i="6"/>
  <c r="CA562" i="6"/>
  <c r="CA586" i="6"/>
  <c r="CA510" i="6" s="1"/>
  <c r="CA568" i="6"/>
  <c r="CA528" i="6" s="1"/>
  <c r="CA590" i="6"/>
  <c r="CA572" i="6"/>
  <c r="CA620" i="6"/>
  <c r="BL638" i="6"/>
  <c r="BL619" i="6"/>
  <c r="AW96" i="6"/>
  <c r="M96" i="6"/>
  <c r="CC441" i="6"/>
  <c r="CB531" i="6"/>
  <c r="BF638" i="6"/>
  <c r="BH637" i="6"/>
  <c r="BH655" i="6"/>
  <c r="BH636" i="6" s="1"/>
  <c r="BH618" i="6"/>
  <c r="AS495" i="6"/>
  <c r="AR494" i="6"/>
  <c r="CB621" i="6"/>
  <c r="BZ492" i="6"/>
  <c r="BZ561" i="6"/>
  <c r="AZ619" i="6"/>
  <c r="BM622" i="6"/>
  <c r="BS648" i="6"/>
  <c r="BS666" i="6"/>
  <c r="BS629" i="6"/>
  <c r="BH666" i="6"/>
  <c r="BH647" i="6" s="1"/>
  <c r="BB638" i="6"/>
  <c r="AS741" i="6"/>
  <c r="AR740" i="6"/>
  <c r="BE660" i="6"/>
  <c r="BE641" i="6" s="1"/>
  <c r="BE642" i="6"/>
  <c r="BV660" i="6"/>
  <c r="BV641" i="6" s="1"/>
  <c r="BV642" i="6"/>
  <c r="BU655" i="6"/>
  <c r="BU636" i="6" s="1"/>
  <c r="BU637" i="6"/>
  <c r="CB603" i="6"/>
  <c r="BS642" i="6"/>
  <c r="BS660" i="6"/>
  <c r="BS641" i="6" s="1"/>
  <c r="BL648" i="6"/>
  <c r="BL666" i="6"/>
  <c r="BL647" i="6" s="1"/>
  <c r="AS795" i="6"/>
  <c r="AR794" i="6"/>
  <c r="BP642" i="6"/>
  <c r="BP660" i="6"/>
  <c r="BP641" i="6" s="1"/>
  <c r="CB599" i="6"/>
  <c r="BW382" i="6"/>
  <c r="BW399" i="6"/>
  <c r="BW381" i="6" s="1"/>
  <c r="BN666" i="6"/>
  <c r="BN647" i="6" s="1"/>
  <c r="BJ650" i="6"/>
  <c r="AM465" i="6"/>
  <c r="AM447" i="6" s="1"/>
  <c r="AM448" i="6"/>
  <c r="AR531" i="6"/>
  <c r="AS441" i="6"/>
  <c r="AR440" i="6"/>
  <c r="CA533" i="6"/>
  <c r="CA534" i="6"/>
  <c r="CA536" i="6" s="1"/>
  <c r="CB530" i="6"/>
  <c r="CA532" i="6"/>
  <c r="CA559" i="6" s="1"/>
  <c r="BB619" i="6"/>
  <c r="BU648" i="6"/>
  <c r="BU666" i="6"/>
  <c r="BU647" i="6" s="1"/>
  <c r="BN619" i="6"/>
  <c r="BF650" i="6"/>
  <c r="BK660" i="6"/>
  <c r="BK641" i="6" s="1"/>
  <c r="CB632" i="6"/>
  <c r="BW404" i="6"/>
  <c r="BW386" i="6" s="1"/>
  <c r="BE619" i="6"/>
  <c r="BB631" i="6"/>
  <c r="BO637" i="6"/>
  <c r="BO655" i="6"/>
  <c r="BO636" i="6" s="1"/>
  <c r="BN655" i="6"/>
  <c r="BN636" i="6" s="1"/>
  <c r="BN644" i="6"/>
  <c r="BN625" i="6"/>
  <c r="BQ660" i="6"/>
  <c r="BQ641" i="6" s="1"/>
  <c r="BQ642" i="6"/>
  <c r="BH642" i="6"/>
  <c r="BH660" i="6"/>
  <c r="BH641" i="6" s="1"/>
  <c r="BH623" i="6"/>
  <c r="BI660" i="6"/>
  <c r="BI642" i="6"/>
  <c r="BI623" i="6"/>
  <c r="AM470" i="6"/>
  <c r="AM452" i="6" s="1"/>
  <c r="AC158" i="59" s="1"/>
  <c r="AC82" i="59" s="1"/>
  <c r="AM453" i="6"/>
  <c r="AC159" i="59" s="1"/>
  <c r="AC53" i="59" s="1"/>
  <c r="BC631" i="6"/>
  <c r="AQ533" i="6"/>
  <c r="AQ534" i="6"/>
  <c r="AR530" i="6"/>
  <c r="AQ532" i="6"/>
  <c r="BL637" i="6"/>
  <c r="BL655" i="6"/>
  <c r="BL618" i="6"/>
  <c r="BZ480" i="6"/>
  <c r="BZ486" i="6"/>
  <c r="BZ451" i="6"/>
  <c r="BZ449" i="6"/>
  <c r="BZ450" i="6"/>
  <c r="BZ485" i="6"/>
  <c r="BZ455" i="6"/>
  <c r="BZ491" i="6"/>
  <c r="BZ444" i="6"/>
  <c r="BZ487" i="6"/>
  <c r="BU622" i="6"/>
  <c r="AP444" i="6"/>
  <c r="AP450" i="6"/>
  <c r="AP480" i="6"/>
  <c r="AP451" i="6"/>
  <c r="AP455" i="6"/>
  <c r="AP449" i="6"/>
  <c r="AP491" i="6"/>
  <c r="AP487" i="6"/>
  <c r="AP486" i="6"/>
  <c r="AP485" i="6"/>
  <c r="AX650" i="6"/>
  <c r="BB642" i="6"/>
  <c r="BB660" i="6"/>
  <c r="BB641" i="6" s="1"/>
  <c r="BB623" i="6"/>
  <c r="AQ814" i="6"/>
  <c r="AQ815" i="6"/>
  <c r="AR812" i="6"/>
  <c r="AQ816" i="6"/>
  <c r="BI631" i="6"/>
  <c r="BW648" i="6"/>
  <c r="BW666" i="6"/>
  <c r="BW629" i="6"/>
  <c r="CA631" i="6"/>
  <c r="BZ567" i="6"/>
  <c r="BZ560" i="6"/>
  <c r="BO642" i="6"/>
  <c r="BO660" i="6"/>
  <c r="BO641" i="6" s="1"/>
  <c r="BE655" i="6"/>
  <c r="BD666" i="6"/>
  <c r="BD647" i="6" s="1"/>
  <c r="CD615" i="6"/>
  <c r="CD634" i="6"/>
  <c r="CD596" i="6"/>
  <c r="CE654" i="6"/>
  <c r="CD653" i="6"/>
  <c r="BG666" i="6"/>
  <c r="BG648" i="6"/>
  <c r="BG629" i="6"/>
  <c r="CC375" i="6"/>
  <c r="CB411" i="6"/>
  <c r="CC670" i="6"/>
  <c r="CC651" i="6" s="1"/>
  <c r="CC659" i="6"/>
  <c r="CC640" i="6" s="1"/>
  <c r="BP638" i="6"/>
  <c r="BP619" i="6"/>
  <c r="BX395" i="6"/>
  <c r="BK637" i="6"/>
  <c r="BK655" i="6"/>
  <c r="BK618" i="6"/>
  <c r="BZ541" i="6"/>
  <c r="BZ542" i="6"/>
  <c r="BZ540" i="6"/>
  <c r="BZ543" i="6"/>
  <c r="BZ539" i="6"/>
  <c r="BZ544" i="6"/>
  <c r="BZ545" i="6"/>
  <c r="BZ546" i="6"/>
  <c r="BZ548" i="6"/>
  <c r="BZ549" i="6"/>
  <c r="BZ550" i="6"/>
  <c r="BZ474" i="6" s="1"/>
  <c r="BZ456" i="6" s="1"/>
  <c r="BZ551" i="6"/>
  <c r="BZ552" i="6"/>
  <c r="BZ553" i="6"/>
  <c r="BZ554" i="6"/>
  <c r="M193" i="6"/>
  <c r="AW193" i="6"/>
  <c r="BV638" i="6"/>
  <c r="BV619" i="6"/>
  <c r="BY660" i="6"/>
  <c r="BY642" i="6"/>
  <c r="BY623" i="6"/>
  <c r="AY666" i="6"/>
  <c r="AY648" i="6"/>
  <c r="AY629" i="6"/>
  <c r="AP536" i="6"/>
  <c r="AQ286" i="6"/>
  <c r="AR284" i="6"/>
  <c r="AQ288" i="6"/>
  <c r="AQ287" i="6"/>
  <c r="BK619" i="6"/>
  <c r="AX638" i="6"/>
  <c r="BF644" i="6"/>
  <c r="CB627" i="6"/>
  <c r="BW637" i="6"/>
  <c r="BW655" i="6"/>
  <c r="BW618" i="6"/>
  <c r="AZ637" i="6"/>
  <c r="AZ655" i="6"/>
  <c r="AZ618" i="6"/>
  <c r="BZ585" i="6"/>
  <c r="BZ578" i="6"/>
  <c r="BQ631" i="6"/>
  <c r="BR660" i="6"/>
  <c r="BR641" i="6" s="1"/>
  <c r="BR642" i="6"/>
  <c r="BO666" i="6"/>
  <c r="BO647" i="6" s="1"/>
  <c r="BO648" i="6"/>
  <c r="BO629" i="6"/>
  <c r="BC637" i="6"/>
  <c r="BC655" i="6"/>
  <c r="BC636" i="6" s="1"/>
  <c r="BC618" i="6"/>
  <c r="BH625" i="6"/>
  <c r="BF655" i="6"/>
  <c r="BG660" i="6"/>
  <c r="BT638" i="6"/>
  <c r="BT619" i="6"/>
  <c r="BX638" i="6"/>
  <c r="BX619" i="6"/>
  <c r="BW394" i="6"/>
  <c r="BW376" i="6" s="1"/>
  <c r="CC668" i="6"/>
  <c r="CC649" i="6" s="1"/>
  <c r="BK648" i="6"/>
  <c r="BK666" i="6"/>
  <c r="BK647" i="6" s="1"/>
  <c r="BK629" i="6"/>
  <c r="CB410" i="6"/>
  <c r="CA414" i="6"/>
  <c r="CA412" i="6"/>
  <c r="CA434" i="6" s="1"/>
  <c r="CA413" i="6"/>
  <c r="AN464" i="6"/>
  <c r="AN446" i="6" s="1"/>
  <c r="AN461" i="6"/>
  <c r="AN466" i="6"/>
  <c r="AN538" i="6"/>
  <c r="AN471" i="6"/>
  <c r="BS637" i="6"/>
  <c r="BS655" i="6"/>
  <c r="BS618" i="6"/>
  <c r="BY432" i="6"/>
  <c r="BY422" i="6"/>
  <c r="BY433" i="6"/>
  <c r="BY420" i="6"/>
  <c r="BY421" i="6"/>
  <c r="BY423" i="6"/>
  <c r="BY424" i="6"/>
  <c r="BY425" i="6"/>
  <c r="BY427" i="6"/>
  <c r="BY428" i="6"/>
  <c r="BY429" i="6"/>
  <c r="BY431" i="6"/>
  <c r="BY430" i="6"/>
  <c r="CC613" i="6"/>
  <c r="CC602" i="6"/>
  <c r="BP650" i="6"/>
  <c r="BP631" i="6"/>
  <c r="BA619" i="6"/>
  <c r="CB630" i="6"/>
  <c r="E194" i="6"/>
  <c r="B195" i="6"/>
  <c r="C194" i="6"/>
  <c r="K194" i="6"/>
  <c r="J194" i="6"/>
  <c r="F194" i="6"/>
  <c r="D194" i="6"/>
  <c r="H194" i="6"/>
  <c r="G194" i="6"/>
  <c r="BY472" i="6"/>
  <c r="BY454" i="6" s="1"/>
  <c r="BY463" i="6"/>
  <c r="BY445" i="6" s="1"/>
  <c r="CA609" i="6"/>
  <c r="CA629" i="6"/>
  <c r="AR285" i="6"/>
  <c r="AR238" i="6"/>
  <c r="AS239" i="6"/>
  <c r="CD674" i="6"/>
  <c r="CD718" i="6" s="1"/>
  <c r="CD675" i="6"/>
  <c r="CE672" i="6"/>
  <c r="CD676" i="6"/>
  <c r="AR813" i="6"/>
  <c r="AS777" i="6"/>
  <c r="AR776" i="6"/>
  <c r="BW650" i="6"/>
  <c r="BW631" i="6"/>
  <c r="BZ584" i="6"/>
  <c r="BZ577" i="6"/>
  <c r="BB628" i="6"/>
  <c r="AY637" i="6"/>
  <c r="AY655" i="6"/>
  <c r="AY618" i="6"/>
  <c r="BR666" i="6"/>
  <c r="BR647" i="6" s="1"/>
  <c r="BR648" i="6"/>
  <c r="BQ666" i="6"/>
  <c r="BQ647" i="6" s="1"/>
  <c r="CA598" i="6"/>
  <c r="AY660" i="6"/>
  <c r="AY642" i="6"/>
  <c r="AY623" i="6"/>
  <c r="BF648" i="6"/>
  <c r="BF666" i="6"/>
  <c r="BF629" i="6"/>
  <c r="BT650" i="6"/>
  <c r="BT631" i="6"/>
  <c r="AR36" i="6"/>
  <c r="AS37" i="6"/>
  <c r="BN631" i="6"/>
  <c r="AO541" i="6"/>
  <c r="AO540" i="6"/>
  <c r="AO542" i="6"/>
  <c r="AO539" i="6"/>
  <c r="AO543" i="6"/>
  <c r="AO544" i="6"/>
  <c r="AO545" i="6"/>
  <c r="AO546" i="6"/>
  <c r="AO548" i="6"/>
  <c r="AO549" i="6"/>
  <c r="AO550" i="6"/>
  <c r="AO474" i="6" s="1"/>
  <c r="AO456" i="6" s="1"/>
  <c r="AE162" i="59" s="1"/>
  <c r="AE74" i="59" s="1"/>
  <c r="AO551" i="6"/>
  <c r="AO552" i="6"/>
  <c r="AO553" i="6"/>
  <c r="AO554" i="6"/>
  <c r="BP622" i="6"/>
  <c r="AX666" i="6"/>
  <c r="AX647" i="6" s="1"/>
  <c r="AX648" i="6"/>
  <c r="AX629" i="6"/>
  <c r="AX644" i="6"/>
  <c r="CF635" i="6"/>
  <c r="CE673" i="6"/>
  <c r="BG631" i="6"/>
  <c r="BZ528" i="6"/>
  <c r="BZ566" i="6"/>
  <c r="BZ575" i="6"/>
  <c r="BR650" i="6"/>
  <c r="BR631" i="6"/>
  <c r="BO644" i="6"/>
  <c r="BO625" i="6"/>
  <c r="CA625" i="6"/>
  <c r="CC601" i="6"/>
  <c r="CC610" i="6"/>
  <c r="BJ644" i="6"/>
  <c r="AX622" i="6"/>
  <c r="BE623" i="6"/>
  <c r="AR261" i="6"/>
  <c r="AS262" i="6"/>
  <c r="BT637" i="6"/>
  <c r="BT655" i="6"/>
  <c r="BT636" i="6" s="1"/>
  <c r="BY501" i="6"/>
  <c r="BY483" i="6" s="1"/>
  <c r="BY484" i="6"/>
  <c r="BC648" i="6"/>
  <c r="BC666" i="6"/>
  <c r="BC629" i="6"/>
  <c r="BG625" i="6"/>
  <c r="AZ648" i="6"/>
  <c r="AZ666" i="6"/>
  <c r="AZ629" i="6"/>
  <c r="BJ631" i="6"/>
  <c r="AX631" i="6"/>
  <c r="BK625" i="6"/>
  <c r="BZ589" i="6"/>
  <c r="BZ564" i="6"/>
  <c r="BZ559" i="6"/>
  <c r="BZ416" i="6"/>
  <c r="BV637" i="6"/>
  <c r="BV655" i="6"/>
  <c r="BV618" i="6"/>
  <c r="BY538" i="6"/>
  <c r="BY471" i="6"/>
  <c r="BY461" i="6"/>
  <c r="BY466" i="6"/>
  <c r="BI666" i="6"/>
  <c r="BI647" i="6" s="1"/>
  <c r="BI648" i="6"/>
  <c r="BJ648" i="6"/>
  <c r="BJ629" i="6"/>
  <c r="BI619" i="6"/>
  <c r="AX637" i="6"/>
  <c r="AX618" i="6"/>
  <c r="BT660" i="6"/>
  <c r="BT641" i="6" s="1"/>
  <c r="BT642" i="6"/>
  <c r="BY489" i="6"/>
  <c r="CA476" i="6"/>
  <c r="CA512" i="6"/>
  <c r="CA440" i="6"/>
  <c r="CA458" i="6"/>
  <c r="CB459" i="6"/>
  <c r="CA494" i="6"/>
  <c r="BX465" i="6"/>
  <c r="BX447" i="6" s="1"/>
  <c r="BX448" i="6"/>
  <c r="BY637" i="6"/>
  <c r="BY655" i="6"/>
  <c r="BY618" i="6"/>
  <c r="BH631" i="6"/>
  <c r="BH619" i="6"/>
  <c r="BQ637" i="6"/>
  <c r="BQ655" i="6"/>
  <c r="BQ618" i="6"/>
  <c r="BA660" i="6"/>
  <c r="BA641" i="6" s="1"/>
  <c r="BA642" i="6"/>
  <c r="AS512" i="6"/>
  <c r="AT513" i="6"/>
  <c r="BX396" i="6"/>
  <c r="BX378" i="6" s="1"/>
  <c r="BX419" i="6"/>
  <c r="BX400" i="6"/>
  <c r="BX407" i="6"/>
  <c r="BX389" i="6" s="1"/>
  <c r="BZ571" i="6"/>
  <c r="BZ582" i="6"/>
  <c r="BZ558" i="6"/>
  <c r="BU617" i="6"/>
  <c r="BL625" i="6"/>
  <c r="AX655" i="6"/>
  <c r="CB610" i="6"/>
  <c r="BO638" i="6"/>
  <c r="BO619" i="6"/>
  <c r="AN463" i="6"/>
  <c r="AN445" i="6" s="1"/>
  <c r="AN472" i="6"/>
  <c r="AN454" i="6" s="1"/>
  <c r="AD160" i="59" s="1"/>
  <c r="AD60" i="59" s="1"/>
  <c r="BY95" i="6"/>
  <c r="BQ95" i="6"/>
  <c r="AY95" i="6"/>
  <c r="BJ95" i="6"/>
  <c r="BP95" i="6"/>
  <c r="BM95" i="6"/>
  <c r="BN95" i="6"/>
  <c r="AZ95" i="6"/>
  <c r="BE95" i="6"/>
  <c r="BI95" i="6"/>
  <c r="BF95" i="6"/>
  <c r="BS95" i="6"/>
  <c r="BW95" i="6"/>
  <c r="BU95" i="6"/>
  <c r="BG95" i="6"/>
  <c r="BV95" i="6"/>
  <c r="BT95" i="6"/>
  <c r="BA95" i="6"/>
  <c r="BX95" i="6"/>
  <c r="BL95" i="6"/>
  <c r="BH95" i="6"/>
  <c r="BR95" i="6"/>
  <c r="BB95" i="6"/>
  <c r="BO95" i="6"/>
  <c r="BD95" i="6"/>
  <c r="BK95" i="6"/>
  <c r="AX95" i="6"/>
  <c r="BC95" i="6"/>
  <c r="BX637" i="6"/>
  <c r="BX655" i="6"/>
  <c r="BX618" i="6"/>
  <c r="AT459" i="6"/>
  <c r="AS458" i="6"/>
  <c r="BW642" i="6"/>
  <c r="BW660" i="6"/>
  <c r="BW623" i="6"/>
  <c r="BC642" i="6"/>
  <c r="BC660" i="6"/>
  <c r="BC623" i="6"/>
  <c r="CC665" i="6"/>
  <c r="CC646" i="6" s="1"/>
  <c r="BA637" i="6"/>
  <c r="BA655" i="6"/>
  <c r="BA618" i="6"/>
  <c r="BX666" i="6"/>
  <c r="BX647" i="6" s="1"/>
  <c r="BX648" i="6"/>
  <c r="BZ617" i="6"/>
  <c r="BD660" i="6"/>
  <c r="BD641" i="6" s="1"/>
  <c r="BD642" i="6"/>
  <c r="BD623" i="6"/>
  <c r="BX443" i="6"/>
  <c r="BX460" i="6"/>
  <c r="BX442" i="6" s="1"/>
  <c r="BM655" i="6"/>
  <c r="BM636" i="6" s="1"/>
  <c r="BM637" i="6"/>
  <c r="CD679" i="6"/>
  <c r="CD708" i="6"/>
  <c r="CD680" i="6"/>
  <c r="CD709" i="6"/>
  <c r="CD710" i="6"/>
  <c r="CD683" i="6"/>
  <c r="CD684" i="6"/>
  <c r="CD685" i="6"/>
  <c r="CD713" i="6"/>
  <c r="CD686" i="6"/>
  <c r="CD714" i="6"/>
  <c r="CD715" i="6"/>
  <c r="CD688" i="6"/>
  <c r="CD717" i="6"/>
  <c r="CD689" i="6"/>
  <c r="CD720" i="6"/>
  <c r="CD692" i="6"/>
  <c r="CD721" i="6"/>
  <c r="CD693" i="6"/>
  <c r="CD695" i="6"/>
  <c r="CD724" i="6"/>
  <c r="CD696" i="6"/>
  <c r="CD725" i="6"/>
  <c r="CD726" i="6"/>
  <c r="CD698" i="6"/>
  <c r="CD727" i="6"/>
  <c r="CD699" i="6"/>
  <c r="CD700" i="6"/>
  <c r="CD733" i="6"/>
  <c r="CD705" i="6"/>
  <c r="CD734" i="6"/>
  <c r="BG619" i="6"/>
  <c r="BL642" i="6"/>
  <c r="BL660" i="6"/>
  <c r="BL641" i="6" s="1"/>
  <c r="CC645" i="6"/>
  <c r="CA36" i="6"/>
  <c r="CA13" i="6"/>
  <c r="CB37" i="6"/>
  <c r="CA637" i="6"/>
  <c r="CA655" i="6"/>
  <c r="CA636" i="6" s="1"/>
  <c r="BN660" i="6"/>
  <c r="BN641" i="6" s="1"/>
  <c r="BN642" i="6"/>
  <c r="BZ588" i="6"/>
  <c r="BZ581" i="6"/>
  <c r="BZ576" i="6"/>
  <c r="BU618" i="6"/>
  <c r="BQ623" i="6"/>
  <c r="BP655" i="6"/>
  <c r="CA660" i="6"/>
  <c r="CA641" i="6" s="1"/>
  <c r="BX470" i="6"/>
  <c r="BX452" i="6" s="1"/>
  <c r="BX453" i="6"/>
  <c r="BV648" i="6"/>
  <c r="BV629" i="6"/>
  <c r="BV666" i="6"/>
  <c r="BI637" i="6"/>
  <c r="BI655" i="6"/>
  <c r="BI618" i="6"/>
  <c r="AQ159" i="6"/>
  <c r="AR140" i="6"/>
  <c r="AQ139" i="6"/>
  <c r="BB655" i="6"/>
  <c r="AP169" i="6"/>
  <c r="AP171" i="6"/>
  <c r="AP170" i="6"/>
  <c r="AP175" i="6"/>
  <c r="BM644" i="6"/>
  <c r="BM625" i="6"/>
  <c r="BB644" i="6"/>
  <c r="BP648" i="6"/>
  <c r="BP666" i="6"/>
  <c r="BP647" i="6" s="1"/>
  <c r="BZ426" i="6"/>
  <c r="BZ379" i="6"/>
  <c r="BZ384" i="6"/>
  <c r="BZ388" i="6"/>
  <c r="BZ385" i="6"/>
  <c r="BZ383" i="6"/>
  <c r="BF660" i="6"/>
  <c r="BF642" i="6"/>
  <c r="BF623" i="6"/>
  <c r="CB758" i="6"/>
  <c r="CB776" i="6"/>
  <c r="CB740" i="6"/>
  <c r="CB794" i="6"/>
  <c r="CC795" i="6"/>
  <c r="BT648" i="6"/>
  <c r="BT666" i="6"/>
  <c r="BT647" i="6" s="1"/>
  <c r="BA625" i="6"/>
  <c r="BD619" i="6"/>
  <c r="I193" i="6"/>
  <c r="AZ660" i="6"/>
  <c r="AZ641" i="6" s="1"/>
  <c r="AZ642" i="6"/>
  <c r="AZ623" i="6"/>
  <c r="BB650" i="6"/>
  <c r="BX408" i="6"/>
  <c r="BX390" i="6" s="1"/>
  <c r="BX398" i="6"/>
  <c r="BX380" i="6" s="1"/>
  <c r="AP160" i="6"/>
  <c r="AP165" i="6" s="1"/>
  <c r="AQ158" i="6"/>
  <c r="AP161" i="6"/>
  <c r="AP162" i="6"/>
  <c r="BD655" i="6"/>
  <c r="BJ666" i="6"/>
  <c r="BZ570" i="6"/>
  <c r="BZ518" i="6" s="1"/>
  <c r="BZ563" i="6"/>
  <c r="BZ557" i="6"/>
  <c r="BM648" i="6"/>
  <c r="BM666" i="6"/>
  <c r="BM647" i="6" s="1"/>
  <c r="BV623" i="6"/>
  <c r="BJ660" i="6"/>
  <c r="BJ641" i="6" s="1"/>
  <c r="BM96" i="6" l="1"/>
  <c r="BY514" i="6"/>
  <c r="BC96" i="6"/>
  <c r="BV96" i="6"/>
  <c r="BH96" i="6"/>
  <c r="BB96" i="6"/>
  <c r="BZ96" i="6"/>
  <c r="BA322" i="6"/>
  <c r="CB666" i="6"/>
  <c r="CB647" i="6" s="1"/>
  <c r="BQ622" i="6"/>
  <c r="BH617" i="6"/>
  <c r="CC669" i="6"/>
  <c r="CC650" i="6" s="1"/>
  <c r="CC678" i="6"/>
  <c r="CB631" i="6"/>
  <c r="BL628" i="6"/>
  <c r="CB813" i="6"/>
  <c r="CC777" i="6"/>
  <c r="BY833" i="6"/>
  <c r="BY808" i="6"/>
  <c r="BY799" i="6"/>
  <c r="BY781" i="6" s="1"/>
  <c r="BN628" i="6"/>
  <c r="BX806" i="6"/>
  <c r="BX788" i="6" s="1"/>
  <c r="BX779" i="6"/>
  <c r="BX796" i="6"/>
  <c r="BX778" i="6" s="1"/>
  <c r="AX628" i="6"/>
  <c r="BZ838" i="6"/>
  <c r="BY804" i="6"/>
  <c r="BS622" i="6"/>
  <c r="CB623" i="6"/>
  <c r="BZ841" i="6"/>
  <c r="CA71" i="6"/>
  <c r="BB622" i="6"/>
  <c r="BZ835" i="6"/>
  <c r="BZ74" i="6"/>
  <c r="BZ622" i="6"/>
  <c r="AS653" i="6"/>
  <c r="AT654" i="6"/>
  <c r="BZ845" i="6"/>
  <c r="BZ797" i="6" s="1"/>
  <c r="BZ78" i="6"/>
  <c r="CB60" i="6"/>
  <c r="CC14" i="6"/>
  <c r="BP96" i="6"/>
  <c r="CD704" i="6"/>
  <c r="CD716" i="6"/>
  <c r="CD663" i="6" s="1"/>
  <c r="CD681" i="6"/>
  <c r="CD601" i="6" s="1"/>
  <c r="BY797" i="6"/>
  <c r="BZ846" i="6"/>
  <c r="BZ91" i="6"/>
  <c r="BZ85" i="6"/>
  <c r="CA63" i="6"/>
  <c r="CB59" i="6"/>
  <c r="CA62" i="6"/>
  <c r="CA61" i="6"/>
  <c r="BP628" i="6"/>
  <c r="AP189" i="6"/>
  <c r="CA78" i="6"/>
  <c r="BG96" i="6"/>
  <c r="CD732" i="6"/>
  <c r="CD687" i="6"/>
  <c r="BY506" i="6"/>
  <c r="BY488" i="6" s="1"/>
  <c r="CA67" i="6"/>
  <c r="BE622" i="6"/>
  <c r="BZ837" i="6"/>
  <c r="BZ90" i="6"/>
  <c r="BZ70" i="6"/>
  <c r="AP185" i="6"/>
  <c r="CA90" i="6"/>
  <c r="BN96" i="6"/>
  <c r="CD729" i="6"/>
  <c r="CD723" i="6"/>
  <c r="BZ95" i="6"/>
  <c r="BZ834" i="6"/>
  <c r="BZ75" i="6"/>
  <c r="BZ82" i="6"/>
  <c r="AT616" i="6"/>
  <c r="AS615" i="6"/>
  <c r="BT96" i="6"/>
  <c r="CD701" i="6"/>
  <c r="CD694" i="6"/>
  <c r="CD612" i="6" s="1"/>
  <c r="CA566" i="6"/>
  <c r="CA526" i="6" s="1"/>
  <c r="CB642" i="6"/>
  <c r="AZ322" i="6"/>
  <c r="BZ87" i="6"/>
  <c r="CA814" i="6"/>
  <c r="CB812" i="6"/>
  <c r="CA815" i="6"/>
  <c r="CA816" i="6"/>
  <c r="BY809" i="6"/>
  <c r="BY791" i="6" s="1"/>
  <c r="BY798" i="6"/>
  <c r="BY780" i="6" s="1"/>
  <c r="BZ792" i="6"/>
  <c r="BZ789" i="6"/>
  <c r="BZ784" i="6"/>
  <c r="BZ787" i="6"/>
  <c r="BZ785" i="6"/>
  <c r="BZ782" i="6"/>
  <c r="I194" i="6"/>
  <c r="BY194" i="6" s="1"/>
  <c r="BZ92" i="6"/>
  <c r="BZ94" i="6"/>
  <c r="BZ83" i="6"/>
  <c r="BZ71" i="6"/>
  <c r="BZ88" i="6"/>
  <c r="BZ76" i="6"/>
  <c r="BZ79" i="6"/>
  <c r="BZ68" i="6"/>
  <c r="CA73" i="6"/>
  <c r="CA76" i="6"/>
  <c r="CA88" i="6"/>
  <c r="CA841" i="6"/>
  <c r="CA843" i="6"/>
  <c r="CA844" i="6"/>
  <c r="CA836" i="6"/>
  <c r="CA839" i="6"/>
  <c r="CA840" i="6"/>
  <c r="CA846" i="6"/>
  <c r="CA842" i="6"/>
  <c r="BY96" i="6"/>
  <c r="CA70" i="6"/>
  <c r="BZ77" i="6"/>
  <c r="BW96" i="6"/>
  <c r="BY496" i="6"/>
  <c r="BY478" i="6" s="1"/>
  <c r="CA82" i="6"/>
  <c r="CA83" i="6"/>
  <c r="AP186" i="6"/>
  <c r="AP183" i="6"/>
  <c r="BX96" i="6"/>
  <c r="CD728" i="6"/>
  <c r="CD722" i="6"/>
  <c r="BY405" i="6"/>
  <c r="BY387" i="6" s="1"/>
  <c r="CC667" i="6"/>
  <c r="CC648" i="6" s="1"/>
  <c r="CC604" i="6"/>
  <c r="CC603" i="6" s="1"/>
  <c r="BZ839" i="6"/>
  <c r="BZ72" i="6"/>
  <c r="BZ81" i="6"/>
  <c r="BZ500" i="6"/>
  <c r="BZ482" i="6" s="1"/>
  <c r="AS375" i="6"/>
  <c r="AR374" i="6"/>
  <c r="AR411" i="6"/>
  <c r="CA374" i="6"/>
  <c r="CA392" i="6"/>
  <c r="CB393" i="6"/>
  <c r="AR410" i="6"/>
  <c r="AQ412" i="6"/>
  <c r="AQ413" i="6"/>
  <c r="AQ416" i="6" s="1"/>
  <c r="AQ414" i="6"/>
  <c r="AP188" i="6"/>
  <c r="AP174" i="6"/>
  <c r="BH628" i="6"/>
  <c r="BU96" i="6"/>
  <c r="CA96" i="6"/>
  <c r="CC632" i="6"/>
  <c r="CC612" i="6"/>
  <c r="CC140" i="6"/>
  <c r="CB139" i="6"/>
  <c r="CB159" i="6"/>
  <c r="AP187" i="6"/>
  <c r="AP173" i="6"/>
  <c r="BV622" i="6"/>
  <c r="CC656" i="6"/>
  <c r="BD628" i="6"/>
  <c r="CC661" i="6"/>
  <c r="CC660" i="6" s="1"/>
  <c r="CC641" i="6" s="1"/>
  <c r="CC600" i="6"/>
  <c r="CC598" i="6" s="1"/>
  <c r="I97" i="6"/>
  <c r="BV97" i="6" s="1"/>
  <c r="CA160" i="6"/>
  <c r="CA175" i="6" s="1"/>
  <c r="CB158" i="6"/>
  <c r="CA162" i="6"/>
  <c r="CA161" i="6"/>
  <c r="BZ173" i="6"/>
  <c r="BZ169" i="6"/>
  <c r="BZ175" i="6"/>
  <c r="BZ184" i="6"/>
  <c r="BZ188" i="6"/>
  <c r="BZ185" i="6"/>
  <c r="BZ181" i="6"/>
  <c r="BZ177" i="6"/>
  <c r="BZ189" i="6"/>
  <c r="BZ187" i="6"/>
  <c r="BZ168" i="6"/>
  <c r="BZ182" i="6"/>
  <c r="BZ167" i="6"/>
  <c r="BZ172" i="6"/>
  <c r="BZ190" i="6"/>
  <c r="BZ171" i="6"/>
  <c r="BZ180" i="6"/>
  <c r="BZ176" i="6"/>
  <c r="BZ186" i="6"/>
  <c r="BZ183" i="6"/>
  <c r="BZ191" i="6"/>
  <c r="BZ174" i="6"/>
  <c r="BZ170" i="6"/>
  <c r="BZ192" i="6"/>
  <c r="CC707" i="6"/>
  <c r="BZ179" i="6"/>
  <c r="AS597" i="6"/>
  <c r="AR596" i="6"/>
  <c r="BZ166" i="6"/>
  <c r="BH622" i="6"/>
  <c r="CB620" i="6"/>
  <c r="BY395" i="6"/>
  <c r="BY377" i="6" s="1"/>
  <c r="CB622" i="6"/>
  <c r="AU477" i="6"/>
  <c r="AU476" i="6" s="1"/>
  <c r="AT476" i="6"/>
  <c r="AP168" i="6"/>
  <c r="AP181" i="6"/>
  <c r="AP167" i="6"/>
  <c r="AX96" i="6"/>
  <c r="BK628" i="6"/>
  <c r="CC663" i="6"/>
  <c r="CC644" i="6" s="1"/>
  <c r="BZ178" i="6"/>
  <c r="CD697" i="6"/>
  <c r="BC322" i="6"/>
  <c r="J323" i="6"/>
  <c r="E323" i="6"/>
  <c r="H323" i="6"/>
  <c r="AZ323" i="6" s="1"/>
  <c r="D323" i="6"/>
  <c r="F323" i="6"/>
  <c r="B324" i="6"/>
  <c r="C323" i="6"/>
  <c r="K323" i="6"/>
  <c r="CA192" i="6"/>
  <c r="CA187" i="6"/>
  <c r="CC238" i="6"/>
  <c r="CC261" i="6"/>
  <c r="CD262" i="6"/>
  <c r="CB288" i="6"/>
  <c r="CC284" i="6"/>
  <c r="CB286" i="6"/>
  <c r="CB287" i="6"/>
  <c r="AP166" i="6"/>
  <c r="BF96" i="6"/>
  <c r="AP180" i="6"/>
  <c r="BE96" i="6"/>
  <c r="AP178" i="6"/>
  <c r="BJ96" i="6"/>
  <c r="BK622" i="6"/>
  <c r="AP177" i="6"/>
  <c r="BS96" i="6"/>
  <c r="BQ96" i="6"/>
  <c r="BL96" i="6"/>
  <c r="CD702" i="6"/>
  <c r="CD690" i="6"/>
  <c r="CD712" i="6"/>
  <c r="BN622" i="6"/>
  <c r="BR628" i="6"/>
  <c r="CA628" i="6"/>
  <c r="CC621" i="6"/>
  <c r="BT617" i="6"/>
  <c r="CA190" i="6"/>
  <c r="CB648" i="6"/>
  <c r="BB322" i="6"/>
  <c r="AS14" i="6"/>
  <c r="AR60" i="6"/>
  <c r="AR13" i="6"/>
  <c r="CC285" i="6"/>
  <c r="CD239" i="6"/>
  <c r="AP182" i="6"/>
  <c r="M322" i="6"/>
  <c r="AW322" i="6"/>
  <c r="BK96" i="6"/>
  <c r="BD96" i="6"/>
  <c r="BR96" i="6"/>
  <c r="CD703" i="6"/>
  <c r="CD691" i="6"/>
  <c r="AZ96" i="6"/>
  <c r="BA96" i="6"/>
  <c r="CD731" i="6"/>
  <c r="CD719" i="6"/>
  <c r="BO622" i="6"/>
  <c r="BT622" i="6"/>
  <c r="AP191" i="6"/>
  <c r="AP176" i="6"/>
  <c r="BI96" i="6"/>
  <c r="BO96" i="6"/>
  <c r="CD730" i="6"/>
  <c r="CD665" i="6"/>
  <c r="CD646" i="6" s="1"/>
  <c r="BJ617" i="6"/>
  <c r="AX322" i="6"/>
  <c r="AR59" i="6"/>
  <c r="AQ61" i="6"/>
  <c r="AQ62" i="6"/>
  <c r="AQ63" i="6"/>
  <c r="CD611" i="6"/>
  <c r="CD670" i="6"/>
  <c r="CD651" i="6" s="1"/>
  <c r="CD659" i="6"/>
  <c r="CD640" i="6" s="1"/>
  <c r="AQ485" i="6"/>
  <c r="AQ455" i="6"/>
  <c r="AQ480" i="6"/>
  <c r="AQ487" i="6"/>
  <c r="AQ449" i="6"/>
  <c r="AQ451" i="6"/>
  <c r="AQ450" i="6"/>
  <c r="AQ444" i="6"/>
  <c r="AQ491" i="6"/>
  <c r="AQ486" i="6"/>
  <c r="CA487" i="6"/>
  <c r="CA455" i="6"/>
  <c r="CA486" i="6"/>
  <c r="CA449" i="6"/>
  <c r="CA491" i="6"/>
  <c r="CA451" i="6"/>
  <c r="CA450" i="6"/>
  <c r="CA480" i="6"/>
  <c r="CA485" i="6"/>
  <c r="CA444" i="6"/>
  <c r="CA577" i="6"/>
  <c r="M97" i="6"/>
  <c r="AW97" i="6"/>
  <c r="CD668" i="6"/>
  <c r="CD649" i="6" s="1"/>
  <c r="BQ636" i="6"/>
  <c r="BQ617" i="6"/>
  <c r="CG635" i="6"/>
  <c r="CF673" i="6"/>
  <c r="BO617" i="6"/>
  <c r="CC637" i="6"/>
  <c r="CC655" i="6"/>
  <c r="CC636" i="6" s="1"/>
  <c r="CA416" i="6"/>
  <c r="BF636" i="6"/>
  <c r="BF617" i="6"/>
  <c r="BI628" i="6"/>
  <c r="BZ461" i="6"/>
  <c r="BZ466" i="6"/>
  <c r="BZ471" i="6"/>
  <c r="BZ538" i="6"/>
  <c r="CE653" i="6"/>
  <c r="CF654" i="6"/>
  <c r="CE615" i="6"/>
  <c r="CE596" i="6"/>
  <c r="CE634" i="6"/>
  <c r="CB562" i="6"/>
  <c r="CB586" i="6"/>
  <c r="CB510" i="6" s="1"/>
  <c r="CB568" i="6"/>
  <c r="CB528" i="6" s="1"/>
  <c r="CB572" i="6"/>
  <c r="CB590" i="6"/>
  <c r="CD441" i="6"/>
  <c r="CC531" i="6"/>
  <c r="CA589" i="6"/>
  <c r="CA564" i="6"/>
  <c r="CA575" i="6"/>
  <c r="BX404" i="6"/>
  <c r="BX386" i="6" s="1"/>
  <c r="BZ499" i="6"/>
  <c r="BZ481" i="6" s="1"/>
  <c r="BZ508" i="6"/>
  <c r="BZ490" i="6" s="1"/>
  <c r="BK636" i="6"/>
  <c r="BK617" i="6"/>
  <c r="BY398" i="6"/>
  <c r="BY380" i="6" s="1"/>
  <c r="BY408" i="6"/>
  <c r="BY390" i="6" s="1"/>
  <c r="CB533" i="6"/>
  <c r="CB532" i="6"/>
  <c r="CB578" i="6" s="1"/>
  <c r="CB534" i="6"/>
  <c r="CB536" i="6" s="1"/>
  <c r="CC530" i="6"/>
  <c r="CA584" i="6"/>
  <c r="AQ165" i="6"/>
  <c r="AQ168" i="6"/>
  <c r="AQ177" i="6"/>
  <c r="AE193" i="6"/>
  <c r="BY193" i="6"/>
  <c r="BS193" i="6"/>
  <c r="AN193" i="6"/>
  <c r="BZ193" i="6"/>
  <c r="V193" i="6"/>
  <c r="BF193" i="6"/>
  <c r="BI193" i="6"/>
  <c r="BN193" i="6"/>
  <c r="W193" i="6"/>
  <c r="AO193" i="6"/>
  <c r="AA193" i="6"/>
  <c r="BH193" i="6"/>
  <c r="AC193" i="6"/>
  <c r="BL193" i="6"/>
  <c r="BC193" i="6"/>
  <c r="AD193" i="6"/>
  <c r="Y193" i="6"/>
  <c r="R193" i="6"/>
  <c r="O193" i="6"/>
  <c r="AG193" i="6"/>
  <c r="BW193" i="6"/>
  <c r="BT193" i="6"/>
  <c r="BQ193" i="6"/>
  <c r="Q193" i="6"/>
  <c r="P193" i="6"/>
  <c r="BR193" i="6"/>
  <c r="AI193" i="6"/>
  <c r="AY193" i="6"/>
  <c r="BB193" i="6"/>
  <c r="BJ193" i="6"/>
  <c r="AH193" i="6"/>
  <c r="BM193" i="6"/>
  <c r="AX193" i="6"/>
  <c r="N193" i="6"/>
  <c r="AJ193" i="6"/>
  <c r="BD193" i="6"/>
  <c r="BO193" i="6"/>
  <c r="AK193" i="6"/>
  <c r="BG193" i="6"/>
  <c r="BK193" i="6"/>
  <c r="AL193" i="6"/>
  <c r="Z193" i="6"/>
  <c r="AM193" i="6"/>
  <c r="BV193" i="6"/>
  <c r="U193" i="6"/>
  <c r="T193" i="6"/>
  <c r="BE193" i="6"/>
  <c r="S193" i="6"/>
  <c r="BX193" i="6"/>
  <c r="AZ193" i="6"/>
  <c r="AF193" i="6"/>
  <c r="BP193" i="6"/>
  <c r="AP193" i="6"/>
  <c r="BA193" i="6"/>
  <c r="X193" i="6"/>
  <c r="AB193" i="6"/>
  <c r="BU193" i="6"/>
  <c r="AQ161" i="6"/>
  <c r="AQ162" i="6"/>
  <c r="AR158" i="6"/>
  <c r="AQ160" i="6"/>
  <c r="AQ175" i="6" s="1"/>
  <c r="CD613" i="6"/>
  <c r="CD632" i="6" s="1"/>
  <c r="CD602" i="6"/>
  <c r="AP184" i="6"/>
  <c r="AP172" i="6"/>
  <c r="BP636" i="6"/>
  <c r="BP617" i="6"/>
  <c r="BV636" i="6"/>
  <c r="BV617" i="6"/>
  <c r="CC627" i="6"/>
  <c r="AO463" i="6"/>
  <c r="AO445" i="6" s="1"/>
  <c r="AO472" i="6"/>
  <c r="AO454" i="6" s="1"/>
  <c r="AE160" i="59" s="1"/>
  <c r="AE60" i="59" s="1"/>
  <c r="CA426" i="6"/>
  <c r="CA383" i="6"/>
  <c r="CA385" i="6"/>
  <c r="CA384" i="6"/>
  <c r="CA388" i="6"/>
  <c r="CA379" i="6"/>
  <c r="AP541" i="6"/>
  <c r="AP540" i="6"/>
  <c r="AP542" i="6"/>
  <c r="AP539" i="6"/>
  <c r="AP543" i="6"/>
  <c r="AP544" i="6"/>
  <c r="AP545" i="6"/>
  <c r="AP546" i="6"/>
  <c r="AP548" i="6"/>
  <c r="AP549" i="6"/>
  <c r="AP550" i="6"/>
  <c r="AP474" i="6" s="1"/>
  <c r="AP456" i="6" s="1"/>
  <c r="AF162" i="59" s="1"/>
  <c r="AF74" i="59" s="1"/>
  <c r="AP551" i="6"/>
  <c r="AP552" i="6"/>
  <c r="AP553" i="6"/>
  <c r="AP554" i="6"/>
  <c r="BI641" i="6"/>
  <c r="BI622" i="6"/>
  <c r="BR622" i="6"/>
  <c r="CA541" i="6"/>
  <c r="CA542" i="6"/>
  <c r="CA539" i="6"/>
  <c r="CA540" i="6"/>
  <c r="CA543" i="6"/>
  <c r="CA544" i="6"/>
  <c r="CA545" i="6"/>
  <c r="CA546" i="6"/>
  <c r="CA548" i="6"/>
  <c r="CA549" i="6"/>
  <c r="CA550" i="6"/>
  <c r="CA474" i="6" s="1"/>
  <c r="CA456" i="6" s="1"/>
  <c r="CA551" i="6"/>
  <c r="CA552" i="6"/>
  <c r="CA553" i="6"/>
  <c r="CA554" i="6"/>
  <c r="AT795" i="6"/>
  <c r="AS794" i="6"/>
  <c r="CA571" i="6"/>
  <c r="CA582" i="6"/>
  <c r="CA558" i="6"/>
  <c r="BG636" i="6"/>
  <c r="BG617" i="6"/>
  <c r="AP192" i="6"/>
  <c r="C98" i="6"/>
  <c r="B99" i="6"/>
  <c r="E98" i="6"/>
  <c r="J98" i="6"/>
  <c r="D98" i="6"/>
  <c r="H98" i="6"/>
  <c r="F98" i="6"/>
  <c r="G98" i="6"/>
  <c r="K98" i="6"/>
  <c r="CE676" i="6"/>
  <c r="CE675" i="6"/>
  <c r="CE674" i="6"/>
  <c r="CE709" i="6" s="1"/>
  <c r="CF672" i="6"/>
  <c r="BZ520" i="6"/>
  <c r="BZ519" i="6" s="1"/>
  <c r="BZ525" i="6"/>
  <c r="BZ556" i="6"/>
  <c r="BZ515" i="6"/>
  <c r="BX382" i="6"/>
  <c r="BX399" i="6"/>
  <c r="BX381" i="6" s="1"/>
  <c r="BD622" i="6"/>
  <c r="CE708" i="6"/>
  <c r="CE679" i="6"/>
  <c r="CE681" i="6"/>
  <c r="CE680" i="6"/>
  <c r="CE684" i="6"/>
  <c r="CE713" i="6"/>
  <c r="CE685" i="6"/>
  <c r="CE714" i="6"/>
  <c r="CE686" i="6"/>
  <c r="CE715" i="6"/>
  <c r="CE687" i="6"/>
  <c r="CE688" i="6"/>
  <c r="CE693" i="6"/>
  <c r="CE721" i="6"/>
  <c r="CE694" i="6"/>
  <c r="CE695" i="6"/>
  <c r="CE696" i="6"/>
  <c r="CE724" i="6"/>
  <c r="CE725" i="6"/>
  <c r="CE727" i="6"/>
  <c r="CE699" i="6"/>
  <c r="CE728" i="6"/>
  <c r="CE705" i="6"/>
  <c r="CE733" i="6"/>
  <c r="CE734" i="6"/>
  <c r="E195" i="6"/>
  <c r="B196" i="6"/>
  <c r="C195" i="6"/>
  <c r="D195" i="6"/>
  <c r="H195" i="6"/>
  <c r="G195" i="6"/>
  <c r="J195" i="6"/>
  <c r="K195" i="6"/>
  <c r="F195" i="6"/>
  <c r="BY641" i="6"/>
  <c r="BY622" i="6"/>
  <c r="BZ464" i="6"/>
  <c r="BZ446" i="6" s="1"/>
  <c r="BW647" i="6"/>
  <c r="BW628" i="6"/>
  <c r="AQ536" i="6"/>
  <c r="AS494" i="6"/>
  <c r="AT495" i="6"/>
  <c r="BX628" i="6"/>
  <c r="CA588" i="6"/>
  <c r="CA563" i="6"/>
  <c r="CA576" i="6"/>
  <c r="BE647" i="6"/>
  <c r="BE628" i="6"/>
  <c r="BC641" i="6"/>
  <c r="BC622" i="6"/>
  <c r="BY453" i="6"/>
  <c r="BY470" i="6"/>
  <c r="BY452" i="6" s="1"/>
  <c r="BG641" i="6"/>
  <c r="BG622" i="6"/>
  <c r="BF641" i="6"/>
  <c r="BF622" i="6"/>
  <c r="BW641" i="6"/>
  <c r="BW622" i="6"/>
  <c r="M194" i="6"/>
  <c r="AW194" i="6"/>
  <c r="BS636" i="6"/>
  <c r="BS617" i="6"/>
  <c r="CA570" i="6"/>
  <c r="CA581" i="6"/>
  <c r="CA557" i="6"/>
  <c r="BQ628" i="6"/>
  <c r="AN443" i="6"/>
  <c r="AN460" i="6"/>
  <c r="AN442" i="6" s="1"/>
  <c r="BI636" i="6"/>
  <c r="BI617" i="6"/>
  <c r="BT628" i="6"/>
  <c r="BM617" i="6"/>
  <c r="BF647" i="6"/>
  <c r="BF628" i="6"/>
  <c r="CD643" i="6"/>
  <c r="CD645" i="6"/>
  <c r="CC410" i="6"/>
  <c r="CB414" i="6"/>
  <c r="CB413" i="6"/>
  <c r="CB412" i="6"/>
  <c r="CB434" i="6" s="1"/>
  <c r="CA569" i="6"/>
  <c r="AR139" i="6"/>
  <c r="AS140" i="6"/>
  <c r="AR159" i="6"/>
  <c r="CB629" i="6"/>
  <c r="CB609" i="6"/>
  <c r="CB628" i="6" s="1"/>
  <c r="AZ647" i="6"/>
  <c r="AZ628" i="6"/>
  <c r="BC647" i="6"/>
  <c r="BC628" i="6"/>
  <c r="AZ636" i="6"/>
  <c r="AZ617" i="6"/>
  <c r="CC411" i="6"/>
  <c r="CD375" i="6"/>
  <c r="AS531" i="6"/>
  <c r="AT441" i="6"/>
  <c r="AS440" i="6"/>
  <c r="CA587" i="6"/>
  <c r="CA580" i="6"/>
  <c r="CB637" i="6"/>
  <c r="CB655" i="6"/>
  <c r="CB636" i="6" s="1"/>
  <c r="BY636" i="6"/>
  <c r="BY617" i="6"/>
  <c r="BZ502" i="6"/>
  <c r="BZ497" i="6"/>
  <c r="BZ507" i="6"/>
  <c r="BZ574" i="6"/>
  <c r="BY396" i="6"/>
  <c r="BY378" i="6" s="1"/>
  <c r="BY419" i="6"/>
  <c r="BY400" i="6"/>
  <c r="BY407" i="6"/>
  <c r="BY389" i="6" s="1"/>
  <c r="BN617" i="6"/>
  <c r="BZ517" i="6"/>
  <c r="BZ526" i="6"/>
  <c r="CB476" i="6"/>
  <c r="CB494" i="6"/>
  <c r="CC459" i="6"/>
  <c r="CB512" i="6"/>
  <c r="CB458" i="6"/>
  <c r="CB440" i="6"/>
  <c r="BJ647" i="6"/>
  <c r="BJ628" i="6"/>
  <c r="BL622" i="6"/>
  <c r="AP190" i="6"/>
  <c r="AP179" i="6"/>
  <c r="CD608" i="6"/>
  <c r="BA636" i="6"/>
  <c r="BA617" i="6"/>
  <c r="AT458" i="6"/>
  <c r="AU459" i="6"/>
  <c r="AU458" i="6" s="1"/>
  <c r="CA622" i="6"/>
  <c r="CC620" i="6"/>
  <c r="AO461" i="6"/>
  <c r="AO466" i="6"/>
  <c r="AO538" i="6"/>
  <c r="AO471" i="6"/>
  <c r="AT777" i="6"/>
  <c r="AS776" i="6"/>
  <c r="AS813" i="6"/>
  <c r="BO628" i="6"/>
  <c r="BA622" i="6"/>
  <c r="AR532" i="6"/>
  <c r="AR533" i="6"/>
  <c r="AS530" i="6"/>
  <c r="AR534" i="6"/>
  <c r="CB618" i="6"/>
  <c r="CB598" i="6"/>
  <c r="CA561" i="6"/>
  <c r="BD636" i="6"/>
  <c r="BD617" i="6"/>
  <c r="CC794" i="6"/>
  <c r="CC740" i="6"/>
  <c r="CC776" i="6"/>
  <c r="CC758" i="6"/>
  <c r="CD795" i="6"/>
  <c r="BV647" i="6"/>
  <c r="BV628" i="6"/>
  <c r="AX636" i="6"/>
  <c r="AX617" i="6"/>
  <c r="AT512" i="6"/>
  <c r="AU513" i="6"/>
  <c r="AU512" i="6" s="1"/>
  <c r="AS261" i="6"/>
  <c r="AT262" i="6"/>
  <c r="AO464" i="6"/>
  <c r="AO446" i="6" s="1"/>
  <c r="AS812" i="6"/>
  <c r="AR814" i="6"/>
  <c r="AR815" i="6"/>
  <c r="AR816" i="6"/>
  <c r="AT239" i="6"/>
  <c r="AS285" i="6"/>
  <c r="AS238" i="6"/>
  <c r="AN470" i="6"/>
  <c r="AN452" i="6" s="1"/>
  <c r="AD158" i="59" s="1"/>
  <c r="AD82" i="59" s="1"/>
  <c r="AN453" i="6"/>
  <c r="AD159" i="59" s="1"/>
  <c r="AD53" i="59" s="1"/>
  <c r="BU628" i="6"/>
  <c r="BX394" i="6"/>
  <c r="BX376" i="6" s="1"/>
  <c r="BX377" i="6"/>
  <c r="CC618" i="6"/>
  <c r="CC630" i="6"/>
  <c r="BS647" i="6"/>
  <c r="BS628" i="6"/>
  <c r="CA492" i="6"/>
  <c r="CA579" i="6"/>
  <c r="AZ622" i="6"/>
  <c r="BX636" i="6"/>
  <c r="BX617" i="6"/>
  <c r="BY465" i="6"/>
  <c r="BY447" i="6" s="1"/>
  <c r="BY448" i="6"/>
  <c r="AY641" i="6"/>
  <c r="AY622" i="6"/>
  <c r="BB194" i="6"/>
  <c r="BW636" i="6"/>
  <c r="BW617" i="6"/>
  <c r="BZ463" i="6"/>
  <c r="BZ445" i="6" s="1"/>
  <c r="BZ472" i="6"/>
  <c r="BZ454" i="6" s="1"/>
  <c r="BC617" i="6"/>
  <c r="CA585" i="6"/>
  <c r="CA560" i="6"/>
  <c r="BZ428" i="6"/>
  <c r="BZ429" i="6"/>
  <c r="BZ427" i="6"/>
  <c r="BZ431" i="6"/>
  <c r="BZ430" i="6"/>
  <c r="BZ425" i="6"/>
  <c r="BZ433" i="6"/>
  <c r="BZ422" i="6"/>
  <c r="BZ432" i="6"/>
  <c r="BZ421" i="6"/>
  <c r="BZ420" i="6"/>
  <c r="BZ424" i="6"/>
  <c r="BZ423" i="6"/>
  <c r="BB636" i="6"/>
  <c r="BB617" i="6"/>
  <c r="CC37" i="6"/>
  <c r="CB13" i="6"/>
  <c r="CB36" i="6"/>
  <c r="BM628" i="6"/>
  <c r="BY443" i="6"/>
  <c r="BY460" i="6"/>
  <c r="BY442" i="6" s="1"/>
  <c r="BJ622" i="6"/>
  <c r="AT37" i="6"/>
  <c r="AS36" i="6"/>
  <c r="CA617" i="6"/>
  <c r="AY636" i="6"/>
  <c r="AY617" i="6"/>
  <c r="AR287" i="6"/>
  <c r="AR286" i="6"/>
  <c r="AS284" i="6"/>
  <c r="AR288" i="6"/>
  <c r="AN465" i="6"/>
  <c r="AN447" i="6" s="1"/>
  <c r="AN448" i="6"/>
  <c r="AY647" i="6"/>
  <c r="AY628" i="6"/>
  <c r="BG647" i="6"/>
  <c r="BG628" i="6"/>
  <c r="BE636" i="6"/>
  <c r="BE617" i="6"/>
  <c r="BL636" i="6"/>
  <c r="BL617" i="6"/>
  <c r="CC619" i="6"/>
  <c r="AS740" i="6"/>
  <c r="AT741" i="6"/>
  <c r="CA567" i="6"/>
  <c r="CA578" i="6"/>
  <c r="CC631" i="6" l="1"/>
  <c r="AB194" i="6"/>
  <c r="AC194" i="6"/>
  <c r="AK194" i="6"/>
  <c r="BT194" i="6"/>
  <c r="BR194" i="6"/>
  <c r="BN97" i="6"/>
  <c r="BH97" i="6"/>
  <c r="AI194" i="6"/>
  <c r="BZ97" i="6"/>
  <c r="AE194" i="6"/>
  <c r="BK194" i="6"/>
  <c r="BF194" i="6"/>
  <c r="BE194" i="6"/>
  <c r="Q194" i="6"/>
  <c r="AX194" i="6"/>
  <c r="BV194" i="6"/>
  <c r="BP194" i="6"/>
  <c r="BO194" i="6"/>
  <c r="O194" i="6"/>
  <c r="AZ194" i="6"/>
  <c r="Z194" i="6"/>
  <c r="AG194" i="6"/>
  <c r="V194" i="6"/>
  <c r="AM194" i="6"/>
  <c r="BQ194" i="6"/>
  <c r="BU194" i="6"/>
  <c r="AQ194" i="6"/>
  <c r="AP194" i="6"/>
  <c r="BI194" i="6"/>
  <c r="BC194" i="6"/>
  <c r="AY194" i="6"/>
  <c r="P194" i="6"/>
  <c r="AD194" i="6"/>
  <c r="BX194" i="6"/>
  <c r="AN194" i="6"/>
  <c r="BJ194" i="6"/>
  <c r="W194" i="6"/>
  <c r="AJ194" i="6"/>
  <c r="BA194" i="6"/>
  <c r="BL194" i="6"/>
  <c r="BD194" i="6"/>
  <c r="CA500" i="6"/>
  <c r="CA482" i="6" s="1"/>
  <c r="BA323" i="6"/>
  <c r="CC642" i="6"/>
  <c r="CD610" i="6"/>
  <c r="CC609" i="6"/>
  <c r="CD600" i="6"/>
  <c r="CD621" i="6"/>
  <c r="CD604" i="6"/>
  <c r="CD603" i="6" s="1"/>
  <c r="BZ779" i="6"/>
  <c r="CD606" i="6"/>
  <c r="CD625" i="6" s="1"/>
  <c r="CD667" i="6"/>
  <c r="CD658" i="6"/>
  <c r="CD639" i="6" s="1"/>
  <c r="CA517" i="6"/>
  <c r="CC623" i="6"/>
  <c r="CE704" i="6"/>
  <c r="CE698" i="6"/>
  <c r="BB323" i="6"/>
  <c r="CE732" i="6"/>
  <c r="CE720" i="6"/>
  <c r="CE691" i="6"/>
  <c r="AT615" i="6"/>
  <c r="AU616" i="6"/>
  <c r="AU615" i="6" s="1"/>
  <c r="CE697" i="6"/>
  <c r="CE719" i="6"/>
  <c r="CB839" i="6"/>
  <c r="CB842" i="6"/>
  <c r="CA97" i="6"/>
  <c r="I195" i="6"/>
  <c r="BG195" i="6" s="1"/>
  <c r="CE718" i="6"/>
  <c r="AQ192" i="6"/>
  <c r="CA797" i="6"/>
  <c r="CA837" i="6"/>
  <c r="CA782" i="6"/>
  <c r="CA787" i="6"/>
  <c r="CA785" i="6"/>
  <c r="CA784" i="6"/>
  <c r="CA792" i="6"/>
  <c r="CA789" i="6"/>
  <c r="BY790" i="6"/>
  <c r="BY806" i="6"/>
  <c r="BY788" i="6" s="1"/>
  <c r="BD97" i="6"/>
  <c r="T194" i="6"/>
  <c r="X194" i="6"/>
  <c r="N194" i="6"/>
  <c r="CE702" i="6"/>
  <c r="CE599" i="6" s="1"/>
  <c r="CE690" i="6"/>
  <c r="CA835" i="6"/>
  <c r="BZ804" i="6"/>
  <c r="BZ799" i="6"/>
  <c r="BZ781" i="6" s="1"/>
  <c r="BZ808" i="6"/>
  <c r="BZ833" i="6"/>
  <c r="BZ798" i="6"/>
  <c r="BZ780" i="6" s="1"/>
  <c r="BZ809" i="6"/>
  <c r="BZ791" i="6" s="1"/>
  <c r="CA93" i="6"/>
  <c r="CA91" i="6"/>
  <c r="CA79" i="6"/>
  <c r="CA87" i="6"/>
  <c r="CA81" i="6"/>
  <c r="CA69" i="6"/>
  <c r="CA86" i="6"/>
  <c r="CA95" i="6"/>
  <c r="CA68" i="6"/>
  <c r="CA94" i="6"/>
  <c r="CA66" i="6"/>
  <c r="CD657" i="6"/>
  <c r="CD638" i="6" s="1"/>
  <c r="BB97" i="6"/>
  <c r="AL194" i="6"/>
  <c r="BM194" i="6"/>
  <c r="Y194" i="6"/>
  <c r="S194" i="6"/>
  <c r="BH194" i="6"/>
  <c r="CE701" i="6"/>
  <c r="CE723" i="6"/>
  <c r="CE689" i="6"/>
  <c r="CE683" i="6"/>
  <c r="AQ193" i="6"/>
  <c r="AQ182" i="6"/>
  <c r="CD656" i="6"/>
  <c r="CD618" i="6" s="1"/>
  <c r="CA89" i="6"/>
  <c r="CA834" i="6"/>
  <c r="CA75" i="6"/>
  <c r="CA85" i="6"/>
  <c r="CA74" i="6"/>
  <c r="CC60" i="6"/>
  <c r="CD14" i="6"/>
  <c r="CD777" i="6"/>
  <c r="CC813" i="6"/>
  <c r="CD678" i="6"/>
  <c r="CE692" i="6"/>
  <c r="CE726" i="6"/>
  <c r="CE703" i="6"/>
  <c r="BL97" i="6"/>
  <c r="CE731" i="6"/>
  <c r="BC323" i="6"/>
  <c r="CE665" i="6"/>
  <c r="CE646" i="6" s="1"/>
  <c r="CD669" i="6"/>
  <c r="CD650" i="6" s="1"/>
  <c r="AH194" i="6"/>
  <c r="AQ191" i="6"/>
  <c r="CD599" i="6"/>
  <c r="AA194" i="6"/>
  <c r="BS194" i="6"/>
  <c r="BG194" i="6"/>
  <c r="AF194" i="6"/>
  <c r="BN194" i="6"/>
  <c r="CC666" i="6"/>
  <c r="CC647" i="6" s="1"/>
  <c r="CE729" i="6"/>
  <c r="CE608" i="6"/>
  <c r="CE717" i="6"/>
  <c r="CE710" i="6"/>
  <c r="CE668" i="6" s="1"/>
  <c r="AQ181" i="6"/>
  <c r="CA176" i="6"/>
  <c r="AX323" i="6"/>
  <c r="CA845" i="6"/>
  <c r="CA84" i="6"/>
  <c r="CA72" i="6"/>
  <c r="CB76" i="6"/>
  <c r="CB77" i="6"/>
  <c r="CB81" i="6"/>
  <c r="CB84" i="6"/>
  <c r="CB79" i="6"/>
  <c r="CB80" i="6"/>
  <c r="CB90" i="6"/>
  <c r="CB91" i="6"/>
  <c r="CB73" i="6"/>
  <c r="CB61" i="6"/>
  <c r="CB63" i="6"/>
  <c r="CB62" i="6"/>
  <c r="CC59" i="6"/>
  <c r="CB816" i="6"/>
  <c r="CB815" i="6"/>
  <c r="CC812" i="6"/>
  <c r="CB814" i="6"/>
  <c r="AU654" i="6"/>
  <c r="AU653" i="6" s="1"/>
  <c r="AT653" i="6"/>
  <c r="BY779" i="6"/>
  <c r="BY796" i="6"/>
  <c r="BY778" i="6" s="1"/>
  <c r="CC629" i="6"/>
  <c r="CA194" i="6"/>
  <c r="CC617" i="6"/>
  <c r="CE730" i="6"/>
  <c r="CE712" i="6"/>
  <c r="CE661" i="6" s="1"/>
  <c r="CA193" i="6"/>
  <c r="AY323" i="6"/>
  <c r="BW194" i="6"/>
  <c r="BT97" i="6"/>
  <c r="BZ194" i="6"/>
  <c r="U194" i="6"/>
  <c r="AO194" i="6"/>
  <c r="R194" i="6"/>
  <c r="CE700" i="6"/>
  <c r="CE722" i="6"/>
  <c r="CE716" i="6"/>
  <c r="CE669" i="6" s="1"/>
  <c r="CE650" i="6" s="1"/>
  <c r="AQ179" i="6"/>
  <c r="CA77" i="6"/>
  <c r="CA838" i="6"/>
  <c r="CA80" i="6"/>
  <c r="BY786" i="6"/>
  <c r="BY801" i="6"/>
  <c r="BY783" i="6" s="1"/>
  <c r="CA92" i="6"/>
  <c r="CA518" i="6"/>
  <c r="AR413" i="6"/>
  <c r="AR416" i="6" s="1"/>
  <c r="AR412" i="6"/>
  <c r="AR414" i="6"/>
  <c r="AS410" i="6"/>
  <c r="CC393" i="6"/>
  <c r="CB392" i="6"/>
  <c r="CB374" i="6"/>
  <c r="AT375" i="6"/>
  <c r="AS411" i="6"/>
  <c r="AS374" i="6"/>
  <c r="BR97" i="6"/>
  <c r="BJ97" i="6"/>
  <c r="BA97" i="6"/>
  <c r="CB185" i="6"/>
  <c r="AQ180" i="6"/>
  <c r="AQ166" i="6"/>
  <c r="CB165" i="6"/>
  <c r="AS13" i="6"/>
  <c r="AS60" i="6"/>
  <c r="AT14" i="6"/>
  <c r="CC139" i="6"/>
  <c r="CD140" i="6"/>
  <c r="CC159" i="6"/>
  <c r="AR62" i="6"/>
  <c r="AS59" i="6"/>
  <c r="AR61" i="6"/>
  <c r="AR63" i="6"/>
  <c r="BK97" i="6"/>
  <c r="BC97" i="6"/>
  <c r="BO97" i="6"/>
  <c r="CB183" i="6"/>
  <c r="AQ178" i="6"/>
  <c r="AQ167" i="6"/>
  <c r="CA167" i="6"/>
  <c r="CA168" i="6"/>
  <c r="CA166" i="6"/>
  <c r="CA191" i="6"/>
  <c r="CA179" i="6"/>
  <c r="CA185" i="6"/>
  <c r="CA182" i="6"/>
  <c r="CA173" i="6"/>
  <c r="CA186" i="6"/>
  <c r="CA171" i="6"/>
  <c r="CA174" i="6"/>
  <c r="CA180" i="6"/>
  <c r="CA165" i="6"/>
  <c r="CA184" i="6"/>
  <c r="CA183" i="6"/>
  <c r="CA189" i="6"/>
  <c r="CA172" i="6"/>
  <c r="CA170" i="6"/>
  <c r="CA181" i="6"/>
  <c r="CA178" i="6"/>
  <c r="CA177" i="6"/>
  <c r="CA169" i="6"/>
  <c r="AT597" i="6"/>
  <c r="AS596" i="6"/>
  <c r="BZ405" i="6"/>
  <c r="BZ387" i="6" s="1"/>
  <c r="BY97" i="6"/>
  <c r="BG97" i="6"/>
  <c r="CA520" i="6"/>
  <c r="CA519" i="6" s="1"/>
  <c r="AQ190" i="6"/>
  <c r="AQ174" i="6"/>
  <c r="CA188" i="6"/>
  <c r="BW97" i="6"/>
  <c r="BX97" i="6"/>
  <c r="CD627" i="6"/>
  <c r="CB176" i="6"/>
  <c r="AQ188" i="6"/>
  <c r="AQ173" i="6"/>
  <c r="CD661" i="6"/>
  <c r="CD660" i="6" s="1"/>
  <c r="CD641" i="6" s="1"/>
  <c r="AW323" i="6"/>
  <c r="M323" i="6"/>
  <c r="CB169" i="6"/>
  <c r="BU97" i="6"/>
  <c r="CE627" i="6"/>
  <c r="CB189" i="6"/>
  <c r="CB193" i="6"/>
  <c r="AQ186" i="6"/>
  <c r="AQ172" i="6"/>
  <c r="AZ97" i="6"/>
  <c r="CB97" i="6"/>
  <c r="BM97" i="6"/>
  <c r="CA464" i="6"/>
  <c r="CA446" i="6" s="1"/>
  <c r="AQ185" i="6"/>
  <c r="AQ171" i="6"/>
  <c r="CD707" i="6"/>
  <c r="CB160" i="6"/>
  <c r="CB170" i="6" s="1"/>
  <c r="CC158" i="6"/>
  <c r="CB162" i="6"/>
  <c r="CB161" i="6"/>
  <c r="CB194" i="6"/>
  <c r="CB179" i="6"/>
  <c r="CB181" i="6"/>
  <c r="BQ97" i="6"/>
  <c r="BP97" i="6"/>
  <c r="AX97" i="6"/>
  <c r="CC622" i="6"/>
  <c r="BE97" i="6"/>
  <c r="BF97" i="6"/>
  <c r="BS97" i="6"/>
  <c r="CB186" i="6"/>
  <c r="CB167" i="6"/>
  <c r="AQ184" i="6"/>
  <c r="AQ170" i="6"/>
  <c r="CD285" i="6"/>
  <c r="CE239" i="6"/>
  <c r="E324" i="6"/>
  <c r="B325" i="6"/>
  <c r="F324" i="6"/>
  <c r="J324" i="6"/>
  <c r="K324" i="6"/>
  <c r="H324" i="6"/>
  <c r="BB324" i="6" s="1"/>
  <c r="D324" i="6"/>
  <c r="C324" i="6"/>
  <c r="CC625" i="6"/>
  <c r="BI97" i="6"/>
  <c r="AY97" i="6"/>
  <c r="CB175" i="6"/>
  <c r="CE611" i="6"/>
  <c r="CB177" i="6"/>
  <c r="AQ183" i="6"/>
  <c r="AQ169" i="6"/>
  <c r="CC287" i="6"/>
  <c r="CC286" i="6"/>
  <c r="CC288" i="6"/>
  <c r="CD284" i="6"/>
  <c r="CD238" i="6"/>
  <c r="CD261" i="6"/>
  <c r="CE262" i="6"/>
  <c r="CD648" i="6"/>
  <c r="BZ514" i="6"/>
  <c r="CF679" i="6"/>
  <c r="CF708" i="6"/>
  <c r="CF684" i="6"/>
  <c r="CF685" i="6"/>
  <c r="CF713" i="6"/>
  <c r="CF714" i="6"/>
  <c r="CF686" i="6"/>
  <c r="CF715" i="6"/>
  <c r="CF695" i="6"/>
  <c r="CF724" i="6"/>
  <c r="CF696" i="6"/>
  <c r="CF725" i="6"/>
  <c r="CB492" i="6"/>
  <c r="AT740" i="6"/>
  <c r="AU741" i="6"/>
  <c r="AU740" i="6" s="1"/>
  <c r="CC13" i="6"/>
  <c r="CC36" i="6"/>
  <c r="CD37" i="6"/>
  <c r="AT261" i="6"/>
  <c r="AU262" i="6"/>
  <c r="AU261" i="6" s="1"/>
  <c r="CD794" i="6"/>
  <c r="CD776" i="6"/>
  <c r="CD740" i="6"/>
  <c r="CE795" i="6"/>
  <c r="CD758" i="6"/>
  <c r="AO470" i="6"/>
  <c r="AO452" i="6" s="1"/>
  <c r="AE158" i="59" s="1"/>
  <c r="AE82" i="59" s="1"/>
  <c r="AO453" i="6"/>
  <c r="AE159" i="59" s="1"/>
  <c r="AE53" i="59" s="1"/>
  <c r="CB426" i="6"/>
  <c r="CB383" i="6"/>
  <c r="CB379" i="6"/>
  <c r="CB384" i="6"/>
  <c r="CB388" i="6"/>
  <c r="CB385" i="6"/>
  <c r="CE670" i="6"/>
  <c r="CE651" i="6" s="1"/>
  <c r="CE659" i="6"/>
  <c r="CE640" i="6" s="1"/>
  <c r="CE643" i="6"/>
  <c r="CE645" i="6"/>
  <c r="AU795" i="6"/>
  <c r="AU794" i="6" s="1"/>
  <c r="AT794" i="6"/>
  <c r="AP461" i="6"/>
  <c r="AP466" i="6"/>
  <c r="AP538" i="6"/>
  <c r="AP471" i="6"/>
  <c r="AQ189" i="6"/>
  <c r="AQ176" i="6"/>
  <c r="CB567" i="6"/>
  <c r="CA428" i="6"/>
  <c r="CA429" i="6"/>
  <c r="CA430" i="6"/>
  <c r="CA431" i="6"/>
  <c r="CA427" i="6"/>
  <c r="CA432" i="6"/>
  <c r="CA422" i="6"/>
  <c r="CA433" i="6"/>
  <c r="CA420" i="6"/>
  <c r="CA425" i="6"/>
  <c r="CA421" i="6"/>
  <c r="CA423" i="6"/>
  <c r="CA424" i="6"/>
  <c r="CB486" i="6"/>
  <c r="CB451" i="6"/>
  <c r="CB487" i="6"/>
  <c r="CB455" i="6"/>
  <c r="CB444" i="6"/>
  <c r="CB480" i="6"/>
  <c r="CB449" i="6"/>
  <c r="CB450" i="6"/>
  <c r="CB491" i="6"/>
  <c r="CB485" i="6"/>
  <c r="CA497" i="6"/>
  <c r="CA574" i="6"/>
  <c r="CA502" i="6"/>
  <c r="CA507" i="6"/>
  <c r="CB561" i="6"/>
  <c r="CH635" i="6"/>
  <c r="CG673" i="6"/>
  <c r="BZ398" i="6"/>
  <c r="BZ380" i="6" s="1"/>
  <c r="BZ408" i="6"/>
  <c r="BZ390" i="6" s="1"/>
  <c r="BZ506" i="6"/>
  <c r="BZ488" i="6" s="1"/>
  <c r="BZ489" i="6"/>
  <c r="CB416" i="6"/>
  <c r="AU495" i="6"/>
  <c r="AU494" i="6" s="1"/>
  <c r="AT494" i="6"/>
  <c r="AQ541" i="6"/>
  <c r="AQ539" i="6"/>
  <c r="AQ543" i="6"/>
  <c r="AQ542" i="6"/>
  <c r="AQ540" i="6"/>
  <c r="AQ544" i="6"/>
  <c r="AQ545" i="6"/>
  <c r="AQ546" i="6"/>
  <c r="AQ548" i="6"/>
  <c r="AQ549" i="6"/>
  <c r="AQ550" i="6"/>
  <c r="AQ551" i="6"/>
  <c r="AQ552" i="6"/>
  <c r="AQ553" i="6"/>
  <c r="AQ554" i="6"/>
  <c r="BZ524" i="6"/>
  <c r="AP464" i="6"/>
  <c r="AP446" i="6" s="1"/>
  <c r="AQ187" i="6"/>
  <c r="CB585" i="6"/>
  <c r="CB560" i="6"/>
  <c r="BZ453" i="6"/>
  <c r="BZ470" i="6"/>
  <c r="BZ452" i="6" s="1"/>
  <c r="CE613" i="6"/>
  <c r="CE602" i="6"/>
  <c r="AO465" i="6"/>
  <c r="AO447" i="6" s="1"/>
  <c r="AO448" i="6"/>
  <c r="BZ496" i="6"/>
  <c r="BZ478" i="6" s="1"/>
  <c r="BZ479" i="6"/>
  <c r="AT440" i="6"/>
  <c r="AT531" i="6"/>
  <c r="AU441" i="6"/>
  <c r="BL195" i="6"/>
  <c r="AB195" i="6"/>
  <c r="Q195" i="6"/>
  <c r="AJ195" i="6"/>
  <c r="BT195" i="6"/>
  <c r="AC195" i="6"/>
  <c r="Y195" i="6"/>
  <c r="BX195" i="6"/>
  <c r="AP195" i="6"/>
  <c r="BW195" i="6"/>
  <c r="AG195" i="6"/>
  <c r="AX195" i="6"/>
  <c r="AO195" i="6"/>
  <c r="BI195" i="6"/>
  <c r="S195" i="6"/>
  <c r="AN195" i="6"/>
  <c r="V195" i="6"/>
  <c r="AZ195" i="6"/>
  <c r="AM195" i="6"/>
  <c r="AD195" i="6"/>
  <c r="BF195" i="6"/>
  <c r="BY195" i="6"/>
  <c r="P195" i="6"/>
  <c r="BH195" i="6"/>
  <c r="U195" i="6"/>
  <c r="BV195" i="6"/>
  <c r="BQ195" i="6"/>
  <c r="AA195" i="6"/>
  <c r="CB195" i="6"/>
  <c r="BA195" i="6"/>
  <c r="R195" i="6"/>
  <c r="M98" i="6"/>
  <c r="AW98" i="6"/>
  <c r="CD637" i="6"/>
  <c r="CD655" i="6"/>
  <c r="CD636" i="6" s="1"/>
  <c r="CC534" i="6"/>
  <c r="CC536" i="6" s="1"/>
  <c r="CC533" i="6"/>
  <c r="CD530" i="6"/>
  <c r="CC532" i="6"/>
  <c r="CC575" i="6" s="1"/>
  <c r="CB566" i="6"/>
  <c r="CB559" i="6"/>
  <c r="BZ448" i="6"/>
  <c r="BZ465" i="6"/>
  <c r="BZ447" i="6" s="1"/>
  <c r="CB617" i="6"/>
  <c r="AO443" i="6"/>
  <c r="AO460" i="6"/>
  <c r="AO442" i="6" s="1"/>
  <c r="BZ501" i="6"/>
  <c r="BZ483" i="6" s="1"/>
  <c r="BZ484" i="6"/>
  <c r="AT530" i="6"/>
  <c r="AS533" i="6"/>
  <c r="AS534" i="6"/>
  <c r="AS532" i="6"/>
  <c r="CE663" i="6"/>
  <c r="CE644" i="6" s="1"/>
  <c r="E99" i="6"/>
  <c r="C99" i="6"/>
  <c r="B100" i="6"/>
  <c r="F99" i="6"/>
  <c r="K99" i="6"/>
  <c r="J99" i="6"/>
  <c r="G99" i="6"/>
  <c r="H99" i="6"/>
  <c r="D99" i="6"/>
  <c r="CE441" i="6"/>
  <c r="CD531" i="6"/>
  <c r="CB584" i="6"/>
  <c r="CB577" i="6"/>
  <c r="BZ460" i="6"/>
  <c r="BZ442" i="6" s="1"/>
  <c r="BZ443" i="6"/>
  <c r="CA466" i="6"/>
  <c r="CA461" i="6"/>
  <c r="CA538" i="6"/>
  <c r="CA471" i="6"/>
  <c r="CD629" i="6"/>
  <c r="CD609" i="6"/>
  <c r="BY399" i="6"/>
  <c r="BY381" i="6" s="1"/>
  <c r="BY382" i="6"/>
  <c r="CB571" i="6"/>
  <c r="CB564" i="6"/>
  <c r="CB575" i="6"/>
  <c r="BY394" i="6"/>
  <c r="BY376" i="6" s="1"/>
  <c r="AU37" i="6"/>
  <c r="AU36" i="6" s="1"/>
  <c r="AT36" i="6"/>
  <c r="CD411" i="6"/>
  <c r="CE375" i="6"/>
  <c r="AR160" i="6"/>
  <c r="AR194" i="6" s="1"/>
  <c r="AR162" i="6"/>
  <c r="AR161" i="6"/>
  <c r="AS158" i="6"/>
  <c r="B197" i="6"/>
  <c r="C196" i="6"/>
  <c r="E196" i="6"/>
  <c r="J196" i="6"/>
  <c r="D196" i="6"/>
  <c r="F196" i="6"/>
  <c r="K196" i="6"/>
  <c r="H196" i="6"/>
  <c r="G196" i="6"/>
  <c r="CA472" i="6"/>
  <c r="CA454" i="6" s="1"/>
  <c r="CA463" i="6"/>
  <c r="CA445" i="6" s="1"/>
  <c r="CB589" i="6"/>
  <c r="CB582" i="6"/>
  <c r="CB558" i="6"/>
  <c r="CC414" i="6"/>
  <c r="CC413" i="6"/>
  <c r="CD410" i="6"/>
  <c r="CC412" i="6"/>
  <c r="CC434" i="6" s="1"/>
  <c r="AS139" i="6"/>
  <c r="AT140" i="6"/>
  <c r="AS159" i="6"/>
  <c r="AW195" i="6"/>
  <c r="M195" i="6"/>
  <c r="CE601" i="6"/>
  <c r="CB588" i="6"/>
  <c r="CB563" i="6"/>
  <c r="CB576" i="6"/>
  <c r="CF615" i="6"/>
  <c r="CF653" i="6"/>
  <c r="CF596" i="6"/>
  <c r="CG654" i="6"/>
  <c r="CF634" i="6"/>
  <c r="AR536" i="6"/>
  <c r="CC476" i="6"/>
  <c r="CC512" i="6"/>
  <c r="CC458" i="6"/>
  <c r="CC494" i="6"/>
  <c r="CD459" i="6"/>
  <c r="CC440" i="6"/>
  <c r="CA525" i="6"/>
  <c r="CA524" i="6" s="1"/>
  <c r="CA515" i="6"/>
  <c r="CA556" i="6"/>
  <c r="AP472" i="6"/>
  <c r="AP454" i="6" s="1"/>
  <c r="AF160" i="59" s="1"/>
  <c r="AF60" i="59" s="1"/>
  <c r="AP463" i="6"/>
  <c r="AP445" i="6" s="1"/>
  <c r="CB570" i="6"/>
  <c r="CB581" i="6"/>
  <c r="CB557" i="6"/>
  <c r="CD620" i="6"/>
  <c r="AS286" i="6"/>
  <c r="AS288" i="6"/>
  <c r="AT284" i="6"/>
  <c r="AS287" i="6"/>
  <c r="AR480" i="6"/>
  <c r="AR449" i="6"/>
  <c r="AR487" i="6"/>
  <c r="AR455" i="6"/>
  <c r="AR486" i="6"/>
  <c r="AR444" i="6"/>
  <c r="AR451" i="6"/>
  <c r="AR450" i="6"/>
  <c r="AR491" i="6"/>
  <c r="AR485" i="6"/>
  <c r="AS815" i="6"/>
  <c r="AS814" i="6"/>
  <c r="AS816" i="6"/>
  <c r="AT812" i="6"/>
  <c r="BZ395" i="6"/>
  <c r="CA499" i="6"/>
  <c r="CA481" i="6" s="1"/>
  <c r="CA508" i="6"/>
  <c r="CA490" i="6" s="1"/>
  <c r="CB587" i="6"/>
  <c r="CB580" i="6"/>
  <c r="CD630" i="6"/>
  <c r="BZ400" i="6"/>
  <c r="BZ396" i="6"/>
  <c r="BZ378" i="6" s="1"/>
  <c r="BZ419" i="6"/>
  <c r="BZ407" i="6"/>
  <c r="AT285" i="6"/>
  <c r="AU239" i="6"/>
  <c r="AT238" i="6"/>
  <c r="CE657" i="6"/>
  <c r="CE638" i="6" s="1"/>
  <c r="I98" i="6"/>
  <c r="CC557" i="6"/>
  <c r="CC576" i="6"/>
  <c r="CC558" i="6"/>
  <c r="CC578" i="6"/>
  <c r="CC561" i="6"/>
  <c r="CC579" i="6"/>
  <c r="CC562" i="6"/>
  <c r="CC580" i="6"/>
  <c r="CC581" i="6"/>
  <c r="CC582" i="6"/>
  <c r="CC567" i="6"/>
  <c r="CC585" i="6"/>
  <c r="CC568" i="6"/>
  <c r="CC586" i="6"/>
  <c r="CC510" i="6" s="1"/>
  <c r="CC492" i="6" s="1"/>
  <c r="CC587" i="6"/>
  <c r="CC569" i="6"/>
  <c r="CC588" i="6"/>
  <c r="CC570" i="6"/>
  <c r="CC589" i="6"/>
  <c r="CC590" i="6"/>
  <c r="CC572" i="6"/>
  <c r="CB569" i="6"/>
  <c r="BY404" i="6"/>
  <c r="BY386" i="6" s="1"/>
  <c r="AU777" i="6"/>
  <c r="AT813" i="6"/>
  <c r="AT776" i="6"/>
  <c r="CD644" i="6"/>
  <c r="CB541" i="6"/>
  <c r="CB540" i="6"/>
  <c r="CB539" i="6"/>
  <c r="CB543" i="6"/>
  <c r="CB542" i="6"/>
  <c r="CB544" i="6"/>
  <c r="CB545" i="6"/>
  <c r="CB546" i="6"/>
  <c r="CB548" i="6"/>
  <c r="CB549" i="6"/>
  <c r="CB550" i="6"/>
  <c r="CB474" i="6" s="1"/>
  <c r="CB456" i="6" s="1"/>
  <c r="CB551" i="6"/>
  <c r="CB552" i="6"/>
  <c r="CB553" i="6"/>
  <c r="CB554" i="6"/>
  <c r="CB579" i="6"/>
  <c r="CF675" i="6"/>
  <c r="CG672" i="6"/>
  <c r="CF676" i="6"/>
  <c r="CF674" i="6"/>
  <c r="CF719" i="6" s="1"/>
  <c r="CD666" i="6" l="1"/>
  <c r="CD647" i="6" s="1"/>
  <c r="CD631" i="6"/>
  <c r="AX324" i="6"/>
  <c r="CA514" i="6"/>
  <c r="I99" i="6"/>
  <c r="BE99" i="6" s="1"/>
  <c r="BC324" i="6"/>
  <c r="AY324" i="6"/>
  <c r="CE606" i="6"/>
  <c r="CE600" i="6"/>
  <c r="CC628" i="6"/>
  <c r="CE612" i="6"/>
  <c r="CE631" i="6" s="1"/>
  <c r="CE707" i="6"/>
  <c r="CE656" i="6"/>
  <c r="CE637" i="6" s="1"/>
  <c r="CE610" i="6"/>
  <c r="CE667" i="6"/>
  <c r="CE666" i="6" s="1"/>
  <c r="CE647" i="6" s="1"/>
  <c r="AK109" i="48" s="1"/>
  <c r="CE658" i="6"/>
  <c r="CE639" i="6" s="1"/>
  <c r="CD598" i="6"/>
  <c r="CE678" i="6"/>
  <c r="CE649" i="6"/>
  <c r="CE630" i="6"/>
  <c r="CB837" i="6"/>
  <c r="CB792" i="6"/>
  <c r="AH121" i="48" s="1"/>
  <c r="CB784" i="6"/>
  <c r="CB787" i="6"/>
  <c r="CB789" i="6"/>
  <c r="AH118" i="48" s="1"/>
  <c r="CB785" i="6"/>
  <c r="CB782" i="6"/>
  <c r="CD617" i="6"/>
  <c r="CB838" i="6"/>
  <c r="AA119" i="48"/>
  <c r="CD619" i="6"/>
  <c r="CD812" i="6"/>
  <c r="CC816" i="6"/>
  <c r="CC815" i="6"/>
  <c r="CC814" i="6"/>
  <c r="CC834" i="6" s="1"/>
  <c r="CD623" i="6"/>
  <c r="CC78" i="6"/>
  <c r="BN195" i="6"/>
  <c r="BP195" i="6"/>
  <c r="T195" i="6"/>
  <c r="CA195" i="6"/>
  <c r="CC96" i="6"/>
  <c r="AZ324" i="6"/>
  <c r="CE777" i="6"/>
  <c r="CD813" i="6"/>
  <c r="BZ806" i="6"/>
  <c r="BZ788" i="6" s="1"/>
  <c r="AF117" i="48" s="1"/>
  <c r="BZ790" i="6"/>
  <c r="AF119" i="48" s="1"/>
  <c r="AD119" i="48"/>
  <c r="BR195" i="6"/>
  <c r="BJ195" i="6"/>
  <c r="BC195" i="6"/>
  <c r="BU195" i="6"/>
  <c r="CF665" i="6"/>
  <c r="CE14" i="6"/>
  <c r="CD60" i="6"/>
  <c r="CD642" i="6"/>
  <c r="CC67" i="6"/>
  <c r="CC93" i="6"/>
  <c r="N195" i="6"/>
  <c r="AL195" i="6"/>
  <c r="AK195" i="6"/>
  <c r="BK195" i="6"/>
  <c r="O195" i="6"/>
  <c r="CE621" i="6"/>
  <c r="CB166" i="6"/>
  <c r="CB78" i="6"/>
  <c r="CB71" i="6"/>
  <c r="CB95" i="6"/>
  <c r="CB89" i="6"/>
  <c r="CB88" i="6"/>
  <c r="CB86" i="6"/>
  <c r="CB72" i="6"/>
  <c r="CB69" i="6"/>
  <c r="CB85" i="6"/>
  <c r="CB67" i="6"/>
  <c r="CB96" i="6"/>
  <c r="CB87" i="6"/>
  <c r="CB82" i="6"/>
  <c r="CB70" i="6"/>
  <c r="CB94" i="6"/>
  <c r="CB83" i="6"/>
  <c r="CB93" i="6"/>
  <c r="CC62" i="6"/>
  <c r="CC61" i="6"/>
  <c r="CC75" i="6" s="1"/>
  <c r="CC63" i="6"/>
  <c r="CD59" i="6"/>
  <c r="BZ786" i="6"/>
  <c r="BZ801" i="6"/>
  <c r="BZ783" i="6" s="1"/>
  <c r="CB844" i="6"/>
  <c r="CC80" i="6"/>
  <c r="BD195" i="6"/>
  <c r="AE195" i="6"/>
  <c r="W195" i="6"/>
  <c r="BS195" i="6"/>
  <c r="AH195" i="6"/>
  <c r="CE604" i="6"/>
  <c r="CE603" i="6" s="1"/>
  <c r="CB172" i="6"/>
  <c r="CB191" i="6"/>
  <c r="CB74" i="6"/>
  <c r="CB68" i="6"/>
  <c r="CB846" i="6"/>
  <c r="CA798" i="6"/>
  <c r="CA780" i="6" s="1"/>
  <c r="CA809" i="6"/>
  <c r="CA791" i="6" s="1"/>
  <c r="AG120" i="48" s="1"/>
  <c r="CC836" i="6"/>
  <c r="CC843" i="6"/>
  <c r="CC835" i="6"/>
  <c r="CB840" i="6"/>
  <c r="CB841" i="6"/>
  <c r="X195" i="6"/>
  <c r="AI195" i="6"/>
  <c r="CB834" i="6"/>
  <c r="CC92" i="6"/>
  <c r="AQ195" i="6"/>
  <c r="AY195" i="6"/>
  <c r="BZ195" i="6"/>
  <c r="Z195" i="6"/>
  <c r="BE195" i="6"/>
  <c r="CB174" i="6"/>
  <c r="CB184" i="6"/>
  <c r="CB182" i="6"/>
  <c r="CB178" i="6"/>
  <c r="CB66" i="6"/>
  <c r="CB836" i="6"/>
  <c r="BZ796" i="6"/>
  <c r="BZ778" i="6" s="1"/>
  <c r="CA799" i="6"/>
  <c r="CA781" i="6" s="1"/>
  <c r="CA808" i="6"/>
  <c r="CA804" i="6"/>
  <c r="CA779" i="6"/>
  <c r="CA833" i="6"/>
  <c r="CB843" i="6"/>
  <c r="CC73" i="6"/>
  <c r="CC72" i="6"/>
  <c r="CB835" i="6"/>
  <c r="CC87" i="6"/>
  <c r="BB195" i="6"/>
  <c r="BM195" i="6"/>
  <c r="BO195" i="6"/>
  <c r="AF195" i="6"/>
  <c r="CE632" i="6"/>
  <c r="CA405" i="6"/>
  <c r="CA387" i="6" s="1"/>
  <c r="CC95" i="6"/>
  <c r="CB180" i="6"/>
  <c r="CB92" i="6"/>
  <c r="CB75" i="6"/>
  <c r="CB845" i="6"/>
  <c r="CB518" i="6"/>
  <c r="AS412" i="6"/>
  <c r="AS414" i="6"/>
  <c r="AS413" i="6"/>
  <c r="AS416" i="6" s="1"/>
  <c r="AT410" i="6"/>
  <c r="CC392" i="6"/>
  <c r="CD393" i="6"/>
  <c r="CC374" i="6"/>
  <c r="AT374" i="6"/>
  <c r="AT411" i="6"/>
  <c r="AU375" i="6"/>
  <c r="CA395" i="6"/>
  <c r="CA377" i="6" s="1"/>
  <c r="AR174" i="6"/>
  <c r="CF692" i="6"/>
  <c r="CE285" i="6"/>
  <c r="CF239" i="6"/>
  <c r="D325" i="6"/>
  <c r="E325" i="6"/>
  <c r="B326" i="6"/>
  <c r="C325" i="6"/>
  <c r="K325" i="6"/>
  <c r="F325" i="6"/>
  <c r="J325" i="6"/>
  <c r="H325" i="6"/>
  <c r="BA325" i="6" s="1"/>
  <c r="AR181" i="6"/>
  <c r="AR173" i="6"/>
  <c r="CD287" i="6"/>
  <c r="CD288" i="6"/>
  <c r="CD286" i="6"/>
  <c r="CE284" i="6"/>
  <c r="CC183" i="6"/>
  <c r="CC571" i="6"/>
  <c r="CC518" i="6" s="1"/>
  <c r="CC563" i="6"/>
  <c r="AR169" i="6"/>
  <c r="BA324" i="6"/>
  <c r="CB192" i="6"/>
  <c r="CB187" i="6"/>
  <c r="CB188" i="6"/>
  <c r="CB168" i="6"/>
  <c r="AR186" i="6"/>
  <c r="CC160" i="6"/>
  <c r="CC195" i="6" s="1"/>
  <c r="CC161" i="6"/>
  <c r="CC162" i="6"/>
  <c r="CD158" i="6"/>
  <c r="AT60" i="6"/>
  <c r="AT13" i="6"/>
  <c r="AU14" i="6"/>
  <c r="I196" i="6"/>
  <c r="AX196" i="6" s="1"/>
  <c r="AJ110" i="48"/>
  <c r="CD139" i="6"/>
  <c r="CE140" i="6"/>
  <c r="CD159" i="6"/>
  <c r="CD628" i="6"/>
  <c r="AS62" i="6"/>
  <c r="AS63" i="6"/>
  <c r="AS61" i="6"/>
  <c r="AT59" i="6"/>
  <c r="AT596" i="6"/>
  <c r="AF110" i="48" s="1"/>
  <c r="AU597" i="6"/>
  <c r="AU596" i="6" s="1"/>
  <c r="Y112" i="48" s="1"/>
  <c r="CF704" i="6"/>
  <c r="CE261" i="6"/>
  <c r="CE238" i="6"/>
  <c r="CF262" i="6"/>
  <c r="CB500" i="6"/>
  <c r="CB482" i="6" s="1"/>
  <c r="CF698" i="6"/>
  <c r="CB171" i="6"/>
  <c r="AR185" i="6"/>
  <c r="M324" i="6"/>
  <c r="AW324" i="6"/>
  <c r="AI108" i="48"/>
  <c r="CC560" i="6"/>
  <c r="CB190" i="6"/>
  <c r="AB112" i="48"/>
  <c r="AC111" i="48"/>
  <c r="D111" i="48"/>
  <c r="AF109" i="48"/>
  <c r="CB173" i="6"/>
  <c r="AW99" i="6"/>
  <c r="M99" i="6"/>
  <c r="CC566" i="6"/>
  <c r="CC559" i="6"/>
  <c r="CB520" i="6"/>
  <c r="CB519" i="6" s="1"/>
  <c r="CB556" i="6"/>
  <c r="CB515" i="6"/>
  <c r="CG653" i="6"/>
  <c r="CG596" i="6"/>
  <c r="CG634" i="6"/>
  <c r="CG615" i="6"/>
  <c r="CH654" i="6"/>
  <c r="AU140" i="6"/>
  <c r="AT159" i="6"/>
  <c r="AT139" i="6"/>
  <c r="AR192" i="6"/>
  <c r="AR180" i="6"/>
  <c r="AR168" i="6"/>
  <c r="AF121" i="48"/>
  <c r="AB119" i="48"/>
  <c r="AD118" i="48"/>
  <c r="AE117" i="48"/>
  <c r="CF731" i="6"/>
  <c r="CF691" i="6"/>
  <c r="AS162" i="6"/>
  <c r="AS160" i="6"/>
  <c r="AS195" i="6" s="1"/>
  <c r="AT158" i="6"/>
  <c r="AS161" i="6"/>
  <c r="CA479" i="6"/>
  <c r="CA496" i="6"/>
  <c r="CA478" i="6" s="1"/>
  <c r="CB472" i="6"/>
  <c r="CB454" i="6" s="1"/>
  <c r="CB463" i="6"/>
  <c r="CB445" i="6" s="1"/>
  <c r="CC500" i="6"/>
  <c r="CC482" i="6" s="1"/>
  <c r="CC584" i="6"/>
  <c r="CC577" i="6"/>
  <c r="CC574" i="6" s="1"/>
  <c r="CD622" i="6"/>
  <c r="CF375" i="6"/>
  <c r="CE411" i="6"/>
  <c r="CA453" i="6"/>
  <c r="CA470" i="6"/>
  <c r="CA452" i="6" s="1"/>
  <c r="AR190" i="6"/>
  <c r="AR179" i="6"/>
  <c r="AR165" i="6"/>
  <c r="AQ471" i="6"/>
  <c r="AQ461" i="6"/>
  <c r="AQ466" i="6"/>
  <c r="AQ538" i="6"/>
  <c r="AC117" i="48"/>
  <c r="CA407" i="6"/>
  <c r="CA389" i="6" s="1"/>
  <c r="CA396" i="6"/>
  <c r="CA378" i="6" s="1"/>
  <c r="CA419" i="6"/>
  <c r="CA400" i="6"/>
  <c r="CF703" i="6"/>
  <c r="CF697" i="6"/>
  <c r="BZ399" i="6"/>
  <c r="BZ381" i="6" s="1"/>
  <c r="BZ382" i="6"/>
  <c r="BZ394" i="6"/>
  <c r="BZ376" i="6" s="1"/>
  <c r="BZ377" i="6"/>
  <c r="CF645" i="6"/>
  <c r="CF643" i="6"/>
  <c r="CE619" i="6"/>
  <c r="CC564" i="6"/>
  <c r="AG118" i="48"/>
  <c r="CD412" i="6"/>
  <c r="CD434" i="6" s="1"/>
  <c r="CE410" i="6"/>
  <c r="CD414" i="6"/>
  <c r="CD413" i="6"/>
  <c r="CB525" i="6"/>
  <c r="AR191" i="6"/>
  <c r="AR178" i="6"/>
  <c r="AR166" i="6"/>
  <c r="AE119" i="48"/>
  <c r="CA398" i="6"/>
  <c r="CA380" i="6" s="1"/>
  <c r="CA408" i="6"/>
  <c r="CA390" i="6" s="1"/>
  <c r="CE642" i="6"/>
  <c r="CE660" i="6"/>
  <c r="CE641" i="6" s="1"/>
  <c r="CD13" i="6"/>
  <c r="CD36" i="6"/>
  <c r="CE37" i="6"/>
  <c r="CF730" i="6"/>
  <c r="CF690" i="6"/>
  <c r="CF712" i="6"/>
  <c r="M196" i="6"/>
  <c r="AW196" i="6"/>
  <c r="CA460" i="6"/>
  <c r="CA442" i="6" s="1"/>
  <c r="CA443" i="6"/>
  <c r="AS444" i="6"/>
  <c r="AS449" i="6"/>
  <c r="AS491" i="6"/>
  <c r="AI167" i="59" s="1"/>
  <c r="AS455" i="6"/>
  <c r="AS480" i="6"/>
  <c r="AS485" i="6"/>
  <c r="AS451" i="6"/>
  <c r="AS487" i="6"/>
  <c r="AS486" i="6"/>
  <c r="AS450" i="6"/>
  <c r="CB526" i="6"/>
  <c r="CB517" i="6"/>
  <c r="AR189" i="6"/>
  <c r="AR177" i="6"/>
  <c r="AR167" i="6"/>
  <c r="AE120" i="48"/>
  <c r="CF702" i="6"/>
  <c r="CF646" i="6"/>
  <c r="CF718" i="6"/>
  <c r="CG708" i="6"/>
  <c r="CG679" i="6"/>
  <c r="CG680" i="6"/>
  <c r="CG684" i="6"/>
  <c r="CG713" i="6"/>
  <c r="CG685" i="6"/>
  <c r="CG714" i="6"/>
  <c r="CG686" i="6"/>
  <c r="CG715" i="6"/>
  <c r="CG694" i="6"/>
  <c r="CG695" i="6"/>
  <c r="CG696" i="6"/>
  <c r="CG724" i="6"/>
  <c r="CG725" i="6"/>
  <c r="CA448" i="6"/>
  <c r="CA465" i="6"/>
  <c r="CA447" i="6" s="1"/>
  <c r="CB99" i="6"/>
  <c r="BK99" i="6"/>
  <c r="BL99" i="6"/>
  <c r="AY99" i="6"/>
  <c r="AZ99" i="6"/>
  <c r="BG99" i="6"/>
  <c r="BM99" i="6"/>
  <c r="BH99" i="6"/>
  <c r="BB99" i="6"/>
  <c r="BZ99" i="6"/>
  <c r="AX99" i="6"/>
  <c r="BU99" i="6"/>
  <c r="AR195" i="6"/>
  <c r="AR188" i="6"/>
  <c r="AR176" i="6"/>
  <c r="AQ464" i="6"/>
  <c r="AQ446" i="6" s="1"/>
  <c r="AQ474" i="6"/>
  <c r="AQ456" i="6" s="1"/>
  <c r="AG162" i="59" s="1"/>
  <c r="AG74" i="59" s="1"/>
  <c r="AF120" i="48"/>
  <c r="AP453" i="6"/>
  <c r="AF159" i="59" s="1"/>
  <c r="AF53" i="59" s="1"/>
  <c r="AP470" i="6"/>
  <c r="AP452" i="6" s="1"/>
  <c r="AF158" i="59" s="1"/>
  <c r="AF82" i="59" s="1"/>
  <c r="CF729" i="6"/>
  <c r="CF608" i="6"/>
  <c r="CF689" i="6"/>
  <c r="CF683" i="6"/>
  <c r="AT814" i="6"/>
  <c r="AT815" i="6"/>
  <c r="AU812" i="6"/>
  <c r="AT816" i="6"/>
  <c r="AU813" i="6"/>
  <c r="AU776" i="6"/>
  <c r="AU285" i="6"/>
  <c r="AU238" i="6"/>
  <c r="CC426" i="6"/>
  <c r="CC384" i="6"/>
  <c r="CC379" i="6"/>
  <c r="CC388" i="6"/>
  <c r="CC383" i="6"/>
  <c r="CC385" i="6"/>
  <c r="C197" i="6"/>
  <c r="B198" i="6"/>
  <c r="H197" i="6"/>
  <c r="E197" i="6"/>
  <c r="D197" i="6"/>
  <c r="K197" i="6"/>
  <c r="G197" i="6"/>
  <c r="J197" i="6"/>
  <c r="F197" i="6"/>
  <c r="AS167" i="6"/>
  <c r="AS166" i="6"/>
  <c r="AS165" i="6"/>
  <c r="AS168" i="6"/>
  <c r="AS172" i="6"/>
  <c r="AS173" i="6"/>
  <c r="AS174" i="6"/>
  <c r="AS175" i="6"/>
  <c r="AS177" i="6"/>
  <c r="AS176" i="6"/>
  <c r="AS179" i="6"/>
  <c r="AS178" i="6"/>
  <c r="AS180" i="6"/>
  <c r="AS184" i="6"/>
  <c r="AS186" i="6"/>
  <c r="AS185" i="6"/>
  <c r="AS187" i="6"/>
  <c r="AS189" i="6"/>
  <c r="AS188" i="6"/>
  <c r="AS191" i="6"/>
  <c r="AS190" i="6"/>
  <c r="AS192" i="6"/>
  <c r="AS536" i="6"/>
  <c r="AU531" i="6"/>
  <c r="AU440" i="6"/>
  <c r="AF157" i="48" s="1"/>
  <c r="AR187" i="6"/>
  <c r="AR175" i="6"/>
  <c r="CH672" i="6"/>
  <c r="CG675" i="6"/>
  <c r="CG676" i="6"/>
  <c r="CG674" i="6"/>
  <c r="CG691" i="6" s="1"/>
  <c r="CE794" i="6"/>
  <c r="CE740" i="6"/>
  <c r="CE776" i="6"/>
  <c r="CF795" i="6"/>
  <c r="CE758" i="6"/>
  <c r="CF701" i="6"/>
  <c r="CF723" i="6"/>
  <c r="CF717" i="6"/>
  <c r="CF710" i="6"/>
  <c r="AU284" i="6"/>
  <c r="AT286" i="6"/>
  <c r="AT287" i="6"/>
  <c r="AT288" i="6"/>
  <c r="CB508" i="6"/>
  <c r="CB490" i="6" s="1"/>
  <c r="CB499" i="6"/>
  <c r="CB481" i="6" s="1"/>
  <c r="CC450" i="6"/>
  <c r="CC491" i="6"/>
  <c r="CC485" i="6"/>
  <c r="CC486" i="6"/>
  <c r="CC480" i="6"/>
  <c r="CC455" i="6"/>
  <c r="CC487" i="6"/>
  <c r="CC449" i="6"/>
  <c r="CC451" i="6"/>
  <c r="CC444" i="6"/>
  <c r="AT532" i="6"/>
  <c r="AT533" i="6"/>
  <c r="AT534" i="6"/>
  <c r="AU530" i="6"/>
  <c r="AQ463" i="6"/>
  <c r="AQ445" i="6" s="1"/>
  <c r="AQ472" i="6"/>
  <c r="AQ454" i="6" s="1"/>
  <c r="AG160" i="59" s="1"/>
  <c r="AG60" i="59" s="1"/>
  <c r="CI635" i="6"/>
  <c r="CH673" i="6"/>
  <c r="AP448" i="6"/>
  <c r="AP465" i="6"/>
  <c r="AP447" i="6" s="1"/>
  <c r="CF728" i="6"/>
  <c r="CF722" i="6"/>
  <c r="CF716" i="6"/>
  <c r="CF709" i="6"/>
  <c r="AR193" i="6"/>
  <c r="CB464" i="6"/>
  <c r="CB446" i="6" s="1"/>
  <c r="CB461" i="6"/>
  <c r="CB471" i="6"/>
  <c r="CB538" i="6"/>
  <c r="CB466" i="6"/>
  <c r="CC416" i="6"/>
  <c r="CD562" i="6"/>
  <c r="CD568" i="6"/>
  <c r="CD586" i="6"/>
  <c r="CD510" i="6" s="1"/>
  <c r="CD590" i="6"/>
  <c r="CD572" i="6"/>
  <c r="AD120" i="48"/>
  <c r="AP460" i="6"/>
  <c r="AP442" i="6" s="1"/>
  <c r="AP443" i="6"/>
  <c r="CF734" i="6"/>
  <c r="CF700" i="6"/>
  <c r="CF694" i="6"/>
  <c r="CF688" i="6"/>
  <c r="CF680" i="6"/>
  <c r="BZ404" i="6"/>
  <c r="BZ386" i="6" s="1"/>
  <c r="BZ389" i="6"/>
  <c r="CD458" i="6"/>
  <c r="CD494" i="6"/>
  <c r="CD440" i="6"/>
  <c r="CD476" i="6"/>
  <c r="CD512" i="6"/>
  <c r="CE459" i="6"/>
  <c r="AR541" i="6"/>
  <c r="AR542" i="6"/>
  <c r="AR540" i="6"/>
  <c r="AR543" i="6"/>
  <c r="AR539" i="6"/>
  <c r="AR544" i="6"/>
  <c r="AR545" i="6"/>
  <c r="AR546" i="6"/>
  <c r="AR548" i="6"/>
  <c r="AR549" i="6"/>
  <c r="AR550" i="6"/>
  <c r="AR474" i="6" s="1"/>
  <c r="AR456" i="6" s="1"/>
  <c r="AH162" i="59" s="1"/>
  <c r="AH74" i="59" s="1"/>
  <c r="AR551" i="6"/>
  <c r="AR552" i="6"/>
  <c r="AR553" i="6"/>
  <c r="AR554" i="6"/>
  <c r="CE620" i="6"/>
  <c r="CE625" i="6"/>
  <c r="CB502" i="6"/>
  <c r="CB507" i="6"/>
  <c r="CB574" i="6"/>
  <c r="CB497" i="6"/>
  <c r="CD533" i="6"/>
  <c r="CD534" i="6"/>
  <c r="CD536" i="6" s="1"/>
  <c r="CD532" i="6"/>
  <c r="CD578" i="6" s="1"/>
  <c r="CE530" i="6"/>
  <c r="CE598" i="6"/>
  <c r="AR184" i="6"/>
  <c r="AR172" i="6"/>
  <c r="CB432" i="6"/>
  <c r="CB422" i="6"/>
  <c r="CB433" i="6"/>
  <c r="CB431" i="6"/>
  <c r="CB420" i="6"/>
  <c r="CB421" i="6"/>
  <c r="CB423" i="6"/>
  <c r="CB424" i="6"/>
  <c r="CB425" i="6"/>
  <c r="CB427" i="6"/>
  <c r="CB428" i="6"/>
  <c r="CB429" i="6"/>
  <c r="CB430" i="6"/>
  <c r="CA506" i="6"/>
  <c r="CA488" i="6" s="1"/>
  <c r="CA489" i="6"/>
  <c r="CF705" i="6"/>
  <c r="CF699" i="6"/>
  <c r="CF721" i="6"/>
  <c r="CF687" i="6"/>
  <c r="CF681" i="6"/>
  <c r="CC528" i="6"/>
  <c r="CF441" i="6"/>
  <c r="CE531" i="6"/>
  <c r="C100" i="6"/>
  <c r="E100" i="6"/>
  <c r="B101" i="6"/>
  <c r="H100" i="6"/>
  <c r="K100" i="6"/>
  <c r="J100" i="6"/>
  <c r="D100" i="6"/>
  <c r="G100" i="6"/>
  <c r="F100" i="6"/>
  <c r="CC541" i="6"/>
  <c r="CC539" i="6"/>
  <c r="CC542" i="6"/>
  <c r="CC540" i="6"/>
  <c r="CC543" i="6"/>
  <c r="CC544" i="6"/>
  <c r="CC545" i="6"/>
  <c r="CC546" i="6"/>
  <c r="CC548" i="6"/>
  <c r="CC549" i="6"/>
  <c r="CC550" i="6"/>
  <c r="CC551" i="6"/>
  <c r="CC552" i="6"/>
  <c r="CC553" i="6"/>
  <c r="CC554" i="6"/>
  <c r="AR183" i="6"/>
  <c r="AR170" i="6"/>
  <c r="AA158" i="48"/>
  <c r="AG121" i="48"/>
  <c r="CA501" i="6"/>
  <c r="CA483" i="6" s="1"/>
  <c r="CA484" i="6"/>
  <c r="CF733" i="6"/>
  <c r="CF727" i="6"/>
  <c r="CF693" i="6"/>
  <c r="CF670" i="6"/>
  <c r="CF651" i="6" s="1"/>
  <c r="CF659" i="6"/>
  <c r="CF640" i="6" s="1"/>
  <c r="BH98" i="6"/>
  <c r="BS98" i="6"/>
  <c r="BN98" i="6"/>
  <c r="BJ98" i="6"/>
  <c r="CB98" i="6"/>
  <c r="BK98" i="6"/>
  <c r="BC98" i="6"/>
  <c r="BL98" i="6"/>
  <c r="BV98" i="6"/>
  <c r="BF98" i="6"/>
  <c r="BD98" i="6"/>
  <c r="BB98" i="6"/>
  <c r="AY98" i="6"/>
  <c r="AZ98" i="6"/>
  <c r="BP98" i="6"/>
  <c r="BU98" i="6"/>
  <c r="BX98" i="6"/>
  <c r="AX98" i="6"/>
  <c r="BW98" i="6"/>
  <c r="BQ98" i="6"/>
  <c r="BT98" i="6"/>
  <c r="BY98" i="6"/>
  <c r="BA98" i="6"/>
  <c r="BI98" i="6"/>
  <c r="BO98" i="6"/>
  <c r="BG98" i="6"/>
  <c r="BR98" i="6"/>
  <c r="BM98" i="6"/>
  <c r="BZ98" i="6"/>
  <c r="CC98" i="6"/>
  <c r="BE98" i="6"/>
  <c r="CA98" i="6"/>
  <c r="AR182" i="6"/>
  <c r="AR171" i="6"/>
  <c r="AE118" i="48"/>
  <c r="CF732" i="6"/>
  <c r="CF726" i="6"/>
  <c r="CF720" i="6"/>
  <c r="CF613" i="6"/>
  <c r="CF602" i="6"/>
  <c r="CE609" i="6" l="1"/>
  <c r="CA99" i="6"/>
  <c r="BJ99" i="6"/>
  <c r="BA99" i="6"/>
  <c r="CC99" i="6"/>
  <c r="BR99" i="6"/>
  <c r="BQ99" i="6"/>
  <c r="BO99" i="6"/>
  <c r="BY99" i="6"/>
  <c r="BF99" i="6"/>
  <c r="BX99" i="6"/>
  <c r="BP99" i="6"/>
  <c r="BI99" i="6"/>
  <c r="BV99" i="6"/>
  <c r="BC99" i="6"/>
  <c r="BS99" i="6"/>
  <c r="BD99" i="6"/>
  <c r="BW99" i="6"/>
  <c r="BB325" i="6"/>
  <c r="BT99" i="6"/>
  <c r="BN99" i="6"/>
  <c r="AY196" i="6"/>
  <c r="AM196" i="6"/>
  <c r="AE196" i="6"/>
  <c r="BF196" i="6"/>
  <c r="AN196" i="6"/>
  <c r="CA196" i="6"/>
  <c r="BU196" i="6"/>
  <c r="AS196" i="6"/>
  <c r="AX325" i="6"/>
  <c r="R196" i="6"/>
  <c r="Z196" i="6"/>
  <c r="I100" i="6"/>
  <c r="CB100" i="6" s="1"/>
  <c r="AH196" i="6"/>
  <c r="BL196" i="6"/>
  <c r="CE623" i="6"/>
  <c r="CE618" i="6"/>
  <c r="CE629" i="6"/>
  <c r="CE648" i="6"/>
  <c r="CE655" i="6"/>
  <c r="CE636" i="6" s="1"/>
  <c r="CB797" i="6"/>
  <c r="CA796" i="6"/>
  <c r="CA778" i="6" s="1"/>
  <c r="CB779" i="6"/>
  <c r="CC799" i="6"/>
  <c r="CC781" i="6" s="1"/>
  <c r="CC808" i="6"/>
  <c r="AF81" i="48"/>
  <c r="T196" i="6"/>
  <c r="BO196" i="6"/>
  <c r="AR196" i="6"/>
  <c r="AG196" i="6"/>
  <c r="AK112" i="48"/>
  <c r="CC838" i="6"/>
  <c r="CD63" i="6"/>
  <c r="CD62" i="6"/>
  <c r="CE59" i="6"/>
  <c r="CE73" i="6" s="1"/>
  <c r="CD61" i="6"/>
  <c r="CD97" i="6" s="1"/>
  <c r="BV196" i="6"/>
  <c r="S196" i="6"/>
  <c r="BT196" i="6"/>
  <c r="BM196" i="6"/>
  <c r="AO196" i="6"/>
  <c r="J109" i="48"/>
  <c r="CC841" i="6"/>
  <c r="CF14" i="6"/>
  <c r="CE60" i="6"/>
  <c r="BH196" i="6"/>
  <c r="W196" i="6"/>
  <c r="V196" i="6"/>
  <c r="AA196" i="6"/>
  <c r="K110" i="48"/>
  <c r="CA786" i="6"/>
  <c r="CA801" i="6"/>
  <c r="CA783" i="6" s="1"/>
  <c r="CC839" i="6"/>
  <c r="AZ196" i="6"/>
  <c r="O196" i="6"/>
  <c r="P196" i="6"/>
  <c r="AE112" i="48"/>
  <c r="CC842" i="6"/>
  <c r="CB809" i="6"/>
  <c r="CB791" i="6" s="1"/>
  <c r="AH120" i="48" s="1"/>
  <c r="CB196" i="6"/>
  <c r="BQ196" i="6"/>
  <c r="AL196" i="6"/>
  <c r="Q196" i="6"/>
  <c r="AP196" i="6"/>
  <c r="W109" i="48"/>
  <c r="CC844" i="6"/>
  <c r="AL113" i="48"/>
  <c r="AD151" i="48"/>
  <c r="AD49" i="48" s="1"/>
  <c r="N109" i="48"/>
  <c r="CC845" i="6"/>
  <c r="CD67" i="6"/>
  <c r="CD80" i="6"/>
  <c r="CD92" i="6"/>
  <c r="CD74" i="6"/>
  <c r="CD90" i="6"/>
  <c r="CD91" i="6"/>
  <c r="CD69" i="6"/>
  <c r="CD78" i="6"/>
  <c r="CD70" i="6"/>
  <c r="CD82" i="6"/>
  <c r="CD94" i="6"/>
  <c r="CD71" i="6"/>
  <c r="CD84" i="6"/>
  <c r="CD96" i="6"/>
  <c r="CD73" i="6"/>
  <c r="CD87" i="6"/>
  <c r="CD88" i="6"/>
  <c r="CD66" i="6"/>
  <c r="CD77" i="6"/>
  <c r="CD89" i="6"/>
  <c r="CD68" i="6"/>
  <c r="CD79" i="6"/>
  <c r="BE196" i="6"/>
  <c r="BP196" i="6"/>
  <c r="BA196" i="6"/>
  <c r="AC196" i="6"/>
  <c r="AS182" i="6"/>
  <c r="AS170" i="6"/>
  <c r="CG665" i="6"/>
  <c r="CG646" i="6" s="1"/>
  <c r="AE109" i="48"/>
  <c r="AE81" i="48" s="1"/>
  <c r="AJ108" i="48"/>
  <c r="CC85" i="6"/>
  <c r="CC840" i="6"/>
  <c r="CB798" i="6"/>
  <c r="CB780" i="6" s="1"/>
  <c r="CE812" i="6"/>
  <c r="CD815" i="6"/>
  <c r="CD814" i="6"/>
  <c r="CD816" i="6"/>
  <c r="CE813" i="6"/>
  <c r="CF777" i="6"/>
  <c r="AQ196" i="6"/>
  <c r="CF627" i="6"/>
  <c r="BG196" i="6"/>
  <c r="BZ196" i="6"/>
  <c r="BY196" i="6"/>
  <c r="N196" i="6"/>
  <c r="AS194" i="6"/>
  <c r="AS183" i="6"/>
  <c r="AS171" i="6"/>
  <c r="W110" i="48"/>
  <c r="CB799" i="6"/>
  <c r="CB781" i="6" s="1"/>
  <c r="CB833" i="6"/>
  <c r="CB804" i="6"/>
  <c r="CB808" i="6"/>
  <c r="CC74" i="6"/>
  <c r="CC68" i="6"/>
  <c r="CC88" i="6"/>
  <c r="CC76" i="6"/>
  <c r="CC94" i="6"/>
  <c r="CC77" i="6"/>
  <c r="CC66" i="6"/>
  <c r="CC70" i="6"/>
  <c r="CC71" i="6"/>
  <c r="CC91" i="6"/>
  <c r="CC90" i="6"/>
  <c r="CC97" i="6"/>
  <c r="CC79" i="6"/>
  <c r="CC82" i="6"/>
  <c r="CC84" i="6"/>
  <c r="CC86" i="6"/>
  <c r="CC81" i="6"/>
  <c r="CC837" i="6"/>
  <c r="CC787" i="6"/>
  <c r="CC784" i="6"/>
  <c r="CC785" i="6"/>
  <c r="CC789" i="6"/>
  <c r="AI118" i="48" s="1"/>
  <c r="CC782" i="6"/>
  <c r="CC792" i="6"/>
  <c r="AI121" i="48" s="1"/>
  <c r="AK196" i="6"/>
  <c r="BD196" i="6"/>
  <c r="CA790" i="6"/>
  <c r="AG119" i="48" s="1"/>
  <c r="CA806" i="6"/>
  <c r="CA788" i="6" s="1"/>
  <c r="AG117" i="48" s="1"/>
  <c r="CD836" i="6"/>
  <c r="CD842" i="6"/>
  <c r="CD846" i="6"/>
  <c r="CD845" i="6"/>
  <c r="CD837" i="6"/>
  <c r="CD834" i="6"/>
  <c r="CD840" i="6"/>
  <c r="CD835" i="6"/>
  <c r="CD841" i="6"/>
  <c r="CD838" i="6"/>
  <c r="CD843" i="6"/>
  <c r="CD844" i="6"/>
  <c r="CD839" i="6"/>
  <c r="CF604" i="6"/>
  <c r="AI196" i="6"/>
  <c r="CE617" i="6"/>
  <c r="BB196" i="6"/>
  <c r="Y196" i="6"/>
  <c r="BR196" i="6"/>
  <c r="CD98" i="6"/>
  <c r="U196" i="6"/>
  <c r="BK196" i="6"/>
  <c r="AD196" i="6"/>
  <c r="BC196" i="6"/>
  <c r="AS193" i="6"/>
  <c r="AS181" i="6"/>
  <c r="AS169" i="6"/>
  <c r="AK110" i="48"/>
  <c r="CC846" i="6"/>
  <c r="CC89" i="6"/>
  <c r="CC69" i="6"/>
  <c r="CC83" i="6"/>
  <c r="CD584" i="6"/>
  <c r="AU374" i="6"/>
  <c r="AD131" i="48" s="1"/>
  <c r="AU411" i="6"/>
  <c r="AG133" i="48"/>
  <c r="AG139" i="48" s="1"/>
  <c r="CE393" i="6"/>
  <c r="CD392" i="6"/>
  <c r="CD374" i="6"/>
  <c r="AU410" i="6"/>
  <c r="AT413" i="6"/>
  <c r="AT416" i="6" s="1"/>
  <c r="AT412" i="6"/>
  <c r="AT414" i="6"/>
  <c r="AG148" i="48"/>
  <c r="AF17" i="52" s="1"/>
  <c r="CF678" i="6"/>
  <c r="CE628" i="6"/>
  <c r="AK108" i="48" s="1"/>
  <c r="CC556" i="6"/>
  <c r="AF111" i="48"/>
  <c r="AF59" i="48" s="1"/>
  <c r="V113" i="48"/>
  <c r="AD112" i="48"/>
  <c r="AD66" i="48" s="1"/>
  <c r="CE139" i="6"/>
  <c r="CF140" i="6"/>
  <c r="CE159" i="6"/>
  <c r="CC179" i="6"/>
  <c r="CC194" i="6"/>
  <c r="CC181" i="6"/>
  <c r="CC166" i="6"/>
  <c r="CF707" i="6"/>
  <c r="CB395" i="6"/>
  <c r="CB377" i="6" s="1"/>
  <c r="CD169" i="6"/>
  <c r="CG608" i="6"/>
  <c r="CF599" i="6"/>
  <c r="X112" i="48"/>
  <c r="AF112" i="48"/>
  <c r="AF66" i="48" s="1"/>
  <c r="R109" i="48"/>
  <c r="AJ109" i="48"/>
  <c r="CC189" i="6"/>
  <c r="CC193" i="6"/>
  <c r="CC169" i="6"/>
  <c r="BC325" i="6"/>
  <c r="AZ325" i="6"/>
  <c r="CF238" i="6"/>
  <c r="CG262" i="6"/>
  <c r="CF261" i="6"/>
  <c r="CC165" i="6"/>
  <c r="CC174" i="6"/>
  <c r="CD183" i="6"/>
  <c r="CG716" i="6"/>
  <c r="CC167" i="6"/>
  <c r="CC182" i="6"/>
  <c r="CC180" i="6"/>
  <c r="CE287" i="6"/>
  <c r="CE288" i="6"/>
  <c r="CF284" i="6"/>
  <c r="CE286" i="6"/>
  <c r="CE622" i="6"/>
  <c r="AJ196" i="6"/>
  <c r="BI196" i="6"/>
  <c r="BJ196" i="6"/>
  <c r="BW196" i="6"/>
  <c r="BS196" i="6"/>
  <c r="BX196" i="6"/>
  <c r="Q109" i="48"/>
  <c r="Q111" i="48"/>
  <c r="AE108" i="48"/>
  <c r="O113" i="48"/>
  <c r="AG110" i="48"/>
  <c r="AG52" i="48" s="1"/>
  <c r="I113" i="48"/>
  <c r="P108" i="48"/>
  <c r="AG111" i="48"/>
  <c r="W111" i="48"/>
  <c r="AI110" i="48"/>
  <c r="Y108" i="48"/>
  <c r="AD108" i="48"/>
  <c r="S108" i="48"/>
  <c r="H113" i="48"/>
  <c r="F109" i="48"/>
  <c r="L109" i="48"/>
  <c r="J113" i="48"/>
  <c r="AD111" i="48"/>
  <c r="AD59" i="48" s="1"/>
  <c r="L112" i="48"/>
  <c r="M111" i="48"/>
  <c r="O109" i="48"/>
  <c r="R111" i="48"/>
  <c r="F111" i="48"/>
  <c r="E112" i="48"/>
  <c r="U110" i="48"/>
  <c r="AE110" i="48"/>
  <c r="AE52" i="48" s="1"/>
  <c r="Q108" i="48"/>
  <c r="P112" i="48"/>
  <c r="E113" i="48"/>
  <c r="R108" i="48"/>
  <c r="AA113" i="48"/>
  <c r="P109" i="48"/>
  <c r="P113" i="48"/>
  <c r="AA111" i="48"/>
  <c r="AA59" i="48" s="1"/>
  <c r="AG113" i="48"/>
  <c r="AG73" i="48" s="1"/>
  <c r="Z108" i="48"/>
  <c r="V112" i="48"/>
  <c r="AB108" i="48"/>
  <c r="AC110" i="48"/>
  <c r="M108" i="48"/>
  <c r="X113" i="48"/>
  <c r="W113" i="48"/>
  <c r="E109" i="48"/>
  <c r="D110" i="48"/>
  <c r="O111" i="48"/>
  <c r="W108" i="48"/>
  <c r="Q112" i="48"/>
  <c r="AF113" i="48"/>
  <c r="AF73" i="48" s="1"/>
  <c r="AC109" i="48"/>
  <c r="AC81" i="48" s="1"/>
  <c r="AC108" i="48"/>
  <c r="P110" i="48"/>
  <c r="AG108" i="48"/>
  <c r="AI111" i="48"/>
  <c r="I111" i="48"/>
  <c r="I112" i="48"/>
  <c r="U109" i="48"/>
  <c r="K109" i="48"/>
  <c r="AC113" i="48"/>
  <c r="AG109" i="48"/>
  <c r="K111" i="48"/>
  <c r="J111" i="48"/>
  <c r="Y109" i="48"/>
  <c r="AA108" i="48"/>
  <c r="R112" i="48"/>
  <c r="O112" i="48"/>
  <c r="H112" i="48"/>
  <c r="E111" i="48"/>
  <c r="AB109" i="48"/>
  <c r="M112" i="48"/>
  <c r="M109" i="48"/>
  <c r="X111" i="48"/>
  <c r="M113" i="48"/>
  <c r="AH111" i="48"/>
  <c r="L113" i="48"/>
  <c r="V110" i="48"/>
  <c r="AC112" i="48"/>
  <c r="P111" i="48"/>
  <c r="H110" i="48"/>
  <c r="AE113" i="48"/>
  <c r="AH110" i="48"/>
  <c r="AH52" i="48" s="1"/>
  <c r="J112" i="48"/>
  <c r="I110" i="48"/>
  <c r="G108" i="48"/>
  <c r="AH109" i="48"/>
  <c r="L108" i="48"/>
  <c r="AJ111" i="48"/>
  <c r="H108" i="48"/>
  <c r="V108" i="48"/>
  <c r="K108" i="48"/>
  <c r="AB113" i="48"/>
  <c r="AJ112" i="48"/>
  <c r="AE111" i="48"/>
  <c r="AE59" i="48" s="1"/>
  <c r="G110" i="48"/>
  <c r="V111" i="48"/>
  <c r="T108" i="48"/>
  <c r="U108" i="48"/>
  <c r="V109" i="48"/>
  <c r="AJ113" i="48"/>
  <c r="F110" i="48"/>
  <c r="AI109" i="48"/>
  <c r="Z109" i="48"/>
  <c r="AF108" i="48"/>
  <c r="X109" i="48"/>
  <c r="H109" i="48"/>
  <c r="H111" i="48"/>
  <c r="J110" i="48"/>
  <c r="AI113" i="48"/>
  <c r="N110" i="48"/>
  <c r="L111" i="48"/>
  <c r="W112" i="48"/>
  <c r="T109" i="48"/>
  <c r="Y110" i="48"/>
  <c r="Z110" i="48"/>
  <c r="I108" i="48"/>
  <c r="O108" i="48"/>
  <c r="U112" i="48"/>
  <c r="Z112" i="48"/>
  <c r="F113" i="48"/>
  <c r="X108" i="48"/>
  <c r="AB111" i="48"/>
  <c r="AB59" i="48" s="1"/>
  <c r="AH112" i="48"/>
  <c r="AH66" i="48" s="1"/>
  <c r="S112" i="48"/>
  <c r="Q110" i="48"/>
  <c r="D109" i="48"/>
  <c r="G112" i="48"/>
  <c r="E110" i="48"/>
  <c r="AH113" i="48"/>
  <c r="AH73" i="48" s="1"/>
  <c r="Z111" i="48"/>
  <c r="Y113" i="48"/>
  <c r="S109" i="48"/>
  <c r="AH108" i="48"/>
  <c r="AD113" i="48"/>
  <c r="T110" i="48"/>
  <c r="S111" i="48"/>
  <c r="AA109" i="48"/>
  <c r="R110" i="48"/>
  <c r="F112" i="48"/>
  <c r="G113" i="48"/>
  <c r="I109" i="48"/>
  <c r="X110" i="48"/>
  <c r="N108" i="48"/>
  <c r="Q113" i="48"/>
  <c r="E108" i="48"/>
  <c r="F108" i="48"/>
  <c r="T112" i="48"/>
  <c r="K112" i="48"/>
  <c r="Z113" i="48"/>
  <c r="AG112" i="48"/>
  <c r="AG66" i="48" s="1"/>
  <c r="AI112" i="48"/>
  <c r="AD110" i="48"/>
  <c r="AD52" i="48" s="1"/>
  <c r="U111" i="48"/>
  <c r="Y111" i="48"/>
  <c r="AD109" i="48"/>
  <c r="T113" i="48"/>
  <c r="D112" i="48"/>
  <c r="AA112" i="48"/>
  <c r="S113" i="48"/>
  <c r="R113" i="48"/>
  <c r="U113" i="48"/>
  <c r="J108" i="48"/>
  <c r="D108" i="48"/>
  <c r="AU13" i="6"/>
  <c r="AU60" i="6"/>
  <c r="CC191" i="6"/>
  <c r="CC172" i="6"/>
  <c r="CC168" i="6"/>
  <c r="CC171" i="6"/>
  <c r="CC192" i="6"/>
  <c r="CD559" i="6"/>
  <c r="I197" i="6"/>
  <c r="AI197" i="6" s="1"/>
  <c r="L110" i="48"/>
  <c r="M110" i="48"/>
  <c r="AB110" i="48"/>
  <c r="CC188" i="6"/>
  <c r="CC178" i="6"/>
  <c r="G111" i="48"/>
  <c r="N112" i="48"/>
  <c r="AU59" i="6"/>
  <c r="AT63" i="6"/>
  <c r="AT62" i="6"/>
  <c r="AT61" i="6"/>
  <c r="AK113" i="48"/>
  <c r="CC176" i="6"/>
  <c r="CC187" i="6"/>
  <c r="M325" i="6"/>
  <c r="AW325" i="6"/>
  <c r="CB405" i="6"/>
  <c r="CB387" i="6" s="1"/>
  <c r="CD190" i="6"/>
  <c r="K113" i="48"/>
  <c r="N111" i="48"/>
  <c r="O110" i="48"/>
  <c r="CC190" i="6"/>
  <c r="CC175" i="6"/>
  <c r="CE158" i="6"/>
  <c r="CD162" i="6"/>
  <c r="CD160" i="6"/>
  <c r="CD178" i="6" s="1"/>
  <c r="CD161" i="6"/>
  <c r="AA154" i="48"/>
  <c r="AA70" i="48" s="1"/>
  <c r="CC177" i="6"/>
  <c r="S110" i="48"/>
  <c r="N113" i="48"/>
  <c r="CC185" i="6"/>
  <c r="CC186" i="6"/>
  <c r="C326" i="6"/>
  <c r="D326" i="6"/>
  <c r="K326" i="6"/>
  <c r="J326" i="6"/>
  <c r="B327" i="6"/>
  <c r="E326" i="6"/>
  <c r="F326" i="6"/>
  <c r="H326" i="6"/>
  <c r="BA326" i="6" s="1"/>
  <c r="CC184" i="6"/>
  <c r="CC196" i="6"/>
  <c r="CD171" i="6"/>
  <c r="CF285" i="6"/>
  <c r="CG239" i="6"/>
  <c r="CG734" i="6"/>
  <c r="AE66" i="48"/>
  <c r="BN196" i="6"/>
  <c r="AF196" i="6"/>
  <c r="X196" i="6"/>
  <c r="AB196" i="6"/>
  <c r="AI52" i="48"/>
  <c r="CD170" i="6"/>
  <c r="CG700" i="6"/>
  <c r="D113" i="48"/>
  <c r="G109" i="48"/>
  <c r="T111" i="48"/>
  <c r="AK111" i="48"/>
  <c r="CC173" i="6"/>
  <c r="CC170" i="6"/>
  <c r="AY325" i="6"/>
  <c r="CA394" i="6"/>
  <c r="CA376" i="6" s="1"/>
  <c r="CG375" i="6"/>
  <c r="CF411" i="6"/>
  <c r="AT175" i="6"/>
  <c r="AT187" i="6"/>
  <c r="AR466" i="6"/>
  <c r="AR461" i="6"/>
  <c r="AR538" i="6"/>
  <c r="AR471" i="6"/>
  <c r="AG158" i="48"/>
  <c r="AE160" i="48"/>
  <c r="CD571" i="6"/>
  <c r="CD582" i="6"/>
  <c r="CD558" i="6"/>
  <c r="AT536" i="6"/>
  <c r="AU533" i="6"/>
  <c r="AU534" i="6"/>
  <c r="AU532" i="6"/>
  <c r="CG733" i="6"/>
  <c r="CG727" i="6"/>
  <c r="CG721" i="6"/>
  <c r="CG687" i="6"/>
  <c r="CG681" i="6"/>
  <c r="CG611" i="6" s="1"/>
  <c r="CD416" i="6"/>
  <c r="CC499" i="6"/>
  <c r="CC481" i="6" s="1"/>
  <c r="CC508" i="6"/>
  <c r="CC490" i="6" s="1"/>
  <c r="AI158" i="48" s="1"/>
  <c r="CC517" i="6"/>
  <c r="CC526" i="6"/>
  <c r="CC502" i="6"/>
  <c r="AF152" i="48"/>
  <c r="AF56" i="48" s="1"/>
  <c r="AF158" i="48"/>
  <c r="AE150" i="48"/>
  <c r="AE78" i="48" s="1"/>
  <c r="AA150" i="48"/>
  <c r="AA78" i="48" s="1"/>
  <c r="AA148" i="48"/>
  <c r="Z17" i="52" s="1"/>
  <c r="AB159" i="48"/>
  <c r="AE154" i="48"/>
  <c r="AE70" i="48" s="1"/>
  <c r="CF667" i="6"/>
  <c r="CC497" i="6"/>
  <c r="CF621" i="6"/>
  <c r="CC474" i="6"/>
  <c r="CC456" i="6" s="1"/>
  <c r="AI154" i="48" s="1"/>
  <c r="AI70" i="48" s="1"/>
  <c r="CC464" i="6"/>
  <c r="CC446" i="6" s="1"/>
  <c r="AC148" i="48"/>
  <c r="AB17" i="52" s="1"/>
  <c r="CD589" i="6"/>
  <c r="CD564" i="6"/>
  <c r="CD576" i="6"/>
  <c r="AT451" i="6"/>
  <c r="AT444" i="6"/>
  <c r="AT455" i="6"/>
  <c r="AJ161" i="59" s="1"/>
  <c r="AJ67" i="59" s="1"/>
  <c r="AT450" i="6"/>
  <c r="AT449" i="6"/>
  <c r="AT486" i="6"/>
  <c r="AT480" i="6"/>
  <c r="AT485" i="6"/>
  <c r="AT491" i="6"/>
  <c r="AT487" i="6"/>
  <c r="CF658" i="6"/>
  <c r="CF639" i="6" s="1"/>
  <c r="CG705" i="6"/>
  <c r="CG699" i="6"/>
  <c r="CG693" i="6"/>
  <c r="CG613" i="6"/>
  <c r="CG602" i="6"/>
  <c r="AE148" i="48"/>
  <c r="AD17" i="52" s="1"/>
  <c r="CH615" i="6"/>
  <c r="CH653" i="6"/>
  <c r="CH634" i="6"/>
  <c r="CI654" i="6"/>
  <c r="CH596" i="6"/>
  <c r="CC507" i="6"/>
  <c r="CF632" i="6"/>
  <c r="C101" i="6"/>
  <c r="E101" i="6"/>
  <c r="B102" i="6"/>
  <c r="J101" i="6"/>
  <c r="G101" i="6"/>
  <c r="D101" i="6"/>
  <c r="F101" i="6"/>
  <c r="K101" i="6"/>
  <c r="H101" i="6"/>
  <c r="AR464" i="6"/>
  <c r="AR446" i="6" s="1"/>
  <c r="AD156" i="48"/>
  <c r="AA156" i="48"/>
  <c r="CD588" i="6"/>
  <c r="CD581" i="6"/>
  <c r="CD575" i="6"/>
  <c r="CI672" i="6"/>
  <c r="CH676" i="6"/>
  <c r="CH674" i="6"/>
  <c r="CH691" i="6" s="1"/>
  <c r="CH675" i="6"/>
  <c r="CG704" i="6"/>
  <c r="CG726" i="6"/>
  <c r="CG720" i="6"/>
  <c r="CG670" i="6"/>
  <c r="CG651" i="6" s="1"/>
  <c r="AM113" i="48" s="1"/>
  <c r="AE152" i="48"/>
  <c r="AE56" i="48" s="1"/>
  <c r="AH160" i="48"/>
  <c r="AB151" i="48"/>
  <c r="AB49" i="48" s="1"/>
  <c r="CB524" i="6"/>
  <c r="AH148" i="48" s="1"/>
  <c r="AG17" i="52" s="1"/>
  <c r="CA399" i="6"/>
  <c r="CA381" i="6" s="1"/>
  <c r="CA382" i="6"/>
  <c r="AB157" i="48"/>
  <c r="CC472" i="6"/>
  <c r="CC454" i="6" s="1"/>
  <c r="AI152" i="48" s="1"/>
  <c r="AI56" i="48" s="1"/>
  <c r="CC463" i="6"/>
  <c r="CC445" i="6" s="1"/>
  <c r="M100" i="6"/>
  <c r="AW100" i="6"/>
  <c r="AE158" i="48"/>
  <c r="CD570" i="6"/>
  <c r="CD563" i="6"/>
  <c r="CD557" i="6"/>
  <c r="CI673" i="6"/>
  <c r="CJ635" i="6"/>
  <c r="AH158" i="48"/>
  <c r="CG732" i="6"/>
  <c r="CG698" i="6"/>
  <c r="CG692" i="6"/>
  <c r="CE13" i="6"/>
  <c r="CE36" i="6"/>
  <c r="CF37" i="6"/>
  <c r="CD426" i="6"/>
  <c r="CD384" i="6"/>
  <c r="CD388" i="6"/>
  <c r="CD385" i="6"/>
  <c r="CD383" i="6"/>
  <c r="CD379" i="6"/>
  <c r="AG150" i="48"/>
  <c r="AG78" i="48" s="1"/>
  <c r="AT160" i="6"/>
  <c r="AT177" i="6" s="1"/>
  <c r="AU158" i="6"/>
  <c r="AT162" i="6"/>
  <c r="AT161" i="6"/>
  <c r="CF656" i="6"/>
  <c r="CF661" i="6"/>
  <c r="CF611" i="6"/>
  <c r="CF601" i="6"/>
  <c r="AG157" i="48"/>
  <c r="CB496" i="6"/>
  <c r="CB478" i="6" s="1"/>
  <c r="CB479" i="6"/>
  <c r="AF153" i="48"/>
  <c r="AF63" i="48" s="1"/>
  <c r="AE156" i="48"/>
  <c r="CD587" i="6"/>
  <c r="CC430" i="6"/>
  <c r="CC431" i="6"/>
  <c r="CC432" i="6"/>
  <c r="CC421" i="6"/>
  <c r="CC433" i="6"/>
  <c r="CC398" i="6" s="1"/>
  <c r="CC380" i="6" s="1"/>
  <c r="CC422" i="6"/>
  <c r="CC420" i="6"/>
  <c r="CC424" i="6"/>
  <c r="CC423" i="6"/>
  <c r="CC425" i="6"/>
  <c r="CC429" i="6"/>
  <c r="CC427" i="6"/>
  <c r="CC428" i="6"/>
  <c r="AC156" i="48"/>
  <c r="AW197" i="6"/>
  <c r="M197" i="6"/>
  <c r="CA404" i="6"/>
  <c r="CA386" i="6" s="1"/>
  <c r="AU288" i="6"/>
  <c r="AU287" i="6"/>
  <c r="AU286" i="6"/>
  <c r="CG731" i="6"/>
  <c r="CG697" i="6"/>
  <c r="AG151" i="48"/>
  <c r="AG49" i="48" s="1"/>
  <c r="AH152" i="48"/>
  <c r="AH56" i="48" s="1"/>
  <c r="AG160" i="48"/>
  <c r="AU159" i="6"/>
  <c r="AU139" i="6"/>
  <c r="CE532" i="6"/>
  <c r="CE579" i="6" s="1"/>
  <c r="CF530" i="6"/>
  <c r="CE533" i="6"/>
  <c r="CE534" i="6"/>
  <c r="CE536" i="6" s="1"/>
  <c r="CF600" i="6"/>
  <c r="CF612" i="6"/>
  <c r="AG156" i="48"/>
  <c r="CF459" i="6"/>
  <c r="CE440" i="6"/>
  <c r="CE458" i="6"/>
  <c r="CE476" i="6"/>
  <c r="CE494" i="6"/>
  <c r="CE512" i="6"/>
  <c r="AC153" i="48"/>
  <c r="AC63" i="48" s="1"/>
  <c r="AC160" i="48"/>
  <c r="CD569" i="6"/>
  <c r="CD580" i="6"/>
  <c r="CG645" i="6"/>
  <c r="CG643" i="6"/>
  <c r="AB197" i="6"/>
  <c r="R197" i="6"/>
  <c r="Z197" i="6"/>
  <c r="AE197" i="6"/>
  <c r="AX197" i="6"/>
  <c r="CC520" i="6"/>
  <c r="CC519" i="6" s="1"/>
  <c r="CG703" i="6"/>
  <c r="CG719" i="6"/>
  <c r="AF156" i="48"/>
  <c r="AF150" i="48"/>
  <c r="AF78" i="48" s="1"/>
  <c r="CG441" i="6"/>
  <c r="CF531" i="6"/>
  <c r="CB396" i="6"/>
  <c r="CB378" i="6" s="1"/>
  <c r="CB400" i="6"/>
  <c r="CB407" i="6"/>
  <c r="CB389" i="6" s="1"/>
  <c r="CB419" i="6"/>
  <c r="CB489" i="6"/>
  <c r="AH157" i="48" s="1"/>
  <c r="CB506" i="6"/>
  <c r="CB488" i="6" s="1"/>
  <c r="AH156" i="48" s="1"/>
  <c r="AE157" i="48"/>
  <c r="AB150" i="48"/>
  <c r="AB78" i="48" s="1"/>
  <c r="CD492" i="6"/>
  <c r="AJ160" i="48" s="1"/>
  <c r="CD579" i="6"/>
  <c r="AS541" i="6"/>
  <c r="AS540" i="6"/>
  <c r="AS542" i="6"/>
  <c r="AS543" i="6"/>
  <c r="AS539" i="6"/>
  <c r="AS544" i="6"/>
  <c r="AS545" i="6"/>
  <c r="AS546" i="6"/>
  <c r="AS548" i="6"/>
  <c r="AS549" i="6"/>
  <c r="AS550" i="6"/>
  <c r="AS474" i="6" s="1"/>
  <c r="AS456" i="6" s="1"/>
  <c r="AI162" i="59" s="1"/>
  <c r="AI74" i="59" s="1"/>
  <c r="AS551" i="6"/>
  <c r="AS552" i="6"/>
  <c r="AS553" i="6"/>
  <c r="AS554" i="6"/>
  <c r="B199" i="6"/>
  <c r="E198" i="6"/>
  <c r="C198" i="6"/>
  <c r="J198" i="6"/>
  <c r="F198" i="6"/>
  <c r="K198" i="6"/>
  <c r="G198" i="6"/>
  <c r="H198" i="6"/>
  <c r="D198" i="6"/>
  <c r="CC525" i="6"/>
  <c r="CG730" i="6"/>
  <c r="CG690" i="6"/>
  <c r="CG712" i="6"/>
  <c r="AG154" i="48"/>
  <c r="AG70" i="48" s="1"/>
  <c r="AE151" i="48"/>
  <c r="AE49" i="48" s="1"/>
  <c r="CD508" i="6"/>
  <c r="CD490" i="6" s="1"/>
  <c r="AJ158" i="48" s="1"/>
  <c r="AC158" i="48"/>
  <c r="CB501" i="6"/>
  <c r="CB483" i="6" s="1"/>
  <c r="CB484" i="6"/>
  <c r="AF160" i="48"/>
  <c r="CD528" i="6"/>
  <c r="CD561" i="6"/>
  <c r="CB465" i="6"/>
  <c r="CB447" i="6" s="1"/>
  <c r="CB448" i="6"/>
  <c r="CF669" i="6"/>
  <c r="CF650" i="6" s="1"/>
  <c r="AL112" i="48" s="1"/>
  <c r="CF657" i="6"/>
  <c r="CF638" i="6" s="1"/>
  <c r="CC515" i="6"/>
  <c r="CG702" i="6"/>
  <c r="CG718" i="6"/>
  <c r="AE153" i="48"/>
  <c r="AE63" i="48" s="1"/>
  <c r="CF668" i="6"/>
  <c r="CF649" i="6" s="1"/>
  <c r="AL111" i="48" s="1"/>
  <c r="CF663" i="6"/>
  <c r="CF644" i="6" s="1"/>
  <c r="AF154" i="48"/>
  <c r="AF70" i="48" s="1"/>
  <c r="AB156" i="48"/>
  <c r="AD152" i="48"/>
  <c r="AD56" i="48" s="1"/>
  <c r="CB408" i="6"/>
  <c r="CB390" i="6" s="1"/>
  <c r="CB398" i="6"/>
  <c r="CB380" i="6" s="1"/>
  <c r="CE558" i="6"/>
  <c r="CE578" i="6"/>
  <c r="CE560" i="6"/>
  <c r="CE561" i="6"/>
  <c r="CE564" i="6"/>
  <c r="CE567" i="6"/>
  <c r="CE585" i="6"/>
  <c r="CE568" i="6"/>
  <c r="CE528" i="6" s="1"/>
  <c r="CE586" i="6"/>
  <c r="CE510" i="6" s="1"/>
  <c r="CE571" i="6"/>
  <c r="CE590" i="6"/>
  <c r="CE572" i="6"/>
  <c r="AR472" i="6"/>
  <c r="AR454" i="6" s="1"/>
  <c r="AH160" i="59" s="1"/>
  <c r="AH60" i="59" s="1"/>
  <c r="AR463" i="6"/>
  <c r="AR445" i="6" s="1"/>
  <c r="AD157" i="48"/>
  <c r="CD567" i="6"/>
  <c r="CH708" i="6"/>
  <c r="CH679" i="6"/>
  <c r="CH681" i="6"/>
  <c r="CH680" i="6"/>
  <c r="CH710" i="6"/>
  <c r="CH683" i="6"/>
  <c r="CH684" i="6"/>
  <c r="CH712" i="6"/>
  <c r="CH685" i="6"/>
  <c r="CH713" i="6"/>
  <c r="CH686" i="6"/>
  <c r="CH714" i="6"/>
  <c r="CH715" i="6"/>
  <c r="CH716" i="6"/>
  <c r="CH689" i="6"/>
  <c r="CH717" i="6"/>
  <c r="CH690" i="6"/>
  <c r="CH718" i="6"/>
  <c r="CH719" i="6"/>
  <c r="CH720" i="6"/>
  <c r="CH721" i="6"/>
  <c r="CH695" i="6"/>
  <c r="CH724" i="6"/>
  <c r="CH696" i="6"/>
  <c r="CH697" i="6"/>
  <c r="CH725" i="6"/>
  <c r="CH698" i="6"/>
  <c r="CH726" i="6"/>
  <c r="CH699" i="6"/>
  <c r="CH727" i="6"/>
  <c r="CH730" i="6"/>
  <c r="CH703" i="6"/>
  <c r="CH732" i="6"/>
  <c r="CH704" i="6"/>
  <c r="CH733" i="6"/>
  <c r="CH705" i="6"/>
  <c r="CH734" i="6"/>
  <c r="CF610" i="6"/>
  <c r="CG729" i="6"/>
  <c r="CG723" i="6"/>
  <c r="CG689" i="6"/>
  <c r="CG683" i="6"/>
  <c r="AC150" i="48"/>
  <c r="AC78" i="48" s="1"/>
  <c r="AC151" i="48"/>
  <c r="AC49" i="48" s="1"/>
  <c r="AQ448" i="6"/>
  <c r="AQ465" i="6"/>
  <c r="AQ447" i="6" s="1"/>
  <c r="CB514" i="6"/>
  <c r="AH154" i="48"/>
  <c r="AH70" i="48" s="1"/>
  <c r="CD487" i="6"/>
  <c r="CD486" i="6"/>
  <c r="CD449" i="6"/>
  <c r="CD444" i="6"/>
  <c r="CD491" i="6"/>
  <c r="CD480" i="6"/>
  <c r="CD451" i="6"/>
  <c r="CD485" i="6"/>
  <c r="CD455" i="6"/>
  <c r="AJ153" i="48" s="1"/>
  <c r="AJ63" i="48" s="1"/>
  <c r="CD450" i="6"/>
  <c r="AI160" i="48"/>
  <c r="AD154" i="48"/>
  <c r="AD70" i="48" s="1"/>
  <c r="CD585" i="6"/>
  <c r="CD560" i="6"/>
  <c r="CB453" i="6"/>
  <c r="AH151" i="48" s="1"/>
  <c r="AH49" i="48" s="1"/>
  <c r="CB470" i="6"/>
  <c r="CB452" i="6" s="1"/>
  <c r="AH150" i="48" s="1"/>
  <c r="AH78" i="48" s="1"/>
  <c r="CG701" i="6"/>
  <c r="CG717" i="6"/>
  <c r="CG710" i="6"/>
  <c r="CF606" i="6"/>
  <c r="AC157" i="48"/>
  <c r="AQ460" i="6"/>
  <c r="AQ442" i="6" s="1"/>
  <c r="AQ443" i="6"/>
  <c r="AC152" i="48"/>
  <c r="AC56" i="48" s="1"/>
  <c r="AF148" i="48"/>
  <c r="AE17" i="52" s="1"/>
  <c r="CC538" i="6"/>
  <c r="CC466" i="6"/>
  <c r="CC461" i="6"/>
  <c r="CC471" i="6"/>
  <c r="AG152" i="48"/>
  <c r="AG56" i="48" s="1"/>
  <c r="CD541" i="6"/>
  <c r="CD542" i="6"/>
  <c r="CD540" i="6"/>
  <c r="CD543" i="6"/>
  <c r="CD539" i="6"/>
  <c r="CD544" i="6"/>
  <c r="CD545" i="6"/>
  <c r="CD546" i="6"/>
  <c r="CD548" i="6"/>
  <c r="CD549" i="6"/>
  <c r="CD550" i="6"/>
  <c r="CD474" i="6" s="1"/>
  <c r="CD456" i="6" s="1"/>
  <c r="AJ154" i="48" s="1"/>
  <c r="AJ70" i="48" s="1"/>
  <c r="CD551" i="6"/>
  <c r="CD552" i="6"/>
  <c r="CD553" i="6"/>
  <c r="CD554" i="6"/>
  <c r="AD150" i="48"/>
  <c r="AD78" i="48" s="1"/>
  <c r="CD566" i="6"/>
  <c r="CD577" i="6"/>
  <c r="CB460" i="6"/>
  <c r="CB442" i="6" s="1"/>
  <c r="CB443" i="6"/>
  <c r="CF740" i="6"/>
  <c r="CF758" i="6"/>
  <c r="CF794" i="6"/>
  <c r="CF776" i="6"/>
  <c r="CG795" i="6"/>
  <c r="AU815" i="6"/>
  <c r="AU816" i="6"/>
  <c r="AU814" i="6"/>
  <c r="AD148" i="48"/>
  <c r="AC17" i="52" s="1"/>
  <c r="CG728" i="6"/>
  <c r="CG722" i="6"/>
  <c r="CG688" i="6"/>
  <c r="CG709" i="6"/>
  <c r="CG659" i="6" s="1"/>
  <c r="CG640" i="6" s="1"/>
  <c r="AF151" i="48"/>
  <c r="AF49" i="48" s="1"/>
  <c r="AC154" i="48"/>
  <c r="AC70" i="48" s="1"/>
  <c r="AQ470" i="6"/>
  <c r="AQ452" i="6" s="1"/>
  <c r="AG158" i="59" s="1"/>
  <c r="AG82" i="59" s="1"/>
  <c r="AQ453" i="6"/>
  <c r="AG159" i="59" s="1"/>
  <c r="AG53" i="59" s="1"/>
  <c r="CE412" i="6"/>
  <c r="CE434" i="6" s="1"/>
  <c r="CF410" i="6"/>
  <c r="CE413" i="6"/>
  <c r="CE414" i="6"/>
  <c r="BY100" i="6" l="1"/>
  <c r="BH100" i="6"/>
  <c r="BZ197" i="6"/>
  <c r="BF197" i="6"/>
  <c r="AJ197" i="6"/>
  <c r="AK197" i="6"/>
  <c r="BD197" i="6"/>
  <c r="AY197" i="6"/>
  <c r="BQ197" i="6"/>
  <c r="BY197" i="6"/>
  <c r="AG197" i="6"/>
  <c r="BV100" i="6"/>
  <c r="BA100" i="6"/>
  <c r="BU100" i="6"/>
  <c r="O197" i="6"/>
  <c r="U197" i="6"/>
  <c r="BJ100" i="6"/>
  <c r="CC100" i="6"/>
  <c r="AP197" i="6"/>
  <c r="BM197" i="6"/>
  <c r="BI100" i="6"/>
  <c r="BF100" i="6"/>
  <c r="BB100" i="6"/>
  <c r="BO100" i="6"/>
  <c r="BW100" i="6"/>
  <c r="AX100" i="6"/>
  <c r="BG100" i="6"/>
  <c r="CA100" i="6"/>
  <c r="BT100" i="6"/>
  <c r="BC100" i="6"/>
  <c r="AD197" i="6"/>
  <c r="BH197" i="6"/>
  <c r="BE100" i="6"/>
  <c r="BX100" i="6"/>
  <c r="BL100" i="6"/>
  <c r="BM100" i="6"/>
  <c r="BZ100" i="6"/>
  <c r="BN100" i="6"/>
  <c r="AZ100" i="6"/>
  <c r="BD100" i="6"/>
  <c r="BR100" i="6"/>
  <c r="AY100" i="6"/>
  <c r="BK100" i="6"/>
  <c r="CD100" i="6"/>
  <c r="BQ100" i="6"/>
  <c r="BP100" i="6"/>
  <c r="BI197" i="6"/>
  <c r="BA197" i="6"/>
  <c r="BS100" i="6"/>
  <c r="Y197" i="6"/>
  <c r="BN197" i="6"/>
  <c r="AL197" i="6"/>
  <c r="AY326" i="6"/>
  <c r="AX326" i="6"/>
  <c r="CF631" i="6"/>
  <c r="CF625" i="6"/>
  <c r="CG658" i="6"/>
  <c r="CG639" i="6" s="1"/>
  <c r="CC833" i="6"/>
  <c r="CF618" i="6"/>
  <c r="CC804" i="6"/>
  <c r="CC801" i="6"/>
  <c r="CC783" i="6" s="1"/>
  <c r="CC786" i="6"/>
  <c r="AG134" i="48"/>
  <c r="AG140" i="48" s="1"/>
  <c r="CB790" i="6"/>
  <c r="AH119" i="48" s="1"/>
  <c r="AH59" i="48" s="1"/>
  <c r="CB806" i="6"/>
  <c r="CB788" i="6" s="1"/>
  <c r="AH117" i="48" s="1"/>
  <c r="AH81" i="48" s="1"/>
  <c r="W197" i="6"/>
  <c r="BJ197" i="6"/>
  <c r="S197" i="6"/>
  <c r="AO197" i="6"/>
  <c r="CB801" i="6"/>
  <c r="CB783" i="6" s="1"/>
  <c r="CB786" i="6"/>
  <c r="T197" i="6"/>
  <c r="AA197" i="6"/>
  <c r="AS197" i="6"/>
  <c r="CD180" i="6"/>
  <c r="CF813" i="6"/>
  <c r="CG777" i="6"/>
  <c r="BW197" i="6"/>
  <c r="AH132" i="48"/>
  <c r="AH138" i="48" s="1"/>
  <c r="CD174" i="6"/>
  <c r="AG132" i="48"/>
  <c r="AG138" i="48" s="1"/>
  <c r="CD798" i="6"/>
  <c r="CD780" i="6" s="1"/>
  <c r="CD809" i="6"/>
  <c r="CD791" i="6" s="1"/>
  <c r="AJ120" i="48" s="1"/>
  <c r="AJ66" i="48" s="1"/>
  <c r="CE815" i="6"/>
  <c r="CF812" i="6"/>
  <c r="CE814" i="6"/>
  <c r="CE836" i="6" s="1"/>
  <c r="CE816" i="6"/>
  <c r="CD75" i="6"/>
  <c r="CD76" i="6"/>
  <c r="CC790" i="6"/>
  <c r="AI119" i="48" s="1"/>
  <c r="AI59" i="48" s="1"/>
  <c r="BB197" i="6"/>
  <c r="BK197" i="6"/>
  <c r="Q197" i="6"/>
  <c r="BP197" i="6"/>
  <c r="CB197" i="6"/>
  <c r="CD197" i="6"/>
  <c r="AZ326" i="6"/>
  <c r="AI73" i="48"/>
  <c r="AG81" i="48"/>
  <c r="AC134" i="48"/>
  <c r="AC140" i="48" s="1"/>
  <c r="CD85" i="6"/>
  <c r="CD72" i="6"/>
  <c r="CH729" i="6"/>
  <c r="CH723" i="6"/>
  <c r="CH687" i="6"/>
  <c r="AH197" i="6"/>
  <c r="P197" i="6"/>
  <c r="BX197" i="6"/>
  <c r="BL197" i="6"/>
  <c r="AN197" i="6"/>
  <c r="AQ197" i="6"/>
  <c r="CE94" i="6"/>
  <c r="Y134" i="48"/>
  <c r="Y140" i="48" s="1"/>
  <c r="CD782" i="6"/>
  <c r="CD792" i="6"/>
  <c r="AJ121" i="48" s="1"/>
  <c r="CD789" i="6"/>
  <c r="AJ118" i="48" s="1"/>
  <c r="AJ52" i="48" s="1"/>
  <c r="CD785" i="6"/>
  <c r="CD787" i="6"/>
  <c r="CD784" i="6"/>
  <c r="CD86" i="6"/>
  <c r="CD95" i="6"/>
  <c r="CD99" i="6"/>
  <c r="CC798" i="6"/>
  <c r="CC780" i="6" s="1"/>
  <c r="BO197" i="6"/>
  <c r="AJ73" i="48"/>
  <c r="CC197" i="6"/>
  <c r="AM197" i="6"/>
  <c r="AF133" i="48"/>
  <c r="AF139" i="48" s="1"/>
  <c r="AZ197" i="6"/>
  <c r="V197" i="6"/>
  <c r="AF197" i="6"/>
  <c r="BC197" i="6"/>
  <c r="CH702" i="6"/>
  <c r="CH701" i="6"/>
  <c r="CH722" i="6"/>
  <c r="CH707" i="6" s="1"/>
  <c r="N197" i="6"/>
  <c r="BR197" i="6"/>
  <c r="BU197" i="6"/>
  <c r="BT197" i="6"/>
  <c r="BV197" i="6"/>
  <c r="CA197" i="6"/>
  <c r="CE95" i="6"/>
  <c r="CD188" i="6"/>
  <c r="BC326" i="6"/>
  <c r="CG627" i="6"/>
  <c r="Z134" i="48"/>
  <c r="Z140" i="48" s="1"/>
  <c r="AH133" i="48"/>
  <c r="AH139" i="48" s="1"/>
  <c r="CD797" i="6"/>
  <c r="CC809" i="6"/>
  <c r="CC791" i="6" s="1"/>
  <c r="AI120" i="48" s="1"/>
  <c r="AI66" i="48" s="1"/>
  <c r="CD83" i="6"/>
  <c r="CD93" i="6"/>
  <c r="CF59" i="6"/>
  <c r="CE61" i="6"/>
  <c r="CE62" i="6"/>
  <c r="CE63" i="6"/>
  <c r="CB796" i="6"/>
  <c r="CB778" i="6" s="1"/>
  <c r="AD135" i="48"/>
  <c r="AD141" i="48" s="1"/>
  <c r="CD518" i="6"/>
  <c r="CD808" i="6"/>
  <c r="CD833" i="6"/>
  <c r="CD804" i="6"/>
  <c r="CD799" i="6"/>
  <c r="CD781" i="6" s="1"/>
  <c r="AR197" i="6"/>
  <c r="CH700" i="6"/>
  <c r="CH693" i="6"/>
  <c r="X197" i="6"/>
  <c r="AC197" i="6"/>
  <c r="BS197" i="6"/>
  <c r="BE197" i="6"/>
  <c r="BG197" i="6"/>
  <c r="CD499" i="6"/>
  <c r="CD481" i="6" s="1"/>
  <c r="CD176" i="6"/>
  <c r="CD189" i="6"/>
  <c r="AG59" i="48"/>
  <c r="CE99" i="6"/>
  <c r="AF131" i="48"/>
  <c r="AB131" i="48"/>
  <c r="CE842" i="6"/>
  <c r="CE838" i="6"/>
  <c r="CE840" i="6"/>
  <c r="CE841" i="6"/>
  <c r="CE839" i="6"/>
  <c r="CD81" i="6"/>
  <c r="CC797" i="6"/>
  <c r="CF60" i="6"/>
  <c r="CG14" i="6"/>
  <c r="CE584" i="6"/>
  <c r="CE508" i="6" s="1"/>
  <c r="CE490" i="6" s="1"/>
  <c r="AK158" i="48" s="1"/>
  <c r="CE559" i="6"/>
  <c r="CE566" i="6"/>
  <c r="CE526" i="6" s="1"/>
  <c r="CE577" i="6"/>
  <c r="CD500" i="6"/>
  <c r="CD482" i="6" s="1"/>
  <c r="CE589" i="6"/>
  <c r="CE576" i="6"/>
  <c r="CE563" i="6"/>
  <c r="CE588" i="6"/>
  <c r="CE581" i="6"/>
  <c r="CE557" i="6"/>
  <c r="CE569" i="6"/>
  <c r="CE580" i="6"/>
  <c r="CE582" i="6"/>
  <c r="CE570" i="6"/>
  <c r="CE575" i="6"/>
  <c r="CE587" i="6"/>
  <c r="CE562" i="6"/>
  <c r="CE492" i="6"/>
  <c r="AK160" i="48" s="1"/>
  <c r="AD137" i="48"/>
  <c r="AD129" i="48"/>
  <c r="AJ133" i="48"/>
  <c r="AJ139" i="48" s="1"/>
  <c r="Z131" i="48"/>
  <c r="AF134" i="48"/>
  <c r="AF140" i="48" s="1"/>
  <c r="CF393" i="6"/>
  <c r="CE392" i="6"/>
  <c r="CE374" i="6"/>
  <c r="AU412" i="6"/>
  <c r="AU413" i="6"/>
  <c r="AU416" i="6" s="1"/>
  <c r="AU414" i="6"/>
  <c r="AF132" i="48"/>
  <c r="AF138" i="48" s="1"/>
  <c r="AB134" i="48"/>
  <c r="AB140" i="48" s="1"/>
  <c r="X134" i="48"/>
  <c r="X140" i="48" s="1"/>
  <c r="AD132" i="48"/>
  <c r="AD138" i="48" s="1"/>
  <c r="AC131" i="48"/>
  <c r="AB135" i="48"/>
  <c r="AB141" i="48" s="1"/>
  <c r="AC133" i="48"/>
  <c r="AC139" i="48" s="1"/>
  <c r="AF135" i="48"/>
  <c r="AF141" i="48" s="1"/>
  <c r="AB133" i="48"/>
  <c r="AB139" i="48" s="1"/>
  <c r="AH134" i="48"/>
  <c r="AH140" i="48" s="1"/>
  <c r="AD133" i="48"/>
  <c r="AD139" i="48" s="1"/>
  <c r="Y132" i="48"/>
  <c r="Y138" i="48" s="1"/>
  <c r="X132" i="48"/>
  <c r="X138" i="48" s="1"/>
  <c r="AG131" i="48"/>
  <c r="Y135" i="48"/>
  <c r="Y141" i="48" s="1"/>
  <c r="AD134" i="48"/>
  <c r="AD140" i="48" s="1"/>
  <c r="Z135" i="48"/>
  <c r="Z141" i="48" s="1"/>
  <c r="AH135" i="48"/>
  <c r="AH141" i="48" s="1"/>
  <c r="AC135" i="48"/>
  <c r="AC141" i="48" s="1"/>
  <c r="Y131" i="48"/>
  <c r="AG135" i="48"/>
  <c r="AG141" i="48" s="1"/>
  <c r="AB132" i="48"/>
  <c r="AB138" i="48" s="1"/>
  <c r="AC132" i="48"/>
  <c r="AC138" i="48" s="1"/>
  <c r="H327" i="6"/>
  <c r="BB327" i="6" s="1"/>
  <c r="F327" i="6"/>
  <c r="E327" i="6"/>
  <c r="C327" i="6"/>
  <c r="B328" i="6"/>
  <c r="K327" i="6"/>
  <c r="J327" i="6"/>
  <c r="D327" i="6"/>
  <c r="CH608" i="6"/>
  <c r="CG284" i="6"/>
  <c r="CF287" i="6"/>
  <c r="CF288" i="6"/>
  <c r="CF286" i="6"/>
  <c r="CG657" i="6"/>
  <c r="CG638" i="6" s="1"/>
  <c r="CH728" i="6"/>
  <c r="CH694" i="6"/>
  <c r="CH688" i="6"/>
  <c r="CH600" i="6" s="1"/>
  <c r="CH709" i="6"/>
  <c r="I198" i="6"/>
  <c r="AN198" i="6" s="1"/>
  <c r="AT196" i="6"/>
  <c r="CD177" i="6"/>
  <c r="CD187" i="6"/>
  <c r="CD186" i="6"/>
  <c r="AU62" i="6"/>
  <c r="AU61" i="6"/>
  <c r="AU63" i="6"/>
  <c r="CF159" i="6"/>
  <c r="CF139" i="6"/>
  <c r="CG140" i="6"/>
  <c r="CD167" i="6"/>
  <c r="CD195" i="6"/>
  <c r="CD172" i="6"/>
  <c r="CD192" i="6"/>
  <c r="CD193" i="6"/>
  <c r="CC405" i="6"/>
  <c r="CC387" i="6" s="1"/>
  <c r="CG678" i="6"/>
  <c r="CF620" i="6"/>
  <c r="BB326" i="6"/>
  <c r="CD165" i="6"/>
  <c r="CD181" i="6"/>
  <c r="AT197" i="6"/>
  <c r="CD166" i="6"/>
  <c r="CD168" i="6"/>
  <c r="CC514" i="6"/>
  <c r="CG669" i="6"/>
  <c r="CG650" i="6" s="1"/>
  <c r="AM112" i="48" s="1"/>
  <c r="CD191" i="6"/>
  <c r="CH262" i="6"/>
  <c r="CG261" i="6"/>
  <c r="CG238" i="6"/>
  <c r="CD194" i="6"/>
  <c r="CD196" i="6"/>
  <c r="CD185" i="6"/>
  <c r="CD182" i="6"/>
  <c r="CD173" i="6"/>
  <c r="CD179" i="6"/>
  <c r="CD175" i="6"/>
  <c r="CH239" i="6"/>
  <c r="CG285" i="6"/>
  <c r="CH692" i="6"/>
  <c r="CG606" i="6"/>
  <c r="CH731" i="6"/>
  <c r="CH656" i="6" s="1"/>
  <c r="AW326" i="6"/>
  <c r="M326" i="6"/>
  <c r="CF158" i="6"/>
  <c r="CE162" i="6"/>
  <c r="CE161" i="6"/>
  <c r="CE160" i="6"/>
  <c r="CE187" i="6" s="1"/>
  <c r="CD184" i="6"/>
  <c r="CF476" i="6"/>
  <c r="CF494" i="6"/>
  <c r="CF458" i="6"/>
  <c r="CG459" i="6"/>
  <c r="CF512" i="6"/>
  <c r="CF440" i="6"/>
  <c r="AU536" i="6"/>
  <c r="CB399" i="6"/>
  <c r="CB381" i="6" s="1"/>
  <c r="CB382" i="6"/>
  <c r="CF619" i="6"/>
  <c r="AU162" i="6"/>
  <c r="AU160" i="6"/>
  <c r="AU171" i="6" s="1"/>
  <c r="AU161" i="6"/>
  <c r="CF630" i="6"/>
  <c r="CG656" i="6"/>
  <c r="CG604" i="6"/>
  <c r="AT185" i="6"/>
  <c r="AT174" i="6"/>
  <c r="CF414" i="6"/>
  <c r="CF413" i="6"/>
  <c r="CG410" i="6"/>
  <c r="CF412" i="6"/>
  <c r="CF434" i="6" s="1"/>
  <c r="CD466" i="6"/>
  <c r="CD538" i="6"/>
  <c r="CD471" i="6"/>
  <c r="CD461" i="6"/>
  <c r="CF609" i="6"/>
  <c r="CF629" i="6"/>
  <c r="CH657" i="6"/>
  <c r="CH638" i="6" s="1"/>
  <c r="AS463" i="6"/>
  <c r="AS445" i="6" s="1"/>
  <c r="AS472" i="6"/>
  <c r="AS454" i="6" s="1"/>
  <c r="AI160" i="59" s="1"/>
  <c r="AI60" i="59" s="1"/>
  <c r="CE541" i="6"/>
  <c r="CE539" i="6"/>
  <c r="CE542" i="6"/>
  <c r="CE540" i="6"/>
  <c r="CE543" i="6"/>
  <c r="CE544" i="6"/>
  <c r="CE545" i="6"/>
  <c r="CE546" i="6"/>
  <c r="CE548" i="6"/>
  <c r="CE549" i="6"/>
  <c r="CE550" i="6"/>
  <c r="CE551" i="6"/>
  <c r="CE552" i="6"/>
  <c r="CE553" i="6"/>
  <c r="CE554" i="6"/>
  <c r="CG621" i="6"/>
  <c r="AT186" i="6"/>
  <c r="AT173" i="6"/>
  <c r="CH375" i="6"/>
  <c r="CG411" i="6"/>
  <c r="CF598" i="6"/>
  <c r="CH601" i="6"/>
  <c r="CG663" i="6"/>
  <c r="CG644" i="6" s="1"/>
  <c r="CC419" i="6"/>
  <c r="CC400" i="6"/>
  <c r="CC407" i="6"/>
  <c r="CC389" i="6" s="1"/>
  <c r="CC396" i="6"/>
  <c r="CC378" i="6" s="1"/>
  <c r="CD428" i="6"/>
  <c r="CD429" i="6"/>
  <c r="CD430" i="6"/>
  <c r="CD431" i="6"/>
  <c r="CD433" i="6"/>
  <c r="CD420" i="6"/>
  <c r="CD432" i="6"/>
  <c r="CD421" i="6"/>
  <c r="CD422" i="6"/>
  <c r="CD427" i="6"/>
  <c r="CD424" i="6"/>
  <c r="CD423" i="6"/>
  <c r="CD425" i="6"/>
  <c r="AT541" i="6"/>
  <c r="AT539" i="6"/>
  <c r="AT542" i="6"/>
  <c r="AT543" i="6"/>
  <c r="AT540" i="6"/>
  <c r="AT544" i="6"/>
  <c r="AT545" i="6"/>
  <c r="AT546" i="6"/>
  <c r="AT548" i="6"/>
  <c r="AT549" i="6"/>
  <c r="AT550" i="6"/>
  <c r="AT474" i="6" s="1"/>
  <c r="AT456" i="6" s="1"/>
  <c r="AJ162" i="59" s="1"/>
  <c r="AJ74" i="59" s="1"/>
  <c r="AT551" i="6"/>
  <c r="AT552" i="6"/>
  <c r="AT553" i="6"/>
  <c r="AT554" i="6"/>
  <c r="AR453" i="6"/>
  <c r="AH159" i="59" s="1"/>
  <c r="AH53" i="59" s="1"/>
  <c r="AR470" i="6"/>
  <c r="AR452" i="6" s="1"/>
  <c r="AH158" i="59" s="1"/>
  <c r="AH82" i="59" s="1"/>
  <c r="AT184" i="6"/>
  <c r="AT172" i="6"/>
  <c r="AU168" i="6"/>
  <c r="AU169" i="6"/>
  <c r="AU170" i="6"/>
  <c r="AU172" i="6"/>
  <c r="AU174" i="6"/>
  <c r="AU175" i="6"/>
  <c r="AU180" i="6"/>
  <c r="AU183" i="6"/>
  <c r="AU182" i="6"/>
  <c r="AU184" i="6"/>
  <c r="AU186" i="6"/>
  <c r="AU185" i="6"/>
  <c r="AU187" i="6"/>
  <c r="AU192" i="6"/>
  <c r="AU193" i="6"/>
  <c r="AU195" i="6"/>
  <c r="AU196" i="6"/>
  <c r="CD520" i="6"/>
  <c r="CD519" i="6" s="1"/>
  <c r="CD525" i="6"/>
  <c r="CD515" i="6"/>
  <c r="CD556" i="6"/>
  <c r="CD464" i="6"/>
  <c r="CD446" i="6" s="1"/>
  <c r="CH613" i="6"/>
  <c r="CH602" i="6"/>
  <c r="CF566" i="6"/>
  <c r="CF586" i="6"/>
  <c r="CF568" i="6"/>
  <c r="CF572" i="6"/>
  <c r="CF590" i="6"/>
  <c r="CI596" i="6"/>
  <c r="CI634" i="6"/>
  <c r="CI653" i="6"/>
  <c r="CI615" i="6"/>
  <c r="CJ654" i="6"/>
  <c r="CG632" i="6"/>
  <c r="CC496" i="6"/>
  <c r="CC478" i="6" s="1"/>
  <c r="CC479" i="6"/>
  <c r="AT195" i="6"/>
  <c r="AT183" i="6"/>
  <c r="AT170" i="6"/>
  <c r="CE426" i="6"/>
  <c r="CE379" i="6"/>
  <c r="CE383" i="6"/>
  <c r="CE388" i="6"/>
  <c r="CE384" i="6"/>
  <c r="CE385" i="6"/>
  <c r="CG776" i="6"/>
  <c r="CH795" i="6"/>
  <c r="CG758" i="6"/>
  <c r="CG794" i="6"/>
  <c r="CG740" i="6"/>
  <c r="CH670" i="6"/>
  <c r="CH651" i="6" s="1"/>
  <c r="AN113" i="48" s="1"/>
  <c r="CH659" i="6"/>
  <c r="CH640" i="6" s="1"/>
  <c r="CE487" i="6"/>
  <c r="CE451" i="6"/>
  <c r="CE485" i="6"/>
  <c r="CE450" i="6"/>
  <c r="CE444" i="6"/>
  <c r="CE455" i="6"/>
  <c r="CE491" i="6"/>
  <c r="CE486" i="6"/>
  <c r="CE480" i="6"/>
  <c r="CE449" i="6"/>
  <c r="CG668" i="6"/>
  <c r="CG649" i="6" s="1"/>
  <c r="AM111" i="48" s="1"/>
  <c r="C102" i="6"/>
  <c r="B103" i="6"/>
  <c r="E102" i="6"/>
  <c r="G102" i="6"/>
  <c r="J102" i="6"/>
  <c r="D102" i="6"/>
  <c r="K102" i="6"/>
  <c r="H102" i="6"/>
  <c r="F102" i="6"/>
  <c r="AR443" i="6"/>
  <c r="AR460" i="6"/>
  <c r="AR442" i="6" s="1"/>
  <c r="AT193" i="6"/>
  <c r="AT182" i="6"/>
  <c r="AT171" i="6"/>
  <c r="CG601" i="6"/>
  <c r="CG620" i="6" s="1"/>
  <c r="CG610" i="6"/>
  <c r="M198" i="6"/>
  <c r="AW198" i="6"/>
  <c r="AS466" i="6"/>
  <c r="AS461" i="6"/>
  <c r="AS538" i="6"/>
  <c r="AS471" i="6"/>
  <c r="CF534" i="6"/>
  <c r="CF536" i="6" s="1"/>
  <c r="CF533" i="6"/>
  <c r="CF532" i="6"/>
  <c r="CF559" i="6" s="1"/>
  <c r="CG530" i="6"/>
  <c r="CH643" i="6"/>
  <c r="CH645" i="6"/>
  <c r="M101" i="6"/>
  <c r="AW101" i="6"/>
  <c r="AR448" i="6"/>
  <c r="AR465" i="6"/>
  <c r="AR447" i="6" s="1"/>
  <c r="AT194" i="6"/>
  <c r="AT181" i="6"/>
  <c r="AT169" i="6"/>
  <c r="CB394" i="6"/>
  <c r="CB376" i="6" s="1"/>
  <c r="AH131" i="48" s="1"/>
  <c r="CC465" i="6"/>
  <c r="CC447" i="6" s="1"/>
  <c r="CC448" i="6"/>
  <c r="B200" i="6"/>
  <c r="E199" i="6"/>
  <c r="C199" i="6"/>
  <c r="K199" i="6"/>
  <c r="F199" i="6"/>
  <c r="J199" i="6"/>
  <c r="D199" i="6"/>
  <c r="H199" i="6"/>
  <c r="G199" i="6"/>
  <c r="CH441" i="6"/>
  <c r="CG531" i="6"/>
  <c r="AU197" i="6"/>
  <c r="CF603" i="6"/>
  <c r="AT192" i="6"/>
  <c r="AT180" i="6"/>
  <c r="AT168" i="6"/>
  <c r="CH668" i="6"/>
  <c r="CH658" i="6"/>
  <c r="CH639" i="6" s="1"/>
  <c r="CH611" i="6"/>
  <c r="CG667" i="6"/>
  <c r="CC524" i="6"/>
  <c r="AI148" i="48" s="1"/>
  <c r="AH17" i="52" s="1"/>
  <c r="AS464" i="6"/>
  <c r="AS446" i="6" s="1"/>
  <c r="CF660" i="6"/>
  <c r="CF641" i="6" s="1"/>
  <c r="CF642" i="6"/>
  <c r="CJ673" i="6"/>
  <c r="CK635" i="6"/>
  <c r="CG661" i="6"/>
  <c r="CI679" i="6"/>
  <c r="CI708" i="6"/>
  <c r="CI684" i="6"/>
  <c r="CI713" i="6"/>
  <c r="CI685" i="6"/>
  <c r="CI686" i="6"/>
  <c r="CI714" i="6"/>
  <c r="CI715" i="6"/>
  <c r="CI695" i="6"/>
  <c r="CI696" i="6"/>
  <c r="CI724" i="6"/>
  <c r="CI725" i="6"/>
  <c r="CF623" i="6"/>
  <c r="CF666" i="6"/>
  <c r="CF647" i="6" s="1"/>
  <c r="AL109" i="48" s="1"/>
  <c r="CF648" i="6"/>
  <c r="AL110" i="48" s="1"/>
  <c r="AT190" i="6"/>
  <c r="AT179" i="6"/>
  <c r="AT165" i="6"/>
  <c r="CJ672" i="6"/>
  <c r="CI675" i="6"/>
  <c r="CI674" i="6"/>
  <c r="CI680" i="6" s="1"/>
  <c r="CI676" i="6"/>
  <c r="CG707" i="6"/>
  <c r="CC489" i="6"/>
  <c r="AI157" i="48" s="1"/>
  <c r="CC506" i="6"/>
  <c r="CC488" i="6" s="1"/>
  <c r="AI156" i="48" s="1"/>
  <c r="CC408" i="6"/>
  <c r="CC390" i="6" s="1"/>
  <c r="CG600" i="6"/>
  <c r="CG619" i="6" s="1"/>
  <c r="CG612" i="6"/>
  <c r="AT191" i="6"/>
  <c r="AT178" i="6"/>
  <c r="AT166" i="6"/>
  <c r="BU198" i="6"/>
  <c r="AY198" i="6"/>
  <c r="BH198" i="6"/>
  <c r="CD463" i="6"/>
  <c r="CD445" i="6" s="1"/>
  <c r="CD472" i="6"/>
  <c r="CD454" i="6" s="1"/>
  <c r="AJ152" i="48" s="1"/>
  <c r="AJ56" i="48" s="1"/>
  <c r="CC453" i="6"/>
  <c r="AI151" i="48" s="1"/>
  <c r="AI49" i="48" s="1"/>
  <c r="CC470" i="6"/>
  <c r="CC452" i="6" s="1"/>
  <c r="AI150" i="48" s="1"/>
  <c r="AI78" i="48" s="1"/>
  <c r="CH665" i="6"/>
  <c r="CH646" i="6" s="1"/>
  <c r="AU491" i="6"/>
  <c r="AU480" i="6"/>
  <c r="AU455" i="6"/>
  <c r="AU450" i="6"/>
  <c r="AU444" i="6"/>
  <c r="AU451" i="6"/>
  <c r="AU449" i="6"/>
  <c r="AU486" i="6"/>
  <c r="AU487" i="6"/>
  <c r="AU485" i="6"/>
  <c r="AT189" i="6"/>
  <c r="AT176" i="6"/>
  <c r="AT167" i="6"/>
  <c r="CE416" i="6"/>
  <c r="CD526" i="6"/>
  <c r="CD517" i="6"/>
  <c r="CC460" i="6"/>
  <c r="CC442" i="6" s="1"/>
  <c r="CC443" i="6"/>
  <c r="CG599" i="6"/>
  <c r="CC395" i="6"/>
  <c r="CF637" i="6"/>
  <c r="CF655" i="6"/>
  <c r="CF636" i="6" s="1"/>
  <c r="CF36" i="6"/>
  <c r="CF13" i="6"/>
  <c r="CG37" i="6"/>
  <c r="CD574" i="6"/>
  <c r="CD507" i="6"/>
  <c r="CD497" i="6"/>
  <c r="CD502" i="6"/>
  <c r="I101" i="6"/>
  <c r="CC501" i="6"/>
  <c r="CC483" i="6" s="1"/>
  <c r="CC484" i="6"/>
  <c r="AT188" i="6"/>
  <c r="CB404" i="6"/>
  <c r="CB386" i="6" s="1"/>
  <c r="BK198" i="6" l="1"/>
  <c r="AJ198" i="6"/>
  <c r="BQ198" i="6"/>
  <c r="BL198" i="6"/>
  <c r="AB198" i="6"/>
  <c r="AH198" i="6"/>
  <c r="R198" i="6"/>
  <c r="BS198" i="6"/>
  <c r="CE518" i="6"/>
  <c r="BF198" i="6"/>
  <c r="BJ198" i="6"/>
  <c r="AL198" i="6"/>
  <c r="AC198" i="6"/>
  <c r="AU198" i="6"/>
  <c r="Z198" i="6"/>
  <c r="CE499" i="6"/>
  <c r="CE481" i="6" s="1"/>
  <c r="AS198" i="6"/>
  <c r="X198" i="6"/>
  <c r="I102" i="6"/>
  <c r="BJ102" i="6" s="1"/>
  <c r="CH612" i="6"/>
  <c r="CH631" i="6" s="1"/>
  <c r="CH663" i="6"/>
  <c r="CH644" i="6" s="1"/>
  <c r="CH669" i="6"/>
  <c r="CH650" i="6" s="1"/>
  <c r="AN112" i="48" s="1"/>
  <c r="CH604" i="6"/>
  <c r="CH678" i="6"/>
  <c r="CH661" i="6"/>
  <c r="AB137" i="48"/>
  <c r="AB129" i="48"/>
  <c r="CE502" i="6"/>
  <c r="CE501" i="6" s="1"/>
  <c r="CE483" i="6" s="1"/>
  <c r="CH667" i="6"/>
  <c r="CH648" i="6" s="1"/>
  <c r="AN110" i="48" s="1"/>
  <c r="CE86" i="6"/>
  <c r="CE77" i="6"/>
  <c r="CE75" i="6"/>
  <c r="CE69" i="6"/>
  <c r="CE67" i="6"/>
  <c r="CE68" i="6"/>
  <c r="CE85" i="6"/>
  <c r="CE88" i="6"/>
  <c r="CE92" i="6"/>
  <c r="CE66" i="6"/>
  <c r="CE76" i="6"/>
  <c r="CE87" i="6"/>
  <c r="CE83" i="6"/>
  <c r="CE71" i="6"/>
  <c r="CE82" i="6"/>
  <c r="CE70" i="6"/>
  <c r="CE96" i="6"/>
  <c r="CE93" i="6"/>
  <c r="CE91" i="6"/>
  <c r="CE81" i="6"/>
  <c r="CE79" i="6"/>
  <c r="CE74" i="6"/>
  <c r="CE80" i="6"/>
  <c r="CE90" i="6"/>
  <c r="CE100" i="6"/>
  <c r="CE78" i="6"/>
  <c r="CE98" i="6"/>
  <c r="CE89" i="6"/>
  <c r="CF88" i="6"/>
  <c r="CF73" i="6"/>
  <c r="CF76" i="6"/>
  <c r="CI709" i="6"/>
  <c r="AY327" i="6"/>
  <c r="CE846" i="6"/>
  <c r="CE72" i="6"/>
  <c r="BM198" i="6"/>
  <c r="AG198" i="6"/>
  <c r="BP198" i="6"/>
  <c r="CE517" i="6"/>
  <c r="CE181" i="6"/>
  <c r="BA327" i="6"/>
  <c r="CE845" i="6"/>
  <c r="CD786" i="6"/>
  <c r="CD801" i="6"/>
  <c r="CD783" i="6" s="1"/>
  <c r="CH606" i="6"/>
  <c r="CH603" i="6" s="1"/>
  <c r="CH622" i="6" s="1"/>
  <c r="BB198" i="6"/>
  <c r="BR198" i="6"/>
  <c r="Q198" i="6"/>
  <c r="CH599" i="6"/>
  <c r="CH598" i="6" s="1"/>
  <c r="CE193" i="6"/>
  <c r="CE844" i="6"/>
  <c r="BI198" i="6"/>
  <c r="AQ198" i="6"/>
  <c r="BC198" i="6"/>
  <c r="I199" i="6"/>
  <c r="AM199" i="6" s="1"/>
  <c r="CG60" i="6"/>
  <c r="CH14" i="6"/>
  <c r="CD806" i="6"/>
  <c r="CD788" i="6" s="1"/>
  <c r="AJ117" i="48" s="1"/>
  <c r="AJ81" i="48" s="1"/>
  <c r="CD790" i="6"/>
  <c r="AJ119" i="48" s="1"/>
  <c r="AJ59" i="48" s="1"/>
  <c r="CD779" i="6"/>
  <c r="CD796" i="6"/>
  <c r="CD778" i="6" s="1"/>
  <c r="CF816" i="6"/>
  <c r="CG812" i="6"/>
  <c r="CF815" i="6"/>
  <c r="CF814" i="6"/>
  <c r="CI701" i="6"/>
  <c r="CE500" i="6"/>
  <c r="CE482" i="6" s="1"/>
  <c r="CE835" i="6"/>
  <c r="CE792" i="6"/>
  <c r="AK121" i="48" s="1"/>
  <c r="AK73" i="48" s="1"/>
  <c r="CE785" i="6"/>
  <c r="CE789" i="6"/>
  <c r="AK118" i="48" s="1"/>
  <c r="AK52" i="48" s="1"/>
  <c r="CE782" i="6"/>
  <c r="CE787" i="6"/>
  <c r="CE784" i="6"/>
  <c r="CE197" i="6"/>
  <c r="AX327" i="6"/>
  <c r="CH610" i="6"/>
  <c r="CH609" i="6" s="1"/>
  <c r="T198" i="6"/>
  <c r="BV198" i="6"/>
  <c r="Y198" i="6"/>
  <c r="CI722" i="6"/>
  <c r="CE189" i="6"/>
  <c r="CE520" i="6"/>
  <c r="CE519" i="6" s="1"/>
  <c r="CG59" i="6"/>
  <c r="CF63" i="6"/>
  <c r="CF62" i="6"/>
  <c r="CF61" i="6"/>
  <c r="CF78" i="6" s="1"/>
  <c r="CE834" i="6"/>
  <c r="CE97" i="6"/>
  <c r="CH777" i="6"/>
  <c r="CG813" i="6"/>
  <c r="AF137" i="48"/>
  <c r="AF129" i="48"/>
  <c r="CI728" i="6"/>
  <c r="CE837" i="6"/>
  <c r="CF839" i="6"/>
  <c r="CF838" i="6"/>
  <c r="CF834" i="6"/>
  <c r="CF846" i="6"/>
  <c r="CF845" i="6"/>
  <c r="CF842" i="6"/>
  <c r="CF837" i="6"/>
  <c r="CF840" i="6"/>
  <c r="CF835" i="6"/>
  <c r="CF836" i="6"/>
  <c r="CF841" i="6"/>
  <c r="AK198" i="6"/>
  <c r="AF198" i="6"/>
  <c r="CI688" i="6"/>
  <c r="CC779" i="6"/>
  <c r="CC796" i="6"/>
  <c r="CC778" i="6" s="1"/>
  <c r="CE843" i="6"/>
  <c r="CE84" i="6"/>
  <c r="CC806" i="6"/>
  <c r="CC788" i="6" s="1"/>
  <c r="AI117" i="48" s="1"/>
  <c r="AI81" i="48" s="1"/>
  <c r="CE556" i="6"/>
  <c r="CE525" i="6"/>
  <c r="CE524" i="6" s="1"/>
  <c r="AK148" i="48" s="1"/>
  <c r="AJ17" i="52" s="1"/>
  <c r="CE574" i="6"/>
  <c r="CF564" i="6"/>
  <c r="CF581" i="6"/>
  <c r="CE497" i="6"/>
  <c r="CF557" i="6"/>
  <c r="CE515" i="6"/>
  <c r="CE507" i="6"/>
  <c r="CE489" i="6" s="1"/>
  <c r="AK157" i="48" s="1"/>
  <c r="CF589" i="6"/>
  <c r="CF580" i="6"/>
  <c r="CF577" i="6"/>
  <c r="CF570" i="6"/>
  <c r="CF392" i="6"/>
  <c r="CG393" i="6"/>
  <c r="CF374" i="6"/>
  <c r="AC129" i="48"/>
  <c r="AC137" i="48"/>
  <c r="Z137" i="48"/>
  <c r="Z129" i="48"/>
  <c r="Y137" i="48"/>
  <c r="Y129" i="48"/>
  <c r="AK133" i="48"/>
  <c r="AK139" i="48" s="1"/>
  <c r="AG129" i="48"/>
  <c r="AG137" i="48"/>
  <c r="CI693" i="6"/>
  <c r="CD395" i="6"/>
  <c r="CD377" i="6" s="1"/>
  <c r="CE167" i="6"/>
  <c r="CE186" i="6"/>
  <c r="CE173" i="6"/>
  <c r="CH285" i="6"/>
  <c r="CI239" i="6"/>
  <c r="CH627" i="6"/>
  <c r="CI705" i="6"/>
  <c r="CI692" i="6"/>
  <c r="CE168" i="6"/>
  <c r="CI262" i="6"/>
  <c r="CH238" i="6"/>
  <c r="CH261" i="6"/>
  <c r="CE169" i="6"/>
  <c r="CI704" i="6"/>
  <c r="CI717" i="6"/>
  <c r="CE170" i="6"/>
  <c r="CE194" i="6"/>
  <c r="CG159" i="6"/>
  <c r="CH140" i="6"/>
  <c r="CG139" i="6"/>
  <c r="CE192" i="6"/>
  <c r="CE175" i="6"/>
  <c r="CH632" i="6"/>
  <c r="CE191" i="6"/>
  <c r="CE174" i="6"/>
  <c r="CE171" i="6"/>
  <c r="CE172" i="6"/>
  <c r="AX198" i="6"/>
  <c r="AZ198" i="6"/>
  <c r="AO198" i="6"/>
  <c r="AE198" i="6"/>
  <c r="N198" i="6"/>
  <c r="BA198" i="6"/>
  <c r="CI726" i="6"/>
  <c r="CF576" i="6"/>
  <c r="CH619" i="6"/>
  <c r="AU181" i="6"/>
  <c r="CE182" i="6"/>
  <c r="CE183" i="6"/>
  <c r="AW327" i="6"/>
  <c r="M327" i="6"/>
  <c r="CG631" i="6"/>
  <c r="BY198" i="6"/>
  <c r="BW198" i="6"/>
  <c r="BN198" i="6"/>
  <c r="CE180" i="6"/>
  <c r="CE165" i="6"/>
  <c r="CE176" i="6"/>
  <c r="CF160" i="6"/>
  <c r="CF171" i="6" s="1"/>
  <c r="CF161" i="6"/>
  <c r="CG158" i="6"/>
  <c r="CF162" i="6"/>
  <c r="CI668" i="6"/>
  <c r="CI649" i="6" s="1"/>
  <c r="AO111" i="48" s="1"/>
  <c r="CE190" i="6"/>
  <c r="CE195" i="6"/>
  <c r="CE185" i="6"/>
  <c r="BZ198" i="6"/>
  <c r="P198" i="6"/>
  <c r="CE178" i="6"/>
  <c r="CE196" i="6"/>
  <c r="CE184" i="6"/>
  <c r="AZ327" i="6"/>
  <c r="CE188" i="6"/>
  <c r="H328" i="6"/>
  <c r="BB328" i="6" s="1"/>
  <c r="E328" i="6"/>
  <c r="C328" i="6"/>
  <c r="D328" i="6"/>
  <c r="B329" i="6"/>
  <c r="K328" i="6"/>
  <c r="J328" i="6"/>
  <c r="F328" i="6"/>
  <c r="CB198" i="6"/>
  <c r="AR198" i="6"/>
  <c r="CD198" i="6"/>
  <c r="AT198" i="6"/>
  <c r="BX198" i="6"/>
  <c r="CI727" i="6"/>
  <c r="S198" i="6"/>
  <c r="CE198" i="6"/>
  <c r="CF174" i="6"/>
  <c r="BE198" i="6"/>
  <c r="AP198" i="6"/>
  <c r="BD198" i="6"/>
  <c r="AI198" i="6"/>
  <c r="BO198" i="6"/>
  <c r="AD198" i="6"/>
  <c r="CI665" i="6"/>
  <c r="CI646" i="6" s="1"/>
  <c r="CA198" i="6"/>
  <c r="AM198" i="6"/>
  <c r="O198" i="6"/>
  <c r="CC198" i="6"/>
  <c r="AA198" i="6"/>
  <c r="CG630" i="6"/>
  <c r="BT198" i="6"/>
  <c r="BG198" i="6"/>
  <c r="U198" i="6"/>
  <c r="V198" i="6"/>
  <c r="W198" i="6"/>
  <c r="CI608" i="6"/>
  <c r="CI710" i="6"/>
  <c r="CF569" i="6"/>
  <c r="AU194" i="6"/>
  <c r="AU173" i="6"/>
  <c r="CE166" i="6"/>
  <c r="CG286" i="6"/>
  <c r="CG287" i="6"/>
  <c r="CG288" i="6"/>
  <c r="CH284" i="6"/>
  <c r="CE179" i="6"/>
  <c r="BC327" i="6"/>
  <c r="CE177" i="6"/>
  <c r="CF416" i="6"/>
  <c r="CC377" i="6"/>
  <c r="CC394" i="6"/>
  <c r="CC376" i="6" s="1"/>
  <c r="CI732" i="6"/>
  <c r="CI698" i="6"/>
  <c r="CI720" i="6"/>
  <c r="AS453" i="6"/>
  <c r="AI159" i="59" s="1"/>
  <c r="AI53" i="59" s="1"/>
  <c r="AS470" i="6"/>
  <c r="AS452" i="6" s="1"/>
  <c r="AI158" i="59" s="1"/>
  <c r="AI82" i="59" s="1"/>
  <c r="CF587" i="6"/>
  <c r="CF562" i="6"/>
  <c r="AU191" i="6"/>
  <c r="AU179" i="6"/>
  <c r="AU165" i="6"/>
  <c r="CE463" i="6"/>
  <c r="CE445" i="6" s="1"/>
  <c r="CE472" i="6"/>
  <c r="CE454" i="6" s="1"/>
  <c r="AK152" i="48" s="1"/>
  <c r="AK56" i="48" s="1"/>
  <c r="CH740" i="6"/>
  <c r="CH758" i="6"/>
  <c r="CH776" i="6"/>
  <c r="CI795" i="6"/>
  <c r="CH794" i="6"/>
  <c r="AZ101" i="6"/>
  <c r="BU101" i="6"/>
  <c r="BV101" i="6"/>
  <c r="BQ101" i="6"/>
  <c r="BD101" i="6"/>
  <c r="CB101" i="6"/>
  <c r="CC101" i="6"/>
  <c r="BL101" i="6"/>
  <c r="BA101" i="6"/>
  <c r="CA101" i="6"/>
  <c r="AY101" i="6"/>
  <c r="BM101" i="6"/>
  <c r="BJ101" i="6"/>
  <c r="CD101" i="6"/>
  <c r="BT101" i="6"/>
  <c r="BP101" i="6"/>
  <c r="BE101" i="6"/>
  <c r="AX101" i="6"/>
  <c r="BK101" i="6"/>
  <c r="BI101" i="6"/>
  <c r="BY101" i="6"/>
  <c r="BS101" i="6"/>
  <c r="BO101" i="6"/>
  <c r="BR101" i="6"/>
  <c r="BC101" i="6"/>
  <c r="BX101" i="6"/>
  <c r="BH101" i="6"/>
  <c r="BF101" i="6"/>
  <c r="CE101" i="6"/>
  <c r="BZ101" i="6"/>
  <c r="BG101" i="6"/>
  <c r="BW101" i="6"/>
  <c r="BB101" i="6"/>
  <c r="BN101" i="6"/>
  <c r="CI731" i="6"/>
  <c r="CI719" i="6"/>
  <c r="CG660" i="6"/>
  <c r="CG641" i="6" s="1"/>
  <c r="CG642" i="6"/>
  <c r="AH137" i="48"/>
  <c r="AH129" i="48"/>
  <c r="CH637" i="6"/>
  <c r="CH655" i="6"/>
  <c r="CH636" i="6" s="1"/>
  <c r="CF528" i="6"/>
  <c r="CF579" i="6"/>
  <c r="AU190" i="6"/>
  <c r="AU178" i="6"/>
  <c r="AU166" i="6"/>
  <c r="AT464" i="6"/>
  <c r="AT446" i="6" s="1"/>
  <c r="CF628" i="6"/>
  <c r="AL108" i="48" s="1"/>
  <c r="CI613" i="6"/>
  <c r="CI602" i="6"/>
  <c r="CD405" i="6"/>
  <c r="CD387" i="6" s="1"/>
  <c r="AJ132" i="48" s="1"/>
  <c r="AJ138" i="48" s="1"/>
  <c r="CI703" i="6"/>
  <c r="CI697" i="6"/>
  <c r="CI691" i="6"/>
  <c r="CF622" i="6"/>
  <c r="CG533" i="6"/>
  <c r="CG532" i="6"/>
  <c r="CG588" i="6" s="1"/>
  <c r="CG534" i="6"/>
  <c r="CG536" i="6" s="1"/>
  <c r="CH530" i="6"/>
  <c r="AT199" i="6"/>
  <c r="O199" i="6"/>
  <c r="BM199" i="6"/>
  <c r="S199" i="6"/>
  <c r="CE484" i="6"/>
  <c r="AS460" i="6"/>
  <c r="AS442" i="6" s="1"/>
  <c r="AS443" i="6"/>
  <c r="CF561" i="6"/>
  <c r="AU188" i="6"/>
  <c r="AU176" i="6"/>
  <c r="AU167" i="6"/>
  <c r="AT471" i="6"/>
  <c r="AT466" i="6"/>
  <c r="AT538" i="6"/>
  <c r="AT461" i="6"/>
  <c r="CE422" i="6"/>
  <c r="CE432" i="6"/>
  <c r="CE421" i="6"/>
  <c r="CE420" i="6"/>
  <c r="CE424" i="6"/>
  <c r="CE423" i="6"/>
  <c r="CE425" i="6"/>
  <c r="CE427" i="6"/>
  <c r="CE428" i="6"/>
  <c r="CE429" i="6"/>
  <c r="CE430" i="6"/>
  <c r="CE431" i="6"/>
  <c r="CE433" i="6"/>
  <c r="CH37" i="6"/>
  <c r="CG13" i="6"/>
  <c r="CG36" i="6"/>
  <c r="CI702" i="6"/>
  <c r="CI718" i="6"/>
  <c r="CI441" i="6"/>
  <c r="CH531" i="6"/>
  <c r="AS465" i="6"/>
  <c r="AS447" i="6" s="1"/>
  <c r="AS448" i="6"/>
  <c r="CF567" i="6"/>
  <c r="CF517" i="6" s="1"/>
  <c r="CF560" i="6"/>
  <c r="AU189" i="6"/>
  <c r="AU177" i="6"/>
  <c r="CF617" i="6"/>
  <c r="C103" i="6"/>
  <c r="D103" i="6"/>
  <c r="E103" i="6"/>
  <c r="B104" i="6"/>
  <c r="K103" i="6"/>
  <c r="F103" i="6"/>
  <c r="H103" i="6"/>
  <c r="J103" i="6"/>
  <c r="G103" i="6"/>
  <c r="CI730" i="6"/>
  <c r="CI690" i="6"/>
  <c r="CI712" i="6"/>
  <c r="CI658" i="6" s="1"/>
  <c r="CI639" i="6" s="1"/>
  <c r="CL635" i="6"/>
  <c r="CK673" i="6"/>
  <c r="CH630" i="6"/>
  <c r="CH649" i="6"/>
  <c r="AN111" i="48" s="1"/>
  <c r="CF585" i="6"/>
  <c r="CF578" i="6"/>
  <c r="CD514" i="6"/>
  <c r="CG414" i="6"/>
  <c r="CG413" i="6"/>
  <c r="CG412" i="6"/>
  <c r="CG434" i="6" s="1"/>
  <c r="CH410" i="6"/>
  <c r="CG623" i="6"/>
  <c r="CG603" i="6"/>
  <c r="CG622" i="6" s="1"/>
  <c r="AU541" i="6"/>
  <c r="AU542" i="6"/>
  <c r="AU539" i="6"/>
  <c r="AU540" i="6"/>
  <c r="AU543" i="6"/>
  <c r="AU544" i="6"/>
  <c r="AU545" i="6"/>
  <c r="AU546" i="6"/>
  <c r="AU548" i="6"/>
  <c r="AU549" i="6"/>
  <c r="AU550" i="6"/>
  <c r="AU474" i="6" s="1"/>
  <c r="AU456" i="6" s="1"/>
  <c r="AK162" i="59" s="1"/>
  <c r="AK74" i="59" s="1"/>
  <c r="AU551" i="6"/>
  <c r="AU552" i="6"/>
  <c r="AU553" i="6"/>
  <c r="AU554" i="6"/>
  <c r="CC404" i="6"/>
  <c r="CC386" i="6" s="1"/>
  <c r="CJ708" i="6"/>
  <c r="CJ679" i="6"/>
  <c r="CJ684" i="6"/>
  <c r="CJ713" i="6"/>
  <c r="CJ685" i="6"/>
  <c r="CJ714" i="6"/>
  <c r="CJ686" i="6"/>
  <c r="CJ715" i="6"/>
  <c r="CJ695" i="6"/>
  <c r="CJ696" i="6"/>
  <c r="CJ724" i="6"/>
  <c r="CJ725" i="6"/>
  <c r="CD484" i="6"/>
  <c r="CD501" i="6"/>
  <c r="CD483" i="6" s="1"/>
  <c r="CI729" i="6"/>
  <c r="CI723" i="6"/>
  <c r="CI689" i="6"/>
  <c r="CI683" i="6"/>
  <c r="CJ675" i="6"/>
  <c r="CJ676" i="6"/>
  <c r="CK672" i="6"/>
  <c r="CJ674" i="6"/>
  <c r="CJ681" i="6" s="1"/>
  <c r="CG666" i="6"/>
  <c r="CG647" i="6" s="1"/>
  <c r="AM109" i="48" s="1"/>
  <c r="CG648" i="6"/>
  <c r="AM110" i="48" s="1"/>
  <c r="CD102" i="6"/>
  <c r="BN102" i="6"/>
  <c r="BH102" i="6"/>
  <c r="BR102" i="6"/>
  <c r="BM102" i="6"/>
  <c r="BE102" i="6"/>
  <c r="BX102" i="6"/>
  <c r="BD102" i="6"/>
  <c r="CF510" i="6"/>
  <c r="CF492" i="6" s="1"/>
  <c r="AL160" i="48" s="1"/>
  <c r="CF584" i="6"/>
  <c r="CD524" i="6"/>
  <c r="AJ148" i="48" s="1"/>
  <c r="AI17" i="52" s="1"/>
  <c r="CI375" i="6"/>
  <c r="CH411" i="6"/>
  <c r="CJ615" i="6"/>
  <c r="CJ596" i="6"/>
  <c r="CJ634" i="6"/>
  <c r="CJ653" i="6"/>
  <c r="CK654" i="6"/>
  <c r="CF526" i="6"/>
  <c r="CD407" i="6"/>
  <c r="CD400" i="6"/>
  <c r="CD396" i="6"/>
  <c r="CD378" i="6" s="1"/>
  <c r="CD419" i="6"/>
  <c r="CD460" i="6"/>
  <c r="CD442" i="6" s="1"/>
  <c r="CD443" i="6"/>
  <c r="CD496" i="6"/>
  <c r="CD478" i="6" s="1"/>
  <c r="CD479" i="6"/>
  <c r="CG568" i="6"/>
  <c r="CG528" i="6" s="1"/>
  <c r="CG586" i="6"/>
  <c r="CG590" i="6"/>
  <c r="CG572" i="6"/>
  <c r="CH621" i="6"/>
  <c r="AT463" i="6"/>
  <c r="AT445" i="6" s="1"/>
  <c r="AT472" i="6"/>
  <c r="AT454" i="6" s="1"/>
  <c r="AJ160" i="59" s="1"/>
  <c r="AJ60" i="59" s="1"/>
  <c r="CD408" i="6"/>
  <c r="CD390" i="6" s="1"/>
  <c r="AJ135" i="48" s="1"/>
  <c r="AJ141" i="48" s="1"/>
  <c r="CD398" i="6"/>
  <c r="CD380" i="6" s="1"/>
  <c r="CE538" i="6"/>
  <c r="CE466" i="6"/>
  <c r="CE471" i="6"/>
  <c r="CE461" i="6"/>
  <c r="CD453" i="6"/>
  <c r="AJ151" i="48" s="1"/>
  <c r="AJ49" i="48" s="1"/>
  <c r="CD470" i="6"/>
  <c r="CD452" i="6" s="1"/>
  <c r="AJ150" i="48" s="1"/>
  <c r="AJ78" i="48" s="1"/>
  <c r="CG637" i="6"/>
  <c r="CG655" i="6"/>
  <c r="CG636" i="6" s="1"/>
  <c r="CG458" i="6"/>
  <c r="CG440" i="6"/>
  <c r="CH459" i="6"/>
  <c r="CG512" i="6"/>
  <c r="CG494" i="6"/>
  <c r="CG476" i="6"/>
  <c r="CG618" i="6"/>
  <c r="CG598" i="6"/>
  <c r="CI734" i="6"/>
  <c r="CI700" i="6"/>
  <c r="CI694" i="6"/>
  <c r="CI716" i="6"/>
  <c r="AW199" i="6"/>
  <c r="M199" i="6"/>
  <c r="CF450" i="6"/>
  <c r="CF491" i="6"/>
  <c r="CF486" i="6"/>
  <c r="CF449" i="6"/>
  <c r="CF485" i="6"/>
  <c r="CF455" i="6"/>
  <c r="CF487" i="6"/>
  <c r="CF451" i="6"/>
  <c r="CF480" i="6"/>
  <c r="CF444" i="6"/>
  <c r="CG629" i="6"/>
  <c r="CG609" i="6"/>
  <c r="CF571" i="6"/>
  <c r="CF582" i="6"/>
  <c r="CF558" i="6"/>
  <c r="CD489" i="6"/>
  <c r="AJ157" i="48" s="1"/>
  <c r="CD506" i="6"/>
  <c r="CD488" i="6" s="1"/>
  <c r="AJ156" i="48" s="1"/>
  <c r="CI645" i="6"/>
  <c r="CI643" i="6"/>
  <c r="CI733" i="6"/>
  <c r="CI699" i="6"/>
  <c r="CI721" i="6"/>
  <c r="CI687" i="6"/>
  <c r="CI681" i="6"/>
  <c r="C200" i="6"/>
  <c r="B201" i="6"/>
  <c r="E200" i="6"/>
  <c r="J200" i="6"/>
  <c r="G200" i="6"/>
  <c r="F200" i="6"/>
  <c r="K200" i="6"/>
  <c r="H200" i="6"/>
  <c r="D200" i="6"/>
  <c r="CH642" i="6"/>
  <c r="CH660" i="6"/>
  <c r="CH641" i="6" s="1"/>
  <c r="CF588" i="6"/>
  <c r="CF563" i="6"/>
  <c r="CF575" i="6"/>
  <c r="CH623" i="6"/>
  <c r="CD448" i="6"/>
  <c r="CD465" i="6"/>
  <c r="CD447" i="6" s="1"/>
  <c r="CF426" i="6"/>
  <c r="CF383" i="6"/>
  <c r="CF379" i="6"/>
  <c r="CF388" i="6"/>
  <c r="CF384" i="6"/>
  <c r="CF385" i="6"/>
  <c r="CI670" i="6"/>
  <c r="CI651" i="6" s="1"/>
  <c r="AO113" i="48" s="1"/>
  <c r="CI659" i="6"/>
  <c r="CI640" i="6" s="1"/>
  <c r="CF541" i="6"/>
  <c r="CF542" i="6"/>
  <c r="CF540" i="6"/>
  <c r="CF543" i="6"/>
  <c r="CF539" i="6"/>
  <c r="CF544" i="6"/>
  <c r="CF545" i="6"/>
  <c r="CF546" i="6"/>
  <c r="CF548" i="6"/>
  <c r="CF549" i="6"/>
  <c r="CF550" i="6"/>
  <c r="CF474" i="6" s="1"/>
  <c r="CF456" i="6" s="1"/>
  <c r="AL154" i="48" s="1"/>
  <c r="AL70" i="48" s="1"/>
  <c r="CF551" i="6"/>
  <c r="CF552" i="6"/>
  <c r="CF553" i="6"/>
  <c r="CF554" i="6"/>
  <c r="AW102" i="6"/>
  <c r="M102" i="6"/>
  <c r="CC382" i="6"/>
  <c r="CC399" i="6"/>
  <c r="CC381" i="6" s="1"/>
  <c r="CH620" i="6"/>
  <c r="CE464" i="6"/>
  <c r="CE446" i="6" s="1"/>
  <c r="CE474" i="6"/>
  <c r="CE456" i="6" s="1"/>
  <c r="AK154" i="48" s="1"/>
  <c r="AK70" i="48" s="1"/>
  <c r="CG625" i="6"/>
  <c r="CH629" i="6" l="1"/>
  <c r="BP102" i="6"/>
  <c r="AX102" i="6"/>
  <c r="AZ102" i="6"/>
  <c r="BO199" i="6"/>
  <c r="AH199" i="6"/>
  <c r="BT102" i="6"/>
  <c r="CA102" i="6"/>
  <c r="BQ102" i="6"/>
  <c r="AE199" i="6"/>
  <c r="AO199" i="6"/>
  <c r="BB102" i="6"/>
  <c r="BA102" i="6"/>
  <c r="AS199" i="6"/>
  <c r="BC199" i="6"/>
  <c r="BW102" i="6"/>
  <c r="BP199" i="6"/>
  <c r="BO102" i="6"/>
  <c r="CB102" i="6"/>
  <c r="BG102" i="6"/>
  <c r="BI199" i="6"/>
  <c r="BL199" i="6"/>
  <c r="BZ102" i="6"/>
  <c r="AY102" i="6"/>
  <c r="BC102" i="6"/>
  <c r="CE102" i="6"/>
  <c r="BZ199" i="6"/>
  <c r="BT199" i="6"/>
  <c r="T199" i="6"/>
  <c r="AD199" i="6"/>
  <c r="BL102" i="6"/>
  <c r="BK102" i="6"/>
  <c r="BU102" i="6"/>
  <c r="CC102" i="6"/>
  <c r="AY199" i="6"/>
  <c r="BF199" i="6"/>
  <c r="AR199" i="6"/>
  <c r="Z199" i="6"/>
  <c r="BI102" i="6"/>
  <c r="AK199" i="6"/>
  <c r="BS102" i="6"/>
  <c r="BF102" i="6"/>
  <c r="BV102" i="6"/>
  <c r="BY102" i="6"/>
  <c r="CE199" i="6"/>
  <c r="CB199" i="6"/>
  <c r="BD199" i="6"/>
  <c r="CC199" i="6"/>
  <c r="BR199" i="6"/>
  <c r="BH199" i="6"/>
  <c r="AB199" i="6"/>
  <c r="CA199" i="6"/>
  <c r="AN199" i="6"/>
  <c r="CD199" i="6"/>
  <c r="AP199" i="6"/>
  <c r="BS199" i="6"/>
  <c r="AU199" i="6"/>
  <c r="Y199" i="6"/>
  <c r="BK199" i="6"/>
  <c r="AZ199" i="6"/>
  <c r="BJ199" i="6"/>
  <c r="N199" i="6"/>
  <c r="Q199" i="6"/>
  <c r="AI199" i="6"/>
  <c r="BV199" i="6"/>
  <c r="AF199" i="6"/>
  <c r="BB199" i="6"/>
  <c r="BX199" i="6"/>
  <c r="BY199" i="6"/>
  <c r="U199" i="6"/>
  <c r="AJ199" i="6"/>
  <c r="V199" i="6"/>
  <c r="AA199" i="6"/>
  <c r="BN199" i="6"/>
  <c r="X199" i="6"/>
  <c r="AQ199" i="6"/>
  <c r="AL199" i="6"/>
  <c r="AC199" i="6"/>
  <c r="BA199" i="6"/>
  <c r="AG199" i="6"/>
  <c r="W199" i="6"/>
  <c r="BE199" i="6"/>
  <c r="R199" i="6"/>
  <c r="BW199" i="6"/>
  <c r="P199" i="6"/>
  <c r="AX199" i="6"/>
  <c r="BU199" i="6"/>
  <c r="BG199" i="6"/>
  <c r="BQ199" i="6"/>
  <c r="AZ328" i="6"/>
  <c r="I103" i="6"/>
  <c r="BP103" i="6" s="1"/>
  <c r="CE506" i="6"/>
  <c r="CE488" i="6" s="1"/>
  <c r="AK156" i="48" s="1"/>
  <c r="CF808" i="6"/>
  <c r="CF790" i="6" s="1"/>
  <c r="AL119" i="48" s="1"/>
  <c r="AL59" i="48" s="1"/>
  <c r="CG628" i="6"/>
  <c r="AM108" i="48" s="1"/>
  <c r="CH618" i="6"/>
  <c r="CH625" i="6"/>
  <c r="CH666" i="6"/>
  <c r="CH647" i="6" s="1"/>
  <c r="AN109" i="48" s="1"/>
  <c r="CJ665" i="6"/>
  <c r="CJ627" i="6" s="1"/>
  <c r="CE797" i="6"/>
  <c r="CE779" i="6" s="1"/>
  <c r="CF75" i="6"/>
  <c r="AL133" i="48"/>
  <c r="AL139" i="48" s="1"/>
  <c r="AX328" i="6"/>
  <c r="CG79" i="6"/>
  <c r="CG80" i="6"/>
  <c r="CG68" i="6"/>
  <c r="CG67" i="6"/>
  <c r="CG75" i="6"/>
  <c r="CG73" i="6"/>
  <c r="CF100" i="6"/>
  <c r="AY328" i="6"/>
  <c r="CF90" i="6"/>
  <c r="CF77" i="6"/>
  <c r="CG96" i="6"/>
  <c r="CG97" i="6"/>
  <c r="CF179" i="6"/>
  <c r="CH813" i="6"/>
  <c r="CI777" i="6"/>
  <c r="CF94" i="6"/>
  <c r="CF98" i="6"/>
  <c r="CE514" i="6"/>
  <c r="CF89" i="6"/>
  <c r="CG836" i="6"/>
  <c r="CG843" i="6"/>
  <c r="CG841" i="6"/>
  <c r="CE798" i="6"/>
  <c r="CE780" i="6" s="1"/>
  <c r="CE809" i="6"/>
  <c r="CE791" i="6" s="1"/>
  <c r="AK120" i="48" s="1"/>
  <c r="AK66" i="48" s="1"/>
  <c r="CG83" i="6"/>
  <c r="CF87" i="6"/>
  <c r="CG63" i="6"/>
  <c r="CH59" i="6"/>
  <c r="CG62" i="6"/>
  <c r="CG61" i="6"/>
  <c r="CF102" i="6"/>
  <c r="CF101" i="6"/>
  <c r="CG74" i="6"/>
  <c r="CF198" i="6"/>
  <c r="CF197" i="6"/>
  <c r="CF79" i="6"/>
  <c r="CF799" i="6"/>
  <c r="CF781" i="6" s="1"/>
  <c r="CF844" i="6"/>
  <c r="CF784" i="6"/>
  <c r="CF789" i="6"/>
  <c r="AL118" i="48" s="1"/>
  <c r="AL52" i="48" s="1"/>
  <c r="CF782" i="6"/>
  <c r="CF792" i="6"/>
  <c r="AL121" i="48" s="1"/>
  <c r="AL73" i="48" s="1"/>
  <c r="CF785" i="6"/>
  <c r="CF787" i="6"/>
  <c r="CF80" i="6"/>
  <c r="CF68" i="6"/>
  <c r="CF86" i="6"/>
  <c r="CF71" i="6"/>
  <c r="CF70" i="6"/>
  <c r="CF96" i="6"/>
  <c r="CF97" i="6"/>
  <c r="CF99" i="6"/>
  <c r="CF93" i="6"/>
  <c r="CF69" i="6"/>
  <c r="CF83" i="6"/>
  <c r="CF92" i="6"/>
  <c r="CF95" i="6"/>
  <c r="CF72" i="6"/>
  <c r="CF84" i="6"/>
  <c r="CF81" i="6"/>
  <c r="CF91" i="6"/>
  <c r="CF82" i="6"/>
  <c r="CF67" i="6"/>
  <c r="CJ608" i="6"/>
  <c r="CG95" i="6"/>
  <c r="CG72" i="6"/>
  <c r="CF798" i="6"/>
  <c r="CF780" i="6" s="1"/>
  <c r="CH60" i="6"/>
  <c r="CI14" i="6"/>
  <c r="CF85" i="6"/>
  <c r="BA328" i="6"/>
  <c r="CG99" i="6"/>
  <c r="CG815" i="6"/>
  <c r="CG814" i="6"/>
  <c r="CH812" i="6"/>
  <c r="CG816" i="6"/>
  <c r="CF66" i="6"/>
  <c r="CJ611" i="6"/>
  <c r="CF199" i="6"/>
  <c r="CG86" i="6"/>
  <c r="CE496" i="6"/>
  <c r="CE478" i="6" s="1"/>
  <c r="CF843" i="6"/>
  <c r="CE804" i="6"/>
  <c r="CE799" i="6"/>
  <c r="CE781" i="6" s="1"/>
  <c r="CE808" i="6"/>
  <c r="CE833" i="6"/>
  <c r="CF74" i="6"/>
  <c r="CF515" i="6"/>
  <c r="CG563" i="6"/>
  <c r="CE479" i="6"/>
  <c r="CG557" i="6"/>
  <c r="CH393" i="6"/>
  <c r="CG392" i="6"/>
  <c r="CG374" i="6"/>
  <c r="CF525" i="6"/>
  <c r="CF524" i="6" s="1"/>
  <c r="AL148" i="48" s="1"/>
  <c r="AK17" i="52" s="1"/>
  <c r="CJ734" i="6"/>
  <c r="CJ727" i="6"/>
  <c r="CJ721" i="6"/>
  <c r="CF184" i="6"/>
  <c r="CF186" i="6"/>
  <c r="CF185" i="6"/>
  <c r="CJ733" i="6"/>
  <c r="CJ699" i="6"/>
  <c r="CJ692" i="6"/>
  <c r="CF178" i="6"/>
  <c r="CF165" i="6"/>
  <c r="CF173" i="6"/>
  <c r="CJ700" i="6"/>
  <c r="CI284" i="6"/>
  <c r="CH286" i="6"/>
  <c r="CH287" i="6"/>
  <c r="CH288" i="6"/>
  <c r="CJ693" i="6"/>
  <c r="CJ726" i="6"/>
  <c r="CF166" i="6"/>
  <c r="CF168" i="6"/>
  <c r="E329" i="6"/>
  <c r="C329" i="6"/>
  <c r="K329" i="6"/>
  <c r="B330" i="6"/>
  <c r="H329" i="6"/>
  <c r="AX329" i="6" s="1"/>
  <c r="F329" i="6"/>
  <c r="D329" i="6"/>
  <c r="J329" i="6"/>
  <c r="CJ704" i="6"/>
  <c r="CJ646" i="6"/>
  <c r="CJ691" i="6"/>
  <c r="CF189" i="6"/>
  <c r="CF176" i="6"/>
  <c r="CF180" i="6"/>
  <c r="CF181" i="6"/>
  <c r="CF500" i="6"/>
  <c r="CF482" i="6" s="1"/>
  <c r="CI604" i="6"/>
  <c r="CJ703" i="6"/>
  <c r="CJ697" i="6"/>
  <c r="CJ610" i="6" s="1"/>
  <c r="CJ718" i="6"/>
  <c r="CI678" i="6"/>
  <c r="CF175" i="6"/>
  <c r="CH139" i="6"/>
  <c r="CH159" i="6"/>
  <c r="CI140" i="6"/>
  <c r="CF196" i="6"/>
  <c r="CF172" i="6"/>
  <c r="CF177" i="6"/>
  <c r="CF190" i="6"/>
  <c r="CF191" i="6"/>
  <c r="CF169" i="6"/>
  <c r="CI661" i="6"/>
  <c r="CJ731" i="6"/>
  <c r="CJ690" i="6"/>
  <c r="CJ712" i="6"/>
  <c r="CI627" i="6"/>
  <c r="CF187" i="6"/>
  <c r="AW328" i="6"/>
  <c r="M328" i="6"/>
  <c r="CH158" i="6"/>
  <c r="CG160" i="6"/>
  <c r="CG183" i="6" s="1"/>
  <c r="CG161" i="6"/>
  <c r="CG162" i="6"/>
  <c r="CF194" i="6"/>
  <c r="CF188" i="6"/>
  <c r="CJ728" i="6"/>
  <c r="CJ705" i="6"/>
  <c r="CJ702" i="6"/>
  <c r="CJ689" i="6"/>
  <c r="CJ683" i="6"/>
  <c r="CJ601" i="6" s="1"/>
  <c r="CF183" i="6"/>
  <c r="CI599" i="6"/>
  <c r="CJ730" i="6"/>
  <c r="CJ717" i="6"/>
  <c r="CJ710" i="6"/>
  <c r="CF193" i="6"/>
  <c r="CJ719" i="6"/>
  <c r="CF192" i="6"/>
  <c r="CJ694" i="6"/>
  <c r="CJ687" i="6"/>
  <c r="CF167" i="6"/>
  <c r="CI261" i="6"/>
  <c r="CI238" i="6"/>
  <c r="CJ262" i="6"/>
  <c r="CF556" i="6"/>
  <c r="I200" i="6"/>
  <c r="AT200" i="6" s="1"/>
  <c r="CF518" i="6"/>
  <c r="CJ729" i="6"/>
  <c r="CJ723" i="6"/>
  <c r="CJ716" i="6"/>
  <c r="CJ709" i="6"/>
  <c r="CJ659" i="6" s="1"/>
  <c r="CJ640" i="6" s="1"/>
  <c r="CJ701" i="6"/>
  <c r="CJ722" i="6"/>
  <c r="CJ688" i="6"/>
  <c r="CJ680" i="6"/>
  <c r="CJ602" i="6" s="1"/>
  <c r="CE395" i="6"/>
  <c r="CE377" i="6" s="1"/>
  <c r="BC328" i="6"/>
  <c r="CF195" i="6"/>
  <c r="CF170" i="6"/>
  <c r="CJ239" i="6"/>
  <c r="CI285" i="6"/>
  <c r="CF182" i="6"/>
  <c r="CI642" i="6"/>
  <c r="CG444" i="6"/>
  <c r="CG455" i="6"/>
  <c r="CG451" i="6"/>
  <c r="CG487" i="6"/>
  <c r="CG491" i="6"/>
  <c r="CG480" i="6"/>
  <c r="CG450" i="6"/>
  <c r="CG486" i="6"/>
  <c r="CG449" i="6"/>
  <c r="CG485" i="6"/>
  <c r="CG569" i="6"/>
  <c r="CG580" i="6"/>
  <c r="CD404" i="6"/>
  <c r="CD386" i="6" s="1"/>
  <c r="CD389" i="6"/>
  <c r="AJ134" i="48" s="1"/>
  <c r="AJ140" i="48" s="1"/>
  <c r="AU472" i="6"/>
  <c r="AU454" i="6" s="1"/>
  <c r="AK160" i="59" s="1"/>
  <c r="AK60" i="59" s="1"/>
  <c r="AU463" i="6"/>
  <c r="AU445" i="6" s="1"/>
  <c r="CG426" i="6"/>
  <c r="CG388" i="6"/>
  <c r="CG385" i="6"/>
  <c r="CG383" i="6"/>
  <c r="CG384" i="6"/>
  <c r="CG379" i="6"/>
  <c r="CE398" i="6"/>
  <c r="CE380" i="6" s="1"/>
  <c r="CE408" i="6"/>
  <c r="CE390" i="6" s="1"/>
  <c r="AK135" i="48" s="1"/>
  <c r="AK141" i="48" s="1"/>
  <c r="AT465" i="6"/>
  <c r="AT447" i="6" s="1"/>
  <c r="AT448" i="6"/>
  <c r="BU103" i="6"/>
  <c r="AX103" i="6"/>
  <c r="BW103" i="6"/>
  <c r="BF103" i="6"/>
  <c r="BR103" i="6"/>
  <c r="CI37" i="6"/>
  <c r="CH13" i="6"/>
  <c r="CH36" i="6"/>
  <c r="CI707" i="6"/>
  <c r="CF502" i="6"/>
  <c r="CF574" i="6"/>
  <c r="CF507" i="6"/>
  <c r="CF497" i="6"/>
  <c r="CG587" i="6"/>
  <c r="CG562" i="6"/>
  <c r="CF508" i="6"/>
  <c r="CF490" i="6" s="1"/>
  <c r="AL158" i="48" s="1"/>
  <c r="CF499" i="6"/>
  <c r="CF481" i="6" s="1"/>
  <c r="CG416" i="6"/>
  <c r="AT470" i="6"/>
  <c r="AT452" i="6" s="1"/>
  <c r="AJ158" i="59" s="1"/>
  <c r="AJ82" i="59" s="1"/>
  <c r="AT453" i="6"/>
  <c r="AJ159" i="59" s="1"/>
  <c r="AJ53" i="59" s="1"/>
  <c r="CI621" i="6"/>
  <c r="CI656" i="6"/>
  <c r="CF520" i="6"/>
  <c r="CF519" i="6" s="1"/>
  <c r="CF472" i="6"/>
  <c r="CF454" i="6" s="1"/>
  <c r="AL152" i="48" s="1"/>
  <c r="AL56" i="48" s="1"/>
  <c r="CF463" i="6"/>
  <c r="CF445" i="6" s="1"/>
  <c r="AW200" i="6"/>
  <c r="M200" i="6"/>
  <c r="CI669" i="6"/>
  <c r="CI650" i="6" s="1"/>
  <c r="AO112" i="48" s="1"/>
  <c r="CG617" i="6"/>
  <c r="CG510" i="6"/>
  <c r="CG492" i="6" s="1"/>
  <c r="AM160" i="48" s="1"/>
  <c r="CG561" i="6"/>
  <c r="CI632" i="6"/>
  <c r="CI794" i="6"/>
  <c r="CJ795" i="6"/>
  <c r="CI758" i="6"/>
  <c r="CI740" i="6"/>
  <c r="CI776" i="6"/>
  <c r="CD394" i="6"/>
  <c r="CD376" i="6" s="1"/>
  <c r="AJ131" i="48" s="1"/>
  <c r="CD399" i="6"/>
  <c r="CD381" i="6" s="1"/>
  <c r="CD382" i="6"/>
  <c r="C201" i="6"/>
  <c r="B202" i="6"/>
  <c r="E201" i="6"/>
  <c r="J201" i="6"/>
  <c r="G201" i="6"/>
  <c r="D201" i="6"/>
  <c r="K201" i="6"/>
  <c r="F201" i="6"/>
  <c r="H201" i="6"/>
  <c r="CG579" i="6"/>
  <c r="CH412" i="6"/>
  <c r="CH434" i="6" s="1"/>
  <c r="CH414" i="6"/>
  <c r="CI410" i="6"/>
  <c r="CH413" i="6"/>
  <c r="CJ613" i="6"/>
  <c r="CE460" i="6"/>
  <c r="CE442" i="6" s="1"/>
  <c r="CE443" i="6"/>
  <c r="CG585" i="6"/>
  <c r="CG578" i="6"/>
  <c r="CK634" i="6"/>
  <c r="CK653" i="6"/>
  <c r="CK615" i="6"/>
  <c r="CL654" i="6"/>
  <c r="CK596" i="6"/>
  <c r="CJ375" i="6"/>
  <c r="CI411" i="6"/>
  <c r="CJ645" i="6"/>
  <c r="CJ643" i="6"/>
  <c r="CJ732" i="6"/>
  <c r="CJ698" i="6"/>
  <c r="CJ720" i="6"/>
  <c r="CJ670" i="6"/>
  <c r="CJ651" i="6" s="1"/>
  <c r="AP113" i="48" s="1"/>
  <c r="E104" i="6"/>
  <c r="B105" i="6"/>
  <c r="C104" i="6"/>
  <c r="F104" i="6"/>
  <c r="G104" i="6"/>
  <c r="K104" i="6"/>
  <c r="D104" i="6"/>
  <c r="H104" i="6"/>
  <c r="J104" i="6"/>
  <c r="CH534" i="6"/>
  <c r="CH536" i="6" s="1"/>
  <c r="CH533" i="6"/>
  <c r="CI530" i="6"/>
  <c r="CH532" i="6"/>
  <c r="CH575" i="6" s="1"/>
  <c r="CI663" i="6"/>
  <c r="CI644" i="6" s="1"/>
  <c r="CE453" i="6"/>
  <c r="AK151" i="48" s="1"/>
  <c r="AK49" i="48" s="1"/>
  <c r="CE470" i="6"/>
  <c r="CE452" i="6" s="1"/>
  <c r="AK150" i="48" s="1"/>
  <c r="AK78" i="48" s="1"/>
  <c r="CG567" i="6"/>
  <c r="CG560" i="6"/>
  <c r="CK679" i="6"/>
  <c r="CK708" i="6"/>
  <c r="CK710" i="6"/>
  <c r="CK684" i="6"/>
  <c r="CK713" i="6"/>
  <c r="CK685" i="6"/>
  <c r="CK686" i="6"/>
  <c r="CK714" i="6"/>
  <c r="CK715" i="6"/>
  <c r="CK695" i="6"/>
  <c r="CK696" i="6"/>
  <c r="CK724" i="6"/>
  <c r="CK725" i="6"/>
  <c r="CK733" i="6"/>
  <c r="AW103" i="6"/>
  <c r="M103" i="6"/>
  <c r="CI531" i="6"/>
  <c r="CJ441" i="6"/>
  <c r="CI611" i="6"/>
  <c r="CI630" i="6" s="1"/>
  <c r="CI601" i="6"/>
  <c r="CI620" i="6" s="1"/>
  <c r="CE465" i="6"/>
  <c r="CE447" i="6" s="1"/>
  <c r="CE448" i="6"/>
  <c r="CE405" i="6"/>
  <c r="CG566" i="6"/>
  <c r="CG526" i="6" s="1"/>
  <c r="CG577" i="6"/>
  <c r="AU464" i="6"/>
  <c r="AU446" i="6" s="1"/>
  <c r="AU471" i="6"/>
  <c r="AU466" i="6"/>
  <c r="AU461" i="6"/>
  <c r="AU538" i="6"/>
  <c r="CI612" i="6"/>
  <c r="CI600" i="6"/>
  <c r="CL672" i="6"/>
  <c r="CK676" i="6"/>
  <c r="CK674" i="6"/>
  <c r="CK726" i="6" s="1"/>
  <c r="CK675" i="6"/>
  <c r="CG584" i="6"/>
  <c r="CG558" i="6"/>
  <c r="CF464" i="6"/>
  <c r="CF446" i="6" s="1"/>
  <c r="CG589" i="6"/>
  <c r="CG564" i="6"/>
  <c r="CG559" i="6"/>
  <c r="CI610" i="6"/>
  <c r="CM635" i="6"/>
  <c r="CL673" i="6"/>
  <c r="CI606" i="6"/>
  <c r="CF421" i="6"/>
  <c r="CF420" i="6"/>
  <c r="CF424" i="6"/>
  <c r="CF423" i="6"/>
  <c r="CF425" i="6"/>
  <c r="CF427" i="6"/>
  <c r="CF422" i="6"/>
  <c r="CF428" i="6"/>
  <c r="CF429" i="6"/>
  <c r="CF433" i="6"/>
  <c r="CF430" i="6"/>
  <c r="CF431" i="6"/>
  <c r="CF432" i="6"/>
  <c r="CG571" i="6"/>
  <c r="CG582" i="6"/>
  <c r="CG576" i="6"/>
  <c r="CI667" i="6"/>
  <c r="CI657" i="6"/>
  <c r="CI638" i="6" s="1"/>
  <c r="CE396" i="6"/>
  <c r="CE378" i="6" s="1"/>
  <c r="CE400" i="6"/>
  <c r="CE419" i="6"/>
  <c r="CE407" i="6"/>
  <c r="CE389" i="6" s="1"/>
  <c r="AK134" i="48" s="1"/>
  <c r="AK140" i="48" s="1"/>
  <c r="CH578" i="6"/>
  <c r="CH579" i="6"/>
  <c r="CH561" i="6"/>
  <c r="CH580" i="6"/>
  <c r="CH562" i="6"/>
  <c r="CH568" i="6"/>
  <c r="CH528" i="6" s="1"/>
  <c r="CH586" i="6"/>
  <c r="CH510" i="6" s="1"/>
  <c r="CH492" i="6" s="1"/>
  <c r="CH587" i="6"/>
  <c r="CH569" i="6"/>
  <c r="CH570" i="6"/>
  <c r="CH588" i="6"/>
  <c r="CH590" i="6"/>
  <c r="CH572" i="6"/>
  <c r="CH617" i="6"/>
  <c r="CF466" i="6"/>
  <c r="CF471" i="6"/>
  <c r="CF461" i="6"/>
  <c r="CF538" i="6"/>
  <c r="CH440" i="6"/>
  <c r="CH458" i="6"/>
  <c r="CH476" i="6"/>
  <c r="CH494" i="6"/>
  <c r="CI459" i="6"/>
  <c r="CH512" i="6"/>
  <c r="CG570" i="6"/>
  <c r="CG581" i="6"/>
  <c r="CG575" i="6"/>
  <c r="AT460" i="6"/>
  <c r="AT442" i="6" s="1"/>
  <c r="AT443" i="6"/>
  <c r="CG541" i="6"/>
  <c r="CG539" i="6"/>
  <c r="CG540" i="6"/>
  <c r="CG542" i="6"/>
  <c r="CG543" i="6"/>
  <c r="CG544" i="6"/>
  <c r="CG545" i="6"/>
  <c r="CG546" i="6"/>
  <c r="CG548" i="6"/>
  <c r="CG549" i="6"/>
  <c r="CG550" i="6"/>
  <c r="CG551" i="6"/>
  <c r="CG552" i="6"/>
  <c r="CG553" i="6"/>
  <c r="CG554" i="6"/>
  <c r="CB103" i="6" l="1"/>
  <c r="BY103" i="6"/>
  <c r="BZ103" i="6"/>
  <c r="CC103" i="6"/>
  <c r="AZ103" i="6"/>
  <c r="AJ200" i="6"/>
  <c r="AC200" i="6"/>
  <c r="BB103" i="6"/>
  <c r="BL103" i="6"/>
  <c r="BT103" i="6"/>
  <c r="CA103" i="6"/>
  <c r="BX103" i="6"/>
  <c r="Q200" i="6"/>
  <c r="BQ103" i="6"/>
  <c r="BA103" i="6"/>
  <c r="BN103" i="6"/>
  <c r="AF200" i="6"/>
  <c r="AU200" i="6"/>
  <c r="BO103" i="6"/>
  <c r="BE103" i="6"/>
  <c r="BJ103" i="6"/>
  <c r="BA200" i="6"/>
  <c r="AM200" i="6"/>
  <c r="BM103" i="6"/>
  <c r="CF103" i="6"/>
  <c r="CD103" i="6"/>
  <c r="BF200" i="6"/>
  <c r="BC103" i="6"/>
  <c r="BH103" i="6"/>
  <c r="BA329" i="6"/>
  <c r="BV103" i="6"/>
  <c r="BG103" i="6"/>
  <c r="BD103" i="6"/>
  <c r="T200" i="6"/>
  <c r="AP200" i="6"/>
  <c r="BK103" i="6"/>
  <c r="BS103" i="6"/>
  <c r="BM200" i="6"/>
  <c r="CE103" i="6"/>
  <c r="BI103" i="6"/>
  <c r="AY103" i="6"/>
  <c r="AY329" i="6"/>
  <c r="I201" i="6"/>
  <c r="AF201" i="6" s="1"/>
  <c r="AZ329" i="6"/>
  <c r="BC329" i="6"/>
  <c r="CF514" i="6"/>
  <c r="CJ667" i="6"/>
  <c r="CJ648" i="6" s="1"/>
  <c r="AP110" i="48" s="1"/>
  <c r="CI623" i="6"/>
  <c r="CI598" i="6"/>
  <c r="CH628" i="6"/>
  <c r="AN108" i="48" s="1"/>
  <c r="CE786" i="6"/>
  <c r="CE801" i="6"/>
  <c r="CE783" i="6" s="1"/>
  <c r="CF809" i="6"/>
  <c r="CF833" i="6"/>
  <c r="CF797" i="6"/>
  <c r="CF804" i="6"/>
  <c r="CH843" i="6"/>
  <c r="CH840" i="6"/>
  <c r="CH844" i="6"/>
  <c r="CH834" i="6"/>
  <c r="CH837" i="6"/>
  <c r="CJ668" i="6"/>
  <c r="CJ649" i="6" s="1"/>
  <c r="AP111" i="48" s="1"/>
  <c r="CJ658" i="6"/>
  <c r="CJ639" i="6" s="1"/>
  <c r="CJ661" i="6"/>
  <c r="CJ642" i="6" s="1"/>
  <c r="O200" i="6"/>
  <c r="BN200" i="6"/>
  <c r="AN200" i="6"/>
  <c r="AA200" i="6"/>
  <c r="BZ200" i="6"/>
  <c r="AQ200" i="6"/>
  <c r="BE200" i="6"/>
  <c r="AZ200" i="6"/>
  <c r="AL200" i="6"/>
  <c r="N200" i="6"/>
  <c r="U200" i="6"/>
  <c r="CE200" i="6"/>
  <c r="W200" i="6"/>
  <c r="AK200" i="6"/>
  <c r="BS200" i="6"/>
  <c r="Y200" i="6"/>
  <c r="BT200" i="6"/>
  <c r="AI200" i="6"/>
  <c r="BD200" i="6"/>
  <c r="BX200" i="6"/>
  <c r="CA200" i="6"/>
  <c r="Z200" i="6"/>
  <c r="BR200" i="6"/>
  <c r="AR200" i="6"/>
  <c r="BL200" i="6"/>
  <c r="BC200" i="6"/>
  <c r="CC200" i="6"/>
  <c r="X200" i="6"/>
  <c r="BQ200" i="6"/>
  <c r="BJ200" i="6"/>
  <c r="BI200" i="6"/>
  <c r="S200" i="6"/>
  <c r="BW200" i="6"/>
  <c r="R200" i="6"/>
  <c r="BO200" i="6"/>
  <c r="AH200" i="6"/>
  <c r="CD200" i="6"/>
  <c r="AB200" i="6"/>
  <c r="BV200" i="6"/>
  <c r="CB200" i="6"/>
  <c r="BG200" i="6"/>
  <c r="AD200" i="6"/>
  <c r="AE200" i="6"/>
  <c r="BB200" i="6"/>
  <c r="BH200" i="6"/>
  <c r="AS200" i="6"/>
  <c r="AX200" i="6"/>
  <c r="BK200" i="6"/>
  <c r="CF200" i="6"/>
  <c r="V200" i="6"/>
  <c r="AY200" i="6"/>
  <c r="CG200" i="6"/>
  <c r="BU200" i="6"/>
  <c r="P200" i="6"/>
  <c r="BP200" i="6"/>
  <c r="AG200" i="6"/>
  <c r="BY200" i="6"/>
  <c r="AO200" i="6"/>
  <c r="CG837" i="6"/>
  <c r="CG787" i="6"/>
  <c r="CG785" i="6"/>
  <c r="CG792" i="6"/>
  <c r="AM121" i="48" s="1"/>
  <c r="AM73" i="48" s="1"/>
  <c r="CG784" i="6"/>
  <c r="CG789" i="6"/>
  <c r="AM118" i="48" s="1"/>
  <c r="AM52" i="48" s="1"/>
  <c r="CG782" i="6"/>
  <c r="CG77" i="6"/>
  <c r="CG94" i="6"/>
  <c r="CG70" i="6"/>
  <c r="CG89" i="6"/>
  <c r="CG93" i="6"/>
  <c r="CG98" i="6"/>
  <c r="CG82" i="6"/>
  <c r="CG81" i="6"/>
  <c r="CH559" i="6"/>
  <c r="CJ663" i="6"/>
  <c r="CJ644" i="6" s="1"/>
  <c r="CG78" i="6"/>
  <c r="CG85" i="6"/>
  <c r="CH73" i="6"/>
  <c r="CG100" i="6"/>
  <c r="CH585" i="6"/>
  <c r="CJ606" i="6"/>
  <c r="CG84" i="6"/>
  <c r="CG842" i="6"/>
  <c r="CH566" i="6"/>
  <c r="CH576" i="6"/>
  <c r="CG66" i="6"/>
  <c r="CG840" i="6"/>
  <c r="CG76" i="6"/>
  <c r="CJ599" i="6"/>
  <c r="CJ618" i="6" s="1"/>
  <c r="CG69" i="6"/>
  <c r="CG87" i="6"/>
  <c r="CH567" i="6"/>
  <c r="CH558" i="6"/>
  <c r="CK721" i="6"/>
  <c r="CH582" i="6"/>
  <c r="CH557" i="6"/>
  <c r="CI625" i="6"/>
  <c r="CI631" i="6"/>
  <c r="CJ656" i="6"/>
  <c r="CJ637" i="6" s="1"/>
  <c r="CG102" i="6"/>
  <c r="CJ14" i="6"/>
  <c r="CI60" i="6"/>
  <c r="CG90" i="6"/>
  <c r="CG838" i="6"/>
  <c r="CI813" i="6"/>
  <c r="CJ777" i="6"/>
  <c r="CG835" i="6"/>
  <c r="CG834" i="6"/>
  <c r="CG846" i="6"/>
  <c r="CG71" i="6"/>
  <c r="CH571" i="6"/>
  <c r="CH518" i="6" s="1"/>
  <c r="CH581" i="6"/>
  <c r="CG103" i="6"/>
  <c r="CE790" i="6"/>
  <c r="AK119" i="48" s="1"/>
  <c r="AK59" i="48" s="1"/>
  <c r="CE806" i="6"/>
  <c r="CE788" i="6" s="1"/>
  <c r="AK117" i="48" s="1"/>
  <c r="AK81" i="48" s="1"/>
  <c r="CH61" i="6"/>
  <c r="CH77" i="6" s="1"/>
  <c r="CI59" i="6"/>
  <c r="CH62" i="6"/>
  <c r="CH63" i="6"/>
  <c r="CG839" i="6"/>
  <c r="CI812" i="6"/>
  <c r="CH815" i="6"/>
  <c r="CH814" i="6"/>
  <c r="CH841" i="6" s="1"/>
  <c r="CH816" i="6"/>
  <c r="CG92" i="6"/>
  <c r="CH560" i="6"/>
  <c r="CG88" i="6"/>
  <c r="CG845" i="6"/>
  <c r="CH589" i="6"/>
  <c r="CH563" i="6"/>
  <c r="CI618" i="6"/>
  <c r="CG101" i="6"/>
  <c r="CG844" i="6"/>
  <c r="CG91" i="6"/>
  <c r="CE796" i="6"/>
  <c r="CE778" i="6" s="1"/>
  <c r="CG474" i="6"/>
  <c r="CG456" i="6" s="1"/>
  <c r="AM154" i="48" s="1"/>
  <c r="AM70" i="48" s="1"/>
  <c r="CH584" i="6"/>
  <c r="CH577" i="6"/>
  <c r="CH564" i="6"/>
  <c r="CI393" i="6"/>
  <c r="CH392" i="6"/>
  <c r="CH374" i="6"/>
  <c r="CI139" i="6"/>
  <c r="CI159" i="6"/>
  <c r="CJ140" i="6"/>
  <c r="CG500" i="6"/>
  <c r="CG482" i="6" s="1"/>
  <c r="CK694" i="6"/>
  <c r="CK709" i="6"/>
  <c r="CK659" i="6" s="1"/>
  <c r="CK640" i="6" s="1"/>
  <c r="CH166" i="6"/>
  <c r="CI288" i="6"/>
  <c r="CI287" i="6"/>
  <c r="CJ284" i="6"/>
  <c r="CI286" i="6"/>
  <c r="CJ707" i="6"/>
  <c r="CK239" i="6"/>
  <c r="CJ285" i="6"/>
  <c r="CH172" i="6"/>
  <c r="CF405" i="6"/>
  <c r="CF387" i="6" s="1"/>
  <c r="AL132" i="48" s="1"/>
  <c r="AL138" i="48" s="1"/>
  <c r="CJ657" i="6"/>
  <c r="CJ638" i="6" s="1"/>
  <c r="CG556" i="6"/>
  <c r="CK732" i="6"/>
  <c r="CK692" i="6"/>
  <c r="CH191" i="6"/>
  <c r="CJ604" i="6"/>
  <c r="CJ632" i="6"/>
  <c r="CK703" i="6"/>
  <c r="CK717" i="6"/>
  <c r="CJ669" i="6"/>
  <c r="CJ650" i="6" s="1"/>
  <c r="AP112" i="48" s="1"/>
  <c r="CJ612" i="6"/>
  <c r="CJ609" i="6" s="1"/>
  <c r="J330" i="6"/>
  <c r="H330" i="6"/>
  <c r="BA330" i="6" s="1"/>
  <c r="D330" i="6"/>
  <c r="K330" i="6"/>
  <c r="F330" i="6"/>
  <c r="B331" i="6"/>
  <c r="C330" i="6"/>
  <c r="E330" i="6"/>
  <c r="CK701" i="6"/>
  <c r="CK716" i="6"/>
  <c r="CJ600" i="6"/>
  <c r="CH162" i="6"/>
  <c r="CH161" i="6"/>
  <c r="CI158" i="6"/>
  <c r="CH160" i="6"/>
  <c r="CH188" i="6" s="1"/>
  <c r="CH175" i="6"/>
  <c r="CK728" i="6"/>
  <c r="BB329" i="6"/>
  <c r="CG518" i="6"/>
  <c r="CK727" i="6"/>
  <c r="CK262" i="6"/>
  <c r="CJ238" i="6"/>
  <c r="CJ261" i="6"/>
  <c r="CG173" i="6"/>
  <c r="CG192" i="6"/>
  <c r="CG198" i="6"/>
  <c r="CG180" i="6"/>
  <c r="CG186" i="6"/>
  <c r="CG165" i="6"/>
  <c r="CG196" i="6"/>
  <c r="CG184" i="6"/>
  <c r="CG174" i="6"/>
  <c r="CG167" i="6"/>
  <c r="CG168" i="6"/>
  <c r="CG194" i="6"/>
  <c r="CG185" i="6"/>
  <c r="CG197" i="6"/>
  <c r="CG195" i="6"/>
  <c r="CG181" i="6"/>
  <c r="CG187" i="6"/>
  <c r="CG179" i="6"/>
  <c r="CG169" i="6"/>
  <c r="CG190" i="6"/>
  <c r="CG189" i="6"/>
  <c r="CG188" i="6"/>
  <c r="CG175" i="6"/>
  <c r="CG170" i="6"/>
  <c r="CG193" i="6"/>
  <c r="CG178" i="6"/>
  <c r="CG191" i="6"/>
  <c r="CG177" i="6"/>
  <c r="CG176" i="6"/>
  <c r="CG182" i="6"/>
  <c r="CG199" i="6"/>
  <c r="CG171" i="6"/>
  <c r="CG166" i="6"/>
  <c r="CH185" i="6"/>
  <c r="CK608" i="6"/>
  <c r="CI619" i="6"/>
  <c r="AN160" i="48"/>
  <c r="CH193" i="6"/>
  <c r="CH186" i="6"/>
  <c r="CH176" i="6"/>
  <c r="CK665" i="6"/>
  <c r="CK646" i="6" s="1"/>
  <c r="CF395" i="6"/>
  <c r="CF377" i="6" s="1"/>
  <c r="AW329" i="6"/>
  <c r="M329" i="6"/>
  <c r="CG172" i="6"/>
  <c r="AJ129" i="48"/>
  <c r="AJ137" i="48"/>
  <c r="CG520" i="6"/>
  <c r="CG519" i="6" s="1"/>
  <c r="CL634" i="6"/>
  <c r="CL653" i="6"/>
  <c r="CL615" i="6"/>
  <c r="CM654" i="6"/>
  <c r="CL596" i="6"/>
  <c r="CF470" i="6"/>
  <c r="CF452" i="6" s="1"/>
  <c r="AL150" i="48" s="1"/>
  <c r="AL78" i="48" s="1"/>
  <c r="CF453" i="6"/>
  <c r="AL151" i="48" s="1"/>
  <c r="AL49" i="48" s="1"/>
  <c r="CK645" i="6"/>
  <c r="CK643" i="6"/>
  <c r="CK734" i="6"/>
  <c r="CK700" i="6"/>
  <c r="CK722" i="6"/>
  <c r="CK688" i="6"/>
  <c r="CK680" i="6"/>
  <c r="CG515" i="6"/>
  <c r="CI629" i="6"/>
  <c r="CI609" i="6"/>
  <c r="CK705" i="6"/>
  <c r="CK699" i="6"/>
  <c r="CK693" i="6"/>
  <c r="CK687" i="6"/>
  <c r="CK681" i="6"/>
  <c r="CK611" i="6" s="1"/>
  <c r="CG525" i="6"/>
  <c r="CG524" i="6" s="1"/>
  <c r="AM148" i="48" s="1"/>
  <c r="AL17" i="52" s="1"/>
  <c r="CF419" i="6"/>
  <c r="CF400" i="6"/>
  <c r="CF396" i="6"/>
  <c r="CF378" i="6" s="1"/>
  <c r="CF407" i="6"/>
  <c r="CF389" i="6" s="1"/>
  <c r="AL134" i="48" s="1"/>
  <c r="AL140" i="48" s="1"/>
  <c r="CF443" i="6"/>
  <c r="CF460" i="6"/>
  <c r="CF442" i="6" s="1"/>
  <c r="CF398" i="6"/>
  <c r="CF380" i="6" s="1"/>
  <c r="CF408" i="6"/>
  <c r="CF390" i="6" s="1"/>
  <c r="AL135" i="48" s="1"/>
  <c r="AL141" i="48" s="1"/>
  <c r="CL708" i="6"/>
  <c r="CL679" i="6"/>
  <c r="CL684" i="6"/>
  <c r="CL713" i="6"/>
  <c r="CL685" i="6"/>
  <c r="CL714" i="6"/>
  <c r="CL686" i="6"/>
  <c r="CL715" i="6"/>
  <c r="CL720" i="6"/>
  <c r="CL692" i="6"/>
  <c r="CL721" i="6"/>
  <c r="CL695" i="6"/>
  <c r="CL724" i="6"/>
  <c r="CL696" i="6"/>
  <c r="CL725" i="6"/>
  <c r="CK670" i="6"/>
  <c r="CK651" i="6" s="1"/>
  <c r="AQ113" i="48" s="1"/>
  <c r="I104" i="6"/>
  <c r="CI13" i="6"/>
  <c r="CI36" i="6"/>
  <c r="CJ37" i="6"/>
  <c r="CF465" i="6"/>
  <c r="CF447" i="6" s="1"/>
  <c r="CF448" i="6"/>
  <c r="CE382" i="6"/>
  <c r="CE399" i="6"/>
  <c r="CE381" i="6" s="1"/>
  <c r="CE387" i="6"/>
  <c r="AK132" i="48" s="1"/>
  <c r="AK138" i="48" s="1"/>
  <c r="CE404" i="6"/>
  <c r="CE386" i="6" s="1"/>
  <c r="CK704" i="6"/>
  <c r="CK698" i="6"/>
  <c r="CK720" i="6"/>
  <c r="CK668" i="6"/>
  <c r="CK649" i="6" s="1"/>
  <c r="AQ111" i="48" s="1"/>
  <c r="CK613" i="6"/>
  <c r="CG499" i="6"/>
  <c r="CG481" i="6" s="1"/>
  <c r="CG508" i="6"/>
  <c r="CG490" i="6" s="1"/>
  <c r="AM158" i="48" s="1"/>
  <c r="AW201" i="6"/>
  <c r="M201" i="6"/>
  <c r="CI512" i="6"/>
  <c r="CJ459" i="6"/>
  <c r="CI440" i="6"/>
  <c r="CI494" i="6"/>
  <c r="CI476" i="6"/>
  <c r="CI458" i="6"/>
  <c r="CH526" i="6"/>
  <c r="AU443" i="6"/>
  <c r="AU460" i="6"/>
  <c r="AU442" i="6" s="1"/>
  <c r="CK731" i="6"/>
  <c r="CK697" i="6"/>
  <c r="CK691" i="6"/>
  <c r="CH449" i="6"/>
  <c r="CH491" i="6"/>
  <c r="CH485" i="6"/>
  <c r="CH450" i="6"/>
  <c r="CH480" i="6"/>
  <c r="CH451" i="6"/>
  <c r="CH487" i="6"/>
  <c r="CH455" i="6"/>
  <c r="CH444" i="6"/>
  <c r="CH486" i="6"/>
  <c r="C105" i="6"/>
  <c r="B106" i="6"/>
  <c r="E105" i="6"/>
  <c r="G105" i="6"/>
  <c r="J105" i="6"/>
  <c r="K105" i="6"/>
  <c r="H105" i="6"/>
  <c r="F105" i="6"/>
  <c r="D105" i="6"/>
  <c r="CH416" i="6"/>
  <c r="C202" i="6"/>
  <c r="E202" i="6"/>
  <c r="B203" i="6"/>
  <c r="D202" i="6"/>
  <c r="H202" i="6"/>
  <c r="K202" i="6"/>
  <c r="G202" i="6"/>
  <c r="J202" i="6"/>
  <c r="F202" i="6"/>
  <c r="CK719" i="6"/>
  <c r="CG517" i="6"/>
  <c r="CI568" i="6"/>
  <c r="CI528" i="6" s="1"/>
  <c r="CI586" i="6"/>
  <c r="CI510" i="6" s="1"/>
  <c r="CI572" i="6"/>
  <c r="CI590" i="6"/>
  <c r="AW104" i="6"/>
  <c r="M104" i="6"/>
  <c r="CF479" i="6"/>
  <c r="CF496" i="6"/>
  <c r="CF478" i="6" s="1"/>
  <c r="CM673" i="6"/>
  <c r="CN635" i="6"/>
  <c r="CG507" i="6"/>
  <c r="CG502" i="6"/>
  <c r="CG574" i="6"/>
  <c r="CG497" i="6"/>
  <c r="CG464" i="6"/>
  <c r="CG446" i="6" s="1"/>
  <c r="AU465" i="6"/>
  <c r="AU447" i="6" s="1"/>
  <c r="AU448" i="6"/>
  <c r="AU470" i="6"/>
  <c r="AU452" i="6" s="1"/>
  <c r="AK158" i="59" s="1"/>
  <c r="AK82" i="59" s="1"/>
  <c r="AU453" i="6"/>
  <c r="AK159" i="59" s="1"/>
  <c r="AK53" i="59" s="1"/>
  <c r="CK441" i="6"/>
  <c r="CJ531" i="6"/>
  <c r="CK730" i="6"/>
  <c r="CK690" i="6"/>
  <c r="CI412" i="6"/>
  <c r="CI434" i="6" s="1"/>
  <c r="CJ410" i="6"/>
  <c r="CI413" i="6"/>
  <c r="CI414" i="6"/>
  <c r="CJ678" i="6"/>
  <c r="CJ740" i="6"/>
  <c r="CK795" i="6"/>
  <c r="CJ794" i="6"/>
  <c r="CJ758" i="6"/>
  <c r="CJ776" i="6"/>
  <c r="CF506" i="6"/>
  <c r="CF488" i="6" s="1"/>
  <c r="AL156" i="48" s="1"/>
  <c r="CF489" i="6"/>
  <c r="AL157" i="48" s="1"/>
  <c r="CI660" i="6"/>
  <c r="CI641" i="6" s="1"/>
  <c r="CE394" i="6"/>
  <c r="CE376" i="6" s="1"/>
  <c r="AK131" i="48" s="1"/>
  <c r="BZ201" i="6"/>
  <c r="CG461" i="6"/>
  <c r="CG466" i="6"/>
  <c r="CG538" i="6"/>
  <c r="CG471" i="6"/>
  <c r="CH500" i="6"/>
  <c r="CH482" i="6" s="1"/>
  <c r="CH508" i="6"/>
  <c r="CH490" i="6" s="1"/>
  <c r="AN158" i="48" s="1"/>
  <c r="CG463" i="6"/>
  <c r="CG445" i="6" s="1"/>
  <c r="CG472" i="6"/>
  <c r="CG454" i="6" s="1"/>
  <c r="AM152" i="48" s="1"/>
  <c r="AM56" i="48" s="1"/>
  <c r="CI648" i="6"/>
  <c r="AO110" i="48" s="1"/>
  <c r="CI666" i="6"/>
  <c r="CI647" i="6" s="1"/>
  <c r="AO109" i="48" s="1"/>
  <c r="CI534" i="6"/>
  <c r="CI536" i="6" s="1"/>
  <c r="CI533" i="6"/>
  <c r="CJ530" i="6"/>
  <c r="CI532" i="6"/>
  <c r="CI559" i="6" s="1"/>
  <c r="CK702" i="6"/>
  <c r="CK718" i="6"/>
  <c r="CK712" i="6"/>
  <c r="CH541" i="6"/>
  <c r="CH542" i="6"/>
  <c r="CH540" i="6"/>
  <c r="CH539" i="6"/>
  <c r="CH543" i="6"/>
  <c r="CH544" i="6"/>
  <c r="CH545" i="6"/>
  <c r="CH546" i="6"/>
  <c r="CH548" i="6"/>
  <c r="CH549" i="6"/>
  <c r="CH550" i="6"/>
  <c r="CH474" i="6" s="1"/>
  <c r="CH456" i="6" s="1"/>
  <c r="AN154" i="48" s="1"/>
  <c r="AN70" i="48" s="1"/>
  <c r="CH551" i="6"/>
  <c r="CH552" i="6"/>
  <c r="CH553" i="6"/>
  <c r="CH554" i="6"/>
  <c r="CK375" i="6"/>
  <c r="CJ411" i="6"/>
  <c r="CH426" i="6"/>
  <c r="CH383" i="6"/>
  <c r="CH385" i="6"/>
  <c r="CH379" i="6"/>
  <c r="CH384" i="6"/>
  <c r="CH388" i="6"/>
  <c r="AN133" i="48" s="1"/>
  <c r="AN139" i="48" s="1"/>
  <c r="CI637" i="6"/>
  <c r="CI655" i="6"/>
  <c r="CI636" i="6" s="1"/>
  <c r="CG424" i="6"/>
  <c r="CG425" i="6"/>
  <c r="CG428" i="6"/>
  <c r="CG427" i="6"/>
  <c r="CG429" i="6"/>
  <c r="CG430" i="6"/>
  <c r="CG431" i="6"/>
  <c r="CG433" i="6"/>
  <c r="CG423" i="6"/>
  <c r="CG422" i="6"/>
  <c r="CG432" i="6"/>
  <c r="CG421" i="6"/>
  <c r="CG420" i="6"/>
  <c r="CM672" i="6"/>
  <c r="CL676" i="6"/>
  <c r="CL674" i="6"/>
  <c r="CL693" i="6" s="1"/>
  <c r="CL675" i="6"/>
  <c r="CK729" i="6"/>
  <c r="CK723" i="6"/>
  <c r="CK689" i="6"/>
  <c r="CK683" i="6"/>
  <c r="CJ621" i="6"/>
  <c r="CF484" i="6"/>
  <c r="CF501" i="6"/>
  <c r="CF483" i="6" s="1"/>
  <c r="CI603" i="6"/>
  <c r="CJ629" i="6" l="1"/>
  <c r="AH201" i="6"/>
  <c r="BY201" i="6"/>
  <c r="AC201" i="6"/>
  <c r="AE201" i="6"/>
  <c r="Z201" i="6"/>
  <c r="AS201" i="6"/>
  <c r="T201" i="6"/>
  <c r="W201" i="6"/>
  <c r="V201" i="6"/>
  <c r="BI201" i="6"/>
  <c r="AT201" i="6"/>
  <c r="BC201" i="6"/>
  <c r="AI201" i="6"/>
  <c r="BH201" i="6"/>
  <c r="AB201" i="6"/>
  <c r="CE201" i="6"/>
  <c r="N201" i="6"/>
  <c r="AG201" i="6"/>
  <c r="CD201" i="6"/>
  <c r="AR201" i="6"/>
  <c r="BK201" i="6"/>
  <c r="AY201" i="6"/>
  <c r="AO201" i="6"/>
  <c r="CB201" i="6"/>
  <c r="BF201" i="6"/>
  <c r="S201" i="6"/>
  <c r="BT201" i="6"/>
  <c r="BO201" i="6"/>
  <c r="BU201" i="6"/>
  <c r="AJ201" i="6"/>
  <c r="BQ201" i="6"/>
  <c r="O201" i="6"/>
  <c r="BN201" i="6"/>
  <c r="CH499" i="6"/>
  <c r="CH481" i="6" s="1"/>
  <c r="AZ201" i="6"/>
  <c r="AX201" i="6"/>
  <c r="AA201" i="6"/>
  <c r="BJ201" i="6"/>
  <c r="P201" i="6"/>
  <c r="X201" i="6"/>
  <c r="AK201" i="6"/>
  <c r="BS201" i="6"/>
  <c r="CH574" i="6"/>
  <c r="AU201" i="6"/>
  <c r="BM201" i="6"/>
  <c r="Q201" i="6"/>
  <c r="AM201" i="6"/>
  <c r="BB201" i="6"/>
  <c r="BE201" i="6"/>
  <c r="CC201" i="6"/>
  <c r="CG201" i="6"/>
  <c r="R201" i="6"/>
  <c r="CF201" i="6"/>
  <c r="BA201" i="6"/>
  <c r="AQ201" i="6"/>
  <c r="BL201" i="6"/>
  <c r="CA201" i="6"/>
  <c r="AD201" i="6"/>
  <c r="BP201" i="6"/>
  <c r="BG201" i="6"/>
  <c r="BW201" i="6"/>
  <c r="BD201" i="6"/>
  <c r="Y201" i="6"/>
  <c r="AN201" i="6"/>
  <c r="BR201" i="6"/>
  <c r="BX201" i="6"/>
  <c r="AL201" i="6"/>
  <c r="BV201" i="6"/>
  <c r="AP201" i="6"/>
  <c r="U201" i="6"/>
  <c r="CH556" i="6"/>
  <c r="CH517" i="6"/>
  <c r="CH525" i="6"/>
  <c r="CH515" i="6"/>
  <c r="CK627" i="6"/>
  <c r="CJ625" i="6"/>
  <c r="CH85" i="6"/>
  <c r="CH68" i="6"/>
  <c r="CH98" i="6"/>
  <c r="CK657" i="6"/>
  <c r="CK638" i="6" s="1"/>
  <c r="CI63" i="6"/>
  <c r="CJ59" i="6"/>
  <c r="CI61" i="6"/>
  <c r="CI62" i="6"/>
  <c r="CH94" i="6"/>
  <c r="CH69" i="6"/>
  <c r="CH497" i="6"/>
  <c r="CH496" i="6" s="1"/>
  <c r="CH478" i="6" s="1"/>
  <c r="CJ623" i="6"/>
  <c r="CJ60" i="6"/>
  <c r="CK14" i="6"/>
  <c r="CH99" i="6"/>
  <c r="CH80" i="6"/>
  <c r="CH82" i="6"/>
  <c r="CG809" i="6"/>
  <c r="CG791" i="6" s="1"/>
  <c r="AM120" i="48" s="1"/>
  <c r="AM66" i="48" s="1"/>
  <c r="CG798" i="6"/>
  <c r="CG780" i="6" s="1"/>
  <c r="CJ603" i="6"/>
  <c r="CJ622" i="6" s="1"/>
  <c r="CH86" i="6"/>
  <c r="CH66" i="6"/>
  <c r="CH102" i="6"/>
  <c r="CH507" i="6"/>
  <c r="CH506" i="6" s="1"/>
  <c r="CH488" i="6" s="1"/>
  <c r="AN156" i="48" s="1"/>
  <c r="CH70" i="6"/>
  <c r="CH92" i="6"/>
  <c r="CF786" i="6"/>
  <c r="CF801" i="6"/>
  <c r="CF783" i="6" s="1"/>
  <c r="CH502" i="6"/>
  <c r="CH484" i="6" s="1"/>
  <c r="CL703" i="6"/>
  <c r="CJ655" i="6"/>
  <c r="CJ636" i="6" s="1"/>
  <c r="CH75" i="6"/>
  <c r="CH79" i="6"/>
  <c r="CH78" i="6"/>
  <c r="CH836" i="6"/>
  <c r="CF779" i="6"/>
  <c r="CF796" i="6"/>
  <c r="CF778" i="6" s="1"/>
  <c r="CL702" i="6"/>
  <c r="CI835" i="6"/>
  <c r="CI839" i="6"/>
  <c r="CI840" i="6"/>
  <c r="CI842" i="6"/>
  <c r="CI845" i="6"/>
  <c r="CI834" i="6"/>
  <c r="CI837" i="6"/>
  <c r="CI846" i="6"/>
  <c r="CH90" i="6"/>
  <c r="CH91" i="6"/>
  <c r="CH842" i="6"/>
  <c r="CJ598" i="6"/>
  <c r="CL727" i="6"/>
  <c r="CJ660" i="6"/>
  <c r="CJ641" i="6" s="1"/>
  <c r="CH76" i="6"/>
  <c r="CG799" i="6"/>
  <c r="CG781" i="6" s="1"/>
  <c r="CG833" i="6"/>
  <c r="CG804" i="6"/>
  <c r="CG808" i="6"/>
  <c r="CH72" i="6"/>
  <c r="CH74" i="6"/>
  <c r="CF791" i="6"/>
  <c r="AL120" i="48" s="1"/>
  <c r="AL66" i="48" s="1"/>
  <c r="CF806" i="6"/>
  <c r="CF788" i="6" s="1"/>
  <c r="AL117" i="48" s="1"/>
  <c r="AL81" i="48" s="1"/>
  <c r="CH101" i="6"/>
  <c r="CH95" i="6"/>
  <c r="CH84" i="6"/>
  <c r="CH100" i="6"/>
  <c r="CH103" i="6"/>
  <c r="CH88" i="6"/>
  <c r="CH71" i="6"/>
  <c r="CH81" i="6"/>
  <c r="CJ620" i="6"/>
  <c r="CH835" i="6"/>
  <c r="CH789" i="6"/>
  <c r="AN118" i="48" s="1"/>
  <c r="AN52" i="48" s="1"/>
  <c r="CH782" i="6"/>
  <c r="CH785" i="6"/>
  <c r="CH792" i="6"/>
  <c r="AN121" i="48" s="1"/>
  <c r="AN73" i="48" s="1"/>
  <c r="CH784" i="6"/>
  <c r="CH787" i="6"/>
  <c r="CH93" i="6"/>
  <c r="CH839" i="6"/>
  <c r="CJ666" i="6"/>
  <c r="CJ647" i="6" s="1"/>
  <c r="AP109" i="48" s="1"/>
  <c r="CH520" i="6"/>
  <c r="CH519" i="6" s="1"/>
  <c r="CL712" i="6"/>
  <c r="CH83" i="6"/>
  <c r="CH97" i="6"/>
  <c r="CH845" i="6"/>
  <c r="CI570" i="6"/>
  <c r="CI66" i="6"/>
  <c r="CI95" i="6"/>
  <c r="CJ813" i="6"/>
  <c r="CK777" i="6"/>
  <c r="CG797" i="6"/>
  <c r="CH67" i="6"/>
  <c r="CH89" i="6"/>
  <c r="CH838" i="6"/>
  <c r="CH798" i="6" s="1"/>
  <c r="CH780" i="6" s="1"/>
  <c r="CJ631" i="6"/>
  <c r="CL681" i="6"/>
  <c r="CK669" i="6"/>
  <c r="CK650" i="6" s="1"/>
  <c r="AQ112" i="48" s="1"/>
  <c r="CI77" i="6"/>
  <c r="CJ619" i="6"/>
  <c r="CJ630" i="6"/>
  <c r="CI78" i="6"/>
  <c r="CI92" i="6"/>
  <c r="CI79" i="6"/>
  <c r="CI93" i="6"/>
  <c r="CI88" i="6"/>
  <c r="CI68" i="6"/>
  <c r="CI80" i="6"/>
  <c r="CI94" i="6"/>
  <c r="CI99" i="6"/>
  <c r="CI67" i="6"/>
  <c r="CI81" i="6"/>
  <c r="CI96" i="6"/>
  <c r="CI70" i="6"/>
  <c r="CI82" i="6"/>
  <c r="CI97" i="6"/>
  <c r="CI69" i="6"/>
  <c r="CI83" i="6"/>
  <c r="CI71" i="6"/>
  <c r="CI86" i="6"/>
  <c r="CI98" i="6"/>
  <c r="CI73" i="6"/>
  <c r="CI85" i="6"/>
  <c r="CI100" i="6"/>
  <c r="CI72" i="6"/>
  <c r="CI87" i="6"/>
  <c r="CI102" i="6"/>
  <c r="CI74" i="6"/>
  <c r="CI76" i="6"/>
  <c r="CI90" i="6"/>
  <c r="CI91" i="6"/>
  <c r="CI75" i="6"/>
  <c r="CI816" i="6"/>
  <c r="CI814" i="6"/>
  <c r="CI844" i="6" s="1"/>
  <c r="CJ812" i="6"/>
  <c r="CI815" i="6"/>
  <c r="CH96" i="6"/>
  <c r="CH87" i="6"/>
  <c r="CH846" i="6"/>
  <c r="CI392" i="6"/>
  <c r="CJ393" i="6"/>
  <c r="CI374" i="6"/>
  <c r="AW330" i="6"/>
  <c r="M330" i="6"/>
  <c r="CL699" i="6"/>
  <c r="CL691" i="6"/>
  <c r="CH197" i="6"/>
  <c r="CH174" i="6"/>
  <c r="CH196" i="6"/>
  <c r="H331" i="6"/>
  <c r="BA331" i="6" s="1"/>
  <c r="B332" i="6"/>
  <c r="C331" i="6"/>
  <c r="E331" i="6"/>
  <c r="D331" i="6"/>
  <c r="J331" i="6"/>
  <c r="F331" i="6"/>
  <c r="K331" i="6"/>
  <c r="CH192" i="6"/>
  <c r="CJ288" i="6"/>
  <c r="CK284" i="6"/>
  <c r="CJ287" i="6"/>
  <c r="CJ286" i="6"/>
  <c r="CI581" i="6"/>
  <c r="CJ617" i="6"/>
  <c r="CL698" i="6"/>
  <c r="CL719" i="6"/>
  <c r="CH198" i="6"/>
  <c r="CH179" i="6"/>
  <c r="CH177" i="6"/>
  <c r="CH183" i="6"/>
  <c r="CH189" i="6"/>
  <c r="CH195" i="6"/>
  <c r="CH165" i="6"/>
  <c r="AZ330" i="6"/>
  <c r="CK285" i="6"/>
  <c r="CL239" i="6"/>
  <c r="CI575" i="6"/>
  <c r="I105" i="6"/>
  <c r="CE105" i="6" s="1"/>
  <c r="CH524" i="6"/>
  <c r="AN148" i="48" s="1"/>
  <c r="AM17" i="52" s="1"/>
  <c r="CL726" i="6"/>
  <c r="CL690" i="6"/>
  <c r="CH167" i="6"/>
  <c r="AY330" i="6"/>
  <c r="CL262" i="6"/>
  <c r="CK238" i="6"/>
  <c r="CK261" i="6"/>
  <c r="AX330" i="6"/>
  <c r="CJ159" i="6"/>
  <c r="CK140" i="6"/>
  <c r="CJ139" i="6"/>
  <c r="BC330" i="6"/>
  <c r="CK656" i="6"/>
  <c r="CL705" i="6"/>
  <c r="CL697" i="6"/>
  <c r="CL687" i="6"/>
  <c r="CH181" i="6"/>
  <c r="BB330" i="6"/>
  <c r="CH184" i="6"/>
  <c r="CI161" i="6"/>
  <c r="CI160" i="6"/>
  <c r="CI162" i="6"/>
  <c r="CJ158" i="6"/>
  <c r="CK606" i="6"/>
  <c r="CL733" i="6"/>
  <c r="CK604" i="6"/>
  <c r="CK603" i="6" s="1"/>
  <c r="CH187" i="6"/>
  <c r="CH194" i="6"/>
  <c r="CH182" i="6"/>
  <c r="CG395" i="6"/>
  <c r="CG377" i="6" s="1"/>
  <c r="CL732" i="6"/>
  <c r="CH173" i="6"/>
  <c r="CH180" i="6"/>
  <c r="CH168" i="6"/>
  <c r="CH200" i="6"/>
  <c r="CL704" i="6"/>
  <c r="CH170" i="6"/>
  <c r="CK667" i="6"/>
  <c r="CH201" i="6"/>
  <c r="CI622" i="6"/>
  <c r="CL731" i="6"/>
  <c r="CH199" i="6"/>
  <c r="CH169" i="6"/>
  <c r="CH178" i="6"/>
  <c r="CH190" i="6"/>
  <c r="CH171" i="6"/>
  <c r="CF404" i="6"/>
  <c r="CF386" i="6" s="1"/>
  <c r="CK637" i="6"/>
  <c r="AW202" i="6"/>
  <c r="M202" i="6"/>
  <c r="CG496" i="6"/>
  <c r="CG478" i="6" s="1"/>
  <c r="CG479" i="6"/>
  <c r="CI588" i="6"/>
  <c r="CI563" i="6"/>
  <c r="CI557" i="6"/>
  <c r="CC105" i="6"/>
  <c r="BS105" i="6"/>
  <c r="CL613" i="6"/>
  <c r="CI617" i="6"/>
  <c r="CM596" i="6"/>
  <c r="CN654" i="6"/>
  <c r="CM634" i="6"/>
  <c r="CM653" i="6"/>
  <c r="CM615" i="6"/>
  <c r="CG465" i="6"/>
  <c r="CG447" i="6" s="1"/>
  <c r="CG448" i="6"/>
  <c r="CI587" i="6"/>
  <c r="CI562" i="6"/>
  <c r="CL670" i="6"/>
  <c r="CL651" i="6" s="1"/>
  <c r="AR113" i="48" s="1"/>
  <c r="CL611" i="6"/>
  <c r="CG460" i="6"/>
  <c r="CG442" i="6" s="1"/>
  <c r="CG443" i="6"/>
  <c r="CG484" i="6"/>
  <c r="CG501" i="6"/>
  <c r="CG483" i="6" s="1"/>
  <c r="CI569" i="6"/>
  <c r="CI580" i="6"/>
  <c r="CK663" i="6"/>
  <c r="CK644" i="6" s="1"/>
  <c r="CG489" i="6"/>
  <c r="AM157" i="48" s="1"/>
  <c r="CG506" i="6"/>
  <c r="CG488" i="6" s="1"/>
  <c r="AM156" i="48" s="1"/>
  <c r="CI492" i="6"/>
  <c r="AO160" i="48" s="1"/>
  <c r="CI561" i="6"/>
  <c r="CK678" i="6"/>
  <c r="CK37" i="6"/>
  <c r="CJ13" i="6"/>
  <c r="CJ36" i="6"/>
  <c r="BN104" i="6"/>
  <c r="AY104" i="6"/>
  <c r="BY104" i="6"/>
  <c r="AX104" i="6"/>
  <c r="BF104" i="6"/>
  <c r="CB104" i="6"/>
  <c r="BV104" i="6"/>
  <c r="AZ104" i="6"/>
  <c r="CA104" i="6"/>
  <c r="BW104" i="6"/>
  <c r="CH104" i="6"/>
  <c r="BM104" i="6"/>
  <c r="BK104" i="6"/>
  <c r="BT104" i="6"/>
  <c r="CD104" i="6"/>
  <c r="BH104" i="6"/>
  <c r="CF104" i="6"/>
  <c r="BG104" i="6"/>
  <c r="BR104" i="6"/>
  <c r="BS104" i="6"/>
  <c r="BQ104" i="6"/>
  <c r="CE104" i="6"/>
  <c r="BE104" i="6"/>
  <c r="CI104" i="6"/>
  <c r="CG104" i="6"/>
  <c r="BD104" i="6"/>
  <c r="BI104" i="6"/>
  <c r="BA104" i="6"/>
  <c r="BC104" i="6"/>
  <c r="BU104" i="6"/>
  <c r="BL104" i="6"/>
  <c r="BZ104" i="6"/>
  <c r="BX104" i="6"/>
  <c r="BO104" i="6"/>
  <c r="CC104" i="6"/>
  <c r="BJ104" i="6"/>
  <c r="BP104" i="6"/>
  <c r="BB104" i="6"/>
  <c r="CI579" i="6"/>
  <c r="AW105" i="6"/>
  <c r="M105" i="6"/>
  <c r="CK602" i="6"/>
  <c r="CK621" i="6" s="1"/>
  <c r="CI426" i="6"/>
  <c r="CI388" i="6"/>
  <c r="CI383" i="6"/>
  <c r="CI385" i="6"/>
  <c r="CI384" i="6"/>
  <c r="CI379" i="6"/>
  <c r="C106" i="6"/>
  <c r="E106" i="6"/>
  <c r="B107" i="6"/>
  <c r="J106" i="6"/>
  <c r="D106" i="6"/>
  <c r="F106" i="6"/>
  <c r="H106" i="6"/>
  <c r="K106" i="6"/>
  <c r="G106" i="6"/>
  <c r="CI585" i="6"/>
  <c r="CI578" i="6"/>
  <c r="CJ440" i="6"/>
  <c r="CJ494" i="6"/>
  <c r="CJ476" i="6"/>
  <c r="CJ512" i="6"/>
  <c r="CK459" i="6"/>
  <c r="CJ458" i="6"/>
  <c r="CL643" i="6"/>
  <c r="CL645" i="6"/>
  <c r="CJ532" i="6"/>
  <c r="CJ579" i="6" s="1"/>
  <c r="CJ534" i="6"/>
  <c r="CJ536" i="6" s="1"/>
  <c r="CJ533" i="6"/>
  <c r="CK530" i="6"/>
  <c r="CN672" i="6"/>
  <c r="CM675" i="6"/>
  <c r="CM674" i="6"/>
  <c r="CM692" i="6" s="1"/>
  <c r="CM676" i="6"/>
  <c r="CI567" i="6"/>
  <c r="CI560" i="6"/>
  <c r="I202" i="6"/>
  <c r="CK632" i="6"/>
  <c r="CK707" i="6"/>
  <c r="CL730" i="6"/>
  <c r="CL665" i="6"/>
  <c r="CL646" i="6" s="1"/>
  <c r="CL718" i="6"/>
  <c r="CK630" i="6"/>
  <c r="CG470" i="6"/>
  <c r="CG452" i="6" s="1"/>
  <c r="AM150" i="48" s="1"/>
  <c r="AM78" i="48" s="1"/>
  <c r="CG453" i="6"/>
  <c r="AM151" i="48" s="1"/>
  <c r="AM49" i="48" s="1"/>
  <c r="CO635" i="6"/>
  <c r="CN673" i="6"/>
  <c r="CL441" i="6"/>
  <c r="CK531" i="6"/>
  <c r="CI566" i="6"/>
  <c r="CK661" i="6"/>
  <c r="CK623" i="6" s="1"/>
  <c r="CL729" i="6"/>
  <c r="CL608" i="6"/>
  <c r="CL689" i="6"/>
  <c r="CL683" i="6"/>
  <c r="CK612" i="6"/>
  <c r="CK600" i="6"/>
  <c r="CG408" i="6"/>
  <c r="CG390" i="6" s="1"/>
  <c r="CG398" i="6"/>
  <c r="CG380" i="6" s="1"/>
  <c r="CI455" i="6"/>
  <c r="AO153" i="48" s="1"/>
  <c r="AO63" i="48" s="1"/>
  <c r="CI491" i="6"/>
  <c r="AO159" i="48" s="1"/>
  <c r="CI485" i="6"/>
  <c r="CI449" i="6"/>
  <c r="CI487" i="6"/>
  <c r="CI444" i="6"/>
  <c r="CI480" i="6"/>
  <c r="CI486" i="6"/>
  <c r="CI451" i="6"/>
  <c r="CI450" i="6"/>
  <c r="CG405" i="6"/>
  <c r="CM679" i="6"/>
  <c r="CM708" i="6"/>
  <c r="CM680" i="6"/>
  <c r="CM709" i="6"/>
  <c r="CM710" i="6"/>
  <c r="CM684" i="6"/>
  <c r="CM712" i="6"/>
  <c r="CM713" i="6"/>
  <c r="CM685" i="6"/>
  <c r="CM686" i="6"/>
  <c r="CM714" i="6"/>
  <c r="CM715" i="6"/>
  <c r="CM688" i="6"/>
  <c r="CM716" i="6"/>
  <c r="CM717" i="6"/>
  <c r="CM718" i="6"/>
  <c r="CM690" i="6"/>
  <c r="CM691" i="6"/>
  <c r="CM719" i="6"/>
  <c r="CM720" i="6"/>
  <c r="CM694" i="6"/>
  <c r="CM722" i="6"/>
  <c r="CM695" i="6"/>
  <c r="CM724" i="6"/>
  <c r="CM696" i="6"/>
  <c r="CM697" i="6"/>
  <c r="CM725" i="6"/>
  <c r="CM698" i="6"/>
  <c r="CM700" i="6"/>
  <c r="CM728" i="6"/>
  <c r="CM701" i="6"/>
  <c r="CM730" i="6"/>
  <c r="CM702" i="6"/>
  <c r="CM703" i="6"/>
  <c r="CM731" i="6"/>
  <c r="CM704" i="6"/>
  <c r="CM734" i="6"/>
  <c r="CJ413" i="6"/>
  <c r="CJ414" i="6"/>
  <c r="CK410" i="6"/>
  <c r="CJ412" i="6"/>
  <c r="CJ434" i="6" s="1"/>
  <c r="CK740" i="6"/>
  <c r="CL795" i="6"/>
  <c r="CK758" i="6"/>
  <c r="CK794" i="6"/>
  <c r="CK776" i="6"/>
  <c r="CI584" i="6"/>
  <c r="CI577" i="6"/>
  <c r="CH433" i="6"/>
  <c r="CH422" i="6"/>
  <c r="CH432" i="6"/>
  <c r="CH421" i="6"/>
  <c r="CH420" i="6"/>
  <c r="CH424" i="6"/>
  <c r="CH423" i="6"/>
  <c r="CH425" i="6"/>
  <c r="CH427" i="6"/>
  <c r="CH430" i="6"/>
  <c r="CH428" i="6"/>
  <c r="CH429" i="6"/>
  <c r="CH431" i="6"/>
  <c r="CF394" i="6"/>
  <c r="CF376" i="6" s="1"/>
  <c r="AL131" i="48" s="1"/>
  <c r="CL701" i="6"/>
  <c r="CL723" i="6"/>
  <c r="CL717" i="6"/>
  <c r="CL710" i="6"/>
  <c r="CI628" i="6"/>
  <c r="AO108" i="48" s="1"/>
  <c r="CJ578" i="6"/>
  <c r="CJ561" i="6"/>
  <c r="CJ581" i="6"/>
  <c r="CJ586" i="6"/>
  <c r="CJ510" i="6" s="1"/>
  <c r="CJ568" i="6"/>
  <c r="CJ528" i="6" s="1"/>
  <c r="CJ572" i="6"/>
  <c r="CJ590" i="6"/>
  <c r="AK137" i="48"/>
  <c r="AK129" i="48"/>
  <c r="CI541" i="6"/>
  <c r="CI540" i="6"/>
  <c r="CI539" i="6"/>
  <c r="CI542" i="6"/>
  <c r="CI543" i="6"/>
  <c r="CI544" i="6"/>
  <c r="CI545" i="6"/>
  <c r="CI546" i="6"/>
  <c r="CI548" i="6"/>
  <c r="CI549" i="6"/>
  <c r="CI550" i="6"/>
  <c r="CI474" i="6" s="1"/>
  <c r="CI456" i="6" s="1"/>
  <c r="AO154" i="48" s="1"/>
  <c r="AO70" i="48" s="1"/>
  <c r="CI551" i="6"/>
  <c r="CI552" i="6"/>
  <c r="CI553" i="6"/>
  <c r="CI554" i="6"/>
  <c r="CL375" i="6"/>
  <c r="CK411" i="6"/>
  <c r="CH461" i="6"/>
  <c r="CH466" i="6"/>
  <c r="CH538" i="6"/>
  <c r="CH471" i="6"/>
  <c r="CI416" i="6"/>
  <c r="CI589" i="6"/>
  <c r="CI582" i="6"/>
  <c r="CI558" i="6"/>
  <c r="CL700" i="6"/>
  <c r="CL722" i="6"/>
  <c r="CL716" i="6"/>
  <c r="CL709" i="6"/>
  <c r="CL659" i="6" s="1"/>
  <c r="CL640" i="6" s="1"/>
  <c r="CG514" i="6"/>
  <c r="CH472" i="6"/>
  <c r="CH454" i="6" s="1"/>
  <c r="AN152" i="48" s="1"/>
  <c r="AN56" i="48" s="1"/>
  <c r="CH463" i="6"/>
  <c r="CH445" i="6" s="1"/>
  <c r="CK601" i="6"/>
  <c r="CK610" i="6"/>
  <c r="CG396" i="6"/>
  <c r="CG378" i="6" s="1"/>
  <c r="CG419" i="6"/>
  <c r="CG400" i="6"/>
  <c r="CG407" i="6"/>
  <c r="CG389" i="6" s="1"/>
  <c r="CH464" i="6"/>
  <c r="CH446" i="6" s="1"/>
  <c r="CI571" i="6"/>
  <c r="CI564" i="6"/>
  <c r="CI576" i="6"/>
  <c r="B204" i="6"/>
  <c r="C203" i="6"/>
  <c r="E203" i="6"/>
  <c r="G203" i="6"/>
  <c r="F203" i="6"/>
  <c r="H203" i="6"/>
  <c r="K203" i="6"/>
  <c r="D203" i="6"/>
  <c r="J203" i="6"/>
  <c r="CK658" i="6"/>
  <c r="CK639" i="6" s="1"/>
  <c r="CK599" i="6"/>
  <c r="CL734" i="6"/>
  <c r="CL728" i="6"/>
  <c r="CL694" i="6"/>
  <c r="CL688" i="6"/>
  <c r="CL680" i="6"/>
  <c r="CF399" i="6"/>
  <c r="CF381" i="6" s="1"/>
  <c r="CF382" i="6"/>
  <c r="CK631" i="6" l="1"/>
  <c r="CK666" i="6"/>
  <c r="CK647" i="6" s="1"/>
  <c r="AQ109" i="48" s="1"/>
  <c r="BJ105" i="6"/>
  <c r="CH489" i="6"/>
  <c r="AN157" i="48" s="1"/>
  <c r="BY105" i="6"/>
  <c r="BQ105" i="6"/>
  <c r="CB105" i="6"/>
  <c r="CI105" i="6"/>
  <c r="BA105" i="6"/>
  <c r="CH514" i="6"/>
  <c r="BE105" i="6"/>
  <c r="CH479" i="6"/>
  <c r="BM105" i="6"/>
  <c r="BR105" i="6"/>
  <c r="AY105" i="6"/>
  <c r="CH501" i="6"/>
  <c r="CH483" i="6" s="1"/>
  <c r="BG105" i="6"/>
  <c r="BF105" i="6"/>
  <c r="BO105" i="6"/>
  <c r="CF105" i="6"/>
  <c r="BZ105" i="6"/>
  <c r="CH105" i="6"/>
  <c r="BI105" i="6"/>
  <c r="AX105" i="6"/>
  <c r="CG105" i="6"/>
  <c r="AZ105" i="6"/>
  <c r="BT105" i="6"/>
  <c r="BW105" i="6"/>
  <c r="BH105" i="6"/>
  <c r="BK105" i="6"/>
  <c r="BC105" i="6"/>
  <c r="BB105" i="6"/>
  <c r="BN105" i="6"/>
  <c r="BX105" i="6"/>
  <c r="BL105" i="6"/>
  <c r="BU105" i="6"/>
  <c r="BD105" i="6"/>
  <c r="CA105" i="6"/>
  <c r="CD105" i="6"/>
  <c r="BV105" i="6"/>
  <c r="BP105" i="6"/>
  <c r="CK648" i="6"/>
  <c r="AQ110" i="48" s="1"/>
  <c r="CL600" i="6"/>
  <c r="CJ628" i="6"/>
  <c r="AP108" i="48" s="1"/>
  <c r="CH804" i="6"/>
  <c r="CH786" i="6" s="1"/>
  <c r="CH799" i="6"/>
  <c r="CH781" i="6" s="1"/>
  <c r="CG790" i="6"/>
  <c r="AM119" i="48" s="1"/>
  <c r="AM59" i="48" s="1"/>
  <c r="CG806" i="6"/>
  <c r="CG788" i="6" s="1"/>
  <c r="AM117" i="48" s="1"/>
  <c r="AM81" i="48" s="1"/>
  <c r="CJ61" i="6"/>
  <c r="CJ62" i="6"/>
  <c r="CJ63" i="6"/>
  <c r="CK59" i="6"/>
  <c r="CJ559" i="6"/>
  <c r="CG796" i="6"/>
  <c r="CG778" i="6" s="1"/>
  <c r="CG779" i="6"/>
  <c r="CG786" i="6"/>
  <c r="CG801" i="6"/>
  <c r="CG783" i="6" s="1"/>
  <c r="CJ576" i="6"/>
  <c r="CK813" i="6"/>
  <c r="CL777" i="6"/>
  <c r="CK619" i="6"/>
  <c r="CJ815" i="6"/>
  <c r="CJ814" i="6"/>
  <c r="CJ836" i="6" s="1"/>
  <c r="CK812" i="6"/>
  <c r="CJ816" i="6"/>
  <c r="CJ567" i="6"/>
  <c r="CJ839" i="6"/>
  <c r="CH809" i="6"/>
  <c r="CH791" i="6" s="1"/>
  <c r="AN120" i="48" s="1"/>
  <c r="AN66" i="48" s="1"/>
  <c r="AO133" i="48"/>
  <c r="AO139" i="48" s="1"/>
  <c r="CH833" i="6"/>
  <c r="CL604" i="6"/>
  <c r="CJ76" i="6"/>
  <c r="CI838" i="6"/>
  <c r="CI784" i="6"/>
  <c r="CI787" i="6"/>
  <c r="CI785" i="6"/>
  <c r="CI792" i="6"/>
  <c r="CI782" i="6"/>
  <c r="CI789" i="6"/>
  <c r="AO118" i="48" s="1"/>
  <c r="AO52" i="48" s="1"/>
  <c r="CI841" i="6"/>
  <c r="CK60" i="6"/>
  <c r="CL14" i="6"/>
  <c r="CJ570" i="6"/>
  <c r="CJ585" i="6"/>
  <c r="CJ566" i="6"/>
  <c r="CI836" i="6"/>
  <c r="CI808" i="6" s="1"/>
  <c r="CI101" i="6"/>
  <c r="CI103" i="6"/>
  <c r="CI89" i="6"/>
  <c r="CJ560" i="6"/>
  <c r="CH808" i="6"/>
  <c r="CJ571" i="6"/>
  <c r="CJ575" i="6"/>
  <c r="CJ584" i="6"/>
  <c r="CL658" i="6"/>
  <c r="CL639" i="6" s="1"/>
  <c r="CH797" i="6"/>
  <c r="CI843" i="6"/>
  <c r="CI797" i="6" s="1"/>
  <c r="CJ77" i="6"/>
  <c r="CJ93" i="6"/>
  <c r="CJ79" i="6"/>
  <c r="CJ94" i="6"/>
  <c r="CJ90" i="6"/>
  <c r="CJ67" i="6"/>
  <c r="CJ101" i="6"/>
  <c r="CJ87" i="6"/>
  <c r="CJ66" i="6"/>
  <c r="CJ81" i="6"/>
  <c r="CJ97" i="6"/>
  <c r="CJ68" i="6"/>
  <c r="CJ86" i="6"/>
  <c r="CJ72" i="6"/>
  <c r="CJ73" i="6"/>
  <c r="CJ74" i="6"/>
  <c r="CJ91" i="6"/>
  <c r="CJ92" i="6"/>
  <c r="CI84" i="6"/>
  <c r="CI500" i="6"/>
  <c r="CI482" i="6" s="1"/>
  <c r="CI518" i="6"/>
  <c r="CH405" i="6"/>
  <c r="CH387" i="6" s="1"/>
  <c r="AN132" i="48" s="1"/>
  <c r="AN138" i="48" s="1"/>
  <c r="CJ392" i="6"/>
  <c r="CJ374" i="6"/>
  <c r="CK393" i="6"/>
  <c r="CI170" i="6"/>
  <c r="CI175" i="6"/>
  <c r="CI199" i="6"/>
  <c r="CI182" i="6"/>
  <c r="CI196" i="6"/>
  <c r="CI184" i="6"/>
  <c r="CI172" i="6"/>
  <c r="CI201" i="6"/>
  <c r="CI187" i="6"/>
  <c r="CI183" i="6"/>
  <c r="CI181" i="6"/>
  <c r="CI191" i="6"/>
  <c r="CI200" i="6"/>
  <c r="CI169" i="6"/>
  <c r="CI178" i="6"/>
  <c r="CI194" i="6"/>
  <c r="CI165" i="6"/>
  <c r="CI192" i="6"/>
  <c r="CI198" i="6"/>
  <c r="CI180" i="6"/>
  <c r="CI189" i="6"/>
  <c r="CI185" i="6"/>
  <c r="CI197" i="6"/>
  <c r="CI168" i="6"/>
  <c r="CI176" i="6"/>
  <c r="CI188" i="6"/>
  <c r="CI174" i="6"/>
  <c r="CI186" i="6"/>
  <c r="CI166" i="6"/>
  <c r="CI195" i="6"/>
  <c r="CI171" i="6"/>
  <c r="CI190" i="6"/>
  <c r="CI167" i="6"/>
  <c r="CI177" i="6"/>
  <c r="CI173" i="6"/>
  <c r="CI179" i="6"/>
  <c r="CL610" i="6"/>
  <c r="AX331" i="6"/>
  <c r="BC331" i="6"/>
  <c r="CL663" i="6"/>
  <c r="CL644" i="6" s="1"/>
  <c r="CL238" i="6"/>
  <c r="CL261" i="6"/>
  <c r="CM262" i="6"/>
  <c r="AZ331" i="6"/>
  <c r="CL612" i="6"/>
  <c r="CL599" i="6"/>
  <c r="CL618" i="6" s="1"/>
  <c r="CJ577" i="6"/>
  <c r="CM729" i="6"/>
  <c r="CM723" i="6"/>
  <c r="CM689" i="6"/>
  <c r="CM683" i="6"/>
  <c r="CL627" i="6"/>
  <c r="CL285" i="6"/>
  <c r="CM239" i="6"/>
  <c r="CL284" i="6"/>
  <c r="CK288" i="6"/>
  <c r="CK286" i="6"/>
  <c r="CK287" i="6"/>
  <c r="CK158" i="6"/>
  <c r="CJ162" i="6"/>
  <c r="CJ160" i="6"/>
  <c r="CJ200" i="6" s="1"/>
  <c r="CJ161" i="6"/>
  <c r="CL707" i="6"/>
  <c r="CL656" i="6"/>
  <c r="CL637" i="6" s="1"/>
  <c r="CM705" i="6"/>
  <c r="CM599" i="6" s="1"/>
  <c r="CM699" i="6"/>
  <c r="CM693" i="6"/>
  <c r="CM687" i="6"/>
  <c r="CM600" i="6" s="1"/>
  <c r="CM681" i="6"/>
  <c r="CM611" i="6" s="1"/>
  <c r="AW331" i="6"/>
  <c r="M331" i="6"/>
  <c r="CM721" i="6"/>
  <c r="CM707" i="6" s="1"/>
  <c r="CJ181" i="6"/>
  <c r="CJ193" i="6"/>
  <c r="CJ175" i="6"/>
  <c r="CJ184" i="6"/>
  <c r="CJ196" i="6"/>
  <c r="AY331" i="6"/>
  <c r="BB331" i="6"/>
  <c r="CI574" i="6"/>
  <c r="CM733" i="6"/>
  <c r="CM727" i="6"/>
  <c r="CM661" i="6" s="1"/>
  <c r="CJ564" i="6"/>
  <c r="CM732" i="6"/>
  <c r="CM726" i="6"/>
  <c r="CM668" i="6"/>
  <c r="CM649" i="6" s="1"/>
  <c r="AS111" i="48" s="1"/>
  <c r="CL140" i="6"/>
  <c r="CK139" i="6"/>
  <c r="CK159" i="6"/>
  <c r="E332" i="6"/>
  <c r="C332" i="6"/>
  <c r="B333" i="6"/>
  <c r="K332" i="6"/>
  <c r="J332" i="6"/>
  <c r="D332" i="6"/>
  <c r="F332" i="6"/>
  <c r="H332" i="6"/>
  <c r="AY332" i="6" s="1"/>
  <c r="CI193" i="6"/>
  <c r="E107" i="6"/>
  <c r="C107" i="6"/>
  <c r="B108" i="6"/>
  <c r="K107" i="6"/>
  <c r="J107" i="6"/>
  <c r="G107" i="6"/>
  <c r="D107" i="6"/>
  <c r="F107" i="6"/>
  <c r="H107" i="6"/>
  <c r="CK413" i="6"/>
  <c r="CL410" i="6"/>
  <c r="CK412" i="6"/>
  <c r="CK434" i="6" s="1"/>
  <c r="CK414" i="6"/>
  <c r="CJ588" i="6"/>
  <c r="CJ563" i="6"/>
  <c r="CJ557" i="6"/>
  <c r="CM608" i="6"/>
  <c r="CM658" i="6"/>
  <c r="CM639" i="6" s="1"/>
  <c r="CM645" i="6"/>
  <c r="CM643" i="6"/>
  <c r="M106" i="6"/>
  <c r="AW106" i="6"/>
  <c r="CL661" i="6"/>
  <c r="CK655" i="6"/>
  <c r="CK636" i="6" s="1"/>
  <c r="CI517" i="6"/>
  <c r="CI526" i="6"/>
  <c r="CK440" i="6"/>
  <c r="CK458" i="6"/>
  <c r="CL459" i="6"/>
  <c r="CK494" i="6"/>
  <c r="CK512" i="6"/>
  <c r="CK476" i="6"/>
  <c r="I203" i="6"/>
  <c r="CL411" i="6"/>
  <c r="CM375" i="6"/>
  <c r="CJ587" i="6"/>
  <c r="CJ562" i="6"/>
  <c r="CI508" i="6"/>
  <c r="CI490" i="6" s="1"/>
  <c r="AO158" i="48" s="1"/>
  <c r="CI499" i="6"/>
  <c r="CI481" i="6" s="1"/>
  <c r="CJ416" i="6"/>
  <c r="CK532" i="6"/>
  <c r="CK578" i="6" s="1"/>
  <c r="CK533" i="6"/>
  <c r="CL530" i="6"/>
  <c r="CK534" i="6"/>
  <c r="CK536" i="6" s="1"/>
  <c r="CL606" i="6"/>
  <c r="CN596" i="6"/>
  <c r="CN634" i="6"/>
  <c r="CN653" i="6"/>
  <c r="CN615" i="6"/>
  <c r="CO654" i="6"/>
  <c r="CL678" i="6"/>
  <c r="CK618" i="6"/>
  <c r="CK598" i="6"/>
  <c r="CI464" i="6"/>
  <c r="CI446" i="6" s="1"/>
  <c r="CI471" i="6"/>
  <c r="CI538" i="6"/>
  <c r="CI461" i="6"/>
  <c r="CI466" i="6"/>
  <c r="CJ569" i="6"/>
  <c r="CJ580" i="6"/>
  <c r="CL531" i="6"/>
  <c r="CM441" i="6"/>
  <c r="CN708" i="6"/>
  <c r="CN679" i="6"/>
  <c r="CN684" i="6"/>
  <c r="CN713" i="6"/>
  <c r="CN685" i="6"/>
  <c r="CN686" i="6"/>
  <c r="CN714" i="6"/>
  <c r="CN715" i="6"/>
  <c r="CN687" i="6"/>
  <c r="CN716" i="6"/>
  <c r="CN688" i="6"/>
  <c r="CN689" i="6"/>
  <c r="CN717" i="6"/>
  <c r="CN690" i="6"/>
  <c r="CN718" i="6"/>
  <c r="CN691" i="6"/>
  <c r="CN719" i="6"/>
  <c r="CN720" i="6"/>
  <c r="CN692" i="6"/>
  <c r="CN693" i="6"/>
  <c r="CN721" i="6"/>
  <c r="CN722" i="6"/>
  <c r="CN694" i="6"/>
  <c r="CN695" i="6"/>
  <c r="CN723" i="6"/>
  <c r="CN724" i="6"/>
  <c r="CN696" i="6"/>
  <c r="CN725" i="6"/>
  <c r="CL602" i="6"/>
  <c r="CL621" i="6" s="1"/>
  <c r="CH460" i="6"/>
  <c r="CH442" i="6" s="1"/>
  <c r="CH443" i="6"/>
  <c r="CI520" i="6"/>
  <c r="CI519" i="6" s="1"/>
  <c r="CI515" i="6"/>
  <c r="CI525" i="6"/>
  <c r="CI556" i="6"/>
  <c r="CH408" i="6"/>
  <c r="CH390" i="6" s="1"/>
  <c r="AN135" i="48" s="1"/>
  <c r="AN141" i="48" s="1"/>
  <c r="CH398" i="6"/>
  <c r="CH380" i="6" s="1"/>
  <c r="M203" i="6"/>
  <c r="AW203" i="6"/>
  <c r="CG399" i="6"/>
  <c r="CG381" i="6" s="1"/>
  <c r="CG382" i="6"/>
  <c r="CI425" i="6"/>
  <c r="CI423" i="6"/>
  <c r="CI427" i="6"/>
  <c r="CI428" i="6"/>
  <c r="CI430" i="6"/>
  <c r="CI429" i="6"/>
  <c r="CI431" i="6"/>
  <c r="CI433" i="6"/>
  <c r="CI422" i="6"/>
  <c r="CI432" i="6"/>
  <c r="CI421" i="6"/>
  <c r="CI420" i="6"/>
  <c r="CI424" i="6"/>
  <c r="CJ492" i="6"/>
  <c r="AP160" i="48" s="1"/>
  <c r="CM670" i="6"/>
  <c r="CM651" i="6" s="1"/>
  <c r="AS113" i="48" s="1"/>
  <c r="CM659" i="6"/>
  <c r="CM640" i="6" s="1"/>
  <c r="CN676" i="6"/>
  <c r="CN675" i="6"/>
  <c r="CO672" i="6"/>
  <c r="CN674" i="6"/>
  <c r="CN680" i="6" s="1"/>
  <c r="CK560" i="6"/>
  <c r="CK582" i="6"/>
  <c r="CK584" i="6"/>
  <c r="CK566" i="6"/>
  <c r="CK586" i="6"/>
  <c r="CK510" i="6" s="1"/>
  <c r="CK568" i="6"/>
  <c r="CK528" i="6" s="1"/>
  <c r="CK572" i="6"/>
  <c r="CK590" i="6"/>
  <c r="CL667" i="6"/>
  <c r="CL629" i="6" s="1"/>
  <c r="CL37" i="6"/>
  <c r="CK36" i="6"/>
  <c r="CK13" i="6"/>
  <c r="CL668" i="6"/>
  <c r="CL649" i="6" s="1"/>
  <c r="AR111" i="48" s="1"/>
  <c r="CL632" i="6"/>
  <c r="CM613" i="6"/>
  <c r="CM602" i="6"/>
  <c r="CP635" i="6"/>
  <c r="CO673" i="6"/>
  <c r="I106" i="6"/>
  <c r="CL601" i="6"/>
  <c r="EA202" i="6"/>
  <c r="EO202" i="6"/>
  <c r="EL202" i="6"/>
  <c r="FG202" i="6"/>
  <c r="GC202" i="6"/>
  <c r="CL202" i="6"/>
  <c r="CU202" i="6"/>
  <c r="FJ202" i="6"/>
  <c r="FZ202" i="6"/>
  <c r="BJ202" i="6"/>
  <c r="ET202" i="6"/>
  <c r="BY202" i="6"/>
  <c r="DV202" i="6"/>
  <c r="BD202" i="6"/>
  <c r="EV202" i="6"/>
  <c r="DI202" i="6"/>
  <c r="BL202" i="6"/>
  <c r="EF202" i="6"/>
  <c r="GB202" i="6"/>
  <c r="AO202" i="6"/>
  <c r="FU202" i="6"/>
  <c r="Z202" i="6"/>
  <c r="FD202" i="6"/>
  <c r="FV202" i="6"/>
  <c r="BQ202" i="6"/>
  <c r="EK202" i="6"/>
  <c r="EU202" i="6"/>
  <c r="FI202" i="6"/>
  <c r="BP202" i="6"/>
  <c r="DY202" i="6"/>
  <c r="CF202" i="6"/>
  <c r="EX202" i="6"/>
  <c r="GA202" i="6"/>
  <c r="ED202" i="6"/>
  <c r="AX202" i="6"/>
  <c r="DL202" i="6"/>
  <c r="DA202" i="6"/>
  <c r="AJ202" i="6"/>
  <c r="BF202" i="6"/>
  <c r="DS202" i="6"/>
  <c r="AN202" i="6"/>
  <c r="EQ202" i="6"/>
  <c r="CE202" i="6"/>
  <c r="ES202" i="6"/>
  <c r="FC202" i="6"/>
  <c r="FT202" i="6"/>
  <c r="X202" i="6"/>
  <c r="AD202" i="6"/>
  <c r="DD202" i="6"/>
  <c r="ER202" i="6"/>
  <c r="CG202" i="6"/>
  <c r="AK202" i="6"/>
  <c r="AF202" i="6"/>
  <c r="CZ202" i="6"/>
  <c r="EZ202" i="6"/>
  <c r="DM202" i="6"/>
  <c r="DX202" i="6"/>
  <c r="AA202" i="6"/>
  <c r="FA202" i="6"/>
  <c r="CR202" i="6"/>
  <c r="CO202" i="6"/>
  <c r="AU202" i="6"/>
  <c r="BG202" i="6"/>
  <c r="DC202" i="6"/>
  <c r="FR202" i="6"/>
  <c r="EB202" i="6"/>
  <c r="W202" i="6"/>
  <c r="BX202" i="6"/>
  <c r="FN202" i="6"/>
  <c r="AZ202" i="6"/>
  <c r="T202" i="6"/>
  <c r="CA202" i="6"/>
  <c r="BE202" i="6"/>
  <c r="AG202" i="6"/>
  <c r="CH202" i="6"/>
  <c r="BH202" i="6"/>
  <c r="AE202" i="6"/>
  <c r="EG202" i="6"/>
  <c r="AC202" i="6"/>
  <c r="BC202" i="6"/>
  <c r="S202" i="6"/>
  <c r="BB202" i="6"/>
  <c r="AS202" i="6"/>
  <c r="FH202" i="6"/>
  <c r="BV202" i="6"/>
  <c r="FB202" i="6"/>
  <c r="FL202" i="6"/>
  <c r="DG202" i="6"/>
  <c r="Y202" i="6"/>
  <c r="CQ202" i="6"/>
  <c r="EY202" i="6"/>
  <c r="FS202" i="6"/>
  <c r="CM202" i="6"/>
  <c r="DF202" i="6"/>
  <c r="BZ202" i="6"/>
  <c r="DW202" i="6"/>
  <c r="FK202" i="6"/>
  <c r="DR202" i="6"/>
  <c r="BK202" i="6"/>
  <c r="AB202" i="6"/>
  <c r="O202" i="6"/>
  <c r="BT202" i="6"/>
  <c r="CT202" i="6"/>
  <c r="DE202" i="6"/>
  <c r="CJ202" i="6"/>
  <c r="N202" i="6"/>
  <c r="DB202" i="6"/>
  <c r="DZ202" i="6"/>
  <c r="CX202" i="6"/>
  <c r="AQ202" i="6"/>
  <c r="DO202" i="6"/>
  <c r="CD202" i="6"/>
  <c r="EH202" i="6"/>
  <c r="EI202" i="6"/>
  <c r="BW202" i="6"/>
  <c r="BN202" i="6"/>
  <c r="AP202" i="6"/>
  <c r="DP202" i="6"/>
  <c r="DK202" i="6"/>
  <c r="AM202" i="6"/>
  <c r="FY202" i="6"/>
  <c r="CW202" i="6"/>
  <c r="CP202" i="6"/>
  <c r="BI202" i="6"/>
  <c r="BU202" i="6"/>
  <c r="DT202" i="6"/>
  <c r="EW202" i="6"/>
  <c r="BS202" i="6"/>
  <c r="AI202" i="6"/>
  <c r="BR202" i="6"/>
  <c r="FO202" i="6"/>
  <c r="FX202" i="6"/>
  <c r="EE202" i="6"/>
  <c r="DJ202" i="6"/>
  <c r="FF202" i="6"/>
  <c r="CC202" i="6"/>
  <c r="CI202" i="6"/>
  <c r="DN202" i="6"/>
  <c r="Q202" i="6"/>
  <c r="FW202" i="6"/>
  <c r="AT202" i="6"/>
  <c r="AH202" i="6"/>
  <c r="DU202" i="6"/>
  <c r="U202" i="6"/>
  <c r="CN202" i="6"/>
  <c r="FE202" i="6"/>
  <c r="BO202" i="6"/>
  <c r="EN202" i="6"/>
  <c r="AR202" i="6"/>
  <c r="EC202" i="6"/>
  <c r="DH202" i="6"/>
  <c r="V202" i="6"/>
  <c r="EJ202" i="6"/>
  <c r="CY202" i="6"/>
  <c r="FP202" i="6"/>
  <c r="R202" i="6"/>
  <c r="DQ202" i="6"/>
  <c r="AL202" i="6"/>
  <c r="EM202" i="6"/>
  <c r="CB202" i="6"/>
  <c r="FM202" i="6"/>
  <c r="CS202" i="6"/>
  <c r="P202" i="6"/>
  <c r="AY202" i="6"/>
  <c r="BM202" i="6"/>
  <c r="EP202" i="6"/>
  <c r="CK202" i="6"/>
  <c r="CV202" i="6"/>
  <c r="FQ202" i="6"/>
  <c r="BA202" i="6"/>
  <c r="CJ541" i="6"/>
  <c r="CJ542" i="6"/>
  <c r="CJ540" i="6"/>
  <c r="CJ543" i="6"/>
  <c r="CJ539" i="6"/>
  <c r="CJ544" i="6"/>
  <c r="CJ545" i="6"/>
  <c r="CJ546" i="6"/>
  <c r="CJ548" i="6"/>
  <c r="CJ549" i="6"/>
  <c r="CJ550" i="6"/>
  <c r="CJ474" i="6" s="1"/>
  <c r="CJ456" i="6" s="1"/>
  <c r="AP154" i="48" s="1"/>
  <c r="AP70" i="48" s="1"/>
  <c r="CJ551" i="6"/>
  <c r="CJ552" i="6"/>
  <c r="CJ553" i="6"/>
  <c r="CJ554" i="6"/>
  <c r="CI507" i="6"/>
  <c r="CK625" i="6"/>
  <c r="CH396" i="6"/>
  <c r="CH419" i="6"/>
  <c r="CH400" i="6"/>
  <c r="CH407" i="6"/>
  <c r="CH389" i="6" s="1"/>
  <c r="AN134" i="48" s="1"/>
  <c r="AN140" i="48" s="1"/>
  <c r="CG387" i="6"/>
  <c r="CG404" i="6"/>
  <c r="CG386" i="6" s="1"/>
  <c r="CJ491" i="6"/>
  <c r="AP159" i="48" s="1"/>
  <c r="CJ486" i="6"/>
  <c r="CJ455" i="6"/>
  <c r="CJ444" i="6"/>
  <c r="CJ480" i="6"/>
  <c r="CJ449" i="6"/>
  <c r="CJ450" i="6"/>
  <c r="CJ451" i="6"/>
  <c r="CJ485" i="6"/>
  <c r="CJ487" i="6"/>
  <c r="CI497" i="6"/>
  <c r="CM795" i="6"/>
  <c r="CL794" i="6"/>
  <c r="CL758" i="6"/>
  <c r="CL776" i="6"/>
  <c r="CL740" i="6"/>
  <c r="CK629" i="6"/>
  <c r="CK609" i="6"/>
  <c r="CK628" i="6" s="1"/>
  <c r="AQ108" i="48" s="1"/>
  <c r="CH470" i="6"/>
  <c r="CH452" i="6" s="1"/>
  <c r="AN150" i="48" s="1"/>
  <c r="AN78" i="48" s="1"/>
  <c r="CH453" i="6"/>
  <c r="AN151" i="48" s="1"/>
  <c r="AN49" i="48" s="1"/>
  <c r="CI463" i="6"/>
  <c r="CI445" i="6" s="1"/>
  <c r="CI472" i="6"/>
  <c r="CI454" i="6" s="1"/>
  <c r="AO152" i="48" s="1"/>
  <c r="AO56" i="48" s="1"/>
  <c r="CH395" i="6"/>
  <c r="CH377" i="6" s="1"/>
  <c r="CI502" i="6"/>
  <c r="AL137" i="48"/>
  <c r="AL129" i="48"/>
  <c r="CK620" i="6"/>
  <c r="CJ589" i="6"/>
  <c r="CJ582" i="6"/>
  <c r="CJ558" i="6"/>
  <c r="CG394" i="6"/>
  <c r="CG376" i="6" s="1"/>
  <c r="E204" i="6"/>
  <c r="B205" i="6"/>
  <c r="C204" i="6"/>
  <c r="J204" i="6"/>
  <c r="G204" i="6"/>
  <c r="H204" i="6"/>
  <c r="D204" i="6"/>
  <c r="K204" i="6"/>
  <c r="F204" i="6"/>
  <c r="CL657" i="6"/>
  <c r="CL638" i="6" s="1"/>
  <c r="CL669" i="6"/>
  <c r="CL650" i="6" s="1"/>
  <c r="AR112" i="48" s="1"/>
  <c r="CH465" i="6"/>
  <c r="CH447" i="6" s="1"/>
  <c r="CH448" i="6"/>
  <c r="CJ426" i="6"/>
  <c r="CJ384" i="6"/>
  <c r="CJ383" i="6"/>
  <c r="CJ379" i="6"/>
  <c r="CJ388" i="6"/>
  <c r="CJ385" i="6"/>
  <c r="CM665" i="6"/>
  <c r="CM646" i="6" s="1"/>
  <c r="CK642" i="6"/>
  <c r="CK660" i="6"/>
  <c r="CK641" i="6" s="1"/>
  <c r="CJ518" i="6" l="1"/>
  <c r="CI524" i="6"/>
  <c r="AO148" i="48" s="1"/>
  <c r="AN17" i="52" s="1"/>
  <c r="CJ517" i="6"/>
  <c r="CJ499" i="6"/>
  <c r="CJ481" i="6" s="1"/>
  <c r="CM663" i="6"/>
  <c r="CM644" i="6" s="1"/>
  <c r="CI799" i="6"/>
  <c r="CI781" i="6" s="1"/>
  <c r="CL620" i="6"/>
  <c r="CH801" i="6"/>
  <c r="CH783" i="6" s="1"/>
  <c r="CM657" i="6"/>
  <c r="CM638" i="6" s="1"/>
  <c r="CI804" i="6"/>
  <c r="CI801" i="6" s="1"/>
  <c r="CI783" i="6" s="1"/>
  <c r="CM610" i="6"/>
  <c r="CM609" i="6" s="1"/>
  <c r="CM604" i="6"/>
  <c r="CM656" i="6"/>
  <c r="CM618" i="6" s="1"/>
  <c r="CM669" i="6"/>
  <c r="CM650" i="6" s="1"/>
  <c r="AS112" i="48" s="1"/>
  <c r="CI790" i="6"/>
  <c r="AO119" i="48" s="1"/>
  <c r="AO59" i="48" s="1"/>
  <c r="CI779" i="6"/>
  <c r="CJ172" i="6"/>
  <c r="CJ180" i="6"/>
  <c r="CI809" i="6"/>
  <c r="CI791" i="6" s="1"/>
  <c r="AO120" i="48" s="1"/>
  <c r="AO66" i="48" s="1"/>
  <c r="CM777" i="6"/>
  <c r="CL813" i="6"/>
  <c r="CJ185" i="6"/>
  <c r="CJ190" i="6"/>
  <c r="CI798" i="6"/>
  <c r="CI780" i="6" s="1"/>
  <c r="CM606" i="6"/>
  <c r="CM603" i="6" s="1"/>
  <c r="CM622" i="6" s="1"/>
  <c r="CJ194" i="6"/>
  <c r="CM14" i="6"/>
  <c r="CL60" i="6"/>
  <c r="CK575" i="6"/>
  <c r="CM612" i="6"/>
  <c r="CJ171" i="6"/>
  <c r="CJ191" i="6"/>
  <c r="CH779" i="6"/>
  <c r="CH796" i="6"/>
  <c r="CH778" i="6" s="1"/>
  <c r="CK62" i="6"/>
  <c r="CK61" i="6"/>
  <c r="CL59" i="6"/>
  <c r="CK63" i="6"/>
  <c r="CJ843" i="6"/>
  <c r="CI833" i="6"/>
  <c r="CJ103" i="6"/>
  <c r="CJ104" i="6"/>
  <c r="CJ102" i="6"/>
  <c r="CJ95" i="6"/>
  <c r="CJ105" i="6"/>
  <c r="CJ201" i="6"/>
  <c r="CJ176" i="6"/>
  <c r="CL609" i="6"/>
  <c r="CL628" i="6" s="1"/>
  <c r="AR108" i="48" s="1"/>
  <c r="CJ85" i="6"/>
  <c r="CJ96" i="6"/>
  <c r="CJ89" i="6"/>
  <c r="CJ842" i="6"/>
  <c r="AP133" i="48"/>
  <c r="AP139" i="48" s="1"/>
  <c r="CJ526" i="6"/>
  <c r="CK571" i="6"/>
  <c r="CK617" i="6"/>
  <c r="CJ174" i="6"/>
  <c r="CJ99" i="6"/>
  <c r="CJ80" i="6"/>
  <c r="CJ82" i="6"/>
  <c r="CJ846" i="6"/>
  <c r="CJ508" i="6"/>
  <c r="CJ490" i="6" s="1"/>
  <c r="AP158" i="48" s="1"/>
  <c r="CK559" i="6"/>
  <c r="CK577" i="6"/>
  <c r="CM601" i="6"/>
  <c r="CM598" i="6" s="1"/>
  <c r="CL598" i="6"/>
  <c r="CJ197" i="6"/>
  <c r="CJ84" i="6"/>
  <c r="CJ71" i="6"/>
  <c r="CJ100" i="6"/>
  <c r="CJ75" i="6"/>
  <c r="CJ837" i="6"/>
  <c r="CJ835" i="6"/>
  <c r="CH790" i="6"/>
  <c r="AN119" i="48" s="1"/>
  <c r="AN59" i="48" s="1"/>
  <c r="CH806" i="6"/>
  <c r="CH788" i="6" s="1"/>
  <c r="AN117" i="48" s="1"/>
  <c r="AN81" i="48" s="1"/>
  <c r="CK73" i="6"/>
  <c r="CK91" i="6"/>
  <c r="CK815" i="6"/>
  <c r="CK814" i="6"/>
  <c r="CK840" i="6" s="1"/>
  <c r="CK816" i="6"/>
  <c r="CL812" i="6"/>
  <c r="CJ178" i="6"/>
  <c r="CM667" i="6"/>
  <c r="CM678" i="6"/>
  <c r="CN608" i="6"/>
  <c r="CN627" i="6" s="1"/>
  <c r="CL623" i="6"/>
  <c r="CJ179" i="6"/>
  <c r="CJ98" i="6"/>
  <c r="CJ70" i="6"/>
  <c r="CJ69" i="6"/>
  <c r="CJ834" i="6"/>
  <c r="CJ787" i="6"/>
  <c r="CJ792" i="6"/>
  <c r="AP121" i="48" s="1"/>
  <c r="AP73" i="48" s="1"/>
  <c r="CJ789" i="6"/>
  <c r="AP118" i="48" s="1"/>
  <c r="AP52" i="48" s="1"/>
  <c r="CJ784" i="6"/>
  <c r="CJ785" i="6"/>
  <c r="CJ782" i="6"/>
  <c r="CJ844" i="6"/>
  <c r="CJ841" i="6"/>
  <c r="CJ840" i="6"/>
  <c r="CJ838" i="6"/>
  <c r="CK567" i="6"/>
  <c r="CK517" i="6" s="1"/>
  <c r="CL625" i="6"/>
  <c r="CJ188" i="6"/>
  <c r="CK80" i="6"/>
  <c r="CJ83" i="6"/>
  <c r="CJ78" i="6"/>
  <c r="CJ88" i="6"/>
  <c r="CJ845" i="6"/>
  <c r="CK834" i="6"/>
  <c r="CK835" i="6"/>
  <c r="CK843" i="6"/>
  <c r="CK842" i="6"/>
  <c r="CK838" i="6"/>
  <c r="CK844" i="6"/>
  <c r="CK841" i="6"/>
  <c r="CK846" i="6"/>
  <c r="CK839" i="6"/>
  <c r="CK589" i="6"/>
  <c r="CK570" i="6"/>
  <c r="CK588" i="6"/>
  <c r="CK587" i="6"/>
  <c r="CK576" i="6"/>
  <c r="CK563" i="6"/>
  <c r="CJ500" i="6"/>
  <c r="CJ482" i="6" s="1"/>
  <c r="CK569" i="6"/>
  <c r="CK562" i="6"/>
  <c r="CK579" i="6"/>
  <c r="CK564" i="6"/>
  <c r="CK557" i="6"/>
  <c r="CK580" i="6"/>
  <c r="CK492" i="6"/>
  <c r="AQ160" i="48" s="1"/>
  <c r="CK561" i="6"/>
  <c r="CK558" i="6"/>
  <c r="CK581" i="6"/>
  <c r="CK585" i="6"/>
  <c r="CK499" i="6" s="1"/>
  <c r="CK481" i="6" s="1"/>
  <c r="CK392" i="6"/>
  <c r="CK374" i="6"/>
  <c r="CL393" i="6"/>
  <c r="CL630" i="6"/>
  <c r="CM630" i="6"/>
  <c r="I107" i="6"/>
  <c r="BE107" i="6" s="1"/>
  <c r="CM285" i="6"/>
  <c r="CN239" i="6"/>
  <c r="CL434" i="6"/>
  <c r="CJ173" i="6"/>
  <c r="CJ168" i="6"/>
  <c r="CL286" i="6"/>
  <c r="CM284" i="6"/>
  <c r="CL288" i="6"/>
  <c r="CL287" i="6"/>
  <c r="CM238" i="6"/>
  <c r="CN262" i="6"/>
  <c r="CM261" i="6"/>
  <c r="CI405" i="6"/>
  <c r="CI387" i="6" s="1"/>
  <c r="AO132" i="48" s="1"/>
  <c r="AO138" i="48" s="1"/>
  <c r="CJ502" i="6"/>
  <c r="CJ484" i="6" s="1"/>
  <c r="E333" i="6"/>
  <c r="C333" i="6"/>
  <c r="B334" i="6"/>
  <c r="D333" i="6"/>
  <c r="F333" i="6"/>
  <c r="J333" i="6"/>
  <c r="K333" i="6"/>
  <c r="H333" i="6"/>
  <c r="BC333" i="6" s="1"/>
  <c r="CM621" i="6"/>
  <c r="CI514" i="6"/>
  <c r="CM620" i="6"/>
  <c r="CJ183" i="6"/>
  <c r="CJ199" i="6"/>
  <c r="CJ165" i="6"/>
  <c r="AX332" i="6"/>
  <c r="M332" i="6"/>
  <c r="AW332" i="6"/>
  <c r="AZ332" i="6"/>
  <c r="CK161" i="6"/>
  <c r="CL158" i="6"/>
  <c r="CK160" i="6"/>
  <c r="CK162" i="6"/>
  <c r="CJ187" i="6"/>
  <c r="CJ198" i="6"/>
  <c r="CJ166" i="6"/>
  <c r="BA332" i="6"/>
  <c r="CJ186" i="6"/>
  <c r="CJ195" i="6"/>
  <c r="CJ177" i="6"/>
  <c r="BB332" i="6"/>
  <c r="CL139" i="6"/>
  <c r="CM140" i="6"/>
  <c r="CL159" i="6"/>
  <c r="CJ169" i="6"/>
  <c r="CJ182" i="6"/>
  <c r="CJ167" i="6"/>
  <c r="I204" i="6"/>
  <c r="AF204" i="6" s="1"/>
  <c r="BC332" i="6"/>
  <c r="CJ192" i="6"/>
  <c r="CJ170" i="6"/>
  <c r="CJ189" i="6"/>
  <c r="CL666" i="6"/>
  <c r="CL647" i="6" s="1"/>
  <c r="AR109" i="48" s="1"/>
  <c r="CL648" i="6"/>
  <c r="AR110" i="48" s="1"/>
  <c r="CO708" i="6"/>
  <c r="CO679" i="6"/>
  <c r="CO709" i="6"/>
  <c r="CO684" i="6"/>
  <c r="CO685" i="6"/>
  <c r="CO713" i="6"/>
  <c r="CO686" i="6"/>
  <c r="CO714" i="6"/>
  <c r="CO715" i="6"/>
  <c r="CO687" i="6"/>
  <c r="CO688" i="6"/>
  <c r="CO716" i="6"/>
  <c r="CO689" i="6"/>
  <c r="CO717" i="6"/>
  <c r="CO718" i="6"/>
  <c r="CO690" i="6"/>
  <c r="CO719" i="6"/>
  <c r="CO691" i="6"/>
  <c r="CO692" i="6"/>
  <c r="CO720" i="6"/>
  <c r="CO693" i="6"/>
  <c r="CO721" i="6"/>
  <c r="CO694" i="6"/>
  <c r="CO722" i="6"/>
  <c r="CO723" i="6"/>
  <c r="CO695" i="6"/>
  <c r="CO724" i="6"/>
  <c r="CO696" i="6"/>
  <c r="CO725" i="6"/>
  <c r="CN728" i="6"/>
  <c r="CN709" i="6"/>
  <c r="CN659" i="6" s="1"/>
  <c r="CN640" i="6" s="1"/>
  <c r="CJ421" i="6"/>
  <c r="CJ432" i="6"/>
  <c r="CJ424" i="6"/>
  <c r="CJ420" i="6"/>
  <c r="CJ422" i="6"/>
  <c r="CJ423" i="6"/>
  <c r="CJ425" i="6"/>
  <c r="CJ427" i="6"/>
  <c r="CJ428" i="6"/>
  <c r="CJ429" i="6"/>
  <c r="CJ430" i="6"/>
  <c r="CJ433" i="6"/>
  <c r="CJ431" i="6"/>
  <c r="CI396" i="6"/>
  <c r="CI378" i="6" s="1"/>
  <c r="CI419" i="6"/>
  <c r="CI400" i="6"/>
  <c r="CI407" i="6"/>
  <c r="CI389" i="6" s="1"/>
  <c r="AO134" i="48" s="1"/>
  <c r="AO140" i="48" s="1"/>
  <c r="E108" i="6"/>
  <c r="C108" i="6"/>
  <c r="B109" i="6"/>
  <c r="G108" i="6"/>
  <c r="D108" i="6"/>
  <c r="J108" i="6"/>
  <c r="K108" i="6"/>
  <c r="F108" i="6"/>
  <c r="H108" i="6"/>
  <c r="CJ464" i="6"/>
  <c r="CJ446" i="6" s="1"/>
  <c r="CN734" i="6"/>
  <c r="CN700" i="6"/>
  <c r="CN657" i="6"/>
  <c r="CN638" i="6" s="1"/>
  <c r="CN669" i="6"/>
  <c r="CN650" i="6" s="1"/>
  <c r="AT112" i="48" s="1"/>
  <c r="CI448" i="6"/>
  <c r="CI465" i="6"/>
  <c r="CI447" i="6" s="1"/>
  <c r="M107" i="6"/>
  <c r="AW107" i="6"/>
  <c r="CJ466" i="6"/>
  <c r="CJ538" i="6"/>
  <c r="CJ461" i="6"/>
  <c r="CJ471" i="6"/>
  <c r="CN643" i="6"/>
  <c r="CN645" i="6"/>
  <c r="CN701" i="6"/>
  <c r="CN705" i="6"/>
  <c r="CN727" i="6"/>
  <c r="CN612" i="6"/>
  <c r="CN600" i="6"/>
  <c r="CN681" i="6"/>
  <c r="CN611" i="6" s="1"/>
  <c r="CI460" i="6"/>
  <c r="CI442" i="6" s="1"/>
  <c r="CI443" i="6"/>
  <c r="CJ574" i="6"/>
  <c r="CK426" i="6"/>
  <c r="CK384" i="6"/>
  <c r="CK385" i="6"/>
  <c r="CK383" i="6"/>
  <c r="CK379" i="6"/>
  <c r="CK388" i="6"/>
  <c r="CN710" i="6"/>
  <c r="CN668" i="6" s="1"/>
  <c r="CN649" i="6" s="1"/>
  <c r="AT111" i="48" s="1"/>
  <c r="CL13" i="6"/>
  <c r="CL36" i="6"/>
  <c r="CM37" i="6"/>
  <c r="CI398" i="6"/>
  <c r="CI380" i="6" s="1"/>
  <c r="CI408" i="6"/>
  <c r="CI390" i="6" s="1"/>
  <c r="AO135" i="48" s="1"/>
  <c r="AO141" i="48" s="1"/>
  <c r="CN733" i="6"/>
  <c r="CN699" i="6"/>
  <c r="CN613" i="6"/>
  <c r="CN602" i="6"/>
  <c r="CJ507" i="6"/>
  <c r="CM459" i="6"/>
  <c r="CL494" i="6"/>
  <c r="CL458" i="6"/>
  <c r="CL476" i="6"/>
  <c r="CL440" i="6"/>
  <c r="CL512" i="6"/>
  <c r="AK204" i="6"/>
  <c r="CB204" i="6"/>
  <c r="AL204" i="6"/>
  <c r="BX204" i="6"/>
  <c r="AE204" i="6"/>
  <c r="Q204" i="6"/>
  <c r="CH204" i="6"/>
  <c r="AQ204" i="6"/>
  <c r="AD204" i="6"/>
  <c r="CO674" i="6"/>
  <c r="CO726" i="6" s="1"/>
  <c r="CP672" i="6"/>
  <c r="CO676" i="6"/>
  <c r="CO675" i="6"/>
  <c r="CN732" i="6"/>
  <c r="CN726" i="6"/>
  <c r="CN670" i="6"/>
  <c r="CN651" i="6" s="1"/>
  <c r="AT113" i="48" s="1"/>
  <c r="CI453" i="6"/>
  <c r="AO151" i="48" s="1"/>
  <c r="AO49" i="48" s="1"/>
  <c r="CI470" i="6"/>
  <c r="CI452" i="6" s="1"/>
  <c r="AO150" i="48" s="1"/>
  <c r="AO78" i="48" s="1"/>
  <c r="CJ497" i="6"/>
  <c r="CK416" i="6"/>
  <c r="CL603" i="6"/>
  <c r="CI501" i="6"/>
  <c r="CI483" i="6" s="1"/>
  <c r="CI484" i="6"/>
  <c r="CH399" i="6"/>
  <c r="CH381" i="6" s="1"/>
  <c r="CH382" i="6"/>
  <c r="CP673" i="6"/>
  <c r="CQ635" i="6"/>
  <c r="CK526" i="6"/>
  <c r="CM660" i="6"/>
  <c r="CM641" i="6" s="1"/>
  <c r="CM642" i="6"/>
  <c r="CN704" i="6"/>
  <c r="CN698" i="6"/>
  <c r="CM531" i="6"/>
  <c r="CN441" i="6"/>
  <c r="CM411" i="6"/>
  <c r="CN375" i="6"/>
  <c r="BK107" i="6"/>
  <c r="BU107" i="6"/>
  <c r="CK508" i="6"/>
  <c r="CK490" i="6" s="1"/>
  <c r="AQ158" i="48" s="1"/>
  <c r="CN731" i="6"/>
  <c r="CN697" i="6"/>
  <c r="CM530" i="6"/>
  <c r="CL533" i="6"/>
  <c r="CL532" i="6"/>
  <c r="CL578" i="6" s="1"/>
  <c r="CL534" i="6"/>
  <c r="CL536" i="6" s="1"/>
  <c r="CL414" i="6"/>
  <c r="CM410" i="6"/>
  <c r="CL413" i="6"/>
  <c r="CL412" i="6"/>
  <c r="CL655" i="6"/>
  <c r="CL636" i="6" s="1"/>
  <c r="CM794" i="6"/>
  <c r="CN795" i="6"/>
  <c r="CM776" i="6"/>
  <c r="CM740" i="6"/>
  <c r="CM758" i="6"/>
  <c r="CI496" i="6"/>
  <c r="CI478" i="6" s="1"/>
  <c r="CI479" i="6"/>
  <c r="CH394" i="6"/>
  <c r="CH376" i="6" s="1"/>
  <c r="AN131" i="48" s="1"/>
  <c r="CH378" i="6"/>
  <c r="CJ463" i="6"/>
  <c r="CJ445" i="6" s="1"/>
  <c r="CJ472" i="6"/>
  <c r="CJ454" i="6" s="1"/>
  <c r="AP152" i="48" s="1"/>
  <c r="AP56" i="48" s="1"/>
  <c r="CN703" i="6"/>
  <c r="CN663" i="6"/>
  <c r="CN644" i="6" s="1"/>
  <c r="CK541" i="6"/>
  <c r="CK542" i="6"/>
  <c r="CK540" i="6"/>
  <c r="CK539" i="6"/>
  <c r="CK543" i="6"/>
  <c r="CK544" i="6"/>
  <c r="CK545" i="6"/>
  <c r="CK546" i="6"/>
  <c r="CK548" i="6"/>
  <c r="CK549" i="6"/>
  <c r="CK550" i="6"/>
  <c r="CK551" i="6"/>
  <c r="CK552" i="6"/>
  <c r="CK553" i="6"/>
  <c r="CK554" i="6"/>
  <c r="M204" i="6"/>
  <c r="AW204" i="6"/>
  <c r="CK622" i="6"/>
  <c r="BT106" i="6"/>
  <c r="BG106" i="6"/>
  <c r="BW106" i="6"/>
  <c r="BO106" i="6"/>
  <c r="CF106" i="6"/>
  <c r="BS106" i="6"/>
  <c r="BJ106" i="6"/>
  <c r="BL106" i="6"/>
  <c r="AY106" i="6"/>
  <c r="BQ106" i="6"/>
  <c r="AZ106" i="6"/>
  <c r="BI106" i="6"/>
  <c r="BF106" i="6"/>
  <c r="CA106" i="6"/>
  <c r="CI106" i="6"/>
  <c r="BM106" i="6"/>
  <c r="BC106" i="6"/>
  <c r="BH106" i="6"/>
  <c r="CG106" i="6"/>
  <c r="BN106" i="6"/>
  <c r="CH106" i="6"/>
  <c r="BK106" i="6"/>
  <c r="CC106" i="6"/>
  <c r="CB106" i="6"/>
  <c r="BZ106" i="6"/>
  <c r="BB106" i="6"/>
  <c r="CE106" i="6"/>
  <c r="BU106" i="6"/>
  <c r="BE106" i="6"/>
  <c r="BX106" i="6"/>
  <c r="BP106" i="6"/>
  <c r="CD106" i="6"/>
  <c r="AX106" i="6"/>
  <c r="BY106" i="6"/>
  <c r="BR106" i="6"/>
  <c r="BA106" i="6"/>
  <c r="BV106" i="6"/>
  <c r="BD106" i="6"/>
  <c r="CJ106" i="6"/>
  <c r="CM623" i="6"/>
  <c r="CM655" i="6"/>
  <c r="CM636" i="6" s="1"/>
  <c r="CN730" i="6"/>
  <c r="CN606" i="6"/>
  <c r="CL557" i="6"/>
  <c r="CL575" i="6"/>
  <c r="CL576" i="6"/>
  <c r="CL558" i="6"/>
  <c r="CL577" i="6"/>
  <c r="CL559" i="6"/>
  <c r="CL560" i="6"/>
  <c r="CL563" i="6"/>
  <c r="CL564" i="6"/>
  <c r="CL582" i="6"/>
  <c r="CL584" i="6"/>
  <c r="CL566" i="6"/>
  <c r="CL567" i="6"/>
  <c r="CL568" i="6"/>
  <c r="CL528" i="6" s="1"/>
  <c r="CL586" i="6"/>
  <c r="CL510" i="6" s="1"/>
  <c r="CL588" i="6"/>
  <c r="CL589" i="6"/>
  <c r="CL571" i="6"/>
  <c r="CL590" i="6"/>
  <c r="CL572" i="6"/>
  <c r="CL631" i="6"/>
  <c r="C205" i="6"/>
  <c r="B206" i="6"/>
  <c r="E205" i="6"/>
  <c r="K205" i="6"/>
  <c r="J205" i="6"/>
  <c r="D205" i="6"/>
  <c r="G205" i="6"/>
  <c r="H205" i="6"/>
  <c r="F205" i="6"/>
  <c r="CM632" i="6"/>
  <c r="CI395" i="6"/>
  <c r="CN702" i="6"/>
  <c r="CN665" i="6"/>
  <c r="CN646" i="6" s="1"/>
  <c r="CN712" i="6"/>
  <c r="CP654" i="6"/>
  <c r="CO634" i="6"/>
  <c r="CO653" i="6"/>
  <c r="CO615" i="6"/>
  <c r="CO596" i="6"/>
  <c r="BX203" i="6"/>
  <c r="BA203" i="6"/>
  <c r="R203" i="6"/>
  <c r="AN203" i="6"/>
  <c r="AS203" i="6"/>
  <c r="AP203" i="6"/>
  <c r="CF203" i="6"/>
  <c r="AC203" i="6"/>
  <c r="BL203" i="6"/>
  <c r="BR203" i="6"/>
  <c r="BH203" i="6"/>
  <c r="BN203" i="6"/>
  <c r="CA203" i="6"/>
  <c r="N203" i="6"/>
  <c r="S203" i="6"/>
  <c r="CJ203" i="6"/>
  <c r="CG203" i="6"/>
  <c r="BQ203" i="6"/>
  <c r="AM203" i="6"/>
  <c r="AG203" i="6"/>
  <c r="CD203" i="6"/>
  <c r="BW203" i="6"/>
  <c r="AR203" i="6"/>
  <c r="CB203" i="6"/>
  <c r="BT203" i="6"/>
  <c r="BK203" i="6"/>
  <c r="AY203" i="6"/>
  <c r="BO203" i="6"/>
  <c r="Z203" i="6"/>
  <c r="BP203" i="6"/>
  <c r="AH203" i="6"/>
  <c r="BU203" i="6"/>
  <c r="P203" i="6"/>
  <c r="O203" i="6"/>
  <c r="U203" i="6"/>
  <c r="AJ203" i="6"/>
  <c r="Q203" i="6"/>
  <c r="Y203" i="6"/>
  <c r="AE203" i="6"/>
  <c r="T203" i="6"/>
  <c r="BS203" i="6"/>
  <c r="AB203" i="6"/>
  <c r="CI203" i="6"/>
  <c r="BV203" i="6"/>
  <c r="BJ203" i="6"/>
  <c r="BF203" i="6"/>
  <c r="AO203" i="6"/>
  <c r="BM203" i="6"/>
  <c r="AD203" i="6"/>
  <c r="V203" i="6"/>
  <c r="BY203" i="6"/>
  <c r="AQ203" i="6"/>
  <c r="W203" i="6"/>
  <c r="X203" i="6"/>
  <c r="AF203" i="6"/>
  <c r="AL203" i="6"/>
  <c r="AI203" i="6"/>
  <c r="BD203" i="6"/>
  <c r="BE203" i="6"/>
  <c r="AX203" i="6"/>
  <c r="BZ203" i="6"/>
  <c r="BI203" i="6"/>
  <c r="AT203" i="6"/>
  <c r="CC203" i="6"/>
  <c r="CH203" i="6"/>
  <c r="BB203" i="6"/>
  <c r="AZ203" i="6"/>
  <c r="AU203" i="6"/>
  <c r="AA203" i="6"/>
  <c r="CE203" i="6"/>
  <c r="AK203" i="6"/>
  <c r="BG203" i="6"/>
  <c r="BC203" i="6"/>
  <c r="CM627" i="6"/>
  <c r="CH404" i="6"/>
  <c r="CH386" i="6" s="1"/>
  <c r="CI506" i="6"/>
  <c r="CI488" i="6" s="1"/>
  <c r="AO156" i="48" s="1"/>
  <c r="CI489" i="6"/>
  <c r="AO157" i="48" s="1"/>
  <c r="CN729" i="6"/>
  <c r="CN683" i="6"/>
  <c r="CK449" i="6"/>
  <c r="CK487" i="6"/>
  <c r="CK450" i="6"/>
  <c r="CK491" i="6"/>
  <c r="CK444" i="6"/>
  <c r="CK455" i="6"/>
  <c r="CK480" i="6"/>
  <c r="CK486" i="6"/>
  <c r="CK451" i="6"/>
  <c r="CK485" i="6"/>
  <c r="CL660" i="6"/>
  <c r="CL641" i="6" s="1"/>
  <c r="CL642" i="6"/>
  <c r="CJ515" i="6"/>
  <c r="CJ514" i="6" s="1"/>
  <c r="CJ520" i="6"/>
  <c r="CJ519" i="6" s="1"/>
  <c r="CJ556" i="6"/>
  <c r="CJ525" i="6"/>
  <c r="CJ524" i="6" s="1"/>
  <c r="AP148" i="48" s="1"/>
  <c r="AO17" i="52" s="1"/>
  <c r="CL619" i="6"/>
  <c r="CN632" i="6" l="1"/>
  <c r="CM629" i="6"/>
  <c r="CM631" i="6"/>
  <c r="CE204" i="6"/>
  <c r="BM204" i="6"/>
  <c r="AY333" i="6"/>
  <c r="BR204" i="6"/>
  <c r="U204" i="6"/>
  <c r="AJ204" i="6"/>
  <c r="BJ204" i="6"/>
  <c r="BU204" i="6"/>
  <c r="AM204" i="6"/>
  <c r="T204" i="6"/>
  <c r="BL204" i="6"/>
  <c r="CK518" i="6"/>
  <c r="AG204" i="6"/>
  <c r="BY204" i="6"/>
  <c r="AT204" i="6"/>
  <c r="BB333" i="6"/>
  <c r="AC204" i="6"/>
  <c r="BV204" i="6"/>
  <c r="AO204" i="6"/>
  <c r="BA333" i="6"/>
  <c r="BI204" i="6"/>
  <c r="Z204" i="6"/>
  <c r="AS204" i="6"/>
  <c r="AN204" i="6"/>
  <c r="CF204" i="6"/>
  <c r="BH107" i="6"/>
  <c r="CH107" i="6"/>
  <c r="BI107" i="6"/>
  <c r="CJ107" i="6"/>
  <c r="BF107" i="6"/>
  <c r="BT107" i="6"/>
  <c r="BL107" i="6"/>
  <c r="BC107" i="6"/>
  <c r="CE107" i="6"/>
  <c r="BM107" i="6"/>
  <c r="BZ107" i="6"/>
  <c r="BS107" i="6"/>
  <c r="BX107" i="6"/>
  <c r="BP107" i="6"/>
  <c r="CB107" i="6"/>
  <c r="BA107" i="6"/>
  <c r="AX333" i="6"/>
  <c r="W204" i="6"/>
  <c r="CA107" i="6"/>
  <c r="AZ107" i="6"/>
  <c r="AX107" i="6"/>
  <c r="BC204" i="6"/>
  <c r="BG204" i="6"/>
  <c r="R204" i="6"/>
  <c r="V204" i="6"/>
  <c r="CG204" i="6"/>
  <c r="I108" i="6"/>
  <c r="BM108" i="6" s="1"/>
  <c r="BJ107" i="6"/>
  <c r="BO107" i="6"/>
  <c r="BB107" i="6"/>
  <c r="BY107" i="6"/>
  <c r="BB204" i="6"/>
  <c r="BO204" i="6"/>
  <c r="AA204" i="6"/>
  <c r="CJ204" i="6"/>
  <c r="O204" i="6"/>
  <c r="CD107" i="6"/>
  <c r="BR107" i="6"/>
  <c r="BG107" i="6"/>
  <c r="BD107" i="6"/>
  <c r="BA204" i="6"/>
  <c r="AU204" i="6"/>
  <c r="BS204" i="6"/>
  <c r="BH204" i="6"/>
  <c r="BZ204" i="6"/>
  <c r="CG107" i="6"/>
  <c r="BV107" i="6"/>
  <c r="AY107" i="6"/>
  <c r="BQ107" i="6"/>
  <c r="AB204" i="6"/>
  <c r="BW204" i="6"/>
  <c r="BT204" i="6"/>
  <c r="BP204" i="6"/>
  <c r="AY204" i="6"/>
  <c r="CK500" i="6"/>
  <c r="CK482" i="6" s="1"/>
  <c r="CC107" i="6"/>
  <c r="CI107" i="6"/>
  <c r="CF107" i="6"/>
  <c r="CC204" i="6"/>
  <c r="AR204" i="6"/>
  <c r="X204" i="6"/>
  <c r="Y204" i="6"/>
  <c r="BN204" i="6"/>
  <c r="BW107" i="6"/>
  <c r="BN107" i="6"/>
  <c r="AH204" i="6"/>
  <c r="BD204" i="6"/>
  <c r="AP204" i="6"/>
  <c r="N204" i="6"/>
  <c r="AX204" i="6"/>
  <c r="BK204" i="6"/>
  <c r="BF204" i="6"/>
  <c r="CI204" i="6"/>
  <c r="AZ204" i="6"/>
  <c r="AI204" i="6"/>
  <c r="CD204" i="6"/>
  <c r="CK204" i="6"/>
  <c r="CJ405" i="6"/>
  <c r="CJ387" i="6" s="1"/>
  <c r="AP132" i="48" s="1"/>
  <c r="AP138" i="48" s="1"/>
  <c r="AZ333" i="6"/>
  <c r="P204" i="6"/>
  <c r="S204" i="6"/>
  <c r="BE204" i="6"/>
  <c r="CA204" i="6"/>
  <c r="BQ204" i="6"/>
  <c r="CM666" i="6"/>
  <c r="CM647" i="6" s="1"/>
  <c r="AS109" i="48" s="1"/>
  <c r="CM637" i="6"/>
  <c r="CM625" i="6"/>
  <c r="CM648" i="6"/>
  <c r="AS110" i="48" s="1"/>
  <c r="CI786" i="6"/>
  <c r="CM619" i="6"/>
  <c r="CK103" i="6"/>
  <c r="CK70" i="6"/>
  <c r="CK89" i="6"/>
  <c r="CK88" i="6"/>
  <c r="CK78" i="6"/>
  <c r="CK75" i="6"/>
  <c r="CK72" i="6"/>
  <c r="CK71" i="6"/>
  <c r="CK102" i="6"/>
  <c r="CK94" i="6"/>
  <c r="CK81" i="6"/>
  <c r="CK100" i="6"/>
  <c r="CK92" i="6"/>
  <c r="CK76" i="6"/>
  <c r="CK101" i="6"/>
  <c r="CK93" i="6"/>
  <c r="CO665" i="6"/>
  <c r="CO646" i="6" s="1"/>
  <c r="CK90" i="6"/>
  <c r="CN707" i="6"/>
  <c r="CK99" i="6"/>
  <c r="CJ809" i="6"/>
  <c r="CJ791" i="6" s="1"/>
  <c r="AP120" i="48" s="1"/>
  <c r="AP66" i="48" s="1"/>
  <c r="CJ798" i="6"/>
  <c r="CJ780" i="6" s="1"/>
  <c r="CJ797" i="6"/>
  <c r="CI796" i="6"/>
  <c r="CI778" i="6" s="1"/>
  <c r="CL581" i="6"/>
  <c r="CK105" i="6"/>
  <c r="CJ833" i="6"/>
  <c r="CJ804" i="6"/>
  <c r="CJ808" i="6"/>
  <c r="CJ799" i="6"/>
  <c r="CJ781" i="6" s="1"/>
  <c r="CK74" i="6"/>
  <c r="CL587" i="6"/>
  <c r="CL500" i="6" s="1"/>
  <c r="CL482" i="6" s="1"/>
  <c r="CL562" i="6"/>
  <c r="CN631" i="6"/>
  <c r="CK66" i="6"/>
  <c r="CL841" i="6"/>
  <c r="CL840" i="6"/>
  <c r="CL569" i="6"/>
  <c r="CL580" i="6"/>
  <c r="CK525" i="6"/>
  <c r="CK524" i="6" s="1"/>
  <c r="AQ148" i="48" s="1"/>
  <c r="AP17" i="52" s="1"/>
  <c r="CK87" i="6"/>
  <c r="CK97" i="6"/>
  <c r="CN678" i="6"/>
  <c r="CK203" i="6"/>
  <c r="CL492" i="6"/>
  <c r="AR160" i="48" s="1"/>
  <c r="CL579" i="6"/>
  <c r="CK836" i="6"/>
  <c r="CK808" i="6" s="1"/>
  <c r="CK782" i="6"/>
  <c r="CK792" i="6"/>
  <c r="CK789" i="6"/>
  <c r="AQ118" i="48" s="1"/>
  <c r="AQ52" i="48" s="1"/>
  <c r="CK787" i="6"/>
  <c r="CK784" i="6"/>
  <c r="CK785" i="6"/>
  <c r="CK96" i="6"/>
  <c r="CK104" i="6"/>
  <c r="CK86" i="6"/>
  <c r="CM813" i="6"/>
  <c r="CN777" i="6"/>
  <c r="CK98" i="6"/>
  <c r="CK68" i="6"/>
  <c r="CL570" i="6"/>
  <c r="CK85" i="6"/>
  <c r="CL561" i="6"/>
  <c r="CJ501" i="6"/>
  <c r="CJ483" i="6" s="1"/>
  <c r="CK574" i="6"/>
  <c r="CK845" i="6"/>
  <c r="CK797" i="6" s="1"/>
  <c r="CK69" i="6"/>
  <c r="CK84" i="6"/>
  <c r="CL62" i="6"/>
  <c r="CL61" i="6"/>
  <c r="CL81" i="6" s="1"/>
  <c r="CM59" i="6"/>
  <c r="CL63" i="6"/>
  <c r="CK83" i="6"/>
  <c r="CI806" i="6"/>
  <c r="CI788" i="6" s="1"/>
  <c r="AO117" i="48" s="1"/>
  <c r="AO81" i="48" s="1"/>
  <c r="CK77" i="6"/>
  <c r="CK67" i="6"/>
  <c r="CK95" i="6"/>
  <c r="CL585" i="6"/>
  <c r="CK106" i="6"/>
  <c r="CK107" i="6"/>
  <c r="CK837" i="6"/>
  <c r="CK82" i="6"/>
  <c r="CL73" i="6"/>
  <c r="CL93" i="6"/>
  <c r="CN14" i="6"/>
  <c r="CM60" i="6"/>
  <c r="CM812" i="6"/>
  <c r="CL815" i="6"/>
  <c r="CL816" i="6"/>
  <c r="CL814" i="6"/>
  <c r="CK79" i="6"/>
  <c r="CK497" i="6"/>
  <c r="CK507" i="6"/>
  <c r="CK506" i="6" s="1"/>
  <c r="CK488" i="6" s="1"/>
  <c r="AQ156" i="48" s="1"/>
  <c r="CK515" i="6"/>
  <c r="CK514" i="6" s="1"/>
  <c r="CK502" i="6"/>
  <c r="CK484" i="6" s="1"/>
  <c r="CK556" i="6"/>
  <c r="CK520" i="6"/>
  <c r="CK519" i="6" s="1"/>
  <c r="CM393" i="6"/>
  <c r="CL392" i="6"/>
  <c r="CL374" i="6"/>
  <c r="H334" i="6"/>
  <c r="AX334" i="6" s="1"/>
  <c r="D334" i="6"/>
  <c r="C334" i="6"/>
  <c r="F334" i="6"/>
  <c r="E334" i="6"/>
  <c r="J334" i="6"/>
  <c r="B335" i="6"/>
  <c r="K334" i="6"/>
  <c r="CK195" i="6"/>
  <c r="CJ395" i="6"/>
  <c r="CJ377" i="6" s="1"/>
  <c r="CK193" i="6"/>
  <c r="M333" i="6"/>
  <c r="AW333" i="6"/>
  <c r="CK201" i="6"/>
  <c r="CK192" i="6"/>
  <c r="CK191" i="6"/>
  <c r="CK166" i="6"/>
  <c r="CK189" i="6"/>
  <c r="CK199" i="6"/>
  <c r="CK174" i="6"/>
  <c r="CK176" i="6"/>
  <c r="CK187" i="6"/>
  <c r="CK175" i="6"/>
  <c r="CK196" i="6"/>
  <c r="CK184" i="6"/>
  <c r="CK182" i="6"/>
  <c r="CK183" i="6"/>
  <c r="CK180" i="6"/>
  <c r="CK179" i="6"/>
  <c r="CK186" i="6"/>
  <c r="CK170" i="6"/>
  <c r="CK171" i="6"/>
  <c r="CK168" i="6"/>
  <c r="CK165" i="6"/>
  <c r="CK177" i="6"/>
  <c r="CK181" i="6"/>
  <c r="CK198" i="6"/>
  <c r="CK173" i="6"/>
  <c r="CK188" i="6"/>
  <c r="CK167" i="6"/>
  <c r="CK197" i="6"/>
  <c r="CK190" i="6"/>
  <c r="CK169" i="6"/>
  <c r="CK194" i="6"/>
  <c r="CK185" i="6"/>
  <c r="CK178" i="6"/>
  <c r="CK200" i="6"/>
  <c r="CN285" i="6"/>
  <c r="CO239" i="6"/>
  <c r="CM139" i="6"/>
  <c r="CM159" i="6"/>
  <c r="CN140" i="6"/>
  <c r="CL195" i="6"/>
  <c r="CL200" i="6"/>
  <c r="CM287" i="6"/>
  <c r="CM288" i="6"/>
  <c r="CM286" i="6"/>
  <c r="CN284" i="6"/>
  <c r="CO262" i="6"/>
  <c r="CN261" i="6"/>
  <c r="CN238" i="6"/>
  <c r="CL160" i="6"/>
  <c r="CL204" i="6" s="1"/>
  <c r="CM158" i="6"/>
  <c r="CL162" i="6"/>
  <c r="CL161" i="6"/>
  <c r="I205" i="6"/>
  <c r="AC205" i="6" s="1"/>
  <c r="CO728" i="6"/>
  <c r="CL184" i="6"/>
  <c r="CK172" i="6"/>
  <c r="C109" i="6"/>
  <c r="B110" i="6"/>
  <c r="E109" i="6"/>
  <c r="J109" i="6"/>
  <c r="H109" i="6"/>
  <c r="K109" i="6"/>
  <c r="G109" i="6"/>
  <c r="D109" i="6"/>
  <c r="F109" i="6"/>
  <c r="CK461" i="6"/>
  <c r="CP675" i="6"/>
  <c r="CQ672" i="6"/>
  <c r="CP674" i="6"/>
  <c r="CP697" i="6" s="1"/>
  <c r="CP676" i="6"/>
  <c r="CN661" i="6"/>
  <c r="CJ400" i="6"/>
  <c r="CJ419" i="6"/>
  <c r="CJ396" i="6"/>
  <c r="CJ378" i="6" s="1"/>
  <c r="CJ407" i="6"/>
  <c r="CJ389" i="6" s="1"/>
  <c r="AP134" i="48" s="1"/>
  <c r="AP140" i="48" s="1"/>
  <c r="CO734" i="6"/>
  <c r="CO700" i="6"/>
  <c r="CO681" i="6"/>
  <c r="CK466" i="6"/>
  <c r="CK538" i="6"/>
  <c r="CK471" i="6"/>
  <c r="CN794" i="6"/>
  <c r="CN740" i="6"/>
  <c r="CN776" i="6"/>
  <c r="CO795" i="6"/>
  <c r="CN758" i="6"/>
  <c r="CM13" i="6"/>
  <c r="CM36" i="6"/>
  <c r="CN37" i="6"/>
  <c r="AW108" i="6"/>
  <c r="M108" i="6"/>
  <c r="CO705" i="6"/>
  <c r="CO699" i="6"/>
  <c r="CO600" i="6"/>
  <c r="CO612" i="6"/>
  <c r="CO680" i="6"/>
  <c r="CM412" i="6"/>
  <c r="CM434" i="6" s="1"/>
  <c r="CM414" i="6"/>
  <c r="CM413" i="6"/>
  <c r="CM416" i="6" s="1"/>
  <c r="CN410" i="6"/>
  <c r="CJ506" i="6"/>
  <c r="CJ488" i="6" s="1"/>
  <c r="AP156" i="48" s="1"/>
  <c r="CJ489" i="6"/>
  <c r="AP157" i="48" s="1"/>
  <c r="CO733" i="6"/>
  <c r="CO727" i="6"/>
  <c r="CO613" i="6"/>
  <c r="CO602" i="6"/>
  <c r="CO621" i="6" s="1"/>
  <c r="CQ673" i="6"/>
  <c r="CR635" i="6"/>
  <c r="CO669" i="6"/>
  <c r="CO650" i="6" s="1"/>
  <c r="AU112" i="48" s="1"/>
  <c r="CO657" i="6"/>
  <c r="CO638" i="6" s="1"/>
  <c r="CP634" i="6"/>
  <c r="CP596" i="6"/>
  <c r="CP615" i="6"/>
  <c r="CP653" i="6"/>
  <c r="CQ654" i="6"/>
  <c r="CN625" i="6"/>
  <c r="CN531" i="6"/>
  <c r="CO441" i="6"/>
  <c r="CK428" i="6"/>
  <c r="CK429" i="6"/>
  <c r="CK431" i="6"/>
  <c r="CK430" i="6"/>
  <c r="CK432" i="6"/>
  <c r="CK422" i="6"/>
  <c r="CK433" i="6"/>
  <c r="CK420" i="6"/>
  <c r="CK421" i="6"/>
  <c r="CK424" i="6"/>
  <c r="CK423" i="6"/>
  <c r="CK425" i="6"/>
  <c r="CK427" i="6"/>
  <c r="CP679" i="6"/>
  <c r="CP708" i="6"/>
  <c r="CP680" i="6"/>
  <c r="CP709" i="6"/>
  <c r="CP684" i="6"/>
  <c r="CP713" i="6"/>
  <c r="CP685" i="6"/>
  <c r="CP686" i="6"/>
  <c r="CP714" i="6"/>
  <c r="CP715" i="6"/>
  <c r="CP687" i="6"/>
  <c r="CP688" i="6"/>
  <c r="CP716" i="6"/>
  <c r="CP689" i="6"/>
  <c r="CP717" i="6"/>
  <c r="CP718" i="6"/>
  <c r="CP690" i="6"/>
  <c r="CP719" i="6"/>
  <c r="CP691" i="6"/>
  <c r="CP720" i="6"/>
  <c r="CP692" i="6"/>
  <c r="CP721" i="6"/>
  <c r="CP693" i="6"/>
  <c r="CP694" i="6"/>
  <c r="CP722" i="6"/>
  <c r="CP695" i="6"/>
  <c r="CP723" i="6"/>
  <c r="CP724" i="6"/>
  <c r="CP696" i="6"/>
  <c r="CP725" i="6"/>
  <c r="CP665" i="6" s="1"/>
  <c r="CP726" i="6"/>
  <c r="CP698" i="6"/>
  <c r="CP727" i="6"/>
  <c r="CP699" i="6"/>
  <c r="CP700" i="6"/>
  <c r="CP701" i="6"/>
  <c r="CP729" i="6"/>
  <c r="CP705" i="6"/>
  <c r="CP733" i="6"/>
  <c r="CP734" i="6"/>
  <c r="CN604" i="6"/>
  <c r="CJ453" i="6"/>
  <c r="AP151" i="48" s="1"/>
  <c r="AP49" i="48" s="1"/>
  <c r="CJ470" i="6"/>
  <c r="CJ452" i="6" s="1"/>
  <c r="AP150" i="48" s="1"/>
  <c r="AP78" i="48" s="1"/>
  <c r="CO732" i="6"/>
  <c r="CO670" i="6"/>
  <c r="CO651" i="6" s="1"/>
  <c r="AU113" i="48" s="1"/>
  <c r="CO659" i="6"/>
  <c r="CO640" i="6" s="1"/>
  <c r="CM532" i="6"/>
  <c r="CM559" i="6" s="1"/>
  <c r="CM533" i="6"/>
  <c r="CM534" i="6"/>
  <c r="CM536" i="6" s="1"/>
  <c r="CN530" i="6"/>
  <c r="CO643" i="6"/>
  <c r="CO645" i="6"/>
  <c r="CN621" i="6"/>
  <c r="CJ443" i="6"/>
  <c r="CJ460" i="6"/>
  <c r="CJ442" i="6" s="1"/>
  <c r="CJ398" i="6"/>
  <c r="CJ380" i="6" s="1"/>
  <c r="CJ408" i="6"/>
  <c r="CJ390" i="6" s="1"/>
  <c r="AP135" i="48" s="1"/>
  <c r="AP141" i="48" s="1"/>
  <c r="CO704" i="6"/>
  <c r="CO698" i="6"/>
  <c r="CL515" i="6"/>
  <c r="P205" i="6"/>
  <c r="CL541" i="6"/>
  <c r="CL542" i="6"/>
  <c r="CL540" i="6"/>
  <c r="CL539" i="6"/>
  <c r="CL543" i="6"/>
  <c r="CL544" i="6"/>
  <c r="CL545" i="6"/>
  <c r="CL546" i="6"/>
  <c r="CL548" i="6"/>
  <c r="CL549" i="6"/>
  <c r="CL550" i="6"/>
  <c r="CL474" i="6" s="1"/>
  <c r="CL456" i="6" s="1"/>
  <c r="AR154" i="48" s="1"/>
  <c r="AR70" i="48" s="1"/>
  <c r="CL551" i="6"/>
  <c r="CL552" i="6"/>
  <c r="CL553" i="6"/>
  <c r="CL554" i="6"/>
  <c r="CN599" i="6"/>
  <c r="CN656" i="6"/>
  <c r="CJ108" i="6"/>
  <c r="BK108" i="6"/>
  <c r="CD108" i="6"/>
  <c r="BG108" i="6"/>
  <c r="BF108" i="6"/>
  <c r="BZ108" i="6"/>
  <c r="CB108" i="6"/>
  <c r="BH108" i="6"/>
  <c r="BN108" i="6"/>
  <c r="BJ108" i="6"/>
  <c r="CO703" i="6"/>
  <c r="CO697" i="6"/>
  <c r="CO663" i="6"/>
  <c r="CO644" i="6" s="1"/>
  <c r="B207" i="6"/>
  <c r="C206" i="6"/>
  <c r="E206" i="6"/>
  <c r="K206" i="6"/>
  <c r="H206" i="6"/>
  <c r="J206" i="6"/>
  <c r="D206" i="6"/>
  <c r="G206" i="6"/>
  <c r="F206" i="6"/>
  <c r="CN601" i="6"/>
  <c r="CN610" i="6"/>
  <c r="CL517" i="6"/>
  <c r="CL526" i="6"/>
  <c r="CK474" i="6"/>
  <c r="CK456" i="6" s="1"/>
  <c r="AQ154" i="48" s="1"/>
  <c r="AQ70" i="48" s="1"/>
  <c r="CK464" i="6"/>
  <c r="CK446" i="6" s="1"/>
  <c r="CK479" i="6"/>
  <c r="CK496" i="6"/>
  <c r="CK478" i="6" s="1"/>
  <c r="CL487" i="6"/>
  <c r="CL491" i="6"/>
  <c r="CL486" i="6"/>
  <c r="CL450" i="6"/>
  <c r="CL485" i="6"/>
  <c r="CL480" i="6"/>
  <c r="CL449" i="6"/>
  <c r="CL444" i="6"/>
  <c r="CL455" i="6"/>
  <c r="AR153" i="48" s="1"/>
  <c r="AR63" i="48" s="1"/>
  <c r="CL451" i="6"/>
  <c r="CN630" i="6"/>
  <c r="CJ465" i="6"/>
  <c r="CJ447" i="6" s="1"/>
  <c r="CJ448" i="6"/>
  <c r="CI399" i="6"/>
  <c r="CI381" i="6" s="1"/>
  <c r="CI382" i="6"/>
  <c r="CO731" i="6"/>
  <c r="CO606" i="6"/>
  <c r="CN667" i="6"/>
  <c r="CL508" i="6"/>
  <c r="CL490" i="6" s="1"/>
  <c r="AR158" i="48" s="1"/>
  <c r="CK489" i="6"/>
  <c r="AQ157" i="48" s="1"/>
  <c r="AN137" i="48"/>
  <c r="AN129" i="48"/>
  <c r="CM617" i="6"/>
  <c r="CN619" i="6"/>
  <c r="CO730" i="6"/>
  <c r="CI404" i="6"/>
  <c r="CI386" i="6" s="1"/>
  <c r="CK472" i="6"/>
  <c r="CK454" i="6" s="1"/>
  <c r="AQ152" i="48" s="1"/>
  <c r="AQ56" i="48" s="1"/>
  <c r="CK463" i="6"/>
  <c r="CK445" i="6" s="1"/>
  <c r="CM557" i="6"/>
  <c r="CM576" i="6"/>
  <c r="CM558" i="6"/>
  <c r="CM575" i="6"/>
  <c r="CM577" i="6"/>
  <c r="CM568" i="6"/>
  <c r="CM528" i="6" s="1"/>
  <c r="CM586" i="6"/>
  <c r="CM510" i="6" s="1"/>
  <c r="CM589" i="6"/>
  <c r="CM572" i="6"/>
  <c r="CM590" i="6"/>
  <c r="CL622" i="6"/>
  <c r="CO702" i="6"/>
  <c r="CO712" i="6"/>
  <c r="CL426" i="6"/>
  <c r="CL383" i="6"/>
  <c r="CL388" i="6"/>
  <c r="CL379" i="6"/>
  <c r="CL385" i="6"/>
  <c r="CL384" i="6"/>
  <c r="CJ479" i="6"/>
  <c r="CJ496" i="6"/>
  <c r="CJ478" i="6" s="1"/>
  <c r="CO729" i="6"/>
  <c r="CO608" i="6"/>
  <c r="CO683" i="6"/>
  <c r="CL617" i="6"/>
  <c r="CI377" i="6"/>
  <c r="CI394" i="6"/>
  <c r="CI376" i="6" s="1"/>
  <c r="AO131" i="48" s="1"/>
  <c r="M205" i="6"/>
  <c r="AW205" i="6"/>
  <c r="CL497" i="6"/>
  <c r="CL416" i="6"/>
  <c r="CO375" i="6"/>
  <c r="CN411" i="6"/>
  <c r="CM440" i="6"/>
  <c r="CM512" i="6"/>
  <c r="CN459" i="6"/>
  <c r="CM476" i="6"/>
  <c r="CM494" i="6"/>
  <c r="CM458" i="6"/>
  <c r="CM628" i="6"/>
  <c r="AS108" i="48" s="1"/>
  <c r="CN658" i="6"/>
  <c r="CN639" i="6" s="1"/>
  <c r="CO701" i="6"/>
  <c r="CO710" i="6"/>
  <c r="AZ108" i="6" l="1"/>
  <c r="BY108" i="6"/>
  <c r="BV108" i="6"/>
  <c r="BB108" i="6"/>
  <c r="AT205" i="6"/>
  <c r="BD205" i="6"/>
  <c r="N205" i="6"/>
  <c r="AH205" i="6"/>
  <c r="AM205" i="6"/>
  <c r="BR205" i="6"/>
  <c r="AR205" i="6"/>
  <c r="BK205" i="6"/>
  <c r="AL205" i="6"/>
  <c r="CL518" i="6"/>
  <c r="V205" i="6"/>
  <c r="BC205" i="6"/>
  <c r="CL520" i="6"/>
  <c r="CL519" i="6" s="1"/>
  <c r="BL108" i="6"/>
  <c r="BT108" i="6"/>
  <c r="BE108" i="6"/>
  <c r="BJ205" i="6"/>
  <c r="BV205" i="6"/>
  <c r="Z205" i="6"/>
  <c r="CF205" i="6"/>
  <c r="AA205" i="6"/>
  <c r="AO205" i="6"/>
  <c r="BP205" i="6"/>
  <c r="CH205" i="6"/>
  <c r="BH205" i="6"/>
  <c r="CI205" i="6"/>
  <c r="BT205" i="6"/>
  <c r="BU108" i="6"/>
  <c r="BW108" i="6"/>
  <c r="CJ205" i="6"/>
  <c r="BW205" i="6"/>
  <c r="CD205" i="6"/>
  <c r="BX205" i="6"/>
  <c r="CL507" i="6"/>
  <c r="BR108" i="6"/>
  <c r="CC108" i="6"/>
  <c r="AB205" i="6"/>
  <c r="BZ205" i="6"/>
  <c r="BG205" i="6"/>
  <c r="AD205" i="6"/>
  <c r="BP108" i="6"/>
  <c r="BO108" i="6"/>
  <c r="BD108" i="6"/>
  <c r="BI205" i="6"/>
  <c r="BS108" i="6"/>
  <c r="CA108" i="6"/>
  <c r="BI108" i="6"/>
  <c r="BA205" i="6"/>
  <c r="BF205" i="6"/>
  <c r="U205" i="6"/>
  <c r="R205" i="6"/>
  <c r="AS205" i="6"/>
  <c r="CK205" i="6"/>
  <c r="CK501" i="6"/>
  <c r="CK483" i="6" s="1"/>
  <c r="CL556" i="6"/>
  <c r="CE108" i="6"/>
  <c r="BX108" i="6"/>
  <c r="CF108" i="6"/>
  <c r="CK108" i="6"/>
  <c r="CC205" i="6"/>
  <c r="AK205" i="6"/>
  <c r="S205" i="6"/>
  <c r="CE205" i="6"/>
  <c r="BB205" i="6"/>
  <c r="BQ205" i="6"/>
  <c r="CB205" i="6"/>
  <c r="Y205" i="6"/>
  <c r="BN205" i="6"/>
  <c r="CG205" i="6"/>
  <c r="AY205" i="6"/>
  <c r="CG108" i="6"/>
  <c r="BC108" i="6"/>
  <c r="I206" i="6"/>
  <c r="BV206" i="6" s="1"/>
  <c r="CL108" i="6"/>
  <c r="AY108" i="6"/>
  <c r="BQ108" i="6"/>
  <c r="CI108" i="6"/>
  <c r="T205" i="6"/>
  <c r="AQ205" i="6"/>
  <c r="BU205" i="6"/>
  <c r="X205" i="6"/>
  <c r="W205" i="6"/>
  <c r="BO205" i="6"/>
  <c r="BY205" i="6"/>
  <c r="BE205" i="6"/>
  <c r="Q205" i="6"/>
  <c r="AJ205" i="6"/>
  <c r="AF205" i="6"/>
  <c r="AE205" i="6"/>
  <c r="AG205" i="6"/>
  <c r="BA108" i="6"/>
  <c r="AX108" i="6"/>
  <c r="CH108" i="6"/>
  <c r="AP205" i="6"/>
  <c r="AI205" i="6"/>
  <c r="CA205" i="6"/>
  <c r="AZ205" i="6"/>
  <c r="AN205" i="6"/>
  <c r="BS205" i="6"/>
  <c r="O205" i="6"/>
  <c r="AX205" i="6"/>
  <c r="BL205" i="6"/>
  <c r="AU205" i="6"/>
  <c r="BM205" i="6"/>
  <c r="CK799" i="6"/>
  <c r="CK781" i="6" s="1"/>
  <c r="CK779" i="6"/>
  <c r="CL843" i="6"/>
  <c r="CL787" i="6"/>
  <c r="CL782" i="6"/>
  <c r="CL792" i="6"/>
  <c r="AR121" i="48" s="1"/>
  <c r="AR73" i="48" s="1"/>
  <c r="CL784" i="6"/>
  <c r="CL785" i="6"/>
  <c r="CL789" i="6"/>
  <c r="AR118" i="48" s="1"/>
  <c r="AR52" i="48" s="1"/>
  <c r="AR133" i="48"/>
  <c r="AR139" i="48" s="1"/>
  <c r="CL836" i="6"/>
  <c r="CM61" i="6"/>
  <c r="CN59" i="6"/>
  <c r="CM62" i="6"/>
  <c r="CM63" i="6"/>
  <c r="CL846" i="6"/>
  <c r="CL499" i="6"/>
  <c r="CL481" i="6" s="1"/>
  <c r="CM94" i="6"/>
  <c r="CN60" i="6"/>
  <c r="CO14" i="6"/>
  <c r="CL574" i="6"/>
  <c r="CP704" i="6"/>
  <c r="CP646" i="6"/>
  <c r="CM75" i="6"/>
  <c r="CL834" i="6"/>
  <c r="CJ806" i="6"/>
  <c r="CJ788" i="6" s="1"/>
  <c r="AP117" i="48" s="1"/>
  <c r="AP81" i="48" s="1"/>
  <c r="CJ790" i="6"/>
  <c r="AP119" i="48" s="1"/>
  <c r="AP59" i="48" s="1"/>
  <c r="CO627" i="6"/>
  <c r="CM584" i="6"/>
  <c r="CM508" i="6" s="1"/>
  <c r="CM490" i="6" s="1"/>
  <c r="AS158" i="48" s="1"/>
  <c r="CM108" i="6"/>
  <c r="CP732" i="6"/>
  <c r="CM87" i="6"/>
  <c r="CL837" i="6"/>
  <c r="CJ801" i="6"/>
  <c r="CJ783" i="6" s="1"/>
  <c r="CJ786" i="6"/>
  <c r="CM816" i="6"/>
  <c r="CM814" i="6"/>
  <c r="CM815" i="6"/>
  <c r="CN812" i="6"/>
  <c r="CL838" i="6"/>
  <c r="CL842" i="6"/>
  <c r="CL502" i="6"/>
  <c r="CL484" i="6" s="1"/>
  <c r="CM582" i="6"/>
  <c r="CP731" i="6"/>
  <c r="CP712" i="6"/>
  <c r="I109" i="6"/>
  <c r="AY109" i="6" s="1"/>
  <c r="CM71" i="6"/>
  <c r="CM99" i="6"/>
  <c r="CL844" i="6"/>
  <c r="CK790" i="6"/>
  <c r="AQ119" i="48" s="1"/>
  <c r="AQ59" i="48" s="1"/>
  <c r="CL835" i="6"/>
  <c r="CM564" i="6"/>
  <c r="CL525" i="6"/>
  <c r="CL524" i="6" s="1"/>
  <c r="AR148" i="48" s="1"/>
  <c r="AQ17" i="52" s="1"/>
  <c r="CP702" i="6"/>
  <c r="CP683" i="6"/>
  <c r="CM83" i="6"/>
  <c r="CM88" i="6"/>
  <c r="CM76" i="6"/>
  <c r="BB334" i="6"/>
  <c r="CM68" i="6"/>
  <c r="CM86" i="6"/>
  <c r="CM105" i="6"/>
  <c r="CM77" i="6"/>
  <c r="CM78" i="6"/>
  <c r="CM67" i="6"/>
  <c r="CM85" i="6"/>
  <c r="CM104" i="6"/>
  <c r="CM97" i="6"/>
  <c r="CM80" i="6"/>
  <c r="CM106" i="6"/>
  <c r="CM70" i="6"/>
  <c r="CM90" i="6"/>
  <c r="CM93" i="6"/>
  <c r="CM95" i="6"/>
  <c r="CM101" i="6"/>
  <c r="CM72" i="6"/>
  <c r="CM89" i="6"/>
  <c r="CM73" i="6"/>
  <c r="CM91" i="6"/>
  <c r="CM74" i="6"/>
  <c r="CM92" i="6"/>
  <c r="CM79" i="6"/>
  <c r="CM98" i="6"/>
  <c r="CM81" i="6"/>
  <c r="CM102" i="6"/>
  <c r="CM66" i="6"/>
  <c r="CM84" i="6"/>
  <c r="CL839" i="6"/>
  <c r="CJ796" i="6"/>
  <c r="CJ778" i="6" s="1"/>
  <c r="CJ779" i="6"/>
  <c r="CM571" i="6"/>
  <c r="CM834" i="6"/>
  <c r="CM845" i="6"/>
  <c r="CM846" i="6"/>
  <c r="CM838" i="6"/>
  <c r="CM841" i="6"/>
  <c r="CM835" i="6"/>
  <c r="CM844" i="6"/>
  <c r="CM839" i="6"/>
  <c r="CM843" i="6"/>
  <c r="CM840" i="6"/>
  <c r="CM842" i="6"/>
  <c r="CM836" i="6"/>
  <c r="CM588" i="6"/>
  <c r="AY334" i="6"/>
  <c r="CM563" i="6"/>
  <c r="CM107" i="6"/>
  <c r="CP730" i="6"/>
  <c r="CP656" i="6" s="1"/>
  <c r="CP637" i="6" s="1"/>
  <c r="CP710" i="6"/>
  <c r="CM96" i="6"/>
  <c r="CL177" i="6"/>
  <c r="CM100" i="6"/>
  <c r="CK833" i="6"/>
  <c r="CK809" i="6"/>
  <c r="CK791" i="6" s="1"/>
  <c r="AQ120" i="48" s="1"/>
  <c r="AQ66" i="48" s="1"/>
  <c r="CK798" i="6"/>
  <c r="CK780" i="6" s="1"/>
  <c r="CL103" i="6"/>
  <c r="CL69" i="6"/>
  <c r="CL79" i="6"/>
  <c r="CL77" i="6"/>
  <c r="CL100" i="6"/>
  <c r="CL85" i="6"/>
  <c r="CL99" i="6"/>
  <c r="CL98" i="6"/>
  <c r="CL101" i="6"/>
  <c r="CL105" i="6"/>
  <c r="CL68" i="6"/>
  <c r="CL104" i="6"/>
  <c r="CL66" i="6"/>
  <c r="CL102" i="6"/>
  <c r="CL88" i="6"/>
  <c r="CL106" i="6"/>
  <c r="CL95" i="6"/>
  <c r="CL70" i="6"/>
  <c r="CL107" i="6"/>
  <c r="CL74" i="6"/>
  <c r="CL92" i="6"/>
  <c r="CL89" i="6"/>
  <c r="CL76" i="6"/>
  <c r="CL96" i="6"/>
  <c r="CL84" i="6"/>
  <c r="CL87" i="6"/>
  <c r="CL80" i="6"/>
  <c r="CL78" i="6"/>
  <c r="CL83" i="6"/>
  <c r="CL71" i="6"/>
  <c r="CL94" i="6"/>
  <c r="CL67" i="6"/>
  <c r="CL72" i="6"/>
  <c r="CL82" i="6"/>
  <c r="CL75" i="6"/>
  <c r="CL86" i="6"/>
  <c r="CL91" i="6"/>
  <c r="CL90" i="6"/>
  <c r="CL97" i="6"/>
  <c r="CN813" i="6"/>
  <c r="CO777" i="6"/>
  <c r="CL845" i="6"/>
  <c r="CK804" i="6"/>
  <c r="CM570" i="6"/>
  <c r="CM587" i="6"/>
  <c r="CM562" i="6"/>
  <c r="CM561" i="6"/>
  <c r="CM581" i="6"/>
  <c r="CM569" i="6"/>
  <c r="CM579" i="6"/>
  <c r="CM567" i="6"/>
  <c r="CM578" i="6"/>
  <c r="CM580" i="6"/>
  <c r="CM492" i="6"/>
  <c r="AS160" i="48" s="1"/>
  <c r="CM585" i="6"/>
  <c r="CM560" i="6"/>
  <c r="CM566" i="6"/>
  <c r="CM526" i="6" s="1"/>
  <c r="CM424" i="6"/>
  <c r="CN393" i="6"/>
  <c r="CM374" i="6"/>
  <c r="CM392" i="6"/>
  <c r="CO619" i="6"/>
  <c r="CM425" i="6"/>
  <c r="CP262" i="6"/>
  <c r="CO238" i="6"/>
  <c r="CO261" i="6"/>
  <c r="CL194" i="6"/>
  <c r="CL175" i="6"/>
  <c r="CL193" i="6"/>
  <c r="M334" i="6"/>
  <c r="AW334" i="6"/>
  <c r="J335" i="6"/>
  <c r="E335" i="6"/>
  <c r="C335" i="6"/>
  <c r="B336" i="6"/>
  <c r="K335" i="6"/>
  <c r="F335" i="6"/>
  <c r="H335" i="6"/>
  <c r="AX335" i="6" s="1"/>
  <c r="D335" i="6"/>
  <c r="CL192" i="6"/>
  <c r="CO625" i="6"/>
  <c r="CP608" i="6"/>
  <c r="CP627" i="6" s="1"/>
  <c r="CL198" i="6"/>
  <c r="CL179" i="6"/>
  <c r="CL188" i="6"/>
  <c r="CL180" i="6"/>
  <c r="CP728" i="6"/>
  <c r="CP681" i="6"/>
  <c r="CL201" i="6"/>
  <c r="CL186" i="6"/>
  <c r="CL166" i="6"/>
  <c r="CO658" i="6"/>
  <c r="CO639" i="6" s="1"/>
  <c r="CL205" i="6"/>
  <c r="CL187" i="6"/>
  <c r="CL199" i="6"/>
  <c r="CO140" i="6"/>
  <c r="CN139" i="6"/>
  <c r="CN159" i="6"/>
  <c r="CL165" i="6"/>
  <c r="CM427" i="6"/>
  <c r="CL170" i="6"/>
  <c r="CL182" i="6"/>
  <c r="CN158" i="6"/>
  <c r="CM161" i="6"/>
  <c r="CM162" i="6"/>
  <c r="CM160" i="6"/>
  <c r="CM205" i="6" s="1"/>
  <c r="CL167" i="6"/>
  <c r="CL176" i="6"/>
  <c r="CL178" i="6"/>
  <c r="CL169" i="6"/>
  <c r="BA334" i="6"/>
  <c r="CL181" i="6"/>
  <c r="CL464" i="6"/>
  <c r="CL446" i="6" s="1"/>
  <c r="CL171" i="6"/>
  <c r="CL197" i="6"/>
  <c r="CP239" i="6"/>
  <c r="CO285" i="6"/>
  <c r="CL190" i="6"/>
  <c r="CL185" i="6"/>
  <c r="CL189" i="6"/>
  <c r="CL183" i="6"/>
  <c r="CN286" i="6"/>
  <c r="CO284" i="6"/>
  <c r="CN287" i="6"/>
  <c r="CN288" i="6"/>
  <c r="BC334" i="6"/>
  <c r="CL172" i="6"/>
  <c r="CL196" i="6"/>
  <c r="CL203" i="6"/>
  <c r="CK405" i="6"/>
  <c r="CK387" i="6" s="1"/>
  <c r="CO668" i="6"/>
  <c r="CO649" i="6" s="1"/>
  <c r="AU111" i="48" s="1"/>
  <c r="CP703" i="6"/>
  <c r="CM182" i="6"/>
  <c r="CM186" i="6"/>
  <c r="CM197" i="6"/>
  <c r="CM176" i="6"/>
  <c r="CM189" i="6"/>
  <c r="CM200" i="6"/>
  <c r="CM192" i="6"/>
  <c r="CM165" i="6"/>
  <c r="CM191" i="6"/>
  <c r="CL191" i="6"/>
  <c r="CL173" i="6"/>
  <c r="CL168" i="6"/>
  <c r="AZ334" i="6"/>
  <c r="CL174" i="6"/>
  <c r="CO776" i="6"/>
  <c r="CO794" i="6"/>
  <c r="CP795" i="6"/>
  <c r="CO758" i="6"/>
  <c r="CO740" i="6"/>
  <c r="CQ708" i="6"/>
  <c r="CQ679" i="6"/>
  <c r="CQ684" i="6"/>
  <c r="CQ685" i="6"/>
  <c r="CQ713" i="6"/>
  <c r="CQ714" i="6"/>
  <c r="CQ686" i="6"/>
  <c r="CQ715" i="6"/>
  <c r="CQ687" i="6"/>
  <c r="CQ716" i="6"/>
  <c r="CQ688" i="6"/>
  <c r="CQ689" i="6"/>
  <c r="CQ717" i="6"/>
  <c r="CQ690" i="6"/>
  <c r="CQ718" i="6"/>
  <c r="CQ719" i="6"/>
  <c r="CQ691" i="6"/>
  <c r="CQ720" i="6"/>
  <c r="CQ692" i="6"/>
  <c r="CQ721" i="6"/>
  <c r="CQ693" i="6"/>
  <c r="CQ694" i="6"/>
  <c r="CQ722" i="6"/>
  <c r="CQ695" i="6"/>
  <c r="CQ723" i="6"/>
  <c r="CQ724" i="6"/>
  <c r="CQ696" i="6"/>
  <c r="CQ725" i="6"/>
  <c r="CP663" i="6"/>
  <c r="CP644" i="6" s="1"/>
  <c r="CO531" i="6"/>
  <c r="CP441" i="6"/>
  <c r="AW206" i="6"/>
  <c r="M206" i="6"/>
  <c r="CN412" i="6"/>
  <c r="CN434" i="6" s="1"/>
  <c r="CN414" i="6"/>
  <c r="CO410" i="6"/>
  <c r="CN413" i="6"/>
  <c r="E207" i="6"/>
  <c r="B208" i="6"/>
  <c r="C207" i="6"/>
  <c r="J207" i="6"/>
  <c r="D207" i="6"/>
  <c r="K207" i="6"/>
  <c r="F207" i="6"/>
  <c r="G207" i="6"/>
  <c r="H207" i="6"/>
  <c r="CN637" i="6"/>
  <c r="CN655" i="6"/>
  <c r="CN636" i="6" s="1"/>
  <c r="CN557" i="6"/>
  <c r="CN575" i="6"/>
  <c r="CN586" i="6"/>
  <c r="CN510" i="6" s="1"/>
  <c r="CN568" i="6"/>
  <c r="CN528" i="6" s="1"/>
  <c r="CN572" i="6"/>
  <c r="CN590" i="6"/>
  <c r="CP606" i="6"/>
  <c r="CP625" i="6" s="1"/>
  <c r="CO530" i="6"/>
  <c r="CN533" i="6"/>
  <c r="CN532" i="6"/>
  <c r="CN563" i="6" s="1"/>
  <c r="CN534" i="6"/>
  <c r="CN536" i="6" s="1"/>
  <c r="CN36" i="6"/>
  <c r="CO37" i="6"/>
  <c r="CN13" i="6"/>
  <c r="CM423" i="6"/>
  <c r="CO411" i="6"/>
  <c r="CP375" i="6"/>
  <c r="CL479" i="6"/>
  <c r="CN648" i="6"/>
  <c r="AT110" i="48" s="1"/>
  <c r="CN666" i="6"/>
  <c r="CN647" i="6" s="1"/>
  <c r="AT109" i="48" s="1"/>
  <c r="CN618" i="6"/>
  <c r="CN598" i="6"/>
  <c r="CN617" i="6" s="1"/>
  <c r="CM541" i="6"/>
  <c r="CM540" i="6"/>
  <c r="CM542" i="6"/>
  <c r="CM543" i="6"/>
  <c r="CM539" i="6"/>
  <c r="CM544" i="6"/>
  <c r="CM545" i="6"/>
  <c r="CM546" i="6"/>
  <c r="CM548" i="6"/>
  <c r="CM549" i="6"/>
  <c r="CM550" i="6"/>
  <c r="CM474" i="6" s="1"/>
  <c r="CM456" i="6" s="1"/>
  <c r="AS154" i="48" s="1"/>
  <c r="AS70" i="48" s="1"/>
  <c r="CM551" i="6"/>
  <c r="CM552" i="6"/>
  <c r="CM553" i="6"/>
  <c r="CM554" i="6"/>
  <c r="CJ394" i="6"/>
  <c r="CJ376" i="6" s="1"/>
  <c r="AP131" i="48" s="1"/>
  <c r="CO631" i="6"/>
  <c r="CM421" i="6"/>
  <c r="CL501" i="6"/>
  <c r="CL483" i="6" s="1"/>
  <c r="CN609" i="6"/>
  <c r="CN629" i="6"/>
  <c r="CL461" i="6"/>
  <c r="CL471" i="6"/>
  <c r="CL538" i="6"/>
  <c r="CL466" i="6"/>
  <c r="CM420" i="6"/>
  <c r="CJ382" i="6"/>
  <c r="CJ399" i="6"/>
  <c r="CJ381" i="6" s="1"/>
  <c r="CL489" i="6"/>
  <c r="AR157" i="48" s="1"/>
  <c r="CL506" i="6"/>
  <c r="CL488" i="6" s="1"/>
  <c r="AR156" i="48" s="1"/>
  <c r="CN620" i="6"/>
  <c r="CM444" i="6"/>
  <c r="CM449" i="6"/>
  <c r="CM487" i="6"/>
  <c r="CM491" i="6"/>
  <c r="CM450" i="6"/>
  <c r="CM480" i="6"/>
  <c r="CM455" i="6"/>
  <c r="CM451" i="6"/>
  <c r="CM485" i="6"/>
  <c r="CM486" i="6"/>
  <c r="CP668" i="6"/>
  <c r="CP649" i="6" s="1"/>
  <c r="AV111" i="48" s="1"/>
  <c r="CP658" i="6"/>
  <c r="CP639" i="6" s="1"/>
  <c r="CK419" i="6"/>
  <c r="CK400" i="6"/>
  <c r="CK407" i="6"/>
  <c r="CK389" i="6" s="1"/>
  <c r="CK396" i="6"/>
  <c r="CK378" i="6" s="1"/>
  <c r="CR673" i="6"/>
  <c r="CS635" i="6"/>
  <c r="CM433" i="6"/>
  <c r="CM422" i="6"/>
  <c r="CO610" i="6"/>
  <c r="CO667" i="6"/>
  <c r="CN623" i="6"/>
  <c r="CN603" i="6"/>
  <c r="CP669" i="6"/>
  <c r="CP650" i="6" s="1"/>
  <c r="AV112" i="48" s="1"/>
  <c r="CK408" i="6"/>
  <c r="CK390" i="6" s="1"/>
  <c r="CK398" i="6"/>
  <c r="CK380" i="6" s="1"/>
  <c r="CQ674" i="6"/>
  <c r="CQ709" i="6" s="1"/>
  <c r="CQ675" i="6"/>
  <c r="CR672" i="6"/>
  <c r="CQ676" i="6"/>
  <c r="CM432" i="6"/>
  <c r="CK443" i="6"/>
  <c r="CK460" i="6"/>
  <c r="CK442" i="6" s="1"/>
  <c r="CL427" i="6"/>
  <c r="CL428" i="6"/>
  <c r="CL429" i="6"/>
  <c r="CL431" i="6"/>
  <c r="CL430" i="6"/>
  <c r="CL432" i="6"/>
  <c r="CL422" i="6"/>
  <c r="CL433" i="6"/>
  <c r="CL421" i="6"/>
  <c r="CL420" i="6"/>
  <c r="CL424" i="6"/>
  <c r="CL425" i="6"/>
  <c r="CL423" i="6"/>
  <c r="BS206" i="6"/>
  <c r="BX206" i="6"/>
  <c r="CL206" i="6"/>
  <c r="BF206" i="6"/>
  <c r="CI206" i="6"/>
  <c r="AU206" i="6"/>
  <c r="CK453" i="6"/>
  <c r="AQ151" i="48" s="1"/>
  <c r="AQ49" i="48" s="1"/>
  <c r="CK470" i="6"/>
  <c r="CK452" i="6" s="1"/>
  <c r="AQ150" i="48" s="1"/>
  <c r="AQ78" i="48" s="1"/>
  <c r="CM430" i="6"/>
  <c r="AW109" i="6"/>
  <c r="M109" i="6"/>
  <c r="CJ404" i="6"/>
  <c r="CJ386" i="6" s="1"/>
  <c r="CP612" i="6"/>
  <c r="CP600" i="6"/>
  <c r="CO678" i="6"/>
  <c r="CM431" i="6"/>
  <c r="C110" i="6"/>
  <c r="E110" i="6"/>
  <c r="B111" i="6"/>
  <c r="F110" i="6"/>
  <c r="J110" i="6"/>
  <c r="K110" i="6"/>
  <c r="H110" i="6"/>
  <c r="G110" i="6"/>
  <c r="D110" i="6"/>
  <c r="AO137" i="48"/>
  <c r="AO129" i="48"/>
  <c r="CO656" i="6"/>
  <c r="CL514" i="6"/>
  <c r="CO661" i="6"/>
  <c r="CP657" i="6"/>
  <c r="CP638" i="6" s="1"/>
  <c r="CP670" i="6"/>
  <c r="CP651" i="6" s="1"/>
  <c r="AV113" i="48" s="1"/>
  <c r="CP659" i="6"/>
  <c r="CP640" i="6" s="1"/>
  <c r="CO604" i="6"/>
  <c r="CM426" i="6"/>
  <c r="CM379" i="6"/>
  <c r="CM383" i="6"/>
  <c r="CM384" i="6"/>
  <c r="CM388" i="6"/>
  <c r="CM385" i="6"/>
  <c r="CK465" i="6"/>
  <c r="CK447" i="6" s="1"/>
  <c r="CK448" i="6"/>
  <c r="CM429" i="6"/>
  <c r="CN642" i="6"/>
  <c r="CN660" i="6"/>
  <c r="CN641" i="6" s="1"/>
  <c r="CN512" i="6"/>
  <c r="CN458" i="6"/>
  <c r="CO459" i="6"/>
  <c r="CN440" i="6"/>
  <c r="CN494" i="6"/>
  <c r="CN476" i="6"/>
  <c r="CO707" i="6"/>
  <c r="CP613" i="6"/>
  <c r="CP632" i="6" s="1"/>
  <c r="CP602" i="6"/>
  <c r="CP621" i="6" s="1"/>
  <c r="CQ596" i="6"/>
  <c r="CQ653" i="6"/>
  <c r="CQ615" i="6"/>
  <c r="CR654" i="6"/>
  <c r="CQ634" i="6"/>
  <c r="CM428" i="6"/>
  <c r="CO611" i="6"/>
  <c r="CO601" i="6"/>
  <c r="CO620" i="6" s="1"/>
  <c r="CL463" i="6"/>
  <c r="CL445" i="6" s="1"/>
  <c r="CL472" i="6"/>
  <c r="CL454" i="6" s="1"/>
  <c r="AR152" i="48" s="1"/>
  <c r="AR56" i="48" s="1"/>
  <c r="CO599" i="6"/>
  <c r="CK395" i="6"/>
  <c r="CO632" i="6"/>
  <c r="CP645" i="6"/>
  <c r="CP643" i="6"/>
  <c r="CC206" i="6" l="1"/>
  <c r="CH206" i="6"/>
  <c r="CM206" i="6"/>
  <c r="AY206" i="6"/>
  <c r="CE206" i="6"/>
  <c r="BG206" i="6"/>
  <c r="BZ206" i="6"/>
  <c r="AQ206" i="6"/>
  <c r="Q206" i="6"/>
  <c r="AE206" i="6"/>
  <c r="BQ206" i="6"/>
  <c r="CJ206" i="6"/>
  <c r="BO206" i="6"/>
  <c r="AK206" i="6"/>
  <c r="BE206" i="6"/>
  <c r="CB206" i="6"/>
  <c r="AL206" i="6"/>
  <c r="AP206" i="6"/>
  <c r="AM206" i="6"/>
  <c r="AC206" i="6"/>
  <c r="AO206" i="6"/>
  <c r="BI206" i="6"/>
  <c r="S206" i="6"/>
  <c r="BC206" i="6"/>
  <c r="AD206" i="6"/>
  <c r="CK206" i="6"/>
  <c r="BW206" i="6"/>
  <c r="BB206" i="6"/>
  <c r="Z206" i="6"/>
  <c r="AI206" i="6"/>
  <c r="BU206" i="6"/>
  <c r="AX206" i="6"/>
  <c r="AT206" i="6"/>
  <c r="AJ206" i="6"/>
  <c r="BA206" i="6"/>
  <c r="CG206" i="6"/>
  <c r="P206" i="6"/>
  <c r="N206" i="6"/>
  <c r="V206" i="6"/>
  <c r="AR206" i="6"/>
  <c r="O206" i="6"/>
  <c r="BT206" i="6"/>
  <c r="AF206" i="6"/>
  <c r="CA206" i="6"/>
  <c r="BK206" i="6"/>
  <c r="AB206" i="6"/>
  <c r="Y206" i="6"/>
  <c r="BH206" i="6"/>
  <c r="W206" i="6"/>
  <c r="AG206" i="6"/>
  <c r="CM518" i="6"/>
  <c r="U206" i="6"/>
  <c r="AH206" i="6"/>
  <c r="X206" i="6"/>
  <c r="BL206" i="6"/>
  <c r="AZ206" i="6"/>
  <c r="BP206" i="6"/>
  <c r="T206" i="6"/>
  <c r="BN206" i="6"/>
  <c r="BM109" i="6"/>
  <c r="BM206" i="6"/>
  <c r="BJ206" i="6"/>
  <c r="BD206" i="6"/>
  <c r="BR206" i="6"/>
  <c r="CF206" i="6"/>
  <c r="AS206" i="6"/>
  <c r="R206" i="6"/>
  <c r="AN206" i="6"/>
  <c r="AA206" i="6"/>
  <c r="CD206" i="6"/>
  <c r="BY206" i="6"/>
  <c r="CE109" i="6"/>
  <c r="BL109" i="6"/>
  <c r="CM500" i="6"/>
  <c r="CM482" i="6" s="1"/>
  <c r="CM556" i="6"/>
  <c r="CM520" i="6"/>
  <c r="CM519" i="6" s="1"/>
  <c r="CP667" i="6"/>
  <c r="CP678" i="6"/>
  <c r="CL797" i="6"/>
  <c r="CO630" i="6"/>
  <c r="CP631" i="6"/>
  <c r="CP661" i="6"/>
  <c r="CM799" i="6"/>
  <c r="CM781" i="6" s="1"/>
  <c r="CM833" i="6"/>
  <c r="CC109" i="6"/>
  <c r="AZ109" i="6"/>
  <c r="CG109" i="6"/>
  <c r="CO60" i="6"/>
  <c r="CP14" i="6"/>
  <c r="BU109" i="6"/>
  <c r="CN76" i="6"/>
  <c r="BK109" i="6"/>
  <c r="BT109" i="6"/>
  <c r="CN77" i="6"/>
  <c r="BN109" i="6"/>
  <c r="CK786" i="6"/>
  <c r="CK801" i="6"/>
  <c r="CK783" i="6" s="1"/>
  <c r="CN90" i="6"/>
  <c r="BF109" i="6"/>
  <c r="CN95" i="6"/>
  <c r="CM808" i="6"/>
  <c r="CK806" i="6"/>
  <c r="CK788" i="6" s="1"/>
  <c r="AQ117" i="48" s="1"/>
  <c r="AQ81" i="48" s="1"/>
  <c r="CL496" i="6"/>
  <c r="CL478" i="6" s="1"/>
  <c r="CM180" i="6"/>
  <c r="CM169" i="6"/>
  <c r="CP601" i="6"/>
  <c r="CP620" i="6" s="1"/>
  <c r="CM574" i="6"/>
  <c r="CP777" i="6"/>
  <c r="CO813" i="6"/>
  <c r="BH109" i="6"/>
  <c r="CF109" i="6"/>
  <c r="CN63" i="6"/>
  <c r="CN62" i="6"/>
  <c r="CN61" i="6"/>
  <c r="CO59" i="6"/>
  <c r="CM184" i="6"/>
  <c r="CL779" i="6"/>
  <c r="CM499" i="6"/>
  <c r="CM481" i="6" s="1"/>
  <c r="CN99" i="6"/>
  <c r="CP707" i="6"/>
  <c r="CN91" i="6"/>
  <c r="BR109" i="6"/>
  <c r="BD109" i="6"/>
  <c r="CD109" i="6"/>
  <c r="BW109" i="6"/>
  <c r="CN71" i="6"/>
  <c r="I207" i="6"/>
  <c r="BQ207" i="6" s="1"/>
  <c r="CM204" i="6"/>
  <c r="CM185" i="6"/>
  <c r="CP599" i="6"/>
  <c r="CP618" i="6" s="1"/>
  <c r="CN75" i="6"/>
  <c r="CM502" i="6"/>
  <c r="CM501" i="6" s="1"/>
  <c r="CM483" i="6" s="1"/>
  <c r="CN815" i="6"/>
  <c r="CO812" i="6"/>
  <c r="CN814" i="6"/>
  <c r="CN816" i="6"/>
  <c r="CM784" i="6"/>
  <c r="CM782" i="6"/>
  <c r="CM785" i="6"/>
  <c r="CM792" i="6"/>
  <c r="AS121" i="48" s="1"/>
  <c r="AS73" i="48" s="1"/>
  <c r="CM787" i="6"/>
  <c r="CM789" i="6"/>
  <c r="AS118" i="48" s="1"/>
  <c r="AS52" i="48" s="1"/>
  <c r="CL799" i="6"/>
  <c r="CL781" i="6" s="1"/>
  <c r="CL833" i="6"/>
  <c r="CL808" i="6"/>
  <c r="CL804" i="6"/>
  <c r="BA109" i="6"/>
  <c r="CA109" i="6"/>
  <c r="CM177" i="6"/>
  <c r="CM172" i="6"/>
  <c r="CM515" i="6"/>
  <c r="BC109" i="6"/>
  <c r="CM187" i="6"/>
  <c r="CN68" i="6"/>
  <c r="CI109" i="6"/>
  <c r="BZ109" i="6"/>
  <c r="CB109" i="6"/>
  <c r="CM170" i="6"/>
  <c r="CN840" i="6"/>
  <c r="CN841" i="6"/>
  <c r="CN834" i="6"/>
  <c r="CN837" i="6"/>
  <c r="CN845" i="6"/>
  <c r="CN846" i="6"/>
  <c r="CN835" i="6"/>
  <c r="CN842" i="6"/>
  <c r="CN843" i="6"/>
  <c r="CN844" i="6"/>
  <c r="CN836" i="6"/>
  <c r="CN838" i="6"/>
  <c r="CN839" i="6"/>
  <c r="CN79" i="6"/>
  <c r="CJ109" i="6"/>
  <c r="BQ109" i="6"/>
  <c r="BG109" i="6"/>
  <c r="AX109" i="6"/>
  <c r="CN105" i="6"/>
  <c r="CN92" i="6"/>
  <c r="CN70" i="6"/>
  <c r="CP611" i="6"/>
  <c r="CP630" i="6" s="1"/>
  <c r="CM109" i="6"/>
  <c r="BB109" i="6"/>
  <c r="BE109" i="6"/>
  <c r="BY109" i="6"/>
  <c r="CN84" i="6"/>
  <c r="CM190" i="6"/>
  <c r="CM174" i="6"/>
  <c r="CM517" i="6"/>
  <c r="CN87" i="6"/>
  <c r="CN106" i="6"/>
  <c r="CN107" i="6"/>
  <c r="CN98" i="6"/>
  <c r="CN73" i="6"/>
  <c r="CN85" i="6"/>
  <c r="CK796" i="6"/>
  <c r="CK778" i="6" s="1"/>
  <c r="BJ109" i="6"/>
  <c r="BV109" i="6"/>
  <c r="CL798" i="6"/>
  <c r="CL780" i="6" s="1"/>
  <c r="CL809" i="6"/>
  <c r="CL791" i="6" s="1"/>
  <c r="AR120" i="48" s="1"/>
  <c r="AR66" i="48" s="1"/>
  <c r="CM797" i="6"/>
  <c r="AS133" i="48"/>
  <c r="AS139" i="48" s="1"/>
  <c r="BO109" i="6"/>
  <c r="CM201" i="6"/>
  <c r="CM171" i="6"/>
  <c r="CM196" i="6"/>
  <c r="BX109" i="6"/>
  <c r="BI109" i="6"/>
  <c r="CH109" i="6"/>
  <c r="CN94" i="6"/>
  <c r="CM188" i="6"/>
  <c r="CM203" i="6"/>
  <c r="CM199" i="6"/>
  <c r="CL109" i="6"/>
  <c r="CN83" i="6"/>
  <c r="CM194" i="6"/>
  <c r="CM195" i="6"/>
  <c r="CM193" i="6"/>
  <c r="CM175" i="6"/>
  <c r="CN78" i="6"/>
  <c r="CN104" i="6"/>
  <c r="CN81" i="6"/>
  <c r="BP109" i="6"/>
  <c r="CK109" i="6"/>
  <c r="BS109" i="6"/>
  <c r="CM166" i="6"/>
  <c r="CM181" i="6"/>
  <c r="CM837" i="6"/>
  <c r="CM103" i="6"/>
  <c r="CM82" i="6"/>
  <c r="CM69" i="6"/>
  <c r="CM507" i="6"/>
  <c r="CM497" i="6"/>
  <c r="CM525" i="6"/>
  <c r="CM524" i="6" s="1"/>
  <c r="AS148" i="48" s="1"/>
  <c r="AR17" i="52" s="1"/>
  <c r="CN558" i="6"/>
  <c r="CN392" i="6"/>
  <c r="CO393" i="6"/>
  <c r="CN374" i="6"/>
  <c r="CL395" i="6"/>
  <c r="CL377" i="6" s="1"/>
  <c r="CN162" i="6"/>
  <c r="CO158" i="6"/>
  <c r="CN161" i="6"/>
  <c r="CN160" i="6"/>
  <c r="CN174" i="6" s="1"/>
  <c r="CQ703" i="6"/>
  <c r="CQ663" i="6"/>
  <c r="CQ644" i="6" s="1"/>
  <c r="D336" i="6"/>
  <c r="H336" i="6"/>
  <c r="AZ336" i="6" s="1"/>
  <c r="K336" i="6"/>
  <c r="F336" i="6"/>
  <c r="E336" i="6"/>
  <c r="C336" i="6"/>
  <c r="J336" i="6"/>
  <c r="B337" i="6"/>
  <c r="I110" i="6"/>
  <c r="BN110" i="6" s="1"/>
  <c r="CM167" i="6"/>
  <c r="CM168" i="6"/>
  <c r="CM173" i="6"/>
  <c r="CO288" i="6"/>
  <c r="CO286" i="6"/>
  <c r="CP284" i="6"/>
  <c r="CO287" i="6"/>
  <c r="CO159" i="6"/>
  <c r="CO139" i="6"/>
  <c r="CP140" i="6"/>
  <c r="CP285" i="6"/>
  <c r="CQ239" i="6"/>
  <c r="AZ335" i="6"/>
  <c r="CL405" i="6"/>
  <c r="CL387" i="6" s="1"/>
  <c r="AR132" i="48" s="1"/>
  <c r="AR138" i="48" s="1"/>
  <c r="CN589" i="6"/>
  <c r="M335" i="6"/>
  <c r="AW335" i="6"/>
  <c r="CP238" i="6"/>
  <c r="CP261" i="6"/>
  <c r="CQ262" i="6"/>
  <c r="BC335" i="6"/>
  <c r="BA335" i="6"/>
  <c r="CP610" i="6"/>
  <c r="CN582" i="6"/>
  <c r="CN200" i="6"/>
  <c r="CN176" i="6"/>
  <c r="CN189" i="6"/>
  <c r="CN173" i="6"/>
  <c r="CN177" i="6"/>
  <c r="CN188" i="6"/>
  <c r="CN172" i="6"/>
  <c r="CN166" i="6"/>
  <c r="CN178" i="6"/>
  <c r="CN191" i="6"/>
  <c r="CN165" i="6"/>
  <c r="CN179" i="6"/>
  <c r="CN192" i="6"/>
  <c r="CN169" i="6"/>
  <c r="CN170" i="6"/>
  <c r="CN183" i="6"/>
  <c r="CN193" i="6"/>
  <c r="CN184" i="6"/>
  <c r="AY335" i="6"/>
  <c r="CP604" i="6"/>
  <c r="CP603" i="6" s="1"/>
  <c r="CM179" i="6"/>
  <c r="CM178" i="6"/>
  <c r="CM198" i="6"/>
  <c r="CM183" i="6"/>
  <c r="BB335" i="6"/>
  <c r="CM466" i="6"/>
  <c r="CM461" i="6"/>
  <c r="CM538" i="6"/>
  <c r="CM471" i="6"/>
  <c r="BL110" i="6"/>
  <c r="CN110" i="6"/>
  <c r="BS110" i="6"/>
  <c r="BH110" i="6"/>
  <c r="CP648" i="6"/>
  <c r="AV110" i="48" s="1"/>
  <c r="CP666" i="6"/>
  <c r="CP647" i="6" s="1"/>
  <c r="AV109" i="48" s="1"/>
  <c r="CN570" i="6"/>
  <c r="CN581" i="6"/>
  <c r="CN576" i="6"/>
  <c r="E208" i="6"/>
  <c r="C208" i="6"/>
  <c r="H208" i="6"/>
  <c r="B209" i="6"/>
  <c r="D208" i="6"/>
  <c r="K208" i="6"/>
  <c r="J208" i="6"/>
  <c r="G208" i="6"/>
  <c r="F208" i="6"/>
  <c r="CQ731" i="6"/>
  <c r="CQ697" i="6"/>
  <c r="CP776" i="6"/>
  <c r="CP758" i="6"/>
  <c r="CQ795" i="6"/>
  <c r="CP794" i="6"/>
  <c r="CP740" i="6"/>
  <c r="CK377" i="6"/>
  <c r="CK394" i="6"/>
  <c r="CK376" i="6" s="1"/>
  <c r="CO623" i="6"/>
  <c r="CO603" i="6"/>
  <c r="CN622" i="6"/>
  <c r="CM400" i="6"/>
  <c r="CM419" i="6"/>
  <c r="CM407" i="6"/>
  <c r="CM389" i="6" s="1"/>
  <c r="AS134" i="48" s="1"/>
  <c r="AS140" i="48" s="1"/>
  <c r="CM396" i="6"/>
  <c r="CM378" i="6" s="1"/>
  <c r="CL453" i="6"/>
  <c r="AR151" i="48" s="1"/>
  <c r="AR49" i="48" s="1"/>
  <c r="CL470" i="6"/>
  <c r="CL452" i="6" s="1"/>
  <c r="AR150" i="48" s="1"/>
  <c r="AR78" i="48" s="1"/>
  <c r="CM464" i="6"/>
  <c r="CM446" i="6" s="1"/>
  <c r="CN541" i="6"/>
  <c r="CN539" i="6"/>
  <c r="CN540" i="6"/>
  <c r="CN543" i="6"/>
  <c r="CN542" i="6"/>
  <c r="CN544" i="6"/>
  <c r="CN545" i="6"/>
  <c r="CN546" i="6"/>
  <c r="CN548" i="6"/>
  <c r="CN549" i="6"/>
  <c r="CN550" i="6"/>
  <c r="CN474" i="6" s="1"/>
  <c r="CN456" i="6" s="1"/>
  <c r="AT154" i="48" s="1"/>
  <c r="AT70" i="48" s="1"/>
  <c r="CN551" i="6"/>
  <c r="CN552" i="6"/>
  <c r="CN553" i="6"/>
  <c r="CN554" i="6"/>
  <c r="CN588" i="6"/>
  <c r="AW207" i="6"/>
  <c r="M207" i="6"/>
  <c r="CQ730" i="6"/>
  <c r="CQ712" i="6"/>
  <c r="CM489" i="6"/>
  <c r="AS157" i="48" s="1"/>
  <c r="CM506" i="6"/>
  <c r="CM488" i="6" s="1"/>
  <c r="AS156" i="48" s="1"/>
  <c r="CS673" i="6"/>
  <c r="CT635" i="6"/>
  <c r="CL443" i="6"/>
  <c r="CL460" i="6"/>
  <c r="CL442" i="6" s="1"/>
  <c r="CN449" i="6"/>
  <c r="CN451" i="6"/>
  <c r="CN480" i="6"/>
  <c r="CN485" i="6"/>
  <c r="CN491" i="6"/>
  <c r="CN487" i="6"/>
  <c r="CN486" i="6"/>
  <c r="CN444" i="6"/>
  <c r="CN450" i="6"/>
  <c r="CN455" i="6"/>
  <c r="AT153" i="48" s="1"/>
  <c r="AT63" i="48" s="1"/>
  <c r="CN569" i="6"/>
  <c r="CN562" i="6"/>
  <c r="CQ702" i="6"/>
  <c r="CQ665" i="6"/>
  <c r="CQ646" i="6" s="1"/>
  <c r="CQ606" i="6"/>
  <c r="CP660" i="6"/>
  <c r="CP641" i="6" s="1"/>
  <c r="CP642" i="6"/>
  <c r="CO648" i="6"/>
  <c r="AU110" i="48" s="1"/>
  <c r="CO666" i="6"/>
  <c r="CO647" i="6" s="1"/>
  <c r="AU109" i="48" s="1"/>
  <c r="CR674" i="6"/>
  <c r="CR709" i="6" s="1"/>
  <c r="CR675" i="6"/>
  <c r="CR676" i="6"/>
  <c r="CS672" i="6"/>
  <c r="CN587" i="6"/>
  <c r="CN580" i="6"/>
  <c r="CQ729" i="6"/>
  <c r="CQ657" i="6"/>
  <c r="CQ638" i="6" s="1"/>
  <c r="CQ683" i="6"/>
  <c r="AP129" i="48"/>
  <c r="AP137" i="48"/>
  <c r="CR679" i="6"/>
  <c r="CR708" i="6"/>
  <c r="CR684" i="6"/>
  <c r="CR712" i="6"/>
  <c r="CR713" i="6"/>
  <c r="CR685" i="6"/>
  <c r="CR686" i="6"/>
  <c r="CR714" i="6"/>
  <c r="CR715" i="6"/>
  <c r="CR687" i="6"/>
  <c r="CR688" i="6"/>
  <c r="CR716" i="6"/>
  <c r="CR717" i="6"/>
  <c r="CR689" i="6"/>
  <c r="CR718" i="6"/>
  <c r="CR690" i="6"/>
  <c r="CR691" i="6"/>
  <c r="CR719" i="6"/>
  <c r="CR720" i="6"/>
  <c r="CR692" i="6"/>
  <c r="CR721" i="6"/>
  <c r="CR693" i="6"/>
  <c r="CR722" i="6"/>
  <c r="CR694" i="6"/>
  <c r="CR695" i="6"/>
  <c r="CR723" i="6"/>
  <c r="CR724" i="6"/>
  <c r="CR696" i="6"/>
  <c r="CR725" i="6"/>
  <c r="CR697" i="6"/>
  <c r="CR704" i="6"/>
  <c r="CR733" i="6"/>
  <c r="CR705" i="6"/>
  <c r="CR734" i="6"/>
  <c r="CO557" i="6"/>
  <c r="CO575" i="6"/>
  <c r="CO586" i="6"/>
  <c r="CO510" i="6" s="1"/>
  <c r="CO568" i="6"/>
  <c r="CO590" i="6"/>
  <c r="CO572" i="6"/>
  <c r="CN579" i="6"/>
  <c r="CQ701" i="6"/>
  <c r="CQ608" i="6"/>
  <c r="CQ710" i="6"/>
  <c r="CQ658" i="6" s="1"/>
  <c r="CQ639" i="6" s="1"/>
  <c r="CK404" i="6"/>
  <c r="CK386" i="6" s="1"/>
  <c r="C111" i="6"/>
  <c r="E111" i="6"/>
  <c r="B112" i="6"/>
  <c r="K111" i="6"/>
  <c r="F111" i="6"/>
  <c r="G111" i="6"/>
  <c r="J111" i="6"/>
  <c r="H111" i="6"/>
  <c r="D111" i="6"/>
  <c r="CN628" i="6"/>
  <c r="AT108" i="48" s="1"/>
  <c r="CN492" i="6"/>
  <c r="AT160" i="48" s="1"/>
  <c r="CN561" i="6"/>
  <c r="CL207" i="6"/>
  <c r="BE207" i="6"/>
  <c r="T207" i="6"/>
  <c r="R207" i="6"/>
  <c r="BS207" i="6"/>
  <c r="Z207" i="6"/>
  <c r="BH207" i="6"/>
  <c r="BI207" i="6"/>
  <c r="CQ700" i="6"/>
  <c r="CO618" i="6"/>
  <c r="CO598" i="6"/>
  <c r="M110" i="6"/>
  <c r="AW110" i="6"/>
  <c r="CL407" i="6"/>
  <c r="CL396" i="6"/>
  <c r="CL378" i="6" s="1"/>
  <c r="CL419" i="6"/>
  <c r="CL400" i="6"/>
  <c r="CQ643" i="6"/>
  <c r="CQ645" i="6"/>
  <c r="CO629" i="6"/>
  <c r="CO609" i="6"/>
  <c r="CO628" i="6" s="1"/>
  <c r="AU108" i="48" s="1"/>
  <c r="CK399" i="6"/>
  <c r="CK381" i="6" s="1"/>
  <c r="CK382" i="6"/>
  <c r="CQ375" i="6"/>
  <c r="CP411" i="6"/>
  <c r="CN567" i="6"/>
  <c r="CN560" i="6"/>
  <c r="CP531" i="6"/>
  <c r="CQ441" i="6"/>
  <c r="CQ734" i="6"/>
  <c r="CQ669" i="6" s="1"/>
  <c r="CQ650" i="6" s="1"/>
  <c r="AW112" i="48" s="1"/>
  <c r="CQ728" i="6"/>
  <c r="CQ680" i="6"/>
  <c r="CO440" i="6"/>
  <c r="CO458" i="6"/>
  <c r="CO476" i="6"/>
  <c r="CP459" i="6"/>
  <c r="CO494" i="6"/>
  <c r="CO512" i="6"/>
  <c r="CO642" i="6"/>
  <c r="CO660" i="6"/>
  <c r="CO641" i="6" s="1"/>
  <c r="CP619" i="6"/>
  <c r="CP598" i="6"/>
  <c r="CM398" i="6"/>
  <c r="CM380" i="6" s="1"/>
  <c r="CM408" i="6"/>
  <c r="CM390" i="6" s="1"/>
  <c r="AS135" i="48" s="1"/>
  <c r="AS141" i="48" s="1"/>
  <c r="CM472" i="6"/>
  <c r="CM454" i="6" s="1"/>
  <c r="AS152" i="48" s="1"/>
  <c r="AS56" i="48" s="1"/>
  <c r="CM463" i="6"/>
  <c r="CM445" i="6" s="1"/>
  <c r="CO414" i="6"/>
  <c r="CP410" i="6"/>
  <c r="CO413" i="6"/>
  <c r="CO412" i="6"/>
  <c r="CO434" i="6" s="1"/>
  <c r="CN585" i="6"/>
  <c r="CN578" i="6"/>
  <c r="CN416" i="6"/>
  <c r="CO532" i="6"/>
  <c r="CO578" i="6" s="1"/>
  <c r="CP530" i="6"/>
  <c r="CO533" i="6"/>
  <c r="CO534" i="6"/>
  <c r="CO536" i="6" s="1"/>
  <c r="CQ733" i="6"/>
  <c r="CQ727" i="6"/>
  <c r="CQ600" i="6"/>
  <c r="CQ612" i="6"/>
  <c r="CQ681" i="6"/>
  <c r="CQ611" i="6" s="1"/>
  <c r="CM395" i="6"/>
  <c r="CM405" i="6"/>
  <c r="CL408" i="6"/>
  <c r="CL390" i="6" s="1"/>
  <c r="AR135" i="48" s="1"/>
  <c r="AR141" i="48" s="1"/>
  <c r="CL398" i="6"/>
  <c r="CL380" i="6" s="1"/>
  <c r="CN584" i="6"/>
  <c r="CN559" i="6"/>
  <c r="CQ705" i="6"/>
  <c r="CQ699" i="6"/>
  <c r="CQ613" i="6"/>
  <c r="CQ602" i="6"/>
  <c r="CL448" i="6"/>
  <c r="CL465" i="6"/>
  <c r="CL447" i="6" s="1"/>
  <c r="CP37" i="6"/>
  <c r="CO36" i="6"/>
  <c r="CO13" i="6"/>
  <c r="CN566" i="6"/>
  <c r="CN526" i="6" s="1"/>
  <c r="CN577" i="6"/>
  <c r="CP655" i="6"/>
  <c r="CP636" i="6" s="1"/>
  <c r="CQ704" i="6"/>
  <c r="CQ726" i="6"/>
  <c r="CQ670" i="6"/>
  <c r="CQ651" i="6" s="1"/>
  <c r="AW113" i="48" s="1"/>
  <c r="CQ659" i="6"/>
  <c r="CQ640" i="6" s="1"/>
  <c r="CO637" i="6"/>
  <c r="CO655" i="6"/>
  <c r="CO636" i="6" s="1"/>
  <c r="CS654" i="6"/>
  <c r="CR615" i="6"/>
  <c r="CR653" i="6"/>
  <c r="CR596" i="6"/>
  <c r="CR634" i="6"/>
  <c r="CN571" i="6"/>
  <c r="CN564" i="6"/>
  <c r="CN426" i="6"/>
  <c r="CN379" i="6"/>
  <c r="CN385" i="6"/>
  <c r="CN384" i="6"/>
  <c r="CN383" i="6"/>
  <c r="CN388" i="6"/>
  <c r="AT133" i="48" s="1"/>
  <c r="AT139" i="48" s="1"/>
  <c r="CQ732" i="6"/>
  <c r="CQ698" i="6"/>
  <c r="AK207" i="6" l="1"/>
  <c r="CI207" i="6"/>
  <c r="CH207" i="6"/>
  <c r="AQ207" i="6"/>
  <c r="CC207" i="6"/>
  <c r="BG207" i="6"/>
  <c r="BB207" i="6"/>
  <c r="AL207" i="6"/>
  <c r="CG207" i="6"/>
  <c r="U207" i="6"/>
  <c r="CK110" i="6"/>
  <c r="AR207" i="6"/>
  <c r="AH207" i="6"/>
  <c r="AC207" i="6"/>
  <c r="CM496" i="6"/>
  <c r="CM478" i="6" s="1"/>
  <c r="AP207" i="6"/>
  <c r="BA207" i="6"/>
  <c r="CF207" i="6"/>
  <c r="BL207" i="6"/>
  <c r="Y207" i="6"/>
  <c r="BK207" i="6"/>
  <c r="Q207" i="6"/>
  <c r="N207" i="6"/>
  <c r="BC207" i="6"/>
  <c r="AJ207" i="6"/>
  <c r="AX207" i="6"/>
  <c r="BY207" i="6"/>
  <c r="AN207" i="6"/>
  <c r="CD207" i="6"/>
  <c r="BM207" i="6"/>
  <c r="AF207" i="6"/>
  <c r="W207" i="6"/>
  <c r="CJ207" i="6"/>
  <c r="CM479" i="6"/>
  <c r="CN500" i="6"/>
  <c r="CN482" i="6" s="1"/>
  <c r="I111" i="6"/>
  <c r="BR111" i="6" s="1"/>
  <c r="CM514" i="6"/>
  <c r="CP609" i="6"/>
  <c r="CP628" i="6" s="1"/>
  <c r="AV108" i="48" s="1"/>
  <c r="CQ619" i="6"/>
  <c r="CP629" i="6"/>
  <c r="CM484" i="6"/>
  <c r="CN797" i="6"/>
  <c r="CQ14" i="6"/>
  <c r="CP60" i="6"/>
  <c r="CO75" i="6"/>
  <c r="CO76" i="6"/>
  <c r="CO66" i="6"/>
  <c r="CO104" i="6"/>
  <c r="CO71" i="6"/>
  <c r="CO67" i="6"/>
  <c r="CO70" i="6"/>
  <c r="CL796" i="6"/>
  <c r="CL778" i="6" s="1"/>
  <c r="CO98" i="6"/>
  <c r="CO109" i="6"/>
  <c r="S207" i="6"/>
  <c r="CE207" i="6"/>
  <c r="AD207" i="6"/>
  <c r="AG207" i="6"/>
  <c r="BU207" i="6"/>
  <c r="AE207" i="6"/>
  <c r="BR207" i="6"/>
  <c r="CN497" i="6"/>
  <c r="CO92" i="6"/>
  <c r="CO93" i="6"/>
  <c r="CN168" i="6"/>
  <c r="CN201" i="6"/>
  <c r="CN187" i="6"/>
  <c r="CN833" i="6"/>
  <c r="CN804" i="6"/>
  <c r="CN808" i="6"/>
  <c r="CN799" i="6"/>
  <c r="CN781" i="6" s="1"/>
  <c r="CO73" i="6"/>
  <c r="CO85" i="6"/>
  <c r="AU207" i="6"/>
  <c r="AZ207" i="6"/>
  <c r="CB207" i="6"/>
  <c r="AY207" i="6"/>
  <c r="CQ625" i="6"/>
  <c r="CO107" i="6"/>
  <c r="CO106" i="6"/>
  <c r="CP622" i="6"/>
  <c r="CN205" i="6"/>
  <c r="CN167" i="6"/>
  <c r="CN175" i="6"/>
  <c r="CM798" i="6"/>
  <c r="CM780" i="6" s="1"/>
  <c r="CM809" i="6"/>
  <c r="CM791" i="6" s="1"/>
  <c r="AS120" i="48" s="1"/>
  <c r="AS66" i="48" s="1"/>
  <c r="CN103" i="6"/>
  <c r="CN69" i="6"/>
  <c r="CN89" i="6"/>
  <c r="CN101" i="6"/>
  <c r="CN97" i="6"/>
  <c r="CN86" i="6"/>
  <c r="CN72" i="6"/>
  <c r="CN93" i="6"/>
  <c r="CN82" i="6"/>
  <c r="CN109" i="6"/>
  <c r="CN102" i="6"/>
  <c r="CN88" i="6"/>
  <c r="CQ668" i="6"/>
  <c r="CQ649" i="6" s="1"/>
  <c r="AW111" i="48" s="1"/>
  <c r="CO83" i="6"/>
  <c r="CO97" i="6"/>
  <c r="AT207" i="6"/>
  <c r="AO207" i="6"/>
  <c r="V207" i="6"/>
  <c r="BF207" i="6"/>
  <c r="CA207" i="6"/>
  <c r="AA207" i="6"/>
  <c r="CR726" i="6"/>
  <c r="CA110" i="6"/>
  <c r="CN194" i="6"/>
  <c r="CN186" i="6"/>
  <c r="CN198" i="6"/>
  <c r="CN100" i="6"/>
  <c r="CN108" i="6"/>
  <c r="CN785" i="6"/>
  <c r="CN782" i="6"/>
  <c r="CN787" i="6"/>
  <c r="CN789" i="6"/>
  <c r="AT118" i="48" s="1"/>
  <c r="AT52" i="48" s="1"/>
  <c r="CN792" i="6"/>
  <c r="AT121" i="48" s="1"/>
  <c r="AT73" i="48" s="1"/>
  <c r="CN784" i="6"/>
  <c r="CM804" i="6"/>
  <c r="CP813" i="6"/>
  <c r="CQ777" i="6"/>
  <c r="CO84" i="6"/>
  <c r="CO96" i="6"/>
  <c r="CO87" i="6"/>
  <c r="CO100" i="6"/>
  <c r="BD207" i="6"/>
  <c r="CO90" i="6"/>
  <c r="BX207" i="6"/>
  <c r="AI207" i="6"/>
  <c r="BP207" i="6"/>
  <c r="CN207" i="6"/>
  <c r="BZ207" i="6"/>
  <c r="AB207" i="6"/>
  <c r="CQ661" i="6"/>
  <c r="CM207" i="6"/>
  <c r="X207" i="6"/>
  <c r="CO105" i="6"/>
  <c r="CO95" i="6"/>
  <c r="O207" i="6"/>
  <c r="AS207" i="6"/>
  <c r="BT207" i="6"/>
  <c r="BO207" i="6"/>
  <c r="P207" i="6"/>
  <c r="BV207" i="6"/>
  <c r="CP623" i="6"/>
  <c r="BZ110" i="6"/>
  <c r="CN182" i="6"/>
  <c r="CN181" i="6"/>
  <c r="CN195" i="6"/>
  <c r="CN185" i="6"/>
  <c r="CN74" i="6"/>
  <c r="CL786" i="6"/>
  <c r="CL801" i="6"/>
  <c r="CL783" i="6" s="1"/>
  <c r="CO837" i="6"/>
  <c r="CO841" i="6"/>
  <c r="CO846" i="6"/>
  <c r="CO834" i="6"/>
  <c r="CO836" i="6"/>
  <c r="CO838" i="6"/>
  <c r="CN67" i="6"/>
  <c r="CP812" i="6"/>
  <c r="CO814" i="6"/>
  <c r="CO842" i="6" s="1"/>
  <c r="CO815" i="6"/>
  <c r="CO816" i="6"/>
  <c r="CM779" i="6"/>
  <c r="CP59" i="6"/>
  <c r="CP73" i="6" s="1"/>
  <c r="CO63" i="6"/>
  <c r="CO61" i="6"/>
  <c r="CO102" i="6" s="1"/>
  <c r="CO62" i="6"/>
  <c r="CO81" i="6"/>
  <c r="CO82" i="6"/>
  <c r="CN180" i="6"/>
  <c r="CN171" i="6"/>
  <c r="CN199" i="6"/>
  <c r="CN798" i="6"/>
  <c r="CN780" i="6" s="1"/>
  <c r="CN809" i="6"/>
  <c r="CN791" i="6" s="1"/>
  <c r="AT120" i="48" s="1"/>
  <c r="AT66" i="48" s="1"/>
  <c r="CO94" i="6"/>
  <c r="CK207" i="6"/>
  <c r="BN207" i="6"/>
  <c r="AM207" i="6"/>
  <c r="BW207" i="6"/>
  <c r="BJ207" i="6"/>
  <c r="BP110" i="6"/>
  <c r="CN196" i="6"/>
  <c r="CN190" i="6"/>
  <c r="CN197" i="6"/>
  <c r="CN96" i="6"/>
  <c r="CL806" i="6"/>
  <c r="CL788" i="6" s="1"/>
  <c r="AR117" i="48" s="1"/>
  <c r="AR81" i="48" s="1"/>
  <c r="CL790" i="6"/>
  <c r="AR119" i="48" s="1"/>
  <c r="AR59" i="48" s="1"/>
  <c r="CN80" i="6"/>
  <c r="CM790" i="6"/>
  <c r="AS119" i="48" s="1"/>
  <c r="AS59" i="48" s="1"/>
  <c r="CN66" i="6"/>
  <c r="CO374" i="6"/>
  <c r="CP393" i="6"/>
  <c r="CO392" i="6"/>
  <c r="BC110" i="6"/>
  <c r="CQ238" i="6"/>
  <c r="CQ261" i="6"/>
  <c r="CR262" i="6"/>
  <c r="BF110" i="6"/>
  <c r="AY110" i="6"/>
  <c r="CO110" i="6"/>
  <c r="CG110" i="6"/>
  <c r="CO162" i="6"/>
  <c r="CO160" i="6"/>
  <c r="CO195" i="6" s="1"/>
  <c r="CO161" i="6"/>
  <c r="CP158" i="6"/>
  <c r="CR732" i="6"/>
  <c r="AX110" i="6"/>
  <c r="BJ110" i="6"/>
  <c r="CH110" i="6"/>
  <c r="BO110" i="6"/>
  <c r="AX336" i="6"/>
  <c r="CO566" i="6"/>
  <c r="CO526" i="6" s="1"/>
  <c r="CR703" i="6"/>
  <c r="CR680" i="6"/>
  <c r="BU110" i="6"/>
  <c r="BQ110" i="6"/>
  <c r="CD110" i="6"/>
  <c r="CE110" i="6"/>
  <c r="BM110" i="6"/>
  <c r="CO577" i="6"/>
  <c r="CR731" i="6"/>
  <c r="CR681" i="6"/>
  <c r="CR611" i="6" s="1"/>
  <c r="BE110" i="6"/>
  <c r="CJ110" i="6"/>
  <c r="BA110" i="6"/>
  <c r="AY336" i="6"/>
  <c r="CQ627" i="6"/>
  <c r="CR702" i="6"/>
  <c r="BG110" i="6"/>
  <c r="CB110" i="6"/>
  <c r="BR110" i="6"/>
  <c r="M336" i="6"/>
  <c r="AW336" i="6"/>
  <c r="CN204" i="6"/>
  <c r="CN206" i="6"/>
  <c r="CN203" i="6"/>
  <c r="CN556" i="6"/>
  <c r="CR728" i="6"/>
  <c r="BD110" i="6"/>
  <c r="BK110" i="6"/>
  <c r="BV110" i="6"/>
  <c r="BB336" i="6"/>
  <c r="BC336" i="6"/>
  <c r="CN574" i="6"/>
  <c r="CR700" i="6"/>
  <c r="CC110" i="6"/>
  <c r="BW110" i="6"/>
  <c r="BT110" i="6"/>
  <c r="BA336" i="6"/>
  <c r="CO198" i="6"/>
  <c r="CO171" i="6"/>
  <c r="CO189" i="6"/>
  <c r="CO201" i="6"/>
  <c r="CO167" i="6"/>
  <c r="CO179" i="6"/>
  <c r="CM110" i="6"/>
  <c r="B338" i="6"/>
  <c r="C337" i="6"/>
  <c r="H337" i="6"/>
  <c r="AY337" i="6" s="1"/>
  <c r="D337" i="6"/>
  <c r="F337" i="6"/>
  <c r="E337" i="6"/>
  <c r="J337" i="6"/>
  <c r="K337" i="6"/>
  <c r="CR699" i="6"/>
  <c r="BI110" i="6"/>
  <c r="BB110" i="6"/>
  <c r="BX110" i="6"/>
  <c r="CL110" i="6"/>
  <c r="CQ285" i="6"/>
  <c r="CR239" i="6"/>
  <c r="CP159" i="6"/>
  <c r="CP139" i="6"/>
  <c r="CQ140" i="6"/>
  <c r="CR663" i="6"/>
  <c r="CR644" i="6" s="1"/>
  <c r="BY110" i="6"/>
  <c r="CQ707" i="6"/>
  <c r="CN502" i="6"/>
  <c r="CN501" i="6" s="1"/>
  <c r="CN483" i="6" s="1"/>
  <c r="CN520" i="6"/>
  <c r="CN519" i="6" s="1"/>
  <c r="CN518" i="6"/>
  <c r="CQ632" i="6"/>
  <c r="CO184" i="6"/>
  <c r="CN507" i="6"/>
  <c r="CN489" i="6" s="1"/>
  <c r="AT157" i="48" s="1"/>
  <c r="CQ604" i="6"/>
  <c r="CQ623" i="6" s="1"/>
  <c r="CR698" i="6"/>
  <c r="CF110" i="6"/>
  <c r="CI110" i="6"/>
  <c r="AZ110" i="6"/>
  <c r="CP286" i="6"/>
  <c r="CP287" i="6"/>
  <c r="CQ284" i="6"/>
  <c r="CP288" i="6"/>
  <c r="CQ678" i="6"/>
  <c r="CQ630" i="6"/>
  <c r="CN431" i="6"/>
  <c r="CN433" i="6"/>
  <c r="CN422" i="6"/>
  <c r="CN432" i="6"/>
  <c r="CN420" i="6"/>
  <c r="CN421" i="6"/>
  <c r="CN424" i="6"/>
  <c r="CN430" i="6"/>
  <c r="CN423" i="6"/>
  <c r="CN425" i="6"/>
  <c r="CN427" i="6"/>
  <c r="CN428" i="6"/>
  <c r="CN429" i="6"/>
  <c r="B113" i="6"/>
  <c r="E112" i="6"/>
  <c r="C112" i="6"/>
  <c r="K112" i="6"/>
  <c r="D112" i="6"/>
  <c r="J112" i="6"/>
  <c r="H112" i="6"/>
  <c r="G112" i="6"/>
  <c r="F112" i="6"/>
  <c r="CO571" i="6"/>
  <c r="CO582" i="6"/>
  <c r="CR730" i="6"/>
  <c r="CR665" i="6"/>
  <c r="CM382" i="6"/>
  <c r="CM399" i="6"/>
  <c r="CM381" i="6" s="1"/>
  <c r="CQ599" i="6"/>
  <c r="CQ631" i="6"/>
  <c r="CR441" i="6"/>
  <c r="CQ531" i="6"/>
  <c r="AW111" i="6"/>
  <c r="M111" i="6"/>
  <c r="CO589" i="6"/>
  <c r="CO564" i="6"/>
  <c r="CO558" i="6"/>
  <c r="CR701" i="6"/>
  <c r="CR683" i="6"/>
  <c r="CN464" i="6"/>
  <c r="CN446" i="6" s="1"/>
  <c r="CO622" i="6"/>
  <c r="CQ656" i="6"/>
  <c r="CP512" i="6"/>
  <c r="CP494" i="6"/>
  <c r="CP440" i="6"/>
  <c r="CP476" i="6"/>
  <c r="CQ459" i="6"/>
  <c r="CP458" i="6"/>
  <c r="CP534" i="6"/>
  <c r="CP536" i="6" s="1"/>
  <c r="CP532" i="6"/>
  <c r="CP580" i="6" s="1"/>
  <c r="CP533" i="6"/>
  <c r="CQ530" i="6"/>
  <c r="CO570" i="6"/>
  <c r="CO563" i="6"/>
  <c r="CO576" i="6"/>
  <c r="CR729" i="6"/>
  <c r="CR608" i="6"/>
  <c r="CR710" i="6"/>
  <c r="CR658" i="6" s="1"/>
  <c r="CR639" i="6" s="1"/>
  <c r="CS708" i="6"/>
  <c r="CS679" i="6"/>
  <c r="CS683" i="6"/>
  <c r="CS684" i="6"/>
  <c r="CS713" i="6"/>
  <c r="CS685" i="6"/>
  <c r="CS714" i="6"/>
  <c r="CS686" i="6"/>
  <c r="CS715" i="6"/>
  <c r="CS687" i="6"/>
  <c r="CS688" i="6"/>
  <c r="CS716" i="6"/>
  <c r="CS717" i="6"/>
  <c r="CS689" i="6"/>
  <c r="CS718" i="6"/>
  <c r="CS690" i="6"/>
  <c r="CS719" i="6"/>
  <c r="CS691" i="6"/>
  <c r="CS720" i="6"/>
  <c r="CS692" i="6"/>
  <c r="CS721" i="6"/>
  <c r="CS693" i="6"/>
  <c r="CS694" i="6"/>
  <c r="CS722" i="6"/>
  <c r="CS695" i="6"/>
  <c r="CS723" i="6"/>
  <c r="CS696" i="6"/>
  <c r="CS724" i="6"/>
  <c r="CS725" i="6"/>
  <c r="CQ667" i="6"/>
  <c r="CN466" i="6"/>
  <c r="CN461" i="6"/>
  <c r="CN471" i="6"/>
  <c r="CN538" i="6"/>
  <c r="CQ776" i="6"/>
  <c r="CR795" i="6"/>
  <c r="CQ740" i="6"/>
  <c r="CQ758" i="6"/>
  <c r="CQ794" i="6"/>
  <c r="CM453" i="6"/>
  <c r="AS151" i="48" s="1"/>
  <c r="AS49" i="48" s="1"/>
  <c r="CM470" i="6"/>
  <c r="CM452" i="6" s="1"/>
  <c r="AS150" i="48" s="1"/>
  <c r="AS78" i="48" s="1"/>
  <c r="CL394" i="6"/>
  <c r="CL376" i="6" s="1"/>
  <c r="AR131" i="48" s="1"/>
  <c r="CO588" i="6"/>
  <c r="CO581" i="6"/>
  <c r="CR657" i="6"/>
  <c r="CR638" i="6" s="1"/>
  <c r="CR669" i="6"/>
  <c r="CR650" i="6" s="1"/>
  <c r="AX112" i="48" s="1"/>
  <c r="C209" i="6"/>
  <c r="B210" i="6"/>
  <c r="E209" i="6"/>
  <c r="J209" i="6"/>
  <c r="K209" i="6"/>
  <c r="H209" i="6"/>
  <c r="G209" i="6"/>
  <c r="F209" i="6"/>
  <c r="D209" i="6"/>
  <c r="CO617" i="6"/>
  <c r="CO587" i="6"/>
  <c r="CO580" i="6"/>
  <c r="CN515" i="6"/>
  <c r="I208" i="6"/>
  <c r="CM443" i="6"/>
  <c r="CM460" i="6"/>
  <c r="CM442" i="6" s="1"/>
  <c r="CN479" i="6"/>
  <c r="CP617" i="6"/>
  <c r="CL382" i="6"/>
  <c r="CL399" i="6"/>
  <c r="CL381" i="6" s="1"/>
  <c r="CO569" i="6"/>
  <c r="CO562" i="6"/>
  <c r="CR600" i="6"/>
  <c r="CR612" i="6"/>
  <c r="CR645" i="6"/>
  <c r="CR643" i="6"/>
  <c r="CM448" i="6"/>
  <c r="CM465" i="6"/>
  <c r="CM447" i="6" s="1"/>
  <c r="CO541" i="6"/>
  <c r="CO540" i="6"/>
  <c r="CO539" i="6"/>
  <c r="CO542" i="6"/>
  <c r="CO543" i="6"/>
  <c r="CO544" i="6"/>
  <c r="CO545" i="6"/>
  <c r="CO546" i="6"/>
  <c r="CO548" i="6"/>
  <c r="CO549" i="6"/>
  <c r="CO550" i="6"/>
  <c r="CO474" i="6" s="1"/>
  <c r="CO456" i="6" s="1"/>
  <c r="AU154" i="48" s="1"/>
  <c r="AU70" i="48" s="1"/>
  <c r="CO551" i="6"/>
  <c r="CO552" i="6"/>
  <c r="CO553" i="6"/>
  <c r="CO554" i="6"/>
  <c r="CO528" i="6"/>
  <c r="CO579" i="6"/>
  <c r="CR727" i="6"/>
  <c r="CR670" i="6"/>
  <c r="CR651" i="6" s="1"/>
  <c r="AX113" i="48" s="1"/>
  <c r="CR659" i="6"/>
  <c r="CR640" i="6" s="1"/>
  <c r="AW208" i="6"/>
  <c r="M208" i="6"/>
  <c r="CO426" i="6"/>
  <c r="CO379" i="6"/>
  <c r="CO385" i="6"/>
  <c r="CO383" i="6"/>
  <c r="CO384" i="6"/>
  <c r="CO388" i="6"/>
  <c r="CN517" i="6"/>
  <c r="CI111" i="6"/>
  <c r="BI111" i="6"/>
  <c r="BW111" i="6"/>
  <c r="CO492" i="6"/>
  <c r="AU160" i="48" s="1"/>
  <c r="CO561" i="6"/>
  <c r="CR613" i="6"/>
  <c r="CQ601" i="6"/>
  <c r="CQ620" i="6" s="1"/>
  <c r="CQ610" i="6"/>
  <c r="CN463" i="6"/>
  <c r="CN445" i="6" s="1"/>
  <c r="CN472" i="6"/>
  <c r="CN454" i="6" s="1"/>
  <c r="AT152" i="48" s="1"/>
  <c r="AT56" i="48" s="1"/>
  <c r="CP557" i="6"/>
  <c r="CP575" i="6"/>
  <c r="CP558" i="6"/>
  <c r="CP559" i="6"/>
  <c r="CP578" i="6"/>
  <c r="CP560" i="6"/>
  <c r="CP561" i="6"/>
  <c r="CP579" i="6"/>
  <c r="CP564" i="6"/>
  <c r="CP582" i="6"/>
  <c r="CP584" i="6"/>
  <c r="CP585" i="6"/>
  <c r="CP567" i="6"/>
  <c r="CP586" i="6"/>
  <c r="CP510" i="6" s="1"/>
  <c r="CP492" i="6" s="1"/>
  <c r="CP568" i="6"/>
  <c r="CP528" i="6" s="1"/>
  <c r="CP570" i="6"/>
  <c r="CP589" i="6"/>
  <c r="CP571" i="6"/>
  <c r="CP572" i="6"/>
  <c r="CP590" i="6"/>
  <c r="CO416" i="6"/>
  <c r="CL404" i="6"/>
  <c r="CL386" i="6" s="1"/>
  <c r="CL389" i="6"/>
  <c r="AR134" i="48" s="1"/>
  <c r="AR140" i="48" s="1"/>
  <c r="CO567" i="6"/>
  <c r="CQ621" i="6"/>
  <c r="CN508" i="6"/>
  <c r="CN490" i="6" s="1"/>
  <c r="AT158" i="48" s="1"/>
  <c r="CN499" i="6"/>
  <c r="CN481" i="6" s="1"/>
  <c r="CM387" i="6"/>
  <c r="AS132" i="48" s="1"/>
  <c r="AS138" i="48" s="1"/>
  <c r="CM404" i="6"/>
  <c r="CM386" i="6" s="1"/>
  <c r="CO455" i="6"/>
  <c r="CO487" i="6"/>
  <c r="CO491" i="6"/>
  <c r="CO449" i="6"/>
  <c r="CO451" i="6"/>
  <c r="CO480" i="6"/>
  <c r="CO485" i="6"/>
  <c r="CO486" i="6"/>
  <c r="CO450" i="6"/>
  <c r="CO444" i="6"/>
  <c r="CP412" i="6"/>
  <c r="CP434" i="6" s="1"/>
  <c r="CQ410" i="6"/>
  <c r="CP413" i="6"/>
  <c r="CP414" i="6"/>
  <c r="CO585" i="6"/>
  <c r="CO560" i="6"/>
  <c r="CR606" i="6"/>
  <c r="CU635" i="6"/>
  <c r="CT673" i="6"/>
  <c r="CN525" i="6"/>
  <c r="CN524" i="6" s="1"/>
  <c r="AT148" i="48" s="1"/>
  <c r="AS17" i="52" s="1"/>
  <c r="CS653" i="6"/>
  <c r="CS596" i="6"/>
  <c r="CS615" i="6"/>
  <c r="CT654" i="6"/>
  <c r="CS634" i="6"/>
  <c r="CQ660" i="6"/>
  <c r="CQ641" i="6" s="1"/>
  <c r="CQ642" i="6"/>
  <c r="CP13" i="6"/>
  <c r="CP36" i="6"/>
  <c r="CQ37" i="6"/>
  <c r="CM377" i="6"/>
  <c r="CM394" i="6"/>
  <c r="CM376" i="6" s="1"/>
  <c r="AS131" i="48" s="1"/>
  <c r="CQ411" i="6"/>
  <c r="CR375" i="6"/>
  <c r="CO584" i="6"/>
  <c r="CO559" i="6"/>
  <c r="CS676" i="6"/>
  <c r="CS674" i="6"/>
  <c r="CS710" i="6" s="1"/>
  <c r="CT672" i="6"/>
  <c r="CS675" i="6"/>
  <c r="CA111" i="6" l="1"/>
  <c r="BY111" i="6"/>
  <c r="CK111" i="6"/>
  <c r="BP111" i="6"/>
  <c r="BL111" i="6"/>
  <c r="BN111" i="6"/>
  <c r="BD111" i="6"/>
  <c r="BT111" i="6"/>
  <c r="CB111" i="6"/>
  <c r="CJ111" i="6"/>
  <c r="BS111" i="6"/>
  <c r="BB111" i="6"/>
  <c r="CO111" i="6"/>
  <c r="CF111" i="6"/>
  <c r="BE111" i="6"/>
  <c r="CM111" i="6"/>
  <c r="CL111" i="6"/>
  <c r="BZ111" i="6"/>
  <c r="CD111" i="6"/>
  <c r="AY111" i="6"/>
  <c r="BO111" i="6"/>
  <c r="BU111" i="6"/>
  <c r="AZ111" i="6"/>
  <c r="BF111" i="6"/>
  <c r="BJ111" i="6"/>
  <c r="CE111" i="6"/>
  <c r="CC111" i="6"/>
  <c r="BG111" i="6"/>
  <c r="BX111" i="6"/>
  <c r="CG111" i="6"/>
  <c r="BC111" i="6"/>
  <c r="BK111" i="6"/>
  <c r="BV111" i="6"/>
  <c r="BQ111" i="6"/>
  <c r="CH111" i="6"/>
  <c r="AX111" i="6"/>
  <c r="BM111" i="6"/>
  <c r="BH111" i="6"/>
  <c r="BA111" i="6"/>
  <c r="CN111" i="6"/>
  <c r="I209" i="6"/>
  <c r="BZ209" i="6" s="1"/>
  <c r="BB337" i="6"/>
  <c r="BC337" i="6"/>
  <c r="AZ337" i="6"/>
  <c r="CM796" i="6"/>
  <c r="CM778" i="6" s="1"/>
  <c r="CR632" i="6"/>
  <c r="CP70" i="6"/>
  <c r="CP75" i="6"/>
  <c r="CP88" i="6"/>
  <c r="CP100" i="6"/>
  <c r="CP85" i="6"/>
  <c r="AV160" i="48"/>
  <c r="CP67" i="6"/>
  <c r="CR661" i="6"/>
  <c r="CR660" i="6" s="1"/>
  <c r="CR641" i="6" s="1"/>
  <c r="CQ60" i="6"/>
  <c r="CR14" i="6"/>
  <c r="CP83" i="6"/>
  <c r="CR668" i="6"/>
  <c r="CR649" i="6" s="1"/>
  <c r="AX111" i="48" s="1"/>
  <c r="CP836" i="6"/>
  <c r="CP834" i="6"/>
  <c r="CP839" i="6"/>
  <c r="CP840" i="6"/>
  <c r="CP835" i="6"/>
  <c r="CP846" i="6"/>
  <c r="CP844" i="6"/>
  <c r="CP837" i="6"/>
  <c r="CP841" i="6"/>
  <c r="CP838" i="6"/>
  <c r="CP842" i="6"/>
  <c r="CP843" i="6"/>
  <c r="CP845" i="6"/>
  <c r="CP815" i="6"/>
  <c r="CP816" i="6"/>
  <c r="CP814" i="6"/>
  <c r="CQ812" i="6"/>
  <c r="CP84" i="6"/>
  <c r="CP66" i="6"/>
  <c r="CP105" i="6"/>
  <c r="CR604" i="6"/>
  <c r="CR623" i="6" s="1"/>
  <c r="CO843" i="6"/>
  <c r="CO797" i="6" s="1"/>
  <c r="CM786" i="6"/>
  <c r="CM801" i="6"/>
  <c r="CM783" i="6" s="1"/>
  <c r="CP69" i="6"/>
  <c r="CP96" i="6"/>
  <c r="CP91" i="6"/>
  <c r="CM806" i="6"/>
  <c r="CM788" i="6" s="1"/>
  <c r="AS117" i="48" s="1"/>
  <c r="AS81" i="48" s="1"/>
  <c r="CO108" i="6"/>
  <c r="CO839" i="6"/>
  <c r="CO69" i="6"/>
  <c r="CP72" i="6"/>
  <c r="CR631" i="6"/>
  <c r="CQ59" i="6"/>
  <c r="CQ73" i="6" s="1"/>
  <c r="CP63" i="6"/>
  <c r="CP62" i="6"/>
  <c r="CP61" i="6"/>
  <c r="CP80" i="6" s="1"/>
  <c r="CP71" i="6"/>
  <c r="CR619" i="6"/>
  <c r="CP87" i="6"/>
  <c r="CO845" i="6"/>
  <c r="CR777" i="6"/>
  <c r="CQ813" i="6"/>
  <c r="CP106" i="6"/>
  <c r="CP98" i="6"/>
  <c r="CR601" i="6"/>
  <c r="CR620" i="6" s="1"/>
  <c r="CP82" i="6"/>
  <c r="CO518" i="6"/>
  <c r="CP89" i="6"/>
  <c r="CP104" i="6"/>
  <c r="CR599" i="6"/>
  <c r="CO78" i="6"/>
  <c r="CN786" i="6"/>
  <c r="CN801" i="6"/>
  <c r="CN783" i="6" s="1"/>
  <c r="CR625" i="6"/>
  <c r="CP97" i="6"/>
  <c r="CO835" i="6"/>
  <c r="CO808" i="6" s="1"/>
  <c r="CO789" i="6"/>
  <c r="AU118" i="48" s="1"/>
  <c r="AU52" i="48" s="1"/>
  <c r="CO782" i="6"/>
  <c r="CO792" i="6"/>
  <c r="AU121" i="48" s="1"/>
  <c r="AU73" i="48" s="1"/>
  <c r="CO785" i="6"/>
  <c r="CO787" i="6"/>
  <c r="CO784" i="6"/>
  <c r="CO844" i="6"/>
  <c r="CN779" i="6"/>
  <c r="CN796" i="6"/>
  <c r="CN778" i="6" s="1"/>
  <c r="CP95" i="6"/>
  <c r="CP79" i="6"/>
  <c r="CP94" i="6"/>
  <c r="CP74" i="6"/>
  <c r="CO500" i="6"/>
  <c r="CO482" i="6" s="1"/>
  <c r="CP102" i="6"/>
  <c r="CP101" i="6"/>
  <c r="CO72" i="6"/>
  <c r="CO68" i="6"/>
  <c r="CO77" i="6"/>
  <c r="CO91" i="6"/>
  <c r="CO79" i="6"/>
  <c r="CO89" i="6"/>
  <c r="CO103" i="6"/>
  <c r="CO101" i="6"/>
  <c r="CO99" i="6"/>
  <c r="CO86" i="6"/>
  <c r="CO74" i="6"/>
  <c r="CO840" i="6"/>
  <c r="CO80" i="6"/>
  <c r="CN806" i="6"/>
  <c r="CN788" i="6" s="1"/>
  <c r="AT117" i="48" s="1"/>
  <c r="AT81" i="48" s="1"/>
  <c r="CN790" i="6"/>
  <c r="AT119" i="48" s="1"/>
  <c r="AT59" i="48" s="1"/>
  <c r="CO88" i="6"/>
  <c r="CN484" i="6"/>
  <c r="CP566" i="6"/>
  <c r="CP526" i="6" s="1"/>
  <c r="CP577" i="6"/>
  <c r="CP581" i="6"/>
  <c r="CP576" i="6"/>
  <c r="CP588" i="6"/>
  <c r="CP587" i="6"/>
  <c r="CP562" i="6"/>
  <c r="CP563" i="6"/>
  <c r="CP569" i="6"/>
  <c r="CP518" i="6" s="1"/>
  <c r="CP374" i="6"/>
  <c r="CQ393" i="6"/>
  <c r="CP392" i="6"/>
  <c r="CO194" i="6"/>
  <c r="AW337" i="6"/>
  <c r="M337" i="6"/>
  <c r="CO180" i="6"/>
  <c r="CO200" i="6"/>
  <c r="CO168" i="6"/>
  <c r="CS239" i="6"/>
  <c r="CR285" i="6"/>
  <c r="CO181" i="6"/>
  <c r="CO166" i="6"/>
  <c r="CO187" i="6"/>
  <c r="CO192" i="6"/>
  <c r="CR678" i="6"/>
  <c r="CO204" i="6"/>
  <c r="CO174" i="6"/>
  <c r="CO206" i="6"/>
  <c r="CQ287" i="6"/>
  <c r="CQ288" i="6"/>
  <c r="CQ286" i="6"/>
  <c r="CR284" i="6"/>
  <c r="CR602" i="6"/>
  <c r="CR621" i="6" s="1"/>
  <c r="CO502" i="6"/>
  <c r="CO501" i="6" s="1"/>
  <c r="CO483" i="6" s="1"/>
  <c r="CN395" i="6"/>
  <c r="CN377" i="6" s="1"/>
  <c r="CO191" i="6"/>
  <c r="CO178" i="6"/>
  <c r="CO197" i="6"/>
  <c r="CO176" i="6"/>
  <c r="CO199" i="6"/>
  <c r="CO182" i="6"/>
  <c r="CO517" i="6"/>
  <c r="CO203" i="6"/>
  <c r="CO185" i="6"/>
  <c r="CO170" i="6"/>
  <c r="CR238" i="6"/>
  <c r="CR261" i="6"/>
  <c r="CS262" i="6"/>
  <c r="CR667" i="6"/>
  <c r="CR648" i="6" s="1"/>
  <c r="AX110" i="48" s="1"/>
  <c r="CS729" i="6"/>
  <c r="BA337" i="6"/>
  <c r="C338" i="6"/>
  <c r="B339" i="6"/>
  <c r="F338" i="6"/>
  <c r="D338" i="6"/>
  <c r="E338" i="6"/>
  <c r="K338" i="6"/>
  <c r="J338" i="6"/>
  <c r="H338" i="6"/>
  <c r="AZ338" i="6" s="1"/>
  <c r="CO188" i="6"/>
  <c r="CO173" i="6"/>
  <c r="CO172" i="6"/>
  <c r="CO207" i="6"/>
  <c r="CO205" i="6"/>
  <c r="CO196" i="6"/>
  <c r="CQ159" i="6"/>
  <c r="CR140" i="6"/>
  <c r="CQ139" i="6"/>
  <c r="CO177" i="6"/>
  <c r="CO165" i="6"/>
  <c r="CO183" i="6"/>
  <c r="CQ603" i="6"/>
  <c r="CQ622" i="6" s="1"/>
  <c r="CQ158" i="6"/>
  <c r="CP162" i="6"/>
  <c r="CP161" i="6"/>
  <c r="CP160" i="6"/>
  <c r="CP198" i="6" s="1"/>
  <c r="CO175" i="6"/>
  <c r="CS665" i="6"/>
  <c r="AX337" i="6"/>
  <c r="CO190" i="6"/>
  <c r="CO193" i="6"/>
  <c r="CO186" i="6"/>
  <c r="CO169" i="6"/>
  <c r="CQ494" i="6"/>
  <c r="CQ458" i="6"/>
  <c r="CR459" i="6"/>
  <c r="CQ440" i="6"/>
  <c r="CQ476" i="6"/>
  <c r="CQ512" i="6"/>
  <c r="CN506" i="6"/>
  <c r="CN488" i="6" s="1"/>
  <c r="AT156" i="48" s="1"/>
  <c r="CT679" i="6"/>
  <c r="CT708" i="6"/>
  <c r="CT684" i="6"/>
  <c r="CT713" i="6"/>
  <c r="CT685" i="6"/>
  <c r="CT714" i="6"/>
  <c r="CT686" i="6"/>
  <c r="CT715" i="6"/>
  <c r="CT687" i="6"/>
  <c r="CT716" i="6"/>
  <c r="CT688" i="6"/>
  <c r="CT689" i="6"/>
  <c r="CT717" i="6"/>
  <c r="CT690" i="6"/>
  <c r="CT718" i="6"/>
  <c r="CT719" i="6"/>
  <c r="CT691" i="6"/>
  <c r="CT692" i="6"/>
  <c r="CT720" i="6"/>
  <c r="CT693" i="6"/>
  <c r="CT721" i="6"/>
  <c r="CT722" i="6"/>
  <c r="CT694" i="6"/>
  <c r="CT695" i="6"/>
  <c r="CT723" i="6"/>
  <c r="CT696" i="6"/>
  <c r="CT724" i="6"/>
  <c r="CT725" i="6"/>
  <c r="AS137" i="48"/>
  <c r="AS129" i="48"/>
  <c r="CN514" i="6"/>
  <c r="CQ666" i="6"/>
  <c r="CQ647" i="6" s="1"/>
  <c r="AW109" i="48" s="1"/>
  <c r="CQ648" i="6"/>
  <c r="AW110" i="48" s="1"/>
  <c r="CS701" i="6"/>
  <c r="CS608" i="6"/>
  <c r="CS657" i="6"/>
  <c r="CS638" i="6" s="1"/>
  <c r="CQ533" i="6"/>
  <c r="CQ534" i="6"/>
  <c r="CQ536" i="6" s="1"/>
  <c r="CR530" i="6"/>
  <c r="CQ532" i="6"/>
  <c r="CQ577" i="6" s="1"/>
  <c r="CN465" i="6"/>
  <c r="CN447" i="6" s="1"/>
  <c r="CN448" i="6"/>
  <c r="CR627" i="6"/>
  <c r="CR646" i="6"/>
  <c r="CS645" i="6"/>
  <c r="CS643" i="6"/>
  <c r="CS728" i="6"/>
  <c r="CS669" i="6"/>
  <c r="CS650" i="6" s="1"/>
  <c r="AY112" i="48" s="1"/>
  <c r="CS709" i="6"/>
  <c r="CS659" i="6" s="1"/>
  <c r="CS640" i="6" s="1"/>
  <c r="CS441" i="6"/>
  <c r="CR531" i="6"/>
  <c r="CQ36" i="6"/>
  <c r="CR37" i="6"/>
  <c r="CQ13" i="6"/>
  <c r="CS734" i="6"/>
  <c r="CS700" i="6"/>
  <c r="CS680" i="6"/>
  <c r="CS602" i="6" s="1"/>
  <c r="CO497" i="6"/>
  <c r="CP416" i="6"/>
  <c r="CQ629" i="6"/>
  <c r="CQ609" i="6"/>
  <c r="CM209" i="6"/>
  <c r="AB209" i="6"/>
  <c r="BT209" i="6"/>
  <c r="V209" i="6"/>
  <c r="CI209" i="6"/>
  <c r="BR209" i="6"/>
  <c r="CF209" i="6"/>
  <c r="BU209" i="6"/>
  <c r="AT209" i="6"/>
  <c r="U209" i="6"/>
  <c r="P209" i="6"/>
  <c r="CD209" i="6"/>
  <c r="AP209" i="6"/>
  <c r="R209" i="6"/>
  <c r="AJ209" i="6"/>
  <c r="AK209" i="6"/>
  <c r="BP209" i="6"/>
  <c r="BE209" i="6"/>
  <c r="BC209" i="6"/>
  <c r="AH209" i="6"/>
  <c r="AG209" i="6"/>
  <c r="CH209" i="6"/>
  <c r="AF209" i="6"/>
  <c r="AD209" i="6"/>
  <c r="AL209" i="6"/>
  <c r="BV209" i="6"/>
  <c r="BN209" i="6"/>
  <c r="AZ209" i="6"/>
  <c r="AS209" i="6"/>
  <c r="S209" i="6"/>
  <c r="BM209" i="6"/>
  <c r="BH209" i="6"/>
  <c r="AU209" i="6"/>
  <c r="CE209" i="6"/>
  <c r="BF209" i="6"/>
  <c r="BL209" i="6"/>
  <c r="BQ209" i="6"/>
  <c r="Y209" i="6"/>
  <c r="BX209" i="6"/>
  <c r="BA209" i="6"/>
  <c r="CG209" i="6"/>
  <c r="AO209" i="6"/>
  <c r="N209" i="6"/>
  <c r="T209" i="6"/>
  <c r="AN209" i="6"/>
  <c r="CB209" i="6"/>
  <c r="BJ209" i="6"/>
  <c r="X209" i="6"/>
  <c r="AY209" i="6"/>
  <c r="CA209" i="6"/>
  <c r="W209" i="6"/>
  <c r="BG209" i="6"/>
  <c r="BO209" i="6"/>
  <c r="AX209" i="6"/>
  <c r="BD209" i="6"/>
  <c r="CK209" i="6"/>
  <c r="AQ209" i="6"/>
  <c r="BY209" i="6"/>
  <c r="AC209" i="6"/>
  <c r="BW209" i="6"/>
  <c r="CJ209" i="6"/>
  <c r="BS209" i="6"/>
  <c r="BB209" i="6"/>
  <c r="AI209" i="6"/>
  <c r="BK209" i="6"/>
  <c r="O209" i="6"/>
  <c r="AR209" i="6"/>
  <c r="AM209" i="6"/>
  <c r="Q209" i="6"/>
  <c r="CC209" i="6"/>
  <c r="CO209" i="6"/>
  <c r="CS733" i="6"/>
  <c r="CS699" i="6"/>
  <c r="CS600" i="6"/>
  <c r="CS612" i="6"/>
  <c r="CS681" i="6"/>
  <c r="CS611" i="6" s="1"/>
  <c r="CO574" i="6"/>
  <c r="M112" i="6"/>
  <c r="AW112" i="6"/>
  <c r="CT675" i="6"/>
  <c r="CU672" i="6"/>
  <c r="CT676" i="6"/>
  <c r="CT674" i="6"/>
  <c r="CT710" i="6" s="1"/>
  <c r="CO515" i="6"/>
  <c r="CV635" i="6"/>
  <c r="CU673" i="6"/>
  <c r="CR707" i="6"/>
  <c r="CO464" i="6"/>
  <c r="CO446" i="6" s="1"/>
  <c r="CO461" i="6"/>
  <c r="CO538" i="6"/>
  <c r="CO466" i="6"/>
  <c r="CO471" i="6"/>
  <c r="CR656" i="6"/>
  <c r="CR618" i="6" s="1"/>
  <c r="CS795" i="6"/>
  <c r="CR794" i="6"/>
  <c r="CR776" i="6"/>
  <c r="CR740" i="6"/>
  <c r="CR758" i="6"/>
  <c r="CS705" i="6"/>
  <c r="CS727" i="6"/>
  <c r="CS613" i="6"/>
  <c r="CQ637" i="6"/>
  <c r="CQ655" i="6"/>
  <c r="CQ636" i="6" s="1"/>
  <c r="CR610" i="6"/>
  <c r="CN405" i="6"/>
  <c r="CO507" i="6"/>
  <c r="B114" i="6"/>
  <c r="C113" i="6"/>
  <c r="E113" i="6"/>
  <c r="D113" i="6"/>
  <c r="F113" i="6"/>
  <c r="G113" i="6"/>
  <c r="H113" i="6"/>
  <c r="K113" i="6"/>
  <c r="J113" i="6"/>
  <c r="CR410" i="6"/>
  <c r="CQ414" i="6"/>
  <c r="CQ413" i="6"/>
  <c r="CQ416" i="6" s="1"/>
  <c r="CQ412" i="6"/>
  <c r="CQ421" i="6" s="1"/>
  <c r="CO499" i="6"/>
  <c r="CO481" i="6" s="1"/>
  <c r="CO508" i="6"/>
  <c r="CO490" i="6" s="1"/>
  <c r="AU158" i="48" s="1"/>
  <c r="CP426" i="6"/>
  <c r="CP379" i="6"/>
  <c r="CP383" i="6"/>
  <c r="CP388" i="6"/>
  <c r="CP384" i="6"/>
  <c r="CP385" i="6"/>
  <c r="CO525" i="6"/>
  <c r="CO524" i="6" s="1"/>
  <c r="AU148" i="48" s="1"/>
  <c r="AT17" i="52" s="1"/>
  <c r="CS732" i="6"/>
  <c r="CS698" i="6"/>
  <c r="CS670" i="6"/>
  <c r="CS651" i="6" s="1"/>
  <c r="AY113" i="48" s="1"/>
  <c r="CO431" i="6"/>
  <c r="CO429" i="6"/>
  <c r="CO430" i="6"/>
  <c r="CO432" i="6"/>
  <c r="CO422" i="6"/>
  <c r="CO433" i="6"/>
  <c r="CO420" i="6"/>
  <c r="CO421" i="6"/>
  <c r="CO423" i="6"/>
  <c r="CO424" i="6"/>
  <c r="CO425" i="6"/>
  <c r="CO427" i="6"/>
  <c r="CO428" i="6"/>
  <c r="CN496" i="6"/>
  <c r="CN478" i="6" s="1"/>
  <c r="CO556" i="6"/>
  <c r="CS704" i="6"/>
  <c r="CS726" i="6"/>
  <c r="CS668" i="6"/>
  <c r="CS649" i="6" s="1"/>
  <c r="AY111" i="48" s="1"/>
  <c r="CQ557" i="6"/>
  <c r="CQ576" i="6"/>
  <c r="CQ558" i="6"/>
  <c r="CQ575" i="6"/>
  <c r="CQ582" i="6"/>
  <c r="CQ564" i="6"/>
  <c r="CQ584" i="6"/>
  <c r="CQ567" i="6"/>
  <c r="CQ568" i="6"/>
  <c r="CQ528" i="6" s="1"/>
  <c r="CQ586" i="6"/>
  <c r="CQ572" i="6"/>
  <c r="CQ590" i="6"/>
  <c r="CQ618" i="6"/>
  <c r="CQ598" i="6"/>
  <c r="CN400" i="6"/>
  <c r="CN396" i="6"/>
  <c r="CN378" i="6" s="1"/>
  <c r="CN419" i="6"/>
  <c r="CN407" i="6"/>
  <c r="CN389" i="6" s="1"/>
  <c r="AT134" i="48" s="1"/>
  <c r="AT140" i="48" s="1"/>
  <c r="CP499" i="6"/>
  <c r="CP481" i="6" s="1"/>
  <c r="CP508" i="6"/>
  <c r="CP490" i="6" s="1"/>
  <c r="AV158" i="48" s="1"/>
  <c r="M209" i="6"/>
  <c r="AW209" i="6"/>
  <c r="CO520" i="6"/>
  <c r="CO519" i="6" s="1"/>
  <c r="AR137" i="48"/>
  <c r="AR129" i="48"/>
  <c r="CS703" i="6"/>
  <c r="CT653" i="6"/>
  <c r="CT634" i="6"/>
  <c r="CT615" i="6"/>
  <c r="CT596" i="6"/>
  <c r="CU654" i="6"/>
  <c r="E210" i="6"/>
  <c r="C210" i="6"/>
  <c r="B211" i="6"/>
  <c r="J210" i="6"/>
  <c r="G210" i="6"/>
  <c r="K210" i="6"/>
  <c r="H210" i="6"/>
  <c r="F210" i="6"/>
  <c r="D210" i="6"/>
  <c r="CS731" i="6"/>
  <c r="CS697" i="6"/>
  <c r="CS663" i="6"/>
  <c r="CS644" i="6" s="1"/>
  <c r="CP485" i="6"/>
  <c r="CP455" i="6"/>
  <c r="CP486" i="6"/>
  <c r="CP449" i="6"/>
  <c r="CP480" i="6"/>
  <c r="CP487" i="6"/>
  <c r="CP491" i="6"/>
  <c r="CP451" i="6"/>
  <c r="CP450" i="6"/>
  <c r="CP444" i="6"/>
  <c r="BP208" i="6"/>
  <c r="AA208" i="6"/>
  <c r="BG208" i="6"/>
  <c r="AS208" i="6"/>
  <c r="BO208" i="6"/>
  <c r="BW208" i="6"/>
  <c r="S208" i="6"/>
  <c r="AK208" i="6"/>
  <c r="AH208" i="6"/>
  <c r="R208" i="6"/>
  <c r="O208" i="6"/>
  <c r="BC208" i="6"/>
  <c r="CJ208" i="6"/>
  <c r="P208" i="6"/>
  <c r="BA208" i="6"/>
  <c r="BI208" i="6"/>
  <c r="BL208" i="6"/>
  <c r="BV208" i="6"/>
  <c r="BH208" i="6"/>
  <c r="AG208" i="6"/>
  <c r="CC208" i="6"/>
  <c r="BU208" i="6"/>
  <c r="AX208" i="6"/>
  <c r="BS208" i="6"/>
  <c r="CB208" i="6"/>
  <c r="CG208" i="6"/>
  <c r="AO208" i="6"/>
  <c r="AL208" i="6"/>
  <c r="BT208" i="6"/>
  <c r="N208" i="6"/>
  <c r="U208" i="6"/>
  <c r="AI208" i="6"/>
  <c r="BN208" i="6"/>
  <c r="CK208" i="6"/>
  <c r="BB208" i="6"/>
  <c r="Z208" i="6"/>
  <c r="CI208" i="6"/>
  <c r="CN208" i="6"/>
  <c r="BM208" i="6"/>
  <c r="BR208" i="6"/>
  <c r="Q208" i="6"/>
  <c r="V208" i="6"/>
  <c r="BQ208" i="6"/>
  <c r="AP208" i="6"/>
  <c r="AC208" i="6"/>
  <c r="AD208" i="6"/>
  <c r="CA208" i="6"/>
  <c r="BD208" i="6"/>
  <c r="BE208" i="6"/>
  <c r="CM208" i="6"/>
  <c r="CE208" i="6"/>
  <c r="CD208" i="6"/>
  <c r="BK208" i="6"/>
  <c r="AZ208" i="6"/>
  <c r="T208" i="6"/>
  <c r="BY208" i="6"/>
  <c r="AE208" i="6"/>
  <c r="CL208" i="6"/>
  <c r="AU208" i="6"/>
  <c r="Y208" i="6"/>
  <c r="AY208" i="6"/>
  <c r="AM208" i="6"/>
  <c r="CO208" i="6"/>
  <c r="AJ208" i="6"/>
  <c r="BX208" i="6"/>
  <c r="W208" i="6"/>
  <c r="CH208" i="6"/>
  <c r="AF208" i="6"/>
  <c r="AN208" i="6"/>
  <c r="AR208" i="6"/>
  <c r="CF208" i="6"/>
  <c r="AQ208" i="6"/>
  <c r="BJ208" i="6"/>
  <c r="BZ208" i="6"/>
  <c r="AB208" i="6"/>
  <c r="AT208" i="6"/>
  <c r="X208" i="6"/>
  <c r="BF208" i="6"/>
  <c r="CN453" i="6"/>
  <c r="AT151" i="48" s="1"/>
  <c r="AT49" i="48" s="1"/>
  <c r="CN470" i="6"/>
  <c r="CN452" i="6" s="1"/>
  <c r="AT150" i="48" s="1"/>
  <c r="AT78" i="48" s="1"/>
  <c r="CS702" i="6"/>
  <c r="CS646" i="6"/>
  <c r="CS712" i="6"/>
  <c r="CP541" i="6"/>
  <c r="CP542" i="6"/>
  <c r="CP540" i="6"/>
  <c r="CP543" i="6"/>
  <c r="CP539" i="6"/>
  <c r="CP544" i="6"/>
  <c r="CP545" i="6"/>
  <c r="CP546" i="6"/>
  <c r="CP548" i="6"/>
  <c r="CP549" i="6"/>
  <c r="CP550" i="6"/>
  <c r="CP551" i="6"/>
  <c r="CP552" i="6"/>
  <c r="CP553" i="6"/>
  <c r="CP554" i="6"/>
  <c r="I112" i="6"/>
  <c r="CN398" i="6"/>
  <c r="CN380" i="6" s="1"/>
  <c r="CN408" i="6"/>
  <c r="CN390" i="6" s="1"/>
  <c r="AT135" i="48" s="1"/>
  <c r="AT141" i="48" s="1"/>
  <c r="CS375" i="6"/>
  <c r="CR411" i="6"/>
  <c r="CO472" i="6"/>
  <c r="CO454" i="6" s="1"/>
  <c r="AU152" i="48" s="1"/>
  <c r="AU56" i="48" s="1"/>
  <c r="CO463" i="6"/>
  <c r="CO445" i="6" s="1"/>
  <c r="CN443" i="6"/>
  <c r="CN460" i="6"/>
  <c r="CN442" i="6" s="1"/>
  <c r="CS730" i="6"/>
  <c r="CS606" i="6"/>
  <c r="AA209" i="6" l="1"/>
  <c r="Z209" i="6"/>
  <c r="CL209" i="6"/>
  <c r="AE209" i="6"/>
  <c r="CN209" i="6"/>
  <c r="BI209" i="6"/>
  <c r="AX338" i="6"/>
  <c r="BC338" i="6"/>
  <c r="BA338" i="6"/>
  <c r="BB338" i="6"/>
  <c r="CR603" i="6"/>
  <c r="CR642" i="6"/>
  <c r="CO809" i="6"/>
  <c r="CO791" i="6" s="1"/>
  <c r="AU120" i="48" s="1"/>
  <c r="AU66" i="48" s="1"/>
  <c r="CO790" i="6"/>
  <c r="AU119" i="48" s="1"/>
  <c r="AU59" i="48" s="1"/>
  <c r="CO779" i="6"/>
  <c r="CR622" i="6"/>
  <c r="CR812" i="6"/>
  <c r="CQ815" i="6"/>
  <c r="CQ814" i="6"/>
  <c r="CQ842" i="6" s="1"/>
  <c r="CQ816" i="6"/>
  <c r="CO804" i="6"/>
  <c r="CR813" i="6"/>
  <c r="CS777" i="6"/>
  <c r="CO799" i="6"/>
  <c r="CO781" i="6" s="1"/>
  <c r="CQ571" i="6"/>
  <c r="CO484" i="6"/>
  <c r="CQ63" i="6"/>
  <c r="CQ62" i="6"/>
  <c r="CR59" i="6"/>
  <c r="CQ61" i="6"/>
  <c r="CQ104" i="6" s="1"/>
  <c r="CQ588" i="6"/>
  <c r="CQ433" i="6"/>
  <c r="CQ398" i="6" s="1"/>
  <c r="CQ380" i="6" s="1"/>
  <c r="CP798" i="6"/>
  <c r="CP780" i="6" s="1"/>
  <c r="CP809" i="6"/>
  <c r="CP791" i="6" s="1"/>
  <c r="AV120" i="48" s="1"/>
  <c r="AV66" i="48" s="1"/>
  <c r="CP517" i="6"/>
  <c r="CQ569" i="6"/>
  <c r="CQ561" i="6"/>
  <c r="CO514" i="6"/>
  <c r="CS631" i="6"/>
  <c r="CP515" i="6"/>
  <c r="CQ74" i="6"/>
  <c r="CQ560" i="6"/>
  <c r="CR630" i="6"/>
  <c r="AY338" i="6"/>
  <c r="CP500" i="6"/>
  <c r="CP482" i="6" s="1"/>
  <c r="CP90" i="6"/>
  <c r="CP93" i="6"/>
  <c r="CP78" i="6"/>
  <c r="CQ839" i="6"/>
  <c r="CQ840" i="6"/>
  <c r="CQ836" i="6"/>
  <c r="CQ835" i="6"/>
  <c r="CQ834" i="6"/>
  <c r="CQ838" i="6"/>
  <c r="CQ845" i="6"/>
  <c r="CQ85" i="6"/>
  <c r="CQ589" i="6"/>
  <c r="CQ581" i="6"/>
  <c r="CO833" i="6"/>
  <c r="CQ562" i="6"/>
  <c r="CQ570" i="6"/>
  <c r="CQ579" i="6"/>
  <c r="CQ86" i="6"/>
  <c r="CQ578" i="6"/>
  <c r="CP68" i="6"/>
  <c r="CP76" i="6"/>
  <c r="CP103" i="6"/>
  <c r="CP92" i="6"/>
  <c r="CP99" i="6"/>
  <c r="CP110" i="6"/>
  <c r="CP107" i="6"/>
  <c r="CP86" i="6"/>
  <c r="CP77" i="6"/>
  <c r="CP784" i="6"/>
  <c r="CP789" i="6"/>
  <c r="AV118" i="48" s="1"/>
  <c r="AV52" i="48" s="1"/>
  <c r="CP792" i="6"/>
  <c r="AV121" i="48" s="1"/>
  <c r="AV73" i="48" s="1"/>
  <c r="CP785" i="6"/>
  <c r="CP782" i="6"/>
  <c r="CP787" i="6"/>
  <c r="CO798" i="6"/>
  <c r="CO780" i="6" s="1"/>
  <c r="CP109" i="6"/>
  <c r="CP797" i="6"/>
  <c r="CS621" i="6"/>
  <c r="CS14" i="6"/>
  <c r="CR60" i="6"/>
  <c r="CQ563" i="6"/>
  <c r="CQ585" i="6"/>
  <c r="CQ559" i="6"/>
  <c r="AV133" i="48"/>
  <c r="AV139" i="48" s="1"/>
  <c r="CQ110" i="6"/>
  <c r="CP497" i="6"/>
  <c r="CP111" i="6"/>
  <c r="CP108" i="6"/>
  <c r="CP799" i="6"/>
  <c r="CP781" i="6" s="1"/>
  <c r="CP808" i="6"/>
  <c r="CP804" i="6"/>
  <c r="CP833" i="6"/>
  <c r="CP81" i="6"/>
  <c r="CP525" i="6"/>
  <c r="CP524" i="6" s="1"/>
  <c r="AV148" i="48" s="1"/>
  <c r="AU17" i="52" s="1"/>
  <c r="CP507" i="6"/>
  <c r="CP489" i="6" s="1"/>
  <c r="AV157" i="48" s="1"/>
  <c r="CP556" i="6"/>
  <c r="CP502" i="6"/>
  <c r="CP501" i="6" s="1"/>
  <c r="CP483" i="6" s="1"/>
  <c r="CP520" i="6"/>
  <c r="CP519" i="6" s="1"/>
  <c r="CP574" i="6"/>
  <c r="CQ434" i="6"/>
  <c r="CQ424" i="6"/>
  <c r="CQ374" i="6"/>
  <c r="CR393" i="6"/>
  <c r="CQ392" i="6"/>
  <c r="CT262" i="6"/>
  <c r="CS238" i="6"/>
  <c r="CS261" i="6"/>
  <c r="CP205" i="6"/>
  <c r="CS619" i="6"/>
  <c r="CR666" i="6"/>
  <c r="CR647" i="6" s="1"/>
  <c r="AX109" i="48" s="1"/>
  <c r="M338" i="6"/>
  <c r="AW338" i="6"/>
  <c r="CP170" i="6"/>
  <c r="CP190" i="6"/>
  <c r="CP184" i="6"/>
  <c r="CP208" i="6"/>
  <c r="CQ587" i="6"/>
  <c r="CQ580" i="6"/>
  <c r="CP167" i="6"/>
  <c r="CP183" i="6"/>
  <c r="CP171" i="6"/>
  <c r="CP206" i="6"/>
  <c r="CP177" i="6"/>
  <c r="CP187" i="6"/>
  <c r="CP172" i="6"/>
  <c r="CQ628" i="6"/>
  <c r="AW108" i="48" s="1"/>
  <c r="CT608" i="6"/>
  <c r="CP199" i="6"/>
  <c r="CP174" i="6"/>
  <c r="CP165" i="6"/>
  <c r="CP173" i="6"/>
  <c r="CS667" i="6"/>
  <c r="CS648" i="6" s="1"/>
  <c r="AY110" i="48" s="1"/>
  <c r="CQ428" i="6"/>
  <c r="CQ432" i="6"/>
  <c r="CP197" i="6"/>
  <c r="CP182" i="6"/>
  <c r="CP178" i="6"/>
  <c r="CP203" i="6"/>
  <c r="CP166" i="6"/>
  <c r="CP185" i="6"/>
  <c r="C339" i="6"/>
  <c r="F339" i="6"/>
  <c r="H339" i="6"/>
  <c r="BA339" i="6" s="1"/>
  <c r="K339" i="6"/>
  <c r="B340" i="6"/>
  <c r="E339" i="6"/>
  <c r="D339" i="6"/>
  <c r="J339" i="6"/>
  <c r="CP193" i="6"/>
  <c r="CP200" i="6"/>
  <c r="CQ617" i="6"/>
  <c r="CR434" i="6"/>
  <c r="CQ431" i="6"/>
  <c r="CP195" i="6"/>
  <c r="CP191" i="6"/>
  <c r="CP175" i="6"/>
  <c r="CP201" i="6"/>
  <c r="CP180" i="6"/>
  <c r="CS140" i="6"/>
  <c r="CR139" i="6"/>
  <c r="CR159" i="6"/>
  <c r="CP207" i="6"/>
  <c r="CP179" i="6"/>
  <c r="CS627" i="6"/>
  <c r="CQ160" i="6"/>
  <c r="CQ190" i="6" s="1"/>
  <c r="CR158" i="6"/>
  <c r="CQ161" i="6"/>
  <c r="CQ162" i="6"/>
  <c r="CP169" i="6"/>
  <c r="CP189" i="6"/>
  <c r="CP186" i="6"/>
  <c r="CS284" i="6"/>
  <c r="CR287" i="6"/>
  <c r="CR286" i="6"/>
  <c r="CR288" i="6"/>
  <c r="CP176" i="6"/>
  <c r="CP168" i="6"/>
  <c r="CP196" i="6"/>
  <c r="CS610" i="6"/>
  <c r="CQ420" i="6"/>
  <c r="CS625" i="6"/>
  <c r="CR598" i="6"/>
  <c r="CQ566" i="6"/>
  <c r="CQ526" i="6" s="1"/>
  <c r="CO395" i="6"/>
  <c r="CO377" i="6" s="1"/>
  <c r="CQ422" i="6"/>
  <c r="CP209" i="6"/>
  <c r="CP188" i="6"/>
  <c r="CP194" i="6"/>
  <c r="CP181" i="6"/>
  <c r="CP204" i="6"/>
  <c r="CS285" i="6"/>
  <c r="CT239" i="6"/>
  <c r="CP192" i="6"/>
  <c r="CS609" i="6"/>
  <c r="CS629" i="6"/>
  <c r="CT668" i="6"/>
  <c r="CT649" i="6" s="1"/>
  <c r="AZ111" i="48" s="1"/>
  <c r="CS707" i="6"/>
  <c r="CO405" i="6"/>
  <c r="CQ427" i="6"/>
  <c r="CU708" i="6"/>
  <c r="CU679" i="6"/>
  <c r="CU684" i="6"/>
  <c r="CU713" i="6"/>
  <c r="CU685" i="6"/>
  <c r="CU714" i="6"/>
  <c r="CU686" i="6"/>
  <c r="CU715" i="6"/>
  <c r="CU687" i="6"/>
  <c r="CU716" i="6"/>
  <c r="CU688" i="6"/>
  <c r="CU689" i="6"/>
  <c r="CU717" i="6"/>
  <c r="CU690" i="6"/>
  <c r="CU718" i="6"/>
  <c r="CU691" i="6"/>
  <c r="CU719" i="6"/>
  <c r="CU692" i="6"/>
  <c r="CU720" i="6"/>
  <c r="CU721" i="6"/>
  <c r="CU693" i="6"/>
  <c r="CU694" i="6"/>
  <c r="CU722" i="6"/>
  <c r="CU723" i="6"/>
  <c r="CU695" i="6"/>
  <c r="CU696" i="6"/>
  <c r="CU724" i="6"/>
  <c r="CU725" i="6"/>
  <c r="CS630" i="6"/>
  <c r="CQ480" i="6"/>
  <c r="CQ449" i="6"/>
  <c r="CQ455" i="6"/>
  <c r="AW153" i="48" s="1"/>
  <c r="AW63" i="48" s="1"/>
  <c r="CQ451" i="6"/>
  <c r="CQ491" i="6"/>
  <c r="CQ486" i="6"/>
  <c r="CQ487" i="6"/>
  <c r="CQ444" i="6"/>
  <c r="CQ450" i="6"/>
  <c r="CQ485" i="6"/>
  <c r="CT733" i="6"/>
  <c r="CT699" i="6"/>
  <c r="CT612" i="6"/>
  <c r="CT600" i="6"/>
  <c r="CT681" i="6"/>
  <c r="CS410" i="6"/>
  <c r="CR412" i="6"/>
  <c r="CR414" i="6"/>
  <c r="CR413" i="6"/>
  <c r="CP471" i="6"/>
  <c r="CP466" i="6"/>
  <c r="CP538" i="6"/>
  <c r="CP461" i="6"/>
  <c r="E114" i="6"/>
  <c r="B115" i="6"/>
  <c r="C114" i="6"/>
  <c r="H114" i="6"/>
  <c r="G114" i="6"/>
  <c r="F114" i="6"/>
  <c r="J114" i="6"/>
  <c r="K114" i="6"/>
  <c r="D114" i="6"/>
  <c r="CS678" i="6"/>
  <c r="CQ425" i="6"/>
  <c r="CR557" i="6"/>
  <c r="CR575" i="6"/>
  <c r="CR568" i="6"/>
  <c r="CR528" i="6" s="1"/>
  <c r="CR586" i="6"/>
  <c r="CR510" i="6" s="1"/>
  <c r="CR572" i="6"/>
  <c r="CR590" i="6"/>
  <c r="CT705" i="6"/>
  <c r="CT727" i="6"/>
  <c r="CT670" i="6"/>
  <c r="CT651" i="6" s="1"/>
  <c r="AZ113" i="48" s="1"/>
  <c r="CT375" i="6"/>
  <c r="CS411" i="6"/>
  <c r="CQ508" i="6"/>
  <c r="CQ490" i="6" s="1"/>
  <c r="AW158" i="48" s="1"/>
  <c r="CQ499" i="6"/>
  <c r="CQ481" i="6" s="1"/>
  <c r="CO506" i="6"/>
  <c r="CO488" i="6" s="1"/>
  <c r="AU156" i="48" s="1"/>
  <c r="CO489" i="6"/>
  <c r="AU157" i="48" s="1"/>
  <c r="CS632" i="6"/>
  <c r="CR637" i="6"/>
  <c r="CR655" i="6"/>
  <c r="CR636" i="6" s="1"/>
  <c r="CQ423" i="6"/>
  <c r="CQ541" i="6"/>
  <c r="CQ542" i="6"/>
  <c r="CQ540" i="6"/>
  <c r="CQ543" i="6"/>
  <c r="CQ539" i="6"/>
  <c r="CQ544" i="6"/>
  <c r="CQ545" i="6"/>
  <c r="CQ546" i="6"/>
  <c r="CQ548" i="6"/>
  <c r="CQ549" i="6"/>
  <c r="CQ550" i="6"/>
  <c r="CQ474" i="6" s="1"/>
  <c r="CQ456" i="6" s="1"/>
  <c r="AW154" i="48" s="1"/>
  <c r="AW70" i="48" s="1"/>
  <c r="CQ551" i="6"/>
  <c r="CQ552" i="6"/>
  <c r="CQ553" i="6"/>
  <c r="CQ554" i="6"/>
  <c r="CT732" i="6"/>
  <c r="CT698" i="6"/>
  <c r="CT613" i="6"/>
  <c r="CS601" i="6"/>
  <c r="I210" i="6"/>
  <c r="CP429" i="6"/>
  <c r="CP431" i="6"/>
  <c r="CP430" i="6"/>
  <c r="CP433" i="6"/>
  <c r="CP420" i="6"/>
  <c r="CP432" i="6"/>
  <c r="CP421" i="6"/>
  <c r="CP428" i="6"/>
  <c r="CP422" i="6"/>
  <c r="CP424" i="6"/>
  <c r="CP423" i="6"/>
  <c r="CP425" i="6"/>
  <c r="CP427" i="6"/>
  <c r="CR533" i="6"/>
  <c r="CS530" i="6"/>
  <c r="CR532" i="6"/>
  <c r="CR579" i="6" s="1"/>
  <c r="CR534" i="6"/>
  <c r="CR536" i="6" s="1"/>
  <c r="CT704" i="6"/>
  <c r="CT726" i="6"/>
  <c r="CO453" i="6"/>
  <c r="AU151" i="48" s="1"/>
  <c r="AU49" i="48" s="1"/>
  <c r="CO470" i="6"/>
  <c r="CO452" i="6" s="1"/>
  <c r="AU150" i="48" s="1"/>
  <c r="AU78" i="48" s="1"/>
  <c r="CS531" i="6"/>
  <c r="CT441" i="6"/>
  <c r="CT703" i="6"/>
  <c r="CO465" i="6"/>
  <c r="CO447" i="6" s="1"/>
  <c r="CO448" i="6"/>
  <c r="CT731" i="6"/>
  <c r="CT697" i="6"/>
  <c r="CT663" i="6"/>
  <c r="CT644" i="6" s="1"/>
  <c r="CN394" i="6"/>
  <c r="CN376" i="6" s="1"/>
  <c r="AT131" i="48" s="1"/>
  <c r="AX112" i="6"/>
  <c r="BE112" i="6"/>
  <c r="CI112" i="6"/>
  <c r="BF112" i="6"/>
  <c r="BY112" i="6"/>
  <c r="BU112" i="6"/>
  <c r="CL112" i="6"/>
  <c r="CP112" i="6"/>
  <c r="BC112" i="6"/>
  <c r="BS112" i="6"/>
  <c r="BP112" i="6"/>
  <c r="CN112" i="6"/>
  <c r="BG112" i="6"/>
  <c r="BM112" i="6"/>
  <c r="BI112" i="6"/>
  <c r="BX112" i="6"/>
  <c r="AY112" i="6"/>
  <c r="BR112" i="6"/>
  <c r="BO112" i="6"/>
  <c r="CA112" i="6"/>
  <c r="BK112" i="6"/>
  <c r="CJ112" i="6"/>
  <c r="BQ112" i="6"/>
  <c r="BD112" i="6"/>
  <c r="BV112" i="6"/>
  <c r="CM112" i="6"/>
  <c r="CH112" i="6"/>
  <c r="CC112" i="6"/>
  <c r="BN112" i="6"/>
  <c r="BH112" i="6"/>
  <c r="CE112" i="6"/>
  <c r="AZ112" i="6"/>
  <c r="BT112" i="6"/>
  <c r="BJ112" i="6"/>
  <c r="CF112" i="6"/>
  <c r="BW112" i="6"/>
  <c r="BB112" i="6"/>
  <c r="CK112" i="6"/>
  <c r="BZ112" i="6"/>
  <c r="CO112" i="6"/>
  <c r="BA112" i="6"/>
  <c r="CG112" i="6"/>
  <c r="BL112" i="6"/>
  <c r="CB112" i="6"/>
  <c r="CD112" i="6"/>
  <c r="CT702" i="6"/>
  <c r="CT665" i="6"/>
  <c r="CT646" i="6" s="1"/>
  <c r="CT606" i="6"/>
  <c r="B212" i="6"/>
  <c r="C211" i="6"/>
  <c r="H211" i="6"/>
  <c r="E211" i="6"/>
  <c r="J211" i="6"/>
  <c r="K211" i="6"/>
  <c r="D211" i="6"/>
  <c r="G211" i="6"/>
  <c r="F211" i="6"/>
  <c r="CN387" i="6"/>
  <c r="AT132" i="48" s="1"/>
  <c r="AT138" i="48" s="1"/>
  <c r="CN404" i="6"/>
  <c r="CN386" i="6" s="1"/>
  <c r="CO443" i="6"/>
  <c r="CO460" i="6"/>
  <c r="CO442" i="6" s="1"/>
  <c r="CU674" i="6"/>
  <c r="CU699" i="6" s="1"/>
  <c r="CU676" i="6"/>
  <c r="CU675" i="6"/>
  <c r="CV672" i="6"/>
  <c r="CR36" i="6"/>
  <c r="CS37" i="6"/>
  <c r="CR13" i="6"/>
  <c r="CT730" i="6"/>
  <c r="CT712" i="6"/>
  <c r="CT658" i="6" s="1"/>
  <c r="CT639" i="6" s="1"/>
  <c r="CP479" i="6"/>
  <c r="CN382" i="6"/>
  <c r="CN399" i="6"/>
  <c r="CN381" i="6" s="1"/>
  <c r="I113" i="6"/>
  <c r="CR629" i="6"/>
  <c r="CR609" i="6"/>
  <c r="CV673" i="6"/>
  <c r="CW635" i="6"/>
  <c r="CT729" i="6"/>
  <c r="CT683" i="6"/>
  <c r="CP472" i="6"/>
  <c r="CP454" i="6" s="1"/>
  <c r="AV152" i="48" s="1"/>
  <c r="AV56" i="48" s="1"/>
  <c r="CP463" i="6"/>
  <c r="CP445" i="6" s="1"/>
  <c r="M210" i="6"/>
  <c r="AW210" i="6"/>
  <c r="CS656" i="6"/>
  <c r="CT795" i="6"/>
  <c r="CS758" i="6"/>
  <c r="CS740" i="6"/>
  <c r="CS776" i="6"/>
  <c r="CS794" i="6"/>
  <c r="CQ430" i="6"/>
  <c r="CO479" i="6"/>
  <c r="CO496" i="6"/>
  <c r="CO478" i="6" s="1"/>
  <c r="CT701" i="6"/>
  <c r="CU596" i="6"/>
  <c r="CU634" i="6"/>
  <c r="CV654" i="6"/>
  <c r="CU653" i="6"/>
  <c r="CU615" i="6"/>
  <c r="CQ510" i="6"/>
  <c r="CQ492" i="6" s="1"/>
  <c r="AW160" i="48" s="1"/>
  <c r="CO396" i="6"/>
  <c r="CO378" i="6" s="1"/>
  <c r="CO400" i="6"/>
  <c r="CO419" i="6"/>
  <c r="CO407" i="6"/>
  <c r="CO389" i="6" s="1"/>
  <c r="CQ429" i="6"/>
  <c r="CT643" i="6"/>
  <c r="CT645" i="6"/>
  <c r="CT700" i="6"/>
  <c r="CT709" i="6"/>
  <c r="CR476" i="6"/>
  <c r="CR494" i="6"/>
  <c r="CR440" i="6"/>
  <c r="CR512" i="6"/>
  <c r="CS459" i="6"/>
  <c r="CR458" i="6"/>
  <c r="CP464" i="6"/>
  <c r="CP446" i="6" s="1"/>
  <c r="CP474" i="6"/>
  <c r="CP456" i="6" s="1"/>
  <c r="AV154" i="48" s="1"/>
  <c r="AV70" i="48" s="1"/>
  <c r="CS599" i="6"/>
  <c r="CO398" i="6"/>
  <c r="CO380" i="6" s="1"/>
  <c r="CO408" i="6"/>
  <c r="CO390" i="6" s="1"/>
  <c r="CS661" i="6"/>
  <c r="CQ426" i="6"/>
  <c r="CQ388" i="6"/>
  <c r="CQ384" i="6"/>
  <c r="CQ385" i="6"/>
  <c r="CQ379" i="6"/>
  <c r="CQ383" i="6"/>
  <c r="M113" i="6"/>
  <c r="AW113" i="6"/>
  <c r="CS604" i="6"/>
  <c r="CT734" i="6"/>
  <c r="CT657" i="6" s="1"/>
  <c r="CT638" i="6" s="1"/>
  <c r="CT728" i="6"/>
  <c r="CT669" i="6"/>
  <c r="CT650" i="6" s="1"/>
  <c r="AZ112" i="48" s="1"/>
  <c r="CT680" i="6"/>
  <c r="CT602" i="6" s="1"/>
  <c r="CS658" i="6"/>
  <c r="CS639" i="6" s="1"/>
  <c r="CQ408" i="6" l="1"/>
  <c r="CQ390" i="6" s="1"/>
  <c r="CQ517" i="6"/>
  <c r="CQ518" i="6"/>
  <c r="CQ515" i="6"/>
  <c r="CP506" i="6"/>
  <c r="CP488" i="6" s="1"/>
  <c r="AV156" i="48" s="1"/>
  <c r="CP484" i="6"/>
  <c r="CQ525" i="6"/>
  <c r="CQ524" i="6" s="1"/>
  <c r="AW148" i="48" s="1"/>
  <c r="AV17" i="52" s="1"/>
  <c r="CQ500" i="6"/>
  <c r="CQ482" i="6" s="1"/>
  <c r="CQ574" i="6"/>
  <c r="CP514" i="6"/>
  <c r="CP395" i="6"/>
  <c r="CP377" i="6" s="1"/>
  <c r="CO806" i="6"/>
  <c r="CO788" i="6" s="1"/>
  <c r="AU117" i="48" s="1"/>
  <c r="AU81" i="48" s="1"/>
  <c r="CT632" i="6"/>
  <c r="CR628" i="6"/>
  <c r="AX108" i="48" s="1"/>
  <c r="CO801" i="6"/>
  <c r="CO783" i="6" s="1"/>
  <c r="CO786" i="6"/>
  <c r="CR95" i="6"/>
  <c r="CR109" i="6"/>
  <c r="CR111" i="6"/>
  <c r="CQ101" i="6"/>
  <c r="CQ837" i="6"/>
  <c r="CR80" i="6"/>
  <c r="CQ98" i="6"/>
  <c r="CQ846" i="6"/>
  <c r="CQ69" i="6"/>
  <c r="CQ102" i="6"/>
  <c r="CQ93" i="6"/>
  <c r="CQ112" i="6"/>
  <c r="CR70" i="6"/>
  <c r="CR89" i="6"/>
  <c r="CQ79" i="6"/>
  <c r="CQ843" i="6"/>
  <c r="CQ91" i="6"/>
  <c r="CQ89" i="6"/>
  <c r="AW133" i="48"/>
  <c r="AW139" i="48" s="1"/>
  <c r="CQ497" i="6"/>
  <c r="CQ479" i="6" s="1"/>
  <c r="CR79" i="6"/>
  <c r="CR82" i="6"/>
  <c r="CQ76" i="6"/>
  <c r="CQ71" i="6"/>
  <c r="CQ841" i="6"/>
  <c r="CQ107" i="6"/>
  <c r="CQ68" i="6"/>
  <c r="CQ72" i="6"/>
  <c r="CP496" i="6"/>
  <c r="CP478" i="6" s="1"/>
  <c r="CQ183" i="6"/>
  <c r="CQ111" i="6"/>
  <c r="CO796" i="6"/>
  <c r="CO778" i="6" s="1"/>
  <c r="CS60" i="6"/>
  <c r="CT14" i="6"/>
  <c r="CQ103" i="6"/>
  <c r="CQ92" i="6"/>
  <c r="CQ77" i="6"/>
  <c r="CQ66" i="6"/>
  <c r="CQ87" i="6"/>
  <c r="CQ80" i="6"/>
  <c r="CQ75" i="6"/>
  <c r="CQ106" i="6"/>
  <c r="CQ108" i="6"/>
  <c r="CR102" i="6"/>
  <c r="CR74" i="6"/>
  <c r="CR90" i="6"/>
  <c r="CR99" i="6"/>
  <c r="CR101" i="6"/>
  <c r="CR66" i="6"/>
  <c r="CR73" i="6"/>
  <c r="CR98" i="6"/>
  <c r="CP779" i="6"/>
  <c r="CP796" i="6"/>
  <c r="CP778" i="6" s="1"/>
  <c r="CQ94" i="6"/>
  <c r="CQ782" i="6"/>
  <c r="CQ784" i="6"/>
  <c r="CQ789" i="6"/>
  <c r="AW118" i="48" s="1"/>
  <c r="AW52" i="48" s="1"/>
  <c r="CQ785" i="6"/>
  <c r="CQ787" i="6"/>
  <c r="CQ792" i="6"/>
  <c r="AW121" i="48" s="1"/>
  <c r="AW73" i="48" s="1"/>
  <c r="CR72" i="6"/>
  <c r="CQ507" i="6"/>
  <c r="CP801" i="6"/>
  <c r="CP783" i="6" s="1"/>
  <c r="CP786" i="6"/>
  <c r="CQ99" i="6"/>
  <c r="CQ83" i="6"/>
  <c r="CR836" i="6"/>
  <c r="CR840" i="6"/>
  <c r="CR834" i="6"/>
  <c r="CR835" i="6"/>
  <c r="CR839" i="6"/>
  <c r="CR838" i="6"/>
  <c r="CR837" i="6"/>
  <c r="CR842" i="6"/>
  <c r="CR843" i="6"/>
  <c r="CR841" i="6"/>
  <c r="CR846" i="6"/>
  <c r="CR96" i="6"/>
  <c r="CR86" i="6"/>
  <c r="AW135" i="48"/>
  <c r="AW141" i="48" s="1"/>
  <c r="CQ502" i="6"/>
  <c r="CQ501" i="6" s="1"/>
  <c r="CQ483" i="6" s="1"/>
  <c r="CQ97" i="6"/>
  <c r="CR100" i="6"/>
  <c r="CR105" i="6"/>
  <c r="CR106" i="6"/>
  <c r="CQ70" i="6"/>
  <c r="CQ90" i="6"/>
  <c r="CQ808" i="6"/>
  <c r="CQ799" i="6"/>
  <c r="CQ781" i="6" s="1"/>
  <c r="CQ100" i="6"/>
  <c r="CQ88" i="6"/>
  <c r="CS813" i="6"/>
  <c r="CT777" i="6"/>
  <c r="CQ82" i="6"/>
  <c r="CQ95" i="6"/>
  <c r="CQ844" i="6"/>
  <c r="CR97" i="6"/>
  <c r="CR69" i="6"/>
  <c r="CR815" i="6"/>
  <c r="CR816" i="6"/>
  <c r="CR814" i="6"/>
  <c r="CR845" i="6" s="1"/>
  <c r="CS812" i="6"/>
  <c r="CQ109" i="6"/>
  <c r="CQ96" i="6"/>
  <c r="CR67" i="6"/>
  <c r="CQ81" i="6"/>
  <c r="CP790" i="6"/>
  <c r="AV119" i="48" s="1"/>
  <c r="AV59" i="48" s="1"/>
  <c r="CP806" i="6"/>
  <c r="CP788" i="6" s="1"/>
  <c r="AV117" i="48" s="1"/>
  <c r="AV81" i="48" s="1"/>
  <c r="CQ105" i="6"/>
  <c r="CR108" i="6"/>
  <c r="CQ67" i="6"/>
  <c r="CR61" i="6"/>
  <c r="CR87" i="6" s="1"/>
  <c r="CS59" i="6"/>
  <c r="CR63" i="6"/>
  <c r="CR62" i="6"/>
  <c r="CQ84" i="6"/>
  <c r="CQ78" i="6"/>
  <c r="CQ520" i="6"/>
  <c r="CQ519" i="6" s="1"/>
  <c r="CQ556" i="6"/>
  <c r="CP405" i="6"/>
  <c r="CP387" i="6" s="1"/>
  <c r="AV132" i="48" s="1"/>
  <c r="AV138" i="48" s="1"/>
  <c r="CR392" i="6"/>
  <c r="CR374" i="6"/>
  <c r="CS393" i="6"/>
  <c r="CQ396" i="6"/>
  <c r="CQ378" i="6" s="1"/>
  <c r="CQ167" i="6"/>
  <c r="AX339" i="6"/>
  <c r="CQ187" i="6"/>
  <c r="CQ196" i="6"/>
  <c r="CQ194" i="6"/>
  <c r="CQ207" i="6"/>
  <c r="CQ208" i="6"/>
  <c r="CQ209" i="6"/>
  <c r="CQ185" i="6"/>
  <c r="CQ173" i="6"/>
  <c r="CT707" i="6"/>
  <c r="CQ189" i="6"/>
  <c r="CS158" i="6"/>
  <c r="CR160" i="6"/>
  <c r="CR180" i="6" s="1"/>
  <c r="CR162" i="6"/>
  <c r="CR161" i="6"/>
  <c r="CQ175" i="6"/>
  <c r="CQ184" i="6"/>
  <c r="CQ181" i="6"/>
  <c r="CQ178" i="6"/>
  <c r="CR181" i="6"/>
  <c r="CQ514" i="6"/>
  <c r="BC339" i="6"/>
  <c r="CQ179" i="6"/>
  <c r="CQ172" i="6"/>
  <c r="CQ169" i="6"/>
  <c r="CQ165" i="6"/>
  <c r="CT625" i="6"/>
  <c r="CR165" i="6"/>
  <c r="CU239" i="6"/>
  <c r="CT285" i="6"/>
  <c r="CS159" i="6"/>
  <c r="CT140" i="6"/>
  <c r="CS139" i="6"/>
  <c r="AZ339" i="6"/>
  <c r="CQ188" i="6"/>
  <c r="CQ203" i="6"/>
  <c r="CQ205" i="6"/>
  <c r="CQ199" i="6"/>
  <c r="CR179" i="6"/>
  <c r="CR168" i="6"/>
  <c r="CS287" i="6"/>
  <c r="CT284" i="6"/>
  <c r="CS288" i="6"/>
  <c r="CS286" i="6"/>
  <c r="BB339" i="6"/>
  <c r="CQ176" i="6"/>
  <c r="CQ195" i="6"/>
  <c r="CQ192" i="6"/>
  <c r="CU665" i="6"/>
  <c r="CU646" i="6" s="1"/>
  <c r="CQ171" i="6"/>
  <c r="CQ407" i="6"/>
  <c r="CQ389" i="6" s="1"/>
  <c r="AW134" i="48" s="1"/>
  <c r="AW140" i="48" s="1"/>
  <c r="CR191" i="6"/>
  <c r="CQ198" i="6"/>
  <c r="CQ182" i="6"/>
  <c r="CQ180" i="6"/>
  <c r="CQ204" i="6"/>
  <c r="CS666" i="6"/>
  <c r="CS647" i="6" s="1"/>
  <c r="AY109" i="48" s="1"/>
  <c r="CR203" i="6"/>
  <c r="CR192" i="6"/>
  <c r="CQ186" i="6"/>
  <c r="CQ170" i="6"/>
  <c r="CQ168" i="6"/>
  <c r="AY339" i="6"/>
  <c r="CQ395" i="6"/>
  <c r="CQ377" i="6" s="1"/>
  <c r="AW339" i="6"/>
  <c r="M339" i="6"/>
  <c r="CQ174" i="6"/>
  <c r="CQ177" i="6"/>
  <c r="CQ191" i="6"/>
  <c r="CQ201" i="6"/>
  <c r="CQ200" i="6"/>
  <c r="CQ206" i="6"/>
  <c r="I211" i="6"/>
  <c r="BU211" i="6" s="1"/>
  <c r="CQ419" i="6"/>
  <c r="CR167" i="6"/>
  <c r="CR194" i="6"/>
  <c r="CR199" i="6"/>
  <c r="CR200" i="6"/>
  <c r="CR187" i="6"/>
  <c r="CR189" i="6"/>
  <c r="CR182" i="6"/>
  <c r="CR171" i="6"/>
  <c r="CR195" i="6"/>
  <c r="CR175" i="6"/>
  <c r="CR196" i="6"/>
  <c r="CR184" i="6"/>
  <c r="CR177" i="6"/>
  <c r="CR197" i="6"/>
  <c r="CR176" i="6"/>
  <c r="CR198" i="6"/>
  <c r="B341" i="6"/>
  <c r="K340" i="6"/>
  <c r="H340" i="6"/>
  <c r="AZ340" i="6" s="1"/>
  <c r="F340" i="6"/>
  <c r="E340" i="6"/>
  <c r="J340" i="6"/>
  <c r="D340" i="6"/>
  <c r="C340" i="6"/>
  <c r="CQ197" i="6"/>
  <c r="CQ193" i="6"/>
  <c r="CQ166" i="6"/>
  <c r="CU262" i="6"/>
  <c r="CT261" i="6"/>
  <c r="CT238" i="6"/>
  <c r="CS660" i="6"/>
  <c r="CS641" i="6" s="1"/>
  <c r="CS642" i="6"/>
  <c r="CT599" i="6"/>
  <c r="CR566" i="6"/>
  <c r="CR577" i="6"/>
  <c r="CP460" i="6"/>
  <c r="CP442" i="6" s="1"/>
  <c r="CP443" i="6"/>
  <c r="CU729" i="6"/>
  <c r="CU710" i="6"/>
  <c r="CU668" i="6" s="1"/>
  <c r="CU649" i="6" s="1"/>
  <c r="BA111" i="48" s="1"/>
  <c r="CO382" i="6"/>
  <c r="CO399" i="6"/>
  <c r="CO381" i="6" s="1"/>
  <c r="CR571" i="6"/>
  <c r="CR582" i="6"/>
  <c r="I114" i="6"/>
  <c r="BL114" i="6" s="1"/>
  <c r="CU728" i="6"/>
  <c r="CU709" i="6"/>
  <c r="CU659" i="6" s="1"/>
  <c r="CU640" i="6" s="1"/>
  <c r="CS476" i="6"/>
  <c r="CS512" i="6"/>
  <c r="CS494" i="6"/>
  <c r="CS458" i="6"/>
  <c r="CS440" i="6"/>
  <c r="CT459" i="6"/>
  <c r="CV679" i="6"/>
  <c r="CV708" i="6"/>
  <c r="CV684" i="6"/>
  <c r="CV713" i="6"/>
  <c r="CV685" i="6"/>
  <c r="CV686" i="6"/>
  <c r="CV714" i="6"/>
  <c r="CV687" i="6"/>
  <c r="CV715" i="6"/>
  <c r="CV716" i="6"/>
  <c r="CV688" i="6"/>
  <c r="CV689" i="6"/>
  <c r="CV717" i="6"/>
  <c r="CV690" i="6"/>
  <c r="CV718" i="6"/>
  <c r="CV719" i="6"/>
  <c r="CV691" i="6"/>
  <c r="CV692" i="6"/>
  <c r="CV720" i="6"/>
  <c r="CV693" i="6"/>
  <c r="CV721" i="6"/>
  <c r="CV694" i="6"/>
  <c r="CV722" i="6"/>
  <c r="CV723" i="6"/>
  <c r="CV695" i="6"/>
  <c r="CV724" i="6"/>
  <c r="CV696" i="6"/>
  <c r="CV608" i="6" s="1"/>
  <c r="CV725" i="6"/>
  <c r="C212" i="6"/>
  <c r="E212" i="6"/>
  <c r="B213" i="6"/>
  <c r="J212" i="6"/>
  <c r="D212" i="6"/>
  <c r="F212" i="6"/>
  <c r="G212" i="6"/>
  <c r="K212" i="6"/>
  <c r="H212" i="6"/>
  <c r="CU441" i="6"/>
  <c r="CT531" i="6"/>
  <c r="BX210" i="6"/>
  <c r="P210" i="6"/>
  <c r="AF210" i="6"/>
  <c r="BQ210" i="6"/>
  <c r="AK210" i="6"/>
  <c r="BD210" i="6"/>
  <c r="AG210" i="6"/>
  <c r="AR210" i="6"/>
  <c r="AM210" i="6"/>
  <c r="CB210" i="6"/>
  <c r="R210" i="6"/>
  <c r="CA210" i="6"/>
  <c r="CF210" i="6"/>
  <c r="BH210" i="6"/>
  <c r="CP210" i="6"/>
  <c r="AS210" i="6"/>
  <c r="CN210" i="6"/>
  <c r="AU210" i="6"/>
  <c r="BP210" i="6"/>
  <c r="AJ210" i="6"/>
  <c r="BF210" i="6"/>
  <c r="BB210" i="6"/>
  <c r="CR210" i="6"/>
  <c r="AC210" i="6"/>
  <c r="T210" i="6"/>
  <c r="AI210" i="6"/>
  <c r="BY210" i="6"/>
  <c r="BK210" i="6"/>
  <c r="BO210" i="6"/>
  <c r="V210" i="6"/>
  <c r="AT210" i="6"/>
  <c r="CO210" i="6"/>
  <c r="Z210" i="6"/>
  <c r="O210" i="6"/>
  <c r="BN210" i="6"/>
  <c r="CE210" i="6"/>
  <c r="BE210" i="6"/>
  <c r="AN210" i="6"/>
  <c r="BA210" i="6"/>
  <c r="BJ210" i="6"/>
  <c r="CI210" i="6"/>
  <c r="CM210" i="6"/>
  <c r="AO210" i="6"/>
  <c r="AD210" i="6"/>
  <c r="BT210" i="6"/>
  <c r="BG210" i="6"/>
  <c r="BZ210" i="6"/>
  <c r="N210" i="6"/>
  <c r="AQ210" i="6"/>
  <c r="BL210" i="6"/>
  <c r="BR210" i="6"/>
  <c r="BI210" i="6"/>
  <c r="BW210" i="6"/>
  <c r="AB210" i="6"/>
  <c r="Y210" i="6"/>
  <c r="CL210" i="6"/>
  <c r="AH210" i="6"/>
  <c r="CQ210" i="6"/>
  <c r="CD210" i="6"/>
  <c r="AA210" i="6"/>
  <c r="CK210" i="6"/>
  <c r="BM210" i="6"/>
  <c r="AY210" i="6"/>
  <c r="AX210" i="6"/>
  <c r="BU210" i="6"/>
  <c r="BC210" i="6"/>
  <c r="CC210" i="6"/>
  <c r="AZ210" i="6"/>
  <c r="AP210" i="6"/>
  <c r="Q210" i="6"/>
  <c r="CG210" i="6"/>
  <c r="U210" i="6"/>
  <c r="S210" i="6"/>
  <c r="AL210" i="6"/>
  <c r="CJ210" i="6"/>
  <c r="AE210" i="6"/>
  <c r="W210" i="6"/>
  <c r="BS210" i="6"/>
  <c r="CH210" i="6"/>
  <c r="BV210" i="6"/>
  <c r="X210" i="6"/>
  <c r="CR617" i="6"/>
  <c r="CT661" i="6"/>
  <c r="CR589" i="6"/>
  <c r="CR564" i="6"/>
  <c r="CR576" i="6"/>
  <c r="CP448" i="6"/>
  <c r="CP465" i="6"/>
  <c r="CP447" i="6" s="1"/>
  <c r="CU734" i="6"/>
  <c r="CU669" i="6" s="1"/>
  <c r="CU650" i="6" s="1"/>
  <c r="BA112" i="48" s="1"/>
  <c r="CU700" i="6"/>
  <c r="CU657" i="6"/>
  <c r="CU638" i="6" s="1"/>
  <c r="CU680" i="6"/>
  <c r="CU602" i="6" s="1"/>
  <c r="CS534" i="6"/>
  <c r="CS536" i="6" s="1"/>
  <c r="CS533" i="6"/>
  <c r="CS532" i="6"/>
  <c r="CS564" i="6" s="1"/>
  <c r="CT530" i="6"/>
  <c r="CT656" i="6"/>
  <c r="CT659" i="6"/>
  <c r="CT640" i="6" s="1"/>
  <c r="CR570" i="6"/>
  <c r="CR563" i="6"/>
  <c r="CR558" i="6"/>
  <c r="CP453" i="6"/>
  <c r="AV151" i="48" s="1"/>
  <c r="AV49" i="48" s="1"/>
  <c r="CP470" i="6"/>
  <c r="CP452" i="6" s="1"/>
  <c r="AV150" i="48" s="1"/>
  <c r="AV78" i="48" s="1"/>
  <c r="CU733" i="6"/>
  <c r="CU727" i="6"/>
  <c r="CU600" i="6"/>
  <c r="CU612" i="6"/>
  <c r="CU681" i="6"/>
  <c r="CU611" i="6" s="1"/>
  <c r="CO394" i="6"/>
  <c r="CO376" i="6" s="1"/>
  <c r="AU131" i="48" s="1"/>
  <c r="CV634" i="6"/>
  <c r="CV615" i="6"/>
  <c r="CV653" i="6"/>
  <c r="CV596" i="6"/>
  <c r="CW654" i="6"/>
  <c r="CT627" i="6"/>
  <c r="CW673" i="6"/>
  <c r="CX635" i="6"/>
  <c r="CS620" i="6"/>
  <c r="CR588" i="6"/>
  <c r="CR581" i="6"/>
  <c r="B116" i="6"/>
  <c r="E115" i="6"/>
  <c r="C115" i="6"/>
  <c r="J115" i="6"/>
  <c r="D115" i="6"/>
  <c r="H115" i="6"/>
  <c r="K115" i="6"/>
  <c r="G115" i="6"/>
  <c r="F115" i="6"/>
  <c r="CR416" i="6"/>
  <c r="CU705" i="6"/>
  <c r="CU613" i="6"/>
  <c r="CS637" i="6"/>
  <c r="CS655" i="6"/>
  <c r="CS636" i="6" s="1"/>
  <c r="CV676" i="6"/>
  <c r="CW672" i="6"/>
  <c r="CV674" i="6"/>
  <c r="CV683" i="6" s="1"/>
  <c r="CV675" i="6"/>
  <c r="CU643" i="6"/>
  <c r="CU645" i="6"/>
  <c r="CT678" i="6"/>
  <c r="CQ472" i="6"/>
  <c r="CQ454" i="6" s="1"/>
  <c r="AW152" i="48" s="1"/>
  <c r="AW56" i="48" s="1"/>
  <c r="CQ463" i="6"/>
  <c r="CQ445" i="6" s="1"/>
  <c r="CR569" i="6"/>
  <c r="CR580" i="6"/>
  <c r="AW114" i="6"/>
  <c r="M114" i="6"/>
  <c r="CU732" i="6"/>
  <c r="CU698" i="6"/>
  <c r="CU670" i="6"/>
  <c r="CU651" i="6" s="1"/>
  <c r="BA113" i="48" s="1"/>
  <c r="CT758" i="6"/>
  <c r="CT740" i="6"/>
  <c r="CT794" i="6"/>
  <c r="CU795" i="6"/>
  <c r="CT776" i="6"/>
  <c r="CQ400" i="6"/>
  <c r="CT604" i="6"/>
  <c r="CR587" i="6"/>
  <c r="CR562" i="6"/>
  <c r="CR426" i="6"/>
  <c r="CR385" i="6"/>
  <c r="CR384" i="6"/>
  <c r="CR388" i="6"/>
  <c r="AX133" i="48" s="1"/>
  <c r="AX139" i="48" s="1"/>
  <c r="CR379" i="6"/>
  <c r="CR383" i="6"/>
  <c r="CU704" i="6"/>
  <c r="CU726" i="6"/>
  <c r="CT667" i="6"/>
  <c r="AD211" i="6"/>
  <c r="CR492" i="6"/>
  <c r="AX160" i="48" s="1"/>
  <c r="CR561" i="6"/>
  <c r="CU703" i="6"/>
  <c r="CU697" i="6"/>
  <c r="CO387" i="6"/>
  <c r="CO404" i="6"/>
  <c r="CO386" i="6" s="1"/>
  <c r="CS618" i="6"/>
  <c r="CS598" i="6"/>
  <c r="CP113" i="6"/>
  <c r="CI113" i="6"/>
  <c r="CG113" i="6"/>
  <c r="CO113" i="6"/>
  <c r="BQ113" i="6"/>
  <c r="CL113" i="6"/>
  <c r="CJ113" i="6"/>
  <c r="CC113" i="6"/>
  <c r="AZ113" i="6"/>
  <c r="BN113" i="6"/>
  <c r="BG113" i="6"/>
  <c r="BR113" i="6"/>
  <c r="BP113" i="6"/>
  <c r="BC113" i="6"/>
  <c r="BF113" i="6"/>
  <c r="CE113" i="6"/>
  <c r="BO113" i="6"/>
  <c r="BM113" i="6"/>
  <c r="BZ113" i="6"/>
  <c r="BD113" i="6"/>
  <c r="BA113" i="6"/>
  <c r="CK113" i="6"/>
  <c r="AY113" i="6"/>
  <c r="BH113" i="6"/>
  <c r="BS113" i="6"/>
  <c r="CD113" i="6"/>
  <c r="CN113" i="6"/>
  <c r="CF113" i="6"/>
  <c r="CH113" i="6"/>
  <c r="BV113" i="6"/>
  <c r="BI113" i="6"/>
  <c r="CQ113" i="6"/>
  <c r="BL113" i="6"/>
  <c r="CR113" i="6"/>
  <c r="CB113" i="6"/>
  <c r="BJ113" i="6"/>
  <c r="AX113" i="6"/>
  <c r="BW113" i="6"/>
  <c r="CA113" i="6"/>
  <c r="BK113" i="6"/>
  <c r="BE113" i="6"/>
  <c r="BU113" i="6"/>
  <c r="BX113" i="6"/>
  <c r="CM113" i="6"/>
  <c r="BT113" i="6"/>
  <c r="BB113" i="6"/>
  <c r="BY113" i="6"/>
  <c r="CR541" i="6"/>
  <c r="CR542" i="6"/>
  <c r="CR540" i="6"/>
  <c r="CR539" i="6"/>
  <c r="CR543" i="6"/>
  <c r="CR544" i="6"/>
  <c r="CR545" i="6"/>
  <c r="CR546" i="6"/>
  <c r="CR548" i="6"/>
  <c r="CR549" i="6"/>
  <c r="CR550" i="6"/>
  <c r="CR474" i="6" s="1"/>
  <c r="CR456" i="6" s="1"/>
  <c r="AX154" i="48" s="1"/>
  <c r="AX70" i="48" s="1"/>
  <c r="CR551" i="6"/>
  <c r="CR552" i="6"/>
  <c r="CR553" i="6"/>
  <c r="CR554" i="6"/>
  <c r="CS412" i="6"/>
  <c r="CS434" i="6" s="1"/>
  <c r="CS414" i="6"/>
  <c r="CT410" i="6"/>
  <c r="CS413" i="6"/>
  <c r="CT611" i="6"/>
  <c r="CT630" i="6" s="1"/>
  <c r="CT601" i="6"/>
  <c r="CT620" i="6" s="1"/>
  <c r="CU731" i="6"/>
  <c r="CU663" i="6"/>
  <c r="CU644" i="6" s="1"/>
  <c r="AT129" i="48"/>
  <c r="AT137" i="48"/>
  <c r="CR486" i="6"/>
  <c r="CR455" i="6"/>
  <c r="CR485" i="6"/>
  <c r="CR480" i="6"/>
  <c r="CR450" i="6"/>
  <c r="CR491" i="6"/>
  <c r="CR449" i="6"/>
  <c r="CR487" i="6"/>
  <c r="CR451" i="6"/>
  <c r="CR444" i="6"/>
  <c r="CP396" i="6"/>
  <c r="CP419" i="6"/>
  <c r="CP400" i="6"/>
  <c r="CP407" i="6"/>
  <c r="CP389" i="6" s="1"/>
  <c r="AV134" i="48" s="1"/>
  <c r="AV140" i="48" s="1"/>
  <c r="CQ471" i="6"/>
  <c r="CQ538" i="6"/>
  <c r="CQ461" i="6"/>
  <c r="CQ466" i="6"/>
  <c r="CT411" i="6"/>
  <c r="CU375" i="6"/>
  <c r="CR567" i="6"/>
  <c r="CR560" i="6"/>
  <c r="CT619" i="6"/>
  <c r="CU730" i="6"/>
  <c r="CU606" i="6"/>
  <c r="CQ405" i="6"/>
  <c r="CT610" i="6"/>
  <c r="CS36" i="6"/>
  <c r="CT37" i="6"/>
  <c r="CS13" i="6"/>
  <c r="CS557" i="6"/>
  <c r="CS558" i="6"/>
  <c r="CS576" i="6"/>
  <c r="CS575" i="6"/>
  <c r="CS580" i="6"/>
  <c r="CS563" i="6"/>
  <c r="CS581" i="6"/>
  <c r="CS582" i="6"/>
  <c r="CS568" i="6"/>
  <c r="CS528" i="6" s="1"/>
  <c r="CS586" i="6"/>
  <c r="CS510" i="6" s="1"/>
  <c r="CS569" i="6"/>
  <c r="CS570" i="6"/>
  <c r="CS588" i="6"/>
  <c r="CS589" i="6"/>
  <c r="CS590" i="6"/>
  <c r="CS572" i="6"/>
  <c r="CP398" i="6"/>
  <c r="CP380" i="6" s="1"/>
  <c r="CP408" i="6"/>
  <c r="CP390" i="6" s="1"/>
  <c r="AV135" i="48" s="1"/>
  <c r="AV141" i="48" s="1"/>
  <c r="CR585" i="6"/>
  <c r="CR578" i="6"/>
  <c r="CT631" i="6"/>
  <c r="CU702" i="6"/>
  <c r="CU712" i="6"/>
  <c r="CS623" i="6"/>
  <c r="CS603" i="6"/>
  <c r="AW211" i="6"/>
  <c r="M211" i="6"/>
  <c r="CQ506" i="6"/>
  <c r="CQ488" i="6" s="1"/>
  <c r="AW156" i="48" s="1"/>
  <c r="CQ489" i="6"/>
  <c r="AW157" i="48" s="1"/>
  <c r="CQ464" i="6"/>
  <c r="CQ446" i="6" s="1"/>
  <c r="CR584" i="6"/>
  <c r="CR559" i="6"/>
  <c r="CU701" i="6"/>
  <c r="CU608" i="6"/>
  <c r="CU683" i="6"/>
  <c r="CS628" i="6" l="1"/>
  <c r="AY108" i="48" s="1"/>
  <c r="BF211" i="6"/>
  <c r="AY340" i="6"/>
  <c r="BC340" i="6"/>
  <c r="CQ496" i="6"/>
  <c r="CQ478" i="6" s="1"/>
  <c r="CQ484" i="6"/>
  <c r="CR500" i="6"/>
  <c r="CR482" i="6" s="1"/>
  <c r="CQ797" i="6"/>
  <c r="CQ779" i="6" s="1"/>
  <c r="CU627" i="6"/>
  <c r="CS617" i="6"/>
  <c r="CQ790" i="6"/>
  <c r="AW119" i="48" s="1"/>
  <c r="AW59" i="48" s="1"/>
  <c r="AB211" i="6"/>
  <c r="CQ798" i="6"/>
  <c r="CQ780" i="6" s="1"/>
  <c r="CQ809" i="6"/>
  <c r="CQ791" i="6" s="1"/>
  <c r="AW120" i="48" s="1"/>
  <c r="AW66" i="48" s="1"/>
  <c r="CS587" i="6"/>
  <c r="CS500" i="6" s="1"/>
  <c r="CS482" i="6" s="1"/>
  <c r="CH211" i="6"/>
  <c r="CS579" i="6"/>
  <c r="CU777" i="6"/>
  <c r="CT813" i="6"/>
  <c r="CR798" i="6"/>
  <c r="CR780" i="6" s="1"/>
  <c r="CS96" i="6"/>
  <c r="CS77" i="6"/>
  <c r="CS102" i="6"/>
  <c r="CS815" i="6"/>
  <c r="CS816" i="6"/>
  <c r="CT812" i="6"/>
  <c r="CS814" i="6"/>
  <c r="CS622" i="6"/>
  <c r="CS567" i="6"/>
  <c r="CS578" i="6"/>
  <c r="CS98" i="6"/>
  <c r="AM211" i="6"/>
  <c r="CS76" i="6"/>
  <c r="CS90" i="6"/>
  <c r="CR174" i="6"/>
  <c r="CR207" i="6"/>
  <c r="CR190" i="6"/>
  <c r="CS73" i="6"/>
  <c r="CS839" i="6"/>
  <c r="CS843" i="6"/>
  <c r="CS845" i="6"/>
  <c r="CS840" i="6"/>
  <c r="CS846" i="6"/>
  <c r="CS836" i="6"/>
  <c r="CS841" i="6"/>
  <c r="CS842" i="6"/>
  <c r="CS844" i="6"/>
  <c r="CS834" i="6"/>
  <c r="CS835" i="6"/>
  <c r="CS837" i="6"/>
  <c r="CR104" i="6"/>
  <c r="CR83" i="6"/>
  <c r="CS562" i="6"/>
  <c r="CV665" i="6"/>
  <c r="CV627" i="6" s="1"/>
  <c r="CT60" i="6"/>
  <c r="CU14" i="6"/>
  <c r="CS492" i="6"/>
  <c r="AY160" i="48" s="1"/>
  <c r="CS84" i="6"/>
  <c r="CS87" i="6"/>
  <c r="BG211" i="6"/>
  <c r="CR173" i="6"/>
  <c r="CR186" i="6"/>
  <c r="CR103" i="6"/>
  <c r="CR107" i="6"/>
  <c r="CR75" i="6"/>
  <c r="CR84" i="6"/>
  <c r="CR93" i="6"/>
  <c r="CR844" i="6"/>
  <c r="CR797" i="6" s="1"/>
  <c r="CR789" i="6"/>
  <c r="AX118" i="48" s="1"/>
  <c r="AX52" i="48" s="1"/>
  <c r="CR784" i="6"/>
  <c r="CR785" i="6"/>
  <c r="CR792" i="6"/>
  <c r="AX121" i="48" s="1"/>
  <c r="AX73" i="48" s="1"/>
  <c r="CR787" i="6"/>
  <c r="CR782" i="6"/>
  <c r="CR68" i="6"/>
  <c r="CR71" i="6"/>
  <c r="CR85" i="6"/>
  <c r="CR91" i="6"/>
  <c r="CR76" i="6"/>
  <c r="T211" i="6"/>
  <c r="CS62" i="6"/>
  <c r="CT59" i="6"/>
  <c r="CS63" i="6"/>
  <c r="CS61" i="6"/>
  <c r="CS108" i="6" s="1"/>
  <c r="BA211" i="6"/>
  <c r="CS105" i="6"/>
  <c r="CS585" i="6"/>
  <c r="CS74" i="6"/>
  <c r="CS584" i="6"/>
  <c r="CS508" i="6" s="1"/>
  <c r="CS490" i="6" s="1"/>
  <c r="AY158" i="48" s="1"/>
  <c r="AX340" i="6"/>
  <c r="CR185" i="6"/>
  <c r="CR188" i="6"/>
  <c r="CR170" i="6"/>
  <c r="CQ804" i="6"/>
  <c r="CR78" i="6"/>
  <c r="CR88" i="6"/>
  <c r="CR110" i="6"/>
  <c r="CR92" i="6"/>
  <c r="AA211" i="6"/>
  <c r="CS561" i="6"/>
  <c r="AZ211" i="6"/>
  <c r="CS89" i="6"/>
  <c r="CS560" i="6"/>
  <c r="U211" i="6"/>
  <c r="CS566" i="6"/>
  <c r="CS526" i="6" s="1"/>
  <c r="CS559" i="6"/>
  <c r="CS577" i="6"/>
  <c r="CS497" i="6" s="1"/>
  <c r="BL211" i="6"/>
  <c r="CS100" i="6"/>
  <c r="CS571" i="6"/>
  <c r="CS518" i="6" s="1"/>
  <c r="CS99" i="6"/>
  <c r="CS69" i="6"/>
  <c r="BA340" i="6"/>
  <c r="CR208" i="6"/>
  <c r="CR201" i="6"/>
  <c r="CR81" i="6"/>
  <c r="CQ833" i="6"/>
  <c r="CR799" i="6"/>
  <c r="CR781" i="6" s="1"/>
  <c r="CR808" i="6"/>
  <c r="CR77" i="6"/>
  <c r="CR112" i="6"/>
  <c r="CR94" i="6"/>
  <c r="CR518" i="6"/>
  <c r="CT393" i="6"/>
  <c r="CS374" i="6"/>
  <c r="CS392" i="6"/>
  <c r="CR211" i="6"/>
  <c r="BS211" i="6"/>
  <c r="AQ211" i="6"/>
  <c r="BT211" i="6"/>
  <c r="AX211" i="6"/>
  <c r="AG211" i="6"/>
  <c r="AJ211" i="6"/>
  <c r="CS194" i="6"/>
  <c r="CU285" i="6"/>
  <c r="CV239" i="6"/>
  <c r="CU667" i="6"/>
  <c r="CU648" i="6" s="1"/>
  <c r="BA110" i="48" s="1"/>
  <c r="BP211" i="6"/>
  <c r="AH211" i="6"/>
  <c r="BE211" i="6"/>
  <c r="AI211" i="6"/>
  <c r="AC211" i="6"/>
  <c r="BD211" i="6"/>
  <c r="CD211" i="6"/>
  <c r="CS207" i="6"/>
  <c r="CS210" i="6"/>
  <c r="BI211" i="6"/>
  <c r="AY211" i="6"/>
  <c r="CM211" i="6"/>
  <c r="CQ211" i="6"/>
  <c r="BR211" i="6"/>
  <c r="V211" i="6"/>
  <c r="BM211" i="6"/>
  <c r="CC211" i="6"/>
  <c r="BN211" i="6"/>
  <c r="BX211" i="6"/>
  <c r="AO211" i="6"/>
  <c r="CU238" i="6"/>
  <c r="CV262" i="6"/>
  <c r="CU261" i="6"/>
  <c r="AW340" i="6"/>
  <c r="M340" i="6"/>
  <c r="CG211" i="6"/>
  <c r="Y211" i="6"/>
  <c r="BB211" i="6"/>
  <c r="AS211" i="6"/>
  <c r="CI211" i="6"/>
  <c r="CO211" i="6"/>
  <c r="BK211" i="6"/>
  <c r="CS165" i="6"/>
  <c r="CQ394" i="6"/>
  <c r="CQ376" i="6" s="1"/>
  <c r="AW131" i="48" s="1"/>
  <c r="AW137" i="48" s="1"/>
  <c r="CS171" i="6"/>
  <c r="I212" i="6"/>
  <c r="CH212" i="6" s="1"/>
  <c r="CS184" i="6"/>
  <c r="CS168" i="6"/>
  <c r="BH211" i="6"/>
  <c r="BZ211" i="6"/>
  <c r="AF211" i="6"/>
  <c r="CK211" i="6"/>
  <c r="AU211" i="6"/>
  <c r="CL211" i="6"/>
  <c r="Z211" i="6"/>
  <c r="CS179" i="6"/>
  <c r="CS183" i="6"/>
  <c r="CS200" i="6"/>
  <c r="O211" i="6"/>
  <c r="CU678" i="6"/>
  <c r="CS167" i="6"/>
  <c r="AP211" i="6"/>
  <c r="AT211" i="6"/>
  <c r="AE211" i="6"/>
  <c r="CF211" i="6"/>
  <c r="P211" i="6"/>
  <c r="CE211" i="6"/>
  <c r="AK211" i="6"/>
  <c r="CS191" i="6"/>
  <c r="CS195" i="6"/>
  <c r="CU621" i="6"/>
  <c r="CS173" i="6"/>
  <c r="CS186" i="6"/>
  <c r="CS190" i="6"/>
  <c r="AN211" i="6"/>
  <c r="AR211" i="6"/>
  <c r="CN211" i="6"/>
  <c r="W211" i="6"/>
  <c r="CP211" i="6"/>
  <c r="AL211" i="6"/>
  <c r="BQ211" i="6"/>
  <c r="CS204" i="6"/>
  <c r="F341" i="6"/>
  <c r="C341" i="6"/>
  <c r="H341" i="6"/>
  <c r="AZ341" i="6" s="1"/>
  <c r="B342" i="6"/>
  <c r="J341" i="6"/>
  <c r="E341" i="6"/>
  <c r="K341" i="6"/>
  <c r="D341" i="6"/>
  <c r="CR169" i="6"/>
  <c r="CR209" i="6"/>
  <c r="CR193" i="6"/>
  <c r="CR206" i="6"/>
  <c r="CR183" i="6"/>
  <c r="CR204" i="6"/>
  <c r="CR178" i="6"/>
  <c r="CR166" i="6"/>
  <c r="CS162" i="6"/>
  <c r="CS161" i="6"/>
  <c r="CT158" i="6"/>
  <c r="CS160" i="6"/>
  <c r="CS180" i="6" s="1"/>
  <c r="CS199" i="6"/>
  <c r="CJ211" i="6"/>
  <c r="CS189" i="6"/>
  <c r="CS181" i="6"/>
  <c r="CU631" i="6"/>
  <c r="CS208" i="6"/>
  <c r="CU284" i="6"/>
  <c r="CT287" i="6"/>
  <c r="CT288" i="6"/>
  <c r="CT286" i="6"/>
  <c r="CR525" i="6"/>
  <c r="CB211" i="6"/>
  <c r="CS177" i="6"/>
  <c r="CS203" i="6"/>
  <c r="BO211" i="6"/>
  <c r="X211" i="6"/>
  <c r="BJ211" i="6"/>
  <c r="CA211" i="6"/>
  <c r="BV211" i="6"/>
  <c r="BC211" i="6"/>
  <c r="CS175" i="6"/>
  <c r="CS176" i="6"/>
  <c r="CU599" i="6"/>
  <c r="R211" i="6"/>
  <c r="N211" i="6"/>
  <c r="BW211" i="6"/>
  <c r="Q211" i="6"/>
  <c r="S211" i="6"/>
  <c r="BY211" i="6"/>
  <c r="CS193" i="6"/>
  <c r="CU619" i="6"/>
  <c r="CR502" i="6"/>
  <c r="CR484" i="6" s="1"/>
  <c r="BB340" i="6"/>
  <c r="CR172" i="6"/>
  <c r="CR205" i="6"/>
  <c r="CT159" i="6"/>
  <c r="CU140" i="6"/>
  <c r="CT139" i="6"/>
  <c r="CS517" i="6"/>
  <c r="CV705" i="6"/>
  <c r="CV727" i="6"/>
  <c r="CV681" i="6"/>
  <c r="CV611" i="6" s="1"/>
  <c r="CT621" i="6"/>
  <c r="CU625" i="6"/>
  <c r="CP382" i="6"/>
  <c r="CP399" i="6"/>
  <c r="CP381" i="6" s="1"/>
  <c r="CY635" i="6"/>
  <c r="CX673" i="6"/>
  <c r="AU137" i="48"/>
  <c r="AU129" i="48"/>
  <c r="CV733" i="6"/>
  <c r="CV699" i="6"/>
  <c r="CV600" i="6"/>
  <c r="CV612" i="6"/>
  <c r="CV670" i="6"/>
  <c r="CV651" i="6" s="1"/>
  <c r="BB113" i="48" s="1"/>
  <c r="CV375" i="6"/>
  <c r="CU411" i="6"/>
  <c r="CS426" i="6"/>
  <c r="CS383" i="6"/>
  <c r="CS388" i="6"/>
  <c r="CS379" i="6"/>
  <c r="CS385" i="6"/>
  <c r="CS384" i="6"/>
  <c r="CU656" i="6"/>
  <c r="AW115" i="6"/>
  <c r="M115" i="6"/>
  <c r="CW676" i="6"/>
  <c r="CX672" i="6"/>
  <c r="CW675" i="6"/>
  <c r="CW674" i="6"/>
  <c r="CW697" i="6" s="1"/>
  <c r="CV732" i="6"/>
  <c r="CV698" i="6"/>
  <c r="CV613" i="6"/>
  <c r="CT412" i="6"/>
  <c r="CT434" i="6" s="1"/>
  <c r="CT414" i="6"/>
  <c r="CU410" i="6"/>
  <c r="CT413" i="6"/>
  <c r="CT416" i="6" s="1"/>
  <c r="CP394" i="6"/>
  <c r="CP376" i="6" s="1"/>
  <c r="AV131" i="48" s="1"/>
  <c r="CP378" i="6"/>
  <c r="CR463" i="6"/>
  <c r="CR445" i="6" s="1"/>
  <c r="CR472" i="6"/>
  <c r="CR454" i="6" s="1"/>
  <c r="AX152" i="48" s="1"/>
  <c r="AX56" i="48" s="1"/>
  <c r="E116" i="6"/>
  <c r="C116" i="6"/>
  <c r="J116" i="6"/>
  <c r="B117" i="6"/>
  <c r="K116" i="6"/>
  <c r="D116" i="6"/>
  <c r="F116" i="6"/>
  <c r="G116" i="6"/>
  <c r="H116" i="6"/>
  <c r="CT637" i="6"/>
  <c r="CT655" i="6"/>
  <c r="CT636" i="6" s="1"/>
  <c r="CV704" i="6"/>
  <c r="CV726" i="6"/>
  <c r="CU658" i="6"/>
  <c r="CU639" i="6" s="1"/>
  <c r="CQ448" i="6"/>
  <c r="CQ465" i="6"/>
  <c r="CQ447" i="6" s="1"/>
  <c r="CT603" i="6"/>
  <c r="CT623" i="6"/>
  <c r="CR556" i="6"/>
  <c r="CU630" i="6"/>
  <c r="CT557" i="6"/>
  <c r="CT575" i="6"/>
  <c r="CT586" i="6"/>
  <c r="CT510" i="6" s="1"/>
  <c r="CT568" i="6"/>
  <c r="CT572" i="6"/>
  <c r="CT590" i="6"/>
  <c r="CT642" i="6"/>
  <c r="CT660" i="6"/>
  <c r="CT641" i="6" s="1"/>
  <c r="CV731" i="6"/>
  <c r="CV697" i="6"/>
  <c r="CQ443" i="6"/>
  <c r="CQ460" i="6"/>
  <c r="CQ442" i="6" s="1"/>
  <c r="CR520" i="6"/>
  <c r="CR519" i="6" s="1"/>
  <c r="CW596" i="6"/>
  <c r="CW653" i="6"/>
  <c r="CW615" i="6"/>
  <c r="CW634" i="6"/>
  <c r="CX654" i="6"/>
  <c r="CS486" i="6"/>
  <c r="CS449" i="6"/>
  <c r="CS487" i="6"/>
  <c r="CS491" i="6"/>
  <c r="CS455" i="6"/>
  <c r="CS450" i="6"/>
  <c r="CS485" i="6"/>
  <c r="CS451" i="6"/>
  <c r="CS444" i="6"/>
  <c r="CS480" i="6"/>
  <c r="CT532" i="6"/>
  <c r="CT562" i="6" s="1"/>
  <c r="CT534" i="6"/>
  <c r="CT536" i="6" s="1"/>
  <c r="CT533" i="6"/>
  <c r="CU530" i="6"/>
  <c r="CV703" i="6"/>
  <c r="CV663" i="6"/>
  <c r="CV644" i="6" s="1"/>
  <c r="CT476" i="6"/>
  <c r="CT494" i="6"/>
  <c r="CT440" i="6"/>
  <c r="CT512" i="6"/>
  <c r="CU459" i="6"/>
  <c r="CT458" i="6"/>
  <c r="CR517" i="6"/>
  <c r="CR526" i="6"/>
  <c r="CT618" i="6"/>
  <c r="CT598" i="6"/>
  <c r="CT13" i="6"/>
  <c r="CU37" i="6"/>
  <c r="CT36" i="6"/>
  <c r="CT648" i="6"/>
  <c r="AZ110" i="48" s="1"/>
  <c r="CT666" i="6"/>
  <c r="CT647" i="6" s="1"/>
  <c r="AZ109" i="48" s="1"/>
  <c r="CR422" i="6"/>
  <c r="CR432" i="6"/>
  <c r="CR420" i="6"/>
  <c r="CR421" i="6"/>
  <c r="CR424" i="6"/>
  <c r="CR423" i="6"/>
  <c r="CR425" i="6"/>
  <c r="CR427" i="6"/>
  <c r="CR428" i="6"/>
  <c r="CR429" i="6"/>
  <c r="CR431" i="6"/>
  <c r="CR430" i="6"/>
  <c r="CR433" i="6"/>
  <c r="CR515" i="6"/>
  <c r="CU531" i="6"/>
  <c r="CV441" i="6"/>
  <c r="CV730" i="6"/>
  <c r="CV606" i="6"/>
  <c r="CM114" i="6"/>
  <c r="CN114" i="6"/>
  <c r="CB114" i="6"/>
  <c r="BU114" i="6"/>
  <c r="BZ114" i="6"/>
  <c r="BW114" i="6"/>
  <c r="CL114" i="6"/>
  <c r="BN114" i="6"/>
  <c r="BT114" i="6"/>
  <c r="BJ114" i="6"/>
  <c r="BX114" i="6"/>
  <c r="BV114" i="6"/>
  <c r="BC114" i="6"/>
  <c r="BH114" i="6"/>
  <c r="CK114" i="6"/>
  <c r="BM114" i="6"/>
  <c r="BK114" i="6"/>
  <c r="CJ114" i="6"/>
  <c r="BS114" i="6"/>
  <c r="BE114" i="6"/>
  <c r="BG114" i="6"/>
  <c r="AY114" i="6"/>
  <c r="BO114" i="6"/>
  <c r="CG114" i="6"/>
  <c r="CF114" i="6"/>
  <c r="CO114" i="6"/>
  <c r="CA114" i="6"/>
  <c r="BQ114" i="6"/>
  <c r="AZ114" i="6"/>
  <c r="CE114" i="6"/>
  <c r="CS114" i="6"/>
  <c r="CP114" i="6"/>
  <c r="BR114" i="6"/>
  <c r="CC114" i="6"/>
  <c r="AX114" i="6"/>
  <c r="CR114" i="6"/>
  <c r="CI114" i="6"/>
  <c r="CH114" i="6"/>
  <c r="CQ114" i="6"/>
  <c r="BY114" i="6"/>
  <c r="BB114" i="6"/>
  <c r="BD114" i="6"/>
  <c r="CD114" i="6"/>
  <c r="BA114" i="6"/>
  <c r="BP114" i="6"/>
  <c r="BF114" i="6"/>
  <c r="BI114" i="6"/>
  <c r="CQ470" i="6"/>
  <c r="CQ452" i="6" s="1"/>
  <c r="AW150" i="48" s="1"/>
  <c r="AW78" i="48" s="1"/>
  <c r="CQ453" i="6"/>
  <c r="AW151" i="48" s="1"/>
  <c r="AW49" i="48" s="1"/>
  <c r="CU661" i="6"/>
  <c r="CS541" i="6"/>
  <c r="CS542" i="6"/>
  <c r="CS540" i="6"/>
  <c r="CS539" i="6"/>
  <c r="CS543" i="6"/>
  <c r="CS544" i="6"/>
  <c r="CS545" i="6"/>
  <c r="CS546" i="6"/>
  <c r="CS548" i="6"/>
  <c r="CS549" i="6"/>
  <c r="CS550" i="6"/>
  <c r="CS474" i="6" s="1"/>
  <c r="CS456" i="6" s="1"/>
  <c r="AY154" i="48" s="1"/>
  <c r="AY70" i="48" s="1"/>
  <c r="CS551" i="6"/>
  <c r="CS552" i="6"/>
  <c r="CS553" i="6"/>
  <c r="CS554" i="6"/>
  <c r="CV702" i="6"/>
  <c r="CV712" i="6"/>
  <c r="CR507" i="6"/>
  <c r="CU601" i="6"/>
  <c r="CU610" i="6"/>
  <c r="CP404" i="6"/>
  <c r="CP386" i="6" s="1"/>
  <c r="CR466" i="6"/>
  <c r="CR538" i="6"/>
  <c r="CR461" i="6"/>
  <c r="CR471" i="6"/>
  <c r="CU604" i="6"/>
  <c r="I115" i="6"/>
  <c r="B214" i="6"/>
  <c r="E213" i="6"/>
  <c r="C213" i="6"/>
  <c r="G213" i="6"/>
  <c r="H213" i="6"/>
  <c r="F213" i="6"/>
  <c r="D213" i="6"/>
  <c r="J213" i="6"/>
  <c r="K213" i="6"/>
  <c r="CV729" i="6"/>
  <c r="CR574" i="6"/>
  <c r="CR464" i="6"/>
  <c r="CR446" i="6" s="1"/>
  <c r="CQ382" i="6"/>
  <c r="CQ399" i="6"/>
  <c r="CQ381" i="6" s="1"/>
  <c r="CU707" i="6"/>
  <c r="CV645" i="6"/>
  <c r="CV643" i="6"/>
  <c r="CU632" i="6"/>
  <c r="AW212" i="6"/>
  <c r="M212" i="6"/>
  <c r="CV701" i="6"/>
  <c r="CV710" i="6"/>
  <c r="CR497" i="6"/>
  <c r="CR508" i="6"/>
  <c r="CR490" i="6" s="1"/>
  <c r="AX158" i="48" s="1"/>
  <c r="CR499" i="6"/>
  <c r="CR481" i="6" s="1"/>
  <c r="CU740" i="6"/>
  <c r="CU794" i="6"/>
  <c r="CV795" i="6"/>
  <c r="CU758" i="6"/>
  <c r="CU776" i="6"/>
  <c r="CW679" i="6"/>
  <c r="CW708" i="6"/>
  <c r="CW680" i="6"/>
  <c r="CW709" i="6"/>
  <c r="CW710" i="6"/>
  <c r="CW683" i="6"/>
  <c r="CW712" i="6"/>
  <c r="CW684" i="6"/>
  <c r="CW713" i="6"/>
  <c r="CW685" i="6"/>
  <c r="CW686" i="6"/>
  <c r="CW714" i="6"/>
  <c r="CW687" i="6"/>
  <c r="CW715" i="6"/>
  <c r="CW716" i="6"/>
  <c r="CW688" i="6"/>
  <c r="CW689" i="6"/>
  <c r="CW717" i="6"/>
  <c r="CW690" i="6"/>
  <c r="CW718" i="6"/>
  <c r="CW691" i="6"/>
  <c r="CW719" i="6"/>
  <c r="CW692" i="6"/>
  <c r="CW720" i="6"/>
  <c r="CW721" i="6"/>
  <c r="CW693" i="6"/>
  <c r="CW722" i="6"/>
  <c r="CW694" i="6"/>
  <c r="CW723" i="6"/>
  <c r="CW695" i="6"/>
  <c r="CW696" i="6"/>
  <c r="CW724" i="6"/>
  <c r="CW725" i="6"/>
  <c r="CW726" i="6"/>
  <c r="CW698" i="6"/>
  <c r="CW727" i="6"/>
  <c r="CW728" i="6"/>
  <c r="CW700" i="6"/>
  <c r="CW729" i="6"/>
  <c r="CW701" i="6"/>
  <c r="CW730" i="6"/>
  <c r="CW702" i="6"/>
  <c r="CW731" i="6"/>
  <c r="CW704" i="6"/>
  <c r="CW732" i="6"/>
  <c r="CW733" i="6"/>
  <c r="CW734" i="6"/>
  <c r="CV728" i="6"/>
  <c r="CV709" i="6"/>
  <c r="CT609" i="6"/>
  <c r="CT629" i="6"/>
  <c r="CQ404" i="6"/>
  <c r="CQ386" i="6" s="1"/>
  <c r="CQ387" i="6"/>
  <c r="AW132" i="48" s="1"/>
  <c r="AW138" i="48" s="1"/>
  <c r="CS416" i="6"/>
  <c r="CV734" i="6"/>
  <c r="CV700" i="6"/>
  <c r="CV680" i="6"/>
  <c r="CF212" i="6" l="1"/>
  <c r="BE212" i="6"/>
  <c r="CS525" i="6"/>
  <c r="AF212" i="6"/>
  <c r="CS515" i="6"/>
  <c r="CO212" i="6"/>
  <c r="BW212" i="6"/>
  <c r="V212" i="6"/>
  <c r="CS520" i="6"/>
  <c r="CS519" i="6" s="1"/>
  <c r="W212" i="6"/>
  <c r="CS507" i="6"/>
  <c r="CS506" i="6" s="1"/>
  <c r="CS488" i="6" s="1"/>
  <c r="AY156" i="48" s="1"/>
  <c r="BY212" i="6"/>
  <c r="BB212" i="6"/>
  <c r="CG212" i="6"/>
  <c r="X212" i="6"/>
  <c r="BJ212" i="6"/>
  <c r="AS212" i="6"/>
  <c r="BI212" i="6"/>
  <c r="CV646" i="6"/>
  <c r="CR779" i="6"/>
  <c r="CR796" i="6"/>
  <c r="CR778" i="6" s="1"/>
  <c r="AH212" i="6"/>
  <c r="CJ212" i="6"/>
  <c r="AL212" i="6"/>
  <c r="CI212" i="6"/>
  <c r="R212" i="6"/>
  <c r="AZ212" i="6"/>
  <c r="CW606" i="6"/>
  <c r="CV14" i="6"/>
  <c r="CU60" i="6"/>
  <c r="CU666" i="6"/>
  <c r="CU647" i="6" s="1"/>
  <c r="BA109" i="48" s="1"/>
  <c r="CS556" i="6"/>
  <c r="Q212" i="6"/>
  <c r="CN212" i="6"/>
  <c r="AU212" i="6"/>
  <c r="CT61" i="6"/>
  <c r="CT62" i="6"/>
  <c r="CU59" i="6"/>
  <c r="CT63" i="6"/>
  <c r="CR833" i="6"/>
  <c r="AN212" i="6"/>
  <c r="CE212" i="6"/>
  <c r="CT85" i="6"/>
  <c r="AR212" i="6"/>
  <c r="CQ806" i="6"/>
  <c r="CQ788" i="6" s="1"/>
  <c r="AW117" i="48" s="1"/>
  <c r="AW81" i="48" s="1"/>
  <c r="CT69" i="6"/>
  <c r="T212" i="6"/>
  <c r="CC212" i="6"/>
  <c r="BT212" i="6"/>
  <c r="BA212" i="6"/>
  <c r="AP212" i="6"/>
  <c r="AK212" i="6"/>
  <c r="CT110" i="6"/>
  <c r="CT814" i="6"/>
  <c r="CT815" i="6"/>
  <c r="CT816" i="6"/>
  <c r="CU812" i="6"/>
  <c r="CT89" i="6"/>
  <c r="CT90" i="6"/>
  <c r="CT82" i="6"/>
  <c r="AO212" i="6"/>
  <c r="BK212" i="6"/>
  <c r="CS212" i="6"/>
  <c r="CL212" i="6"/>
  <c r="BZ212" i="6"/>
  <c r="AB212" i="6"/>
  <c r="Y212" i="6"/>
  <c r="CS502" i="6"/>
  <c r="CS484" i="6" s="1"/>
  <c r="CS201" i="6"/>
  <c r="CS198" i="6"/>
  <c r="CS209" i="6"/>
  <c r="CS166" i="6"/>
  <c r="CR790" i="6"/>
  <c r="AX119" i="48" s="1"/>
  <c r="AX59" i="48" s="1"/>
  <c r="CR806" i="6"/>
  <c r="CR788" i="6" s="1"/>
  <c r="AX117" i="48" s="1"/>
  <c r="AX81" i="48" s="1"/>
  <c r="CS85" i="6"/>
  <c r="CV777" i="6"/>
  <c r="CU813" i="6"/>
  <c r="CQ796" i="6"/>
  <c r="CQ778" i="6" s="1"/>
  <c r="CS797" i="6"/>
  <c r="AJ212" i="6"/>
  <c r="AM212" i="6"/>
  <c r="CT86" i="6"/>
  <c r="AX212" i="6"/>
  <c r="CT94" i="6"/>
  <c r="CT421" i="6"/>
  <c r="BH212" i="6"/>
  <c r="BC212" i="6"/>
  <c r="BN212" i="6"/>
  <c r="BU212" i="6"/>
  <c r="N212" i="6"/>
  <c r="AA212" i="6"/>
  <c r="CA212" i="6"/>
  <c r="CS574" i="6"/>
  <c r="CS103" i="6"/>
  <c r="CS91" i="6"/>
  <c r="CS78" i="6"/>
  <c r="CS71" i="6"/>
  <c r="CS112" i="6"/>
  <c r="CS93" i="6"/>
  <c r="CS92" i="6"/>
  <c r="CS66" i="6"/>
  <c r="CS110" i="6"/>
  <c r="CS81" i="6"/>
  <c r="CS80" i="6"/>
  <c r="CS68" i="6"/>
  <c r="CS97" i="6"/>
  <c r="CS106" i="6"/>
  <c r="CS94" i="6"/>
  <c r="CS82" i="6"/>
  <c r="CS111" i="6"/>
  <c r="CS107" i="6"/>
  <c r="CS95" i="6"/>
  <c r="CS109" i="6"/>
  <c r="CS86" i="6"/>
  <c r="CS104" i="6"/>
  <c r="CS79" i="6"/>
  <c r="CS70" i="6"/>
  <c r="CS67" i="6"/>
  <c r="CS72" i="6"/>
  <c r="CS83" i="6"/>
  <c r="CS88" i="6"/>
  <c r="CS809" i="6"/>
  <c r="CS791" i="6" s="1"/>
  <c r="AY120" i="48" s="1"/>
  <c r="AY66" i="48" s="1"/>
  <c r="CR804" i="6"/>
  <c r="CS75" i="6"/>
  <c r="CW665" i="6"/>
  <c r="CW646" i="6" s="1"/>
  <c r="CP212" i="6"/>
  <c r="CT67" i="6"/>
  <c r="BR212" i="6"/>
  <c r="CV678" i="6"/>
  <c r="CT66" i="6"/>
  <c r="O212" i="6"/>
  <c r="AQ212" i="6"/>
  <c r="CU620" i="6"/>
  <c r="CR212" i="6"/>
  <c r="CB212" i="6"/>
  <c r="AD212" i="6"/>
  <c r="AE212" i="6"/>
  <c r="AG212" i="6"/>
  <c r="AC212" i="6"/>
  <c r="CS113" i="6"/>
  <c r="CS838" i="6"/>
  <c r="CS798" i="6" s="1"/>
  <c r="CS780" i="6" s="1"/>
  <c r="CS782" i="6"/>
  <c r="CS787" i="6"/>
  <c r="CS789" i="6"/>
  <c r="AY118" i="48" s="1"/>
  <c r="AY52" i="48" s="1"/>
  <c r="CS785" i="6"/>
  <c r="CS784" i="6"/>
  <c r="CS792" i="6"/>
  <c r="AY121" i="48" s="1"/>
  <c r="AY73" i="48" s="1"/>
  <c r="BM212" i="6"/>
  <c r="BS212" i="6"/>
  <c r="Z212" i="6"/>
  <c r="BO212" i="6"/>
  <c r="CM212" i="6"/>
  <c r="AI212" i="6"/>
  <c r="CQ212" i="6"/>
  <c r="BX212" i="6"/>
  <c r="S212" i="6"/>
  <c r="CD212" i="6"/>
  <c r="AT212" i="6"/>
  <c r="CS499" i="6"/>
  <c r="CS481" i="6" s="1"/>
  <c r="U212" i="6"/>
  <c r="BV212" i="6"/>
  <c r="CT83" i="6"/>
  <c r="CR809" i="6"/>
  <c r="CR791" i="6" s="1"/>
  <c r="AX120" i="48" s="1"/>
  <c r="AX66" i="48" s="1"/>
  <c r="CT80" i="6"/>
  <c r="BP212" i="6"/>
  <c r="BQ212" i="6"/>
  <c r="BG212" i="6"/>
  <c r="BL212" i="6"/>
  <c r="CT98" i="6"/>
  <c r="CT84" i="6"/>
  <c r="CT109" i="6"/>
  <c r="AW129" i="48"/>
  <c r="CV707" i="6"/>
  <c r="CV625" i="6"/>
  <c r="CT75" i="6"/>
  <c r="P212" i="6"/>
  <c r="CK212" i="6"/>
  <c r="BF212" i="6"/>
  <c r="BD212" i="6"/>
  <c r="AY212" i="6"/>
  <c r="CT81" i="6"/>
  <c r="CT92" i="6"/>
  <c r="CS197" i="6"/>
  <c r="CQ786" i="6"/>
  <c r="CQ801" i="6"/>
  <c r="CQ783" i="6" s="1"/>
  <c r="CT105" i="6"/>
  <c r="CT68" i="6"/>
  <c r="CT107" i="6"/>
  <c r="CT79" i="6"/>
  <c r="CT71" i="6"/>
  <c r="CT113" i="6"/>
  <c r="CT73" i="6"/>
  <c r="CT76" i="6"/>
  <c r="CT88" i="6"/>
  <c r="CT96" i="6"/>
  <c r="CT100" i="6"/>
  <c r="CS808" i="6"/>
  <c r="CS799" i="6"/>
  <c r="CS781" i="6" s="1"/>
  <c r="CT843" i="6"/>
  <c r="CT844" i="6"/>
  <c r="CT835" i="6"/>
  <c r="CT840" i="6"/>
  <c r="CT845" i="6"/>
  <c r="CT834" i="6"/>
  <c r="CT846" i="6"/>
  <c r="CT836" i="6"/>
  <c r="CT838" i="6"/>
  <c r="CT839" i="6"/>
  <c r="CT841" i="6"/>
  <c r="CT842" i="6"/>
  <c r="CS101" i="6"/>
  <c r="CR501" i="6"/>
  <c r="CR483" i="6" s="1"/>
  <c r="CS524" i="6"/>
  <c r="AY148" i="48" s="1"/>
  <c r="AX17" i="52" s="1"/>
  <c r="CR524" i="6"/>
  <c r="AX148" i="48" s="1"/>
  <c r="AW17" i="52" s="1"/>
  <c r="CT374" i="6"/>
  <c r="CT392" i="6"/>
  <c r="CU393" i="6"/>
  <c r="CW608" i="6"/>
  <c r="CS192" i="6"/>
  <c r="CU286" i="6"/>
  <c r="CU287" i="6"/>
  <c r="CU288" i="6"/>
  <c r="CV284" i="6"/>
  <c r="CW658" i="6"/>
  <c r="CW639" i="6" s="1"/>
  <c r="CR405" i="6"/>
  <c r="CR387" i="6" s="1"/>
  <c r="AX132" i="48" s="1"/>
  <c r="AX138" i="48" s="1"/>
  <c r="BA341" i="6"/>
  <c r="CV658" i="6"/>
  <c r="CV639" i="6" s="1"/>
  <c r="I116" i="6"/>
  <c r="BL116" i="6" s="1"/>
  <c r="CV632" i="6"/>
  <c r="AY341" i="6"/>
  <c r="CW705" i="6"/>
  <c r="CW699" i="6"/>
  <c r="CW681" i="6"/>
  <c r="CW601" i="6" s="1"/>
  <c r="CW620" i="6" s="1"/>
  <c r="CS174" i="6"/>
  <c r="CS170" i="6"/>
  <c r="CS206" i="6"/>
  <c r="CS188" i="6"/>
  <c r="CS187" i="6"/>
  <c r="AX341" i="6"/>
  <c r="BC341" i="6"/>
  <c r="CS178" i="6"/>
  <c r="CV238" i="6"/>
  <c r="CW262" i="6"/>
  <c r="CV261" i="6"/>
  <c r="CS205" i="6"/>
  <c r="CT168" i="6"/>
  <c r="CT192" i="6"/>
  <c r="CT205" i="6"/>
  <c r="CT165" i="6"/>
  <c r="BB341" i="6"/>
  <c r="CS185" i="6"/>
  <c r="CS514" i="6"/>
  <c r="CS172" i="6"/>
  <c r="CU139" i="6"/>
  <c r="CU159" i="6"/>
  <c r="CV140" i="6"/>
  <c r="AW341" i="6"/>
  <c r="M341" i="6"/>
  <c r="CS169" i="6"/>
  <c r="H342" i="6"/>
  <c r="AX342" i="6" s="1"/>
  <c r="B343" i="6"/>
  <c r="K342" i="6"/>
  <c r="D342" i="6"/>
  <c r="E342" i="6"/>
  <c r="F342" i="6"/>
  <c r="J342" i="6"/>
  <c r="C342" i="6"/>
  <c r="CT628" i="6"/>
  <c r="AZ108" i="48" s="1"/>
  <c r="CW703" i="6"/>
  <c r="CT617" i="6"/>
  <c r="CT160" i="6"/>
  <c r="CT212" i="6" s="1"/>
  <c r="CT162" i="6"/>
  <c r="CU158" i="6"/>
  <c r="CT161" i="6"/>
  <c r="CS196" i="6"/>
  <c r="CS182" i="6"/>
  <c r="CW239" i="6"/>
  <c r="CV285" i="6"/>
  <c r="CS211" i="6"/>
  <c r="CW627" i="6"/>
  <c r="CS431" i="6"/>
  <c r="CS432" i="6"/>
  <c r="CS422" i="6"/>
  <c r="CS433" i="6"/>
  <c r="CS421" i="6"/>
  <c r="CS420" i="6"/>
  <c r="CS424" i="6"/>
  <c r="CS423" i="6"/>
  <c r="CS425" i="6"/>
  <c r="CS427" i="6"/>
  <c r="CS428" i="6"/>
  <c r="CS429" i="6"/>
  <c r="CS430" i="6"/>
  <c r="CR398" i="6"/>
  <c r="CR380" i="6" s="1"/>
  <c r="CR408" i="6"/>
  <c r="CR390" i="6" s="1"/>
  <c r="AX135" i="48" s="1"/>
  <c r="AX141" i="48" s="1"/>
  <c r="CT584" i="6"/>
  <c r="CT577" i="6"/>
  <c r="AV137" i="48"/>
  <c r="AV129" i="48"/>
  <c r="CV659" i="6"/>
  <c r="CV640" i="6" s="1"/>
  <c r="CY673" i="6"/>
  <c r="CZ635" i="6"/>
  <c r="CT420" i="6"/>
  <c r="CW600" i="6"/>
  <c r="CW612" i="6"/>
  <c r="CW670" i="6"/>
  <c r="CW651" i="6" s="1"/>
  <c r="BC113" i="48" s="1"/>
  <c r="CW707" i="6"/>
  <c r="CW661" i="6"/>
  <c r="CW659" i="6"/>
  <c r="CW640" i="6" s="1"/>
  <c r="CA115" i="6"/>
  <c r="CM115" i="6"/>
  <c r="CJ115" i="6"/>
  <c r="BN115" i="6"/>
  <c r="CR115" i="6"/>
  <c r="CF115" i="6"/>
  <c r="BK115" i="6"/>
  <c r="AY115" i="6"/>
  <c r="CD115" i="6"/>
  <c r="BI115" i="6"/>
  <c r="CN115" i="6"/>
  <c r="BO115" i="6"/>
  <c r="CK115" i="6"/>
  <c r="BS115" i="6"/>
  <c r="CC115" i="6"/>
  <c r="BU115" i="6"/>
  <c r="CT115" i="6"/>
  <c r="BC115" i="6"/>
  <c r="BB115" i="6"/>
  <c r="CH115" i="6"/>
  <c r="BF115" i="6"/>
  <c r="BM115" i="6"/>
  <c r="CI115" i="6"/>
  <c r="BR115" i="6"/>
  <c r="CS115" i="6"/>
  <c r="AZ115" i="6"/>
  <c r="BH115" i="6"/>
  <c r="BV115" i="6"/>
  <c r="BQ115" i="6"/>
  <c r="CO115" i="6"/>
  <c r="CL115" i="6"/>
  <c r="BX115" i="6"/>
  <c r="BA115" i="6"/>
  <c r="BW115" i="6"/>
  <c r="BG115" i="6"/>
  <c r="CE115" i="6"/>
  <c r="BD115" i="6"/>
  <c r="CB115" i="6"/>
  <c r="BP115" i="6"/>
  <c r="BZ115" i="6"/>
  <c r="BY115" i="6"/>
  <c r="BT115" i="6"/>
  <c r="CP115" i="6"/>
  <c r="CQ115" i="6"/>
  <c r="BL115" i="6"/>
  <c r="BE115" i="6"/>
  <c r="BJ115" i="6"/>
  <c r="CG115" i="6"/>
  <c r="AX115" i="6"/>
  <c r="CU642" i="6"/>
  <c r="CU660" i="6"/>
  <c r="CU641" i="6" s="1"/>
  <c r="CT571" i="6"/>
  <c r="CT564" i="6"/>
  <c r="CT558" i="6"/>
  <c r="CT622" i="6"/>
  <c r="CT432" i="6"/>
  <c r="CT422" i="6"/>
  <c r="CW668" i="6"/>
  <c r="CW649" i="6" s="1"/>
  <c r="BC111" i="48" s="1"/>
  <c r="CW613" i="6"/>
  <c r="CW602" i="6"/>
  <c r="CU623" i="6"/>
  <c r="CU603" i="6"/>
  <c r="CU622" i="6" s="1"/>
  <c r="CR453" i="6"/>
  <c r="AX151" i="48" s="1"/>
  <c r="AX49" i="48" s="1"/>
  <c r="CR470" i="6"/>
  <c r="CR452" i="6" s="1"/>
  <c r="AX150" i="48" s="1"/>
  <c r="AX78" i="48" s="1"/>
  <c r="CW441" i="6"/>
  <c r="CV531" i="6"/>
  <c r="CT589" i="6"/>
  <c r="CT582" i="6"/>
  <c r="B118" i="6"/>
  <c r="E117" i="6"/>
  <c r="C117" i="6"/>
  <c r="H117" i="6"/>
  <c r="J117" i="6"/>
  <c r="K117" i="6"/>
  <c r="G117" i="6"/>
  <c r="D117" i="6"/>
  <c r="F117" i="6"/>
  <c r="CV410" i="6"/>
  <c r="CU413" i="6"/>
  <c r="CU416" i="6" s="1"/>
  <c r="CU414" i="6"/>
  <c r="CU412" i="6"/>
  <c r="CU421" i="6" s="1"/>
  <c r="CT433" i="6"/>
  <c r="CW656" i="6"/>
  <c r="CR496" i="6"/>
  <c r="CR478" i="6" s="1"/>
  <c r="CR479" i="6"/>
  <c r="CR460" i="6"/>
  <c r="CR442" i="6" s="1"/>
  <c r="CR443" i="6"/>
  <c r="CU532" i="6"/>
  <c r="CU563" i="6" s="1"/>
  <c r="CV530" i="6"/>
  <c r="CU533" i="6"/>
  <c r="CU534" i="6"/>
  <c r="CU536" i="6" s="1"/>
  <c r="CT588" i="6"/>
  <c r="CT563" i="6"/>
  <c r="CT576" i="6"/>
  <c r="CW375" i="6"/>
  <c r="CV411" i="6"/>
  <c r="CT431" i="6"/>
  <c r="CV657" i="6"/>
  <c r="CV638" i="6" s="1"/>
  <c r="CV669" i="6"/>
  <c r="CV650" i="6" s="1"/>
  <c r="BB112" i="48" s="1"/>
  <c r="I213" i="6"/>
  <c r="CU557" i="6"/>
  <c r="CU575" i="6"/>
  <c r="CU586" i="6"/>
  <c r="CU510" i="6" s="1"/>
  <c r="CU568" i="6"/>
  <c r="CU528" i="6" s="1"/>
  <c r="CU587" i="6"/>
  <c r="CU572" i="6"/>
  <c r="CU590" i="6"/>
  <c r="CT570" i="6"/>
  <c r="CT581" i="6"/>
  <c r="CT426" i="6"/>
  <c r="CT388" i="6"/>
  <c r="CT384" i="6"/>
  <c r="CT383" i="6"/>
  <c r="CT385" i="6"/>
  <c r="CT379" i="6"/>
  <c r="CT430" i="6"/>
  <c r="CW663" i="6"/>
  <c r="CW644" i="6" s="1"/>
  <c r="CR465" i="6"/>
  <c r="CR447" i="6" s="1"/>
  <c r="CR448" i="6"/>
  <c r="CR489" i="6"/>
  <c r="AX157" i="48" s="1"/>
  <c r="CR506" i="6"/>
  <c r="CR488" i="6" s="1"/>
  <c r="AX156" i="48" s="1"/>
  <c r="CS463" i="6"/>
  <c r="CS445" i="6" s="1"/>
  <c r="CS472" i="6"/>
  <c r="CS454" i="6" s="1"/>
  <c r="AY152" i="48" s="1"/>
  <c r="AY56" i="48" s="1"/>
  <c r="CT569" i="6"/>
  <c r="CT580" i="6"/>
  <c r="M116" i="6"/>
  <c r="AW116" i="6"/>
  <c r="CU618" i="6"/>
  <c r="CU637" i="6"/>
  <c r="CU655" i="6"/>
  <c r="CU636" i="6" s="1"/>
  <c r="CT429" i="6"/>
  <c r="CU598" i="6"/>
  <c r="CV740" i="6"/>
  <c r="CV776" i="6"/>
  <c r="CV758" i="6"/>
  <c r="CV794" i="6"/>
  <c r="CW795" i="6"/>
  <c r="CV667" i="6"/>
  <c r="CT541" i="6"/>
  <c r="CT542" i="6"/>
  <c r="CT540" i="6"/>
  <c r="CT539" i="6"/>
  <c r="CT543" i="6"/>
  <c r="CT544" i="6"/>
  <c r="CT545" i="6"/>
  <c r="CT546" i="6"/>
  <c r="CT548" i="6"/>
  <c r="CT549" i="6"/>
  <c r="CT550" i="6"/>
  <c r="CT474" i="6" s="1"/>
  <c r="CT456" i="6" s="1"/>
  <c r="AZ154" i="48" s="1"/>
  <c r="AZ70" i="48" s="1"/>
  <c r="CT551" i="6"/>
  <c r="CT552" i="6"/>
  <c r="CT553" i="6"/>
  <c r="CT554" i="6"/>
  <c r="CV599" i="6"/>
  <c r="CT587" i="6"/>
  <c r="CV602" i="6"/>
  <c r="CT428" i="6"/>
  <c r="CW667" i="6"/>
  <c r="M213" i="6"/>
  <c r="AW213" i="6"/>
  <c r="CT455" i="6"/>
  <c r="CT450" i="6"/>
  <c r="CT480" i="6"/>
  <c r="CT485" i="6"/>
  <c r="CT491" i="6"/>
  <c r="CT487" i="6"/>
  <c r="CT444" i="6"/>
  <c r="CT451" i="6"/>
  <c r="CT449" i="6"/>
  <c r="CT486" i="6"/>
  <c r="CT528" i="6"/>
  <c r="CT561" i="6"/>
  <c r="CV604" i="6"/>
  <c r="CW643" i="6"/>
  <c r="CW645" i="6"/>
  <c r="CT427" i="6"/>
  <c r="CS479" i="6"/>
  <c r="C214" i="6"/>
  <c r="B215" i="6"/>
  <c r="E214" i="6"/>
  <c r="K214" i="6"/>
  <c r="H214" i="6"/>
  <c r="F214" i="6"/>
  <c r="J214" i="6"/>
  <c r="D214" i="6"/>
  <c r="G214" i="6"/>
  <c r="CU609" i="6"/>
  <c r="CU629" i="6"/>
  <c r="CT492" i="6"/>
  <c r="AZ160" i="48" s="1"/>
  <c r="CT579" i="6"/>
  <c r="CR395" i="6"/>
  <c r="CT425" i="6"/>
  <c r="CV610" i="6"/>
  <c r="CU512" i="6"/>
  <c r="CU494" i="6"/>
  <c r="CU476" i="6"/>
  <c r="CV459" i="6"/>
  <c r="CU458" i="6"/>
  <c r="CU440" i="6"/>
  <c r="CX596" i="6"/>
  <c r="CX634" i="6"/>
  <c r="CX615" i="6"/>
  <c r="CX653" i="6"/>
  <c r="CY654" i="6"/>
  <c r="CT567" i="6"/>
  <c r="CT560" i="6"/>
  <c r="CX708" i="6"/>
  <c r="CX679" i="6"/>
  <c r="CX683" i="6"/>
  <c r="CX712" i="6"/>
  <c r="CX684" i="6"/>
  <c r="CX713" i="6"/>
  <c r="CX685" i="6"/>
  <c r="CX714" i="6"/>
  <c r="CX686" i="6"/>
  <c r="CX715" i="6"/>
  <c r="CX687" i="6"/>
  <c r="CX688" i="6"/>
  <c r="CX716" i="6"/>
  <c r="CX717" i="6"/>
  <c r="CX689" i="6"/>
  <c r="CX718" i="6"/>
  <c r="CX690" i="6"/>
  <c r="CX691" i="6"/>
  <c r="CX719" i="6"/>
  <c r="CX720" i="6"/>
  <c r="CX692" i="6"/>
  <c r="CX693" i="6"/>
  <c r="CX721" i="6"/>
  <c r="CX694" i="6"/>
  <c r="CX722" i="6"/>
  <c r="CX723" i="6"/>
  <c r="CX695" i="6"/>
  <c r="CX724" i="6"/>
  <c r="CX696" i="6"/>
  <c r="CX725" i="6"/>
  <c r="CX697" i="6"/>
  <c r="CX726" i="6"/>
  <c r="CX731" i="6"/>
  <c r="CX732" i="6"/>
  <c r="CX704" i="6"/>
  <c r="CX705" i="6"/>
  <c r="CT424" i="6"/>
  <c r="CV601" i="6"/>
  <c r="CR396" i="6"/>
  <c r="CR378" i="6" s="1"/>
  <c r="CR400" i="6"/>
  <c r="CR419" i="6"/>
  <c r="CR407" i="6"/>
  <c r="CR389" i="6" s="1"/>
  <c r="AX134" i="48" s="1"/>
  <c r="AX140" i="48" s="1"/>
  <c r="CU36" i="6"/>
  <c r="CV37" i="6"/>
  <c r="CU13" i="6"/>
  <c r="CT585" i="6"/>
  <c r="CT578" i="6"/>
  <c r="BQ116" i="6"/>
  <c r="CE116" i="6"/>
  <c r="CB116" i="6"/>
  <c r="AZ116" i="6"/>
  <c r="CV668" i="6"/>
  <c r="CV649" i="6" s="1"/>
  <c r="BB111" i="48" s="1"/>
  <c r="CV661" i="6"/>
  <c r="CT423" i="6"/>
  <c r="CS538" i="6"/>
  <c r="CS471" i="6"/>
  <c r="CS466" i="6"/>
  <c r="CS461" i="6"/>
  <c r="CW657" i="6"/>
  <c r="CW638" i="6" s="1"/>
  <c r="CW669" i="6"/>
  <c r="CW650" i="6" s="1"/>
  <c r="BC112" i="48" s="1"/>
  <c r="CS464" i="6"/>
  <c r="CS446" i="6" s="1"/>
  <c r="CV656" i="6"/>
  <c r="CR514" i="6"/>
  <c r="CT566" i="6"/>
  <c r="CT559" i="6"/>
  <c r="CY672" i="6"/>
  <c r="CX676" i="6"/>
  <c r="CX674" i="6"/>
  <c r="CX698" i="6" s="1"/>
  <c r="CX675" i="6"/>
  <c r="CS116" i="6" l="1"/>
  <c r="CN116" i="6"/>
  <c r="BP116" i="6"/>
  <c r="CQ116" i="6"/>
  <c r="BF116" i="6"/>
  <c r="BX116" i="6"/>
  <c r="CO116" i="6"/>
  <c r="CL116" i="6"/>
  <c r="BS116" i="6"/>
  <c r="CP116" i="6"/>
  <c r="BT116" i="6"/>
  <c r="CD116" i="6"/>
  <c r="CH116" i="6"/>
  <c r="BN116" i="6"/>
  <c r="CM116" i="6"/>
  <c r="CG116" i="6"/>
  <c r="BA116" i="6"/>
  <c r="CF116" i="6"/>
  <c r="BJ116" i="6"/>
  <c r="BE116" i="6"/>
  <c r="BY116" i="6"/>
  <c r="BV116" i="6"/>
  <c r="BK116" i="6"/>
  <c r="CK116" i="6"/>
  <c r="BR116" i="6"/>
  <c r="BG116" i="6"/>
  <c r="BZ116" i="6"/>
  <c r="BD116" i="6"/>
  <c r="BI116" i="6"/>
  <c r="BW116" i="6"/>
  <c r="BH116" i="6"/>
  <c r="CC116" i="6"/>
  <c r="CI116" i="6"/>
  <c r="BM116" i="6"/>
  <c r="CA116" i="6"/>
  <c r="BC116" i="6"/>
  <c r="CJ116" i="6"/>
  <c r="BU116" i="6"/>
  <c r="BB116" i="6"/>
  <c r="BO116" i="6"/>
  <c r="CR116" i="6"/>
  <c r="CT518" i="6"/>
  <c r="BA342" i="6"/>
  <c r="CS489" i="6"/>
  <c r="AY157" i="48" s="1"/>
  <c r="CT500" i="6"/>
  <c r="CT482" i="6" s="1"/>
  <c r="I214" i="6"/>
  <c r="CI214" i="6" s="1"/>
  <c r="CS496" i="6"/>
  <c r="CS478" i="6" s="1"/>
  <c r="AZ342" i="6"/>
  <c r="CW604" i="6"/>
  <c r="CW611" i="6"/>
  <c r="CV630" i="6"/>
  <c r="CW610" i="6"/>
  <c r="CU569" i="6"/>
  <c r="CU61" i="6"/>
  <c r="CU63" i="6"/>
  <c r="CU62" i="6"/>
  <c r="CV59" i="6"/>
  <c r="CU66" i="6"/>
  <c r="CU75" i="6"/>
  <c r="CU100" i="6"/>
  <c r="CT808" i="6"/>
  <c r="CT799" i="6"/>
  <c r="CT781" i="6" s="1"/>
  <c r="CU77" i="6"/>
  <c r="CU87" i="6"/>
  <c r="CU430" i="6"/>
  <c r="CU102" i="6"/>
  <c r="CX703" i="6"/>
  <c r="CU70" i="6"/>
  <c r="CU71" i="6"/>
  <c r="CU109" i="6"/>
  <c r="CU584" i="6"/>
  <c r="CU112" i="6"/>
  <c r="CS405" i="6"/>
  <c r="CT174" i="6"/>
  <c r="CU67" i="6"/>
  <c r="CU113" i="6"/>
  <c r="CU579" i="6"/>
  <c r="CU74" i="6"/>
  <c r="CU425" i="6"/>
  <c r="CU115" i="6"/>
  <c r="CU80" i="6"/>
  <c r="CU578" i="6"/>
  <c r="CU85" i="6"/>
  <c r="CW678" i="6"/>
  <c r="CT169" i="6"/>
  <c r="CT797" i="6"/>
  <c r="CU839" i="6"/>
  <c r="CU840" i="6"/>
  <c r="CU836" i="6"/>
  <c r="CU841" i="6"/>
  <c r="CU834" i="6"/>
  <c r="CU835" i="6"/>
  <c r="CT103" i="6"/>
  <c r="CT93" i="6"/>
  <c r="CT72" i="6"/>
  <c r="CT74" i="6"/>
  <c r="CT114" i="6"/>
  <c r="CT108" i="6"/>
  <c r="CT112" i="6"/>
  <c r="CT99" i="6"/>
  <c r="CT87" i="6"/>
  <c r="CU92" i="6"/>
  <c r="CU107" i="6"/>
  <c r="CV621" i="6"/>
  <c r="CU108" i="6"/>
  <c r="CS501" i="6"/>
  <c r="CS483" i="6" s="1"/>
  <c r="CU559" i="6"/>
  <c r="CU86" i="6"/>
  <c r="CU98" i="6"/>
  <c r="CW621" i="6"/>
  <c r="BC342" i="6"/>
  <c r="CT196" i="6"/>
  <c r="CS804" i="6"/>
  <c r="CT106" i="6"/>
  <c r="CT97" i="6"/>
  <c r="CS779" i="6"/>
  <c r="CS796" i="6"/>
  <c r="CS778" i="6" s="1"/>
  <c r="CT78" i="6"/>
  <c r="CU492" i="6"/>
  <c r="BA160" i="48" s="1"/>
  <c r="CU89" i="6"/>
  <c r="CU96" i="6"/>
  <c r="CT186" i="6"/>
  <c r="CU73" i="6"/>
  <c r="CX729" i="6"/>
  <c r="CU93" i="6"/>
  <c r="CU95" i="6"/>
  <c r="CU105" i="6"/>
  <c r="CU577" i="6"/>
  <c r="CU97" i="6"/>
  <c r="CU111" i="6"/>
  <c r="CU90" i="6"/>
  <c r="CT209" i="6"/>
  <c r="CS833" i="6"/>
  <c r="CT70" i="6"/>
  <c r="CT95" i="6"/>
  <c r="CT77" i="6"/>
  <c r="CU84" i="6"/>
  <c r="CS395" i="6"/>
  <c r="CS377" i="6" s="1"/>
  <c r="CX730" i="6"/>
  <c r="CU81" i="6"/>
  <c r="CU576" i="6"/>
  <c r="CU101" i="6"/>
  <c r="CT193" i="6"/>
  <c r="CT104" i="6"/>
  <c r="CT102" i="6"/>
  <c r="CR786" i="6"/>
  <c r="CR801" i="6"/>
  <c r="CR783" i="6" s="1"/>
  <c r="CU814" i="6"/>
  <c r="CU816" i="6"/>
  <c r="CV812" i="6"/>
  <c r="CU815" i="6"/>
  <c r="CT785" i="6"/>
  <c r="CT782" i="6"/>
  <c r="CT789" i="6"/>
  <c r="AZ118" i="48" s="1"/>
  <c r="AZ52" i="48" s="1"/>
  <c r="CT784" i="6"/>
  <c r="CT792" i="6"/>
  <c r="AZ121" i="48" s="1"/>
  <c r="AZ73" i="48" s="1"/>
  <c r="CT787" i="6"/>
  <c r="CW14" i="6"/>
  <c r="CV60" i="6"/>
  <c r="CT405" i="6"/>
  <c r="CT387" i="6" s="1"/>
  <c r="AZ132" i="48" s="1"/>
  <c r="AZ138" i="48" s="1"/>
  <c r="CU68" i="6"/>
  <c r="CU628" i="6"/>
  <c r="BA108" i="48" s="1"/>
  <c r="CU585" i="6"/>
  <c r="CU99" i="6"/>
  <c r="CU91" i="6"/>
  <c r="AZ133" i="48"/>
  <c r="AZ139" i="48" s="1"/>
  <c r="CU104" i="6"/>
  <c r="CU83" i="6"/>
  <c r="CW599" i="6"/>
  <c r="CW598" i="6" s="1"/>
  <c r="CU72" i="6"/>
  <c r="CU116" i="6"/>
  <c r="CU79" i="6"/>
  <c r="CU110" i="6"/>
  <c r="CT116" i="6"/>
  <c r="CU82" i="6"/>
  <c r="CU114" i="6"/>
  <c r="CU588" i="6"/>
  <c r="CT208" i="6"/>
  <c r="CT837" i="6"/>
  <c r="CT804" i="6" s="1"/>
  <c r="CS790" i="6"/>
  <c r="AY119" i="48" s="1"/>
  <c r="AY59" i="48" s="1"/>
  <c r="CS806" i="6"/>
  <c r="CS788" i="6" s="1"/>
  <c r="AY117" i="48" s="1"/>
  <c r="AY81" i="48" s="1"/>
  <c r="CT91" i="6"/>
  <c r="CT101" i="6"/>
  <c r="CV813" i="6"/>
  <c r="CW777" i="6"/>
  <c r="CT111" i="6"/>
  <c r="CU582" i="6"/>
  <c r="CU564" i="6"/>
  <c r="CU581" i="6"/>
  <c r="CT464" i="6"/>
  <c r="CT446" i="6" s="1"/>
  <c r="CU571" i="6"/>
  <c r="CU580" i="6"/>
  <c r="CU589" i="6"/>
  <c r="CU500" i="6" s="1"/>
  <c r="CU482" i="6" s="1"/>
  <c r="CU561" i="6"/>
  <c r="CU392" i="6"/>
  <c r="CV393" i="6"/>
  <c r="CU374" i="6"/>
  <c r="CT497" i="6"/>
  <c r="CT479" i="6" s="1"/>
  <c r="CT182" i="6"/>
  <c r="CT191" i="6"/>
  <c r="CT179" i="6"/>
  <c r="CT185" i="6"/>
  <c r="CU197" i="6"/>
  <c r="CU207" i="6"/>
  <c r="CU171" i="6"/>
  <c r="CU183" i="6"/>
  <c r="CV631" i="6"/>
  <c r="CW632" i="6"/>
  <c r="B344" i="6"/>
  <c r="E343" i="6"/>
  <c r="K343" i="6"/>
  <c r="F343" i="6"/>
  <c r="C343" i="6"/>
  <c r="D343" i="6"/>
  <c r="H343" i="6"/>
  <c r="AX343" i="6" s="1"/>
  <c r="J343" i="6"/>
  <c r="CT211" i="6"/>
  <c r="CT189" i="6"/>
  <c r="CT201" i="6"/>
  <c r="CT173" i="6"/>
  <c r="CX702" i="6"/>
  <c r="CU567" i="6"/>
  <c r="CU560" i="6"/>
  <c r="CU210" i="6"/>
  <c r="CU428" i="6"/>
  <c r="BB342" i="6"/>
  <c r="CT170" i="6"/>
  <c r="CT177" i="6"/>
  <c r="CT188" i="6"/>
  <c r="CU434" i="6"/>
  <c r="CU201" i="6"/>
  <c r="CT180" i="6"/>
  <c r="CT175" i="6"/>
  <c r="CT176" i="6"/>
  <c r="CV286" i="6"/>
  <c r="CV288" i="6"/>
  <c r="CW284" i="6"/>
  <c r="CV287" i="6"/>
  <c r="AY342" i="6"/>
  <c r="CT172" i="6"/>
  <c r="CT203" i="6"/>
  <c r="CT210" i="6"/>
  <c r="CT167" i="6"/>
  <c r="CX262" i="6"/>
  <c r="CW238" i="6"/>
  <c r="CW261" i="6"/>
  <c r="CX727" i="6"/>
  <c r="CU566" i="6"/>
  <c r="CU558" i="6"/>
  <c r="CW285" i="6"/>
  <c r="CX239" i="6"/>
  <c r="CT171" i="6"/>
  <c r="CT204" i="6"/>
  <c r="CT184" i="6"/>
  <c r="CT200" i="6"/>
  <c r="CU432" i="6"/>
  <c r="CT206" i="6"/>
  <c r="CT190" i="6"/>
  <c r="CT195" i="6"/>
  <c r="CT199" i="6"/>
  <c r="CW625" i="6"/>
  <c r="CU433" i="6"/>
  <c r="CU398" i="6" s="1"/>
  <c r="CU380" i="6" s="1"/>
  <c r="CU203" i="6"/>
  <c r="CV139" i="6"/>
  <c r="CW140" i="6"/>
  <c r="CV159" i="6"/>
  <c r="CT194" i="6"/>
  <c r="CT178" i="6"/>
  <c r="CT207" i="6"/>
  <c r="CT187" i="6"/>
  <c r="CT197" i="6"/>
  <c r="CV620" i="6"/>
  <c r="CT520" i="6"/>
  <c r="CT519" i="6" s="1"/>
  <c r="CU617" i="6"/>
  <c r="CU570" i="6"/>
  <c r="CU427" i="6"/>
  <c r="AW342" i="6"/>
  <c r="M342" i="6"/>
  <c r="CU161" i="6"/>
  <c r="CV158" i="6"/>
  <c r="CU162" i="6"/>
  <c r="CU160" i="6"/>
  <c r="CU205" i="6" s="1"/>
  <c r="CT181" i="6"/>
  <c r="CT166" i="6"/>
  <c r="CT183" i="6"/>
  <c r="CT198" i="6"/>
  <c r="X214" i="6"/>
  <c r="BF214" i="6"/>
  <c r="CP214" i="6"/>
  <c r="AZ214" i="6"/>
  <c r="S214" i="6"/>
  <c r="N214" i="6"/>
  <c r="AG214" i="6"/>
  <c r="CN214" i="6"/>
  <c r="CF214" i="6"/>
  <c r="BA214" i="6"/>
  <c r="CA214" i="6"/>
  <c r="AN214" i="6"/>
  <c r="AX214" i="6"/>
  <c r="BC214" i="6"/>
  <c r="AY214" i="6"/>
  <c r="AM214" i="6"/>
  <c r="BY214" i="6"/>
  <c r="W214" i="6"/>
  <c r="BE214" i="6"/>
  <c r="R214" i="6"/>
  <c r="CX608" i="6"/>
  <c r="CX645" i="6"/>
  <c r="CX643" i="6"/>
  <c r="CV637" i="6"/>
  <c r="CV655" i="6"/>
  <c r="CV636" i="6" s="1"/>
  <c r="CX700" i="6"/>
  <c r="CX669" i="6"/>
  <c r="CX650" i="6" s="1"/>
  <c r="BD112" i="48" s="1"/>
  <c r="CX709" i="6"/>
  <c r="CX659" i="6" s="1"/>
  <c r="CX640" i="6" s="1"/>
  <c r="CV629" i="6"/>
  <c r="CV609" i="6"/>
  <c r="B216" i="6"/>
  <c r="E215" i="6"/>
  <c r="C215" i="6"/>
  <c r="K215" i="6"/>
  <c r="J215" i="6"/>
  <c r="G215" i="6"/>
  <c r="D215" i="6"/>
  <c r="F215" i="6"/>
  <c r="H215" i="6"/>
  <c r="CW618" i="6"/>
  <c r="CT556" i="6"/>
  <c r="CW410" i="6"/>
  <c r="CV414" i="6"/>
  <c r="CV412" i="6"/>
  <c r="CV434" i="6" s="1"/>
  <c r="CV413" i="6"/>
  <c r="CU487" i="6"/>
  <c r="CU485" i="6"/>
  <c r="CU449" i="6"/>
  <c r="CU480" i="6"/>
  <c r="CU444" i="6"/>
  <c r="CU455" i="6"/>
  <c r="CU486" i="6"/>
  <c r="CU491" i="6"/>
  <c r="BA159" i="48" s="1"/>
  <c r="CU450" i="6"/>
  <c r="CU451" i="6"/>
  <c r="CU431" i="6"/>
  <c r="I117" i="6"/>
  <c r="CW642" i="6"/>
  <c r="CW660" i="6"/>
  <c r="CW641" i="6" s="1"/>
  <c r="CY675" i="6"/>
  <c r="CY676" i="6"/>
  <c r="CY674" i="6"/>
  <c r="CY698" i="6" s="1"/>
  <c r="CZ672" i="6"/>
  <c r="CS398" i="6"/>
  <c r="CS380" i="6" s="1"/>
  <c r="CS408" i="6"/>
  <c r="CS390" i="6" s="1"/>
  <c r="CS460" i="6"/>
  <c r="CS442" i="6" s="1"/>
  <c r="CS443" i="6"/>
  <c r="CR399" i="6"/>
  <c r="CR381" i="6" s="1"/>
  <c r="CR382" i="6"/>
  <c r="CX734" i="6"/>
  <c r="CX657" i="6" s="1"/>
  <c r="CX638" i="6" s="1"/>
  <c r="CX728" i="6"/>
  <c r="CX680" i="6"/>
  <c r="CW411" i="6"/>
  <c r="CX375" i="6"/>
  <c r="CU429" i="6"/>
  <c r="CY679" i="6"/>
  <c r="CY708" i="6"/>
  <c r="CY710" i="6"/>
  <c r="CY683" i="6"/>
  <c r="CY684" i="6"/>
  <c r="CY713" i="6"/>
  <c r="CY685" i="6"/>
  <c r="CY714" i="6"/>
  <c r="CY686" i="6"/>
  <c r="CY687" i="6"/>
  <c r="CY715" i="6"/>
  <c r="CY716" i="6"/>
  <c r="CY688" i="6"/>
  <c r="CY717" i="6"/>
  <c r="CY689" i="6"/>
  <c r="CY690" i="6"/>
  <c r="CY718" i="6"/>
  <c r="CY691" i="6"/>
  <c r="CY719" i="6"/>
  <c r="CY720" i="6"/>
  <c r="CY692" i="6"/>
  <c r="CY693" i="6"/>
  <c r="CY721" i="6"/>
  <c r="CY722" i="6"/>
  <c r="CY694" i="6"/>
  <c r="CY723" i="6"/>
  <c r="CY695" i="6"/>
  <c r="CY608" i="6" s="1"/>
  <c r="CY724" i="6"/>
  <c r="CY696" i="6"/>
  <c r="CY697" i="6"/>
  <c r="CY725" i="6"/>
  <c r="CY726" i="6"/>
  <c r="CY730" i="6"/>
  <c r="CY702" i="6"/>
  <c r="CX733" i="6"/>
  <c r="CX699" i="6"/>
  <c r="CX612" i="6"/>
  <c r="CX600" i="6"/>
  <c r="CX681" i="6"/>
  <c r="CX795" i="6"/>
  <c r="CW758" i="6"/>
  <c r="CW740" i="6"/>
  <c r="CW776" i="6"/>
  <c r="CW794" i="6"/>
  <c r="CR404" i="6"/>
  <c r="CR386" i="6" s="1"/>
  <c r="CX613" i="6"/>
  <c r="CX602" i="6"/>
  <c r="O213" i="6"/>
  <c r="CH213" i="6"/>
  <c r="CJ213" i="6"/>
  <c r="AD213" i="6"/>
  <c r="BZ213" i="6"/>
  <c r="BP213" i="6"/>
  <c r="CF213" i="6"/>
  <c r="CQ213" i="6"/>
  <c r="BU213" i="6"/>
  <c r="CR213" i="6"/>
  <c r="BN213" i="6"/>
  <c r="CI213" i="6"/>
  <c r="BD213" i="6"/>
  <c r="CA213" i="6"/>
  <c r="BK213" i="6"/>
  <c r="T213" i="6"/>
  <c r="BF213" i="6"/>
  <c r="BE213" i="6"/>
  <c r="BL213" i="6"/>
  <c r="BR213" i="6"/>
  <c r="BM213" i="6"/>
  <c r="AA213" i="6"/>
  <c r="BJ213" i="6"/>
  <c r="AT213" i="6"/>
  <c r="BA213" i="6"/>
  <c r="BB213" i="6"/>
  <c r="AZ213" i="6"/>
  <c r="CD213" i="6"/>
  <c r="AK213" i="6"/>
  <c r="CP213" i="6"/>
  <c r="AQ213" i="6"/>
  <c r="AU213" i="6"/>
  <c r="AL213" i="6"/>
  <c r="AY213" i="6"/>
  <c r="BW213" i="6"/>
  <c r="N213" i="6"/>
  <c r="CO213" i="6"/>
  <c r="BY213" i="6"/>
  <c r="BC213" i="6"/>
  <c r="CB213" i="6"/>
  <c r="CE213" i="6"/>
  <c r="BQ213" i="6"/>
  <c r="BG213" i="6"/>
  <c r="AH213" i="6"/>
  <c r="R213" i="6"/>
  <c r="BO213" i="6"/>
  <c r="CK213" i="6"/>
  <c r="AP213" i="6"/>
  <c r="BH213" i="6"/>
  <c r="BV213" i="6"/>
  <c r="AN213" i="6"/>
  <c r="AF213" i="6"/>
  <c r="X213" i="6"/>
  <c r="AM213" i="6"/>
  <c r="AI213" i="6"/>
  <c r="BX213" i="6"/>
  <c r="CT213" i="6"/>
  <c r="Y213" i="6"/>
  <c r="AR213" i="6"/>
  <c r="CL213" i="6"/>
  <c r="BI213" i="6"/>
  <c r="U213" i="6"/>
  <c r="CS213" i="6"/>
  <c r="AE213" i="6"/>
  <c r="AG213" i="6"/>
  <c r="CM213" i="6"/>
  <c r="AO213" i="6"/>
  <c r="AX213" i="6"/>
  <c r="V213" i="6"/>
  <c r="S213" i="6"/>
  <c r="BT213" i="6"/>
  <c r="BS213" i="6"/>
  <c r="P213" i="6"/>
  <c r="AJ213" i="6"/>
  <c r="Z213" i="6"/>
  <c r="AC213" i="6"/>
  <c r="AS213" i="6"/>
  <c r="CN213" i="6"/>
  <c r="CC213" i="6"/>
  <c r="AB213" i="6"/>
  <c r="Q213" i="6"/>
  <c r="W213" i="6"/>
  <c r="CG213" i="6"/>
  <c r="CT408" i="6"/>
  <c r="CT390" i="6" s="1"/>
  <c r="AZ135" i="48" s="1"/>
  <c r="AZ141" i="48" s="1"/>
  <c r="CT398" i="6"/>
  <c r="CT380" i="6" s="1"/>
  <c r="CW631" i="6"/>
  <c r="CX670" i="6"/>
  <c r="CX651" i="6" s="1"/>
  <c r="BD113" i="48" s="1"/>
  <c r="CV476" i="6"/>
  <c r="CW459" i="6"/>
  <c r="CV512" i="6"/>
  <c r="CV494" i="6"/>
  <c r="CV458" i="6"/>
  <c r="CV440" i="6"/>
  <c r="CR394" i="6"/>
  <c r="CR376" i="6" s="1"/>
  <c r="AX131" i="48" s="1"/>
  <c r="CR377" i="6"/>
  <c r="CW609" i="6"/>
  <c r="CW629" i="6"/>
  <c r="CT472" i="6"/>
  <c r="CT454" i="6" s="1"/>
  <c r="AZ152" i="48" s="1"/>
  <c r="AZ56" i="48" s="1"/>
  <c r="CT463" i="6"/>
  <c r="CT445" i="6" s="1"/>
  <c r="CT395" i="6"/>
  <c r="CW619" i="6"/>
  <c r="CV648" i="6"/>
  <c r="BB110" i="48" s="1"/>
  <c r="CV666" i="6"/>
  <c r="CV647" i="6" s="1"/>
  <c r="BB109" i="48" s="1"/>
  <c r="CU526" i="6"/>
  <c r="CU426" i="6"/>
  <c r="CU383" i="6"/>
  <c r="CU379" i="6"/>
  <c r="CU384" i="6"/>
  <c r="CU388" i="6"/>
  <c r="CU385" i="6"/>
  <c r="CU423" i="6"/>
  <c r="M117" i="6"/>
  <c r="AW117" i="6"/>
  <c r="CT499" i="6"/>
  <c r="CT481" i="6" s="1"/>
  <c r="CT508" i="6"/>
  <c r="CT490" i="6" s="1"/>
  <c r="AZ158" i="48" s="1"/>
  <c r="CV603" i="6"/>
  <c r="CV623" i="6"/>
  <c r="CU424" i="6"/>
  <c r="E118" i="6"/>
  <c r="C118" i="6"/>
  <c r="B119" i="6"/>
  <c r="H118" i="6"/>
  <c r="D118" i="6"/>
  <c r="F118" i="6"/>
  <c r="G118" i="6"/>
  <c r="K118" i="6"/>
  <c r="J118" i="6"/>
  <c r="CV534" i="6"/>
  <c r="CV536" i="6" s="1"/>
  <c r="CV533" i="6"/>
  <c r="CW530" i="6"/>
  <c r="CV532" i="6"/>
  <c r="CV559" i="6" s="1"/>
  <c r="CX665" i="6"/>
  <c r="CX646" i="6" s="1"/>
  <c r="CX663" i="6"/>
  <c r="CX644" i="6" s="1"/>
  <c r="CU420" i="6"/>
  <c r="CW531" i="6"/>
  <c r="CX441" i="6"/>
  <c r="CX606" i="6"/>
  <c r="CV618" i="6"/>
  <c r="CV598" i="6"/>
  <c r="CV617" i="6" s="1"/>
  <c r="CU422" i="6"/>
  <c r="CT502" i="6"/>
  <c r="CT526" i="6"/>
  <c r="CT517" i="6"/>
  <c r="CT461" i="6"/>
  <c r="CT471" i="6"/>
  <c r="CT466" i="6"/>
  <c r="CT538" i="6"/>
  <c r="CT515" i="6"/>
  <c r="CU541" i="6"/>
  <c r="CU542" i="6"/>
  <c r="CU540" i="6"/>
  <c r="CU543" i="6"/>
  <c r="CU539" i="6"/>
  <c r="CU544" i="6"/>
  <c r="CU545" i="6"/>
  <c r="CU546" i="6"/>
  <c r="CU548" i="6"/>
  <c r="CU549" i="6"/>
  <c r="CU550" i="6"/>
  <c r="CU474" i="6" s="1"/>
  <c r="CU456" i="6" s="1"/>
  <c r="BA154" i="48" s="1"/>
  <c r="BA70" i="48" s="1"/>
  <c r="CU551" i="6"/>
  <c r="CU552" i="6"/>
  <c r="CU553" i="6"/>
  <c r="CU554" i="6"/>
  <c r="CW637" i="6"/>
  <c r="CW655" i="6"/>
  <c r="CW636" i="6" s="1"/>
  <c r="CT574" i="6"/>
  <c r="CW623" i="6"/>
  <c r="CW603" i="6"/>
  <c r="CW622" i="6" s="1"/>
  <c r="CS387" i="6"/>
  <c r="CT396" i="6"/>
  <c r="CT378" i="6" s="1"/>
  <c r="CT400" i="6"/>
  <c r="CT419" i="6"/>
  <c r="CT407" i="6"/>
  <c r="CV13" i="6"/>
  <c r="CV36" i="6"/>
  <c r="CW37" i="6"/>
  <c r="CV660" i="6"/>
  <c r="CV641" i="6" s="1"/>
  <c r="CV642" i="6"/>
  <c r="CT525" i="6"/>
  <c r="CT507" i="6"/>
  <c r="CW630" i="6"/>
  <c r="CS400" i="6"/>
  <c r="CS419" i="6"/>
  <c r="CS396" i="6"/>
  <c r="CS378" i="6" s="1"/>
  <c r="CS407" i="6"/>
  <c r="CS389" i="6" s="1"/>
  <c r="CZ654" i="6"/>
  <c r="CY615" i="6"/>
  <c r="CY634" i="6"/>
  <c r="CY653" i="6"/>
  <c r="CY596" i="6"/>
  <c r="CS465" i="6"/>
  <c r="CS447" i="6" s="1"/>
  <c r="CS448" i="6"/>
  <c r="CS470" i="6"/>
  <c r="CS452" i="6" s="1"/>
  <c r="AY150" i="48" s="1"/>
  <c r="AY78" i="48" s="1"/>
  <c r="CS453" i="6"/>
  <c r="AY151" i="48" s="1"/>
  <c r="AY49" i="48" s="1"/>
  <c r="CX701" i="6"/>
  <c r="CX710" i="6"/>
  <c r="M214" i="6"/>
  <c r="AW214" i="6"/>
  <c r="CW666" i="6"/>
  <c r="CW647" i="6" s="1"/>
  <c r="BC109" i="48" s="1"/>
  <c r="CW648" i="6"/>
  <c r="BC110" i="48" s="1"/>
  <c r="CU562" i="6"/>
  <c r="CV619" i="6"/>
  <c r="CV557" i="6"/>
  <c r="CV575" i="6"/>
  <c r="CV568" i="6"/>
  <c r="CV586" i="6"/>
  <c r="CV510" i="6" s="1"/>
  <c r="CV572" i="6"/>
  <c r="CV590" i="6"/>
  <c r="DA635" i="6"/>
  <c r="CZ673" i="6"/>
  <c r="AL214" i="6" l="1"/>
  <c r="AD214" i="6"/>
  <c r="CT214" i="6"/>
  <c r="CE214" i="6"/>
  <c r="U214" i="6"/>
  <c r="CC214" i="6"/>
  <c r="CQ214" i="6"/>
  <c r="BR214" i="6"/>
  <c r="AU214" i="6"/>
  <c r="CK214" i="6"/>
  <c r="AC214" i="6"/>
  <c r="BQ214" i="6"/>
  <c r="AS214" i="6"/>
  <c r="BB214" i="6"/>
  <c r="P214" i="6"/>
  <c r="Y214" i="6"/>
  <c r="BW214" i="6"/>
  <c r="CL214" i="6"/>
  <c r="BL214" i="6"/>
  <c r="BI214" i="6"/>
  <c r="BK214" i="6"/>
  <c r="BG214" i="6"/>
  <c r="BX214" i="6"/>
  <c r="BZ214" i="6"/>
  <c r="BH214" i="6"/>
  <c r="CJ214" i="6"/>
  <c r="BO214" i="6"/>
  <c r="AK214" i="6"/>
  <c r="BD214" i="6"/>
  <c r="CD214" i="6"/>
  <c r="CO214" i="6"/>
  <c r="BN214" i="6"/>
  <c r="Q214" i="6"/>
  <c r="T214" i="6"/>
  <c r="AP214" i="6"/>
  <c r="AB214" i="6"/>
  <c r="V214" i="6"/>
  <c r="O214" i="6"/>
  <c r="AJ214" i="6"/>
  <c r="BM214" i="6"/>
  <c r="Z214" i="6"/>
  <c r="AO214" i="6"/>
  <c r="CS214" i="6"/>
  <c r="AI214" i="6"/>
  <c r="AF214" i="6"/>
  <c r="CG214" i="6"/>
  <c r="BS214" i="6"/>
  <c r="BP214" i="6"/>
  <c r="BU214" i="6"/>
  <c r="BJ214" i="6"/>
  <c r="CM214" i="6"/>
  <c r="CH214" i="6"/>
  <c r="BV214" i="6"/>
  <c r="AA214" i="6"/>
  <c r="AR214" i="6"/>
  <c r="AT214" i="6"/>
  <c r="CR214" i="6"/>
  <c r="CB214" i="6"/>
  <c r="AH214" i="6"/>
  <c r="AE214" i="6"/>
  <c r="AQ214" i="6"/>
  <c r="BT214" i="6"/>
  <c r="CU517" i="6"/>
  <c r="CU507" i="6"/>
  <c r="CU518" i="6"/>
  <c r="CU499" i="6"/>
  <c r="CU481" i="6" s="1"/>
  <c r="CU497" i="6"/>
  <c r="I215" i="6"/>
  <c r="R215" i="6" s="1"/>
  <c r="CU574" i="6"/>
  <c r="CT833" i="6"/>
  <c r="CT786" i="6"/>
  <c r="CT801" i="6"/>
  <c r="CT783" i="6" s="1"/>
  <c r="CW59" i="6"/>
  <c r="CV63" i="6"/>
  <c r="CV62" i="6"/>
  <c r="CV61" i="6"/>
  <c r="CV104" i="6" s="1"/>
  <c r="CU837" i="6"/>
  <c r="CU784" i="6"/>
  <c r="CU792" i="6"/>
  <c r="BA121" i="48" s="1"/>
  <c r="BA73" i="48" s="1"/>
  <c r="CU789" i="6"/>
  <c r="BA118" i="48" s="1"/>
  <c r="BA52" i="48" s="1"/>
  <c r="CU782" i="6"/>
  <c r="CU785" i="6"/>
  <c r="CU787" i="6"/>
  <c r="CX619" i="6"/>
  <c r="CY701" i="6"/>
  <c r="CY680" i="6"/>
  <c r="CY602" i="6" s="1"/>
  <c r="CU200" i="6"/>
  <c r="CU174" i="6"/>
  <c r="CU845" i="6"/>
  <c r="CX661" i="6"/>
  <c r="CX642" i="6" s="1"/>
  <c r="CU196" i="6"/>
  <c r="CX599" i="6"/>
  <c r="CY699" i="6"/>
  <c r="CV70" i="6"/>
  <c r="CU195" i="6"/>
  <c r="CV89" i="6"/>
  <c r="CY734" i="6"/>
  <c r="CU178" i="6"/>
  <c r="CU176" i="6"/>
  <c r="CV582" i="6"/>
  <c r="CV86" i="6"/>
  <c r="CV75" i="6"/>
  <c r="CV76" i="6"/>
  <c r="CV102" i="6"/>
  <c r="CU213" i="6"/>
  <c r="CY733" i="6"/>
  <c r="CU214" i="6"/>
  <c r="CU165" i="6"/>
  <c r="CU844" i="6"/>
  <c r="CU69" i="6"/>
  <c r="CU76" i="6"/>
  <c r="CU88" i="6"/>
  <c r="CU106" i="6"/>
  <c r="CU94" i="6"/>
  <c r="CU103" i="6"/>
  <c r="CY729" i="6"/>
  <c r="CY681" i="6"/>
  <c r="CY611" i="6" s="1"/>
  <c r="CY700" i="6"/>
  <c r="CU191" i="6"/>
  <c r="CV79" i="6"/>
  <c r="CV109" i="6"/>
  <c r="CV110" i="6"/>
  <c r="CV99" i="6"/>
  <c r="I118" i="6"/>
  <c r="CF118" i="6" s="1"/>
  <c r="CU508" i="6"/>
  <c r="CU490" i="6" s="1"/>
  <c r="BA158" i="48" s="1"/>
  <c r="CY732" i="6"/>
  <c r="CV106" i="6"/>
  <c r="AY343" i="6"/>
  <c r="CU838" i="6"/>
  <c r="CU799" i="6"/>
  <c r="CU781" i="6" s="1"/>
  <c r="CU808" i="6"/>
  <c r="CV816" i="6"/>
  <c r="CV814" i="6"/>
  <c r="CV815" i="6"/>
  <c r="CW812" i="6"/>
  <c r="CY709" i="6"/>
  <c r="CY659" i="6" s="1"/>
  <c r="CY640" i="6" s="1"/>
  <c r="CU846" i="6"/>
  <c r="CV90" i="6"/>
  <c r="CT798" i="6"/>
  <c r="CT780" i="6" s="1"/>
  <c r="CT809" i="6"/>
  <c r="CT791" i="6" s="1"/>
  <c r="AZ120" i="48" s="1"/>
  <c r="AZ66" i="48" s="1"/>
  <c r="CY731" i="6"/>
  <c r="CY656" i="6" s="1"/>
  <c r="CU189" i="6"/>
  <c r="BA343" i="6"/>
  <c r="CU212" i="6"/>
  <c r="CU842" i="6"/>
  <c r="CT779" i="6"/>
  <c r="CU78" i="6"/>
  <c r="CW813" i="6"/>
  <c r="CX777" i="6"/>
  <c r="CV836" i="6"/>
  <c r="CV839" i="6"/>
  <c r="CV840" i="6"/>
  <c r="CV834" i="6"/>
  <c r="CV835" i="6"/>
  <c r="CV846" i="6"/>
  <c r="CV838" i="6"/>
  <c r="CV837" i="6"/>
  <c r="CV844" i="6"/>
  <c r="CV845" i="6"/>
  <c r="CV842" i="6"/>
  <c r="CV843" i="6"/>
  <c r="CS786" i="6"/>
  <c r="CS801" i="6"/>
  <c r="CS783" i="6" s="1"/>
  <c r="CX14" i="6"/>
  <c r="CW60" i="6"/>
  <c r="CX631" i="6"/>
  <c r="CY728" i="6"/>
  <c r="CU843" i="6"/>
  <c r="CV73" i="6"/>
  <c r="CV108" i="6"/>
  <c r="CV72" i="6"/>
  <c r="BA133" i="48"/>
  <c r="BA139" i="48" s="1"/>
  <c r="CX667" i="6"/>
  <c r="CX648" i="6" s="1"/>
  <c r="BD110" i="48" s="1"/>
  <c r="CV84" i="6"/>
  <c r="CV85" i="6"/>
  <c r="CV564" i="6"/>
  <c r="CV563" i="6"/>
  <c r="CV82" i="6"/>
  <c r="CV112" i="6"/>
  <c r="CV113" i="6"/>
  <c r="CY703" i="6"/>
  <c r="CY665" i="6"/>
  <c r="CY646" i="6" s="1"/>
  <c r="CY712" i="6"/>
  <c r="CU179" i="6"/>
  <c r="AZ343" i="6"/>
  <c r="CU206" i="6"/>
  <c r="CT790" i="6"/>
  <c r="AZ119" i="48" s="1"/>
  <c r="AZ59" i="48" s="1"/>
  <c r="CV569" i="6"/>
  <c r="CV576" i="6"/>
  <c r="CV589" i="6"/>
  <c r="CV562" i="6"/>
  <c r="CV580" i="6"/>
  <c r="CV560" i="6"/>
  <c r="CV577" i="6"/>
  <c r="CV587" i="6"/>
  <c r="CV558" i="6"/>
  <c r="CV571" i="6"/>
  <c r="CV570" i="6"/>
  <c r="CV567" i="6"/>
  <c r="CV566" i="6"/>
  <c r="CV526" i="6" s="1"/>
  <c r="CT524" i="6"/>
  <c r="AZ148" i="48" s="1"/>
  <c r="AY17" i="52" s="1"/>
  <c r="CU502" i="6"/>
  <c r="CU484" i="6" s="1"/>
  <c r="CU408" i="6"/>
  <c r="CU390" i="6" s="1"/>
  <c r="BA135" i="48" s="1"/>
  <c r="BA141" i="48" s="1"/>
  <c r="CW393" i="6"/>
  <c r="CV374" i="6"/>
  <c r="CV392" i="6"/>
  <c r="CV588" i="6"/>
  <c r="CV581" i="6"/>
  <c r="CV200" i="6"/>
  <c r="CT514" i="6"/>
  <c r="CY239" i="6"/>
  <c r="CX285" i="6"/>
  <c r="CU211" i="6"/>
  <c r="CU209" i="6"/>
  <c r="CU173" i="6"/>
  <c r="CY704" i="6"/>
  <c r="CY668" i="6"/>
  <c r="CY649" i="6" s="1"/>
  <c r="BE111" i="48" s="1"/>
  <c r="CU168" i="6"/>
  <c r="CU190" i="6"/>
  <c r="CU187" i="6"/>
  <c r="CU204" i="6"/>
  <c r="CU184" i="6"/>
  <c r="CU172" i="6"/>
  <c r="CV175" i="6"/>
  <c r="CV201" i="6"/>
  <c r="CV178" i="6"/>
  <c r="CX621" i="6"/>
  <c r="CU192" i="6"/>
  <c r="CU182" i="6"/>
  <c r="CV492" i="6"/>
  <c r="BB160" i="48" s="1"/>
  <c r="CV579" i="6"/>
  <c r="CV561" i="6"/>
  <c r="CV187" i="6"/>
  <c r="CV190" i="6"/>
  <c r="CU169" i="6"/>
  <c r="CU181" i="6"/>
  <c r="CX238" i="6"/>
  <c r="CX261" i="6"/>
  <c r="CY262" i="6"/>
  <c r="CX284" i="6"/>
  <c r="CW288" i="6"/>
  <c r="CW286" i="6"/>
  <c r="CW287" i="6"/>
  <c r="CV188" i="6"/>
  <c r="CV585" i="6"/>
  <c r="CV578" i="6"/>
  <c r="CX625" i="6"/>
  <c r="BC343" i="6"/>
  <c r="CU194" i="6"/>
  <c r="CU193" i="6"/>
  <c r="CV161" i="6"/>
  <c r="CV160" i="6"/>
  <c r="CW158" i="6"/>
  <c r="CV162" i="6"/>
  <c r="M343" i="6"/>
  <c r="AW343" i="6"/>
  <c r="CU170" i="6"/>
  <c r="CU208" i="6"/>
  <c r="CX604" i="6"/>
  <c r="CX603" i="6" s="1"/>
  <c r="CX656" i="6"/>
  <c r="CX618" i="6" s="1"/>
  <c r="CV584" i="6"/>
  <c r="CV508" i="6" s="1"/>
  <c r="CV490" i="6" s="1"/>
  <c r="BB158" i="48" s="1"/>
  <c r="CW139" i="6"/>
  <c r="CX140" i="6"/>
  <c r="CW159" i="6"/>
  <c r="BB343" i="6"/>
  <c r="F344" i="6"/>
  <c r="E344" i="6"/>
  <c r="K344" i="6"/>
  <c r="C344" i="6"/>
  <c r="B345" i="6"/>
  <c r="H344" i="6"/>
  <c r="BA344" i="6" s="1"/>
  <c r="J344" i="6"/>
  <c r="D344" i="6"/>
  <c r="CU185" i="6"/>
  <c r="CU175" i="6"/>
  <c r="CU166" i="6"/>
  <c r="CU180" i="6"/>
  <c r="CU199" i="6"/>
  <c r="CU188" i="6"/>
  <c r="CU177" i="6"/>
  <c r="CU186" i="6"/>
  <c r="CU198" i="6"/>
  <c r="CU167" i="6"/>
  <c r="CT382" i="6"/>
  <c r="CT399" i="6"/>
  <c r="CT381" i="6" s="1"/>
  <c r="CW534" i="6"/>
  <c r="CW536" i="6" s="1"/>
  <c r="CW532" i="6"/>
  <c r="CW562" i="6" s="1"/>
  <c r="CX530" i="6"/>
  <c r="CW533" i="6"/>
  <c r="CV485" i="6"/>
  <c r="CV455" i="6"/>
  <c r="BB153" i="48" s="1"/>
  <c r="BB63" i="48" s="1"/>
  <c r="CV486" i="6"/>
  <c r="CV451" i="6"/>
  <c r="CV480" i="6"/>
  <c r="CV449" i="6"/>
  <c r="CV487" i="6"/>
  <c r="CV444" i="6"/>
  <c r="CV450" i="6"/>
  <c r="CV491" i="6"/>
  <c r="M118" i="6"/>
  <c r="AW118" i="6"/>
  <c r="CX610" i="6"/>
  <c r="CY645" i="6"/>
  <c r="CY643" i="6"/>
  <c r="CT496" i="6"/>
  <c r="CT478" i="6" s="1"/>
  <c r="CV528" i="6"/>
  <c r="DB635" i="6"/>
  <c r="DA673" i="6"/>
  <c r="CU520" i="6"/>
  <c r="CU519" i="6" s="1"/>
  <c r="CU463" i="6"/>
  <c r="CU445" i="6" s="1"/>
  <c r="CU472" i="6"/>
  <c r="CU454" i="6" s="1"/>
  <c r="BA152" i="48" s="1"/>
  <c r="BA56" i="48" s="1"/>
  <c r="CU525" i="6"/>
  <c r="CU524" i="6" s="1"/>
  <c r="BA148" i="48" s="1"/>
  <c r="AZ17" i="52" s="1"/>
  <c r="CU407" i="6"/>
  <c r="CU389" i="6" s="1"/>
  <c r="BA134" i="48" s="1"/>
  <c r="BA140" i="48" s="1"/>
  <c r="CU396" i="6"/>
  <c r="CU378" i="6" s="1"/>
  <c r="CU419" i="6"/>
  <c r="CU400" i="6"/>
  <c r="CW557" i="6"/>
  <c r="CW575" i="6"/>
  <c r="CW579" i="6"/>
  <c r="CW580" i="6"/>
  <c r="CW564" i="6"/>
  <c r="CW584" i="6"/>
  <c r="CW566" i="6"/>
  <c r="CW567" i="6"/>
  <c r="CW585" i="6"/>
  <c r="CW586" i="6"/>
  <c r="CW510" i="6" s="1"/>
  <c r="CW568" i="6"/>
  <c r="CW528" i="6" s="1"/>
  <c r="CW590" i="6"/>
  <c r="CW572" i="6"/>
  <c r="CX707" i="6"/>
  <c r="CY705" i="6"/>
  <c r="CY727" i="6"/>
  <c r="CY600" i="6"/>
  <c r="CY612" i="6"/>
  <c r="CY670" i="6"/>
  <c r="CY651" i="6" s="1"/>
  <c r="BE113" i="48" s="1"/>
  <c r="CS382" i="6"/>
  <c r="CS399" i="6"/>
  <c r="CS381" i="6" s="1"/>
  <c r="CU556" i="6"/>
  <c r="CS394" i="6"/>
  <c r="CS376" i="6" s="1"/>
  <c r="CU501" i="6"/>
  <c r="CU483" i="6" s="1"/>
  <c r="CX678" i="6"/>
  <c r="CY613" i="6"/>
  <c r="CU515" i="6"/>
  <c r="CU514" i="6" s="1"/>
  <c r="CV541" i="6"/>
  <c r="CV542" i="6"/>
  <c r="CV543" i="6"/>
  <c r="CV540" i="6"/>
  <c r="CV539" i="6"/>
  <c r="CV544" i="6"/>
  <c r="CV545" i="6"/>
  <c r="CV546" i="6"/>
  <c r="CV548" i="6"/>
  <c r="CV549" i="6"/>
  <c r="CV550" i="6"/>
  <c r="CV474" i="6" s="1"/>
  <c r="CV456" i="6" s="1"/>
  <c r="BB154" i="48" s="1"/>
  <c r="BB70" i="48" s="1"/>
  <c r="CV551" i="6"/>
  <c r="CV552" i="6"/>
  <c r="CV553" i="6"/>
  <c r="CV554" i="6"/>
  <c r="CW628" i="6"/>
  <c r="BC108" i="48" s="1"/>
  <c r="CW617" i="6"/>
  <c r="CU489" i="6"/>
  <c r="BA157" i="48" s="1"/>
  <c r="CU506" i="6"/>
  <c r="CU488" i="6" s="1"/>
  <c r="BA156" i="48" s="1"/>
  <c r="CX611" i="6"/>
  <c r="CX601" i="6"/>
  <c r="CY606" i="6"/>
  <c r="CU461" i="6"/>
  <c r="CU538" i="6"/>
  <c r="CU466" i="6"/>
  <c r="CU471" i="6"/>
  <c r="CT501" i="6"/>
  <c r="CT483" i="6" s="1"/>
  <c r="CT484" i="6"/>
  <c r="CV622" i="6"/>
  <c r="CT377" i="6"/>
  <c r="CT394" i="6"/>
  <c r="CT376" i="6" s="1"/>
  <c r="AZ131" i="48" s="1"/>
  <c r="AX137" i="48"/>
  <c r="AX129" i="48"/>
  <c r="CX632" i="6"/>
  <c r="CX758" i="6"/>
  <c r="CX776" i="6"/>
  <c r="CX794" i="6"/>
  <c r="CY795" i="6"/>
  <c r="CX740" i="6"/>
  <c r="CY663" i="6"/>
  <c r="CY644" i="6" s="1"/>
  <c r="M215" i="6"/>
  <c r="AW215" i="6"/>
  <c r="CX627" i="6"/>
  <c r="CZ615" i="6"/>
  <c r="CZ596" i="6"/>
  <c r="CZ634" i="6"/>
  <c r="DA654" i="6"/>
  <c r="CZ653" i="6"/>
  <c r="CT465" i="6"/>
  <c r="CT447" i="6" s="1"/>
  <c r="CT448" i="6"/>
  <c r="CL118" i="6"/>
  <c r="BY118" i="6"/>
  <c r="CQ118" i="6"/>
  <c r="E216" i="6"/>
  <c r="B217" i="6"/>
  <c r="G216" i="6"/>
  <c r="C216" i="6"/>
  <c r="J216" i="6"/>
  <c r="H216" i="6"/>
  <c r="K216" i="6"/>
  <c r="D216" i="6"/>
  <c r="F216" i="6"/>
  <c r="CX668" i="6"/>
  <c r="CX658" i="6"/>
  <c r="CX639" i="6" s="1"/>
  <c r="CS404" i="6"/>
  <c r="CS386" i="6" s="1"/>
  <c r="CU464" i="6"/>
  <c r="CU446" i="6" s="1"/>
  <c r="CT453" i="6"/>
  <c r="AZ151" i="48" s="1"/>
  <c r="AZ49" i="48" s="1"/>
  <c r="CT470" i="6"/>
  <c r="CT452" i="6" s="1"/>
  <c r="AZ150" i="48" s="1"/>
  <c r="AZ78" i="48" s="1"/>
  <c r="CU395" i="6"/>
  <c r="CV628" i="6"/>
  <c r="BB108" i="48" s="1"/>
  <c r="CT443" i="6"/>
  <c r="CT460" i="6"/>
  <c r="CT442" i="6" s="1"/>
  <c r="CU405" i="6"/>
  <c r="CY658" i="6"/>
  <c r="CY639" i="6" s="1"/>
  <c r="BS117" i="6"/>
  <c r="CI117" i="6"/>
  <c r="CR117" i="6"/>
  <c r="CS117" i="6"/>
  <c r="CF117" i="6"/>
  <c r="CN117" i="6"/>
  <c r="BP117" i="6"/>
  <c r="CJ117" i="6"/>
  <c r="CC117" i="6"/>
  <c r="BF117" i="6"/>
  <c r="BL117" i="6"/>
  <c r="CA117" i="6"/>
  <c r="CP117" i="6"/>
  <c r="BD117" i="6"/>
  <c r="CD117" i="6"/>
  <c r="BR117" i="6"/>
  <c r="BI117" i="6"/>
  <c r="BX117" i="6"/>
  <c r="CH117" i="6"/>
  <c r="AX117" i="6"/>
  <c r="BJ117" i="6"/>
  <c r="BB117" i="6"/>
  <c r="CE117" i="6"/>
  <c r="BZ117" i="6"/>
  <c r="AY117" i="6"/>
  <c r="BH117" i="6"/>
  <c r="BG117" i="6"/>
  <c r="BQ117" i="6"/>
  <c r="BV117" i="6"/>
  <c r="CQ117" i="6"/>
  <c r="BA117" i="6"/>
  <c r="BM117" i="6"/>
  <c r="BY117" i="6"/>
  <c r="BN117" i="6"/>
  <c r="CM117" i="6"/>
  <c r="AZ117" i="6"/>
  <c r="BK117" i="6"/>
  <c r="BE117" i="6"/>
  <c r="BO117" i="6"/>
  <c r="CL117" i="6"/>
  <c r="CK117" i="6"/>
  <c r="CO117" i="6"/>
  <c r="BT117" i="6"/>
  <c r="CG117" i="6"/>
  <c r="BU117" i="6"/>
  <c r="CB117" i="6"/>
  <c r="BW117" i="6"/>
  <c r="CT117" i="6"/>
  <c r="CU117" i="6"/>
  <c r="BC117" i="6"/>
  <c r="CW13" i="6"/>
  <c r="CW36" i="6"/>
  <c r="CX37" i="6"/>
  <c r="CT404" i="6"/>
  <c r="CT386" i="6" s="1"/>
  <c r="CT389" i="6"/>
  <c r="AZ134" i="48" s="1"/>
  <c r="AZ140" i="48" s="1"/>
  <c r="E119" i="6"/>
  <c r="C119" i="6"/>
  <c r="B120" i="6"/>
  <c r="G119" i="6"/>
  <c r="D119" i="6"/>
  <c r="J119" i="6"/>
  <c r="H119" i="6"/>
  <c r="K119" i="6"/>
  <c r="F119" i="6"/>
  <c r="CW512" i="6"/>
  <c r="CW494" i="6"/>
  <c r="CW476" i="6"/>
  <c r="CX459" i="6"/>
  <c r="CW458" i="6"/>
  <c r="CW440" i="6"/>
  <c r="CU479" i="6"/>
  <c r="CU496" i="6"/>
  <c r="CU478" i="6" s="1"/>
  <c r="CX411" i="6"/>
  <c r="CY375" i="6"/>
  <c r="CV416" i="6"/>
  <c r="CQ215" i="6"/>
  <c r="V215" i="6"/>
  <c r="CD215" i="6"/>
  <c r="CM215" i="6"/>
  <c r="AD215" i="6"/>
  <c r="BQ215" i="6"/>
  <c r="BU215" i="6"/>
  <c r="AG215" i="6"/>
  <c r="AA215" i="6"/>
  <c r="BG215" i="6"/>
  <c r="BA215" i="6"/>
  <c r="AQ215" i="6"/>
  <c r="AR215" i="6"/>
  <c r="BS215" i="6"/>
  <c r="CN215" i="6"/>
  <c r="Z215" i="6"/>
  <c r="CP215" i="6"/>
  <c r="BD215" i="6"/>
  <c r="AK215" i="6"/>
  <c r="BC215" i="6"/>
  <c r="CB215" i="6"/>
  <c r="CJ215" i="6"/>
  <c r="AB215" i="6"/>
  <c r="W215" i="6"/>
  <c r="AU215" i="6"/>
  <c r="AM215" i="6"/>
  <c r="CF215" i="6"/>
  <c r="AS215" i="6"/>
  <c r="BY215" i="6"/>
  <c r="AP215" i="6"/>
  <c r="BZ215" i="6"/>
  <c r="BV215" i="6"/>
  <c r="AI215" i="6"/>
  <c r="CE215" i="6"/>
  <c r="BM215" i="6"/>
  <c r="P215" i="6"/>
  <c r="AF215" i="6"/>
  <c r="O215" i="6"/>
  <c r="BR215" i="6"/>
  <c r="BE215" i="6"/>
  <c r="CL215" i="6"/>
  <c r="BK215" i="6"/>
  <c r="BX215" i="6"/>
  <c r="BO215" i="6"/>
  <c r="BJ215" i="6"/>
  <c r="BP215" i="6"/>
  <c r="CU215" i="6"/>
  <c r="BB215" i="6"/>
  <c r="CK215" i="6"/>
  <c r="N215" i="6"/>
  <c r="CS215" i="6"/>
  <c r="BH215" i="6"/>
  <c r="BW215" i="6"/>
  <c r="CZ676" i="6"/>
  <c r="CZ675" i="6"/>
  <c r="DA672" i="6"/>
  <c r="CZ674" i="6"/>
  <c r="CT506" i="6"/>
  <c r="CT488" i="6" s="1"/>
  <c r="AZ156" i="48" s="1"/>
  <c r="CT489" i="6"/>
  <c r="AZ157" i="48" s="1"/>
  <c r="CY441" i="6"/>
  <c r="CX531" i="6"/>
  <c r="CY669" i="6"/>
  <c r="CY650" i="6" s="1"/>
  <c r="BE112" i="48" s="1"/>
  <c r="CY657" i="6"/>
  <c r="CY638" i="6" s="1"/>
  <c r="CW412" i="6"/>
  <c r="CW434" i="6" s="1"/>
  <c r="CX410" i="6"/>
  <c r="CW414" i="6"/>
  <c r="CW413" i="6"/>
  <c r="CZ679" i="6"/>
  <c r="CZ708" i="6"/>
  <c r="CZ680" i="6"/>
  <c r="CZ681" i="6"/>
  <c r="CZ709" i="6"/>
  <c r="CZ710" i="6"/>
  <c r="CZ683" i="6"/>
  <c r="CZ684" i="6"/>
  <c r="CZ712" i="6"/>
  <c r="CZ713" i="6"/>
  <c r="CZ685" i="6"/>
  <c r="CZ686" i="6"/>
  <c r="CZ714" i="6"/>
  <c r="CZ687" i="6"/>
  <c r="CZ715" i="6"/>
  <c r="CZ688" i="6"/>
  <c r="CZ716" i="6"/>
  <c r="CZ689" i="6"/>
  <c r="CZ717" i="6"/>
  <c r="CZ690" i="6"/>
  <c r="CZ718" i="6"/>
  <c r="CZ719" i="6"/>
  <c r="CZ691" i="6"/>
  <c r="CZ692" i="6"/>
  <c r="CZ720" i="6"/>
  <c r="CZ693" i="6"/>
  <c r="CZ721" i="6"/>
  <c r="CZ722" i="6"/>
  <c r="CZ694" i="6"/>
  <c r="CZ695" i="6"/>
  <c r="CZ723" i="6"/>
  <c r="CZ696" i="6"/>
  <c r="CZ724" i="6"/>
  <c r="CZ665" i="6" s="1"/>
  <c r="CZ646" i="6" s="1"/>
  <c r="CZ697" i="6"/>
  <c r="CZ725" i="6"/>
  <c r="CZ698" i="6"/>
  <c r="CZ726" i="6"/>
  <c r="CZ699" i="6"/>
  <c r="CZ727" i="6"/>
  <c r="CZ700" i="6"/>
  <c r="CZ728" i="6"/>
  <c r="CZ729" i="6"/>
  <c r="CZ701" i="6"/>
  <c r="CZ702" i="6"/>
  <c r="CZ730" i="6"/>
  <c r="CZ703" i="6"/>
  <c r="CZ731" i="6"/>
  <c r="CZ704" i="6"/>
  <c r="CZ732" i="6"/>
  <c r="CZ733" i="6"/>
  <c r="CZ705" i="6"/>
  <c r="CZ734" i="6"/>
  <c r="CV426" i="6"/>
  <c r="CV388" i="6"/>
  <c r="BB133" i="48" s="1"/>
  <c r="BB139" i="48" s="1"/>
  <c r="CV379" i="6"/>
  <c r="CV384" i="6"/>
  <c r="CV385" i="6"/>
  <c r="CV383" i="6"/>
  <c r="BV118" i="6" l="1"/>
  <c r="BH118" i="6"/>
  <c r="CV118" i="6"/>
  <c r="CK118" i="6"/>
  <c r="BZ118" i="6"/>
  <c r="BM118" i="6"/>
  <c r="BD118" i="6"/>
  <c r="CP118" i="6"/>
  <c r="CU118" i="6"/>
  <c r="CE118" i="6"/>
  <c r="BG118" i="6"/>
  <c r="CT118" i="6"/>
  <c r="BC118" i="6"/>
  <c r="CO215" i="6"/>
  <c r="BF215" i="6"/>
  <c r="CC118" i="6"/>
  <c r="CN118" i="6"/>
  <c r="AX118" i="6"/>
  <c r="CG118" i="6"/>
  <c r="BU118" i="6"/>
  <c r="BN215" i="6"/>
  <c r="T215" i="6"/>
  <c r="S215" i="6"/>
  <c r="CH215" i="6"/>
  <c r="AZ215" i="6"/>
  <c r="BT215" i="6"/>
  <c r="AC215" i="6"/>
  <c r="CH118" i="6"/>
  <c r="BR118" i="6"/>
  <c r="CA118" i="6"/>
  <c r="BL118" i="6"/>
  <c r="BF118" i="6"/>
  <c r="BQ118" i="6"/>
  <c r="BP118" i="6"/>
  <c r="BS118" i="6"/>
  <c r="U215" i="6"/>
  <c r="CR215" i="6"/>
  <c r="CG215" i="6"/>
  <c r="Q215" i="6"/>
  <c r="AT215" i="6"/>
  <c r="CT215" i="6"/>
  <c r="AJ215" i="6"/>
  <c r="CR118" i="6"/>
  <c r="BK118" i="6"/>
  <c r="BT118" i="6"/>
  <c r="CS118" i="6"/>
  <c r="CM118" i="6"/>
  <c r="CI118" i="6"/>
  <c r="BE118" i="6"/>
  <c r="BN118" i="6"/>
  <c r="CO118" i="6"/>
  <c r="BJ118" i="6"/>
  <c r="CJ118" i="6"/>
  <c r="AH215" i="6"/>
  <c r="AO215" i="6"/>
  <c r="CI215" i="6"/>
  <c r="Y215" i="6"/>
  <c r="CV215" i="6"/>
  <c r="X215" i="6"/>
  <c r="AE215" i="6"/>
  <c r="BB118" i="6"/>
  <c r="CB118" i="6"/>
  <c r="BW118" i="6"/>
  <c r="BA118" i="6"/>
  <c r="AZ118" i="6"/>
  <c r="BI118" i="6"/>
  <c r="BX118" i="6"/>
  <c r="AL215" i="6"/>
  <c r="BI215" i="6"/>
  <c r="CA215" i="6"/>
  <c r="AN215" i="6"/>
  <c r="BL215" i="6"/>
  <c r="CC215" i="6"/>
  <c r="AY118" i="6"/>
  <c r="CD118" i="6"/>
  <c r="BO118" i="6"/>
  <c r="CV520" i="6"/>
  <c r="CV519" i="6" s="1"/>
  <c r="CX637" i="6"/>
  <c r="CU833" i="6"/>
  <c r="CY601" i="6"/>
  <c r="CY599" i="6"/>
  <c r="CY667" i="6"/>
  <c r="CY648" i="6" s="1"/>
  <c r="BE110" i="48" s="1"/>
  <c r="CV797" i="6"/>
  <c r="CW816" i="6"/>
  <c r="CW815" i="6"/>
  <c r="CX812" i="6"/>
  <c r="CW814" i="6"/>
  <c r="CW846" i="6" s="1"/>
  <c r="CV71" i="6"/>
  <c r="CW836" i="6"/>
  <c r="CW837" i="6"/>
  <c r="CW839" i="6"/>
  <c r="CW844" i="6"/>
  <c r="CW835" i="6"/>
  <c r="CW834" i="6"/>
  <c r="CW840" i="6"/>
  <c r="CW843" i="6"/>
  <c r="CV83" i="6"/>
  <c r="CW571" i="6"/>
  <c r="CW578" i="6"/>
  <c r="CV111" i="6"/>
  <c r="CV809" i="6"/>
  <c r="CV791" i="6" s="1"/>
  <c r="BB120" i="48" s="1"/>
  <c r="BB66" i="48" s="1"/>
  <c r="CT796" i="6"/>
  <c r="CT778" i="6" s="1"/>
  <c r="CV105" i="6"/>
  <c r="CV96" i="6"/>
  <c r="CW73" i="6"/>
  <c r="CW108" i="6"/>
  <c r="I119" i="6"/>
  <c r="BV119" i="6" s="1"/>
  <c r="CW569" i="6"/>
  <c r="CW560" i="6"/>
  <c r="CV556" i="6"/>
  <c r="CU809" i="6"/>
  <c r="CU791" i="6" s="1"/>
  <c r="BA120" i="48" s="1"/>
  <c r="BA66" i="48" s="1"/>
  <c r="CU797" i="6"/>
  <c r="CV841" i="6"/>
  <c r="CV798" i="6" s="1"/>
  <c r="CV780" i="6" s="1"/>
  <c r="CV789" i="6"/>
  <c r="BB118" i="48" s="1"/>
  <c r="BB52" i="48" s="1"/>
  <c r="CV782" i="6"/>
  <c r="CV785" i="6"/>
  <c r="CV787" i="6"/>
  <c r="CV792" i="6"/>
  <c r="BB121" i="48" s="1"/>
  <c r="BB73" i="48" s="1"/>
  <c r="CV784" i="6"/>
  <c r="CV93" i="6"/>
  <c r="CV77" i="6"/>
  <c r="CV97" i="6"/>
  <c r="CW559" i="6"/>
  <c r="CX660" i="6"/>
  <c r="CX641" i="6" s="1"/>
  <c r="CV500" i="6"/>
  <c r="CV482" i="6" s="1"/>
  <c r="CV69" i="6"/>
  <c r="CV88" i="6"/>
  <c r="CV80" i="6"/>
  <c r="CU790" i="6"/>
  <c r="BA119" i="48" s="1"/>
  <c r="BA59" i="48" s="1"/>
  <c r="CV95" i="6"/>
  <c r="CV117" i="6"/>
  <c r="CW492" i="6"/>
  <c r="BC160" i="48" s="1"/>
  <c r="CW577" i="6"/>
  <c r="AY344" i="6"/>
  <c r="CY627" i="6"/>
  <c r="CV114" i="6"/>
  <c r="CW61" i="6"/>
  <c r="CW63" i="6"/>
  <c r="CX59" i="6"/>
  <c r="CW62" i="6"/>
  <c r="CV81" i="6"/>
  <c r="CV66" i="6"/>
  <c r="CY661" i="6"/>
  <c r="CY660" i="6" s="1"/>
  <c r="CY641" i="6" s="1"/>
  <c r="CX813" i="6"/>
  <c r="CY777" i="6"/>
  <c r="CU798" i="6"/>
  <c r="CU780" i="6" s="1"/>
  <c r="CV103" i="6"/>
  <c r="CV116" i="6"/>
  <c r="CV115" i="6"/>
  <c r="CV107" i="6"/>
  <c r="CV94" i="6"/>
  <c r="CV525" i="6"/>
  <c r="CV524" i="6" s="1"/>
  <c r="BB148" i="48" s="1"/>
  <c r="BA17" i="52" s="1"/>
  <c r="CT806" i="6"/>
  <c r="CT788" i="6" s="1"/>
  <c r="AZ117" i="48" s="1"/>
  <c r="AZ81" i="48" s="1"/>
  <c r="CV100" i="6"/>
  <c r="CV92" i="6"/>
  <c r="CV68" i="6"/>
  <c r="CW561" i="6"/>
  <c r="CV499" i="6"/>
  <c r="CV481" i="6" s="1"/>
  <c r="CV518" i="6"/>
  <c r="CV98" i="6"/>
  <c r="CV78" i="6"/>
  <c r="CW558" i="6"/>
  <c r="CV74" i="6"/>
  <c r="CX60" i="6"/>
  <c r="CY14" i="6"/>
  <c r="CV808" i="6"/>
  <c r="CV799" i="6"/>
  <c r="CV781" i="6" s="1"/>
  <c r="CU804" i="6"/>
  <c r="CV87" i="6"/>
  <c r="CV91" i="6"/>
  <c r="CV67" i="6"/>
  <c r="CV101" i="6"/>
  <c r="CV517" i="6"/>
  <c r="CV507" i="6"/>
  <c r="CV506" i="6" s="1"/>
  <c r="CV488" i="6" s="1"/>
  <c r="BB156" i="48" s="1"/>
  <c r="CV515" i="6"/>
  <c r="CW392" i="6"/>
  <c r="CX393" i="6"/>
  <c r="CW374" i="6"/>
  <c r="CV497" i="6"/>
  <c r="CY630" i="6"/>
  <c r="CV174" i="6"/>
  <c r="CV179" i="6"/>
  <c r="CV176" i="6"/>
  <c r="CV184" i="6"/>
  <c r="CV166" i="6"/>
  <c r="CV172" i="6"/>
  <c r="CV171" i="6"/>
  <c r="CV205" i="6"/>
  <c r="CV173" i="6"/>
  <c r="CV206" i="6"/>
  <c r="CV196" i="6"/>
  <c r="CV213" i="6"/>
  <c r="CV180" i="6"/>
  <c r="CV192" i="6"/>
  <c r="CV195" i="6"/>
  <c r="CY140" i="6"/>
  <c r="CX159" i="6"/>
  <c r="CX139" i="6"/>
  <c r="AZ344" i="6"/>
  <c r="BC344" i="6"/>
  <c r="CV181" i="6"/>
  <c r="CV212" i="6"/>
  <c r="CV204" i="6"/>
  <c r="BB344" i="6"/>
  <c r="CV193" i="6"/>
  <c r="CV214" i="6"/>
  <c r="CV167" i="6"/>
  <c r="CY610" i="6"/>
  <c r="CX655" i="6"/>
  <c r="CX636" i="6" s="1"/>
  <c r="CW160" i="6"/>
  <c r="CW194" i="6" s="1"/>
  <c r="CW162" i="6"/>
  <c r="CX158" i="6"/>
  <c r="CW161" i="6"/>
  <c r="CV211" i="6"/>
  <c r="CV198" i="6"/>
  <c r="CY678" i="6"/>
  <c r="CW589" i="6"/>
  <c r="CW582" i="6"/>
  <c r="CX623" i="6"/>
  <c r="K345" i="6"/>
  <c r="F345" i="6"/>
  <c r="H345" i="6"/>
  <c r="BA345" i="6" s="1"/>
  <c r="D345" i="6"/>
  <c r="B346" i="6"/>
  <c r="E345" i="6"/>
  <c r="C345" i="6"/>
  <c r="J345" i="6"/>
  <c r="CV183" i="6"/>
  <c r="CV210" i="6"/>
  <c r="CV186" i="6"/>
  <c r="CZ663" i="6"/>
  <c r="CZ644" i="6" s="1"/>
  <c r="CY604" i="6"/>
  <c r="CW570" i="6"/>
  <c r="CW581" i="6"/>
  <c r="CW576" i="6"/>
  <c r="CV207" i="6"/>
  <c r="CV169" i="6"/>
  <c r="CV185" i="6"/>
  <c r="CV208" i="6"/>
  <c r="CV209" i="6"/>
  <c r="CZ599" i="6"/>
  <c r="CY621" i="6"/>
  <c r="CV502" i="6"/>
  <c r="CV484" i="6" s="1"/>
  <c r="CW588" i="6"/>
  <c r="CW563" i="6"/>
  <c r="CV203" i="6"/>
  <c r="CV189" i="6"/>
  <c r="CV177" i="6"/>
  <c r="CX287" i="6"/>
  <c r="CX288" i="6"/>
  <c r="CY284" i="6"/>
  <c r="CX286" i="6"/>
  <c r="CV182" i="6"/>
  <c r="CY632" i="6"/>
  <c r="CV574" i="6"/>
  <c r="M344" i="6"/>
  <c r="AW344" i="6"/>
  <c r="CV194" i="6"/>
  <c r="CY261" i="6"/>
  <c r="CY238" i="6"/>
  <c r="CZ262" i="6"/>
  <c r="CY285" i="6"/>
  <c r="CZ239" i="6"/>
  <c r="CV191" i="6"/>
  <c r="I216" i="6"/>
  <c r="BA216" i="6" s="1"/>
  <c r="CW587" i="6"/>
  <c r="AX344" i="6"/>
  <c r="CV168" i="6"/>
  <c r="CW175" i="6"/>
  <c r="CW209" i="6"/>
  <c r="CW206" i="6"/>
  <c r="CV199" i="6"/>
  <c r="CV165" i="6"/>
  <c r="CV197" i="6"/>
  <c r="CV170" i="6"/>
  <c r="CZ657" i="6"/>
  <c r="CZ638" i="6" s="1"/>
  <c r="CZ669" i="6"/>
  <c r="CZ650" i="6" s="1"/>
  <c r="BF112" i="48" s="1"/>
  <c r="CZ656" i="6"/>
  <c r="CZ668" i="6"/>
  <c r="CZ649" i="6" s="1"/>
  <c r="BF111" i="48" s="1"/>
  <c r="CZ613" i="6"/>
  <c r="CZ604" i="6"/>
  <c r="CZ602" i="6"/>
  <c r="CZ678" i="6"/>
  <c r="DA708" i="6"/>
  <c r="DA679" i="6"/>
  <c r="DA684" i="6"/>
  <c r="DA685" i="6"/>
  <c r="DA713" i="6"/>
  <c r="DA714" i="6"/>
  <c r="DA686" i="6"/>
  <c r="DA715" i="6"/>
  <c r="DA687" i="6"/>
  <c r="DA716" i="6"/>
  <c r="DA688" i="6"/>
  <c r="DA717" i="6"/>
  <c r="DA689" i="6"/>
  <c r="DA690" i="6"/>
  <c r="DA718" i="6"/>
  <c r="DA719" i="6"/>
  <c r="DA691" i="6"/>
  <c r="DA692" i="6"/>
  <c r="DA720" i="6"/>
  <c r="DA721" i="6"/>
  <c r="DA693" i="6"/>
  <c r="DA694" i="6"/>
  <c r="DA722" i="6"/>
  <c r="DA723" i="6"/>
  <c r="DA695" i="6"/>
  <c r="DA696" i="6"/>
  <c r="DA724" i="6"/>
  <c r="DA697" i="6"/>
  <c r="DA725" i="6"/>
  <c r="DA726" i="6"/>
  <c r="C217" i="6"/>
  <c r="B218" i="6"/>
  <c r="E217" i="6"/>
  <c r="D217" i="6"/>
  <c r="J217" i="6"/>
  <c r="G217" i="6"/>
  <c r="K217" i="6"/>
  <c r="F217" i="6"/>
  <c r="H217" i="6"/>
  <c r="DA653" i="6"/>
  <c r="DA615" i="6"/>
  <c r="DA634" i="6"/>
  <c r="DB654" i="6"/>
  <c r="DA596" i="6"/>
  <c r="CX609" i="6"/>
  <c r="CX629" i="6"/>
  <c r="AW216" i="6"/>
  <c r="M216" i="6"/>
  <c r="CY631" i="6"/>
  <c r="CW526" i="6"/>
  <c r="CW517" i="6"/>
  <c r="CW416" i="6"/>
  <c r="CV429" i="6"/>
  <c r="CV431" i="6"/>
  <c r="CV430" i="6"/>
  <c r="CV433" i="6"/>
  <c r="CV422" i="6"/>
  <c r="CV432" i="6"/>
  <c r="CV420" i="6"/>
  <c r="CV421" i="6"/>
  <c r="CV423" i="6"/>
  <c r="CV424" i="6"/>
  <c r="CV425" i="6"/>
  <c r="CV427" i="6"/>
  <c r="CV428" i="6"/>
  <c r="CY619" i="6"/>
  <c r="CW508" i="6"/>
  <c r="CW490" i="6" s="1"/>
  <c r="BC158" i="48" s="1"/>
  <c r="CW499" i="6"/>
  <c r="CW481" i="6" s="1"/>
  <c r="E120" i="6"/>
  <c r="B121" i="6"/>
  <c r="C120" i="6"/>
  <c r="F120" i="6"/>
  <c r="J120" i="6"/>
  <c r="G120" i="6"/>
  <c r="H120" i="6"/>
  <c r="D120" i="6"/>
  <c r="K120" i="6"/>
  <c r="CY620" i="6"/>
  <c r="CZ667" i="6"/>
  <c r="CZ375" i="6"/>
  <c r="CY411" i="6"/>
  <c r="CU453" i="6"/>
  <c r="BA151" i="48" s="1"/>
  <c r="BA49" i="48" s="1"/>
  <c r="CU470" i="6"/>
  <c r="CU452" i="6" s="1"/>
  <c r="BA150" i="48" s="1"/>
  <c r="BA78" i="48" s="1"/>
  <c r="CZ608" i="6"/>
  <c r="CZ627" i="6" s="1"/>
  <c r="CZ606" i="6"/>
  <c r="CZ625" i="6" s="1"/>
  <c r="CW426" i="6"/>
  <c r="CW384" i="6"/>
  <c r="CW385" i="6"/>
  <c r="CW383" i="6"/>
  <c r="CW388" i="6"/>
  <c r="CW379" i="6"/>
  <c r="CX532" i="6"/>
  <c r="CX579" i="6" s="1"/>
  <c r="CX533" i="6"/>
  <c r="CX534" i="6"/>
  <c r="CX536" i="6" s="1"/>
  <c r="CY530" i="6"/>
  <c r="CX412" i="6"/>
  <c r="CX434" i="6" s="1"/>
  <c r="CY410" i="6"/>
  <c r="CX414" i="6"/>
  <c r="CX413" i="6"/>
  <c r="CX416" i="6" s="1"/>
  <c r="CX428" i="6" s="1"/>
  <c r="M119" i="6"/>
  <c r="AW119" i="6"/>
  <c r="CY618" i="6"/>
  <c r="CY598" i="6"/>
  <c r="CU448" i="6"/>
  <c r="CU465" i="6"/>
  <c r="CU447" i="6" s="1"/>
  <c r="CV463" i="6"/>
  <c r="CV445" i="6" s="1"/>
  <c r="CV472" i="6"/>
  <c r="CV454" i="6" s="1"/>
  <c r="BB152" i="48" s="1"/>
  <c r="BB56" i="48" s="1"/>
  <c r="CZ610" i="6"/>
  <c r="CY531" i="6"/>
  <c r="CZ441" i="6"/>
  <c r="CX666" i="6"/>
  <c r="CX647" i="6" s="1"/>
  <c r="BD109" i="48" s="1"/>
  <c r="CX649" i="6"/>
  <c r="BD111" i="48" s="1"/>
  <c r="CY625" i="6"/>
  <c r="CZ658" i="6"/>
  <c r="CZ639" i="6" s="1"/>
  <c r="CY758" i="6"/>
  <c r="CY794" i="6"/>
  <c r="CZ795" i="6"/>
  <c r="CY776" i="6"/>
  <c r="CY740" i="6"/>
  <c r="AZ129" i="48"/>
  <c r="AZ137" i="48"/>
  <c r="CU443" i="6"/>
  <c r="CU460" i="6"/>
  <c r="CU442" i="6" s="1"/>
  <c r="CX620" i="6"/>
  <c r="CY623" i="6"/>
  <c r="CY603" i="6"/>
  <c r="CU382" i="6"/>
  <c r="CU399" i="6"/>
  <c r="CU381" i="6" s="1"/>
  <c r="CX36" i="6"/>
  <c r="CX13" i="6"/>
  <c r="CY37" i="6"/>
  <c r="CX630" i="6"/>
  <c r="CV538" i="6"/>
  <c r="CV461" i="6"/>
  <c r="CV471" i="6"/>
  <c r="CV466" i="6"/>
  <c r="CX557" i="6"/>
  <c r="CX575" i="6"/>
  <c r="CX558" i="6"/>
  <c r="CX577" i="6"/>
  <c r="CX559" i="6"/>
  <c r="CX578" i="6"/>
  <c r="CX560" i="6"/>
  <c r="CX561" i="6"/>
  <c r="CX562" i="6"/>
  <c r="CX580" i="6"/>
  <c r="CX563" i="6"/>
  <c r="CX584" i="6"/>
  <c r="CX566" i="6"/>
  <c r="CX567" i="6"/>
  <c r="CX585" i="6"/>
  <c r="CX568" i="6"/>
  <c r="CX528" i="6" s="1"/>
  <c r="CX586" i="6"/>
  <c r="CX510" i="6" s="1"/>
  <c r="CX492" i="6" s="1"/>
  <c r="CX587" i="6"/>
  <c r="CX569" i="6"/>
  <c r="CX570" i="6"/>
  <c r="CX571" i="6"/>
  <c r="CX589" i="6"/>
  <c r="CX590" i="6"/>
  <c r="CX572" i="6"/>
  <c r="CX598" i="6"/>
  <c r="CX476" i="6"/>
  <c r="CX494" i="6"/>
  <c r="CY459" i="6"/>
  <c r="CX512" i="6"/>
  <c r="CX458" i="6"/>
  <c r="CX440" i="6"/>
  <c r="CU387" i="6"/>
  <c r="BA132" i="48" s="1"/>
  <c r="BA138" i="48" s="1"/>
  <c r="CU404" i="6"/>
  <c r="CU386" i="6" s="1"/>
  <c r="CU394" i="6"/>
  <c r="CU376" i="6" s="1"/>
  <c r="BA131" i="48" s="1"/>
  <c r="CU377" i="6"/>
  <c r="CY637" i="6"/>
  <c r="CY655" i="6"/>
  <c r="CY636" i="6" s="1"/>
  <c r="CY707" i="6"/>
  <c r="DA675" i="6"/>
  <c r="DB672" i="6"/>
  <c r="DA676" i="6"/>
  <c r="DA674" i="6"/>
  <c r="DA681" i="6" s="1"/>
  <c r="CW450" i="6"/>
  <c r="CW455" i="6"/>
  <c r="BC153" i="48" s="1"/>
  <c r="BC63" i="48" s="1"/>
  <c r="CW491" i="6"/>
  <c r="CW449" i="6"/>
  <c r="CW486" i="6"/>
  <c r="CW451" i="6"/>
  <c r="CW487" i="6"/>
  <c r="CW444" i="6"/>
  <c r="CW480" i="6"/>
  <c r="CW485" i="6"/>
  <c r="CZ611" i="6"/>
  <c r="CZ630" i="6" s="1"/>
  <c r="CZ601" i="6"/>
  <c r="CZ612" i="6"/>
  <c r="CZ600" i="6"/>
  <c r="CZ670" i="6"/>
  <c r="CZ651" i="6" s="1"/>
  <c r="BF113" i="48" s="1"/>
  <c r="CZ661" i="6"/>
  <c r="CZ659" i="6"/>
  <c r="CZ640" i="6" s="1"/>
  <c r="CZ707" i="6"/>
  <c r="CZ645" i="6"/>
  <c r="CZ643" i="6"/>
  <c r="CV464" i="6"/>
  <c r="CV446" i="6" s="1"/>
  <c r="DB673" i="6"/>
  <c r="DC635" i="6"/>
  <c r="CW541" i="6"/>
  <c r="CW542" i="6"/>
  <c r="CW540" i="6"/>
  <c r="CW539" i="6"/>
  <c r="CW543" i="6"/>
  <c r="CW544" i="6"/>
  <c r="CW545" i="6"/>
  <c r="CW546" i="6"/>
  <c r="CW548" i="6"/>
  <c r="CW549" i="6"/>
  <c r="CW550" i="6"/>
  <c r="CW474" i="6" s="1"/>
  <c r="CW456" i="6" s="1"/>
  <c r="BC154" i="48" s="1"/>
  <c r="BC70" i="48" s="1"/>
  <c r="CW551" i="6"/>
  <c r="CW552" i="6"/>
  <c r="CW553" i="6"/>
  <c r="CW554" i="6"/>
  <c r="CY629" i="6" l="1"/>
  <c r="CY666" i="6"/>
  <c r="CY647" i="6" s="1"/>
  <c r="BE109" i="48" s="1"/>
  <c r="BK119" i="6"/>
  <c r="CS119" i="6"/>
  <c r="W216" i="6"/>
  <c r="BL119" i="6"/>
  <c r="BS119" i="6"/>
  <c r="BY119" i="6"/>
  <c r="CD119" i="6"/>
  <c r="BD216" i="6"/>
  <c r="AT216" i="6"/>
  <c r="AX119" i="6"/>
  <c r="CI119" i="6"/>
  <c r="BR119" i="6"/>
  <c r="BN119" i="6"/>
  <c r="CW497" i="6"/>
  <c r="CB119" i="6"/>
  <c r="BZ119" i="6"/>
  <c r="Y216" i="6"/>
  <c r="P216" i="6"/>
  <c r="CQ119" i="6"/>
  <c r="CU119" i="6"/>
  <c r="CO119" i="6"/>
  <c r="BM119" i="6"/>
  <c r="BO119" i="6"/>
  <c r="CR119" i="6"/>
  <c r="U216" i="6"/>
  <c r="BI119" i="6"/>
  <c r="CE119" i="6"/>
  <c r="BU119" i="6"/>
  <c r="BE119" i="6"/>
  <c r="AX216" i="6"/>
  <c r="CP119" i="6"/>
  <c r="BF119" i="6"/>
  <c r="CW556" i="6"/>
  <c r="CW515" i="6"/>
  <c r="CW518" i="6"/>
  <c r="CV496" i="6"/>
  <c r="CV478" i="6" s="1"/>
  <c r="CV833" i="6"/>
  <c r="CV804" i="6"/>
  <c r="CU806" i="6"/>
  <c r="CU788" i="6" s="1"/>
  <c r="BA117" i="48" s="1"/>
  <c r="BA81" i="48" s="1"/>
  <c r="CU786" i="6"/>
  <c r="CU801" i="6"/>
  <c r="CU783" i="6" s="1"/>
  <c r="CW103" i="6"/>
  <c r="CW102" i="6"/>
  <c r="CW81" i="6"/>
  <c r="CW80" i="6"/>
  <c r="CW78" i="6"/>
  <c r="CW106" i="6"/>
  <c r="CW112" i="6"/>
  <c r="CW110" i="6"/>
  <c r="CW74" i="6"/>
  <c r="CW69" i="6"/>
  <c r="CW79" i="6"/>
  <c r="CW84" i="6"/>
  <c r="CW66" i="6"/>
  <c r="CW70" i="6"/>
  <c r="CW83" i="6"/>
  <c r="CW116" i="6"/>
  <c r="CW99" i="6"/>
  <c r="CW72" i="6"/>
  <c r="CW104" i="6"/>
  <c r="CW82" i="6"/>
  <c r="CW98" i="6"/>
  <c r="CW113" i="6"/>
  <c r="CW107" i="6"/>
  <c r="CW105" i="6"/>
  <c r="CW90" i="6"/>
  <c r="CW91" i="6"/>
  <c r="CW97" i="6"/>
  <c r="CW75" i="6"/>
  <c r="CW89" i="6"/>
  <c r="CW109" i="6"/>
  <c r="CW96" i="6"/>
  <c r="CW67" i="6"/>
  <c r="CW111" i="6"/>
  <c r="CW118" i="6"/>
  <c r="CW94" i="6"/>
  <c r="CW86" i="6"/>
  <c r="CW117" i="6"/>
  <c r="CW87" i="6"/>
  <c r="CW85" i="6"/>
  <c r="CW68" i="6"/>
  <c r="CQ216" i="6"/>
  <c r="CO216" i="6"/>
  <c r="BW216" i="6"/>
  <c r="CW93" i="6"/>
  <c r="AD216" i="6"/>
  <c r="CH216" i="6"/>
  <c r="R216" i="6"/>
  <c r="CD216" i="6"/>
  <c r="CV479" i="6"/>
  <c r="AY345" i="6"/>
  <c r="AC216" i="6"/>
  <c r="BT216" i="6"/>
  <c r="BB216" i="6"/>
  <c r="AE216" i="6"/>
  <c r="CP216" i="6"/>
  <c r="CX814" i="6"/>
  <c r="CX816" i="6"/>
  <c r="CX815" i="6"/>
  <c r="CY812" i="6"/>
  <c r="AS216" i="6"/>
  <c r="AP216" i="6"/>
  <c r="CE216" i="6"/>
  <c r="BY216" i="6"/>
  <c r="CS216" i="6"/>
  <c r="CT216" i="6"/>
  <c r="CV395" i="6"/>
  <c r="CV377" i="6" s="1"/>
  <c r="CW114" i="6"/>
  <c r="BX216" i="6"/>
  <c r="BM216" i="6"/>
  <c r="V216" i="6"/>
  <c r="AR216" i="6"/>
  <c r="CV119" i="6"/>
  <c r="BC119" i="6"/>
  <c r="CW88" i="6"/>
  <c r="CW838" i="6"/>
  <c r="CI216" i="6"/>
  <c r="CK119" i="6"/>
  <c r="BH119" i="6"/>
  <c r="CY642" i="6"/>
  <c r="CW76" i="6"/>
  <c r="CX840" i="6"/>
  <c r="CX836" i="6"/>
  <c r="CX838" i="6"/>
  <c r="CX841" i="6"/>
  <c r="CX834" i="6"/>
  <c r="CX835" i="6"/>
  <c r="CX837" i="6"/>
  <c r="CX839" i="6"/>
  <c r="CX843" i="6"/>
  <c r="CX846" i="6"/>
  <c r="CX844" i="6"/>
  <c r="CX842" i="6"/>
  <c r="AU216" i="6"/>
  <c r="CF216" i="6"/>
  <c r="CM216" i="6"/>
  <c r="BH216" i="6"/>
  <c r="BU216" i="6"/>
  <c r="BL216" i="6"/>
  <c r="AK216" i="6"/>
  <c r="CW119" i="6"/>
  <c r="CN119" i="6"/>
  <c r="BJ119" i="6"/>
  <c r="BT119" i="6"/>
  <c r="CZ618" i="6"/>
  <c r="CW71" i="6"/>
  <c r="CW842" i="6"/>
  <c r="CV801" i="6"/>
  <c r="CV783" i="6" s="1"/>
  <c r="CV786" i="6"/>
  <c r="X216" i="6"/>
  <c r="Z216" i="6"/>
  <c r="CY813" i="6"/>
  <c r="CZ777" i="6"/>
  <c r="BX119" i="6"/>
  <c r="BB345" i="6"/>
  <c r="CW77" i="6"/>
  <c r="BN216" i="6"/>
  <c r="CL119" i="6"/>
  <c r="BO216" i="6"/>
  <c r="BR216" i="6"/>
  <c r="Q216" i="6"/>
  <c r="BQ216" i="6"/>
  <c r="BK216" i="6"/>
  <c r="CB216" i="6"/>
  <c r="O216" i="6"/>
  <c r="CV489" i="6"/>
  <c r="BB157" i="48" s="1"/>
  <c r="CH119" i="6"/>
  <c r="CX119" i="6"/>
  <c r="AZ119" i="6"/>
  <c r="BB119" i="6"/>
  <c r="CX91" i="6"/>
  <c r="CX94" i="6"/>
  <c r="CX71" i="6"/>
  <c r="CW100" i="6"/>
  <c r="CX622" i="6"/>
  <c r="AI216" i="6"/>
  <c r="BC345" i="6"/>
  <c r="CW92" i="6"/>
  <c r="AJ216" i="6"/>
  <c r="AX345" i="6"/>
  <c r="CY622" i="6"/>
  <c r="CJ119" i="6"/>
  <c r="CW841" i="6"/>
  <c r="CW792" i="6"/>
  <c r="BC121" i="48" s="1"/>
  <c r="BC73" i="48" s="1"/>
  <c r="CW785" i="6"/>
  <c r="CW787" i="6"/>
  <c r="CW782" i="6"/>
  <c r="CW784" i="6"/>
  <c r="CW789" i="6"/>
  <c r="BC118" i="48" s="1"/>
  <c r="BC52" i="48" s="1"/>
  <c r="BF216" i="6"/>
  <c r="CU796" i="6"/>
  <c r="CU778" i="6" s="1"/>
  <c r="CU779" i="6"/>
  <c r="BE216" i="6"/>
  <c r="BP119" i="6"/>
  <c r="AY119" i="6"/>
  <c r="CC119" i="6"/>
  <c r="CY119" i="6"/>
  <c r="CG119" i="6"/>
  <c r="CX105" i="6"/>
  <c r="CX106" i="6"/>
  <c r="CW95" i="6"/>
  <c r="CX84" i="6"/>
  <c r="CX101" i="6"/>
  <c r="CX88" i="6"/>
  <c r="CX96" i="6"/>
  <c r="CX76" i="6"/>
  <c r="CX66" i="6"/>
  <c r="CX72" i="6"/>
  <c r="CX111" i="6"/>
  <c r="CX85" i="6"/>
  <c r="CX102" i="6"/>
  <c r="CX78" i="6"/>
  <c r="CX86" i="6"/>
  <c r="CX108" i="6"/>
  <c r="CX87" i="6"/>
  <c r="CX109" i="6"/>
  <c r="CX110" i="6"/>
  <c r="CX73" i="6"/>
  <c r="CX75" i="6"/>
  <c r="CX114" i="6"/>
  <c r="CX116" i="6"/>
  <c r="CX98" i="6"/>
  <c r="CW101" i="6"/>
  <c r="CV796" i="6"/>
  <c r="CV778" i="6" s="1"/>
  <c r="CV779" i="6"/>
  <c r="BS216" i="6"/>
  <c r="AA216" i="6"/>
  <c r="CU216" i="6"/>
  <c r="BG216" i="6"/>
  <c r="AB216" i="6"/>
  <c r="CW115" i="6"/>
  <c r="CA216" i="6"/>
  <c r="BC216" i="6"/>
  <c r="AL216" i="6"/>
  <c r="BZ216" i="6"/>
  <c r="CC216" i="6"/>
  <c r="N216" i="6"/>
  <c r="CK216" i="6"/>
  <c r="CV790" i="6"/>
  <c r="BB119" i="48" s="1"/>
  <c r="BB59" i="48" s="1"/>
  <c r="CV806" i="6"/>
  <c r="CV788" i="6" s="1"/>
  <c r="BB117" i="48" s="1"/>
  <c r="BB81" i="48" s="1"/>
  <c r="CR216" i="6"/>
  <c r="BD119" i="6"/>
  <c r="BW119" i="6"/>
  <c r="CA119" i="6"/>
  <c r="CY60" i="6"/>
  <c r="CZ14" i="6"/>
  <c r="S216" i="6"/>
  <c r="AF216" i="6"/>
  <c r="BQ119" i="6"/>
  <c r="AZ345" i="6"/>
  <c r="CY59" i="6"/>
  <c r="CX62" i="6"/>
  <c r="CX61" i="6"/>
  <c r="CX117" i="6" s="1"/>
  <c r="CX63" i="6"/>
  <c r="AO216" i="6"/>
  <c r="BJ216" i="6"/>
  <c r="T216" i="6"/>
  <c r="CV216" i="6"/>
  <c r="BV216" i="6"/>
  <c r="AZ216" i="6"/>
  <c r="CM119" i="6"/>
  <c r="CX68" i="6"/>
  <c r="CX69" i="6"/>
  <c r="CW845" i="6"/>
  <c r="CZ619" i="6"/>
  <c r="CZ631" i="6"/>
  <c r="BP216" i="6"/>
  <c r="CG216" i="6"/>
  <c r="AM216" i="6"/>
  <c r="AN216" i="6"/>
  <c r="CJ216" i="6"/>
  <c r="BI216" i="6"/>
  <c r="CZ620" i="6"/>
  <c r="CX564" i="6"/>
  <c r="CX520" i="6" s="1"/>
  <c r="CX519" i="6" s="1"/>
  <c r="AQ216" i="6"/>
  <c r="AH216" i="6"/>
  <c r="AY216" i="6"/>
  <c r="CN216" i="6"/>
  <c r="CL216" i="6"/>
  <c r="AG216" i="6"/>
  <c r="CF119" i="6"/>
  <c r="BA119" i="6"/>
  <c r="BG119" i="6"/>
  <c r="CT119" i="6"/>
  <c r="CX115" i="6"/>
  <c r="CW808" i="6"/>
  <c r="CW799" i="6"/>
  <c r="CW781" i="6" s="1"/>
  <c r="CW520" i="6"/>
  <c r="CW519" i="6" s="1"/>
  <c r="CW525" i="6"/>
  <c r="CW524" i="6" s="1"/>
  <c r="BC148" i="48" s="1"/>
  <c r="BB17" i="52" s="1"/>
  <c r="CX582" i="6"/>
  <c r="CV514" i="6"/>
  <c r="CV501" i="6"/>
  <c r="CV483" i="6" s="1"/>
  <c r="CW502" i="6"/>
  <c r="CW501" i="6" s="1"/>
  <c r="CW483" i="6" s="1"/>
  <c r="CV405" i="6"/>
  <c r="CV387" i="6" s="1"/>
  <c r="BB132" i="48" s="1"/>
  <c r="BB138" i="48" s="1"/>
  <c r="CX374" i="6"/>
  <c r="CY393" i="6"/>
  <c r="CX392" i="6"/>
  <c r="CW574" i="6"/>
  <c r="CW167" i="6"/>
  <c r="CW179" i="6"/>
  <c r="CW188" i="6"/>
  <c r="CW166" i="6"/>
  <c r="CY286" i="6"/>
  <c r="CY288" i="6"/>
  <c r="CY287" i="6"/>
  <c r="CZ284" i="6"/>
  <c r="CX190" i="6"/>
  <c r="CW216" i="6"/>
  <c r="CW500" i="6"/>
  <c r="CW482" i="6" s="1"/>
  <c r="DA665" i="6"/>
  <c r="DA646" i="6" s="1"/>
  <c r="CW207" i="6"/>
  <c r="CW201" i="6"/>
  <c r="CW199" i="6"/>
  <c r="DA262" i="6"/>
  <c r="CZ261" i="6"/>
  <c r="CZ238" i="6"/>
  <c r="CX617" i="6"/>
  <c r="CX208" i="6"/>
  <c r="CW190" i="6"/>
  <c r="CW187" i="6"/>
  <c r="CW186" i="6"/>
  <c r="CX180" i="6"/>
  <c r="CX216" i="6"/>
  <c r="CX171" i="6"/>
  <c r="I120" i="6"/>
  <c r="CP120" i="6" s="1"/>
  <c r="CW177" i="6"/>
  <c r="CW173" i="6"/>
  <c r="CW170" i="6"/>
  <c r="CW193" i="6"/>
  <c r="CW198" i="6"/>
  <c r="CX161" i="6"/>
  <c r="CX160" i="6"/>
  <c r="CX191" i="6" s="1"/>
  <c r="CY158" i="6"/>
  <c r="CX162" i="6"/>
  <c r="CX179" i="6"/>
  <c r="CW176" i="6"/>
  <c r="CW178" i="6"/>
  <c r="CW184" i="6"/>
  <c r="CZ140" i="6"/>
  <c r="CY139" i="6"/>
  <c r="CY159" i="6"/>
  <c r="CX588" i="6"/>
  <c r="CX581" i="6"/>
  <c r="CX576" i="6"/>
  <c r="CW203" i="6"/>
  <c r="CW200" i="6"/>
  <c r="CW169" i="6"/>
  <c r="AW345" i="6"/>
  <c r="M345" i="6"/>
  <c r="CX188" i="6"/>
  <c r="CW189" i="6"/>
  <c r="CW185" i="6"/>
  <c r="K346" i="6"/>
  <c r="F346" i="6"/>
  <c r="H346" i="6"/>
  <c r="BB346" i="6" s="1"/>
  <c r="B347" i="6"/>
  <c r="J346" i="6"/>
  <c r="D346" i="6"/>
  <c r="C346" i="6"/>
  <c r="E346" i="6"/>
  <c r="CW171" i="6"/>
  <c r="CW208" i="6"/>
  <c r="CW195" i="6"/>
  <c r="CW213" i="6"/>
  <c r="CW183" i="6"/>
  <c r="CW215" i="6"/>
  <c r="CW214" i="6"/>
  <c r="CW205" i="6"/>
  <c r="CW192" i="6"/>
  <c r="CW180" i="6"/>
  <c r="CW168" i="6"/>
  <c r="DA608" i="6"/>
  <c r="CW191" i="6"/>
  <c r="CX204" i="6"/>
  <c r="CW507" i="6"/>
  <c r="CW489" i="6" s="1"/>
  <c r="BC157" i="48" s="1"/>
  <c r="CX177" i="6"/>
  <c r="CX201" i="6"/>
  <c r="CW174" i="6"/>
  <c r="CW172" i="6"/>
  <c r="CW212" i="6"/>
  <c r="CX213" i="6"/>
  <c r="CX189" i="6"/>
  <c r="CY609" i="6"/>
  <c r="CY628" i="6" s="1"/>
  <c r="BE108" i="48" s="1"/>
  <c r="CW211" i="6"/>
  <c r="CW181" i="6"/>
  <c r="CW165" i="6"/>
  <c r="CW197" i="6"/>
  <c r="CX165" i="6"/>
  <c r="CX172" i="6"/>
  <c r="CX200" i="6"/>
  <c r="CW196" i="6"/>
  <c r="CW210" i="6"/>
  <c r="CW204" i="6"/>
  <c r="CW182" i="6"/>
  <c r="DA239" i="6"/>
  <c r="CZ285" i="6"/>
  <c r="DA611" i="6"/>
  <c r="CW472" i="6"/>
  <c r="CW454" i="6" s="1"/>
  <c r="BC152" i="48" s="1"/>
  <c r="BC56" i="48" s="1"/>
  <c r="CW463" i="6"/>
  <c r="CW445" i="6" s="1"/>
  <c r="CX526" i="6"/>
  <c r="CX517" i="6"/>
  <c r="E121" i="6"/>
  <c r="C121" i="6"/>
  <c r="B122" i="6"/>
  <c r="J121" i="6"/>
  <c r="G121" i="6"/>
  <c r="K121" i="6"/>
  <c r="H121" i="6"/>
  <c r="D121" i="6"/>
  <c r="F121" i="6"/>
  <c r="CX427" i="6"/>
  <c r="DA730" i="6"/>
  <c r="CZ603" i="6"/>
  <c r="CZ623" i="6"/>
  <c r="CW461" i="6"/>
  <c r="CW471" i="6"/>
  <c r="CW538" i="6"/>
  <c r="CW466" i="6"/>
  <c r="CW464" i="6"/>
  <c r="CW446" i="6" s="1"/>
  <c r="AW120" i="6"/>
  <c r="M120" i="6"/>
  <c r="CX425" i="6"/>
  <c r="DA702" i="6"/>
  <c r="DA712" i="6"/>
  <c r="CZ632" i="6"/>
  <c r="BA129" i="48"/>
  <c r="BA137" i="48"/>
  <c r="CX423" i="6"/>
  <c r="DA701" i="6"/>
  <c r="DA683" i="6"/>
  <c r="DA601" i="6" s="1"/>
  <c r="CX426" i="6"/>
  <c r="CX385" i="6"/>
  <c r="CX383" i="6"/>
  <c r="CX384" i="6"/>
  <c r="CX388" i="6"/>
  <c r="CX379" i="6"/>
  <c r="CY412" i="6"/>
  <c r="CY434" i="6" s="1"/>
  <c r="CZ410" i="6"/>
  <c r="CY413" i="6"/>
  <c r="CY416" i="6" s="1"/>
  <c r="CY421" i="6" s="1"/>
  <c r="CY414" i="6"/>
  <c r="CX424" i="6"/>
  <c r="DA729" i="6"/>
  <c r="DA710" i="6"/>
  <c r="CZ637" i="6"/>
  <c r="CZ655" i="6"/>
  <c r="CZ636" i="6" s="1"/>
  <c r="CY617" i="6"/>
  <c r="CY557" i="6"/>
  <c r="CY575" i="6"/>
  <c r="CY567" i="6"/>
  <c r="CY585" i="6"/>
  <c r="CY568" i="6"/>
  <c r="CY586" i="6"/>
  <c r="CY510" i="6" s="1"/>
  <c r="CY590" i="6"/>
  <c r="CY572" i="6"/>
  <c r="DA375" i="6"/>
  <c r="CZ411" i="6"/>
  <c r="CX420" i="6"/>
  <c r="DA700" i="6"/>
  <c r="DA709" i="6"/>
  <c r="DC672" i="6"/>
  <c r="DB676" i="6"/>
  <c r="DB674" i="6"/>
  <c r="DB683" i="6" s="1"/>
  <c r="DB675" i="6"/>
  <c r="CY494" i="6"/>
  <c r="CY512" i="6"/>
  <c r="CZ459" i="6"/>
  <c r="CY458" i="6"/>
  <c r="CY440" i="6"/>
  <c r="CY476" i="6"/>
  <c r="CZ740" i="6"/>
  <c r="CZ776" i="6"/>
  <c r="CZ794" i="6"/>
  <c r="CZ758" i="6"/>
  <c r="DA795" i="6"/>
  <c r="CX541" i="6"/>
  <c r="CX540" i="6"/>
  <c r="CX542" i="6"/>
  <c r="CX543" i="6"/>
  <c r="CX539" i="6"/>
  <c r="CX544" i="6"/>
  <c r="CX545" i="6"/>
  <c r="CX546" i="6"/>
  <c r="CX548" i="6"/>
  <c r="CX549" i="6"/>
  <c r="CX550" i="6"/>
  <c r="CX551" i="6"/>
  <c r="CX552" i="6"/>
  <c r="CX553" i="6"/>
  <c r="CX554" i="6"/>
  <c r="CZ666" i="6"/>
  <c r="CZ647" i="6" s="1"/>
  <c r="BF109" i="48" s="1"/>
  <c r="CZ648" i="6"/>
  <c r="BF110" i="48" s="1"/>
  <c r="CW423" i="6"/>
  <c r="CW425" i="6"/>
  <c r="CW427" i="6"/>
  <c r="CW428" i="6"/>
  <c r="CW429" i="6"/>
  <c r="CW431" i="6"/>
  <c r="CW430" i="6"/>
  <c r="CW432" i="6"/>
  <c r="CW422" i="6"/>
  <c r="CW433" i="6"/>
  <c r="CW420" i="6"/>
  <c r="CW421" i="6"/>
  <c r="CW424" i="6"/>
  <c r="CX421" i="6"/>
  <c r="M217" i="6"/>
  <c r="AW217" i="6"/>
  <c r="DA734" i="6"/>
  <c r="DA728" i="6"/>
  <c r="DC673" i="6"/>
  <c r="DD635" i="6"/>
  <c r="DA645" i="6"/>
  <c r="DA643" i="6"/>
  <c r="BD160" i="48"/>
  <c r="CV448" i="6"/>
  <c r="CV465" i="6"/>
  <c r="CV447" i="6" s="1"/>
  <c r="CZ598" i="6"/>
  <c r="CZ617" i="6" s="1"/>
  <c r="CY13" i="6"/>
  <c r="CZ37" i="6"/>
  <c r="CY36" i="6"/>
  <c r="CX433" i="6"/>
  <c r="CX422" i="6"/>
  <c r="C218" i="6"/>
  <c r="B219" i="6"/>
  <c r="E218" i="6"/>
  <c r="D218" i="6"/>
  <c r="J218" i="6"/>
  <c r="G218" i="6"/>
  <c r="H218" i="6"/>
  <c r="K218" i="6"/>
  <c r="F218" i="6"/>
  <c r="DA705" i="6"/>
  <c r="DA699" i="6"/>
  <c r="DA600" i="6"/>
  <c r="DA612" i="6"/>
  <c r="DA680" i="6"/>
  <c r="CV470" i="6"/>
  <c r="CV452" i="6" s="1"/>
  <c r="BB150" i="48" s="1"/>
  <c r="BB78" i="48" s="1"/>
  <c r="CV453" i="6"/>
  <c r="BB151" i="48" s="1"/>
  <c r="BB49" i="48" s="1"/>
  <c r="CZ531" i="6"/>
  <c r="DA441" i="6"/>
  <c r="CX451" i="6"/>
  <c r="CX480" i="6"/>
  <c r="CX449" i="6"/>
  <c r="CX485" i="6"/>
  <c r="CX486" i="6"/>
  <c r="CX444" i="6"/>
  <c r="CX487" i="6"/>
  <c r="CX450" i="6"/>
  <c r="CX455" i="6"/>
  <c r="BD153" i="48" s="1"/>
  <c r="BD63" i="48" s="1"/>
  <c r="CX491" i="6"/>
  <c r="CQ120" i="6"/>
  <c r="CV400" i="6"/>
  <c r="CV407" i="6"/>
  <c r="CV389" i="6" s="1"/>
  <c r="BB134" i="48" s="1"/>
  <c r="BB140" i="48" s="1"/>
  <c r="CV396" i="6"/>
  <c r="CV378" i="6" s="1"/>
  <c r="CV419" i="6"/>
  <c r="CX432" i="6"/>
  <c r="DB596" i="6"/>
  <c r="DB634" i="6"/>
  <c r="DB615" i="6"/>
  <c r="DB653" i="6"/>
  <c r="DC654" i="6"/>
  <c r="DA733" i="6"/>
  <c r="DA727" i="6"/>
  <c r="DA656" i="6" s="1"/>
  <c r="DA613" i="6"/>
  <c r="DA602" i="6"/>
  <c r="CV460" i="6"/>
  <c r="CV442" i="6" s="1"/>
  <c r="CV443" i="6"/>
  <c r="CZ530" i="6"/>
  <c r="CY534" i="6"/>
  <c r="CY536" i="6" s="1"/>
  <c r="CY532" i="6"/>
  <c r="CY558" i="6" s="1"/>
  <c r="CY533" i="6"/>
  <c r="CX431" i="6"/>
  <c r="DA732" i="6"/>
  <c r="DA670" i="6"/>
  <c r="DA651" i="6" s="1"/>
  <c r="BG113" i="48" s="1"/>
  <c r="DA659" i="6"/>
  <c r="DA640" i="6" s="1"/>
  <c r="CZ629" i="6"/>
  <c r="CZ609" i="6"/>
  <c r="CX430" i="6"/>
  <c r="DA704" i="6"/>
  <c r="DA698" i="6"/>
  <c r="DB679" i="6"/>
  <c r="DB708" i="6"/>
  <c r="DB684" i="6"/>
  <c r="DB712" i="6"/>
  <c r="DB685" i="6"/>
  <c r="DB713" i="6"/>
  <c r="DB714" i="6"/>
  <c r="DB686" i="6"/>
  <c r="DB715" i="6"/>
  <c r="DB687" i="6"/>
  <c r="DB688" i="6"/>
  <c r="DB716" i="6"/>
  <c r="DB717" i="6"/>
  <c r="DB689" i="6"/>
  <c r="DB690" i="6"/>
  <c r="DB718" i="6"/>
  <c r="DB691" i="6"/>
  <c r="DB719" i="6"/>
  <c r="DB720" i="6"/>
  <c r="DB692" i="6"/>
  <c r="DB693" i="6"/>
  <c r="DB721" i="6"/>
  <c r="DB722" i="6"/>
  <c r="DB694" i="6"/>
  <c r="DB695" i="6"/>
  <c r="DB723" i="6"/>
  <c r="DB724" i="6"/>
  <c r="DB696" i="6"/>
  <c r="DB725" i="6"/>
  <c r="DB697" i="6"/>
  <c r="DB726" i="6"/>
  <c r="DB730" i="6"/>
  <c r="DB702" i="6"/>
  <c r="DB731" i="6"/>
  <c r="DB705" i="6"/>
  <c r="DB734" i="6"/>
  <c r="CX518" i="6"/>
  <c r="CV398" i="6"/>
  <c r="CV380" i="6" s="1"/>
  <c r="CV408" i="6"/>
  <c r="CV390" i="6" s="1"/>
  <c r="BB135" i="48" s="1"/>
  <c r="BB141" i="48" s="1"/>
  <c r="CX429" i="6"/>
  <c r="CX628" i="6"/>
  <c r="BD108" i="48" s="1"/>
  <c r="DA731" i="6"/>
  <c r="DA663" i="6"/>
  <c r="DA644" i="6" s="1"/>
  <c r="CZ642" i="6"/>
  <c r="CZ660" i="6"/>
  <c r="CZ641" i="6" s="1"/>
  <c r="CX499" i="6"/>
  <c r="CX481" i="6" s="1"/>
  <c r="CX508" i="6"/>
  <c r="CX490" i="6" s="1"/>
  <c r="BD158" i="48" s="1"/>
  <c r="CW479" i="6"/>
  <c r="I217" i="6"/>
  <c r="DA703" i="6"/>
  <c r="DA606" i="6"/>
  <c r="CZ621" i="6"/>
  <c r="AY120" i="6" l="1"/>
  <c r="CV120" i="6"/>
  <c r="CW514" i="6"/>
  <c r="CI120" i="6"/>
  <c r="BK120" i="6"/>
  <c r="BU120" i="6"/>
  <c r="BF120" i="6"/>
  <c r="BT120" i="6"/>
  <c r="CR120" i="6"/>
  <c r="BB120" i="6"/>
  <c r="CX120" i="6"/>
  <c r="CU120" i="6"/>
  <c r="CW506" i="6"/>
  <c r="CW488" i="6" s="1"/>
  <c r="BC156" i="48" s="1"/>
  <c r="CB120" i="6"/>
  <c r="BS120" i="6"/>
  <c r="CX497" i="6"/>
  <c r="CL120" i="6"/>
  <c r="CE120" i="6"/>
  <c r="CX515" i="6"/>
  <c r="CX514" i="6" s="1"/>
  <c r="CX556" i="6"/>
  <c r="AZ346" i="6"/>
  <c r="CX525" i="6"/>
  <c r="CX524" i="6" s="1"/>
  <c r="BD148" i="48" s="1"/>
  <c r="BC17" i="52" s="1"/>
  <c r="BC346" i="6"/>
  <c r="CW804" i="6"/>
  <c r="CW786" i="6" s="1"/>
  <c r="CW797" i="6"/>
  <c r="CW779" i="6" s="1"/>
  <c r="DB701" i="6"/>
  <c r="AX120" i="6"/>
  <c r="CF120" i="6"/>
  <c r="CW801" i="6"/>
  <c r="CW783" i="6" s="1"/>
  <c r="DB680" i="6"/>
  <c r="BW120" i="6"/>
  <c r="BL120" i="6"/>
  <c r="CK120" i="6"/>
  <c r="BD133" i="48"/>
  <c r="BD139" i="48" s="1"/>
  <c r="CX808" i="6"/>
  <c r="CX799" i="6"/>
  <c r="CX781" i="6" s="1"/>
  <c r="CW809" i="6"/>
  <c r="CW791" i="6" s="1"/>
  <c r="BC120" i="48" s="1"/>
  <c r="BC66" i="48" s="1"/>
  <c r="DB733" i="6"/>
  <c r="DB727" i="6"/>
  <c r="BO120" i="6"/>
  <c r="CN120" i="6"/>
  <c r="BY120" i="6"/>
  <c r="BR120" i="6"/>
  <c r="BG120" i="6"/>
  <c r="CX574" i="6"/>
  <c r="CX214" i="6"/>
  <c r="CX113" i="6"/>
  <c r="CX99" i="6"/>
  <c r="CY837" i="6"/>
  <c r="CY838" i="6"/>
  <c r="CY842" i="6"/>
  <c r="CY841" i="6"/>
  <c r="CY836" i="6"/>
  <c r="CY839" i="6"/>
  <c r="CY840" i="6"/>
  <c r="CY834" i="6"/>
  <c r="CY835" i="6"/>
  <c r="CY845" i="6"/>
  <c r="DB729" i="6"/>
  <c r="DB710" i="6"/>
  <c r="DB668" i="6" s="1"/>
  <c r="DB649" i="6" s="1"/>
  <c r="BH111" i="48" s="1"/>
  <c r="BI120" i="6"/>
  <c r="CY61" i="6"/>
  <c r="CY81" i="6" s="1"/>
  <c r="CY62" i="6"/>
  <c r="CZ59" i="6"/>
  <c r="CY63" i="6"/>
  <c r="DB700" i="6"/>
  <c r="CG120" i="6"/>
  <c r="DB699" i="6"/>
  <c r="DB599" i="6" s="1"/>
  <c r="BN120" i="6"/>
  <c r="BX120" i="6"/>
  <c r="DB732" i="6"/>
  <c r="CW484" i="6"/>
  <c r="CX507" i="6"/>
  <c r="CW833" i="6"/>
  <c r="CX103" i="6"/>
  <c r="CX93" i="6"/>
  <c r="CX92" i="6"/>
  <c r="CX80" i="6"/>
  <c r="CX118" i="6"/>
  <c r="CX67" i="6"/>
  <c r="CX81" i="6"/>
  <c r="CX70" i="6"/>
  <c r="CX104" i="6"/>
  <c r="CX74" i="6"/>
  <c r="CX97" i="6"/>
  <c r="CX100" i="6"/>
  <c r="CX82" i="6"/>
  <c r="CY816" i="6"/>
  <c r="CY814" i="6"/>
  <c r="CZ812" i="6"/>
  <c r="CY815" i="6"/>
  <c r="DB709" i="6"/>
  <c r="DB707" i="6" s="1"/>
  <c r="CD120" i="6"/>
  <c r="CM120" i="6"/>
  <c r="DA599" i="6"/>
  <c r="BJ120" i="6"/>
  <c r="CA120" i="6"/>
  <c r="AY346" i="6"/>
  <c r="CW790" i="6"/>
  <c r="BC119" i="48" s="1"/>
  <c r="BC59" i="48" s="1"/>
  <c r="CW806" i="6"/>
  <c r="CW788" i="6" s="1"/>
  <c r="BC117" i="48" s="1"/>
  <c r="BC81" i="48" s="1"/>
  <c r="CX112" i="6"/>
  <c r="CX77" i="6"/>
  <c r="DA777" i="6"/>
  <c r="CZ813" i="6"/>
  <c r="BZ120" i="6"/>
  <c r="CH120" i="6"/>
  <c r="CO120" i="6"/>
  <c r="DA14" i="6"/>
  <c r="CZ60" i="6"/>
  <c r="CX798" i="6"/>
  <c r="CX780" i="6" s="1"/>
  <c r="DB728" i="6"/>
  <c r="CC120" i="6"/>
  <c r="AZ120" i="6"/>
  <c r="CW798" i="6"/>
  <c r="CW780" i="6" s="1"/>
  <c r="DB681" i="6"/>
  <c r="DB611" i="6" s="1"/>
  <c r="BP120" i="6"/>
  <c r="BD120" i="6"/>
  <c r="BA120" i="6"/>
  <c r="BM120" i="6"/>
  <c r="BH120" i="6"/>
  <c r="CT120" i="6"/>
  <c r="BQ120" i="6"/>
  <c r="DB704" i="6"/>
  <c r="DB698" i="6"/>
  <c r="CW120" i="6"/>
  <c r="BV120" i="6"/>
  <c r="BE120" i="6"/>
  <c r="DA661" i="6"/>
  <c r="DA660" i="6" s="1"/>
  <c r="DA641" i="6" s="1"/>
  <c r="DB703" i="6"/>
  <c r="BC120" i="6"/>
  <c r="CS120" i="6"/>
  <c r="CJ120" i="6"/>
  <c r="CY67" i="6"/>
  <c r="BA346" i="6"/>
  <c r="CX95" i="6"/>
  <c r="CX107" i="6"/>
  <c r="CY108" i="6"/>
  <c r="CY73" i="6"/>
  <c r="CY74" i="6"/>
  <c r="CY91" i="6"/>
  <c r="CX89" i="6"/>
  <c r="CX90" i="6"/>
  <c r="CX79" i="6"/>
  <c r="CX845" i="6"/>
  <c r="CX809" i="6" s="1"/>
  <c r="CX791" i="6" s="1"/>
  <c r="BD120" i="48" s="1"/>
  <c r="BD66" i="48" s="1"/>
  <c r="CX789" i="6"/>
  <c r="BD118" i="48" s="1"/>
  <c r="BD52" i="48" s="1"/>
  <c r="CX782" i="6"/>
  <c r="CX784" i="6"/>
  <c r="CX785" i="6"/>
  <c r="CX792" i="6"/>
  <c r="BD121" i="48" s="1"/>
  <c r="BD73" i="48" s="1"/>
  <c r="CX787" i="6"/>
  <c r="CX83" i="6"/>
  <c r="CX500" i="6"/>
  <c r="CX482" i="6" s="1"/>
  <c r="CX502" i="6"/>
  <c r="CX484" i="6" s="1"/>
  <c r="CW496" i="6"/>
  <c r="CW478" i="6" s="1"/>
  <c r="CY374" i="6"/>
  <c r="CZ393" i="6"/>
  <c r="CY392" i="6"/>
  <c r="CW405" i="6"/>
  <c r="CW387" i="6" s="1"/>
  <c r="CX193" i="6"/>
  <c r="DA604" i="6"/>
  <c r="DA623" i="6" s="1"/>
  <c r="AW346" i="6"/>
  <c r="M346" i="6"/>
  <c r="CY216" i="6"/>
  <c r="DB262" i="6"/>
  <c r="DA238" i="6"/>
  <c r="DA261" i="6"/>
  <c r="CY423" i="6"/>
  <c r="CY161" i="6"/>
  <c r="CZ158" i="6"/>
  <c r="CY160" i="6"/>
  <c r="CY162" i="6"/>
  <c r="CX166" i="6"/>
  <c r="CX207" i="6"/>
  <c r="CX192" i="6"/>
  <c r="CX199" i="6"/>
  <c r="CX183" i="6"/>
  <c r="CX195" i="6"/>
  <c r="CX206" i="6"/>
  <c r="CX211" i="6"/>
  <c r="CX178" i="6"/>
  <c r="CX187" i="6"/>
  <c r="CX194" i="6"/>
  <c r="CX205" i="6"/>
  <c r="CX181" i="6"/>
  <c r="CX186" i="6"/>
  <c r="CZ159" i="6"/>
  <c r="CZ139" i="6"/>
  <c r="DA140" i="6"/>
  <c r="D347" i="6"/>
  <c r="B348" i="6"/>
  <c r="K347" i="6"/>
  <c r="H347" i="6"/>
  <c r="BA347" i="6" s="1"/>
  <c r="J347" i="6"/>
  <c r="C347" i="6"/>
  <c r="F347" i="6"/>
  <c r="E347" i="6"/>
  <c r="CX176" i="6"/>
  <c r="CX198" i="6"/>
  <c r="CX182" i="6"/>
  <c r="CX185" i="6"/>
  <c r="CX169" i="6"/>
  <c r="CX173" i="6"/>
  <c r="DA632" i="6"/>
  <c r="CZ286" i="6"/>
  <c r="CZ288" i="6"/>
  <c r="DA284" i="6"/>
  <c r="CZ287" i="6"/>
  <c r="CX167" i="6"/>
  <c r="CX174" i="6"/>
  <c r="CX168" i="6"/>
  <c r="CX196" i="6"/>
  <c r="DA285" i="6"/>
  <c r="DB239" i="6"/>
  <c r="DA627" i="6"/>
  <c r="CX212" i="6"/>
  <c r="CX215" i="6"/>
  <c r="CX170" i="6"/>
  <c r="CX184" i="6"/>
  <c r="CZ628" i="6"/>
  <c r="BF108" i="48" s="1"/>
  <c r="CW395" i="6"/>
  <c r="CW377" i="6" s="1"/>
  <c r="AX346" i="6"/>
  <c r="CX209" i="6"/>
  <c r="CX197" i="6"/>
  <c r="CX210" i="6"/>
  <c r="CX203" i="6"/>
  <c r="CX175" i="6"/>
  <c r="DA618" i="6"/>
  <c r="DA598" i="6"/>
  <c r="DA603" i="6"/>
  <c r="DB665" i="6"/>
  <c r="DB646" i="6" s="1"/>
  <c r="DB606" i="6"/>
  <c r="CY541" i="6"/>
  <c r="CY542" i="6"/>
  <c r="CY539" i="6"/>
  <c r="CY540" i="6"/>
  <c r="CY543" i="6"/>
  <c r="CY544" i="6"/>
  <c r="CY545" i="6"/>
  <c r="CY546" i="6"/>
  <c r="CY548" i="6"/>
  <c r="CY549" i="6"/>
  <c r="CY550" i="6"/>
  <c r="CY474" i="6" s="1"/>
  <c r="CY456" i="6" s="1"/>
  <c r="BE154" i="48" s="1"/>
  <c r="BE70" i="48" s="1"/>
  <c r="CY551" i="6"/>
  <c r="CY552" i="6"/>
  <c r="CY553" i="6"/>
  <c r="CY554" i="6"/>
  <c r="CZ533" i="6"/>
  <c r="CZ534" i="6"/>
  <c r="CZ536" i="6" s="1"/>
  <c r="CZ532" i="6"/>
  <c r="CZ559" i="6" s="1"/>
  <c r="DA530" i="6"/>
  <c r="DB645" i="6"/>
  <c r="DB643" i="6"/>
  <c r="CY570" i="6"/>
  <c r="CY581" i="6"/>
  <c r="CY576" i="6"/>
  <c r="CY420" i="6"/>
  <c r="C122" i="6"/>
  <c r="E122" i="6"/>
  <c r="B123" i="6"/>
  <c r="K122" i="6"/>
  <c r="G122" i="6"/>
  <c r="D122" i="6"/>
  <c r="H122" i="6"/>
  <c r="J122" i="6"/>
  <c r="F122" i="6"/>
  <c r="CZ557" i="6"/>
  <c r="CZ575" i="6"/>
  <c r="CZ576" i="6"/>
  <c r="CZ558" i="6"/>
  <c r="CZ577" i="6"/>
  <c r="CZ578" i="6"/>
  <c r="CZ563" i="6"/>
  <c r="CZ581" i="6"/>
  <c r="CZ582" i="6"/>
  <c r="CZ564" i="6"/>
  <c r="CZ566" i="6"/>
  <c r="CZ585" i="6"/>
  <c r="CZ567" i="6"/>
  <c r="CZ586" i="6"/>
  <c r="CZ568" i="6"/>
  <c r="CZ528" i="6" s="1"/>
  <c r="CZ570" i="6"/>
  <c r="CZ589" i="6"/>
  <c r="CZ571" i="6"/>
  <c r="CZ572" i="6"/>
  <c r="CZ590" i="6"/>
  <c r="CV399" i="6"/>
  <c r="CV381" i="6" s="1"/>
  <c r="CV382" i="6"/>
  <c r="CX408" i="6"/>
  <c r="CX390" i="6" s="1"/>
  <c r="BD135" i="48" s="1"/>
  <c r="BD141" i="48" s="1"/>
  <c r="CX398" i="6"/>
  <c r="CX380" i="6" s="1"/>
  <c r="CY588" i="6"/>
  <c r="CY563" i="6"/>
  <c r="DB608" i="6"/>
  <c r="DB657" i="6"/>
  <c r="DB638" i="6" s="1"/>
  <c r="DC679" i="6"/>
  <c r="DC708" i="6"/>
  <c r="DC684" i="6"/>
  <c r="DC713" i="6"/>
  <c r="DC685" i="6"/>
  <c r="DC714" i="6"/>
  <c r="DC686" i="6"/>
  <c r="DC687" i="6"/>
  <c r="DC715" i="6"/>
  <c r="DC716" i="6"/>
  <c r="DC688" i="6"/>
  <c r="DC717" i="6"/>
  <c r="DC689" i="6"/>
  <c r="DC690" i="6"/>
  <c r="DC718" i="6"/>
  <c r="DC719" i="6"/>
  <c r="DC691" i="6"/>
  <c r="DC692" i="6"/>
  <c r="DC720" i="6"/>
  <c r="DC693" i="6"/>
  <c r="DC721" i="6"/>
  <c r="DC694" i="6"/>
  <c r="DC722" i="6"/>
  <c r="DC723" i="6"/>
  <c r="DC695" i="6"/>
  <c r="DC724" i="6"/>
  <c r="DC696" i="6"/>
  <c r="DC725" i="6"/>
  <c r="DC697" i="6"/>
  <c r="DC726" i="6"/>
  <c r="DC705" i="6"/>
  <c r="DC734" i="6"/>
  <c r="CY569" i="6"/>
  <c r="CY562" i="6"/>
  <c r="CY433" i="6"/>
  <c r="CY422" i="6"/>
  <c r="M121" i="6"/>
  <c r="AW121" i="6"/>
  <c r="DB669" i="6"/>
  <c r="DB650" i="6" s="1"/>
  <c r="BH112" i="48" s="1"/>
  <c r="DC615" i="6"/>
  <c r="DC653" i="6"/>
  <c r="DC596" i="6"/>
  <c r="DD654" i="6"/>
  <c r="DC634" i="6"/>
  <c r="CX471" i="6"/>
  <c r="CX461" i="6"/>
  <c r="CX466" i="6"/>
  <c r="CX538" i="6"/>
  <c r="CY587" i="6"/>
  <c r="CY580" i="6"/>
  <c r="CV404" i="6"/>
  <c r="CV386" i="6" s="1"/>
  <c r="CY432" i="6"/>
  <c r="DA667" i="6"/>
  <c r="CW465" i="6"/>
  <c r="CW447" i="6" s="1"/>
  <c r="CW448" i="6"/>
  <c r="CY492" i="6"/>
  <c r="BE160" i="48" s="1"/>
  <c r="CY561" i="6"/>
  <c r="CY431" i="6"/>
  <c r="DB612" i="6"/>
  <c r="DB600" i="6"/>
  <c r="CZ36" i="6"/>
  <c r="CZ13" i="6"/>
  <c r="DA37" i="6"/>
  <c r="CX464" i="6"/>
  <c r="CX446" i="6" s="1"/>
  <c r="CX474" i="6"/>
  <c r="CX456" i="6" s="1"/>
  <c r="BD154" i="48" s="1"/>
  <c r="BD70" i="48" s="1"/>
  <c r="CY579" i="6"/>
  <c r="CY430" i="6"/>
  <c r="CX489" i="6"/>
  <c r="BD157" i="48" s="1"/>
  <c r="CX506" i="6"/>
  <c r="CX488" i="6" s="1"/>
  <c r="BD156" i="48" s="1"/>
  <c r="CW453" i="6"/>
  <c r="BC151" i="48" s="1"/>
  <c r="BC49" i="48" s="1"/>
  <c r="CW470" i="6"/>
  <c r="CW452" i="6" s="1"/>
  <c r="BC150" i="48" s="1"/>
  <c r="BC78" i="48" s="1"/>
  <c r="DA625" i="6"/>
  <c r="DB670" i="6"/>
  <c r="DB651" i="6" s="1"/>
  <c r="BH113" i="48" s="1"/>
  <c r="DA678" i="6"/>
  <c r="I218" i="6"/>
  <c r="CY578" i="6"/>
  <c r="CY429" i="6"/>
  <c r="CW443" i="6"/>
  <c r="CW460" i="6"/>
  <c r="CW442" i="6" s="1"/>
  <c r="DB613" i="6"/>
  <c r="DA707" i="6"/>
  <c r="DA621" i="6"/>
  <c r="DD673" i="6"/>
  <c r="DE635" i="6"/>
  <c r="CW419" i="6"/>
  <c r="CW400" i="6"/>
  <c r="CW396" i="6"/>
  <c r="CW378" i="6" s="1"/>
  <c r="CW407" i="6"/>
  <c r="CW389" i="6" s="1"/>
  <c r="CZ440" i="6"/>
  <c r="DA459" i="6"/>
  <c r="CZ458" i="6"/>
  <c r="CZ494" i="6"/>
  <c r="CZ476" i="6"/>
  <c r="CZ512" i="6"/>
  <c r="CY560" i="6"/>
  <c r="CY428" i="6"/>
  <c r="DC675" i="6"/>
  <c r="DC676" i="6"/>
  <c r="DC674" i="6"/>
  <c r="DC730" i="6" s="1"/>
  <c r="DD672" i="6"/>
  <c r="CW398" i="6"/>
  <c r="CW380" i="6" s="1"/>
  <c r="CW408" i="6"/>
  <c r="CW390" i="6" s="1"/>
  <c r="CX400" i="6"/>
  <c r="CX396" i="6"/>
  <c r="CX407" i="6"/>
  <c r="CX389" i="6" s="1"/>
  <c r="BD134" i="48" s="1"/>
  <c r="BD140" i="48" s="1"/>
  <c r="CX419" i="6"/>
  <c r="CY528" i="6"/>
  <c r="CY566" i="6"/>
  <c r="CY577" i="6"/>
  <c r="DA668" i="6"/>
  <c r="DA649" i="6" s="1"/>
  <c r="BG111" i="48" s="1"/>
  <c r="DA658" i="6"/>
  <c r="DA639" i="6" s="1"/>
  <c r="CY427" i="6"/>
  <c r="CX479" i="6"/>
  <c r="I121" i="6"/>
  <c r="M218" i="6"/>
  <c r="AW218" i="6"/>
  <c r="CV394" i="6"/>
  <c r="CV376" i="6" s="1"/>
  <c r="BB131" i="48" s="1"/>
  <c r="CY584" i="6"/>
  <c r="CY559" i="6"/>
  <c r="CX395" i="6"/>
  <c r="CX377" i="6" s="1"/>
  <c r="CX405" i="6"/>
  <c r="CY425" i="6"/>
  <c r="CZ622" i="6"/>
  <c r="Y217" i="6"/>
  <c r="CM217" i="6"/>
  <c r="O217" i="6"/>
  <c r="CX217" i="6"/>
  <c r="Z217" i="6"/>
  <c r="AQ217" i="6"/>
  <c r="T217" i="6"/>
  <c r="BB217" i="6"/>
  <c r="BA217" i="6"/>
  <c r="AS217" i="6"/>
  <c r="AM217" i="6"/>
  <c r="CY217" i="6"/>
  <c r="AC217" i="6"/>
  <c r="CK217" i="6"/>
  <c r="AT217" i="6"/>
  <c r="BG217" i="6"/>
  <c r="AD217" i="6"/>
  <c r="BF217" i="6"/>
  <c r="BU217" i="6"/>
  <c r="AA217" i="6"/>
  <c r="CS217" i="6"/>
  <c r="BX217" i="6"/>
  <c r="CV217" i="6"/>
  <c r="CN217" i="6"/>
  <c r="AU217" i="6"/>
  <c r="BN217" i="6"/>
  <c r="BO217" i="6"/>
  <c r="AI217" i="6"/>
  <c r="BI217" i="6"/>
  <c r="N217" i="6"/>
  <c r="AX217" i="6"/>
  <c r="BR217" i="6"/>
  <c r="BZ217" i="6"/>
  <c r="CE217" i="6"/>
  <c r="BQ217" i="6"/>
  <c r="AG217" i="6"/>
  <c r="BL217" i="6"/>
  <c r="AL217" i="6"/>
  <c r="BW217" i="6"/>
  <c r="AK217" i="6"/>
  <c r="AN217" i="6"/>
  <c r="BE217" i="6"/>
  <c r="AR217" i="6"/>
  <c r="AY217" i="6"/>
  <c r="S217" i="6"/>
  <c r="BP217" i="6"/>
  <c r="AO217" i="6"/>
  <c r="CR217" i="6"/>
  <c r="AZ217" i="6"/>
  <c r="AP217" i="6"/>
  <c r="CT217" i="6"/>
  <c r="BS217" i="6"/>
  <c r="P217" i="6"/>
  <c r="BC217" i="6"/>
  <c r="CU217" i="6"/>
  <c r="CH217" i="6"/>
  <c r="AB217" i="6"/>
  <c r="Q217" i="6"/>
  <c r="CF217" i="6"/>
  <c r="CQ217" i="6"/>
  <c r="CJ217" i="6"/>
  <c r="BH217" i="6"/>
  <c r="CG217" i="6"/>
  <c r="BM217" i="6"/>
  <c r="W217" i="6"/>
  <c r="X217" i="6"/>
  <c r="CO217" i="6"/>
  <c r="BK217" i="6"/>
  <c r="CW217" i="6"/>
  <c r="CD217" i="6"/>
  <c r="BD217" i="6"/>
  <c r="CC217" i="6"/>
  <c r="V217" i="6"/>
  <c r="CI217" i="6"/>
  <c r="BY217" i="6"/>
  <c r="AF217" i="6"/>
  <c r="U217" i="6"/>
  <c r="CA217" i="6"/>
  <c r="R217" i="6"/>
  <c r="AJ217" i="6"/>
  <c r="AE217" i="6"/>
  <c r="CP217" i="6"/>
  <c r="BJ217" i="6"/>
  <c r="AH217" i="6"/>
  <c r="CB217" i="6"/>
  <c r="BV217" i="6"/>
  <c r="BT217" i="6"/>
  <c r="CL217" i="6"/>
  <c r="DB663" i="6"/>
  <c r="DB644" i="6" s="1"/>
  <c r="B220" i="6"/>
  <c r="C219" i="6"/>
  <c r="J219" i="6"/>
  <c r="E219" i="6"/>
  <c r="F219" i="6"/>
  <c r="G219" i="6"/>
  <c r="D219" i="6"/>
  <c r="H219" i="6"/>
  <c r="K219" i="6"/>
  <c r="CZ412" i="6"/>
  <c r="CZ434" i="6" s="1"/>
  <c r="CZ413" i="6"/>
  <c r="CZ416" i="6" s="1"/>
  <c r="DA410" i="6"/>
  <c r="CZ414" i="6"/>
  <c r="CY589" i="6"/>
  <c r="CY564" i="6"/>
  <c r="CY426" i="6"/>
  <c r="CY383" i="6"/>
  <c r="CY384" i="6"/>
  <c r="CY385" i="6"/>
  <c r="CY388" i="6"/>
  <c r="CY379" i="6"/>
  <c r="DA610" i="6"/>
  <c r="CY424" i="6"/>
  <c r="DA637" i="6"/>
  <c r="CY491" i="6"/>
  <c r="CY451" i="6"/>
  <c r="CY444" i="6"/>
  <c r="CY487" i="6"/>
  <c r="CY449" i="6"/>
  <c r="CY485" i="6"/>
  <c r="CY450" i="6"/>
  <c r="CY455" i="6"/>
  <c r="CY486" i="6"/>
  <c r="CY480" i="6"/>
  <c r="DB441" i="6"/>
  <c r="DA531" i="6"/>
  <c r="DA657" i="6"/>
  <c r="DA638" i="6" s="1"/>
  <c r="DA669" i="6"/>
  <c r="DA650" i="6" s="1"/>
  <c r="BG112" i="48" s="1"/>
  <c r="CX463" i="6"/>
  <c r="CX445" i="6" s="1"/>
  <c r="CX472" i="6"/>
  <c r="CX454" i="6" s="1"/>
  <c r="BD152" i="48" s="1"/>
  <c r="BD56" i="48" s="1"/>
  <c r="DA776" i="6"/>
  <c r="DA758" i="6"/>
  <c r="DA794" i="6"/>
  <c r="DB795" i="6"/>
  <c r="DA740" i="6"/>
  <c r="DA411" i="6"/>
  <c r="DB375" i="6"/>
  <c r="CY571" i="6"/>
  <c r="CY582" i="6"/>
  <c r="BC347" i="6" l="1"/>
  <c r="CX496" i="6"/>
  <c r="CX478" i="6" s="1"/>
  <c r="AZ347" i="6"/>
  <c r="CX501" i="6"/>
  <c r="CX483" i="6" s="1"/>
  <c r="AY347" i="6"/>
  <c r="BB347" i="6"/>
  <c r="AX347" i="6"/>
  <c r="DB604" i="6"/>
  <c r="DB602" i="6"/>
  <c r="DB601" i="6"/>
  <c r="DB610" i="6"/>
  <c r="DB656" i="6"/>
  <c r="DA642" i="6"/>
  <c r="CY114" i="6"/>
  <c r="DA655" i="6"/>
  <c r="DA636" i="6" s="1"/>
  <c r="DB661" i="6"/>
  <c r="DB642" i="6" s="1"/>
  <c r="CY116" i="6"/>
  <c r="CX797" i="6"/>
  <c r="CY99" i="6"/>
  <c r="CY86" i="6"/>
  <c r="DB659" i="6"/>
  <c r="DB640" i="6" s="1"/>
  <c r="CW796" i="6"/>
  <c r="CW778" i="6" s="1"/>
  <c r="CY844" i="6"/>
  <c r="CY785" i="6"/>
  <c r="CY782" i="6"/>
  <c r="CY792" i="6"/>
  <c r="CY789" i="6"/>
  <c r="BE118" i="48" s="1"/>
  <c r="BE52" i="48" s="1"/>
  <c r="CY787" i="6"/>
  <c r="CY784" i="6"/>
  <c r="CY846" i="6"/>
  <c r="CY98" i="6"/>
  <c r="CZ63" i="6"/>
  <c r="CZ61" i="6"/>
  <c r="DA59" i="6"/>
  <c r="CZ62" i="6"/>
  <c r="CY87" i="6"/>
  <c r="CZ562" i="6"/>
  <c r="DA60" i="6"/>
  <c r="DB14" i="6"/>
  <c r="CY69" i="6"/>
  <c r="CY808" i="6"/>
  <c r="CY799" i="6"/>
  <c r="CY781" i="6" s="1"/>
  <c r="BE133" i="48"/>
  <c r="BE139" i="48" s="1"/>
  <c r="CZ99" i="6"/>
  <c r="DB658" i="6"/>
  <c r="DB639" i="6" s="1"/>
  <c r="CZ587" i="6"/>
  <c r="CZ580" i="6"/>
  <c r="DB667" i="6"/>
  <c r="DB648" i="6" s="1"/>
  <c r="BH110" i="48" s="1"/>
  <c r="CY85" i="6"/>
  <c r="CY101" i="6"/>
  <c r="CX804" i="6"/>
  <c r="CY97" i="6"/>
  <c r="CY72" i="6"/>
  <c r="CY115" i="6"/>
  <c r="CY103" i="6"/>
  <c r="CY102" i="6"/>
  <c r="CY118" i="6"/>
  <c r="CY104" i="6"/>
  <c r="CY71" i="6"/>
  <c r="CY117" i="6"/>
  <c r="CY96" i="6"/>
  <c r="CY95" i="6"/>
  <c r="CY83" i="6"/>
  <c r="CY84" i="6"/>
  <c r="CY90" i="6"/>
  <c r="CY120" i="6"/>
  <c r="CY78" i="6"/>
  <c r="CY107" i="6"/>
  <c r="CY92" i="6"/>
  <c r="CY66" i="6"/>
  <c r="CY113" i="6"/>
  <c r="CY94" i="6"/>
  <c r="CY106" i="6"/>
  <c r="CY80" i="6"/>
  <c r="CY100" i="6"/>
  <c r="CY109" i="6"/>
  <c r="CY798" i="6"/>
  <c r="CY780" i="6" s="1"/>
  <c r="CY809" i="6"/>
  <c r="CY791" i="6" s="1"/>
  <c r="BE120" i="48" s="1"/>
  <c r="BE66" i="48" s="1"/>
  <c r="CZ569" i="6"/>
  <c r="CZ579" i="6"/>
  <c r="CY79" i="6"/>
  <c r="CY76" i="6"/>
  <c r="CY843" i="6"/>
  <c r="CX833" i="6"/>
  <c r="CZ112" i="6"/>
  <c r="CZ561" i="6"/>
  <c r="CY112" i="6"/>
  <c r="CY82" i="6"/>
  <c r="CY75" i="6"/>
  <c r="CZ91" i="6"/>
  <c r="CZ108" i="6"/>
  <c r="CZ69" i="6"/>
  <c r="CZ111" i="6"/>
  <c r="CZ73" i="6"/>
  <c r="CZ119" i="6"/>
  <c r="DA813" i="6"/>
  <c r="DB777" i="6"/>
  <c r="CY70" i="6"/>
  <c r="CY110" i="6"/>
  <c r="CY89" i="6"/>
  <c r="CY88" i="6"/>
  <c r="DA622" i="6"/>
  <c r="CY68" i="6"/>
  <c r="CZ836" i="6"/>
  <c r="CZ837" i="6"/>
  <c r="CZ839" i="6"/>
  <c r="CZ838" i="6"/>
  <c r="CZ834" i="6"/>
  <c r="CZ835" i="6"/>
  <c r="CZ840" i="6"/>
  <c r="CZ841" i="6"/>
  <c r="CZ845" i="6"/>
  <c r="CZ846" i="6"/>
  <c r="CZ844" i="6"/>
  <c r="CY105" i="6"/>
  <c r="DB678" i="6"/>
  <c r="CZ588" i="6"/>
  <c r="DC701" i="6"/>
  <c r="DB627" i="6"/>
  <c r="CZ104" i="6"/>
  <c r="CZ560" i="6"/>
  <c r="CY111" i="6"/>
  <c r="CY93" i="6"/>
  <c r="CZ815" i="6"/>
  <c r="CZ814" i="6"/>
  <c r="CZ816" i="6"/>
  <c r="DA812" i="6"/>
  <c r="CX790" i="6"/>
  <c r="BD119" i="48" s="1"/>
  <c r="BD59" i="48" s="1"/>
  <c r="CX806" i="6"/>
  <c r="CX788" i="6" s="1"/>
  <c r="BD117" i="48" s="1"/>
  <c r="BD81" i="48" s="1"/>
  <c r="CY77" i="6"/>
  <c r="CY507" i="6"/>
  <c r="CY489" i="6" s="1"/>
  <c r="BE157" i="48" s="1"/>
  <c r="CY518" i="6"/>
  <c r="CZ374" i="6"/>
  <c r="CZ392" i="6"/>
  <c r="DA393" i="6"/>
  <c r="DC239" i="6"/>
  <c r="DB285" i="6"/>
  <c r="DB284" i="6"/>
  <c r="DA287" i="6"/>
  <c r="DA286" i="6"/>
  <c r="DA288" i="6"/>
  <c r="CY170" i="6"/>
  <c r="CY193" i="6"/>
  <c r="CY169" i="6"/>
  <c r="CY166" i="6"/>
  <c r="CY201" i="6"/>
  <c r="CY198" i="6"/>
  <c r="CY182" i="6"/>
  <c r="CY188" i="6"/>
  <c r="CY185" i="6"/>
  <c r="CY215" i="6"/>
  <c r="CY173" i="6"/>
  <c r="CY195" i="6"/>
  <c r="CY171" i="6"/>
  <c r="CY204" i="6"/>
  <c r="CY176" i="6"/>
  <c r="CY174" i="6"/>
  <c r="CY209" i="6"/>
  <c r="CY175" i="6"/>
  <c r="CY214" i="6"/>
  <c r="CY190" i="6"/>
  <c r="CY167" i="6"/>
  <c r="CY212" i="6"/>
  <c r="CY210" i="6"/>
  <c r="CY196" i="6"/>
  <c r="CY183" i="6"/>
  <c r="CY179" i="6"/>
  <c r="CY199" i="6"/>
  <c r="CY197" i="6"/>
  <c r="CY184" i="6"/>
  <c r="CY165" i="6"/>
  <c r="CY187" i="6"/>
  <c r="CY186" i="6"/>
  <c r="CY172" i="6"/>
  <c r="CY208" i="6"/>
  <c r="CY205" i="6"/>
  <c r="CY200" i="6"/>
  <c r="CY181" i="6"/>
  <c r="CY178" i="6"/>
  <c r="CY206" i="6"/>
  <c r="CY192" i="6"/>
  <c r="CY203" i="6"/>
  <c r="CY189" i="6"/>
  <c r="CY194" i="6"/>
  <c r="CY180" i="6"/>
  <c r="CY191" i="6"/>
  <c r="CY177" i="6"/>
  <c r="CY207" i="6"/>
  <c r="CY168" i="6"/>
  <c r="CY213" i="6"/>
  <c r="CY211" i="6"/>
  <c r="I219" i="6"/>
  <c r="Q219" i="6" s="1"/>
  <c r="CY525" i="6"/>
  <c r="CZ172" i="6"/>
  <c r="CZ201" i="6"/>
  <c r="DC665" i="6"/>
  <c r="DC646" i="6" s="1"/>
  <c r="DC710" i="6"/>
  <c r="DC668" i="6" s="1"/>
  <c r="DC649" i="6" s="1"/>
  <c r="BI111" i="48" s="1"/>
  <c r="AW347" i="6"/>
  <c r="M347" i="6"/>
  <c r="CY500" i="6"/>
  <c r="CY482" i="6" s="1"/>
  <c r="DB619" i="6"/>
  <c r="DC608" i="6"/>
  <c r="CZ584" i="6"/>
  <c r="CZ499" i="6" s="1"/>
  <c r="CZ481" i="6" s="1"/>
  <c r="DB140" i="6"/>
  <c r="DA159" i="6"/>
  <c r="DA139" i="6"/>
  <c r="DB632" i="6"/>
  <c r="DC657" i="6"/>
  <c r="DC638" i="6" s="1"/>
  <c r="DB620" i="6"/>
  <c r="DA630" i="6"/>
  <c r="DA158" i="6"/>
  <c r="CZ161" i="6"/>
  <c r="CZ160" i="6"/>
  <c r="CZ213" i="6" s="1"/>
  <c r="CZ162" i="6"/>
  <c r="CY502" i="6"/>
  <c r="CY484" i="6" s="1"/>
  <c r="CZ428" i="6"/>
  <c r="F348" i="6"/>
  <c r="D348" i="6"/>
  <c r="E348" i="6"/>
  <c r="B349" i="6"/>
  <c r="C348" i="6"/>
  <c r="H348" i="6"/>
  <c r="BC348" i="6" s="1"/>
  <c r="J348" i="6"/>
  <c r="K348" i="6"/>
  <c r="DC262" i="6"/>
  <c r="DB261" i="6"/>
  <c r="DB238" i="6"/>
  <c r="CZ427" i="6"/>
  <c r="CY463" i="6"/>
  <c r="CY445" i="6" s="1"/>
  <c r="CY472" i="6"/>
  <c r="CY454" i="6" s="1"/>
  <c r="BE152" i="48" s="1"/>
  <c r="BE56" i="48" s="1"/>
  <c r="CZ425" i="6"/>
  <c r="DC700" i="6"/>
  <c r="DC709" i="6"/>
  <c r="DC659" i="6" s="1"/>
  <c r="DC640" i="6" s="1"/>
  <c r="DA557" i="6"/>
  <c r="DA575" i="6"/>
  <c r="DA567" i="6"/>
  <c r="DA585" i="6"/>
  <c r="DA568" i="6"/>
  <c r="DA586" i="6"/>
  <c r="DA590" i="6"/>
  <c r="DA572" i="6"/>
  <c r="CW394" i="6"/>
  <c r="CW376" i="6" s="1"/>
  <c r="CV121" i="6"/>
  <c r="CY121" i="6"/>
  <c r="BO121" i="6"/>
  <c r="BM121" i="6"/>
  <c r="CA121" i="6"/>
  <c r="CH121" i="6"/>
  <c r="CQ121" i="6"/>
  <c r="BG121" i="6"/>
  <c r="CT121" i="6"/>
  <c r="BY121" i="6"/>
  <c r="CI121" i="6"/>
  <c r="CZ121" i="6"/>
  <c r="CD121" i="6"/>
  <c r="CJ121" i="6"/>
  <c r="BD121" i="6"/>
  <c r="AZ121" i="6"/>
  <c r="CS121" i="6"/>
  <c r="CK121" i="6"/>
  <c r="BV121" i="6"/>
  <c r="BB121" i="6"/>
  <c r="BT121" i="6"/>
  <c r="CW121" i="6"/>
  <c r="BQ121" i="6"/>
  <c r="BL121" i="6"/>
  <c r="CM121" i="6"/>
  <c r="BC121" i="6"/>
  <c r="CB121" i="6"/>
  <c r="CN121" i="6"/>
  <c r="BZ121" i="6"/>
  <c r="CL121" i="6"/>
  <c r="BK121" i="6"/>
  <c r="BP121" i="6"/>
  <c r="CX121" i="6"/>
  <c r="BA121" i="6"/>
  <c r="BS121" i="6"/>
  <c r="CC121" i="6"/>
  <c r="BJ121" i="6"/>
  <c r="CO121" i="6"/>
  <c r="AY121" i="6"/>
  <c r="BI121" i="6"/>
  <c r="BR121" i="6"/>
  <c r="CG121" i="6"/>
  <c r="CP121" i="6"/>
  <c r="BH121" i="6"/>
  <c r="BX121" i="6"/>
  <c r="BE121" i="6"/>
  <c r="CR121" i="6"/>
  <c r="CF121" i="6"/>
  <c r="BU121" i="6"/>
  <c r="CE121" i="6"/>
  <c r="BN121" i="6"/>
  <c r="CU121" i="6"/>
  <c r="BW121" i="6"/>
  <c r="AX121" i="6"/>
  <c r="BF121" i="6"/>
  <c r="DA494" i="6"/>
  <c r="DA512" i="6"/>
  <c r="DA476" i="6"/>
  <c r="DA440" i="6"/>
  <c r="DA458" i="6"/>
  <c r="DB459" i="6"/>
  <c r="CY574" i="6"/>
  <c r="DA631" i="6"/>
  <c r="CZ424" i="6"/>
  <c r="DC669" i="6"/>
  <c r="DC650" i="6" s="1"/>
  <c r="BI112" i="48" s="1"/>
  <c r="DC728" i="6"/>
  <c r="DC681" i="6"/>
  <c r="CZ507" i="6"/>
  <c r="CZ497" i="6"/>
  <c r="CZ491" i="6"/>
  <c r="CZ486" i="6"/>
  <c r="CZ449" i="6"/>
  <c r="CZ444" i="6"/>
  <c r="CZ451" i="6"/>
  <c r="CZ455" i="6"/>
  <c r="BF153" i="48" s="1"/>
  <c r="BF63" i="48" s="1"/>
  <c r="CZ487" i="6"/>
  <c r="CZ480" i="6"/>
  <c r="CZ485" i="6"/>
  <c r="CZ450" i="6"/>
  <c r="CY497" i="6"/>
  <c r="DA534" i="6"/>
  <c r="DA536" i="6" s="1"/>
  <c r="DA533" i="6"/>
  <c r="DA532" i="6"/>
  <c r="DA582" i="6" s="1"/>
  <c r="DB530" i="6"/>
  <c r="DA609" i="6"/>
  <c r="DA629" i="6"/>
  <c r="CZ423" i="6"/>
  <c r="CX394" i="6"/>
  <c r="CX376" i="6" s="1"/>
  <c r="BD131" i="48" s="1"/>
  <c r="CX378" i="6"/>
  <c r="DB660" i="6"/>
  <c r="DB641" i="6" s="1"/>
  <c r="CY408" i="6"/>
  <c r="CY390" i="6" s="1"/>
  <c r="BE135" i="48" s="1"/>
  <c r="BE141" i="48" s="1"/>
  <c r="CY398" i="6"/>
  <c r="CY380" i="6" s="1"/>
  <c r="DC733" i="6"/>
  <c r="DC699" i="6"/>
  <c r="DC680" i="6"/>
  <c r="DC602" i="6" s="1"/>
  <c r="CZ541" i="6"/>
  <c r="CZ539" i="6"/>
  <c r="CZ542" i="6"/>
  <c r="CZ540" i="6"/>
  <c r="CZ543" i="6"/>
  <c r="CZ544" i="6"/>
  <c r="CZ545" i="6"/>
  <c r="CZ546" i="6"/>
  <c r="CZ548" i="6"/>
  <c r="CZ549" i="6"/>
  <c r="CZ550" i="6"/>
  <c r="CZ474" i="6" s="1"/>
  <c r="CZ456" i="6" s="1"/>
  <c r="BF154" i="48" s="1"/>
  <c r="BF70" i="48" s="1"/>
  <c r="CZ551" i="6"/>
  <c r="CZ552" i="6"/>
  <c r="CZ553" i="6"/>
  <c r="CZ554" i="6"/>
  <c r="DB531" i="6"/>
  <c r="DC441" i="6"/>
  <c r="CX387" i="6"/>
  <c r="BD132" i="48" s="1"/>
  <c r="BD138" i="48" s="1"/>
  <c r="CX404" i="6"/>
  <c r="CX386" i="6" s="1"/>
  <c r="CZ421" i="6"/>
  <c r="CX382" i="6"/>
  <c r="CX399" i="6"/>
  <c r="CX381" i="6" s="1"/>
  <c r="CW399" i="6"/>
  <c r="CW381" i="6" s="1"/>
  <c r="CW382" i="6"/>
  <c r="DC727" i="6"/>
  <c r="DC600" i="6"/>
  <c r="DC612" i="6"/>
  <c r="DC670" i="6"/>
  <c r="DC651" i="6" s="1"/>
  <c r="BI113" i="48" s="1"/>
  <c r="CZ420" i="6"/>
  <c r="CH218" i="6"/>
  <c r="CU218" i="6"/>
  <c r="CL218" i="6"/>
  <c r="CK218" i="6"/>
  <c r="BO218" i="6"/>
  <c r="BF218" i="6"/>
  <c r="R218" i="6"/>
  <c r="BP218" i="6"/>
  <c r="AF218" i="6"/>
  <c r="AS218" i="6"/>
  <c r="AP218" i="6"/>
  <c r="AB218" i="6"/>
  <c r="CX218" i="6"/>
  <c r="AN218" i="6"/>
  <c r="BY218" i="6"/>
  <c r="W218" i="6"/>
  <c r="CV218" i="6"/>
  <c r="CD218" i="6"/>
  <c r="BA218" i="6"/>
  <c r="CP218" i="6"/>
  <c r="AO218" i="6"/>
  <c r="AJ218" i="6"/>
  <c r="CG218" i="6"/>
  <c r="BI218" i="6"/>
  <c r="BW218" i="6"/>
  <c r="BX218" i="6"/>
  <c r="BS218" i="6"/>
  <c r="BE218" i="6"/>
  <c r="BH218" i="6"/>
  <c r="V218" i="6"/>
  <c r="CN218" i="6"/>
  <c r="AG218" i="6"/>
  <c r="AL218" i="6"/>
  <c r="CQ218" i="6"/>
  <c r="AC218" i="6"/>
  <c r="BV218" i="6"/>
  <c r="CT218" i="6"/>
  <c r="CJ218" i="6"/>
  <c r="CY218" i="6"/>
  <c r="CC218" i="6"/>
  <c r="CI218" i="6"/>
  <c r="CW218" i="6"/>
  <c r="U218" i="6"/>
  <c r="N218" i="6"/>
  <c r="AY218" i="6"/>
  <c r="CS218" i="6"/>
  <c r="X218" i="6"/>
  <c r="BB218" i="6"/>
  <c r="CO218" i="6"/>
  <c r="BG218" i="6"/>
  <c r="BQ218" i="6"/>
  <c r="AE218" i="6"/>
  <c r="AU218" i="6"/>
  <c r="S218" i="6"/>
  <c r="BL218" i="6"/>
  <c r="O218" i="6"/>
  <c r="CB218" i="6"/>
  <c r="AA218" i="6"/>
  <c r="AH218" i="6"/>
  <c r="CA218" i="6"/>
  <c r="Y218" i="6"/>
  <c r="BC218" i="6"/>
  <c r="AT218" i="6"/>
  <c r="AQ218" i="6"/>
  <c r="CR218" i="6"/>
  <c r="BM218" i="6"/>
  <c r="AD218" i="6"/>
  <c r="BU218" i="6"/>
  <c r="CF218" i="6"/>
  <c r="AR218" i="6"/>
  <c r="BD218" i="6"/>
  <c r="AM218" i="6"/>
  <c r="BZ218" i="6"/>
  <c r="AI218" i="6"/>
  <c r="CE218" i="6"/>
  <c r="BJ218" i="6"/>
  <c r="Q218" i="6"/>
  <c r="AX218" i="6"/>
  <c r="T218" i="6"/>
  <c r="BK218" i="6"/>
  <c r="BN218" i="6"/>
  <c r="Z218" i="6"/>
  <c r="P218" i="6"/>
  <c r="AZ218" i="6"/>
  <c r="BR218" i="6"/>
  <c r="CM218" i="6"/>
  <c r="AK218" i="6"/>
  <c r="DC732" i="6"/>
  <c r="DC698" i="6"/>
  <c r="DC613" i="6"/>
  <c r="CZ432" i="6"/>
  <c r="CZ422" i="6"/>
  <c r="DE673" i="6"/>
  <c r="DF635" i="6"/>
  <c r="DB623" i="6"/>
  <c r="DB603" i="6"/>
  <c r="DB622" i="6" s="1"/>
  <c r="DC704" i="6"/>
  <c r="CY556" i="6"/>
  <c r="CY396" i="6"/>
  <c r="CY378" i="6" s="1"/>
  <c r="CY419" i="6"/>
  <c r="CY400" i="6"/>
  <c r="CY407" i="6"/>
  <c r="CY389" i="6" s="1"/>
  <c r="BE134" i="48" s="1"/>
  <c r="BE140" i="48" s="1"/>
  <c r="CY464" i="6"/>
  <c r="CY446" i="6" s="1"/>
  <c r="CY538" i="6"/>
  <c r="CY461" i="6"/>
  <c r="CY471" i="6"/>
  <c r="CY466" i="6"/>
  <c r="DA620" i="6"/>
  <c r="CZ433" i="6"/>
  <c r="DE672" i="6"/>
  <c r="DD676" i="6"/>
  <c r="DD674" i="6"/>
  <c r="DD712" i="6" s="1"/>
  <c r="DD675" i="6"/>
  <c r="CX448" i="6"/>
  <c r="CX465" i="6"/>
  <c r="CX447" i="6" s="1"/>
  <c r="DC731" i="6"/>
  <c r="CY515" i="6"/>
  <c r="CZ510" i="6"/>
  <c r="CZ492" i="6" s="1"/>
  <c r="BF160" i="48" s="1"/>
  <c r="CZ500" i="6"/>
  <c r="CZ482" i="6" s="1"/>
  <c r="I122" i="6"/>
  <c r="CW404" i="6"/>
  <c r="CW386" i="6" s="1"/>
  <c r="DC375" i="6"/>
  <c r="DB411" i="6"/>
  <c r="AW219" i="6"/>
  <c r="M219" i="6"/>
  <c r="CZ431" i="6"/>
  <c r="CY508" i="6"/>
  <c r="CY490" i="6" s="1"/>
  <c r="BE158" i="48" s="1"/>
  <c r="CY499" i="6"/>
  <c r="CY481" i="6" s="1"/>
  <c r="DB637" i="6"/>
  <c r="DA648" i="6"/>
  <c r="BG110" i="48" s="1"/>
  <c r="DA666" i="6"/>
  <c r="DA647" i="6" s="1"/>
  <c r="BG109" i="48" s="1"/>
  <c r="CX460" i="6"/>
  <c r="CX442" i="6" s="1"/>
  <c r="CX443" i="6"/>
  <c r="DC703" i="6"/>
  <c r="DC663" i="6"/>
  <c r="DC644" i="6" s="1"/>
  <c r="CY520" i="6"/>
  <c r="CY519" i="6" s="1"/>
  <c r="DA619" i="6"/>
  <c r="DA413" i="6"/>
  <c r="DA416" i="6" s="1"/>
  <c r="DA412" i="6"/>
  <c r="DA434" i="6" s="1"/>
  <c r="DA414" i="6"/>
  <c r="DB410" i="6"/>
  <c r="CZ426" i="6"/>
  <c r="CZ388" i="6"/>
  <c r="BF133" i="48" s="1"/>
  <c r="BF139" i="48" s="1"/>
  <c r="CZ385" i="6"/>
  <c r="CZ379" i="6"/>
  <c r="CZ384" i="6"/>
  <c r="CZ383" i="6"/>
  <c r="CZ430" i="6"/>
  <c r="DB618" i="6"/>
  <c r="DB598" i="6"/>
  <c r="DD708" i="6"/>
  <c r="DD679" i="6"/>
  <c r="DD681" i="6"/>
  <c r="DD710" i="6"/>
  <c r="DD683" i="6"/>
  <c r="DD684" i="6"/>
  <c r="DD713" i="6"/>
  <c r="DD685" i="6"/>
  <c r="DD686" i="6"/>
  <c r="DD714" i="6"/>
  <c r="DD715" i="6"/>
  <c r="DD687" i="6"/>
  <c r="DD688" i="6"/>
  <c r="DD716" i="6"/>
  <c r="DD689" i="6"/>
  <c r="DD717" i="6"/>
  <c r="DD690" i="6"/>
  <c r="DD718" i="6"/>
  <c r="DD719" i="6"/>
  <c r="DD691" i="6"/>
  <c r="DD692" i="6"/>
  <c r="DD720" i="6"/>
  <c r="DD721" i="6"/>
  <c r="DD693" i="6"/>
  <c r="DD722" i="6"/>
  <c r="DD694" i="6"/>
  <c r="DD695" i="6"/>
  <c r="DD723" i="6"/>
  <c r="DD696" i="6"/>
  <c r="DD724" i="6"/>
  <c r="DD725" i="6"/>
  <c r="DD697" i="6"/>
  <c r="DD726" i="6"/>
  <c r="DD699" i="6"/>
  <c r="DD728" i="6"/>
  <c r="DD729" i="6"/>
  <c r="DD701" i="6"/>
  <c r="DD731" i="6"/>
  <c r="DD705" i="6"/>
  <c r="DD733" i="6"/>
  <c r="DD734" i="6"/>
  <c r="DA36" i="6"/>
  <c r="DA13" i="6"/>
  <c r="DB37" i="6"/>
  <c r="DB630" i="6"/>
  <c r="CX470" i="6"/>
  <c r="CX452" i="6" s="1"/>
  <c r="BD150" i="48" s="1"/>
  <c r="BD78" i="48" s="1"/>
  <c r="CX453" i="6"/>
  <c r="BD151" i="48" s="1"/>
  <c r="BD49" i="48" s="1"/>
  <c r="DD596" i="6"/>
  <c r="DD653" i="6"/>
  <c r="DD634" i="6"/>
  <c r="DD615" i="6"/>
  <c r="DE654" i="6"/>
  <c r="DC606" i="6"/>
  <c r="DC625" i="6" s="1"/>
  <c r="B124" i="6"/>
  <c r="E123" i="6"/>
  <c r="C123" i="6"/>
  <c r="J123" i="6"/>
  <c r="G123" i="6"/>
  <c r="F123" i="6"/>
  <c r="H123" i="6"/>
  <c r="K123" i="6"/>
  <c r="D123" i="6"/>
  <c r="DB625" i="6"/>
  <c r="CZ429" i="6"/>
  <c r="BB137" i="48"/>
  <c r="BB129" i="48"/>
  <c r="CY526" i="6"/>
  <c r="CY517" i="6"/>
  <c r="DC643" i="6"/>
  <c r="DC645" i="6"/>
  <c r="BT218" i="6"/>
  <c r="DC702" i="6"/>
  <c r="DC712" i="6"/>
  <c r="CZ526" i="6"/>
  <c r="CZ517" i="6"/>
  <c r="M122" i="6"/>
  <c r="AW122" i="6"/>
  <c r="DA617" i="6"/>
  <c r="DC795" i="6"/>
  <c r="DB776" i="6"/>
  <c r="DB794" i="6"/>
  <c r="DB758" i="6"/>
  <c r="DB740" i="6"/>
  <c r="CY405" i="6"/>
  <c r="CY395" i="6"/>
  <c r="E220" i="6"/>
  <c r="C220" i="6"/>
  <c r="B221" i="6"/>
  <c r="D220" i="6"/>
  <c r="J220" i="6"/>
  <c r="K220" i="6"/>
  <c r="G220" i="6"/>
  <c r="H220" i="6"/>
  <c r="F220" i="6"/>
  <c r="DB609" i="6"/>
  <c r="DB631" i="6"/>
  <c r="DC729" i="6"/>
  <c r="DC683" i="6"/>
  <c r="CZ518" i="6"/>
  <c r="DB666" i="6" l="1"/>
  <c r="DB647" i="6" s="1"/>
  <c r="BH109" i="48" s="1"/>
  <c r="CY219" i="6"/>
  <c r="CR219" i="6"/>
  <c r="BX219" i="6"/>
  <c r="BC219" i="6"/>
  <c r="AY348" i="6"/>
  <c r="BY219" i="6"/>
  <c r="BV219" i="6"/>
  <c r="BS219" i="6"/>
  <c r="AA219" i="6"/>
  <c r="CC219" i="6"/>
  <c r="BP219" i="6"/>
  <c r="BD219" i="6"/>
  <c r="CN219" i="6"/>
  <c r="AY219" i="6"/>
  <c r="CV219" i="6"/>
  <c r="CZ520" i="6"/>
  <c r="CZ519" i="6" s="1"/>
  <c r="CF219" i="6"/>
  <c r="CD219" i="6"/>
  <c r="BT219" i="6"/>
  <c r="CZ515" i="6"/>
  <c r="BQ219" i="6"/>
  <c r="Y219" i="6"/>
  <c r="CS219" i="6"/>
  <c r="U219" i="6"/>
  <c r="AM219" i="6"/>
  <c r="AP219" i="6"/>
  <c r="BJ219" i="6"/>
  <c r="BM219" i="6"/>
  <c r="CH219" i="6"/>
  <c r="AD219" i="6"/>
  <c r="AK219" i="6"/>
  <c r="AS219" i="6"/>
  <c r="AF219" i="6"/>
  <c r="BI219" i="6"/>
  <c r="CA219" i="6"/>
  <c r="S219" i="6"/>
  <c r="AU219" i="6"/>
  <c r="AI219" i="6"/>
  <c r="AJ219" i="6"/>
  <c r="CZ525" i="6"/>
  <c r="W219" i="6"/>
  <c r="BF219" i="6"/>
  <c r="BN219" i="6"/>
  <c r="BG219" i="6"/>
  <c r="CX219" i="6"/>
  <c r="CZ556" i="6"/>
  <c r="AR219" i="6"/>
  <c r="AT219" i="6"/>
  <c r="CU219" i="6"/>
  <c r="AO219" i="6"/>
  <c r="V219" i="6"/>
  <c r="CO219" i="6"/>
  <c r="T219" i="6"/>
  <c r="AN219" i="6"/>
  <c r="CY501" i="6"/>
  <c r="CY483" i="6" s="1"/>
  <c r="CY804" i="6"/>
  <c r="CY786" i="6" s="1"/>
  <c r="CY797" i="6"/>
  <c r="CY796" i="6" s="1"/>
  <c r="CY778" i="6" s="1"/>
  <c r="CZ103" i="6"/>
  <c r="CZ70" i="6"/>
  <c r="CZ102" i="6"/>
  <c r="CZ94" i="6"/>
  <c r="CZ110" i="6"/>
  <c r="CZ72" i="6"/>
  <c r="CZ120" i="6"/>
  <c r="CZ84" i="6"/>
  <c r="CZ75" i="6"/>
  <c r="CZ82" i="6"/>
  <c r="CZ97" i="6"/>
  <c r="CZ85" i="6"/>
  <c r="CZ74" i="6"/>
  <c r="CZ101" i="6"/>
  <c r="CZ66" i="6"/>
  <c r="CZ105" i="6"/>
  <c r="CZ114" i="6"/>
  <c r="CZ100" i="6"/>
  <c r="CZ71" i="6"/>
  <c r="CZ106" i="6"/>
  <c r="CZ81" i="6"/>
  <c r="CZ76" i="6"/>
  <c r="CZ88" i="6"/>
  <c r="CZ83" i="6"/>
  <c r="CZ118" i="6"/>
  <c r="CZ115" i="6"/>
  <c r="DA75" i="6"/>
  <c r="CZ79" i="6"/>
  <c r="CZ98" i="6"/>
  <c r="CY833" i="6"/>
  <c r="DD611" i="6"/>
  <c r="DB655" i="6"/>
  <c r="DB636" i="6" s="1"/>
  <c r="CZ196" i="6"/>
  <c r="CZ785" i="6"/>
  <c r="CZ789" i="6"/>
  <c r="BF118" i="48" s="1"/>
  <c r="BF52" i="48" s="1"/>
  <c r="CZ792" i="6"/>
  <c r="BF121" i="48" s="1"/>
  <c r="BF73" i="48" s="1"/>
  <c r="CZ782" i="6"/>
  <c r="CZ784" i="6"/>
  <c r="CZ787" i="6"/>
  <c r="CZ78" i="6"/>
  <c r="CZ177" i="6"/>
  <c r="CZ799" i="6"/>
  <c r="CZ781" i="6" s="1"/>
  <c r="CZ808" i="6"/>
  <c r="CZ77" i="6"/>
  <c r="DC14" i="6"/>
  <c r="DB60" i="6"/>
  <c r="DA423" i="6"/>
  <c r="CM219" i="6"/>
  <c r="BZ219" i="6"/>
  <c r="CK219" i="6"/>
  <c r="CB219" i="6"/>
  <c r="BK219" i="6"/>
  <c r="CI219" i="6"/>
  <c r="AC219" i="6"/>
  <c r="BL219" i="6"/>
  <c r="DA88" i="6"/>
  <c r="CZ194" i="6"/>
  <c r="CZ87" i="6"/>
  <c r="CZ109" i="6"/>
  <c r="CZ107" i="6"/>
  <c r="CZ86" i="6"/>
  <c r="DA61" i="6"/>
  <c r="DA101" i="6" s="1"/>
  <c r="DA63" i="6"/>
  <c r="DA62" i="6"/>
  <c r="DB59" i="6"/>
  <c r="DD727" i="6"/>
  <c r="DC631" i="6"/>
  <c r="BB219" i="6"/>
  <c r="BA219" i="6"/>
  <c r="CQ219" i="6"/>
  <c r="AQ219" i="6"/>
  <c r="CT219" i="6"/>
  <c r="CJ219" i="6"/>
  <c r="CW219" i="6"/>
  <c r="BR219" i="6"/>
  <c r="DA100" i="6"/>
  <c r="CZ175" i="6"/>
  <c r="CZ93" i="6"/>
  <c r="DC610" i="6"/>
  <c r="CX786" i="6"/>
  <c r="CX801" i="6"/>
  <c r="CX783" i="6" s="1"/>
  <c r="DD608" i="6"/>
  <c r="CY790" i="6"/>
  <c r="BE119" i="48" s="1"/>
  <c r="BE59" i="48" s="1"/>
  <c r="CY806" i="6"/>
  <c r="CY788" i="6" s="1"/>
  <c r="BE117" i="48" s="1"/>
  <c r="BE81" i="48" s="1"/>
  <c r="DC599" i="6"/>
  <c r="CZ113" i="6"/>
  <c r="DC619" i="6"/>
  <c r="AL219" i="6"/>
  <c r="AE219" i="6"/>
  <c r="R219" i="6"/>
  <c r="CE219" i="6"/>
  <c r="BW219" i="6"/>
  <c r="AG219" i="6"/>
  <c r="P219" i="6"/>
  <c r="CP219" i="6"/>
  <c r="DB621" i="6"/>
  <c r="DA113" i="6"/>
  <c r="CZ209" i="6"/>
  <c r="CZ116" i="6"/>
  <c r="CZ798" i="6"/>
  <c r="CZ780" i="6" s="1"/>
  <c r="CZ90" i="6"/>
  <c r="CZ95" i="6"/>
  <c r="CZ89" i="6"/>
  <c r="DA78" i="6"/>
  <c r="DA82" i="6"/>
  <c r="CZ188" i="6"/>
  <c r="CZ843" i="6"/>
  <c r="CZ68" i="6"/>
  <c r="DA119" i="6"/>
  <c r="DA91" i="6"/>
  <c r="DA86" i="6"/>
  <c r="DA73" i="6"/>
  <c r="DA108" i="6"/>
  <c r="CZ185" i="6"/>
  <c r="DA121" i="6"/>
  <c r="CZ200" i="6"/>
  <c r="DA838" i="6"/>
  <c r="DA839" i="6"/>
  <c r="DA842" i="6"/>
  <c r="DA846" i="6"/>
  <c r="DA835" i="6"/>
  <c r="DA836" i="6"/>
  <c r="DA845" i="6"/>
  <c r="DA840" i="6"/>
  <c r="DA841" i="6"/>
  <c r="DA843" i="6"/>
  <c r="DA844" i="6"/>
  <c r="DA834" i="6"/>
  <c r="DA837" i="6"/>
  <c r="DA90" i="6"/>
  <c r="DA68" i="6"/>
  <c r="CZ184" i="6"/>
  <c r="CZ67" i="6"/>
  <c r="DB813" i="6"/>
  <c r="DC777" i="6"/>
  <c r="CX796" i="6"/>
  <c r="CX778" i="6" s="1"/>
  <c r="CX779" i="6"/>
  <c r="DA112" i="6"/>
  <c r="DA114" i="6"/>
  <c r="DA81" i="6"/>
  <c r="CZ96" i="6"/>
  <c r="DB812" i="6"/>
  <c r="DA815" i="6"/>
  <c r="DA814" i="6"/>
  <c r="DA816" i="6"/>
  <c r="DB617" i="6"/>
  <c r="CZ218" i="6"/>
  <c r="BH219" i="6"/>
  <c r="AX219" i="6"/>
  <c r="AB219" i="6"/>
  <c r="O219" i="6"/>
  <c r="N219" i="6"/>
  <c r="AH219" i="6"/>
  <c r="CG219" i="6"/>
  <c r="BE219" i="6"/>
  <c r="BO219" i="6"/>
  <c r="AZ219" i="6"/>
  <c r="CL219" i="6"/>
  <c r="BU219" i="6"/>
  <c r="CZ219" i="6"/>
  <c r="Z219" i="6"/>
  <c r="X219" i="6"/>
  <c r="DA79" i="6"/>
  <c r="CZ189" i="6"/>
  <c r="CZ92" i="6"/>
  <c r="CZ842" i="6"/>
  <c r="CZ809" i="6" s="1"/>
  <c r="CZ791" i="6" s="1"/>
  <c r="BF120" i="48" s="1"/>
  <c r="BF66" i="48" s="1"/>
  <c r="CZ117" i="6"/>
  <c r="CZ80" i="6"/>
  <c r="DB629" i="6"/>
  <c r="CZ574" i="6"/>
  <c r="CZ502" i="6"/>
  <c r="CZ484" i="6" s="1"/>
  <c r="CY524" i="6"/>
  <c r="BE148" i="48" s="1"/>
  <c r="BD17" i="52" s="1"/>
  <c r="CZ508" i="6"/>
  <c r="CZ490" i="6" s="1"/>
  <c r="BF158" i="48" s="1"/>
  <c r="DA392" i="6"/>
  <c r="DA374" i="6"/>
  <c r="DB393" i="6"/>
  <c r="DC621" i="6"/>
  <c r="CZ167" i="6"/>
  <c r="CZ178" i="6"/>
  <c r="CZ173" i="6"/>
  <c r="DC656" i="6"/>
  <c r="DC632" i="6"/>
  <c r="CZ171" i="6"/>
  <c r="CZ211" i="6"/>
  <c r="CZ208" i="6"/>
  <c r="E349" i="6"/>
  <c r="B350" i="6"/>
  <c r="C349" i="6"/>
  <c r="K349" i="6"/>
  <c r="D349" i="6"/>
  <c r="H349" i="6"/>
  <c r="BB349" i="6" s="1"/>
  <c r="F349" i="6"/>
  <c r="J349" i="6"/>
  <c r="AW348" i="6"/>
  <c r="M348" i="6"/>
  <c r="DB139" i="6"/>
  <c r="DC140" i="6"/>
  <c r="DB159" i="6"/>
  <c r="CZ199" i="6"/>
  <c r="CZ183" i="6"/>
  <c r="DB158" i="6"/>
  <c r="DA160" i="6"/>
  <c r="DA182" i="6" s="1"/>
  <c r="DA162" i="6"/>
  <c r="DA161" i="6"/>
  <c r="DA175" i="6"/>
  <c r="DA180" i="6"/>
  <c r="DA510" i="6"/>
  <c r="DA492" i="6" s="1"/>
  <c r="BG160" i="48" s="1"/>
  <c r="DC261" i="6"/>
  <c r="DC238" i="6"/>
  <c r="DD262" i="6"/>
  <c r="CZ207" i="6"/>
  <c r="CZ198" i="6"/>
  <c r="AZ348" i="6"/>
  <c r="CZ169" i="6"/>
  <c r="CZ195" i="6"/>
  <c r="CZ193" i="6"/>
  <c r="CZ182" i="6"/>
  <c r="CZ217" i="6"/>
  <c r="CZ205" i="6"/>
  <c r="CZ170" i="6"/>
  <c r="CZ168" i="6"/>
  <c r="CZ181" i="6"/>
  <c r="CZ192" i="6"/>
  <c r="CZ215" i="6"/>
  <c r="CZ179" i="6"/>
  <c r="CZ180" i="6"/>
  <c r="CZ203" i="6"/>
  <c r="CZ191" i="6"/>
  <c r="CZ165" i="6"/>
  <c r="CZ206" i="6"/>
  <c r="DC627" i="6"/>
  <c r="CZ187" i="6"/>
  <c r="CZ214" i="6"/>
  <c r="CZ216" i="6"/>
  <c r="CZ464" i="6"/>
  <c r="CZ446" i="6" s="1"/>
  <c r="BB348" i="6"/>
  <c r="CZ204" i="6"/>
  <c r="CZ197" i="6"/>
  <c r="CZ210" i="6"/>
  <c r="DC667" i="6"/>
  <c r="DC648" i="6" s="1"/>
  <c r="BI110" i="48" s="1"/>
  <c r="BA348" i="6"/>
  <c r="DA184" i="6"/>
  <c r="CZ186" i="6"/>
  <c r="CZ176" i="6"/>
  <c r="CZ190" i="6"/>
  <c r="DB286" i="6"/>
  <c r="DB287" i="6"/>
  <c r="DB288" i="6"/>
  <c r="DC284" i="6"/>
  <c r="AX348" i="6"/>
  <c r="CZ166" i="6"/>
  <c r="CZ212" i="6"/>
  <c r="CZ174" i="6"/>
  <c r="DD239" i="6"/>
  <c r="DC285" i="6"/>
  <c r="DD600" i="6"/>
  <c r="DD612" i="6"/>
  <c r="C124" i="6"/>
  <c r="E124" i="6"/>
  <c r="B125" i="6"/>
  <c r="K124" i="6"/>
  <c r="G124" i="6"/>
  <c r="D124" i="6"/>
  <c r="F124" i="6"/>
  <c r="J124" i="6"/>
  <c r="H124" i="6"/>
  <c r="DD732" i="6"/>
  <c r="DA424" i="6"/>
  <c r="CZ472" i="6"/>
  <c r="CZ454" i="6" s="1"/>
  <c r="BF152" i="48" s="1"/>
  <c r="BF56" i="48" s="1"/>
  <c r="CZ463" i="6"/>
  <c r="CZ445" i="6" s="1"/>
  <c r="CY479" i="6"/>
  <c r="CY496" i="6"/>
  <c r="CY478" i="6" s="1"/>
  <c r="DA587" i="6"/>
  <c r="DA580" i="6"/>
  <c r="DA426" i="6"/>
  <c r="DA388" i="6"/>
  <c r="DA383" i="6"/>
  <c r="DA385" i="6"/>
  <c r="DA384" i="6"/>
  <c r="DA379" i="6"/>
  <c r="CS122" i="6"/>
  <c r="CK122" i="6"/>
  <c r="BV122" i="6"/>
  <c r="BM122" i="6"/>
  <c r="CN122" i="6"/>
  <c r="CX122" i="6"/>
  <c r="BW122" i="6"/>
  <c r="AZ122" i="6"/>
  <c r="CJ122" i="6"/>
  <c r="BK122" i="6"/>
  <c r="BF122" i="6"/>
  <c r="CM122" i="6"/>
  <c r="CW122" i="6"/>
  <c r="BJ122" i="6"/>
  <c r="BN122" i="6"/>
  <c r="CD122" i="6"/>
  <c r="CP122" i="6"/>
  <c r="AY122" i="6"/>
  <c r="CF122" i="6"/>
  <c r="CU122" i="6"/>
  <c r="CL122" i="6"/>
  <c r="BO122" i="6"/>
  <c r="CO122" i="6"/>
  <c r="BA122" i="6"/>
  <c r="CA122" i="6"/>
  <c r="BI122" i="6"/>
  <c r="CE122" i="6"/>
  <c r="BZ122" i="6"/>
  <c r="BE122" i="6"/>
  <c r="AX122" i="6"/>
  <c r="BH122" i="6"/>
  <c r="CQ122" i="6"/>
  <c r="DA122" i="6"/>
  <c r="BG122" i="6"/>
  <c r="CB122" i="6"/>
  <c r="BQ122" i="6"/>
  <c r="BC122" i="6"/>
  <c r="BY122" i="6"/>
  <c r="BT122" i="6"/>
  <c r="CV122" i="6"/>
  <c r="BL122" i="6"/>
  <c r="BX122" i="6"/>
  <c r="BS122" i="6"/>
  <c r="CG122" i="6"/>
  <c r="CI122" i="6"/>
  <c r="CZ122" i="6"/>
  <c r="BD122" i="6"/>
  <c r="CY122" i="6"/>
  <c r="CR122" i="6"/>
  <c r="BB122" i="6"/>
  <c r="CC122" i="6"/>
  <c r="BP122" i="6"/>
  <c r="BR122" i="6"/>
  <c r="CT122" i="6"/>
  <c r="BU122" i="6"/>
  <c r="CH122" i="6"/>
  <c r="DA421" i="6"/>
  <c r="DC707" i="6"/>
  <c r="DD441" i="6"/>
  <c r="DC531" i="6"/>
  <c r="BD129" i="48"/>
  <c r="BD137" i="48"/>
  <c r="DC611" i="6"/>
  <c r="DC630" i="6" s="1"/>
  <c r="DC601" i="6"/>
  <c r="DC459" i="6"/>
  <c r="DB494" i="6"/>
  <c r="DB512" i="6"/>
  <c r="DB458" i="6"/>
  <c r="DB476" i="6"/>
  <c r="DB440" i="6"/>
  <c r="DA579" i="6"/>
  <c r="DD795" i="6"/>
  <c r="DC776" i="6"/>
  <c r="DC758" i="6"/>
  <c r="DC794" i="6"/>
  <c r="DC740" i="6"/>
  <c r="DD703" i="6"/>
  <c r="DD663" i="6"/>
  <c r="DD644" i="6" s="1"/>
  <c r="CZ398" i="6"/>
  <c r="CZ380" i="6" s="1"/>
  <c r="CZ408" i="6"/>
  <c r="CZ390" i="6" s="1"/>
  <c r="BF135" i="48" s="1"/>
  <c r="BF141" i="48" s="1"/>
  <c r="DA420" i="6"/>
  <c r="DG635" i="6"/>
  <c r="DF673" i="6"/>
  <c r="DB533" i="6"/>
  <c r="DB534" i="6"/>
  <c r="DB536" i="6" s="1"/>
  <c r="DB532" i="6"/>
  <c r="DB578" i="6" s="1"/>
  <c r="DC530" i="6"/>
  <c r="DA528" i="6"/>
  <c r="DA561" i="6"/>
  <c r="B222" i="6"/>
  <c r="C221" i="6"/>
  <c r="E221" i="6"/>
  <c r="G221" i="6"/>
  <c r="K221" i="6"/>
  <c r="F221" i="6"/>
  <c r="H221" i="6"/>
  <c r="D221" i="6"/>
  <c r="J221" i="6"/>
  <c r="M220" i="6"/>
  <c r="AW220" i="6"/>
  <c r="DD730" i="6"/>
  <c r="DD665" i="6"/>
  <c r="DD646" i="6" s="1"/>
  <c r="DD606" i="6"/>
  <c r="DA433" i="6"/>
  <c r="DA422" i="6"/>
  <c r="DF672" i="6"/>
  <c r="DE674" i="6"/>
  <c r="DE681" i="6" s="1"/>
  <c r="DE675" i="6"/>
  <c r="DE676" i="6"/>
  <c r="DA560" i="6"/>
  <c r="CY377" i="6"/>
  <c r="CY394" i="6"/>
  <c r="CY376" i="6" s="1"/>
  <c r="BE131" i="48" s="1"/>
  <c r="DC37" i="6"/>
  <c r="DB13" i="6"/>
  <c r="DB36" i="6"/>
  <c r="DD702" i="6"/>
  <c r="DA432" i="6"/>
  <c r="CY506" i="6"/>
  <c r="CY488" i="6" s="1"/>
  <c r="BE156" i="48" s="1"/>
  <c r="DA578" i="6"/>
  <c r="CY387" i="6"/>
  <c r="BE132" i="48" s="1"/>
  <c r="BE138" i="48" s="1"/>
  <c r="CY404" i="6"/>
  <c r="CY386" i="6" s="1"/>
  <c r="DD601" i="6"/>
  <c r="DB413" i="6"/>
  <c r="DB416" i="6" s="1"/>
  <c r="DB412" i="6"/>
  <c r="DB428" i="6" s="1"/>
  <c r="DC410" i="6"/>
  <c r="DB414" i="6"/>
  <c r="DA431" i="6"/>
  <c r="DC658" i="6"/>
  <c r="DC639" i="6" s="1"/>
  <c r="DA566" i="6"/>
  <c r="DA559" i="6"/>
  <c r="DD658" i="6"/>
  <c r="DD639" i="6" s="1"/>
  <c r="DC411" i="6"/>
  <c r="DD375" i="6"/>
  <c r="DD645" i="6"/>
  <c r="DD643" i="6"/>
  <c r="DA430" i="6"/>
  <c r="CY399" i="6"/>
  <c r="CY381" i="6" s="1"/>
  <c r="CY382" i="6"/>
  <c r="DC604" i="6"/>
  <c r="CZ496" i="6"/>
  <c r="CZ478" i="6" s="1"/>
  <c r="CZ479" i="6"/>
  <c r="DA584" i="6"/>
  <c r="DA577" i="6"/>
  <c r="DD700" i="6"/>
  <c r="DD709" i="6"/>
  <c r="DD659" i="6" s="1"/>
  <c r="DD640" i="6" s="1"/>
  <c r="DA429" i="6"/>
  <c r="DC678" i="6"/>
  <c r="CZ461" i="6"/>
  <c r="CZ471" i="6"/>
  <c r="CZ538" i="6"/>
  <c r="CZ466" i="6"/>
  <c r="DA628" i="6"/>
  <c r="BG108" i="48" s="1"/>
  <c r="CZ489" i="6"/>
  <c r="BF157" i="48" s="1"/>
  <c r="CZ506" i="6"/>
  <c r="CZ488" i="6" s="1"/>
  <c r="BF156" i="48" s="1"/>
  <c r="DA571" i="6"/>
  <c r="DA564" i="6"/>
  <c r="DA576" i="6"/>
  <c r="I220" i="6"/>
  <c r="I123" i="6"/>
  <c r="DE634" i="6"/>
  <c r="DF654" i="6"/>
  <c r="DE653" i="6"/>
  <c r="DE615" i="6"/>
  <c r="DE596" i="6"/>
  <c r="DD657" i="6"/>
  <c r="DD638" i="6" s="1"/>
  <c r="DD669" i="6"/>
  <c r="DD650" i="6" s="1"/>
  <c r="BJ112" i="48" s="1"/>
  <c r="DD680" i="6"/>
  <c r="DE708" i="6"/>
  <c r="DE679" i="6"/>
  <c r="DE680" i="6"/>
  <c r="DE709" i="6"/>
  <c r="DE710" i="6"/>
  <c r="DE683" i="6"/>
  <c r="DE684" i="6"/>
  <c r="DE685" i="6"/>
  <c r="DE713" i="6"/>
  <c r="DE714" i="6"/>
  <c r="DE686" i="6"/>
  <c r="DE715" i="6"/>
  <c r="DE687" i="6"/>
  <c r="DE716" i="6"/>
  <c r="DE688" i="6"/>
  <c r="DE717" i="6"/>
  <c r="DE689" i="6"/>
  <c r="DE718" i="6"/>
  <c r="DE690" i="6"/>
  <c r="DE691" i="6"/>
  <c r="DE719" i="6"/>
  <c r="DE720" i="6"/>
  <c r="DE692" i="6"/>
  <c r="DE693" i="6"/>
  <c r="DE721" i="6"/>
  <c r="DE694" i="6"/>
  <c r="DE722" i="6"/>
  <c r="DE723" i="6"/>
  <c r="DE695" i="6"/>
  <c r="DE724" i="6"/>
  <c r="DE696" i="6"/>
  <c r="DE725" i="6"/>
  <c r="DE697" i="6"/>
  <c r="DE726" i="6"/>
  <c r="DE728" i="6"/>
  <c r="DE700" i="6"/>
  <c r="DE729" i="6"/>
  <c r="DE701" i="6"/>
  <c r="DE702" i="6"/>
  <c r="DE705" i="6"/>
  <c r="DE734" i="6"/>
  <c r="DA428" i="6"/>
  <c r="CZ524" i="6"/>
  <c r="BF148" i="48" s="1"/>
  <c r="BE17" i="52" s="1"/>
  <c r="DB557" i="6"/>
  <c r="DB575" i="6"/>
  <c r="DB581" i="6"/>
  <c r="DB563" i="6"/>
  <c r="DB585" i="6"/>
  <c r="DB567" i="6"/>
  <c r="DB568" i="6"/>
  <c r="DB586" i="6"/>
  <c r="DB510" i="6" s="1"/>
  <c r="DB590" i="6"/>
  <c r="DB572" i="6"/>
  <c r="DA589" i="6"/>
  <c r="DA427" i="6"/>
  <c r="CY465" i="6"/>
  <c r="CY447" i="6" s="1"/>
  <c r="CY448" i="6"/>
  <c r="CZ396" i="6"/>
  <c r="CZ378" i="6" s="1"/>
  <c r="CZ407" i="6"/>
  <c r="CZ389" i="6" s="1"/>
  <c r="BF134" i="48" s="1"/>
  <c r="BF140" i="48" s="1"/>
  <c r="CZ419" i="6"/>
  <c r="CZ400" i="6"/>
  <c r="DA444" i="6"/>
  <c r="DA449" i="6"/>
  <c r="DA486" i="6"/>
  <c r="DA491" i="6"/>
  <c r="BG159" i="48" s="1"/>
  <c r="DA485" i="6"/>
  <c r="DA455" i="6"/>
  <c r="BG153" i="48" s="1"/>
  <c r="BG63" i="48" s="1"/>
  <c r="DA487" i="6"/>
  <c r="DA480" i="6"/>
  <c r="DA451" i="6"/>
  <c r="DA450" i="6"/>
  <c r="DA588" i="6"/>
  <c r="DA563" i="6"/>
  <c r="DA558" i="6"/>
  <c r="DD613" i="6"/>
  <c r="DD602" i="6"/>
  <c r="DA425" i="6"/>
  <c r="CY453" i="6"/>
  <c r="BE151" i="48" s="1"/>
  <c r="BE49" i="48" s="1"/>
  <c r="CY470" i="6"/>
  <c r="CY452" i="6" s="1"/>
  <c r="BE150" i="48" s="1"/>
  <c r="BE78" i="48" s="1"/>
  <c r="CZ514" i="6"/>
  <c r="DA570" i="6"/>
  <c r="DA581" i="6"/>
  <c r="CZ405" i="6"/>
  <c r="CZ395" i="6"/>
  <c r="AW123" i="6"/>
  <c r="M123" i="6"/>
  <c r="DD704" i="6"/>
  <c r="DD698" i="6"/>
  <c r="DD668" i="6"/>
  <c r="DD649" i="6" s="1"/>
  <c r="BJ111" i="48" s="1"/>
  <c r="DD670" i="6"/>
  <c r="DD651" i="6" s="1"/>
  <c r="BJ113" i="48" s="1"/>
  <c r="DB422" i="6"/>
  <c r="DB425" i="6"/>
  <c r="DB427" i="6"/>
  <c r="CY514" i="6"/>
  <c r="CY443" i="6"/>
  <c r="CY460" i="6"/>
  <c r="CY442" i="6" s="1"/>
  <c r="DC661" i="6"/>
  <c r="DA541" i="6"/>
  <c r="DA540" i="6"/>
  <c r="DA542" i="6"/>
  <c r="DA539" i="6"/>
  <c r="DA543" i="6"/>
  <c r="DA544" i="6"/>
  <c r="DA545" i="6"/>
  <c r="DA546" i="6"/>
  <c r="DA548" i="6"/>
  <c r="DA549" i="6"/>
  <c r="DA550" i="6"/>
  <c r="DA474" i="6" s="1"/>
  <c r="DA456" i="6" s="1"/>
  <c r="BG154" i="48" s="1"/>
  <c r="BG70" i="48" s="1"/>
  <c r="DA551" i="6"/>
  <c r="DA552" i="6"/>
  <c r="DA553" i="6"/>
  <c r="DA554" i="6"/>
  <c r="DA569" i="6"/>
  <c r="DA562" i="6"/>
  <c r="DC629" i="6" l="1"/>
  <c r="DB628" i="6"/>
  <c r="BH108" i="48" s="1"/>
  <c r="CZ501" i="6"/>
  <c r="CZ483" i="6" s="1"/>
  <c r="DD632" i="6"/>
  <c r="CY801" i="6"/>
  <c r="CY783" i="6" s="1"/>
  <c r="DD656" i="6"/>
  <c r="CY779" i="6"/>
  <c r="CZ833" i="6"/>
  <c r="DC666" i="6"/>
  <c r="DC647" i="6" s="1"/>
  <c r="BI109" i="48" s="1"/>
  <c r="CZ804" i="6"/>
  <c r="CZ801" i="6" s="1"/>
  <c r="CZ783" i="6" s="1"/>
  <c r="CZ786" i="6"/>
  <c r="CZ790" i="6"/>
  <c r="BF119" i="48" s="1"/>
  <c r="BF59" i="48" s="1"/>
  <c r="CZ806" i="6"/>
  <c r="CZ788" i="6" s="1"/>
  <c r="BF117" i="48" s="1"/>
  <c r="BF81" i="48" s="1"/>
  <c r="DE699" i="6"/>
  <c r="DA98" i="6"/>
  <c r="DA71" i="6"/>
  <c r="DD661" i="6"/>
  <c r="DA89" i="6"/>
  <c r="DA70" i="6"/>
  <c r="DE732" i="6"/>
  <c r="DE698" i="6"/>
  <c r="DC618" i="6"/>
  <c r="DA107" i="6"/>
  <c r="DA110" i="6"/>
  <c r="DA109" i="6"/>
  <c r="DA76" i="6"/>
  <c r="DA66" i="6"/>
  <c r="DA67" i="6"/>
  <c r="DB566" i="6"/>
  <c r="DB526" i="6" s="1"/>
  <c r="DE704" i="6"/>
  <c r="DA497" i="6"/>
  <c r="DA479" i="6" s="1"/>
  <c r="DA782" i="6"/>
  <c r="DA784" i="6"/>
  <c r="DA785" i="6"/>
  <c r="DA787" i="6"/>
  <c r="DA792" i="6"/>
  <c r="BG121" i="48" s="1"/>
  <c r="BG73" i="48" s="1"/>
  <c r="DA789" i="6"/>
  <c r="BG118" i="48" s="1"/>
  <c r="BG52" i="48" s="1"/>
  <c r="DA117" i="6"/>
  <c r="DA87" i="6"/>
  <c r="DA798" i="6"/>
  <c r="DA780" i="6" s="1"/>
  <c r="DA809" i="6"/>
  <c r="DA791" i="6" s="1"/>
  <c r="BG120" i="48" s="1"/>
  <c r="BG66" i="48" s="1"/>
  <c r="DA804" i="6"/>
  <c r="DA799" i="6"/>
  <c r="DA781" i="6" s="1"/>
  <c r="DA833" i="6"/>
  <c r="DA808" i="6"/>
  <c r="DD678" i="6"/>
  <c r="DA102" i="6"/>
  <c r="DA99" i="6"/>
  <c r="DA80" i="6"/>
  <c r="DA72" i="6"/>
  <c r="DA118" i="6"/>
  <c r="DD707" i="6"/>
  <c r="DE733" i="6"/>
  <c r="DE703" i="6"/>
  <c r="DE712" i="6"/>
  <c r="CZ797" i="6"/>
  <c r="DB835" i="6"/>
  <c r="DB838" i="6"/>
  <c r="DB841" i="6"/>
  <c r="DB836" i="6"/>
  <c r="DB834" i="6"/>
  <c r="DB837" i="6"/>
  <c r="DB839" i="6"/>
  <c r="DB840" i="6"/>
  <c r="DB843" i="6"/>
  <c r="DB842" i="6"/>
  <c r="DB844" i="6"/>
  <c r="DA97" i="6"/>
  <c r="DA96" i="6"/>
  <c r="DA116" i="6"/>
  <c r="DB63" i="6"/>
  <c r="DB62" i="6"/>
  <c r="DC59" i="6"/>
  <c r="DB61" i="6"/>
  <c r="DA797" i="6"/>
  <c r="DA103" i="6"/>
  <c r="DA120" i="6"/>
  <c r="DA105" i="6"/>
  <c r="DA93" i="6"/>
  <c r="DA104" i="6"/>
  <c r="DA106" i="6"/>
  <c r="DA115" i="6"/>
  <c r="DA74" i="6"/>
  <c r="DA77" i="6"/>
  <c r="DC813" i="6"/>
  <c r="DD777" i="6"/>
  <c r="DA111" i="6"/>
  <c r="DC812" i="6"/>
  <c r="DB815" i="6"/>
  <c r="DB816" i="6"/>
  <c r="DB814" i="6"/>
  <c r="DA94" i="6"/>
  <c r="DE731" i="6"/>
  <c r="DB559" i="6"/>
  <c r="DE730" i="6"/>
  <c r="DC637" i="6"/>
  <c r="DA95" i="6"/>
  <c r="DA85" i="6"/>
  <c r="DA84" i="6"/>
  <c r="DA83" i="6"/>
  <c r="DA69" i="6"/>
  <c r="DB121" i="6"/>
  <c r="DB91" i="6"/>
  <c r="DB119" i="6"/>
  <c r="DB73" i="6"/>
  <c r="DB108" i="6"/>
  <c r="DA92" i="6"/>
  <c r="DD14" i="6"/>
  <c r="DC60" i="6"/>
  <c r="DB589" i="6"/>
  <c r="DB571" i="6"/>
  <c r="DB577" i="6"/>
  <c r="DB582" i="6"/>
  <c r="DB564" i="6"/>
  <c r="DB570" i="6"/>
  <c r="DB588" i="6"/>
  <c r="DB562" i="6"/>
  <c r="DB569" i="6"/>
  <c r="DB580" i="6"/>
  <c r="DB492" i="6"/>
  <c r="BH160" i="48" s="1"/>
  <c r="DB561" i="6"/>
  <c r="DA507" i="6"/>
  <c r="DA489" i="6" s="1"/>
  <c r="BG157" i="48" s="1"/>
  <c r="DB579" i="6"/>
  <c r="DB587" i="6"/>
  <c r="DA500" i="6"/>
  <c r="DA482" i="6" s="1"/>
  <c r="DB560" i="6"/>
  <c r="DB584" i="6"/>
  <c r="DB508" i="6" s="1"/>
  <c r="DB490" i="6" s="1"/>
  <c r="BH158" i="48" s="1"/>
  <c r="DB558" i="6"/>
  <c r="DB576" i="6"/>
  <c r="DA525" i="6"/>
  <c r="DB374" i="6"/>
  <c r="DB392" i="6"/>
  <c r="DC393" i="6"/>
  <c r="DA198" i="6"/>
  <c r="DA178" i="6"/>
  <c r="DB423" i="6"/>
  <c r="DE665" i="6"/>
  <c r="DE646" i="6" s="1"/>
  <c r="DA518" i="6"/>
  <c r="DB194" i="6"/>
  <c r="I221" i="6"/>
  <c r="CW221" i="6" s="1"/>
  <c r="DA209" i="6"/>
  <c r="DA195" i="6"/>
  <c r="DA168" i="6"/>
  <c r="DB424" i="6"/>
  <c r="DA515" i="6"/>
  <c r="DA196" i="6"/>
  <c r="J350" i="6"/>
  <c r="F350" i="6"/>
  <c r="C350" i="6"/>
  <c r="K350" i="6"/>
  <c r="B351" i="6"/>
  <c r="E350" i="6"/>
  <c r="D350" i="6"/>
  <c r="H350" i="6"/>
  <c r="AZ350" i="6" s="1"/>
  <c r="DA502" i="6"/>
  <c r="DA484" i="6" s="1"/>
  <c r="DA217" i="6"/>
  <c r="DA165" i="6"/>
  <c r="DA188" i="6"/>
  <c r="DB434" i="6"/>
  <c r="AZ349" i="6"/>
  <c r="AW349" i="6"/>
  <c r="M349" i="6"/>
  <c r="DE239" i="6"/>
  <c r="DD285" i="6"/>
  <c r="DD604" i="6"/>
  <c r="DD623" i="6" s="1"/>
  <c r="DA520" i="6"/>
  <c r="DA519" i="6" s="1"/>
  <c r="DA191" i="6"/>
  <c r="DA172" i="6"/>
  <c r="DA205" i="6"/>
  <c r="DB432" i="6"/>
  <c r="DB420" i="6"/>
  <c r="DB433" i="6"/>
  <c r="DB408" i="6" s="1"/>
  <c r="DB390" i="6" s="1"/>
  <c r="BH135" i="48" s="1"/>
  <c r="BH141" i="48" s="1"/>
  <c r="DE727" i="6"/>
  <c r="DD627" i="6"/>
  <c r="DD625" i="6"/>
  <c r="I124" i="6"/>
  <c r="BV124" i="6" s="1"/>
  <c r="DA201" i="6"/>
  <c r="DA208" i="6"/>
  <c r="DA187" i="6"/>
  <c r="BA349" i="6"/>
  <c r="DA173" i="6"/>
  <c r="DA181" i="6"/>
  <c r="DA210" i="6"/>
  <c r="DA185" i="6"/>
  <c r="DA190" i="6"/>
  <c r="DA171" i="6"/>
  <c r="DA212" i="6"/>
  <c r="DA219" i="6"/>
  <c r="DA169" i="6"/>
  <c r="DA204" i="6"/>
  <c r="DA189" i="6"/>
  <c r="DA200" i="6"/>
  <c r="DA199" i="6"/>
  <c r="DA203" i="6"/>
  <c r="DA207" i="6"/>
  <c r="DA216" i="6"/>
  <c r="DA170" i="6"/>
  <c r="DA218" i="6"/>
  <c r="DA174" i="6"/>
  <c r="DA166" i="6"/>
  <c r="DB421" i="6"/>
  <c r="DB431" i="6"/>
  <c r="DB168" i="6"/>
  <c r="DB169" i="6"/>
  <c r="DA214" i="6"/>
  <c r="DA192" i="6"/>
  <c r="DA211" i="6"/>
  <c r="BC349" i="6"/>
  <c r="DA194" i="6"/>
  <c r="DA177" i="6"/>
  <c r="DB430" i="6"/>
  <c r="DB181" i="6"/>
  <c r="DB171" i="6"/>
  <c r="DA179" i="6"/>
  <c r="DA197" i="6"/>
  <c r="DC158" i="6"/>
  <c r="DB160" i="6"/>
  <c r="DB199" i="6" s="1"/>
  <c r="DB161" i="6"/>
  <c r="DB162" i="6"/>
  <c r="AY349" i="6"/>
  <c r="DA186" i="6"/>
  <c r="DA464" i="6"/>
  <c r="DA446" i="6" s="1"/>
  <c r="DB429" i="6"/>
  <c r="DB192" i="6"/>
  <c r="DB193" i="6"/>
  <c r="DA213" i="6"/>
  <c r="DA215" i="6"/>
  <c r="DC139" i="6"/>
  <c r="DC159" i="6"/>
  <c r="DD140" i="6"/>
  <c r="AX349" i="6"/>
  <c r="DA193" i="6"/>
  <c r="DA176" i="6"/>
  <c r="DB218" i="6"/>
  <c r="DB178" i="6"/>
  <c r="DB185" i="6"/>
  <c r="DC286" i="6"/>
  <c r="DC287" i="6"/>
  <c r="DC288" i="6"/>
  <c r="DD284" i="6"/>
  <c r="DD261" i="6"/>
  <c r="DE262" i="6"/>
  <c r="DD238" i="6"/>
  <c r="DA167" i="6"/>
  <c r="DA206" i="6"/>
  <c r="DA183" i="6"/>
  <c r="DD637" i="6"/>
  <c r="DD655" i="6"/>
  <c r="DD636" i="6" s="1"/>
  <c r="DE670" i="6"/>
  <c r="DE651" i="6" s="1"/>
  <c r="BK113" i="48" s="1"/>
  <c r="DE659" i="6"/>
  <c r="DE640" i="6" s="1"/>
  <c r="DD610" i="6"/>
  <c r="DD619" i="6"/>
  <c r="DC642" i="6"/>
  <c r="DC660" i="6"/>
  <c r="DC641" i="6" s="1"/>
  <c r="DA574" i="6"/>
  <c r="DE668" i="6"/>
  <c r="DE649" i="6" s="1"/>
  <c r="BK111" i="48" s="1"/>
  <c r="DD620" i="6"/>
  <c r="DE643" i="6"/>
  <c r="DE645" i="6"/>
  <c r="DC655" i="6"/>
  <c r="DC636" i="6" s="1"/>
  <c r="DA463" i="6"/>
  <c r="DA445" i="6" s="1"/>
  <c r="DA472" i="6"/>
  <c r="DA454" i="6" s="1"/>
  <c r="BG152" i="48" s="1"/>
  <c r="BG56" i="48" s="1"/>
  <c r="DE663" i="6"/>
  <c r="DE644" i="6" s="1"/>
  <c r="BE129" i="48"/>
  <c r="BE137" i="48"/>
  <c r="DF679" i="6"/>
  <c r="DF708" i="6"/>
  <c r="DF681" i="6"/>
  <c r="DF710" i="6"/>
  <c r="DF684" i="6"/>
  <c r="DF685" i="6"/>
  <c r="DF713" i="6"/>
  <c r="DF686" i="6"/>
  <c r="DF714" i="6"/>
  <c r="DF715" i="6"/>
  <c r="DF687" i="6"/>
  <c r="DF688" i="6"/>
  <c r="DF716" i="6"/>
  <c r="DF689" i="6"/>
  <c r="DF717" i="6"/>
  <c r="DF690" i="6"/>
  <c r="DF718" i="6"/>
  <c r="DF719" i="6"/>
  <c r="DF691" i="6"/>
  <c r="DF692" i="6"/>
  <c r="DF720" i="6"/>
  <c r="DF693" i="6"/>
  <c r="DF721" i="6"/>
  <c r="DF694" i="6"/>
  <c r="DF722" i="6"/>
  <c r="DF695" i="6"/>
  <c r="DF723" i="6"/>
  <c r="DF724" i="6"/>
  <c r="DF696" i="6"/>
  <c r="DF697" i="6"/>
  <c r="DF725" i="6"/>
  <c r="DF726" i="6"/>
  <c r="DF698" i="6"/>
  <c r="DF699" i="6"/>
  <c r="DF727" i="6"/>
  <c r="DF728" i="6"/>
  <c r="DF700" i="6"/>
  <c r="DF729" i="6"/>
  <c r="DF704" i="6"/>
  <c r="DF705" i="6"/>
  <c r="DF733" i="6"/>
  <c r="DF734" i="6"/>
  <c r="DD667" i="6"/>
  <c r="DA499" i="6"/>
  <c r="DA481" i="6" s="1"/>
  <c r="DA508" i="6"/>
  <c r="DA490" i="6" s="1"/>
  <c r="BG158" i="48" s="1"/>
  <c r="AP221" i="6"/>
  <c r="AQ221" i="6"/>
  <c r="BQ221" i="6"/>
  <c r="CH221" i="6"/>
  <c r="X221" i="6"/>
  <c r="U221" i="6"/>
  <c r="R221" i="6"/>
  <c r="AN221" i="6"/>
  <c r="CO221" i="6"/>
  <c r="DC620" i="6"/>
  <c r="DA408" i="6"/>
  <c r="DA390" i="6" s="1"/>
  <c r="DA398" i="6"/>
  <c r="DA380" i="6" s="1"/>
  <c r="CO124" i="6"/>
  <c r="CI124" i="6"/>
  <c r="BA124" i="6"/>
  <c r="DE606" i="6"/>
  <c r="CZ448" i="6"/>
  <c r="CZ465" i="6"/>
  <c r="CZ447" i="6" s="1"/>
  <c r="DE608" i="6"/>
  <c r="DE627" i="6" s="1"/>
  <c r="DE601" i="6"/>
  <c r="DC557" i="6"/>
  <c r="DC575" i="6"/>
  <c r="DC581" i="6"/>
  <c r="DC563" i="6"/>
  <c r="DC567" i="6"/>
  <c r="DC585" i="6"/>
  <c r="DC586" i="6"/>
  <c r="DC510" i="6" s="1"/>
  <c r="DC568" i="6"/>
  <c r="DC528" i="6" s="1"/>
  <c r="DC572" i="6"/>
  <c r="DC590" i="6"/>
  <c r="DF676" i="6"/>
  <c r="DG672" i="6"/>
  <c r="DF674" i="6"/>
  <c r="DF712" i="6" s="1"/>
  <c r="DF675" i="6"/>
  <c r="B126" i="6"/>
  <c r="C125" i="6"/>
  <c r="E125" i="6"/>
  <c r="K125" i="6"/>
  <c r="G125" i="6"/>
  <c r="D125" i="6"/>
  <c r="J125" i="6"/>
  <c r="F125" i="6"/>
  <c r="H125" i="6"/>
  <c r="DE657" i="6"/>
  <c r="DE638" i="6" s="1"/>
  <c r="DF615" i="6"/>
  <c r="DF653" i="6"/>
  <c r="DG654" i="6"/>
  <c r="DF596" i="6"/>
  <c r="DF634" i="6"/>
  <c r="CZ470" i="6"/>
  <c r="CZ452" i="6" s="1"/>
  <c r="BF150" i="48" s="1"/>
  <c r="BF78" i="48" s="1"/>
  <c r="CZ453" i="6"/>
  <c r="BF151" i="48" s="1"/>
  <c r="BF49" i="48" s="1"/>
  <c r="DC603" i="6"/>
  <c r="DC622" i="6" s="1"/>
  <c r="DC623" i="6"/>
  <c r="AW221" i="6"/>
  <c r="M221" i="6"/>
  <c r="DB451" i="6"/>
  <c r="DB486" i="6"/>
  <c r="DB450" i="6"/>
  <c r="DB480" i="6"/>
  <c r="DB491" i="6"/>
  <c r="DB485" i="6"/>
  <c r="DB455" i="6"/>
  <c r="BH153" i="48" s="1"/>
  <c r="BH63" i="48" s="1"/>
  <c r="DB449" i="6"/>
  <c r="DB487" i="6"/>
  <c r="DB444" i="6"/>
  <c r="DG673" i="6"/>
  <c r="DH635" i="6"/>
  <c r="DA395" i="6"/>
  <c r="DA405" i="6"/>
  <c r="M124" i="6"/>
  <c r="AW124" i="6"/>
  <c r="DB528" i="6"/>
  <c r="CZ443" i="6"/>
  <c r="CZ460" i="6"/>
  <c r="CZ442" i="6" s="1"/>
  <c r="DE375" i="6"/>
  <c r="DD411" i="6"/>
  <c r="DB541" i="6"/>
  <c r="DB542" i="6"/>
  <c r="DB540" i="6"/>
  <c r="DB543" i="6"/>
  <c r="DB539" i="6"/>
  <c r="DB544" i="6"/>
  <c r="DB545" i="6"/>
  <c r="DB546" i="6"/>
  <c r="DB548" i="6"/>
  <c r="DB549" i="6"/>
  <c r="DB550" i="6"/>
  <c r="DB551" i="6"/>
  <c r="DB552" i="6"/>
  <c r="DB553" i="6"/>
  <c r="DB554" i="6"/>
  <c r="DA407" i="6"/>
  <c r="DA389" i="6" s="1"/>
  <c r="DA396" i="6"/>
  <c r="DA378" i="6" s="1"/>
  <c r="DA419" i="6"/>
  <c r="DA400" i="6"/>
  <c r="DE795" i="6"/>
  <c r="DD776" i="6"/>
  <c r="DD758" i="6"/>
  <c r="DD794" i="6"/>
  <c r="DD740" i="6"/>
  <c r="DC532" i="6"/>
  <c r="DC559" i="6" s="1"/>
  <c r="DC534" i="6"/>
  <c r="DC536" i="6" s="1"/>
  <c r="DC533" i="6"/>
  <c r="DD530" i="6"/>
  <c r="DD599" i="6"/>
  <c r="DA466" i="6"/>
  <c r="DA461" i="6"/>
  <c r="DA471" i="6"/>
  <c r="DA538" i="6"/>
  <c r="CZ377" i="6"/>
  <c r="CZ394" i="6"/>
  <c r="CZ376" i="6" s="1"/>
  <c r="BF131" i="48" s="1"/>
  <c r="DA556" i="6"/>
  <c r="DE669" i="6"/>
  <c r="DE650" i="6" s="1"/>
  <c r="BK112" i="48" s="1"/>
  <c r="BC123" i="6"/>
  <c r="CH123" i="6"/>
  <c r="BG123" i="6"/>
  <c r="BH123" i="6"/>
  <c r="CN123" i="6"/>
  <c r="BR123" i="6"/>
  <c r="BQ123" i="6"/>
  <c r="BA123" i="6"/>
  <c r="BO123" i="6"/>
  <c r="CF123" i="6"/>
  <c r="BK123" i="6"/>
  <c r="AX123" i="6"/>
  <c r="BT123" i="6"/>
  <c r="BF123" i="6"/>
  <c r="CO123" i="6"/>
  <c r="CG123" i="6"/>
  <c r="BB123" i="6"/>
  <c r="BP123" i="6"/>
  <c r="BV123" i="6"/>
  <c r="CR123" i="6"/>
  <c r="CI123" i="6"/>
  <c r="BD123" i="6"/>
  <c r="BE123" i="6"/>
  <c r="CB123" i="6"/>
  <c r="CP123" i="6"/>
  <c r="AY123" i="6"/>
  <c r="BM123" i="6"/>
  <c r="CM123" i="6"/>
  <c r="BJ123" i="6"/>
  <c r="BY123" i="6"/>
  <c r="BL123" i="6"/>
  <c r="CV123" i="6"/>
  <c r="AZ123" i="6"/>
  <c r="CJ123" i="6"/>
  <c r="CZ123" i="6"/>
  <c r="BN123" i="6"/>
  <c r="CC123" i="6"/>
  <c r="CD123" i="6"/>
  <c r="CY123" i="6"/>
  <c r="BS123" i="6"/>
  <c r="CL123" i="6"/>
  <c r="BW123" i="6"/>
  <c r="BZ123" i="6"/>
  <c r="CK123" i="6"/>
  <c r="CE123" i="6"/>
  <c r="BU123" i="6"/>
  <c r="CW123" i="6"/>
  <c r="CS123" i="6"/>
  <c r="BI123" i="6"/>
  <c r="CT123" i="6"/>
  <c r="CA123" i="6"/>
  <c r="DA123" i="6"/>
  <c r="BX123" i="6"/>
  <c r="CU123" i="6"/>
  <c r="CX123" i="6"/>
  <c r="CQ123" i="6"/>
  <c r="DD410" i="6"/>
  <c r="DC414" i="6"/>
  <c r="DC412" i="6"/>
  <c r="DC434" i="6" s="1"/>
  <c r="DC413" i="6"/>
  <c r="DA517" i="6"/>
  <c r="DA526" i="6"/>
  <c r="DD37" i="6"/>
  <c r="DC36" i="6"/>
  <c r="DC13" i="6"/>
  <c r="E222" i="6"/>
  <c r="H222" i="6"/>
  <c r="C222" i="6"/>
  <c r="B223" i="6"/>
  <c r="J222" i="6"/>
  <c r="D222" i="6"/>
  <c r="F222" i="6"/>
  <c r="K222" i="6"/>
  <c r="G222" i="6"/>
  <c r="DC512" i="6"/>
  <c r="DC494" i="6"/>
  <c r="DC458" i="6"/>
  <c r="DD459" i="6"/>
  <c r="DC440" i="6"/>
  <c r="DC476" i="6"/>
  <c r="DE441" i="6"/>
  <c r="DD531" i="6"/>
  <c r="DC609" i="6"/>
  <c r="CZ387" i="6"/>
  <c r="BF132" i="48" s="1"/>
  <c r="BF138" i="48" s="1"/>
  <c r="CZ404" i="6"/>
  <c r="CZ386" i="6" s="1"/>
  <c r="DD621" i="6"/>
  <c r="CZ382" i="6"/>
  <c r="CZ399" i="6"/>
  <c r="CZ381" i="6" s="1"/>
  <c r="DE600" i="6"/>
  <c r="DE612" i="6"/>
  <c r="DE611" i="6"/>
  <c r="DB426" i="6"/>
  <c r="DB384" i="6"/>
  <c r="DB383" i="6"/>
  <c r="DB385" i="6"/>
  <c r="DB388" i="6"/>
  <c r="BH133" i="48" s="1"/>
  <c r="BH139" i="48" s="1"/>
  <c r="DB379" i="6"/>
  <c r="DC598" i="6"/>
  <c r="DC617" i="6" s="1"/>
  <c r="DD660" i="6"/>
  <c r="DD641" i="6" s="1"/>
  <c r="DD642" i="6"/>
  <c r="DD630" i="6"/>
  <c r="DE613" i="6"/>
  <c r="DE602" i="6"/>
  <c r="CS220" i="6"/>
  <c r="BQ220" i="6"/>
  <c r="AP220" i="6"/>
  <c r="AD220" i="6"/>
  <c r="CE220" i="6"/>
  <c r="CY220" i="6"/>
  <c r="AA220" i="6"/>
  <c r="CD220" i="6"/>
  <c r="BL220" i="6"/>
  <c r="CC220" i="6"/>
  <c r="AM220" i="6"/>
  <c r="AO220" i="6"/>
  <c r="CI220" i="6"/>
  <c r="CJ220" i="6"/>
  <c r="BW220" i="6"/>
  <c r="N220" i="6"/>
  <c r="AB220" i="6"/>
  <c r="CR220" i="6"/>
  <c r="AH220" i="6"/>
  <c r="BZ220" i="6"/>
  <c r="BP220" i="6"/>
  <c r="CK220" i="6"/>
  <c r="BI220" i="6"/>
  <c r="BG220" i="6"/>
  <c r="BX220" i="6"/>
  <c r="BU220" i="6"/>
  <c r="CP220" i="6"/>
  <c r="O220" i="6"/>
  <c r="AY220" i="6"/>
  <c r="Y220" i="6"/>
  <c r="CZ220" i="6"/>
  <c r="BN220" i="6"/>
  <c r="AF220" i="6"/>
  <c r="AQ220" i="6"/>
  <c r="CF220" i="6"/>
  <c r="CV220" i="6"/>
  <c r="AT220" i="6"/>
  <c r="CU220" i="6"/>
  <c r="T220" i="6"/>
  <c r="BK220" i="6"/>
  <c r="AR220" i="6"/>
  <c r="DA220" i="6"/>
  <c r="V220" i="6"/>
  <c r="CW220" i="6"/>
  <c r="CG220" i="6"/>
  <c r="Q220" i="6"/>
  <c r="BA220" i="6"/>
  <c r="AJ220" i="6"/>
  <c r="R220" i="6"/>
  <c r="AZ220" i="6"/>
  <c r="W220" i="6"/>
  <c r="BV220" i="6"/>
  <c r="CA220" i="6"/>
  <c r="DB220" i="6"/>
  <c r="CM220" i="6"/>
  <c r="AI220" i="6"/>
  <c r="AX220" i="6"/>
  <c r="AG220" i="6"/>
  <c r="BO220" i="6"/>
  <c r="BF220" i="6"/>
  <c r="BC220" i="6"/>
  <c r="BD220" i="6"/>
  <c r="S220" i="6"/>
  <c r="CB220" i="6"/>
  <c r="CO220" i="6"/>
  <c r="BE220" i="6"/>
  <c r="AE220" i="6"/>
  <c r="BR220" i="6"/>
  <c r="BB220" i="6"/>
  <c r="AU220" i="6"/>
  <c r="CH220" i="6"/>
  <c r="BJ220" i="6"/>
  <c r="BS220" i="6"/>
  <c r="AN220" i="6"/>
  <c r="P220" i="6"/>
  <c r="U220" i="6"/>
  <c r="AC220" i="6"/>
  <c r="CL220" i="6"/>
  <c r="AK220" i="6"/>
  <c r="BT220" i="6"/>
  <c r="CT220" i="6"/>
  <c r="BY220" i="6"/>
  <c r="CQ220" i="6"/>
  <c r="X220" i="6"/>
  <c r="CN220" i="6"/>
  <c r="AS220" i="6"/>
  <c r="CX220" i="6"/>
  <c r="Z220" i="6"/>
  <c r="BM220" i="6"/>
  <c r="BH220" i="6"/>
  <c r="AL220" i="6"/>
  <c r="DD631" i="6"/>
  <c r="DC628" i="6" l="1"/>
  <c r="BI108" i="48" s="1"/>
  <c r="AI221" i="6"/>
  <c r="CV124" i="6"/>
  <c r="AF221" i="6"/>
  <c r="I125" i="6"/>
  <c r="DA501" i="6"/>
  <c r="DA483" i="6" s="1"/>
  <c r="BW124" i="6"/>
  <c r="BP124" i="6"/>
  <c r="BJ221" i="6"/>
  <c r="BS221" i="6"/>
  <c r="BC350" i="6"/>
  <c r="BZ124" i="6"/>
  <c r="BN221" i="6"/>
  <c r="BY221" i="6"/>
  <c r="DB502" i="6"/>
  <c r="DB501" i="6" s="1"/>
  <c r="DB483" i="6" s="1"/>
  <c r="CB124" i="6"/>
  <c r="BH221" i="6"/>
  <c r="AG221" i="6"/>
  <c r="DB500" i="6"/>
  <c r="DB482" i="6" s="1"/>
  <c r="CX124" i="6"/>
  <c r="BU124" i="6"/>
  <c r="V221" i="6"/>
  <c r="BK221" i="6"/>
  <c r="BA350" i="6"/>
  <c r="DB405" i="6"/>
  <c r="DB387" i="6" s="1"/>
  <c r="BH132" i="48" s="1"/>
  <c r="BH138" i="48" s="1"/>
  <c r="DE625" i="6"/>
  <c r="DE599" i="6"/>
  <c r="DE667" i="6"/>
  <c r="BE124" i="6"/>
  <c r="CY124" i="6"/>
  <c r="DC836" i="6"/>
  <c r="DC837" i="6"/>
  <c r="DC838" i="6"/>
  <c r="DC839" i="6"/>
  <c r="DC834" i="6"/>
  <c r="DC840" i="6"/>
  <c r="DC835" i="6"/>
  <c r="DC841" i="6"/>
  <c r="DC846" i="6"/>
  <c r="DC844" i="6"/>
  <c r="DE621" i="6"/>
  <c r="BX124" i="6"/>
  <c r="CW124" i="6"/>
  <c r="DE656" i="6"/>
  <c r="DE637" i="6" s="1"/>
  <c r="CK124" i="6"/>
  <c r="BC124" i="6"/>
  <c r="CH124" i="6"/>
  <c r="DB124" i="6"/>
  <c r="DC63" i="6"/>
  <c r="DC61" i="6"/>
  <c r="DC62" i="6"/>
  <c r="DD59" i="6"/>
  <c r="DC816" i="6"/>
  <c r="DD812" i="6"/>
  <c r="DC815" i="6"/>
  <c r="DC814" i="6"/>
  <c r="DC73" i="6"/>
  <c r="DC121" i="6"/>
  <c r="DC91" i="6"/>
  <c r="DC108" i="6"/>
  <c r="DC119" i="6"/>
  <c r="DC115" i="6"/>
  <c r="DE610" i="6"/>
  <c r="BR124" i="6"/>
  <c r="BT124" i="6"/>
  <c r="DC107" i="6"/>
  <c r="CL221" i="6"/>
  <c r="DE14" i="6"/>
  <c r="DD60" i="6"/>
  <c r="DB799" i="6"/>
  <c r="DB781" i="6" s="1"/>
  <c r="DB808" i="6"/>
  <c r="DB833" i="6"/>
  <c r="DE632" i="6"/>
  <c r="CS124" i="6"/>
  <c r="CQ124" i="6"/>
  <c r="CE124" i="6"/>
  <c r="BO124" i="6"/>
  <c r="DA124" i="6"/>
  <c r="DC117" i="6"/>
  <c r="AT221" i="6"/>
  <c r="AR221" i="6"/>
  <c r="CC221" i="6"/>
  <c r="DB398" i="6"/>
  <c r="DB380" i="6" s="1"/>
  <c r="DB507" i="6"/>
  <c r="DB506" i="6" s="1"/>
  <c r="DB488" i="6" s="1"/>
  <c r="BH156" i="48" s="1"/>
  <c r="DB517" i="6"/>
  <c r="DC101" i="6"/>
  <c r="BY124" i="6"/>
  <c r="BL124" i="6"/>
  <c r="DC124" i="6"/>
  <c r="CL124" i="6"/>
  <c r="CU124" i="6"/>
  <c r="Y221" i="6"/>
  <c r="CU221" i="6"/>
  <c r="AC221" i="6"/>
  <c r="DC72" i="6"/>
  <c r="DB518" i="6"/>
  <c r="DA790" i="6"/>
  <c r="BG119" i="48" s="1"/>
  <c r="BG59" i="48" s="1"/>
  <c r="DA806" i="6"/>
  <c r="DA788" i="6" s="1"/>
  <c r="BG117" i="48" s="1"/>
  <c r="BG81" i="48" s="1"/>
  <c r="CZ124" i="6"/>
  <c r="CR124" i="6"/>
  <c r="DA801" i="6"/>
  <c r="DA783" i="6" s="1"/>
  <c r="DA786" i="6"/>
  <c r="DC68" i="6"/>
  <c r="DC67" i="6"/>
  <c r="CM124" i="6"/>
  <c r="BS124" i="6"/>
  <c r="CP124" i="6"/>
  <c r="BQ124" i="6"/>
  <c r="CG124" i="6"/>
  <c r="CJ221" i="6"/>
  <c r="DA221" i="6"/>
  <c r="P221" i="6"/>
  <c r="DC83" i="6"/>
  <c r="DC86" i="6"/>
  <c r="DD603" i="6"/>
  <c r="DD622" i="6" s="1"/>
  <c r="DB497" i="6"/>
  <c r="DB479" i="6" s="1"/>
  <c r="CZ779" i="6"/>
  <c r="CZ796" i="6"/>
  <c r="CZ778" i="6" s="1"/>
  <c r="CN124" i="6"/>
  <c r="DE678" i="6"/>
  <c r="CT221" i="6"/>
  <c r="DE658" i="6"/>
  <c r="DE639" i="6" s="1"/>
  <c r="DC79" i="6"/>
  <c r="DC80" i="6"/>
  <c r="CA124" i="6"/>
  <c r="BN124" i="6"/>
  <c r="CC124" i="6"/>
  <c r="CT124" i="6"/>
  <c r="CF124" i="6"/>
  <c r="W221" i="6"/>
  <c r="BT221" i="6"/>
  <c r="BO221" i="6"/>
  <c r="DF608" i="6"/>
  <c r="DF627" i="6" s="1"/>
  <c r="DC96" i="6"/>
  <c r="DC97" i="6"/>
  <c r="DB215" i="6"/>
  <c r="DB515" i="6"/>
  <c r="AX124" i="6"/>
  <c r="BM124" i="6"/>
  <c r="CD124" i="6"/>
  <c r="BG124" i="6"/>
  <c r="DA779" i="6"/>
  <c r="DA796" i="6"/>
  <c r="DA778" i="6" s="1"/>
  <c r="BI124" i="6"/>
  <c r="BF124" i="6"/>
  <c r="DD813" i="6"/>
  <c r="DE777" i="6"/>
  <c r="DB103" i="6"/>
  <c r="DB90" i="6"/>
  <c r="DB87" i="6"/>
  <c r="DB98" i="6"/>
  <c r="DB120" i="6"/>
  <c r="DB82" i="6"/>
  <c r="DB93" i="6"/>
  <c r="DB118" i="6"/>
  <c r="DB85" i="6"/>
  <c r="DB110" i="6"/>
  <c r="DB95" i="6"/>
  <c r="DB70" i="6"/>
  <c r="DB81" i="6"/>
  <c r="DB105" i="6"/>
  <c r="DB84" i="6"/>
  <c r="DB69" i="6"/>
  <c r="DB92" i="6"/>
  <c r="DB96" i="6"/>
  <c r="DB83" i="6"/>
  <c r="DB115" i="6"/>
  <c r="DB101" i="6"/>
  <c r="DB88" i="6"/>
  <c r="DB68" i="6"/>
  <c r="DB76" i="6"/>
  <c r="DB116" i="6"/>
  <c r="DB117" i="6"/>
  <c r="DB99" i="6"/>
  <c r="DB106" i="6"/>
  <c r="DB77" i="6"/>
  <c r="DB75" i="6"/>
  <c r="DB114" i="6"/>
  <c r="DB89" i="6"/>
  <c r="DB66" i="6"/>
  <c r="DB74" i="6"/>
  <c r="DB97" i="6"/>
  <c r="DB113" i="6"/>
  <c r="DB112" i="6"/>
  <c r="DB111" i="6"/>
  <c r="DB94" i="6"/>
  <c r="DB86" i="6"/>
  <c r="DB109" i="6"/>
  <c r="DB71" i="6"/>
  <c r="DB80" i="6"/>
  <c r="DB67" i="6"/>
  <c r="DB122" i="6"/>
  <c r="DB72" i="6"/>
  <c r="DB104" i="6"/>
  <c r="DB100" i="6"/>
  <c r="DB79" i="6"/>
  <c r="DB78" i="6"/>
  <c r="DB107" i="6"/>
  <c r="DB102" i="6"/>
  <c r="DE604" i="6"/>
  <c r="CJ124" i="6"/>
  <c r="DB798" i="6"/>
  <c r="DB780" i="6" s="1"/>
  <c r="DC112" i="6"/>
  <c r="DC123" i="6"/>
  <c r="DC77" i="6"/>
  <c r="BD124" i="6"/>
  <c r="BH124" i="6"/>
  <c r="BB124" i="6"/>
  <c r="BE221" i="6"/>
  <c r="CI221" i="6"/>
  <c r="DC89" i="6"/>
  <c r="DC114" i="6"/>
  <c r="DC74" i="6"/>
  <c r="DB123" i="6"/>
  <c r="DC85" i="6"/>
  <c r="DC104" i="6"/>
  <c r="DC92" i="6"/>
  <c r="BK124" i="6"/>
  <c r="AZ124" i="6"/>
  <c r="AY124" i="6"/>
  <c r="BJ124" i="6"/>
  <c r="BU221" i="6"/>
  <c r="AB221" i="6"/>
  <c r="CK221" i="6"/>
  <c r="DC109" i="6"/>
  <c r="DC110" i="6"/>
  <c r="DB198" i="6"/>
  <c r="DB173" i="6"/>
  <c r="DB787" i="6"/>
  <c r="DB785" i="6"/>
  <c r="DB784" i="6"/>
  <c r="DB782" i="6"/>
  <c r="DB792" i="6"/>
  <c r="BH121" i="48" s="1"/>
  <c r="BH73" i="48" s="1"/>
  <c r="DB789" i="6"/>
  <c r="BH118" i="48" s="1"/>
  <c r="BH52" i="48" s="1"/>
  <c r="DB845" i="6"/>
  <c r="DB846" i="6"/>
  <c r="DB804" i="6" s="1"/>
  <c r="DB574" i="6"/>
  <c r="DB556" i="6"/>
  <c r="DA524" i="6"/>
  <c r="BG148" i="48" s="1"/>
  <c r="BF17" i="52" s="1"/>
  <c r="DB520" i="6"/>
  <c r="DB519" i="6" s="1"/>
  <c r="DA496" i="6"/>
  <c r="DA478" i="6" s="1"/>
  <c r="DB525" i="6"/>
  <c r="DB524" i="6" s="1"/>
  <c r="BH148" i="48" s="1"/>
  <c r="BG17" i="52" s="1"/>
  <c r="DB499" i="6"/>
  <c r="DB481" i="6" s="1"/>
  <c r="DD393" i="6"/>
  <c r="DC374" i="6"/>
  <c r="DC392" i="6"/>
  <c r="DB407" i="6"/>
  <c r="AK221" i="6"/>
  <c r="CR221" i="6"/>
  <c r="CV221" i="6"/>
  <c r="AX221" i="6"/>
  <c r="N221" i="6"/>
  <c r="CE221" i="6"/>
  <c r="BW221" i="6"/>
  <c r="BV221" i="6"/>
  <c r="DC213" i="6"/>
  <c r="DB165" i="6"/>
  <c r="DB187" i="6"/>
  <c r="DB214" i="6"/>
  <c r="B352" i="6"/>
  <c r="C351" i="6"/>
  <c r="J351" i="6"/>
  <c r="E351" i="6"/>
  <c r="F351" i="6"/>
  <c r="K351" i="6"/>
  <c r="H351" i="6"/>
  <c r="AY351" i="6" s="1"/>
  <c r="D351" i="6"/>
  <c r="DB207" i="6"/>
  <c r="DC192" i="6"/>
  <c r="DE630" i="6"/>
  <c r="DA514" i="6"/>
  <c r="BB221" i="6"/>
  <c r="CX221" i="6"/>
  <c r="O221" i="6"/>
  <c r="AL221" i="6"/>
  <c r="CN221" i="6"/>
  <c r="CS221" i="6"/>
  <c r="AZ221" i="6"/>
  <c r="CG221" i="6"/>
  <c r="DC177" i="6"/>
  <c r="DB212" i="6"/>
  <c r="DB166" i="6"/>
  <c r="DB174" i="6"/>
  <c r="DB175" i="6"/>
  <c r="DB196" i="6"/>
  <c r="DB216" i="6"/>
  <c r="AW350" i="6"/>
  <c r="M350" i="6"/>
  <c r="BF221" i="6"/>
  <c r="AH221" i="6"/>
  <c r="CQ221" i="6"/>
  <c r="CF221" i="6"/>
  <c r="AY221" i="6"/>
  <c r="CA221" i="6"/>
  <c r="AS221" i="6"/>
  <c r="AJ221" i="6"/>
  <c r="DB396" i="6"/>
  <c r="DB378" i="6" s="1"/>
  <c r="DB195" i="6"/>
  <c r="DB180" i="6"/>
  <c r="AX350" i="6"/>
  <c r="CZ221" i="6"/>
  <c r="Q221" i="6"/>
  <c r="BX221" i="6"/>
  <c r="S221" i="6"/>
  <c r="CD221" i="6"/>
  <c r="BM221" i="6"/>
  <c r="AM221" i="6"/>
  <c r="BG221" i="6"/>
  <c r="DB206" i="6"/>
  <c r="AY350" i="6"/>
  <c r="DC160" i="6"/>
  <c r="DC205" i="6" s="1"/>
  <c r="DC161" i="6"/>
  <c r="DD158" i="6"/>
  <c r="DC162" i="6"/>
  <c r="DB395" i="6"/>
  <c r="DB377" i="6" s="1"/>
  <c r="AU221" i="6"/>
  <c r="AD221" i="6"/>
  <c r="BR221" i="6"/>
  <c r="BD221" i="6"/>
  <c r="CB221" i="6"/>
  <c r="CP221" i="6"/>
  <c r="BP221" i="6"/>
  <c r="DC166" i="6"/>
  <c r="DE707" i="6"/>
  <c r="DB205" i="6"/>
  <c r="DB188" i="6"/>
  <c r="AE221" i="6"/>
  <c r="BI221" i="6"/>
  <c r="Z221" i="6"/>
  <c r="BZ221" i="6"/>
  <c r="T221" i="6"/>
  <c r="DB221" i="6"/>
  <c r="CM221" i="6"/>
  <c r="DF657" i="6"/>
  <c r="DE661" i="6"/>
  <c r="DE642" i="6" s="1"/>
  <c r="DE238" i="6"/>
  <c r="DF262" i="6"/>
  <c r="DE261" i="6"/>
  <c r="DB179" i="6"/>
  <c r="DB186" i="6"/>
  <c r="DB200" i="6"/>
  <c r="BB350" i="6"/>
  <c r="DF239" i="6"/>
  <c r="DE285" i="6"/>
  <c r="I222" i="6"/>
  <c r="CL222" i="6" s="1"/>
  <c r="DD159" i="6"/>
  <c r="DD139" i="6"/>
  <c r="DE140" i="6"/>
  <c r="DE619" i="6"/>
  <c r="DC210" i="6"/>
  <c r="DC198" i="6"/>
  <c r="DB217" i="6"/>
  <c r="DB189" i="6"/>
  <c r="DB182" i="6"/>
  <c r="DB203" i="6"/>
  <c r="DB211" i="6"/>
  <c r="DB190" i="6"/>
  <c r="DB197" i="6"/>
  <c r="DB176" i="6"/>
  <c r="DB184" i="6"/>
  <c r="DB172" i="6"/>
  <c r="DB170" i="6"/>
  <c r="DB213" i="6"/>
  <c r="DB219" i="6"/>
  <c r="DB210" i="6"/>
  <c r="DB204" i="6"/>
  <c r="DB208" i="6"/>
  <c r="DB191" i="6"/>
  <c r="DB201" i="6"/>
  <c r="DC171" i="6"/>
  <c r="DC172" i="6"/>
  <c r="CY221" i="6"/>
  <c r="AA221" i="6"/>
  <c r="AO221" i="6"/>
  <c r="BA221" i="6"/>
  <c r="BC221" i="6"/>
  <c r="BL221" i="6"/>
  <c r="DB167" i="6"/>
  <c r="DB183" i="6"/>
  <c r="DB209" i="6"/>
  <c r="DD286" i="6"/>
  <c r="DE284" i="6"/>
  <c r="DD287" i="6"/>
  <c r="DD288" i="6"/>
  <c r="DB177" i="6"/>
  <c r="DD618" i="6"/>
  <c r="DD598" i="6"/>
  <c r="DD617" i="6" s="1"/>
  <c r="DA399" i="6"/>
  <c r="DA381" i="6" s="1"/>
  <c r="DA382" i="6"/>
  <c r="DG675" i="6"/>
  <c r="DH672" i="6"/>
  <c r="DG674" i="6"/>
  <c r="DG731" i="6" s="1"/>
  <c r="DG676" i="6"/>
  <c r="DC587" i="6"/>
  <c r="DC562" i="6"/>
  <c r="DF731" i="6"/>
  <c r="DE631" i="6"/>
  <c r="DC561" i="6"/>
  <c r="DF702" i="6"/>
  <c r="AW222" i="6"/>
  <c r="M222" i="6"/>
  <c r="BF137" i="48"/>
  <c r="BF129" i="48"/>
  <c r="DB538" i="6"/>
  <c r="DB461" i="6"/>
  <c r="DB466" i="6"/>
  <c r="DB471" i="6"/>
  <c r="DF643" i="6"/>
  <c r="DF645" i="6"/>
  <c r="DC492" i="6"/>
  <c r="BI160" i="48" s="1"/>
  <c r="DC579" i="6"/>
  <c r="DE666" i="6"/>
  <c r="DE647" i="6" s="1"/>
  <c r="BK109" i="48" s="1"/>
  <c r="DE648" i="6"/>
  <c r="BK110" i="48" s="1"/>
  <c r="DF730" i="6"/>
  <c r="DF665" i="6"/>
  <c r="DF646" i="6" s="1"/>
  <c r="DF606" i="6"/>
  <c r="DD557" i="6"/>
  <c r="DD575" i="6"/>
  <c r="DD581" i="6"/>
  <c r="DD563" i="6"/>
  <c r="DD567" i="6"/>
  <c r="DD585" i="6"/>
  <c r="DD568" i="6"/>
  <c r="DD528" i="6" s="1"/>
  <c r="DD586" i="6"/>
  <c r="DD510" i="6" s="1"/>
  <c r="DD590" i="6"/>
  <c r="DD572" i="6"/>
  <c r="DG653" i="6"/>
  <c r="DH654" i="6"/>
  <c r="DG634" i="6"/>
  <c r="DG596" i="6"/>
  <c r="DG615" i="6"/>
  <c r="M125" i="6"/>
  <c r="AW125" i="6"/>
  <c r="DG679" i="6"/>
  <c r="DG708" i="6"/>
  <c r="DG681" i="6"/>
  <c r="DG709" i="6"/>
  <c r="DG710" i="6"/>
  <c r="DG684" i="6"/>
  <c r="DG712" i="6"/>
  <c r="DG713" i="6"/>
  <c r="DG685" i="6"/>
  <c r="DG714" i="6"/>
  <c r="DG686" i="6"/>
  <c r="DG715" i="6"/>
  <c r="DG687" i="6"/>
  <c r="DG716" i="6"/>
  <c r="DG688" i="6"/>
  <c r="DG717" i="6"/>
  <c r="DG689" i="6"/>
  <c r="DG690" i="6"/>
  <c r="DG718" i="6"/>
  <c r="DG691" i="6"/>
  <c r="DG719" i="6"/>
  <c r="DG692" i="6"/>
  <c r="DG720" i="6"/>
  <c r="DG693" i="6"/>
  <c r="DG721" i="6"/>
  <c r="DG694" i="6"/>
  <c r="DG722" i="6"/>
  <c r="DG723" i="6"/>
  <c r="DG695" i="6"/>
  <c r="DG724" i="6"/>
  <c r="DG696" i="6"/>
  <c r="DG725" i="6"/>
  <c r="DG697" i="6"/>
  <c r="DG726" i="6"/>
  <c r="DG698" i="6"/>
  <c r="DG699" i="6"/>
  <c r="DG727" i="6"/>
  <c r="DG700" i="6"/>
  <c r="DG728" i="6"/>
  <c r="DG729" i="6"/>
  <c r="DG702" i="6"/>
  <c r="DG703" i="6"/>
  <c r="DG704" i="6"/>
  <c r="DG733" i="6"/>
  <c r="DG705" i="6"/>
  <c r="DG734" i="6"/>
  <c r="DC560" i="6"/>
  <c r="DF701" i="6"/>
  <c r="DF683" i="6"/>
  <c r="DB400" i="6"/>
  <c r="DC578" i="6"/>
  <c r="DF668" i="6"/>
  <c r="DF649" i="6" s="1"/>
  <c r="BL111" i="48" s="1"/>
  <c r="DF658" i="6"/>
  <c r="DF639" i="6" s="1"/>
  <c r="DB419" i="6"/>
  <c r="DA453" i="6"/>
  <c r="BG151" i="48" s="1"/>
  <c r="BG49" i="48" s="1"/>
  <c r="DA470" i="6"/>
  <c r="DA452" i="6" s="1"/>
  <c r="BG150" i="48" s="1"/>
  <c r="BG78" i="48" s="1"/>
  <c r="DC541" i="6"/>
  <c r="DC542" i="6"/>
  <c r="DC543" i="6"/>
  <c r="DC539" i="6"/>
  <c r="DC540" i="6"/>
  <c r="DC544" i="6"/>
  <c r="DC545" i="6"/>
  <c r="DC546" i="6"/>
  <c r="DC548" i="6"/>
  <c r="DC549" i="6"/>
  <c r="DC550" i="6"/>
  <c r="DC551" i="6"/>
  <c r="DC552" i="6"/>
  <c r="DC553" i="6"/>
  <c r="DC554" i="6"/>
  <c r="DD414" i="6"/>
  <c r="DD413" i="6"/>
  <c r="DD416" i="6" s="1"/>
  <c r="DD412" i="6"/>
  <c r="DD433" i="6" s="1"/>
  <c r="DD398" i="6" s="1"/>
  <c r="DD380" i="6" s="1"/>
  <c r="DE410" i="6"/>
  <c r="B127" i="6"/>
  <c r="C126" i="6"/>
  <c r="E126" i="6"/>
  <c r="F126" i="6"/>
  <c r="K126" i="6"/>
  <c r="H126" i="6"/>
  <c r="G126" i="6"/>
  <c r="J126" i="6"/>
  <c r="D126" i="6"/>
  <c r="DC584" i="6"/>
  <c r="DF669" i="6"/>
  <c r="DF650" i="6" s="1"/>
  <c r="BL112" i="48" s="1"/>
  <c r="DF709" i="6"/>
  <c r="DF659" i="6" s="1"/>
  <c r="DF640" i="6" s="1"/>
  <c r="DD534" i="6"/>
  <c r="DD536" i="6" s="1"/>
  <c r="DD532" i="6"/>
  <c r="DD558" i="6" s="1"/>
  <c r="DD533" i="6"/>
  <c r="DE530" i="6"/>
  <c r="BV222" i="6"/>
  <c r="AQ222" i="6"/>
  <c r="BS222" i="6"/>
  <c r="BO222" i="6"/>
  <c r="AD222" i="6"/>
  <c r="BP222" i="6"/>
  <c r="BZ222" i="6"/>
  <c r="CI222" i="6"/>
  <c r="BJ222" i="6"/>
  <c r="BW222" i="6"/>
  <c r="CY222" i="6"/>
  <c r="AB222" i="6"/>
  <c r="CX222" i="6"/>
  <c r="AR222" i="6"/>
  <c r="AZ222" i="6"/>
  <c r="O222" i="6"/>
  <c r="BE222" i="6"/>
  <c r="CS222" i="6"/>
  <c r="BQ222" i="6"/>
  <c r="CT222" i="6"/>
  <c r="AI222" i="6"/>
  <c r="Y222" i="6"/>
  <c r="BU222" i="6"/>
  <c r="V222" i="6"/>
  <c r="R222" i="6"/>
  <c r="CC222" i="6"/>
  <c r="AN222" i="6"/>
  <c r="CV222" i="6"/>
  <c r="CA222" i="6"/>
  <c r="CG222" i="6"/>
  <c r="CB222" i="6"/>
  <c r="CZ222" i="6"/>
  <c r="CQ222" i="6"/>
  <c r="BN222" i="6"/>
  <c r="DA222" i="6"/>
  <c r="BH222" i="6"/>
  <c r="BR222" i="6"/>
  <c r="BF222" i="6"/>
  <c r="AE222" i="6"/>
  <c r="BC222" i="6"/>
  <c r="DA443" i="6"/>
  <c r="DA460" i="6"/>
  <c r="DA442" i="6" s="1"/>
  <c r="DC444" i="6"/>
  <c r="DC485" i="6"/>
  <c r="DC480" i="6"/>
  <c r="DC491" i="6"/>
  <c r="BI159" i="48" s="1"/>
  <c r="DC455" i="6"/>
  <c r="DC451" i="6"/>
  <c r="DC449" i="6"/>
  <c r="DC487" i="6"/>
  <c r="DC486" i="6"/>
  <c r="DC450" i="6"/>
  <c r="DF375" i="6"/>
  <c r="DE411" i="6"/>
  <c r="DC566" i="6"/>
  <c r="DC577" i="6"/>
  <c r="DE618" i="6"/>
  <c r="DE598" i="6"/>
  <c r="DF680" i="6"/>
  <c r="DF602" i="6" s="1"/>
  <c r="DE660" i="6"/>
  <c r="DE641" i="6" s="1"/>
  <c r="DF441" i="6"/>
  <c r="DE531" i="6"/>
  <c r="DC416" i="6"/>
  <c r="DA448" i="6"/>
  <c r="DA465" i="6"/>
  <c r="DA447" i="6" s="1"/>
  <c r="DA387" i="6"/>
  <c r="DA404" i="6"/>
  <c r="DA386" i="6" s="1"/>
  <c r="DC589" i="6"/>
  <c r="DC582" i="6"/>
  <c r="DC558" i="6"/>
  <c r="DB484" i="6"/>
  <c r="DF638" i="6"/>
  <c r="DF612" i="6"/>
  <c r="DF600" i="6"/>
  <c r="DF611" i="6"/>
  <c r="DF601" i="6"/>
  <c r="DA506" i="6"/>
  <c r="DA488" i="6" s="1"/>
  <c r="BG156" i="48" s="1"/>
  <c r="DC426" i="6"/>
  <c r="DC384" i="6"/>
  <c r="DC388" i="6"/>
  <c r="DC383" i="6"/>
  <c r="DC379" i="6"/>
  <c r="DC385" i="6"/>
  <c r="DB464" i="6"/>
  <c r="DB446" i="6" s="1"/>
  <c r="DB474" i="6"/>
  <c r="DB456" i="6" s="1"/>
  <c r="BH154" i="48" s="1"/>
  <c r="BH70" i="48" s="1"/>
  <c r="DA394" i="6"/>
  <c r="DA376" i="6" s="1"/>
  <c r="DA377" i="6"/>
  <c r="DC571" i="6"/>
  <c r="DC564" i="6"/>
  <c r="DC576" i="6"/>
  <c r="DE629" i="6"/>
  <c r="DE609" i="6"/>
  <c r="DF670" i="6"/>
  <c r="DF651" i="6" s="1"/>
  <c r="BL113" i="48" s="1"/>
  <c r="CD125" i="6"/>
  <c r="BX125" i="6"/>
  <c r="CP125" i="6"/>
  <c r="BA125" i="6"/>
  <c r="DA125" i="6"/>
  <c r="BP125" i="6"/>
  <c r="CX125" i="6"/>
  <c r="BV125" i="6"/>
  <c r="CO125" i="6"/>
  <c r="CQ125" i="6"/>
  <c r="BG125" i="6"/>
  <c r="CM125" i="6"/>
  <c r="BW125" i="6"/>
  <c r="BB125" i="6"/>
  <c r="CV125" i="6"/>
  <c r="CW125" i="6"/>
  <c r="CR125" i="6"/>
  <c r="CB125" i="6"/>
  <c r="BT125" i="6"/>
  <c r="CI125" i="6"/>
  <c r="CN125" i="6"/>
  <c r="CK125" i="6"/>
  <c r="CY125" i="6"/>
  <c r="BE125" i="6"/>
  <c r="BO125" i="6"/>
  <c r="DB125" i="6"/>
  <c r="BL125" i="6"/>
  <c r="BH125" i="6"/>
  <c r="CT125" i="6"/>
  <c r="BR125" i="6"/>
  <c r="BS125" i="6"/>
  <c r="CC125" i="6"/>
  <c r="CJ125" i="6"/>
  <c r="BJ125" i="6"/>
  <c r="BQ125" i="6"/>
  <c r="CA125" i="6"/>
  <c r="CH125" i="6"/>
  <c r="AY125" i="6"/>
  <c r="BI125" i="6"/>
  <c r="BY125" i="6"/>
  <c r="DC125" i="6"/>
  <c r="BZ125" i="6"/>
  <c r="BM125" i="6"/>
  <c r="BU125" i="6"/>
  <c r="BC125" i="6"/>
  <c r="BD125" i="6"/>
  <c r="CE125" i="6"/>
  <c r="BK125" i="6"/>
  <c r="AZ125" i="6"/>
  <c r="AX125" i="6"/>
  <c r="BF125" i="6"/>
  <c r="CL125" i="6"/>
  <c r="BN125" i="6"/>
  <c r="CG125" i="6"/>
  <c r="CS125" i="6"/>
  <c r="CZ125" i="6"/>
  <c r="CU125" i="6"/>
  <c r="CF125" i="6"/>
  <c r="DC570" i="6"/>
  <c r="DE620" i="6"/>
  <c r="DF732" i="6"/>
  <c r="DF613" i="6"/>
  <c r="DD458" i="6"/>
  <c r="DD512" i="6"/>
  <c r="DD476" i="6"/>
  <c r="DE459" i="6"/>
  <c r="DD494" i="6"/>
  <c r="DD440" i="6"/>
  <c r="DB472" i="6"/>
  <c r="DB454" i="6" s="1"/>
  <c r="BH152" i="48" s="1"/>
  <c r="BH56" i="48" s="1"/>
  <c r="DB463" i="6"/>
  <c r="DB445" i="6" s="1"/>
  <c r="DC588" i="6"/>
  <c r="DD629" i="6"/>
  <c r="DD609" i="6"/>
  <c r="B224" i="6"/>
  <c r="K223" i="6"/>
  <c r="C223" i="6"/>
  <c r="E223" i="6"/>
  <c r="F223" i="6"/>
  <c r="H223" i="6"/>
  <c r="J223" i="6"/>
  <c r="G223" i="6"/>
  <c r="D223" i="6"/>
  <c r="DE37" i="6"/>
  <c r="DD36" i="6"/>
  <c r="DD13" i="6"/>
  <c r="DF795" i="6"/>
  <c r="DE776" i="6"/>
  <c r="DE740" i="6"/>
  <c r="DE758" i="6"/>
  <c r="DE794" i="6"/>
  <c r="DH673" i="6"/>
  <c r="DI635" i="6"/>
  <c r="DC569" i="6"/>
  <c r="DC580" i="6"/>
  <c r="DD648" i="6"/>
  <c r="BJ110" i="48" s="1"/>
  <c r="DD666" i="6"/>
  <c r="DD647" i="6" s="1"/>
  <c r="BJ109" i="48" s="1"/>
  <c r="DF703" i="6"/>
  <c r="DF663" i="6"/>
  <c r="DF644" i="6" s="1"/>
  <c r="AG222" i="6" l="1"/>
  <c r="AO222" i="6"/>
  <c r="CU222" i="6"/>
  <c r="BL222" i="6"/>
  <c r="AH222" i="6"/>
  <c r="BA222" i="6"/>
  <c r="P222" i="6"/>
  <c r="CJ222" i="6"/>
  <c r="BI222" i="6"/>
  <c r="CW222" i="6"/>
  <c r="BM222" i="6"/>
  <c r="CM222" i="6"/>
  <c r="CR222" i="6"/>
  <c r="AA222" i="6"/>
  <c r="AY222" i="6"/>
  <c r="AJ222" i="6"/>
  <c r="AU222" i="6"/>
  <c r="AM222" i="6"/>
  <c r="BX222" i="6"/>
  <c r="CH222" i="6"/>
  <c r="CF222" i="6"/>
  <c r="CP222" i="6"/>
  <c r="BD222" i="6"/>
  <c r="AF222" i="6"/>
  <c r="AT222" i="6"/>
  <c r="DB222" i="6"/>
  <c r="CK222" i="6"/>
  <c r="CN222" i="6"/>
  <c r="AL222" i="6"/>
  <c r="AX222" i="6"/>
  <c r="X222" i="6"/>
  <c r="CO222" i="6"/>
  <c r="AC222" i="6"/>
  <c r="AX351" i="6"/>
  <c r="DB404" i="6"/>
  <c r="DB386" i="6" s="1"/>
  <c r="DB514" i="6"/>
  <c r="AP222" i="6"/>
  <c r="Z222" i="6"/>
  <c r="U222" i="6"/>
  <c r="DE623" i="6"/>
  <c r="DB797" i="6"/>
  <c r="DF620" i="6"/>
  <c r="DF619" i="6"/>
  <c r="DB801" i="6"/>
  <c r="DB783" i="6" s="1"/>
  <c r="DB786" i="6"/>
  <c r="DB796" i="6"/>
  <c r="DB778" i="6" s="1"/>
  <c r="DB779" i="6"/>
  <c r="DB489" i="6"/>
  <c r="BH157" i="48" s="1"/>
  <c r="DD110" i="6"/>
  <c r="DD98" i="6"/>
  <c r="DD88" i="6"/>
  <c r="DF777" i="6"/>
  <c r="DE813" i="6"/>
  <c r="DB389" i="6"/>
  <c r="BH134" i="48" s="1"/>
  <c r="BH140" i="48" s="1"/>
  <c r="DD815" i="6"/>
  <c r="DE812" i="6"/>
  <c r="DD814" i="6"/>
  <c r="DD816" i="6"/>
  <c r="DD838" i="6"/>
  <c r="DD840" i="6"/>
  <c r="DD845" i="6"/>
  <c r="DD834" i="6"/>
  <c r="DD837" i="6"/>
  <c r="DD839" i="6"/>
  <c r="DD836" i="6"/>
  <c r="DD841" i="6"/>
  <c r="DD835" i="6"/>
  <c r="DD846" i="6"/>
  <c r="DD843" i="6"/>
  <c r="DE603" i="6"/>
  <c r="DE622" i="6" s="1"/>
  <c r="DE628" i="6"/>
  <c r="BK108" i="48" s="1"/>
  <c r="DD113" i="6"/>
  <c r="Q222" i="6"/>
  <c r="BK222" i="6"/>
  <c r="BG222" i="6"/>
  <c r="BB222" i="6"/>
  <c r="S222" i="6"/>
  <c r="N222" i="6"/>
  <c r="W222" i="6"/>
  <c r="CD222" i="6"/>
  <c r="DC798" i="6"/>
  <c r="DC780" i="6" s="1"/>
  <c r="DB790" i="6"/>
  <c r="BH119" i="48" s="1"/>
  <c r="BH59" i="48" s="1"/>
  <c r="DD62" i="6"/>
  <c r="DD63" i="6"/>
  <c r="DE59" i="6"/>
  <c r="DD61" i="6"/>
  <c r="DD70" i="6" s="1"/>
  <c r="DC842" i="6"/>
  <c r="DC782" i="6"/>
  <c r="DC785" i="6"/>
  <c r="DC792" i="6"/>
  <c r="BI121" i="48" s="1"/>
  <c r="BI73" i="48" s="1"/>
  <c r="DC789" i="6"/>
  <c r="BI118" i="48" s="1"/>
  <c r="BI52" i="48" s="1"/>
  <c r="DC784" i="6"/>
  <c r="DC787" i="6"/>
  <c r="DD93" i="6"/>
  <c r="DD91" i="6"/>
  <c r="DD123" i="6"/>
  <c r="DD90" i="6"/>
  <c r="DD92" i="6"/>
  <c r="DD108" i="6"/>
  <c r="DD119" i="6"/>
  <c r="DD121" i="6"/>
  <c r="DD73" i="6"/>
  <c r="DD120" i="6"/>
  <c r="DE60" i="6"/>
  <c r="DF14" i="6"/>
  <c r="BI133" i="48"/>
  <c r="BI139" i="48" s="1"/>
  <c r="DD83" i="6"/>
  <c r="DD87" i="6"/>
  <c r="DC845" i="6"/>
  <c r="DB809" i="6"/>
  <c r="DB791" i="6" s="1"/>
  <c r="BH120" i="48" s="1"/>
  <c r="BH66" i="48" s="1"/>
  <c r="DF630" i="6"/>
  <c r="DD422" i="6"/>
  <c r="DD86" i="6"/>
  <c r="DD76" i="6"/>
  <c r="DD115" i="6"/>
  <c r="DD122" i="6"/>
  <c r="DC799" i="6"/>
  <c r="DC781" i="6" s="1"/>
  <c r="DC808" i="6"/>
  <c r="DF632" i="6"/>
  <c r="DE655" i="6"/>
  <c r="DE636" i="6" s="1"/>
  <c r="DD78" i="6"/>
  <c r="DD68" i="6"/>
  <c r="DG611" i="6"/>
  <c r="DD107" i="6"/>
  <c r="DD96" i="6"/>
  <c r="DD125" i="6"/>
  <c r="DD99" i="6"/>
  <c r="T222" i="6"/>
  <c r="BT222" i="6"/>
  <c r="CE222" i="6"/>
  <c r="AK222" i="6"/>
  <c r="BY222" i="6"/>
  <c r="AS222" i="6"/>
  <c r="DD89" i="6"/>
  <c r="DD79" i="6"/>
  <c r="DD118" i="6"/>
  <c r="DD69" i="6"/>
  <c r="DC103" i="6"/>
  <c r="DC81" i="6"/>
  <c r="DC84" i="6"/>
  <c r="DC106" i="6"/>
  <c r="DC71" i="6"/>
  <c r="DC100" i="6"/>
  <c r="DC118" i="6"/>
  <c r="DC111" i="6"/>
  <c r="DC69" i="6"/>
  <c r="DC105" i="6"/>
  <c r="DC120" i="6"/>
  <c r="DC93" i="6"/>
  <c r="DC90" i="6"/>
  <c r="DC78" i="6"/>
  <c r="DC113" i="6"/>
  <c r="DC75" i="6"/>
  <c r="DC66" i="6"/>
  <c r="DC76" i="6"/>
  <c r="DC102" i="6"/>
  <c r="DC98" i="6"/>
  <c r="DC95" i="6"/>
  <c r="DC87" i="6"/>
  <c r="DC70" i="6"/>
  <c r="DC94" i="6"/>
  <c r="DC82" i="6"/>
  <c r="DC88" i="6"/>
  <c r="DC122" i="6"/>
  <c r="DC116" i="6"/>
  <c r="DC99" i="6"/>
  <c r="DC843" i="6"/>
  <c r="DC809" i="6" s="1"/>
  <c r="DC791" i="6" s="1"/>
  <c r="BI120" i="48" s="1"/>
  <c r="BI66" i="48" s="1"/>
  <c r="DB496" i="6"/>
  <c r="DB478" i="6" s="1"/>
  <c r="DC515" i="6"/>
  <c r="DC497" i="6"/>
  <c r="DC479" i="6" s="1"/>
  <c r="DD425" i="6"/>
  <c r="DD374" i="6"/>
  <c r="DD392" i="6"/>
  <c r="DE393" i="6"/>
  <c r="AW351" i="6"/>
  <c r="M351" i="6"/>
  <c r="DD430" i="6"/>
  <c r="DG730" i="6"/>
  <c r="DG667" i="6" s="1"/>
  <c r="DG665" i="6"/>
  <c r="DG646" i="6" s="1"/>
  <c r="DC204" i="6"/>
  <c r="DC183" i="6"/>
  <c r="DC170" i="6"/>
  <c r="DC179" i="6"/>
  <c r="DD429" i="6"/>
  <c r="DC556" i="6"/>
  <c r="I126" i="6"/>
  <c r="BQ126" i="6" s="1"/>
  <c r="DG701" i="6"/>
  <c r="DG610" i="6" s="1"/>
  <c r="DG608" i="6"/>
  <c r="DG683" i="6"/>
  <c r="DC176" i="6"/>
  <c r="DC194" i="6"/>
  <c r="DD434" i="6"/>
  <c r="DC219" i="6"/>
  <c r="DD431" i="6"/>
  <c r="DC168" i="6"/>
  <c r="DC190" i="6"/>
  <c r="DC180" i="6"/>
  <c r="DC188" i="6"/>
  <c r="DC184" i="6"/>
  <c r="DC218" i="6"/>
  <c r="DC200" i="6"/>
  <c r="DC217" i="6"/>
  <c r="DC215" i="6"/>
  <c r="DC206" i="6"/>
  <c r="DC193" i="6"/>
  <c r="DC189" i="6"/>
  <c r="DC182" i="6"/>
  <c r="DC203" i="6"/>
  <c r="DC201" i="6"/>
  <c r="DC221" i="6"/>
  <c r="DC196" i="6"/>
  <c r="DC195" i="6"/>
  <c r="DC207" i="6"/>
  <c r="DD427" i="6"/>
  <c r="DG262" i="6"/>
  <c r="DF238" i="6"/>
  <c r="DF261" i="6"/>
  <c r="DC187" i="6"/>
  <c r="DG680" i="6"/>
  <c r="DD161" i="6"/>
  <c r="DE158" i="6"/>
  <c r="DD160" i="6"/>
  <c r="DD162" i="6"/>
  <c r="DC185" i="6"/>
  <c r="BC351" i="6"/>
  <c r="BB351" i="6"/>
  <c r="DE159" i="6"/>
  <c r="DE139" i="6"/>
  <c r="DF140" i="6"/>
  <c r="DD423" i="6"/>
  <c r="DB394" i="6"/>
  <c r="DB376" i="6" s="1"/>
  <c r="BH131" i="48" s="1"/>
  <c r="BH137" i="48" s="1"/>
  <c r="DF599" i="6"/>
  <c r="DF598" i="6" s="1"/>
  <c r="DC167" i="6"/>
  <c r="DC197" i="6"/>
  <c r="AZ351" i="6"/>
  <c r="DF604" i="6"/>
  <c r="DF603" i="6" s="1"/>
  <c r="DD424" i="6"/>
  <c r="DC181" i="6"/>
  <c r="DC178" i="6"/>
  <c r="DC169" i="6"/>
  <c r="DC216" i="6"/>
  <c r="BA351" i="6"/>
  <c r="K352" i="6"/>
  <c r="J352" i="6"/>
  <c r="F352" i="6"/>
  <c r="D352" i="6"/>
  <c r="H352" i="6"/>
  <c r="BC352" i="6" s="1"/>
  <c r="C352" i="6"/>
  <c r="B353" i="6"/>
  <c r="E352" i="6"/>
  <c r="DD420" i="6"/>
  <c r="DC220" i="6"/>
  <c r="DC175" i="6"/>
  <c r="DC214" i="6"/>
  <c r="DC208" i="6"/>
  <c r="DC507" i="6"/>
  <c r="DC489" i="6" s="1"/>
  <c r="BI157" i="48" s="1"/>
  <c r="DD421" i="6"/>
  <c r="DF621" i="6"/>
  <c r="DC222" i="6"/>
  <c r="DG732" i="6"/>
  <c r="DC212" i="6"/>
  <c r="DC191" i="6"/>
  <c r="DE287" i="6"/>
  <c r="DF284" i="6"/>
  <c r="DE288" i="6"/>
  <c r="DE286" i="6"/>
  <c r="DC174" i="6"/>
  <c r="DC165" i="6"/>
  <c r="DC209" i="6"/>
  <c r="DD428" i="6"/>
  <c r="DC518" i="6"/>
  <c r="DD628" i="6"/>
  <c r="BJ108" i="48" s="1"/>
  <c r="DD432" i="6"/>
  <c r="DF707" i="6"/>
  <c r="DF667" i="6"/>
  <c r="DF666" i="6" s="1"/>
  <c r="DF647" i="6" s="1"/>
  <c r="BL109" i="48" s="1"/>
  <c r="DC211" i="6"/>
  <c r="DC199" i="6"/>
  <c r="DG239" i="6"/>
  <c r="DF285" i="6"/>
  <c r="DC186" i="6"/>
  <c r="DC173" i="6"/>
  <c r="DF459" i="6"/>
  <c r="DE440" i="6"/>
  <c r="DE512" i="6"/>
  <c r="DE458" i="6"/>
  <c r="DE476" i="6"/>
  <c r="DE494" i="6"/>
  <c r="DC520" i="6"/>
  <c r="DC519" i="6" s="1"/>
  <c r="DG375" i="6"/>
  <c r="DF411" i="6"/>
  <c r="DC499" i="6"/>
  <c r="DC481" i="6" s="1"/>
  <c r="DC508" i="6"/>
  <c r="DC490" i="6" s="1"/>
  <c r="BI158" i="48" s="1"/>
  <c r="DD426" i="6"/>
  <c r="DD384" i="6"/>
  <c r="DD383" i="6"/>
  <c r="DD379" i="6"/>
  <c r="DD388" i="6"/>
  <c r="DD385" i="6"/>
  <c r="DD408" i="6"/>
  <c r="DD390" i="6" s="1"/>
  <c r="DD587" i="6"/>
  <c r="DD580" i="6"/>
  <c r="DC525" i="6"/>
  <c r="DF678" i="6"/>
  <c r="DF631" i="6"/>
  <c r="DC421" i="6"/>
  <c r="DC420" i="6"/>
  <c r="DC424" i="6"/>
  <c r="DC423" i="6"/>
  <c r="DC425" i="6"/>
  <c r="DC427" i="6"/>
  <c r="DC428" i="6"/>
  <c r="DC429" i="6"/>
  <c r="DC430" i="6"/>
  <c r="DC431" i="6"/>
  <c r="DC432" i="6"/>
  <c r="DC422" i="6"/>
  <c r="DC433" i="6"/>
  <c r="DC500" i="6"/>
  <c r="DC482" i="6" s="1"/>
  <c r="DG663" i="6"/>
  <c r="DG644" i="6" s="1"/>
  <c r="DD569" i="6"/>
  <c r="DD562" i="6"/>
  <c r="DE13" i="6"/>
  <c r="DF37" i="6"/>
  <c r="DE36" i="6"/>
  <c r="DF661" i="6"/>
  <c r="DC461" i="6"/>
  <c r="DC538" i="6"/>
  <c r="DC466" i="6"/>
  <c r="DC471" i="6"/>
  <c r="DD492" i="6"/>
  <c r="BJ160" i="48" s="1"/>
  <c r="DD579" i="6"/>
  <c r="DG606" i="6"/>
  <c r="DD561" i="6"/>
  <c r="DF656" i="6"/>
  <c r="BP126" i="6"/>
  <c r="CT126" i="6"/>
  <c r="DB382" i="6"/>
  <c r="DB399" i="6"/>
  <c r="DB381" i="6" s="1"/>
  <c r="DG601" i="6"/>
  <c r="DH615" i="6"/>
  <c r="DH653" i="6"/>
  <c r="DI654" i="6"/>
  <c r="DH634" i="6"/>
  <c r="DH596" i="6"/>
  <c r="DD560" i="6"/>
  <c r="DF625" i="6"/>
  <c r="DJ635" i="6"/>
  <c r="DI673" i="6"/>
  <c r="DC574" i="6"/>
  <c r="DE532" i="6"/>
  <c r="DE576" i="6" s="1"/>
  <c r="DE533" i="6"/>
  <c r="DE534" i="6"/>
  <c r="DE536" i="6" s="1"/>
  <c r="DF530" i="6"/>
  <c r="DG658" i="6"/>
  <c r="DG639" i="6" s="1"/>
  <c r="DD578" i="6"/>
  <c r="DC502" i="6"/>
  <c r="DG441" i="6"/>
  <c r="DF531" i="6"/>
  <c r="DF610" i="6"/>
  <c r="DD584" i="6"/>
  <c r="DD577" i="6"/>
  <c r="DE557" i="6"/>
  <c r="DE575" i="6"/>
  <c r="DE581" i="6"/>
  <c r="DE563" i="6"/>
  <c r="DE585" i="6"/>
  <c r="DE567" i="6"/>
  <c r="DE568" i="6"/>
  <c r="DE586" i="6"/>
  <c r="DE510" i="6" s="1"/>
  <c r="DE590" i="6"/>
  <c r="DE572" i="6"/>
  <c r="DC474" i="6"/>
  <c r="DC456" i="6" s="1"/>
  <c r="BI154" i="48" s="1"/>
  <c r="BI70" i="48" s="1"/>
  <c r="DC464" i="6"/>
  <c r="DC446" i="6" s="1"/>
  <c r="DG657" i="6"/>
  <c r="DG638" i="6" s="1"/>
  <c r="DG669" i="6"/>
  <c r="DG650" i="6" s="1"/>
  <c r="BM112" i="48" s="1"/>
  <c r="DD566" i="6"/>
  <c r="DD559" i="6"/>
  <c r="DB453" i="6"/>
  <c r="BH151" i="48" s="1"/>
  <c r="BH49" i="48" s="1"/>
  <c r="DB470" i="6"/>
  <c r="DB452" i="6" s="1"/>
  <c r="BH150" i="48" s="1"/>
  <c r="BH78" i="48" s="1"/>
  <c r="DG643" i="6"/>
  <c r="DG645" i="6"/>
  <c r="DI672" i="6"/>
  <c r="DH675" i="6"/>
  <c r="DH674" i="6"/>
  <c r="DH676" i="6"/>
  <c r="AW126" i="6"/>
  <c r="M126" i="6"/>
  <c r="DG600" i="6"/>
  <c r="DG612" i="6"/>
  <c r="DG631" i="6" s="1"/>
  <c r="DD589" i="6"/>
  <c r="DD582" i="6"/>
  <c r="DB448" i="6"/>
  <c r="DB465" i="6"/>
  <c r="DB447" i="6" s="1"/>
  <c r="DH708" i="6"/>
  <c r="DH679" i="6"/>
  <c r="DH681" i="6"/>
  <c r="DH710" i="6"/>
  <c r="DH684" i="6"/>
  <c r="DH713" i="6"/>
  <c r="DH685" i="6"/>
  <c r="DH686" i="6"/>
  <c r="DH714" i="6"/>
  <c r="DH715" i="6"/>
  <c r="DH687" i="6"/>
  <c r="DH716" i="6"/>
  <c r="DH688" i="6"/>
  <c r="DH717" i="6"/>
  <c r="DH689" i="6"/>
  <c r="DH690" i="6"/>
  <c r="DH718" i="6"/>
  <c r="DH691" i="6"/>
  <c r="DH719" i="6"/>
  <c r="DH720" i="6"/>
  <c r="DH692" i="6"/>
  <c r="DH693" i="6"/>
  <c r="DH721" i="6"/>
  <c r="DH722" i="6"/>
  <c r="DH694" i="6"/>
  <c r="DH723" i="6"/>
  <c r="DH695" i="6"/>
  <c r="DH696" i="6"/>
  <c r="DH724" i="6"/>
  <c r="DH725" i="6"/>
  <c r="DH697" i="6"/>
  <c r="DH698" i="6"/>
  <c r="DH726" i="6"/>
  <c r="DH727" i="6"/>
  <c r="DH699" i="6"/>
  <c r="DH728" i="6"/>
  <c r="DH700" i="6"/>
  <c r="DH729" i="6"/>
  <c r="DH731" i="6"/>
  <c r="DH704" i="6"/>
  <c r="DH733" i="6"/>
  <c r="DH705" i="6"/>
  <c r="DH734" i="6"/>
  <c r="DC517" i="6"/>
  <c r="DC526" i="6"/>
  <c r="DD450" i="6"/>
  <c r="DD480" i="6"/>
  <c r="DD487" i="6"/>
  <c r="DD451" i="6"/>
  <c r="DD485" i="6"/>
  <c r="DD455" i="6"/>
  <c r="DD444" i="6"/>
  <c r="DD449" i="6"/>
  <c r="DD486" i="6"/>
  <c r="DD491" i="6"/>
  <c r="DC463" i="6"/>
  <c r="DC445" i="6" s="1"/>
  <c r="DC472" i="6"/>
  <c r="DC454" i="6" s="1"/>
  <c r="BI152" i="48" s="1"/>
  <c r="BI56" i="48" s="1"/>
  <c r="DG670" i="6"/>
  <c r="DG651" i="6" s="1"/>
  <c r="BM113" i="48" s="1"/>
  <c r="DG661" i="6"/>
  <c r="DG707" i="6"/>
  <c r="DG659" i="6"/>
  <c r="DG640" i="6" s="1"/>
  <c r="DD571" i="6"/>
  <c r="DD564" i="6"/>
  <c r="DD576" i="6"/>
  <c r="DB460" i="6"/>
  <c r="DB442" i="6" s="1"/>
  <c r="DB443" i="6"/>
  <c r="I223" i="6"/>
  <c r="AW223" i="6"/>
  <c r="M223" i="6"/>
  <c r="DD541" i="6"/>
  <c r="DD540" i="6"/>
  <c r="DD542" i="6"/>
  <c r="DD543" i="6"/>
  <c r="DD539" i="6"/>
  <c r="DD544" i="6"/>
  <c r="DD545" i="6"/>
  <c r="DD546" i="6"/>
  <c r="DD548" i="6"/>
  <c r="DD549" i="6"/>
  <c r="DD550" i="6"/>
  <c r="DD474" i="6" s="1"/>
  <c r="DD456" i="6" s="1"/>
  <c r="BJ154" i="48" s="1"/>
  <c r="BJ70" i="48" s="1"/>
  <c r="DD551" i="6"/>
  <c r="DD552" i="6"/>
  <c r="DD553" i="6"/>
  <c r="DD554" i="6"/>
  <c r="E127" i="6"/>
  <c r="C127" i="6"/>
  <c r="B128" i="6"/>
  <c r="J127" i="6"/>
  <c r="H127" i="6"/>
  <c r="K127" i="6"/>
  <c r="F127" i="6"/>
  <c r="D127" i="6"/>
  <c r="G127" i="6"/>
  <c r="DG613" i="6"/>
  <c r="DG602" i="6"/>
  <c r="DG621" i="6" s="1"/>
  <c r="DD588" i="6"/>
  <c r="DG795" i="6"/>
  <c r="DF740" i="6"/>
  <c r="DF776" i="6"/>
  <c r="DF758" i="6"/>
  <c r="DF794" i="6"/>
  <c r="C224" i="6"/>
  <c r="B225" i="6"/>
  <c r="E224" i="6"/>
  <c r="J224" i="6"/>
  <c r="K224" i="6"/>
  <c r="D224" i="6"/>
  <c r="F224" i="6"/>
  <c r="G224" i="6"/>
  <c r="H224" i="6"/>
  <c r="DE414" i="6"/>
  <c r="DF410" i="6"/>
  <c r="DE413" i="6"/>
  <c r="DE412" i="6"/>
  <c r="DE434" i="6" s="1"/>
  <c r="DG668" i="6"/>
  <c r="DG649" i="6" s="1"/>
  <c r="BM111" i="48" s="1"/>
  <c r="DD570" i="6"/>
  <c r="BZ126" i="6" l="1"/>
  <c r="I224" i="6"/>
  <c r="CX126" i="6"/>
  <c r="I127" i="6"/>
  <c r="CN127" i="6" s="1"/>
  <c r="BE126" i="6"/>
  <c r="BK126" i="6"/>
  <c r="CB126" i="6"/>
  <c r="BJ126" i="6"/>
  <c r="CA126" i="6"/>
  <c r="CD126" i="6"/>
  <c r="DD500" i="6"/>
  <c r="DD482" i="6" s="1"/>
  <c r="BC126" i="6"/>
  <c r="CS126" i="6"/>
  <c r="BX126" i="6"/>
  <c r="BY126" i="6"/>
  <c r="DC804" i="6"/>
  <c r="DC833" i="6"/>
  <c r="DG656" i="6"/>
  <c r="DB806" i="6"/>
  <c r="DB788" i="6" s="1"/>
  <c r="BH117" i="48" s="1"/>
  <c r="BH81" i="48" s="1"/>
  <c r="DG627" i="6"/>
  <c r="DE617" i="6"/>
  <c r="DG678" i="6"/>
  <c r="DC786" i="6"/>
  <c r="DC801" i="6"/>
  <c r="DC783" i="6" s="1"/>
  <c r="DE814" i="6"/>
  <c r="DE815" i="6"/>
  <c r="DF812" i="6"/>
  <c r="DE816" i="6"/>
  <c r="DG599" i="6"/>
  <c r="DG618" i="6" s="1"/>
  <c r="CP126" i="6"/>
  <c r="DG14" i="6"/>
  <c r="DF60" i="6"/>
  <c r="DE62" i="6"/>
  <c r="DF59" i="6"/>
  <c r="DE63" i="6"/>
  <c r="DE61" i="6"/>
  <c r="DE120" i="6"/>
  <c r="DE109" i="6"/>
  <c r="DA126" i="6"/>
  <c r="DB126" i="6"/>
  <c r="DE98" i="6"/>
  <c r="DD842" i="6"/>
  <c r="DD792" i="6"/>
  <c r="BJ121" i="48" s="1"/>
  <c r="BJ73" i="48" s="1"/>
  <c r="DD789" i="6"/>
  <c r="BJ118" i="48" s="1"/>
  <c r="BJ52" i="48" s="1"/>
  <c r="DD787" i="6"/>
  <c r="DD785" i="6"/>
  <c r="DD784" i="6"/>
  <c r="DD782" i="6"/>
  <c r="DE69" i="6"/>
  <c r="BD126" i="6"/>
  <c r="DE126" i="6"/>
  <c r="BA126" i="6"/>
  <c r="CR126" i="6"/>
  <c r="DE112" i="6"/>
  <c r="DE100" i="6"/>
  <c r="CG126" i="6"/>
  <c r="BJ135" i="48"/>
  <c r="BJ141" i="48" s="1"/>
  <c r="AZ352" i="6"/>
  <c r="DD844" i="6"/>
  <c r="DE118" i="6"/>
  <c r="DE93" i="6"/>
  <c r="DE94" i="6"/>
  <c r="DD515" i="6"/>
  <c r="CU126" i="6"/>
  <c r="CM126" i="6"/>
  <c r="AX126" i="6"/>
  <c r="CY126" i="6"/>
  <c r="CK126" i="6"/>
  <c r="BA352" i="6"/>
  <c r="DC806" i="6"/>
  <c r="DC788" i="6" s="1"/>
  <c r="BI117" i="48" s="1"/>
  <c r="BI81" i="48" s="1"/>
  <c r="DC790" i="6"/>
  <c r="BI119" i="48" s="1"/>
  <c r="BI59" i="48" s="1"/>
  <c r="BR126" i="6"/>
  <c r="BB126" i="6"/>
  <c r="CI126" i="6"/>
  <c r="DD126" i="6"/>
  <c r="DE79" i="6"/>
  <c r="AY126" i="6"/>
  <c r="DE88" i="6"/>
  <c r="DE105" i="6"/>
  <c r="DE99" i="6"/>
  <c r="DE113" i="6"/>
  <c r="DE78" i="6"/>
  <c r="BJ133" i="48"/>
  <c r="BJ139" i="48" s="1"/>
  <c r="AX352" i="6"/>
  <c r="DC797" i="6"/>
  <c r="CE126" i="6"/>
  <c r="BM126" i="6"/>
  <c r="DE85" i="6"/>
  <c r="AZ126" i="6"/>
  <c r="DE80" i="6"/>
  <c r="DE840" i="6"/>
  <c r="DE841" i="6"/>
  <c r="DE844" i="6"/>
  <c r="DE845" i="6"/>
  <c r="DE846" i="6"/>
  <c r="DE835" i="6"/>
  <c r="DE836" i="6"/>
  <c r="DE837" i="6"/>
  <c r="DE834" i="6"/>
  <c r="DE842" i="6"/>
  <c r="DE838" i="6"/>
  <c r="DE843" i="6"/>
  <c r="DE839" i="6"/>
  <c r="DE115" i="6"/>
  <c r="DE89" i="6"/>
  <c r="DD103" i="6"/>
  <c r="DD77" i="6"/>
  <c r="DD85" i="6"/>
  <c r="DD105" i="6"/>
  <c r="DD72" i="6"/>
  <c r="DD71" i="6"/>
  <c r="DD80" i="6"/>
  <c r="DD82" i="6"/>
  <c r="DD106" i="6"/>
  <c r="DD74" i="6"/>
  <c r="DD101" i="6"/>
  <c r="DD97" i="6"/>
  <c r="DD95" i="6"/>
  <c r="DD117" i="6"/>
  <c r="DD84" i="6"/>
  <c r="DD66" i="6"/>
  <c r="DD94" i="6"/>
  <c r="DD116" i="6"/>
  <c r="DD114" i="6"/>
  <c r="DD124" i="6"/>
  <c r="DD67" i="6"/>
  <c r="DD104" i="6"/>
  <c r="DD102" i="6"/>
  <c r="DD112" i="6"/>
  <c r="DD109" i="6"/>
  <c r="DD100" i="6"/>
  <c r="DD799" i="6"/>
  <c r="DD781" i="6" s="1"/>
  <c r="DD808" i="6"/>
  <c r="DG777" i="6"/>
  <c r="DF813" i="6"/>
  <c r="BV126" i="6"/>
  <c r="CQ126" i="6"/>
  <c r="CC126" i="6"/>
  <c r="DE67" i="6"/>
  <c r="DE122" i="6"/>
  <c r="BS126" i="6"/>
  <c r="DE70" i="6"/>
  <c r="BW126" i="6"/>
  <c r="DE124" i="6"/>
  <c r="DE104" i="6"/>
  <c r="DE81" i="6"/>
  <c r="DE82" i="6"/>
  <c r="DE111" i="6"/>
  <c r="BN126" i="6"/>
  <c r="BT126" i="6"/>
  <c r="BO126" i="6"/>
  <c r="BL126" i="6"/>
  <c r="CZ126" i="6"/>
  <c r="DE107" i="6"/>
  <c r="DE106" i="6"/>
  <c r="DD520" i="6"/>
  <c r="DD519" i="6" s="1"/>
  <c r="BI126" i="6"/>
  <c r="CH126" i="6"/>
  <c r="CL126" i="6"/>
  <c r="CN126" i="6"/>
  <c r="DC126" i="6"/>
  <c r="DG604" i="6"/>
  <c r="DE117" i="6"/>
  <c r="BG126" i="6"/>
  <c r="CW126" i="6"/>
  <c r="CF126" i="6"/>
  <c r="BU126" i="6"/>
  <c r="CV126" i="6"/>
  <c r="BH129" i="48"/>
  <c r="CJ126" i="6"/>
  <c r="BF126" i="6"/>
  <c r="CO126" i="6"/>
  <c r="BH126" i="6"/>
  <c r="DE101" i="6"/>
  <c r="DD75" i="6"/>
  <c r="DE125" i="6"/>
  <c r="DE91" i="6"/>
  <c r="DE121" i="6"/>
  <c r="DE123" i="6"/>
  <c r="DE73" i="6"/>
  <c r="DE90" i="6"/>
  <c r="DE92" i="6"/>
  <c r="DE108" i="6"/>
  <c r="DE119" i="6"/>
  <c r="DD798" i="6"/>
  <c r="DD780" i="6" s="1"/>
  <c r="DD111" i="6"/>
  <c r="DD81" i="6"/>
  <c r="DD574" i="6"/>
  <c r="DD556" i="6"/>
  <c r="DE588" i="6"/>
  <c r="DD518" i="6"/>
  <c r="DD419" i="6"/>
  <c r="DE392" i="6"/>
  <c r="DE374" i="6"/>
  <c r="DF393" i="6"/>
  <c r="DD405" i="6"/>
  <c r="DD387" i="6" s="1"/>
  <c r="BJ132" i="48" s="1"/>
  <c r="BJ138" i="48" s="1"/>
  <c r="DD525" i="6"/>
  <c r="DH608" i="6"/>
  <c r="DE587" i="6"/>
  <c r="DE580" i="6"/>
  <c r="DD396" i="6"/>
  <c r="DD378" i="6" s="1"/>
  <c r="DD395" i="6"/>
  <c r="DD377" i="6" s="1"/>
  <c r="DE492" i="6"/>
  <c r="BK160" i="48" s="1"/>
  <c r="DE561" i="6"/>
  <c r="DD407" i="6"/>
  <c r="DD389" i="6" s="1"/>
  <c r="BJ134" i="48" s="1"/>
  <c r="BJ140" i="48" s="1"/>
  <c r="AY352" i="6"/>
  <c r="DE183" i="6"/>
  <c r="DE185" i="6"/>
  <c r="DE178" i="6"/>
  <c r="DE569" i="6"/>
  <c r="DE562" i="6"/>
  <c r="DD400" i="6"/>
  <c r="DD399" i="6" s="1"/>
  <c r="DD381" i="6" s="1"/>
  <c r="DF139" i="6"/>
  <c r="DG140" i="6"/>
  <c r="DF159" i="6"/>
  <c r="DE560" i="6"/>
  <c r="DD502" i="6"/>
  <c r="DD501" i="6" s="1"/>
  <c r="DD483" i="6" s="1"/>
  <c r="DD507" i="6"/>
  <c r="DE578" i="6"/>
  <c r="DC496" i="6"/>
  <c r="DC478" i="6" s="1"/>
  <c r="AW352" i="6"/>
  <c r="M352" i="6"/>
  <c r="DE161" i="6"/>
  <c r="DE160" i="6"/>
  <c r="DE220" i="6" s="1"/>
  <c r="DE162" i="6"/>
  <c r="DF158" i="6"/>
  <c r="DH262" i="6"/>
  <c r="DG238" i="6"/>
  <c r="DG261" i="6"/>
  <c r="DE566" i="6"/>
  <c r="DE517" i="6" s="1"/>
  <c r="DE577" i="6"/>
  <c r="DC395" i="6"/>
  <c r="DC377" i="6" s="1"/>
  <c r="J353" i="6"/>
  <c r="D353" i="6"/>
  <c r="C353" i="6"/>
  <c r="E353" i="6"/>
  <c r="F353" i="6"/>
  <c r="K353" i="6"/>
  <c r="H353" i="6"/>
  <c r="AZ353" i="6" s="1"/>
  <c r="B354" i="6"/>
  <c r="DE579" i="6"/>
  <c r="DC514" i="6"/>
  <c r="DE584" i="6"/>
  <c r="DE508" i="6" s="1"/>
  <c r="DE490" i="6" s="1"/>
  <c r="BK158" i="48" s="1"/>
  <c r="DE559" i="6"/>
  <c r="DG625" i="6"/>
  <c r="DG284" i="6"/>
  <c r="DF288" i="6"/>
  <c r="DF287" i="6"/>
  <c r="DF286" i="6"/>
  <c r="DE571" i="6"/>
  <c r="DE582" i="6"/>
  <c r="DH239" i="6"/>
  <c r="DG285" i="6"/>
  <c r="BB352" i="6"/>
  <c r="DF648" i="6"/>
  <c r="BL110" i="48" s="1"/>
  <c r="DE589" i="6"/>
  <c r="DE564" i="6"/>
  <c r="DE558" i="6"/>
  <c r="DH663" i="6"/>
  <c r="DH644" i="6" s="1"/>
  <c r="DE570" i="6"/>
  <c r="DD171" i="6"/>
  <c r="DD205" i="6"/>
  <c r="DD216" i="6"/>
  <c r="DD214" i="6"/>
  <c r="DD174" i="6"/>
  <c r="DD198" i="6"/>
  <c r="DD220" i="6"/>
  <c r="DD192" i="6"/>
  <c r="DD203" i="6"/>
  <c r="DD200" i="6"/>
  <c r="DD180" i="6"/>
  <c r="DD191" i="6"/>
  <c r="DD189" i="6"/>
  <c r="DD212" i="6"/>
  <c r="DD209" i="6"/>
  <c r="DD182" i="6"/>
  <c r="DD169" i="6"/>
  <c r="DD221" i="6"/>
  <c r="DD218" i="6"/>
  <c r="DD168" i="6"/>
  <c r="DD179" i="6"/>
  <c r="DD176" i="6"/>
  <c r="DD222" i="6"/>
  <c r="DD199" i="6"/>
  <c r="DD196" i="6"/>
  <c r="DD208" i="6"/>
  <c r="DD219" i="6"/>
  <c r="DD215" i="6"/>
  <c r="DD177" i="6"/>
  <c r="DD217" i="6"/>
  <c r="DD185" i="6"/>
  <c r="DD206" i="6"/>
  <c r="DD166" i="6"/>
  <c r="DD213" i="6"/>
  <c r="DD187" i="6"/>
  <c r="DD184" i="6"/>
  <c r="DD195" i="6"/>
  <c r="DD207" i="6"/>
  <c r="DD201" i="6"/>
  <c r="DD175" i="6"/>
  <c r="DD172" i="6"/>
  <c r="DD183" i="6"/>
  <c r="DD193" i="6"/>
  <c r="DD181" i="6"/>
  <c r="DD188" i="6"/>
  <c r="DD211" i="6"/>
  <c r="DD170" i="6"/>
  <c r="DD197" i="6"/>
  <c r="DD165" i="6"/>
  <c r="DD204" i="6"/>
  <c r="DD167" i="6"/>
  <c r="DD186" i="6"/>
  <c r="DD190" i="6"/>
  <c r="DD210" i="6"/>
  <c r="DD173" i="6"/>
  <c r="DD178" i="6"/>
  <c r="DD194" i="6"/>
  <c r="DH795" i="6"/>
  <c r="DG776" i="6"/>
  <c r="DG794" i="6"/>
  <c r="DG740" i="6"/>
  <c r="DG758" i="6"/>
  <c r="M127" i="6"/>
  <c r="AW127" i="6"/>
  <c r="DD466" i="6"/>
  <c r="DD471" i="6"/>
  <c r="DD538" i="6"/>
  <c r="DD461" i="6"/>
  <c r="DH611" i="6"/>
  <c r="DI675" i="6"/>
  <c r="DI674" i="6"/>
  <c r="DI676" i="6"/>
  <c r="DJ672" i="6"/>
  <c r="DG648" i="6"/>
  <c r="BM110" i="48" s="1"/>
  <c r="DG666" i="6"/>
  <c r="DG647" i="6" s="1"/>
  <c r="BM109" i="48" s="1"/>
  <c r="DC398" i="6"/>
  <c r="DC380" i="6" s="1"/>
  <c r="DC408" i="6"/>
  <c r="DC390" i="6" s="1"/>
  <c r="BI135" i="48" s="1"/>
  <c r="BI141" i="48" s="1"/>
  <c r="DC405" i="6"/>
  <c r="DG619" i="6"/>
  <c r="DG632" i="6"/>
  <c r="DH613" i="6"/>
  <c r="DE528" i="6"/>
  <c r="DE486" i="6"/>
  <c r="DE487" i="6"/>
  <c r="DE444" i="6"/>
  <c r="DE455" i="6"/>
  <c r="DE449" i="6"/>
  <c r="DE451" i="6"/>
  <c r="DE485" i="6"/>
  <c r="DE491" i="6"/>
  <c r="DE450" i="6"/>
  <c r="DE480" i="6"/>
  <c r="DK635" i="6"/>
  <c r="DJ673" i="6"/>
  <c r="DF458" i="6"/>
  <c r="DF476" i="6"/>
  <c r="DF440" i="6"/>
  <c r="DF512" i="6"/>
  <c r="DF494" i="6"/>
  <c r="DG459" i="6"/>
  <c r="DH643" i="6"/>
  <c r="DH645" i="6"/>
  <c r="DH600" i="6"/>
  <c r="DH612" i="6"/>
  <c r="DD464" i="6"/>
  <c r="DD446" i="6" s="1"/>
  <c r="DH668" i="6"/>
  <c r="DH649" i="6" s="1"/>
  <c r="BN111" i="48" s="1"/>
  <c r="DH670" i="6"/>
  <c r="DH651" i="6" s="1"/>
  <c r="BN113" i="48" s="1"/>
  <c r="DD517" i="6"/>
  <c r="DD526" i="6"/>
  <c r="DC501" i="6"/>
  <c r="DC483" i="6" s="1"/>
  <c r="DC484" i="6"/>
  <c r="DF637" i="6"/>
  <c r="DF655" i="6"/>
  <c r="DF636" i="6" s="1"/>
  <c r="DF642" i="6"/>
  <c r="DF660" i="6"/>
  <c r="DF641" i="6" s="1"/>
  <c r="DH732" i="6"/>
  <c r="DG630" i="6"/>
  <c r="DI634" i="6"/>
  <c r="DI615" i="6"/>
  <c r="DJ654" i="6"/>
  <c r="DI653" i="6"/>
  <c r="DI596" i="6"/>
  <c r="DC453" i="6"/>
  <c r="BI151" i="48" s="1"/>
  <c r="BI49" i="48" s="1"/>
  <c r="DC470" i="6"/>
  <c r="DC452" i="6" s="1"/>
  <c r="BI150" i="48" s="1"/>
  <c r="BI78" i="48" s="1"/>
  <c r="DF618" i="6"/>
  <c r="CA127" i="6"/>
  <c r="BY127" i="6"/>
  <c r="BL127" i="6"/>
  <c r="CP127" i="6"/>
  <c r="DA127" i="6"/>
  <c r="BR127" i="6"/>
  <c r="BK127" i="6"/>
  <c r="BU127" i="6"/>
  <c r="BP127" i="6"/>
  <c r="BO127" i="6"/>
  <c r="CC127" i="6"/>
  <c r="DD127" i="6"/>
  <c r="CF127" i="6"/>
  <c r="CQ127" i="6"/>
  <c r="AX127" i="6"/>
  <c r="BH127" i="6"/>
  <c r="AZ127" i="6"/>
  <c r="CK127" i="6"/>
  <c r="BD127" i="6"/>
  <c r="BE127" i="6"/>
  <c r="BC127" i="6"/>
  <c r="BB127" i="6"/>
  <c r="CV127" i="6"/>
  <c r="DC127" i="6"/>
  <c r="BI127" i="6"/>
  <c r="BM127" i="6"/>
  <c r="BW127" i="6"/>
  <c r="CW127" i="6"/>
  <c r="BA127" i="6"/>
  <c r="BT127" i="6"/>
  <c r="CZ127" i="6"/>
  <c r="CU127" i="6"/>
  <c r="DE127" i="6"/>
  <c r="BZ127" i="6"/>
  <c r="CM127" i="6"/>
  <c r="CG127" i="6"/>
  <c r="CX127" i="6"/>
  <c r="BS127" i="6"/>
  <c r="CL127" i="6"/>
  <c r="BG127" i="6"/>
  <c r="BF127" i="6"/>
  <c r="CB127" i="6"/>
  <c r="BQ127" i="6"/>
  <c r="BV127" i="6"/>
  <c r="CE127" i="6"/>
  <c r="CS127" i="6"/>
  <c r="DH703" i="6"/>
  <c r="DC448" i="6"/>
  <c r="DC465" i="6"/>
  <c r="DC447" i="6" s="1"/>
  <c r="DC224" i="6"/>
  <c r="CM224" i="6"/>
  <c r="AS224" i="6"/>
  <c r="BM224" i="6"/>
  <c r="DD224" i="6"/>
  <c r="CY224" i="6"/>
  <c r="AZ224" i="6"/>
  <c r="V224" i="6"/>
  <c r="CQ224" i="6"/>
  <c r="DE224" i="6"/>
  <c r="BK224" i="6"/>
  <c r="AI224" i="6"/>
  <c r="CN224" i="6"/>
  <c r="CX224" i="6"/>
  <c r="CC224" i="6"/>
  <c r="CJ224" i="6"/>
  <c r="AP224" i="6"/>
  <c r="AY224" i="6"/>
  <c r="CU224" i="6"/>
  <c r="BW224" i="6"/>
  <c r="CH224" i="6"/>
  <c r="CO224" i="6"/>
  <c r="AH224" i="6"/>
  <c r="CI224" i="6"/>
  <c r="CW224" i="6"/>
  <c r="AM224" i="6"/>
  <c r="CP224" i="6"/>
  <c r="W224" i="6"/>
  <c r="AQ224" i="6"/>
  <c r="AF224" i="6"/>
  <c r="BO224" i="6"/>
  <c r="S224" i="6"/>
  <c r="CS224" i="6"/>
  <c r="BD224" i="6"/>
  <c r="CR224" i="6"/>
  <c r="CE224" i="6"/>
  <c r="CK224" i="6"/>
  <c r="P224" i="6"/>
  <c r="BY224" i="6"/>
  <c r="BG224" i="6"/>
  <c r="AB224" i="6"/>
  <c r="AG224" i="6"/>
  <c r="AN224" i="6"/>
  <c r="AX224" i="6"/>
  <c r="Y224" i="6"/>
  <c r="AO224" i="6"/>
  <c r="CV224" i="6"/>
  <c r="CA224" i="6"/>
  <c r="BF224" i="6"/>
  <c r="AU224" i="6"/>
  <c r="DB224" i="6"/>
  <c r="BX224" i="6"/>
  <c r="AL224" i="6"/>
  <c r="N224" i="6"/>
  <c r="DA224" i="6"/>
  <c r="AJ224" i="6"/>
  <c r="AE224" i="6"/>
  <c r="CL224" i="6"/>
  <c r="CG224" i="6"/>
  <c r="BB224" i="6"/>
  <c r="AA224" i="6"/>
  <c r="BJ224" i="6"/>
  <c r="BI224" i="6"/>
  <c r="BQ224" i="6"/>
  <c r="CB224" i="6"/>
  <c r="AC224" i="6"/>
  <c r="BT224" i="6"/>
  <c r="AK224" i="6"/>
  <c r="Z224" i="6"/>
  <c r="BH224" i="6"/>
  <c r="BA224" i="6"/>
  <c r="BL224" i="6"/>
  <c r="CF224" i="6"/>
  <c r="X224" i="6"/>
  <c r="R224" i="6"/>
  <c r="AD224" i="6"/>
  <c r="BV224" i="6"/>
  <c r="AT224" i="6"/>
  <c r="U224" i="6"/>
  <c r="BP224" i="6"/>
  <c r="O224" i="6"/>
  <c r="BE224" i="6"/>
  <c r="BU224" i="6"/>
  <c r="T224" i="6"/>
  <c r="CD224" i="6"/>
  <c r="BZ224" i="6"/>
  <c r="BR224" i="6"/>
  <c r="Q224" i="6"/>
  <c r="BS224" i="6"/>
  <c r="CT224" i="6"/>
  <c r="BN224" i="6"/>
  <c r="AR224" i="6"/>
  <c r="CZ224" i="6"/>
  <c r="BC224" i="6"/>
  <c r="DE426" i="6"/>
  <c r="DE379" i="6"/>
  <c r="DE383" i="6"/>
  <c r="DE384" i="6"/>
  <c r="DE388" i="6"/>
  <c r="DE385" i="6"/>
  <c r="DH730" i="6"/>
  <c r="DH665" i="6"/>
  <c r="DH646" i="6" s="1"/>
  <c r="DH712" i="6"/>
  <c r="DD499" i="6"/>
  <c r="DD481" i="6" s="1"/>
  <c r="DD508" i="6"/>
  <c r="DD490" i="6" s="1"/>
  <c r="BJ158" i="48" s="1"/>
  <c r="DG609" i="6"/>
  <c r="DG629" i="6"/>
  <c r="DC443" i="6"/>
  <c r="DC460" i="6"/>
  <c r="DC442" i="6" s="1"/>
  <c r="DH702" i="6"/>
  <c r="DH606" i="6"/>
  <c r="DI708" i="6"/>
  <c r="DI679" i="6"/>
  <c r="DI681" i="6"/>
  <c r="DI680" i="6"/>
  <c r="DI709" i="6"/>
  <c r="DI710" i="6"/>
  <c r="DI683" i="6"/>
  <c r="DI712" i="6"/>
  <c r="DI684" i="6"/>
  <c r="DI713" i="6"/>
  <c r="DI685" i="6"/>
  <c r="DI686" i="6"/>
  <c r="DI714" i="6"/>
  <c r="DI687" i="6"/>
  <c r="DI715" i="6"/>
  <c r="DI716" i="6"/>
  <c r="DI688" i="6"/>
  <c r="DI689" i="6"/>
  <c r="DI717" i="6"/>
  <c r="DI718" i="6"/>
  <c r="DI690" i="6"/>
  <c r="DI691" i="6"/>
  <c r="DI719" i="6"/>
  <c r="DI720" i="6"/>
  <c r="DI692" i="6"/>
  <c r="DI693" i="6"/>
  <c r="DI721" i="6"/>
  <c r="DI694" i="6"/>
  <c r="DI722" i="6"/>
  <c r="DI723" i="6"/>
  <c r="DI695" i="6"/>
  <c r="DI696" i="6"/>
  <c r="DI724" i="6"/>
  <c r="DI725" i="6"/>
  <c r="DI697" i="6"/>
  <c r="DI726" i="6"/>
  <c r="DI698" i="6"/>
  <c r="DI727" i="6"/>
  <c r="DI699" i="6"/>
  <c r="DI728" i="6"/>
  <c r="DI700" i="6"/>
  <c r="DI701" i="6"/>
  <c r="DI729" i="6"/>
  <c r="DI730" i="6"/>
  <c r="DI702" i="6"/>
  <c r="DI703" i="6"/>
  <c r="DI731" i="6"/>
  <c r="DI732" i="6"/>
  <c r="DI704" i="6"/>
  <c r="DI705" i="6"/>
  <c r="DI733" i="6"/>
  <c r="DI734" i="6"/>
  <c r="DG620" i="6"/>
  <c r="DD472" i="6"/>
  <c r="DD454" i="6" s="1"/>
  <c r="BJ152" i="48" s="1"/>
  <c r="BJ56" i="48" s="1"/>
  <c r="DD463" i="6"/>
  <c r="DD445" i="6" s="1"/>
  <c r="DF629" i="6"/>
  <c r="DF609" i="6"/>
  <c r="DF628" i="6" s="1"/>
  <c r="BL108" i="48" s="1"/>
  <c r="DD497" i="6"/>
  <c r="DH701" i="6"/>
  <c r="DH599" i="6" s="1"/>
  <c r="DH658" i="6"/>
  <c r="DH639" i="6" s="1"/>
  <c r="DF13" i="6"/>
  <c r="DG37" i="6"/>
  <c r="DF36" i="6"/>
  <c r="DF623" i="6"/>
  <c r="DE416" i="6"/>
  <c r="C128" i="6"/>
  <c r="B129" i="6"/>
  <c r="E128" i="6"/>
  <c r="F128" i="6"/>
  <c r="G128" i="6"/>
  <c r="H128" i="6"/>
  <c r="D128" i="6"/>
  <c r="J128" i="6"/>
  <c r="K128" i="6"/>
  <c r="DH709" i="6"/>
  <c r="DF534" i="6"/>
  <c r="DF536" i="6" s="1"/>
  <c r="DG530" i="6"/>
  <c r="DF532" i="6"/>
  <c r="DF572" i="6" s="1"/>
  <c r="DF533" i="6"/>
  <c r="DF557" i="6"/>
  <c r="DF575" i="6"/>
  <c r="DF576" i="6"/>
  <c r="DF558" i="6"/>
  <c r="DF577" i="6"/>
  <c r="DF559" i="6"/>
  <c r="DF578" i="6"/>
  <c r="DF560" i="6"/>
  <c r="DF579" i="6"/>
  <c r="DF561" i="6"/>
  <c r="DF580" i="6"/>
  <c r="DF562" i="6"/>
  <c r="DF563" i="6"/>
  <c r="DF581" i="6"/>
  <c r="DF582" i="6"/>
  <c r="DF564" i="6"/>
  <c r="DF566" i="6"/>
  <c r="DF584" i="6"/>
  <c r="DF585" i="6"/>
  <c r="DF567" i="6"/>
  <c r="DF568" i="6"/>
  <c r="DF528" i="6" s="1"/>
  <c r="DF586" i="6"/>
  <c r="DF587" i="6"/>
  <c r="DF569" i="6"/>
  <c r="DF570" i="6"/>
  <c r="DF588" i="6"/>
  <c r="DF589" i="6"/>
  <c r="DF571" i="6"/>
  <c r="DF590" i="6"/>
  <c r="DF413" i="6"/>
  <c r="DF416" i="6" s="1"/>
  <c r="DF412" i="6"/>
  <c r="DF434" i="6" s="1"/>
  <c r="DG410" i="6"/>
  <c r="DF414" i="6"/>
  <c r="DC506" i="6"/>
  <c r="DC488" i="6" s="1"/>
  <c r="BI156" i="48" s="1"/>
  <c r="DG660" i="6"/>
  <c r="DG641" i="6" s="1"/>
  <c r="DG642" i="6"/>
  <c r="DH683" i="6"/>
  <c r="M224" i="6"/>
  <c r="AW224" i="6"/>
  <c r="DG623" i="6"/>
  <c r="DG603" i="6"/>
  <c r="DG622" i="6" s="1"/>
  <c r="BV223" i="6"/>
  <c r="BF223" i="6"/>
  <c r="BY223" i="6"/>
  <c r="AP223" i="6"/>
  <c r="CJ223" i="6"/>
  <c r="AG223" i="6"/>
  <c r="CU223" i="6"/>
  <c r="CE223" i="6"/>
  <c r="AB223" i="6"/>
  <c r="DA223" i="6"/>
  <c r="CH223" i="6"/>
  <c r="BG223" i="6"/>
  <c r="BH223" i="6"/>
  <c r="BT223" i="6"/>
  <c r="U223" i="6"/>
  <c r="BJ223" i="6"/>
  <c r="BD223" i="6"/>
  <c r="X223" i="6"/>
  <c r="AR223" i="6"/>
  <c r="Z223" i="6"/>
  <c r="AF223" i="6"/>
  <c r="CF223" i="6"/>
  <c r="BU223" i="6"/>
  <c r="AT223" i="6"/>
  <c r="BL223" i="6"/>
  <c r="R223" i="6"/>
  <c r="BP223" i="6"/>
  <c r="CW223" i="6"/>
  <c r="BE223" i="6"/>
  <c r="CO223" i="6"/>
  <c r="CP223" i="6"/>
  <c r="AH223" i="6"/>
  <c r="BR223" i="6"/>
  <c r="CA223" i="6"/>
  <c r="BK223" i="6"/>
  <c r="AX223" i="6"/>
  <c r="CT223" i="6"/>
  <c r="AM223" i="6"/>
  <c r="AQ223" i="6"/>
  <c r="AA223" i="6"/>
  <c r="BB223" i="6"/>
  <c r="CN223" i="6"/>
  <c r="CX223" i="6"/>
  <c r="DC223" i="6"/>
  <c r="P223" i="6"/>
  <c r="BW223" i="6"/>
  <c r="CZ223" i="6"/>
  <c r="S223" i="6"/>
  <c r="BQ223" i="6"/>
  <c r="V223" i="6"/>
  <c r="CK223" i="6"/>
  <c r="CC223" i="6"/>
  <c r="AU223" i="6"/>
  <c r="AZ223" i="6"/>
  <c r="BX223" i="6"/>
  <c r="Q223" i="6"/>
  <c r="AJ223" i="6"/>
  <c r="AO223" i="6"/>
  <c r="CM223" i="6"/>
  <c r="W223" i="6"/>
  <c r="BI223" i="6"/>
  <c r="T223" i="6"/>
  <c r="N223" i="6"/>
  <c r="CQ223" i="6"/>
  <c r="AS223" i="6"/>
  <c r="CG223" i="6"/>
  <c r="CB223" i="6"/>
  <c r="DB223" i="6"/>
  <c r="BN223" i="6"/>
  <c r="CS223" i="6"/>
  <c r="AI223" i="6"/>
  <c r="AY223" i="6"/>
  <c r="BZ223" i="6"/>
  <c r="AN223" i="6"/>
  <c r="O223" i="6"/>
  <c r="AL223" i="6"/>
  <c r="Y223" i="6"/>
  <c r="BO223" i="6"/>
  <c r="CY223" i="6"/>
  <c r="CV223" i="6"/>
  <c r="CD223" i="6"/>
  <c r="BM223" i="6"/>
  <c r="AK223" i="6"/>
  <c r="AC223" i="6"/>
  <c r="CI223" i="6"/>
  <c r="AE223" i="6"/>
  <c r="CR223" i="6"/>
  <c r="DD223" i="6"/>
  <c r="BC223" i="6"/>
  <c r="AD223" i="6"/>
  <c r="BA223" i="6"/>
  <c r="CL223" i="6"/>
  <c r="BS223" i="6"/>
  <c r="DG637" i="6"/>
  <c r="DG655" i="6"/>
  <c r="DG636" i="6" s="1"/>
  <c r="B226" i="6"/>
  <c r="E225" i="6"/>
  <c r="C225" i="6"/>
  <c r="F225" i="6"/>
  <c r="J225" i="6"/>
  <c r="H225" i="6"/>
  <c r="K225" i="6"/>
  <c r="D225" i="6"/>
  <c r="G225" i="6"/>
  <c r="DH657" i="6"/>
  <c r="DH638" i="6" s="1"/>
  <c r="DH669" i="6"/>
  <c r="DH650" i="6" s="1"/>
  <c r="BN112" i="48" s="1"/>
  <c r="DH680" i="6"/>
  <c r="DG531" i="6"/>
  <c r="DH441" i="6"/>
  <c r="DE541" i="6"/>
  <c r="DE542" i="6"/>
  <c r="DE540" i="6"/>
  <c r="DE539" i="6"/>
  <c r="DE543" i="6"/>
  <c r="DE544" i="6"/>
  <c r="DE545" i="6"/>
  <c r="DE546" i="6"/>
  <c r="DE548" i="6"/>
  <c r="DE549" i="6"/>
  <c r="DE550" i="6"/>
  <c r="DE474" i="6" s="1"/>
  <c r="DE456" i="6" s="1"/>
  <c r="BK154" i="48" s="1"/>
  <c r="BK70" i="48" s="1"/>
  <c r="DE551" i="6"/>
  <c r="DE552" i="6"/>
  <c r="DE553" i="6"/>
  <c r="DE554" i="6"/>
  <c r="DC407" i="6"/>
  <c r="DC389" i="6" s="1"/>
  <c r="BI134" i="48" s="1"/>
  <c r="BI140" i="48" s="1"/>
  <c r="DC400" i="6"/>
  <c r="DC419" i="6"/>
  <c r="DC396" i="6"/>
  <c r="DC378" i="6" s="1"/>
  <c r="DC524" i="6"/>
  <c r="BI148" i="48" s="1"/>
  <c r="BH17" i="52" s="1"/>
  <c r="DG411" i="6"/>
  <c r="DH375" i="6"/>
  <c r="CR127" i="6" l="1"/>
  <c r="CI127" i="6"/>
  <c r="BX127" i="6"/>
  <c r="CD127" i="6"/>
  <c r="BJ127" i="6"/>
  <c r="CH127" i="6"/>
  <c r="AY127" i="6"/>
  <c r="CJ127" i="6"/>
  <c r="CT127" i="6"/>
  <c r="CO127" i="6"/>
  <c r="DB127" i="6"/>
  <c r="BN127" i="6"/>
  <c r="CY127" i="6"/>
  <c r="BA353" i="6"/>
  <c r="BC353" i="6"/>
  <c r="DD514" i="6"/>
  <c r="AX353" i="6"/>
  <c r="DE499" i="6"/>
  <c r="DE481" i="6" s="1"/>
  <c r="DD506" i="6"/>
  <c r="DD488" i="6" s="1"/>
  <c r="BJ156" i="48" s="1"/>
  <c r="DH627" i="6"/>
  <c r="DD809" i="6"/>
  <c r="DD791" i="6" s="1"/>
  <c r="BJ120" i="48" s="1"/>
  <c r="BJ66" i="48" s="1"/>
  <c r="DE165" i="6"/>
  <c r="DE171" i="6"/>
  <c r="DI608" i="6"/>
  <c r="DH14" i="6"/>
  <c r="DG60" i="6"/>
  <c r="DF814" i="6"/>
  <c r="DF815" i="6"/>
  <c r="DG812" i="6"/>
  <c r="DF816" i="6"/>
  <c r="DE191" i="6"/>
  <c r="DE797" i="6"/>
  <c r="DE173" i="6"/>
  <c r="DD790" i="6"/>
  <c r="BJ119" i="48" s="1"/>
  <c r="BJ59" i="48" s="1"/>
  <c r="DE808" i="6"/>
  <c r="DE799" i="6"/>
  <c r="DE781" i="6" s="1"/>
  <c r="DE833" i="6"/>
  <c r="DE804" i="6"/>
  <c r="DE223" i="6"/>
  <c r="DH656" i="6"/>
  <c r="DH618" i="6" s="1"/>
  <c r="DF86" i="6"/>
  <c r="DD804" i="6"/>
  <c r="DE809" i="6"/>
  <c r="DE791" i="6" s="1"/>
  <c r="BK120" i="48" s="1"/>
  <c r="BK66" i="48" s="1"/>
  <c r="DE798" i="6"/>
  <c r="DE780" i="6" s="1"/>
  <c r="DG598" i="6"/>
  <c r="DE221" i="6"/>
  <c r="DE200" i="6"/>
  <c r="DE172" i="6"/>
  <c r="DD833" i="6"/>
  <c r="BB353" i="6"/>
  <c r="DF111" i="6"/>
  <c r="DE176" i="6"/>
  <c r="DE209" i="6"/>
  <c r="DC779" i="6"/>
  <c r="DC796" i="6"/>
  <c r="DC778" i="6" s="1"/>
  <c r="DE782" i="6"/>
  <c r="DE784" i="6"/>
  <c r="DE785" i="6"/>
  <c r="DE792" i="6"/>
  <c r="BK121" i="48" s="1"/>
  <c r="BK73" i="48" s="1"/>
  <c r="DE787" i="6"/>
  <c r="DE789" i="6"/>
  <c r="BK118" i="48" s="1"/>
  <c r="BK52" i="48" s="1"/>
  <c r="DE204" i="6"/>
  <c r="DD797" i="6"/>
  <c r="DE213" i="6"/>
  <c r="DF124" i="6"/>
  <c r="DE212" i="6"/>
  <c r="DE195" i="6"/>
  <c r="DE103" i="6"/>
  <c r="DE116" i="6"/>
  <c r="DE87" i="6"/>
  <c r="DE74" i="6"/>
  <c r="DE110" i="6"/>
  <c r="DE96" i="6"/>
  <c r="DE95" i="6"/>
  <c r="DE75" i="6"/>
  <c r="DE77" i="6"/>
  <c r="DE86" i="6"/>
  <c r="DE84" i="6"/>
  <c r="DE76" i="6"/>
  <c r="DE102" i="6"/>
  <c r="DE72" i="6"/>
  <c r="DE68" i="6"/>
  <c r="DE97" i="6"/>
  <c r="DE83" i="6"/>
  <c r="DE71" i="6"/>
  <c r="DE66" i="6"/>
  <c r="DE114" i="6"/>
  <c r="DE210" i="6"/>
  <c r="DE197" i="6"/>
  <c r="DH777" i="6"/>
  <c r="DG813" i="6"/>
  <c r="DE166" i="6"/>
  <c r="DE184" i="6"/>
  <c r="DF835" i="6"/>
  <c r="DF840" i="6"/>
  <c r="DF841" i="6"/>
  <c r="DF843" i="6"/>
  <c r="DF846" i="6"/>
  <c r="DF836" i="6"/>
  <c r="DF842" i="6"/>
  <c r="DF844" i="6"/>
  <c r="DF837" i="6"/>
  <c r="DF845" i="6"/>
  <c r="DF838" i="6"/>
  <c r="DF839" i="6"/>
  <c r="DF834" i="6"/>
  <c r="DH630" i="6"/>
  <c r="DD484" i="6"/>
  <c r="DE218" i="6"/>
  <c r="DE199" i="6"/>
  <c r="DE182" i="6"/>
  <c r="DE174" i="6"/>
  <c r="DF63" i="6"/>
  <c r="DG59" i="6"/>
  <c r="DF62" i="6"/>
  <c r="DF61" i="6"/>
  <c r="DF103" i="6" s="1"/>
  <c r="DD404" i="6"/>
  <c r="DD386" i="6" s="1"/>
  <c r="DE215" i="6"/>
  <c r="DE192" i="6"/>
  <c r="DH707" i="6"/>
  <c r="DF127" i="6"/>
  <c r="DE515" i="6"/>
  <c r="DE222" i="6"/>
  <c r="DE175" i="6"/>
  <c r="DE206" i="6"/>
  <c r="DF77" i="6"/>
  <c r="DF90" i="6"/>
  <c r="DF117" i="6"/>
  <c r="DF78" i="6"/>
  <c r="DF91" i="6"/>
  <c r="DF104" i="6"/>
  <c r="DF118" i="6"/>
  <c r="DF125" i="6"/>
  <c r="DF107" i="6"/>
  <c r="DF67" i="6"/>
  <c r="DF108" i="6"/>
  <c r="DF95" i="6"/>
  <c r="DF71" i="6"/>
  <c r="DF97" i="6"/>
  <c r="DF112" i="6"/>
  <c r="DF100" i="6"/>
  <c r="DF83" i="6"/>
  <c r="DF123" i="6"/>
  <c r="DF98" i="6"/>
  <c r="DF75" i="6"/>
  <c r="DF66" i="6"/>
  <c r="DF79" i="6"/>
  <c r="DF92" i="6"/>
  <c r="DF119" i="6"/>
  <c r="DF122" i="6"/>
  <c r="DF84" i="6"/>
  <c r="DF72" i="6"/>
  <c r="DF85" i="6"/>
  <c r="DF113" i="6"/>
  <c r="DF68" i="6"/>
  <c r="DF80" i="6"/>
  <c r="DF106" i="6"/>
  <c r="DF120" i="6"/>
  <c r="DF121" i="6"/>
  <c r="DF70" i="6"/>
  <c r="DF82" i="6"/>
  <c r="DF109" i="6"/>
  <c r="DF69" i="6"/>
  <c r="DF96" i="6"/>
  <c r="DF73" i="6"/>
  <c r="DF87" i="6"/>
  <c r="DF88" i="6"/>
  <c r="DF102" i="6"/>
  <c r="DF89" i="6"/>
  <c r="DF101" i="6"/>
  <c r="DF116" i="6"/>
  <c r="DF126" i="6"/>
  <c r="DE500" i="6"/>
  <c r="DE482" i="6" s="1"/>
  <c r="DE518" i="6"/>
  <c r="DE520" i="6"/>
  <c r="DE519" i="6" s="1"/>
  <c r="DE574" i="6"/>
  <c r="DE497" i="6"/>
  <c r="DE479" i="6" s="1"/>
  <c r="DE525" i="6"/>
  <c r="DD489" i="6"/>
  <c r="BJ157" i="48" s="1"/>
  <c r="DD524" i="6"/>
  <c r="BJ148" i="48" s="1"/>
  <c r="BI17" i="52" s="1"/>
  <c r="DF427" i="6"/>
  <c r="DF392" i="6"/>
  <c r="DG393" i="6"/>
  <c r="DF374" i="6"/>
  <c r="DD394" i="6"/>
  <c r="DD376" i="6" s="1"/>
  <c r="BJ131" i="48" s="1"/>
  <c r="BJ137" i="48" s="1"/>
  <c r="DD382" i="6"/>
  <c r="DF420" i="6"/>
  <c r="DG139" i="6"/>
  <c r="DH140" i="6"/>
  <c r="DG159" i="6"/>
  <c r="I128" i="6"/>
  <c r="CX128" i="6" s="1"/>
  <c r="DI665" i="6"/>
  <c r="DI646" i="6" s="1"/>
  <c r="DI606" i="6"/>
  <c r="DE556" i="6"/>
  <c r="AY353" i="6"/>
  <c r="DE180" i="6"/>
  <c r="DE189" i="6"/>
  <c r="DE181" i="6"/>
  <c r="DE205" i="6"/>
  <c r="DE507" i="6"/>
  <c r="DE506" i="6" s="1"/>
  <c r="DE488" i="6" s="1"/>
  <c r="BK156" i="48" s="1"/>
  <c r="DE502" i="6"/>
  <c r="DE484" i="6" s="1"/>
  <c r="DH604" i="6"/>
  <c r="DH603" i="6" s="1"/>
  <c r="F354" i="6"/>
  <c r="B355" i="6"/>
  <c r="C354" i="6"/>
  <c r="E354" i="6"/>
  <c r="H354" i="6"/>
  <c r="K354" i="6"/>
  <c r="D354" i="6"/>
  <c r="J354" i="6"/>
  <c r="DE179" i="6"/>
  <c r="DE187" i="6"/>
  <c r="DE186" i="6"/>
  <c r="DE170" i="6"/>
  <c r="DF622" i="6"/>
  <c r="DE526" i="6"/>
  <c r="DI262" i="6"/>
  <c r="DH238" i="6"/>
  <c r="DH261" i="6"/>
  <c r="DF160" i="6"/>
  <c r="DF224" i="6" s="1"/>
  <c r="DF162" i="6"/>
  <c r="DG158" i="6"/>
  <c r="DF161" i="6"/>
  <c r="DF165" i="6"/>
  <c r="DF178" i="6"/>
  <c r="DF203" i="6"/>
  <c r="DF216" i="6"/>
  <c r="DF182" i="6"/>
  <c r="DF209" i="6"/>
  <c r="DF221" i="6"/>
  <c r="DF172" i="6"/>
  <c r="DE194" i="6"/>
  <c r="DE168" i="6"/>
  <c r="DE169" i="6"/>
  <c r="DE177" i="6"/>
  <c r="DE216" i="6"/>
  <c r="DE217" i="6"/>
  <c r="DE188" i="6"/>
  <c r="DE201" i="6"/>
  <c r="DE219" i="6"/>
  <c r="DI668" i="6"/>
  <c r="DI649" i="6" s="1"/>
  <c r="BO111" i="48" s="1"/>
  <c r="AW353" i="6"/>
  <c r="M353" i="6"/>
  <c r="DE203" i="6"/>
  <c r="DE214" i="6"/>
  <c r="DE211" i="6"/>
  <c r="DE208" i="6"/>
  <c r="DE207" i="6"/>
  <c r="DI239" i="6"/>
  <c r="DH285" i="6"/>
  <c r="DH625" i="6"/>
  <c r="DG628" i="6"/>
  <c r="BM108" i="48" s="1"/>
  <c r="DF617" i="6"/>
  <c r="DH284" i="6"/>
  <c r="DG286" i="6"/>
  <c r="DG287" i="6"/>
  <c r="DG288" i="6"/>
  <c r="DE190" i="6"/>
  <c r="DE167" i="6"/>
  <c r="DE198" i="6"/>
  <c r="DE196" i="6"/>
  <c r="DE193" i="6"/>
  <c r="DH531" i="6"/>
  <c r="DI441" i="6"/>
  <c r="DI670" i="6"/>
  <c r="DI651" i="6" s="1"/>
  <c r="BO113" i="48" s="1"/>
  <c r="DI707" i="6"/>
  <c r="DI659" i="6"/>
  <c r="DI640" i="6" s="1"/>
  <c r="DI661" i="6"/>
  <c r="DF425" i="6"/>
  <c r="DH602" i="6"/>
  <c r="DG532" i="6"/>
  <c r="DG582" i="6" s="1"/>
  <c r="DH530" i="6"/>
  <c r="DG533" i="6"/>
  <c r="DG534" i="6"/>
  <c r="DG536" i="6" s="1"/>
  <c r="DF426" i="6"/>
  <c r="DF379" i="6"/>
  <c r="DF385" i="6"/>
  <c r="DF388" i="6"/>
  <c r="BL133" i="48" s="1"/>
  <c r="BL139" i="48" s="1"/>
  <c r="DF383" i="6"/>
  <c r="DF384" i="6"/>
  <c r="DF518" i="6"/>
  <c r="DF508" i="6"/>
  <c r="DF490" i="6" s="1"/>
  <c r="BL158" i="48" s="1"/>
  <c r="DF499" i="6"/>
  <c r="DF481" i="6" s="1"/>
  <c r="DF556" i="6"/>
  <c r="DI656" i="6"/>
  <c r="DF424" i="6"/>
  <c r="DH667" i="6"/>
  <c r="DH632" i="6"/>
  <c r="DI645" i="6"/>
  <c r="DI643" i="6"/>
  <c r="DF526" i="6"/>
  <c r="DF517" i="6"/>
  <c r="DI599" i="6"/>
  <c r="DF423" i="6"/>
  <c r="DH631" i="6"/>
  <c r="DE472" i="6"/>
  <c r="DE454" i="6" s="1"/>
  <c r="BK152" i="48" s="1"/>
  <c r="BK56" i="48" s="1"/>
  <c r="DE463" i="6"/>
  <c r="DE445" i="6" s="1"/>
  <c r="DE424" i="6"/>
  <c r="DE425" i="6"/>
  <c r="DE432" i="6"/>
  <c r="DE430" i="6"/>
  <c r="DE427" i="6"/>
  <c r="DE428" i="6"/>
  <c r="DE429" i="6"/>
  <c r="DE422" i="6"/>
  <c r="DE433" i="6"/>
  <c r="DE420" i="6"/>
  <c r="DE421" i="6"/>
  <c r="DE431" i="6"/>
  <c r="DE423" i="6"/>
  <c r="DI663" i="6"/>
  <c r="DI644" i="6" s="1"/>
  <c r="DF421" i="6"/>
  <c r="DH619" i="6"/>
  <c r="DG494" i="6"/>
  <c r="DG440" i="6"/>
  <c r="DG458" i="6"/>
  <c r="DG512" i="6"/>
  <c r="DG476" i="6"/>
  <c r="DH459" i="6"/>
  <c r="DC387" i="6"/>
  <c r="BI132" i="48" s="1"/>
  <c r="BI138" i="48" s="1"/>
  <c r="DC404" i="6"/>
  <c r="DC386" i="6" s="1"/>
  <c r="DH776" i="6"/>
  <c r="DH794" i="6"/>
  <c r="DI795" i="6"/>
  <c r="DH758" i="6"/>
  <c r="DH740" i="6"/>
  <c r="DH601" i="6"/>
  <c r="DH620" i="6" s="1"/>
  <c r="DH610" i="6"/>
  <c r="DI375" i="6"/>
  <c r="DH411" i="6"/>
  <c r="M225" i="6"/>
  <c r="AW225" i="6"/>
  <c r="DF574" i="6"/>
  <c r="DF502" i="6"/>
  <c r="DF497" i="6"/>
  <c r="DF507" i="6"/>
  <c r="DI667" i="6"/>
  <c r="DF432" i="6"/>
  <c r="DF422" i="6"/>
  <c r="DH659" i="6"/>
  <c r="DH640" i="6" s="1"/>
  <c r="DD460" i="6"/>
  <c r="DD442" i="6" s="1"/>
  <c r="DD443" i="6"/>
  <c r="DC394" i="6"/>
  <c r="DC376" i="6" s="1"/>
  <c r="BI131" i="48" s="1"/>
  <c r="CI128" i="6"/>
  <c r="BW128" i="6"/>
  <c r="CT128" i="6"/>
  <c r="CY128" i="6"/>
  <c r="DI601" i="6"/>
  <c r="DI610" i="6"/>
  <c r="DF433" i="6"/>
  <c r="DH661" i="6"/>
  <c r="DH623" i="6" s="1"/>
  <c r="DJ674" i="6"/>
  <c r="DJ730" i="6" s="1"/>
  <c r="DK672" i="6"/>
  <c r="DJ675" i="6"/>
  <c r="DJ676" i="6"/>
  <c r="DI658" i="6"/>
  <c r="DI639" i="6" s="1"/>
  <c r="DF430" i="6"/>
  <c r="DK673" i="6"/>
  <c r="DL635" i="6"/>
  <c r="DD470" i="6"/>
  <c r="DD452" i="6" s="1"/>
  <c r="BJ150" i="48" s="1"/>
  <c r="BJ78" i="48" s="1"/>
  <c r="DD453" i="6"/>
  <c r="BJ151" i="48" s="1"/>
  <c r="BJ49" i="48" s="1"/>
  <c r="DG414" i="6"/>
  <c r="DG413" i="6"/>
  <c r="DG416" i="6" s="1"/>
  <c r="DG412" i="6"/>
  <c r="DG434" i="6" s="1"/>
  <c r="DH410" i="6"/>
  <c r="B227" i="6"/>
  <c r="C226" i="6"/>
  <c r="E226" i="6"/>
  <c r="J226" i="6"/>
  <c r="K226" i="6"/>
  <c r="D226" i="6"/>
  <c r="G226" i="6"/>
  <c r="F226" i="6"/>
  <c r="H226" i="6"/>
  <c r="DF491" i="6"/>
  <c r="DF449" i="6"/>
  <c r="DF451" i="6"/>
  <c r="DF487" i="6"/>
  <c r="DF455" i="6"/>
  <c r="DF486" i="6"/>
  <c r="DF450" i="6"/>
  <c r="DF444" i="6"/>
  <c r="DF485" i="6"/>
  <c r="DF480" i="6"/>
  <c r="DG13" i="6"/>
  <c r="DG36" i="6"/>
  <c r="DH37" i="6"/>
  <c r="DF431" i="6"/>
  <c r="DJ596" i="6"/>
  <c r="DK654" i="6"/>
  <c r="DJ634" i="6"/>
  <c r="DJ653" i="6"/>
  <c r="DJ615" i="6"/>
  <c r="DD465" i="6"/>
  <c r="DD447" i="6" s="1"/>
  <c r="DD448" i="6"/>
  <c r="DF515" i="6"/>
  <c r="DF520" i="6"/>
  <c r="DF519" i="6" s="1"/>
  <c r="DF525" i="6"/>
  <c r="DE538" i="6"/>
  <c r="DE461" i="6"/>
  <c r="DE471" i="6"/>
  <c r="DE466" i="6"/>
  <c r="DE464" i="6"/>
  <c r="DE446" i="6" s="1"/>
  <c r="DF510" i="6"/>
  <c r="DF492" i="6" s="1"/>
  <c r="BL160" i="48" s="1"/>
  <c r="DF500" i="6"/>
  <c r="DF482" i="6" s="1"/>
  <c r="DG557" i="6"/>
  <c r="DG576" i="6"/>
  <c r="DG558" i="6"/>
  <c r="DG575" i="6"/>
  <c r="DG577" i="6"/>
  <c r="DG559" i="6"/>
  <c r="DG578" i="6"/>
  <c r="DG560" i="6"/>
  <c r="DG579" i="6"/>
  <c r="DG561" i="6"/>
  <c r="DG580" i="6"/>
  <c r="DG562" i="6"/>
  <c r="DG581" i="6"/>
  <c r="DG563" i="6"/>
  <c r="DG566" i="6"/>
  <c r="DG584" i="6"/>
  <c r="DG585" i="6"/>
  <c r="DG567" i="6"/>
  <c r="DG586" i="6"/>
  <c r="DG510" i="6" s="1"/>
  <c r="DG568" i="6"/>
  <c r="DG528" i="6" s="1"/>
  <c r="M128" i="6"/>
  <c r="AW128" i="6"/>
  <c r="DD479" i="6"/>
  <c r="DD496" i="6"/>
  <c r="DD478" i="6" s="1"/>
  <c r="DI657" i="6"/>
  <c r="DI638" i="6" s="1"/>
  <c r="DI669" i="6"/>
  <c r="DI650" i="6" s="1"/>
  <c r="BO112" i="48" s="1"/>
  <c r="DF429" i="6"/>
  <c r="DC382" i="6"/>
  <c r="DC399" i="6"/>
  <c r="DC381" i="6" s="1"/>
  <c r="I225" i="6"/>
  <c r="DF541" i="6"/>
  <c r="DF542" i="6"/>
  <c r="DF539" i="6"/>
  <c r="DF540" i="6"/>
  <c r="DF543" i="6"/>
  <c r="DF544" i="6"/>
  <c r="DF545" i="6"/>
  <c r="DF546" i="6"/>
  <c r="DF548" i="6"/>
  <c r="DF549" i="6"/>
  <c r="DF550" i="6"/>
  <c r="DF474" i="6" s="1"/>
  <c r="DF456" i="6" s="1"/>
  <c r="BL154" i="48" s="1"/>
  <c r="BL70" i="48" s="1"/>
  <c r="DF551" i="6"/>
  <c r="DF552" i="6"/>
  <c r="DF553" i="6"/>
  <c r="DF554" i="6"/>
  <c r="C129" i="6"/>
  <c r="B130" i="6"/>
  <c r="E129" i="6"/>
  <c r="H129" i="6"/>
  <c r="J129" i="6"/>
  <c r="F129" i="6"/>
  <c r="K129" i="6"/>
  <c r="D129" i="6"/>
  <c r="G129" i="6"/>
  <c r="DI611" i="6"/>
  <c r="DI630" i="6" s="1"/>
  <c r="DF428" i="6"/>
  <c r="DH678" i="6"/>
  <c r="DI600" i="6"/>
  <c r="DI619" i="6" s="1"/>
  <c r="DI612" i="6"/>
  <c r="DI613" i="6"/>
  <c r="DI602" i="6"/>
  <c r="DI621" i="6" s="1"/>
  <c r="DI604" i="6"/>
  <c r="DI678" i="6"/>
  <c r="DG617" i="6"/>
  <c r="DJ708" i="6"/>
  <c r="DJ679" i="6"/>
  <c r="DJ681" i="6"/>
  <c r="DJ709" i="6"/>
  <c r="DJ710" i="6"/>
  <c r="DJ683" i="6"/>
  <c r="DJ712" i="6"/>
  <c r="DJ684" i="6"/>
  <c r="DJ713" i="6"/>
  <c r="DJ685" i="6"/>
  <c r="DJ686" i="6"/>
  <c r="DJ714" i="6"/>
  <c r="DJ715" i="6"/>
  <c r="DJ687" i="6"/>
  <c r="DJ716" i="6"/>
  <c r="DJ688" i="6"/>
  <c r="DJ717" i="6"/>
  <c r="DJ689" i="6"/>
  <c r="DJ690" i="6"/>
  <c r="DJ718" i="6"/>
  <c r="DJ719" i="6"/>
  <c r="DJ691" i="6"/>
  <c r="DJ720" i="6"/>
  <c r="DJ692" i="6"/>
  <c r="DJ721" i="6"/>
  <c r="DJ693" i="6"/>
  <c r="DJ722" i="6"/>
  <c r="DJ694" i="6"/>
  <c r="DJ723" i="6"/>
  <c r="DJ695" i="6"/>
  <c r="DJ696" i="6"/>
  <c r="DJ724" i="6"/>
  <c r="DJ697" i="6"/>
  <c r="DJ725" i="6"/>
  <c r="DJ726" i="6"/>
  <c r="DJ698" i="6"/>
  <c r="DJ727" i="6"/>
  <c r="DJ699" i="6"/>
  <c r="DJ700" i="6"/>
  <c r="DJ728" i="6"/>
  <c r="DJ701" i="6"/>
  <c r="DJ729" i="6"/>
  <c r="DJ702" i="6"/>
  <c r="DJ704" i="6"/>
  <c r="DJ705" i="6"/>
  <c r="DJ733" i="6"/>
  <c r="DJ734" i="6"/>
  <c r="BH128" i="6" l="1"/>
  <c r="CQ128" i="6"/>
  <c r="DF128" i="6"/>
  <c r="CH128" i="6"/>
  <c r="CE128" i="6"/>
  <c r="DC128" i="6"/>
  <c r="BF128" i="6"/>
  <c r="BM128" i="6"/>
  <c r="CC128" i="6"/>
  <c r="CS128" i="6"/>
  <c r="AZ128" i="6"/>
  <c r="BG128" i="6"/>
  <c r="CA128" i="6"/>
  <c r="BO128" i="6"/>
  <c r="CJ128" i="6"/>
  <c r="AY128" i="6"/>
  <c r="CO128" i="6"/>
  <c r="DD128" i="6"/>
  <c r="BT128" i="6"/>
  <c r="CK128" i="6"/>
  <c r="CN128" i="6"/>
  <c r="DE524" i="6"/>
  <c r="BK148" i="48" s="1"/>
  <c r="BJ17" i="52" s="1"/>
  <c r="CW128" i="6"/>
  <c r="BB128" i="6"/>
  <c r="BI128" i="6"/>
  <c r="BQ128" i="6"/>
  <c r="CD128" i="6"/>
  <c r="AX128" i="6"/>
  <c r="CG128" i="6"/>
  <c r="BL128" i="6"/>
  <c r="BN128" i="6"/>
  <c r="DE501" i="6"/>
  <c r="DE483" i="6" s="1"/>
  <c r="DE128" i="6"/>
  <c r="BS128" i="6"/>
  <c r="CP128" i="6"/>
  <c r="BA128" i="6"/>
  <c r="CL128" i="6"/>
  <c r="BD128" i="6"/>
  <c r="BE128" i="6"/>
  <c r="BC128" i="6"/>
  <c r="BJ128" i="6"/>
  <c r="BV128" i="6"/>
  <c r="CR128" i="6"/>
  <c r="BK128" i="6"/>
  <c r="BX128" i="6"/>
  <c r="BR128" i="6"/>
  <c r="BU128" i="6"/>
  <c r="CU128" i="6"/>
  <c r="BP128" i="6"/>
  <c r="CF128" i="6"/>
  <c r="CM128" i="6"/>
  <c r="BY128" i="6"/>
  <c r="CZ128" i="6"/>
  <c r="CB128" i="6"/>
  <c r="DA128" i="6"/>
  <c r="DB128" i="6"/>
  <c r="BZ128" i="6"/>
  <c r="CV128" i="6"/>
  <c r="DE514" i="6"/>
  <c r="DI625" i="6"/>
  <c r="DH598" i="6"/>
  <c r="DI627" i="6"/>
  <c r="DI632" i="6"/>
  <c r="DD806" i="6"/>
  <c r="DD788" i="6" s="1"/>
  <c r="BJ117" i="48" s="1"/>
  <c r="BJ81" i="48" s="1"/>
  <c r="DI631" i="6"/>
  <c r="DD801" i="6"/>
  <c r="DD783" i="6" s="1"/>
  <c r="DD786" i="6"/>
  <c r="DF797" i="6"/>
  <c r="DJ680" i="6"/>
  <c r="DF782" i="6"/>
  <c r="DF785" i="6"/>
  <c r="DF784" i="6"/>
  <c r="DF792" i="6"/>
  <c r="BL121" i="48" s="1"/>
  <c r="BL73" i="48" s="1"/>
  <c r="DF789" i="6"/>
  <c r="BL118" i="48" s="1"/>
  <c r="BL52" i="48" s="1"/>
  <c r="DF787" i="6"/>
  <c r="DF210" i="6"/>
  <c r="DF214" i="6"/>
  <c r="DJ732" i="6"/>
  <c r="DF804" i="6"/>
  <c r="DF833" i="6"/>
  <c r="DF799" i="6"/>
  <c r="DF781" i="6" s="1"/>
  <c r="DF808" i="6"/>
  <c r="DE806" i="6"/>
  <c r="DE788" i="6" s="1"/>
  <c r="BK117" i="48" s="1"/>
  <c r="BK81" i="48" s="1"/>
  <c r="DE790" i="6"/>
  <c r="BK119" i="48" s="1"/>
  <c r="BK59" i="48" s="1"/>
  <c r="DG116" i="6"/>
  <c r="DG588" i="6"/>
  <c r="BJ129" i="48"/>
  <c r="DF173" i="6"/>
  <c r="DF194" i="6"/>
  <c r="DF177" i="6"/>
  <c r="DG109" i="6"/>
  <c r="DF115" i="6"/>
  <c r="DF81" i="6"/>
  <c r="DF110" i="6"/>
  <c r="DF105" i="6"/>
  <c r="DF99" i="6"/>
  <c r="DD779" i="6"/>
  <c r="DD796" i="6"/>
  <c r="DD778" i="6" s="1"/>
  <c r="DF193" i="6"/>
  <c r="DF166" i="6"/>
  <c r="DF218" i="6"/>
  <c r="DG76" i="6"/>
  <c r="DH637" i="6"/>
  <c r="DF208" i="6"/>
  <c r="DF181" i="6"/>
  <c r="DF167" i="6"/>
  <c r="DE489" i="6"/>
  <c r="BK157" i="48" s="1"/>
  <c r="DF196" i="6"/>
  <c r="DF180" i="6"/>
  <c r="DF188" i="6"/>
  <c r="DG815" i="6"/>
  <c r="DG814" i="6"/>
  <c r="DG816" i="6"/>
  <c r="DH812" i="6"/>
  <c r="DG838" i="6"/>
  <c r="DG840" i="6"/>
  <c r="DG843" i="6"/>
  <c r="DG844" i="6"/>
  <c r="DG835" i="6"/>
  <c r="DG839" i="6"/>
  <c r="DG845" i="6"/>
  <c r="DG836" i="6"/>
  <c r="DG837" i="6"/>
  <c r="DG842" i="6"/>
  <c r="DG841" i="6"/>
  <c r="DG834" i="6"/>
  <c r="DG846" i="6"/>
  <c r="DE786" i="6"/>
  <c r="DE801" i="6"/>
  <c r="DE783" i="6" s="1"/>
  <c r="DF183" i="6"/>
  <c r="DF212" i="6"/>
  <c r="DG61" i="6"/>
  <c r="DG63" i="6"/>
  <c r="DH59" i="6"/>
  <c r="DG62" i="6"/>
  <c r="DG79" i="6"/>
  <c r="DF170" i="6"/>
  <c r="DI14" i="6"/>
  <c r="DH60" i="6"/>
  <c r="DF197" i="6"/>
  <c r="DF201" i="6"/>
  <c r="DJ731" i="6"/>
  <c r="DJ656" i="6" s="1"/>
  <c r="DG570" i="6"/>
  <c r="DJ703" i="6"/>
  <c r="DJ678" i="6" s="1"/>
  <c r="DG569" i="6"/>
  <c r="DG587" i="6"/>
  <c r="DG100" i="6"/>
  <c r="DF184" i="6"/>
  <c r="DF168" i="6"/>
  <c r="DF176" i="6"/>
  <c r="DE496" i="6"/>
  <c r="DE478" i="6" s="1"/>
  <c r="DF114" i="6"/>
  <c r="DF93" i="6"/>
  <c r="DF76" i="6"/>
  <c r="DF94" i="6"/>
  <c r="DG121" i="6"/>
  <c r="DG108" i="6"/>
  <c r="DG91" i="6"/>
  <c r="DG92" i="6"/>
  <c r="DG73" i="6"/>
  <c r="DG83" i="6"/>
  <c r="DG90" i="6"/>
  <c r="DG72" i="6"/>
  <c r="DG119" i="6"/>
  <c r="DF798" i="6"/>
  <c r="DF780" i="6" s="1"/>
  <c r="DF809" i="6"/>
  <c r="DF791" i="6" s="1"/>
  <c r="BL120" i="48" s="1"/>
  <c r="BL66" i="48" s="1"/>
  <c r="DH813" i="6"/>
  <c r="DI777" i="6"/>
  <c r="DE779" i="6"/>
  <c r="DE796" i="6"/>
  <c r="DE778" i="6" s="1"/>
  <c r="DF74" i="6"/>
  <c r="DG492" i="6"/>
  <c r="BM160" i="48" s="1"/>
  <c r="DG572" i="6"/>
  <c r="DG590" i="6"/>
  <c r="DG497" i="6" s="1"/>
  <c r="DF524" i="6"/>
  <c r="BL148" i="48" s="1"/>
  <c r="BK17" i="52" s="1"/>
  <c r="DG589" i="6"/>
  <c r="DG564" i="6"/>
  <c r="DG571" i="6"/>
  <c r="DF514" i="6"/>
  <c r="DG374" i="6"/>
  <c r="DH393" i="6"/>
  <c r="DG392" i="6"/>
  <c r="DG430" i="6"/>
  <c r="DJ665" i="6"/>
  <c r="DJ646" i="6" s="1"/>
  <c r="DG223" i="6"/>
  <c r="DG197" i="6"/>
  <c r="DG186" i="6"/>
  <c r="DG189" i="6"/>
  <c r="DG201" i="6"/>
  <c r="DG165" i="6"/>
  <c r="DG174" i="6"/>
  <c r="DG224" i="6"/>
  <c r="DG166" i="6"/>
  <c r="DG216" i="6"/>
  <c r="DG217" i="6"/>
  <c r="DG169" i="6"/>
  <c r="DG181" i="6"/>
  <c r="DG221" i="6"/>
  <c r="DG172" i="6"/>
  <c r="DG211" i="6"/>
  <c r="DJ608" i="6"/>
  <c r="AW354" i="6"/>
  <c r="M354" i="6"/>
  <c r="BC354" i="6"/>
  <c r="AY354" i="6"/>
  <c r="BB354" i="6"/>
  <c r="AZ354" i="6"/>
  <c r="BA354" i="6"/>
  <c r="AX354" i="6"/>
  <c r="DE395" i="6"/>
  <c r="DE377" i="6" s="1"/>
  <c r="DI620" i="6"/>
  <c r="J355" i="6"/>
  <c r="E355" i="6"/>
  <c r="K355" i="6"/>
  <c r="B356" i="6"/>
  <c r="D355" i="6"/>
  <c r="F355" i="6"/>
  <c r="H355" i="6"/>
  <c r="AX355" i="6" s="1"/>
  <c r="C355" i="6"/>
  <c r="AZ355" i="6"/>
  <c r="DF464" i="6"/>
  <c r="DF446" i="6" s="1"/>
  <c r="DF396" i="6"/>
  <c r="DF378" i="6" s="1"/>
  <c r="I226" i="6"/>
  <c r="AR226" i="6" s="1"/>
  <c r="DF198" i="6"/>
  <c r="DF206" i="6"/>
  <c r="DF190" i="6"/>
  <c r="DF189" i="6"/>
  <c r="DF186" i="6"/>
  <c r="DF195" i="6"/>
  <c r="DF169" i="6"/>
  <c r="DF174" i="6"/>
  <c r="DF199" i="6"/>
  <c r="DG162" i="6"/>
  <c r="DG161" i="6"/>
  <c r="DH158" i="6"/>
  <c r="DG160" i="6"/>
  <c r="DG194" i="6" s="1"/>
  <c r="DF175" i="6"/>
  <c r="DF215" i="6"/>
  <c r="DF187" i="6"/>
  <c r="DJ262" i="6"/>
  <c r="DI261" i="6"/>
  <c r="DI238" i="6"/>
  <c r="DF223" i="6"/>
  <c r="DH139" i="6"/>
  <c r="DI140" i="6"/>
  <c r="DH159" i="6"/>
  <c r="DH288" i="6"/>
  <c r="DH286" i="6"/>
  <c r="DI284" i="6"/>
  <c r="DH287" i="6"/>
  <c r="DF211" i="6"/>
  <c r="DF171" i="6"/>
  <c r="DF217" i="6"/>
  <c r="DF204" i="6"/>
  <c r="DF222" i="6"/>
  <c r="DJ239" i="6"/>
  <c r="DI285" i="6"/>
  <c r="DF185" i="6"/>
  <c r="DF219" i="6"/>
  <c r="DF205" i="6"/>
  <c r="DF191" i="6"/>
  <c r="DF213" i="6"/>
  <c r="DF220" i="6"/>
  <c r="DF207" i="6"/>
  <c r="DF192" i="6"/>
  <c r="DF179" i="6"/>
  <c r="DF200" i="6"/>
  <c r="DJ670" i="6"/>
  <c r="DJ651" i="6" s="1"/>
  <c r="BP113" i="48" s="1"/>
  <c r="DJ661" i="6"/>
  <c r="DJ659" i="6"/>
  <c r="DJ640" i="6" s="1"/>
  <c r="DE465" i="6"/>
  <c r="DE447" i="6" s="1"/>
  <c r="DE448" i="6"/>
  <c r="DF407" i="6"/>
  <c r="DF389" i="6" s="1"/>
  <c r="BL134" i="48" s="1"/>
  <c r="BL140" i="48" s="1"/>
  <c r="DI776" i="6"/>
  <c r="DJ795" i="6"/>
  <c r="DI794" i="6"/>
  <c r="DI740" i="6"/>
  <c r="DI758" i="6"/>
  <c r="DF405" i="6"/>
  <c r="DF395" i="6"/>
  <c r="DG429" i="6"/>
  <c r="DJ613" i="6"/>
  <c r="DJ602" i="6"/>
  <c r="DE470" i="6"/>
  <c r="DE452" i="6" s="1"/>
  <c r="BK150" i="48" s="1"/>
  <c r="BK78" i="48" s="1"/>
  <c r="DE453" i="6"/>
  <c r="BK151" i="48" s="1"/>
  <c r="BK49" i="48" s="1"/>
  <c r="DF489" i="6"/>
  <c r="BL157" i="48" s="1"/>
  <c r="DF506" i="6"/>
  <c r="DF488" i="6" s="1"/>
  <c r="BL156" i="48" s="1"/>
  <c r="DE405" i="6"/>
  <c r="DG428" i="6"/>
  <c r="DJ668" i="6"/>
  <c r="DJ649" i="6" s="1"/>
  <c r="BP111" i="48" s="1"/>
  <c r="DJ658" i="6"/>
  <c r="DJ639" i="6" s="1"/>
  <c r="DI603" i="6"/>
  <c r="DI623" i="6"/>
  <c r="DJ669" i="6"/>
  <c r="DJ650" i="6" s="1"/>
  <c r="BP112" i="48" s="1"/>
  <c r="DJ657" i="6"/>
  <c r="DJ638" i="6" s="1"/>
  <c r="DJ612" i="6"/>
  <c r="DJ631" i="6" s="1"/>
  <c r="DJ600" i="6"/>
  <c r="DJ663" i="6"/>
  <c r="DJ644" i="6" s="1"/>
  <c r="DF463" i="6"/>
  <c r="DF445" i="6" s="1"/>
  <c r="DF472" i="6"/>
  <c r="DF454" i="6" s="1"/>
  <c r="BL152" i="48" s="1"/>
  <c r="BL56" i="48" s="1"/>
  <c r="DG499" i="6"/>
  <c r="DG481" i="6" s="1"/>
  <c r="DG508" i="6"/>
  <c r="DG490" i="6" s="1"/>
  <c r="BM158" i="48" s="1"/>
  <c r="DE443" i="6"/>
  <c r="DE460" i="6"/>
  <c r="DE442" i="6" s="1"/>
  <c r="DF398" i="6"/>
  <c r="DF380" i="6" s="1"/>
  <c r="DF408" i="6"/>
  <c r="DF390" i="6" s="1"/>
  <c r="BL135" i="48" s="1"/>
  <c r="BL141" i="48" s="1"/>
  <c r="DF496" i="6"/>
  <c r="DF478" i="6" s="1"/>
  <c r="DF479" i="6"/>
  <c r="DG427" i="6"/>
  <c r="DH655" i="6"/>
  <c r="DH636" i="6" s="1"/>
  <c r="AW129" i="6"/>
  <c r="M129" i="6"/>
  <c r="DJ606" i="6"/>
  <c r="DG517" i="6"/>
  <c r="DG526" i="6"/>
  <c r="M226" i="6"/>
  <c r="AW226" i="6"/>
  <c r="DK708" i="6"/>
  <c r="DK679" i="6"/>
  <c r="DK681" i="6"/>
  <c r="DK710" i="6"/>
  <c r="DK684" i="6"/>
  <c r="DK685" i="6"/>
  <c r="DK713" i="6"/>
  <c r="DK714" i="6"/>
  <c r="DK686" i="6"/>
  <c r="DK687" i="6"/>
  <c r="DK715" i="6"/>
  <c r="DK688" i="6"/>
  <c r="DK716" i="6"/>
  <c r="DK689" i="6"/>
  <c r="DK717" i="6"/>
  <c r="DK718" i="6"/>
  <c r="DK690" i="6"/>
  <c r="DK719" i="6"/>
  <c r="DK691" i="6"/>
  <c r="DK720" i="6"/>
  <c r="DK692" i="6"/>
  <c r="DK693" i="6"/>
  <c r="DK721" i="6"/>
  <c r="DK694" i="6"/>
  <c r="DK722" i="6"/>
  <c r="DK723" i="6"/>
  <c r="DK695" i="6"/>
  <c r="DK696" i="6"/>
  <c r="DK724" i="6"/>
  <c r="DK697" i="6"/>
  <c r="DK725" i="6"/>
  <c r="DK698" i="6"/>
  <c r="DK726" i="6"/>
  <c r="DK699" i="6"/>
  <c r="DK727" i="6"/>
  <c r="DK728" i="6"/>
  <c r="DK700" i="6"/>
  <c r="DK729" i="6"/>
  <c r="DK704" i="6"/>
  <c r="DK733" i="6"/>
  <c r="DK705" i="6"/>
  <c r="DK734" i="6"/>
  <c r="DI609" i="6"/>
  <c r="DI629" i="6"/>
  <c r="DF484" i="6"/>
  <c r="DF501" i="6"/>
  <c r="DF483" i="6" s="1"/>
  <c r="DG425" i="6"/>
  <c r="DH36" i="6"/>
  <c r="DI37" i="6"/>
  <c r="DH13" i="6"/>
  <c r="DJ643" i="6"/>
  <c r="DJ645" i="6"/>
  <c r="DH412" i="6"/>
  <c r="DH428" i="6" s="1"/>
  <c r="DI410" i="6"/>
  <c r="DH413" i="6"/>
  <c r="DH416" i="6" s="1"/>
  <c r="DH414" i="6"/>
  <c r="DG541" i="6"/>
  <c r="DG542" i="6"/>
  <c r="DG540" i="6"/>
  <c r="DG543" i="6"/>
  <c r="DG539" i="6"/>
  <c r="DG544" i="6"/>
  <c r="DG545" i="6"/>
  <c r="DG546" i="6"/>
  <c r="DG548" i="6"/>
  <c r="DG549" i="6"/>
  <c r="DG550" i="6"/>
  <c r="DG474" i="6" s="1"/>
  <c r="DG456" i="6" s="1"/>
  <c r="BM154" i="48" s="1"/>
  <c r="BM70" i="48" s="1"/>
  <c r="DG551" i="6"/>
  <c r="DG552" i="6"/>
  <c r="DG553" i="6"/>
  <c r="DG554" i="6"/>
  <c r="DG424" i="6"/>
  <c r="BI137" i="48"/>
  <c r="BI129" i="48"/>
  <c r="DI411" i="6"/>
  <c r="DJ375" i="6"/>
  <c r="DH629" i="6"/>
  <c r="DH609" i="6"/>
  <c r="DI618" i="6"/>
  <c r="DI598" i="6"/>
  <c r="DG423" i="6"/>
  <c r="B228" i="6"/>
  <c r="C227" i="6"/>
  <c r="E227" i="6"/>
  <c r="G227" i="6"/>
  <c r="F227" i="6"/>
  <c r="D227" i="6"/>
  <c r="H227" i="6"/>
  <c r="J227" i="6"/>
  <c r="K227" i="6"/>
  <c r="C130" i="6"/>
  <c r="E130" i="6"/>
  <c r="B131" i="6"/>
  <c r="D130" i="6"/>
  <c r="J130" i="6"/>
  <c r="K130" i="6"/>
  <c r="H130" i="6"/>
  <c r="F130" i="6"/>
  <c r="G130" i="6"/>
  <c r="DH642" i="6"/>
  <c r="DH660" i="6"/>
  <c r="DH641" i="6" s="1"/>
  <c r="DI666" i="6"/>
  <c r="DI647" i="6" s="1"/>
  <c r="BO109" i="48" s="1"/>
  <c r="DI648" i="6"/>
  <c r="BO110" i="48" s="1"/>
  <c r="DH557" i="6"/>
  <c r="DH575" i="6"/>
  <c r="DH576" i="6"/>
  <c r="DH559" i="6"/>
  <c r="DH558" i="6"/>
  <c r="DH577" i="6"/>
  <c r="DH560" i="6"/>
  <c r="DH578" i="6"/>
  <c r="DH579" i="6"/>
  <c r="DH561" i="6"/>
  <c r="DH562" i="6"/>
  <c r="DH580" i="6"/>
  <c r="DH563" i="6"/>
  <c r="DH581" i="6"/>
  <c r="DH566" i="6"/>
  <c r="DH584" i="6"/>
  <c r="DH585" i="6"/>
  <c r="DH567" i="6"/>
  <c r="DH568" i="6"/>
  <c r="DH528" i="6" s="1"/>
  <c r="DH586" i="6"/>
  <c r="DG420" i="6"/>
  <c r="DG426" i="6"/>
  <c r="DG385" i="6"/>
  <c r="DG388" i="6"/>
  <c r="BM133" i="48" s="1"/>
  <c r="BM139" i="48" s="1"/>
  <c r="DG379" i="6"/>
  <c r="DG384" i="6"/>
  <c r="DG383" i="6"/>
  <c r="DH512" i="6"/>
  <c r="DH440" i="6"/>
  <c r="DH458" i="6"/>
  <c r="DH494" i="6"/>
  <c r="DH476" i="6"/>
  <c r="DI459" i="6"/>
  <c r="DG451" i="6"/>
  <c r="DG491" i="6"/>
  <c r="DG444" i="6"/>
  <c r="DG450" i="6"/>
  <c r="DG485" i="6"/>
  <c r="DG455" i="6"/>
  <c r="BM153" i="48" s="1"/>
  <c r="BM63" i="48" s="1"/>
  <c r="DG487" i="6"/>
  <c r="DG486" i="6"/>
  <c r="DG449" i="6"/>
  <c r="DG480" i="6"/>
  <c r="DG421" i="6"/>
  <c r="DF466" i="6"/>
  <c r="DF538" i="6"/>
  <c r="DF461" i="6"/>
  <c r="DF471" i="6"/>
  <c r="DG433" i="6"/>
  <c r="DG422" i="6"/>
  <c r="DK596" i="6"/>
  <c r="DK653" i="6"/>
  <c r="DK634" i="6"/>
  <c r="DK615" i="6"/>
  <c r="DL654" i="6"/>
  <c r="N226" i="6"/>
  <c r="DF419" i="6"/>
  <c r="DH621" i="6"/>
  <c r="DG432" i="6"/>
  <c r="DI531" i="6"/>
  <c r="DJ441" i="6"/>
  <c r="DL673" i="6"/>
  <c r="DM635" i="6"/>
  <c r="DF400" i="6"/>
  <c r="DE396" i="6"/>
  <c r="DE378" i="6" s="1"/>
  <c r="DE419" i="6"/>
  <c r="DE400" i="6"/>
  <c r="DE407" i="6"/>
  <c r="DE389" i="6" s="1"/>
  <c r="DI637" i="6"/>
  <c r="DI655" i="6"/>
  <c r="DI636" i="6" s="1"/>
  <c r="DG431" i="6"/>
  <c r="DH533" i="6"/>
  <c r="DH534" i="6"/>
  <c r="DH536" i="6" s="1"/>
  <c r="DH532" i="6"/>
  <c r="DI530" i="6"/>
  <c r="DJ611" i="6"/>
  <c r="DJ601" i="6"/>
  <c r="I129" i="6"/>
  <c r="AA225" i="6"/>
  <c r="BX225" i="6"/>
  <c r="DG225" i="6"/>
  <c r="BM225" i="6"/>
  <c r="R225" i="6"/>
  <c r="CT225" i="6"/>
  <c r="DA225" i="6"/>
  <c r="CD225" i="6"/>
  <c r="CO225" i="6"/>
  <c r="AF225" i="6"/>
  <c r="CV225" i="6"/>
  <c r="BU225" i="6"/>
  <c r="CZ225" i="6"/>
  <c r="CQ225" i="6"/>
  <c r="AS225" i="6"/>
  <c r="CJ225" i="6"/>
  <c r="AI225" i="6"/>
  <c r="AY225" i="6"/>
  <c r="T225" i="6"/>
  <c r="Z225" i="6"/>
  <c r="W225" i="6"/>
  <c r="BY225" i="6"/>
  <c r="BI225" i="6"/>
  <c r="BG225" i="6"/>
  <c r="N225" i="6"/>
  <c r="CR225" i="6"/>
  <c r="AG225" i="6"/>
  <c r="BJ225" i="6"/>
  <c r="DC225" i="6"/>
  <c r="U225" i="6"/>
  <c r="BV225" i="6"/>
  <c r="BQ225" i="6"/>
  <c r="AN225" i="6"/>
  <c r="AK225" i="6"/>
  <c r="BB225" i="6"/>
  <c r="S225" i="6"/>
  <c r="AC225" i="6"/>
  <c r="AT225" i="6"/>
  <c r="CN225" i="6"/>
  <c r="CP225" i="6"/>
  <c r="BW225" i="6"/>
  <c r="BA225" i="6"/>
  <c r="AE225" i="6"/>
  <c r="CG225" i="6"/>
  <c r="AH225" i="6"/>
  <c r="BK225" i="6"/>
  <c r="BP225" i="6"/>
  <c r="CM225" i="6"/>
  <c r="Q225" i="6"/>
  <c r="AU225" i="6"/>
  <c r="BT225" i="6"/>
  <c r="BO225" i="6"/>
  <c r="AL225" i="6"/>
  <c r="P225" i="6"/>
  <c r="Y225" i="6"/>
  <c r="CB225" i="6"/>
  <c r="BF225" i="6"/>
  <c r="AP225" i="6"/>
  <c r="BE225" i="6"/>
  <c r="AJ225" i="6"/>
  <c r="CA225" i="6"/>
  <c r="CS225" i="6"/>
  <c r="AB225" i="6"/>
  <c r="CW225" i="6"/>
  <c r="CK225" i="6"/>
  <c r="AD225" i="6"/>
  <c r="AX225" i="6"/>
  <c r="BH225" i="6"/>
  <c r="DF225" i="6"/>
  <c r="CY225" i="6"/>
  <c r="CH225" i="6"/>
  <c r="CF225" i="6"/>
  <c r="CC225" i="6"/>
  <c r="CU225" i="6"/>
  <c r="BN225" i="6"/>
  <c r="BC225" i="6"/>
  <c r="CE225" i="6"/>
  <c r="X225" i="6"/>
  <c r="V225" i="6"/>
  <c r="DB225" i="6"/>
  <c r="CI225" i="6"/>
  <c r="BL225" i="6"/>
  <c r="CX225" i="6"/>
  <c r="AO225" i="6"/>
  <c r="AQ225" i="6"/>
  <c r="CL225" i="6"/>
  <c r="BR225" i="6"/>
  <c r="BZ225" i="6"/>
  <c r="AZ225" i="6"/>
  <c r="O225" i="6"/>
  <c r="DD225" i="6"/>
  <c r="AM225" i="6"/>
  <c r="BD225" i="6"/>
  <c r="AR225" i="6"/>
  <c r="BS225" i="6"/>
  <c r="DE225" i="6"/>
  <c r="DK674" i="6"/>
  <c r="DK712" i="6" s="1"/>
  <c r="DL672" i="6"/>
  <c r="DK676" i="6"/>
  <c r="DK675" i="6"/>
  <c r="DE398" i="6"/>
  <c r="DE380" i="6" s="1"/>
  <c r="DE408" i="6"/>
  <c r="DE390" i="6" s="1"/>
  <c r="DH648" i="6"/>
  <c r="BN110" i="48" s="1"/>
  <c r="DH666" i="6"/>
  <c r="DH647" i="6" s="1"/>
  <c r="BN109" i="48" s="1"/>
  <c r="DI642" i="6"/>
  <c r="DI660" i="6"/>
  <c r="DI641" i="6" s="1"/>
  <c r="BA355" i="6" l="1"/>
  <c r="AT226" i="6"/>
  <c r="CA226" i="6"/>
  <c r="AY355" i="6"/>
  <c r="CM226" i="6"/>
  <c r="DG525" i="6"/>
  <c r="CZ226" i="6"/>
  <c r="CX226" i="6"/>
  <c r="AC226" i="6"/>
  <c r="DG518" i="6"/>
  <c r="DG574" i="6"/>
  <c r="DJ667" i="6"/>
  <c r="DJ666" i="6" s="1"/>
  <c r="DJ647" i="6" s="1"/>
  <c r="BP109" i="48" s="1"/>
  <c r="DJ707" i="6"/>
  <c r="DG797" i="6"/>
  <c r="AN226" i="6"/>
  <c r="Q226" i="6"/>
  <c r="CP226" i="6"/>
  <c r="AB226" i="6"/>
  <c r="AD226" i="6"/>
  <c r="BP226" i="6"/>
  <c r="DG798" i="6"/>
  <c r="DG780" i="6" s="1"/>
  <c r="DG809" i="6"/>
  <c r="DG791" i="6" s="1"/>
  <c r="BM120" i="48" s="1"/>
  <c r="BM66" i="48" s="1"/>
  <c r="BN226" i="6"/>
  <c r="CQ226" i="6"/>
  <c r="CB226" i="6"/>
  <c r="AU226" i="6"/>
  <c r="CE226" i="6"/>
  <c r="BX226" i="6"/>
  <c r="AH226" i="6"/>
  <c r="AS226" i="6"/>
  <c r="DE226" i="6"/>
  <c r="AG226" i="6"/>
  <c r="CN226" i="6"/>
  <c r="AQ226" i="6"/>
  <c r="BT226" i="6"/>
  <c r="CO226" i="6"/>
  <c r="DG69" i="6"/>
  <c r="DG68" i="6"/>
  <c r="DG112" i="6"/>
  <c r="DG99" i="6"/>
  <c r="DG86" i="6"/>
  <c r="DG126" i="6"/>
  <c r="DG101" i="6"/>
  <c r="DG89" i="6"/>
  <c r="DG84" i="6"/>
  <c r="DG103" i="6"/>
  <c r="DG115" i="6"/>
  <c r="DG96" i="6"/>
  <c r="DG113" i="6"/>
  <c r="DG74" i="6"/>
  <c r="DG97" i="6"/>
  <c r="DG82" i="6"/>
  <c r="DG123" i="6"/>
  <c r="DG124" i="6"/>
  <c r="DG125" i="6"/>
  <c r="DG87" i="6"/>
  <c r="DG120" i="6"/>
  <c r="DG95" i="6"/>
  <c r="DG111" i="6"/>
  <c r="DG122" i="6"/>
  <c r="DG71" i="6"/>
  <c r="DG98" i="6"/>
  <c r="DG110" i="6"/>
  <c r="DG114" i="6"/>
  <c r="DG107" i="6"/>
  <c r="BI226" i="6"/>
  <c r="CG226" i="6"/>
  <c r="AP226" i="6"/>
  <c r="DJ604" i="6"/>
  <c r="DJ603" i="6" s="1"/>
  <c r="DJ622" i="6" s="1"/>
  <c r="DG75" i="6"/>
  <c r="BM226" i="6"/>
  <c r="BD226" i="6"/>
  <c r="DJ621" i="6"/>
  <c r="DG85" i="6"/>
  <c r="DG81" i="6"/>
  <c r="DG118" i="6"/>
  <c r="DH101" i="6"/>
  <c r="DH102" i="6"/>
  <c r="DH110" i="6"/>
  <c r="DJ777" i="6"/>
  <c r="DI813" i="6"/>
  <c r="DG128" i="6"/>
  <c r="DG105" i="6"/>
  <c r="DG66" i="6"/>
  <c r="DF786" i="6"/>
  <c r="DF801" i="6"/>
  <c r="DF783" i="6" s="1"/>
  <c r="DJ630" i="6"/>
  <c r="DH69" i="6"/>
  <c r="AO226" i="6"/>
  <c r="BF226" i="6"/>
  <c r="BY226" i="6"/>
  <c r="BO226" i="6"/>
  <c r="CU226" i="6"/>
  <c r="DC226" i="6"/>
  <c r="BS226" i="6"/>
  <c r="DG507" i="6"/>
  <c r="DG489" i="6" s="1"/>
  <c r="BM157" i="48" s="1"/>
  <c r="DH115" i="6"/>
  <c r="DH128" i="6"/>
  <c r="DG184" i="6"/>
  <c r="DG213" i="6"/>
  <c r="DI812" i="6"/>
  <c r="DH815" i="6"/>
  <c r="DH814" i="6"/>
  <c r="DH816" i="6"/>
  <c r="DH63" i="6"/>
  <c r="DH62" i="6"/>
  <c r="DI59" i="6"/>
  <c r="DH61" i="6"/>
  <c r="DG78" i="6"/>
  <c r="DG127" i="6"/>
  <c r="DF779" i="6"/>
  <c r="DF796" i="6"/>
  <c r="DF778" i="6" s="1"/>
  <c r="BH226" i="6"/>
  <c r="W226" i="6"/>
  <c r="BQ226" i="6"/>
  <c r="DH95" i="6"/>
  <c r="DG104" i="6"/>
  <c r="DJ599" i="6"/>
  <c r="BJ226" i="6"/>
  <c r="O226" i="6"/>
  <c r="DH109" i="6"/>
  <c r="BB226" i="6"/>
  <c r="DH430" i="6"/>
  <c r="DG502" i="6"/>
  <c r="DG484" i="6" s="1"/>
  <c r="DG500" i="6"/>
  <c r="DG482" i="6" s="1"/>
  <c r="DH126" i="6"/>
  <c r="DG520" i="6"/>
  <c r="DG519" i="6" s="1"/>
  <c r="DG77" i="6"/>
  <c r="DJ14" i="6"/>
  <c r="DI60" i="6"/>
  <c r="DG94" i="6"/>
  <c r="DG67" i="6"/>
  <c r="AJ226" i="6"/>
  <c r="DA226" i="6"/>
  <c r="AF226" i="6"/>
  <c r="DH96" i="6"/>
  <c r="DH84" i="6"/>
  <c r="BL226" i="6"/>
  <c r="DH89" i="6"/>
  <c r="DH78" i="6"/>
  <c r="U226" i="6"/>
  <c r="CF226" i="6"/>
  <c r="BK226" i="6"/>
  <c r="CH226" i="6"/>
  <c r="CC226" i="6"/>
  <c r="DG556" i="6"/>
  <c r="DG102" i="6"/>
  <c r="DG833" i="6"/>
  <c r="DG804" i="6"/>
  <c r="DG808" i="6"/>
  <c r="DG799" i="6"/>
  <c r="DG781" i="6" s="1"/>
  <c r="DH836" i="6"/>
  <c r="DH837" i="6"/>
  <c r="DH838" i="6"/>
  <c r="DH841" i="6"/>
  <c r="DH842" i="6"/>
  <c r="DH835" i="6"/>
  <c r="DH844" i="6"/>
  <c r="DH839" i="6"/>
  <c r="DH840" i="6"/>
  <c r="DH843" i="6"/>
  <c r="DH845" i="6"/>
  <c r="DH834" i="6"/>
  <c r="DH846" i="6"/>
  <c r="DG93" i="6"/>
  <c r="DG779" i="6"/>
  <c r="DG785" i="6"/>
  <c r="DG782" i="6"/>
  <c r="DG792" i="6"/>
  <c r="BM121" i="48" s="1"/>
  <c r="BM73" i="48" s="1"/>
  <c r="DG789" i="6"/>
  <c r="BM118" i="48" s="1"/>
  <c r="BM52" i="48" s="1"/>
  <c r="DG784" i="6"/>
  <c r="DG787" i="6"/>
  <c r="BG226" i="6"/>
  <c r="DF226" i="6"/>
  <c r="AL226" i="6"/>
  <c r="CS226" i="6"/>
  <c r="DH73" i="6"/>
  <c r="DH121" i="6"/>
  <c r="DH90" i="6"/>
  <c r="DH91" i="6"/>
  <c r="DH92" i="6"/>
  <c r="DH108" i="6"/>
  <c r="DH119" i="6"/>
  <c r="DH104" i="6"/>
  <c r="AY226" i="6"/>
  <c r="S226" i="6"/>
  <c r="CK226" i="6"/>
  <c r="DJ610" i="6"/>
  <c r="DF790" i="6"/>
  <c r="BL119" i="48" s="1"/>
  <c r="BL59" i="48" s="1"/>
  <c r="DF806" i="6"/>
  <c r="DF788" i="6" s="1"/>
  <c r="BL117" i="48" s="1"/>
  <c r="BL81" i="48" s="1"/>
  <c r="AM226" i="6"/>
  <c r="BC226" i="6"/>
  <c r="AZ226" i="6"/>
  <c r="DH120" i="6"/>
  <c r="DH77" i="6"/>
  <c r="DH66" i="6"/>
  <c r="DH86" i="6"/>
  <c r="DG106" i="6"/>
  <c r="DG117" i="6"/>
  <c r="P226" i="6"/>
  <c r="AE226" i="6"/>
  <c r="DJ627" i="6"/>
  <c r="DJ620" i="6"/>
  <c r="CR226" i="6"/>
  <c r="BA226" i="6"/>
  <c r="BR226" i="6"/>
  <c r="CV226" i="6"/>
  <c r="BU226" i="6"/>
  <c r="DH81" i="6"/>
  <c r="CW226" i="6"/>
  <c r="T226" i="6"/>
  <c r="CJ226" i="6"/>
  <c r="V226" i="6"/>
  <c r="DB226" i="6"/>
  <c r="CL226" i="6"/>
  <c r="AK226" i="6"/>
  <c r="DG226" i="6"/>
  <c r="BV226" i="6"/>
  <c r="CY226" i="6"/>
  <c r="DH82" i="6"/>
  <c r="AX226" i="6"/>
  <c r="BE226" i="6"/>
  <c r="CT226" i="6"/>
  <c r="CI226" i="6"/>
  <c r="AI226" i="6"/>
  <c r="X226" i="6"/>
  <c r="Z226" i="6"/>
  <c r="DH94" i="6"/>
  <c r="DH100" i="6"/>
  <c r="DG173" i="6"/>
  <c r="DG214" i="6"/>
  <c r="DG70" i="6"/>
  <c r="DG80" i="6"/>
  <c r="DG88" i="6"/>
  <c r="DG515" i="6"/>
  <c r="DH431" i="6"/>
  <c r="DH429" i="6"/>
  <c r="DI393" i="6"/>
  <c r="DH392" i="6"/>
  <c r="DH374" i="6"/>
  <c r="DH424" i="6"/>
  <c r="DH422" i="6"/>
  <c r="DH421" i="6"/>
  <c r="DH420" i="6"/>
  <c r="DH425" i="6"/>
  <c r="DH427" i="6"/>
  <c r="DH434" i="6"/>
  <c r="DH433" i="6"/>
  <c r="DH398" i="6" s="1"/>
  <c r="DH380" i="6" s="1"/>
  <c r="DH432" i="6"/>
  <c r="DH587" i="6"/>
  <c r="DH588" i="6"/>
  <c r="DJ625" i="6"/>
  <c r="DH160" i="6"/>
  <c r="DH203" i="6" s="1"/>
  <c r="DH161" i="6"/>
  <c r="DH162" i="6"/>
  <c r="DI158" i="6"/>
  <c r="D356" i="6"/>
  <c r="F356" i="6"/>
  <c r="J356" i="6"/>
  <c r="E356" i="6"/>
  <c r="C356" i="6"/>
  <c r="B357" i="6"/>
  <c r="K356" i="6"/>
  <c r="H356" i="6"/>
  <c r="BC356" i="6" s="1"/>
  <c r="DJ238" i="6"/>
  <c r="DK262" i="6"/>
  <c r="DJ261" i="6"/>
  <c r="DJ284" i="6"/>
  <c r="DI288" i="6"/>
  <c r="DI286" i="6"/>
  <c r="DI287" i="6"/>
  <c r="DI159" i="6"/>
  <c r="DI139" i="6"/>
  <c r="DJ140" i="6"/>
  <c r="DG220" i="6"/>
  <c r="DG219" i="6"/>
  <c r="DG204" i="6"/>
  <c r="DG185" i="6"/>
  <c r="DG200" i="6"/>
  <c r="I130" i="6"/>
  <c r="BF130" i="6" s="1"/>
  <c r="DK608" i="6"/>
  <c r="DK709" i="6"/>
  <c r="DK659" i="6" s="1"/>
  <c r="DK640" i="6" s="1"/>
  <c r="DK239" i="6"/>
  <c r="DJ285" i="6"/>
  <c r="DG208" i="6"/>
  <c r="DG206" i="6"/>
  <c r="DG190" i="6"/>
  <c r="DG207" i="6"/>
  <c r="DG188" i="6"/>
  <c r="DG196" i="6"/>
  <c r="DG193" i="6"/>
  <c r="DG179" i="6"/>
  <c r="DG183" i="6"/>
  <c r="DG176" i="6"/>
  <c r="DG209" i="6"/>
  <c r="DG205" i="6"/>
  <c r="DG171" i="6"/>
  <c r="DG177" i="6"/>
  <c r="DG212" i="6"/>
  <c r="DJ632" i="6"/>
  <c r="AW355" i="6"/>
  <c r="M355" i="6"/>
  <c r="DG195" i="6"/>
  <c r="DG192" i="6"/>
  <c r="DG215" i="6"/>
  <c r="DG167" i="6"/>
  <c r="DG199" i="6"/>
  <c r="DG182" i="6"/>
  <c r="DG180" i="6"/>
  <c r="DG203" i="6"/>
  <c r="DG210" i="6"/>
  <c r="DG187" i="6"/>
  <c r="DK668" i="6"/>
  <c r="Y226" i="6"/>
  <c r="BZ226" i="6"/>
  <c r="BW226" i="6"/>
  <c r="CD226" i="6"/>
  <c r="R226" i="6"/>
  <c r="AA226" i="6"/>
  <c r="DD226" i="6"/>
  <c r="DH617" i="6"/>
  <c r="BB355" i="6"/>
  <c r="DG170" i="6"/>
  <c r="DG168" i="6"/>
  <c r="DG191" i="6"/>
  <c r="DG218" i="6"/>
  <c r="DG175" i="6"/>
  <c r="DG524" i="6"/>
  <c r="BM148" i="48" s="1"/>
  <c r="BL17" i="52" s="1"/>
  <c r="DH191" i="6"/>
  <c r="DH174" i="6"/>
  <c r="DH177" i="6"/>
  <c r="DH166" i="6"/>
  <c r="DH187" i="6"/>
  <c r="BC355" i="6"/>
  <c r="DG222" i="6"/>
  <c r="DG198" i="6"/>
  <c r="DG178" i="6"/>
  <c r="DN635" i="6"/>
  <c r="DM673" i="6"/>
  <c r="DL675" i="6"/>
  <c r="DL676" i="6"/>
  <c r="DL674" i="6"/>
  <c r="DL709" i="6" s="1"/>
  <c r="DM672" i="6"/>
  <c r="DI532" i="6"/>
  <c r="DI569" i="6" s="1"/>
  <c r="DJ530" i="6"/>
  <c r="DI534" i="6"/>
  <c r="DI536" i="6" s="1"/>
  <c r="DI533" i="6"/>
  <c r="DH570" i="6"/>
  <c r="DK680" i="6"/>
  <c r="DK602" i="6" s="1"/>
  <c r="DH622" i="6"/>
  <c r="DK669" i="6"/>
  <c r="DK650" i="6" s="1"/>
  <c r="BQ112" i="48" s="1"/>
  <c r="DK657" i="6"/>
  <c r="DK638" i="6" s="1"/>
  <c r="DF382" i="6"/>
  <c r="DF399" i="6"/>
  <c r="DF381" i="6" s="1"/>
  <c r="DL634" i="6"/>
  <c r="DM654" i="6"/>
  <c r="DL596" i="6"/>
  <c r="DL615" i="6"/>
  <c r="DL653" i="6"/>
  <c r="DH569" i="6"/>
  <c r="DH423" i="6"/>
  <c r="B229" i="6"/>
  <c r="C228" i="6"/>
  <c r="E228" i="6"/>
  <c r="G228" i="6"/>
  <c r="H228" i="6"/>
  <c r="D228" i="6"/>
  <c r="J228" i="6"/>
  <c r="F228" i="6"/>
  <c r="K228" i="6"/>
  <c r="DK611" i="6"/>
  <c r="CM129" i="6"/>
  <c r="BZ129" i="6"/>
  <c r="BO129" i="6"/>
  <c r="CS129" i="6"/>
  <c r="AZ129" i="6"/>
  <c r="BH129" i="6"/>
  <c r="BS129" i="6"/>
  <c r="BF129" i="6"/>
  <c r="CZ129" i="6"/>
  <c r="CB129" i="6"/>
  <c r="DC129" i="6"/>
  <c r="CL129" i="6"/>
  <c r="BD129" i="6"/>
  <c r="BX129" i="6"/>
  <c r="BE129" i="6"/>
  <c r="CX129" i="6"/>
  <c r="CE129" i="6"/>
  <c r="CP129" i="6"/>
  <c r="CU129" i="6"/>
  <c r="CY129" i="6"/>
  <c r="BR129" i="6"/>
  <c r="CD129" i="6"/>
  <c r="CF129" i="6"/>
  <c r="BL129" i="6"/>
  <c r="DG129" i="6"/>
  <c r="CI129" i="6"/>
  <c r="AX129" i="6"/>
  <c r="BN129" i="6"/>
  <c r="DF129" i="6"/>
  <c r="CC129" i="6"/>
  <c r="BJ129" i="6"/>
  <c r="DD129" i="6"/>
  <c r="CJ129" i="6"/>
  <c r="CW129" i="6"/>
  <c r="DB129" i="6"/>
  <c r="BP129" i="6"/>
  <c r="CH129" i="6"/>
  <c r="DA129" i="6"/>
  <c r="BY129" i="6"/>
  <c r="CT129" i="6"/>
  <c r="BV129" i="6"/>
  <c r="AY129" i="6"/>
  <c r="BC129" i="6"/>
  <c r="CV129" i="6"/>
  <c r="CG129" i="6"/>
  <c r="DE129" i="6"/>
  <c r="BA129" i="6"/>
  <c r="BB129" i="6"/>
  <c r="CO129" i="6"/>
  <c r="CK129" i="6"/>
  <c r="CQ129" i="6"/>
  <c r="BW129" i="6"/>
  <c r="CA129" i="6"/>
  <c r="BU129" i="6"/>
  <c r="BI129" i="6"/>
  <c r="BG129" i="6"/>
  <c r="CN129" i="6"/>
  <c r="BM129" i="6"/>
  <c r="BQ129" i="6"/>
  <c r="BK129" i="6"/>
  <c r="CR129" i="6"/>
  <c r="BT129" i="6"/>
  <c r="DG395" i="6"/>
  <c r="B132" i="6"/>
  <c r="E131" i="6"/>
  <c r="C131" i="6"/>
  <c r="J131" i="6"/>
  <c r="G131" i="6"/>
  <c r="K131" i="6"/>
  <c r="D131" i="6"/>
  <c r="H131" i="6"/>
  <c r="F131" i="6"/>
  <c r="DG538" i="6"/>
  <c r="DG466" i="6"/>
  <c r="DG461" i="6"/>
  <c r="DG471" i="6"/>
  <c r="DK600" i="6"/>
  <c r="DK612" i="6"/>
  <c r="DK613" i="6"/>
  <c r="DI440" i="6"/>
  <c r="DI512" i="6"/>
  <c r="DI458" i="6"/>
  <c r="DI494" i="6"/>
  <c r="DI476" i="6"/>
  <c r="DJ459" i="6"/>
  <c r="DH510" i="6"/>
  <c r="DH492" i="6" s="1"/>
  <c r="BN160" i="48" s="1"/>
  <c r="M130" i="6"/>
  <c r="AW130" i="6"/>
  <c r="DK670" i="6"/>
  <c r="DK651" i="6" s="1"/>
  <c r="BQ113" i="48" s="1"/>
  <c r="DI557" i="6"/>
  <c r="DI575" i="6"/>
  <c r="DI576" i="6"/>
  <c r="DI558" i="6"/>
  <c r="DI559" i="6"/>
  <c r="DI577" i="6"/>
  <c r="DI560" i="6"/>
  <c r="DI578" i="6"/>
  <c r="DI579" i="6"/>
  <c r="DI561" i="6"/>
  <c r="DI562" i="6"/>
  <c r="DI580" i="6"/>
  <c r="DI563" i="6"/>
  <c r="DI581" i="6"/>
  <c r="DI584" i="6"/>
  <c r="DI566" i="6"/>
  <c r="DI585" i="6"/>
  <c r="DI567" i="6"/>
  <c r="DI568" i="6"/>
  <c r="DI586" i="6"/>
  <c r="DI510" i="6" s="1"/>
  <c r="DI492" i="6" s="1"/>
  <c r="DI587" i="6"/>
  <c r="DI572" i="6"/>
  <c r="DI590" i="6"/>
  <c r="DG464" i="6"/>
  <c r="DG446" i="6" s="1"/>
  <c r="DK732" i="6"/>
  <c r="DK649" i="6"/>
  <c r="BQ111" i="48" s="1"/>
  <c r="DE387" i="6"/>
  <c r="DE404" i="6"/>
  <c r="DE386" i="6" s="1"/>
  <c r="M227" i="6"/>
  <c r="AW227" i="6"/>
  <c r="DH485" i="6"/>
  <c r="DH450" i="6"/>
  <c r="DH455" i="6"/>
  <c r="DH491" i="6"/>
  <c r="BN159" i="48" s="1"/>
  <c r="DH444" i="6"/>
  <c r="DH449" i="6"/>
  <c r="DH480" i="6"/>
  <c r="DH451" i="6"/>
  <c r="DH486" i="6"/>
  <c r="DH487" i="6"/>
  <c r="DI617" i="6"/>
  <c r="DK731" i="6"/>
  <c r="DK663" i="6"/>
  <c r="DK644" i="6" s="1"/>
  <c r="DJ637" i="6"/>
  <c r="DJ655" i="6"/>
  <c r="DJ636" i="6" s="1"/>
  <c r="DH541" i="6"/>
  <c r="DH540" i="6"/>
  <c r="DH542" i="6"/>
  <c r="DH543" i="6"/>
  <c r="DH539" i="6"/>
  <c r="DH544" i="6"/>
  <c r="DH545" i="6"/>
  <c r="DH546" i="6"/>
  <c r="DH548" i="6"/>
  <c r="DH549" i="6"/>
  <c r="DH550" i="6"/>
  <c r="DH474" i="6" s="1"/>
  <c r="DH456" i="6" s="1"/>
  <c r="BN154" i="48" s="1"/>
  <c r="BN70" i="48" s="1"/>
  <c r="DH551" i="6"/>
  <c r="DH552" i="6"/>
  <c r="DH553" i="6"/>
  <c r="DH554" i="6"/>
  <c r="DG398" i="6"/>
  <c r="DG380" i="6" s="1"/>
  <c r="DG408" i="6"/>
  <c r="DG390" i="6" s="1"/>
  <c r="BM135" i="48" s="1"/>
  <c r="BM141" i="48" s="1"/>
  <c r="DF453" i="6"/>
  <c r="BL151" i="48" s="1"/>
  <c r="BL49" i="48" s="1"/>
  <c r="DF470" i="6"/>
  <c r="DF452" i="6" s="1"/>
  <c r="BL150" i="48" s="1"/>
  <c r="BL78" i="48" s="1"/>
  <c r="DG479" i="6"/>
  <c r="DG496" i="6"/>
  <c r="DG478" i="6" s="1"/>
  <c r="DK703" i="6"/>
  <c r="DG405" i="6"/>
  <c r="DK441" i="6"/>
  <c r="DJ531" i="6"/>
  <c r="DL679" i="6"/>
  <c r="DL708" i="6"/>
  <c r="DL681" i="6"/>
  <c r="DL710" i="6"/>
  <c r="DL684" i="6"/>
  <c r="DL685" i="6"/>
  <c r="DL713" i="6"/>
  <c r="DL686" i="6"/>
  <c r="DL714" i="6"/>
  <c r="DL687" i="6"/>
  <c r="DL715" i="6"/>
  <c r="DL716" i="6"/>
  <c r="DL688" i="6"/>
  <c r="DL689" i="6"/>
  <c r="DL717" i="6"/>
  <c r="DL718" i="6"/>
  <c r="DL690" i="6"/>
  <c r="DL719" i="6"/>
  <c r="DL691" i="6"/>
  <c r="DL692" i="6"/>
  <c r="DL720" i="6"/>
  <c r="DL721" i="6"/>
  <c r="DL693" i="6"/>
  <c r="DL722" i="6"/>
  <c r="DL694" i="6"/>
  <c r="DL695" i="6"/>
  <c r="DL723" i="6"/>
  <c r="DL696" i="6"/>
  <c r="DL724" i="6"/>
  <c r="DL725" i="6"/>
  <c r="DL697" i="6"/>
  <c r="DL698" i="6"/>
  <c r="DL726" i="6"/>
  <c r="DL727" i="6"/>
  <c r="DL699" i="6"/>
  <c r="DL728" i="6"/>
  <c r="DL700" i="6"/>
  <c r="DL729" i="6"/>
  <c r="DL704" i="6"/>
  <c r="DL732" i="6"/>
  <c r="DL705" i="6"/>
  <c r="DL733" i="6"/>
  <c r="DL734" i="6"/>
  <c r="DF460" i="6"/>
  <c r="DF442" i="6" s="1"/>
  <c r="DF443" i="6"/>
  <c r="DH590" i="6"/>
  <c r="DH499" i="6"/>
  <c r="DH481" i="6" s="1"/>
  <c r="DH508" i="6"/>
  <c r="DH490" i="6" s="1"/>
  <c r="BN158" i="48" s="1"/>
  <c r="I227" i="6"/>
  <c r="DH628" i="6"/>
  <c r="BN108" i="48" s="1"/>
  <c r="DI13" i="6"/>
  <c r="DJ37" i="6"/>
  <c r="DI36" i="6"/>
  <c r="DK702" i="6"/>
  <c r="DK665" i="6"/>
  <c r="DK646" i="6" s="1"/>
  <c r="DI622" i="6"/>
  <c r="DG396" i="6"/>
  <c r="DG378" i="6" s="1"/>
  <c r="DG419" i="6"/>
  <c r="DG400" i="6"/>
  <c r="DG407" i="6"/>
  <c r="DG389" i="6" s="1"/>
  <c r="BM134" i="48" s="1"/>
  <c r="BM140" i="48" s="1"/>
  <c r="DK645" i="6"/>
  <c r="DK643" i="6"/>
  <c r="DH572" i="6"/>
  <c r="DH526" i="6"/>
  <c r="DH517" i="6"/>
  <c r="DK730" i="6"/>
  <c r="DK606" i="6"/>
  <c r="DF377" i="6"/>
  <c r="DF394" i="6"/>
  <c r="DF376" i="6" s="1"/>
  <c r="BL131" i="48" s="1"/>
  <c r="DJ642" i="6"/>
  <c r="DJ660" i="6"/>
  <c r="DJ641" i="6" s="1"/>
  <c r="DJ618" i="6"/>
  <c r="DJ598" i="6"/>
  <c r="DE382" i="6"/>
  <c r="DE399" i="6"/>
  <c r="DE381" i="6" s="1"/>
  <c r="DF448" i="6"/>
  <c r="DF465" i="6"/>
  <c r="DF447" i="6" s="1"/>
  <c r="DH571" i="6"/>
  <c r="DH564" i="6"/>
  <c r="DK375" i="6"/>
  <c r="DJ411" i="6"/>
  <c r="DH426" i="6"/>
  <c r="DH379" i="6"/>
  <c r="DH385" i="6"/>
  <c r="DH383" i="6"/>
  <c r="DH384" i="6"/>
  <c r="DH388" i="6"/>
  <c r="DK701" i="6"/>
  <c r="DK683" i="6"/>
  <c r="DF387" i="6"/>
  <c r="BL132" i="48" s="1"/>
  <c r="BL138" i="48" s="1"/>
  <c r="DF404" i="6"/>
  <c r="DF386" i="6" s="1"/>
  <c r="DJ794" i="6"/>
  <c r="DK795" i="6"/>
  <c r="DJ776" i="6"/>
  <c r="DJ758" i="6"/>
  <c r="DJ740" i="6"/>
  <c r="DE394" i="6"/>
  <c r="DE376" i="6" s="1"/>
  <c r="DH589" i="6"/>
  <c r="DH582" i="6"/>
  <c r="CG130" i="6"/>
  <c r="CA130" i="6"/>
  <c r="AZ130" i="6"/>
  <c r="CD130" i="6"/>
  <c r="BC130" i="6"/>
  <c r="DD130" i="6"/>
  <c r="BR130" i="6"/>
  <c r="BW130" i="6"/>
  <c r="CP130" i="6"/>
  <c r="DI412" i="6"/>
  <c r="DI434" i="6" s="1"/>
  <c r="DI413" i="6"/>
  <c r="DJ410" i="6"/>
  <c r="DI414" i="6"/>
  <c r="DG472" i="6"/>
  <c r="DG454" i="6" s="1"/>
  <c r="BM152" i="48" s="1"/>
  <c r="BM56" i="48" s="1"/>
  <c r="DG463" i="6"/>
  <c r="DG445" i="6" s="1"/>
  <c r="DI628" i="6"/>
  <c r="BO108" i="48" s="1"/>
  <c r="DK658" i="6"/>
  <c r="DK639" i="6" s="1"/>
  <c r="DJ619" i="6"/>
  <c r="DJ648" i="6" l="1"/>
  <c r="BP110" i="48" s="1"/>
  <c r="DJ629" i="6"/>
  <c r="BZ130" i="6"/>
  <c r="I228" i="6"/>
  <c r="DA130" i="6"/>
  <c r="DG514" i="6"/>
  <c r="DG501" i="6"/>
  <c r="DG483" i="6" s="1"/>
  <c r="BV130" i="6"/>
  <c r="CF130" i="6"/>
  <c r="BT130" i="6"/>
  <c r="BP130" i="6"/>
  <c r="BG130" i="6"/>
  <c r="DG506" i="6"/>
  <c r="DG488" i="6" s="1"/>
  <c r="BM156" i="48" s="1"/>
  <c r="DK599" i="6"/>
  <c r="DJ623" i="6"/>
  <c r="DH798" i="6"/>
  <c r="DH780" i="6" s="1"/>
  <c r="DH809" i="6"/>
  <c r="DH791" i="6" s="1"/>
  <c r="BN120" i="48" s="1"/>
  <c r="BN66" i="48" s="1"/>
  <c r="DH218" i="6"/>
  <c r="DI838" i="6"/>
  <c r="DI839" i="6"/>
  <c r="DI834" i="6"/>
  <c r="DI844" i="6"/>
  <c r="DI846" i="6"/>
  <c r="DI836" i="6"/>
  <c r="DI840" i="6"/>
  <c r="DI843" i="6"/>
  <c r="DI835" i="6"/>
  <c r="DI841" i="6"/>
  <c r="DI842" i="6"/>
  <c r="DI845" i="6"/>
  <c r="DI837" i="6"/>
  <c r="DH201" i="6"/>
  <c r="DH193" i="6"/>
  <c r="DH165" i="6"/>
  <c r="DI62" i="6"/>
  <c r="DI63" i="6"/>
  <c r="DI61" i="6"/>
  <c r="DI83" i="6" s="1"/>
  <c r="DJ59" i="6"/>
  <c r="DL731" i="6"/>
  <c r="DH189" i="6"/>
  <c r="DH175" i="6"/>
  <c r="DL703" i="6"/>
  <c r="CH130" i="6"/>
  <c r="CO130" i="6"/>
  <c r="DE130" i="6"/>
  <c r="BN130" i="6"/>
  <c r="DL665" i="6"/>
  <c r="DL646" i="6" s="1"/>
  <c r="DL712" i="6"/>
  <c r="DL661" i="6" s="1"/>
  <c r="DH190" i="6"/>
  <c r="BX130" i="6"/>
  <c r="CE130" i="6"/>
  <c r="CL130" i="6"/>
  <c r="CC130" i="6"/>
  <c r="DL702" i="6"/>
  <c r="DH79" i="6"/>
  <c r="DH118" i="6"/>
  <c r="DH107" i="6"/>
  <c r="DH105" i="6"/>
  <c r="DH71" i="6"/>
  <c r="DH98" i="6"/>
  <c r="DH87" i="6"/>
  <c r="DH113" i="6"/>
  <c r="DH117" i="6"/>
  <c r="DH103" i="6"/>
  <c r="DH99" i="6"/>
  <c r="DH125" i="6"/>
  <c r="DH85" i="6"/>
  <c r="DH68" i="6"/>
  <c r="DH75" i="6"/>
  <c r="DH74" i="6"/>
  <c r="DH114" i="6"/>
  <c r="DH122" i="6"/>
  <c r="BA130" i="6"/>
  <c r="DH221" i="6"/>
  <c r="DH179" i="6"/>
  <c r="DH188" i="6"/>
  <c r="DH192" i="6"/>
  <c r="DH225" i="6"/>
  <c r="DH76" i="6"/>
  <c r="DI117" i="6"/>
  <c r="DI72" i="6"/>
  <c r="DI87" i="6"/>
  <c r="DI119" i="6"/>
  <c r="DI91" i="6"/>
  <c r="DI109" i="6"/>
  <c r="DI94" i="6"/>
  <c r="DI82" i="6"/>
  <c r="DI73" i="6"/>
  <c r="DI108" i="6"/>
  <c r="DI125" i="6"/>
  <c r="DI96" i="6"/>
  <c r="DI75" i="6"/>
  <c r="DI90" i="6"/>
  <c r="DI121" i="6"/>
  <c r="DI92" i="6"/>
  <c r="DI81" i="6"/>
  <c r="DI110" i="6"/>
  <c r="DI67" i="6"/>
  <c r="CQ130" i="6"/>
  <c r="BK130" i="6"/>
  <c r="BY130" i="6"/>
  <c r="BD130" i="6"/>
  <c r="CT130" i="6"/>
  <c r="DL701" i="6"/>
  <c r="DL608" i="6"/>
  <c r="DH408" i="6"/>
  <c r="DH390" i="6" s="1"/>
  <c r="BN135" i="48" s="1"/>
  <c r="BN141" i="48" s="1"/>
  <c r="DK631" i="6"/>
  <c r="DK630" i="6"/>
  <c r="DH219" i="6"/>
  <c r="DH196" i="6"/>
  <c r="DH172" i="6"/>
  <c r="DH180" i="6"/>
  <c r="DH93" i="6"/>
  <c r="DH70" i="6"/>
  <c r="DH72" i="6"/>
  <c r="DH97" i="6"/>
  <c r="DH127" i="6"/>
  <c r="DH194" i="6"/>
  <c r="BU130" i="6"/>
  <c r="BH130" i="6"/>
  <c r="AY130" i="6"/>
  <c r="DK619" i="6"/>
  <c r="DH222" i="6"/>
  <c r="DH176" i="6"/>
  <c r="DH211" i="6"/>
  <c r="DH168" i="6"/>
  <c r="DI102" i="6"/>
  <c r="DH396" i="6"/>
  <c r="DH378" i="6" s="1"/>
  <c r="DH67" i="6"/>
  <c r="DH797" i="6"/>
  <c r="DH83" i="6"/>
  <c r="DH116" i="6"/>
  <c r="DH123" i="6"/>
  <c r="DH220" i="6"/>
  <c r="DH178" i="6"/>
  <c r="DH199" i="6"/>
  <c r="CZ130" i="6"/>
  <c r="DL730" i="6"/>
  <c r="DL656" i="6" s="1"/>
  <c r="DH171" i="6"/>
  <c r="DL683" i="6"/>
  <c r="AX130" i="6"/>
  <c r="DL680" i="6"/>
  <c r="DL602" i="6" s="1"/>
  <c r="DH129" i="6"/>
  <c r="DH200" i="6"/>
  <c r="DH204" i="6"/>
  <c r="DH213" i="6"/>
  <c r="DH198" i="6"/>
  <c r="DH216" i="6"/>
  <c r="DI115" i="6"/>
  <c r="DH106" i="6"/>
  <c r="DH112" i="6"/>
  <c r="DI814" i="6"/>
  <c r="DI815" i="6"/>
  <c r="DI816" i="6"/>
  <c r="DJ812" i="6"/>
  <c r="DH124" i="6"/>
  <c r="DH88" i="6"/>
  <c r="DL657" i="6"/>
  <c r="DL638" i="6" s="1"/>
  <c r="DH182" i="6"/>
  <c r="DH212" i="6"/>
  <c r="DH206" i="6"/>
  <c r="DH808" i="6"/>
  <c r="DH804" i="6"/>
  <c r="DH833" i="6"/>
  <c r="DH799" i="6"/>
  <c r="DH781" i="6" s="1"/>
  <c r="DH184" i="6"/>
  <c r="DG790" i="6"/>
  <c r="BM119" i="48" s="1"/>
  <c r="BM59" i="48" s="1"/>
  <c r="DG806" i="6"/>
  <c r="DG788" i="6" s="1"/>
  <c r="BM117" i="48" s="1"/>
  <c r="BM81" i="48" s="1"/>
  <c r="DK14" i="6"/>
  <c r="DJ60" i="6"/>
  <c r="CV130" i="6"/>
  <c r="CK130" i="6"/>
  <c r="CS130" i="6"/>
  <c r="DH183" i="6"/>
  <c r="DH167" i="6"/>
  <c r="DH210" i="6"/>
  <c r="DH181" i="6"/>
  <c r="DG786" i="6"/>
  <c r="DG801" i="6"/>
  <c r="DG783" i="6" s="1"/>
  <c r="DH215" i="6"/>
  <c r="DH169" i="6"/>
  <c r="DI66" i="6"/>
  <c r="BN133" i="48"/>
  <c r="BN139" i="48" s="1"/>
  <c r="DH170" i="6"/>
  <c r="DH197" i="6"/>
  <c r="DH173" i="6"/>
  <c r="DH205" i="6"/>
  <c r="BE130" i="6"/>
  <c r="CR130" i="6"/>
  <c r="BQ130" i="6"/>
  <c r="BO130" i="6"/>
  <c r="CU130" i="6"/>
  <c r="DJ609" i="6"/>
  <c r="DJ628" i="6" s="1"/>
  <c r="BP108" i="48" s="1"/>
  <c r="CB130" i="6"/>
  <c r="CW130" i="6"/>
  <c r="BS130" i="6"/>
  <c r="BJ130" i="6"/>
  <c r="CX130" i="6"/>
  <c r="BO160" i="48"/>
  <c r="DH130" i="6"/>
  <c r="DB130" i="6"/>
  <c r="DF130" i="6"/>
  <c r="BL130" i="6"/>
  <c r="DL611" i="6"/>
  <c r="DH224" i="6"/>
  <c r="DH186" i="6"/>
  <c r="DH195" i="6"/>
  <c r="DH185" i="6"/>
  <c r="DH80" i="6"/>
  <c r="DG796" i="6"/>
  <c r="DG778" i="6" s="1"/>
  <c r="DH111" i="6"/>
  <c r="DH782" i="6"/>
  <c r="DH787" i="6"/>
  <c r="DH789" i="6"/>
  <c r="BN118" i="48" s="1"/>
  <c r="BN52" i="48" s="1"/>
  <c r="DH792" i="6"/>
  <c r="BN121" i="48" s="1"/>
  <c r="BN73" i="48" s="1"/>
  <c r="DH784" i="6"/>
  <c r="DH785" i="6"/>
  <c r="DK777" i="6"/>
  <c r="DJ813" i="6"/>
  <c r="DI582" i="6"/>
  <c r="DH525" i="6"/>
  <c r="DH524" i="6" s="1"/>
  <c r="BN148" i="48" s="1"/>
  <c r="BM17" i="52" s="1"/>
  <c r="DI564" i="6"/>
  <c r="DI589" i="6"/>
  <c r="DI571" i="6"/>
  <c r="DH500" i="6"/>
  <c r="DH482" i="6" s="1"/>
  <c r="DI588" i="6"/>
  <c r="DH407" i="6"/>
  <c r="DH389" i="6" s="1"/>
  <c r="BN134" i="48" s="1"/>
  <c r="BN140" i="48" s="1"/>
  <c r="DJ393" i="6"/>
  <c r="DI374" i="6"/>
  <c r="DI392" i="6"/>
  <c r="DH419" i="6"/>
  <c r="DJ617" i="6"/>
  <c r="BA356" i="6"/>
  <c r="BB356" i="6"/>
  <c r="AX356" i="6"/>
  <c r="AZ356" i="6"/>
  <c r="DK625" i="6"/>
  <c r="DK707" i="6"/>
  <c r="DK656" i="6"/>
  <c r="DK637" i="6" s="1"/>
  <c r="DH405" i="6"/>
  <c r="DH387" i="6" s="1"/>
  <c r="BN132" i="48" s="1"/>
  <c r="BN138" i="48" s="1"/>
  <c r="DH574" i="6"/>
  <c r="AY356" i="6"/>
  <c r="DK627" i="6"/>
  <c r="DH464" i="6"/>
  <c r="DH446" i="6" s="1"/>
  <c r="DJ434" i="6"/>
  <c r="BM130" i="6"/>
  <c r="BB130" i="6"/>
  <c r="DG130" i="6"/>
  <c r="DC130" i="6"/>
  <c r="DI570" i="6"/>
  <c r="DL239" i="6"/>
  <c r="DK285" i="6"/>
  <c r="DK238" i="6"/>
  <c r="DK261" i="6"/>
  <c r="DL262" i="6"/>
  <c r="K357" i="6"/>
  <c r="E357" i="6"/>
  <c r="D357" i="6"/>
  <c r="J357" i="6"/>
  <c r="C357" i="6"/>
  <c r="B358" i="6"/>
  <c r="F357" i="6"/>
  <c r="H357" i="6"/>
  <c r="BA357" i="6" s="1"/>
  <c r="DK632" i="6"/>
  <c r="CN130" i="6"/>
  <c r="BI130" i="6"/>
  <c r="CJ130" i="6"/>
  <c r="CI130" i="6"/>
  <c r="CM130" i="6"/>
  <c r="CY130" i="6"/>
  <c r="DJ139" i="6"/>
  <c r="DK140" i="6"/>
  <c r="DJ159" i="6"/>
  <c r="AW356" i="6"/>
  <c r="M356" i="6"/>
  <c r="DH223" i="6"/>
  <c r="DH226" i="6"/>
  <c r="DH217" i="6"/>
  <c r="DH209" i="6"/>
  <c r="DH214" i="6"/>
  <c r="DH208" i="6"/>
  <c r="DH207" i="6"/>
  <c r="DI180" i="6"/>
  <c r="DI222" i="6"/>
  <c r="I131" i="6"/>
  <c r="BN131" i="6" s="1"/>
  <c r="DJ287" i="6"/>
  <c r="DJ288" i="6"/>
  <c r="DJ286" i="6"/>
  <c r="DK284" i="6"/>
  <c r="DI162" i="6"/>
  <c r="DI161" i="6"/>
  <c r="DI160" i="6"/>
  <c r="DI211" i="6" s="1"/>
  <c r="DJ158" i="6"/>
  <c r="DK601" i="6"/>
  <c r="DK620" i="6" s="1"/>
  <c r="DK610" i="6"/>
  <c r="DG382" i="6"/>
  <c r="DG399" i="6"/>
  <c r="DG381" i="6" s="1"/>
  <c r="DL600" i="6"/>
  <c r="DL612" i="6"/>
  <c r="DL670" i="6"/>
  <c r="DL651" i="6" s="1"/>
  <c r="BR113" i="48" s="1"/>
  <c r="DL659" i="6"/>
  <c r="DL640" i="6" s="1"/>
  <c r="DG377" i="6"/>
  <c r="DG394" i="6"/>
  <c r="DG376" i="6" s="1"/>
  <c r="BM131" i="48" s="1"/>
  <c r="DL613" i="6"/>
  <c r="DI497" i="6"/>
  <c r="BZ131" i="6"/>
  <c r="CJ131" i="6"/>
  <c r="BC131" i="6"/>
  <c r="CK131" i="6"/>
  <c r="BW131" i="6"/>
  <c r="BT131" i="6"/>
  <c r="BF131" i="6"/>
  <c r="CH131" i="6"/>
  <c r="CE131" i="6"/>
  <c r="BM131" i="6"/>
  <c r="BL131" i="6"/>
  <c r="DF131" i="6"/>
  <c r="CV131" i="6"/>
  <c r="BX131" i="6"/>
  <c r="AS228" i="6"/>
  <c r="CQ228" i="6"/>
  <c r="CR228" i="6"/>
  <c r="CB228" i="6"/>
  <c r="BQ228" i="6"/>
  <c r="DH228" i="6"/>
  <c r="CH228" i="6"/>
  <c r="BZ228" i="6"/>
  <c r="AJ228" i="6"/>
  <c r="DD228" i="6"/>
  <c r="DA228" i="6"/>
  <c r="AH228" i="6"/>
  <c r="CI228" i="6"/>
  <c r="X228" i="6"/>
  <c r="BA228" i="6"/>
  <c r="CC228" i="6"/>
  <c r="AP228" i="6"/>
  <c r="DE228" i="6"/>
  <c r="AU228" i="6"/>
  <c r="V228" i="6"/>
  <c r="BP228" i="6"/>
  <c r="AE228" i="6"/>
  <c r="O228" i="6"/>
  <c r="AA228" i="6"/>
  <c r="CL228" i="6"/>
  <c r="AN228" i="6"/>
  <c r="BH228" i="6"/>
  <c r="BG228" i="6"/>
  <c r="CD228" i="6"/>
  <c r="AQ228" i="6"/>
  <c r="BD228" i="6"/>
  <c r="BL228" i="6"/>
  <c r="AM228" i="6"/>
  <c r="BE228" i="6"/>
  <c r="AK228" i="6"/>
  <c r="T228" i="6"/>
  <c r="Z228" i="6"/>
  <c r="CU228" i="6"/>
  <c r="AB228" i="6"/>
  <c r="CG228" i="6"/>
  <c r="DG228" i="6"/>
  <c r="BV228" i="6"/>
  <c r="CS228" i="6"/>
  <c r="AL228" i="6"/>
  <c r="CF228" i="6"/>
  <c r="AR228" i="6"/>
  <c r="DF228" i="6"/>
  <c r="CO228" i="6"/>
  <c r="BW228" i="6"/>
  <c r="CK228" i="6"/>
  <c r="N228" i="6"/>
  <c r="BJ228" i="6"/>
  <c r="BK228" i="6"/>
  <c r="DC228" i="6"/>
  <c r="BI228" i="6"/>
  <c r="CN228" i="6"/>
  <c r="BM228" i="6"/>
  <c r="U228" i="6"/>
  <c r="AO228" i="6"/>
  <c r="Y228" i="6"/>
  <c r="AD228" i="6"/>
  <c r="BT228" i="6"/>
  <c r="Q228" i="6"/>
  <c r="P228" i="6"/>
  <c r="AF228" i="6"/>
  <c r="AT228" i="6"/>
  <c r="AZ228" i="6"/>
  <c r="CY228" i="6"/>
  <c r="BB228" i="6"/>
  <c r="CZ228" i="6"/>
  <c r="W228" i="6"/>
  <c r="BX228" i="6"/>
  <c r="BC228" i="6"/>
  <c r="BF228" i="6"/>
  <c r="BY228" i="6"/>
  <c r="CM228" i="6"/>
  <c r="AC228" i="6"/>
  <c r="CW228" i="6"/>
  <c r="CA228" i="6"/>
  <c r="BS228" i="6"/>
  <c r="BO228" i="6"/>
  <c r="CJ228" i="6"/>
  <c r="BR228" i="6"/>
  <c r="BN228" i="6"/>
  <c r="CV228" i="6"/>
  <c r="CX228" i="6"/>
  <c r="BU228" i="6"/>
  <c r="AX228" i="6"/>
  <c r="AY228" i="6"/>
  <c r="R228" i="6"/>
  <c r="AI228" i="6"/>
  <c r="S228" i="6"/>
  <c r="CT228" i="6"/>
  <c r="AG228" i="6"/>
  <c r="CP228" i="6"/>
  <c r="CE228" i="6"/>
  <c r="DB228" i="6"/>
  <c r="DH556" i="6"/>
  <c r="DM708" i="6"/>
  <c r="DM679" i="6"/>
  <c r="DM681" i="6"/>
  <c r="DM710" i="6"/>
  <c r="DM684" i="6"/>
  <c r="DM685" i="6"/>
  <c r="DM713" i="6"/>
  <c r="DM714" i="6"/>
  <c r="DM686" i="6"/>
  <c r="DM715" i="6"/>
  <c r="DM687" i="6"/>
  <c r="DM688" i="6"/>
  <c r="DM716" i="6"/>
  <c r="DM689" i="6"/>
  <c r="DM717" i="6"/>
  <c r="DM690" i="6"/>
  <c r="DM718" i="6"/>
  <c r="DM719" i="6"/>
  <c r="DM691" i="6"/>
  <c r="DM692" i="6"/>
  <c r="DM720" i="6"/>
  <c r="DM721" i="6"/>
  <c r="DM693" i="6"/>
  <c r="DM694" i="6"/>
  <c r="DM722" i="6"/>
  <c r="DM695" i="6"/>
  <c r="DM723" i="6"/>
  <c r="DM696" i="6"/>
  <c r="DM724" i="6"/>
  <c r="DM725" i="6"/>
  <c r="DM665" i="6" s="1"/>
  <c r="DM697" i="6"/>
  <c r="DM726" i="6"/>
  <c r="DM698" i="6"/>
  <c r="DM699" i="6"/>
  <c r="DM727" i="6"/>
  <c r="DM728" i="6"/>
  <c r="DM700" i="6"/>
  <c r="DM701" i="6"/>
  <c r="DM729" i="6"/>
  <c r="DM704" i="6"/>
  <c r="DM733" i="6"/>
  <c r="DM705" i="6"/>
  <c r="DM734" i="6"/>
  <c r="DH471" i="6"/>
  <c r="DH538" i="6"/>
  <c r="DH466" i="6"/>
  <c r="DH461" i="6"/>
  <c r="BA227" i="6"/>
  <c r="DF227" i="6"/>
  <c r="CM227" i="6"/>
  <c r="BS227" i="6"/>
  <c r="AR227" i="6"/>
  <c r="AQ227" i="6"/>
  <c r="AS227" i="6"/>
  <c r="DH227" i="6"/>
  <c r="AZ227" i="6"/>
  <c r="CL227" i="6"/>
  <c r="CJ227" i="6"/>
  <c r="DC227" i="6"/>
  <c r="CX227" i="6"/>
  <c r="AB227" i="6"/>
  <c r="S227" i="6"/>
  <c r="DD227" i="6"/>
  <c r="DG227" i="6"/>
  <c r="CO227" i="6"/>
  <c r="BG227" i="6"/>
  <c r="CY227" i="6"/>
  <c r="CR227" i="6"/>
  <c r="CD227" i="6"/>
  <c r="AE227" i="6"/>
  <c r="AT227" i="6"/>
  <c r="BP227" i="6"/>
  <c r="BL227" i="6"/>
  <c r="AK227" i="6"/>
  <c r="AC227" i="6"/>
  <c r="BZ227" i="6"/>
  <c r="BK227" i="6"/>
  <c r="CE227" i="6"/>
  <c r="Z227" i="6"/>
  <c r="AA227" i="6"/>
  <c r="R227" i="6"/>
  <c r="BW227" i="6"/>
  <c r="DA227" i="6"/>
  <c r="CP227" i="6"/>
  <c r="BE227" i="6"/>
  <c r="Y227" i="6"/>
  <c r="BB227" i="6"/>
  <c r="BQ227" i="6"/>
  <c r="AU227" i="6"/>
  <c r="BI227" i="6"/>
  <c r="DB227" i="6"/>
  <c r="AH227" i="6"/>
  <c r="BM227" i="6"/>
  <c r="CI227" i="6"/>
  <c r="AJ227" i="6"/>
  <c r="AF227" i="6"/>
  <c r="BC227" i="6"/>
  <c r="CS227" i="6"/>
  <c r="CT227" i="6"/>
  <c r="AP227" i="6"/>
  <c r="CF227" i="6"/>
  <c r="P227" i="6"/>
  <c r="CK227" i="6"/>
  <c r="CN227" i="6"/>
  <c r="V227" i="6"/>
  <c r="BJ227" i="6"/>
  <c r="CG227" i="6"/>
  <c r="U227" i="6"/>
  <c r="AI227" i="6"/>
  <c r="W227" i="6"/>
  <c r="AL227" i="6"/>
  <c r="AM227" i="6"/>
  <c r="CC227" i="6"/>
  <c r="CA227" i="6"/>
  <c r="CH227" i="6"/>
  <c r="BU227" i="6"/>
  <c r="X227" i="6"/>
  <c r="T227" i="6"/>
  <c r="BD227" i="6"/>
  <c r="BY227" i="6"/>
  <c r="AD227" i="6"/>
  <c r="BN227" i="6"/>
  <c r="DE227" i="6"/>
  <c r="AG227" i="6"/>
  <c r="AX227" i="6"/>
  <c r="BR227" i="6"/>
  <c r="CU227" i="6"/>
  <c r="CQ227" i="6"/>
  <c r="O227" i="6"/>
  <c r="BH227" i="6"/>
  <c r="CZ227" i="6"/>
  <c r="BO227" i="6"/>
  <c r="N227" i="6"/>
  <c r="BX227" i="6"/>
  <c r="AY227" i="6"/>
  <c r="AN227" i="6"/>
  <c r="BT227" i="6"/>
  <c r="AO227" i="6"/>
  <c r="CB227" i="6"/>
  <c r="BV227" i="6"/>
  <c r="BF227" i="6"/>
  <c r="CW227" i="6"/>
  <c r="CV227" i="6"/>
  <c r="Q227" i="6"/>
  <c r="DG387" i="6"/>
  <c r="BM132" i="48" s="1"/>
  <c r="BM138" i="48" s="1"/>
  <c r="DG404" i="6"/>
  <c r="DG386" i="6" s="1"/>
  <c r="DI525" i="6"/>
  <c r="DI515" i="6"/>
  <c r="DH400" i="6"/>
  <c r="DH515" i="6"/>
  <c r="DL643" i="6"/>
  <c r="DL645" i="6"/>
  <c r="DJ440" i="6"/>
  <c r="DK459" i="6"/>
  <c r="DJ458" i="6"/>
  <c r="DJ512" i="6"/>
  <c r="DJ494" i="6"/>
  <c r="DJ476" i="6"/>
  <c r="BL129" i="48"/>
  <c r="BL137" i="48"/>
  <c r="DL663" i="6"/>
  <c r="DL644" i="6" s="1"/>
  <c r="AW228" i="6"/>
  <c r="M228" i="6"/>
  <c r="DH520" i="6"/>
  <c r="DH519" i="6" s="1"/>
  <c r="DM674" i="6"/>
  <c r="DM732" i="6" s="1"/>
  <c r="DM675" i="6"/>
  <c r="DN672" i="6"/>
  <c r="DM676" i="6"/>
  <c r="DH502" i="6"/>
  <c r="DO635" i="6"/>
  <c r="DN673" i="6"/>
  <c r="DJ534" i="6"/>
  <c r="DJ536" i="6" s="1"/>
  <c r="DK530" i="6"/>
  <c r="DJ533" i="6"/>
  <c r="DJ532" i="6"/>
  <c r="DJ570" i="6" s="1"/>
  <c r="DH497" i="6"/>
  <c r="B230" i="6"/>
  <c r="E229" i="6"/>
  <c r="C229" i="6"/>
  <c r="D229" i="6"/>
  <c r="G229" i="6"/>
  <c r="F229" i="6"/>
  <c r="K229" i="6"/>
  <c r="J229" i="6"/>
  <c r="H229" i="6"/>
  <c r="DM653" i="6"/>
  <c r="DM596" i="6"/>
  <c r="DN654" i="6"/>
  <c r="DM634" i="6"/>
  <c r="DM615" i="6"/>
  <c r="DI541" i="6"/>
  <c r="DI542" i="6"/>
  <c r="DI540" i="6"/>
  <c r="DI539" i="6"/>
  <c r="DI543" i="6"/>
  <c r="DI544" i="6"/>
  <c r="DI545" i="6"/>
  <c r="DI546" i="6"/>
  <c r="DI548" i="6"/>
  <c r="DI549" i="6"/>
  <c r="DI550" i="6"/>
  <c r="DI474" i="6" s="1"/>
  <c r="DI456" i="6" s="1"/>
  <c r="BO154" i="48" s="1"/>
  <c r="BO70" i="48" s="1"/>
  <c r="DI551" i="6"/>
  <c r="DI552" i="6"/>
  <c r="DI553" i="6"/>
  <c r="DI554" i="6"/>
  <c r="DK667" i="6"/>
  <c r="DI416" i="6"/>
  <c r="DK794" i="6"/>
  <c r="DK776" i="6"/>
  <c r="DL795" i="6"/>
  <c r="DK740" i="6"/>
  <c r="DK758" i="6"/>
  <c r="DL606" i="6"/>
  <c r="DL441" i="6"/>
  <c r="DK531" i="6"/>
  <c r="DH507" i="6"/>
  <c r="DI518" i="6"/>
  <c r="DI528" i="6"/>
  <c r="DG470" i="6"/>
  <c r="DG452" i="6" s="1"/>
  <c r="BM150" i="48" s="1"/>
  <c r="BM78" i="48" s="1"/>
  <c r="DG453" i="6"/>
  <c r="BM151" i="48" s="1"/>
  <c r="BM49" i="48" s="1"/>
  <c r="DJ557" i="6"/>
  <c r="DJ576" i="6"/>
  <c r="DJ558" i="6"/>
  <c r="DJ575" i="6"/>
  <c r="DJ577" i="6"/>
  <c r="DJ559" i="6"/>
  <c r="DJ560" i="6"/>
  <c r="DJ578" i="6"/>
  <c r="DJ561" i="6"/>
  <c r="DJ579" i="6"/>
  <c r="DJ580" i="6"/>
  <c r="DJ562" i="6"/>
  <c r="DJ563" i="6"/>
  <c r="DJ581" i="6"/>
  <c r="DJ582" i="6"/>
  <c r="DJ584" i="6"/>
  <c r="DJ566" i="6"/>
  <c r="DJ567" i="6"/>
  <c r="DJ585" i="6"/>
  <c r="DJ586" i="6"/>
  <c r="DJ568" i="6"/>
  <c r="DJ572" i="6"/>
  <c r="DJ590" i="6"/>
  <c r="DH395" i="6"/>
  <c r="DL601" i="6"/>
  <c r="DH472" i="6"/>
  <c r="DH454" i="6" s="1"/>
  <c r="BN152" i="48" s="1"/>
  <c r="BN56" i="48" s="1"/>
  <c r="DH463" i="6"/>
  <c r="DH445" i="6" s="1"/>
  <c r="DK661" i="6"/>
  <c r="DG443" i="6"/>
  <c r="DG460" i="6"/>
  <c r="DG442" i="6" s="1"/>
  <c r="M131" i="6"/>
  <c r="AW131" i="6"/>
  <c r="DI455" i="6"/>
  <c r="DI451" i="6"/>
  <c r="DI444" i="6"/>
  <c r="DI487" i="6"/>
  <c r="DI480" i="6"/>
  <c r="DI450" i="6"/>
  <c r="DI449" i="6"/>
  <c r="DI485" i="6"/>
  <c r="DI491" i="6"/>
  <c r="DI486" i="6"/>
  <c r="DJ414" i="6"/>
  <c r="DJ412" i="6"/>
  <c r="DK410" i="6"/>
  <c r="DJ413" i="6"/>
  <c r="DJ416" i="6" s="1"/>
  <c r="DJ424" i="6" s="1"/>
  <c r="DL668" i="6"/>
  <c r="DL649" i="6" s="1"/>
  <c r="BR111" i="48" s="1"/>
  <c r="DK621" i="6"/>
  <c r="DG448" i="6"/>
  <c r="DG465" i="6"/>
  <c r="DG447" i="6" s="1"/>
  <c r="C132" i="6"/>
  <c r="B133" i="6"/>
  <c r="E132" i="6"/>
  <c r="F132" i="6"/>
  <c r="G132" i="6"/>
  <c r="J132" i="6"/>
  <c r="H132" i="6"/>
  <c r="K132" i="6"/>
  <c r="D132" i="6"/>
  <c r="DK411" i="6"/>
  <c r="DL375" i="6"/>
  <c r="DH518" i="6"/>
  <c r="DI517" i="6"/>
  <c r="DI526" i="6"/>
  <c r="DK678" i="6"/>
  <c r="DI426" i="6"/>
  <c r="DI384" i="6"/>
  <c r="DI385" i="6"/>
  <c r="DI383" i="6"/>
  <c r="DI379" i="6"/>
  <c r="DI388" i="6"/>
  <c r="DK37" i="6"/>
  <c r="DJ36" i="6"/>
  <c r="DJ13" i="6"/>
  <c r="DL669" i="6"/>
  <c r="DL650" i="6" s="1"/>
  <c r="BR112" i="48" s="1"/>
  <c r="DI499" i="6"/>
  <c r="DI481" i="6" s="1"/>
  <c r="DI508" i="6"/>
  <c r="DI490" i="6" s="1"/>
  <c r="BO158" i="48" s="1"/>
  <c r="DK604" i="6"/>
  <c r="AZ131" i="6" l="1"/>
  <c r="BB131" i="6"/>
  <c r="BK131" i="6"/>
  <c r="BQ131" i="6"/>
  <c r="BV131" i="6"/>
  <c r="BG131" i="6"/>
  <c r="CG131" i="6"/>
  <c r="BH131" i="6"/>
  <c r="DC131" i="6"/>
  <c r="CI131" i="6"/>
  <c r="CC131" i="6"/>
  <c r="DI500" i="6"/>
  <c r="DI482" i="6" s="1"/>
  <c r="CU131" i="6"/>
  <c r="CD131" i="6"/>
  <c r="CX131" i="6"/>
  <c r="DG131" i="6"/>
  <c r="CM131" i="6"/>
  <c r="DD131" i="6"/>
  <c r="BY131" i="6"/>
  <c r="BA131" i="6"/>
  <c r="CQ131" i="6"/>
  <c r="BJ131" i="6"/>
  <c r="CF131" i="6"/>
  <c r="BE131" i="6"/>
  <c r="CT131" i="6"/>
  <c r="CB131" i="6"/>
  <c r="BI131" i="6"/>
  <c r="DE131" i="6"/>
  <c r="DB131" i="6"/>
  <c r="CY131" i="6"/>
  <c r="AX131" i="6"/>
  <c r="DH131" i="6"/>
  <c r="CN131" i="6"/>
  <c r="BU131" i="6"/>
  <c r="CS131" i="6"/>
  <c r="BP131" i="6"/>
  <c r="CP131" i="6"/>
  <c r="CR131" i="6"/>
  <c r="DI131" i="6"/>
  <c r="BO131" i="6"/>
  <c r="DL678" i="6"/>
  <c r="DL667" i="6"/>
  <c r="DL604" i="6"/>
  <c r="DL632" i="6"/>
  <c r="DK618" i="6"/>
  <c r="DL707" i="6"/>
  <c r="DL658" i="6"/>
  <c r="DL639" i="6" s="1"/>
  <c r="DJ73" i="6"/>
  <c r="DJ92" i="6"/>
  <c r="DJ108" i="6"/>
  <c r="DJ119" i="6"/>
  <c r="DJ90" i="6"/>
  <c r="DJ91" i="6"/>
  <c r="DJ121" i="6"/>
  <c r="DJ62" i="6"/>
  <c r="DJ61" i="6"/>
  <c r="DK59" i="6"/>
  <c r="DJ63" i="6"/>
  <c r="DL619" i="6"/>
  <c r="DI130" i="6"/>
  <c r="DI128" i="6"/>
  <c r="DI86" i="6"/>
  <c r="DJ113" i="6"/>
  <c r="DI71" i="6"/>
  <c r="DI77" i="6"/>
  <c r="DI118" i="6"/>
  <c r="DI126" i="6"/>
  <c r="DI113" i="6"/>
  <c r="DI106" i="6"/>
  <c r="DI99" i="6"/>
  <c r="DI120" i="6"/>
  <c r="DI114" i="6"/>
  <c r="DL599" i="6"/>
  <c r="DK655" i="6"/>
  <c r="DK636" i="6" s="1"/>
  <c r="CZ131" i="6"/>
  <c r="CW131" i="6"/>
  <c r="CO131" i="6"/>
  <c r="AY131" i="6"/>
  <c r="BR131" i="6"/>
  <c r="DJ104" i="6"/>
  <c r="DI105" i="6"/>
  <c r="DI787" i="6"/>
  <c r="DI792" i="6"/>
  <c r="BO121" i="48" s="1"/>
  <c r="BO73" i="48" s="1"/>
  <c r="DI785" i="6"/>
  <c r="DI784" i="6"/>
  <c r="DI782" i="6"/>
  <c r="DI789" i="6"/>
  <c r="BO118" i="48" s="1"/>
  <c r="BO52" i="48" s="1"/>
  <c r="DH779" i="6"/>
  <c r="DH796" i="6"/>
  <c r="DH778" i="6" s="1"/>
  <c r="DI97" i="6"/>
  <c r="DI70" i="6"/>
  <c r="DI104" i="6"/>
  <c r="DI798" i="6"/>
  <c r="DI780" i="6" s="1"/>
  <c r="DI809" i="6"/>
  <c r="DI791" i="6" s="1"/>
  <c r="BO120" i="48" s="1"/>
  <c r="BO66" i="48" s="1"/>
  <c r="DL610" i="6"/>
  <c r="DL629" i="6" s="1"/>
  <c r="DM608" i="6"/>
  <c r="DM627" i="6" s="1"/>
  <c r="AX357" i="6"/>
  <c r="DJ816" i="6"/>
  <c r="DJ815" i="6"/>
  <c r="DJ814" i="6"/>
  <c r="DK812" i="6"/>
  <c r="DH801" i="6"/>
  <c r="DH783" i="6" s="1"/>
  <c r="DH786" i="6"/>
  <c r="DI84" i="6"/>
  <c r="DI107" i="6"/>
  <c r="DI112" i="6"/>
  <c r="DI88" i="6"/>
  <c r="DI116" i="6"/>
  <c r="DJ84" i="6"/>
  <c r="DI225" i="6"/>
  <c r="DK813" i="6"/>
  <c r="DL777" i="6"/>
  <c r="DH806" i="6"/>
  <c r="DH788" i="6" s="1"/>
  <c r="BN117" i="48" s="1"/>
  <c r="BN81" i="48" s="1"/>
  <c r="DH790" i="6"/>
  <c r="BN119" i="48" s="1"/>
  <c r="BN59" i="48" s="1"/>
  <c r="DI69" i="6"/>
  <c r="DI797" i="6"/>
  <c r="DJ74" i="6"/>
  <c r="DI103" i="6"/>
  <c r="DI127" i="6"/>
  <c r="DI79" i="6"/>
  <c r="DI129" i="6"/>
  <c r="DI68" i="6"/>
  <c r="DL14" i="6"/>
  <c r="DK60" i="6"/>
  <c r="DI101" i="6"/>
  <c r="DI123" i="6"/>
  <c r="DI124" i="6"/>
  <c r="DI98" i="6"/>
  <c r="DI93" i="6"/>
  <c r="DI76" i="6"/>
  <c r="DI502" i="6"/>
  <c r="DI501" i="6" s="1"/>
  <c r="DI483" i="6" s="1"/>
  <c r="DJ844" i="6"/>
  <c r="DJ838" i="6"/>
  <c r="DJ841" i="6"/>
  <c r="DJ843" i="6"/>
  <c r="DJ845" i="6"/>
  <c r="DJ834" i="6"/>
  <c r="DJ846" i="6"/>
  <c r="DJ840" i="6"/>
  <c r="DJ835" i="6"/>
  <c r="DJ836" i="6"/>
  <c r="DJ837" i="6"/>
  <c r="DJ839" i="6"/>
  <c r="DJ842" i="6"/>
  <c r="DJ797" i="6" s="1"/>
  <c r="DI80" i="6"/>
  <c r="DI122" i="6"/>
  <c r="DL620" i="6"/>
  <c r="DI85" i="6"/>
  <c r="DI799" i="6"/>
  <c r="DI781" i="6" s="1"/>
  <c r="DI833" i="6"/>
  <c r="DI808" i="6"/>
  <c r="DI804" i="6"/>
  <c r="DJ130" i="6"/>
  <c r="DL625" i="6"/>
  <c r="CA131" i="6"/>
  <c r="BD131" i="6"/>
  <c r="BS131" i="6"/>
  <c r="DA131" i="6"/>
  <c r="CL131" i="6"/>
  <c r="DI193" i="6"/>
  <c r="DI556" i="6"/>
  <c r="DI78" i="6"/>
  <c r="DI89" i="6"/>
  <c r="DL627" i="6"/>
  <c r="DI95" i="6"/>
  <c r="DI74" i="6"/>
  <c r="DI111" i="6"/>
  <c r="DI100" i="6"/>
  <c r="DI520" i="6"/>
  <c r="DI519" i="6" s="1"/>
  <c r="DI574" i="6"/>
  <c r="DI507" i="6"/>
  <c r="DI506" i="6" s="1"/>
  <c r="DI488" i="6" s="1"/>
  <c r="BO156" i="48" s="1"/>
  <c r="DJ571" i="6"/>
  <c r="DJ589" i="6"/>
  <c r="DJ588" i="6"/>
  <c r="DH404" i="6"/>
  <c r="DH386" i="6" s="1"/>
  <c r="DJ423" i="6"/>
  <c r="DJ392" i="6"/>
  <c r="DK393" i="6"/>
  <c r="DJ374" i="6"/>
  <c r="DJ220" i="6"/>
  <c r="DJ219" i="6"/>
  <c r="DK288" i="6"/>
  <c r="DK286" i="6"/>
  <c r="DL284" i="6"/>
  <c r="DK287" i="6"/>
  <c r="DJ569" i="6"/>
  <c r="DI175" i="6"/>
  <c r="DI165" i="6"/>
  <c r="C358" i="6"/>
  <c r="E358" i="6"/>
  <c r="K358" i="6"/>
  <c r="D358" i="6"/>
  <c r="F358" i="6"/>
  <c r="H358" i="6"/>
  <c r="J358" i="6"/>
  <c r="B359" i="6"/>
  <c r="DL285" i="6"/>
  <c r="DM239" i="6"/>
  <c r="DI228" i="6"/>
  <c r="DJ160" i="6"/>
  <c r="DJ226" i="6" s="1"/>
  <c r="DJ161" i="6"/>
  <c r="DJ162" i="6"/>
  <c r="DK158" i="6"/>
  <c r="DI227" i="6"/>
  <c r="DI224" i="6"/>
  <c r="DI186" i="6"/>
  <c r="DL140" i="6"/>
  <c r="DK139" i="6"/>
  <c r="DK159" i="6"/>
  <c r="DI191" i="6"/>
  <c r="DI210" i="6"/>
  <c r="DI217" i="6"/>
  <c r="DI174" i="6"/>
  <c r="DI169" i="6"/>
  <c r="DI201" i="6"/>
  <c r="DI178" i="6"/>
  <c r="DI166" i="6"/>
  <c r="DI196" i="6"/>
  <c r="DI221" i="6"/>
  <c r="DI213" i="6"/>
  <c r="DI181" i="6"/>
  <c r="DI214" i="6"/>
  <c r="DI200" i="6"/>
  <c r="DI208" i="6"/>
  <c r="DI206" i="6"/>
  <c r="DI188" i="6"/>
  <c r="DI189" i="6"/>
  <c r="DI209" i="6"/>
  <c r="DI184" i="6"/>
  <c r="DI176" i="6"/>
  <c r="DI177" i="6"/>
  <c r="DI167" i="6"/>
  <c r="DI220" i="6"/>
  <c r="DI195" i="6"/>
  <c r="DI194" i="6"/>
  <c r="DI172" i="6"/>
  <c r="DI182" i="6"/>
  <c r="DI171" i="6"/>
  <c r="DI204" i="6"/>
  <c r="DI215" i="6"/>
  <c r="DI218" i="6"/>
  <c r="DI190" i="6"/>
  <c r="DI187" i="6"/>
  <c r="DI219" i="6"/>
  <c r="DI168" i="6"/>
  <c r="DI192" i="6"/>
  <c r="DI203" i="6"/>
  <c r="DI223" i="6"/>
  <c r="DJ587" i="6"/>
  <c r="DI212" i="6"/>
  <c r="DI173" i="6"/>
  <c r="DI185" i="6"/>
  <c r="M357" i="6"/>
  <c r="AW357" i="6"/>
  <c r="DI226" i="6"/>
  <c r="DI216" i="6"/>
  <c r="DI207" i="6"/>
  <c r="DI199" i="6"/>
  <c r="DI197" i="6"/>
  <c r="DI170" i="6"/>
  <c r="DI183" i="6"/>
  <c r="AZ357" i="6"/>
  <c r="BB357" i="6"/>
  <c r="AY357" i="6"/>
  <c r="DJ564" i="6"/>
  <c r="DI198" i="6"/>
  <c r="DI179" i="6"/>
  <c r="DI205" i="6"/>
  <c r="BC357" i="6"/>
  <c r="I132" i="6"/>
  <c r="CF132" i="6" s="1"/>
  <c r="DL261" i="6"/>
  <c r="DL238" i="6"/>
  <c r="DM262" i="6"/>
  <c r="DK557" i="6"/>
  <c r="DK576" i="6"/>
  <c r="DK558" i="6"/>
  <c r="DK559" i="6"/>
  <c r="DK575" i="6"/>
  <c r="DK577" i="6"/>
  <c r="DK578" i="6"/>
  <c r="DK560" i="6"/>
  <c r="DK561" i="6"/>
  <c r="DK579" i="6"/>
  <c r="DK580" i="6"/>
  <c r="DK562" i="6"/>
  <c r="DK563" i="6"/>
  <c r="DK581" i="6"/>
  <c r="DK566" i="6"/>
  <c r="DK584" i="6"/>
  <c r="DK585" i="6"/>
  <c r="DK567" i="6"/>
  <c r="DK586" i="6"/>
  <c r="DK568" i="6"/>
  <c r="DK528" i="6" s="1"/>
  <c r="DK590" i="6"/>
  <c r="DK572" i="6"/>
  <c r="DL776" i="6"/>
  <c r="DM795" i="6"/>
  <c r="DL740" i="6"/>
  <c r="DL758" i="6"/>
  <c r="DL794" i="6"/>
  <c r="DJ541" i="6"/>
  <c r="DJ539" i="6"/>
  <c r="DJ542" i="6"/>
  <c r="DJ543" i="6"/>
  <c r="DJ540" i="6"/>
  <c r="DJ544" i="6"/>
  <c r="DJ545" i="6"/>
  <c r="DJ546" i="6"/>
  <c r="DJ548" i="6"/>
  <c r="DJ549" i="6"/>
  <c r="DJ550" i="6"/>
  <c r="DJ551" i="6"/>
  <c r="DJ552" i="6"/>
  <c r="DJ553" i="6"/>
  <c r="DJ554" i="6"/>
  <c r="DO673" i="6"/>
  <c r="DP635" i="6"/>
  <c r="DJ420" i="6"/>
  <c r="DH470" i="6"/>
  <c r="DH452" i="6" s="1"/>
  <c r="BN150" i="48" s="1"/>
  <c r="BN78" i="48" s="1"/>
  <c r="DH453" i="6"/>
  <c r="BN151" i="48" s="1"/>
  <c r="BN49" i="48" s="1"/>
  <c r="DM669" i="6"/>
  <c r="DM650" i="6" s="1"/>
  <c r="BS112" i="48" s="1"/>
  <c r="DM709" i="6"/>
  <c r="DM659" i="6" s="1"/>
  <c r="DM640" i="6" s="1"/>
  <c r="DL648" i="6"/>
  <c r="BR110" i="48" s="1"/>
  <c r="DL666" i="6"/>
  <c r="DL647" i="6" s="1"/>
  <c r="BR109" i="48" s="1"/>
  <c r="DJ421" i="6"/>
  <c r="DM680" i="6"/>
  <c r="DM602" i="6" s="1"/>
  <c r="DL621" i="6"/>
  <c r="DL631" i="6"/>
  <c r="M229" i="6"/>
  <c r="AW229" i="6"/>
  <c r="DJ433" i="6"/>
  <c r="DJ422" i="6"/>
  <c r="DK512" i="6"/>
  <c r="DK440" i="6"/>
  <c r="DK476" i="6"/>
  <c r="DK458" i="6"/>
  <c r="DK494" i="6"/>
  <c r="DL459" i="6"/>
  <c r="DM612" i="6"/>
  <c r="DM600" i="6"/>
  <c r="DM611" i="6"/>
  <c r="DL603" i="6"/>
  <c r="DL623" i="6"/>
  <c r="BM137" i="48"/>
  <c r="BM129" i="48"/>
  <c r="AW132" i="6"/>
  <c r="M132" i="6"/>
  <c r="DJ510" i="6"/>
  <c r="DJ492" i="6" s="1"/>
  <c r="BP160" i="48" s="1"/>
  <c r="DJ517" i="6"/>
  <c r="DJ526" i="6"/>
  <c r="DH506" i="6"/>
  <c r="DH488" i="6" s="1"/>
  <c r="BN156" i="48" s="1"/>
  <c r="DH489" i="6"/>
  <c r="BN157" i="48" s="1"/>
  <c r="C230" i="6"/>
  <c r="B231" i="6"/>
  <c r="E230" i="6"/>
  <c r="J230" i="6"/>
  <c r="F230" i="6"/>
  <c r="K230" i="6"/>
  <c r="G230" i="6"/>
  <c r="D230" i="6"/>
  <c r="H230" i="6"/>
  <c r="DJ432" i="6"/>
  <c r="DM613" i="6"/>
  <c r="DM375" i="6"/>
  <c r="DL411" i="6"/>
  <c r="E133" i="6"/>
  <c r="C133" i="6"/>
  <c r="B134" i="6"/>
  <c r="K133" i="6"/>
  <c r="F133" i="6"/>
  <c r="D133" i="6"/>
  <c r="H133" i="6"/>
  <c r="G133" i="6"/>
  <c r="J133" i="6"/>
  <c r="DJ426" i="6"/>
  <c r="DJ379" i="6"/>
  <c r="DJ384" i="6"/>
  <c r="DJ385" i="6"/>
  <c r="DJ388" i="6"/>
  <c r="DJ383" i="6"/>
  <c r="DJ508" i="6"/>
  <c r="DJ490" i="6" s="1"/>
  <c r="BP158" i="48" s="1"/>
  <c r="DJ499" i="6"/>
  <c r="DJ481" i="6" s="1"/>
  <c r="DL530" i="6"/>
  <c r="DK532" i="6"/>
  <c r="DK533" i="6"/>
  <c r="DK534" i="6"/>
  <c r="DK536" i="6" s="1"/>
  <c r="DI463" i="6"/>
  <c r="DI445" i="6" s="1"/>
  <c r="DI472" i="6"/>
  <c r="DI454" i="6" s="1"/>
  <c r="BO152" i="48" s="1"/>
  <c r="BO56" i="48" s="1"/>
  <c r="DN615" i="6"/>
  <c r="DN653" i="6"/>
  <c r="DN596" i="6"/>
  <c r="DN634" i="6"/>
  <c r="DO654" i="6"/>
  <c r="DJ430" i="6"/>
  <c r="DN679" i="6"/>
  <c r="DN708" i="6"/>
  <c r="DN681" i="6"/>
  <c r="DN710" i="6"/>
  <c r="DN683" i="6"/>
  <c r="DN712" i="6"/>
  <c r="DN684" i="6"/>
  <c r="DN713" i="6"/>
  <c r="DN685" i="6"/>
  <c r="DN686" i="6"/>
  <c r="DN714" i="6"/>
  <c r="DN715" i="6"/>
  <c r="DN687" i="6"/>
  <c r="DN716" i="6"/>
  <c r="DN688" i="6"/>
  <c r="DN689" i="6"/>
  <c r="DN717" i="6"/>
  <c r="DN718" i="6"/>
  <c r="DN690" i="6"/>
  <c r="DN719" i="6"/>
  <c r="DN691" i="6"/>
  <c r="DN692" i="6"/>
  <c r="DN720" i="6"/>
  <c r="DN693" i="6"/>
  <c r="DN721" i="6"/>
  <c r="DN722" i="6"/>
  <c r="DN694" i="6"/>
  <c r="DN695" i="6"/>
  <c r="DN608" i="6" s="1"/>
  <c r="DN723" i="6"/>
  <c r="DN696" i="6"/>
  <c r="DN724" i="6"/>
  <c r="DN725" i="6"/>
  <c r="DN697" i="6"/>
  <c r="DN726" i="6"/>
  <c r="DN698" i="6"/>
  <c r="DN727" i="6"/>
  <c r="DN699" i="6"/>
  <c r="DN728" i="6"/>
  <c r="DN700" i="6"/>
  <c r="DN729" i="6"/>
  <c r="DN702" i="6"/>
  <c r="DN731" i="6"/>
  <c r="DN704" i="6"/>
  <c r="DN705" i="6"/>
  <c r="DN733" i="6"/>
  <c r="DN734" i="6"/>
  <c r="DM670" i="6"/>
  <c r="DM651" i="6" s="1"/>
  <c r="BS113" i="48" s="1"/>
  <c r="DK36" i="6"/>
  <c r="DK13" i="6"/>
  <c r="DL37" i="6"/>
  <c r="DK413" i="6"/>
  <c r="DK416" i="6" s="1"/>
  <c r="DK432" i="6" s="1"/>
  <c r="DK412" i="6"/>
  <c r="DK434" i="6" s="1"/>
  <c r="DK414" i="6"/>
  <c r="DL410" i="6"/>
  <c r="DJ497" i="6"/>
  <c r="DM441" i="6"/>
  <c r="DL531" i="6"/>
  <c r="DJ431" i="6"/>
  <c r="DH399" i="6"/>
  <c r="DH381" i="6" s="1"/>
  <c r="DH382" i="6"/>
  <c r="DL637" i="6"/>
  <c r="DL655" i="6"/>
  <c r="DL636" i="6" s="1"/>
  <c r="CS132" i="6"/>
  <c r="CO132" i="6"/>
  <c r="BP132" i="6"/>
  <c r="AY132" i="6"/>
  <c r="BM132" i="6"/>
  <c r="BX132" i="6"/>
  <c r="BL132" i="6"/>
  <c r="BH132" i="6"/>
  <c r="DM668" i="6"/>
  <c r="DM649" i="6" s="1"/>
  <c r="BS111" i="48" s="1"/>
  <c r="DH377" i="6"/>
  <c r="DH394" i="6"/>
  <c r="DH376" i="6" s="1"/>
  <c r="BN131" i="48" s="1"/>
  <c r="DH501" i="6"/>
  <c r="DH483" i="6" s="1"/>
  <c r="DH484" i="6"/>
  <c r="DJ429" i="6"/>
  <c r="DM645" i="6"/>
  <c r="DM643" i="6"/>
  <c r="DM703" i="6"/>
  <c r="DM663" i="6"/>
  <c r="DM644" i="6" s="1"/>
  <c r="DK609" i="6"/>
  <c r="DK629" i="6"/>
  <c r="DI422" i="6"/>
  <c r="DI432" i="6"/>
  <c r="DI420" i="6"/>
  <c r="DI421" i="6"/>
  <c r="DI424" i="6"/>
  <c r="DI423" i="6"/>
  <c r="DI425" i="6"/>
  <c r="DI427" i="6"/>
  <c r="DI433" i="6"/>
  <c r="DI398" i="6" s="1"/>
  <c r="DI380" i="6" s="1"/>
  <c r="DI428" i="6"/>
  <c r="DI429" i="6"/>
  <c r="DI430" i="6"/>
  <c r="DI431" i="6"/>
  <c r="I229" i="6"/>
  <c r="DH496" i="6"/>
  <c r="DH478" i="6" s="1"/>
  <c r="DH479" i="6"/>
  <c r="DJ428" i="6"/>
  <c r="DI514" i="6"/>
  <c r="DM731" i="6"/>
  <c r="DM646" i="6"/>
  <c r="DJ427" i="6"/>
  <c r="DL618" i="6"/>
  <c r="DL598" i="6"/>
  <c r="DH514" i="6"/>
  <c r="DI524" i="6"/>
  <c r="BO148" i="48" s="1"/>
  <c r="BN17" i="52" s="1"/>
  <c r="DM702" i="6"/>
  <c r="DM599" i="6" s="1"/>
  <c r="DM712" i="6"/>
  <c r="DJ528" i="6"/>
  <c r="DK660" i="6"/>
  <c r="DK641" i="6" s="1"/>
  <c r="DK642" i="6"/>
  <c r="DK666" i="6"/>
  <c r="DK647" i="6" s="1"/>
  <c r="BQ109" i="48" s="1"/>
  <c r="DK648" i="6"/>
  <c r="BQ110" i="48" s="1"/>
  <c r="DI538" i="6"/>
  <c r="DI461" i="6"/>
  <c r="DI471" i="6"/>
  <c r="DI466" i="6"/>
  <c r="DJ450" i="6"/>
  <c r="DJ444" i="6"/>
  <c r="DJ480" i="6"/>
  <c r="DJ485" i="6"/>
  <c r="DJ455" i="6"/>
  <c r="BP153" i="48" s="1"/>
  <c r="BP63" i="48" s="1"/>
  <c r="DJ491" i="6"/>
  <c r="DJ449" i="6"/>
  <c r="DJ487" i="6"/>
  <c r="DJ486" i="6"/>
  <c r="DJ451" i="6"/>
  <c r="DJ425" i="6"/>
  <c r="DH443" i="6"/>
  <c r="DH460" i="6"/>
  <c r="DH442" i="6" s="1"/>
  <c r="DM730" i="6"/>
  <c r="DM656" i="6" s="1"/>
  <c r="DM606" i="6"/>
  <c r="DM625" i="6" s="1"/>
  <c r="DL642" i="6"/>
  <c r="DL660" i="6"/>
  <c r="DL641" i="6" s="1"/>
  <c r="DK598" i="6"/>
  <c r="DK617" i="6" s="1"/>
  <c r="DN676" i="6"/>
  <c r="DO672" i="6"/>
  <c r="DN675" i="6"/>
  <c r="DN674" i="6"/>
  <c r="DN732" i="6" s="1"/>
  <c r="DK603" i="6"/>
  <c r="DK623" i="6"/>
  <c r="DI464" i="6"/>
  <c r="DI446" i="6" s="1"/>
  <c r="DL630" i="6"/>
  <c r="DH465" i="6"/>
  <c r="DH447" i="6" s="1"/>
  <c r="DH448" i="6"/>
  <c r="DM657" i="6"/>
  <c r="DM638" i="6" s="1"/>
  <c r="DM683" i="6"/>
  <c r="DI479" i="6"/>
  <c r="CM132" i="6" l="1"/>
  <c r="CZ132" i="6"/>
  <c r="CV132" i="6"/>
  <c r="AZ132" i="6"/>
  <c r="CX132" i="6"/>
  <c r="DF132" i="6"/>
  <c r="CL132" i="6"/>
  <c r="CQ132" i="6"/>
  <c r="DJ525" i="6"/>
  <c r="DI489" i="6"/>
  <c r="BO157" i="48" s="1"/>
  <c r="BE132" i="6"/>
  <c r="DJ500" i="6"/>
  <c r="DJ482" i="6" s="1"/>
  <c r="BK132" i="6"/>
  <c r="DI132" i="6"/>
  <c r="I133" i="6"/>
  <c r="DJ507" i="6"/>
  <c r="DI496" i="6"/>
  <c r="DI478" i="6" s="1"/>
  <c r="DJ520" i="6"/>
  <c r="DJ519" i="6" s="1"/>
  <c r="DJ515" i="6"/>
  <c r="DJ514" i="6" s="1"/>
  <c r="DJ518" i="6"/>
  <c r="DL609" i="6"/>
  <c r="DL628" i="6" s="1"/>
  <c r="BR108" i="48" s="1"/>
  <c r="DJ784" i="6"/>
  <c r="DJ789" i="6"/>
  <c r="BP118" i="48" s="1"/>
  <c r="BP52" i="48" s="1"/>
  <c r="DJ787" i="6"/>
  <c r="DJ792" i="6"/>
  <c r="BP121" i="48" s="1"/>
  <c r="BP73" i="48" s="1"/>
  <c r="DJ785" i="6"/>
  <c r="DJ782" i="6"/>
  <c r="DJ103" i="6"/>
  <c r="DJ96" i="6"/>
  <c r="DJ112" i="6"/>
  <c r="DJ120" i="6"/>
  <c r="DJ82" i="6"/>
  <c r="DJ83" i="6"/>
  <c r="DJ131" i="6"/>
  <c r="DJ123" i="6"/>
  <c r="DJ94" i="6"/>
  <c r="DJ106" i="6"/>
  <c r="DI801" i="6"/>
  <c r="DI783" i="6" s="1"/>
  <c r="DI786" i="6"/>
  <c r="DJ114" i="6"/>
  <c r="DM14" i="6"/>
  <c r="DL60" i="6"/>
  <c r="DJ86" i="6"/>
  <c r="DI790" i="6"/>
  <c r="BO119" i="48" s="1"/>
  <c r="BO59" i="48" s="1"/>
  <c r="DI806" i="6"/>
  <c r="DI788" i="6" s="1"/>
  <c r="BO117" i="48" s="1"/>
  <c r="BO81" i="48" s="1"/>
  <c r="DJ88" i="6"/>
  <c r="DJ85" i="6"/>
  <c r="DJ93" i="6"/>
  <c r="DJ116" i="6"/>
  <c r="BQ132" i="6"/>
  <c r="AX132" i="6"/>
  <c r="BB132" i="6"/>
  <c r="CJ132" i="6"/>
  <c r="DJ115" i="6"/>
  <c r="DJ77" i="6"/>
  <c r="DG132" i="6"/>
  <c r="CH132" i="6"/>
  <c r="BT132" i="6"/>
  <c r="DJ95" i="6"/>
  <c r="DJ100" i="6"/>
  <c r="DL813" i="6"/>
  <c r="DM777" i="6"/>
  <c r="DJ75" i="6"/>
  <c r="DA132" i="6"/>
  <c r="DK106" i="6"/>
  <c r="DJ67" i="6"/>
  <c r="DJ125" i="6"/>
  <c r="DJ833" i="6"/>
  <c r="DJ808" i="6"/>
  <c r="DJ804" i="6"/>
  <c r="DJ799" i="6"/>
  <c r="DJ781" i="6" s="1"/>
  <c r="DJ98" i="6"/>
  <c r="DK815" i="6"/>
  <c r="DK816" i="6"/>
  <c r="DL812" i="6"/>
  <c r="DK814" i="6"/>
  <c r="DJ71" i="6"/>
  <c r="CG132" i="6"/>
  <c r="BZ132" i="6"/>
  <c r="DD132" i="6"/>
  <c r="CU132" i="6"/>
  <c r="DB132" i="6"/>
  <c r="CP132" i="6"/>
  <c r="DJ556" i="6"/>
  <c r="DK93" i="6"/>
  <c r="DJ87" i="6"/>
  <c r="DJ124" i="6"/>
  <c r="DJ81" i="6"/>
  <c r="DJ68" i="6"/>
  <c r="DJ110" i="6"/>
  <c r="DJ102" i="6"/>
  <c r="BJ132" i="6"/>
  <c r="DI484" i="6"/>
  <c r="BA132" i="6"/>
  <c r="DK81" i="6"/>
  <c r="DJ128" i="6"/>
  <c r="DJ129" i="6"/>
  <c r="DJ66" i="6"/>
  <c r="DJ97" i="6"/>
  <c r="DJ79" i="6"/>
  <c r="BU132" i="6"/>
  <c r="DE132" i="6"/>
  <c r="DJ211" i="6"/>
  <c r="DJ80" i="6"/>
  <c r="DJ69" i="6"/>
  <c r="DJ78" i="6"/>
  <c r="DJ127" i="6"/>
  <c r="DJ107" i="6"/>
  <c r="DJ779" i="6"/>
  <c r="DJ796" i="6"/>
  <c r="DJ778" i="6" s="1"/>
  <c r="DJ118" i="6"/>
  <c r="DK61" i="6"/>
  <c r="DK132" i="6" s="1"/>
  <c r="DK62" i="6"/>
  <c r="DL59" i="6"/>
  <c r="DK63" i="6"/>
  <c r="DJ126" i="6"/>
  <c r="DJ111" i="6"/>
  <c r="DJ132" i="6"/>
  <c r="DK130" i="6"/>
  <c r="DK86" i="6"/>
  <c r="DJ798" i="6"/>
  <c r="DJ780" i="6" s="1"/>
  <c r="DJ809" i="6"/>
  <c r="DJ791" i="6" s="1"/>
  <c r="BP120" i="48" s="1"/>
  <c r="BP66" i="48" s="1"/>
  <c r="DI779" i="6"/>
  <c r="DI796" i="6"/>
  <c r="DI778" i="6" s="1"/>
  <c r="DJ89" i="6"/>
  <c r="DJ122" i="6"/>
  <c r="DJ109" i="6"/>
  <c r="CR132" i="6"/>
  <c r="BF132" i="6"/>
  <c r="CY132" i="6"/>
  <c r="BI132" i="6"/>
  <c r="DK82" i="6"/>
  <c r="DK113" i="6"/>
  <c r="DJ99" i="6"/>
  <c r="DJ70" i="6"/>
  <c r="DK96" i="6"/>
  <c r="DK68" i="6"/>
  <c r="DJ72" i="6"/>
  <c r="DJ101" i="6"/>
  <c r="DC132" i="6"/>
  <c r="BR132" i="6"/>
  <c r="DK109" i="6"/>
  <c r="DK117" i="6"/>
  <c r="BO132" i="6"/>
  <c r="BG132" i="6"/>
  <c r="CE132" i="6"/>
  <c r="CD132" i="6"/>
  <c r="BV132" i="6"/>
  <c r="CI132" i="6"/>
  <c r="BN132" i="6"/>
  <c r="BD132" i="6"/>
  <c r="CC132" i="6"/>
  <c r="DK131" i="6"/>
  <c r="DL617" i="6"/>
  <c r="DH132" i="6"/>
  <c r="CT132" i="6"/>
  <c r="CN132" i="6"/>
  <c r="BS132" i="6"/>
  <c r="BY132" i="6"/>
  <c r="CW132" i="6"/>
  <c r="DM604" i="6"/>
  <c r="BC132" i="6"/>
  <c r="CK132" i="6"/>
  <c r="CB132" i="6"/>
  <c r="CA132" i="6"/>
  <c r="BW132" i="6"/>
  <c r="DJ117" i="6"/>
  <c r="DJ76" i="6"/>
  <c r="DJ105" i="6"/>
  <c r="DK845" i="6"/>
  <c r="DK834" i="6"/>
  <c r="DK835" i="6"/>
  <c r="DK837" i="6"/>
  <c r="DK838" i="6"/>
  <c r="DK839" i="6"/>
  <c r="DK844" i="6"/>
  <c r="DK846" i="6"/>
  <c r="DK836" i="6"/>
  <c r="DK840" i="6"/>
  <c r="DK841" i="6"/>
  <c r="DK842" i="6"/>
  <c r="DK843" i="6"/>
  <c r="DK69" i="6"/>
  <c r="DK101" i="6"/>
  <c r="DK118" i="6"/>
  <c r="DK71" i="6"/>
  <c r="DK87" i="6"/>
  <c r="DK102" i="6"/>
  <c r="DK75" i="6"/>
  <c r="DK107" i="6"/>
  <c r="DK122" i="6"/>
  <c r="DK91" i="6"/>
  <c r="DK77" i="6"/>
  <c r="DK94" i="6"/>
  <c r="DK125" i="6"/>
  <c r="DK80" i="6"/>
  <c r="DK97" i="6"/>
  <c r="DK114" i="6"/>
  <c r="DK128" i="6"/>
  <c r="DK83" i="6"/>
  <c r="DK100" i="6"/>
  <c r="DK115" i="6"/>
  <c r="DK119" i="6"/>
  <c r="DK124" i="6"/>
  <c r="DK112" i="6"/>
  <c r="DK73" i="6"/>
  <c r="DK88" i="6"/>
  <c r="DK105" i="6"/>
  <c r="DK120" i="6"/>
  <c r="DK116" i="6"/>
  <c r="DK74" i="6"/>
  <c r="DK89" i="6"/>
  <c r="DK104" i="6"/>
  <c r="DK121" i="6"/>
  <c r="DK90" i="6"/>
  <c r="DK76" i="6"/>
  <c r="DK108" i="6"/>
  <c r="DK123" i="6"/>
  <c r="DK78" i="6"/>
  <c r="DK92" i="6"/>
  <c r="DK110" i="6"/>
  <c r="DK79" i="6"/>
  <c r="DK95" i="6"/>
  <c r="DK127" i="6"/>
  <c r="DK84" i="6"/>
  <c r="DK99" i="6"/>
  <c r="DJ502" i="6"/>
  <c r="DJ574" i="6"/>
  <c r="DK392" i="6"/>
  <c r="DL393" i="6"/>
  <c r="DK374" i="6"/>
  <c r="DI395" i="6"/>
  <c r="DI377" i="6" s="1"/>
  <c r="BP133" i="48"/>
  <c r="BP139" i="48" s="1"/>
  <c r="DJ170" i="6"/>
  <c r="DJ185" i="6"/>
  <c r="DJ169" i="6"/>
  <c r="DJ221" i="6"/>
  <c r="DJ194" i="6"/>
  <c r="DJ174" i="6"/>
  <c r="DJ186" i="6"/>
  <c r="DJ192" i="6"/>
  <c r="DJ206" i="6"/>
  <c r="DJ205" i="6"/>
  <c r="DJ175" i="6"/>
  <c r="DJ222" i="6"/>
  <c r="DJ178" i="6"/>
  <c r="DJ217" i="6"/>
  <c r="DJ165" i="6"/>
  <c r="DJ172" i="6"/>
  <c r="DJ166" i="6"/>
  <c r="DJ214" i="6"/>
  <c r="DJ173" i="6"/>
  <c r="DJ190" i="6"/>
  <c r="DJ197" i="6"/>
  <c r="DJ182" i="6"/>
  <c r="DJ201" i="6"/>
  <c r="DJ215" i="6"/>
  <c r="DJ191" i="6"/>
  <c r="DJ227" i="6"/>
  <c r="DJ218" i="6"/>
  <c r="DJ228" i="6"/>
  <c r="DJ189" i="6"/>
  <c r="DJ210" i="6"/>
  <c r="DJ196" i="6"/>
  <c r="DJ181" i="6"/>
  <c r="DJ183" i="6"/>
  <c r="DJ198" i="6"/>
  <c r="DJ223" i="6"/>
  <c r="DJ209" i="6"/>
  <c r="DJ180" i="6"/>
  <c r="DJ213" i="6"/>
  <c r="DL286" i="6"/>
  <c r="DM284" i="6"/>
  <c r="DL287" i="6"/>
  <c r="DL288" i="6"/>
  <c r="DJ179" i="6"/>
  <c r="DK622" i="6"/>
  <c r="DJ204" i="6"/>
  <c r="DJ171" i="6"/>
  <c r="AY358" i="6"/>
  <c r="AX358" i="6"/>
  <c r="BB358" i="6"/>
  <c r="BA358" i="6"/>
  <c r="DJ224" i="6"/>
  <c r="DJ168" i="6"/>
  <c r="DJ208" i="6"/>
  <c r="AW358" i="6"/>
  <c r="M358" i="6"/>
  <c r="DJ207" i="6"/>
  <c r="DJ203" i="6"/>
  <c r="DM140" i="6"/>
  <c r="DL139" i="6"/>
  <c r="DL159" i="6"/>
  <c r="AZ358" i="6"/>
  <c r="DJ187" i="6"/>
  <c r="DJ212" i="6"/>
  <c r="DJ184" i="6"/>
  <c r="DM667" i="6"/>
  <c r="DM666" i="6" s="1"/>
  <c r="DM647" i="6" s="1"/>
  <c r="BS109" i="48" s="1"/>
  <c r="DK422" i="6"/>
  <c r="DN703" i="6"/>
  <c r="BC358" i="6"/>
  <c r="DJ225" i="6"/>
  <c r="DJ200" i="6"/>
  <c r="DJ216" i="6"/>
  <c r="DJ193" i="6"/>
  <c r="DI405" i="6"/>
  <c r="DI387" i="6" s="1"/>
  <c r="DJ199" i="6"/>
  <c r="DJ188" i="6"/>
  <c r="DM261" i="6"/>
  <c r="DN262" i="6"/>
  <c r="DM238" i="6"/>
  <c r="DJ195" i="6"/>
  <c r="DI408" i="6"/>
  <c r="DI390" i="6" s="1"/>
  <c r="DJ177" i="6"/>
  <c r="DJ167" i="6"/>
  <c r="DJ176" i="6"/>
  <c r="DN239" i="6"/>
  <c r="DM285" i="6"/>
  <c r="DM631" i="6"/>
  <c r="DK160" i="6"/>
  <c r="DK162" i="6"/>
  <c r="DK161" i="6"/>
  <c r="DL158" i="6"/>
  <c r="F359" i="6"/>
  <c r="K359" i="6"/>
  <c r="B360" i="6"/>
  <c r="C359" i="6"/>
  <c r="D359" i="6"/>
  <c r="E359" i="6"/>
  <c r="J359" i="6"/>
  <c r="H359" i="6"/>
  <c r="BC359" i="6" s="1"/>
  <c r="DM618" i="6"/>
  <c r="DM603" i="6"/>
  <c r="DJ466" i="6"/>
  <c r="DJ471" i="6"/>
  <c r="DJ461" i="6"/>
  <c r="DJ538" i="6"/>
  <c r="DK510" i="6"/>
  <c r="DK492" i="6" s="1"/>
  <c r="BQ160" i="48" s="1"/>
  <c r="DK426" i="6"/>
  <c r="DK384" i="6"/>
  <c r="DK383" i="6"/>
  <c r="DK385" i="6"/>
  <c r="DK379" i="6"/>
  <c r="DK388" i="6"/>
  <c r="BQ133" i="48" s="1"/>
  <c r="BQ139" i="48" s="1"/>
  <c r="DM707" i="6"/>
  <c r="DN663" i="6"/>
  <c r="DN644" i="6" s="1"/>
  <c r="DP654" i="6"/>
  <c r="DO653" i="6"/>
  <c r="DO615" i="6"/>
  <c r="DO634" i="6"/>
  <c r="DO596" i="6"/>
  <c r="DK541" i="6"/>
  <c r="DK542" i="6"/>
  <c r="DK540" i="6"/>
  <c r="DK539" i="6"/>
  <c r="DK543" i="6"/>
  <c r="DK544" i="6"/>
  <c r="DK545" i="6"/>
  <c r="DK546" i="6"/>
  <c r="DK548" i="6"/>
  <c r="DK549" i="6"/>
  <c r="DK550" i="6"/>
  <c r="DK551" i="6"/>
  <c r="DK552" i="6"/>
  <c r="DK553" i="6"/>
  <c r="DK554" i="6"/>
  <c r="AW133" i="6"/>
  <c r="M133" i="6"/>
  <c r="DK431" i="6"/>
  <c r="DL622" i="6"/>
  <c r="DM601" i="6"/>
  <c r="DM610" i="6"/>
  <c r="DM678" i="6"/>
  <c r="DM637" i="6"/>
  <c r="DI448" i="6"/>
  <c r="DI465" i="6"/>
  <c r="DI447" i="6" s="1"/>
  <c r="DI396" i="6"/>
  <c r="DI378" i="6" s="1"/>
  <c r="DI400" i="6"/>
  <c r="DI419" i="6"/>
  <c r="DI407" i="6"/>
  <c r="DI389" i="6" s="1"/>
  <c r="DN665" i="6"/>
  <c r="DN646" i="6" s="1"/>
  <c r="DN606" i="6"/>
  <c r="DL412" i="6"/>
  <c r="DL434" i="6" s="1"/>
  <c r="DL413" i="6"/>
  <c r="DL416" i="6" s="1"/>
  <c r="DL425" i="6" s="1"/>
  <c r="DM410" i="6"/>
  <c r="DL414" i="6"/>
  <c r="DM632" i="6"/>
  <c r="I230" i="6"/>
  <c r="DK430" i="6"/>
  <c r="DI470" i="6"/>
  <c r="DI452" i="6" s="1"/>
  <c r="BO150" i="48" s="1"/>
  <c r="BO78" i="48" s="1"/>
  <c r="DI453" i="6"/>
  <c r="BO151" i="48" s="1"/>
  <c r="BO49" i="48" s="1"/>
  <c r="CN229" i="6"/>
  <c r="DH229" i="6"/>
  <c r="CC229" i="6"/>
  <c r="AN229" i="6"/>
  <c r="CT229" i="6"/>
  <c r="BQ229" i="6"/>
  <c r="AL229" i="6"/>
  <c r="BI229" i="6"/>
  <c r="DD229" i="6"/>
  <c r="CO229" i="6"/>
  <c r="BR229" i="6"/>
  <c r="DI229" i="6"/>
  <c r="AP229" i="6"/>
  <c r="DE229" i="6"/>
  <c r="AF229" i="6"/>
  <c r="CI229" i="6"/>
  <c r="DA229" i="6"/>
  <c r="BC229" i="6"/>
  <c r="AZ229" i="6"/>
  <c r="CD229" i="6"/>
  <c r="T229" i="6"/>
  <c r="P229" i="6"/>
  <c r="BT229" i="6"/>
  <c r="AT229" i="6"/>
  <c r="V229" i="6"/>
  <c r="AG229" i="6"/>
  <c r="CE229" i="6"/>
  <c r="CW229" i="6"/>
  <c r="CL229" i="6"/>
  <c r="AX229" i="6"/>
  <c r="BS229" i="6"/>
  <c r="N229" i="6"/>
  <c r="CK229" i="6"/>
  <c r="CY229" i="6"/>
  <c r="AA229" i="6"/>
  <c r="AJ229" i="6"/>
  <c r="AD229" i="6"/>
  <c r="CJ229" i="6"/>
  <c r="BN229" i="6"/>
  <c r="CQ229" i="6"/>
  <c r="CX229" i="6"/>
  <c r="BA229" i="6"/>
  <c r="AE229" i="6"/>
  <c r="CB229" i="6"/>
  <c r="AS229" i="6"/>
  <c r="CR229" i="6"/>
  <c r="CS229" i="6"/>
  <c r="CV229" i="6"/>
  <c r="BY229" i="6"/>
  <c r="AC229" i="6"/>
  <c r="AI229" i="6"/>
  <c r="BP229" i="6"/>
  <c r="CA229" i="6"/>
  <c r="BX229" i="6"/>
  <c r="CG229" i="6"/>
  <c r="CU229" i="6"/>
  <c r="Q229" i="6"/>
  <c r="R229" i="6"/>
  <c r="BL229" i="6"/>
  <c r="Y229" i="6"/>
  <c r="X229" i="6"/>
  <c r="O229" i="6"/>
  <c r="BW229" i="6"/>
  <c r="DB229" i="6"/>
  <c r="CH229" i="6"/>
  <c r="DG229" i="6"/>
  <c r="DK229" i="6"/>
  <c r="Z229" i="6"/>
  <c r="DC229" i="6"/>
  <c r="CP229" i="6"/>
  <c r="BH229" i="6"/>
  <c r="CZ229" i="6"/>
  <c r="BK229" i="6"/>
  <c r="BU229" i="6"/>
  <c r="CF229" i="6"/>
  <c r="BG229" i="6"/>
  <c r="AR229" i="6"/>
  <c r="BE229" i="6"/>
  <c r="BV229" i="6"/>
  <c r="U229" i="6"/>
  <c r="AM229" i="6"/>
  <c r="BF229" i="6"/>
  <c r="DF229" i="6"/>
  <c r="AU229" i="6"/>
  <c r="BD229" i="6"/>
  <c r="BM229" i="6"/>
  <c r="W229" i="6"/>
  <c r="AY229" i="6"/>
  <c r="AO229" i="6"/>
  <c r="S229" i="6"/>
  <c r="BZ229" i="6"/>
  <c r="AB229" i="6"/>
  <c r="BB229" i="6"/>
  <c r="AK229" i="6"/>
  <c r="AH229" i="6"/>
  <c r="AQ229" i="6"/>
  <c r="BJ229" i="6"/>
  <c r="DJ229" i="6"/>
  <c r="BO229" i="6"/>
  <c r="CM229" i="6"/>
  <c r="DM530" i="6"/>
  <c r="DL534" i="6"/>
  <c r="DL536" i="6" s="1"/>
  <c r="DL532" i="6"/>
  <c r="DL587" i="6" s="1"/>
  <c r="DL533" i="6"/>
  <c r="DL36" i="6"/>
  <c r="DM37" i="6"/>
  <c r="DL13" i="6"/>
  <c r="DM661" i="6"/>
  <c r="DN730" i="6"/>
  <c r="DN667" i="6" s="1"/>
  <c r="DK449" i="6"/>
  <c r="DK451" i="6"/>
  <c r="DK450" i="6"/>
  <c r="DK455" i="6"/>
  <c r="BQ153" i="48" s="1"/>
  <c r="BQ63" i="48" s="1"/>
  <c r="DK444" i="6"/>
  <c r="DK486" i="6"/>
  <c r="DK491" i="6"/>
  <c r="BQ159" i="48" s="1"/>
  <c r="DK487" i="6"/>
  <c r="DK480" i="6"/>
  <c r="DK485" i="6"/>
  <c r="DN375" i="6"/>
  <c r="DM411" i="6"/>
  <c r="DK429" i="6"/>
  <c r="DK508" i="6"/>
  <c r="DK490" i="6" s="1"/>
  <c r="BQ158" i="48" s="1"/>
  <c r="DK499" i="6"/>
  <c r="DK481" i="6" s="1"/>
  <c r="DI443" i="6"/>
  <c r="DI460" i="6"/>
  <c r="DI442" i="6" s="1"/>
  <c r="DJ524" i="6"/>
  <c r="BP148" i="48" s="1"/>
  <c r="BO17" i="52" s="1"/>
  <c r="BN137" i="48"/>
  <c r="BN129" i="48"/>
  <c r="DM531" i="6"/>
  <c r="DN441" i="6"/>
  <c r="DL557" i="6"/>
  <c r="DL559" i="6"/>
  <c r="DL558" i="6"/>
  <c r="DL576" i="6"/>
  <c r="DL575" i="6"/>
  <c r="DL577" i="6"/>
  <c r="DL560" i="6"/>
  <c r="DL578" i="6"/>
  <c r="DL561" i="6"/>
  <c r="DL579" i="6"/>
  <c r="DL580" i="6"/>
  <c r="DL562" i="6"/>
  <c r="DL563" i="6"/>
  <c r="DL581" i="6"/>
  <c r="DL564" i="6"/>
  <c r="DL584" i="6"/>
  <c r="DL566" i="6"/>
  <c r="DL567" i="6"/>
  <c r="DL585" i="6"/>
  <c r="DL586" i="6"/>
  <c r="DL568" i="6"/>
  <c r="DL528" i="6" s="1"/>
  <c r="DL569" i="6"/>
  <c r="DL570" i="6"/>
  <c r="DL588" i="6"/>
  <c r="DL571" i="6"/>
  <c r="DL589" i="6"/>
  <c r="DL572" i="6"/>
  <c r="DL590" i="6"/>
  <c r="DJ405" i="6"/>
  <c r="DJ395" i="6"/>
  <c r="DK428" i="6"/>
  <c r="DM630" i="6"/>
  <c r="DJ398" i="6"/>
  <c r="DJ380" i="6" s="1"/>
  <c r="DJ408" i="6"/>
  <c r="DJ390" i="6" s="1"/>
  <c r="BP135" i="48" s="1"/>
  <c r="BP141" i="48" s="1"/>
  <c r="DK517" i="6"/>
  <c r="DK526" i="6"/>
  <c r="DN701" i="6"/>
  <c r="DN668" i="6"/>
  <c r="DN649" i="6" s="1"/>
  <c r="BT111" i="48" s="1"/>
  <c r="DN658" i="6"/>
  <c r="DN639" i="6" s="1"/>
  <c r="DK427" i="6"/>
  <c r="DM619" i="6"/>
  <c r="DJ396" i="6"/>
  <c r="DJ378" i="6" s="1"/>
  <c r="DJ419" i="6"/>
  <c r="DJ400" i="6"/>
  <c r="DJ407" i="6"/>
  <c r="DJ389" i="6" s="1"/>
  <c r="BP134" i="48" s="1"/>
  <c r="BP140" i="48" s="1"/>
  <c r="DJ472" i="6"/>
  <c r="DJ454" i="6" s="1"/>
  <c r="BP152" i="48" s="1"/>
  <c r="BP56" i="48" s="1"/>
  <c r="DJ463" i="6"/>
  <c r="DJ445" i="6" s="1"/>
  <c r="DK589" i="6"/>
  <c r="DK564" i="6"/>
  <c r="DK515" i="6" s="1"/>
  <c r="DK628" i="6"/>
  <c r="BQ108" i="48" s="1"/>
  <c r="DJ489" i="6"/>
  <c r="BP157" i="48" s="1"/>
  <c r="DJ506" i="6"/>
  <c r="DJ488" i="6" s="1"/>
  <c r="BP156" i="48" s="1"/>
  <c r="DN709" i="6"/>
  <c r="DN659" i="6" s="1"/>
  <c r="DN640" i="6" s="1"/>
  <c r="BM133" i="6"/>
  <c r="DG133" i="6"/>
  <c r="BZ133" i="6"/>
  <c r="BP133" i="6"/>
  <c r="CQ133" i="6"/>
  <c r="BA133" i="6"/>
  <c r="BW133" i="6"/>
  <c r="CE133" i="6"/>
  <c r="BH133" i="6"/>
  <c r="BO133" i="6"/>
  <c r="CZ133" i="6"/>
  <c r="BN133" i="6"/>
  <c r="BD133" i="6"/>
  <c r="CR133" i="6"/>
  <c r="CY133" i="6"/>
  <c r="CC133" i="6"/>
  <c r="BU133" i="6"/>
  <c r="DK133" i="6"/>
  <c r="BX133" i="6"/>
  <c r="BI133" i="6"/>
  <c r="AY133" i="6"/>
  <c r="CX133" i="6"/>
  <c r="CH133" i="6"/>
  <c r="BK133" i="6"/>
  <c r="BG133" i="6"/>
  <c r="BC133" i="6"/>
  <c r="DI133" i="6"/>
  <c r="BV133" i="6"/>
  <c r="DC133" i="6"/>
  <c r="DF133" i="6"/>
  <c r="CL133" i="6"/>
  <c r="BJ133" i="6"/>
  <c r="CA133" i="6"/>
  <c r="CK133" i="6"/>
  <c r="CF133" i="6"/>
  <c r="BL133" i="6"/>
  <c r="CJ133" i="6"/>
  <c r="BR133" i="6"/>
  <c r="DJ133" i="6"/>
  <c r="DA133" i="6"/>
  <c r="CP133" i="6"/>
  <c r="BE133" i="6"/>
  <c r="CG133" i="6"/>
  <c r="CS133" i="6"/>
  <c r="DH133" i="6"/>
  <c r="CT133" i="6"/>
  <c r="BS133" i="6"/>
  <c r="CB133" i="6"/>
  <c r="CO133" i="6"/>
  <c r="CN133" i="6"/>
  <c r="CI133" i="6"/>
  <c r="DB133" i="6"/>
  <c r="AX133" i="6"/>
  <c r="CU133" i="6"/>
  <c r="BF133" i="6"/>
  <c r="DE133" i="6"/>
  <c r="CM133" i="6"/>
  <c r="CW133" i="6"/>
  <c r="CD133" i="6"/>
  <c r="CV133" i="6"/>
  <c r="BQ133" i="6"/>
  <c r="DD133" i="6"/>
  <c r="AZ133" i="6"/>
  <c r="BY133" i="6"/>
  <c r="BB133" i="6"/>
  <c r="BT133" i="6"/>
  <c r="DK425" i="6"/>
  <c r="DK571" i="6"/>
  <c r="DK582" i="6"/>
  <c r="DK497" i="6" s="1"/>
  <c r="DJ479" i="6"/>
  <c r="DJ496" i="6"/>
  <c r="DJ478" i="6" s="1"/>
  <c r="DN669" i="6"/>
  <c r="DN650" i="6" s="1"/>
  <c r="BT112" i="48" s="1"/>
  <c r="DN657" i="6"/>
  <c r="DN638" i="6" s="1"/>
  <c r="DN680" i="6"/>
  <c r="DN602" i="6" s="1"/>
  <c r="DK424" i="6"/>
  <c r="DM776" i="6"/>
  <c r="DM794" i="6"/>
  <c r="DN795" i="6"/>
  <c r="DM740" i="6"/>
  <c r="DM758" i="6"/>
  <c r="DK570" i="6"/>
  <c r="DO679" i="6"/>
  <c r="DO708" i="6"/>
  <c r="DO681" i="6"/>
  <c r="DO710" i="6"/>
  <c r="DO683" i="6"/>
  <c r="DO684" i="6"/>
  <c r="DO712" i="6"/>
  <c r="DO685" i="6"/>
  <c r="DO713" i="6"/>
  <c r="DO686" i="6"/>
  <c r="DO714" i="6"/>
  <c r="DO715" i="6"/>
  <c r="DO687" i="6"/>
  <c r="DO688" i="6"/>
  <c r="DO716" i="6"/>
  <c r="DO717" i="6"/>
  <c r="DO689" i="6"/>
  <c r="DO718" i="6"/>
  <c r="DO690" i="6"/>
  <c r="DO719" i="6"/>
  <c r="DO691" i="6"/>
  <c r="DO692" i="6"/>
  <c r="DO720" i="6"/>
  <c r="DO721" i="6"/>
  <c r="DO693" i="6"/>
  <c r="DO722" i="6"/>
  <c r="DO694" i="6"/>
  <c r="DO723" i="6"/>
  <c r="DO695" i="6"/>
  <c r="DO724" i="6"/>
  <c r="DO696" i="6"/>
  <c r="DO697" i="6"/>
  <c r="DO725" i="6"/>
  <c r="DO726" i="6"/>
  <c r="DO698" i="6"/>
  <c r="DO727" i="6"/>
  <c r="DO699" i="6"/>
  <c r="DO700" i="6"/>
  <c r="DO728" i="6"/>
  <c r="DO729" i="6"/>
  <c r="DO702" i="6"/>
  <c r="DO731" i="6"/>
  <c r="DO704" i="6"/>
  <c r="DO733" i="6"/>
  <c r="DO705" i="6"/>
  <c r="DO734" i="6"/>
  <c r="DN612" i="6"/>
  <c r="DN600" i="6"/>
  <c r="DN611" i="6"/>
  <c r="DN601" i="6"/>
  <c r="M230" i="6"/>
  <c r="AW230" i="6"/>
  <c r="DK423" i="6"/>
  <c r="DL458" i="6"/>
  <c r="DL476" i="6"/>
  <c r="DL512" i="6"/>
  <c r="DL494" i="6"/>
  <c r="DM459" i="6"/>
  <c r="DL440" i="6"/>
  <c r="DK588" i="6"/>
  <c r="DM658" i="6"/>
  <c r="DM639" i="6" s="1"/>
  <c r="DJ501" i="6"/>
  <c r="DJ483" i="6" s="1"/>
  <c r="DJ484" i="6"/>
  <c r="DN670" i="6"/>
  <c r="DN651" i="6" s="1"/>
  <c r="BT113" i="48" s="1"/>
  <c r="DN661" i="6"/>
  <c r="DN707" i="6"/>
  <c r="E231" i="6"/>
  <c r="C231" i="6"/>
  <c r="B232" i="6"/>
  <c r="G231" i="6"/>
  <c r="J231" i="6"/>
  <c r="F231" i="6"/>
  <c r="H231" i="6"/>
  <c r="K231" i="6"/>
  <c r="D231" i="6"/>
  <c r="DK420" i="6"/>
  <c r="DQ635" i="6"/>
  <c r="DP673" i="6"/>
  <c r="DK569" i="6"/>
  <c r="DN613" i="6"/>
  <c r="DK421" i="6"/>
  <c r="DO674" i="6"/>
  <c r="DO703" i="6" s="1"/>
  <c r="DO675" i="6"/>
  <c r="DO676" i="6"/>
  <c r="DP672" i="6"/>
  <c r="DK587" i="6"/>
  <c r="DN645" i="6"/>
  <c r="DN643" i="6"/>
  <c r="DL422" i="6"/>
  <c r="DL421" i="6"/>
  <c r="DL427" i="6"/>
  <c r="DL429" i="6"/>
  <c r="DL431" i="6"/>
  <c r="DL430" i="6"/>
  <c r="DL432" i="6"/>
  <c r="DN656" i="6"/>
  <c r="B135" i="6"/>
  <c r="G134" i="6"/>
  <c r="C134" i="6"/>
  <c r="E134" i="6"/>
  <c r="J134" i="6"/>
  <c r="D134" i="6"/>
  <c r="F134" i="6"/>
  <c r="H134" i="6"/>
  <c r="K134" i="6"/>
  <c r="DM621" i="6"/>
  <c r="DK433" i="6"/>
  <c r="DJ464" i="6"/>
  <c r="DJ446" i="6" s="1"/>
  <c r="DJ474" i="6"/>
  <c r="DJ456" i="6" s="1"/>
  <c r="BP154" i="48" s="1"/>
  <c r="BP70" i="48" s="1"/>
  <c r="DM648" i="6" l="1"/>
  <c r="BS110" i="48" s="1"/>
  <c r="DN631" i="6"/>
  <c r="DN627" i="6"/>
  <c r="DL839" i="6"/>
  <c r="DL840" i="6"/>
  <c r="DL841" i="6"/>
  <c r="DL834" i="6"/>
  <c r="DL846" i="6"/>
  <c r="DL835" i="6"/>
  <c r="DL836" i="6"/>
  <c r="DL845" i="6"/>
  <c r="DL843" i="6"/>
  <c r="DL844" i="6"/>
  <c r="DL837" i="6"/>
  <c r="DL838" i="6"/>
  <c r="DL842" i="6"/>
  <c r="DK798" i="6"/>
  <c r="DK780" i="6" s="1"/>
  <c r="DK809" i="6"/>
  <c r="DK791" i="6" s="1"/>
  <c r="BQ120" i="48" s="1"/>
  <c r="BQ66" i="48" s="1"/>
  <c r="DJ801" i="6"/>
  <c r="DJ783" i="6" s="1"/>
  <c r="DJ786" i="6"/>
  <c r="DL428" i="6"/>
  <c r="DN610" i="6"/>
  <c r="DK111" i="6"/>
  <c r="DK85" i="6"/>
  <c r="DK126" i="6"/>
  <c r="DL98" i="6"/>
  <c r="DL117" i="6"/>
  <c r="DL120" i="6"/>
  <c r="DL89" i="6"/>
  <c r="DL73" i="6"/>
  <c r="DL91" i="6"/>
  <c r="DL119" i="6"/>
  <c r="DL100" i="6"/>
  <c r="DL121" i="6"/>
  <c r="DL122" i="6"/>
  <c r="DL108" i="6"/>
  <c r="DL90" i="6"/>
  <c r="DL92" i="6"/>
  <c r="DJ790" i="6"/>
  <c r="BP119" i="48" s="1"/>
  <c r="BP59" i="48" s="1"/>
  <c r="DJ806" i="6"/>
  <c r="DJ788" i="6" s="1"/>
  <c r="BP117" i="48" s="1"/>
  <c r="BP81" i="48" s="1"/>
  <c r="DN14" i="6"/>
  <c r="DM60" i="6"/>
  <c r="DN625" i="6"/>
  <c r="DK799" i="6"/>
  <c r="DK781" i="6" s="1"/>
  <c r="DK804" i="6"/>
  <c r="DK833" i="6"/>
  <c r="DK808" i="6"/>
  <c r="DL63" i="6"/>
  <c r="DL62" i="6"/>
  <c r="DL61" i="6"/>
  <c r="DL95" i="6" s="1"/>
  <c r="DM59" i="6"/>
  <c r="DL82" i="6"/>
  <c r="DL118" i="6"/>
  <c r="DL815" i="6"/>
  <c r="DL814" i="6"/>
  <c r="DM812" i="6"/>
  <c r="DL816" i="6"/>
  <c r="DK72" i="6"/>
  <c r="DK103" i="6"/>
  <c r="DK129" i="6"/>
  <c r="DK789" i="6"/>
  <c r="BQ118" i="48" s="1"/>
  <c r="BQ52" i="48" s="1"/>
  <c r="DK792" i="6"/>
  <c r="DK785" i="6"/>
  <c r="DK782" i="6"/>
  <c r="DK787" i="6"/>
  <c r="DK784" i="6"/>
  <c r="DM813" i="6"/>
  <c r="DN777" i="6"/>
  <c r="DN620" i="6"/>
  <c r="DL423" i="6"/>
  <c r="DN630" i="6"/>
  <c r="DL424" i="6"/>
  <c r="DL582" i="6"/>
  <c r="DL127" i="6"/>
  <c r="DK66" i="6"/>
  <c r="DK797" i="6"/>
  <c r="DK67" i="6"/>
  <c r="DK98" i="6"/>
  <c r="DK70" i="6"/>
  <c r="DK502" i="6"/>
  <c r="DK525" i="6"/>
  <c r="DK524" i="6" s="1"/>
  <c r="BQ148" i="48" s="1"/>
  <c r="BP17" i="52" s="1"/>
  <c r="DI404" i="6"/>
  <c r="DI386" i="6" s="1"/>
  <c r="DL392" i="6"/>
  <c r="DL374" i="6"/>
  <c r="DM393" i="6"/>
  <c r="DO658" i="6"/>
  <c r="DO639" i="6" s="1"/>
  <c r="DL160" i="6"/>
  <c r="DL175" i="6" s="1"/>
  <c r="DM158" i="6"/>
  <c r="DL161" i="6"/>
  <c r="DL162" i="6"/>
  <c r="FS267" i="6"/>
  <c r="AY264" i="6"/>
  <c r="FW265" i="6"/>
  <c r="DA267" i="6"/>
  <c r="DA244" i="6" s="1"/>
  <c r="BV264" i="6"/>
  <c r="DL206" i="6"/>
  <c r="DM286" i="6"/>
  <c r="DM288" i="6"/>
  <c r="DN284" i="6"/>
  <c r="DM287" i="6"/>
  <c r="DN599" i="6"/>
  <c r="DK175" i="6"/>
  <c r="DK210" i="6"/>
  <c r="DK227" i="6"/>
  <c r="DK195" i="6"/>
  <c r="DK197" i="6"/>
  <c r="DK183" i="6"/>
  <c r="DK186" i="6"/>
  <c r="DK222" i="6"/>
  <c r="DK168" i="6"/>
  <c r="DK177" i="6"/>
  <c r="DK188" i="6"/>
  <c r="DK173" i="6"/>
  <c r="DK167" i="6"/>
  <c r="DK176" i="6"/>
  <c r="DK220" i="6"/>
  <c r="DK218" i="6"/>
  <c r="DK216" i="6"/>
  <c r="DK196" i="6"/>
  <c r="DK224" i="6"/>
  <c r="DK170" i="6"/>
  <c r="DK187" i="6"/>
  <c r="DK208" i="6"/>
  <c r="DK207" i="6"/>
  <c r="DK204" i="6"/>
  <c r="DK194" i="6"/>
  <c r="DK190" i="6"/>
  <c r="DK179" i="6"/>
  <c r="DK212" i="6"/>
  <c r="DK209" i="6"/>
  <c r="DK206" i="6"/>
  <c r="DK217" i="6"/>
  <c r="DK178" i="6"/>
  <c r="DK226" i="6"/>
  <c r="DK169" i="6"/>
  <c r="DK180" i="6"/>
  <c r="DK215" i="6"/>
  <c r="DK203" i="6"/>
  <c r="DK191" i="6"/>
  <c r="DK171" i="6"/>
  <c r="DK193" i="6"/>
  <c r="DK205" i="6"/>
  <c r="DK165" i="6"/>
  <c r="DK213" i="6"/>
  <c r="DK225" i="6"/>
  <c r="DK200" i="6"/>
  <c r="DK182" i="6"/>
  <c r="DK172" i="6"/>
  <c r="DK181" i="6"/>
  <c r="DK192" i="6"/>
  <c r="DK201" i="6"/>
  <c r="DK214" i="6"/>
  <c r="DK228" i="6"/>
  <c r="DK189" i="6"/>
  <c r="DK184" i="6"/>
  <c r="DK166" i="6"/>
  <c r="DK199" i="6"/>
  <c r="DK221" i="6"/>
  <c r="DK219" i="6"/>
  <c r="DO239" i="6"/>
  <c r="DN285" i="6"/>
  <c r="DL433" i="6"/>
  <c r="DL420" i="6"/>
  <c r="DL173" i="6"/>
  <c r="I231" i="6"/>
  <c r="CE231" i="6" s="1"/>
  <c r="DK507" i="6"/>
  <c r="DK506" i="6" s="1"/>
  <c r="DK488" i="6" s="1"/>
  <c r="BQ156" i="48" s="1"/>
  <c r="DL228" i="6"/>
  <c r="EL266" i="6"/>
  <c r="DD267" i="6"/>
  <c r="DD244" i="6" s="1"/>
  <c r="CC265" i="6"/>
  <c r="CC242" i="6" s="1"/>
  <c r="FD265" i="6"/>
  <c r="BL264" i="6"/>
  <c r="DL187" i="6"/>
  <c r="DK174" i="6"/>
  <c r="EQ264" i="6"/>
  <c r="EA264" i="6"/>
  <c r="DM139" i="6"/>
  <c r="DM159" i="6"/>
  <c r="DN140" i="6"/>
  <c r="DE265" i="6"/>
  <c r="DE242" i="6" s="1"/>
  <c r="EG264" i="6"/>
  <c r="CW266" i="6"/>
  <c r="CW243" i="6" s="1"/>
  <c r="FN266" i="6"/>
  <c r="ET264" i="6"/>
  <c r="BJ264" i="6"/>
  <c r="DL185" i="6"/>
  <c r="M359" i="6"/>
  <c r="AW359" i="6"/>
  <c r="DK223" i="6"/>
  <c r="CX267" i="6"/>
  <c r="CX244" i="6" s="1"/>
  <c r="EF267" i="6"/>
  <c r="EF264" i="6"/>
  <c r="CM265" i="6"/>
  <c r="CM242" i="6" s="1"/>
  <c r="BZ266" i="6"/>
  <c r="BZ243" i="6" s="1"/>
  <c r="GC267" i="6"/>
  <c r="EP266" i="6"/>
  <c r="DL197" i="6"/>
  <c r="DL212" i="6"/>
  <c r="DL204" i="6"/>
  <c r="DK211" i="6"/>
  <c r="DN238" i="6"/>
  <c r="DN261" i="6"/>
  <c r="DO262" i="6"/>
  <c r="DN265" i="6"/>
  <c r="DD264" i="6"/>
  <c r="FA267" i="6"/>
  <c r="CH266" i="6"/>
  <c r="CH243" i="6" s="1"/>
  <c r="BG264" i="6"/>
  <c r="FT267" i="6"/>
  <c r="GC266" i="6"/>
  <c r="EO266" i="6"/>
  <c r="DI266" i="6"/>
  <c r="DI243" i="6" s="1"/>
  <c r="EZ265" i="6"/>
  <c r="DL184" i="6"/>
  <c r="DL221" i="6"/>
  <c r="DL216" i="6"/>
  <c r="DL192" i="6"/>
  <c r="FE264" i="6"/>
  <c r="FL267" i="6"/>
  <c r="DL264" i="6"/>
  <c r="CK265" i="6"/>
  <c r="CK242" i="6" s="1"/>
  <c r="CB264" i="6"/>
  <c r="FC267" i="6"/>
  <c r="FL264" i="6"/>
  <c r="FO265" i="6"/>
  <c r="CL265" i="6"/>
  <c r="CL242" i="6" s="1"/>
  <c r="DL267" i="6"/>
  <c r="DL244" i="6" s="1"/>
  <c r="DK198" i="6"/>
  <c r="BA267" i="6"/>
  <c r="BA244" i="6" s="1"/>
  <c r="DX265" i="6"/>
  <c r="DY266" i="6"/>
  <c r="CN267" i="6"/>
  <c r="CN244" i="6" s="1"/>
  <c r="ES265" i="6"/>
  <c r="DV265" i="6"/>
  <c r="BT266" i="6"/>
  <c r="BT243" i="6" s="1"/>
  <c r="FX265" i="6"/>
  <c r="FB267" i="6"/>
  <c r="DB265" i="6"/>
  <c r="DB242" i="6" s="1"/>
  <c r="DN604" i="6"/>
  <c r="DN623" i="6" s="1"/>
  <c r="DL229" i="6"/>
  <c r="C360" i="6"/>
  <c r="DJ267" i="6" s="1"/>
  <c r="DJ244" i="6" s="1"/>
  <c r="E360" i="6"/>
  <c r="K360" i="6"/>
  <c r="D360" i="6"/>
  <c r="EM280" i="6" s="1"/>
  <c r="F360" i="6"/>
  <c r="EX274" i="6" s="1"/>
  <c r="H360" i="6"/>
  <c r="J360" i="6"/>
  <c r="DK185" i="6"/>
  <c r="ES266" i="6"/>
  <c r="AX267" i="6"/>
  <c r="AX244" i="6" s="1"/>
  <c r="ES264" i="6"/>
  <c r="EE266" i="6"/>
  <c r="FI267" i="6"/>
  <c r="BR265" i="6"/>
  <c r="BR242" i="6" s="1"/>
  <c r="EY264" i="6"/>
  <c r="EB264" i="6"/>
  <c r="CT266" i="6"/>
  <c r="CT243" i="6" s="1"/>
  <c r="CR266" i="6"/>
  <c r="CR243" i="6" s="1"/>
  <c r="FD266" i="6"/>
  <c r="CI264" i="6"/>
  <c r="DG266" i="6"/>
  <c r="DG243" i="6" s="1"/>
  <c r="DP266" i="6"/>
  <c r="CV265" i="6"/>
  <c r="CV242" i="6" s="1"/>
  <c r="EO264" i="6"/>
  <c r="CT267" i="6"/>
  <c r="CT244" i="6" s="1"/>
  <c r="EG267" i="6"/>
  <c r="CF267" i="6"/>
  <c r="CF244" i="6" s="1"/>
  <c r="FM267" i="6"/>
  <c r="EU264" i="6"/>
  <c r="CI265" i="6"/>
  <c r="CI242" i="6" s="1"/>
  <c r="EE267" i="6"/>
  <c r="FV265" i="6"/>
  <c r="DW264" i="6"/>
  <c r="FN267" i="6"/>
  <c r="EM264" i="6"/>
  <c r="DE267" i="6"/>
  <c r="DE244" i="6" s="1"/>
  <c r="BH267" i="6"/>
  <c r="BH244" i="6" s="1"/>
  <c r="FO264" i="6"/>
  <c r="FE266" i="6"/>
  <c r="CC266" i="6"/>
  <c r="CC243" i="6" s="1"/>
  <c r="EB267" i="6"/>
  <c r="DL189" i="6"/>
  <c r="DL220" i="6"/>
  <c r="DL190" i="6"/>
  <c r="DL222" i="6"/>
  <c r="DL170" i="6"/>
  <c r="DL226" i="6"/>
  <c r="DL167" i="6"/>
  <c r="DL195" i="6"/>
  <c r="DL224" i="6"/>
  <c r="DL200" i="6"/>
  <c r="DL166" i="6"/>
  <c r="DL198" i="6"/>
  <c r="DL225" i="6"/>
  <c r="DL201" i="6"/>
  <c r="DL176" i="6"/>
  <c r="DL179" i="6"/>
  <c r="DL211" i="6"/>
  <c r="DL215" i="6"/>
  <c r="DL203" i="6"/>
  <c r="DL183" i="6"/>
  <c r="DL213" i="6"/>
  <c r="DL188" i="6"/>
  <c r="DL174" i="6"/>
  <c r="DL209" i="6"/>
  <c r="DL186" i="6"/>
  <c r="DL214" i="6"/>
  <c r="DL177" i="6"/>
  <c r="DL193" i="6"/>
  <c r="DL205" i="6"/>
  <c r="DN678" i="6"/>
  <c r="DL217" i="6"/>
  <c r="BB265" i="6"/>
  <c r="BB242" i="6" s="1"/>
  <c r="GB267" i="6"/>
  <c r="BU266" i="6"/>
  <c r="BU243" i="6" s="1"/>
  <c r="BU265" i="6"/>
  <c r="BU242" i="6" s="1"/>
  <c r="BE266" i="6"/>
  <c r="BE243" i="6" s="1"/>
  <c r="BK265" i="6"/>
  <c r="BK242" i="6" s="1"/>
  <c r="DX266" i="6"/>
  <c r="DM264" i="6"/>
  <c r="EN267" i="6"/>
  <c r="DS264" i="6"/>
  <c r="CM267" i="6"/>
  <c r="CM244" i="6" s="1"/>
  <c r="DV264" i="6"/>
  <c r="CV264" i="6"/>
  <c r="CQ266" i="6"/>
  <c r="CQ243" i="6" s="1"/>
  <c r="CR264" i="6"/>
  <c r="BE267" i="6"/>
  <c r="BE244" i="6" s="1"/>
  <c r="DA266" i="6"/>
  <c r="DA243" i="6" s="1"/>
  <c r="BQ264" i="6"/>
  <c r="BH266" i="6"/>
  <c r="BH243" i="6" s="1"/>
  <c r="CM266" i="6"/>
  <c r="CM243" i="6" s="1"/>
  <c r="FH265" i="6"/>
  <c r="BE264" i="6"/>
  <c r="FW267" i="6"/>
  <c r="CP264" i="6"/>
  <c r="ER267" i="6"/>
  <c r="CP265" i="6"/>
  <c r="CP242" i="6" s="1"/>
  <c r="CQ265" i="6"/>
  <c r="CQ242" i="6" s="1"/>
  <c r="EC266" i="6"/>
  <c r="EL267" i="6"/>
  <c r="BS267" i="6"/>
  <c r="BS244" i="6" s="1"/>
  <c r="FJ265" i="6"/>
  <c r="CI266" i="6"/>
  <c r="CI243" i="6" s="1"/>
  <c r="BE265" i="6"/>
  <c r="BE242" i="6" s="1"/>
  <c r="EM266" i="6"/>
  <c r="ED264" i="6"/>
  <c r="DL196" i="6"/>
  <c r="DL208" i="6"/>
  <c r="DL210" i="6"/>
  <c r="DK520" i="6"/>
  <c r="DK519" i="6" s="1"/>
  <c r="DL223" i="6"/>
  <c r="DL182" i="6"/>
  <c r="DO665" i="6"/>
  <c r="DO646" i="6" s="1"/>
  <c r="DL207" i="6"/>
  <c r="DN632" i="6"/>
  <c r="DL227" i="6"/>
  <c r="DL169" i="6"/>
  <c r="DL218" i="6"/>
  <c r="EK281" i="6"/>
  <c r="FZ282" i="6"/>
  <c r="FB274" i="6"/>
  <c r="BF281" i="6"/>
  <c r="BF258" i="6" s="1"/>
  <c r="BG274" i="6"/>
  <c r="CQ282" i="6"/>
  <c r="CQ259" i="6" s="1"/>
  <c r="FX275" i="6"/>
  <c r="FX279" i="6"/>
  <c r="BO276" i="6"/>
  <c r="BO253" i="6" s="1"/>
  <c r="DG274" i="6"/>
  <c r="GA281" i="6"/>
  <c r="FW280" i="6"/>
  <c r="FH275" i="6"/>
  <c r="DH276" i="6"/>
  <c r="DH253" i="6" s="1"/>
  <c r="EP279" i="6"/>
  <c r="BM281" i="6"/>
  <c r="BM258" i="6" s="1"/>
  <c r="CP276" i="6"/>
  <c r="CP253" i="6" s="1"/>
  <c r="CM279" i="6"/>
  <c r="FN277" i="6"/>
  <c r="BX279" i="6"/>
  <c r="BL276" i="6"/>
  <c r="BL253" i="6" s="1"/>
  <c r="DH282" i="6"/>
  <c r="DH259" i="6" s="1"/>
  <c r="FI282" i="6"/>
  <c r="DQ276" i="6"/>
  <c r="DP275" i="6"/>
  <c r="CM275" i="6"/>
  <c r="CM252" i="6" s="1"/>
  <c r="CC275" i="6"/>
  <c r="CC252" i="6" s="1"/>
  <c r="FR274" i="6"/>
  <c r="BV275" i="6"/>
  <c r="BV252" i="6" s="1"/>
  <c r="EB280" i="6"/>
  <c r="DE275" i="6"/>
  <c r="DE252" i="6" s="1"/>
  <c r="BH275" i="6"/>
  <c r="BH252" i="6" s="1"/>
  <c r="EL281" i="6"/>
  <c r="FR276" i="6"/>
  <c r="EG276" i="6"/>
  <c r="BE277" i="6"/>
  <c r="BE254" i="6" s="1"/>
  <c r="BV279" i="6"/>
  <c r="AZ281" i="6"/>
  <c r="AZ258" i="6" s="1"/>
  <c r="CZ276" i="6"/>
  <c r="CZ253" i="6" s="1"/>
  <c r="DL280" i="6"/>
  <c r="DL257" i="6" s="1"/>
  <c r="BW274" i="6"/>
  <c r="EZ274" i="6"/>
  <c r="DF279" i="6"/>
  <c r="ET279" i="6"/>
  <c r="DZ277" i="6"/>
  <c r="CW275" i="6"/>
  <c r="CW252" i="6" s="1"/>
  <c r="CT274" i="6"/>
  <c r="FT279" i="6"/>
  <c r="FF275" i="6"/>
  <c r="FK275" i="6"/>
  <c r="BM275" i="6"/>
  <c r="BM252" i="6" s="1"/>
  <c r="DS276" i="6"/>
  <c r="DI274" i="6"/>
  <c r="BR274" i="6"/>
  <c r="EJ282" i="6"/>
  <c r="EK275" i="6"/>
  <c r="CA279" i="6"/>
  <c r="DY277" i="6"/>
  <c r="EV282" i="6"/>
  <c r="CD282" i="6"/>
  <c r="CD259" i="6" s="1"/>
  <c r="FA274" i="6"/>
  <c r="BG279" i="6"/>
  <c r="FV276" i="6"/>
  <c r="BX274" i="6"/>
  <c r="FM281" i="6"/>
  <c r="FY275" i="6"/>
  <c r="FT274" i="6"/>
  <c r="CF277" i="6"/>
  <c r="CF254" i="6" s="1"/>
  <c r="FC282" i="6"/>
  <c r="DJ279" i="6"/>
  <c r="DG276" i="6"/>
  <c r="DG253" i="6" s="1"/>
  <c r="CC279" i="6"/>
  <c r="DM282" i="6"/>
  <c r="DM259" i="6" s="1"/>
  <c r="BN277" i="6"/>
  <c r="BN254" i="6" s="1"/>
  <c r="CM282" i="6"/>
  <c r="CM259" i="6" s="1"/>
  <c r="FX274" i="6"/>
  <c r="BS274" i="6"/>
  <c r="BM276" i="6"/>
  <c r="BM253" i="6" s="1"/>
  <c r="BZ282" i="6"/>
  <c r="BZ259" i="6" s="1"/>
  <c r="EC281" i="6"/>
  <c r="EU277" i="6"/>
  <c r="ER281" i="6"/>
  <c r="ES281" i="6"/>
  <c r="CG279" i="6"/>
  <c r="CR279" i="6"/>
  <c r="DU280" i="6"/>
  <c r="DU276" i="6"/>
  <c r="BT275" i="6"/>
  <c r="BT252" i="6" s="1"/>
  <c r="DF282" i="6"/>
  <c r="DF259" i="6" s="1"/>
  <c r="BP276" i="6"/>
  <c r="BP253" i="6" s="1"/>
  <c r="DD274" i="6"/>
  <c r="FR279" i="6"/>
  <c r="DR275" i="6"/>
  <c r="DI279" i="6"/>
  <c r="EB274" i="6"/>
  <c r="CS281" i="6"/>
  <c r="CS258" i="6" s="1"/>
  <c r="BI279" i="6"/>
  <c r="DN282" i="6"/>
  <c r="EW277" i="6"/>
  <c r="FV279" i="6"/>
  <c r="BR282" i="6"/>
  <c r="BR259" i="6" s="1"/>
  <c r="CB276" i="6"/>
  <c r="CB253" i="6" s="1"/>
  <c r="CU279" i="6"/>
  <c r="BA277" i="6"/>
  <c r="BA254" i="6" s="1"/>
  <c r="BJ275" i="6"/>
  <c r="BJ252" i="6" s="1"/>
  <c r="BH279" i="6"/>
  <c r="FS277" i="6"/>
  <c r="EI281" i="6"/>
  <c r="CA281" i="6"/>
  <c r="CA258" i="6" s="1"/>
  <c r="DC279" i="6"/>
  <c r="CI276" i="6"/>
  <c r="CI253" i="6" s="1"/>
  <c r="BQ274" i="6"/>
  <c r="ER274" i="6"/>
  <c r="EB276" i="6"/>
  <c r="CV276" i="6"/>
  <c r="CV253" i="6" s="1"/>
  <c r="CP275" i="6"/>
  <c r="CP252" i="6" s="1"/>
  <c r="EJ281" i="6"/>
  <c r="BX282" i="6"/>
  <c r="BX259" i="6" s="1"/>
  <c r="FY276" i="6"/>
  <c r="FE267" i="6"/>
  <c r="EY265" i="6"/>
  <c r="BD266" i="6"/>
  <c r="BD243" i="6" s="1"/>
  <c r="EN264" i="6"/>
  <c r="CN266" i="6"/>
  <c r="CN243" i="6" s="1"/>
  <c r="CZ264" i="6"/>
  <c r="FU264" i="6"/>
  <c r="BT264" i="6"/>
  <c r="CZ267" i="6"/>
  <c r="CZ244" i="6" s="1"/>
  <c r="DC265" i="6"/>
  <c r="DC242" i="6" s="1"/>
  <c r="FJ267" i="6"/>
  <c r="DC264" i="6"/>
  <c r="FV267" i="6"/>
  <c r="FP266" i="6"/>
  <c r="CS264" i="6"/>
  <c r="FR264" i="6"/>
  <c r="EV266" i="6"/>
  <c r="FG265" i="6"/>
  <c r="FM266" i="6"/>
  <c r="DA265" i="6"/>
  <c r="DA242" i="6" s="1"/>
  <c r="ER266" i="6"/>
  <c r="EU267" i="6"/>
  <c r="EQ266" i="6"/>
  <c r="BB267" i="6"/>
  <c r="BB244" i="6" s="1"/>
  <c r="DX264" i="6"/>
  <c r="EN265" i="6"/>
  <c r="EC267" i="6"/>
  <c r="CK266" i="6"/>
  <c r="CK243" i="6" s="1"/>
  <c r="EU265" i="6"/>
  <c r="BC265" i="6"/>
  <c r="BC242" i="6" s="1"/>
  <c r="BH264" i="6"/>
  <c r="FN264" i="6"/>
  <c r="BZ265" i="6"/>
  <c r="BZ242" i="6" s="1"/>
  <c r="BT265" i="6"/>
  <c r="BT242" i="6" s="1"/>
  <c r="CG267" i="6"/>
  <c r="CG244" i="6" s="1"/>
  <c r="BD264" i="6"/>
  <c r="CG264" i="6"/>
  <c r="CD267" i="6"/>
  <c r="CD244" i="6" s="1"/>
  <c r="CJ265" i="6"/>
  <c r="CJ242" i="6" s="1"/>
  <c r="EO267" i="6"/>
  <c r="DJ266" i="6"/>
  <c r="DJ243" i="6" s="1"/>
  <c r="DK501" i="6"/>
  <c r="DK483" i="6" s="1"/>
  <c r="DK484" i="6"/>
  <c r="DM412" i="6"/>
  <c r="DM434" i="6" s="1"/>
  <c r="DM414" i="6"/>
  <c r="DN410" i="6"/>
  <c r="DM413" i="6"/>
  <c r="DK556" i="6"/>
  <c r="DO669" i="6"/>
  <c r="DO650" i="6" s="1"/>
  <c r="BU112" i="48" s="1"/>
  <c r="DO709" i="6"/>
  <c r="DO659" i="6" s="1"/>
  <c r="DO640" i="6" s="1"/>
  <c r="BB65" i="6"/>
  <c r="DK574" i="6"/>
  <c r="DL556" i="6"/>
  <c r="DN411" i="6"/>
  <c r="DO375" i="6"/>
  <c r="DI382" i="6"/>
  <c r="DI399" i="6"/>
  <c r="DI381" i="6" s="1"/>
  <c r="DM620" i="6"/>
  <c r="DN621" i="6"/>
  <c r="DO657" i="6"/>
  <c r="DO638" i="6" s="1"/>
  <c r="DO680" i="6"/>
  <c r="DO602" i="6" s="1"/>
  <c r="DL426" i="6"/>
  <c r="DL383" i="6"/>
  <c r="DL384" i="6"/>
  <c r="DL385" i="6"/>
  <c r="DL388" i="6"/>
  <c r="DL379" i="6"/>
  <c r="DK464" i="6"/>
  <c r="DK446" i="6" s="1"/>
  <c r="DK474" i="6"/>
  <c r="DK456" i="6" s="1"/>
  <c r="BQ154" i="48" s="1"/>
  <c r="BQ70" i="48" s="1"/>
  <c r="DN648" i="6"/>
  <c r="BT110" i="48" s="1"/>
  <c r="DN666" i="6"/>
  <c r="DN647" i="6" s="1"/>
  <c r="BT109" i="48" s="1"/>
  <c r="DK419" i="6"/>
  <c r="DK407" i="6"/>
  <c r="DK389" i="6" s="1"/>
  <c r="BQ134" i="48" s="1"/>
  <c r="BQ140" i="48" s="1"/>
  <c r="DK400" i="6"/>
  <c r="DK396" i="6"/>
  <c r="DK378" i="6" s="1"/>
  <c r="DO600" i="6"/>
  <c r="DO612" i="6"/>
  <c r="DO611" i="6"/>
  <c r="AZ65" i="6"/>
  <c r="DK518" i="6"/>
  <c r="DK514" i="6" s="1"/>
  <c r="DM642" i="6"/>
  <c r="DM660" i="6"/>
  <c r="DM641" i="6" s="1"/>
  <c r="DK500" i="6"/>
  <c r="DK482" i="6" s="1"/>
  <c r="E135" i="6"/>
  <c r="C135" i="6"/>
  <c r="DK41" i="6" s="1"/>
  <c r="DK18" i="6" s="1"/>
  <c r="G135" i="6"/>
  <c r="K135" i="6"/>
  <c r="D135" i="6"/>
  <c r="BA46" i="6" s="1"/>
  <c r="BA23" i="6" s="1"/>
  <c r="H135" i="6"/>
  <c r="J135" i="6"/>
  <c r="F135" i="6"/>
  <c r="DP679" i="6"/>
  <c r="DP708" i="6"/>
  <c r="DP681" i="6"/>
  <c r="DP710" i="6"/>
  <c r="DP683" i="6"/>
  <c r="DP712" i="6"/>
  <c r="DP684" i="6"/>
  <c r="DP685" i="6"/>
  <c r="DP713" i="6"/>
  <c r="DP714" i="6"/>
  <c r="DP686" i="6"/>
  <c r="DP715" i="6"/>
  <c r="DP687" i="6"/>
  <c r="DP716" i="6"/>
  <c r="DP688" i="6"/>
  <c r="DP717" i="6"/>
  <c r="DP689" i="6"/>
  <c r="DP690" i="6"/>
  <c r="DP718" i="6"/>
  <c r="DP719" i="6"/>
  <c r="DP691" i="6"/>
  <c r="DP720" i="6"/>
  <c r="DP692" i="6"/>
  <c r="DP693" i="6"/>
  <c r="DP721" i="6"/>
  <c r="DP694" i="6"/>
  <c r="DP722" i="6"/>
  <c r="DP723" i="6"/>
  <c r="DP695" i="6"/>
  <c r="DP696" i="6"/>
  <c r="DP608" i="6" s="1"/>
  <c r="DP724" i="6"/>
  <c r="DP697" i="6"/>
  <c r="DP725" i="6"/>
  <c r="DP726" i="6"/>
  <c r="DP698" i="6"/>
  <c r="DP727" i="6"/>
  <c r="DP699" i="6"/>
  <c r="DP700" i="6"/>
  <c r="DP728" i="6"/>
  <c r="DP729" i="6"/>
  <c r="DP702" i="6"/>
  <c r="DP731" i="6"/>
  <c r="DP704" i="6"/>
  <c r="DP733" i="6"/>
  <c r="DP705" i="6"/>
  <c r="DP734" i="6"/>
  <c r="DO668" i="6"/>
  <c r="DO649" i="6" s="1"/>
  <c r="BU111" i="48" s="1"/>
  <c r="DO670" i="6"/>
  <c r="DO651" i="6" s="1"/>
  <c r="BU113" i="48" s="1"/>
  <c r="BA65" i="6"/>
  <c r="DL500" i="6"/>
  <c r="DL482" i="6" s="1"/>
  <c r="DL510" i="6"/>
  <c r="DL492" i="6" s="1"/>
  <c r="BR160" i="48" s="1"/>
  <c r="DO441" i="6"/>
  <c r="DN531" i="6"/>
  <c r="DK472" i="6"/>
  <c r="DK454" i="6" s="1"/>
  <c r="BQ152" i="48" s="1"/>
  <c r="BQ56" i="48" s="1"/>
  <c r="DK463" i="6"/>
  <c r="DK445" i="6" s="1"/>
  <c r="DK405" i="6"/>
  <c r="DK395" i="6"/>
  <c r="DK479" i="6"/>
  <c r="DL520" i="6"/>
  <c r="DL519" i="6" s="1"/>
  <c r="DL525" i="6"/>
  <c r="DL515" i="6"/>
  <c r="AW134" i="6"/>
  <c r="M134" i="6"/>
  <c r="DK408" i="6"/>
  <c r="DK390" i="6" s="1"/>
  <c r="BQ135" i="48" s="1"/>
  <c r="BQ141" i="48" s="1"/>
  <c r="DK398" i="6"/>
  <c r="DK380" i="6" s="1"/>
  <c r="DN637" i="6"/>
  <c r="DN655" i="6"/>
  <c r="DN636" i="6" s="1"/>
  <c r="DN660" i="6"/>
  <c r="DN641" i="6" s="1"/>
  <c r="DN642" i="6"/>
  <c r="DO613" i="6"/>
  <c r="DJ377" i="6"/>
  <c r="DJ394" i="6"/>
  <c r="DJ376" i="6" s="1"/>
  <c r="BP131" i="48" s="1"/>
  <c r="DM533" i="6"/>
  <c r="DN530" i="6"/>
  <c r="DM532" i="6"/>
  <c r="DM570" i="6" s="1"/>
  <c r="DM534" i="6"/>
  <c r="DM536" i="6" s="1"/>
  <c r="DN37" i="6"/>
  <c r="DM13" i="6"/>
  <c r="DM36" i="6"/>
  <c r="DP653" i="6"/>
  <c r="DP634" i="6"/>
  <c r="DP596" i="6"/>
  <c r="DQ654" i="6"/>
  <c r="DP615" i="6"/>
  <c r="AK231" i="6"/>
  <c r="BU231" i="6"/>
  <c r="DI231" i="6"/>
  <c r="BL231" i="6"/>
  <c r="AY231" i="6"/>
  <c r="CO231" i="6"/>
  <c r="AB231" i="6"/>
  <c r="U231" i="6"/>
  <c r="AP231" i="6"/>
  <c r="T231" i="6"/>
  <c r="CW231" i="6"/>
  <c r="AO231" i="6"/>
  <c r="BV231" i="6"/>
  <c r="DO732" i="6"/>
  <c r="DJ382" i="6"/>
  <c r="DJ399" i="6"/>
  <c r="DJ381" i="6" s="1"/>
  <c r="DJ387" i="6"/>
  <c r="BP132" i="48" s="1"/>
  <c r="BP138" i="48" s="1"/>
  <c r="DJ404" i="6"/>
  <c r="DJ386" i="6" s="1"/>
  <c r="DJ460" i="6"/>
  <c r="DJ442" i="6" s="1"/>
  <c r="DJ443" i="6"/>
  <c r="DM629" i="6"/>
  <c r="DM609" i="6"/>
  <c r="DM628" i="6" s="1"/>
  <c r="BS108" i="48" s="1"/>
  <c r="DO663" i="6"/>
  <c r="DO644" i="6" s="1"/>
  <c r="BX41" i="6"/>
  <c r="BX18" i="6" s="1"/>
  <c r="DL526" i="6"/>
  <c r="DL517" i="6"/>
  <c r="DJ470" i="6"/>
  <c r="DJ452" i="6" s="1"/>
  <c r="BP150" i="48" s="1"/>
  <c r="BP78" i="48" s="1"/>
  <c r="DJ453" i="6"/>
  <c r="BP151" i="48" s="1"/>
  <c r="BP49" i="48" s="1"/>
  <c r="M231" i="6"/>
  <c r="AW231" i="6"/>
  <c r="DO645" i="6"/>
  <c r="DO643" i="6"/>
  <c r="DL518" i="6"/>
  <c r="DL508" i="6"/>
  <c r="DL490" i="6" s="1"/>
  <c r="BR158" i="48" s="1"/>
  <c r="DL499" i="6"/>
  <c r="DL481" i="6" s="1"/>
  <c r="DL491" i="6"/>
  <c r="DL480" i="6"/>
  <c r="DL451" i="6"/>
  <c r="DL450" i="6"/>
  <c r="DL449" i="6"/>
  <c r="DL485" i="6"/>
  <c r="DL444" i="6"/>
  <c r="DL487" i="6"/>
  <c r="DL486" i="6"/>
  <c r="DL455" i="6"/>
  <c r="DJ448" i="6"/>
  <c r="DJ465" i="6"/>
  <c r="DJ447" i="6" s="1"/>
  <c r="I134" i="6"/>
  <c r="DP675" i="6"/>
  <c r="DP674" i="6"/>
  <c r="DP709" i="6" s="1"/>
  <c r="DP676" i="6"/>
  <c r="DQ672" i="6"/>
  <c r="DM512" i="6"/>
  <c r="DM440" i="6"/>
  <c r="DM494" i="6"/>
  <c r="DN459" i="6"/>
  <c r="DM476" i="6"/>
  <c r="DM458" i="6"/>
  <c r="DN740" i="6"/>
  <c r="DN758" i="6"/>
  <c r="DN794" i="6"/>
  <c r="DN776" i="6"/>
  <c r="DO795" i="6"/>
  <c r="DL541" i="6"/>
  <c r="DL542" i="6"/>
  <c r="DL540" i="6"/>
  <c r="DL539" i="6"/>
  <c r="DL543" i="6"/>
  <c r="DL544" i="6"/>
  <c r="DL545" i="6"/>
  <c r="DL546" i="6"/>
  <c r="DL548" i="6"/>
  <c r="DL549" i="6"/>
  <c r="DL550" i="6"/>
  <c r="DL474" i="6" s="1"/>
  <c r="DL456" i="6" s="1"/>
  <c r="BR154" i="48" s="1"/>
  <c r="BR70" i="48" s="1"/>
  <c r="DL551" i="6"/>
  <c r="DL552" i="6"/>
  <c r="DL553" i="6"/>
  <c r="DL554" i="6"/>
  <c r="BI230" i="6"/>
  <c r="AE230" i="6"/>
  <c r="DK230" i="6"/>
  <c r="BU230" i="6"/>
  <c r="AJ230" i="6"/>
  <c r="BY230" i="6"/>
  <c r="CJ230" i="6"/>
  <c r="AB230" i="6"/>
  <c r="CN230" i="6"/>
  <c r="BC230" i="6"/>
  <c r="CO230" i="6"/>
  <c r="CB230" i="6"/>
  <c r="CA230" i="6"/>
  <c r="V230" i="6"/>
  <c r="BP230" i="6"/>
  <c r="AO230" i="6"/>
  <c r="AP230" i="6"/>
  <c r="AN230" i="6"/>
  <c r="CZ230" i="6"/>
  <c r="CC230" i="6"/>
  <c r="BN230" i="6"/>
  <c r="Z230" i="6"/>
  <c r="Q230" i="6"/>
  <c r="X230" i="6"/>
  <c r="DA230" i="6"/>
  <c r="CT230" i="6"/>
  <c r="CK230" i="6"/>
  <c r="BG230" i="6"/>
  <c r="AG230" i="6"/>
  <c r="U230" i="6"/>
  <c r="BR230" i="6"/>
  <c r="CY230" i="6"/>
  <c r="AT230" i="6"/>
  <c r="CE230" i="6"/>
  <c r="BK230" i="6"/>
  <c r="P230" i="6"/>
  <c r="CX230" i="6"/>
  <c r="BF230" i="6"/>
  <c r="AS230" i="6"/>
  <c r="O230" i="6"/>
  <c r="AD230" i="6"/>
  <c r="AC230" i="6"/>
  <c r="BS230" i="6"/>
  <c r="BQ230" i="6"/>
  <c r="AK230" i="6"/>
  <c r="CW230" i="6"/>
  <c r="BM230" i="6"/>
  <c r="BV230" i="6"/>
  <c r="CV230" i="6"/>
  <c r="BA230" i="6"/>
  <c r="DC230" i="6"/>
  <c r="N230" i="6"/>
  <c r="CU230" i="6"/>
  <c r="BT230" i="6"/>
  <c r="DH230" i="6"/>
  <c r="BZ230" i="6"/>
  <c r="AX230" i="6"/>
  <c r="CM230" i="6"/>
  <c r="CL230" i="6"/>
  <c r="CI230" i="6"/>
  <c r="BJ230" i="6"/>
  <c r="AA230" i="6"/>
  <c r="AF230" i="6"/>
  <c r="CG230" i="6"/>
  <c r="AQ230" i="6"/>
  <c r="CD230" i="6"/>
  <c r="CQ230" i="6"/>
  <c r="AI230" i="6"/>
  <c r="CS230" i="6"/>
  <c r="AM230" i="6"/>
  <c r="AY230" i="6"/>
  <c r="CP230" i="6"/>
  <c r="BH230" i="6"/>
  <c r="DJ230" i="6"/>
  <c r="CR230" i="6"/>
  <c r="AZ230" i="6"/>
  <c r="DE230" i="6"/>
  <c r="BD230" i="6"/>
  <c r="DD230" i="6"/>
  <c r="T230" i="6"/>
  <c r="W230" i="6"/>
  <c r="AH230" i="6"/>
  <c r="S230" i="6"/>
  <c r="DF230" i="6"/>
  <c r="CF230" i="6"/>
  <c r="DB230" i="6"/>
  <c r="BO230" i="6"/>
  <c r="DG230" i="6"/>
  <c r="BB230" i="6"/>
  <c r="BW230" i="6"/>
  <c r="Y230" i="6"/>
  <c r="CH230" i="6"/>
  <c r="BE230" i="6"/>
  <c r="BL230" i="6"/>
  <c r="DL230" i="6"/>
  <c r="AU230" i="6"/>
  <c r="AL230" i="6"/>
  <c r="BX230" i="6"/>
  <c r="DI230" i="6"/>
  <c r="R230" i="6"/>
  <c r="AR230" i="6"/>
  <c r="DM655" i="6"/>
  <c r="DM636" i="6" s="1"/>
  <c r="DK466" i="6"/>
  <c r="DK538" i="6"/>
  <c r="DK461" i="6"/>
  <c r="DK471" i="6"/>
  <c r="DM623" i="6"/>
  <c r="DQ673" i="6"/>
  <c r="DR635" i="6"/>
  <c r="C232" i="6"/>
  <c r="E232" i="6"/>
  <c r="B233" i="6"/>
  <c r="H232" i="6"/>
  <c r="K232" i="6"/>
  <c r="J232" i="6"/>
  <c r="G232" i="6"/>
  <c r="D232" i="6"/>
  <c r="F232" i="6"/>
  <c r="DO730" i="6"/>
  <c r="DN618" i="6"/>
  <c r="DN598" i="6"/>
  <c r="DM557" i="6"/>
  <c r="DM576" i="6"/>
  <c r="DM558" i="6"/>
  <c r="DM575" i="6"/>
  <c r="DM577" i="6"/>
  <c r="DM559" i="6"/>
  <c r="DM578" i="6"/>
  <c r="DM560" i="6"/>
  <c r="DM561" i="6"/>
  <c r="DM579" i="6"/>
  <c r="DM562" i="6"/>
  <c r="DM580" i="6"/>
  <c r="DM563" i="6"/>
  <c r="DM581" i="6"/>
  <c r="DM582" i="6"/>
  <c r="DM564" i="6"/>
  <c r="DM566" i="6"/>
  <c r="DM584" i="6"/>
  <c r="DM585" i="6"/>
  <c r="DM567" i="6"/>
  <c r="DM586" i="6"/>
  <c r="DM510" i="6" s="1"/>
  <c r="DM568" i="6"/>
  <c r="DM528" i="6" s="1"/>
  <c r="DM587" i="6"/>
  <c r="DM569" i="6"/>
  <c r="DM588" i="6"/>
  <c r="DM589" i="6"/>
  <c r="DM571" i="6"/>
  <c r="DM590" i="6"/>
  <c r="DM572" i="6"/>
  <c r="DM598" i="6"/>
  <c r="DL398" i="6"/>
  <c r="DL380" i="6" s="1"/>
  <c r="DL408" i="6"/>
  <c r="DL390" i="6" s="1"/>
  <c r="DO606" i="6"/>
  <c r="DN619" i="6"/>
  <c r="DO701" i="6"/>
  <c r="DO599" i="6" s="1"/>
  <c r="DO608" i="6"/>
  <c r="DO601" i="6"/>
  <c r="DO620" i="6" s="1"/>
  <c r="DI394" i="6"/>
  <c r="DI376" i="6" s="1"/>
  <c r="DH40" i="6"/>
  <c r="DH17" i="6" s="1"/>
  <c r="CU231" i="6" l="1"/>
  <c r="CJ231" i="6"/>
  <c r="BX231" i="6"/>
  <c r="CZ231" i="6"/>
  <c r="DV274" i="6"/>
  <c r="BG277" i="6"/>
  <c r="BG254" i="6" s="1"/>
  <c r="FD272" i="6"/>
  <c r="FM280" i="6"/>
  <c r="EM270" i="6"/>
  <c r="FA269" i="6"/>
  <c r="DO272" i="6"/>
  <c r="EN270" i="6"/>
  <c r="FP270" i="6"/>
  <c r="EX270" i="6"/>
  <c r="CM272" i="6"/>
  <c r="CM249" i="6" s="1"/>
  <c r="BZ271" i="6"/>
  <c r="BZ248" i="6" s="1"/>
  <c r="CH272" i="6"/>
  <c r="CH249" i="6" s="1"/>
  <c r="DH271" i="6"/>
  <c r="DH248" i="6" s="1"/>
  <c r="GA269" i="6"/>
  <c r="EB271" i="6"/>
  <c r="EH269" i="6"/>
  <c r="CX272" i="6"/>
  <c r="CX249" i="6" s="1"/>
  <c r="EZ270" i="6"/>
  <c r="BI271" i="6"/>
  <c r="BI248" i="6" s="1"/>
  <c r="CN271" i="6"/>
  <c r="CN248" i="6" s="1"/>
  <c r="CT271" i="6"/>
  <c r="CT248" i="6" s="1"/>
  <c r="FC271" i="6"/>
  <c r="EG269" i="6"/>
  <c r="BO271" i="6"/>
  <c r="BO248" i="6" s="1"/>
  <c r="FG272" i="6"/>
  <c r="BK272" i="6"/>
  <c r="BK249" i="6" s="1"/>
  <c r="FJ269" i="6"/>
  <c r="CB270" i="6"/>
  <c r="CB247" i="6" s="1"/>
  <c r="BP269" i="6"/>
  <c r="BP246" i="6" s="1"/>
  <c r="CL271" i="6"/>
  <c r="CL248" i="6" s="1"/>
  <c r="FD270" i="6"/>
  <c r="EH270" i="6"/>
  <c r="CN269" i="6"/>
  <c r="CN246" i="6" s="1"/>
  <c r="EG270" i="6"/>
  <c r="EO272" i="6"/>
  <c r="BT269" i="6"/>
  <c r="BT246" i="6" s="1"/>
  <c r="CR270" i="6"/>
  <c r="CR247" i="6" s="1"/>
  <c r="FO269" i="6"/>
  <c r="BC271" i="6"/>
  <c r="BC248" i="6" s="1"/>
  <c r="BG269" i="6"/>
  <c r="FH269" i="6"/>
  <c r="DW270" i="6"/>
  <c r="CW270" i="6"/>
  <c r="CW247" i="6" s="1"/>
  <c r="EU271" i="6"/>
  <c r="DH269" i="6"/>
  <c r="DH246" i="6" s="1"/>
  <c r="CG270" i="6"/>
  <c r="CG247" i="6" s="1"/>
  <c r="EL270" i="6"/>
  <c r="DA269" i="6"/>
  <c r="DA246" i="6" s="1"/>
  <c r="FX271" i="6"/>
  <c r="CJ270" i="6"/>
  <c r="CJ247" i="6" s="1"/>
  <c r="CV269" i="6"/>
  <c r="CV246" i="6" s="1"/>
  <c r="DI272" i="6"/>
  <c r="DI249" i="6" s="1"/>
  <c r="EO269" i="6"/>
  <c r="FU269" i="6"/>
  <c r="DG272" i="6"/>
  <c r="DG249" i="6" s="1"/>
  <c r="EU272" i="6"/>
  <c r="EJ270" i="6"/>
  <c r="FT269" i="6"/>
  <c r="CV271" i="6"/>
  <c r="CV248" i="6" s="1"/>
  <c r="DD280" i="6"/>
  <c r="DD257" i="6" s="1"/>
  <c r="EC269" i="6"/>
  <c r="EB279" i="6"/>
  <c r="BU274" i="6"/>
  <c r="BU251" i="6" s="1"/>
  <c r="CZ282" i="6"/>
  <c r="CZ259" i="6" s="1"/>
  <c r="EA281" i="6"/>
  <c r="CA280" i="6"/>
  <c r="CA257" i="6" s="1"/>
  <c r="DN269" i="6"/>
  <c r="DB271" i="6"/>
  <c r="DB248" i="6" s="1"/>
  <c r="CR280" i="6"/>
  <c r="CR257" i="6" s="1"/>
  <c r="BU280" i="6"/>
  <c r="BU257" i="6" s="1"/>
  <c r="ED271" i="6"/>
  <c r="GB269" i="6"/>
  <c r="DR280" i="6"/>
  <c r="FL280" i="6"/>
  <c r="BA270" i="6"/>
  <c r="BA247" i="6" s="1"/>
  <c r="FR280" i="6"/>
  <c r="CD280" i="6"/>
  <c r="CD257" i="6" s="1"/>
  <c r="EA279" i="6"/>
  <c r="EM277" i="6"/>
  <c r="EW269" i="6"/>
  <c r="EO280" i="6"/>
  <c r="GA274" i="6"/>
  <c r="DW274" i="6"/>
  <c r="FB279" i="6"/>
  <c r="FV277" i="6"/>
  <c r="FS280" i="6"/>
  <c r="BK282" i="6"/>
  <c r="BK259" i="6" s="1"/>
  <c r="DS282" i="6"/>
  <c r="CU276" i="6"/>
  <c r="CU253" i="6" s="1"/>
  <c r="DC282" i="6"/>
  <c r="DC259" i="6" s="1"/>
  <c r="DB279" i="6"/>
  <c r="DB256" i="6" s="1"/>
  <c r="BI280" i="6"/>
  <c r="BI257" i="6" s="1"/>
  <c r="CK275" i="6"/>
  <c r="CK252" i="6" s="1"/>
  <c r="CV282" i="6"/>
  <c r="CV259" i="6" s="1"/>
  <c r="FZ275" i="6"/>
  <c r="FR282" i="6"/>
  <c r="DX281" i="6"/>
  <c r="BY275" i="6"/>
  <c r="BY252" i="6" s="1"/>
  <c r="FP280" i="6"/>
  <c r="FL274" i="6"/>
  <c r="FY279" i="6"/>
  <c r="CK282" i="6"/>
  <c r="CK259" i="6" s="1"/>
  <c r="DQ281" i="6"/>
  <c r="CY279" i="6"/>
  <c r="BK276" i="6"/>
  <c r="BK253" i="6" s="1"/>
  <c r="FL281" i="6"/>
  <c r="DE282" i="6"/>
  <c r="DE259" i="6" s="1"/>
  <c r="BC281" i="6"/>
  <c r="BC258" i="6" s="1"/>
  <c r="BN276" i="6"/>
  <c r="BN253" i="6" s="1"/>
  <c r="DZ274" i="6"/>
  <c r="DF277" i="6"/>
  <c r="DF254" i="6" s="1"/>
  <c r="CS277" i="6"/>
  <c r="CS254" i="6" s="1"/>
  <c r="BJ280" i="6"/>
  <c r="BJ257" i="6" s="1"/>
  <c r="FJ275" i="6"/>
  <c r="CV277" i="6"/>
  <c r="CV254" i="6" s="1"/>
  <c r="CX281" i="6"/>
  <c r="CX258" i="6" s="1"/>
  <c r="GB281" i="6"/>
  <c r="CT276" i="6"/>
  <c r="CT253" i="6" s="1"/>
  <c r="CJ279" i="6"/>
  <c r="CJ256" i="6" s="1"/>
  <c r="CV280" i="6"/>
  <c r="CV257" i="6" s="1"/>
  <c r="BH281" i="6"/>
  <c r="BH258" i="6" s="1"/>
  <c r="BG282" i="6"/>
  <c r="BG259" i="6" s="1"/>
  <c r="FK277" i="6"/>
  <c r="FG276" i="6"/>
  <c r="CR277" i="6"/>
  <c r="CR254" i="6" s="1"/>
  <c r="CD277" i="6"/>
  <c r="CD254" i="6" s="1"/>
  <c r="DI275" i="6"/>
  <c r="DI252" i="6" s="1"/>
  <c r="DV277" i="6"/>
  <c r="DV279" i="6"/>
  <c r="DA279" i="6"/>
  <c r="DA256" i="6" s="1"/>
  <c r="CI282" i="6"/>
  <c r="CI259" i="6" s="1"/>
  <c r="EZ279" i="6"/>
  <c r="CL277" i="6"/>
  <c r="CL254" i="6" s="1"/>
  <c r="DW279" i="6"/>
  <c r="ET277" i="6"/>
  <c r="BP277" i="6"/>
  <c r="BP254" i="6" s="1"/>
  <c r="FA279" i="6"/>
  <c r="CW277" i="6"/>
  <c r="CW254" i="6" s="1"/>
  <c r="DU275" i="6"/>
  <c r="BV274" i="6"/>
  <c r="DI281" i="6"/>
  <c r="DI258" i="6" s="1"/>
  <c r="CJ282" i="6"/>
  <c r="CJ259" i="6" s="1"/>
  <c r="DE281" i="6"/>
  <c r="DE258" i="6" s="1"/>
  <c r="FS279" i="6"/>
  <c r="FM274" i="6"/>
  <c r="BO274" i="6"/>
  <c r="FR277" i="6"/>
  <c r="BE280" i="6"/>
  <c r="BE257" i="6" s="1"/>
  <c r="EQ282" i="6"/>
  <c r="CO276" i="6"/>
  <c r="CO253" i="6" s="1"/>
  <c r="DO277" i="6"/>
  <c r="EU276" i="6"/>
  <c r="ES275" i="6"/>
  <c r="EP282" i="6"/>
  <c r="CD275" i="6"/>
  <c r="CD252" i="6" s="1"/>
  <c r="DO282" i="6"/>
  <c r="BN280" i="6"/>
  <c r="BN257" i="6" s="1"/>
  <c r="ES280" i="6"/>
  <c r="FW276" i="6"/>
  <c r="FN279" i="6"/>
  <c r="BM279" i="6"/>
  <c r="BM256" i="6" s="1"/>
  <c r="EF277" i="6"/>
  <c r="FZ279" i="6"/>
  <c r="CJ276" i="6"/>
  <c r="CJ253" i="6" s="1"/>
  <c r="DI280" i="6"/>
  <c r="DI257" i="6" s="1"/>
  <c r="GC275" i="6"/>
  <c r="CW279" i="6"/>
  <c r="CW256" i="6" s="1"/>
  <c r="DU279" i="6"/>
  <c r="CH279" i="6"/>
  <c r="CH256" i="6" s="1"/>
  <c r="DW280" i="6"/>
  <c r="CM274" i="6"/>
  <c r="CM251" i="6" s="1"/>
  <c r="EZ275" i="6"/>
  <c r="EN274" i="6"/>
  <c r="EH277" i="6"/>
  <c r="EC279" i="6"/>
  <c r="FU282" i="6"/>
  <c r="CO274" i="6"/>
  <c r="BP282" i="6"/>
  <c r="BP259" i="6" s="1"/>
  <c r="EL276" i="6"/>
  <c r="EM282" i="6"/>
  <c r="FD275" i="6"/>
  <c r="FC274" i="6"/>
  <c r="DA280" i="6"/>
  <c r="DA257" i="6" s="1"/>
  <c r="DC274" i="6"/>
  <c r="EE275" i="6"/>
  <c r="DC275" i="6"/>
  <c r="DC252" i="6" s="1"/>
  <c r="CF276" i="6"/>
  <c r="CF253" i="6" s="1"/>
  <c r="CZ281" i="6"/>
  <c r="CZ258" i="6" s="1"/>
  <c r="AY282" i="6"/>
  <c r="AY259" i="6" s="1"/>
  <c r="BF280" i="6"/>
  <c r="BF257" i="6" s="1"/>
  <c r="EO281" i="6"/>
  <c r="EQ274" i="6"/>
  <c r="FF276" i="6"/>
  <c r="FW275" i="6"/>
  <c r="EI279" i="6"/>
  <c r="EC277" i="6"/>
  <c r="DD277" i="6"/>
  <c r="DD254" i="6" s="1"/>
  <c r="EW279" i="6"/>
  <c r="BA282" i="6"/>
  <c r="BA259" i="6" s="1"/>
  <c r="BY274" i="6"/>
  <c r="BQ279" i="6"/>
  <c r="BQ256" i="6" s="1"/>
  <c r="CM277" i="6"/>
  <c r="CM254" i="6" s="1"/>
  <c r="DJ280" i="6"/>
  <c r="DJ257" i="6" s="1"/>
  <c r="DF276" i="6"/>
  <c r="DF253" i="6" s="1"/>
  <c r="EM275" i="6"/>
  <c r="FO281" i="6"/>
  <c r="CN281" i="6"/>
  <c r="CN258" i="6" s="1"/>
  <c r="BD277" i="6"/>
  <c r="BD254" i="6" s="1"/>
  <c r="CD279" i="6"/>
  <c r="CD256" i="6" s="1"/>
  <c r="CV281" i="6"/>
  <c r="CV258" i="6" s="1"/>
  <c r="FM277" i="6"/>
  <c r="FU276" i="6"/>
  <c r="EZ281" i="6"/>
  <c r="FF274" i="6"/>
  <c r="DG279" i="6"/>
  <c r="DG256" i="6" s="1"/>
  <c r="GB277" i="6"/>
  <c r="DX275" i="6"/>
  <c r="FU277" i="6"/>
  <c r="BR275" i="6"/>
  <c r="BR252" i="6" s="1"/>
  <c r="FB280" i="6"/>
  <c r="DK281" i="6"/>
  <c r="DK258" i="6" s="1"/>
  <c r="DS274" i="6"/>
  <c r="EU282" i="6"/>
  <c r="CG281" i="6"/>
  <c r="CG258" i="6" s="1"/>
  <c r="BD281" i="6"/>
  <c r="BD258" i="6" s="1"/>
  <c r="ET274" i="6"/>
  <c r="CF281" i="6"/>
  <c r="CF258" i="6" s="1"/>
  <c r="FI277" i="6"/>
  <c r="CJ277" i="6"/>
  <c r="CJ254" i="6" s="1"/>
  <c r="CQ276" i="6"/>
  <c r="CQ253" i="6" s="1"/>
  <c r="CR281" i="6"/>
  <c r="CR258" i="6" s="1"/>
  <c r="FH279" i="6"/>
  <c r="CE282" i="6"/>
  <c r="CE259" i="6" s="1"/>
  <c r="BW280" i="6"/>
  <c r="BW257" i="6" s="1"/>
  <c r="CI274" i="6"/>
  <c r="CI251" i="6" s="1"/>
  <c r="BI277" i="6"/>
  <c r="BI254" i="6" s="1"/>
  <c r="BF279" i="6"/>
  <c r="BF256" i="6" s="1"/>
  <c r="BX281" i="6"/>
  <c r="BX258" i="6" s="1"/>
  <c r="GB274" i="6"/>
  <c r="DC280" i="6"/>
  <c r="DC257" i="6" s="1"/>
  <c r="DF280" i="6"/>
  <c r="DF257" i="6" s="1"/>
  <c r="CB279" i="6"/>
  <c r="GC282" i="6"/>
  <c r="DN276" i="6"/>
  <c r="FI276" i="6"/>
  <c r="CF282" i="6"/>
  <c r="CF259" i="6" s="1"/>
  <c r="DA277" i="6"/>
  <c r="DA254" i="6" s="1"/>
  <c r="FD279" i="6"/>
  <c r="EX277" i="6"/>
  <c r="BU277" i="6"/>
  <c r="BU254" i="6" s="1"/>
  <c r="CA282" i="6"/>
  <c r="CA259" i="6" s="1"/>
  <c r="EN279" i="6"/>
  <c r="CO281" i="6"/>
  <c r="CO258" i="6" s="1"/>
  <c r="FE281" i="6"/>
  <c r="EX276" i="6"/>
  <c r="BF275" i="6"/>
  <c r="BF252" i="6" s="1"/>
  <c r="GB276" i="6"/>
  <c r="EV276" i="6"/>
  <c r="BG275" i="6"/>
  <c r="BG252" i="6" s="1"/>
  <c r="CT280" i="6"/>
  <c r="CT257" i="6" s="1"/>
  <c r="DL282" i="6"/>
  <c r="DL259" i="6" s="1"/>
  <c r="EF281" i="6"/>
  <c r="BO282" i="6"/>
  <c r="BO259" i="6" s="1"/>
  <c r="FL277" i="6"/>
  <c r="DW282" i="6"/>
  <c r="BV280" i="6"/>
  <c r="BV257" i="6" s="1"/>
  <c r="EC282" i="6"/>
  <c r="EN276" i="6"/>
  <c r="CQ277" i="6"/>
  <c r="CQ254" i="6" s="1"/>
  <c r="EZ277" i="6"/>
  <c r="CE275" i="6"/>
  <c r="CE252" i="6" s="1"/>
  <c r="BX275" i="6"/>
  <c r="BX252" i="6" s="1"/>
  <c r="BP274" i="6"/>
  <c r="DG280" i="6"/>
  <c r="DG257" i="6" s="1"/>
  <c r="DT280" i="6"/>
  <c r="BP279" i="6"/>
  <c r="BP256" i="6" s="1"/>
  <c r="DY279" i="6"/>
  <c r="CJ274" i="6"/>
  <c r="DY276" i="6"/>
  <c r="FY274" i="6"/>
  <c r="CY282" i="6"/>
  <c r="CY259" i="6" s="1"/>
  <c r="FE280" i="6"/>
  <c r="DB282" i="6"/>
  <c r="DB259" i="6" s="1"/>
  <c r="DA276" i="6"/>
  <c r="DA253" i="6" s="1"/>
  <c r="CP274" i="6"/>
  <c r="FV281" i="6"/>
  <c r="DV280" i="6"/>
  <c r="ED279" i="6"/>
  <c r="DY282" i="6"/>
  <c r="CQ279" i="6"/>
  <c r="EV281" i="6"/>
  <c r="DL281" i="6"/>
  <c r="DL258" i="6" s="1"/>
  <c r="CS276" i="6"/>
  <c r="CS253" i="6" s="1"/>
  <c r="CQ280" i="6"/>
  <c r="CQ257" i="6" s="1"/>
  <c r="AX281" i="6"/>
  <c r="AX258" i="6" s="1"/>
  <c r="ES276" i="6"/>
  <c r="BA281" i="6"/>
  <c r="BA258" i="6" s="1"/>
  <c r="EK277" i="6"/>
  <c r="FR275" i="6"/>
  <c r="FN276" i="6"/>
  <c r="DL277" i="6"/>
  <c r="DL254" i="6" s="1"/>
  <c r="EQ275" i="6"/>
  <c r="EX281" i="6"/>
  <c r="FI275" i="6"/>
  <c r="BQ277" i="6"/>
  <c r="BQ254" i="6" s="1"/>
  <c r="FI274" i="6"/>
  <c r="EW282" i="6"/>
  <c r="EP280" i="6"/>
  <c r="EH282" i="6"/>
  <c r="ET281" i="6"/>
  <c r="EK274" i="6"/>
  <c r="EU280" i="6"/>
  <c r="FW282" i="6"/>
  <c r="BY282" i="6"/>
  <c r="BY259" i="6" s="1"/>
  <c r="BW277" i="6"/>
  <c r="BW254" i="6" s="1"/>
  <c r="CF274" i="6"/>
  <c r="DV276" i="6"/>
  <c r="DT282" i="6"/>
  <c r="DR279" i="6"/>
  <c r="DT276" i="6"/>
  <c r="CT279" i="6"/>
  <c r="BM277" i="6"/>
  <c r="BM254" i="6" s="1"/>
  <c r="EU274" i="6"/>
  <c r="EG280" i="6"/>
  <c r="FG277" i="6"/>
  <c r="FS281" i="6"/>
  <c r="CG280" i="6"/>
  <c r="CG257" i="6" s="1"/>
  <c r="CG277" i="6"/>
  <c r="CG254" i="6" s="1"/>
  <c r="CK274" i="6"/>
  <c r="CK251" i="6" s="1"/>
  <c r="FG275" i="6"/>
  <c r="DK276" i="6"/>
  <c r="DK253" i="6" s="1"/>
  <c r="BZ279" i="6"/>
  <c r="BU281" i="6"/>
  <c r="BU258" i="6" s="1"/>
  <c r="EC280" i="6"/>
  <c r="CR282" i="6"/>
  <c r="CR259" i="6" s="1"/>
  <c r="EQ280" i="6"/>
  <c r="FS276" i="6"/>
  <c r="AY276" i="6"/>
  <c r="AY253" i="6" s="1"/>
  <c r="ET275" i="6"/>
  <c r="CC282" i="6"/>
  <c r="CC259" i="6" s="1"/>
  <c r="BO280" i="6"/>
  <c r="BO257" i="6" s="1"/>
  <c r="EF274" i="6"/>
  <c r="CL274" i="6"/>
  <c r="CL251" i="6" s="1"/>
  <c r="FM282" i="6"/>
  <c r="FG279" i="6"/>
  <c r="DI282" i="6"/>
  <c r="DI259" i="6" s="1"/>
  <c r="FU281" i="6"/>
  <c r="FG280" i="6"/>
  <c r="BF282" i="6"/>
  <c r="BF259" i="6" s="1"/>
  <c r="CS275" i="6"/>
  <c r="CS252" i="6" s="1"/>
  <c r="FZ277" i="6"/>
  <c r="FA276" i="6"/>
  <c r="DN275" i="6"/>
  <c r="DL275" i="6"/>
  <c r="DL252" i="6" s="1"/>
  <c r="EW281" i="6"/>
  <c r="BV281" i="6"/>
  <c r="BV258" i="6" s="1"/>
  <c r="EY275" i="6"/>
  <c r="DQ279" i="6"/>
  <c r="EF279" i="6"/>
  <c r="DD281" i="6"/>
  <c r="DD258" i="6" s="1"/>
  <c r="EA282" i="6"/>
  <c r="DV281" i="6"/>
  <c r="EE282" i="6"/>
  <c r="EK276" i="6"/>
  <c r="DX277" i="6"/>
  <c r="BE275" i="6"/>
  <c r="BE252" i="6" s="1"/>
  <c r="CN276" i="6"/>
  <c r="CN253" i="6" s="1"/>
  <c r="CE274" i="6"/>
  <c r="CM276" i="6"/>
  <c r="CM253" i="6" s="1"/>
  <c r="FW277" i="6"/>
  <c r="CE277" i="6"/>
  <c r="CE254" i="6" s="1"/>
  <c r="BJ279" i="6"/>
  <c r="BJ256" i="6" s="1"/>
  <c r="CU282" i="6"/>
  <c r="CU259" i="6" s="1"/>
  <c r="FZ281" i="6"/>
  <c r="EW275" i="6"/>
  <c r="EV274" i="6"/>
  <c r="DH275" i="6"/>
  <c r="DH252" i="6" s="1"/>
  <c r="BJ281" i="6"/>
  <c r="BJ258" i="6" s="1"/>
  <c r="CQ275" i="6"/>
  <c r="CQ252" i="6" s="1"/>
  <c r="DU282" i="6"/>
  <c r="CS282" i="6"/>
  <c r="CS259" i="6" s="1"/>
  <c r="FY280" i="6"/>
  <c r="ER282" i="6"/>
  <c r="CC281" i="6"/>
  <c r="CC258" i="6" s="1"/>
  <c r="DH277" i="6"/>
  <c r="DH254" i="6" s="1"/>
  <c r="BG281" i="6"/>
  <c r="BG258" i="6" s="1"/>
  <c r="EC276" i="6"/>
  <c r="CZ279" i="6"/>
  <c r="BJ274" i="6"/>
  <c r="BJ251" i="6" s="1"/>
  <c r="DE277" i="6"/>
  <c r="DE254" i="6" s="1"/>
  <c r="FG282" i="6"/>
  <c r="FK280" i="6"/>
  <c r="CH275" i="6"/>
  <c r="CH252" i="6" s="1"/>
  <c r="EL277" i="6"/>
  <c r="FQ277" i="6"/>
  <c r="EB282" i="6"/>
  <c r="EI282" i="6"/>
  <c r="FM275" i="6"/>
  <c r="CJ275" i="6"/>
  <c r="CJ252" i="6" s="1"/>
  <c r="CL280" i="6"/>
  <c r="CL257" i="6" s="1"/>
  <c r="DD279" i="6"/>
  <c r="EJ280" i="6"/>
  <c r="EJ278" i="6" s="1"/>
  <c r="FX281" i="6"/>
  <c r="ES279" i="6"/>
  <c r="FB276" i="6"/>
  <c r="BJ282" i="6"/>
  <c r="BJ259" i="6" s="1"/>
  <c r="FX280" i="6"/>
  <c r="FT281" i="6"/>
  <c r="CC276" i="6"/>
  <c r="CC253" i="6" s="1"/>
  <c r="DQ277" i="6"/>
  <c r="FT282" i="6"/>
  <c r="BB277" i="6"/>
  <c r="BB254" i="6" s="1"/>
  <c r="DO279" i="6"/>
  <c r="CZ275" i="6"/>
  <c r="CZ252" i="6" s="1"/>
  <c r="BL277" i="6"/>
  <c r="BL254" i="6" s="1"/>
  <c r="EO282" i="6"/>
  <c r="BZ274" i="6"/>
  <c r="BZ251" i="6" s="1"/>
  <c r="CI277" i="6"/>
  <c r="CI254" i="6" s="1"/>
  <c r="DG277" i="6"/>
  <c r="DG254" i="6" s="1"/>
  <c r="BK280" i="6"/>
  <c r="BK257" i="6" s="1"/>
  <c r="BL279" i="6"/>
  <c r="BL256" i="6" s="1"/>
  <c r="EG275" i="6"/>
  <c r="BW276" i="6"/>
  <c r="BW253" i="6" s="1"/>
  <c r="DW281" i="6"/>
  <c r="FV275" i="6"/>
  <c r="DD276" i="6"/>
  <c r="DD253" i="6" s="1"/>
  <c r="CX282" i="6"/>
  <c r="CX259" i="6" s="1"/>
  <c r="EM276" i="6"/>
  <c r="EQ279" i="6"/>
  <c r="DS280" i="6"/>
  <c r="DS275" i="6"/>
  <c r="DU277" i="6"/>
  <c r="CD274" i="6"/>
  <c r="CD251" i="6" s="1"/>
  <c r="FT277" i="6"/>
  <c r="CL282" i="6"/>
  <c r="CL259" i="6" s="1"/>
  <c r="FE276" i="6"/>
  <c r="BE281" i="6"/>
  <c r="BE258" i="6" s="1"/>
  <c r="EZ276" i="6"/>
  <c r="EZ273" i="6" s="1"/>
  <c r="FE275" i="6"/>
  <c r="GA277" i="6"/>
  <c r="GA280" i="6"/>
  <c r="FU275" i="6"/>
  <c r="BE279" i="6"/>
  <c r="BF277" i="6"/>
  <c r="BF254" i="6" s="1"/>
  <c r="ED280" i="6"/>
  <c r="EK279" i="6"/>
  <c r="EG274" i="6"/>
  <c r="CO275" i="6"/>
  <c r="CO252" i="6" s="1"/>
  <c r="EI276" i="6"/>
  <c r="BX276" i="6"/>
  <c r="BX253" i="6" s="1"/>
  <c r="EB281" i="6"/>
  <c r="FN274" i="6"/>
  <c r="FC275" i="6"/>
  <c r="DU281" i="6"/>
  <c r="CU277" i="6"/>
  <c r="CU254" i="6" s="1"/>
  <c r="CH276" i="6"/>
  <c r="CH253" i="6" s="1"/>
  <c r="CS274" i="6"/>
  <c r="CS251" i="6" s="1"/>
  <c r="CC277" i="6"/>
  <c r="CC254" i="6" s="1"/>
  <c r="DG282" i="6"/>
  <c r="DG259" i="6" s="1"/>
  <c r="CA277" i="6"/>
  <c r="CA254" i="6" s="1"/>
  <c r="FC281" i="6"/>
  <c r="EY282" i="6"/>
  <c r="EF276" i="6"/>
  <c r="DP281" i="6"/>
  <c r="CX276" i="6"/>
  <c r="CX253" i="6" s="1"/>
  <c r="CL275" i="6"/>
  <c r="CL252" i="6" s="1"/>
  <c r="CE279" i="6"/>
  <c r="CE256" i="6" s="1"/>
  <c r="BS279" i="6"/>
  <c r="BS256" i="6" s="1"/>
  <c r="EP281" i="6"/>
  <c r="EP278" i="6" s="1"/>
  <c r="CH282" i="6"/>
  <c r="CH259" i="6" s="1"/>
  <c r="DR274" i="6"/>
  <c r="FQ282" i="6"/>
  <c r="FX277" i="6"/>
  <c r="ES277" i="6"/>
  <c r="CW280" i="6"/>
  <c r="CW257" i="6" s="1"/>
  <c r="DZ279" i="6"/>
  <c r="EY280" i="6"/>
  <c r="CT275" i="6"/>
  <c r="CT252" i="6" s="1"/>
  <c r="BY279" i="6"/>
  <c r="BY256" i="6" s="1"/>
  <c r="EL275" i="6"/>
  <c r="DY275" i="6"/>
  <c r="GC280" i="6"/>
  <c r="GA275" i="6"/>
  <c r="DC277" i="6"/>
  <c r="DC254" i="6" s="1"/>
  <c r="BZ281" i="6"/>
  <c r="BZ258" i="6" s="1"/>
  <c r="FP275" i="6"/>
  <c r="FN280" i="6"/>
  <c r="CZ280" i="6"/>
  <c r="CZ257" i="6" s="1"/>
  <c r="BL274" i="6"/>
  <c r="BL251" i="6" s="1"/>
  <c r="EJ276" i="6"/>
  <c r="DK280" i="6"/>
  <c r="DK257" i="6" s="1"/>
  <c r="DP279" i="6"/>
  <c r="CF280" i="6"/>
  <c r="CF257" i="6" s="1"/>
  <c r="DP277" i="6"/>
  <c r="AZ276" i="6"/>
  <c r="AZ253" i="6" s="1"/>
  <c r="CB282" i="6"/>
  <c r="CB259" i="6" s="1"/>
  <c r="FD280" i="6"/>
  <c r="EY276" i="6"/>
  <c r="EG282" i="6"/>
  <c r="FF277" i="6"/>
  <c r="AZ282" i="6"/>
  <c r="AZ259" i="6" s="1"/>
  <c r="CP279" i="6"/>
  <c r="DT279" i="6"/>
  <c r="EI274" i="6"/>
  <c r="EM281" i="6"/>
  <c r="EP276" i="6"/>
  <c r="CP280" i="6"/>
  <c r="CP257" i="6" s="1"/>
  <c r="DP282" i="6"/>
  <c r="DX280" i="6"/>
  <c r="ER276" i="6"/>
  <c r="DE279" i="6"/>
  <c r="DE256" i="6" s="1"/>
  <c r="AZ277" i="6"/>
  <c r="AZ254" i="6" s="1"/>
  <c r="BO277" i="6"/>
  <c r="BO254" i="6" s="1"/>
  <c r="DZ276" i="6"/>
  <c r="CH277" i="6"/>
  <c r="CH254" i="6" s="1"/>
  <c r="EN277" i="6"/>
  <c r="DW276" i="6"/>
  <c r="DK279" i="6"/>
  <c r="CR274" i="6"/>
  <c r="CW281" i="6"/>
  <c r="CW258" i="6" s="1"/>
  <c r="FP281" i="6"/>
  <c r="DO281" i="6"/>
  <c r="FK279" i="6"/>
  <c r="CD281" i="6"/>
  <c r="CD258" i="6" s="1"/>
  <c r="EP274" i="6"/>
  <c r="CP281" i="6"/>
  <c r="CP258" i="6" s="1"/>
  <c r="DE280" i="6"/>
  <c r="DE257" i="6" s="1"/>
  <c r="BV276" i="6"/>
  <c r="BV253" i="6" s="1"/>
  <c r="CS280" i="6"/>
  <c r="CS257" i="6" s="1"/>
  <c r="FJ281" i="6"/>
  <c r="FJ282" i="6"/>
  <c r="EL280" i="6"/>
  <c r="CG274" i="6"/>
  <c r="BU282" i="6"/>
  <c r="BU259" i="6" s="1"/>
  <c r="BB276" i="6"/>
  <c r="BB253" i="6" s="1"/>
  <c r="DW277" i="6"/>
  <c r="FC277" i="6"/>
  <c r="CX279" i="6"/>
  <c r="CX256" i="6" s="1"/>
  <c r="CP277" i="6"/>
  <c r="CP254" i="6" s="1"/>
  <c r="DQ282" i="6"/>
  <c r="EB277" i="6"/>
  <c r="BD280" i="6"/>
  <c r="BD257" i="6" s="1"/>
  <c r="FK282" i="6"/>
  <c r="FU280" i="6"/>
  <c r="EV279" i="6"/>
  <c r="BG280" i="6"/>
  <c r="BG257" i="6" s="1"/>
  <c r="DM274" i="6"/>
  <c r="DM251" i="6" s="1"/>
  <c r="CK280" i="6"/>
  <c r="CK257" i="6" s="1"/>
  <c r="DU274" i="6"/>
  <c r="GC274" i="6"/>
  <c r="DM281" i="6"/>
  <c r="DM258" i="6" s="1"/>
  <c r="FC276" i="6"/>
  <c r="FQ280" i="6"/>
  <c r="CN275" i="6"/>
  <c r="CN252" i="6" s="1"/>
  <c r="FI279" i="6"/>
  <c r="CW276" i="6"/>
  <c r="CW253" i="6" s="1"/>
  <c r="AY277" i="6"/>
  <c r="AY254" i="6" s="1"/>
  <c r="EQ277" i="6"/>
  <c r="DN281" i="6"/>
  <c r="ED274" i="6"/>
  <c r="BT274" i="6"/>
  <c r="BQ281" i="6"/>
  <c r="BQ258" i="6" s="1"/>
  <c r="BY281" i="6"/>
  <c r="BY258" i="6" s="1"/>
  <c r="DV282" i="6"/>
  <c r="CW274" i="6"/>
  <c r="EX279" i="6"/>
  <c r="DN277" i="6"/>
  <c r="EO279" i="6"/>
  <c r="BM282" i="6"/>
  <c r="BM259" i="6" s="1"/>
  <c r="EX275" i="6"/>
  <c r="EX273" i="6" s="1"/>
  <c r="BW275" i="6"/>
  <c r="BW252" i="6" s="1"/>
  <c r="FN282" i="6"/>
  <c r="BZ276" i="6"/>
  <c r="BZ253" i="6" s="1"/>
  <c r="EI277" i="6"/>
  <c r="EI275" i="6"/>
  <c r="EW280" i="6"/>
  <c r="FL275" i="6"/>
  <c r="DS270" i="6"/>
  <c r="BM231" i="6"/>
  <c r="BI231" i="6"/>
  <c r="DL231" i="6"/>
  <c r="CP231" i="6"/>
  <c r="V231" i="6"/>
  <c r="X231" i="6"/>
  <c r="DD231" i="6"/>
  <c r="BT231" i="6"/>
  <c r="O231" i="6"/>
  <c r="BY231" i="6"/>
  <c r="CY231" i="6"/>
  <c r="CQ231" i="6"/>
  <c r="BC231" i="6"/>
  <c r="BD231" i="6"/>
  <c r="AE231" i="6"/>
  <c r="DG231" i="6"/>
  <c r="AD231" i="6"/>
  <c r="N231" i="6"/>
  <c r="BP231" i="6"/>
  <c r="BJ231" i="6"/>
  <c r="CC231" i="6"/>
  <c r="CI231" i="6"/>
  <c r="CM231" i="6"/>
  <c r="AM231" i="6"/>
  <c r="AJ231" i="6"/>
  <c r="BH231" i="6"/>
  <c r="CT231" i="6"/>
  <c r="S231" i="6"/>
  <c r="CS231" i="6"/>
  <c r="AR231" i="6"/>
  <c r="BA231" i="6"/>
  <c r="AI231" i="6"/>
  <c r="DJ231" i="6"/>
  <c r="CF231" i="6"/>
  <c r="AU231" i="6"/>
  <c r="CX231" i="6"/>
  <c r="DA231" i="6"/>
  <c r="CK231" i="6"/>
  <c r="AF231" i="6"/>
  <c r="AS231" i="6"/>
  <c r="BG231" i="6"/>
  <c r="CU270" i="6"/>
  <c r="CU247" i="6" s="1"/>
  <c r="DF270" i="6"/>
  <c r="DF247" i="6" s="1"/>
  <c r="BZ272" i="6"/>
  <c r="BZ249" i="6" s="1"/>
  <c r="BI269" i="6"/>
  <c r="BI246" i="6" s="1"/>
  <c r="CY272" i="6"/>
  <c r="CY249" i="6" s="1"/>
  <c r="FT271" i="6"/>
  <c r="FI270" i="6"/>
  <c r="DX272" i="6"/>
  <c r="FG270" i="6"/>
  <c r="EC270" i="6"/>
  <c r="FM269" i="6"/>
  <c r="DQ271" i="6"/>
  <c r="DP272" i="6"/>
  <c r="ET271" i="6"/>
  <c r="DP270" i="6"/>
  <c r="AZ270" i="6"/>
  <c r="AZ247" i="6" s="1"/>
  <c r="BK270" i="6"/>
  <c r="BK247" i="6" s="1"/>
  <c r="FR269" i="6"/>
  <c r="DL407" i="6"/>
  <c r="DL389" i="6" s="1"/>
  <c r="BR134" i="48" s="1"/>
  <c r="BR140" i="48" s="1"/>
  <c r="ES271" i="6"/>
  <c r="FF270" i="6"/>
  <c r="ED269" i="6"/>
  <c r="BM270" i="6"/>
  <c r="BM247" i="6" s="1"/>
  <c r="DJ271" i="6"/>
  <c r="DJ248" i="6" s="1"/>
  <c r="BN270" i="6"/>
  <c r="BN247" i="6" s="1"/>
  <c r="EM272" i="6"/>
  <c r="BJ269" i="6"/>
  <c r="BJ246" i="6" s="1"/>
  <c r="CD271" i="6"/>
  <c r="CD248" i="6" s="1"/>
  <c r="BE269" i="6"/>
  <c r="BE246" i="6" s="1"/>
  <c r="CQ269" i="6"/>
  <c r="CQ246" i="6" s="1"/>
  <c r="CY271" i="6"/>
  <c r="CY248" i="6" s="1"/>
  <c r="CF272" i="6"/>
  <c r="CF249" i="6" s="1"/>
  <c r="EN272" i="6"/>
  <c r="FS272" i="6"/>
  <c r="BS269" i="6"/>
  <c r="BS246" i="6" s="1"/>
  <c r="FL271" i="6"/>
  <c r="ED270" i="6"/>
  <c r="FC270" i="6"/>
  <c r="DR270" i="6"/>
  <c r="EJ269" i="6"/>
  <c r="BX269" i="6"/>
  <c r="BX246" i="6" s="1"/>
  <c r="DV270" i="6"/>
  <c r="DB269" i="6"/>
  <c r="EX272" i="6"/>
  <c r="BT271" i="6"/>
  <c r="BT248" i="6" s="1"/>
  <c r="DJ270" i="6"/>
  <c r="DJ247" i="6" s="1"/>
  <c r="EK269" i="6"/>
  <c r="EB272" i="6"/>
  <c r="FO270" i="6"/>
  <c r="BP270" i="6"/>
  <c r="BP247" i="6" s="1"/>
  <c r="DQ272" i="6"/>
  <c r="DT270" i="6"/>
  <c r="FM271" i="6"/>
  <c r="GA272" i="6"/>
  <c r="DD272" i="6"/>
  <c r="DD249" i="6" s="1"/>
  <c r="DZ270" i="6"/>
  <c r="CV272" i="6"/>
  <c r="CV249" i="6" s="1"/>
  <c r="CM269" i="6"/>
  <c r="CM246" i="6" s="1"/>
  <c r="DN603" i="6"/>
  <c r="DO631" i="6"/>
  <c r="DL84" i="6"/>
  <c r="DL114" i="6"/>
  <c r="DM97" i="6"/>
  <c r="DL110" i="6"/>
  <c r="DL109" i="6"/>
  <c r="DM131" i="6"/>
  <c r="DM76" i="6"/>
  <c r="CL231" i="6"/>
  <c r="BS231" i="6"/>
  <c r="DH231" i="6"/>
  <c r="CR231" i="6"/>
  <c r="DE231" i="6"/>
  <c r="Q231" i="6"/>
  <c r="BW231" i="6"/>
  <c r="P231" i="6"/>
  <c r="W231" i="6"/>
  <c r="AX231" i="6"/>
  <c r="Y231" i="6"/>
  <c r="AN231" i="6"/>
  <c r="CH231" i="6"/>
  <c r="Z231" i="6"/>
  <c r="AA231" i="6"/>
  <c r="CD231" i="6"/>
  <c r="CN231" i="6"/>
  <c r="BK231" i="6"/>
  <c r="CA231" i="6"/>
  <c r="R231" i="6"/>
  <c r="CG231" i="6"/>
  <c r="AL231" i="6"/>
  <c r="AC231" i="6"/>
  <c r="CV231" i="6"/>
  <c r="BE231" i="6"/>
  <c r="DB231" i="6"/>
  <c r="AZ231" i="6"/>
  <c r="DC231" i="6"/>
  <c r="BQ231" i="6"/>
  <c r="AQ231" i="6"/>
  <c r="BR231" i="6"/>
  <c r="BO231" i="6"/>
  <c r="AT231" i="6"/>
  <c r="DK231" i="6"/>
  <c r="BZ231" i="6"/>
  <c r="BN231" i="6"/>
  <c r="AG231" i="6"/>
  <c r="AH231" i="6"/>
  <c r="DF231" i="6"/>
  <c r="CB231" i="6"/>
  <c r="BF231" i="6"/>
  <c r="BB231" i="6"/>
  <c r="DM84" i="6"/>
  <c r="DL123" i="6"/>
  <c r="DL102" i="6"/>
  <c r="DL47" i="6" s="1"/>
  <c r="DL24" i="6" s="1"/>
  <c r="DL83" i="6"/>
  <c r="DN609" i="6"/>
  <c r="DN628" i="6" s="1"/>
  <c r="BT108" i="48" s="1"/>
  <c r="DN629" i="6"/>
  <c r="DM129" i="6"/>
  <c r="DL85" i="6"/>
  <c r="DL104" i="6"/>
  <c r="DM70" i="6"/>
  <c r="DL107" i="6"/>
  <c r="DM106" i="6"/>
  <c r="DM68" i="6"/>
  <c r="DM123" i="6"/>
  <c r="DL798" i="6"/>
  <c r="DL780" i="6" s="1"/>
  <c r="DL809" i="6"/>
  <c r="DL791" i="6" s="1"/>
  <c r="BR120" i="48" s="1"/>
  <c r="BR66" i="48" s="1"/>
  <c r="DM121" i="6"/>
  <c r="DM91" i="6"/>
  <c r="DM126" i="6"/>
  <c r="DM127" i="6"/>
  <c r="DM112" i="6"/>
  <c r="DM74" i="6"/>
  <c r="DM86" i="6"/>
  <c r="DM119" i="6"/>
  <c r="DM113" i="6"/>
  <c r="DM90" i="6"/>
  <c r="DM92" i="6"/>
  <c r="DM71" i="6"/>
  <c r="DM108" i="6"/>
  <c r="DM73" i="6"/>
  <c r="DM118" i="6"/>
  <c r="DM132" i="6"/>
  <c r="DM81" i="6"/>
  <c r="DM117" i="6"/>
  <c r="DM128" i="6"/>
  <c r="DM77" i="6"/>
  <c r="DL99" i="6"/>
  <c r="DL77" i="6"/>
  <c r="DM110" i="6"/>
  <c r="DL400" i="6"/>
  <c r="DL399" i="6" s="1"/>
  <c r="DL381" i="6" s="1"/>
  <c r="BR135" i="48"/>
  <c r="BR141" i="48" s="1"/>
  <c r="DM622" i="6"/>
  <c r="DJ51" i="6"/>
  <c r="DJ28" i="6" s="1"/>
  <c r="BP19" i="48" s="1"/>
  <c r="DM130" i="6"/>
  <c r="DM82" i="6"/>
  <c r="DM124" i="6"/>
  <c r="DL784" i="6"/>
  <c r="DL787" i="6"/>
  <c r="DL789" i="6"/>
  <c r="BR118" i="48" s="1"/>
  <c r="BR52" i="48" s="1"/>
  <c r="DL792" i="6"/>
  <c r="BR121" i="48" s="1"/>
  <c r="BR73" i="48" s="1"/>
  <c r="DL785" i="6"/>
  <c r="DL782" i="6"/>
  <c r="DL116" i="6"/>
  <c r="DM61" i="6"/>
  <c r="DN59" i="6"/>
  <c r="DM63" i="6"/>
  <c r="DM62" i="6"/>
  <c r="DM102" i="6"/>
  <c r="DM47" i="6" s="1"/>
  <c r="DM24" i="6" s="1"/>
  <c r="DN60" i="6"/>
  <c r="DO14" i="6"/>
  <c r="DM115" i="6"/>
  <c r="DL103" i="6"/>
  <c r="DL69" i="6"/>
  <c r="DL67" i="6"/>
  <c r="DL105" i="6"/>
  <c r="DL132" i="6"/>
  <c r="DL80" i="6"/>
  <c r="DL128" i="6"/>
  <c r="DL96" i="6"/>
  <c r="DL87" i="6"/>
  <c r="DL75" i="6"/>
  <c r="DL113" i="6"/>
  <c r="DL71" i="6"/>
  <c r="DL130" i="6"/>
  <c r="DL93" i="6"/>
  <c r="DL70" i="6"/>
  <c r="DL111" i="6"/>
  <c r="DL115" i="6"/>
  <c r="DL131" i="6"/>
  <c r="DL42" i="6" s="1"/>
  <c r="DL19" i="6" s="1"/>
  <c r="DL81" i="6"/>
  <c r="DL129" i="6"/>
  <c r="DL88" i="6"/>
  <c r="DL126" i="6"/>
  <c r="DL68" i="6"/>
  <c r="DL94" i="6"/>
  <c r="DL133" i="6"/>
  <c r="DL97" i="6"/>
  <c r="DL86" i="6"/>
  <c r="DL106" i="6"/>
  <c r="DL76" i="6"/>
  <c r="DL79" i="6"/>
  <c r="DM105" i="6"/>
  <c r="DL507" i="6"/>
  <c r="DL506" i="6" s="1"/>
  <c r="DL488" i="6" s="1"/>
  <c r="BR156" i="48" s="1"/>
  <c r="DL574" i="6"/>
  <c r="DL502" i="6"/>
  <c r="DL501" i="6" s="1"/>
  <c r="DL483" i="6" s="1"/>
  <c r="DL112" i="6"/>
  <c r="DL125" i="6"/>
  <c r="DL74" i="6"/>
  <c r="DL66" i="6"/>
  <c r="DM133" i="6"/>
  <c r="DL497" i="6"/>
  <c r="DL496" i="6" s="1"/>
  <c r="DL478" i="6" s="1"/>
  <c r="DM75" i="6"/>
  <c r="DM89" i="6"/>
  <c r="DM78" i="6"/>
  <c r="DL101" i="6"/>
  <c r="DL72" i="6"/>
  <c r="DL124" i="6"/>
  <c r="DL78" i="6"/>
  <c r="DL396" i="6"/>
  <c r="DL378" i="6" s="1"/>
  <c r="DL804" i="6"/>
  <c r="DL799" i="6"/>
  <c r="DL781" i="6" s="1"/>
  <c r="DL833" i="6"/>
  <c r="DL808" i="6"/>
  <c r="EO275" i="6"/>
  <c r="CV275" i="6"/>
  <c r="CV252" i="6" s="1"/>
  <c r="EH276" i="6"/>
  <c r="BP280" i="6"/>
  <c r="BP257" i="6" s="1"/>
  <c r="DY274" i="6"/>
  <c r="FU274" i="6"/>
  <c r="FG274" i="6"/>
  <c r="FZ274" i="6"/>
  <c r="BW281" i="6"/>
  <c r="BW258" i="6" s="1"/>
  <c r="BU275" i="6"/>
  <c r="BU252" i="6" s="1"/>
  <c r="DI276" i="6"/>
  <c r="DI253" i="6" s="1"/>
  <c r="EE274" i="6"/>
  <c r="FP276" i="6"/>
  <c r="FQ281" i="6"/>
  <c r="CX274" i="6"/>
  <c r="FD281" i="6"/>
  <c r="ER280" i="6"/>
  <c r="BI275" i="6"/>
  <c r="BI252" i="6" s="1"/>
  <c r="EZ280" i="6"/>
  <c r="EK280" i="6"/>
  <c r="DG275" i="6"/>
  <c r="DG252" i="6" s="1"/>
  <c r="EE280" i="6"/>
  <c r="BR277" i="6"/>
  <c r="BR254" i="6" s="1"/>
  <c r="DP274" i="6"/>
  <c r="BH280" i="6"/>
  <c r="BH257" i="6" s="1"/>
  <c r="CK281" i="6"/>
  <c r="CK258" i="6" s="1"/>
  <c r="BQ275" i="6"/>
  <c r="BQ252" i="6" s="1"/>
  <c r="FB275" i="6"/>
  <c r="CX280" i="6"/>
  <c r="CX257" i="6" s="1"/>
  <c r="EF282" i="6"/>
  <c r="EO276" i="6"/>
  <c r="CB280" i="6"/>
  <c r="CB257" i="6" s="1"/>
  <c r="EQ276" i="6"/>
  <c r="EA274" i="6"/>
  <c r="EA277" i="6"/>
  <c r="EQ281" i="6"/>
  <c r="EJ277" i="6"/>
  <c r="CE276" i="6"/>
  <c r="CE253" i="6" s="1"/>
  <c r="EH279" i="6"/>
  <c r="CV279" i="6"/>
  <c r="CV256" i="6" s="1"/>
  <c r="AX282" i="6"/>
  <c r="AX259" i="6" s="1"/>
  <c r="DN279" i="6"/>
  <c r="BZ277" i="6"/>
  <c r="BZ254" i="6" s="1"/>
  <c r="DB275" i="6"/>
  <c r="DB252" i="6" s="1"/>
  <c r="DF274" i="6"/>
  <c r="DF251" i="6" s="1"/>
  <c r="BQ282" i="6"/>
  <c r="BQ259" i="6" s="1"/>
  <c r="DH281" i="6"/>
  <c r="DH258" i="6" s="1"/>
  <c r="CQ281" i="6"/>
  <c r="CQ258" i="6" s="1"/>
  <c r="FQ274" i="6"/>
  <c r="BU279" i="6"/>
  <c r="BU256" i="6" s="1"/>
  <c r="BC276" i="6"/>
  <c r="BC253" i="6" s="1"/>
  <c r="CU274" i="6"/>
  <c r="CM281" i="6"/>
  <c r="CM258" i="6" s="1"/>
  <c r="FJ279" i="6"/>
  <c r="FJ274" i="6"/>
  <c r="ED277" i="6"/>
  <c r="FS282" i="6"/>
  <c r="DA274" i="6"/>
  <c r="DA251" i="6" s="1"/>
  <c r="EV280" i="6"/>
  <c r="BN274" i="6"/>
  <c r="BN251" i="6" s="1"/>
  <c r="EJ279" i="6"/>
  <c r="FB282" i="6"/>
  <c r="BU276" i="6"/>
  <c r="BU253" i="6" s="1"/>
  <c r="BN279" i="6"/>
  <c r="BN256" i="6" s="1"/>
  <c r="EE277" i="6"/>
  <c r="FK281" i="6"/>
  <c r="DP280" i="6"/>
  <c r="FP279" i="6"/>
  <c r="FP282" i="6"/>
  <c r="DN274" i="6"/>
  <c r="BK279" i="6"/>
  <c r="BK256" i="6" s="1"/>
  <c r="BK274" i="6"/>
  <c r="BK251" i="6" s="1"/>
  <c r="DK274" i="6"/>
  <c r="DK251" i="6" s="1"/>
  <c r="GB279" i="6"/>
  <c r="DK277" i="6"/>
  <c r="DK254" i="6" s="1"/>
  <c r="CC267" i="6"/>
  <c r="CC244" i="6" s="1"/>
  <c r="ER265" i="6"/>
  <c r="FZ264" i="6"/>
  <c r="EE271" i="6"/>
  <c r="DO271" i="6"/>
  <c r="BQ272" i="6"/>
  <c r="BQ249" i="6" s="1"/>
  <c r="EG271" i="6"/>
  <c r="DC269" i="6"/>
  <c r="DC246" i="6" s="1"/>
  <c r="EA270" i="6"/>
  <c r="BY271" i="6"/>
  <c r="BY248" i="6" s="1"/>
  <c r="DW272" i="6"/>
  <c r="EY270" i="6"/>
  <c r="EP269" i="6"/>
  <c r="BW264" i="6"/>
  <c r="CO265" i="6"/>
  <c r="CO242" i="6" s="1"/>
  <c r="BT272" i="6"/>
  <c r="BT249" i="6" s="1"/>
  <c r="DK790" i="6"/>
  <c r="BQ119" i="48" s="1"/>
  <c r="BQ59" i="48" s="1"/>
  <c r="DK806" i="6"/>
  <c r="DK788" i="6" s="1"/>
  <c r="BQ117" i="48" s="1"/>
  <c r="BQ81" i="48" s="1"/>
  <c r="EO277" i="6"/>
  <c r="FK276" i="6"/>
  <c r="CC274" i="6"/>
  <c r="CC251" i="6" s="1"/>
  <c r="CM280" i="6"/>
  <c r="CM257" i="6" s="1"/>
  <c r="ET280" i="6"/>
  <c r="ER279" i="6"/>
  <c r="BT279" i="6"/>
  <c r="BT256" i="6" s="1"/>
  <c r="DJ281" i="6"/>
  <c r="DJ258" i="6" s="1"/>
  <c r="DK275" i="6"/>
  <c r="DK252" i="6" s="1"/>
  <c r="DL274" i="6"/>
  <c r="DL251" i="6" s="1"/>
  <c r="BD274" i="6"/>
  <c r="BD251" i="6" s="1"/>
  <c r="CW282" i="6"/>
  <c r="CW259" i="6" s="1"/>
  <c r="CG276" i="6"/>
  <c r="CG253" i="6" s="1"/>
  <c r="BF276" i="6"/>
  <c r="BF253" i="6" s="1"/>
  <c r="AY281" i="6"/>
  <c r="AY258" i="6" s="1"/>
  <c r="FH274" i="6"/>
  <c r="CE280" i="6"/>
  <c r="CE257" i="6" s="1"/>
  <c r="BH276" i="6"/>
  <c r="BH253" i="6" s="1"/>
  <c r="ES282" i="6"/>
  <c r="ES278" i="6" s="1"/>
  <c r="EE281" i="6"/>
  <c r="DA275" i="6"/>
  <c r="DA252" i="6" s="1"/>
  <c r="BX277" i="6"/>
  <c r="BX254" i="6" s="1"/>
  <c r="FM276" i="6"/>
  <c r="DB274" i="6"/>
  <c r="DB251" i="6" s="1"/>
  <c r="BV277" i="6"/>
  <c r="BV254" i="6" s="1"/>
  <c r="CF275" i="6"/>
  <c r="CF252" i="6" s="1"/>
  <c r="DZ280" i="6"/>
  <c r="BZ280" i="6"/>
  <c r="BZ257" i="6" s="1"/>
  <c r="DR277" i="6"/>
  <c r="CX277" i="6"/>
  <c r="CX254" i="6" s="1"/>
  <c r="ER277" i="6"/>
  <c r="BW279" i="6"/>
  <c r="BW256" i="6" s="1"/>
  <c r="FN281" i="6"/>
  <c r="BN281" i="6"/>
  <c r="BN258" i="6" s="1"/>
  <c r="FE274" i="6"/>
  <c r="CR275" i="6"/>
  <c r="CR252" i="6" s="1"/>
  <c r="DO275" i="6"/>
  <c r="CY275" i="6"/>
  <c r="CY252" i="6" s="1"/>
  <c r="BC277" i="6"/>
  <c r="BC254" i="6" s="1"/>
  <c r="GC276" i="6"/>
  <c r="BI282" i="6"/>
  <c r="BI259" i="6" s="1"/>
  <c r="FO276" i="6"/>
  <c r="BS280" i="6"/>
  <c r="BS257" i="6" s="1"/>
  <c r="EN281" i="6"/>
  <c r="GB280" i="6"/>
  <c r="CO282" i="6"/>
  <c r="CO259" i="6" s="1"/>
  <c r="EN280" i="6"/>
  <c r="BD282" i="6"/>
  <c r="BD259" i="6" s="1"/>
  <c r="DF275" i="6"/>
  <c r="DF252" i="6" s="1"/>
  <c r="DM277" i="6"/>
  <c r="DM254" i="6" s="1"/>
  <c r="AY272" i="6"/>
  <c r="AY249" i="6" s="1"/>
  <c r="EA271" i="6"/>
  <c r="EJ264" i="6"/>
  <c r="EI265" i="6"/>
  <c r="CU269" i="6"/>
  <c r="CU246" i="6" s="1"/>
  <c r="DY267" i="6"/>
  <c r="CJ264" i="6"/>
  <c r="CN279" i="6"/>
  <c r="CN256" i="6" s="1"/>
  <c r="DO777" i="6"/>
  <c r="DN813" i="6"/>
  <c r="BR133" i="48"/>
  <c r="BR139" i="48" s="1"/>
  <c r="CT277" i="6"/>
  <c r="CT254" i="6" s="1"/>
  <c r="CJ280" i="6"/>
  <c r="CJ257" i="6" s="1"/>
  <c r="FD276" i="6"/>
  <c r="GA282" i="6"/>
  <c r="BP281" i="6"/>
  <c r="BP258" i="6" s="1"/>
  <c r="EI280" i="6"/>
  <c r="FF281" i="6"/>
  <c r="DB276" i="6"/>
  <c r="DB253" i="6" s="1"/>
  <c r="DR281" i="6"/>
  <c r="FH277" i="6"/>
  <c r="DT274" i="6"/>
  <c r="CN274" i="6"/>
  <c r="CN251" i="6" s="1"/>
  <c r="FE282" i="6"/>
  <c r="FI280" i="6"/>
  <c r="DN280" i="6"/>
  <c r="DB277" i="6"/>
  <c r="DB254" i="6" s="1"/>
  <c r="ET282" i="6"/>
  <c r="EZ282" i="6"/>
  <c r="ET276" i="6"/>
  <c r="DZ281" i="6"/>
  <c r="FH280" i="6"/>
  <c r="BS282" i="6"/>
  <c r="BS259" i="6" s="1"/>
  <c r="DH279" i="6"/>
  <c r="DH256" i="6" s="1"/>
  <c r="DM275" i="6"/>
  <c r="DM252" i="6" s="1"/>
  <c r="BH282" i="6"/>
  <c r="BH259" i="6" s="1"/>
  <c r="BX280" i="6"/>
  <c r="BX257" i="6" s="1"/>
  <c r="GA279" i="6"/>
  <c r="BF274" i="6"/>
  <c r="BF251" i="6" s="1"/>
  <c r="DF281" i="6"/>
  <c r="DF258" i="6" s="1"/>
  <c r="FO274" i="6"/>
  <c r="EU279" i="6"/>
  <c r="FF280" i="6"/>
  <c r="CO280" i="6"/>
  <c r="CO257" i="6" s="1"/>
  <c r="EN275" i="6"/>
  <c r="GB275" i="6"/>
  <c r="DJ276" i="6"/>
  <c r="DJ253" i="6" s="1"/>
  <c r="GC277" i="6"/>
  <c r="BL281" i="6"/>
  <c r="BL258" i="6" s="1"/>
  <c r="EY277" i="6"/>
  <c r="CD276" i="6"/>
  <c r="CD253" i="6" s="1"/>
  <c r="CH280" i="6"/>
  <c r="CH257" i="6" s="1"/>
  <c r="FY281" i="6"/>
  <c r="BS275" i="6"/>
  <c r="BS252" i="6" s="1"/>
  <c r="CK279" i="6"/>
  <c r="CK256" i="6" s="1"/>
  <c r="CO269" i="6"/>
  <c r="CO246" i="6" s="1"/>
  <c r="CW272" i="6"/>
  <c r="CW249" i="6" s="1"/>
  <c r="CW269" i="6"/>
  <c r="EK266" i="6"/>
  <c r="CM271" i="6"/>
  <c r="CM248" i="6" s="1"/>
  <c r="EH264" i="6"/>
  <c r="CL267" i="6"/>
  <c r="CL244" i="6" s="1"/>
  <c r="BY270" i="6"/>
  <c r="BY247" i="6" s="1"/>
  <c r="DM814" i="6"/>
  <c r="DN812" i="6"/>
  <c r="DM816" i="6"/>
  <c r="DM815" i="6"/>
  <c r="DK786" i="6"/>
  <c r="DK801" i="6"/>
  <c r="DK783" i="6" s="1"/>
  <c r="DL797" i="6"/>
  <c r="DM617" i="6"/>
  <c r="DO627" i="6"/>
  <c r="BE276" i="6"/>
  <c r="BE253" i="6" s="1"/>
  <c r="EP277" i="6"/>
  <c r="CL276" i="6"/>
  <c r="CL253" i="6" s="1"/>
  <c r="DJ275" i="6"/>
  <c r="DJ252" i="6" s="1"/>
  <c r="BR276" i="6"/>
  <c r="BR253" i="6" s="1"/>
  <c r="CL281" i="6"/>
  <c r="CL258" i="6" s="1"/>
  <c r="CT281" i="6"/>
  <c r="CT258" i="6" s="1"/>
  <c r="DB280" i="6"/>
  <c r="DB257" i="6" s="1"/>
  <c r="CJ281" i="6"/>
  <c r="CJ258" i="6" s="1"/>
  <c r="EM274" i="6"/>
  <c r="BI274" i="6"/>
  <c r="BI251" i="6" s="1"/>
  <c r="FO282" i="6"/>
  <c r="DJ274" i="6"/>
  <c r="DJ251" i="6" s="1"/>
  <c r="FO277" i="6"/>
  <c r="DS279" i="6"/>
  <c r="FK274" i="6"/>
  <c r="FI281" i="6"/>
  <c r="BY276" i="6"/>
  <c r="BY253" i="6" s="1"/>
  <c r="EK282" i="6"/>
  <c r="DC276" i="6"/>
  <c r="DC253" i="6" s="1"/>
  <c r="BG276" i="6"/>
  <c r="BG253" i="6" s="1"/>
  <c r="FM279" i="6"/>
  <c r="CH281" i="6"/>
  <c r="CH258" i="6" s="1"/>
  <c r="BJ276" i="6"/>
  <c r="BJ253" i="6" s="1"/>
  <c r="EE279" i="6"/>
  <c r="BL282" i="6"/>
  <c r="BL259" i="6" s="1"/>
  <c r="FC280" i="6"/>
  <c r="FY282" i="6"/>
  <c r="CQ274" i="6"/>
  <c r="BV282" i="6"/>
  <c r="BV259" i="6" s="1"/>
  <c r="CO279" i="6"/>
  <c r="DE276" i="6"/>
  <c r="DE253" i="6" s="1"/>
  <c r="FE279" i="6"/>
  <c r="EJ274" i="6"/>
  <c r="FQ276" i="6"/>
  <c r="EA280" i="6"/>
  <c r="FO275" i="6"/>
  <c r="EO274" i="6"/>
  <c r="FL282" i="6"/>
  <c r="BE282" i="6"/>
  <c r="BE259" i="6" s="1"/>
  <c r="DZ275" i="6"/>
  <c r="FQ279" i="6"/>
  <c r="BE274" i="6"/>
  <c r="BE251" i="6" s="1"/>
  <c r="DI277" i="6"/>
  <c r="DI254" i="6" s="1"/>
  <c r="CA275" i="6"/>
  <c r="CA252" i="6" s="1"/>
  <c r="FT276" i="6"/>
  <c r="CY280" i="6"/>
  <c r="CY257" i="6" s="1"/>
  <c r="CY276" i="6"/>
  <c r="CY253" i="6" s="1"/>
  <c r="EL274" i="6"/>
  <c r="ED276" i="6"/>
  <c r="BK275" i="6"/>
  <c r="BK252" i="6" s="1"/>
  <c r="DL279" i="6"/>
  <c r="DL256" i="6" s="1"/>
  <c r="EV275" i="6"/>
  <c r="EH275" i="6"/>
  <c r="CL279" i="6"/>
  <c r="CL256" i="6" s="1"/>
  <c r="CO277" i="6"/>
  <c r="CO254" i="6" s="1"/>
  <c r="DP276" i="6"/>
  <c r="DD275" i="6"/>
  <c r="DD252" i="6" s="1"/>
  <c r="CG282" i="6"/>
  <c r="CG259" i="6" s="1"/>
  <c r="BO281" i="6"/>
  <c r="BO258" i="6" s="1"/>
  <c r="FD282" i="6"/>
  <c r="GC281" i="6"/>
  <c r="BH277" i="6"/>
  <c r="BH254" i="6" s="1"/>
  <c r="FO280" i="6"/>
  <c r="BD279" i="6"/>
  <c r="EY274" i="6"/>
  <c r="AX277" i="6"/>
  <c r="AX254" i="6" s="1"/>
  <c r="CE281" i="6"/>
  <c r="CE258" i="6" s="1"/>
  <c r="BY277" i="6"/>
  <c r="BY254" i="6" s="1"/>
  <c r="EU281" i="6"/>
  <c r="FC279" i="6"/>
  <c r="CT282" i="6"/>
  <c r="CT259" i="6" s="1"/>
  <c r="DM280" i="6"/>
  <c r="DM257" i="6" s="1"/>
  <c r="CB274" i="6"/>
  <c r="CB251" i="6" s="1"/>
  <c r="BK281" i="6"/>
  <c r="BK258" i="6" s="1"/>
  <c r="EC274" i="6"/>
  <c r="FB277" i="6"/>
  <c r="BO275" i="6"/>
  <c r="BO252" i="6" s="1"/>
  <c r="FT280" i="6"/>
  <c r="CA274" i="6"/>
  <c r="CA251" i="6" s="1"/>
  <c r="DM279" i="6"/>
  <c r="BI276" i="6"/>
  <c r="BI253" i="6" s="1"/>
  <c r="EV277" i="6"/>
  <c r="DV275" i="6"/>
  <c r="CS279" i="6"/>
  <c r="CZ274" i="6"/>
  <c r="CZ251" i="6" s="1"/>
  <c r="FA282" i="6"/>
  <c r="GB282" i="6"/>
  <c r="DT275" i="6"/>
  <c r="FR281" i="6"/>
  <c r="ED282" i="6"/>
  <c r="CG275" i="6"/>
  <c r="CG252" i="6" s="1"/>
  <c r="FJ280" i="6"/>
  <c r="EU275" i="6"/>
  <c r="EU273" i="6" s="1"/>
  <c r="DQ280" i="6"/>
  <c r="DQ266" i="6"/>
  <c r="DT265" i="6"/>
  <c r="BJ267" i="6"/>
  <c r="BJ244" i="6" s="1"/>
  <c r="EB269" i="6"/>
  <c r="CJ269" i="6"/>
  <c r="BG270" i="6"/>
  <c r="BG247" i="6" s="1"/>
  <c r="EU270" i="6"/>
  <c r="CD272" i="6"/>
  <c r="CD249" i="6" s="1"/>
  <c r="FL270" i="6"/>
  <c r="BO270" i="6"/>
  <c r="BO247" i="6" s="1"/>
  <c r="CU271" i="6"/>
  <c r="CU248" i="6" s="1"/>
  <c r="DI271" i="6"/>
  <c r="DI248" i="6" s="1"/>
  <c r="BK266" i="6"/>
  <c r="BK243" i="6" s="1"/>
  <c r="DU265" i="6"/>
  <c r="EI266" i="6"/>
  <c r="DK779" i="6"/>
  <c r="DK796" i="6"/>
  <c r="DK778" i="6" s="1"/>
  <c r="DM836" i="6"/>
  <c r="DM837" i="6"/>
  <c r="DM840" i="6"/>
  <c r="DM842" i="6"/>
  <c r="DM843" i="6"/>
  <c r="DM845" i="6"/>
  <c r="DM846" i="6"/>
  <c r="DM834" i="6"/>
  <c r="DM838" i="6"/>
  <c r="DM835" i="6"/>
  <c r="DM839" i="6"/>
  <c r="DM841" i="6"/>
  <c r="DM844" i="6"/>
  <c r="DK489" i="6"/>
  <c r="BQ157" i="48" s="1"/>
  <c r="DK496" i="6"/>
  <c r="DK478" i="6" s="1"/>
  <c r="DL419" i="6"/>
  <c r="DM392" i="6"/>
  <c r="DM374" i="6"/>
  <c r="DN393" i="6"/>
  <c r="CJ251" i="6"/>
  <c r="DF256" i="6"/>
  <c r="BY251" i="6"/>
  <c r="AZ360" i="6"/>
  <c r="AZ269" i="6" s="1"/>
  <c r="AX360" i="6"/>
  <c r="BA360" i="6"/>
  <c r="BA266" i="6" s="1"/>
  <c r="BA243" i="6" s="1"/>
  <c r="AY360" i="6"/>
  <c r="AY269" i="6" s="1"/>
  <c r="BC360" i="6"/>
  <c r="BC290" i="6" s="1"/>
  <c r="BB360" i="6"/>
  <c r="BB266" i="6" s="1"/>
  <c r="BB243" i="6" s="1"/>
  <c r="BH241" i="6"/>
  <c r="CX251" i="6"/>
  <c r="DI251" i="6"/>
  <c r="BG241" i="6"/>
  <c r="BG263" i="6"/>
  <c r="BG240" i="6" s="1"/>
  <c r="BH256" i="6"/>
  <c r="BJ241" i="6"/>
  <c r="CZ241" i="6"/>
  <c r="DO610" i="6"/>
  <c r="DO609" i="6" s="1"/>
  <c r="DN617" i="6"/>
  <c r="DL524" i="6"/>
  <c r="BR148" i="48" s="1"/>
  <c r="BQ17" i="52" s="1"/>
  <c r="I135" i="6"/>
  <c r="AX135" i="6" s="1"/>
  <c r="AZ51" i="6"/>
  <c r="AZ28" i="6" s="1"/>
  <c r="F19" i="48" s="1"/>
  <c r="BA51" i="6"/>
  <c r="BA28" i="6" s="1"/>
  <c r="G19" i="48" s="1"/>
  <c r="DG51" i="6"/>
  <c r="DG28" i="6" s="1"/>
  <c r="BM19" i="48" s="1"/>
  <c r="DG57" i="6"/>
  <c r="DG34" i="6" s="1"/>
  <c r="BM25" i="48" s="1"/>
  <c r="BM68" i="48" s="1"/>
  <c r="AY49" i="6"/>
  <c r="AY26" i="6" s="1"/>
  <c r="E17" i="48" s="1"/>
  <c r="DG56" i="6"/>
  <c r="DG33" i="6" s="1"/>
  <c r="BM24" i="48" s="1"/>
  <c r="BM61" i="48" s="1"/>
  <c r="DL55" i="6"/>
  <c r="DL32" i="6" s="1"/>
  <c r="BR23" i="48" s="1"/>
  <c r="BW241" i="6"/>
  <c r="CG241" i="6"/>
  <c r="DX263" i="6"/>
  <c r="DM241" i="6"/>
  <c r="DD241" i="6"/>
  <c r="CJ241" i="6"/>
  <c r="DI40" i="6"/>
  <c r="DI17" i="6" s="1"/>
  <c r="CA41" i="6"/>
  <c r="CA18" i="6" s="1"/>
  <c r="BA39" i="6"/>
  <c r="BA16" i="6" s="1"/>
  <c r="DJ40" i="6"/>
  <c r="DJ17" i="6" s="1"/>
  <c r="DG40" i="6"/>
  <c r="DG17" i="6" s="1"/>
  <c r="CZ41" i="6"/>
  <c r="CZ18" i="6" s="1"/>
  <c r="DF56" i="6"/>
  <c r="DF33" i="6" s="1"/>
  <c r="BL24" i="48" s="1"/>
  <c r="BL61" i="48" s="1"/>
  <c r="BS251" i="6"/>
  <c r="CF251" i="6"/>
  <c r="BG246" i="6"/>
  <c r="CA256" i="6"/>
  <c r="DK256" i="6"/>
  <c r="BQ241" i="6"/>
  <c r="DO667" i="6"/>
  <c r="DJ56" i="6"/>
  <c r="DJ33" i="6" s="1"/>
  <c r="BP24" i="48" s="1"/>
  <c r="BP61" i="48" s="1"/>
  <c r="CD278" i="6"/>
  <c r="CD255" i="6" s="1"/>
  <c r="DD256" i="6"/>
  <c r="DB246" i="6"/>
  <c r="BL241" i="6"/>
  <c r="BV241" i="6"/>
  <c r="CB263" i="6"/>
  <c r="CB240" i="6" s="1"/>
  <c r="CB241" i="6"/>
  <c r="BT241" i="6"/>
  <c r="AY241" i="6"/>
  <c r="CS241" i="6"/>
  <c r="BV41" i="6"/>
  <c r="BV18" i="6" s="1"/>
  <c r="DK51" i="6"/>
  <c r="DK28" i="6" s="1"/>
  <c r="BQ19" i="48" s="1"/>
  <c r="DK56" i="6"/>
  <c r="DK33" i="6" s="1"/>
  <c r="BQ24" i="48" s="1"/>
  <c r="BQ61" i="48" s="1"/>
  <c r="DJ57" i="6"/>
  <c r="DJ34" i="6" s="1"/>
  <c r="BP25" i="48" s="1"/>
  <c r="BP68" i="48" s="1"/>
  <c r="BA40" i="6"/>
  <c r="BA17" i="6" s="1"/>
  <c r="DP657" i="6"/>
  <c r="DP638" i="6" s="1"/>
  <c r="CQ256" i="6"/>
  <c r="DC256" i="6"/>
  <c r="BG256" i="6"/>
  <c r="CP256" i="6"/>
  <c r="DI278" i="6"/>
  <c r="DI255" i="6" s="1"/>
  <c r="DI256" i="6"/>
  <c r="DC251" i="6"/>
  <c r="BR251" i="6"/>
  <c r="CU251" i="6"/>
  <c r="DC281" i="6"/>
  <c r="DC258" i="6" s="1"/>
  <c r="BR280" i="6"/>
  <c r="BR257" i="6" s="1"/>
  <c r="BM280" i="6"/>
  <c r="BM257" i="6" s="1"/>
  <c r="FV280" i="6"/>
  <c r="EH280" i="6"/>
  <c r="DA282" i="6"/>
  <c r="DA259" i="6" s="1"/>
  <c r="EG279" i="6"/>
  <c r="FW274" i="6"/>
  <c r="BS277" i="6"/>
  <c r="BS254" i="6" s="1"/>
  <c r="DA281" i="6"/>
  <c r="DA258" i="6" s="1"/>
  <c r="EP275" i="6"/>
  <c r="FH282" i="6"/>
  <c r="DX282" i="6"/>
  <c r="CP282" i="6"/>
  <c r="CP259" i="6" s="1"/>
  <c r="FG281" i="6"/>
  <c r="BR281" i="6"/>
  <c r="BR258" i="6" s="1"/>
  <c r="EX282" i="6"/>
  <c r="BT280" i="6"/>
  <c r="BT257" i="6" s="1"/>
  <c r="BI281" i="6"/>
  <c r="BI258" i="6" s="1"/>
  <c r="FY277" i="6"/>
  <c r="FY273" i="6" s="1"/>
  <c r="CV274" i="6"/>
  <c r="AY279" i="6"/>
  <c r="FL276" i="6"/>
  <c r="EY281" i="6"/>
  <c r="DK282" i="6"/>
  <c r="DK259" i="6" s="1"/>
  <c r="EL282" i="6"/>
  <c r="BD276" i="6"/>
  <c r="BD253" i="6" s="1"/>
  <c r="AY274" i="6"/>
  <c r="CY274" i="6"/>
  <c r="CK277" i="6"/>
  <c r="CK254" i="6" s="1"/>
  <c r="FQ275" i="6"/>
  <c r="BK277" i="6"/>
  <c r="BK254" i="6" s="1"/>
  <c r="CX275" i="6"/>
  <c r="CX252" i="6" s="1"/>
  <c r="FS275" i="6"/>
  <c r="BL275" i="6"/>
  <c r="BL252" i="6" s="1"/>
  <c r="DH280" i="6"/>
  <c r="DH257" i="6" s="1"/>
  <c r="FV274" i="6"/>
  <c r="EG277" i="6"/>
  <c r="DT277" i="6"/>
  <c r="BB279" i="6"/>
  <c r="BC282" i="6"/>
  <c r="BC259" i="6" s="1"/>
  <c r="EN282" i="6"/>
  <c r="FF282" i="6"/>
  <c r="EP267" i="6"/>
  <c r="BP267" i="6"/>
  <c r="BP244" i="6" s="1"/>
  <c r="DQ265" i="6"/>
  <c r="CG266" i="6"/>
  <c r="CG243" i="6" s="1"/>
  <c r="BY266" i="6"/>
  <c r="BY243" i="6" s="1"/>
  <c r="CV267" i="6"/>
  <c r="CV244" i="6" s="1"/>
  <c r="FB266" i="6"/>
  <c r="CU264" i="6"/>
  <c r="CP266" i="6"/>
  <c r="CP243" i="6" s="1"/>
  <c r="DT266" i="6"/>
  <c r="BP272" i="6"/>
  <c r="BP249" i="6" s="1"/>
  <c r="BU272" i="6"/>
  <c r="BU249" i="6" s="1"/>
  <c r="BB271" i="6"/>
  <c r="BB248" i="6" s="1"/>
  <c r="CU272" i="6"/>
  <c r="CU249" i="6" s="1"/>
  <c r="BG271" i="6"/>
  <c r="BG248" i="6" s="1"/>
  <c r="BH272" i="6"/>
  <c r="BH249" i="6" s="1"/>
  <c r="EC271" i="6"/>
  <c r="FV269" i="6"/>
  <c r="BC272" i="6"/>
  <c r="BC249" i="6" s="1"/>
  <c r="FZ269" i="6"/>
  <c r="FZ272" i="6"/>
  <c r="AX270" i="6"/>
  <c r="AX247" i="6" s="1"/>
  <c r="BL269" i="6"/>
  <c r="BT270" i="6"/>
  <c r="BT247" i="6" s="1"/>
  <c r="DR271" i="6"/>
  <c r="FU271" i="6"/>
  <c r="FR270" i="6"/>
  <c r="AY270" i="6"/>
  <c r="AY247" i="6" s="1"/>
  <c r="GC272" i="6"/>
  <c r="FM270" i="6"/>
  <c r="ER272" i="6"/>
  <c r="DX271" i="6"/>
  <c r="BX272" i="6"/>
  <c r="BX249" i="6" s="1"/>
  <c r="DA270" i="6"/>
  <c r="DA247" i="6" s="1"/>
  <c r="DY270" i="6"/>
  <c r="BO272" i="6"/>
  <c r="BO249" i="6" s="1"/>
  <c r="BE271" i="6"/>
  <c r="BE248" i="6" s="1"/>
  <c r="DD270" i="6"/>
  <c r="DD247" i="6" s="1"/>
  <c r="CB271" i="6"/>
  <c r="CB248" i="6" s="1"/>
  <c r="EQ270" i="6"/>
  <c r="CX270" i="6"/>
  <c r="CX247" i="6" s="1"/>
  <c r="CL272" i="6"/>
  <c r="CL249" i="6" s="1"/>
  <c r="ER269" i="6"/>
  <c r="DF269" i="6"/>
  <c r="FF267" i="6"/>
  <c r="EK264" i="6"/>
  <c r="FR267" i="6"/>
  <c r="FR263" i="6" s="1"/>
  <c r="BR269" i="6"/>
  <c r="FK264" i="6"/>
  <c r="CY266" i="6"/>
  <c r="CY243" i="6" s="1"/>
  <c r="BS266" i="6"/>
  <c r="BS243" i="6" s="1"/>
  <c r="FK265" i="6"/>
  <c r="BD271" i="6"/>
  <c r="BD248" i="6" s="1"/>
  <c r="EJ267" i="6"/>
  <c r="CK267" i="6"/>
  <c r="CK244" i="6" s="1"/>
  <c r="EE276" i="6"/>
  <c r="DQ270" i="6"/>
  <c r="BF270" i="6"/>
  <c r="BF247" i="6" s="1"/>
  <c r="DL219" i="6"/>
  <c r="BG265" i="6"/>
  <c r="BG242" i="6" s="1"/>
  <c r="DS266" i="6"/>
  <c r="EQ265" i="6"/>
  <c r="EQ263" i="6" s="1"/>
  <c r="BI256" i="6"/>
  <c r="CG251" i="6"/>
  <c r="CR241" i="6"/>
  <c r="CE272" i="6"/>
  <c r="CE249" i="6" s="1"/>
  <c r="EY272" i="6"/>
  <c r="ER271" i="6"/>
  <c r="CG269" i="6"/>
  <c r="DL269" i="6"/>
  <c r="CT272" i="6"/>
  <c r="CT249" i="6" s="1"/>
  <c r="CZ269" i="6"/>
  <c r="CC272" i="6"/>
  <c r="CC249" i="6" s="1"/>
  <c r="EL269" i="6"/>
  <c r="FK269" i="6"/>
  <c r="CN272" i="6"/>
  <c r="CN249" i="6" s="1"/>
  <c r="AZ272" i="6"/>
  <c r="AZ249" i="6" s="1"/>
  <c r="BN269" i="6"/>
  <c r="FG269" i="6"/>
  <c r="DK271" i="6"/>
  <c r="DK248" i="6" s="1"/>
  <c r="FI272" i="6"/>
  <c r="ED272" i="6"/>
  <c r="FB269" i="6"/>
  <c r="FJ270" i="6"/>
  <c r="FE272" i="6"/>
  <c r="DW271" i="6"/>
  <c r="BC279" i="6"/>
  <c r="ET270" i="6"/>
  <c r="EM269" i="6"/>
  <c r="EB270" i="6"/>
  <c r="DO269" i="6"/>
  <c r="BN271" i="6"/>
  <c r="BN248" i="6" s="1"/>
  <c r="CP272" i="6"/>
  <c r="CP249" i="6" s="1"/>
  <c r="DN271" i="6"/>
  <c r="EH272" i="6"/>
  <c r="BQ269" i="6"/>
  <c r="BV269" i="6"/>
  <c r="DM270" i="6"/>
  <c r="DM247" i="6" s="1"/>
  <c r="DQ269" i="6"/>
  <c r="FV271" i="6"/>
  <c r="BD269" i="6"/>
  <c r="FO272" i="6"/>
  <c r="DC271" i="6"/>
  <c r="DC248" i="6" s="1"/>
  <c r="BJ271" i="6"/>
  <c r="BJ248" i="6" s="1"/>
  <c r="DF271" i="6"/>
  <c r="DF248" i="6" s="1"/>
  <c r="ES272" i="6"/>
  <c r="DE269" i="6"/>
  <c r="DG270" i="6"/>
  <c r="DG247" i="6" s="1"/>
  <c r="DK272" i="6"/>
  <c r="DK249" i="6" s="1"/>
  <c r="FA272" i="6"/>
  <c r="CK269" i="6"/>
  <c r="DD269" i="6"/>
  <c r="DV272" i="6"/>
  <c r="DF265" i="6"/>
  <c r="DF242" i="6" s="1"/>
  <c r="DG265" i="6"/>
  <c r="DG242" i="6" s="1"/>
  <c r="BK267" i="6"/>
  <c r="BK244" i="6" s="1"/>
  <c r="FQ264" i="6"/>
  <c r="BX265" i="6"/>
  <c r="BX242" i="6" s="1"/>
  <c r="BX264" i="6"/>
  <c r="AZ264" i="6"/>
  <c r="BF267" i="6"/>
  <c r="BF244" i="6" s="1"/>
  <c r="DA264" i="6"/>
  <c r="BA265" i="6"/>
  <c r="BA242" i="6" s="1"/>
  <c r="EQ267" i="6"/>
  <c r="CL266" i="6"/>
  <c r="CL243" i="6" s="1"/>
  <c r="EY269" i="6"/>
  <c r="EQ271" i="6"/>
  <c r="DH270" i="6"/>
  <c r="DH247" i="6" s="1"/>
  <c r="BB270" i="6"/>
  <c r="BB247" i="6" s="1"/>
  <c r="EQ272" i="6"/>
  <c r="BV271" i="6"/>
  <c r="BV248" i="6" s="1"/>
  <c r="BJ270" i="6"/>
  <c r="BJ247" i="6" s="1"/>
  <c r="DE270" i="6"/>
  <c r="DE247" i="6" s="1"/>
  <c r="DI270" i="6"/>
  <c r="DI247" i="6" s="1"/>
  <c r="CI269" i="6"/>
  <c r="FK271" i="6"/>
  <c r="DU270" i="6"/>
  <c r="AZ271" i="6"/>
  <c r="AZ248" i="6" s="1"/>
  <c r="EP271" i="6"/>
  <c r="EF270" i="6"/>
  <c r="CW271" i="6"/>
  <c r="CW248" i="6" s="1"/>
  <c r="BM271" i="6"/>
  <c r="BM248" i="6" s="1"/>
  <c r="DC272" i="6"/>
  <c r="DC249" i="6" s="1"/>
  <c r="FH270" i="6"/>
  <c r="DN272" i="6"/>
  <c r="DN249" i="6" s="1"/>
  <c r="FY269" i="6"/>
  <c r="DM272" i="6"/>
  <c r="DM249" i="6" s="1"/>
  <c r="DU271" i="6"/>
  <c r="BB272" i="6"/>
  <c r="BB249" i="6" s="1"/>
  <c r="BI272" i="6"/>
  <c r="BI249" i="6" s="1"/>
  <c r="EE272" i="6"/>
  <c r="EO271" i="6"/>
  <c r="DB272" i="6"/>
  <c r="DB249" i="6" s="1"/>
  <c r="CK270" i="6"/>
  <c r="CK247" i="6" s="1"/>
  <c r="BK269" i="6"/>
  <c r="CZ271" i="6"/>
  <c r="CZ248" i="6" s="1"/>
  <c r="FR272" i="6"/>
  <c r="CO271" i="6"/>
  <c r="CO248" i="6" s="1"/>
  <c r="BA272" i="6"/>
  <c r="BA249" i="6" s="1"/>
  <c r="FG266" i="6"/>
  <c r="CB266" i="6"/>
  <c r="CB243" i="6" s="1"/>
  <c r="FM265" i="6"/>
  <c r="EV270" i="6"/>
  <c r="DF264" i="6"/>
  <c r="FC264" i="6"/>
  <c r="EH265" i="6"/>
  <c r="FZ267" i="6"/>
  <c r="DL178" i="6"/>
  <c r="FY264" i="6"/>
  <c r="FR265" i="6"/>
  <c r="EL265" i="6"/>
  <c r="BY280" i="6"/>
  <c r="BY257" i="6" s="1"/>
  <c r="DL165" i="6"/>
  <c r="BE270" i="6"/>
  <c r="BE247" i="6" s="1"/>
  <c r="CF266" i="6"/>
  <c r="CF243" i="6" s="1"/>
  <c r="CX264" i="6"/>
  <c r="EW265" i="6"/>
  <c r="CE251" i="6"/>
  <c r="CP241" i="6"/>
  <c r="CJ246" i="6"/>
  <c r="CW246" i="6"/>
  <c r="EH263" i="6"/>
  <c r="DO619" i="6"/>
  <c r="BQ251" i="6"/>
  <c r="CR256" i="6"/>
  <c r="FP274" i="6"/>
  <c r="CI281" i="6"/>
  <c r="CI258" i="6" s="1"/>
  <c r="BJ277" i="6"/>
  <c r="BJ254" i="6" s="1"/>
  <c r="DQ274" i="6"/>
  <c r="DY281" i="6"/>
  <c r="ER275" i="6"/>
  <c r="CA276" i="6"/>
  <c r="CA253" i="6" s="1"/>
  <c r="FD274" i="6"/>
  <c r="CB277" i="6"/>
  <c r="CB254" i="6" s="1"/>
  <c r="FH276" i="6"/>
  <c r="DT281" i="6"/>
  <c r="ED275" i="6"/>
  <c r="FX276" i="6"/>
  <c r="ED281" i="6"/>
  <c r="CY277" i="6"/>
  <c r="CY254" i="6" s="1"/>
  <c r="FA280" i="6"/>
  <c r="EH281" i="6"/>
  <c r="FN275" i="6"/>
  <c r="CU280" i="6"/>
  <c r="CU257" i="6" s="1"/>
  <c r="FF279" i="6"/>
  <c r="DO276" i="6"/>
  <c r="CF279" i="6"/>
  <c r="EG281" i="6"/>
  <c r="EM279" i="6"/>
  <c r="CI280" i="6"/>
  <c r="CI257" i="6" s="1"/>
  <c r="CN280" i="6"/>
  <c r="CN257" i="6" s="1"/>
  <c r="CH274" i="6"/>
  <c r="BR279" i="6"/>
  <c r="DM276" i="6"/>
  <c r="DM253" i="6" s="1"/>
  <c r="FS274" i="6"/>
  <c r="DD282" i="6"/>
  <c r="DD259" i="6" s="1"/>
  <c r="EW274" i="6"/>
  <c r="DO274" i="6"/>
  <c r="DW275" i="6"/>
  <c r="DR282" i="6"/>
  <c r="EX280" i="6"/>
  <c r="EA275" i="6"/>
  <c r="BZ275" i="6"/>
  <c r="BZ252" i="6" s="1"/>
  <c r="FJ277" i="6"/>
  <c r="BS276" i="6"/>
  <c r="BS253" i="6" s="1"/>
  <c r="BQ276" i="6"/>
  <c r="BQ253" i="6" s="1"/>
  <c r="BH274" i="6"/>
  <c r="BT277" i="6"/>
  <c r="BT254" i="6" s="1"/>
  <c r="FB281" i="6"/>
  <c r="EF280" i="6"/>
  <c r="CY281" i="6"/>
  <c r="CY258" i="6" s="1"/>
  <c r="FU279" i="6"/>
  <c r="CC280" i="6"/>
  <c r="CC257" i="6" s="1"/>
  <c r="CB281" i="6"/>
  <c r="CB258" i="6" s="1"/>
  <c r="EF275" i="6"/>
  <c r="EL279" i="6"/>
  <c r="BT276" i="6"/>
  <c r="BT253" i="6" s="1"/>
  <c r="FH281" i="6"/>
  <c r="DG281" i="6"/>
  <c r="DG258" i="6" s="1"/>
  <c r="EW276" i="6"/>
  <c r="DS277" i="6"/>
  <c r="DA272" i="6"/>
  <c r="DA249" i="6" s="1"/>
  <c r="DV266" i="6"/>
  <c r="FY267" i="6"/>
  <c r="EC264" i="6"/>
  <c r="DR264" i="6"/>
  <c r="DP265" i="6"/>
  <c r="CX265" i="6"/>
  <c r="CX242" i="6" s="1"/>
  <c r="DZ265" i="6"/>
  <c r="DP271" i="6"/>
  <c r="M360" i="6"/>
  <c r="AW360" i="6"/>
  <c r="AX274" i="6"/>
  <c r="DR266" i="6"/>
  <c r="FQ266" i="6"/>
  <c r="DX279" i="6"/>
  <c r="EE265" i="6"/>
  <c r="FM264" i="6"/>
  <c r="CB265" i="6"/>
  <c r="CB242" i="6" s="1"/>
  <c r="GB264" i="6"/>
  <c r="CU267" i="6"/>
  <c r="CU244" i="6" s="1"/>
  <c r="CO266" i="6"/>
  <c r="CO243" i="6" s="1"/>
  <c r="BV270" i="6"/>
  <c r="BV247" i="6" s="1"/>
  <c r="CI270" i="6"/>
  <c r="CI247" i="6" s="1"/>
  <c r="CG271" i="6"/>
  <c r="CG248" i="6" s="1"/>
  <c r="CY270" i="6"/>
  <c r="CY247" i="6" s="1"/>
  <c r="EV271" i="6"/>
  <c r="FY272" i="6"/>
  <c r="BQ271" i="6"/>
  <c r="BQ248" i="6" s="1"/>
  <c r="DS269" i="6"/>
  <c r="EF269" i="6"/>
  <c r="BP271" i="6"/>
  <c r="BP248" i="6" s="1"/>
  <c r="EK271" i="6"/>
  <c r="EI270" i="6"/>
  <c r="BG272" i="6"/>
  <c r="BG249" i="6" s="1"/>
  <c r="CO270" i="6"/>
  <c r="CO247" i="6" s="1"/>
  <c r="CH269" i="6"/>
  <c r="DM269" i="6"/>
  <c r="FH272" i="6"/>
  <c r="FV272" i="6"/>
  <c r="EE269" i="6"/>
  <c r="BX271" i="6"/>
  <c r="BX248" i="6" s="1"/>
  <c r="EE270" i="6"/>
  <c r="CM270" i="6"/>
  <c r="CM247" i="6" s="1"/>
  <c r="EO270" i="6"/>
  <c r="DU272" i="6"/>
  <c r="FB270" i="6"/>
  <c r="DU269" i="6"/>
  <c r="DY271" i="6"/>
  <c r="GB270" i="6"/>
  <c r="FB272" i="6"/>
  <c r="CB272" i="6"/>
  <c r="CB249" i="6" s="1"/>
  <c r="DA271" i="6"/>
  <c r="DA248" i="6" s="1"/>
  <c r="FL272" i="6"/>
  <c r="EQ269" i="6"/>
  <c r="EA272" i="6"/>
  <c r="EW271" i="6"/>
  <c r="CL264" i="6"/>
  <c r="FP267" i="6"/>
  <c r="EJ265" i="6"/>
  <c r="GB266" i="6"/>
  <c r="BU270" i="6"/>
  <c r="BU247" i="6" s="1"/>
  <c r="BP265" i="6"/>
  <c r="BP242" i="6" s="1"/>
  <c r="BN265" i="6"/>
  <c r="BN242" i="6" s="1"/>
  <c r="EX265" i="6"/>
  <c r="DF266" i="6"/>
  <c r="DF243" i="6" s="1"/>
  <c r="EH267" i="6"/>
  <c r="CT265" i="6"/>
  <c r="CT242" i="6" s="1"/>
  <c r="BZ267" i="6"/>
  <c r="BZ244" i="6" s="1"/>
  <c r="CE269" i="6"/>
  <c r="DN288" i="6"/>
  <c r="DO284" i="6"/>
  <c r="DN287" i="6"/>
  <c r="DN286" i="6"/>
  <c r="EI264" i="6"/>
  <c r="EV265" i="6"/>
  <c r="DK267" i="6"/>
  <c r="DK244" i="6" s="1"/>
  <c r="CC256" i="6"/>
  <c r="BT251" i="6"/>
  <c r="BW251" i="6"/>
  <c r="BX256" i="6"/>
  <c r="CV241" i="6"/>
  <c r="CI241" i="6"/>
  <c r="DR272" i="6"/>
  <c r="AX279" i="6"/>
  <c r="BP264" i="6"/>
  <c r="BG267" i="6"/>
  <c r="BG244" i="6" s="1"/>
  <c r="FW279" i="6"/>
  <c r="FI266" i="6"/>
  <c r="DQ267" i="6"/>
  <c r="GC264" i="6"/>
  <c r="EV264" i="6"/>
  <c r="CE264" i="6"/>
  <c r="FH266" i="6"/>
  <c r="FA270" i="6"/>
  <c r="DV271" i="6"/>
  <c r="BF272" i="6"/>
  <c r="BF249" i="6" s="1"/>
  <c r="FX270" i="6"/>
  <c r="DX269" i="6"/>
  <c r="CH270" i="6"/>
  <c r="CH247" i="6" s="1"/>
  <c r="DS271" i="6"/>
  <c r="FE271" i="6"/>
  <c r="EA269" i="6"/>
  <c r="CK272" i="6"/>
  <c r="CK249" i="6" s="1"/>
  <c r="FE269" i="6"/>
  <c r="ES270" i="6"/>
  <c r="CF270" i="6"/>
  <c r="CF247" i="6" s="1"/>
  <c r="BL272" i="6"/>
  <c r="BL249" i="6" s="1"/>
  <c r="CO272" i="6"/>
  <c r="CO249" i="6" s="1"/>
  <c r="FD271" i="6"/>
  <c r="GC271" i="6"/>
  <c r="CA271" i="6"/>
  <c r="CA248" i="6" s="1"/>
  <c r="CS270" i="6"/>
  <c r="CS247" i="6" s="1"/>
  <c r="CC269" i="6"/>
  <c r="CY269" i="6"/>
  <c r="BX270" i="6"/>
  <c r="BX247" i="6" s="1"/>
  <c r="BL270" i="6"/>
  <c r="BL247" i="6" s="1"/>
  <c r="DP269" i="6"/>
  <c r="GC270" i="6"/>
  <c r="EZ271" i="6"/>
  <c r="EC272" i="6"/>
  <c r="FN269" i="6"/>
  <c r="DY269" i="6"/>
  <c r="EP270" i="6"/>
  <c r="DL270" i="6"/>
  <c r="DL247" i="6" s="1"/>
  <c r="CQ272" i="6"/>
  <c r="CQ249" i="6" s="1"/>
  <c r="FP272" i="6"/>
  <c r="BZ270" i="6"/>
  <c r="BZ247" i="6" s="1"/>
  <c r="DC270" i="6"/>
  <c r="DC247" i="6" s="1"/>
  <c r="BR267" i="6"/>
  <c r="BR244" i="6" s="1"/>
  <c r="BO267" i="6"/>
  <c r="BO244" i="6" s="1"/>
  <c r="BD265" i="6"/>
  <c r="BD242" i="6" s="1"/>
  <c r="EW266" i="6"/>
  <c r="FQ270" i="6"/>
  <c r="CU265" i="6"/>
  <c r="CU242" i="6" s="1"/>
  <c r="EB265" i="6"/>
  <c r="EB263" i="6" s="1"/>
  <c r="FS265" i="6"/>
  <c r="ET266" i="6"/>
  <c r="BX266" i="6"/>
  <c r="BX243" i="6" s="1"/>
  <c r="FC265" i="6"/>
  <c r="EZ266" i="6"/>
  <c r="BP266" i="6"/>
  <c r="BP243" i="6" s="1"/>
  <c r="BF269" i="6"/>
  <c r="DO285" i="6"/>
  <c r="DP239" i="6"/>
  <c r="BV266" i="6"/>
  <c r="BV243" i="6" s="1"/>
  <c r="DD266" i="6"/>
  <c r="DD243" i="6" s="1"/>
  <c r="DF267" i="6"/>
  <c r="DF244" i="6" s="1"/>
  <c r="DM186" i="6"/>
  <c r="DM197" i="6"/>
  <c r="CY264" i="6"/>
  <c r="CM273" i="6"/>
  <c r="CM250" i="6" s="1"/>
  <c r="CY256" i="6"/>
  <c r="DG251" i="6"/>
  <c r="CR251" i="6"/>
  <c r="BE241" i="6"/>
  <c r="BE263" i="6"/>
  <c r="BE240" i="6" s="1"/>
  <c r="DL241" i="6"/>
  <c r="CV270" i="6"/>
  <c r="CV247" i="6" s="1"/>
  <c r="BO269" i="6"/>
  <c r="DY272" i="6"/>
  <c r="CS269" i="6"/>
  <c r="ER270" i="6"/>
  <c r="CB269" i="6"/>
  <c r="BR271" i="6"/>
  <c r="BR248" i="6" s="1"/>
  <c r="EM271" i="6"/>
  <c r="CZ272" i="6"/>
  <c r="CZ249" i="6" s="1"/>
  <c r="CE270" i="6"/>
  <c r="CE247" i="6" s="1"/>
  <c r="CQ270" i="6"/>
  <c r="CQ247" i="6" s="1"/>
  <c r="DZ269" i="6"/>
  <c r="FW272" i="6"/>
  <c r="BJ272" i="6"/>
  <c r="BJ249" i="6" s="1"/>
  <c r="BM272" i="6"/>
  <c r="BM249" i="6" s="1"/>
  <c r="BN272" i="6"/>
  <c r="BN249" i="6" s="1"/>
  <c r="EX271" i="6"/>
  <c r="FU272" i="6"/>
  <c r="CL270" i="6"/>
  <c r="CL247" i="6" s="1"/>
  <c r="CQ271" i="6"/>
  <c r="CQ248" i="6" s="1"/>
  <c r="DT271" i="6"/>
  <c r="BQ270" i="6"/>
  <c r="BQ247" i="6" s="1"/>
  <c r="BZ269" i="6"/>
  <c r="FP271" i="6"/>
  <c r="EF272" i="6"/>
  <c r="EJ272" i="6"/>
  <c r="FB271" i="6"/>
  <c r="FU270" i="6"/>
  <c r="BI266" i="6"/>
  <c r="BI243" i="6" s="1"/>
  <c r="DY265" i="6"/>
  <c r="EA267" i="6"/>
  <c r="FV266" i="6"/>
  <c r="FS266" i="6"/>
  <c r="DK265" i="6"/>
  <c r="DK242" i="6" s="1"/>
  <c r="CF265" i="6"/>
  <c r="CF242" i="6" s="1"/>
  <c r="DH264" i="6"/>
  <c r="CJ266" i="6"/>
  <c r="CJ243" i="6" s="1"/>
  <c r="DH266" i="6"/>
  <c r="DH243" i="6" s="1"/>
  <c r="BN266" i="6"/>
  <c r="BN243" i="6" s="1"/>
  <c r="EK270" i="6"/>
  <c r="GA270" i="6"/>
  <c r="BF266" i="6"/>
  <c r="BF243" i="6" s="1"/>
  <c r="FQ265" i="6"/>
  <c r="BY265" i="6"/>
  <c r="BY242" i="6" s="1"/>
  <c r="DL172" i="6"/>
  <c r="DL181" i="6"/>
  <c r="BV272" i="6"/>
  <c r="BV249" i="6" s="1"/>
  <c r="BZ256" i="6"/>
  <c r="CG256" i="6"/>
  <c r="DJ256" i="6"/>
  <c r="CT256" i="6"/>
  <c r="CM256" i="6"/>
  <c r="BG251" i="6"/>
  <c r="BO251" i="6"/>
  <c r="FE270" i="6"/>
  <c r="GA265" i="6"/>
  <c r="BC264" i="6"/>
  <c r="BJ266" i="6"/>
  <c r="BJ243" i="6" s="1"/>
  <c r="DC266" i="6"/>
  <c r="DC243" i="6" s="1"/>
  <c r="BL266" i="6"/>
  <c r="BL243" i="6" s="1"/>
  <c r="FT264" i="6"/>
  <c r="DO267" i="6"/>
  <c r="DE264" i="6"/>
  <c r="BU264" i="6"/>
  <c r="BN267" i="6"/>
  <c r="BN244" i="6" s="1"/>
  <c r="FW266" i="6"/>
  <c r="DR267" i="6"/>
  <c r="CW265" i="6"/>
  <c r="CW242" i="6" s="1"/>
  <c r="EE264" i="6"/>
  <c r="CC264" i="6"/>
  <c r="ET265" i="6"/>
  <c r="FO266" i="6"/>
  <c r="GA264" i="6"/>
  <c r="BX267" i="6"/>
  <c r="BX244" i="6" s="1"/>
  <c r="EO265" i="6"/>
  <c r="EO263" i="6" s="1"/>
  <c r="FA264" i="6"/>
  <c r="DH267" i="6"/>
  <c r="DH244" i="6" s="1"/>
  <c r="CX266" i="6"/>
  <c r="CX243" i="6" s="1"/>
  <c r="ER264" i="6"/>
  <c r="ER263" i="6" s="1"/>
  <c r="DI264" i="6"/>
  <c r="DB266" i="6"/>
  <c r="DB243" i="6" s="1"/>
  <c r="EI267" i="6"/>
  <c r="CD266" i="6"/>
  <c r="CD243" i="6" s="1"/>
  <c r="DO265" i="6"/>
  <c r="DT264" i="6"/>
  <c r="DY264" i="6"/>
  <c r="DY263" i="6" s="1"/>
  <c r="BL265" i="6"/>
  <c r="BL242" i="6" s="1"/>
  <c r="FD267" i="6"/>
  <c r="CN264" i="6"/>
  <c r="FK267" i="6"/>
  <c r="FG264" i="6"/>
  <c r="EK265" i="6"/>
  <c r="CH267" i="6"/>
  <c r="CH244" i="6" s="1"/>
  <c r="CD264" i="6"/>
  <c r="EU266" i="6"/>
  <c r="EU263" i="6" s="1"/>
  <c r="BY267" i="6"/>
  <c r="BY244" i="6" s="1"/>
  <c r="BJ265" i="6"/>
  <c r="BJ242" i="6" s="1"/>
  <c r="DC267" i="6"/>
  <c r="DC244" i="6" s="1"/>
  <c r="CS267" i="6"/>
  <c r="CS244" i="6" s="1"/>
  <c r="FZ266" i="6"/>
  <c r="DO266" i="6"/>
  <c r="ED267" i="6"/>
  <c r="DD265" i="6"/>
  <c r="DD242" i="6" s="1"/>
  <c r="CD265" i="6"/>
  <c r="CD242" i="6" s="1"/>
  <c r="CZ266" i="6"/>
  <c r="CZ243" i="6" s="1"/>
  <c r="EY266" i="6"/>
  <c r="EY263" i="6" s="1"/>
  <c r="DU266" i="6"/>
  <c r="BW265" i="6"/>
  <c r="BW242" i="6" s="1"/>
  <c r="BR264" i="6"/>
  <c r="BC267" i="6"/>
  <c r="BC244" i="6" s="1"/>
  <c r="FY265" i="6"/>
  <c r="DN264" i="6"/>
  <c r="DS265" i="6"/>
  <c r="CE267" i="6"/>
  <c r="CE244" i="6" s="1"/>
  <c r="DI265" i="6"/>
  <c r="DI242" i="6" s="1"/>
  <c r="BO264" i="6"/>
  <c r="BQ267" i="6"/>
  <c r="BQ244" i="6" s="1"/>
  <c r="DB264" i="6"/>
  <c r="FT266" i="6"/>
  <c r="BG266" i="6"/>
  <c r="BG243" i="6" s="1"/>
  <c r="FZ265" i="6"/>
  <c r="EL264" i="6"/>
  <c r="EL263" i="6" s="1"/>
  <c r="FP265" i="6"/>
  <c r="BM265" i="6"/>
  <c r="BM242" i="6" s="1"/>
  <c r="CB267" i="6"/>
  <c r="CB244" i="6" s="1"/>
  <c r="GC265" i="6"/>
  <c r="FR266" i="6"/>
  <c r="FY266" i="6"/>
  <c r="EP264" i="6"/>
  <c r="CE265" i="6"/>
  <c r="CE242" i="6" s="1"/>
  <c r="GA266" i="6"/>
  <c r="EA265" i="6"/>
  <c r="CA266" i="6"/>
  <c r="CA243" i="6" s="1"/>
  <c r="ED266" i="6"/>
  <c r="CE266" i="6"/>
  <c r="CE243" i="6" s="1"/>
  <c r="BB264" i="6"/>
  <c r="DP267" i="6"/>
  <c r="BR266" i="6"/>
  <c r="BR243" i="6" s="1"/>
  <c r="DN266" i="6"/>
  <c r="DN243" i="6" s="1"/>
  <c r="BY264" i="6"/>
  <c r="DL266" i="6"/>
  <c r="DL243" i="6" s="1"/>
  <c r="CH264" i="6"/>
  <c r="DZ264" i="6"/>
  <c r="DI267" i="6"/>
  <c r="DI244" i="6" s="1"/>
  <c r="EJ266" i="6"/>
  <c r="DK266" i="6"/>
  <c r="DK243" i="6" s="1"/>
  <c r="CW267" i="6"/>
  <c r="CW244" i="6" s="1"/>
  <c r="FX266" i="6"/>
  <c r="EN266" i="6"/>
  <c r="EN263" i="6" s="1"/>
  <c r="DH265" i="6"/>
  <c r="DH242" i="6" s="1"/>
  <c r="FG267" i="6"/>
  <c r="FI265" i="6"/>
  <c r="FC266" i="6"/>
  <c r="AX265" i="6"/>
  <c r="AX242" i="6" s="1"/>
  <c r="EM265" i="6"/>
  <c r="EM263" i="6" s="1"/>
  <c r="EB266" i="6"/>
  <c r="BF265" i="6"/>
  <c r="BF242" i="6" s="1"/>
  <c r="DV267" i="6"/>
  <c r="DV263" i="6" s="1"/>
  <c r="EW264" i="6"/>
  <c r="CW264" i="6"/>
  <c r="CO264" i="6"/>
  <c r="EG266" i="6"/>
  <c r="CZ265" i="6"/>
  <c r="CZ242" i="6" s="1"/>
  <c r="FN265" i="6"/>
  <c r="FN263" i="6" s="1"/>
  <c r="CS265" i="6"/>
  <c r="CS242" i="6" s="1"/>
  <c r="DW265" i="6"/>
  <c r="DW263" i="6" s="1"/>
  <c r="BS265" i="6"/>
  <c r="BS242" i="6" s="1"/>
  <c r="BD267" i="6"/>
  <c r="BD244" i="6" s="1"/>
  <c r="BQ265" i="6"/>
  <c r="BQ242" i="6" s="1"/>
  <c r="DG267" i="6"/>
  <c r="DG244" i="6" s="1"/>
  <c r="DM267" i="6"/>
  <c r="DM244" i="6" s="1"/>
  <c r="CY265" i="6"/>
  <c r="CY242" i="6" s="1"/>
  <c r="DM265" i="6"/>
  <c r="DM242" i="6" s="1"/>
  <c r="GA267" i="6"/>
  <c r="CY267" i="6"/>
  <c r="CY244" i="6" s="1"/>
  <c r="EX266" i="6"/>
  <c r="EY267" i="6"/>
  <c r="BN264" i="6"/>
  <c r="BO266" i="6"/>
  <c r="BO243" i="6" s="1"/>
  <c r="DX267" i="6"/>
  <c r="CA264" i="6"/>
  <c r="CO267" i="6"/>
  <c r="CO244" i="6" s="1"/>
  <c r="DK264" i="6"/>
  <c r="FU267" i="6"/>
  <c r="EF266" i="6"/>
  <c r="CT264" i="6"/>
  <c r="FT265" i="6"/>
  <c r="CR265" i="6"/>
  <c r="CR242" i="6" s="1"/>
  <c r="ED265" i="6"/>
  <c r="GB265" i="6"/>
  <c r="FS264" i="6"/>
  <c r="EZ264" i="6"/>
  <c r="DM266" i="6"/>
  <c r="DM243" i="6" s="1"/>
  <c r="EC265" i="6"/>
  <c r="BW267" i="6"/>
  <c r="BW244" i="6" s="1"/>
  <c r="AZ267" i="6"/>
  <c r="AZ244" i="6" s="1"/>
  <c r="DW266" i="6"/>
  <c r="FX264" i="6"/>
  <c r="CU266" i="6"/>
  <c r="CU243" i="6" s="1"/>
  <c r="DJ264" i="6"/>
  <c r="EF265" i="6"/>
  <c r="DP264" i="6"/>
  <c r="BQ266" i="6"/>
  <c r="BQ243" i="6" s="1"/>
  <c r="ET267" i="6"/>
  <c r="AX264" i="6"/>
  <c r="EF271" i="6"/>
  <c r="FL266" i="6"/>
  <c r="FJ266" i="6"/>
  <c r="DW267" i="6"/>
  <c r="BM264" i="6"/>
  <c r="FA265" i="6"/>
  <c r="FF266" i="6"/>
  <c r="CP270" i="6"/>
  <c r="CP247" i="6" s="1"/>
  <c r="FN270" i="6"/>
  <c r="EK272" i="6"/>
  <c r="DE271" i="6"/>
  <c r="DE248" i="6" s="1"/>
  <c r="FF272" i="6"/>
  <c r="DS272" i="6"/>
  <c r="FM272" i="6"/>
  <c r="EU269" i="6"/>
  <c r="CI271" i="6"/>
  <c r="CI248" i="6" s="1"/>
  <c r="FW270" i="6"/>
  <c r="DN270" i="6"/>
  <c r="DN247" i="6" s="1"/>
  <c r="ES269" i="6"/>
  <c r="CG272" i="6"/>
  <c r="CG249" i="6" s="1"/>
  <c r="FH271" i="6"/>
  <c r="DJ269" i="6"/>
  <c r="DJ272" i="6"/>
  <c r="DJ249" i="6" s="1"/>
  <c r="FF271" i="6"/>
  <c r="BC270" i="6"/>
  <c r="BC247" i="6" s="1"/>
  <c r="DB270" i="6"/>
  <c r="DB247" i="6" s="1"/>
  <c r="FN272" i="6"/>
  <c r="FS269" i="6"/>
  <c r="EI271" i="6"/>
  <c r="DG269" i="6"/>
  <c r="FJ272" i="6"/>
  <c r="CT270" i="6"/>
  <c r="CT247" i="6" s="1"/>
  <c r="FQ272" i="6"/>
  <c r="FI271" i="6"/>
  <c r="BM269" i="6"/>
  <c r="DV269" i="6"/>
  <c r="CS271" i="6"/>
  <c r="CS248" i="6" s="1"/>
  <c r="GB272" i="6"/>
  <c r="CF269" i="6"/>
  <c r="FT272" i="6"/>
  <c r="EX269" i="6"/>
  <c r="FS271" i="6"/>
  <c r="FL265" i="6"/>
  <c r="FH264" i="6"/>
  <c r="FQ267" i="6"/>
  <c r="DR265" i="6"/>
  <c r="EH266" i="6"/>
  <c r="EY279" i="6"/>
  <c r="DS267" i="6"/>
  <c r="DL265" i="6"/>
  <c r="DL242" i="6" s="1"/>
  <c r="FB264" i="6"/>
  <c r="FY271" i="6"/>
  <c r="FQ271" i="6"/>
  <c r="FA266" i="6"/>
  <c r="EV267" i="6"/>
  <c r="FI264" i="6"/>
  <c r="CF264" i="6"/>
  <c r="CQ264" i="6"/>
  <c r="EG265" i="6"/>
  <c r="EG263" i="6" s="1"/>
  <c r="CD270" i="6"/>
  <c r="CD247" i="6" s="1"/>
  <c r="FH267" i="6"/>
  <c r="FJ264" i="6"/>
  <c r="BK264" i="6"/>
  <c r="FO267" i="6"/>
  <c r="FO263" i="6" s="1"/>
  <c r="DQ264" i="6"/>
  <c r="BC274" i="6"/>
  <c r="DR269" i="6"/>
  <c r="FP269" i="6"/>
  <c r="BU269" i="6"/>
  <c r="CJ272" i="6"/>
  <c r="CJ249" i="6" s="1"/>
  <c r="EV269" i="6"/>
  <c r="BD272" i="6"/>
  <c r="BD249" i="6" s="1"/>
  <c r="CC271" i="6"/>
  <c r="CC248" i="6" s="1"/>
  <c r="CE271" i="6"/>
  <c r="CE248" i="6" s="1"/>
  <c r="EI272" i="6"/>
  <c r="FR271" i="6"/>
  <c r="BK271" i="6"/>
  <c r="BK248" i="6" s="1"/>
  <c r="FS270" i="6"/>
  <c r="BL271" i="6"/>
  <c r="BL248" i="6" s="1"/>
  <c r="DZ272" i="6"/>
  <c r="BW272" i="6"/>
  <c r="BW249" i="6" s="1"/>
  <c r="BY272" i="6"/>
  <c r="BY249" i="6" s="1"/>
  <c r="BA271" i="6"/>
  <c r="BA248" i="6" s="1"/>
  <c r="CA272" i="6"/>
  <c r="CA249" i="6" s="1"/>
  <c r="FO271" i="6"/>
  <c r="FA271" i="6"/>
  <c r="DG271" i="6"/>
  <c r="DG248" i="6" s="1"/>
  <c r="BW270" i="6"/>
  <c r="BW247" i="6" s="1"/>
  <c r="CL269" i="6"/>
  <c r="DE272" i="6"/>
  <c r="DE249" i="6" s="1"/>
  <c r="DM271" i="6"/>
  <c r="DM248" i="6" s="1"/>
  <c r="CS272" i="6"/>
  <c r="CS249" i="6" s="1"/>
  <c r="EN269" i="6"/>
  <c r="FC272" i="6"/>
  <c r="EI269" i="6"/>
  <c r="CP271" i="6"/>
  <c r="CP248" i="6" s="1"/>
  <c r="FX272" i="6"/>
  <c r="FW269" i="6"/>
  <c r="AX271" i="6"/>
  <c r="AX248" i="6" s="1"/>
  <c r="AY271" i="6"/>
  <c r="AY248" i="6" s="1"/>
  <c r="EN271" i="6"/>
  <c r="BA274" i="6"/>
  <c r="EM267" i="6"/>
  <c r="BW266" i="6"/>
  <c r="BW243" i="6" s="1"/>
  <c r="ES267" i="6"/>
  <c r="ES263" i="6" s="1"/>
  <c r="DL168" i="6"/>
  <c r="BV265" i="6"/>
  <c r="BV242" i="6" s="1"/>
  <c r="BL267" i="6"/>
  <c r="BL244" i="6" s="1"/>
  <c r="FB265" i="6"/>
  <c r="CX271" i="6"/>
  <c r="CX248" i="6" s="1"/>
  <c r="AY267" i="6"/>
  <c r="AY244" i="6" s="1"/>
  <c r="DU264" i="6"/>
  <c r="FU265" i="6"/>
  <c r="FU263" i="6" s="1"/>
  <c r="DU267" i="6"/>
  <c r="CK271" i="6"/>
  <c r="CK248" i="6" s="1"/>
  <c r="DH272" i="6"/>
  <c r="DH249" i="6" s="1"/>
  <c r="FP264" i="6"/>
  <c r="EX264" i="6"/>
  <c r="BM267" i="6"/>
  <c r="BM244" i="6" s="1"/>
  <c r="EX267" i="6"/>
  <c r="FV264" i="6"/>
  <c r="CZ277" i="6"/>
  <c r="CZ254" i="6" s="1"/>
  <c r="CT251" i="6"/>
  <c r="BV256" i="6"/>
  <c r="DM256" i="6"/>
  <c r="CB256" i="6"/>
  <c r="GC269" i="6"/>
  <c r="FF265" i="6"/>
  <c r="DT267" i="6"/>
  <c r="BF264" i="6"/>
  <c r="FZ271" i="6"/>
  <c r="EP265" i="6"/>
  <c r="CJ267" i="6"/>
  <c r="CJ244" i="6" s="1"/>
  <c r="FX267" i="6"/>
  <c r="AZ274" i="6"/>
  <c r="EW267" i="6"/>
  <c r="BO265" i="6"/>
  <c r="BO242" i="6" s="1"/>
  <c r="BM266" i="6"/>
  <c r="BM243" i="6" s="1"/>
  <c r="EL271" i="6"/>
  <c r="FG271" i="6"/>
  <c r="BS270" i="6"/>
  <c r="BS247" i="6" s="1"/>
  <c r="FZ270" i="6"/>
  <c r="BD270" i="6"/>
  <c r="BD247" i="6" s="1"/>
  <c r="FX269" i="6"/>
  <c r="CZ270" i="6"/>
  <c r="CZ247" i="6" s="1"/>
  <c r="ET272" i="6"/>
  <c r="EY271" i="6"/>
  <c r="FD269" i="6"/>
  <c r="BH271" i="6"/>
  <c r="BH248" i="6" s="1"/>
  <c r="FY270" i="6"/>
  <c r="DO270" i="6"/>
  <c r="CJ271" i="6"/>
  <c r="CJ248" i="6" s="1"/>
  <c r="CT269" i="6"/>
  <c r="CN270" i="6"/>
  <c r="CN247" i="6" s="1"/>
  <c r="BW271" i="6"/>
  <c r="BW248" i="6" s="1"/>
  <c r="CH271" i="6"/>
  <c r="CH248" i="6" s="1"/>
  <c r="EH271" i="6"/>
  <c r="DK269" i="6"/>
  <c r="BY269" i="6"/>
  <c r="DL272" i="6"/>
  <c r="DL249" i="6" s="1"/>
  <c r="DW269" i="6"/>
  <c r="DF272" i="6"/>
  <c r="DF249" i="6" s="1"/>
  <c r="BE272" i="6"/>
  <c r="BE249" i="6" s="1"/>
  <c r="EG272" i="6"/>
  <c r="CA269" i="6"/>
  <c r="BS271" i="6"/>
  <c r="BS248" i="6" s="1"/>
  <c r="DD271" i="6"/>
  <c r="DD248" i="6" s="1"/>
  <c r="CX269" i="6"/>
  <c r="EV272" i="6"/>
  <c r="FT270" i="6"/>
  <c r="BR270" i="6"/>
  <c r="BR247" i="6" s="1"/>
  <c r="DL271" i="6"/>
  <c r="DL248" i="6" s="1"/>
  <c r="DL171" i="6"/>
  <c r="BA279" i="6"/>
  <c r="DZ266" i="6"/>
  <c r="CP267" i="6"/>
  <c r="CP244" i="6" s="1"/>
  <c r="DL191" i="6"/>
  <c r="CH265" i="6"/>
  <c r="CH242" i="6" s="1"/>
  <c r="DG264" i="6"/>
  <c r="DN139" i="6"/>
  <c r="DO140" i="6"/>
  <c r="DN159" i="6"/>
  <c r="FQ269" i="6"/>
  <c r="DZ267" i="6"/>
  <c r="BU267" i="6"/>
  <c r="BU244" i="6" s="1"/>
  <c r="DN267" i="6"/>
  <c r="BS264" i="6"/>
  <c r="GA271" i="6"/>
  <c r="FK270" i="6"/>
  <c r="CI267" i="6"/>
  <c r="CI244" i="6" s="1"/>
  <c r="FF264" i="6"/>
  <c r="FF263" i="6" s="1"/>
  <c r="FU266" i="6"/>
  <c r="DE266" i="6"/>
  <c r="DE243" i="6" s="1"/>
  <c r="EK267" i="6"/>
  <c r="DO264" i="6"/>
  <c r="BD241" i="6"/>
  <c r="BP251" i="6"/>
  <c r="BX251" i="6"/>
  <c r="DM492" i="6"/>
  <c r="BS160" i="48" s="1"/>
  <c r="DC241" i="6"/>
  <c r="DC263" i="6"/>
  <c r="DC240" i="6" s="1"/>
  <c r="CZ256" i="6"/>
  <c r="CZ278" i="6"/>
  <c r="CZ255" i="6" s="1"/>
  <c r="BV251" i="6"/>
  <c r="CO251" i="6"/>
  <c r="FH273" i="6"/>
  <c r="DU278" i="6"/>
  <c r="CU256" i="6"/>
  <c r="DD251" i="6"/>
  <c r="GC279" i="6"/>
  <c r="EJ275" i="6"/>
  <c r="BL280" i="6"/>
  <c r="BL257" i="6" s="1"/>
  <c r="FX282" i="6"/>
  <c r="BM274" i="6"/>
  <c r="DL276" i="6"/>
  <c r="DL253" i="6" s="1"/>
  <c r="ES274" i="6"/>
  <c r="EB275" i="6"/>
  <c r="EC275" i="6"/>
  <c r="CI279" i="6"/>
  <c r="FD277" i="6"/>
  <c r="AX276" i="6"/>
  <c r="AX253" i="6" s="1"/>
  <c r="FA277" i="6"/>
  <c r="DJ277" i="6"/>
  <c r="DJ254" i="6" s="1"/>
  <c r="BT281" i="6"/>
  <c r="BT258" i="6" s="1"/>
  <c r="CB275" i="6"/>
  <c r="CB252" i="6" s="1"/>
  <c r="FA275" i="6"/>
  <c r="BP275" i="6"/>
  <c r="BP252" i="6" s="1"/>
  <c r="DY280" i="6"/>
  <c r="FZ280" i="6"/>
  <c r="BW282" i="6"/>
  <c r="BW259" i="6" s="1"/>
  <c r="BO279" i="6"/>
  <c r="DS281" i="6"/>
  <c r="FV282" i="6"/>
  <c r="CI275" i="6"/>
  <c r="CI252" i="6" s="1"/>
  <c r="CR276" i="6"/>
  <c r="CR253" i="6" s="1"/>
  <c r="DQ275" i="6"/>
  <c r="FT275" i="6"/>
  <c r="DE274" i="6"/>
  <c r="FZ276" i="6"/>
  <c r="DO280" i="6"/>
  <c r="FE277" i="6"/>
  <c r="DR276" i="6"/>
  <c r="EA276" i="6"/>
  <c r="DB281" i="6"/>
  <c r="DB258" i="6" s="1"/>
  <c r="GA276" i="6"/>
  <c r="CU275" i="6"/>
  <c r="CU252" i="6" s="1"/>
  <c r="FO279" i="6"/>
  <c r="CN277" i="6"/>
  <c r="CN254" i="6" s="1"/>
  <c r="BB281" i="6"/>
  <c r="BB258" i="6" s="1"/>
  <c r="CK276" i="6"/>
  <c r="CK253" i="6" s="1"/>
  <c r="BD275" i="6"/>
  <c r="BD252" i="6" s="1"/>
  <c r="BN282" i="6"/>
  <c r="BN259" i="6" s="1"/>
  <c r="DZ282" i="6"/>
  <c r="BA276" i="6"/>
  <c r="BA253" i="6" s="1"/>
  <c r="DX274" i="6"/>
  <c r="BT282" i="6"/>
  <c r="BT259" i="6" s="1"/>
  <c r="DH274" i="6"/>
  <c r="BQ280" i="6"/>
  <c r="BQ257" i="6" s="1"/>
  <c r="BB282" i="6"/>
  <c r="BB259" i="6" s="1"/>
  <c r="BN275" i="6"/>
  <c r="BN252" i="6" s="1"/>
  <c r="FA281" i="6"/>
  <c r="FJ276" i="6"/>
  <c r="CU281" i="6"/>
  <c r="CU258" i="6" s="1"/>
  <c r="DJ282" i="6"/>
  <c r="DJ259" i="6" s="1"/>
  <c r="BS281" i="6"/>
  <c r="BS258" i="6" s="1"/>
  <c r="CN282" i="6"/>
  <c r="CN259" i="6" s="1"/>
  <c r="DX276" i="6"/>
  <c r="FW281" i="6"/>
  <c r="FL279" i="6"/>
  <c r="EH274" i="6"/>
  <c r="FP277" i="6"/>
  <c r="EP272" i="6"/>
  <c r="AZ265" i="6"/>
  <c r="AZ242" i="6" s="1"/>
  <c r="CQ267" i="6"/>
  <c r="CQ244" i="6" s="1"/>
  <c r="BI265" i="6"/>
  <c r="BI242" i="6" s="1"/>
  <c r="DT272" i="6"/>
  <c r="CM264" i="6"/>
  <c r="FE265" i="6"/>
  <c r="FE263" i="6" s="1"/>
  <c r="BT267" i="6"/>
  <c r="BT244" i="6" s="1"/>
  <c r="BH270" i="6"/>
  <c r="BH247" i="6" s="1"/>
  <c r="BI264" i="6"/>
  <c r="BV267" i="6"/>
  <c r="BV244" i="6" s="1"/>
  <c r="BH265" i="6"/>
  <c r="BH242" i="6" s="1"/>
  <c r="EZ269" i="6"/>
  <c r="DB267" i="6"/>
  <c r="DB244" i="6" s="1"/>
  <c r="CR267" i="6"/>
  <c r="CR244" i="6" s="1"/>
  <c r="BZ264" i="6"/>
  <c r="AZ279" i="6"/>
  <c r="CA265" i="6"/>
  <c r="CA242" i="6" s="1"/>
  <c r="BA264" i="6"/>
  <c r="DP262" i="6"/>
  <c r="DO261" i="6"/>
  <c r="DO238" i="6"/>
  <c r="FK272" i="6"/>
  <c r="FC269" i="6"/>
  <c r="FN271" i="6"/>
  <c r="DT269" i="6"/>
  <c r="DZ271" i="6"/>
  <c r="DX270" i="6"/>
  <c r="FV270" i="6"/>
  <c r="BI270" i="6"/>
  <c r="BI247" i="6" s="1"/>
  <c r="ET269" i="6"/>
  <c r="FL269" i="6"/>
  <c r="CR269" i="6"/>
  <c r="EW272" i="6"/>
  <c r="BS272" i="6"/>
  <c r="BS249" i="6" s="1"/>
  <c r="DI269" i="6"/>
  <c r="CA270" i="6"/>
  <c r="CA247" i="6" s="1"/>
  <c r="FW271" i="6"/>
  <c r="CF271" i="6"/>
  <c r="CF248" i="6" s="1"/>
  <c r="CR271" i="6"/>
  <c r="CR248" i="6" s="1"/>
  <c r="BH269" i="6"/>
  <c r="BW269" i="6"/>
  <c r="BF271" i="6"/>
  <c r="BF248" i="6" s="1"/>
  <c r="GB271" i="6"/>
  <c r="CD269" i="6"/>
  <c r="EZ272" i="6"/>
  <c r="FF269" i="6"/>
  <c r="EL272" i="6"/>
  <c r="CP269" i="6"/>
  <c r="BR272" i="6"/>
  <c r="BR249" i="6" s="1"/>
  <c r="EJ271" i="6"/>
  <c r="CI272" i="6"/>
  <c r="CI249" i="6" s="1"/>
  <c r="FJ271" i="6"/>
  <c r="AX272" i="6"/>
  <c r="AX249" i="6" s="1"/>
  <c r="DK270" i="6"/>
  <c r="DK247" i="6" s="1"/>
  <c r="EW270" i="6"/>
  <c r="DL180" i="6"/>
  <c r="EZ267" i="6"/>
  <c r="DJ265" i="6"/>
  <c r="DJ242" i="6" s="1"/>
  <c r="FW264" i="6"/>
  <c r="FI269" i="6"/>
  <c r="DL199" i="6"/>
  <c r="BI267" i="6"/>
  <c r="BI244" i="6" s="1"/>
  <c r="CG265" i="6"/>
  <c r="CG242" i="6" s="1"/>
  <c r="DM161" i="6"/>
  <c r="DM160" i="6"/>
  <c r="DM173" i="6" s="1"/>
  <c r="DM162" i="6"/>
  <c r="DN158" i="6"/>
  <c r="BU271" i="6"/>
  <c r="BU248" i="6" s="1"/>
  <c r="CN265" i="6"/>
  <c r="CN242" i="6" s="1"/>
  <c r="FK266" i="6"/>
  <c r="CA267" i="6"/>
  <c r="CA244" i="6" s="1"/>
  <c r="FD264" i="6"/>
  <c r="CR272" i="6"/>
  <c r="CR249" i="6" s="1"/>
  <c r="CC270" i="6"/>
  <c r="CC247" i="6" s="1"/>
  <c r="EA266" i="6"/>
  <c r="CV266" i="6"/>
  <c r="CV243" i="6" s="1"/>
  <c r="AY265" i="6"/>
  <c r="AY242" i="6" s="1"/>
  <c r="CK264" i="6"/>
  <c r="CS266" i="6"/>
  <c r="CS243" i="6" s="1"/>
  <c r="DL194" i="6"/>
  <c r="DO598" i="6"/>
  <c r="DO648" i="6"/>
  <c r="BU110" i="48" s="1"/>
  <c r="DO666" i="6"/>
  <c r="DO647" i="6" s="1"/>
  <c r="BU109" i="48" s="1"/>
  <c r="DQ653" i="6"/>
  <c r="DQ634" i="6"/>
  <c r="DQ615" i="6"/>
  <c r="DQ596" i="6"/>
  <c r="DR654" i="6"/>
  <c r="DO621" i="6"/>
  <c r="DP701" i="6"/>
  <c r="DP601" i="6"/>
  <c r="DS635" i="6"/>
  <c r="DR673" i="6"/>
  <c r="DQ708" i="6"/>
  <c r="DQ679" i="6"/>
  <c r="DQ681" i="6"/>
  <c r="DQ710" i="6"/>
  <c r="DQ683" i="6"/>
  <c r="DQ684" i="6"/>
  <c r="DQ712" i="6"/>
  <c r="DQ685" i="6"/>
  <c r="DQ713" i="6"/>
  <c r="DQ714" i="6"/>
  <c r="DQ686" i="6"/>
  <c r="DQ715" i="6"/>
  <c r="DQ687" i="6"/>
  <c r="DQ716" i="6"/>
  <c r="DQ688" i="6"/>
  <c r="DQ717" i="6"/>
  <c r="DQ689" i="6"/>
  <c r="DQ690" i="6"/>
  <c r="DQ718" i="6"/>
  <c r="DQ719" i="6"/>
  <c r="DQ691" i="6"/>
  <c r="DQ692" i="6"/>
  <c r="DQ720" i="6"/>
  <c r="DQ721" i="6"/>
  <c r="DQ693" i="6"/>
  <c r="DQ694" i="6"/>
  <c r="DQ722" i="6"/>
  <c r="DQ723" i="6"/>
  <c r="DQ695" i="6"/>
  <c r="DQ724" i="6"/>
  <c r="DQ696" i="6"/>
  <c r="DQ725" i="6"/>
  <c r="DQ697" i="6"/>
  <c r="DQ726" i="6"/>
  <c r="DQ698" i="6"/>
  <c r="DQ699" i="6"/>
  <c r="DQ727" i="6"/>
  <c r="DQ728" i="6"/>
  <c r="DQ700" i="6"/>
  <c r="DQ729" i="6"/>
  <c r="DQ702" i="6"/>
  <c r="DQ731" i="6"/>
  <c r="DQ704" i="6"/>
  <c r="DQ705" i="6"/>
  <c r="DQ733" i="6"/>
  <c r="DQ734" i="6"/>
  <c r="DO656" i="6"/>
  <c r="DO618" i="6" s="1"/>
  <c r="DO604" i="6"/>
  <c r="DP668" i="6"/>
  <c r="DP649" i="6" s="1"/>
  <c r="BV111" i="48" s="1"/>
  <c r="DP658" i="6"/>
  <c r="DP639" i="6" s="1"/>
  <c r="DB45" i="6"/>
  <c r="DB22" i="6" s="1"/>
  <c r="DH47" i="6"/>
  <c r="DH24" i="6" s="1"/>
  <c r="FY45" i="6"/>
  <c r="FU45" i="6"/>
  <c r="EC45" i="6"/>
  <c r="BT45" i="6"/>
  <c r="BT22" i="6" s="1"/>
  <c r="CP45" i="6"/>
  <c r="CP22" i="6" s="1"/>
  <c r="FG45" i="6"/>
  <c r="CX47" i="6"/>
  <c r="CX24" i="6" s="1"/>
  <c r="EN45" i="6"/>
  <c r="BH47" i="6"/>
  <c r="BH24" i="6" s="1"/>
  <c r="DK47" i="6"/>
  <c r="DK24" i="6" s="1"/>
  <c r="AZ45" i="6"/>
  <c r="AZ22" i="6" s="1"/>
  <c r="EH45" i="6"/>
  <c r="FR45" i="6"/>
  <c r="CL45" i="6"/>
  <c r="CL22" i="6" s="1"/>
  <c r="DF45" i="6"/>
  <c r="DF22" i="6" s="1"/>
  <c r="GB45" i="6"/>
  <c r="BG45" i="6"/>
  <c r="BG22" i="6" s="1"/>
  <c r="CV45" i="6"/>
  <c r="CV22" i="6" s="1"/>
  <c r="AX45" i="6"/>
  <c r="CT45" i="6"/>
  <c r="CT22" i="6" s="1"/>
  <c r="ED45" i="6"/>
  <c r="FV45" i="6"/>
  <c r="DE47" i="6"/>
  <c r="DE24" i="6" s="1"/>
  <c r="BD45" i="6"/>
  <c r="BD22" i="6" s="1"/>
  <c r="BM45" i="6"/>
  <c r="BM22" i="6" s="1"/>
  <c r="DO45" i="6"/>
  <c r="EG45" i="6"/>
  <c r="EF45" i="6"/>
  <c r="BK45" i="6"/>
  <c r="BK22" i="6" s="1"/>
  <c r="BZ47" i="6"/>
  <c r="BZ24" i="6" s="1"/>
  <c r="FH45" i="6"/>
  <c r="CF45" i="6"/>
  <c r="CF22" i="6" s="1"/>
  <c r="DC47" i="6"/>
  <c r="DC24" i="6" s="1"/>
  <c r="BL45" i="6"/>
  <c r="BL22" i="6" s="1"/>
  <c r="BO45" i="6"/>
  <c r="BO22" i="6" s="1"/>
  <c r="DU45" i="6"/>
  <c r="DN45" i="6"/>
  <c r="FA45" i="6"/>
  <c r="DG45" i="6"/>
  <c r="DG22" i="6" s="1"/>
  <c r="CK45" i="6"/>
  <c r="CK22" i="6" s="1"/>
  <c r="BS45" i="6"/>
  <c r="BS22" i="6" s="1"/>
  <c r="FQ45" i="6"/>
  <c r="EU45" i="6"/>
  <c r="CB45" i="6"/>
  <c r="CB22" i="6" s="1"/>
  <c r="DJ45" i="6"/>
  <c r="DJ22" i="6" s="1"/>
  <c r="DV45" i="6"/>
  <c r="FC45" i="6"/>
  <c r="BQ45" i="6"/>
  <c r="BQ22" i="6" s="1"/>
  <c r="CM45" i="6"/>
  <c r="CM22" i="6" s="1"/>
  <c r="BY45" i="6"/>
  <c r="BY22" i="6" s="1"/>
  <c r="FL45" i="6"/>
  <c r="FN45" i="6"/>
  <c r="FK45" i="6"/>
  <c r="FO45" i="6"/>
  <c r="DX45" i="6"/>
  <c r="AY47" i="6"/>
  <c r="AY24" i="6" s="1"/>
  <c r="BH45" i="6"/>
  <c r="BH22" i="6" s="1"/>
  <c r="CI45" i="6"/>
  <c r="CI22" i="6" s="1"/>
  <c r="FP45" i="6"/>
  <c r="GA45" i="6"/>
  <c r="DZ45" i="6"/>
  <c r="FE45" i="6"/>
  <c r="EM45" i="6"/>
  <c r="EE45" i="6"/>
  <c r="CE45" i="6"/>
  <c r="CE22" i="6" s="1"/>
  <c r="BG47" i="6"/>
  <c r="BG24" i="6" s="1"/>
  <c r="DA45" i="6"/>
  <c r="DA22" i="6" s="1"/>
  <c r="BI45" i="6"/>
  <c r="BI22" i="6" s="1"/>
  <c r="FF45" i="6"/>
  <c r="FJ45" i="6"/>
  <c r="ER45" i="6"/>
  <c r="CY45" i="6"/>
  <c r="CY22" i="6" s="1"/>
  <c r="EV45" i="6"/>
  <c r="EA45" i="6"/>
  <c r="AY45" i="6"/>
  <c r="AY22" i="6" s="1"/>
  <c r="DH45" i="6"/>
  <c r="DH22" i="6" s="1"/>
  <c r="ET45" i="6"/>
  <c r="EP45" i="6"/>
  <c r="CO45" i="6"/>
  <c r="CO22" i="6" s="1"/>
  <c r="CO47" i="6"/>
  <c r="CO24" i="6" s="1"/>
  <c r="DI45" i="6"/>
  <c r="DI22" i="6" s="1"/>
  <c r="BL47" i="6"/>
  <c r="BL24" i="6" s="1"/>
  <c r="EL45" i="6"/>
  <c r="BW47" i="6"/>
  <c r="BW24" i="6" s="1"/>
  <c r="FT45" i="6"/>
  <c r="CS47" i="6"/>
  <c r="CS24" i="6" s="1"/>
  <c r="BC47" i="6"/>
  <c r="BC24" i="6" s="1"/>
  <c r="FD45" i="6"/>
  <c r="DQ45" i="6"/>
  <c r="DY45" i="6"/>
  <c r="DD45" i="6"/>
  <c r="DD22" i="6" s="1"/>
  <c r="DM45" i="6"/>
  <c r="DM22" i="6" s="1"/>
  <c r="EO45" i="6"/>
  <c r="BN45" i="6"/>
  <c r="BN22" i="6" s="1"/>
  <c r="DS45" i="6"/>
  <c r="EK45" i="6"/>
  <c r="CN45" i="6"/>
  <c r="CN22" i="6" s="1"/>
  <c r="EY45" i="6"/>
  <c r="CA45" i="6"/>
  <c r="CA22" i="6" s="1"/>
  <c r="BV45" i="6"/>
  <c r="BV22" i="6" s="1"/>
  <c r="CQ45" i="6"/>
  <c r="CQ22" i="6" s="1"/>
  <c r="DP45" i="6"/>
  <c r="BZ45" i="6"/>
  <c r="BZ22" i="6" s="1"/>
  <c r="CD45" i="6"/>
  <c r="CD22" i="6" s="1"/>
  <c r="CY47" i="6"/>
  <c r="CY24" i="6" s="1"/>
  <c r="EJ45" i="6"/>
  <c r="FW45" i="6"/>
  <c r="BF45" i="6"/>
  <c r="FM45" i="6"/>
  <c r="EB45" i="6"/>
  <c r="DJ47" i="6"/>
  <c r="DJ24" i="6" s="1"/>
  <c r="DI47" i="6"/>
  <c r="DI24" i="6" s="1"/>
  <c r="EQ45" i="6"/>
  <c r="BE47" i="6"/>
  <c r="BE24" i="6" s="1"/>
  <c r="ES45" i="6"/>
  <c r="FB45" i="6"/>
  <c r="DR45" i="6"/>
  <c r="CH47" i="6"/>
  <c r="CH24" i="6" s="1"/>
  <c r="FX45" i="6"/>
  <c r="BU45" i="6"/>
  <c r="BU22" i="6" s="1"/>
  <c r="FS45" i="6"/>
  <c r="CS45" i="6"/>
  <c r="CS22" i="6" s="1"/>
  <c r="BP47" i="6"/>
  <c r="BP24" i="6" s="1"/>
  <c r="BW45" i="6"/>
  <c r="BW22" i="6" s="1"/>
  <c r="EX45" i="6"/>
  <c r="DC45" i="6"/>
  <c r="DC22" i="6" s="1"/>
  <c r="BX47" i="6"/>
  <c r="BX24" i="6" s="1"/>
  <c r="BS47" i="6"/>
  <c r="BS24" i="6" s="1"/>
  <c r="CW45" i="6"/>
  <c r="CW22" i="6" s="1"/>
  <c r="CB47" i="6"/>
  <c r="CB24" i="6" s="1"/>
  <c r="EZ45" i="6"/>
  <c r="DW45" i="6"/>
  <c r="CF47" i="6"/>
  <c r="CF24" i="6" s="1"/>
  <c r="CC45" i="6"/>
  <c r="CC22" i="6" s="1"/>
  <c r="CJ47" i="6"/>
  <c r="CJ24" i="6" s="1"/>
  <c r="BC56" i="6"/>
  <c r="BC33" i="6" s="1"/>
  <c r="I24" i="48" s="1"/>
  <c r="CU45" i="6"/>
  <c r="CU22" i="6" s="1"/>
  <c r="CP47" i="6"/>
  <c r="CP24" i="6" s="1"/>
  <c r="BF47" i="6"/>
  <c r="FZ45" i="6"/>
  <c r="BX45" i="6"/>
  <c r="BX22" i="6" s="1"/>
  <c r="AY56" i="6"/>
  <c r="AY33" i="6" s="1"/>
  <c r="E24" i="48" s="1"/>
  <c r="EI45" i="6"/>
  <c r="BA45" i="6"/>
  <c r="BA22" i="6" s="1"/>
  <c r="FI45" i="6"/>
  <c r="DE45" i="6"/>
  <c r="DE22" i="6" s="1"/>
  <c r="BD56" i="6"/>
  <c r="BD33" i="6" s="1"/>
  <c r="J24" i="48" s="1"/>
  <c r="BN47" i="6"/>
  <c r="BN24" i="6" s="1"/>
  <c r="BB47" i="6"/>
  <c r="DK45" i="6"/>
  <c r="DK22" i="6" s="1"/>
  <c r="CH45" i="6"/>
  <c r="CH22" i="6" s="1"/>
  <c r="DF47" i="6"/>
  <c r="DF24" i="6" s="1"/>
  <c r="BR45" i="6"/>
  <c r="BR22" i="6" s="1"/>
  <c r="CG45" i="6"/>
  <c r="CG22" i="6" s="1"/>
  <c r="GC45" i="6"/>
  <c r="CR45" i="6"/>
  <c r="CR22" i="6" s="1"/>
  <c r="EW45" i="6"/>
  <c r="BJ47" i="6"/>
  <c r="BJ24" i="6" s="1"/>
  <c r="BE45" i="6"/>
  <c r="BE22" i="6" s="1"/>
  <c r="BP45" i="6"/>
  <c r="BP22" i="6" s="1"/>
  <c r="BC45" i="6"/>
  <c r="BC22" i="6" s="1"/>
  <c r="CZ45" i="6"/>
  <c r="CZ22" i="6" s="1"/>
  <c r="DT45" i="6"/>
  <c r="CX45" i="6"/>
  <c r="CX22" i="6" s="1"/>
  <c r="CJ45" i="6"/>
  <c r="CJ22" i="6" s="1"/>
  <c r="BR47" i="6"/>
  <c r="BR24" i="6" s="1"/>
  <c r="DB47" i="6"/>
  <c r="DB24" i="6" s="1"/>
  <c r="BJ45" i="6"/>
  <c r="BJ22" i="6" s="1"/>
  <c r="DL45" i="6"/>
  <c r="DL22" i="6" s="1"/>
  <c r="BQ47" i="6"/>
  <c r="BQ24" i="6" s="1"/>
  <c r="BE56" i="6"/>
  <c r="BE33" i="6" s="1"/>
  <c r="K24" i="48" s="1"/>
  <c r="BA44" i="6"/>
  <c r="BA56" i="6"/>
  <c r="BA33" i="6" s="1"/>
  <c r="G24" i="48" s="1"/>
  <c r="BB45" i="6"/>
  <c r="AX47" i="6"/>
  <c r="AZ44" i="6"/>
  <c r="BB44" i="6"/>
  <c r="BN46" i="6"/>
  <c r="BN23" i="6" s="1"/>
  <c r="BR46" i="6"/>
  <c r="BR23" i="6" s="1"/>
  <c r="BT46" i="6"/>
  <c r="BT23" i="6" s="1"/>
  <c r="BS46" i="6"/>
  <c r="BS23" i="6" s="1"/>
  <c r="BP46" i="6"/>
  <c r="BP23" i="6" s="1"/>
  <c r="BV46" i="6"/>
  <c r="BV23" i="6" s="1"/>
  <c r="CE46" i="6"/>
  <c r="CE23" i="6" s="1"/>
  <c r="CF46" i="6"/>
  <c r="CF23" i="6" s="1"/>
  <c r="CH46" i="6"/>
  <c r="CH23" i="6" s="1"/>
  <c r="CG46" i="6"/>
  <c r="CG23" i="6" s="1"/>
  <c r="CD47" i="6"/>
  <c r="CD24" i="6" s="1"/>
  <c r="CI46" i="6"/>
  <c r="CI23" i="6" s="1"/>
  <c r="CJ46" i="6"/>
  <c r="CJ23" i="6" s="1"/>
  <c r="BU47" i="6"/>
  <c r="BU24" i="6" s="1"/>
  <c r="BI47" i="6"/>
  <c r="BI24" i="6" s="1"/>
  <c r="BV47" i="6"/>
  <c r="BV24" i="6" s="1"/>
  <c r="CA47" i="6"/>
  <c r="CA24" i="6" s="1"/>
  <c r="BY47" i="6"/>
  <c r="BY24" i="6" s="1"/>
  <c r="CL46" i="6"/>
  <c r="CL23" i="6" s="1"/>
  <c r="CE47" i="6"/>
  <c r="CE24" i="6" s="1"/>
  <c r="BA47" i="6"/>
  <c r="BA24" i="6" s="1"/>
  <c r="CC47" i="6"/>
  <c r="CC24" i="6" s="1"/>
  <c r="CN46" i="6"/>
  <c r="CN23" i="6" s="1"/>
  <c r="CM46" i="6"/>
  <c r="CM23" i="6" s="1"/>
  <c r="BD47" i="6"/>
  <c r="BD24" i="6" s="1"/>
  <c r="BO47" i="6"/>
  <c r="BO24" i="6" s="1"/>
  <c r="BK47" i="6"/>
  <c r="BK24" i="6" s="1"/>
  <c r="BT47" i="6"/>
  <c r="BT24" i="6" s="1"/>
  <c r="AZ47" i="6"/>
  <c r="AZ24" i="6" s="1"/>
  <c r="BM47" i="6"/>
  <c r="BM24" i="6" s="1"/>
  <c r="CG47" i="6"/>
  <c r="CG24" i="6" s="1"/>
  <c r="CI47" i="6"/>
  <c r="CI24" i="6" s="1"/>
  <c r="CK46" i="6"/>
  <c r="CK23" i="6" s="1"/>
  <c r="CL47" i="6"/>
  <c r="CL24" i="6" s="1"/>
  <c r="CO46" i="6"/>
  <c r="CO23" i="6" s="1"/>
  <c r="CK47" i="6"/>
  <c r="CK24" i="6" s="1"/>
  <c r="CP46" i="6"/>
  <c r="CP23" i="6" s="1"/>
  <c r="CR46" i="6"/>
  <c r="CR23" i="6" s="1"/>
  <c r="CM47" i="6"/>
  <c r="CM24" i="6" s="1"/>
  <c r="CQ46" i="6"/>
  <c r="CQ23" i="6" s="1"/>
  <c r="CS46" i="6"/>
  <c r="CS23" i="6" s="1"/>
  <c r="CN47" i="6"/>
  <c r="CN24" i="6" s="1"/>
  <c r="CV46" i="6"/>
  <c r="CV23" i="6" s="1"/>
  <c r="CU46" i="6"/>
  <c r="CU23" i="6" s="1"/>
  <c r="CT46" i="6"/>
  <c r="CT23" i="6" s="1"/>
  <c r="CR47" i="6"/>
  <c r="CR24" i="6" s="1"/>
  <c r="CQ47" i="6"/>
  <c r="CQ24" i="6" s="1"/>
  <c r="CT47" i="6"/>
  <c r="CT24" i="6" s="1"/>
  <c r="CY46" i="6"/>
  <c r="CY23" i="6" s="1"/>
  <c r="CU47" i="6"/>
  <c r="CU24" i="6" s="1"/>
  <c r="CV47" i="6"/>
  <c r="CV24" i="6" s="1"/>
  <c r="CW47" i="6"/>
  <c r="CW24" i="6" s="1"/>
  <c r="CZ47" i="6"/>
  <c r="CZ24" i="6" s="1"/>
  <c r="DA47" i="6"/>
  <c r="DA24" i="6" s="1"/>
  <c r="DF46" i="6"/>
  <c r="DF23" i="6" s="1"/>
  <c r="DE46" i="6"/>
  <c r="DE23" i="6" s="1"/>
  <c r="DD47" i="6"/>
  <c r="DD24" i="6" s="1"/>
  <c r="DG46" i="6"/>
  <c r="DG23" i="6" s="1"/>
  <c r="DG47" i="6"/>
  <c r="DG24" i="6" s="1"/>
  <c r="DI46" i="6"/>
  <c r="DI23" i="6" s="1"/>
  <c r="DH46" i="6"/>
  <c r="DH23" i="6" s="1"/>
  <c r="DK46" i="6"/>
  <c r="DK23" i="6" s="1"/>
  <c r="DJ46" i="6"/>
  <c r="DJ23" i="6" s="1"/>
  <c r="DL405" i="6"/>
  <c r="DL395" i="6"/>
  <c r="DH51" i="6"/>
  <c r="DH28" i="6" s="1"/>
  <c r="BN19" i="48" s="1"/>
  <c r="DH56" i="6"/>
  <c r="DH33" i="6" s="1"/>
  <c r="BN24" i="48" s="1"/>
  <c r="BN61" i="48" s="1"/>
  <c r="M232" i="6"/>
  <c r="AW232" i="6"/>
  <c r="DO625" i="6"/>
  <c r="DM556" i="6"/>
  <c r="DM520" i="6"/>
  <c r="DM519" i="6" s="1"/>
  <c r="DM525" i="6"/>
  <c r="DR672" i="6"/>
  <c r="DQ675" i="6"/>
  <c r="DQ674" i="6"/>
  <c r="DQ680" i="6" s="1"/>
  <c r="DQ676" i="6"/>
  <c r="DL461" i="6"/>
  <c r="DL471" i="6"/>
  <c r="DL538" i="6"/>
  <c r="DL466" i="6"/>
  <c r="DO678" i="6"/>
  <c r="DO630" i="6"/>
  <c r="DK453" i="6"/>
  <c r="BQ151" i="48" s="1"/>
  <c r="BQ49" i="48" s="1"/>
  <c r="DK470" i="6"/>
  <c r="DK452" i="6" s="1"/>
  <c r="BQ150" i="48" s="1"/>
  <c r="BQ78" i="48" s="1"/>
  <c r="DL464" i="6"/>
  <c r="DL446" i="6" s="1"/>
  <c r="DP645" i="6"/>
  <c r="DP643" i="6"/>
  <c r="DO37" i="6"/>
  <c r="DN36" i="6"/>
  <c r="DN13" i="6"/>
  <c r="DO632" i="6"/>
  <c r="DK377" i="6"/>
  <c r="DK394" i="6"/>
  <c r="DK376" i="6" s="1"/>
  <c r="BQ131" i="48" s="1"/>
  <c r="DP669" i="6"/>
  <c r="DP650" i="6" s="1"/>
  <c r="BV112" i="48" s="1"/>
  <c r="DP680" i="6"/>
  <c r="DP602" i="6" s="1"/>
  <c r="DM515" i="6"/>
  <c r="DK443" i="6"/>
  <c r="DK460" i="6"/>
  <c r="DK442" i="6" s="1"/>
  <c r="DK387" i="6"/>
  <c r="BQ132" i="48" s="1"/>
  <c r="BQ138" i="48" s="1"/>
  <c r="DK404" i="6"/>
  <c r="DK386" i="6" s="1"/>
  <c r="DP612" i="6"/>
  <c r="DP600" i="6"/>
  <c r="DP611" i="6"/>
  <c r="CR41" i="6"/>
  <c r="CR18" i="6" s="1"/>
  <c r="DG42" i="6"/>
  <c r="DG19" i="6" s="1"/>
  <c r="BR41" i="6"/>
  <c r="BR18" i="6" s="1"/>
  <c r="BM42" i="6"/>
  <c r="BM19" i="6" s="1"/>
  <c r="BV42" i="6"/>
  <c r="BV19" i="6" s="1"/>
  <c r="BB42" i="6"/>
  <c r="CV42" i="6"/>
  <c r="CV19" i="6" s="1"/>
  <c r="CD41" i="6"/>
  <c r="CD18" i="6" s="1"/>
  <c r="BA42" i="6"/>
  <c r="BA19" i="6" s="1"/>
  <c r="CC42" i="6"/>
  <c r="CC19" i="6" s="1"/>
  <c r="BM41" i="6"/>
  <c r="BM18" i="6" s="1"/>
  <c r="CN41" i="6"/>
  <c r="CN18" i="6" s="1"/>
  <c r="BX42" i="6"/>
  <c r="BX19" i="6" s="1"/>
  <c r="BZ42" i="6"/>
  <c r="BZ19" i="6" s="1"/>
  <c r="BH41" i="6"/>
  <c r="BH18" i="6" s="1"/>
  <c r="BU42" i="6"/>
  <c r="BU19" i="6" s="1"/>
  <c r="CV41" i="6"/>
  <c r="CV18" i="6" s="1"/>
  <c r="AX39" i="6"/>
  <c r="DF41" i="6"/>
  <c r="DF18" i="6" s="1"/>
  <c r="BC41" i="6"/>
  <c r="BC18" i="6" s="1"/>
  <c r="CP41" i="6"/>
  <c r="CP18" i="6" s="1"/>
  <c r="DJ42" i="6"/>
  <c r="DJ19" i="6" s="1"/>
  <c r="BE41" i="6"/>
  <c r="BE18" i="6" s="1"/>
  <c r="DD41" i="6"/>
  <c r="DD18" i="6" s="1"/>
  <c r="BY41" i="6"/>
  <c r="BY18" i="6" s="1"/>
  <c r="BP41" i="6"/>
  <c r="BP18" i="6" s="1"/>
  <c r="DA41" i="6"/>
  <c r="DA18" i="6" s="1"/>
  <c r="CB42" i="6"/>
  <c r="CB19" i="6" s="1"/>
  <c r="CO42" i="6"/>
  <c r="CO19" i="6" s="1"/>
  <c r="CU41" i="6"/>
  <c r="CU18" i="6" s="1"/>
  <c r="CS42" i="6"/>
  <c r="CS19" i="6" s="1"/>
  <c r="BO41" i="6"/>
  <c r="BO18" i="6" s="1"/>
  <c r="DI41" i="6"/>
  <c r="DI18" i="6" s="1"/>
  <c r="BT42" i="6"/>
  <c r="BT19" i="6" s="1"/>
  <c r="BB39" i="6"/>
  <c r="BP42" i="6"/>
  <c r="BP19" i="6" s="1"/>
  <c r="BI42" i="6"/>
  <c r="BI19" i="6" s="1"/>
  <c r="DC41" i="6"/>
  <c r="DC18" i="6" s="1"/>
  <c r="BC42" i="6"/>
  <c r="BC19" i="6" s="1"/>
  <c r="CL42" i="6"/>
  <c r="CL19" i="6" s="1"/>
  <c r="CT41" i="6"/>
  <c r="CT18" i="6" s="1"/>
  <c r="CP42" i="6"/>
  <c r="CP19" i="6" s="1"/>
  <c r="DD42" i="6"/>
  <c r="DD19" i="6" s="1"/>
  <c r="CE42" i="6"/>
  <c r="CE19" i="6" s="1"/>
  <c r="BQ41" i="6"/>
  <c r="BQ18" i="6" s="1"/>
  <c r="BI41" i="6"/>
  <c r="BI18" i="6" s="1"/>
  <c r="BR42" i="6"/>
  <c r="BR19" i="6" s="1"/>
  <c r="BQ42" i="6"/>
  <c r="BQ19" i="6" s="1"/>
  <c r="BE42" i="6"/>
  <c r="BE19" i="6" s="1"/>
  <c r="CQ41" i="6"/>
  <c r="CQ18" i="6" s="1"/>
  <c r="BF42" i="6"/>
  <c r="DA42" i="6"/>
  <c r="DA19" i="6" s="1"/>
  <c r="CF42" i="6"/>
  <c r="CF19" i="6" s="1"/>
  <c r="BY42" i="6"/>
  <c r="BY19" i="6" s="1"/>
  <c r="CB41" i="6"/>
  <c r="CB18" i="6" s="1"/>
  <c r="DK42" i="6"/>
  <c r="DK19" i="6" s="1"/>
  <c r="CA42" i="6"/>
  <c r="CA19" i="6" s="1"/>
  <c r="BH42" i="6"/>
  <c r="BH19" i="6" s="1"/>
  <c r="BO42" i="6"/>
  <c r="BO19" i="6" s="1"/>
  <c r="DH41" i="6"/>
  <c r="DH18" i="6" s="1"/>
  <c r="BS42" i="6"/>
  <c r="BS19" i="6" s="1"/>
  <c r="CG42" i="6"/>
  <c r="CG19" i="6" s="1"/>
  <c r="BG42" i="6"/>
  <c r="BG19" i="6" s="1"/>
  <c r="BZ41" i="6"/>
  <c r="BZ18" i="6" s="1"/>
  <c r="CM42" i="6"/>
  <c r="CM19" i="6" s="1"/>
  <c r="CD42" i="6"/>
  <c r="CD19" i="6" s="1"/>
  <c r="BL42" i="6"/>
  <c r="BL19" i="6" s="1"/>
  <c r="BD41" i="6"/>
  <c r="BD18" i="6" s="1"/>
  <c r="BJ42" i="6"/>
  <c r="BJ19" i="6" s="1"/>
  <c r="AZ42" i="6"/>
  <c r="AZ19" i="6" s="1"/>
  <c r="BN42" i="6"/>
  <c r="BN19" i="6" s="1"/>
  <c r="AY42" i="6"/>
  <c r="AY19" i="6" s="1"/>
  <c r="BJ41" i="6"/>
  <c r="BJ18" i="6" s="1"/>
  <c r="CK42" i="6"/>
  <c r="CK19" i="6" s="1"/>
  <c r="DI42" i="6"/>
  <c r="DI19" i="6" s="1"/>
  <c r="CX41" i="6"/>
  <c r="CX18" i="6" s="1"/>
  <c r="DJ41" i="6"/>
  <c r="DJ18" i="6" s="1"/>
  <c r="BD42" i="6"/>
  <c r="BD19" i="6" s="1"/>
  <c r="BW42" i="6"/>
  <c r="BW19" i="6" s="1"/>
  <c r="CZ42" i="6"/>
  <c r="CZ19" i="6" s="1"/>
  <c r="CE41" i="6"/>
  <c r="CE18" i="6" s="1"/>
  <c r="CJ41" i="6"/>
  <c r="CJ18" i="6" s="1"/>
  <c r="CF41" i="6"/>
  <c r="CF18" i="6" s="1"/>
  <c r="CX42" i="6"/>
  <c r="CX19" i="6" s="1"/>
  <c r="CJ42" i="6"/>
  <c r="CJ19" i="6" s="1"/>
  <c r="CQ42" i="6"/>
  <c r="CQ19" i="6" s="1"/>
  <c r="BN41" i="6"/>
  <c r="BN18" i="6" s="1"/>
  <c r="BK42" i="6"/>
  <c r="BK19" i="6" s="1"/>
  <c r="CI41" i="6"/>
  <c r="CI18" i="6" s="1"/>
  <c r="CR42" i="6"/>
  <c r="CR19" i="6" s="1"/>
  <c r="CH42" i="6"/>
  <c r="CH19" i="6" s="1"/>
  <c r="CH41" i="6"/>
  <c r="CH18" i="6" s="1"/>
  <c r="CW42" i="6"/>
  <c r="CW19" i="6" s="1"/>
  <c r="CU42" i="6"/>
  <c r="CU19" i="6" s="1"/>
  <c r="CT42" i="6"/>
  <c r="CT19" i="6" s="1"/>
  <c r="DH42" i="6"/>
  <c r="DH19" i="6" s="1"/>
  <c r="DE41" i="6"/>
  <c r="DE18" i="6" s="1"/>
  <c r="CG41" i="6"/>
  <c r="CG18" i="6" s="1"/>
  <c r="AZ41" i="6"/>
  <c r="AZ18" i="6" s="1"/>
  <c r="BK41" i="6"/>
  <c r="BK18" i="6" s="1"/>
  <c r="DB42" i="6"/>
  <c r="DB19" i="6" s="1"/>
  <c r="BA41" i="6"/>
  <c r="BA18" i="6" s="1"/>
  <c r="BW41" i="6"/>
  <c r="BW18" i="6" s="1"/>
  <c r="DF42" i="6"/>
  <c r="DF19" i="6" s="1"/>
  <c r="CW41" i="6"/>
  <c r="CW18" i="6" s="1"/>
  <c r="DE42" i="6"/>
  <c r="DE19" i="6" s="1"/>
  <c r="BG41" i="6"/>
  <c r="BG18" i="6" s="1"/>
  <c r="CK41" i="6"/>
  <c r="CK18" i="6" s="1"/>
  <c r="BL41" i="6"/>
  <c r="BL18" i="6" s="1"/>
  <c r="CL41" i="6"/>
  <c r="CL18" i="6" s="1"/>
  <c r="AX42" i="6"/>
  <c r="DC42" i="6"/>
  <c r="DC19" i="6" s="1"/>
  <c r="BT41" i="6"/>
  <c r="BT18" i="6" s="1"/>
  <c r="CI42" i="6"/>
  <c r="CI19" i="6" s="1"/>
  <c r="DB41" i="6"/>
  <c r="DB18" i="6" s="1"/>
  <c r="CY42" i="6"/>
  <c r="CY19" i="6" s="1"/>
  <c r="BU41" i="6"/>
  <c r="BU18" i="6" s="1"/>
  <c r="DG41" i="6"/>
  <c r="DG18" i="6" s="1"/>
  <c r="CO41" i="6"/>
  <c r="CO18" i="6" s="1"/>
  <c r="CC41" i="6"/>
  <c r="CC18" i="6" s="1"/>
  <c r="BF41" i="6"/>
  <c r="BS41" i="6"/>
  <c r="BS18" i="6" s="1"/>
  <c r="CM41" i="6"/>
  <c r="CM18" i="6" s="1"/>
  <c r="CS41" i="6"/>
  <c r="CS18" i="6" s="1"/>
  <c r="BG40" i="6"/>
  <c r="BG17" i="6" s="1"/>
  <c r="BM40" i="6"/>
  <c r="BM17" i="6" s="1"/>
  <c r="BP40" i="6"/>
  <c r="BP17" i="6" s="1"/>
  <c r="BQ40" i="6"/>
  <c r="BQ17" i="6" s="1"/>
  <c r="BR40" i="6"/>
  <c r="BR17" i="6" s="1"/>
  <c r="BO40" i="6"/>
  <c r="BO17" i="6" s="1"/>
  <c r="BV40" i="6"/>
  <c r="BV17" i="6" s="1"/>
  <c r="BT40" i="6"/>
  <c r="BT17" i="6" s="1"/>
  <c r="BS40" i="6"/>
  <c r="BS17" i="6" s="1"/>
  <c r="BU40" i="6"/>
  <c r="BU17" i="6" s="1"/>
  <c r="BY40" i="6"/>
  <c r="BY17" i="6" s="1"/>
  <c r="BX40" i="6"/>
  <c r="BX17" i="6" s="1"/>
  <c r="BW40" i="6"/>
  <c r="BW17" i="6" s="1"/>
  <c r="CB40" i="6"/>
  <c r="CB17" i="6" s="1"/>
  <c r="BZ40" i="6"/>
  <c r="BZ17" i="6" s="1"/>
  <c r="CA40" i="6"/>
  <c r="CA17" i="6" s="1"/>
  <c r="CC40" i="6"/>
  <c r="CC17" i="6" s="1"/>
  <c r="CD40" i="6"/>
  <c r="CD17" i="6" s="1"/>
  <c r="CE40" i="6"/>
  <c r="CE17" i="6" s="1"/>
  <c r="CI40" i="6"/>
  <c r="CI17" i="6" s="1"/>
  <c r="CF40" i="6"/>
  <c r="CF17" i="6" s="1"/>
  <c r="CG40" i="6"/>
  <c r="CG17" i="6" s="1"/>
  <c r="CH40" i="6"/>
  <c r="CH17" i="6" s="1"/>
  <c r="CJ40" i="6"/>
  <c r="CJ17" i="6" s="1"/>
  <c r="CK40" i="6"/>
  <c r="CK17" i="6" s="1"/>
  <c r="CL40" i="6"/>
  <c r="CL17" i="6" s="1"/>
  <c r="CM40" i="6"/>
  <c r="CM17" i="6" s="1"/>
  <c r="CN40" i="6"/>
  <c r="CN17" i="6" s="1"/>
  <c r="CO40" i="6"/>
  <c r="CO17" i="6" s="1"/>
  <c r="CP40" i="6"/>
  <c r="CP17" i="6" s="1"/>
  <c r="CQ40" i="6"/>
  <c r="CQ17" i="6" s="1"/>
  <c r="CS40" i="6"/>
  <c r="CS17" i="6" s="1"/>
  <c r="CV40" i="6"/>
  <c r="CV17" i="6" s="1"/>
  <c r="CR40" i="6"/>
  <c r="CR17" i="6" s="1"/>
  <c r="CY40" i="6"/>
  <c r="CY17" i="6" s="1"/>
  <c r="CT40" i="6"/>
  <c r="CT17" i="6" s="1"/>
  <c r="CU40" i="6"/>
  <c r="CU17" i="6" s="1"/>
  <c r="CZ40" i="6"/>
  <c r="CZ17" i="6" s="1"/>
  <c r="CX40" i="6"/>
  <c r="CX17" i="6" s="1"/>
  <c r="CW40" i="6"/>
  <c r="CW17" i="6" s="1"/>
  <c r="DC40" i="6"/>
  <c r="DC17" i="6" s="1"/>
  <c r="DA40" i="6"/>
  <c r="DA17" i="6" s="1"/>
  <c r="DB40" i="6"/>
  <c r="DB17" i="6" s="1"/>
  <c r="DD40" i="6"/>
  <c r="DD17" i="6" s="1"/>
  <c r="DF40" i="6"/>
  <c r="DE40" i="6"/>
  <c r="DE17" i="6" s="1"/>
  <c r="AZ39" i="6"/>
  <c r="DM541" i="6"/>
  <c r="DM540" i="6"/>
  <c r="DM539" i="6"/>
  <c r="DM542" i="6"/>
  <c r="DM543" i="6"/>
  <c r="DM544" i="6"/>
  <c r="DM545" i="6"/>
  <c r="DM546" i="6"/>
  <c r="DM548" i="6"/>
  <c r="DM549" i="6"/>
  <c r="DM550" i="6"/>
  <c r="DM474" i="6" s="1"/>
  <c r="DM456" i="6" s="1"/>
  <c r="BS154" i="48" s="1"/>
  <c r="BS70" i="48" s="1"/>
  <c r="DM551" i="6"/>
  <c r="DM552" i="6"/>
  <c r="DM553" i="6"/>
  <c r="DM554" i="6"/>
  <c r="DP670" i="6"/>
  <c r="DP651" i="6" s="1"/>
  <c r="BV113" i="48" s="1"/>
  <c r="DP659" i="6"/>
  <c r="DP640" i="6" s="1"/>
  <c r="M135" i="6"/>
  <c r="AW135" i="6"/>
  <c r="AZ40" i="6"/>
  <c r="AZ17" i="6" s="1"/>
  <c r="I232" i="6"/>
  <c r="DK448" i="6"/>
  <c r="DK465" i="6"/>
  <c r="DK447" i="6" s="1"/>
  <c r="DM487" i="6"/>
  <c r="DM486" i="6"/>
  <c r="DM444" i="6"/>
  <c r="DM480" i="6"/>
  <c r="DM455" i="6"/>
  <c r="DM485" i="6"/>
  <c r="DM491" i="6"/>
  <c r="DM451" i="6"/>
  <c r="DM449" i="6"/>
  <c r="DM450" i="6"/>
  <c r="DO530" i="6"/>
  <c r="DN534" i="6"/>
  <c r="DN536" i="6" s="1"/>
  <c r="DN533" i="6"/>
  <c r="DN532" i="6"/>
  <c r="DN564" i="6" s="1"/>
  <c r="DP732" i="6"/>
  <c r="DP613" i="6"/>
  <c r="BB40" i="6"/>
  <c r="DN622" i="6"/>
  <c r="DN512" i="6"/>
  <c r="DN440" i="6"/>
  <c r="DO459" i="6"/>
  <c r="DN494" i="6"/>
  <c r="DN476" i="6"/>
  <c r="DN458" i="6"/>
  <c r="BD134" i="6"/>
  <c r="BD49" i="6" s="1"/>
  <c r="DB134" i="6"/>
  <c r="DB39" i="6" s="1"/>
  <c r="CC134" i="6"/>
  <c r="CC39" i="6" s="1"/>
  <c r="CZ134" i="6"/>
  <c r="CZ54" i="6" s="1"/>
  <c r="BP134" i="6"/>
  <c r="BP49" i="6" s="1"/>
  <c r="BY134" i="6"/>
  <c r="BY49" i="6" s="1"/>
  <c r="BO134" i="6"/>
  <c r="BU134" i="6"/>
  <c r="BU39" i="6" s="1"/>
  <c r="BH134" i="6"/>
  <c r="BH44" i="6" s="1"/>
  <c r="CO134" i="6"/>
  <c r="CO49" i="6" s="1"/>
  <c r="CJ134" i="6"/>
  <c r="CJ39" i="6" s="1"/>
  <c r="DL134" i="6"/>
  <c r="BQ134" i="6"/>
  <c r="BQ54" i="6" s="1"/>
  <c r="BE134" i="6"/>
  <c r="CI134" i="6"/>
  <c r="CI39" i="6" s="1"/>
  <c r="CL134" i="6"/>
  <c r="CL39" i="6" s="1"/>
  <c r="BX134" i="6"/>
  <c r="BX39" i="6" s="1"/>
  <c r="CP134" i="6"/>
  <c r="CP49" i="6" s="1"/>
  <c r="CP26" i="6" s="1"/>
  <c r="AV17" i="48" s="1"/>
  <c r="BG134" i="6"/>
  <c r="BG49" i="6" s="1"/>
  <c r="DG134" i="6"/>
  <c r="DG39" i="6" s="1"/>
  <c r="CA134" i="6"/>
  <c r="CA39" i="6" s="1"/>
  <c r="DF134" i="6"/>
  <c r="DF39" i="6" s="1"/>
  <c r="DF16" i="6" s="1"/>
  <c r="DI134" i="6"/>
  <c r="DI39" i="6" s="1"/>
  <c r="CG134" i="6"/>
  <c r="CG54" i="6" s="1"/>
  <c r="BW134" i="6"/>
  <c r="BW49" i="6" s="1"/>
  <c r="DK134" i="6"/>
  <c r="DK49" i="6" s="1"/>
  <c r="CE134" i="6"/>
  <c r="CE49" i="6" s="1"/>
  <c r="CM134" i="6"/>
  <c r="CM54" i="6" s="1"/>
  <c r="CK134" i="6"/>
  <c r="CK39" i="6" s="1"/>
  <c r="BN134" i="6"/>
  <c r="BN44" i="6" s="1"/>
  <c r="CT134" i="6"/>
  <c r="CT54" i="6" s="1"/>
  <c r="BJ134" i="6"/>
  <c r="BJ44" i="6" s="1"/>
  <c r="BT134" i="6"/>
  <c r="BT65" i="6" s="1"/>
  <c r="CR134" i="6"/>
  <c r="CR54" i="6" s="1"/>
  <c r="DA134" i="6"/>
  <c r="DA49" i="6" s="1"/>
  <c r="CY134" i="6"/>
  <c r="CY44" i="6" s="1"/>
  <c r="DC134" i="6"/>
  <c r="DC39" i="6" s="1"/>
  <c r="BZ134" i="6"/>
  <c r="BZ49" i="6" s="1"/>
  <c r="BC134" i="6"/>
  <c r="BC49" i="6" s="1"/>
  <c r="DD134" i="6"/>
  <c r="DD54" i="6" s="1"/>
  <c r="DJ134" i="6"/>
  <c r="DJ54" i="6" s="1"/>
  <c r="BR134" i="6"/>
  <c r="BR65" i="6" s="1"/>
  <c r="BM134" i="6"/>
  <c r="BM54" i="6" s="1"/>
  <c r="DM134" i="6"/>
  <c r="BV134" i="6"/>
  <c r="BV65" i="6" s="1"/>
  <c r="BL134" i="6"/>
  <c r="BL44" i="6" s="1"/>
  <c r="CS134" i="6"/>
  <c r="CS49" i="6" s="1"/>
  <c r="CF134" i="6"/>
  <c r="CF39" i="6" s="1"/>
  <c r="DE134" i="6"/>
  <c r="DE39" i="6" s="1"/>
  <c r="CN134" i="6"/>
  <c r="CN54" i="6" s="1"/>
  <c r="CU134" i="6"/>
  <c r="CU54" i="6" s="1"/>
  <c r="CQ134" i="6"/>
  <c r="CQ49" i="6" s="1"/>
  <c r="CB134" i="6"/>
  <c r="CB54" i="6" s="1"/>
  <c r="BS134" i="6"/>
  <c r="BS65" i="6" s="1"/>
  <c r="DH134" i="6"/>
  <c r="DH39" i="6" s="1"/>
  <c r="BF134" i="6"/>
  <c r="BF44" i="6" s="1"/>
  <c r="CD134" i="6"/>
  <c r="CD39" i="6" s="1"/>
  <c r="CV134" i="6"/>
  <c r="CV39" i="6" s="1"/>
  <c r="BI134" i="6"/>
  <c r="BI49" i="6" s="1"/>
  <c r="CX134" i="6"/>
  <c r="CX49" i="6" s="1"/>
  <c r="CW134" i="6"/>
  <c r="CW54" i="6" s="1"/>
  <c r="CH134" i="6"/>
  <c r="CH39" i="6" s="1"/>
  <c r="BK134" i="6"/>
  <c r="BK44" i="6" s="1"/>
  <c r="DN557" i="6"/>
  <c r="DN575" i="6"/>
  <c r="DN576" i="6"/>
  <c r="DN558" i="6"/>
  <c r="DN559" i="6"/>
  <c r="DN577" i="6"/>
  <c r="DN560" i="6"/>
  <c r="DN578" i="6"/>
  <c r="DN561" i="6"/>
  <c r="DN579" i="6"/>
  <c r="DN562" i="6"/>
  <c r="DN580" i="6"/>
  <c r="DN563" i="6"/>
  <c r="DN581" i="6"/>
  <c r="DN582" i="6"/>
  <c r="DN566" i="6"/>
  <c r="DN584" i="6"/>
  <c r="DN567" i="6"/>
  <c r="DN585" i="6"/>
  <c r="DN568" i="6"/>
  <c r="DN528" i="6" s="1"/>
  <c r="DN586" i="6"/>
  <c r="DN510" i="6" s="1"/>
  <c r="DN588" i="6"/>
  <c r="DN570" i="6"/>
  <c r="DN590" i="6"/>
  <c r="DN572" i="6"/>
  <c r="DP441" i="6"/>
  <c r="DO531" i="6"/>
  <c r="DK40" i="6"/>
  <c r="DK17" i="6" s="1"/>
  <c r="AZ46" i="6"/>
  <c r="AZ23" i="6" s="1"/>
  <c r="DI52" i="6"/>
  <c r="DI29" i="6" s="1"/>
  <c r="BO20" i="48" s="1"/>
  <c r="BB51" i="6"/>
  <c r="DM416" i="6"/>
  <c r="DM574" i="6"/>
  <c r="DM497" i="6"/>
  <c r="DM502" i="6"/>
  <c r="DM507" i="6"/>
  <c r="DO707" i="6"/>
  <c r="DP663" i="6"/>
  <c r="DP644" i="6" s="1"/>
  <c r="DK399" i="6"/>
  <c r="DK381" i="6" s="1"/>
  <c r="DK382" i="6"/>
  <c r="DO411" i="6"/>
  <c r="DP375" i="6"/>
  <c r="BB46" i="6"/>
  <c r="DN420" i="6"/>
  <c r="DM518" i="6"/>
  <c r="DL472" i="6"/>
  <c r="DL454" i="6" s="1"/>
  <c r="BR152" i="48" s="1"/>
  <c r="BR56" i="48" s="1"/>
  <c r="DL463" i="6"/>
  <c r="DL445" i="6" s="1"/>
  <c r="DO776" i="6"/>
  <c r="DO758" i="6"/>
  <c r="DO794" i="6"/>
  <c r="DO740" i="6"/>
  <c r="DP795" i="6"/>
  <c r="DL489" i="6"/>
  <c r="BR157" i="48" s="1"/>
  <c r="BP137" i="48"/>
  <c r="BP129" i="48"/>
  <c r="DO661" i="6"/>
  <c r="DP703" i="6"/>
  <c r="DP599" i="6" s="1"/>
  <c r="CY41" i="6"/>
  <c r="CY18" i="6" s="1"/>
  <c r="DO410" i="6"/>
  <c r="DN412" i="6"/>
  <c r="DN434" i="6" s="1"/>
  <c r="DN413" i="6"/>
  <c r="DN416" i="6" s="1"/>
  <c r="DN414" i="6"/>
  <c r="DM499" i="6"/>
  <c r="DM481" i="6" s="1"/>
  <c r="DM508" i="6"/>
  <c r="DM490" i="6" s="1"/>
  <c r="BS158" i="48" s="1"/>
  <c r="DM500" i="6"/>
  <c r="DM482" i="6" s="1"/>
  <c r="DM517" i="6"/>
  <c r="DM526" i="6"/>
  <c r="E233" i="6"/>
  <c r="B234" i="6"/>
  <c r="C233" i="6"/>
  <c r="D233" i="6"/>
  <c r="G233" i="6"/>
  <c r="J233" i="6"/>
  <c r="F233" i="6"/>
  <c r="K233" i="6"/>
  <c r="H233" i="6"/>
  <c r="DL484" i="6"/>
  <c r="DL514" i="6"/>
  <c r="DP730" i="6"/>
  <c r="DP665" i="6"/>
  <c r="DP646" i="6" s="1"/>
  <c r="DP606" i="6"/>
  <c r="BT57" i="6"/>
  <c r="BT34" i="6" s="1"/>
  <c r="Z25" i="48" s="1"/>
  <c r="Z68" i="48" s="1"/>
  <c r="BH55" i="6"/>
  <c r="BH32" i="6" s="1"/>
  <c r="N23" i="48" s="1"/>
  <c r="DL52" i="6"/>
  <c r="DL29" i="6" s="1"/>
  <c r="BR20" i="48" s="1"/>
  <c r="DI55" i="6"/>
  <c r="DI32" i="6" s="1"/>
  <c r="BO23" i="48" s="1"/>
  <c r="BF57" i="6"/>
  <c r="BX52" i="6"/>
  <c r="BX29" i="6" s="1"/>
  <c r="AD20" i="48" s="1"/>
  <c r="BZ57" i="6"/>
  <c r="BZ34" i="6" s="1"/>
  <c r="AF25" i="48" s="1"/>
  <c r="AF68" i="48" s="1"/>
  <c r="BN55" i="6"/>
  <c r="BN32" i="6" s="1"/>
  <c r="T23" i="48" s="1"/>
  <c r="CA55" i="6"/>
  <c r="CA32" i="6" s="1"/>
  <c r="AG23" i="48" s="1"/>
  <c r="AG54" i="48" s="1"/>
  <c r="CD55" i="6"/>
  <c r="CD32" i="6" s="1"/>
  <c r="AJ23" i="48" s="1"/>
  <c r="AJ54" i="48" s="1"/>
  <c r="DK50" i="6"/>
  <c r="DK27" i="6" s="1"/>
  <c r="BQ18" i="48" s="1"/>
  <c r="BF55" i="6"/>
  <c r="CC50" i="6"/>
  <c r="CC27" i="6" s="1"/>
  <c r="AI18" i="48" s="1"/>
  <c r="BQ50" i="6"/>
  <c r="BQ27" i="6" s="1"/>
  <c r="W18" i="48" s="1"/>
  <c r="BT55" i="6"/>
  <c r="BT32" i="6" s="1"/>
  <c r="Z23" i="48" s="1"/>
  <c r="CL52" i="6"/>
  <c r="CL29" i="6" s="1"/>
  <c r="AR20" i="48" s="1"/>
  <c r="CY50" i="6"/>
  <c r="CY27" i="6" s="1"/>
  <c r="BE18" i="48" s="1"/>
  <c r="BG57" i="6"/>
  <c r="BG34" i="6" s="1"/>
  <c r="M25" i="48" s="1"/>
  <c r="BW57" i="6"/>
  <c r="BW34" i="6" s="1"/>
  <c r="AC25" i="48" s="1"/>
  <c r="AC68" i="48" s="1"/>
  <c r="CM57" i="6"/>
  <c r="CM34" i="6" s="1"/>
  <c r="AS25" i="48" s="1"/>
  <c r="AS68" i="48" s="1"/>
  <c r="BL55" i="6"/>
  <c r="BL32" i="6" s="1"/>
  <c r="R23" i="48" s="1"/>
  <c r="DJ55" i="6"/>
  <c r="DJ32" i="6" s="1"/>
  <c r="BP23" i="48" s="1"/>
  <c r="BP54" i="48" s="1"/>
  <c r="BC50" i="6"/>
  <c r="BC27" i="6" s="1"/>
  <c r="I18" i="48" s="1"/>
  <c r="CZ57" i="6"/>
  <c r="CZ34" i="6" s="1"/>
  <c r="BF25" i="48" s="1"/>
  <c r="BF68" i="48" s="1"/>
  <c r="CG55" i="6"/>
  <c r="CG32" i="6" s="1"/>
  <c r="AM23" i="48" s="1"/>
  <c r="DI57" i="6"/>
  <c r="DI34" i="6" s="1"/>
  <c r="BO25" i="48" s="1"/>
  <c r="CJ55" i="6"/>
  <c r="CJ32" i="6" s="1"/>
  <c r="AP23" i="48" s="1"/>
  <c r="AP54" i="48" s="1"/>
  <c r="AX54" i="6"/>
  <c r="AY57" i="6"/>
  <c r="AY34" i="6" s="1"/>
  <c r="E25" i="48" s="1"/>
  <c r="BG50" i="6"/>
  <c r="BG27" i="6" s="1"/>
  <c r="M18" i="48" s="1"/>
  <c r="DC52" i="6"/>
  <c r="DC29" i="6" s="1"/>
  <c r="BI20" i="48" s="1"/>
  <c r="CD50" i="6"/>
  <c r="CD27" i="6" s="1"/>
  <c r="AJ18" i="48" s="1"/>
  <c r="CS55" i="6"/>
  <c r="CS32" i="6" s="1"/>
  <c r="AY23" i="48" s="1"/>
  <c r="CF55" i="6"/>
  <c r="CF32" i="6" s="1"/>
  <c r="AL23" i="48" s="1"/>
  <c r="AL54" i="48" s="1"/>
  <c r="BZ55" i="6"/>
  <c r="BZ32" i="6" s="1"/>
  <c r="AF23" i="48" s="1"/>
  <c r="AF54" i="48" s="1"/>
  <c r="BT52" i="6"/>
  <c r="BT29" i="6" s="1"/>
  <c r="Z20" i="48" s="1"/>
  <c r="CF57" i="6"/>
  <c r="CF34" i="6" s="1"/>
  <c r="AL25" i="48" s="1"/>
  <c r="AL68" i="48" s="1"/>
  <c r="BP50" i="6"/>
  <c r="BP27" i="6" s="1"/>
  <c r="V18" i="48" s="1"/>
  <c r="CK50" i="6"/>
  <c r="CK27" i="6" s="1"/>
  <c r="AQ18" i="48" s="1"/>
  <c r="DG50" i="6"/>
  <c r="DG27" i="6" s="1"/>
  <c r="BM18" i="48" s="1"/>
  <c r="DK52" i="6"/>
  <c r="DK29" i="6" s="1"/>
  <c r="BQ20" i="48" s="1"/>
  <c r="CZ55" i="6"/>
  <c r="CZ32" i="6" s="1"/>
  <c r="BF23" i="48" s="1"/>
  <c r="BF54" i="48" s="1"/>
  <c r="BR52" i="6"/>
  <c r="BR29" i="6" s="1"/>
  <c r="X20" i="48" s="1"/>
  <c r="CI55" i="6"/>
  <c r="CI32" i="6" s="1"/>
  <c r="AO23" i="48" s="1"/>
  <c r="AO54" i="48" s="1"/>
  <c r="CT50" i="6"/>
  <c r="CT27" i="6" s="1"/>
  <c r="AZ18" i="48" s="1"/>
  <c r="CX57" i="6"/>
  <c r="CX34" i="6" s="1"/>
  <c r="BD25" i="48" s="1"/>
  <c r="BD68" i="48" s="1"/>
  <c r="CU57" i="6"/>
  <c r="CU34" i="6" s="1"/>
  <c r="BA25" i="48" s="1"/>
  <c r="BA68" i="48" s="1"/>
  <c r="CO52" i="6"/>
  <c r="CO29" i="6" s="1"/>
  <c r="AU20" i="48" s="1"/>
  <c r="BN52" i="6"/>
  <c r="BN29" i="6" s="1"/>
  <c r="T20" i="48" s="1"/>
  <c r="BY52" i="6"/>
  <c r="BY29" i="6" s="1"/>
  <c r="AE20" i="48" s="1"/>
  <c r="BD50" i="6"/>
  <c r="BD27" i="6" s="1"/>
  <c r="J18" i="48" s="1"/>
  <c r="CA52" i="6"/>
  <c r="CA29" i="6" s="1"/>
  <c r="AG20" i="48" s="1"/>
  <c r="BI55" i="6"/>
  <c r="BI32" i="6" s="1"/>
  <c r="O23" i="48" s="1"/>
  <c r="BP52" i="6"/>
  <c r="BP29" i="6" s="1"/>
  <c r="V20" i="48" s="1"/>
  <c r="BS55" i="6"/>
  <c r="BS32" i="6" s="1"/>
  <c r="Y23" i="48" s="1"/>
  <c r="BE57" i="6"/>
  <c r="BE34" i="6" s="1"/>
  <c r="K25" i="48" s="1"/>
  <c r="DE57" i="6"/>
  <c r="DE34" i="6" s="1"/>
  <c r="BK25" i="48" s="1"/>
  <c r="BY55" i="6"/>
  <c r="BY32" i="6" s="1"/>
  <c r="AE23" i="48" s="1"/>
  <c r="BS52" i="6"/>
  <c r="BS29" i="6" s="1"/>
  <c r="Y20" i="48" s="1"/>
  <c r="BW50" i="6"/>
  <c r="BW27" i="6" s="1"/>
  <c r="AC18" i="48" s="1"/>
  <c r="BC57" i="6"/>
  <c r="BC34" i="6" s="1"/>
  <c r="I25" i="48" s="1"/>
  <c r="AZ57" i="6"/>
  <c r="AZ34" i="6" s="1"/>
  <c r="F25" i="48" s="1"/>
  <c r="BX57" i="6"/>
  <c r="BX34" i="6" s="1"/>
  <c r="AD25" i="48" s="1"/>
  <c r="AD68" i="48" s="1"/>
  <c r="CV50" i="6"/>
  <c r="CV27" i="6" s="1"/>
  <c r="BB18" i="48" s="1"/>
  <c r="BU52" i="6"/>
  <c r="BU29" i="6" s="1"/>
  <c r="AA20" i="48" s="1"/>
  <c r="BV50" i="6"/>
  <c r="BV27" i="6" s="1"/>
  <c r="AB18" i="48" s="1"/>
  <c r="DH57" i="6"/>
  <c r="DH34" i="6" s="1"/>
  <c r="BN25" i="48" s="1"/>
  <c r="BN68" i="48" s="1"/>
  <c r="DJ50" i="6"/>
  <c r="DJ27" i="6" s="1"/>
  <c r="BP18" i="48" s="1"/>
  <c r="BQ52" i="6"/>
  <c r="BQ29" i="6" s="1"/>
  <c r="W20" i="48" s="1"/>
  <c r="CP52" i="6"/>
  <c r="CP29" i="6" s="1"/>
  <c r="AV20" i="48" s="1"/>
  <c r="BA52" i="6"/>
  <c r="BA29" i="6" s="1"/>
  <c r="G20" i="48" s="1"/>
  <c r="BA54" i="6"/>
  <c r="BH57" i="6"/>
  <c r="BH34" i="6" s="1"/>
  <c r="N25" i="48" s="1"/>
  <c r="DB52" i="6"/>
  <c r="DB29" i="6" s="1"/>
  <c r="BH20" i="48" s="1"/>
  <c r="DC50" i="6"/>
  <c r="DC27" i="6" s="1"/>
  <c r="BI18" i="48" s="1"/>
  <c r="CO57" i="6"/>
  <c r="CO34" i="6" s="1"/>
  <c r="AU25" i="48" s="1"/>
  <c r="BB57" i="6"/>
  <c r="CW50" i="6"/>
  <c r="CW27" i="6" s="1"/>
  <c r="BC18" i="48" s="1"/>
  <c r="BB49" i="6"/>
  <c r="BY50" i="6"/>
  <c r="BY27" i="6" s="1"/>
  <c r="AE18" i="48" s="1"/>
  <c r="DD50" i="6"/>
  <c r="DD27" i="6" s="1"/>
  <c r="BJ18" i="48" s="1"/>
  <c r="CR52" i="6"/>
  <c r="CR29" i="6" s="1"/>
  <c r="AX20" i="48" s="1"/>
  <c r="CZ52" i="6"/>
  <c r="CZ29" i="6" s="1"/>
  <c r="BF20" i="48" s="1"/>
  <c r="BD52" i="6"/>
  <c r="BD29" i="6" s="1"/>
  <c r="J20" i="48" s="1"/>
  <c r="DE50" i="6"/>
  <c r="DE27" i="6" s="1"/>
  <c r="BK18" i="48" s="1"/>
  <c r="BL50" i="6"/>
  <c r="BL27" i="6" s="1"/>
  <c r="R18" i="48" s="1"/>
  <c r="CH55" i="6"/>
  <c r="CH32" i="6" s="1"/>
  <c r="AN23" i="48" s="1"/>
  <c r="AN54" i="48" s="1"/>
  <c r="CL55" i="6"/>
  <c r="CL32" i="6" s="1"/>
  <c r="AR23" i="48" s="1"/>
  <c r="AR54" i="48" s="1"/>
  <c r="AX52" i="6"/>
  <c r="BM50" i="6"/>
  <c r="BM27" i="6" s="1"/>
  <c r="S18" i="48" s="1"/>
  <c r="BC52" i="6"/>
  <c r="BC29" i="6" s="1"/>
  <c r="I20" i="48" s="1"/>
  <c r="CM55" i="6"/>
  <c r="CM32" i="6" s="1"/>
  <c r="AS23" i="48" s="1"/>
  <c r="AS54" i="48" s="1"/>
  <c r="CF52" i="6"/>
  <c r="CF29" i="6" s="1"/>
  <c r="AL20" i="48" s="1"/>
  <c r="BB50" i="6"/>
  <c r="CA54" i="6"/>
  <c r="CA57" i="6"/>
  <c r="CA34" i="6" s="1"/>
  <c r="AG25" i="48" s="1"/>
  <c r="AG68" i="48" s="1"/>
  <c r="BR50" i="6"/>
  <c r="BR27" i="6" s="1"/>
  <c r="X18" i="48" s="1"/>
  <c r="BM55" i="6"/>
  <c r="BM32" i="6" s="1"/>
  <c r="S23" i="48" s="1"/>
  <c r="BJ50" i="6"/>
  <c r="BJ27" i="6" s="1"/>
  <c r="P18" i="48" s="1"/>
  <c r="BH52" i="6"/>
  <c r="BH29" i="6" s="1"/>
  <c r="N20" i="48" s="1"/>
  <c r="CH57" i="6"/>
  <c r="CH34" i="6" s="1"/>
  <c r="AN25" i="48" s="1"/>
  <c r="AN68" i="48" s="1"/>
  <c r="CB52" i="6"/>
  <c r="CB29" i="6" s="1"/>
  <c r="AH20" i="48" s="1"/>
  <c r="BV57" i="6"/>
  <c r="BV34" i="6" s="1"/>
  <c r="AB25" i="48" s="1"/>
  <c r="AB68" i="48" s="1"/>
  <c r="BV55" i="6"/>
  <c r="BV32" i="6" s="1"/>
  <c r="AB23" i="48" s="1"/>
  <c r="AB54" i="48" s="1"/>
  <c r="BK55" i="6"/>
  <c r="BK32" i="6" s="1"/>
  <c r="Q23" i="48" s="1"/>
  <c r="CE50" i="6"/>
  <c r="CE27" i="6" s="1"/>
  <c r="AK18" i="48" s="1"/>
  <c r="BZ50" i="6"/>
  <c r="BZ27" i="6" s="1"/>
  <c r="AF18" i="48" s="1"/>
  <c r="BQ55" i="6"/>
  <c r="BQ32" i="6" s="1"/>
  <c r="W23" i="48" s="1"/>
  <c r="BK50" i="6"/>
  <c r="BK27" i="6" s="1"/>
  <c r="Q18" i="48" s="1"/>
  <c r="CD57" i="6"/>
  <c r="CD34" i="6" s="1"/>
  <c r="AJ25" i="48" s="1"/>
  <c r="AJ68" i="48" s="1"/>
  <c r="CJ57" i="6"/>
  <c r="CJ34" i="6" s="1"/>
  <c r="AP25" i="48" s="1"/>
  <c r="AP68" i="48" s="1"/>
  <c r="DF52" i="6"/>
  <c r="DF29" i="6" s="1"/>
  <c r="BL20" i="48" s="1"/>
  <c r="AZ50" i="6"/>
  <c r="AZ27" i="6" s="1"/>
  <c r="F18" i="48" s="1"/>
  <c r="BK52" i="6"/>
  <c r="BK29" i="6" s="1"/>
  <c r="Q20" i="48" s="1"/>
  <c r="CU52" i="6"/>
  <c r="CU29" i="6" s="1"/>
  <c r="BA20" i="48" s="1"/>
  <c r="CB57" i="6"/>
  <c r="CB34" i="6" s="1"/>
  <c r="AH25" i="48" s="1"/>
  <c r="AH68" i="48" s="1"/>
  <c r="BF50" i="6"/>
  <c r="CH52" i="6"/>
  <c r="CH29" i="6" s="1"/>
  <c r="AN20" i="48" s="1"/>
  <c r="CZ50" i="6"/>
  <c r="CZ27" i="6" s="1"/>
  <c r="BF18" i="48" s="1"/>
  <c r="CM50" i="6"/>
  <c r="CM27" i="6" s="1"/>
  <c r="AS18" i="48" s="1"/>
  <c r="BJ57" i="6"/>
  <c r="BJ34" i="6" s="1"/>
  <c r="P25" i="48" s="1"/>
  <c r="CT57" i="6"/>
  <c r="CT34" i="6" s="1"/>
  <c r="AZ25" i="48" s="1"/>
  <c r="AZ68" i="48" s="1"/>
  <c r="DI50" i="6"/>
  <c r="DI27" i="6" s="1"/>
  <c r="BO18" i="48" s="1"/>
  <c r="BU50" i="6"/>
  <c r="BU27" i="6" s="1"/>
  <c r="AA18" i="48" s="1"/>
  <c r="CP57" i="6"/>
  <c r="CP34" i="6" s="1"/>
  <c r="AV25" i="48" s="1"/>
  <c r="AV68" i="48" s="1"/>
  <c r="CK55" i="6"/>
  <c r="CK32" i="6" s="1"/>
  <c r="AQ23" i="48" s="1"/>
  <c r="BT50" i="6"/>
  <c r="BT27" i="6" s="1"/>
  <c r="Z18" i="48" s="1"/>
  <c r="BQ57" i="6"/>
  <c r="BQ34" i="6" s="1"/>
  <c r="W25" i="48" s="1"/>
  <c r="CA50" i="6"/>
  <c r="CA27" i="6" s="1"/>
  <c r="AG18" i="48" s="1"/>
  <c r="CG57" i="6"/>
  <c r="CG34" i="6" s="1"/>
  <c r="AM25" i="48" s="1"/>
  <c r="BO50" i="6"/>
  <c r="BO27" i="6" s="1"/>
  <c r="U18" i="48" s="1"/>
  <c r="BF52" i="6"/>
  <c r="BL52" i="6"/>
  <c r="BL29" i="6" s="1"/>
  <c r="R20" i="48" s="1"/>
  <c r="CR50" i="6"/>
  <c r="CR27" i="6" s="1"/>
  <c r="AX18" i="48" s="1"/>
  <c r="DC55" i="6"/>
  <c r="DC32" i="6" s="1"/>
  <c r="BI23" i="48" s="1"/>
  <c r="BI54" i="48" s="1"/>
  <c r="BB54" i="6"/>
  <c r="BZ52" i="6"/>
  <c r="BZ29" i="6" s="1"/>
  <c r="AF20" i="48" s="1"/>
  <c r="BG52" i="6"/>
  <c r="BG29" i="6" s="1"/>
  <c r="M20" i="48" s="1"/>
  <c r="DF50" i="6"/>
  <c r="DF27" i="6" s="1"/>
  <c r="BL18" i="48" s="1"/>
  <c r="CQ57" i="6"/>
  <c r="CQ34" i="6" s="1"/>
  <c r="AW25" i="48" s="1"/>
  <c r="AW68" i="48" s="1"/>
  <c r="DH50" i="6"/>
  <c r="DH27" i="6" s="1"/>
  <c r="BN18" i="48" s="1"/>
  <c r="BS57" i="6"/>
  <c r="BS34" i="6" s="1"/>
  <c r="Y25" i="48" s="1"/>
  <c r="Y68" i="48" s="1"/>
  <c r="DA50" i="6"/>
  <c r="DA27" i="6" s="1"/>
  <c r="BG18" i="48" s="1"/>
  <c r="CW57" i="6"/>
  <c r="CW34" i="6" s="1"/>
  <c r="BC25" i="48" s="1"/>
  <c r="CV57" i="6"/>
  <c r="CV34" i="6" s="1"/>
  <c r="BB25" i="48" s="1"/>
  <c r="BB68" i="48" s="1"/>
  <c r="BW55" i="6"/>
  <c r="BW32" i="6" s="1"/>
  <c r="AC23" i="48" s="1"/>
  <c r="AC54" i="48" s="1"/>
  <c r="BD57" i="6"/>
  <c r="BD34" i="6" s="1"/>
  <c r="J25" i="48" s="1"/>
  <c r="DG52" i="6"/>
  <c r="DG29" i="6" s="1"/>
  <c r="BM20" i="48" s="1"/>
  <c r="CE55" i="6"/>
  <c r="CE32" i="6" s="1"/>
  <c r="AK23" i="48" s="1"/>
  <c r="AK54" i="48" s="1"/>
  <c r="DK55" i="6"/>
  <c r="DK32" i="6" s="1"/>
  <c r="BQ23" i="48" s="1"/>
  <c r="BQ54" i="48" s="1"/>
  <c r="DD52" i="6"/>
  <c r="DD29" i="6" s="1"/>
  <c r="BJ20" i="48" s="1"/>
  <c r="CI50" i="6"/>
  <c r="CI27" i="6" s="1"/>
  <c r="AO18" i="48" s="1"/>
  <c r="AZ55" i="6"/>
  <c r="AZ32" i="6" s="1"/>
  <c r="F23" i="48" s="1"/>
  <c r="BI52" i="6"/>
  <c r="BI29" i="6" s="1"/>
  <c r="O20" i="48" s="1"/>
  <c r="DF49" i="6"/>
  <c r="CC57" i="6"/>
  <c r="CC34" i="6" s="1"/>
  <c r="AI25" i="48" s="1"/>
  <c r="BE50" i="6"/>
  <c r="BE27" i="6" s="1"/>
  <c r="K18" i="48" s="1"/>
  <c r="DD57" i="6"/>
  <c r="DD34" i="6" s="1"/>
  <c r="BJ25" i="48" s="1"/>
  <c r="BJ68" i="48" s="1"/>
  <c r="BO52" i="6"/>
  <c r="BO29" i="6" s="1"/>
  <c r="U20" i="48" s="1"/>
  <c r="DC57" i="6"/>
  <c r="DC34" i="6" s="1"/>
  <c r="BI25" i="48" s="1"/>
  <c r="BI68" i="48" s="1"/>
  <c r="DB50" i="6"/>
  <c r="DB27" i="6" s="1"/>
  <c r="BH18" i="48" s="1"/>
  <c r="CV52" i="6"/>
  <c r="CV29" i="6" s="1"/>
  <c r="BB20" i="48" s="1"/>
  <c r="CJ52" i="6"/>
  <c r="CJ29" i="6" s="1"/>
  <c r="AP20" i="48" s="1"/>
  <c r="CP55" i="6"/>
  <c r="CP32" i="6" s="1"/>
  <c r="AV23" i="48" s="1"/>
  <c r="AV54" i="48" s="1"/>
  <c r="BI57" i="6"/>
  <c r="BI34" i="6" s="1"/>
  <c r="O25" i="48" s="1"/>
  <c r="CG52" i="6"/>
  <c r="CG29" i="6" s="1"/>
  <c r="AM20" i="48" s="1"/>
  <c r="AX57" i="6"/>
  <c r="BV54" i="6"/>
  <c r="BJ52" i="6"/>
  <c r="BJ29" i="6" s="1"/>
  <c r="P20" i="48" s="1"/>
  <c r="CN52" i="6"/>
  <c r="CN29" i="6" s="1"/>
  <c r="AT20" i="48" s="1"/>
  <c r="CN50" i="6"/>
  <c r="CN27" i="6" s="1"/>
  <c r="AT18" i="48" s="1"/>
  <c r="CC52" i="6"/>
  <c r="CC29" i="6" s="1"/>
  <c r="AI20" i="48" s="1"/>
  <c r="BM57" i="6"/>
  <c r="BM34" i="6" s="1"/>
  <c r="S25" i="48" s="1"/>
  <c r="DA57" i="6"/>
  <c r="DA34" i="6" s="1"/>
  <c r="BG25" i="48" s="1"/>
  <c r="DB55" i="6"/>
  <c r="DB32" i="6" s="1"/>
  <c r="BH23" i="48" s="1"/>
  <c r="BH54" i="48" s="1"/>
  <c r="AY54" i="6"/>
  <c r="CR57" i="6"/>
  <c r="CR34" i="6" s="1"/>
  <c r="AX25" i="48" s="1"/>
  <c r="AX68" i="48" s="1"/>
  <c r="DK57" i="6"/>
  <c r="DK34" i="6" s="1"/>
  <c r="BQ25" i="48" s="1"/>
  <c r="BQ68" i="48" s="1"/>
  <c r="CE52" i="6"/>
  <c r="CE29" i="6" s="1"/>
  <c r="AK20" i="48" s="1"/>
  <c r="DE55" i="6"/>
  <c r="DE32" i="6" s="1"/>
  <c r="BK23" i="48" s="1"/>
  <c r="BS50" i="6"/>
  <c r="BS27" i="6" s="1"/>
  <c r="Y18" i="48" s="1"/>
  <c r="CW52" i="6"/>
  <c r="CW29" i="6" s="1"/>
  <c r="BC20" i="48" s="1"/>
  <c r="CJ50" i="6"/>
  <c r="CJ27" i="6" s="1"/>
  <c r="AP18" i="48" s="1"/>
  <c r="CT52" i="6"/>
  <c r="CT29" i="6" s="1"/>
  <c r="AZ20" i="48" s="1"/>
  <c r="BN50" i="6"/>
  <c r="BN27" i="6" s="1"/>
  <c r="T18" i="48" s="1"/>
  <c r="AZ49" i="6"/>
  <c r="CL50" i="6"/>
  <c r="CL27" i="6" s="1"/>
  <c r="AR18" i="48" s="1"/>
  <c r="CW55" i="6"/>
  <c r="CW32" i="6" s="1"/>
  <c r="BC23" i="48" s="1"/>
  <c r="CU50" i="6"/>
  <c r="CU27" i="6" s="1"/>
  <c r="BA18" i="48" s="1"/>
  <c r="CF50" i="6"/>
  <c r="CF27" i="6" s="1"/>
  <c r="AL18" i="48" s="1"/>
  <c r="DJ52" i="6"/>
  <c r="DJ29" i="6" s="1"/>
  <c r="BP20" i="48" s="1"/>
  <c r="CK52" i="6"/>
  <c r="CK29" i="6" s="1"/>
  <c r="AQ20" i="48" s="1"/>
  <c r="CY57" i="6"/>
  <c r="CY34" i="6" s="1"/>
  <c r="BE25" i="48" s="1"/>
  <c r="BE68" i="48" s="1"/>
  <c r="DE52" i="6"/>
  <c r="DE29" i="6" s="1"/>
  <c r="BK20" i="48" s="1"/>
  <c r="BA50" i="6"/>
  <c r="BA27" i="6" s="1"/>
  <c r="G18" i="48" s="1"/>
  <c r="BX50" i="6"/>
  <c r="BX27" i="6" s="1"/>
  <c r="AD18" i="48" s="1"/>
  <c r="CV55" i="6"/>
  <c r="CV32" i="6" s="1"/>
  <c r="BB23" i="48" s="1"/>
  <c r="BB54" i="48" s="1"/>
  <c r="CX50" i="6"/>
  <c r="CX27" i="6" s="1"/>
  <c r="BD18" i="48" s="1"/>
  <c r="CY55" i="6"/>
  <c r="CY32" i="6" s="1"/>
  <c r="BE23" i="48" s="1"/>
  <c r="BE54" i="48" s="1"/>
  <c r="CI52" i="6"/>
  <c r="CI29" i="6" s="1"/>
  <c r="AO20" i="48" s="1"/>
  <c r="CN57" i="6"/>
  <c r="CN34" i="6" s="1"/>
  <c r="AT25" i="48" s="1"/>
  <c r="AT68" i="48" s="1"/>
  <c r="BC55" i="6"/>
  <c r="BC32" i="6" s="1"/>
  <c r="I23" i="48" s="1"/>
  <c r="BE52" i="6"/>
  <c r="BE29" i="6" s="1"/>
  <c r="K20" i="48" s="1"/>
  <c r="K30" i="48" s="1"/>
  <c r="K69" i="48" s="1"/>
  <c r="BA57" i="6"/>
  <c r="BA34" i="6" s="1"/>
  <c r="G25" i="48" s="1"/>
  <c r="CP50" i="6"/>
  <c r="CP27" i="6" s="1"/>
  <c r="AV18" i="48" s="1"/>
  <c r="AV28" i="48" s="1"/>
  <c r="AV55" i="48" s="1"/>
  <c r="DB57" i="6"/>
  <c r="DB34" i="6" s="1"/>
  <c r="BH25" i="48" s="1"/>
  <c r="BH68" i="48" s="1"/>
  <c r="BI50" i="6"/>
  <c r="BI27" i="6" s="1"/>
  <c r="O18" i="48" s="1"/>
  <c r="BB55" i="6"/>
  <c r="CB50" i="6"/>
  <c r="CB27" i="6" s="1"/>
  <c r="AH18" i="48" s="1"/>
  <c r="DH52" i="6"/>
  <c r="DH29" i="6" s="1"/>
  <c r="BN20" i="48" s="1"/>
  <c r="BY57" i="6"/>
  <c r="BY34" i="6" s="1"/>
  <c r="AE25" i="48" s="1"/>
  <c r="DH55" i="6"/>
  <c r="DH32" i="6" s="1"/>
  <c r="BN23" i="48" s="1"/>
  <c r="BN54" i="48" s="1"/>
  <c r="CS50" i="6"/>
  <c r="CS27" i="6" s="1"/>
  <c r="AY18" i="48" s="1"/>
  <c r="AY28" i="48" s="1"/>
  <c r="AY55" i="48" s="1"/>
  <c r="BU55" i="6"/>
  <c r="BU32" i="6" s="1"/>
  <c r="AA23" i="48" s="1"/>
  <c r="AY52" i="6"/>
  <c r="AY29" i="6" s="1"/>
  <c r="E20" i="48" s="1"/>
  <c r="DF57" i="6"/>
  <c r="DF34" i="6" s="1"/>
  <c r="BL25" i="48" s="1"/>
  <c r="BL68" i="48" s="1"/>
  <c r="CL57" i="6"/>
  <c r="CL34" i="6" s="1"/>
  <c r="AR25" i="48" s="1"/>
  <c r="AR68" i="48" s="1"/>
  <c r="CQ55" i="6"/>
  <c r="CQ32" i="6" s="1"/>
  <c r="AW23" i="48" s="1"/>
  <c r="AW54" i="48" s="1"/>
  <c r="CT55" i="6"/>
  <c r="CT32" i="6" s="1"/>
  <c r="AZ23" i="48" s="1"/>
  <c r="AZ54" i="48" s="1"/>
  <c r="BA49" i="6"/>
  <c r="CS52" i="6"/>
  <c r="CS29" i="6" s="1"/>
  <c r="AY20" i="48" s="1"/>
  <c r="AZ54" i="6"/>
  <c r="BV52" i="6"/>
  <c r="BV29" i="6" s="1"/>
  <c r="AB20" i="48" s="1"/>
  <c r="BD55" i="6"/>
  <c r="BD32" i="6" s="1"/>
  <c r="J23" i="48" s="1"/>
  <c r="CM52" i="6"/>
  <c r="CM29" i="6" s="1"/>
  <c r="AS20" i="48" s="1"/>
  <c r="CO50" i="6"/>
  <c r="CO27" i="6" s="1"/>
  <c r="AU18" i="48" s="1"/>
  <c r="AX49" i="6"/>
  <c r="DL57" i="6"/>
  <c r="DL34" i="6" s="1"/>
  <c r="BR25" i="48" s="1"/>
  <c r="AX56" i="6"/>
  <c r="CE57" i="6"/>
  <c r="CE34" i="6" s="1"/>
  <c r="AK25" i="48" s="1"/>
  <c r="AK68" i="48" s="1"/>
  <c r="BO55" i="6"/>
  <c r="BO32" i="6" s="1"/>
  <c r="U23" i="48" s="1"/>
  <c r="CR55" i="6"/>
  <c r="CR32" i="6" s="1"/>
  <c r="AX23" i="48" s="1"/>
  <c r="AX54" i="48" s="1"/>
  <c r="AZ52" i="6"/>
  <c r="AZ29" i="6" s="1"/>
  <c r="F20" i="48" s="1"/>
  <c r="CG50" i="6"/>
  <c r="CG27" i="6" s="1"/>
  <c r="AM18" i="48" s="1"/>
  <c r="BR57" i="6"/>
  <c r="BR34" i="6" s="1"/>
  <c r="X25" i="48" s="1"/>
  <c r="BB56" i="6"/>
  <c r="BO57" i="6"/>
  <c r="BO34" i="6" s="1"/>
  <c r="U25" i="48" s="1"/>
  <c r="CD52" i="6"/>
  <c r="CD29" i="6" s="1"/>
  <c r="AJ20" i="48" s="1"/>
  <c r="CQ52" i="6"/>
  <c r="CQ29" i="6" s="1"/>
  <c r="AW20" i="48" s="1"/>
  <c r="AZ56" i="6"/>
  <c r="AZ33" i="6" s="1"/>
  <c r="F24" i="48" s="1"/>
  <c r="BW52" i="6"/>
  <c r="BW29" i="6" s="1"/>
  <c r="AC20" i="48" s="1"/>
  <c r="CH50" i="6"/>
  <c r="CH27" i="6" s="1"/>
  <c r="AN18" i="48" s="1"/>
  <c r="BM52" i="6"/>
  <c r="BM29" i="6" s="1"/>
  <c r="S20" i="48" s="1"/>
  <c r="BK57" i="6"/>
  <c r="BK34" i="6" s="1"/>
  <c r="Q25" i="48" s="1"/>
  <c r="BH56" i="6"/>
  <c r="BH33" i="6" s="1"/>
  <c r="N24" i="48" s="1"/>
  <c r="CV49" i="6"/>
  <c r="BL57" i="6"/>
  <c r="BL34" i="6" s="1"/>
  <c r="R25" i="48" s="1"/>
  <c r="BR55" i="6"/>
  <c r="BR32" i="6" s="1"/>
  <c r="X23" i="48" s="1"/>
  <c r="CX52" i="6"/>
  <c r="CX29" i="6" s="1"/>
  <c r="BD20" i="48" s="1"/>
  <c r="BI56" i="6"/>
  <c r="BI33" i="6" s="1"/>
  <c r="O24" i="48" s="1"/>
  <c r="BF56" i="6"/>
  <c r="BG56" i="6"/>
  <c r="BG33" i="6" s="1"/>
  <c r="M24" i="48" s="1"/>
  <c r="BJ56" i="6"/>
  <c r="BJ33" i="6" s="1"/>
  <c r="P24" i="48" s="1"/>
  <c r="BK56" i="6"/>
  <c r="BK33" i="6" s="1"/>
  <c r="Q24" i="48" s="1"/>
  <c r="BL56" i="6"/>
  <c r="BL33" i="6" s="1"/>
  <c r="R24" i="48" s="1"/>
  <c r="BM56" i="6"/>
  <c r="BM33" i="6" s="1"/>
  <c r="S24" i="48" s="1"/>
  <c r="BP56" i="6"/>
  <c r="BP33" i="6" s="1"/>
  <c r="V24" i="48" s="1"/>
  <c r="BO56" i="6"/>
  <c r="BO33" i="6" s="1"/>
  <c r="U24" i="48" s="1"/>
  <c r="BN56" i="6"/>
  <c r="BN51" i="6"/>
  <c r="BN28" i="6" s="1"/>
  <c r="T19" i="48" s="1"/>
  <c r="BQ56" i="6"/>
  <c r="BQ33" i="6" s="1"/>
  <c r="W24" i="48" s="1"/>
  <c r="BO51" i="6"/>
  <c r="BO28" i="6" s="1"/>
  <c r="U19" i="48" s="1"/>
  <c r="BQ51" i="6"/>
  <c r="BQ28" i="6" s="1"/>
  <c r="W19" i="48" s="1"/>
  <c r="BE55" i="6"/>
  <c r="BE32" i="6" s="1"/>
  <c r="K23" i="48" s="1"/>
  <c r="BJ55" i="6"/>
  <c r="BJ32" i="6" s="1"/>
  <c r="P23" i="48" s="1"/>
  <c r="BG55" i="6"/>
  <c r="BG32" i="6" s="1"/>
  <c r="M23" i="48" s="1"/>
  <c r="BP55" i="6"/>
  <c r="BP32" i="6" s="1"/>
  <c r="V23" i="48" s="1"/>
  <c r="BA55" i="6"/>
  <c r="BA32" i="6" s="1"/>
  <c r="G23" i="48" s="1"/>
  <c r="BR56" i="6"/>
  <c r="BR33" i="6" s="1"/>
  <c r="X24" i="48" s="1"/>
  <c r="X61" i="48" s="1"/>
  <c r="BR51" i="6"/>
  <c r="BR28" i="6" s="1"/>
  <c r="X19" i="48" s="1"/>
  <c r="BW51" i="6"/>
  <c r="BW28" i="6" s="1"/>
  <c r="AC19" i="48" s="1"/>
  <c r="BS51" i="6"/>
  <c r="BS28" i="6" s="1"/>
  <c r="Y19" i="48" s="1"/>
  <c r="BS56" i="6"/>
  <c r="BS33" i="6" s="1"/>
  <c r="Y24" i="48" s="1"/>
  <c r="Y61" i="48" s="1"/>
  <c r="BT51" i="6"/>
  <c r="BT28" i="6" s="1"/>
  <c r="Z19" i="48" s="1"/>
  <c r="BT56" i="6"/>
  <c r="BT33" i="6" s="1"/>
  <c r="Z24" i="48" s="1"/>
  <c r="Z61" i="48" s="1"/>
  <c r="BV56" i="6"/>
  <c r="BV33" i="6" s="1"/>
  <c r="AB24" i="48" s="1"/>
  <c r="AB61" i="48" s="1"/>
  <c r="BW56" i="6"/>
  <c r="BW33" i="6" s="1"/>
  <c r="AC24" i="48" s="1"/>
  <c r="AC61" i="48" s="1"/>
  <c r="BU51" i="6"/>
  <c r="BU28" i="6" s="1"/>
  <c r="AA19" i="48" s="1"/>
  <c r="BU56" i="6"/>
  <c r="BU33" i="6" s="1"/>
  <c r="AA24" i="48" s="1"/>
  <c r="BV51" i="6"/>
  <c r="BV28" i="6" s="1"/>
  <c r="AB19" i="48" s="1"/>
  <c r="BX51" i="6"/>
  <c r="BX28" i="6" s="1"/>
  <c r="AD19" i="48" s="1"/>
  <c r="BX56" i="6"/>
  <c r="BX33" i="6" s="1"/>
  <c r="AD24" i="48" s="1"/>
  <c r="AD61" i="48" s="1"/>
  <c r="CB55" i="6"/>
  <c r="CB32" i="6" s="1"/>
  <c r="AH23" i="48" s="1"/>
  <c r="AH54" i="48" s="1"/>
  <c r="BZ51" i="6"/>
  <c r="BZ28" i="6" s="1"/>
  <c r="AF19" i="48" s="1"/>
  <c r="CA51" i="6"/>
  <c r="CA28" i="6" s="1"/>
  <c r="AG19" i="48" s="1"/>
  <c r="BX55" i="6"/>
  <c r="BX32" i="6" s="1"/>
  <c r="AD23" i="48" s="1"/>
  <c r="AD54" i="48" s="1"/>
  <c r="CB56" i="6"/>
  <c r="CB33" i="6" s="1"/>
  <c r="AH24" i="48" s="1"/>
  <c r="AH61" i="48" s="1"/>
  <c r="BY56" i="6"/>
  <c r="BY33" i="6" s="1"/>
  <c r="AE24" i="48" s="1"/>
  <c r="BZ56" i="6"/>
  <c r="BZ33" i="6" s="1"/>
  <c r="AF24" i="48" s="1"/>
  <c r="AF61" i="48" s="1"/>
  <c r="CA56" i="6"/>
  <c r="CA33" i="6" s="1"/>
  <c r="AG24" i="48" s="1"/>
  <c r="AG61" i="48" s="1"/>
  <c r="BY51" i="6"/>
  <c r="BY28" i="6" s="1"/>
  <c r="AE19" i="48" s="1"/>
  <c r="CB51" i="6"/>
  <c r="CB28" i="6" s="1"/>
  <c r="AH19" i="48" s="1"/>
  <c r="CE51" i="6"/>
  <c r="CE28" i="6" s="1"/>
  <c r="AK19" i="48" s="1"/>
  <c r="CE56" i="6"/>
  <c r="CE33" i="6" s="1"/>
  <c r="AK24" i="48" s="1"/>
  <c r="AK61" i="48" s="1"/>
  <c r="CC51" i="6"/>
  <c r="CC28" i="6" s="1"/>
  <c r="AI19" i="48" s="1"/>
  <c r="CC56" i="6"/>
  <c r="CC33" i="6" s="1"/>
  <c r="AI24" i="48" s="1"/>
  <c r="CD56" i="6"/>
  <c r="CD51" i="6"/>
  <c r="CD28" i="6" s="1"/>
  <c r="AJ19" i="48" s="1"/>
  <c r="CC55" i="6"/>
  <c r="CC32" i="6" s="1"/>
  <c r="AI23" i="48" s="1"/>
  <c r="CF56" i="6"/>
  <c r="CF33" i="6" s="1"/>
  <c r="AL24" i="48" s="1"/>
  <c r="AL61" i="48" s="1"/>
  <c r="CI51" i="6"/>
  <c r="CI28" i="6" s="1"/>
  <c r="AO19" i="48" s="1"/>
  <c r="CF51" i="6"/>
  <c r="CF28" i="6" s="1"/>
  <c r="AL19" i="48" s="1"/>
  <c r="CH51" i="6"/>
  <c r="CG56" i="6"/>
  <c r="CG33" i="6" s="1"/>
  <c r="AM24" i="48" s="1"/>
  <c r="CG51" i="6"/>
  <c r="CG28" i="6" s="1"/>
  <c r="AM19" i="48" s="1"/>
  <c r="CI56" i="6"/>
  <c r="CI33" i="6" s="1"/>
  <c r="AO24" i="48" s="1"/>
  <c r="AO61" i="48" s="1"/>
  <c r="CK56" i="6"/>
  <c r="CK33" i="6" s="1"/>
  <c r="AQ24" i="48" s="1"/>
  <c r="CH56" i="6"/>
  <c r="CH33" i="6" s="1"/>
  <c r="AN24" i="48" s="1"/>
  <c r="AN61" i="48" s="1"/>
  <c r="CK51" i="6"/>
  <c r="CK28" i="6" s="1"/>
  <c r="AQ19" i="48" s="1"/>
  <c r="AQ29" i="48" s="1"/>
  <c r="AQ62" i="48" s="1"/>
  <c r="CJ51" i="6"/>
  <c r="CJ28" i="6" s="1"/>
  <c r="AP19" i="48" s="1"/>
  <c r="CJ56" i="6"/>
  <c r="CJ33" i="6" s="1"/>
  <c r="AP24" i="48" s="1"/>
  <c r="AP61" i="48" s="1"/>
  <c r="CL56" i="6"/>
  <c r="CL51" i="6"/>
  <c r="CM51" i="6"/>
  <c r="CM28" i="6" s="1"/>
  <c r="AS19" i="48" s="1"/>
  <c r="CM56" i="6"/>
  <c r="CM33" i="6" s="1"/>
  <c r="AS24" i="48" s="1"/>
  <c r="AS61" i="48" s="1"/>
  <c r="CQ50" i="6"/>
  <c r="CQ27" i="6" s="1"/>
  <c r="AW18" i="48" s="1"/>
  <c r="CR56" i="6"/>
  <c r="CR33" i="6" s="1"/>
  <c r="AX24" i="48" s="1"/>
  <c r="AX61" i="48" s="1"/>
  <c r="CN56" i="6"/>
  <c r="CN33" i="6" s="1"/>
  <c r="AT24" i="48" s="1"/>
  <c r="AT61" i="48" s="1"/>
  <c r="CN55" i="6"/>
  <c r="CN32" i="6" s="1"/>
  <c r="AT23" i="48" s="1"/>
  <c r="AT54" i="48" s="1"/>
  <c r="CN51" i="6"/>
  <c r="CN28" i="6" s="1"/>
  <c r="AT19" i="48" s="1"/>
  <c r="CR51" i="6"/>
  <c r="CR28" i="6" s="1"/>
  <c r="AX19" i="48" s="1"/>
  <c r="CP56" i="6"/>
  <c r="CP33" i="6" s="1"/>
  <c r="AV24" i="48" s="1"/>
  <c r="AV61" i="48" s="1"/>
  <c r="CO56" i="6"/>
  <c r="CO33" i="6" s="1"/>
  <c r="AU24" i="48" s="1"/>
  <c r="CS56" i="6"/>
  <c r="CS33" i="6" s="1"/>
  <c r="AY24" i="48" s="1"/>
  <c r="CO55" i="6"/>
  <c r="CO32" i="6" s="1"/>
  <c r="AU23" i="48" s="1"/>
  <c r="CP51" i="6"/>
  <c r="CO51" i="6"/>
  <c r="CO28" i="6" s="1"/>
  <c r="AU19" i="48" s="1"/>
  <c r="CT56" i="6"/>
  <c r="CT33" i="6" s="1"/>
  <c r="AZ24" i="48" s="1"/>
  <c r="AZ61" i="48" s="1"/>
  <c r="CT51" i="6"/>
  <c r="CT28" i="6" s="1"/>
  <c r="AZ19" i="48" s="1"/>
  <c r="CQ56" i="6"/>
  <c r="CQ33" i="6" s="1"/>
  <c r="AW24" i="48" s="1"/>
  <c r="AW61" i="48" s="1"/>
  <c r="CQ51" i="6"/>
  <c r="CQ28" i="6" s="1"/>
  <c r="AW19" i="48" s="1"/>
  <c r="CU56" i="6"/>
  <c r="CU33" i="6" s="1"/>
  <c r="BA24" i="48" s="1"/>
  <c r="CV51" i="6"/>
  <c r="CV28" i="6" s="1"/>
  <c r="BB19" i="48" s="1"/>
  <c r="BU57" i="6"/>
  <c r="BU34" i="6" s="1"/>
  <c r="AA25" i="48" s="1"/>
  <c r="CZ56" i="6"/>
  <c r="CZ33" i="6" s="1"/>
  <c r="BF24" i="48" s="1"/>
  <c r="BF61" i="48" s="1"/>
  <c r="CI57" i="6"/>
  <c r="CI34" i="6" s="1"/>
  <c r="AO25" i="48" s="1"/>
  <c r="AO68" i="48" s="1"/>
  <c r="BP57" i="6"/>
  <c r="BP34" i="6" s="1"/>
  <c r="V25" i="48" s="1"/>
  <c r="DA52" i="6"/>
  <c r="DA29" i="6" s="1"/>
  <c r="BG20" i="48" s="1"/>
  <c r="CX56" i="6"/>
  <c r="CX33" i="6" s="1"/>
  <c r="BD24" i="48" s="1"/>
  <c r="BD61" i="48" s="1"/>
  <c r="BN57" i="6"/>
  <c r="BN34" i="6" s="1"/>
  <c r="T25" i="48" s="1"/>
  <c r="CV56" i="6"/>
  <c r="CV33" i="6" s="1"/>
  <c r="BB24" i="48" s="1"/>
  <c r="BB61" i="48" s="1"/>
  <c r="CX55" i="6"/>
  <c r="CX32" i="6" s="1"/>
  <c r="BD23" i="48" s="1"/>
  <c r="BD54" i="48" s="1"/>
  <c r="CU55" i="6"/>
  <c r="CU32" i="6" s="1"/>
  <c r="BA23" i="48" s="1"/>
  <c r="BA54" i="48" s="1"/>
  <c r="BB52" i="6"/>
  <c r="CK57" i="6"/>
  <c r="CK34" i="6" s="1"/>
  <c r="AQ25" i="48" s="1"/>
  <c r="CW56" i="6"/>
  <c r="CW33" i="6" s="1"/>
  <c r="BC24" i="48" s="1"/>
  <c r="DB51" i="6"/>
  <c r="DB28" i="6" s="1"/>
  <c r="BH19" i="48" s="1"/>
  <c r="DA55" i="6"/>
  <c r="DA32" i="6" s="1"/>
  <c r="BG23" i="48" s="1"/>
  <c r="DB56" i="6"/>
  <c r="CY52" i="6"/>
  <c r="CY29" i="6" s="1"/>
  <c r="BE20" i="48" s="1"/>
  <c r="DA56" i="6"/>
  <c r="DA33" i="6" s="1"/>
  <c r="BG24" i="48" s="1"/>
  <c r="CY56" i="6"/>
  <c r="CY33" i="6" s="1"/>
  <c r="BE24" i="48" s="1"/>
  <c r="BE61" i="48" s="1"/>
  <c r="CS57" i="6"/>
  <c r="CS34" i="6" s="1"/>
  <c r="AY25" i="48" s="1"/>
  <c r="DC51" i="6"/>
  <c r="DC28" i="6" s="1"/>
  <c r="BI19" i="48" s="1"/>
  <c r="DD51" i="6"/>
  <c r="DD28" i="6" s="1"/>
  <c r="BJ19" i="48" s="1"/>
  <c r="DC56" i="6"/>
  <c r="DC33" i="6" s="1"/>
  <c r="BI24" i="48" s="1"/>
  <c r="BI61" i="48" s="1"/>
  <c r="DE51" i="6"/>
  <c r="DE28" i="6" s="1"/>
  <c r="BK19" i="48" s="1"/>
  <c r="DD55" i="6"/>
  <c r="DD32" i="6" s="1"/>
  <c r="BJ23" i="48" s="1"/>
  <c r="BJ54" i="48" s="1"/>
  <c r="DF51" i="6"/>
  <c r="DF28" i="6" s="1"/>
  <c r="BL19" i="48" s="1"/>
  <c r="DD56" i="6"/>
  <c r="DD33" i="6" s="1"/>
  <c r="BJ24" i="48" s="1"/>
  <c r="BJ61" i="48" s="1"/>
  <c r="DF55" i="6"/>
  <c r="DF32" i="6" s="1"/>
  <c r="BL23" i="48" s="1"/>
  <c r="BL54" i="48" s="1"/>
  <c r="DG55" i="6"/>
  <c r="DG32" i="6" s="1"/>
  <c r="BM23" i="48" s="1"/>
  <c r="BM54" i="48" s="1"/>
  <c r="DE56" i="6"/>
  <c r="DE33" i="6" s="1"/>
  <c r="BK24" i="48" s="1"/>
  <c r="DI56" i="6"/>
  <c r="DI33" i="6" s="1"/>
  <c r="BO24" i="48" s="1"/>
  <c r="DI51" i="6"/>
  <c r="DI28" i="6" s="1"/>
  <c r="BO19" i="48" s="1"/>
  <c r="BB41" i="6"/>
  <c r="DM426" i="6"/>
  <c r="DM384" i="6"/>
  <c r="DM388" i="6"/>
  <c r="DM385" i="6"/>
  <c r="DM383" i="6"/>
  <c r="DM379" i="6"/>
  <c r="DP630" i="6" l="1"/>
  <c r="CP54" i="6"/>
  <c r="CX278" i="6"/>
  <c r="CX255" i="6" s="1"/>
  <c r="CA49" i="6"/>
  <c r="BS54" i="6"/>
  <c r="BW273" i="6"/>
  <c r="BW250" i="6" s="1"/>
  <c r="ER273" i="6"/>
  <c r="FD278" i="6"/>
  <c r="CW273" i="6"/>
  <c r="CW250" i="6" s="1"/>
  <c r="GC278" i="6"/>
  <c r="DV273" i="6"/>
  <c r="EV278" i="6"/>
  <c r="DN273" i="6"/>
  <c r="FR273" i="6"/>
  <c r="BS49" i="6"/>
  <c r="FM278" i="6"/>
  <c r="EC278" i="6"/>
  <c r="BJ54" i="6"/>
  <c r="DG54" i="6"/>
  <c r="AL30" i="48"/>
  <c r="AL69" i="48" s="1"/>
  <c r="AL71" i="48" s="1"/>
  <c r="AL67" i="48" s="1"/>
  <c r="AL101" i="48" s="1"/>
  <c r="AL89" i="48" s="1"/>
  <c r="BV49" i="6"/>
  <c r="M30" i="48"/>
  <c r="M69" i="48" s="1"/>
  <c r="AP28" i="48"/>
  <c r="AP55" i="48" s="1"/>
  <c r="FX273" i="6"/>
  <c r="EG273" i="6"/>
  <c r="DA54" i="6"/>
  <c r="EB268" i="6"/>
  <c r="DU273" i="6"/>
  <c r="AG29" i="48"/>
  <c r="AG62" i="48" s="1"/>
  <c r="BD30" i="48"/>
  <c r="BD69" i="48" s="1"/>
  <c r="BD71" i="48" s="1"/>
  <c r="BD67" i="48" s="1"/>
  <c r="BD101" i="48" s="1"/>
  <c r="BD89" i="48" s="1"/>
  <c r="BI54" i="6"/>
  <c r="BI53" i="6" s="1"/>
  <c r="BI30" i="6" s="1"/>
  <c r="O21" i="48" s="1"/>
  <c r="CV278" i="6"/>
  <c r="CV255" i="6" s="1"/>
  <c r="FI268" i="6"/>
  <c r="FN273" i="6"/>
  <c r="S30" i="48"/>
  <c r="S69" i="48" s="1"/>
  <c r="BF30" i="48"/>
  <c r="BF69" i="48" s="1"/>
  <c r="BT49" i="6"/>
  <c r="DL479" i="6"/>
  <c r="EM273" i="6"/>
  <c r="BE278" i="6"/>
  <c r="BE255" i="6" s="1"/>
  <c r="EK273" i="6"/>
  <c r="EO278" i="6"/>
  <c r="BK30" i="48"/>
  <c r="BK69" i="48" s="1"/>
  <c r="CT49" i="6"/>
  <c r="CT26" i="6" s="1"/>
  <c r="AZ17" i="48" s="1"/>
  <c r="BK29" i="48"/>
  <c r="BK62" i="48" s="1"/>
  <c r="AE28" i="48"/>
  <c r="AE55" i="48" s="1"/>
  <c r="CL273" i="6"/>
  <c r="CL250" i="6" s="1"/>
  <c r="BG54" i="6"/>
  <c r="DH49" i="6"/>
  <c r="DH48" i="6" s="1"/>
  <c r="DH25" i="6" s="1"/>
  <c r="FY278" i="6"/>
  <c r="DQ278" i="6"/>
  <c r="ET273" i="6"/>
  <c r="FF273" i="6"/>
  <c r="FC273" i="6"/>
  <c r="CP273" i="6"/>
  <c r="CP250" i="6" s="1"/>
  <c r="DV278" i="6"/>
  <c r="BN54" i="6"/>
  <c r="BN31" i="6" s="1"/>
  <c r="T22" i="48" s="1"/>
  <c r="FN278" i="6"/>
  <c r="EB278" i="6"/>
  <c r="ED268" i="6"/>
  <c r="BR54" i="48"/>
  <c r="ER278" i="6"/>
  <c r="EW278" i="6"/>
  <c r="CX54" i="6"/>
  <c r="Z30" i="48"/>
  <c r="Z69" i="48" s="1"/>
  <c r="CA278" i="6"/>
  <c r="CA255" i="6" s="1"/>
  <c r="FX278" i="6"/>
  <c r="AY135" i="6"/>
  <c r="AY50" i="6" s="1"/>
  <c r="AY27" i="6" s="1"/>
  <c r="E18" i="48" s="1"/>
  <c r="G29" i="48"/>
  <c r="G62" i="48" s="1"/>
  <c r="EI278" i="6"/>
  <c r="DW278" i="6"/>
  <c r="CH278" i="6"/>
  <c r="CH255" i="6" s="1"/>
  <c r="EN273" i="6"/>
  <c r="EI273" i="6"/>
  <c r="EQ278" i="6"/>
  <c r="FI273" i="6"/>
  <c r="EQ273" i="6"/>
  <c r="FS278" i="6"/>
  <c r="CG273" i="6"/>
  <c r="CG250" i="6" s="1"/>
  <c r="GB273" i="6"/>
  <c r="BO28" i="48"/>
  <c r="BO55" i="48" s="1"/>
  <c r="DS278" i="6"/>
  <c r="EF273" i="6"/>
  <c r="ED278" i="6"/>
  <c r="BE256" i="6"/>
  <c r="BG278" i="6"/>
  <c r="BG255" i="6" s="1"/>
  <c r="FB273" i="6"/>
  <c r="BD278" i="6"/>
  <c r="BD255" i="6" s="1"/>
  <c r="DZ273" i="6"/>
  <c r="CQ273" i="6"/>
  <c r="CQ250" i="6" s="1"/>
  <c r="FK278" i="6"/>
  <c r="FU273" i="6"/>
  <c r="FG278" i="6"/>
  <c r="GA273" i="6"/>
  <c r="CW251" i="6"/>
  <c r="FL273" i="6"/>
  <c r="CS273" i="6"/>
  <c r="CS250" i="6" s="1"/>
  <c r="DF278" i="6"/>
  <c r="DF255" i="6" s="1"/>
  <c r="CD49" i="6"/>
  <c r="CD26" i="6" s="1"/>
  <c r="AJ17" i="48" s="1"/>
  <c r="FE273" i="6"/>
  <c r="FZ278" i="6"/>
  <c r="EB273" i="6"/>
  <c r="BX278" i="6"/>
  <c r="BX255" i="6" s="1"/>
  <c r="DX278" i="6"/>
  <c r="FU278" i="6"/>
  <c r="CR278" i="6"/>
  <c r="CR255" i="6" s="1"/>
  <c r="CP251" i="6"/>
  <c r="BR68" i="48"/>
  <c r="EH278" i="6"/>
  <c r="BU273" i="6"/>
  <c r="BU250" i="6" s="1"/>
  <c r="E30" i="48"/>
  <c r="E69" i="48" s="1"/>
  <c r="FL278" i="6"/>
  <c r="BJ278" i="6"/>
  <c r="BJ255" i="6" s="1"/>
  <c r="EM278" i="6"/>
  <c r="BT54" i="6"/>
  <c r="BT53" i="6" s="1"/>
  <c r="BT30" i="6" s="1"/>
  <c r="Z21" i="48" s="1"/>
  <c r="FJ268" i="6"/>
  <c r="DO278" i="6"/>
  <c r="DY278" i="6"/>
  <c r="ES273" i="6"/>
  <c r="BF278" i="6"/>
  <c r="BF255" i="6" s="1"/>
  <c r="GB268" i="6"/>
  <c r="BC266" i="6"/>
  <c r="BC243" i="6" s="1"/>
  <c r="DW273" i="6"/>
  <c r="BK273" i="6"/>
  <c r="BK250" i="6" s="1"/>
  <c r="FW273" i="6"/>
  <c r="DL278" i="6"/>
  <c r="DL255" i="6" s="1"/>
  <c r="CC273" i="6"/>
  <c r="CC250" i="6" s="1"/>
  <c r="BP278" i="6"/>
  <c r="BP255" i="6" s="1"/>
  <c r="CJ273" i="6"/>
  <c r="CJ250" i="6" s="1"/>
  <c r="CS278" i="6"/>
  <c r="CS255" i="6" s="1"/>
  <c r="EL273" i="6"/>
  <c r="EE278" i="6"/>
  <c r="FS273" i="6"/>
  <c r="FA278" i="6"/>
  <c r="DI273" i="6"/>
  <c r="DI250" i="6" s="1"/>
  <c r="FT278" i="6"/>
  <c r="FM273" i="6"/>
  <c r="FP278" i="6"/>
  <c r="AS30" i="48"/>
  <c r="AS69" i="48" s="1"/>
  <c r="AS71" i="48" s="1"/>
  <c r="AS67" i="48" s="1"/>
  <c r="AS101" i="48" s="1"/>
  <c r="AS89" i="48" s="1"/>
  <c r="FT268" i="6"/>
  <c r="FR278" i="6"/>
  <c r="DP278" i="6"/>
  <c r="FG273" i="6"/>
  <c r="CG49" i="6"/>
  <c r="BL54" i="6"/>
  <c r="BL31" i="6" s="1"/>
  <c r="R22" i="48" s="1"/>
  <c r="DD273" i="6"/>
  <c r="DD250" i="6" s="1"/>
  <c r="FX268" i="6"/>
  <c r="EP273" i="6"/>
  <c r="BJ49" i="6"/>
  <c r="BJ26" i="6" s="1"/>
  <c r="P17" i="48" s="1"/>
  <c r="CS54" i="6"/>
  <c r="CS53" i="6" s="1"/>
  <c r="CS30" i="6" s="1"/>
  <c r="AY21" i="48" s="1"/>
  <c r="AY199" i="48" s="1"/>
  <c r="AY196" i="48" s="1"/>
  <c r="AX13" i="52" s="1"/>
  <c r="EC273" i="6"/>
  <c r="ED273" i="6"/>
  <c r="BF49" i="6"/>
  <c r="BH54" i="6"/>
  <c r="BH53" i="6" s="1"/>
  <c r="BH30" i="6" s="1"/>
  <c r="N21" i="48" s="1"/>
  <c r="BN30" i="48"/>
  <c r="BN69" i="48" s="1"/>
  <c r="CY54" i="6"/>
  <c r="FZ273" i="6"/>
  <c r="BG273" i="6"/>
  <c r="BG250" i="6" s="1"/>
  <c r="DN246" i="6"/>
  <c r="EA278" i="6"/>
  <c r="GA278" i="6"/>
  <c r="CO273" i="6"/>
  <c r="CO250" i="6" s="1"/>
  <c r="FV273" i="6"/>
  <c r="FQ278" i="6"/>
  <c r="EZ278" i="6"/>
  <c r="DE278" i="6"/>
  <c r="DE255" i="6" s="1"/>
  <c r="DY273" i="6"/>
  <c r="CF49" i="6"/>
  <c r="BM49" i="6"/>
  <c r="BF28" i="48"/>
  <c r="BF55" i="48" s="1"/>
  <c r="BF57" i="48" s="1"/>
  <c r="BF53" i="48" s="1"/>
  <c r="BF99" i="48" s="1"/>
  <c r="BF87" i="48" s="1"/>
  <c r="BH49" i="6"/>
  <c r="BH26" i="6" s="1"/>
  <c r="N17" i="48" s="1"/>
  <c r="CR49" i="6"/>
  <c r="CR26" i="6" s="1"/>
  <c r="AX17" i="48" s="1"/>
  <c r="CO54" i="6"/>
  <c r="CO53" i="6" s="1"/>
  <c r="CO30" i="6" s="1"/>
  <c r="AU21" i="48" s="1"/>
  <c r="BN49" i="6"/>
  <c r="EY278" i="6"/>
  <c r="DV268" i="6"/>
  <c r="FC278" i="6"/>
  <c r="DB54" i="6"/>
  <c r="DB31" i="6" s="1"/>
  <c r="BH22" i="48" s="1"/>
  <c r="BH47" i="48" s="1"/>
  <c r="BV278" i="6"/>
  <c r="BV255" i="6" s="1"/>
  <c r="CL278" i="6"/>
  <c r="CL255" i="6" s="1"/>
  <c r="FH278" i="6"/>
  <c r="AB30" i="48"/>
  <c r="AB69" i="48" s="1"/>
  <c r="N30" i="48"/>
  <c r="N69" i="48" s="1"/>
  <c r="DH54" i="6"/>
  <c r="EJ268" i="6"/>
  <c r="FJ273" i="6"/>
  <c r="FA273" i="6"/>
  <c r="FV278" i="6"/>
  <c r="BT278" i="6"/>
  <c r="BT255" i="6" s="1"/>
  <c r="FO273" i="6"/>
  <c r="BL278" i="6"/>
  <c r="BL255" i="6" s="1"/>
  <c r="BT273" i="6"/>
  <c r="BT250" i="6" s="1"/>
  <c r="DL41" i="6"/>
  <c r="DL18" i="6" s="1"/>
  <c r="EZ268" i="6"/>
  <c r="CR273" i="6"/>
  <c r="CR250" i="6" s="1"/>
  <c r="ET278" i="6"/>
  <c r="GB278" i="6"/>
  <c r="FB278" i="6"/>
  <c r="BL29" i="48"/>
  <c r="BL62" i="48" s="1"/>
  <c r="BT39" i="6"/>
  <c r="BT16" i="6" s="1"/>
  <c r="BX273" i="6"/>
  <c r="BX250" i="6" s="1"/>
  <c r="CP278" i="6"/>
  <c r="CP255" i="6" s="1"/>
  <c r="CQ251" i="6"/>
  <c r="EY273" i="6"/>
  <c r="DN278" i="6"/>
  <c r="DN255" i="6" s="1"/>
  <c r="GC273" i="6"/>
  <c r="FQ273" i="6"/>
  <c r="EO273" i="6"/>
  <c r="EH273" i="6"/>
  <c r="EP268" i="6"/>
  <c r="EV273" i="6"/>
  <c r="FI278" i="6"/>
  <c r="DP273" i="6"/>
  <c r="EH268" i="6"/>
  <c r="BB29" i="48"/>
  <c r="BB62" i="48" s="1"/>
  <c r="AX29" i="48"/>
  <c r="AX62" i="48" s="1"/>
  <c r="DB49" i="6"/>
  <c r="DB48" i="6" s="1"/>
  <c r="DB25" i="6" s="1"/>
  <c r="BZ273" i="6"/>
  <c r="BZ250" i="6" s="1"/>
  <c r="BD256" i="6"/>
  <c r="BK278" i="6"/>
  <c r="BK255" i="6" s="1"/>
  <c r="DL49" i="6"/>
  <c r="AT29" i="48"/>
  <c r="AT62" i="48" s="1"/>
  <c r="BL28" i="48"/>
  <c r="BL55" i="48" s="1"/>
  <c r="GA268" i="6"/>
  <c r="FR268" i="6"/>
  <c r="FJ278" i="6"/>
  <c r="AF29" i="48"/>
  <c r="AF62" i="48" s="1"/>
  <c r="T28" i="48"/>
  <c r="T55" i="48" s="1"/>
  <c r="BA30" i="48"/>
  <c r="BA69" i="48" s="1"/>
  <c r="BA71" i="48" s="1"/>
  <c r="BA67" i="48" s="1"/>
  <c r="BA101" i="48" s="1"/>
  <c r="BA89" i="48" s="1"/>
  <c r="CN49" i="6"/>
  <c r="EW268" i="6"/>
  <c r="EF278" i="6"/>
  <c r="DB273" i="6"/>
  <c r="DB250" i="6" s="1"/>
  <c r="DL56" i="6"/>
  <c r="DL33" i="6" s="1"/>
  <c r="BR24" i="48" s="1"/>
  <c r="BR61" i="48" s="1"/>
  <c r="EU268" i="6"/>
  <c r="BO273" i="6"/>
  <c r="BO250" i="6" s="1"/>
  <c r="CO278" i="6"/>
  <c r="CO255" i="6" s="1"/>
  <c r="EN278" i="6"/>
  <c r="EK278" i="6"/>
  <c r="DP667" i="6"/>
  <c r="DP629" i="6" s="1"/>
  <c r="DO629" i="6"/>
  <c r="AX50" i="6"/>
  <c r="AX27" i="6" s="1"/>
  <c r="D18" i="48" s="1"/>
  <c r="AX41" i="6"/>
  <c r="AX18" i="6" s="1"/>
  <c r="AX55" i="6"/>
  <c r="AX53" i="6" s="1"/>
  <c r="DO60" i="6"/>
  <c r="DP14" i="6"/>
  <c r="DN22" i="6"/>
  <c r="DL790" i="6"/>
  <c r="BR119" i="48" s="1"/>
  <c r="BR59" i="48" s="1"/>
  <c r="DL806" i="6"/>
  <c r="DL788" i="6" s="1"/>
  <c r="BR117" i="48" s="1"/>
  <c r="BR81" i="48" s="1"/>
  <c r="DM55" i="6"/>
  <c r="DM32" i="6" s="1"/>
  <c r="BS23" i="48" s="1"/>
  <c r="CS256" i="6"/>
  <c r="DN257" i="6"/>
  <c r="DK273" i="6"/>
  <c r="DK250" i="6" s="1"/>
  <c r="BI268" i="6"/>
  <c r="BI245" i="6" s="1"/>
  <c r="DN69" i="6"/>
  <c r="DF273" i="6"/>
  <c r="DF250" i="6" s="1"/>
  <c r="EA263" i="6"/>
  <c r="CT278" i="6"/>
  <c r="CT255" i="6" s="1"/>
  <c r="FA268" i="6"/>
  <c r="FP273" i="6"/>
  <c r="DM797" i="6"/>
  <c r="BA28" i="48"/>
  <c r="BA55" i="48" s="1"/>
  <c r="BA57" i="48" s="1"/>
  <c r="BA53" i="48" s="1"/>
  <c r="BA99" i="48" s="1"/>
  <c r="BA87" i="48" s="1"/>
  <c r="BZ54" i="6"/>
  <c r="BZ53" i="6" s="1"/>
  <c r="BZ30" i="6" s="1"/>
  <c r="AF21" i="48" s="1"/>
  <c r="FO278" i="6"/>
  <c r="EJ273" i="6"/>
  <c r="EK268" i="6"/>
  <c r="EE268" i="6"/>
  <c r="EX278" i="6"/>
  <c r="BS268" i="6"/>
  <c r="BS245" i="6" s="1"/>
  <c r="DA273" i="6"/>
  <c r="DA250" i="6" s="1"/>
  <c r="DP777" i="6"/>
  <c r="DO813" i="6"/>
  <c r="DN73" i="6"/>
  <c r="DN111" i="6"/>
  <c r="DN115" i="6"/>
  <c r="DN86" i="6"/>
  <c r="DN118" i="6"/>
  <c r="DN72" i="6"/>
  <c r="DN108" i="6"/>
  <c r="DN92" i="6"/>
  <c r="DN119" i="6"/>
  <c r="DN121" i="6"/>
  <c r="DN90" i="6"/>
  <c r="DN91" i="6"/>
  <c r="GC268" i="6"/>
  <c r="EX263" i="6"/>
  <c r="BF273" i="6"/>
  <c r="BF250" i="6" s="1"/>
  <c r="EF263" i="6"/>
  <c r="ET263" i="6"/>
  <c r="CG278" i="6"/>
  <c r="CG255" i="6" s="1"/>
  <c r="DG273" i="6"/>
  <c r="DG250" i="6" s="1"/>
  <c r="CD273" i="6"/>
  <c r="CD250" i="6" s="1"/>
  <c r="CE273" i="6"/>
  <c r="CE250" i="6" s="1"/>
  <c r="DL40" i="6"/>
  <c r="DL17" i="6" s="1"/>
  <c r="DM263" i="6"/>
  <c r="DM240" i="6" s="1"/>
  <c r="BY273" i="6"/>
  <c r="BY250" i="6" s="1"/>
  <c r="DM809" i="6"/>
  <c r="DM791" i="6" s="1"/>
  <c r="BS120" i="48" s="1"/>
  <c r="BS66" i="48" s="1"/>
  <c r="DM798" i="6"/>
  <c r="DM780" i="6" s="1"/>
  <c r="DL46" i="6"/>
  <c r="DL23" i="6" s="1"/>
  <c r="DM103" i="6"/>
  <c r="DM104" i="6"/>
  <c r="DM109" i="6"/>
  <c r="DM88" i="6"/>
  <c r="DM93" i="6"/>
  <c r="DM101" i="6"/>
  <c r="DL51" i="6"/>
  <c r="DL28" i="6" s="1"/>
  <c r="BR19" i="48" s="1"/>
  <c r="BR29" i="48" s="1"/>
  <c r="BR62" i="48" s="1"/>
  <c r="DM67" i="6"/>
  <c r="DM125" i="6"/>
  <c r="DM79" i="6"/>
  <c r="O28" i="48"/>
  <c r="O55" i="48" s="1"/>
  <c r="CI49" i="6"/>
  <c r="CI26" i="6" s="1"/>
  <c r="AO17" i="48" s="1"/>
  <c r="DI54" i="6"/>
  <c r="DI31" i="6" s="1"/>
  <c r="BO22" i="48" s="1"/>
  <c r="BU54" i="6"/>
  <c r="BU31" i="6" s="1"/>
  <c r="AA22" i="48" s="1"/>
  <c r="DN105" i="6"/>
  <c r="DP619" i="6"/>
  <c r="DP610" i="6"/>
  <c r="DP609" i="6" s="1"/>
  <c r="BC280" i="6"/>
  <c r="BC257" i="6" s="1"/>
  <c r="CT273" i="6"/>
  <c r="CT250" i="6" s="1"/>
  <c r="FP263" i="6"/>
  <c r="EN268" i="6"/>
  <c r="FL263" i="6"/>
  <c r="ED263" i="6"/>
  <c r="DM222" i="6"/>
  <c r="EI263" i="6"/>
  <c r="FH268" i="6"/>
  <c r="BR273" i="6"/>
  <c r="BR250" i="6" s="1"/>
  <c r="CO256" i="6"/>
  <c r="DN122" i="6"/>
  <c r="DM107" i="6"/>
  <c r="DM120" i="6"/>
  <c r="DM52" i="6" s="1"/>
  <c r="DM29" i="6" s="1"/>
  <c r="BS20" i="48" s="1"/>
  <c r="DM122" i="6"/>
  <c r="BU278" i="6"/>
  <c r="BU255" i="6" s="1"/>
  <c r="DM278" i="6"/>
  <c r="DM255" i="6" s="1"/>
  <c r="EO268" i="6"/>
  <c r="BB269" i="6"/>
  <c r="BB246" i="6" s="1"/>
  <c r="FT273" i="6"/>
  <c r="FJ263" i="6"/>
  <c r="DN94" i="6"/>
  <c r="AL28" i="48"/>
  <c r="AL55" i="48" s="1"/>
  <c r="AL57" i="48" s="1"/>
  <c r="AL53" i="48" s="1"/>
  <c r="AL99" i="48" s="1"/>
  <c r="AL87" i="48" s="1"/>
  <c r="EC263" i="6"/>
  <c r="BI273" i="6"/>
  <c r="BI250" i="6" s="1"/>
  <c r="DL50" i="6"/>
  <c r="DL27" i="6" s="1"/>
  <c r="BR18" i="48" s="1"/>
  <c r="BR28" i="48" s="1"/>
  <c r="BR55" i="48" s="1"/>
  <c r="AU29" i="48"/>
  <c r="AU62" i="48" s="1"/>
  <c r="R30" i="48"/>
  <c r="R69" i="48" s="1"/>
  <c r="BE273" i="6"/>
  <c r="BE250" i="6" s="1"/>
  <c r="BV273" i="6"/>
  <c r="BV250" i="6" s="1"/>
  <c r="DW268" i="6"/>
  <c r="CK278" i="6"/>
  <c r="CK255" i="6" s="1"/>
  <c r="DH278" i="6"/>
  <c r="DH255" i="6" s="1"/>
  <c r="EE263" i="6"/>
  <c r="BZ278" i="6"/>
  <c r="BZ255" i="6" s="1"/>
  <c r="BY278" i="6"/>
  <c r="BY255" i="6" s="1"/>
  <c r="FM268" i="6"/>
  <c r="CF273" i="6"/>
  <c r="CF250" i="6" s="1"/>
  <c r="BH278" i="6"/>
  <c r="BH255" i="6" s="1"/>
  <c r="FK273" i="6"/>
  <c r="EU278" i="6"/>
  <c r="DM66" i="6"/>
  <c r="DM100" i="6"/>
  <c r="DM87" i="6"/>
  <c r="DM116" i="6"/>
  <c r="FD263" i="6"/>
  <c r="FE278" i="6"/>
  <c r="BC275" i="6"/>
  <c r="BC252" i="6" s="1"/>
  <c r="FZ263" i="6"/>
  <c r="FM263" i="6"/>
  <c r="DL382" i="6"/>
  <c r="EG268" i="6"/>
  <c r="FU268" i="6"/>
  <c r="CJ278" i="6"/>
  <c r="CJ255" i="6" s="1"/>
  <c r="CH49" i="6"/>
  <c r="CH26" i="6" s="1"/>
  <c r="AN17" i="48" s="1"/>
  <c r="BL49" i="6"/>
  <c r="BG30" i="48"/>
  <c r="BG69" i="48" s="1"/>
  <c r="AL29" i="48"/>
  <c r="AL62" i="48" s="1"/>
  <c r="ET268" i="6"/>
  <c r="BJ273" i="6"/>
  <c r="BJ250" i="6" s="1"/>
  <c r="FD268" i="6"/>
  <c r="EX268" i="6"/>
  <c r="FX263" i="6"/>
  <c r="CM278" i="6"/>
  <c r="CM255" i="6" s="1"/>
  <c r="DZ268" i="6"/>
  <c r="FF278" i="6"/>
  <c r="EC268" i="6"/>
  <c r="CE278" i="6"/>
  <c r="CE255" i="6" s="1"/>
  <c r="BH263" i="6"/>
  <c r="BH240" i="6" s="1"/>
  <c r="DN840" i="6"/>
  <c r="DN841" i="6"/>
  <c r="DN842" i="6"/>
  <c r="DN844" i="6"/>
  <c r="DN835" i="6"/>
  <c r="DN838" i="6"/>
  <c r="DN839" i="6"/>
  <c r="DN834" i="6"/>
  <c r="DN836" i="6"/>
  <c r="DN843" i="6"/>
  <c r="DN845" i="6"/>
  <c r="DN846" i="6"/>
  <c r="DN837" i="6"/>
  <c r="DM85" i="6"/>
  <c r="DM111" i="6"/>
  <c r="DM94" i="6"/>
  <c r="DM99" i="6"/>
  <c r="DM114" i="6"/>
  <c r="DM96" i="6"/>
  <c r="CU268" i="6"/>
  <c r="CU245" i="6" s="1"/>
  <c r="DM804" i="6"/>
  <c r="DM808" i="6"/>
  <c r="DM833" i="6"/>
  <c r="DM799" i="6"/>
  <c r="DM781" i="6" s="1"/>
  <c r="BV263" i="6"/>
  <c r="BV240" i="6" s="1"/>
  <c r="DN62" i="6"/>
  <c r="DN61" i="6"/>
  <c r="DN132" i="6" s="1"/>
  <c r="DN63" i="6"/>
  <c r="DO59" i="6"/>
  <c r="DN95" i="6"/>
  <c r="BW263" i="6"/>
  <c r="BW240" i="6" s="1"/>
  <c r="FV263" i="6"/>
  <c r="FO268" i="6"/>
  <c r="DH268" i="6"/>
  <c r="DH245" i="6" s="1"/>
  <c r="Z28" i="48"/>
  <c r="Z55" i="48" s="1"/>
  <c r="CI54" i="6"/>
  <c r="CI53" i="6" s="1"/>
  <c r="CI30" i="6" s="1"/>
  <c r="AO21" i="48" s="1"/>
  <c r="CZ49" i="6"/>
  <c r="CZ26" i="6" s="1"/>
  <c r="BF17" i="48" s="1"/>
  <c r="EA273" i="6"/>
  <c r="DD263" i="6"/>
  <c r="DD240" i="6" s="1"/>
  <c r="DN124" i="6"/>
  <c r="DL779" i="6"/>
  <c r="DL796" i="6"/>
  <c r="DL778" i="6" s="1"/>
  <c r="DN816" i="6"/>
  <c r="DO812" i="6"/>
  <c r="DN815" i="6"/>
  <c r="DN814" i="6"/>
  <c r="DL786" i="6"/>
  <c r="DL801" i="6"/>
  <c r="DL783" i="6" s="1"/>
  <c r="BK54" i="6"/>
  <c r="BK31" i="6" s="1"/>
  <c r="Q22" i="48" s="1"/>
  <c r="FF268" i="6"/>
  <c r="EE273" i="6"/>
  <c r="DN93" i="6"/>
  <c r="DL54" i="6"/>
  <c r="DL31" i="6" s="1"/>
  <c r="BR22" i="48" s="1"/>
  <c r="DN571" i="6"/>
  <c r="AE29" i="48"/>
  <c r="AE62" i="48" s="1"/>
  <c r="CY49" i="6"/>
  <c r="BE30" i="48"/>
  <c r="BE69" i="48" s="1"/>
  <c r="BE71" i="48" s="1"/>
  <c r="BB30" i="48"/>
  <c r="BB69" i="48" s="1"/>
  <c r="BB71" i="48" s="1"/>
  <c r="BB67" i="48" s="1"/>
  <c r="BB101" i="48" s="1"/>
  <c r="BB89" i="48" s="1"/>
  <c r="DG49" i="6"/>
  <c r="DN128" i="6"/>
  <c r="DN569" i="6"/>
  <c r="DN75" i="6"/>
  <c r="BU49" i="6"/>
  <c r="BE28" i="48"/>
  <c r="BE55" i="48" s="1"/>
  <c r="BE57" i="48" s="1"/>
  <c r="BE53" i="48" s="1"/>
  <c r="BE99" i="48" s="1"/>
  <c r="BE87" i="48" s="1"/>
  <c r="DN587" i="6"/>
  <c r="DZ278" i="6"/>
  <c r="CW278" i="6"/>
  <c r="CW255" i="6" s="1"/>
  <c r="FB263" i="6"/>
  <c r="CY278" i="6"/>
  <c r="CY255" i="6" s="1"/>
  <c r="DM210" i="6"/>
  <c r="DM273" i="6"/>
  <c r="DM250" i="6" s="1"/>
  <c r="EJ263" i="6"/>
  <c r="DU268" i="6"/>
  <c r="BT268" i="6"/>
  <c r="BT245" i="6" s="1"/>
  <c r="FC263" i="6"/>
  <c r="FQ263" i="6"/>
  <c r="BI278" i="6"/>
  <c r="BI255" i="6" s="1"/>
  <c r="DC273" i="6"/>
  <c r="DC250" i="6" s="1"/>
  <c r="CQ278" i="6"/>
  <c r="CQ255" i="6" s="1"/>
  <c r="DD278" i="6"/>
  <c r="DD255" i="6" s="1"/>
  <c r="DN102" i="6"/>
  <c r="DN47" i="6" s="1"/>
  <c r="DN24" i="6" s="1"/>
  <c r="DM785" i="6"/>
  <c r="DM782" i="6"/>
  <c r="DM789" i="6"/>
  <c r="BS118" i="48" s="1"/>
  <c r="BS52" i="48" s="1"/>
  <c r="DM784" i="6"/>
  <c r="DM792" i="6"/>
  <c r="BS121" i="48" s="1"/>
  <c r="BS73" i="48" s="1"/>
  <c r="DM787" i="6"/>
  <c r="DM95" i="6"/>
  <c r="DM80" i="6"/>
  <c r="DM98" i="6"/>
  <c r="DM83" i="6"/>
  <c r="DM72" i="6"/>
  <c r="DM69" i="6"/>
  <c r="DO393" i="6"/>
  <c r="DN374" i="6"/>
  <c r="DN392" i="6"/>
  <c r="AZ256" i="6"/>
  <c r="DS268" i="6"/>
  <c r="AZ241" i="6"/>
  <c r="CL54" i="6"/>
  <c r="CL31" i="6" s="1"/>
  <c r="AR22" i="48" s="1"/>
  <c r="AR47" i="48" s="1"/>
  <c r="AM30" i="48"/>
  <c r="AM69" i="48" s="1"/>
  <c r="BQ49" i="6"/>
  <c r="BQ48" i="6" s="1"/>
  <c r="BQ25" i="6" s="1"/>
  <c r="BP273" i="6"/>
  <c r="BP250" i="6" s="1"/>
  <c r="BF263" i="6"/>
  <c r="BF240" i="6" s="1"/>
  <c r="BF241" i="6"/>
  <c r="FP268" i="6"/>
  <c r="BN273" i="6"/>
  <c r="BN250" i="6" s="1"/>
  <c r="FS268" i="6"/>
  <c r="CT241" i="6"/>
  <c r="CT263" i="6"/>
  <c r="CT240" i="6" s="1"/>
  <c r="FG263" i="6"/>
  <c r="BN278" i="6"/>
  <c r="BN255" i="6" s="1"/>
  <c r="BZ246" i="6"/>
  <c r="BZ268" i="6"/>
  <c r="BZ245" i="6" s="1"/>
  <c r="CN273" i="6"/>
  <c r="CN250" i="6" s="1"/>
  <c r="EV263" i="6"/>
  <c r="CV263" i="6"/>
  <c r="CV240" i="6" s="1"/>
  <c r="BJ268" i="6"/>
  <c r="BJ245" i="6" s="1"/>
  <c r="CP263" i="6"/>
  <c r="CP240" i="6" s="1"/>
  <c r="BK268" i="6"/>
  <c r="BK245" i="6" s="1"/>
  <c r="BK246" i="6"/>
  <c r="BX241" i="6"/>
  <c r="BX263" i="6"/>
  <c r="BX240" i="6" s="1"/>
  <c r="DE246" i="6"/>
  <c r="DE268" i="6"/>
  <c r="DE245" i="6" s="1"/>
  <c r="FB268" i="6"/>
  <c r="DN256" i="6"/>
  <c r="DA278" i="6"/>
  <c r="DA255" i="6" s="1"/>
  <c r="AZ290" i="6"/>
  <c r="AZ280" i="6"/>
  <c r="AZ257" i="6" s="1"/>
  <c r="AZ275" i="6"/>
  <c r="AZ252" i="6" s="1"/>
  <c r="AZ266" i="6"/>
  <c r="AZ243" i="6" s="1"/>
  <c r="BC241" i="6"/>
  <c r="BC263" i="6"/>
  <c r="BC240" i="6" s="1"/>
  <c r="BM263" i="6"/>
  <c r="BM240" i="6" s="1"/>
  <c r="BM241" i="6"/>
  <c r="X29" i="48"/>
  <c r="X62" i="48" s="1"/>
  <c r="AW30" i="48"/>
  <c r="AW69" i="48" s="1"/>
  <c r="BX49" i="6"/>
  <c r="BX48" i="6" s="1"/>
  <c r="BX25" i="6" s="1"/>
  <c r="CB49" i="6"/>
  <c r="CB48" i="6" s="1"/>
  <c r="CB25" i="6" s="1"/>
  <c r="DQ701" i="6"/>
  <c r="DT268" i="6"/>
  <c r="DE251" i="6"/>
  <c r="DE273" i="6"/>
  <c r="DE250" i="6" s="1"/>
  <c r="BM251" i="6"/>
  <c r="BM273" i="6"/>
  <c r="BM250" i="6" s="1"/>
  <c r="CA268" i="6"/>
  <c r="CA245" i="6" s="1"/>
  <c r="CA246" i="6"/>
  <c r="CT246" i="6"/>
  <c r="CT268" i="6"/>
  <c r="CT245" i="6" s="1"/>
  <c r="DR268" i="6"/>
  <c r="CF268" i="6"/>
  <c r="CF245" i="6" s="1"/>
  <c r="CF246" i="6"/>
  <c r="CO241" i="6"/>
  <c r="CO263" i="6"/>
  <c r="CO240" i="6" s="1"/>
  <c r="CY246" i="6"/>
  <c r="CY268" i="6"/>
  <c r="CY245" i="6" s="1"/>
  <c r="EA268" i="6"/>
  <c r="GC263" i="6"/>
  <c r="CF278" i="6"/>
  <c r="CF255" i="6" s="1"/>
  <c r="CF256" i="6"/>
  <c r="DN248" i="6"/>
  <c r="DL246" i="6"/>
  <c r="DL268" i="6"/>
  <c r="DL245" i="6" s="1"/>
  <c r="BQ29" i="48"/>
  <c r="BQ62" i="48" s="1"/>
  <c r="BQ64" i="48" s="1"/>
  <c r="BQ60" i="48" s="1"/>
  <c r="BQ100" i="48" s="1"/>
  <c r="BQ88" i="48" s="1"/>
  <c r="BP268" i="6"/>
  <c r="BP245" i="6" s="1"/>
  <c r="BY241" i="6"/>
  <c r="BY263" i="6"/>
  <c r="BY240" i="6" s="1"/>
  <c r="CY241" i="6"/>
  <c r="CY263" i="6"/>
  <c r="CY240" i="6" s="1"/>
  <c r="ER268" i="6"/>
  <c r="CJ263" i="6"/>
  <c r="CJ240" i="6" s="1"/>
  <c r="CE263" i="6"/>
  <c r="CE240" i="6" s="1"/>
  <c r="CE241" i="6"/>
  <c r="FV268" i="6"/>
  <c r="CG263" i="6"/>
  <c r="CG240" i="6" s="1"/>
  <c r="BO29" i="48"/>
  <c r="BO62" i="48" s="1"/>
  <c r="CM49" i="6"/>
  <c r="CM26" i="6" s="1"/>
  <c r="AS17" i="48" s="1"/>
  <c r="CP246" i="6"/>
  <c r="CP268" i="6"/>
  <c r="CP245" i="6" s="1"/>
  <c r="BA251" i="6"/>
  <c r="BC251" i="6"/>
  <c r="CW263" i="6"/>
  <c r="CW240" i="6" s="1"/>
  <c r="CW241" i="6"/>
  <c r="BB241" i="6"/>
  <c r="BB263" i="6"/>
  <c r="BB240" i="6" s="1"/>
  <c r="CN263" i="6"/>
  <c r="CN240" i="6" s="1"/>
  <c r="CN241" i="6"/>
  <c r="CC268" i="6"/>
  <c r="CC245" i="6" s="1"/>
  <c r="CC246" i="6"/>
  <c r="DM246" i="6"/>
  <c r="DM268" i="6"/>
  <c r="DM245" i="6" s="1"/>
  <c r="DO273" i="6"/>
  <c r="CG268" i="6"/>
  <c r="CG245" i="6" s="1"/>
  <c r="CG246" i="6"/>
  <c r="DN258" i="6"/>
  <c r="AW28" i="48"/>
  <c r="AW55" i="48" s="1"/>
  <c r="AW57" i="48" s="1"/>
  <c r="AW53" i="48" s="1"/>
  <c r="AW99" i="48" s="1"/>
  <c r="AW87" i="48" s="1"/>
  <c r="AH29" i="48"/>
  <c r="AH62" i="48" s="1"/>
  <c r="AB29" i="48"/>
  <c r="AB62" i="48" s="1"/>
  <c r="AB64" i="48" s="1"/>
  <c r="AJ30" i="48"/>
  <c r="AJ69" i="48" s="1"/>
  <c r="AJ71" i="48" s="1"/>
  <c r="AJ67" i="48" s="1"/>
  <c r="AJ101" i="48" s="1"/>
  <c r="AJ89" i="48" s="1"/>
  <c r="BK49" i="6"/>
  <c r="CH54" i="6"/>
  <c r="CH31" i="6" s="1"/>
  <c r="AN22" i="48" s="1"/>
  <c r="AN47" i="48" s="1"/>
  <c r="BD54" i="6"/>
  <c r="AR28" i="48"/>
  <c r="AR55" i="48" s="1"/>
  <c r="AR57" i="48" s="1"/>
  <c r="AR53" i="48" s="1"/>
  <c r="AR99" i="48" s="1"/>
  <c r="AR87" i="48" s="1"/>
  <c r="BG28" i="48"/>
  <c r="BG55" i="48" s="1"/>
  <c r="AG28" i="48"/>
  <c r="AG55" i="48" s="1"/>
  <c r="AG57" i="48" s="1"/>
  <c r="AG53" i="48" s="1"/>
  <c r="AG99" i="48" s="1"/>
  <c r="AG87" i="48" s="1"/>
  <c r="R28" i="48"/>
  <c r="R55" i="48" s="1"/>
  <c r="DJ49" i="6"/>
  <c r="DJ26" i="6" s="1"/>
  <c r="BP17" i="48" s="1"/>
  <c r="BP54" i="6"/>
  <c r="BP31" i="6" s="1"/>
  <c r="V22" i="48" s="1"/>
  <c r="CC49" i="6"/>
  <c r="CC26" i="6" s="1"/>
  <c r="AI17" i="48" s="1"/>
  <c r="DN589" i="6"/>
  <c r="FW263" i="6"/>
  <c r="DI268" i="6"/>
  <c r="DI245" i="6" s="1"/>
  <c r="DI246" i="6"/>
  <c r="FC268" i="6"/>
  <c r="CU278" i="6"/>
  <c r="CU255" i="6" s="1"/>
  <c r="BD263" i="6"/>
  <c r="BD240" i="6" s="1"/>
  <c r="BS263" i="6"/>
  <c r="BS240" i="6" s="1"/>
  <c r="BS241" i="6"/>
  <c r="DO247" i="6"/>
  <c r="CL246" i="6"/>
  <c r="CL268" i="6"/>
  <c r="CL245" i="6" s="1"/>
  <c r="DQ263" i="6"/>
  <c r="DS263" i="6"/>
  <c r="CQ241" i="6"/>
  <c r="CQ263" i="6"/>
  <c r="CQ240" i="6" s="1"/>
  <c r="DK263" i="6"/>
  <c r="DK240" i="6" s="1"/>
  <c r="DK241" i="6"/>
  <c r="EW263" i="6"/>
  <c r="DN263" i="6"/>
  <c r="DN240" i="6" s="1"/>
  <c r="DN241" i="6"/>
  <c r="FA263" i="6"/>
  <c r="BU263" i="6"/>
  <c r="BU240" i="6" s="1"/>
  <c r="BU241" i="6"/>
  <c r="BL273" i="6"/>
  <c r="BL250" i="6" s="1"/>
  <c r="CA273" i="6"/>
  <c r="CA250" i="6" s="1"/>
  <c r="DL263" i="6"/>
  <c r="DL240" i="6" s="1"/>
  <c r="CB273" i="6"/>
  <c r="CB250" i="6" s="1"/>
  <c r="CH268" i="6"/>
  <c r="CH245" i="6" s="1"/>
  <c r="CH246" i="6"/>
  <c r="AX251" i="6"/>
  <c r="EW273" i="6"/>
  <c r="FD273" i="6"/>
  <c r="CX241" i="6"/>
  <c r="CX263" i="6"/>
  <c r="CX240" i="6" s="1"/>
  <c r="DF263" i="6"/>
  <c r="DF240" i="6" s="1"/>
  <c r="DF241" i="6"/>
  <c r="DB278" i="6"/>
  <c r="DB255" i="6" s="1"/>
  <c r="DR278" i="6"/>
  <c r="AY256" i="6"/>
  <c r="DN253" i="6"/>
  <c r="CS263" i="6"/>
  <c r="CS240" i="6" s="1"/>
  <c r="BX268" i="6"/>
  <c r="BX245" i="6" s="1"/>
  <c r="DT278" i="6"/>
  <c r="BM29" i="48"/>
  <c r="BM62" i="48" s="1"/>
  <c r="BO263" i="6"/>
  <c r="BO240" i="6" s="1"/>
  <c r="BO241" i="6"/>
  <c r="AO28" i="48"/>
  <c r="AO55" i="48" s="1"/>
  <c r="AO57" i="48" s="1"/>
  <c r="AO53" i="48" s="1"/>
  <c r="AO99" i="48" s="1"/>
  <c r="AO87" i="48" s="1"/>
  <c r="CK49" i="6"/>
  <c r="CK26" i="6" s="1"/>
  <c r="AQ17" i="48" s="1"/>
  <c r="BK28" i="48"/>
  <c r="BK55" i="48" s="1"/>
  <c r="DN244" i="6"/>
  <c r="BA256" i="6"/>
  <c r="DU263" i="6"/>
  <c r="CF241" i="6"/>
  <c r="CF263" i="6"/>
  <c r="CF240" i="6" s="1"/>
  <c r="AX241" i="6"/>
  <c r="DE241" i="6"/>
  <c r="DE263" i="6"/>
  <c r="DE240" i="6" s="1"/>
  <c r="FW278" i="6"/>
  <c r="CJ268" i="6"/>
  <c r="CJ245" i="6" s="1"/>
  <c r="DN252" i="6"/>
  <c r="DO268" i="6"/>
  <c r="FG268" i="6"/>
  <c r="FK263" i="6"/>
  <c r="CV273" i="6"/>
  <c r="CV250" i="6" s="1"/>
  <c r="CV251" i="6"/>
  <c r="DG278" i="6"/>
  <c r="DG255" i="6" s="1"/>
  <c r="DC278" i="6"/>
  <c r="DC255" i="6" s="1"/>
  <c r="CM268" i="6"/>
  <c r="CM245" i="6" s="1"/>
  <c r="BQ263" i="6"/>
  <c r="BQ240" i="6" s="1"/>
  <c r="DN254" i="6"/>
  <c r="BE268" i="6"/>
  <c r="BE245" i="6" s="1"/>
  <c r="CX246" i="6"/>
  <c r="CX268" i="6"/>
  <c r="CX245" i="6" s="1"/>
  <c r="DR263" i="6"/>
  <c r="CU263" i="6"/>
  <c r="CU240" i="6" s="1"/>
  <c r="CU241" i="6"/>
  <c r="DP678" i="6"/>
  <c r="AX290" i="6"/>
  <c r="AX269" i="6"/>
  <c r="AX280" i="6"/>
  <c r="AX257" i="6" s="1"/>
  <c r="AX275" i="6"/>
  <c r="AX252" i="6" s="1"/>
  <c r="AX266" i="6"/>
  <c r="AX243" i="6" s="1"/>
  <c r="BJ30" i="48"/>
  <c r="BJ69" i="48" s="1"/>
  <c r="BJ71" i="48" s="1"/>
  <c r="BJ67" i="48" s="1"/>
  <c r="BJ101" i="48" s="1"/>
  <c r="BJ89" i="48" s="1"/>
  <c r="AF30" i="48"/>
  <c r="AF69" i="48" s="1"/>
  <c r="AF71" i="48" s="1"/>
  <c r="AF67" i="48" s="1"/>
  <c r="AF101" i="48" s="1"/>
  <c r="AF89" i="48" s="1"/>
  <c r="AN30" i="48"/>
  <c r="AN69" i="48" s="1"/>
  <c r="AN71" i="48" s="1"/>
  <c r="AN67" i="48" s="1"/>
  <c r="AN101" i="48" s="1"/>
  <c r="AN89" i="48" s="1"/>
  <c r="CK54" i="6"/>
  <c r="CK31" i="6" s="1"/>
  <c r="AQ22" i="48" s="1"/>
  <c r="BD39" i="6"/>
  <c r="BD16" i="6" s="1"/>
  <c r="BI241" i="6"/>
  <c r="BI263" i="6"/>
  <c r="BI240" i="6" s="1"/>
  <c r="DH273" i="6"/>
  <c r="DH250" i="6" s="1"/>
  <c r="DH251" i="6"/>
  <c r="AZ246" i="6"/>
  <c r="AZ268" i="6"/>
  <c r="AZ245" i="6" s="1"/>
  <c r="FI263" i="6"/>
  <c r="BM268" i="6"/>
  <c r="BM245" i="6" s="1"/>
  <c r="BM246" i="6"/>
  <c r="CA263" i="6"/>
  <c r="CA240" i="6" s="1"/>
  <c r="CA241" i="6"/>
  <c r="CB246" i="6"/>
  <c r="CB268" i="6"/>
  <c r="CB245" i="6" s="1"/>
  <c r="DY268" i="6"/>
  <c r="DX268" i="6"/>
  <c r="CC278" i="6"/>
  <c r="CC255" i="6" s="1"/>
  <c r="BH251" i="6"/>
  <c r="BH273" i="6"/>
  <c r="BH250" i="6" s="1"/>
  <c r="CW268" i="6"/>
  <c r="CW245" i="6" s="1"/>
  <c r="EY268" i="6"/>
  <c r="BN246" i="6"/>
  <c r="BN268" i="6"/>
  <c r="BN245" i="6" s="1"/>
  <c r="DS273" i="6"/>
  <c r="BR246" i="6"/>
  <c r="BR268" i="6"/>
  <c r="BR245" i="6" s="1"/>
  <c r="DN259" i="6"/>
  <c r="BS273" i="6"/>
  <c r="BS250" i="6" s="1"/>
  <c r="DC268" i="6"/>
  <c r="DC245" i="6" s="1"/>
  <c r="CZ263" i="6"/>
  <c r="CZ240" i="6" s="1"/>
  <c r="BA290" i="6"/>
  <c r="BA275" i="6"/>
  <c r="BA252" i="6" s="1"/>
  <c r="Y29" i="48"/>
  <c r="Y62" i="48" s="1"/>
  <c r="CQ54" i="6"/>
  <c r="CQ53" i="6" s="1"/>
  <c r="CQ30" i="6" s="1"/>
  <c r="AW21" i="48" s="1"/>
  <c r="DN422" i="6"/>
  <c r="CD268" i="6"/>
  <c r="CD245" i="6" s="1"/>
  <c r="CD246" i="6"/>
  <c r="CR246" i="6"/>
  <c r="CR268" i="6"/>
  <c r="CR245" i="6" s="1"/>
  <c r="FW268" i="6"/>
  <c r="BK263" i="6"/>
  <c r="BK240" i="6" s="1"/>
  <c r="BK241" i="6"/>
  <c r="DJ268" i="6"/>
  <c r="DJ245" i="6" s="1"/>
  <c r="DJ246" i="6"/>
  <c r="EZ263" i="6"/>
  <c r="BR241" i="6"/>
  <c r="BR263" i="6"/>
  <c r="BR240" i="6" s="1"/>
  <c r="DT263" i="6"/>
  <c r="GA263" i="6"/>
  <c r="FT263" i="6"/>
  <c r="DL273" i="6"/>
  <c r="DL250" i="6" s="1"/>
  <c r="FN268" i="6"/>
  <c r="BP241" i="6"/>
  <c r="BP263" i="6"/>
  <c r="BP240" i="6" s="1"/>
  <c r="CE246" i="6"/>
  <c r="CE268" i="6"/>
  <c r="CE245" i="6" s="1"/>
  <c r="CL263" i="6"/>
  <c r="CL240" i="6" s="1"/>
  <c r="CL241" i="6"/>
  <c r="BQ273" i="6"/>
  <c r="BQ250" i="6" s="1"/>
  <c r="BQ278" i="6"/>
  <c r="BQ255" i="6" s="1"/>
  <c r="BD268" i="6"/>
  <c r="BD245" i="6" s="1"/>
  <c r="BD246" i="6"/>
  <c r="EM268" i="6"/>
  <c r="DJ273" i="6"/>
  <c r="DJ250" i="6" s="1"/>
  <c r="BL268" i="6"/>
  <c r="BL245" i="6" s="1"/>
  <c r="BL246" i="6"/>
  <c r="EG278" i="6"/>
  <c r="BS278" i="6"/>
  <c r="BS255" i="6" s="1"/>
  <c r="DK278" i="6"/>
  <c r="DK255" i="6" s="1"/>
  <c r="CQ268" i="6"/>
  <c r="CQ245" i="6" s="1"/>
  <c r="CZ273" i="6"/>
  <c r="CZ250" i="6" s="1"/>
  <c r="BH246" i="6"/>
  <c r="BH268" i="6"/>
  <c r="BH245" i="6" s="1"/>
  <c r="BV246" i="6"/>
  <c r="BV268" i="6"/>
  <c r="BV245" i="6" s="1"/>
  <c r="DG241" i="6"/>
  <c r="DG263" i="6"/>
  <c r="DG240" i="6" s="1"/>
  <c r="DH263" i="6"/>
  <c r="DH240" i="6" s="1"/>
  <c r="DH241" i="6"/>
  <c r="I30" i="48"/>
  <c r="I69" i="48" s="1"/>
  <c r="DO628" i="6"/>
  <c r="BU108" i="48" s="1"/>
  <c r="DP631" i="6"/>
  <c r="FL268" i="6"/>
  <c r="DQ262" i="6"/>
  <c r="DP261" i="6"/>
  <c r="DP238" i="6"/>
  <c r="DX273" i="6"/>
  <c r="DO263" i="6"/>
  <c r="FQ268" i="6"/>
  <c r="BY268" i="6"/>
  <c r="BY245" i="6" s="1"/>
  <c r="BY246" i="6"/>
  <c r="AZ251" i="6"/>
  <c r="CB278" i="6"/>
  <c r="CB255" i="6" s="1"/>
  <c r="FH263" i="6"/>
  <c r="DP263" i="6"/>
  <c r="FS263" i="6"/>
  <c r="DZ263" i="6"/>
  <c r="DJ278" i="6"/>
  <c r="DJ255" i="6" s="1"/>
  <c r="CS268" i="6"/>
  <c r="CS245" i="6" s="1"/>
  <c r="CS246" i="6"/>
  <c r="DQ239" i="6"/>
  <c r="DP285" i="6"/>
  <c r="AX256" i="6"/>
  <c r="BR256" i="6"/>
  <c r="BR278" i="6"/>
  <c r="BR255" i="6" s="1"/>
  <c r="DQ273" i="6"/>
  <c r="CN268" i="6"/>
  <c r="CN245" i="6" s="1"/>
  <c r="CO268" i="6"/>
  <c r="CO245" i="6" s="1"/>
  <c r="DD246" i="6"/>
  <c r="DD268" i="6"/>
  <c r="DD245" i="6" s="1"/>
  <c r="EK263" i="6"/>
  <c r="BC269" i="6"/>
  <c r="BA280" i="6"/>
  <c r="BA257" i="6" s="1"/>
  <c r="CV268" i="6"/>
  <c r="CV245" i="6" s="1"/>
  <c r="BT263" i="6"/>
  <c r="BT240" i="6" s="1"/>
  <c r="BL263" i="6"/>
  <c r="BL240" i="6" s="1"/>
  <c r="BJ263" i="6"/>
  <c r="BJ240" i="6" s="1"/>
  <c r="DA268" i="6"/>
  <c r="DA245" i="6" s="1"/>
  <c r="CX273" i="6"/>
  <c r="CX250" i="6" s="1"/>
  <c r="BB274" i="6"/>
  <c r="BB290" i="6"/>
  <c r="BB275" i="6"/>
  <c r="BB252" i="6" s="1"/>
  <c r="BB280" i="6"/>
  <c r="BB257" i="6" s="1"/>
  <c r="DG246" i="6"/>
  <c r="DG268" i="6"/>
  <c r="DG245" i="6" s="1"/>
  <c r="BQ268" i="6"/>
  <c r="BQ245" i="6" s="1"/>
  <c r="BQ246" i="6"/>
  <c r="DE54" i="6"/>
  <c r="DE53" i="6" s="1"/>
  <c r="DE30" i="6" s="1"/>
  <c r="BK21" i="48" s="1"/>
  <c r="AQ30" i="48"/>
  <c r="AQ69" i="48" s="1"/>
  <c r="AF28" i="48"/>
  <c r="AF55" i="48" s="1"/>
  <c r="AF57" i="48" s="1"/>
  <c r="AF53" i="48" s="1"/>
  <c r="AF99" i="48" s="1"/>
  <c r="AF87" i="48" s="1"/>
  <c r="BT44" i="6"/>
  <c r="BT43" i="6" s="1"/>
  <c r="BT20" i="6" s="1"/>
  <c r="CK263" i="6"/>
  <c r="CK240" i="6" s="1"/>
  <c r="CK241" i="6"/>
  <c r="BA241" i="6"/>
  <c r="BA263" i="6"/>
  <c r="BA240" i="6" s="1"/>
  <c r="BO278" i="6"/>
  <c r="BO255" i="6" s="1"/>
  <c r="BO256" i="6"/>
  <c r="CI256" i="6"/>
  <c r="CI278" i="6"/>
  <c r="CI255" i="6" s="1"/>
  <c r="DO158" i="6"/>
  <c r="DN161" i="6"/>
  <c r="DN160" i="6"/>
  <c r="DN208" i="6" s="1"/>
  <c r="DN162" i="6"/>
  <c r="DK268" i="6"/>
  <c r="DK245" i="6" s="1"/>
  <c r="DK246" i="6"/>
  <c r="DN251" i="6"/>
  <c r="BN241" i="6"/>
  <c r="BN263" i="6"/>
  <c r="BN240" i="6" s="1"/>
  <c r="CH241" i="6"/>
  <c r="CH263" i="6"/>
  <c r="CH240" i="6" s="1"/>
  <c r="DO286" i="6"/>
  <c r="DO246" i="6" s="1"/>
  <c r="DP284" i="6"/>
  <c r="DO288" i="6"/>
  <c r="DO287" i="6"/>
  <c r="CI273" i="6"/>
  <c r="CI250" i="6" s="1"/>
  <c r="GB263" i="6"/>
  <c r="EL278" i="6"/>
  <c r="CH273" i="6"/>
  <c r="CH250" i="6" s="1"/>
  <c r="CH251" i="6"/>
  <c r="CI246" i="6"/>
  <c r="CI268" i="6"/>
  <c r="CI245" i="6" s="1"/>
  <c r="CK268" i="6"/>
  <c r="CK245" i="6" s="1"/>
  <c r="CK246" i="6"/>
  <c r="DQ268" i="6"/>
  <c r="BC256" i="6"/>
  <c r="FK268" i="6"/>
  <c r="CR263" i="6"/>
  <c r="CR240" i="6" s="1"/>
  <c r="CY273" i="6"/>
  <c r="CY250" i="6" s="1"/>
  <c r="CY251" i="6"/>
  <c r="CU273" i="6"/>
  <c r="CU250" i="6" s="1"/>
  <c r="CN278" i="6"/>
  <c r="CN255" i="6" s="1"/>
  <c r="DN268" i="6"/>
  <c r="DN245" i="6" s="1"/>
  <c r="DP268" i="6"/>
  <c r="FY263" i="6"/>
  <c r="BZ241" i="6"/>
  <c r="BZ263" i="6"/>
  <c r="BZ240" i="6" s="1"/>
  <c r="BU246" i="6"/>
  <c r="BU268" i="6"/>
  <c r="BU245" i="6" s="1"/>
  <c r="DI263" i="6"/>
  <c r="DI240" i="6" s="1"/>
  <c r="DI241" i="6"/>
  <c r="FE268" i="6"/>
  <c r="CZ268" i="6"/>
  <c r="CZ245" i="6" s="1"/>
  <c r="CZ246" i="6"/>
  <c r="BP29" i="48"/>
  <c r="BP62" i="48" s="1"/>
  <c r="AY30" i="48"/>
  <c r="AY69" i="48" s="1"/>
  <c r="AO29" i="48"/>
  <c r="AO62" i="48" s="1"/>
  <c r="AO64" i="48" s="1"/>
  <c r="AO60" i="48" s="1"/>
  <c r="AO100" i="48" s="1"/>
  <c r="AO88" i="48" s="1"/>
  <c r="DC54" i="6"/>
  <c r="DC31" i="6" s="1"/>
  <c r="BI22" i="48" s="1"/>
  <c r="BI47" i="48" s="1"/>
  <c r="AN28" i="48"/>
  <c r="AN55" i="48" s="1"/>
  <c r="AN57" i="48" s="1"/>
  <c r="AN53" i="48" s="1"/>
  <c r="AN99" i="48" s="1"/>
  <c r="AN87" i="48" s="1"/>
  <c r="P30" i="48"/>
  <c r="P69" i="48" s="1"/>
  <c r="AX30" i="48"/>
  <c r="AX69" i="48" s="1"/>
  <c r="AX71" i="48" s="1"/>
  <c r="AX67" i="48" s="1"/>
  <c r="AX101" i="48" s="1"/>
  <c r="AX89" i="48" s="1"/>
  <c r="AC30" i="48"/>
  <c r="AC69" i="48" s="1"/>
  <c r="AC71" i="48" s="1"/>
  <c r="AH28" i="48"/>
  <c r="AH55" i="48" s="1"/>
  <c r="AH57" i="48" s="1"/>
  <c r="AH53" i="48" s="1"/>
  <c r="AH99" i="48" s="1"/>
  <c r="AH87" i="48" s="1"/>
  <c r="AO30" i="48"/>
  <c r="AO69" i="48" s="1"/>
  <c r="AO71" i="48" s="1"/>
  <c r="U30" i="48"/>
  <c r="U69" i="48" s="1"/>
  <c r="BF54" i="6"/>
  <c r="BF31" i="6" s="1"/>
  <c r="L22" i="48" s="1"/>
  <c r="CJ54" i="6"/>
  <c r="CJ53" i="6" s="1"/>
  <c r="CJ30" i="6" s="1"/>
  <c r="AP21" i="48" s="1"/>
  <c r="BL39" i="6"/>
  <c r="BL16" i="6" s="1"/>
  <c r="AP29" i="48"/>
  <c r="AP62" i="48" s="1"/>
  <c r="Z29" i="48"/>
  <c r="Z62" i="48" s="1"/>
  <c r="U29" i="48"/>
  <c r="U62" i="48" s="1"/>
  <c r="DF54" i="6"/>
  <c r="DF31" i="6" s="1"/>
  <c r="BL22" i="48" s="1"/>
  <c r="BL47" i="48" s="1"/>
  <c r="BP30" i="48"/>
  <c r="BP69" i="48" s="1"/>
  <c r="BP71" i="48" s="1"/>
  <c r="BP67" i="48" s="1"/>
  <c r="BP101" i="48" s="1"/>
  <c r="BP89" i="48" s="1"/>
  <c r="Y28" i="48"/>
  <c r="Y55" i="48" s="1"/>
  <c r="BM30" i="48"/>
  <c r="BM69" i="48" s="1"/>
  <c r="BM71" i="48" s="1"/>
  <c r="BM67" i="48" s="1"/>
  <c r="BM101" i="48" s="1"/>
  <c r="BM89" i="48" s="1"/>
  <c r="AK28" i="48"/>
  <c r="AK55" i="48" s="1"/>
  <c r="AK57" i="48" s="1"/>
  <c r="AK53" i="48" s="1"/>
  <c r="AK99" i="48" s="1"/>
  <c r="AK87" i="48" s="1"/>
  <c r="AU30" i="48"/>
  <c r="AU69" i="48" s="1"/>
  <c r="DE49" i="6"/>
  <c r="DE48" i="6" s="1"/>
  <c r="DE25" i="6" s="1"/>
  <c r="DP625" i="6"/>
  <c r="DN429" i="6"/>
  <c r="DN492" i="6"/>
  <c r="BT160" i="48" s="1"/>
  <c r="DQ663" i="6"/>
  <c r="DQ644" i="6" s="1"/>
  <c r="DM174" i="6"/>
  <c r="DM172" i="6"/>
  <c r="DM171" i="6"/>
  <c r="DM181" i="6"/>
  <c r="DM192" i="6"/>
  <c r="DM231" i="6"/>
  <c r="DM201" i="6"/>
  <c r="DM212" i="6"/>
  <c r="DM180" i="6"/>
  <c r="DM189" i="6"/>
  <c r="DM199" i="6"/>
  <c r="DM177" i="6"/>
  <c r="DM187" i="6"/>
  <c r="DM169" i="6"/>
  <c r="DM168" i="6"/>
  <c r="DM195" i="6"/>
  <c r="DM204" i="6"/>
  <c r="DM190" i="6"/>
  <c r="DM188" i="6"/>
  <c r="DM198" i="6"/>
  <c r="DM184" i="6"/>
  <c r="DM170" i="6"/>
  <c r="DM207" i="6"/>
  <c r="DM178" i="6"/>
  <c r="DM213" i="6"/>
  <c r="DM167" i="6"/>
  <c r="DM214" i="6"/>
  <c r="DM223" i="6"/>
  <c r="DM175" i="6"/>
  <c r="DM206" i="6"/>
  <c r="DM209" i="6"/>
  <c r="DM194" i="6"/>
  <c r="DM218" i="6"/>
  <c r="DM193" i="6"/>
  <c r="DM166" i="6"/>
  <c r="DM226" i="6"/>
  <c r="DM224" i="6"/>
  <c r="DM200" i="6"/>
  <c r="DM211" i="6"/>
  <c r="DM182" i="6"/>
  <c r="DM176" i="6"/>
  <c r="DM185" i="6"/>
  <c r="DM230" i="6"/>
  <c r="DM229" i="6"/>
  <c r="DM227" i="6"/>
  <c r="DM216" i="6"/>
  <c r="DM221" i="6"/>
  <c r="DM205" i="6"/>
  <c r="DM191" i="6"/>
  <c r="DM208" i="6"/>
  <c r="DM215" i="6"/>
  <c r="DM196" i="6"/>
  <c r="DM183" i="6"/>
  <c r="DM165" i="6"/>
  <c r="DM225" i="6"/>
  <c r="DM219" i="6"/>
  <c r="DM217" i="6"/>
  <c r="DM228" i="6"/>
  <c r="DM179" i="6"/>
  <c r="DM220" i="6"/>
  <c r="DM203" i="6"/>
  <c r="BW246" i="6"/>
  <c r="BW268" i="6"/>
  <c r="BW245" i="6" s="1"/>
  <c r="CM241" i="6"/>
  <c r="CM263" i="6"/>
  <c r="CM240" i="6" s="1"/>
  <c r="CK273" i="6"/>
  <c r="CK250" i="6" s="1"/>
  <c r="DR273" i="6"/>
  <c r="DO139" i="6"/>
  <c r="DP140" i="6"/>
  <c r="DO159" i="6"/>
  <c r="DN250" i="6"/>
  <c r="EI268" i="6"/>
  <c r="EV268" i="6"/>
  <c r="BD273" i="6"/>
  <c r="BD250" i="6" s="1"/>
  <c r="BA269" i="6"/>
  <c r="ES268" i="6"/>
  <c r="DJ263" i="6"/>
  <c r="DJ240" i="6" s="1"/>
  <c r="DJ241" i="6"/>
  <c r="EP263" i="6"/>
  <c r="DB241" i="6"/>
  <c r="DB263" i="6"/>
  <c r="DB240" i="6" s="1"/>
  <c r="CD263" i="6"/>
  <c r="CD240" i="6" s="1"/>
  <c r="CD241" i="6"/>
  <c r="CC263" i="6"/>
  <c r="CC240" i="6" s="1"/>
  <c r="CC241" i="6"/>
  <c r="BM278" i="6"/>
  <c r="BM255" i="6" s="1"/>
  <c r="BO268" i="6"/>
  <c r="BO245" i="6" s="1"/>
  <c r="BO246" i="6"/>
  <c r="BF246" i="6"/>
  <c r="BF268" i="6"/>
  <c r="BF245" i="6" s="1"/>
  <c r="CI263" i="6"/>
  <c r="CI240" i="6" s="1"/>
  <c r="EQ268" i="6"/>
  <c r="EF268" i="6"/>
  <c r="DN242" i="6"/>
  <c r="FY268" i="6"/>
  <c r="DA263" i="6"/>
  <c r="DA240" i="6" s="1"/>
  <c r="DA241" i="6"/>
  <c r="EL268" i="6"/>
  <c r="AY246" i="6"/>
  <c r="AY268" i="6"/>
  <c r="AY245" i="6" s="1"/>
  <c r="DF246" i="6"/>
  <c r="DF268" i="6"/>
  <c r="DF245" i="6" s="1"/>
  <c r="FZ268" i="6"/>
  <c r="BB256" i="6"/>
  <c r="AY251" i="6"/>
  <c r="DB268" i="6"/>
  <c r="DB245" i="6" s="1"/>
  <c r="BG268" i="6"/>
  <c r="BG245" i="6" s="1"/>
  <c r="DT273" i="6"/>
  <c r="BW278" i="6"/>
  <c r="BW255" i="6" s="1"/>
  <c r="AY266" i="6"/>
  <c r="AY243" i="6" s="1"/>
  <c r="AY290" i="6"/>
  <c r="AY275" i="6"/>
  <c r="AY252" i="6" s="1"/>
  <c r="AY280" i="6"/>
  <c r="AY257" i="6" s="1"/>
  <c r="BN71" i="48"/>
  <c r="BN67" i="48" s="1"/>
  <c r="BN101" i="48" s="1"/>
  <c r="BN89" i="48" s="1"/>
  <c r="CY21" i="6"/>
  <c r="CY43" i="6"/>
  <c r="CY20" i="6" s="1"/>
  <c r="DB16" i="6"/>
  <c r="DB38" i="6"/>
  <c r="DB15" i="6" s="1"/>
  <c r="BH16" i="48" s="1"/>
  <c r="DE16" i="6"/>
  <c r="DE38" i="6"/>
  <c r="DE15" i="6" s="1"/>
  <c r="BK16" i="48" s="1"/>
  <c r="DI38" i="6"/>
  <c r="DI15" i="6" s="1"/>
  <c r="BO16" i="48" s="1"/>
  <c r="DI16" i="6"/>
  <c r="CJ16" i="6"/>
  <c r="CJ38" i="6"/>
  <c r="CJ15" i="6" s="1"/>
  <c r="AP16" i="48" s="1"/>
  <c r="DC16" i="6"/>
  <c r="DC38" i="6"/>
  <c r="DC15" i="6" s="1"/>
  <c r="BI16" i="48" s="1"/>
  <c r="CV16" i="6"/>
  <c r="CV38" i="6"/>
  <c r="CV15" i="6" s="1"/>
  <c r="BB16" i="48" s="1"/>
  <c r="BL21" i="6"/>
  <c r="CD38" i="6"/>
  <c r="CD15" i="6" s="1"/>
  <c r="AJ16" i="48" s="1"/>
  <c r="CD16" i="6"/>
  <c r="CA38" i="6"/>
  <c r="CA15" i="6" s="1"/>
  <c r="AG16" i="48" s="1"/>
  <c r="CA16" i="6"/>
  <c r="BH21" i="6"/>
  <c r="CW53" i="6"/>
  <c r="CW30" i="6" s="1"/>
  <c r="BC21" i="48" s="1"/>
  <c r="CW31" i="6"/>
  <c r="BC22" i="48" s="1"/>
  <c r="BF21" i="6"/>
  <c r="BJ21" i="6"/>
  <c r="DG16" i="6"/>
  <c r="DG38" i="6"/>
  <c r="DG15" i="6" s="1"/>
  <c r="BM16" i="48" s="1"/>
  <c r="BU16" i="6"/>
  <c r="BU38" i="6"/>
  <c r="BU15" i="6" s="1"/>
  <c r="AA16" i="48" s="1"/>
  <c r="DH16" i="6"/>
  <c r="DH38" i="6"/>
  <c r="DH15" i="6" s="1"/>
  <c r="BN16" i="48" s="1"/>
  <c r="CK16" i="6"/>
  <c r="CK38" i="6"/>
  <c r="CK15" i="6" s="1"/>
  <c r="AQ16" i="48" s="1"/>
  <c r="BX38" i="6"/>
  <c r="BX15" i="6" s="1"/>
  <c r="AD16" i="48" s="1"/>
  <c r="BX16" i="6"/>
  <c r="DP648" i="6"/>
  <c r="BV110" i="48" s="1"/>
  <c r="CL38" i="6"/>
  <c r="CL15" i="6" s="1"/>
  <c r="AR16" i="48" s="1"/>
  <c r="CL16" i="6"/>
  <c r="BK21" i="6"/>
  <c r="CE26" i="6"/>
  <c r="AK17" i="48" s="1"/>
  <c r="CE48" i="6"/>
  <c r="CE25" i="6" s="1"/>
  <c r="CI16" i="6"/>
  <c r="CI38" i="6"/>
  <c r="CI15" i="6" s="1"/>
  <c r="AO16" i="48" s="1"/>
  <c r="CH38" i="6"/>
  <c r="CH15" i="6" s="1"/>
  <c r="AN16" i="48" s="1"/>
  <c r="CH16" i="6"/>
  <c r="CC16" i="6"/>
  <c r="CC38" i="6"/>
  <c r="CC15" i="6" s="1"/>
  <c r="AI16" i="48" s="1"/>
  <c r="BV31" i="6"/>
  <c r="AB22" i="48" s="1"/>
  <c r="AB47" i="48" s="1"/>
  <c r="BV53" i="6"/>
  <c r="BV30" i="6" s="1"/>
  <c r="AB21" i="48" s="1"/>
  <c r="BO46" i="6"/>
  <c r="BO23" i="6" s="1"/>
  <c r="BO65" i="6"/>
  <c r="BP232" i="6"/>
  <c r="CJ232" i="6"/>
  <c r="BT232" i="6"/>
  <c r="BZ232" i="6"/>
  <c r="BY232" i="6"/>
  <c r="CY232" i="6"/>
  <c r="AX232" i="6"/>
  <c r="CK232" i="6"/>
  <c r="BD232" i="6"/>
  <c r="CC232" i="6"/>
  <c r="X232" i="6"/>
  <c r="BJ232" i="6"/>
  <c r="BU232" i="6"/>
  <c r="CO232" i="6"/>
  <c r="BE232" i="6"/>
  <c r="CU232" i="6"/>
  <c r="CR232" i="6"/>
  <c r="V232" i="6"/>
  <c r="BB232" i="6"/>
  <c r="DD232" i="6"/>
  <c r="CV232" i="6"/>
  <c r="Y232" i="6"/>
  <c r="DM232" i="6"/>
  <c r="CZ232" i="6"/>
  <c r="CW232" i="6"/>
  <c r="BW232" i="6"/>
  <c r="CL232" i="6"/>
  <c r="R232" i="6"/>
  <c r="BN232" i="6"/>
  <c r="AO232" i="6"/>
  <c r="DE232" i="6"/>
  <c r="CA232" i="6"/>
  <c r="AI232" i="6"/>
  <c r="AD232" i="6"/>
  <c r="BA232" i="6"/>
  <c r="BF232" i="6"/>
  <c r="BI232" i="6"/>
  <c r="CB232" i="6"/>
  <c r="AE232" i="6"/>
  <c r="AF232" i="6"/>
  <c r="AB232" i="6"/>
  <c r="BV232" i="6"/>
  <c r="BX232" i="6"/>
  <c r="DJ232" i="6"/>
  <c r="AH232" i="6"/>
  <c r="CQ232" i="6"/>
  <c r="CE232" i="6"/>
  <c r="AQ232" i="6"/>
  <c r="N232" i="6"/>
  <c r="AY232" i="6"/>
  <c r="BS232" i="6"/>
  <c r="BH232" i="6"/>
  <c r="O232" i="6"/>
  <c r="DH232" i="6"/>
  <c r="AC232" i="6"/>
  <c r="AG232" i="6"/>
  <c r="W232" i="6"/>
  <c r="CT232" i="6"/>
  <c r="P232" i="6"/>
  <c r="BG232" i="6"/>
  <c r="DG232" i="6"/>
  <c r="U232" i="6"/>
  <c r="CN232" i="6"/>
  <c r="CF232" i="6"/>
  <c r="CH232" i="6"/>
  <c r="CI232" i="6"/>
  <c r="AZ232" i="6"/>
  <c r="AA232" i="6"/>
  <c r="CS232" i="6"/>
  <c r="DC232" i="6"/>
  <c r="BO232" i="6"/>
  <c r="CP232" i="6"/>
  <c r="AT232" i="6"/>
  <c r="AS232" i="6"/>
  <c r="AR232" i="6"/>
  <c r="BC232" i="6"/>
  <c r="DI232" i="6"/>
  <c r="CM232" i="6"/>
  <c r="BM232" i="6"/>
  <c r="AN232" i="6"/>
  <c r="BR232" i="6"/>
  <c r="BK232" i="6"/>
  <c r="DB232" i="6"/>
  <c r="AU232" i="6"/>
  <c r="Z232" i="6"/>
  <c r="AL232" i="6"/>
  <c r="BL232" i="6"/>
  <c r="BQ232" i="6"/>
  <c r="CX232" i="6"/>
  <c r="AP232" i="6"/>
  <c r="AM232" i="6"/>
  <c r="DA232" i="6"/>
  <c r="T232" i="6"/>
  <c r="DF232" i="6"/>
  <c r="AK232" i="6"/>
  <c r="CG232" i="6"/>
  <c r="AJ232" i="6"/>
  <c r="DL232" i="6"/>
  <c r="Q232" i="6"/>
  <c r="S232" i="6"/>
  <c r="CD232" i="6"/>
  <c r="DK232" i="6"/>
  <c r="BN43" i="6"/>
  <c r="BN20" i="6" s="1"/>
  <c r="BN21" i="6"/>
  <c r="DQ601" i="6"/>
  <c r="BJ29" i="48"/>
  <c r="BJ62" i="48" s="1"/>
  <c r="AW29" i="48"/>
  <c r="AW62" i="48" s="1"/>
  <c r="AC29" i="48"/>
  <c r="AC62" i="48" s="1"/>
  <c r="BN53" i="6"/>
  <c r="BN30" i="6" s="1"/>
  <c r="T21" i="48" s="1"/>
  <c r="BN33" i="6"/>
  <c r="T24" i="48" s="1"/>
  <c r="T29" i="48" s="1"/>
  <c r="T62" i="48" s="1"/>
  <c r="CE54" i="6"/>
  <c r="BI26" i="6"/>
  <c r="O17" i="48" s="1"/>
  <c r="BM31" i="6"/>
  <c r="S22" i="48" s="1"/>
  <c r="BM53" i="6"/>
  <c r="BM30" i="6" s="1"/>
  <c r="S21" i="48" s="1"/>
  <c r="DD31" i="6"/>
  <c r="BJ22" i="48" s="1"/>
  <c r="BJ47" i="48" s="1"/>
  <c r="DD53" i="6"/>
  <c r="DD30" i="6" s="1"/>
  <c r="BJ21" i="48" s="1"/>
  <c r="AX34" i="6"/>
  <c r="D25" i="48" s="1"/>
  <c r="K28" i="48"/>
  <c r="K55" i="48" s="1"/>
  <c r="BD26" i="6"/>
  <c r="J17" i="48" s="1"/>
  <c r="CN53" i="6"/>
  <c r="CN30" i="6" s="1"/>
  <c r="AT21" i="48" s="1"/>
  <c r="CN31" i="6"/>
  <c r="AT22" i="48" s="1"/>
  <c r="AT47" i="48" s="1"/>
  <c r="AE30" i="48"/>
  <c r="AE69" i="48" s="1"/>
  <c r="BQ30" i="48"/>
  <c r="BQ69" i="48" s="1"/>
  <c r="BQ71" i="48" s="1"/>
  <c r="CS26" i="6"/>
  <c r="AY17" i="48" s="1"/>
  <c r="AR30" i="48"/>
  <c r="AR69" i="48" s="1"/>
  <c r="AR71" i="48" s="1"/>
  <c r="AR67" i="48" s="1"/>
  <c r="AR101" i="48" s="1"/>
  <c r="AR89" i="48" s="1"/>
  <c r="DN433" i="6"/>
  <c r="DN421" i="6"/>
  <c r="DM501" i="6"/>
  <c r="DM483" i="6" s="1"/>
  <c r="DM484" i="6"/>
  <c r="CX44" i="6"/>
  <c r="CX46" i="6"/>
  <c r="CX23" i="6" s="1"/>
  <c r="CX65" i="6"/>
  <c r="CX51" i="6"/>
  <c r="CX28" i="6" s="1"/>
  <c r="BD19" i="48" s="1"/>
  <c r="BD29" i="48" s="1"/>
  <c r="BD62" i="48" s="1"/>
  <c r="CB46" i="6"/>
  <c r="CB23" i="6" s="1"/>
  <c r="CB65" i="6"/>
  <c r="CB44" i="6"/>
  <c r="DJ44" i="6"/>
  <c r="DJ65" i="6"/>
  <c r="DK44" i="6"/>
  <c r="DK65" i="6"/>
  <c r="DK54" i="6"/>
  <c r="BQ46" i="6"/>
  <c r="BQ23" i="6" s="1"/>
  <c r="BQ44" i="6"/>
  <c r="BQ65" i="6"/>
  <c r="BY46" i="6"/>
  <c r="BY23" i="6" s="1"/>
  <c r="BY65" i="6"/>
  <c r="BY54" i="6"/>
  <c r="BY39" i="6"/>
  <c r="BD65" i="6"/>
  <c r="BD46" i="6"/>
  <c r="BD23" i="6" s="1"/>
  <c r="BD40" i="6"/>
  <c r="BD17" i="6" s="1"/>
  <c r="BD51" i="6"/>
  <c r="BD28" i="6" s="1"/>
  <c r="J19" i="48" s="1"/>
  <c r="J29" i="48" s="1"/>
  <c r="J62" i="48" s="1"/>
  <c r="BB38" i="6"/>
  <c r="BB17" i="6"/>
  <c r="DN491" i="6"/>
  <c r="DN455" i="6"/>
  <c r="DN450" i="6"/>
  <c r="DN486" i="6"/>
  <c r="DN444" i="6"/>
  <c r="DN487" i="6"/>
  <c r="DN449" i="6"/>
  <c r="DN485" i="6"/>
  <c r="DN451" i="6"/>
  <c r="DN480" i="6"/>
  <c r="BU44" i="6"/>
  <c r="BB22" i="6"/>
  <c r="BF22" i="6"/>
  <c r="DQ658" i="6"/>
  <c r="DQ639" i="6" s="1"/>
  <c r="BA48" i="6"/>
  <c r="BA25" i="6" s="1"/>
  <c r="BA26" i="6"/>
  <c r="G17" i="48" s="1"/>
  <c r="AX29" i="6"/>
  <c r="D20" i="48" s="1"/>
  <c r="CR31" i="6"/>
  <c r="AX22" i="48" s="1"/>
  <c r="AX47" i="48" s="1"/>
  <c r="CR53" i="6"/>
  <c r="CR30" i="6" s="1"/>
  <c r="AX21" i="48" s="1"/>
  <c r="AX33" i="6"/>
  <c r="D24" i="48" s="1"/>
  <c r="DJ53" i="6"/>
  <c r="DJ30" i="6" s="1"/>
  <c r="BP21" i="48" s="1"/>
  <c r="DJ31" i="6"/>
  <c r="BP22" i="48" s="1"/>
  <c r="BP47" i="48" s="1"/>
  <c r="CH53" i="6"/>
  <c r="CH30" i="6" s="1"/>
  <c r="AN21" i="48" s="1"/>
  <c r="BC30" i="48"/>
  <c r="BC69" i="48" s="1"/>
  <c r="AK30" i="48"/>
  <c r="AK69" i="48" s="1"/>
  <c r="AK71" i="48" s="1"/>
  <c r="AK67" i="48" s="1"/>
  <c r="AK101" i="48" s="1"/>
  <c r="AK89" i="48" s="1"/>
  <c r="CU31" i="6"/>
  <c r="BA22" i="48" s="1"/>
  <c r="BA47" i="48" s="1"/>
  <c r="CU53" i="6"/>
  <c r="CU30" i="6" s="1"/>
  <c r="BA21" i="48" s="1"/>
  <c r="AP30" i="48"/>
  <c r="AP69" i="48" s="1"/>
  <c r="AP71" i="48" s="1"/>
  <c r="AP67" i="48" s="1"/>
  <c r="AP101" i="48" s="1"/>
  <c r="AP89" i="48" s="1"/>
  <c r="BP26" i="6"/>
  <c r="V17" i="48" s="1"/>
  <c r="CY53" i="6"/>
  <c r="CY30" i="6" s="1"/>
  <c r="BE21" i="48" s="1"/>
  <c r="CY31" i="6"/>
  <c r="BE22" i="48" s="1"/>
  <c r="BE47" i="48" s="1"/>
  <c r="BB31" i="6"/>
  <c r="H22" i="48" s="1"/>
  <c r="BB53" i="6"/>
  <c r="BQ31" i="6"/>
  <c r="W22" i="48" s="1"/>
  <c r="BQ53" i="6"/>
  <c r="BQ30" i="6" s="1"/>
  <c r="W21" i="48" s="1"/>
  <c r="AS28" i="48"/>
  <c r="AS55" i="48" s="1"/>
  <c r="AS57" i="48" s="1"/>
  <c r="AS53" i="48" s="1"/>
  <c r="AS99" i="48" s="1"/>
  <c r="AS87" i="48" s="1"/>
  <c r="AH30" i="48"/>
  <c r="AH69" i="48" s="1"/>
  <c r="AH71" i="48" s="1"/>
  <c r="AH67" i="48" s="1"/>
  <c r="AH101" i="48" s="1"/>
  <c r="AH89" i="48" s="1"/>
  <c r="X28" i="48"/>
  <c r="X55" i="48" s="1"/>
  <c r="V30" i="48"/>
  <c r="V69" i="48" s="1"/>
  <c r="BM28" i="48"/>
  <c r="BM55" i="48" s="1"/>
  <c r="BM57" i="48" s="1"/>
  <c r="BM53" i="48" s="1"/>
  <c r="BM99" i="48" s="1"/>
  <c r="BM87" i="48" s="1"/>
  <c r="DN432" i="6"/>
  <c r="BB23" i="6"/>
  <c r="DM496" i="6"/>
  <c r="DM478" i="6" s="1"/>
  <c r="DM479" i="6"/>
  <c r="BI46" i="6"/>
  <c r="BI23" i="6" s="1"/>
  <c r="BI40" i="6"/>
  <c r="BI17" i="6" s="1"/>
  <c r="BI65" i="6"/>
  <c r="BI51" i="6"/>
  <c r="BI28" i="6" s="1"/>
  <c r="O19" i="48" s="1"/>
  <c r="O29" i="48" s="1"/>
  <c r="O62" i="48" s="1"/>
  <c r="CQ65" i="6"/>
  <c r="CQ44" i="6"/>
  <c r="CQ39" i="6"/>
  <c r="DD46" i="6"/>
  <c r="DD23" i="6" s="1"/>
  <c r="DD65" i="6"/>
  <c r="DD44" i="6"/>
  <c r="DD49" i="6"/>
  <c r="DA46" i="6"/>
  <c r="DA23" i="6" s="1"/>
  <c r="DA51" i="6"/>
  <c r="DA28" i="6" s="1"/>
  <c r="BG19" i="48" s="1"/>
  <c r="BG29" i="48" s="1"/>
  <c r="BG62" i="48" s="1"/>
  <c r="DA65" i="6"/>
  <c r="DA39" i="6"/>
  <c r="BG46" i="6"/>
  <c r="BG23" i="6" s="1"/>
  <c r="BG51" i="6"/>
  <c r="BG28" i="6" s="1"/>
  <c r="M19" i="48" s="1"/>
  <c r="M29" i="48" s="1"/>
  <c r="M62" i="48" s="1"/>
  <c r="BG65" i="6"/>
  <c r="DL39" i="6"/>
  <c r="DL65" i="6"/>
  <c r="DL44" i="6"/>
  <c r="AZ16" i="6"/>
  <c r="AZ38" i="6"/>
  <c r="AZ15" i="6" s="1"/>
  <c r="F16" i="48" s="1"/>
  <c r="BO39" i="6"/>
  <c r="BF18" i="6"/>
  <c r="CB39" i="6"/>
  <c r="DL453" i="6"/>
  <c r="BR151" i="48" s="1"/>
  <c r="BR49" i="48" s="1"/>
  <c r="DL470" i="6"/>
  <c r="DL452" i="6" s="1"/>
  <c r="BR150" i="48" s="1"/>
  <c r="BR78" i="48" s="1"/>
  <c r="BS44" i="6"/>
  <c r="DQ709" i="6"/>
  <c r="DQ659" i="6" s="1"/>
  <c r="DQ640" i="6" s="1"/>
  <c r="CW46" i="6"/>
  <c r="CW23" i="6" s="1"/>
  <c r="CW65" i="6"/>
  <c r="CW51" i="6"/>
  <c r="CW28" i="6" s="1"/>
  <c r="BC19" i="48" s="1"/>
  <c r="BC29" i="48" s="1"/>
  <c r="BC62" i="48" s="1"/>
  <c r="CE44" i="6"/>
  <c r="CE65" i="6"/>
  <c r="BE46" i="6"/>
  <c r="BE23" i="6" s="1"/>
  <c r="BE51" i="6"/>
  <c r="BE28" i="6" s="1"/>
  <c r="K19" i="48" s="1"/>
  <c r="K29" i="48" s="1"/>
  <c r="K62" i="48" s="1"/>
  <c r="BE65" i="6"/>
  <c r="BE40" i="6"/>
  <c r="BE17" i="6" s="1"/>
  <c r="BE54" i="6"/>
  <c r="CF38" i="6"/>
  <c r="CF15" i="6" s="1"/>
  <c r="AL16" i="48" s="1"/>
  <c r="CF16" i="6"/>
  <c r="BB16" i="6"/>
  <c r="DL448" i="6"/>
  <c r="DL465" i="6"/>
  <c r="DL447" i="6" s="1"/>
  <c r="AX24" i="6"/>
  <c r="BI29" i="48"/>
  <c r="BI62" i="48" s="1"/>
  <c r="BI64" i="48" s="1"/>
  <c r="AZ29" i="48"/>
  <c r="AZ62" i="48" s="1"/>
  <c r="AM29" i="48"/>
  <c r="AM62" i="48" s="1"/>
  <c r="AK29" i="48"/>
  <c r="AK62" i="48" s="1"/>
  <c r="AD29" i="48"/>
  <c r="AD62" i="48" s="1"/>
  <c r="BR54" i="6"/>
  <c r="F30" i="48"/>
  <c r="F69" i="48" s="1"/>
  <c r="BD28" i="48"/>
  <c r="BD55" i="48" s="1"/>
  <c r="BD57" i="48" s="1"/>
  <c r="BD53" i="48" s="1"/>
  <c r="BD99" i="48" s="1"/>
  <c r="BD87" i="48" s="1"/>
  <c r="AY31" i="6"/>
  <c r="E22" i="48" s="1"/>
  <c r="E27" i="48" s="1"/>
  <c r="E48" i="48" s="1"/>
  <c r="AI30" i="48"/>
  <c r="AI69" i="48" s="1"/>
  <c r="DA26" i="6"/>
  <c r="BG17" i="48" s="1"/>
  <c r="CW49" i="6"/>
  <c r="BC26" i="6"/>
  <c r="I17" i="48" s="1"/>
  <c r="BS26" i="6"/>
  <c r="Y17" i="48" s="1"/>
  <c r="BS48" i="6"/>
  <c r="BS25" i="6" s="1"/>
  <c r="BF26" i="6"/>
  <c r="L17" i="48" s="1"/>
  <c r="BI28" i="48"/>
  <c r="BI55" i="48" s="1"/>
  <c r="BI57" i="48" s="1"/>
  <c r="BI53" i="48" s="1"/>
  <c r="BI99" i="48" s="1"/>
  <c r="BI87" i="48" s="1"/>
  <c r="BY26" i="6"/>
  <c r="AE17" i="48" s="1"/>
  <c r="BY48" i="6"/>
  <c r="BY25" i="6" s="1"/>
  <c r="CB53" i="6"/>
  <c r="CB30" i="6" s="1"/>
  <c r="AH21" i="48" s="1"/>
  <c r="CB31" i="6"/>
  <c r="AH22" i="48" s="1"/>
  <c r="AH47" i="48" s="1"/>
  <c r="AP57" i="48"/>
  <c r="AP53" i="48" s="1"/>
  <c r="AP99" i="48" s="1"/>
  <c r="AP87" i="48" s="1"/>
  <c r="I233" i="6"/>
  <c r="DN431" i="6"/>
  <c r="DQ375" i="6"/>
  <c r="DP411" i="6"/>
  <c r="DN508" i="6"/>
  <c r="DN490" i="6" s="1"/>
  <c r="BT158" i="48" s="1"/>
  <c r="DN499" i="6"/>
  <c r="DN481" i="6" s="1"/>
  <c r="CV65" i="6"/>
  <c r="CV44" i="6"/>
  <c r="CV54" i="6"/>
  <c r="CU65" i="6"/>
  <c r="CU51" i="6"/>
  <c r="CU28" i="6" s="1"/>
  <c r="BA19" i="48" s="1"/>
  <c r="BA29" i="48" s="1"/>
  <c r="BA62" i="48" s="1"/>
  <c r="CU39" i="6"/>
  <c r="CU49" i="6"/>
  <c r="BC51" i="6"/>
  <c r="BC28" i="6" s="1"/>
  <c r="I19" i="48" s="1"/>
  <c r="I29" i="48" s="1"/>
  <c r="I62" i="48" s="1"/>
  <c r="BC46" i="6"/>
  <c r="BC23" i="6" s="1"/>
  <c r="BC65" i="6"/>
  <c r="BC40" i="6"/>
  <c r="BC17" i="6" s="1"/>
  <c r="BC39" i="6"/>
  <c r="BC54" i="6"/>
  <c r="CR65" i="6"/>
  <c r="CR44" i="6"/>
  <c r="BW46" i="6"/>
  <c r="BW23" i="6" s="1"/>
  <c r="BW65" i="6"/>
  <c r="BW39" i="6"/>
  <c r="BW54" i="6"/>
  <c r="CP65" i="6"/>
  <c r="CP44" i="6"/>
  <c r="DN541" i="6"/>
  <c r="DN540" i="6"/>
  <c r="DN542" i="6"/>
  <c r="DN539" i="6"/>
  <c r="DN543" i="6"/>
  <c r="DN544" i="6"/>
  <c r="DN545" i="6"/>
  <c r="DN546" i="6"/>
  <c r="DN548" i="6"/>
  <c r="DN549" i="6"/>
  <c r="DN550" i="6"/>
  <c r="DN474" i="6" s="1"/>
  <c r="DN456" i="6" s="1"/>
  <c r="BT154" i="48" s="1"/>
  <c r="BT70" i="48" s="1"/>
  <c r="DN551" i="6"/>
  <c r="DN552" i="6"/>
  <c r="DN553" i="6"/>
  <c r="DN554" i="6"/>
  <c r="DP661" i="6"/>
  <c r="BR39" i="6"/>
  <c r="AX16" i="6"/>
  <c r="BB19" i="6"/>
  <c r="DL443" i="6"/>
  <c r="DL460" i="6"/>
  <c r="DL442" i="6" s="1"/>
  <c r="BV44" i="6"/>
  <c r="BI44" i="6"/>
  <c r="BA21" i="6"/>
  <c r="BA43" i="6"/>
  <c r="BA20" i="6" s="1"/>
  <c r="DQ669" i="6"/>
  <c r="DQ650" i="6" s="1"/>
  <c r="BW112" i="48" s="1"/>
  <c r="F29" i="48"/>
  <c r="F62" i="48" s="1"/>
  <c r="BA61" i="48"/>
  <c r="W30" i="48"/>
  <c r="W69" i="48" s="1"/>
  <c r="CO31" i="6"/>
  <c r="AU22" i="48" s="1"/>
  <c r="AT28" i="48"/>
  <c r="AT55" i="48" s="1"/>
  <c r="AT57" i="48" s="1"/>
  <c r="AT53" i="48" s="1"/>
  <c r="AT99" i="48" s="1"/>
  <c r="AT87" i="48" s="1"/>
  <c r="BF29" i="6"/>
  <c r="L20" i="48" s="1"/>
  <c r="BO54" i="6"/>
  <c r="J30" i="48"/>
  <c r="J69" i="48" s="1"/>
  <c r="BB48" i="6"/>
  <c r="BB26" i="6"/>
  <c r="H17" i="48" s="1"/>
  <c r="BH30" i="48"/>
  <c r="BH69" i="48" s="1"/>
  <c r="BH71" i="48" s="1"/>
  <c r="BH67" i="48" s="1"/>
  <c r="BH101" i="48" s="1"/>
  <c r="BH89" i="48" s="1"/>
  <c r="AA30" i="48"/>
  <c r="AA69" i="48" s="1"/>
  <c r="T30" i="48"/>
  <c r="T69" i="48" s="1"/>
  <c r="BI30" i="48"/>
  <c r="BI69" i="48" s="1"/>
  <c r="BI71" i="48" s="1"/>
  <c r="BI67" i="48" s="1"/>
  <c r="BI101" i="48" s="1"/>
  <c r="BI89" i="48" s="1"/>
  <c r="BF32" i="6"/>
  <c r="L23" i="48" s="1"/>
  <c r="CP31" i="6"/>
  <c r="AV22" i="48" s="1"/>
  <c r="AV47" i="48" s="1"/>
  <c r="CP53" i="6"/>
  <c r="CP30" i="6" s="1"/>
  <c r="AV21" i="48" s="1"/>
  <c r="DN430" i="6"/>
  <c r="DO413" i="6"/>
  <c r="DO416" i="6" s="1"/>
  <c r="DP410" i="6"/>
  <c r="DO412" i="6"/>
  <c r="DO434" i="6" s="1"/>
  <c r="DO414" i="6"/>
  <c r="DP656" i="6"/>
  <c r="DP618" i="6" s="1"/>
  <c r="DN517" i="6"/>
  <c r="DN526" i="6"/>
  <c r="BZ46" i="6"/>
  <c r="BZ23" i="6" s="1"/>
  <c r="BZ65" i="6"/>
  <c r="BZ44" i="6"/>
  <c r="BP65" i="6"/>
  <c r="BP51" i="6"/>
  <c r="BP28" i="6" s="1"/>
  <c r="V19" i="48" s="1"/>
  <c r="V29" i="48" s="1"/>
  <c r="V62" i="48" s="1"/>
  <c r="BP44" i="6"/>
  <c r="DO557" i="6"/>
  <c r="DO576" i="6"/>
  <c r="DO558" i="6"/>
  <c r="DO575" i="6"/>
  <c r="DO577" i="6"/>
  <c r="DO559" i="6"/>
  <c r="DO560" i="6"/>
  <c r="DO578" i="6"/>
  <c r="DO561" i="6"/>
  <c r="DO579" i="6"/>
  <c r="DO562" i="6"/>
  <c r="DO580" i="6"/>
  <c r="DO581" i="6"/>
  <c r="DO563" i="6"/>
  <c r="DO566" i="6"/>
  <c r="DO584" i="6"/>
  <c r="DO567" i="6"/>
  <c r="DO585" i="6"/>
  <c r="DO586" i="6"/>
  <c r="DO568" i="6"/>
  <c r="DO528" i="6" s="1"/>
  <c r="DO570" i="6"/>
  <c r="DO588" i="6"/>
  <c r="DO572" i="6"/>
  <c r="DO590" i="6"/>
  <c r="DP707" i="6"/>
  <c r="BQ39" i="6"/>
  <c r="BF19" i="6"/>
  <c r="BZ39" i="6"/>
  <c r="BR44" i="6"/>
  <c r="BC44" i="6"/>
  <c r="DQ600" i="6"/>
  <c r="DQ612" i="6"/>
  <c r="DQ611" i="6"/>
  <c r="DP620" i="6"/>
  <c r="BB29" i="6"/>
  <c r="H20" i="48" s="1"/>
  <c r="CG26" i="6"/>
  <c r="AM17" i="48" s="1"/>
  <c r="CG48" i="6"/>
  <c r="CG25" i="6" s="1"/>
  <c r="BB32" i="6"/>
  <c r="H23" i="48" s="1"/>
  <c r="BL26" i="6"/>
  <c r="R17" i="48" s="1"/>
  <c r="CF48" i="6"/>
  <c r="CF25" i="6" s="1"/>
  <c r="CF26" i="6"/>
  <c r="AL17" i="48" s="1"/>
  <c r="DG31" i="6"/>
  <c r="BM22" i="48" s="1"/>
  <c r="BM47" i="48" s="1"/>
  <c r="DG53" i="6"/>
  <c r="DG30" i="6" s="1"/>
  <c r="BM21" i="48" s="1"/>
  <c r="BN28" i="48"/>
  <c r="BN55" i="48" s="1"/>
  <c r="BN57" i="48" s="1"/>
  <c r="BN53" i="48" s="1"/>
  <c r="BN99" i="48" s="1"/>
  <c r="BN87" i="48" s="1"/>
  <c r="BO49" i="6"/>
  <c r="BN48" i="6"/>
  <c r="BN25" i="6" s="1"/>
  <c r="BN26" i="6"/>
  <c r="T17" i="48" s="1"/>
  <c r="T27" i="48" s="1"/>
  <c r="T48" i="48" s="1"/>
  <c r="BC28" i="48"/>
  <c r="BC55" i="48" s="1"/>
  <c r="CN48" i="6"/>
  <c r="CN25" i="6" s="1"/>
  <c r="CN26" i="6"/>
  <c r="AT17" i="48" s="1"/>
  <c r="AZ28" i="48"/>
  <c r="AZ55" i="48" s="1"/>
  <c r="AZ57" i="48" s="1"/>
  <c r="AZ53" i="48" s="1"/>
  <c r="AZ99" i="48" s="1"/>
  <c r="AZ87" i="48" s="1"/>
  <c r="AQ28" i="48"/>
  <c r="AQ55" i="48" s="1"/>
  <c r="W28" i="48"/>
  <c r="W55" i="48" s="1"/>
  <c r="CD46" i="6"/>
  <c r="CD23" i="6" s="1"/>
  <c r="CD65" i="6"/>
  <c r="CD44" i="6"/>
  <c r="CD54" i="6"/>
  <c r="CD31" i="6" s="1"/>
  <c r="AJ22" i="48" s="1"/>
  <c r="AJ47" i="48" s="1"/>
  <c r="CN44" i="6"/>
  <c r="CN65" i="6"/>
  <c r="CN42" i="6"/>
  <c r="CN19" i="6" s="1"/>
  <c r="CG65" i="6"/>
  <c r="CG44" i="6"/>
  <c r="BX46" i="6"/>
  <c r="BX23" i="6" s="1"/>
  <c r="BX65" i="6"/>
  <c r="BX54" i="6"/>
  <c r="DM472" i="6"/>
  <c r="DM454" i="6" s="1"/>
  <c r="BS152" i="48" s="1"/>
  <c r="BS56" i="48" s="1"/>
  <c r="DM463" i="6"/>
  <c r="DM445" i="6" s="1"/>
  <c r="CN39" i="6"/>
  <c r="BG39" i="6"/>
  <c r="DQ645" i="6"/>
  <c r="DQ643" i="6"/>
  <c r="DA44" i="6"/>
  <c r="BE44" i="6"/>
  <c r="AX22" i="6"/>
  <c r="DQ613" i="6"/>
  <c r="DQ602" i="6"/>
  <c r="AI29" i="48"/>
  <c r="AI62" i="48" s="1"/>
  <c r="BL57" i="48"/>
  <c r="BL53" i="48" s="1"/>
  <c r="BL99" i="48" s="1"/>
  <c r="BL87" i="48" s="1"/>
  <c r="AS29" i="48"/>
  <c r="AS62" i="48" s="1"/>
  <c r="AA29" i="48"/>
  <c r="AA62" i="48" s="1"/>
  <c r="BB33" i="6"/>
  <c r="H24" i="48" s="1"/>
  <c r="AD28" i="48"/>
  <c r="AD55" i="48" s="1"/>
  <c r="BG48" i="6"/>
  <c r="BG25" i="6" s="1"/>
  <c r="BG26" i="6"/>
  <c r="M17" i="48" s="1"/>
  <c r="CT31" i="6"/>
  <c r="AZ22" i="48" s="1"/>
  <c r="AZ47" i="48" s="1"/>
  <c r="CT53" i="6"/>
  <c r="CT30" i="6" s="1"/>
  <c r="AZ21" i="48" s="1"/>
  <c r="BH28" i="48"/>
  <c r="BH55" i="48" s="1"/>
  <c r="BH57" i="48" s="1"/>
  <c r="BH53" i="48" s="1"/>
  <c r="BH99" i="48" s="1"/>
  <c r="BH87" i="48" s="1"/>
  <c r="BH31" i="6"/>
  <c r="N22" i="48" s="1"/>
  <c r="AW71" i="48"/>
  <c r="AW67" i="48" s="1"/>
  <c r="AW101" i="48" s="1"/>
  <c r="AW89" i="48" s="1"/>
  <c r="U28" i="48"/>
  <c r="U55" i="48" s="1"/>
  <c r="AA28" i="48"/>
  <c r="AA55" i="48" s="1"/>
  <c r="Q28" i="48"/>
  <c r="Q55" i="48" s="1"/>
  <c r="CM31" i="6"/>
  <c r="AS22" i="48" s="1"/>
  <c r="AS47" i="48" s="1"/>
  <c r="CM53" i="6"/>
  <c r="CM30" i="6" s="1"/>
  <c r="AS21" i="48" s="1"/>
  <c r="BA31" i="6"/>
  <c r="G22" i="48" s="1"/>
  <c r="BA53" i="6"/>
  <c r="BA30" i="6" s="1"/>
  <c r="G21" i="48" s="1"/>
  <c r="AC28" i="48"/>
  <c r="AC55" i="48" s="1"/>
  <c r="M28" i="48"/>
  <c r="M55" i="48" s="1"/>
  <c r="AM28" i="48"/>
  <c r="AM55" i="48" s="1"/>
  <c r="DN428" i="6"/>
  <c r="DO534" i="6"/>
  <c r="DO536" i="6" s="1"/>
  <c r="DP530" i="6"/>
  <c r="DO533" i="6"/>
  <c r="DO532" i="6"/>
  <c r="DO587" i="6" s="1"/>
  <c r="DE44" i="6"/>
  <c r="DE65" i="6"/>
  <c r="CJ65" i="6"/>
  <c r="CJ49" i="6"/>
  <c r="DD39" i="6"/>
  <c r="DK39" i="6"/>
  <c r="BF39" i="6"/>
  <c r="AY46" i="6"/>
  <c r="AY23" i="6" s="1"/>
  <c r="AY65" i="6"/>
  <c r="AY51" i="6"/>
  <c r="AY28" i="6" s="1"/>
  <c r="E19" i="48" s="1"/>
  <c r="E29" i="48" s="1"/>
  <c r="E62" i="48" s="1"/>
  <c r="AY40" i="6"/>
  <c r="AY17" i="6" s="1"/>
  <c r="AY39" i="6"/>
  <c r="DO36" i="6"/>
  <c r="DO13" i="6"/>
  <c r="DP37" i="6"/>
  <c r="CW44" i="6"/>
  <c r="CJ44" i="6"/>
  <c r="DO637" i="6"/>
  <c r="DO655" i="6"/>
  <c r="DO636" i="6" s="1"/>
  <c r="DQ670" i="6"/>
  <c r="DQ651" i="6" s="1"/>
  <c r="BW113" i="48" s="1"/>
  <c r="BB18" i="6"/>
  <c r="CQ48" i="6"/>
  <c r="CQ25" i="6" s="1"/>
  <c r="CQ26" i="6"/>
  <c r="AW17" i="48" s="1"/>
  <c r="CH28" i="6"/>
  <c r="AN19" i="48" s="1"/>
  <c r="AN29" i="48" s="1"/>
  <c r="AN62" i="48" s="1"/>
  <c r="CL28" i="6"/>
  <c r="AR19" i="48" s="1"/>
  <c r="DA53" i="6"/>
  <c r="DA30" i="6" s="1"/>
  <c r="BG21" i="48" s="1"/>
  <c r="BG199" i="48" s="1"/>
  <c r="BG196" i="48" s="1"/>
  <c r="BF13" i="52" s="1"/>
  <c r="DA31" i="6"/>
  <c r="BG22" i="48" s="1"/>
  <c r="AX26" i="6"/>
  <c r="D17" i="48" s="1"/>
  <c r="BK26" i="6"/>
  <c r="Q17" i="48" s="1"/>
  <c r="G28" i="48"/>
  <c r="G55" i="48" s="1"/>
  <c r="AZ26" i="6"/>
  <c r="F17" i="48" s="1"/>
  <c r="AZ48" i="6"/>
  <c r="AZ25" i="6" s="1"/>
  <c r="BL53" i="6"/>
  <c r="BL30" i="6" s="1"/>
  <c r="R21" i="48" s="1"/>
  <c r="DF48" i="6"/>
  <c r="DF25" i="6" s="1"/>
  <c r="DF26" i="6"/>
  <c r="BL17" i="48" s="1"/>
  <c r="BR49" i="6"/>
  <c r="CA31" i="6"/>
  <c r="AG22" i="48" s="1"/>
  <c r="AG47" i="48" s="1"/>
  <c r="CA53" i="6"/>
  <c r="CA30" i="6" s="1"/>
  <c r="AG21" i="48" s="1"/>
  <c r="V28" i="48"/>
  <c r="V55" i="48" s="1"/>
  <c r="BF71" i="48"/>
  <c r="BF67" i="48" s="1"/>
  <c r="BF101" i="48" s="1"/>
  <c r="BF89" i="48" s="1"/>
  <c r="BQ28" i="48"/>
  <c r="BQ55" i="48" s="1"/>
  <c r="BQ57" i="48" s="1"/>
  <c r="BQ53" i="48" s="1"/>
  <c r="BQ99" i="48" s="1"/>
  <c r="BQ87" i="48" s="1"/>
  <c r="DN427" i="6"/>
  <c r="DM423" i="6"/>
  <c r="DM425" i="6"/>
  <c r="DM427" i="6"/>
  <c r="DM428" i="6"/>
  <c r="DM429" i="6"/>
  <c r="DM430" i="6"/>
  <c r="DM431" i="6"/>
  <c r="DM433" i="6"/>
  <c r="DM422" i="6"/>
  <c r="DM432" i="6"/>
  <c r="DM421" i="6"/>
  <c r="DM424" i="6"/>
  <c r="DM420" i="6"/>
  <c r="DP531" i="6"/>
  <c r="DQ441" i="6"/>
  <c r="DN497" i="6"/>
  <c r="BK46" i="6"/>
  <c r="BK23" i="6" s="1"/>
  <c r="BK65" i="6"/>
  <c r="BK40" i="6"/>
  <c r="BK17" i="6" s="1"/>
  <c r="BK51" i="6"/>
  <c r="BK28" i="6" s="1"/>
  <c r="Q19" i="48" s="1"/>
  <c r="Q29" i="48" s="1"/>
  <c r="Q62" i="48" s="1"/>
  <c r="BK39" i="6"/>
  <c r="BF51" i="6"/>
  <c r="BF65" i="6"/>
  <c r="BF40" i="6"/>
  <c r="BF46" i="6"/>
  <c r="CF44" i="6"/>
  <c r="CF65" i="6"/>
  <c r="CF54" i="6"/>
  <c r="DC46" i="6"/>
  <c r="DC23" i="6" s="1"/>
  <c r="DC49" i="6"/>
  <c r="DC44" i="6"/>
  <c r="DC65" i="6"/>
  <c r="BJ51" i="6"/>
  <c r="BJ46" i="6"/>
  <c r="BJ23" i="6" s="1"/>
  <c r="BJ65" i="6"/>
  <c r="BJ40" i="6"/>
  <c r="DI44" i="6"/>
  <c r="DI49" i="6"/>
  <c r="DI65" i="6"/>
  <c r="CL44" i="6"/>
  <c r="CL65" i="6"/>
  <c r="CL49" i="6"/>
  <c r="CL26" i="6" s="1"/>
  <c r="AR17" i="48" s="1"/>
  <c r="CO44" i="6"/>
  <c r="CO65" i="6"/>
  <c r="CO39" i="6"/>
  <c r="CZ51" i="6"/>
  <c r="CZ28" i="6" s="1"/>
  <c r="BF19" i="48" s="1"/>
  <c r="BF29" i="48" s="1"/>
  <c r="BF62" i="48" s="1"/>
  <c r="CZ65" i="6"/>
  <c r="CZ46" i="6"/>
  <c r="CZ23" i="6" s="1"/>
  <c r="BH39" i="6"/>
  <c r="AX19" i="6"/>
  <c r="CW39" i="6"/>
  <c r="AX46" i="6"/>
  <c r="AX65" i="6"/>
  <c r="AX40" i="6"/>
  <c r="AX51" i="6"/>
  <c r="DR679" i="6"/>
  <c r="DR708" i="6"/>
  <c r="DR681" i="6"/>
  <c r="DR710" i="6"/>
  <c r="DR683" i="6"/>
  <c r="DR684" i="6"/>
  <c r="DR712" i="6"/>
  <c r="DR713" i="6"/>
  <c r="DR685" i="6"/>
  <c r="DR714" i="6"/>
  <c r="DR686" i="6"/>
  <c r="DR715" i="6"/>
  <c r="DR687" i="6"/>
  <c r="DR716" i="6"/>
  <c r="DR688" i="6"/>
  <c r="DR689" i="6"/>
  <c r="DR717" i="6"/>
  <c r="DR690" i="6"/>
  <c r="DR718" i="6"/>
  <c r="DR691" i="6"/>
  <c r="DR719" i="6"/>
  <c r="DR692" i="6"/>
  <c r="DR720" i="6"/>
  <c r="DR693" i="6"/>
  <c r="DR721" i="6"/>
  <c r="DR694" i="6"/>
  <c r="DR722" i="6"/>
  <c r="DR695" i="6"/>
  <c r="DR723" i="6"/>
  <c r="DR724" i="6"/>
  <c r="DR696" i="6"/>
  <c r="DR697" i="6"/>
  <c r="DR725" i="6"/>
  <c r="DR698" i="6"/>
  <c r="DR726" i="6"/>
  <c r="DR727" i="6"/>
  <c r="DR699" i="6"/>
  <c r="DR700" i="6"/>
  <c r="DR728" i="6"/>
  <c r="DR729" i="6"/>
  <c r="DR702" i="6"/>
  <c r="DR703" i="6"/>
  <c r="DR731" i="6"/>
  <c r="DR704" i="6"/>
  <c r="DR705" i="6"/>
  <c r="DR733" i="6"/>
  <c r="DR734" i="6"/>
  <c r="DQ732" i="6"/>
  <c r="DQ668" i="6"/>
  <c r="DQ649" i="6" s="1"/>
  <c r="BW111" i="48" s="1"/>
  <c r="DR674" i="6"/>
  <c r="DR680" i="6" s="1"/>
  <c r="DS672" i="6"/>
  <c r="DR675" i="6"/>
  <c r="DR676" i="6"/>
  <c r="DP627" i="6"/>
  <c r="DR653" i="6"/>
  <c r="DR596" i="6"/>
  <c r="DR615" i="6"/>
  <c r="DS654" i="6"/>
  <c r="DR634" i="6"/>
  <c r="CZ31" i="6"/>
  <c r="BF22" i="48" s="1"/>
  <c r="BF47" i="48" s="1"/>
  <c r="CZ53" i="6"/>
  <c r="CZ30" i="6" s="1"/>
  <c r="BF21" i="48" s="1"/>
  <c r="CL33" i="6"/>
  <c r="AR24" i="48" s="1"/>
  <c r="AR61" i="48" s="1"/>
  <c r="BJ31" i="6"/>
  <c r="P22" i="48" s="1"/>
  <c r="BJ53" i="6"/>
  <c r="AV57" i="48"/>
  <c r="AV53" i="48" s="1"/>
  <c r="AV99" i="48" s="1"/>
  <c r="AV87" i="48" s="1"/>
  <c r="O30" i="48"/>
  <c r="O69" i="48" s="1"/>
  <c r="AC57" i="48"/>
  <c r="BB27" i="6"/>
  <c r="H18" i="48" s="1"/>
  <c r="CX26" i="6"/>
  <c r="BD17" i="48" s="1"/>
  <c r="CY26" i="6"/>
  <c r="BE17" i="48" s="1"/>
  <c r="AI28" i="48"/>
  <c r="AI55" i="48" s="1"/>
  <c r="BR30" i="48"/>
  <c r="BR69" i="48" s="1"/>
  <c r="BR71" i="48" s="1"/>
  <c r="BR67" i="48" s="1"/>
  <c r="BR101" i="48" s="1"/>
  <c r="BR89" i="48" s="1"/>
  <c r="DO642" i="6"/>
  <c r="DO660" i="6"/>
  <c r="DO641" i="6" s="1"/>
  <c r="DN425" i="6"/>
  <c r="BB28" i="6"/>
  <c r="H19" i="48" s="1"/>
  <c r="DH44" i="6"/>
  <c r="DH65" i="6"/>
  <c r="CY51" i="6"/>
  <c r="CY28" i="6" s="1"/>
  <c r="BE19" i="48" s="1"/>
  <c r="BE29" i="48" s="1"/>
  <c r="BE62" i="48" s="1"/>
  <c r="CY65" i="6"/>
  <c r="CY39" i="6"/>
  <c r="CK65" i="6"/>
  <c r="CK44" i="6"/>
  <c r="CC46" i="6"/>
  <c r="CC23" i="6" s="1"/>
  <c r="CC65" i="6"/>
  <c r="CC44" i="6"/>
  <c r="CC54" i="6"/>
  <c r="DO494" i="6"/>
  <c r="DO440" i="6"/>
  <c r="DO476" i="6"/>
  <c r="DP459" i="6"/>
  <c r="DO512" i="6"/>
  <c r="DO458" i="6"/>
  <c r="DP598" i="6"/>
  <c r="DP621" i="6"/>
  <c r="CG39" i="6"/>
  <c r="BV39" i="6"/>
  <c r="CZ39" i="6"/>
  <c r="BN29" i="48"/>
  <c r="BN62" i="48" s="1"/>
  <c r="BN64" i="48" s="1"/>
  <c r="CZ44" i="6"/>
  <c r="BG44" i="6"/>
  <c r="BA38" i="6"/>
  <c r="BA15" i="6" s="1"/>
  <c r="G16" i="48" s="1"/>
  <c r="DS673" i="6"/>
  <c r="DT635" i="6"/>
  <c r="CP48" i="6"/>
  <c r="CP25" i="6" s="1"/>
  <c r="CP28" i="6"/>
  <c r="AV19" i="48" s="1"/>
  <c r="AV29" i="48" s="1"/>
  <c r="AV62" i="48" s="1"/>
  <c r="DB53" i="6"/>
  <c r="DB30" i="6" s="1"/>
  <c r="BH21" i="48" s="1"/>
  <c r="DB33" i="6"/>
  <c r="BH24" i="48" s="1"/>
  <c r="BH61" i="48" s="1"/>
  <c r="AP64" i="48"/>
  <c r="W29" i="48"/>
  <c r="W62" i="48" s="1"/>
  <c r="BF33" i="6"/>
  <c r="L24" i="48" s="1"/>
  <c r="CO48" i="6"/>
  <c r="CO25" i="6" s="1"/>
  <c r="CO26" i="6"/>
  <c r="AU17" i="48" s="1"/>
  <c r="AT30" i="48"/>
  <c r="AT69" i="48" s="1"/>
  <c r="AT71" i="48" s="1"/>
  <c r="AT67" i="48" s="1"/>
  <c r="AT101" i="48" s="1"/>
  <c r="AT89" i="48" s="1"/>
  <c r="BE49" i="6"/>
  <c r="DG26" i="6"/>
  <c r="BM17" i="48" s="1"/>
  <c r="DG48" i="6"/>
  <c r="DG25" i="6" s="1"/>
  <c r="BF27" i="6"/>
  <c r="L18" i="48" s="1"/>
  <c r="Q30" i="48"/>
  <c r="Q69" i="48" s="1"/>
  <c r="BV26" i="6"/>
  <c r="AB17" i="48" s="1"/>
  <c r="BV48" i="6"/>
  <c r="BV25" i="6" s="1"/>
  <c r="AG30" i="48"/>
  <c r="AG69" i="48" s="1"/>
  <c r="AG71" i="48" s="1"/>
  <c r="AG67" i="48" s="1"/>
  <c r="AG101" i="48" s="1"/>
  <c r="AG89" i="48" s="1"/>
  <c r="X30" i="48"/>
  <c r="X69" i="48" s="1"/>
  <c r="BS31" i="6"/>
  <c r="Y22" i="48" s="1"/>
  <c r="Y47" i="48" s="1"/>
  <c r="BS53" i="6"/>
  <c r="BS30" i="6" s="1"/>
  <c r="Y21" i="48" s="1"/>
  <c r="I28" i="48"/>
  <c r="I55" i="48" s="1"/>
  <c r="AD30" i="48"/>
  <c r="AD69" i="48" s="1"/>
  <c r="DQ795" i="6"/>
  <c r="DP794" i="6"/>
  <c r="DP740" i="6"/>
  <c r="DP776" i="6"/>
  <c r="DP758" i="6"/>
  <c r="DN423" i="6"/>
  <c r="BM46" i="6"/>
  <c r="BM23" i="6" s="1"/>
  <c r="BM65" i="6"/>
  <c r="BM51" i="6"/>
  <c r="BM28" i="6" s="1"/>
  <c r="S19" i="48" s="1"/>
  <c r="S29" i="48" s="1"/>
  <c r="S62" i="48" s="1"/>
  <c r="CT65" i="6"/>
  <c r="CM65" i="6"/>
  <c r="CM44" i="6"/>
  <c r="CM39" i="6"/>
  <c r="DF44" i="6"/>
  <c r="DF65" i="6"/>
  <c r="CI44" i="6"/>
  <c r="CI65" i="6"/>
  <c r="BH46" i="6"/>
  <c r="BH23" i="6" s="1"/>
  <c r="BH40" i="6"/>
  <c r="BH17" i="6" s="1"/>
  <c r="BH51" i="6"/>
  <c r="BH28" i="6" s="1"/>
  <c r="N19" i="48" s="1"/>
  <c r="N29" i="48" s="1"/>
  <c r="N62" i="48" s="1"/>
  <c r="BH65" i="6"/>
  <c r="BH50" i="6"/>
  <c r="BH27" i="6" s="1"/>
  <c r="N18" i="48" s="1"/>
  <c r="N28" i="48" s="1"/>
  <c r="N55" i="48" s="1"/>
  <c r="DP604" i="6"/>
  <c r="BE39" i="6"/>
  <c r="BJ39" i="6"/>
  <c r="BS39" i="6"/>
  <c r="BP39" i="6"/>
  <c r="DL377" i="6"/>
  <c r="DL394" i="6"/>
  <c r="DL376" i="6" s="1"/>
  <c r="BR131" i="48" s="1"/>
  <c r="CU44" i="6"/>
  <c r="BX44" i="6"/>
  <c r="BO44" i="6"/>
  <c r="BB43" i="6"/>
  <c r="BB21" i="6"/>
  <c r="DQ703" i="6"/>
  <c r="BG31" i="6"/>
  <c r="M22" i="48" s="1"/>
  <c r="BG53" i="6"/>
  <c r="BG30" i="6" s="1"/>
  <c r="M21" i="48" s="1"/>
  <c r="BB34" i="6"/>
  <c r="H25" i="48" s="1"/>
  <c r="DM506" i="6"/>
  <c r="DM488" i="6" s="1"/>
  <c r="BS156" i="48" s="1"/>
  <c r="DM489" i="6"/>
  <c r="BS157" i="48" s="1"/>
  <c r="CV48" i="6"/>
  <c r="CV25" i="6" s="1"/>
  <c r="CV26" i="6"/>
  <c r="BB17" i="48" s="1"/>
  <c r="AU28" i="48"/>
  <c r="AU55" i="48" s="1"/>
  <c r="AZ31" i="6"/>
  <c r="F22" i="48" s="1"/>
  <c r="AZ53" i="6"/>
  <c r="AZ30" i="6" s="1"/>
  <c r="F21" i="48" s="1"/>
  <c r="BD31" i="6"/>
  <c r="J22" i="48" s="1"/>
  <c r="BD53" i="6"/>
  <c r="BD30" i="6" s="1"/>
  <c r="J21" i="48" s="1"/>
  <c r="J199" i="48" s="1"/>
  <c r="J196" i="48" s="1"/>
  <c r="I13" i="52" s="1"/>
  <c r="AZ30" i="48"/>
  <c r="AZ69" i="48" s="1"/>
  <c r="AZ71" i="48" s="1"/>
  <c r="AZ67" i="48" s="1"/>
  <c r="AZ101" i="48" s="1"/>
  <c r="AZ89" i="48" s="1"/>
  <c r="BZ26" i="6"/>
  <c r="AF17" i="48" s="1"/>
  <c r="BZ48" i="6"/>
  <c r="BZ25" i="6" s="1"/>
  <c r="AX28" i="48"/>
  <c r="AX55" i="48" s="1"/>
  <c r="AX57" i="48" s="1"/>
  <c r="AX53" i="48" s="1"/>
  <c r="AX99" i="48" s="1"/>
  <c r="AX87" i="48" s="1"/>
  <c r="F28" i="48"/>
  <c r="F55" i="48" s="1"/>
  <c r="P28" i="48"/>
  <c r="P55" i="48" s="1"/>
  <c r="CG31" i="6"/>
  <c r="AM22" i="48" s="1"/>
  <c r="CG53" i="6"/>
  <c r="CG30" i="6" s="1"/>
  <c r="AM21" i="48" s="1"/>
  <c r="DH53" i="6"/>
  <c r="DH30" i="6" s="1"/>
  <c r="BN21" i="48" s="1"/>
  <c r="DH31" i="6"/>
  <c r="BN22" i="48" s="1"/>
  <c r="BN47" i="48" s="1"/>
  <c r="BJ28" i="48"/>
  <c r="BJ55" i="48" s="1"/>
  <c r="BJ57" i="48" s="1"/>
  <c r="BJ53" i="48" s="1"/>
  <c r="BJ99" i="48" s="1"/>
  <c r="BJ87" i="48" s="1"/>
  <c r="G30" i="48"/>
  <c r="G69" i="48" s="1"/>
  <c r="BP28" i="48"/>
  <c r="BP55" i="48" s="1"/>
  <c r="BP57" i="48" s="1"/>
  <c r="BP53" i="48" s="1"/>
  <c r="BP99" i="48" s="1"/>
  <c r="BP87" i="48" s="1"/>
  <c r="BB28" i="48"/>
  <c r="BB55" i="48" s="1"/>
  <c r="BB57" i="48" s="1"/>
  <c r="BB53" i="48" s="1"/>
  <c r="BB99" i="48" s="1"/>
  <c r="BB87" i="48" s="1"/>
  <c r="J28" i="48"/>
  <c r="J55" i="48" s="1"/>
  <c r="BT48" i="6"/>
  <c r="BT25" i="6" s="1"/>
  <c r="BT26" i="6"/>
  <c r="Z17" i="48" s="1"/>
  <c r="AX31" i="6"/>
  <c r="D22" i="48" s="1"/>
  <c r="BF34" i="6"/>
  <c r="L25" i="48" s="1"/>
  <c r="C234" i="6"/>
  <c r="DK143" i="6" s="1"/>
  <c r="E234" i="6"/>
  <c r="K234" i="6"/>
  <c r="F234" i="6"/>
  <c r="G234" i="6"/>
  <c r="H234" i="6"/>
  <c r="D234" i="6"/>
  <c r="J234" i="6"/>
  <c r="DN424" i="6"/>
  <c r="BO30" i="48"/>
  <c r="BO69" i="48" s="1"/>
  <c r="DN515" i="6"/>
  <c r="CS65" i="6"/>
  <c r="CS51" i="6"/>
  <c r="CS28" i="6" s="1"/>
  <c r="AY19" i="48" s="1"/>
  <c r="AY29" i="48" s="1"/>
  <c r="AY62" i="48" s="1"/>
  <c r="CS39" i="6"/>
  <c r="BN40" i="6"/>
  <c r="BN17" i="6" s="1"/>
  <c r="BN65" i="6"/>
  <c r="CA46" i="6"/>
  <c r="CA23" i="6" s="1"/>
  <c r="CA44" i="6"/>
  <c r="CA65" i="6"/>
  <c r="BU46" i="6"/>
  <c r="BU23" i="6" s="1"/>
  <c r="BU65" i="6"/>
  <c r="CE39" i="6"/>
  <c r="CT39" i="6"/>
  <c r="BN39" i="6"/>
  <c r="CP39" i="6"/>
  <c r="BI39" i="6"/>
  <c r="DJ39" i="6"/>
  <c r="CR39" i="6"/>
  <c r="DM514" i="6"/>
  <c r="BQ129" i="48"/>
  <c r="BQ137" i="48"/>
  <c r="DM524" i="6"/>
  <c r="BS148" i="48" s="1"/>
  <c r="BR17" i="52" s="1"/>
  <c r="DL387" i="6"/>
  <c r="BR132" i="48" s="1"/>
  <c r="BR138" i="48" s="1"/>
  <c r="DL404" i="6"/>
  <c r="DL386" i="6" s="1"/>
  <c r="CT44" i="6"/>
  <c r="BY44" i="6"/>
  <c r="AZ43" i="6"/>
  <c r="AZ20" i="6" s="1"/>
  <c r="AZ21" i="6"/>
  <c r="BB24" i="6"/>
  <c r="BF24" i="6"/>
  <c r="DO603" i="6"/>
  <c r="DO622" i="6" s="1"/>
  <c r="DO623" i="6"/>
  <c r="DQ730" i="6"/>
  <c r="DQ608" i="6"/>
  <c r="DQ657" i="6"/>
  <c r="DQ638" i="6" s="1"/>
  <c r="AB28" i="48"/>
  <c r="AB55" i="48" s="1"/>
  <c r="CD33" i="6"/>
  <c r="AJ24" i="48" s="1"/>
  <c r="AJ61" i="48" s="1"/>
  <c r="BM26" i="6"/>
  <c r="S17" i="48" s="1"/>
  <c r="BU26" i="6"/>
  <c r="AA17" i="48" s="1"/>
  <c r="BU48" i="6"/>
  <c r="BU25" i="6" s="1"/>
  <c r="CA26" i="6"/>
  <c r="AG17" i="48" s="1"/>
  <c r="CA48" i="6"/>
  <c r="CA25" i="6" s="1"/>
  <c r="CX31" i="6"/>
  <c r="BD22" i="48" s="1"/>
  <c r="BD47" i="48" s="1"/>
  <c r="CX53" i="6"/>
  <c r="CX30" i="6" s="1"/>
  <c r="BD21" i="48" s="1"/>
  <c r="DK48" i="6"/>
  <c r="DK25" i="6" s="1"/>
  <c r="DK26" i="6"/>
  <c r="BQ17" i="48" s="1"/>
  <c r="BL30" i="48"/>
  <c r="BL69" i="48" s="1"/>
  <c r="BL71" i="48" s="1"/>
  <c r="BL67" i="48" s="1"/>
  <c r="BL101" i="48" s="1"/>
  <c r="BL89" i="48" s="1"/>
  <c r="S28" i="48"/>
  <c r="S55" i="48" s="1"/>
  <c r="BW48" i="6"/>
  <c r="BW25" i="6" s="1"/>
  <c r="BW26" i="6"/>
  <c r="AC17" i="48" s="1"/>
  <c r="AV30" i="48"/>
  <c r="AV69" i="48" s="1"/>
  <c r="AV71" i="48" s="1"/>
  <c r="AV67" i="48" s="1"/>
  <c r="AV101" i="48" s="1"/>
  <c r="AV89" i="48" s="1"/>
  <c r="Y30" i="48"/>
  <c r="Y69" i="48" s="1"/>
  <c r="AJ28" i="48"/>
  <c r="AJ55" i="48" s="1"/>
  <c r="AJ57" i="48" s="1"/>
  <c r="AJ53" i="48" s="1"/>
  <c r="AJ99" i="48" s="1"/>
  <c r="AJ87" i="48" s="1"/>
  <c r="M233" i="6"/>
  <c r="AW233" i="6"/>
  <c r="DN426" i="6"/>
  <c r="DN383" i="6"/>
  <c r="DN384" i="6"/>
  <c r="DN379" i="6"/>
  <c r="DN385" i="6"/>
  <c r="DN388" i="6"/>
  <c r="BT133" i="48" s="1"/>
  <c r="BT139" i="48" s="1"/>
  <c r="CH44" i="6"/>
  <c r="CH65" i="6"/>
  <c r="BL46" i="6"/>
  <c r="BL23" i="6" s="1"/>
  <c r="BL40" i="6"/>
  <c r="BL17" i="6" s="1"/>
  <c r="BL51" i="6"/>
  <c r="BL28" i="6" s="1"/>
  <c r="R19" i="48" s="1"/>
  <c r="R29" i="48" s="1"/>
  <c r="R62" i="48" s="1"/>
  <c r="BL65" i="6"/>
  <c r="DG65" i="6"/>
  <c r="DG44" i="6"/>
  <c r="DB46" i="6"/>
  <c r="DB23" i="6" s="1"/>
  <c r="DB65" i="6"/>
  <c r="DB44" i="6"/>
  <c r="DP632" i="6"/>
  <c r="DM464" i="6"/>
  <c r="DM446" i="6" s="1"/>
  <c r="DM471" i="6"/>
  <c r="DM538" i="6"/>
  <c r="DM461" i="6"/>
  <c r="DM466" i="6"/>
  <c r="DF38" i="6"/>
  <c r="DF15" i="6" s="1"/>
  <c r="BL16" i="48" s="1"/>
  <c r="DF17" i="6"/>
  <c r="CX39" i="6"/>
  <c r="BM39" i="6"/>
  <c r="CS44" i="6"/>
  <c r="BW44" i="6"/>
  <c r="BM44" i="6"/>
  <c r="AX44" i="6"/>
  <c r="BD44" i="6"/>
  <c r="DQ665" i="6"/>
  <c r="DQ646" i="6" s="1"/>
  <c r="DQ606" i="6"/>
  <c r="DP666" i="6" l="1"/>
  <c r="DP647" i="6" s="1"/>
  <c r="BV109" i="48" s="1"/>
  <c r="BI31" i="6"/>
  <c r="O22" i="48" s="1"/>
  <c r="BT31" i="6"/>
  <c r="Z22" i="48" s="1"/>
  <c r="DL53" i="6"/>
  <c r="DL30" i="6" s="1"/>
  <c r="BR21" i="48" s="1"/>
  <c r="CQ31" i="6"/>
  <c r="AW22" i="48" s="1"/>
  <c r="AW47" i="48" s="1"/>
  <c r="CT48" i="6"/>
  <c r="CT25" i="6" s="1"/>
  <c r="AY41" i="6"/>
  <c r="AY18" i="6" s="1"/>
  <c r="BQ26" i="6"/>
  <c r="W17" i="48" s="1"/>
  <c r="W27" i="48" s="1"/>
  <c r="W48" i="48" s="1"/>
  <c r="AY44" i="6"/>
  <c r="AY43" i="6" s="1"/>
  <c r="AY20" i="6" s="1"/>
  <c r="CK48" i="6"/>
  <c r="CK25" i="6" s="1"/>
  <c r="DE31" i="6"/>
  <c r="BK22" i="48" s="1"/>
  <c r="AT27" i="48"/>
  <c r="AT48" i="48" s="1"/>
  <c r="AT50" i="48" s="1"/>
  <c r="AT46" i="48" s="1"/>
  <c r="CS31" i="6"/>
  <c r="AY22" i="48" s="1"/>
  <c r="AY27" i="48" s="1"/>
  <c r="AY48" i="48" s="1"/>
  <c r="DH26" i="6"/>
  <c r="BN17" i="48" s="1"/>
  <c r="DN502" i="6"/>
  <c r="AY55" i="6"/>
  <c r="BR57" i="48"/>
  <c r="BT38" i="6"/>
  <c r="BT15" i="6" s="1"/>
  <c r="Z16" i="48" s="1"/>
  <c r="DL48" i="6"/>
  <c r="DL25" i="6" s="1"/>
  <c r="AX273" i="6"/>
  <c r="AX250" i="6" s="1"/>
  <c r="N27" i="48"/>
  <c r="N48" i="48" s="1"/>
  <c r="DN520" i="6"/>
  <c r="DN519" i="6" s="1"/>
  <c r="AX48" i="6"/>
  <c r="AX25" i="6" s="1"/>
  <c r="DL26" i="6"/>
  <c r="BR17" i="48" s="1"/>
  <c r="BR27" i="48" s="1"/>
  <c r="BR48" i="48" s="1"/>
  <c r="CD48" i="6"/>
  <c r="CD25" i="6" s="1"/>
  <c r="DE26" i="6"/>
  <c r="BK17" i="48" s="1"/>
  <c r="CJ31" i="6"/>
  <c r="AP22" i="48" s="1"/>
  <c r="AP47" i="48" s="1"/>
  <c r="BJ48" i="6"/>
  <c r="BJ25" i="6" s="1"/>
  <c r="Q27" i="48"/>
  <c r="Q48" i="48" s="1"/>
  <c r="DB26" i="6"/>
  <c r="BH17" i="48" s="1"/>
  <c r="BH27" i="48" s="1"/>
  <c r="BH48" i="48" s="1"/>
  <c r="BH50" i="48" s="1"/>
  <c r="BH46" i="48" s="1"/>
  <c r="BH98" i="48" s="1"/>
  <c r="CR48" i="6"/>
  <c r="CR25" i="6" s="1"/>
  <c r="BK53" i="6"/>
  <c r="BK30" i="6" s="1"/>
  <c r="Q21" i="48" s="1"/>
  <c r="Q199" i="48" s="1"/>
  <c r="Q196" i="48" s="1"/>
  <c r="P13" i="52" s="1"/>
  <c r="AX38" i="6"/>
  <c r="AX15" i="6" s="1"/>
  <c r="D16" i="48" s="1"/>
  <c r="AN27" i="48"/>
  <c r="AN48" i="48" s="1"/>
  <c r="AN50" i="48" s="1"/>
  <c r="AN46" i="48" s="1"/>
  <c r="AU27" i="48"/>
  <c r="AU48" i="48" s="1"/>
  <c r="AX32" i="6"/>
  <c r="D23" i="48" s="1"/>
  <c r="BM48" i="6"/>
  <c r="BM25" i="6" s="1"/>
  <c r="DM46" i="6"/>
  <c r="DM23" i="6" s="1"/>
  <c r="DM57" i="6"/>
  <c r="DM34" i="6" s="1"/>
  <c r="BS25" i="48" s="1"/>
  <c r="BS30" i="48" s="1"/>
  <c r="BS69" i="48" s="1"/>
  <c r="S27" i="48"/>
  <c r="S48" i="48" s="1"/>
  <c r="BH29" i="48"/>
  <c r="BH62" i="48" s="1"/>
  <c r="BR53" i="48"/>
  <c r="BR99" i="48" s="1"/>
  <c r="BR87" i="48" s="1"/>
  <c r="BC273" i="6"/>
  <c r="BC250" i="6" s="1"/>
  <c r="CI48" i="6"/>
  <c r="CI25" i="6" s="1"/>
  <c r="BC48" i="6"/>
  <c r="BC25" i="6" s="1"/>
  <c r="BB268" i="6"/>
  <c r="BB245" i="6" s="1"/>
  <c r="DM41" i="6"/>
  <c r="DM18" i="6" s="1"/>
  <c r="DM42" i="6"/>
  <c r="DM19" i="6" s="1"/>
  <c r="AS27" i="48"/>
  <c r="AS48" i="48" s="1"/>
  <c r="BZ31" i="6"/>
  <c r="AF22" i="48" s="1"/>
  <c r="AF47" i="48" s="1"/>
  <c r="CX48" i="6"/>
  <c r="CX25" i="6" s="1"/>
  <c r="DM39" i="6"/>
  <c r="DM16" i="6" s="1"/>
  <c r="DO89" i="6"/>
  <c r="L28" i="48"/>
  <c r="L55" i="48" s="1"/>
  <c r="BE27" i="48"/>
  <c r="BE48" i="48" s="1"/>
  <c r="BE50" i="48" s="1"/>
  <c r="BE46" i="48" s="1"/>
  <c r="DO78" i="6"/>
  <c r="BC278" i="6"/>
  <c r="BC255" i="6" s="1"/>
  <c r="CI31" i="6"/>
  <c r="AO22" i="48" s="1"/>
  <c r="AO47" i="48" s="1"/>
  <c r="DF53" i="6"/>
  <c r="DF30" i="6" s="1"/>
  <c r="BL21" i="48" s="1"/>
  <c r="BL76" i="48" s="1"/>
  <c r="DN88" i="6"/>
  <c r="DN784" i="6"/>
  <c r="DN785" i="6"/>
  <c r="DN782" i="6"/>
  <c r="DN787" i="6"/>
  <c r="DN789" i="6"/>
  <c r="BT118" i="48" s="1"/>
  <c r="BT52" i="48" s="1"/>
  <c r="DN792" i="6"/>
  <c r="BT121" i="48" s="1"/>
  <c r="BT73" i="48" s="1"/>
  <c r="DN76" i="6"/>
  <c r="DO816" i="6"/>
  <c r="DO814" i="6"/>
  <c r="DO815" i="6"/>
  <c r="DP812" i="6"/>
  <c r="DO79" i="6"/>
  <c r="DO108" i="6"/>
  <c r="DO121" i="6"/>
  <c r="DO90" i="6"/>
  <c r="DO91" i="6"/>
  <c r="DO92" i="6"/>
  <c r="DO96" i="6"/>
  <c r="DO116" i="6"/>
  <c r="DO119" i="6"/>
  <c r="DO73" i="6"/>
  <c r="DN556" i="6"/>
  <c r="DO68" i="6"/>
  <c r="DO72" i="6"/>
  <c r="DO84" i="6"/>
  <c r="DO120" i="6"/>
  <c r="DO93" i="6"/>
  <c r="DN125" i="6"/>
  <c r="DN123" i="6"/>
  <c r="DN103" i="6"/>
  <c r="DN97" i="6"/>
  <c r="DN101" i="6"/>
  <c r="DN113" i="6"/>
  <c r="DN80" i="6"/>
  <c r="DN100" i="6"/>
  <c r="DN114" i="6"/>
  <c r="DN112" i="6"/>
  <c r="DN99" i="6"/>
  <c r="DN131" i="6"/>
  <c r="DN130" i="6"/>
  <c r="DN84" i="6"/>
  <c r="DN83" i="6"/>
  <c r="DN71" i="6"/>
  <c r="DN70" i="6"/>
  <c r="DN89" i="6"/>
  <c r="DN106" i="6"/>
  <c r="BU53" i="6"/>
  <c r="BU30" i="6" s="1"/>
  <c r="AA21" i="48" s="1"/>
  <c r="AA26" i="48" s="1"/>
  <c r="AA77" i="48" s="1"/>
  <c r="DO124" i="6"/>
  <c r="BG27" i="48"/>
  <c r="BG48" i="48" s="1"/>
  <c r="DN67" i="6"/>
  <c r="DM54" i="6"/>
  <c r="DM49" i="6"/>
  <c r="DN809" i="6"/>
  <c r="DN791" i="6" s="1"/>
  <c r="BT120" i="48" s="1"/>
  <c r="BT66" i="48" s="1"/>
  <c r="DN798" i="6"/>
  <c r="DN780" i="6" s="1"/>
  <c r="DN66" i="6"/>
  <c r="DN133" i="6"/>
  <c r="DI53" i="6"/>
  <c r="DI30" i="6" s="1"/>
  <c r="BO21" i="48" s="1"/>
  <c r="BO199" i="48" s="1"/>
  <c r="BO196" i="48" s="1"/>
  <c r="BN13" i="52" s="1"/>
  <c r="DN212" i="6"/>
  <c r="DO106" i="6"/>
  <c r="DN87" i="6"/>
  <c r="DN81" i="6"/>
  <c r="DM50" i="6"/>
  <c r="DM27" i="6" s="1"/>
  <c r="BS18" i="48" s="1"/>
  <c r="BS28" i="48" s="1"/>
  <c r="BS55" i="48" s="1"/>
  <c r="DN104" i="6"/>
  <c r="DN129" i="6"/>
  <c r="DQ777" i="6"/>
  <c r="DP813" i="6"/>
  <c r="DN126" i="6"/>
  <c r="DQ610" i="6"/>
  <c r="DQ609" i="6" s="1"/>
  <c r="DC53" i="6"/>
  <c r="DC30" i="6" s="1"/>
  <c r="BI21" i="48" s="1"/>
  <c r="CH48" i="6"/>
  <c r="CH25" i="6" s="1"/>
  <c r="DQ631" i="6"/>
  <c r="DN518" i="6"/>
  <c r="DN514" i="6" s="1"/>
  <c r="DO88" i="6"/>
  <c r="DN182" i="6"/>
  <c r="DO842" i="6"/>
  <c r="DO844" i="6"/>
  <c r="DO846" i="6"/>
  <c r="DO841" i="6"/>
  <c r="DO843" i="6"/>
  <c r="DO834" i="6"/>
  <c r="DO836" i="6"/>
  <c r="DO838" i="6"/>
  <c r="DO840" i="6"/>
  <c r="DO845" i="6"/>
  <c r="DO835" i="6"/>
  <c r="DO837" i="6"/>
  <c r="DO839" i="6"/>
  <c r="DM806" i="6"/>
  <c r="DM788" i="6" s="1"/>
  <c r="BS117" i="48" s="1"/>
  <c r="BS81" i="48" s="1"/>
  <c r="DM790" i="6"/>
  <c r="BS119" i="48" s="1"/>
  <c r="BS59" i="48" s="1"/>
  <c r="DN107" i="6"/>
  <c r="DM779" i="6"/>
  <c r="DM796" i="6"/>
  <c r="DM778" i="6" s="1"/>
  <c r="DN96" i="6"/>
  <c r="DM40" i="6"/>
  <c r="DM17" i="6" s="1"/>
  <c r="DM56" i="6"/>
  <c r="DM33" i="6" s="1"/>
  <c r="BS24" i="48" s="1"/>
  <c r="DM51" i="6"/>
  <c r="DM28" i="6" s="1"/>
  <c r="BS19" i="48" s="1"/>
  <c r="DN109" i="6"/>
  <c r="DJ48" i="6"/>
  <c r="DJ25" i="6" s="1"/>
  <c r="BP53" i="6"/>
  <c r="BP30" i="6" s="1"/>
  <c r="V21" i="48" s="1"/>
  <c r="V199" i="48" s="1"/>
  <c r="V196" i="48" s="1"/>
  <c r="U13" i="52" s="1"/>
  <c r="AW27" i="48"/>
  <c r="AW48" i="48" s="1"/>
  <c r="AW50" i="48" s="1"/>
  <c r="AW46" i="48" s="1"/>
  <c r="AX27" i="48"/>
  <c r="AX48" i="48" s="1"/>
  <c r="AX50" i="48" s="1"/>
  <c r="AX46" i="48" s="1"/>
  <c r="DN232" i="6"/>
  <c r="AZ273" i="6"/>
  <c r="AZ250" i="6" s="1"/>
  <c r="DN183" i="6"/>
  <c r="DO109" i="6"/>
  <c r="DM65" i="6"/>
  <c r="DN79" i="6"/>
  <c r="DN120" i="6"/>
  <c r="DM786" i="6"/>
  <c r="DM801" i="6"/>
  <c r="DM783" i="6" s="1"/>
  <c r="DN82" i="6"/>
  <c r="DN85" i="6"/>
  <c r="DN117" i="6"/>
  <c r="DN74" i="6"/>
  <c r="DN134" i="6"/>
  <c r="CM48" i="6"/>
  <c r="CM25" i="6" s="1"/>
  <c r="DP60" i="6"/>
  <c r="DQ14" i="6"/>
  <c r="DN525" i="6"/>
  <c r="DN524" i="6" s="1"/>
  <c r="BT148" i="48" s="1"/>
  <c r="BS17" i="52" s="1"/>
  <c r="DO112" i="6"/>
  <c r="DN797" i="6"/>
  <c r="DP59" i="6"/>
  <c r="DO62" i="6"/>
  <c r="DO61" i="6"/>
  <c r="DO99" i="6" s="1"/>
  <c r="DO63" i="6"/>
  <c r="H27" i="48"/>
  <c r="H48" i="48" s="1"/>
  <c r="DM44" i="6"/>
  <c r="DM43" i="6" s="1"/>
  <c r="DM20" i="6" s="1"/>
  <c r="DN77" i="6"/>
  <c r="DN68" i="6"/>
  <c r="DO80" i="6"/>
  <c r="DR732" i="6"/>
  <c r="DO113" i="6"/>
  <c r="DN179" i="6"/>
  <c r="DN209" i="6"/>
  <c r="BA278" i="6"/>
  <c r="BA255" i="6" s="1"/>
  <c r="DN110" i="6"/>
  <c r="DN804" i="6"/>
  <c r="DN833" i="6"/>
  <c r="DN799" i="6"/>
  <c r="DN781" i="6" s="1"/>
  <c r="DN808" i="6"/>
  <c r="DN116" i="6"/>
  <c r="DN98" i="6"/>
  <c r="DN78" i="6"/>
  <c r="DN127" i="6"/>
  <c r="DO569" i="6"/>
  <c r="DO420" i="6"/>
  <c r="DM395" i="6"/>
  <c r="DP393" i="6"/>
  <c r="DO374" i="6"/>
  <c r="DO392" i="6"/>
  <c r="DO433" i="6"/>
  <c r="DO398" i="6" s="1"/>
  <c r="DO380" i="6" s="1"/>
  <c r="DQ285" i="6"/>
  <c r="DR239" i="6"/>
  <c r="DN200" i="6"/>
  <c r="DQ625" i="6"/>
  <c r="DN500" i="6"/>
  <c r="DN482" i="6" s="1"/>
  <c r="BT21" i="6"/>
  <c r="D30" i="48"/>
  <c r="D69" i="48" s="1"/>
  <c r="DN220" i="6"/>
  <c r="DN165" i="6"/>
  <c r="DN198" i="6"/>
  <c r="DN199" i="6"/>
  <c r="DN178" i="6"/>
  <c r="AY263" i="6"/>
  <c r="AY240" i="6" s="1"/>
  <c r="AZ263" i="6"/>
  <c r="AZ240" i="6" s="1"/>
  <c r="DN176" i="6"/>
  <c r="DM143" i="6"/>
  <c r="CK53" i="6"/>
  <c r="CK30" i="6" s="1"/>
  <c r="AQ21" i="48" s="1"/>
  <c r="DP628" i="6"/>
  <c r="BV108" i="48" s="1"/>
  <c r="DO225" i="6"/>
  <c r="BB273" i="6"/>
  <c r="BB250" i="6" s="1"/>
  <c r="BB251" i="6"/>
  <c r="DN196" i="6"/>
  <c r="DN187" i="6"/>
  <c r="DN219" i="6"/>
  <c r="DN186" i="6"/>
  <c r="DN231" i="6"/>
  <c r="BA273" i="6"/>
  <c r="BA250" i="6" s="1"/>
  <c r="DP287" i="6"/>
  <c r="DP286" i="6"/>
  <c r="DP245" i="6" s="1"/>
  <c r="DQ284" i="6"/>
  <c r="DP288" i="6"/>
  <c r="DN221" i="6"/>
  <c r="CC48" i="6"/>
  <c r="CC25" i="6" s="1"/>
  <c r="L27" i="48"/>
  <c r="L48" i="48" s="1"/>
  <c r="DO259" i="6"/>
  <c r="DO254" i="6"/>
  <c r="DO252" i="6"/>
  <c r="DO256" i="6"/>
  <c r="DO258" i="6"/>
  <c r="DO249" i="6"/>
  <c r="DO248" i="6"/>
  <c r="DN216" i="6"/>
  <c r="DN227" i="6"/>
  <c r="DN174" i="6"/>
  <c r="DN170" i="6"/>
  <c r="DN222" i="6"/>
  <c r="DO244" i="6"/>
  <c r="DO245" i="6"/>
  <c r="AQ27" i="48"/>
  <c r="AQ48" i="48" s="1"/>
  <c r="CD53" i="6"/>
  <c r="CD30" i="6" s="1"/>
  <c r="AJ21" i="48" s="1"/>
  <c r="DQ627" i="6"/>
  <c r="BM27" i="48"/>
  <c r="BM48" i="48" s="1"/>
  <c r="BM50" i="48" s="1"/>
  <c r="BM46" i="48" s="1"/>
  <c r="BF53" i="6"/>
  <c r="BF30" i="6" s="1"/>
  <c r="L21" i="48" s="1"/>
  <c r="DO242" i="6"/>
  <c r="DO241" i="6"/>
  <c r="DN190" i="6"/>
  <c r="DN206" i="6"/>
  <c r="DN189" i="6"/>
  <c r="DN181" i="6"/>
  <c r="AZ278" i="6"/>
  <c r="AZ255" i="6" s="1"/>
  <c r="DN166" i="6"/>
  <c r="DN205" i="6"/>
  <c r="DN192" i="6"/>
  <c r="DN180" i="6"/>
  <c r="DN203" i="6"/>
  <c r="DN168" i="6"/>
  <c r="DN191" i="6"/>
  <c r="DN228" i="6"/>
  <c r="DN215" i="6"/>
  <c r="DN194" i="6"/>
  <c r="DM405" i="6"/>
  <c r="DM387" i="6" s="1"/>
  <c r="AR27" i="48"/>
  <c r="AR48" i="48" s="1"/>
  <c r="AR50" i="48" s="1"/>
  <c r="AR46" i="48" s="1"/>
  <c r="AR98" i="48" s="1"/>
  <c r="BA268" i="6"/>
  <c r="BA245" i="6" s="1"/>
  <c r="BA246" i="6"/>
  <c r="DO240" i="6"/>
  <c r="DN172" i="6"/>
  <c r="DN184" i="6"/>
  <c r="DN169" i="6"/>
  <c r="DN224" i="6"/>
  <c r="DN193" i="6"/>
  <c r="DN214" i="6"/>
  <c r="BX26" i="6"/>
  <c r="AD17" i="48" s="1"/>
  <c r="Z26" i="48"/>
  <c r="Z77" i="48" s="1"/>
  <c r="DN213" i="6"/>
  <c r="DN197" i="6"/>
  <c r="DN210" i="6"/>
  <c r="DN211" i="6"/>
  <c r="DN177" i="6"/>
  <c r="AX246" i="6"/>
  <c r="AX268" i="6"/>
  <c r="AX245" i="6" s="1"/>
  <c r="DO253" i="6"/>
  <c r="DO243" i="6"/>
  <c r="DP139" i="6"/>
  <c r="DQ140" i="6"/>
  <c r="DP159" i="6"/>
  <c r="AJ29" i="48"/>
  <c r="AJ62" i="48" s="1"/>
  <c r="DN396" i="6"/>
  <c r="DN378" i="6" s="1"/>
  <c r="DN574" i="6"/>
  <c r="DN188" i="6"/>
  <c r="DN173" i="6"/>
  <c r="DN185" i="6"/>
  <c r="DN195" i="6"/>
  <c r="DO251" i="6"/>
  <c r="DO255" i="6"/>
  <c r="DQ661" i="6"/>
  <c r="DQ642" i="6" s="1"/>
  <c r="CL53" i="6"/>
  <c r="CL30" i="6" s="1"/>
  <c r="AR21" i="48" s="1"/>
  <c r="AR199" i="48" s="1"/>
  <c r="AR196" i="48" s="1"/>
  <c r="AQ13" i="52" s="1"/>
  <c r="DN507" i="6"/>
  <c r="DN489" i="6" s="1"/>
  <c r="BT157" i="48" s="1"/>
  <c r="BD38" i="6"/>
  <c r="BD15" i="6" s="1"/>
  <c r="J16" i="48" s="1"/>
  <c r="J26" i="48" s="1"/>
  <c r="J77" i="48" s="1"/>
  <c r="CB26" i="6"/>
  <c r="AH17" i="48" s="1"/>
  <c r="AH27" i="48" s="1"/>
  <c r="AH48" i="48" s="1"/>
  <c r="AH50" i="48" s="1"/>
  <c r="AH46" i="48" s="1"/>
  <c r="V27" i="48"/>
  <c r="V48" i="48" s="1"/>
  <c r="AY273" i="6"/>
  <c r="AY250" i="6" s="1"/>
  <c r="DO257" i="6"/>
  <c r="DP240" i="6"/>
  <c r="DN171" i="6"/>
  <c r="DN207" i="6"/>
  <c r="DN226" i="6"/>
  <c r="DN167" i="6"/>
  <c r="AY278" i="6"/>
  <c r="AY255" i="6" s="1"/>
  <c r="DO250" i="6"/>
  <c r="DL143" i="6"/>
  <c r="DN175" i="6"/>
  <c r="DN230" i="6"/>
  <c r="DN225" i="6"/>
  <c r="DN229" i="6"/>
  <c r="AX263" i="6"/>
  <c r="AX240" i="6" s="1"/>
  <c r="AY48" i="6"/>
  <c r="AY25" i="6" s="1"/>
  <c r="AG27" i="48"/>
  <c r="AG48" i="48" s="1"/>
  <c r="AG50" i="48" s="1"/>
  <c r="AG46" i="48" s="1"/>
  <c r="AG98" i="48" s="1"/>
  <c r="DR701" i="6"/>
  <c r="DR604" i="6" s="1"/>
  <c r="DR658" i="6"/>
  <c r="DR639" i="6" s="1"/>
  <c r="AA27" i="48"/>
  <c r="AA48" i="48" s="1"/>
  <c r="Z27" i="48"/>
  <c r="Z48" i="48" s="1"/>
  <c r="H28" i="48"/>
  <c r="H55" i="48" s="1"/>
  <c r="BB278" i="6"/>
  <c r="BB255" i="6" s="1"/>
  <c r="DO161" i="6"/>
  <c r="DO162" i="6"/>
  <c r="DO160" i="6"/>
  <c r="DO189" i="6" s="1"/>
  <c r="DP158" i="6"/>
  <c r="DN217" i="6"/>
  <c r="BC246" i="6"/>
  <c r="BC268" i="6"/>
  <c r="BC245" i="6" s="1"/>
  <c r="AX278" i="6"/>
  <c r="AX255" i="6" s="1"/>
  <c r="DQ261" i="6"/>
  <c r="DQ238" i="6"/>
  <c r="DR262" i="6"/>
  <c r="DN218" i="6"/>
  <c r="DN204" i="6"/>
  <c r="DN201" i="6"/>
  <c r="DN150" i="6" s="1"/>
  <c r="DN223" i="6"/>
  <c r="BH76" i="48"/>
  <c r="BH199" i="48"/>
  <c r="BH196" i="48" s="1"/>
  <c r="BG13" i="52" s="1"/>
  <c r="DO426" i="6"/>
  <c r="DO384" i="6"/>
  <c r="DO385" i="6"/>
  <c r="DO383" i="6"/>
  <c r="DO388" i="6"/>
  <c r="BU133" i="48" s="1"/>
  <c r="BU139" i="48" s="1"/>
  <c r="DO379" i="6"/>
  <c r="BQ21" i="6"/>
  <c r="BQ43" i="6"/>
  <c r="BQ20" i="6" s="1"/>
  <c r="DJ16" i="6"/>
  <c r="DJ38" i="6"/>
  <c r="DJ15" i="6" s="1"/>
  <c r="BP16" i="48" s="1"/>
  <c r="BP26" i="48" s="1"/>
  <c r="BP77" i="48" s="1"/>
  <c r="BJ148" i="6"/>
  <c r="AD148" i="6"/>
  <c r="ER148" i="6"/>
  <c r="CY148" i="6"/>
  <c r="CV150" i="6"/>
  <c r="DT148" i="6"/>
  <c r="DQ148" i="6"/>
  <c r="FF148" i="6"/>
  <c r="FE148" i="6"/>
  <c r="FW148" i="6"/>
  <c r="CK148" i="6"/>
  <c r="Z150" i="6"/>
  <c r="W148" i="6"/>
  <c r="FC148" i="6"/>
  <c r="R150" i="6"/>
  <c r="U148" i="6"/>
  <c r="FN148" i="6"/>
  <c r="DL148" i="6"/>
  <c r="BP148" i="6"/>
  <c r="AJ148" i="6"/>
  <c r="DN148" i="6"/>
  <c r="BG150" i="6"/>
  <c r="CB148" i="6"/>
  <c r="BH148" i="6"/>
  <c r="DK148" i="6"/>
  <c r="AZ150" i="6"/>
  <c r="BO148" i="6"/>
  <c r="CM148" i="6"/>
  <c r="CQ148" i="6"/>
  <c r="CS150" i="6"/>
  <c r="CM150" i="6"/>
  <c r="CF148" i="6"/>
  <c r="EE148" i="6"/>
  <c r="FQ148" i="6"/>
  <c r="CA150" i="6"/>
  <c r="BM148" i="6"/>
  <c r="AH148" i="6"/>
  <c r="V148" i="6"/>
  <c r="DD148" i="6"/>
  <c r="GA148" i="6"/>
  <c r="AI148" i="6"/>
  <c r="CZ148" i="6"/>
  <c r="DP148" i="6"/>
  <c r="DH148" i="6"/>
  <c r="AM150" i="6"/>
  <c r="EM148" i="6"/>
  <c r="AX150" i="6"/>
  <c r="GB148" i="6"/>
  <c r="AA148" i="6"/>
  <c r="FH148" i="6"/>
  <c r="CT148" i="6"/>
  <c r="DJ150" i="6"/>
  <c r="BS150" i="6"/>
  <c r="AQ148" i="6"/>
  <c r="BQ150" i="6"/>
  <c r="BN148" i="6"/>
  <c r="BW148" i="6"/>
  <c r="BN150" i="6"/>
  <c r="CX148" i="6"/>
  <c r="CK150" i="6"/>
  <c r="CY150" i="6"/>
  <c r="CE150" i="6"/>
  <c r="CH148" i="6"/>
  <c r="DO148" i="6"/>
  <c r="EK148" i="6"/>
  <c r="EY148" i="6"/>
  <c r="DD150" i="6"/>
  <c r="DZ148" i="6"/>
  <c r="CC148" i="6"/>
  <c r="ED148" i="6"/>
  <c r="DG150" i="6"/>
  <c r="DK150" i="6"/>
  <c r="BD148" i="6"/>
  <c r="EH148" i="6"/>
  <c r="BF150" i="6"/>
  <c r="R148" i="6"/>
  <c r="X148" i="6"/>
  <c r="DF150" i="6"/>
  <c r="CN148" i="6"/>
  <c r="AF148" i="6"/>
  <c r="CG150" i="6"/>
  <c r="AB150" i="6"/>
  <c r="CG148" i="6"/>
  <c r="AY148" i="6"/>
  <c r="DV148" i="6"/>
  <c r="BQ148" i="6"/>
  <c r="CO150" i="6"/>
  <c r="DR148" i="6"/>
  <c r="EW148" i="6"/>
  <c r="BV148" i="6"/>
  <c r="FU148" i="6"/>
  <c r="X150" i="6"/>
  <c r="Y148" i="6"/>
  <c r="FO148" i="6"/>
  <c r="BB150" i="6"/>
  <c r="S148" i="6"/>
  <c r="DE148" i="6"/>
  <c r="BJ150" i="6"/>
  <c r="FZ148" i="6"/>
  <c r="O150" i="6"/>
  <c r="AS148" i="6"/>
  <c r="FL148" i="6"/>
  <c r="GC148" i="6"/>
  <c r="CW148" i="6"/>
  <c r="V150" i="6"/>
  <c r="BT148" i="6"/>
  <c r="DW148" i="6"/>
  <c r="FK148" i="6"/>
  <c r="FM148" i="6"/>
  <c r="BB148" i="6"/>
  <c r="BY150" i="6"/>
  <c r="U150" i="6"/>
  <c r="DY148" i="6"/>
  <c r="DI148" i="6"/>
  <c r="BX148" i="6"/>
  <c r="EG148" i="6"/>
  <c r="BU148" i="6"/>
  <c r="BL150" i="6"/>
  <c r="AM148" i="6"/>
  <c r="CV148" i="6"/>
  <c r="BL148" i="6"/>
  <c r="AJ150" i="6"/>
  <c r="FB148" i="6"/>
  <c r="CW150" i="6"/>
  <c r="N148" i="6"/>
  <c r="AT148" i="6"/>
  <c r="DA148" i="6"/>
  <c r="CS148" i="6"/>
  <c r="ES148" i="6"/>
  <c r="BR148" i="6"/>
  <c r="BX150" i="6"/>
  <c r="AC150" i="6"/>
  <c r="AE148" i="6"/>
  <c r="FS148" i="6"/>
  <c r="EP148" i="6"/>
  <c r="BI148" i="6"/>
  <c r="BO150" i="6"/>
  <c r="EC148" i="6"/>
  <c r="BS148" i="6"/>
  <c r="AN148" i="6"/>
  <c r="EU148" i="6"/>
  <c r="EB148" i="6"/>
  <c r="AP150" i="6"/>
  <c r="DA150" i="6"/>
  <c r="AX148" i="6"/>
  <c r="BY148" i="6"/>
  <c r="CJ148" i="6"/>
  <c r="CL148" i="6"/>
  <c r="FY148" i="6"/>
  <c r="CA148" i="6"/>
  <c r="EL148" i="6"/>
  <c r="DU148" i="6"/>
  <c r="AG148" i="6"/>
  <c r="ET148" i="6"/>
  <c r="FP148" i="6"/>
  <c r="EJ148" i="6"/>
  <c r="Q148" i="6"/>
  <c r="DS148" i="6"/>
  <c r="Z148" i="6"/>
  <c r="BZ148" i="6"/>
  <c r="AC148" i="6"/>
  <c r="CR148" i="6"/>
  <c r="FR148" i="6"/>
  <c r="AK148" i="6"/>
  <c r="Q150" i="6"/>
  <c r="FX148" i="6"/>
  <c r="FV148" i="6"/>
  <c r="FD148" i="6"/>
  <c r="O148" i="6"/>
  <c r="P148" i="6"/>
  <c r="EV148" i="6"/>
  <c r="FG148" i="6"/>
  <c r="FI148" i="6"/>
  <c r="EZ148" i="6"/>
  <c r="CP148" i="6"/>
  <c r="DC148" i="6"/>
  <c r="FJ148" i="6"/>
  <c r="AO148" i="6"/>
  <c r="BC148" i="6"/>
  <c r="EQ148" i="6"/>
  <c r="EI148" i="6"/>
  <c r="DI150" i="6"/>
  <c r="CO148" i="6"/>
  <c r="CE148" i="6"/>
  <c r="AO150" i="6"/>
  <c r="AB148" i="6"/>
  <c r="BC150" i="6"/>
  <c r="EN148" i="6"/>
  <c r="AS150" i="6"/>
  <c r="DF148" i="6"/>
  <c r="BR150" i="6"/>
  <c r="AZ148" i="6"/>
  <c r="T148" i="6"/>
  <c r="CU148" i="6"/>
  <c r="AK150" i="6"/>
  <c r="AL150" i="6"/>
  <c r="BA148" i="6"/>
  <c r="DM148" i="6"/>
  <c r="DX148" i="6"/>
  <c r="AL148" i="6"/>
  <c r="AZ147" i="6"/>
  <c r="BG149" i="6"/>
  <c r="AH150" i="6"/>
  <c r="CU150" i="6"/>
  <c r="FA148" i="6"/>
  <c r="DJ148" i="6"/>
  <c r="DG148" i="6"/>
  <c r="AA150" i="6"/>
  <c r="AP148" i="6"/>
  <c r="BG148" i="6"/>
  <c r="AR148" i="6"/>
  <c r="BA150" i="6"/>
  <c r="BK148" i="6"/>
  <c r="EF148" i="6"/>
  <c r="AE150" i="6"/>
  <c r="EX148" i="6"/>
  <c r="FT148" i="6"/>
  <c r="DH150" i="6"/>
  <c r="EO148" i="6"/>
  <c r="BF148" i="6"/>
  <c r="CH150" i="6"/>
  <c r="AU148" i="6"/>
  <c r="BE148" i="6"/>
  <c r="CI148" i="6"/>
  <c r="DB148" i="6"/>
  <c r="EA148" i="6"/>
  <c r="CD148" i="6"/>
  <c r="AN150" i="6"/>
  <c r="S150" i="6"/>
  <c r="BB147" i="6"/>
  <c r="BA147" i="6"/>
  <c r="AB149" i="6"/>
  <c r="AI149" i="6"/>
  <c r="BV149" i="6"/>
  <c r="AJ149" i="6"/>
  <c r="AL149" i="6"/>
  <c r="BW149" i="6"/>
  <c r="AU149" i="6"/>
  <c r="CH149" i="6"/>
  <c r="CJ149" i="6"/>
  <c r="CI149" i="6"/>
  <c r="CK149" i="6"/>
  <c r="BW150" i="6"/>
  <c r="AQ150" i="6"/>
  <c r="CM149" i="6"/>
  <c r="CN149" i="6"/>
  <c r="BI150" i="6"/>
  <c r="AR150" i="6"/>
  <c r="AY150" i="6"/>
  <c r="CC150" i="6"/>
  <c r="BT150" i="6"/>
  <c r="BE150" i="6"/>
  <c r="BD150" i="6"/>
  <c r="BM150" i="6"/>
  <c r="P150" i="6"/>
  <c r="BK150" i="6"/>
  <c r="T150" i="6"/>
  <c r="AG150" i="6"/>
  <c r="AI150" i="6"/>
  <c r="BP150" i="6"/>
  <c r="CF150" i="6"/>
  <c r="BH150" i="6"/>
  <c r="N150" i="6"/>
  <c r="CD150" i="6"/>
  <c r="CI150" i="6"/>
  <c r="Y150" i="6"/>
  <c r="AF150" i="6"/>
  <c r="BV150" i="6"/>
  <c r="AU150" i="6"/>
  <c r="AT150" i="6"/>
  <c r="BZ150" i="6"/>
  <c r="W150" i="6"/>
  <c r="CB150" i="6"/>
  <c r="CJ150" i="6"/>
  <c r="CP149" i="6"/>
  <c r="BU150" i="6"/>
  <c r="AD150" i="6"/>
  <c r="CQ149" i="6"/>
  <c r="CL150" i="6"/>
  <c r="CN150" i="6"/>
  <c r="CT149" i="6"/>
  <c r="CS149" i="6"/>
  <c r="CQ150" i="6"/>
  <c r="CR150" i="6"/>
  <c r="CP150" i="6"/>
  <c r="CU149" i="6"/>
  <c r="CV149" i="6"/>
  <c r="CX149" i="6"/>
  <c r="CY149" i="6"/>
  <c r="CT150" i="6"/>
  <c r="CX150" i="6"/>
  <c r="DB149" i="6"/>
  <c r="CZ150" i="6"/>
  <c r="DB150" i="6"/>
  <c r="DC150" i="6"/>
  <c r="DJ149" i="6"/>
  <c r="DE150" i="6"/>
  <c r="DK149" i="6"/>
  <c r="DG149" i="6"/>
  <c r="DL149" i="6"/>
  <c r="DL150" i="6"/>
  <c r="BE26" i="6"/>
  <c r="K17" i="48" s="1"/>
  <c r="BE48" i="6"/>
  <c r="BE25" i="6" s="1"/>
  <c r="DS674" i="6"/>
  <c r="DS701" i="6" s="1"/>
  <c r="DS676" i="6"/>
  <c r="DS675" i="6"/>
  <c r="DT672" i="6"/>
  <c r="DJ155" i="6"/>
  <c r="DR612" i="6"/>
  <c r="DR600" i="6"/>
  <c r="DR611" i="6"/>
  <c r="DR601" i="6"/>
  <c r="DC21" i="6"/>
  <c r="DC43" i="6"/>
  <c r="DC20" i="6" s="1"/>
  <c r="D27" i="48"/>
  <c r="D48" i="48" s="1"/>
  <c r="BF16" i="6"/>
  <c r="BF38" i="6"/>
  <c r="AS199" i="48"/>
  <c r="AS196" i="48" s="1"/>
  <c r="AR13" i="52" s="1"/>
  <c r="AS76" i="48"/>
  <c r="AZ199" i="48"/>
  <c r="AZ196" i="48" s="1"/>
  <c r="AY13" i="52" s="1"/>
  <c r="AZ76" i="48"/>
  <c r="AM27" i="48"/>
  <c r="AM48" i="48" s="1"/>
  <c r="DO431" i="6"/>
  <c r="DQ619" i="6"/>
  <c r="BQ16" i="6"/>
  <c r="BQ38" i="6"/>
  <c r="BQ15" i="6" s="1"/>
  <c r="W16" i="48" s="1"/>
  <c r="W26" i="48" s="1"/>
  <c r="W77" i="48" s="1"/>
  <c r="BP43" i="6"/>
  <c r="BP20" i="6" s="1"/>
  <c r="BP21" i="6"/>
  <c r="CP21" i="6"/>
  <c r="CP43" i="6"/>
  <c r="CP20" i="6" s="1"/>
  <c r="DJ154" i="6"/>
  <c r="BP199" i="48"/>
  <c r="BP196" i="48" s="1"/>
  <c r="BO13" i="52" s="1"/>
  <c r="BP76" i="48"/>
  <c r="CX21" i="6"/>
  <c r="CX43" i="6"/>
  <c r="CX20" i="6" s="1"/>
  <c r="BD48" i="6"/>
  <c r="BD25" i="6" s="1"/>
  <c r="AG26" i="48"/>
  <c r="AG77" i="48" s="1"/>
  <c r="AP26" i="48"/>
  <c r="AP77" i="48" s="1"/>
  <c r="CE21" i="6"/>
  <c r="CE43" i="6"/>
  <c r="CE20" i="6" s="1"/>
  <c r="BD199" i="48"/>
  <c r="BD196" i="48" s="1"/>
  <c r="BC13" i="52" s="1"/>
  <c r="BD76" i="48"/>
  <c r="BI16" i="6"/>
  <c r="BI38" i="6"/>
  <c r="BI15" i="6" s="1"/>
  <c r="O16" i="48" s="1"/>
  <c r="O26" i="48" s="1"/>
  <c r="O77" i="48" s="1"/>
  <c r="CS16" i="6"/>
  <c r="CS38" i="6"/>
  <c r="CS15" i="6" s="1"/>
  <c r="AY16" i="48" s="1"/>
  <c r="AY26" i="48" s="1"/>
  <c r="AY77" i="48" s="1"/>
  <c r="I234" i="6"/>
  <c r="AX234" i="6" s="1"/>
  <c r="AX144" i="6" s="1"/>
  <c r="BP16" i="6"/>
  <c r="BP38" i="6"/>
  <c r="BP15" i="6" s="1"/>
  <c r="V16" i="48" s="1"/>
  <c r="DQ740" i="6"/>
  <c r="DQ758" i="6"/>
  <c r="DR795" i="6"/>
  <c r="DQ776" i="6"/>
  <c r="DQ794" i="6"/>
  <c r="DL155" i="6"/>
  <c r="H29" i="48"/>
  <c r="H62" i="48" s="1"/>
  <c r="CY48" i="6"/>
  <c r="CY25" i="6" s="1"/>
  <c r="DR670" i="6"/>
  <c r="DR651" i="6" s="1"/>
  <c r="BX113" i="48" s="1"/>
  <c r="DC26" i="6"/>
  <c r="BI17" i="48" s="1"/>
  <c r="BI27" i="48" s="1"/>
  <c r="BI48" i="48" s="1"/>
  <c r="BI50" i="48" s="1"/>
  <c r="BI46" i="48" s="1"/>
  <c r="DC48" i="6"/>
  <c r="DC25" i="6" s="1"/>
  <c r="R199" i="48"/>
  <c r="R196" i="48" s="1"/>
  <c r="Q13" i="52" s="1"/>
  <c r="AR29" i="48"/>
  <c r="AR62" i="48" s="1"/>
  <c r="DK16" i="6"/>
  <c r="DK38" i="6"/>
  <c r="DK15" i="6" s="1"/>
  <c r="BQ16" i="48" s="1"/>
  <c r="AS50" i="48"/>
  <c r="AS46" i="48" s="1"/>
  <c r="BE21" i="6"/>
  <c r="BE43" i="6"/>
  <c r="BE20" i="6" s="1"/>
  <c r="BX31" i="6"/>
  <c r="AD22" i="48" s="1"/>
  <c r="AD47" i="48" s="1"/>
  <c r="BX53" i="6"/>
  <c r="BX30" i="6" s="1"/>
  <c r="AD21" i="48" s="1"/>
  <c r="AD26" i="48" s="1"/>
  <c r="AD77" i="48" s="1"/>
  <c r="DO430" i="6"/>
  <c r="H30" i="48"/>
  <c r="H69" i="48" s="1"/>
  <c r="L30" i="48"/>
  <c r="L69" i="48" s="1"/>
  <c r="BI21" i="6"/>
  <c r="BI43" i="6"/>
  <c r="BI20" i="6" s="1"/>
  <c r="BR16" i="6"/>
  <c r="BR38" i="6"/>
  <c r="BR15" i="6" s="1"/>
  <c r="X16" i="48" s="1"/>
  <c r="DD48" i="6"/>
  <c r="DD25" i="6" s="1"/>
  <c r="DD26" i="6"/>
  <c r="BJ17" i="48" s="1"/>
  <c r="BJ27" i="48" s="1"/>
  <c r="BJ48" i="48" s="1"/>
  <c r="BJ50" i="48" s="1"/>
  <c r="BJ46" i="48" s="1"/>
  <c r="BK27" i="48"/>
  <c r="BK48" i="48" s="1"/>
  <c r="BA199" i="48"/>
  <c r="BA196" i="48" s="1"/>
  <c r="AZ13" i="52" s="1"/>
  <c r="BA76" i="48"/>
  <c r="BB15" i="6"/>
  <c r="H16" i="48" s="1"/>
  <c r="DK53" i="6"/>
  <c r="DK30" i="6" s="1"/>
  <c r="BQ21" i="48" s="1"/>
  <c r="DK31" i="6"/>
  <c r="BQ22" i="48" s="1"/>
  <c r="BQ47" i="48" s="1"/>
  <c r="DN408" i="6"/>
  <c r="DN390" i="6" s="1"/>
  <c r="BT135" i="48" s="1"/>
  <c r="DN398" i="6"/>
  <c r="DN380" i="6" s="1"/>
  <c r="J27" i="48"/>
  <c r="J48" i="48" s="1"/>
  <c r="BI48" i="6"/>
  <c r="BI25" i="6" s="1"/>
  <c r="BJ43" i="6"/>
  <c r="CG16" i="6"/>
  <c r="CG38" i="6"/>
  <c r="CG15" i="6" s="1"/>
  <c r="AM16" i="48" s="1"/>
  <c r="AM26" i="48" s="1"/>
  <c r="AM77" i="48" s="1"/>
  <c r="CO21" i="6"/>
  <c r="CO43" i="6"/>
  <c r="CO20" i="6" s="1"/>
  <c r="BO53" i="6"/>
  <c r="BO30" i="6" s="1"/>
  <c r="U21" i="48" s="1"/>
  <c r="BO31" i="6"/>
  <c r="U22" i="48" s="1"/>
  <c r="BM16" i="6"/>
  <c r="BM38" i="6"/>
  <c r="BM15" i="6" s="1"/>
  <c r="S16" i="48" s="1"/>
  <c r="BY21" i="6"/>
  <c r="BY43" i="6"/>
  <c r="BY20" i="6" s="1"/>
  <c r="CP38" i="6"/>
  <c r="CP15" i="6" s="1"/>
  <c r="AV16" i="48" s="1"/>
  <c r="AV26" i="48" s="1"/>
  <c r="AV77" i="48" s="1"/>
  <c r="CP16" i="6"/>
  <c r="BS16" i="6"/>
  <c r="BS38" i="6"/>
  <c r="BS15" i="6" s="1"/>
  <c r="Y16" i="48" s="1"/>
  <c r="Y26" i="48" s="1"/>
  <c r="Y77" i="48" s="1"/>
  <c r="DJ143" i="6"/>
  <c r="DQ599" i="6"/>
  <c r="CK21" i="6"/>
  <c r="CK43" i="6"/>
  <c r="CK20" i="6" s="1"/>
  <c r="DS653" i="6"/>
  <c r="DT654" i="6"/>
  <c r="DS615" i="6"/>
  <c r="DS634" i="6"/>
  <c r="DS596" i="6"/>
  <c r="DS708" i="6"/>
  <c r="DS679" i="6"/>
  <c r="DS681" i="6"/>
  <c r="DS680" i="6"/>
  <c r="DS709" i="6"/>
  <c r="DS710" i="6"/>
  <c r="DS683" i="6"/>
  <c r="DS712" i="6"/>
  <c r="DS684" i="6"/>
  <c r="DS713" i="6"/>
  <c r="DS685" i="6"/>
  <c r="DS714" i="6"/>
  <c r="DS686" i="6"/>
  <c r="DS687" i="6"/>
  <c r="DS715" i="6"/>
  <c r="DS716" i="6"/>
  <c r="DS688" i="6"/>
  <c r="DS689" i="6"/>
  <c r="DS717" i="6"/>
  <c r="DS718" i="6"/>
  <c r="DS690" i="6"/>
  <c r="DS691" i="6"/>
  <c r="DS719" i="6"/>
  <c r="DS692" i="6"/>
  <c r="DS720" i="6"/>
  <c r="DS693" i="6"/>
  <c r="DS721" i="6"/>
  <c r="DS694" i="6"/>
  <c r="DS722" i="6"/>
  <c r="DS695" i="6"/>
  <c r="DS723" i="6"/>
  <c r="DS724" i="6"/>
  <c r="DS696" i="6"/>
  <c r="DS725" i="6"/>
  <c r="DS697" i="6"/>
  <c r="DS698" i="6"/>
  <c r="DS726" i="6"/>
  <c r="DS727" i="6"/>
  <c r="DS699" i="6"/>
  <c r="DS700" i="6"/>
  <c r="DS728" i="6"/>
  <c r="DS729" i="6"/>
  <c r="DS730" i="6"/>
  <c r="DS702" i="6"/>
  <c r="DS731" i="6"/>
  <c r="DS704" i="6"/>
  <c r="DS733" i="6"/>
  <c r="DS705" i="6"/>
  <c r="DS734" i="6"/>
  <c r="DR613" i="6"/>
  <c r="DR678" i="6"/>
  <c r="DR602" i="6"/>
  <c r="CL21" i="6"/>
  <c r="CL43" i="6"/>
  <c r="CL20" i="6" s="1"/>
  <c r="AG199" i="48"/>
  <c r="AG196" i="48" s="1"/>
  <c r="AF13" i="52" s="1"/>
  <c r="AG76" i="48"/>
  <c r="CL48" i="6"/>
  <c r="CL25" i="6" s="1"/>
  <c r="M27" i="48"/>
  <c r="M48" i="48" s="1"/>
  <c r="DA21" i="6"/>
  <c r="DA43" i="6"/>
  <c r="DA20" i="6" s="1"/>
  <c r="BM76" i="48"/>
  <c r="BM199" i="48"/>
  <c r="BM196" i="48" s="1"/>
  <c r="BL13" i="52" s="1"/>
  <c r="DO429" i="6"/>
  <c r="DO617" i="6"/>
  <c r="DO510" i="6"/>
  <c r="DO492" i="6" s="1"/>
  <c r="BU160" i="48" s="1"/>
  <c r="BV21" i="6"/>
  <c r="BV43" i="6"/>
  <c r="BV20" i="6" s="1"/>
  <c r="DP642" i="6"/>
  <c r="DP660" i="6"/>
  <c r="DP641" i="6" s="1"/>
  <c r="DN472" i="6"/>
  <c r="DN454" i="6" s="1"/>
  <c r="BT152" i="48" s="1"/>
  <c r="BT56" i="48" s="1"/>
  <c r="DN463" i="6"/>
  <c r="DN445" i="6" s="1"/>
  <c r="BW31" i="6"/>
  <c r="AC22" i="48" s="1"/>
  <c r="AC47" i="48" s="1"/>
  <c r="BW53" i="6"/>
  <c r="BW30" i="6" s="1"/>
  <c r="AC21" i="48" s="1"/>
  <c r="CB16" i="6"/>
  <c r="CB38" i="6"/>
  <c r="CB15" i="6" s="1"/>
  <c r="AH16" i="48" s="1"/>
  <c r="DD21" i="6"/>
  <c r="DD43" i="6"/>
  <c r="DD20" i="6" s="1"/>
  <c r="W199" i="48"/>
  <c r="W196" i="48" s="1"/>
  <c r="V13" i="52" s="1"/>
  <c r="AO199" i="48"/>
  <c r="AO196" i="48" s="1"/>
  <c r="AN13" i="52" s="1"/>
  <c r="AO76" i="48"/>
  <c r="CS48" i="6"/>
  <c r="CS25" i="6" s="1"/>
  <c r="O27" i="48"/>
  <c r="O48" i="48" s="1"/>
  <c r="AR26" i="48"/>
  <c r="AR77" i="48" s="1"/>
  <c r="AJ26" i="48"/>
  <c r="AJ77" i="48" s="1"/>
  <c r="CR16" i="6"/>
  <c r="CR38" i="6"/>
  <c r="CR15" i="6" s="1"/>
  <c r="AX16" i="48" s="1"/>
  <c r="AX26" i="48" s="1"/>
  <c r="AX77" i="48" s="1"/>
  <c r="DU635" i="6"/>
  <c r="DT673" i="6"/>
  <c r="BK16" i="6"/>
  <c r="BK38" i="6"/>
  <c r="BK15" i="6" s="1"/>
  <c r="Q16" i="48" s="1"/>
  <c r="BD21" i="6"/>
  <c r="BD43" i="6"/>
  <c r="BD20" i="6" s="1"/>
  <c r="CX16" i="6"/>
  <c r="CX38" i="6"/>
  <c r="CX15" i="6" s="1"/>
  <c r="BD16" i="48" s="1"/>
  <c r="BD26" i="48" s="1"/>
  <c r="BD77" i="48" s="1"/>
  <c r="CT21" i="6"/>
  <c r="CT43" i="6"/>
  <c r="CT20" i="6" s="1"/>
  <c r="BN16" i="6"/>
  <c r="BN38" i="6"/>
  <c r="BN15" i="6" s="1"/>
  <c r="T16" i="48" s="1"/>
  <c r="T26" i="48" s="1"/>
  <c r="T77" i="48" s="1"/>
  <c r="DC155" i="6"/>
  <c r="CN153" i="6"/>
  <c r="AA155" i="6"/>
  <c r="CZ155" i="6"/>
  <c r="BG154" i="6"/>
  <c r="Q154" i="6"/>
  <c r="Y155" i="6"/>
  <c r="AR153" i="6"/>
  <c r="BK155" i="6"/>
  <c r="BD154" i="6"/>
  <c r="BU155" i="6"/>
  <c r="BA155" i="6"/>
  <c r="CT153" i="6"/>
  <c r="P154" i="6"/>
  <c r="BN153" i="6"/>
  <c r="AP153" i="6"/>
  <c r="DH153" i="6"/>
  <c r="CC153" i="6"/>
  <c r="T153" i="6"/>
  <c r="BI155" i="6"/>
  <c r="AH155" i="6"/>
  <c r="BJ155" i="6"/>
  <c r="AA153" i="6"/>
  <c r="BR155" i="6"/>
  <c r="Z155" i="6"/>
  <c r="V155" i="6"/>
  <c r="AO155" i="6"/>
  <c r="S155" i="6"/>
  <c r="BD155" i="6"/>
  <c r="CG155" i="6"/>
  <c r="CF155" i="6"/>
  <c r="BM155" i="6"/>
  <c r="CK155" i="6"/>
  <c r="CQ155" i="6"/>
  <c r="BC155" i="6"/>
  <c r="U155" i="6"/>
  <c r="AX155" i="6"/>
  <c r="BZ155" i="6"/>
  <c r="BL153" i="6"/>
  <c r="AP155" i="6"/>
  <c r="BS155" i="6"/>
  <c r="CA155" i="6"/>
  <c r="T155" i="6"/>
  <c r="W155" i="6"/>
  <c r="CJ155" i="6"/>
  <c r="AD155" i="6"/>
  <c r="AI155" i="6"/>
  <c r="O153" i="6"/>
  <c r="AZ155" i="6"/>
  <c r="AD153" i="6"/>
  <c r="X155" i="6"/>
  <c r="BF155" i="6"/>
  <c r="AN153" i="6"/>
  <c r="DG153" i="6"/>
  <c r="CK153" i="6"/>
  <c r="AE155" i="6"/>
  <c r="CD155" i="6"/>
  <c r="Q155" i="6"/>
  <c r="AC155" i="6"/>
  <c r="AJ155" i="6"/>
  <c r="AS153" i="6"/>
  <c r="DM153" i="6"/>
  <c r="AB153" i="6"/>
  <c r="AF153" i="6"/>
  <c r="AK155" i="6"/>
  <c r="CU153" i="6"/>
  <c r="Q153" i="6"/>
  <c r="CP155" i="6"/>
  <c r="DA155" i="6"/>
  <c r="CW155" i="6"/>
  <c r="CE153" i="6"/>
  <c r="BT153" i="6"/>
  <c r="BB153" i="6"/>
  <c r="CJ153" i="6"/>
  <c r="DF155" i="6"/>
  <c r="O155" i="6"/>
  <c r="DK153" i="6"/>
  <c r="BQ153" i="6"/>
  <c r="BH153" i="6"/>
  <c r="CI153" i="6"/>
  <c r="CA153" i="6"/>
  <c r="BV155" i="6"/>
  <c r="BV153" i="6"/>
  <c r="CS153" i="6"/>
  <c r="AC153" i="6"/>
  <c r="AM153" i="6"/>
  <c r="DA153" i="6"/>
  <c r="CU155" i="6"/>
  <c r="AY152" i="6"/>
  <c r="CX155" i="6"/>
  <c r="BR153" i="6"/>
  <c r="BZ153" i="6"/>
  <c r="BA152" i="6"/>
  <c r="BO153" i="6"/>
  <c r="BK153" i="6"/>
  <c r="AF155" i="6"/>
  <c r="CO153" i="6"/>
  <c r="BG153" i="6"/>
  <c r="CY153" i="6"/>
  <c r="CR155" i="6"/>
  <c r="DL153" i="6"/>
  <c r="CF153" i="6"/>
  <c r="BN155" i="6"/>
  <c r="CH153" i="6"/>
  <c r="CW153" i="6"/>
  <c r="AU155" i="6"/>
  <c r="BB152" i="6"/>
  <c r="CD153" i="6"/>
  <c r="CP153" i="6"/>
  <c r="AL153" i="6"/>
  <c r="BX155" i="6"/>
  <c r="Y153" i="6"/>
  <c r="Z153" i="6"/>
  <c r="AE153" i="6"/>
  <c r="DC153" i="6"/>
  <c r="P155" i="6"/>
  <c r="AK153" i="6"/>
  <c r="U153" i="6"/>
  <c r="AX152" i="6"/>
  <c r="AT153" i="6"/>
  <c r="BD153" i="6"/>
  <c r="BY153" i="6"/>
  <c r="AG153" i="6"/>
  <c r="AH153" i="6"/>
  <c r="R153" i="6"/>
  <c r="W153" i="6"/>
  <c r="AJ153" i="6"/>
  <c r="BF153" i="6"/>
  <c r="BW155" i="6"/>
  <c r="CV155" i="6"/>
  <c r="BT155" i="6"/>
  <c r="CZ153" i="6"/>
  <c r="CR153" i="6"/>
  <c r="CQ153" i="6"/>
  <c r="AM155" i="6"/>
  <c r="DB153" i="6"/>
  <c r="BC153" i="6"/>
  <c r="BJ153" i="6"/>
  <c r="CX153" i="6"/>
  <c r="CM153" i="6"/>
  <c r="AZ153" i="6"/>
  <c r="CV153" i="6"/>
  <c r="DJ153" i="6"/>
  <c r="AI153" i="6"/>
  <c r="AZ152" i="6"/>
  <c r="BM153" i="6"/>
  <c r="DD153" i="6"/>
  <c r="BU153" i="6"/>
  <c r="BH155" i="6"/>
  <c r="S153" i="6"/>
  <c r="AO153" i="6"/>
  <c r="BA153" i="6"/>
  <c r="CB153" i="6"/>
  <c r="CC155" i="6"/>
  <c r="BS153" i="6"/>
  <c r="BI153" i="6"/>
  <c r="X153" i="6"/>
  <c r="V153" i="6"/>
  <c r="BP153" i="6"/>
  <c r="BE153" i="6"/>
  <c r="T154" i="6"/>
  <c r="V154" i="6"/>
  <c r="BF154" i="6"/>
  <c r="AF154" i="6"/>
  <c r="BQ154" i="6"/>
  <c r="BN154" i="6"/>
  <c r="AE154" i="6"/>
  <c r="AD154" i="6"/>
  <c r="BP154" i="6"/>
  <c r="AH154" i="6"/>
  <c r="AG154" i="6"/>
  <c r="AK154" i="6"/>
  <c r="BR154" i="6"/>
  <c r="BT154" i="6"/>
  <c r="BU154" i="6"/>
  <c r="AI154" i="6"/>
  <c r="BS154" i="6"/>
  <c r="AJ154" i="6"/>
  <c r="AN154" i="6"/>
  <c r="BX154" i="6"/>
  <c r="AL154" i="6"/>
  <c r="BV154" i="6"/>
  <c r="BW154" i="6"/>
  <c r="AM154" i="6"/>
  <c r="BY154" i="6"/>
  <c r="BZ154" i="6"/>
  <c r="CC154" i="6"/>
  <c r="BX153" i="6"/>
  <c r="AO154" i="6"/>
  <c r="CE154" i="6"/>
  <c r="AR154" i="6"/>
  <c r="CA154" i="6"/>
  <c r="AP154" i="6"/>
  <c r="AS154" i="6"/>
  <c r="AQ154" i="6"/>
  <c r="CB154" i="6"/>
  <c r="CD154" i="6"/>
  <c r="CG153" i="6"/>
  <c r="CF154" i="6"/>
  <c r="AU153" i="6"/>
  <c r="CG154" i="6"/>
  <c r="AT154" i="6"/>
  <c r="AU154" i="6"/>
  <c r="CJ154" i="6"/>
  <c r="CH154" i="6"/>
  <c r="CL154" i="6"/>
  <c r="CI154" i="6"/>
  <c r="CL153" i="6"/>
  <c r="CO154" i="6"/>
  <c r="CK154" i="6"/>
  <c r="CM154" i="6"/>
  <c r="CN154" i="6"/>
  <c r="CQ154" i="6"/>
  <c r="CP154" i="6"/>
  <c r="CS154" i="6"/>
  <c r="CT154" i="6"/>
  <c r="CR154" i="6"/>
  <c r="CV154" i="6"/>
  <c r="CX154" i="6"/>
  <c r="CU154" i="6"/>
  <c r="CW154" i="6"/>
  <c r="CH155" i="6"/>
  <c r="BE155" i="6"/>
  <c r="CB155" i="6"/>
  <c r="CI155" i="6"/>
  <c r="AS155" i="6"/>
  <c r="AT155" i="6"/>
  <c r="BP155" i="6"/>
  <c r="CM155" i="6"/>
  <c r="AL155" i="6"/>
  <c r="N155" i="6"/>
  <c r="R155" i="6"/>
  <c r="BG155" i="6"/>
  <c r="CN155" i="6"/>
  <c r="CS155" i="6"/>
  <c r="CO155" i="6"/>
  <c r="BY155" i="6"/>
  <c r="BB155" i="6"/>
  <c r="CT155" i="6"/>
  <c r="AN155" i="6"/>
  <c r="CL155" i="6"/>
  <c r="AR155" i="6"/>
  <c r="AB155" i="6"/>
  <c r="CE155" i="6"/>
  <c r="CY155" i="6"/>
  <c r="BO155" i="6"/>
  <c r="AQ155" i="6"/>
  <c r="BL155" i="6"/>
  <c r="BQ155" i="6"/>
  <c r="AY155" i="6"/>
  <c r="AG155" i="6"/>
  <c r="DB155" i="6"/>
  <c r="DA154" i="6"/>
  <c r="DE153" i="6"/>
  <c r="DB154" i="6"/>
  <c r="DH154" i="6"/>
  <c r="DE155" i="6"/>
  <c r="DF153" i="6"/>
  <c r="DD155" i="6"/>
  <c r="DC154" i="6"/>
  <c r="DD154" i="6"/>
  <c r="DE154" i="6"/>
  <c r="DF154" i="6"/>
  <c r="DI154" i="6"/>
  <c r="DI153" i="6"/>
  <c r="DG154" i="6"/>
  <c r="DG155" i="6"/>
  <c r="DH155" i="6"/>
  <c r="DK155" i="6"/>
  <c r="O199" i="48"/>
  <c r="O196" i="48" s="1"/>
  <c r="N13" i="52" s="1"/>
  <c r="BJ38" i="6"/>
  <c r="BJ16" i="6"/>
  <c r="DI143" i="6"/>
  <c r="BD27" i="48"/>
  <c r="BD48" i="48" s="1"/>
  <c r="BD50" i="48" s="1"/>
  <c r="BD46" i="48" s="1"/>
  <c r="DR643" i="6"/>
  <c r="DR645" i="6"/>
  <c r="DR668" i="6"/>
  <c r="DR649" i="6" s="1"/>
  <c r="BX111" i="48" s="1"/>
  <c r="BH16" i="6"/>
  <c r="BH38" i="6"/>
  <c r="BH15" i="6" s="1"/>
  <c r="N16" i="48" s="1"/>
  <c r="N26" i="48" s="1"/>
  <c r="N77" i="48" s="1"/>
  <c r="CF53" i="6"/>
  <c r="CF30" i="6" s="1"/>
  <c r="AL21" i="48" s="1"/>
  <c r="AL26" i="48" s="1"/>
  <c r="AL77" i="48" s="1"/>
  <c r="CF31" i="6"/>
  <c r="AL22" i="48" s="1"/>
  <c r="AL47" i="48" s="1"/>
  <c r="DM398" i="6"/>
  <c r="DM380" i="6" s="1"/>
  <c r="DM408" i="6"/>
  <c r="DM390" i="6" s="1"/>
  <c r="CJ26" i="6"/>
  <c r="AP17" i="48" s="1"/>
  <c r="AP27" i="48" s="1"/>
  <c r="AP48" i="48" s="1"/>
  <c r="AP50" i="48" s="1"/>
  <c r="AP46" i="48" s="1"/>
  <c r="CJ48" i="6"/>
  <c r="CJ25" i="6" s="1"/>
  <c r="DO428" i="6"/>
  <c r="BZ21" i="6"/>
  <c r="BZ43" i="6"/>
  <c r="BZ20" i="6" s="1"/>
  <c r="AV76" i="48"/>
  <c r="AV199" i="48"/>
  <c r="AV196" i="48" s="1"/>
  <c r="AU13" i="52" s="1"/>
  <c r="BW16" i="6"/>
  <c r="BW38" i="6"/>
  <c r="BW15" i="6" s="1"/>
  <c r="AC16" i="48" s="1"/>
  <c r="CU48" i="6"/>
  <c r="CU25" i="6" s="1"/>
  <c r="CU26" i="6"/>
  <c r="BA17" i="48" s="1"/>
  <c r="BA27" i="48" s="1"/>
  <c r="BA48" i="48" s="1"/>
  <c r="BA50" i="48" s="1"/>
  <c r="BA46" i="48" s="1"/>
  <c r="DP413" i="6"/>
  <c r="DP416" i="6" s="1"/>
  <c r="DP414" i="6"/>
  <c r="DQ410" i="6"/>
  <c r="DP412" i="6"/>
  <c r="Y27" i="48"/>
  <c r="Y48" i="48" s="1"/>
  <c r="BL38" i="6"/>
  <c r="BL15" i="6" s="1"/>
  <c r="R16" i="48" s="1"/>
  <c r="R26" i="48" s="1"/>
  <c r="R77" i="48" s="1"/>
  <c r="DL43" i="6"/>
  <c r="DL20" i="6" s="1"/>
  <c r="DL21" i="6"/>
  <c r="AX199" i="48"/>
  <c r="AX196" i="48" s="1"/>
  <c r="AW13" i="52" s="1"/>
  <c r="AX76" i="48"/>
  <c r="DK21" i="6"/>
  <c r="DK43" i="6"/>
  <c r="DK20" i="6" s="1"/>
  <c r="BN26" i="48"/>
  <c r="BN77" i="48" s="1"/>
  <c r="CH43" i="6"/>
  <c r="CH20" i="6" s="1"/>
  <c r="CH21" i="6"/>
  <c r="AX21" i="6"/>
  <c r="AX43" i="6"/>
  <c r="CT38" i="6"/>
  <c r="CT15" i="6" s="1"/>
  <c r="AZ16" i="48" s="1"/>
  <c r="AZ26" i="48" s="1"/>
  <c r="AZ77" i="48" s="1"/>
  <c r="CT16" i="6"/>
  <c r="AX30" i="6"/>
  <c r="D21" i="48" s="1"/>
  <c r="BN199" i="48"/>
  <c r="BN196" i="48" s="1"/>
  <c r="BM13" i="52" s="1"/>
  <c r="BN76" i="48"/>
  <c r="BB20" i="6"/>
  <c r="BE16" i="6"/>
  <c r="BE38" i="6"/>
  <c r="BE15" i="6" s="1"/>
  <c r="K16" i="48" s="1"/>
  <c r="BG21" i="6"/>
  <c r="BG43" i="6"/>
  <c r="BG20" i="6" s="1"/>
  <c r="CY16" i="6"/>
  <c r="CY38" i="6"/>
  <c r="CY15" i="6" s="1"/>
  <c r="BE16" i="48" s="1"/>
  <c r="BE26" i="48" s="1"/>
  <c r="BE77" i="48" s="1"/>
  <c r="D28" i="48"/>
  <c r="D55" i="48" s="1"/>
  <c r="DN407" i="6"/>
  <c r="DN389" i="6" s="1"/>
  <c r="BT134" i="48" s="1"/>
  <c r="BT140" i="48" s="1"/>
  <c r="DI26" i="6"/>
  <c r="BO17" i="48" s="1"/>
  <c r="BO27" i="48" s="1"/>
  <c r="BO48" i="48" s="1"/>
  <c r="DI48" i="6"/>
  <c r="DI25" i="6" s="1"/>
  <c r="BR48" i="6"/>
  <c r="BR25" i="6" s="1"/>
  <c r="BR26" i="6"/>
  <c r="X17" i="48" s="1"/>
  <c r="DQ37" i="6"/>
  <c r="DP36" i="6"/>
  <c r="DP13" i="6"/>
  <c r="DD38" i="6"/>
  <c r="DD15" i="6" s="1"/>
  <c r="BJ16" i="48" s="1"/>
  <c r="BJ26" i="48" s="1"/>
  <c r="BJ77" i="48" s="1"/>
  <c r="DD16" i="6"/>
  <c r="CG43" i="6"/>
  <c r="CG20" i="6" s="1"/>
  <c r="CG21" i="6"/>
  <c r="DO427" i="6"/>
  <c r="AU199" i="48"/>
  <c r="AU196" i="48" s="1"/>
  <c r="AT13" i="52" s="1"/>
  <c r="AU76" i="48"/>
  <c r="CU16" i="6"/>
  <c r="CU38" i="6"/>
  <c r="CU15" i="6" s="1"/>
  <c r="BA16" i="48" s="1"/>
  <c r="BA26" i="48" s="1"/>
  <c r="BA77" i="48" s="1"/>
  <c r="DQ411" i="6"/>
  <c r="DR375" i="6"/>
  <c r="DI155" i="6"/>
  <c r="BB30" i="6"/>
  <c r="H21" i="48" s="1"/>
  <c r="BU21" i="6"/>
  <c r="BU43" i="6"/>
  <c r="BU20" i="6" s="1"/>
  <c r="AN26" i="48"/>
  <c r="AN77" i="48" s="1"/>
  <c r="BM43" i="6"/>
  <c r="BM20" i="6" s="1"/>
  <c r="BM21" i="6"/>
  <c r="CE16" i="6"/>
  <c r="CE38" i="6"/>
  <c r="CE15" i="6" s="1"/>
  <c r="AK16" i="48" s="1"/>
  <c r="AW234" i="6"/>
  <c r="M234" i="6"/>
  <c r="AM199" i="48"/>
  <c r="AM196" i="48" s="1"/>
  <c r="AL13" i="52" s="1"/>
  <c r="BO21" i="6"/>
  <c r="BO43" i="6"/>
  <c r="BO20" i="6" s="1"/>
  <c r="AB27" i="48"/>
  <c r="AB48" i="48" s="1"/>
  <c r="AB50" i="48" s="1"/>
  <c r="CZ43" i="6"/>
  <c r="CZ20" i="6" s="1"/>
  <c r="CZ21" i="6"/>
  <c r="DN419" i="6"/>
  <c r="DQ656" i="6"/>
  <c r="DR663" i="6"/>
  <c r="DR644" i="6" s="1"/>
  <c r="DL154" i="6"/>
  <c r="DI43" i="6"/>
  <c r="DI20" i="6" s="1"/>
  <c r="DI21" i="6"/>
  <c r="CF43" i="6"/>
  <c r="CF20" i="6" s="1"/>
  <c r="CF21" i="6"/>
  <c r="DO425" i="6"/>
  <c r="DO508" i="6"/>
  <c r="DO490" i="6" s="1"/>
  <c r="BU158" i="48" s="1"/>
  <c r="DO499" i="6"/>
  <c r="DO481" i="6" s="1"/>
  <c r="BB25" i="6"/>
  <c r="BA64" i="48"/>
  <c r="AH26" i="48"/>
  <c r="AH77" i="48" s="1"/>
  <c r="AH76" i="48"/>
  <c r="AH199" i="48"/>
  <c r="AH196" i="48" s="1"/>
  <c r="AG13" i="52" s="1"/>
  <c r="BR31" i="6"/>
  <c r="X22" i="48" s="1"/>
  <c r="X47" i="48" s="1"/>
  <c r="BR53" i="6"/>
  <c r="BR30" i="6" s="1"/>
  <c r="X21" i="48" s="1"/>
  <c r="BE53" i="6"/>
  <c r="BE30" i="6" s="1"/>
  <c r="K21" i="48" s="1"/>
  <c r="K199" i="48" s="1"/>
  <c r="K196" i="48" s="1"/>
  <c r="J13" i="52" s="1"/>
  <c r="BE31" i="6"/>
  <c r="K22" i="48" s="1"/>
  <c r="BO16" i="6"/>
  <c r="BO38" i="6"/>
  <c r="BO15" i="6" s="1"/>
  <c r="U16" i="48" s="1"/>
  <c r="DL16" i="6"/>
  <c r="DL38" i="6"/>
  <c r="DL15" i="6" s="1"/>
  <c r="BR16" i="48" s="1"/>
  <c r="BR26" i="48" s="1"/>
  <c r="BR77" i="48" s="1"/>
  <c r="CQ16" i="6"/>
  <c r="CQ38" i="6"/>
  <c r="CQ15" i="6" s="1"/>
  <c r="AW16" i="48" s="1"/>
  <c r="AW26" i="48" s="1"/>
  <c r="AW77" i="48" s="1"/>
  <c r="DJ43" i="6"/>
  <c r="DJ20" i="6" s="1"/>
  <c r="DJ21" i="6"/>
  <c r="CE31" i="6"/>
  <c r="AK22" i="48" s="1"/>
  <c r="AK47" i="48" s="1"/>
  <c r="CE53" i="6"/>
  <c r="CE30" i="6" s="1"/>
  <c r="AK21" i="48" s="1"/>
  <c r="BA164" i="6"/>
  <c r="BA149" i="6"/>
  <c r="BA143" i="6"/>
  <c r="BA154" i="6"/>
  <c r="DM144" i="6"/>
  <c r="BK26" i="48"/>
  <c r="BK77" i="48" s="1"/>
  <c r="CW16" i="6"/>
  <c r="CW38" i="6"/>
  <c r="CW15" i="6" s="1"/>
  <c r="BC16" i="48" s="1"/>
  <c r="BC26" i="48" s="1"/>
  <c r="BC77" i="48" s="1"/>
  <c r="DB43" i="6"/>
  <c r="DB20" i="6" s="1"/>
  <c r="DB21" i="6"/>
  <c r="DG21" i="6"/>
  <c r="DG43" i="6"/>
  <c r="DG20" i="6" s="1"/>
  <c r="BW21" i="6"/>
  <c r="BW43" i="6"/>
  <c r="BW20" i="6" s="1"/>
  <c r="DM465" i="6"/>
  <c r="DM447" i="6" s="1"/>
  <c r="DM448" i="6"/>
  <c r="DE145" i="6"/>
  <c r="AL145" i="6"/>
  <c r="CY145" i="6"/>
  <c r="CM145" i="6"/>
  <c r="Q145" i="6"/>
  <c r="BP145" i="6"/>
  <c r="DM145" i="6"/>
  <c r="U145" i="6"/>
  <c r="BM145" i="6"/>
  <c r="BT145" i="6"/>
  <c r="CB145" i="6"/>
  <c r="AT145" i="6"/>
  <c r="AM145" i="6"/>
  <c r="CN145" i="6"/>
  <c r="Q144" i="6"/>
  <c r="AZ145" i="6"/>
  <c r="BG145" i="6"/>
  <c r="CK145" i="6"/>
  <c r="AC144" i="6"/>
  <c r="CJ145" i="6"/>
  <c r="BB145" i="6"/>
  <c r="R145" i="6"/>
  <c r="AK145" i="6"/>
  <c r="BQ145" i="6"/>
  <c r="DF144" i="6"/>
  <c r="CE145" i="6"/>
  <c r="BB142" i="6"/>
  <c r="BD143" i="6"/>
  <c r="BS145" i="6"/>
  <c r="CI145" i="6"/>
  <c r="DG144" i="6"/>
  <c r="DJ145" i="6"/>
  <c r="CH144" i="6"/>
  <c r="DC145" i="6"/>
  <c r="BA144" i="6"/>
  <c r="AK144" i="6"/>
  <c r="Z145" i="6"/>
  <c r="AY145" i="6"/>
  <c r="BE145" i="6"/>
  <c r="DC144" i="6"/>
  <c r="DL145" i="6"/>
  <c r="T144" i="6"/>
  <c r="CY144" i="6"/>
  <c r="V145" i="6"/>
  <c r="P145" i="6"/>
  <c r="BR145" i="6"/>
  <c r="AN145" i="6"/>
  <c r="AX145" i="6"/>
  <c r="AR145" i="6"/>
  <c r="AI145" i="6"/>
  <c r="AS145" i="6"/>
  <c r="AO145" i="6"/>
  <c r="BZ145" i="6"/>
  <c r="BU145" i="6"/>
  <c r="BZ144" i="6"/>
  <c r="DE144" i="6"/>
  <c r="AM144" i="6"/>
  <c r="O145" i="6"/>
  <c r="AE144" i="6"/>
  <c r="DF145" i="6"/>
  <c r="DK144" i="6"/>
  <c r="BA145" i="6"/>
  <c r="BF145" i="6"/>
  <c r="CD145" i="6"/>
  <c r="DG145" i="6"/>
  <c r="DK145" i="6"/>
  <c r="Y145" i="6"/>
  <c r="N145" i="6"/>
  <c r="CO144" i="6"/>
  <c r="W145" i="6"/>
  <c r="AC145" i="6"/>
  <c r="CN144" i="6"/>
  <c r="BJ145" i="6"/>
  <c r="BG144" i="6"/>
  <c r="BD145" i="6"/>
  <c r="AD145" i="6"/>
  <c r="CQ144" i="6"/>
  <c r="DD144" i="6"/>
  <c r="AH145" i="6"/>
  <c r="CP145" i="6"/>
  <c r="DA144" i="6"/>
  <c r="AB145" i="6"/>
  <c r="CG145" i="6"/>
  <c r="BO145" i="6"/>
  <c r="AP145" i="6"/>
  <c r="Y144" i="6"/>
  <c r="DH145" i="6"/>
  <c r="CL144" i="6"/>
  <c r="CH145" i="6"/>
  <c r="DA145" i="6"/>
  <c r="CO145" i="6"/>
  <c r="Z144" i="6"/>
  <c r="CZ144" i="6"/>
  <c r="BK145" i="6"/>
  <c r="BF144" i="6"/>
  <c r="X145" i="6"/>
  <c r="AQ145" i="6"/>
  <c r="CT144" i="6"/>
  <c r="CR145" i="6"/>
  <c r="AU145" i="6"/>
  <c r="AZ144" i="6"/>
  <c r="CX144" i="6"/>
  <c r="BX144" i="6"/>
  <c r="AJ144" i="6"/>
  <c r="AH144" i="6"/>
  <c r="S144" i="6"/>
  <c r="CL145" i="6"/>
  <c r="CT145" i="6"/>
  <c r="T145" i="6"/>
  <c r="CC144" i="6"/>
  <c r="CD144" i="6"/>
  <c r="AG144" i="6"/>
  <c r="CV144" i="6"/>
  <c r="DI145" i="6"/>
  <c r="AD144" i="6"/>
  <c r="CF145" i="6"/>
  <c r="BI144" i="6"/>
  <c r="CE144" i="6"/>
  <c r="BV144" i="6"/>
  <c r="CQ145" i="6"/>
  <c r="DB145" i="6"/>
  <c r="AX142" i="6"/>
  <c r="CR144" i="6"/>
  <c r="DH144" i="6"/>
  <c r="CI144" i="6"/>
  <c r="BS144" i="6"/>
  <c r="AS144" i="6"/>
  <c r="BH144" i="6"/>
  <c r="AQ144" i="6"/>
  <c r="BY145" i="6"/>
  <c r="CG144" i="6"/>
  <c r="BR144" i="6"/>
  <c r="BN145" i="6"/>
  <c r="CB144" i="6"/>
  <c r="CV145" i="6"/>
  <c r="CW144" i="6"/>
  <c r="CS144" i="6"/>
  <c r="BW144" i="6"/>
  <c r="CW145" i="6"/>
  <c r="AO144" i="6"/>
  <c r="U144" i="6"/>
  <c r="AT144" i="6"/>
  <c r="BP144" i="6"/>
  <c r="CC145" i="6"/>
  <c r="AB144" i="6"/>
  <c r="AR144" i="6"/>
  <c r="AU144" i="6"/>
  <c r="CK144" i="6"/>
  <c r="DL144" i="6"/>
  <c r="BN144" i="6"/>
  <c r="BB144" i="6"/>
  <c r="AJ145" i="6"/>
  <c r="DD145" i="6"/>
  <c r="CJ144" i="6"/>
  <c r="AN144" i="6"/>
  <c r="DJ144" i="6"/>
  <c r="AG145" i="6"/>
  <c r="BO144" i="6"/>
  <c r="CF144" i="6"/>
  <c r="BE144" i="6"/>
  <c r="BA142" i="6"/>
  <c r="AL144" i="6"/>
  <c r="CX145" i="6"/>
  <c r="AI144" i="6"/>
  <c r="X144" i="6"/>
  <c r="AA144" i="6"/>
  <c r="AZ142" i="6"/>
  <c r="CS145" i="6"/>
  <c r="V144" i="6"/>
  <c r="BM144" i="6"/>
  <c r="BU144" i="6"/>
  <c r="DI144" i="6"/>
  <c r="AF144" i="6"/>
  <c r="BT144" i="6"/>
  <c r="CU144" i="6"/>
  <c r="BW145" i="6"/>
  <c r="BL145" i="6"/>
  <c r="DB144" i="6"/>
  <c r="BC144" i="6"/>
  <c r="P144" i="6"/>
  <c r="BQ144" i="6"/>
  <c r="AP144" i="6"/>
  <c r="BL143" i="6"/>
  <c r="U143" i="6"/>
  <c r="W143" i="6"/>
  <c r="BM143" i="6"/>
  <c r="BH143" i="6"/>
  <c r="AE143" i="6"/>
  <c r="AF143" i="6"/>
  <c r="AD143" i="6"/>
  <c r="AI143" i="6"/>
  <c r="BS143" i="6"/>
  <c r="BT143" i="6"/>
  <c r="AG143" i="6"/>
  <c r="BW143" i="6"/>
  <c r="AH143" i="6"/>
  <c r="BR143" i="6"/>
  <c r="AK143" i="6"/>
  <c r="BU143" i="6"/>
  <c r="AM143" i="6"/>
  <c r="BX143" i="6"/>
  <c r="BV143" i="6"/>
  <c r="AJ143" i="6"/>
  <c r="BZ143" i="6"/>
  <c r="BY143" i="6"/>
  <c r="AP143" i="6"/>
  <c r="AN143" i="6"/>
  <c r="AL143" i="6"/>
  <c r="AO143" i="6"/>
  <c r="CA143" i="6"/>
  <c r="CE143" i="6"/>
  <c r="CD143" i="6"/>
  <c r="CB143" i="6"/>
  <c r="AQ143" i="6"/>
  <c r="CC143" i="6"/>
  <c r="AR143" i="6"/>
  <c r="AT143" i="6"/>
  <c r="BK144" i="6"/>
  <c r="AS143" i="6"/>
  <c r="CH143" i="6"/>
  <c r="CF143" i="6"/>
  <c r="CJ143" i="6"/>
  <c r="AU143" i="6"/>
  <c r="CG143" i="6"/>
  <c r="CI143" i="6"/>
  <c r="CL143" i="6"/>
  <c r="CK143" i="6"/>
  <c r="CO143" i="6"/>
  <c r="CM144" i="6"/>
  <c r="CM143" i="6"/>
  <c r="CN143" i="6"/>
  <c r="CP143" i="6"/>
  <c r="CQ143" i="6"/>
  <c r="CP144" i="6"/>
  <c r="CR143" i="6"/>
  <c r="CS143" i="6"/>
  <c r="CT143" i="6"/>
  <c r="CX143" i="6"/>
  <c r="CV143" i="6"/>
  <c r="CU143" i="6"/>
  <c r="CW143" i="6"/>
  <c r="CA145" i="6"/>
  <c r="CY143" i="6"/>
  <c r="BX145" i="6"/>
  <c r="AF145" i="6"/>
  <c r="AE145" i="6"/>
  <c r="BC145" i="6"/>
  <c r="BV145" i="6"/>
  <c r="CZ143" i="6"/>
  <c r="S145" i="6"/>
  <c r="BI145" i="6"/>
  <c r="BH145" i="6"/>
  <c r="CU145" i="6"/>
  <c r="AA145" i="6"/>
  <c r="CZ145" i="6"/>
  <c r="DA143" i="6"/>
  <c r="DB143" i="6"/>
  <c r="DD143" i="6"/>
  <c r="DE143" i="6"/>
  <c r="DC143" i="6"/>
  <c r="DG143" i="6"/>
  <c r="DF143" i="6"/>
  <c r="DH143" i="6"/>
  <c r="BX21" i="6"/>
  <c r="BX43" i="6"/>
  <c r="BX20" i="6" s="1"/>
  <c r="CI21" i="6"/>
  <c r="CI43" i="6"/>
  <c r="CI20" i="6" s="1"/>
  <c r="AQ199" i="48"/>
  <c r="AQ196" i="48" s="1"/>
  <c r="AP13" i="52" s="1"/>
  <c r="DP458" i="6"/>
  <c r="DP440" i="6"/>
  <c r="DP512" i="6"/>
  <c r="DQ459" i="6"/>
  <c r="DP494" i="6"/>
  <c r="DP476" i="6"/>
  <c r="DN400" i="6"/>
  <c r="DR608" i="6"/>
  <c r="AX28" i="6"/>
  <c r="D19" i="48" s="1"/>
  <c r="D29" i="48" s="1"/>
  <c r="D62" i="48" s="1"/>
  <c r="BJ17" i="6"/>
  <c r="BF23" i="6"/>
  <c r="DN501" i="6"/>
  <c r="DN483" i="6" s="1"/>
  <c r="DN484" i="6"/>
  <c r="AP199" i="48"/>
  <c r="AP196" i="48" s="1"/>
  <c r="AO13" i="52" s="1"/>
  <c r="AP76" i="48"/>
  <c r="F27" i="48"/>
  <c r="F48" i="48" s="1"/>
  <c r="DE43" i="6"/>
  <c r="DE20" i="6" s="1"/>
  <c r="DE21" i="6"/>
  <c r="DQ678" i="6"/>
  <c r="R27" i="48"/>
  <c r="R48" i="48" s="1"/>
  <c r="DO423" i="6"/>
  <c r="DO517" i="6"/>
  <c r="DO526" i="6"/>
  <c r="CR43" i="6"/>
  <c r="CR20" i="6" s="1"/>
  <c r="CR21" i="6"/>
  <c r="CX233" i="6"/>
  <c r="CX164" i="6" s="1"/>
  <c r="BY233" i="6"/>
  <c r="BY147" i="6" s="1"/>
  <c r="AG233" i="6"/>
  <c r="AG142" i="6" s="1"/>
  <c r="V233" i="6"/>
  <c r="V152" i="6" s="1"/>
  <c r="CG233" i="6"/>
  <c r="CG142" i="6" s="1"/>
  <c r="BC233" i="6"/>
  <c r="BC142" i="6" s="1"/>
  <c r="BI233" i="6"/>
  <c r="BI142" i="6" s="1"/>
  <c r="AP233" i="6"/>
  <c r="AP147" i="6" s="1"/>
  <c r="CB233" i="6"/>
  <c r="CB152" i="6" s="1"/>
  <c r="DF233" i="6"/>
  <c r="DH233" i="6"/>
  <c r="DH152" i="6" s="1"/>
  <c r="CY233" i="6"/>
  <c r="CY142" i="6" s="1"/>
  <c r="BR233" i="6"/>
  <c r="P233" i="6"/>
  <c r="P152" i="6" s="1"/>
  <c r="CC233" i="6"/>
  <c r="AT233" i="6"/>
  <c r="DI233" i="6"/>
  <c r="DI142" i="6" s="1"/>
  <c r="BZ233" i="6"/>
  <c r="BZ142" i="6" s="1"/>
  <c r="BX233" i="6"/>
  <c r="BX142" i="6" s="1"/>
  <c r="BJ233" i="6"/>
  <c r="CJ233" i="6"/>
  <c r="CJ152" i="6" s="1"/>
  <c r="AH233" i="6"/>
  <c r="AH152" i="6" s="1"/>
  <c r="BK233" i="6"/>
  <c r="BK147" i="6" s="1"/>
  <c r="O233" i="6"/>
  <c r="R233" i="6"/>
  <c r="R152" i="6" s="1"/>
  <c r="S233" i="6"/>
  <c r="S142" i="6" s="1"/>
  <c r="CD233" i="6"/>
  <c r="BQ233" i="6"/>
  <c r="BQ142" i="6" s="1"/>
  <c r="CM233" i="6"/>
  <c r="CM152" i="6" s="1"/>
  <c r="CW233" i="6"/>
  <c r="CW142" i="6" s="1"/>
  <c r="DJ233" i="6"/>
  <c r="DJ142" i="6" s="1"/>
  <c r="AA233" i="6"/>
  <c r="AA142" i="6" s="1"/>
  <c r="BH233" i="6"/>
  <c r="U233" i="6"/>
  <c r="U147" i="6" s="1"/>
  <c r="CF233" i="6"/>
  <c r="AL233" i="6"/>
  <c r="AL164" i="6" s="1"/>
  <c r="T233" i="6"/>
  <c r="T147" i="6" s="1"/>
  <c r="AS233" i="6"/>
  <c r="AS152" i="6" s="1"/>
  <c r="CI233" i="6"/>
  <c r="DG233" i="6"/>
  <c r="DG152" i="6" s="1"/>
  <c r="CE233" i="6"/>
  <c r="DK233" i="6"/>
  <c r="DK152" i="6" s="1"/>
  <c r="Z233" i="6"/>
  <c r="Z142" i="6" s="1"/>
  <c r="BE233" i="6"/>
  <c r="BE147" i="6" s="1"/>
  <c r="AU233" i="6"/>
  <c r="AU152" i="6" s="1"/>
  <c r="AC233" i="6"/>
  <c r="AC142" i="6" s="1"/>
  <c r="DM233" i="6"/>
  <c r="BM233" i="6"/>
  <c r="BM147" i="6" s="1"/>
  <c r="CU233" i="6"/>
  <c r="CU164" i="6" s="1"/>
  <c r="DA233" i="6"/>
  <c r="DA147" i="6" s="1"/>
  <c r="CN233" i="6"/>
  <c r="CN142" i="6" s="1"/>
  <c r="DL233" i="6"/>
  <c r="DL152" i="6" s="1"/>
  <c r="CR233" i="6"/>
  <c r="CR152" i="6" s="1"/>
  <c r="CT233" i="6"/>
  <c r="CT142" i="6" s="1"/>
  <c r="CZ233" i="6"/>
  <c r="CZ142" i="6" s="1"/>
  <c r="BU233" i="6"/>
  <c r="BU147" i="6" s="1"/>
  <c r="CP233" i="6"/>
  <c r="CV233" i="6"/>
  <c r="CV152" i="6" s="1"/>
  <c r="DB233" i="6"/>
  <c r="DB164" i="6" s="1"/>
  <c r="AJ233" i="6"/>
  <c r="AJ164" i="6" s="1"/>
  <c r="BD233" i="6"/>
  <c r="BD142" i="6" s="1"/>
  <c r="BS233" i="6"/>
  <c r="BS142" i="6" s="1"/>
  <c r="CS233" i="6"/>
  <c r="CS152" i="6" s="1"/>
  <c r="DO233" i="6"/>
  <c r="DN233" i="6"/>
  <c r="AB233" i="6"/>
  <c r="BF233" i="6"/>
  <c r="BF142" i="6" s="1"/>
  <c r="CK233" i="6"/>
  <c r="CK152" i="6" s="1"/>
  <c r="CQ233" i="6"/>
  <c r="N233" i="6"/>
  <c r="N152" i="6" s="1"/>
  <c r="AD233" i="6"/>
  <c r="AD152" i="6" s="1"/>
  <c r="AR233" i="6"/>
  <c r="AQ233" i="6"/>
  <c r="Q233" i="6"/>
  <c r="Q152" i="6" s="1"/>
  <c r="CH233" i="6"/>
  <c r="AN233" i="6"/>
  <c r="CO233" i="6"/>
  <c r="CO142" i="6" s="1"/>
  <c r="AF233" i="6"/>
  <c r="AF152" i="6" s="1"/>
  <c r="X233" i="6"/>
  <c r="X147" i="6" s="1"/>
  <c r="DD233" i="6"/>
  <c r="DD142" i="6" s="1"/>
  <c r="W233" i="6"/>
  <c r="W147" i="6" s="1"/>
  <c r="AK233" i="6"/>
  <c r="AI233" i="6"/>
  <c r="AI164" i="6" s="1"/>
  <c r="BP233" i="6"/>
  <c r="BP142" i="6" s="1"/>
  <c r="BL233" i="6"/>
  <c r="AE233" i="6"/>
  <c r="AE152" i="6" s="1"/>
  <c r="AO233" i="6"/>
  <c r="AO152" i="6" s="1"/>
  <c r="BV233" i="6"/>
  <c r="BV164" i="6" s="1"/>
  <c r="AM233" i="6"/>
  <c r="AM142" i="6" s="1"/>
  <c r="CL233" i="6"/>
  <c r="CL142" i="6" s="1"/>
  <c r="CA233" i="6"/>
  <c r="CA147" i="6" s="1"/>
  <c r="BT233" i="6"/>
  <c r="BT142" i="6" s="1"/>
  <c r="Y233" i="6"/>
  <c r="Y142" i="6" s="1"/>
  <c r="DE233" i="6"/>
  <c r="DE152" i="6" s="1"/>
  <c r="BN233" i="6"/>
  <c r="BN142" i="6" s="1"/>
  <c r="BW233" i="6"/>
  <c r="BW147" i="6" s="1"/>
  <c r="DC233" i="6"/>
  <c r="DC147" i="6" s="1"/>
  <c r="BO233" i="6"/>
  <c r="BG233" i="6"/>
  <c r="AW76" i="48"/>
  <c r="AW199" i="48"/>
  <c r="AW196" i="48" s="1"/>
  <c r="AV13" i="52" s="1"/>
  <c r="CQ43" i="6"/>
  <c r="CQ20" i="6" s="1"/>
  <c r="CQ21" i="6"/>
  <c r="BY16" i="6"/>
  <c r="BY38" i="6"/>
  <c r="BY15" i="6" s="1"/>
  <c r="AE16" i="48" s="1"/>
  <c r="CB43" i="6"/>
  <c r="CB20" i="6" s="1"/>
  <c r="CB21" i="6"/>
  <c r="BJ199" i="48"/>
  <c r="BJ196" i="48" s="1"/>
  <c r="BI13" i="52" s="1"/>
  <c r="BJ76" i="48"/>
  <c r="AO26" i="48"/>
  <c r="AO77" i="48" s="1"/>
  <c r="BF43" i="6"/>
  <c r="BL43" i="6"/>
  <c r="BL20" i="6" s="1"/>
  <c r="Y199" i="48"/>
  <c r="Y196" i="48" s="1"/>
  <c r="X13" i="52" s="1"/>
  <c r="Y76" i="48"/>
  <c r="CS43" i="6"/>
  <c r="CS20" i="6" s="1"/>
  <c r="CS21" i="6"/>
  <c r="DM443" i="6"/>
  <c r="DM460" i="6"/>
  <c r="DM442" i="6" s="1"/>
  <c r="AJ199" i="48"/>
  <c r="AJ196" i="48" s="1"/>
  <c r="AI13" i="52" s="1"/>
  <c r="AJ76" i="48"/>
  <c r="CU43" i="6"/>
  <c r="CU20" i="6" s="1"/>
  <c r="CU21" i="6"/>
  <c r="AF199" i="48"/>
  <c r="AF196" i="48" s="1"/>
  <c r="AE13" i="52" s="1"/>
  <c r="AF76" i="48"/>
  <c r="BJ30" i="6"/>
  <c r="P21" i="48" s="1"/>
  <c r="DR730" i="6"/>
  <c r="DR665" i="6"/>
  <c r="DR646" i="6" s="1"/>
  <c r="DR606" i="6"/>
  <c r="DR625" i="6" s="1"/>
  <c r="AX17" i="6"/>
  <c r="BF17" i="6"/>
  <c r="DN479" i="6"/>
  <c r="DN496" i="6"/>
  <c r="DN478" i="6" s="1"/>
  <c r="AY38" i="6"/>
  <c r="AY15" i="6" s="1"/>
  <c r="E16" i="48" s="1"/>
  <c r="AY16" i="6"/>
  <c r="DO491" i="6"/>
  <c r="DO480" i="6"/>
  <c r="DO444" i="6"/>
  <c r="DO486" i="6"/>
  <c r="DO451" i="6"/>
  <c r="DO485" i="6"/>
  <c r="DO449" i="6"/>
  <c r="DO487" i="6"/>
  <c r="DO450" i="6"/>
  <c r="DO455" i="6"/>
  <c r="DQ604" i="6"/>
  <c r="BG16" i="6"/>
  <c r="BG38" i="6"/>
  <c r="BG15" i="6" s="1"/>
  <c r="M16" i="48" s="1"/>
  <c r="M26" i="48" s="1"/>
  <c r="M77" i="48" s="1"/>
  <c r="BL48" i="6"/>
  <c r="BL25" i="6" s="1"/>
  <c r="DO424" i="6"/>
  <c r="DO589" i="6"/>
  <c r="DO500" i="6" s="1"/>
  <c r="DO482" i="6" s="1"/>
  <c r="DO564" i="6"/>
  <c r="DO515" i="6" s="1"/>
  <c r="DK154" i="6"/>
  <c r="DN466" i="6"/>
  <c r="DN538" i="6"/>
  <c r="DN471" i="6"/>
  <c r="DN461" i="6"/>
  <c r="CV31" i="6"/>
  <c r="BB22" i="48" s="1"/>
  <c r="BB47" i="48" s="1"/>
  <c r="CV53" i="6"/>
  <c r="CV30" i="6" s="1"/>
  <c r="BB21" i="48" s="1"/>
  <c r="BS21" i="6"/>
  <c r="BS43" i="6"/>
  <c r="BS20" i="6" s="1"/>
  <c r="AN76" i="48"/>
  <c r="AN199" i="48"/>
  <c r="AN196" i="48" s="1"/>
  <c r="AM13" i="52" s="1"/>
  <c r="DM150" i="6"/>
  <c r="BY53" i="6"/>
  <c r="BY30" i="6" s="1"/>
  <c r="AE21" i="48" s="1"/>
  <c r="AE199" i="48" s="1"/>
  <c r="AE196" i="48" s="1"/>
  <c r="AD13" i="52" s="1"/>
  <c r="BY31" i="6"/>
  <c r="AE22" i="48" s="1"/>
  <c r="T199" i="48"/>
  <c r="T196" i="48" s="1"/>
  <c r="S13" i="52" s="1"/>
  <c r="BH26" i="48"/>
  <c r="BH77" i="48" s="1"/>
  <c r="CC21" i="6"/>
  <c r="CC43" i="6"/>
  <c r="CC20" i="6" s="1"/>
  <c r="DR669" i="6"/>
  <c r="DR650" i="6" s="1"/>
  <c r="BX112" i="48" s="1"/>
  <c r="DR657" i="6"/>
  <c r="DR638" i="6" s="1"/>
  <c r="BO26" i="6"/>
  <c r="U17" i="48" s="1"/>
  <c r="U27" i="48" s="1"/>
  <c r="U48" i="48" s="1"/>
  <c r="BO48" i="6"/>
  <c r="BO25" i="6" s="1"/>
  <c r="BR129" i="48"/>
  <c r="BR137" i="48"/>
  <c r="DF21" i="6"/>
  <c r="DF43" i="6"/>
  <c r="DF20" i="6" s="1"/>
  <c r="BI76" i="48"/>
  <c r="BI199" i="48"/>
  <c r="BI196" i="48" s="1"/>
  <c r="BH13" i="52" s="1"/>
  <c r="DH21" i="6"/>
  <c r="DH43" i="6"/>
  <c r="DH20" i="6" s="1"/>
  <c r="DR610" i="6"/>
  <c r="DQ531" i="6"/>
  <c r="DR441" i="6"/>
  <c r="CJ21" i="6"/>
  <c r="CJ43" i="6"/>
  <c r="CJ20" i="6" s="1"/>
  <c r="DQ621" i="6"/>
  <c r="CN16" i="6"/>
  <c r="CN38" i="6"/>
  <c r="CN15" i="6" s="1"/>
  <c r="AT16" i="48" s="1"/>
  <c r="AT26" i="48" s="1"/>
  <c r="AT77" i="48" s="1"/>
  <c r="CN21" i="6"/>
  <c r="CN43" i="6"/>
  <c r="CN20" i="6" s="1"/>
  <c r="DO422" i="6"/>
  <c r="BC21" i="6"/>
  <c r="BC43" i="6"/>
  <c r="BC20" i="6" s="1"/>
  <c r="DO571" i="6"/>
  <c r="DO518" i="6" s="1"/>
  <c r="DO582" i="6"/>
  <c r="AJ27" i="48"/>
  <c r="AJ48" i="48" s="1"/>
  <c r="AJ50" i="48" s="1"/>
  <c r="AJ46" i="48" s="1"/>
  <c r="DN464" i="6"/>
  <c r="DN446" i="6" s="1"/>
  <c r="BC31" i="6"/>
  <c r="I22" i="48" s="1"/>
  <c r="BC53" i="6"/>
  <c r="BC30" i="6" s="1"/>
  <c r="I21" i="48" s="1"/>
  <c r="CV43" i="6"/>
  <c r="CV20" i="6" s="1"/>
  <c r="CV21" i="6"/>
  <c r="CZ48" i="6"/>
  <c r="CZ25" i="6" s="1"/>
  <c r="CW26" i="6"/>
  <c r="BC17" i="48" s="1"/>
  <c r="BC27" i="48" s="1"/>
  <c r="BC48" i="48" s="1"/>
  <c r="CW48" i="6"/>
  <c r="CW25" i="6" s="1"/>
  <c r="DM155" i="6"/>
  <c r="BE199" i="48"/>
  <c r="BE196" i="48" s="1"/>
  <c r="BD13" i="52" s="1"/>
  <c r="BE76" i="48"/>
  <c r="G27" i="48"/>
  <c r="G48" i="48" s="1"/>
  <c r="BR76" i="48"/>
  <c r="BR199" i="48"/>
  <c r="BR196" i="48" s="1"/>
  <c r="BQ13" i="52" s="1"/>
  <c r="AZ154" i="6"/>
  <c r="AZ149" i="6"/>
  <c r="AZ164" i="6"/>
  <c r="AZ143" i="6"/>
  <c r="BC199" i="48"/>
  <c r="BC196" i="48" s="1"/>
  <c r="BB13" i="52" s="1"/>
  <c r="DM453" i="6"/>
  <c r="BS151" i="48" s="1"/>
  <c r="BS49" i="48" s="1"/>
  <c r="DM470" i="6"/>
  <c r="DM452" i="6" s="1"/>
  <c r="BS150" i="48" s="1"/>
  <c r="BS78" i="48" s="1"/>
  <c r="DN405" i="6"/>
  <c r="DN395" i="6"/>
  <c r="DQ667" i="6"/>
  <c r="CA43" i="6"/>
  <c r="CA20" i="6" s="1"/>
  <c r="CA21" i="6"/>
  <c r="M199" i="48"/>
  <c r="M196" i="48" s="1"/>
  <c r="L13" i="52" s="1"/>
  <c r="CM38" i="6"/>
  <c r="CM15" i="6" s="1"/>
  <c r="AS16" i="48" s="1"/>
  <c r="AS26" i="48" s="1"/>
  <c r="AS77" i="48" s="1"/>
  <c r="CM16" i="6"/>
  <c r="CZ38" i="6"/>
  <c r="CZ15" i="6" s="1"/>
  <c r="BF16" i="48" s="1"/>
  <c r="BF26" i="48" s="1"/>
  <c r="BF77" i="48" s="1"/>
  <c r="CZ16" i="6"/>
  <c r="BP27" i="48"/>
  <c r="BP48" i="48" s="1"/>
  <c r="BP50" i="48" s="1"/>
  <c r="BP46" i="48" s="1"/>
  <c r="BF76" i="48"/>
  <c r="BF199" i="48"/>
  <c r="BF196" i="48" s="1"/>
  <c r="BE13" i="52" s="1"/>
  <c r="AX23" i="6"/>
  <c r="CO16" i="6"/>
  <c r="CO38" i="6"/>
  <c r="CO15" i="6" s="1"/>
  <c r="AU16" i="48" s="1"/>
  <c r="AU26" i="48" s="1"/>
  <c r="AU77" i="48" s="1"/>
  <c r="BJ28" i="6"/>
  <c r="P19" i="48" s="1"/>
  <c r="P29" i="48" s="1"/>
  <c r="P62" i="48" s="1"/>
  <c r="BF28" i="6"/>
  <c r="L19" i="48" s="1"/>
  <c r="L29" i="48" s="1"/>
  <c r="L62" i="48" s="1"/>
  <c r="DP533" i="6"/>
  <c r="DQ530" i="6"/>
  <c r="DP534" i="6"/>
  <c r="DP536" i="6" s="1"/>
  <c r="DP532" i="6"/>
  <c r="DP587" i="6" s="1"/>
  <c r="DQ707" i="6"/>
  <c r="CW21" i="6"/>
  <c r="CW43" i="6"/>
  <c r="CW20" i="6" s="1"/>
  <c r="DP557" i="6"/>
  <c r="DP576" i="6"/>
  <c r="DP558" i="6"/>
  <c r="DP575" i="6"/>
  <c r="DP577" i="6"/>
  <c r="DP559" i="6"/>
  <c r="DP578" i="6"/>
  <c r="DP560" i="6"/>
  <c r="DP579" i="6"/>
  <c r="DP561" i="6"/>
  <c r="DP562" i="6"/>
  <c r="DP580" i="6"/>
  <c r="DP581" i="6"/>
  <c r="DP563" i="6"/>
  <c r="DP566" i="6"/>
  <c r="DP584" i="6"/>
  <c r="DP585" i="6"/>
  <c r="DP567" i="6"/>
  <c r="DP568" i="6"/>
  <c r="DP528" i="6" s="1"/>
  <c r="DP586" i="6"/>
  <c r="DP510" i="6" s="1"/>
  <c r="DP588" i="6"/>
  <c r="DP570" i="6"/>
  <c r="DP589" i="6"/>
  <c r="DP590" i="6"/>
  <c r="DP572" i="6"/>
  <c r="Z76" i="48"/>
  <c r="Z199" i="48"/>
  <c r="Z196" i="48" s="1"/>
  <c r="Y13" i="52" s="1"/>
  <c r="DQ632" i="6"/>
  <c r="P27" i="48"/>
  <c r="P48" i="48" s="1"/>
  <c r="DO421" i="6"/>
  <c r="BZ16" i="6"/>
  <c r="BZ38" i="6"/>
  <c r="BZ15" i="6" s="1"/>
  <c r="AF16" i="48" s="1"/>
  <c r="AF26" i="48" s="1"/>
  <c r="AF77" i="48" s="1"/>
  <c r="DP637" i="6"/>
  <c r="DP655" i="6"/>
  <c r="DP636" i="6" s="1"/>
  <c r="BN27" i="48"/>
  <c r="BN48" i="48" s="1"/>
  <c r="BN50" i="48" s="1"/>
  <c r="BN46" i="48" s="1"/>
  <c r="BC38" i="6"/>
  <c r="BC15" i="6" s="1"/>
  <c r="I16" i="48" s="1"/>
  <c r="BC16" i="6"/>
  <c r="BF27" i="48"/>
  <c r="BF48" i="48" s="1"/>
  <c r="BF50" i="48" s="1"/>
  <c r="BF46" i="48" s="1"/>
  <c r="DA16" i="6"/>
  <c r="DA38" i="6"/>
  <c r="DA15" i="6" s="1"/>
  <c r="BG16" i="48" s="1"/>
  <c r="BG26" i="48" s="1"/>
  <c r="BG77" i="48" s="1"/>
  <c r="BR47" i="48"/>
  <c r="S26" i="48"/>
  <c r="S77" i="48" s="1"/>
  <c r="S199" i="48"/>
  <c r="S196" i="48" s="1"/>
  <c r="R13" i="52" s="1"/>
  <c r="BH43" i="6"/>
  <c r="BH20" i="6" s="1"/>
  <c r="DM154" i="6"/>
  <c r="DP623" i="6"/>
  <c r="DP603" i="6"/>
  <c r="DM377" i="6"/>
  <c r="BH48" i="6"/>
  <c r="BH25" i="6" s="1"/>
  <c r="F26" i="48"/>
  <c r="F77" i="48" s="1"/>
  <c r="CM21" i="6"/>
  <c r="CM43" i="6"/>
  <c r="CM20" i="6" s="1"/>
  <c r="BV38" i="6"/>
  <c r="BV15" i="6" s="1"/>
  <c r="AB16" i="48" s="1"/>
  <c r="AB26" i="48" s="1"/>
  <c r="AB77" i="48" s="1"/>
  <c r="BV16" i="6"/>
  <c r="CC31" i="6"/>
  <c r="AI22" i="48" s="1"/>
  <c r="CC53" i="6"/>
  <c r="CC30" i="6" s="1"/>
  <c r="AI21" i="48" s="1"/>
  <c r="BK199" i="48"/>
  <c r="BK196" i="48" s="1"/>
  <c r="BJ13" i="52" s="1"/>
  <c r="DR709" i="6"/>
  <c r="DM396" i="6"/>
  <c r="DM378" i="6" s="1"/>
  <c r="DM400" i="6"/>
  <c r="DM419" i="6"/>
  <c r="DM407" i="6"/>
  <c r="DM389" i="6" s="1"/>
  <c r="BL27" i="48"/>
  <c r="BL48" i="48" s="1"/>
  <c r="BL50" i="48" s="1"/>
  <c r="BL46" i="48" s="1"/>
  <c r="BK48" i="6"/>
  <c r="BK25" i="6" s="1"/>
  <c r="DO541" i="6"/>
  <c r="DO542" i="6"/>
  <c r="DO540" i="6"/>
  <c r="DO539" i="6"/>
  <c r="DO543" i="6"/>
  <c r="DO544" i="6"/>
  <c r="DO545" i="6"/>
  <c r="DO546" i="6"/>
  <c r="DO548" i="6"/>
  <c r="DO549" i="6"/>
  <c r="DO550" i="6"/>
  <c r="DO551" i="6"/>
  <c r="DO552" i="6"/>
  <c r="DO553" i="6"/>
  <c r="DO554" i="6"/>
  <c r="G26" i="48"/>
  <c r="G77" i="48" s="1"/>
  <c r="N199" i="48"/>
  <c r="N196" i="48" s="1"/>
  <c r="M13" i="52" s="1"/>
  <c r="CD43" i="6"/>
  <c r="CD20" i="6" s="1"/>
  <c r="CD21" i="6"/>
  <c r="DO432" i="6"/>
  <c r="DQ630" i="6"/>
  <c r="BR21" i="6"/>
  <c r="BR43" i="6"/>
  <c r="BR20" i="6" s="1"/>
  <c r="AV27" i="48"/>
  <c r="AV48" i="48" s="1"/>
  <c r="AV50" i="48" s="1"/>
  <c r="AV46" i="48" s="1"/>
  <c r="BF48" i="6"/>
  <c r="DA48" i="6"/>
  <c r="DA25" i="6" s="1"/>
  <c r="AZ27" i="48"/>
  <c r="AZ48" i="48" s="1"/>
  <c r="AZ50" i="48" s="1"/>
  <c r="AZ46" i="48" s="1"/>
  <c r="BP48" i="6"/>
  <c r="BP25" i="6" s="1"/>
  <c r="AT199" i="48"/>
  <c r="AT196" i="48" s="1"/>
  <c r="AS13" i="52" s="1"/>
  <c r="AT76" i="48"/>
  <c r="DQ620" i="6"/>
  <c r="BB164" i="6"/>
  <c r="BB154" i="6"/>
  <c r="BB143" i="6"/>
  <c r="BB149" i="6"/>
  <c r="AB76" i="48"/>
  <c r="AB199" i="48"/>
  <c r="AB196" i="48" s="1"/>
  <c r="AA13" i="52" s="1"/>
  <c r="BK43" i="6"/>
  <c r="BK20" i="6" s="1"/>
  <c r="AQ26" i="48"/>
  <c r="AQ77" i="48" s="1"/>
  <c r="BM26" i="48"/>
  <c r="BM77" i="48" s="1"/>
  <c r="BI26" i="48"/>
  <c r="BI77" i="48" s="1"/>
  <c r="CK151" i="6" l="1"/>
  <c r="U26" i="48"/>
  <c r="U77" i="48" s="1"/>
  <c r="AA199" i="48"/>
  <c r="AA196" i="48" s="1"/>
  <c r="Z13" i="52" s="1"/>
  <c r="AY21" i="6"/>
  <c r="CR151" i="6"/>
  <c r="DM21" i="6"/>
  <c r="AS151" i="6"/>
  <c r="AY32" i="6"/>
  <c r="E23" i="48" s="1"/>
  <c r="E28" i="48" s="1"/>
  <c r="E55" i="48" s="1"/>
  <c r="AY53" i="6"/>
  <c r="AY30" i="6" s="1"/>
  <c r="E21" i="48" s="1"/>
  <c r="E26" i="48" s="1"/>
  <c r="E77" i="48" s="1"/>
  <c r="AR76" i="48"/>
  <c r="DN506" i="6"/>
  <c r="DN488" i="6" s="1"/>
  <c r="BT156" i="48" s="1"/>
  <c r="DN155" i="6"/>
  <c r="DL151" i="6"/>
  <c r="DN42" i="6"/>
  <c r="DN19" i="6" s="1"/>
  <c r="Q26" i="48"/>
  <c r="Q77" i="48" s="1"/>
  <c r="BR50" i="48"/>
  <c r="BR46" i="48" s="1"/>
  <c r="DI141" i="6"/>
  <c r="BO212" i="48" s="1"/>
  <c r="BO188" i="48" s="1"/>
  <c r="BQ27" i="48"/>
  <c r="BQ48" i="48" s="1"/>
  <c r="BQ50" i="48" s="1"/>
  <c r="BQ46" i="48" s="1"/>
  <c r="DC142" i="6"/>
  <c r="DC141" i="6" s="1"/>
  <c r="BI212" i="48" s="1"/>
  <c r="BI188" i="48" s="1"/>
  <c r="AF27" i="48"/>
  <c r="AF48" i="48" s="1"/>
  <c r="AF50" i="48" s="1"/>
  <c r="AK26" i="48"/>
  <c r="AK77" i="48" s="1"/>
  <c r="AL27" i="48"/>
  <c r="AL48" i="48" s="1"/>
  <c r="AL50" i="48" s="1"/>
  <c r="AL46" i="48" s="1"/>
  <c r="DD141" i="6"/>
  <c r="BJ212" i="48" s="1"/>
  <c r="BJ188" i="48" s="1"/>
  <c r="DO55" i="6"/>
  <c r="DO32" i="6" s="1"/>
  <c r="BU23" i="48" s="1"/>
  <c r="BU54" i="48" s="1"/>
  <c r="BX141" i="6"/>
  <c r="AD212" i="48" s="1"/>
  <c r="AD188" i="48" s="1"/>
  <c r="DR656" i="6"/>
  <c r="DQ660" i="6"/>
  <c r="DQ641" i="6" s="1"/>
  <c r="DG151" i="6"/>
  <c r="DP74" i="6"/>
  <c r="BV142" i="6"/>
  <c r="BV141" i="6" s="1"/>
  <c r="AB212" i="48" s="1"/>
  <c r="AB188" i="48" s="1"/>
  <c r="V26" i="48"/>
  <c r="V77" i="48" s="1"/>
  <c r="AO27" i="48"/>
  <c r="AO48" i="48" s="1"/>
  <c r="AO50" i="48" s="1"/>
  <c r="AO46" i="48" s="1"/>
  <c r="AO98" i="48" s="1"/>
  <c r="AO86" i="48" s="1"/>
  <c r="DN801" i="6"/>
  <c r="DN783" i="6" s="1"/>
  <c r="DN786" i="6"/>
  <c r="DO127" i="6"/>
  <c r="DO129" i="6"/>
  <c r="DP815" i="6"/>
  <c r="DP816" i="6"/>
  <c r="DQ812" i="6"/>
  <c r="DP814" i="6"/>
  <c r="DN56" i="6"/>
  <c r="DN33" i="6" s="1"/>
  <c r="BT24" i="48" s="1"/>
  <c r="BT61" i="48" s="1"/>
  <c r="DN44" i="6"/>
  <c r="DN51" i="6"/>
  <c r="DN28" i="6" s="1"/>
  <c r="BT19" i="48" s="1"/>
  <c r="DN40" i="6"/>
  <c r="DN17" i="6" s="1"/>
  <c r="DN65" i="6"/>
  <c r="DO102" i="6"/>
  <c r="DO47" i="6" s="1"/>
  <c r="DO24" i="6" s="1"/>
  <c r="DO115" i="6"/>
  <c r="DO111" i="6"/>
  <c r="DR14" i="6"/>
  <c r="DQ60" i="6"/>
  <c r="CS151" i="6"/>
  <c r="Q151" i="6"/>
  <c r="DP78" i="6"/>
  <c r="DN153" i="6"/>
  <c r="DO69" i="6"/>
  <c r="DO797" i="6"/>
  <c r="DQ813" i="6"/>
  <c r="DR777" i="6"/>
  <c r="DO117" i="6"/>
  <c r="BL26" i="48"/>
  <c r="BL77" i="48" s="1"/>
  <c r="BL79" i="48" s="1"/>
  <c r="BL75" i="48" s="1"/>
  <c r="BL14" i="48" s="1"/>
  <c r="BL8" i="48" s="1"/>
  <c r="BK7" i="52" s="1"/>
  <c r="BK44" i="60" s="1"/>
  <c r="V151" i="6"/>
  <c r="DO408" i="6"/>
  <c r="DO390" i="6" s="1"/>
  <c r="BU135" i="48" s="1"/>
  <c r="BU141" i="48" s="1"/>
  <c r="DQ59" i="6"/>
  <c r="DP61" i="6"/>
  <c r="DP63" i="6"/>
  <c r="DP62" i="6"/>
  <c r="DN50" i="6"/>
  <c r="DN27" i="6" s="1"/>
  <c r="BT18" i="48" s="1"/>
  <c r="DN55" i="6"/>
  <c r="DN32" i="6" s="1"/>
  <c r="BT23" i="48" s="1"/>
  <c r="DN41" i="6"/>
  <c r="DN18" i="6" s="1"/>
  <c r="AO151" i="6"/>
  <c r="AE151" i="6"/>
  <c r="DR707" i="6"/>
  <c r="DN145" i="6"/>
  <c r="DP87" i="6"/>
  <c r="DR599" i="6"/>
  <c r="DS732" i="6"/>
  <c r="DR620" i="6"/>
  <c r="DO77" i="6"/>
  <c r="DN46" i="6"/>
  <c r="DN23" i="6" s="1"/>
  <c r="DO105" i="6"/>
  <c r="DO798" i="6"/>
  <c r="DO780" i="6" s="1"/>
  <c r="DO809" i="6"/>
  <c r="DO791" i="6" s="1"/>
  <c r="BU120" i="48" s="1"/>
  <c r="BU66" i="48" s="1"/>
  <c r="DO71" i="6"/>
  <c r="DN39" i="6"/>
  <c r="DO133" i="6"/>
  <c r="DO126" i="6"/>
  <c r="CZ141" i="6"/>
  <c r="BF212" i="48" s="1"/>
  <c r="BF188" i="48" s="1"/>
  <c r="CY141" i="6"/>
  <c r="BE212" i="48" s="1"/>
  <c r="BE188" i="48" s="1"/>
  <c r="DO128" i="6"/>
  <c r="DN57" i="6"/>
  <c r="DN34" i="6" s="1"/>
  <c r="BT25" i="48" s="1"/>
  <c r="BT68" i="48" s="1"/>
  <c r="DN52" i="6"/>
  <c r="DN29" i="6" s="1"/>
  <c r="BT20" i="48" s="1"/>
  <c r="DO123" i="6"/>
  <c r="DO122" i="6"/>
  <c r="DN49" i="6"/>
  <c r="DM48" i="6"/>
  <c r="DM25" i="6" s="1"/>
  <c r="DM26" i="6"/>
  <c r="BS17" i="48" s="1"/>
  <c r="DO81" i="6"/>
  <c r="CG141" i="6"/>
  <c r="AM212" i="48" s="1"/>
  <c r="AM188" i="48" s="1"/>
  <c r="BL199" i="48"/>
  <c r="BL196" i="48" s="1"/>
  <c r="BK13" i="52" s="1"/>
  <c r="DH151" i="6"/>
  <c r="DP124" i="6"/>
  <c r="DP79" i="6"/>
  <c r="DP67" i="6"/>
  <c r="DO103" i="6"/>
  <c r="DO107" i="6"/>
  <c r="DO97" i="6"/>
  <c r="DO130" i="6"/>
  <c r="DO94" i="6"/>
  <c r="DO104" i="6"/>
  <c r="DO22" i="6"/>
  <c r="DO87" i="6"/>
  <c r="DO85" i="6"/>
  <c r="DO74" i="6"/>
  <c r="DO118" i="6"/>
  <c r="DO131" i="6"/>
  <c r="DO83" i="6"/>
  <c r="DO114" i="6"/>
  <c r="DO82" i="6"/>
  <c r="DO125" i="6"/>
  <c r="DO70" i="6"/>
  <c r="DO75" i="6"/>
  <c r="DO100" i="6"/>
  <c r="BS29" i="48"/>
  <c r="BS62" i="48" s="1"/>
  <c r="DM53" i="6"/>
  <c r="DM30" i="6" s="1"/>
  <c r="BS21" i="48" s="1"/>
  <c r="BS199" i="48" s="1"/>
  <c r="BS196" i="48" s="1"/>
  <c r="BR13" i="52" s="1"/>
  <c r="DM31" i="6"/>
  <c r="BS22" i="48" s="1"/>
  <c r="DO132" i="6"/>
  <c r="DO98" i="6"/>
  <c r="DN796" i="6"/>
  <c r="DN778" i="6" s="1"/>
  <c r="DN779" i="6"/>
  <c r="CM151" i="6"/>
  <c r="AH151" i="6"/>
  <c r="DS703" i="6"/>
  <c r="DS604" i="6" s="1"/>
  <c r="DP105" i="6"/>
  <c r="CJ151" i="6"/>
  <c r="BO26" i="48"/>
  <c r="BO77" i="48" s="1"/>
  <c r="DP92" i="6"/>
  <c r="DP73" i="6"/>
  <c r="DP90" i="6"/>
  <c r="DP91" i="6"/>
  <c r="DP108" i="6"/>
  <c r="DP119" i="6"/>
  <c r="DP121" i="6"/>
  <c r="DO101" i="6"/>
  <c r="DO86" i="6"/>
  <c r="DO95" i="6"/>
  <c r="DP839" i="6"/>
  <c r="DP840" i="6"/>
  <c r="DP843" i="6"/>
  <c r="DP841" i="6"/>
  <c r="DP842" i="6"/>
  <c r="DP836" i="6"/>
  <c r="DP844" i="6"/>
  <c r="DP846" i="6"/>
  <c r="DP835" i="6"/>
  <c r="DP837" i="6"/>
  <c r="DP838" i="6"/>
  <c r="DP845" i="6"/>
  <c r="DP834" i="6"/>
  <c r="DO134" i="6"/>
  <c r="DM38" i="6"/>
  <c r="DM15" i="6" s="1"/>
  <c r="BS16" i="48" s="1"/>
  <c r="DN154" i="6"/>
  <c r="DO799" i="6"/>
  <c r="DO781" i="6" s="1"/>
  <c r="DO833" i="6"/>
  <c r="DO808" i="6"/>
  <c r="DO804" i="6"/>
  <c r="DO784" i="6"/>
  <c r="DO792" i="6"/>
  <c r="DO787" i="6"/>
  <c r="DO789" i="6"/>
  <c r="BU118" i="48" s="1"/>
  <c r="BU52" i="48" s="1"/>
  <c r="DO785" i="6"/>
  <c r="DO782" i="6"/>
  <c r="CL141" i="6"/>
  <c r="AR212" i="48" s="1"/>
  <c r="AR188" i="48" s="1"/>
  <c r="DP100" i="6"/>
  <c r="DN149" i="6"/>
  <c r="DN790" i="6"/>
  <c r="BT119" i="48" s="1"/>
  <c r="BT59" i="48" s="1"/>
  <c r="DN806" i="6"/>
  <c r="DN788" i="6" s="1"/>
  <c r="BT117" i="48" s="1"/>
  <c r="BT81" i="48" s="1"/>
  <c r="DO67" i="6"/>
  <c r="DO76" i="6"/>
  <c r="DO66" i="6"/>
  <c r="DO110" i="6"/>
  <c r="DN54" i="6"/>
  <c r="DO507" i="6"/>
  <c r="DO506" i="6" s="1"/>
  <c r="DO488" i="6" s="1"/>
  <c r="BU156" i="48" s="1"/>
  <c r="DP423" i="6"/>
  <c r="DP374" i="6"/>
  <c r="DP392" i="6"/>
  <c r="DQ393" i="6"/>
  <c r="AG141" i="6"/>
  <c r="W224" i="59" s="1"/>
  <c r="W200" i="59" s="1"/>
  <c r="DP434" i="6"/>
  <c r="DO214" i="6"/>
  <c r="CN141" i="6"/>
  <c r="AT212" i="48" s="1"/>
  <c r="AT188" i="48" s="1"/>
  <c r="DL147" i="6"/>
  <c r="DL146" i="6" s="1"/>
  <c r="BW146" i="6"/>
  <c r="DP564" i="6"/>
  <c r="DP515" i="6" s="1"/>
  <c r="DL164" i="6"/>
  <c r="DN144" i="6"/>
  <c r="X142" i="6"/>
  <c r="DP247" i="6"/>
  <c r="DP252" i="6"/>
  <c r="DP256" i="6"/>
  <c r="DP251" i="6"/>
  <c r="DP253" i="6"/>
  <c r="DP254" i="6"/>
  <c r="DP243" i="6"/>
  <c r="DP259" i="6"/>
  <c r="DP249" i="6"/>
  <c r="DP257" i="6"/>
  <c r="DP258" i="6"/>
  <c r="DP244" i="6"/>
  <c r="DP242" i="6"/>
  <c r="DP246" i="6"/>
  <c r="DP255" i="6"/>
  <c r="DP241" i="6"/>
  <c r="DP248" i="6"/>
  <c r="DP250" i="6"/>
  <c r="DO200" i="6"/>
  <c r="BS141" i="6"/>
  <c r="Y212" i="48" s="1"/>
  <c r="Y188" i="48" s="1"/>
  <c r="DP622" i="6"/>
  <c r="DP184" i="6"/>
  <c r="DP196" i="6"/>
  <c r="AI152" i="6"/>
  <c r="AI151" i="6" s="1"/>
  <c r="DN143" i="6"/>
  <c r="DO167" i="6"/>
  <c r="DO230" i="6"/>
  <c r="DO209" i="6"/>
  <c r="DO178" i="6"/>
  <c r="DO201" i="6"/>
  <c r="DO150" i="6" s="1"/>
  <c r="DO177" i="6"/>
  <c r="DO228" i="6"/>
  <c r="DO191" i="6"/>
  <c r="DO185" i="6"/>
  <c r="DO204" i="6"/>
  <c r="DO173" i="6"/>
  <c r="DO224" i="6"/>
  <c r="DO195" i="6"/>
  <c r="DO165" i="6"/>
  <c r="DO188" i="6"/>
  <c r="DO169" i="6"/>
  <c r="DO226" i="6"/>
  <c r="DO221" i="6"/>
  <c r="DO212" i="6"/>
  <c r="DO182" i="6"/>
  <c r="DO207" i="6"/>
  <c r="DO206" i="6"/>
  <c r="DO231" i="6"/>
  <c r="DO199" i="6"/>
  <c r="DO220" i="6"/>
  <c r="DO170" i="6"/>
  <c r="DO217" i="6"/>
  <c r="DO232" i="6"/>
  <c r="DO187" i="6"/>
  <c r="DO223" i="6"/>
  <c r="DO208" i="6"/>
  <c r="DO216" i="6"/>
  <c r="DO175" i="6"/>
  <c r="DO211" i="6"/>
  <c r="DO196" i="6"/>
  <c r="DO198" i="6"/>
  <c r="DO184" i="6"/>
  <c r="DO218" i="6"/>
  <c r="DO219" i="6"/>
  <c r="DO229" i="6"/>
  <c r="DO203" i="6"/>
  <c r="DO186" i="6"/>
  <c r="DO222" i="6"/>
  <c r="DO172" i="6"/>
  <c r="DO168" i="6"/>
  <c r="DO174" i="6"/>
  <c r="DO210" i="6"/>
  <c r="DO193" i="6"/>
  <c r="DO194" i="6"/>
  <c r="DO205" i="6"/>
  <c r="DO179" i="6"/>
  <c r="DO227" i="6"/>
  <c r="DO215" i="6"/>
  <c r="DO180" i="6"/>
  <c r="DO197" i="6"/>
  <c r="DO183" i="6"/>
  <c r="DO181" i="6"/>
  <c r="DO192" i="6"/>
  <c r="DO166" i="6"/>
  <c r="DO171" i="6"/>
  <c r="DO190" i="6"/>
  <c r="DO213" i="6"/>
  <c r="DO176" i="6"/>
  <c r="AU151" i="6"/>
  <c r="CB151" i="6"/>
  <c r="DP424" i="6"/>
  <c r="DS667" i="6"/>
  <c r="DS648" i="6" s="1"/>
  <c r="BY110" i="48" s="1"/>
  <c r="DS239" i="6"/>
  <c r="DR285" i="6"/>
  <c r="AZ151" i="6"/>
  <c r="DO400" i="6"/>
  <c r="DO399" i="6" s="1"/>
  <c r="DO381" i="6" s="1"/>
  <c r="P142" i="6"/>
  <c r="BP152" i="6"/>
  <c r="BP151" i="6" s="1"/>
  <c r="DR238" i="6"/>
  <c r="DS262" i="6"/>
  <c r="DR261" i="6"/>
  <c r="DP161" i="6"/>
  <c r="DP160" i="6"/>
  <c r="DP172" i="6" s="1"/>
  <c r="DP162" i="6"/>
  <c r="DQ158" i="6"/>
  <c r="DR284" i="6"/>
  <c r="DQ288" i="6"/>
  <c r="DQ287" i="6"/>
  <c r="DQ286" i="6"/>
  <c r="DO574" i="6"/>
  <c r="DO556" i="6"/>
  <c r="AK27" i="48"/>
  <c r="AK48" i="48" s="1"/>
  <c r="AK50" i="48" s="1"/>
  <c r="AK46" i="48" s="1"/>
  <c r="AM141" i="6"/>
  <c r="AC224" i="59" s="1"/>
  <c r="AC200" i="59" s="1"/>
  <c r="AF151" i="6"/>
  <c r="DR627" i="6"/>
  <c r="CO141" i="6"/>
  <c r="AU212" i="48" s="1"/>
  <c r="AU188" i="48" s="1"/>
  <c r="CW141" i="6"/>
  <c r="BC212" i="48" s="1"/>
  <c r="BC188" i="48" s="1"/>
  <c r="AS142" i="6"/>
  <c r="AS141" i="6" s="1"/>
  <c r="AI224" i="59" s="1"/>
  <c r="AI200" i="59" s="1"/>
  <c r="AC26" i="48"/>
  <c r="AC77" i="48" s="1"/>
  <c r="DR632" i="6"/>
  <c r="DR140" i="6"/>
  <c r="DQ139" i="6"/>
  <c r="DQ159" i="6"/>
  <c r="DM394" i="6"/>
  <c r="DM376" i="6" s="1"/>
  <c r="AV98" i="48"/>
  <c r="DR637" i="6"/>
  <c r="BD98" i="48"/>
  <c r="BA98" i="48"/>
  <c r="BL98" i="48"/>
  <c r="AJ98" i="48"/>
  <c r="BM98" i="48"/>
  <c r="AT98" i="48"/>
  <c r="BN98" i="48"/>
  <c r="DO466" i="6"/>
  <c r="DO471" i="6"/>
  <c r="DO538" i="6"/>
  <c r="DO461" i="6"/>
  <c r="AI199" i="48"/>
  <c r="AI196" i="48" s="1"/>
  <c r="AH13" i="52" s="1"/>
  <c r="BF98" i="48"/>
  <c r="DP571" i="6"/>
  <c r="DP582" i="6"/>
  <c r="DP507" i="6" s="1"/>
  <c r="DP541" i="6"/>
  <c r="DP540" i="6"/>
  <c r="DP542" i="6"/>
  <c r="DP539" i="6"/>
  <c r="DP543" i="6"/>
  <c r="DP544" i="6"/>
  <c r="DP545" i="6"/>
  <c r="DP546" i="6"/>
  <c r="DP548" i="6"/>
  <c r="DP549" i="6"/>
  <c r="DP550" i="6"/>
  <c r="DP474" i="6" s="1"/>
  <c r="DP456" i="6" s="1"/>
  <c r="BV154" i="48" s="1"/>
  <c r="BV70" i="48" s="1"/>
  <c r="DP551" i="6"/>
  <c r="DP552" i="6"/>
  <c r="DP553" i="6"/>
  <c r="DP554" i="6"/>
  <c r="BF79" i="48"/>
  <c r="BF75" i="48" s="1"/>
  <c r="BF14" i="48" s="1"/>
  <c r="BF8" i="48" s="1"/>
  <c r="BE7" i="52" s="1"/>
  <c r="BE44" i="60" s="1"/>
  <c r="AE26" i="48"/>
  <c r="AE77" i="48" s="1"/>
  <c r="AW79" i="48"/>
  <c r="AW75" i="48" s="1"/>
  <c r="AW14" i="48" s="1"/>
  <c r="AW8" i="48" s="1"/>
  <c r="AV7" i="52" s="1"/>
  <c r="AV44" i="60" s="1"/>
  <c r="BL149" i="6"/>
  <c r="BL154" i="6"/>
  <c r="BL164" i="6"/>
  <c r="BL144" i="6"/>
  <c r="AN149" i="6"/>
  <c r="AN164" i="6"/>
  <c r="AB143" i="6"/>
  <c r="AB164" i="6"/>
  <c r="AB154" i="6"/>
  <c r="AB142" i="6"/>
  <c r="BM149" i="6"/>
  <c r="BM146" i="6" s="1"/>
  <c r="BM154" i="6"/>
  <c r="BM164" i="6"/>
  <c r="CE149" i="6"/>
  <c r="CE164" i="6"/>
  <c r="CE147" i="6"/>
  <c r="CE142" i="6"/>
  <c r="CE141" i="6" s="1"/>
  <c r="AK212" i="48" s="1"/>
  <c r="AK188" i="48" s="1"/>
  <c r="BX149" i="6"/>
  <c r="BX164" i="6"/>
  <c r="BX152" i="6"/>
  <c r="BC149" i="6"/>
  <c r="BC154" i="6"/>
  <c r="BC143" i="6"/>
  <c r="BC141" i="6" s="1"/>
  <c r="I212" i="48" s="1"/>
  <c r="BC164" i="6"/>
  <c r="DR667" i="6"/>
  <c r="DR629" i="6" s="1"/>
  <c r="AI142" i="6"/>
  <c r="AI141" i="6" s="1"/>
  <c r="Y224" i="59" s="1"/>
  <c r="Y200" i="59" s="1"/>
  <c r="CS142" i="6"/>
  <c r="CS141" i="6" s="1"/>
  <c r="AY212" i="48" s="1"/>
  <c r="AY188" i="48" s="1"/>
  <c r="CJ142" i="6"/>
  <c r="CJ141" i="6" s="1"/>
  <c r="AP212" i="48" s="1"/>
  <c r="AP188" i="48" s="1"/>
  <c r="DB142" i="6"/>
  <c r="DB141" i="6" s="1"/>
  <c r="BH212" i="48" s="1"/>
  <c r="BH188" i="48" s="1"/>
  <c r="AH142" i="6"/>
  <c r="AH141" i="6" s="1"/>
  <c r="X224" i="59" s="1"/>
  <c r="X200" i="59" s="1"/>
  <c r="BK142" i="6"/>
  <c r="AN142" i="6"/>
  <c r="AN141" i="6" s="1"/>
  <c r="AD224" i="59" s="1"/>
  <c r="AD200" i="59" s="1"/>
  <c r="AH79" i="48"/>
  <c r="AH13" i="48" s="1"/>
  <c r="AX149" i="6"/>
  <c r="AX164" i="6"/>
  <c r="AX143" i="6"/>
  <c r="AX141" i="6" s="1"/>
  <c r="D212" i="48" s="1"/>
  <c r="D188" i="48" s="1"/>
  <c r="AX154" i="6"/>
  <c r="DS375" i="6"/>
  <c r="DR411" i="6"/>
  <c r="BD152" i="6"/>
  <c r="BD151" i="6" s="1"/>
  <c r="S152" i="6"/>
  <c r="DK151" i="6"/>
  <c r="BW152" i="6"/>
  <c r="DR603" i="6"/>
  <c r="DS601" i="6"/>
  <c r="BJ20" i="6"/>
  <c r="DP421" i="6"/>
  <c r="BZ147" i="6"/>
  <c r="BS147" i="6"/>
  <c r="Z147" i="6"/>
  <c r="V147" i="6"/>
  <c r="BC147" i="6"/>
  <c r="DQ557" i="6"/>
  <c r="DQ576" i="6"/>
  <c r="DQ575" i="6"/>
  <c r="DQ558" i="6"/>
  <c r="DQ577" i="6"/>
  <c r="DQ559" i="6"/>
  <c r="DQ560" i="6"/>
  <c r="DQ578" i="6"/>
  <c r="DQ561" i="6"/>
  <c r="DQ579" i="6"/>
  <c r="DQ580" i="6"/>
  <c r="DQ562" i="6"/>
  <c r="DQ581" i="6"/>
  <c r="DQ563" i="6"/>
  <c r="DQ566" i="6"/>
  <c r="DQ584" i="6"/>
  <c r="DQ567" i="6"/>
  <c r="DQ585" i="6"/>
  <c r="DQ568" i="6"/>
  <c r="DQ528" i="6" s="1"/>
  <c r="DQ586" i="6"/>
  <c r="DQ588" i="6"/>
  <c r="DQ570" i="6"/>
  <c r="DQ572" i="6"/>
  <c r="DQ590" i="6"/>
  <c r="BR79" i="48"/>
  <c r="BR75" i="48" s="1"/>
  <c r="BR14" i="48" s="1"/>
  <c r="BR8" i="48" s="1"/>
  <c r="BQ7" i="52" s="1"/>
  <c r="BQ44" i="60" s="1"/>
  <c r="DS441" i="6"/>
  <c r="DR531" i="6"/>
  <c r="BG164" i="6"/>
  <c r="BG143" i="6"/>
  <c r="DM149" i="6"/>
  <c r="DM142" i="6"/>
  <c r="DM141" i="6" s="1"/>
  <c r="BS212" i="48" s="1"/>
  <c r="BS188" i="48" s="1"/>
  <c r="DM147" i="6"/>
  <c r="AR79" i="48"/>
  <c r="AR75" i="48" s="1"/>
  <c r="AR14" i="48" s="1"/>
  <c r="AR8" i="48" s="1"/>
  <c r="AQ7" i="52" s="1"/>
  <c r="AQ44" i="60" s="1"/>
  <c r="DQ414" i="6"/>
  <c r="DQ413" i="6"/>
  <c r="DQ416" i="6" s="1"/>
  <c r="DQ421" i="6" s="1"/>
  <c r="DQ412" i="6"/>
  <c r="DQ434" i="6" s="1"/>
  <c r="DR410" i="6"/>
  <c r="AR86" i="48"/>
  <c r="DP617" i="6"/>
  <c r="AG152" i="6"/>
  <c r="AG151" i="6" s="1"/>
  <c r="BS152" i="6"/>
  <c r="BS151" i="6" s="1"/>
  <c r="DS608" i="6"/>
  <c r="DS658" i="6"/>
  <c r="DS639" i="6" s="1"/>
  <c r="AI26" i="48"/>
  <c r="AI77" i="48" s="1"/>
  <c r="H26" i="48"/>
  <c r="H77" i="48" s="1"/>
  <c r="X26" i="48"/>
  <c r="X77" i="48" s="1"/>
  <c r="DR661" i="6"/>
  <c r="DP420" i="6"/>
  <c r="AN147" i="6"/>
  <c r="BT147" i="6"/>
  <c r="BL147" i="6"/>
  <c r="BJ149" i="6"/>
  <c r="BJ154" i="6"/>
  <c r="BJ164" i="6"/>
  <c r="BJ143" i="6"/>
  <c r="BJ144" i="6"/>
  <c r="BR149" i="6"/>
  <c r="BR164" i="6"/>
  <c r="AS79" i="48"/>
  <c r="AS75" i="48" s="1"/>
  <c r="AS14" i="48" s="1"/>
  <c r="AS8" i="48" s="1"/>
  <c r="AR7" i="52" s="1"/>
  <c r="AR44" i="60" s="1"/>
  <c r="DT679" i="6"/>
  <c r="DT708" i="6"/>
  <c r="DT681" i="6"/>
  <c r="DT710" i="6"/>
  <c r="DT683" i="6"/>
  <c r="DT712" i="6"/>
  <c r="DT684" i="6"/>
  <c r="DT685" i="6"/>
  <c r="DT713" i="6"/>
  <c r="DT686" i="6"/>
  <c r="DT714" i="6"/>
  <c r="DT687" i="6"/>
  <c r="DT715" i="6"/>
  <c r="DT688" i="6"/>
  <c r="DT716" i="6"/>
  <c r="DT689" i="6"/>
  <c r="DT717" i="6"/>
  <c r="DT718" i="6"/>
  <c r="DT690" i="6"/>
  <c r="DT691" i="6"/>
  <c r="DT719" i="6"/>
  <c r="DT720" i="6"/>
  <c r="DT692" i="6"/>
  <c r="DT721" i="6"/>
  <c r="DT693" i="6"/>
  <c r="DT722" i="6"/>
  <c r="DT694" i="6"/>
  <c r="DT723" i="6"/>
  <c r="DT695" i="6"/>
  <c r="DT724" i="6"/>
  <c r="DT696" i="6"/>
  <c r="DT725" i="6"/>
  <c r="DT697" i="6"/>
  <c r="DT698" i="6"/>
  <c r="DT726" i="6"/>
  <c r="DT727" i="6"/>
  <c r="DT699" i="6"/>
  <c r="DT728" i="6"/>
  <c r="DT700" i="6"/>
  <c r="DT729" i="6"/>
  <c r="DT702" i="6"/>
  <c r="DT731" i="6"/>
  <c r="DT704" i="6"/>
  <c r="DT733" i="6"/>
  <c r="DT705" i="6"/>
  <c r="DT734" i="6"/>
  <c r="AT79" i="48"/>
  <c r="AT75" i="48" s="1"/>
  <c r="AT14" i="48" s="1"/>
  <c r="AT8" i="48" s="1"/>
  <c r="AS7" i="52" s="1"/>
  <c r="AS44" i="60" s="1"/>
  <c r="DO520" i="6"/>
  <c r="DO519" i="6" s="1"/>
  <c r="DM382" i="6"/>
  <c r="DM399" i="6"/>
  <c r="DM381" i="6" s="1"/>
  <c r="BR98" i="48"/>
  <c r="I26" i="48"/>
  <c r="I77" i="48" s="1"/>
  <c r="DQ532" i="6"/>
  <c r="DQ564" i="6" s="1"/>
  <c r="DQ534" i="6"/>
  <c r="DQ536" i="6" s="1"/>
  <c r="DR530" i="6"/>
  <c r="DQ533" i="6"/>
  <c r="DO502" i="6"/>
  <c r="AF79" i="48"/>
  <c r="AF13" i="48" s="1"/>
  <c r="CL149" i="6"/>
  <c r="CL147" i="6"/>
  <c r="CL164" i="6"/>
  <c r="CL152" i="6"/>
  <c r="CL151" i="6" s="1"/>
  <c r="CH147" i="6"/>
  <c r="CH146" i="6" s="1"/>
  <c r="CH164" i="6"/>
  <c r="AC149" i="6"/>
  <c r="AC143" i="6"/>
  <c r="AC141" i="6" s="1"/>
  <c r="S224" i="59" s="1"/>
  <c r="S200" i="59" s="1"/>
  <c r="AC154" i="6"/>
  <c r="AC164" i="6"/>
  <c r="CI147" i="6"/>
  <c r="CI146" i="6" s="1"/>
  <c r="CI164" i="6"/>
  <c r="CF149" i="6"/>
  <c r="CF164" i="6"/>
  <c r="CF147" i="6"/>
  <c r="CD149" i="6"/>
  <c r="CD164" i="6"/>
  <c r="CD147" i="6"/>
  <c r="CG149" i="6"/>
  <c r="CG164" i="6"/>
  <c r="CG147" i="6"/>
  <c r="AP79" i="48"/>
  <c r="AP13" i="48" s="1"/>
  <c r="DN382" i="6"/>
  <c r="DN399" i="6"/>
  <c r="DN381" i="6" s="1"/>
  <c r="CT141" i="6"/>
  <c r="AZ212" i="48" s="1"/>
  <c r="AZ188" i="48" s="1"/>
  <c r="BM142" i="6"/>
  <c r="BM141" i="6" s="1"/>
  <c r="S212" i="48" s="1"/>
  <c r="S188" i="48" s="1"/>
  <c r="AP142" i="6"/>
  <c r="AP141" i="6" s="1"/>
  <c r="AF224" i="59" s="1"/>
  <c r="AF200" i="59" s="1"/>
  <c r="CR142" i="6"/>
  <c r="CR141" i="6" s="1"/>
  <c r="AX212" i="48" s="1"/>
  <c r="AX188" i="48" s="1"/>
  <c r="CB142" i="6"/>
  <c r="CB141" i="6" s="1"/>
  <c r="AH212" i="48" s="1"/>
  <c r="AH188" i="48" s="1"/>
  <c r="DM164" i="6"/>
  <c r="L199" i="48"/>
  <c r="L196" i="48" s="1"/>
  <c r="K13" i="52" s="1"/>
  <c r="BN79" i="48"/>
  <c r="BN13" i="48" s="1"/>
  <c r="AL152" i="6"/>
  <c r="AL151" i="6" s="1"/>
  <c r="BL152" i="6"/>
  <c r="DM152" i="6"/>
  <c r="DM151" i="6" s="1"/>
  <c r="BE152" i="6"/>
  <c r="DA152" i="6"/>
  <c r="DA151" i="6" s="1"/>
  <c r="AD151" i="6"/>
  <c r="DT674" i="6"/>
  <c r="DT680" i="6" s="1"/>
  <c r="DT675" i="6"/>
  <c r="DU672" i="6"/>
  <c r="DT676" i="6"/>
  <c r="AO79" i="48"/>
  <c r="AO13" i="48" s="1"/>
  <c r="DR659" i="6"/>
  <c r="DR640" i="6" s="1"/>
  <c r="DS795" i="6"/>
  <c r="DR794" i="6"/>
  <c r="DR776" i="6"/>
  <c r="DR758" i="6"/>
  <c r="DR740" i="6"/>
  <c r="DP433" i="6"/>
  <c r="DP422" i="6"/>
  <c r="DS645" i="6"/>
  <c r="DS643" i="6"/>
  <c r="AI147" i="6"/>
  <c r="AI146" i="6" s="1"/>
  <c r="AB147" i="6"/>
  <c r="AB146" i="6" s="1"/>
  <c r="BF25" i="6"/>
  <c r="BQ199" i="48"/>
  <c r="BQ196" i="48" s="1"/>
  <c r="BP13" i="52" s="1"/>
  <c r="BQ76" i="48"/>
  <c r="DO514" i="6"/>
  <c r="DP569" i="6"/>
  <c r="I199" i="48"/>
  <c r="I196" i="48" s="1"/>
  <c r="H13" i="52" s="1"/>
  <c r="AW98" i="48"/>
  <c r="DO497" i="6"/>
  <c r="AM149" i="6"/>
  <c r="AM164" i="6"/>
  <c r="AK164" i="6"/>
  <c r="AK149" i="6"/>
  <c r="AK142" i="6"/>
  <c r="AK141" i="6" s="1"/>
  <c r="AA224" i="59" s="1"/>
  <c r="AA200" i="59" s="1"/>
  <c r="Q164" i="6"/>
  <c r="Q149" i="6"/>
  <c r="Q143" i="6"/>
  <c r="CV164" i="6"/>
  <c r="CV147" i="6"/>
  <c r="CV146" i="6" s="1"/>
  <c r="S143" i="6"/>
  <c r="S141" i="6" s="1"/>
  <c r="I224" i="59" s="1"/>
  <c r="I200" i="59" s="1"/>
  <c r="S154" i="6"/>
  <c r="S149" i="6"/>
  <c r="S164" i="6"/>
  <c r="BZ149" i="6"/>
  <c r="BZ164" i="6"/>
  <c r="CY154" i="6"/>
  <c r="CY164" i="6"/>
  <c r="CU142" i="6"/>
  <c r="BG142" i="6"/>
  <c r="AO142" i="6"/>
  <c r="AO141" i="6" s="1"/>
  <c r="AE224" i="59" s="1"/>
  <c r="AE200" i="59" s="1"/>
  <c r="CF142" i="6"/>
  <c r="CF141" i="6" s="1"/>
  <c r="AL212" i="48" s="1"/>
  <c r="AL188" i="48" s="1"/>
  <c r="CK142" i="6"/>
  <c r="CK141" i="6" s="1"/>
  <c r="AQ212" i="48" s="1"/>
  <c r="AQ188" i="48" s="1"/>
  <c r="BU142" i="6"/>
  <c r="BU141" i="6" s="1"/>
  <c r="AA212" i="48" s="1"/>
  <c r="AA188" i="48" s="1"/>
  <c r="AE142" i="6"/>
  <c r="AE141" i="6" s="1"/>
  <c r="U224" i="59" s="1"/>
  <c r="U200" i="59" s="1"/>
  <c r="AX98" i="48"/>
  <c r="DQ36" i="6"/>
  <c r="DQ13" i="6"/>
  <c r="DR37" i="6"/>
  <c r="BN152" i="6"/>
  <c r="AX153" i="6"/>
  <c r="CN152" i="6"/>
  <c r="CN151" i="6" s="1"/>
  <c r="BA151" i="6"/>
  <c r="CA152" i="6"/>
  <c r="CA151" i="6" s="1"/>
  <c r="BZ152" i="6"/>
  <c r="BZ151" i="6" s="1"/>
  <c r="T152" i="6"/>
  <c r="T151" i="6" s="1"/>
  <c r="DU673" i="6"/>
  <c r="DV635" i="6"/>
  <c r="DS657" i="6"/>
  <c r="DS638" i="6" s="1"/>
  <c r="DS669" i="6"/>
  <c r="DS650" i="6" s="1"/>
  <c r="BY112" i="48" s="1"/>
  <c r="BD79" i="48"/>
  <c r="BD13" i="48" s="1"/>
  <c r="DP432" i="6"/>
  <c r="AO147" i="6"/>
  <c r="AG147" i="6"/>
  <c r="BF147" i="6"/>
  <c r="Q147" i="6"/>
  <c r="DO405" i="6"/>
  <c r="DO395" i="6"/>
  <c r="AH98" i="48"/>
  <c r="DO525" i="6"/>
  <c r="DO524" i="6" s="1"/>
  <c r="BU148" i="48" s="1"/>
  <c r="BT17" i="52" s="1"/>
  <c r="DR609" i="6"/>
  <c r="I27" i="48"/>
  <c r="I48" i="48" s="1"/>
  <c r="DQ623" i="6"/>
  <c r="DQ603" i="6"/>
  <c r="DQ622" i="6" s="1"/>
  <c r="BF20" i="6"/>
  <c r="AN98" i="48"/>
  <c r="BO149" i="6"/>
  <c r="BO164" i="6"/>
  <c r="BO143" i="6"/>
  <c r="BO154" i="6"/>
  <c r="W149" i="6"/>
  <c r="W146" i="6" s="1"/>
  <c r="W154" i="6"/>
  <c r="W164" i="6"/>
  <c r="W144" i="6"/>
  <c r="W142" i="6"/>
  <c r="AQ149" i="6"/>
  <c r="AQ164" i="6"/>
  <c r="AQ153" i="6"/>
  <c r="AQ147" i="6"/>
  <c r="AQ152" i="6"/>
  <c r="DN147" i="6"/>
  <c r="DN164" i="6"/>
  <c r="CP164" i="6"/>
  <c r="CP147" i="6"/>
  <c r="CP146" i="6" s="1"/>
  <c r="U149" i="6"/>
  <c r="U146" i="6" s="1"/>
  <c r="U154" i="6"/>
  <c r="U164" i="6"/>
  <c r="DI149" i="6"/>
  <c r="DI147" i="6"/>
  <c r="DI164" i="6"/>
  <c r="DH149" i="6"/>
  <c r="DH147" i="6"/>
  <c r="DH164" i="6"/>
  <c r="U142" i="6"/>
  <c r="U141" i="6" s="1"/>
  <c r="K224" i="59" s="1"/>
  <c r="K200" i="59" s="1"/>
  <c r="DH142" i="6"/>
  <c r="DH141" i="6" s="1"/>
  <c r="BN212" i="48" s="1"/>
  <c r="BN188" i="48" s="1"/>
  <c r="DN142" i="6"/>
  <c r="AJ142" i="6"/>
  <c r="AJ141" i="6" s="1"/>
  <c r="Z224" i="59" s="1"/>
  <c r="Z200" i="59" s="1"/>
  <c r="BO142" i="6"/>
  <c r="T142" i="6"/>
  <c r="BJ142" i="6"/>
  <c r="DK147" i="6"/>
  <c r="DK146" i="6" s="1"/>
  <c r="AU79" i="48"/>
  <c r="AU13" i="48" s="1"/>
  <c r="DP426" i="6"/>
  <c r="DP383" i="6"/>
  <c r="DP385" i="6"/>
  <c r="DP384" i="6"/>
  <c r="DP379" i="6"/>
  <c r="DP388" i="6"/>
  <c r="BX151" i="6"/>
  <c r="CP152" i="6"/>
  <c r="CP151" i="6" s="1"/>
  <c r="BV152" i="6"/>
  <c r="BV151" i="6" s="1"/>
  <c r="CF152" i="6"/>
  <c r="CF151" i="6" s="1"/>
  <c r="CD152" i="6"/>
  <c r="CD151" i="6" s="1"/>
  <c r="AC199" i="48"/>
  <c r="AC196" i="48" s="1"/>
  <c r="AB13" i="52" s="1"/>
  <c r="AC76" i="48"/>
  <c r="DS611" i="6"/>
  <c r="BA79" i="48"/>
  <c r="BA13" i="48" s="1"/>
  <c r="BQ26" i="48"/>
  <c r="BQ77" i="48" s="1"/>
  <c r="DP430" i="6"/>
  <c r="DR630" i="6"/>
  <c r="K27" i="48"/>
  <c r="K48" i="48" s="1"/>
  <c r="AC147" i="6"/>
  <c r="AC146" i="6" s="1"/>
  <c r="BA146" i="6"/>
  <c r="S147" i="6"/>
  <c r="DO464" i="6"/>
  <c r="DO446" i="6" s="1"/>
  <c r="DO474" i="6"/>
  <c r="DO456" i="6" s="1"/>
  <c r="BU154" i="48" s="1"/>
  <c r="BU70" i="48" s="1"/>
  <c r="DP492" i="6"/>
  <c r="BV160" i="48" s="1"/>
  <c r="BP98" i="48"/>
  <c r="AE27" i="48"/>
  <c r="AE48" i="48" s="1"/>
  <c r="DD149" i="6"/>
  <c r="DD147" i="6"/>
  <c r="DD164" i="6"/>
  <c r="AR149" i="6"/>
  <c r="AR164" i="6"/>
  <c r="AR147" i="6"/>
  <c r="AU164" i="6"/>
  <c r="AU147" i="6"/>
  <c r="AU146" i="6" s="1"/>
  <c r="AU142" i="6"/>
  <c r="AU141" i="6" s="1"/>
  <c r="AK224" i="59" s="1"/>
  <c r="AK200" i="59" s="1"/>
  <c r="BH149" i="6"/>
  <c r="BH154" i="6"/>
  <c r="BH164" i="6"/>
  <c r="BH152" i="6"/>
  <c r="R147" i="6"/>
  <c r="R154" i="6"/>
  <c r="R151" i="6" s="1"/>
  <c r="R149" i="6"/>
  <c r="R164" i="6"/>
  <c r="R143" i="6"/>
  <c r="R144" i="6"/>
  <c r="AT149" i="6"/>
  <c r="AT164" i="6"/>
  <c r="AT147" i="6"/>
  <c r="DF149" i="6"/>
  <c r="DF152" i="6"/>
  <c r="DF151" i="6" s="1"/>
  <c r="DF147" i="6"/>
  <c r="DF164" i="6"/>
  <c r="DQ458" i="6"/>
  <c r="DQ512" i="6"/>
  <c r="DQ476" i="6"/>
  <c r="DQ494" i="6"/>
  <c r="DR459" i="6"/>
  <c r="DQ440" i="6"/>
  <c r="BR142" i="6"/>
  <c r="BR141" i="6" s="1"/>
  <c r="X212" i="48" s="1"/>
  <c r="X188" i="48" s="1"/>
  <c r="DL142" i="6"/>
  <c r="DL141" i="6" s="1"/>
  <c r="BR212" i="48" s="1"/>
  <c r="BR188" i="48" s="1"/>
  <c r="N142" i="6"/>
  <c r="AR142" i="6"/>
  <c r="AR141" i="6" s="1"/>
  <c r="AH224" i="59" s="1"/>
  <c r="AH200" i="59" s="1"/>
  <c r="AT142" i="6"/>
  <c r="AT141" i="6" s="1"/>
  <c r="AJ224" i="59" s="1"/>
  <c r="AJ200" i="59" s="1"/>
  <c r="CA142" i="6"/>
  <c r="DK164" i="6"/>
  <c r="X27" i="48"/>
  <c r="X48" i="48" s="1"/>
  <c r="DQ425" i="6"/>
  <c r="DQ427" i="6"/>
  <c r="DQ428" i="6"/>
  <c r="DQ430" i="6"/>
  <c r="DQ432" i="6"/>
  <c r="BJ15" i="6"/>
  <c r="P16" i="48" s="1"/>
  <c r="P26" i="48" s="1"/>
  <c r="P77" i="48" s="1"/>
  <c r="AK152" i="6"/>
  <c r="AK151" i="6" s="1"/>
  <c r="CG152" i="6"/>
  <c r="DN152" i="6"/>
  <c r="DJ152" i="6"/>
  <c r="DJ151" i="6" s="1"/>
  <c r="BB151" i="6"/>
  <c r="CY152" i="6"/>
  <c r="U152" i="6"/>
  <c r="DS600" i="6"/>
  <c r="DS612" i="6"/>
  <c r="DS613" i="6"/>
  <c r="DS602" i="6"/>
  <c r="BH86" i="48"/>
  <c r="BT141" i="48"/>
  <c r="AD76" i="48"/>
  <c r="AD199" i="48"/>
  <c r="AD196" i="48" s="1"/>
  <c r="AC13" i="52" s="1"/>
  <c r="AC27" i="48"/>
  <c r="AC48" i="48" s="1"/>
  <c r="AC50" i="48" s="1"/>
  <c r="DP431" i="6"/>
  <c r="DR619" i="6"/>
  <c r="AK147" i="6"/>
  <c r="Y147" i="6"/>
  <c r="BB146" i="6"/>
  <c r="BH79" i="48"/>
  <c r="BH75" i="48" s="1"/>
  <c r="BH14" i="48" s="1"/>
  <c r="BH8" i="48" s="1"/>
  <c r="BG7" i="52" s="1"/>
  <c r="BG44" i="60" s="1"/>
  <c r="BT149" i="6"/>
  <c r="BT164" i="6"/>
  <c r="DQ648" i="6"/>
  <c r="BW110" i="48" s="1"/>
  <c r="DQ666" i="6"/>
  <c r="DQ647" i="6" s="1"/>
  <c r="BW109" i="48" s="1"/>
  <c r="BE79" i="48"/>
  <c r="BE13" i="48" s="1"/>
  <c r="BB76" i="48"/>
  <c r="BB199" i="48"/>
  <c r="BB196" i="48" s="1"/>
  <c r="BA13" i="52" s="1"/>
  <c r="DC149" i="6"/>
  <c r="DC146" i="6" s="1"/>
  <c r="DC164" i="6"/>
  <c r="X149" i="6"/>
  <c r="X146" i="6" s="1"/>
  <c r="X143" i="6"/>
  <c r="X154" i="6"/>
  <c r="X164" i="6"/>
  <c r="AD149" i="6"/>
  <c r="AD147" i="6"/>
  <c r="AD164" i="6"/>
  <c r="AD142" i="6"/>
  <c r="AD141" i="6" s="1"/>
  <c r="T224" i="59" s="1"/>
  <c r="T200" i="59" s="1"/>
  <c r="BU149" i="6"/>
  <c r="BU146" i="6" s="1"/>
  <c r="BU164" i="6"/>
  <c r="DA149" i="6"/>
  <c r="DA146" i="6" s="1"/>
  <c r="DA164" i="6"/>
  <c r="AS149" i="6"/>
  <c r="AS164" i="6"/>
  <c r="AS147" i="6"/>
  <c r="AA149" i="6"/>
  <c r="AA154" i="6"/>
  <c r="AA143" i="6"/>
  <c r="AA141" i="6" s="1"/>
  <c r="Q224" i="59" s="1"/>
  <c r="Q200" i="59" s="1"/>
  <c r="AA164" i="6"/>
  <c r="O154" i="6"/>
  <c r="O164" i="6"/>
  <c r="O143" i="6"/>
  <c r="O149" i="6"/>
  <c r="O144" i="6"/>
  <c r="CB149" i="6"/>
  <c r="CB164" i="6"/>
  <c r="CB147" i="6"/>
  <c r="V149" i="6"/>
  <c r="V143" i="6"/>
  <c r="V164" i="6"/>
  <c r="BT141" i="6"/>
  <c r="Z212" i="48" s="1"/>
  <c r="Z188" i="48" s="1"/>
  <c r="BL142" i="6"/>
  <c r="DF142" i="6"/>
  <c r="DF141" i="6" s="1"/>
  <c r="BL212" i="48" s="1"/>
  <c r="BL188" i="48" s="1"/>
  <c r="K26" i="48"/>
  <c r="K77" i="48" s="1"/>
  <c r="DE151" i="6"/>
  <c r="CH152" i="6"/>
  <c r="CH151" i="6" s="1"/>
  <c r="BN151" i="6"/>
  <c r="BJ152" i="6"/>
  <c r="DD152" i="6"/>
  <c r="DD151" i="6" s="1"/>
  <c r="AJ152" i="6"/>
  <c r="AJ151" i="6" s="1"/>
  <c r="AA152" i="6"/>
  <c r="DI152" i="6"/>
  <c r="DI151" i="6" s="1"/>
  <c r="AG79" i="48"/>
  <c r="AG75" i="48" s="1"/>
  <c r="AG14" i="48" s="1"/>
  <c r="AG8" i="48" s="1"/>
  <c r="AF7" i="52" s="1"/>
  <c r="AF44" i="60" s="1"/>
  <c r="DS656" i="6"/>
  <c r="DS670" i="6"/>
  <c r="DS651" i="6" s="1"/>
  <c r="BY113" i="48" s="1"/>
  <c r="DS707" i="6"/>
  <c r="DS661" i="6"/>
  <c r="DS659" i="6"/>
  <c r="DS640" i="6" s="1"/>
  <c r="DP429" i="6"/>
  <c r="DR631" i="6"/>
  <c r="DB147" i="6"/>
  <c r="DB146" i="6" s="1"/>
  <c r="AM147" i="6"/>
  <c r="P147" i="6"/>
  <c r="AX147" i="6"/>
  <c r="DQ629" i="6"/>
  <c r="DP480" i="6"/>
  <c r="DP449" i="6"/>
  <c r="DP487" i="6"/>
  <c r="DP485" i="6"/>
  <c r="DP455" i="6"/>
  <c r="DP491" i="6"/>
  <c r="DP451" i="6"/>
  <c r="DP486" i="6"/>
  <c r="DP450" i="6"/>
  <c r="DP444" i="6"/>
  <c r="DK142" i="6"/>
  <c r="DK141" i="6" s="1"/>
  <c r="BQ212" i="48" s="1"/>
  <c r="BQ188" i="48" s="1"/>
  <c r="BP149" i="6"/>
  <c r="BP143" i="6"/>
  <c r="BP141" i="6" s="1"/>
  <c r="V212" i="48" s="1"/>
  <c r="V188" i="48" s="1"/>
  <c r="BP147" i="6"/>
  <c r="BP164" i="6"/>
  <c r="AB79" i="48"/>
  <c r="AB13" i="48" s="1"/>
  <c r="DO463" i="6"/>
  <c r="DO445" i="6" s="1"/>
  <c r="DO472" i="6"/>
  <c r="DO454" i="6" s="1"/>
  <c r="BU152" i="48" s="1"/>
  <c r="BU56" i="48" s="1"/>
  <c r="DM404" i="6"/>
  <c r="DM386" i="6" s="1"/>
  <c r="BJ79" i="48"/>
  <c r="BJ13" i="48" s="1"/>
  <c r="BW164" i="6"/>
  <c r="BW153" i="6"/>
  <c r="BW142" i="6"/>
  <c r="BW141" i="6" s="1"/>
  <c r="AC212" i="48" s="1"/>
  <c r="AC188" i="48" s="1"/>
  <c r="CS147" i="6"/>
  <c r="CS146" i="6" s="1"/>
  <c r="CS164" i="6"/>
  <c r="CZ149" i="6"/>
  <c r="CZ164" i="6"/>
  <c r="CZ154" i="6"/>
  <c r="BE154" i="6"/>
  <c r="BE164" i="6"/>
  <c r="BE143" i="6"/>
  <c r="BE149" i="6"/>
  <c r="BE146" i="6" s="1"/>
  <c r="DJ141" i="6"/>
  <c r="BP212" i="48" s="1"/>
  <c r="BP188" i="48" s="1"/>
  <c r="AG149" i="6"/>
  <c r="AG164" i="6"/>
  <c r="BZ141" i="6"/>
  <c r="AF212" i="48" s="1"/>
  <c r="AF188" i="48" s="1"/>
  <c r="CI142" i="6"/>
  <c r="CI141" i="6" s="1"/>
  <c r="AO212" i="48" s="1"/>
  <c r="AO188" i="48" s="1"/>
  <c r="CX142" i="6"/>
  <c r="CX141" i="6" s="1"/>
  <c r="BD212" i="48" s="1"/>
  <c r="BD188" i="48" s="1"/>
  <c r="BB141" i="6"/>
  <c r="H212" i="48" s="1"/>
  <c r="H188" i="48" s="1"/>
  <c r="CP142" i="6"/>
  <c r="CP141" i="6" s="1"/>
  <c r="AV212" i="48" s="1"/>
  <c r="AV188" i="48" s="1"/>
  <c r="DJ164" i="6"/>
  <c r="AV79" i="48"/>
  <c r="AV75" i="48" s="1"/>
  <c r="AV14" i="48" s="1"/>
  <c r="AV8" i="48" s="1"/>
  <c r="AU7" i="52" s="1"/>
  <c r="AU44" i="60" s="1"/>
  <c r="AL199" i="48"/>
  <c r="AL196" i="48" s="1"/>
  <c r="AK13" i="52" s="1"/>
  <c r="AL76" i="48"/>
  <c r="CI152" i="6"/>
  <c r="CI151" i="6" s="1"/>
  <c r="AN152" i="6"/>
  <c r="AN151" i="6" s="1"/>
  <c r="CG151" i="6"/>
  <c r="AM152" i="6"/>
  <c r="AM151" i="6" s="1"/>
  <c r="DB152" i="6"/>
  <c r="DB151" i="6" s="1"/>
  <c r="Y152" i="6"/>
  <c r="X152" i="6"/>
  <c r="DS668" i="6"/>
  <c r="DS649" i="6" s="1"/>
  <c r="BY111" i="48" s="1"/>
  <c r="U199" i="48"/>
  <c r="U196" i="48" s="1"/>
  <c r="T13" i="52" s="1"/>
  <c r="BJ98" i="48"/>
  <c r="DP428" i="6"/>
  <c r="CY147" i="6"/>
  <c r="CY146" i="6" s="1"/>
  <c r="BV147" i="6"/>
  <c r="BV146" i="6" s="1"/>
  <c r="BJ147" i="6"/>
  <c r="DO407" i="6"/>
  <c r="DO389" i="6" s="1"/>
  <c r="BU134" i="48" s="1"/>
  <c r="BU140" i="48" s="1"/>
  <c r="BF149" i="6"/>
  <c r="BF143" i="6"/>
  <c r="BF141" i="6" s="1"/>
  <c r="L212" i="48" s="1"/>
  <c r="L188" i="48" s="1"/>
  <c r="BF164" i="6"/>
  <c r="BQ149" i="6"/>
  <c r="BQ143" i="6"/>
  <c r="BQ141" i="6" s="1"/>
  <c r="W212" i="48" s="1"/>
  <c r="W188" i="48" s="1"/>
  <c r="BQ147" i="6"/>
  <c r="BQ164" i="6"/>
  <c r="BI149" i="6"/>
  <c r="BI143" i="6"/>
  <c r="BI141" i="6" s="1"/>
  <c r="O212" i="48" s="1"/>
  <c r="O188" i="48" s="1"/>
  <c r="BI164" i="6"/>
  <c r="BI154" i="6"/>
  <c r="BI98" i="48"/>
  <c r="DN443" i="6"/>
  <c r="DN460" i="6"/>
  <c r="DN442" i="6" s="1"/>
  <c r="AJ79" i="48"/>
  <c r="AJ75" i="48" s="1"/>
  <c r="AJ14" i="48" s="1"/>
  <c r="AJ8" i="48" s="1"/>
  <c r="AI7" i="52" s="1"/>
  <c r="AI44" i="60" s="1"/>
  <c r="BN149" i="6"/>
  <c r="BN143" i="6"/>
  <c r="BN141" i="6" s="1"/>
  <c r="T212" i="48" s="1"/>
  <c r="T188" i="48" s="1"/>
  <c r="BN147" i="6"/>
  <c r="BN164" i="6"/>
  <c r="BS149" i="6"/>
  <c r="BS164" i="6"/>
  <c r="CT147" i="6"/>
  <c r="CT146" i="6" s="1"/>
  <c r="CT164" i="6"/>
  <c r="T143" i="6"/>
  <c r="T149" i="6"/>
  <c r="T146" i="6" s="1"/>
  <c r="T164" i="6"/>
  <c r="CW149" i="6"/>
  <c r="CW147" i="6"/>
  <c r="CW164" i="6"/>
  <c r="BK149" i="6"/>
  <c r="BK146" i="6" s="1"/>
  <c r="BK164" i="6"/>
  <c r="BK143" i="6"/>
  <c r="BK154" i="6"/>
  <c r="CC149" i="6"/>
  <c r="CC164" i="6"/>
  <c r="CC152" i="6"/>
  <c r="CC151" i="6" s="1"/>
  <c r="BY149" i="6"/>
  <c r="BY146" i="6" s="1"/>
  <c r="BY164" i="6"/>
  <c r="BY144" i="6"/>
  <c r="BY142" i="6"/>
  <c r="Q142" i="6"/>
  <c r="AZ141" i="6"/>
  <c r="F212" i="48" s="1"/>
  <c r="F188" i="48" s="1"/>
  <c r="BA141" i="6"/>
  <c r="G212" i="48" s="1"/>
  <c r="G188" i="48" s="1"/>
  <c r="DG142" i="6"/>
  <c r="DG141" i="6" s="1"/>
  <c r="BM212" i="48" s="1"/>
  <c r="BM188" i="48" s="1"/>
  <c r="AQ142" i="6"/>
  <c r="AQ141" i="6" s="1"/>
  <c r="AG224" i="59" s="1"/>
  <c r="AG200" i="59" s="1"/>
  <c r="V142" i="6"/>
  <c r="BH142" i="6"/>
  <c r="BH141" i="6" s="1"/>
  <c r="N212" i="48" s="1"/>
  <c r="N188" i="48" s="1"/>
  <c r="DA142" i="6"/>
  <c r="DA141" i="6" s="1"/>
  <c r="BG212" i="48" s="1"/>
  <c r="BG188" i="48" s="1"/>
  <c r="R142" i="6"/>
  <c r="DJ147" i="6"/>
  <c r="DJ146" i="6" s="1"/>
  <c r="AI27" i="48"/>
  <c r="AI48" i="48" s="1"/>
  <c r="AX79" i="48"/>
  <c r="AX75" i="48" s="1"/>
  <c r="AX14" i="48" s="1"/>
  <c r="AX8" i="48" s="1"/>
  <c r="AW7" i="52" s="1"/>
  <c r="AW44" i="60" s="1"/>
  <c r="AT152" i="6"/>
  <c r="AT151" i="6" s="1"/>
  <c r="BO152" i="6"/>
  <c r="AC152" i="6"/>
  <c r="AR152" i="6"/>
  <c r="AR151" i="6" s="1"/>
  <c r="BQ152" i="6"/>
  <c r="BQ151" i="6" s="1"/>
  <c r="BU152" i="6"/>
  <c r="BU151" i="6" s="1"/>
  <c r="BM79" i="48"/>
  <c r="BM75" i="48" s="1"/>
  <c r="BM14" i="48" s="1"/>
  <c r="BM8" i="48" s="1"/>
  <c r="BL7" i="52" s="1"/>
  <c r="BL44" i="60" s="1"/>
  <c r="AY234" i="6"/>
  <c r="N234" i="6"/>
  <c r="BP79" i="48"/>
  <c r="BP75" i="48" s="1"/>
  <c r="BP14" i="48" s="1"/>
  <c r="BP8" i="48" s="1"/>
  <c r="BO7" i="52" s="1"/>
  <c r="BO44" i="60" s="1"/>
  <c r="DP427" i="6"/>
  <c r="BF15" i="6"/>
  <c r="L16" i="48" s="1"/>
  <c r="L26" i="48" s="1"/>
  <c r="L77" i="48" s="1"/>
  <c r="CZ147" i="6"/>
  <c r="AJ147" i="6"/>
  <c r="AJ146" i="6" s="1"/>
  <c r="BH147" i="6"/>
  <c r="BG147" i="6"/>
  <c r="BG146" i="6" s="1"/>
  <c r="AZ146" i="6"/>
  <c r="O147" i="6"/>
  <c r="O146" i="6" s="1"/>
  <c r="D26" i="48"/>
  <c r="D77" i="48" s="1"/>
  <c r="DO419" i="6"/>
  <c r="DN465" i="6"/>
  <c r="DN447" i="6" s="1"/>
  <c r="DN448" i="6"/>
  <c r="CN147" i="6"/>
  <c r="CN146" i="6" s="1"/>
  <c r="CN164" i="6"/>
  <c r="CA149" i="6"/>
  <c r="CA146" i="6" s="1"/>
  <c r="CA144" i="6"/>
  <c r="CA164" i="6"/>
  <c r="AZ98" i="48"/>
  <c r="DP499" i="6"/>
  <c r="DP481" i="6" s="1"/>
  <c r="DP508" i="6"/>
  <c r="DP490" i="6" s="1"/>
  <c r="BV158" i="48" s="1"/>
  <c r="DN377" i="6"/>
  <c r="DN394" i="6"/>
  <c r="DN376" i="6" s="1"/>
  <c r="BT131" i="48" s="1"/>
  <c r="AN79" i="48"/>
  <c r="AN75" i="48" s="1"/>
  <c r="AN14" i="48" s="1"/>
  <c r="AN8" i="48" s="1"/>
  <c r="AM7" i="52" s="1"/>
  <c r="AM44" i="60" s="1"/>
  <c r="DN470" i="6"/>
  <c r="DN452" i="6" s="1"/>
  <c r="BT150" i="48" s="1"/>
  <c r="BT78" i="48" s="1"/>
  <c r="DN453" i="6"/>
  <c r="BT151" i="48" s="1"/>
  <c r="BT49" i="48" s="1"/>
  <c r="DE149" i="6"/>
  <c r="DE147" i="6"/>
  <c r="DE164" i="6"/>
  <c r="AO149" i="6"/>
  <c r="AO164" i="6"/>
  <c r="AF149" i="6"/>
  <c r="AF164" i="6"/>
  <c r="AF147" i="6"/>
  <c r="CQ147" i="6"/>
  <c r="CQ146" i="6" s="1"/>
  <c r="CQ164" i="6"/>
  <c r="CR149" i="6"/>
  <c r="CR164" i="6"/>
  <c r="CR147" i="6"/>
  <c r="Z149" i="6"/>
  <c r="Z164" i="6"/>
  <c r="Z143" i="6"/>
  <c r="Z141" i="6" s="1"/>
  <c r="P224" i="59" s="1"/>
  <c r="P200" i="59" s="1"/>
  <c r="Z154" i="6"/>
  <c r="CM147" i="6"/>
  <c r="CM146" i="6" s="1"/>
  <c r="CM164" i="6"/>
  <c r="AH149" i="6"/>
  <c r="AH164" i="6"/>
  <c r="P164" i="6"/>
  <c r="P149" i="6"/>
  <c r="P143" i="6"/>
  <c r="P153" i="6"/>
  <c r="P151" i="6" s="1"/>
  <c r="AP149" i="6"/>
  <c r="AP146" i="6" s="1"/>
  <c r="AP164" i="6"/>
  <c r="CV142" i="6"/>
  <c r="CV141" i="6" s="1"/>
  <c r="BB212" i="48" s="1"/>
  <c r="BB188" i="48" s="1"/>
  <c r="CU141" i="6"/>
  <c r="BA212" i="48" s="1"/>
  <c r="BA188" i="48" s="1"/>
  <c r="AL142" i="6"/>
  <c r="AL141" i="6" s="1"/>
  <c r="AB224" i="59" s="1"/>
  <c r="AB200" i="59" s="1"/>
  <c r="O142" i="6"/>
  <c r="CD142" i="6"/>
  <c r="CD141" i="6" s="1"/>
  <c r="AJ212" i="48" s="1"/>
  <c r="AJ188" i="48" s="1"/>
  <c r="CM142" i="6"/>
  <c r="CM141" i="6" s="1"/>
  <c r="AS212" i="48" s="1"/>
  <c r="AS188" i="48" s="1"/>
  <c r="BE142" i="6"/>
  <c r="CC142" i="6"/>
  <c r="CC141" i="6" s="1"/>
  <c r="AI212" i="48" s="1"/>
  <c r="AI188" i="48" s="1"/>
  <c r="AK199" i="48"/>
  <c r="AK196" i="48" s="1"/>
  <c r="AJ13" i="52" s="1"/>
  <c r="AK76" i="48"/>
  <c r="X199" i="48"/>
  <c r="X196" i="48" s="1"/>
  <c r="W13" i="52" s="1"/>
  <c r="BB27" i="48"/>
  <c r="BB48" i="48" s="1"/>
  <c r="BB50" i="48" s="1"/>
  <c r="BB46" i="48" s="1"/>
  <c r="CT152" i="6"/>
  <c r="CT151" i="6" s="1"/>
  <c r="CX152" i="6"/>
  <c r="CX151" i="6" s="1"/>
  <c r="CE152" i="6"/>
  <c r="CE151" i="6" s="1"/>
  <c r="CV151" i="6"/>
  <c r="CQ152" i="6"/>
  <c r="CQ151" i="6" s="1"/>
  <c r="CZ152" i="6"/>
  <c r="BT152" i="6"/>
  <c r="BT151" i="6" s="1"/>
  <c r="AP152" i="6"/>
  <c r="AP151" i="6" s="1"/>
  <c r="BR152" i="6"/>
  <c r="BR151" i="6" s="1"/>
  <c r="BF152" i="6"/>
  <c r="BF151" i="6" s="1"/>
  <c r="BG152" i="6"/>
  <c r="BG151" i="6" s="1"/>
  <c r="O152" i="6"/>
  <c r="AB152" i="6"/>
  <c r="DS665" i="6"/>
  <c r="DS646" i="6" s="1"/>
  <c r="DS663" i="6"/>
  <c r="DS644" i="6" s="1"/>
  <c r="DQ618" i="6"/>
  <c r="DQ598" i="6"/>
  <c r="AS98" i="48"/>
  <c r="DP425" i="6"/>
  <c r="AZ79" i="48"/>
  <c r="AZ75" i="48" s="1"/>
  <c r="AZ14" i="48" s="1"/>
  <c r="AZ8" i="48" s="1"/>
  <c r="AY7" i="52" s="1"/>
  <c r="AY44" i="60" s="1"/>
  <c r="CU147" i="6"/>
  <c r="CU146" i="6" s="1"/>
  <c r="CC147" i="6"/>
  <c r="AH147" i="6"/>
  <c r="BR147" i="6"/>
  <c r="BI147" i="6"/>
  <c r="DO396" i="6"/>
  <c r="DO378" i="6" s="1"/>
  <c r="P199" i="48"/>
  <c r="P196" i="48" s="1"/>
  <c r="O13" i="52" s="1"/>
  <c r="BD149" i="6"/>
  <c r="BD164" i="6"/>
  <c r="BD144" i="6"/>
  <c r="BD141" i="6" s="1"/>
  <c r="J212" i="48" s="1"/>
  <c r="J188" i="48" s="1"/>
  <c r="AP98" i="48"/>
  <c r="AL147" i="6"/>
  <c r="AL146" i="6" s="1"/>
  <c r="DG164" i="6"/>
  <c r="DG147" i="6"/>
  <c r="DG146" i="6" s="1"/>
  <c r="DP500" i="6"/>
  <c r="DP482" i="6" s="1"/>
  <c r="DP526" i="6"/>
  <c r="DP517" i="6"/>
  <c r="DN387" i="6"/>
  <c r="BT132" i="48" s="1"/>
  <c r="DN404" i="6"/>
  <c r="DN386" i="6" s="1"/>
  <c r="BI79" i="48"/>
  <c r="BI13" i="48" s="1"/>
  <c r="BB26" i="48"/>
  <c r="BB77" i="48" s="1"/>
  <c r="BE98" i="48"/>
  <c r="AG86" i="48"/>
  <c r="Y149" i="6"/>
  <c r="Y143" i="6"/>
  <c r="Y141" i="6" s="1"/>
  <c r="O224" i="59" s="1"/>
  <c r="O200" i="59" s="1"/>
  <c r="Y154" i="6"/>
  <c r="Y164" i="6"/>
  <c r="AE149" i="6"/>
  <c r="AE164" i="6"/>
  <c r="AE147" i="6"/>
  <c r="CO149" i="6"/>
  <c r="CO164" i="6"/>
  <c r="CK164" i="6"/>
  <c r="CK147" i="6"/>
  <c r="CK146" i="6" s="1"/>
  <c r="CJ147" i="6"/>
  <c r="CJ146" i="6" s="1"/>
  <c r="CJ164" i="6"/>
  <c r="CQ142" i="6"/>
  <c r="CQ141" i="6" s="1"/>
  <c r="AW212" i="48" s="1"/>
  <c r="AW188" i="48" s="1"/>
  <c r="DE142" i="6"/>
  <c r="DE141" i="6" s="1"/>
  <c r="BK212" i="48" s="1"/>
  <c r="BK188" i="48" s="1"/>
  <c r="CH142" i="6"/>
  <c r="CH141" i="6" s="1"/>
  <c r="AN212" i="48" s="1"/>
  <c r="AN188" i="48" s="1"/>
  <c r="AF142" i="6"/>
  <c r="AF141" i="6" s="1"/>
  <c r="V224" i="59" s="1"/>
  <c r="V200" i="59" s="1"/>
  <c r="DQ637" i="6"/>
  <c r="DQ655" i="6"/>
  <c r="DQ636" i="6" s="1"/>
  <c r="AX20" i="6"/>
  <c r="W152" i="6"/>
  <c r="BM152" i="6"/>
  <c r="BM151" i="6" s="1"/>
  <c r="CU152" i="6"/>
  <c r="CU151" i="6" s="1"/>
  <c r="BI152" i="6"/>
  <c r="BK152" i="6"/>
  <c r="DC152" i="6"/>
  <c r="DC151" i="6" s="1"/>
  <c r="CO152" i="6"/>
  <c r="CO151" i="6" s="1"/>
  <c r="BY152" i="6"/>
  <c r="BY151" i="6" s="1"/>
  <c r="BC152" i="6"/>
  <c r="Z152" i="6"/>
  <c r="CW152" i="6"/>
  <c r="CW151" i="6" s="1"/>
  <c r="DR621" i="6"/>
  <c r="DS606" i="6"/>
  <c r="DT615" i="6"/>
  <c r="DT653" i="6"/>
  <c r="DU654" i="6"/>
  <c r="DT596" i="6"/>
  <c r="DT634" i="6"/>
  <c r="AD27" i="48"/>
  <c r="AD48" i="48" s="1"/>
  <c r="AD50" i="48" s="1"/>
  <c r="AD46" i="48" s="1"/>
  <c r="CX147" i="6"/>
  <c r="CX146" i="6" s="1"/>
  <c r="CO147" i="6"/>
  <c r="BX147" i="6"/>
  <c r="BO147" i="6"/>
  <c r="AA147" i="6"/>
  <c r="BD147" i="6"/>
  <c r="DH146" i="6" l="1"/>
  <c r="AX151" i="6"/>
  <c r="BO146" i="6"/>
  <c r="BR146" i="6"/>
  <c r="BL146" i="6"/>
  <c r="Q146" i="6"/>
  <c r="DO489" i="6"/>
  <c r="BU157" i="48" s="1"/>
  <c r="AB141" i="6"/>
  <c r="R224" i="59" s="1"/>
  <c r="R200" i="59" s="1"/>
  <c r="AX146" i="6"/>
  <c r="CL146" i="6"/>
  <c r="DN146" i="6"/>
  <c r="BJ151" i="6"/>
  <c r="BG141" i="6"/>
  <c r="M212" i="48" s="1"/>
  <c r="M188" i="48" s="1"/>
  <c r="BO151" i="6"/>
  <c r="O151" i="6"/>
  <c r="BL151" i="6"/>
  <c r="DO54" i="6"/>
  <c r="DO31" i="6" s="1"/>
  <c r="BU22" i="48" s="1"/>
  <c r="AE146" i="6"/>
  <c r="DO50" i="6"/>
  <c r="DO27" i="6" s="1"/>
  <c r="BU18" i="48" s="1"/>
  <c r="BU28" i="48" s="1"/>
  <c r="BU55" i="48" s="1"/>
  <c r="BU57" i="48" s="1"/>
  <c r="BI146" i="6"/>
  <c r="DO42" i="6"/>
  <c r="DO19" i="6" s="1"/>
  <c r="BK151" i="6"/>
  <c r="P141" i="6"/>
  <c r="F224" i="59" s="1"/>
  <c r="F200" i="59" s="1"/>
  <c r="CZ151" i="6"/>
  <c r="CG146" i="6"/>
  <c r="DQ628" i="6"/>
  <c r="BW108" i="48" s="1"/>
  <c r="DS599" i="6"/>
  <c r="DR618" i="6"/>
  <c r="DS625" i="6"/>
  <c r="DS619" i="6"/>
  <c r="DO786" i="6"/>
  <c r="DO801" i="6"/>
  <c r="DO783" i="6" s="1"/>
  <c r="DO46" i="6"/>
  <c r="DO23" i="6" s="1"/>
  <c r="DP103" i="6"/>
  <c r="DP83" i="6"/>
  <c r="DP84" i="6"/>
  <c r="DP130" i="6"/>
  <c r="DP88" i="6"/>
  <c r="DP128" i="6"/>
  <c r="DP22" i="6"/>
  <c r="DP123" i="6"/>
  <c r="DP94" i="6"/>
  <c r="DP113" i="6"/>
  <c r="DP134" i="6"/>
  <c r="DP72" i="6"/>
  <c r="DP117" i="6"/>
  <c r="DP76" i="6"/>
  <c r="DP82" i="6"/>
  <c r="DP71" i="6"/>
  <c r="DP131" i="6"/>
  <c r="DP69" i="6"/>
  <c r="DP125" i="6"/>
  <c r="DP70" i="6"/>
  <c r="DP97" i="6"/>
  <c r="DP96" i="6"/>
  <c r="DP95" i="6"/>
  <c r="DP101" i="6"/>
  <c r="DP110" i="6"/>
  <c r="DP77" i="6"/>
  <c r="DP81" i="6"/>
  <c r="DP129" i="6"/>
  <c r="DP109" i="6"/>
  <c r="DP120" i="6"/>
  <c r="DP75" i="6"/>
  <c r="R141" i="6"/>
  <c r="H224" i="59" s="1"/>
  <c r="H200" i="59" s="1"/>
  <c r="AM146" i="6"/>
  <c r="CB146" i="6"/>
  <c r="AS146" i="6"/>
  <c r="DO790" i="6"/>
  <c r="BU119" i="48" s="1"/>
  <c r="BU59" i="48" s="1"/>
  <c r="DO806" i="6"/>
  <c r="DO788" i="6" s="1"/>
  <c r="BU117" i="48" s="1"/>
  <c r="BU81" i="48" s="1"/>
  <c r="DP106" i="6"/>
  <c r="DP114" i="6"/>
  <c r="BT30" i="48"/>
  <c r="BT69" i="48" s="1"/>
  <c r="BT71" i="48" s="1"/>
  <c r="BT67" i="48" s="1"/>
  <c r="BT101" i="48" s="1"/>
  <c r="BT89" i="48" s="1"/>
  <c r="DN16" i="6"/>
  <c r="DN38" i="6"/>
  <c r="DN15" i="6" s="1"/>
  <c r="BT16" i="48" s="1"/>
  <c r="DQ121" i="6"/>
  <c r="DQ92" i="6"/>
  <c r="DQ119" i="6"/>
  <c r="DQ73" i="6"/>
  <c r="DQ91" i="6"/>
  <c r="DQ108" i="6"/>
  <c r="DQ90" i="6"/>
  <c r="DP86" i="6"/>
  <c r="DN43" i="6"/>
  <c r="DN20" i="6" s="1"/>
  <c r="DN21" i="6"/>
  <c r="DP116" i="6"/>
  <c r="AA146" i="6"/>
  <c r="DQ617" i="6"/>
  <c r="DS610" i="6"/>
  <c r="DS629" i="6" s="1"/>
  <c r="DP221" i="6"/>
  <c r="DP66" i="6"/>
  <c r="DP80" i="6"/>
  <c r="DP112" i="6"/>
  <c r="DP98" i="6"/>
  <c r="BT29" i="48"/>
  <c r="BT62" i="48" s="1"/>
  <c r="BX146" i="6"/>
  <c r="DP68" i="6"/>
  <c r="DP132" i="6"/>
  <c r="AK146" i="6"/>
  <c r="U151" i="6"/>
  <c r="BV133" i="48"/>
  <c r="BV139" i="48" s="1"/>
  <c r="DN141" i="6"/>
  <c r="BT212" i="48" s="1"/>
  <c r="BT188" i="48" s="1"/>
  <c r="CE146" i="6"/>
  <c r="DP85" i="6"/>
  <c r="BS26" i="48"/>
  <c r="BS77" i="48" s="1"/>
  <c r="DP126" i="6"/>
  <c r="DP102" i="6"/>
  <c r="DP47" i="6" s="1"/>
  <c r="DP24" i="6" s="1"/>
  <c r="DO52" i="6"/>
  <c r="DO29" i="6" s="1"/>
  <c r="BU20" i="48" s="1"/>
  <c r="DO57" i="6"/>
  <c r="DO34" i="6" s="1"/>
  <c r="BU25" i="48" s="1"/>
  <c r="BU68" i="48" s="1"/>
  <c r="DQ62" i="6"/>
  <c r="DQ63" i="6"/>
  <c r="DQ61" i="6"/>
  <c r="DR59" i="6"/>
  <c r="DP785" i="6"/>
  <c r="DP792" i="6"/>
  <c r="BV121" i="48" s="1"/>
  <c r="BV73" i="48" s="1"/>
  <c r="DP782" i="6"/>
  <c r="DP787" i="6"/>
  <c r="DP789" i="6"/>
  <c r="BV118" i="48" s="1"/>
  <c r="BV52" i="48" s="1"/>
  <c r="DP784" i="6"/>
  <c r="DQ838" i="6"/>
  <c r="DQ843" i="6"/>
  <c r="DQ845" i="6"/>
  <c r="DQ834" i="6"/>
  <c r="DQ839" i="6"/>
  <c r="DQ844" i="6"/>
  <c r="DQ840" i="6"/>
  <c r="DQ835" i="6"/>
  <c r="DQ841" i="6"/>
  <c r="DQ842" i="6"/>
  <c r="DQ846" i="6"/>
  <c r="DQ836" i="6"/>
  <c r="DQ837" i="6"/>
  <c r="BJ146" i="6"/>
  <c r="DS678" i="6"/>
  <c r="CY151" i="6"/>
  <c r="DO142" i="6"/>
  <c r="DN31" i="6"/>
  <c r="BT22" i="48" s="1"/>
  <c r="BT47" i="48" s="1"/>
  <c r="DN53" i="6"/>
  <c r="DN30" i="6" s="1"/>
  <c r="BT21" i="48" s="1"/>
  <c r="BT199" i="48" s="1"/>
  <c r="BT196" i="48" s="1"/>
  <c r="BS13" i="52" s="1"/>
  <c r="DP118" i="6"/>
  <c r="DP99" i="6"/>
  <c r="DP122" i="6"/>
  <c r="DR813" i="6"/>
  <c r="DS777" i="6"/>
  <c r="DS14" i="6"/>
  <c r="DR60" i="6"/>
  <c r="DP804" i="6"/>
  <c r="DP808" i="6"/>
  <c r="DP799" i="6"/>
  <c r="DP781" i="6" s="1"/>
  <c r="DP833" i="6"/>
  <c r="DP93" i="6"/>
  <c r="DP111" i="6"/>
  <c r="DR812" i="6"/>
  <c r="DQ816" i="6"/>
  <c r="DQ815" i="6"/>
  <c r="DQ814" i="6"/>
  <c r="DP127" i="6"/>
  <c r="DP797" i="6"/>
  <c r="AH146" i="6"/>
  <c r="V141" i="6"/>
  <c r="L224" i="59" s="1"/>
  <c r="L200" i="59" s="1"/>
  <c r="DP133" i="6"/>
  <c r="DR598" i="6"/>
  <c r="AC151" i="6"/>
  <c r="BP146" i="6"/>
  <c r="BH146" i="6"/>
  <c r="CA141" i="6"/>
  <c r="AG212" i="48" s="1"/>
  <c r="AG188" i="48" s="1"/>
  <c r="DD146" i="6"/>
  <c r="S146" i="6"/>
  <c r="AN146" i="6"/>
  <c r="DO51" i="6"/>
  <c r="DO28" i="6" s="1"/>
  <c r="BU19" i="48" s="1"/>
  <c r="DO44" i="6"/>
  <c r="DO56" i="6"/>
  <c r="DO33" i="6" s="1"/>
  <c r="BU24" i="48" s="1"/>
  <c r="BU61" i="48" s="1"/>
  <c r="DO65" i="6"/>
  <c r="DO40" i="6"/>
  <c r="DO17" i="6" s="1"/>
  <c r="DP104" i="6"/>
  <c r="BS27" i="48"/>
  <c r="BS48" i="48" s="1"/>
  <c r="BT28" i="48"/>
  <c r="BT55" i="48" s="1"/>
  <c r="BT54" i="48"/>
  <c r="DO779" i="6"/>
  <c r="DO796" i="6"/>
  <c r="DO778" i="6" s="1"/>
  <c r="DN151" i="6"/>
  <c r="AQ151" i="6"/>
  <c r="DP518" i="6"/>
  <c r="DP115" i="6"/>
  <c r="DO49" i="6"/>
  <c r="DO39" i="6"/>
  <c r="DO41" i="6"/>
  <c r="DO18" i="6" s="1"/>
  <c r="DP107" i="6"/>
  <c r="CR146" i="6"/>
  <c r="AD146" i="6"/>
  <c r="DP798" i="6"/>
  <c r="DP780" i="6" s="1"/>
  <c r="DP809" i="6"/>
  <c r="DP791" i="6" s="1"/>
  <c r="BV120" i="48" s="1"/>
  <c r="BV66" i="48" s="1"/>
  <c r="DN48" i="6"/>
  <c r="DN25" i="6" s="1"/>
  <c r="DN26" i="6"/>
  <c r="BT17" i="48" s="1"/>
  <c r="DP89" i="6"/>
  <c r="DP556" i="6"/>
  <c r="DQ431" i="6"/>
  <c r="DQ429" i="6"/>
  <c r="DO382" i="6"/>
  <c r="DQ424" i="6"/>
  <c r="DQ374" i="6"/>
  <c r="DQ392" i="6"/>
  <c r="DR393" i="6"/>
  <c r="DQ420" i="6"/>
  <c r="DQ422" i="6"/>
  <c r="DQ423" i="6"/>
  <c r="DQ433" i="6"/>
  <c r="DQ408" i="6" s="1"/>
  <c r="DQ390" i="6" s="1"/>
  <c r="BI151" i="6"/>
  <c r="DF146" i="6"/>
  <c r="DT608" i="6"/>
  <c r="DQ249" i="6"/>
  <c r="DQ256" i="6"/>
  <c r="DQ258" i="6"/>
  <c r="DQ253" i="6"/>
  <c r="DQ248" i="6"/>
  <c r="DQ257" i="6"/>
  <c r="DQ243" i="6"/>
  <c r="DQ259" i="6"/>
  <c r="DQ254" i="6"/>
  <c r="DQ255" i="6"/>
  <c r="DQ242" i="6"/>
  <c r="DQ241" i="6"/>
  <c r="DQ251" i="6"/>
  <c r="DQ252" i="6"/>
  <c r="DQ244" i="6"/>
  <c r="DQ246" i="6"/>
  <c r="DQ247" i="6"/>
  <c r="DQ250" i="6"/>
  <c r="DQ240" i="6"/>
  <c r="DQ245" i="6"/>
  <c r="DT701" i="6"/>
  <c r="DT658" i="6"/>
  <c r="DT639" i="6" s="1"/>
  <c r="DO153" i="6"/>
  <c r="DO144" i="6"/>
  <c r="DO143" i="6"/>
  <c r="DO154" i="6"/>
  <c r="W151" i="6"/>
  <c r="X151" i="6"/>
  <c r="DS631" i="6"/>
  <c r="AT146" i="6"/>
  <c r="AQ146" i="6"/>
  <c r="DP525" i="6"/>
  <c r="DP524" i="6" s="1"/>
  <c r="BV148" i="48" s="1"/>
  <c r="BU17" i="52" s="1"/>
  <c r="BC146" i="6"/>
  <c r="AB151" i="6"/>
  <c r="BY141" i="6"/>
  <c r="AE212" i="48" s="1"/>
  <c r="AE188" i="48" s="1"/>
  <c r="CW146" i="6"/>
  <c r="DM146" i="6"/>
  <c r="V146" i="6"/>
  <c r="DQ183" i="6"/>
  <c r="DQ195" i="6"/>
  <c r="DQ209" i="6"/>
  <c r="DQ185" i="6"/>
  <c r="DQ198" i="6"/>
  <c r="DQ186" i="6"/>
  <c r="DQ177" i="6"/>
  <c r="DQ181" i="6"/>
  <c r="DQ187" i="6"/>
  <c r="DQ189" i="6"/>
  <c r="DQ212" i="6"/>
  <c r="DQ230" i="6"/>
  <c r="DQ166" i="6"/>
  <c r="DQ165" i="6"/>
  <c r="DQ169" i="6"/>
  <c r="DQ182" i="6"/>
  <c r="DR287" i="6"/>
  <c r="DR288" i="6"/>
  <c r="DR286" i="6"/>
  <c r="DS284" i="6"/>
  <c r="BJ141" i="6"/>
  <c r="P212" i="48" s="1"/>
  <c r="P188" i="48" s="1"/>
  <c r="DT239" i="6"/>
  <c r="DS285" i="6"/>
  <c r="DO149" i="6"/>
  <c r="CZ146" i="6"/>
  <c r="DS666" i="6"/>
  <c r="DS647" i="6" s="1"/>
  <c r="BY109" i="48" s="1"/>
  <c r="X141" i="6"/>
  <c r="N224" i="59" s="1"/>
  <c r="DP173" i="6"/>
  <c r="DP169" i="6"/>
  <c r="DP168" i="6"/>
  <c r="DP167" i="6"/>
  <c r="DP198" i="6"/>
  <c r="DP224" i="6"/>
  <c r="DP186" i="6"/>
  <c r="DP174" i="6"/>
  <c r="DP222" i="6"/>
  <c r="DP210" i="6"/>
  <c r="DP175" i="6"/>
  <c r="DP185" i="6"/>
  <c r="DP201" i="6"/>
  <c r="DP150" i="6" s="1"/>
  <c r="DP188" i="6"/>
  <c r="DP189" i="6"/>
  <c r="DP212" i="6"/>
  <c r="DP233" i="6"/>
  <c r="DP192" i="6"/>
  <c r="DP179" i="6"/>
  <c r="DP176" i="6"/>
  <c r="DP199" i="6"/>
  <c r="DP197" i="6"/>
  <c r="DP223" i="6"/>
  <c r="DP232" i="6"/>
  <c r="DP230" i="6"/>
  <c r="DP227" i="6"/>
  <c r="DP220" i="6"/>
  <c r="DP219" i="6"/>
  <c r="DP216" i="6"/>
  <c r="DP187" i="6"/>
  <c r="DP177" i="6"/>
  <c r="DP208" i="6"/>
  <c r="DP207" i="6"/>
  <c r="DP203" i="6"/>
  <c r="DP195" i="6"/>
  <c r="DP194" i="6"/>
  <c r="DP190" i="6"/>
  <c r="DP228" i="6"/>
  <c r="DP226" i="6"/>
  <c r="DP180" i="6"/>
  <c r="DP211" i="6"/>
  <c r="DP182" i="6"/>
  <c r="DP183" i="6"/>
  <c r="DP231" i="6"/>
  <c r="DP229" i="6"/>
  <c r="DP178" i="6"/>
  <c r="DP215" i="6"/>
  <c r="DP225" i="6"/>
  <c r="DP213" i="6"/>
  <c r="DP214" i="6"/>
  <c r="DP206" i="6"/>
  <c r="DP205" i="6"/>
  <c r="DP191" i="6"/>
  <c r="DP181" i="6"/>
  <c r="DP165" i="6"/>
  <c r="DP171" i="6"/>
  <c r="DP170" i="6"/>
  <c r="DP218" i="6"/>
  <c r="DP217" i="6"/>
  <c r="DP166" i="6"/>
  <c r="DP204" i="6"/>
  <c r="DP200" i="6"/>
  <c r="DP193" i="6"/>
  <c r="DO164" i="6"/>
  <c r="DO147" i="6"/>
  <c r="Z151" i="6"/>
  <c r="BO141" i="6"/>
  <c r="U212" i="48" s="1"/>
  <c r="U188" i="48" s="1"/>
  <c r="W141" i="6"/>
  <c r="M224" i="59" s="1"/>
  <c r="M200" i="59" s="1"/>
  <c r="DR158" i="6"/>
  <c r="DQ161" i="6"/>
  <c r="DQ160" i="6"/>
  <c r="DQ221" i="6" s="1"/>
  <c r="DQ162" i="6"/>
  <c r="CO146" i="6"/>
  <c r="DO145" i="6"/>
  <c r="DO155" i="6"/>
  <c r="CC146" i="6"/>
  <c r="BD146" i="6"/>
  <c r="BC151" i="6"/>
  <c r="DO152" i="6"/>
  <c r="DT703" i="6"/>
  <c r="DT678" i="6" s="1"/>
  <c r="DR159" i="6"/>
  <c r="DR139" i="6"/>
  <c r="DS140" i="6"/>
  <c r="DS238" i="6"/>
  <c r="DT262" i="6"/>
  <c r="DS261" i="6"/>
  <c r="DP209" i="6"/>
  <c r="AJ13" i="48"/>
  <c r="AP75" i="48"/>
  <c r="AP14" i="48" s="1"/>
  <c r="AP8" i="48" s="1"/>
  <c r="AO7" i="52" s="1"/>
  <c r="AO44" i="60" s="1"/>
  <c r="AF75" i="48"/>
  <c r="AF14" i="48" s="1"/>
  <c r="AF8" i="48" s="1"/>
  <c r="AE7" i="52" s="1"/>
  <c r="AE44" i="60" s="1"/>
  <c r="AG13" i="48"/>
  <c r="AV13" i="48"/>
  <c r="AN13" i="48"/>
  <c r="BR13" i="48"/>
  <c r="BI75" i="48"/>
  <c r="BI14" i="48" s="1"/>
  <c r="BI8" i="48" s="1"/>
  <c r="BH7" i="52" s="1"/>
  <c r="BH44" i="60" s="1"/>
  <c r="AU75" i="48"/>
  <c r="AU14" i="48" s="1"/>
  <c r="AU8" i="48" s="1"/>
  <c r="AT7" i="52" s="1"/>
  <c r="AT44" i="60" s="1"/>
  <c r="AH75" i="48"/>
  <c r="AH14" i="48" s="1"/>
  <c r="AH8" i="48" s="1"/>
  <c r="AG7" i="52" s="1"/>
  <c r="AG44" i="60" s="1"/>
  <c r="AX13" i="48"/>
  <c r="BA75" i="48"/>
  <c r="BA14" i="48" s="1"/>
  <c r="BA8" i="48" s="1"/>
  <c r="AZ7" i="52" s="1"/>
  <c r="AZ44" i="60" s="1"/>
  <c r="BF13" i="48"/>
  <c r="BN75" i="48"/>
  <c r="BN14" i="48" s="1"/>
  <c r="BN8" i="48" s="1"/>
  <c r="BM7" i="52" s="1"/>
  <c r="BM44" i="60" s="1"/>
  <c r="BD75" i="48"/>
  <c r="BD14" i="48" s="1"/>
  <c r="BD8" i="48" s="1"/>
  <c r="BC7" i="52" s="1"/>
  <c r="BC44" i="60" s="1"/>
  <c r="AS13" i="48"/>
  <c r="BH13" i="48"/>
  <c r="AZ13" i="48"/>
  <c r="BM13" i="48"/>
  <c r="BL13" i="48"/>
  <c r="AO75" i="48"/>
  <c r="AO14" i="48" s="1"/>
  <c r="AO8" i="48" s="1"/>
  <c r="AN7" i="52" s="1"/>
  <c r="AN44" i="60" s="1"/>
  <c r="AT13" i="48"/>
  <c r="DP489" i="6"/>
  <c r="BV157" i="48" s="1"/>
  <c r="DP506" i="6"/>
  <c r="DP488" i="6" s="1"/>
  <c r="BV156" i="48" s="1"/>
  <c r="AK98" i="48"/>
  <c r="AP86" i="48"/>
  <c r="AT86" i="48"/>
  <c r="BT138" i="48"/>
  <c r="AD79" i="48"/>
  <c r="AD13" i="48" s="1"/>
  <c r="BF146" i="6"/>
  <c r="Q141" i="6"/>
  <c r="G224" i="59" s="1"/>
  <c r="G200" i="59" s="1"/>
  <c r="DO484" i="6"/>
  <c r="DO501" i="6"/>
  <c r="DO483" i="6" s="1"/>
  <c r="DT663" i="6"/>
  <c r="DT644" i="6" s="1"/>
  <c r="Z146" i="6"/>
  <c r="BD86" i="48"/>
  <c r="DU615" i="6"/>
  <c r="DU634" i="6"/>
  <c r="DU596" i="6"/>
  <c r="DV654" i="6"/>
  <c r="DU653" i="6"/>
  <c r="Y151" i="6"/>
  <c r="AG146" i="6"/>
  <c r="DS794" i="6"/>
  <c r="DS776" i="6"/>
  <c r="DS758" i="6"/>
  <c r="DT795" i="6"/>
  <c r="DS740" i="6"/>
  <c r="DR642" i="6"/>
  <c r="DR660" i="6"/>
  <c r="DR641" i="6" s="1"/>
  <c r="DQ508" i="6"/>
  <c r="DQ490" i="6" s="1"/>
  <c r="BW158" i="48" s="1"/>
  <c r="DQ499" i="6"/>
  <c r="DQ481" i="6" s="1"/>
  <c r="BS146" i="6"/>
  <c r="BW151" i="6"/>
  <c r="AV86" i="48"/>
  <c r="N149" i="6"/>
  <c r="N143" i="6"/>
  <c r="N154" i="6"/>
  <c r="N164" i="6"/>
  <c r="N144" i="6"/>
  <c r="N153" i="6"/>
  <c r="BL141" i="6"/>
  <c r="R212" i="48" s="1"/>
  <c r="R188" i="48" s="1"/>
  <c r="BB79" i="48"/>
  <c r="BB75" i="48" s="1"/>
  <c r="BB14" i="48" s="1"/>
  <c r="BB8" i="48" s="1"/>
  <c r="BA7" i="52" s="1"/>
  <c r="BA44" i="60" s="1"/>
  <c r="DP497" i="6"/>
  <c r="DR494" i="6"/>
  <c r="DR440" i="6"/>
  <c r="DR476" i="6"/>
  <c r="DR458" i="6"/>
  <c r="DR512" i="6"/>
  <c r="DS459" i="6"/>
  <c r="DS630" i="6"/>
  <c r="T141" i="6"/>
  <c r="J224" i="59" s="1"/>
  <c r="J200" i="59" s="1"/>
  <c r="DI146" i="6"/>
  <c r="AN86" i="48"/>
  <c r="AO146" i="6"/>
  <c r="AX86" i="48"/>
  <c r="DR557" i="6"/>
  <c r="DR576" i="6"/>
  <c r="DR575" i="6"/>
  <c r="DR558" i="6"/>
  <c r="DR577" i="6"/>
  <c r="DR559" i="6"/>
  <c r="DR560" i="6"/>
  <c r="DR578" i="6"/>
  <c r="DR561" i="6"/>
  <c r="DR579" i="6"/>
  <c r="DR580" i="6"/>
  <c r="DR562" i="6"/>
  <c r="DR581" i="6"/>
  <c r="DR563" i="6"/>
  <c r="DR566" i="6"/>
  <c r="DR584" i="6"/>
  <c r="DR567" i="6"/>
  <c r="DR585" i="6"/>
  <c r="DR586" i="6"/>
  <c r="DR510" i="6" s="1"/>
  <c r="DR568" i="6"/>
  <c r="DR528" i="6" s="1"/>
  <c r="DR570" i="6"/>
  <c r="DR588" i="6"/>
  <c r="DR590" i="6"/>
  <c r="DR572" i="6"/>
  <c r="DT606" i="6"/>
  <c r="DQ517" i="6"/>
  <c r="DQ526" i="6"/>
  <c r="BZ146" i="6"/>
  <c r="DS620" i="6"/>
  <c r="DR666" i="6"/>
  <c r="DR647" i="6" s="1"/>
  <c r="BX109" i="48" s="1"/>
  <c r="DR648" i="6"/>
  <c r="BX110" i="48" s="1"/>
  <c r="DP472" i="6"/>
  <c r="DP454" i="6" s="1"/>
  <c r="BV152" i="48" s="1"/>
  <c r="BV56" i="48" s="1"/>
  <c r="DP463" i="6"/>
  <c r="DP445" i="6" s="1"/>
  <c r="AS86" i="48"/>
  <c r="AY149" i="6"/>
  <c r="AY143" i="6"/>
  <c r="AY164" i="6"/>
  <c r="AY154" i="6"/>
  <c r="AY142" i="6"/>
  <c r="AY153" i="6"/>
  <c r="AY144" i="6"/>
  <c r="AY147" i="6"/>
  <c r="BQ146" i="6"/>
  <c r="DP502" i="6"/>
  <c r="AR146" i="6"/>
  <c r="BP86" i="48"/>
  <c r="AC79" i="48"/>
  <c r="AC13" i="48" s="1"/>
  <c r="DQ541" i="6"/>
  <c r="DQ540" i="6"/>
  <c r="DQ542" i="6"/>
  <c r="DQ543" i="6"/>
  <c r="DQ539" i="6"/>
  <c r="DQ544" i="6"/>
  <c r="DQ545" i="6"/>
  <c r="DQ546" i="6"/>
  <c r="DQ548" i="6"/>
  <c r="DQ549" i="6"/>
  <c r="DQ550" i="6"/>
  <c r="DQ474" i="6" s="1"/>
  <c r="DQ456" i="6" s="1"/>
  <c r="BW154" i="48" s="1"/>
  <c r="BW70" i="48" s="1"/>
  <c r="DQ551" i="6"/>
  <c r="DQ552" i="6"/>
  <c r="DQ553" i="6"/>
  <c r="DQ554" i="6"/>
  <c r="DT730" i="6"/>
  <c r="DT665" i="6"/>
  <c r="DT646" i="6" s="1"/>
  <c r="I188" i="48"/>
  <c r="DQ589" i="6"/>
  <c r="DR623" i="6"/>
  <c r="BF86" i="48"/>
  <c r="AJ86" i="48"/>
  <c r="BB98" i="48"/>
  <c r="DR13" i="6"/>
  <c r="DS37" i="6"/>
  <c r="DR36" i="6"/>
  <c r="AK79" i="48"/>
  <c r="AK75" i="48" s="1"/>
  <c r="AK14" i="48" s="1"/>
  <c r="AK8" i="48" s="1"/>
  <c r="AJ7" i="52" s="1"/>
  <c r="AJ44" i="60" s="1"/>
  <c r="DE146" i="6"/>
  <c r="DS618" i="6"/>
  <c r="DS598" i="6"/>
  <c r="BJ75" i="48"/>
  <c r="BJ14" i="48" s="1"/>
  <c r="BJ8" i="48" s="1"/>
  <c r="BI7" i="52" s="1"/>
  <c r="BI44" i="60" s="1"/>
  <c r="BE75" i="48"/>
  <c r="BE14" i="48" s="1"/>
  <c r="BE8" i="48" s="1"/>
  <c r="BD7" i="52" s="1"/>
  <c r="BD44" i="60" s="1"/>
  <c r="DP574" i="6"/>
  <c r="CD146" i="6"/>
  <c r="DQ486" i="6"/>
  <c r="DQ451" i="6"/>
  <c r="DQ444" i="6"/>
  <c r="DQ485" i="6"/>
  <c r="DQ455" i="6"/>
  <c r="BW153" i="48" s="1"/>
  <c r="BW63" i="48" s="1"/>
  <c r="DQ491" i="6"/>
  <c r="DQ450" i="6"/>
  <c r="DQ449" i="6"/>
  <c r="DQ487" i="6"/>
  <c r="DQ480" i="6"/>
  <c r="DT601" i="6"/>
  <c r="DT620" i="6" s="1"/>
  <c r="DT610" i="6"/>
  <c r="DQ571" i="6"/>
  <c r="DQ582" i="6"/>
  <c r="DQ497" i="6" s="1"/>
  <c r="S151" i="6"/>
  <c r="AW13" i="48"/>
  <c r="BN86" i="48"/>
  <c r="BE141" i="6"/>
  <c r="K212" i="48" s="1"/>
  <c r="K188" i="48" s="1"/>
  <c r="P146" i="6"/>
  <c r="DP514" i="6"/>
  <c r="BK141" i="6"/>
  <c r="Q212" i="48" s="1"/>
  <c r="Q188" i="48" s="1"/>
  <c r="BN146" i="6"/>
  <c r="AL98" i="48"/>
  <c r="DP520" i="6"/>
  <c r="DP519" i="6" s="1"/>
  <c r="DT657" i="6"/>
  <c r="DT638" i="6" s="1"/>
  <c r="DT669" i="6"/>
  <c r="DT650" i="6" s="1"/>
  <c r="BZ112" i="48" s="1"/>
  <c r="DT709" i="6"/>
  <c r="DT659" i="6" s="1"/>
  <c r="DT640" i="6" s="1"/>
  <c r="BT146" i="6"/>
  <c r="DS627" i="6"/>
  <c r="DQ515" i="6"/>
  <c r="DO460" i="6"/>
  <c r="DO442" i="6" s="1"/>
  <c r="DO443" i="6"/>
  <c r="BL86" i="48"/>
  <c r="BR86" i="48"/>
  <c r="AD98" i="48"/>
  <c r="BE86" i="48"/>
  <c r="AZ86" i="48"/>
  <c r="BP13" i="48"/>
  <c r="AL79" i="48"/>
  <c r="AL75" i="48" s="1"/>
  <c r="AL14" i="48" s="1"/>
  <c r="AL8" i="48" s="1"/>
  <c r="AK7" i="52" s="1"/>
  <c r="AK44" i="60" s="1"/>
  <c r="DS603" i="6"/>
  <c r="DS623" i="6"/>
  <c r="R146" i="6"/>
  <c r="AH86" i="48"/>
  <c r="CF146" i="6"/>
  <c r="DT611" i="6"/>
  <c r="DQ426" i="6"/>
  <c r="DQ388" i="6"/>
  <c r="DQ385" i="6"/>
  <c r="DQ384" i="6"/>
  <c r="DQ379" i="6"/>
  <c r="DQ383" i="6"/>
  <c r="DQ587" i="6"/>
  <c r="DR413" i="6"/>
  <c r="DR416" i="6" s="1"/>
  <c r="DS410" i="6"/>
  <c r="DR412" i="6"/>
  <c r="DR434" i="6" s="1"/>
  <c r="DR414" i="6"/>
  <c r="DP461" i="6"/>
  <c r="DP538" i="6"/>
  <c r="DP466" i="6"/>
  <c r="DP471" i="6"/>
  <c r="DS637" i="6"/>
  <c r="DS655" i="6"/>
  <c r="DS636" i="6" s="1"/>
  <c r="BQ98" i="48"/>
  <c r="BI86" i="48"/>
  <c r="DS660" i="6"/>
  <c r="DS641" i="6" s="1"/>
  <c r="DS642" i="6"/>
  <c r="DS621" i="6"/>
  <c r="DV673" i="6"/>
  <c r="DW635" i="6"/>
  <c r="DO496" i="6"/>
  <c r="DO478" i="6" s="1"/>
  <c r="DO479" i="6"/>
  <c r="DP398" i="6"/>
  <c r="DP380" i="6" s="1"/>
  <c r="DP408" i="6"/>
  <c r="DP390" i="6" s="1"/>
  <c r="BV135" i="48" s="1"/>
  <c r="BV141" i="48" s="1"/>
  <c r="DU679" i="6"/>
  <c r="DU708" i="6"/>
  <c r="DU681" i="6"/>
  <c r="DU710" i="6"/>
  <c r="DU683" i="6"/>
  <c r="DU684" i="6"/>
  <c r="DU712" i="6"/>
  <c r="DU713" i="6"/>
  <c r="DU685" i="6"/>
  <c r="DU686" i="6"/>
  <c r="DU714" i="6"/>
  <c r="DU687" i="6"/>
  <c r="DU715" i="6"/>
  <c r="DU716" i="6"/>
  <c r="DU688" i="6"/>
  <c r="DU689" i="6"/>
  <c r="DU717" i="6"/>
  <c r="DU690" i="6"/>
  <c r="DU718" i="6"/>
  <c r="DU719" i="6"/>
  <c r="DU691" i="6"/>
  <c r="DU692" i="6"/>
  <c r="DU720" i="6"/>
  <c r="DU693" i="6"/>
  <c r="DU721" i="6"/>
  <c r="DU694" i="6"/>
  <c r="DU722" i="6"/>
  <c r="DU695" i="6"/>
  <c r="DU723" i="6"/>
  <c r="DU724" i="6"/>
  <c r="DU696" i="6"/>
  <c r="DU725" i="6"/>
  <c r="DU697" i="6"/>
  <c r="DU726" i="6"/>
  <c r="DU698" i="6"/>
  <c r="DU699" i="6"/>
  <c r="DU727" i="6"/>
  <c r="DU700" i="6"/>
  <c r="DU728" i="6"/>
  <c r="DU729" i="6"/>
  <c r="DU702" i="6"/>
  <c r="DU731" i="6"/>
  <c r="DU732" i="6"/>
  <c r="DU704" i="6"/>
  <c r="DU705" i="6"/>
  <c r="DU733" i="6"/>
  <c r="DU734" i="6"/>
  <c r="BE151" i="6"/>
  <c r="DQ569" i="6"/>
  <c r="DT375" i="6"/>
  <c r="DS411" i="6"/>
  <c r="DP464" i="6"/>
  <c r="DP446" i="6" s="1"/>
  <c r="DO453" i="6"/>
  <c r="BU151" i="48" s="1"/>
  <c r="BU49" i="48" s="1"/>
  <c r="DO470" i="6"/>
  <c r="DO452" i="6" s="1"/>
  <c r="BU150" i="48" s="1"/>
  <c r="BU78" i="48" s="1"/>
  <c r="N200" i="59"/>
  <c r="DS632" i="6"/>
  <c r="DO377" i="6"/>
  <c r="DO394" i="6"/>
  <c r="DO376" i="6" s="1"/>
  <c r="BU131" i="48" s="1"/>
  <c r="DU676" i="6"/>
  <c r="DU674" i="6"/>
  <c r="DU701" i="6" s="1"/>
  <c r="DV672" i="6"/>
  <c r="DU675" i="6"/>
  <c r="BQ79" i="48"/>
  <c r="BQ75" i="48" s="1"/>
  <c r="BQ14" i="48" s="1"/>
  <c r="BQ8" i="48" s="1"/>
  <c r="BP7" i="52" s="1"/>
  <c r="BP44" i="60" s="1"/>
  <c r="DT600" i="6"/>
  <c r="DT612" i="6"/>
  <c r="DT670" i="6"/>
  <c r="DT651" i="6" s="1"/>
  <c r="BZ113" i="48" s="1"/>
  <c r="DP396" i="6"/>
  <c r="DP378" i="6" s="1"/>
  <c r="DP400" i="6"/>
  <c r="DP419" i="6"/>
  <c r="DP407" i="6"/>
  <c r="DP389" i="6" s="1"/>
  <c r="BV134" i="48" s="1"/>
  <c r="BV140" i="48" s="1"/>
  <c r="DR532" i="6"/>
  <c r="DR564" i="6" s="1"/>
  <c r="DS530" i="6"/>
  <c r="DR533" i="6"/>
  <c r="DR534" i="6"/>
  <c r="DR536" i="6" s="1"/>
  <c r="DQ510" i="6"/>
  <c r="DQ492" i="6" s="1"/>
  <c r="BW160" i="48" s="1"/>
  <c r="DO448" i="6"/>
  <c r="DO465" i="6"/>
  <c r="DO447" i="6" s="1"/>
  <c r="BM86" i="48"/>
  <c r="BA86" i="48"/>
  <c r="DR655" i="6"/>
  <c r="DR636" i="6" s="1"/>
  <c r="O141" i="6"/>
  <c r="E224" i="59" s="1"/>
  <c r="E200" i="59" s="1"/>
  <c r="AF146" i="6"/>
  <c r="BT137" i="48"/>
  <c r="BT129" i="48"/>
  <c r="BJ86" i="48"/>
  <c r="AA151" i="6"/>
  <c r="Y146" i="6"/>
  <c r="BH151" i="6"/>
  <c r="DP395" i="6"/>
  <c r="DP405" i="6"/>
  <c r="DO387" i="6"/>
  <c r="BU132" i="48" s="1"/>
  <c r="BU138" i="48" s="1"/>
  <c r="DO404" i="6"/>
  <c r="DO386" i="6" s="1"/>
  <c r="AW86" i="48"/>
  <c r="DT645" i="6"/>
  <c r="DT643" i="6"/>
  <c r="DT732" i="6"/>
  <c r="DT668" i="6"/>
  <c r="DT649" i="6" s="1"/>
  <c r="BZ111" i="48" s="1"/>
  <c r="DT613" i="6"/>
  <c r="DT604" i="6"/>
  <c r="DT602" i="6"/>
  <c r="AR13" i="48"/>
  <c r="DT441" i="6"/>
  <c r="DS531" i="6"/>
  <c r="N147" i="6"/>
  <c r="BU53" i="48" l="1"/>
  <c r="BU99" i="48" s="1"/>
  <c r="BU87" i="48" s="1"/>
  <c r="BT57" i="48"/>
  <c r="BT53" i="48" s="1"/>
  <c r="BT99" i="48" s="1"/>
  <c r="BT87" i="48" s="1"/>
  <c r="DQ395" i="6"/>
  <c r="BU29" i="48"/>
  <c r="BU62" i="48" s="1"/>
  <c r="BQ13" i="48"/>
  <c r="DQ396" i="6"/>
  <c r="DQ378" i="6" s="1"/>
  <c r="BT76" i="48"/>
  <c r="DP46" i="6"/>
  <c r="DP23" i="6" s="1"/>
  <c r="DT656" i="6"/>
  <c r="DR622" i="6"/>
  <c r="DT625" i="6"/>
  <c r="DS609" i="6"/>
  <c r="DS628" i="6" s="1"/>
  <c r="BY108" i="48" s="1"/>
  <c r="DT599" i="6"/>
  <c r="DT618" i="6" s="1"/>
  <c r="DT14" i="6"/>
  <c r="DS60" i="6"/>
  <c r="DQ798" i="6"/>
  <c r="DQ780" i="6" s="1"/>
  <c r="DQ809" i="6"/>
  <c r="DQ791" i="6" s="1"/>
  <c r="BW120" i="48" s="1"/>
  <c r="BW66" i="48" s="1"/>
  <c r="BU30" i="48"/>
  <c r="BU69" i="48" s="1"/>
  <c r="BU71" i="48" s="1"/>
  <c r="DQ405" i="6"/>
  <c r="DU703" i="6"/>
  <c r="DU604" i="6" s="1"/>
  <c r="DR116" i="6"/>
  <c r="DR130" i="6"/>
  <c r="DQ789" i="6"/>
  <c r="BW118" i="48" s="1"/>
  <c r="BW52" i="48" s="1"/>
  <c r="DQ782" i="6"/>
  <c r="DQ787" i="6"/>
  <c r="DQ785" i="6"/>
  <c r="DQ784" i="6"/>
  <c r="DQ792" i="6"/>
  <c r="BW121" i="48" s="1"/>
  <c r="BW73" i="48" s="1"/>
  <c r="DT777" i="6"/>
  <c r="DS813" i="6"/>
  <c r="DR66" i="6"/>
  <c r="DR128" i="6"/>
  <c r="DO141" i="6"/>
  <c r="BU212" i="48" s="1"/>
  <c r="BU188" i="48" s="1"/>
  <c r="DR815" i="6"/>
  <c r="DR816" i="6"/>
  <c r="DR814" i="6"/>
  <c r="DS812" i="6"/>
  <c r="DP779" i="6"/>
  <c r="DP796" i="6"/>
  <c r="DP778" i="6" s="1"/>
  <c r="DR61" i="6"/>
  <c r="DR115" i="6" s="1"/>
  <c r="DR62" i="6"/>
  <c r="DS59" i="6"/>
  <c r="DR63" i="6"/>
  <c r="DR110" i="6"/>
  <c r="DP39" i="6"/>
  <c r="DR840" i="6"/>
  <c r="DR836" i="6"/>
  <c r="DR837" i="6"/>
  <c r="DR841" i="6"/>
  <c r="DR834" i="6"/>
  <c r="DR846" i="6"/>
  <c r="DR842" i="6"/>
  <c r="DR843" i="6"/>
  <c r="DR845" i="6"/>
  <c r="DR838" i="6"/>
  <c r="DR839" i="6"/>
  <c r="DR844" i="6"/>
  <c r="DR835" i="6"/>
  <c r="DU680" i="6"/>
  <c r="DR67" i="6"/>
  <c r="DR84" i="6"/>
  <c r="DQ170" i="6"/>
  <c r="DQ218" i="6"/>
  <c r="DO38" i="6"/>
  <c r="DO15" i="6" s="1"/>
  <c r="BU16" i="48" s="1"/>
  <c r="DO16" i="6"/>
  <c r="DP56" i="6"/>
  <c r="DP33" i="6" s="1"/>
  <c r="BV24" i="48" s="1"/>
  <c r="BV61" i="48" s="1"/>
  <c r="DP40" i="6"/>
  <c r="DP17" i="6" s="1"/>
  <c r="DP44" i="6"/>
  <c r="DP51" i="6"/>
  <c r="DP28" i="6" s="1"/>
  <c r="BV19" i="48" s="1"/>
  <c r="BV29" i="48" s="1"/>
  <c r="BV62" i="48" s="1"/>
  <c r="DP65" i="6"/>
  <c r="DP52" i="6"/>
  <c r="DP29" i="6" s="1"/>
  <c r="BV20" i="48" s="1"/>
  <c r="DP57" i="6"/>
  <c r="DP34" i="6" s="1"/>
  <c r="BV25" i="48" s="1"/>
  <c r="BV68" i="48" s="1"/>
  <c r="DP42" i="6"/>
  <c r="DP19" i="6" s="1"/>
  <c r="DU709" i="6"/>
  <c r="DU659" i="6" s="1"/>
  <c r="DU640" i="6" s="1"/>
  <c r="N141" i="6"/>
  <c r="D224" i="59" s="1"/>
  <c r="D200" i="59" s="1"/>
  <c r="DO26" i="6"/>
  <c r="BU17" i="48" s="1"/>
  <c r="BU27" i="48" s="1"/>
  <c r="BU48" i="48" s="1"/>
  <c r="DO48" i="6"/>
  <c r="DO25" i="6" s="1"/>
  <c r="DP49" i="6"/>
  <c r="DR88" i="6"/>
  <c r="DR628" i="6"/>
  <c r="BX108" i="48" s="1"/>
  <c r="DP50" i="6"/>
  <c r="DP27" i="6" s="1"/>
  <c r="BV18" i="48" s="1"/>
  <c r="DP41" i="6"/>
  <c r="DP18" i="6" s="1"/>
  <c r="DP55" i="6"/>
  <c r="DP32" i="6" s="1"/>
  <c r="BV23" i="48" s="1"/>
  <c r="BV54" i="48" s="1"/>
  <c r="DR133" i="6"/>
  <c r="DR92" i="6"/>
  <c r="DR73" i="6"/>
  <c r="DR121" i="6"/>
  <c r="DR90" i="6"/>
  <c r="DR91" i="6"/>
  <c r="DR108" i="6"/>
  <c r="DR119" i="6"/>
  <c r="DQ797" i="6"/>
  <c r="DR125" i="6"/>
  <c r="DR82" i="6"/>
  <c r="DQ178" i="6"/>
  <c r="DQ222" i="6"/>
  <c r="BT27" i="48"/>
  <c r="BT48" i="48" s="1"/>
  <c r="BT50" i="48" s="1"/>
  <c r="BT46" i="48" s="1"/>
  <c r="DQ71" i="6"/>
  <c r="DQ95" i="6"/>
  <c r="DQ94" i="6"/>
  <c r="DQ81" i="6"/>
  <c r="DQ117" i="6"/>
  <c r="DQ124" i="6"/>
  <c r="DQ77" i="6"/>
  <c r="DQ115" i="6"/>
  <c r="DQ84" i="6"/>
  <c r="DQ82" i="6"/>
  <c r="DQ69" i="6"/>
  <c r="DQ105" i="6"/>
  <c r="DQ111" i="6"/>
  <c r="DQ102" i="6"/>
  <c r="DQ47" i="6" s="1"/>
  <c r="DQ24" i="6" s="1"/>
  <c r="DQ109" i="6"/>
  <c r="DQ107" i="6"/>
  <c r="DQ75" i="6"/>
  <c r="DQ70" i="6"/>
  <c r="DQ80" i="6"/>
  <c r="DQ99" i="6"/>
  <c r="DQ126" i="6"/>
  <c r="DQ86" i="6"/>
  <c r="DQ74" i="6"/>
  <c r="DQ83" i="6"/>
  <c r="DQ122" i="6"/>
  <c r="DQ123" i="6"/>
  <c r="DQ66" i="6"/>
  <c r="DQ129" i="6"/>
  <c r="DQ76" i="6"/>
  <c r="DQ134" i="6"/>
  <c r="DQ132" i="6"/>
  <c r="DQ67" i="6"/>
  <c r="DQ125" i="6"/>
  <c r="DQ87" i="6"/>
  <c r="DQ93" i="6"/>
  <c r="DQ110" i="6"/>
  <c r="DQ120" i="6"/>
  <c r="DQ114" i="6"/>
  <c r="DQ68" i="6"/>
  <c r="DQ85" i="6"/>
  <c r="DQ96" i="6"/>
  <c r="DQ127" i="6"/>
  <c r="DQ101" i="6"/>
  <c r="DQ128" i="6"/>
  <c r="DQ116" i="6"/>
  <c r="DQ103" i="6"/>
  <c r="DQ22" i="6"/>
  <c r="DQ130" i="6"/>
  <c r="DQ104" i="6"/>
  <c r="DQ89" i="6"/>
  <c r="DQ113" i="6"/>
  <c r="DQ112" i="6"/>
  <c r="DQ131" i="6"/>
  <c r="DQ106" i="6"/>
  <c r="DQ88" i="6"/>
  <c r="DQ118" i="6"/>
  <c r="DQ79" i="6"/>
  <c r="DQ78" i="6"/>
  <c r="DQ100" i="6"/>
  <c r="DQ98" i="6"/>
  <c r="DQ72" i="6"/>
  <c r="DQ133" i="6"/>
  <c r="DP54" i="6"/>
  <c r="DT631" i="6"/>
  <c r="DR81" i="6"/>
  <c r="DP806" i="6"/>
  <c r="DP788" i="6" s="1"/>
  <c r="BV117" i="48" s="1"/>
  <c r="BV81" i="48" s="1"/>
  <c r="DP790" i="6"/>
  <c r="BV119" i="48" s="1"/>
  <c r="BV59" i="48" s="1"/>
  <c r="DQ799" i="6"/>
  <c r="DQ781" i="6" s="1"/>
  <c r="DQ804" i="6"/>
  <c r="DQ833" i="6"/>
  <c r="DQ808" i="6"/>
  <c r="DQ97" i="6"/>
  <c r="DO53" i="6"/>
  <c r="DO30" i="6" s="1"/>
  <c r="BU21" i="48" s="1"/>
  <c r="BU199" i="48" s="1"/>
  <c r="BU196" i="48" s="1"/>
  <c r="BT13" i="52" s="1"/>
  <c r="DR98" i="6"/>
  <c r="DR93" i="6"/>
  <c r="DR106" i="6"/>
  <c r="DQ400" i="6"/>
  <c r="DQ399" i="6" s="1"/>
  <c r="DQ381" i="6" s="1"/>
  <c r="DO43" i="6"/>
  <c r="DO20" i="6" s="1"/>
  <c r="DO21" i="6"/>
  <c r="DP801" i="6"/>
  <c r="DP783" i="6" s="1"/>
  <c r="DP786" i="6"/>
  <c r="BT26" i="48"/>
  <c r="BT77" i="48" s="1"/>
  <c r="BT79" i="48" s="1"/>
  <c r="BT75" i="48" s="1"/>
  <c r="BT14" i="48" s="1"/>
  <c r="BT8" i="48" s="1"/>
  <c r="BS7" i="52" s="1"/>
  <c r="BS44" i="60" s="1"/>
  <c r="DQ502" i="6"/>
  <c r="DQ484" i="6" s="1"/>
  <c r="DQ407" i="6"/>
  <c r="DQ389" i="6" s="1"/>
  <c r="DQ398" i="6"/>
  <c r="DQ380" i="6" s="1"/>
  <c r="DR392" i="6"/>
  <c r="DS393" i="6"/>
  <c r="DR374" i="6"/>
  <c r="DQ500" i="6"/>
  <c r="DQ482" i="6" s="1"/>
  <c r="DO146" i="6"/>
  <c r="DP145" i="6"/>
  <c r="DP155" i="6"/>
  <c r="DP149" i="6"/>
  <c r="DQ216" i="6"/>
  <c r="DQ226" i="6"/>
  <c r="DQ201" i="6"/>
  <c r="DQ150" i="6" s="1"/>
  <c r="DQ193" i="6"/>
  <c r="DQ197" i="6"/>
  <c r="DQ171" i="6"/>
  <c r="DP154" i="6"/>
  <c r="DP164" i="6"/>
  <c r="DP147" i="6"/>
  <c r="DP143" i="6"/>
  <c r="DU239" i="6"/>
  <c r="DT285" i="6"/>
  <c r="DR432" i="6"/>
  <c r="DT619" i="6"/>
  <c r="DQ204" i="6"/>
  <c r="DQ206" i="6"/>
  <c r="DQ176" i="6"/>
  <c r="DQ217" i="6"/>
  <c r="DQ173" i="6"/>
  <c r="DT707" i="6"/>
  <c r="DU262" i="6"/>
  <c r="DT261" i="6"/>
  <c r="DT238" i="6"/>
  <c r="DR251" i="6"/>
  <c r="DR247" i="6"/>
  <c r="DR258" i="6"/>
  <c r="DR257" i="6"/>
  <c r="DR252" i="6"/>
  <c r="DR256" i="6"/>
  <c r="DR254" i="6"/>
  <c r="DR248" i="6"/>
  <c r="DR241" i="6"/>
  <c r="DR243" i="6"/>
  <c r="DR242" i="6"/>
  <c r="DR249" i="6"/>
  <c r="DR244" i="6"/>
  <c r="DR259" i="6"/>
  <c r="DR246" i="6"/>
  <c r="DR253" i="6"/>
  <c r="DR255" i="6"/>
  <c r="DR240" i="6"/>
  <c r="DR245" i="6"/>
  <c r="DR250" i="6"/>
  <c r="DQ190" i="6"/>
  <c r="DQ214" i="6"/>
  <c r="DQ224" i="6"/>
  <c r="DQ205" i="6"/>
  <c r="DQ220" i="6"/>
  <c r="DR431" i="6"/>
  <c r="N146" i="6"/>
  <c r="DR587" i="6"/>
  <c r="DP152" i="6"/>
  <c r="DP144" i="6"/>
  <c r="DP153" i="6"/>
  <c r="DQ179" i="6"/>
  <c r="DQ167" i="6"/>
  <c r="DQ174" i="6"/>
  <c r="DQ180" i="6"/>
  <c r="DQ208" i="6"/>
  <c r="AY141" i="6"/>
  <c r="E212" i="48" s="1"/>
  <c r="E188" i="48" s="1"/>
  <c r="DS159" i="6"/>
  <c r="DS139" i="6"/>
  <c r="DT140" i="6"/>
  <c r="DQ210" i="6"/>
  <c r="DQ233" i="6"/>
  <c r="DQ196" i="6"/>
  <c r="DQ227" i="6"/>
  <c r="DQ228" i="6"/>
  <c r="DQ199" i="6"/>
  <c r="DQ229" i="6"/>
  <c r="DQ225" i="6"/>
  <c r="DQ184" i="6"/>
  <c r="DU730" i="6"/>
  <c r="N151" i="6"/>
  <c r="DR160" i="6"/>
  <c r="DR161" i="6"/>
  <c r="DS158" i="6"/>
  <c r="DR162" i="6"/>
  <c r="DQ231" i="6"/>
  <c r="DQ215" i="6"/>
  <c r="DQ175" i="6"/>
  <c r="DQ192" i="6"/>
  <c r="DQ200" i="6"/>
  <c r="DQ172" i="6"/>
  <c r="DP142" i="6"/>
  <c r="DQ219" i="6"/>
  <c r="DQ203" i="6"/>
  <c r="DQ194" i="6"/>
  <c r="DQ168" i="6"/>
  <c r="DQ223" i="6"/>
  <c r="DQ232" i="6"/>
  <c r="DS286" i="6"/>
  <c r="DS287" i="6"/>
  <c r="DS288" i="6"/>
  <c r="DT284" i="6"/>
  <c r="DT621" i="6"/>
  <c r="DQ556" i="6"/>
  <c r="DR181" i="6"/>
  <c r="DO151" i="6"/>
  <c r="DQ207" i="6"/>
  <c r="DQ191" i="6"/>
  <c r="DQ188" i="6"/>
  <c r="DQ213" i="6"/>
  <c r="DQ211" i="6"/>
  <c r="AK13" i="48"/>
  <c r="BB13" i="48"/>
  <c r="DT637" i="6"/>
  <c r="DT655" i="6"/>
  <c r="DT636" i="6" s="1"/>
  <c r="DQ479" i="6"/>
  <c r="DT632" i="6"/>
  <c r="DV708" i="6"/>
  <c r="DV679" i="6"/>
  <c r="DV681" i="6"/>
  <c r="DV710" i="6"/>
  <c r="DV683" i="6"/>
  <c r="DV684" i="6"/>
  <c r="DV712" i="6"/>
  <c r="DV713" i="6"/>
  <c r="DV685" i="6"/>
  <c r="DV714" i="6"/>
  <c r="DV686" i="6"/>
  <c r="DV687" i="6"/>
  <c r="DV715" i="6"/>
  <c r="DV688" i="6"/>
  <c r="DV716" i="6"/>
  <c r="DV717" i="6"/>
  <c r="DV689" i="6"/>
  <c r="DV690" i="6"/>
  <c r="DV718" i="6"/>
  <c r="DV691" i="6"/>
  <c r="DV719" i="6"/>
  <c r="DV692" i="6"/>
  <c r="DV720" i="6"/>
  <c r="DV721" i="6"/>
  <c r="DV693" i="6"/>
  <c r="DV694" i="6"/>
  <c r="DV722" i="6"/>
  <c r="DV723" i="6"/>
  <c r="DV695" i="6"/>
  <c r="DV696" i="6"/>
  <c r="DV724" i="6"/>
  <c r="DV697" i="6"/>
  <c r="DV725" i="6"/>
  <c r="DV726" i="6"/>
  <c r="DV698" i="6"/>
  <c r="DV699" i="6"/>
  <c r="DV727" i="6"/>
  <c r="DV700" i="6"/>
  <c r="DV728" i="6"/>
  <c r="DV729" i="6"/>
  <c r="DV702" i="6"/>
  <c r="DV731" i="6"/>
  <c r="DV704" i="6"/>
  <c r="DV705" i="6"/>
  <c r="DV733" i="6"/>
  <c r="DV734" i="6"/>
  <c r="DS414" i="6"/>
  <c r="DS412" i="6"/>
  <c r="DS434" i="6" s="1"/>
  <c r="DT410" i="6"/>
  <c r="DS413" i="6"/>
  <c r="DU657" i="6"/>
  <c r="DU638" i="6" s="1"/>
  <c r="DU669" i="6"/>
  <c r="DU650" i="6" s="1"/>
  <c r="CA112" i="48" s="1"/>
  <c r="DQ520" i="6"/>
  <c r="DQ519" i="6" s="1"/>
  <c r="DR430" i="6"/>
  <c r="DQ574" i="6"/>
  <c r="DT667" i="6"/>
  <c r="DT629" i="6" s="1"/>
  <c r="AC75" i="48"/>
  <c r="AC14" i="48" s="1"/>
  <c r="AC8" i="48" s="1"/>
  <c r="AB7" i="52" s="1"/>
  <c r="AB44" i="60" s="1"/>
  <c r="DQ419" i="6"/>
  <c r="DQ518" i="6"/>
  <c r="DQ514" i="6" s="1"/>
  <c r="DU795" i="6"/>
  <c r="DT776" i="6"/>
  <c r="DT794" i="6"/>
  <c r="DT740" i="6"/>
  <c r="DT758" i="6"/>
  <c r="DT603" i="6"/>
  <c r="DT661" i="6"/>
  <c r="DT411" i="6"/>
  <c r="DU375" i="6"/>
  <c r="DU611" i="6"/>
  <c r="DR429" i="6"/>
  <c r="DQ507" i="6"/>
  <c r="DS617" i="6"/>
  <c r="DQ466" i="6"/>
  <c r="DQ538" i="6"/>
  <c r="DQ461" i="6"/>
  <c r="DQ471" i="6"/>
  <c r="DR492" i="6"/>
  <c r="BX160" i="48" s="1"/>
  <c r="AK86" i="48"/>
  <c r="DS36" i="6"/>
  <c r="DS13" i="6"/>
  <c r="DT37" i="6"/>
  <c r="BU47" i="48"/>
  <c r="DU643" i="6"/>
  <c r="DU645" i="6"/>
  <c r="DU600" i="6"/>
  <c r="DU612" i="6"/>
  <c r="DU670" i="6"/>
  <c r="DU651" i="6" s="1"/>
  <c r="CA113" i="48" s="1"/>
  <c r="DP470" i="6"/>
  <c r="DP452" i="6" s="1"/>
  <c r="BV150" i="48" s="1"/>
  <c r="BV78" i="48" s="1"/>
  <c r="DP453" i="6"/>
  <c r="BV151" i="48" s="1"/>
  <c r="BV49" i="48" s="1"/>
  <c r="DR428" i="6"/>
  <c r="AY146" i="6"/>
  <c r="DP479" i="6"/>
  <c r="DP496" i="6"/>
  <c r="DP478" i="6" s="1"/>
  <c r="DP399" i="6"/>
  <c r="DP381" i="6" s="1"/>
  <c r="DP382" i="6"/>
  <c r="DU668" i="6"/>
  <c r="DU649" i="6" s="1"/>
  <c r="CA111" i="48" s="1"/>
  <c r="DU613" i="6"/>
  <c r="DU602" i="6"/>
  <c r="DP448" i="6"/>
  <c r="DP465" i="6"/>
  <c r="DP447" i="6" s="1"/>
  <c r="DR427" i="6"/>
  <c r="BB86" i="48"/>
  <c r="DQ464" i="6"/>
  <c r="DQ446" i="6" s="1"/>
  <c r="DS494" i="6"/>
  <c r="DS440" i="6"/>
  <c r="DS458" i="6"/>
  <c r="DS476" i="6"/>
  <c r="DS512" i="6"/>
  <c r="DT459" i="6"/>
  <c r="DV634" i="6"/>
  <c r="DV653" i="6"/>
  <c r="DV615" i="6"/>
  <c r="DV596" i="6"/>
  <c r="DW654" i="6"/>
  <c r="DS622" i="6"/>
  <c r="DR425" i="6"/>
  <c r="DP501" i="6"/>
  <c r="DP483" i="6" s="1"/>
  <c r="DP484" i="6"/>
  <c r="AY151" i="6"/>
  <c r="DR508" i="6"/>
  <c r="DR490" i="6" s="1"/>
  <c r="BX158" i="48" s="1"/>
  <c r="DR499" i="6"/>
  <c r="DR481" i="6" s="1"/>
  <c r="DP443" i="6"/>
  <c r="DP460" i="6"/>
  <c r="DP442" i="6" s="1"/>
  <c r="AD86" i="48"/>
  <c r="DR424" i="6"/>
  <c r="AL86" i="48"/>
  <c r="DR526" i="6"/>
  <c r="DR517" i="6"/>
  <c r="DU663" i="6"/>
  <c r="DU644" i="6" s="1"/>
  <c r="AL13" i="48"/>
  <c r="DQ525" i="6"/>
  <c r="DQ524" i="6" s="1"/>
  <c r="BW148" i="48" s="1"/>
  <c r="BV17" i="52" s="1"/>
  <c r="DR423" i="6"/>
  <c r="DR589" i="6"/>
  <c r="DR582" i="6"/>
  <c r="DR497" i="6" s="1"/>
  <c r="F228" i="59"/>
  <c r="DU441" i="6"/>
  <c r="DT531" i="6"/>
  <c r="DP377" i="6"/>
  <c r="DP394" i="6"/>
  <c r="DP376" i="6" s="1"/>
  <c r="BV131" i="48" s="1"/>
  <c r="DS557" i="6"/>
  <c r="DS575" i="6"/>
  <c r="DS576" i="6"/>
  <c r="DS558" i="6"/>
  <c r="DS577" i="6"/>
  <c r="DS559" i="6"/>
  <c r="DS578" i="6"/>
  <c r="DS560" i="6"/>
  <c r="DS561" i="6"/>
  <c r="DS579" i="6"/>
  <c r="DS580" i="6"/>
  <c r="DS562" i="6"/>
  <c r="DS581" i="6"/>
  <c r="DS563" i="6"/>
  <c r="DS584" i="6"/>
  <c r="DS566" i="6"/>
  <c r="DS585" i="6"/>
  <c r="DS567" i="6"/>
  <c r="DS568" i="6"/>
  <c r="DS586" i="6"/>
  <c r="DS510" i="6" s="1"/>
  <c r="DS588" i="6"/>
  <c r="DS570" i="6"/>
  <c r="DS572" i="6"/>
  <c r="DS590" i="6"/>
  <c r="BQ86" i="48"/>
  <c r="DR426" i="6"/>
  <c r="DR388" i="6"/>
  <c r="DR383" i="6"/>
  <c r="DR379" i="6"/>
  <c r="DR384" i="6"/>
  <c r="DR385" i="6"/>
  <c r="DR420" i="6"/>
  <c r="DR571" i="6"/>
  <c r="DP387" i="6"/>
  <c r="BV132" i="48" s="1"/>
  <c r="DP404" i="6"/>
  <c r="DP386" i="6" s="1"/>
  <c r="DR449" i="6"/>
  <c r="DR485" i="6"/>
  <c r="DR444" i="6"/>
  <c r="DR487" i="6"/>
  <c r="DR451" i="6"/>
  <c r="DR480" i="6"/>
  <c r="DR486" i="6"/>
  <c r="DR450" i="6"/>
  <c r="DR455" i="6"/>
  <c r="BX153" i="48" s="1"/>
  <c r="BX63" i="48" s="1"/>
  <c r="DR491" i="6"/>
  <c r="BX159" i="48" s="1"/>
  <c r="DQ387" i="6"/>
  <c r="DU665" i="6"/>
  <c r="DU646" i="6" s="1"/>
  <c r="DU606" i="6"/>
  <c r="DX635" i="6"/>
  <c r="DW673" i="6"/>
  <c r="DQ377" i="6"/>
  <c r="DR421" i="6"/>
  <c r="DT609" i="6"/>
  <c r="DR541" i="6"/>
  <c r="DR542" i="6"/>
  <c r="DR540" i="6"/>
  <c r="DR539" i="6"/>
  <c r="DR543" i="6"/>
  <c r="DR544" i="6"/>
  <c r="DR545" i="6"/>
  <c r="DR546" i="6"/>
  <c r="DR548" i="6"/>
  <c r="DR549" i="6"/>
  <c r="DR550" i="6"/>
  <c r="DR474" i="6" s="1"/>
  <c r="DR456" i="6" s="1"/>
  <c r="BX154" i="48" s="1"/>
  <c r="BX70" i="48" s="1"/>
  <c r="DR551" i="6"/>
  <c r="DR552" i="6"/>
  <c r="DR553" i="6"/>
  <c r="DR554" i="6"/>
  <c r="DU601" i="6"/>
  <c r="DV675" i="6"/>
  <c r="DV676" i="6"/>
  <c r="DW672" i="6"/>
  <c r="DV674" i="6"/>
  <c r="DV703" i="6" s="1"/>
  <c r="DR433" i="6"/>
  <c r="DR422" i="6"/>
  <c r="DR617" i="6"/>
  <c r="DQ472" i="6"/>
  <c r="DQ454" i="6" s="1"/>
  <c r="BW152" i="48" s="1"/>
  <c r="BW56" i="48" s="1"/>
  <c r="DQ463" i="6"/>
  <c r="DQ445" i="6" s="1"/>
  <c r="DR515" i="6"/>
  <c r="DS533" i="6"/>
  <c r="DS532" i="6"/>
  <c r="DS569" i="6" s="1"/>
  <c r="DS534" i="6"/>
  <c r="DS536" i="6" s="1"/>
  <c r="DT530" i="6"/>
  <c r="BU137" i="48"/>
  <c r="BU129" i="48"/>
  <c r="DU608" i="6"/>
  <c r="DU658" i="6"/>
  <c r="DU639" i="6" s="1"/>
  <c r="DT630" i="6"/>
  <c r="DT627" i="6"/>
  <c r="H18" i="52"/>
  <c r="J216" i="48"/>
  <c r="DR569" i="6"/>
  <c r="DU631" i="6" l="1"/>
  <c r="DU632" i="6"/>
  <c r="DQ382" i="6"/>
  <c r="DP146" i="6"/>
  <c r="DQ394" i="6"/>
  <c r="DQ376" i="6" s="1"/>
  <c r="BV28" i="48"/>
  <c r="BV55" i="48" s="1"/>
  <c r="BV57" i="48" s="1"/>
  <c r="BV53" i="48" s="1"/>
  <c r="BV99" i="48" s="1"/>
  <c r="BV87" i="48" s="1"/>
  <c r="DQ143" i="6"/>
  <c r="BU50" i="48"/>
  <c r="BU46" i="48" s="1"/>
  <c r="DU610" i="6"/>
  <c r="DU599" i="6"/>
  <c r="DT598" i="6"/>
  <c r="DT617" i="6" s="1"/>
  <c r="DU678" i="6"/>
  <c r="DU661" i="6"/>
  <c r="DQ796" i="6"/>
  <c r="DQ778" i="6" s="1"/>
  <c r="DQ779" i="6"/>
  <c r="DR68" i="6"/>
  <c r="DR83" i="6"/>
  <c r="DQ49" i="6"/>
  <c r="DQ39" i="6"/>
  <c r="DR117" i="6"/>
  <c r="DR105" i="6"/>
  <c r="DR102" i="6"/>
  <c r="DR47" i="6" s="1"/>
  <c r="DR24" i="6" s="1"/>
  <c r="DS92" i="6"/>
  <c r="DS106" i="6"/>
  <c r="DS108" i="6"/>
  <c r="DS119" i="6"/>
  <c r="DS121" i="6"/>
  <c r="DS91" i="6"/>
  <c r="DS90" i="6"/>
  <c r="DS73" i="6"/>
  <c r="DR134" i="6"/>
  <c r="DR797" i="6"/>
  <c r="DR112" i="6"/>
  <c r="DR94" i="6"/>
  <c r="DR132" i="6"/>
  <c r="DR123" i="6"/>
  <c r="DR77" i="6"/>
  <c r="DR808" i="6"/>
  <c r="DR799" i="6"/>
  <c r="DR781" i="6" s="1"/>
  <c r="DR804" i="6"/>
  <c r="DR833" i="6"/>
  <c r="DR100" i="6"/>
  <c r="DS815" i="6"/>
  <c r="DS814" i="6"/>
  <c r="DT812" i="6"/>
  <c r="DS816" i="6"/>
  <c r="DU625" i="6"/>
  <c r="DR86" i="6"/>
  <c r="DR129" i="6"/>
  <c r="DR118" i="6"/>
  <c r="DR109" i="6"/>
  <c r="DR120" i="6"/>
  <c r="DP43" i="6"/>
  <c r="DP20" i="6" s="1"/>
  <c r="DP21" i="6"/>
  <c r="DR809" i="6"/>
  <c r="DR791" i="6" s="1"/>
  <c r="BX120" i="48" s="1"/>
  <c r="BX66" i="48" s="1"/>
  <c r="DR798" i="6"/>
  <c r="DR780" i="6" s="1"/>
  <c r="DT813" i="6"/>
  <c r="DU777" i="6"/>
  <c r="BX133" i="48"/>
  <c r="BX139" i="48" s="1"/>
  <c r="DQ496" i="6"/>
  <c r="DQ478" i="6" s="1"/>
  <c r="DR99" i="6"/>
  <c r="DR126" i="6"/>
  <c r="DR80" i="6"/>
  <c r="BU76" i="48"/>
  <c r="BV30" i="48"/>
  <c r="BV69" i="48" s="1"/>
  <c r="BV71" i="48" s="1"/>
  <c r="BV67" i="48" s="1"/>
  <c r="BV101" i="48" s="1"/>
  <c r="BV89" i="48" s="1"/>
  <c r="DQ501" i="6"/>
  <c r="DQ483" i="6" s="1"/>
  <c r="DQ147" i="6"/>
  <c r="DR85" i="6"/>
  <c r="DQ52" i="6"/>
  <c r="DQ29" i="6" s="1"/>
  <c r="BW20" i="48" s="1"/>
  <c r="DQ42" i="6"/>
  <c r="DQ19" i="6" s="1"/>
  <c r="DQ57" i="6"/>
  <c r="DQ34" i="6" s="1"/>
  <c r="BW25" i="48" s="1"/>
  <c r="DR87" i="6"/>
  <c r="DR127" i="6"/>
  <c r="DS844" i="6"/>
  <c r="DS845" i="6"/>
  <c r="DS835" i="6"/>
  <c r="DS836" i="6"/>
  <c r="DS843" i="6"/>
  <c r="DS846" i="6"/>
  <c r="DS837" i="6"/>
  <c r="DS834" i="6"/>
  <c r="DS838" i="6"/>
  <c r="DS842" i="6"/>
  <c r="DS839" i="6"/>
  <c r="DS840" i="6"/>
  <c r="DS841" i="6"/>
  <c r="DP26" i="6"/>
  <c r="BV17" i="48" s="1"/>
  <c r="DP48" i="6"/>
  <c r="DP25" i="6" s="1"/>
  <c r="DR69" i="6"/>
  <c r="DR107" i="6"/>
  <c r="DR97" i="6"/>
  <c r="DR111" i="6"/>
  <c r="DR103" i="6"/>
  <c r="DR22" i="6"/>
  <c r="DR131" i="6"/>
  <c r="DR79" i="6"/>
  <c r="DR124" i="6"/>
  <c r="DQ790" i="6"/>
  <c r="BW119" i="48" s="1"/>
  <c r="BW59" i="48" s="1"/>
  <c r="DQ806" i="6"/>
  <c r="DQ788" i="6" s="1"/>
  <c r="BW117" i="48" s="1"/>
  <c r="BW81" i="48" s="1"/>
  <c r="DR74" i="6"/>
  <c r="DR75" i="6"/>
  <c r="DR101" i="6"/>
  <c r="DP38" i="6"/>
  <c r="DP15" i="6" s="1"/>
  <c r="BV16" i="48" s="1"/>
  <c r="DP16" i="6"/>
  <c r="DR787" i="6"/>
  <c r="DR785" i="6"/>
  <c r="DR792" i="6"/>
  <c r="BX121" i="48" s="1"/>
  <c r="BX73" i="48" s="1"/>
  <c r="DR784" i="6"/>
  <c r="DR789" i="6"/>
  <c r="BX118" i="48" s="1"/>
  <c r="BX52" i="48" s="1"/>
  <c r="DR782" i="6"/>
  <c r="DS62" i="6"/>
  <c r="DS61" i="6"/>
  <c r="DT59" i="6"/>
  <c r="DS63" i="6"/>
  <c r="DQ46" i="6"/>
  <c r="DQ23" i="6" s="1"/>
  <c r="DR95" i="6"/>
  <c r="DR122" i="6"/>
  <c r="DQ404" i="6"/>
  <c r="DQ386" i="6" s="1"/>
  <c r="DU656" i="6"/>
  <c r="DU618" i="6" s="1"/>
  <c r="DU667" i="6"/>
  <c r="DU629" i="6" s="1"/>
  <c r="DP31" i="6"/>
  <c r="BV22" i="48" s="1"/>
  <c r="BV47" i="48" s="1"/>
  <c r="DP53" i="6"/>
  <c r="DP30" i="6" s="1"/>
  <c r="BV21" i="48" s="1"/>
  <c r="BV199" i="48" s="1"/>
  <c r="BV196" i="48" s="1"/>
  <c r="BU13" i="52" s="1"/>
  <c r="DQ44" i="6"/>
  <c r="DQ40" i="6"/>
  <c r="DQ17" i="6" s="1"/>
  <c r="DQ51" i="6"/>
  <c r="DQ28" i="6" s="1"/>
  <c r="BW19" i="48" s="1"/>
  <c r="DQ65" i="6"/>
  <c r="DQ56" i="6"/>
  <c r="DQ33" i="6" s="1"/>
  <c r="BW24" i="48" s="1"/>
  <c r="DQ54" i="6"/>
  <c r="DR70" i="6"/>
  <c r="DR113" i="6"/>
  <c r="BU26" i="48"/>
  <c r="BU77" i="48" s="1"/>
  <c r="DR78" i="6"/>
  <c r="DT60" i="6"/>
  <c r="DU14" i="6"/>
  <c r="DR500" i="6"/>
  <c r="DR482" i="6" s="1"/>
  <c r="DU707" i="6"/>
  <c r="DQ801" i="6"/>
  <c r="DQ783" i="6" s="1"/>
  <c r="DQ786" i="6"/>
  <c r="DQ55" i="6"/>
  <c r="DQ32" i="6" s="1"/>
  <c r="BW23" i="48" s="1"/>
  <c r="DQ50" i="6"/>
  <c r="DQ27" i="6" s="1"/>
  <c r="BW18" i="48" s="1"/>
  <c r="DQ41" i="6"/>
  <c r="DQ18" i="6" s="1"/>
  <c r="DR104" i="6"/>
  <c r="DR71" i="6"/>
  <c r="DR76" i="6"/>
  <c r="DR114" i="6"/>
  <c r="DR72" i="6"/>
  <c r="DR89" i="6"/>
  <c r="DR96" i="6"/>
  <c r="DR518" i="6"/>
  <c r="DT393" i="6"/>
  <c r="DS374" i="6"/>
  <c r="DS392" i="6"/>
  <c r="DS168" i="6"/>
  <c r="DS233" i="6"/>
  <c r="DS211" i="6"/>
  <c r="DS183" i="6"/>
  <c r="DS195" i="6"/>
  <c r="DS178" i="6"/>
  <c r="DS167" i="6"/>
  <c r="DQ153" i="6"/>
  <c r="DQ144" i="6"/>
  <c r="DR525" i="6"/>
  <c r="DR524" i="6" s="1"/>
  <c r="BX148" i="48" s="1"/>
  <c r="BW17" i="52" s="1"/>
  <c r="DU619" i="6"/>
  <c r="DV657" i="6"/>
  <c r="DV638" i="6" s="1"/>
  <c r="DU284" i="6"/>
  <c r="DT287" i="6"/>
  <c r="DT286" i="6"/>
  <c r="DT288" i="6"/>
  <c r="DS161" i="6"/>
  <c r="DT158" i="6"/>
  <c r="DS162" i="6"/>
  <c r="DS160" i="6"/>
  <c r="DS193" i="6" s="1"/>
  <c r="DQ142" i="6"/>
  <c r="DR233" i="6"/>
  <c r="DR165" i="6"/>
  <c r="DR201" i="6"/>
  <c r="DR150" i="6" s="1"/>
  <c r="DR199" i="6"/>
  <c r="DR173" i="6"/>
  <c r="DR172" i="6"/>
  <c r="DR232" i="6"/>
  <c r="DR231" i="6"/>
  <c r="DR187" i="6"/>
  <c r="DR208" i="6"/>
  <c r="DR223" i="6"/>
  <c r="DR171" i="6"/>
  <c r="DR226" i="6"/>
  <c r="DR188" i="6"/>
  <c r="DR174" i="6"/>
  <c r="DR209" i="6"/>
  <c r="DR177" i="6"/>
  <c r="DR184" i="6"/>
  <c r="DR169" i="6"/>
  <c r="DR229" i="6"/>
  <c r="DR228" i="6"/>
  <c r="DR189" i="6"/>
  <c r="DR194" i="6"/>
  <c r="DR221" i="6"/>
  <c r="DR195" i="6"/>
  <c r="DR218" i="6"/>
  <c r="DR204" i="6"/>
  <c r="DR207" i="6"/>
  <c r="DR217" i="6"/>
  <c r="DR216" i="6"/>
  <c r="DR176" i="6"/>
  <c r="DR175" i="6"/>
  <c r="DR191" i="6"/>
  <c r="DR197" i="6"/>
  <c r="DR212" i="6"/>
  <c r="DR186" i="6"/>
  <c r="DR205" i="6"/>
  <c r="DR203" i="6"/>
  <c r="DR167" i="6"/>
  <c r="DR192" i="6"/>
  <c r="DR190" i="6"/>
  <c r="DR182" i="6"/>
  <c r="DR183" i="6"/>
  <c r="DR211" i="6"/>
  <c r="DR170" i="6"/>
  <c r="DR219" i="6"/>
  <c r="DR225" i="6"/>
  <c r="DR180" i="6"/>
  <c r="DR179" i="6"/>
  <c r="DR206" i="6"/>
  <c r="DR196" i="6"/>
  <c r="DR193" i="6"/>
  <c r="DR168" i="6"/>
  <c r="DR166" i="6"/>
  <c r="DR227" i="6"/>
  <c r="DR213" i="6"/>
  <c r="DR198" i="6"/>
  <c r="DR200" i="6"/>
  <c r="DR185" i="6"/>
  <c r="DR222" i="6"/>
  <c r="DR220" i="6"/>
  <c r="DR178" i="6"/>
  <c r="DR230" i="6"/>
  <c r="DR215" i="6"/>
  <c r="DR210" i="6"/>
  <c r="DR224" i="6"/>
  <c r="DR214" i="6"/>
  <c r="DV262" i="6"/>
  <c r="DU261" i="6"/>
  <c r="DU238" i="6"/>
  <c r="DU285" i="6"/>
  <c r="DV239" i="6"/>
  <c r="DQ145" i="6"/>
  <c r="DQ155" i="6"/>
  <c r="DR502" i="6"/>
  <c r="DR501" i="6" s="1"/>
  <c r="DR483" i="6" s="1"/>
  <c r="DP141" i="6"/>
  <c r="BV212" i="48" s="1"/>
  <c r="BV188" i="48" s="1"/>
  <c r="DQ164" i="6"/>
  <c r="DQ149" i="6"/>
  <c r="DQ146" i="6" s="1"/>
  <c r="DR520" i="6"/>
  <c r="DR519" i="6" s="1"/>
  <c r="DR574" i="6"/>
  <c r="DQ154" i="6"/>
  <c r="DP151" i="6"/>
  <c r="DS253" i="6"/>
  <c r="DS257" i="6"/>
  <c r="DS251" i="6"/>
  <c r="DS259" i="6"/>
  <c r="DS256" i="6"/>
  <c r="DS241" i="6"/>
  <c r="DS247" i="6"/>
  <c r="DS252" i="6"/>
  <c r="DS243" i="6"/>
  <c r="DS255" i="6"/>
  <c r="DS242" i="6"/>
  <c r="DS254" i="6"/>
  <c r="DS258" i="6"/>
  <c r="DS244" i="6"/>
  <c r="DS246" i="6"/>
  <c r="DS249" i="6"/>
  <c r="DS248" i="6"/>
  <c r="DS250" i="6"/>
  <c r="DS245" i="6"/>
  <c r="DS240" i="6"/>
  <c r="DV606" i="6"/>
  <c r="DV730" i="6"/>
  <c r="DV656" i="6" s="1"/>
  <c r="DT139" i="6"/>
  <c r="DU140" i="6"/>
  <c r="DT159" i="6"/>
  <c r="DR507" i="6"/>
  <c r="DR506" i="6" s="1"/>
  <c r="DR488" i="6" s="1"/>
  <c r="BX156" i="48" s="1"/>
  <c r="DR464" i="6"/>
  <c r="DR446" i="6" s="1"/>
  <c r="DQ152" i="6"/>
  <c r="BT13" i="48"/>
  <c r="DV441" i="6"/>
  <c r="DU531" i="6"/>
  <c r="DU655" i="6"/>
  <c r="DU636" i="6" s="1"/>
  <c r="BU98" i="48"/>
  <c r="DV701" i="6"/>
  <c r="DV610" i="6" s="1"/>
  <c r="DV608" i="6"/>
  <c r="I18" i="52"/>
  <c r="K216" i="48"/>
  <c r="DR538" i="6"/>
  <c r="DR461" i="6"/>
  <c r="DR471" i="6"/>
  <c r="DR466" i="6"/>
  <c r="DU627" i="6"/>
  <c r="DR396" i="6"/>
  <c r="DR378" i="6" s="1"/>
  <c r="DR419" i="6"/>
  <c r="DR400" i="6"/>
  <c r="DR407" i="6"/>
  <c r="DR389" i="6" s="1"/>
  <c r="BX134" i="48" s="1"/>
  <c r="BX140" i="48" s="1"/>
  <c r="DS517" i="6"/>
  <c r="DS526" i="6"/>
  <c r="E18" i="58"/>
  <c r="G228" i="59"/>
  <c r="DU623" i="6"/>
  <c r="DU603" i="6"/>
  <c r="DV668" i="6"/>
  <c r="DV649" i="6" s="1"/>
  <c r="CB111" i="48" s="1"/>
  <c r="DV658" i="6"/>
  <c r="DV639" i="6" s="1"/>
  <c r="DU609" i="6"/>
  <c r="DS508" i="6"/>
  <c r="DS490" i="6" s="1"/>
  <c r="BY158" i="48" s="1"/>
  <c r="DS499" i="6"/>
  <c r="DS481" i="6" s="1"/>
  <c r="DU621" i="6"/>
  <c r="DT36" i="6"/>
  <c r="DT13" i="6"/>
  <c r="DU37" i="6"/>
  <c r="DU630" i="6"/>
  <c r="DV669" i="6"/>
  <c r="DV650" i="6" s="1"/>
  <c r="CB112" i="48" s="1"/>
  <c r="DV709" i="6"/>
  <c r="DW596" i="6"/>
  <c r="DW634" i="6"/>
  <c r="DX654" i="6"/>
  <c r="DW653" i="6"/>
  <c r="DW615" i="6"/>
  <c r="DU620" i="6"/>
  <c r="BV138" i="48"/>
  <c r="DS589" i="6"/>
  <c r="DS582" i="6"/>
  <c r="DQ470" i="6"/>
  <c r="DQ452" i="6" s="1"/>
  <c r="BW150" i="48" s="1"/>
  <c r="BW78" i="48" s="1"/>
  <c r="DQ453" i="6"/>
  <c r="BW151" i="48" s="1"/>
  <c r="BW49" i="48" s="1"/>
  <c r="DV375" i="6"/>
  <c r="DU411" i="6"/>
  <c r="DU794" i="6"/>
  <c r="DU758" i="6"/>
  <c r="DV795" i="6"/>
  <c r="DU776" i="6"/>
  <c r="DU740" i="6"/>
  <c r="DV680" i="6"/>
  <c r="DS571" i="6"/>
  <c r="DS518" i="6" s="1"/>
  <c r="DS564" i="6"/>
  <c r="DQ443" i="6"/>
  <c r="DQ460" i="6"/>
  <c r="DQ442" i="6" s="1"/>
  <c r="DT414" i="6"/>
  <c r="DU410" i="6"/>
  <c r="DT412" i="6"/>
  <c r="DT434" i="6" s="1"/>
  <c r="DT413" i="6"/>
  <c r="DV611" i="6"/>
  <c r="DV601" i="6"/>
  <c r="DT532" i="6"/>
  <c r="DT564" i="6" s="1"/>
  <c r="DT533" i="6"/>
  <c r="DT534" i="6"/>
  <c r="DT536" i="6" s="1"/>
  <c r="DU530" i="6"/>
  <c r="DT494" i="6"/>
  <c r="DT476" i="6"/>
  <c r="DT512" i="6"/>
  <c r="DU459" i="6"/>
  <c r="DT440" i="6"/>
  <c r="DT458" i="6"/>
  <c r="DT642" i="6"/>
  <c r="DT660" i="6"/>
  <c r="DT641" i="6" s="1"/>
  <c r="DV612" i="6"/>
  <c r="DV600" i="6"/>
  <c r="DV619" i="6" s="1"/>
  <c r="DV613" i="6"/>
  <c r="DR472" i="6"/>
  <c r="DR454" i="6" s="1"/>
  <c r="BX152" i="48" s="1"/>
  <c r="BX56" i="48" s="1"/>
  <c r="DR463" i="6"/>
  <c r="DR445" i="6" s="1"/>
  <c r="DQ465" i="6"/>
  <c r="DQ447" i="6" s="1"/>
  <c r="DQ448" i="6"/>
  <c r="DT666" i="6"/>
  <c r="DT647" i="6" s="1"/>
  <c r="BZ109" i="48" s="1"/>
  <c r="DT648" i="6"/>
  <c r="BZ110" i="48" s="1"/>
  <c r="DV732" i="6"/>
  <c r="DV670" i="6"/>
  <c r="DV651" i="6" s="1"/>
  <c r="CB113" i="48" s="1"/>
  <c r="DV659" i="6"/>
  <c r="DV640" i="6" s="1"/>
  <c r="DW708" i="6"/>
  <c r="DW679" i="6"/>
  <c r="DW681" i="6"/>
  <c r="DW710" i="6"/>
  <c r="DW683" i="6"/>
  <c r="DW712" i="6"/>
  <c r="DW684" i="6"/>
  <c r="DW685" i="6"/>
  <c r="DW713" i="6"/>
  <c r="DW686" i="6"/>
  <c r="DW714" i="6"/>
  <c r="DW687" i="6"/>
  <c r="DW715" i="6"/>
  <c r="DW688" i="6"/>
  <c r="DW716" i="6"/>
  <c r="DW717" i="6"/>
  <c r="DW689" i="6"/>
  <c r="DW718" i="6"/>
  <c r="DW690" i="6"/>
  <c r="DW691" i="6"/>
  <c r="DW719" i="6"/>
  <c r="DW692" i="6"/>
  <c r="DW720" i="6"/>
  <c r="DW693" i="6"/>
  <c r="DW721" i="6"/>
  <c r="DW722" i="6"/>
  <c r="DW694" i="6"/>
  <c r="DW723" i="6"/>
  <c r="DW695" i="6"/>
  <c r="DW696" i="6"/>
  <c r="DW724" i="6"/>
  <c r="DW697" i="6"/>
  <c r="DW725" i="6"/>
  <c r="DW726" i="6"/>
  <c r="DW698" i="6"/>
  <c r="DW727" i="6"/>
  <c r="DW699" i="6"/>
  <c r="DW700" i="6"/>
  <c r="DW728" i="6"/>
  <c r="DW729" i="6"/>
  <c r="DW730" i="6"/>
  <c r="DW702" i="6"/>
  <c r="DW731" i="6"/>
  <c r="DW704" i="6"/>
  <c r="DW705" i="6"/>
  <c r="DW733" i="6"/>
  <c r="DW734" i="6"/>
  <c r="DR398" i="6"/>
  <c r="DR380" i="6" s="1"/>
  <c r="DR408" i="6"/>
  <c r="DR390" i="6" s="1"/>
  <c r="BX135" i="48" s="1"/>
  <c r="BX141" i="48" s="1"/>
  <c r="DR556" i="6"/>
  <c r="DU660" i="6"/>
  <c r="DU641" i="6" s="1"/>
  <c r="DU642" i="6"/>
  <c r="DT623" i="6"/>
  <c r="DS449" i="6"/>
  <c r="DS485" i="6"/>
  <c r="DS491" i="6"/>
  <c r="DS444" i="6"/>
  <c r="DS451" i="6"/>
  <c r="DS487" i="6"/>
  <c r="DS455" i="6"/>
  <c r="DS450" i="6"/>
  <c r="DS486" i="6"/>
  <c r="DS480" i="6"/>
  <c r="DR514" i="6"/>
  <c r="DW674" i="6"/>
  <c r="DW703" i="6" s="1"/>
  <c r="DX672" i="6"/>
  <c r="DW675" i="6"/>
  <c r="DW676" i="6"/>
  <c r="DR395" i="6"/>
  <c r="DR405" i="6"/>
  <c r="DS587" i="6"/>
  <c r="DU598" i="6"/>
  <c r="DT622" i="6"/>
  <c r="DS416" i="6"/>
  <c r="DT557" i="6"/>
  <c r="DT576" i="6"/>
  <c r="DT558" i="6"/>
  <c r="DT575" i="6"/>
  <c r="DT577" i="6"/>
  <c r="DT559" i="6"/>
  <c r="DT578" i="6"/>
  <c r="DT560" i="6"/>
  <c r="DT561" i="6"/>
  <c r="DT579" i="6"/>
  <c r="DT562" i="6"/>
  <c r="DT580" i="6"/>
  <c r="DT581" i="6"/>
  <c r="DT563" i="6"/>
  <c r="DT584" i="6"/>
  <c r="DT566" i="6"/>
  <c r="DT567" i="6"/>
  <c r="DT585" i="6"/>
  <c r="DT568" i="6"/>
  <c r="DT528" i="6" s="1"/>
  <c r="DT586" i="6"/>
  <c r="DT510" i="6" s="1"/>
  <c r="DT570" i="6"/>
  <c r="DT588" i="6"/>
  <c r="DT590" i="6"/>
  <c r="DT572" i="6"/>
  <c r="DY635" i="6"/>
  <c r="DX673" i="6"/>
  <c r="DR479" i="6"/>
  <c r="DS492" i="6"/>
  <c r="BY160" i="48" s="1"/>
  <c r="BV137" i="48"/>
  <c r="BV129" i="48"/>
  <c r="BT98" i="48"/>
  <c r="DV663" i="6"/>
  <c r="DV644" i="6" s="1"/>
  <c r="DQ506" i="6"/>
  <c r="DQ488" i="6" s="1"/>
  <c r="BW156" i="48" s="1"/>
  <c r="DQ489" i="6"/>
  <c r="BW157" i="48" s="1"/>
  <c r="DS541" i="6"/>
  <c r="DS540" i="6"/>
  <c r="DS543" i="6"/>
  <c r="DS539" i="6"/>
  <c r="DS542" i="6"/>
  <c r="DS544" i="6"/>
  <c r="DS545" i="6"/>
  <c r="DS546" i="6"/>
  <c r="DS548" i="6"/>
  <c r="DS549" i="6"/>
  <c r="DS550" i="6"/>
  <c r="DS474" i="6" s="1"/>
  <c r="DS456" i="6" s="1"/>
  <c r="BY154" i="48" s="1"/>
  <c r="BY70" i="48" s="1"/>
  <c r="DS551" i="6"/>
  <c r="DS552" i="6"/>
  <c r="DS553" i="6"/>
  <c r="DS554" i="6"/>
  <c r="DV645" i="6"/>
  <c r="DV643" i="6"/>
  <c r="DS528" i="6"/>
  <c r="DS426" i="6"/>
  <c r="DS385" i="6"/>
  <c r="DS384" i="6"/>
  <c r="DS383" i="6"/>
  <c r="DS379" i="6"/>
  <c r="DS388" i="6"/>
  <c r="BY133" i="48" s="1"/>
  <c r="BY139" i="48" s="1"/>
  <c r="DV665" i="6"/>
  <c r="DV646" i="6" s="1"/>
  <c r="BW28" i="48" l="1"/>
  <c r="BW55" i="48" s="1"/>
  <c r="DS556" i="6"/>
  <c r="DR489" i="6"/>
  <c r="BX157" i="48" s="1"/>
  <c r="DQ141" i="6"/>
  <c r="BW212" i="48" s="1"/>
  <c r="BW188" i="48" s="1"/>
  <c r="BU79" i="48"/>
  <c r="BU75" i="48" s="1"/>
  <c r="BU14" i="48" s="1"/>
  <c r="BU8" i="48" s="1"/>
  <c r="BT7" i="52" s="1"/>
  <c r="BT44" i="60" s="1"/>
  <c r="DR56" i="6"/>
  <c r="DR33" i="6" s="1"/>
  <c r="BX24" i="48" s="1"/>
  <c r="BV76" i="48"/>
  <c r="DS525" i="6"/>
  <c r="DS524" i="6" s="1"/>
  <c r="BY148" i="48" s="1"/>
  <c r="BX17" i="52" s="1"/>
  <c r="DS520" i="6"/>
  <c r="DS519" i="6" s="1"/>
  <c r="DR44" i="6"/>
  <c r="DR21" i="6" s="1"/>
  <c r="DU637" i="6"/>
  <c r="DV707" i="6"/>
  <c r="DV678" i="6"/>
  <c r="DV631" i="6"/>
  <c r="DV599" i="6"/>
  <c r="DQ43" i="6"/>
  <c r="DQ20" i="6" s="1"/>
  <c r="DQ21" i="6"/>
  <c r="DT836" i="6"/>
  <c r="DT843" i="6"/>
  <c r="DT837" i="6"/>
  <c r="DT838" i="6"/>
  <c r="DT839" i="6"/>
  <c r="DT834" i="6"/>
  <c r="DT846" i="6"/>
  <c r="DT840" i="6"/>
  <c r="DT842" i="6"/>
  <c r="DT835" i="6"/>
  <c r="DT841" i="6"/>
  <c r="DT844" i="6"/>
  <c r="DT845" i="6"/>
  <c r="DS225" i="6"/>
  <c r="DS220" i="6"/>
  <c r="DU60" i="6"/>
  <c r="DV14" i="6"/>
  <c r="DT119" i="6"/>
  <c r="DT121" i="6"/>
  <c r="DT66" i="6"/>
  <c r="DT108" i="6"/>
  <c r="DT73" i="6"/>
  <c r="DT78" i="6"/>
  <c r="DT90" i="6"/>
  <c r="DT91" i="6"/>
  <c r="DT92" i="6"/>
  <c r="DT116" i="6"/>
  <c r="DT106" i="6"/>
  <c r="DS792" i="6"/>
  <c r="DS785" i="6"/>
  <c r="DS789" i="6"/>
  <c r="BY118" i="48" s="1"/>
  <c r="BY52" i="48" s="1"/>
  <c r="DS787" i="6"/>
  <c r="DS784" i="6"/>
  <c r="DS782" i="6"/>
  <c r="DR796" i="6"/>
  <c r="DR778" i="6" s="1"/>
  <c r="DR779" i="6"/>
  <c r="DU648" i="6"/>
  <c r="CA110" i="48" s="1"/>
  <c r="DS185" i="6"/>
  <c r="DS181" i="6"/>
  <c r="DU59" i="6"/>
  <c r="DT63" i="6"/>
  <c r="DT62" i="6"/>
  <c r="DT61" i="6"/>
  <c r="DT101" i="6" s="1"/>
  <c r="DS78" i="6"/>
  <c r="DS128" i="6"/>
  <c r="DS103" i="6"/>
  <c r="DS134" i="6"/>
  <c r="DS124" i="6"/>
  <c r="DS122" i="6"/>
  <c r="DS95" i="6"/>
  <c r="DS116" i="6"/>
  <c r="DS22" i="6"/>
  <c r="DS129" i="6"/>
  <c r="DS130" i="6"/>
  <c r="DS105" i="6"/>
  <c r="DS111" i="6"/>
  <c r="DS110" i="6"/>
  <c r="DS117" i="6"/>
  <c r="DS118" i="6"/>
  <c r="DS125" i="6"/>
  <c r="DS99" i="6"/>
  <c r="DS97" i="6"/>
  <c r="DS93" i="6"/>
  <c r="DS104" i="6"/>
  <c r="DS68" i="6"/>
  <c r="DS114" i="6"/>
  <c r="DS113" i="6"/>
  <c r="DS120" i="6"/>
  <c r="DS89" i="6"/>
  <c r="DS88" i="6"/>
  <c r="DS112" i="6"/>
  <c r="DS77" i="6"/>
  <c r="DS76" i="6"/>
  <c r="DS98" i="6"/>
  <c r="DS70" i="6"/>
  <c r="DS79" i="6"/>
  <c r="DS126" i="6"/>
  <c r="DS86" i="6"/>
  <c r="DS127" i="6"/>
  <c r="DS85" i="6"/>
  <c r="DS132" i="6"/>
  <c r="DS81" i="6"/>
  <c r="DS80" i="6"/>
  <c r="DS115" i="6"/>
  <c r="DS102" i="6"/>
  <c r="DS47" i="6" s="1"/>
  <c r="DS24" i="6" s="1"/>
  <c r="DS100" i="6"/>
  <c r="DS123" i="6"/>
  <c r="DS74" i="6"/>
  <c r="DS72" i="6"/>
  <c r="DS69" i="6"/>
  <c r="DS67" i="6"/>
  <c r="DS101" i="6"/>
  <c r="DS96" i="6"/>
  <c r="DS131" i="6"/>
  <c r="DS133" i="6"/>
  <c r="DS83" i="6"/>
  <c r="DS107" i="6"/>
  <c r="DS66" i="6"/>
  <c r="DS87" i="6"/>
  <c r="DS82" i="6"/>
  <c r="DS84" i="6"/>
  <c r="DS71" i="6"/>
  <c r="DS94" i="6"/>
  <c r="DS75" i="6"/>
  <c r="DR46" i="6"/>
  <c r="DR23" i="6" s="1"/>
  <c r="DR51" i="6"/>
  <c r="DR28" i="6" s="1"/>
  <c r="BX19" i="48" s="1"/>
  <c r="DR57" i="6"/>
  <c r="DR34" i="6" s="1"/>
  <c r="BX25" i="48" s="1"/>
  <c r="BX68" i="48" s="1"/>
  <c r="DR52" i="6"/>
  <c r="DR29" i="6" s="1"/>
  <c r="BX20" i="48" s="1"/>
  <c r="DR42" i="6"/>
  <c r="DR19" i="6" s="1"/>
  <c r="DT814" i="6"/>
  <c r="DU812" i="6"/>
  <c r="DT815" i="6"/>
  <c r="DT816" i="6"/>
  <c r="BU13" i="48"/>
  <c r="DU666" i="6"/>
  <c r="DU647" i="6" s="1"/>
  <c r="CA109" i="48" s="1"/>
  <c r="DQ151" i="6"/>
  <c r="DS174" i="6"/>
  <c r="DS169" i="6"/>
  <c r="BV27" i="48"/>
  <c r="BV48" i="48" s="1"/>
  <c r="BV50" i="48" s="1"/>
  <c r="BV46" i="48" s="1"/>
  <c r="BV98" i="48" s="1"/>
  <c r="DQ16" i="6"/>
  <c r="DQ38" i="6"/>
  <c r="DQ15" i="6" s="1"/>
  <c r="BW16" i="48" s="1"/>
  <c r="DQ26" i="6"/>
  <c r="BW17" i="48" s="1"/>
  <c r="DQ48" i="6"/>
  <c r="DQ25" i="6" s="1"/>
  <c r="DV661" i="6"/>
  <c r="DV642" i="6" s="1"/>
  <c r="DS515" i="6"/>
  <c r="DS514" i="6" s="1"/>
  <c r="DS170" i="6"/>
  <c r="DQ31" i="6"/>
  <c r="BW22" i="48" s="1"/>
  <c r="DQ53" i="6"/>
  <c r="DQ30" i="6" s="1"/>
  <c r="BW21" i="48" s="1"/>
  <c r="BW199" i="48" s="1"/>
  <c r="BW196" i="48" s="1"/>
  <c r="BV13" i="52" s="1"/>
  <c r="DR806" i="6"/>
  <c r="DR788" i="6" s="1"/>
  <c r="BX117" i="48" s="1"/>
  <c r="BX81" i="48" s="1"/>
  <c r="DR790" i="6"/>
  <c r="BX119" i="48" s="1"/>
  <c r="BX59" i="48" s="1"/>
  <c r="DR65" i="6"/>
  <c r="DS797" i="6"/>
  <c r="DS109" i="6"/>
  <c r="DS218" i="6"/>
  <c r="DR54" i="6"/>
  <c r="DR49" i="6"/>
  <c r="DR39" i="6"/>
  <c r="DR40" i="6"/>
  <c r="DR17" i="6" s="1"/>
  <c r="DR786" i="6"/>
  <c r="DR801" i="6"/>
  <c r="DR783" i="6" s="1"/>
  <c r="DS171" i="6"/>
  <c r="BW29" i="48"/>
  <c r="BW62" i="48" s="1"/>
  <c r="DS808" i="6"/>
  <c r="DS833" i="6"/>
  <c r="DS804" i="6"/>
  <c r="DS799" i="6"/>
  <c r="DS781" i="6" s="1"/>
  <c r="BW30" i="48"/>
  <c r="BW69" i="48" s="1"/>
  <c r="DV604" i="6"/>
  <c r="DV603" i="6" s="1"/>
  <c r="DV602" i="6"/>
  <c r="DV621" i="6" s="1"/>
  <c r="DR496" i="6"/>
  <c r="DR478" i="6" s="1"/>
  <c r="DW701" i="6"/>
  <c r="DW599" i="6" s="1"/>
  <c r="DT102" i="6"/>
  <c r="DT47" i="6" s="1"/>
  <c r="DT24" i="6" s="1"/>
  <c r="DS186" i="6"/>
  <c r="DR41" i="6"/>
  <c r="DR18" i="6" s="1"/>
  <c r="DR50" i="6"/>
  <c r="DR27" i="6" s="1"/>
  <c r="BX18" i="48" s="1"/>
  <c r="DR55" i="6"/>
  <c r="DR32" i="6" s="1"/>
  <c r="BX23" i="48" s="1"/>
  <c r="BX54" i="48" s="1"/>
  <c r="BV26" i="48"/>
  <c r="BV77" i="48" s="1"/>
  <c r="DS798" i="6"/>
  <c r="DS780" i="6" s="1"/>
  <c r="DS809" i="6"/>
  <c r="DS791" i="6" s="1"/>
  <c r="BY120" i="48" s="1"/>
  <c r="BY66" i="48" s="1"/>
  <c r="DV777" i="6"/>
  <c r="DU813" i="6"/>
  <c r="DS507" i="6"/>
  <c r="DS506" i="6" s="1"/>
  <c r="DS488" i="6" s="1"/>
  <c r="BY156" i="48" s="1"/>
  <c r="DR484" i="6"/>
  <c r="DT582" i="6"/>
  <c r="DT497" i="6" s="1"/>
  <c r="DT589" i="6"/>
  <c r="DT492" i="6"/>
  <c r="BZ160" i="48" s="1"/>
  <c r="DT374" i="6"/>
  <c r="DT392" i="6"/>
  <c r="DU393" i="6"/>
  <c r="DR145" i="6"/>
  <c r="DR155" i="6"/>
  <c r="DT252" i="6"/>
  <c r="DT242" i="6"/>
  <c r="DT256" i="6"/>
  <c r="DT251" i="6"/>
  <c r="DT247" i="6"/>
  <c r="DT257" i="6"/>
  <c r="DT253" i="6"/>
  <c r="DT259" i="6"/>
  <c r="DT258" i="6"/>
  <c r="DT243" i="6"/>
  <c r="DT244" i="6"/>
  <c r="DT241" i="6"/>
  <c r="DT246" i="6"/>
  <c r="DT254" i="6"/>
  <c r="DT248" i="6"/>
  <c r="DT249" i="6"/>
  <c r="DT255" i="6"/>
  <c r="DT240" i="6"/>
  <c r="DT245" i="6"/>
  <c r="DT250" i="6"/>
  <c r="DS188" i="6"/>
  <c r="DS201" i="6"/>
  <c r="DS150" i="6" s="1"/>
  <c r="DS191" i="6"/>
  <c r="DS229" i="6"/>
  <c r="DS196" i="6"/>
  <c r="DS227" i="6"/>
  <c r="DW262" i="6"/>
  <c r="DV238" i="6"/>
  <c r="DV261" i="6"/>
  <c r="DW658" i="6"/>
  <c r="DT587" i="6"/>
  <c r="DW709" i="6"/>
  <c r="DV667" i="6"/>
  <c r="DV629" i="6" s="1"/>
  <c r="DT569" i="6"/>
  <c r="DT170" i="6"/>
  <c r="DR149" i="6"/>
  <c r="DS223" i="6"/>
  <c r="DS189" i="6"/>
  <c r="DS226" i="6"/>
  <c r="DS217" i="6"/>
  <c r="DS184" i="6"/>
  <c r="DS216" i="6"/>
  <c r="DT200" i="6"/>
  <c r="DS212" i="6"/>
  <c r="DS197" i="6"/>
  <c r="DS177" i="6"/>
  <c r="DS205" i="6"/>
  <c r="DS231" i="6"/>
  <c r="DS203" i="6"/>
  <c r="DU617" i="6"/>
  <c r="DT214" i="6"/>
  <c r="DS199" i="6"/>
  <c r="DS200" i="6"/>
  <c r="DS222" i="6"/>
  <c r="DS192" i="6"/>
  <c r="DS194" i="6"/>
  <c r="DS190" i="6"/>
  <c r="DW608" i="6"/>
  <c r="DT196" i="6"/>
  <c r="DT162" i="6"/>
  <c r="DT160" i="6"/>
  <c r="DT182" i="6" s="1"/>
  <c r="DU158" i="6"/>
  <c r="DT161" i="6"/>
  <c r="DR142" i="6"/>
  <c r="DR153" i="6"/>
  <c r="DR144" i="6"/>
  <c r="DR147" i="6"/>
  <c r="DR164" i="6"/>
  <c r="DR143" i="6"/>
  <c r="DR154" i="6"/>
  <c r="DS187" i="6"/>
  <c r="DS208" i="6"/>
  <c r="DS173" i="6"/>
  <c r="DS180" i="6"/>
  <c r="DS182" i="6"/>
  <c r="DS179" i="6"/>
  <c r="DT219" i="6"/>
  <c r="DT218" i="6"/>
  <c r="DT201" i="6"/>
  <c r="DT150" i="6" s="1"/>
  <c r="DT205" i="6"/>
  <c r="DT225" i="6"/>
  <c r="DT232" i="6"/>
  <c r="DT192" i="6"/>
  <c r="DT217" i="6"/>
  <c r="DT197" i="6"/>
  <c r="DT220" i="6"/>
  <c r="DT215" i="6"/>
  <c r="DT203" i="6"/>
  <c r="DT222" i="6"/>
  <c r="DT206" i="6"/>
  <c r="DT167" i="6"/>
  <c r="DT180" i="6"/>
  <c r="DT207" i="6"/>
  <c r="DT213" i="6"/>
  <c r="DT193" i="6"/>
  <c r="DT185" i="6"/>
  <c r="DT209" i="6"/>
  <c r="DT231" i="6"/>
  <c r="DT210" i="6"/>
  <c r="DT230" i="6"/>
  <c r="DT191" i="6"/>
  <c r="DT178" i="6"/>
  <c r="DS574" i="6"/>
  <c r="DU139" i="6"/>
  <c r="DV140" i="6"/>
  <c r="DU159" i="6"/>
  <c r="DS175" i="6"/>
  <c r="DS172" i="6"/>
  <c r="DS215" i="6"/>
  <c r="DS228" i="6"/>
  <c r="DS230" i="6"/>
  <c r="DS165" i="6"/>
  <c r="DT204" i="6"/>
  <c r="DT221" i="6"/>
  <c r="DV620" i="6"/>
  <c r="DV285" i="6"/>
  <c r="DW239" i="6"/>
  <c r="DS224" i="6"/>
  <c r="DS232" i="6"/>
  <c r="DS176" i="6"/>
  <c r="DS204" i="6"/>
  <c r="DS219" i="6"/>
  <c r="DT216" i="6"/>
  <c r="DT233" i="6"/>
  <c r="DT174" i="6"/>
  <c r="DT175" i="6"/>
  <c r="DV284" i="6"/>
  <c r="DU287" i="6"/>
  <c r="DU288" i="6"/>
  <c r="DU286" i="6"/>
  <c r="DS210" i="6"/>
  <c r="DS221" i="6"/>
  <c r="DS213" i="6"/>
  <c r="DS166" i="6"/>
  <c r="DS206" i="6"/>
  <c r="DT212" i="6"/>
  <c r="DT190" i="6"/>
  <c r="DV630" i="6"/>
  <c r="DT571" i="6"/>
  <c r="DW665" i="6"/>
  <c r="DW646" i="6" s="1"/>
  <c r="DT186" i="6"/>
  <c r="DR152" i="6"/>
  <c r="DS198" i="6"/>
  <c r="DS209" i="6"/>
  <c r="DS207" i="6"/>
  <c r="DS214" i="6"/>
  <c r="BX61" i="48"/>
  <c r="DW643" i="6"/>
  <c r="DW645" i="6"/>
  <c r="DV637" i="6"/>
  <c r="DV655" i="6"/>
  <c r="DV636" i="6" s="1"/>
  <c r="DW680" i="6"/>
  <c r="DW604" i="6" s="1"/>
  <c r="DS497" i="6"/>
  <c r="DT541" i="6"/>
  <c r="DT540" i="6"/>
  <c r="DT539" i="6"/>
  <c r="DT542" i="6"/>
  <c r="DT543" i="6"/>
  <c r="DT544" i="6"/>
  <c r="DT545" i="6"/>
  <c r="DT546" i="6"/>
  <c r="DT548" i="6"/>
  <c r="DT549" i="6"/>
  <c r="DT550" i="6"/>
  <c r="DT474" i="6" s="1"/>
  <c r="DT456" i="6" s="1"/>
  <c r="BZ154" i="48" s="1"/>
  <c r="BZ70" i="48" s="1"/>
  <c r="DT551" i="6"/>
  <c r="DT552" i="6"/>
  <c r="DT553" i="6"/>
  <c r="DT554" i="6"/>
  <c r="DX679" i="6"/>
  <c r="DX708" i="6"/>
  <c r="DX681" i="6"/>
  <c r="DX710" i="6"/>
  <c r="DX683" i="6"/>
  <c r="DX712" i="6"/>
  <c r="DX684" i="6"/>
  <c r="DX713" i="6"/>
  <c r="DX685" i="6"/>
  <c r="DX714" i="6"/>
  <c r="DX686" i="6"/>
  <c r="DX715" i="6"/>
  <c r="DX687" i="6"/>
  <c r="DX716" i="6"/>
  <c r="DX688" i="6"/>
  <c r="DX689" i="6"/>
  <c r="DX717" i="6"/>
  <c r="DX690" i="6"/>
  <c r="DX718" i="6"/>
  <c r="DX691" i="6"/>
  <c r="DX719" i="6"/>
  <c r="DX692" i="6"/>
  <c r="DX720" i="6"/>
  <c r="DX693" i="6"/>
  <c r="DX721" i="6"/>
  <c r="DX694" i="6"/>
  <c r="DX722" i="6"/>
  <c r="DX695" i="6"/>
  <c r="DX723" i="6"/>
  <c r="DX724" i="6"/>
  <c r="DX696" i="6"/>
  <c r="DX697" i="6"/>
  <c r="DX725" i="6"/>
  <c r="DX698" i="6"/>
  <c r="DX726" i="6"/>
  <c r="DX727" i="6"/>
  <c r="DX699" i="6"/>
  <c r="DX700" i="6"/>
  <c r="DX728" i="6"/>
  <c r="DX729" i="6"/>
  <c r="DX702" i="6"/>
  <c r="DX731" i="6"/>
  <c r="DX704" i="6"/>
  <c r="DX705" i="6"/>
  <c r="DX733" i="6"/>
  <c r="DX734" i="6"/>
  <c r="DS463" i="6"/>
  <c r="DS445" i="6" s="1"/>
  <c r="DS472" i="6"/>
  <c r="DS454" i="6" s="1"/>
  <c r="BY152" i="48" s="1"/>
  <c r="BY56" i="48" s="1"/>
  <c r="BT86" i="48"/>
  <c r="DR404" i="6"/>
  <c r="DR386" i="6" s="1"/>
  <c r="DR387" i="6"/>
  <c r="BX132" i="48" s="1"/>
  <c r="DW611" i="6"/>
  <c r="DW601" i="6"/>
  <c r="DW620" i="6" s="1"/>
  <c r="DV632" i="6"/>
  <c r="DT416" i="6"/>
  <c r="DV609" i="6"/>
  <c r="H228" i="59"/>
  <c r="F18" i="58"/>
  <c r="DV618" i="6"/>
  <c r="DV598" i="6"/>
  <c r="DR377" i="6"/>
  <c r="DR394" i="6"/>
  <c r="DR376" i="6" s="1"/>
  <c r="BX131" i="48" s="1"/>
  <c r="DW600" i="6"/>
  <c r="DW612" i="6"/>
  <c r="DW613" i="6"/>
  <c r="DT487" i="6"/>
  <c r="DT485" i="6"/>
  <c r="DT450" i="6"/>
  <c r="DT455" i="6"/>
  <c r="DT444" i="6"/>
  <c r="DT486" i="6"/>
  <c r="DT480" i="6"/>
  <c r="DT491" i="6"/>
  <c r="DT451" i="6"/>
  <c r="DT449" i="6"/>
  <c r="DT426" i="6"/>
  <c r="DT385" i="6"/>
  <c r="DT379" i="6"/>
  <c r="DT383" i="6"/>
  <c r="DT384" i="6"/>
  <c r="DT388" i="6"/>
  <c r="BZ133" i="48" s="1"/>
  <c r="BZ139" i="48" s="1"/>
  <c r="DV740" i="6"/>
  <c r="DV758" i="6"/>
  <c r="DW795" i="6"/>
  <c r="DV776" i="6"/>
  <c r="DV794" i="6"/>
  <c r="DV627" i="6"/>
  <c r="DX674" i="6"/>
  <c r="DX730" i="6" s="1"/>
  <c r="DY672" i="6"/>
  <c r="DX675" i="6"/>
  <c r="DX676" i="6"/>
  <c r="DS430" i="6"/>
  <c r="DS431" i="6"/>
  <c r="DS432" i="6"/>
  <c r="DS422" i="6"/>
  <c r="DS433" i="6"/>
  <c r="DS421" i="6"/>
  <c r="DS429" i="6"/>
  <c r="DS420" i="6"/>
  <c r="DS423" i="6"/>
  <c r="DS424" i="6"/>
  <c r="DS425" i="6"/>
  <c r="DS427" i="6"/>
  <c r="DS428" i="6"/>
  <c r="DW732" i="6"/>
  <c r="DW661" i="6" s="1"/>
  <c r="DW668" i="6"/>
  <c r="DW649" i="6" s="1"/>
  <c r="CC111" i="48" s="1"/>
  <c r="DW670" i="6"/>
  <c r="DW651" i="6" s="1"/>
  <c r="CC113" i="48" s="1"/>
  <c r="DW659" i="6"/>
  <c r="DW640" i="6" s="1"/>
  <c r="DS500" i="6"/>
  <c r="DS482" i="6" s="1"/>
  <c r="DW656" i="6"/>
  <c r="J18" i="52"/>
  <c r="L216" i="48"/>
  <c r="DZ635" i="6"/>
  <c r="DY673" i="6"/>
  <c r="DT628" i="6"/>
  <c r="BZ108" i="48" s="1"/>
  <c r="DW663" i="6"/>
  <c r="DW644" i="6" s="1"/>
  <c r="DU440" i="6"/>
  <c r="DU494" i="6"/>
  <c r="DU458" i="6"/>
  <c r="DU512" i="6"/>
  <c r="DU476" i="6"/>
  <c r="DV459" i="6"/>
  <c r="DV410" i="6"/>
  <c r="DU412" i="6"/>
  <c r="DU434" i="6" s="1"/>
  <c r="DU413" i="6"/>
  <c r="DU414" i="6"/>
  <c r="DR399" i="6"/>
  <c r="DR381" i="6" s="1"/>
  <c r="DR382" i="6"/>
  <c r="DS538" i="6"/>
  <c r="DS461" i="6"/>
  <c r="DS466" i="6"/>
  <c r="DS471" i="6"/>
  <c r="DT526" i="6"/>
  <c r="DT517" i="6"/>
  <c r="DW375" i="6"/>
  <c r="DV411" i="6"/>
  <c r="DU13" i="6"/>
  <c r="DV37" i="6"/>
  <c r="DU36" i="6"/>
  <c r="DV625" i="6"/>
  <c r="DV530" i="6"/>
  <c r="DU533" i="6"/>
  <c r="DU534" i="6"/>
  <c r="DU536" i="6" s="1"/>
  <c r="DU532" i="6"/>
  <c r="DU569" i="6" s="1"/>
  <c r="DT515" i="6"/>
  <c r="DS464" i="6"/>
  <c r="DS446" i="6" s="1"/>
  <c r="DT508" i="6"/>
  <c r="DT490" i="6" s="1"/>
  <c r="BZ158" i="48" s="1"/>
  <c r="DT499" i="6"/>
  <c r="DT481" i="6" s="1"/>
  <c r="DW606" i="6"/>
  <c r="DU622" i="6"/>
  <c r="DR465" i="6"/>
  <c r="DR447" i="6" s="1"/>
  <c r="DR448" i="6"/>
  <c r="DV531" i="6"/>
  <c r="DW441" i="6"/>
  <c r="DW669" i="6"/>
  <c r="DW650" i="6" s="1"/>
  <c r="CC112" i="48" s="1"/>
  <c r="DW657" i="6"/>
  <c r="DW638" i="6" s="1"/>
  <c r="DU557" i="6"/>
  <c r="DU576" i="6"/>
  <c r="DU558" i="6"/>
  <c r="DU575" i="6"/>
  <c r="DU559" i="6"/>
  <c r="DU577" i="6"/>
  <c r="DU578" i="6"/>
  <c r="DU560" i="6"/>
  <c r="DU579" i="6"/>
  <c r="DU561" i="6"/>
  <c r="DU562" i="6"/>
  <c r="DU580" i="6"/>
  <c r="DU563" i="6"/>
  <c r="DU581" i="6"/>
  <c r="DU584" i="6"/>
  <c r="DU566" i="6"/>
  <c r="DU567" i="6"/>
  <c r="DU585" i="6"/>
  <c r="DU568" i="6"/>
  <c r="DU528" i="6" s="1"/>
  <c r="DU586" i="6"/>
  <c r="DU510" i="6" s="1"/>
  <c r="DU588" i="6"/>
  <c r="DU570" i="6"/>
  <c r="DU590" i="6"/>
  <c r="DU572" i="6"/>
  <c r="DW667" i="6"/>
  <c r="DX615" i="6"/>
  <c r="DX634" i="6"/>
  <c r="DX653" i="6"/>
  <c r="DX596" i="6"/>
  <c r="DY654" i="6"/>
  <c r="DR453" i="6"/>
  <c r="BX151" i="48" s="1"/>
  <c r="BX49" i="48" s="1"/>
  <c r="DR470" i="6"/>
  <c r="DR452" i="6" s="1"/>
  <c r="BX150" i="48" s="1"/>
  <c r="BX78" i="48" s="1"/>
  <c r="BU86" i="48"/>
  <c r="DW610" i="6"/>
  <c r="DS502" i="6"/>
  <c r="DR443" i="6"/>
  <c r="DR460" i="6"/>
  <c r="DR442" i="6" s="1"/>
  <c r="DW639" i="6"/>
  <c r="BV79" i="48" l="1"/>
  <c r="DT500" i="6"/>
  <c r="DT482" i="6" s="1"/>
  <c r="DS489" i="6"/>
  <c r="BY157" i="48" s="1"/>
  <c r="BW27" i="48"/>
  <c r="BW48" i="48" s="1"/>
  <c r="BX29" i="48"/>
  <c r="BX62" i="48" s="1"/>
  <c r="BX64" i="48" s="1"/>
  <c r="BX60" i="48" s="1"/>
  <c r="BX100" i="48" s="1"/>
  <c r="BX88" i="48" s="1"/>
  <c r="DR146" i="6"/>
  <c r="DS405" i="6"/>
  <c r="DS387" i="6" s="1"/>
  <c r="BY132" i="48" s="1"/>
  <c r="DV623" i="6"/>
  <c r="DW707" i="6"/>
  <c r="DU628" i="6"/>
  <c r="CA108" i="48" s="1"/>
  <c r="DV617" i="6"/>
  <c r="DV660" i="6"/>
  <c r="DV641" i="6" s="1"/>
  <c r="DV648" i="6"/>
  <c r="CB110" i="48" s="1"/>
  <c r="DV666" i="6"/>
  <c r="DV647" i="6" s="1"/>
  <c r="CB109" i="48" s="1"/>
  <c r="BV75" i="48"/>
  <c r="BV14" i="48" s="1"/>
  <c r="BV8" i="48" s="1"/>
  <c r="BU7" i="52" s="1"/>
  <c r="BU44" i="60" s="1"/>
  <c r="BV13" i="48"/>
  <c r="DS786" i="6"/>
  <c r="DS801" i="6"/>
  <c r="DS783" i="6" s="1"/>
  <c r="DU839" i="6"/>
  <c r="DU840" i="6"/>
  <c r="DU846" i="6"/>
  <c r="DU841" i="6"/>
  <c r="DU842" i="6"/>
  <c r="DU843" i="6"/>
  <c r="DU845" i="6"/>
  <c r="DU844" i="6"/>
  <c r="DU834" i="6"/>
  <c r="DU837" i="6"/>
  <c r="DU838" i="6"/>
  <c r="DU835" i="6"/>
  <c r="DU836" i="6"/>
  <c r="DT804" i="6"/>
  <c r="DT808" i="6"/>
  <c r="DT833" i="6"/>
  <c r="DT799" i="6"/>
  <c r="DT781" i="6" s="1"/>
  <c r="BX28" i="48"/>
  <c r="BX55" i="48" s="1"/>
  <c r="BX57" i="48" s="1"/>
  <c r="BX53" i="48" s="1"/>
  <c r="BX99" i="48" s="1"/>
  <c r="BX87" i="48" s="1"/>
  <c r="DS779" i="6"/>
  <c r="DS796" i="6"/>
  <c r="DS778" i="6" s="1"/>
  <c r="DT782" i="6"/>
  <c r="DT789" i="6"/>
  <c r="BZ118" i="48" s="1"/>
  <c r="BZ52" i="48" s="1"/>
  <c r="DT785" i="6"/>
  <c r="DT787" i="6"/>
  <c r="DT792" i="6"/>
  <c r="BZ121" i="48" s="1"/>
  <c r="BZ73" i="48" s="1"/>
  <c r="DT784" i="6"/>
  <c r="DS51" i="6"/>
  <c r="DS28" i="6" s="1"/>
  <c r="BY19" i="48" s="1"/>
  <c r="DS44" i="6"/>
  <c r="DS40" i="6"/>
  <c r="DS17" i="6" s="1"/>
  <c r="DS56" i="6"/>
  <c r="DS33" i="6" s="1"/>
  <c r="BY24" i="48" s="1"/>
  <c r="DS65" i="6"/>
  <c r="DU61" i="6"/>
  <c r="DU63" i="6"/>
  <c r="DV59" i="6"/>
  <c r="DU62" i="6"/>
  <c r="DS806" i="6"/>
  <c r="DS788" i="6" s="1"/>
  <c r="BY117" i="48" s="1"/>
  <c r="BY81" i="48" s="1"/>
  <c r="DS790" i="6"/>
  <c r="BY119" i="48" s="1"/>
  <c r="BY59" i="48" s="1"/>
  <c r="BW26" i="48"/>
  <c r="BW77" i="48" s="1"/>
  <c r="DV60" i="6"/>
  <c r="DW14" i="6"/>
  <c r="DS395" i="6"/>
  <c r="DS377" i="6" s="1"/>
  <c r="BX30" i="48"/>
  <c r="BX69" i="48" s="1"/>
  <c r="BX71" i="48" s="1"/>
  <c r="BX67" i="48" s="1"/>
  <c r="BX101" i="48" s="1"/>
  <c r="BX89" i="48" s="1"/>
  <c r="DT798" i="6"/>
  <c r="DT780" i="6" s="1"/>
  <c r="DT809" i="6"/>
  <c r="DT791" i="6" s="1"/>
  <c r="BZ120" i="48" s="1"/>
  <c r="BZ66" i="48" s="1"/>
  <c r="DS39" i="6"/>
  <c r="DS49" i="6"/>
  <c r="DS50" i="6"/>
  <c r="DS27" i="6" s="1"/>
  <c r="BY18" i="48" s="1"/>
  <c r="DS55" i="6"/>
  <c r="DS32" i="6" s="1"/>
  <c r="BY23" i="48" s="1"/>
  <c r="BY54" i="48" s="1"/>
  <c r="DS41" i="6"/>
  <c r="DS18" i="6" s="1"/>
  <c r="DT187" i="6"/>
  <c r="DT189" i="6"/>
  <c r="DT228" i="6"/>
  <c r="DT166" i="6"/>
  <c r="DT525" i="6"/>
  <c r="DT524" i="6" s="1"/>
  <c r="BZ148" i="48" s="1"/>
  <c r="BY17" i="52" s="1"/>
  <c r="DV812" i="6"/>
  <c r="DU815" i="6"/>
  <c r="DU814" i="6"/>
  <c r="DU816" i="6"/>
  <c r="DS145" i="6"/>
  <c r="DV813" i="6"/>
  <c r="DW777" i="6"/>
  <c r="DR16" i="6"/>
  <c r="DR38" i="6"/>
  <c r="DR15" i="6" s="1"/>
  <c r="BX16" i="48" s="1"/>
  <c r="DT84" i="6"/>
  <c r="DT111" i="6"/>
  <c r="DT110" i="6"/>
  <c r="DT96" i="6"/>
  <c r="DT131" i="6"/>
  <c r="DT97" i="6"/>
  <c r="DT107" i="6"/>
  <c r="DT86" i="6"/>
  <c r="DT133" i="6"/>
  <c r="DT112" i="6"/>
  <c r="DT72" i="6"/>
  <c r="DT109" i="6"/>
  <c r="DT82" i="6"/>
  <c r="DT117" i="6"/>
  <c r="DT76" i="6"/>
  <c r="DT93" i="6"/>
  <c r="DT81" i="6"/>
  <c r="DT89" i="6"/>
  <c r="DT99" i="6"/>
  <c r="DT83" i="6"/>
  <c r="DT115" i="6"/>
  <c r="DT77" i="6"/>
  <c r="DT125" i="6"/>
  <c r="DT123" i="6"/>
  <c r="DT85" i="6"/>
  <c r="DT71" i="6"/>
  <c r="DT94" i="6"/>
  <c r="DT113" i="6"/>
  <c r="DT74" i="6"/>
  <c r="DT118" i="6"/>
  <c r="DT100" i="6"/>
  <c r="DT98" i="6"/>
  <c r="DT95" i="6"/>
  <c r="DT103" i="6"/>
  <c r="DT69" i="6"/>
  <c r="DT130" i="6"/>
  <c r="DT88" i="6"/>
  <c r="DT87" i="6"/>
  <c r="DT22" i="6"/>
  <c r="DT128" i="6"/>
  <c r="DT75" i="6"/>
  <c r="DT129" i="6"/>
  <c r="DT70" i="6"/>
  <c r="DT105" i="6"/>
  <c r="DT79" i="6"/>
  <c r="DT124" i="6"/>
  <c r="DT104" i="6"/>
  <c r="DT68" i="6"/>
  <c r="DT122" i="6"/>
  <c r="DT67" i="6"/>
  <c r="DT126" i="6"/>
  <c r="DT134" i="6"/>
  <c r="DT132" i="6"/>
  <c r="DT80" i="6"/>
  <c r="DT114" i="6"/>
  <c r="DT120" i="6"/>
  <c r="DT127" i="6"/>
  <c r="DR48" i="6"/>
  <c r="DR25" i="6" s="1"/>
  <c r="DR26" i="6"/>
  <c r="BX17" i="48" s="1"/>
  <c r="DT797" i="6"/>
  <c r="DS54" i="6"/>
  <c r="DW602" i="6"/>
  <c r="DW598" i="6" s="1"/>
  <c r="DR31" i="6"/>
  <c r="BX22" i="48" s="1"/>
  <c r="BX47" i="48" s="1"/>
  <c r="DR53" i="6"/>
  <c r="DR30" i="6" s="1"/>
  <c r="BX21" i="48" s="1"/>
  <c r="BX199" i="48" s="1"/>
  <c r="BX196" i="48" s="1"/>
  <c r="BW13" i="52" s="1"/>
  <c r="DS52" i="6"/>
  <c r="DS29" i="6" s="1"/>
  <c r="BY20" i="48" s="1"/>
  <c r="DS42" i="6"/>
  <c r="DS19" i="6" s="1"/>
  <c r="DS57" i="6"/>
  <c r="DS34" i="6" s="1"/>
  <c r="BY25" i="48" s="1"/>
  <c r="DW678" i="6"/>
  <c r="DT155" i="6"/>
  <c r="DT574" i="6"/>
  <c r="DS46" i="6"/>
  <c r="DS23" i="6" s="1"/>
  <c r="DU73" i="6"/>
  <c r="DU90" i="6"/>
  <c r="DU119" i="6"/>
  <c r="DU121" i="6"/>
  <c r="DU91" i="6"/>
  <c r="DU92" i="6"/>
  <c r="DU106" i="6"/>
  <c r="DU108" i="6"/>
  <c r="DR43" i="6"/>
  <c r="DR20" i="6" s="1"/>
  <c r="DT507" i="6"/>
  <c r="DT489" i="6" s="1"/>
  <c r="BZ157" i="48" s="1"/>
  <c r="DT502" i="6"/>
  <c r="DT484" i="6" s="1"/>
  <c r="DV393" i="6"/>
  <c r="DU374" i="6"/>
  <c r="DU392" i="6"/>
  <c r="DU242" i="6"/>
  <c r="DU245" i="6"/>
  <c r="DU244" i="6"/>
  <c r="DU246" i="6"/>
  <c r="DU255" i="6"/>
  <c r="DU259" i="6"/>
  <c r="DU257" i="6"/>
  <c r="DU251" i="6"/>
  <c r="DU254" i="6"/>
  <c r="DU250" i="6"/>
  <c r="DU247" i="6"/>
  <c r="DU258" i="6"/>
  <c r="DU252" i="6"/>
  <c r="DU256" i="6"/>
  <c r="DU253" i="6"/>
  <c r="DU248" i="6"/>
  <c r="DU243" i="6"/>
  <c r="DU249" i="6"/>
  <c r="DU241" i="6"/>
  <c r="DU240" i="6"/>
  <c r="DW238" i="6"/>
  <c r="DX262" i="6"/>
  <c r="DW261" i="6"/>
  <c r="DS149" i="6"/>
  <c r="DT165" i="6"/>
  <c r="DT199" i="6"/>
  <c r="DT198" i="6"/>
  <c r="DT171" i="6"/>
  <c r="DT173" i="6"/>
  <c r="DT184" i="6"/>
  <c r="DT183" i="6"/>
  <c r="DU160" i="6"/>
  <c r="DU175" i="6" s="1"/>
  <c r="DV158" i="6"/>
  <c r="DU161" i="6"/>
  <c r="DU162" i="6"/>
  <c r="DW285" i="6"/>
  <c r="DX239" i="6"/>
  <c r="DV139" i="6"/>
  <c r="DV159" i="6"/>
  <c r="DW140" i="6"/>
  <c r="DS142" i="6"/>
  <c r="DV286" i="6"/>
  <c r="DW284" i="6"/>
  <c r="DV288" i="6"/>
  <c r="DV287" i="6"/>
  <c r="DT176" i="6"/>
  <c r="DT179" i="6"/>
  <c r="DW627" i="6"/>
  <c r="DS152" i="6"/>
  <c r="DT520" i="6"/>
  <c r="DT519" i="6" s="1"/>
  <c r="DT223" i="6"/>
  <c r="DT177" i="6"/>
  <c r="DW625" i="6"/>
  <c r="DT518" i="6"/>
  <c r="DT188" i="6"/>
  <c r="DS153" i="6"/>
  <c r="DS144" i="6"/>
  <c r="DU223" i="6"/>
  <c r="DU225" i="6"/>
  <c r="DU207" i="6"/>
  <c r="DT227" i="6"/>
  <c r="DS143" i="6"/>
  <c r="DS164" i="6"/>
  <c r="DS154" i="6"/>
  <c r="DS147" i="6"/>
  <c r="DT208" i="6"/>
  <c r="DT229" i="6"/>
  <c r="DT169" i="6"/>
  <c r="DT194" i="6"/>
  <c r="DT224" i="6"/>
  <c r="DT195" i="6"/>
  <c r="DX606" i="6"/>
  <c r="DT145" i="6"/>
  <c r="DT211" i="6"/>
  <c r="DT556" i="6"/>
  <c r="DV628" i="6"/>
  <c r="CB108" i="48" s="1"/>
  <c r="DR151" i="6"/>
  <c r="DS155" i="6"/>
  <c r="DT181" i="6"/>
  <c r="DT168" i="6"/>
  <c r="DR141" i="6"/>
  <c r="BX212" i="48" s="1"/>
  <c r="BX188" i="48" s="1"/>
  <c r="DT172" i="6"/>
  <c r="DT226" i="6"/>
  <c r="DW642" i="6"/>
  <c r="DW660" i="6"/>
  <c r="DW641" i="6" s="1"/>
  <c r="BX138" i="48"/>
  <c r="DY615" i="6"/>
  <c r="DZ654" i="6"/>
  <c r="DY653" i="6"/>
  <c r="DY596" i="6"/>
  <c r="DY634" i="6"/>
  <c r="DU492" i="6"/>
  <c r="CA160" i="48" s="1"/>
  <c r="DU541" i="6"/>
  <c r="DU539" i="6"/>
  <c r="DU540" i="6"/>
  <c r="DU542" i="6"/>
  <c r="DU543" i="6"/>
  <c r="DU544" i="6"/>
  <c r="DU545" i="6"/>
  <c r="DU546" i="6"/>
  <c r="DU548" i="6"/>
  <c r="DU549" i="6"/>
  <c r="DU550" i="6"/>
  <c r="DU474" i="6" s="1"/>
  <c r="DU456" i="6" s="1"/>
  <c r="CA154" i="48" s="1"/>
  <c r="CA70" i="48" s="1"/>
  <c r="DU551" i="6"/>
  <c r="DU552" i="6"/>
  <c r="DU553" i="6"/>
  <c r="DU554" i="6"/>
  <c r="DV13" i="6"/>
  <c r="DV36" i="6"/>
  <c r="DW37" i="6"/>
  <c r="DU416" i="6"/>
  <c r="K18" i="52"/>
  <c r="M216" i="48"/>
  <c r="DX643" i="6"/>
  <c r="DX645" i="6"/>
  <c r="DX665" i="6"/>
  <c r="DX646" i="6" s="1"/>
  <c r="DS479" i="6"/>
  <c r="DS496" i="6"/>
  <c r="DS478" i="6" s="1"/>
  <c r="DS470" i="6"/>
  <c r="DS452" i="6" s="1"/>
  <c r="BY150" i="48" s="1"/>
  <c r="BY78" i="48" s="1"/>
  <c r="DS453" i="6"/>
  <c r="BY151" i="48" s="1"/>
  <c r="BY49" i="48" s="1"/>
  <c r="DU426" i="6"/>
  <c r="DU384" i="6"/>
  <c r="DU383" i="6"/>
  <c r="DU388" i="6"/>
  <c r="DU385" i="6"/>
  <c r="DU379" i="6"/>
  <c r="DS396" i="6"/>
  <c r="DS378" i="6" s="1"/>
  <c r="DS400" i="6"/>
  <c r="DS419" i="6"/>
  <c r="DS407" i="6"/>
  <c r="DS389" i="6" s="1"/>
  <c r="BY134" i="48" s="1"/>
  <c r="DX601" i="6"/>
  <c r="DY679" i="6"/>
  <c r="DY708" i="6"/>
  <c r="DY681" i="6"/>
  <c r="DY710" i="6"/>
  <c r="DY683" i="6"/>
  <c r="DY712" i="6"/>
  <c r="DY684" i="6"/>
  <c r="DY685" i="6"/>
  <c r="DY713" i="6"/>
  <c r="DY686" i="6"/>
  <c r="DY714" i="6"/>
  <c r="DY715" i="6"/>
  <c r="DY687" i="6"/>
  <c r="DY688" i="6"/>
  <c r="DY716" i="6"/>
  <c r="DY717" i="6"/>
  <c r="DY689" i="6"/>
  <c r="DY690" i="6"/>
  <c r="DY718" i="6"/>
  <c r="DY691" i="6"/>
  <c r="DY719" i="6"/>
  <c r="DY692" i="6"/>
  <c r="DY720" i="6"/>
  <c r="DY721" i="6"/>
  <c r="DY693" i="6"/>
  <c r="DY694" i="6"/>
  <c r="DY722" i="6"/>
  <c r="DY695" i="6"/>
  <c r="DY723" i="6"/>
  <c r="DY696" i="6"/>
  <c r="DY724" i="6"/>
  <c r="DY697" i="6"/>
  <c r="DY725" i="6"/>
  <c r="DY698" i="6"/>
  <c r="DY726" i="6"/>
  <c r="DY727" i="6"/>
  <c r="DY699" i="6"/>
  <c r="DY728" i="6"/>
  <c r="DY700" i="6"/>
  <c r="DY729" i="6"/>
  <c r="DY702" i="6"/>
  <c r="DY731" i="6"/>
  <c r="DY704" i="6"/>
  <c r="DY705" i="6"/>
  <c r="DY733" i="6"/>
  <c r="DY734" i="6"/>
  <c r="DT425" i="6"/>
  <c r="DT427" i="6"/>
  <c r="DT428" i="6"/>
  <c r="DT430" i="6"/>
  <c r="DT429" i="6"/>
  <c r="DT431" i="6"/>
  <c r="DT433" i="6"/>
  <c r="DT422" i="6"/>
  <c r="DT432" i="6"/>
  <c r="DT421" i="6"/>
  <c r="DT420" i="6"/>
  <c r="DT424" i="6"/>
  <c r="DT423" i="6"/>
  <c r="DT479" i="6"/>
  <c r="DT496" i="6"/>
  <c r="DT478" i="6" s="1"/>
  <c r="DV557" i="6"/>
  <c r="DV558" i="6"/>
  <c r="DV576" i="6"/>
  <c r="DV575" i="6"/>
  <c r="DV559" i="6"/>
  <c r="DV577" i="6"/>
  <c r="DV560" i="6"/>
  <c r="DV578" i="6"/>
  <c r="DV561" i="6"/>
  <c r="DV579" i="6"/>
  <c r="DV562" i="6"/>
  <c r="DV580" i="6"/>
  <c r="DV581" i="6"/>
  <c r="DV563" i="6"/>
  <c r="DV584" i="6"/>
  <c r="DV566" i="6"/>
  <c r="DV585" i="6"/>
  <c r="DV567" i="6"/>
  <c r="DV568" i="6"/>
  <c r="DV528" i="6" s="1"/>
  <c r="DV586" i="6"/>
  <c r="DV510" i="6" s="1"/>
  <c r="DV570" i="6"/>
  <c r="DV588" i="6"/>
  <c r="DV572" i="6"/>
  <c r="DV590" i="6"/>
  <c r="DW410" i="6"/>
  <c r="DV412" i="6"/>
  <c r="DV434" i="6" s="1"/>
  <c r="DV413" i="6"/>
  <c r="DV416" i="6" s="1"/>
  <c r="DV424" i="6" s="1"/>
  <c r="DV414" i="6"/>
  <c r="DS448" i="6"/>
  <c r="DS465" i="6"/>
  <c r="DS447" i="6" s="1"/>
  <c r="DX701" i="6"/>
  <c r="DX608" i="6"/>
  <c r="DX668" i="6"/>
  <c r="DX649" i="6" s="1"/>
  <c r="CD111" i="48" s="1"/>
  <c r="DX658" i="6"/>
  <c r="DX639" i="6" s="1"/>
  <c r="DW531" i="6"/>
  <c r="DX441" i="6"/>
  <c r="DX375" i="6"/>
  <c r="DW411" i="6"/>
  <c r="DS443" i="6"/>
  <c r="DS460" i="6"/>
  <c r="DS442" i="6" s="1"/>
  <c r="DX795" i="6"/>
  <c r="DW740" i="6"/>
  <c r="DW758" i="6"/>
  <c r="DW776" i="6"/>
  <c r="DW794" i="6"/>
  <c r="DX709" i="6"/>
  <c r="DX659" i="6" s="1"/>
  <c r="DX640" i="6" s="1"/>
  <c r="DT463" i="6"/>
  <c r="DT445" i="6" s="1"/>
  <c r="DT472" i="6"/>
  <c r="DT454" i="6" s="1"/>
  <c r="BZ152" i="48" s="1"/>
  <c r="BZ56" i="48" s="1"/>
  <c r="DU517" i="6"/>
  <c r="DU526" i="6"/>
  <c r="DV533" i="6"/>
  <c r="DV532" i="6"/>
  <c r="DV569" i="6" s="1"/>
  <c r="DW530" i="6"/>
  <c r="DV534" i="6"/>
  <c r="DV536" i="6" s="1"/>
  <c r="DV476" i="6"/>
  <c r="DV440" i="6"/>
  <c r="DW459" i="6"/>
  <c r="DV458" i="6"/>
  <c r="DV512" i="6"/>
  <c r="DV494" i="6"/>
  <c r="DS398" i="6"/>
  <c r="DS380" i="6" s="1"/>
  <c r="DS408" i="6"/>
  <c r="DS390" i="6" s="1"/>
  <c r="BY135" i="48" s="1"/>
  <c r="G18" i="58"/>
  <c r="I228" i="59"/>
  <c r="DX657" i="6"/>
  <c r="DX638" i="6" s="1"/>
  <c r="DX669" i="6"/>
  <c r="DX650" i="6" s="1"/>
  <c r="CD112" i="48" s="1"/>
  <c r="DX680" i="6"/>
  <c r="DX602" i="6" s="1"/>
  <c r="BV86" i="48"/>
  <c r="BX137" i="48"/>
  <c r="BX129" i="48"/>
  <c r="DU499" i="6"/>
  <c r="DU481" i="6" s="1"/>
  <c r="DU508" i="6"/>
  <c r="DU490" i="6" s="1"/>
  <c r="CA158" i="48" s="1"/>
  <c r="DW618" i="6"/>
  <c r="DW637" i="6"/>
  <c r="DW655" i="6"/>
  <c r="DW636" i="6" s="1"/>
  <c r="DW623" i="6"/>
  <c r="DW603" i="6"/>
  <c r="DX600" i="6"/>
  <c r="DX612" i="6"/>
  <c r="DX611" i="6"/>
  <c r="DU486" i="6"/>
  <c r="DU455" i="6"/>
  <c r="CA153" i="48" s="1"/>
  <c r="CA63" i="48" s="1"/>
  <c r="DU487" i="6"/>
  <c r="DU444" i="6"/>
  <c r="DU449" i="6"/>
  <c r="DU485" i="6"/>
  <c r="DU480" i="6"/>
  <c r="DU450" i="6"/>
  <c r="DU491" i="6"/>
  <c r="DU451" i="6"/>
  <c r="DZ673" i="6"/>
  <c r="EA635" i="6"/>
  <c r="DS501" i="6"/>
  <c r="DS483" i="6" s="1"/>
  <c r="DS484" i="6"/>
  <c r="DU589" i="6"/>
  <c r="DU582" i="6"/>
  <c r="DU497" i="6" s="1"/>
  <c r="DX670" i="6"/>
  <c r="DX651" i="6" s="1"/>
  <c r="CD113" i="48" s="1"/>
  <c r="DW648" i="6"/>
  <c r="CC110" i="48" s="1"/>
  <c r="DW666" i="6"/>
  <c r="DW647" i="6" s="1"/>
  <c r="CC109" i="48" s="1"/>
  <c r="DU571" i="6"/>
  <c r="DU518" i="6" s="1"/>
  <c r="DU564" i="6"/>
  <c r="DX732" i="6"/>
  <c r="DX667" i="6" s="1"/>
  <c r="DX613" i="6"/>
  <c r="DW629" i="6"/>
  <c r="DW609" i="6"/>
  <c r="DT514" i="6"/>
  <c r="DW632" i="6"/>
  <c r="DW631" i="6"/>
  <c r="DT464" i="6"/>
  <c r="DT446" i="6" s="1"/>
  <c r="DT466" i="6"/>
  <c r="DT461" i="6"/>
  <c r="DT471" i="6"/>
  <c r="DT538" i="6"/>
  <c r="DU587" i="6"/>
  <c r="DY675" i="6"/>
  <c r="DY676" i="6"/>
  <c r="DY674" i="6"/>
  <c r="DY680" i="6" s="1"/>
  <c r="DZ672" i="6"/>
  <c r="DW619" i="6"/>
  <c r="DW630" i="6"/>
  <c r="DX703" i="6"/>
  <c r="DX663" i="6"/>
  <c r="DX644" i="6" s="1"/>
  <c r="DX630" i="6" l="1"/>
  <c r="DX632" i="6"/>
  <c r="DT501" i="6"/>
  <c r="DT483" i="6" s="1"/>
  <c r="DT506" i="6"/>
  <c r="DT488" i="6" s="1"/>
  <c r="BZ156" i="48" s="1"/>
  <c r="DT143" i="6"/>
  <c r="DS146" i="6"/>
  <c r="BX27" i="48"/>
  <c r="BX48" i="48" s="1"/>
  <c r="BX50" i="48" s="1"/>
  <c r="BX46" i="48" s="1"/>
  <c r="DY608" i="6"/>
  <c r="DU797" i="6"/>
  <c r="DW621" i="6"/>
  <c r="DW628" i="6"/>
  <c r="CC108" i="48" s="1"/>
  <c r="DV622" i="6"/>
  <c r="DT786" i="6"/>
  <c r="DT801" i="6"/>
  <c r="DT783" i="6" s="1"/>
  <c r="DX604" i="6"/>
  <c r="DX603" i="6" s="1"/>
  <c r="DS31" i="6"/>
  <c r="BY22" i="48" s="1"/>
  <c r="BY47" i="48" s="1"/>
  <c r="DS53" i="6"/>
  <c r="DS30" i="6" s="1"/>
  <c r="BY21" i="48" s="1"/>
  <c r="BY199" i="48" s="1"/>
  <c r="BY196" i="48" s="1"/>
  <c r="BX13" i="52" s="1"/>
  <c r="BX76" i="48"/>
  <c r="DV571" i="6"/>
  <c r="DT796" i="6"/>
  <c r="DT778" i="6" s="1"/>
  <c r="DT779" i="6"/>
  <c r="BX26" i="48"/>
  <c r="BX77" i="48" s="1"/>
  <c r="DU779" i="6"/>
  <c r="DX678" i="6"/>
  <c r="DT49" i="6"/>
  <c r="DX14" i="6"/>
  <c r="DW60" i="6"/>
  <c r="DS21" i="6"/>
  <c r="DS43" i="6"/>
  <c r="DS20" i="6" s="1"/>
  <c r="DV814" i="6"/>
  <c r="DV815" i="6"/>
  <c r="DV816" i="6"/>
  <c r="DW812" i="6"/>
  <c r="BY28" i="48"/>
  <c r="BY55" i="48" s="1"/>
  <c r="BY57" i="48" s="1"/>
  <c r="BY53" i="48" s="1"/>
  <c r="BY99" i="48" s="1"/>
  <c r="BY87" i="48" s="1"/>
  <c r="DT39" i="6"/>
  <c r="DW813" i="6"/>
  <c r="DX777" i="6"/>
  <c r="DV61" i="6"/>
  <c r="DV63" i="6"/>
  <c r="DW59" i="6"/>
  <c r="DV62" i="6"/>
  <c r="BY29" i="48"/>
  <c r="BY62" i="48" s="1"/>
  <c r="DT806" i="6"/>
  <c r="DT788" i="6" s="1"/>
  <c r="BZ117" i="48" s="1"/>
  <c r="BZ81" i="48" s="1"/>
  <c r="DT790" i="6"/>
  <c r="BZ119" i="48" s="1"/>
  <c r="BZ59" i="48" s="1"/>
  <c r="BY30" i="48"/>
  <c r="BY69" i="48" s="1"/>
  <c r="DT46" i="6"/>
  <c r="DT23" i="6" s="1"/>
  <c r="DV108" i="6"/>
  <c r="DV119" i="6"/>
  <c r="DV121" i="6"/>
  <c r="DV73" i="6"/>
  <c r="DV90" i="6"/>
  <c r="DV91" i="6"/>
  <c r="DV92" i="6"/>
  <c r="DV105" i="6"/>
  <c r="DV106" i="6"/>
  <c r="DU798" i="6"/>
  <c r="DU780" i="6" s="1"/>
  <c r="DU809" i="6"/>
  <c r="DU791" i="6" s="1"/>
  <c r="CA120" i="48" s="1"/>
  <c r="CA66" i="48" s="1"/>
  <c r="DT54" i="6"/>
  <c r="DT55" i="6"/>
  <c r="DT32" i="6" s="1"/>
  <c r="BZ23" i="48" s="1"/>
  <c r="BZ54" i="48" s="1"/>
  <c r="DT41" i="6"/>
  <c r="DT18" i="6" s="1"/>
  <c r="DT50" i="6"/>
  <c r="DT27" i="6" s="1"/>
  <c r="BZ18" i="48" s="1"/>
  <c r="DV840" i="6"/>
  <c r="DV841" i="6"/>
  <c r="DV842" i="6"/>
  <c r="DV843" i="6"/>
  <c r="DV834" i="6"/>
  <c r="DV846" i="6"/>
  <c r="DV839" i="6"/>
  <c r="DV844" i="6"/>
  <c r="DV845" i="6"/>
  <c r="DV835" i="6"/>
  <c r="DV838" i="6"/>
  <c r="DV836" i="6"/>
  <c r="DV837" i="6"/>
  <c r="DU808" i="6"/>
  <c r="DU833" i="6"/>
  <c r="DU799" i="6"/>
  <c r="DU781" i="6" s="1"/>
  <c r="DU804" i="6"/>
  <c r="DU792" i="6"/>
  <c r="CA121" i="48" s="1"/>
  <c r="CA73" i="48" s="1"/>
  <c r="DU785" i="6"/>
  <c r="DU782" i="6"/>
  <c r="DU787" i="6"/>
  <c r="DU784" i="6"/>
  <c r="DU789" i="6"/>
  <c r="CA118" i="48" s="1"/>
  <c r="CA52" i="48" s="1"/>
  <c r="DU66" i="6"/>
  <c r="DU129" i="6"/>
  <c r="DU68" i="6"/>
  <c r="DU74" i="6"/>
  <c r="DU110" i="6"/>
  <c r="DU102" i="6"/>
  <c r="DU47" i="6" s="1"/>
  <c r="DU24" i="6" s="1"/>
  <c r="DU120" i="6"/>
  <c r="DU118" i="6"/>
  <c r="DU125" i="6"/>
  <c r="DU97" i="6"/>
  <c r="DU107" i="6"/>
  <c r="DU105" i="6"/>
  <c r="DU113" i="6"/>
  <c r="DU85" i="6"/>
  <c r="DU70" i="6"/>
  <c r="DU117" i="6"/>
  <c r="DU89" i="6"/>
  <c r="DU131" i="6"/>
  <c r="DU80" i="6"/>
  <c r="DU100" i="6"/>
  <c r="DU22" i="6"/>
  <c r="DU112" i="6"/>
  <c r="DU132" i="6"/>
  <c r="DU94" i="6"/>
  <c r="DU67" i="6"/>
  <c r="DU127" i="6"/>
  <c r="DU88" i="6"/>
  <c r="DU133" i="6"/>
  <c r="DU82" i="6"/>
  <c r="DU130" i="6"/>
  <c r="DU116" i="6"/>
  <c r="DU103" i="6"/>
  <c r="DU76" i="6"/>
  <c r="DU123" i="6"/>
  <c r="DU109" i="6"/>
  <c r="DU95" i="6"/>
  <c r="DU84" i="6"/>
  <c r="DU71" i="6"/>
  <c r="DU93" i="6"/>
  <c r="DU128" i="6"/>
  <c r="DU78" i="6"/>
  <c r="DU126" i="6"/>
  <c r="DU87" i="6"/>
  <c r="DU124" i="6"/>
  <c r="DU72" i="6"/>
  <c r="DU75" i="6"/>
  <c r="DU111" i="6"/>
  <c r="DU79" i="6"/>
  <c r="DU98" i="6"/>
  <c r="DU81" i="6"/>
  <c r="DU115" i="6"/>
  <c r="DU114" i="6"/>
  <c r="DU96" i="6"/>
  <c r="DU77" i="6"/>
  <c r="DU122" i="6"/>
  <c r="DU83" i="6"/>
  <c r="DU69" i="6"/>
  <c r="DU104" i="6"/>
  <c r="DU101" i="6"/>
  <c r="DU99" i="6"/>
  <c r="DU134" i="6"/>
  <c r="DU86" i="6"/>
  <c r="DX631" i="6"/>
  <c r="DS26" i="6"/>
  <c r="BY17" i="48" s="1"/>
  <c r="BY27" i="48" s="1"/>
  <c r="BY48" i="48" s="1"/>
  <c r="DS48" i="6"/>
  <c r="DS25" i="6" s="1"/>
  <c r="DX619" i="6"/>
  <c r="DS16" i="6"/>
  <c r="DS38" i="6"/>
  <c r="DS15" i="6" s="1"/>
  <c r="BY16" i="48" s="1"/>
  <c r="DX627" i="6"/>
  <c r="DV582" i="6"/>
  <c r="DV497" i="6" s="1"/>
  <c r="DX599" i="6"/>
  <c r="DV118" i="6"/>
  <c r="DV131" i="6"/>
  <c r="DV84" i="6"/>
  <c r="DV97" i="6"/>
  <c r="DV99" i="6"/>
  <c r="DV124" i="6"/>
  <c r="DT142" i="6"/>
  <c r="DV112" i="6"/>
  <c r="DT56" i="6"/>
  <c r="DT33" i="6" s="1"/>
  <c r="BZ24" i="48" s="1"/>
  <c r="DT44" i="6"/>
  <c r="DT65" i="6"/>
  <c r="DT51" i="6"/>
  <c r="DT28" i="6" s="1"/>
  <c r="BZ19" i="48" s="1"/>
  <c r="BZ29" i="48" s="1"/>
  <c r="BZ62" i="48" s="1"/>
  <c r="DT40" i="6"/>
  <c r="DT17" i="6" s="1"/>
  <c r="DT57" i="6"/>
  <c r="DT34" i="6" s="1"/>
  <c r="BZ25" i="48" s="1"/>
  <c r="DT42" i="6"/>
  <c r="DT19" i="6" s="1"/>
  <c r="DT52" i="6"/>
  <c r="DT29" i="6" s="1"/>
  <c r="BZ20" i="48" s="1"/>
  <c r="DU556" i="6"/>
  <c r="DW393" i="6"/>
  <c r="DV374" i="6"/>
  <c r="DV392" i="6"/>
  <c r="DV429" i="6"/>
  <c r="DU171" i="6"/>
  <c r="DU231" i="6"/>
  <c r="DU173" i="6"/>
  <c r="DU179" i="6"/>
  <c r="DU200" i="6"/>
  <c r="DU198" i="6"/>
  <c r="DV256" i="6"/>
  <c r="DV259" i="6"/>
  <c r="DV248" i="6"/>
  <c r="DV251" i="6"/>
  <c r="DV257" i="6"/>
  <c r="DV244" i="6"/>
  <c r="DV243" i="6"/>
  <c r="DV258" i="6"/>
  <c r="DV253" i="6"/>
  <c r="DV247" i="6"/>
  <c r="DV249" i="6"/>
  <c r="DV246" i="6"/>
  <c r="DV240" i="6"/>
  <c r="DV252" i="6"/>
  <c r="DV250" i="6"/>
  <c r="DV241" i="6"/>
  <c r="DV255" i="6"/>
  <c r="DV254" i="6"/>
  <c r="DV245" i="6"/>
  <c r="DV242" i="6"/>
  <c r="DU210" i="6"/>
  <c r="DW622" i="6"/>
  <c r="DY701" i="6"/>
  <c r="DU211" i="6"/>
  <c r="DU218" i="6"/>
  <c r="DU228" i="6"/>
  <c r="DU166" i="6"/>
  <c r="DU188" i="6"/>
  <c r="DU185" i="6"/>
  <c r="DS141" i="6"/>
  <c r="BY212" i="48" s="1"/>
  <c r="BY188" i="48" s="1"/>
  <c r="DU219" i="6"/>
  <c r="DU180" i="6"/>
  <c r="DU204" i="6"/>
  <c r="DU183" i="6"/>
  <c r="DU168" i="6"/>
  <c r="DU197" i="6"/>
  <c r="DU206" i="6"/>
  <c r="DU216" i="6"/>
  <c r="DU233" i="6"/>
  <c r="DU177" i="6"/>
  <c r="DU174" i="6"/>
  <c r="DX140" i="6"/>
  <c r="DW159" i="6"/>
  <c r="DW139" i="6"/>
  <c r="DT149" i="6"/>
  <c r="DU525" i="6"/>
  <c r="DU524" i="6" s="1"/>
  <c r="CA148" i="48" s="1"/>
  <c r="BZ17" i="52" s="1"/>
  <c r="DU186" i="6"/>
  <c r="DU193" i="6"/>
  <c r="DU203" i="6"/>
  <c r="DU226" i="6"/>
  <c r="DU222" i="6"/>
  <c r="DV162" i="6"/>
  <c r="DW158" i="6"/>
  <c r="DV160" i="6"/>
  <c r="DV185" i="6" s="1"/>
  <c r="DV161" i="6"/>
  <c r="DU213" i="6"/>
  <c r="DU184" i="6"/>
  <c r="DU181" i="6"/>
  <c r="DU191" i="6"/>
  <c r="DU214" i="6"/>
  <c r="DU196" i="6"/>
  <c r="DS151" i="6"/>
  <c r="DX261" i="6"/>
  <c r="DX238" i="6"/>
  <c r="DY262" i="6"/>
  <c r="DX621" i="6"/>
  <c r="DX610" i="6"/>
  <c r="DX629" i="6" s="1"/>
  <c r="DV423" i="6"/>
  <c r="DT405" i="6"/>
  <c r="DT387" i="6" s="1"/>
  <c r="BZ132" i="48" s="1"/>
  <c r="DU221" i="6"/>
  <c r="DU169" i="6"/>
  <c r="DU178" i="6"/>
  <c r="DU201" i="6"/>
  <c r="DU150" i="6" s="1"/>
  <c r="DU224" i="6"/>
  <c r="DT144" i="6"/>
  <c r="DT153" i="6"/>
  <c r="DY239" i="6"/>
  <c r="DX285" i="6"/>
  <c r="DU190" i="6"/>
  <c r="DU209" i="6"/>
  <c r="DU229" i="6"/>
  <c r="DU165" i="6"/>
  <c r="DU189" i="6"/>
  <c r="DU212" i="6"/>
  <c r="DT152" i="6"/>
  <c r="DW288" i="6"/>
  <c r="DW286" i="6"/>
  <c r="DX284" i="6"/>
  <c r="DW287" i="6"/>
  <c r="DT147" i="6"/>
  <c r="DT164" i="6"/>
  <c r="DT154" i="6"/>
  <c r="DU220" i="6"/>
  <c r="DU195" i="6"/>
  <c r="DU217" i="6"/>
  <c r="DU172" i="6"/>
  <c r="DU176" i="6"/>
  <c r="DU199" i="6"/>
  <c r="DU194" i="6"/>
  <c r="DU520" i="6"/>
  <c r="DU519" i="6" s="1"/>
  <c r="DU515" i="6"/>
  <c r="DU514" i="6" s="1"/>
  <c r="DU232" i="6"/>
  <c r="DU182" i="6"/>
  <c r="DU205" i="6"/>
  <c r="DU227" i="6"/>
  <c r="DU167" i="6"/>
  <c r="DU187" i="6"/>
  <c r="DU500" i="6"/>
  <c r="DU482" i="6" s="1"/>
  <c r="DU574" i="6"/>
  <c r="DU230" i="6"/>
  <c r="DU170" i="6"/>
  <c r="DU192" i="6"/>
  <c r="DU215" i="6"/>
  <c r="DU208" i="6"/>
  <c r="DV173" i="6"/>
  <c r="DV197" i="6"/>
  <c r="DV211" i="6"/>
  <c r="DV222" i="6"/>
  <c r="DV174" i="6"/>
  <c r="DV198" i="6"/>
  <c r="DV210" i="6"/>
  <c r="DV199" i="6"/>
  <c r="DV224" i="6"/>
  <c r="DV225" i="6"/>
  <c r="DV201" i="6"/>
  <c r="DV150" i="6" s="1"/>
  <c r="DV213" i="6"/>
  <c r="DV226" i="6"/>
  <c r="DV178" i="6"/>
  <c r="DV203" i="6"/>
  <c r="DV217" i="6"/>
  <c r="DV169" i="6"/>
  <c r="DV206" i="6"/>
  <c r="DV231" i="6"/>
  <c r="DV200" i="6"/>
  <c r="DV191" i="6"/>
  <c r="DV175" i="6"/>
  <c r="DV187" i="6"/>
  <c r="DV212" i="6"/>
  <c r="DV214" i="6"/>
  <c r="DV189" i="6"/>
  <c r="DV227" i="6"/>
  <c r="DV172" i="6"/>
  <c r="DV221" i="6"/>
  <c r="DV177" i="6"/>
  <c r="DV168" i="6"/>
  <c r="DV205" i="6"/>
  <c r="DV183" i="6"/>
  <c r="DV166" i="6"/>
  <c r="DV215" i="6"/>
  <c r="DV180" i="6"/>
  <c r="DV220" i="6"/>
  <c r="DV192" i="6"/>
  <c r="DV194" i="6"/>
  <c r="DV165" i="6"/>
  <c r="DV190" i="6"/>
  <c r="DV204" i="6"/>
  <c r="DV216" i="6"/>
  <c r="DV228" i="6"/>
  <c r="DV229" i="6"/>
  <c r="DV219" i="6"/>
  <c r="DV184" i="6"/>
  <c r="DV170" i="6"/>
  <c r="DV208" i="6"/>
  <c r="DV171" i="6"/>
  <c r="DV193" i="6"/>
  <c r="DV207" i="6"/>
  <c r="DV218" i="6"/>
  <c r="DV230" i="6"/>
  <c r="DV195" i="6"/>
  <c r="DV209" i="6"/>
  <c r="DS394" i="6"/>
  <c r="DS376" i="6" s="1"/>
  <c r="BY131" i="48" s="1"/>
  <c r="BY129" i="48" s="1"/>
  <c r="DX666" i="6"/>
  <c r="DX647" i="6" s="1"/>
  <c r="CD109" i="48" s="1"/>
  <c r="DX648" i="6"/>
  <c r="CD110" i="48" s="1"/>
  <c r="DT453" i="6"/>
  <c r="BZ151" i="48" s="1"/>
  <c r="BZ49" i="48" s="1"/>
  <c r="DT470" i="6"/>
  <c r="DT452" i="6" s="1"/>
  <c r="BZ150" i="48" s="1"/>
  <c r="BZ78" i="48" s="1"/>
  <c r="BY141" i="48"/>
  <c r="BY68" i="48"/>
  <c r="DV420" i="6"/>
  <c r="DV589" i="6"/>
  <c r="DV564" i="6"/>
  <c r="DV520" i="6" s="1"/>
  <c r="DV519" i="6" s="1"/>
  <c r="DY668" i="6"/>
  <c r="DY649" i="6" s="1"/>
  <c r="CE111" i="48" s="1"/>
  <c r="DY658" i="6"/>
  <c r="N216" i="48"/>
  <c r="L18" i="52"/>
  <c r="DV421" i="6"/>
  <c r="DY669" i="6"/>
  <c r="DY650" i="6" s="1"/>
  <c r="CE112" i="48" s="1"/>
  <c r="DY709" i="6"/>
  <c r="DS382" i="6"/>
  <c r="DS399" i="6"/>
  <c r="DS381" i="6" s="1"/>
  <c r="DT443" i="6"/>
  <c r="DT460" i="6"/>
  <c r="DT442" i="6" s="1"/>
  <c r="DT465" i="6"/>
  <c r="DT447" i="6" s="1"/>
  <c r="DT448" i="6"/>
  <c r="DX656" i="6"/>
  <c r="DX618" i="6" s="1"/>
  <c r="DV432" i="6"/>
  <c r="DV422" i="6"/>
  <c r="DU463" i="6"/>
  <c r="DU445" i="6" s="1"/>
  <c r="DU472" i="6"/>
  <c r="DU454" i="6" s="1"/>
  <c r="CA152" i="48" s="1"/>
  <c r="CA56" i="48" s="1"/>
  <c r="DX707" i="6"/>
  <c r="DV433" i="6"/>
  <c r="DV587" i="6"/>
  <c r="DV500" i="6" s="1"/>
  <c r="DV482" i="6" s="1"/>
  <c r="DT396" i="6"/>
  <c r="DT378" i="6" s="1"/>
  <c r="DT419" i="6"/>
  <c r="DT400" i="6"/>
  <c r="DT407" i="6"/>
  <c r="DT389" i="6" s="1"/>
  <c r="BZ134" i="48" s="1"/>
  <c r="DY612" i="6"/>
  <c r="DY600" i="6"/>
  <c r="DY611" i="6"/>
  <c r="DX625" i="6"/>
  <c r="DY645" i="6"/>
  <c r="DY643" i="6"/>
  <c r="DX661" i="6"/>
  <c r="DX623" i="6" s="1"/>
  <c r="DW617" i="6"/>
  <c r="DX459" i="6"/>
  <c r="DW476" i="6"/>
  <c r="DW440" i="6"/>
  <c r="DW512" i="6"/>
  <c r="DW458" i="6"/>
  <c r="DW494" i="6"/>
  <c r="DY441" i="6"/>
  <c r="DX531" i="6"/>
  <c r="DV431" i="6"/>
  <c r="DY670" i="6"/>
  <c r="DY651" i="6" s="1"/>
  <c r="CE113" i="48" s="1"/>
  <c r="DY659" i="6"/>
  <c r="DY640" i="6" s="1"/>
  <c r="DU421" i="6"/>
  <c r="DU420" i="6"/>
  <c r="DU423" i="6"/>
  <c r="DU424" i="6"/>
  <c r="DU425" i="6"/>
  <c r="DU427" i="6"/>
  <c r="DU428" i="6"/>
  <c r="DU429" i="6"/>
  <c r="DU430" i="6"/>
  <c r="DU422" i="6"/>
  <c r="DU433" i="6"/>
  <c r="DU431" i="6"/>
  <c r="DU432" i="6"/>
  <c r="DZ634" i="6"/>
  <c r="DZ596" i="6"/>
  <c r="EA654" i="6"/>
  <c r="DZ615" i="6"/>
  <c r="DZ653" i="6"/>
  <c r="DW532" i="6"/>
  <c r="DW569" i="6" s="1"/>
  <c r="DX530" i="6"/>
  <c r="DW533" i="6"/>
  <c r="DW534" i="6"/>
  <c r="DW536" i="6" s="1"/>
  <c r="DV430" i="6"/>
  <c r="DV492" i="6"/>
  <c r="CB160" i="48" s="1"/>
  <c r="DY657" i="6"/>
  <c r="DY638" i="6" s="1"/>
  <c r="DY613" i="6"/>
  <c r="DY602" i="6"/>
  <c r="DW36" i="6"/>
  <c r="DX37" i="6"/>
  <c r="DW13" i="6"/>
  <c r="DU479" i="6"/>
  <c r="DY601" i="6"/>
  <c r="EA673" i="6"/>
  <c r="EB635" i="6"/>
  <c r="DW413" i="6"/>
  <c r="DX410" i="6"/>
  <c r="DW412" i="6"/>
  <c r="DW434" i="6" s="1"/>
  <c r="DW414" i="6"/>
  <c r="DY732" i="6"/>
  <c r="DS404" i="6"/>
  <c r="DS386" i="6" s="1"/>
  <c r="DZ674" i="6"/>
  <c r="DZ732" i="6" s="1"/>
  <c r="DZ676" i="6"/>
  <c r="EA672" i="6"/>
  <c r="DZ675" i="6"/>
  <c r="H18" i="58"/>
  <c r="J228" i="59"/>
  <c r="DV541" i="6"/>
  <c r="DV540" i="6"/>
  <c r="DV539" i="6"/>
  <c r="DV542" i="6"/>
  <c r="DV543" i="6"/>
  <c r="DV544" i="6"/>
  <c r="DV545" i="6"/>
  <c r="DV546" i="6"/>
  <c r="DV548" i="6"/>
  <c r="DV549" i="6"/>
  <c r="DV550" i="6"/>
  <c r="DV474" i="6" s="1"/>
  <c r="DV456" i="6" s="1"/>
  <c r="CB154" i="48" s="1"/>
  <c r="CB70" i="48" s="1"/>
  <c r="DV551" i="6"/>
  <c r="DV552" i="6"/>
  <c r="DV553" i="6"/>
  <c r="DV554" i="6"/>
  <c r="DX411" i="6"/>
  <c r="DY375" i="6"/>
  <c r="DV428" i="6"/>
  <c r="DV426" i="6"/>
  <c r="DV379" i="6"/>
  <c r="DV385" i="6"/>
  <c r="DV383" i="6"/>
  <c r="DV384" i="6"/>
  <c r="DV388" i="6"/>
  <c r="DT398" i="6"/>
  <c r="DT380" i="6" s="1"/>
  <c r="DT408" i="6"/>
  <c r="DT390" i="6" s="1"/>
  <c r="BZ135" i="48" s="1"/>
  <c r="DY663" i="6"/>
  <c r="DY644" i="6" s="1"/>
  <c r="BY138" i="48"/>
  <c r="DU507" i="6"/>
  <c r="DW557" i="6"/>
  <c r="DW576" i="6"/>
  <c r="DW558" i="6"/>
  <c r="DW575" i="6"/>
  <c r="DW559" i="6"/>
  <c r="DW577" i="6"/>
  <c r="DW560" i="6"/>
  <c r="DW578" i="6"/>
  <c r="DW579" i="6"/>
  <c r="DW561" i="6"/>
  <c r="DW580" i="6"/>
  <c r="DW562" i="6"/>
  <c r="DW581" i="6"/>
  <c r="DW563" i="6"/>
  <c r="DW566" i="6"/>
  <c r="DW584" i="6"/>
  <c r="DW585" i="6"/>
  <c r="DW567" i="6"/>
  <c r="DW568" i="6"/>
  <c r="DW528" i="6" s="1"/>
  <c r="DW586" i="6"/>
  <c r="DW587" i="6"/>
  <c r="DW588" i="6"/>
  <c r="DW570" i="6"/>
  <c r="DW572" i="6"/>
  <c r="DW590" i="6"/>
  <c r="DV427" i="6"/>
  <c r="DY703" i="6"/>
  <c r="DU464" i="6"/>
  <c r="DU446" i="6" s="1"/>
  <c r="BY140" i="48"/>
  <c r="BY61" i="48"/>
  <c r="DZ679" i="6"/>
  <c r="DZ708" i="6"/>
  <c r="DZ681" i="6"/>
  <c r="DZ680" i="6"/>
  <c r="DZ709" i="6"/>
  <c r="DZ710" i="6"/>
  <c r="DZ683" i="6"/>
  <c r="DZ684" i="6"/>
  <c r="DZ712" i="6"/>
  <c r="DZ713" i="6"/>
  <c r="DZ685" i="6"/>
  <c r="DZ686" i="6"/>
  <c r="DZ714" i="6"/>
  <c r="DZ687" i="6"/>
  <c r="DZ715" i="6"/>
  <c r="DZ716" i="6"/>
  <c r="DZ688" i="6"/>
  <c r="DZ717" i="6"/>
  <c r="DZ689" i="6"/>
  <c r="DZ690" i="6"/>
  <c r="DZ718" i="6"/>
  <c r="DZ719" i="6"/>
  <c r="DZ691" i="6"/>
  <c r="DZ692" i="6"/>
  <c r="DZ720" i="6"/>
  <c r="DZ721" i="6"/>
  <c r="DZ693" i="6"/>
  <c r="DZ722" i="6"/>
  <c r="DZ694" i="6"/>
  <c r="DZ695" i="6"/>
  <c r="DZ723" i="6"/>
  <c r="DZ696" i="6"/>
  <c r="DZ724" i="6"/>
  <c r="DZ725" i="6"/>
  <c r="DZ697" i="6"/>
  <c r="DZ726" i="6"/>
  <c r="DZ698" i="6"/>
  <c r="DZ727" i="6"/>
  <c r="DZ699" i="6"/>
  <c r="DZ700" i="6"/>
  <c r="DZ728" i="6"/>
  <c r="DZ701" i="6"/>
  <c r="DZ729" i="6"/>
  <c r="DZ730" i="6"/>
  <c r="DZ702" i="6"/>
  <c r="DZ731" i="6"/>
  <c r="DZ704" i="6"/>
  <c r="DZ705" i="6"/>
  <c r="DZ733" i="6"/>
  <c r="DZ734" i="6"/>
  <c r="DX598" i="6"/>
  <c r="DU502" i="6"/>
  <c r="DV480" i="6"/>
  <c r="DV487" i="6"/>
  <c r="DV444" i="6"/>
  <c r="DV451" i="6"/>
  <c r="DV486" i="6"/>
  <c r="DV485" i="6"/>
  <c r="DV449" i="6"/>
  <c r="DV455" i="6"/>
  <c r="CB153" i="48" s="1"/>
  <c r="CB63" i="48" s="1"/>
  <c r="DV491" i="6"/>
  <c r="CB159" i="48" s="1"/>
  <c r="DV450" i="6"/>
  <c r="DV425" i="6"/>
  <c r="DV517" i="6"/>
  <c r="DV526" i="6"/>
  <c r="DT395" i="6"/>
  <c r="DY665" i="6"/>
  <c r="DY646" i="6" s="1"/>
  <c r="DY606" i="6"/>
  <c r="DU466" i="6"/>
  <c r="DU538" i="6"/>
  <c r="DU471" i="6"/>
  <c r="DU461" i="6"/>
  <c r="DY795" i="6"/>
  <c r="DX794" i="6"/>
  <c r="DX758" i="6"/>
  <c r="DX776" i="6"/>
  <c r="DX740" i="6"/>
  <c r="DV518" i="6"/>
  <c r="DV499" i="6"/>
  <c r="DV481" i="6" s="1"/>
  <c r="DV508" i="6"/>
  <c r="DV490" i="6" s="1"/>
  <c r="CB158" i="48" s="1"/>
  <c r="DY730" i="6"/>
  <c r="DX620" i="6"/>
  <c r="DX609" i="6" l="1"/>
  <c r="DX628" i="6" s="1"/>
  <c r="CD108" i="48" s="1"/>
  <c r="BX79" i="48"/>
  <c r="BX75" i="48" s="1"/>
  <c r="BX14" i="48" s="1"/>
  <c r="BX8" i="48" s="1"/>
  <c r="BW7" i="52" s="1"/>
  <c r="BW44" i="60" s="1"/>
  <c r="DT141" i="6"/>
  <c r="BZ212" i="48" s="1"/>
  <c r="BZ188" i="48" s="1"/>
  <c r="BX38" i="48"/>
  <c r="BX45" i="48"/>
  <c r="BX98" i="48"/>
  <c r="DU46" i="6"/>
  <c r="DU23" i="6" s="1"/>
  <c r="BZ30" i="48"/>
  <c r="BZ69" i="48" s="1"/>
  <c r="DV797" i="6"/>
  <c r="DW838" i="6"/>
  <c r="DW840" i="6"/>
  <c r="DW841" i="6"/>
  <c r="DW844" i="6"/>
  <c r="DW845" i="6"/>
  <c r="DW839" i="6"/>
  <c r="DW842" i="6"/>
  <c r="DW843" i="6"/>
  <c r="DW834" i="6"/>
  <c r="DW846" i="6"/>
  <c r="DW835" i="6"/>
  <c r="DW837" i="6"/>
  <c r="DW836" i="6"/>
  <c r="BY71" i="48"/>
  <c r="DU39" i="6"/>
  <c r="DU49" i="6"/>
  <c r="DU54" i="6"/>
  <c r="DY667" i="6"/>
  <c r="DY666" i="6" s="1"/>
  <c r="DY647" i="6" s="1"/>
  <c r="CE109" i="48" s="1"/>
  <c r="DU786" i="6"/>
  <c r="DU801" i="6"/>
  <c r="DU783" i="6" s="1"/>
  <c r="DV799" i="6"/>
  <c r="DV781" i="6" s="1"/>
  <c r="DV833" i="6"/>
  <c r="DV804" i="6"/>
  <c r="DV808" i="6"/>
  <c r="BY50" i="48"/>
  <c r="BY46" i="48" s="1"/>
  <c r="BY98" i="48" s="1"/>
  <c r="DV182" i="6"/>
  <c r="DV179" i="6"/>
  <c r="DV188" i="6"/>
  <c r="DV176" i="6"/>
  <c r="DV167" i="6"/>
  <c r="DV186" i="6"/>
  <c r="DU41" i="6"/>
  <c r="DU18" i="6" s="1"/>
  <c r="DU50" i="6"/>
  <c r="DU27" i="6" s="1"/>
  <c r="CA18" i="48" s="1"/>
  <c r="DU55" i="6"/>
  <c r="DU32" i="6" s="1"/>
  <c r="CA23" i="48" s="1"/>
  <c r="DV787" i="6"/>
  <c r="DV784" i="6"/>
  <c r="DV785" i="6"/>
  <c r="DV782" i="6"/>
  <c r="DV789" i="6"/>
  <c r="CB118" i="48" s="1"/>
  <c r="CB52" i="48" s="1"/>
  <c r="DV792" i="6"/>
  <c r="CB121" i="48" s="1"/>
  <c r="CB73" i="48" s="1"/>
  <c r="DU52" i="6"/>
  <c r="DU29" i="6" s="1"/>
  <c r="CA20" i="48" s="1"/>
  <c r="DU42" i="6"/>
  <c r="DU19" i="6" s="1"/>
  <c r="DU57" i="6"/>
  <c r="DU34" i="6" s="1"/>
  <c r="CA25" i="48" s="1"/>
  <c r="DV779" i="6"/>
  <c r="DU790" i="6"/>
  <c r="CA119" i="48" s="1"/>
  <c r="CA59" i="48" s="1"/>
  <c r="DU806" i="6"/>
  <c r="DU788" i="6" s="1"/>
  <c r="CA117" i="48" s="1"/>
  <c r="CA81" i="48" s="1"/>
  <c r="DW88" i="6"/>
  <c r="DV798" i="6"/>
  <c r="DV780" i="6" s="1"/>
  <c r="DV809" i="6"/>
  <c r="DV791" i="6" s="1"/>
  <c r="CB120" i="48" s="1"/>
  <c r="CB66" i="48" s="1"/>
  <c r="DW63" i="6"/>
  <c r="DW62" i="6"/>
  <c r="DX59" i="6"/>
  <c r="DW61" i="6"/>
  <c r="DY625" i="6"/>
  <c r="DW118" i="6"/>
  <c r="DV233" i="6"/>
  <c r="DV196" i="6"/>
  <c r="DV232" i="6"/>
  <c r="DV152" i="6" s="1"/>
  <c r="DV181" i="6"/>
  <c r="DV223" i="6"/>
  <c r="DT146" i="6"/>
  <c r="DU65" i="6"/>
  <c r="DU51" i="6"/>
  <c r="DU28" i="6" s="1"/>
  <c r="CA19" i="48" s="1"/>
  <c r="DU40" i="6"/>
  <c r="DU17" i="6" s="1"/>
  <c r="DU44" i="6"/>
  <c r="DU56" i="6"/>
  <c r="DU33" i="6" s="1"/>
  <c r="CA24" i="48" s="1"/>
  <c r="BZ28" i="48"/>
  <c r="BZ55" i="48" s="1"/>
  <c r="BZ57" i="48" s="1"/>
  <c r="BZ53" i="48" s="1"/>
  <c r="BZ99" i="48" s="1"/>
  <c r="BZ87" i="48" s="1"/>
  <c r="DV69" i="6"/>
  <c r="DV75" i="6"/>
  <c r="DV86" i="6"/>
  <c r="DV85" i="6"/>
  <c r="DV71" i="6"/>
  <c r="DV107" i="6"/>
  <c r="DV93" i="6"/>
  <c r="DV130" i="6"/>
  <c r="DV94" i="6"/>
  <c r="DV81" i="6"/>
  <c r="DV117" i="6"/>
  <c r="DV128" i="6"/>
  <c r="DV126" i="6"/>
  <c r="DV70" i="6"/>
  <c r="DV104" i="6"/>
  <c r="DV116" i="6"/>
  <c r="DV114" i="6"/>
  <c r="DV89" i="6"/>
  <c r="DV77" i="6"/>
  <c r="DV82" i="6"/>
  <c r="DV22" i="6"/>
  <c r="DV80" i="6"/>
  <c r="DV79" i="6"/>
  <c r="DV74" i="6"/>
  <c r="DV98" i="6"/>
  <c r="DV103" i="6"/>
  <c r="DV101" i="6"/>
  <c r="DV87" i="6"/>
  <c r="DV109" i="6"/>
  <c r="DV115" i="6"/>
  <c r="DV88" i="6"/>
  <c r="DV113" i="6"/>
  <c r="DV127" i="6"/>
  <c r="DV100" i="6"/>
  <c r="DV134" i="6"/>
  <c r="DV96" i="6"/>
  <c r="DV132" i="6"/>
  <c r="DV102" i="6"/>
  <c r="DV47" i="6" s="1"/>
  <c r="DV24" i="6" s="1"/>
  <c r="DV76" i="6"/>
  <c r="DV123" i="6"/>
  <c r="DV122" i="6"/>
  <c r="DV83" i="6"/>
  <c r="DV120" i="6"/>
  <c r="DV78" i="6"/>
  <c r="DV66" i="6"/>
  <c r="DV68" i="6"/>
  <c r="DV125" i="6"/>
  <c r="DV111" i="6"/>
  <c r="DV110" i="6"/>
  <c r="DV72" i="6"/>
  <c r="DV95" i="6"/>
  <c r="DV129" i="6"/>
  <c r="DV67" i="6"/>
  <c r="DV133" i="6"/>
  <c r="DY14" i="6"/>
  <c r="DX60" i="6"/>
  <c r="DY621" i="6"/>
  <c r="DW113" i="6"/>
  <c r="DY630" i="6"/>
  <c r="DW127" i="6"/>
  <c r="DW128" i="6"/>
  <c r="BY76" i="48"/>
  <c r="DX813" i="6"/>
  <c r="DY777" i="6"/>
  <c r="DT26" i="6"/>
  <c r="BZ17" i="48" s="1"/>
  <c r="DT48" i="6"/>
  <c r="DT25" i="6" s="1"/>
  <c r="DW71" i="6"/>
  <c r="DW111" i="6"/>
  <c r="DW125" i="6"/>
  <c r="DW815" i="6"/>
  <c r="DX812" i="6"/>
  <c r="DW816" i="6"/>
  <c r="DW814" i="6"/>
  <c r="DW92" i="6"/>
  <c r="DW105" i="6"/>
  <c r="DW119" i="6"/>
  <c r="DW106" i="6"/>
  <c r="DW108" i="6"/>
  <c r="DW73" i="6"/>
  <c r="DW90" i="6"/>
  <c r="DW91" i="6"/>
  <c r="DW121" i="6"/>
  <c r="DT43" i="6"/>
  <c r="DT20" i="6" s="1"/>
  <c r="DT21" i="6"/>
  <c r="DT16" i="6"/>
  <c r="DT38" i="6"/>
  <c r="DT15" i="6" s="1"/>
  <c r="BZ16" i="48" s="1"/>
  <c r="CB133" i="48"/>
  <c r="CB139" i="48" s="1"/>
  <c r="BY26" i="48"/>
  <c r="BY77" i="48" s="1"/>
  <c r="DT31" i="6"/>
  <c r="BZ22" i="48" s="1"/>
  <c r="BZ47" i="48" s="1"/>
  <c r="DT53" i="6"/>
  <c r="DT30" i="6" s="1"/>
  <c r="BZ21" i="48" s="1"/>
  <c r="BZ199" i="48" s="1"/>
  <c r="BZ196" i="48" s="1"/>
  <c r="BY13" i="52" s="1"/>
  <c r="DU796" i="6"/>
  <c r="DU778" i="6" s="1"/>
  <c r="DU496" i="6"/>
  <c r="DU478" i="6" s="1"/>
  <c r="BY137" i="48"/>
  <c r="DW392" i="6"/>
  <c r="DX393" i="6"/>
  <c r="DW374" i="6"/>
  <c r="DU152" i="6"/>
  <c r="DU142" i="6"/>
  <c r="DU405" i="6"/>
  <c r="DU387" i="6" s="1"/>
  <c r="DY631" i="6"/>
  <c r="DU143" i="6"/>
  <c r="DU164" i="6"/>
  <c r="DU154" i="6"/>
  <c r="DU147" i="6"/>
  <c r="DU145" i="6"/>
  <c r="DY707" i="6"/>
  <c r="DW582" i="6"/>
  <c r="DW497" i="6" s="1"/>
  <c r="DU149" i="6"/>
  <c r="DV525" i="6"/>
  <c r="DV524" i="6" s="1"/>
  <c r="CB148" i="48" s="1"/>
  <c r="CA17" i="52" s="1"/>
  <c r="DV574" i="6"/>
  <c r="DX286" i="6"/>
  <c r="DY284" i="6"/>
  <c r="DX287" i="6"/>
  <c r="DX288" i="6"/>
  <c r="DW160" i="6"/>
  <c r="DW233" i="6" s="1"/>
  <c r="DW161" i="6"/>
  <c r="DW162" i="6"/>
  <c r="DX158" i="6"/>
  <c r="DU155" i="6"/>
  <c r="DW571" i="6"/>
  <c r="DW564" i="6"/>
  <c r="DW515" i="6" s="1"/>
  <c r="DV515" i="6"/>
  <c r="DV514" i="6" s="1"/>
  <c r="DY285" i="6"/>
  <c r="DZ239" i="6"/>
  <c r="DX159" i="6"/>
  <c r="DY140" i="6"/>
  <c r="DX139" i="6"/>
  <c r="DW589" i="6"/>
  <c r="DW500" i="6" s="1"/>
  <c r="DW482" i="6" s="1"/>
  <c r="DY599" i="6"/>
  <c r="DY598" i="6" s="1"/>
  <c r="DV556" i="6"/>
  <c r="DW252" i="6"/>
  <c r="DW256" i="6"/>
  <c r="DW259" i="6"/>
  <c r="DW258" i="6"/>
  <c r="DW243" i="6"/>
  <c r="DW247" i="6"/>
  <c r="DW254" i="6"/>
  <c r="DW257" i="6"/>
  <c r="DW253" i="6"/>
  <c r="DW251" i="6"/>
  <c r="DW249" i="6"/>
  <c r="DW244" i="6"/>
  <c r="DW242" i="6"/>
  <c r="DW241" i="6"/>
  <c r="DW250" i="6"/>
  <c r="DW240" i="6"/>
  <c r="DW246" i="6"/>
  <c r="DW245" i="6"/>
  <c r="DW248" i="6"/>
  <c r="DW255" i="6"/>
  <c r="DT151" i="6"/>
  <c r="DZ262" i="6"/>
  <c r="DY261" i="6"/>
  <c r="DY238" i="6"/>
  <c r="DW213" i="6"/>
  <c r="DW224" i="6"/>
  <c r="DW225" i="6"/>
  <c r="DW176" i="6"/>
  <c r="DW184" i="6"/>
  <c r="DW188" i="6"/>
  <c r="DW196" i="6"/>
  <c r="DW200" i="6"/>
  <c r="DV145" i="6"/>
  <c r="DV155" i="6"/>
  <c r="DU144" i="6"/>
  <c r="DU153" i="6"/>
  <c r="DZ656" i="6"/>
  <c r="EA675" i="6"/>
  <c r="EA674" i="6"/>
  <c r="EA703" i="6" s="1"/>
  <c r="EB672" i="6"/>
  <c r="EA676" i="6"/>
  <c r="DT399" i="6"/>
  <c r="DT381" i="6" s="1"/>
  <c r="DT382" i="6"/>
  <c r="DV396" i="6"/>
  <c r="DV378" i="6" s="1"/>
  <c r="DV419" i="6"/>
  <c r="DV400" i="6"/>
  <c r="DV407" i="6"/>
  <c r="DV389" i="6" s="1"/>
  <c r="CB134" i="48" s="1"/>
  <c r="CB140" i="48" s="1"/>
  <c r="DW541" i="6"/>
  <c r="DW542" i="6"/>
  <c r="DW540" i="6"/>
  <c r="DW539" i="6"/>
  <c r="DW543" i="6"/>
  <c r="DW544" i="6"/>
  <c r="DW545" i="6"/>
  <c r="DW546" i="6"/>
  <c r="DW548" i="6"/>
  <c r="DW549" i="6"/>
  <c r="DW550" i="6"/>
  <c r="DW474" i="6" s="1"/>
  <c r="DW456" i="6" s="1"/>
  <c r="CC154" i="48" s="1"/>
  <c r="CC70" i="48" s="1"/>
  <c r="DW551" i="6"/>
  <c r="DW552" i="6"/>
  <c r="DW553" i="6"/>
  <c r="DW554" i="6"/>
  <c r="BZ140" i="48"/>
  <c r="BZ61" i="48"/>
  <c r="DU448" i="6"/>
  <c r="DU465" i="6"/>
  <c r="DU447" i="6" s="1"/>
  <c r="DU395" i="6"/>
  <c r="DY37" i="6"/>
  <c r="DX36" i="6"/>
  <c r="DX13" i="6"/>
  <c r="DX557" i="6"/>
  <c r="DX575" i="6"/>
  <c r="DX576" i="6"/>
  <c r="DX558" i="6"/>
  <c r="DX559" i="6"/>
  <c r="DX577" i="6"/>
  <c r="DX560" i="6"/>
  <c r="DX578" i="6"/>
  <c r="DX579" i="6"/>
  <c r="DX561" i="6"/>
  <c r="DX562" i="6"/>
  <c r="DX580" i="6"/>
  <c r="DX581" i="6"/>
  <c r="DX563" i="6"/>
  <c r="DX566" i="6"/>
  <c r="DX584" i="6"/>
  <c r="DX585" i="6"/>
  <c r="DX567" i="6"/>
  <c r="DX568" i="6"/>
  <c r="DX528" i="6" s="1"/>
  <c r="DX586" i="6"/>
  <c r="DX570" i="6"/>
  <c r="DX588" i="6"/>
  <c r="DX590" i="6"/>
  <c r="DX572" i="6"/>
  <c r="DX532" i="6"/>
  <c r="DX569" i="6" s="1"/>
  <c r="DX534" i="6"/>
  <c r="DX536" i="6" s="1"/>
  <c r="DX533" i="6"/>
  <c r="DY530" i="6"/>
  <c r="DX440" i="6"/>
  <c r="DX494" i="6"/>
  <c r="DY459" i="6"/>
  <c r="DX476" i="6"/>
  <c r="DX512" i="6"/>
  <c r="DX458" i="6"/>
  <c r="DV405" i="6"/>
  <c r="DV395" i="6"/>
  <c r="DZ645" i="6"/>
  <c r="DZ643" i="6"/>
  <c r="EB673" i="6"/>
  <c r="EC635" i="6"/>
  <c r="DX660" i="6"/>
  <c r="DX641" i="6" s="1"/>
  <c r="DX642" i="6"/>
  <c r="DZ703" i="6"/>
  <c r="DZ604" i="6" s="1"/>
  <c r="DZ665" i="6"/>
  <c r="DZ646" i="6" s="1"/>
  <c r="DZ663" i="6"/>
  <c r="DZ644" i="6" s="1"/>
  <c r="DV472" i="6"/>
  <c r="DV454" i="6" s="1"/>
  <c r="CB152" i="48" s="1"/>
  <c r="CB56" i="48" s="1"/>
  <c r="DV463" i="6"/>
  <c r="DV445" i="6" s="1"/>
  <c r="DW455" i="6"/>
  <c r="DW450" i="6"/>
  <c r="DW485" i="6"/>
  <c r="DW480" i="6"/>
  <c r="DW487" i="6"/>
  <c r="DW491" i="6"/>
  <c r="DW451" i="6"/>
  <c r="DW486" i="6"/>
  <c r="DW444" i="6"/>
  <c r="DW449" i="6"/>
  <c r="DY531" i="6"/>
  <c r="DZ441" i="6"/>
  <c r="DW416" i="6"/>
  <c r="DZ667" i="6"/>
  <c r="DZ648" i="6" s="1"/>
  <c r="CF110" i="48" s="1"/>
  <c r="BZ141" i="48"/>
  <c r="BZ68" i="48"/>
  <c r="DY610" i="6"/>
  <c r="DY604" i="6"/>
  <c r="EB654" i="6"/>
  <c r="EA596" i="6"/>
  <c r="EA615" i="6"/>
  <c r="EA653" i="6"/>
  <c r="EA634" i="6"/>
  <c r="DT404" i="6"/>
  <c r="DT386" i="6" s="1"/>
  <c r="DZ606" i="6"/>
  <c r="DZ625" i="6" s="1"/>
  <c r="DV408" i="6"/>
  <c r="DV390" i="6" s="1"/>
  <c r="CB135" i="48" s="1"/>
  <c r="CB141" i="48" s="1"/>
  <c r="DV398" i="6"/>
  <c r="DV380" i="6" s="1"/>
  <c r="BZ138" i="48"/>
  <c r="DT394" i="6"/>
  <c r="DT376" i="6" s="1"/>
  <c r="BZ131" i="48" s="1"/>
  <c r="DT377" i="6"/>
  <c r="BX97" i="48"/>
  <c r="BX86" i="48"/>
  <c r="BX85" i="48" s="1"/>
  <c r="I18" i="58"/>
  <c r="K228" i="59"/>
  <c r="DV479" i="6"/>
  <c r="DV496" i="6"/>
  <c r="DV478" i="6" s="1"/>
  <c r="DY678" i="6"/>
  <c r="DU396" i="6"/>
  <c r="DU378" i="6" s="1"/>
  <c r="DU419" i="6"/>
  <c r="DU400" i="6"/>
  <c r="DU407" i="6"/>
  <c r="DU389" i="6" s="1"/>
  <c r="DZ613" i="6"/>
  <c r="DZ602" i="6"/>
  <c r="DZ608" i="6"/>
  <c r="DZ668" i="6"/>
  <c r="DZ658" i="6"/>
  <c r="DZ639" i="6" s="1"/>
  <c r="DW510" i="6"/>
  <c r="DW492" i="6" s="1"/>
  <c r="CC160" i="48" s="1"/>
  <c r="DW499" i="6"/>
  <c r="DW481" i="6" s="1"/>
  <c r="DW508" i="6"/>
  <c r="DW490" i="6" s="1"/>
  <c r="CC158" i="48" s="1"/>
  <c r="DY411" i="6"/>
  <c r="DZ375" i="6"/>
  <c r="DV507" i="6"/>
  <c r="DY632" i="6"/>
  <c r="O216" i="48"/>
  <c r="M18" i="52"/>
  <c r="DW517" i="6"/>
  <c r="DW526" i="6"/>
  <c r="DU506" i="6"/>
  <c r="DU488" i="6" s="1"/>
  <c r="CA156" i="48" s="1"/>
  <c r="DU489" i="6"/>
  <c r="CA157" i="48" s="1"/>
  <c r="DX413" i="6"/>
  <c r="DX416" i="6" s="1"/>
  <c r="DX414" i="6"/>
  <c r="DX412" i="6"/>
  <c r="DX429" i="6" s="1"/>
  <c r="DY410" i="6"/>
  <c r="DV502" i="6"/>
  <c r="DY620" i="6"/>
  <c r="DY639" i="6"/>
  <c r="DZ669" i="6"/>
  <c r="DZ650" i="6" s="1"/>
  <c r="CF112" i="48" s="1"/>
  <c r="DZ657" i="6"/>
  <c r="DZ638" i="6" s="1"/>
  <c r="DV464" i="6"/>
  <c r="DV446" i="6" s="1"/>
  <c r="DV538" i="6"/>
  <c r="DV471" i="6"/>
  <c r="DV466" i="6"/>
  <c r="DV461" i="6"/>
  <c r="DY656" i="6"/>
  <c r="DU398" i="6"/>
  <c r="DU380" i="6" s="1"/>
  <c r="DU408" i="6"/>
  <c r="DU390" i="6" s="1"/>
  <c r="DY661" i="6"/>
  <c r="DX637" i="6"/>
  <c r="DX655" i="6"/>
  <c r="DX636" i="6" s="1"/>
  <c r="DU484" i="6"/>
  <c r="DU501" i="6"/>
  <c r="DU483" i="6" s="1"/>
  <c r="DZ611" i="6"/>
  <c r="DZ601" i="6"/>
  <c r="EA679" i="6"/>
  <c r="EA708" i="6"/>
  <c r="EA681" i="6"/>
  <c r="EA680" i="6"/>
  <c r="EA709" i="6"/>
  <c r="EA710" i="6"/>
  <c r="EA683" i="6"/>
  <c r="EA712" i="6"/>
  <c r="EA684" i="6"/>
  <c r="EA713" i="6"/>
  <c r="EA685" i="6"/>
  <c r="EA714" i="6"/>
  <c r="EA686" i="6"/>
  <c r="EA715" i="6"/>
  <c r="EA687" i="6"/>
  <c r="EA716" i="6"/>
  <c r="EA688" i="6"/>
  <c r="EA689" i="6"/>
  <c r="EA717" i="6"/>
  <c r="EA718" i="6"/>
  <c r="EA690" i="6"/>
  <c r="EA691" i="6"/>
  <c r="EA719" i="6"/>
  <c r="EA692" i="6"/>
  <c r="EA720" i="6"/>
  <c r="EA693" i="6"/>
  <c r="EA721" i="6"/>
  <c r="EA722" i="6"/>
  <c r="EA694" i="6"/>
  <c r="EA695" i="6"/>
  <c r="EA723" i="6"/>
  <c r="EA696" i="6"/>
  <c r="EA724" i="6"/>
  <c r="EA697" i="6"/>
  <c r="EA725" i="6"/>
  <c r="EA698" i="6"/>
  <c r="EA726" i="6"/>
  <c r="EA727" i="6"/>
  <c r="EA699" i="6"/>
  <c r="EA700" i="6"/>
  <c r="EA728" i="6"/>
  <c r="EA729" i="6"/>
  <c r="EA701" i="6"/>
  <c r="EA730" i="6"/>
  <c r="EA702" i="6"/>
  <c r="EA731" i="6"/>
  <c r="EA732" i="6"/>
  <c r="EA704" i="6"/>
  <c r="EA705" i="6"/>
  <c r="EA733" i="6"/>
  <c r="EA734" i="6"/>
  <c r="DW426" i="6"/>
  <c r="DW384" i="6"/>
  <c r="DW379" i="6"/>
  <c r="DW385" i="6"/>
  <c r="DW388" i="6"/>
  <c r="DW383" i="6"/>
  <c r="DY619" i="6"/>
  <c r="DY627" i="6"/>
  <c r="DY776" i="6"/>
  <c r="DZ795" i="6"/>
  <c r="DY794" i="6"/>
  <c r="DY740" i="6"/>
  <c r="DY758" i="6"/>
  <c r="DU443" i="6"/>
  <c r="DU460" i="6"/>
  <c r="DU442" i="6" s="1"/>
  <c r="DU470" i="6"/>
  <c r="DU452" i="6" s="1"/>
  <c r="CA150" i="48" s="1"/>
  <c r="CA78" i="48" s="1"/>
  <c r="DU453" i="6"/>
  <c r="CA151" i="48" s="1"/>
  <c r="CA49" i="48" s="1"/>
  <c r="DZ612" i="6"/>
  <c r="DZ631" i="6" s="1"/>
  <c r="DZ600" i="6"/>
  <c r="DZ670" i="6"/>
  <c r="DZ651" i="6" s="1"/>
  <c r="CF113" i="48" s="1"/>
  <c r="DZ659" i="6"/>
  <c r="DZ640" i="6" s="1"/>
  <c r="DZ707" i="6"/>
  <c r="DZ661" i="6"/>
  <c r="DV143" i="6" l="1"/>
  <c r="CA30" i="48"/>
  <c r="CA69" i="48" s="1"/>
  <c r="DW507" i="6"/>
  <c r="DV147" i="6"/>
  <c r="DV142" i="6"/>
  <c r="BX13" i="48"/>
  <c r="DV144" i="6"/>
  <c r="DV141" i="6" s="1"/>
  <c r="CB212" i="48" s="1"/>
  <c r="CB188" i="48" s="1"/>
  <c r="DW574" i="6"/>
  <c r="DV154" i="6"/>
  <c r="BZ27" i="48"/>
  <c r="BZ48" i="48" s="1"/>
  <c r="BZ50" i="48" s="1"/>
  <c r="BZ46" i="48" s="1"/>
  <c r="BZ98" i="48" s="1"/>
  <c r="BZ26" i="48"/>
  <c r="BZ77" i="48" s="1"/>
  <c r="DV153" i="6"/>
  <c r="DV151" i="6" s="1"/>
  <c r="DZ621" i="6"/>
  <c r="DZ678" i="6"/>
  <c r="DY648" i="6"/>
  <c r="CE110" i="48" s="1"/>
  <c r="DW66" i="6"/>
  <c r="DW134" i="6"/>
  <c r="DW120" i="6"/>
  <c r="DW109" i="6"/>
  <c r="DW87" i="6"/>
  <c r="DW95" i="6"/>
  <c r="DW94" i="6"/>
  <c r="DW129" i="6"/>
  <c r="DW77" i="6"/>
  <c r="DW70" i="6"/>
  <c r="DW99" i="6"/>
  <c r="DW81" i="6"/>
  <c r="DW78" i="6"/>
  <c r="DW76" i="6"/>
  <c r="DW103" i="6"/>
  <c r="DW22" i="6"/>
  <c r="DW79" i="6"/>
  <c r="DW69" i="6"/>
  <c r="DW117" i="6"/>
  <c r="DW68" i="6"/>
  <c r="DW132" i="6"/>
  <c r="DW112" i="6"/>
  <c r="DW808" i="6"/>
  <c r="DW804" i="6"/>
  <c r="DW799" i="6"/>
  <c r="DW781" i="6" s="1"/>
  <c r="DW833" i="6"/>
  <c r="DV149" i="6"/>
  <c r="DW107" i="6"/>
  <c r="DW110" i="6"/>
  <c r="DV54" i="6"/>
  <c r="DV39" i="6"/>
  <c r="DX73" i="6"/>
  <c r="DX84" i="6"/>
  <c r="DX95" i="6"/>
  <c r="DX109" i="6"/>
  <c r="DX121" i="6"/>
  <c r="DX97" i="6"/>
  <c r="DX110" i="6"/>
  <c r="DX122" i="6"/>
  <c r="DX91" i="6"/>
  <c r="DX74" i="6"/>
  <c r="DX86" i="6"/>
  <c r="DX99" i="6"/>
  <c r="DX112" i="6"/>
  <c r="DX123" i="6"/>
  <c r="DX76" i="6"/>
  <c r="DX88" i="6"/>
  <c r="DX100" i="6"/>
  <c r="DX114" i="6"/>
  <c r="DX126" i="6"/>
  <c r="DX66" i="6"/>
  <c r="DX90" i="6"/>
  <c r="DX101" i="6"/>
  <c r="DX115" i="6"/>
  <c r="DX105" i="6"/>
  <c r="DX80" i="6"/>
  <c r="DX92" i="6"/>
  <c r="DX104" i="6"/>
  <c r="DX129" i="6"/>
  <c r="DX132" i="6"/>
  <c r="DX70" i="6"/>
  <c r="DX106" i="6"/>
  <c r="DX69" i="6"/>
  <c r="DX82" i="6"/>
  <c r="DX94" i="6"/>
  <c r="DX119" i="6"/>
  <c r="DX131" i="6"/>
  <c r="DX71" i="6"/>
  <c r="DX108" i="6"/>
  <c r="DW74" i="6"/>
  <c r="DW80" i="6"/>
  <c r="DW221" i="6"/>
  <c r="DW83" i="6"/>
  <c r="DW114" i="6"/>
  <c r="DW133" i="6"/>
  <c r="DW75" i="6"/>
  <c r="DW67" i="6"/>
  <c r="DW797" i="6"/>
  <c r="DV46" i="6"/>
  <c r="DV23" i="6" s="1"/>
  <c r="DV164" i="6"/>
  <c r="DV57" i="6"/>
  <c r="DV34" i="6" s="1"/>
  <c r="CB25" i="48" s="1"/>
  <c r="CB68" i="48" s="1"/>
  <c r="DV52" i="6"/>
  <c r="DV29" i="6" s="1"/>
  <c r="CB20" i="48" s="1"/>
  <c r="DV42" i="6"/>
  <c r="DV19" i="6" s="1"/>
  <c r="DY618" i="6"/>
  <c r="DW124" i="6"/>
  <c r="DW98" i="6"/>
  <c r="DU21" i="6"/>
  <c r="DU43" i="6"/>
  <c r="DU20" i="6" s="1"/>
  <c r="DW115" i="6"/>
  <c r="DV796" i="6"/>
  <c r="DV778" i="6" s="1"/>
  <c r="CA28" i="48"/>
  <c r="CA55" i="48" s="1"/>
  <c r="DW72" i="6"/>
  <c r="DU26" i="6"/>
  <c r="CA17" i="48" s="1"/>
  <c r="DU48" i="6"/>
  <c r="DU25" i="6" s="1"/>
  <c r="DZ620" i="6"/>
  <c r="DW502" i="6"/>
  <c r="DX431" i="6"/>
  <c r="DW122" i="6"/>
  <c r="DW787" i="6"/>
  <c r="DW785" i="6"/>
  <c r="DW789" i="6"/>
  <c r="CC118" i="48" s="1"/>
  <c r="CC52" i="48" s="1"/>
  <c r="DW792" i="6"/>
  <c r="CC121" i="48" s="1"/>
  <c r="CC73" i="48" s="1"/>
  <c r="DW784" i="6"/>
  <c r="DW782" i="6"/>
  <c r="DY813" i="6"/>
  <c r="DZ777" i="6"/>
  <c r="DW97" i="6"/>
  <c r="DV65" i="6"/>
  <c r="DV56" i="6"/>
  <c r="DV33" i="6" s="1"/>
  <c r="CB24" i="48" s="1"/>
  <c r="CB61" i="48" s="1"/>
  <c r="DV51" i="6"/>
  <c r="DV28" i="6" s="1"/>
  <c r="CB19" i="48" s="1"/>
  <c r="DV40" i="6"/>
  <c r="DV17" i="6" s="1"/>
  <c r="DV44" i="6"/>
  <c r="DW101" i="6"/>
  <c r="DW131" i="6"/>
  <c r="DU16" i="6"/>
  <c r="DU38" i="6"/>
  <c r="DU15" i="6" s="1"/>
  <c r="CA16" i="48" s="1"/>
  <c r="DZ630" i="6"/>
  <c r="DW209" i="6"/>
  <c r="DW96" i="6"/>
  <c r="DX814" i="6"/>
  <c r="DY812" i="6"/>
  <c r="DX815" i="6"/>
  <c r="DX816" i="6"/>
  <c r="DX62" i="6"/>
  <c r="DX61" i="6"/>
  <c r="DX79" i="6" s="1"/>
  <c r="DX63" i="6"/>
  <c r="DY59" i="6"/>
  <c r="CA29" i="48"/>
  <c r="CA62" i="48" s="1"/>
  <c r="DW100" i="6"/>
  <c r="DW93" i="6"/>
  <c r="DU31" i="6"/>
  <c r="CA22" i="48" s="1"/>
  <c r="DU53" i="6"/>
  <c r="DU30" i="6" s="1"/>
  <c r="CA21" i="48" s="1"/>
  <c r="CA199" i="48" s="1"/>
  <c r="CA196" i="48" s="1"/>
  <c r="BZ13" i="52" s="1"/>
  <c r="DZ599" i="6"/>
  <c r="DZ598" i="6" s="1"/>
  <c r="DZ610" i="6"/>
  <c r="DZ609" i="6" s="1"/>
  <c r="DX839" i="6"/>
  <c r="DX840" i="6"/>
  <c r="DX841" i="6"/>
  <c r="DX845" i="6"/>
  <c r="DX842" i="6"/>
  <c r="DX843" i="6"/>
  <c r="DX844" i="6"/>
  <c r="DX834" i="6"/>
  <c r="DX846" i="6"/>
  <c r="DX835" i="6"/>
  <c r="DX836" i="6"/>
  <c r="DX838" i="6"/>
  <c r="DX837" i="6"/>
  <c r="DW82" i="6"/>
  <c r="DY60" i="6"/>
  <c r="DZ14" i="6"/>
  <c r="DW123" i="6"/>
  <c r="DW104" i="6"/>
  <c r="DV806" i="6"/>
  <c r="DV788" i="6" s="1"/>
  <c r="CB117" i="48" s="1"/>
  <c r="CB81" i="48" s="1"/>
  <c r="DV790" i="6"/>
  <c r="CB119" i="48" s="1"/>
  <c r="CB59" i="48" s="1"/>
  <c r="DW84" i="6"/>
  <c r="BY79" i="48"/>
  <c r="BY75" i="48" s="1"/>
  <c r="BY14" i="48" s="1"/>
  <c r="BY8" i="48" s="1"/>
  <c r="BX7" i="52" s="1"/>
  <c r="BX44" i="60" s="1"/>
  <c r="DV41" i="6"/>
  <c r="DV18" i="6" s="1"/>
  <c r="DV55" i="6"/>
  <c r="DV32" i="6" s="1"/>
  <c r="CB23" i="48" s="1"/>
  <c r="CB54" i="48" s="1"/>
  <c r="DV50" i="6"/>
  <c r="DV27" i="6" s="1"/>
  <c r="CB18" i="48" s="1"/>
  <c r="DW85" i="6"/>
  <c r="DW102" i="6"/>
  <c r="DW47" i="6" s="1"/>
  <c r="DW24" i="6" s="1"/>
  <c r="DV786" i="6"/>
  <c r="DV801" i="6"/>
  <c r="DV783" i="6" s="1"/>
  <c r="DW798" i="6"/>
  <c r="DW780" i="6" s="1"/>
  <c r="DW809" i="6"/>
  <c r="DW791" i="6" s="1"/>
  <c r="CC120" i="48" s="1"/>
  <c r="CC66" i="48" s="1"/>
  <c r="DV49" i="6"/>
  <c r="DW116" i="6"/>
  <c r="CC133" i="48"/>
  <c r="CC139" i="48" s="1"/>
  <c r="DZ627" i="6"/>
  <c r="DW130" i="6"/>
  <c r="DW86" i="6"/>
  <c r="DW89" i="6"/>
  <c r="DW126" i="6"/>
  <c r="DW520" i="6"/>
  <c r="DW519" i="6" s="1"/>
  <c r="DW525" i="6"/>
  <c r="DW524" i="6" s="1"/>
  <c r="CC148" i="48" s="1"/>
  <c r="CB17" i="52" s="1"/>
  <c r="DX430" i="6"/>
  <c r="DY393" i="6"/>
  <c r="DX392" i="6"/>
  <c r="DX374" i="6"/>
  <c r="EA262" i="6"/>
  <c r="DZ238" i="6"/>
  <c r="DZ261" i="6"/>
  <c r="DZ619" i="6"/>
  <c r="DY159" i="6"/>
  <c r="DZ140" i="6"/>
  <c r="DY139" i="6"/>
  <c r="DX424" i="6"/>
  <c r="EA667" i="6"/>
  <c r="EA648" i="6" s="1"/>
  <c r="CG110" i="48" s="1"/>
  <c r="DW518" i="6"/>
  <c r="DW514" i="6" s="1"/>
  <c r="DY158" i="6"/>
  <c r="DX162" i="6"/>
  <c r="DX161" i="6"/>
  <c r="DX160" i="6"/>
  <c r="DX224" i="6" s="1"/>
  <c r="DW167" i="6"/>
  <c r="DW185" i="6"/>
  <c r="DW218" i="6"/>
  <c r="DW169" i="6"/>
  <c r="DW165" i="6"/>
  <c r="DW226" i="6"/>
  <c r="DW214" i="6"/>
  <c r="DW171" i="6"/>
  <c r="DW227" i="6"/>
  <c r="DW177" i="6"/>
  <c r="DW168" i="6"/>
  <c r="DW190" i="6"/>
  <c r="DW181" i="6"/>
  <c r="DW223" i="6"/>
  <c r="DW173" i="6"/>
  <c r="DW207" i="6"/>
  <c r="DW215" i="6"/>
  <c r="DW179" i="6"/>
  <c r="DW197" i="6"/>
  <c r="DW210" i="6"/>
  <c r="DW194" i="6"/>
  <c r="DW201" i="6"/>
  <c r="DW150" i="6" s="1"/>
  <c r="DW189" i="6"/>
  <c r="DW191" i="6"/>
  <c r="DW166" i="6"/>
  <c r="DW187" i="6"/>
  <c r="DW198" i="6"/>
  <c r="DW232" i="6"/>
  <c r="DW182" i="6"/>
  <c r="DW175" i="6"/>
  <c r="DW186" i="6"/>
  <c r="DW220" i="6"/>
  <c r="DW174" i="6"/>
  <c r="DW208" i="6"/>
  <c r="DW229" i="6"/>
  <c r="DW193" i="6"/>
  <c r="DW231" i="6"/>
  <c r="DW195" i="6"/>
  <c r="DW217" i="6"/>
  <c r="DW204" i="6"/>
  <c r="DW172" i="6"/>
  <c r="DW183" i="6"/>
  <c r="DW230" i="6"/>
  <c r="DW205" i="6"/>
  <c r="DW228" i="6"/>
  <c r="DW170" i="6"/>
  <c r="DW219" i="6"/>
  <c r="DW192" i="6"/>
  <c r="DW216" i="6"/>
  <c r="DW178" i="6"/>
  <c r="DW222" i="6"/>
  <c r="DW206" i="6"/>
  <c r="DW180" i="6"/>
  <c r="DW203" i="6"/>
  <c r="DW211" i="6"/>
  <c r="DU141" i="6"/>
  <c r="CA212" i="48" s="1"/>
  <c r="CA188" i="48" s="1"/>
  <c r="EA239" i="6"/>
  <c r="DZ285" i="6"/>
  <c r="DU146" i="6"/>
  <c r="DW464" i="6"/>
  <c r="DW446" i="6" s="1"/>
  <c r="DY288" i="6"/>
  <c r="DY287" i="6"/>
  <c r="DZ284" i="6"/>
  <c r="DY286" i="6"/>
  <c r="DU151" i="6"/>
  <c r="EA665" i="6"/>
  <c r="EA646" i="6" s="1"/>
  <c r="DX422" i="6"/>
  <c r="DX420" i="6"/>
  <c r="DY434" i="6"/>
  <c r="DX258" i="6"/>
  <c r="DX252" i="6"/>
  <c r="DX251" i="6"/>
  <c r="DX247" i="6"/>
  <c r="DX249" i="6"/>
  <c r="DX243" i="6"/>
  <c r="DX259" i="6"/>
  <c r="DX257" i="6"/>
  <c r="DX246" i="6"/>
  <c r="DX255" i="6"/>
  <c r="DX253" i="6"/>
  <c r="DX250" i="6"/>
  <c r="DX244" i="6"/>
  <c r="DX240" i="6"/>
  <c r="DX254" i="6"/>
  <c r="DX245" i="6"/>
  <c r="DX248" i="6"/>
  <c r="DX242" i="6"/>
  <c r="DX241" i="6"/>
  <c r="DX256" i="6"/>
  <c r="DX427" i="6"/>
  <c r="DX425" i="6"/>
  <c r="DX432" i="6"/>
  <c r="DW556" i="6"/>
  <c r="DX434" i="6"/>
  <c r="DX428" i="6"/>
  <c r="DX423" i="6"/>
  <c r="DX421" i="6"/>
  <c r="DX433" i="6"/>
  <c r="DX398" i="6" s="1"/>
  <c r="DX380" i="6" s="1"/>
  <c r="EA599" i="6"/>
  <c r="EA611" i="6"/>
  <c r="DX587" i="6"/>
  <c r="DW199" i="6"/>
  <c r="DW212" i="6"/>
  <c r="BY86" i="48"/>
  <c r="EA601" i="6"/>
  <c r="EA620" i="6" s="1"/>
  <c r="EA610" i="6"/>
  <c r="DY642" i="6"/>
  <c r="DY660" i="6"/>
  <c r="DY641" i="6" s="1"/>
  <c r="DV443" i="6"/>
  <c r="DV460" i="6"/>
  <c r="DV442" i="6" s="1"/>
  <c r="N18" i="52"/>
  <c r="P216" i="48"/>
  <c r="DZ603" i="6"/>
  <c r="DZ623" i="6"/>
  <c r="DU399" i="6"/>
  <c r="DU381" i="6" s="1"/>
  <c r="DU382" i="6"/>
  <c r="BX91" i="48"/>
  <c r="DY629" i="6"/>
  <c r="DY609" i="6"/>
  <c r="DY628" i="6" s="1"/>
  <c r="CE108" i="48" s="1"/>
  <c r="DY557" i="6"/>
  <c r="DY575" i="6"/>
  <c r="DY576" i="6"/>
  <c r="DY558" i="6"/>
  <c r="DY577" i="6"/>
  <c r="DY559" i="6"/>
  <c r="DY578" i="6"/>
  <c r="DY560" i="6"/>
  <c r="DY579" i="6"/>
  <c r="DY561" i="6"/>
  <c r="DY580" i="6"/>
  <c r="DY562" i="6"/>
  <c r="DY581" i="6"/>
  <c r="DY563" i="6"/>
  <c r="DY566" i="6"/>
  <c r="DY584" i="6"/>
  <c r="DY567" i="6"/>
  <c r="DY585" i="6"/>
  <c r="DY568" i="6"/>
  <c r="DY528" i="6" s="1"/>
  <c r="DY586" i="6"/>
  <c r="DY510" i="6" s="1"/>
  <c r="DY570" i="6"/>
  <c r="DY588" i="6"/>
  <c r="DY572" i="6"/>
  <c r="DY590" i="6"/>
  <c r="EA608" i="6"/>
  <c r="EA658" i="6"/>
  <c r="EA639" i="6" s="1"/>
  <c r="DV448" i="6"/>
  <c r="DV465" i="6"/>
  <c r="DV447" i="6" s="1"/>
  <c r="EA375" i="6"/>
  <c r="DZ411" i="6"/>
  <c r="DX510" i="6"/>
  <c r="DX492" i="6" s="1"/>
  <c r="CD160" i="48" s="1"/>
  <c r="DY13" i="6"/>
  <c r="DZ37" i="6"/>
  <c r="DY36" i="6"/>
  <c r="EB679" i="6"/>
  <c r="EB708" i="6"/>
  <c r="EB681" i="6"/>
  <c r="EB680" i="6"/>
  <c r="EB709" i="6"/>
  <c r="EB710" i="6"/>
  <c r="EB683" i="6"/>
  <c r="EB684" i="6"/>
  <c r="EB712" i="6"/>
  <c r="EB685" i="6"/>
  <c r="EB713" i="6"/>
  <c r="EB686" i="6"/>
  <c r="EB714" i="6"/>
  <c r="EB687" i="6"/>
  <c r="EB715" i="6"/>
  <c r="EB716" i="6"/>
  <c r="EB688" i="6"/>
  <c r="EB717" i="6"/>
  <c r="EB689" i="6"/>
  <c r="EB718" i="6"/>
  <c r="EB690" i="6"/>
  <c r="EB691" i="6"/>
  <c r="EB719" i="6"/>
  <c r="EB720" i="6"/>
  <c r="EB692" i="6"/>
  <c r="EB721" i="6"/>
  <c r="EB693" i="6"/>
  <c r="EB694" i="6"/>
  <c r="EB722" i="6"/>
  <c r="EB695" i="6"/>
  <c r="EB723" i="6"/>
  <c r="EB696" i="6"/>
  <c r="EB724" i="6"/>
  <c r="EB697" i="6"/>
  <c r="EB725" i="6"/>
  <c r="EB726" i="6"/>
  <c r="EB698" i="6"/>
  <c r="EB699" i="6"/>
  <c r="EB727" i="6"/>
  <c r="EB700" i="6"/>
  <c r="EB728" i="6"/>
  <c r="EB729" i="6"/>
  <c r="EB701" i="6"/>
  <c r="EB702" i="6"/>
  <c r="EB730" i="6"/>
  <c r="EB731" i="6"/>
  <c r="EB704" i="6"/>
  <c r="EB733" i="6"/>
  <c r="EB705" i="6"/>
  <c r="EB734" i="6"/>
  <c r="DV453" i="6"/>
  <c r="CB151" i="48" s="1"/>
  <c r="CB49" i="48" s="1"/>
  <c r="DV470" i="6"/>
  <c r="DV452" i="6" s="1"/>
  <c r="CB150" i="48" s="1"/>
  <c r="CB78" i="48" s="1"/>
  <c r="DY414" i="6"/>
  <c r="DY413" i="6"/>
  <c r="DY416" i="6" s="1"/>
  <c r="DY412" i="6"/>
  <c r="DZ410" i="6"/>
  <c r="DZ632" i="6"/>
  <c r="BZ71" i="48"/>
  <c r="BZ67" i="48" s="1"/>
  <c r="BZ101" i="48" s="1"/>
  <c r="BZ89" i="48" s="1"/>
  <c r="EC673" i="6"/>
  <c r="ED635" i="6"/>
  <c r="DX541" i="6"/>
  <c r="DX539" i="6"/>
  <c r="DX540" i="6"/>
  <c r="DX542" i="6"/>
  <c r="DX543" i="6"/>
  <c r="DX544" i="6"/>
  <c r="DX545" i="6"/>
  <c r="DX546" i="6"/>
  <c r="DX548" i="6"/>
  <c r="DX549" i="6"/>
  <c r="DX550" i="6"/>
  <c r="DX474" i="6" s="1"/>
  <c r="DX456" i="6" s="1"/>
  <c r="CD154" i="48" s="1"/>
  <c r="CD70" i="48" s="1"/>
  <c r="DX551" i="6"/>
  <c r="DX552" i="6"/>
  <c r="DX553" i="6"/>
  <c r="DX554" i="6"/>
  <c r="DX622" i="6"/>
  <c r="EA643" i="6"/>
  <c r="EA645" i="6"/>
  <c r="EA669" i="6"/>
  <c r="EA650" i="6" s="1"/>
  <c r="CG112" i="48" s="1"/>
  <c r="EA657" i="6"/>
  <c r="EA638" i="6" s="1"/>
  <c r="EB676" i="6"/>
  <c r="EC672" i="6"/>
  <c r="EB675" i="6"/>
  <c r="EB674" i="6"/>
  <c r="DX491" i="6"/>
  <c r="DX487" i="6"/>
  <c r="DX450" i="6"/>
  <c r="DX449" i="6"/>
  <c r="DX485" i="6"/>
  <c r="DX451" i="6"/>
  <c r="DX486" i="6"/>
  <c r="DX480" i="6"/>
  <c r="DX455" i="6"/>
  <c r="DX444" i="6"/>
  <c r="DU377" i="6"/>
  <c r="DU394" i="6"/>
  <c r="DU376" i="6" s="1"/>
  <c r="DU404" i="6"/>
  <c r="DU386" i="6" s="1"/>
  <c r="DY603" i="6"/>
  <c r="DY623" i="6"/>
  <c r="BZ137" i="48"/>
  <c r="BZ129" i="48"/>
  <c r="BZ76" i="48"/>
  <c r="EA670" i="6"/>
  <c r="EA651" i="6" s="1"/>
  <c r="CG113" i="48" s="1"/>
  <c r="EA659" i="6"/>
  <c r="EA640" i="6" s="1"/>
  <c r="EA707" i="6"/>
  <c r="EA661" i="6"/>
  <c r="DW484" i="6"/>
  <c r="DW501" i="6"/>
  <c r="DW483" i="6" s="1"/>
  <c r="DV484" i="6"/>
  <c r="DV501" i="6"/>
  <c r="DV483" i="6" s="1"/>
  <c r="DW422" i="6"/>
  <c r="DW433" i="6"/>
  <c r="DW420" i="6"/>
  <c r="DW421" i="6"/>
  <c r="DW423" i="6"/>
  <c r="DW424" i="6"/>
  <c r="DW425" i="6"/>
  <c r="DW427" i="6"/>
  <c r="DW428" i="6"/>
  <c r="DW429" i="6"/>
  <c r="DW431" i="6"/>
  <c r="DW432" i="6"/>
  <c r="DW430" i="6"/>
  <c r="DX508" i="6"/>
  <c r="DX490" i="6" s="1"/>
  <c r="CD158" i="48" s="1"/>
  <c r="DX499" i="6"/>
  <c r="DX481" i="6" s="1"/>
  <c r="DW463" i="6"/>
  <c r="DW445" i="6" s="1"/>
  <c r="DW472" i="6"/>
  <c r="DW454" i="6" s="1"/>
  <c r="CC152" i="48" s="1"/>
  <c r="CC56" i="48" s="1"/>
  <c r="DZ618" i="6"/>
  <c r="DX408" i="6"/>
  <c r="DX390" i="6" s="1"/>
  <c r="CD135" i="48" s="1"/>
  <c r="CD141" i="48" s="1"/>
  <c r="DZ660" i="6"/>
  <c r="DZ641" i="6" s="1"/>
  <c r="DZ642" i="6"/>
  <c r="EA656" i="6"/>
  <c r="EA618" i="6" s="1"/>
  <c r="EA613" i="6"/>
  <c r="EA602" i="6"/>
  <c r="EA678" i="6"/>
  <c r="EA604" i="6"/>
  <c r="DY424" i="6"/>
  <c r="DY425" i="6"/>
  <c r="DV377" i="6"/>
  <c r="DV394" i="6"/>
  <c r="DV376" i="6" s="1"/>
  <c r="CB131" i="48" s="1"/>
  <c r="DX526" i="6"/>
  <c r="DX517" i="6"/>
  <c r="DV382" i="6"/>
  <c r="DV399" i="6"/>
  <c r="DV381" i="6" s="1"/>
  <c r="DZ794" i="6"/>
  <c r="DZ740" i="6"/>
  <c r="DZ776" i="6"/>
  <c r="DZ758" i="6"/>
  <c r="EA795" i="6"/>
  <c r="EA668" i="6"/>
  <c r="EA649" i="6" s="1"/>
  <c r="CG111" i="48" s="1"/>
  <c r="DW489" i="6"/>
  <c r="CC157" i="48" s="1"/>
  <c r="DW506" i="6"/>
  <c r="DW488" i="6" s="1"/>
  <c r="CC156" i="48" s="1"/>
  <c r="DX426" i="6"/>
  <c r="DX388" i="6"/>
  <c r="CD133" i="48" s="1"/>
  <c r="CD139" i="48" s="1"/>
  <c r="DX383" i="6"/>
  <c r="DX384" i="6"/>
  <c r="DX379" i="6"/>
  <c r="DX385" i="6"/>
  <c r="DV387" i="6"/>
  <c r="CB132" i="48" s="1"/>
  <c r="DV404" i="6"/>
  <c r="DV386" i="6" s="1"/>
  <c r="DX571" i="6"/>
  <c r="DX518" i="6" s="1"/>
  <c r="DX564" i="6"/>
  <c r="DX556" i="6" s="1"/>
  <c r="EA612" i="6"/>
  <c r="EA600" i="6"/>
  <c r="DW479" i="6"/>
  <c r="DW496" i="6"/>
  <c r="DW478" i="6" s="1"/>
  <c r="DV489" i="6"/>
  <c r="CB157" i="48" s="1"/>
  <c r="DV506" i="6"/>
  <c r="DV488" i="6" s="1"/>
  <c r="CB156" i="48" s="1"/>
  <c r="DZ666" i="6"/>
  <c r="DZ647" i="6" s="1"/>
  <c r="CF109" i="48" s="1"/>
  <c r="DZ649" i="6"/>
  <c r="CF111" i="48" s="1"/>
  <c r="L228" i="59"/>
  <c r="J18" i="58"/>
  <c r="DX589" i="6"/>
  <c r="DX582" i="6"/>
  <c r="EA663" i="6"/>
  <c r="EA644" i="6" s="1"/>
  <c r="DY637" i="6"/>
  <c r="DY655" i="6"/>
  <c r="DY636" i="6" s="1"/>
  <c r="EA441" i="6"/>
  <c r="DZ531" i="6"/>
  <c r="DY476" i="6"/>
  <c r="DY440" i="6"/>
  <c r="DZ459" i="6"/>
  <c r="DY494" i="6"/>
  <c r="DY512" i="6"/>
  <c r="DY458" i="6"/>
  <c r="DX502" i="6"/>
  <c r="EA606" i="6"/>
  <c r="DX617" i="6"/>
  <c r="EB596" i="6"/>
  <c r="EB615" i="6"/>
  <c r="EB634" i="6"/>
  <c r="EC654" i="6"/>
  <c r="EB653" i="6"/>
  <c r="DY534" i="6"/>
  <c r="DY536" i="6" s="1"/>
  <c r="DY533" i="6"/>
  <c r="DZ530" i="6"/>
  <c r="DY532" i="6"/>
  <c r="DY569" i="6" s="1"/>
  <c r="DW471" i="6"/>
  <c r="DW538" i="6"/>
  <c r="DW466" i="6"/>
  <c r="DW461" i="6"/>
  <c r="DZ637" i="6"/>
  <c r="DZ655" i="6"/>
  <c r="DZ636" i="6" s="1"/>
  <c r="EA631" i="6" l="1"/>
  <c r="DV146" i="6"/>
  <c r="CB29" i="48"/>
  <c r="CB62" i="48" s="1"/>
  <c r="CB64" i="48"/>
  <c r="CB60" i="48" s="1"/>
  <c r="CB100" i="48" s="1"/>
  <c r="CB88" i="48" s="1"/>
  <c r="CB28" i="48"/>
  <c r="CB55" i="48" s="1"/>
  <c r="CB57" i="48" s="1"/>
  <c r="CB53" i="48" s="1"/>
  <c r="CB99" i="48" s="1"/>
  <c r="CB87" i="48" s="1"/>
  <c r="CA27" i="48"/>
  <c r="CA48" i="48" s="1"/>
  <c r="CB30" i="48"/>
  <c r="CB69" i="48" s="1"/>
  <c r="CB71" i="48" s="1"/>
  <c r="CB67" i="48" s="1"/>
  <c r="CB101" i="48" s="1"/>
  <c r="CB89" i="48" s="1"/>
  <c r="CA26" i="48"/>
  <c r="CA77" i="48" s="1"/>
  <c r="EB658" i="6"/>
  <c r="DZ622" i="6"/>
  <c r="DY835" i="6"/>
  <c r="DY837" i="6"/>
  <c r="DY836" i="6"/>
  <c r="DY838" i="6"/>
  <c r="DY839" i="6"/>
  <c r="DY841" i="6"/>
  <c r="DY843" i="6"/>
  <c r="DY844" i="6"/>
  <c r="DY845" i="6"/>
  <c r="DY840" i="6"/>
  <c r="DY842" i="6"/>
  <c r="DY846" i="6"/>
  <c r="DY834" i="6"/>
  <c r="DX515" i="6"/>
  <c r="DX514" i="6" s="1"/>
  <c r="DX792" i="6"/>
  <c r="CD121" i="48" s="1"/>
  <c r="CD73" i="48" s="1"/>
  <c r="DX785" i="6"/>
  <c r="DX787" i="6"/>
  <c r="DX782" i="6"/>
  <c r="DX784" i="6"/>
  <c r="DX789" i="6"/>
  <c r="CD118" i="48" s="1"/>
  <c r="CD52" i="48" s="1"/>
  <c r="DX107" i="6"/>
  <c r="DX118" i="6"/>
  <c r="DX78" i="6"/>
  <c r="DX128" i="6"/>
  <c r="DX134" i="6"/>
  <c r="DW790" i="6"/>
  <c r="CC119" i="48" s="1"/>
  <c r="CC59" i="48" s="1"/>
  <c r="DW806" i="6"/>
  <c r="DW788" i="6" s="1"/>
  <c r="CC117" i="48" s="1"/>
  <c r="CC81" i="48" s="1"/>
  <c r="DX520" i="6"/>
  <c r="DX519" i="6" s="1"/>
  <c r="DZ629" i="6"/>
  <c r="DX804" i="6"/>
  <c r="DX799" i="6"/>
  <c r="DX781" i="6" s="1"/>
  <c r="DX833" i="6"/>
  <c r="DX808" i="6"/>
  <c r="DV31" i="6"/>
  <c r="CB22" i="48" s="1"/>
  <c r="CB47" i="48" s="1"/>
  <c r="DV53" i="6"/>
  <c r="DV30" i="6" s="1"/>
  <c r="CB21" i="48" s="1"/>
  <c r="CB199" i="48" s="1"/>
  <c r="CB196" i="48" s="1"/>
  <c r="CA13" i="52" s="1"/>
  <c r="DZ812" i="6"/>
  <c r="DY815" i="6"/>
  <c r="DY816" i="6"/>
  <c r="DY814" i="6"/>
  <c r="DW46" i="6"/>
  <c r="DW23" i="6" s="1"/>
  <c r="DX130" i="6"/>
  <c r="DX67" i="6"/>
  <c r="DX102" i="6"/>
  <c r="DX47" i="6" s="1"/>
  <c r="DX24" i="6" s="1"/>
  <c r="DX87" i="6"/>
  <c r="DX85" i="6"/>
  <c r="DX407" i="6"/>
  <c r="DX389" i="6" s="1"/>
  <c r="CD134" i="48" s="1"/>
  <c r="CD140" i="48" s="1"/>
  <c r="DX797" i="6"/>
  <c r="DY106" i="6"/>
  <c r="DY108" i="6"/>
  <c r="DY119" i="6"/>
  <c r="DY105" i="6"/>
  <c r="DY121" i="6"/>
  <c r="DY73" i="6"/>
  <c r="DY134" i="6"/>
  <c r="DY90" i="6"/>
  <c r="DY91" i="6"/>
  <c r="DY92" i="6"/>
  <c r="DX120" i="6"/>
  <c r="DX117" i="6"/>
  <c r="DX116" i="6"/>
  <c r="DX89" i="6"/>
  <c r="DX75" i="6"/>
  <c r="DX72" i="6"/>
  <c r="DW54" i="6"/>
  <c r="DW49" i="6"/>
  <c r="DW39" i="6"/>
  <c r="DX798" i="6"/>
  <c r="DX780" i="6" s="1"/>
  <c r="DX809" i="6"/>
  <c r="DX791" i="6" s="1"/>
  <c r="CD120" i="48" s="1"/>
  <c r="CD66" i="48" s="1"/>
  <c r="DV38" i="6"/>
  <c r="DV15" i="6" s="1"/>
  <c r="CB16" i="48" s="1"/>
  <c r="DV16" i="6"/>
  <c r="DV26" i="6"/>
  <c r="CB17" i="48" s="1"/>
  <c r="DV48" i="6"/>
  <c r="DV25" i="6" s="1"/>
  <c r="EA777" i="6"/>
  <c r="DZ813" i="6"/>
  <c r="EA627" i="6"/>
  <c r="DZ60" i="6"/>
  <c r="EA14" i="6"/>
  <c r="DX77" i="6"/>
  <c r="DX124" i="6"/>
  <c r="DW52" i="6"/>
  <c r="DW29" i="6" s="1"/>
  <c r="CC20" i="48" s="1"/>
  <c r="DW42" i="6"/>
  <c r="DW19" i="6" s="1"/>
  <c r="DW57" i="6"/>
  <c r="DW34" i="6" s="1"/>
  <c r="CC25" i="48" s="1"/>
  <c r="DW153" i="6"/>
  <c r="DW50" i="6"/>
  <c r="DW27" i="6" s="1"/>
  <c r="CC18" i="48" s="1"/>
  <c r="DW55" i="6"/>
  <c r="DW32" i="6" s="1"/>
  <c r="CC23" i="48" s="1"/>
  <c r="CC54" i="48" s="1"/>
  <c r="DW41" i="6"/>
  <c r="DW18" i="6" s="1"/>
  <c r="DZ59" i="6"/>
  <c r="DY62" i="6"/>
  <c r="DY61" i="6"/>
  <c r="DY63" i="6"/>
  <c r="DX103" i="6"/>
  <c r="DX22" i="6"/>
  <c r="DX96" i="6"/>
  <c r="DX93" i="6"/>
  <c r="DX68" i="6"/>
  <c r="DX125" i="6"/>
  <c r="DX111" i="6"/>
  <c r="DX133" i="6"/>
  <c r="DW51" i="6"/>
  <c r="DW28" i="6" s="1"/>
  <c r="CC19" i="48" s="1"/>
  <c r="DW40" i="6"/>
  <c r="DW17" i="6" s="1"/>
  <c r="DW44" i="6"/>
  <c r="DW65" i="6"/>
  <c r="DW56" i="6"/>
  <c r="DW33" i="6" s="1"/>
  <c r="CC24" i="48" s="1"/>
  <c r="DY617" i="6"/>
  <c r="DX172" i="6"/>
  <c r="DV21" i="6"/>
  <c r="DV43" i="6"/>
  <c r="DV20" i="6" s="1"/>
  <c r="DW779" i="6"/>
  <c r="DW796" i="6"/>
  <c r="DW778" i="6" s="1"/>
  <c r="DX83" i="6"/>
  <c r="DX81" i="6"/>
  <c r="DX127" i="6"/>
  <c r="DX113" i="6"/>
  <c r="DX98" i="6"/>
  <c r="DW786" i="6"/>
  <c r="DW801" i="6"/>
  <c r="DW783" i="6" s="1"/>
  <c r="BY13" i="48"/>
  <c r="DX574" i="6"/>
  <c r="DX500" i="6"/>
  <c r="DX482" i="6" s="1"/>
  <c r="DX525" i="6"/>
  <c r="DX524" i="6" s="1"/>
  <c r="CD148" i="48" s="1"/>
  <c r="CC17" i="52" s="1"/>
  <c r="DX396" i="6"/>
  <c r="DX378" i="6" s="1"/>
  <c r="DZ393" i="6"/>
  <c r="DY392" i="6"/>
  <c r="DY374" i="6"/>
  <c r="DX213" i="6"/>
  <c r="DX400" i="6"/>
  <c r="DX399" i="6" s="1"/>
  <c r="DX381" i="6" s="1"/>
  <c r="DW144" i="6"/>
  <c r="DW152" i="6"/>
  <c r="DX197" i="6"/>
  <c r="DX193" i="6"/>
  <c r="DX205" i="6"/>
  <c r="DX210" i="6"/>
  <c r="DX222" i="6"/>
  <c r="DX199" i="6"/>
  <c r="DZ287" i="6"/>
  <c r="EA284" i="6"/>
  <c r="DZ288" i="6"/>
  <c r="DZ286" i="6"/>
  <c r="DX221" i="6"/>
  <c r="DX182" i="6"/>
  <c r="DX192" i="6"/>
  <c r="DX228" i="6"/>
  <c r="DX173" i="6"/>
  <c r="DX187" i="6"/>
  <c r="DX207" i="6"/>
  <c r="DX217" i="6"/>
  <c r="DX212" i="6"/>
  <c r="EA285" i="6"/>
  <c r="EB239" i="6"/>
  <c r="DX232" i="6"/>
  <c r="DX170" i="6"/>
  <c r="DX180" i="6"/>
  <c r="DX167" i="6"/>
  <c r="DX196" i="6"/>
  <c r="DX175" i="6"/>
  <c r="DX208" i="6"/>
  <c r="DX209" i="6"/>
  <c r="DX230" i="6"/>
  <c r="DX227" i="6"/>
  <c r="DX176" i="6"/>
  <c r="DX204" i="6"/>
  <c r="DX211" i="6"/>
  <c r="DY622" i="6"/>
  <c r="DW142" i="6"/>
  <c r="DX195" i="6"/>
  <c r="DX219" i="6"/>
  <c r="DX216" i="6"/>
  <c r="DX226" i="6"/>
  <c r="DX190" i="6"/>
  <c r="DX198" i="6"/>
  <c r="DX215" i="6"/>
  <c r="DY587" i="6"/>
  <c r="DW164" i="6"/>
  <c r="DW143" i="6"/>
  <c r="DW154" i="6"/>
  <c r="DW147" i="6"/>
  <c r="DX183" i="6"/>
  <c r="DX206" i="6"/>
  <c r="DX203" i="6"/>
  <c r="DX214" i="6"/>
  <c r="DX178" i="6"/>
  <c r="DX186" i="6"/>
  <c r="DX168" i="6"/>
  <c r="DY254" i="6"/>
  <c r="DY241" i="6"/>
  <c r="DY243" i="6"/>
  <c r="DY245" i="6"/>
  <c r="DY259" i="6"/>
  <c r="DY253" i="6"/>
  <c r="DY242" i="6"/>
  <c r="DY255" i="6"/>
  <c r="DY257" i="6"/>
  <c r="DY246" i="6"/>
  <c r="DY252" i="6"/>
  <c r="DY251" i="6"/>
  <c r="DY244" i="6"/>
  <c r="DY248" i="6"/>
  <c r="DY256" i="6"/>
  <c r="DY258" i="6"/>
  <c r="DY249" i="6"/>
  <c r="DY240" i="6"/>
  <c r="DY247" i="6"/>
  <c r="DY250" i="6"/>
  <c r="DX171" i="6"/>
  <c r="DX194" i="6"/>
  <c r="DX191" i="6"/>
  <c r="DX200" i="6"/>
  <c r="DX225" i="6"/>
  <c r="DX174" i="6"/>
  <c r="DX166" i="6"/>
  <c r="DZ434" i="6"/>
  <c r="DW149" i="6"/>
  <c r="DZ139" i="6"/>
  <c r="EA140" i="6"/>
  <c r="DZ159" i="6"/>
  <c r="DX233" i="6"/>
  <c r="DX181" i="6"/>
  <c r="DX179" i="6"/>
  <c r="DX189" i="6"/>
  <c r="DX201" i="6"/>
  <c r="DX150" i="6" s="1"/>
  <c r="DX220" i="6"/>
  <c r="DY162" i="6"/>
  <c r="DY161" i="6"/>
  <c r="DZ158" i="6"/>
  <c r="DY160" i="6"/>
  <c r="DX231" i="6"/>
  <c r="DX169" i="6"/>
  <c r="DX165" i="6"/>
  <c r="DX177" i="6"/>
  <c r="DX188" i="6"/>
  <c r="DX223" i="6"/>
  <c r="EA619" i="6"/>
  <c r="EA632" i="6"/>
  <c r="DW405" i="6"/>
  <c r="DW387" i="6" s="1"/>
  <c r="CC132" i="48" s="1"/>
  <c r="CC138" i="48" s="1"/>
  <c r="DY181" i="6"/>
  <c r="DW145" i="6"/>
  <c r="DW155" i="6"/>
  <c r="DX218" i="6"/>
  <c r="DX229" i="6"/>
  <c r="DX185" i="6"/>
  <c r="DX184" i="6"/>
  <c r="EA238" i="6"/>
  <c r="EB262" i="6"/>
  <c r="EA261" i="6"/>
  <c r="CB129" i="48"/>
  <c r="CB137" i="48"/>
  <c r="DY426" i="6"/>
  <c r="DY384" i="6"/>
  <c r="DY379" i="6"/>
  <c r="DY385" i="6"/>
  <c r="DY383" i="6"/>
  <c r="DY388" i="6"/>
  <c r="EB669" i="6"/>
  <c r="EB650" i="6" s="1"/>
  <c r="CH112" i="48" s="1"/>
  <c r="DX507" i="6"/>
  <c r="DY423" i="6"/>
  <c r="DW396" i="6"/>
  <c r="DW378" i="6" s="1"/>
  <c r="DW419" i="6"/>
  <c r="DW400" i="6"/>
  <c r="DW407" i="6"/>
  <c r="DW389" i="6" s="1"/>
  <c r="CC134" i="48" s="1"/>
  <c r="EB611" i="6"/>
  <c r="DZ414" i="6"/>
  <c r="DZ413" i="6"/>
  <c r="EA410" i="6"/>
  <c r="DZ412" i="6"/>
  <c r="Q216" i="48"/>
  <c r="O18" i="52"/>
  <c r="EB441" i="6"/>
  <c r="EA531" i="6"/>
  <c r="EB657" i="6"/>
  <c r="EB638" i="6" s="1"/>
  <c r="DY455" i="6"/>
  <c r="DY451" i="6"/>
  <c r="DY450" i="6"/>
  <c r="DY444" i="6"/>
  <c r="DY480" i="6"/>
  <c r="DY487" i="6"/>
  <c r="DY485" i="6"/>
  <c r="DY491" i="6"/>
  <c r="CE159" i="48" s="1"/>
  <c r="DY449" i="6"/>
  <c r="DY486" i="6"/>
  <c r="DZ557" i="6"/>
  <c r="DZ575" i="6"/>
  <c r="DZ576" i="6"/>
  <c r="DZ558" i="6"/>
  <c r="DZ577" i="6"/>
  <c r="DZ559" i="6"/>
  <c r="DZ578" i="6"/>
  <c r="DZ560" i="6"/>
  <c r="DZ561" i="6"/>
  <c r="DZ579" i="6"/>
  <c r="DZ580" i="6"/>
  <c r="DZ562" i="6"/>
  <c r="DZ563" i="6"/>
  <c r="DZ581" i="6"/>
  <c r="DZ564" i="6"/>
  <c r="DZ582" i="6"/>
  <c r="DZ584" i="6"/>
  <c r="DZ566" i="6"/>
  <c r="DZ567" i="6"/>
  <c r="DZ585" i="6"/>
  <c r="DZ586" i="6"/>
  <c r="DZ510" i="6" s="1"/>
  <c r="DZ568" i="6"/>
  <c r="DZ569" i="6"/>
  <c r="DZ587" i="6"/>
  <c r="DZ570" i="6"/>
  <c r="DZ588" i="6"/>
  <c r="DZ572" i="6"/>
  <c r="DZ590" i="6"/>
  <c r="DX497" i="6"/>
  <c r="EA776" i="6"/>
  <c r="EB795" i="6"/>
  <c r="EA794" i="6"/>
  <c r="EA740" i="6"/>
  <c r="EA758" i="6"/>
  <c r="DY421" i="6"/>
  <c r="DW398" i="6"/>
  <c r="DW380" i="6" s="1"/>
  <c r="DW408" i="6"/>
  <c r="DW390" i="6" s="1"/>
  <c r="CC135" i="48" s="1"/>
  <c r="EA630" i="6"/>
  <c r="EB645" i="6"/>
  <c r="EB643" i="6"/>
  <c r="EB600" i="6"/>
  <c r="EB612" i="6"/>
  <c r="EB670" i="6"/>
  <c r="EB651" i="6" s="1"/>
  <c r="CH113" i="48" s="1"/>
  <c r="EB659" i="6"/>
  <c r="EB640" i="6" s="1"/>
  <c r="EB375" i="6"/>
  <c r="EA411" i="6"/>
  <c r="DY492" i="6"/>
  <c r="CE160" i="48" s="1"/>
  <c r="DX472" i="6"/>
  <c r="DX454" i="6" s="1"/>
  <c r="CD152" i="48" s="1"/>
  <c r="CD56" i="48" s="1"/>
  <c r="DX463" i="6"/>
  <c r="DX445" i="6" s="1"/>
  <c r="ED654" i="6"/>
  <c r="EC634" i="6"/>
  <c r="EC653" i="6"/>
  <c r="EC596" i="6"/>
  <c r="EC615" i="6"/>
  <c r="EA625" i="6"/>
  <c r="CB138" i="48"/>
  <c r="DY420" i="6"/>
  <c r="EB732" i="6"/>
  <c r="EB656" i="6" s="1"/>
  <c r="EB668" i="6"/>
  <c r="EB649" i="6" s="1"/>
  <c r="CH111" i="48" s="1"/>
  <c r="EB613" i="6"/>
  <c r="EB602" i="6"/>
  <c r="DY541" i="6"/>
  <c r="DY540" i="6"/>
  <c r="DY542" i="6"/>
  <c r="DY539" i="6"/>
  <c r="DY543" i="6"/>
  <c r="DY544" i="6"/>
  <c r="DY545" i="6"/>
  <c r="DY546" i="6"/>
  <c r="DY548" i="6"/>
  <c r="DY549" i="6"/>
  <c r="DY550" i="6"/>
  <c r="DY551" i="6"/>
  <c r="DY552" i="6"/>
  <c r="DY553" i="6"/>
  <c r="DY554" i="6"/>
  <c r="EA598" i="6"/>
  <c r="DY433" i="6"/>
  <c r="DY422" i="6"/>
  <c r="BZ79" i="48"/>
  <c r="BZ75" i="48" s="1"/>
  <c r="BZ14" i="48" s="1"/>
  <c r="BZ8" i="48" s="1"/>
  <c r="BY7" i="52" s="1"/>
  <c r="BY44" i="60" s="1"/>
  <c r="EC708" i="6"/>
  <c r="EC679" i="6"/>
  <c r="EC681" i="6"/>
  <c r="EC680" i="6"/>
  <c r="EC709" i="6"/>
  <c r="EC710" i="6"/>
  <c r="EC683" i="6"/>
  <c r="EC684" i="6"/>
  <c r="EC712" i="6"/>
  <c r="EC713" i="6"/>
  <c r="EC685" i="6"/>
  <c r="EC714" i="6"/>
  <c r="EC686" i="6"/>
  <c r="EC715" i="6"/>
  <c r="EC687" i="6"/>
  <c r="EC688" i="6"/>
  <c r="EC716" i="6"/>
  <c r="EC689" i="6"/>
  <c r="EC717" i="6"/>
  <c r="EC718" i="6"/>
  <c r="EC690" i="6"/>
  <c r="EC719" i="6"/>
  <c r="EC691" i="6"/>
  <c r="EC692" i="6"/>
  <c r="EC720" i="6"/>
  <c r="EC693" i="6"/>
  <c r="EC721" i="6"/>
  <c r="EC722" i="6"/>
  <c r="EC694" i="6"/>
  <c r="EC723" i="6"/>
  <c r="EC695" i="6"/>
  <c r="EC724" i="6"/>
  <c r="EC696" i="6"/>
  <c r="EC725" i="6"/>
  <c r="EC697" i="6"/>
  <c r="EC698" i="6"/>
  <c r="EC726" i="6"/>
  <c r="EC699" i="6"/>
  <c r="EC727" i="6"/>
  <c r="EC728" i="6"/>
  <c r="EC700" i="6"/>
  <c r="EC701" i="6"/>
  <c r="EC729" i="6"/>
  <c r="EC702" i="6"/>
  <c r="EC730" i="6"/>
  <c r="EC731" i="6"/>
  <c r="EC704" i="6"/>
  <c r="EC733" i="6"/>
  <c r="EC705" i="6"/>
  <c r="EC734" i="6"/>
  <c r="DY432" i="6"/>
  <c r="EA603" i="6"/>
  <c r="EA623" i="6"/>
  <c r="DX464" i="6"/>
  <c r="DX446" i="6" s="1"/>
  <c r="EB663" i="6"/>
  <c r="EB644" i="6" s="1"/>
  <c r="DY431" i="6"/>
  <c r="DX461" i="6"/>
  <c r="DX471" i="6"/>
  <c r="DX538" i="6"/>
  <c r="DX466" i="6"/>
  <c r="EB703" i="6"/>
  <c r="EB678" i="6" s="1"/>
  <c r="DY508" i="6"/>
  <c r="DY490" i="6" s="1"/>
  <c r="CE158" i="48" s="1"/>
  <c r="DY499" i="6"/>
  <c r="DY481" i="6" s="1"/>
  <c r="K18" i="58"/>
  <c r="M228" i="59"/>
  <c r="EA37" i="6"/>
  <c r="DZ13" i="6"/>
  <c r="DZ36" i="6"/>
  <c r="DX484" i="6"/>
  <c r="DX501" i="6"/>
  <c r="DX483" i="6" s="1"/>
  <c r="DW443" i="6"/>
  <c r="DW460" i="6"/>
  <c r="DW442" i="6" s="1"/>
  <c r="DW465" i="6"/>
  <c r="DW447" i="6" s="1"/>
  <c r="DW448" i="6"/>
  <c r="DZ494" i="6"/>
  <c r="DZ512" i="6"/>
  <c r="DZ458" i="6"/>
  <c r="DZ476" i="6"/>
  <c r="EA459" i="6"/>
  <c r="DZ440" i="6"/>
  <c r="DY430" i="6"/>
  <c r="EA621" i="6"/>
  <c r="DZ617" i="6"/>
  <c r="EB665" i="6"/>
  <c r="EB646" i="6" s="1"/>
  <c r="DY517" i="6"/>
  <c r="DY526" i="6"/>
  <c r="BZ86" i="48"/>
  <c r="DX405" i="6"/>
  <c r="DX395" i="6"/>
  <c r="DX419" i="6"/>
  <c r="DY429" i="6"/>
  <c r="ED673" i="6"/>
  <c r="EE635" i="6"/>
  <c r="DZ628" i="6"/>
  <c r="CF108" i="48" s="1"/>
  <c r="EB608" i="6"/>
  <c r="EB606" i="6"/>
  <c r="DY589" i="6"/>
  <c r="DY582" i="6"/>
  <c r="DY497" i="6" s="1"/>
  <c r="DW453" i="6"/>
  <c r="CC151" i="48" s="1"/>
  <c r="CC49" i="48" s="1"/>
  <c r="DW470" i="6"/>
  <c r="DW452" i="6" s="1"/>
  <c r="CC150" i="48" s="1"/>
  <c r="CC78" i="48" s="1"/>
  <c r="DY428" i="6"/>
  <c r="EA637" i="6"/>
  <c r="EA655" i="6"/>
  <c r="EA636" i="6" s="1"/>
  <c r="CB76" i="48"/>
  <c r="ED672" i="6"/>
  <c r="EC675" i="6"/>
  <c r="EC676" i="6"/>
  <c r="EC674" i="6"/>
  <c r="EC703" i="6" s="1"/>
  <c r="DW395" i="6"/>
  <c r="EB601" i="6"/>
  <c r="EB620" i="6" s="1"/>
  <c r="EA666" i="6"/>
  <c r="EA647" i="6" s="1"/>
  <c r="CG109" i="48" s="1"/>
  <c r="DY571" i="6"/>
  <c r="DY518" i="6" s="1"/>
  <c r="DY564" i="6"/>
  <c r="DY515" i="6" s="1"/>
  <c r="DZ533" i="6"/>
  <c r="DZ534" i="6"/>
  <c r="DZ536" i="6" s="1"/>
  <c r="EA530" i="6"/>
  <c r="DZ532" i="6"/>
  <c r="DY427" i="6"/>
  <c r="EA642" i="6"/>
  <c r="EA660" i="6"/>
  <c r="EA641" i="6" s="1"/>
  <c r="EB639" i="6"/>
  <c r="EA609" i="6"/>
  <c r="EA629" i="6"/>
  <c r="CC30" i="48" l="1"/>
  <c r="CC69" i="48" s="1"/>
  <c r="CB26" i="48"/>
  <c r="CB77" i="48" s="1"/>
  <c r="DX56" i="6"/>
  <c r="DX33" i="6" s="1"/>
  <c r="CD24" i="48" s="1"/>
  <c r="CD61" i="48" s="1"/>
  <c r="DX65" i="6"/>
  <c r="DX46" i="6"/>
  <c r="DX23" i="6" s="1"/>
  <c r="CC29" i="48"/>
  <c r="CC62" i="48" s="1"/>
  <c r="DX51" i="6"/>
  <c r="DX28" i="6" s="1"/>
  <c r="CD19" i="48" s="1"/>
  <c r="DX54" i="6"/>
  <c r="DX31" i="6" s="1"/>
  <c r="CD22" i="48" s="1"/>
  <c r="EB621" i="6"/>
  <c r="EC665" i="6"/>
  <c r="DY195" i="6"/>
  <c r="DY194" i="6"/>
  <c r="DY232" i="6"/>
  <c r="DY76" i="6"/>
  <c r="DY82" i="6"/>
  <c r="DY128" i="6"/>
  <c r="DY114" i="6"/>
  <c r="DY99" i="6"/>
  <c r="DY98" i="6"/>
  <c r="DY116" i="6"/>
  <c r="DY102" i="6"/>
  <c r="DY47" i="6" s="1"/>
  <c r="DY24" i="6" s="1"/>
  <c r="DY86" i="6"/>
  <c r="DY133" i="6"/>
  <c r="DY84" i="6"/>
  <c r="DY70" i="6"/>
  <c r="DY87" i="6"/>
  <c r="DY101" i="6"/>
  <c r="DY93" i="6"/>
  <c r="DY22" i="6"/>
  <c r="DY72" i="6"/>
  <c r="DY94" i="6"/>
  <c r="DY126" i="6"/>
  <c r="DY79" i="6"/>
  <c r="DY78" i="6"/>
  <c r="DY75" i="6"/>
  <c r="DY74" i="6"/>
  <c r="DY117" i="6"/>
  <c r="DY89" i="6"/>
  <c r="DY95" i="6"/>
  <c r="DY124" i="6"/>
  <c r="DY123" i="6"/>
  <c r="DY129" i="6"/>
  <c r="DY130" i="6"/>
  <c r="DY127" i="6"/>
  <c r="DY118" i="6"/>
  <c r="DY115" i="6"/>
  <c r="DY125" i="6"/>
  <c r="DY107" i="6"/>
  <c r="DY104" i="6"/>
  <c r="DY113" i="6"/>
  <c r="DY100" i="6"/>
  <c r="DY131" i="6"/>
  <c r="DY83" i="6"/>
  <c r="DY112" i="6"/>
  <c r="DY111" i="6"/>
  <c r="DY81" i="6"/>
  <c r="DY80" i="6"/>
  <c r="DY77" i="6"/>
  <c r="DY88" i="6"/>
  <c r="DY103" i="6"/>
  <c r="DY110" i="6"/>
  <c r="DY96" i="6"/>
  <c r="DY120" i="6"/>
  <c r="DY69" i="6"/>
  <c r="DY67" i="6"/>
  <c r="DY66" i="6"/>
  <c r="DX779" i="6"/>
  <c r="DX796" i="6"/>
  <c r="DX778" i="6" s="1"/>
  <c r="DZ105" i="6"/>
  <c r="DZ106" i="6"/>
  <c r="DZ108" i="6"/>
  <c r="DZ114" i="6"/>
  <c r="DZ119" i="6"/>
  <c r="DZ73" i="6"/>
  <c r="DZ121" i="6"/>
  <c r="DZ89" i="6"/>
  <c r="DZ90" i="6"/>
  <c r="DZ134" i="6"/>
  <c r="DZ92" i="6"/>
  <c r="DZ91" i="6"/>
  <c r="EA60" i="6"/>
  <c r="EB14" i="6"/>
  <c r="DZ122" i="6"/>
  <c r="DZ66" i="6"/>
  <c r="DW16" i="6"/>
  <c r="DW38" i="6"/>
  <c r="DW15" i="6" s="1"/>
  <c r="CC16" i="48" s="1"/>
  <c r="DZ68" i="6"/>
  <c r="EB610" i="6"/>
  <c r="EB609" i="6" s="1"/>
  <c r="EB631" i="6"/>
  <c r="DW26" i="6"/>
  <c r="CC17" i="48" s="1"/>
  <c r="DW48" i="6"/>
  <c r="DW25" i="6" s="1"/>
  <c r="DY85" i="6"/>
  <c r="DY132" i="6"/>
  <c r="DZ130" i="6"/>
  <c r="DZ78" i="6"/>
  <c r="CC28" i="48"/>
  <c r="CC55" i="48" s="1"/>
  <c r="CC57" i="48" s="1"/>
  <c r="CC53" i="48" s="1"/>
  <c r="CC99" i="48" s="1"/>
  <c r="CC87" i="48" s="1"/>
  <c r="DW31" i="6"/>
  <c r="CC22" i="48" s="1"/>
  <c r="CC47" i="48" s="1"/>
  <c r="DW53" i="6"/>
  <c r="DW30" i="6" s="1"/>
  <c r="CC21" i="48" s="1"/>
  <c r="CC199" i="48" s="1"/>
  <c r="CC196" i="48" s="1"/>
  <c r="CB13" i="52" s="1"/>
  <c r="EC732" i="6"/>
  <c r="EC656" i="6" s="1"/>
  <c r="EA812" i="6"/>
  <c r="DZ814" i="6"/>
  <c r="DZ816" i="6"/>
  <c r="DZ815" i="6"/>
  <c r="DX786" i="6"/>
  <c r="DX801" i="6"/>
  <c r="DX783" i="6" s="1"/>
  <c r="DX49" i="6"/>
  <c r="DZ63" i="6"/>
  <c r="DZ62" i="6"/>
  <c r="EA59" i="6"/>
  <c r="DZ61" i="6"/>
  <c r="DX790" i="6"/>
  <c r="CD119" i="48" s="1"/>
  <c r="CD59" i="48" s="1"/>
  <c r="DX806" i="6"/>
  <c r="DX788" i="6" s="1"/>
  <c r="CD117" i="48" s="1"/>
  <c r="CD81" i="48" s="1"/>
  <c r="DY109" i="6"/>
  <c r="DZ67" i="6"/>
  <c r="DZ79" i="6"/>
  <c r="DZ80" i="6"/>
  <c r="DZ116" i="6"/>
  <c r="EA813" i="6"/>
  <c r="EB777" i="6"/>
  <c r="DY122" i="6"/>
  <c r="DY798" i="6"/>
  <c r="DY780" i="6" s="1"/>
  <c r="DY809" i="6"/>
  <c r="DY791" i="6" s="1"/>
  <c r="CE120" i="48" s="1"/>
  <c r="CE66" i="48" s="1"/>
  <c r="DW21" i="6"/>
  <c r="DW43" i="6"/>
  <c r="DW20" i="6" s="1"/>
  <c r="DZ844" i="6"/>
  <c r="DZ845" i="6"/>
  <c r="DZ838" i="6"/>
  <c r="DZ839" i="6"/>
  <c r="DZ834" i="6"/>
  <c r="DZ846" i="6"/>
  <c r="DZ835" i="6"/>
  <c r="DZ836" i="6"/>
  <c r="DZ837" i="6"/>
  <c r="DZ840" i="6"/>
  <c r="DZ841" i="6"/>
  <c r="DZ843" i="6"/>
  <c r="DZ842" i="6"/>
  <c r="DY71" i="6"/>
  <c r="DX55" i="6"/>
  <c r="DX32" i="6" s="1"/>
  <c r="CD23" i="48" s="1"/>
  <c r="CD54" i="48" s="1"/>
  <c r="DX41" i="6"/>
  <c r="DX18" i="6" s="1"/>
  <c r="DX50" i="6"/>
  <c r="DX27" i="6" s="1"/>
  <c r="CD18" i="48" s="1"/>
  <c r="DX44" i="6"/>
  <c r="DY804" i="6"/>
  <c r="DY833" i="6"/>
  <c r="DY808" i="6"/>
  <c r="DY799" i="6"/>
  <c r="DY781" i="6" s="1"/>
  <c r="EC669" i="6"/>
  <c r="EC650" i="6" s="1"/>
  <c r="CI112" i="48" s="1"/>
  <c r="DY97" i="6"/>
  <c r="DZ95" i="6"/>
  <c r="DZ83" i="6"/>
  <c r="DZ88" i="6"/>
  <c r="CB27" i="48"/>
  <c r="CB48" i="48" s="1"/>
  <c r="CB50" i="48" s="1"/>
  <c r="CB46" i="48" s="1"/>
  <c r="DY787" i="6"/>
  <c r="DY782" i="6"/>
  <c r="DY789" i="6"/>
  <c r="CE118" i="48" s="1"/>
  <c r="CE52" i="48" s="1"/>
  <c r="DY784" i="6"/>
  <c r="DY785" i="6"/>
  <c r="DY792" i="6"/>
  <c r="CE121" i="48" s="1"/>
  <c r="CE73" i="48" s="1"/>
  <c r="DX40" i="6"/>
  <c r="DX17" i="6" s="1"/>
  <c r="EB627" i="6"/>
  <c r="DZ128" i="6"/>
  <c r="EA628" i="6"/>
  <c r="CG108" i="48" s="1"/>
  <c r="DZ120" i="6"/>
  <c r="DZ96" i="6"/>
  <c r="DZ100" i="6"/>
  <c r="DX39" i="6"/>
  <c r="DX42" i="6"/>
  <c r="DX19" i="6" s="1"/>
  <c r="DX52" i="6"/>
  <c r="DX29" i="6" s="1"/>
  <c r="CD20" i="48" s="1"/>
  <c r="DX57" i="6"/>
  <c r="DX34" i="6" s="1"/>
  <c r="CD25" i="48" s="1"/>
  <c r="CD68" i="48" s="1"/>
  <c r="DY797" i="6"/>
  <c r="DY68" i="6"/>
  <c r="DY502" i="6"/>
  <c r="DY501" i="6" s="1"/>
  <c r="DY483" i="6" s="1"/>
  <c r="DX382" i="6"/>
  <c r="DZ374" i="6"/>
  <c r="DZ392" i="6"/>
  <c r="EA393" i="6"/>
  <c r="DX164" i="6"/>
  <c r="DX154" i="6"/>
  <c r="DX147" i="6"/>
  <c r="DX143" i="6"/>
  <c r="DY221" i="6"/>
  <c r="DY574" i="6"/>
  <c r="DX152" i="6"/>
  <c r="DY507" i="6"/>
  <c r="DY489" i="6" s="1"/>
  <c r="CE157" i="48" s="1"/>
  <c r="EB667" i="6"/>
  <c r="EB648" i="6" s="1"/>
  <c r="CH110" i="48" s="1"/>
  <c r="DY500" i="6"/>
  <c r="DY482" i="6" s="1"/>
  <c r="DY208" i="6"/>
  <c r="DX144" i="6"/>
  <c r="DX153" i="6"/>
  <c r="DY514" i="6"/>
  <c r="EB625" i="6"/>
  <c r="EB707" i="6"/>
  <c r="EA158" i="6"/>
  <c r="DZ161" i="6"/>
  <c r="DZ160" i="6"/>
  <c r="DZ224" i="6" s="1"/>
  <c r="DZ162" i="6"/>
  <c r="DX142" i="6"/>
  <c r="DX149" i="6"/>
  <c r="DY172" i="6"/>
  <c r="DY180" i="6"/>
  <c r="DY203" i="6"/>
  <c r="DY204" i="6"/>
  <c r="DY220" i="6"/>
  <c r="DY201" i="6"/>
  <c r="DY150" i="6" s="1"/>
  <c r="DY176" i="6"/>
  <c r="DY199" i="6"/>
  <c r="DY182" i="6"/>
  <c r="DY169" i="6"/>
  <c r="DY168" i="6"/>
  <c r="DY190" i="6"/>
  <c r="DY191" i="6"/>
  <c r="DY233" i="6"/>
  <c r="DY174" i="6"/>
  <c r="DY171" i="6"/>
  <c r="DY178" i="6"/>
  <c r="DY179" i="6"/>
  <c r="DY226" i="6"/>
  <c r="DY184" i="6"/>
  <c r="DY173" i="6"/>
  <c r="DY165" i="6"/>
  <c r="DY166" i="6"/>
  <c r="DY214" i="6"/>
  <c r="DY189" i="6"/>
  <c r="DY187" i="6"/>
  <c r="DY222" i="6"/>
  <c r="DY225" i="6"/>
  <c r="DY200" i="6"/>
  <c r="DY224" i="6"/>
  <c r="DY209" i="6"/>
  <c r="DY223" i="6"/>
  <c r="DY213" i="6"/>
  <c r="DY188" i="6"/>
  <c r="DY212" i="6"/>
  <c r="DY196" i="6"/>
  <c r="DY207" i="6"/>
  <c r="DY192" i="6"/>
  <c r="DY231" i="6"/>
  <c r="DY229" i="6"/>
  <c r="DY177" i="6"/>
  <c r="DY175" i="6"/>
  <c r="DY211" i="6"/>
  <c r="DY210" i="6"/>
  <c r="DY198" i="6"/>
  <c r="DY230" i="6"/>
  <c r="DY219" i="6"/>
  <c r="DY217" i="6"/>
  <c r="DY167" i="6"/>
  <c r="DY197" i="6"/>
  <c r="DY193" i="6"/>
  <c r="DY216" i="6"/>
  <c r="DY218" i="6"/>
  <c r="DY206" i="6"/>
  <c r="DY205" i="6"/>
  <c r="DY227" i="6"/>
  <c r="DY228" i="6"/>
  <c r="DY185" i="6"/>
  <c r="DY186" i="6"/>
  <c r="DY215" i="6"/>
  <c r="EA139" i="6"/>
  <c r="EB140" i="6"/>
  <c r="EA159" i="6"/>
  <c r="DY183" i="6"/>
  <c r="DZ175" i="6"/>
  <c r="DZ187" i="6"/>
  <c r="DZ199" i="6"/>
  <c r="DZ212" i="6"/>
  <c r="DZ200" i="6"/>
  <c r="DZ226" i="6"/>
  <c r="DZ167" i="6"/>
  <c r="DZ214" i="6"/>
  <c r="DZ225" i="6"/>
  <c r="DZ166" i="6"/>
  <c r="DZ179" i="6"/>
  <c r="DZ191" i="6"/>
  <c r="DZ215" i="6"/>
  <c r="DZ228" i="6"/>
  <c r="DZ206" i="6"/>
  <c r="DZ231" i="6"/>
  <c r="DZ223" i="6"/>
  <c r="DZ176" i="6"/>
  <c r="DZ189" i="6"/>
  <c r="DZ213" i="6"/>
  <c r="DZ204" i="6"/>
  <c r="DZ198" i="6"/>
  <c r="DZ177" i="6"/>
  <c r="DZ201" i="6"/>
  <c r="DZ150" i="6" s="1"/>
  <c r="DZ185" i="6"/>
  <c r="DZ165" i="6"/>
  <c r="DZ178" i="6"/>
  <c r="DZ190" i="6"/>
  <c r="DZ203" i="6"/>
  <c r="DZ216" i="6"/>
  <c r="DZ227" i="6"/>
  <c r="DZ169" i="6"/>
  <c r="DZ183" i="6"/>
  <c r="DZ168" i="6"/>
  <c r="DZ180" i="6"/>
  <c r="DZ192" i="6"/>
  <c r="DZ217" i="6"/>
  <c r="DZ229" i="6"/>
  <c r="DZ181" i="6"/>
  <c r="DZ218" i="6"/>
  <c r="DZ170" i="6"/>
  <c r="DZ193" i="6"/>
  <c r="DZ207" i="6"/>
  <c r="DZ219" i="6"/>
  <c r="DZ171" i="6"/>
  <c r="DZ182" i="6"/>
  <c r="DZ195" i="6"/>
  <c r="DZ221" i="6"/>
  <c r="DZ232" i="6"/>
  <c r="DZ172" i="6"/>
  <c r="DZ184" i="6"/>
  <c r="DZ196" i="6"/>
  <c r="DZ209" i="6"/>
  <c r="DZ220" i="6"/>
  <c r="DZ233" i="6"/>
  <c r="DZ174" i="6"/>
  <c r="DZ211" i="6"/>
  <c r="DZ173" i="6"/>
  <c r="DZ197" i="6"/>
  <c r="DZ210" i="6"/>
  <c r="DZ222" i="6"/>
  <c r="DX145" i="6"/>
  <c r="DY170" i="6"/>
  <c r="DW146" i="6"/>
  <c r="DX155" i="6"/>
  <c r="EC239" i="6"/>
  <c r="EB285" i="6"/>
  <c r="DW151" i="6"/>
  <c r="EB238" i="6"/>
  <c r="EB261" i="6"/>
  <c r="EC262" i="6"/>
  <c r="EA286" i="6"/>
  <c r="EA287" i="6"/>
  <c r="EB284" i="6"/>
  <c r="EA288" i="6"/>
  <c r="EB632" i="6"/>
  <c r="EA434" i="6"/>
  <c r="DW141" i="6"/>
  <c r="CC212" i="48" s="1"/>
  <c r="CC188" i="48" s="1"/>
  <c r="DZ242" i="6"/>
  <c r="DZ246" i="6"/>
  <c r="DZ250" i="6"/>
  <c r="DZ251" i="6"/>
  <c r="DZ249" i="6"/>
  <c r="DZ244" i="6"/>
  <c r="DZ256" i="6"/>
  <c r="DZ245" i="6"/>
  <c r="DZ248" i="6"/>
  <c r="DZ255" i="6"/>
  <c r="DZ252" i="6"/>
  <c r="DZ240" i="6"/>
  <c r="DZ247" i="6"/>
  <c r="DZ257" i="6"/>
  <c r="DZ258" i="6"/>
  <c r="DZ253" i="6"/>
  <c r="DZ241" i="6"/>
  <c r="DZ243" i="6"/>
  <c r="DZ259" i="6"/>
  <c r="DZ254" i="6"/>
  <c r="EC608" i="6"/>
  <c r="EC627" i="6" s="1"/>
  <c r="EA622" i="6"/>
  <c r="BZ13" i="48"/>
  <c r="EB637" i="6"/>
  <c r="EB655" i="6"/>
  <c r="EB636" i="6" s="1"/>
  <c r="EB531" i="6"/>
  <c r="EC441" i="6"/>
  <c r="DX470" i="6"/>
  <c r="DX452" i="6" s="1"/>
  <c r="CD150" i="48" s="1"/>
  <c r="CD78" i="48" s="1"/>
  <c r="DX453" i="6"/>
  <c r="CD151" i="48" s="1"/>
  <c r="CD49" i="48" s="1"/>
  <c r="EC599" i="6"/>
  <c r="EB661" i="6"/>
  <c r="DY525" i="6"/>
  <c r="DY524" i="6" s="1"/>
  <c r="CE148" i="48" s="1"/>
  <c r="CD17" i="52" s="1"/>
  <c r="DX377" i="6"/>
  <c r="DX394" i="6"/>
  <c r="DX376" i="6" s="1"/>
  <c r="CD131" i="48" s="1"/>
  <c r="DY520" i="6"/>
  <c r="DY519" i="6" s="1"/>
  <c r="DX443" i="6"/>
  <c r="DX460" i="6"/>
  <c r="DX442" i="6" s="1"/>
  <c r="EC663" i="6"/>
  <c r="EC644" i="6" s="1"/>
  <c r="ED596" i="6"/>
  <c r="EE654" i="6"/>
  <c r="ED634" i="6"/>
  <c r="ED653" i="6"/>
  <c r="ED615" i="6"/>
  <c r="P18" i="52"/>
  <c r="R216" i="48"/>
  <c r="DX489" i="6"/>
  <c r="CD157" i="48" s="1"/>
  <c r="DX506" i="6"/>
  <c r="DX488" i="6" s="1"/>
  <c r="CD156" i="48" s="1"/>
  <c r="DY556" i="6"/>
  <c r="DY472" i="6"/>
  <c r="DY454" i="6" s="1"/>
  <c r="CE152" i="48" s="1"/>
  <c r="CE56" i="48" s="1"/>
  <c r="DY463" i="6"/>
  <c r="DY445" i="6" s="1"/>
  <c r="DX404" i="6"/>
  <c r="DX386" i="6" s="1"/>
  <c r="DX387" i="6"/>
  <c r="CD132" i="48" s="1"/>
  <c r="DZ528" i="6"/>
  <c r="DZ426" i="6"/>
  <c r="DZ384" i="6"/>
  <c r="DZ379" i="6"/>
  <c r="DZ388" i="6"/>
  <c r="DZ383" i="6"/>
  <c r="DZ385" i="6"/>
  <c r="EC646" i="6"/>
  <c r="EC606" i="6"/>
  <c r="EB604" i="6"/>
  <c r="EB619" i="6"/>
  <c r="DZ492" i="6"/>
  <c r="CF160" i="48" s="1"/>
  <c r="EC657" i="6"/>
  <c r="EC638" i="6" s="1"/>
  <c r="EC601" i="6"/>
  <c r="EC610" i="6"/>
  <c r="DY466" i="6"/>
  <c r="DY461" i="6"/>
  <c r="DY538" i="6"/>
  <c r="DY471" i="6"/>
  <c r="EB758" i="6"/>
  <c r="EB740" i="6"/>
  <c r="EC795" i="6"/>
  <c r="EB776" i="6"/>
  <c r="EB794" i="6"/>
  <c r="DZ416" i="6"/>
  <c r="DW404" i="6"/>
  <c r="DW386" i="6" s="1"/>
  <c r="CB79" i="48"/>
  <c r="CB75" i="48" s="1"/>
  <c r="CB14" i="48" s="1"/>
  <c r="CB8" i="48" s="1"/>
  <c r="CA7" i="52" s="1"/>
  <c r="CA44" i="60" s="1"/>
  <c r="DY484" i="6"/>
  <c r="DW377" i="6"/>
  <c r="DW394" i="6"/>
  <c r="DW376" i="6" s="1"/>
  <c r="CC131" i="48" s="1"/>
  <c r="EB599" i="6"/>
  <c r="EC668" i="6"/>
  <c r="EC649" i="6" s="1"/>
  <c r="CI111" i="48" s="1"/>
  <c r="EC658" i="6"/>
  <c r="EC639" i="6" s="1"/>
  <c r="CC141" i="48"/>
  <c r="CC68" i="48"/>
  <c r="CC71" i="48" s="1"/>
  <c r="CC67" i="48" s="1"/>
  <c r="CC101" i="48" s="1"/>
  <c r="CC89" i="48" s="1"/>
  <c r="DX496" i="6"/>
  <c r="DX478" i="6" s="1"/>
  <c r="DX479" i="6"/>
  <c r="CC140" i="48"/>
  <c r="CC61" i="48"/>
  <c r="N228" i="59"/>
  <c r="L18" i="58"/>
  <c r="DY398" i="6"/>
  <c r="DY380" i="6" s="1"/>
  <c r="DY408" i="6"/>
  <c r="DY390" i="6" s="1"/>
  <c r="DZ526" i="6"/>
  <c r="DZ517" i="6"/>
  <c r="DZ515" i="6"/>
  <c r="EB630" i="6"/>
  <c r="DW382" i="6"/>
  <c r="DW399" i="6"/>
  <c r="DW381" i="6" s="1"/>
  <c r="EC643" i="6"/>
  <c r="EC645" i="6"/>
  <c r="DY419" i="6"/>
  <c r="DY400" i="6"/>
  <c r="DY396" i="6"/>
  <c r="DY378" i="6" s="1"/>
  <c r="DY407" i="6"/>
  <c r="DY389" i="6" s="1"/>
  <c r="DZ508" i="6"/>
  <c r="DZ490" i="6" s="1"/>
  <c r="CF158" i="48" s="1"/>
  <c r="DZ499" i="6"/>
  <c r="DZ481" i="6" s="1"/>
  <c r="DY479" i="6"/>
  <c r="DZ449" i="6"/>
  <c r="DZ491" i="6"/>
  <c r="DZ450" i="6"/>
  <c r="DZ455" i="6"/>
  <c r="DZ487" i="6"/>
  <c r="DZ485" i="6"/>
  <c r="DZ486" i="6"/>
  <c r="DZ451" i="6"/>
  <c r="DZ480" i="6"/>
  <c r="DZ444" i="6"/>
  <c r="EA458" i="6"/>
  <c r="EA476" i="6"/>
  <c r="EB459" i="6"/>
  <c r="EA512" i="6"/>
  <c r="EA494" i="6"/>
  <c r="EA440" i="6"/>
  <c r="EC600" i="6"/>
  <c r="EC612" i="6"/>
  <c r="EC611" i="6"/>
  <c r="EB410" i="6"/>
  <c r="EA412" i="6"/>
  <c r="EA413" i="6"/>
  <c r="EA414" i="6"/>
  <c r="DZ571" i="6"/>
  <c r="DZ556" i="6" s="1"/>
  <c r="EA557" i="6"/>
  <c r="EA576" i="6"/>
  <c r="EA558" i="6"/>
  <c r="EA575" i="6"/>
  <c r="EA559" i="6"/>
  <c r="EA577" i="6"/>
  <c r="EA560" i="6"/>
  <c r="EA578" i="6"/>
  <c r="EA579" i="6"/>
  <c r="EA561" i="6"/>
  <c r="EA562" i="6"/>
  <c r="EA580" i="6"/>
  <c r="EA581" i="6"/>
  <c r="EA563" i="6"/>
  <c r="EA564" i="6"/>
  <c r="EA582" i="6"/>
  <c r="EA584" i="6"/>
  <c r="EA566" i="6"/>
  <c r="EA585" i="6"/>
  <c r="EA567" i="6"/>
  <c r="EA568" i="6"/>
  <c r="EA528" i="6" s="1"/>
  <c r="EA586" i="6"/>
  <c r="EA510" i="6" s="1"/>
  <c r="EA569" i="6"/>
  <c r="EA587" i="6"/>
  <c r="EA588" i="6"/>
  <c r="EA570" i="6"/>
  <c r="EA590" i="6"/>
  <c r="EA572" i="6"/>
  <c r="ED708" i="6"/>
  <c r="ED679" i="6"/>
  <c r="ED681" i="6"/>
  <c r="ED680" i="6"/>
  <c r="ED709" i="6"/>
  <c r="ED710" i="6"/>
  <c r="ED683" i="6"/>
  <c r="ED712" i="6"/>
  <c r="ED684" i="6"/>
  <c r="ED685" i="6"/>
  <c r="ED713" i="6"/>
  <c r="ED714" i="6"/>
  <c r="ED686" i="6"/>
  <c r="ED715" i="6"/>
  <c r="ED687" i="6"/>
  <c r="ED688" i="6"/>
  <c r="ED716" i="6"/>
  <c r="ED689" i="6"/>
  <c r="ED717" i="6"/>
  <c r="ED690" i="6"/>
  <c r="ED718" i="6"/>
  <c r="ED719" i="6"/>
  <c r="ED691" i="6"/>
  <c r="ED720" i="6"/>
  <c r="ED692" i="6"/>
  <c r="ED721" i="6"/>
  <c r="ED693" i="6"/>
  <c r="ED722" i="6"/>
  <c r="ED694" i="6"/>
  <c r="ED695" i="6"/>
  <c r="ED723" i="6"/>
  <c r="ED696" i="6"/>
  <c r="ED724" i="6"/>
  <c r="ED697" i="6"/>
  <c r="ED725" i="6"/>
  <c r="ED726" i="6"/>
  <c r="ED698" i="6"/>
  <c r="ED699" i="6"/>
  <c r="ED727" i="6"/>
  <c r="ED700" i="6"/>
  <c r="ED728" i="6"/>
  <c r="ED701" i="6"/>
  <c r="ED729" i="6"/>
  <c r="ED730" i="6"/>
  <c r="ED702" i="6"/>
  <c r="ED731" i="6"/>
  <c r="ED704" i="6"/>
  <c r="ED733" i="6"/>
  <c r="ED705" i="6"/>
  <c r="ED734" i="6"/>
  <c r="EE673" i="6"/>
  <c r="EF635" i="6"/>
  <c r="EC613" i="6"/>
  <c r="EC602" i="6"/>
  <c r="EC604" i="6"/>
  <c r="EC678" i="6"/>
  <c r="DY474" i="6"/>
  <c r="DY456" i="6" s="1"/>
  <c r="CE154" i="48" s="1"/>
  <c r="CE70" i="48" s="1"/>
  <c r="DY464" i="6"/>
  <c r="DY446" i="6" s="1"/>
  <c r="EC375" i="6"/>
  <c r="EB411" i="6"/>
  <c r="DZ589" i="6"/>
  <c r="DZ500" i="6" s="1"/>
  <c r="DZ482" i="6" s="1"/>
  <c r="DZ497" i="6"/>
  <c r="DY405" i="6"/>
  <c r="DY395" i="6"/>
  <c r="DZ541" i="6"/>
  <c r="DZ542" i="6"/>
  <c r="DZ540" i="6"/>
  <c r="DZ543" i="6"/>
  <c r="DZ539" i="6"/>
  <c r="DZ544" i="6"/>
  <c r="DZ545" i="6"/>
  <c r="DZ546" i="6"/>
  <c r="DZ548" i="6"/>
  <c r="DZ549" i="6"/>
  <c r="DZ550" i="6"/>
  <c r="DZ474" i="6" s="1"/>
  <c r="DZ456" i="6" s="1"/>
  <c r="CF154" i="48" s="1"/>
  <c r="CF70" i="48" s="1"/>
  <c r="DZ551" i="6"/>
  <c r="DZ552" i="6"/>
  <c r="DZ553" i="6"/>
  <c r="DZ554" i="6"/>
  <c r="EE672" i="6"/>
  <c r="ED675" i="6"/>
  <c r="ED674" i="6"/>
  <c r="ED676" i="6"/>
  <c r="EA36" i="6"/>
  <c r="EA13" i="6"/>
  <c r="EB37" i="6"/>
  <c r="DX465" i="6"/>
  <c r="DX447" i="6" s="1"/>
  <c r="DX448" i="6"/>
  <c r="EC670" i="6"/>
  <c r="EC651" i="6" s="1"/>
  <c r="CI113" i="48" s="1"/>
  <c r="EC661" i="6"/>
  <c r="EC659" i="6"/>
  <c r="EC640" i="6" s="1"/>
  <c r="EA617" i="6"/>
  <c r="EA533" i="6"/>
  <c r="EB530" i="6"/>
  <c r="EA532" i="6"/>
  <c r="EA571" i="6" s="1"/>
  <c r="EA534" i="6"/>
  <c r="EA536" i="6" s="1"/>
  <c r="EC630" i="6" l="1"/>
  <c r="DZ574" i="6"/>
  <c r="CD29" i="48"/>
  <c r="CD62" i="48" s="1"/>
  <c r="DZ55" i="6"/>
  <c r="DZ32" i="6" s="1"/>
  <c r="CF23" i="48" s="1"/>
  <c r="CF54" i="48" s="1"/>
  <c r="CC26" i="48"/>
  <c r="CC77" i="48" s="1"/>
  <c r="CD28" i="48"/>
  <c r="CD55" i="48" s="1"/>
  <c r="CC27" i="48"/>
  <c r="CC48" i="48" s="1"/>
  <c r="CC50" i="48" s="1"/>
  <c r="CC46" i="48" s="1"/>
  <c r="EC707" i="6"/>
  <c r="EC667" i="6"/>
  <c r="EC666" i="6" s="1"/>
  <c r="EC647" i="6" s="1"/>
  <c r="CI109" i="48" s="1"/>
  <c r="EC632" i="6"/>
  <c r="EC631" i="6"/>
  <c r="EB629" i="6"/>
  <c r="EC619" i="6"/>
  <c r="EB666" i="6"/>
  <c r="EB647" i="6" s="1"/>
  <c r="CH109" i="48" s="1"/>
  <c r="CB45" i="48"/>
  <c r="CB98" i="48"/>
  <c r="CB86" i="48" s="1"/>
  <c r="CB85" i="48" s="1"/>
  <c r="CB38" i="48"/>
  <c r="DZ782" i="6"/>
  <c r="DZ792" i="6"/>
  <c r="CF121" i="48" s="1"/>
  <c r="CF73" i="48" s="1"/>
  <c r="DZ785" i="6"/>
  <c r="DZ784" i="6"/>
  <c r="DZ787" i="6"/>
  <c r="DZ789" i="6"/>
  <c r="CF118" i="48" s="1"/>
  <c r="CF52" i="48" s="1"/>
  <c r="EA836" i="6"/>
  <c r="EA842" i="6"/>
  <c r="EA837" i="6"/>
  <c r="EA843" i="6"/>
  <c r="EA834" i="6"/>
  <c r="EA838" i="6"/>
  <c r="EA835" i="6"/>
  <c r="EA839" i="6"/>
  <c r="EA840" i="6"/>
  <c r="EA841" i="6"/>
  <c r="EA846" i="6"/>
  <c r="EA844" i="6"/>
  <c r="EA845" i="6"/>
  <c r="EB60" i="6"/>
  <c r="EC14" i="6"/>
  <c r="DY42" i="6"/>
  <c r="DY19" i="6" s="1"/>
  <c r="DY57" i="6"/>
  <c r="DY34" i="6" s="1"/>
  <c r="CE25" i="48" s="1"/>
  <c r="DY52" i="6"/>
  <c r="DY29" i="6" s="1"/>
  <c r="CE20" i="48" s="1"/>
  <c r="DZ520" i="6"/>
  <c r="DZ519" i="6" s="1"/>
  <c r="CD57" i="48"/>
  <c r="CD53" i="48" s="1"/>
  <c r="CD99" i="48" s="1"/>
  <c r="CD87" i="48" s="1"/>
  <c r="DZ808" i="6"/>
  <c r="DZ799" i="6"/>
  <c r="DZ781" i="6" s="1"/>
  <c r="DZ804" i="6"/>
  <c r="DZ833" i="6"/>
  <c r="DZ74" i="6"/>
  <c r="DZ103" i="6"/>
  <c r="DZ110" i="6"/>
  <c r="DZ87" i="6"/>
  <c r="DZ22" i="6"/>
  <c r="DZ123" i="6"/>
  <c r="DZ99" i="6"/>
  <c r="DZ93" i="6"/>
  <c r="DZ111" i="6"/>
  <c r="DZ97" i="6"/>
  <c r="DZ81" i="6"/>
  <c r="DZ125" i="6"/>
  <c r="DZ75" i="6"/>
  <c r="DZ98" i="6"/>
  <c r="DZ85" i="6"/>
  <c r="DZ133" i="6"/>
  <c r="DZ132" i="6"/>
  <c r="DZ109" i="6"/>
  <c r="DZ70" i="6"/>
  <c r="DZ127" i="6"/>
  <c r="DZ113" i="6"/>
  <c r="DZ86" i="6"/>
  <c r="DZ72" i="6"/>
  <c r="DZ77" i="6"/>
  <c r="EA61" i="6"/>
  <c r="EB59" i="6"/>
  <c r="EA63" i="6"/>
  <c r="EA62" i="6"/>
  <c r="DZ102" i="6"/>
  <c r="DZ47" i="6" s="1"/>
  <c r="DZ24" i="6" s="1"/>
  <c r="DY49" i="6"/>
  <c r="DY39" i="6"/>
  <c r="DY54" i="6"/>
  <c r="DY46" i="6"/>
  <c r="DY23" i="6" s="1"/>
  <c r="EA84" i="6"/>
  <c r="DZ76" i="6"/>
  <c r="DZ71" i="6"/>
  <c r="EA80" i="6"/>
  <c r="EA104" i="6"/>
  <c r="EA121" i="6"/>
  <c r="EA73" i="6"/>
  <c r="EA117" i="6"/>
  <c r="EA133" i="6"/>
  <c r="EA81" i="6"/>
  <c r="EA105" i="6"/>
  <c r="EA122" i="6"/>
  <c r="EA69" i="6"/>
  <c r="EA83" i="6"/>
  <c r="EA106" i="6"/>
  <c r="EA124" i="6"/>
  <c r="EA95" i="6"/>
  <c r="EA86" i="6"/>
  <c r="EA108" i="6"/>
  <c r="EA123" i="6"/>
  <c r="EA89" i="6"/>
  <c r="EA110" i="6"/>
  <c r="EA126" i="6"/>
  <c r="EA90" i="6"/>
  <c r="EA111" i="6"/>
  <c r="EA130" i="6"/>
  <c r="EA66" i="6"/>
  <c r="EA91" i="6"/>
  <c r="EA112" i="6"/>
  <c r="EA129" i="6"/>
  <c r="EA92" i="6"/>
  <c r="EA114" i="6"/>
  <c r="EA132" i="6"/>
  <c r="EA74" i="6"/>
  <c r="EA96" i="6"/>
  <c r="EA118" i="6"/>
  <c r="EA134" i="6"/>
  <c r="EA76" i="6"/>
  <c r="EA97" i="6"/>
  <c r="EA119" i="6"/>
  <c r="EA120" i="6"/>
  <c r="EA78" i="6"/>
  <c r="EA100" i="6"/>
  <c r="DZ124" i="6"/>
  <c r="DZ101" i="6"/>
  <c r="DY790" i="6"/>
  <c r="CE119" i="48" s="1"/>
  <c r="CE59" i="48" s="1"/>
  <c r="DY806" i="6"/>
  <c r="DY788" i="6" s="1"/>
  <c r="CE117" i="48" s="1"/>
  <c r="CE81" i="48" s="1"/>
  <c r="DY786" i="6"/>
  <c r="DY801" i="6"/>
  <c r="DY783" i="6" s="1"/>
  <c r="DY55" i="6"/>
  <c r="DY32" i="6" s="1"/>
  <c r="CE23" i="48" s="1"/>
  <c r="DY50" i="6"/>
  <c r="DY27" i="6" s="1"/>
  <c r="CE18" i="48" s="1"/>
  <c r="DY41" i="6"/>
  <c r="DY18" i="6" s="1"/>
  <c r="EA816" i="6"/>
  <c r="EA814" i="6"/>
  <c r="EA815" i="6"/>
  <c r="EB812" i="6"/>
  <c r="DY496" i="6"/>
  <c r="DY478" i="6" s="1"/>
  <c r="EA67" i="6"/>
  <c r="EA98" i="6"/>
  <c r="DZ129" i="6"/>
  <c r="DZ84" i="6"/>
  <c r="DZ131" i="6"/>
  <c r="DZ94" i="6"/>
  <c r="DX16" i="6"/>
  <c r="DX38" i="6"/>
  <c r="DX15" i="6" s="1"/>
  <c r="CD16" i="48" s="1"/>
  <c r="DZ809" i="6"/>
  <c r="DZ791" i="6" s="1"/>
  <c r="CF120" i="48" s="1"/>
  <c r="CF66" i="48" s="1"/>
  <c r="DZ798" i="6"/>
  <c r="DZ780" i="6" s="1"/>
  <c r="EB813" i="6"/>
  <c r="EC777" i="6"/>
  <c r="CF133" i="48"/>
  <c r="CF139" i="48" s="1"/>
  <c r="DY796" i="6"/>
  <c r="DY778" i="6" s="1"/>
  <c r="DY779" i="6"/>
  <c r="DZ107" i="6"/>
  <c r="DZ118" i="6"/>
  <c r="DZ104" i="6"/>
  <c r="DZ69" i="6"/>
  <c r="DX53" i="6"/>
  <c r="DX30" i="6" s="1"/>
  <c r="CD21" i="48" s="1"/>
  <c r="CD199" i="48" s="1"/>
  <c r="CD196" i="48" s="1"/>
  <c r="CC13" i="52" s="1"/>
  <c r="DY51" i="6"/>
  <c r="DY28" i="6" s="1"/>
  <c r="CE19" i="48" s="1"/>
  <c r="DY44" i="6"/>
  <c r="DY40" i="6"/>
  <c r="DY17" i="6" s="1"/>
  <c r="DY56" i="6"/>
  <c r="DY33" i="6" s="1"/>
  <c r="CE24" i="48" s="1"/>
  <c r="DY65" i="6"/>
  <c r="DX43" i="6"/>
  <c r="DX20" i="6" s="1"/>
  <c r="DX21" i="6"/>
  <c r="EB434" i="6"/>
  <c r="EA71" i="6"/>
  <c r="EA88" i="6"/>
  <c r="DZ797" i="6"/>
  <c r="DZ115" i="6"/>
  <c r="DZ112" i="6"/>
  <c r="DZ117" i="6"/>
  <c r="DZ502" i="6"/>
  <c r="DZ501" i="6" s="1"/>
  <c r="DZ483" i="6" s="1"/>
  <c r="EA85" i="6"/>
  <c r="EA101" i="6"/>
  <c r="CD30" i="48"/>
  <c r="CD69" i="48" s="1"/>
  <c r="CD71" i="48" s="1"/>
  <c r="CD67" i="48" s="1"/>
  <c r="CD101" i="48" s="1"/>
  <c r="CD89" i="48" s="1"/>
  <c r="DZ82" i="6"/>
  <c r="DX26" i="6"/>
  <c r="CD17" i="48" s="1"/>
  <c r="CD27" i="48" s="1"/>
  <c r="CD48" i="48" s="1"/>
  <c r="DX48" i="6"/>
  <c r="DX25" i="6" s="1"/>
  <c r="DZ126" i="6"/>
  <c r="EA374" i="6"/>
  <c r="EB393" i="6"/>
  <c r="EA392" i="6"/>
  <c r="EB287" i="6"/>
  <c r="EC284" i="6"/>
  <c r="EB286" i="6"/>
  <c r="EB288" i="6"/>
  <c r="ED239" i="6"/>
  <c r="EC285" i="6"/>
  <c r="DX141" i="6"/>
  <c r="CD212" i="48" s="1"/>
  <c r="CD188" i="48" s="1"/>
  <c r="DY144" i="6"/>
  <c r="DY153" i="6"/>
  <c r="DY164" i="6"/>
  <c r="DY143" i="6"/>
  <c r="DY154" i="6"/>
  <c r="DY147" i="6"/>
  <c r="DY149" i="6"/>
  <c r="DX151" i="6"/>
  <c r="EC625" i="6"/>
  <c r="DZ155" i="6"/>
  <c r="DZ188" i="6"/>
  <c r="EA180" i="6"/>
  <c r="EA229" i="6"/>
  <c r="EA206" i="6"/>
  <c r="EA183" i="6"/>
  <c r="EA194" i="6"/>
  <c r="EA207" i="6"/>
  <c r="EA211" i="6"/>
  <c r="EA181" i="6"/>
  <c r="EA193" i="6"/>
  <c r="EA219" i="6"/>
  <c r="EA231" i="6"/>
  <c r="EA232" i="6"/>
  <c r="EA195" i="6"/>
  <c r="EA184" i="6"/>
  <c r="EA173" i="6"/>
  <c r="EA166" i="6"/>
  <c r="EA203" i="6"/>
  <c r="EA174" i="6"/>
  <c r="EA186" i="6"/>
  <c r="EA198" i="6"/>
  <c r="EA201" i="6"/>
  <c r="EA150" i="6" s="1"/>
  <c r="EA212" i="6"/>
  <c r="EA223" i="6"/>
  <c r="EA176" i="6"/>
  <c r="EA189" i="6"/>
  <c r="EA226" i="6"/>
  <c r="EA177" i="6"/>
  <c r="EC140" i="6"/>
  <c r="EB159" i="6"/>
  <c r="EB139" i="6"/>
  <c r="DY152" i="6"/>
  <c r="DY506" i="6"/>
  <c r="DY488" i="6" s="1"/>
  <c r="CE156" i="48" s="1"/>
  <c r="EA257" i="6"/>
  <c r="EA253" i="6"/>
  <c r="EA254" i="6"/>
  <c r="EA249" i="6"/>
  <c r="EA241" i="6"/>
  <c r="EA244" i="6"/>
  <c r="EA251" i="6"/>
  <c r="EA245" i="6"/>
  <c r="EA246" i="6"/>
  <c r="EA240" i="6"/>
  <c r="EA247" i="6"/>
  <c r="EA255" i="6"/>
  <c r="EA256" i="6"/>
  <c r="EA250" i="6"/>
  <c r="EA258" i="6"/>
  <c r="EA248" i="6"/>
  <c r="EA243" i="6"/>
  <c r="EA242" i="6"/>
  <c r="EA259" i="6"/>
  <c r="EA252" i="6"/>
  <c r="DX146" i="6"/>
  <c r="EC261" i="6"/>
  <c r="EC238" i="6"/>
  <c r="ED262" i="6"/>
  <c r="DY145" i="6"/>
  <c r="DY155" i="6"/>
  <c r="DZ507" i="6"/>
  <c r="DZ489" i="6" s="1"/>
  <c r="CF157" i="48" s="1"/>
  <c r="DZ186" i="6"/>
  <c r="DZ143" i="6" s="1"/>
  <c r="DZ208" i="6"/>
  <c r="DZ205" i="6"/>
  <c r="DZ230" i="6"/>
  <c r="DZ145" i="6" s="1"/>
  <c r="DZ194" i="6"/>
  <c r="EA162" i="6"/>
  <c r="EA161" i="6"/>
  <c r="EB158" i="6"/>
  <c r="EA160" i="6"/>
  <c r="EA192" i="6" s="1"/>
  <c r="DY142" i="6"/>
  <c r="CB13" i="48"/>
  <c r="ED613" i="6"/>
  <c r="ED602" i="6"/>
  <c r="CC98" i="48"/>
  <c r="CC137" i="48"/>
  <c r="CC129" i="48"/>
  <c r="CC76" i="48"/>
  <c r="CD129" i="48"/>
  <c r="CD137" i="48"/>
  <c r="EC618" i="6"/>
  <c r="EC598" i="6"/>
  <c r="EB557" i="6"/>
  <c r="EB576" i="6"/>
  <c r="EB575" i="6"/>
  <c r="EB558" i="6"/>
  <c r="EB577" i="6"/>
  <c r="EB559" i="6"/>
  <c r="EB560" i="6"/>
  <c r="EB578" i="6"/>
  <c r="EB579" i="6"/>
  <c r="EB561" i="6"/>
  <c r="EB580" i="6"/>
  <c r="EB562" i="6"/>
  <c r="EB563" i="6"/>
  <c r="EB581" i="6"/>
  <c r="EB582" i="6"/>
  <c r="EB564" i="6"/>
  <c r="EB584" i="6"/>
  <c r="EB566" i="6"/>
  <c r="EB585" i="6"/>
  <c r="EB567" i="6"/>
  <c r="EB568" i="6"/>
  <c r="EB528" i="6" s="1"/>
  <c r="EB586" i="6"/>
  <c r="EB510" i="6" s="1"/>
  <c r="EB569" i="6"/>
  <c r="EB587" i="6"/>
  <c r="EB588" i="6"/>
  <c r="EB570" i="6"/>
  <c r="EB590" i="6"/>
  <c r="EB572" i="6"/>
  <c r="EC642" i="6"/>
  <c r="EC660" i="6"/>
  <c r="EC641" i="6" s="1"/>
  <c r="ED645" i="6"/>
  <c r="ED643" i="6"/>
  <c r="DZ466" i="6"/>
  <c r="DZ538" i="6"/>
  <c r="DZ471" i="6"/>
  <c r="DZ461" i="6"/>
  <c r="DZ479" i="6"/>
  <c r="DZ496" i="6"/>
  <c r="DZ478" i="6" s="1"/>
  <c r="ED670" i="6"/>
  <c r="ED651" i="6" s="1"/>
  <c r="CJ113" i="48" s="1"/>
  <c r="ED659" i="6"/>
  <c r="ED640" i="6" s="1"/>
  <c r="EC637" i="6"/>
  <c r="EC655" i="6"/>
  <c r="EC636" i="6" s="1"/>
  <c r="EE708" i="6"/>
  <c r="EE679" i="6"/>
  <c r="EE681" i="6"/>
  <c r="EE680" i="6"/>
  <c r="EE709" i="6"/>
  <c r="EE710" i="6"/>
  <c r="EE683" i="6"/>
  <c r="EE684" i="6"/>
  <c r="EE712" i="6"/>
  <c r="EE685" i="6"/>
  <c r="EE713" i="6"/>
  <c r="EE686" i="6"/>
  <c r="EE714" i="6"/>
  <c r="EE715" i="6"/>
  <c r="EE687" i="6"/>
  <c r="EE716" i="6"/>
  <c r="EE688" i="6"/>
  <c r="EE689" i="6"/>
  <c r="EE717" i="6"/>
  <c r="EE690" i="6"/>
  <c r="EE718" i="6"/>
  <c r="EE719" i="6"/>
  <c r="EE691" i="6"/>
  <c r="EE692" i="6"/>
  <c r="EE720" i="6"/>
  <c r="EE721" i="6"/>
  <c r="EE693" i="6"/>
  <c r="EE722" i="6"/>
  <c r="EE694" i="6"/>
  <c r="EE723" i="6"/>
  <c r="EE695" i="6"/>
  <c r="EE696" i="6"/>
  <c r="EE724" i="6"/>
  <c r="EE725" i="6"/>
  <c r="EE697" i="6"/>
  <c r="EE698" i="6"/>
  <c r="EE726" i="6"/>
  <c r="EE699" i="6"/>
  <c r="EE727" i="6"/>
  <c r="EE700" i="6"/>
  <c r="EE728" i="6"/>
  <c r="EE729" i="6"/>
  <c r="EE701" i="6"/>
  <c r="EE730" i="6"/>
  <c r="EE702" i="6"/>
  <c r="EE731" i="6"/>
  <c r="EE704" i="6"/>
  <c r="EE733" i="6"/>
  <c r="EE705" i="6"/>
  <c r="EE734" i="6"/>
  <c r="EC603" i="6"/>
  <c r="EC623" i="6"/>
  <c r="ED732" i="6"/>
  <c r="ED707" i="6" s="1"/>
  <c r="ED668" i="6"/>
  <c r="ED649" i="6" s="1"/>
  <c r="CJ111" i="48" s="1"/>
  <c r="EA518" i="6"/>
  <c r="EA526" i="6"/>
  <c r="EA517" i="6"/>
  <c r="O228" i="59"/>
  <c r="M18" i="58"/>
  <c r="DZ424" i="6"/>
  <c r="DZ425" i="6"/>
  <c r="DZ427" i="6"/>
  <c r="DZ428" i="6"/>
  <c r="DZ429" i="6"/>
  <c r="DZ423" i="6"/>
  <c r="DZ431" i="6"/>
  <c r="DZ430" i="6"/>
  <c r="DZ433" i="6"/>
  <c r="DZ422" i="6"/>
  <c r="DZ432" i="6"/>
  <c r="DZ420" i="6"/>
  <c r="DZ421" i="6"/>
  <c r="DY470" i="6"/>
  <c r="DY452" i="6" s="1"/>
  <c r="CE150" i="48" s="1"/>
  <c r="CE78" i="48" s="1"/>
  <c r="DY453" i="6"/>
  <c r="CE151" i="48" s="1"/>
  <c r="CE49" i="48" s="1"/>
  <c r="EE615" i="6"/>
  <c r="EE596" i="6"/>
  <c r="EE634" i="6"/>
  <c r="EF654" i="6"/>
  <c r="EE653" i="6"/>
  <c r="DZ464" i="6"/>
  <c r="DZ446" i="6" s="1"/>
  <c r="EB412" i="6"/>
  <c r="EC410" i="6"/>
  <c r="EB413" i="6"/>
  <c r="EB416" i="6" s="1"/>
  <c r="EB414" i="6"/>
  <c r="EC621" i="6"/>
  <c r="ED703" i="6"/>
  <c r="ED678" i="6" s="1"/>
  <c r="ED665" i="6"/>
  <c r="ED646" i="6" s="1"/>
  <c r="ED663" i="6"/>
  <c r="ED644" i="6" s="1"/>
  <c r="EA508" i="6"/>
  <c r="EA490" i="6" s="1"/>
  <c r="CG158" i="48" s="1"/>
  <c r="EA499" i="6"/>
  <c r="EA481" i="6" s="1"/>
  <c r="EB603" i="6"/>
  <c r="EB623" i="6"/>
  <c r="S216" i="48"/>
  <c r="Q18" i="52"/>
  <c r="EA589" i="6"/>
  <c r="EA500" i="6" s="1"/>
  <c r="EA482" i="6" s="1"/>
  <c r="EA497" i="6"/>
  <c r="DY443" i="6"/>
  <c r="DY460" i="6"/>
  <c r="DY442" i="6" s="1"/>
  <c r="EB618" i="6"/>
  <c r="EB598" i="6"/>
  <c r="EB617" i="6" s="1"/>
  <c r="ED606" i="6"/>
  <c r="ED625" i="6" s="1"/>
  <c r="EB440" i="6"/>
  <c r="EB458" i="6"/>
  <c r="EC459" i="6"/>
  <c r="EB512" i="6"/>
  <c r="EB476" i="6"/>
  <c r="EB494" i="6"/>
  <c r="DY448" i="6"/>
  <c r="DY465" i="6"/>
  <c r="DY447" i="6" s="1"/>
  <c r="EC648" i="6"/>
  <c r="CI110" i="48" s="1"/>
  <c r="ED611" i="6"/>
  <c r="ED601" i="6"/>
  <c r="EA416" i="6"/>
  <c r="DY382" i="6"/>
  <c r="DY399" i="6"/>
  <c r="DY381" i="6" s="1"/>
  <c r="EC609" i="6"/>
  <c r="EC629" i="6"/>
  <c r="CD138" i="48"/>
  <c r="CD47" i="48"/>
  <c r="EA487" i="6"/>
  <c r="EA451" i="6"/>
  <c r="EA485" i="6"/>
  <c r="EA480" i="6"/>
  <c r="EA450" i="6"/>
  <c r="EA491" i="6"/>
  <c r="CG159" i="48" s="1"/>
  <c r="EA449" i="6"/>
  <c r="EA486" i="6"/>
  <c r="EA455" i="6"/>
  <c r="EA444" i="6"/>
  <c r="EC37" i="6"/>
  <c r="EB36" i="6"/>
  <c r="EB13" i="6"/>
  <c r="EG635" i="6"/>
  <c r="EF673" i="6"/>
  <c r="EA520" i="6"/>
  <c r="EA519" i="6" s="1"/>
  <c r="EA525" i="6"/>
  <c r="EA515" i="6"/>
  <c r="EA556" i="6"/>
  <c r="EA426" i="6"/>
  <c r="EA388" i="6"/>
  <c r="EA384" i="6"/>
  <c r="EA379" i="6"/>
  <c r="EA383" i="6"/>
  <c r="EA385" i="6"/>
  <c r="EC620" i="6"/>
  <c r="EB642" i="6"/>
  <c r="EB660" i="6"/>
  <c r="EB641" i="6" s="1"/>
  <c r="ED441" i="6"/>
  <c r="EC531" i="6"/>
  <c r="ED375" i="6"/>
  <c r="EC411" i="6"/>
  <c r="ED608" i="6"/>
  <c r="ED627" i="6" s="1"/>
  <c r="ED658" i="6"/>
  <c r="ED639" i="6" s="1"/>
  <c r="EB424" i="6"/>
  <c r="EC758" i="6"/>
  <c r="EC740" i="6"/>
  <c r="EC776" i="6"/>
  <c r="EC794" i="6"/>
  <c r="ED795" i="6"/>
  <c r="EB532" i="6"/>
  <c r="EC530" i="6"/>
  <c r="EB533" i="6"/>
  <c r="EB534" i="6"/>
  <c r="EB536" i="6" s="1"/>
  <c r="DY377" i="6"/>
  <c r="DY394" i="6"/>
  <c r="DY376" i="6" s="1"/>
  <c r="DY387" i="6"/>
  <c r="DY404" i="6"/>
  <c r="DY386" i="6" s="1"/>
  <c r="ED657" i="6"/>
  <c r="ED638" i="6" s="1"/>
  <c r="ED669" i="6"/>
  <c r="ED650" i="6" s="1"/>
  <c r="CJ112" i="48" s="1"/>
  <c r="DZ525" i="6"/>
  <c r="DZ524" i="6" s="1"/>
  <c r="CF148" i="48" s="1"/>
  <c r="CE17" i="52" s="1"/>
  <c r="DZ518" i="6"/>
  <c r="DZ514" i="6" s="1"/>
  <c r="ED612" i="6"/>
  <c r="ED600" i="6"/>
  <c r="EE675" i="6"/>
  <c r="EE676" i="6"/>
  <c r="EF672" i="6"/>
  <c r="EE674" i="6"/>
  <c r="EE732" i="6" s="1"/>
  <c r="DZ463" i="6"/>
  <c r="DZ445" i="6" s="1"/>
  <c r="DZ472" i="6"/>
  <c r="DZ454" i="6" s="1"/>
  <c r="CF152" i="48" s="1"/>
  <c r="CF56" i="48" s="1"/>
  <c r="EA541" i="6"/>
  <c r="EA540" i="6"/>
  <c r="EA542" i="6"/>
  <c r="EA543" i="6"/>
  <c r="EA539" i="6"/>
  <c r="EA544" i="6"/>
  <c r="EA545" i="6"/>
  <c r="EA546" i="6"/>
  <c r="EA548" i="6"/>
  <c r="EA549" i="6"/>
  <c r="EA550" i="6"/>
  <c r="EA551" i="6"/>
  <c r="EA552" i="6"/>
  <c r="EA553" i="6"/>
  <c r="EA554" i="6"/>
  <c r="EA492" i="6"/>
  <c r="CG160" i="48" s="1"/>
  <c r="CB97" i="48" l="1"/>
  <c r="CE30" i="48"/>
  <c r="CE69" i="48" s="1"/>
  <c r="CD50" i="48"/>
  <c r="CD46" i="48" s="1"/>
  <c r="DZ51" i="6"/>
  <c r="DZ28" i="6" s="1"/>
  <c r="CF19" i="48" s="1"/>
  <c r="EA55" i="6"/>
  <c r="EA32" i="6" s="1"/>
  <c r="CG23" i="48" s="1"/>
  <c r="DZ65" i="6"/>
  <c r="DZ152" i="6"/>
  <c r="DZ41" i="6"/>
  <c r="DZ18" i="6" s="1"/>
  <c r="EB628" i="6"/>
  <c r="CH108" i="48" s="1"/>
  <c r="EC622" i="6"/>
  <c r="DY31" i="6"/>
  <c r="CE22" i="48" s="1"/>
  <c r="DY53" i="6"/>
  <c r="DY30" i="6" s="1"/>
  <c r="CE21" i="48" s="1"/>
  <c r="CE199" i="48" s="1"/>
  <c r="CE196" i="48" s="1"/>
  <c r="CD13" i="52" s="1"/>
  <c r="DZ42" i="6"/>
  <c r="DZ19" i="6" s="1"/>
  <c r="DZ57" i="6"/>
  <c r="DZ34" i="6" s="1"/>
  <c r="CF25" i="48" s="1"/>
  <c r="DZ52" i="6"/>
  <c r="DZ29" i="6" s="1"/>
  <c r="CF20" i="48" s="1"/>
  <c r="DY16" i="6"/>
  <c r="DY38" i="6"/>
  <c r="DY15" i="6" s="1"/>
  <c r="CE16" i="48" s="1"/>
  <c r="DY21" i="6"/>
  <c r="DY43" i="6"/>
  <c r="DY20" i="6" s="1"/>
  <c r="EC812" i="6"/>
  <c r="EB815" i="6"/>
  <c r="EB814" i="6"/>
  <c r="EB816" i="6"/>
  <c r="EB838" i="6"/>
  <c r="EB839" i="6"/>
  <c r="EB845" i="6"/>
  <c r="EB836" i="6"/>
  <c r="EB840" i="6"/>
  <c r="EB841" i="6"/>
  <c r="EB842" i="6"/>
  <c r="EB843" i="6"/>
  <c r="EB844" i="6"/>
  <c r="EB837" i="6"/>
  <c r="EB834" i="6"/>
  <c r="EB846" i="6"/>
  <c r="EB835" i="6"/>
  <c r="EA57" i="6"/>
  <c r="EA34" i="6" s="1"/>
  <c r="CG25" i="48" s="1"/>
  <c r="EA52" i="6"/>
  <c r="EA29" i="6" s="1"/>
  <c r="CG20" i="48" s="1"/>
  <c r="DY26" i="6"/>
  <c r="CE17" i="48" s="1"/>
  <c r="DY48" i="6"/>
  <c r="DY25" i="6" s="1"/>
  <c r="DZ779" i="6"/>
  <c r="DZ796" i="6"/>
  <c r="DZ778" i="6" s="1"/>
  <c r="DZ44" i="6"/>
  <c r="CD26" i="48"/>
  <c r="CD77" i="48" s="1"/>
  <c r="DZ50" i="6"/>
  <c r="DZ27" i="6" s="1"/>
  <c r="CF18" i="48" s="1"/>
  <c r="CF28" i="48" s="1"/>
  <c r="CF55" i="48" s="1"/>
  <c r="CF57" i="48" s="1"/>
  <c r="CD76" i="48"/>
  <c r="EA199" i="6"/>
  <c r="EA220" i="6"/>
  <c r="EA169" i="6"/>
  <c r="EA168" i="6"/>
  <c r="EB77" i="6"/>
  <c r="EB105" i="6"/>
  <c r="EB128" i="6"/>
  <c r="EB73" i="6"/>
  <c r="EB86" i="6"/>
  <c r="EB106" i="6"/>
  <c r="EB108" i="6"/>
  <c r="EB121" i="6"/>
  <c r="EB90" i="6"/>
  <c r="EB111" i="6"/>
  <c r="EB123" i="6"/>
  <c r="EB91" i="6"/>
  <c r="EB92" i="6"/>
  <c r="EB118" i="6"/>
  <c r="EB93" i="6"/>
  <c r="EB119" i="6"/>
  <c r="EB94" i="6"/>
  <c r="EB95" i="6"/>
  <c r="EB134" i="6"/>
  <c r="EB102" i="6"/>
  <c r="EB47" i="6" s="1"/>
  <c r="EB24" i="6" s="1"/>
  <c r="DZ39" i="6"/>
  <c r="DZ54" i="6"/>
  <c r="DZ49" i="6"/>
  <c r="ED14" i="6"/>
  <c r="EC60" i="6"/>
  <c r="EA798" i="6"/>
  <c r="EA780" i="6" s="1"/>
  <c r="EA809" i="6"/>
  <c r="EA791" i="6" s="1"/>
  <c r="CG120" i="48" s="1"/>
  <c r="CG66" i="48" s="1"/>
  <c r="DZ40" i="6"/>
  <c r="DZ17" i="6" s="1"/>
  <c r="CG133" i="48"/>
  <c r="CG139" i="48" s="1"/>
  <c r="EB78" i="6"/>
  <c r="DZ506" i="6"/>
  <c r="DZ488" i="6" s="1"/>
  <c r="CF156" i="48" s="1"/>
  <c r="EA216" i="6"/>
  <c r="EA208" i="6"/>
  <c r="EA191" i="6"/>
  <c r="EB115" i="6"/>
  <c r="CE28" i="48"/>
  <c r="CE55" i="48" s="1"/>
  <c r="EA77" i="6"/>
  <c r="EA107" i="6"/>
  <c r="EA79" i="6"/>
  <c r="EA131" i="6"/>
  <c r="EA42" i="6" s="1"/>
  <c r="EA19" i="6" s="1"/>
  <c r="EA125" i="6"/>
  <c r="EA109" i="6"/>
  <c r="EA94" i="6"/>
  <c r="EA68" i="6"/>
  <c r="EA87" i="6"/>
  <c r="EA128" i="6"/>
  <c r="EA72" i="6"/>
  <c r="EA113" i="6"/>
  <c r="EA93" i="6"/>
  <c r="EA82" i="6"/>
  <c r="EA127" i="6"/>
  <c r="EA102" i="6"/>
  <c r="EA47" i="6" s="1"/>
  <c r="EA24" i="6" s="1"/>
  <c r="EA70" i="6"/>
  <c r="EA99" i="6"/>
  <c r="EA103" i="6"/>
  <c r="EA75" i="6"/>
  <c r="EA116" i="6"/>
  <c r="EA22" i="6"/>
  <c r="EA115" i="6"/>
  <c r="DZ46" i="6"/>
  <c r="DZ23" i="6" s="1"/>
  <c r="EB61" i="6"/>
  <c r="EB88" i="6" s="1"/>
  <c r="EB62" i="6"/>
  <c r="EB63" i="6"/>
  <c r="EC59" i="6"/>
  <c r="EA797" i="6"/>
  <c r="EC813" i="6"/>
  <c r="ED777" i="6"/>
  <c r="EA808" i="6"/>
  <c r="EA799" i="6"/>
  <c r="EA781" i="6" s="1"/>
  <c r="EA833" i="6"/>
  <c r="EA804" i="6"/>
  <c r="EA502" i="6"/>
  <c r="EA484" i="6" s="1"/>
  <c r="DZ149" i="6"/>
  <c r="EA225" i="6"/>
  <c r="EA196" i="6"/>
  <c r="EA222" i="6"/>
  <c r="EB68" i="6"/>
  <c r="DZ56" i="6"/>
  <c r="DZ33" i="6" s="1"/>
  <c r="CF24" i="48" s="1"/>
  <c r="CF29" i="48" s="1"/>
  <c r="CF62" i="48" s="1"/>
  <c r="CE29" i="48"/>
  <c r="CE62" i="48" s="1"/>
  <c r="DZ786" i="6"/>
  <c r="DZ801" i="6"/>
  <c r="DZ783" i="6" s="1"/>
  <c r="DZ484" i="6"/>
  <c r="EE608" i="6"/>
  <c r="EA224" i="6"/>
  <c r="EA172" i="6"/>
  <c r="EA170" i="6"/>
  <c r="EB129" i="6"/>
  <c r="EA784" i="6"/>
  <c r="EA787" i="6"/>
  <c r="EA785" i="6"/>
  <c r="EA792" i="6"/>
  <c r="EA782" i="6"/>
  <c r="EA789" i="6"/>
  <c r="CG118" i="48" s="1"/>
  <c r="CG52" i="48" s="1"/>
  <c r="ED667" i="6"/>
  <c r="ED666" i="6" s="1"/>
  <c r="ED647" i="6" s="1"/>
  <c r="CJ109" i="48" s="1"/>
  <c r="EB428" i="6"/>
  <c r="ED656" i="6"/>
  <c r="ED637" i="6" s="1"/>
  <c r="EE658" i="6"/>
  <c r="EE639" i="6" s="1"/>
  <c r="DZ154" i="6"/>
  <c r="EA213" i="6"/>
  <c r="EA210" i="6"/>
  <c r="EA221" i="6"/>
  <c r="EA218" i="6"/>
  <c r="EB80" i="6"/>
  <c r="DZ790" i="6"/>
  <c r="CF119" i="48" s="1"/>
  <c r="CF59" i="48" s="1"/>
  <c r="DZ806" i="6"/>
  <c r="DZ788" i="6" s="1"/>
  <c r="CF117" i="48" s="1"/>
  <c r="CF81" i="48" s="1"/>
  <c r="EA524" i="6"/>
  <c r="CG148" i="48" s="1"/>
  <c r="CF17" i="52" s="1"/>
  <c r="EA507" i="6"/>
  <c r="EC434" i="6"/>
  <c r="EB425" i="6"/>
  <c r="EB392" i="6"/>
  <c r="EB374" i="6"/>
  <c r="EC393" i="6"/>
  <c r="EB423" i="6"/>
  <c r="DY151" i="6"/>
  <c r="DZ153" i="6"/>
  <c r="DZ144" i="6"/>
  <c r="EC288" i="6"/>
  <c r="EC286" i="6"/>
  <c r="EC287" i="6"/>
  <c r="ED284" i="6"/>
  <c r="EB420" i="6"/>
  <c r="DZ142" i="6"/>
  <c r="ED285" i="6"/>
  <c r="EE239" i="6"/>
  <c r="EB432" i="6"/>
  <c r="EB422" i="6"/>
  <c r="DZ164" i="6"/>
  <c r="EB160" i="6"/>
  <c r="EB161" i="6"/>
  <c r="EB162" i="6"/>
  <c r="EC158" i="6"/>
  <c r="ED631" i="6"/>
  <c r="EB220" i="6"/>
  <c r="EB433" i="6"/>
  <c r="EB408" i="6" s="1"/>
  <c r="EB390" i="6" s="1"/>
  <c r="ED140" i="6"/>
  <c r="EC139" i="6"/>
  <c r="EC159" i="6"/>
  <c r="EA187" i="6"/>
  <c r="EA190" i="6"/>
  <c r="EA165" i="6"/>
  <c r="EA204" i="6"/>
  <c r="EA171" i="6"/>
  <c r="EB430" i="6"/>
  <c r="DZ147" i="6"/>
  <c r="EA215" i="6"/>
  <c r="EA175" i="6"/>
  <c r="EA228" i="6"/>
  <c r="EA227" i="6"/>
  <c r="EA179" i="6"/>
  <c r="EA230" i="6"/>
  <c r="EB248" i="6"/>
  <c r="EB243" i="6"/>
  <c r="EB247" i="6"/>
  <c r="EB242" i="6"/>
  <c r="EB257" i="6"/>
  <c r="EB252" i="6"/>
  <c r="EB256" i="6"/>
  <c r="EB245" i="6"/>
  <c r="EB258" i="6"/>
  <c r="EB240" i="6"/>
  <c r="EB246" i="6"/>
  <c r="EB241" i="6"/>
  <c r="EB250" i="6"/>
  <c r="EB255" i="6"/>
  <c r="EB254" i="6"/>
  <c r="EB251" i="6"/>
  <c r="EB253" i="6"/>
  <c r="EB259" i="6"/>
  <c r="EB249" i="6"/>
  <c r="EB244" i="6"/>
  <c r="EB431" i="6"/>
  <c r="ED630" i="6"/>
  <c r="ED261" i="6"/>
  <c r="EE262" i="6"/>
  <c r="ED238" i="6"/>
  <c r="DY146" i="6"/>
  <c r="EB429" i="6"/>
  <c r="EB421" i="6"/>
  <c r="DY141" i="6"/>
  <c r="CE212" i="48" s="1"/>
  <c r="CE188" i="48" s="1"/>
  <c r="EA217" i="6"/>
  <c r="EB427" i="6"/>
  <c r="EB222" i="6"/>
  <c r="EA214" i="6"/>
  <c r="EA188" i="6"/>
  <c r="EA178" i="6"/>
  <c r="EA209" i="6"/>
  <c r="EA197" i="6"/>
  <c r="EA205" i="6"/>
  <c r="EB171" i="6"/>
  <c r="EB182" i="6"/>
  <c r="ED610" i="6"/>
  <c r="ED609" i="6" s="1"/>
  <c r="EC628" i="6"/>
  <c r="CI108" i="48" s="1"/>
  <c r="DZ405" i="6"/>
  <c r="DZ387" i="6" s="1"/>
  <c r="CF132" i="48" s="1"/>
  <c r="CF138" i="48" s="1"/>
  <c r="EB176" i="6"/>
  <c r="EB193" i="6"/>
  <c r="EB215" i="6"/>
  <c r="EB229" i="6"/>
  <c r="EB175" i="6"/>
  <c r="EB177" i="6"/>
  <c r="EB199" i="6"/>
  <c r="EB216" i="6"/>
  <c r="EB213" i="6"/>
  <c r="EB179" i="6"/>
  <c r="EB200" i="6"/>
  <c r="EB217" i="6"/>
  <c r="EB169" i="6"/>
  <c r="EB178" i="6"/>
  <c r="EB201" i="6"/>
  <c r="EB150" i="6" s="1"/>
  <c r="EB219" i="6"/>
  <c r="EB230" i="6"/>
  <c r="EB180" i="6"/>
  <c r="EB204" i="6"/>
  <c r="EB224" i="6"/>
  <c r="EB181" i="6"/>
  <c r="EB203" i="6"/>
  <c r="EB223" i="6"/>
  <c r="EB190" i="6"/>
  <c r="EB192" i="6"/>
  <c r="EB187" i="6"/>
  <c r="EB205" i="6"/>
  <c r="EB226" i="6"/>
  <c r="EB167" i="6"/>
  <c r="EB189" i="6"/>
  <c r="EB206" i="6"/>
  <c r="EB225" i="6"/>
  <c r="EB165" i="6"/>
  <c r="EB188" i="6"/>
  <c r="EB210" i="6"/>
  <c r="EB227" i="6"/>
  <c r="EB214" i="6"/>
  <c r="EB168" i="6"/>
  <c r="EB191" i="6"/>
  <c r="EB212" i="6"/>
  <c r="EB228" i="6"/>
  <c r="EA200" i="6"/>
  <c r="EA167" i="6"/>
  <c r="EA233" i="6"/>
  <c r="EA182" i="6"/>
  <c r="EA185" i="6"/>
  <c r="CB91" i="48"/>
  <c r="CG54" i="48"/>
  <c r="T216" i="48"/>
  <c r="R18" i="52"/>
  <c r="EB541" i="6"/>
  <c r="EB540" i="6"/>
  <c r="EB542" i="6"/>
  <c r="EB543" i="6"/>
  <c r="EB539" i="6"/>
  <c r="EB544" i="6"/>
  <c r="EB545" i="6"/>
  <c r="EB546" i="6"/>
  <c r="EB548" i="6"/>
  <c r="EB549" i="6"/>
  <c r="EB550" i="6"/>
  <c r="EB474" i="6" s="1"/>
  <c r="EB456" i="6" s="1"/>
  <c r="CH154" i="48" s="1"/>
  <c r="CH70" i="48" s="1"/>
  <c r="EB551" i="6"/>
  <c r="EB552" i="6"/>
  <c r="EB553" i="6"/>
  <c r="EB554" i="6"/>
  <c r="EG672" i="6"/>
  <c r="EF675" i="6"/>
  <c r="EF676" i="6"/>
  <c r="EF674" i="6"/>
  <c r="EE665" i="6"/>
  <c r="EE646" i="6" s="1"/>
  <c r="EE667" i="6"/>
  <c r="EB492" i="6"/>
  <c r="CH160" i="48" s="1"/>
  <c r="EC617" i="6"/>
  <c r="EG673" i="6"/>
  <c r="EH635" i="6"/>
  <c r="EE606" i="6"/>
  <c r="ED661" i="6"/>
  <c r="CC86" i="48"/>
  <c r="EC557" i="6"/>
  <c r="EC575" i="6"/>
  <c r="EC558" i="6"/>
  <c r="EC576" i="6"/>
  <c r="EC577" i="6"/>
  <c r="EC559" i="6"/>
  <c r="EC560" i="6"/>
  <c r="EC578" i="6"/>
  <c r="EC579" i="6"/>
  <c r="EC561" i="6"/>
  <c r="EC580" i="6"/>
  <c r="EC562" i="6"/>
  <c r="EC581" i="6"/>
  <c r="EC563" i="6"/>
  <c r="EC582" i="6"/>
  <c r="EC564" i="6"/>
  <c r="EC584" i="6"/>
  <c r="EC566" i="6"/>
  <c r="EC567" i="6"/>
  <c r="EC585" i="6"/>
  <c r="EC586" i="6"/>
  <c r="EC510" i="6" s="1"/>
  <c r="EC568" i="6"/>
  <c r="EC528" i="6" s="1"/>
  <c r="EC569" i="6"/>
  <c r="EC587" i="6"/>
  <c r="EC570" i="6"/>
  <c r="EC588" i="6"/>
  <c r="EC572" i="6"/>
  <c r="EC590" i="6"/>
  <c r="ED620" i="6"/>
  <c r="EA574" i="6"/>
  <c r="EE601" i="6"/>
  <c r="ED599" i="6"/>
  <c r="ED598" i="6" s="1"/>
  <c r="EA466" i="6"/>
  <c r="EA461" i="6"/>
  <c r="EA471" i="6"/>
  <c r="EA538" i="6"/>
  <c r="EB487" i="6"/>
  <c r="EB491" i="6"/>
  <c r="CH159" i="48" s="1"/>
  <c r="EB450" i="6"/>
  <c r="EB455" i="6"/>
  <c r="CH153" i="48" s="1"/>
  <c r="CH63" i="48" s="1"/>
  <c r="EB485" i="6"/>
  <c r="EB486" i="6"/>
  <c r="EB480" i="6"/>
  <c r="EB451" i="6"/>
  <c r="EB449" i="6"/>
  <c r="EB444" i="6"/>
  <c r="DZ395" i="6"/>
  <c r="DZ377" i="6" s="1"/>
  <c r="CD98" i="48"/>
  <c r="EA506" i="6"/>
  <c r="EA488" i="6" s="1"/>
  <c r="CG156" i="48" s="1"/>
  <c r="EA489" i="6"/>
  <c r="CG157" i="48" s="1"/>
  <c r="EF708" i="6"/>
  <c r="EF679" i="6"/>
  <c r="EF681" i="6"/>
  <c r="EF680" i="6"/>
  <c r="EF709" i="6"/>
  <c r="EF710" i="6"/>
  <c r="EF683" i="6"/>
  <c r="EF712" i="6"/>
  <c r="EF684" i="6"/>
  <c r="EF685" i="6"/>
  <c r="EF713" i="6"/>
  <c r="EF714" i="6"/>
  <c r="EF686" i="6"/>
  <c r="EF687" i="6"/>
  <c r="EF715" i="6"/>
  <c r="EF688" i="6"/>
  <c r="EF716" i="6"/>
  <c r="EF689" i="6"/>
  <c r="EF717" i="6"/>
  <c r="EF718" i="6"/>
  <c r="EF690" i="6"/>
  <c r="EF719" i="6"/>
  <c r="EF691" i="6"/>
  <c r="EF720" i="6"/>
  <c r="EF692" i="6"/>
  <c r="EF721" i="6"/>
  <c r="EF693" i="6"/>
  <c r="EF694" i="6"/>
  <c r="EF722" i="6"/>
  <c r="EF695" i="6"/>
  <c r="EF723" i="6"/>
  <c r="EF724" i="6"/>
  <c r="EF696" i="6"/>
  <c r="EF725" i="6"/>
  <c r="EF697" i="6"/>
  <c r="EF698" i="6"/>
  <c r="EF726" i="6"/>
  <c r="EF699" i="6"/>
  <c r="EF727" i="6"/>
  <c r="EF728" i="6"/>
  <c r="EF700" i="6"/>
  <c r="EF701" i="6"/>
  <c r="EF729" i="6"/>
  <c r="EF702" i="6"/>
  <c r="EF730" i="6"/>
  <c r="EF731" i="6"/>
  <c r="EF703" i="6"/>
  <c r="EF732" i="6"/>
  <c r="EF704" i="6"/>
  <c r="EF733" i="6"/>
  <c r="EF705" i="6"/>
  <c r="EF734" i="6"/>
  <c r="ED619" i="6"/>
  <c r="ED410" i="6"/>
  <c r="EC414" i="6"/>
  <c r="EC413" i="6"/>
  <c r="EC412" i="6"/>
  <c r="ED37" i="6"/>
  <c r="EC13" i="6"/>
  <c r="EC36" i="6"/>
  <c r="EA496" i="6"/>
  <c r="EA478" i="6" s="1"/>
  <c r="EA479" i="6"/>
  <c r="EB517" i="6"/>
  <c r="EB526" i="6"/>
  <c r="EE375" i="6"/>
  <c r="ED411" i="6"/>
  <c r="EE657" i="6"/>
  <c r="EE638" i="6" s="1"/>
  <c r="EE669" i="6"/>
  <c r="EE650" i="6" s="1"/>
  <c r="CK112" i="48" s="1"/>
  <c r="EB499" i="6"/>
  <c r="EB481" i="6" s="1"/>
  <c r="EB508" i="6"/>
  <c r="EB490" i="6" s="1"/>
  <c r="CH158" i="48" s="1"/>
  <c r="ED604" i="6"/>
  <c r="EA472" i="6"/>
  <c r="EA454" i="6" s="1"/>
  <c r="CG152" i="48" s="1"/>
  <c r="CG56" i="48" s="1"/>
  <c r="EA463" i="6"/>
  <c r="EA445" i="6" s="1"/>
  <c r="EB622" i="6"/>
  <c r="EE600" i="6"/>
  <c r="EE612" i="6"/>
  <c r="EE611" i="6"/>
  <c r="EB589" i="6"/>
  <c r="EB507" i="6" s="1"/>
  <c r="ED621" i="6"/>
  <c r="ED740" i="6"/>
  <c r="ED758" i="6"/>
  <c r="EE795" i="6"/>
  <c r="ED776" i="6"/>
  <c r="ED794" i="6"/>
  <c r="EC533" i="6"/>
  <c r="EC532" i="6"/>
  <c r="EC571" i="6" s="1"/>
  <c r="ED530" i="6"/>
  <c r="EC534" i="6"/>
  <c r="EC536" i="6" s="1"/>
  <c r="DZ396" i="6"/>
  <c r="DZ419" i="6"/>
  <c r="DZ400" i="6"/>
  <c r="DZ407" i="6"/>
  <c r="EE613" i="6"/>
  <c r="EE602" i="6"/>
  <c r="DZ460" i="6"/>
  <c r="DZ442" i="6" s="1"/>
  <c r="DZ443" i="6"/>
  <c r="EB571" i="6"/>
  <c r="EB518" i="6" s="1"/>
  <c r="EB497" i="6"/>
  <c r="ED531" i="6"/>
  <c r="EE441" i="6"/>
  <c r="EA514" i="6"/>
  <c r="EC494" i="6"/>
  <c r="EC476" i="6"/>
  <c r="EC512" i="6"/>
  <c r="EC458" i="6"/>
  <c r="ED459" i="6"/>
  <c r="EC440" i="6"/>
  <c r="P228" i="59"/>
  <c r="N18" i="58"/>
  <c r="EE656" i="6"/>
  <c r="EE668" i="6"/>
  <c r="EE649" i="6" s="1"/>
  <c r="CK111" i="48" s="1"/>
  <c r="EE670" i="6"/>
  <c r="EE651" i="6" s="1"/>
  <c r="CK113" i="48" s="1"/>
  <c r="EE707" i="6"/>
  <c r="EE661" i="6"/>
  <c r="EE659" i="6"/>
  <c r="EE640" i="6" s="1"/>
  <c r="DZ470" i="6"/>
  <c r="DZ452" i="6" s="1"/>
  <c r="CF150" i="48" s="1"/>
  <c r="CF78" i="48" s="1"/>
  <c r="DZ453" i="6"/>
  <c r="CF151" i="48" s="1"/>
  <c r="CF49" i="48" s="1"/>
  <c r="ED632" i="6"/>
  <c r="EB515" i="6"/>
  <c r="CC79" i="48"/>
  <c r="CC13" i="48" s="1"/>
  <c r="EA474" i="6"/>
  <c r="EA456" i="6" s="1"/>
  <c r="CG154" i="48" s="1"/>
  <c r="CG70" i="48" s="1"/>
  <c r="EA464" i="6"/>
  <c r="EA446" i="6" s="1"/>
  <c r="EE645" i="6"/>
  <c r="EE643" i="6"/>
  <c r="EA421" i="6"/>
  <c r="EA420" i="6"/>
  <c r="EA423" i="6"/>
  <c r="EA424" i="6"/>
  <c r="EA422" i="6"/>
  <c r="EA425" i="6"/>
  <c r="EA427" i="6"/>
  <c r="EA433" i="6"/>
  <c r="EA428" i="6"/>
  <c r="EA429" i="6"/>
  <c r="EA430" i="6"/>
  <c r="EA431" i="6"/>
  <c r="EA432" i="6"/>
  <c r="EB426" i="6"/>
  <c r="EB388" i="6"/>
  <c r="CH133" i="48" s="1"/>
  <c r="CH139" i="48" s="1"/>
  <c r="EB379" i="6"/>
  <c r="EB383" i="6"/>
  <c r="EB384" i="6"/>
  <c r="EB385" i="6"/>
  <c r="EF596" i="6"/>
  <c r="EF615" i="6"/>
  <c r="EF634" i="6"/>
  <c r="EF653" i="6"/>
  <c r="EG654" i="6"/>
  <c r="DZ408" i="6"/>
  <c r="DZ390" i="6" s="1"/>
  <c r="CF135" i="48" s="1"/>
  <c r="DZ398" i="6"/>
  <c r="DZ380" i="6" s="1"/>
  <c r="EE703" i="6"/>
  <c r="EE610" i="6" s="1"/>
  <c r="EE663" i="6"/>
  <c r="EE644" i="6" s="1"/>
  <c r="DZ465" i="6"/>
  <c r="DZ447" i="6" s="1"/>
  <c r="DZ448" i="6"/>
  <c r="EE631" i="6" l="1"/>
  <c r="ED648" i="6"/>
  <c r="CJ110" i="48" s="1"/>
  <c r="CF53" i="48"/>
  <c r="CF99" i="48" s="1"/>
  <c r="CF87" i="48" s="1"/>
  <c r="CG30" i="48"/>
  <c r="CG69" i="48" s="1"/>
  <c r="EA56" i="6"/>
  <c r="EA33" i="6" s="1"/>
  <c r="CG24" i="48" s="1"/>
  <c r="DZ146" i="6"/>
  <c r="EA50" i="6"/>
  <c r="EA27" i="6" s="1"/>
  <c r="CG18" i="48" s="1"/>
  <c r="CG28" i="48" s="1"/>
  <c r="CG55" i="48" s="1"/>
  <c r="CD79" i="48"/>
  <c r="CD75" i="48" s="1"/>
  <c r="CD14" i="48" s="1"/>
  <c r="CD8" i="48" s="1"/>
  <c r="CC7" i="52" s="1"/>
  <c r="CC44" i="60" s="1"/>
  <c r="EA501" i="6"/>
  <c r="EA483" i="6" s="1"/>
  <c r="CE26" i="48"/>
  <c r="CE77" i="48" s="1"/>
  <c r="EB556" i="6"/>
  <c r="CF30" i="48"/>
  <c r="CF69" i="48" s="1"/>
  <c r="DZ151" i="6"/>
  <c r="EA51" i="6"/>
  <c r="EA28" i="6" s="1"/>
  <c r="CG19" i="48" s="1"/>
  <c r="EA145" i="6"/>
  <c r="EE619" i="6"/>
  <c r="ED655" i="6"/>
  <c r="ED636" i="6" s="1"/>
  <c r="ED617" i="6"/>
  <c r="EC78" i="6"/>
  <c r="EA152" i="6"/>
  <c r="CH135" i="48"/>
  <c r="CH141" i="48" s="1"/>
  <c r="EA790" i="6"/>
  <c r="CG119" i="48" s="1"/>
  <c r="CG59" i="48" s="1"/>
  <c r="EA806" i="6"/>
  <c r="EA788" i="6" s="1"/>
  <c r="CG117" i="48" s="1"/>
  <c r="CG81" i="48" s="1"/>
  <c r="ED60" i="6"/>
  <c r="EE14" i="6"/>
  <c r="EB797" i="6"/>
  <c r="EB398" i="6"/>
  <c r="EB380" i="6" s="1"/>
  <c r="EA40" i="6"/>
  <c r="EA17" i="6" s="1"/>
  <c r="DZ26" i="6"/>
  <c r="CF17" i="48" s="1"/>
  <c r="DZ48" i="6"/>
  <c r="DZ25" i="6" s="1"/>
  <c r="EB116" i="6"/>
  <c r="EB99" i="6"/>
  <c r="DZ31" i="6"/>
  <c r="CF22" i="48" s="1"/>
  <c r="CF47" i="48" s="1"/>
  <c r="DZ53" i="6"/>
  <c r="DZ30" i="6" s="1"/>
  <c r="CF21" i="48" s="1"/>
  <c r="CF199" i="48" s="1"/>
  <c r="CF196" i="48" s="1"/>
  <c r="CE13" i="52" s="1"/>
  <c r="EB520" i="6"/>
  <c r="EB519" i="6" s="1"/>
  <c r="EA149" i="6"/>
  <c r="EA54" i="6"/>
  <c r="EA49" i="6"/>
  <c r="EC116" i="6"/>
  <c r="EA44" i="6"/>
  <c r="EA39" i="6"/>
  <c r="EB525" i="6"/>
  <c r="EA142" i="6"/>
  <c r="EA796" i="6"/>
  <c r="EA778" i="6" s="1"/>
  <c r="EA779" i="6"/>
  <c r="EF608" i="6"/>
  <c r="EF627" i="6" s="1"/>
  <c r="ED628" i="6"/>
  <c r="CJ108" i="48" s="1"/>
  <c r="EA155" i="6"/>
  <c r="EC67" i="6"/>
  <c r="EC82" i="6"/>
  <c r="EC123" i="6"/>
  <c r="EC105" i="6"/>
  <c r="EC117" i="6"/>
  <c r="EC80" i="6"/>
  <c r="EC70" i="6"/>
  <c r="EC84" i="6"/>
  <c r="EC95" i="6"/>
  <c r="EC111" i="6"/>
  <c r="EC125" i="6"/>
  <c r="EC93" i="6"/>
  <c r="EC83" i="6"/>
  <c r="EC126" i="6"/>
  <c r="EC81" i="6"/>
  <c r="EC71" i="6"/>
  <c r="EC86" i="6"/>
  <c r="EC99" i="6"/>
  <c r="EC113" i="6"/>
  <c r="EC127" i="6"/>
  <c r="EC91" i="6"/>
  <c r="EC104" i="6"/>
  <c r="EC108" i="6"/>
  <c r="EC73" i="6"/>
  <c r="EC87" i="6"/>
  <c r="EC100" i="6"/>
  <c r="EC114" i="6"/>
  <c r="EC130" i="6"/>
  <c r="EC72" i="6"/>
  <c r="EC88" i="6"/>
  <c r="EC129" i="6"/>
  <c r="EC102" i="6"/>
  <c r="EC47" i="6" s="1"/>
  <c r="EC24" i="6" s="1"/>
  <c r="EC118" i="6"/>
  <c r="EC131" i="6"/>
  <c r="EC90" i="6"/>
  <c r="EC132" i="6"/>
  <c r="EC119" i="6"/>
  <c r="EC77" i="6"/>
  <c r="EC92" i="6"/>
  <c r="EC120" i="6"/>
  <c r="EC134" i="6"/>
  <c r="EC106" i="6"/>
  <c r="EC121" i="6"/>
  <c r="EC68" i="6"/>
  <c r="EC94" i="6"/>
  <c r="EC124" i="6"/>
  <c r="EB100" i="6"/>
  <c r="EC835" i="6"/>
  <c r="EC837" i="6"/>
  <c r="EC843" i="6"/>
  <c r="EC836" i="6"/>
  <c r="EC844" i="6"/>
  <c r="EC845" i="6"/>
  <c r="EC838" i="6"/>
  <c r="EC839" i="6"/>
  <c r="EC840" i="6"/>
  <c r="EC841" i="6"/>
  <c r="EC842" i="6"/>
  <c r="EC834" i="6"/>
  <c r="EC846" i="6"/>
  <c r="EC62" i="6"/>
  <c r="EC63" i="6"/>
  <c r="EC61" i="6"/>
  <c r="EC75" i="6" s="1"/>
  <c r="ED59" i="6"/>
  <c r="ED813" i="6"/>
  <c r="EE777" i="6"/>
  <c r="DZ16" i="6"/>
  <c r="DZ38" i="6"/>
  <c r="DZ15" i="6" s="1"/>
  <c r="CF16" i="48" s="1"/>
  <c r="EA65" i="6"/>
  <c r="EC85" i="6"/>
  <c r="EB81" i="6"/>
  <c r="CE27" i="48"/>
  <c r="CE48" i="48" s="1"/>
  <c r="DZ21" i="6"/>
  <c r="DZ43" i="6"/>
  <c r="DZ20" i="6" s="1"/>
  <c r="EC79" i="6"/>
  <c r="ED812" i="6"/>
  <c r="EC815" i="6"/>
  <c r="EC816" i="6"/>
  <c r="EC814" i="6"/>
  <c r="EE620" i="6"/>
  <c r="EC97" i="6"/>
  <c r="EB407" i="6"/>
  <c r="EB389" i="6" s="1"/>
  <c r="CH134" i="48" s="1"/>
  <c r="CH140" i="48" s="1"/>
  <c r="EB833" i="6"/>
  <c r="EB808" i="6"/>
  <c r="EB799" i="6"/>
  <c r="EB781" i="6" s="1"/>
  <c r="EB804" i="6"/>
  <c r="EB784" i="6"/>
  <c r="EB789" i="6"/>
  <c r="CH118" i="48" s="1"/>
  <c r="CH52" i="48" s="1"/>
  <c r="EB785" i="6"/>
  <c r="EB792" i="6"/>
  <c r="CH121" i="48" s="1"/>
  <c r="CH73" i="48" s="1"/>
  <c r="EB782" i="6"/>
  <c r="EB787" i="6"/>
  <c r="EE599" i="6"/>
  <c r="EE618" i="6" s="1"/>
  <c r="EE627" i="6"/>
  <c r="EC110" i="6"/>
  <c r="EA801" i="6"/>
  <c r="EA783" i="6" s="1"/>
  <c r="EA786" i="6"/>
  <c r="EB71" i="6"/>
  <c r="EB75" i="6"/>
  <c r="EB97" i="6"/>
  <c r="EB109" i="6"/>
  <c r="EB103" i="6"/>
  <c r="EB125" i="6"/>
  <c r="EB76" i="6"/>
  <c r="EB85" i="6"/>
  <c r="EB96" i="6"/>
  <c r="EB130" i="6"/>
  <c r="EB117" i="6"/>
  <c r="EB67" i="6"/>
  <c r="EB98" i="6"/>
  <c r="EB122" i="6"/>
  <c r="EB113" i="6"/>
  <c r="EB72" i="6"/>
  <c r="EB83" i="6"/>
  <c r="EB132" i="6"/>
  <c r="EB70" i="6"/>
  <c r="EB74" i="6"/>
  <c r="EB22" i="6"/>
  <c r="EB107" i="6"/>
  <c r="EB114" i="6"/>
  <c r="EB89" i="6"/>
  <c r="EB124" i="6"/>
  <c r="EB84" i="6"/>
  <c r="EB101" i="6"/>
  <c r="EB87" i="6"/>
  <c r="EB133" i="6"/>
  <c r="EB79" i="6"/>
  <c r="EB69" i="6"/>
  <c r="EB127" i="6"/>
  <c r="EB126" i="6"/>
  <c r="EB66" i="6"/>
  <c r="EB104" i="6"/>
  <c r="EB131" i="6"/>
  <c r="EB112" i="6"/>
  <c r="EB120" i="6"/>
  <c r="EB82" i="6"/>
  <c r="EB110" i="6"/>
  <c r="EA46" i="6"/>
  <c r="EA23" i="6" s="1"/>
  <c r="EA41" i="6"/>
  <c r="EA18" i="6" s="1"/>
  <c r="EB809" i="6"/>
  <c r="EB791" i="6" s="1"/>
  <c r="CH120" i="48" s="1"/>
  <c r="CH66" i="48" s="1"/>
  <c r="EB798" i="6"/>
  <c r="EB780" i="6" s="1"/>
  <c r="EB574" i="6"/>
  <c r="EB524" i="6"/>
  <c r="CH148" i="48" s="1"/>
  <c r="CG17" i="52" s="1"/>
  <c r="EB396" i="6"/>
  <c r="EB378" i="6" s="1"/>
  <c r="CG57" i="48"/>
  <c r="EA405" i="6"/>
  <c r="EA387" i="6" s="1"/>
  <c r="CG132" i="48" s="1"/>
  <c r="EC374" i="6"/>
  <c r="EC392" i="6"/>
  <c r="ED393" i="6"/>
  <c r="EE238" i="6"/>
  <c r="EF262" i="6"/>
  <c r="EE261" i="6"/>
  <c r="EC227" i="6"/>
  <c r="EC215" i="6"/>
  <c r="EC166" i="6"/>
  <c r="EC179" i="6"/>
  <c r="EC160" i="6"/>
  <c r="EC191" i="6" s="1"/>
  <c r="ED158" i="6"/>
  <c r="EC162" i="6"/>
  <c r="EC161" i="6"/>
  <c r="EB155" i="6"/>
  <c r="EA143" i="6"/>
  <c r="EA164" i="6"/>
  <c r="EA154" i="6"/>
  <c r="EA147" i="6"/>
  <c r="ED618" i="6"/>
  <c r="ED139" i="6"/>
  <c r="ED159" i="6"/>
  <c r="EE140" i="6"/>
  <c r="EB170" i="6"/>
  <c r="EB231" i="6"/>
  <c r="EB166" i="6"/>
  <c r="EB218" i="6"/>
  <c r="EB145" i="6" s="1"/>
  <c r="EB194" i="6"/>
  <c r="EB211" i="6"/>
  <c r="EB197" i="6"/>
  <c r="EB207" i="6"/>
  <c r="EB172" i="6"/>
  <c r="EB186" i="6"/>
  <c r="EB196" i="6"/>
  <c r="EB173" i="6"/>
  <c r="EB233" i="6"/>
  <c r="EB183" i="6"/>
  <c r="EB184" i="6"/>
  <c r="EB195" i="6"/>
  <c r="EB198" i="6"/>
  <c r="EB208" i="6"/>
  <c r="EB232" i="6"/>
  <c r="EB221" i="6"/>
  <c r="EB209" i="6"/>
  <c r="EB185" i="6"/>
  <c r="EB174" i="6"/>
  <c r="ED629" i="6"/>
  <c r="EC247" i="6"/>
  <c r="EC255" i="6"/>
  <c r="EC248" i="6"/>
  <c r="EC258" i="6"/>
  <c r="EC244" i="6"/>
  <c r="EC259" i="6"/>
  <c r="EC254" i="6"/>
  <c r="EC256" i="6"/>
  <c r="EC250" i="6"/>
  <c r="EC243" i="6"/>
  <c r="EC257" i="6"/>
  <c r="EC249" i="6"/>
  <c r="EC242" i="6"/>
  <c r="EC246" i="6"/>
  <c r="EC240" i="6"/>
  <c r="EC245" i="6"/>
  <c r="EC253" i="6"/>
  <c r="EC241" i="6"/>
  <c r="EC252" i="6"/>
  <c r="EC251" i="6"/>
  <c r="ED434" i="6"/>
  <c r="EF658" i="6"/>
  <c r="EF639" i="6" s="1"/>
  <c r="EB464" i="6"/>
  <c r="EB446" i="6" s="1"/>
  <c r="EF239" i="6"/>
  <c r="EE285" i="6"/>
  <c r="EA144" i="6"/>
  <c r="EA153" i="6"/>
  <c r="ED288" i="6"/>
  <c r="ED287" i="6"/>
  <c r="EE284" i="6"/>
  <c r="ED286" i="6"/>
  <c r="EE630" i="6"/>
  <c r="EC185" i="6"/>
  <c r="EC186" i="6"/>
  <c r="EC213" i="6"/>
  <c r="EC188" i="6"/>
  <c r="DZ141" i="6"/>
  <c r="CF212" i="48" s="1"/>
  <c r="CF188" i="48" s="1"/>
  <c r="CD13" i="48"/>
  <c r="CC75" i="48"/>
  <c r="CC14" i="48" s="1"/>
  <c r="CC8" i="48" s="1"/>
  <c r="CB7" i="52" s="1"/>
  <c r="CB44" i="60" s="1"/>
  <c r="EB506" i="6"/>
  <c r="EB488" i="6" s="1"/>
  <c r="CH156" i="48" s="1"/>
  <c r="EB489" i="6"/>
  <c r="CH157" i="48" s="1"/>
  <c r="EE609" i="6"/>
  <c r="EE629" i="6"/>
  <c r="EE604" i="6"/>
  <c r="EF606" i="6"/>
  <c r="EE637" i="6"/>
  <c r="EE655" i="6"/>
  <c r="EE636" i="6" s="1"/>
  <c r="EE678" i="6"/>
  <c r="EF795" i="6"/>
  <c r="EE776" i="6"/>
  <c r="EE740" i="6"/>
  <c r="EE758" i="6"/>
  <c r="EE794" i="6"/>
  <c r="ED414" i="6"/>
  <c r="ED413" i="6"/>
  <c r="ED416" i="6" s="1"/>
  <c r="ED412" i="6"/>
  <c r="ED429" i="6" s="1"/>
  <c r="EE410" i="6"/>
  <c r="EF665" i="6"/>
  <c r="EF646" i="6" s="1"/>
  <c r="EF667" i="6"/>
  <c r="EC492" i="6"/>
  <c r="CI160" i="48" s="1"/>
  <c r="CF141" i="48"/>
  <c r="CF68" i="48"/>
  <c r="EB395" i="6"/>
  <c r="EB405" i="6"/>
  <c r="EE621" i="6"/>
  <c r="EE411" i="6"/>
  <c r="EF375" i="6"/>
  <c r="EF601" i="6"/>
  <c r="EF620" i="6" s="1"/>
  <c r="EF610" i="6"/>
  <c r="EH654" i="6"/>
  <c r="EG653" i="6"/>
  <c r="EG596" i="6"/>
  <c r="EG615" i="6"/>
  <c r="EG634" i="6"/>
  <c r="EA396" i="6"/>
  <c r="EA378" i="6" s="1"/>
  <c r="EA419" i="6"/>
  <c r="EA400" i="6"/>
  <c r="EA407" i="6"/>
  <c r="EA389" i="6" s="1"/>
  <c r="CG134" i="48" s="1"/>
  <c r="O18" i="58"/>
  <c r="Q228" i="59"/>
  <c r="EE632" i="6"/>
  <c r="CD86" i="48"/>
  <c r="EF645" i="6"/>
  <c r="EF643" i="6"/>
  <c r="EF657" i="6"/>
  <c r="EF638" i="6" s="1"/>
  <c r="EF669" i="6"/>
  <c r="EF650" i="6" s="1"/>
  <c r="CL112" i="48" s="1"/>
  <c r="EC517" i="6"/>
  <c r="EC526" i="6"/>
  <c r="EE648" i="6"/>
  <c r="CK110" i="48" s="1"/>
  <c r="EE666" i="6"/>
  <c r="EE647" i="6" s="1"/>
  <c r="CK109" i="48" s="1"/>
  <c r="EB502" i="6"/>
  <c r="DZ404" i="6"/>
  <c r="DZ386" i="6" s="1"/>
  <c r="DZ389" i="6"/>
  <c r="CF134" i="48" s="1"/>
  <c r="EB500" i="6"/>
  <c r="EB482" i="6" s="1"/>
  <c r="EC518" i="6"/>
  <c r="EC508" i="6"/>
  <c r="EC490" i="6" s="1"/>
  <c r="CI158" i="48" s="1"/>
  <c r="EC499" i="6"/>
  <c r="EC481" i="6" s="1"/>
  <c r="EB463" i="6"/>
  <c r="EB445" i="6" s="1"/>
  <c r="EB472" i="6"/>
  <c r="EB454" i="6" s="1"/>
  <c r="CH152" i="48" s="1"/>
  <c r="CH56" i="48" s="1"/>
  <c r="EC416" i="6"/>
  <c r="ED512" i="6"/>
  <c r="ED476" i="6"/>
  <c r="ED494" i="6"/>
  <c r="EE459" i="6"/>
  <c r="ED458" i="6"/>
  <c r="ED440" i="6"/>
  <c r="EB479" i="6"/>
  <c r="DZ399" i="6"/>
  <c r="DZ381" i="6" s="1"/>
  <c r="DZ382" i="6"/>
  <c r="EF611" i="6"/>
  <c r="EC589" i="6"/>
  <c r="EC507" i="6" s="1"/>
  <c r="EG679" i="6"/>
  <c r="EG708" i="6"/>
  <c r="EG681" i="6"/>
  <c r="EG680" i="6"/>
  <c r="EG709" i="6"/>
  <c r="EG710" i="6"/>
  <c r="EG683" i="6"/>
  <c r="EG712" i="6"/>
  <c r="EG684" i="6"/>
  <c r="EG685" i="6"/>
  <c r="EG713" i="6"/>
  <c r="EG686" i="6"/>
  <c r="EG714" i="6"/>
  <c r="EG715" i="6"/>
  <c r="EG687" i="6"/>
  <c r="EG688" i="6"/>
  <c r="EG716" i="6"/>
  <c r="EG717" i="6"/>
  <c r="EG689" i="6"/>
  <c r="EG718" i="6"/>
  <c r="EG690" i="6"/>
  <c r="EG691" i="6"/>
  <c r="EG719" i="6"/>
  <c r="EG692" i="6"/>
  <c r="EG720" i="6"/>
  <c r="EG693" i="6"/>
  <c r="EG721" i="6"/>
  <c r="EG722" i="6"/>
  <c r="EG694" i="6"/>
  <c r="EG723" i="6"/>
  <c r="EG695" i="6"/>
  <c r="EG724" i="6"/>
  <c r="EG696" i="6"/>
  <c r="EG697" i="6"/>
  <c r="EG725" i="6"/>
  <c r="EG698" i="6"/>
  <c r="EG726" i="6"/>
  <c r="EG699" i="6"/>
  <c r="EG727" i="6"/>
  <c r="EG700" i="6"/>
  <c r="EG728" i="6"/>
  <c r="EG701" i="6"/>
  <c r="EG729" i="6"/>
  <c r="EG730" i="6"/>
  <c r="EG702" i="6"/>
  <c r="EG731" i="6"/>
  <c r="EG704" i="6"/>
  <c r="EG733" i="6"/>
  <c r="EG705" i="6"/>
  <c r="EG734" i="6"/>
  <c r="U216" i="48"/>
  <c r="S18" i="52"/>
  <c r="EC541" i="6"/>
  <c r="EC542" i="6"/>
  <c r="EC540" i="6"/>
  <c r="EC543" i="6"/>
  <c r="EC539" i="6"/>
  <c r="EC544" i="6"/>
  <c r="EC545" i="6"/>
  <c r="EC546" i="6"/>
  <c r="EC548" i="6"/>
  <c r="EC549" i="6"/>
  <c r="EC550" i="6"/>
  <c r="EC474" i="6" s="1"/>
  <c r="EC456" i="6" s="1"/>
  <c r="CI154" i="48" s="1"/>
  <c r="CI70" i="48" s="1"/>
  <c r="EC551" i="6"/>
  <c r="EC552" i="6"/>
  <c r="EC553" i="6"/>
  <c r="EC554" i="6"/>
  <c r="EF600" i="6"/>
  <c r="EF619" i="6" s="1"/>
  <c r="EF612" i="6"/>
  <c r="EF613" i="6"/>
  <c r="EF602" i="6"/>
  <c r="EF678" i="6"/>
  <c r="EF604" i="6"/>
  <c r="ED642" i="6"/>
  <c r="ED660" i="6"/>
  <c r="ED641" i="6" s="1"/>
  <c r="EH673" i="6"/>
  <c r="EI635" i="6"/>
  <c r="ED623" i="6"/>
  <c r="ED603" i="6"/>
  <c r="EA465" i="6"/>
  <c r="EA447" i="6" s="1"/>
  <c r="EA448" i="6"/>
  <c r="DZ394" i="6"/>
  <c r="DZ376" i="6" s="1"/>
  <c r="CF131" i="48" s="1"/>
  <c r="DZ378" i="6"/>
  <c r="ED557" i="6"/>
  <c r="ED576" i="6"/>
  <c r="ED558" i="6"/>
  <c r="ED575" i="6"/>
  <c r="ED577" i="6"/>
  <c r="ED559" i="6"/>
  <c r="ED578" i="6"/>
  <c r="ED560" i="6"/>
  <c r="ED561" i="6"/>
  <c r="ED579" i="6"/>
  <c r="ED580" i="6"/>
  <c r="ED562" i="6"/>
  <c r="ED563" i="6"/>
  <c r="ED581" i="6"/>
  <c r="ED582" i="6"/>
  <c r="ED564" i="6"/>
  <c r="ED566" i="6"/>
  <c r="ED584" i="6"/>
  <c r="ED585" i="6"/>
  <c r="ED567" i="6"/>
  <c r="ED568" i="6"/>
  <c r="ED528" i="6" s="1"/>
  <c r="ED586" i="6"/>
  <c r="ED510" i="6" s="1"/>
  <c r="ED492" i="6" s="1"/>
  <c r="ED569" i="6"/>
  <c r="ED587" i="6"/>
  <c r="ED570" i="6"/>
  <c r="ED588" i="6"/>
  <c r="ED572" i="6"/>
  <c r="ED590" i="6"/>
  <c r="EF656" i="6"/>
  <c r="EF670" i="6"/>
  <c r="EF651" i="6" s="1"/>
  <c r="CL113" i="48" s="1"/>
  <c r="EF707" i="6"/>
  <c r="EF659" i="6"/>
  <c r="EF640" i="6" s="1"/>
  <c r="EF661" i="6"/>
  <c r="EC497" i="6"/>
  <c r="EE625" i="6"/>
  <c r="EG676" i="6"/>
  <c r="EG675" i="6"/>
  <c r="EG674" i="6"/>
  <c r="EG703" i="6" s="1"/>
  <c r="EH672" i="6"/>
  <c r="ED534" i="6"/>
  <c r="ED536" i="6" s="1"/>
  <c r="ED533" i="6"/>
  <c r="ED532" i="6"/>
  <c r="ED571" i="6" s="1"/>
  <c r="EE530" i="6"/>
  <c r="EA398" i="6"/>
  <c r="EA380" i="6" s="1"/>
  <c r="EA408" i="6"/>
  <c r="EA390" i="6" s="1"/>
  <c r="CG135" i="48" s="1"/>
  <c r="EB514" i="6"/>
  <c r="EE642" i="6"/>
  <c r="EE660" i="6"/>
  <c r="EE641" i="6" s="1"/>
  <c r="EC486" i="6"/>
  <c r="EC444" i="6"/>
  <c r="EC450" i="6"/>
  <c r="EC480" i="6"/>
  <c r="EC449" i="6"/>
  <c r="EC455" i="6"/>
  <c r="CI153" i="48" s="1"/>
  <c r="CI63" i="48" s="1"/>
  <c r="EC491" i="6"/>
  <c r="CI159" i="48" s="1"/>
  <c r="EC487" i="6"/>
  <c r="EC485" i="6"/>
  <c r="EC451" i="6"/>
  <c r="EE37" i="6"/>
  <c r="ED36" i="6"/>
  <c r="ED13" i="6"/>
  <c r="EF668" i="6"/>
  <c r="EF649" i="6" s="1"/>
  <c r="CL111" i="48" s="1"/>
  <c r="EA470" i="6"/>
  <c r="EA452" i="6" s="1"/>
  <c r="CG150" i="48" s="1"/>
  <c r="CG78" i="48" s="1"/>
  <c r="EA453" i="6"/>
  <c r="CG151" i="48" s="1"/>
  <c r="CG49" i="48" s="1"/>
  <c r="EC556" i="6"/>
  <c r="EC520" i="6"/>
  <c r="EC519" i="6" s="1"/>
  <c r="EC515" i="6"/>
  <c r="EC525" i="6"/>
  <c r="EB400" i="6"/>
  <c r="EB538" i="6"/>
  <c r="EB466" i="6"/>
  <c r="EB461" i="6"/>
  <c r="EB471" i="6"/>
  <c r="EA395" i="6"/>
  <c r="EF441" i="6"/>
  <c r="EE531" i="6"/>
  <c r="EC426" i="6"/>
  <c r="EC388" i="6"/>
  <c r="EC385" i="6"/>
  <c r="EC379" i="6"/>
  <c r="EC383" i="6"/>
  <c r="EC384" i="6"/>
  <c r="EF599" i="6"/>
  <c r="EF663" i="6"/>
  <c r="EF644" i="6" s="1"/>
  <c r="EA443" i="6"/>
  <c r="EA460" i="6"/>
  <c r="EA442" i="6" s="1"/>
  <c r="EB419" i="6"/>
  <c r="EF632" i="6" l="1"/>
  <c r="CF26" i="48"/>
  <c r="CF77" i="48" s="1"/>
  <c r="CG29" i="48"/>
  <c r="CG62" i="48" s="1"/>
  <c r="EA146" i="6"/>
  <c r="CF71" i="48"/>
  <c r="CF67" i="48" s="1"/>
  <c r="CF101" i="48" s="1"/>
  <c r="CF89" i="48" s="1"/>
  <c r="CG53" i="48"/>
  <c r="CG99" i="48" s="1"/>
  <c r="CG87" i="48" s="1"/>
  <c r="EF631" i="6"/>
  <c r="EE598" i="6"/>
  <c r="ED88" i="6"/>
  <c r="EB55" i="6"/>
  <c r="EB32" i="6" s="1"/>
  <c r="CH23" i="48" s="1"/>
  <c r="CH54" i="48" s="1"/>
  <c r="EB50" i="6"/>
  <c r="EB27" i="6" s="1"/>
  <c r="CH18" i="48" s="1"/>
  <c r="EB41" i="6"/>
  <c r="EB18" i="6" s="1"/>
  <c r="EC809" i="6"/>
  <c r="EC791" i="6" s="1"/>
  <c r="CI120" i="48" s="1"/>
  <c r="CI66" i="48" s="1"/>
  <c r="EC798" i="6"/>
  <c r="EC780" i="6" s="1"/>
  <c r="EB44" i="6"/>
  <c r="EB40" i="6"/>
  <c r="EB17" i="6" s="1"/>
  <c r="EB51" i="6"/>
  <c r="EB28" i="6" s="1"/>
  <c r="CH19" i="48" s="1"/>
  <c r="EB56" i="6"/>
  <c r="EB33" i="6" s="1"/>
  <c r="CH24" i="48" s="1"/>
  <c r="CH61" i="48" s="1"/>
  <c r="EB65" i="6"/>
  <c r="EC799" i="6"/>
  <c r="EC781" i="6" s="1"/>
  <c r="EC804" i="6"/>
  <c r="EC833" i="6"/>
  <c r="EC808" i="6"/>
  <c r="EB796" i="6"/>
  <c r="EB778" i="6" s="1"/>
  <c r="EB779" i="6"/>
  <c r="EG665" i="6"/>
  <c r="EA141" i="6"/>
  <c r="CG212" i="48" s="1"/>
  <c r="CG188" i="48" s="1"/>
  <c r="EC500" i="6"/>
  <c r="EC482" i="6" s="1"/>
  <c r="EC514" i="6"/>
  <c r="ED85" i="6"/>
  <c r="ED115" i="6"/>
  <c r="EC782" i="6"/>
  <c r="EC792" i="6"/>
  <c r="CI121" i="48" s="1"/>
  <c r="CI73" i="48" s="1"/>
  <c r="EC787" i="6"/>
  <c r="EC785" i="6"/>
  <c r="EC784" i="6"/>
  <c r="EC789" i="6"/>
  <c r="CI118" i="48" s="1"/>
  <c r="CI52" i="48" s="1"/>
  <c r="EC57" i="6"/>
  <c r="EC34" i="6" s="1"/>
  <c r="CI25" i="48" s="1"/>
  <c r="EC42" i="6"/>
  <c r="EC19" i="6" s="1"/>
  <c r="EC52" i="6"/>
  <c r="EC29" i="6" s="1"/>
  <c r="CI20" i="48" s="1"/>
  <c r="ED98" i="6"/>
  <c r="ED76" i="6"/>
  <c r="ED126" i="6"/>
  <c r="ED127" i="6"/>
  <c r="EB39" i="6"/>
  <c r="EB49" i="6"/>
  <c r="EE813" i="6"/>
  <c r="EF777" i="6"/>
  <c r="EC89" i="6"/>
  <c r="EC112" i="6"/>
  <c r="ED427" i="6"/>
  <c r="EA26" i="6"/>
  <c r="CG17" i="48" s="1"/>
  <c r="EA48" i="6"/>
  <c r="EA25" i="6" s="1"/>
  <c r="ED131" i="6"/>
  <c r="ED110" i="6"/>
  <c r="ED111" i="6"/>
  <c r="ED816" i="6"/>
  <c r="ED814" i="6"/>
  <c r="ED815" i="6"/>
  <c r="EE812" i="6"/>
  <c r="EC74" i="6"/>
  <c r="EC133" i="6"/>
  <c r="EC98" i="6"/>
  <c r="EA31" i="6"/>
  <c r="CG22" i="48" s="1"/>
  <c r="CG47" i="48" s="1"/>
  <c r="EA53" i="6"/>
  <c r="EA30" i="6" s="1"/>
  <c r="CG21" i="48" s="1"/>
  <c r="CG199" i="48" s="1"/>
  <c r="CG196" i="48" s="1"/>
  <c r="CF13" i="52" s="1"/>
  <c r="ED837" i="6"/>
  <c r="ED844" i="6"/>
  <c r="ED845" i="6"/>
  <c r="ED836" i="6"/>
  <c r="ED838" i="6"/>
  <c r="ED839" i="6"/>
  <c r="ED843" i="6"/>
  <c r="ED840" i="6"/>
  <c r="ED841" i="6"/>
  <c r="ED842" i="6"/>
  <c r="ED834" i="6"/>
  <c r="ED846" i="6"/>
  <c r="ED835" i="6"/>
  <c r="ED94" i="6"/>
  <c r="ED95" i="6"/>
  <c r="ED72" i="6"/>
  <c r="ED73" i="6"/>
  <c r="ED93" i="6"/>
  <c r="ED96" i="6"/>
  <c r="ED109" i="6"/>
  <c r="ED92" i="6"/>
  <c r="ED133" i="6"/>
  <c r="ED134" i="6"/>
  <c r="ED105" i="6"/>
  <c r="ED106" i="6"/>
  <c r="ED108" i="6"/>
  <c r="ED119" i="6"/>
  <c r="ED90" i="6"/>
  <c r="ED121" i="6"/>
  <c r="ED91" i="6"/>
  <c r="ED130" i="6"/>
  <c r="EB52" i="6"/>
  <c r="EB29" i="6" s="1"/>
  <c r="CH20" i="48" s="1"/>
  <c r="EB57" i="6"/>
  <c r="EB34" i="6" s="1"/>
  <c r="CH25" i="48" s="1"/>
  <c r="CH68" i="48" s="1"/>
  <c r="EB42" i="6"/>
  <c r="EB19" i="6" s="1"/>
  <c r="EC797" i="6"/>
  <c r="EE60" i="6"/>
  <c r="EF14" i="6"/>
  <c r="EB46" i="6"/>
  <c r="EB23" i="6" s="1"/>
  <c r="ED63" i="6"/>
  <c r="ED62" i="6"/>
  <c r="ED61" i="6"/>
  <c r="ED114" i="6" s="1"/>
  <c r="EE59" i="6"/>
  <c r="ED97" i="6"/>
  <c r="ED74" i="6"/>
  <c r="ED124" i="6"/>
  <c r="ED100" i="6"/>
  <c r="ED68" i="6"/>
  <c r="ED113" i="6"/>
  <c r="ED79" i="6"/>
  <c r="ED71" i="6"/>
  <c r="EC204" i="6"/>
  <c r="EC66" i="6"/>
  <c r="EC122" i="6"/>
  <c r="EC22" i="6"/>
  <c r="EC103" i="6"/>
  <c r="EC107" i="6"/>
  <c r="EC115" i="6"/>
  <c r="EC69" i="6"/>
  <c r="EC109" i="6"/>
  <c r="EA16" i="6"/>
  <c r="EA38" i="6"/>
  <c r="EA15" i="6" s="1"/>
  <c r="CG16" i="48" s="1"/>
  <c r="CF27" i="48"/>
  <c r="CF48" i="48" s="1"/>
  <c r="CF50" i="48" s="1"/>
  <c r="CF46" i="48" s="1"/>
  <c r="CF98" i="48" s="1"/>
  <c r="EB54" i="6"/>
  <c r="EB790" i="6"/>
  <c r="CH119" i="48" s="1"/>
  <c r="CH59" i="48" s="1"/>
  <c r="EB806" i="6"/>
  <c r="EB788" i="6" s="1"/>
  <c r="CH117" i="48" s="1"/>
  <c r="CH81" i="48" s="1"/>
  <c r="EA151" i="6"/>
  <c r="EC524" i="6"/>
  <c r="CI148" i="48" s="1"/>
  <c r="CH17" i="52" s="1"/>
  <c r="ED102" i="6"/>
  <c r="ED47" i="6" s="1"/>
  <c r="ED24" i="6" s="1"/>
  <c r="ED101" i="6"/>
  <c r="ED87" i="6"/>
  <c r="ED125" i="6"/>
  <c r="ED104" i="6"/>
  <c r="ED84" i="6"/>
  <c r="EB801" i="6"/>
  <c r="EB783" i="6" s="1"/>
  <c r="EB786" i="6"/>
  <c r="EC101" i="6"/>
  <c r="EC76" i="6"/>
  <c r="EC96" i="6"/>
  <c r="EA43" i="6"/>
  <c r="EA20" i="6" s="1"/>
  <c r="EA21" i="6"/>
  <c r="EC128" i="6"/>
  <c r="EC574" i="6"/>
  <c r="CJ160" i="48"/>
  <c r="EC502" i="6"/>
  <c r="EC484" i="6" s="1"/>
  <c r="ED392" i="6"/>
  <c r="ED374" i="6"/>
  <c r="EE393" i="6"/>
  <c r="ED433" i="6"/>
  <c r="ED398" i="6" s="1"/>
  <c r="ED380" i="6" s="1"/>
  <c r="ED622" i="6"/>
  <c r="ED241" i="6"/>
  <c r="ED247" i="6"/>
  <c r="ED255" i="6"/>
  <c r="ED249" i="6"/>
  <c r="ED244" i="6"/>
  <c r="ED252" i="6"/>
  <c r="ED246" i="6"/>
  <c r="ED243" i="6"/>
  <c r="ED257" i="6"/>
  <c r="ED258" i="6"/>
  <c r="ED248" i="6"/>
  <c r="ED251" i="6"/>
  <c r="ED259" i="6"/>
  <c r="ED242" i="6"/>
  <c r="ED250" i="6"/>
  <c r="ED253" i="6"/>
  <c r="ED245" i="6"/>
  <c r="ED254" i="6"/>
  <c r="ED240" i="6"/>
  <c r="ED256" i="6"/>
  <c r="EF621" i="6"/>
  <c r="ED430" i="6"/>
  <c r="EB144" i="6"/>
  <c r="EB153" i="6"/>
  <c r="EG611" i="6"/>
  <c r="EB143" i="6"/>
  <c r="EB147" i="6"/>
  <c r="EB164" i="6"/>
  <c r="EB154" i="6"/>
  <c r="EG599" i="6"/>
  <c r="EE434" i="6"/>
  <c r="EE286" i="6"/>
  <c r="EE288" i="6"/>
  <c r="EE287" i="6"/>
  <c r="EF284" i="6"/>
  <c r="EG262" i="6"/>
  <c r="EF238" i="6"/>
  <c r="EF261" i="6"/>
  <c r="EG608" i="6"/>
  <c r="EG627" i="6" s="1"/>
  <c r="EB496" i="6"/>
  <c r="EB478" i="6" s="1"/>
  <c r="EG239" i="6"/>
  <c r="EF285" i="6"/>
  <c r="ED428" i="6"/>
  <c r="EB149" i="6"/>
  <c r="EE159" i="6"/>
  <c r="EF140" i="6"/>
  <c r="EE139" i="6"/>
  <c r="EB142" i="6"/>
  <c r="EE158" i="6"/>
  <c r="ED161" i="6"/>
  <c r="ED162" i="6"/>
  <c r="ED160" i="6"/>
  <c r="ED171" i="6" s="1"/>
  <c r="ED194" i="6"/>
  <c r="ED207" i="6"/>
  <c r="EE617" i="6"/>
  <c r="EC165" i="6"/>
  <c r="EC232" i="6"/>
  <c r="EC171" i="6"/>
  <c r="EC206" i="6"/>
  <c r="EC180" i="6"/>
  <c r="EC216" i="6"/>
  <c r="EC221" i="6"/>
  <c r="EC209" i="6"/>
  <c r="EC190" i="6"/>
  <c r="EC169" i="6"/>
  <c r="EC178" i="6"/>
  <c r="EC229" i="6"/>
  <c r="EC214" i="6"/>
  <c r="EC210" i="6"/>
  <c r="EC225" i="6"/>
  <c r="EC176" i="6"/>
  <c r="EC200" i="6"/>
  <c r="EC174" i="6"/>
  <c r="EC173" i="6"/>
  <c r="EC194" i="6"/>
  <c r="EC168" i="6"/>
  <c r="EC203" i="6"/>
  <c r="EC181" i="6"/>
  <c r="EC224" i="6"/>
  <c r="EC211" i="6"/>
  <c r="EC193" i="6"/>
  <c r="EC167" i="6"/>
  <c r="EC189" i="6"/>
  <c r="EC187" i="6"/>
  <c r="EC231" i="6"/>
  <c r="EC205" i="6"/>
  <c r="EC201" i="6"/>
  <c r="EC150" i="6" s="1"/>
  <c r="EC177" i="6"/>
  <c r="EC195" i="6"/>
  <c r="EC218" i="6"/>
  <c r="EC233" i="6"/>
  <c r="EC182" i="6"/>
  <c r="EC175" i="6"/>
  <c r="EC183" i="6"/>
  <c r="EC228" i="6"/>
  <c r="EC220" i="6"/>
  <c r="EC170" i="6"/>
  <c r="EC219" i="6"/>
  <c r="EC208" i="6"/>
  <c r="EC196" i="6"/>
  <c r="EC230" i="6"/>
  <c r="EC198" i="6"/>
  <c r="EC197" i="6"/>
  <c r="EC212" i="6"/>
  <c r="EC184" i="6"/>
  <c r="EC226" i="6"/>
  <c r="EC199" i="6"/>
  <c r="EC223" i="6"/>
  <c r="EC222" i="6"/>
  <c r="EC172" i="6"/>
  <c r="EC207" i="6"/>
  <c r="EC217" i="6"/>
  <c r="EC192" i="6"/>
  <c r="EB152" i="6"/>
  <c r="CG141" i="48"/>
  <c r="CG68" i="48"/>
  <c r="CG71" i="48" s="1"/>
  <c r="EB377" i="6"/>
  <c r="EB394" i="6"/>
  <c r="EB376" i="6" s="1"/>
  <c r="CH131" i="48" s="1"/>
  <c r="EF530" i="6"/>
  <c r="EE534" i="6"/>
  <c r="EE536" i="6" s="1"/>
  <c r="EE532" i="6"/>
  <c r="EE571" i="6" s="1"/>
  <c r="EE533" i="6"/>
  <c r="EH708" i="6"/>
  <c r="EH679" i="6"/>
  <c r="EH681" i="6"/>
  <c r="EH680" i="6"/>
  <c r="EH709" i="6"/>
  <c r="EH710" i="6"/>
  <c r="EH683" i="6"/>
  <c r="EH712" i="6"/>
  <c r="EH684" i="6"/>
  <c r="EH685" i="6"/>
  <c r="EH713" i="6"/>
  <c r="EH686" i="6"/>
  <c r="EH714" i="6"/>
  <c r="EH687" i="6"/>
  <c r="EH715" i="6"/>
  <c r="EH716" i="6"/>
  <c r="EH688" i="6"/>
  <c r="EH689" i="6"/>
  <c r="EH717" i="6"/>
  <c r="EH718" i="6"/>
  <c r="EH690" i="6"/>
  <c r="EH691" i="6"/>
  <c r="EH719" i="6"/>
  <c r="EH692" i="6"/>
  <c r="EH720" i="6"/>
  <c r="EH721" i="6"/>
  <c r="EH693" i="6"/>
  <c r="EH722" i="6"/>
  <c r="EH694" i="6"/>
  <c r="EH695" i="6"/>
  <c r="EH723" i="6"/>
  <c r="EH724" i="6"/>
  <c r="EH696" i="6"/>
  <c r="EH697" i="6"/>
  <c r="EH725" i="6"/>
  <c r="EH698" i="6"/>
  <c r="EH726" i="6"/>
  <c r="EH699" i="6"/>
  <c r="EH727" i="6"/>
  <c r="EH700" i="6"/>
  <c r="EH728" i="6"/>
  <c r="EH701" i="6"/>
  <c r="EH729" i="6"/>
  <c r="EH702" i="6"/>
  <c r="EH730" i="6"/>
  <c r="EH703" i="6"/>
  <c r="EH731" i="6"/>
  <c r="EH704" i="6"/>
  <c r="EH732" i="6"/>
  <c r="EH705" i="6"/>
  <c r="EH733" i="6"/>
  <c r="EH734" i="6"/>
  <c r="ED499" i="6"/>
  <c r="ED481" i="6" s="1"/>
  <c r="ED508" i="6"/>
  <c r="ED490" i="6" s="1"/>
  <c r="CJ158" i="48" s="1"/>
  <c r="ED515" i="6"/>
  <c r="EG670" i="6"/>
  <c r="EG651" i="6" s="1"/>
  <c r="CM113" i="48" s="1"/>
  <c r="EG659" i="6"/>
  <c r="EG640" i="6" s="1"/>
  <c r="ED425" i="6"/>
  <c r="EF618" i="6"/>
  <c r="EF598" i="6"/>
  <c r="EF617" i="6" s="1"/>
  <c r="EF531" i="6"/>
  <c r="EG441" i="6"/>
  <c r="EE557" i="6"/>
  <c r="EE575" i="6"/>
  <c r="EE559" i="6"/>
  <c r="EE558" i="6"/>
  <c r="EE576" i="6"/>
  <c r="EE577" i="6"/>
  <c r="EE578" i="6"/>
  <c r="EE560" i="6"/>
  <c r="EE579" i="6"/>
  <c r="EE561" i="6"/>
  <c r="EE580" i="6"/>
  <c r="EE562" i="6"/>
  <c r="EE581" i="6"/>
  <c r="EE563" i="6"/>
  <c r="EE582" i="6"/>
  <c r="EE564" i="6"/>
  <c r="EE566" i="6"/>
  <c r="EE584" i="6"/>
  <c r="EE567" i="6"/>
  <c r="EE585" i="6"/>
  <c r="EE586" i="6"/>
  <c r="EE568" i="6"/>
  <c r="EE528" i="6" s="1"/>
  <c r="EE569" i="6"/>
  <c r="EE587" i="6"/>
  <c r="EE588" i="6"/>
  <c r="EE570" i="6"/>
  <c r="EE590" i="6"/>
  <c r="EE572" i="6"/>
  <c r="EG643" i="6"/>
  <c r="EG645" i="6"/>
  <c r="ED518" i="6"/>
  <c r="ED517" i="6"/>
  <c r="ED526" i="6"/>
  <c r="EG732" i="6"/>
  <c r="EG661" i="6" s="1"/>
  <c r="EG668" i="6"/>
  <c r="EG649" i="6" s="1"/>
  <c r="CM111" i="48" s="1"/>
  <c r="EG613" i="6"/>
  <c r="EG602" i="6"/>
  <c r="EG604" i="6"/>
  <c r="EG678" i="6"/>
  <c r="ED424" i="6"/>
  <c r="EE603" i="6"/>
  <c r="EE622" i="6" s="1"/>
  <c r="EE623" i="6"/>
  <c r="EE476" i="6"/>
  <c r="EE494" i="6"/>
  <c r="EE440" i="6"/>
  <c r="EF459" i="6"/>
  <c r="EE512" i="6"/>
  <c r="EE458" i="6"/>
  <c r="ED450" i="6"/>
  <c r="ED487" i="6"/>
  <c r="ED491" i="6"/>
  <c r="CJ159" i="48" s="1"/>
  <c r="ED451" i="6"/>
  <c r="ED455" i="6"/>
  <c r="CJ153" i="48" s="1"/>
  <c r="CJ63" i="48" s="1"/>
  <c r="ED485" i="6"/>
  <c r="ED486" i="6"/>
  <c r="ED444" i="6"/>
  <c r="ED449" i="6"/>
  <c r="ED480" i="6"/>
  <c r="ED589" i="6"/>
  <c r="ED500" i="6" s="1"/>
  <c r="ED482" i="6" s="1"/>
  <c r="ED497" i="6"/>
  <c r="EF603" i="6"/>
  <c r="EF622" i="6" s="1"/>
  <c r="EF623" i="6"/>
  <c r="CF140" i="48"/>
  <c r="CF61" i="48"/>
  <c r="CG140" i="48"/>
  <c r="CG61" i="48"/>
  <c r="CG64" i="48" s="1"/>
  <c r="EG375" i="6"/>
  <c r="EF411" i="6"/>
  <c r="ED423" i="6"/>
  <c r="EF758" i="6"/>
  <c r="EF776" i="6"/>
  <c r="EF740" i="6"/>
  <c r="EF794" i="6"/>
  <c r="EG795" i="6"/>
  <c r="EF660" i="6"/>
  <c r="EF641" i="6" s="1"/>
  <c r="EF642" i="6"/>
  <c r="EA377" i="6"/>
  <c r="EA394" i="6"/>
  <c r="EA376" i="6" s="1"/>
  <c r="CG131" i="48" s="1"/>
  <c r="EF637" i="6"/>
  <c r="EF655" i="6"/>
  <c r="EF636" i="6" s="1"/>
  <c r="EG663" i="6"/>
  <c r="EG644" i="6" s="1"/>
  <c r="EF630" i="6"/>
  <c r="EA382" i="6"/>
  <c r="EA399" i="6"/>
  <c r="EA381" i="6" s="1"/>
  <c r="EE414" i="6"/>
  <c r="EF410" i="6"/>
  <c r="EE413" i="6"/>
  <c r="EE412" i="6"/>
  <c r="ED422" i="6"/>
  <c r="EE628" i="6"/>
  <c r="CK108" i="48" s="1"/>
  <c r="EG600" i="6"/>
  <c r="EG612" i="6"/>
  <c r="ED541" i="6"/>
  <c r="ED539" i="6"/>
  <c r="ED542" i="6"/>
  <c r="ED540" i="6"/>
  <c r="ED543" i="6"/>
  <c r="ED544" i="6"/>
  <c r="ED545" i="6"/>
  <c r="ED546" i="6"/>
  <c r="ED548" i="6"/>
  <c r="ED549" i="6"/>
  <c r="ED550" i="6"/>
  <c r="ED474" i="6" s="1"/>
  <c r="ED456" i="6" s="1"/>
  <c r="CJ154" i="48" s="1"/>
  <c r="CJ70" i="48" s="1"/>
  <c r="ED551" i="6"/>
  <c r="ED552" i="6"/>
  <c r="ED553" i="6"/>
  <c r="ED554" i="6"/>
  <c r="EC472" i="6"/>
  <c r="EC454" i="6" s="1"/>
  <c r="CI152" i="48" s="1"/>
  <c r="CI56" i="48" s="1"/>
  <c r="EC463" i="6"/>
  <c r="EC445" i="6" s="1"/>
  <c r="EB484" i="6"/>
  <c r="EB501" i="6"/>
  <c r="EB483" i="6" s="1"/>
  <c r="ED421" i="6"/>
  <c r="EH676" i="6"/>
  <c r="EI672" i="6"/>
  <c r="EH674" i="6"/>
  <c r="EH675" i="6"/>
  <c r="EE13" i="6"/>
  <c r="EE36" i="6"/>
  <c r="EF37" i="6"/>
  <c r="EB453" i="6"/>
  <c r="CH151" i="48" s="1"/>
  <c r="CH49" i="48" s="1"/>
  <c r="EB470" i="6"/>
  <c r="EB452" i="6" s="1"/>
  <c r="CH150" i="48" s="1"/>
  <c r="CH78" i="48" s="1"/>
  <c r="EC479" i="6"/>
  <c r="EC496" i="6"/>
  <c r="EC478" i="6" s="1"/>
  <c r="ED520" i="6"/>
  <c r="ED519" i="6" s="1"/>
  <c r="ED525" i="6"/>
  <c r="ED556" i="6"/>
  <c r="EG606" i="6"/>
  <c r="EC420" i="6"/>
  <c r="EC421" i="6"/>
  <c r="EC423" i="6"/>
  <c r="EC424" i="6"/>
  <c r="EC428" i="6"/>
  <c r="EC433" i="6"/>
  <c r="EC425" i="6"/>
  <c r="EC427" i="6"/>
  <c r="EC429" i="6"/>
  <c r="EC430" i="6"/>
  <c r="EC422" i="6"/>
  <c r="EC431" i="6"/>
  <c r="EC432" i="6"/>
  <c r="EF629" i="6"/>
  <c r="EF609" i="6"/>
  <c r="ED432" i="6"/>
  <c r="ED420" i="6"/>
  <c r="EA404" i="6"/>
  <c r="EA386" i="6" s="1"/>
  <c r="EG646" i="6"/>
  <c r="CG138" i="48"/>
  <c r="CF129" i="48"/>
  <c r="CF137" i="48"/>
  <c r="CF76" i="48"/>
  <c r="EG601" i="6"/>
  <c r="EG610" i="6"/>
  <c r="ED426" i="6"/>
  <c r="ED383" i="6"/>
  <c r="ED385" i="6"/>
  <c r="ED379" i="6"/>
  <c r="ED388" i="6"/>
  <c r="CJ133" i="48" s="1"/>
  <c r="CJ139" i="48" s="1"/>
  <c r="ED384" i="6"/>
  <c r="EF625" i="6"/>
  <c r="EB460" i="6"/>
  <c r="EB442" i="6" s="1"/>
  <c r="EB443" i="6"/>
  <c r="EC506" i="6"/>
  <c r="EC488" i="6" s="1"/>
  <c r="CI156" i="48" s="1"/>
  <c r="EC489" i="6"/>
  <c r="CI157" i="48" s="1"/>
  <c r="EC461" i="6"/>
  <c r="EC466" i="6"/>
  <c r="EC471" i="6"/>
  <c r="EC538" i="6"/>
  <c r="EG658" i="6"/>
  <c r="EG639" i="6" s="1"/>
  <c r="ED431" i="6"/>
  <c r="EB465" i="6"/>
  <c r="EB447" i="6" s="1"/>
  <c r="EB448" i="6"/>
  <c r="T18" i="52"/>
  <c r="V216" i="48"/>
  <c r="EG669" i="6"/>
  <c r="EG650" i="6" s="1"/>
  <c r="CM112" i="48" s="1"/>
  <c r="EF666" i="6"/>
  <c r="EF647" i="6" s="1"/>
  <c r="CL109" i="48" s="1"/>
  <c r="EF648" i="6"/>
  <c r="CL110" i="48" s="1"/>
  <c r="EB399" i="6"/>
  <c r="EB381" i="6" s="1"/>
  <c r="EB382" i="6"/>
  <c r="EI673" i="6"/>
  <c r="EJ635" i="6"/>
  <c r="EC464" i="6"/>
  <c r="EC446" i="6" s="1"/>
  <c r="EG657" i="6"/>
  <c r="EG638" i="6" s="1"/>
  <c r="R228" i="59"/>
  <c r="P18" i="58"/>
  <c r="EI654" i="6"/>
  <c r="EH653" i="6"/>
  <c r="EH634" i="6"/>
  <c r="EH615" i="6"/>
  <c r="EH596" i="6"/>
  <c r="EB387" i="6"/>
  <c r="CH132" i="48" s="1"/>
  <c r="EB404" i="6"/>
  <c r="EB386" i="6" s="1"/>
  <c r="ED502" i="6" l="1"/>
  <c r="CH28" i="48"/>
  <c r="CH55" i="48" s="1"/>
  <c r="CH57" i="48"/>
  <c r="CH53" i="48" s="1"/>
  <c r="CH99" i="48" s="1"/>
  <c r="CH87" i="48" s="1"/>
  <c r="EC54" i="6"/>
  <c r="EC31" i="6" s="1"/>
  <c r="CI22" i="48" s="1"/>
  <c r="CI30" i="48"/>
  <c r="CI69" i="48" s="1"/>
  <c r="EB31" i="6"/>
  <c r="CH22" i="48" s="1"/>
  <c r="CH47" i="48" s="1"/>
  <c r="EB53" i="6"/>
  <c r="EB30" i="6" s="1"/>
  <c r="CH21" i="48" s="1"/>
  <c r="CH199" i="48" s="1"/>
  <c r="CH196" i="48" s="1"/>
  <c r="CG13" i="52" s="1"/>
  <c r="ED782" i="6"/>
  <c r="ED784" i="6"/>
  <c r="ED789" i="6"/>
  <c r="CJ118" i="48" s="1"/>
  <c r="CJ52" i="48" s="1"/>
  <c r="ED785" i="6"/>
  <c r="ED792" i="6"/>
  <c r="CJ121" i="48" s="1"/>
  <c r="CJ73" i="48" s="1"/>
  <c r="ED787" i="6"/>
  <c r="EE814" i="6"/>
  <c r="EE816" i="6"/>
  <c r="EF812" i="6"/>
  <c r="EE815" i="6"/>
  <c r="EB21" i="6"/>
  <c r="EB43" i="6"/>
  <c r="EB20" i="6" s="1"/>
  <c r="EE120" i="6"/>
  <c r="EE83" i="6"/>
  <c r="EE125" i="6"/>
  <c r="EE126" i="6"/>
  <c r="ED408" i="6"/>
  <c r="ED390" i="6" s="1"/>
  <c r="CJ135" i="48" s="1"/>
  <c r="CJ141" i="48" s="1"/>
  <c r="EB48" i="6"/>
  <c r="EB25" i="6" s="1"/>
  <c r="EB26" i="6"/>
  <c r="CH17" i="48" s="1"/>
  <c r="EE132" i="6"/>
  <c r="EE109" i="6"/>
  <c r="EH608" i="6"/>
  <c r="EB151" i="6"/>
  <c r="CG26" i="48"/>
  <c r="CG77" i="48" s="1"/>
  <c r="EF60" i="6"/>
  <c r="EG14" i="6"/>
  <c r="EB16" i="6"/>
  <c r="EB38" i="6"/>
  <c r="EB15" i="6" s="1"/>
  <c r="CH16" i="48" s="1"/>
  <c r="EE62" i="6"/>
  <c r="EE61" i="6"/>
  <c r="EE67" i="6" s="1"/>
  <c r="EE63" i="6"/>
  <c r="EF59" i="6"/>
  <c r="ED804" i="6"/>
  <c r="ED808" i="6"/>
  <c r="ED799" i="6"/>
  <c r="ED781" i="6" s="1"/>
  <c r="ED833" i="6"/>
  <c r="EC786" i="6"/>
  <c r="EC801" i="6"/>
  <c r="EC783" i="6" s="1"/>
  <c r="CH30" i="48"/>
  <c r="CH69" i="48" s="1"/>
  <c r="CH71" i="48" s="1"/>
  <c r="CH67" i="48" s="1"/>
  <c r="CH101" i="48" s="1"/>
  <c r="CH89" i="48" s="1"/>
  <c r="CG27" i="48"/>
  <c r="CG48" i="48" s="1"/>
  <c r="CG50" i="48" s="1"/>
  <c r="CG46" i="48" s="1"/>
  <c r="CG98" i="48" s="1"/>
  <c r="ED122" i="6"/>
  <c r="EC56" i="6"/>
  <c r="EC33" i="6" s="1"/>
  <c r="CI24" i="48" s="1"/>
  <c r="EC44" i="6"/>
  <c r="EC65" i="6"/>
  <c r="EC51" i="6"/>
  <c r="EC28" i="6" s="1"/>
  <c r="CI19" i="48" s="1"/>
  <c r="EF813" i="6"/>
  <c r="EG777" i="6"/>
  <c r="EC790" i="6"/>
  <c r="CI119" i="48" s="1"/>
  <c r="CI59" i="48" s="1"/>
  <c r="EC806" i="6"/>
  <c r="EC788" i="6" s="1"/>
  <c r="CI117" i="48" s="1"/>
  <c r="CI81" i="48" s="1"/>
  <c r="EE82" i="6"/>
  <c r="EG625" i="6"/>
  <c r="EC155" i="6"/>
  <c r="EC39" i="6"/>
  <c r="EC40" i="6"/>
  <c r="EC17" i="6" s="1"/>
  <c r="CH76" i="48"/>
  <c r="EE95" i="6"/>
  <c r="EE130" i="6"/>
  <c r="EE105" i="6"/>
  <c r="EE121" i="6"/>
  <c r="EE106" i="6"/>
  <c r="EE134" i="6"/>
  <c r="EE107" i="6"/>
  <c r="EE89" i="6"/>
  <c r="EE93" i="6"/>
  <c r="EE108" i="6"/>
  <c r="EE73" i="6"/>
  <c r="EE119" i="6"/>
  <c r="EE90" i="6"/>
  <c r="EE91" i="6"/>
  <c r="EE92" i="6"/>
  <c r="EE94" i="6"/>
  <c r="EC49" i="6"/>
  <c r="ED798" i="6"/>
  <c r="ED780" i="6" s="1"/>
  <c r="ED809" i="6"/>
  <c r="ED791" i="6" s="1"/>
  <c r="CJ120" i="48" s="1"/>
  <c r="CJ66" i="48" s="1"/>
  <c r="EC779" i="6"/>
  <c r="EC796" i="6"/>
  <c r="EC778" i="6" s="1"/>
  <c r="EC153" i="6"/>
  <c r="EF434" i="6"/>
  <c r="EE118" i="6"/>
  <c r="EE116" i="6"/>
  <c r="ED797" i="6"/>
  <c r="EC501" i="6"/>
  <c r="EC483" i="6" s="1"/>
  <c r="EE99" i="6"/>
  <c r="ED524" i="6"/>
  <c r="CJ148" i="48" s="1"/>
  <c r="CI17" i="52" s="1"/>
  <c r="EC46" i="6"/>
  <c r="EC23" i="6" s="1"/>
  <c r="EE71" i="6"/>
  <c r="EE123" i="6"/>
  <c r="EE88" i="6"/>
  <c r="EE80" i="6"/>
  <c r="ED75" i="6"/>
  <c r="ED132" i="6"/>
  <c r="ED67" i="6"/>
  <c r="ED116" i="6"/>
  <c r="ED129" i="6"/>
  <c r="ED86" i="6"/>
  <c r="ED112" i="6"/>
  <c r="ED89" i="6"/>
  <c r="ED69" i="6"/>
  <c r="ED78" i="6"/>
  <c r="ED103" i="6"/>
  <c r="ED80" i="6"/>
  <c r="ED70" i="6"/>
  <c r="ED82" i="6"/>
  <c r="ED77" i="6"/>
  <c r="ED66" i="6"/>
  <c r="ED118" i="6"/>
  <c r="ED123" i="6"/>
  <c r="ED22" i="6"/>
  <c r="ED117" i="6"/>
  <c r="ED107" i="6"/>
  <c r="ED81" i="6"/>
  <c r="ED128" i="6"/>
  <c r="ED120" i="6"/>
  <c r="ED99" i="6"/>
  <c r="EE842" i="6"/>
  <c r="EE797" i="6" s="1"/>
  <c r="EE843" i="6"/>
  <c r="EE840" i="6"/>
  <c r="EE844" i="6"/>
  <c r="EE845" i="6"/>
  <c r="EE836" i="6"/>
  <c r="EE838" i="6"/>
  <c r="EE841" i="6"/>
  <c r="EE834" i="6"/>
  <c r="EE846" i="6"/>
  <c r="EE835" i="6"/>
  <c r="EE837" i="6"/>
  <c r="EE839" i="6"/>
  <c r="EC55" i="6"/>
  <c r="EC32" i="6" s="1"/>
  <c r="CI23" i="48" s="1"/>
  <c r="EC50" i="6"/>
  <c r="EC27" i="6" s="1"/>
  <c r="CI18" i="48" s="1"/>
  <c r="EC41" i="6"/>
  <c r="EC18" i="6" s="1"/>
  <c r="CH29" i="48"/>
  <c r="CH62" i="48" s="1"/>
  <c r="CH64" i="48" s="1"/>
  <c r="CH60" i="48" s="1"/>
  <c r="CH100" i="48" s="1"/>
  <c r="CH88" i="48" s="1"/>
  <c r="ED83" i="6"/>
  <c r="ED507" i="6"/>
  <c r="ED489" i="6" s="1"/>
  <c r="CJ157" i="48" s="1"/>
  <c r="ED574" i="6"/>
  <c r="EF393" i="6"/>
  <c r="EE374" i="6"/>
  <c r="EE392" i="6"/>
  <c r="EG667" i="6"/>
  <c r="EG648" i="6" s="1"/>
  <c r="CM110" i="48" s="1"/>
  <c r="EG598" i="6"/>
  <c r="EC145" i="6"/>
  <c r="ED183" i="6"/>
  <c r="EE248" i="6"/>
  <c r="EE250" i="6"/>
  <c r="EE259" i="6"/>
  <c r="EE242" i="6"/>
  <c r="EE252" i="6"/>
  <c r="EE244" i="6"/>
  <c r="EE245" i="6"/>
  <c r="EE256" i="6"/>
  <c r="EE240" i="6"/>
  <c r="EE247" i="6"/>
  <c r="EE255" i="6"/>
  <c r="EE243" i="6"/>
  <c r="EE241" i="6"/>
  <c r="EE254" i="6"/>
  <c r="EE257" i="6"/>
  <c r="EE251" i="6"/>
  <c r="EE253" i="6"/>
  <c r="EE246" i="6"/>
  <c r="EE249" i="6"/>
  <c r="EE258" i="6"/>
  <c r="EF286" i="6"/>
  <c r="EF288" i="6"/>
  <c r="EG284" i="6"/>
  <c r="EF287" i="6"/>
  <c r="EC152" i="6"/>
  <c r="ED170" i="6"/>
  <c r="ED180" i="6"/>
  <c r="ED178" i="6"/>
  <c r="ED225" i="6"/>
  <c r="ED175" i="6"/>
  <c r="ED211" i="6"/>
  <c r="ED173" i="6"/>
  <c r="ED184" i="6"/>
  <c r="ED172" i="6"/>
  <c r="ED220" i="6"/>
  <c r="ED205" i="6"/>
  <c r="ED209" i="6"/>
  <c r="ED182" i="6"/>
  <c r="ED192" i="6"/>
  <c r="ED168" i="6"/>
  <c r="ED166" i="6"/>
  <c r="ED214" i="6"/>
  <c r="ED198" i="6"/>
  <c r="ED217" i="6"/>
  <c r="ED195" i="6"/>
  <c r="ED230" i="6"/>
  <c r="ED201" i="6"/>
  <c r="ED150" i="6" s="1"/>
  <c r="ED186" i="6"/>
  <c r="ED219" i="6"/>
  <c r="ED189" i="6"/>
  <c r="ED174" i="6"/>
  <c r="ED206" i="6"/>
  <c r="ED227" i="6"/>
  <c r="ED176" i="6"/>
  <c r="ED232" i="6"/>
  <c r="ED193" i="6"/>
  <c r="ED216" i="6"/>
  <c r="ED167" i="6"/>
  <c r="ED181" i="6"/>
  <c r="ED204" i="6"/>
  <c r="ED226" i="6"/>
  <c r="ED210" i="6"/>
  <c r="ED203" i="6"/>
  <c r="ED197" i="6"/>
  <c r="ED191" i="6"/>
  <c r="ED187" i="6"/>
  <c r="ED185" i="6"/>
  <c r="ED169" i="6"/>
  <c r="ED190" i="6"/>
  <c r="ED213" i="6"/>
  <c r="ED221" i="6"/>
  <c r="ED233" i="6"/>
  <c r="ED208" i="6"/>
  <c r="ED165" i="6"/>
  <c r="ED215" i="6"/>
  <c r="ED188" i="6"/>
  <c r="ED212" i="6"/>
  <c r="ED199" i="6"/>
  <c r="ED229" i="6"/>
  <c r="ED179" i="6"/>
  <c r="ED228" i="6"/>
  <c r="ED200" i="6"/>
  <c r="ED223" i="6"/>
  <c r="ED222" i="6"/>
  <c r="ED177" i="6"/>
  <c r="ED224" i="6"/>
  <c r="ED196" i="6"/>
  <c r="EG285" i="6"/>
  <c r="EH239" i="6"/>
  <c r="EC154" i="6"/>
  <c r="EC405" i="6"/>
  <c r="EC387" i="6" s="1"/>
  <c r="EC143" i="6"/>
  <c r="EC147" i="6"/>
  <c r="EC164" i="6"/>
  <c r="EB146" i="6"/>
  <c r="EF158" i="6"/>
  <c r="EE160" i="6"/>
  <c r="EE212" i="6" s="1"/>
  <c r="EE161" i="6"/>
  <c r="EE162" i="6"/>
  <c r="EG621" i="6"/>
  <c r="EB141" i="6"/>
  <c r="CH212" i="48" s="1"/>
  <c r="CH188" i="48" s="1"/>
  <c r="ED464" i="6"/>
  <c r="ED446" i="6" s="1"/>
  <c r="EE589" i="6"/>
  <c r="EE574" i="6" s="1"/>
  <c r="EC142" i="6"/>
  <c r="ED231" i="6"/>
  <c r="EH262" i="6"/>
  <c r="EG261" i="6"/>
  <c r="EG238" i="6"/>
  <c r="EC149" i="6"/>
  <c r="ED218" i="6"/>
  <c r="EF159" i="6"/>
  <c r="EF139" i="6"/>
  <c r="EG140" i="6"/>
  <c r="EC144" i="6"/>
  <c r="EG642" i="6"/>
  <c r="EG660" i="6"/>
  <c r="EG641" i="6" s="1"/>
  <c r="EC465" i="6"/>
  <c r="EC447" i="6" s="1"/>
  <c r="EC448" i="6"/>
  <c r="EH645" i="6"/>
  <c r="EH643" i="6"/>
  <c r="ED514" i="6"/>
  <c r="EH665" i="6"/>
  <c r="EH646" i="6" s="1"/>
  <c r="EH667" i="6"/>
  <c r="EG656" i="6"/>
  <c r="EH606" i="6"/>
  <c r="EC443" i="6"/>
  <c r="EC460" i="6"/>
  <c r="EC442" i="6" s="1"/>
  <c r="ED395" i="6"/>
  <c r="ED405" i="6"/>
  <c r="EG629" i="6"/>
  <c r="EG609" i="6"/>
  <c r="EI708" i="6"/>
  <c r="EI679" i="6"/>
  <c r="EI681" i="6"/>
  <c r="EI680" i="6"/>
  <c r="EI709" i="6"/>
  <c r="EI710" i="6"/>
  <c r="EI683" i="6"/>
  <c r="EI712" i="6"/>
  <c r="EI684" i="6"/>
  <c r="EI685" i="6"/>
  <c r="EI713" i="6"/>
  <c r="EI686" i="6"/>
  <c r="EI714" i="6"/>
  <c r="EI687" i="6"/>
  <c r="EI715" i="6"/>
  <c r="EI688" i="6"/>
  <c r="EI716" i="6"/>
  <c r="EI717" i="6"/>
  <c r="EI689" i="6"/>
  <c r="EI718" i="6"/>
  <c r="EI690" i="6"/>
  <c r="EI719" i="6"/>
  <c r="EI691" i="6"/>
  <c r="EI692" i="6"/>
  <c r="EI720" i="6"/>
  <c r="EI721" i="6"/>
  <c r="EI693" i="6"/>
  <c r="EI722" i="6"/>
  <c r="EI694" i="6"/>
  <c r="EI723" i="6"/>
  <c r="EI695" i="6"/>
  <c r="EI696" i="6"/>
  <c r="EI724" i="6"/>
  <c r="EI725" i="6"/>
  <c r="EI697" i="6"/>
  <c r="EI698" i="6"/>
  <c r="EI726" i="6"/>
  <c r="EI727" i="6"/>
  <c r="EI699" i="6"/>
  <c r="EI700" i="6"/>
  <c r="EI728" i="6"/>
  <c r="EI701" i="6"/>
  <c r="EI729" i="6"/>
  <c r="EI702" i="6"/>
  <c r="EI730" i="6"/>
  <c r="EI731" i="6"/>
  <c r="EI703" i="6"/>
  <c r="EI704" i="6"/>
  <c r="EI732" i="6"/>
  <c r="EI705" i="6"/>
  <c r="EI733" i="6"/>
  <c r="EI734" i="6"/>
  <c r="EH610" i="6"/>
  <c r="EG620" i="6"/>
  <c r="ED479" i="6"/>
  <c r="ED496" i="6"/>
  <c r="ED478" i="6" s="1"/>
  <c r="EG630" i="6"/>
  <c r="EE510" i="6"/>
  <c r="EE492" i="6" s="1"/>
  <c r="CK160" i="48" s="1"/>
  <c r="EH668" i="6"/>
  <c r="EH649" i="6" s="1"/>
  <c r="CN111" i="48" s="1"/>
  <c r="EH658" i="6"/>
  <c r="EH639" i="6" s="1"/>
  <c r="EE450" i="6"/>
  <c r="EE449" i="6"/>
  <c r="EE491" i="6"/>
  <c r="EE485" i="6"/>
  <c r="EE444" i="6"/>
  <c r="EE480" i="6"/>
  <c r="EE486" i="6"/>
  <c r="EE451" i="6"/>
  <c r="EE455" i="6"/>
  <c r="CK153" i="48" s="1"/>
  <c r="CK63" i="48" s="1"/>
  <c r="EE487" i="6"/>
  <c r="EJ654" i="6"/>
  <c r="EI615" i="6"/>
  <c r="EI596" i="6"/>
  <c r="EI653" i="6"/>
  <c r="EI634" i="6"/>
  <c r="Q18" i="58"/>
  <c r="S228" i="59"/>
  <c r="EC396" i="6"/>
  <c r="EC378" i="6" s="1"/>
  <c r="EC400" i="6"/>
  <c r="EC419" i="6"/>
  <c r="EC407" i="6"/>
  <c r="EC389" i="6" s="1"/>
  <c r="EG758" i="6"/>
  <c r="EG776" i="6"/>
  <c r="EH795" i="6"/>
  <c r="EG740" i="6"/>
  <c r="EG794" i="6"/>
  <c r="EE541" i="6"/>
  <c r="EE542" i="6"/>
  <c r="EE540" i="6"/>
  <c r="EE539" i="6"/>
  <c r="EE543" i="6"/>
  <c r="EE544" i="6"/>
  <c r="EE545" i="6"/>
  <c r="EE546" i="6"/>
  <c r="EE548" i="6"/>
  <c r="EE549" i="6"/>
  <c r="EE550" i="6"/>
  <c r="EE474" i="6" s="1"/>
  <c r="EE456" i="6" s="1"/>
  <c r="CK154" i="48" s="1"/>
  <c r="CK70" i="48" s="1"/>
  <c r="EE551" i="6"/>
  <c r="EE552" i="6"/>
  <c r="EE553" i="6"/>
  <c r="EE554" i="6"/>
  <c r="EC470" i="6"/>
  <c r="EC452" i="6" s="1"/>
  <c r="CI150" i="48" s="1"/>
  <c r="CI78" i="48" s="1"/>
  <c r="EC453" i="6"/>
  <c r="CI151" i="48" s="1"/>
  <c r="CI49" i="48" s="1"/>
  <c r="EH669" i="6"/>
  <c r="EH650" i="6" s="1"/>
  <c r="CN112" i="48" s="1"/>
  <c r="EH657" i="6"/>
  <c r="EH638" i="6" s="1"/>
  <c r="EF557" i="6"/>
  <c r="EF576" i="6"/>
  <c r="EF558" i="6"/>
  <c r="EF575" i="6"/>
  <c r="EF559" i="6"/>
  <c r="EF577" i="6"/>
  <c r="EF560" i="6"/>
  <c r="EF578" i="6"/>
  <c r="EF579" i="6"/>
  <c r="EF561" i="6"/>
  <c r="EF580" i="6"/>
  <c r="EF562" i="6"/>
  <c r="EF581" i="6"/>
  <c r="EF563" i="6"/>
  <c r="EF564" i="6"/>
  <c r="EF582" i="6"/>
  <c r="EF584" i="6"/>
  <c r="EF566" i="6"/>
  <c r="EF585" i="6"/>
  <c r="EF567" i="6"/>
  <c r="EF586" i="6"/>
  <c r="EF510" i="6" s="1"/>
  <c r="EF568" i="6"/>
  <c r="EF528" i="6" s="1"/>
  <c r="EF569" i="6"/>
  <c r="EF587" i="6"/>
  <c r="EF570" i="6"/>
  <c r="EF588" i="6"/>
  <c r="EF590" i="6"/>
  <c r="EF572" i="6"/>
  <c r="ED461" i="6"/>
  <c r="ED466" i="6"/>
  <c r="ED471" i="6"/>
  <c r="ED538" i="6"/>
  <c r="ED501" i="6"/>
  <c r="ED483" i="6" s="1"/>
  <c r="ED484" i="6"/>
  <c r="EG623" i="6"/>
  <c r="EG603" i="6"/>
  <c r="EE518" i="6"/>
  <c r="EE508" i="6"/>
  <c r="EE490" i="6" s="1"/>
  <c r="CK158" i="48" s="1"/>
  <c r="EE499" i="6"/>
  <c r="EE481" i="6" s="1"/>
  <c r="EH611" i="6"/>
  <c r="EH601" i="6"/>
  <c r="EH620" i="6" s="1"/>
  <c r="CH129" i="48"/>
  <c r="CH137" i="48"/>
  <c r="CF86" i="48"/>
  <c r="EF628" i="6"/>
  <c r="CL108" i="48" s="1"/>
  <c r="EG37" i="6"/>
  <c r="EF13" i="6"/>
  <c r="EF36" i="6"/>
  <c r="EE426" i="6"/>
  <c r="EE379" i="6"/>
  <c r="EE388" i="6"/>
  <c r="CK133" i="48" s="1"/>
  <c r="CK139" i="48" s="1"/>
  <c r="EE385" i="6"/>
  <c r="EE383" i="6"/>
  <c r="EE384" i="6"/>
  <c r="EE517" i="6"/>
  <c r="EE526" i="6"/>
  <c r="EH600" i="6"/>
  <c r="EH612" i="6"/>
  <c r="EH613" i="6"/>
  <c r="EH678" i="6"/>
  <c r="EH604" i="6"/>
  <c r="EH602" i="6"/>
  <c r="EH627" i="6"/>
  <c r="U18" i="52"/>
  <c r="W216" i="48"/>
  <c r="EG631" i="6"/>
  <c r="EE416" i="6"/>
  <c r="EG632" i="6"/>
  <c r="EG531" i="6"/>
  <c r="EH441" i="6"/>
  <c r="EH656" i="6"/>
  <c r="EH670" i="6"/>
  <c r="EH651" i="6" s="1"/>
  <c r="CN113" i="48" s="1"/>
  <c r="EH659" i="6"/>
  <c r="EH640" i="6" s="1"/>
  <c r="EH707" i="6"/>
  <c r="EH661" i="6"/>
  <c r="CH138" i="48"/>
  <c r="EG619" i="6"/>
  <c r="EF534" i="6"/>
  <c r="EF536" i="6" s="1"/>
  <c r="EF533" i="6"/>
  <c r="EG530" i="6"/>
  <c r="EF532" i="6"/>
  <c r="EH599" i="6"/>
  <c r="CG129" i="48"/>
  <c r="CG137" i="48"/>
  <c r="CG76" i="48"/>
  <c r="EK635" i="6"/>
  <c r="EJ673" i="6"/>
  <c r="ED419" i="6"/>
  <c r="ED400" i="6"/>
  <c r="ED396" i="6"/>
  <c r="ED378" i="6" s="1"/>
  <c r="ED407" i="6"/>
  <c r="ED389" i="6" s="1"/>
  <c r="CJ134" i="48" s="1"/>
  <c r="CJ140" i="48" s="1"/>
  <c r="EF414" i="6"/>
  <c r="EG410" i="6"/>
  <c r="EF412" i="6"/>
  <c r="EF413" i="6"/>
  <c r="EF416" i="6" s="1"/>
  <c r="EF429" i="6" s="1"/>
  <c r="EE497" i="6"/>
  <c r="EC395" i="6"/>
  <c r="EG707" i="6"/>
  <c r="EH663" i="6"/>
  <c r="EH644" i="6" s="1"/>
  <c r="CF79" i="48"/>
  <c r="CF13" i="48" s="1"/>
  <c r="EI676" i="6"/>
  <c r="EI675" i="6"/>
  <c r="EI674" i="6"/>
  <c r="EJ672" i="6"/>
  <c r="EC398" i="6"/>
  <c r="EC380" i="6" s="1"/>
  <c r="EC408" i="6"/>
  <c r="EC390" i="6" s="1"/>
  <c r="ED472" i="6"/>
  <c r="ED454" i="6" s="1"/>
  <c r="CJ152" i="48" s="1"/>
  <c r="CJ56" i="48" s="1"/>
  <c r="ED463" i="6"/>
  <c r="ED445" i="6" s="1"/>
  <c r="EH375" i="6"/>
  <c r="EG411" i="6"/>
  <c r="EF494" i="6"/>
  <c r="EF476" i="6"/>
  <c r="EF512" i="6"/>
  <c r="EF440" i="6"/>
  <c r="EG459" i="6"/>
  <c r="EF458" i="6"/>
  <c r="EE515" i="6"/>
  <c r="EE556" i="6"/>
  <c r="EE525" i="6"/>
  <c r="EE520" i="6"/>
  <c r="EE519" i="6" s="1"/>
  <c r="EE55" i="6" l="1"/>
  <c r="EE32" i="6" s="1"/>
  <c r="CK23" i="48" s="1"/>
  <c r="CH27" i="48"/>
  <c r="CH48" i="48" s="1"/>
  <c r="EC151" i="6"/>
  <c r="CI29" i="48"/>
  <c r="CI62" i="48" s="1"/>
  <c r="EC53" i="6"/>
  <c r="EC30" i="6" s="1"/>
  <c r="CI21" i="48" s="1"/>
  <c r="CI199" i="48" s="1"/>
  <c r="CI196" i="48" s="1"/>
  <c r="CH13" i="52" s="1"/>
  <c r="ED49" i="6"/>
  <c r="ED26" i="6" s="1"/>
  <c r="CJ17" i="48" s="1"/>
  <c r="CH50" i="48"/>
  <c r="CH46" i="48" s="1"/>
  <c r="CH45" i="48" s="1"/>
  <c r="EH631" i="6"/>
  <c r="EH630" i="6"/>
  <c r="EF97" i="6"/>
  <c r="EF78" i="6"/>
  <c r="ED796" i="6"/>
  <c r="ED778" i="6" s="1"/>
  <c r="ED779" i="6"/>
  <c r="EC16" i="6"/>
  <c r="EC38" i="6"/>
  <c r="EC15" i="6" s="1"/>
  <c r="CI16" i="48" s="1"/>
  <c r="EC43" i="6"/>
  <c r="EC20" i="6" s="1"/>
  <c r="EC21" i="6"/>
  <c r="ED786" i="6"/>
  <c r="ED801" i="6"/>
  <c r="ED783" i="6" s="1"/>
  <c r="EE98" i="6"/>
  <c r="EF101" i="6"/>
  <c r="EF116" i="6"/>
  <c r="EF132" i="6"/>
  <c r="EF110" i="6"/>
  <c r="EF98" i="6"/>
  <c r="ED39" i="6"/>
  <c r="EE77" i="6"/>
  <c r="EE129" i="6"/>
  <c r="EE69" i="6"/>
  <c r="EE122" i="6"/>
  <c r="EE110" i="6"/>
  <c r="EE779" i="6"/>
  <c r="EF127" i="6"/>
  <c r="EF117" i="6"/>
  <c r="EF124" i="6"/>
  <c r="EE131" i="6"/>
  <c r="EE128" i="6"/>
  <c r="EE204" i="6"/>
  <c r="EE66" i="6"/>
  <c r="EE68" i="6"/>
  <c r="EE86" i="6"/>
  <c r="CH26" i="48"/>
  <c r="CH77" i="48" s="1"/>
  <c r="CH79" i="48" s="1"/>
  <c r="ED46" i="6"/>
  <c r="ED23" i="6" s="1"/>
  <c r="ED790" i="6"/>
  <c r="CJ119" i="48" s="1"/>
  <c r="CJ59" i="48" s="1"/>
  <c r="ED806" i="6"/>
  <c r="ED788" i="6" s="1"/>
  <c r="CJ117" i="48" s="1"/>
  <c r="CJ81" i="48" s="1"/>
  <c r="EE833" i="6"/>
  <c r="EE808" i="6"/>
  <c r="EE799" i="6"/>
  <c r="EE781" i="6" s="1"/>
  <c r="EE804" i="6"/>
  <c r="ED55" i="6"/>
  <c r="ED32" i="6" s="1"/>
  <c r="CJ23" i="48" s="1"/>
  <c r="CJ54" i="48" s="1"/>
  <c r="ED50" i="6"/>
  <c r="ED27" i="6" s="1"/>
  <c r="CJ18" i="48" s="1"/>
  <c r="ED41" i="6"/>
  <c r="ED18" i="6" s="1"/>
  <c r="EC141" i="6"/>
  <c r="CI212" i="48" s="1"/>
  <c r="CI188" i="48" s="1"/>
  <c r="EE219" i="6"/>
  <c r="EE76" i="6"/>
  <c r="EE81" i="6"/>
  <c r="ED54" i="6"/>
  <c r="EF834" i="6"/>
  <c r="EF846" i="6"/>
  <c r="EF844" i="6"/>
  <c r="EF835" i="6"/>
  <c r="EF845" i="6"/>
  <c r="EF836" i="6"/>
  <c r="EF839" i="6"/>
  <c r="EF841" i="6"/>
  <c r="EF837" i="6"/>
  <c r="EF838" i="6"/>
  <c r="EF840" i="6"/>
  <c r="EF842" i="6"/>
  <c r="EF843" i="6"/>
  <c r="EE809" i="6"/>
  <c r="EE791" i="6" s="1"/>
  <c r="CK120" i="48" s="1"/>
  <c r="CK66" i="48" s="1"/>
  <c r="EE798" i="6"/>
  <c r="EE780" i="6" s="1"/>
  <c r="EF95" i="6"/>
  <c r="EF102" i="6"/>
  <c r="EF47" i="6" s="1"/>
  <c r="EF24" i="6" s="1"/>
  <c r="EF73" i="6"/>
  <c r="EF108" i="6"/>
  <c r="EF89" i="6"/>
  <c r="EF114" i="6"/>
  <c r="EF90" i="6"/>
  <c r="EF107" i="6"/>
  <c r="EF130" i="6"/>
  <c r="EF134" i="6"/>
  <c r="EF105" i="6"/>
  <c r="EF119" i="6"/>
  <c r="EF106" i="6"/>
  <c r="EF93" i="6"/>
  <c r="EF94" i="6"/>
  <c r="EF91" i="6"/>
  <c r="EF121" i="6"/>
  <c r="EF92" i="6"/>
  <c r="EF126" i="6"/>
  <c r="EF99" i="6"/>
  <c r="ED42" i="6"/>
  <c r="ED19" i="6" s="1"/>
  <c r="ED57" i="6"/>
  <c r="ED34" i="6" s="1"/>
  <c r="CJ25" i="48" s="1"/>
  <c r="CJ68" i="48" s="1"/>
  <c r="ED52" i="6"/>
  <c r="ED29" i="6" s="1"/>
  <c r="CJ20" i="48" s="1"/>
  <c r="EE78" i="6"/>
  <c r="EE133" i="6"/>
  <c r="EE117" i="6"/>
  <c r="EE115" i="6"/>
  <c r="EE114" i="6"/>
  <c r="EE113" i="6"/>
  <c r="EE97" i="6"/>
  <c r="EE96" i="6"/>
  <c r="EE101" i="6"/>
  <c r="EE102" i="6"/>
  <c r="EE47" i="6" s="1"/>
  <c r="EE24" i="6" s="1"/>
  <c r="EE87" i="6"/>
  <c r="EE75" i="6"/>
  <c r="EE124" i="6"/>
  <c r="EE22" i="6"/>
  <c r="EE72" i="6"/>
  <c r="EE100" i="6"/>
  <c r="EE85" i="6"/>
  <c r="EE103" i="6"/>
  <c r="EE104" i="6"/>
  <c r="EE84" i="6"/>
  <c r="EC26" i="6"/>
  <c r="CI17" i="48" s="1"/>
  <c r="CI27" i="48" s="1"/>
  <c r="CI48" i="48" s="1"/>
  <c r="EC48" i="6"/>
  <c r="EC25" i="6" s="1"/>
  <c r="EF82" i="6"/>
  <c r="EF69" i="6"/>
  <c r="EF67" i="6"/>
  <c r="EG666" i="6"/>
  <c r="EG647" i="6" s="1"/>
  <c r="CM109" i="48" s="1"/>
  <c r="EF81" i="6"/>
  <c r="EG622" i="6"/>
  <c r="EF88" i="6"/>
  <c r="ED506" i="6"/>
  <c r="ED488" i="6" s="1"/>
  <c r="CJ156" i="48" s="1"/>
  <c r="ED40" i="6"/>
  <c r="ED17" i="6" s="1"/>
  <c r="ED44" i="6"/>
  <c r="ED51" i="6"/>
  <c r="ED28" i="6" s="1"/>
  <c r="CJ19" i="48" s="1"/>
  <c r="ED65" i="6"/>
  <c r="ED56" i="6"/>
  <c r="ED33" i="6" s="1"/>
  <c r="CJ24" i="48" s="1"/>
  <c r="CJ61" i="48" s="1"/>
  <c r="EE111" i="6"/>
  <c r="EE79" i="6"/>
  <c r="EE74" i="6"/>
  <c r="EG813" i="6"/>
  <c r="EH777" i="6"/>
  <c r="EG60" i="6"/>
  <c r="EH14" i="6"/>
  <c r="EE127" i="6"/>
  <c r="EF129" i="6"/>
  <c r="EE507" i="6"/>
  <c r="EE489" i="6" s="1"/>
  <c r="CK157" i="48" s="1"/>
  <c r="EF109" i="6"/>
  <c r="EF113" i="6"/>
  <c r="EC146" i="6"/>
  <c r="CI28" i="48"/>
  <c r="CI55" i="48" s="1"/>
  <c r="EE70" i="6"/>
  <c r="EF815" i="6"/>
  <c r="EF816" i="6"/>
  <c r="EG812" i="6"/>
  <c r="EF814" i="6"/>
  <c r="EF62" i="6"/>
  <c r="EF63" i="6"/>
  <c r="EG59" i="6"/>
  <c r="EF61" i="6"/>
  <c r="EE785" i="6"/>
  <c r="EE789" i="6"/>
  <c r="CK118" i="48" s="1"/>
  <c r="CK52" i="48" s="1"/>
  <c r="EE784" i="6"/>
  <c r="EE792" i="6"/>
  <c r="CK121" i="48" s="1"/>
  <c r="CK73" i="48" s="1"/>
  <c r="EE787" i="6"/>
  <c r="EE782" i="6"/>
  <c r="EE112" i="6"/>
  <c r="EE500" i="6"/>
  <c r="EE482" i="6" s="1"/>
  <c r="EE502" i="6"/>
  <c r="EE501" i="6" s="1"/>
  <c r="EE483" i="6" s="1"/>
  <c r="EE514" i="6"/>
  <c r="EE524" i="6"/>
  <c r="CK148" i="48" s="1"/>
  <c r="CJ17" i="52" s="1"/>
  <c r="EF422" i="6"/>
  <c r="EF421" i="6"/>
  <c r="EF374" i="6"/>
  <c r="EF392" i="6"/>
  <c r="EG393" i="6"/>
  <c r="EE195" i="6"/>
  <c r="EE220" i="6"/>
  <c r="EE206" i="6"/>
  <c r="EE192" i="6"/>
  <c r="EE224" i="6"/>
  <c r="EE174" i="6"/>
  <c r="EE214" i="6"/>
  <c r="EG434" i="6"/>
  <c r="EH632" i="6"/>
  <c r="EE182" i="6"/>
  <c r="EE184" i="6"/>
  <c r="EE201" i="6"/>
  <c r="EE150" i="6" s="1"/>
  <c r="EE197" i="6"/>
  <c r="EE171" i="6"/>
  <c r="EE198" i="6"/>
  <c r="EE233" i="6"/>
  <c r="EE178" i="6"/>
  <c r="EE176" i="6"/>
  <c r="EF214" i="6"/>
  <c r="EE181" i="6"/>
  <c r="EE196" i="6"/>
  <c r="EE213" i="6"/>
  <c r="EE170" i="6"/>
  <c r="EE226" i="6"/>
  <c r="EE180" i="6"/>
  <c r="EE193" i="6"/>
  <c r="EE231" i="6"/>
  <c r="ED145" i="6"/>
  <c r="ED155" i="6"/>
  <c r="EF432" i="6"/>
  <c r="EE228" i="6"/>
  <c r="EE205" i="6"/>
  <c r="EE168" i="6"/>
  <c r="EE216" i="6"/>
  <c r="EE210" i="6"/>
  <c r="ED149" i="6"/>
  <c r="EF433" i="6"/>
  <c r="EF408" i="6" s="1"/>
  <c r="EF390" i="6" s="1"/>
  <c r="EE464" i="6"/>
  <c r="EE446" i="6" s="1"/>
  <c r="EG159" i="6"/>
  <c r="EH140" i="6"/>
  <c r="EG139" i="6"/>
  <c r="EE183" i="6"/>
  <c r="EE207" i="6"/>
  <c r="EE172" i="6"/>
  <c r="EE190" i="6"/>
  <c r="EE185" i="6"/>
  <c r="EF249" i="6"/>
  <c r="EF250" i="6"/>
  <c r="EF244" i="6"/>
  <c r="EF245" i="6"/>
  <c r="EF246" i="6"/>
  <c r="EF255" i="6"/>
  <c r="EF258" i="6"/>
  <c r="EF240" i="6"/>
  <c r="EF243" i="6"/>
  <c r="EF248" i="6"/>
  <c r="EF254" i="6"/>
  <c r="EF247" i="6"/>
  <c r="EF252" i="6"/>
  <c r="EF259" i="6"/>
  <c r="EF253" i="6"/>
  <c r="EF241" i="6"/>
  <c r="EF251" i="6"/>
  <c r="EF242" i="6"/>
  <c r="EF257" i="6"/>
  <c r="EF256" i="6"/>
  <c r="EE225" i="6"/>
  <c r="EF220" i="6"/>
  <c r="EF174" i="6"/>
  <c r="EE232" i="6"/>
  <c r="EE223" i="6"/>
  <c r="EE209" i="6"/>
  <c r="EE227" i="6"/>
  <c r="EE165" i="6"/>
  <c r="EE169" i="6"/>
  <c r="EE187" i="6"/>
  <c r="EE175" i="6"/>
  <c r="EF430" i="6"/>
  <c r="EF228" i="6"/>
  <c r="EF425" i="6"/>
  <c r="EF162" i="6"/>
  <c r="EF160" i="6"/>
  <c r="EF221" i="6" s="1"/>
  <c r="EF161" i="6"/>
  <c r="EG158" i="6"/>
  <c r="EE188" i="6"/>
  <c r="EE177" i="6"/>
  <c r="EE179" i="6"/>
  <c r="EI239" i="6"/>
  <c r="EH285" i="6"/>
  <c r="EF423" i="6"/>
  <c r="EE203" i="6"/>
  <c r="EE186" i="6"/>
  <c r="EE229" i="6"/>
  <c r="EE217" i="6"/>
  <c r="EG288" i="6"/>
  <c r="EG286" i="6"/>
  <c r="EH284" i="6"/>
  <c r="EG287" i="6"/>
  <c r="ED144" i="6"/>
  <c r="ED153" i="6"/>
  <c r="EE189" i="6"/>
  <c r="EE167" i="6"/>
  <c r="EE218" i="6"/>
  <c r="EE173" i="6"/>
  <c r="ED142" i="6"/>
  <c r="EE166" i="6"/>
  <c r="EE200" i="6"/>
  <c r="EE191" i="6"/>
  <c r="EE221" i="6"/>
  <c r="EE215" i="6"/>
  <c r="EE199" i="6"/>
  <c r="EF166" i="6"/>
  <c r="EF424" i="6"/>
  <c r="EH261" i="6"/>
  <c r="EH238" i="6"/>
  <c r="EI262" i="6"/>
  <c r="EF180" i="6"/>
  <c r="EE208" i="6"/>
  <c r="EE222" i="6"/>
  <c r="EE230" i="6"/>
  <c r="EE194" i="6"/>
  <c r="ED164" i="6"/>
  <c r="ED143" i="6"/>
  <c r="ED154" i="6"/>
  <c r="ED147" i="6"/>
  <c r="ED152" i="6"/>
  <c r="EE211" i="6"/>
  <c r="CF75" i="48"/>
  <c r="CF14" i="48" s="1"/>
  <c r="CF8" i="48" s="1"/>
  <c r="CE7" i="52" s="1"/>
  <c r="CE44" i="60" s="1"/>
  <c r="EH794" i="6"/>
  <c r="EI795" i="6"/>
  <c r="EH740" i="6"/>
  <c r="EH776" i="6"/>
  <c r="EH758" i="6"/>
  <c r="EI668" i="6"/>
  <c r="EI649" i="6" s="1"/>
  <c r="CO111" i="48" s="1"/>
  <c r="EI658" i="6"/>
  <c r="EI639" i="6" s="1"/>
  <c r="EI656" i="6"/>
  <c r="EI669" i="6"/>
  <c r="EI650" i="6" s="1"/>
  <c r="CO112" i="48" s="1"/>
  <c r="CH98" i="48"/>
  <c r="CG79" i="48"/>
  <c r="CG75" i="48" s="1"/>
  <c r="CG14" i="48" s="1"/>
  <c r="CG8" i="48" s="1"/>
  <c r="CF7" i="52" s="1"/>
  <c r="CF44" i="60" s="1"/>
  <c r="EE466" i="6"/>
  <c r="EE471" i="6"/>
  <c r="EE461" i="6"/>
  <c r="EE538" i="6"/>
  <c r="EG414" i="6"/>
  <c r="EG413" i="6"/>
  <c r="EG412" i="6"/>
  <c r="EH410" i="6"/>
  <c r="CG86" i="48"/>
  <c r="EF431" i="6"/>
  <c r="EH642" i="6"/>
  <c r="EH660" i="6"/>
  <c r="EH641" i="6" s="1"/>
  <c r="V18" i="52"/>
  <c r="X216" i="48"/>
  <c r="EG637" i="6"/>
  <c r="EG655" i="6"/>
  <c r="EG618" i="6"/>
  <c r="EH411" i="6"/>
  <c r="EI375" i="6"/>
  <c r="EF492" i="6"/>
  <c r="CL160" i="48" s="1"/>
  <c r="EI611" i="6"/>
  <c r="ED404" i="6"/>
  <c r="ED386" i="6" s="1"/>
  <c r="ED387" i="6"/>
  <c r="CJ132" i="48" s="1"/>
  <c r="CJ138" i="48" s="1"/>
  <c r="EH666" i="6"/>
  <c r="EH647" i="6" s="1"/>
  <c r="CN109" i="48" s="1"/>
  <c r="EH648" i="6"/>
  <c r="CN110" i="48" s="1"/>
  <c r="EE424" i="6"/>
  <c r="EE421" i="6"/>
  <c r="EE423" i="6"/>
  <c r="EE425" i="6"/>
  <c r="EE427" i="6"/>
  <c r="EE428" i="6"/>
  <c r="EE429" i="6"/>
  <c r="EE430" i="6"/>
  <c r="EE431" i="6"/>
  <c r="EE433" i="6"/>
  <c r="EE422" i="6"/>
  <c r="EE432" i="6"/>
  <c r="EE420" i="6"/>
  <c r="EF426" i="6"/>
  <c r="EF384" i="6"/>
  <c r="EF388" i="6"/>
  <c r="EF379" i="6"/>
  <c r="EF385" i="6"/>
  <c r="EF383" i="6"/>
  <c r="EH618" i="6"/>
  <c r="EH598" i="6"/>
  <c r="EF428" i="6"/>
  <c r="EK654" i="6"/>
  <c r="EJ615" i="6"/>
  <c r="EJ653" i="6"/>
  <c r="EJ634" i="6"/>
  <c r="EJ596" i="6"/>
  <c r="EI600" i="6"/>
  <c r="EI612" i="6"/>
  <c r="EI631" i="6" s="1"/>
  <c r="EI613" i="6"/>
  <c r="EI678" i="6"/>
  <c r="EI602" i="6"/>
  <c r="EI604" i="6"/>
  <c r="ED394" i="6"/>
  <c r="ED376" i="6" s="1"/>
  <c r="CJ131" i="48" s="1"/>
  <c r="ED377" i="6"/>
  <c r="EH629" i="6"/>
  <c r="EH609" i="6"/>
  <c r="EF427" i="6"/>
  <c r="EH621" i="6"/>
  <c r="EG13" i="6"/>
  <c r="EH37" i="6"/>
  <c r="EG36" i="6"/>
  <c r="EI670" i="6"/>
  <c r="EI651" i="6" s="1"/>
  <c r="CO113" i="48" s="1"/>
  <c r="EI661" i="6"/>
  <c r="EI707" i="6"/>
  <c r="EI659" i="6"/>
  <c r="EI640" i="6" s="1"/>
  <c r="EI601" i="6"/>
  <c r="EI620" i="6" s="1"/>
  <c r="EI610" i="6"/>
  <c r="EH637" i="6"/>
  <c r="EH655" i="6"/>
  <c r="EH636" i="6" s="1"/>
  <c r="EH623" i="6"/>
  <c r="EH603" i="6"/>
  <c r="ED453" i="6"/>
  <c r="CJ151" i="48" s="1"/>
  <c r="CJ49" i="48" s="1"/>
  <c r="ED470" i="6"/>
  <c r="ED452" i="6" s="1"/>
  <c r="CJ150" i="48" s="1"/>
  <c r="CJ78" i="48" s="1"/>
  <c r="EF517" i="6"/>
  <c r="EF526" i="6"/>
  <c r="EJ708" i="6"/>
  <c r="EJ679" i="6"/>
  <c r="EJ681" i="6"/>
  <c r="EJ680" i="6"/>
  <c r="EJ709" i="6"/>
  <c r="EJ710" i="6"/>
  <c r="EJ683" i="6"/>
  <c r="EJ712" i="6"/>
  <c r="EJ684" i="6"/>
  <c r="EJ685" i="6"/>
  <c r="EJ713" i="6"/>
  <c r="EJ686" i="6"/>
  <c r="EJ714" i="6"/>
  <c r="EJ715" i="6"/>
  <c r="EJ687" i="6"/>
  <c r="EJ688" i="6"/>
  <c r="EJ716" i="6"/>
  <c r="EJ717" i="6"/>
  <c r="EJ689" i="6"/>
  <c r="EJ690" i="6"/>
  <c r="EJ718" i="6"/>
  <c r="EJ719" i="6"/>
  <c r="EJ691" i="6"/>
  <c r="EJ720" i="6"/>
  <c r="EJ692" i="6"/>
  <c r="EJ721" i="6"/>
  <c r="EJ693" i="6"/>
  <c r="EJ722" i="6"/>
  <c r="EJ694" i="6"/>
  <c r="EJ723" i="6"/>
  <c r="EJ695" i="6"/>
  <c r="EJ696" i="6"/>
  <c r="EJ724" i="6"/>
  <c r="EJ725" i="6"/>
  <c r="EJ697" i="6"/>
  <c r="EJ726" i="6"/>
  <c r="EJ698" i="6"/>
  <c r="EJ727" i="6"/>
  <c r="EJ699" i="6"/>
  <c r="EJ728" i="6"/>
  <c r="EJ700" i="6"/>
  <c r="EJ701" i="6"/>
  <c r="EJ729" i="6"/>
  <c r="EJ702" i="6"/>
  <c r="EJ730" i="6"/>
  <c r="EJ731" i="6"/>
  <c r="EJ703" i="6"/>
  <c r="EJ704" i="6"/>
  <c r="EJ732" i="6"/>
  <c r="EJ733" i="6"/>
  <c r="EJ705" i="6"/>
  <c r="EJ734" i="6"/>
  <c r="EC377" i="6"/>
  <c r="EC394" i="6"/>
  <c r="EC376" i="6" s="1"/>
  <c r="EF449" i="6"/>
  <c r="EF485" i="6"/>
  <c r="EF444" i="6"/>
  <c r="EF451" i="6"/>
  <c r="EF480" i="6"/>
  <c r="EF486" i="6"/>
  <c r="EF491" i="6"/>
  <c r="CL159" i="48" s="1"/>
  <c r="EF450" i="6"/>
  <c r="EF487" i="6"/>
  <c r="EF455" i="6"/>
  <c r="EI441" i="6"/>
  <c r="EH531" i="6"/>
  <c r="ED448" i="6"/>
  <c r="ED465" i="6"/>
  <c r="ED447" i="6" s="1"/>
  <c r="EF508" i="6"/>
  <c r="EF490" i="6" s="1"/>
  <c r="CL158" i="48" s="1"/>
  <c r="EF499" i="6"/>
  <c r="EF481" i="6" s="1"/>
  <c r="EF515" i="6"/>
  <c r="EE472" i="6"/>
  <c r="EE454" i="6" s="1"/>
  <c r="CK152" i="48" s="1"/>
  <c r="CK56" i="48" s="1"/>
  <c r="EE463" i="6"/>
  <c r="EE445" i="6" s="1"/>
  <c r="EC399" i="6"/>
  <c r="EC381" i="6" s="1"/>
  <c r="EC382" i="6"/>
  <c r="EI599" i="6"/>
  <c r="EI663" i="6"/>
  <c r="EI644" i="6" s="1"/>
  <c r="EI643" i="6"/>
  <c r="EI645" i="6"/>
  <c r="EJ674" i="6"/>
  <c r="EJ676" i="6"/>
  <c r="EJ675" i="6"/>
  <c r="EK672" i="6"/>
  <c r="EG557" i="6"/>
  <c r="EG576" i="6"/>
  <c r="EG558" i="6"/>
  <c r="EG575" i="6"/>
  <c r="EG577" i="6"/>
  <c r="EG559" i="6"/>
  <c r="EG578" i="6"/>
  <c r="EG560" i="6"/>
  <c r="EG561" i="6"/>
  <c r="EG579" i="6"/>
  <c r="EG580" i="6"/>
  <c r="EG562" i="6"/>
  <c r="EG563" i="6"/>
  <c r="EG581" i="6"/>
  <c r="EG564" i="6"/>
  <c r="EG582" i="6"/>
  <c r="EG584" i="6"/>
  <c r="EG566" i="6"/>
  <c r="EG585" i="6"/>
  <c r="EG567" i="6"/>
  <c r="EG568" i="6"/>
  <c r="EG528" i="6" s="1"/>
  <c r="EG586" i="6"/>
  <c r="EG510" i="6" s="1"/>
  <c r="EG492" i="6" s="1"/>
  <c r="EG569" i="6"/>
  <c r="EG587" i="6"/>
  <c r="EG570" i="6"/>
  <c r="EG588" i="6"/>
  <c r="EG572" i="6"/>
  <c r="EG590" i="6"/>
  <c r="EH530" i="6"/>
  <c r="EG533" i="6"/>
  <c r="EG532" i="6"/>
  <c r="EG571" i="6" s="1"/>
  <c r="EG534" i="6"/>
  <c r="EG536" i="6" s="1"/>
  <c r="ED443" i="6"/>
  <c r="ED460" i="6"/>
  <c r="ED442" i="6" s="1"/>
  <c r="EF571" i="6"/>
  <c r="EF518" i="6" s="1"/>
  <c r="EF497" i="6"/>
  <c r="EC404" i="6"/>
  <c r="EC386" i="6" s="1"/>
  <c r="EE496" i="6"/>
  <c r="EE478" i="6" s="1"/>
  <c r="EE479" i="6"/>
  <c r="EL635" i="6"/>
  <c r="EK673" i="6"/>
  <c r="EF420" i="6"/>
  <c r="EF589" i="6"/>
  <c r="EF500" i="6" s="1"/>
  <c r="EF482" i="6" s="1"/>
  <c r="EI665" i="6"/>
  <c r="EI646" i="6" s="1"/>
  <c r="EI606" i="6"/>
  <c r="EH625" i="6"/>
  <c r="EG494" i="6"/>
  <c r="EG458" i="6"/>
  <c r="EG512" i="6"/>
  <c r="EH459" i="6"/>
  <c r="EG476" i="6"/>
  <c r="EG440" i="6"/>
  <c r="ED399" i="6"/>
  <c r="ED381" i="6" s="1"/>
  <c r="ED382" i="6"/>
  <c r="EF541" i="6"/>
  <c r="EF540" i="6"/>
  <c r="EF542" i="6"/>
  <c r="EF539" i="6"/>
  <c r="EF543" i="6"/>
  <c r="EF544" i="6"/>
  <c r="EF545" i="6"/>
  <c r="EF546" i="6"/>
  <c r="EF548" i="6"/>
  <c r="EF549" i="6"/>
  <c r="EF550" i="6"/>
  <c r="EF474" i="6" s="1"/>
  <c r="EF456" i="6" s="1"/>
  <c r="CL154" i="48" s="1"/>
  <c r="CL70" i="48" s="1"/>
  <c r="EF551" i="6"/>
  <c r="EF552" i="6"/>
  <c r="EF553" i="6"/>
  <c r="EF554" i="6"/>
  <c r="EH619" i="6"/>
  <c r="R18" i="58"/>
  <c r="T228" i="59"/>
  <c r="CK54" i="48"/>
  <c r="EI608" i="6"/>
  <c r="EI657" i="6"/>
  <c r="EI638" i="6" s="1"/>
  <c r="EI667" i="6"/>
  <c r="EE484" i="6" l="1"/>
  <c r="CH38" i="48"/>
  <c r="ED146" i="6"/>
  <c r="CJ28" i="48"/>
  <c r="CJ55" i="48" s="1"/>
  <c r="CJ57" i="48" s="1"/>
  <c r="CI26" i="48"/>
  <c r="CI77" i="48" s="1"/>
  <c r="EE46" i="6"/>
  <c r="EE23" i="6" s="1"/>
  <c r="CJ29" i="48"/>
  <c r="CJ62" i="48" s="1"/>
  <c r="CJ64" i="48" s="1"/>
  <c r="CJ60" i="48" s="1"/>
  <c r="CJ100" i="48" s="1"/>
  <c r="CJ88" i="48" s="1"/>
  <c r="EE41" i="6"/>
  <c r="EE18" i="6" s="1"/>
  <c r="EH628" i="6"/>
  <c r="CN108" i="48" s="1"/>
  <c r="EG628" i="6"/>
  <c r="CM108" i="48" s="1"/>
  <c r="EF797" i="6"/>
  <c r="EF779" i="6" s="1"/>
  <c r="EI630" i="6"/>
  <c r="EE796" i="6"/>
  <c r="EE778" i="6" s="1"/>
  <c r="CH75" i="48"/>
  <c r="CH14" i="48" s="1"/>
  <c r="CH8" i="48" s="1"/>
  <c r="CG7" i="52" s="1"/>
  <c r="CG44" i="60" s="1"/>
  <c r="CH13" i="48"/>
  <c r="EG113" i="6"/>
  <c r="ED38" i="6"/>
  <c r="ED15" i="6" s="1"/>
  <c r="CJ16" i="48" s="1"/>
  <c r="ED16" i="6"/>
  <c r="EG110" i="6"/>
  <c r="EF190" i="6"/>
  <c r="EF188" i="6"/>
  <c r="EF191" i="6"/>
  <c r="EG100" i="6"/>
  <c r="EF203" i="6"/>
  <c r="EF223" i="6"/>
  <c r="EF178" i="6"/>
  <c r="EE39" i="6"/>
  <c r="EE49" i="6"/>
  <c r="EE54" i="6"/>
  <c r="EG122" i="6"/>
  <c r="EF201" i="6"/>
  <c r="EF150" i="6" s="1"/>
  <c r="EF212" i="6"/>
  <c r="EF199" i="6"/>
  <c r="EG116" i="6"/>
  <c r="EF84" i="6"/>
  <c r="EF86" i="6"/>
  <c r="EF122" i="6"/>
  <c r="EF22" i="6"/>
  <c r="EF115" i="6"/>
  <c r="EF85" i="6"/>
  <c r="EF71" i="6"/>
  <c r="EF72" i="6"/>
  <c r="EF128" i="6"/>
  <c r="EF83" i="6"/>
  <c r="EF133" i="6"/>
  <c r="EF103" i="6"/>
  <c r="EF120" i="6"/>
  <c r="EF68" i="6"/>
  <c r="EF79" i="6"/>
  <c r="EF77" i="6"/>
  <c r="EF66" i="6"/>
  <c r="EF125" i="6"/>
  <c r="EF123" i="6"/>
  <c r="EF131" i="6"/>
  <c r="EF55" i="6"/>
  <c r="EF32" i="6" s="1"/>
  <c r="CL23" i="48" s="1"/>
  <c r="EF798" i="6"/>
  <c r="EF780" i="6" s="1"/>
  <c r="EF809" i="6"/>
  <c r="EF791" i="6" s="1"/>
  <c r="CL120" i="48" s="1"/>
  <c r="CL66" i="48" s="1"/>
  <c r="EF104" i="6"/>
  <c r="EF74" i="6"/>
  <c r="EF196" i="6"/>
  <c r="EF195" i="6"/>
  <c r="EF184" i="6"/>
  <c r="EF179" i="6"/>
  <c r="CL133" i="48"/>
  <c r="CL139" i="48" s="1"/>
  <c r="EG87" i="6"/>
  <c r="ED43" i="6"/>
  <c r="ED20" i="6" s="1"/>
  <c r="ED21" i="6"/>
  <c r="CJ53" i="48"/>
  <c r="CJ99" i="48" s="1"/>
  <c r="CJ87" i="48" s="1"/>
  <c r="EE56" i="6"/>
  <c r="EE33" i="6" s="1"/>
  <c r="CK24" i="48" s="1"/>
  <c r="EE44" i="6"/>
  <c r="EE65" i="6"/>
  <c r="EE51" i="6"/>
  <c r="EE28" i="6" s="1"/>
  <c r="CK19" i="48" s="1"/>
  <c r="EE40" i="6"/>
  <c r="EE17" i="6" s="1"/>
  <c r="EG74" i="6"/>
  <c r="EF175" i="6"/>
  <c r="EG101" i="6"/>
  <c r="EF785" i="6"/>
  <c r="EF782" i="6"/>
  <c r="EF789" i="6"/>
  <c r="CL118" i="48" s="1"/>
  <c r="CL52" i="48" s="1"/>
  <c r="EF784" i="6"/>
  <c r="EF787" i="6"/>
  <c r="EF792" i="6"/>
  <c r="CL121" i="48" s="1"/>
  <c r="CL73" i="48" s="1"/>
  <c r="EG589" i="6"/>
  <c r="EG502" i="6" s="1"/>
  <c r="EE506" i="6"/>
  <c r="EE488" i="6" s="1"/>
  <c r="CK156" i="48" s="1"/>
  <c r="EG81" i="6"/>
  <c r="EG115" i="6"/>
  <c r="EF207" i="6"/>
  <c r="EG834" i="6"/>
  <c r="EG846" i="6"/>
  <c r="EG840" i="6"/>
  <c r="EG835" i="6"/>
  <c r="EG836" i="6"/>
  <c r="EG841" i="6"/>
  <c r="EG845" i="6"/>
  <c r="EG837" i="6"/>
  <c r="EG843" i="6"/>
  <c r="EG838" i="6"/>
  <c r="EG839" i="6"/>
  <c r="EG842" i="6"/>
  <c r="EG844" i="6"/>
  <c r="EI14" i="6"/>
  <c r="EH60" i="6"/>
  <c r="EF100" i="6"/>
  <c r="EF80" i="6"/>
  <c r="CJ30" i="48"/>
  <c r="CJ69" i="48" s="1"/>
  <c r="CJ71" i="48" s="1"/>
  <c r="CJ67" i="48" s="1"/>
  <c r="CJ101" i="48" s="1"/>
  <c r="CJ89" i="48" s="1"/>
  <c r="EE50" i="6"/>
  <c r="EE27" i="6" s="1"/>
  <c r="CK18" i="48" s="1"/>
  <c r="CK28" i="48" s="1"/>
  <c r="CK55" i="48" s="1"/>
  <c r="CK57" i="48" s="1"/>
  <c r="CK53" i="48" s="1"/>
  <c r="CK99" i="48" s="1"/>
  <c r="CK87" i="48" s="1"/>
  <c r="EE786" i="6"/>
  <c r="EE801" i="6"/>
  <c r="EE783" i="6" s="1"/>
  <c r="EF76" i="6"/>
  <c r="EF87" i="6"/>
  <c r="ED31" i="6"/>
  <c r="CJ22" i="48" s="1"/>
  <c r="CJ27" i="48" s="1"/>
  <c r="CJ48" i="48" s="1"/>
  <c r="ED53" i="6"/>
  <c r="ED30" i="6" s="1"/>
  <c r="CJ21" i="48" s="1"/>
  <c r="CJ199" i="48" s="1"/>
  <c r="CJ196" i="48" s="1"/>
  <c r="CI13" i="52" s="1"/>
  <c r="EE57" i="6"/>
  <c r="EE34" i="6" s="1"/>
  <c r="CK25" i="48" s="1"/>
  <c r="EE52" i="6"/>
  <c r="EE29" i="6" s="1"/>
  <c r="CK20" i="48" s="1"/>
  <c r="EE42" i="6"/>
  <c r="EE19" i="6" s="1"/>
  <c r="EF502" i="6"/>
  <c r="EF484" i="6" s="1"/>
  <c r="EG99" i="6"/>
  <c r="EF224" i="6"/>
  <c r="EG96" i="6"/>
  <c r="EF216" i="6"/>
  <c r="EG129" i="6"/>
  <c r="EF177" i="6"/>
  <c r="EG62" i="6"/>
  <c r="EH59" i="6"/>
  <c r="EG61" i="6"/>
  <c r="EG82" i="6" s="1"/>
  <c r="EG63" i="6"/>
  <c r="EF112" i="6"/>
  <c r="EF75" i="6"/>
  <c r="ED48" i="6"/>
  <c r="ED25" i="6" s="1"/>
  <c r="EG123" i="6"/>
  <c r="EF233" i="6"/>
  <c r="CL135" i="48"/>
  <c r="CL141" i="48" s="1"/>
  <c r="EF232" i="6"/>
  <c r="EH813" i="6"/>
  <c r="EI777" i="6"/>
  <c r="EE790" i="6"/>
  <c r="CK119" i="48" s="1"/>
  <c r="CK59" i="48" s="1"/>
  <c r="EE806" i="6"/>
  <c r="EE788" i="6" s="1"/>
  <c r="CK117" i="48" s="1"/>
  <c r="CK81" i="48" s="1"/>
  <c r="EF70" i="6"/>
  <c r="EG76" i="6"/>
  <c r="EG98" i="6"/>
  <c r="EG120" i="6"/>
  <c r="EG102" i="6"/>
  <c r="EG47" i="6" s="1"/>
  <c r="EG24" i="6" s="1"/>
  <c r="EG121" i="6"/>
  <c r="EG126" i="6"/>
  <c r="EG107" i="6"/>
  <c r="EG108" i="6"/>
  <c r="EG91" i="6"/>
  <c r="EG133" i="6"/>
  <c r="EG73" i="6"/>
  <c r="EG94" i="6"/>
  <c r="EG118" i="6"/>
  <c r="EG95" i="6"/>
  <c r="EG131" i="6"/>
  <c r="EG80" i="6"/>
  <c r="EG104" i="6"/>
  <c r="EG130" i="6"/>
  <c r="EG90" i="6"/>
  <c r="EG105" i="6"/>
  <c r="EG128" i="6"/>
  <c r="EG88" i="6"/>
  <c r="EG106" i="6"/>
  <c r="EG89" i="6"/>
  <c r="EG66" i="6"/>
  <c r="EG119" i="6"/>
  <c r="EG70" i="6"/>
  <c r="EG92" i="6"/>
  <c r="EG114" i="6"/>
  <c r="EG134" i="6"/>
  <c r="EG93" i="6"/>
  <c r="EG117" i="6"/>
  <c r="EG75" i="6"/>
  <c r="EG125" i="6"/>
  <c r="EF176" i="6"/>
  <c r="EG69" i="6"/>
  <c r="EG124" i="6"/>
  <c r="EF168" i="6"/>
  <c r="EF187" i="6"/>
  <c r="EF215" i="6"/>
  <c r="EF206" i="6"/>
  <c r="EG815" i="6"/>
  <c r="EG816" i="6"/>
  <c r="EH812" i="6"/>
  <c r="EG814" i="6"/>
  <c r="EF96" i="6"/>
  <c r="EF118" i="6"/>
  <c r="EF111" i="6"/>
  <c r="EF804" i="6"/>
  <c r="EF833" i="6"/>
  <c r="EF799" i="6"/>
  <c r="EF781" i="6" s="1"/>
  <c r="EF808" i="6"/>
  <c r="EH393" i="6"/>
  <c r="EG392" i="6"/>
  <c r="EG374" i="6"/>
  <c r="EF398" i="6"/>
  <c r="EF380" i="6" s="1"/>
  <c r="EE164" i="6"/>
  <c r="EJ663" i="6"/>
  <c r="EJ644" i="6" s="1"/>
  <c r="EF231" i="6"/>
  <c r="EF193" i="6"/>
  <c r="EH286" i="6"/>
  <c r="EH288" i="6"/>
  <c r="EI284" i="6"/>
  <c r="EH287" i="6"/>
  <c r="EE143" i="6"/>
  <c r="EE147" i="6"/>
  <c r="EJ239" i="6"/>
  <c r="EI285" i="6"/>
  <c r="EG161" i="6"/>
  <c r="EH158" i="6"/>
  <c r="EG160" i="6"/>
  <c r="EG188" i="6" s="1"/>
  <c r="EG162" i="6"/>
  <c r="EJ599" i="6"/>
  <c r="EI627" i="6"/>
  <c r="EH622" i="6"/>
  <c r="EF525" i="6"/>
  <c r="EF524" i="6" s="1"/>
  <c r="CL148" i="48" s="1"/>
  <c r="CK17" i="52" s="1"/>
  <c r="EE144" i="6"/>
  <c r="EG244" i="6"/>
  <c r="EG245" i="6"/>
  <c r="EG249" i="6"/>
  <c r="EG243" i="6"/>
  <c r="EG253" i="6"/>
  <c r="EG256" i="6"/>
  <c r="EG250" i="6"/>
  <c r="EG241" i="6"/>
  <c r="EG257" i="6"/>
  <c r="EG251" i="6"/>
  <c r="EG248" i="6"/>
  <c r="EG258" i="6"/>
  <c r="EG246" i="6"/>
  <c r="EG255" i="6"/>
  <c r="EG240" i="6"/>
  <c r="EG254" i="6"/>
  <c r="EG259" i="6"/>
  <c r="EG242" i="6"/>
  <c r="EG247" i="6"/>
  <c r="EG252" i="6"/>
  <c r="EF210" i="6"/>
  <c r="EF186" i="6"/>
  <c r="EF200" i="6"/>
  <c r="EF194" i="6"/>
  <c r="EE153" i="6"/>
  <c r="EE149" i="6"/>
  <c r="EF208" i="6"/>
  <c r="EF171" i="6"/>
  <c r="EF189" i="6"/>
  <c r="EH159" i="6"/>
  <c r="EH139" i="6"/>
  <c r="EI140" i="6"/>
  <c r="EH434" i="6"/>
  <c r="EG214" i="6"/>
  <c r="EG178" i="6"/>
  <c r="EG193" i="6"/>
  <c r="EG187" i="6"/>
  <c r="EG223" i="6"/>
  <c r="EE145" i="6"/>
  <c r="EE155" i="6"/>
  <c r="EF226" i="6"/>
  <c r="EE405" i="6"/>
  <c r="EE387" i="6" s="1"/>
  <c r="CK132" i="48" s="1"/>
  <c r="ED141" i="6"/>
  <c r="CJ212" i="48" s="1"/>
  <c r="CJ188" i="48" s="1"/>
  <c r="EF230" i="6"/>
  <c r="EF167" i="6"/>
  <c r="EF227" i="6"/>
  <c r="EF192" i="6"/>
  <c r="EF213" i="6"/>
  <c r="EF225" i="6"/>
  <c r="EF205" i="6"/>
  <c r="EF204" i="6"/>
  <c r="EF222" i="6"/>
  <c r="EF211" i="6"/>
  <c r="EF198" i="6"/>
  <c r="EF219" i="6"/>
  <c r="EE142" i="6"/>
  <c r="EF209" i="6"/>
  <c r="EF169" i="6"/>
  <c r="EF218" i="6"/>
  <c r="EF172" i="6"/>
  <c r="EF217" i="6"/>
  <c r="EI261" i="6"/>
  <c r="EI238" i="6"/>
  <c r="EJ262" i="6"/>
  <c r="EE154" i="6"/>
  <c r="EF181" i="6"/>
  <c r="EF183" i="6"/>
  <c r="EF185" i="6"/>
  <c r="EF165" i="6"/>
  <c r="ED151" i="6"/>
  <c r="EE152" i="6"/>
  <c r="EF197" i="6"/>
  <c r="EF182" i="6"/>
  <c r="EF170" i="6"/>
  <c r="EF229" i="6"/>
  <c r="EF173" i="6"/>
  <c r="EI648" i="6"/>
  <c r="CO110" i="48" s="1"/>
  <c r="EI666" i="6"/>
  <c r="EI647" i="6" s="1"/>
  <c r="CO109" i="48" s="1"/>
  <c r="EF472" i="6"/>
  <c r="EF454" i="6" s="1"/>
  <c r="CL152" i="48" s="1"/>
  <c r="CL56" i="48" s="1"/>
  <c r="EF463" i="6"/>
  <c r="EF445" i="6" s="1"/>
  <c r="EF496" i="6"/>
  <c r="EF478" i="6" s="1"/>
  <c r="EF479" i="6"/>
  <c r="EI618" i="6"/>
  <c r="EI598" i="6"/>
  <c r="EF556" i="6"/>
  <c r="EG636" i="6"/>
  <c r="EG617" i="6"/>
  <c r="EF574" i="6"/>
  <c r="EH533" i="6"/>
  <c r="EH534" i="6"/>
  <c r="EH536" i="6" s="1"/>
  <c r="EH532" i="6"/>
  <c r="EI530" i="6"/>
  <c r="EJ665" i="6"/>
  <c r="EJ646" i="6" s="1"/>
  <c r="EJ606" i="6"/>
  <c r="EJ625" i="6" s="1"/>
  <c r="EI642" i="6"/>
  <c r="EI660" i="6"/>
  <c r="EI641" i="6" s="1"/>
  <c r="CJ137" i="48"/>
  <c r="CJ129" i="48"/>
  <c r="EH617" i="6"/>
  <c r="EE408" i="6"/>
  <c r="EE390" i="6" s="1"/>
  <c r="CK135" i="48" s="1"/>
  <c r="EE398" i="6"/>
  <c r="EE380" i="6" s="1"/>
  <c r="EF520" i="6"/>
  <c r="EF519" i="6" s="1"/>
  <c r="EG556" i="6"/>
  <c r="EG520" i="6"/>
  <c r="EG519" i="6" s="1"/>
  <c r="EG515" i="6"/>
  <c r="EI531" i="6"/>
  <c r="EJ441" i="6"/>
  <c r="EJ608" i="6"/>
  <c r="EJ667" i="6"/>
  <c r="EI623" i="6"/>
  <c r="EI603" i="6"/>
  <c r="CH86" i="48"/>
  <c r="CH85" i="48" s="1"/>
  <c r="CH97" i="48"/>
  <c r="EJ795" i="6"/>
  <c r="EI758" i="6"/>
  <c r="EI776" i="6"/>
  <c r="EI794" i="6"/>
  <c r="EI740" i="6"/>
  <c r="EK708" i="6"/>
  <c r="EK679" i="6"/>
  <c r="EK681" i="6"/>
  <c r="EK680" i="6"/>
  <c r="EK709" i="6"/>
  <c r="EK710" i="6"/>
  <c r="EK683" i="6"/>
  <c r="EK712" i="6"/>
  <c r="EK684" i="6"/>
  <c r="EK685" i="6"/>
  <c r="EK713" i="6"/>
  <c r="EK714" i="6"/>
  <c r="EK686" i="6"/>
  <c r="EK687" i="6"/>
  <c r="EK715" i="6"/>
  <c r="EK716" i="6"/>
  <c r="EK688" i="6"/>
  <c r="EK717" i="6"/>
  <c r="EK689" i="6"/>
  <c r="EK718" i="6"/>
  <c r="EK690" i="6"/>
  <c r="EK691" i="6"/>
  <c r="EK719" i="6"/>
  <c r="EK692" i="6"/>
  <c r="EK720" i="6"/>
  <c r="EK693" i="6"/>
  <c r="EK721" i="6"/>
  <c r="EK722" i="6"/>
  <c r="EK694" i="6"/>
  <c r="EK695" i="6"/>
  <c r="EK723" i="6"/>
  <c r="EK696" i="6"/>
  <c r="EK724" i="6"/>
  <c r="EK725" i="6"/>
  <c r="EK697" i="6"/>
  <c r="EK726" i="6"/>
  <c r="EK698" i="6"/>
  <c r="EK727" i="6"/>
  <c r="EK699" i="6"/>
  <c r="EK700" i="6"/>
  <c r="EK728" i="6"/>
  <c r="EK729" i="6"/>
  <c r="EK701" i="6"/>
  <c r="EK730" i="6"/>
  <c r="EK702" i="6"/>
  <c r="EK731" i="6"/>
  <c r="EK703" i="6"/>
  <c r="EK704" i="6"/>
  <c r="EK732" i="6"/>
  <c r="EK705" i="6"/>
  <c r="EK733" i="6"/>
  <c r="EK734" i="6"/>
  <c r="EJ610" i="6"/>
  <c r="EI609" i="6"/>
  <c r="EI628" i="6" s="1"/>
  <c r="CO108" i="48" s="1"/>
  <c r="EI629" i="6"/>
  <c r="EH13" i="6"/>
  <c r="EH36" i="6"/>
  <c r="EI37" i="6"/>
  <c r="EI621" i="6"/>
  <c r="EK653" i="6"/>
  <c r="EK596" i="6"/>
  <c r="EK615" i="6"/>
  <c r="EK634" i="6"/>
  <c r="EL654" i="6"/>
  <c r="EJ657" i="6"/>
  <c r="EJ638" i="6" s="1"/>
  <c r="EJ658" i="6"/>
  <c r="EJ639" i="6" s="1"/>
  <c r="EE395" i="6"/>
  <c r="EI637" i="6"/>
  <c r="EI655" i="6"/>
  <c r="EI636" i="6" s="1"/>
  <c r="EH494" i="6"/>
  <c r="EH440" i="6"/>
  <c r="EH512" i="6"/>
  <c r="EH476" i="6"/>
  <c r="EH458" i="6"/>
  <c r="EI459" i="6"/>
  <c r="EG541" i="6"/>
  <c r="EG542" i="6"/>
  <c r="EG543" i="6"/>
  <c r="EG539" i="6"/>
  <c r="EG540" i="6"/>
  <c r="EG544" i="6"/>
  <c r="EG545" i="6"/>
  <c r="EG546" i="6"/>
  <c r="EG548" i="6"/>
  <c r="EG549" i="6"/>
  <c r="EG550" i="6"/>
  <c r="EG551" i="6"/>
  <c r="EG552" i="6"/>
  <c r="EG553" i="6"/>
  <c r="EG554" i="6"/>
  <c r="CM160" i="48"/>
  <c r="EJ669" i="6"/>
  <c r="EJ650" i="6" s="1"/>
  <c r="CP112" i="48" s="1"/>
  <c r="EI632" i="6"/>
  <c r="EF464" i="6"/>
  <c r="EF446" i="6" s="1"/>
  <c r="EG485" i="6"/>
  <c r="EG449" i="6"/>
  <c r="EG480" i="6"/>
  <c r="EG444" i="6"/>
  <c r="EG451" i="6"/>
  <c r="EG486" i="6"/>
  <c r="EG491" i="6"/>
  <c r="CM159" i="48" s="1"/>
  <c r="EG455" i="6"/>
  <c r="EG450" i="6"/>
  <c r="EG487" i="6"/>
  <c r="EJ645" i="6"/>
  <c r="EJ643" i="6"/>
  <c r="EE460" i="6"/>
  <c r="EE442" i="6" s="1"/>
  <c r="EE443" i="6"/>
  <c r="EF514" i="6"/>
  <c r="EJ600" i="6"/>
  <c r="EJ612" i="6"/>
  <c r="EJ611" i="6"/>
  <c r="EJ601" i="6"/>
  <c r="EJ620" i="6" s="1"/>
  <c r="EI619" i="6"/>
  <c r="Y216" i="48"/>
  <c r="W18" i="52"/>
  <c r="EG426" i="6"/>
  <c r="EG384" i="6"/>
  <c r="EG388" i="6"/>
  <c r="EG385" i="6"/>
  <c r="EG379" i="6"/>
  <c r="EG383" i="6"/>
  <c r="EE470" i="6"/>
  <c r="EE452" i="6" s="1"/>
  <c r="CK150" i="48" s="1"/>
  <c r="CK78" i="48" s="1"/>
  <c r="EE453" i="6"/>
  <c r="CK151" i="48" s="1"/>
  <c r="CK49" i="48" s="1"/>
  <c r="EF466" i="6"/>
  <c r="EF471" i="6"/>
  <c r="EF461" i="6"/>
  <c r="EF538" i="6"/>
  <c r="EF419" i="6"/>
  <c r="EF400" i="6"/>
  <c r="EF407" i="6"/>
  <c r="EF389" i="6" s="1"/>
  <c r="CL134" i="48" s="1"/>
  <c r="CL140" i="48" s="1"/>
  <c r="EF396" i="6"/>
  <c r="EF378" i="6" s="1"/>
  <c r="EH557" i="6"/>
  <c r="EH576" i="6"/>
  <c r="EH558" i="6"/>
  <c r="EH575" i="6"/>
  <c r="EH577" i="6"/>
  <c r="EH559" i="6"/>
  <c r="EH578" i="6"/>
  <c r="EH560" i="6"/>
  <c r="EH561" i="6"/>
  <c r="EH579" i="6"/>
  <c r="EH580" i="6"/>
  <c r="EH562" i="6"/>
  <c r="EH581" i="6"/>
  <c r="EH563" i="6"/>
  <c r="EH582" i="6"/>
  <c r="EH564" i="6"/>
  <c r="EH566" i="6"/>
  <c r="EH584" i="6"/>
  <c r="EH585" i="6"/>
  <c r="EH567" i="6"/>
  <c r="EH568" i="6"/>
  <c r="EH528" i="6" s="1"/>
  <c r="EH586" i="6"/>
  <c r="EH510" i="6" s="1"/>
  <c r="EH492" i="6" s="1"/>
  <c r="EH587" i="6"/>
  <c r="EH569" i="6"/>
  <c r="EH570" i="6"/>
  <c r="EH588" i="6"/>
  <c r="EH589" i="6"/>
  <c r="EH571" i="6"/>
  <c r="EH590" i="6"/>
  <c r="EH572" i="6"/>
  <c r="EJ613" i="6"/>
  <c r="EJ602" i="6"/>
  <c r="EJ678" i="6"/>
  <c r="EJ604" i="6"/>
  <c r="EG416" i="6"/>
  <c r="EE448" i="6"/>
  <c r="EE465" i="6"/>
  <c r="EE447" i="6" s="1"/>
  <c r="EG517" i="6"/>
  <c r="EG526" i="6"/>
  <c r="EG525" i="6"/>
  <c r="EJ668" i="6"/>
  <c r="EJ649" i="6" s="1"/>
  <c r="CP111" i="48" s="1"/>
  <c r="EJ670" i="6"/>
  <c r="EJ651" i="6" s="1"/>
  <c r="CP113" i="48" s="1"/>
  <c r="EJ659" i="6"/>
  <c r="EJ640" i="6" s="1"/>
  <c r="EJ707" i="6"/>
  <c r="EJ661" i="6"/>
  <c r="EF395" i="6"/>
  <c r="EF405" i="6"/>
  <c r="CL54" i="48"/>
  <c r="EM635" i="6"/>
  <c r="EL673" i="6"/>
  <c r="EG497" i="6"/>
  <c r="EH413" i="6"/>
  <c r="EH412" i="6"/>
  <c r="EI410" i="6"/>
  <c r="EH414" i="6"/>
  <c r="EI625" i="6"/>
  <c r="S18" i="58"/>
  <c r="U228" i="59"/>
  <c r="EL672" i="6"/>
  <c r="EK676" i="6"/>
  <c r="EK674" i="6"/>
  <c r="EK675" i="6"/>
  <c r="EF507" i="6"/>
  <c r="EG518" i="6"/>
  <c r="EG499" i="6"/>
  <c r="EG481" i="6" s="1"/>
  <c r="EG508" i="6"/>
  <c r="EG490" i="6" s="1"/>
  <c r="CM158" i="48" s="1"/>
  <c r="EJ656" i="6"/>
  <c r="EJ618" i="6" s="1"/>
  <c r="EE396" i="6"/>
  <c r="EE378" i="6" s="1"/>
  <c r="EE400" i="6"/>
  <c r="EE419" i="6"/>
  <c r="EE407" i="6"/>
  <c r="EE389" i="6" s="1"/>
  <c r="CK134" i="48" s="1"/>
  <c r="EJ375" i="6"/>
  <c r="EI411" i="6"/>
  <c r="CG13" i="48"/>
  <c r="CJ76" i="48" l="1"/>
  <c r="CJ26" i="48"/>
  <c r="CJ77" i="48" s="1"/>
  <c r="CJ79" i="48" s="1"/>
  <c r="CK29" i="48"/>
  <c r="CK62" i="48" s="1"/>
  <c r="EE141" i="6"/>
  <c r="CK212" i="48" s="1"/>
  <c r="CK188" i="48" s="1"/>
  <c r="EG797" i="6"/>
  <c r="EG169" i="6"/>
  <c r="EJ621" i="6"/>
  <c r="EG210" i="6"/>
  <c r="EG232" i="6"/>
  <c r="EG220" i="6"/>
  <c r="EG199" i="6"/>
  <c r="EG176" i="6"/>
  <c r="EF52" i="6"/>
  <c r="EF29" i="6" s="1"/>
  <c r="CL20" i="48" s="1"/>
  <c r="EF42" i="6"/>
  <c r="EF19" i="6" s="1"/>
  <c r="CJ47" i="48"/>
  <c r="CJ50" i="48" s="1"/>
  <c r="CJ46" i="48" s="1"/>
  <c r="EG197" i="6"/>
  <c r="EG170" i="6"/>
  <c r="EG229" i="6"/>
  <c r="EG227" i="6"/>
  <c r="EG167" i="6"/>
  <c r="EF41" i="6"/>
  <c r="EF18" i="6" s="1"/>
  <c r="EG132" i="6"/>
  <c r="EG78" i="6"/>
  <c r="EG111" i="6"/>
  <c r="EG86" i="6"/>
  <c r="EG68" i="6"/>
  <c r="EG79" i="6"/>
  <c r="EI622" i="6"/>
  <c r="EG215" i="6"/>
  <c r="EG219" i="6"/>
  <c r="EG198" i="6"/>
  <c r="EG221" i="6"/>
  <c r="EG171" i="6"/>
  <c r="EG217" i="6"/>
  <c r="EG166" i="6"/>
  <c r="EG72" i="6"/>
  <c r="EG112" i="6"/>
  <c r="EE21" i="6"/>
  <c r="EE43" i="6"/>
  <c r="EE20" i="6" s="1"/>
  <c r="EE16" i="6"/>
  <c r="EE38" i="6"/>
  <c r="EE15" i="6" s="1"/>
  <c r="CK16" i="48" s="1"/>
  <c r="EF57" i="6"/>
  <c r="EF34" i="6" s="1"/>
  <c r="CL25" i="48" s="1"/>
  <c r="CL68" i="48" s="1"/>
  <c r="EG785" i="6"/>
  <c r="EG792" i="6"/>
  <c r="CM121" i="48" s="1"/>
  <c r="CM73" i="48" s="1"/>
  <c r="EG782" i="6"/>
  <c r="EG784" i="6"/>
  <c r="EG789" i="6"/>
  <c r="CM118" i="48" s="1"/>
  <c r="CM52" i="48" s="1"/>
  <c r="EG787" i="6"/>
  <c r="EH842" i="6"/>
  <c r="EH843" i="6"/>
  <c r="EH844" i="6"/>
  <c r="EH846" i="6"/>
  <c r="EH835" i="6"/>
  <c r="EH836" i="6"/>
  <c r="EH837" i="6"/>
  <c r="EH834" i="6"/>
  <c r="EH840" i="6"/>
  <c r="EH845" i="6"/>
  <c r="EH838" i="6"/>
  <c r="EH839" i="6"/>
  <c r="EH841" i="6"/>
  <c r="EG183" i="6"/>
  <c r="EG500" i="6"/>
  <c r="EG482" i="6" s="1"/>
  <c r="EF142" i="6"/>
  <c r="EG196" i="6"/>
  <c r="EG230" i="6"/>
  <c r="EG228" i="6"/>
  <c r="EG175" i="6"/>
  <c r="EF806" i="6"/>
  <c r="EF788" i="6" s="1"/>
  <c r="CL117" i="48" s="1"/>
  <c r="CL81" i="48" s="1"/>
  <c r="EF790" i="6"/>
  <c r="CL119" i="48" s="1"/>
  <c r="CL59" i="48" s="1"/>
  <c r="CK30" i="48"/>
  <c r="CK69" i="48" s="1"/>
  <c r="EH61" i="6"/>
  <c r="EH63" i="6"/>
  <c r="EI59" i="6"/>
  <c r="EH62" i="6"/>
  <c r="EF796" i="6"/>
  <c r="EF778" i="6" s="1"/>
  <c r="EF801" i="6"/>
  <c r="EF783" i="6" s="1"/>
  <c r="EF786" i="6"/>
  <c r="EH816" i="6"/>
  <c r="EH814" i="6"/>
  <c r="EI812" i="6"/>
  <c r="EH815" i="6"/>
  <c r="EF49" i="6"/>
  <c r="EF39" i="6"/>
  <c r="EG205" i="6"/>
  <c r="EG55" i="6"/>
  <c r="EG32" i="6" s="1"/>
  <c r="CM23" i="48" s="1"/>
  <c r="EG798" i="6"/>
  <c r="EG780" i="6" s="1"/>
  <c r="EG809" i="6"/>
  <c r="EG791" i="6" s="1"/>
  <c r="CM120" i="48" s="1"/>
  <c r="CM66" i="48" s="1"/>
  <c r="EE53" i="6"/>
  <c r="EE30" i="6" s="1"/>
  <c r="CK21" i="48" s="1"/>
  <c r="CK199" i="48" s="1"/>
  <c r="CK196" i="48" s="1"/>
  <c r="CJ13" i="52" s="1"/>
  <c r="EE31" i="6"/>
  <c r="CK22" i="48" s="1"/>
  <c r="CK47" i="48" s="1"/>
  <c r="EG179" i="6"/>
  <c r="EF51" i="6"/>
  <c r="EF28" i="6" s="1"/>
  <c r="CL19" i="48" s="1"/>
  <c r="EF65" i="6"/>
  <c r="EF40" i="6"/>
  <c r="EF17" i="6" s="1"/>
  <c r="EF56" i="6"/>
  <c r="EF33" i="6" s="1"/>
  <c r="CL24" i="48" s="1"/>
  <c r="CL61" i="48" s="1"/>
  <c r="EF44" i="6"/>
  <c r="EG185" i="6"/>
  <c r="EG71" i="6"/>
  <c r="EG109" i="6"/>
  <c r="EG77" i="6"/>
  <c r="EG85" i="6"/>
  <c r="EG22" i="6"/>
  <c r="EG103" i="6"/>
  <c r="EG84" i="6"/>
  <c r="EG83" i="6"/>
  <c r="EG97" i="6"/>
  <c r="EG50" i="6" s="1"/>
  <c r="EG27" i="6" s="1"/>
  <c r="CM18" i="48" s="1"/>
  <c r="EG67" i="6"/>
  <c r="EG779" i="6"/>
  <c r="EG222" i="6"/>
  <c r="EG174" i="6"/>
  <c r="EG165" i="6"/>
  <c r="EG189" i="6"/>
  <c r="EG186" i="6"/>
  <c r="EG231" i="6"/>
  <c r="EG226" i="6"/>
  <c r="EF54" i="6"/>
  <c r="EG212" i="6"/>
  <c r="EG180" i="6"/>
  <c r="EG203" i="6"/>
  <c r="EG213" i="6"/>
  <c r="EG207" i="6"/>
  <c r="EG168" i="6"/>
  <c r="EG191" i="6"/>
  <c r="EG200" i="6"/>
  <c r="EG52" i="6"/>
  <c r="EG29" i="6" s="1"/>
  <c r="CM20" i="48" s="1"/>
  <c r="EG57" i="6"/>
  <c r="EG34" i="6" s="1"/>
  <c r="CM25" i="48" s="1"/>
  <c r="EG42" i="6"/>
  <c r="EG19" i="6" s="1"/>
  <c r="EK608" i="6"/>
  <c r="EK627" i="6" s="1"/>
  <c r="EG233" i="6"/>
  <c r="EG195" i="6"/>
  <c r="EG177" i="6"/>
  <c r="EE26" i="6"/>
  <c r="CK17" i="48" s="1"/>
  <c r="EE48" i="6"/>
  <c r="EE25" i="6" s="1"/>
  <c r="EG507" i="6"/>
  <c r="EG489" i="6" s="1"/>
  <c r="CM157" i="48" s="1"/>
  <c r="EG574" i="6"/>
  <c r="EJ631" i="6"/>
  <c r="EF501" i="6"/>
  <c r="EF483" i="6" s="1"/>
  <c r="EG184" i="6"/>
  <c r="EG218" i="6"/>
  <c r="EG216" i="6"/>
  <c r="EJ14" i="6"/>
  <c r="EI60" i="6"/>
  <c r="EG224" i="6"/>
  <c r="EG172" i="6"/>
  <c r="EG206" i="6"/>
  <c r="EG190" i="6"/>
  <c r="EG225" i="6"/>
  <c r="EG127" i="6"/>
  <c r="EI813" i="6"/>
  <c r="EJ777" i="6"/>
  <c r="EH73" i="6"/>
  <c r="EH108" i="6"/>
  <c r="EH107" i="6"/>
  <c r="EH116" i="6"/>
  <c r="EH128" i="6"/>
  <c r="EH94" i="6"/>
  <c r="EH89" i="6"/>
  <c r="EH119" i="6"/>
  <c r="EH92" i="6"/>
  <c r="EH90" i="6"/>
  <c r="EH121" i="6"/>
  <c r="EH91" i="6"/>
  <c r="EH122" i="6"/>
  <c r="EH93" i="6"/>
  <c r="EH130" i="6"/>
  <c r="EH131" i="6"/>
  <c r="EH95" i="6"/>
  <c r="EH132" i="6"/>
  <c r="EH105" i="6"/>
  <c r="EH133" i="6"/>
  <c r="EH134" i="6"/>
  <c r="EH106" i="6"/>
  <c r="EG808" i="6"/>
  <c r="EG833" i="6"/>
  <c r="EG804" i="6"/>
  <c r="EG799" i="6"/>
  <c r="EG781" i="6" s="1"/>
  <c r="EF46" i="6"/>
  <c r="EF23" i="6" s="1"/>
  <c r="EF50" i="6"/>
  <c r="EF27" i="6" s="1"/>
  <c r="CL18" i="48" s="1"/>
  <c r="CL28" i="48" s="1"/>
  <c r="CL55" i="48" s="1"/>
  <c r="CL57" i="48" s="1"/>
  <c r="CN160" i="48"/>
  <c r="EH392" i="6"/>
  <c r="EH374" i="6"/>
  <c r="EI393" i="6"/>
  <c r="CK138" i="48"/>
  <c r="EE151" i="6"/>
  <c r="EH243" i="6"/>
  <c r="EH245" i="6"/>
  <c r="EH241" i="6"/>
  <c r="EH240" i="6"/>
  <c r="EH254" i="6"/>
  <c r="EH251" i="6"/>
  <c r="EH242" i="6"/>
  <c r="EH259" i="6"/>
  <c r="EH249" i="6"/>
  <c r="EH258" i="6"/>
  <c r="EH250" i="6"/>
  <c r="EH252" i="6"/>
  <c r="EH256" i="6"/>
  <c r="EH255" i="6"/>
  <c r="EH248" i="6"/>
  <c r="EH253" i="6"/>
  <c r="EH247" i="6"/>
  <c r="EH246" i="6"/>
  <c r="EH257" i="6"/>
  <c r="EH244" i="6"/>
  <c r="EK262" i="6"/>
  <c r="EJ261" i="6"/>
  <c r="EJ238" i="6"/>
  <c r="EI159" i="6"/>
  <c r="EI139" i="6"/>
  <c r="EJ140" i="6"/>
  <c r="EI434" i="6"/>
  <c r="EK665" i="6"/>
  <c r="EG209" i="6"/>
  <c r="EG194" i="6"/>
  <c r="EG192" i="6"/>
  <c r="EG211" i="6"/>
  <c r="EG201" i="6"/>
  <c r="EG150" i="6" s="1"/>
  <c r="EH161" i="6"/>
  <c r="EI158" i="6"/>
  <c r="EH162" i="6"/>
  <c r="EH160" i="6"/>
  <c r="EH218" i="6" s="1"/>
  <c r="EF155" i="6"/>
  <c r="EF145" i="6"/>
  <c r="EF152" i="6"/>
  <c r="EF144" i="6"/>
  <c r="EJ598" i="6"/>
  <c r="EH169" i="6"/>
  <c r="EH181" i="6"/>
  <c r="EH193" i="6"/>
  <c r="EH206" i="6"/>
  <c r="EH231" i="6"/>
  <c r="EH171" i="6"/>
  <c r="EH183" i="6"/>
  <c r="EH194" i="6"/>
  <c r="EH207" i="6"/>
  <c r="EH219" i="6"/>
  <c r="EH230" i="6"/>
  <c r="EH216" i="6"/>
  <c r="EH182" i="6"/>
  <c r="EH232" i="6"/>
  <c r="EH172" i="6"/>
  <c r="EH184" i="6"/>
  <c r="EH196" i="6"/>
  <c r="EH208" i="6"/>
  <c r="EH220" i="6"/>
  <c r="EH233" i="6"/>
  <c r="EH228" i="6"/>
  <c r="EH211" i="6"/>
  <c r="EH222" i="6"/>
  <c r="EH165" i="6"/>
  <c r="EH174" i="6"/>
  <c r="EH185" i="6"/>
  <c r="EH198" i="6"/>
  <c r="EH210" i="6"/>
  <c r="EH168" i="6"/>
  <c r="EH212" i="6"/>
  <c r="EH223" i="6"/>
  <c r="EH190" i="6"/>
  <c r="EH217" i="6"/>
  <c r="EH177" i="6"/>
  <c r="EH189" i="6"/>
  <c r="EH200" i="6"/>
  <c r="EH225" i="6"/>
  <c r="EH226" i="6"/>
  <c r="EH166" i="6"/>
  <c r="EH178" i="6"/>
  <c r="EH191" i="6"/>
  <c r="EH203" i="6"/>
  <c r="EH215" i="6"/>
  <c r="EH227" i="6"/>
  <c r="EH176" i="6"/>
  <c r="EK658" i="6"/>
  <c r="EK639" i="6" s="1"/>
  <c r="EF153" i="6"/>
  <c r="EF147" i="6"/>
  <c r="EF164" i="6"/>
  <c r="EF143" i="6"/>
  <c r="EF154" i="6"/>
  <c r="EI286" i="6"/>
  <c r="EI288" i="6"/>
  <c r="EJ284" i="6"/>
  <c r="EI287" i="6"/>
  <c r="EJ627" i="6"/>
  <c r="EJ285" i="6"/>
  <c r="EK239" i="6"/>
  <c r="EF149" i="6"/>
  <c r="EE146" i="6"/>
  <c r="EJ619" i="6"/>
  <c r="EG173" i="6"/>
  <c r="EG208" i="6"/>
  <c r="EG181" i="6"/>
  <c r="EG204" i="6"/>
  <c r="EG182" i="6"/>
  <c r="EE382" i="6"/>
  <c r="EE399" i="6"/>
  <c r="EE381" i="6" s="1"/>
  <c r="EF387" i="6"/>
  <c r="CL132" i="48" s="1"/>
  <c r="EF404" i="6"/>
  <c r="EF386" i="6" s="1"/>
  <c r="EK375" i="6"/>
  <c r="EJ411" i="6"/>
  <c r="EG524" i="6"/>
  <c r="CM148" i="48" s="1"/>
  <c r="CL17" i="52" s="1"/>
  <c r="EG430" i="6"/>
  <c r="EG432" i="6"/>
  <c r="EG422" i="6"/>
  <c r="EG433" i="6"/>
  <c r="EG420" i="6"/>
  <c r="EG421" i="6"/>
  <c r="EG424" i="6"/>
  <c r="EG423" i="6"/>
  <c r="EG425" i="6"/>
  <c r="EG427" i="6"/>
  <c r="EG428" i="6"/>
  <c r="EG431" i="6"/>
  <c r="EG429" i="6"/>
  <c r="EJ632" i="6"/>
  <c r="EF399" i="6"/>
  <c r="EF381" i="6" s="1"/>
  <c r="EF382" i="6"/>
  <c r="EK601" i="6"/>
  <c r="EK620" i="6" s="1"/>
  <c r="EK611" i="6"/>
  <c r="EF377" i="6"/>
  <c r="EF394" i="6"/>
  <c r="EF376" i="6" s="1"/>
  <c r="CL131" i="48" s="1"/>
  <c r="EJ637" i="6"/>
  <c r="EJ655" i="6"/>
  <c r="EJ636" i="6" s="1"/>
  <c r="EL679" i="6"/>
  <c r="EL708" i="6"/>
  <c r="EL681" i="6"/>
  <c r="EL680" i="6"/>
  <c r="EL709" i="6"/>
  <c r="EL710" i="6"/>
  <c r="EL683" i="6"/>
  <c r="EL684" i="6"/>
  <c r="EL712" i="6"/>
  <c r="EL685" i="6"/>
  <c r="EL713" i="6"/>
  <c r="EL714" i="6"/>
  <c r="EL686" i="6"/>
  <c r="EL715" i="6"/>
  <c r="EL687" i="6"/>
  <c r="EL716" i="6"/>
  <c r="EL688" i="6"/>
  <c r="EL689" i="6"/>
  <c r="EL717" i="6"/>
  <c r="EL718" i="6"/>
  <c r="EL690" i="6"/>
  <c r="EL691" i="6"/>
  <c r="EL719" i="6"/>
  <c r="EL692" i="6"/>
  <c r="EL720" i="6"/>
  <c r="EL721" i="6"/>
  <c r="EL693" i="6"/>
  <c r="EL722" i="6"/>
  <c r="EL694" i="6"/>
  <c r="EL723" i="6"/>
  <c r="EL695" i="6"/>
  <c r="EL724" i="6"/>
  <c r="EL696" i="6"/>
  <c r="EL697" i="6"/>
  <c r="EL725" i="6"/>
  <c r="EL698" i="6"/>
  <c r="EL726" i="6"/>
  <c r="EL699" i="6"/>
  <c r="EL727" i="6"/>
  <c r="EL700" i="6"/>
  <c r="EL728" i="6"/>
  <c r="EL701" i="6"/>
  <c r="EL729" i="6"/>
  <c r="EL702" i="6"/>
  <c r="EL730" i="6"/>
  <c r="EL703" i="6"/>
  <c r="EL731" i="6"/>
  <c r="EL732" i="6"/>
  <c r="EL704" i="6"/>
  <c r="EL733" i="6"/>
  <c r="EL705" i="6"/>
  <c r="EL734" i="6"/>
  <c r="EH518" i="6"/>
  <c r="EH499" i="6"/>
  <c r="EH481" i="6" s="1"/>
  <c r="EH508" i="6"/>
  <c r="EH490" i="6" s="1"/>
  <c r="CN158" i="48" s="1"/>
  <c r="EK656" i="6"/>
  <c r="EK600" i="6"/>
  <c r="EK612" i="6"/>
  <c r="EK613" i="6"/>
  <c r="EK678" i="6"/>
  <c r="EK602" i="6"/>
  <c r="EK604" i="6"/>
  <c r="EI617" i="6"/>
  <c r="EH500" i="6"/>
  <c r="EH482" i="6" s="1"/>
  <c r="EH526" i="6"/>
  <c r="EH517" i="6"/>
  <c r="Z216" i="48"/>
  <c r="X18" i="52"/>
  <c r="EJ630" i="6"/>
  <c r="EK670" i="6"/>
  <c r="EK651" i="6" s="1"/>
  <c r="CQ113" i="48" s="1"/>
  <c r="EK661" i="6"/>
  <c r="EK707" i="6"/>
  <c r="EK659" i="6"/>
  <c r="EK640" i="6" s="1"/>
  <c r="EH426" i="6"/>
  <c r="EH384" i="6"/>
  <c r="EH385" i="6"/>
  <c r="EH388" i="6"/>
  <c r="EH379" i="6"/>
  <c r="EH383" i="6"/>
  <c r="EH507" i="6"/>
  <c r="EH502" i="6"/>
  <c r="EH497" i="6"/>
  <c r="EH574" i="6"/>
  <c r="EG463" i="6"/>
  <c r="EG445" i="6" s="1"/>
  <c r="EG472" i="6"/>
  <c r="EG454" i="6" s="1"/>
  <c r="CM152" i="48" s="1"/>
  <c r="CM56" i="48" s="1"/>
  <c r="EI494" i="6"/>
  <c r="EI512" i="6"/>
  <c r="EI476" i="6"/>
  <c r="EJ459" i="6"/>
  <c r="EI458" i="6"/>
  <c r="EI440" i="6"/>
  <c r="EK668" i="6"/>
  <c r="EK649" i="6" s="1"/>
  <c r="CQ111" i="48" s="1"/>
  <c r="EI557" i="6"/>
  <c r="EI576" i="6"/>
  <c r="EI558" i="6"/>
  <c r="EI575" i="6"/>
  <c r="EI577" i="6"/>
  <c r="EI559" i="6"/>
  <c r="EI560" i="6"/>
  <c r="EI578" i="6"/>
  <c r="EI561" i="6"/>
  <c r="EI579" i="6"/>
  <c r="EI580" i="6"/>
  <c r="EI562" i="6"/>
  <c r="EI563" i="6"/>
  <c r="EI581" i="6"/>
  <c r="EI564" i="6"/>
  <c r="EI582" i="6"/>
  <c r="EI584" i="6"/>
  <c r="EI566" i="6"/>
  <c r="EI585" i="6"/>
  <c r="EI567" i="6"/>
  <c r="EI586" i="6"/>
  <c r="EI510" i="6" s="1"/>
  <c r="EI568" i="6"/>
  <c r="EI528" i="6" s="1"/>
  <c r="EI587" i="6"/>
  <c r="EI569" i="6"/>
  <c r="EI570" i="6"/>
  <c r="EI588" i="6"/>
  <c r="EI589" i="6"/>
  <c r="EI571" i="6"/>
  <c r="EI590" i="6"/>
  <c r="EI572" i="6"/>
  <c r="EH416" i="6"/>
  <c r="EF443" i="6"/>
  <c r="EF460" i="6"/>
  <c r="EF442" i="6" s="1"/>
  <c r="EM654" i="6"/>
  <c r="EL596" i="6"/>
  <c r="EL653" i="6"/>
  <c r="EL615" i="6"/>
  <c r="EL634" i="6"/>
  <c r="EK599" i="6"/>
  <c r="EK663" i="6"/>
  <c r="EK644" i="6" s="1"/>
  <c r="EH491" i="6"/>
  <c r="EH480" i="6"/>
  <c r="EH450" i="6"/>
  <c r="EH487" i="6"/>
  <c r="EH485" i="6"/>
  <c r="EH444" i="6"/>
  <c r="EH455" i="6"/>
  <c r="EH451" i="6"/>
  <c r="EH486" i="6"/>
  <c r="EH449" i="6"/>
  <c r="EG506" i="6"/>
  <c r="EG488" i="6" s="1"/>
  <c r="CM156" i="48" s="1"/>
  <c r="EJ660" i="6"/>
  <c r="EJ641" i="6" s="1"/>
  <c r="EJ642" i="6"/>
  <c r="EF453" i="6"/>
  <c r="CL151" i="48" s="1"/>
  <c r="CL49" i="48" s="1"/>
  <c r="EF470" i="6"/>
  <c r="EF452" i="6" s="1"/>
  <c r="CL150" i="48" s="1"/>
  <c r="CL78" i="48" s="1"/>
  <c r="EK606" i="6"/>
  <c r="CH91" i="48"/>
  <c r="EJ648" i="6"/>
  <c r="CP110" i="48" s="1"/>
  <c r="EJ666" i="6"/>
  <c r="EJ647" i="6" s="1"/>
  <c r="CP109" i="48" s="1"/>
  <c r="EH541" i="6"/>
  <c r="EH540" i="6"/>
  <c r="EH542" i="6"/>
  <c r="EH543" i="6"/>
  <c r="EH539" i="6"/>
  <c r="EH544" i="6"/>
  <c r="EH545" i="6"/>
  <c r="EH546" i="6"/>
  <c r="EH548" i="6"/>
  <c r="EH549" i="6"/>
  <c r="EH550" i="6"/>
  <c r="EH551" i="6"/>
  <c r="EH552" i="6"/>
  <c r="EH553" i="6"/>
  <c r="EH554" i="6"/>
  <c r="CK140" i="48"/>
  <c r="CK61" i="48"/>
  <c r="EF448" i="6"/>
  <c r="EF465" i="6"/>
  <c r="EF447" i="6" s="1"/>
  <c r="EK646" i="6"/>
  <c r="EH515" i="6"/>
  <c r="EH525" i="6"/>
  <c r="EH524" i="6" s="1"/>
  <c r="CN148" i="48" s="1"/>
  <c r="CM17" i="52" s="1"/>
  <c r="EH520" i="6"/>
  <c r="EH519" i="6" s="1"/>
  <c r="EH556" i="6"/>
  <c r="EF506" i="6"/>
  <c r="EF488" i="6" s="1"/>
  <c r="CL156" i="48" s="1"/>
  <c r="EF489" i="6"/>
  <c r="CL157" i="48" s="1"/>
  <c r="V228" i="59"/>
  <c r="T18" i="58"/>
  <c r="EG501" i="6"/>
  <c r="EG483" i="6" s="1"/>
  <c r="EG484" i="6"/>
  <c r="EJ629" i="6"/>
  <c r="EJ609" i="6"/>
  <c r="EK667" i="6"/>
  <c r="EK441" i="6"/>
  <c r="EJ531" i="6"/>
  <c r="EG461" i="6"/>
  <c r="EG466" i="6"/>
  <c r="EG471" i="6"/>
  <c r="EG538" i="6"/>
  <c r="EK610" i="6"/>
  <c r="EI533" i="6"/>
  <c r="EI532" i="6"/>
  <c r="EJ530" i="6"/>
  <c r="EI534" i="6"/>
  <c r="EI536" i="6" s="1"/>
  <c r="EG479" i="6"/>
  <c r="EG496" i="6"/>
  <c r="EG478" i="6" s="1"/>
  <c r="EJ623" i="6"/>
  <c r="EJ603" i="6"/>
  <c r="EJ622" i="6" s="1"/>
  <c r="EG464" i="6"/>
  <c r="EG446" i="6" s="1"/>
  <c r="EG474" i="6"/>
  <c r="EG456" i="6" s="1"/>
  <c r="CM154" i="48" s="1"/>
  <c r="CM70" i="48" s="1"/>
  <c r="EE377" i="6"/>
  <c r="EE394" i="6"/>
  <c r="EE376" i="6" s="1"/>
  <c r="CK131" i="48" s="1"/>
  <c r="EJ794" i="6"/>
  <c r="EJ758" i="6"/>
  <c r="EJ740" i="6"/>
  <c r="EK795" i="6"/>
  <c r="EJ776" i="6"/>
  <c r="CK141" i="48"/>
  <c r="CK68" i="48"/>
  <c r="EE404" i="6"/>
  <c r="EE386" i="6" s="1"/>
  <c r="EL675" i="6"/>
  <c r="EM672" i="6"/>
  <c r="EL674" i="6"/>
  <c r="EL676" i="6"/>
  <c r="EI13" i="6"/>
  <c r="EJ37" i="6"/>
  <c r="EI36" i="6"/>
  <c r="EG514" i="6"/>
  <c r="EM673" i="6"/>
  <c r="EN635" i="6"/>
  <c r="EI414" i="6"/>
  <c r="EI413" i="6"/>
  <c r="EI416" i="6" s="1"/>
  <c r="EJ410" i="6"/>
  <c r="EJ434" i="6" s="1"/>
  <c r="EI412" i="6"/>
  <c r="EK645" i="6"/>
  <c r="EK643" i="6"/>
  <c r="EK657" i="6"/>
  <c r="EK638" i="6" s="1"/>
  <c r="EK669" i="6"/>
  <c r="EK650" i="6" s="1"/>
  <c r="CQ112" i="48" s="1"/>
  <c r="EG145" i="6" l="1"/>
  <c r="CK71" i="48"/>
  <c r="CK67" i="48" s="1"/>
  <c r="CK101" i="48" s="1"/>
  <c r="CK89" i="48" s="1"/>
  <c r="EG155" i="6"/>
  <c r="CJ75" i="48"/>
  <c r="CJ14" i="48" s="1"/>
  <c r="CJ8" i="48" s="1"/>
  <c r="CI7" i="52" s="1"/>
  <c r="CI44" i="60" s="1"/>
  <c r="CJ13" i="48"/>
  <c r="EG40" i="6"/>
  <c r="EG17" i="6" s="1"/>
  <c r="CL30" i="48"/>
  <c r="CL69" i="48" s="1"/>
  <c r="EG46" i="6"/>
  <c r="EG23" i="6" s="1"/>
  <c r="EF141" i="6"/>
  <c r="CL212" i="48" s="1"/>
  <c r="CL188" i="48" s="1"/>
  <c r="EG41" i="6"/>
  <c r="EG18" i="6" s="1"/>
  <c r="CK27" i="48"/>
  <c r="CK48" i="48" s="1"/>
  <c r="CK50" i="48" s="1"/>
  <c r="CK46" i="48" s="1"/>
  <c r="CK98" i="48" s="1"/>
  <c r="CK86" i="48" s="1"/>
  <c r="EJ628" i="6"/>
  <c r="CP108" i="48" s="1"/>
  <c r="EJ617" i="6"/>
  <c r="EF43" i="6"/>
  <c r="EF20" i="6" s="1"/>
  <c r="EF21" i="6"/>
  <c r="CJ38" i="48"/>
  <c r="CJ98" i="48"/>
  <c r="EG56" i="6"/>
  <c r="EG33" i="6" s="1"/>
  <c r="CM24" i="48" s="1"/>
  <c r="EI68" i="6"/>
  <c r="EG790" i="6"/>
  <c r="CM119" i="48" s="1"/>
  <c r="CM59" i="48" s="1"/>
  <c r="EG806" i="6"/>
  <c r="EG788" i="6" s="1"/>
  <c r="CM117" i="48" s="1"/>
  <c r="CM81" i="48" s="1"/>
  <c r="EF31" i="6"/>
  <c r="CL22" i="48" s="1"/>
  <c r="CL47" i="48" s="1"/>
  <c r="EF53" i="6"/>
  <c r="EF30" i="6" s="1"/>
  <c r="CL21" i="48" s="1"/>
  <c r="EF26" i="6"/>
  <c r="CL17" i="48" s="1"/>
  <c r="EF48" i="6"/>
  <c r="EF25" i="6" s="1"/>
  <c r="EI79" i="6"/>
  <c r="EL665" i="6"/>
  <c r="CM30" i="48"/>
  <c r="CM69" i="48" s="1"/>
  <c r="EG39" i="6"/>
  <c r="EG49" i="6"/>
  <c r="EG54" i="6"/>
  <c r="EH787" i="6"/>
  <c r="EH782" i="6"/>
  <c r="EH784" i="6"/>
  <c r="EH789" i="6"/>
  <c r="CN118" i="48" s="1"/>
  <c r="CN52" i="48" s="1"/>
  <c r="EH792" i="6"/>
  <c r="CN121" i="48" s="1"/>
  <c r="CN73" i="48" s="1"/>
  <c r="EH785" i="6"/>
  <c r="EH55" i="6"/>
  <c r="EH32" i="6" s="1"/>
  <c r="CN23" i="48" s="1"/>
  <c r="CN133" i="48"/>
  <c r="CN139" i="48" s="1"/>
  <c r="EG164" i="6"/>
  <c r="EH214" i="6"/>
  <c r="EH199" i="6"/>
  <c r="EH197" i="6"/>
  <c r="EH221" i="6"/>
  <c r="EH229" i="6"/>
  <c r="CJ45" i="48"/>
  <c r="EH799" i="6"/>
  <c r="EH781" i="6" s="1"/>
  <c r="EH833" i="6"/>
  <c r="EH804" i="6"/>
  <c r="EH808" i="6"/>
  <c r="EJ60" i="6"/>
  <c r="EK14" i="6"/>
  <c r="EG65" i="6"/>
  <c r="EG44" i="6"/>
  <c r="EI84" i="6"/>
  <c r="CL53" i="48"/>
  <c r="CL99" i="48" s="1"/>
  <c r="CL87" i="48" s="1"/>
  <c r="EH192" i="6"/>
  <c r="EH188" i="6"/>
  <c r="EH187" i="6"/>
  <c r="EH186" i="6"/>
  <c r="EH209" i="6"/>
  <c r="EH205" i="6"/>
  <c r="EH798" i="6"/>
  <c r="EH780" i="6" s="1"/>
  <c r="EH809" i="6"/>
  <c r="EH791" i="6" s="1"/>
  <c r="CN120" i="48" s="1"/>
  <c r="CN66" i="48" s="1"/>
  <c r="EH69" i="6"/>
  <c r="EH66" i="6"/>
  <c r="EH125" i="6"/>
  <c r="EH113" i="6"/>
  <c r="EH79" i="6"/>
  <c r="EH100" i="6"/>
  <c r="EH110" i="6"/>
  <c r="EH87" i="6"/>
  <c r="EH103" i="6"/>
  <c r="EH114" i="6"/>
  <c r="EH123" i="6"/>
  <c r="EH118" i="6"/>
  <c r="EH111" i="6"/>
  <c r="EH97" i="6"/>
  <c r="EH83" i="6"/>
  <c r="EH101" i="6"/>
  <c r="EH78" i="6"/>
  <c r="EH104" i="6"/>
  <c r="EH124" i="6"/>
  <c r="EH75" i="6"/>
  <c r="EH80" i="6"/>
  <c r="EH76" i="6"/>
  <c r="EH22" i="6"/>
  <c r="EH68" i="6"/>
  <c r="EH88" i="6"/>
  <c r="EH112" i="6"/>
  <c r="EH99" i="6"/>
  <c r="EH120" i="6"/>
  <c r="EH129" i="6"/>
  <c r="EH126" i="6"/>
  <c r="EH96" i="6"/>
  <c r="EH117" i="6"/>
  <c r="EH84" i="6"/>
  <c r="EH102" i="6"/>
  <c r="EH47" i="6" s="1"/>
  <c r="EH24" i="6" s="1"/>
  <c r="EH71" i="6"/>
  <c r="EH81" i="6"/>
  <c r="EH67" i="6"/>
  <c r="EH127" i="6"/>
  <c r="EH98" i="6"/>
  <c r="EH109" i="6"/>
  <c r="EH70" i="6"/>
  <c r="EH115" i="6"/>
  <c r="EH77" i="6"/>
  <c r="EH86" i="6"/>
  <c r="EH74" i="6"/>
  <c r="EH85" i="6"/>
  <c r="EI110" i="6"/>
  <c r="EG147" i="6"/>
  <c r="EI815" i="6"/>
  <c r="EJ812" i="6"/>
  <c r="EI816" i="6"/>
  <c r="EI814" i="6"/>
  <c r="CL29" i="48"/>
  <c r="CL62" i="48" s="1"/>
  <c r="CL64" i="48" s="1"/>
  <c r="EI834" i="6"/>
  <c r="EI846" i="6"/>
  <c r="EI835" i="6"/>
  <c r="EI836" i="6"/>
  <c r="EI838" i="6"/>
  <c r="EI841" i="6"/>
  <c r="EI845" i="6"/>
  <c r="EI839" i="6"/>
  <c r="EI844" i="6"/>
  <c r="EI837" i="6"/>
  <c r="EI840" i="6"/>
  <c r="EI842" i="6"/>
  <c r="EI843" i="6"/>
  <c r="EI114" i="6"/>
  <c r="EH201" i="6"/>
  <c r="EH150" i="6" s="1"/>
  <c r="EH167" i="6"/>
  <c r="EH175" i="6"/>
  <c r="EH173" i="6"/>
  <c r="EH195" i="6"/>
  <c r="EH180" i="6"/>
  <c r="CL71" i="48"/>
  <c r="CL67" i="48" s="1"/>
  <c r="CL101" i="48" s="1"/>
  <c r="CL89" i="48" s="1"/>
  <c r="EG786" i="6"/>
  <c r="EG801" i="6"/>
  <c r="EG783" i="6" s="1"/>
  <c r="EI61" i="6"/>
  <c r="EI86" i="6" s="1"/>
  <c r="EI62" i="6"/>
  <c r="EI63" i="6"/>
  <c r="EJ59" i="6"/>
  <c r="EF16" i="6"/>
  <c r="EF38" i="6"/>
  <c r="EF15" i="6" s="1"/>
  <c r="CL16" i="48" s="1"/>
  <c r="EJ813" i="6"/>
  <c r="EK777" i="6"/>
  <c r="EH797" i="6"/>
  <c r="EG144" i="6"/>
  <c r="EI117" i="6"/>
  <c r="EH72" i="6"/>
  <c r="EG51" i="6"/>
  <c r="EG28" i="6" s="1"/>
  <c r="CM19" i="48" s="1"/>
  <c r="CM28" i="48"/>
  <c r="CM55" i="48" s="1"/>
  <c r="CK26" i="48"/>
  <c r="CK77" i="48" s="1"/>
  <c r="EG152" i="6"/>
  <c r="EI129" i="6"/>
  <c r="EH204" i="6"/>
  <c r="EH213" i="6"/>
  <c r="EH224" i="6"/>
  <c r="EH179" i="6"/>
  <c r="EH170" i="6"/>
  <c r="EH82" i="6"/>
  <c r="EG796" i="6"/>
  <c r="EG778" i="6" s="1"/>
  <c r="EI73" i="6"/>
  <c r="EI116" i="6"/>
  <c r="EI90" i="6"/>
  <c r="EI119" i="6"/>
  <c r="EI93" i="6"/>
  <c r="EI130" i="6"/>
  <c r="EI131" i="6"/>
  <c r="EI106" i="6"/>
  <c r="EI128" i="6"/>
  <c r="EI108" i="6"/>
  <c r="EI89" i="6"/>
  <c r="EI121" i="6"/>
  <c r="EI92" i="6"/>
  <c r="EI94" i="6"/>
  <c r="EI132" i="6"/>
  <c r="EI91" i="6"/>
  <c r="EI122" i="6"/>
  <c r="EI95" i="6"/>
  <c r="EI105" i="6"/>
  <c r="EI133" i="6"/>
  <c r="EI107" i="6"/>
  <c r="EI134" i="6"/>
  <c r="EH514" i="6"/>
  <c r="EI374" i="6"/>
  <c r="EJ393" i="6"/>
  <c r="EI392" i="6"/>
  <c r="EI429" i="6"/>
  <c r="EF146" i="6"/>
  <c r="EG154" i="6"/>
  <c r="EG142" i="6"/>
  <c r="EG143" i="6"/>
  <c r="EL239" i="6"/>
  <c r="EK285" i="6"/>
  <c r="EK284" i="6"/>
  <c r="EJ287" i="6"/>
  <c r="EJ286" i="6"/>
  <c r="EJ288" i="6"/>
  <c r="EI518" i="6"/>
  <c r="EG149" i="6"/>
  <c r="EF151" i="6"/>
  <c r="EI500" i="6"/>
  <c r="EJ158" i="6"/>
  <c r="EI162" i="6"/>
  <c r="EI160" i="6"/>
  <c r="EI230" i="6" s="1"/>
  <c r="EI161" i="6"/>
  <c r="EK625" i="6"/>
  <c r="EL262" i="6"/>
  <c r="EK238" i="6"/>
  <c r="EK261" i="6"/>
  <c r="EG153" i="6"/>
  <c r="EL608" i="6"/>
  <c r="EL627" i="6" s="1"/>
  <c r="EG405" i="6"/>
  <c r="EG387" i="6" s="1"/>
  <c r="EH145" i="6"/>
  <c r="EH155" i="6"/>
  <c r="EI246" i="6"/>
  <c r="EI247" i="6"/>
  <c r="EI259" i="6"/>
  <c r="EI253" i="6"/>
  <c r="EI242" i="6"/>
  <c r="EI257" i="6"/>
  <c r="EI240" i="6"/>
  <c r="EI256" i="6"/>
  <c r="EI252" i="6"/>
  <c r="EI248" i="6"/>
  <c r="EI254" i="6"/>
  <c r="EI258" i="6"/>
  <c r="EI249" i="6"/>
  <c r="EI250" i="6"/>
  <c r="EI241" i="6"/>
  <c r="EI245" i="6"/>
  <c r="EI251" i="6"/>
  <c r="EI243" i="6"/>
  <c r="EI255" i="6"/>
  <c r="EI244" i="6"/>
  <c r="EI180" i="6"/>
  <c r="EI192" i="6"/>
  <c r="EI205" i="6"/>
  <c r="EI217" i="6"/>
  <c r="EI194" i="6"/>
  <c r="EI206" i="6"/>
  <c r="EI218" i="6"/>
  <c r="EI170" i="6"/>
  <c r="EI220" i="6"/>
  <c r="EI172" i="6"/>
  <c r="EI184" i="6"/>
  <c r="EI215" i="6"/>
  <c r="EI216" i="6"/>
  <c r="EI181" i="6"/>
  <c r="EI189" i="6"/>
  <c r="EI179" i="6"/>
  <c r="EI196" i="6"/>
  <c r="EI201" i="6"/>
  <c r="EI150" i="6" s="1"/>
  <c r="EI173" i="6"/>
  <c r="EI185" i="6"/>
  <c r="EI210" i="6"/>
  <c r="EI198" i="6"/>
  <c r="EI211" i="6"/>
  <c r="EI223" i="6"/>
  <c r="EI226" i="6"/>
  <c r="EI199" i="6"/>
  <c r="EI212" i="6"/>
  <c r="EI224" i="6"/>
  <c r="EI178" i="6"/>
  <c r="EI203" i="6"/>
  <c r="EI228" i="6"/>
  <c r="EI213" i="6"/>
  <c r="EJ159" i="6"/>
  <c r="EK140" i="6"/>
  <c r="EJ139" i="6"/>
  <c r="EI541" i="6"/>
  <c r="EI540" i="6"/>
  <c r="EI542" i="6"/>
  <c r="EI539" i="6"/>
  <c r="EI543" i="6"/>
  <c r="EI544" i="6"/>
  <c r="EI545" i="6"/>
  <c r="EI546" i="6"/>
  <c r="EI548" i="6"/>
  <c r="EI549" i="6"/>
  <c r="EI550" i="6"/>
  <c r="EI474" i="6" s="1"/>
  <c r="EI456" i="6" s="1"/>
  <c r="CO154" i="48" s="1"/>
  <c r="CO70" i="48" s="1"/>
  <c r="EI551" i="6"/>
  <c r="EI552" i="6"/>
  <c r="EI553" i="6"/>
  <c r="EI554" i="6"/>
  <c r="EG460" i="6"/>
  <c r="EG442" i="6" s="1"/>
  <c r="EG443" i="6"/>
  <c r="EH461" i="6"/>
  <c r="EH471" i="6"/>
  <c r="EH466" i="6"/>
  <c r="EH538" i="6"/>
  <c r="EH501" i="6"/>
  <c r="EH483" i="6" s="1"/>
  <c r="EH484" i="6"/>
  <c r="EI428" i="6"/>
  <c r="EK621" i="6"/>
  <c r="EL669" i="6"/>
  <c r="EL650" i="6" s="1"/>
  <c r="CR112" i="48" s="1"/>
  <c r="EL657" i="6"/>
  <c r="EL638" i="6" s="1"/>
  <c r="EL375" i="6"/>
  <c r="EK411" i="6"/>
  <c r="EM679" i="6"/>
  <c r="EM708" i="6"/>
  <c r="EM681" i="6"/>
  <c r="EM680" i="6"/>
  <c r="EM709" i="6"/>
  <c r="EM710" i="6"/>
  <c r="EM683" i="6"/>
  <c r="EM712" i="6"/>
  <c r="EM684" i="6"/>
  <c r="EM685" i="6"/>
  <c r="EM713" i="6"/>
  <c r="EM686" i="6"/>
  <c r="EM714" i="6"/>
  <c r="EM687" i="6"/>
  <c r="EM715" i="6"/>
  <c r="EM716" i="6"/>
  <c r="EM688" i="6"/>
  <c r="EM689" i="6"/>
  <c r="EM717" i="6"/>
  <c r="EM690" i="6"/>
  <c r="EM718" i="6"/>
  <c r="EM691" i="6"/>
  <c r="EM719" i="6"/>
  <c r="EM692" i="6"/>
  <c r="EM720" i="6"/>
  <c r="EM693" i="6"/>
  <c r="EM721" i="6"/>
  <c r="EM722" i="6"/>
  <c r="EM694" i="6"/>
  <c r="EM695" i="6"/>
  <c r="EM723" i="6"/>
  <c r="EM724" i="6"/>
  <c r="EM696" i="6"/>
  <c r="EM725" i="6"/>
  <c r="EM697" i="6"/>
  <c r="EM698" i="6"/>
  <c r="EM726" i="6"/>
  <c r="EM699" i="6"/>
  <c r="EM727" i="6"/>
  <c r="EM700" i="6"/>
  <c r="EM728" i="6"/>
  <c r="EM701" i="6"/>
  <c r="EM729" i="6"/>
  <c r="EM702" i="6"/>
  <c r="EM730" i="6"/>
  <c r="EM703" i="6"/>
  <c r="EM731" i="6"/>
  <c r="EM732" i="6"/>
  <c r="EM704" i="6"/>
  <c r="EM733" i="6"/>
  <c r="EM705" i="6"/>
  <c r="EM734" i="6"/>
  <c r="EO635" i="6"/>
  <c r="EN673" i="6"/>
  <c r="EJ557" i="6"/>
  <c r="EJ576" i="6"/>
  <c r="EJ558" i="6"/>
  <c r="EJ575" i="6"/>
  <c r="EJ577" i="6"/>
  <c r="EJ559" i="6"/>
  <c r="EJ578" i="6"/>
  <c r="EJ560" i="6"/>
  <c r="EJ561" i="6"/>
  <c r="EJ579" i="6"/>
  <c r="EJ580" i="6"/>
  <c r="EJ562" i="6"/>
  <c r="EJ563" i="6"/>
  <c r="EJ581" i="6"/>
  <c r="EJ564" i="6"/>
  <c r="EJ582" i="6"/>
  <c r="EJ584" i="6"/>
  <c r="EJ566" i="6"/>
  <c r="EJ567" i="6"/>
  <c r="EJ585" i="6"/>
  <c r="EJ586" i="6"/>
  <c r="EJ568" i="6"/>
  <c r="EJ569" i="6"/>
  <c r="EJ587" i="6"/>
  <c r="EJ570" i="6"/>
  <c r="EJ588" i="6"/>
  <c r="EJ589" i="6"/>
  <c r="EJ571" i="6"/>
  <c r="EJ572" i="6"/>
  <c r="EJ590" i="6"/>
  <c r="EI556" i="6"/>
  <c r="EI520" i="6"/>
  <c r="EI519" i="6" s="1"/>
  <c r="EI525" i="6"/>
  <c r="EI515" i="6"/>
  <c r="EH506" i="6"/>
  <c r="EH488" i="6" s="1"/>
  <c r="CN156" i="48" s="1"/>
  <c r="EH489" i="6"/>
  <c r="CN157" i="48" s="1"/>
  <c r="EI427" i="6"/>
  <c r="EL612" i="6"/>
  <c r="EL600" i="6"/>
  <c r="EL611" i="6"/>
  <c r="EL601" i="6"/>
  <c r="EM676" i="6"/>
  <c r="EM675" i="6"/>
  <c r="EN672" i="6"/>
  <c r="EM674" i="6"/>
  <c r="EI444" i="6"/>
  <c r="EI449" i="6"/>
  <c r="EI486" i="6"/>
  <c r="EI450" i="6"/>
  <c r="EI455" i="6"/>
  <c r="EI487" i="6"/>
  <c r="EI491" i="6"/>
  <c r="CO159" i="48" s="1"/>
  <c r="EI451" i="6"/>
  <c r="EI485" i="6"/>
  <c r="EI480" i="6"/>
  <c r="EK530" i="6"/>
  <c r="EJ532" i="6"/>
  <c r="EJ534" i="6"/>
  <c r="EJ536" i="6" s="1"/>
  <c r="EJ533" i="6"/>
  <c r="Y18" i="52"/>
  <c r="AA216" i="48"/>
  <c r="EI425" i="6"/>
  <c r="EK632" i="6"/>
  <c r="EL670" i="6"/>
  <c r="EL651" i="6" s="1"/>
  <c r="CR113" i="48" s="1"/>
  <c r="EL707" i="6"/>
  <c r="EL661" i="6"/>
  <c r="EL659" i="6"/>
  <c r="EL640" i="6" s="1"/>
  <c r="CL138" i="48"/>
  <c r="EJ36" i="6"/>
  <c r="EK37" i="6"/>
  <c r="EJ13" i="6"/>
  <c r="EK531" i="6"/>
  <c r="EL441" i="6"/>
  <c r="EI423" i="6"/>
  <c r="EK631" i="6"/>
  <c r="EL656" i="6"/>
  <c r="EL613" i="6"/>
  <c r="EL604" i="6"/>
  <c r="EL678" i="6"/>
  <c r="EL602" i="6"/>
  <c r="EK666" i="6"/>
  <c r="EK647" i="6" s="1"/>
  <c r="CQ109" i="48" s="1"/>
  <c r="EK648" i="6"/>
  <c r="CQ110" i="48" s="1"/>
  <c r="EK618" i="6"/>
  <c r="EK598" i="6"/>
  <c r="EJ512" i="6"/>
  <c r="EJ458" i="6"/>
  <c r="EJ494" i="6"/>
  <c r="EJ440" i="6"/>
  <c r="EJ476" i="6"/>
  <c r="EK459" i="6"/>
  <c r="EI424" i="6"/>
  <c r="EK619" i="6"/>
  <c r="EL668" i="6"/>
  <c r="EL649" i="6" s="1"/>
  <c r="CR111" i="48" s="1"/>
  <c r="EG419" i="6"/>
  <c r="EG396" i="6"/>
  <c r="EG378" i="6" s="1"/>
  <c r="EG400" i="6"/>
  <c r="EG407" i="6"/>
  <c r="EG389" i="6" s="1"/>
  <c r="EI492" i="6"/>
  <c r="CO160" i="48" s="1"/>
  <c r="EI420" i="6"/>
  <c r="EK637" i="6"/>
  <c r="EK655" i="6"/>
  <c r="EK636" i="6" s="1"/>
  <c r="EL663" i="6"/>
  <c r="EL644" i="6" s="1"/>
  <c r="EG398" i="6"/>
  <c r="EG380" i="6" s="1"/>
  <c r="EG408" i="6"/>
  <c r="EG390" i="6" s="1"/>
  <c r="EK609" i="6"/>
  <c r="EK629" i="6"/>
  <c r="EH474" i="6"/>
  <c r="EH456" i="6" s="1"/>
  <c r="CN154" i="48" s="1"/>
  <c r="CN70" i="48" s="1"/>
  <c r="EH464" i="6"/>
  <c r="EH446" i="6" s="1"/>
  <c r="EI421" i="6"/>
  <c r="EL599" i="6"/>
  <c r="W228" i="59"/>
  <c r="U18" i="58"/>
  <c r="EH431" i="6"/>
  <c r="EH433" i="6"/>
  <c r="EH398" i="6" s="1"/>
  <c r="EH380" i="6" s="1"/>
  <c r="EH422" i="6"/>
  <c r="EH432" i="6"/>
  <c r="EH420" i="6"/>
  <c r="EH421" i="6"/>
  <c r="EH423" i="6"/>
  <c r="EH424" i="6"/>
  <c r="EH425" i="6"/>
  <c r="EH427" i="6"/>
  <c r="EH428" i="6"/>
  <c r="EH429" i="6"/>
  <c r="EH430" i="6"/>
  <c r="EK642" i="6"/>
  <c r="EK660" i="6"/>
  <c r="EK641" i="6" s="1"/>
  <c r="EI433" i="6"/>
  <c r="EI422" i="6"/>
  <c r="EL667" i="6"/>
  <c r="CL137" i="48"/>
  <c r="CL129" i="48"/>
  <c r="CK137" i="48"/>
  <c r="CK129" i="48"/>
  <c r="CK76" i="48"/>
  <c r="EH472" i="6"/>
  <c r="EH454" i="6" s="1"/>
  <c r="CN152" i="48" s="1"/>
  <c r="CN56" i="48" s="1"/>
  <c r="EH463" i="6"/>
  <c r="EH445" i="6" s="1"/>
  <c r="EI526" i="6"/>
  <c r="EI517" i="6"/>
  <c r="EI432" i="6"/>
  <c r="EL646" i="6"/>
  <c r="EL606" i="6"/>
  <c r="EG395" i="6"/>
  <c r="EI482" i="6"/>
  <c r="EI508" i="6"/>
  <c r="EI490" i="6" s="1"/>
  <c r="CO158" i="48" s="1"/>
  <c r="EI499" i="6"/>
  <c r="EI481" i="6" s="1"/>
  <c r="EI430" i="6"/>
  <c r="EL610" i="6"/>
  <c r="EG470" i="6"/>
  <c r="EG452" i="6" s="1"/>
  <c r="CM150" i="48" s="1"/>
  <c r="CM78" i="48" s="1"/>
  <c r="EG453" i="6"/>
  <c r="CM151" i="48" s="1"/>
  <c r="CM49" i="48" s="1"/>
  <c r="EM596" i="6"/>
  <c r="EM653" i="6"/>
  <c r="EM615" i="6"/>
  <c r="EM634" i="6"/>
  <c r="EN654" i="6"/>
  <c r="EI497" i="6"/>
  <c r="EI507" i="6"/>
  <c r="EI502" i="6"/>
  <c r="EI574" i="6"/>
  <c r="EI431" i="6"/>
  <c r="EL658" i="6"/>
  <c r="EL639" i="6" s="1"/>
  <c r="EK630" i="6"/>
  <c r="EL645" i="6"/>
  <c r="EL643" i="6"/>
  <c r="EI426" i="6"/>
  <c r="EI384" i="6"/>
  <c r="EI385" i="6"/>
  <c r="EI379" i="6"/>
  <c r="EI383" i="6"/>
  <c r="EI388" i="6"/>
  <c r="EL795" i="6"/>
  <c r="EK776" i="6"/>
  <c r="EK794" i="6"/>
  <c r="EK740" i="6"/>
  <c r="EK758" i="6"/>
  <c r="EG448" i="6"/>
  <c r="EG465" i="6"/>
  <c r="EG447" i="6" s="1"/>
  <c r="EH496" i="6"/>
  <c r="EH478" i="6" s="1"/>
  <c r="EH479" i="6"/>
  <c r="EK623" i="6"/>
  <c r="EK603" i="6"/>
  <c r="EK410" i="6"/>
  <c r="EJ414" i="6"/>
  <c r="EJ413" i="6"/>
  <c r="EJ416" i="6" s="1"/>
  <c r="EJ412" i="6"/>
  <c r="EJ430" i="6" s="1"/>
  <c r="EH164" i="6" l="1"/>
  <c r="CL26" i="48"/>
  <c r="CL77" i="48" s="1"/>
  <c r="EH152" i="6"/>
  <c r="EH143" i="6"/>
  <c r="CN54" i="48"/>
  <c r="EI55" i="6"/>
  <c r="EI32" i="6" s="1"/>
  <c r="CO23" i="48" s="1"/>
  <c r="EH144" i="6"/>
  <c r="EH149" i="6"/>
  <c r="EG146" i="6"/>
  <c r="EH41" i="6"/>
  <c r="EH18" i="6" s="1"/>
  <c r="EH153" i="6"/>
  <c r="EL631" i="6"/>
  <c r="EG21" i="6"/>
  <c r="EG43" i="6"/>
  <c r="EG20" i="6" s="1"/>
  <c r="EI112" i="6"/>
  <c r="EI109" i="6"/>
  <c r="EI80" i="6"/>
  <c r="EH46" i="6"/>
  <c r="EH23" i="6" s="1"/>
  <c r="EH39" i="6"/>
  <c r="CL27" i="48"/>
  <c r="CL48" i="48" s="1"/>
  <c r="CL50" i="48" s="1"/>
  <c r="CL46" i="48" s="1"/>
  <c r="CL98" i="48" s="1"/>
  <c r="EI111" i="6"/>
  <c r="EM665" i="6"/>
  <c r="EM646" i="6" s="1"/>
  <c r="EI166" i="6"/>
  <c r="EI175" i="6"/>
  <c r="EI190" i="6"/>
  <c r="EI209" i="6"/>
  <c r="EI169" i="6"/>
  <c r="EI104" i="6"/>
  <c r="EI96" i="6"/>
  <c r="EH42" i="6"/>
  <c r="EH19" i="6" s="1"/>
  <c r="EH57" i="6"/>
  <c r="EH34" i="6" s="1"/>
  <c r="CN25" i="48" s="1"/>
  <c r="EH52" i="6"/>
  <c r="EH29" i="6" s="1"/>
  <c r="CN20" i="48" s="1"/>
  <c r="EK60" i="6"/>
  <c r="EL14" i="6"/>
  <c r="EH54" i="6"/>
  <c r="CL76" i="48"/>
  <c r="CL79" i="48" s="1"/>
  <c r="CL75" i="48" s="1"/>
  <c r="CL14" i="48" s="1"/>
  <c r="CL8" i="48" s="1"/>
  <c r="CK7" i="52" s="1"/>
  <c r="CK44" i="60" s="1"/>
  <c r="CL199" i="48"/>
  <c r="CL196" i="48" s="1"/>
  <c r="CK13" i="52" s="1"/>
  <c r="EI74" i="6"/>
  <c r="EI22" i="6"/>
  <c r="EI103" i="6"/>
  <c r="EI88" i="6"/>
  <c r="EI98" i="6"/>
  <c r="EI99" i="6"/>
  <c r="CO133" i="48"/>
  <c r="CO139" i="48" s="1"/>
  <c r="EG141" i="6"/>
  <c r="CM212" i="48" s="1"/>
  <c r="CM188" i="48" s="1"/>
  <c r="EI808" i="6"/>
  <c r="EI804" i="6"/>
  <c r="EI799" i="6"/>
  <c r="EI781" i="6" s="1"/>
  <c r="EI833" i="6"/>
  <c r="EK59" i="6"/>
  <c r="EJ63" i="6"/>
  <c r="EJ62" i="6"/>
  <c r="EJ61" i="6"/>
  <c r="EJ76" i="6" s="1"/>
  <c r="CJ86" i="48"/>
  <c r="CJ85" i="48" s="1"/>
  <c r="CJ97" i="48"/>
  <c r="EM608" i="6"/>
  <c r="CM29" i="48"/>
  <c r="CM62" i="48" s="1"/>
  <c r="EK813" i="6"/>
  <c r="EL777" i="6"/>
  <c r="EI797" i="6"/>
  <c r="EH806" i="6"/>
  <c r="EH788" i="6" s="1"/>
  <c r="CN117" i="48" s="1"/>
  <c r="CN81" i="48" s="1"/>
  <c r="EH790" i="6"/>
  <c r="CN119" i="48" s="1"/>
  <c r="CN59" i="48" s="1"/>
  <c r="EJ814" i="6"/>
  <c r="EK812" i="6"/>
  <c r="EJ816" i="6"/>
  <c r="EJ815" i="6"/>
  <c r="EI787" i="6"/>
  <c r="EI784" i="6"/>
  <c r="EI782" i="6"/>
  <c r="EI792" i="6"/>
  <c r="CO121" i="48" s="1"/>
  <c r="CO73" i="48" s="1"/>
  <c r="EI789" i="6"/>
  <c r="CO118" i="48" s="1"/>
  <c r="CO52" i="48" s="1"/>
  <c r="EI785" i="6"/>
  <c r="EH786" i="6"/>
  <c r="EH801" i="6"/>
  <c r="EH783" i="6" s="1"/>
  <c r="EH142" i="6"/>
  <c r="EI127" i="6"/>
  <c r="EI115" i="6"/>
  <c r="EI809" i="6"/>
  <c r="EI791" i="6" s="1"/>
  <c r="CO120" i="48" s="1"/>
  <c r="CO66" i="48" s="1"/>
  <c r="EI798" i="6"/>
  <c r="EI780" i="6" s="1"/>
  <c r="EI102" i="6"/>
  <c r="EI47" i="6" s="1"/>
  <c r="EI24" i="6" s="1"/>
  <c r="EI113" i="6"/>
  <c r="EI165" i="6"/>
  <c r="EI186" i="6"/>
  <c r="EI233" i="6"/>
  <c r="EI231" i="6"/>
  <c r="EI168" i="6"/>
  <c r="EI76" i="6"/>
  <c r="EI126" i="6"/>
  <c r="EJ836" i="6"/>
  <c r="EJ837" i="6"/>
  <c r="EJ834" i="6"/>
  <c r="EJ838" i="6"/>
  <c r="EJ841" i="6"/>
  <c r="EJ843" i="6"/>
  <c r="EJ839" i="6"/>
  <c r="EJ840" i="6"/>
  <c r="EJ842" i="6"/>
  <c r="EJ844" i="6"/>
  <c r="EJ845" i="6"/>
  <c r="EJ846" i="6"/>
  <c r="EJ835" i="6"/>
  <c r="EI70" i="6"/>
  <c r="EI124" i="6"/>
  <c r="EI101" i="6"/>
  <c r="EI81" i="6"/>
  <c r="EI78" i="6"/>
  <c r="EJ110" i="6"/>
  <c r="EI204" i="6"/>
  <c r="EI191" i="6"/>
  <c r="EI171" i="6"/>
  <c r="EI219" i="6"/>
  <c r="EI145" i="6" s="1"/>
  <c r="EH154" i="6"/>
  <c r="EI87" i="6"/>
  <c r="EI75" i="6"/>
  <c r="EI100" i="6"/>
  <c r="EH65" i="6"/>
  <c r="EH40" i="6"/>
  <c r="EH17" i="6" s="1"/>
  <c r="EH56" i="6"/>
  <c r="EH33" i="6" s="1"/>
  <c r="CN24" i="48" s="1"/>
  <c r="EH44" i="6"/>
  <c r="EH51" i="6"/>
  <c r="EH28" i="6" s="1"/>
  <c r="CN19" i="48" s="1"/>
  <c r="EI67" i="6"/>
  <c r="EI66" i="6"/>
  <c r="EI123" i="6"/>
  <c r="EH50" i="6"/>
  <c r="EH27" i="6" s="1"/>
  <c r="CN18" i="48" s="1"/>
  <c r="CN28" i="48" s="1"/>
  <c r="CN55" i="48" s="1"/>
  <c r="CN57" i="48" s="1"/>
  <c r="CN53" i="48" s="1"/>
  <c r="CN99" i="48" s="1"/>
  <c r="CN87" i="48" s="1"/>
  <c r="EH796" i="6"/>
  <c r="EH778" i="6" s="1"/>
  <c r="EH779" i="6"/>
  <c r="EJ101" i="6"/>
  <c r="EI77" i="6"/>
  <c r="EI225" i="6"/>
  <c r="EI227" i="6"/>
  <c r="EI167" i="6"/>
  <c r="EI207" i="6"/>
  <c r="EH147" i="6"/>
  <c r="EI85" i="6"/>
  <c r="EI69" i="6"/>
  <c r="EJ83" i="6"/>
  <c r="EJ105" i="6"/>
  <c r="EJ124" i="6"/>
  <c r="EJ132" i="6"/>
  <c r="EJ95" i="6"/>
  <c r="EJ107" i="6"/>
  <c r="EJ125" i="6"/>
  <c r="EJ89" i="6"/>
  <c r="EJ106" i="6"/>
  <c r="EJ126" i="6"/>
  <c r="EJ93" i="6"/>
  <c r="EJ119" i="6"/>
  <c r="EJ90" i="6"/>
  <c r="EJ108" i="6"/>
  <c r="EJ127" i="6"/>
  <c r="EJ131" i="6"/>
  <c r="EJ94" i="6"/>
  <c r="EJ91" i="6"/>
  <c r="EJ128" i="6"/>
  <c r="EJ92" i="6"/>
  <c r="EJ130" i="6"/>
  <c r="EJ116" i="6"/>
  <c r="EJ133" i="6"/>
  <c r="EJ121" i="6"/>
  <c r="EJ134" i="6"/>
  <c r="EJ73" i="6"/>
  <c r="EJ122" i="6"/>
  <c r="EJ99" i="6"/>
  <c r="EJ123" i="6"/>
  <c r="EI83" i="6"/>
  <c r="EI97" i="6"/>
  <c r="EG53" i="6"/>
  <c r="EG30" i="6" s="1"/>
  <c r="CM21" i="48" s="1"/>
  <c r="CM199" i="48" s="1"/>
  <c r="CM196" i="48" s="1"/>
  <c r="CL13" i="52" s="1"/>
  <c r="EG31" i="6"/>
  <c r="CM22" i="48" s="1"/>
  <c r="EG26" i="6"/>
  <c r="CM17" i="48" s="1"/>
  <c r="EG48" i="6"/>
  <c r="EG25" i="6" s="1"/>
  <c r="EJ420" i="6"/>
  <c r="EG16" i="6"/>
  <c r="EG38" i="6"/>
  <c r="EG15" i="6" s="1"/>
  <c r="CM16" i="48" s="1"/>
  <c r="EJ85" i="6"/>
  <c r="EI176" i="6"/>
  <c r="EI222" i="6"/>
  <c r="EI232" i="6"/>
  <c r="EI193" i="6"/>
  <c r="EG151" i="6"/>
  <c r="EI82" i="6"/>
  <c r="EI118" i="6"/>
  <c r="EI125" i="6"/>
  <c r="EI120" i="6"/>
  <c r="EI71" i="6"/>
  <c r="EI72" i="6"/>
  <c r="EH49" i="6"/>
  <c r="EI464" i="6"/>
  <c r="EI446" i="6" s="1"/>
  <c r="EH395" i="6"/>
  <c r="EH377" i="6" s="1"/>
  <c r="EJ431" i="6"/>
  <c r="EJ374" i="6"/>
  <c r="EJ392" i="6"/>
  <c r="EK393" i="6"/>
  <c r="EJ424" i="6"/>
  <c r="EL632" i="6"/>
  <c r="EL261" i="6"/>
  <c r="EM262" i="6"/>
  <c r="EL238" i="6"/>
  <c r="EM239" i="6"/>
  <c r="EL285" i="6"/>
  <c r="EK286" i="6"/>
  <c r="EL284" i="6"/>
  <c r="EK287" i="6"/>
  <c r="EK288" i="6"/>
  <c r="EJ421" i="6"/>
  <c r="EJ422" i="6"/>
  <c r="EL619" i="6"/>
  <c r="EI188" i="6"/>
  <c r="EI187" i="6"/>
  <c r="EI197" i="6"/>
  <c r="EI214" i="6"/>
  <c r="EI208" i="6"/>
  <c r="EI229" i="6"/>
  <c r="EJ256" i="6"/>
  <c r="EJ249" i="6"/>
  <c r="EJ254" i="6"/>
  <c r="EJ258" i="6"/>
  <c r="EJ253" i="6"/>
  <c r="EJ251" i="6"/>
  <c r="EJ259" i="6"/>
  <c r="EJ241" i="6"/>
  <c r="EJ242" i="6"/>
  <c r="EJ257" i="6"/>
  <c r="EJ245" i="6"/>
  <c r="EJ247" i="6"/>
  <c r="EJ255" i="6"/>
  <c r="EJ246" i="6"/>
  <c r="EJ240" i="6"/>
  <c r="EJ252" i="6"/>
  <c r="EJ250" i="6"/>
  <c r="EJ243" i="6"/>
  <c r="EJ248" i="6"/>
  <c r="EJ244" i="6"/>
  <c r="EK617" i="6"/>
  <c r="EM658" i="6"/>
  <c r="EM639" i="6" s="1"/>
  <c r="EL140" i="6"/>
  <c r="EK159" i="6"/>
  <c r="EK139" i="6"/>
  <c r="EJ428" i="6"/>
  <c r="EK434" i="6"/>
  <c r="EM657" i="6"/>
  <c r="EM638" i="6" s="1"/>
  <c r="EJ161" i="6"/>
  <c r="EJ160" i="6"/>
  <c r="EJ216" i="6" s="1"/>
  <c r="EJ162" i="6"/>
  <c r="EK158" i="6"/>
  <c r="EK622" i="6"/>
  <c r="EJ432" i="6"/>
  <c r="EI195" i="6"/>
  <c r="EI177" i="6"/>
  <c r="EI183" i="6"/>
  <c r="EJ215" i="6"/>
  <c r="EJ165" i="6"/>
  <c r="EJ433" i="6"/>
  <c r="EJ398" i="6" s="1"/>
  <c r="EJ380" i="6" s="1"/>
  <c r="EK628" i="6"/>
  <c r="CQ108" i="48" s="1"/>
  <c r="EL621" i="6"/>
  <c r="EI200" i="6"/>
  <c r="EI174" i="6"/>
  <c r="EI182" i="6"/>
  <c r="EI221" i="6"/>
  <c r="EJ429" i="6"/>
  <c r="EJ427" i="6"/>
  <c r="EL625" i="6"/>
  <c r="EG382" i="6"/>
  <c r="EG399" i="6"/>
  <c r="EG381" i="6" s="1"/>
  <c r="AB216" i="48"/>
  <c r="Z18" i="52"/>
  <c r="EK557" i="6"/>
  <c r="EK576" i="6"/>
  <c r="EK558" i="6"/>
  <c r="EK575" i="6"/>
  <c r="EK577" i="6"/>
  <c r="EK559" i="6"/>
  <c r="EK578" i="6"/>
  <c r="EK560" i="6"/>
  <c r="EK579" i="6"/>
  <c r="EK561" i="6"/>
  <c r="EK580" i="6"/>
  <c r="EK562" i="6"/>
  <c r="EK581" i="6"/>
  <c r="EK563" i="6"/>
  <c r="EK582" i="6"/>
  <c r="EK564" i="6"/>
  <c r="EK584" i="6"/>
  <c r="EK566" i="6"/>
  <c r="EK567" i="6"/>
  <c r="EK585" i="6"/>
  <c r="EK586" i="6"/>
  <c r="EK510" i="6" s="1"/>
  <c r="EK568" i="6"/>
  <c r="EK528" i="6" s="1"/>
  <c r="EK587" i="6"/>
  <c r="EK569" i="6"/>
  <c r="EK588" i="6"/>
  <c r="EK570" i="6"/>
  <c r="EK571" i="6"/>
  <c r="EK589" i="6"/>
  <c r="EK590" i="6"/>
  <c r="EK572" i="6"/>
  <c r="EN679" i="6"/>
  <c r="EN708" i="6"/>
  <c r="EN681" i="6"/>
  <c r="EN709" i="6"/>
  <c r="EN680" i="6"/>
  <c r="EN710" i="6"/>
  <c r="EN683" i="6"/>
  <c r="EN684" i="6"/>
  <c r="EN712" i="6"/>
  <c r="EN685" i="6"/>
  <c r="EN713" i="6"/>
  <c r="EN686" i="6"/>
  <c r="EN714" i="6"/>
  <c r="EN687" i="6"/>
  <c r="EN715" i="6"/>
  <c r="EN688" i="6"/>
  <c r="EN716" i="6"/>
  <c r="EN689" i="6"/>
  <c r="EN717" i="6"/>
  <c r="EN718" i="6"/>
  <c r="EN690" i="6"/>
  <c r="EN719" i="6"/>
  <c r="EN691" i="6"/>
  <c r="EN720" i="6"/>
  <c r="EN692" i="6"/>
  <c r="EN721" i="6"/>
  <c r="EN693" i="6"/>
  <c r="EN722" i="6"/>
  <c r="EN694" i="6"/>
  <c r="EN695" i="6"/>
  <c r="EN723" i="6"/>
  <c r="EN724" i="6"/>
  <c r="EN696" i="6"/>
  <c r="EN608" i="6" s="1"/>
  <c r="EN697" i="6"/>
  <c r="EN725" i="6"/>
  <c r="EN726" i="6"/>
  <c r="EN698" i="6"/>
  <c r="EN699" i="6"/>
  <c r="EN727" i="6"/>
  <c r="EN700" i="6"/>
  <c r="EN728" i="6"/>
  <c r="EN701" i="6"/>
  <c r="EN729" i="6"/>
  <c r="EN702" i="6"/>
  <c r="EN730" i="6"/>
  <c r="EN731" i="6"/>
  <c r="EN703" i="6"/>
  <c r="EN704" i="6"/>
  <c r="EN732" i="6"/>
  <c r="EN705" i="6"/>
  <c r="EN733" i="6"/>
  <c r="EN734" i="6"/>
  <c r="EM600" i="6"/>
  <c r="EM612" i="6"/>
  <c r="EM670" i="6"/>
  <c r="EM651" i="6" s="1"/>
  <c r="CS113" i="48" s="1"/>
  <c r="EM707" i="6"/>
  <c r="EM661" i="6"/>
  <c r="EM659" i="6"/>
  <c r="EM640" i="6" s="1"/>
  <c r="EI463" i="6"/>
  <c r="EI445" i="6" s="1"/>
  <c r="EI472" i="6"/>
  <c r="EI454" i="6" s="1"/>
  <c r="CO152" i="48" s="1"/>
  <c r="CO56" i="48" s="1"/>
  <c r="EI501" i="6"/>
  <c r="EI483" i="6" s="1"/>
  <c r="EI484" i="6"/>
  <c r="EG377" i="6"/>
  <c r="EG394" i="6"/>
  <c r="EG376" i="6" s="1"/>
  <c r="EL740" i="6"/>
  <c r="EL794" i="6"/>
  <c r="EL776" i="6"/>
  <c r="EM795" i="6"/>
  <c r="EL758" i="6"/>
  <c r="EJ425" i="6"/>
  <c r="EI395" i="6"/>
  <c r="EI405" i="6"/>
  <c r="EI396" i="6"/>
  <c r="EI378" i="6" s="1"/>
  <c r="EI400" i="6"/>
  <c r="EI419" i="6"/>
  <c r="EI407" i="6"/>
  <c r="EI389" i="6" s="1"/>
  <c r="CO134" i="48" s="1"/>
  <c r="CO140" i="48" s="1"/>
  <c r="EL531" i="6"/>
  <c r="EM441" i="6"/>
  <c r="EM656" i="6"/>
  <c r="EM613" i="6"/>
  <c r="EM678" i="6"/>
  <c r="EM604" i="6"/>
  <c r="EM602" i="6"/>
  <c r="EJ426" i="6"/>
  <c r="EJ383" i="6"/>
  <c r="EJ388" i="6"/>
  <c r="EJ385" i="6"/>
  <c r="EJ384" i="6"/>
  <c r="EJ379" i="6"/>
  <c r="EJ423" i="6"/>
  <c r="EH405" i="6"/>
  <c r="EK533" i="6"/>
  <c r="EL530" i="6"/>
  <c r="EK534" i="6"/>
  <c r="EK536" i="6" s="1"/>
  <c r="EK532" i="6"/>
  <c r="EH408" i="6"/>
  <c r="EH390" i="6" s="1"/>
  <c r="CN135" i="48" s="1"/>
  <c r="EJ518" i="6"/>
  <c r="EJ528" i="6"/>
  <c r="EJ500" i="6"/>
  <c r="EJ482" i="6" s="1"/>
  <c r="EJ510" i="6"/>
  <c r="EJ492" i="6" s="1"/>
  <c r="CP160" i="48" s="1"/>
  <c r="EM599" i="6"/>
  <c r="EM663" i="6"/>
  <c r="EM644" i="6" s="1"/>
  <c r="EL410" i="6"/>
  <c r="EK412" i="6"/>
  <c r="EK414" i="6"/>
  <c r="EK413" i="6"/>
  <c r="EK416" i="6" s="1"/>
  <c r="CO54" i="48"/>
  <c r="EL620" i="6"/>
  <c r="EM606" i="6"/>
  <c r="EM375" i="6"/>
  <c r="EL411" i="6"/>
  <c r="EL609" i="6"/>
  <c r="EL629" i="6"/>
  <c r="EL618" i="6"/>
  <c r="EL598" i="6"/>
  <c r="EL630" i="6"/>
  <c r="EO672" i="6"/>
  <c r="EN675" i="6"/>
  <c r="EN674" i="6"/>
  <c r="EN676" i="6"/>
  <c r="EI466" i="6"/>
  <c r="EI461" i="6"/>
  <c r="EI471" i="6"/>
  <c r="EI538" i="6"/>
  <c r="EL660" i="6"/>
  <c r="EL641" i="6" s="1"/>
  <c r="EL642" i="6"/>
  <c r="EJ526" i="6"/>
  <c r="EJ517" i="6"/>
  <c r="EP635" i="6"/>
  <c r="EO673" i="6"/>
  <c r="EM667" i="6"/>
  <c r="EH448" i="6"/>
  <c r="EH465" i="6"/>
  <c r="EH447" i="6" s="1"/>
  <c r="EL666" i="6"/>
  <c r="EL647" i="6" s="1"/>
  <c r="CR109" i="48" s="1"/>
  <c r="EL648" i="6"/>
  <c r="CR110" i="48" s="1"/>
  <c r="EL603" i="6"/>
  <c r="EL623" i="6"/>
  <c r="EI514" i="6"/>
  <c r="EJ499" i="6"/>
  <c r="EJ481" i="6" s="1"/>
  <c r="EJ508" i="6"/>
  <c r="EJ490" i="6" s="1"/>
  <c r="CP158" i="48" s="1"/>
  <c r="EM610" i="6"/>
  <c r="EH470" i="6"/>
  <c r="EH452" i="6" s="1"/>
  <c r="CN150" i="48" s="1"/>
  <c r="CN78" i="48" s="1"/>
  <c r="EH453" i="6"/>
  <c r="CN151" i="48" s="1"/>
  <c r="CN49" i="48" s="1"/>
  <c r="EL459" i="6"/>
  <c r="EK494" i="6"/>
  <c r="EK458" i="6"/>
  <c r="EK512" i="6"/>
  <c r="EK440" i="6"/>
  <c r="EK476" i="6"/>
  <c r="EI524" i="6"/>
  <c r="CO148" i="48" s="1"/>
  <c r="CN17" i="52" s="1"/>
  <c r="EJ497" i="6"/>
  <c r="EJ502" i="6"/>
  <c r="EJ507" i="6"/>
  <c r="EJ574" i="6"/>
  <c r="EH460" i="6"/>
  <c r="EH442" i="6" s="1"/>
  <c r="EH443" i="6"/>
  <c r="EI506" i="6"/>
  <c r="EI488" i="6" s="1"/>
  <c r="CO156" i="48" s="1"/>
  <c r="EI489" i="6"/>
  <c r="CO157" i="48" s="1"/>
  <c r="CK79" i="48"/>
  <c r="CK75" i="48" s="1"/>
  <c r="CK14" i="48" s="1"/>
  <c r="CK8" i="48" s="1"/>
  <c r="CJ7" i="52" s="1"/>
  <c r="CJ44" i="60" s="1"/>
  <c r="EH396" i="6"/>
  <c r="EH400" i="6"/>
  <c r="EH419" i="6"/>
  <c r="EH407" i="6"/>
  <c r="EH389" i="6" s="1"/>
  <c r="CN134" i="48" s="1"/>
  <c r="X228" i="59"/>
  <c r="V18" i="58"/>
  <c r="EL637" i="6"/>
  <c r="EL655" i="6"/>
  <c r="EL636" i="6" s="1"/>
  <c r="EI479" i="6"/>
  <c r="EI496" i="6"/>
  <c r="EI478" i="6" s="1"/>
  <c r="EI408" i="6"/>
  <c r="EI390" i="6" s="1"/>
  <c r="CO135" i="48" s="1"/>
  <c r="CO141" i="48" s="1"/>
  <c r="EI398" i="6"/>
  <c r="EI380" i="6" s="1"/>
  <c r="EJ541" i="6"/>
  <c r="EJ542" i="6"/>
  <c r="EJ540" i="6"/>
  <c r="EJ539" i="6"/>
  <c r="EJ543" i="6"/>
  <c r="EJ544" i="6"/>
  <c r="EJ545" i="6"/>
  <c r="EJ546" i="6"/>
  <c r="EJ548" i="6"/>
  <c r="EJ549" i="6"/>
  <c r="EJ550" i="6"/>
  <c r="EJ474" i="6" s="1"/>
  <c r="EJ456" i="6" s="1"/>
  <c r="CP154" i="48" s="1"/>
  <c r="CP70" i="48" s="1"/>
  <c r="EJ551" i="6"/>
  <c r="EJ552" i="6"/>
  <c r="EJ553" i="6"/>
  <c r="EJ554" i="6"/>
  <c r="EM669" i="6"/>
  <c r="EM650" i="6" s="1"/>
  <c r="CS112" i="48" s="1"/>
  <c r="EN615" i="6"/>
  <c r="EN634" i="6"/>
  <c r="EN596" i="6"/>
  <c r="EN653" i="6"/>
  <c r="EO654" i="6"/>
  <c r="EL37" i="6"/>
  <c r="EK36" i="6"/>
  <c r="EK13" i="6"/>
  <c r="EJ491" i="6"/>
  <c r="CP159" i="48" s="1"/>
  <c r="EJ486" i="6"/>
  <c r="EJ487" i="6"/>
  <c r="EJ449" i="6"/>
  <c r="EJ451" i="6"/>
  <c r="EJ485" i="6"/>
  <c r="EJ455" i="6"/>
  <c r="EJ480" i="6"/>
  <c r="EJ450" i="6"/>
  <c r="EJ444" i="6"/>
  <c r="EM645" i="6"/>
  <c r="EM643" i="6"/>
  <c r="EJ515" i="6"/>
  <c r="EJ525" i="6"/>
  <c r="EJ556" i="6"/>
  <c r="EJ520" i="6"/>
  <c r="EJ519" i="6" s="1"/>
  <c r="EM668" i="6"/>
  <c r="EM649" i="6" s="1"/>
  <c r="CS111" i="48" s="1"/>
  <c r="EM601" i="6"/>
  <c r="EM611" i="6"/>
  <c r="EG404" i="6"/>
  <c r="EG386" i="6" s="1"/>
  <c r="EH151" i="6" l="1"/>
  <c r="EI52" i="6"/>
  <c r="EI29" i="6" s="1"/>
  <c r="CO20" i="48" s="1"/>
  <c r="CM27" i="48"/>
  <c r="CM48" i="48" s="1"/>
  <c r="EH146" i="6"/>
  <c r="EH141" i="6"/>
  <c r="CN212" i="48" s="1"/>
  <c r="CN188" i="48" s="1"/>
  <c r="CN30" i="48"/>
  <c r="CN69" i="48" s="1"/>
  <c r="CM26" i="48"/>
  <c r="CM77" i="48" s="1"/>
  <c r="EI57" i="6"/>
  <c r="EI34" i="6" s="1"/>
  <c r="CO25" i="48" s="1"/>
  <c r="EI41" i="6"/>
  <c r="EI18" i="6" s="1"/>
  <c r="CN29" i="48"/>
  <c r="CN62" i="48" s="1"/>
  <c r="EI42" i="6"/>
  <c r="EI19" i="6" s="1"/>
  <c r="EI154" i="6"/>
  <c r="EM627" i="6"/>
  <c r="CJ91" i="48"/>
  <c r="EM625" i="6"/>
  <c r="EM620" i="6"/>
  <c r="EJ104" i="6"/>
  <c r="EJ109" i="6"/>
  <c r="EJ55" i="6"/>
  <c r="EJ32" i="6" s="1"/>
  <c r="CP23" i="48" s="1"/>
  <c r="EJ70" i="6"/>
  <c r="EJ785" i="6"/>
  <c r="EJ784" i="6"/>
  <c r="EJ782" i="6"/>
  <c r="EJ789" i="6"/>
  <c r="CP118" i="48" s="1"/>
  <c r="CP52" i="48" s="1"/>
  <c r="EJ787" i="6"/>
  <c r="EJ792" i="6"/>
  <c r="CP121" i="48" s="1"/>
  <c r="CP73" i="48" s="1"/>
  <c r="EI49" i="6"/>
  <c r="EI39" i="6"/>
  <c r="EI54" i="6"/>
  <c r="EN663" i="6"/>
  <c r="EK500" i="6"/>
  <c r="EK482" i="6" s="1"/>
  <c r="EK87" i="6"/>
  <c r="EK77" i="6"/>
  <c r="EJ396" i="6"/>
  <c r="EJ378" i="6" s="1"/>
  <c r="EJ97" i="6"/>
  <c r="EJ96" i="6"/>
  <c r="EJ81" i="6"/>
  <c r="EH16" i="6"/>
  <c r="EH38" i="6"/>
  <c r="EH15" i="6" s="1"/>
  <c r="CN16" i="48" s="1"/>
  <c r="EI46" i="6"/>
  <c r="EI23" i="6" s="1"/>
  <c r="EI779" i="6"/>
  <c r="EI796" i="6"/>
  <c r="EI778" i="6" s="1"/>
  <c r="EJ88" i="6"/>
  <c r="EJ798" i="6"/>
  <c r="EJ780" i="6" s="1"/>
  <c r="EJ809" i="6"/>
  <c r="EJ791" i="6" s="1"/>
  <c r="CP120" i="48" s="1"/>
  <c r="CP66" i="48" s="1"/>
  <c r="EL813" i="6"/>
  <c r="EM777" i="6"/>
  <c r="EJ72" i="6"/>
  <c r="EK815" i="6"/>
  <c r="EL812" i="6"/>
  <c r="EK814" i="6"/>
  <c r="EK816" i="6"/>
  <c r="EI786" i="6"/>
  <c r="EI801" i="6"/>
  <c r="EI783" i="6" s="1"/>
  <c r="EH31" i="6"/>
  <c r="CN22" i="48" s="1"/>
  <c r="EH53" i="6"/>
  <c r="EH30" i="6" s="1"/>
  <c r="CN21" i="48" s="1"/>
  <c r="CN199" i="48" s="1"/>
  <c r="CN196" i="48" s="1"/>
  <c r="CM13" i="52" s="1"/>
  <c r="EJ66" i="6"/>
  <c r="EJ102" i="6"/>
  <c r="EJ47" i="6" s="1"/>
  <c r="EJ24" i="6" s="1"/>
  <c r="EJ75" i="6"/>
  <c r="EJ120" i="6"/>
  <c r="EJ82" i="6"/>
  <c r="EJ86" i="6"/>
  <c r="EJ71" i="6"/>
  <c r="EJ74" i="6"/>
  <c r="EJ103" i="6"/>
  <c r="EJ22" i="6"/>
  <c r="EJ111" i="6"/>
  <c r="EJ68" i="6"/>
  <c r="EJ114" i="6"/>
  <c r="EJ87" i="6"/>
  <c r="EJ100" i="6"/>
  <c r="EJ118" i="6"/>
  <c r="EJ79" i="6"/>
  <c r="EK107" i="6"/>
  <c r="EK127" i="6"/>
  <c r="EK92" i="6"/>
  <c r="EK73" i="6"/>
  <c r="EK86" i="6"/>
  <c r="EK108" i="6"/>
  <c r="EK128" i="6"/>
  <c r="EK90" i="6"/>
  <c r="EK130" i="6"/>
  <c r="EK116" i="6"/>
  <c r="EK119" i="6"/>
  <c r="EK133" i="6"/>
  <c r="EK125" i="6"/>
  <c r="EK89" i="6"/>
  <c r="EK110" i="6"/>
  <c r="EK129" i="6"/>
  <c r="EK91" i="6"/>
  <c r="EK131" i="6"/>
  <c r="EK132" i="6"/>
  <c r="EK93" i="6"/>
  <c r="EK121" i="6"/>
  <c r="EK94" i="6"/>
  <c r="EK122" i="6"/>
  <c r="EK134" i="6"/>
  <c r="EK105" i="6"/>
  <c r="EK106" i="6"/>
  <c r="EK126" i="6"/>
  <c r="EK95" i="6"/>
  <c r="EK124" i="6"/>
  <c r="EK123" i="6"/>
  <c r="EI164" i="6"/>
  <c r="EI155" i="6"/>
  <c r="EJ129" i="6"/>
  <c r="EH21" i="6"/>
  <c r="EH43" i="6"/>
  <c r="EH20" i="6" s="1"/>
  <c r="EJ117" i="6"/>
  <c r="EI806" i="6"/>
  <c r="EI788" i="6" s="1"/>
  <c r="CO117" i="48" s="1"/>
  <c r="CO81" i="48" s="1"/>
  <c r="EI790" i="6"/>
  <c r="CO119" i="48" s="1"/>
  <c r="CO59" i="48" s="1"/>
  <c r="EM14" i="6"/>
  <c r="EL60" i="6"/>
  <c r="EK836" i="6"/>
  <c r="EK837" i="6"/>
  <c r="EK840" i="6"/>
  <c r="EK841" i="6"/>
  <c r="EK842" i="6"/>
  <c r="EK797" i="6" s="1"/>
  <c r="EK834" i="6"/>
  <c r="EK846" i="6"/>
  <c r="EK838" i="6"/>
  <c r="EK839" i="6"/>
  <c r="EK843" i="6"/>
  <c r="EK844" i="6"/>
  <c r="EK845" i="6"/>
  <c r="EK835" i="6"/>
  <c r="EK83" i="6"/>
  <c r="EK85" i="6"/>
  <c r="EJ80" i="6"/>
  <c r="EJ67" i="6"/>
  <c r="EK63" i="6"/>
  <c r="EL59" i="6"/>
  <c r="EK62" i="6"/>
  <c r="EK61" i="6"/>
  <c r="EK76" i="6" s="1"/>
  <c r="EJ84" i="6"/>
  <c r="EJ98" i="6"/>
  <c r="EJ77" i="6"/>
  <c r="EJ69" i="6"/>
  <c r="EI50" i="6"/>
  <c r="EI27" i="6" s="1"/>
  <c r="CO18" i="48" s="1"/>
  <c r="CO28" i="48" s="1"/>
  <c r="CO55" i="48" s="1"/>
  <c r="CO57" i="48" s="1"/>
  <c r="CO53" i="48" s="1"/>
  <c r="CO99" i="48" s="1"/>
  <c r="CO87" i="48" s="1"/>
  <c r="EH26" i="6"/>
  <c r="CN17" i="48" s="1"/>
  <c r="EH48" i="6"/>
  <c r="EH25" i="6" s="1"/>
  <c r="EI40" i="6"/>
  <c r="EI17" i="6" s="1"/>
  <c r="EI44" i="6"/>
  <c r="EI65" i="6"/>
  <c r="EI56" i="6"/>
  <c r="EI33" i="6" s="1"/>
  <c r="CO24" i="48" s="1"/>
  <c r="CO61" i="48" s="1"/>
  <c r="EI51" i="6"/>
  <c r="EI28" i="6" s="1"/>
  <c r="CO19" i="48" s="1"/>
  <c r="EJ808" i="6"/>
  <c r="EJ833" i="6"/>
  <c r="EJ799" i="6"/>
  <c r="EJ781" i="6" s="1"/>
  <c r="EJ804" i="6"/>
  <c r="EI152" i="6"/>
  <c r="EJ112" i="6"/>
  <c r="EJ113" i="6"/>
  <c r="EJ78" i="6"/>
  <c r="EM630" i="6"/>
  <c r="CL13" i="48"/>
  <c r="CP133" i="48"/>
  <c r="CP139" i="48" s="1"/>
  <c r="EM632" i="6"/>
  <c r="EJ115" i="6"/>
  <c r="EJ797" i="6"/>
  <c r="EJ514" i="6"/>
  <c r="EK432" i="6"/>
  <c r="EJ400" i="6"/>
  <c r="EJ382" i="6" s="1"/>
  <c r="EK392" i="6"/>
  <c r="EL393" i="6"/>
  <c r="EK374" i="6"/>
  <c r="EJ419" i="6"/>
  <c r="EJ408" i="6"/>
  <c r="EJ390" i="6" s="1"/>
  <c r="CP135" i="48" s="1"/>
  <c r="CP141" i="48" s="1"/>
  <c r="EI143" i="6"/>
  <c r="EJ187" i="6"/>
  <c r="EJ224" i="6"/>
  <c r="EJ190" i="6"/>
  <c r="EJ205" i="6"/>
  <c r="EJ169" i="6"/>
  <c r="EJ166" i="6"/>
  <c r="EI149" i="6"/>
  <c r="EJ176" i="6"/>
  <c r="EJ217" i="6"/>
  <c r="EJ220" i="6"/>
  <c r="EJ227" i="6"/>
  <c r="EJ184" i="6"/>
  <c r="EJ209" i="6"/>
  <c r="EJ173" i="6"/>
  <c r="EJ188" i="6"/>
  <c r="EJ231" i="6"/>
  <c r="EL158" i="6"/>
  <c r="EK161" i="6"/>
  <c r="EK160" i="6"/>
  <c r="EK181" i="6" s="1"/>
  <c r="EK162" i="6"/>
  <c r="EI142" i="6"/>
  <c r="EL622" i="6"/>
  <c r="EJ193" i="6"/>
  <c r="EJ228" i="6"/>
  <c r="EJ170" i="6"/>
  <c r="EJ212" i="6"/>
  <c r="EL139" i="6"/>
  <c r="EM140" i="6"/>
  <c r="EL159" i="6"/>
  <c r="EI153" i="6"/>
  <c r="EI144" i="6"/>
  <c r="EK242" i="6"/>
  <c r="EK240" i="6"/>
  <c r="EK258" i="6"/>
  <c r="EK245" i="6"/>
  <c r="EK243" i="6"/>
  <c r="EK249" i="6"/>
  <c r="EK241" i="6"/>
  <c r="EK252" i="6"/>
  <c r="EK251" i="6"/>
  <c r="EK259" i="6"/>
  <c r="EK248" i="6"/>
  <c r="EK250" i="6"/>
  <c r="EK254" i="6"/>
  <c r="EK246" i="6"/>
  <c r="EK247" i="6"/>
  <c r="EK256" i="6"/>
  <c r="EK257" i="6"/>
  <c r="EK253" i="6"/>
  <c r="EK255" i="6"/>
  <c r="EK244" i="6"/>
  <c r="EM619" i="6"/>
  <c r="EJ178" i="6"/>
  <c r="EJ167" i="6"/>
  <c r="EJ232" i="6"/>
  <c r="EJ195" i="6"/>
  <c r="EL288" i="6"/>
  <c r="EL287" i="6"/>
  <c r="EM284" i="6"/>
  <c r="EL286" i="6"/>
  <c r="EJ197" i="6"/>
  <c r="EJ219" i="6"/>
  <c r="EN657" i="6"/>
  <c r="EJ196" i="6"/>
  <c r="EJ221" i="6"/>
  <c r="EJ218" i="6"/>
  <c r="EN239" i="6"/>
  <c r="EM285" i="6"/>
  <c r="EJ177" i="6"/>
  <c r="EJ189" i="6"/>
  <c r="EJ214" i="6"/>
  <c r="EJ199" i="6"/>
  <c r="EJ175" i="6"/>
  <c r="EJ223" i="6"/>
  <c r="EJ200" i="6"/>
  <c r="EJ210" i="6"/>
  <c r="EJ198" i="6"/>
  <c r="EJ185" i="6"/>
  <c r="EJ174" i="6"/>
  <c r="EJ225" i="6"/>
  <c r="EJ179" i="6"/>
  <c r="EJ207" i="6"/>
  <c r="EL434" i="6"/>
  <c r="EJ181" i="6"/>
  <c r="EJ206" i="6"/>
  <c r="EJ204" i="6"/>
  <c r="EJ201" i="6"/>
  <c r="EJ150" i="6" s="1"/>
  <c r="EJ180" i="6"/>
  <c r="EJ222" i="6"/>
  <c r="EJ191" i="6"/>
  <c r="EJ186" i="6"/>
  <c r="EJ183" i="6"/>
  <c r="EN262" i="6"/>
  <c r="EM238" i="6"/>
  <c r="EM261" i="6"/>
  <c r="EJ226" i="6"/>
  <c r="EJ208" i="6"/>
  <c r="EJ172" i="6"/>
  <c r="EJ171" i="6"/>
  <c r="EJ168" i="6"/>
  <c r="EK197" i="6"/>
  <c r="EK216" i="6"/>
  <c r="EK177" i="6"/>
  <c r="EK222" i="6"/>
  <c r="EK190" i="6"/>
  <c r="EK226" i="6"/>
  <c r="EK187" i="6"/>
  <c r="EK192" i="6"/>
  <c r="EK178" i="6"/>
  <c r="EK204" i="6"/>
  <c r="EK213" i="6"/>
  <c r="EK180" i="6"/>
  <c r="EK211" i="6"/>
  <c r="EK228" i="6"/>
  <c r="EK167" i="6"/>
  <c r="EK212" i="6"/>
  <c r="EK229" i="6"/>
  <c r="EJ194" i="6"/>
  <c r="EJ233" i="6"/>
  <c r="EJ203" i="6"/>
  <c r="EJ182" i="6"/>
  <c r="EJ407" i="6"/>
  <c r="EJ389" i="6" s="1"/>
  <c r="CP134" i="48" s="1"/>
  <c r="CP140" i="48" s="1"/>
  <c r="EJ524" i="6"/>
  <c r="CP148" i="48" s="1"/>
  <c r="CO17" i="52" s="1"/>
  <c r="EM621" i="6"/>
  <c r="EK518" i="6"/>
  <c r="EJ211" i="6"/>
  <c r="EJ192" i="6"/>
  <c r="EJ213" i="6"/>
  <c r="EJ230" i="6"/>
  <c r="EJ229" i="6"/>
  <c r="EI147" i="6"/>
  <c r="EN645" i="6"/>
  <c r="EN643" i="6"/>
  <c r="EM618" i="6"/>
  <c r="EM598" i="6"/>
  <c r="EN668" i="6"/>
  <c r="EN649" i="6" s="1"/>
  <c r="CT111" i="48" s="1"/>
  <c r="EN613" i="6"/>
  <c r="EN602" i="6"/>
  <c r="EN678" i="6"/>
  <c r="EN604" i="6"/>
  <c r="EK431" i="6"/>
  <c r="CO68" i="48"/>
  <c r="EJ466" i="6"/>
  <c r="EJ461" i="6"/>
  <c r="EJ538" i="6"/>
  <c r="EJ471" i="6"/>
  <c r="EM794" i="6"/>
  <c r="EM758" i="6"/>
  <c r="EM776" i="6"/>
  <c r="EN795" i="6"/>
  <c r="EM740" i="6"/>
  <c r="EM660" i="6"/>
  <c r="EM641" i="6" s="1"/>
  <c r="EM642" i="6"/>
  <c r="EN656" i="6"/>
  <c r="EK517" i="6"/>
  <c r="EK526" i="6"/>
  <c r="EK430" i="6"/>
  <c r="EJ464" i="6"/>
  <c r="EJ446" i="6" s="1"/>
  <c r="EJ489" i="6"/>
  <c r="CP157" i="48" s="1"/>
  <c r="EJ506" i="6"/>
  <c r="EJ488" i="6" s="1"/>
  <c r="CP156" i="48" s="1"/>
  <c r="EM629" i="6"/>
  <c r="EM609" i="6"/>
  <c r="EM666" i="6"/>
  <c r="EM647" i="6" s="1"/>
  <c r="CS109" i="48" s="1"/>
  <c r="EM648" i="6"/>
  <c r="CS110" i="48" s="1"/>
  <c r="EO679" i="6"/>
  <c r="EO708" i="6"/>
  <c r="EO680" i="6"/>
  <c r="EO681" i="6"/>
  <c r="EO709" i="6"/>
  <c r="EO710" i="6"/>
  <c r="EO683" i="6"/>
  <c r="EO684" i="6"/>
  <c r="EO712" i="6"/>
  <c r="EO685" i="6"/>
  <c r="EO713" i="6"/>
  <c r="EO714" i="6"/>
  <c r="EO686" i="6"/>
  <c r="EO715" i="6"/>
  <c r="EO687" i="6"/>
  <c r="EO716" i="6"/>
  <c r="EO688" i="6"/>
  <c r="EO717" i="6"/>
  <c r="EO689" i="6"/>
  <c r="EO690" i="6"/>
  <c r="EO718" i="6"/>
  <c r="EO691" i="6"/>
  <c r="EO719" i="6"/>
  <c r="EO720" i="6"/>
  <c r="EO692" i="6"/>
  <c r="EO693" i="6"/>
  <c r="EO721" i="6"/>
  <c r="EO694" i="6"/>
  <c r="EO722" i="6"/>
  <c r="EO695" i="6"/>
  <c r="EO723" i="6"/>
  <c r="EO696" i="6"/>
  <c r="EO724" i="6"/>
  <c r="EO697" i="6"/>
  <c r="EO725" i="6"/>
  <c r="EO698" i="6"/>
  <c r="EO726" i="6"/>
  <c r="EO727" i="6"/>
  <c r="EO699" i="6"/>
  <c r="EO700" i="6"/>
  <c r="EO728" i="6"/>
  <c r="EO729" i="6"/>
  <c r="EO701" i="6"/>
  <c r="EO702" i="6"/>
  <c r="EO730" i="6"/>
  <c r="EO731" i="6"/>
  <c r="EO703" i="6"/>
  <c r="EO704" i="6"/>
  <c r="EO732" i="6"/>
  <c r="EO733" i="6"/>
  <c r="EO705" i="6"/>
  <c r="EO734" i="6"/>
  <c r="EM623" i="6"/>
  <c r="EM603" i="6"/>
  <c r="EM622" i="6" s="1"/>
  <c r="EN644" i="6"/>
  <c r="EK499" i="6"/>
  <c r="EK481" i="6" s="1"/>
  <c r="EK508" i="6"/>
  <c r="EK490" i="6" s="1"/>
  <c r="CQ158" i="48" s="1"/>
  <c r="EK429" i="6"/>
  <c r="W18" i="58"/>
  <c r="Y228" i="59"/>
  <c r="EJ484" i="6"/>
  <c r="EJ501" i="6"/>
  <c r="EJ483" i="6" s="1"/>
  <c r="EL458" i="6"/>
  <c r="EL440" i="6"/>
  <c r="EM459" i="6"/>
  <c r="EL494" i="6"/>
  <c r="EL512" i="6"/>
  <c r="EL476" i="6"/>
  <c r="EO676" i="6"/>
  <c r="EO675" i="6"/>
  <c r="EP672" i="6"/>
  <c r="EO674" i="6"/>
  <c r="EK502" i="6"/>
  <c r="EK497" i="6"/>
  <c r="EK574" i="6"/>
  <c r="EK507" i="6"/>
  <c r="EK428" i="6"/>
  <c r="CN140" i="48"/>
  <c r="CN61" i="48"/>
  <c r="EJ479" i="6"/>
  <c r="EJ496" i="6"/>
  <c r="EJ478" i="6" s="1"/>
  <c r="EQ635" i="6"/>
  <c r="EP673" i="6"/>
  <c r="CN141" i="48"/>
  <c r="CN68" i="48"/>
  <c r="CN71" i="48" s="1"/>
  <c r="CN67" i="48" s="1"/>
  <c r="CN101" i="48" s="1"/>
  <c r="CN89" i="48" s="1"/>
  <c r="EN441" i="6"/>
  <c r="EM531" i="6"/>
  <c r="EM631" i="6"/>
  <c r="EN667" i="6"/>
  <c r="EK427" i="6"/>
  <c r="EM637" i="6"/>
  <c r="EM655" i="6"/>
  <c r="EM636" i="6" s="1"/>
  <c r="EM530" i="6"/>
  <c r="EL533" i="6"/>
  <c r="EL534" i="6"/>
  <c r="EL536" i="6" s="1"/>
  <c r="EL532" i="6"/>
  <c r="EN665" i="6"/>
  <c r="EN646" i="6" s="1"/>
  <c r="EN606" i="6"/>
  <c r="EN625" i="6" s="1"/>
  <c r="EK425" i="6"/>
  <c r="EH399" i="6"/>
  <c r="EH381" i="6" s="1"/>
  <c r="EH382" i="6"/>
  <c r="EJ395" i="6"/>
  <c r="EJ405" i="6"/>
  <c r="EN601" i="6"/>
  <c r="EN610" i="6"/>
  <c r="EK556" i="6"/>
  <c r="EK515" i="6"/>
  <c r="EK525" i="6"/>
  <c r="EK520" i="6"/>
  <c r="EK519" i="6" s="1"/>
  <c r="EK424" i="6"/>
  <c r="EH394" i="6"/>
  <c r="EH376" i="6" s="1"/>
  <c r="CN131" i="48" s="1"/>
  <c r="EH378" i="6"/>
  <c r="EI453" i="6"/>
  <c r="CO151" i="48" s="1"/>
  <c r="CO49" i="48" s="1"/>
  <c r="EI470" i="6"/>
  <c r="EI452" i="6" s="1"/>
  <c r="CO150" i="48" s="1"/>
  <c r="CO78" i="48" s="1"/>
  <c r="EL628" i="6"/>
  <c r="CR108" i="48" s="1"/>
  <c r="CL86" i="48"/>
  <c r="EH387" i="6"/>
  <c r="CN132" i="48" s="1"/>
  <c r="EH404" i="6"/>
  <c r="EH386" i="6" s="1"/>
  <c r="EN599" i="6"/>
  <c r="EN658" i="6"/>
  <c r="EN639" i="6" s="1"/>
  <c r="EK423" i="6"/>
  <c r="EP654" i="6"/>
  <c r="EO653" i="6"/>
  <c r="EO615" i="6"/>
  <c r="EO634" i="6"/>
  <c r="EO596" i="6"/>
  <c r="EJ472" i="6"/>
  <c r="EJ454" i="6" s="1"/>
  <c r="CP152" i="48" s="1"/>
  <c r="CP56" i="48" s="1"/>
  <c r="EJ463" i="6"/>
  <c r="EJ445" i="6" s="1"/>
  <c r="CK13" i="48"/>
  <c r="EI443" i="6"/>
  <c r="EI460" i="6"/>
  <c r="EI442" i="6" s="1"/>
  <c r="EK451" i="6"/>
  <c r="EK450" i="6"/>
  <c r="EK480" i="6"/>
  <c r="EK444" i="6"/>
  <c r="EK449" i="6"/>
  <c r="EK485" i="6"/>
  <c r="EK491" i="6"/>
  <c r="CQ159" i="48" s="1"/>
  <c r="EK487" i="6"/>
  <c r="EK486" i="6"/>
  <c r="EK455" i="6"/>
  <c r="CQ153" i="48" s="1"/>
  <c r="CQ63" i="48" s="1"/>
  <c r="EN669" i="6"/>
  <c r="EN650" i="6" s="1"/>
  <c r="CT112" i="48" s="1"/>
  <c r="AA18" i="52"/>
  <c r="AC216" i="48"/>
  <c r="EK420" i="6"/>
  <c r="EI448" i="6"/>
  <c r="EI465" i="6"/>
  <c r="EI447" i="6" s="1"/>
  <c r="EL412" i="6"/>
  <c r="EL413" i="6"/>
  <c r="EL416" i="6" s="1"/>
  <c r="EM410" i="6"/>
  <c r="EL414" i="6"/>
  <c r="EK426" i="6"/>
  <c r="EK384" i="6"/>
  <c r="EK379" i="6"/>
  <c r="EK385" i="6"/>
  <c r="EK383" i="6"/>
  <c r="EK388" i="6"/>
  <c r="EK541" i="6"/>
  <c r="EK539" i="6"/>
  <c r="EK540" i="6"/>
  <c r="EK542" i="6"/>
  <c r="EK543" i="6"/>
  <c r="EK544" i="6"/>
  <c r="EK545" i="6"/>
  <c r="EK546" i="6"/>
  <c r="EK548" i="6"/>
  <c r="EK549" i="6"/>
  <c r="EK550" i="6"/>
  <c r="EK551" i="6"/>
  <c r="EK552" i="6"/>
  <c r="EK553" i="6"/>
  <c r="EK554" i="6"/>
  <c r="EI387" i="6"/>
  <c r="CO132" i="48" s="1"/>
  <c r="EI404" i="6"/>
  <c r="EI386" i="6" s="1"/>
  <c r="EN638" i="6"/>
  <c r="EK421" i="6"/>
  <c r="EL13" i="6"/>
  <c r="EM37" i="6"/>
  <c r="EL36" i="6"/>
  <c r="EL617" i="6"/>
  <c r="EN375" i="6"/>
  <c r="EM411" i="6"/>
  <c r="EL429" i="6"/>
  <c r="EL557" i="6"/>
  <c r="EL576" i="6"/>
  <c r="EL558" i="6"/>
  <c r="EL575" i="6"/>
  <c r="EL577" i="6"/>
  <c r="EL559" i="6"/>
  <c r="EL578" i="6"/>
  <c r="EL560" i="6"/>
  <c r="EL579" i="6"/>
  <c r="EL561" i="6"/>
  <c r="EL580" i="6"/>
  <c r="EL562" i="6"/>
  <c r="EL563" i="6"/>
  <c r="EL581" i="6"/>
  <c r="EL564" i="6"/>
  <c r="EL582" i="6"/>
  <c r="EL566" i="6"/>
  <c r="EL584" i="6"/>
  <c r="EL585" i="6"/>
  <c r="EL567" i="6"/>
  <c r="EL586" i="6"/>
  <c r="EL510" i="6" s="1"/>
  <c r="EL568" i="6"/>
  <c r="EL569" i="6"/>
  <c r="EL587" i="6"/>
  <c r="EL588" i="6"/>
  <c r="EL570" i="6"/>
  <c r="EL589" i="6"/>
  <c r="EL571" i="6"/>
  <c r="EL590" i="6"/>
  <c r="EL572" i="6"/>
  <c r="EI377" i="6"/>
  <c r="EI394" i="6"/>
  <c r="EI376" i="6" s="1"/>
  <c r="CO131" i="48" s="1"/>
  <c r="EN611" i="6"/>
  <c r="EN630" i="6" s="1"/>
  <c r="EK492" i="6"/>
  <c r="CQ160" i="48" s="1"/>
  <c r="EK433" i="6"/>
  <c r="EK422" i="6"/>
  <c r="EI382" i="6"/>
  <c r="EI399" i="6"/>
  <c r="EI381" i="6" s="1"/>
  <c r="EN600" i="6"/>
  <c r="EN612" i="6"/>
  <c r="EN670" i="6"/>
  <c r="EN651" i="6" s="1"/>
  <c r="CT113" i="48" s="1"/>
  <c r="EN659" i="6"/>
  <c r="EN640" i="6" s="1"/>
  <c r="EN707" i="6"/>
  <c r="EN661" i="6"/>
  <c r="CO30" i="48" l="1"/>
  <c r="CO69" i="48" s="1"/>
  <c r="EJ41" i="6"/>
  <c r="EJ18" i="6" s="1"/>
  <c r="EJ399" i="6"/>
  <c r="EJ381" i="6" s="1"/>
  <c r="CN26" i="48"/>
  <c r="CN77" i="48" s="1"/>
  <c r="EK514" i="6"/>
  <c r="EI151" i="6"/>
  <c r="CO71" i="48"/>
  <c r="CO67" i="48" s="1"/>
  <c r="CO101" i="48" s="1"/>
  <c r="CO89" i="48" s="1"/>
  <c r="EK524" i="6"/>
  <c r="CQ148" i="48" s="1"/>
  <c r="CP17" i="52" s="1"/>
  <c r="EO665" i="6"/>
  <c r="EJ145" i="6"/>
  <c r="EJ790" i="6"/>
  <c r="CP119" i="48" s="1"/>
  <c r="CP59" i="48" s="1"/>
  <c r="EJ806" i="6"/>
  <c r="EJ788" i="6" s="1"/>
  <c r="CP117" i="48" s="1"/>
  <c r="CP81" i="48" s="1"/>
  <c r="EK66" i="6"/>
  <c r="EJ54" i="6"/>
  <c r="EJ49" i="6"/>
  <c r="EL102" i="6"/>
  <c r="EL47" i="6" s="1"/>
  <c r="EL24" i="6" s="1"/>
  <c r="CO29" i="48"/>
  <c r="CO62" i="48" s="1"/>
  <c r="CO64" i="48" s="1"/>
  <c r="EK72" i="6"/>
  <c r="EJ46" i="6"/>
  <c r="EJ23" i="6" s="1"/>
  <c r="EK833" i="6"/>
  <c r="EK804" i="6"/>
  <c r="EK808" i="6"/>
  <c r="EK799" i="6"/>
  <c r="EK781" i="6" s="1"/>
  <c r="EK779" i="6"/>
  <c r="EK55" i="6"/>
  <c r="EK32" i="6" s="1"/>
  <c r="CQ23" i="48" s="1"/>
  <c r="EK798" i="6"/>
  <c r="EK780" i="6" s="1"/>
  <c r="EK809" i="6"/>
  <c r="EK791" i="6" s="1"/>
  <c r="CQ120" i="48" s="1"/>
  <c r="CQ66" i="48" s="1"/>
  <c r="EI31" i="6"/>
  <c r="CO22" i="48" s="1"/>
  <c r="CO47" i="48" s="1"/>
  <c r="EI53" i="6"/>
  <c r="EI30" i="6" s="1"/>
  <c r="CO21" i="48" s="1"/>
  <c r="CO199" i="48" s="1"/>
  <c r="CO196" i="48" s="1"/>
  <c r="CN13" i="52" s="1"/>
  <c r="EM628" i="6"/>
  <c r="CS108" i="48" s="1"/>
  <c r="EK71" i="6"/>
  <c r="EI43" i="6"/>
  <c r="EI20" i="6" s="1"/>
  <c r="EI21" i="6"/>
  <c r="EL63" i="6"/>
  <c r="EM59" i="6"/>
  <c r="EL62" i="6"/>
  <c r="EL61" i="6"/>
  <c r="EL79" i="6" s="1"/>
  <c r="EI26" i="6"/>
  <c r="CO17" i="48" s="1"/>
  <c r="EI48" i="6"/>
  <c r="EI25" i="6" s="1"/>
  <c r="EN631" i="6"/>
  <c r="EL430" i="6"/>
  <c r="EJ155" i="6"/>
  <c r="EK113" i="6"/>
  <c r="EN14" i="6"/>
  <c r="EM60" i="6"/>
  <c r="EK112" i="6"/>
  <c r="EJ50" i="6"/>
  <c r="EJ27" i="6" s="1"/>
  <c r="CP18" i="48" s="1"/>
  <c r="CP28" i="48" s="1"/>
  <c r="CP55" i="48" s="1"/>
  <c r="EK104" i="6"/>
  <c r="EN619" i="6"/>
  <c r="EO608" i="6"/>
  <c r="EO627" i="6" s="1"/>
  <c r="EK189" i="6"/>
  <c r="EK217" i="6"/>
  <c r="EK99" i="6"/>
  <c r="EK82" i="6"/>
  <c r="EK109" i="6"/>
  <c r="EM813" i="6"/>
  <c r="EN777" i="6"/>
  <c r="EK102" i="6"/>
  <c r="EK47" i="6" s="1"/>
  <c r="EK24" i="6" s="1"/>
  <c r="EK789" i="6"/>
  <c r="CQ118" i="48" s="1"/>
  <c r="CQ52" i="48" s="1"/>
  <c r="EK785" i="6"/>
  <c r="EK782" i="6"/>
  <c r="EK787" i="6"/>
  <c r="EK784" i="6"/>
  <c r="EK792" i="6"/>
  <c r="CQ121" i="48" s="1"/>
  <c r="CQ73" i="48" s="1"/>
  <c r="EJ143" i="6"/>
  <c r="EJ164" i="6"/>
  <c r="EK84" i="6"/>
  <c r="EK118" i="6"/>
  <c r="EK101" i="6"/>
  <c r="EL93" i="6"/>
  <c r="EL123" i="6"/>
  <c r="EL94" i="6"/>
  <c r="EL125" i="6"/>
  <c r="EL108" i="6"/>
  <c r="EL121" i="6"/>
  <c r="EL95" i="6"/>
  <c r="EL126" i="6"/>
  <c r="EL107" i="6"/>
  <c r="EL122" i="6"/>
  <c r="EL105" i="6"/>
  <c r="EL127" i="6"/>
  <c r="EL116" i="6"/>
  <c r="EL124" i="6"/>
  <c r="EL106" i="6"/>
  <c r="EL128" i="6"/>
  <c r="EL130" i="6"/>
  <c r="EL129" i="6"/>
  <c r="EL73" i="6"/>
  <c r="EL131" i="6"/>
  <c r="EL90" i="6"/>
  <c r="EL133" i="6"/>
  <c r="EL91" i="6"/>
  <c r="EL134" i="6"/>
  <c r="EL92" i="6"/>
  <c r="EL89" i="6"/>
  <c r="EL119" i="6"/>
  <c r="EL132" i="6"/>
  <c r="EK80" i="6"/>
  <c r="EK205" i="6"/>
  <c r="EK199" i="6"/>
  <c r="EJ796" i="6"/>
  <c r="EJ778" i="6" s="1"/>
  <c r="EJ779" i="6"/>
  <c r="EK97" i="6"/>
  <c r="EL814" i="6"/>
  <c r="EL816" i="6"/>
  <c r="EM812" i="6"/>
  <c r="EL815" i="6"/>
  <c r="EK75" i="6"/>
  <c r="EL837" i="6"/>
  <c r="EL845" i="6"/>
  <c r="EL838" i="6"/>
  <c r="EL835" i="6"/>
  <c r="EL839" i="6"/>
  <c r="EL843" i="6"/>
  <c r="EL836" i="6"/>
  <c r="EL840" i="6"/>
  <c r="EL844" i="6"/>
  <c r="EL841" i="6"/>
  <c r="EL842" i="6"/>
  <c r="EL834" i="6"/>
  <c r="EL846" i="6"/>
  <c r="CO76" i="48"/>
  <c r="CO79" i="48" s="1"/>
  <c r="CO75" i="48" s="1"/>
  <c r="EL74" i="6"/>
  <c r="EL76" i="6"/>
  <c r="CN27" i="48"/>
  <c r="CN48" i="48" s="1"/>
  <c r="EK78" i="6"/>
  <c r="EJ52" i="6"/>
  <c r="EJ29" i="6" s="1"/>
  <c r="CP20" i="48" s="1"/>
  <c r="CP30" i="48" s="1"/>
  <c r="CP69" i="48" s="1"/>
  <c r="CP71" i="48" s="1"/>
  <c r="CP67" i="48" s="1"/>
  <c r="CP101" i="48" s="1"/>
  <c r="CP89" i="48" s="1"/>
  <c r="EJ57" i="6"/>
  <c r="EJ34" i="6" s="1"/>
  <c r="CP25" i="48" s="1"/>
  <c r="CP68" i="48" s="1"/>
  <c r="EJ42" i="6"/>
  <c r="EJ19" i="6" s="1"/>
  <c r="EJ39" i="6"/>
  <c r="EJ40" i="6"/>
  <c r="EJ17" i="6" s="1"/>
  <c r="EJ44" i="6"/>
  <c r="EJ56" i="6"/>
  <c r="EJ33" i="6" s="1"/>
  <c r="CP24" i="48" s="1"/>
  <c r="EJ65" i="6"/>
  <c r="EJ51" i="6"/>
  <c r="EJ28" i="6" s="1"/>
  <c r="CP19" i="48" s="1"/>
  <c r="EK117" i="6"/>
  <c r="EK74" i="6"/>
  <c r="EK96" i="6"/>
  <c r="EK22" i="6"/>
  <c r="EK120" i="6"/>
  <c r="EK103" i="6"/>
  <c r="EK68" i="6"/>
  <c r="EK70" i="6"/>
  <c r="EK114" i="6"/>
  <c r="EK98" i="6"/>
  <c r="EK81" i="6"/>
  <c r="EK79" i="6"/>
  <c r="EK67" i="6"/>
  <c r="EK69" i="6"/>
  <c r="EK88" i="6"/>
  <c r="CP54" i="48"/>
  <c r="EI38" i="6"/>
  <c r="EI15" i="6" s="1"/>
  <c r="CO16" i="48" s="1"/>
  <c r="CO26" i="48" s="1"/>
  <c r="CO77" i="48" s="1"/>
  <c r="EI16" i="6"/>
  <c r="EL88" i="6"/>
  <c r="EK111" i="6"/>
  <c r="EJ801" i="6"/>
  <c r="EJ783" i="6" s="1"/>
  <c r="EJ786" i="6"/>
  <c r="EK100" i="6"/>
  <c r="EK115" i="6"/>
  <c r="EL425" i="6"/>
  <c r="EM393" i="6"/>
  <c r="EL392" i="6"/>
  <c r="EL374" i="6"/>
  <c r="EL160" i="6"/>
  <c r="EL166" i="6" s="1"/>
  <c r="EL161" i="6"/>
  <c r="EL162" i="6"/>
  <c r="EM158" i="6"/>
  <c r="EJ144" i="6"/>
  <c r="EO262" i="6"/>
  <c r="EN238" i="6"/>
  <c r="EN261" i="6"/>
  <c r="EJ142" i="6"/>
  <c r="EL422" i="6"/>
  <c r="EL176" i="6"/>
  <c r="EJ152" i="6"/>
  <c r="EK183" i="6"/>
  <c r="EK214" i="6"/>
  <c r="EK165" i="6"/>
  <c r="EK185" i="6"/>
  <c r="EK175" i="6"/>
  <c r="EL242" i="6"/>
  <c r="EL240" i="6"/>
  <c r="EL254" i="6"/>
  <c r="EL250" i="6"/>
  <c r="EL253" i="6"/>
  <c r="EL245" i="6"/>
  <c r="EL241" i="6"/>
  <c r="EL258" i="6"/>
  <c r="EL259" i="6"/>
  <c r="EL255" i="6"/>
  <c r="EL246" i="6"/>
  <c r="EL251" i="6"/>
  <c r="EL252" i="6"/>
  <c r="EL257" i="6"/>
  <c r="EL248" i="6"/>
  <c r="EL249" i="6"/>
  <c r="EL256" i="6"/>
  <c r="EL243" i="6"/>
  <c r="EL244" i="6"/>
  <c r="EL247" i="6"/>
  <c r="EL173" i="6"/>
  <c r="EL200" i="6"/>
  <c r="EK215" i="6"/>
  <c r="EK227" i="6"/>
  <c r="EK223" i="6"/>
  <c r="EJ149" i="6"/>
  <c r="EM288" i="6"/>
  <c r="EN284" i="6"/>
  <c r="EM286" i="6"/>
  <c r="EM287" i="6"/>
  <c r="EJ154" i="6"/>
  <c r="EL185" i="6"/>
  <c r="EL174" i="6"/>
  <c r="EL175" i="6"/>
  <c r="EO657" i="6"/>
  <c r="EO638" i="6" s="1"/>
  <c r="EO658" i="6"/>
  <c r="EK173" i="6"/>
  <c r="EK225" i="6"/>
  <c r="EK201" i="6"/>
  <c r="EK150" i="6" s="1"/>
  <c r="EO239" i="6"/>
  <c r="EN285" i="6"/>
  <c r="EL189" i="6"/>
  <c r="EL170" i="6"/>
  <c r="EL433" i="6"/>
  <c r="EL408" i="6" s="1"/>
  <c r="EL390" i="6" s="1"/>
  <c r="EK191" i="6"/>
  <c r="EK203" i="6"/>
  <c r="EK176" i="6"/>
  <c r="EI141" i="6"/>
  <c r="CO212" i="48" s="1"/>
  <c r="CO188" i="48" s="1"/>
  <c r="EL227" i="6"/>
  <c r="EN140" i="6"/>
  <c r="EM159" i="6"/>
  <c r="EM139" i="6"/>
  <c r="EL427" i="6"/>
  <c r="EL420" i="6"/>
  <c r="EJ147" i="6"/>
  <c r="EL432" i="6"/>
  <c r="EK172" i="6"/>
  <c r="EK198" i="6"/>
  <c r="EK186" i="6"/>
  <c r="EK233" i="6"/>
  <c r="EK174" i="6"/>
  <c r="EK220" i="6"/>
  <c r="EK208" i="6"/>
  <c r="EK195" i="6"/>
  <c r="EK170" i="6"/>
  <c r="EK230" i="6"/>
  <c r="EK219" i="6"/>
  <c r="EK179" i="6"/>
  <c r="EK184" i="6"/>
  <c r="EK221" i="6"/>
  <c r="EK209" i="6"/>
  <c r="EK207" i="6"/>
  <c r="EK231" i="6"/>
  <c r="EK166" i="6"/>
  <c r="EK210" i="6"/>
  <c r="EK194" i="6"/>
  <c r="EK218" i="6"/>
  <c r="EK196" i="6"/>
  <c r="EK224" i="6"/>
  <c r="EK182" i="6"/>
  <c r="EK206" i="6"/>
  <c r="EK171" i="6"/>
  <c r="EK193" i="6"/>
  <c r="EK232" i="6"/>
  <c r="EK169" i="6"/>
  <c r="EL428" i="6"/>
  <c r="EL210" i="6"/>
  <c r="EL193" i="6"/>
  <c r="EL431" i="6"/>
  <c r="EL492" i="6"/>
  <c r="CR160" i="48" s="1"/>
  <c r="EM434" i="6"/>
  <c r="EI146" i="6"/>
  <c r="EK188" i="6"/>
  <c r="EK168" i="6"/>
  <c r="EK200" i="6"/>
  <c r="EJ153" i="6"/>
  <c r="EL500" i="6"/>
  <c r="EL482" i="6" s="1"/>
  <c r="CO138" i="48"/>
  <c r="EL423" i="6"/>
  <c r="EK395" i="6"/>
  <c r="EK405" i="6"/>
  <c r="EL487" i="6"/>
  <c r="EL451" i="6"/>
  <c r="EL449" i="6"/>
  <c r="EL485" i="6"/>
  <c r="EL486" i="6"/>
  <c r="EL450" i="6"/>
  <c r="EL455" i="6"/>
  <c r="EL444" i="6"/>
  <c r="EL491" i="6"/>
  <c r="EL480" i="6"/>
  <c r="EN666" i="6"/>
  <c r="EN647" i="6" s="1"/>
  <c r="CT109" i="48" s="1"/>
  <c r="EN648" i="6"/>
  <c r="CT110" i="48" s="1"/>
  <c r="EK484" i="6"/>
  <c r="EK501" i="6"/>
  <c r="EK483" i="6" s="1"/>
  <c r="EO669" i="6"/>
  <c r="EO650" i="6" s="1"/>
  <c r="CU112" i="48" s="1"/>
  <c r="EO611" i="6"/>
  <c r="EJ443" i="6"/>
  <c r="EJ460" i="6"/>
  <c r="EJ442" i="6" s="1"/>
  <c r="EL424" i="6"/>
  <c r="EK396" i="6"/>
  <c r="EK378" i="6" s="1"/>
  <c r="EK400" i="6"/>
  <c r="EK419" i="6"/>
  <c r="EK407" i="6"/>
  <c r="EK389" i="6" s="1"/>
  <c r="EJ387" i="6"/>
  <c r="CP132" i="48" s="1"/>
  <c r="EJ404" i="6"/>
  <c r="EJ386" i="6" s="1"/>
  <c r="EL541" i="6"/>
  <c r="EL540" i="6"/>
  <c r="EL539" i="6"/>
  <c r="EL542" i="6"/>
  <c r="EL543" i="6"/>
  <c r="EL544" i="6"/>
  <c r="EL545" i="6"/>
  <c r="EL546" i="6"/>
  <c r="EL548" i="6"/>
  <c r="EL549" i="6"/>
  <c r="EL550" i="6"/>
  <c r="EL474" i="6" s="1"/>
  <c r="EL456" i="6" s="1"/>
  <c r="CR154" i="48" s="1"/>
  <c r="CR70" i="48" s="1"/>
  <c r="EL551" i="6"/>
  <c r="EL552" i="6"/>
  <c r="EL553" i="6"/>
  <c r="EL554" i="6"/>
  <c r="EN627" i="6"/>
  <c r="EO600" i="6"/>
  <c r="EO612" i="6"/>
  <c r="EJ465" i="6"/>
  <c r="EJ447" i="6" s="1"/>
  <c r="EJ448" i="6"/>
  <c r="EL508" i="6"/>
  <c r="EL490" i="6" s="1"/>
  <c r="CR158" i="48" s="1"/>
  <c r="EL499" i="6"/>
  <c r="EL481" i="6" s="1"/>
  <c r="EL520" i="6"/>
  <c r="EL519" i="6" s="1"/>
  <c r="EL525" i="6"/>
  <c r="EL556" i="6"/>
  <c r="EL421" i="6"/>
  <c r="AB18" i="52"/>
  <c r="AD216" i="48"/>
  <c r="EJ377" i="6"/>
  <c r="EJ394" i="6"/>
  <c r="EJ376" i="6" s="1"/>
  <c r="CP131" i="48" s="1"/>
  <c r="EO670" i="6"/>
  <c r="EO651" i="6" s="1"/>
  <c r="CU113" i="48" s="1"/>
  <c r="EO707" i="6"/>
  <c r="EO659" i="6"/>
  <c r="EO640" i="6" s="1"/>
  <c r="EO661" i="6"/>
  <c r="EM557" i="6"/>
  <c r="EM576" i="6"/>
  <c r="EM558" i="6"/>
  <c r="EM559" i="6"/>
  <c r="EM575" i="6"/>
  <c r="EM577" i="6"/>
  <c r="EM578" i="6"/>
  <c r="EM560" i="6"/>
  <c r="EM561" i="6"/>
  <c r="EM579" i="6"/>
  <c r="EM562" i="6"/>
  <c r="EM580" i="6"/>
  <c r="EM563" i="6"/>
  <c r="EM581" i="6"/>
  <c r="EM582" i="6"/>
  <c r="EM564" i="6"/>
  <c r="EM584" i="6"/>
  <c r="EM566" i="6"/>
  <c r="EM585" i="6"/>
  <c r="EM567" i="6"/>
  <c r="EM586" i="6"/>
  <c r="EM568" i="6"/>
  <c r="EM528" i="6" s="1"/>
  <c r="EM587" i="6"/>
  <c r="EM569" i="6"/>
  <c r="EM588" i="6"/>
  <c r="EM570" i="6"/>
  <c r="EM589" i="6"/>
  <c r="EM571" i="6"/>
  <c r="EM590" i="6"/>
  <c r="EM572" i="6"/>
  <c r="EN530" i="6"/>
  <c r="EM534" i="6"/>
  <c r="EM536" i="6" s="1"/>
  <c r="EM532" i="6"/>
  <c r="EM533" i="6"/>
  <c r="EO645" i="6"/>
  <c r="EO643" i="6"/>
  <c r="EO656" i="6"/>
  <c r="EO613" i="6"/>
  <c r="EO602" i="6"/>
  <c r="EO604" i="6"/>
  <c r="EO678" i="6"/>
  <c r="CN138" i="48"/>
  <c r="CN47" i="48"/>
  <c r="CN50" i="48" s="1"/>
  <c r="CN46" i="48" s="1"/>
  <c r="EO441" i="6"/>
  <c r="EN531" i="6"/>
  <c r="EP679" i="6"/>
  <c r="EP708" i="6"/>
  <c r="EP681" i="6"/>
  <c r="EP680" i="6"/>
  <c r="EP709" i="6"/>
  <c r="EP710" i="6"/>
  <c r="EP683" i="6"/>
  <c r="EP712" i="6"/>
  <c r="EP684" i="6"/>
  <c r="EP713" i="6"/>
  <c r="EP685" i="6"/>
  <c r="EP686" i="6"/>
  <c r="EP714" i="6"/>
  <c r="EP715" i="6"/>
  <c r="EP687" i="6"/>
  <c r="EP688" i="6"/>
  <c r="EP716" i="6"/>
  <c r="EP717" i="6"/>
  <c r="EP689" i="6"/>
  <c r="EP718" i="6"/>
  <c r="EP690" i="6"/>
  <c r="EP691" i="6"/>
  <c r="EP719" i="6"/>
  <c r="EP720" i="6"/>
  <c r="EP692" i="6"/>
  <c r="EP721" i="6"/>
  <c r="EP693" i="6"/>
  <c r="EP694" i="6"/>
  <c r="EP722" i="6"/>
  <c r="EP695" i="6"/>
  <c r="EP723" i="6"/>
  <c r="EP724" i="6"/>
  <c r="EP696" i="6"/>
  <c r="EP725" i="6"/>
  <c r="EP697" i="6"/>
  <c r="EP726" i="6"/>
  <c r="EP698" i="6"/>
  <c r="EP699" i="6"/>
  <c r="EP727" i="6"/>
  <c r="EP728" i="6"/>
  <c r="EP700" i="6"/>
  <c r="EP701" i="6"/>
  <c r="EP729" i="6"/>
  <c r="EP730" i="6"/>
  <c r="EP702" i="6"/>
  <c r="EP731" i="6"/>
  <c r="EP703" i="6"/>
  <c r="EP732" i="6"/>
  <c r="EP704" i="6"/>
  <c r="EP733" i="6"/>
  <c r="EP705" i="6"/>
  <c r="EP734" i="6"/>
  <c r="Z228" i="59"/>
  <c r="X18" i="58"/>
  <c r="EO668" i="6"/>
  <c r="EO649" i="6" s="1"/>
  <c r="CU111" i="48" s="1"/>
  <c r="EN623" i="6"/>
  <c r="EN603" i="6"/>
  <c r="EN618" i="6"/>
  <c r="EN598" i="6"/>
  <c r="EP676" i="6"/>
  <c r="EP675" i="6"/>
  <c r="EP674" i="6"/>
  <c r="EQ672" i="6"/>
  <c r="EO663" i="6"/>
  <c r="EO644" i="6" s="1"/>
  <c r="EK408" i="6"/>
  <c r="EK390" i="6" s="1"/>
  <c r="EK398" i="6"/>
  <c r="EK380" i="6" s="1"/>
  <c r="EM412" i="6"/>
  <c r="EM413" i="6"/>
  <c r="EM414" i="6"/>
  <c r="EN410" i="6"/>
  <c r="EL426" i="6"/>
  <c r="EL384" i="6"/>
  <c r="EL385" i="6"/>
  <c r="EL388" i="6"/>
  <c r="CR133" i="48" s="1"/>
  <c r="CR139" i="48" s="1"/>
  <c r="EL383" i="6"/>
  <c r="EL379" i="6"/>
  <c r="EN629" i="6"/>
  <c r="EN609" i="6"/>
  <c r="EQ673" i="6"/>
  <c r="ER635" i="6"/>
  <c r="EO599" i="6"/>
  <c r="EN621" i="6"/>
  <c r="EN411" i="6"/>
  <c r="EO375" i="6"/>
  <c r="EK464" i="6"/>
  <c r="EK446" i="6" s="1"/>
  <c r="EK474" i="6"/>
  <c r="EK456" i="6" s="1"/>
  <c r="CQ154" i="48" s="1"/>
  <c r="CQ70" i="48" s="1"/>
  <c r="EN620" i="6"/>
  <c r="EO646" i="6"/>
  <c r="EO667" i="6"/>
  <c r="EN637" i="6"/>
  <c r="EN655" i="6"/>
  <c r="EN636" i="6" s="1"/>
  <c r="EN632" i="6"/>
  <c r="EO606" i="6"/>
  <c r="EL528" i="6"/>
  <c r="EL518" i="6"/>
  <c r="EL515" i="6"/>
  <c r="EK472" i="6"/>
  <c r="EK454" i="6" s="1"/>
  <c r="CQ152" i="48" s="1"/>
  <c r="CQ56" i="48" s="1"/>
  <c r="EK463" i="6"/>
  <c r="EK445" i="6" s="1"/>
  <c r="CN129" i="48"/>
  <c r="CN137" i="48"/>
  <c r="CN76" i="48"/>
  <c r="EK506" i="6"/>
  <c r="EK488" i="6" s="1"/>
  <c r="CQ156" i="48" s="1"/>
  <c r="EK489" i="6"/>
  <c r="CQ157" i="48" s="1"/>
  <c r="EO601" i="6"/>
  <c r="EO620" i="6" s="1"/>
  <c r="EO610" i="6"/>
  <c r="EO639" i="6"/>
  <c r="EJ453" i="6"/>
  <c r="CP151" i="48" s="1"/>
  <c r="CP49" i="48" s="1"/>
  <c r="EJ470" i="6"/>
  <c r="EJ452" i="6" s="1"/>
  <c r="CP150" i="48" s="1"/>
  <c r="CP78" i="48" s="1"/>
  <c r="EK466" i="6"/>
  <c r="EK461" i="6"/>
  <c r="EK538" i="6"/>
  <c r="EK471" i="6"/>
  <c r="CO129" i="48"/>
  <c r="CO137" i="48"/>
  <c r="EL526" i="6"/>
  <c r="EL517" i="6"/>
  <c r="EN642" i="6"/>
  <c r="EN660" i="6"/>
  <c r="EN641" i="6" s="1"/>
  <c r="EL574" i="6"/>
  <c r="EL507" i="6"/>
  <c r="EL502" i="6"/>
  <c r="EL497" i="6"/>
  <c r="EM13" i="6"/>
  <c r="EN37" i="6"/>
  <c r="EM36" i="6"/>
  <c r="EP653" i="6"/>
  <c r="EQ654" i="6"/>
  <c r="EP634" i="6"/>
  <c r="EP596" i="6"/>
  <c r="EP615" i="6"/>
  <c r="EK496" i="6"/>
  <c r="EK478" i="6" s="1"/>
  <c r="EK479" i="6"/>
  <c r="EM476" i="6"/>
  <c r="EM458" i="6"/>
  <c r="EM512" i="6"/>
  <c r="EM494" i="6"/>
  <c r="EN459" i="6"/>
  <c r="EM440" i="6"/>
  <c r="EN776" i="6"/>
  <c r="EO795" i="6"/>
  <c r="EN758" i="6"/>
  <c r="EN794" i="6"/>
  <c r="EN740" i="6"/>
  <c r="EM617" i="6"/>
  <c r="CO27" i="48" l="1"/>
  <c r="CO48" i="48" s="1"/>
  <c r="EK41" i="6"/>
  <c r="EK18" i="6" s="1"/>
  <c r="EJ146" i="6"/>
  <c r="EO619" i="6"/>
  <c r="CP29" i="48"/>
  <c r="CP62" i="48" s="1"/>
  <c r="EL104" i="6"/>
  <c r="EL75" i="6"/>
  <c r="EJ21" i="6"/>
  <c r="EJ43" i="6"/>
  <c r="EJ20" i="6" s="1"/>
  <c r="EL809" i="6"/>
  <c r="EL791" i="6" s="1"/>
  <c r="CR120" i="48" s="1"/>
  <c r="CR66" i="48" s="1"/>
  <c r="EL798" i="6"/>
  <c r="EL780" i="6" s="1"/>
  <c r="EL69" i="6"/>
  <c r="EL231" i="6"/>
  <c r="EJ26" i="6"/>
  <c r="CP17" i="48" s="1"/>
  <c r="EJ48" i="6"/>
  <c r="EJ25" i="6" s="1"/>
  <c r="EL207" i="6"/>
  <c r="EK142" i="6"/>
  <c r="EJ16" i="6"/>
  <c r="EJ38" i="6"/>
  <c r="EJ15" i="6" s="1"/>
  <c r="CP16" i="48" s="1"/>
  <c r="EL797" i="6"/>
  <c r="EL81" i="6"/>
  <c r="EL217" i="6"/>
  <c r="EL205" i="6"/>
  <c r="EL221" i="6"/>
  <c r="EL192" i="6"/>
  <c r="EL184" i="6"/>
  <c r="EK49" i="6"/>
  <c r="EK39" i="6"/>
  <c r="EK54" i="6"/>
  <c r="EM839" i="6"/>
  <c r="EM840" i="6"/>
  <c r="EM844" i="6"/>
  <c r="EM846" i="6"/>
  <c r="EM841" i="6"/>
  <c r="EM843" i="6"/>
  <c r="EM837" i="6"/>
  <c r="EM842" i="6"/>
  <c r="EM845" i="6"/>
  <c r="EM834" i="6"/>
  <c r="EM838" i="6"/>
  <c r="EM835" i="6"/>
  <c r="EM836" i="6"/>
  <c r="EL68" i="6"/>
  <c r="EK51" i="6"/>
  <c r="EK28" i="6" s="1"/>
  <c r="CQ19" i="48" s="1"/>
  <c r="EK40" i="6"/>
  <c r="EK17" i="6" s="1"/>
  <c r="EK56" i="6"/>
  <c r="EK33" i="6" s="1"/>
  <c r="CQ24" i="48" s="1"/>
  <c r="EK65" i="6"/>
  <c r="EK44" i="6"/>
  <c r="EL203" i="6"/>
  <c r="EL178" i="6"/>
  <c r="EL209" i="6"/>
  <c r="EL165" i="6"/>
  <c r="EL225" i="6"/>
  <c r="EL168" i="6"/>
  <c r="EL213" i="6"/>
  <c r="EL97" i="6"/>
  <c r="EK790" i="6"/>
  <c r="CQ119" i="48" s="1"/>
  <c r="CQ59" i="48" s="1"/>
  <c r="EK806" i="6"/>
  <c r="EK788" i="6" s="1"/>
  <c r="CQ117" i="48" s="1"/>
  <c r="CQ81" i="48" s="1"/>
  <c r="EK50" i="6"/>
  <c r="EK27" i="6" s="1"/>
  <c r="CQ18" i="48" s="1"/>
  <c r="CQ28" i="48" s="1"/>
  <c r="CQ55" i="48" s="1"/>
  <c r="EL182" i="6"/>
  <c r="EL799" i="6"/>
  <c r="EL781" i="6" s="1"/>
  <c r="EL804" i="6"/>
  <c r="EL808" i="6"/>
  <c r="EL833" i="6"/>
  <c r="EM98" i="6"/>
  <c r="EM113" i="6"/>
  <c r="EM126" i="6"/>
  <c r="EM72" i="6"/>
  <c r="EM86" i="6"/>
  <c r="EM100" i="6"/>
  <c r="EM127" i="6"/>
  <c r="EM93" i="6"/>
  <c r="EM95" i="6"/>
  <c r="EM114" i="6"/>
  <c r="EM91" i="6"/>
  <c r="EM68" i="6"/>
  <c r="EM109" i="6"/>
  <c r="EM67" i="6"/>
  <c r="EM96" i="6"/>
  <c r="EM110" i="6"/>
  <c r="EM125" i="6"/>
  <c r="EM73" i="6"/>
  <c r="EM88" i="6"/>
  <c r="EM115" i="6"/>
  <c r="EM128" i="6"/>
  <c r="EM130" i="6"/>
  <c r="EM119" i="6"/>
  <c r="EM123" i="6"/>
  <c r="EM74" i="6"/>
  <c r="EM90" i="6"/>
  <c r="EM116" i="6"/>
  <c r="EM129" i="6"/>
  <c r="EM76" i="6"/>
  <c r="EM89" i="6"/>
  <c r="EM105" i="6"/>
  <c r="EM118" i="6"/>
  <c r="EM104" i="6"/>
  <c r="EM131" i="6"/>
  <c r="EM92" i="6"/>
  <c r="EM106" i="6"/>
  <c r="EM120" i="6"/>
  <c r="EM132" i="6"/>
  <c r="EM107" i="6"/>
  <c r="EM121" i="6"/>
  <c r="EM133" i="6"/>
  <c r="EM82" i="6"/>
  <c r="EM124" i="6"/>
  <c r="EM97" i="6"/>
  <c r="EM111" i="6"/>
  <c r="EM66" i="6"/>
  <c r="EM80" i="6"/>
  <c r="EM94" i="6"/>
  <c r="EM108" i="6"/>
  <c r="EM122" i="6"/>
  <c r="EM134" i="6"/>
  <c r="EM83" i="6"/>
  <c r="EL188" i="6"/>
  <c r="EL117" i="6"/>
  <c r="EL167" i="6"/>
  <c r="EL190" i="6"/>
  <c r="EL195" i="6"/>
  <c r="EK154" i="6"/>
  <c r="EK155" i="6"/>
  <c r="EL179" i="6"/>
  <c r="EL187" i="6"/>
  <c r="CP57" i="48"/>
  <c r="CP53" i="48" s="1"/>
  <c r="CP99" i="48" s="1"/>
  <c r="CP87" i="48" s="1"/>
  <c r="EL792" i="6"/>
  <c r="CR121" i="48" s="1"/>
  <c r="CR73" i="48" s="1"/>
  <c r="EL782" i="6"/>
  <c r="EL785" i="6"/>
  <c r="EL787" i="6"/>
  <c r="EL784" i="6"/>
  <c r="EL789" i="6"/>
  <c r="CR118" i="48" s="1"/>
  <c r="CR52" i="48" s="1"/>
  <c r="EL96" i="6"/>
  <c r="EL85" i="6"/>
  <c r="EK801" i="6"/>
  <c r="EK783" i="6" s="1"/>
  <c r="EK786" i="6"/>
  <c r="EL181" i="6"/>
  <c r="EL196" i="6"/>
  <c r="EL86" i="6"/>
  <c r="EL110" i="6"/>
  <c r="EL67" i="6"/>
  <c r="EJ31" i="6"/>
  <c r="CP22" i="48" s="1"/>
  <c r="CP47" i="48" s="1"/>
  <c r="EJ53" i="6"/>
  <c r="EJ30" i="6" s="1"/>
  <c r="CP21" i="48" s="1"/>
  <c r="CP199" i="48" s="1"/>
  <c r="CP196" i="48" s="1"/>
  <c r="CO13" i="52" s="1"/>
  <c r="CO50" i="48"/>
  <c r="CO46" i="48" s="1"/>
  <c r="CO98" i="48" s="1"/>
  <c r="EL223" i="6"/>
  <c r="EL212" i="6"/>
  <c r="EL407" i="6"/>
  <c r="EL389" i="6" s="1"/>
  <c r="CR134" i="48" s="1"/>
  <c r="CR140" i="48" s="1"/>
  <c r="EL186" i="6"/>
  <c r="EK46" i="6"/>
  <c r="EK23" i="6" s="1"/>
  <c r="EL55" i="6"/>
  <c r="EL32" i="6" s="1"/>
  <c r="CR23" i="48" s="1"/>
  <c r="CR54" i="48" s="1"/>
  <c r="EL70" i="6"/>
  <c r="EL83" i="6"/>
  <c r="EM816" i="6"/>
  <c r="EM814" i="6"/>
  <c r="EM815" i="6"/>
  <c r="EN812" i="6"/>
  <c r="EN59" i="6"/>
  <c r="EM63" i="6"/>
  <c r="EM62" i="6"/>
  <c r="EM61" i="6"/>
  <c r="EM69" i="6" s="1"/>
  <c r="EO14" i="6"/>
  <c r="EN60" i="6"/>
  <c r="EK144" i="6"/>
  <c r="CP61" i="48"/>
  <c r="CP64" i="48" s="1"/>
  <c r="EL120" i="6"/>
  <c r="EL232" i="6"/>
  <c r="EL224" i="6"/>
  <c r="EL211" i="6"/>
  <c r="EL220" i="6"/>
  <c r="EL230" i="6"/>
  <c r="EL84" i="6"/>
  <c r="EL101" i="6"/>
  <c r="EL72" i="6"/>
  <c r="EL115" i="6"/>
  <c r="EL113" i="6"/>
  <c r="EL118" i="6"/>
  <c r="EL80" i="6"/>
  <c r="EL71" i="6"/>
  <c r="EL98" i="6"/>
  <c r="EL112" i="6"/>
  <c r="EL87" i="6"/>
  <c r="EL109" i="6"/>
  <c r="EL103" i="6"/>
  <c r="EL82" i="6"/>
  <c r="EL66" i="6"/>
  <c r="EL114" i="6"/>
  <c r="EL111" i="6"/>
  <c r="EL100" i="6"/>
  <c r="EL22" i="6"/>
  <c r="EL78" i="6"/>
  <c r="EL99" i="6"/>
  <c r="EM112" i="6"/>
  <c r="EL208" i="6"/>
  <c r="EK796" i="6"/>
  <c r="EK778" i="6" s="1"/>
  <c r="EK145" i="6"/>
  <c r="EO625" i="6"/>
  <c r="EO632" i="6"/>
  <c r="EL222" i="6"/>
  <c r="CR135" i="48"/>
  <c r="CR141" i="48" s="1"/>
  <c r="EL214" i="6"/>
  <c r="EK57" i="6"/>
  <c r="EK34" i="6" s="1"/>
  <c r="CQ25" i="48" s="1"/>
  <c r="EK42" i="6"/>
  <c r="EK19" i="6" s="1"/>
  <c r="EK52" i="6"/>
  <c r="EK29" i="6" s="1"/>
  <c r="CQ20" i="48" s="1"/>
  <c r="EL77" i="6"/>
  <c r="EN813" i="6"/>
  <c r="EO777" i="6"/>
  <c r="EL398" i="6"/>
  <c r="EL380" i="6" s="1"/>
  <c r="EN434" i="6"/>
  <c r="EL396" i="6"/>
  <c r="EL378" i="6" s="1"/>
  <c r="EM374" i="6"/>
  <c r="EM392" i="6"/>
  <c r="EN393" i="6"/>
  <c r="EN139" i="6"/>
  <c r="EO140" i="6"/>
  <c r="EN159" i="6"/>
  <c r="EJ141" i="6"/>
  <c r="CP212" i="48" s="1"/>
  <c r="CP188" i="48" s="1"/>
  <c r="EL514" i="6"/>
  <c r="EL228" i="6"/>
  <c r="EO621" i="6"/>
  <c r="EK152" i="6"/>
  <c r="EL226" i="6"/>
  <c r="EL201" i="6"/>
  <c r="EL150" i="6" s="1"/>
  <c r="EN288" i="6"/>
  <c r="EN287" i="6"/>
  <c r="EO284" i="6"/>
  <c r="EN286" i="6"/>
  <c r="EP239" i="6"/>
  <c r="EO285" i="6"/>
  <c r="EK147" i="6"/>
  <c r="EK164" i="6"/>
  <c r="EK143" i="6"/>
  <c r="EN628" i="6"/>
  <c r="CT108" i="48" s="1"/>
  <c r="EO631" i="6"/>
  <c r="EK149" i="6"/>
  <c r="EL199" i="6"/>
  <c r="EL180" i="6"/>
  <c r="EJ151" i="6"/>
  <c r="EL216" i="6"/>
  <c r="EL172" i="6"/>
  <c r="EM192" i="6"/>
  <c r="EM229" i="6"/>
  <c r="EM170" i="6"/>
  <c r="EN617" i="6"/>
  <c r="EL194" i="6"/>
  <c r="EL198" i="6"/>
  <c r="EK153" i="6"/>
  <c r="EM241" i="6"/>
  <c r="EM255" i="6"/>
  <c r="EM256" i="6"/>
  <c r="EM243" i="6"/>
  <c r="EM254" i="6"/>
  <c r="EM253" i="6"/>
  <c r="EM244" i="6"/>
  <c r="EM257" i="6"/>
  <c r="EM258" i="6"/>
  <c r="EM247" i="6"/>
  <c r="EM242" i="6"/>
  <c r="EM251" i="6"/>
  <c r="EM249" i="6"/>
  <c r="EM248" i="6"/>
  <c r="EM250" i="6"/>
  <c r="EM252" i="6"/>
  <c r="EM259" i="6"/>
  <c r="EM246" i="6"/>
  <c r="EM245" i="6"/>
  <c r="EM240" i="6"/>
  <c r="EL169" i="6"/>
  <c r="EL218" i="6"/>
  <c r="EL219" i="6"/>
  <c r="EL204" i="6"/>
  <c r="EL229" i="6"/>
  <c r="EL215" i="6"/>
  <c r="EL177" i="6"/>
  <c r="EL191" i="6"/>
  <c r="EL206" i="6"/>
  <c r="EL171" i="6"/>
  <c r="EL183" i="6"/>
  <c r="EM161" i="6"/>
  <c r="EM162" i="6"/>
  <c r="EN158" i="6"/>
  <c r="EM160" i="6"/>
  <c r="EM212" i="6" s="1"/>
  <c r="EL197" i="6"/>
  <c r="EO238" i="6"/>
  <c r="EP262" i="6"/>
  <c r="EO261" i="6"/>
  <c r="EL233" i="6"/>
  <c r="CO13" i="48"/>
  <c r="CO14" i="48"/>
  <c r="CO8" i="48" s="1"/>
  <c r="CN7" i="52" s="1"/>
  <c r="CN44" i="60" s="1"/>
  <c r="EN476" i="6"/>
  <c r="EN440" i="6"/>
  <c r="EN494" i="6"/>
  <c r="EN458" i="6"/>
  <c r="EN512" i="6"/>
  <c r="EO459" i="6"/>
  <c r="EL489" i="6"/>
  <c r="CR157" i="48" s="1"/>
  <c r="EL506" i="6"/>
  <c r="EL488" i="6" s="1"/>
  <c r="CR156" i="48" s="1"/>
  <c r="EP669" i="6"/>
  <c r="EP650" i="6" s="1"/>
  <c r="CV112" i="48" s="1"/>
  <c r="EM556" i="6"/>
  <c r="EM520" i="6"/>
  <c r="EM519" i="6" s="1"/>
  <c r="EM515" i="6"/>
  <c r="CN79" i="48"/>
  <c r="CN75" i="48" s="1"/>
  <c r="CN14" i="48" s="1"/>
  <c r="CN8" i="48" s="1"/>
  <c r="CM7" i="52" s="1"/>
  <c r="CM44" i="60" s="1"/>
  <c r="EO666" i="6"/>
  <c r="EO647" i="6" s="1"/>
  <c r="CU109" i="48" s="1"/>
  <c r="EO648" i="6"/>
  <c r="CU110" i="48" s="1"/>
  <c r="EM416" i="6"/>
  <c r="EP600" i="6"/>
  <c r="EP612" i="6"/>
  <c r="EP611" i="6"/>
  <c r="EP601" i="6"/>
  <c r="CP129" i="48"/>
  <c r="CP137" i="48"/>
  <c r="EL479" i="6"/>
  <c r="EL496" i="6"/>
  <c r="EL478" i="6" s="1"/>
  <c r="EN13" i="6"/>
  <c r="EO37" i="6"/>
  <c r="EN36" i="6"/>
  <c r="EM426" i="6"/>
  <c r="EM388" i="6"/>
  <c r="CS133" i="48" s="1"/>
  <c r="CS139" i="48" s="1"/>
  <c r="EM379" i="6"/>
  <c r="EM385" i="6"/>
  <c r="EM384" i="6"/>
  <c r="EM383" i="6"/>
  <c r="EP670" i="6"/>
  <c r="EP651" i="6" s="1"/>
  <c r="CV113" i="48" s="1"/>
  <c r="EP661" i="6"/>
  <c r="EP707" i="6"/>
  <c r="EP659" i="6"/>
  <c r="EP640" i="6" s="1"/>
  <c r="EM525" i="6"/>
  <c r="EP613" i="6"/>
  <c r="EP604" i="6"/>
  <c r="EP602" i="6"/>
  <c r="EP678" i="6"/>
  <c r="EM486" i="6"/>
  <c r="EM485" i="6"/>
  <c r="EM450" i="6"/>
  <c r="EM487" i="6"/>
  <c r="EM451" i="6"/>
  <c r="EM444" i="6"/>
  <c r="EM491" i="6"/>
  <c r="CS159" i="48" s="1"/>
  <c r="EM449" i="6"/>
  <c r="EM455" i="6"/>
  <c r="CS153" i="48" s="1"/>
  <c r="CS63" i="48" s="1"/>
  <c r="EM480" i="6"/>
  <c r="EK399" i="6"/>
  <c r="EK381" i="6" s="1"/>
  <c r="EK382" i="6"/>
  <c r="EP656" i="6"/>
  <c r="CN98" i="48"/>
  <c r="EM541" i="6"/>
  <c r="EM540" i="6"/>
  <c r="EM542" i="6"/>
  <c r="EM539" i="6"/>
  <c r="EM543" i="6"/>
  <c r="EM544" i="6"/>
  <c r="EM545" i="6"/>
  <c r="EM546" i="6"/>
  <c r="EM548" i="6"/>
  <c r="EM549" i="6"/>
  <c r="EM550" i="6"/>
  <c r="EM551" i="6"/>
  <c r="EM552" i="6"/>
  <c r="EM553" i="6"/>
  <c r="EM554" i="6"/>
  <c r="EM510" i="6"/>
  <c r="EM492" i="6" s="1"/>
  <c r="CS160" i="48" s="1"/>
  <c r="EM500" i="6"/>
  <c r="EM482" i="6" s="1"/>
  <c r="EO660" i="6"/>
  <c r="EO641" i="6" s="1"/>
  <c r="EO642" i="6"/>
  <c r="AE216" i="48"/>
  <c r="AC18" i="52"/>
  <c r="EO758" i="6"/>
  <c r="EO740" i="6"/>
  <c r="EO794" i="6"/>
  <c r="EO776" i="6"/>
  <c r="EP795" i="6"/>
  <c r="EK443" i="6"/>
  <c r="EK460" i="6"/>
  <c r="EK442" i="6" s="1"/>
  <c r="EP599" i="6"/>
  <c r="EO530" i="6"/>
  <c r="EN533" i="6"/>
  <c r="EN534" i="6"/>
  <c r="EN536" i="6" s="1"/>
  <c r="EN532" i="6"/>
  <c r="EN557" i="6"/>
  <c r="EN575" i="6"/>
  <c r="EN576" i="6"/>
  <c r="EN558" i="6"/>
  <c r="EN577" i="6"/>
  <c r="EN559" i="6"/>
  <c r="EN578" i="6"/>
  <c r="EN560" i="6"/>
  <c r="EN561" i="6"/>
  <c r="EN579" i="6"/>
  <c r="EN562" i="6"/>
  <c r="EN580" i="6"/>
  <c r="EN563" i="6"/>
  <c r="EN581" i="6"/>
  <c r="EN564" i="6"/>
  <c r="EN582" i="6"/>
  <c r="EN566" i="6"/>
  <c r="EN584" i="6"/>
  <c r="EN585" i="6"/>
  <c r="EN567" i="6"/>
  <c r="EN586" i="6"/>
  <c r="EN568" i="6"/>
  <c r="EN528" i="6" s="1"/>
  <c r="EN587" i="6"/>
  <c r="EN569" i="6"/>
  <c r="EN570" i="6"/>
  <c r="EN588" i="6"/>
  <c r="EN589" i="6"/>
  <c r="EN571" i="6"/>
  <c r="EN572" i="6"/>
  <c r="EN590" i="6"/>
  <c r="EL464" i="6"/>
  <c r="EL446" i="6" s="1"/>
  <c r="EL471" i="6"/>
  <c r="EL538" i="6"/>
  <c r="EL466" i="6"/>
  <c r="EL461" i="6"/>
  <c r="EK387" i="6"/>
  <c r="EK404" i="6"/>
  <c r="EK386" i="6" s="1"/>
  <c r="EO629" i="6"/>
  <c r="EO609" i="6"/>
  <c r="EK448" i="6"/>
  <c r="EK465" i="6"/>
  <c r="EK447" i="6" s="1"/>
  <c r="ES635" i="6"/>
  <c r="ER673" i="6"/>
  <c r="EL405" i="6"/>
  <c r="EL395" i="6"/>
  <c r="EQ708" i="6"/>
  <c r="EQ679" i="6"/>
  <c r="EQ681" i="6"/>
  <c r="EQ680" i="6"/>
  <c r="EQ709" i="6"/>
  <c r="EQ710" i="6"/>
  <c r="EQ683" i="6"/>
  <c r="EQ684" i="6"/>
  <c r="EQ712" i="6"/>
  <c r="EQ685" i="6"/>
  <c r="EQ713" i="6"/>
  <c r="EQ686" i="6"/>
  <c r="EQ714" i="6"/>
  <c r="EQ715" i="6"/>
  <c r="EQ687" i="6"/>
  <c r="EQ688" i="6"/>
  <c r="EQ716" i="6"/>
  <c r="EQ689" i="6"/>
  <c r="EQ717" i="6"/>
  <c r="EQ718" i="6"/>
  <c r="EQ690" i="6"/>
  <c r="EQ691" i="6"/>
  <c r="EQ719" i="6"/>
  <c r="EQ692" i="6"/>
  <c r="EQ720" i="6"/>
  <c r="EQ721" i="6"/>
  <c r="EQ693" i="6"/>
  <c r="EQ694" i="6"/>
  <c r="EQ722" i="6"/>
  <c r="EQ695" i="6"/>
  <c r="EQ723" i="6"/>
  <c r="EQ724" i="6"/>
  <c r="EQ696" i="6"/>
  <c r="EQ725" i="6"/>
  <c r="EQ697" i="6"/>
  <c r="EQ726" i="6"/>
  <c r="EQ698" i="6"/>
  <c r="EQ727" i="6"/>
  <c r="EQ699" i="6"/>
  <c r="EQ728" i="6"/>
  <c r="EQ700" i="6"/>
  <c r="EQ729" i="6"/>
  <c r="EQ701" i="6"/>
  <c r="EQ730" i="6"/>
  <c r="EQ702" i="6"/>
  <c r="EQ731" i="6"/>
  <c r="EQ703" i="6"/>
  <c r="EQ732" i="6"/>
  <c r="EQ704" i="6"/>
  <c r="EQ705" i="6"/>
  <c r="EQ733" i="6"/>
  <c r="EQ734" i="6"/>
  <c r="EP663" i="6"/>
  <c r="EP644" i="6" s="1"/>
  <c r="EO531" i="6"/>
  <c r="EP441" i="6"/>
  <c r="EK377" i="6"/>
  <c r="EK394" i="6"/>
  <c r="EK376" i="6" s="1"/>
  <c r="EO618" i="6"/>
  <c r="EO598" i="6"/>
  <c r="EQ675" i="6"/>
  <c r="EQ674" i="6"/>
  <c r="EQ676" i="6"/>
  <c r="ER672" i="6"/>
  <c r="EP643" i="6"/>
  <c r="EP645" i="6"/>
  <c r="EP608" i="6"/>
  <c r="EP606" i="6"/>
  <c r="EP625" i="6" s="1"/>
  <c r="EM518" i="6"/>
  <c r="EM517" i="6"/>
  <c r="EM526" i="6"/>
  <c r="EK453" i="6"/>
  <c r="CQ151" i="48" s="1"/>
  <c r="CQ49" i="48" s="1"/>
  <c r="EK470" i="6"/>
  <c r="EK452" i="6" s="1"/>
  <c r="CQ150" i="48" s="1"/>
  <c r="CQ78" i="48" s="1"/>
  <c r="EP665" i="6"/>
  <c r="EP646" i="6" s="1"/>
  <c r="EP667" i="6"/>
  <c r="EO603" i="6"/>
  <c r="EO623" i="6"/>
  <c r="EM499" i="6"/>
  <c r="EM481" i="6" s="1"/>
  <c r="EM508" i="6"/>
  <c r="EM490" i="6" s="1"/>
  <c r="CS158" i="48" s="1"/>
  <c r="EM507" i="6"/>
  <c r="EM502" i="6"/>
  <c r="EM574" i="6"/>
  <c r="EM497" i="6"/>
  <c r="EL400" i="6"/>
  <c r="EP610" i="6"/>
  <c r="EL419" i="6"/>
  <c r="EL524" i="6"/>
  <c r="CR148" i="48" s="1"/>
  <c r="CQ17" i="52" s="1"/>
  <c r="EO630" i="6"/>
  <c r="EN622" i="6"/>
  <c r="EP658" i="6"/>
  <c r="EP639" i="6" s="1"/>
  <c r="EP668" i="6"/>
  <c r="EP649" i="6" s="1"/>
  <c r="CV111" i="48" s="1"/>
  <c r="EP375" i="6"/>
  <c r="EO411" i="6"/>
  <c r="EQ634" i="6"/>
  <c r="ER654" i="6"/>
  <c r="EQ615" i="6"/>
  <c r="EQ653" i="6"/>
  <c r="EQ596" i="6"/>
  <c r="EL484" i="6"/>
  <c r="EL501" i="6"/>
  <c r="EL483" i="6" s="1"/>
  <c r="EO410" i="6"/>
  <c r="EN413" i="6"/>
  <c r="EN416" i="6" s="1"/>
  <c r="EN414" i="6"/>
  <c r="EN412" i="6"/>
  <c r="EN422" i="6"/>
  <c r="Y18" i="58"/>
  <c r="AA228" i="59"/>
  <c r="EP657" i="6"/>
  <c r="EP638" i="6" s="1"/>
  <c r="EO637" i="6"/>
  <c r="EO655" i="6"/>
  <c r="EO636" i="6" s="1"/>
  <c r="EL472" i="6"/>
  <c r="EL454" i="6" s="1"/>
  <c r="CR152" i="48" s="1"/>
  <c r="CR56" i="48" s="1"/>
  <c r="EL463" i="6"/>
  <c r="EL445" i="6" s="1"/>
  <c r="CP138" i="48"/>
  <c r="EP631" i="6" l="1"/>
  <c r="CQ30" i="48"/>
  <c r="CQ69" i="48" s="1"/>
  <c r="EK141" i="6"/>
  <c r="CQ212" i="48" s="1"/>
  <c r="CQ188" i="48" s="1"/>
  <c r="EL155" i="6"/>
  <c r="CQ29" i="48"/>
  <c r="CQ62" i="48" s="1"/>
  <c r="EL46" i="6"/>
  <c r="EL23" i="6" s="1"/>
  <c r="EM797" i="6"/>
  <c r="EO622" i="6"/>
  <c r="EP621" i="6"/>
  <c r="EN122" i="6"/>
  <c r="EN134" i="6"/>
  <c r="EN92" i="6"/>
  <c r="EN116" i="6"/>
  <c r="EN119" i="6"/>
  <c r="EN105" i="6"/>
  <c r="EN123" i="6"/>
  <c r="EN73" i="6"/>
  <c r="EN131" i="6"/>
  <c r="EN121" i="6"/>
  <c r="EN107" i="6"/>
  <c r="EN124" i="6"/>
  <c r="EN89" i="6"/>
  <c r="EN106" i="6"/>
  <c r="EN125" i="6"/>
  <c r="EN128" i="6"/>
  <c r="EN94" i="6"/>
  <c r="EN130" i="6"/>
  <c r="EN120" i="6"/>
  <c r="EN90" i="6"/>
  <c r="EN108" i="6"/>
  <c r="EN126" i="6"/>
  <c r="EN91" i="6"/>
  <c r="EN127" i="6"/>
  <c r="EN93" i="6"/>
  <c r="EN129" i="6"/>
  <c r="EN95" i="6"/>
  <c r="EN132" i="6"/>
  <c r="EN133" i="6"/>
  <c r="EK21" i="6"/>
  <c r="EK43" i="6"/>
  <c r="EK20" i="6" s="1"/>
  <c r="EM798" i="6"/>
  <c r="EM780" i="6" s="1"/>
  <c r="EM809" i="6"/>
  <c r="EM791" i="6" s="1"/>
  <c r="CS120" i="48" s="1"/>
  <c r="CS66" i="48" s="1"/>
  <c r="EL164" i="6"/>
  <c r="EM194" i="6"/>
  <c r="EM204" i="6"/>
  <c r="CP76" i="48"/>
  <c r="EN834" i="6"/>
  <c r="EN846" i="6"/>
  <c r="EN835" i="6"/>
  <c r="EN839" i="6"/>
  <c r="EN843" i="6"/>
  <c r="EN836" i="6"/>
  <c r="EN845" i="6"/>
  <c r="EN837" i="6"/>
  <c r="EN838" i="6"/>
  <c r="EN840" i="6"/>
  <c r="EN841" i="6"/>
  <c r="EN844" i="6"/>
  <c r="EN842" i="6"/>
  <c r="EL41" i="6"/>
  <c r="EL18" i="6" s="1"/>
  <c r="EM182" i="6"/>
  <c r="EM188" i="6"/>
  <c r="EM231" i="6"/>
  <c r="EM206" i="6"/>
  <c r="EM209" i="6"/>
  <c r="EL52" i="6"/>
  <c r="EL29" i="6" s="1"/>
  <c r="CR20" i="48" s="1"/>
  <c r="EL57" i="6"/>
  <c r="EL34" i="6" s="1"/>
  <c r="CR25" i="48" s="1"/>
  <c r="CR68" i="48" s="1"/>
  <c r="EL42" i="6"/>
  <c r="EL19" i="6" s="1"/>
  <c r="CP26" i="48"/>
  <c r="CP77" i="48" s="1"/>
  <c r="EM217" i="6"/>
  <c r="EM171" i="6"/>
  <c r="EL51" i="6"/>
  <c r="EL28" i="6" s="1"/>
  <c r="CR19" i="48" s="1"/>
  <c r="EL56" i="6"/>
  <c r="EL33" i="6" s="1"/>
  <c r="CR24" i="48" s="1"/>
  <c r="CR61" i="48" s="1"/>
  <c r="EL40" i="6"/>
  <c r="EL17" i="6" s="1"/>
  <c r="EL65" i="6"/>
  <c r="EL44" i="6"/>
  <c r="EM55" i="6"/>
  <c r="EM32" i="6" s="1"/>
  <c r="CS23" i="48" s="1"/>
  <c r="CS54" i="48" s="1"/>
  <c r="EM102" i="6"/>
  <c r="EM47" i="6" s="1"/>
  <c r="EM24" i="6" s="1"/>
  <c r="EM70" i="6"/>
  <c r="EM85" i="6"/>
  <c r="EM779" i="6"/>
  <c r="EM789" i="6"/>
  <c r="CS118" i="48" s="1"/>
  <c r="CS52" i="48" s="1"/>
  <c r="EM785" i="6"/>
  <c r="EM792" i="6"/>
  <c r="CS121" i="48" s="1"/>
  <c r="CS73" i="48" s="1"/>
  <c r="EM782" i="6"/>
  <c r="EM787" i="6"/>
  <c r="EM784" i="6"/>
  <c r="EO628" i="6"/>
  <c r="CU108" i="48" s="1"/>
  <c r="EL149" i="6"/>
  <c r="EM168" i="6"/>
  <c r="EM226" i="6"/>
  <c r="EN63" i="6"/>
  <c r="EO59" i="6"/>
  <c r="EN62" i="6"/>
  <c r="EN61" i="6"/>
  <c r="EN113" i="6" s="1"/>
  <c r="EM71" i="6"/>
  <c r="EM56" i="6" s="1"/>
  <c r="EM33" i="6" s="1"/>
  <c r="CS24" i="48" s="1"/>
  <c r="EK31" i="6"/>
  <c r="CQ22" i="48" s="1"/>
  <c r="EK53" i="6"/>
  <c r="EK30" i="6" s="1"/>
  <c r="CQ21" i="48" s="1"/>
  <c r="CQ199" i="48" s="1"/>
  <c r="CQ196" i="48" s="1"/>
  <c r="CP13" i="52" s="1"/>
  <c r="EK151" i="6"/>
  <c r="EM201" i="6"/>
  <c r="EM150" i="6" s="1"/>
  <c r="EL779" i="6"/>
  <c r="EL796" i="6"/>
  <c r="EL778" i="6" s="1"/>
  <c r="EL152" i="6"/>
  <c r="EM222" i="6"/>
  <c r="EM199" i="6"/>
  <c r="EL49" i="6"/>
  <c r="EL39" i="6"/>
  <c r="EL54" i="6"/>
  <c r="EO60" i="6"/>
  <c r="EP14" i="6"/>
  <c r="EK16" i="6"/>
  <c r="EK38" i="6"/>
  <c r="EK15" i="6" s="1"/>
  <c r="CQ16" i="48" s="1"/>
  <c r="CQ26" i="48" s="1"/>
  <c r="CQ77" i="48" s="1"/>
  <c r="EM208" i="6"/>
  <c r="EM180" i="6"/>
  <c r="EM187" i="6"/>
  <c r="EP777" i="6"/>
  <c r="EO813" i="6"/>
  <c r="EM75" i="6"/>
  <c r="EM22" i="6"/>
  <c r="EM87" i="6"/>
  <c r="EM99" i="6"/>
  <c r="EM41" i="6" s="1"/>
  <c r="EM18" i="6" s="1"/>
  <c r="EM103" i="6"/>
  <c r="EM49" i="6" s="1"/>
  <c r="EM117" i="6"/>
  <c r="EM81" i="6"/>
  <c r="EM79" i="6"/>
  <c r="EM77" i="6"/>
  <c r="EL806" i="6"/>
  <c r="EL788" i="6" s="1"/>
  <c r="CR117" i="48" s="1"/>
  <c r="CR81" i="48" s="1"/>
  <c r="EL790" i="6"/>
  <c r="CR119" i="48" s="1"/>
  <c r="CR59" i="48" s="1"/>
  <c r="EM808" i="6"/>
  <c r="EM804" i="6"/>
  <c r="EM799" i="6"/>
  <c r="EM781" i="6" s="1"/>
  <c r="EM833" i="6"/>
  <c r="EK48" i="6"/>
  <c r="EK25" i="6" s="1"/>
  <c r="EK26" i="6"/>
  <c r="CQ17" i="48" s="1"/>
  <c r="EL142" i="6"/>
  <c r="EM173" i="6"/>
  <c r="EM175" i="6"/>
  <c r="EN814" i="6"/>
  <c r="EO812" i="6"/>
  <c r="EN816" i="6"/>
  <c r="EN815" i="6"/>
  <c r="EM101" i="6"/>
  <c r="EM84" i="6"/>
  <c r="EM78" i="6"/>
  <c r="EL786" i="6"/>
  <c r="EL801" i="6"/>
  <c r="EL783" i="6" s="1"/>
  <c r="CP27" i="48"/>
  <c r="CP48" i="48" s="1"/>
  <c r="CP50" i="48" s="1"/>
  <c r="CP46" i="48" s="1"/>
  <c r="CP98" i="48" s="1"/>
  <c r="EL50" i="6"/>
  <c r="EL27" i="6" s="1"/>
  <c r="CR18" i="48" s="1"/>
  <c r="CR28" i="48" s="1"/>
  <c r="CR55" i="48" s="1"/>
  <c r="CR57" i="48" s="1"/>
  <c r="CR53" i="48" s="1"/>
  <c r="CR99" i="48" s="1"/>
  <c r="CR87" i="48" s="1"/>
  <c r="EN374" i="6"/>
  <c r="EO393" i="6"/>
  <c r="EN392" i="6"/>
  <c r="EN424" i="6"/>
  <c r="EO434" i="6"/>
  <c r="EP238" i="6"/>
  <c r="EP261" i="6"/>
  <c r="EQ262" i="6"/>
  <c r="EM195" i="6"/>
  <c r="EM227" i="6"/>
  <c r="EM176" i="6"/>
  <c r="EM213" i="6"/>
  <c r="EL147" i="6"/>
  <c r="EL146" i="6" s="1"/>
  <c r="EL153" i="6"/>
  <c r="EL144" i="6"/>
  <c r="EN427" i="6"/>
  <c r="EM219" i="6"/>
  <c r="EM205" i="6"/>
  <c r="EM215" i="6"/>
  <c r="EM223" i="6"/>
  <c r="EM177" i="6"/>
  <c r="EL145" i="6"/>
  <c r="EL154" i="6"/>
  <c r="EM211" i="6"/>
  <c r="EM167" i="6"/>
  <c r="EP627" i="6"/>
  <c r="EM193" i="6"/>
  <c r="EM228" i="6"/>
  <c r="EM191" i="6"/>
  <c r="EM186" i="6"/>
  <c r="EM225" i="6"/>
  <c r="EN160" i="6"/>
  <c r="EN230" i="6" s="1"/>
  <c r="EO158" i="6"/>
  <c r="EN161" i="6"/>
  <c r="EN162" i="6"/>
  <c r="EN194" i="6"/>
  <c r="EN206" i="6"/>
  <c r="EN219" i="6"/>
  <c r="EN195" i="6"/>
  <c r="EN221" i="6"/>
  <c r="EN232" i="6"/>
  <c r="EN226" i="6"/>
  <c r="EN184" i="6"/>
  <c r="EN173" i="6"/>
  <c r="EN186" i="6"/>
  <c r="EN198" i="6"/>
  <c r="EN210" i="6"/>
  <c r="EN167" i="6"/>
  <c r="EN177" i="6"/>
  <c r="EN189" i="6"/>
  <c r="EN166" i="6"/>
  <c r="EN190" i="6"/>
  <c r="EM184" i="6"/>
  <c r="EM181" i="6"/>
  <c r="EM216" i="6"/>
  <c r="EM178" i="6"/>
  <c r="EM210" i="6"/>
  <c r="EM214" i="6"/>
  <c r="EK146" i="6"/>
  <c r="EO139" i="6"/>
  <c r="EO159" i="6"/>
  <c r="EP140" i="6"/>
  <c r="EN431" i="6"/>
  <c r="EM197" i="6"/>
  <c r="EM169" i="6"/>
  <c r="EM203" i="6"/>
  <c r="EM166" i="6"/>
  <c r="EM185" i="6"/>
  <c r="EM200" i="6"/>
  <c r="EP284" i="6"/>
  <c r="EO287" i="6"/>
  <c r="EO286" i="6"/>
  <c r="EO288" i="6"/>
  <c r="EL143" i="6"/>
  <c r="EM230" i="6"/>
  <c r="EM198" i="6"/>
  <c r="EM190" i="6"/>
  <c r="EM174" i="6"/>
  <c r="EM233" i="6"/>
  <c r="EM189" i="6"/>
  <c r="EP285" i="6"/>
  <c r="EQ239" i="6"/>
  <c r="EN433" i="6"/>
  <c r="EN398" i="6" s="1"/>
  <c r="EN380" i="6" s="1"/>
  <c r="EM218" i="6"/>
  <c r="EM172" i="6"/>
  <c r="EM179" i="6"/>
  <c r="EM220" i="6"/>
  <c r="EM196" i="6"/>
  <c r="EM224" i="6"/>
  <c r="EN244" i="6"/>
  <c r="EN245" i="6"/>
  <c r="EN250" i="6"/>
  <c r="EN242" i="6"/>
  <c r="EN240" i="6"/>
  <c r="EN255" i="6"/>
  <c r="EN252" i="6"/>
  <c r="EN246" i="6"/>
  <c r="EN257" i="6"/>
  <c r="EN254" i="6"/>
  <c r="EN248" i="6"/>
  <c r="EN247" i="6"/>
  <c r="EN259" i="6"/>
  <c r="EN243" i="6"/>
  <c r="EN241" i="6"/>
  <c r="EN249" i="6"/>
  <c r="EN253" i="6"/>
  <c r="EN251" i="6"/>
  <c r="EN256" i="6"/>
  <c r="EN258" i="6"/>
  <c r="EN432" i="6"/>
  <c r="EN430" i="6"/>
  <c r="EN423" i="6"/>
  <c r="EN421" i="6"/>
  <c r="EM207" i="6"/>
  <c r="EM183" i="6"/>
  <c r="EM165" i="6"/>
  <c r="EM221" i="6"/>
  <c r="EM232" i="6"/>
  <c r="CN13" i="48"/>
  <c r="EN429" i="6"/>
  <c r="Z18" i="58"/>
  <c r="AB228" i="59"/>
  <c r="EQ375" i="6"/>
  <c r="EP411" i="6"/>
  <c r="ER679" i="6"/>
  <c r="ER708" i="6"/>
  <c r="ER681" i="6"/>
  <c r="ER680" i="6"/>
  <c r="ER709" i="6"/>
  <c r="ER710" i="6"/>
  <c r="ER683" i="6"/>
  <c r="ER684" i="6"/>
  <c r="ER712" i="6"/>
  <c r="ER685" i="6"/>
  <c r="ER713" i="6"/>
  <c r="ER686" i="6"/>
  <c r="ER714" i="6"/>
  <c r="ER687" i="6"/>
  <c r="ER715" i="6"/>
  <c r="ER688" i="6"/>
  <c r="ER716" i="6"/>
  <c r="ER717" i="6"/>
  <c r="ER689" i="6"/>
  <c r="ER718" i="6"/>
  <c r="ER690" i="6"/>
  <c r="ER719" i="6"/>
  <c r="ER691" i="6"/>
  <c r="ER692" i="6"/>
  <c r="ER720" i="6"/>
  <c r="ER693" i="6"/>
  <c r="ER721" i="6"/>
  <c r="ER694" i="6"/>
  <c r="ER722" i="6"/>
  <c r="ER695" i="6"/>
  <c r="ER723" i="6"/>
  <c r="ER696" i="6"/>
  <c r="ER724" i="6"/>
  <c r="ER697" i="6"/>
  <c r="ER725" i="6"/>
  <c r="ER698" i="6"/>
  <c r="ER726" i="6"/>
  <c r="ER727" i="6"/>
  <c r="ER699" i="6"/>
  <c r="ER728" i="6"/>
  <c r="ER700" i="6"/>
  <c r="ER729" i="6"/>
  <c r="ER701" i="6"/>
  <c r="ER702" i="6"/>
  <c r="ER730" i="6"/>
  <c r="ER703" i="6"/>
  <c r="ER731" i="6"/>
  <c r="ER704" i="6"/>
  <c r="ER732" i="6"/>
  <c r="ER705" i="6"/>
  <c r="ER733" i="6"/>
  <c r="ER734" i="6"/>
  <c r="EP530" i="6"/>
  <c r="EO534" i="6"/>
  <c r="EO536" i="6" s="1"/>
  <c r="EO533" i="6"/>
  <c r="EO532" i="6"/>
  <c r="EQ608" i="6"/>
  <c r="EQ668" i="6"/>
  <c r="EQ649" i="6" s="1"/>
  <c r="CW111" i="48" s="1"/>
  <c r="EQ658" i="6"/>
  <c r="EQ639" i="6" s="1"/>
  <c r="EN508" i="6"/>
  <c r="EN490" i="6" s="1"/>
  <c r="CT158" i="48" s="1"/>
  <c r="EN499" i="6"/>
  <c r="EN481" i="6" s="1"/>
  <c r="EP618" i="6"/>
  <c r="EP598" i="6"/>
  <c r="EN426" i="6"/>
  <c r="EN385" i="6"/>
  <c r="EN384" i="6"/>
  <c r="EN383" i="6"/>
  <c r="EN388" i="6"/>
  <c r="CT133" i="48" s="1"/>
  <c r="CT139" i="48" s="1"/>
  <c r="EN379" i="6"/>
  <c r="EQ669" i="6"/>
  <c r="EQ650" i="6" s="1"/>
  <c r="CW112" i="48" s="1"/>
  <c r="EN518" i="6"/>
  <c r="EN526" i="6"/>
  <c r="EN517" i="6"/>
  <c r="EP794" i="6"/>
  <c r="EP776" i="6"/>
  <c r="EQ795" i="6"/>
  <c r="EP758" i="6"/>
  <c r="EP740" i="6"/>
  <c r="CN86" i="48"/>
  <c r="EP603" i="6"/>
  <c r="EP623" i="6"/>
  <c r="ER634" i="6"/>
  <c r="ER596" i="6"/>
  <c r="ES654" i="6"/>
  <c r="ER653" i="6"/>
  <c r="ER615" i="6"/>
  <c r="EN425" i="6"/>
  <c r="EL399" i="6"/>
  <c r="EL381" i="6" s="1"/>
  <c r="EL382" i="6"/>
  <c r="EQ643" i="6"/>
  <c r="EQ645" i="6"/>
  <c r="EQ657" i="6"/>
  <c r="EQ638" i="6" s="1"/>
  <c r="EP637" i="6"/>
  <c r="EP655" i="6"/>
  <c r="EP636" i="6" s="1"/>
  <c r="EP632" i="6"/>
  <c r="EP642" i="6"/>
  <c r="EP660" i="6"/>
  <c r="EP641" i="6" s="1"/>
  <c r="EP620" i="6"/>
  <c r="EP609" i="6"/>
  <c r="EP629" i="6"/>
  <c r="EM496" i="6"/>
  <c r="EM478" i="6" s="1"/>
  <c r="EM479" i="6"/>
  <c r="EQ600" i="6"/>
  <c r="EQ612" i="6"/>
  <c r="EQ611" i="6"/>
  <c r="EQ601" i="6"/>
  <c r="EM471" i="6"/>
  <c r="EM538" i="6"/>
  <c r="EM466" i="6"/>
  <c r="EM461" i="6"/>
  <c r="EP37" i="6"/>
  <c r="EO13" i="6"/>
  <c r="EO36" i="6"/>
  <c r="EP630" i="6"/>
  <c r="CO86" i="48"/>
  <c r="EN420" i="6"/>
  <c r="EQ613" i="6"/>
  <c r="EQ678" i="6"/>
  <c r="EQ602" i="6"/>
  <c r="EQ604" i="6"/>
  <c r="EN502" i="6"/>
  <c r="EN497" i="6"/>
  <c r="EN507" i="6"/>
  <c r="EN574" i="6"/>
  <c r="EP459" i="6"/>
  <c r="EO494" i="6"/>
  <c r="EO512" i="6"/>
  <c r="EO440" i="6"/>
  <c r="EO458" i="6"/>
  <c r="EO476" i="6"/>
  <c r="EM484" i="6"/>
  <c r="EM501" i="6"/>
  <c r="EM483" i="6" s="1"/>
  <c r="EO617" i="6"/>
  <c r="EQ670" i="6"/>
  <c r="EQ651" i="6" s="1"/>
  <c r="CW113" i="48" s="1"/>
  <c r="EQ661" i="6"/>
  <c r="EQ707" i="6"/>
  <c r="EQ659" i="6"/>
  <c r="EQ640" i="6" s="1"/>
  <c r="EL460" i="6"/>
  <c r="EL442" i="6" s="1"/>
  <c r="EL443" i="6"/>
  <c r="EN515" i="6"/>
  <c r="EN520" i="6"/>
  <c r="EN519" i="6" s="1"/>
  <c r="EN525" i="6"/>
  <c r="EN556" i="6"/>
  <c r="EP619" i="6"/>
  <c r="EM506" i="6"/>
  <c r="EM488" i="6" s="1"/>
  <c r="CS156" i="48" s="1"/>
  <c r="EM489" i="6"/>
  <c r="CS157" i="48" s="1"/>
  <c r="EQ656" i="6"/>
  <c r="EL377" i="6"/>
  <c r="EL394" i="6"/>
  <c r="EL376" i="6" s="1"/>
  <c r="CR131" i="48" s="1"/>
  <c r="EL448" i="6"/>
  <c r="EL465" i="6"/>
  <c r="EL447" i="6" s="1"/>
  <c r="EQ599" i="6"/>
  <c r="EQ663" i="6"/>
  <c r="EQ644" i="6" s="1"/>
  <c r="EL387" i="6"/>
  <c r="CR132" i="48" s="1"/>
  <c r="CR138" i="48" s="1"/>
  <c r="EL404" i="6"/>
  <c r="EL386" i="6" s="1"/>
  <c r="EN408" i="6"/>
  <c r="EN390" i="6" s="1"/>
  <c r="CT135" i="48" s="1"/>
  <c r="CT141" i="48" s="1"/>
  <c r="EQ606" i="6"/>
  <c r="ES672" i="6"/>
  <c r="ER674" i="6"/>
  <c r="ER676" i="6"/>
  <c r="ER675" i="6"/>
  <c r="EL453" i="6"/>
  <c r="CR151" i="48" s="1"/>
  <c r="CR49" i="48" s="1"/>
  <c r="EL470" i="6"/>
  <c r="EL452" i="6" s="1"/>
  <c r="CR150" i="48" s="1"/>
  <c r="CR78" i="48" s="1"/>
  <c r="EN487" i="6"/>
  <c r="EN491" i="6"/>
  <c r="EN450" i="6"/>
  <c r="EN485" i="6"/>
  <c r="EN449" i="6"/>
  <c r="EN480" i="6"/>
  <c r="EN444" i="6"/>
  <c r="EN451" i="6"/>
  <c r="EN455" i="6"/>
  <c r="EN486" i="6"/>
  <c r="EM474" i="6"/>
  <c r="EM456" i="6" s="1"/>
  <c r="CS154" i="48" s="1"/>
  <c r="CS70" i="48" s="1"/>
  <c r="EM464" i="6"/>
  <c r="EM446" i="6" s="1"/>
  <c r="EQ667" i="6"/>
  <c r="ET635" i="6"/>
  <c r="ES673" i="6"/>
  <c r="EN500" i="6"/>
  <c r="EN482" i="6" s="1"/>
  <c r="EN510" i="6"/>
  <c r="EN492" i="6" s="1"/>
  <c r="CT160" i="48" s="1"/>
  <c r="EN541" i="6"/>
  <c r="EN542" i="6"/>
  <c r="EN540" i="6"/>
  <c r="EN539" i="6"/>
  <c r="EN543" i="6"/>
  <c r="EN544" i="6"/>
  <c r="EN545" i="6"/>
  <c r="EN546" i="6"/>
  <c r="EN548" i="6"/>
  <c r="EN549" i="6"/>
  <c r="EN550" i="6"/>
  <c r="EN474" i="6" s="1"/>
  <c r="EN456" i="6" s="1"/>
  <c r="CT154" i="48" s="1"/>
  <c r="CT70" i="48" s="1"/>
  <c r="EN551" i="6"/>
  <c r="EN552" i="6"/>
  <c r="EN553" i="6"/>
  <c r="EN554" i="6"/>
  <c r="EQ665" i="6"/>
  <c r="EQ646" i="6" s="1"/>
  <c r="EM463" i="6"/>
  <c r="EM445" i="6" s="1"/>
  <c r="EM472" i="6"/>
  <c r="EM454" i="6" s="1"/>
  <c r="CS152" i="48" s="1"/>
  <c r="CS56" i="48" s="1"/>
  <c r="EM524" i="6"/>
  <c r="CS148" i="48" s="1"/>
  <c r="CR17" i="52" s="1"/>
  <c r="EM430" i="6"/>
  <c r="EM431" i="6"/>
  <c r="EM422" i="6"/>
  <c r="EM432" i="6"/>
  <c r="EM420" i="6"/>
  <c r="EM421" i="6"/>
  <c r="EM424" i="6"/>
  <c r="EM423" i="6"/>
  <c r="EM427" i="6"/>
  <c r="EM425" i="6"/>
  <c r="EM428" i="6"/>
  <c r="EM429" i="6"/>
  <c r="EM433" i="6"/>
  <c r="EN428" i="6"/>
  <c r="EO413" i="6"/>
  <c r="EO416" i="6" s="1"/>
  <c r="EP410" i="6"/>
  <c r="EP434" i="6" s="1"/>
  <c r="EO412" i="6"/>
  <c r="EO414" i="6"/>
  <c r="EP648" i="6"/>
  <c r="CV110" i="48" s="1"/>
  <c r="EP666" i="6"/>
  <c r="EP647" i="6" s="1"/>
  <c r="CV109" i="48" s="1"/>
  <c r="EQ441" i="6"/>
  <c r="EP531" i="6"/>
  <c r="EQ610" i="6"/>
  <c r="EO557" i="6"/>
  <c r="EO576" i="6"/>
  <c r="EO558" i="6"/>
  <c r="EO575" i="6"/>
  <c r="EO577" i="6"/>
  <c r="EO559" i="6"/>
  <c r="EO578" i="6"/>
  <c r="EO560" i="6"/>
  <c r="EO579" i="6"/>
  <c r="EO561" i="6"/>
  <c r="EO562" i="6"/>
  <c r="EO580" i="6"/>
  <c r="EO563" i="6"/>
  <c r="EO581" i="6"/>
  <c r="EO582" i="6"/>
  <c r="EO564" i="6"/>
  <c r="EO566" i="6"/>
  <c r="EO584" i="6"/>
  <c r="EO585" i="6"/>
  <c r="EO567" i="6"/>
  <c r="EO586" i="6"/>
  <c r="EO510" i="6" s="1"/>
  <c r="EO568" i="6"/>
  <c r="EO528" i="6" s="1"/>
  <c r="EO569" i="6"/>
  <c r="EO587" i="6"/>
  <c r="EO588" i="6"/>
  <c r="EO570" i="6"/>
  <c r="EO589" i="6"/>
  <c r="EO571" i="6"/>
  <c r="EO590" i="6"/>
  <c r="EO572" i="6"/>
  <c r="AD18" i="52"/>
  <c r="AF216" i="48"/>
  <c r="EM514" i="6"/>
  <c r="EQ631" i="6" l="1"/>
  <c r="CR29" i="48"/>
  <c r="CR62" i="48" s="1"/>
  <c r="EM50" i="6"/>
  <c r="EM27" i="6" s="1"/>
  <c r="CS18" i="48" s="1"/>
  <c r="CS28" i="48" s="1"/>
  <c r="CS55" i="48" s="1"/>
  <c r="CS57" i="48" s="1"/>
  <c r="EM153" i="6"/>
  <c r="EM51" i="6"/>
  <c r="EM28" i="6" s="1"/>
  <c r="CS19" i="48" s="1"/>
  <c r="CS29" i="48" s="1"/>
  <c r="CS62" i="48" s="1"/>
  <c r="EM46" i="6"/>
  <c r="EM23" i="6" s="1"/>
  <c r="EN514" i="6"/>
  <c r="EM44" i="6"/>
  <c r="CP79" i="48"/>
  <c r="CP75" i="48" s="1"/>
  <c r="CP14" i="48" s="1"/>
  <c r="CP8" i="48" s="1"/>
  <c r="CO7" i="52" s="1"/>
  <c r="CO44" i="60" s="1"/>
  <c r="EM26" i="6"/>
  <c r="CS17" i="48" s="1"/>
  <c r="EM786" i="6"/>
  <c r="EM801" i="6"/>
  <c r="EM783" i="6" s="1"/>
  <c r="EN797" i="6"/>
  <c r="EN833" i="6"/>
  <c r="EN799" i="6"/>
  <c r="EN781" i="6" s="1"/>
  <c r="EN808" i="6"/>
  <c r="EN804" i="6"/>
  <c r="EN96" i="6"/>
  <c r="EN68" i="6"/>
  <c r="EL31" i="6"/>
  <c r="CR22" i="48" s="1"/>
  <c r="CR47" i="48" s="1"/>
  <c r="EL53" i="6"/>
  <c r="EL30" i="6" s="1"/>
  <c r="CR21" i="48" s="1"/>
  <c r="CR199" i="48" s="1"/>
  <c r="CR196" i="48" s="1"/>
  <c r="CQ13" i="52" s="1"/>
  <c r="EN104" i="6"/>
  <c r="EO835" i="6"/>
  <c r="EO846" i="6"/>
  <c r="EO836" i="6"/>
  <c r="EO840" i="6"/>
  <c r="EO834" i="6"/>
  <c r="EO837" i="6"/>
  <c r="EO841" i="6"/>
  <c r="EO842" i="6"/>
  <c r="EO838" i="6"/>
  <c r="EO839" i="6"/>
  <c r="EO843" i="6"/>
  <c r="EO844" i="6"/>
  <c r="EO845" i="6"/>
  <c r="EM806" i="6"/>
  <c r="EM788" i="6" s="1"/>
  <c r="CS117" i="48" s="1"/>
  <c r="CS81" i="48" s="1"/>
  <c r="EM790" i="6"/>
  <c r="CS119" i="48" s="1"/>
  <c r="CS59" i="48" s="1"/>
  <c r="EO816" i="6"/>
  <c r="EO815" i="6"/>
  <c r="EP812" i="6"/>
  <c r="EO814" i="6"/>
  <c r="EL38" i="6"/>
  <c r="EL15" i="6" s="1"/>
  <c r="CR16" i="48" s="1"/>
  <c r="EL16" i="6"/>
  <c r="EN79" i="6"/>
  <c r="EN76" i="6"/>
  <c r="ER665" i="6"/>
  <c r="EN785" i="6"/>
  <c r="EN782" i="6"/>
  <c r="EN787" i="6"/>
  <c r="EN784" i="6"/>
  <c r="EN792" i="6"/>
  <c r="CT121" i="48" s="1"/>
  <c r="CT73" i="48" s="1"/>
  <c r="EN789" i="6"/>
  <c r="CT118" i="48" s="1"/>
  <c r="CT52" i="48" s="1"/>
  <c r="EP813" i="6"/>
  <c r="EQ777" i="6"/>
  <c r="EL48" i="6"/>
  <c r="EL25" i="6" s="1"/>
  <c r="EL26" i="6"/>
  <c r="CR17" i="48" s="1"/>
  <c r="CR27" i="48" s="1"/>
  <c r="CR48" i="48" s="1"/>
  <c r="CQ27" i="48"/>
  <c r="CQ48" i="48" s="1"/>
  <c r="EN97" i="6"/>
  <c r="EN85" i="6"/>
  <c r="EN88" i="6"/>
  <c r="EN67" i="6"/>
  <c r="EM149" i="6"/>
  <c r="EN199" i="6"/>
  <c r="EN193" i="6"/>
  <c r="EN99" i="6"/>
  <c r="EN87" i="6"/>
  <c r="EN75" i="6"/>
  <c r="EN98" i="6"/>
  <c r="EN78" i="6"/>
  <c r="EN103" i="6"/>
  <c r="EN114" i="6"/>
  <c r="EN22" i="6"/>
  <c r="EN112" i="6"/>
  <c r="EN80" i="6"/>
  <c r="CR30" i="48"/>
  <c r="CR69" i="48" s="1"/>
  <c r="CR71" i="48" s="1"/>
  <c r="CR67" i="48" s="1"/>
  <c r="CR101" i="48" s="1"/>
  <c r="CR89" i="48" s="1"/>
  <c r="EN74" i="6"/>
  <c r="EL141" i="6"/>
  <c r="CR212" i="48" s="1"/>
  <c r="CR188" i="48" s="1"/>
  <c r="EM42" i="6"/>
  <c r="EM19" i="6" s="1"/>
  <c r="EM57" i="6"/>
  <c r="EM34" i="6" s="1"/>
  <c r="CS25" i="48" s="1"/>
  <c r="EM52" i="6"/>
  <c r="EM29" i="6" s="1"/>
  <c r="CS20" i="48" s="1"/>
  <c r="EN77" i="6"/>
  <c r="EN66" i="6"/>
  <c r="EN100" i="6"/>
  <c r="EM65" i="6"/>
  <c r="EM39" i="6"/>
  <c r="EN82" i="6"/>
  <c r="EN110" i="6"/>
  <c r="EN72" i="6"/>
  <c r="EN71" i="6"/>
  <c r="EN84" i="6"/>
  <c r="EN179" i="6"/>
  <c r="EN172" i="6"/>
  <c r="EN101" i="6"/>
  <c r="EM40" i="6"/>
  <c r="EM17" i="6" s="1"/>
  <c r="EN83" i="6"/>
  <c r="EN809" i="6"/>
  <c r="EN791" i="6" s="1"/>
  <c r="CT120" i="48" s="1"/>
  <c r="CT66" i="48" s="1"/>
  <c r="EN798" i="6"/>
  <c r="EN780" i="6" s="1"/>
  <c r="EN117" i="6"/>
  <c r="EN81" i="6"/>
  <c r="EO126" i="6"/>
  <c r="EO116" i="6"/>
  <c r="EO91" i="6"/>
  <c r="EO127" i="6"/>
  <c r="EO128" i="6"/>
  <c r="EO123" i="6"/>
  <c r="EO95" i="6"/>
  <c r="EO130" i="6"/>
  <c r="EO94" i="6"/>
  <c r="EO73" i="6"/>
  <c r="EO132" i="6"/>
  <c r="EO125" i="6"/>
  <c r="EO129" i="6"/>
  <c r="EO90" i="6"/>
  <c r="EO105" i="6"/>
  <c r="EO131" i="6"/>
  <c r="EO89" i="6"/>
  <c r="EO119" i="6"/>
  <c r="EO106" i="6"/>
  <c r="EO121" i="6"/>
  <c r="EO133" i="6"/>
  <c r="EO92" i="6"/>
  <c r="EO107" i="6"/>
  <c r="EO122" i="6"/>
  <c r="EO134" i="6"/>
  <c r="EO93" i="6"/>
  <c r="EO108" i="6"/>
  <c r="EO124" i="6"/>
  <c r="EQ14" i="6"/>
  <c r="EP60" i="6"/>
  <c r="EN118" i="6"/>
  <c r="EN109" i="6"/>
  <c r="EN55" i="6"/>
  <c r="EN32" i="6" s="1"/>
  <c r="CT23" i="48" s="1"/>
  <c r="CT54" i="48" s="1"/>
  <c r="EM54" i="6"/>
  <c r="EL21" i="6"/>
  <c r="EL43" i="6"/>
  <c r="EL20" i="6" s="1"/>
  <c r="EN102" i="6"/>
  <c r="EN47" i="6" s="1"/>
  <c r="EN24" i="6" s="1"/>
  <c r="EN165" i="6"/>
  <c r="EN220" i="6"/>
  <c r="EP59" i="6"/>
  <c r="EO63" i="6"/>
  <c r="EO62" i="6"/>
  <c r="EO61" i="6"/>
  <c r="EN70" i="6"/>
  <c r="EM796" i="6"/>
  <c r="EM778" i="6" s="1"/>
  <c r="EN69" i="6"/>
  <c r="EN115" i="6"/>
  <c r="EN111" i="6"/>
  <c r="EN86" i="6"/>
  <c r="EN524" i="6"/>
  <c r="CT148" i="48" s="1"/>
  <c r="CS17" i="52" s="1"/>
  <c r="EO427" i="6"/>
  <c r="EP393" i="6"/>
  <c r="EO374" i="6"/>
  <c r="EO392" i="6"/>
  <c r="EN228" i="6"/>
  <c r="EN217" i="6"/>
  <c r="EN174" i="6"/>
  <c r="EN200" i="6"/>
  <c r="EN183" i="6"/>
  <c r="EN181" i="6"/>
  <c r="EQ261" i="6"/>
  <c r="ER262" i="6"/>
  <c r="EQ238" i="6"/>
  <c r="EQ620" i="6"/>
  <c r="EQ630" i="6"/>
  <c r="EO199" i="6"/>
  <c r="EM142" i="6"/>
  <c r="EN215" i="6"/>
  <c r="EN192" i="6"/>
  <c r="EN222" i="6"/>
  <c r="EN176" i="6"/>
  <c r="EN170" i="6"/>
  <c r="EN169" i="6"/>
  <c r="EN203" i="6"/>
  <c r="EN168" i="6"/>
  <c r="EN211" i="6"/>
  <c r="EN196" i="6"/>
  <c r="EN231" i="6"/>
  <c r="EM155" i="6"/>
  <c r="EM145" i="6"/>
  <c r="EN191" i="6"/>
  <c r="EN223" i="6"/>
  <c r="EN197" i="6"/>
  <c r="EN208" i="6"/>
  <c r="EN218" i="6"/>
  <c r="EN178" i="6"/>
  <c r="EN212" i="6"/>
  <c r="EN185" i="6"/>
  <c r="EN188" i="6"/>
  <c r="EN207" i="6"/>
  <c r="EO230" i="6"/>
  <c r="EO177" i="6"/>
  <c r="EO190" i="6"/>
  <c r="EO205" i="6"/>
  <c r="EO209" i="6"/>
  <c r="EO196" i="6"/>
  <c r="EO183" i="6"/>
  <c r="EO213" i="6"/>
  <c r="EO228" i="6"/>
  <c r="EO172" i="6"/>
  <c r="EO211" i="6"/>
  <c r="EO200" i="6"/>
  <c r="EO201" i="6"/>
  <c r="EO150" i="6" s="1"/>
  <c r="EO169" i="6"/>
  <c r="EO173" i="6"/>
  <c r="EO188" i="6"/>
  <c r="EM395" i="6"/>
  <c r="EM377" i="6" s="1"/>
  <c r="EM152" i="6"/>
  <c r="EN227" i="6"/>
  <c r="EN225" i="6"/>
  <c r="EN187" i="6"/>
  <c r="EN214" i="6"/>
  <c r="EN229" i="6"/>
  <c r="EN182" i="6"/>
  <c r="EL151" i="6"/>
  <c r="EM144" i="6"/>
  <c r="EQ632" i="6"/>
  <c r="EM154" i="6"/>
  <c r="EM143" i="6"/>
  <c r="EM164" i="6"/>
  <c r="EM147" i="6"/>
  <c r="EM146" i="6" s="1"/>
  <c r="EO259" i="6"/>
  <c r="EO251" i="6"/>
  <c r="EO246" i="6"/>
  <c r="EO258" i="6"/>
  <c r="EO253" i="6"/>
  <c r="EO255" i="6"/>
  <c r="EO256" i="6"/>
  <c r="EO242" i="6"/>
  <c r="EO254" i="6"/>
  <c r="EO244" i="6"/>
  <c r="EO248" i="6"/>
  <c r="EO257" i="6"/>
  <c r="EO240" i="6"/>
  <c r="EO243" i="6"/>
  <c r="EO247" i="6"/>
  <c r="EO250" i="6"/>
  <c r="EO241" i="6"/>
  <c r="EO245" i="6"/>
  <c r="EO249" i="6"/>
  <c r="EO252" i="6"/>
  <c r="EN216" i="6"/>
  <c r="EN213" i="6"/>
  <c r="EN175" i="6"/>
  <c r="EN233" i="6"/>
  <c r="EN205" i="6"/>
  <c r="EN171" i="6"/>
  <c r="EP288" i="6"/>
  <c r="EP286" i="6"/>
  <c r="EQ284" i="6"/>
  <c r="EP287" i="6"/>
  <c r="EO161" i="6"/>
  <c r="EO160" i="6"/>
  <c r="EO166" i="6" s="1"/>
  <c r="EP158" i="6"/>
  <c r="EO162" i="6"/>
  <c r="EO492" i="6"/>
  <c r="CU160" i="48" s="1"/>
  <c r="ER239" i="6"/>
  <c r="EQ285" i="6"/>
  <c r="EP159" i="6"/>
  <c r="EP139" i="6"/>
  <c r="EQ140" i="6"/>
  <c r="EN204" i="6"/>
  <c r="EN201" i="6"/>
  <c r="EN150" i="6" s="1"/>
  <c r="EN224" i="6"/>
  <c r="EN209" i="6"/>
  <c r="EN180" i="6"/>
  <c r="EO507" i="6"/>
  <c r="EO502" i="6"/>
  <c r="EO497" i="6"/>
  <c r="EO574" i="6"/>
  <c r="EN501" i="6"/>
  <c r="EN483" i="6" s="1"/>
  <c r="EN484" i="6"/>
  <c r="EP622" i="6"/>
  <c r="ER600" i="6"/>
  <c r="ER612" i="6"/>
  <c r="ER670" i="6"/>
  <c r="ER651" i="6" s="1"/>
  <c r="CX113" i="48" s="1"/>
  <c r="ER659" i="6"/>
  <c r="ER640" i="6" s="1"/>
  <c r="ER661" i="6"/>
  <c r="ER707" i="6"/>
  <c r="EO425" i="6"/>
  <c r="EQ618" i="6"/>
  <c r="EQ598" i="6"/>
  <c r="CR129" i="48"/>
  <c r="CR137" i="48"/>
  <c r="EQ623" i="6"/>
  <c r="EQ603" i="6"/>
  <c r="EP36" i="6"/>
  <c r="EP13" i="6"/>
  <c r="EQ37" i="6"/>
  <c r="EQ619" i="6"/>
  <c r="ES596" i="6"/>
  <c r="ET654" i="6"/>
  <c r="ES634" i="6"/>
  <c r="ES653" i="6"/>
  <c r="ES615" i="6"/>
  <c r="EP617" i="6"/>
  <c r="ER656" i="6"/>
  <c r="ER668" i="6"/>
  <c r="ER649" i="6" s="1"/>
  <c r="CX111" i="48" s="1"/>
  <c r="ER613" i="6"/>
  <c r="ER632" i="6" s="1"/>
  <c r="ER604" i="6"/>
  <c r="ER602" i="6"/>
  <c r="ER678" i="6"/>
  <c r="EO423" i="6"/>
  <c r="EQ621" i="6"/>
  <c r="EO424" i="6"/>
  <c r="EO520" i="6"/>
  <c r="EO519" i="6" s="1"/>
  <c r="EO525" i="6"/>
  <c r="EO556" i="6"/>
  <c r="EQ637" i="6"/>
  <c r="EQ655" i="6"/>
  <c r="EQ636" i="6" s="1"/>
  <c r="EQ627" i="6"/>
  <c r="ER646" i="6"/>
  <c r="ER663" i="6"/>
  <c r="ER644" i="6" s="1"/>
  <c r="EP414" i="6"/>
  <c r="EQ410" i="6"/>
  <c r="EP412" i="6"/>
  <c r="EP433" i="6" s="1"/>
  <c r="EP413" i="6"/>
  <c r="EP416" i="6" s="1"/>
  <c r="EO422" i="6"/>
  <c r="EM396" i="6"/>
  <c r="EM378" i="6" s="1"/>
  <c r="EM419" i="6"/>
  <c r="EM400" i="6"/>
  <c r="EM407" i="6"/>
  <c r="EM389" i="6" s="1"/>
  <c r="CS134" i="48" s="1"/>
  <c r="EN472" i="6"/>
  <c r="EN454" i="6" s="1"/>
  <c r="CT152" i="48" s="1"/>
  <c r="CT56" i="48" s="1"/>
  <c r="EN463" i="6"/>
  <c r="EN445" i="6" s="1"/>
  <c r="ES676" i="6"/>
  <c r="ES675" i="6"/>
  <c r="ET672" i="6"/>
  <c r="ES674" i="6"/>
  <c r="EM460" i="6"/>
  <c r="EM442" i="6" s="1"/>
  <c r="EM443" i="6"/>
  <c r="CP86" i="48"/>
  <c r="ER599" i="6"/>
  <c r="ER375" i="6"/>
  <c r="EQ411" i="6"/>
  <c r="EO420" i="6"/>
  <c r="EO515" i="6"/>
  <c r="EO426" i="6"/>
  <c r="EO388" i="6"/>
  <c r="EO385" i="6"/>
  <c r="EO379" i="6"/>
  <c r="EO383" i="6"/>
  <c r="EO384" i="6"/>
  <c r="ET673" i="6"/>
  <c r="EU635" i="6"/>
  <c r="EM465" i="6"/>
  <c r="EM447" i="6" s="1"/>
  <c r="EM448" i="6"/>
  <c r="EP628" i="6"/>
  <c r="CV108" i="48" s="1"/>
  <c r="EQ740" i="6"/>
  <c r="EQ776" i="6"/>
  <c r="EQ758" i="6"/>
  <c r="EQ794" i="6"/>
  <c r="ER795" i="6"/>
  <c r="EN395" i="6"/>
  <c r="EN405" i="6"/>
  <c r="EO480" i="6"/>
  <c r="EO486" i="6"/>
  <c r="EO444" i="6"/>
  <c r="EO451" i="6"/>
  <c r="EO450" i="6"/>
  <c r="EO487" i="6"/>
  <c r="EO491" i="6"/>
  <c r="EO485" i="6"/>
  <c r="EO449" i="6"/>
  <c r="EO455" i="6"/>
  <c r="ER667" i="6"/>
  <c r="EO432" i="6"/>
  <c r="EO421" i="6"/>
  <c r="AG216" i="48"/>
  <c r="AE18" i="52"/>
  <c r="EP431" i="6"/>
  <c r="EP430" i="6"/>
  <c r="EP432" i="6"/>
  <c r="EQ666" i="6"/>
  <c r="EQ647" i="6" s="1"/>
  <c r="CW109" i="48" s="1"/>
  <c r="EQ648" i="6"/>
  <c r="CW110" i="48" s="1"/>
  <c r="ER645" i="6"/>
  <c r="ER643" i="6"/>
  <c r="EQ459" i="6"/>
  <c r="EP458" i="6"/>
  <c r="EP476" i="6"/>
  <c r="EP494" i="6"/>
  <c r="EP440" i="6"/>
  <c r="EP512" i="6"/>
  <c r="ER606" i="6"/>
  <c r="EO433" i="6"/>
  <c r="AC228" i="59"/>
  <c r="AA18" i="58"/>
  <c r="ES708" i="6"/>
  <c r="ES679" i="6"/>
  <c r="ES681" i="6"/>
  <c r="ES680" i="6"/>
  <c r="ES709" i="6"/>
  <c r="ES710" i="6"/>
  <c r="ES683" i="6"/>
  <c r="ES712" i="6"/>
  <c r="ES684" i="6"/>
  <c r="ES685" i="6"/>
  <c r="ES713" i="6"/>
  <c r="ES686" i="6"/>
  <c r="ES714" i="6"/>
  <c r="ES715" i="6"/>
  <c r="ES687" i="6"/>
  <c r="ES716" i="6"/>
  <c r="ES688" i="6"/>
  <c r="ES689" i="6"/>
  <c r="ES717" i="6"/>
  <c r="ES690" i="6"/>
  <c r="ES718" i="6"/>
  <c r="ES719" i="6"/>
  <c r="ES691" i="6"/>
  <c r="ES720" i="6"/>
  <c r="ES692" i="6"/>
  <c r="ES721" i="6"/>
  <c r="ES693" i="6"/>
  <c r="ES694" i="6"/>
  <c r="ES722" i="6"/>
  <c r="ES723" i="6"/>
  <c r="ES695" i="6"/>
  <c r="ES724" i="6"/>
  <c r="ES696" i="6"/>
  <c r="ES697" i="6"/>
  <c r="ES725" i="6"/>
  <c r="ES726" i="6"/>
  <c r="ES698" i="6"/>
  <c r="ES699" i="6"/>
  <c r="ES727" i="6"/>
  <c r="ES728" i="6"/>
  <c r="ES700" i="6"/>
  <c r="ES729" i="6"/>
  <c r="ES701" i="6"/>
  <c r="ES730" i="6"/>
  <c r="ES702" i="6"/>
  <c r="ES703" i="6"/>
  <c r="ES731" i="6"/>
  <c r="ES704" i="6"/>
  <c r="ES732" i="6"/>
  <c r="ES733" i="6"/>
  <c r="ES705" i="6"/>
  <c r="ES734" i="6"/>
  <c r="EQ642" i="6"/>
  <c r="EQ660" i="6"/>
  <c r="EQ641" i="6" s="1"/>
  <c r="EM470" i="6"/>
  <c r="EM452" i="6" s="1"/>
  <c r="CS150" i="48" s="1"/>
  <c r="CS78" i="48" s="1"/>
  <c r="EM453" i="6"/>
  <c r="CS151" i="48" s="1"/>
  <c r="CS49" i="48" s="1"/>
  <c r="EO541" i="6"/>
  <c r="EO542" i="6"/>
  <c r="EO540" i="6"/>
  <c r="EO539" i="6"/>
  <c r="EO543" i="6"/>
  <c r="EO544" i="6"/>
  <c r="EO545" i="6"/>
  <c r="EO546" i="6"/>
  <c r="EO548" i="6"/>
  <c r="EO549" i="6"/>
  <c r="EO550" i="6"/>
  <c r="EO551" i="6"/>
  <c r="EO552" i="6"/>
  <c r="EO553" i="6"/>
  <c r="EO554" i="6"/>
  <c r="ER601" i="6"/>
  <c r="ER610" i="6"/>
  <c r="EO431" i="6"/>
  <c r="EQ629" i="6"/>
  <c r="EQ609" i="6"/>
  <c r="EP533" i="6"/>
  <c r="EP532" i="6"/>
  <c r="EP534" i="6"/>
  <c r="EP536" i="6" s="1"/>
  <c r="EQ530" i="6"/>
  <c r="EM398" i="6"/>
  <c r="EM380" i="6" s="1"/>
  <c r="EM408" i="6"/>
  <c r="EM390" i="6" s="1"/>
  <c r="CS135" i="48" s="1"/>
  <c r="EQ625" i="6"/>
  <c r="EN400" i="6"/>
  <c r="EN419" i="6"/>
  <c r="EN407" i="6"/>
  <c r="EN389" i="6" s="1"/>
  <c r="CT134" i="48" s="1"/>
  <c r="CT140" i="48" s="1"/>
  <c r="EN396" i="6"/>
  <c r="EN378" i="6" s="1"/>
  <c r="EP557" i="6"/>
  <c r="EP575" i="6"/>
  <c r="EP558" i="6"/>
  <c r="EP576" i="6"/>
  <c r="EP577" i="6"/>
  <c r="EP559" i="6"/>
  <c r="EP560" i="6"/>
  <c r="EP578" i="6"/>
  <c r="EP579" i="6"/>
  <c r="EP561" i="6"/>
  <c r="EP562" i="6"/>
  <c r="EP580" i="6"/>
  <c r="EP563" i="6"/>
  <c r="EP581" i="6"/>
  <c r="EP582" i="6"/>
  <c r="EP564" i="6"/>
  <c r="EP566" i="6"/>
  <c r="EP584" i="6"/>
  <c r="EP567" i="6"/>
  <c r="EP585" i="6"/>
  <c r="EP586" i="6"/>
  <c r="EP568" i="6"/>
  <c r="EP528" i="6" s="1"/>
  <c r="EP569" i="6"/>
  <c r="EP587" i="6"/>
  <c r="EP570" i="6"/>
  <c r="EP588" i="6"/>
  <c r="EP589" i="6"/>
  <c r="EP571" i="6"/>
  <c r="EP590" i="6"/>
  <c r="EP572" i="6"/>
  <c r="ER608" i="6"/>
  <c r="ER627" i="6" s="1"/>
  <c r="ER658" i="6"/>
  <c r="ER639" i="6" s="1"/>
  <c r="EO430" i="6"/>
  <c r="ER441" i="6"/>
  <c r="EQ531" i="6"/>
  <c r="EN471" i="6"/>
  <c r="EN466" i="6"/>
  <c r="EN461" i="6"/>
  <c r="EN538" i="6"/>
  <c r="ER657" i="6"/>
  <c r="ER638" i="6" s="1"/>
  <c r="ER669" i="6"/>
  <c r="ER650" i="6" s="1"/>
  <c r="CX112" i="48" s="1"/>
  <c r="EO429" i="6"/>
  <c r="EO499" i="6"/>
  <c r="EO481" i="6" s="1"/>
  <c r="EO508" i="6"/>
  <c r="EO490" i="6" s="1"/>
  <c r="CU158" i="48" s="1"/>
  <c r="EM405" i="6"/>
  <c r="EN464" i="6"/>
  <c r="EN446" i="6" s="1"/>
  <c r="EN489" i="6"/>
  <c r="CT157" i="48" s="1"/>
  <c r="EN506" i="6"/>
  <c r="EN488" i="6" s="1"/>
  <c r="CT156" i="48" s="1"/>
  <c r="EO428" i="6"/>
  <c r="EO518" i="6"/>
  <c r="EO500" i="6"/>
  <c r="EO482" i="6" s="1"/>
  <c r="EO517" i="6"/>
  <c r="EO526" i="6"/>
  <c r="EN479" i="6"/>
  <c r="EN496" i="6"/>
  <c r="EN478" i="6" s="1"/>
  <c r="ER611" i="6"/>
  <c r="ER630" i="6" s="1"/>
  <c r="EN49" i="6" l="1"/>
  <c r="EM43" i="6"/>
  <c r="EM20" i="6" s="1"/>
  <c r="CP13" i="48"/>
  <c r="EO55" i="6"/>
  <c r="EO32" i="6" s="1"/>
  <c r="CU23" i="48" s="1"/>
  <c r="CS53" i="48"/>
  <c r="CS99" i="48" s="1"/>
  <c r="CS87" i="48" s="1"/>
  <c r="EN164" i="6"/>
  <c r="EN50" i="6"/>
  <c r="EN27" i="6" s="1"/>
  <c r="CT18" i="48" s="1"/>
  <c r="CT28" i="48" s="1"/>
  <c r="CT55" i="48" s="1"/>
  <c r="CT57" i="48" s="1"/>
  <c r="EM21" i="6"/>
  <c r="EM48" i="6"/>
  <c r="EM25" i="6" s="1"/>
  <c r="ES608" i="6"/>
  <c r="EQ628" i="6"/>
  <c r="CW108" i="48" s="1"/>
  <c r="EO71" i="6"/>
  <c r="EO86" i="6"/>
  <c r="EO74" i="6"/>
  <c r="EO70" i="6"/>
  <c r="EO103" i="6"/>
  <c r="EO22" i="6"/>
  <c r="EO79" i="6"/>
  <c r="EO117" i="6"/>
  <c r="EO82" i="6"/>
  <c r="EO97" i="6"/>
  <c r="EN779" i="6"/>
  <c r="EN796" i="6"/>
  <c r="EN778" i="6" s="1"/>
  <c r="EO85" i="6"/>
  <c r="EO77" i="6"/>
  <c r="EO104" i="6"/>
  <c r="EO100" i="6"/>
  <c r="EO113" i="6"/>
  <c r="EN46" i="6"/>
  <c r="EN23" i="6" s="1"/>
  <c r="CR76" i="48"/>
  <c r="EP90" i="6"/>
  <c r="EP119" i="6"/>
  <c r="EP131" i="6"/>
  <c r="EP91" i="6"/>
  <c r="EP132" i="6"/>
  <c r="EP94" i="6"/>
  <c r="EP124" i="6"/>
  <c r="EP120" i="6"/>
  <c r="EP93" i="6"/>
  <c r="EP122" i="6"/>
  <c r="EP92" i="6"/>
  <c r="EP121" i="6"/>
  <c r="EP133" i="6"/>
  <c r="EP134" i="6"/>
  <c r="EP123" i="6"/>
  <c r="EP68" i="6"/>
  <c r="EP105" i="6"/>
  <c r="EP125" i="6"/>
  <c r="EP73" i="6"/>
  <c r="EP107" i="6"/>
  <c r="EP126" i="6"/>
  <c r="EP80" i="6"/>
  <c r="EP106" i="6"/>
  <c r="EP127" i="6"/>
  <c r="EP108" i="6"/>
  <c r="EP89" i="6"/>
  <c r="EP129" i="6"/>
  <c r="EP128" i="6"/>
  <c r="EP82" i="6"/>
  <c r="EP109" i="6"/>
  <c r="EP130" i="6"/>
  <c r="EP95" i="6"/>
  <c r="EP116" i="6"/>
  <c r="EM53" i="6"/>
  <c r="EM30" i="6" s="1"/>
  <c r="CS21" i="48" s="1"/>
  <c r="CS199" i="48" s="1"/>
  <c r="CS196" i="48" s="1"/>
  <c r="CR13" i="52" s="1"/>
  <c r="EM31" i="6"/>
  <c r="CS22" i="48" s="1"/>
  <c r="CS27" i="48" s="1"/>
  <c r="CS48" i="48" s="1"/>
  <c r="EO66" i="6"/>
  <c r="EO80" i="6"/>
  <c r="EO120" i="6"/>
  <c r="EN147" i="6"/>
  <c r="EO69" i="6"/>
  <c r="EO87" i="6"/>
  <c r="EO114" i="6"/>
  <c r="EN52" i="6"/>
  <c r="EN29" i="6" s="1"/>
  <c r="CT20" i="48" s="1"/>
  <c r="EN42" i="6"/>
  <c r="EN19" i="6" s="1"/>
  <c r="EN57" i="6"/>
  <c r="EN34" i="6" s="1"/>
  <c r="CT25" i="48" s="1"/>
  <c r="CT68" i="48" s="1"/>
  <c r="EN149" i="6"/>
  <c r="EO109" i="6"/>
  <c r="EO98" i="6"/>
  <c r="EM38" i="6"/>
  <c r="EM15" i="6" s="1"/>
  <c r="CS16" i="48" s="1"/>
  <c r="EM16" i="6"/>
  <c r="EQ813" i="6"/>
  <c r="ER777" i="6"/>
  <c r="EP117" i="6"/>
  <c r="EN143" i="6"/>
  <c r="EO83" i="6"/>
  <c r="EP63" i="6"/>
  <c r="EP62" i="6"/>
  <c r="EP61" i="6"/>
  <c r="EP81" i="6" s="1"/>
  <c r="EQ59" i="6"/>
  <c r="EO118" i="6"/>
  <c r="EO81" i="6"/>
  <c r="EO76" i="6"/>
  <c r="EP815" i="6"/>
  <c r="EP816" i="6"/>
  <c r="EP814" i="6"/>
  <c r="EQ812" i="6"/>
  <c r="CR26" i="48"/>
  <c r="CR77" i="48" s="1"/>
  <c r="EO797" i="6"/>
  <c r="EO96" i="6"/>
  <c r="EP111" i="6"/>
  <c r="EO227" i="6"/>
  <c r="EO167" i="6"/>
  <c r="ER14" i="6"/>
  <c r="EQ60" i="6"/>
  <c r="EO102" i="6"/>
  <c r="EO47" i="6" s="1"/>
  <c r="EO24" i="6" s="1"/>
  <c r="EO110" i="6"/>
  <c r="EO84" i="6"/>
  <c r="EO785" i="6"/>
  <c r="EO787" i="6"/>
  <c r="EO792" i="6"/>
  <c r="CU121" i="48" s="1"/>
  <c r="CU73" i="48" s="1"/>
  <c r="EO784" i="6"/>
  <c r="EO789" i="6"/>
  <c r="CU118" i="48" s="1"/>
  <c r="CU52" i="48" s="1"/>
  <c r="EO782" i="6"/>
  <c r="EM141" i="6"/>
  <c r="CS212" i="48" s="1"/>
  <c r="CS188" i="48" s="1"/>
  <c r="EP429" i="6"/>
  <c r="EP87" i="6"/>
  <c r="EO186" i="6"/>
  <c r="EO206" i="6"/>
  <c r="EP78" i="6"/>
  <c r="EO111" i="6"/>
  <c r="EO112" i="6"/>
  <c r="EO88" i="6"/>
  <c r="EO78" i="6"/>
  <c r="EO115" i="6"/>
  <c r="EN44" i="6"/>
  <c r="EN56" i="6"/>
  <c r="EN33" i="6" s="1"/>
  <c r="CT24" i="48" s="1"/>
  <c r="CT61" i="48" s="1"/>
  <c r="EN40" i="6"/>
  <c r="EN17" i="6" s="1"/>
  <c r="EN65" i="6"/>
  <c r="EP842" i="6"/>
  <c r="EP837" i="6"/>
  <c r="EP838" i="6"/>
  <c r="EP843" i="6"/>
  <c r="EP836" i="6"/>
  <c r="EP839" i="6"/>
  <c r="EP840" i="6"/>
  <c r="EP844" i="6"/>
  <c r="EP841" i="6"/>
  <c r="EP845" i="6"/>
  <c r="EP834" i="6"/>
  <c r="EP846" i="6"/>
  <c r="EP835" i="6"/>
  <c r="EO798" i="6"/>
  <c r="EO780" i="6" s="1"/>
  <c r="EO809" i="6"/>
  <c r="EO791" i="6" s="1"/>
  <c r="CU120" i="48" s="1"/>
  <c r="CU66" i="48" s="1"/>
  <c r="EN41" i="6"/>
  <c r="EN18" i="6" s="1"/>
  <c r="EO99" i="6"/>
  <c r="CR50" i="48"/>
  <c r="CR46" i="48" s="1"/>
  <c r="CR98" i="48" s="1"/>
  <c r="EO72" i="6"/>
  <c r="EO67" i="6"/>
  <c r="EO75" i="6"/>
  <c r="EO68" i="6"/>
  <c r="EN39" i="6"/>
  <c r="EO799" i="6"/>
  <c r="EO781" i="6" s="1"/>
  <c r="EO804" i="6"/>
  <c r="EO808" i="6"/>
  <c r="EO833" i="6"/>
  <c r="EN786" i="6"/>
  <c r="EN801" i="6"/>
  <c r="EN783" i="6" s="1"/>
  <c r="EN26" i="6"/>
  <c r="CT17" i="48" s="1"/>
  <c r="ER620" i="6"/>
  <c r="EP98" i="6"/>
  <c r="EP118" i="6"/>
  <c r="EN51" i="6"/>
  <c r="EN28" i="6" s="1"/>
  <c r="CT19" i="48" s="1"/>
  <c r="CT29" i="48" s="1"/>
  <c r="CT62" i="48" s="1"/>
  <c r="EO101" i="6"/>
  <c r="CS30" i="48"/>
  <c r="CS69" i="48" s="1"/>
  <c r="EN54" i="6"/>
  <c r="EN790" i="6"/>
  <c r="CT119" i="48" s="1"/>
  <c r="CT59" i="48" s="1"/>
  <c r="EN806" i="6"/>
  <c r="EN788" i="6" s="1"/>
  <c r="CT117" i="48" s="1"/>
  <c r="CT81" i="48" s="1"/>
  <c r="EP428" i="6"/>
  <c r="EP425" i="6"/>
  <c r="EP424" i="6"/>
  <c r="EP423" i="6"/>
  <c r="EP422" i="6"/>
  <c r="EP427" i="6"/>
  <c r="EP374" i="6"/>
  <c r="EQ393" i="6"/>
  <c r="EP392" i="6"/>
  <c r="EP420" i="6"/>
  <c r="EN152" i="6"/>
  <c r="ER285" i="6"/>
  <c r="ES239" i="6"/>
  <c r="ES262" i="6"/>
  <c r="ER238" i="6"/>
  <c r="ER261" i="6"/>
  <c r="EP421" i="6"/>
  <c r="EN155" i="6"/>
  <c r="EN145" i="6"/>
  <c r="EO225" i="6"/>
  <c r="EO168" i="6"/>
  <c r="EO220" i="6"/>
  <c r="EO215" i="6"/>
  <c r="EO217" i="6"/>
  <c r="EN142" i="6"/>
  <c r="EO214" i="6"/>
  <c r="EO222" i="6"/>
  <c r="EO233" i="6"/>
  <c r="EO193" i="6"/>
  <c r="EO204" i="6"/>
  <c r="EO212" i="6"/>
  <c r="ER621" i="6"/>
  <c r="EO178" i="6"/>
  <c r="EO175" i="6"/>
  <c r="EO198" i="6"/>
  <c r="EO208" i="6"/>
  <c r="EO221" i="6"/>
  <c r="EO232" i="6"/>
  <c r="EO189" i="6"/>
  <c r="EO171" i="6"/>
  <c r="EO195" i="6"/>
  <c r="EO207" i="6"/>
  <c r="EO218" i="6"/>
  <c r="EO174" i="6"/>
  <c r="ER625" i="6"/>
  <c r="EQ159" i="6"/>
  <c r="ER140" i="6"/>
  <c r="EQ139" i="6"/>
  <c r="EO184" i="6"/>
  <c r="EO226" i="6"/>
  <c r="EO181" i="6"/>
  <c r="EO194" i="6"/>
  <c r="EO192" i="6"/>
  <c r="EP246" i="6"/>
  <c r="EP244" i="6"/>
  <c r="EP257" i="6"/>
  <c r="EP250" i="6"/>
  <c r="EP245" i="6"/>
  <c r="EP243" i="6"/>
  <c r="EP249" i="6"/>
  <c r="EP255" i="6"/>
  <c r="EP247" i="6"/>
  <c r="EP253" i="6"/>
  <c r="EP254" i="6"/>
  <c r="EP240" i="6"/>
  <c r="EP241" i="6"/>
  <c r="EP258" i="6"/>
  <c r="EP259" i="6"/>
  <c r="EP256" i="6"/>
  <c r="EP252" i="6"/>
  <c r="EP248" i="6"/>
  <c r="EP251" i="6"/>
  <c r="EP242" i="6"/>
  <c r="EO229" i="6"/>
  <c r="EO210" i="6"/>
  <c r="EO165" i="6"/>
  <c r="EO179" i="6"/>
  <c r="EO176" i="6"/>
  <c r="EN144" i="6"/>
  <c r="EN153" i="6"/>
  <c r="EM151" i="6"/>
  <c r="EO187" i="6"/>
  <c r="EQ434" i="6"/>
  <c r="EP161" i="6"/>
  <c r="EP160" i="6"/>
  <c r="EP168" i="6" s="1"/>
  <c r="EP162" i="6"/>
  <c r="EQ158" i="6"/>
  <c r="EN154" i="6"/>
  <c r="EO216" i="6"/>
  <c r="EO197" i="6"/>
  <c r="EO185" i="6"/>
  <c r="EO170" i="6"/>
  <c r="EO231" i="6"/>
  <c r="EO224" i="6"/>
  <c r="ES658" i="6"/>
  <c r="EQ286" i="6"/>
  <c r="ER284" i="6"/>
  <c r="EQ288" i="6"/>
  <c r="EQ287" i="6"/>
  <c r="EO203" i="6"/>
  <c r="EO182" i="6"/>
  <c r="EO180" i="6"/>
  <c r="EO223" i="6"/>
  <c r="EO219" i="6"/>
  <c r="EO191" i="6"/>
  <c r="EP508" i="6"/>
  <c r="EP490" i="6" s="1"/>
  <c r="CV158" i="48" s="1"/>
  <c r="EP499" i="6"/>
  <c r="EP481" i="6" s="1"/>
  <c r="EQ557" i="6"/>
  <c r="EQ575" i="6"/>
  <c r="EQ576" i="6"/>
  <c r="EQ558" i="6"/>
  <c r="EQ559" i="6"/>
  <c r="EQ577" i="6"/>
  <c r="EQ560" i="6"/>
  <c r="EQ578" i="6"/>
  <c r="EQ561" i="6"/>
  <c r="EQ579" i="6"/>
  <c r="EQ580" i="6"/>
  <c r="EQ562" i="6"/>
  <c r="EQ563" i="6"/>
  <c r="EQ581" i="6"/>
  <c r="EQ582" i="6"/>
  <c r="EQ564" i="6"/>
  <c r="EQ584" i="6"/>
  <c r="EQ566" i="6"/>
  <c r="EQ585" i="6"/>
  <c r="EQ567" i="6"/>
  <c r="EQ586" i="6"/>
  <c r="EQ568" i="6"/>
  <c r="EQ528" i="6" s="1"/>
  <c r="EQ587" i="6"/>
  <c r="EQ569" i="6"/>
  <c r="EQ570" i="6"/>
  <c r="EQ588" i="6"/>
  <c r="EQ571" i="6"/>
  <c r="EQ589" i="6"/>
  <c r="EQ590" i="6"/>
  <c r="EQ572" i="6"/>
  <c r="ES599" i="6"/>
  <c r="ER598" i="6"/>
  <c r="EN465" i="6"/>
  <c r="EN447" i="6" s="1"/>
  <c r="EN448" i="6"/>
  <c r="EP541" i="6"/>
  <c r="EP539" i="6"/>
  <c r="EP540" i="6"/>
  <c r="EP542" i="6"/>
  <c r="EP543" i="6"/>
  <c r="EP544" i="6"/>
  <c r="EP545" i="6"/>
  <c r="EP546" i="6"/>
  <c r="EP548" i="6"/>
  <c r="EP549" i="6"/>
  <c r="EP550" i="6"/>
  <c r="EP474" i="6" s="1"/>
  <c r="EP456" i="6" s="1"/>
  <c r="CV154" i="48" s="1"/>
  <c r="CV70" i="48" s="1"/>
  <c r="EP551" i="6"/>
  <c r="EP552" i="6"/>
  <c r="EP553" i="6"/>
  <c r="EP554" i="6"/>
  <c r="ES606" i="6"/>
  <c r="EM404" i="6"/>
  <c r="EM386" i="6" s="1"/>
  <c r="EM387" i="6"/>
  <c r="CS132" i="48" s="1"/>
  <c r="EP518" i="6"/>
  <c r="EP574" i="6"/>
  <c r="EP497" i="6"/>
  <c r="EP507" i="6"/>
  <c r="EP502" i="6"/>
  <c r="EP485" i="6"/>
  <c r="EP491" i="6"/>
  <c r="EP450" i="6"/>
  <c r="EP451" i="6"/>
  <c r="EP487" i="6"/>
  <c r="EP449" i="6"/>
  <c r="EP444" i="6"/>
  <c r="EP480" i="6"/>
  <c r="EP486" i="6"/>
  <c r="EP455" i="6"/>
  <c r="CV153" i="48" s="1"/>
  <c r="CV63" i="48" s="1"/>
  <c r="ES665" i="6"/>
  <c r="ES646" i="6" s="1"/>
  <c r="ES667" i="6"/>
  <c r="AD228" i="59"/>
  <c r="AB18" i="58"/>
  <c r="AH216" i="48"/>
  <c r="AF18" i="52"/>
  <c r="EV635" i="6"/>
  <c r="EU673" i="6"/>
  <c r="EP525" i="6"/>
  <c r="EP556" i="6"/>
  <c r="EP515" i="6"/>
  <c r="EP520" i="6"/>
  <c r="EP519" i="6" s="1"/>
  <c r="EO474" i="6"/>
  <c r="EO456" i="6" s="1"/>
  <c r="CU154" i="48" s="1"/>
  <c r="CU70" i="48" s="1"/>
  <c r="EO464" i="6"/>
  <c r="EO446" i="6" s="1"/>
  <c r="ES601" i="6"/>
  <c r="ES610" i="6"/>
  <c r="EO398" i="6"/>
  <c r="EO380" i="6" s="1"/>
  <c r="EO408" i="6"/>
  <c r="EO390" i="6" s="1"/>
  <c r="ET674" i="6"/>
  <c r="ET676" i="6"/>
  <c r="ET675" i="6"/>
  <c r="EU672" i="6"/>
  <c r="ET634" i="6"/>
  <c r="EU654" i="6"/>
  <c r="ET653" i="6"/>
  <c r="ET596" i="6"/>
  <c r="ET615" i="6"/>
  <c r="ER660" i="6"/>
  <c r="ER641" i="6" s="1"/>
  <c r="ER642" i="6"/>
  <c r="ES639" i="6"/>
  <c r="EP408" i="6"/>
  <c r="EP390" i="6" s="1"/>
  <c r="CV135" i="48" s="1"/>
  <c r="CV141" i="48" s="1"/>
  <c r="EP398" i="6"/>
  <c r="EP380" i="6" s="1"/>
  <c r="CS140" i="48"/>
  <c r="CS61" i="48"/>
  <c r="EN382" i="6"/>
  <c r="EN399" i="6"/>
  <c r="EN381" i="6" s="1"/>
  <c r="EO472" i="6"/>
  <c r="EO454" i="6" s="1"/>
  <c r="CU152" i="48" s="1"/>
  <c r="CU56" i="48" s="1"/>
  <c r="EO463" i="6"/>
  <c r="EO445" i="6" s="1"/>
  <c r="ER666" i="6"/>
  <c r="ER647" i="6" s="1"/>
  <c r="CX109" i="48" s="1"/>
  <c r="ER648" i="6"/>
  <c r="CX110" i="48" s="1"/>
  <c r="ES643" i="6"/>
  <c r="ES645" i="6"/>
  <c r="EM399" i="6"/>
  <c r="EM381" i="6" s="1"/>
  <c r="EM382" i="6"/>
  <c r="ER603" i="6"/>
  <c r="ER623" i="6"/>
  <c r="EQ622" i="6"/>
  <c r="EO479" i="6"/>
  <c r="EO496" i="6"/>
  <c r="EO478" i="6" s="1"/>
  <c r="EM394" i="6"/>
  <c r="EM376" i="6" s="1"/>
  <c r="CS131" i="48" s="1"/>
  <c r="ER531" i="6"/>
  <c r="ES441" i="6"/>
  <c r="ES657" i="6"/>
  <c r="ES638" i="6" s="1"/>
  <c r="ES669" i="6"/>
  <c r="ES650" i="6" s="1"/>
  <c r="CY112" i="48" s="1"/>
  <c r="EQ440" i="6"/>
  <c r="EQ476" i="6"/>
  <c r="ER459" i="6"/>
  <c r="EQ458" i="6"/>
  <c r="EQ494" i="6"/>
  <c r="EQ512" i="6"/>
  <c r="ET708" i="6"/>
  <c r="ET679" i="6"/>
  <c r="ET681" i="6"/>
  <c r="ET680" i="6"/>
  <c r="ET709" i="6"/>
  <c r="ET710" i="6"/>
  <c r="ET683" i="6"/>
  <c r="ET712" i="6"/>
  <c r="ET684" i="6"/>
  <c r="ET685" i="6"/>
  <c r="ET713" i="6"/>
  <c r="ET714" i="6"/>
  <c r="ET686" i="6"/>
  <c r="ET687" i="6"/>
  <c r="ET715" i="6"/>
  <c r="ET716" i="6"/>
  <c r="ET688" i="6"/>
  <c r="ET717" i="6"/>
  <c r="ET689" i="6"/>
  <c r="ET718" i="6"/>
  <c r="ET690" i="6"/>
  <c r="ET691" i="6"/>
  <c r="ET719" i="6"/>
  <c r="ET720" i="6"/>
  <c r="ET692" i="6"/>
  <c r="ET693" i="6"/>
  <c r="ET721" i="6"/>
  <c r="ET722" i="6"/>
  <c r="ET694" i="6"/>
  <c r="ET695" i="6"/>
  <c r="ET723" i="6"/>
  <c r="ET724" i="6"/>
  <c r="ET696" i="6"/>
  <c r="ET697" i="6"/>
  <c r="ET725" i="6"/>
  <c r="ET726" i="6"/>
  <c r="ET698" i="6"/>
  <c r="ET699" i="6"/>
  <c r="ET727" i="6"/>
  <c r="ET700" i="6"/>
  <c r="ET728" i="6"/>
  <c r="ET729" i="6"/>
  <c r="ET701" i="6"/>
  <c r="ET702" i="6"/>
  <c r="ET730" i="6"/>
  <c r="ET731" i="6"/>
  <c r="ET703" i="6"/>
  <c r="ET732" i="6"/>
  <c r="ET704" i="6"/>
  <c r="ET733" i="6"/>
  <c r="ET705" i="6"/>
  <c r="ET734" i="6"/>
  <c r="ER631" i="6"/>
  <c r="EO501" i="6"/>
  <c r="EO483" i="6" s="1"/>
  <c r="EO484" i="6"/>
  <c r="EP510" i="6"/>
  <c r="EP492" i="6" s="1"/>
  <c r="CV160" i="48" s="1"/>
  <c r="EP500" i="6"/>
  <c r="EP482" i="6" s="1"/>
  <c r="ES600" i="6"/>
  <c r="ES612" i="6"/>
  <c r="ES611" i="6"/>
  <c r="EO405" i="6"/>
  <c r="EO395" i="6"/>
  <c r="ER619" i="6"/>
  <c r="EO506" i="6"/>
  <c r="EO488" i="6" s="1"/>
  <c r="CU156" i="48" s="1"/>
  <c r="EO489" i="6"/>
  <c r="CU157" i="48" s="1"/>
  <c r="ES613" i="6"/>
  <c r="ES604" i="6"/>
  <c r="ES678" i="6"/>
  <c r="ES602" i="6"/>
  <c r="EO514" i="6"/>
  <c r="ER618" i="6"/>
  <c r="ER637" i="6"/>
  <c r="ER655" i="6"/>
  <c r="ER636" i="6" s="1"/>
  <c r="ER37" i="6"/>
  <c r="EQ36" i="6"/>
  <c r="EQ13" i="6"/>
  <c r="EN460" i="6"/>
  <c r="EN442" i="6" s="1"/>
  <c r="EN443" i="6"/>
  <c r="ER629" i="6"/>
  <c r="ER609" i="6"/>
  <c r="ES668" i="6"/>
  <c r="ES649" i="6" s="1"/>
  <c r="CY111" i="48" s="1"/>
  <c r="ES670" i="6"/>
  <c r="ES651" i="6" s="1"/>
  <c r="CY113" i="48" s="1"/>
  <c r="ES707" i="6"/>
  <c r="ES661" i="6"/>
  <c r="ES659" i="6"/>
  <c r="ES640" i="6" s="1"/>
  <c r="EN404" i="6"/>
  <c r="EN386" i="6" s="1"/>
  <c r="EN387" i="6"/>
  <c r="CT132" i="48" s="1"/>
  <c r="EO407" i="6"/>
  <c r="EO389" i="6" s="1"/>
  <c r="EO419" i="6"/>
  <c r="EO400" i="6"/>
  <c r="EO396" i="6"/>
  <c r="EO378" i="6" s="1"/>
  <c r="EQ617" i="6"/>
  <c r="EQ534" i="6"/>
  <c r="EQ536" i="6" s="1"/>
  <c r="EQ532" i="6"/>
  <c r="EQ533" i="6"/>
  <c r="ER530" i="6"/>
  <c r="CS141" i="48"/>
  <c r="CS68" i="48"/>
  <c r="EO461" i="6"/>
  <c r="EO471" i="6"/>
  <c r="EO538" i="6"/>
  <c r="EO466" i="6"/>
  <c r="ES656" i="6"/>
  <c r="EN377" i="6"/>
  <c r="EN394" i="6"/>
  <c r="EN376" i="6" s="1"/>
  <c r="CT131" i="48" s="1"/>
  <c r="EQ412" i="6"/>
  <c r="EQ413" i="6"/>
  <c r="ER410" i="6"/>
  <c r="EQ414" i="6"/>
  <c r="EN470" i="6"/>
  <c r="EN452" i="6" s="1"/>
  <c r="CT150" i="48" s="1"/>
  <c r="CT78" i="48" s="1"/>
  <c r="EN453" i="6"/>
  <c r="CT151" i="48" s="1"/>
  <c r="CT49" i="48" s="1"/>
  <c r="EP517" i="6"/>
  <c r="EP526" i="6"/>
  <c r="ES663" i="6"/>
  <c r="ES644" i="6" s="1"/>
  <c r="ES795" i="6"/>
  <c r="ER794" i="6"/>
  <c r="ER740" i="6"/>
  <c r="ER776" i="6"/>
  <c r="ER758" i="6"/>
  <c r="ER411" i="6"/>
  <c r="ES375" i="6"/>
  <c r="EP426" i="6"/>
  <c r="EP385" i="6"/>
  <c r="EP384" i="6"/>
  <c r="EP388" i="6"/>
  <c r="CV133" i="48" s="1"/>
  <c r="CV139" i="48" s="1"/>
  <c r="EP379" i="6"/>
  <c r="EP383" i="6"/>
  <c r="EO524" i="6"/>
  <c r="CU148" i="48" s="1"/>
  <c r="CT17" i="52" s="1"/>
  <c r="EP52" i="6" l="1"/>
  <c r="EP29" i="6" s="1"/>
  <c r="CV20" i="48" s="1"/>
  <c r="EO153" i="6"/>
  <c r="EP396" i="6"/>
  <c r="EP378" i="6" s="1"/>
  <c r="CT53" i="48"/>
  <c r="CT99" i="48" s="1"/>
  <c r="CT87" i="48" s="1"/>
  <c r="EN146" i="6"/>
  <c r="CR79" i="48"/>
  <c r="CR13" i="48" s="1"/>
  <c r="EO41" i="6"/>
  <c r="EO18" i="6" s="1"/>
  <c r="EP42" i="6"/>
  <c r="EP19" i="6" s="1"/>
  <c r="EP228" i="6"/>
  <c r="EO779" i="6"/>
  <c r="EO796" i="6"/>
  <c r="EO778" i="6" s="1"/>
  <c r="EO50" i="6"/>
  <c r="EO27" i="6" s="1"/>
  <c r="CU18" i="48" s="1"/>
  <c r="CU28" i="48" s="1"/>
  <c r="CU55" i="48" s="1"/>
  <c r="EP169" i="6"/>
  <c r="EO39" i="6"/>
  <c r="EP797" i="6"/>
  <c r="EP792" i="6"/>
  <c r="CV121" i="48" s="1"/>
  <c r="CV73" i="48" s="1"/>
  <c r="EP782" i="6"/>
  <c r="EP785" i="6"/>
  <c r="EP789" i="6"/>
  <c r="CV118" i="48" s="1"/>
  <c r="CV52" i="48" s="1"/>
  <c r="EP784" i="6"/>
  <c r="EP787" i="6"/>
  <c r="ES777" i="6"/>
  <c r="ER813" i="6"/>
  <c r="ER622" i="6"/>
  <c r="EP833" i="6"/>
  <c r="EP799" i="6"/>
  <c r="EP781" i="6" s="1"/>
  <c r="EP804" i="6"/>
  <c r="EP808" i="6"/>
  <c r="EQ815" i="6"/>
  <c r="EQ816" i="6"/>
  <c r="EQ814" i="6"/>
  <c r="ER812" i="6"/>
  <c r="ES631" i="6"/>
  <c r="EP112" i="6"/>
  <c r="EQ61" i="6"/>
  <c r="ER59" i="6"/>
  <c r="EQ63" i="6"/>
  <c r="EQ62" i="6"/>
  <c r="EP55" i="6"/>
  <c r="EP32" i="6" s="1"/>
  <c r="CV23" i="48" s="1"/>
  <c r="CV54" i="48" s="1"/>
  <c r="EP201" i="6"/>
  <c r="EP150" i="6" s="1"/>
  <c r="EO149" i="6"/>
  <c r="EN43" i="6"/>
  <c r="EN20" i="6" s="1"/>
  <c r="EN21" i="6"/>
  <c r="ER60" i="6"/>
  <c r="ES14" i="6"/>
  <c r="CS26" i="48"/>
  <c r="CS77" i="48" s="1"/>
  <c r="EP66" i="6"/>
  <c r="EN31" i="6"/>
  <c r="CT22" i="48" s="1"/>
  <c r="CT27" i="48" s="1"/>
  <c r="CT48" i="48" s="1"/>
  <c r="EN53" i="6"/>
  <c r="EN30" i="6" s="1"/>
  <c r="CT21" i="48" s="1"/>
  <c r="CT199" i="48" s="1"/>
  <c r="CT196" i="48" s="1"/>
  <c r="CS13" i="52" s="1"/>
  <c r="EO790" i="6"/>
  <c r="CU119" i="48" s="1"/>
  <c r="CU59" i="48" s="1"/>
  <c r="EO806" i="6"/>
  <c r="EO788" i="6" s="1"/>
  <c r="CU117" i="48" s="1"/>
  <c r="CU81" i="48" s="1"/>
  <c r="EQ840" i="6"/>
  <c r="EQ836" i="6"/>
  <c r="EQ841" i="6"/>
  <c r="EQ846" i="6"/>
  <c r="EQ842" i="6"/>
  <c r="EQ843" i="6"/>
  <c r="EQ844" i="6"/>
  <c r="EQ845" i="6"/>
  <c r="EQ834" i="6"/>
  <c r="EQ835" i="6"/>
  <c r="EQ838" i="6"/>
  <c r="EQ839" i="6"/>
  <c r="EQ837" i="6"/>
  <c r="EP57" i="6"/>
  <c r="EP34" i="6" s="1"/>
  <c r="CV25" i="48" s="1"/>
  <c r="CV30" i="48" s="1"/>
  <c r="CV69" i="48" s="1"/>
  <c r="EN38" i="6"/>
  <c r="EN15" i="6" s="1"/>
  <c r="CT16" i="48" s="1"/>
  <c r="EN16" i="6"/>
  <c r="ES620" i="6"/>
  <c r="EN48" i="6"/>
  <c r="EN25" i="6" s="1"/>
  <c r="EO56" i="6"/>
  <c r="EO33" i="6" s="1"/>
  <c r="CU24" i="48" s="1"/>
  <c r="EO40" i="6"/>
  <c r="EO17" i="6" s="1"/>
  <c r="EO44" i="6"/>
  <c r="EO65" i="6"/>
  <c r="EO51" i="6"/>
  <c r="EO28" i="6" s="1"/>
  <c r="CU19" i="48" s="1"/>
  <c r="CT30" i="48"/>
  <c r="CT69" i="48" s="1"/>
  <c r="CT71" i="48" s="1"/>
  <c r="CT67" i="48" s="1"/>
  <c r="CT101" i="48" s="1"/>
  <c r="CT89" i="48" s="1"/>
  <c r="EO46" i="6"/>
  <c r="EO23" i="6" s="1"/>
  <c r="EQ82" i="6"/>
  <c r="EQ94" i="6"/>
  <c r="EQ122" i="6"/>
  <c r="EQ134" i="6"/>
  <c r="EQ83" i="6"/>
  <c r="EQ95" i="6"/>
  <c r="EQ123" i="6"/>
  <c r="EQ128" i="6"/>
  <c r="EQ84" i="6"/>
  <c r="EQ99" i="6"/>
  <c r="EQ124" i="6"/>
  <c r="EQ87" i="6"/>
  <c r="EQ76" i="6"/>
  <c r="EQ88" i="6"/>
  <c r="EQ107" i="6"/>
  <c r="EQ85" i="6"/>
  <c r="EQ100" i="6"/>
  <c r="EQ125" i="6"/>
  <c r="EQ86" i="6"/>
  <c r="EQ101" i="6"/>
  <c r="EQ126" i="6"/>
  <c r="EQ73" i="6"/>
  <c r="EQ105" i="6"/>
  <c r="EQ127" i="6"/>
  <c r="EQ77" i="6"/>
  <c r="EQ89" i="6"/>
  <c r="EQ106" i="6"/>
  <c r="EQ130" i="6"/>
  <c r="EQ92" i="6"/>
  <c r="EQ119" i="6"/>
  <c r="EQ132" i="6"/>
  <c r="EQ93" i="6"/>
  <c r="EQ121" i="6"/>
  <c r="EQ78" i="6"/>
  <c r="EQ90" i="6"/>
  <c r="EQ108" i="6"/>
  <c r="EQ129" i="6"/>
  <c r="EQ79" i="6"/>
  <c r="EQ91" i="6"/>
  <c r="EQ116" i="6"/>
  <c r="EQ131" i="6"/>
  <c r="EQ80" i="6"/>
  <c r="EQ81" i="6"/>
  <c r="EQ133" i="6"/>
  <c r="EO786" i="6"/>
  <c r="EO801" i="6"/>
  <c r="EO783" i="6" s="1"/>
  <c r="EP809" i="6"/>
  <c r="EP791" i="6" s="1"/>
  <c r="CV120" i="48" s="1"/>
  <c r="CV66" i="48" s="1"/>
  <c r="EP798" i="6"/>
  <c r="EP780" i="6" s="1"/>
  <c r="EO144" i="6"/>
  <c r="CS71" i="48"/>
  <c r="CS67" i="48" s="1"/>
  <c r="CS101" i="48" s="1"/>
  <c r="CS89" i="48" s="1"/>
  <c r="EP70" i="6"/>
  <c r="EP72" i="6"/>
  <c r="EP86" i="6"/>
  <c r="EP104" i="6"/>
  <c r="EP77" i="6"/>
  <c r="EP88" i="6"/>
  <c r="EP69" i="6"/>
  <c r="EP84" i="6"/>
  <c r="EP101" i="6"/>
  <c r="EP97" i="6"/>
  <c r="EP102" i="6"/>
  <c r="EP47" i="6" s="1"/>
  <c r="EP24" i="6" s="1"/>
  <c r="EP74" i="6"/>
  <c r="EP103" i="6"/>
  <c r="EP96" i="6"/>
  <c r="EP22" i="6"/>
  <c r="EP67" i="6"/>
  <c r="EP83" i="6"/>
  <c r="EP115" i="6"/>
  <c r="EP76" i="6"/>
  <c r="EP75" i="6"/>
  <c r="EP113" i="6"/>
  <c r="EP79" i="6"/>
  <c r="EP100" i="6"/>
  <c r="EP114" i="6"/>
  <c r="EP99" i="6"/>
  <c r="EP110" i="6"/>
  <c r="EP85" i="6"/>
  <c r="EP71" i="6"/>
  <c r="EO54" i="6"/>
  <c r="EO57" i="6"/>
  <c r="EO34" i="6" s="1"/>
  <c r="CU25" i="48" s="1"/>
  <c r="EO52" i="6"/>
  <c r="EO29" i="6" s="1"/>
  <c r="CU20" i="48" s="1"/>
  <c r="EO42" i="6"/>
  <c r="EO19" i="6" s="1"/>
  <c r="EO49" i="6"/>
  <c r="EP400" i="6"/>
  <c r="EP399" i="6" s="1"/>
  <c r="EP381" i="6" s="1"/>
  <c r="EQ392" i="6"/>
  <c r="EQ374" i="6"/>
  <c r="ER393" i="6"/>
  <c r="EP407" i="6"/>
  <c r="EP389" i="6" s="1"/>
  <c r="CV134" i="48" s="1"/>
  <c r="CV140" i="48" s="1"/>
  <c r="EN141" i="6"/>
  <c r="CT212" i="48" s="1"/>
  <c r="CT188" i="48" s="1"/>
  <c r="EO142" i="6"/>
  <c r="ER434" i="6"/>
  <c r="ES632" i="6"/>
  <c r="ET608" i="6"/>
  <c r="EO145" i="6"/>
  <c r="EO155" i="6"/>
  <c r="ES238" i="6"/>
  <c r="ES261" i="6"/>
  <c r="ET262" i="6"/>
  <c r="EQ518" i="6"/>
  <c r="EQ243" i="6"/>
  <c r="EQ257" i="6"/>
  <c r="EQ258" i="6"/>
  <c r="EQ241" i="6"/>
  <c r="EQ256" i="6"/>
  <c r="EQ247" i="6"/>
  <c r="EQ244" i="6"/>
  <c r="EQ249" i="6"/>
  <c r="EQ246" i="6"/>
  <c r="EQ254" i="6"/>
  <c r="EQ259" i="6"/>
  <c r="EQ255" i="6"/>
  <c r="EQ242" i="6"/>
  <c r="EQ252" i="6"/>
  <c r="EQ248" i="6"/>
  <c r="EQ240" i="6"/>
  <c r="EQ253" i="6"/>
  <c r="EQ251" i="6"/>
  <c r="EQ250" i="6"/>
  <c r="EQ245" i="6"/>
  <c r="ET239" i="6"/>
  <c r="ES285" i="6"/>
  <c r="ER628" i="6"/>
  <c r="CX108" i="48" s="1"/>
  <c r="EQ209" i="6"/>
  <c r="EQ179" i="6"/>
  <c r="EQ219" i="6"/>
  <c r="EO154" i="6"/>
  <c r="EO143" i="6"/>
  <c r="EO164" i="6"/>
  <c r="ER287" i="6"/>
  <c r="ER288" i="6"/>
  <c r="ES284" i="6"/>
  <c r="ER286" i="6"/>
  <c r="EQ225" i="6"/>
  <c r="EN151" i="6"/>
  <c r="EO147" i="6"/>
  <c r="EO146" i="6" s="1"/>
  <c r="EP170" i="6"/>
  <c r="EP175" i="6"/>
  <c r="EP222" i="6"/>
  <c r="EP172" i="6"/>
  <c r="EP195" i="6"/>
  <c r="EP207" i="6"/>
  <c r="EP219" i="6"/>
  <c r="EP205" i="6"/>
  <c r="EP225" i="6"/>
  <c r="EP176" i="6"/>
  <c r="EP209" i="6"/>
  <c r="EP216" i="6"/>
  <c r="EP188" i="6"/>
  <c r="EP210" i="6"/>
  <c r="EP182" i="6"/>
  <c r="EP193" i="6"/>
  <c r="EP183" i="6"/>
  <c r="EP186" i="6"/>
  <c r="EP214" i="6"/>
  <c r="EP187" i="6"/>
  <c r="EP203" i="6"/>
  <c r="EP177" i="6"/>
  <c r="EP197" i="6"/>
  <c r="EP171" i="6"/>
  <c r="EP206" i="6"/>
  <c r="EP190" i="6"/>
  <c r="EP227" i="6"/>
  <c r="EP167" i="6"/>
  <c r="EP196" i="6"/>
  <c r="EP178" i="6"/>
  <c r="EP215" i="6"/>
  <c r="EP173" i="6"/>
  <c r="EP189" i="6"/>
  <c r="EP180" i="6"/>
  <c r="EP165" i="6"/>
  <c r="EP204" i="6"/>
  <c r="EP223" i="6"/>
  <c r="EP212" i="6"/>
  <c r="EP232" i="6"/>
  <c r="EP231" i="6"/>
  <c r="EP194" i="6"/>
  <c r="EP191" i="6"/>
  <c r="EP226" i="6"/>
  <c r="EP211" i="6"/>
  <c r="EP218" i="6"/>
  <c r="EP229" i="6"/>
  <c r="EP179" i="6"/>
  <c r="EP213" i="6"/>
  <c r="EP198" i="6"/>
  <c r="EP233" i="6"/>
  <c r="EP224" i="6"/>
  <c r="EP185" i="6"/>
  <c r="EP174" i="6"/>
  <c r="EP208" i="6"/>
  <c r="EP192" i="6"/>
  <c r="EP199" i="6"/>
  <c r="EP221" i="6"/>
  <c r="EP184" i="6"/>
  <c r="EP230" i="6"/>
  <c r="EP217" i="6"/>
  <c r="EP166" i="6"/>
  <c r="EP200" i="6"/>
  <c r="EP220" i="6"/>
  <c r="ES621" i="6"/>
  <c r="EQ212" i="6"/>
  <c r="EO152" i="6"/>
  <c r="EP181" i="6"/>
  <c r="EQ162" i="6"/>
  <c r="EQ161" i="6"/>
  <c r="ER158" i="6"/>
  <c r="EQ160" i="6"/>
  <c r="EQ167" i="6" s="1"/>
  <c r="EQ213" i="6"/>
  <c r="ES619" i="6"/>
  <c r="ER159" i="6"/>
  <c r="ES140" i="6"/>
  <c r="ER139" i="6"/>
  <c r="CV68" i="48"/>
  <c r="EP382" i="6"/>
  <c r="EQ416" i="6"/>
  <c r="ES642" i="6"/>
  <c r="ES660" i="6"/>
  <c r="ES641" i="6" s="1"/>
  <c r="ET610" i="6"/>
  <c r="EP419" i="6"/>
  <c r="ES627" i="6"/>
  <c r="EQ497" i="6"/>
  <c r="EQ574" i="6"/>
  <c r="EQ502" i="6"/>
  <c r="EQ507" i="6"/>
  <c r="EQ426" i="6"/>
  <c r="EQ379" i="6"/>
  <c r="EQ383" i="6"/>
  <c r="EQ385" i="6"/>
  <c r="EQ388" i="6"/>
  <c r="CW133" i="48" s="1"/>
  <c r="CW139" i="48" s="1"/>
  <c r="EQ384" i="6"/>
  <c r="EO382" i="6"/>
  <c r="EO399" i="6"/>
  <c r="EO381" i="6" s="1"/>
  <c r="ET668" i="6"/>
  <c r="ET649" i="6" s="1"/>
  <c r="CZ111" i="48" s="1"/>
  <c r="ET658" i="6"/>
  <c r="ET639" i="6" s="1"/>
  <c r="CS64" i="48"/>
  <c r="CS60" i="48" s="1"/>
  <c r="CS100" i="48" s="1"/>
  <c r="CS88" i="48" s="1"/>
  <c r="EU596" i="6"/>
  <c r="EU615" i="6"/>
  <c r="EV654" i="6"/>
  <c r="EU634" i="6"/>
  <c r="EU653" i="6"/>
  <c r="EU675" i="6"/>
  <c r="EV672" i="6"/>
  <c r="EU674" i="6"/>
  <c r="EU676" i="6"/>
  <c r="EQ556" i="6"/>
  <c r="EQ520" i="6"/>
  <c r="EQ519" i="6" s="1"/>
  <c r="EQ515" i="6"/>
  <c r="EQ525" i="6"/>
  <c r="ET375" i="6"/>
  <c r="ES411" i="6"/>
  <c r="EO453" i="6"/>
  <c r="CU151" i="48" s="1"/>
  <c r="CU49" i="48" s="1"/>
  <c r="EO470" i="6"/>
  <c r="EO452" i="6" s="1"/>
  <c r="CU150" i="48" s="1"/>
  <c r="CU78" i="48" s="1"/>
  <c r="ER557" i="6"/>
  <c r="ER576" i="6"/>
  <c r="ER575" i="6"/>
  <c r="ER558" i="6"/>
  <c r="ER577" i="6"/>
  <c r="ER559" i="6"/>
  <c r="ER578" i="6"/>
  <c r="ER560" i="6"/>
  <c r="ER579" i="6"/>
  <c r="ER561" i="6"/>
  <c r="ER562" i="6"/>
  <c r="ER580" i="6"/>
  <c r="ER563" i="6"/>
  <c r="ER581" i="6"/>
  <c r="ER564" i="6"/>
  <c r="ER582" i="6"/>
  <c r="ER584" i="6"/>
  <c r="ER566" i="6"/>
  <c r="ER567" i="6"/>
  <c r="ER585" i="6"/>
  <c r="ER586" i="6"/>
  <c r="ER510" i="6" s="1"/>
  <c r="ER568" i="6"/>
  <c r="ER528" i="6" s="1"/>
  <c r="ER587" i="6"/>
  <c r="ER569" i="6"/>
  <c r="ER588" i="6"/>
  <c r="ER570" i="6"/>
  <c r="ER571" i="6"/>
  <c r="ER589" i="6"/>
  <c r="ER572" i="6"/>
  <c r="ER590" i="6"/>
  <c r="ES630" i="6"/>
  <c r="ER458" i="6"/>
  <c r="ER476" i="6"/>
  <c r="ER494" i="6"/>
  <c r="ER512" i="6"/>
  <c r="ES459" i="6"/>
  <c r="ER440" i="6"/>
  <c r="EV673" i="6"/>
  <c r="EW635" i="6"/>
  <c r="ET795" i="6"/>
  <c r="ES740" i="6"/>
  <c r="ES776" i="6"/>
  <c r="ES794" i="6"/>
  <c r="ES758" i="6"/>
  <c r="ET669" i="6"/>
  <c r="ET650" i="6" s="1"/>
  <c r="CZ112" i="48" s="1"/>
  <c r="ET657" i="6"/>
  <c r="ET638" i="6" s="1"/>
  <c r="ES625" i="6"/>
  <c r="EQ487" i="6"/>
  <c r="EQ486" i="6"/>
  <c r="EQ444" i="6"/>
  <c r="EQ485" i="6"/>
  <c r="EQ455" i="6"/>
  <c r="EQ450" i="6"/>
  <c r="EQ491" i="6"/>
  <c r="CW159" i="48" s="1"/>
  <c r="EQ449" i="6"/>
  <c r="EQ451" i="6"/>
  <c r="EQ480" i="6"/>
  <c r="ES37" i="6"/>
  <c r="ER13" i="6"/>
  <c r="ER36" i="6"/>
  <c r="ET611" i="6"/>
  <c r="ET601" i="6"/>
  <c r="ET620" i="6" s="1"/>
  <c r="EU679" i="6"/>
  <c r="EU708" i="6"/>
  <c r="EU680" i="6"/>
  <c r="EU681" i="6"/>
  <c r="EU709" i="6"/>
  <c r="EU710" i="6"/>
  <c r="EU683" i="6"/>
  <c r="EU712" i="6"/>
  <c r="EU684" i="6"/>
  <c r="EU685" i="6"/>
  <c r="EU713" i="6"/>
  <c r="EU714" i="6"/>
  <c r="EU686" i="6"/>
  <c r="EU715" i="6"/>
  <c r="EU687" i="6"/>
  <c r="EU716" i="6"/>
  <c r="EU688" i="6"/>
  <c r="EU689" i="6"/>
  <c r="EU717" i="6"/>
  <c r="EU690" i="6"/>
  <c r="EU718" i="6"/>
  <c r="EU719" i="6"/>
  <c r="EU691" i="6"/>
  <c r="EU720" i="6"/>
  <c r="EU692" i="6"/>
  <c r="EU693" i="6"/>
  <c r="EU721" i="6"/>
  <c r="EU694" i="6"/>
  <c r="EU722" i="6"/>
  <c r="EU723" i="6"/>
  <c r="EU695" i="6"/>
  <c r="EU724" i="6"/>
  <c r="EU696" i="6"/>
  <c r="EU725" i="6"/>
  <c r="EU697" i="6"/>
  <c r="EU698" i="6"/>
  <c r="EU726" i="6"/>
  <c r="EU699" i="6"/>
  <c r="EU727" i="6"/>
  <c r="EU728" i="6"/>
  <c r="EU700" i="6"/>
  <c r="EU729" i="6"/>
  <c r="EU701" i="6"/>
  <c r="EU730" i="6"/>
  <c r="EU702" i="6"/>
  <c r="EU703" i="6"/>
  <c r="EU731" i="6"/>
  <c r="EU732" i="6"/>
  <c r="EU704" i="6"/>
  <c r="EU733" i="6"/>
  <c r="EU705" i="6"/>
  <c r="EU734" i="6"/>
  <c r="EP514" i="6"/>
  <c r="AI216" i="48"/>
  <c r="AG18" i="52"/>
  <c r="EP464" i="6"/>
  <c r="EP446" i="6" s="1"/>
  <c r="EP405" i="6"/>
  <c r="EP395" i="6"/>
  <c r="CT129" i="48"/>
  <c r="CT137" i="48"/>
  <c r="CT76" i="48"/>
  <c r="EQ541" i="6"/>
  <c r="EQ542" i="6"/>
  <c r="EQ540" i="6"/>
  <c r="EQ539" i="6"/>
  <c r="EQ543" i="6"/>
  <c r="EQ544" i="6"/>
  <c r="EQ545" i="6"/>
  <c r="EQ546" i="6"/>
  <c r="EQ548" i="6"/>
  <c r="EQ549" i="6"/>
  <c r="EQ550" i="6"/>
  <c r="EQ551" i="6"/>
  <c r="EQ552" i="6"/>
  <c r="EQ553" i="6"/>
  <c r="EQ554" i="6"/>
  <c r="ES603" i="6"/>
  <c r="ES623" i="6"/>
  <c r="ET612" i="6"/>
  <c r="ET631" i="6" s="1"/>
  <c r="ET600" i="6"/>
  <c r="ET619" i="6" s="1"/>
  <c r="ET613" i="6"/>
  <c r="ET678" i="6"/>
  <c r="ET602" i="6"/>
  <c r="ET621" i="6" s="1"/>
  <c r="ET604" i="6"/>
  <c r="CS138" i="48"/>
  <c r="CS47" i="48"/>
  <c r="EP471" i="6"/>
  <c r="EP461" i="6"/>
  <c r="EP466" i="6"/>
  <c r="EP538" i="6"/>
  <c r="EQ500" i="6"/>
  <c r="EQ482" i="6" s="1"/>
  <c r="EQ510" i="6"/>
  <c r="EQ492" i="6" s="1"/>
  <c r="CW160" i="48" s="1"/>
  <c r="CT138" i="48"/>
  <c r="ET670" i="6"/>
  <c r="ET651" i="6" s="1"/>
  <c r="CZ113" i="48" s="1"/>
  <c r="ET661" i="6"/>
  <c r="ET707" i="6"/>
  <c r="ET659" i="6"/>
  <c r="ET640" i="6" s="1"/>
  <c r="CR75" i="48"/>
  <c r="CR14" i="48" s="1"/>
  <c r="CR8" i="48" s="1"/>
  <c r="CQ7" i="52" s="1"/>
  <c r="CQ44" i="60" s="1"/>
  <c r="EP524" i="6"/>
  <c r="CV148" i="48" s="1"/>
  <c r="CU17" i="52" s="1"/>
  <c r="ES637" i="6"/>
  <c r="ES655" i="6"/>
  <c r="ES636" i="6" s="1"/>
  <c r="EO377" i="6"/>
  <c r="EO394" i="6"/>
  <c r="EO376" i="6" s="1"/>
  <c r="ET656" i="6"/>
  <c r="ES531" i="6"/>
  <c r="ET441" i="6"/>
  <c r="ET645" i="6"/>
  <c r="ET643" i="6"/>
  <c r="AC18" i="58"/>
  <c r="AE228" i="59"/>
  <c r="ES618" i="6"/>
  <c r="ES598" i="6"/>
  <c r="EO448" i="6"/>
  <c r="EO465" i="6"/>
  <c r="EO447" i="6" s="1"/>
  <c r="EO387" i="6"/>
  <c r="EO404" i="6"/>
  <c r="EO386" i="6" s="1"/>
  <c r="ET663" i="6"/>
  <c r="ET644" i="6" s="1"/>
  <c r="ES530" i="6"/>
  <c r="ER533" i="6"/>
  <c r="ER532" i="6"/>
  <c r="ER534" i="6"/>
  <c r="ER536" i="6" s="1"/>
  <c r="ES648" i="6"/>
  <c r="CY110" i="48" s="1"/>
  <c r="ES666" i="6"/>
  <c r="ES647" i="6" s="1"/>
  <c r="CY109" i="48" s="1"/>
  <c r="EQ517" i="6"/>
  <c r="EQ526" i="6"/>
  <c r="ET599" i="6"/>
  <c r="CS129" i="48"/>
  <c r="CS137" i="48"/>
  <c r="CS76" i="48"/>
  <c r="EP501" i="6"/>
  <c r="EP483" i="6" s="1"/>
  <c r="EP484" i="6"/>
  <c r="EQ508" i="6"/>
  <c r="EQ490" i="6" s="1"/>
  <c r="CW158" i="48" s="1"/>
  <c r="EQ499" i="6"/>
  <c r="EQ481" i="6" s="1"/>
  <c r="ER414" i="6"/>
  <c r="ES410" i="6"/>
  <c r="ER412" i="6"/>
  <c r="ER413" i="6"/>
  <c r="ER416" i="6" s="1"/>
  <c r="ER424" i="6" s="1"/>
  <c r="ET606" i="6"/>
  <c r="ES629" i="6"/>
  <c r="ES609" i="6"/>
  <c r="EP489" i="6"/>
  <c r="CV157" i="48" s="1"/>
  <c r="EP506" i="6"/>
  <c r="EP488" i="6" s="1"/>
  <c r="CV156" i="48" s="1"/>
  <c r="EP463" i="6"/>
  <c r="EP445" i="6" s="1"/>
  <c r="EP472" i="6"/>
  <c r="EP454" i="6" s="1"/>
  <c r="CV152" i="48" s="1"/>
  <c r="CV56" i="48" s="1"/>
  <c r="CR86" i="48"/>
  <c r="EO460" i="6"/>
  <c r="EO442" i="6" s="1"/>
  <c r="EO443" i="6"/>
  <c r="ET665" i="6"/>
  <c r="ET646" i="6" s="1"/>
  <c r="ET667" i="6"/>
  <c r="EP496" i="6"/>
  <c r="EP478" i="6" s="1"/>
  <c r="EP479" i="6"/>
  <c r="ER617" i="6"/>
  <c r="CT47" i="48" l="1"/>
  <c r="CU29" i="48"/>
  <c r="CU62" i="48" s="1"/>
  <c r="CU30" i="48"/>
  <c r="CU69" i="48" s="1"/>
  <c r="EO141" i="6"/>
  <c r="CU212" i="48" s="1"/>
  <c r="CU188" i="48" s="1"/>
  <c r="EP50" i="6"/>
  <c r="EP27" i="6" s="1"/>
  <c r="CV18" i="48" s="1"/>
  <c r="CV28" i="48" s="1"/>
  <c r="CV55" i="48" s="1"/>
  <c r="CV57" i="48" s="1"/>
  <c r="CV53" i="48" s="1"/>
  <c r="CV99" i="48" s="1"/>
  <c r="CV87" i="48" s="1"/>
  <c r="ES622" i="6"/>
  <c r="EP796" i="6"/>
  <c r="EP778" i="6" s="1"/>
  <c r="EP779" i="6"/>
  <c r="EQ170" i="6"/>
  <c r="EO21" i="6"/>
  <c r="EO43" i="6"/>
  <c r="EO20" i="6" s="1"/>
  <c r="EO16" i="6"/>
  <c r="EO38" i="6"/>
  <c r="EO15" i="6" s="1"/>
  <c r="CU16" i="48" s="1"/>
  <c r="CT50" i="48"/>
  <c r="CT46" i="48" s="1"/>
  <c r="EQ171" i="6"/>
  <c r="EQ176" i="6"/>
  <c r="EQ197" i="6"/>
  <c r="EQ193" i="6"/>
  <c r="EQ113" i="6"/>
  <c r="EQ115" i="6"/>
  <c r="EQ75" i="6"/>
  <c r="EQ111" i="6"/>
  <c r="EQ97" i="6"/>
  <c r="EQ72" i="6"/>
  <c r="EQ70" i="6"/>
  <c r="EQ112" i="6"/>
  <c r="EQ110" i="6"/>
  <c r="EQ96" i="6"/>
  <c r="EQ102" i="6"/>
  <c r="EQ47" i="6" s="1"/>
  <c r="EQ24" i="6" s="1"/>
  <c r="EQ114" i="6"/>
  <c r="EQ74" i="6"/>
  <c r="EQ104" i="6"/>
  <c r="EQ22" i="6"/>
  <c r="EQ109" i="6"/>
  <c r="EQ117" i="6"/>
  <c r="EQ66" i="6"/>
  <c r="EQ68" i="6"/>
  <c r="EQ118" i="6"/>
  <c r="EQ103" i="6"/>
  <c r="EQ98" i="6"/>
  <c r="EQ120" i="6"/>
  <c r="EQ67" i="6"/>
  <c r="EQ71" i="6"/>
  <c r="EQ69" i="6"/>
  <c r="ER815" i="6"/>
  <c r="ER816" i="6"/>
  <c r="ER814" i="6"/>
  <c r="ES812" i="6"/>
  <c r="EQ177" i="6"/>
  <c r="EQ201" i="6"/>
  <c r="EQ150" i="6" s="1"/>
  <c r="EQ181" i="6"/>
  <c r="EQ173" i="6"/>
  <c r="EQ204" i="6"/>
  <c r="EP39" i="6"/>
  <c r="EP54" i="6"/>
  <c r="EP49" i="6"/>
  <c r="ES60" i="6"/>
  <c r="ET14" i="6"/>
  <c r="ET777" i="6"/>
  <c r="ES813" i="6"/>
  <c r="EQ188" i="6"/>
  <c r="EQ223" i="6"/>
  <c r="EQ199" i="6"/>
  <c r="EQ233" i="6"/>
  <c r="EQ186" i="6"/>
  <c r="EP46" i="6"/>
  <c r="EP23" i="6" s="1"/>
  <c r="EQ55" i="6"/>
  <c r="EQ32" i="6" s="1"/>
  <c r="CW23" i="48" s="1"/>
  <c r="EQ797" i="6"/>
  <c r="ER63" i="6"/>
  <c r="ES59" i="6"/>
  <c r="ER62" i="6"/>
  <c r="ER61" i="6"/>
  <c r="ER109" i="6" s="1"/>
  <c r="EP790" i="6"/>
  <c r="CV119" i="48" s="1"/>
  <c r="CV59" i="48" s="1"/>
  <c r="EP806" i="6"/>
  <c r="EP788" i="6" s="1"/>
  <c r="CV117" i="48" s="1"/>
  <c r="CV81" i="48" s="1"/>
  <c r="EQ198" i="6"/>
  <c r="EQ203" i="6"/>
  <c r="EQ217" i="6"/>
  <c r="EQ229" i="6"/>
  <c r="CT26" i="48"/>
  <c r="CT77" i="48" s="1"/>
  <c r="ER839" i="6"/>
  <c r="ER840" i="6"/>
  <c r="ER843" i="6"/>
  <c r="ER842" i="6"/>
  <c r="ER846" i="6"/>
  <c r="ER841" i="6"/>
  <c r="ER844" i="6"/>
  <c r="ER845" i="6"/>
  <c r="ER835" i="6"/>
  <c r="ER836" i="6"/>
  <c r="ER838" i="6"/>
  <c r="ER837" i="6"/>
  <c r="ER834" i="6"/>
  <c r="CV71" i="48"/>
  <c r="CV67" i="48" s="1"/>
  <c r="CV101" i="48" s="1"/>
  <c r="CV89" i="48" s="1"/>
  <c r="EQ222" i="6"/>
  <c r="EQ190" i="6"/>
  <c r="EP786" i="6"/>
  <c r="EP801" i="6"/>
  <c r="EP783" i="6" s="1"/>
  <c r="EQ211" i="6"/>
  <c r="EQ184" i="6"/>
  <c r="EQ175" i="6"/>
  <c r="EP65" i="6"/>
  <c r="EP40" i="6"/>
  <c r="EP17" i="6" s="1"/>
  <c r="EP44" i="6"/>
  <c r="EP56" i="6"/>
  <c r="EP33" i="6" s="1"/>
  <c r="CV24" i="48" s="1"/>
  <c r="CV61" i="48" s="1"/>
  <c r="EP51" i="6"/>
  <c r="EP28" i="6" s="1"/>
  <c r="CV19" i="48" s="1"/>
  <c r="EQ189" i="6"/>
  <c r="EQ183" i="6"/>
  <c r="EQ232" i="6"/>
  <c r="EQ208" i="6"/>
  <c r="EQ789" i="6"/>
  <c r="CW118" i="48" s="1"/>
  <c r="CW52" i="48" s="1"/>
  <c r="EQ787" i="6"/>
  <c r="EQ782" i="6"/>
  <c r="EQ785" i="6"/>
  <c r="EQ792" i="6"/>
  <c r="CW121" i="48" s="1"/>
  <c r="CW73" i="48" s="1"/>
  <c r="EQ784" i="6"/>
  <c r="EQ182" i="6"/>
  <c r="EQ187" i="6"/>
  <c r="EQ165" i="6"/>
  <c r="EQ216" i="6"/>
  <c r="EQ185" i="6"/>
  <c r="EO26" i="6"/>
  <c r="CU17" i="48" s="1"/>
  <c r="EO48" i="6"/>
  <c r="EO25" i="6" s="1"/>
  <c r="EO53" i="6"/>
  <c r="EO30" i="6" s="1"/>
  <c r="CU21" i="48" s="1"/>
  <c r="CU199" i="48" s="1"/>
  <c r="CU196" i="48" s="1"/>
  <c r="CT13" i="52" s="1"/>
  <c r="EO31" i="6"/>
  <c r="CU22" i="48" s="1"/>
  <c r="EQ194" i="6"/>
  <c r="EQ799" i="6"/>
  <c r="EQ781" i="6" s="1"/>
  <c r="EQ804" i="6"/>
  <c r="EQ808" i="6"/>
  <c r="EQ833" i="6"/>
  <c r="EQ174" i="6"/>
  <c r="ER76" i="6"/>
  <c r="ER88" i="6"/>
  <c r="ER107" i="6"/>
  <c r="ER128" i="6"/>
  <c r="ER86" i="6"/>
  <c r="ER87" i="6"/>
  <c r="ER105" i="6"/>
  <c r="ER77" i="6"/>
  <c r="ER89" i="6"/>
  <c r="ER106" i="6"/>
  <c r="ER130" i="6"/>
  <c r="ER94" i="6"/>
  <c r="ER84" i="6"/>
  <c r="ER124" i="6"/>
  <c r="ER101" i="6"/>
  <c r="ER73" i="6"/>
  <c r="ER78" i="6"/>
  <c r="ER90" i="6"/>
  <c r="ER108" i="6"/>
  <c r="ER129" i="6"/>
  <c r="ER99" i="6"/>
  <c r="ER85" i="6"/>
  <c r="ER127" i="6"/>
  <c r="ER79" i="6"/>
  <c r="ER91" i="6"/>
  <c r="ER116" i="6"/>
  <c r="ER131" i="6"/>
  <c r="ER82" i="6"/>
  <c r="ER122" i="6"/>
  <c r="ER134" i="6"/>
  <c r="ER126" i="6"/>
  <c r="ER80" i="6"/>
  <c r="ER92" i="6"/>
  <c r="ER119" i="6"/>
  <c r="ER132" i="6"/>
  <c r="ER81" i="6"/>
  <c r="ER93" i="6"/>
  <c r="ER121" i="6"/>
  <c r="ER133" i="6"/>
  <c r="ER95" i="6"/>
  <c r="ER83" i="6"/>
  <c r="ER123" i="6"/>
  <c r="ER100" i="6"/>
  <c r="ER125" i="6"/>
  <c r="EQ214" i="6"/>
  <c r="EQ228" i="6"/>
  <c r="EQ224" i="6"/>
  <c r="EQ195" i="6"/>
  <c r="EQ205" i="6"/>
  <c r="EQ798" i="6"/>
  <c r="EQ780" i="6" s="1"/>
  <c r="EQ809" i="6"/>
  <c r="EQ791" i="6" s="1"/>
  <c r="CW120" i="48" s="1"/>
  <c r="CW66" i="48" s="1"/>
  <c r="EP41" i="6"/>
  <c r="EP18" i="6" s="1"/>
  <c r="ES393" i="6"/>
  <c r="ER374" i="6"/>
  <c r="ER392" i="6"/>
  <c r="ES159" i="6"/>
  <c r="ES139" i="6"/>
  <c r="ET140" i="6"/>
  <c r="EP155" i="6"/>
  <c r="EP145" i="6"/>
  <c r="ET630" i="6"/>
  <c r="ES158" i="6"/>
  <c r="ER160" i="6"/>
  <c r="ER203" i="6" s="1"/>
  <c r="ER162" i="6"/>
  <c r="ER161" i="6"/>
  <c r="EP164" i="6"/>
  <c r="EP143" i="6"/>
  <c r="EP147" i="6"/>
  <c r="EP154" i="6"/>
  <c r="EU606" i="6"/>
  <c r="EO151" i="6"/>
  <c r="ES434" i="6"/>
  <c r="ER165" i="6"/>
  <c r="ER168" i="6"/>
  <c r="ER219" i="6"/>
  <c r="EP152" i="6"/>
  <c r="EP142" i="6"/>
  <c r="EQ221" i="6"/>
  <c r="EQ218" i="6"/>
  <c r="EQ169" i="6"/>
  <c r="EQ192" i="6"/>
  <c r="EQ215" i="6"/>
  <c r="ET598" i="6"/>
  <c r="EP149" i="6"/>
  <c r="EQ231" i="6"/>
  <c r="EQ172" i="6"/>
  <c r="EQ191" i="6"/>
  <c r="ER205" i="6"/>
  <c r="EQ220" i="6"/>
  <c r="EQ178" i="6"/>
  <c r="ES628" i="6"/>
  <c r="CY108" i="48" s="1"/>
  <c r="ER171" i="6"/>
  <c r="ET284" i="6"/>
  <c r="ES288" i="6"/>
  <c r="ES286" i="6"/>
  <c r="ES287" i="6"/>
  <c r="ER229" i="6"/>
  <c r="ER518" i="6"/>
  <c r="ER183" i="6"/>
  <c r="EQ166" i="6"/>
  <c r="EQ200" i="6"/>
  <c r="ER254" i="6"/>
  <c r="ER247" i="6"/>
  <c r="ER252" i="6"/>
  <c r="ER251" i="6"/>
  <c r="ER244" i="6"/>
  <c r="ER255" i="6"/>
  <c r="ER253" i="6"/>
  <c r="ER243" i="6"/>
  <c r="ER246" i="6"/>
  <c r="ER249" i="6"/>
  <c r="ER245" i="6"/>
  <c r="ER248" i="6"/>
  <c r="ER256" i="6"/>
  <c r="ER258" i="6"/>
  <c r="ER250" i="6"/>
  <c r="ER241" i="6"/>
  <c r="ER240" i="6"/>
  <c r="ER242" i="6"/>
  <c r="ER259" i="6"/>
  <c r="ER257" i="6"/>
  <c r="EQ207" i="6"/>
  <c r="EQ196" i="6"/>
  <c r="EQ230" i="6"/>
  <c r="EQ168" i="6"/>
  <c r="ET285" i="6"/>
  <c r="EU239" i="6"/>
  <c r="ET238" i="6"/>
  <c r="ET261" i="6"/>
  <c r="EU262" i="6"/>
  <c r="EQ226" i="6"/>
  <c r="EP144" i="6"/>
  <c r="EP153" i="6"/>
  <c r="ER174" i="6"/>
  <c r="ER223" i="6"/>
  <c r="ES617" i="6"/>
  <c r="ER201" i="6"/>
  <c r="ER150" i="6" s="1"/>
  <c r="ER227" i="6"/>
  <c r="ER173" i="6"/>
  <c r="ER186" i="6"/>
  <c r="CW54" i="48"/>
  <c r="ER214" i="6"/>
  <c r="ER195" i="6"/>
  <c r="EQ206" i="6"/>
  <c r="EQ180" i="6"/>
  <c r="EQ210" i="6"/>
  <c r="EQ227" i="6"/>
  <c r="ER426" i="6"/>
  <c r="ER379" i="6"/>
  <c r="ER384" i="6"/>
  <c r="ER385" i="6"/>
  <c r="ER383" i="6"/>
  <c r="ER388" i="6"/>
  <c r="CS79" i="48"/>
  <c r="CS13" i="48" s="1"/>
  <c r="ER541" i="6"/>
  <c r="ER542" i="6"/>
  <c r="ER540" i="6"/>
  <c r="ER543" i="6"/>
  <c r="ER539" i="6"/>
  <c r="ER544" i="6"/>
  <c r="ER545" i="6"/>
  <c r="ER546" i="6"/>
  <c r="ER548" i="6"/>
  <c r="ER549" i="6"/>
  <c r="ER550" i="6"/>
  <c r="ER474" i="6" s="1"/>
  <c r="ER456" i="6" s="1"/>
  <c r="CX154" i="48" s="1"/>
  <c r="CX70" i="48" s="1"/>
  <c r="ER551" i="6"/>
  <c r="ER552" i="6"/>
  <c r="ER553" i="6"/>
  <c r="ER554" i="6"/>
  <c r="EU656" i="6"/>
  <c r="EU613" i="6"/>
  <c r="EU604" i="6"/>
  <c r="EU602" i="6"/>
  <c r="EU678" i="6"/>
  <c r="EV676" i="6"/>
  <c r="EW672" i="6"/>
  <c r="EV675" i="6"/>
  <c r="EV674" i="6"/>
  <c r="ET410" i="6"/>
  <c r="ES414" i="6"/>
  <c r="ES412" i="6"/>
  <c r="ES413" i="6"/>
  <c r="EV679" i="6"/>
  <c r="EV708" i="6"/>
  <c r="EV681" i="6"/>
  <c r="EV680" i="6"/>
  <c r="EV709" i="6"/>
  <c r="EV710" i="6"/>
  <c r="EV683" i="6"/>
  <c r="EV684" i="6"/>
  <c r="EV712" i="6"/>
  <c r="EV713" i="6"/>
  <c r="EV685" i="6"/>
  <c r="EV714" i="6"/>
  <c r="EV686" i="6"/>
  <c r="EV687" i="6"/>
  <c r="EV715" i="6"/>
  <c r="EV716" i="6"/>
  <c r="EV688" i="6"/>
  <c r="EV717" i="6"/>
  <c r="EV689" i="6"/>
  <c r="EV690" i="6"/>
  <c r="EV718" i="6"/>
  <c r="EV691" i="6"/>
  <c r="EV719" i="6"/>
  <c r="EV720" i="6"/>
  <c r="EV692" i="6"/>
  <c r="EV693" i="6"/>
  <c r="EV721" i="6"/>
  <c r="EV694" i="6"/>
  <c r="EV722" i="6"/>
  <c r="EV723" i="6"/>
  <c r="EV695" i="6"/>
  <c r="EV724" i="6"/>
  <c r="EV696" i="6"/>
  <c r="EV697" i="6"/>
  <c r="EV725" i="6"/>
  <c r="EV726" i="6"/>
  <c r="EV698" i="6"/>
  <c r="EV727" i="6"/>
  <c r="EV699" i="6"/>
  <c r="EV700" i="6"/>
  <c r="EV728" i="6"/>
  <c r="EV729" i="6"/>
  <c r="EV701" i="6"/>
  <c r="EV702" i="6"/>
  <c r="EV730" i="6"/>
  <c r="EV731" i="6"/>
  <c r="EV703" i="6"/>
  <c r="EV704" i="6"/>
  <c r="EV732" i="6"/>
  <c r="EV733" i="6"/>
  <c r="EV705" i="6"/>
  <c r="EV734" i="6"/>
  <c r="ER420" i="6"/>
  <c r="ER455" i="6"/>
  <c r="CX153" i="48" s="1"/>
  <c r="CX63" i="48" s="1"/>
  <c r="ER486" i="6"/>
  <c r="ER450" i="6"/>
  <c r="ER449" i="6"/>
  <c r="ER444" i="6"/>
  <c r="ER451" i="6"/>
  <c r="ER487" i="6"/>
  <c r="ER485" i="6"/>
  <c r="ER480" i="6"/>
  <c r="ER491" i="6"/>
  <c r="ET642" i="6"/>
  <c r="ET660" i="6"/>
  <c r="ET641" i="6" s="1"/>
  <c r="EU375" i="6"/>
  <c r="ET411" i="6"/>
  <c r="EQ432" i="6"/>
  <c r="EQ422" i="6"/>
  <c r="EQ433" i="6"/>
  <c r="EQ420" i="6"/>
  <c r="EQ421" i="6"/>
  <c r="EQ424" i="6"/>
  <c r="EQ423" i="6"/>
  <c r="EQ425" i="6"/>
  <c r="EQ427" i="6"/>
  <c r="EQ428" i="6"/>
  <c r="EQ429" i="6"/>
  <c r="EQ430" i="6"/>
  <c r="EQ431" i="6"/>
  <c r="ER421" i="6"/>
  <c r="ET531" i="6"/>
  <c r="EU441" i="6"/>
  <c r="EU663" i="6"/>
  <c r="EU644" i="6" s="1"/>
  <c r="ES476" i="6"/>
  <c r="ET459" i="6"/>
  <c r="ES512" i="6"/>
  <c r="ES494" i="6"/>
  <c r="ES440" i="6"/>
  <c r="ES458" i="6"/>
  <c r="ER500" i="6"/>
  <c r="ER482" i="6" s="1"/>
  <c r="ER526" i="6"/>
  <c r="ER517" i="6"/>
  <c r="EQ524" i="6"/>
  <c r="CW148" i="48" s="1"/>
  <c r="CV17" i="52" s="1"/>
  <c r="ER432" i="6"/>
  <c r="ER422" i="6"/>
  <c r="ES557" i="6"/>
  <c r="ES575" i="6"/>
  <c r="ES558" i="6"/>
  <c r="ES576" i="6"/>
  <c r="ES577" i="6"/>
  <c r="ES559" i="6"/>
  <c r="ES560" i="6"/>
  <c r="ES578" i="6"/>
  <c r="ES561" i="6"/>
  <c r="ES579" i="6"/>
  <c r="ES580" i="6"/>
  <c r="ES562" i="6"/>
  <c r="ES563" i="6"/>
  <c r="ES581" i="6"/>
  <c r="ES564" i="6"/>
  <c r="ES582" i="6"/>
  <c r="ES584" i="6"/>
  <c r="ES566" i="6"/>
  <c r="ES585" i="6"/>
  <c r="ES567" i="6"/>
  <c r="ES586" i="6"/>
  <c r="ES510" i="6" s="1"/>
  <c r="ES568" i="6"/>
  <c r="ES587" i="6"/>
  <c r="ES569" i="6"/>
  <c r="ES588" i="6"/>
  <c r="ES570" i="6"/>
  <c r="ES571" i="6"/>
  <c r="ES589" i="6"/>
  <c r="ES590" i="6"/>
  <c r="ES572" i="6"/>
  <c r="ES534" i="6"/>
  <c r="ES536" i="6" s="1"/>
  <c r="ES532" i="6"/>
  <c r="ES533" i="6"/>
  <c r="ET530" i="6"/>
  <c r="EQ461" i="6"/>
  <c r="EQ538" i="6"/>
  <c r="EQ471" i="6"/>
  <c r="EQ466" i="6"/>
  <c r="ER508" i="6"/>
  <c r="ER490" i="6" s="1"/>
  <c r="CX158" i="48" s="1"/>
  <c r="ER499" i="6"/>
  <c r="ER481" i="6" s="1"/>
  <c r="EQ514" i="6"/>
  <c r="ER433" i="6"/>
  <c r="ET618" i="6"/>
  <c r="ET637" i="6"/>
  <c r="ET655" i="6"/>
  <c r="ET636" i="6" s="1"/>
  <c r="EQ489" i="6"/>
  <c r="CW157" i="48" s="1"/>
  <c r="EQ506" i="6"/>
  <c r="EQ488" i="6" s="1"/>
  <c r="CW156" i="48" s="1"/>
  <c r="ET609" i="6"/>
  <c r="ET629" i="6"/>
  <c r="ER430" i="6"/>
  <c r="CT98" i="48"/>
  <c r="EP465" i="6"/>
  <c r="EP447" i="6" s="1"/>
  <c r="EP448" i="6"/>
  <c r="AJ216" i="48"/>
  <c r="AH18" i="52"/>
  <c r="EU665" i="6"/>
  <c r="EU646" i="6" s="1"/>
  <c r="EU667" i="6"/>
  <c r="ER497" i="6"/>
  <c r="ER574" i="6"/>
  <c r="ER507" i="6"/>
  <c r="ER502" i="6"/>
  <c r="EV653" i="6"/>
  <c r="EV634" i="6"/>
  <c r="EV596" i="6"/>
  <c r="EW654" i="6"/>
  <c r="EV615" i="6"/>
  <c r="EQ484" i="6"/>
  <c r="EQ501" i="6"/>
  <c r="EQ483" i="6" s="1"/>
  <c r="ER431" i="6"/>
  <c r="ET648" i="6"/>
  <c r="CZ110" i="48" s="1"/>
  <c r="ET666" i="6"/>
  <c r="ET647" i="6" s="1"/>
  <c r="CZ109" i="48" s="1"/>
  <c r="AF228" i="59"/>
  <c r="AD18" i="58"/>
  <c r="EP443" i="6"/>
  <c r="EP460" i="6"/>
  <c r="EP442" i="6" s="1"/>
  <c r="EU608" i="6"/>
  <c r="EU601" i="6"/>
  <c r="EU610" i="6"/>
  <c r="ER429" i="6"/>
  <c r="EP470" i="6"/>
  <c r="EP452" i="6" s="1"/>
  <c r="CV150" i="48" s="1"/>
  <c r="CV78" i="48" s="1"/>
  <c r="EP453" i="6"/>
  <c r="CV151" i="48" s="1"/>
  <c r="CV49" i="48" s="1"/>
  <c r="CT79" i="48"/>
  <c r="CT75" i="48" s="1"/>
  <c r="CT14" i="48" s="1"/>
  <c r="CT8" i="48" s="1"/>
  <c r="CS7" i="52" s="1"/>
  <c r="CS44" i="60" s="1"/>
  <c r="EU668" i="6"/>
  <c r="EU649" i="6" s="1"/>
  <c r="DA111" i="48" s="1"/>
  <c r="EU658" i="6"/>
  <c r="EU639" i="6" s="1"/>
  <c r="ET740" i="6"/>
  <c r="EU795" i="6"/>
  <c r="ET794" i="6"/>
  <c r="ET758" i="6"/>
  <c r="ET776" i="6"/>
  <c r="ER520" i="6"/>
  <c r="ER519" i="6" s="1"/>
  <c r="ER515" i="6"/>
  <c r="ER556" i="6"/>
  <c r="ER525" i="6"/>
  <c r="EQ479" i="6"/>
  <c r="EQ496" i="6"/>
  <c r="EQ478" i="6" s="1"/>
  <c r="ER428" i="6"/>
  <c r="ET623" i="6"/>
  <c r="ET603" i="6"/>
  <c r="ET622" i="6" s="1"/>
  <c r="EQ464" i="6"/>
  <c r="EQ446" i="6" s="1"/>
  <c r="EQ474" i="6"/>
  <c r="EQ456" i="6" s="1"/>
  <c r="CW154" i="48" s="1"/>
  <c r="CW70" i="48" s="1"/>
  <c r="EU599" i="6"/>
  <c r="ER427" i="6"/>
  <c r="ET627" i="6"/>
  <c r="EU669" i="6"/>
  <c r="EU650" i="6" s="1"/>
  <c r="DA112" i="48" s="1"/>
  <c r="EU657" i="6"/>
  <c r="EU638" i="6" s="1"/>
  <c r="EU611" i="6"/>
  <c r="ES36" i="6"/>
  <c r="ES13" i="6"/>
  <c r="ET37" i="6"/>
  <c r="ER425" i="6"/>
  <c r="ET625" i="6"/>
  <c r="EQ463" i="6"/>
  <c r="EQ445" i="6" s="1"/>
  <c r="EQ472" i="6"/>
  <c r="EQ454" i="6" s="1"/>
  <c r="CW152" i="48" s="1"/>
  <c r="CW56" i="48" s="1"/>
  <c r="EP377" i="6"/>
  <c r="EP394" i="6"/>
  <c r="EP376" i="6" s="1"/>
  <c r="CV131" i="48" s="1"/>
  <c r="EU612" i="6"/>
  <c r="EU600" i="6"/>
  <c r="ER423" i="6"/>
  <c r="CS50" i="48"/>
  <c r="CS46" i="48" s="1"/>
  <c r="ET632" i="6"/>
  <c r="EP387" i="6"/>
  <c r="CV132" i="48" s="1"/>
  <c r="EP404" i="6"/>
  <c r="EP386" i="6" s="1"/>
  <c r="EU670" i="6"/>
  <c r="EU651" i="6" s="1"/>
  <c r="DA113" i="48" s="1"/>
  <c r="EU707" i="6"/>
  <c r="EU659" i="6"/>
  <c r="EU640" i="6" s="1"/>
  <c r="EU661" i="6"/>
  <c r="EW673" i="6"/>
  <c r="EX635" i="6"/>
  <c r="ER492" i="6"/>
  <c r="CX160" i="48" s="1"/>
  <c r="EU645" i="6"/>
  <c r="EU643" i="6"/>
  <c r="EQ155" i="6" l="1"/>
  <c r="CU27" i="48"/>
  <c r="CU48" i="48" s="1"/>
  <c r="EQ41" i="6"/>
  <c r="EQ18" i="6" s="1"/>
  <c r="CU26" i="48"/>
  <c r="CU77" i="48" s="1"/>
  <c r="CV29" i="48"/>
  <c r="CV62" i="48" s="1"/>
  <c r="ER55" i="6"/>
  <c r="ER32" i="6" s="1"/>
  <c r="CX23" i="48" s="1"/>
  <c r="CX133" i="48"/>
  <c r="CX139" i="48" s="1"/>
  <c r="EQ46" i="6"/>
  <c r="EQ23" i="6" s="1"/>
  <c r="EP31" i="6"/>
  <c r="CV22" i="48" s="1"/>
  <c r="EP53" i="6"/>
  <c r="EP30" i="6" s="1"/>
  <c r="CV21" i="48" s="1"/>
  <c r="CV199" i="48" s="1"/>
  <c r="CV196" i="48" s="1"/>
  <c r="CU13" i="52" s="1"/>
  <c r="ER66" i="6"/>
  <c r="ER230" i="6"/>
  <c r="ER799" i="6"/>
  <c r="ER781" i="6" s="1"/>
  <c r="ER804" i="6"/>
  <c r="ER833" i="6"/>
  <c r="ER808" i="6"/>
  <c r="EQ779" i="6"/>
  <c r="EQ796" i="6"/>
  <c r="EQ778" i="6" s="1"/>
  <c r="ET813" i="6"/>
  <c r="EU777" i="6"/>
  <c r="ER104" i="6"/>
  <c r="ER75" i="6"/>
  <c r="ER71" i="6"/>
  <c r="ES98" i="6"/>
  <c r="EP43" i="6"/>
  <c r="EP20" i="6" s="1"/>
  <c r="EP21" i="6"/>
  <c r="ER798" i="6"/>
  <c r="ER780" i="6" s="1"/>
  <c r="ER809" i="6"/>
  <c r="ER791" i="6" s="1"/>
  <c r="CX120" i="48" s="1"/>
  <c r="CX66" i="48" s="1"/>
  <c r="EU14" i="6"/>
  <c r="ET60" i="6"/>
  <c r="ER112" i="6"/>
  <c r="EQ50" i="6"/>
  <c r="EQ27" i="6" s="1"/>
  <c r="CW18" i="48" s="1"/>
  <c r="CW28" i="48" s="1"/>
  <c r="CW55" i="48" s="1"/>
  <c r="CW57" i="48" s="1"/>
  <c r="EP151" i="6"/>
  <c r="ER113" i="6"/>
  <c r="EQ39" i="6"/>
  <c r="EQ49" i="6"/>
  <c r="EQ54" i="6"/>
  <c r="EU620" i="6"/>
  <c r="ES61" i="6"/>
  <c r="ES111" i="6" s="1"/>
  <c r="ES63" i="6"/>
  <c r="ES62" i="6"/>
  <c r="ET59" i="6"/>
  <c r="ES837" i="6"/>
  <c r="ES838" i="6"/>
  <c r="ES844" i="6"/>
  <c r="ES839" i="6"/>
  <c r="ES843" i="6"/>
  <c r="ES840" i="6"/>
  <c r="ES841" i="6"/>
  <c r="ES842" i="6"/>
  <c r="ES835" i="6"/>
  <c r="ES845" i="6"/>
  <c r="ES834" i="6"/>
  <c r="ES846" i="6"/>
  <c r="ES836" i="6"/>
  <c r="EQ44" i="6"/>
  <c r="EQ56" i="6"/>
  <c r="EQ33" i="6" s="1"/>
  <c r="CW24" i="48" s="1"/>
  <c r="EQ51" i="6"/>
  <c r="EQ28" i="6" s="1"/>
  <c r="CW19" i="48" s="1"/>
  <c r="EQ65" i="6"/>
  <c r="EQ40" i="6"/>
  <c r="EQ17" i="6" s="1"/>
  <c r="EP16" i="6"/>
  <c r="EP38" i="6"/>
  <c r="EP15" i="6" s="1"/>
  <c r="CV16" i="48" s="1"/>
  <c r="ER68" i="6"/>
  <c r="ER97" i="6"/>
  <c r="ER115" i="6"/>
  <c r="ER103" i="6"/>
  <c r="ER110" i="6"/>
  <c r="ER22" i="6"/>
  <c r="ER118" i="6"/>
  <c r="ER72" i="6"/>
  <c r="ER70" i="6"/>
  <c r="ER69" i="6"/>
  <c r="ER111" i="6"/>
  <c r="ER98" i="6"/>
  <c r="ER114" i="6"/>
  <c r="ER120" i="6"/>
  <c r="ER74" i="6"/>
  <c r="ER797" i="6"/>
  <c r="ER117" i="6"/>
  <c r="EQ790" i="6"/>
  <c r="CW119" i="48" s="1"/>
  <c r="CW59" i="48" s="1"/>
  <c r="EQ806" i="6"/>
  <c r="EQ788" i="6" s="1"/>
  <c r="CW117" i="48" s="1"/>
  <c r="CW81" i="48" s="1"/>
  <c r="ES80" i="6"/>
  <c r="ES92" i="6"/>
  <c r="ES106" i="6"/>
  <c r="ES121" i="6"/>
  <c r="ES133" i="6"/>
  <c r="ES134" i="6"/>
  <c r="ES91" i="6"/>
  <c r="ES132" i="6"/>
  <c r="ES81" i="6"/>
  <c r="ES93" i="6"/>
  <c r="ES107" i="6"/>
  <c r="ES122" i="6"/>
  <c r="ES99" i="6"/>
  <c r="ES100" i="6"/>
  <c r="ES105" i="6"/>
  <c r="ES68" i="6"/>
  <c r="ES82" i="6"/>
  <c r="ES94" i="6"/>
  <c r="ES108" i="6"/>
  <c r="ES123" i="6"/>
  <c r="ES116" i="6"/>
  <c r="ES76" i="6"/>
  <c r="ES101" i="6"/>
  <c r="ES130" i="6"/>
  <c r="ES102" i="6"/>
  <c r="ES47" i="6" s="1"/>
  <c r="ES24" i="6" s="1"/>
  <c r="ES90" i="6"/>
  <c r="ES119" i="6"/>
  <c r="ES79" i="6"/>
  <c r="ES84" i="6"/>
  <c r="ES95" i="6"/>
  <c r="ES109" i="6"/>
  <c r="ES124" i="6"/>
  <c r="ES86" i="6"/>
  <c r="ES72" i="6"/>
  <c r="ES88" i="6"/>
  <c r="ES78" i="6"/>
  <c r="ES131" i="6"/>
  <c r="ES69" i="6"/>
  <c r="ES83" i="6"/>
  <c r="ES96" i="6"/>
  <c r="ES110" i="6"/>
  <c r="ES125" i="6"/>
  <c r="ES71" i="6"/>
  <c r="ES85" i="6"/>
  <c r="ES97" i="6"/>
  <c r="ES113" i="6"/>
  <c r="ES126" i="6"/>
  <c r="ES73" i="6"/>
  <c r="ES114" i="6"/>
  <c r="ES127" i="6"/>
  <c r="ES87" i="6"/>
  <c r="ES128" i="6"/>
  <c r="ES77" i="6"/>
  <c r="ES89" i="6"/>
  <c r="ES118" i="6"/>
  <c r="ES129" i="6"/>
  <c r="ES120" i="6"/>
  <c r="ER102" i="6"/>
  <c r="ER47" i="6" s="1"/>
  <c r="ER24" i="6" s="1"/>
  <c r="EQ786" i="6"/>
  <c r="EQ801" i="6"/>
  <c r="EQ783" i="6" s="1"/>
  <c r="ES816" i="6"/>
  <c r="ET812" i="6"/>
  <c r="ES815" i="6"/>
  <c r="ES814" i="6"/>
  <c r="ER96" i="6"/>
  <c r="ER67" i="6"/>
  <c r="EU619" i="6"/>
  <c r="EU631" i="6"/>
  <c r="EQ145" i="6"/>
  <c r="EQ147" i="6"/>
  <c r="ES117" i="6"/>
  <c r="EP26" i="6"/>
  <c r="CV17" i="48" s="1"/>
  <c r="CV27" i="48" s="1"/>
  <c r="CV48" i="48" s="1"/>
  <c r="EP48" i="6"/>
  <c r="EP25" i="6" s="1"/>
  <c r="ER785" i="6"/>
  <c r="ER787" i="6"/>
  <c r="ER782" i="6"/>
  <c r="ER792" i="6"/>
  <c r="CX121" i="48" s="1"/>
  <c r="CX73" i="48" s="1"/>
  <c r="ER789" i="6"/>
  <c r="CX118" i="48" s="1"/>
  <c r="CX52" i="48" s="1"/>
  <c r="ER784" i="6"/>
  <c r="EQ42" i="6"/>
  <c r="EQ19" i="6" s="1"/>
  <c r="EQ52" i="6"/>
  <c r="EQ29" i="6" s="1"/>
  <c r="CW20" i="48" s="1"/>
  <c r="EQ57" i="6"/>
  <c r="EQ34" i="6" s="1"/>
  <c r="CW25" i="48" s="1"/>
  <c r="ET434" i="6"/>
  <c r="ER395" i="6"/>
  <c r="ER377" i="6" s="1"/>
  <c r="ES392" i="6"/>
  <c r="ES374" i="6"/>
  <c r="ET393" i="6"/>
  <c r="ER524" i="6"/>
  <c r="CX148" i="48" s="1"/>
  <c r="CW17" i="52" s="1"/>
  <c r="ES175" i="6"/>
  <c r="EQ143" i="6"/>
  <c r="ES181" i="6"/>
  <c r="ES183" i="6"/>
  <c r="ET628" i="6"/>
  <c r="CZ108" i="48" s="1"/>
  <c r="EQ154" i="6"/>
  <c r="ER172" i="6"/>
  <c r="ER189" i="6"/>
  <c r="ER212" i="6"/>
  <c r="ER190" i="6"/>
  <c r="ER187" i="6"/>
  <c r="ER226" i="6"/>
  <c r="ER210" i="6"/>
  <c r="ER181" i="6"/>
  <c r="ER209" i="6"/>
  <c r="ER169" i="6"/>
  <c r="ER233" i="6"/>
  <c r="ER199" i="6"/>
  <c r="ER196" i="6"/>
  <c r="ER184" i="6"/>
  <c r="ER217" i="6"/>
  <c r="ER215" i="6"/>
  <c r="ER220" i="6"/>
  <c r="ER200" i="6"/>
  <c r="ER188" i="6"/>
  <c r="ER204" i="6"/>
  <c r="ER176" i="6"/>
  <c r="ER208" i="6"/>
  <c r="ER228" i="6"/>
  <c r="ER167" i="6"/>
  <c r="ER213" i="6"/>
  <c r="ER192" i="6"/>
  <c r="ER198" i="6"/>
  <c r="ER180" i="6"/>
  <c r="ER216" i="6"/>
  <c r="ER178" i="6"/>
  <c r="ER175" i="6"/>
  <c r="ER221" i="6"/>
  <c r="ER177" i="6"/>
  <c r="ER207" i="6"/>
  <c r="ER218" i="6"/>
  <c r="ER191" i="6"/>
  <c r="ER222" i="6"/>
  <c r="ER224" i="6"/>
  <c r="ER170" i="6"/>
  <c r="ER211" i="6"/>
  <c r="ER197" i="6"/>
  <c r="ER185" i="6"/>
  <c r="ER194" i="6"/>
  <c r="ER206" i="6"/>
  <c r="ER179" i="6"/>
  <c r="ER232" i="6"/>
  <c r="ER182" i="6"/>
  <c r="ER193" i="6"/>
  <c r="ER166" i="6"/>
  <c r="ER225" i="6"/>
  <c r="EQ142" i="6"/>
  <c r="EQ152" i="6"/>
  <c r="EQ164" i="6"/>
  <c r="EQ149" i="6"/>
  <c r="EU625" i="6"/>
  <c r="ES188" i="6"/>
  <c r="EV606" i="6"/>
  <c r="EU238" i="6"/>
  <c r="EU261" i="6"/>
  <c r="EV262" i="6"/>
  <c r="EQ153" i="6"/>
  <c r="ES189" i="6"/>
  <c r="EP141" i="6"/>
  <c r="CV212" i="48" s="1"/>
  <c r="CV188" i="48" s="1"/>
  <c r="ET139" i="6"/>
  <c r="ET159" i="6"/>
  <c r="EU140" i="6"/>
  <c r="ES500" i="6"/>
  <c r="ES482" i="6" s="1"/>
  <c r="EU285" i="6"/>
  <c r="EV239" i="6"/>
  <c r="ES258" i="6"/>
  <c r="ES254" i="6"/>
  <c r="ES252" i="6"/>
  <c r="ES250" i="6"/>
  <c r="ES259" i="6"/>
  <c r="ES241" i="6"/>
  <c r="ES240" i="6"/>
  <c r="ES256" i="6"/>
  <c r="ES255" i="6"/>
  <c r="ES251" i="6"/>
  <c r="ES244" i="6"/>
  <c r="ES245" i="6"/>
  <c r="ES249" i="6"/>
  <c r="ES257" i="6"/>
  <c r="ES253" i="6"/>
  <c r="ES243" i="6"/>
  <c r="ES248" i="6"/>
  <c r="ES242" i="6"/>
  <c r="ES247" i="6"/>
  <c r="ES246" i="6"/>
  <c r="ET287" i="6"/>
  <c r="EU284" i="6"/>
  <c r="ET288" i="6"/>
  <c r="ET286" i="6"/>
  <c r="EP146" i="6"/>
  <c r="ET158" i="6"/>
  <c r="ES160" i="6"/>
  <c r="ES177" i="6" s="1"/>
  <c r="ES162" i="6"/>
  <c r="ES161" i="6"/>
  <c r="EU630" i="6"/>
  <c r="ES222" i="6"/>
  <c r="EQ395" i="6"/>
  <c r="EQ377" i="6" s="1"/>
  <c r="ER231" i="6"/>
  <c r="EQ144" i="6"/>
  <c r="CT13" i="48"/>
  <c r="CS38" i="48"/>
  <c r="CS45" i="48"/>
  <c r="CS98" i="48"/>
  <c r="ES499" i="6"/>
  <c r="ES481" i="6" s="1"/>
  <c r="ES508" i="6"/>
  <c r="ES490" i="6" s="1"/>
  <c r="CY158" i="48" s="1"/>
  <c r="ES426" i="6"/>
  <c r="ES383" i="6"/>
  <c r="ES388" i="6"/>
  <c r="ES379" i="6"/>
  <c r="ES384" i="6"/>
  <c r="ES385" i="6"/>
  <c r="EU637" i="6"/>
  <c r="EU655" i="6"/>
  <c r="EU636" i="6" s="1"/>
  <c r="CV129" i="48"/>
  <c r="CV137" i="48"/>
  <c r="AE18" i="58"/>
  <c r="AG228" i="59"/>
  <c r="EV599" i="6"/>
  <c r="EV663" i="6"/>
  <c r="EV644" i="6" s="1"/>
  <c r="ES517" i="6"/>
  <c r="ES526" i="6"/>
  <c r="EU660" i="6"/>
  <c r="EU641" i="6" s="1"/>
  <c r="EU642" i="6"/>
  <c r="EU618" i="6"/>
  <c r="EU598" i="6"/>
  <c r="EV795" i="6"/>
  <c r="EU758" i="6"/>
  <c r="EU740" i="6"/>
  <c r="EU776" i="6"/>
  <c r="EU794" i="6"/>
  <c r="ER398" i="6"/>
  <c r="ER380" i="6" s="1"/>
  <c r="ER408" i="6"/>
  <c r="ER390" i="6" s="1"/>
  <c r="CX135" i="48" s="1"/>
  <c r="CX141" i="48" s="1"/>
  <c r="EV608" i="6"/>
  <c r="EV667" i="6"/>
  <c r="ER472" i="6"/>
  <c r="ER454" i="6" s="1"/>
  <c r="CX152" i="48" s="1"/>
  <c r="CX56" i="48" s="1"/>
  <c r="ER463" i="6"/>
  <c r="ER445" i="6" s="1"/>
  <c r="EY635" i="6"/>
  <c r="EX673" i="6"/>
  <c r="ES507" i="6"/>
  <c r="ES497" i="6"/>
  <c r="ES574" i="6"/>
  <c r="ES502" i="6"/>
  <c r="EV665" i="6"/>
  <c r="EV646" i="6" s="1"/>
  <c r="EV643" i="6"/>
  <c r="EV645" i="6"/>
  <c r="EQ443" i="6"/>
  <c r="EQ460" i="6"/>
  <c r="EQ442" i="6" s="1"/>
  <c r="EW675" i="6"/>
  <c r="EW676" i="6"/>
  <c r="EW674" i="6"/>
  <c r="EX672" i="6"/>
  <c r="ES520" i="6"/>
  <c r="ES519" i="6" s="1"/>
  <c r="ES525" i="6"/>
  <c r="ES515" i="6"/>
  <c r="ES556" i="6"/>
  <c r="ER407" i="6"/>
  <c r="ER389" i="6" s="1"/>
  <c r="CX134" i="48" s="1"/>
  <c r="CX140" i="48" s="1"/>
  <c r="ER396" i="6"/>
  <c r="ER378" i="6" s="1"/>
  <c r="ER400" i="6"/>
  <c r="ER419" i="6"/>
  <c r="EV610" i="6"/>
  <c r="ET414" i="6"/>
  <c r="ET413" i="6"/>
  <c r="ET416" i="6" s="1"/>
  <c r="EU410" i="6"/>
  <c r="ET412" i="6"/>
  <c r="EV658" i="6"/>
  <c r="EV639" i="6" s="1"/>
  <c r="EW708" i="6"/>
  <c r="EW679" i="6"/>
  <c r="EW681" i="6"/>
  <c r="EW680" i="6"/>
  <c r="EW709" i="6"/>
  <c r="EW710" i="6"/>
  <c r="EW683" i="6"/>
  <c r="EW712" i="6"/>
  <c r="EW684" i="6"/>
  <c r="EW685" i="6"/>
  <c r="EW713" i="6"/>
  <c r="EW714" i="6"/>
  <c r="EW686" i="6"/>
  <c r="EW687" i="6"/>
  <c r="EW715" i="6"/>
  <c r="EW688" i="6"/>
  <c r="EW716" i="6"/>
  <c r="EW717" i="6"/>
  <c r="EW689" i="6"/>
  <c r="EW718" i="6"/>
  <c r="EW690" i="6"/>
  <c r="EW691" i="6"/>
  <c r="EW719" i="6"/>
  <c r="EW692" i="6"/>
  <c r="EW720" i="6"/>
  <c r="EW693" i="6"/>
  <c r="EW721" i="6"/>
  <c r="EW694" i="6"/>
  <c r="EW722" i="6"/>
  <c r="EW695" i="6"/>
  <c r="EW723" i="6"/>
  <c r="EW696" i="6"/>
  <c r="EW724" i="6"/>
  <c r="EW697" i="6"/>
  <c r="EW725" i="6"/>
  <c r="EW726" i="6"/>
  <c r="EW698" i="6"/>
  <c r="EW727" i="6"/>
  <c r="EW699" i="6"/>
  <c r="EW700" i="6"/>
  <c r="EW728" i="6"/>
  <c r="EW701" i="6"/>
  <c r="EW729" i="6"/>
  <c r="EW730" i="6"/>
  <c r="EW702" i="6"/>
  <c r="EW703" i="6"/>
  <c r="EW731" i="6"/>
  <c r="EW732" i="6"/>
  <c r="EW704" i="6"/>
  <c r="EW705" i="6"/>
  <c r="EW733" i="6"/>
  <c r="EW734" i="6"/>
  <c r="EU609" i="6"/>
  <c r="EU629" i="6"/>
  <c r="ER501" i="6"/>
  <c r="ER483" i="6" s="1"/>
  <c r="ER484" i="6"/>
  <c r="EU666" i="6"/>
  <c r="EU647" i="6" s="1"/>
  <c r="DA109" i="48" s="1"/>
  <c r="EU648" i="6"/>
  <c r="DA110" i="48" s="1"/>
  <c r="ET458" i="6"/>
  <c r="ET494" i="6"/>
  <c r="EU459" i="6"/>
  <c r="ET512" i="6"/>
  <c r="ET440" i="6"/>
  <c r="ET476" i="6"/>
  <c r="EU411" i="6"/>
  <c r="EV375" i="6"/>
  <c r="ER466" i="6"/>
  <c r="ER461" i="6"/>
  <c r="ER471" i="6"/>
  <c r="ER538" i="6"/>
  <c r="ET36" i="6"/>
  <c r="EU37" i="6"/>
  <c r="ET13" i="6"/>
  <c r="ER489" i="6"/>
  <c r="CX157" i="48" s="1"/>
  <c r="ER506" i="6"/>
  <c r="ER488" i="6" s="1"/>
  <c r="CX156" i="48" s="1"/>
  <c r="ET557" i="6"/>
  <c r="ET576" i="6"/>
  <c r="ET558" i="6"/>
  <c r="ET575" i="6"/>
  <c r="ET559" i="6"/>
  <c r="ET577" i="6"/>
  <c r="ET578" i="6"/>
  <c r="ET560" i="6"/>
  <c r="ET561" i="6"/>
  <c r="ET579" i="6"/>
  <c r="ET562" i="6"/>
  <c r="ET580" i="6"/>
  <c r="ET581" i="6"/>
  <c r="ET563" i="6"/>
  <c r="ET564" i="6"/>
  <c r="ET582" i="6"/>
  <c r="ET566" i="6"/>
  <c r="ET584" i="6"/>
  <c r="ET585" i="6"/>
  <c r="ET567" i="6"/>
  <c r="ET586" i="6"/>
  <c r="ET510" i="6" s="1"/>
  <c r="ET568" i="6"/>
  <c r="ET528" i="6" s="1"/>
  <c r="ET569" i="6"/>
  <c r="ET587" i="6"/>
  <c r="ET570" i="6"/>
  <c r="ET588" i="6"/>
  <c r="ET571" i="6"/>
  <c r="ET589" i="6"/>
  <c r="ET572" i="6"/>
  <c r="ET590" i="6"/>
  <c r="ES528" i="6"/>
  <c r="ES518" i="6"/>
  <c r="EQ405" i="6"/>
  <c r="EV657" i="6"/>
  <c r="EV638" i="6" s="1"/>
  <c r="EV669" i="6"/>
  <c r="EV650" i="6" s="1"/>
  <c r="DB112" i="48" s="1"/>
  <c r="ER405" i="6"/>
  <c r="EU627" i="6"/>
  <c r="CT86" i="48"/>
  <c r="EQ465" i="6"/>
  <c r="EQ447" i="6" s="1"/>
  <c r="EQ448" i="6"/>
  <c r="ES492" i="6"/>
  <c r="CY160" i="48" s="1"/>
  <c r="EV601" i="6"/>
  <c r="EV611" i="6"/>
  <c r="EV630" i="6" s="1"/>
  <c r="ER464" i="6"/>
  <c r="ER446" i="6" s="1"/>
  <c r="CV138" i="48"/>
  <c r="CV47" i="48"/>
  <c r="ER514" i="6"/>
  <c r="ER496" i="6"/>
  <c r="ER478" i="6" s="1"/>
  <c r="ER479" i="6"/>
  <c r="AK216" i="48"/>
  <c r="AI18" i="52"/>
  <c r="EQ453" i="6"/>
  <c r="CW151" i="48" s="1"/>
  <c r="CW49" i="48" s="1"/>
  <c r="EQ470" i="6"/>
  <c r="EQ452" i="6" s="1"/>
  <c r="CW150" i="48" s="1"/>
  <c r="CW78" i="48" s="1"/>
  <c r="ES449" i="6"/>
  <c r="ES485" i="6"/>
  <c r="ES491" i="6"/>
  <c r="CY159" i="48" s="1"/>
  <c r="ES486" i="6"/>
  <c r="ES487" i="6"/>
  <c r="ES444" i="6"/>
  <c r="ES450" i="6"/>
  <c r="ES455" i="6"/>
  <c r="CY153" i="48" s="1"/>
  <c r="CY63" i="48" s="1"/>
  <c r="ES451" i="6"/>
  <c r="ES480" i="6"/>
  <c r="EV441" i="6"/>
  <c r="EU531" i="6"/>
  <c r="EQ407" i="6"/>
  <c r="EQ389" i="6" s="1"/>
  <c r="CW134" i="48" s="1"/>
  <c r="EQ396" i="6"/>
  <c r="EQ378" i="6" s="1"/>
  <c r="EQ400" i="6"/>
  <c r="EQ419" i="6"/>
  <c r="EV600" i="6"/>
  <c r="EV612" i="6"/>
  <c r="EV670" i="6"/>
  <c r="EV651" i="6" s="1"/>
  <c r="DB113" i="48" s="1"/>
  <c r="EV661" i="6"/>
  <c r="EV659" i="6"/>
  <c r="EV640" i="6" s="1"/>
  <c r="EV707" i="6"/>
  <c r="EU621" i="6"/>
  <c r="EW615" i="6"/>
  <c r="EW653" i="6"/>
  <c r="EW634" i="6"/>
  <c r="EX654" i="6"/>
  <c r="EW596" i="6"/>
  <c r="ES541" i="6"/>
  <c r="ES542" i="6"/>
  <c r="ES540" i="6"/>
  <c r="ES539" i="6"/>
  <c r="ES543" i="6"/>
  <c r="ES544" i="6"/>
  <c r="ES545" i="6"/>
  <c r="ES546" i="6"/>
  <c r="ES548" i="6"/>
  <c r="ES549" i="6"/>
  <c r="ES550" i="6"/>
  <c r="ES474" i="6" s="1"/>
  <c r="ES456" i="6" s="1"/>
  <c r="CY154" i="48" s="1"/>
  <c r="CY70" i="48" s="1"/>
  <c r="ES551" i="6"/>
  <c r="ES552" i="6"/>
  <c r="ES553" i="6"/>
  <c r="ES554" i="6"/>
  <c r="ET617" i="6"/>
  <c r="EU530" i="6"/>
  <c r="ET533" i="6"/>
  <c r="ET532" i="6"/>
  <c r="ET534" i="6"/>
  <c r="ET536" i="6" s="1"/>
  <c r="EQ398" i="6"/>
  <c r="EQ380" i="6" s="1"/>
  <c r="EQ408" i="6"/>
  <c r="EQ390" i="6" s="1"/>
  <c r="CW135" i="48" s="1"/>
  <c r="EV613" i="6"/>
  <c r="EV602" i="6"/>
  <c r="EV678" i="6"/>
  <c r="EV604" i="6"/>
  <c r="EU603" i="6"/>
  <c r="EU622" i="6" s="1"/>
  <c r="EU623" i="6"/>
  <c r="EV656" i="6"/>
  <c r="EV668" i="6"/>
  <c r="EV649" i="6" s="1"/>
  <c r="DB111" i="48" s="1"/>
  <c r="ES416" i="6"/>
  <c r="EU632" i="6"/>
  <c r="CS75" i="48"/>
  <c r="CS14" i="48" s="1"/>
  <c r="CS8" i="48" s="1"/>
  <c r="CR7" i="52" s="1"/>
  <c r="CR44" i="60" s="1"/>
  <c r="CW53" i="48" l="1"/>
  <c r="CW99" i="48" s="1"/>
  <c r="CW87" i="48" s="1"/>
  <c r="EV632" i="6"/>
  <c r="CX54" i="48"/>
  <c r="CV50" i="48"/>
  <c r="CV46" i="48" s="1"/>
  <c r="CV76" i="48"/>
  <c r="ER142" i="6"/>
  <c r="EQ151" i="6"/>
  <c r="CW29" i="48"/>
  <c r="CW62" i="48" s="1"/>
  <c r="EV620" i="6"/>
  <c r="EQ26" i="6"/>
  <c r="CW17" i="48" s="1"/>
  <c r="EQ48" i="6"/>
  <c r="EQ25" i="6" s="1"/>
  <c r="ER51" i="6"/>
  <c r="ER28" i="6" s="1"/>
  <c r="CX19" i="48" s="1"/>
  <c r="ER65" i="6"/>
  <c r="ER40" i="6"/>
  <c r="ER17" i="6" s="1"/>
  <c r="ER44" i="6"/>
  <c r="ER56" i="6"/>
  <c r="ER33" i="6" s="1"/>
  <c r="CX24" i="48" s="1"/>
  <c r="CX61" i="48" s="1"/>
  <c r="ES214" i="6"/>
  <c r="EQ141" i="6"/>
  <c r="CW212" i="48" s="1"/>
  <c r="CW188" i="48" s="1"/>
  <c r="ES41" i="6"/>
  <c r="ES18" i="6" s="1"/>
  <c r="ES50" i="6"/>
  <c r="ES27" i="6" s="1"/>
  <c r="CY18" i="48" s="1"/>
  <c r="ES55" i="6"/>
  <c r="ES32" i="6" s="1"/>
  <c r="CY23" i="48" s="1"/>
  <c r="ER42" i="6"/>
  <c r="ER19" i="6" s="1"/>
  <c r="ER57" i="6"/>
  <c r="ER34" i="6" s="1"/>
  <c r="CX25" i="48" s="1"/>
  <c r="ER52" i="6"/>
  <c r="ER29" i="6" s="1"/>
  <c r="CX20" i="48" s="1"/>
  <c r="ER54" i="6"/>
  <c r="EQ21" i="6"/>
  <c r="EQ43" i="6"/>
  <c r="EQ20" i="6" s="1"/>
  <c r="EQ146" i="6"/>
  <c r="ER41" i="6"/>
  <c r="ER18" i="6" s="1"/>
  <c r="ER50" i="6"/>
  <c r="ER27" i="6" s="1"/>
  <c r="CX18" i="48" s="1"/>
  <c r="CX28" i="48" s="1"/>
  <c r="CX55" i="48" s="1"/>
  <c r="CX57" i="48" s="1"/>
  <c r="ES66" i="6"/>
  <c r="ER779" i="6"/>
  <c r="ER796" i="6"/>
  <c r="ER778" i="6" s="1"/>
  <c r="ER39" i="6"/>
  <c r="ES809" i="6"/>
  <c r="ES791" i="6" s="1"/>
  <c r="CY120" i="48" s="1"/>
  <c r="CY66" i="48" s="1"/>
  <c r="ES798" i="6"/>
  <c r="ES780" i="6" s="1"/>
  <c r="ER49" i="6"/>
  <c r="EV777" i="6"/>
  <c r="EU813" i="6"/>
  <c r="ER149" i="6"/>
  <c r="ES229" i="6"/>
  <c r="ES792" i="6"/>
  <c r="CY121" i="48" s="1"/>
  <c r="CY73" i="48" s="1"/>
  <c r="ES784" i="6"/>
  <c r="ES785" i="6"/>
  <c r="ES782" i="6"/>
  <c r="ES787" i="6"/>
  <c r="ES789" i="6"/>
  <c r="CY118" i="48" s="1"/>
  <c r="CY52" i="48" s="1"/>
  <c r="ER46" i="6"/>
  <c r="ER23" i="6" s="1"/>
  <c r="ET85" i="6"/>
  <c r="ET101" i="6"/>
  <c r="ET126" i="6"/>
  <c r="ET73" i="6"/>
  <c r="ET87" i="6"/>
  <c r="ET105" i="6"/>
  <c r="ET127" i="6"/>
  <c r="ET76" i="6"/>
  <c r="ET88" i="6"/>
  <c r="ET106" i="6"/>
  <c r="ET128" i="6"/>
  <c r="ET78" i="6"/>
  <c r="ET129" i="6"/>
  <c r="ET91" i="6"/>
  <c r="ET131" i="6"/>
  <c r="ET81" i="6"/>
  <c r="ET93" i="6"/>
  <c r="ET121" i="6"/>
  <c r="ET133" i="6"/>
  <c r="ET86" i="6"/>
  <c r="ET125" i="6"/>
  <c r="ET90" i="6"/>
  <c r="ET80" i="6"/>
  <c r="ET92" i="6"/>
  <c r="ET119" i="6"/>
  <c r="ET132" i="6"/>
  <c r="ET108" i="6"/>
  <c r="ET79" i="6"/>
  <c r="ET84" i="6"/>
  <c r="ET99" i="6"/>
  <c r="ET100" i="6"/>
  <c r="ET89" i="6"/>
  <c r="ET107" i="6"/>
  <c r="ET77" i="6"/>
  <c r="ET130" i="6"/>
  <c r="ET116" i="6"/>
  <c r="ET123" i="6"/>
  <c r="ET82" i="6"/>
  <c r="ET94" i="6"/>
  <c r="ET122" i="6"/>
  <c r="ET134" i="6"/>
  <c r="ET83" i="6"/>
  <c r="ET95" i="6"/>
  <c r="ET124" i="6"/>
  <c r="ET62" i="6"/>
  <c r="EU59" i="6"/>
  <c r="ET63" i="6"/>
  <c r="ET61" i="6"/>
  <c r="EU812" i="6"/>
  <c r="ET816" i="6"/>
  <c r="ET814" i="6"/>
  <c r="ET815" i="6"/>
  <c r="ES203" i="6"/>
  <c r="ES70" i="6"/>
  <c r="ES799" i="6"/>
  <c r="ES781" i="6" s="1"/>
  <c r="ES804" i="6"/>
  <c r="ES833" i="6"/>
  <c r="ES808" i="6"/>
  <c r="EU60" i="6"/>
  <c r="EV14" i="6"/>
  <c r="ES75" i="6"/>
  <c r="EQ31" i="6"/>
  <c r="CW22" i="48" s="1"/>
  <c r="EQ53" i="6"/>
  <c r="EQ30" i="6" s="1"/>
  <c r="CW21" i="48" s="1"/>
  <c r="CW199" i="48" s="1"/>
  <c r="CW196" i="48" s="1"/>
  <c r="CV13" i="52" s="1"/>
  <c r="CW30" i="48"/>
  <c r="CW69" i="48" s="1"/>
  <c r="ES210" i="6"/>
  <c r="ES207" i="6"/>
  <c r="ET841" i="6"/>
  <c r="ET836" i="6"/>
  <c r="ET837" i="6"/>
  <c r="ET840" i="6"/>
  <c r="ET842" i="6"/>
  <c r="ET843" i="6"/>
  <c r="ET844" i="6"/>
  <c r="ET835" i="6"/>
  <c r="ET845" i="6"/>
  <c r="ET834" i="6"/>
  <c r="ET846" i="6"/>
  <c r="ET838" i="6"/>
  <c r="ET839" i="6"/>
  <c r="EQ16" i="6"/>
  <c r="EQ38" i="6"/>
  <c r="EQ15" i="6" s="1"/>
  <c r="CW16" i="48" s="1"/>
  <c r="EU628" i="6"/>
  <c r="DA108" i="48" s="1"/>
  <c r="ES201" i="6"/>
  <c r="ES150" i="6" s="1"/>
  <c r="CV26" i="48"/>
  <c r="CV77" i="48" s="1"/>
  <c r="CV79" i="48" s="1"/>
  <c r="ES74" i="6"/>
  <c r="ES103" i="6"/>
  <c r="ES112" i="6"/>
  <c r="ES22" i="6"/>
  <c r="ER806" i="6"/>
  <c r="ER788" i="6" s="1"/>
  <c r="CX117" i="48" s="1"/>
  <c r="CX81" i="48" s="1"/>
  <c r="ER790" i="6"/>
  <c r="CX119" i="48" s="1"/>
  <c r="CX59" i="48" s="1"/>
  <c r="ES57" i="6"/>
  <c r="ES34" i="6" s="1"/>
  <c r="CY25" i="48" s="1"/>
  <c r="ES52" i="6"/>
  <c r="ES29" i="6" s="1"/>
  <c r="CY20" i="48" s="1"/>
  <c r="ES42" i="6"/>
  <c r="ES19" i="6" s="1"/>
  <c r="ER786" i="6"/>
  <c r="ER801" i="6"/>
  <c r="ER783" i="6" s="1"/>
  <c r="ES167" i="6"/>
  <c r="ES104" i="6"/>
  <c r="ES115" i="6"/>
  <c r="ES797" i="6"/>
  <c r="ES67" i="6"/>
  <c r="ET500" i="6"/>
  <c r="ET482" i="6" s="1"/>
  <c r="EU393" i="6"/>
  <c r="ET392" i="6"/>
  <c r="ET374" i="6"/>
  <c r="EV285" i="6"/>
  <c r="EW239" i="6"/>
  <c r="ER152" i="6"/>
  <c r="EU287" i="6"/>
  <c r="EV284" i="6"/>
  <c r="EU288" i="6"/>
  <c r="EU286" i="6"/>
  <c r="ES186" i="6"/>
  <c r="ES224" i="6"/>
  <c r="ES206" i="6"/>
  <c r="ER164" i="6"/>
  <c r="ER143" i="6"/>
  <c r="ER147" i="6"/>
  <c r="ER154" i="6"/>
  <c r="ET244" i="6"/>
  <c r="ET246" i="6"/>
  <c r="ET257" i="6"/>
  <c r="ET255" i="6"/>
  <c r="ET254" i="6"/>
  <c r="ET253" i="6"/>
  <c r="ET242" i="6"/>
  <c r="ET251" i="6"/>
  <c r="ET243" i="6"/>
  <c r="ET248" i="6"/>
  <c r="ET259" i="6"/>
  <c r="ET247" i="6"/>
  <c r="ET258" i="6"/>
  <c r="ET252" i="6"/>
  <c r="ET241" i="6"/>
  <c r="ET245" i="6"/>
  <c r="ET256" i="6"/>
  <c r="ET240" i="6"/>
  <c r="ET249" i="6"/>
  <c r="ET250" i="6"/>
  <c r="EV621" i="6"/>
  <c r="CX68" i="48"/>
  <c r="EU434" i="6"/>
  <c r="ES213" i="6"/>
  <c r="ES225" i="6"/>
  <c r="ES223" i="6"/>
  <c r="ES211" i="6"/>
  <c r="EW665" i="6"/>
  <c r="EW646" i="6" s="1"/>
  <c r="ET423" i="6"/>
  <c r="ES226" i="6"/>
  <c r="ES176" i="6"/>
  <c r="ES227" i="6"/>
  <c r="ES196" i="6"/>
  <c r="ES197" i="6"/>
  <c r="ES200" i="6"/>
  <c r="ES232" i="6"/>
  <c r="ES208" i="6"/>
  <c r="ES174" i="6"/>
  <c r="EU159" i="6"/>
  <c r="EU139" i="6"/>
  <c r="EV140" i="6"/>
  <c r="ES173" i="6"/>
  <c r="ET160" i="6"/>
  <c r="ET208" i="6" s="1"/>
  <c r="ET162" i="6"/>
  <c r="ET161" i="6"/>
  <c r="EU158" i="6"/>
  <c r="EV261" i="6"/>
  <c r="EV238" i="6"/>
  <c r="EW262" i="6"/>
  <c r="ER144" i="6"/>
  <c r="ER153" i="6"/>
  <c r="EW669" i="6"/>
  <c r="EW650" i="6" s="1"/>
  <c r="DC112" i="48" s="1"/>
  <c r="ES166" i="6"/>
  <c r="ES217" i="6"/>
  <c r="ES191" i="6"/>
  <c r="ES205" i="6"/>
  <c r="ES192" i="6"/>
  <c r="ES218" i="6"/>
  <c r="ES168" i="6"/>
  <c r="ES195" i="6"/>
  <c r="ES182" i="6"/>
  <c r="ES219" i="6"/>
  <c r="ES165" i="6"/>
  <c r="ES178" i="6"/>
  <c r="ES215" i="6"/>
  <c r="ES179" i="6"/>
  <c r="ES185" i="6"/>
  <c r="ES230" i="6"/>
  <c r="ES231" i="6"/>
  <c r="ES180" i="6"/>
  <c r="ES228" i="6"/>
  <c r="ES199" i="6"/>
  <c r="ES221" i="6"/>
  <c r="ES194" i="6"/>
  <c r="ES193" i="6"/>
  <c r="ES216" i="6"/>
  <c r="ES184" i="6"/>
  <c r="ES172" i="6"/>
  <c r="ES204" i="6"/>
  <c r="ES198" i="6"/>
  <c r="ES209" i="6"/>
  <c r="ES171" i="6"/>
  <c r="ES169" i="6"/>
  <c r="ES190" i="6"/>
  <c r="ES212" i="6"/>
  <c r="ES187" i="6"/>
  <c r="ES170" i="6"/>
  <c r="ET168" i="6"/>
  <c r="ET181" i="6"/>
  <c r="ET196" i="6"/>
  <c r="ET210" i="6"/>
  <c r="ET205" i="6"/>
  <c r="ET219" i="6"/>
  <c r="ES233" i="6"/>
  <c r="ER155" i="6"/>
  <c r="ER145" i="6"/>
  <c r="ES220" i="6"/>
  <c r="ES424" i="6"/>
  <c r="ES425" i="6"/>
  <c r="ES427" i="6"/>
  <c r="ES428" i="6"/>
  <c r="ES429" i="6"/>
  <c r="ES431" i="6"/>
  <c r="ES430" i="6"/>
  <c r="ES433" i="6"/>
  <c r="ES422" i="6"/>
  <c r="ES432" i="6"/>
  <c r="ES420" i="6"/>
  <c r="ES421" i="6"/>
  <c r="ES423" i="6"/>
  <c r="ET508" i="6"/>
  <c r="ET490" i="6" s="1"/>
  <c r="CZ158" i="48" s="1"/>
  <c r="ET499" i="6"/>
  <c r="ET481" i="6" s="1"/>
  <c r="ET421" i="6"/>
  <c r="EV631" i="6"/>
  <c r="ET518" i="6"/>
  <c r="ET517" i="6"/>
  <c r="ET526" i="6"/>
  <c r="EW657" i="6"/>
  <c r="EW638" i="6" s="1"/>
  <c r="ET420" i="6"/>
  <c r="ET451" i="6"/>
  <c r="ET450" i="6"/>
  <c r="ET449" i="6"/>
  <c r="ET491" i="6"/>
  <c r="ET487" i="6"/>
  <c r="ET444" i="6"/>
  <c r="ET480" i="6"/>
  <c r="ET485" i="6"/>
  <c r="ET486" i="6"/>
  <c r="ET455" i="6"/>
  <c r="CZ153" i="48" s="1"/>
  <c r="CZ63" i="48" s="1"/>
  <c r="AJ18" i="52"/>
  <c r="AL216" i="48"/>
  <c r="ER453" i="6"/>
  <c r="CX151" i="48" s="1"/>
  <c r="CX49" i="48" s="1"/>
  <c r="ER470" i="6"/>
  <c r="ER452" i="6" s="1"/>
  <c r="CX150" i="48" s="1"/>
  <c r="CX78" i="48" s="1"/>
  <c r="EV619" i="6"/>
  <c r="ET502" i="6"/>
  <c r="ET574" i="6"/>
  <c r="ET497" i="6"/>
  <c r="ET507" i="6"/>
  <c r="ER443" i="6"/>
  <c r="ER460" i="6"/>
  <c r="ER442" i="6" s="1"/>
  <c r="EW611" i="6"/>
  <c r="EY672" i="6"/>
  <c r="EX674" i="6"/>
  <c r="EX676" i="6"/>
  <c r="EX675" i="6"/>
  <c r="ET432" i="6"/>
  <c r="ET422" i="6"/>
  <c r="EV618" i="6"/>
  <c r="EV598" i="6"/>
  <c r="EU557" i="6"/>
  <c r="EU575" i="6"/>
  <c r="EU576" i="6"/>
  <c r="EU558" i="6"/>
  <c r="EU559" i="6"/>
  <c r="EU577" i="6"/>
  <c r="EU578" i="6"/>
  <c r="EU560" i="6"/>
  <c r="EU579" i="6"/>
  <c r="EU561" i="6"/>
  <c r="EU562" i="6"/>
  <c r="EU580" i="6"/>
  <c r="EU563" i="6"/>
  <c r="EU581" i="6"/>
  <c r="EU564" i="6"/>
  <c r="EU582" i="6"/>
  <c r="EU584" i="6"/>
  <c r="EU566" i="6"/>
  <c r="EU567" i="6"/>
  <c r="EU585" i="6"/>
  <c r="EU586" i="6"/>
  <c r="EU510" i="6" s="1"/>
  <c r="EU568" i="6"/>
  <c r="EU528" i="6" s="1"/>
  <c r="EU587" i="6"/>
  <c r="EU569" i="6"/>
  <c r="EU570" i="6"/>
  <c r="EU588" i="6"/>
  <c r="EU571" i="6"/>
  <c r="EU589" i="6"/>
  <c r="EU572" i="6"/>
  <c r="EU590" i="6"/>
  <c r="ER448" i="6"/>
  <c r="ER465" i="6"/>
  <c r="ER447" i="6" s="1"/>
  <c r="EW600" i="6"/>
  <c r="EW612" i="6"/>
  <c r="EW631" i="6" s="1"/>
  <c r="EW613" i="6"/>
  <c r="EW678" i="6"/>
  <c r="EW604" i="6"/>
  <c r="EW602" i="6"/>
  <c r="EZ635" i="6"/>
  <c r="EY673" i="6"/>
  <c r="ET433" i="6"/>
  <c r="EV648" i="6"/>
  <c r="DB110" i="48" s="1"/>
  <c r="EV666" i="6"/>
  <c r="EV647" i="6" s="1"/>
  <c r="DB109" i="48" s="1"/>
  <c r="EW795" i="6"/>
  <c r="EV794" i="6"/>
  <c r="EV740" i="6"/>
  <c r="EV758" i="6"/>
  <c r="EV776" i="6"/>
  <c r="ET541" i="6"/>
  <c r="ET539" i="6"/>
  <c r="ET542" i="6"/>
  <c r="ET540" i="6"/>
  <c r="ET543" i="6"/>
  <c r="ET544" i="6"/>
  <c r="ET545" i="6"/>
  <c r="ET546" i="6"/>
  <c r="ET548" i="6"/>
  <c r="ET549" i="6"/>
  <c r="ET550" i="6"/>
  <c r="ET551" i="6"/>
  <c r="ET552" i="6"/>
  <c r="ET553" i="6"/>
  <c r="ET554" i="6"/>
  <c r="EX596" i="6"/>
  <c r="EX634" i="6"/>
  <c r="EX615" i="6"/>
  <c r="EX653" i="6"/>
  <c r="EY654" i="6"/>
  <c r="ES461" i="6"/>
  <c r="ES471" i="6"/>
  <c r="ES538" i="6"/>
  <c r="ES466" i="6"/>
  <c r="CV98" i="48"/>
  <c r="EW375" i="6"/>
  <c r="EV411" i="6"/>
  <c r="EW670" i="6"/>
  <c r="EW651" i="6" s="1"/>
  <c r="DC113" i="48" s="1"/>
  <c r="EW707" i="6"/>
  <c r="EW659" i="6"/>
  <c r="EW640" i="6" s="1"/>
  <c r="EW661" i="6"/>
  <c r="EV629" i="6"/>
  <c r="EV609" i="6"/>
  <c r="ET430" i="6"/>
  <c r="EV627" i="6"/>
  <c r="EV603" i="6"/>
  <c r="EV623" i="6"/>
  <c r="ES464" i="6"/>
  <c r="ES446" i="6" s="1"/>
  <c r="EQ399" i="6"/>
  <c r="EQ381" i="6" s="1"/>
  <c r="EQ382" i="6"/>
  <c r="ER404" i="6"/>
  <c r="ER386" i="6" s="1"/>
  <c r="ER387" i="6"/>
  <c r="CX132" i="48" s="1"/>
  <c r="ET556" i="6"/>
  <c r="ET515" i="6"/>
  <c r="ET520" i="6"/>
  <c r="ET519" i="6" s="1"/>
  <c r="ET525" i="6"/>
  <c r="EU412" i="6"/>
  <c r="EV410" i="6"/>
  <c r="EU414" i="6"/>
  <c r="EU413" i="6"/>
  <c r="EW656" i="6"/>
  <c r="EW668" i="6"/>
  <c r="EW649" i="6" s="1"/>
  <c r="DC111" i="48" s="1"/>
  <c r="ET431" i="6"/>
  <c r="EU617" i="6"/>
  <c r="EV37" i="6"/>
  <c r="EU36" i="6"/>
  <c r="EU13" i="6"/>
  <c r="EW663" i="6"/>
  <c r="EW644" i="6" s="1"/>
  <c r="ER382" i="6"/>
  <c r="ER399" i="6"/>
  <c r="ER381" i="6" s="1"/>
  <c r="ET429" i="6"/>
  <c r="CW140" i="48"/>
  <c r="CW61" i="48"/>
  <c r="EW599" i="6"/>
  <c r="ET426" i="6"/>
  <c r="ET384" i="6"/>
  <c r="ET383" i="6"/>
  <c r="ET388" i="6"/>
  <c r="CZ133" i="48" s="1"/>
  <c r="CZ139" i="48" s="1"/>
  <c r="ET379" i="6"/>
  <c r="ET385" i="6"/>
  <c r="ES501" i="6"/>
  <c r="ES483" i="6" s="1"/>
  <c r="ES484" i="6"/>
  <c r="ET428" i="6"/>
  <c r="CS86" i="48"/>
  <c r="CS85" i="48" s="1"/>
  <c r="CS97" i="48"/>
  <c r="EQ387" i="6"/>
  <c r="CW132" i="48" s="1"/>
  <c r="EQ404" i="6"/>
  <c r="EQ386" i="6" s="1"/>
  <c r="EW606" i="6"/>
  <c r="EW625" i="6" s="1"/>
  <c r="ET427" i="6"/>
  <c r="EW441" i="6"/>
  <c r="EV531" i="6"/>
  <c r="ET492" i="6"/>
  <c r="CZ160" i="48" s="1"/>
  <c r="EW667" i="6"/>
  <c r="ES479" i="6"/>
  <c r="ES496" i="6"/>
  <c r="ES478" i="6" s="1"/>
  <c r="ET425" i="6"/>
  <c r="EV625" i="6"/>
  <c r="EU533" i="6"/>
  <c r="EU534" i="6"/>
  <c r="EU536" i="6" s="1"/>
  <c r="EV530" i="6"/>
  <c r="EU532" i="6"/>
  <c r="CW141" i="48"/>
  <c r="CW68" i="48"/>
  <c r="CW71" i="48" s="1"/>
  <c r="CW67" i="48" s="1"/>
  <c r="CW101" i="48" s="1"/>
  <c r="CW89" i="48" s="1"/>
  <c r="EU440" i="6"/>
  <c r="EU494" i="6"/>
  <c r="EV459" i="6"/>
  <c r="EU512" i="6"/>
  <c r="EU476" i="6"/>
  <c r="EU458" i="6"/>
  <c r="EW601" i="6"/>
  <c r="EW610" i="6"/>
  <c r="ES514" i="6"/>
  <c r="EX679" i="6"/>
  <c r="EX708" i="6"/>
  <c r="EX681" i="6"/>
  <c r="EX680" i="6"/>
  <c r="EX709" i="6"/>
  <c r="EX710" i="6"/>
  <c r="EX683" i="6"/>
  <c r="EX684" i="6"/>
  <c r="EX712" i="6"/>
  <c r="EX685" i="6"/>
  <c r="EX713" i="6"/>
  <c r="EX686" i="6"/>
  <c r="EX714" i="6"/>
  <c r="EX687" i="6"/>
  <c r="EX715" i="6"/>
  <c r="EX716" i="6"/>
  <c r="EX688" i="6"/>
  <c r="EX717" i="6"/>
  <c r="EX689" i="6"/>
  <c r="EX718" i="6"/>
  <c r="EX690" i="6"/>
  <c r="EX691" i="6"/>
  <c r="EX719" i="6"/>
  <c r="EX692" i="6"/>
  <c r="EX720" i="6"/>
  <c r="EX721" i="6"/>
  <c r="EX693" i="6"/>
  <c r="EX722" i="6"/>
  <c r="EX694" i="6"/>
  <c r="EX723" i="6"/>
  <c r="EX695" i="6"/>
  <c r="EX724" i="6"/>
  <c r="EX696" i="6"/>
  <c r="EX725" i="6"/>
  <c r="EX697" i="6"/>
  <c r="EX698" i="6"/>
  <c r="EX726" i="6"/>
  <c r="EX727" i="6"/>
  <c r="EX699" i="6"/>
  <c r="EX728" i="6"/>
  <c r="EX700" i="6"/>
  <c r="EX729" i="6"/>
  <c r="EX701" i="6"/>
  <c r="EX702" i="6"/>
  <c r="EX730" i="6"/>
  <c r="EX703" i="6"/>
  <c r="EX731" i="6"/>
  <c r="EX732" i="6"/>
  <c r="EX704" i="6"/>
  <c r="EX705" i="6"/>
  <c r="EX733" i="6"/>
  <c r="EX734" i="6"/>
  <c r="ES506" i="6"/>
  <c r="ES488" i="6" s="1"/>
  <c r="CY156" i="48" s="1"/>
  <c r="ES489" i="6"/>
  <c r="CY157" i="48" s="1"/>
  <c r="ET424" i="6"/>
  <c r="ER394" i="6"/>
  <c r="ER376" i="6" s="1"/>
  <c r="CX131" i="48" s="1"/>
  <c r="EQ394" i="6"/>
  <c r="EQ376" i="6" s="1"/>
  <c r="CW131" i="48" s="1"/>
  <c r="EV637" i="6"/>
  <c r="EV655" i="6"/>
  <c r="EV636" i="6" s="1"/>
  <c r="ES463" i="6"/>
  <c r="ES445" i="6" s="1"/>
  <c r="ES472" i="6"/>
  <c r="ES454" i="6" s="1"/>
  <c r="CY152" i="48" s="1"/>
  <c r="CY56" i="48" s="1"/>
  <c r="EV660" i="6"/>
  <c r="EV641" i="6" s="1"/>
  <c r="EV642" i="6"/>
  <c r="EW608" i="6"/>
  <c r="EW627" i="6" s="1"/>
  <c r="EW658" i="6"/>
  <c r="EW639" i="6" s="1"/>
  <c r="ES524" i="6"/>
  <c r="CY148" i="48" s="1"/>
  <c r="CX17" i="52" s="1"/>
  <c r="EW643" i="6"/>
  <c r="EW645" i="6"/>
  <c r="AH228" i="59"/>
  <c r="AF18" i="58"/>
  <c r="CX30" i="48" l="1"/>
  <c r="CX69" i="48" s="1"/>
  <c r="CY30" i="48"/>
  <c r="CY69" i="48" s="1"/>
  <c r="CW64" i="48"/>
  <c r="CY28" i="48"/>
  <c r="CY55" i="48" s="1"/>
  <c r="CX71" i="48"/>
  <c r="CX67" i="48" s="1"/>
  <c r="CX101" i="48" s="1"/>
  <c r="CX89" i="48" s="1"/>
  <c r="ES405" i="6"/>
  <c r="ES54" i="6"/>
  <c r="ES31" i="6" s="1"/>
  <c r="CY22" i="48" s="1"/>
  <c r="CX53" i="48"/>
  <c r="CX99" i="48" s="1"/>
  <c r="CX87" i="48" s="1"/>
  <c r="CV75" i="48"/>
  <c r="CV14" i="48" s="1"/>
  <c r="CV8" i="48" s="1"/>
  <c r="CU7" i="52" s="1"/>
  <c r="CU44" i="60" s="1"/>
  <c r="CV13" i="48"/>
  <c r="ET799" i="6"/>
  <c r="ET781" i="6" s="1"/>
  <c r="ET804" i="6"/>
  <c r="ET833" i="6"/>
  <c r="ET808" i="6"/>
  <c r="ET194" i="6"/>
  <c r="ES65" i="6"/>
  <c r="ES39" i="6"/>
  <c r="ES49" i="6"/>
  <c r="ET792" i="6"/>
  <c r="ET785" i="6"/>
  <c r="ET789" i="6"/>
  <c r="CZ118" i="48" s="1"/>
  <c r="CZ52" i="48" s="1"/>
  <c r="ET784" i="6"/>
  <c r="ET782" i="6"/>
  <c r="ET787" i="6"/>
  <c r="EU815" i="6"/>
  <c r="EU816" i="6"/>
  <c r="EU814" i="6"/>
  <c r="EV812" i="6"/>
  <c r="ER43" i="6"/>
  <c r="ER20" i="6" s="1"/>
  <c r="ER21" i="6"/>
  <c r="ET216" i="6"/>
  <c r="ES46" i="6"/>
  <c r="ES23" i="6" s="1"/>
  <c r="EV813" i="6"/>
  <c r="EW777" i="6"/>
  <c r="ET186" i="6"/>
  <c r="ER146" i="6"/>
  <c r="EV60" i="6"/>
  <c r="EW14" i="6"/>
  <c r="EU838" i="6"/>
  <c r="EU839" i="6"/>
  <c r="EU837" i="6"/>
  <c r="EU846" i="6"/>
  <c r="EU840" i="6"/>
  <c r="EU845" i="6"/>
  <c r="EU834" i="6"/>
  <c r="EU841" i="6"/>
  <c r="EU844" i="6"/>
  <c r="EU836" i="6"/>
  <c r="EU842" i="6"/>
  <c r="EU843" i="6"/>
  <c r="EU835" i="6"/>
  <c r="ER26" i="6"/>
  <c r="CX17" i="48" s="1"/>
  <c r="ER48" i="6"/>
  <c r="ER25" i="6" s="1"/>
  <c r="ER31" i="6"/>
  <c r="CX22" i="48" s="1"/>
  <c r="ER53" i="6"/>
  <c r="ER30" i="6" s="1"/>
  <c r="CX21" i="48" s="1"/>
  <c r="CX199" i="48" s="1"/>
  <c r="CX196" i="48" s="1"/>
  <c r="CW13" i="52" s="1"/>
  <c r="ET172" i="6"/>
  <c r="ER141" i="6"/>
  <c r="CX212" i="48" s="1"/>
  <c r="CX188" i="48" s="1"/>
  <c r="ET797" i="6"/>
  <c r="EU61" i="6"/>
  <c r="EU63" i="6"/>
  <c r="EU62" i="6"/>
  <c r="EV59" i="6"/>
  <c r="ET120" i="6"/>
  <c r="ET112" i="6"/>
  <c r="ET102" i="6"/>
  <c r="ET47" i="6" s="1"/>
  <c r="ET24" i="6" s="1"/>
  <c r="ET66" i="6"/>
  <c r="ET96" i="6"/>
  <c r="ET67" i="6"/>
  <c r="ET97" i="6"/>
  <c r="ET69" i="6"/>
  <c r="ET109" i="6"/>
  <c r="ET110" i="6"/>
  <c r="ET115" i="6"/>
  <c r="ET71" i="6"/>
  <c r="ET118" i="6"/>
  <c r="ET113" i="6"/>
  <c r="ET98" i="6"/>
  <c r="ET74" i="6"/>
  <c r="ET103" i="6"/>
  <c r="ET111" i="6"/>
  <c r="ET22" i="6"/>
  <c r="ET72" i="6"/>
  <c r="ET114" i="6"/>
  <c r="ET70" i="6"/>
  <c r="ET117" i="6"/>
  <c r="ET104" i="6"/>
  <c r="ET75" i="6"/>
  <c r="ET68" i="6"/>
  <c r="CX29" i="48"/>
  <c r="CX62" i="48" s="1"/>
  <c r="ET233" i="6"/>
  <c r="ES790" i="6"/>
  <c r="CY119" i="48" s="1"/>
  <c r="CY59" i="48" s="1"/>
  <c r="ES806" i="6"/>
  <c r="ES788" i="6" s="1"/>
  <c r="CY117" i="48" s="1"/>
  <c r="CY81" i="48" s="1"/>
  <c r="ES40" i="6"/>
  <c r="ES17" i="6" s="1"/>
  <c r="ES44" i="6"/>
  <c r="ES56" i="6"/>
  <c r="ES33" i="6" s="1"/>
  <c r="CY24" i="48" s="1"/>
  <c r="ES51" i="6"/>
  <c r="ES28" i="6" s="1"/>
  <c r="CY19" i="48" s="1"/>
  <c r="ET218" i="6"/>
  <c r="CW26" i="48"/>
  <c r="CW77" i="48" s="1"/>
  <c r="ET798" i="6"/>
  <c r="ET780" i="6" s="1"/>
  <c r="ET809" i="6"/>
  <c r="ET791" i="6" s="1"/>
  <c r="CZ120" i="48" s="1"/>
  <c r="CZ66" i="48" s="1"/>
  <c r="EU74" i="6"/>
  <c r="EU87" i="6"/>
  <c r="EU99" i="6"/>
  <c r="EU113" i="6"/>
  <c r="EU126" i="6"/>
  <c r="EU93" i="6"/>
  <c r="EU121" i="6"/>
  <c r="EU108" i="6"/>
  <c r="EU85" i="6"/>
  <c r="EU76" i="6"/>
  <c r="EU88" i="6"/>
  <c r="EU100" i="6"/>
  <c r="EU114" i="6"/>
  <c r="EU127" i="6"/>
  <c r="EU70" i="6"/>
  <c r="EU83" i="6"/>
  <c r="EU96" i="6"/>
  <c r="EU122" i="6"/>
  <c r="EU71" i="6"/>
  <c r="EU86" i="6"/>
  <c r="EU111" i="6"/>
  <c r="EU78" i="6"/>
  <c r="EU89" i="6"/>
  <c r="EU101" i="6"/>
  <c r="EU116" i="6"/>
  <c r="EU128" i="6"/>
  <c r="EU66" i="6"/>
  <c r="EU133" i="6"/>
  <c r="EU77" i="6"/>
  <c r="EU90" i="6"/>
  <c r="EU102" i="6"/>
  <c r="EU47" i="6" s="1"/>
  <c r="EU24" i="6" s="1"/>
  <c r="EU115" i="6"/>
  <c r="EU129" i="6"/>
  <c r="EU84" i="6"/>
  <c r="EU109" i="6"/>
  <c r="EU110" i="6"/>
  <c r="EU125" i="6"/>
  <c r="EU79" i="6"/>
  <c r="EU91" i="6"/>
  <c r="EU105" i="6"/>
  <c r="EU117" i="6"/>
  <c r="EU130" i="6"/>
  <c r="EU106" i="6"/>
  <c r="EU134" i="6"/>
  <c r="EU80" i="6"/>
  <c r="EU92" i="6"/>
  <c r="EU104" i="6"/>
  <c r="EU119" i="6"/>
  <c r="EU131" i="6"/>
  <c r="EU81" i="6"/>
  <c r="EU107" i="6"/>
  <c r="EU120" i="6"/>
  <c r="EU132" i="6"/>
  <c r="EU67" i="6"/>
  <c r="EU82" i="6"/>
  <c r="EU94" i="6"/>
  <c r="EU95" i="6"/>
  <c r="EU124" i="6"/>
  <c r="EU73" i="6"/>
  <c r="EU97" i="6"/>
  <c r="EU123" i="6"/>
  <c r="EU72" i="6"/>
  <c r="EU98" i="6"/>
  <c r="ER16" i="6"/>
  <c r="ER38" i="6"/>
  <c r="ER15" i="6" s="1"/>
  <c r="CX16" i="48" s="1"/>
  <c r="CW27" i="48"/>
  <c r="CW48" i="48" s="1"/>
  <c r="ET55" i="6"/>
  <c r="ET32" i="6" s="1"/>
  <c r="CZ23" i="48" s="1"/>
  <c r="CZ54" i="48" s="1"/>
  <c r="ET524" i="6"/>
  <c r="CZ148" i="48" s="1"/>
  <c r="CY17" i="52" s="1"/>
  <c r="ES796" i="6"/>
  <c r="ES778" i="6" s="1"/>
  <c r="ES779" i="6"/>
  <c r="ET206" i="6"/>
  <c r="ES153" i="6"/>
  <c r="ES801" i="6"/>
  <c r="ES783" i="6" s="1"/>
  <c r="ES786" i="6"/>
  <c r="EU500" i="6"/>
  <c r="EU482" i="6" s="1"/>
  <c r="EU518" i="6"/>
  <c r="EV434" i="6"/>
  <c r="EV393" i="6"/>
  <c r="EU392" i="6"/>
  <c r="EU374" i="6"/>
  <c r="ET178" i="6"/>
  <c r="ET175" i="6"/>
  <c r="ET192" i="6"/>
  <c r="ET166" i="6"/>
  <c r="ET171" i="6"/>
  <c r="EU247" i="6"/>
  <c r="EU252" i="6"/>
  <c r="EU241" i="6"/>
  <c r="EU242" i="6"/>
  <c r="EU249" i="6"/>
  <c r="EU253" i="6"/>
  <c r="EU248" i="6"/>
  <c r="EU244" i="6"/>
  <c r="EU259" i="6"/>
  <c r="EU258" i="6"/>
  <c r="EU243" i="6"/>
  <c r="EU251" i="6"/>
  <c r="EU254" i="6"/>
  <c r="EU257" i="6"/>
  <c r="EU255" i="6"/>
  <c r="EU256" i="6"/>
  <c r="EU240" i="6"/>
  <c r="EU246" i="6"/>
  <c r="EU250" i="6"/>
  <c r="EU245" i="6"/>
  <c r="ET190" i="6"/>
  <c r="ET188" i="6"/>
  <c r="ET179" i="6"/>
  <c r="ET182" i="6"/>
  <c r="ES142" i="6"/>
  <c r="ET167" i="6"/>
  <c r="ET227" i="6"/>
  <c r="ET232" i="6"/>
  <c r="ET229" i="6"/>
  <c r="ET222" i="6"/>
  <c r="EX656" i="6"/>
  <c r="EX637" i="6" s="1"/>
  <c r="EX668" i="6"/>
  <c r="EX649" i="6" s="1"/>
  <c r="DD111" i="48" s="1"/>
  <c r="ET231" i="6"/>
  <c r="ET215" i="6"/>
  <c r="ET211" i="6"/>
  <c r="ET203" i="6"/>
  <c r="ES155" i="6"/>
  <c r="ES149" i="6"/>
  <c r="ER151" i="6"/>
  <c r="ET176" i="6"/>
  <c r="ET214" i="6"/>
  <c r="ET225" i="6"/>
  <c r="ET200" i="6"/>
  <c r="ET189" i="6"/>
  <c r="ET217" i="6"/>
  <c r="ET201" i="6"/>
  <c r="ET150" i="6" s="1"/>
  <c r="ET197" i="6"/>
  <c r="ET228" i="6"/>
  <c r="ET195" i="6"/>
  <c r="ES164" i="6"/>
  <c r="ES143" i="6"/>
  <c r="ES154" i="6"/>
  <c r="ES147" i="6"/>
  <c r="EV159" i="6"/>
  <c r="EV139" i="6"/>
  <c r="EW140" i="6"/>
  <c r="EX239" i="6"/>
  <c r="EW285" i="6"/>
  <c r="ET204" i="6"/>
  <c r="ET187" i="6"/>
  <c r="ET170" i="6"/>
  <c r="ET213" i="6"/>
  <c r="ET183" i="6"/>
  <c r="ES145" i="6"/>
  <c r="EV287" i="6"/>
  <c r="EV288" i="6"/>
  <c r="EW284" i="6"/>
  <c r="EV286" i="6"/>
  <c r="ET191" i="6"/>
  <c r="ET174" i="6"/>
  <c r="ET165" i="6"/>
  <c r="ET199" i="6"/>
  <c r="ET169" i="6"/>
  <c r="EW261" i="6"/>
  <c r="EX262" i="6"/>
  <c r="EW238" i="6"/>
  <c r="EV158" i="6"/>
  <c r="EU160" i="6"/>
  <c r="EU190" i="6" s="1"/>
  <c r="EU162" i="6"/>
  <c r="EU161" i="6"/>
  <c r="ES152" i="6"/>
  <c r="EW619" i="6"/>
  <c r="ET177" i="6"/>
  <c r="ET226" i="6"/>
  <c r="ET223" i="6"/>
  <c r="ET185" i="6"/>
  <c r="ET220" i="6"/>
  <c r="ES144" i="6"/>
  <c r="ET221" i="6"/>
  <c r="ET212" i="6"/>
  <c r="ET224" i="6"/>
  <c r="ET173" i="6"/>
  <c r="ET209" i="6"/>
  <c r="EV628" i="6"/>
  <c r="DB108" i="48" s="1"/>
  <c r="ET514" i="6"/>
  <c r="ET230" i="6"/>
  <c r="ET207" i="6"/>
  <c r="ET198" i="6"/>
  <c r="ET180" i="6"/>
  <c r="ET184" i="6"/>
  <c r="ET193" i="6"/>
  <c r="EU167" i="6"/>
  <c r="EU179" i="6"/>
  <c r="EU205" i="6"/>
  <c r="EU219" i="6"/>
  <c r="EU230" i="6"/>
  <c r="EU206" i="6"/>
  <c r="EU218" i="6"/>
  <c r="EU177" i="6"/>
  <c r="EU165" i="6"/>
  <c r="EU193" i="6"/>
  <c r="EU181" i="6"/>
  <c r="EU194" i="6"/>
  <c r="EU222" i="6"/>
  <c r="EU212" i="6"/>
  <c r="EU175" i="6"/>
  <c r="EU185" i="6"/>
  <c r="EU171" i="6"/>
  <c r="EU197" i="6"/>
  <c r="EU210" i="6"/>
  <c r="EU198" i="6"/>
  <c r="EU199" i="6"/>
  <c r="EU213" i="6"/>
  <c r="EU227" i="6"/>
  <c r="EU174" i="6"/>
  <c r="EU187" i="6"/>
  <c r="CS91" i="48"/>
  <c r="CX137" i="48"/>
  <c r="CX129" i="48"/>
  <c r="EX610" i="6"/>
  <c r="EW620" i="6"/>
  <c r="EU487" i="6"/>
  <c r="EU449" i="6"/>
  <c r="EU491" i="6"/>
  <c r="EU480" i="6"/>
  <c r="EU455" i="6"/>
  <c r="EU485" i="6"/>
  <c r="EU450" i="6"/>
  <c r="EU451" i="6"/>
  <c r="EU486" i="6"/>
  <c r="EU444" i="6"/>
  <c r="EU416" i="6"/>
  <c r="EX658" i="6"/>
  <c r="EX639" i="6" s="1"/>
  <c r="EV557" i="6"/>
  <c r="EV558" i="6"/>
  <c r="EV576" i="6"/>
  <c r="EV575" i="6"/>
  <c r="EV577" i="6"/>
  <c r="EV559" i="6"/>
  <c r="EV560" i="6"/>
  <c r="EV578" i="6"/>
  <c r="EV579" i="6"/>
  <c r="EV561" i="6"/>
  <c r="EV562" i="6"/>
  <c r="EV580" i="6"/>
  <c r="EV563" i="6"/>
  <c r="EV581" i="6"/>
  <c r="EV564" i="6"/>
  <c r="EV582" i="6"/>
  <c r="EV584" i="6"/>
  <c r="EV566" i="6"/>
  <c r="EV585" i="6"/>
  <c r="EV567" i="6"/>
  <c r="EV586" i="6"/>
  <c r="EV510" i="6" s="1"/>
  <c r="EV568" i="6"/>
  <c r="EV528" i="6" s="1"/>
  <c r="EV569" i="6"/>
  <c r="EV587" i="6"/>
  <c r="EV570" i="6"/>
  <c r="EV588" i="6"/>
  <c r="EV571" i="6"/>
  <c r="EV589" i="6"/>
  <c r="EV590" i="6"/>
  <c r="EV572" i="6"/>
  <c r="ET398" i="6"/>
  <c r="ET380" i="6" s="1"/>
  <c r="ET408" i="6"/>
  <c r="ET390" i="6" s="1"/>
  <c r="CZ135" i="48" s="1"/>
  <c r="CZ141" i="48" s="1"/>
  <c r="EU520" i="6"/>
  <c r="EU519" i="6" s="1"/>
  <c r="AK18" i="52"/>
  <c r="AM216" i="48"/>
  <c r="ES395" i="6"/>
  <c r="EU541" i="6"/>
  <c r="EU539" i="6"/>
  <c r="EU540" i="6"/>
  <c r="EU542" i="6"/>
  <c r="EU543" i="6"/>
  <c r="EU544" i="6"/>
  <c r="EU545" i="6"/>
  <c r="EU546" i="6"/>
  <c r="EU548" i="6"/>
  <c r="EU549" i="6"/>
  <c r="EU550" i="6"/>
  <c r="EU474" i="6" s="1"/>
  <c r="EU456" i="6" s="1"/>
  <c r="DA154" i="48" s="1"/>
  <c r="DA70" i="48" s="1"/>
  <c r="EU551" i="6"/>
  <c r="EU552" i="6"/>
  <c r="EU553" i="6"/>
  <c r="EU554" i="6"/>
  <c r="CV86" i="48"/>
  <c r="ET461" i="6"/>
  <c r="ET538" i="6"/>
  <c r="ET471" i="6"/>
  <c r="ET466" i="6"/>
  <c r="AI228" i="59"/>
  <c r="AG18" i="58"/>
  <c r="EX657" i="6"/>
  <c r="EX638" i="6" s="1"/>
  <c r="EX669" i="6"/>
  <c r="EX650" i="6" s="1"/>
  <c r="DD112" i="48" s="1"/>
  <c r="EW530" i="6"/>
  <c r="EV534" i="6"/>
  <c r="EV536" i="6" s="1"/>
  <c r="EV532" i="6"/>
  <c r="EV533" i="6"/>
  <c r="EU426" i="6"/>
  <c r="EU388" i="6"/>
  <c r="DA133" i="48" s="1"/>
  <c r="DA139" i="48" s="1"/>
  <c r="EU383" i="6"/>
  <c r="EU384" i="6"/>
  <c r="EU385" i="6"/>
  <c r="EU379" i="6"/>
  <c r="ES465" i="6"/>
  <c r="ES447" i="6" s="1"/>
  <c r="ES448" i="6"/>
  <c r="EY675" i="6"/>
  <c r="EY676" i="6"/>
  <c r="EY674" i="6"/>
  <c r="EZ672" i="6"/>
  <c r="EU492" i="6"/>
  <c r="DA160" i="48" s="1"/>
  <c r="EX643" i="6"/>
  <c r="EX645" i="6"/>
  <c r="ET396" i="6"/>
  <c r="ET378" i="6" s="1"/>
  <c r="ET400" i="6"/>
  <c r="ET419" i="6"/>
  <c r="ET407" i="6"/>
  <c r="ET389" i="6" s="1"/>
  <c r="CZ134" i="48" s="1"/>
  <c r="CZ140" i="48" s="1"/>
  <c r="EX611" i="6"/>
  <c r="EX630" i="6" s="1"/>
  <c r="EX601" i="6"/>
  <c r="EX620" i="6" s="1"/>
  <c r="EX441" i="6"/>
  <c r="EW531" i="6"/>
  <c r="EV13" i="6"/>
  <c r="EV36" i="6"/>
  <c r="EW37" i="6"/>
  <c r="EV622" i="6"/>
  <c r="EV412" i="6"/>
  <c r="EV414" i="6"/>
  <c r="EW410" i="6"/>
  <c r="EV413" i="6"/>
  <c r="EV416" i="6" s="1"/>
  <c r="FA635" i="6"/>
  <c r="EZ673" i="6"/>
  <c r="EY708" i="6"/>
  <c r="EY679" i="6"/>
  <c r="EY681" i="6"/>
  <c r="EY680" i="6"/>
  <c r="EY709" i="6"/>
  <c r="EY710" i="6"/>
  <c r="EY683" i="6"/>
  <c r="EY712" i="6"/>
  <c r="EY684" i="6"/>
  <c r="EY713" i="6"/>
  <c r="EY685" i="6"/>
  <c r="EY686" i="6"/>
  <c r="EY714" i="6"/>
  <c r="EY715" i="6"/>
  <c r="EY687" i="6"/>
  <c r="EY688" i="6"/>
  <c r="EY716" i="6"/>
  <c r="EY689" i="6"/>
  <c r="EY717" i="6"/>
  <c r="EY718" i="6"/>
  <c r="EY690" i="6"/>
  <c r="EY719" i="6"/>
  <c r="EY691" i="6"/>
  <c r="EY720" i="6"/>
  <c r="EY692" i="6"/>
  <c r="EY693" i="6"/>
  <c r="EY721" i="6"/>
  <c r="EY694" i="6"/>
  <c r="EY722" i="6"/>
  <c r="EY723" i="6"/>
  <c r="EY695" i="6"/>
  <c r="EY724" i="6"/>
  <c r="EY696" i="6"/>
  <c r="EY725" i="6"/>
  <c r="EY697" i="6"/>
  <c r="EY726" i="6"/>
  <c r="EY698" i="6"/>
  <c r="EY727" i="6"/>
  <c r="EY699" i="6"/>
  <c r="EY700" i="6"/>
  <c r="EY728" i="6"/>
  <c r="EY729" i="6"/>
  <c r="EY701" i="6"/>
  <c r="EY702" i="6"/>
  <c r="EY730" i="6"/>
  <c r="EY703" i="6"/>
  <c r="EY731" i="6"/>
  <c r="EY732" i="6"/>
  <c r="EY704" i="6"/>
  <c r="EY705" i="6"/>
  <c r="EY733" i="6"/>
  <c r="EY734" i="6"/>
  <c r="ET489" i="6"/>
  <c r="CZ157" i="48" s="1"/>
  <c r="ET506" i="6"/>
  <c r="ET488" i="6" s="1"/>
  <c r="CZ156" i="48" s="1"/>
  <c r="EX612" i="6"/>
  <c r="EX600" i="6"/>
  <c r="EX670" i="6"/>
  <c r="EX651" i="6" s="1"/>
  <c r="DD113" i="48" s="1"/>
  <c r="EX661" i="6"/>
  <c r="EX707" i="6"/>
  <c r="EX659" i="6"/>
  <c r="EX640" i="6" s="1"/>
  <c r="ES387" i="6"/>
  <c r="ET405" i="6"/>
  <c r="ET395" i="6"/>
  <c r="EX375" i="6"/>
  <c r="EW411" i="6"/>
  <c r="ES453" i="6"/>
  <c r="CY151" i="48" s="1"/>
  <c r="CY49" i="48" s="1"/>
  <c r="ES470" i="6"/>
  <c r="ES452" i="6" s="1"/>
  <c r="CY150" i="48" s="1"/>
  <c r="CY78" i="48" s="1"/>
  <c r="ET474" i="6"/>
  <c r="ET456" i="6" s="1"/>
  <c r="CZ154" i="48" s="1"/>
  <c r="CZ70" i="48" s="1"/>
  <c r="ET464" i="6"/>
  <c r="ET446" i="6" s="1"/>
  <c r="EW630" i="6"/>
  <c r="ET479" i="6"/>
  <c r="ET496" i="6"/>
  <c r="ET478" i="6" s="1"/>
  <c r="EW618" i="6"/>
  <c r="EW598" i="6"/>
  <c r="ES460" i="6"/>
  <c r="ES442" i="6" s="1"/>
  <c r="ES443" i="6"/>
  <c r="EU526" i="6"/>
  <c r="EU517" i="6"/>
  <c r="EV476" i="6"/>
  <c r="EW459" i="6"/>
  <c r="EV458" i="6"/>
  <c r="EV440" i="6"/>
  <c r="EV512" i="6"/>
  <c r="EV494" i="6"/>
  <c r="ET463" i="6"/>
  <c r="ET445" i="6" s="1"/>
  <c r="ET472" i="6"/>
  <c r="ET454" i="6" s="1"/>
  <c r="CZ152" i="48" s="1"/>
  <c r="CZ56" i="48" s="1"/>
  <c r="EU499" i="6"/>
  <c r="EU481" i="6" s="1"/>
  <c r="EU508" i="6"/>
  <c r="EU490" i="6" s="1"/>
  <c r="DA158" i="48" s="1"/>
  <c r="EV617" i="6"/>
  <c r="ET484" i="6"/>
  <c r="ET501" i="6"/>
  <c r="ET483" i="6" s="1"/>
  <c r="ES396" i="6"/>
  <c r="ES378" i="6" s="1"/>
  <c r="ES400" i="6"/>
  <c r="ES419" i="6"/>
  <c r="ES407" i="6"/>
  <c r="ES389" i="6" s="1"/>
  <c r="EX599" i="6"/>
  <c r="EX663" i="6"/>
  <c r="EX644" i="6" s="1"/>
  <c r="CW138" i="48"/>
  <c r="CW47" i="48"/>
  <c r="EY615" i="6"/>
  <c r="EY634" i="6"/>
  <c r="EY596" i="6"/>
  <c r="EZ654" i="6"/>
  <c r="EY653" i="6"/>
  <c r="EW621" i="6"/>
  <c r="CX138" i="48"/>
  <c r="CX47" i="48"/>
  <c r="EW603" i="6"/>
  <c r="EW623" i="6"/>
  <c r="EX608" i="6"/>
  <c r="EX667" i="6"/>
  <c r="EW637" i="6"/>
  <c r="EW655" i="6"/>
  <c r="EW636" i="6" s="1"/>
  <c r="EX795" i="6"/>
  <c r="EW740" i="6"/>
  <c r="EW794" i="6"/>
  <c r="EW776" i="6"/>
  <c r="EW758" i="6"/>
  <c r="EU507" i="6"/>
  <c r="EU502" i="6"/>
  <c r="EU574" i="6"/>
  <c r="EU497" i="6"/>
  <c r="ES398" i="6"/>
  <c r="ES380" i="6" s="1"/>
  <c r="ES408" i="6"/>
  <c r="ES390" i="6" s="1"/>
  <c r="EX613" i="6"/>
  <c r="EX602" i="6"/>
  <c r="EX604" i="6"/>
  <c r="EX678" i="6"/>
  <c r="CW129" i="48"/>
  <c r="CW137" i="48"/>
  <c r="CW76" i="48"/>
  <c r="EX665" i="6"/>
  <c r="EX646" i="6" s="1"/>
  <c r="EX606" i="6"/>
  <c r="EW629" i="6"/>
  <c r="EW609" i="6"/>
  <c r="EW648" i="6"/>
  <c r="DC110" i="48" s="1"/>
  <c r="EW666" i="6"/>
  <c r="EW647" i="6" s="1"/>
  <c r="DC109" i="48" s="1"/>
  <c r="EW642" i="6"/>
  <c r="EW660" i="6"/>
  <c r="EW641" i="6" s="1"/>
  <c r="EW632" i="6"/>
  <c r="EU515" i="6"/>
  <c r="EU556" i="6"/>
  <c r="EU525" i="6"/>
  <c r="CW50" i="48" l="1"/>
  <c r="CW46" i="48" s="1"/>
  <c r="CY29" i="48"/>
  <c r="CY62" i="48" s="1"/>
  <c r="CX26" i="48"/>
  <c r="CX77" i="48" s="1"/>
  <c r="ET50" i="6"/>
  <c r="ET27" i="6" s="1"/>
  <c r="CZ18" i="48" s="1"/>
  <c r="CZ28" i="48" s="1"/>
  <c r="CZ55" i="48" s="1"/>
  <c r="CZ57" i="48" s="1"/>
  <c r="CX76" i="48"/>
  <c r="CX27" i="48"/>
  <c r="CX48" i="48" s="1"/>
  <c r="EU55" i="6"/>
  <c r="EU32" i="6" s="1"/>
  <c r="DA23" i="48" s="1"/>
  <c r="EU41" i="6"/>
  <c r="EU18" i="6" s="1"/>
  <c r="EU50" i="6"/>
  <c r="EU27" i="6" s="1"/>
  <c r="DA18" i="48" s="1"/>
  <c r="ET790" i="6"/>
  <c r="CZ119" i="48" s="1"/>
  <c r="CZ59" i="48" s="1"/>
  <c r="ET806" i="6"/>
  <c r="ET788" i="6" s="1"/>
  <c r="CZ117" i="48" s="1"/>
  <c r="CZ81" i="48" s="1"/>
  <c r="ET41" i="6"/>
  <c r="ET18" i="6" s="1"/>
  <c r="ET57" i="6"/>
  <c r="ET34" i="6" s="1"/>
  <c r="CZ25" i="48" s="1"/>
  <c r="CZ68" i="48" s="1"/>
  <c r="ET52" i="6"/>
  <c r="ET29" i="6" s="1"/>
  <c r="CZ20" i="48" s="1"/>
  <c r="ET42" i="6"/>
  <c r="ET19" i="6" s="1"/>
  <c r="EV61" i="6"/>
  <c r="EW59" i="6"/>
  <c r="EV63" i="6"/>
  <c r="EV62" i="6"/>
  <c r="ET54" i="6"/>
  <c r="ET801" i="6"/>
  <c r="ET783" i="6" s="1"/>
  <c r="ET786" i="6"/>
  <c r="EU223" i="6"/>
  <c r="EU180" i="6"/>
  <c r="EV67" i="6"/>
  <c r="EU75" i="6"/>
  <c r="EU46" i="6" s="1"/>
  <c r="EU23" i="6" s="1"/>
  <c r="EU68" i="6"/>
  <c r="EU103" i="6"/>
  <c r="EU69" i="6"/>
  <c r="EU112" i="6"/>
  <c r="EU22" i="6"/>
  <c r="ES38" i="6"/>
  <c r="ES15" i="6" s="1"/>
  <c r="CY16" i="48" s="1"/>
  <c r="ES16" i="6"/>
  <c r="EV844" i="6"/>
  <c r="EV845" i="6"/>
  <c r="EV842" i="6"/>
  <c r="EV843" i="6"/>
  <c r="EV834" i="6"/>
  <c r="EV846" i="6"/>
  <c r="EV838" i="6"/>
  <c r="EV836" i="6"/>
  <c r="EV837" i="6"/>
  <c r="EV835" i="6"/>
  <c r="EV839" i="6"/>
  <c r="EV840" i="6"/>
  <c r="EV841" i="6"/>
  <c r="EU784" i="6"/>
  <c r="EU782" i="6"/>
  <c r="EU787" i="6"/>
  <c r="EU789" i="6"/>
  <c r="DA118" i="48" s="1"/>
  <c r="DA52" i="48" s="1"/>
  <c r="EU792" i="6"/>
  <c r="DA121" i="48" s="1"/>
  <c r="DA73" i="48" s="1"/>
  <c r="EU785" i="6"/>
  <c r="EX14" i="6"/>
  <c r="EW60" i="6"/>
  <c r="ES21" i="6"/>
  <c r="ES43" i="6"/>
  <c r="ES20" i="6" s="1"/>
  <c r="ET779" i="6"/>
  <c r="ET796" i="6"/>
  <c r="ET778" i="6" s="1"/>
  <c r="EW813" i="6"/>
  <c r="EX777" i="6"/>
  <c r="EU118" i="6"/>
  <c r="EU42" i="6" s="1"/>
  <c r="EU19" i="6" s="1"/>
  <c r="EV73" i="6"/>
  <c r="EV85" i="6"/>
  <c r="EV99" i="6"/>
  <c r="EV113" i="6"/>
  <c r="EV126" i="6"/>
  <c r="EV74" i="6"/>
  <c r="EV86" i="6"/>
  <c r="EV114" i="6"/>
  <c r="EV127" i="6"/>
  <c r="EV87" i="6"/>
  <c r="EV129" i="6"/>
  <c r="EV118" i="6"/>
  <c r="EV70" i="6"/>
  <c r="EV109" i="6"/>
  <c r="EV123" i="6"/>
  <c r="EV95" i="6"/>
  <c r="EV83" i="6"/>
  <c r="EV112" i="6"/>
  <c r="EV98" i="6"/>
  <c r="EV75" i="6"/>
  <c r="EV115" i="6"/>
  <c r="EV128" i="6"/>
  <c r="EV66" i="6"/>
  <c r="EV92" i="6"/>
  <c r="EV107" i="6"/>
  <c r="EV133" i="6"/>
  <c r="EV82" i="6"/>
  <c r="EV96" i="6"/>
  <c r="EV125" i="6"/>
  <c r="EV100" i="6"/>
  <c r="EV76" i="6"/>
  <c r="EV102" i="6"/>
  <c r="EV47" i="6" s="1"/>
  <c r="EV24" i="6" s="1"/>
  <c r="EV80" i="6"/>
  <c r="EV68" i="6"/>
  <c r="EV94" i="6"/>
  <c r="EV84" i="6"/>
  <c r="EV88" i="6"/>
  <c r="EV116" i="6"/>
  <c r="EV93" i="6"/>
  <c r="EV77" i="6"/>
  <c r="EV90" i="6"/>
  <c r="EV101" i="6"/>
  <c r="EV130" i="6"/>
  <c r="EV81" i="6"/>
  <c r="EV122" i="6"/>
  <c r="EV134" i="6"/>
  <c r="EV71" i="6"/>
  <c r="EV78" i="6"/>
  <c r="EV89" i="6"/>
  <c r="EV105" i="6"/>
  <c r="EV119" i="6"/>
  <c r="EV131" i="6"/>
  <c r="EV79" i="6"/>
  <c r="EV91" i="6"/>
  <c r="EV106" i="6"/>
  <c r="EV120" i="6"/>
  <c r="EV132" i="6"/>
  <c r="EV121" i="6"/>
  <c r="EV108" i="6"/>
  <c r="EV69" i="6"/>
  <c r="EV111" i="6"/>
  <c r="EV124" i="6"/>
  <c r="EV117" i="6"/>
  <c r="EU804" i="6"/>
  <c r="EU808" i="6"/>
  <c r="EU833" i="6"/>
  <c r="EU799" i="6"/>
  <c r="EU781" i="6" s="1"/>
  <c r="EV814" i="6"/>
  <c r="EW812" i="6"/>
  <c r="EV815" i="6"/>
  <c r="EV816" i="6"/>
  <c r="EU797" i="6"/>
  <c r="EV427" i="6"/>
  <c r="ET155" i="6"/>
  <c r="EU798" i="6"/>
  <c r="EU780" i="6" s="1"/>
  <c r="EU809" i="6"/>
  <c r="EU791" i="6" s="1"/>
  <c r="DA120" i="48" s="1"/>
  <c r="DA66" i="48" s="1"/>
  <c r="ET49" i="6"/>
  <c r="ET39" i="6"/>
  <c r="ES53" i="6"/>
  <c r="ES30" i="6" s="1"/>
  <c r="CY21" i="48" s="1"/>
  <c r="CY199" i="48" s="1"/>
  <c r="CY196" i="48" s="1"/>
  <c r="CX13" i="52" s="1"/>
  <c r="EX627" i="6"/>
  <c r="EY608" i="6"/>
  <c r="EX619" i="6"/>
  <c r="EU200" i="6"/>
  <c r="EU204" i="6"/>
  <c r="EU170" i="6"/>
  <c r="ET46" i="6"/>
  <c r="ET23" i="6" s="1"/>
  <c r="ET51" i="6"/>
  <c r="ET28" i="6" s="1"/>
  <c r="CZ19" i="48" s="1"/>
  <c r="ET44" i="6"/>
  <c r="ET40" i="6"/>
  <c r="ET17" i="6" s="1"/>
  <c r="ET56" i="6"/>
  <c r="ET33" i="6" s="1"/>
  <c r="CZ24" i="48" s="1"/>
  <c r="CZ61" i="48" s="1"/>
  <c r="ET65" i="6"/>
  <c r="ES48" i="6"/>
  <c r="ES25" i="6" s="1"/>
  <c r="ES26" i="6"/>
  <c r="CY17" i="48" s="1"/>
  <c r="CY27" i="48" s="1"/>
  <c r="CY48" i="48" s="1"/>
  <c r="EU524" i="6"/>
  <c r="DA148" i="48" s="1"/>
  <c r="CZ17" i="52" s="1"/>
  <c r="EW434" i="6"/>
  <c r="EV374" i="6"/>
  <c r="EV392" i="6"/>
  <c r="EW393" i="6"/>
  <c r="EX625" i="6"/>
  <c r="EW288" i="6"/>
  <c r="EW286" i="6"/>
  <c r="EW287" i="6"/>
  <c r="EX284" i="6"/>
  <c r="ET149" i="6"/>
  <c r="ES151" i="6"/>
  <c r="EU226" i="6"/>
  <c r="EU183" i="6"/>
  <c r="EU209" i="6"/>
  <c r="EU232" i="6"/>
  <c r="EV247" i="6"/>
  <c r="EV240" i="6"/>
  <c r="EV253" i="6"/>
  <c r="EV244" i="6"/>
  <c r="EV255" i="6"/>
  <c r="EV252" i="6"/>
  <c r="EV245" i="6"/>
  <c r="EV251" i="6"/>
  <c r="EV250" i="6"/>
  <c r="EV259" i="6"/>
  <c r="EV254" i="6"/>
  <c r="EV257" i="6"/>
  <c r="EV246" i="6"/>
  <c r="EV249" i="6"/>
  <c r="EV248" i="6"/>
  <c r="EV242" i="6"/>
  <c r="EV243" i="6"/>
  <c r="EV256" i="6"/>
  <c r="EV241" i="6"/>
  <c r="EV258" i="6"/>
  <c r="EX285" i="6"/>
  <c r="EY239" i="6"/>
  <c r="ES141" i="6"/>
  <c r="CY212" i="48" s="1"/>
  <c r="CY188" i="48" s="1"/>
  <c r="EU172" i="6"/>
  <c r="EU233" i="6"/>
  <c r="EU184" i="6"/>
  <c r="EU220" i="6"/>
  <c r="EU208" i="6"/>
  <c r="EU196" i="6"/>
  <c r="EW159" i="6"/>
  <c r="EX140" i="6"/>
  <c r="EW139" i="6"/>
  <c r="ET152" i="6"/>
  <c r="ET143" i="6"/>
  <c r="ET147" i="6"/>
  <c r="ET164" i="6"/>
  <c r="EU186" i="6"/>
  <c r="EU224" i="6"/>
  <c r="EU168" i="6"/>
  <c r="EU192" i="6"/>
  <c r="EU231" i="6"/>
  <c r="EV162" i="6"/>
  <c r="EV161" i="6"/>
  <c r="EV160" i="6"/>
  <c r="EV205" i="6" s="1"/>
  <c r="EW158" i="6"/>
  <c r="ET153" i="6"/>
  <c r="ET144" i="6"/>
  <c r="DA54" i="48"/>
  <c r="EV518" i="6"/>
  <c r="EU173" i="6"/>
  <c r="EU211" i="6"/>
  <c r="EU188" i="6"/>
  <c r="EU178" i="6"/>
  <c r="EU217" i="6"/>
  <c r="EX261" i="6"/>
  <c r="EY262" i="6"/>
  <c r="EX238" i="6"/>
  <c r="ES146" i="6"/>
  <c r="ET154" i="6"/>
  <c r="EV500" i="6"/>
  <c r="EV482" i="6" s="1"/>
  <c r="EU216" i="6"/>
  <c r="EU195" i="6"/>
  <c r="EU225" i="6"/>
  <c r="EU166" i="6"/>
  <c r="EU203" i="6"/>
  <c r="ET142" i="6"/>
  <c r="ET145" i="6"/>
  <c r="EU228" i="6"/>
  <c r="EU189" i="6"/>
  <c r="EU182" i="6"/>
  <c r="EU221" i="6"/>
  <c r="EU229" i="6"/>
  <c r="EU191" i="6"/>
  <c r="EX621" i="6"/>
  <c r="EX631" i="6"/>
  <c r="EX632" i="6"/>
  <c r="EU214" i="6"/>
  <c r="EU201" i="6"/>
  <c r="EU150" i="6" s="1"/>
  <c r="EU169" i="6"/>
  <c r="EU207" i="6"/>
  <c r="EU215" i="6"/>
  <c r="EU176" i="6"/>
  <c r="EU506" i="6"/>
  <c r="EU488" i="6" s="1"/>
  <c r="DA156" i="48" s="1"/>
  <c r="EU489" i="6"/>
  <c r="DA157" i="48" s="1"/>
  <c r="EX618" i="6"/>
  <c r="EX598" i="6"/>
  <c r="EX411" i="6"/>
  <c r="EY375" i="6"/>
  <c r="EY613" i="6"/>
  <c r="EY678" i="6"/>
  <c r="EY604" i="6"/>
  <c r="EY602" i="6"/>
  <c r="EV425" i="6"/>
  <c r="EW628" i="6"/>
  <c r="DC108" i="48" s="1"/>
  <c r="EU514" i="6"/>
  <c r="FA654" i="6"/>
  <c r="EZ653" i="6"/>
  <c r="EZ634" i="6"/>
  <c r="EZ615" i="6"/>
  <c r="EZ596" i="6"/>
  <c r="EX655" i="6"/>
  <c r="EX636" i="6" s="1"/>
  <c r="EY670" i="6"/>
  <c r="EY651" i="6" s="1"/>
  <c r="DE113" i="48" s="1"/>
  <c r="EY659" i="6"/>
  <c r="EY640" i="6" s="1"/>
  <c r="EY707" i="6"/>
  <c r="EY661" i="6"/>
  <c r="EV426" i="6"/>
  <c r="EV379" i="6"/>
  <c r="EV388" i="6"/>
  <c r="DB133" i="48" s="1"/>
  <c r="DB139" i="48" s="1"/>
  <c r="EV384" i="6"/>
  <c r="EV385" i="6"/>
  <c r="EV383" i="6"/>
  <c r="ET443" i="6"/>
  <c r="ET460" i="6"/>
  <c r="ET442" i="6" s="1"/>
  <c r="EV423" i="6"/>
  <c r="EU463" i="6"/>
  <c r="EU445" i="6" s="1"/>
  <c r="EU472" i="6"/>
  <c r="EU454" i="6" s="1"/>
  <c r="DA152" i="48" s="1"/>
  <c r="DA56" i="48" s="1"/>
  <c r="EU424" i="6"/>
  <c r="EU425" i="6"/>
  <c r="EU427" i="6"/>
  <c r="EU428" i="6"/>
  <c r="EU429" i="6"/>
  <c r="EU430" i="6"/>
  <c r="EU431" i="6"/>
  <c r="EU433" i="6"/>
  <c r="EU422" i="6"/>
  <c r="EU432" i="6"/>
  <c r="EU421" i="6"/>
  <c r="EU420" i="6"/>
  <c r="EU423" i="6"/>
  <c r="EU484" i="6"/>
  <c r="EU501" i="6"/>
  <c r="EU483" i="6" s="1"/>
  <c r="EY656" i="6"/>
  <c r="EV424" i="6"/>
  <c r="ES377" i="6"/>
  <c r="ES394" i="6"/>
  <c r="ES376" i="6" s="1"/>
  <c r="EV556" i="6"/>
  <c r="EV520" i="6"/>
  <c r="EV519" i="6" s="1"/>
  <c r="EV515" i="6"/>
  <c r="EV525" i="6"/>
  <c r="EX776" i="6"/>
  <c r="EX794" i="6"/>
  <c r="EX740" i="6"/>
  <c r="EX758" i="6"/>
  <c r="EY795" i="6"/>
  <c r="EX37" i="6"/>
  <c r="EW36" i="6"/>
  <c r="EW13" i="6"/>
  <c r="EV421" i="6"/>
  <c r="CW79" i="48"/>
  <c r="CW13" i="48" s="1"/>
  <c r="EW622" i="6"/>
  <c r="EY663" i="6"/>
  <c r="EY644" i="6" s="1"/>
  <c r="EV420" i="6"/>
  <c r="CW98" i="48"/>
  <c r="ET377" i="6"/>
  <c r="ET394" i="6"/>
  <c r="ET376" i="6" s="1"/>
  <c r="CZ131" i="48" s="1"/>
  <c r="EY606" i="6"/>
  <c r="EY625" i="6" s="1"/>
  <c r="ET399" i="6"/>
  <c r="ET381" i="6" s="1"/>
  <c r="ET382" i="6"/>
  <c r="EV432" i="6"/>
  <c r="EV422" i="6"/>
  <c r="EX629" i="6"/>
  <c r="EX609" i="6"/>
  <c r="CX50" i="48"/>
  <c r="CX46" i="48" s="1"/>
  <c r="ES399" i="6"/>
  <c r="ES381" i="6" s="1"/>
  <c r="ES382" i="6"/>
  <c r="EW617" i="6"/>
  <c r="ET387" i="6"/>
  <c r="CZ132" i="48" s="1"/>
  <c r="ET404" i="6"/>
  <c r="ET386" i="6" s="1"/>
  <c r="EY599" i="6"/>
  <c r="EY665" i="6"/>
  <c r="EY646" i="6" s="1"/>
  <c r="EY667" i="6"/>
  <c r="EZ679" i="6"/>
  <c r="EZ708" i="6"/>
  <c r="EZ680" i="6"/>
  <c r="EZ681" i="6"/>
  <c r="EZ709" i="6"/>
  <c r="EZ710" i="6"/>
  <c r="EZ683" i="6"/>
  <c r="EZ684" i="6"/>
  <c r="EZ712" i="6"/>
  <c r="EZ713" i="6"/>
  <c r="EZ685" i="6"/>
  <c r="EZ686" i="6"/>
  <c r="EZ714" i="6"/>
  <c r="EZ687" i="6"/>
  <c r="EZ715" i="6"/>
  <c r="EZ688" i="6"/>
  <c r="EZ716" i="6"/>
  <c r="EZ689" i="6"/>
  <c r="EZ717" i="6"/>
  <c r="EZ690" i="6"/>
  <c r="EZ718" i="6"/>
  <c r="EZ691" i="6"/>
  <c r="EZ719" i="6"/>
  <c r="EZ720" i="6"/>
  <c r="EZ692" i="6"/>
  <c r="EZ721" i="6"/>
  <c r="EZ693" i="6"/>
  <c r="EZ722" i="6"/>
  <c r="EZ694" i="6"/>
  <c r="EZ723" i="6"/>
  <c r="EZ695" i="6"/>
  <c r="EZ724" i="6"/>
  <c r="EZ665" i="6" s="1"/>
  <c r="EZ696" i="6"/>
  <c r="EZ725" i="6"/>
  <c r="EZ697" i="6"/>
  <c r="EZ726" i="6"/>
  <c r="EZ698" i="6"/>
  <c r="EZ727" i="6"/>
  <c r="EZ699" i="6"/>
  <c r="EZ700" i="6"/>
  <c r="EZ728" i="6"/>
  <c r="EZ701" i="6"/>
  <c r="EZ729" i="6"/>
  <c r="EZ730" i="6"/>
  <c r="EZ702" i="6"/>
  <c r="EZ731" i="6"/>
  <c r="EZ703" i="6"/>
  <c r="EZ732" i="6"/>
  <c r="EZ704" i="6"/>
  <c r="EZ733" i="6"/>
  <c r="EZ705" i="6"/>
  <c r="EZ734" i="6"/>
  <c r="AJ228" i="59"/>
  <c r="AH18" i="58"/>
  <c r="EV433" i="6"/>
  <c r="EV492" i="6"/>
  <c r="DB160" i="48" s="1"/>
  <c r="CX79" i="48"/>
  <c r="CX75" i="48" s="1"/>
  <c r="CX14" i="48" s="1"/>
  <c r="CX8" i="48" s="1"/>
  <c r="CW7" i="52" s="1"/>
  <c r="CW44" i="60" s="1"/>
  <c r="EU496" i="6"/>
  <c r="EU478" i="6" s="1"/>
  <c r="EU479" i="6"/>
  <c r="EX666" i="6"/>
  <c r="EX647" i="6" s="1"/>
  <c r="DD109" i="48" s="1"/>
  <c r="EX648" i="6"/>
  <c r="DD110" i="48" s="1"/>
  <c r="ES404" i="6"/>
  <c r="ES386" i="6" s="1"/>
  <c r="EY601" i="6"/>
  <c r="EY610" i="6"/>
  <c r="EY643" i="6"/>
  <c r="EY645" i="6"/>
  <c r="EV430" i="6"/>
  <c r="EU464" i="6"/>
  <c r="EU446" i="6" s="1"/>
  <c r="AN216" i="48"/>
  <c r="AL18" i="52"/>
  <c r="EW494" i="6"/>
  <c r="EW512" i="6"/>
  <c r="EW440" i="6"/>
  <c r="EX459" i="6"/>
  <c r="EW458" i="6"/>
  <c r="EW476" i="6"/>
  <c r="EY668" i="6"/>
  <c r="EY649" i="6" s="1"/>
  <c r="DE111" i="48" s="1"/>
  <c r="EY658" i="6"/>
  <c r="EY639" i="6" s="1"/>
  <c r="FA672" i="6"/>
  <c r="EZ674" i="6"/>
  <c r="EZ675" i="6"/>
  <c r="EZ676" i="6"/>
  <c r="EV450" i="6"/>
  <c r="EV480" i="6"/>
  <c r="EV451" i="6"/>
  <c r="EV455" i="6"/>
  <c r="EV486" i="6"/>
  <c r="EV449" i="6"/>
  <c r="EV491" i="6"/>
  <c r="DB159" i="48" s="1"/>
  <c r="EV485" i="6"/>
  <c r="EV444" i="6"/>
  <c r="EV487" i="6"/>
  <c r="EV431" i="6"/>
  <c r="EU538" i="6"/>
  <c r="EU461" i="6"/>
  <c r="EU471" i="6"/>
  <c r="EU466" i="6"/>
  <c r="EX603" i="6"/>
  <c r="EX623" i="6"/>
  <c r="EY669" i="6"/>
  <c r="EY650" i="6" s="1"/>
  <c r="DE112" i="48" s="1"/>
  <c r="FB635" i="6"/>
  <c r="FA673" i="6"/>
  <c r="EV541" i="6"/>
  <c r="EV542" i="6"/>
  <c r="EV540" i="6"/>
  <c r="EV539" i="6"/>
  <c r="EV543" i="6"/>
  <c r="EV544" i="6"/>
  <c r="EV545" i="6"/>
  <c r="EV546" i="6"/>
  <c r="EV548" i="6"/>
  <c r="EV549" i="6"/>
  <c r="EV550" i="6"/>
  <c r="EV474" i="6" s="1"/>
  <c r="EV456" i="6" s="1"/>
  <c r="DB154" i="48" s="1"/>
  <c r="DB70" i="48" s="1"/>
  <c r="EV551" i="6"/>
  <c r="EV552" i="6"/>
  <c r="EV553" i="6"/>
  <c r="EV554" i="6"/>
  <c r="EV429" i="6"/>
  <c r="EV517" i="6"/>
  <c r="EV526" i="6"/>
  <c r="EY657" i="6"/>
  <c r="EY638" i="6" s="1"/>
  <c r="EW534" i="6"/>
  <c r="EW536" i="6" s="1"/>
  <c r="EX530" i="6"/>
  <c r="EW533" i="6"/>
  <c r="EW532" i="6"/>
  <c r="EW557" i="6"/>
  <c r="EW575" i="6"/>
  <c r="EW576" i="6"/>
  <c r="EW558" i="6"/>
  <c r="EW559" i="6"/>
  <c r="EW577" i="6"/>
  <c r="EW578" i="6"/>
  <c r="EW560" i="6"/>
  <c r="EW579" i="6"/>
  <c r="EW561" i="6"/>
  <c r="EW580" i="6"/>
  <c r="EW562" i="6"/>
  <c r="EW563" i="6"/>
  <c r="EW581" i="6"/>
  <c r="EW582" i="6"/>
  <c r="EW564" i="6"/>
  <c r="EW566" i="6"/>
  <c r="EW584" i="6"/>
  <c r="EW585" i="6"/>
  <c r="EW567" i="6"/>
  <c r="EW568" i="6"/>
  <c r="EW528" i="6" s="1"/>
  <c r="EW586" i="6"/>
  <c r="EW510" i="6" s="1"/>
  <c r="EW569" i="6"/>
  <c r="EW587" i="6"/>
  <c r="EW588" i="6"/>
  <c r="EW570" i="6"/>
  <c r="EW571" i="6"/>
  <c r="EW589" i="6"/>
  <c r="EW590" i="6"/>
  <c r="EW572" i="6"/>
  <c r="ET448" i="6"/>
  <c r="ET465" i="6"/>
  <c r="ET447" i="6" s="1"/>
  <c r="EV428" i="6"/>
  <c r="EV499" i="6"/>
  <c r="EV481" i="6" s="1"/>
  <c r="EV508" i="6"/>
  <c r="EV490" i="6" s="1"/>
  <c r="DB158" i="48" s="1"/>
  <c r="EW413" i="6"/>
  <c r="EW414" i="6"/>
  <c r="EX410" i="6"/>
  <c r="EX434" i="6" s="1"/>
  <c r="EW412" i="6"/>
  <c r="EX660" i="6"/>
  <c r="EX641" i="6" s="1"/>
  <c r="EX642" i="6"/>
  <c r="EY600" i="6"/>
  <c r="EY612" i="6"/>
  <c r="EY611" i="6"/>
  <c r="EX531" i="6"/>
  <c r="EY441" i="6"/>
  <c r="ET453" i="6"/>
  <c r="CZ151" i="48" s="1"/>
  <c r="CZ49" i="48" s="1"/>
  <c r="ET470" i="6"/>
  <c r="ET452" i="6" s="1"/>
  <c r="CZ150" i="48" s="1"/>
  <c r="CZ78" i="48" s="1"/>
  <c r="EV497" i="6"/>
  <c r="EV574" i="6"/>
  <c r="EV507" i="6"/>
  <c r="EV502" i="6"/>
  <c r="DA28" i="48" l="1"/>
  <c r="DA55" i="48" s="1"/>
  <c r="CZ53" i="48"/>
  <c r="CZ99" i="48" s="1"/>
  <c r="CZ87" i="48" s="1"/>
  <c r="ET146" i="6"/>
  <c r="EU44" i="6"/>
  <c r="EU21" i="6" s="1"/>
  <c r="CZ30" i="48"/>
  <c r="CZ69" i="48" s="1"/>
  <c r="CZ71" i="48" s="1"/>
  <c r="EU40" i="6"/>
  <c r="EU17" i="6" s="1"/>
  <c r="EU147" i="6"/>
  <c r="EV198" i="6"/>
  <c r="EU65" i="6"/>
  <c r="EZ608" i="6"/>
  <c r="EZ627" i="6" s="1"/>
  <c r="EZ667" i="6"/>
  <c r="EZ648" i="6" s="1"/>
  <c r="DF110" i="48" s="1"/>
  <c r="EV191" i="6"/>
  <c r="EV186" i="6"/>
  <c r="EU51" i="6"/>
  <c r="EU28" i="6" s="1"/>
  <c r="DA19" i="48" s="1"/>
  <c r="EU790" i="6"/>
  <c r="DA119" i="48" s="1"/>
  <c r="DA59" i="48" s="1"/>
  <c r="EU806" i="6"/>
  <c r="EU788" i="6" s="1"/>
  <c r="DA117" i="48" s="1"/>
  <c r="DA81" i="48" s="1"/>
  <c r="CZ29" i="48"/>
  <c r="CZ62" i="48" s="1"/>
  <c r="EV792" i="6"/>
  <c r="DB121" i="48" s="1"/>
  <c r="DB73" i="48" s="1"/>
  <c r="EV787" i="6"/>
  <c r="EV789" i="6"/>
  <c r="DB118" i="48" s="1"/>
  <c r="DB52" i="48" s="1"/>
  <c r="EV782" i="6"/>
  <c r="EV785" i="6"/>
  <c r="EV784" i="6"/>
  <c r="EW815" i="6"/>
  <c r="EW814" i="6"/>
  <c r="EW816" i="6"/>
  <c r="EX812" i="6"/>
  <c r="EV225" i="6"/>
  <c r="EV233" i="6"/>
  <c r="EU801" i="6"/>
  <c r="EU783" i="6" s="1"/>
  <c r="EU786" i="6"/>
  <c r="CY26" i="48"/>
  <c r="CY77" i="48" s="1"/>
  <c r="ET31" i="6"/>
  <c r="CZ22" i="48" s="1"/>
  <c r="CZ47" i="48" s="1"/>
  <c r="ET53" i="6"/>
  <c r="ET30" i="6" s="1"/>
  <c r="CZ21" i="48" s="1"/>
  <c r="CZ199" i="48" s="1"/>
  <c r="CZ196" i="48" s="1"/>
  <c r="CY13" i="52" s="1"/>
  <c r="EX813" i="6"/>
  <c r="EY777" i="6"/>
  <c r="EV172" i="6"/>
  <c r="EU52" i="6"/>
  <c r="EU29" i="6" s="1"/>
  <c r="DA20" i="48" s="1"/>
  <c r="ET38" i="6"/>
  <c r="ET15" i="6" s="1"/>
  <c r="CZ16" i="48" s="1"/>
  <c r="ET16" i="6"/>
  <c r="ET43" i="6"/>
  <c r="ET20" i="6" s="1"/>
  <c r="ET21" i="6"/>
  <c r="EU154" i="6"/>
  <c r="EU57" i="6"/>
  <c r="EU34" i="6" s="1"/>
  <c r="DA25" i="48" s="1"/>
  <c r="EX59" i="6"/>
  <c r="EW63" i="6"/>
  <c r="EW62" i="6"/>
  <c r="EW61" i="6"/>
  <c r="EW117" i="6" s="1"/>
  <c r="EV798" i="6"/>
  <c r="EV780" i="6" s="1"/>
  <c r="EV809" i="6"/>
  <c r="EV791" i="6" s="1"/>
  <c r="DB120" i="48" s="1"/>
  <c r="DB66" i="48" s="1"/>
  <c r="EV833" i="6"/>
  <c r="EV808" i="6"/>
  <c r="EV799" i="6"/>
  <c r="EV781" i="6" s="1"/>
  <c r="EV804" i="6"/>
  <c r="EV797" i="6"/>
  <c r="EV206" i="6"/>
  <c r="EV167" i="6"/>
  <c r="EX60" i="6"/>
  <c r="EY14" i="6"/>
  <c r="EW79" i="6"/>
  <c r="EW91" i="6"/>
  <c r="EW105" i="6"/>
  <c r="EW119" i="6"/>
  <c r="EW132" i="6"/>
  <c r="EW80" i="6"/>
  <c r="EW92" i="6"/>
  <c r="EW107" i="6"/>
  <c r="EW121" i="6"/>
  <c r="EW133" i="6"/>
  <c r="EW66" i="6"/>
  <c r="EW81" i="6"/>
  <c r="EW93" i="6"/>
  <c r="EW106" i="6"/>
  <c r="EW122" i="6"/>
  <c r="EW134" i="6"/>
  <c r="EW126" i="6"/>
  <c r="EW85" i="6"/>
  <c r="EW127" i="6"/>
  <c r="EW100" i="6"/>
  <c r="EW88" i="6"/>
  <c r="EW101" i="6"/>
  <c r="EW130" i="6"/>
  <c r="EW77" i="6"/>
  <c r="EW89" i="6"/>
  <c r="EW104" i="6"/>
  <c r="EW131" i="6"/>
  <c r="EW128" i="6"/>
  <c r="EW76" i="6"/>
  <c r="EW90" i="6"/>
  <c r="EW112" i="6"/>
  <c r="EW75" i="6"/>
  <c r="EW116" i="6"/>
  <c r="EW68" i="6"/>
  <c r="EW82" i="6"/>
  <c r="EW94" i="6"/>
  <c r="EW108" i="6"/>
  <c r="EW124" i="6"/>
  <c r="EW86" i="6"/>
  <c r="EW78" i="6"/>
  <c r="EW102" i="6"/>
  <c r="EW47" i="6" s="1"/>
  <c r="EW24" i="6" s="1"/>
  <c r="EW129" i="6"/>
  <c r="EW67" i="6"/>
  <c r="EW83" i="6"/>
  <c r="EW95" i="6"/>
  <c r="EW110" i="6"/>
  <c r="EW123" i="6"/>
  <c r="EW73" i="6"/>
  <c r="EW118" i="6"/>
  <c r="EW69" i="6"/>
  <c r="EW84" i="6"/>
  <c r="EW97" i="6"/>
  <c r="EW111" i="6"/>
  <c r="EW125" i="6"/>
  <c r="EW99" i="6"/>
  <c r="EW74" i="6"/>
  <c r="EW113" i="6"/>
  <c r="EW87" i="6"/>
  <c r="EW115" i="6"/>
  <c r="EV55" i="6"/>
  <c r="EV32" i="6" s="1"/>
  <c r="DB23" i="48" s="1"/>
  <c r="DB54" i="48" s="1"/>
  <c r="ET26" i="6"/>
  <c r="CZ17" i="48" s="1"/>
  <c r="ET48" i="6"/>
  <c r="ET25" i="6" s="1"/>
  <c r="EW839" i="6"/>
  <c r="EW834" i="6"/>
  <c r="EW840" i="6"/>
  <c r="EW846" i="6"/>
  <c r="EW838" i="6"/>
  <c r="EW841" i="6"/>
  <c r="EW842" i="6"/>
  <c r="EW836" i="6"/>
  <c r="EW843" i="6"/>
  <c r="EW844" i="6"/>
  <c r="EW845" i="6"/>
  <c r="EW835" i="6"/>
  <c r="EW837" i="6"/>
  <c r="EU56" i="6"/>
  <c r="EU33" i="6" s="1"/>
  <c r="DA24" i="48" s="1"/>
  <c r="ET141" i="6"/>
  <c r="CZ212" i="48" s="1"/>
  <c r="CZ188" i="48" s="1"/>
  <c r="EU779" i="6"/>
  <c r="EU796" i="6"/>
  <c r="EU778" i="6" s="1"/>
  <c r="EV42" i="6"/>
  <c r="EV19" i="6" s="1"/>
  <c r="EV57" i="6"/>
  <c r="EV34" i="6" s="1"/>
  <c r="DB25" i="48" s="1"/>
  <c r="EV52" i="6"/>
  <c r="EV29" i="6" s="1"/>
  <c r="DB20" i="48" s="1"/>
  <c r="EU39" i="6"/>
  <c r="EU54" i="6"/>
  <c r="EU49" i="6"/>
  <c r="EV72" i="6"/>
  <c r="EV97" i="6"/>
  <c r="EV46" i="6" s="1"/>
  <c r="EV23" i="6" s="1"/>
  <c r="EV103" i="6"/>
  <c r="EV110" i="6"/>
  <c r="EV22" i="6"/>
  <c r="EV104" i="6"/>
  <c r="EU405" i="6"/>
  <c r="EU387" i="6" s="1"/>
  <c r="DA132" i="48" s="1"/>
  <c r="EX393" i="6"/>
  <c r="EW374" i="6"/>
  <c r="EW392" i="6"/>
  <c r="EU395" i="6"/>
  <c r="EU377" i="6" s="1"/>
  <c r="EU143" i="6"/>
  <c r="EU164" i="6"/>
  <c r="EW518" i="6"/>
  <c r="EY619" i="6"/>
  <c r="EZ262" i="6"/>
  <c r="EY238" i="6"/>
  <c r="EY261" i="6"/>
  <c r="EW186" i="6"/>
  <c r="EW232" i="6"/>
  <c r="EW187" i="6"/>
  <c r="EW203" i="6"/>
  <c r="EW233" i="6"/>
  <c r="EW197" i="6"/>
  <c r="EW208" i="6"/>
  <c r="EW177" i="6"/>
  <c r="EW228" i="6"/>
  <c r="EW214" i="6"/>
  <c r="EW181" i="6"/>
  <c r="EW225" i="6"/>
  <c r="EZ239" i="6"/>
  <c r="EY285" i="6"/>
  <c r="EU152" i="6"/>
  <c r="EU142" i="6"/>
  <c r="EV169" i="6"/>
  <c r="EV232" i="6"/>
  <c r="EV193" i="6"/>
  <c r="EV221" i="6"/>
  <c r="EV181" i="6"/>
  <c r="EV208" i="6"/>
  <c r="EV210" i="6"/>
  <c r="EV182" i="6"/>
  <c r="EV211" i="6"/>
  <c r="EV171" i="6"/>
  <c r="EV207" i="6"/>
  <c r="EV170" i="6"/>
  <c r="EV174" i="6"/>
  <c r="EV201" i="6"/>
  <c r="EV150" i="6" s="1"/>
  <c r="EV231" i="6"/>
  <c r="EV224" i="6"/>
  <c r="EV189" i="6"/>
  <c r="EV188" i="6"/>
  <c r="EV222" i="6"/>
  <c r="EV195" i="6"/>
  <c r="EV219" i="6"/>
  <c r="EV212" i="6"/>
  <c r="EV177" i="6"/>
  <c r="EV223" i="6"/>
  <c r="EV175" i="6"/>
  <c r="EV184" i="6"/>
  <c r="EV218" i="6"/>
  <c r="EV192" i="6"/>
  <c r="EV166" i="6"/>
  <c r="EV209" i="6"/>
  <c r="EV215" i="6"/>
  <c r="EV180" i="6"/>
  <c r="EV226" i="6"/>
  <c r="EV197" i="6"/>
  <c r="EV194" i="6"/>
  <c r="EV216" i="6"/>
  <c r="EV200" i="6"/>
  <c r="EV187" i="6"/>
  <c r="EV185" i="6"/>
  <c r="EV220" i="6"/>
  <c r="EV190" i="6"/>
  <c r="EV196" i="6"/>
  <c r="EV230" i="6"/>
  <c r="EV178" i="6"/>
  <c r="EV204" i="6"/>
  <c r="EV173" i="6"/>
  <c r="EV183" i="6"/>
  <c r="EV203" i="6"/>
  <c r="EV228" i="6"/>
  <c r="EV176" i="6"/>
  <c r="ET151" i="6"/>
  <c r="EX286" i="6"/>
  <c r="EX287" i="6"/>
  <c r="EX288" i="6"/>
  <c r="EY284" i="6"/>
  <c r="EV168" i="6"/>
  <c r="EV179" i="6"/>
  <c r="EY140" i="6"/>
  <c r="EX139" i="6"/>
  <c r="EX159" i="6"/>
  <c r="EV227" i="6"/>
  <c r="EV213" i="6"/>
  <c r="EU144" i="6"/>
  <c r="EU153" i="6"/>
  <c r="EW161" i="6"/>
  <c r="EW162" i="6"/>
  <c r="EW160" i="6"/>
  <c r="EW201" i="6" s="1"/>
  <c r="EW150" i="6" s="1"/>
  <c r="EX158" i="6"/>
  <c r="EV214" i="6"/>
  <c r="EW248" i="6"/>
  <c r="EW245" i="6"/>
  <c r="EW244" i="6"/>
  <c r="EW247" i="6"/>
  <c r="EW253" i="6"/>
  <c r="EW255" i="6"/>
  <c r="EW259" i="6"/>
  <c r="EW258" i="6"/>
  <c r="EW249" i="6"/>
  <c r="EW252" i="6"/>
  <c r="EW257" i="6"/>
  <c r="EW242" i="6"/>
  <c r="EW241" i="6"/>
  <c r="EW246" i="6"/>
  <c r="EW240" i="6"/>
  <c r="EW243" i="6"/>
  <c r="EW254" i="6"/>
  <c r="EW250" i="6"/>
  <c r="EW251" i="6"/>
  <c r="EW256" i="6"/>
  <c r="DA57" i="48"/>
  <c r="EU155" i="6"/>
  <c r="EU145" i="6"/>
  <c r="EU149" i="6"/>
  <c r="EU146" i="6" s="1"/>
  <c r="EV229" i="6"/>
  <c r="EV199" i="6"/>
  <c r="EV217" i="6"/>
  <c r="EV165" i="6"/>
  <c r="CX13" i="48"/>
  <c r="CW75" i="48"/>
  <c r="CW14" i="48" s="1"/>
  <c r="CW8" i="48" s="1"/>
  <c r="CV7" i="52" s="1"/>
  <c r="CV44" i="60" s="1"/>
  <c r="CX98" i="48"/>
  <c r="EY631" i="6"/>
  <c r="EW492" i="6"/>
  <c r="DC160" i="48" s="1"/>
  <c r="EX557" i="6"/>
  <c r="EX576" i="6"/>
  <c r="EX575" i="6"/>
  <c r="EX558" i="6"/>
  <c r="EX577" i="6"/>
  <c r="EX559" i="6"/>
  <c r="EX560" i="6"/>
  <c r="EX578" i="6"/>
  <c r="EX579" i="6"/>
  <c r="EX561" i="6"/>
  <c r="EX580" i="6"/>
  <c r="EX562" i="6"/>
  <c r="EX563" i="6"/>
  <c r="EX581" i="6"/>
  <c r="EX564" i="6"/>
  <c r="EX582" i="6"/>
  <c r="EX566" i="6"/>
  <c r="EX584" i="6"/>
  <c r="EX567" i="6"/>
  <c r="EX585" i="6"/>
  <c r="EX568" i="6"/>
  <c r="EX528" i="6" s="1"/>
  <c r="EX586" i="6"/>
  <c r="EX510" i="6" s="1"/>
  <c r="EX569" i="6"/>
  <c r="EX587" i="6"/>
  <c r="EX570" i="6"/>
  <c r="EX588" i="6"/>
  <c r="EX589" i="6"/>
  <c r="EX571" i="6"/>
  <c r="EX572" i="6"/>
  <c r="EX590" i="6"/>
  <c r="FB673" i="6"/>
  <c r="FC635" i="6"/>
  <c r="EY620" i="6"/>
  <c r="EZ669" i="6"/>
  <c r="EZ650" i="6" s="1"/>
  <c r="DF112" i="48" s="1"/>
  <c r="EY758" i="6"/>
  <c r="EY740" i="6"/>
  <c r="EY776" i="6"/>
  <c r="EZ795" i="6"/>
  <c r="EY794" i="6"/>
  <c r="EY621" i="6"/>
  <c r="EW541" i="6"/>
  <c r="EW540" i="6"/>
  <c r="EW542" i="6"/>
  <c r="EW539" i="6"/>
  <c r="EW543" i="6"/>
  <c r="EW544" i="6"/>
  <c r="EW545" i="6"/>
  <c r="EW546" i="6"/>
  <c r="EW548" i="6"/>
  <c r="EW549" i="6"/>
  <c r="EW550" i="6"/>
  <c r="EW474" i="6" s="1"/>
  <c r="EW456" i="6" s="1"/>
  <c r="DC154" i="48" s="1"/>
  <c r="DC70" i="48" s="1"/>
  <c r="EW551" i="6"/>
  <c r="EW552" i="6"/>
  <c r="EW553" i="6"/>
  <c r="EW554" i="6"/>
  <c r="EZ657" i="6"/>
  <c r="EZ638" i="6" s="1"/>
  <c r="EZ611" i="6"/>
  <c r="EZ601" i="6"/>
  <c r="CZ138" i="48"/>
  <c r="EY623" i="6"/>
  <c r="EY603" i="6"/>
  <c r="EY530" i="6"/>
  <c r="EX532" i="6"/>
  <c r="EX533" i="6"/>
  <c r="EX534" i="6"/>
  <c r="EX536" i="6" s="1"/>
  <c r="EV396" i="6"/>
  <c r="EV378" i="6" s="1"/>
  <c r="EV419" i="6"/>
  <c r="EV400" i="6"/>
  <c r="EV407" i="6"/>
  <c r="EV389" i="6" s="1"/>
  <c r="DB134" i="48" s="1"/>
  <c r="DB140" i="48" s="1"/>
  <c r="EY637" i="6"/>
  <c r="EY655" i="6"/>
  <c r="EY636" i="6" s="1"/>
  <c r="EU419" i="6"/>
  <c r="EU400" i="6"/>
  <c r="EU396" i="6"/>
  <c r="EU378" i="6" s="1"/>
  <c r="EU407" i="6"/>
  <c r="EU389" i="6" s="1"/>
  <c r="DA134" i="48" s="1"/>
  <c r="FA634" i="6"/>
  <c r="FA596" i="6"/>
  <c r="FA653" i="6"/>
  <c r="FB654" i="6"/>
  <c r="FA615" i="6"/>
  <c r="EV466" i="6"/>
  <c r="EV538" i="6"/>
  <c r="EV471" i="6"/>
  <c r="EV461" i="6"/>
  <c r="EX458" i="6"/>
  <c r="EX476" i="6"/>
  <c r="EX494" i="6"/>
  <c r="EY459" i="6"/>
  <c r="EX512" i="6"/>
  <c r="EX440" i="6"/>
  <c r="EZ600" i="6"/>
  <c r="EZ612" i="6"/>
  <c r="EZ670" i="6"/>
  <c r="EZ651" i="6" s="1"/>
  <c r="DF113" i="48" s="1"/>
  <c r="EZ659" i="6"/>
  <c r="EZ640" i="6" s="1"/>
  <c r="EZ661" i="6"/>
  <c r="EZ707" i="6"/>
  <c r="EY632" i="6"/>
  <c r="EW426" i="6"/>
  <c r="EW379" i="6"/>
  <c r="EW385" i="6"/>
  <c r="EW388" i="6"/>
  <c r="EW384" i="6"/>
  <c r="EW383" i="6"/>
  <c r="EW508" i="6"/>
  <c r="EW490" i="6" s="1"/>
  <c r="DC158" i="48" s="1"/>
  <c r="EW499" i="6"/>
  <c r="EW481" i="6" s="1"/>
  <c r="EV464" i="6"/>
  <c r="EV446" i="6" s="1"/>
  <c r="EX622" i="6"/>
  <c r="EZ613" i="6"/>
  <c r="EZ602" i="6"/>
  <c r="EZ678" i="6"/>
  <c r="EZ604" i="6"/>
  <c r="EW500" i="6"/>
  <c r="EW482" i="6" s="1"/>
  <c r="EW517" i="6"/>
  <c r="EW526" i="6"/>
  <c r="EZ656" i="6"/>
  <c r="EX36" i="6"/>
  <c r="EY37" i="6"/>
  <c r="EX13" i="6"/>
  <c r="EZ375" i="6"/>
  <c r="EY411" i="6"/>
  <c r="EZ599" i="6"/>
  <c r="EZ606" i="6"/>
  <c r="EU398" i="6"/>
  <c r="EU380" i="6" s="1"/>
  <c r="EU408" i="6"/>
  <c r="EU390" i="6" s="1"/>
  <c r="DA135" i="48" s="1"/>
  <c r="EX414" i="6"/>
  <c r="EX412" i="6"/>
  <c r="EY410" i="6"/>
  <c r="EY434" i="6" s="1"/>
  <c r="EX413" i="6"/>
  <c r="EX416" i="6" s="1"/>
  <c r="EX430" i="6" s="1"/>
  <c r="EV484" i="6"/>
  <c r="EV501" i="6"/>
  <c r="EV483" i="6" s="1"/>
  <c r="EW416" i="6"/>
  <c r="EU465" i="6"/>
  <c r="EU447" i="6" s="1"/>
  <c r="EU448" i="6"/>
  <c r="EZ645" i="6"/>
  <c r="EZ643" i="6"/>
  <c r="EZ663" i="6"/>
  <c r="EZ644" i="6" s="1"/>
  <c r="EY627" i="6"/>
  <c r="EV524" i="6"/>
  <c r="DB148" i="48" s="1"/>
  <c r="DA17" i="52" s="1"/>
  <c r="EX617" i="6"/>
  <c r="EV506" i="6"/>
  <c r="EV488" i="6" s="1"/>
  <c r="DB156" i="48" s="1"/>
  <c r="EV489" i="6"/>
  <c r="DB157" i="48" s="1"/>
  <c r="EU453" i="6"/>
  <c r="DA151" i="48" s="1"/>
  <c r="DA49" i="48" s="1"/>
  <c r="EU470" i="6"/>
  <c r="EU452" i="6" s="1"/>
  <c r="DA150" i="48" s="1"/>
  <c r="DA78" i="48" s="1"/>
  <c r="FA708" i="6"/>
  <c r="FA679" i="6"/>
  <c r="FA681" i="6"/>
  <c r="FA680" i="6"/>
  <c r="FA709" i="6"/>
  <c r="FA710" i="6"/>
  <c r="FA683" i="6"/>
  <c r="FA684" i="6"/>
  <c r="FA712" i="6"/>
  <c r="FA685" i="6"/>
  <c r="FA713" i="6"/>
  <c r="FA714" i="6"/>
  <c r="FA686" i="6"/>
  <c r="FA687" i="6"/>
  <c r="FA715" i="6"/>
  <c r="FA716" i="6"/>
  <c r="FA688" i="6"/>
  <c r="FA717" i="6"/>
  <c r="FA689" i="6"/>
  <c r="FA718" i="6"/>
  <c r="FA690" i="6"/>
  <c r="FA719" i="6"/>
  <c r="FA691" i="6"/>
  <c r="FA720" i="6"/>
  <c r="FA692" i="6"/>
  <c r="FA693" i="6"/>
  <c r="FA721" i="6"/>
  <c r="FA722" i="6"/>
  <c r="FA694" i="6"/>
  <c r="FA695" i="6"/>
  <c r="FA723" i="6"/>
  <c r="FA724" i="6"/>
  <c r="FA696" i="6"/>
  <c r="FA697" i="6"/>
  <c r="FA725" i="6"/>
  <c r="FA726" i="6"/>
  <c r="FA698" i="6"/>
  <c r="FA727" i="6"/>
  <c r="FA699" i="6"/>
  <c r="FA728" i="6"/>
  <c r="FA700" i="6"/>
  <c r="FA701" i="6"/>
  <c r="FA729" i="6"/>
  <c r="FA730" i="6"/>
  <c r="FA702" i="6"/>
  <c r="FA731" i="6"/>
  <c r="FA703" i="6"/>
  <c r="FA704" i="6"/>
  <c r="FA732" i="6"/>
  <c r="FA705" i="6"/>
  <c r="FA733" i="6"/>
  <c r="FA734" i="6"/>
  <c r="EV398" i="6"/>
  <c r="EV380" i="6" s="1"/>
  <c r="EV408" i="6"/>
  <c r="EV390" i="6" s="1"/>
  <c r="DB135" i="48" s="1"/>
  <c r="EY648" i="6"/>
  <c r="DE110" i="48" s="1"/>
  <c r="EY666" i="6"/>
  <c r="EY647" i="6" s="1"/>
  <c r="DE109" i="48" s="1"/>
  <c r="CZ137" i="48"/>
  <c r="CZ129" i="48"/>
  <c r="CW86" i="48"/>
  <c r="EV514" i="6"/>
  <c r="EU443" i="6"/>
  <c r="EU460" i="6"/>
  <c r="EU442" i="6" s="1"/>
  <c r="EZ646" i="6"/>
  <c r="EZ441" i="6"/>
  <c r="EY531" i="6"/>
  <c r="EV496" i="6"/>
  <c r="EV478" i="6" s="1"/>
  <c r="EV479" i="6"/>
  <c r="EW486" i="6"/>
  <c r="EW450" i="6"/>
  <c r="EW455" i="6"/>
  <c r="EW451" i="6"/>
  <c r="EW444" i="6"/>
  <c r="EW487" i="6"/>
  <c r="EW480" i="6"/>
  <c r="EW491" i="6"/>
  <c r="DC159" i="48" s="1"/>
  <c r="EW485" i="6"/>
  <c r="EW449" i="6"/>
  <c r="EV463" i="6"/>
  <c r="EV445" i="6" s="1"/>
  <c r="EV472" i="6"/>
  <c r="EV454" i="6" s="1"/>
  <c r="DB152" i="48" s="1"/>
  <c r="DB56" i="48" s="1"/>
  <c r="AI18" i="58"/>
  <c r="AK228" i="59"/>
  <c r="AJ18" i="58" s="1"/>
  <c r="EZ610" i="6"/>
  <c r="EY618" i="6"/>
  <c r="EY598" i="6"/>
  <c r="EX628" i="6"/>
  <c r="DD108" i="48" s="1"/>
  <c r="EV395" i="6"/>
  <c r="EV405" i="6"/>
  <c r="EW507" i="6"/>
  <c r="EW502" i="6"/>
  <c r="EW574" i="6"/>
  <c r="EW497" i="6"/>
  <c r="EW515" i="6"/>
  <c r="EW556" i="6"/>
  <c r="EW525" i="6"/>
  <c r="EW520" i="6"/>
  <c r="EW519" i="6" s="1"/>
  <c r="EY630" i="6"/>
  <c r="FB672" i="6"/>
  <c r="FA676" i="6"/>
  <c r="FA675" i="6"/>
  <c r="FA674" i="6"/>
  <c r="AM18" i="52"/>
  <c r="AO216" i="48"/>
  <c r="EY609" i="6"/>
  <c r="EY629" i="6"/>
  <c r="EZ668" i="6"/>
  <c r="EZ649" i="6" s="1"/>
  <c r="DF111" i="48" s="1"/>
  <c r="EZ658" i="6"/>
  <c r="EZ639" i="6" s="1"/>
  <c r="EY642" i="6"/>
  <c r="EY660" i="6"/>
  <c r="EY641" i="6" s="1"/>
  <c r="EV44" i="6" l="1"/>
  <c r="EV21" i="6" s="1"/>
  <c r="CZ76" i="48"/>
  <c r="EU43" i="6"/>
  <c r="EU20" i="6" s="1"/>
  <c r="EW524" i="6"/>
  <c r="DC148" i="48" s="1"/>
  <c r="DB17" i="52" s="1"/>
  <c r="EV65" i="6"/>
  <c r="DA29" i="48"/>
  <c r="DA62" i="48" s="1"/>
  <c r="EV40" i="6"/>
  <c r="EV17" i="6" s="1"/>
  <c r="DA53" i="48"/>
  <c r="DA99" i="48" s="1"/>
  <c r="DA87" i="48" s="1"/>
  <c r="EU31" i="6"/>
  <c r="DA22" i="48" s="1"/>
  <c r="DA47" i="48" s="1"/>
  <c r="EU53" i="6"/>
  <c r="EU30" i="6" s="1"/>
  <c r="DA21" i="48" s="1"/>
  <c r="DA199" i="48" s="1"/>
  <c r="DA196" i="48" s="1"/>
  <c r="CZ13" i="52" s="1"/>
  <c r="CZ27" i="48"/>
  <c r="CZ48" i="48" s="1"/>
  <c r="CZ50" i="48" s="1"/>
  <c r="CZ46" i="48" s="1"/>
  <c r="CZ98" i="48" s="1"/>
  <c r="EU38" i="6"/>
  <c r="EU15" i="6" s="1"/>
  <c r="DA16" i="48" s="1"/>
  <c r="EU16" i="6"/>
  <c r="EV41" i="6"/>
  <c r="EV18" i="6" s="1"/>
  <c r="EY628" i="6"/>
  <c r="DE108" i="48" s="1"/>
  <c r="EW184" i="6"/>
  <c r="EW171" i="6"/>
  <c r="DB30" i="48"/>
  <c r="DB69" i="48" s="1"/>
  <c r="EV796" i="6"/>
  <c r="EV778" i="6" s="1"/>
  <c r="EV779" i="6"/>
  <c r="EV50" i="6"/>
  <c r="EV27" i="6" s="1"/>
  <c r="DB18" i="48" s="1"/>
  <c r="DB28" i="48" s="1"/>
  <c r="DB55" i="48" s="1"/>
  <c r="DB57" i="48" s="1"/>
  <c r="CZ26" i="48"/>
  <c r="CZ77" i="48" s="1"/>
  <c r="EW808" i="6"/>
  <c r="EW799" i="6"/>
  <c r="EW781" i="6" s="1"/>
  <c r="EW833" i="6"/>
  <c r="EW804" i="6"/>
  <c r="EW199" i="6"/>
  <c r="EW797" i="6"/>
  <c r="EW55" i="6"/>
  <c r="EW32" i="6" s="1"/>
  <c r="DC23" i="48" s="1"/>
  <c r="EW70" i="6"/>
  <c r="EW103" i="6"/>
  <c r="EW114" i="6"/>
  <c r="EW120" i="6"/>
  <c r="EW57" i="6" s="1"/>
  <c r="EW34" i="6" s="1"/>
  <c r="DC25" i="48" s="1"/>
  <c r="EW96" i="6"/>
  <c r="EW72" i="6"/>
  <c r="EW109" i="6"/>
  <c r="EW22" i="6"/>
  <c r="EW71" i="6"/>
  <c r="EV51" i="6"/>
  <c r="EV28" i="6" s="1"/>
  <c r="DB19" i="48" s="1"/>
  <c r="EV54" i="6"/>
  <c r="EV39" i="6"/>
  <c r="EV49" i="6"/>
  <c r="EY812" i="6"/>
  <c r="EX815" i="6"/>
  <c r="EX816" i="6"/>
  <c r="EX814" i="6"/>
  <c r="EV786" i="6"/>
  <c r="EV801" i="6"/>
  <c r="EV783" i="6" s="1"/>
  <c r="EV790" i="6"/>
  <c r="DB119" i="48" s="1"/>
  <c r="DB59" i="48" s="1"/>
  <c r="EV806" i="6"/>
  <c r="EV788" i="6" s="1"/>
  <c r="DB117" i="48" s="1"/>
  <c r="DB81" i="48" s="1"/>
  <c r="EW222" i="6"/>
  <c r="EY60" i="6"/>
  <c r="EZ14" i="6"/>
  <c r="DA30" i="48"/>
  <c r="DA69" i="48" s="1"/>
  <c r="EX834" i="6"/>
  <c r="EX846" i="6"/>
  <c r="EX836" i="6"/>
  <c r="EX841" i="6"/>
  <c r="EX842" i="6"/>
  <c r="EX835" i="6"/>
  <c r="EX844" i="6"/>
  <c r="EX837" i="6"/>
  <c r="EX838" i="6"/>
  <c r="EX843" i="6"/>
  <c r="EX845" i="6"/>
  <c r="EX839" i="6"/>
  <c r="EX840" i="6"/>
  <c r="EV56" i="6"/>
  <c r="EV33" i="6" s="1"/>
  <c r="DB24" i="48" s="1"/>
  <c r="DB61" i="48" s="1"/>
  <c r="EW194" i="6"/>
  <c r="EY59" i="6"/>
  <c r="EX61" i="6"/>
  <c r="EX63" i="6"/>
  <c r="EX62" i="6"/>
  <c r="EW809" i="6"/>
  <c r="EW791" i="6" s="1"/>
  <c r="DC120" i="48" s="1"/>
  <c r="DC66" i="48" s="1"/>
  <c r="EW798" i="6"/>
  <c r="EW780" i="6" s="1"/>
  <c r="EU26" i="6"/>
  <c r="DA17" i="48" s="1"/>
  <c r="EU48" i="6"/>
  <c r="EU25" i="6" s="1"/>
  <c r="EW218" i="6"/>
  <c r="EW98" i="6"/>
  <c r="EX83" i="6"/>
  <c r="EX95" i="6"/>
  <c r="EX124" i="6"/>
  <c r="EX99" i="6"/>
  <c r="EX86" i="6"/>
  <c r="EX125" i="6"/>
  <c r="EX85" i="6"/>
  <c r="EX101" i="6"/>
  <c r="EX73" i="6"/>
  <c r="EX127" i="6"/>
  <c r="EX78" i="6"/>
  <c r="EX90" i="6"/>
  <c r="EX130" i="6"/>
  <c r="EX116" i="6"/>
  <c r="EX132" i="6"/>
  <c r="EX134" i="6"/>
  <c r="EX84" i="6"/>
  <c r="EX123" i="6"/>
  <c r="EX82" i="6"/>
  <c r="EX100" i="6"/>
  <c r="EX126" i="6"/>
  <c r="EX87" i="6"/>
  <c r="EX105" i="6"/>
  <c r="EX76" i="6"/>
  <c r="EX88" i="6"/>
  <c r="EX107" i="6"/>
  <c r="EX128" i="6"/>
  <c r="EX77" i="6"/>
  <c r="EX89" i="6"/>
  <c r="EX106" i="6"/>
  <c r="EX129" i="6"/>
  <c r="EX108" i="6"/>
  <c r="EX79" i="6"/>
  <c r="EX91" i="6"/>
  <c r="EX131" i="6"/>
  <c r="EX80" i="6"/>
  <c r="EX92" i="6"/>
  <c r="EX119" i="6"/>
  <c r="EX81" i="6"/>
  <c r="EX93" i="6"/>
  <c r="EX121" i="6"/>
  <c r="EX133" i="6"/>
  <c r="EX94" i="6"/>
  <c r="EX122" i="6"/>
  <c r="EZ777" i="6"/>
  <c r="EY813" i="6"/>
  <c r="EW785" i="6"/>
  <c r="EW792" i="6"/>
  <c r="DC121" i="48" s="1"/>
  <c r="DC73" i="48" s="1"/>
  <c r="EW782" i="6"/>
  <c r="EW784" i="6"/>
  <c r="EW787" i="6"/>
  <c r="EW789" i="6"/>
  <c r="DC118" i="48" s="1"/>
  <c r="DC52" i="48" s="1"/>
  <c r="EW514" i="6"/>
  <c r="EX374" i="6"/>
  <c r="EX392" i="6"/>
  <c r="EY393" i="6"/>
  <c r="EX161" i="6"/>
  <c r="EX160" i="6"/>
  <c r="EX194" i="6" s="1"/>
  <c r="EX162" i="6"/>
  <c r="EY158" i="6"/>
  <c r="EX257" i="6"/>
  <c r="EX248" i="6"/>
  <c r="EX246" i="6"/>
  <c r="EX249" i="6"/>
  <c r="EX242" i="6"/>
  <c r="EX241" i="6"/>
  <c r="EX253" i="6"/>
  <c r="EX258" i="6"/>
  <c r="EX252" i="6"/>
  <c r="EX256" i="6"/>
  <c r="EX251" i="6"/>
  <c r="EX244" i="6"/>
  <c r="EX255" i="6"/>
  <c r="EX259" i="6"/>
  <c r="EX240" i="6"/>
  <c r="EX254" i="6"/>
  <c r="EX250" i="6"/>
  <c r="EX243" i="6"/>
  <c r="EX245" i="6"/>
  <c r="EX247" i="6"/>
  <c r="EX222" i="6"/>
  <c r="EX185" i="6"/>
  <c r="EX191" i="6"/>
  <c r="EX219" i="6"/>
  <c r="EW167" i="6"/>
  <c r="EW175" i="6"/>
  <c r="EW198" i="6"/>
  <c r="EW172" i="6"/>
  <c r="FA608" i="6"/>
  <c r="FA627" i="6" s="1"/>
  <c r="EX189" i="6"/>
  <c r="EX213" i="6"/>
  <c r="EZ140" i="6"/>
  <c r="EY139" i="6"/>
  <c r="EY159" i="6"/>
  <c r="EZ261" i="6"/>
  <c r="FA262" i="6"/>
  <c r="EZ238" i="6"/>
  <c r="EX200" i="6"/>
  <c r="EX225" i="6"/>
  <c r="EW182" i="6"/>
  <c r="EW212" i="6"/>
  <c r="EW223" i="6"/>
  <c r="EW219" i="6"/>
  <c r="EV152" i="6"/>
  <c r="FA657" i="6"/>
  <c r="FA638" i="6" s="1"/>
  <c r="EX223" i="6"/>
  <c r="EV142" i="6"/>
  <c r="EV155" i="6"/>
  <c r="EV145" i="6"/>
  <c r="EU141" i="6"/>
  <c r="DA212" i="48" s="1"/>
  <c r="DA188" i="48" s="1"/>
  <c r="EW226" i="6"/>
  <c r="EW209" i="6"/>
  <c r="EW193" i="6"/>
  <c r="EX172" i="6"/>
  <c r="EX175" i="6"/>
  <c r="EW169" i="6"/>
  <c r="EW165" i="6"/>
  <c r="EW227" i="6"/>
  <c r="EW216" i="6"/>
  <c r="EW190" i="6"/>
  <c r="EW229" i="6"/>
  <c r="EW204" i="6"/>
  <c r="EW217" i="6"/>
  <c r="EW191" i="6"/>
  <c r="EW205" i="6"/>
  <c r="EW179" i="6"/>
  <c r="EW178" i="6"/>
  <c r="EW192" i="6"/>
  <c r="EW166" i="6"/>
  <c r="EW168" i="6"/>
  <c r="EU151" i="6"/>
  <c r="EW211" i="6"/>
  <c r="EW221" i="6"/>
  <c r="EW207" i="6"/>
  <c r="EW185" i="6"/>
  <c r="EX171" i="6"/>
  <c r="EX183" i="6"/>
  <c r="EY617" i="6"/>
  <c r="EX184" i="6"/>
  <c r="EV149" i="6"/>
  <c r="EY288" i="6"/>
  <c r="EY286" i="6"/>
  <c r="EY287" i="6"/>
  <c r="EZ284" i="6"/>
  <c r="EW196" i="6"/>
  <c r="EW173" i="6"/>
  <c r="EW174" i="6"/>
  <c r="EW170" i="6"/>
  <c r="EX218" i="6"/>
  <c r="EX196" i="6"/>
  <c r="EX199" i="6"/>
  <c r="EX165" i="6"/>
  <c r="EX168" i="6"/>
  <c r="FA239" i="6"/>
  <c r="EZ285" i="6"/>
  <c r="EW224" i="6"/>
  <c r="EW183" i="6"/>
  <c r="EW220" i="6"/>
  <c r="EW230" i="6"/>
  <c r="EX208" i="6"/>
  <c r="FA668" i="6"/>
  <c r="FA649" i="6" s="1"/>
  <c r="DG111" i="48" s="1"/>
  <c r="EX212" i="6"/>
  <c r="EZ631" i="6"/>
  <c r="EX179" i="6"/>
  <c r="EX180" i="6"/>
  <c r="EW231" i="6"/>
  <c r="EW210" i="6"/>
  <c r="EW188" i="6"/>
  <c r="EW206" i="6"/>
  <c r="EW215" i="6"/>
  <c r="EW180" i="6"/>
  <c r="EV153" i="6"/>
  <c r="EV144" i="6"/>
  <c r="EX221" i="6"/>
  <c r="EX220" i="6"/>
  <c r="EX173" i="6"/>
  <c r="EX224" i="6"/>
  <c r="EZ619" i="6"/>
  <c r="EX192" i="6"/>
  <c r="EV154" i="6"/>
  <c r="EV164" i="6"/>
  <c r="EV143" i="6"/>
  <c r="EV147" i="6"/>
  <c r="EW213" i="6"/>
  <c r="EW195" i="6"/>
  <c r="EW176" i="6"/>
  <c r="EW189" i="6"/>
  <c r="EW200" i="6"/>
  <c r="EU404" i="6"/>
  <c r="EU386" i="6" s="1"/>
  <c r="FA667" i="6"/>
  <c r="EZ618" i="6"/>
  <c r="EZ598" i="6"/>
  <c r="FA375" i="6"/>
  <c r="EZ411" i="6"/>
  <c r="EX431" i="6"/>
  <c r="EZ632" i="6"/>
  <c r="DA138" i="48"/>
  <c r="EY533" i="6"/>
  <c r="EY532" i="6"/>
  <c r="EZ530" i="6"/>
  <c r="EY534" i="6"/>
  <c r="EY536" i="6" s="1"/>
  <c r="FA665" i="6"/>
  <c r="FA646" i="6" s="1"/>
  <c r="FA606" i="6"/>
  <c r="EX429" i="6"/>
  <c r="DA140" i="48"/>
  <c r="DA61" i="48"/>
  <c r="FA795" i="6"/>
  <c r="EZ758" i="6"/>
  <c r="EZ794" i="6"/>
  <c r="EZ740" i="6"/>
  <c r="EZ776" i="6"/>
  <c r="EX500" i="6"/>
  <c r="EX482" i="6" s="1"/>
  <c r="EX499" i="6"/>
  <c r="EX481" i="6" s="1"/>
  <c r="EX508" i="6"/>
  <c r="EX490" i="6" s="1"/>
  <c r="DD158" i="48" s="1"/>
  <c r="EW484" i="6"/>
  <c r="EW501" i="6"/>
  <c r="EW483" i="6" s="1"/>
  <c r="EZ531" i="6"/>
  <c r="FA441" i="6"/>
  <c r="FA610" i="6"/>
  <c r="EX428" i="6"/>
  <c r="EY622" i="6"/>
  <c r="EW466" i="6"/>
  <c r="EW471" i="6"/>
  <c r="EW538" i="6"/>
  <c r="EW461" i="6"/>
  <c r="EX518" i="6"/>
  <c r="EX526" i="6"/>
  <c r="EX517" i="6"/>
  <c r="FA658" i="6"/>
  <c r="FA639" i="6" s="1"/>
  <c r="EX427" i="6"/>
  <c r="EZ660" i="6"/>
  <c r="EZ641" i="6" s="1"/>
  <c r="EZ642" i="6"/>
  <c r="EU382" i="6"/>
  <c r="EU399" i="6"/>
  <c r="EU381" i="6" s="1"/>
  <c r="EW464" i="6"/>
  <c r="EW446" i="6" s="1"/>
  <c r="EW432" i="6"/>
  <c r="EW420" i="6"/>
  <c r="EW421" i="6"/>
  <c r="EW423" i="6"/>
  <c r="EW424" i="6"/>
  <c r="EW425" i="6"/>
  <c r="EW427" i="6"/>
  <c r="EW428" i="6"/>
  <c r="EW429" i="6"/>
  <c r="EW431" i="6"/>
  <c r="EW430" i="6"/>
  <c r="EW433" i="6"/>
  <c r="EW422" i="6"/>
  <c r="EX425" i="6"/>
  <c r="EX541" i="6"/>
  <c r="EX540" i="6"/>
  <c r="EX539" i="6"/>
  <c r="EX543" i="6"/>
  <c r="EX542" i="6"/>
  <c r="EX544" i="6"/>
  <c r="EX545" i="6"/>
  <c r="EX546" i="6"/>
  <c r="EX548" i="6"/>
  <c r="EX549" i="6"/>
  <c r="EX550" i="6"/>
  <c r="EX474" i="6" s="1"/>
  <c r="EX456" i="6" s="1"/>
  <c r="DD154" i="48" s="1"/>
  <c r="DD70" i="48" s="1"/>
  <c r="EX551" i="6"/>
  <c r="EX552" i="6"/>
  <c r="EX553" i="6"/>
  <c r="EX554" i="6"/>
  <c r="EX574" i="6"/>
  <c r="EX497" i="6"/>
  <c r="EX502" i="6"/>
  <c r="EX507" i="6"/>
  <c r="AN18" i="52"/>
  <c r="AP216" i="48"/>
  <c r="EZ609" i="6"/>
  <c r="EZ629" i="6"/>
  <c r="FA669" i="6"/>
  <c r="FA650" i="6" s="1"/>
  <c r="DG112" i="48" s="1"/>
  <c r="DA141" i="48"/>
  <c r="DA68" i="48"/>
  <c r="EX424" i="6"/>
  <c r="FD635" i="6"/>
  <c r="FC673" i="6"/>
  <c r="CX86" i="48"/>
  <c r="EZ666" i="6"/>
  <c r="EZ647" i="6" s="1"/>
  <c r="DF109" i="48" s="1"/>
  <c r="FA601" i="6"/>
  <c r="FA611" i="6"/>
  <c r="EX423" i="6"/>
  <c r="EX487" i="6"/>
  <c r="EX486" i="6"/>
  <c r="EX444" i="6"/>
  <c r="EX485" i="6"/>
  <c r="EX491" i="6"/>
  <c r="EX449" i="6"/>
  <c r="EX480" i="6"/>
  <c r="EX451" i="6"/>
  <c r="EX455" i="6"/>
  <c r="EX450" i="6"/>
  <c r="FB676" i="6"/>
  <c r="FB674" i="6"/>
  <c r="FC672" i="6"/>
  <c r="FB675" i="6"/>
  <c r="EX556" i="6"/>
  <c r="EX515" i="6"/>
  <c r="EX520" i="6"/>
  <c r="EX519" i="6" s="1"/>
  <c r="EX525" i="6"/>
  <c r="EW479" i="6"/>
  <c r="EW496" i="6"/>
  <c r="EW478" i="6" s="1"/>
  <c r="FA600" i="6"/>
  <c r="FA612" i="6"/>
  <c r="FA613" i="6"/>
  <c r="FA678" i="6"/>
  <c r="FA604" i="6"/>
  <c r="FA602" i="6"/>
  <c r="EY13" i="6"/>
  <c r="EZ37" i="6"/>
  <c r="EY36" i="6"/>
  <c r="EX421" i="6"/>
  <c r="EV460" i="6"/>
  <c r="EV442" i="6" s="1"/>
  <c r="EV443" i="6"/>
  <c r="EY557" i="6"/>
  <c r="EY576" i="6"/>
  <c r="EY558" i="6"/>
  <c r="EY575" i="6"/>
  <c r="EY577" i="6"/>
  <c r="EY559" i="6"/>
  <c r="EY578" i="6"/>
  <c r="EY560" i="6"/>
  <c r="EY579" i="6"/>
  <c r="EY561" i="6"/>
  <c r="EY580" i="6"/>
  <c r="EY562" i="6"/>
  <c r="EY563" i="6"/>
  <c r="EY581" i="6"/>
  <c r="EY582" i="6"/>
  <c r="EY564" i="6"/>
  <c r="EY584" i="6"/>
  <c r="EY566" i="6"/>
  <c r="EY567" i="6"/>
  <c r="EY585" i="6"/>
  <c r="EY586" i="6"/>
  <c r="EY510" i="6" s="1"/>
  <c r="EY568" i="6"/>
  <c r="EY528" i="6" s="1"/>
  <c r="EY569" i="6"/>
  <c r="EY587" i="6"/>
  <c r="EY570" i="6"/>
  <c r="EY588" i="6"/>
  <c r="EY589" i="6"/>
  <c r="EY571" i="6"/>
  <c r="EY572" i="6"/>
  <c r="EY590" i="6"/>
  <c r="EU394" i="6"/>
  <c r="EU376" i="6" s="1"/>
  <c r="DA131" i="48" s="1"/>
  <c r="FA643" i="6"/>
  <c r="FA645" i="6"/>
  <c r="DB141" i="48"/>
  <c r="DB68" i="48"/>
  <c r="DB71" i="48" s="1"/>
  <c r="DB67" i="48" s="1"/>
  <c r="DB101" i="48" s="1"/>
  <c r="DB89" i="48" s="1"/>
  <c r="FA670" i="6"/>
  <c r="FA651" i="6" s="1"/>
  <c r="DG113" i="48" s="1"/>
  <c r="FA659" i="6"/>
  <c r="FA640" i="6" s="1"/>
  <c r="FA707" i="6"/>
  <c r="FA661" i="6"/>
  <c r="EX420" i="6"/>
  <c r="EV453" i="6"/>
  <c r="DB151" i="48" s="1"/>
  <c r="DB49" i="48" s="1"/>
  <c r="EV470" i="6"/>
  <c r="EV452" i="6" s="1"/>
  <c r="DB150" i="48" s="1"/>
  <c r="DB78" i="48" s="1"/>
  <c r="FB596" i="6"/>
  <c r="FB615" i="6"/>
  <c r="FB653" i="6"/>
  <c r="FB634" i="6"/>
  <c r="FC654" i="6"/>
  <c r="EV382" i="6"/>
  <c r="EV399" i="6"/>
  <c r="EV381" i="6" s="1"/>
  <c r="FA656" i="6"/>
  <c r="EX426" i="6"/>
  <c r="EX384" i="6"/>
  <c r="EX388" i="6"/>
  <c r="EX379" i="6"/>
  <c r="EX385" i="6"/>
  <c r="EX383" i="6"/>
  <c r="EZ637" i="6"/>
  <c r="EZ655" i="6"/>
  <c r="EZ636" i="6" s="1"/>
  <c r="EX432" i="6"/>
  <c r="EX422" i="6"/>
  <c r="EZ603" i="6"/>
  <c r="EZ623" i="6"/>
  <c r="EZ620" i="6"/>
  <c r="EW463" i="6"/>
  <c r="EW445" i="6" s="1"/>
  <c r="EW472" i="6"/>
  <c r="EW454" i="6" s="1"/>
  <c r="DC152" i="48" s="1"/>
  <c r="DC56" i="48" s="1"/>
  <c r="EX492" i="6"/>
  <c r="DD160" i="48" s="1"/>
  <c r="FA663" i="6"/>
  <c r="FA644" i="6" s="1"/>
  <c r="EX433" i="6"/>
  <c r="EV448" i="6"/>
  <c r="EV465" i="6"/>
  <c r="EV447" i="6" s="1"/>
  <c r="EZ630" i="6"/>
  <c r="EW506" i="6"/>
  <c r="EW488" i="6" s="1"/>
  <c r="DC156" i="48" s="1"/>
  <c r="EW489" i="6"/>
  <c r="DC157" i="48" s="1"/>
  <c r="EV387" i="6"/>
  <c r="DB132" i="48" s="1"/>
  <c r="DB138" i="48" s="1"/>
  <c r="EV404" i="6"/>
  <c r="EV386" i="6" s="1"/>
  <c r="FB708" i="6"/>
  <c r="FB679" i="6"/>
  <c r="FB681" i="6"/>
  <c r="FB680" i="6"/>
  <c r="FB709" i="6"/>
  <c r="FB710" i="6"/>
  <c r="FB683" i="6"/>
  <c r="FB684" i="6"/>
  <c r="FB712" i="6"/>
  <c r="FB713" i="6"/>
  <c r="FB685" i="6"/>
  <c r="FB686" i="6"/>
  <c r="FB714" i="6"/>
  <c r="FB687" i="6"/>
  <c r="FB715" i="6"/>
  <c r="FB688" i="6"/>
  <c r="FB716" i="6"/>
  <c r="FB689" i="6"/>
  <c r="FB717" i="6"/>
  <c r="FB718" i="6"/>
  <c r="FB690" i="6"/>
  <c r="FB691" i="6"/>
  <c r="FB719" i="6"/>
  <c r="FB692" i="6"/>
  <c r="FB720" i="6"/>
  <c r="FB721" i="6"/>
  <c r="FB693" i="6"/>
  <c r="FB694" i="6"/>
  <c r="FB722" i="6"/>
  <c r="FB723" i="6"/>
  <c r="FB695" i="6"/>
  <c r="FB724" i="6"/>
  <c r="FB696" i="6"/>
  <c r="FB697" i="6"/>
  <c r="FB725" i="6"/>
  <c r="FB698" i="6"/>
  <c r="FB726" i="6"/>
  <c r="FB727" i="6"/>
  <c r="FB699" i="6"/>
  <c r="FB700" i="6"/>
  <c r="FB728" i="6"/>
  <c r="FB701" i="6"/>
  <c r="FB729" i="6"/>
  <c r="FB730" i="6"/>
  <c r="FB702" i="6"/>
  <c r="FB731" i="6"/>
  <c r="FB703" i="6"/>
  <c r="FB704" i="6"/>
  <c r="FB732" i="6"/>
  <c r="FB733" i="6"/>
  <c r="FB705" i="6"/>
  <c r="FB734" i="6"/>
  <c r="EV377" i="6"/>
  <c r="EV394" i="6"/>
  <c r="EV376" i="6" s="1"/>
  <c r="DB131" i="48" s="1"/>
  <c r="FA599" i="6"/>
  <c r="EZ625" i="6"/>
  <c r="EY412" i="6"/>
  <c r="EY413" i="6"/>
  <c r="EY416" i="6" s="1"/>
  <c r="EY414" i="6"/>
  <c r="EZ410" i="6"/>
  <c r="EZ621" i="6"/>
  <c r="EY494" i="6"/>
  <c r="EY458" i="6"/>
  <c r="EY440" i="6"/>
  <c r="EZ459" i="6"/>
  <c r="EY512" i="6"/>
  <c r="EY476" i="6"/>
  <c r="EW41" i="6" l="1"/>
  <c r="EW18" i="6" s="1"/>
  <c r="EV43" i="6"/>
  <c r="EV20" i="6" s="1"/>
  <c r="EW50" i="6"/>
  <c r="EW27" i="6" s="1"/>
  <c r="DC18" i="48" s="1"/>
  <c r="DC28" i="48" s="1"/>
  <c r="DC55" i="48" s="1"/>
  <c r="DA26" i="48"/>
  <c r="DA77" i="48" s="1"/>
  <c r="DA27" i="48"/>
  <c r="DA48" i="48" s="1"/>
  <c r="DA50" i="48" s="1"/>
  <c r="DA46" i="48" s="1"/>
  <c r="DA98" i="48" s="1"/>
  <c r="EX524" i="6"/>
  <c r="DD148" i="48" s="1"/>
  <c r="DC17" i="52" s="1"/>
  <c r="EW46" i="6"/>
  <c r="EW23" i="6" s="1"/>
  <c r="EW54" i="6"/>
  <c r="EW31" i="6" s="1"/>
  <c r="DC22" i="48" s="1"/>
  <c r="EW51" i="6"/>
  <c r="EW28" i="6" s="1"/>
  <c r="DC19" i="48" s="1"/>
  <c r="EV151" i="6"/>
  <c r="EW142" i="6"/>
  <c r="EX55" i="6"/>
  <c r="EX32" i="6" s="1"/>
  <c r="DD23" i="48" s="1"/>
  <c r="DD54" i="48" s="1"/>
  <c r="DB53" i="48"/>
  <c r="DB99" i="48" s="1"/>
  <c r="DB87" i="48" s="1"/>
  <c r="DD133" i="48"/>
  <c r="DD139" i="48" s="1"/>
  <c r="EV53" i="6"/>
  <c r="EV30" i="6" s="1"/>
  <c r="DB21" i="48" s="1"/>
  <c r="DB199" i="48" s="1"/>
  <c r="DB196" i="48" s="1"/>
  <c r="DA13" i="52" s="1"/>
  <c r="EV31" i="6"/>
  <c r="DB22" i="48" s="1"/>
  <c r="DB47" i="48" s="1"/>
  <c r="EX209" i="6"/>
  <c r="EX195" i="6"/>
  <c r="EX187" i="6"/>
  <c r="EX231" i="6"/>
  <c r="EX201" i="6"/>
  <c r="EX150" i="6" s="1"/>
  <c r="EY80" i="6"/>
  <c r="EY92" i="6"/>
  <c r="EY119" i="6"/>
  <c r="EY132" i="6"/>
  <c r="EY81" i="6"/>
  <c r="EY93" i="6"/>
  <c r="EY121" i="6"/>
  <c r="EY133" i="6"/>
  <c r="EY87" i="6"/>
  <c r="EY107" i="6"/>
  <c r="EY77" i="6"/>
  <c r="EY89" i="6"/>
  <c r="EY106" i="6"/>
  <c r="EY130" i="6"/>
  <c r="EY73" i="6"/>
  <c r="EY105" i="6"/>
  <c r="EY82" i="6"/>
  <c r="EY94" i="6"/>
  <c r="EY122" i="6"/>
  <c r="EY134" i="6"/>
  <c r="EY127" i="6"/>
  <c r="EY116" i="6"/>
  <c r="EY84" i="6"/>
  <c r="EY95" i="6"/>
  <c r="EY124" i="6"/>
  <c r="EY108" i="6"/>
  <c r="EY91" i="6"/>
  <c r="EY83" i="6"/>
  <c r="EY99" i="6"/>
  <c r="EY123" i="6"/>
  <c r="EY78" i="6"/>
  <c r="EY85" i="6"/>
  <c r="EY100" i="6"/>
  <c r="EY125" i="6"/>
  <c r="EY86" i="6"/>
  <c r="EY101" i="6"/>
  <c r="EY126" i="6"/>
  <c r="EY76" i="6"/>
  <c r="EY88" i="6"/>
  <c r="EY128" i="6"/>
  <c r="EY129" i="6"/>
  <c r="EY90" i="6"/>
  <c r="EY79" i="6"/>
  <c r="EY131" i="6"/>
  <c r="EX798" i="6"/>
  <c r="EX780" i="6" s="1"/>
  <c r="EX809" i="6"/>
  <c r="EX791" i="6" s="1"/>
  <c r="DD120" i="48" s="1"/>
  <c r="DD66" i="48" s="1"/>
  <c r="DB29" i="48"/>
  <c r="DB62" i="48" s="1"/>
  <c r="DB64" i="48" s="1"/>
  <c r="CZ79" i="48"/>
  <c r="CZ75" i="48" s="1"/>
  <c r="CZ14" i="48" s="1"/>
  <c r="CZ8" i="48" s="1"/>
  <c r="CY7" i="52" s="1"/>
  <c r="CY44" i="60" s="1"/>
  <c r="EW49" i="6"/>
  <c r="EX215" i="6"/>
  <c r="EX203" i="6"/>
  <c r="EX176" i="6"/>
  <c r="EW65" i="6"/>
  <c r="EW796" i="6"/>
  <c r="EW778" i="6" s="1"/>
  <c r="EW779" i="6"/>
  <c r="EY68" i="6"/>
  <c r="EW56" i="6"/>
  <c r="EW33" i="6" s="1"/>
  <c r="DC24" i="48" s="1"/>
  <c r="EY837" i="6"/>
  <c r="EY838" i="6"/>
  <c r="EY839" i="6"/>
  <c r="EY844" i="6"/>
  <c r="EY845" i="6"/>
  <c r="EY834" i="6"/>
  <c r="EY846" i="6"/>
  <c r="EY840" i="6"/>
  <c r="EY841" i="6"/>
  <c r="EY836" i="6"/>
  <c r="EY842" i="6"/>
  <c r="EY843" i="6"/>
  <c r="EY835" i="6"/>
  <c r="EV26" i="6"/>
  <c r="DB17" i="48" s="1"/>
  <c r="EV48" i="6"/>
  <c r="EV25" i="6" s="1"/>
  <c r="EW40" i="6"/>
  <c r="EW17" i="6" s="1"/>
  <c r="EX797" i="6"/>
  <c r="EW786" i="6"/>
  <c r="EW801" i="6"/>
  <c r="EW783" i="6" s="1"/>
  <c r="EW42" i="6"/>
  <c r="EW19" i="6" s="1"/>
  <c r="EZ60" i="6"/>
  <c r="FA14" i="6"/>
  <c r="EY63" i="6"/>
  <c r="EZ59" i="6"/>
  <c r="EY61" i="6"/>
  <c r="EY120" i="6" s="1"/>
  <c r="EY62" i="6"/>
  <c r="EX228" i="6"/>
  <c r="EX211" i="6"/>
  <c r="EX198" i="6"/>
  <c r="EZ812" i="6"/>
  <c r="EY816" i="6"/>
  <c r="EY814" i="6"/>
  <c r="EY815" i="6"/>
  <c r="EW52" i="6"/>
  <c r="EW29" i="6" s="1"/>
  <c r="DC20" i="48" s="1"/>
  <c r="DC30" i="48" s="1"/>
  <c r="DC69" i="48" s="1"/>
  <c r="EW790" i="6"/>
  <c r="DC119" i="48" s="1"/>
  <c r="DC59" i="48" s="1"/>
  <c r="EW806" i="6"/>
  <c r="EW788" i="6" s="1"/>
  <c r="DC117" i="48" s="1"/>
  <c r="DC81" i="48" s="1"/>
  <c r="EX808" i="6"/>
  <c r="EX833" i="6"/>
  <c r="EX799" i="6"/>
  <c r="EX781" i="6" s="1"/>
  <c r="EX804" i="6"/>
  <c r="EW152" i="6"/>
  <c r="EW44" i="6"/>
  <c r="EW39" i="6"/>
  <c r="EY492" i="6"/>
  <c r="EV38" i="6"/>
  <c r="EV15" i="6" s="1"/>
  <c r="DB16" i="48" s="1"/>
  <c r="EV16" i="6"/>
  <c r="EX109" i="6"/>
  <c r="EX112" i="6"/>
  <c r="EX120" i="6"/>
  <c r="EX69" i="6"/>
  <c r="EX113" i="6"/>
  <c r="EX110" i="6"/>
  <c r="EX22" i="6"/>
  <c r="EX118" i="6"/>
  <c r="EX111" i="6"/>
  <c r="EX72" i="6"/>
  <c r="EX67" i="6"/>
  <c r="EX114" i="6"/>
  <c r="EX75" i="6"/>
  <c r="EX96" i="6"/>
  <c r="EX66" i="6"/>
  <c r="EX97" i="6"/>
  <c r="EX117" i="6"/>
  <c r="EX70" i="6"/>
  <c r="EX74" i="6"/>
  <c r="EX71" i="6"/>
  <c r="EX115" i="6"/>
  <c r="EX68" i="6"/>
  <c r="EX102" i="6"/>
  <c r="EX47" i="6" s="1"/>
  <c r="EX24" i="6" s="1"/>
  <c r="EX103" i="6"/>
  <c r="EX104" i="6"/>
  <c r="EX98" i="6"/>
  <c r="FA620" i="6"/>
  <c r="EY114" i="6"/>
  <c r="EY66" i="6"/>
  <c r="EX190" i="6"/>
  <c r="EX230" i="6"/>
  <c r="EX226" i="6"/>
  <c r="EX214" i="6"/>
  <c r="EZ813" i="6"/>
  <c r="FA777" i="6"/>
  <c r="EX785" i="6"/>
  <c r="EX787" i="6"/>
  <c r="EX782" i="6"/>
  <c r="EX789" i="6"/>
  <c r="DD118" i="48" s="1"/>
  <c r="DD52" i="48" s="1"/>
  <c r="EX792" i="6"/>
  <c r="DD121" i="48" s="1"/>
  <c r="DD73" i="48" s="1"/>
  <c r="EX784" i="6"/>
  <c r="EX514" i="6"/>
  <c r="EY392" i="6"/>
  <c r="EY374" i="6"/>
  <c r="EZ393" i="6"/>
  <c r="EZ434" i="6"/>
  <c r="EY259" i="6"/>
  <c r="EY249" i="6"/>
  <c r="EY243" i="6"/>
  <c r="EY255" i="6"/>
  <c r="EY248" i="6"/>
  <c r="EY247" i="6"/>
  <c r="EY244" i="6"/>
  <c r="EY258" i="6"/>
  <c r="EY252" i="6"/>
  <c r="EY241" i="6"/>
  <c r="EY257" i="6"/>
  <c r="EY246" i="6"/>
  <c r="EY253" i="6"/>
  <c r="EY250" i="6"/>
  <c r="EY242" i="6"/>
  <c r="EY256" i="6"/>
  <c r="EY254" i="6"/>
  <c r="EY245" i="6"/>
  <c r="EY240" i="6"/>
  <c r="EY251" i="6"/>
  <c r="EZ158" i="6"/>
  <c r="EY161" i="6"/>
  <c r="EY162" i="6"/>
  <c r="EY160" i="6"/>
  <c r="EY194" i="6" s="1"/>
  <c r="FA630" i="6"/>
  <c r="EZ139" i="6"/>
  <c r="FA140" i="6"/>
  <c r="EZ159" i="6"/>
  <c r="EZ622" i="6"/>
  <c r="EV146" i="6"/>
  <c r="EW145" i="6"/>
  <c r="EW155" i="6"/>
  <c r="EY169" i="6"/>
  <c r="EY181" i="6"/>
  <c r="EY231" i="6"/>
  <c r="EY215" i="6"/>
  <c r="EY227" i="6"/>
  <c r="EY168" i="6"/>
  <c r="EY170" i="6"/>
  <c r="EY183" i="6"/>
  <c r="EY207" i="6"/>
  <c r="EY218" i="6"/>
  <c r="EY171" i="6"/>
  <c r="EY182" i="6"/>
  <c r="EY195" i="6"/>
  <c r="EY208" i="6"/>
  <c r="EY221" i="6"/>
  <c r="EY232" i="6"/>
  <c r="EY228" i="6"/>
  <c r="EY172" i="6"/>
  <c r="EY220" i="6"/>
  <c r="EY233" i="6"/>
  <c r="EY173" i="6"/>
  <c r="EY185" i="6"/>
  <c r="EY197" i="6"/>
  <c r="EY210" i="6"/>
  <c r="EY217" i="6"/>
  <c r="EY174" i="6"/>
  <c r="EY223" i="6"/>
  <c r="EY191" i="6"/>
  <c r="EY229" i="6"/>
  <c r="EY175" i="6"/>
  <c r="EY187" i="6"/>
  <c r="EY199" i="6"/>
  <c r="EY224" i="6"/>
  <c r="EY177" i="6"/>
  <c r="EY226" i="6"/>
  <c r="EY203" i="6"/>
  <c r="EY179" i="6"/>
  <c r="EY204" i="6"/>
  <c r="EY180" i="6"/>
  <c r="EY205" i="6"/>
  <c r="EY176" i="6"/>
  <c r="EY188" i="6"/>
  <c r="EY178" i="6"/>
  <c r="EY166" i="6"/>
  <c r="EY216" i="6"/>
  <c r="FB656" i="6"/>
  <c r="FB637" i="6" s="1"/>
  <c r="FA631" i="6"/>
  <c r="FA238" i="6"/>
  <c r="FA261" i="6"/>
  <c r="FB262" i="6"/>
  <c r="FA619" i="6"/>
  <c r="EW143" i="6"/>
  <c r="EW164" i="6"/>
  <c r="EW154" i="6"/>
  <c r="EW147" i="6"/>
  <c r="EX170" i="6"/>
  <c r="EX216" i="6"/>
  <c r="EX181" i="6"/>
  <c r="EX207" i="6"/>
  <c r="EX206" i="6"/>
  <c r="EX188" i="6"/>
  <c r="EX174" i="6"/>
  <c r="EX217" i="6"/>
  <c r="EX177" i="6"/>
  <c r="EX233" i="6"/>
  <c r="EX193" i="6"/>
  <c r="EX186" i="6"/>
  <c r="EX182" i="6"/>
  <c r="EX232" i="6"/>
  <c r="EX227" i="6"/>
  <c r="EX178" i="6"/>
  <c r="EX166" i="6"/>
  <c r="EX197" i="6"/>
  <c r="EX205" i="6"/>
  <c r="EX204" i="6"/>
  <c r="EX167" i="6"/>
  <c r="EX229" i="6"/>
  <c r="EX210" i="6"/>
  <c r="EW395" i="6"/>
  <c r="EW377" i="6" s="1"/>
  <c r="EV141" i="6"/>
  <c r="DB212" i="48" s="1"/>
  <c r="DB188" i="48" s="1"/>
  <c r="EY425" i="6"/>
  <c r="EW153" i="6"/>
  <c r="EW144" i="6"/>
  <c r="FA285" i="6"/>
  <c r="FB239" i="6"/>
  <c r="EW149" i="6"/>
  <c r="EZ288" i="6"/>
  <c r="EZ287" i="6"/>
  <c r="EZ286" i="6"/>
  <c r="FA284" i="6"/>
  <c r="EX169" i="6"/>
  <c r="EX398" i="6"/>
  <c r="EX380" i="6" s="1"/>
  <c r="EX408" i="6"/>
  <c r="EX390" i="6" s="1"/>
  <c r="DD135" i="48" s="1"/>
  <c r="DD141" i="48" s="1"/>
  <c r="FB611" i="6"/>
  <c r="FB601" i="6"/>
  <c r="EY424" i="6"/>
  <c r="EZ628" i="6"/>
  <c r="DF108" i="48" s="1"/>
  <c r="EY426" i="6"/>
  <c r="EY379" i="6"/>
  <c r="EY388" i="6"/>
  <c r="EY383" i="6"/>
  <c r="EY385" i="6"/>
  <c r="EY384" i="6"/>
  <c r="FB667" i="6"/>
  <c r="FB665" i="6"/>
  <c r="FB646" i="6" s="1"/>
  <c r="FB600" i="6"/>
  <c r="FB612" i="6"/>
  <c r="FB613" i="6"/>
  <c r="FB602" i="6"/>
  <c r="FB678" i="6"/>
  <c r="FB604" i="6"/>
  <c r="EY423" i="6"/>
  <c r="EY520" i="6"/>
  <c r="EY519" i="6" s="1"/>
  <c r="EY525" i="6"/>
  <c r="EY556" i="6"/>
  <c r="AO18" i="52"/>
  <c r="AQ216" i="48"/>
  <c r="EW398" i="6"/>
  <c r="EW380" i="6" s="1"/>
  <c r="EW408" i="6"/>
  <c r="EW390" i="6" s="1"/>
  <c r="EY541" i="6"/>
  <c r="EY542" i="6"/>
  <c r="EY539" i="6"/>
  <c r="EY540" i="6"/>
  <c r="EY543" i="6"/>
  <c r="EY544" i="6"/>
  <c r="EY545" i="6"/>
  <c r="EY546" i="6"/>
  <c r="EY548" i="6"/>
  <c r="EY549" i="6"/>
  <c r="EY550" i="6"/>
  <c r="EY474" i="6" s="1"/>
  <c r="EY456" i="6" s="1"/>
  <c r="DE154" i="48" s="1"/>
  <c r="DE70" i="48" s="1"/>
  <c r="EY551" i="6"/>
  <c r="EY552" i="6"/>
  <c r="EY553" i="6"/>
  <c r="EY554" i="6"/>
  <c r="FA410" i="6"/>
  <c r="EZ412" i="6"/>
  <c r="EZ414" i="6"/>
  <c r="EZ413" i="6"/>
  <c r="EZ416" i="6" s="1"/>
  <c r="EZ429" i="6" s="1"/>
  <c r="FB670" i="6"/>
  <c r="FB651" i="6" s="1"/>
  <c r="DH113" i="48" s="1"/>
  <c r="FB659" i="6"/>
  <c r="FB640" i="6" s="1"/>
  <c r="FB707" i="6"/>
  <c r="FB661" i="6"/>
  <c r="EX396" i="6"/>
  <c r="EX378" i="6" s="1"/>
  <c r="EX419" i="6"/>
  <c r="EX400" i="6"/>
  <c r="EX407" i="6"/>
  <c r="EX389" i="6" s="1"/>
  <c r="DD134" i="48" s="1"/>
  <c r="DD140" i="48" s="1"/>
  <c r="EY420" i="6"/>
  <c r="DA129" i="48"/>
  <c r="DA137" i="48"/>
  <c r="DA76" i="48"/>
  <c r="EY515" i="6"/>
  <c r="EX464" i="6"/>
  <c r="EX446" i="6" s="1"/>
  <c r="EX538" i="6"/>
  <c r="EX471" i="6"/>
  <c r="EX466" i="6"/>
  <c r="EX461" i="6"/>
  <c r="EW405" i="6"/>
  <c r="EZ557" i="6"/>
  <c r="EZ558" i="6"/>
  <c r="EZ576" i="6"/>
  <c r="EZ575" i="6"/>
  <c r="EZ577" i="6"/>
  <c r="EZ559" i="6"/>
  <c r="EZ560" i="6"/>
  <c r="EZ578" i="6"/>
  <c r="EZ579" i="6"/>
  <c r="EZ561" i="6"/>
  <c r="EZ580" i="6"/>
  <c r="EZ562" i="6"/>
  <c r="EZ581" i="6"/>
  <c r="EZ563" i="6"/>
  <c r="EZ582" i="6"/>
  <c r="EZ564" i="6"/>
  <c r="EZ584" i="6"/>
  <c r="EZ566" i="6"/>
  <c r="EZ585" i="6"/>
  <c r="EZ567" i="6"/>
  <c r="EZ586" i="6"/>
  <c r="EZ510" i="6" s="1"/>
  <c r="EZ568" i="6"/>
  <c r="EZ528" i="6" s="1"/>
  <c r="EZ587" i="6"/>
  <c r="EZ569" i="6"/>
  <c r="EZ588" i="6"/>
  <c r="EZ570" i="6"/>
  <c r="EZ589" i="6"/>
  <c r="EZ571" i="6"/>
  <c r="EZ590" i="6"/>
  <c r="EZ572" i="6"/>
  <c r="FB375" i="6"/>
  <c r="FA411" i="6"/>
  <c r="EY421" i="6"/>
  <c r="EX506" i="6"/>
  <c r="EX488" i="6" s="1"/>
  <c r="DD156" i="48" s="1"/>
  <c r="EX489" i="6"/>
  <c r="DD157" i="48" s="1"/>
  <c r="EY449" i="6"/>
  <c r="EY491" i="6"/>
  <c r="DE159" i="48" s="1"/>
  <c r="EY455" i="6"/>
  <c r="EY480" i="6"/>
  <c r="EY487" i="6"/>
  <c r="EY486" i="6"/>
  <c r="EY450" i="6"/>
  <c r="EY444" i="6"/>
  <c r="EY451" i="6"/>
  <c r="EY485" i="6"/>
  <c r="EZ617" i="6"/>
  <c r="FC653" i="6"/>
  <c r="FC634" i="6"/>
  <c r="FC596" i="6"/>
  <c r="FC615" i="6"/>
  <c r="FD654" i="6"/>
  <c r="EY433" i="6"/>
  <c r="EY422" i="6"/>
  <c r="DA71" i="48"/>
  <c r="DA67" i="48" s="1"/>
  <c r="DA101" i="48" s="1"/>
  <c r="DA89" i="48" s="1"/>
  <c r="EX484" i="6"/>
  <c r="EX501" i="6"/>
  <c r="EX483" i="6" s="1"/>
  <c r="EW460" i="6"/>
  <c r="EW442" i="6" s="1"/>
  <c r="EW443" i="6"/>
  <c r="FA637" i="6"/>
  <c r="FA655" i="6"/>
  <c r="FA636" i="6" s="1"/>
  <c r="EY432" i="6"/>
  <c r="FA642" i="6"/>
  <c r="FA660" i="6"/>
  <c r="FA641" i="6" s="1"/>
  <c r="DE160" i="48"/>
  <c r="FA621" i="6"/>
  <c r="EX479" i="6"/>
  <c r="EX496" i="6"/>
  <c r="EX478" i="6" s="1"/>
  <c r="FA666" i="6"/>
  <c r="FA647" i="6" s="1"/>
  <c r="DG109" i="48" s="1"/>
  <c r="FA648" i="6"/>
  <c r="DG110" i="48" s="1"/>
  <c r="EZ424" i="6"/>
  <c r="EZ428" i="6"/>
  <c r="EY431" i="6"/>
  <c r="FA623" i="6"/>
  <c r="FA603" i="6"/>
  <c r="EW453" i="6"/>
  <c r="DC151" i="48" s="1"/>
  <c r="DC49" i="48" s="1"/>
  <c r="EW470" i="6"/>
  <c r="EW452" i="6" s="1"/>
  <c r="DC150" i="48" s="1"/>
  <c r="DC78" i="48" s="1"/>
  <c r="FA609" i="6"/>
  <c r="FA629" i="6"/>
  <c r="EX405" i="6"/>
  <c r="FB599" i="6"/>
  <c r="EY430" i="6"/>
  <c r="CZ86" i="48"/>
  <c r="EW465" i="6"/>
  <c r="EW447" i="6" s="1"/>
  <c r="EW448" i="6"/>
  <c r="EY429" i="6"/>
  <c r="EY500" i="6"/>
  <c r="EY482" i="6" s="1"/>
  <c r="EY517" i="6"/>
  <c r="EY526" i="6"/>
  <c r="FA632" i="6"/>
  <c r="FC679" i="6"/>
  <c r="FC708" i="6"/>
  <c r="FC681" i="6"/>
  <c r="FC680" i="6"/>
  <c r="FC709" i="6"/>
  <c r="FC710" i="6"/>
  <c r="FC683" i="6"/>
  <c r="FC684" i="6"/>
  <c r="FC712" i="6"/>
  <c r="FC685" i="6"/>
  <c r="FC713" i="6"/>
  <c r="FC714" i="6"/>
  <c r="FC686" i="6"/>
  <c r="FC715" i="6"/>
  <c r="FC687" i="6"/>
  <c r="FC688" i="6"/>
  <c r="FC716" i="6"/>
  <c r="FC689" i="6"/>
  <c r="FC717" i="6"/>
  <c r="FC690" i="6"/>
  <c r="FC718" i="6"/>
  <c r="FC719" i="6"/>
  <c r="FC691" i="6"/>
  <c r="FC692" i="6"/>
  <c r="FC720" i="6"/>
  <c r="FC721" i="6"/>
  <c r="FC693" i="6"/>
  <c r="FC722" i="6"/>
  <c r="FC694" i="6"/>
  <c r="FC695" i="6"/>
  <c r="FC723" i="6"/>
  <c r="FC696" i="6"/>
  <c r="FC724" i="6"/>
  <c r="FC725" i="6"/>
  <c r="FC697" i="6"/>
  <c r="FC698" i="6"/>
  <c r="FC726" i="6"/>
  <c r="FC727" i="6"/>
  <c r="FC699" i="6"/>
  <c r="FC700" i="6"/>
  <c r="FC728" i="6"/>
  <c r="FC701" i="6"/>
  <c r="FC729" i="6"/>
  <c r="FC702" i="6"/>
  <c r="FC730" i="6"/>
  <c r="FC703" i="6"/>
  <c r="FC731" i="6"/>
  <c r="FC732" i="6"/>
  <c r="FC704" i="6"/>
  <c r="FC705" i="6"/>
  <c r="FC733" i="6"/>
  <c r="FC734" i="6"/>
  <c r="EX463" i="6"/>
  <c r="EX445" i="6" s="1"/>
  <c r="EX472" i="6"/>
  <c r="EX454" i="6" s="1"/>
  <c r="DD152" i="48" s="1"/>
  <c r="DD56" i="48" s="1"/>
  <c r="FA531" i="6"/>
  <c r="FB441" i="6"/>
  <c r="FB663" i="6"/>
  <c r="FB644" i="6" s="1"/>
  <c r="EZ458" i="6"/>
  <c r="EZ494" i="6"/>
  <c r="EZ512" i="6"/>
  <c r="FA459" i="6"/>
  <c r="EZ440" i="6"/>
  <c r="EZ476" i="6"/>
  <c r="FB668" i="6"/>
  <c r="FB649" i="6" s="1"/>
  <c r="DH111" i="48" s="1"/>
  <c r="FB658" i="6"/>
  <c r="FB639" i="6" s="1"/>
  <c r="EY428" i="6"/>
  <c r="EY518" i="6"/>
  <c r="EY508" i="6"/>
  <c r="EY490" i="6" s="1"/>
  <c r="DE158" i="48" s="1"/>
  <c r="EY499" i="6"/>
  <c r="EY481" i="6" s="1"/>
  <c r="FB643" i="6"/>
  <c r="FB645" i="6"/>
  <c r="FC676" i="6"/>
  <c r="FC674" i="6"/>
  <c r="FC675" i="6"/>
  <c r="FD672" i="6"/>
  <c r="EZ532" i="6"/>
  <c r="EZ534" i="6"/>
  <c r="EZ536" i="6" s="1"/>
  <c r="EZ533" i="6"/>
  <c r="FA530" i="6"/>
  <c r="FA794" i="6"/>
  <c r="FA758" i="6"/>
  <c r="FA776" i="6"/>
  <c r="FA740" i="6"/>
  <c r="FB795" i="6"/>
  <c r="FA625" i="6"/>
  <c r="FA618" i="6"/>
  <c r="FA598" i="6"/>
  <c r="FB606" i="6"/>
  <c r="FB608" i="6"/>
  <c r="DB137" i="48"/>
  <c r="DB129" i="48"/>
  <c r="FB669" i="6"/>
  <c r="FB650" i="6" s="1"/>
  <c r="DH112" i="48" s="1"/>
  <c r="EX395" i="6"/>
  <c r="EY427" i="6"/>
  <c r="EY497" i="6"/>
  <c r="EY502" i="6"/>
  <c r="EY574" i="6"/>
  <c r="EY507" i="6"/>
  <c r="FE635" i="6"/>
  <c r="FD673" i="6"/>
  <c r="FB610" i="6"/>
  <c r="FB657" i="6"/>
  <c r="FB638" i="6" s="1"/>
  <c r="EZ36" i="6"/>
  <c r="EZ13" i="6"/>
  <c r="FA37" i="6"/>
  <c r="EW419" i="6"/>
  <c r="EW400" i="6"/>
  <c r="EW407" i="6"/>
  <c r="EW389" i="6" s="1"/>
  <c r="EW396" i="6"/>
  <c r="EW378" i="6" s="1"/>
  <c r="FA628" i="6" l="1"/>
  <c r="DG108" i="48" s="1"/>
  <c r="EY55" i="6"/>
  <c r="EY32" i="6" s="1"/>
  <c r="DE23" i="48" s="1"/>
  <c r="DC29" i="48"/>
  <c r="DC62" i="48" s="1"/>
  <c r="EX46" i="6"/>
  <c r="EX23" i="6" s="1"/>
  <c r="EX50" i="6"/>
  <c r="EX27" i="6" s="1"/>
  <c r="DD18" i="48" s="1"/>
  <c r="DD28" i="48" s="1"/>
  <c r="DD55" i="48" s="1"/>
  <c r="EW146" i="6"/>
  <c r="FC665" i="6"/>
  <c r="FA59" i="6"/>
  <c r="EZ63" i="6"/>
  <c r="EZ61" i="6"/>
  <c r="EZ98" i="6" s="1"/>
  <c r="EZ62" i="6"/>
  <c r="EX786" i="6"/>
  <c r="EX801" i="6"/>
  <c r="EX783" i="6" s="1"/>
  <c r="EW151" i="6"/>
  <c r="EX57" i="6"/>
  <c r="EX34" i="6" s="1"/>
  <c r="DD25" i="48" s="1"/>
  <c r="EX52" i="6"/>
  <c r="EX29" i="6" s="1"/>
  <c r="DD20" i="48" s="1"/>
  <c r="EX42" i="6"/>
  <c r="EX19" i="6" s="1"/>
  <c r="EX779" i="6"/>
  <c r="EX796" i="6"/>
  <c r="EX778" i="6" s="1"/>
  <c r="FC668" i="6"/>
  <c r="FC649" i="6" s="1"/>
  <c r="DI111" i="48" s="1"/>
  <c r="DE133" i="48"/>
  <c r="DE139" i="48" s="1"/>
  <c r="EW141" i="6"/>
  <c r="DC212" i="48" s="1"/>
  <c r="DC188" i="48" s="1"/>
  <c r="EY225" i="6"/>
  <c r="EY214" i="6"/>
  <c r="EY211" i="6"/>
  <c r="EY209" i="6"/>
  <c r="EY192" i="6"/>
  <c r="EY219" i="6"/>
  <c r="DB76" i="48"/>
  <c r="EX51" i="6"/>
  <c r="EX28" i="6" s="1"/>
  <c r="DD19" i="48" s="1"/>
  <c r="EX44" i="6"/>
  <c r="EX40" i="6"/>
  <c r="EX17" i="6" s="1"/>
  <c r="EX56" i="6"/>
  <c r="EX33" i="6" s="1"/>
  <c r="DD24" i="48" s="1"/>
  <c r="DD61" i="48" s="1"/>
  <c r="EX65" i="6"/>
  <c r="EX806" i="6"/>
  <c r="EX788" i="6" s="1"/>
  <c r="DD117" i="48" s="1"/>
  <c r="DD81" i="48" s="1"/>
  <c r="EX790" i="6"/>
  <c r="DD119" i="48" s="1"/>
  <c r="DD59" i="48" s="1"/>
  <c r="EY109" i="6"/>
  <c r="EY69" i="6"/>
  <c r="EY213" i="6"/>
  <c r="EY200" i="6"/>
  <c r="EY198" i="6"/>
  <c r="EY196" i="6"/>
  <c r="EY190" i="6"/>
  <c r="EY206" i="6"/>
  <c r="EX41" i="6"/>
  <c r="EX18" i="6" s="1"/>
  <c r="DB27" i="48"/>
  <c r="DB48" i="48" s="1"/>
  <c r="DB50" i="48" s="1"/>
  <c r="DB46" i="48" s="1"/>
  <c r="DB98" i="48" s="1"/>
  <c r="EW53" i="6"/>
  <c r="EW30" i="6" s="1"/>
  <c r="DC21" i="48" s="1"/>
  <c r="EX149" i="6"/>
  <c r="EY201" i="6"/>
  <c r="EY150" i="6" s="1"/>
  <c r="EY189" i="6"/>
  <c r="EY186" i="6"/>
  <c r="EY184" i="6"/>
  <c r="EY230" i="6"/>
  <c r="EY193" i="6"/>
  <c r="EY104" i="6"/>
  <c r="EY67" i="6"/>
  <c r="EY103" i="6"/>
  <c r="EY74" i="6"/>
  <c r="EY75" i="6"/>
  <c r="EY22" i="6"/>
  <c r="EY113" i="6"/>
  <c r="EY71" i="6"/>
  <c r="EY112" i="6"/>
  <c r="EY98" i="6"/>
  <c r="EY96" i="6"/>
  <c r="EY115" i="6"/>
  <c r="EY111" i="6"/>
  <c r="EY70" i="6"/>
  <c r="EY110" i="6"/>
  <c r="EY97" i="6"/>
  <c r="EY72" i="6"/>
  <c r="EY798" i="6"/>
  <c r="EY780" i="6" s="1"/>
  <c r="EY809" i="6"/>
  <c r="EY791" i="6" s="1"/>
  <c r="DE120" i="48" s="1"/>
  <c r="DE66" i="48" s="1"/>
  <c r="EY118" i="6"/>
  <c r="EY808" i="6"/>
  <c r="EY804" i="6"/>
  <c r="EY799" i="6"/>
  <c r="EY781" i="6" s="1"/>
  <c r="EY833" i="6"/>
  <c r="FB777" i="6"/>
  <c r="FA813" i="6"/>
  <c r="EX54" i="6"/>
  <c r="EX49" i="6"/>
  <c r="EX39" i="6"/>
  <c r="EZ73" i="6"/>
  <c r="EZ85" i="6"/>
  <c r="EZ123" i="6"/>
  <c r="EZ80" i="6"/>
  <c r="EZ92" i="6"/>
  <c r="EZ107" i="6"/>
  <c r="EZ118" i="6"/>
  <c r="EZ129" i="6"/>
  <c r="EZ93" i="6"/>
  <c r="EZ119" i="6"/>
  <c r="EZ83" i="6"/>
  <c r="EZ87" i="6"/>
  <c r="EZ99" i="6"/>
  <c r="EZ125" i="6"/>
  <c r="EZ131" i="6"/>
  <c r="EZ120" i="6"/>
  <c r="EZ111" i="6"/>
  <c r="EZ76" i="6"/>
  <c r="EZ88" i="6"/>
  <c r="EZ100" i="6"/>
  <c r="EZ126" i="6"/>
  <c r="EZ84" i="6"/>
  <c r="EZ95" i="6"/>
  <c r="EZ133" i="6"/>
  <c r="EZ96" i="6"/>
  <c r="EZ72" i="6"/>
  <c r="EZ78" i="6"/>
  <c r="EZ90" i="6"/>
  <c r="EZ101" i="6"/>
  <c r="EZ116" i="6"/>
  <c r="EZ127" i="6"/>
  <c r="EZ94" i="6"/>
  <c r="EZ77" i="6"/>
  <c r="EZ89" i="6"/>
  <c r="EZ115" i="6"/>
  <c r="EZ128" i="6"/>
  <c r="EZ66" i="6"/>
  <c r="EZ106" i="6"/>
  <c r="EZ69" i="6"/>
  <c r="EZ79" i="6"/>
  <c r="EZ91" i="6"/>
  <c r="EZ105" i="6"/>
  <c r="EZ130" i="6"/>
  <c r="EZ81" i="6"/>
  <c r="EZ82" i="6"/>
  <c r="EZ108" i="6"/>
  <c r="EZ132" i="6"/>
  <c r="EZ121" i="6"/>
  <c r="EZ71" i="6"/>
  <c r="EZ122" i="6"/>
  <c r="EZ134" i="6"/>
  <c r="EZ86" i="6"/>
  <c r="EZ124" i="6"/>
  <c r="EW26" i="6"/>
  <c r="DC17" i="48" s="1"/>
  <c r="DC27" i="48" s="1"/>
  <c r="DC48" i="48" s="1"/>
  <c r="EW48" i="6"/>
  <c r="EW25" i="6" s="1"/>
  <c r="EY102" i="6"/>
  <c r="EY47" i="6" s="1"/>
  <c r="EY24" i="6" s="1"/>
  <c r="DD57" i="48"/>
  <c r="EW21" i="6"/>
  <c r="EW43" i="6"/>
  <c r="EW20" i="6" s="1"/>
  <c r="EZ838" i="6"/>
  <c r="EZ839" i="6"/>
  <c r="EZ840" i="6"/>
  <c r="EZ842" i="6"/>
  <c r="EZ844" i="6"/>
  <c r="EZ845" i="6"/>
  <c r="EZ841" i="6"/>
  <c r="EZ846" i="6"/>
  <c r="EZ837" i="6"/>
  <c r="EZ836" i="6"/>
  <c r="EZ843" i="6"/>
  <c r="EZ834" i="6"/>
  <c r="EZ835" i="6"/>
  <c r="EZ816" i="6"/>
  <c r="EZ814" i="6"/>
  <c r="EZ815" i="6"/>
  <c r="FA812" i="6"/>
  <c r="DB26" i="48"/>
  <c r="DB77" i="48" s="1"/>
  <c r="EY797" i="6"/>
  <c r="EW38" i="6"/>
  <c r="EW15" i="6" s="1"/>
  <c r="DC16" i="48" s="1"/>
  <c r="EW16" i="6"/>
  <c r="EY167" i="6"/>
  <c r="EY212" i="6"/>
  <c r="EY222" i="6"/>
  <c r="EY165" i="6"/>
  <c r="EY143" i="6" s="1"/>
  <c r="EY782" i="6"/>
  <c r="EY787" i="6"/>
  <c r="EY785" i="6"/>
  <c r="EY789" i="6"/>
  <c r="DE118" i="48" s="1"/>
  <c r="DE52" i="48" s="1"/>
  <c r="EY792" i="6"/>
  <c r="DE121" i="48" s="1"/>
  <c r="DE73" i="48" s="1"/>
  <c r="EY784" i="6"/>
  <c r="FB14" i="6"/>
  <c r="FA60" i="6"/>
  <c r="EY117" i="6"/>
  <c r="CZ13" i="48"/>
  <c r="EZ430" i="6"/>
  <c r="FA434" i="6"/>
  <c r="FA393" i="6"/>
  <c r="EZ374" i="6"/>
  <c r="EZ392" i="6"/>
  <c r="EZ427" i="6"/>
  <c r="FB620" i="6"/>
  <c r="EZ230" i="6"/>
  <c r="EZ425" i="6"/>
  <c r="EZ256" i="6"/>
  <c r="EZ240" i="6"/>
  <c r="EZ258" i="6"/>
  <c r="EZ243" i="6"/>
  <c r="EZ246" i="6"/>
  <c r="EZ255" i="6"/>
  <c r="EZ252" i="6"/>
  <c r="EZ259" i="6"/>
  <c r="EZ242" i="6"/>
  <c r="EZ244" i="6"/>
  <c r="EZ253" i="6"/>
  <c r="EZ241" i="6"/>
  <c r="EZ254" i="6"/>
  <c r="EZ248" i="6"/>
  <c r="EZ247" i="6"/>
  <c r="EZ250" i="6"/>
  <c r="EZ249" i="6"/>
  <c r="EZ257" i="6"/>
  <c r="EZ251" i="6"/>
  <c r="EZ245" i="6"/>
  <c r="EY145" i="6"/>
  <c r="EY155" i="6"/>
  <c r="FC599" i="6"/>
  <c r="EZ423" i="6"/>
  <c r="FA139" i="6"/>
  <c r="FA159" i="6"/>
  <c r="FB140" i="6"/>
  <c r="FA622" i="6"/>
  <c r="EZ421" i="6"/>
  <c r="EZ420" i="6"/>
  <c r="EX152" i="6"/>
  <c r="EX142" i="6"/>
  <c r="EX155" i="6"/>
  <c r="EX145" i="6"/>
  <c r="FA158" i="6"/>
  <c r="EZ160" i="6"/>
  <c r="EZ178" i="6" s="1"/>
  <c r="EZ161" i="6"/>
  <c r="EZ162" i="6"/>
  <c r="EZ422" i="6"/>
  <c r="FC239" i="6"/>
  <c r="FB285" i="6"/>
  <c r="FB627" i="6"/>
  <c r="FC657" i="6"/>
  <c r="FC638" i="6" s="1"/>
  <c r="EZ433" i="6"/>
  <c r="EZ398" i="6" s="1"/>
  <c r="EZ380" i="6" s="1"/>
  <c r="EZ224" i="6"/>
  <c r="EZ492" i="6"/>
  <c r="DF160" i="48" s="1"/>
  <c r="FB621" i="6"/>
  <c r="FA288" i="6"/>
  <c r="FB284" i="6"/>
  <c r="FA286" i="6"/>
  <c r="FA287" i="6"/>
  <c r="EX153" i="6"/>
  <c r="EX144" i="6"/>
  <c r="FC262" i="6"/>
  <c r="FB238" i="6"/>
  <c r="FB261" i="6"/>
  <c r="FB625" i="6"/>
  <c r="EZ171" i="6"/>
  <c r="EZ432" i="6"/>
  <c r="FB632" i="6"/>
  <c r="EX143" i="6"/>
  <c r="EX164" i="6"/>
  <c r="EX147" i="6"/>
  <c r="EX154" i="6"/>
  <c r="EZ431" i="6"/>
  <c r="DD68" i="48"/>
  <c r="EX460" i="6"/>
  <c r="EX442" i="6" s="1"/>
  <c r="EX443" i="6"/>
  <c r="FB660" i="6"/>
  <c r="FB641" i="6" s="1"/>
  <c r="FB642" i="6"/>
  <c r="FB629" i="6"/>
  <c r="FB609" i="6"/>
  <c r="FD675" i="6"/>
  <c r="FD676" i="6"/>
  <c r="FE672" i="6"/>
  <c r="FD674" i="6"/>
  <c r="FC600" i="6"/>
  <c r="FC619" i="6" s="1"/>
  <c r="FC612" i="6"/>
  <c r="FC611" i="6"/>
  <c r="FC601" i="6"/>
  <c r="EZ520" i="6"/>
  <c r="EZ519" i="6" s="1"/>
  <c r="EZ525" i="6"/>
  <c r="EZ556" i="6"/>
  <c r="EZ515" i="6"/>
  <c r="EX448" i="6"/>
  <c r="EX465" i="6"/>
  <c r="EX447" i="6" s="1"/>
  <c r="EY400" i="6"/>
  <c r="EY407" i="6"/>
  <c r="EY389" i="6" s="1"/>
  <c r="DE134" i="48" s="1"/>
  <c r="DE140" i="48" s="1"/>
  <c r="EY396" i="6"/>
  <c r="EY378" i="6" s="1"/>
  <c r="EY419" i="6"/>
  <c r="FC670" i="6"/>
  <c r="FC651" i="6" s="1"/>
  <c r="DI113" i="48" s="1"/>
  <c r="FC659" i="6"/>
  <c r="FC640" i="6" s="1"/>
  <c r="FC707" i="6"/>
  <c r="FC661" i="6"/>
  <c r="EX470" i="6"/>
  <c r="EX452" i="6" s="1"/>
  <c r="DD150" i="48" s="1"/>
  <c r="DD78" i="48" s="1"/>
  <c r="EX453" i="6"/>
  <c r="DD151" i="48" s="1"/>
  <c r="DD49" i="48" s="1"/>
  <c r="AP18" i="52"/>
  <c r="AR216" i="48"/>
  <c r="FB623" i="6"/>
  <c r="FB603" i="6"/>
  <c r="FB794" i="6"/>
  <c r="FB776" i="6"/>
  <c r="FB740" i="6"/>
  <c r="FB758" i="6"/>
  <c r="FC795" i="6"/>
  <c r="FC656" i="6"/>
  <c r="FC613" i="6"/>
  <c r="FC678" i="6"/>
  <c r="FC602" i="6"/>
  <c r="FC604" i="6"/>
  <c r="DA86" i="48"/>
  <c r="EY398" i="6"/>
  <c r="EY380" i="6" s="1"/>
  <c r="EY408" i="6"/>
  <c r="EY390" i="6" s="1"/>
  <c r="DE135" i="48" s="1"/>
  <c r="DE141" i="48" s="1"/>
  <c r="EX382" i="6"/>
  <c r="EX399" i="6"/>
  <c r="EX381" i="6" s="1"/>
  <c r="EY489" i="6"/>
  <c r="DE157" i="48" s="1"/>
  <c r="EY506" i="6"/>
  <c r="EY488" i="6" s="1"/>
  <c r="DE156" i="48" s="1"/>
  <c r="FB531" i="6"/>
  <c r="FC441" i="6"/>
  <c r="FC606" i="6"/>
  <c r="FB655" i="6"/>
  <c r="FB636" i="6" s="1"/>
  <c r="FA412" i="6"/>
  <c r="FA414" i="6"/>
  <c r="FB410" i="6"/>
  <c r="FA413" i="6"/>
  <c r="EW387" i="6"/>
  <c r="EW404" i="6"/>
  <c r="EW386" i="6" s="1"/>
  <c r="FB631" i="6"/>
  <c r="FB630" i="6"/>
  <c r="EY472" i="6"/>
  <c r="EY454" i="6" s="1"/>
  <c r="DE152" i="48" s="1"/>
  <c r="DE56" i="48" s="1"/>
  <c r="EY463" i="6"/>
  <c r="EY445" i="6" s="1"/>
  <c r="FD708" i="6"/>
  <c r="FD679" i="6"/>
  <c r="FD681" i="6"/>
  <c r="FD680" i="6"/>
  <c r="FD709" i="6"/>
  <c r="FD710" i="6"/>
  <c r="FD683" i="6"/>
  <c r="FD684" i="6"/>
  <c r="FD712" i="6"/>
  <c r="FD685" i="6"/>
  <c r="FD713" i="6"/>
  <c r="FD714" i="6"/>
  <c r="FD686" i="6"/>
  <c r="FD687" i="6"/>
  <c r="FD715" i="6"/>
  <c r="FD688" i="6"/>
  <c r="FD716" i="6"/>
  <c r="FD689" i="6"/>
  <c r="FD717" i="6"/>
  <c r="FD718" i="6"/>
  <c r="FD690" i="6"/>
  <c r="FD719" i="6"/>
  <c r="FD691" i="6"/>
  <c r="FD692" i="6"/>
  <c r="FD720" i="6"/>
  <c r="FD693" i="6"/>
  <c r="FD721" i="6"/>
  <c r="FD722" i="6"/>
  <c r="FD694" i="6"/>
  <c r="FD723" i="6"/>
  <c r="FD695" i="6"/>
  <c r="FD696" i="6"/>
  <c r="FD724" i="6"/>
  <c r="FD725" i="6"/>
  <c r="FD697" i="6"/>
  <c r="FD726" i="6"/>
  <c r="FD698" i="6"/>
  <c r="FD727" i="6"/>
  <c r="FD699" i="6"/>
  <c r="FD700" i="6"/>
  <c r="FD728" i="6"/>
  <c r="FD701" i="6"/>
  <c r="FD729" i="6"/>
  <c r="FD730" i="6"/>
  <c r="FD702" i="6"/>
  <c r="FD703" i="6"/>
  <c r="FD731" i="6"/>
  <c r="FD704" i="6"/>
  <c r="FD732" i="6"/>
  <c r="FD705" i="6"/>
  <c r="FD733" i="6"/>
  <c r="FD734" i="6"/>
  <c r="FA532" i="6"/>
  <c r="FB530" i="6"/>
  <c r="FA534" i="6"/>
  <c r="FA536" i="6" s="1"/>
  <c r="FA533" i="6"/>
  <c r="FC646" i="6"/>
  <c r="FC667" i="6"/>
  <c r="FB618" i="6"/>
  <c r="FB598" i="6"/>
  <c r="EX387" i="6"/>
  <c r="DD132" i="48" s="1"/>
  <c r="DD138" i="48" s="1"/>
  <c r="EX404" i="6"/>
  <c r="EX386" i="6" s="1"/>
  <c r="FB411" i="6"/>
  <c r="FC375" i="6"/>
  <c r="FB619" i="6"/>
  <c r="FE673" i="6"/>
  <c r="FF635" i="6"/>
  <c r="FA557" i="6"/>
  <c r="FA576" i="6"/>
  <c r="FA559" i="6"/>
  <c r="FA575" i="6"/>
  <c r="FA558" i="6"/>
  <c r="FA577" i="6"/>
  <c r="FA560" i="6"/>
  <c r="FA578" i="6"/>
  <c r="FA561" i="6"/>
  <c r="FA579" i="6"/>
  <c r="FA562" i="6"/>
  <c r="FA580" i="6"/>
  <c r="FA563" i="6"/>
  <c r="FA581" i="6"/>
  <c r="FA582" i="6"/>
  <c r="FA564" i="6"/>
  <c r="FA566" i="6"/>
  <c r="FA584" i="6"/>
  <c r="FA585" i="6"/>
  <c r="FA567" i="6"/>
  <c r="FA568" i="6"/>
  <c r="FA528" i="6" s="1"/>
  <c r="FA586" i="6"/>
  <c r="FA510" i="6" s="1"/>
  <c r="FA569" i="6"/>
  <c r="FA587" i="6"/>
  <c r="FA570" i="6"/>
  <c r="FA588" i="6"/>
  <c r="FA589" i="6"/>
  <c r="FA571" i="6"/>
  <c r="FA590" i="6"/>
  <c r="FA572" i="6"/>
  <c r="EZ518" i="6"/>
  <c r="EZ517" i="6"/>
  <c r="EZ526" i="6"/>
  <c r="EZ426" i="6"/>
  <c r="EZ384" i="6"/>
  <c r="EZ385" i="6"/>
  <c r="EZ379" i="6"/>
  <c r="EZ388" i="6"/>
  <c r="DF133" i="48" s="1"/>
  <c r="DF139" i="48" s="1"/>
  <c r="EZ383" i="6"/>
  <c r="FC663" i="6"/>
  <c r="FC644" i="6" s="1"/>
  <c r="EZ500" i="6"/>
  <c r="EZ482" i="6" s="1"/>
  <c r="EZ508" i="6"/>
  <c r="EZ490" i="6" s="1"/>
  <c r="DF158" i="48" s="1"/>
  <c r="EZ499" i="6"/>
  <c r="EZ481" i="6" s="1"/>
  <c r="EY514" i="6"/>
  <c r="EY524" i="6"/>
  <c r="DE148" i="48" s="1"/>
  <c r="DD17" i="52" s="1"/>
  <c r="FB666" i="6"/>
  <c r="FB647" i="6" s="1"/>
  <c r="DH109" i="48" s="1"/>
  <c r="FB648" i="6"/>
  <c r="DH110" i="48" s="1"/>
  <c r="EY479" i="6"/>
  <c r="EY496" i="6"/>
  <c r="EY478" i="6" s="1"/>
  <c r="FC608" i="6"/>
  <c r="FC627" i="6" s="1"/>
  <c r="FC658" i="6"/>
  <c r="FC639" i="6" s="1"/>
  <c r="EZ574" i="6"/>
  <c r="EZ497" i="6"/>
  <c r="EZ502" i="6"/>
  <c r="EZ507" i="6"/>
  <c r="DA79" i="48"/>
  <c r="DA75" i="48" s="1"/>
  <c r="DA14" i="48" s="1"/>
  <c r="DA8" i="48" s="1"/>
  <c r="CZ7" i="52" s="1"/>
  <c r="CZ44" i="60" s="1"/>
  <c r="EW394" i="6"/>
  <c r="EW376" i="6" s="1"/>
  <c r="FE654" i="6"/>
  <c r="FD653" i="6"/>
  <c r="FD615" i="6"/>
  <c r="FD634" i="6"/>
  <c r="FD596" i="6"/>
  <c r="EY405" i="6"/>
  <c r="EY395" i="6"/>
  <c r="EY501" i="6"/>
  <c r="EY483" i="6" s="1"/>
  <c r="EY484" i="6"/>
  <c r="FA617" i="6"/>
  <c r="FC643" i="6"/>
  <c r="FC645" i="6"/>
  <c r="FC610" i="6"/>
  <c r="FA13" i="6"/>
  <c r="FB37" i="6"/>
  <c r="FA36" i="6"/>
  <c r="EZ541" i="6"/>
  <c r="EZ542" i="6"/>
  <c r="EZ540" i="6"/>
  <c r="EZ539" i="6"/>
  <c r="EZ543" i="6"/>
  <c r="EZ544" i="6"/>
  <c r="EZ545" i="6"/>
  <c r="EZ546" i="6"/>
  <c r="EZ548" i="6"/>
  <c r="EZ549" i="6"/>
  <c r="EZ550" i="6"/>
  <c r="EZ474" i="6" s="1"/>
  <c r="EZ456" i="6" s="1"/>
  <c r="DF154" i="48" s="1"/>
  <c r="DF70" i="48" s="1"/>
  <c r="EZ551" i="6"/>
  <c r="EZ552" i="6"/>
  <c r="EZ553" i="6"/>
  <c r="EZ554" i="6"/>
  <c r="EW382" i="6"/>
  <c r="EW399" i="6"/>
  <c r="EW381" i="6" s="1"/>
  <c r="EX377" i="6"/>
  <c r="EX394" i="6"/>
  <c r="EX376" i="6" s="1"/>
  <c r="DD131" i="48" s="1"/>
  <c r="EZ487" i="6"/>
  <c r="EZ486" i="6"/>
  <c r="EZ485" i="6"/>
  <c r="EZ480" i="6"/>
  <c r="EZ450" i="6"/>
  <c r="EZ455" i="6"/>
  <c r="DF153" i="48" s="1"/>
  <c r="DF63" i="48" s="1"/>
  <c r="EZ451" i="6"/>
  <c r="EZ444" i="6"/>
  <c r="EZ491" i="6"/>
  <c r="EZ449" i="6"/>
  <c r="FA476" i="6"/>
  <c r="FA458" i="6"/>
  <c r="FB459" i="6"/>
  <c r="FA440" i="6"/>
  <c r="FA494" i="6"/>
  <c r="FA512" i="6"/>
  <c r="FC669" i="6"/>
  <c r="FC650" i="6" s="1"/>
  <c r="DI112" i="48" s="1"/>
  <c r="EY464" i="6"/>
  <c r="EY446" i="6" s="1"/>
  <c r="EY538" i="6"/>
  <c r="EY461" i="6"/>
  <c r="EY466" i="6"/>
  <c r="EY471" i="6"/>
  <c r="EZ395" i="6" l="1"/>
  <c r="EY56" i="6"/>
  <c r="EY33" i="6" s="1"/>
  <c r="DE24" i="48" s="1"/>
  <c r="DE61" i="48" s="1"/>
  <c r="EY144" i="6"/>
  <c r="EY164" i="6"/>
  <c r="EY149" i="6"/>
  <c r="EY54" i="6"/>
  <c r="EY31" i="6" s="1"/>
  <c r="DE22" i="48" s="1"/>
  <c r="EY147" i="6"/>
  <c r="EY146" i="6" s="1"/>
  <c r="EY142" i="6"/>
  <c r="EY41" i="6"/>
  <c r="EY18" i="6" s="1"/>
  <c r="DD30" i="48"/>
  <c r="DD69" i="48" s="1"/>
  <c r="DD71" i="48" s="1"/>
  <c r="DD67" i="48" s="1"/>
  <c r="DD101" i="48" s="1"/>
  <c r="DD89" i="48" s="1"/>
  <c r="EY152" i="6"/>
  <c r="EY154" i="6"/>
  <c r="DD53" i="48"/>
  <c r="DD99" i="48" s="1"/>
  <c r="DD87" i="48" s="1"/>
  <c r="FD608" i="6"/>
  <c r="EZ808" i="6"/>
  <c r="EZ799" i="6"/>
  <c r="EZ781" i="6" s="1"/>
  <c r="EZ833" i="6"/>
  <c r="EZ804" i="6"/>
  <c r="EY46" i="6"/>
  <c r="EY23" i="6" s="1"/>
  <c r="EZ186" i="6"/>
  <c r="EZ215" i="6"/>
  <c r="EX31" i="6"/>
  <c r="DD22" i="48" s="1"/>
  <c r="DD47" i="48" s="1"/>
  <c r="EX53" i="6"/>
  <c r="EX30" i="6" s="1"/>
  <c r="DD21" i="48" s="1"/>
  <c r="DD199" i="48" s="1"/>
  <c r="DD196" i="48" s="1"/>
  <c r="DC13" i="52" s="1"/>
  <c r="EZ212" i="6"/>
  <c r="EZ201" i="6"/>
  <c r="EZ150" i="6" s="1"/>
  <c r="FB59" i="6"/>
  <c r="FA63" i="6"/>
  <c r="FA61" i="6"/>
  <c r="FA109" i="6" s="1"/>
  <c r="FA62" i="6"/>
  <c r="FA814" i="6"/>
  <c r="FB812" i="6"/>
  <c r="FA816" i="6"/>
  <c r="FA815" i="6"/>
  <c r="EY51" i="6"/>
  <c r="EY28" i="6" s="1"/>
  <c r="DE19" i="48" s="1"/>
  <c r="DE29" i="48" s="1"/>
  <c r="DE62" i="48" s="1"/>
  <c r="EY40" i="6"/>
  <c r="EY17" i="6" s="1"/>
  <c r="EZ173" i="6"/>
  <c r="EZ204" i="6"/>
  <c r="EZ227" i="6"/>
  <c r="EZ167" i="6"/>
  <c r="FC14" i="6"/>
  <c r="FB60" i="6"/>
  <c r="EZ809" i="6"/>
  <c r="EZ791" i="6" s="1"/>
  <c r="DF120" i="48" s="1"/>
  <c r="DF66" i="48" s="1"/>
  <c r="EZ798" i="6"/>
  <c r="EZ780" i="6" s="1"/>
  <c r="FC777" i="6"/>
  <c r="FB813" i="6"/>
  <c r="EZ185" i="6"/>
  <c r="EY44" i="6"/>
  <c r="FC598" i="6"/>
  <c r="EZ189" i="6"/>
  <c r="EZ192" i="6"/>
  <c r="EZ220" i="6"/>
  <c r="FA97" i="6"/>
  <c r="EZ233" i="6"/>
  <c r="EY779" i="6"/>
  <c r="EY796" i="6"/>
  <c r="EY778" i="6" s="1"/>
  <c r="EZ67" i="6"/>
  <c r="EZ104" i="6"/>
  <c r="EZ109" i="6"/>
  <c r="EZ113" i="6"/>
  <c r="FD668" i="6"/>
  <c r="FD649" i="6" s="1"/>
  <c r="DJ111" i="48" s="1"/>
  <c r="EZ182" i="6"/>
  <c r="EZ197" i="6"/>
  <c r="EZ179" i="6"/>
  <c r="FA113" i="6"/>
  <c r="EZ170" i="6"/>
  <c r="EZ55" i="6"/>
  <c r="EZ32" i="6" s="1"/>
  <c r="DF23" i="48" s="1"/>
  <c r="DF54" i="48" s="1"/>
  <c r="EY786" i="6"/>
  <c r="EY801" i="6"/>
  <c r="EY783" i="6" s="1"/>
  <c r="EX21" i="6"/>
  <c r="EX43" i="6"/>
  <c r="EX20" i="6" s="1"/>
  <c r="FA76" i="6"/>
  <c r="FA88" i="6"/>
  <c r="FA105" i="6"/>
  <c r="FA122" i="6"/>
  <c r="FA134" i="6"/>
  <c r="FA77" i="6"/>
  <c r="FA89" i="6"/>
  <c r="FA123" i="6"/>
  <c r="FA95" i="6"/>
  <c r="FA130" i="6"/>
  <c r="FA99" i="6"/>
  <c r="FA86" i="6"/>
  <c r="FA119" i="6"/>
  <c r="FA131" i="6"/>
  <c r="FA87" i="6"/>
  <c r="FA133" i="6"/>
  <c r="FA83" i="6"/>
  <c r="FA101" i="6"/>
  <c r="FA78" i="6"/>
  <c r="FA90" i="6"/>
  <c r="FA106" i="6"/>
  <c r="FA124" i="6"/>
  <c r="FA85" i="6"/>
  <c r="FA73" i="6"/>
  <c r="FA121" i="6"/>
  <c r="FA79" i="6"/>
  <c r="FA91" i="6"/>
  <c r="FA107" i="6"/>
  <c r="FA125" i="6"/>
  <c r="FA84" i="6"/>
  <c r="FA129" i="6"/>
  <c r="FA100" i="6"/>
  <c r="FA80" i="6"/>
  <c r="FA92" i="6"/>
  <c r="FA108" i="6"/>
  <c r="FA126" i="6"/>
  <c r="FA118" i="6"/>
  <c r="FA66" i="6"/>
  <c r="FA68" i="6"/>
  <c r="FA81" i="6"/>
  <c r="FA93" i="6"/>
  <c r="FA116" i="6"/>
  <c r="FA127" i="6"/>
  <c r="FA82" i="6"/>
  <c r="FA94" i="6"/>
  <c r="FA128" i="6"/>
  <c r="FA102" i="6"/>
  <c r="FA47" i="6" s="1"/>
  <c r="FA24" i="6" s="1"/>
  <c r="FA120" i="6"/>
  <c r="FA132" i="6"/>
  <c r="EZ231" i="6"/>
  <c r="EZ181" i="6"/>
  <c r="EZ168" i="6"/>
  <c r="EZ211" i="6"/>
  <c r="EZ175" i="6"/>
  <c r="DE54" i="48"/>
  <c r="EZ217" i="6"/>
  <c r="FA69" i="6"/>
  <c r="EZ183" i="6"/>
  <c r="FA840" i="6"/>
  <c r="FA835" i="6"/>
  <c r="FA836" i="6"/>
  <c r="FA838" i="6"/>
  <c r="FA839" i="6"/>
  <c r="FA841" i="6"/>
  <c r="FA837" i="6"/>
  <c r="FA842" i="6"/>
  <c r="FA843" i="6"/>
  <c r="FA844" i="6"/>
  <c r="FA845" i="6"/>
  <c r="FA834" i="6"/>
  <c r="FA846" i="6"/>
  <c r="EZ97" i="6"/>
  <c r="EZ74" i="6"/>
  <c r="EZ112" i="6"/>
  <c r="EY806" i="6"/>
  <c r="EY788" i="6" s="1"/>
  <c r="DE117" i="48" s="1"/>
  <c r="DE81" i="48" s="1"/>
  <c r="EY790" i="6"/>
  <c r="DE119" i="48" s="1"/>
  <c r="DE59" i="48" s="1"/>
  <c r="DD29" i="48"/>
  <c r="DD62" i="48" s="1"/>
  <c r="EY65" i="6"/>
  <c r="EX26" i="6"/>
  <c r="DD17" i="48" s="1"/>
  <c r="EX48" i="6"/>
  <c r="EX25" i="6" s="1"/>
  <c r="FA112" i="6"/>
  <c r="EZ203" i="6"/>
  <c r="FA96" i="6"/>
  <c r="EZ206" i="6"/>
  <c r="EZ209" i="6"/>
  <c r="EZ225" i="6"/>
  <c r="EZ219" i="6"/>
  <c r="EZ210" i="6"/>
  <c r="EZ797" i="6"/>
  <c r="EZ117" i="6"/>
  <c r="DB79" i="48"/>
  <c r="EY50" i="6"/>
  <c r="EY27" i="6" s="1"/>
  <c r="DE18" i="48" s="1"/>
  <c r="DE28" i="48" s="1"/>
  <c r="DE55" i="48" s="1"/>
  <c r="EZ75" i="6"/>
  <c r="EZ70" i="6"/>
  <c r="EZ22" i="6"/>
  <c r="EZ103" i="6"/>
  <c r="EZ188" i="6"/>
  <c r="EZ221" i="6"/>
  <c r="EZ180" i="6"/>
  <c r="EZ199" i="6"/>
  <c r="EZ792" i="6"/>
  <c r="DF121" i="48" s="1"/>
  <c r="DF73" i="48" s="1"/>
  <c r="EZ787" i="6"/>
  <c r="EZ782" i="6"/>
  <c r="EZ784" i="6"/>
  <c r="EZ789" i="6"/>
  <c r="DF118" i="48" s="1"/>
  <c r="DF52" i="48" s="1"/>
  <c r="EZ785" i="6"/>
  <c r="EZ114" i="6"/>
  <c r="EY52" i="6"/>
  <c r="EY29" i="6" s="1"/>
  <c r="DE20" i="48" s="1"/>
  <c r="EY57" i="6"/>
  <c r="EY34" i="6" s="1"/>
  <c r="DE25" i="48" s="1"/>
  <c r="DE68" i="48" s="1"/>
  <c r="EY42" i="6"/>
  <c r="EY19" i="6" s="1"/>
  <c r="EY49" i="6"/>
  <c r="EY39" i="6"/>
  <c r="EZ213" i="6"/>
  <c r="EZ193" i="6"/>
  <c r="EY153" i="6"/>
  <c r="EZ177" i="6"/>
  <c r="EX146" i="6"/>
  <c r="EZ205" i="6"/>
  <c r="DC26" i="48"/>
  <c r="DC77" i="48" s="1"/>
  <c r="DC199" i="48"/>
  <c r="DC196" i="48" s="1"/>
  <c r="DB13" i="52" s="1"/>
  <c r="EZ190" i="6"/>
  <c r="FC630" i="6"/>
  <c r="EZ232" i="6"/>
  <c r="EZ110" i="6"/>
  <c r="EZ68" i="6"/>
  <c r="EX38" i="6"/>
  <c r="EX15" i="6" s="1"/>
  <c r="DD16" i="48" s="1"/>
  <c r="EX16" i="6"/>
  <c r="EZ102" i="6"/>
  <c r="EZ47" i="6" s="1"/>
  <c r="EZ24" i="6" s="1"/>
  <c r="FA492" i="6"/>
  <c r="DG160" i="48" s="1"/>
  <c r="EZ408" i="6"/>
  <c r="EZ390" i="6" s="1"/>
  <c r="DF135" i="48" s="1"/>
  <c r="DF141" i="48" s="1"/>
  <c r="EZ407" i="6"/>
  <c r="EZ389" i="6" s="1"/>
  <c r="DF134" i="48" s="1"/>
  <c r="DF140" i="48" s="1"/>
  <c r="FB393" i="6"/>
  <c r="FA374" i="6"/>
  <c r="FA392" i="6"/>
  <c r="EZ396" i="6"/>
  <c r="EZ378" i="6" s="1"/>
  <c r="FD665" i="6"/>
  <c r="FD646" i="6" s="1"/>
  <c r="EZ419" i="6"/>
  <c r="EY141" i="6"/>
  <c r="DE212" i="48" s="1"/>
  <c r="DE188" i="48" s="1"/>
  <c r="EX151" i="6"/>
  <c r="FB287" i="6"/>
  <c r="FB288" i="6"/>
  <c r="FC284" i="6"/>
  <c r="FB286" i="6"/>
  <c r="FB159" i="6"/>
  <c r="FC140" i="6"/>
  <c r="FB139" i="6"/>
  <c r="FB622" i="6"/>
  <c r="FC285" i="6"/>
  <c r="FD239" i="6"/>
  <c r="EZ165" i="6"/>
  <c r="EZ207" i="6"/>
  <c r="EZ184" i="6"/>
  <c r="EZ222" i="6"/>
  <c r="EZ172" i="6"/>
  <c r="EZ216" i="6"/>
  <c r="EZ166" i="6"/>
  <c r="EZ194" i="6"/>
  <c r="EZ226" i="6"/>
  <c r="EZ174" i="6"/>
  <c r="EZ228" i="6"/>
  <c r="EZ214" i="6"/>
  <c r="EZ229" i="6"/>
  <c r="EZ195" i="6"/>
  <c r="FA160" i="6"/>
  <c r="FA188" i="6" s="1"/>
  <c r="FA162" i="6"/>
  <c r="FB158" i="6"/>
  <c r="FA161" i="6"/>
  <c r="EZ191" i="6"/>
  <c r="FC238" i="6"/>
  <c r="FD262" i="6"/>
  <c r="FC261" i="6"/>
  <c r="FA196" i="6"/>
  <c r="FA169" i="6"/>
  <c r="FA214" i="6"/>
  <c r="EZ176" i="6"/>
  <c r="EZ196" i="6"/>
  <c r="FB434" i="6"/>
  <c r="EX141" i="6"/>
  <c r="DD212" i="48" s="1"/>
  <c r="DD188" i="48" s="1"/>
  <c r="EZ198" i="6"/>
  <c r="EZ218" i="6"/>
  <c r="EZ169" i="6"/>
  <c r="FC625" i="6"/>
  <c r="FA247" i="6"/>
  <c r="FA246" i="6"/>
  <c r="FA241" i="6"/>
  <c r="FA252" i="6"/>
  <c r="FA244" i="6"/>
  <c r="FA257" i="6"/>
  <c r="FA248" i="6"/>
  <c r="FA245" i="6"/>
  <c r="FA251" i="6"/>
  <c r="FA255" i="6"/>
  <c r="FA254" i="6"/>
  <c r="FA250" i="6"/>
  <c r="FA256" i="6"/>
  <c r="FA249" i="6"/>
  <c r="FA240" i="6"/>
  <c r="FA253" i="6"/>
  <c r="FA243" i="6"/>
  <c r="FA258" i="6"/>
  <c r="FA259" i="6"/>
  <c r="FA242" i="6"/>
  <c r="EZ187" i="6"/>
  <c r="EZ223" i="6"/>
  <c r="EZ208" i="6"/>
  <c r="EZ200" i="6"/>
  <c r="FD375" i="6"/>
  <c r="FC411" i="6"/>
  <c r="EZ377" i="6"/>
  <c r="FC37" i="6"/>
  <c r="FB13" i="6"/>
  <c r="FB36" i="6"/>
  <c r="EZ405" i="6"/>
  <c r="FA518" i="6"/>
  <c r="FA508" i="6"/>
  <c r="FA490" i="6" s="1"/>
  <c r="DG158" i="48" s="1"/>
  <c r="FA499" i="6"/>
  <c r="FA481" i="6" s="1"/>
  <c r="FB414" i="6"/>
  <c r="FB413" i="6"/>
  <c r="FB416" i="6" s="1"/>
  <c r="FB412" i="6"/>
  <c r="FC410" i="6"/>
  <c r="FC794" i="6"/>
  <c r="FC776" i="6"/>
  <c r="FC740" i="6"/>
  <c r="FC758" i="6"/>
  <c r="FD795" i="6"/>
  <c r="AQ18" i="52"/>
  <c r="AS216" i="48"/>
  <c r="FB628" i="6"/>
  <c r="DH108" i="48" s="1"/>
  <c r="FD657" i="6"/>
  <c r="FD638" i="6" s="1"/>
  <c r="FD669" i="6"/>
  <c r="FD650" i="6" s="1"/>
  <c r="DJ112" i="48" s="1"/>
  <c r="FC637" i="6"/>
  <c r="FC655" i="6"/>
  <c r="FC636" i="6" s="1"/>
  <c r="FA500" i="6"/>
  <c r="FA482" i="6" s="1"/>
  <c r="FA526" i="6"/>
  <c r="FA517" i="6"/>
  <c r="FD611" i="6"/>
  <c r="FC642" i="6"/>
  <c r="FC660" i="6"/>
  <c r="FC641" i="6" s="1"/>
  <c r="FA416" i="6"/>
  <c r="EZ463" i="6"/>
  <c r="EZ445" i="6" s="1"/>
  <c r="EZ472" i="6"/>
  <c r="EZ454" i="6" s="1"/>
  <c r="DF152" i="48" s="1"/>
  <c r="DF56" i="48" s="1"/>
  <c r="FC629" i="6"/>
  <c r="FC609" i="6"/>
  <c r="FA497" i="6"/>
  <c r="FA502" i="6"/>
  <c r="FA574" i="6"/>
  <c r="FA507" i="6"/>
  <c r="FD600" i="6"/>
  <c r="FD612" i="6"/>
  <c r="FD613" i="6"/>
  <c r="FD604" i="6"/>
  <c r="FD602" i="6"/>
  <c r="FD678" i="6"/>
  <c r="FA426" i="6"/>
  <c r="FA385" i="6"/>
  <c r="FA383" i="6"/>
  <c r="FA379" i="6"/>
  <c r="FA388" i="6"/>
  <c r="FA384" i="6"/>
  <c r="EY399" i="6"/>
  <c r="EY381" i="6" s="1"/>
  <c r="EY382" i="6"/>
  <c r="FD670" i="6"/>
  <c r="FD651" i="6" s="1"/>
  <c r="DJ113" i="48" s="1"/>
  <c r="FD659" i="6"/>
  <c r="FD640" i="6" s="1"/>
  <c r="FD707" i="6"/>
  <c r="FD661" i="6"/>
  <c r="FD656" i="6"/>
  <c r="FB458" i="6"/>
  <c r="FC459" i="6"/>
  <c r="FB494" i="6"/>
  <c r="FB440" i="6"/>
  <c r="FB476" i="6"/>
  <c r="FB512" i="6"/>
  <c r="EY387" i="6"/>
  <c r="DE132" i="48" s="1"/>
  <c r="DE138" i="48" s="1"/>
  <c r="EY404" i="6"/>
  <c r="EY386" i="6" s="1"/>
  <c r="EZ506" i="6"/>
  <c r="EZ488" i="6" s="1"/>
  <c r="DF156" i="48" s="1"/>
  <c r="EZ489" i="6"/>
  <c r="DF157" i="48" s="1"/>
  <c r="FA556" i="6"/>
  <c r="FA515" i="6"/>
  <c r="FA525" i="6"/>
  <c r="FA520" i="6"/>
  <c r="FA519" i="6" s="1"/>
  <c r="FC666" i="6"/>
  <c r="FC647" i="6" s="1"/>
  <c r="DI109" i="48" s="1"/>
  <c r="FC648" i="6"/>
  <c r="DI110" i="48" s="1"/>
  <c r="FD599" i="6"/>
  <c r="FD663" i="6"/>
  <c r="FD644" i="6" s="1"/>
  <c r="EZ514" i="6"/>
  <c r="EZ501" i="6"/>
  <c r="EZ483" i="6" s="1"/>
  <c r="EZ484" i="6"/>
  <c r="FF673" i="6"/>
  <c r="FG635" i="6"/>
  <c r="DB86" i="48"/>
  <c r="EY470" i="6"/>
  <c r="EY452" i="6" s="1"/>
  <c r="DE150" i="48" s="1"/>
  <c r="DE78" i="48" s="1"/>
  <c r="EY453" i="6"/>
  <c r="DE151" i="48" s="1"/>
  <c r="DE49" i="48" s="1"/>
  <c r="EZ471" i="6"/>
  <c r="EZ538" i="6"/>
  <c r="EZ461" i="6"/>
  <c r="EZ466" i="6"/>
  <c r="EZ479" i="6"/>
  <c r="EZ496" i="6"/>
  <c r="EZ478" i="6" s="1"/>
  <c r="FE674" i="6"/>
  <c r="FE675" i="6"/>
  <c r="FF672" i="6"/>
  <c r="FE676" i="6"/>
  <c r="FD667" i="6"/>
  <c r="FC603" i="6"/>
  <c r="FC623" i="6"/>
  <c r="EZ524" i="6"/>
  <c r="DF148" i="48" s="1"/>
  <c r="DE17" i="52" s="1"/>
  <c r="FC620" i="6"/>
  <c r="FA541" i="6"/>
  <c r="FA540" i="6"/>
  <c r="FA542" i="6"/>
  <c r="FA543" i="6"/>
  <c r="FA539" i="6"/>
  <c r="FA544" i="6"/>
  <c r="FA545" i="6"/>
  <c r="FA546" i="6"/>
  <c r="FA548" i="6"/>
  <c r="FA549" i="6"/>
  <c r="FA550" i="6"/>
  <c r="FA474" i="6" s="1"/>
  <c r="FA456" i="6" s="1"/>
  <c r="DG154" i="48" s="1"/>
  <c r="DG70" i="48" s="1"/>
  <c r="FA551" i="6"/>
  <c r="FA552" i="6"/>
  <c r="FA553" i="6"/>
  <c r="FA554" i="6"/>
  <c r="FD606" i="6"/>
  <c r="FC618" i="6"/>
  <c r="FC621" i="6"/>
  <c r="FD645" i="6"/>
  <c r="FD643" i="6"/>
  <c r="EZ464" i="6"/>
  <c r="EZ446" i="6" s="1"/>
  <c r="FB557" i="6"/>
  <c r="FB575" i="6"/>
  <c r="FB559" i="6"/>
  <c r="FB576" i="6"/>
  <c r="FB558" i="6"/>
  <c r="FB577" i="6"/>
  <c r="FB578" i="6"/>
  <c r="FB560" i="6"/>
  <c r="FB579" i="6"/>
  <c r="FB561" i="6"/>
  <c r="FB580" i="6"/>
  <c r="FB562" i="6"/>
  <c r="FB581" i="6"/>
  <c r="FB563" i="6"/>
  <c r="FB564" i="6"/>
  <c r="FB582" i="6"/>
  <c r="FB566" i="6"/>
  <c r="FB584" i="6"/>
  <c r="FB567" i="6"/>
  <c r="FB585" i="6"/>
  <c r="FB586" i="6"/>
  <c r="FB510" i="6" s="1"/>
  <c r="FB568" i="6"/>
  <c r="FB528" i="6" s="1"/>
  <c r="FB587" i="6"/>
  <c r="FB569" i="6"/>
  <c r="FB588" i="6"/>
  <c r="FB570" i="6"/>
  <c r="FB589" i="6"/>
  <c r="FB571" i="6"/>
  <c r="FB590" i="6"/>
  <c r="FB572" i="6"/>
  <c r="FD601" i="6"/>
  <c r="FD610" i="6"/>
  <c r="FD441" i="6"/>
  <c r="FC531" i="6"/>
  <c r="FC631" i="6"/>
  <c r="FE708" i="6"/>
  <c r="FE679" i="6"/>
  <c r="FE681" i="6"/>
  <c r="FE680" i="6"/>
  <c r="FE709" i="6"/>
  <c r="FE710" i="6"/>
  <c r="FE683" i="6"/>
  <c r="FE684" i="6"/>
  <c r="FE712" i="6"/>
  <c r="FE685" i="6"/>
  <c r="FE713" i="6"/>
  <c r="FE714" i="6"/>
  <c r="FE686" i="6"/>
  <c r="FE715" i="6"/>
  <c r="FE687" i="6"/>
  <c r="FE716" i="6"/>
  <c r="FE688" i="6"/>
  <c r="FE717" i="6"/>
  <c r="FE689" i="6"/>
  <c r="FE690" i="6"/>
  <c r="FE718" i="6"/>
  <c r="FE691" i="6"/>
  <c r="FE719" i="6"/>
  <c r="FE692" i="6"/>
  <c r="FE720" i="6"/>
  <c r="FE693" i="6"/>
  <c r="FE721" i="6"/>
  <c r="FE694" i="6"/>
  <c r="FE722" i="6"/>
  <c r="FE723" i="6"/>
  <c r="FE695" i="6"/>
  <c r="FE724" i="6"/>
  <c r="FE665" i="6" s="1"/>
  <c r="FE646" i="6" s="1"/>
  <c r="FE696" i="6"/>
  <c r="FE725" i="6"/>
  <c r="FE697" i="6"/>
  <c r="FE726" i="6"/>
  <c r="FE698" i="6"/>
  <c r="FE727" i="6"/>
  <c r="FE699" i="6"/>
  <c r="FE700" i="6"/>
  <c r="FE728" i="6"/>
  <c r="FE701" i="6"/>
  <c r="FE729" i="6"/>
  <c r="FE730" i="6"/>
  <c r="FE702" i="6"/>
  <c r="FE731" i="6"/>
  <c r="FE703" i="6"/>
  <c r="FE732" i="6"/>
  <c r="FE704" i="6"/>
  <c r="FE705" i="6"/>
  <c r="FE733" i="6"/>
  <c r="FE734" i="6"/>
  <c r="DD129" i="48"/>
  <c r="DD137" i="48"/>
  <c r="EY377" i="6"/>
  <c r="EY394" i="6"/>
  <c r="EY376" i="6" s="1"/>
  <c r="DE131" i="48" s="1"/>
  <c r="DA13" i="48"/>
  <c r="EY448" i="6"/>
  <c r="EY465" i="6"/>
  <c r="EY447" i="6" s="1"/>
  <c r="EY443" i="6"/>
  <c r="EY460" i="6"/>
  <c r="EY442" i="6" s="1"/>
  <c r="FE634" i="6"/>
  <c r="FE615" i="6"/>
  <c r="FF654" i="6"/>
  <c r="FE653" i="6"/>
  <c r="FE596" i="6"/>
  <c r="EZ400" i="6"/>
  <c r="FB617" i="6"/>
  <c r="FA485" i="6"/>
  <c r="FA449" i="6"/>
  <c r="FA450" i="6"/>
  <c r="FA486" i="6"/>
  <c r="FA480" i="6"/>
  <c r="FA451" i="6"/>
  <c r="FA444" i="6"/>
  <c r="FA455" i="6"/>
  <c r="FA487" i="6"/>
  <c r="FA491" i="6"/>
  <c r="DG159" i="48" s="1"/>
  <c r="FD658" i="6"/>
  <c r="FD639" i="6" s="1"/>
  <c r="FC530" i="6"/>
  <c r="FB534" i="6"/>
  <c r="FB536" i="6" s="1"/>
  <c r="FB533" i="6"/>
  <c r="FB532" i="6"/>
  <c r="FC632" i="6"/>
  <c r="EZ50" i="6" l="1"/>
  <c r="EZ27" i="6" s="1"/>
  <c r="DF18" i="48" s="1"/>
  <c r="DF28" i="48" s="1"/>
  <c r="DF55" i="48" s="1"/>
  <c r="DF57" i="48" s="1"/>
  <c r="EZ51" i="6"/>
  <c r="EZ28" i="6" s="1"/>
  <c r="DF19" i="48" s="1"/>
  <c r="DD76" i="48"/>
  <c r="DD26" i="48"/>
  <c r="DD77" i="48" s="1"/>
  <c r="DD27" i="48"/>
  <c r="DD48" i="48" s="1"/>
  <c r="DD50" i="48" s="1"/>
  <c r="DD46" i="48" s="1"/>
  <c r="DD98" i="48" s="1"/>
  <c r="FA524" i="6"/>
  <c r="DG148" i="48" s="1"/>
  <c r="DF17" i="52" s="1"/>
  <c r="EZ44" i="6"/>
  <c r="EZ21" i="6" s="1"/>
  <c r="EZ49" i="6"/>
  <c r="EZ26" i="6" s="1"/>
  <c r="DF17" i="48" s="1"/>
  <c r="DE64" i="48"/>
  <c r="EY151" i="6"/>
  <c r="EZ145" i="6"/>
  <c r="EZ41" i="6"/>
  <c r="EZ18" i="6" s="1"/>
  <c r="EZ56" i="6"/>
  <c r="EZ33" i="6" s="1"/>
  <c r="DF24" i="48" s="1"/>
  <c r="DF61" i="48" s="1"/>
  <c r="DE57" i="48"/>
  <c r="DE53" i="48" s="1"/>
  <c r="DE99" i="48" s="1"/>
  <c r="DE87" i="48" s="1"/>
  <c r="EZ54" i="6"/>
  <c r="EZ31" i="6" s="1"/>
  <c r="DF22" i="48" s="1"/>
  <c r="FD631" i="6"/>
  <c r="FD619" i="6"/>
  <c r="FC622" i="6"/>
  <c r="FA782" i="6"/>
  <c r="FA792" i="6"/>
  <c r="DG121" i="48" s="1"/>
  <c r="DG73" i="48" s="1"/>
  <c r="FA787" i="6"/>
  <c r="FA784" i="6"/>
  <c r="FA789" i="6"/>
  <c r="DG118" i="48" s="1"/>
  <c r="DG52" i="48" s="1"/>
  <c r="FA785" i="6"/>
  <c r="EY26" i="6"/>
  <c r="DE17" i="48" s="1"/>
  <c r="EY48" i="6"/>
  <c r="EY25" i="6" s="1"/>
  <c r="DB75" i="48"/>
  <c r="DB14" i="48" s="1"/>
  <c r="DB8" i="48" s="1"/>
  <c r="DA7" i="52" s="1"/>
  <c r="DA44" i="60" s="1"/>
  <c r="DB13" i="48"/>
  <c r="EZ42" i="6"/>
  <c r="EZ19" i="6" s="1"/>
  <c r="EZ57" i="6"/>
  <c r="EZ34" i="6" s="1"/>
  <c r="DF25" i="48" s="1"/>
  <c r="DF68" i="48" s="1"/>
  <c r="EZ52" i="6"/>
  <c r="EZ29" i="6" s="1"/>
  <c r="DF20" i="48" s="1"/>
  <c r="FA117" i="6"/>
  <c r="FA213" i="6"/>
  <c r="EZ779" i="6"/>
  <c r="EZ796" i="6"/>
  <c r="EZ778" i="6" s="1"/>
  <c r="FA797" i="6"/>
  <c r="EZ790" i="6"/>
  <c r="DF119" i="48" s="1"/>
  <c r="DF59" i="48" s="1"/>
  <c r="EZ806" i="6"/>
  <c r="EZ788" i="6" s="1"/>
  <c r="DF117" i="48" s="1"/>
  <c r="DF81" i="48" s="1"/>
  <c r="FB66" i="6"/>
  <c r="FA177" i="6"/>
  <c r="DE30" i="48"/>
  <c r="DE69" i="48" s="1"/>
  <c r="DE71" i="48" s="1"/>
  <c r="DE67" i="48" s="1"/>
  <c r="DE101" i="48" s="1"/>
  <c r="DE89" i="48" s="1"/>
  <c r="FA809" i="6"/>
  <c r="FA791" i="6" s="1"/>
  <c r="DG120" i="48" s="1"/>
  <c r="DG66" i="48" s="1"/>
  <c r="FA798" i="6"/>
  <c r="FA780" i="6" s="1"/>
  <c r="FA71" i="6"/>
  <c r="FA115" i="6"/>
  <c r="FA111" i="6"/>
  <c r="FB80" i="6"/>
  <c r="FB92" i="6"/>
  <c r="FB110" i="6"/>
  <c r="FB129" i="6"/>
  <c r="FB93" i="6"/>
  <c r="FB116" i="6"/>
  <c r="FB130" i="6"/>
  <c r="FB85" i="6"/>
  <c r="FB100" i="6"/>
  <c r="FB73" i="6"/>
  <c r="FB87" i="6"/>
  <c r="FB101" i="6"/>
  <c r="FB128" i="6"/>
  <c r="FB81" i="6"/>
  <c r="FB94" i="6"/>
  <c r="FB131" i="6"/>
  <c r="FB91" i="6"/>
  <c r="FB82" i="6"/>
  <c r="FB117" i="6"/>
  <c r="FB124" i="6"/>
  <c r="FB88" i="6"/>
  <c r="FB107" i="6"/>
  <c r="FB84" i="6"/>
  <c r="FB95" i="6"/>
  <c r="FB119" i="6"/>
  <c r="FB132" i="6"/>
  <c r="FB79" i="6"/>
  <c r="FB83" i="6"/>
  <c r="FB97" i="6"/>
  <c r="FB121" i="6"/>
  <c r="FB133" i="6"/>
  <c r="FB86" i="6"/>
  <c r="FB99" i="6"/>
  <c r="FB122" i="6"/>
  <c r="FB134" i="6"/>
  <c r="FB123" i="6"/>
  <c r="FB76" i="6"/>
  <c r="FB105" i="6"/>
  <c r="FB125" i="6"/>
  <c r="FB78" i="6"/>
  <c r="FB89" i="6"/>
  <c r="FB106" i="6"/>
  <c r="FB126" i="6"/>
  <c r="FB77" i="6"/>
  <c r="FB90" i="6"/>
  <c r="FB127" i="6"/>
  <c r="FB108" i="6"/>
  <c r="EY21" i="6"/>
  <c r="EY43" i="6"/>
  <c r="EY20" i="6" s="1"/>
  <c r="EY38" i="6"/>
  <c r="EY15" i="6" s="1"/>
  <c r="DE16" i="48" s="1"/>
  <c r="EY16" i="6"/>
  <c r="FB62" i="6"/>
  <c r="FB63" i="6"/>
  <c r="FC59" i="6"/>
  <c r="FB61" i="6"/>
  <c r="FB112" i="6" s="1"/>
  <c r="FA167" i="6"/>
  <c r="FA75" i="6"/>
  <c r="FA103" i="6"/>
  <c r="FA22" i="6"/>
  <c r="FA70" i="6"/>
  <c r="FD630" i="6"/>
  <c r="FB109" i="6"/>
  <c r="FA72" i="6"/>
  <c r="FA74" i="6"/>
  <c r="FA110" i="6"/>
  <c r="FA98" i="6"/>
  <c r="FA41" i="6" s="1"/>
  <c r="FA18" i="6" s="1"/>
  <c r="DE27" i="48"/>
  <c r="DE48" i="48" s="1"/>
  <c r="FA194" i="6"/>
  <c r="FA201" i="6"/>
  <c r="FA150" i="6" s="1"/>
  <c r="EZ39" i="6"/>
  <c r="FA104" i="6"/>
  <c r="FA67" i="6"/>
  <c r="EY53" i="6"/>
  <c r="EY30" i="6" s="1"/>
  <c r="DE21" i="48" s="1"/>
  <c r="DE199" i="48" s="1"/>
  <c r="DE196" i="48" s="1"/>
  <c r="DD13" i="52" s="1"/>
  <c r="FB102" i="6"/>
  <c r="FB47" i="6" s="1"/>
  <c r="FB24" i="6" s="1"/>
  <c r="FB75" i="6"/>
  <c r="EZ46" i="6"/>
  <c r="EZ23" i="6" s="1"/>
  <c r="FA55" i="6"/>
  <c r="FA32" i="6" s="1"/>
  <c r="DG23" i="48" s="1"/>
  <c r="FC812" i="6"/>
  <c r="FB816" i="6"/>
  <c r="FB814" i="6"/>
  <c r="FB815" i="6"/>
  <c r="EZ65" i="6"/>
  <c r="FA804" i="6"/>
  <c r="FA808" i="6"/>
  <c r="FA833" i="6"/>
  <c r="FA799" i="6"/>
  <c r="FA781" i="6" s="1"/>
  <c r="FB841" i="6"/>
  <c r="FB842" i="6"/>
  <c r="FB843" i="6"/>
  <c r="FB835" i="6"/>
  <c r="FB844" i="6"/>
  <c r="FB836" i="6"/>
  <c r="FB845" i="6"/>
  <c r="FB834" i="6"/>
  <c r="FB846" i="6"/>
  <c r="FB837" i="6"/>
  <c r="FB838" i="6"/>
  <c r="FB839" i="6"/>
  <c r="FB840" i="6"/>
  <c r="EZ786" i="6"/>
  <c r="EZ801" i="6"/>
  <c r="EZ783" i="6" s="1"/>
  <c r="EZ152" i="6"/>
  <c r="FD14" i="6"/>
  <c r="FC60" i="6"/>
  <c r="FD625" i="6"/>
  <c r="FB114" i="6"/>
  <c r="FB74" i="6"/>
  <c r="FB113" i="6"/>
  <c r="FA231" i="6"/>
  <c r="FC434" i="6"/>
  <c r="EZ155" i="6"/>
  <c r="FA114" i="6"/>
  <c r="EZ40" i="6"/>
  <c r="EZ17" i="6" s="1"/>
  <c r="FD777" i="6"/>
  <c r="FC813" i="6"/>
  <c r="FB518" i="6"/>
  <c r="EZ394" i="6"/>
  <c r="EZ376" i="6" s="1"/>
  <c r="DF131" i="48" s="1"/>
  <c r="DF129" i="48" s="1"/>
  <c r="FB424" i="6"/>
  <c r="FB374" i="6"/>
  <c r="FC393" i="6"/>
  <c r="FB392" i="6"/>
  <c r="FB423" i="6"/>
  <c r="FA166" i="6"/>
  <c r="FA217" i="6"/>
  <c r="FA205" i="6"/>
  <c r="FA227" i="6"/>
  <c r="FA216" i="6"/>
  <c r="FA192" i="6"/>
  <c r="FA180" i="6"/>
  <c r="FA204" i="6"/>
  <c r="FA168" i="6"/>
  <c r="FA191" i="6"/>
  <c r="FA229" i="6"/>
  <c r="FA178" i="6"/>
  <c r="FA187" i="6"/>
  <c r="FA230" i="6"/>
  <c r="FA174" i="6"/>
  <c r="FA171" i="6"/>
  <c r="FA220" i="6"/>
  <c r="FE608" i="6"/>
  <c r="FE627" i="6" s="1"/>
  <c r="FE667" i="6"/>
  <c r="FE648" i="6" s="1"/>
  <c r="DK110" i="48" s="1"/>
  <c r="FB492" i="6"/>
  <c r="DH160" i="48" s="1"/>
  <c r="FA173" i="6"/>
  <c r="FA199" i="6"/>
  <c r="FA226" i="6"/>
  <c r="FA223" i="6"/>
  <c r="FA207" i="6"/>
  <c r="EZ154" i="6"/>
  <c r="EZ164" i="6"/>
  <c r="EZ147" i="6"/>
  <c r="FD627" i="6"/>
  <c r="FA219" i="6"/>
  <c r="FA228" i="6"/>
  <c r="FA210" i="6"/>
  <c r="FA208" i="6"/>
  <c r="FA190" i="6"/>
  <c r="FD285" i="6"/>
  <c r="FE239" i="6"/>
  <c r="FC287" i="6"/>
  <c r="FD284" i="6"/>
  <c r="FC288" i="6"/>
  <c r="FC286" i="6"/>
  <c r="FA215" i="6"/>
  <c r="FA183" i="6"/>
  <c r="FA179" i="6"/>
  <c r="EZ149" i="6"/>
  <c r="FA200" i="6"/>
  <c r="FA184" i="6"/>
  <c r="FA165" i="6"/>
  <c r="FA221" i="6"/>
  <c r="FD238" i="6"/>
  <c r="FD261" i="6"/>
  <c r="FE262" i="6"/>
  <c r="FA185" i="6"/>
  <c r="FA170" i="6"/>
  <c r="FA186" i="6"/>
  <c r="FA233" i="6"/>
  <c r="FD140" i="6"/>
  <c r="FC139" i="6"/>
  <c r="FC159" i="6"/>
  <c r="EZ142" i="6"/>
  <c r="FA172" i="6"/>
  <c r="FA225" i="6"/>
  <c r="FA224" i="6"/>
  <c r="FA222" i="6"/>
  <c r="EZ144" i="6"/>
  <c r="EZ153" i="6"/>
  <c r="EZ143" i="6"/>
  <c r="FB161" i="6"/>
  <c r="FB160" i="6"/>
  <c r="FB162" i="6"/>
  <c r="FC158" i="6"/>
  <c r="FA203" i="6"/>
  <c r="FA206" i="6"/>
  <c r="FA212" i="6"/>
  <c r="FA211" i="6"/>
  <c r="FA209" i="6"/>
  <c r="FB243" i="6"/>
  <c r="FB244" i="6"/>
  <c r="FB254" i="6"/>
  <c r="FB246" i="6"/>
  <c r="FB251" i="6"/>
  <c r="FB258" i="6"/>
  <c r="FB241" i="6"/>
  <c r="FB252" i="6"/>
  <c r="FB256" i="6"/>
  <c r="FB249" i="6"/>
  <c r="FB255" i="6"/>
  <c r="FB259" i="6"/>
  <c r="FB245" i="6"/>
  <c r="FB242" i="6"/>
  <c r="FB248" i="6"/>
  <c r="FB250" i="6"/>
  <c r="FB253" i="6"/>
  <c r="FB240" i="6"/>
  <c r="FB247" i="6"/>
  <c r="FB257" i="6"/>
  <c r="FA198" i="6"/>
  <c r="FA232" i="6"/>
  <c r="FA189" i="6"/>
  <c r="FA197" i="6"/>
  <c r="FA195" i="6"/>
  <c r="FA193" i="6"/>
  <c r="FA218" i="6"/>
  <c r="FA175" i="6"/>
  <c r="FA182" i="6"/>
  <c r="FA181" i="6"/>
  <c r="FA176" i="6"/>
  <c r="DE47" i="48"/>
  <c r="FC476" i="6"/>
  <c r="FC458" i="6"/>
  <c r="FD459" i="6"/>
  <c r="FC512" i="6"/>
  <c r="FC494" i="6"/>
  <c r="FC440" i="6"/>
  <c r="FD642" i="6"/>
  <c r="FD660" i="6"/>
  <c r="FD641" i="6" s="1"/>
  <c r="FA422" i="6"/>
  <c r="FA433" i="6"/>
  <c r="FA398" i="6" s="1"/>
  <c r="FA380" i="6" s="1"/>
  <c r="FA421" i="6"/>
  <c r="FA420" i="6"/>
  <c r="FA424" i="6"/>
  <c r="FA423" i="6"/>
  <c r="FA425" i="6"/>
  <c r="FA427" i="6"/>
  <c r="FA428" i="6"/>
  <c r="FA429" i="6"/>
  <c r="FA432" i="6"/>
  <c r="FA430" i="6"/>
  <c r="FA431" i="6"/>
  <c r="FB426" i="6"/>
  <c r="FB388" i="6"/>
  <c r="DH133" i="48" s="1"/>
  <c r="DH139" i="48" s="1"/>
  <c r="FB383" i="6"/>
  <c r="FB379" i="6"/>
  <c r="FB385" i="6"/>
  <c r="FB384" i="6"/>
  <c r="FF596" i="6"/>
  <c r="FF653" i="6"/>
  <c r="FF634" i="6"/>
  <c r="FG654" i="6"/>
  <c r="FF615" i="6"/>
  <c r="FE600" i="6"/>
  <c r="FE612" i="6"/>
  <c r="FE611" i="6"/>
  <c r="FB500" i="6"/>
  <c r="FB482" i="6" s="1"/>
  <c r="FB517" i="6"/>
  <c r="FB526" i="6"/>
  <c r="EZ465" i="6"/>
  <c r="EZ447" i="6" s="1"/>
  <c r="EZ448" i="6"/>
  <c r="FA514" i="6"/>
  <c r="FD632" i="6"/>
  <c r="FB421" i="6"/>
  <c r="FD666" i="6"/>
  <c r="FD647" i="6" s="1"/>
  <c r="DJ109" i="48" s="1"/>
  <c r="FD648" i="6"/>
  <c r="DJ110" i="48" s="1"/>
  <c r="FE669" i="6"/>
  <c r="FE650" i="6" s="1"/>
  <c r="DK112" i="48" s="1"/>
  <c r="FD603" i="6"/>
  <c r="FD623" i="6"/>
  <c r="FD37" i="6"/>
  <c r="FC36" i="6"/>
  <c r="FC13" i="6"/>
  <c r="FE656" i="6"/>
  <c r="FE613" i="6"/>
  <c r="FE678" i="6"/>
  <c r="FE604" i="6"/>
  <c r="FE602" i="6"/>
  <c r="FB497" i="6"/>
  <c r="FA538" i="6"/>
  <c r="FA466" i="6"/>
  <c r="FA471" i="6"/>
  <c r="FA461" i="6"/>
  <c r="FE645" i="6"/>
  <c r="FE643" i="6"/>
  <c r="EZ443" i="6"/>
  <c r="EZ460" i="6"/>
  <c r="EZ442" i="6" s="1"/>
  <c r="FB420" i="6"/>
  <c r="FF708" i="6"/>
  <c r="FF679" i="6"/>
  <c r="FF681" i="6"/>
  <c r="FF680" i="6"/>
  <c r="FF709" i="6"/>
  <c r="FF710" i="6"/>
  <c r="FF683" i="6"/>
  <c r="FF684" i="6"/>
  <c r="FF712" i="6"/>
  <c r="FF685" i="6"/>
  <c r="FF713" i="6"/>
  <c r="FF686" i="6"/>
  <c r="FF714" i="6"/>
  <c r="FF715" i="6"/>
  <c r="FF687" i="6"/>
  <c r="FF716" i="6"/>
  <c r="FF688" i="6"/>
  <c r="FF689" i="6"/>
  <c r="FF717" i="6"/>
  <c r="FF718" i="6"/>
  <c r="FF690" i="6"/>
  <c r="FF691" i="6"/>
  <c r="FF719" i="6"/>
  <c r="FF692" i="6"/>
  <c r="FF720" i="6"/>
  <c r="FF721" i="6"/>
  <c r="FF693" i="6"/>
  <c r="FF722" i="6"/>
  <c r="FF694" i="6"/>
  <c r="FF695" i="6"/>
  <c r="FF723" i="6"/>
  <c r="FF696" i="6"/>
  <c r="FF724" i="6"/>
  <c r="FF697" i="6"/>
  <c r="FF725" i="6"/>
  <c r="FF726" i="6"/>
  <c r="FF698" i="6"/>
  <c r="FF699" i="6"/>
  <c r="FF727" i="6"/>
  <c r="FF728" i="6"/>
  <c r="FF700" i="6"/>
  <c r="FF701" i="6"/>
  <c r="FF729" i="6"/>
  <c r="FF730" i="6"/>
  <c r="FF702" i="6"/>
  <c r="FF703" i="6"/>
  <c r="FF731" i="6"/>
  <c r="FF732" i="6"/>
  <c r="FF704" i="6"/>
  <c r="FF733" i="6"/>
  <c r="FF705" i="6"/>
  <c r="FF734" i="6"/>
  <c r="FE670" i="6"/>
  <c r="FE651" i="6" s="1"/>
  <c r="DK113" i="48" s="1"/>
  <c r="FE661" i="6"/>
  <c r="FE707" i="6"/>
  <c r="FE659" i="6"/>
  <c r="FE640" i="6" s="1"/>
  <c r="FB433" i="6"/>
  <c r="FB422" i="6"/>
  <c r="DF137" i="48"/>
  <c r="FB508" i="6"/>
  <c r="FB490" i="6" s="1"/>
  <c r="DH158" i="48" s="1"/>
  <c r="FB499" i="6"/>
  <c r="FB481" i="6" s="1"/>
  <c r="FE668" i="6"/>
  <c r="FE649" i="6" s="1"/>
  <c r="DK111" i="48" s="1"/>
  <c r="FB574" i="6"/>
  <c r="FB502" i="6"/>
  <c r="FB507" i="6"/>
  <c r="FA464" i="6"/>
  <c r="FA446" i="6" s="1"/>
  <c r="EZ453" i="6"/>
  <c r="DF151" i="48" s="1"/>
  <c r="DF49" i="48" s="1"/>
  <c r="EZ470" i="6"/>
  <c r="EZ452" i="6" s="1"/>
  <c r="DF150" i="48" s="1"/>
  <c r="DF78" i="48" s="1"/>
  <c r="FC628" i="6"/>
  <c r="DI108" i="48" s="1"/>
  <c r="FB432" i="6"/>
  <c r="FC617" i="6"/>
  <c r="FC557" i="6"/>
  <c r="FC576" i="6"/>
  <c r="FC558" i="6"/>
  <c r="FC575" i="6"/>
  <c r="FC577" i="6"/>
  <c r="FC559" i="6"/>
  <c r="FC578" i="6"/>
  <c r="FC560" i="6"/>
  <c r="FC579" i="6"/>
  <c r="FC561" i="6"/>
  <c r="FC580" i="6"/>
  <c r="FC562" i="6"/>
  <c r="FC563" i="6"/>
  <c r="FC581" i="6"/>
  <c r="FC564" i="6"/>
  <c r="FC582" i="6"/>
  <c r="FC584" i="6"/>
  <c r="FC566" i="6"/>
  <c r="FC567" i="6"/>
  <c r="FC585" i="6"/>
  <c r="FC568" i="6"/>
  <c r="FC528" i="6" s="1"/>
  <c r="FC586" i="6"/>
  <c r="FC510" i="6" s="1"/>
  <c r="FC569" i="6"/>
  <c r="FC587" i="6"/>
  <c r="FC570" i="6"/>
  <c r="FC588" i="6"/>
  <c r="FC571" i="6"/>
  <c r="FC589" i="6"/>
  <c r="FC572" i="6"/>
  <c r="FC590" i="6"/>
  <c r="FE657" i="6"/>
  <c r="FE638" i="6" s="1"/>
  <c r="FE663" i="6"/>
  <c r="FE644" i="6" s="1"/>
  <c r="FB525" i="6"/>
  <c r="FB556" i="6"/>
  <c r="FB520" i="6"/>
  <c r="FB519" i="6" s="1"/>
  <c r="FB515" i="6"/>
  <c r="FA408" i="6"/>
  <c r="FA390" i="6" s="1"/>
  <c r="FA489" i="6"/>
  <c r="DG157" i="48" s="1"/>
  <c r="FA506" i="6"/>
  <c r="FA488" i="6" s="1"/>
  <c r="DG156" i="48" s="1"/>
  <c r="FB431" i="6"/>
  <c r="FD410" i="6"/>
  <c r="FC414" i="6"/>
  <c r="FC412" i="6"/>
  <c r="FC413" i="6"/>
  <c r="FB541" i="6"/>
  <c r="FB542" i="6"/>
  <c r="FB540" i="6"/>
  <c r="FB539" i="6"/>
  <c r="FB543" i="6"/>
  <c r="FB544" i="6"/>
  <c r="FB545" i="6"/>
  <c r="FB546" i="6"/>
  <c r="FB548" i="6"/>
  <c r="FB549" i="6"/>
  <c r="FB550" i="6"/>
  <c r="FB474" i="6" s="1"/>
  <c r="FB456" i="6" s="1"/>
  <c r="DH154" i="48" s="1"/>
  <c r="DH70" i="48" s="1"/>
  <c r="FB551" i="6"/>
  <c r="FB552" i="6"/>
  <c r="FB553" i="6"/>
  <c r="FB554" i="6"/>
  <c r="FE601" i="6"/>
  <c r="FE610" i="6"/>
  <c r="FE599" i="6"/>
  <c r="FB491" i="6"/>
  <c r="DH159" i="48" s="1"/>
  <c r="FB480" i="6"/>
  <c r="FB486" i="6"/>
  <c r="FB455" i="6"/>
  <c r="FB450" i="6"/>
  <c r="FB487" i="6"/>
  <c r="FB444" i="6"/>
  <c r="FB451" i="6"/>
  <c r="FB485" i="6"/>
  <c r="FB449" i="6"/>
  <c r="FH635" i="6"/>
  <c r="FG673" i="6"/>
  <c r="FB430" i="6"/>
  <c r="EZ404" i="6"/>
  <c r="EZ386" i="6" s="1"/>
  <c r="EZ387" i="6"/>
  <c r="DF132" i="48" s="1"/>
  <c r="DF138" i="48" s="1"/>
  <c r="FE375" i="6"/>
  <c r="FD411" i="6"/>
  <c r="FF674" i="6"/>
  <c r="FF676" i="6"/>
  <c r="FG672" i="6"/>
  <c r="FF675" i="6"/>
  <c r="FD618" i="6"/>
  <c r="FD598" i="6"/>
  <c r="FD637" i="6"/>
  <c r="FD655" i="6"/>
  <c r="FD636" i="6" s="1"/>
  <c r="FA501" i="6"/>
  <c r="FA483" i="6" s="1"/>
  <c r="FA484" i="6"/>
  <c r="FB429" i="6"/>
  <c r="FE606" i="6"/>
  <c r="FC532" i="6"/>
  <c r="FC534" i="6"/>
  <c r="FC536" i="6" s="1"/>
  <c r="FD530" i="6"/>
  <c r="FC533" i="6"/>
  <c r="FA496" i="6"/>
  <c r="FA478" i="6" s="1"/>
  <c r="FA479" i="6"/>
  <c r="AT216" i="48"/>
  <c r="AR18" i="52"/>
  <c r="FB428" i="6"/>
  <c r="FB427" i="6"/>
  <c r="FD629" i="6"/>
  <c r="FD609" i="6"/>
  <c r="FA463" i="6"/>
  <c r="FA445" i="6" s="1"/>
  <c r="FA472" i="6"/>
  <c r="FA454" i="6" s="1"/>
  <c r="DG152" i="48" s="1"/>
  <c r="DG56" i="48" s="1"/>
  <c r="FD794" i="6"/>
  <c r="FD776" i="6"/>
  <c r="FD758" i="6"/>
  <c r="FD740" i="6"/>
  <c r="FE795" i="6"/>
  <c r="FB425" i="6"/>
  <c r="FD531" i="6"/>
  <c r="FE441" i="6"/>
  <c r="EZ399" i="6"/>
  <c r="EZ381" i="6" s="1"/>
  <c r="EZ382" i="6"/>
  <c r="FE658" i="6"/>
  <c r="FE639" i="6" s="1"/>
  <c r="DE129" i="48"/>
  <c r="DE137" i="48"/>
  <c r="FD620" i="6"/>
  <c r="FD621" i="6"/>
  <c r="FB55" i="6" l="1"/>
  <c r="FB32" i="6" s="1"/>
  <c r="DH23" i="48" s="1"/>
  <c r="DD79" i="48"/>
  <c r="DD75" i="48" s="1"/>
  <c r="DD14" i="48" s="1"/>
  <c r="DD8" i="48" s="1"/>
  <c r="DC7" i="52" s="1"/>
  <c r="DC44" i="60" s="1"/>
  <c r="DF53" i="48"/>
  <c r="DF99" i="48" s="1"/>
  <c r="DF87" i="48" s="1"/>
  <c r="EZ146" i="6"/>
  <c r="DF27" i="48"/>
  <c r="DF48" i="48" s="1"/>
  <c r="FA395" i="6"/>
  <c r="DD13" i="48"/>
  <c r="EZ48" i="6"/>
  <c r="EZ25" i="6" s="1"/>
  <c r="DF29" i="48"/>
  <c r="DF62" i="48" s="1"/>
  <c r="FA40" i="6"/>
  <c r="FA17" i="6" s="1"/>
  <c r="EZ43" i="6"/>
  <c r="EZ20" i="6" s="1"/>
  <c r="FA46" i="6"/>
  <c r="FA23" i="6" s="1"/>
  <c r="DE50" i="48"/>
  <c r="DE46" i="48" s="1"/>
  <c r="DE98" i="48" s="1"/>
  <c r="DE86" i="48" s="1"/>
  <c r="EZ141" i="6"/>
  <c r="DF212" i="48" s="1"/>
  <c r="DF188" i="48" s="1"/>
  <c r="FA56" i="6"/>
  <c r="FA33" i="6" s="1"/>
  <c r="DG24" i="48" s="1"/>
  <c r="FE777" i="6"/>
  <c r="FD813" i="6"/>
  <c r="DE26" i="48"/>
  <c r="DE77" i="48" s="1"/>
  <c r="DE76" i="48"/>
  <c r="FD60" i="6"/>
  <c r="FE14" i="6"/>
  <c r="FB792" i="6"/>
  <c r="DH121" i="48" s="1"/>
  <c r="DH73" i="48" s="1"/>
  <c r="FB784" i="6"/>
  <c r="FB789" i="6"/>
  <c r="DH118" i="48" s="1"/>
  <c r="DH52" i="48" s="1"/>
  <c r="FB782" i="6"/>
  <c r="FB787" i="6"/>
  <c r="FB785" i="6"/>
  <c r="FA51" i="6"/>
  <c r="FA28" i="6" s="1"/>
  <c r="DG19" i="48" s="1"/>
  <c r="FA779" i="6"/>
  <c r="FA796" i="6"/>
  <c r="FA778" i="6" s="1"/>
  <c r="FA44" i="6"/>
  <c r="FA65" i="6"/>
  <c r="EZ151" i="6"/>
  <c r="FA50" i="6"/>
  <c r="FA27" i="6" s="1"/>
  <c r="DG18" i="48" s="1"/>
  <c r="DG28" i="48" s="1"/>
  <c r="DG55" i="48" s="1"/>
  <c r="FC842" i="6"/>
  <c r="FC843" i="6"/>
  <c r="FC844" i="6"/>
  <c r="FC840" i="6"/>
  <c r="FC845" i="6"/>
  <c r="FC834" i="6"/>
  <c r="FC846" i="6"/>
  <c r="FC838" i="6"/>
  <c r="FC841" i="6"/>
  <c r="FC835" i="6"/>
  <c r="FC836" i="6"/>
  <c r="FC837" i="6"/>
  <c r="FC839" i="6"/>
  <c r="FB120" i="6"/>
  <c r="FC78" i="6"/>
  <c r="FC90" i="6"/>
  <c r="FC107" i="6"/>
  <c r="FC120" i="6"/>
  <c r="FC132" i="6"/>
  <c r="FC79" i="6"/>
  <c r="FC91" i="6"/>
  <c r="FC108" i="6"/>
  <c r="FC121" i="6"/>
  <c r="FC133" i="6"/>
  <c r="FC66" i="6"/>
  <c r="FC92" i="6"/>
  <c r="FC109" i="6"/>
  <c r="FC134" i="6"/>
  <c r="FC68" i="6"/>
  <c r="FC81" i="6"/>
  <c r="FC93" i="6"/>
  <c r="FC124" i="6"/>
  <c r="FC82" i="6"/>
  <c r="FC111" i="6"/>
  <c r="FC123" i="6"/>
  <c r="FC100" i="6"/>
  <c r="FC85" i="6"/>
  <c r="FC87" i="6"/>
  <c r="FC76" i="6"/>
  <c r="FC104" i="6"/>
  <c r="FC130" i="6"/>
  <c r="FC89" i="6"/>
  <c r="FC119" i="6"/>
  <c r="FC80" i="6"/>
  <c r="FC122" i="6"/>
  <c r="FC71" i="6"/>
  <c r="FC127" i="6"/>
  <c r="FC131" i="6"/>
  <c r="FC70" i="6"/>
  <c r="FC105" i="6"/>
  <c r="FC110" i="6"/>
  <c r="FC94" i="6"/>
  <c r="FC99" i="6"/>
  <c r="FC126" i="6"/>
  <c r="FC115" i="6"/>
  <c r="FC116" i="6"/>
  <c r="FC88" i="6"/>
  <c r="FC67" i="6"/>
  <c r="FC83" i="6"/>
  <c r="FC113" i="6"/>
  <c r="FC73" i="6"/>
  <c r="FC118" i="6"/>
  <c r="FC77" i="6"/>
  <c r="FC69" i="6"/>
  <c r="FC84" i="6"/>
  <c r="FC95" i="6"/>
  <c r="FC112" i="6"/>
  <c r="FC125" i="6"/>
  <c r="FC86" i="6"/>
  <c r="FC114" i="6"/>
  <c r="FC72" i="6"/>
  <c r="FC101" i="6"/>
  <c r="FC128" i="6"/>
  <c r="FC129" i="6"/>
  <c r="FC106" i="6"/>
  <c r="FB809" i="6"/>
  <c r="FB791" i="6" s="1"/>
  <c r="DH120" i="48" s="1"/>
  <c r="DH66" i="48" s="1"/>
  <c r="FB798" i="6"/>
  <c r="FB780" i="6" s="1"/>
  <c r="FA405" i="6"/>
  <c r="FA49" i="6"/>
  <c r="FA39" i="6"/>
  <c r="FA54" i="6"/>
  <c r="EZ53" i="6"/>
  <c r="EZ30" i="6" s="1"/>
  <c r="DF21" i="48" s="1"/>
  <c r="FA790" i="6"/>
  <c r="DG119" i="48" s="1"/>
  <c r="DG59" i="48" s="1"/>
  <c r="FA806" i="6"/>
  <c r="FA788" i="6" s="1"/>
  <c r="DG117" i="48" s="1"/>
  <c r="DG81" i="48" s="1"/>
  <c r="FD628" i="6"/>
  <c r="DJ108" i="48" s="1"/>
  <c r="FB524" i="6"/>
  <c r="DH148" i="48" s="1"/>
  <c r="DG17" i="52" s="1"/>
  <c r="FD622" i="6"/>
  <c r="FA149" i="6"/>
  <c r="FB98" i="6"/>
  <c r="FB797" i="6"/>
  <c r="FB70" i="6"/>
  <c r="FB69" i="6"/>
  <c r="FC117" i="6"/>
  <c r="FC63" i="6"/>
  <c r="FD59" i="6"/>
  <c r="FC61" i="6"/>
  <c r="FC98" i="6" s="1"/>
  <c r="FC62" i="6"/>
  <c r="FC97" i="6"/>
  <c r="FA57" i="6"/>
  <c r="FA34" i="6" s="1"/>
  <c r="DG25" i="48" s="1"/>
  <c r="FA42" i="6"/>
  <c r="FA19" i="6" s="1"/>
  <c r="FA52" i="6"/>
  <c r="FA29" i="6" s="1"/>
  <c r="DG20" i="48" s="1"/>
  <c r="FC74" i="6"/>
  <c r="FA786" i="6"/>
  <c r="FA801" i="6"/>
  <c r="FA783" i="6" s="1"/>
  <c r="FC815" i="6"/>
  <c r="FD812" i="6"/>
  <c r="FC814" i="6"/>
  <c r="FC816" i="6"/>
  <c r="FB804" i="6"/>
  <c r="FB808" i="6"/>
  <c r="FB799" i="6"/>
  <c r="FB781" i="6" s="1"/>
  <c r="FB833" i="6"/>
  <c r="EZ38" i="6"/>
  <c r="EZ15" i="6" s="1"/>
  <c r="DF16" i="48" s="1"/>
  <c r="EZ16" i="6"/>
  <c r="FB118" i="6"/>
  <c r="FB68" i="6"/>
  <c r="FB111" i="6"/>
  <c r="FB96" i="6"/>
  <c r="FB115" i="6"/>
  <c r="FB22" i="6"/>
  <c r="FB71" i="6"/>
  <c r="FB104" i="6"/>
  <c r="FB103" i="6"/>
  <c r="FB67" i="6"/>
  <c r="DF30" i="48"/>
  <c r="DF69" i="48" s="1"/>
  <c r="DF71" i="48" s="1"/>
  <c r="DF67" i="48" s="1"/>
  <c r="DF101" i="48" s="1"/>
  <c r="DF89" i="48" s="1"/>
  <c r="FB72" i="6"/>
  <c r="FC392" i="6"/>
  <c r="FC374" i="6"/>
  <c r="FD393" i="6"/>
  <c r="FA142" i="6"/>
  <c r="FA164" i="6"/>
  <c r="FA144" i="6"/>
  <c r="FC518" i="6"/>
  <c r="FF262" i="6"/>
  <c r="FE238" i="6"/>
  <c r="FE261" i="6"/>
  <c r="FA152" i="6"/>
  <c r="FC227" i="6"/>
  <c r="FC230" i="6"/>
  <c r="FC213" i="6"/>
  <c r="FC166" i="6"/>
  <c r="FC191" i="6"/>
  <c r="FA153" i="6"/>
  <c r="FF610" i="6"/>
  <c r="FB165" i="6"/>
  <c r="FB167" i="6"/>
  <c r="FB223" i="6"/>
  <c r="FB219" i="6"/>
  <c r="FB191" i="6"/>
  <c r="FB225" i="6"/>
  <c r="FB211" i="6"/>
  <c r="FB207" i="6"/>
  <c r="FB179" i="6"/>
  <c r="FB197" i="6"/>
  <c r="FB213" i="6"/>
  <c r="FB198" i="6"/>
  <c r="FB193" i="6"/>
  <c r="FB221" i="6"/>
  <c r="FB217" i="6"/>
  <c r="FB194" i="6"/>
  <c r="FB227" i="6"/>
  <c r="FB200" i="6"/>
  <c r="FB224" i="6"/>
  <c r="FB185" i="6"/>
  <c r="FB183" i="6"/>
  <c r="FB208" i="6"/>
  <c r="FB204" i="6"/>
  <c r="FB186" i="6"/>
  <c r="FB209" i="6"/>
  <c r="FB190" i="6"/>
  <c r="FB189" i="6"/>
  <c r="FB212" i="6"/>
  <c r="FB174" i="6"/>
  <c r="FB222" i="6"/>
  <c r="FB233" i="6"/>
  <c r="FB171" i="6"/>
  <c r="FB230" i="6"/>
  <c r="FB177" i="6"/>
  <c r="FB199" i="6"/>
  <c r="FB210" i="6"/>
  <c r="FB220" i="6"/>
  <c r="FB232" i="6"/>
  <c r="FB218" i="6"/>
  <c r="FB229" i="6"/>
  <c r="FB215" i="6"/>
  <c r="FB187" i="6"/>
  <c r="FB206" i="6"/>
  <c r="FB226" i="6"/>
  <c r="FB166" i="6"/>
  <c r="FB175" i="6"/>
  <c r="FB196" i="6"/>
  <c r="FB205" i="6"/>
  <c r="FB214" i="6"/>
  <c r="FB178" i="6"/>
  <c r="FB173" i="6"/>
  <c r="FB184" i="6"/>
  <c r="FB195" i="6"/>
  <c r="FB181" i="6"/>
  <c r="FB192" i="6"/>
  <c r="FB201" i="6"/>
  <c r="FB150" i="6" s="1"/>
  <c r="FB172" i="6"/>
  <c r="FB182" i="6"/>
  <c r="FB169" i="6"/>
  <c r="FB180" i="6"/>
  <c r="FB228" i="6"/>
  <c r="FB188" i="6"/>
  <c r="FB170" i="6"/>
  <c r="FB168" i="6"/>
  <c r="FB216" i="6"/>
  <c r="FB176" i="6"/>
  <c r="FB231" i="6"/>
  <c r="FB203" i="6"/>
  <c r="FC161" i="6"/>
  <c r="FD158" i="6"/>
  <c r="FC160" i="6"/>
  <c r="FC204" i="6" s="1"/>
  <c r="FC162" i="6"/>
  <c r="FA145" i="6"/>
  <c r="FA155" i="6"/>
  <c r="FE625" i="6"/>
  <c r="FC211" i="6"/>
  <c r="FF608" i="6"/>
  <c r="FA143" i="6"/>
  <c r="FA147" i="6"/>
  <c r="FA154" i="6"/>
  <c r="FC183" i="6"/>
  <c r="FB514" i="6"/>
  <c r="FC222" i="6"/>
  <c r="FC199" i="6"/>
  <c r="FD139" i="6"/>
  <c r="FE140" i="6"/>
  <c r="FD159" i="6"/>
  <c r="FE285" i="6"/>
  <c r="FF239" i="6"/>
  <c r="FC257" i="6"/>
  <c r="FC242" i="6"/>
  <c r="FC246" i="6"/>
  <c r="FC258" i="6"/>
  <c r="FC249" i="6"/>
  <c r="FC241" i="6"/>
  <c r="FC256" i="6"/>
  <c r="FC244" i="6"/>
  <c r="FC240" i="6"/>
  <c r="FC248" i="6"/>
  <c r="FC245" i="6"/>
  <c r="FC252" i="6"/>
  <c r="FC255" i="6"/>
  <c r="FC243" i="6"/>
  <c r="FC250" i="6"/>
  <c r="FC251" i="6"/>
  <c r="FC259" i="6"/>
  <c r="FC253" i="6"/>
  <c r="FC247" i="6"/>
  <c r="FC254" i="6"/>
  <c r="FC201" i="6"/>
  <c r="FC150" i="6" s="1"/>
  <c r="FD434" i="6"/>
  <c r="FD287" i="6"/>
  <c r="FE284" i="6"/>
  <c r="FD286" i="6"/>
  <c r="FD288" i="6"/>
  <c r="FC214" i="6"/>
  <c r="FC185" i="6"/>
  <c r="FC223" i="6"/>
  <c r="FF599" i="6"/>
  <c r="DH54" i="48"/>
  <c r="FC492" i="6"/>
  <c r="DI160" i="48" s="1"/>
  <c r="FA465" i="6"/>
  <c r="FA447" i="6" s="1"/>
  <c r="FA448" i="6"/>
  <c r="FE666" i="6"/>
  <c r="FE647" i="6" s="1"/>
  <c r="DK109" i="48" s="1"/>
  <c r="AS18" i="52"/>
  <c r="AU216" i="48"/>
  <c r="FG708" i="6"/>
  <c r="FG679" i="6"/>
  <c r="FG681" i="6"/>
  <c r="FG680" i="6"/>
  <c r="FG709" i="6"/>
  <c r="FG710" i="6"/>
  <c r="FG683" i="6"/>
  <c r="FG684" i="6"/>
  <c r="FG712" i="6"/>
  <c r="FG713" i="6"/>
  <c r="FG685" i="6"/>
  <c r="FG686" i="6"/>
  <c r="FG714" i="6"/>
  <c r="FG715" i="6"/>
  <c r="FG687" i="6"/>
  <c r="FG716" i="6"/>
  <c r="FG688" i="6"/>
  <c r="FG689" i="6"/>
  <c r="FG717" i="6"/>
  <c r="FG690" i="6"/>
  <c r="FG718" i="6"/>
  <c r="FG691" i="6"/>
  <c r="FG719" i="6"/>
  <c r="FG692" i="6"/>
  <c r="FG720" i="6"/>
  <c r="FG693" i="6"/>
  <c r="FG721" i="6"/>
  <c r="FG722" i="6"/>
  <c r="FG694" i="6"/>
  <c r="FG695" i="6"/>
  <c r="FG608" i="6" s="1"/>
  <c r="FG723" i="6"/>
  <c r="FG696" i="6"/>
  <c r="FG724" i="6"/>
  <c r="FG697" i="6"/>
  <c r="FG725" i="6"/>
  <c r="FG726" i="6"/>
  <c r="FG698" i="6"/>
  <c r="FG727" i="6"/>
  <c r="FG699" i="6"/>
  <c r="FG728" i="6"/>
  <c r="FG700" i="6"/>
  <c r="FG701" i="6"/>
  <c r="FG729" i="6"/>
  <c r="FG702" i="6"/>
  <c r="FG730" i="6"/>
  <c r="FG731" i="6"/>
  <c r="FG703" i="6"/>
  <c r="FG732" i="6"/>
  <c r="FG704" i="6"/>
  <c r="FG733" i="6"/>
  <c r="FG705" i="6"/>
  <c r="FG734" i="6"/>
  <c r="FF668" i="6"/>
  <c r="FF649" i="6" s="1"/>
  <c r="DL111" i="48" s="1"/>
  <c r="FF658" i="6"/>
  <c r="FF639" i="6" s="1"/>
  <c r="FD557" i="6"/>
  <c r="FD576" i="6"/>
  <c r="FD575" i="6"/>
  <c r="FD559" i="6"/>
  <c r="FD558" i="6"/>
  <c r="FD577" i="6"/>
  <c r="FD578" i="6"/>
  <c r="FD560" i="6"/>
  <c r="FD579" i="6"/>
  <c r="FD561" i="6"/>
  <c r="FD562" i="6"/>
  <c r="FD580" i="6"/>
  <c r="FD563" i="6"/>
  <c r="FD581" i="6"/>
  <c r="FD582" i="6"/>
  <c r="FD564" i="6"/>
  <c r="FD566" i="6"/>
  <c r="FD584" i="6"/>
  <c r="FD567" i="6"/>
  <c r="FD585" i="6"/>
  <c r="FD568" i="6"/>
  <c r="FD528" i="6" s="1"/>
  <c r="FD586" i="6"/>
  <c r="FD587" i="6"/>
  <c r="FD569" i="6"/>
  <c r="FD588" i="6"/>
  <c r="FD570" i="6"/>
  <c r="FD589" i="6"/>
  <c r="FD571" i="6"/>
  <c r="FD590" i="6"/>
  <c r="FD572" i="6"/>
  <c r="FA387" i="6"/>
  <c r="FB479" i="6"/>
  <c r="FB496" i="6"/>
  <c r="FB478" i="6" s="1"/>
  <c r="FF795" i="6"/>
  <c r="FE776" i="6"/>
  <c r="FE758" i="6"/>
  <c r="FE740" i="6"/>
  <c r="FE794" i="6"/>
  <c r="FC541" i="6"/>
  <c r="FC540" i="6"/>
  <c r="FC542" i="6"/>
  <c r="FC539" i="6"/>
  <c r="FC543" i="6"/>
  <c r="FC544" i="6"/>
  <c r="FC545" i="6"/>
  <c r="FC546" i="6"/>
  <c r="FC548" i="6"/>
  <c r="FC549" i="6"/>
  <c r="FC550" i="6"/>
  <c r="FC551" i="6"/>
  <c r="FC552" i="6"/>
  <c r="FC553" i="6"/>
  <c r="FC554" i="6"/>
  <c r="FA377" i="6"/>
  <c r="FF643" i="6"/>
  <c r="FF645" i="6"/>
  <c r="FC416" i="6"/>
  <c r="FF657" i="6"/>
  <c r="FF638" i="6" s="1"/>
  <c r="FF669" i="6"/>
  <c r="FF650" i="6" s="1"/>
  <c r="DL112" i="48" s="1"/>
  <c r="FE621" i="6"/>
  <c r="FC450" i="6"/>
  <c r="FC480" i="6"/>
  <c r="FC455" i="6"/>
  <c r="FC444" i="6"/>
  <c r="FC487" i="6"/>
  <c r="FC491" i="6"/>
  <c r="FC485" i="6"/>
  <c r="FC449" i="6"/>
  <c r="FC451" i="6"/>
  <c r="FC486" i="6"/>
  <c r="FC426" i="6"/>
  <c r="FC384" i="6"/>
  <c r="FC383" i="6"/>
  <c r="FC388" i="6"/>
  <c r="DI133" i="48" s="1"/>
  <c r="DI139" i="48" s="1"/>
  <c r="FC385" i="6"/>
  <c r="FC379" i="6"/>
  <c r="FC500" i="6"/>
  <c r="FC482" i="6" s="1"/>
  <c r="FC517" i="6"/>
  <c r="FC526" i="6"/>
  <c r="FF600" i="6"/>
  <c r="FF612" i="6"/>
  <c r="FF611" i="6"/>
  <c r="FF601" i="6"/>
  <c r="FE603" i="6"/>
  <c r="FE623" i="6"/>
  <c r="FB472" i="6"/>
  <c r="FB454" i="6" s="1"/>
  <c r="DH152" i="48" s="1"/>
  <c r="DH56" i="48" s="1"/>
  <c r="FB463" i="6"/>
  <c r="FB445" i="6" s="1"/>
  <c r="FC508" i="6"/>
  <c r="FC490" i="6" s="1"/>
  <c r="DI158" i="48" s="1"/>
  <c r="FC499" i="6"/>
  <c r="FC481" i="6" s="1"/>
  <c r="FF613" i="6"/>
  <c r="FF604" i="6"/>
  <c r="FF678" i="6"/>
  <c r="FF602" i="6"/>
  <c r="FE630" i="6"/>
  <c r="FE530" i="6"/>
  <c r="FD533" i="6"/>
  <c r="FD532" i="6"/>
  <c r="FD534" i="6"/>
  <c r="FD536" i="6" s="1"/>
  <c r="FD412" i="6"/>
  <c r="FE410" i="6"/>
  <c r="FD414" i="6"/>
  <c r="FD413" i="6"/>
  <c r="FD416" i="6" s="1"/>
  <c r="FD423" i="6" s="1"/>
  <c r="FC502" i="6"/>
  <c r="FC574" i="6"/>
  <c r="FC507" i="6"/>
  <c r="FC497" i="6"/>
  <c r="FF670" i="6"/>
  <c r="FF651" i="6" s="1"/>
  <c r="DL113" i="48" s="1"/>
  <c r="FF661" i="6"/>
  <c r="FF707" i="6"/>
  <c r="FF659" i="6"/>
  <c r="FF640" i="6" s="1"/>
  <c r="FE632" i="6"/>
  <c r="FE631" i="6"/>
  <c r="FA396" i="6"/>
  <c r="FA378" i="6" s="1"/>
  <c r="FA419" i="6"/>
  <c r="FA400" i="6"/>
  <c r="FA407" i="6"/>
  <c r="FA389" i="6" s="1"/>
  <c r="FD617" i="6"/>
  <c r="FE411" i="6"/>
  <c r="FF375" i="6"/>
  <c r="FB506" i="6"/>
  <c r="FB488" i="6" s="1"/>
  <c r="DH156" i="48" s="1"/>
  <c r="FB489" i="6"/>
  <c r="DH157" i="48" s="1"/>
  <c r="FF656" i="6"/>
  <c r="FE637" i="6"/>
  <c r="FE655" i="6"/>
  <c r="FE636" i="6" s="1"/>
  <c r="FE619" i="6"/>
  <c r="FB395" i="6"/>
  <c r="FB377" i="6" s="1"/>
  <c r="FB405" i="6"/>
  <c r="FB387" i="6" s="1"/>
  <c r="DH132" i="48" s="1"/>
  <c r="DH138" i="48" s="1"/>
  <c r="FD512" i="6"/>
  <c r="FE459" i="6"/>
  <c r="FD458" i="6"/>
  <c r="FD440" i="6"/>
  <c r="FD494" i="6"/>
  <c r="FD476" i="6"/>
  <c r="FE618" i="6"/>
  <c r="FE598" i="6"/>
  <c r="FB484" i="6"/>
  <c r="FB501" i="6"/>
  <c r="FB483" i="6" s="1"/>
  <c r="FF663" i="6"/>
  <c r="FF644" i="6" s="1"/>
  <c r="FE629" i="6"/>
  <c r="FE609" i="6"/>
  <c r="FE628" i="6" s="1"/>
  <c r="DK108" i="48" s="1"/>
  <c r="FC515" i="6"/>
  <c r="FC520" i="6"/>
  <c r="FC519" i="6" s="1"/>
  <c r="FC525" i="6"/>
  <c r="FC556" i="6"/>
  <c r="FB408" i="6"/>
  <c r="FB390" i="6" s="1"/>
  <c r="DH135" i="48" s="1"/>
  <c r="FB398" i="6"/>
  <c r="FB380" i="6" s="1"/>
  <c r="DD86" i="48"/>
  <c r="FG634" i="6"/>
  <c r="FG653" i="6"/>
  <c r="FG596" i="6"/>
  <c r="FG615" i="6"/>
  <c r="FH654" i="6"/>
  <c r="FH672" i="6"/>
  <c r="FG675" i="6"/>
  <c r="FG676" i="6"/>
  <c r="FG674" i="6"/>
  <c r="FE620" i="6"/>
  <c r="FB471" i="6"/>
  <c r="FB538" i="6"/>
  <c r="FB466" i="6"/>
  <c r="FB461" i="6"/>
  <c r="FE642" i="6"/>
  <c r="FE660" i="6"/>
  <c r="FE641" i="6" s="1"/>
  <c r="FF665" i="6"/>
  <c r="FF646" i="6" s="1"/>
  <c r="FF667" i="6"/>
  <c r="FA460" i="6"/>
  <c r="FA442" i="6" s="1"/>
  <c r="FA443" i="6"/>
  <c r="FF441" i="6"/>
  <c r="FE531" i="6"/>
  <c r="DF47" i="48"/>
  <c r="DF50" i="48" s="1"/>
  <c r="DF46" i="48" s="1"/>
  <c r="FH673" i="6"/>
  <c r="FI635" i="6"/>
  <c r="FB464" i="6"/>
  <c r="FB446" i="6" s="1"/>
  <c r="FF606" i="6"/>
  <c r="FB400" i="6"/>
  <c r="FB419" i="6"/>
  <c r="FB407" i="6"/>
  <c r="FB396" i="6"/>
  <c r="FA470" i="6"/>
  <c r="FA452" i="6" s="1"/>
  <c r="DG150" i="48" s="1"/>
  <c r="DG78" i="48" s="1"/>
  <c r="FA453" i="6"/>
  <c r="DG151" i="48" s="1"/>
  <c r="DG49" i="48" s="1"/>
  <c r="FE37" i="6"/>
  <c r="FD13" i="6"/>
  <c r="FD36" i="6"/>
  <c r="FF629" i="6" l="1"/>
  <c r="FB57" i="6"/>
  <c r="FB34" i="6" s="1"/>
  <c r="DH25" i="48" s="1"/>
  <c r="FB52" i="6"/>
  <c r="FB29" i="6" s="1"/>
  <c r="DH20" i="48" s="1"/>
  <c r="DG30" i="48"/>
  <c r="DG69" i="48" s="1"/>
  <c r="FB41" i="6"/>
  <c r="FB18" i="6" s="1"/>
  <c r="FB51" i="6"/>
  <c r="FB28" i="6" s="1"/>
  <c r="DH19" i="48" s="1"/>
  <c r="DE79" i="48"/>
  <c r="FB44" i="6"/>
  <c r="FB21" i="6" s="1"/>
  <c r="FB42" i="6"/>
  <c r="FB19" i="6" s="1"/>
  <c r="FF625" i="6"/>
  <c r="FC797" i="6"/>
  <c r="FC779" i="6" s="1"/>
  <c r="FE617" i="6"/>
  <c r="FC56" i="6"/>
  <c r="FC33" i="6" s="1"/>
  <c r="DI24" i="48" s="1"/>
  <c r="FA43" i="6"/>
  <c r="FA20" i="6" s="1"/>
  <c r="FA21" i="6"/>
  <c r="FC203" i="6"/>
  <c r="FD839" i="6"/>
  <c r="FD842" i="6"/>
  <c r="FD834" i="6"/>
  <c r="FD840" i="6"/>
  <c r="FD838" i="6"/>
  <c r="FD841" i="6"/>
  <c r="FD845" i="6"/>
  <c r="FD843" i="6"/>
  <c r="FD846" i="6"/>
  <c r="FD836" i="6"/>
  <c r="FD844" i="6"/>
  <c r="FD835" i="6"/>
  <c r="FD837" i="6"/>
  <c r="FD431" i="6"/>
  <c r="FC171" i="6"/>
  <c r="FC228" i="6"/>
  <c r="FB56" i="6"/>
  <c r="FB33" i="6" s="1"/>
  <c r="DH24" i="48" s="1"/>
  <c r="FC55" i="6"/>
  <c r="FC32" i="6" s="1"/>
  <c r="DI23" i="48" s="1"/>
  <c r="DI54" i="48" s="1"/>
  <c r="FC804" i="6"/>
  <c r="FC799" i="6"/>
  <c r="FC781" i="6" s="1"/>
  <c r="FC833" i="6"/>
  <c r="FC808" i="6"/>
  <c r="DG29" i="48"/>
  <c r="DG62" i="48" s="1"/>
  <c r="FE813" i="6"/>
  <c r="FF777" i="6"/>
  <c r="DH30" i="48"/>
  <c r="DH69" i="48" s="1"/>
  <c r="FC57" i="6"/>
  <c r="FC34" i="6" s="1"/>
  <c r="DI25" i="48" s="1"/>
  <c r="FC42" i="6"/>
  <c r="FC19" i="6" s="1"/>
  <c r="FF14" i="6"/>
  <c r="FE60" i="6"/>
  <c r="FC789" i="6"/>
  <c r="DI118" i="48" s="1"/>
  <c r="DI52" i="48" s="1"/>
  <c r="FC782" i="6"/>
  <c r="FC792" i="6"/>
  <c r="FC784" i="6"/>
  <c r="FC787" i="6"/>
  <c r="FC785" i="6"/>
  <c r="FC198" i="6"/>
  <c r="FB779" i="6"/>
  <c r="FB796" i="6"/>
  <c r="FB778" i="6" s="1"/>
  <c r="FC186" i="6"/>
  <c r="FC170" i="6"/>
  <c r="FB49" i="6"/>
  <c r="FB54" i="6"/>
  <c r="FB39" i="6"/>
  <c r="FB801" i="6"/>
  <c r="FB783" i="6" s="1"/>
  <c r="FB786" i="6"/>
  <c r="FC219" i="6"/>
  <c r="FA146" i="6"/>
  <c r="FC220" i="6"/>
  <c r="FB46" i="6"/>
  <c r="FB23" i="6" s="1"/>
  <c r="FC75" i="6"/>
  <c r="FC40" i="6" s="1"/>
  <c r="FC17" i="6" s="1"/>
  <c r="FD67" i="6"/>
  <c r="FD82" i="6"/>
  <c r="FD94" i="6"/>
  <c r="FD111" i="6"/>
  <c r="FD124" i="6"/>
  <c r="FD107" i="6"/>
  <c r="FD79" i="6"/>
  <c r="FD80" i="6"/>
  <c r="FD122" i="6"/>
  <c r="FD68" i="6"/>
  <c r="FD81" i="6"/>
  <c r="FD93" i="6"/>
  <c r="FD110" i="6"/>
  <c r="FD69" i="6"/>
  <c r="FD84" i="6"/>
  <c r="FD95" i="6"/>
  <c r="FD112" i="6"/>
  <c r="FD125" i="6"/>
  <c r="FD89" i="6"/>
  <c r="FD131" i="6"/>
  <c r="FD132" i="6"/>
  <c r="FD91" i="6"/>
  <c r="FD109" i="6"/>
  <c r="FD70" i="6"/>
  <c r="FD83" i="6"/>
  <c r="FD99" i="6"/>
  <c r="FD113" i="6"/>
  <c r="FD126" i="6"/>
  <c r="FD128" i="6"/>
  <c r="FD78" i="6"/>
  <c r="FD121" i="6"/>
  <c r="FD134" i="6"/>
  <c r="FD71" i="6"/>
  <c r="FD86" i="6"/>
  <c r="FD100" i="6"/>
  <c r="FD114" i="6"/>
  <c r="FD127" i="6"/>
  <c r="FD119" i="6"/>
  <c r="FD108" i="6"/>
  <c r="FD73" i="6"/>
  <c r="FD85" i="6"/>
  <c r="FD101" i="6"/>
  <c r="FD115" i="6"/>
  <c r="FD72" i="6"/>
  <c r="FD87" i="6"/>
  <c r="FD104" i="6"/>
  <c r="FD116" i="6"/>
  <c r="FD130" i="6"/>
  <c r="FD76" i="6"/>
  <c r="FD88" i="6"/>
  <c r="FD105" i="6"/>
  <c r="FD118" i="6"/>
  <c r="FD129" i="6"/>
  <c r="FD77" i="6"/>
  <c r="FD90" i="6"/>
  <c r="FD106" i="6"/>
  <c r="FD120" i="6"/>
  <c r="FD133" i="6"/>
  <c r="FD66" i="6"/>
  <c r="FD92" i="6"/>
  <c r="FD123" i="6"/>
  <c r="FC809" i="6"/>
  <c r="FC791" i="6" s="1"/>
  <c r="DI120" i="48" s="1"/>
  <c r="DI66" i="48" s="1"/>
  <c r="FC798" i="6"/>
  <c r="FC780" i="6" s="1"/>
  <c r="FC52" i="6"/>
  <c r="FC29" i="6" s="1"/>
  <c r="DI20" i="48" s="1"/>
  <c r="FC174" i="6"/>
  <c r="FC217" i="6"/>
  <c r="DF26" i="48"/>
  <c r="DF77" i="48" s="1"/>
  <c r="FB806" i="6"/>
  <c r="FB788" i="6" s="1"/>
  <c r="DH117" i="48" s="1"/>
  <c r="DH81" i="48" s="1"/>
  <c r="FB790" i="6"/>
  <c r="DH119" i="48" s="1"/>
  <c r="DH59" i="48" s="1"/>
  <c r="DF199" i="48"/>
  <c r="DF196" i="48" s="1"/>
  <c r="DE13" i="52" s="1"/>
  <c r="DF76" i="48"/>
  <c r="FA31" i="6"/>
  <c r="DG22" i="48" s="1"/>
  <c r="FA53" i="6"/>
  <c r="FA30" i="6" s="1"/>
  <c r="DG21" i="48" s="1"/>
  <c r="DG199" i="48" s="1"/>
  <c r="DG196" i="48" s="1"/>
  <c r="DF13" i="52" s="1"/>
  <c r="FD62" i="6"/>
  <c r="FD61" i="6"/>
  <c r="FD98" i="6" s="1"/>
  <c r="FE59" i="6"/>
  <c r="FD63" i="6"/>
  <c r="FA38" i="6"/>
  <c r="FA15" i="6" s="1"/>
  <c r="DG16" i="48" s="1"/>
  <c r="FA16" i="6"/>
  <c r="FD97" i="6"/>
  <c r="FA26" i="6"/>
  <c r="DG17" i="48" s="1"/>
  <c r="FA48" i="6"/>
  <c r="FA25" i="6" s="1"/>
  <c r="FC178" i="6"/>
  <c r="FB50" i="6"/>
  <c r="FB27" i="6" s="1"/>
  <c r="DH18" i="48" s="1"/>
  <c r="DH28" i="48" s="1"/>
  <c r="DH55" i="48" s="1"/>
  <c r="DH57" i="48" s="1"/>
  <c r="FD815" i="6"/>
  <c r="FD814" i="6"/>
  <c r="FD816" i="6"/>
  <c r="FE812" i="6"/>
  <c r="FF630" i="6"/>
  <c r="FD75" i="6"/>
  <c r="FD117" i="6"/>
  <c r="FE434" i="6"/>
  <c r="FF619" i="6"/>
  <c r="FC226" i="6"/>
  <c r="FD433" i="6"/>
  <c r="FD408" i="6" s="1"/>
  <c r="FD390" i="6" s="1"/>
  <c r="DJ135" i="48" s="1"/>
  <c r="DJ141" i="48" s="1"/>
  <c r="FD102" i="6"/>
  <c r="FD47" i="6" s="1"/>
  <c r="FD24" i="6" s="1"/>
  <c r="FC207" i="6"/>
  <c r="FC194" i="6"/>
  <c r="FC168" i="6"/>
  <c r="FB40" i="6"/>
  <c r="FB17" i="6" s="1"/>
  <c r="FC96" i="6"/>
  <c r="FC102" i="6"/>
  <c r="FC47" i="6" s="1"/>
  <c r="FC24" i="6" s="1"/>
  <c r="FC103" i="6"/>
  <c r="FC22" i="6"/>
  <c r="FB65" i="6"/>
  <c r="FC524" i="6"/>
  <c r="DI148" i="48" s="1"/>
  <c r="DH17" i="52" s="1"/>
  <c r="FD430" i="6"/>
  <c r="FD425" i="6"/>
  <c r="FD424" i="6"/>
  <c r="FE393" i="6"/>
  <c r="FD374" i="6"/>
  <c r="FD392" i="6"/>
  <c r="FD421" i="6"/>
  <c r="FG668" i="6"/>
  <c r="FG649" i="6" s="1"/>
  <c r="DM111" i="48" s="1"/>
  <c r="FA151" i="6"/>
  <c r="FB144" i="6"/>
  <c r="FB153" i="6"/>
  <c r="FC192" i="6"/>
  <c r="FC232" i="6"/>
  <c r="FC182" i="6"/>
  <c r="FB155" i="6"/>
  <c r="FB145" i="6"/>
  <c r="FB149" i="6"/>
  <c r="FB143" i="6"/>
  <c r="FB147" i="6"/>
  <c r="FB154" i="6"/>
  <c r="FD429" i="6"/>
  <c r="FC212" i="6"/>
  <c r="FC189" i="6"/>
  <c r="FC175" i="6"/>
  <c r="FC216" i="6"/>
  <c r="FC206" i="6"/>
  <c r="FF261" i="6"/>
  <c r="FF238" i="6"/>
  <c r="FG262" i="6"/>
  <c r="FD428" i="6"/>
  <c r="FF621" i="6"/>
  <c r="FC167" i="6"/>
  <c r="FC173" i="6"/>
  <c r="FC224" i="6"/>
  <c r="FC210" i="6"/>
  <c r="FC209" i="6"/>
  <c r="FC172" i="6"/>
  <c r="FC231" i="6"/>
  <c r="FC190" i="6"/>
  <c r="FC181" i="6"/>
  <c r="FC179" i="6"/>
  <c r="FD427" i="6"/>
  <c r="FD525" i="6"/>
  <c r="FD200" i="6"/>
  <c r="FF285" i="6"/>
  <c r="FG239" i="6"/>
  <c r="FC176" i="6"/>
  <c r="FC165" i="6"/>
  <c r="FC229" i="6"/>
  <c r="FC225" i="6"/>
  <c r="FE287" i="6"/>
  <c r="FE286" i="6"/>
  <c r="FE288" i="6"/>
  <c r="FF284" i="6"/>
  <c r="FB164" i="6"/>
  <c r="FC197" i="6"/>
  <c r="FC218" i="6"/>
  <c r="FC205" i="6"/>
  <c r="FC200" i="6"/>
  <c r="FB152" i="6"/>
  <c r="FF632" i="6"/>
  <c r="FD162" i="6"/>
  <c r="FD161" i="6"/>
  <c r="FD160" i="6"/>
  <c r="FD220" i="6" s="1"/>
  <c r="FE158" i="6"/>
  <c r="FB142" i="6"/>
  <c r="FC233" i="6"/>
  <c r="FC193" i="6"/>
  <c r="FC180" i="6"/>
  <c r="FC177" i="6"/>
  <c r="FA141" i="6"/>
  <c r="DG212" i="48" s="1"/>
  <c r="DG188" i="48" s="1"/>
  <c r="FD247" i="6"/>
  <c r="FD255" i="6"/>
  <c r="FD240" i="6"/>
  <c r="FD244" i="6"/>
  <c r="FD252" i="6"/>
  <c r="FD256" i="6"/>
  <c r="FD243" i="6"/>
  <c r="FD246" i="6"/>
  <c r="FD253" i="6"/>
  <c r="FD241" i="6"/>
  <c r="FD259" i="6"/>
  <c r="FD249" i="6"/>
  <c r="FD257" i="6"/>
  <c r="FD258" i="6"/>
  <c r="FD248" i="6"/>
  <c r="FD254" i="6"/>
  <c r="FD250" i="6"/>
  <c r="FD242" i="6"/>
  <c r="FD251" i="6"/>
  <c r="FD245" i="6"/>
  <c r="FF598" i="6"/>
  <c r="FE139" i="6"/>
  <c r="FE159" i="6"/>
  <c r="FF140" i="6"/>
  <c r="FC169" i="6"/>
  <c r="FC188" i="6"/>
  <c r="FC221" i="6"/>
  <c r="FC184" i="6"/>
  <c r="FF620" i="6"/>
  <c r="FG611" i="6"/>
  <c r="FC187" i="6"/>
  <c r="FC215" i="6"/>
  <c r="FC208" i="6"/>
  <c r="FC195" i="6"/>
  <c r="FC196" i="6"/>
  <c r="FB404" i="6"/>
  <c r="FB386" i="6" s="1"/>
  <c r="FB389" i="6"/>
  <c r="DH134" i="48" s="1"/>
  <c r="FH679" i="6"/>
  <c r="FH708" i="6"/>
  <c r="FH681" i="6"/>
  <c r="FH680" i="6"/>
  <c r="FH709" i="6"/>
  <c r="FH710" i="6"/>
  <c r="FH683" i="6"/>
  <c r="FH684" i="6"/>
  <c r="FH712" i="6"/>
  <c r="FH685" i="6"/>
  <c r="FH713" i="6"/>
  <c r="FH686" i="6"/>
  <c r="FH714" i="6"/>
  <c r="FH715" i="6"/>
  <c r="FH687" i="6"/>
  <c r="FH716" i="6"/>
  <c r="FH688" i="6"/>
  <c r="FH717" i="6"/>
  <c r="FH689" i="6"/>
  <c r="FH718" i="6"/>
  <c r="FH690" i="6"/>
  <c r="FH719" i="6"/>
  <c r="FH691" i="6"/>
  <c r="FH720" i="6"/>
  <c r="FH692" i="6"/>
  <c r="FH721" i="6"/>
  <c r="FH693" i="6"/>
  <c r="FH722" i="6"/>
  <c r="FH694" i="6"/>
  <c r="FH695" i="6"/>
  <c r="FH723" i="6"/>
  <c r="FH696" i="6"/>
  <c r="FH724" i="6"/>
  <c r="FH697" i="6"/>
  <c r="FH725" i="6"/>
  <c r="FH726" i="6"/>
  <c r="FH698" i="6"/>
  <c r="FH727" i="6"/>
  <c r="FH699" i="6"/>
  <c r="FH728" i="6"/>
  <c r="FH700" i="6"/>
  <c r="FH701" i="6"/>
  <c r="FH729" i="6"/>
  <c r="FH702" i="6"/>
  <c r="FH730" i="6"/>
  <c r="FH703" i="6"/>
  <c r="FH731" i="6"/>
  <c r="FH732" i="6"/>
  <c r="FH704" i="6"/>
  <c r="FH705" i="6"/>
  <c r="FH733" i="6"/>
  <c r="FH734" i="6"/>
  <c r="FF411" i="6"/>
  <c r="FG375" i="6"/>
  <c r="FC463" i="6"/>
  <c r="FC445" i="6" s="1"/>
  <c r="FC472" i="6"/>
  <c r="FC454" i="6" s="1"/>
  <c r="DI152" i="48" s="1"/>
  <c r="DI56" i="48" s="1"/>
  <c r="FF627" i="6"/>
  <c r="AV216" i="48"/>
  <c r="AT18" i="52"/>
  <c r="FE533" i="6"/>
  <c r="FF530" i="6"/>
  <c r="FE534" i="6"/>
  <c r="FE536" i="6" s="1"/>
  <c r="FE532" i="6"/>
  <c r="FA404" i="6"/>
  <c r="FA386" i="6" s="1"/>
  <c r="FG599" i="6"/>
  <c r="FG663" i="6"/>
  <c r="FG644" i="6" s="1"/>
  <c r="FF609" i="6"/>
  <c r="FI673" i="6"/>
  <c r="FJ635" i="6"/>
  <c r="FE414" i="6"/>
  <c r="FE413" i="6"/>
  <c r="FE416" i="6" s="1"/>
  <c r="FE432" i="6" s="1"/>
  <c r="FF410" i="6"/>
  <c r="FF434" i="6" s="1"/>
  <c r="FE412" i="6"/>
  <c r="FE557" i="6"/>
  <c r="FE576" i="6"/>
  <c r="FE558" i="6"/>
  <c r="FE575" i="6"/>
  <c r="FE577" i="6"/>
  <c r="FE559" i="6"/>
  <c r="FE560" i="6"/>
  <c r="FE578" i="6"/>
  <c r="FE579" i="6"/>
  <c r="FE561" i="6"/>
  <c r="FE580" i="6"/>
  <c r="FE562" i="6"/>
  <c r="FE581" i="6"/>
  <c r="FE563" i="6"/>
  <c r="FE564" i="6"/>
  <c r="FE582" i="6"/>
  <c r="FE584" i="6"/>
  <c r="FE566" i="6"/>
  <c r="FE585" i="6"/>
  <c r="FE567" i="6"/>
  <c r="FE568" i="6"/>
  <c r="FE528" i="6" s="1"/>
  <c r="FE586" i="6"/>
  <c r="FE510" i="6" s="1"/>
  <c r="FE492" i="6" s="1"/>
  <c r="FE587" i="6"/>
  <c r="FE569" i="6"/>
  <c r="FE570" i="6"/>
  <c r="FE588" i="6"/>
  <c r="FE589" i="6"/>
  <c r="FE571" i="6"/>
  <c r="FE572" i="6"/>
  <c r="FE590" i="6"/>
  <c r="FB443" i="6"/>
  <c r="FB460" i="6"/>
  <c r="FB442" i="6" s="1"/>
  <c r="FH634" i="6"/>
  <c r="FI654" i="6"/>
  <c r="FH653" i="6"/>
  <c r="FH615" i="6"/>
  <c r="FH596" i="6"/>
  <c r="FF642" i="6"/>
  <c r="FF660" i="6"/>
  <c r="FF641" i="6" s="1"/>
  <c r="FD420" i="6"/>
  <c r="FG665" i="6"/>
  <c r="FG646" i="6" s="1"/>
  <c r="FG667" i="6"/>
  <c r="FF618" i="6"/>
  <c r="FF637" i="6"/>
  <c r="FF655" i="6"/>
  <c r="FF636" i="6" s="1"/>
  <c r="FH676" i="6"/>
  <c r="FI672" i="6"/>
  <c r="FH674" i="6"/>
  <c r="FH675" i="6"/>
  <c r="FE36" i="6"/>
  <c r="FF37" i="6"/>
  <c r="FE13" i="6"/>
  <c r="FF666" i="6"/>
  <c r="FF647" i="6" s="1"/>
  <c r="DL109" i="48" s="1"/>
  <c r="FF648" i="6"/>
  <c r="DL110" i="48" s="1"/>
  <c r="FB465" i="6"/>
  <c r="FB447" i="6" s="1"/>
  <c r="FB448" i="6"/>
  <c r="FC514" i="6"/>
  <c r="FE458" i="6"/>
  <c r="FE494" i="6"/>
  <c r="FE512" i="6"/>
  <c r="FE440" i="6"/>
  <c r="FE476" i="6"/>
  <c r="FF459" i="6"/>
  <c r="FD432" i="6"/>
  <c r="FD422" i="6"/>
  <c r="FF603" i="6"/>
  <c r="FF622" i="6" s="1"/>
  <c r="FF623" i="6"/>
  <c r="FE622" i="6"/>
  <c r="FF631" i="6"/>
  <c r="FD518" i="6"/>
  <c r="FD499" i="6"/>
  <c r="FD481" i="6" s="1"/>
  <c r="FD508" i="6"/>
  <c r="FD490" i="6" s="1"/>
  <c r="DJ158" i="48" s="1"/>
  <c r="FG606" i="6"/>
  <c r="FD517" i="6"/>
  <c r="FD526" i="6"/>
  <c r="FG601" i="6"/>
  <c r="FG610" i="6"/>
  <c r="FB470" i="6"/>
  <c r="FB452" i="6" s="1"/>
  <c r="DH150" i="48" s="1"/>
  <c r="DH78" i="48" s="1"/>
  <c r="FB453" i="6"/>
  <c r="DH151" i="48" s="1"/>
  <c r="DH49" i="48" s="1"/>
  <c r="FC496" i="6"/>
  <c r="FC478" i="6" s="1"/>
  <c r="FC479" i="6"/>
  <c r="FA394" i="6"/>
  <c r="FA376" i="6" s="1"/>
  <c r="FC538" i="6"/>
  <c r="FC461" i="6"/>
  <c r="FC471" i="6"/>
  <c r="FC466" i="6"/>
  <c r="FG627" i="6"/>
  <c r="FG658" i="6"/>
  <c r="FG639" i="6" s="1"/>
  <c r="FA399" i="6"/>
  <c r="FA381" i="6" s="1"/>
  <c r="FA382" i="6"/>
  <c r="FC489" i="6"/>
  <c r="DI157" i="48" s="1"/>
  <c r="FC506" i="6"/>
  <c r="FC488" i="6" s="1"/>
  <c r="DI156" i="48" s="1"/>
  <c r="FD502" i="6"/>
  <c r="FD574" i="6"/>
  <c r="FD507" i="6"/>
  <c r="FD497" i="6"/>
  <c r="DF98" i="48"/>
  <c r="FG643" i="6"/>
  <c r="FG645" i="6"/>
  <c r="FG669" i="6"/>
  <c r="FG650" i="6" s="1"/>
  <c r="DM112" i="48" s="1"/>
  <c r="FG657" i="6"/>
  <c r="FG638" i="6" s="1"/>
  <c r="FB394" i="6"/>
  <c r="FB376" i="6" s="1"/>
  <c r="DH131" i="48" s="1"/>
  <c r="FB378" i="6"/>
  <c r="FC484" i="6"/>
  <c r="FC501" i="6"/>
  <c r="FC483" i="6" s="1"/>
  <c r="FD426" i="6"/>
  <c r="FD388" i="6"/>
  <c r="DJ133" i="48" s="1"/>
  <c r="DJ139" i="48" s="1"/>
  <c r="FD385" i="6"/>
  <c r="FD383" i="6"/>
  <c r="FD379" i="6"/>
  <c r="FD384" i="6"/>
  <c r="FD520" i="6"/>
  <c r="FD519" i="6" s="1"/>
  <c r="FD515" i="6"/>
  <c r="FD556" i="6"/>
  <c r="FG600" i="6"/>
  <c r="FG612" i="6"/>
  <c r="FB399" i="6"/>
  <c r="FB381" i="6" s="1"/>
  <c r="FB382" i="6"/>
  <c r="FG613" i="6"/>
  <c r="FG602" i="6"/>
  <c r="FG604" i="6"/>
  <c r="FG678" i="6"/>
  <c r="FC432" i="6"/>
  <c r="FC425" i="6"/>
  <c r="FC424" i="6"/>
  <c r="FC423" i="6"/>
  <c r="FC427" i="6"/>
  <c r="FC428" i="6"/>
  <c r="FC429" i="6"/>
  <c r="FC431" i="6"/>
  <c r="FC422" i="6"/>
  <c r="FC430" i="6"/>
  <c r="FC433" i="6"/>
  <c r="FC398" i="6" s="1"/>
  <c r="FC380" i="6" s="1"/>
  <c r="FC420" i="6"/>
  <c r="FC421" i="6"/>
  <c r="FC464" i="6"/>
  <c r="FC446" i="6" s="1"/>
  <c r="FC474" i="6"/>
  <c r="FC456" i="6" s="1"/>
  <c r="DI154" i="48" s="1"/>
  <c r="DI70" i="48" s="1"/>
  <c r="FG670" i="6"/>
  <c r="FG651" i="6" s="1"/>
  <c r="DM113" i="48" s="1"/>
  <c r="FG661" i="6"/>
  <c r="FG659" i="6"/>
  <c r="FG640" i="6" s="1"/>
  <c r="FG707" i="6"/>
  <c r="FD541" i="6"/>
  <c r="FD543" i="6"/>
  <c r="FD540" i="6"/>
  <c r="FD542" i="6"/>
  <c r="FD539" i="6"/>
  <c r="FD544" i="6"/>
  <c r="FD545" i="6"/>
  <c r="FD546" i="6"/>
  <c r="FD548" i="6"/>
  <c r="FD549" i="6"/>
  <c r="FD550" i="6"/>
  <c r="FD474" i="6" s="1"/>
  <c r="FD456" i="6" s="1"/>
  <c r="DJ154" i="48" s="1"/>
  <c r="DJ70" i="48" s="1"/>
  <c r="FD551" i="6"/>
  <c r="FD552" i="6"/>
  <c r="FD553" i="6"/>
  <c r="FD554" i="6"/>
  <c r="FF531" i="6"/>
  <c r="FG441" i="6"/>
  <c r="DH141" i="48"/>
  <c r="DH68" i="48"/>
  <c r="FD455" i="6"/>
  <c r="FD449" i="6"/>
  <c r="FD487" i="6"/>
  <c r="FD485" i="6"/>
  <c r="FD486" i="6"/>
  <c r="FD480" i="6"/>
  <c r="FD451" i="6"/>
  <c r="FD491" i="6"/>
  <c r="FD444" i="6"/>
  <c r="FD450" i="6"/>
  <c r="FF740" i="6"/>
  <c r="FF794" i="6"/>
  <c r="FG795" i="6"/>
  <c r="FF776" i="6"/>
  <c r="FF758" i="6"/>
  <c r="FD500" i="6"/>
  <c r="FD482" i="6" s="1"/>
  <c r="FD510" i="6"/>
  <c r="FD492" i="6" s="1"/>
  <c r="DJ160" i="48" s="1"/>
  <c r="FG656" i="6"/>
  <c r="DH29" i="48" l="1"/>
  <c r="DH62" i="48" s="1"/>
  <c r="FD57" i="6"/>
  <c r="FD34" i="6" s="1"/>
  <c r="DJ25" i="48" s="1"/>
  <c r="FB146" i="6"/>
  <c r="FC50" i="6"/>
  <c r="FC27" i="6" s="1"/>
  <c r="DI18" i="48" s="1"/>
  <c r="DI28" i="48" s="1"/>
  <c r="DI55" i="48" s="1"/>
  <c r="FB141" i="6"/>
  <c r="DH212" i="48" s="1"/>
  <c r="DH188" i="48" s="1"/>
  <c r="DF79" i="48"/>
  <c r="DF13" i="48" s="1"/>
  <c r="FD52" i="6"/>
  <c r="FD29" i="6" s="1"/>
  <c r="DJ20" i="48" s="1"/>
  <c r="DE75" i="48"/>
  <c r="DE14" i="48" s="1"/>
  <c r="DE8" i="48" s="1"/>
  <c r="DD7" i="52" s="1"/>
  <c r="DD44" i="60" s="1"/>
  <c r="DE13" i="48"/>
  <c r="FC142" i="6"/>
  <c r="FC65" i="6"/>
  <c r="FC145" i="6"/>
  <c r="FG630" i="6"/>
  <c r="FG625" i="6"/>
  <c r="DH53" i="48"/>
  <c r="DH99" i="48" s="1"/>
  <c r="DH87" i="48" s="1"/>
  <c r="FC152" i="6"/>
  <c r="FE433" i="6"/>
  <c r="FD42" i="6"/>
  <c r="FD19" i="6" s="1"/>
  <c r="DG27" i="48"/>
  <c r="DG48" i="48" s="1"/>
  <c r="FC806" i="6"/>
  <c r="FC788" i="6" s="1"/>
  <c r="DI117" i="48" s="1"/>
  <c r="DI81" i="48" s="1"/>
  <c r="FC790" i="6"/>
  <c r="DI119" i="48" s="1"/>
  <c r="DI59" i="48" s="1"/>
  <c r="FE814" i="6"/>
  <c r="FE816" i="6"/>
  <c r="FF812" i="6"/>
  <c r="FE815" i="6"/>
  <c r="FC796" i="6"/>
  <c r="FC778" i="6" s="1"/>
  <c r="DG26" i="48"/>
  <c r="DG77" i="48" s="1"/>
  <c r="FE62" i="6"/>
  <c r="FE63" i="6"/>
  <c r="FE61" i="6"/>
  <c r="FF59" i="6"/>
  <c r="FD398" i="6"/>
  <c r="FD380" i="6" s="1"/>
  <c r="FE838" i="6"/>
  <c r="FE839" i="6"/>
  <c r="FE840" i="6"/>
  <c r="FE841" i="6"/>
  <c r="FE844" i="6"/>
  <c r="FE835" i="6"/>
  <c r="FE842" i="6"/>
  <c r="FE845" i="6"/>
  <c r="FE843" i="6"/>
  <c r="FE834" i="6"/>
  <c r="FE846" i="6"/>
  <c r="FE836" i="6"/>
  <c r="FE837" i="6"/>
  <c r="FD96" i="6"/>
  <c r="FD41" i="6" s="1"/>
  <c r="FD18" i="6" s="1"/>
  <c r="FD55" i="6"/>
  <c r="FD32" i="6" s="1"/>
  <c r="DJ23" i="48" s="1"/>
  <c r="DJ54" i="48" s="1"/>
  <c r="FC51" i="6"/>
  <c r="FC28" i="6" s="1"/>
  <c r="DI19" i="48" s="1"/>
  <c r="DI29" i="48" s="1"/>
  <c r="DI62" i="48" s="1"/>
  <c r="FG14" i="6"/>
  <c r="FF60" i="6"/>
  <c r="FD798" i="6"/>
  <c r="FD780" i="6" s="1"/>
  <c r="FD809" i="6"/>
  <c r="FD791" i="6" s="1"/>
  <c r="DJ120" i="48" s="1"/>
  <c r="DJ66" i="48" s="1"/>
  <c r="FD56" i="6"/>
  <c r="FD33" i="6" s="1"/>
  <c r="DJ24" i="48" s="1"/>
  <c r="FB16" i="6"/>
  <c r="FB38" i="6"/>
  <c r="FB15" i="6" s="1"/>
  <c r="DH16" i="48" s="1"/>
  <c r="FC46" i="6"/>
  <c r="FC23" i="6" s="1"/>
  <c r="FE73" i="6"/>
  <c r="FE83" i="6"/>
  <c r="FE95" i="6"/>
  <c r="FE109" i="6"/>
  <c r="FE121" i="6"/>
  <c r="FE133" i="6"/>
  <c r="FE72" i="6"/>
  <c r="FE86" i="6"/>
  <c r="FE97" i="6"/>
  <c r="FE110" i="6"/>
  <c r="FE122" i="6"/>
  <c r="FE134" i="6"/>
  <c r="FE111" i="6"/>
  <c r="FE123" i="6"/>
  <c r="FE89" i="6"/>
  <c r="FE114" i="6"/>
  <c r="FE66" i="6"/>
  <c r="FE90" i="6"/>
  <c r="FE102" i="6"/>
  <c r="FE47" i="6" s="1"/>
  <c r="FE24" i="6" s="1"/>
  <c r="FE116" i="6"/>
  <c r="FE68" i="6"/>
  <c r="FE91" i="6"/>
  <c r="FE105" i="6"/>
  <c r="FE128" i="6"/>
  <c r="FE80" i="6"/>
  <c r="FE130" i="6"/>
  <c r="FE129" i="6"/>
  <c r="FE94" i="6"/>
  <c r="FE119" i="6"/>
  <c r="FE131" i="6"/>
  <c r="FE108" i="6"/>
  <c r="FE132" i="6"/>
  <c r="FE75" i="6"/>
  <c r="FE87" i="6"/>
  <c r="FE99" i="6"/>
  <c r="FE112" i="6"/>
  <c r="FE115" i="6"/>
  <c r="FE67" i="6"/>
  <c r="FE70" i="6"/>
  <c r="FE107" i="6"/>
  <c r="FE117" i="6"/>
  <c r="FE74" i="6"/>
  <c r="FE85" i="6"/>
  <c r="FE98" i="6"/>
  <c r="FE124" i="6"/>
  <c r="FE101" i="6"/>
  <c r="FE104" i="6"/>
  <c r="FE81" i="6"/>
  <c r="FE82" i="6"/>
  <c r="FE71" i="6"/>
  <c r="FE96" i="6"/>
  <c r="FE120" i="6"/>
  <c r="FE78" i="6"/>
  <c r="FE79" i="6"/>
  <c r="FE118" i="6"/>
  <c r="FE93" i="6"/>
  <c r="FE69" i="6"/>
  <c r="FE106" i="6"/>
  <c r="FE76" i="6"/>
  <c r="FE88" i="6"/>
  <c r="FE100" i="6"/>
  <c r="FE113" i="6"/>
  <c r="FE125" i="6"/>
  <c r="FE126" i="6"/>
  <c r="FE77" i="6"/>
  <c r="FE127" i="6"/>
  <c r="FE92" i="6"/>
  <c r="FE84" i="6"/>
  <c r="FC41" i="6"/>
  <c r="FC18" i="6" s="1"/>
  <c r="FC801" i="6"/>
  <c r="FC783" i="6" s="1"/>
  <c r="FC786" i="6"/>
  <c r="FE430" i="6"/>
  <c r="FD782" i="6"/>
  <c r="FD792" i="6"/>
  <c r="DJ121" i="48" s="1"/>
  <c r="DJ73" i="48" s="1"/>
  <c r="FD789" i="6"/>
  <c r="DJ118" i="48" s="1"/>
  <c r="DJ52" i="48" s="1"/>
  <c r="FD787" i="6"/>
  <c r="FD784" i="6"/>
  <c r="FD785" i="6"/>
  <c r="FD74" i="6"/>
  <c r="FD103" i="6"/>
  <c r="FD44" i="6" s="1"/>
  <c r="FD21" i="6" s="1"/>
  <c r="FD22" i="6"/>
  <c r="DI30" i="48"/>
  <c r="DI69" i="48" s="1"/>
  <c r="FD833" i="6"/>
  <c r="FD808" i="6"/>
  <c r="FD799" i="6"/>
  <c r="FD781" i="6" s="1"/>
  <c r="FD804" i="6"/>
  <c r="FG777" i="6"/>
  <c r="FF813" i="6"/>
  <c r="FC153" i="6"/>
  <c r="FC39" i="6"/>
  <c r="FC49" i="6"/>
  <c r="FC54" i="6"/>
  <c r="FD40" i="6"/>
  <c r="FD17" i="6" s="1"/>
  <c r="FB31" i="6"/>
  <c r="DH22" i="48" s="1"/>
  <c r="DH47" i="48" s="1"/>
  <c r="FB53" i="6"/>
  <c r="FB30" i="6" s="1"/>
  <c r="DH21" i="48" s="1"/>
  <c r="DH199" i="48" s="1"/>
  <c r="DH196" i="48" s="1"/>
  <c r="DG13" i="52" s="1"/>
  <c r="FG631" i="6"/>
  <c r="FB26" i="6"/>
  <c r="DH17" i="48" s="1"/>
  <c r="FB48" i="6"/>
  <c r="FB25" i="6" s="1"/>
  <c r="FB43" i="6"/>
  <c r="FB20" i="6" s="1"/>
  <c r="DF75" i="48"/>
  <c r="DF14" i="48" s="1"/>
  <c r="DF8" i="48" s="1"/>
  <c r="DE7" i="52" s="1"/>
  <c r="DE44" i="60" s="1"/>
  <c r="FG619" i="6"/>
  <c r="FG632" i="6"/>
  <c r="FC155" i="6"/>
  <c r="FC44" i="6"/>
  <c r="FD797" i="6"/>
  <c r="FD524" i="6"/>
  <c r="DJ148" i="48" s="1"/>
  <c r="DI17" i="52" s="1"/>
  <c r="FE431" i="6"/>
  <c r="FE374" i="6"/>
  <c r="FE392" i="6"/>
  <c r="FF393" i="6"/>
  <c r="FE429" i="6"/>
  <c r="FE428" i="6"/>
  <c r="FH665" i="6"/>
  <c r="FH646" i="6" s="1"/>
  <c r="FE244" i="6"/>
  <c r="FE250" i="6"/>
  <c r="FE245" i="6"/>
  <c r="FE242" i="6"/>
  <c r="FE255" i="6"/>
  <c r="FE252" i="6"/>
  <c r="FE251" i="6"/>
  <c r="FE253" i="6"/>
  <c r="FE240" i="6"/>
  <c r="FE249" i="6"/>
  <c r="FE241" i="6"/>
  <c r="FE246" i="6"/>
  <c r="FE259" i="6"/>
  <c r="FE254" i="6"/>
  <c r="FE257" i="6"/>
  <c r="FE256" i="6"/>
  <c r="FE247" i="6"/>
  <c r="FE258" i="6"/>
  <c r="FE243" i="6"/>
  <c r="FE248" i="6"/>
  <c r="FD175" i="6"/>
  <c r="FE425" i="6"/>
  <c r="FE165" i="6"/>
  <c r="FE212" i="6"/>
  <c r="FE175" i="6"/>
  <c r="FE199" i="6"/>
  <c r="FE203" i="6"/>
  <c r="FE228" i="6"/>
  <c r="FE210" i="6"/>
  <c r="FC405" i="6"/>
  <c r="FC387" i="6" s="1"/>
  <c r="DI132" i="48" s="1"/>
  <c r="FF617" i="6"/>
  <c r="FE423" i="6"/>
  <c r="FE205" i="6"/>
  <c r="FG140" i="6"/>
  <c r="FF139" i="6"/>
  <c r="FF159" i="6"/>
  <c r="FE424" i="6"/>
  <c r="FF158" i="6"/>
  <c r="FE162" i="6"/>
  <c r="FE161" i="6"/>
  <c r="FE160" i="6"/>
  <c r="FE188" i="6" s="1"/>
  <c r="FB151" i="6"/>
  <c r="FG261" i="6"/>
  <c r="FH262" i="6"/>
  <c r="FG238" i="6"/>
  <c r="FD167" i="6"/>
  <c r="FD174" i="6"/>
  <c r="FD208" i="6"/>
  <c r="FD207" i="6"/>
  <c r="FD178" i="6"/>
  <c r="FD165" i="6"/>
  <c r="FD190" i="6"/>
  <c r="FD196" i="6"/>
  <c r="FD194" i="6"/>
  <c r="FD230" i="6"/>
  <c r="FD215" i="6"/>
  <c r="FD226" i="6"/>
  <c r="FD224" i="6"/>
  <c r="FD184" i="6"/>
  <c r="FD183" i="6"/>
  <c r="FD218" i="6"/>
  <c r="FD227" i="6"/>
  <c r="FD212" i="6"/>
  <c r="FD172" i="6"/>
  <c r="FD170" i="6"/>
  <c r="FD206" i="6"/>
  <c r="FD203" i="6"/>
  <c r="FD199" i="6"/>
  <c r="FD193" i="6"/>
  <c r="FD204" i="6"/>
  <c r="FD225" i="6"/>
  <c r="FD205" i="6"/>
  <c r="FD188" i="6"/>
  <c r="FD168" i="6"/>
  <c r="FD186" i="6"/>
  <c r="FD219" i="6"/>
  <c r="FD189" i="6"/>
  <c r="FD187" i="6"/>
  <c r="FD232" i="6"/>
  <c r="FD181" i="6"/>
  <c r="FD229" i="6"/>
  <c r="FD191" i="6"/>
  <c r="FD214" i="6"/>
  <c r="FD198" i="6"/>
  <c r="FD185" i="6"/>
  <c r="FD231" i="6"/>
  <c r="FD173" i="6"/>
  <c r="FD169" i="6"/>
  <c r="FD217" i="6"/>
  <c r="FD179" i="6"/>
  <c r="FD201" i="6"/>
  <c r="FD150" i="6" s="1"/>
  <c r="FD222" i="6"/>
  <c r="FD209" i="6"/>
  <c r="FD166" i="6"/>
  <c r="FD180" i="6"/>
  <c r="FD233" i="6"/>
  <c r="FD171" i="6"/>
  <c r="FD221" i="6"/>
  <c r="FD223" i="6"/>
  <c r="FD211" i="6"/>
  <c r="FD195" i="6"/>
  <c r="FD192" i="6"/>
  <c r="FD228" i="6"/>
  <c r="FD177" i="6"/>
  <c r="FD210" i="6"/>
  <c r="FD197" i="6"/>
  <c r="FD182" i="6"/>
  <c r="FD216" i="6"/>
  <c r="FE420" i="6"/>
  <c r="FE229" i="6"/>
  <c r="FE169" i="6"/>
  <c r="FE208" i="6"/>
  <c r="FC147" i="6"/>
  <c r="FC154" i="6"/>
  <c r="FC164" i="6"/>
  <c r="FE427" i="6"/>
  <c r="FE421" i="6"/>
  <c r="FE181" i="6"/>
  <c r="FE220" i="6"/>
  <c r="FC143" i="6"/>
  <c r="FC144" i="6"/>
  <c r="FG285" i="6"/>
  <c r="FH239" i="6"/>
  <c r="FD213" i="6"/>
  <c r="FH663" i="6"/>
  <c r="FH644" i="6" s="1"/>
  <c r="FC149" i="6"/>
  <c r="FE422" i="6"/>
  <c r="FG621" i="6"/>
  <c r="FG284" i="6"/>
  <c r="FF286" i="6"/>
  <c r="FF287" i="6"/>
  <c r="FF288" i="6"/>
  <c r="FD176" i="6"/>
  <c r="DJ68" i="48"/>
  <c r="FD538" i="6"/>
  <c r="FD466" i="6"/>
  <c r="FD461" i="6"/>
  <c r="FD471" i="6"/>
  <c r="FG459" i="6"/>
  <c r="FF440" i="6"/>
  <c r="FF494" i="6"/>
  <c r="FF512" i="6"/>
  <c r="FF458" i="6"/>
  <c r="FF476" i="6"/>
  <c r="FI679" i="6"/>
  <c r="FI708" i="6"/>
  <c r="FI681" i="6"/>
  <c r="FI611" i="6" s="1"/>
  <c r="FI680" i="6"/>
  <c r="FI709" i="6"/>
  <c r="FI710" i="6"/>
  <c r="FI683" i="6"/>
  <c r="FI712" i="6"/>
  <c r="FI684" i="6"/>
  <c r="FI685" i="6"/>
  <c r="FI713" i="6"/>
  <c r="FI686" i="6"/>
  <c r="FI714" i="6"/>
  <c r="FI687" i="6"/>
  <c r="FI715" i="6"/>
  <c r="FI716" i="6"/>
  <c r="FI688" i="6"/>
  <c r="FI689" i="6"/>
  <c r="FI717" i="6"/>
  <c r="FI690" i="6"/>
  <c r="FI718" i="6"/>
  <c r="FI691" i="6"/>
  <c r="FI719" i="6"/>
  <c r="FI720" i="6"/>
  <c r="FI692" i="6"/>
  <c r="FI693" i="6"/>
  <c r="FI721" i="6"/>
  <c r="FI694" i="6"/>
  <c r="FI722" i="6"/>
  <c r="FI723" i="6"/>
  <c r="FI695" i="6"/>
  <c r="FI724" i="6"/>
  <c r="FI696" i="6"/>
  <c r="FI697" i="6"/>
  <c r="FI725" i="6"/>
  <c r="FI698" i="6"/>
  <c r="FI726" i="6"/>
  <c r="FI699" i="6"/>
  <c r="FI727" i="6"/>
  <c r="FI700" i="6"/>
  <c r="FI728" i="6"/>
  <c r="FI729" i="6"/>
  <c r="FI701" i="6"/>
  <c r="FI730" i="6"/>
  <c r="FI702" i="6"/>
  <c r="FI703" i="6"/>
  <c r="FI731" i="6"/>
  <c r="FI704" i="6"/>
  <c r="FI732" i="6"/>
  <c r="FI733" i="6"/>
  <c r="FI705" i="6"/>
  <c r="FI734" i="6"/>
  <c r="FE518" i="6"/>
  <c r="FE508" i="6"/>
  <c r="FE490" i="6" s="1"/>
  <c r="DK158" i="48" s="1"/>
  <c r="FE499" i="6"/>
  <c r="FE481" i="6" s="1"/>
  <c r="FH600" i="6"/>
  <c r="FH612" i="6"/>
  <c r="FH611" i="6"/>
  <c r="FI634" i="6"/>
  <c r="FJ654" i="6"/>
  <c r="FI653" i="6"/>
  <c r="FI596" i="6"/>
  <c r="FI615" i="6"/>
  <c r="FE507" i="6"/>
  <c r="FE574" i="6"/>
  <c r="FE497" i="6"/>
  <c r="FE502" i="6"/>
  <c r="FF628" i="6"/>
  <c r="DL108" i="48" s="1"/>
  <c r="FH670" i="6"/>
  <c r="FH651" i="6" s="1"/>
  <c r="DN113" i="48" s="1"/>
  <c r="FH707" i="6"/>
  <c r="FH661" i="6"/>
  <c r="FH659" i="6"/>
  <c r="FH640" i="6" s="1"/>
  <c r="FG660" i="6"/>
  <c r="FG641" i="6" s="1"/>
  <c r="FG642" i="6"/>
  <c r="FD464" i="6"/>
  <c r="FD446" i="6" s="1"/>
  <c r="FC396" i="6"/>
  <c r="FC378" i="6" s="1"/>
  <c r="FC400" i="6"/>
  <c r="FC419" i="6"/>
  <c r="FC407" i="6"/>
  <c r="FC389" i="6" s="1"/>
  <c r="DI134" i="48" s="1"/>
  <c r="FC395" i="6"/>
  <c r="FG629" i="6"/>
  <c r="FG609" i="6"/>
  <c r="DJ30" i="48"/>
  <c r="DJ69" i="48" s="1"/>
  <c r="FH668" i="6"/>
  <c r="FH649" i="6" s="1"/>
  <c r="DN111" i="48" s="1"/>
  <c r="FH613" i="6"/>
  <c r="FH602" i="6"/>
  <c r="FH604" i="6"/>
  <c r="FH678" i="6"/>
  <c r="FC448" i="6"/>
  <c r="FC465" i="6"/>
  <c r="FC447" i="6" s="1"/>
  <c r="FG620" i="6"/>
  <c r="FE455" i="6"/>
  <c r="FE486" i="6"/>
  <c r="FE487" i="6"/>
  <c r="FE491" i="6"/>
  <c r="FE450" i="6"/>
  <c r="FE444" i="6"/>
  <c r="FE480" i="6"/>
  <c r="FE485" i="6"/>
  <c r="FE451" i="6"/>
  <c r="FE449" i="6"/>
  <c r="FH656" i="6"/>
  <c r="DH140" i="48"/>
  <c r="DH61" i="48"/>
  <c r="DH64" i="48" s="1"/>
  <c r="DH137" i="48"/>
  <c r="DH129" i="48"/>
  <c r="DF86" i="48"/>
  <c r="FC470" i="6"/>
  <c r="FC452" i="6" s="1"/>
  <c r="DI150" i="48" s="1"/>
  <c r="DI78" i="48" s="1"/>
  <c r="FC453" i="6"/>
  <c r="DI151" i="48" s="1"/>
  <c r="DI49" i="48" s="1"/>
  <c r="FE556" i="6"/>
  <c r="FE525" i="6"/>
  <c r="FE515" i="6"/>
  <c r="FE520" i="6"/>
  <c r="FE519" i="6" s="1"/>
  <c r="FG618" i="6"/>
  <c r="FG598" i="6"/>
  <c r="FE541" i="6"/>
  <c r="FE539" i="6"/>
  <c r="FE540" i="6"/>
  <c r="FE542" i="6"/>
  <c r="FE543" i="6"/>
  <c r="FE544" i="6"/>
  <c r="FE545" i="6"/>
  <c r="FE546" i="6"/>
  <c r="FE548" i="6"/>
  <c r="FE549" i="6"/>
  <c r="FE550" i="6"/>
  <c r="FE474" i="6" s="1"/>
  <c r="FE456" i="6" s="1"/>
  <c r="DK154" i="48" s="1"/>
  <c r="DK70" i="48" s="1"/>
  <c r="FE551" i="6"/>
  <c r="FE552" i="6"/>
  <c r="FE553" i="6"/>
  <c r="FE554" i="6"/>
  <c r="FD496" i="6"/>
  <c r="FD478" i="6" s="1"/>
  <c r="FD479" i="6"/>
  <c r="FC460" i="6"/>
  <c r="FC442" i="6" s="1"/>
  <c r="FC443" i="6"/>
  <c r="FE426" i="6"/>
  <c r="FE379" i="6"/>
  <c r="FE384" i="6"/>
  <c r="FE385" i="6"/>
  <c r="FE388" i="6"/>
  <c r="FE383" i="6"/>
  <c r="FF557" i="6"/>
  <c r="FF559" i="6"/>
  <c r="FF558" i="6"/>
  <c r="FF575" i="6"/>
  <c r="FF576" i="6"/>
  <c r="FF577" i="6"/>
  <c r="FF560" i="6"/>
  <c r="FF578" i="6"/>
  <c r="FF579" i="6"/>
  <c r="FF561" i="6"/>
  <c r="FF580" i="6"/>
  <c r="FF562" i="6"/>
  <c r="FF581" i="6"/>
  <c r="FF563" i="6"/>
  <c r="FF582" i="6"/>
  <c r="FF564" i="6"/>
  <c r="FF584" i="6"/>
  <c r="FF566" i="6"/>
  <c r="FF585" i="6"/>
  <c r="FF567" i="6"/>
  <c r="FF568" i="6"/>
  <c r="FF528" i="6" s="1"/>
  <c r="FF586" i="6"/>
  <c r="FF587" i="6"/>
  <c r="FF569" i="6"/>
  <c r="FF570" i="6"/>
  <c r="FF588" i="6"/>
  <c r="FF571" i="6"/>
  <c r="FF589" i="6"/>
  <c r="FF590" i="6"/>
  <c r="FF572" i="6"/>
  <c r="FH599" i="6"/>
  <c r="FD489" i="6"/>
  <c r="DJ157" i="48" s="1"/>
  <c r="FD506" i="6"/>
  <c r="FD488" i="6" s="1"/>
  <c r="DJ156" i="48" s="1"/>
  <c r="FD396" i="6"/>
  <c r="FD378" i="6" s="1"/>
  <c r="FD419" i="6"/>
  <c r="FD400" i="6"/>
  <c r="FD407" i="6"/>
  <c r="FD389" i="6" s="1"/>
  <c r="DJ134" i="48" s="1"/>
  <c r="DJ140" i="48" s="1"/>
  <c r="FH667" i="6"/>
  <c r="DH71" i="48"/>
  <c r="DH67" i="48" s="1"/>
  <c r="DH101" i="48" s="1"/>
  <c r="DH89" i="48" s="1"/>
  <c r="FF36" i="6"/>
  <c r="FG37" i="6"/>
  <c r="FF13" i="6"/>
  <c r="DK160" i="48"/>
  <c r="FG411" i="6"/>
  <c r="FH375" i="6"/>
  <c r="FH657" i="6"/>
  <c r="FH638" i="6" s="1"/>
  <c r="FH606" i="6"/>
  <c r="FH625" i="6" s="1"/>
  <c r="FH441" i="6"/>
  <c r="FG531" i="6"/>
  <c r="FD463" i="6"/>
  <c r="FD445" i="6" s="1"/>
  <c r="FD472" i="6"/>
  <c r="FD454" i="6" s="1"/>
  <c r="DJ152" i="48" s="1"/>
  <c r="DJ56" i="48" s="1"/>
  <c r="FD484" i="6"/>
  <c r="FD501" i="6"/>
  <c r="FD483" i="6" s="1"/>
  <c r="FF413" i="6"/>
  <c r="FF416" i="6" s="1"/>
  <c r="FF420" i="6" s="1"/>
  <c r="FF412" i="6"/>
  <c r="FF414" i="6"/>
  <c r="FG410" i="6"/>
  <c r="FH601" i="6"/>
  <c r="FH610" i="6"/>
  <c r="FH795" i="6"/>
  <c r="FG794" i="6"/>
  <c r="FG758" i="6"/>
  <c r="FG740" i="6"/>
  <c r="FG776" i="6"/>
  <c r="FC408" i="6"/>
  <c r="FC390" i="6" s="1"/>
  <c r="DI135" i="48" s="1"/>
  <c r="FJ673" i="6"/>
  <c r="FK635" i="6"/>
  <c r="AU18" i="52"/>
  <c r="AW216" i="48"/>
  <c r="FH608" i="6"/>
  <c r="FH627" i="6" s="1"/>
  <c r="FH658" i="6"/>
  <c r="FH639" i="6" s="1"/>
  <c r="FG623" i="6"/>
  <c r="FG603" i="6"/>
  <c r="DI57" i="48"/>
  <c r="DI53" i="48" s="1"/>
  <c r="DI99" i="48" s="1"/>
  <c r="DI87" i="48" s="1"/>
  <c r="FF532" i="6"/>
  <c r="FF533" i="6"/>
  <c r="FG530" i="6"/>
  <c r="FF534" i="6"/>
  <c r="FF536" i="6" s="1"/>
  <c r="FG648" i="6"/>
  <c r="DM110" i="48" s="1"/>
  <c r="FG666" i="6"/>
  <c r="FG647" i="6" s="1"/>
  <c r="DM109" i="48" s="1"/>
  <c r="FI675" i="6"/>
  <c r="FI674" i="6"/>
  <c r="FI676" i="6"/>
  <c r="FJ672" i="6"/>
  <c r="FG637" i="6"/>
  <c r="FG655" i="6"/>
  <c r="FG636" i="6" s="1"/>
  <c r="FD405" i="6"/>
  <c r="FD395" i="6"/>
  <c r="FD514" i="6"/>
  <c r="FE398" i="6"/>
  <c r="FE380" i="6" s="1"/>
  <c r="FE408" i="6"/>
  <c r="FE390" i="6" s="1"/>
  <c r="FH643" i="6"/>
  <c r="FH645" i="6"/>
  <c r="FE500" i="6"/>
  <c r="FE482" i="6" s="1"/>
  <c r="FE517" i="6"/>
  <c r="FE526" i="6"/>
  <c r="FH669" i="6"/>
  <c r="FH650" i="6" s="1"/>
  <c r="DN112" i="48" s="1"/>
  <c r="DH27" i="48" l="1"/>
  <c r="DH48" i="48" s="1"/>
  <c r="DH50" i="48" s="1"/>
  <c r="DH46" i="48" s="1"/>
  <c r="DH98" i="48" s="1"/>
  <c r="DH86" i="48" s="1"/>
  <c r="FF814" i="6"/>
  <c r="FF815" i="6"/>
  <c r="FF816" i="6"/>
  <c r="FG812" i="6"/>
  <c r="FE42" i="6"/>
  <c r="FE19" i="6" s="1"/>
  <c r="FE52" i="6"/>
  <c r="FE29" i="6" s="1"/>
  <c r="DK20" i="48" s="1"/>
  <c r="FE57" i="6"/>
  <c r="FE34" i="6" s="1"/>
  <c r="DK25" i="48" s="1"/>
  <c r="FE787" i="6"/>
  <c r="FE782" i="6"/>
  <c r="FE784" i="6"/>
  <c r="FE789" i="6"/>
  <c r="DK118" i="48" s="1"/>
  <c r="DK52" i="48" s="1"/>
  <c r="FE792" i="6"/>
  <c r="DK121" i="48" s="1"/>
  <c r="DK73" i="48" s="1"/>
  <c r="FE785" i="6"/>
  <c r="FD790" i="6"/>
  <c r="DJ119" i="48" s="1"/>
  <c r="DJ59" i="48" s="1"/>
  <c r="FD806" i="6"/>
  <c r="FD788" i="6" s="1"/>
  <c r="DJ117" i="48" s="1"/>
  <c r="DJ81" i="48" s="1"/>
  <c r="FD65" i="6"/>
  <c r="DH26" i="48"/>
  <c r="DH77" i="48" s="1"/>
  <c r="FF70" i="6"/>
  <c r="FF83" i="6"/>
  <c r="FF95" i="6"/>
  <c r="FF112" i="6"/>
  <c r="FF125" i="6"/>
  <c r="FF84" i="6"/>
  <c r="FF99" i="6"/>
  <c r="FF113" i="6"/>
  <c r="FF126" i="6"/>
  <c r="FF100" i="6"/>
  <c r="FF127" i="6"/>
  <c r="FF72" i="6"/>
  <c r="FF85" i="6"/>
  <c r="FF101" i="6"/>
  <c r="FF115" i="6"/>
  <c r="FF128" i="6"/>
  <c r="FF76" i="6"/>
  <c r="FF88" i="6"/>
  <c r="FF104" i="6"/>
  <c r="FF118" i="6"/>
  <c r="FF129" i="6"/>
  <c r="FF77" i="6"/>
  <c r="FF89" i="6"/>
  <c r="FF106" i="6"/>
  <c r="FF78" i="6"/>
  <c r="FF90" i="6"/>
  <c r="FF107" i="6"/>
  <c r="FF132" i="6"/>
  <c r="FF93" i="6"/>
  <c r="FF69" i="6"/>
  <c r="FF86" i="6"/>
  <c r="FF114" i="6"/>
  <c r="FF73" i="6"/>
  <c r="FF130" i="6"/>
  <c r="FF119" i="6"/>
  <c r="FF120" i="6"/>
  <c r="FF81" i="6"/>
  <c r="FF110" i="6"/>
  <c r="FF94" i="6"/>
  <c r="FF71" i="6"/>
  <c r="FF105" i="6"/>
  <c r="FF66" i="6"/>
  <c r="FF124" i="6"/>
  <c r="FF87" i="6"/>
  <c r="FF116" i="6"/>
  <c r="FF131" i="6"/>
  <c r="FF79" i="6"/>
  <c r="FF91" i="6"/>
  <c r="FF108" i="6"/>
  <c r="FF121" i="6"/>
  <c r="FF133" i="6"/>
  <c r="FF68" i="6"/>
  <c r="FF80" i="6"/>
  <c r="FF92" i="6"/>
  <c r="FF109" i="6"/>
  <c r="FF122" i="6"/>
  <c r="FF134" i="6"/>
  <c r="FF67" i="6"/>
  <c r="FF82" i="6"/>
  <c r="FF111" i="6"/>
  <c r="FF123" i="6"/>
  <c r="DH76" i="48"/>
  <c r="FG434" i="6"/>
  <c r="FE182" i="6"/>
  <c r="FE189" i="6"/>
  <c r="FD50" i="6"/>
  <c r="FD27" i="6" s="1"/>
  <c r="DJ18" i="48" s="1"/>
  <c r="DJ28" i="48" s="1"/>
  <c r="DJ55" i="48" s="1"/>
  <c r="DJ57" i="48" s="1"/>
  <c r="DJ53" i="48" s="1"/>
  <c r="DJ99" i="48" s="1"/>
  <c r="DJ87" i="48" s="1"/>
  <c r="FC53" i="6"/>
  <c r="FC30" i="6" s="1"/>
  <c r="DI21" i="48" s="1"/>
  <c r="DI199" i="48" s="1"/>
  <c r="DI196" i="48" s="1"/>
  <c r="DH13" i="52" s="1"/>
  <c r="FC31" i="6"/>
  <c r="DI22" i="48" s="1"/>
  <c r="DI47" i="48" s="1"/>
  <c r="FE804" i="6"/>
  <c r="FE808" i="6"/>
  <c r="FE799" i="6"/>
  <c r="FE781" i="6" s="1"/>
  <c r="FE833" i="6"/>
  <c r="FE103" i="6"/>
  <c r="FE39" i="6" s="1"/>
  <c r="FE22" i="6"/>
  <c r="FH777" i="6"/>
  <c r="FG813" i="6"/>
  <c r="FF834" i="6"/>
  <c r="FF846" i="6"/>
  <c r="FF841" i="6"/>
  <c r="FF843" i="6"/>
  <c r="FF835" i="6"/>
  <c r="FF837" i="6"/>
  <c r="FF842" i="6"/>
  <c r="FF836" i="6"/>
  <c r="FF838" i="6"/>
  <c r="FF839" i="6"/>
  <c r="FF840" i="6"/>
  <c r="FF844" i="6"/>
  <c r="FF845" i="6"/>
  <c r="FD786" i="6"/>
  <c r="FD801" i="6"/>
  <c r="FD783" i="6" s="1"/>
  <c r="FC21" i="6"/>
  <c r="FC43" i="6"/>
  <c r="FC20" i="6" s="1"/>
  <c r="FC26" i="6"/>
  <c r="DI17" i="48" s="1"/>
  <c r="FC48" i="6"/>
  <c r="FC25" i="6" s="1"/>
  <c r="FD39" i="6"/>
  <c r="FD49" i="6"/>
  <c r="FD54" i="6"/>
  <c r="FG60" i="6"/>
  <c r="FH14" i="6"/>
  <c r="FC16" i="6"/>
  <c r="FC38" i="6"/>
  <c r="FC15" i="6" s="1"/>
  <c r="DI16" i="48" s="1"/>
  <c r="FD46" i="6"/>
  <c r="FD23" i="6" s="1"/>
  <c r="FD796" i="6"/>
  <c r="FD778" i="6" s="1"/>
  <c r="FD779" i="6"/>
  <c r="FE809" i="6"/>
  <c r="FE791" i="6" s="1"/>
  <c r="DK120" i="48" s="1"/>
  <c r="DK66" i="48" s="1"/>
  <c r="FE798" i="6"/>
  <c r="FE780" i="6" s="1"/>
  <c r="DJ71" i="48"/>
  <c r="DJ67" i="48" s="1"/>
  <c r="DJ101" i="48" s="1"/>
  <c r="DJ89" i="48" s="1"/>
  <c r="FC151" i="6"/>
  <c r="FE797" i="6"/>
  <c r="FD51" i="6"/>
  <c r="FD28" i="6" s="1"/>
  <c r="DJ19" i="48" s="1"/>
  <c r="DJ29" i="48" s="1"/>
  <c r="DJ62" i="48" s="1"/>
  <c r="FE40" i="6"/>
  <c r="FE17" i="6" s="1"/>
  <c r="FE51" i="6"/>
  <c r="FE28" i="6" s="1"/>
  <c r="DK19" i="48" s="1"/>
  <c r="FE56" i="6"/>
  <c r="FE33" i="6" s="1"/>
  <c r="DK24" i="48" s="1"/>
  <c r="FE50" i="6"/>
  <c r="FE27" i="6" s="1"/>
  <c r="DK18" i="48" s="1"/>
  <c r="FE55" i="6"/>
  <c r="FE32" i="6" s="1"/>
  <c r="DK23" i="48" s="1"/>
  <c r="FE41" i="6"/>
  <c r="FE18" i="6" s="1"/>
  <c r="FI608" i="6"/>
  <c r="FE46" i="6"/>
  <c r="FE23" i="6" s="1"/>
  <c r="FE49" i="6"/>
  <c r="FF61" i="6"/>
  <c r="FG59" i="6"/>
  <c r="FF62" i="6"/>
  <c r="FF63" i="6"/>
  <c r="FF433" i="6"/>
  <c r="FF408" i="6" s="1"/>
  <c r="FF390" i="6" s="1"/>
  <c r="DL135" i="48" s="1"/>
  <c r="DL141" i="48" s="1"/>
  <c r="FE407" i="6"/>
  <c r="FE389" i="6" s="1"/>
  <c r="FF392" i="6"/>
  <c r="FG393" i="6"/>
  <c r="FF374" i="6"/>
  <c r="FE395" i="6"/>
  <c r="FE377" i="6" s="1"/>
  <c r="FD152" i="6"/>
  <c r="FH620" i="6"/>
  <c r="FD149" i="6"/>
  <c r="FD164" i="6"/>
  <c r="FD147" i="6"/>
  <c r="FD154" i="6"/>
  <c r="FD143" i="6"/>
  <c r="FE178" i="6"/>
  <c r="FE222" i="6"/>
  <c r="FE172" i="6"/>
  <c r="FE231" i="6"/>
  <c r="FE191" i="6"/>
  <c r="FE218" i="6"/>
  <c r="FE179" i="6"/>
  <c r="FE214" i="6"/>
  <c r="FG617" i="6"/>
  <c r="FE211" i="6"/>
  <c r="FE185" i="6"/>
  <c r="FE225" i="6"/>
  <c r="FE197" i="6"/>
  <c r="FE167" i="6"/>
  <c r="FE400" i="6"/>
  <c r="FE399" i="6" s="1"/>
  <c r="FE381" i="6" s="1"/>
  <c r="FF432" i="6"/>
  <c r="FF252" i="6"/>
  <c r="FF254" i="6"/>
  <c r="FF253" i="6"/>
  <c r="FF245" i="6"/>
  <c r="FF246" i="6"/>
  <c r="FF248" i="6"/>
  <c r="FF255" i="6"/>
  <c r="FF244" i="6"/>
  <c r="FF250" i="6"/>
  <c r="FF249" i="6"/>
  <c r="FF240" i="6"/>
  <c r="FF243" i="6"/>
  <c r="FF259" i="6"/>
  <c r="FF247" i="6"/>
  <c r="FF256" i="6"/>
  <c r="FF241" i="6"/>
  <c r="FF242" i="6"/>
  <c r="FF257" i="6"/>
  <c r="FF258" i="6"/>
  <c r="FF251" i="6"/>
  <c r="FI239" i="6"/>
  <c r="FH285" i="6"/>
  <c r="FE223" i="6"/>
  <c r="FE196" i="6"/>
  <c r="FD144" i="6"/>
  <c r="FD153" i="6"/>
  <c r="FE180" i="6"/>
  <c r="FE201" i="6"/>
  <c r="FE150" i="6" s="1"/>
  <c r="FE173" i="6"/>
  <c r="FE192" i="6"/>
  <c r="FE396" i="6"/>
  <c r="FE378" i="6" s="1"/>
  <c r="FG287" i="6"/>
  <c r="FH284" i="6"/>
  <c r="FG286" i="6"/>
  <c r="FG288" i="6"/>
  <c r="FE184" i="6"/>
  <c r="FD155" i="6"/>
  <c r="FD145" i="6"/>
  <c r="FE195" i="6"/>
  <c r="FE177" i="6"/>
  <c r="FE213" i="6"/>
  <c r="FE168" i="6"/>
  <c r="FH140" i="6"/>
  <c r="FG139" i="6"/>
  <c r="FG159" i="6"/>
  <c r="FF425" i="6"/>
  <c r="FE206" i="6"/>
  <c r="FE232" i="6"/>
  <c r="FE227" i="6"/>
  <c r="FE217" i="6"/>
  <c r="FE226" i="6"/>
  <c r="FE219" i="6"/>
  <c r="FE174" i="6"/>
  <c r="FE215" i="6"/>
  <c r="FH632" i="6"/>
  <c r="FF422" i="6"/>
  <c r="FE166" i="6"/>
  <c r="FE193" i="6"/>
  <c r="FE230" i="6"/>
  <c r="FE200" i="6"/>
  <c r="FE194" i="6"/>
  <c r="FE221" i="6"/>
  <c r="FE204" i="6"/>
  <c r="FE198" i="6"/>
  <c r="FE207" i="6"/>
  <c r="FE176" i="6"/>
  <c r="FE171" i="6"/>
  <c r="FE209" i="6"/>
  <c r="FF160" i="6"/>
  <c r="FF173" i="6" s="1"/>
  <c r="FF162" i="6"/>
  <c r="FG158" i="6"/>
  <c r="FF161" i="6"/>
  <c r="FE183" i="6"/>
  <c r="FE186" i="6"/>
  <c r="FE216" i="6"/>
  <c r="FE233" i="6"/>
  <c r="FC141" i="6"/>
  <c r="DI212" i="48" s="1"/>
  <c r="DI188" i="48" s="1"/>
  <c r="FC146" i="6"/>
  <c r="FD142" i="6"/>
  <c r="FH261" i="6"/>
  <c r="FH238" i="6"/>
  <c r="FI262" i="6"/>
  <c r="FE187" i="6"/>
  <c r="FE224" i="6"/>
  <c r="FE190" i="6"/>
  <c r="FE170" i="6"/>
  <c r="DJ61" i="48"/>
  <c r="FH629" i="6"/>
  <c r="FH609" i="6"/>
  <c r="FF510" i="6"/>
  <c r="FF492" i="6" s="1"/>
  <c r="DL160" i="48" s="1"/>
  <c r="FF500" i="6"/>
  <c r="FF482" i="6" s="1"/>
  <c r="FJ679" i="6"/>
  <c r="FJ708" i="6"/>
  <c r="FJ681" i="6"/>
  <c r="FJ680" i="6"/>
  <c r="FJ709" i="6"/>
  <c r="FJ710" i="6"/>
  <c r="FJ683" i="6"/>
  <c r="FJ684" i="6"/>
  <c r="FJ712" i="6"/>
  <c r="FJ713" i="6"/>
  <c r="FJ685" i="6"/>
  <c r="FJ714" i="6"/>
  <c r="FJ686" i="6"/>
  <c r="FJ715" i="6"/>
  <c r="FJ687" i="6"/>
  <c r="FJ688" i="6"/>
  <c r="FJ716" i="6"/>
  <c r="FJ689" i="6"/>
  <c r="FJ717" i="6"/>
  <c r="FJ690" i="6"/>
  <c r="FJ718" i="6"/>
  <c r="FJ719" i="6"/>
  <c r="FJ691" i="6"/>
  <c r="FJ720" i="6"/>
  <c r="FJ692" i="6"/>
  <c r="FJ721" i="6"/>
  <c r="FJ693" i="6"/>
  <c r="FJ722" i="6"/>
  <c r="FJ694" i="6"/>
  <c r="FJ723" i="6"/>
  <c r="FJ695" i="6"/>
  <c r="FJ724" i="6"/>
  <c r="FJ696" i="6"/>
  <c r="FJ725" i="6"/>
  <c r="FJ697" i="6"/>
  <c r="FJ726" i="6"/>
  <c r="FJ698" i="6"/>
  <c r="FJ727" i="6"/>
  <c r="FJ699" i="6"/>
  <c r="FJ728" i="6"/>
  <c r="FJ700" i="6"/>
  <c r="FJ701" i="6"/>
  <c r="FJ729" i="6"/>
  <c r="FJ730" i="6"/>
  <c r="FJ702" i="6"/>
  <c r="FJ731" i="6"/>
  <c r="FJ703" i="6"/>
  <c r="FJ704" i="6"/>
  <c r="FJ732" i="6"/>
  <c r="FJ733" i="6"/>
  <c r="FJ705" i="6"/>
  <c r="FJ734" i="6"/>
  <c r="FF431" i="6"/>
  <c r="FH642" i="6"/>
  <c r="FH660" i="6"/>
  <c r="FH641" i="6" s="1"/>
  <c r="FK654" i="6"/>
  <c r="FJ596" i="6"/>
  <c r="FJ615" i="6"/>
  <c r="FJ653" i="6"/>
  <c r="FJ634" i="6"/>
  <c r="FI600" i="6"/>
  <c r="FI612" i="6"/>
  <c r="FI670" i="6"/>
  <c r="FI651" i="6" s="1"/>
  <c r="DO113" i="48" s="1"/>
  <c r="FI661" i="6"/>
  <c r="FI707" i="6"/>
  <c r="FI659" i="6"/>
  <c r="FI640" i="6" s="1"/>
  <c r="FG440" i="6"/>
  <c r="FG512" i="6"/>
  <c r="FG458" i="6"/>
  <c r="FG476" i="6"/>
  <c r="FH459" i="6"/>
  <c r="FG494" i="6"/>
  <c r="DI141" i="48"/>
  <c r="DI68" i="48"/>
  <c r="DI71" i="48" s="1"/>
  <c r="FF430" i="6"/>
  <c r="FD399" i="6"/>
  <c r="FD381" i="6" s="1"/>
  <c r="FD382" i="6"/>
  <c r="FH618" i="6"/>
  <c r="FH598" i="6"/>
  <c r="FE463" i="6"/>
  <c r="FE445" i="6" s="1"/>
  <c r="FE472" i="6"/>
  <c r="FE454" i="6" s="1"/>
  <c r="DK152" i="48" s="1"/>
  <c r="DK56" i="48" s="1"/>
  <c r="FE514" i="6"/>
  <c r="FE405" i="6"/>
  <c r="FI656" i="6"/>
  <c r="FI668" i="6"/>
  <c r="FI649" i="6" s="1"/>
  <c r="DO111" i="48" s="1"/>
  <c r="FI613" i="6"/>
  <c r="FI604" i="6"/>
  <c r="FI602" i="6"/>
  <c r="FI678" i="6"/>
  <c r="FI669" i="6"/>
  <c r="FI650" i="6" s="1"/>
  <c r="DO112" i="48" s="1"/>
  <c r="FI657" i="6"/>
  <c r="FI638" i="6" s="1"/>
  <c r="FE419" i="6"/>
  <c r="FD377" i="6"/>
  <c r="FD394" i="6"/>
  <c r="FD376" i="6" s="1"/>
  <c r="DJ131" i="48" s="1"/>
  <c r="FI645" i="6"/>
  <c r="FI643" i="6"/>
  <c r="FF426" i="6"/>
  <c r="FF388" i="6"/>
  <c r="FF385" i="6"/>
  <c r="FF384" i="6"/>
  <c r="FF383" i="6"/>
  <c r="FF379" i="6"/>
  <c r="FF429" i="6"/>
  <c r="FF518" i="6"/>
  <c r="FF517" i="6"/>
  <c r="FF526" i="6"/>
  <c r="FE524" i="6"/>
  <c r="DK148" i="48" s="1"/>
  <c r="DJ17" i="52" s="1"/>
  <c r="FC377" i="6"/>
  <c r="FC394" i="6"/>
  <c r="FC376" i="6" s="1"/>
  <c r="DI131" i="48" s="1"/>
  <c r="FH630" i="6"/>
  <c r="FD387" i="6"/>
  <c r="DJ132" i="48" s="1"/>
  <c r="DJ138" i="48" s="1"/>
  <c r="FD404" i="6"/>
  <c r="FD386" i="6" s="1"/>
  <c r="FF541" i="6"/>
  <c r="FF542" i="6"/>
  <c r="FF540" i="6"/>
  <c r="FF539" i="6"/>
  <c r="FF543" i="6"/>
  <c r="FF544" i="6"/>
  <c r="FF545" i="6"/>
  <c r="FF546" i="6"/>
  <c r="FF548" i="6"/>
  <c r="FF549" i="6"/>
  <c r="FF550" i="6"/>
  <c r="FF474" i="6" s="1"/>
  <c r="FF456" i="6" s="1"/>
  <c r="DL154" i="48" s="1"/>
  <c r="DL70" i="48" s="1"/>
  <c r="FF551" i="6"/>
  <c r="FF552" i="6"/>
  <c r="FF553" i="6"/>
  <c r="FF554" i="6"/>
  <c r="AX216" i="48"/>
  <c r="AV18" i="52"/>
  <c r="FF428" i="6"/>
  <c r="FF499" i="6"/>
  <c r="FF481" i="6" s="1"/>
  <c r="FF508" i="6"/>
  <c r="FF490" i="6" s="1"/>
  <c r="DL158" i="48" s="1"/>
  <c r="DI140" i="48"/>
  <c r="DI61" i="48"/>
  <c r="FH631" i="6"/>
  <c r="FI663" i="6"/>
  <c r="FI644" i="6" s="1"/>
  <c r="FD453" i="6"/>
  <c r="DJ151" i="48" s="1"/>
  <c r="DJ49" i="48" s="1"/>
  <c r="FD470" i="6"/>
  <c r="FD452" i="6" s="1"/>
  <c r="DJ150" i="48" s="1"/>
  <c r="DJ78" i="48" s="1"/>
  <c r="FG557" i="6"/>
  <c r="FG576" i="6"/>
  <c r="FG558" i="6"/>
  <c r="FG575" i="6"/>
  <c r="FG577" i="6"/>
  <c r="FG559" i="6"/>
  <c r="FG560" i="6"/>
  <c r="FG578" i="6"/>
  <c r="FG561" i="6"/>
  <c r="FG579" i="6"/>
  <c r="FG580" i="6"/>
  <c r="FG562" i="6"/>
  <c r="FG581" i="6"/>
  <c r="FG563" i="6"/>
  <c r="FG582" i="6"/>
  <c r="FG564" i="6"/>
  <c r="FG566" i="6"/>
  <c r="FG584" i="6"/>
  <c r="FG567" i="6"/>
  <c r="FG585" i="6"/>
  <c r="FG568" i="6"/>
  <c r="FG528" i="6" s="1"/>
  <c r="FG586" i="6"/>
  <c r="FG587" i="6"/>
  <c r="FG569" i="6"/>
  <c r="FG588" i="6"/>
  <c r="FG570" i="6"/>
  <c r="FG589" i="6"/>
  <c r="FG571" i="6"/>
  <c r="FG572" i="6"/>
  <c r="FG590" i="6"/>
  <c r="FG36" i="6"/>
  <c r="FH37" i="6"/>
  <c r="FG13" i="6"/>
  <c r="FF427" i="6"/>
  <c r="FF502" i="6"/>
  <c r="FF574" i="6"/>
  <c r="FF507" i="6"/>
  <c r="FF497" i="6"/>
  <c r="FH637" i="6"/>
  <c r="FH655" i="6"/>
  <c r="FH636" i="6" s="1"/>
  <c r="FH603" i="6"/>
  <c r="FH622" i="6" s="1"/>
  <c r="FH623" i="6"/>
  <c r="FH619" i="6"/>
  <c r="FI599" i="6"/>
  <c r="FI606" i="6"/>
  <c r="FD443" i="6"/>
  <c r="FD460" i="6"/>
  <c r="FD442" i="6" s="1"/>
  <c r="FK673" i="6"/>
  <c r="FL635" i="6"/>
  <c r="FH621" i="6"/>
  <c r="FC382" i="6"/>
  <c r="FC399" i="6"/>
  <c r="FC381" i="6" s="1"/>
  <c r="FE501" i="6"/>
  <c r="FE483" i="6" s="1"/>
  <c r="FE484" i="6"/>
  <c r="FD448" i="6"/>
  <c r="FD465" i="6"/>
  <c r="FD447" i="6" s="1"/>
  <c r="FF486" i="6"/>
  <c r="FF451" i="6"/>
  <c r="FF491" i="6"/>
  <c r="DL159" i="48" s="1"/>
  <c r="FF480" i="6"/>
  <c r="FF485" i="6"/>
  <c r="FF455" i="6"/>
  <c r="DL153" i="48" s="1"/>
  <c r="DL63" i="48" s="1"/>
  <c r="FF449" i="6"/>
  <c r="FF444" i="6"/>
  <c r="FF450" i="6"/>
  <c r="FF487" i="6"/>
  <c r="FJ674" i="6"/>
  <c r="FK672" i="6"/>
  <c r="FJ676" i="6"/>
  <c r="FJ675" i="6"/>
  <c r="FH530" i="6"/>
  <c r="FG532" i="6"/>
  <c r="FG533" i="6"/>
  <c r="FG534" i="6"/>
  <c r="FG536" i="6" s="1"/>
  <c r="FI375" i="6"/>
  <c r="FH411" i="6"/>
  <c r="FF424" i="6"/>
  <c r="FE496" i="6"/>
  <c r="FE478" i="6" s="1"/>
  <c r="FE479" i="6"/>
  <c r="FI665" i="6"/>
  <c r="FI646" i="6" s="1"/>
  <c r="FI667" i="6"/>
  <c r="FI441" i="6"/>
  <c r="FH531" i="6"/>
  <c r="FG414" i="6"/>
  <c r="FH410" i="6"/>
  <c r="FG412" i="6"/>
  <c r="FG413" i="6"/>
  <c r="FH648" i="6"/>
  <c r="DN110" i="48" s="1"/>
  <c r="FH666" i="6"/>
  <c r="FH647" i="6" s="1"/>
  <c r="DN109" i="48" s="1"/>
  <c r="FF423" i="6"/>
  <c r="FF525" i="6"/>
  <c r="FF515" i="6"/>
  <c r="FF556" i="6"/>
  <c r="FE464" i="6"/>
  <c r="FE446" i="6" s="1"/>
  <c r="FG628" i="6"/>
  <c r="DM108" i="48" s="1"/>
  <c r="FI601" i="6"/>
  <c r="FI610" i="6"/>
  <c r="DI138" i="48"/>
  <c r="FH794" i="6"/>
  <c r="FI795" i="6"/>
  <c r="FH740" i="6"/>
  <c r="FH776" i="6"/>
  <c r="FH758" i="6"/>
  <c r="FF421" i="6"/>
  <c r="FF520" i="6"/>
  <c r="FF519" i="6" s="1"/>
  <c r="FE461" i="6"/>
  <c r="FE471" i="6"/>
  <c r="FE466" i="6"/>
  <c r="FE538" i="6"/>
  <c r="FE506" i="6"/>
  <c r="FE488" i="6" s="1"/>
  <c r="DK156" i="48" s="1"/>
  <c r="FE489" i="6"/>
  <c r="DK157" i="48" s="1"/>
  <c r="FI658" i="6"/>
  <c r="FI639" i="6" s="1"/>
  <c r="FC404" i="6"/>
  <c r="FC386" i="6" s="1"/>
  <c r="FG622" i="6"/>
  <c r="DI27" i="48" l="1"/>
  <c r="DI48" i="48" s="1"/>
  <c r="FF524" i="6"/>
  <c r="DL148" i="48" s="1"/>
  <c r="DK17" i="52" s="1"/>
  <c r="DK28" i="48"/>
  <c r="DK55" i="48" s="1"/>
  <c r="FE154" i="6"/>
  <c r="DI50" i="48"/>
  <c r="DI46" i="48" s="1"/>
  <c r="DH79" i="48"/>
  <c r="DH75" i="48" s="1"/>
  <c r="DH14" i="48" s="1"/>
  <c r="DH8" i="48" s="1"/>
  <c r="DG7" i="52" s="1"/>
  <c r="DG44" i="60" s="1"/>
  <c r="FF797" i="6"/>
  <c r="FE26" i="6"/>
  <c r="DK17" i="48" s="1"/>
  <c r="FE48" i="6"/>
  <c r="FE25" i="6" s="1"/>
  <c r="FD16" i="6"/>
  <c r="FD38" i="6"/>
  <c r="FD15" i="6" s="1"/>
  <c r="DJ16" i="48" s="1"/>
  <c r="FE145" i="6"/>
  <c r="FF798" i="6"/>
  <c r="FF780" i="6" s="1"/>
  <c r="FF809" i="6"/>
  <c r="FF791" i="6" s="1"/>
  <c r="DL120" i="48" s="1"/>
  <c r="DL66" i="48" s="1"/>
  <c r="DK30" i="48"/>
  <c r="DK69" i="48" s="1"/>
  <c r="FE801" i="6"/>
  <c r="FE783" i="6" s="1"/>
  <c r="FE786" i="6"/>
  <c r="FI630" i="6"/>
  <c r="FE65" i="6"/>
  <c r="DI26" i="48"/>
  <c r="DI77" i="48" s="1"/>
  <c r="FD43" i="6"/>
  <c r="FD20" i="6" s="1"/>
  <c r="FD48" i="6"/>
  <c r="FD25" i="6" s="1"/>
  <c r="FD26" i="6"/>
  <c r="DJ17" i="48" s="1"/>
  <c r="FF398" i="6"/>
  <c r="FF380" i="6" s="1"/>
  <c r="DK29" i="48"/>
  <c r="DK62" i="48" s="1"/>
  <c r="FF808" i="6"/>
  <c r="FF799" i="6"/>
  <c r="FF781" i="6" s="1"/>
  <c r="FF833" i="6"/>
  <c r="FF804" i="6"/>
  <c r="FF56" i="6"/>
  <c r="FF33" i="6" s="1"/>
  <c r="DL24" i="48" s="1"/>
  <c r="FF784" i="6"/>
  <c r="FF792" i="6"/>
  <c r="DL121" i="48" s="1"/>
  <c r="DL73" i="48" s="1"/>
  <c r="FF787" i="6"/>
  <c r="FF789" i="6"/>
  <c r="FF785" i="6"/>
  <c r="FF782" i="6"/>
  <c r="FF55" i="6"/>
  <c r="FF32" i="6" s="1"/>
  <c r="DL23" i="48" s="1"/>
  <c r="FG842" i="6"/>
  <c r="FG843" i="6"/>
  <c r="FG844" i="6"/>
  <c r="FG845" i="6"/>
  <c r="FG834" i="6"/>
  <c r="FG846" i="6"/>
  <c r="FG835" i="6"/>
  <c r="FG836" i="6"/>
  <c r="FG839" i="6"/>
  <c r="FG841" i="6"/>
  <c r="FG838" i="6"/>
  <c r="FG840" i="6"/>
  <c r="FG837" i="6"/>
  <c r="FG78" i="6"/>
  <c r="FG89" i="6"/>
  <c r="FG106" i="6"/>
  <c r="FG119" i="6"/>
  <c r="FG131" i="6"/>
  <c r="FG85" i="6"/>
  <c r="FG105" i="6"/>
  <c r="FG77" i="6"/>
  <c r="FG90" i="6"/>
  <c r="FG107" i="6"/>
  <c r="FG120" i="6"/>
  <c r="FG132" i="6"/>
  <c r="FG100" i="6"/>
  <c r="FG101" i="6"/>
  <c r="FG73" i="6"/>
  <c r="FG79" i="6"/>
  <c r="FG91" i="6"/>
  <c r="FG108" i="6"/>
  <c r="FG121" i="6"/>
  <c r="FG133" i="6"/>
  <c r="FG69" i="6"/>
  <c r="FG112" i="6"/>
  <c r="FG71" i="6"/>
  <c r="FG129" i="6"/>
  <c r="FG66" i="6"/>
  <c r="FG80" i="6"/>
  <c r="FG92" i="6"/>
  <c r="FG109" i="6"/>
  <c r="FG122" i="6"/>
  <c r="FG134" i="6"/>
  <c r="FG95" i="6"/>
  <c r="FG72" i="6"/>
  <c r="FG128" i="6"/>
  <c r="FG87" i="6"/>
  <c r="FG115" i="6"/>
  <c r="FG88" i="6"/>
  <c r="FG68" i="6"/>
  <c r="FG81" i="6"/>
  <c r="FG93" i="6"/>
  <c r="FG110" i="6"/>
  <c r="FG123" i="6"/>
  <c r="FG67" i="6"/>
  <c r="FG82" i="6"/>
  <c r="FG94" i="6"/>
  <c r="FG111" i="6"/>
  <c r="FG124" i="6"/>
  <c r="FG84" i="6"/>
  <c r="FG125" i="6"/>
  <c r="FG70" i="6"/>
  <c r="FG83" i="6"/>
  <c r="FG99" i="6"/>
  <c r="FG113" i="6"/>
  <c r="FG126" i="6"/>
  <c r="FG86" i="6"/>
  <c r="FG114" i="6"/>
  <c r="FG127" i="6"/>
  <c r="FG116" i="6"/>
  <c r="FG76" i="6"/>
  <c r="FG104" i="6"/>
  <c r="FG118" i="6"/>
  <c r="FG130" i="6"/>
  <c r="FH60" i="6"/>
  <c r="FI14" i="6"/>
  <c r="FG816" i="6"/>
  <c r="FG814" i="6"/>
  <c r="FG815" i="6"/>
  <c r="FH812" i="6"/>
  <c r="FE16" i="6"/>
  <c r="FE38" i="6"/>
  <c r="FE15" i="6" s="1"/>
  <c r="DK16" i="48" s="1"/>
  <c r="DL133" i="48"/>
  <c r="DL139" i="48" s="1"/>
  <c r="FE152" i="6"/>
  <c r="FF74" i="6"/>
  <c r="FF96" i="6"/>
  <c r="FF102" i="6"/>
  <c r="FF47" i="6" s="1"/>
  <c r="FF24" i="6" s="1"/>
  <c r="FF103" i="6"/>
  <c r="FF39" i="6" s="1"/>
  <c r="FF16" i="6" s="1"/>
  <c r="FF22" i="6"/>
  <c r="FF75" i="6"/>
  <c r="FF98" i="6"/>
  <c r="FF97" i="6"/>
  <c r="FG62" i="6"/>
  <c r="FG63" i="6"/>
  <c r="FG61" i="6"/>
  <c r="FH59" i="6"/>
  <c r="FH813" i="6"/>
  <c r="FI777" i="6"/>
  <c r="FF117" i="6"/>
  <c r="FF779" i="6"/>
  <c r="FE790" i="6"/>
  <c r="DK119" i="48" s="1"/>
  <c r="DK59" i="48" s="1"/>
  <c r="FE806" i="6"/>
  <c r="FE788" i="6" s="1"/>
  <c r="DK117" i="48" s="1"/>
  <c r="DK81" i="48" s="1"/>
  <c r="FD141" i="6"/>
  <c r="DJ212" i="48" s="1"/>
  <c r="DJ188" i="48" s="1"/>
  <c r="FE54" i="6"/>
  <c r="FE779" i="6"/>
  <c r="FE796" i="6"/>
  <c r="FE778" i="6" s="1"/>
  <c r="FD31" i="6"/>
  <c r="DJ22" i="48" s="1"/>
  <c r="DJ47" i="48" s="1"/>
  <c r="FD53" i="6"/>
  <c r="FD30" i="6" s="1"/>
  <c r="DJ21" i="48" s="1"/>
  <c r="DJ199" i="48" s="1"/>
  <c r="DJ196" i="48" s="1"/>
  <c r="DI13" i="52" s="1"/>
  <c r="FE44" i="6"/>
  <c r="FE382" i="6"/>
  <c r="FG374" i="6"/>
  <c r="FG392" i="6"/>
  <c r="FH393" i="6"/>
  <c r="FF181" i="6"/>
  <c r="FF208" i="6"/>
  <c r="FH139" i="6"/>
  <c r="FI140" i="6"/>
  <c r="FH159" i="6"/>
  <c r="FF217" i="6"/>
  <c r="FF216" i="6"/>
  <c r="FF214" i="6"/>
  <c r="FF224" i="6"/>
  <c r="FF218" i="6"/>
  <c r="FF196" i="6"/>
  <c r="FF170" i="6"/>
  <c r="FG160" i="6"/>
  <c r="FG209" i="6" s="1"/>
  <c r="FG162" i="6"/>
  <c r="FG161" i="6"/>
  <c r="FH158" i="6"/>
  <c r="FF219" i="6"/>
  <c r="FF166" i="6"/>
  <c r="FF179" i="6"/>
  <c r="FH434" i="6"/>
  <c r="FF229" i="6"/>
  <c r="FF226" i="6"/>
  <c r="FF204" i="6"/>
  <c r="FF231" i="6"/>
  <c r="FG197" i="6"/>
  <c r="FH617" i="6"/>
  <c r="FJ667" i="6"/>
  <c r="FJ648" i="6" s="1"/>
  <c r="DP110" i="48" s="1"/>
  <c r="FJ665" i="6"/>
  <c r="FJ646" i="6" s="1"/>
  <c r="FF205" i="6"/>
  <c r="FF165" i="6"/>
  <c r="FF200" i="6"/>
  <c r="FF212" i="6"/>
  <c r="FF207" i="6"/>
  <c r="FF184" i="6"/>
  <c r="FD146" i="6"/>
  <c r="FF233" i="6"/>
  <c r="DH13" i="48"/>
  <c r="FE149" i="6"/>
  <c r="FF192" i="6"/>
  <c r="FF225" i="6"/>
  <c r="FF189" i="6"/>
  <c r="FF199" i="6"/>
  <c r="FF182" i="6"/>
  <c r="FF172" i="6"/>
  <c r="FE142" i="6"/>
  <c r="FF180" i="6"/>
  <c r="FF213" i="6"/>
  <c r="FF176" i="6"/>
  <c r="FF187" i="6"/>
  <c r="FF171" i="6"/>
  <c r="FF193" i="6"/>
  <c r="FE155" i="6"/>
  <c r="FF168" i="6"/>
  <c r="FF201" i="6"/>
  <c r="FF150" i="6" s="1"/>
  <c r="FF232" i="6"/>
  <c r="FF175" i="6"/>
  <c r="FF222" i="6"/>
  <c r="FF185" i="6"/>
  <c r="FI625" i="6"/>
  <c r="FI632" i="6"/>
  <c r="FF228" i="6"/>
  <c r="FF188" i="6"/>
  <c r="FF209" i="6"/>
  <c r="FF190" i="6"/>
  <c r="FF210" i="6"/>
  <c r="FE153" i="6"/>
  <c r="FF227" i="6"/>
  <c r="FF174" i="6"/>
  <c r="FF215" i="6"/>
  <c r="FF177" i="6"/>
  <c r="FF183" i="6"/>
  <c r="FF223" i="6"/>
  <c r="FF197" i="6"/>
  <c r="FE144" i="6"/>
  <c r="FF221" i="6"/>
  <c r="FF203" i="6"/>
  <c r="FF167" i="6"/>
  <c r="FF230" i="6"/>
  <c r="FF211" i="6"/>
  <c r="FF186" i="6"/>
  <c r="FI284" i="6"/>
  <c r="FH286" i="6"/>
  <c r="FH288" i="6"/>
  <c r="FH287" i="6"/>
  <c r="FD151" i="6"/>
  <c r="FE143" i="6"/>
  <c r="FE147" i="6"/>
  <c r="FG258" i="6"/>
  <c r="FG250" i="6"/>
  <c r="FG248" i="6"/>
  <c r="FG247" i="6"/>
  <c r="FG245" i="6"/>
  <c r="FG252" i="6"/>
  <c r="FG255" i="6"/>
  <c r="FG259" i="6"/>
  <c r="FG253" i="6"/>
  <c r="FG254" i="6"/>
  <c r="FG257" i="6"/>
  <c r="FG249" i="6"/>
  <c r="FG242" i="6"/>
  <c r="FG251" i="6"/>
  <c r="FG244" i="6"/>
  <c r="FG240" i="6"/>
  <c r="FG256" i="6"/>
  <c r="FG243" i="6"/>
  <c r="FG246" i="6"/>
  <c r="FG241" i="6"/>
  <c r="FF178" i="6"/>
  <c r="FF220" i="6"/>
  <c r="FF194" i="6"/>
  <c r="FF419" i="6"/>
  <c r="FI627" i="6"/>
  <c r="FE394" i="6"/>
  <c r="FE376" i="6" s="1"/>
  <c r="FI261" i="6"/>
  <c r="FI238" i="6"/>
  <c r="FJ262" i="6"/>
  <c r="FF195" i="6"/>
  <c r="FF191" i="6"/>
  <c r="FF169" i="6"/>
  <c r="FF206" i="6"/>
  <c r="FF198" i="6"/>
  <c r="FI285" i="6"/>
  <c r="FJ239" i="6"/>
  <c r="FE164" i="6"/>
  <c r="FF514" i="6"/>
  <c r="FI531" i="6"/>
  <c r="FJ441" i="6"/>
  <c r="FJ608" i="6"/>
  <c r="FJ627" i="6" s="1"/>
  <c r="FJ610" i="6"/>
  <c r="FI648" i="6"/>
  <c r="DO110" i="48" s="1"/>
  <c r="FI666" i="6"/>
  <c r="FI647" i="6" s="1"/>
  <c r="DO109" i="48" s="1"/>
  <c r="FI660" i="6"/>
  <c r="FI641" i="6" s="1"/>
  <c r="FI642" i="6"/>
  <c r="FJ606" i="6"/>
  <c r="FF484" i="6"/>
  <c r="FF501" i="6"/>
  <c r="FF483" i="6" s="1"/>
  <c r="FI621" i="6"/>
  <c r="FI631" i="6"/>
  <c r="FJ599" i="6"/>
  <c r="FJ658" i="6"/>
  <c r="FJ639" i="6" s="1"/>
  <c r="FJ668" i="6"/>
  <c r="FE443" i="6"/>
  <c r="FE460" i="6"/>
  <c r="FE442" i="6" s="1"/>
  <c r="FG480" i="6"/>
  <c r="FG486" i="6"/>
  <c r="FG455" i="6"/>
  <c r="FG444" i="6"/>
  <c r="FG485" i="6"/>
  <c r="FG451" i="6"/>
  <c r="FG487" i="6"/>
  <c r="FG450" i="6"/>
  <c r="FG491" i="6"/>
  <c r="DM159" i="48" s="1"/>
  <c r="FG449" i="6"/>
  <c r="FF489" i="6"/>
  <c r="DL157" i="48" s="1"/>
  <c r="FF506" i="6"/>
  <c r="FF488" i="6" s="1"/>
  <c r="DL156" i="48" s="1"/>
  <c r="FG499" i="6"/>
  <c r="FG481" i="6" s="1"/>
  <c r="FG508" i="6"/>
  <c r="FG490" i="6" s="1"/>
  <c r="DM158" i="48" s="1"/>
  <c r="FG520" i="6"/>
  <c r="FG519" i="6" s="1"/>
  <c r="FF472" i="6"/>
  <c r="FF454" i="6" s="1"/>
  <c r="DL152" i="48" s="1"/>
  <c r="DL56" i="48" s="1"/>
  <c r="FF463" i="6"/>
  <c r="FF445" i="6" s="1"/>
  <c r="DJ129" i="48"/>
  <c r="DJ137" i="48"/>
  <c r="FI603" i="6"/>
  <c r="FI623" i="6"/>
  <c r="FI619" i="6"/>
  <c r="FJ657" i="6"/>
  <c r="FJ638" i="6" s="1"/>
  <c r="FG500" i="6"/>
  <c r="FG482" i="6" s="1"/>
  <c r="FG510" i="6"/>
  <c r="FG492" i="6" s="1"/>
  <c r="DM160" i="48" s="1"/>
  <c r="FG518" i="6"/>
  <c r="FG517" i="6"/>
  <c r="FG526" i="6"/>
  <c r="FJ669" i="6"/>
  <c r="FJ650" i="6" s="1"/>
  <c r="DP112" i="48" s="1"/>
  <c r="FF396" i="6"/>
  <c r="FF378" i="6" s="1"/>
  <c r="FL673" i="6"/>
  <c r="FM635" i="6"/>
  <c r="FG497" i="6"/>
  <c r="FG507" i="6"/>
  <c r="FG574" i="6"/>
  <c r="FG502" i="6"/>
  <c r="FH512" i="6"/>
  <c r="FH440" i="6"/>
  <c r="FH476" i="6"/>
  <c r="FI459" i="6"/>
  <c r="FH494" i="6"/>
  <c r="FH458" i="6"/>
  <c r="FJ600" i="6"/>
  <c r="FJ612" i="6"/>
  <c r="FJ611" i="6"/>
  <c r="FJ601" i="6"/>
  <c r="FF407" i="6"/>
  <c r="FF479" i="6"/>
  <c r="FF496" i="6"/>
  <c r="FF478" i="6" s="1"/>
  <c r="FI620" i="6"/>
  <c r="FH532" i="6"/>
  <c r="FH533" i="6"/>
  <c r="FH534" i="6"/>
  <c r="FH536" i="6" s="1"/>
  <c r="FI530" i="6"/>
  <c r="FK674" i="6"/>
  <c r="FK675" i="6"/>
  <c r="FL672" i="6"/>
  <c r="FK676" i="6"/>
  <c r="FH36" i="6"/>
  <c r="FH13" i="6"/>
  <c r="FI37" i="6"/>
  <c r="FI637" i="6"/>
  <c r="FI655" i="6"/>
  <c r="FI636" i="6" s="1"/>
  <c r="FJ670" i="6"/>
  <c r="FJ651" i="6" s="1"/>
  <c r="DP113" i="48" s="1"/>
  <c r="FJ707" i="6"/>
  <c r="FJ659" i="6"/>
  <c r="FJ640" i="6" s="1"/>
  <c r="FJ661" i="6"/>
  <c r="FF400" i="6"/>
  <c r="FH557" i="6"/>
  <c r="FH576" i="6"/>
  <c r="FH558" i="6"/>
  <c r="FH575" i="6"/>
  <c r="FH559" i="6"/>
  <c r="FH577" i="6"/>
  <c r="FH560" i="6"/>
  <c r="FH578" i="6"/>
  <c r="FH561" i="6"/>
  <c r="FH579" i="6"/>
  <c r="FH562" i="6"/>
  <c r="FH580" i="6"/>
  <c r="FH563" i="6"/>
  <c r="FH581" i="6"/>
  <c r="FH582" i="6"/>
  <c r="FH564" i="6"/>
  <c r="FH584" i="6"/>
  <c r="FH566" i="6"/>
  <c r="FH585" i="6"/>
  <c r="FH567" i="6"/>
  <c r="FH586" i="6"/>
  <c r="FH510" i="6" s="1"/>
  <c r="FH492" i="6" s="1"/>
  <c r="FH568" i="6"/>
  <c r="FH528" i="6" s="1"/>
  <c r="FH569" i="6"/>
  <c r="FH587" i="6"/>
  <c r="FH588" i="6"/>
  <c r="FH570" i="6"/>
  <c r="FH571" i="6"/>
  <c r="FH589" i="6"/>
  <c r="FH572" i="6"/>
  <c r="FH590" i="6"/>
  <c r="FH413" i="6"/>
  <c r="FH416" i="6" s="1"/>
  <c r="FH429" i="6" s="1"/>
  <c r="FI410" i="6"/>
  <c r="FI434" i="6" s="1"/>
  <c r="FH414" i="6"/>
  <c r="FH412" i="6"/>
  <c r="FJ613" i="6"/>
  <c r="FJ602" i="6"/>
  <c r="FJ678" i="6"/>
  <c r="FJ604" i="6"/>
  <c r="FH628" i="6"/>
  <c r="DN108" i="48" s="1"/>
  <c r="FI609" i="6"/>
  <c r="FI628" i="6" s="1"/>
  <c r="DO108" i="48" s="1"/>
  <c r="FI629" i="6"/>
  <c r="FF395" i="6"/>
  <c r="FF405" i="6"/>
  <c r="FF387" i="6" s="1"/>
  <c r="DL132" i="48" s="1"/>
  <c r="DL138" i="48" s="1"/>
  <c r="DI98" i="48"/>
  <c r="FG416" i="6"/>
  <c r="FI411" i="6"/>
  <c r="FJ375" i="6"/>
  <c r="FG525" i="6"/>
  <c r="FG556" i="6"/>
  <c r="FG515" i="6"/>
  <c r="AY216" i="48"/>
  <c r="AW18" i="52"/>
  <c r="FF461" i="6"/>
  <c r="FF471" i="6"/>
  <c r="FF466" i="6"/>
  <c r="FF538" i="6"/>
  <c r="DI137" i="48"/>
  <c r="DI129" i="48"/>
  <c r="DI76" i="48"/>
  <c r="FE387" i="6"/>
  <c r="FE404" i="6"/>
  <c r="FE386" i="6" s="1"/>
  <c r="FK615" i="6"/>
  <c r="FK634" i="6"/>
  <c r="FL654" i="6"/>
  <c r="FK596" i="6"/>
  <c r="FK653" i="6"/>
  <c r="FJ656" i="6"/>
  <c r="FE448" i="6"/>
  <c r="FE465" i="6"/>
  <c r="FE447" i="6" s="1"/>
  <c r="FG426" i="6"/>
  <c r="FG388" i="6"/>
  <c r="FG384" i="6"/>
  <c r="FG379" i="6"/>
  <c r="FG385" i="6"/>
  <c r="FG383" i="6"/>
  <c r="FG541" i="6"/>
  <c r="FG540" i="6"/>
  <c r="FG539" i="6"/>
  <c r="FG543" i="6"/>
  <c r="FG542" i="6"/>
  <c r="FG544" i="6"/>
  <c r="FG545" i="6"/>
  <c r="FG546" i="6"/>
  <c r="FG548" i="6"/>
  <c r="FG549" i="6"/>
  <c r="FG550" i="6"/>
  <c r="FG551" i="6"/>
  <c r="FG552" i="6"/>
  <c r="FG553" i="6"/>
  <c r="FG554" i="6"/>
  <c r="FK679" i="6"/>
  <c r="FK708" i="6"/>
  <c r="FK681" i="6"/>
  <c r="FK680" i="6"/>
  <c r="FK709" i="6"/>
  <c r="FK710" i="6"/>
  <c r="FK683" i="6"/>
  <c r="FK684" i="6"/>
  <c r="FK712" i="6"/>
  <c r="FK713" i="6"/>
  <c r="FK685" i="6"/>
  <c r="FK686" i="6"/>
  <c r="FK714" i="6"/>
  <c r="FK687" i="6"/>
  <c r="FK715" i="6"/>
  <c r="FK688" i="6"/>
  <c r="FK716" i="6"/>
  <c r="FK717" i="6"/>
  <c r="FK689" i="6"/>
  <c r="FK690" i="6"/>
  <c r="FK718" i="6"/>
  <c r="FK691" i="6"/>
  <c r="FK719" i="6"/>
  <c r="FK692" i="6"/>
  <c r="FK720" i="6"/>
  <c r="FK721" i="6"/>
  <c r="FK693" i="6"/>
  <c r="FK694" i="6"/>
  <c r="FK722" i="6"/>
  <c r="FK695" i="6"/>
  <c r="FK723" i="6"/>
  <c r="FK724" i="6"/>
  <c r="FK696" i="6"/>
  <c r="FK697" i="6"/>
  <c r="FK725" i="6"/>
  <c r="FK698" i="6"/>
  <c r="FK726" i="6"/>
  <c r="FK699" i="6"/>
  <c r="FK727" i="6"/>
  <c r="FK700" i="6"/>
  <c r="FK728" i="6"/>
  <c r="FK701" i="6"/>
  <c r="FK729" i="6"/>
  <c r="FK702" i="6"/>
  <c r="FK730" i="6"/>
  <c r="FK703" i="6"/>
  <c r="FK731" i="6"/>
  <c r="FK704" i="6"/>
  <c r="FK732" i="6"/>
  <c r="FK733" i="6"/>
  <c r="FK705" i="6"/>
  <c r="FK734" i="6"/>
  <c r="FI618" i="6"/>
  <c r="FI598" i="6"/>
  <c r="FF464" i="6"/>
  <c r="FF446" i="6" s="1"/>
  <c r="FE470" i="6"/>
  <c r="FE452" i="6" s="1"/>
  <c r="DK150" i="48" s="1"/>
  <c r="DK78" i="48" s="1"/>
  <c r="FE453" i="6"/>
  <c r="DK151" i="48" s="1"/>
  <c r="DK49" i="48" s="1"/>
  <c r="FI758" i="6"/>
  <c r="FJ795" i="6"/>
  <c r="FI776" i="6"/>
  <c r="FI794" i="6"/>
  <c r="FI740" i="6"/>
  <c r="FJ643" i="6"/>
  <c r="FJ645" i="6"/>
  <c r="FJ663" i="6"/>
  <c r="FJ644" i="6" s="1"/>
  <c r="DL54" i="48" l="1"/>
  <c r="FE146" i="6"/>
  <c r="FF40" i="6"/>
  <c r="FF17" i="6" s="1"/>
  <c r="DJ27" i="48"/>
  <c r="DJ48" i="48" s="1"/>
  <c r="DJ50" i="48" s="1"/>
  <c r="DJ46" i="48" s="1"/>
  <c r="DJ98" i="48" s="1"/>
  <c r="FF41" i="6"/>
  <c r="FF18" i="6" s="1"/>
  <c r="FJ631" i="6"/>
  <c r="FJ620" i="6"/>
  <c r="FH428" i="6"/>
  <c r="FG198" i="6"/>
  <c r="FH427" i="6"/>
  <c r="FG215" i="6"/>
  <c r="FF796" i="6"/>
  <c r="FF778" i="6" s="1"/>
  <c r="FG833" i="6"/>
  <c r="FG804" i="6"/>
  <c r="FG808" i="6"/>
  <c r="FG799" i="6"/>
  <c r="FG781" i="6" s="1"/>
  <c r="FF57" i="6"/>
  <c r="FF34" i="6" s="1"/>
  <c r="DL25" i="48" s="1"/>
  <c r="FF42" i="6"/>
  <c r="FF19" i="6" s="1"/>
  <c r="FF52" i="6"/>
  <c r="FF29" i="6" s="1"/>
  <c r="DL20" i="48" s="1"/>
  <c r="FI60" i="6"/>
  <c r="FJ14" i="6"/>
  <c r="DJ26" i="48"/>
  <c r="DJ77" i="48" s="1"/>
  <c r="FI617" i="6"/>
  <c r="FE141" i="6"/>
  <c r="DK212" i="48" s="1"/>
  <c r="DK188" i="48" s="1"/>
  <c r="FG231" i="6"/>
  <c r="FE151" i="6"/>
  <c r="FG226" i="6"/>
  <c r="FE43" i="6"/>
  <c r="FE20" i="6" s="1"/>
  <c r="FE21" i="6"/>
  <c r="FI813" i="6"/>
  <c r="FJ777" i="6"/>
  <c r="FF50" i="6"/>
  <c r="FF27" i="6" s="1"/>
  <c r="DL18" i="48" s="1"/>
  <c r="DL28" i="48" s="1"/>
  <c r="DL55" i="48" s="1"/>
  <c r="DL57" i="48" s="1"/>
  <c r="FH61" i="6"/>
  <c r="FH63" i="6"/>
  <c r="FH62" i="6"/>
  <c r="FI59" i="6"/>
  <c r="FG55" i="6"/>
  <c r="FG32" i="6" s="1"/>
  <c r="DM23" i="48" s="1"/>
  <c r="FH430" i="6"/>
  <c r="FG174" i="6"/>
  <c r="FF149" i="6"/>
  <c r="FG205" i="6"/>
  <c r="FG188" i="6"/>
  <c r="FI812" i="6"/>
  <c r="FH815" i="6"/>
  <c r="FH816" i="6"/>
  <c r="FH814" i="6"/>
  <c r="FF46" i="6"/>
  <c r="FF23" i="6" s="1"/>
  <c r="FG56" i="6"/>
  <c r="FG33" i="6" s="1"/>
  <c r="DM24" i="48" s="1"/>
  <c r="FF51" i="6"/>
  <c r="FF28" i="6" s="1"/>
  <c r="DL19" i="48" s="1"/>
  <c r="DL29" i="48" s="1"/>
  <c r="DL62" i="48" s="1"/>
  <c r="FF54" i="6"/>
  <c r="FG168" i="6"/>
  <c r="FG225" i="6"/>
  <c r="FG178" i="6"/>
  <c r="FH71" i="6"/>
  <c r="FH83" i="6"/>
  <c r="FH97" i="6"/>
  <c r="FH112" i="6"/>
  <c r="FH125" i="6"/>
  <c r="FH78" i="6"/>
  <c r="FH106" i="6"/>
  <c r="FH119" i="6"/>
  <c r="FH131" i="6"/>
  <c r="FH132" i="6"/>
  <c r="FH80" i="6"/>
  <c r="FH121" i="6"/>
  <c r="FH72" i="6"/>
  <c r="FH86" i="6"/>
  <c r="FH99" i="6"/>
  <c r="FH113" i="6"/>
  <c r="FH126" i="6"/>
  <c r="FH133" i="6"/>
  <c r="FH82" i="6"/>
  <c r="FH110" i="6"/>
  <c r="FH73" i="6"/>
  <c r="FH85" i="6"/>
  <c r="FH100" i="6"/>
  <c r="FH114" i="6"/>
  <c r="FH127" i="6"/>
  <c r="FH90" i="6"/>
  <c r="FH105" i="6"/>
  <c r="FH130" i="6"/>
  <c r="FH89" i="6"/>
  <c r="FH66" i="6"/>
  <c r="FH79" i="6"/>
  <c r="FH91" i="6"/>
  <c r="FH120" i="6"/>
  <c r="FH92" i="6"/>
  <c r="FH70" i="6"/>
  <c r="FH75" i="6"/>
  <c r="FH87" i="6"/>
  <c r="FH101" i="6"/>
  <c r="FH116" i="6"/>
  <c r="FH128" i="6"/>
  <c r="FH118" i="6"/>
  <c r="FH107" i="6"/>
  <c r="FH68" i="6"/>
  <c r="FH108" i="6"/>
  <c r="FH67" i="6"/>
  <c r="FH134" i="6"/>
  <c r="FH76" i="6"/>
  <c r="FH88" i="6"/>
  <c r="FH104" i="6"/>
  <c r="FH115" i="6"/>
  <c r="FH129" i="6"/>
  <c r="FH77" i="6"/>
  <c r="FH81" i="6"/>
  <c r="FH93" i="6"/>
  <c r="FH109" i="6"/>
  <c r="FH122" i="6"/>
  <c r="FH94" i="6"/>
  <c r="FH124" i="6"/>
  <c r="FH69" i="6"/>
  <c r="FH84" i="6"/>
  <c r="FH95" i="6"/>
  <c r="FH111" i="6"/>
  <c r="FH123" i="6"/>
  <c r="FG809" i="6"/>
  <c r="FG791" i="6" s="1"/>
  <c r="DM120" i="48" s="1"/>
  <c r="DM66" i="48" s="1"/>
  <c r="FG798" i="6"/>
  <c r="FG780" i="6" s="1"/>
  <c r="FG797" i="6"/>
  <c r="FF801" i="6"/>
  <c r="FF783" i="6" s="1"/>
  <c r="FF786" i="6"/>
  <c r="FF49" i="6"/>
  <c r="FF806" i="6"/>
  <c r="FF788" i="6" s="1"/>
  <c r="DL117" i="48" s="1"/>
  <c r="DL81" i="48" s="1"/>
  <c r="FF790" i="6"/>
  <c r="DL119" i="48" s="1"/>
  <c r="DL59" i="48" s="1"/>
  <c r="FG228" i="6"/>
  <c r="FH842" i="6"/>
  <c r="FH843" i="6"/>
  <c r="FH844" i="6"/>
  <c r="FH845" i="6"/>
  <c r="FH834" i="6"/>
  <c r="FH846" i="6"/>
  <c r="FH836" i="6"/>
  <c r="FH835" i="6"/>
  <c r="FH837" i="6"/>
  <c r="FH841" i="6"/>
  <c r="FH838" i="6"/>
  <c r="FH839" i="6"/>
  <c r="FH840" i="6"/>
  <c r="FH425" i="6"/>
  <c r="FG185" i="6"/>
  <c r="FH433" i="6"/>
  <c r="FH398" i="6" s="1"/>
  <c r="FH380" i="6" s="1"/>
  <c r="FG96" i="6"/>
  <c r="FG98" i="6"/>
  <c r="FG22" i="6"/>
  <c r="FG74" i="6"/>
  <c r="FG97" i="6"/>
  <c r="FG117" i="6"/>
  <c r="FG102" i="6"/>
  <c r="FG47" i="6" s="1"/>
  <c r="FG24" i="6" s="1"/>
  <c r="FG103" i="6"/>
  <c r="FG39" i="6" s="1"/>
  <c r="FG16" i="6" s="1"/>
  <c r="FG75" i="6"/>
  <c r="DJ76" i="48"/>
  <c r="FF65" i="6"/>
  <c r="FE31" i="6"/>
  <c r="DK22" i="48" s="1"/>
  <c r="DK27" i="48" s="1"/>
  <c r="DK48" i="48" s="1"/>
  <c r="FE53" i="6"/>
  <c r="FE30" i="6" s="1"/>
  <c r="DK21" i="48" s="1"/>
  <c r="DK199" i="48" s="1"/>
  <c r="DK196" i="48" s="1"/>
  <c r="DJ13" i="52" s="1"/>
  <c r="FG782" i="6"/>
  <c r="FG784" i="6"/>
  <c r="FG785" i="6"/>
  <c r="FG789" i="6"/>
  <c r="FG787" i="6"/>
  <c r="FG792" i="6"/>
  <c r="DM121" i="48" s="1"/>
  <c r="DM73" i="48" s="1"/>
  <c r="DM133" i="48"/>
  <c r="DM139" i="48" s="1"/>
  <c r="FG177" i="6"/>
  <c r="FF44" i="6"/>
  <c r="FH424" i="6"/>
  <c r="FH421" i="6"/>
  <c r="FH374" i="6"/>
  <c r="FH392" i="6"/>
  <c r="FI393" i="6"/>
  <c r="FH420" i="6"/>
  <c r="FH422" i="6"/>
  <c r="FH432" i="6"/>
  <c r="FH431" i="6"/>
  <c r="FG514" i="6"/>
  <c r="FG217" i="6"/>
  <c r="FG224" i="6"/>
  <c r="FG170" i="6"/>
  <c r="FG214" i="6"/>
  <c r="FG212" i="6"/>
  <c r="FG199" i="6"/>
  <c r="FH246" i="6"/>
  <c r="FH249" i="6"/>
  <c r="FH241" i="6"/>
  <c r="FH244" i="6"/>
  <c r="FH257" i="6"/>
  <c r="FH242" i="6"/>
  <c r="FH258" i="6"/>
  <c r="FH250" i="6"/>
  <c r="FH254" i="6"/>
  <c r="FH259" i="6"/>
  <c r="FH245" i="6"/>
  <c r="FH253" i="6"/>
  <c r="FH255" i="6"/>
  <c r="FH256" i="6"/>
  <c r="FH240" i="6"/>
  <c r="FH247" i="6"/>
  <c r="FH243" i="6"/>
  <c r="FH248" i="6"/>
  <c r="FH252" i="6"/>
  <c r="FH251" i="6"/>
  <c r="FI159" i="6"/>
  <c r="FJ140" i="6"/>
  <c r="FI139" i="6"/>
  <c r="FG171" i="6"/>
  <c r="FG176" i="6"/>
  <c r="FG172" i="6"/>
  <c r="FG206" i="6"/>
  <c r="FG189" i="6"/>
  <c r="FG221" i="6"/>
  <c r="FG232" i="6"/>
  <c r="FG203" i="6"/>
  <c r="FG184" i="6"/>
  <c r="FG216" i="6"/>
  <c r="FG173" i="6"/>
  <c r="FG229" i="6"/>
  <c r="FH423" i="6"/>
  <c r="FK608" i="6"/>
  <c r="FK658" i="6"/>
  <c r="FK639" i="6" s="1"/>
  <c r="FG524" i="6"/>
  <c r="DM148" i="48" s="1"/>
  <c r="DL17" i="52" s="1"/>
  <c r="FJ285" i="6"/>
  <c r="FK239" i="6"/>
  <c r="FG190" i="6"/>
  <c r="FG233" i="6"/>
  <c r="FG222" i="6"/>
  <c r="FF152" i="6"/>
  <c r="FG210" i="6"/>
  <c r="FI286" i="6"/>
  <c r="FI288" i="6"/>
  <c r="FI287" i="6"/>
  <c r="FJ284" i="6"/>
  <c r="FG167" i="6"/>
  <c r="FG220" i="6"/>
  <c r="FG169" i="6"/>
  <c r="FG208" i="6"/>
  <c r="FG201" i="6"/>
  <c r="FG150" i="6" s="1"/>
  <c r="FF142" i="6"/>
  <c r="FF143" i="6"/>
  <c r="FF147" i="6"/>
  <c r="FF146" i="6" s="1"/>
  <c r="FF164" i="6"/>
  <c r="FF154" i="6"/>
  <c r="FG227" i="6"/>
  <c r="FG166" i="6"/>
  <c r="FG223" i="6"/>
  <c r="FG186" i="6"/>
  <c r="FF144" i="6"/>
  <c r="FF153" i="6"/>
  <c r="FG196" i="6"/>
  <c r="FG193" i="6"/>
  <c r="FG218" i="6"/>
  <c r="FI622" i="6"/>
  <c r="FG195" i="6"/>
  <c r="FG207" i="6"/>
  <c r="FG180" i="6"/>
  <c r="FG204" i="6"/>
  <c r="FG179" i="6"/>
  <c r="FF155" i="6"/>
  <c r="FF145" i="6"/>
  <c r="FG181" i="6"/>
  <c r="FG211" i="6"/>
  <c r="FG183" i="6"/>
  <c r="FG230" i="6"/>
  <c r="FG194" i="6"/>
  <c r="FG200" i="6"/>
  <c r="FG191" i="6"/>
  <c r="FG213" i="6"/>
  <c r="FJ632" i="6"/>
  <c r="DN160" i="48"/>
  <c r="FJ238" i="6"/>
  <c r="FK262" i="6"/>
  <c r="FJ261" i="6"/>
  <c r="FG182" i="6"/>
  <c r="FG219" i="6"/>
  <c r="FG165" i="6"/>
  <c r="FG175" i="6"/>
  <c r="FG187" i="6"/>
  <c r="FH160" i="6"/>
  <c r="FH170" i="6" s="1"/>
  <c r="FI158" i="6"/>
  <c r="FH161" i="6"/>
  <c r="FH162" i="6"/>
  <c r="FG192" i="6"/>
  <c r="FJ758" i="6"/>
  <c r="FJ776" i="6"/>
  <c r="FJ794" i="6"/>
  <c r="FJ740" i="6"/>
  <c r="FK795" i="6"/>
  <c r="FK611" i="6"/>
  <c r="AX18" i="52"/>
  <c r="AZ216" i="48"/>
  <c r="FG420" i="6"/>
  <c r="FG421" i="6"/>
  <c r="FG422" i="6"/>
  <c r="FG424" i="6"/>
  <c r="FG423" i="6"/>
  <c r="FG425" i="6"/>
  <c r="FG427" i="6"/>
  <c r="FG428" i="6"/>
  <c r="FG429" i="6"/>
  <c r="FG430" i="6"/>
  <c r="FG432" i="6"/>
  <c r="FG433" i="6"/>
  <c r="FG431" i="6"/>
  <c r="FH500" i="6"/>
  <c r="FH482" i="6" s="1"/>
  <c r="FH526" i="6"/>
  <c r="FH517" i="6"/>
  <c r="FK645" i="6"/>
  <c r="FK643" i="6"/>
  <c r="FJ618" i="6"/>
  <c r="FJ598" i="6"/>
  <c r="FL615" i="6"/>
  <c r="FL596" i="6"/>
  <c r="FL653" i="6"/>
  <c r="FL634" i="6"/>
  <c r="FM654" i="6"/>
  <c r="FJ666" i="6"/>
  <c r="FJ647" i="6" s="1"/>
  <c r="DP109" i="48" s="1"/>
  <c r="FJ649" i="6"/>
  <c r="DP111" i="48" s="1"/>
  <c r="FK600" i="6"/>
  <c r="FK612" i="6"/>
  <c r="FK670" i="6"/>
  <c r="FK651" i="6" s="1"/>
  <c r="DQ113" i="48" s="1"/>
  <c r="FK661" i="6"/>
  <c r="FK659" i="6"/>
  <c r="FK640" i="6" s="1"/>
  <c r="FK707" i="6"/>
  <c r="FH518" i="6"/>
  <c r="FH499" i="6"/>
  <c r="FH481" i="6" s="1"/>
  <c r="FH508" i="6"/>
  <c r="FH490" i="6" s="1"/>
  <c r="DN158" i="48" s="1"/>
  <c r="FK656" i="6"/>
  <c r="FK668" i="6"/>
  <c r="FK649" i="6" s="1"/>
  <c r="DQ111" i="48" s="1"/>
  <c r="FK613" i="6"/>
  <c r="FK678" i="6"/>
  <c r="FK604" i="6"/>
  <c r="FK602" i="6"/>
  <c r="DI86" i="48"/>
  <c r="FJ623" i="6"/>
  <c r="FJ603" i="6"/>
  <c r="FH502" i="6"/>
  <c r="FH507" i="6"/>
  <c r="FH497" i="6"/>
  <c r="FH574" i="6"/>
  <c r="FI557" i="6"/>
  <c r="FI576" i="6"/>
  <c r="FI575" i="6"/>
  <c r="FI558" i="6"/>
  <c r="FI577" i="6"/>
  <c r="FI559" i="6"/>
  <c r="FI578" i="6"/>
  <c r="FI560" i="6"/>
  <c r="FI579" i="6"/>
  <c r="FI561" i="6"/>
  <c r="FI580" i="6"/>
  <c r="FI562" i="6"/>
  <c r="FI581" i="6"/>
  <c r="FI563" i="6"/>
  <c r="FI564" i="6"/>
  <c r="FI582" i="6"/>
  <c r="FI566" i="6"/>
  <c r="FI584" i="6"/>
  <c r="FI567" i="6"/>
  <c r="FI585" i="6"/>
  <c r="FI586" i="6"/>
  <c r="FI510" i="6" s="1"/>
  <c r="FI568" i="6"/>
  <c r="FI528" i="6" s="1"/>
  <c r="FI569" i="6"/>
  <c r="FI587" i="6"/>
  <c r="FI570" i="6"/>
  <c r="FI588" i="6"/>
  <c r="FI571" i="6"/>
  <c r="FI589" i="6"/>
  <c r="FI572" i="6"/>
  <c r="FI590" i="6"/>
  <c r="FK441" i="6"/>
  <c r="FJ531" i="6"/>
  <c r="FF377" i="6"/>
  <c r="FF394" i="6"/>
  <c r="FF376" i="6" s="1"/>
  <c r="DL131" i="48" s="1"/>
  <c r="FK657" i="6"/>
  <c r="FK638" i="6" s="1"/>
  <c r="FK669" i="6"/>
  <c r="FK650" i="6" s="1"/>
  <c r="DQ112" i="48" s="1"/>
  <c r="FG464" i="6"/>
  <c r="FG446" i="6" s="1"/>
  <c r="FG474" i="6"/>
  <c r="FG456" i="6" s="1"/>
  <c r="DM154" i="48" s="1"/>
  <c r="DM70" i="48" s="1"/>
  <c r="FG461" i="6"/>
  <c r="FG471" i="6"/>
  <c r="FG466" i="6"/>
  <c r="FG538" i="6"/>
  <c r="FH541" i="6"/>
  <c r="FH540" i="6"/>
  <c r="FH542" i="6"/>
  <c r="FH539" i="6"/>
  <c r="FH543" i="6"/>
  <c r="FH544" i="6"/>
  <c r="FH545" i="6"/>
  <c r="FH546" i="6"/>
  <c r="FH548" i="6"/>
  <c r="FH549" i="6"/>
  <c r="FH550" i="6"/>
  <c r="FH474" i="6" s="1"/>
  <c r="FH456" i="6" s="1"/>
  <c r="DN154" i="48" s="1"/>
  <c r="DN70" i="48" s="1"/>
  <c r="FH551" i="6"/>
  <c r="FH552" i="6"/>
  <c r="FH553" i="6"/>
  <c r="FH554" i="6"/>
  <c r="FF404" i="6"/>
  <c r="FF386" i="6" s="1"/>
  <c r="FF389" i="6"/>
  <c r="DL134" i="48" s="1"/>
  <c r="FG501" i="6"/>
  <c r="FG483" i="6" s="1"/>
  <c r="FG484" i="6"/>
  <c r="FI533" i="6"/>
  <c r="FJ530" i="6"/>
  <c r="FI532" i="6"/>
  <c r="FI534" i="6"/>
  <c r="FI536" i="6" s="1"/>
  <c r="DI79" i="48"/>
  <c r="DI13" i="48" s="1"/>
  <c r="FK375" i="6"/>
  <c r="FJ411" i="6"/>
  <c r="FJ621" i="6"/>
  <c r="FG472" i="6"/>
  <c r="FG454" i="6" s="1"/>
  <c r="DM152" i="48" s="1"/>
  <c r="DM56" i="48" s="1"/>
  <c r="FG463" i="6"/>
  <c r="FG445" i="6" s="1"/>
  <c r="FK599" i="6"/>
  <c r="FK663" i="6"/>
  <c r="FK644" i="6" s="1"/>
  <c r="FJ410" i="6"/>
  <c r="FJ434" i="6" s="1"/>
  <c r="FI413" i="6"/>
  <c r="FI414" i="6"/>
  <c r="FI412" i="6"/>
  <c r="FH520" i="6"/>
  <c r="FH519" i="6" s="1"/>
  <c r="FH525" i="6"/>
  <c r="FH515" i="6"/>
  <c r="FH556" i="6"/>
  <c r="FH486" i="6"/>
  <c r="FH491" i="6"/>
  <c r="FH487" i="6"/>
  <c r="FH480" i="6"/>
  <c r="FH455" i="6"/>
  <c r="FH444" i="6"/>
  <c r="FH450" i="6"/>
  <c r="FH449" i="6"/>
  <c r="FH451" i="6"/>
  <c r="FH485" i="6"/>
  <c r="FI512" i="6"/>
  <c r="FI494" i="6"/>
  <c r="FI458" i="6"/>
  <c r="FJ459" i="6"/>
  <c r="FI440" i="6"/>
  <c r="FI476" i="6"/>
  <c r="FG489" i="6"/>
  <c r="DM157" i="48" s="1"/>
  <c r="FG506" i="6"/>
  <c r="FG488" i="6" s="1"/>
  <c r="DM156" i="48" s="1"/>
  <c r="FJ629" i="6"/>
  <c r="FJ609" i="6"/>
  <c r="FK667" i="6"/>
  <c r="FJ37" i="6"/>
  <c r="FI36" i="6"/>
  <c r="FI13" i="6"/>
  <c r="FJ630" i="6"/>
  <c r="FG496" i="6"/>
  <c r="FG478" i="6" s="1"/>
  <c r="FG479" i="6"/>
  <c r="FJ625" i="6"/>
  <c r="FF453" i="6"/>
  <c r="DL151" i="48" s="1"/>
  <c r="DL49" i="48" s="1"/>
  <c r="FF470" i="6"/>
  <c r="FF452" i="6" s="1"/>
  <c r="DL150" i="48" s="1"/>
  <c r="DL78" i="48" s="1"/>
  <c r="FF460" i="6"/>
  <c r="FF442" i="6" s="1"/>
  <c r="FF443" i="6"/>
  <c r="FK665" i="6"/>
  <c r="FK646" i="6" s="1"/>
  <c r="FK606" i="6"/>
  <c r="FK625" i="6" s="1"/>
  <c r="FF382" i="6"/>
  <c r="FF399" i="6"/>
  <c r="FF381" i="6" s="1"/>
  <c r="FM673" i="6"/>
  <c r="FN635" i="6"/>
  <c r="FJ637" i="6"/>
  <c r="FJ655" i="6"/>
  <c r="FJ636" i="6" s="1"/>
  <c r="FL708" i="6"/>
  <c r="FL679" i="6"/>
  <c r="FL681" i="6"/>
  <c r="FL680" i="6"/>
  <c r="FL709" i="6"/>
  <c r="FL710" i="6"/>
  <c r="FL683" i="6"/>
  <c r="FL684" i="6"/>
  <c r="FL712" i="6"/>
  <c r="FL685" i="6"/>
  <c r="FL713" i="6"/>
  <c r="FL686" i="6"/>
  <c r="FL714" i="6"/>
  <c r="FL715" i="6"/>
  <c r="FL687" i="6"/>
  <c r="FL688" i="6"/>
  <c r="FL716" i="6"/>
  <c r="FL717" i="6"/>
  <c r="FL689" i="6"/>
  <c r="FL690" i="6"/>
  <c r="FL718" i="6"/>
  <c r="FL719" i="6"/>
  <c r="FL691" i="6"/>
  <c r="FL720" i="6"/>
  <c r="FL692" i="6"/>
  <c r="FL693" i="6"/>
  <c r="FL721" i="6"/>
  <c r="FL694" i="6"/>
  <c r="FL722" i="6"/>
  <c r="FL723" i="6"/>
  <c r="FL695" i="6"/>
  <c r="FL696" i="6"/>
  <c r="FL724" i="6"/>
  <c r="FL697" i="6"/>
  <c r="FL725" i="6"/>
  <c r="FL698" i="6"/>
  <c r="FL726" i="6"/>
  <c r="FL727" i="6"/>
  <c r="FL699" i="6"/>
  <c r="FL700" i="6"/>
  <c r="FL728" i="6"/>
  <c r="FL701" i="6"/>
  <c r="FL729" i="6"/>
  <c r="FL702" i="6"/>
  <c r="FL730" i="6"/>
  <c r="FL731" i="6"/>
  <c r="FL703" i="6"/>
  <c r="FL732" i="6"/>
  <c r="FL704" i="6"/>
  <c r="FL705" i="6"/>
  <c r="FL733" i="6"/>
  <c r="FL734" i="6"/>
  <c r="FK601" i="6"/>
  <c r="FK620" i="6" s="1"/>
  <c r="FK610" i="6"/>
  <c r="FF448" i="6"/>
  <c r="FF465" i="6"/>
  <c r="FF447" i="6" s="1"/>
  <c r="FH426" i="6"/>
  <c r="FH384" i="6"/>
  <c r="FH383" i="6"/>
  <c r="FH379" i="6"/>
  <c r="FH388" i="6"/>
  <c r="DN133" i="48" s="1"/>
  <c r="DN139" i="48" s="1"/>
  <c r="FH385" i="6"/>
  <c r="FJ642" i="6"/>
  <c r="FJ660" i="6"/>
  <c r="FJ641" i="6" s="1"/>
  <c r="FJ619" i="6"/>
  <c r="FL676" i="6"/>
  <c r="FM672" i="6"/>
  <c r="FL675" i="6"/>
  <c r="FL674" i="6"/>
  <c r="FG40" i="6" l="1"/>
  <c r="FG17" i="6" s="1"/>
  <c r="FG51" i="6"/>
  <c r="FG28" i="6" s="1"/>
  <c r="DM19" i="48" s="1"/>
  <c r="DM29" i="48" s="1"/>
  <c r="DM62" i="48" s="1"/>
  <c r="FH396" i="6"/>
  <c r="FH378" i="6" s="1"/>
  <c r="FG41" i="6"/>
  <c r="FG18" i="6" s="1"/>
  <c r="FH55" i="6"/>
  <c r="FH32" i="6" s="1"/>
  <c r="DN23" i="48" s="1"/>
  <c r="DN54" i="48" s="1"/>
  <c r="DL53" i="48"/>
  <c r="DL99" i="48" s="1"/>
  <c r="DL87" i="48" s="1"/>
  <c r="FI66" i="6"/>
  <c r="FI80" i="6"/>
  <c r="FI92" i="6"/>
  <c r="FI109" i="6"/>
  <c r="FI121" i="6"/>
  <c r="FI133" i="6"/>
  <c r="FI128" i="6"/>
  <c r="FI89" i="6"/>
  <c r="FI130" i="6"/>
  <c r="FI68" i="6"/>
  <c r="FI81" i="6"/>
  <c r="FI93" i="6"/>
  <c r="FI110" i="6"/>
  <c r="FI122" i="6"/>
  <c r="FI134" i="6"/>
  <c r="FI86" i="6"/>
  <c r="FI101" i="6"/>
  <c r="FI116" i="6"/>
  <c r="FI87" i="6"/>
  <c r="FI106" i="6"/>
  <c r="FI67" i="6"/>
  <c r="FI82" i="6"/>
  <c r="FI94" i="6"/>
  <c r="FI111" i="6"/>
  <c r="FI123" i="6"/>
  <c r="FI72" i="6"/>
  <c r="FI127" i="6"/>
  <c r="FI76" i="6"/>
  <c r="FI88" i="6"/>
  <c r="FI104" i="6"/>
  <c r="FI118" i="6"/>
  <c r="FI129" i="6"/>
  <c r="FI77" i="6"/>
  <c r="FI117" i="6"/>
  <c r="FI69" i="6"/>
  <c r="FI84" i="6"/>
  <c r="FI95" i="6"/>
  <c r="FI112" i="6"/>
  <c r="FI124" i="6"/>
  <c r="FI73" i="6"/>
  <c r="FI115" i="6"/>
  <c r="FI78" i="6"/>
  <c r="FI90" i="6"/>
  <c r="FI119" i="6"/>
  <c r="FI70" i="6"/>
  <c r="FI83" i="6"/>
  <c r="FI99" i="6"/>
  <c r="FI113" i="6"/>
  <c r="FI125" i="6"/>
  <c r="FI71" i="6"/>
  <c r="FI85" i="6"/>
  <c r="FI100" i="6"/>
  <c r="FI114" i="6"/>
  <c r="FI126" i="6"/>
  <c r="FI105" i="6"/>
  <c r="FI107" i="6"/>
  <c r="FI131" i="6"/>
  <c r="FI79" i="6"/>
  <c r="FI91" i="6"/>
  <c r="FI108" i="6"/>
  <c r="FI120" i="6"/>
  <c r="FI132" i="6"/>
  <c r="FF21" i="6"/>
  <c r="FF43" i="6"/>
  <c r="FF20" i="6" s="1"/>
  <c r="FH785" i="6"/>
  <c r="FH789" i="6"/>
  <c r="DN118" i="48" s="1"/>
  <c r="DN52" i="48" s="1"/>
  <c r="FH784" i="6"/>
  <c r="FH792" i="6"/>
  <c r="DN121" i="48" s="1"/>
  <c r="DN73" i="48" s="1"/>
  <c r="FH787" i="6"/>
  <c r="FH782" i="6"/>
  <c r="FL611" i="6"/>
  <c r="DJ79" i="48"/>
  <c r="DJ75" i="48" s="1"/>
  <c r="DJ14" i="48" s="1"/>
  <c r="DJ8" i="48" s="1"/>
  <c r="DI7" i="52" s="1"/>
  <c r="DI44" i="60" s="1"/>
  <c r="FH96" i="6"/>
  <c r="FH103" i="6"/>
  <c r="FH39" i="6" s="1"/>
  <c r="FH117" i="6"/>
  <c r="FH102" i="6"/>
  <c r="FH47" i="6" s="1"/>
  <c r="FH24" i="6" s="1"/>
  <c r="FH22" i="6"/>
  <c r="FH98" i="6"/>
  <c r="FH74" i="6"/>
  <c r="FJ60" i="6"/>
  <c r="FK14" i="6"/>
  <c r="FH833" i="6"/>
  <c r="FH804" i="6"/>
  <c r="FH808" i="6"/>
  <c r="FH799" i="6"/>
  <c r="FH781" i="6" s="1"/>
  <c r="FJ628" i="6"/>
  <c r="DP108" i="48" s="1"/>
  <c r="FH797" i="6"/>
  <c r="FI75" i="6"/>
  <c r="FG57" i="6"/>
  <c r="FG34" i="6" s="1"/>
  <c r="DM25" i="48" s="1"/>
  <c r="FG42" i="6"/>
  <c r="FG19" i="6" s="1"/>
  <c r="FG52" i="6"/>
  <c r="FG29" i="6" s="1"/>
  <c r="DM20" i="48" s="1"/>
  <c r="FG54" i="6"/>
  <c r="DL30" i="48"/>
  <c r="DL69" i="48" s="1"/>
  <c r="DL68" i="48"/>
  <c r="FG49" i="6"/>
  <c r="FG152" i="6"/>
  <c r="FI816" i="6"/>
  <c r="FJ812" i="6"/>
  <c r="FI815" i="6"/>
  <c r="FI814" i="6"/>
  <c r="FH408" i="6"/>
  <c r="FH390" i="6" s="1"/>
  <c r="DN135" i="48" s="1"/>
  <c r="DN141" i="48" s="1"/>
  <c r="FI98" i="6"/>
  <c r="FH407" i="6"/>
  <c r="FH389" i="6" s="1"/>
  <c r="DN134" i="48" s="1"/>
  <c r="DN140" i="48" s="1"/>
  <c r="FK631" i="6"/>
  <c r="FH209" i="6"/>
  <c r="FG153" i="6"/>
  <c r="FG50" i="6"/>
  <c r="FG27" i="6" s="1"/>
  <c r="DM18" i="48" s="1"/>
  <c r="DM28" i="48" s="1"/>
  <c r="DM55" i="48" s="1"/>
  <c r="FH809" i="6"/>
  <c r="FH791" i="6" s="1"/>
  <c r="DN120" i="48" s="1"/>
  <c r="DN66" i="48" s="1"/>
  <c r="FH798" i="6"/>
  <c r="FH780" i="6" s="1"/>
  <c r="FF48" i="6"/>
  <c r="FF25" i="6" s="1"/>
  <c r="FF26" i="6"/>
  <c r="DL17" i="48" s="1"/>
  <c r="FF38" i="6"/>
  <c r="FF15" i="6" s="1"/>
  <c r="DL16" i="48" s="1"/>
  <c r="DK26" i="48"/>
  <c r="DK77" i="48" s="1"/>
  <c r="FG801" i="6"/>
  <c r="FG783" i="6" s="1"/>
  <c r="FG786" i="6"/>
  <c r="FI840" i="6"/>
  <c r="FI846" i="6"/>
  <c r="FI836" i="6"/>
  <c r="FI841" i="6"/>
  <c r="FI839" i="6"/>
  <c r="FI842" i="6"/>
  <c r="FI838" i="6"/>
  <c r="FI843" i="6"/>
  <c r="FI844" i="6"/>
  <c r="FI845" i="6"/>
  <c r="FI834" i="6"/>
  <c r="FI835" i="6"/>
  <c r="FI837" i="6"/>
  <c r="FH405" i="6"/>
  <c r="DM54" i="48"/>
  <c r="FK619" i="6"/>
  <c r="FG46" i="6"/>
  <c r="FG23" i="6" s="1"/>
  <c r="FF53" i="6"/>
  <c r="FF30" i="6" s="1"/>
  <c r="DL21" i="48" s="1"/>
  <c r="DL199" i="48" s="1"/>
  <c r="DL196" i="48" s="1"/>
  <c r="DK13" i="52" s="1"/>
  <c r="FF31" i="6"/>
  <c r="DL22" i="48" s="1"/>
  <c r="DL47" i="48" s="1"/>
  <c r="FG44" i="6"/>
  <c r="FI74" i="6"/>
  <c r="FJ813" i="6"/>
  <c r="FK777" i="6"/>
  <c r="FG65" i="6"/>
  <c r="FI61" i="6"/>
  <c r="FJ59" i="6"/>
  <c r="FI62" i="6"/>
  <c r="FI63" i="6"/>
  <c r="FG779" i="6"/>
  <c r="FG796" i="6"/>
  <c r="FG778" i="6" s="1"/>
  <c r="FH51" i="6"/>
  <c r="FH28" i="6" s="1"/>
  <c r="DN19" i="48" s="1"/>
  <c r="FH44" i="6"/>
  <c r="FH56" i="6"/>
  <c r="FH33" i="6" s="1"/>
  <c r="DN24" i="48" s="1"/>
  <c r="FG790" i="6"/>
  <c r="DM119" i="48" s="1"/>
  <c r="DM59" i="48" s="1"/>
  <c r="FG806" i="6"/>
  <c r="FG788" i="6" s="1"/>
  <c r="DM117" i="48" s="1"/>
  <c r="DM81" i="48" s="1"/>
  <c r="FH524" i="6"/>
  <c r="DN148" i="48" s="1"/>
  <c r="DM17" i="52" s="1"/>
  <c r="FJ393" i="6"/>
  <c r="FI374" i="6"/>
  <c r="FI392" i="6"/>
  <c r="FI209" i="6"/>
  <c r="FI169" i="6"/>
  <c r="FH173" i="6"/>
  <c r="FH171" i="6"/>
  <c r="FH218" i="6"/>
  <c r="FH227" i="6"/>
  <c r="FH194" i="6"/>
  <c r="FH168" i="6"/>
  <c r="FH182" i="6"/>
  <c r="FH206" i="6"/>
  <c r="FH216" i="6"/>
  <c r="FH223" i="6"/>
  <c r="FH193" i="6"/>
  <c r="FH203" i="6"/>
  <c r="FH226" i="6"/>
  <c r="FH210" i="6"/>
  <c r="FH165" i="6"/>
  <c r="FH181" i="6"/>
  <c r="FH190" i="6"/>
  <c r="FH213" i="6"/>
  <c r="FH224" i="6"/>
  <c r="FH198" i="6"/>
  <c r="FH186" i="6"/>
  <c r="FH169" i="6"/>
  <c r="FH179" i="6"/>
  <c r="FH228" i="6"/>
  <c r="FH201" i="6"/>
  <c r="FH150" i="6" s="1"/>
  <c r="FH212" i="6"/>
  <c r="FH185" i="6"/>
  <c r="FH229" i="6"/>
  <c r="FH166" i="6"/>
  <c r="FH215" i="6"/>
  <c r="FH189" i="6"/>
  <c r="FH225" i="6"/>
  <c r="FH199" i="6"/>
  <c r="FH174" i="6"/>
  <c r="FH211" i="6"/>
  <c r="FH217" i="6"/>
  <c r="FH204" i="6"/>
  <c r="FH177" i="6"/>
  <c r="FH214" i="6"/>
  <c r="FH187" i="6"/>
  <c r="FH197" i="6"/>
  <c r="FH231" i="6"/>
  <c r="FH205" i="6"/>
  <c r="FH191" i="6"/>
  <c r="FH167" i="6"/>
  <c r="FH200" i="6"/>
  <c r="FH175" i="6"/>
  <c r="FH178" i="6"/>
  <c r="FH222" i="6"/>
  <c r="FH207" i="6"/>
  <c r="FH180" i="6"/>
  <c r="FH230" i="6"/>
  <c r="FH219" i="6"/>
  <c r="FH192" i="6"/>
  <c r="FH188" i="6"/>
  <c r="FH176" i="6"/>
  <c r="FH196" i="6"/>
  <c r="FI181" i="6"/>
  <c r="FH172" i="6"/>
  <c r="FH233" i="6"/>
  <c r="FG164" i="6"/>
  <c r="FG147" i="6"/>
  <c r="FG154" i="6"/>
  <c r="FG143" i="6"/>
  <c r="FL656" i="6"/>
  <c r="FL637" i="6" s="1"/>
  <c r="FL668" i="6"/>
  <c r="FL649" i="6" s="1"/>
  <c r="DR111" i="48" s="1"/>
  <c r="FI195" i="6"/>
  <c r="FI200" i="6"/>
  <c r="FI188" i="6"/>
  <c r="FH184" i="6"/>
  <c r="FI243" i="6"/>
  <c r="FI255" i="6"/>
  <c r="FI251" i="6"/>
  <c r="FI240" i="6"/>
  <c r="FI249" i="6"/>
  <c r="FI250" i="6"/>
  <c r="FI252" i="6"/>
  <c r="FI245" i="6"/>
  <c r="FI253" i="6"/>
  <c r="FI257" i="6"/>
  <c r="FI246" i="6"/>
  <c r="FI241" i="6"/>
  <c r="FI242" i="6"/>
  <c r="FI256" i="6"/>
  <c r="FI258" i="6"/>
  <c r="FI247" i="6"/>
  <c r="FI248" i="6"/>
  <c r="FI244" i="6"/>
  <c r="FI254" i="6"/>
  <c r="FI259" i="6"/>
  <c r="FI230" i="6"/>
  <c r="FH183" i="6"/>
  <c r="FG149" i="6"/>
  <c r="FJ159" i="6"/>
  <c r="FK140" i="6"/>
  <c r="FJ139" i="6"/>
  <c r="FI208" i="6"/>
  <c r="FI217" i="6"/>
  <c r="FI219" i="6"/>
  <c r="FH232" i="6"/>
  <c r="FG144" i="6"/>
  <c r="FF141" i="6"/>
  <c r="DL212" i="48" s="1"/>
  <c r="DL188" i="48" s="1"/>
  <c r="FF151" i="6"/>
  <c r="FG145" i="6"/>
  <c r="FG155" i="6"/>
  <c r="FI160" i="6"/>
  <c r="FI168" i="6" s="1"/>
  <c r="FJ158" i="6"/>
  <c r="FI162" i="6"/>
  <c r="FI161" i="6"/>
  <c r="FI186" i="6"/>
  <c r="FI174" i="6"/>
  <c r="FI229" i="6"/>
  <c r="FG405" i="6"/>
  <c r="FG387" i="6" s="1"/>
  <c r="DM132" i="48" s="1"/>
  <c r="DM138" i="48" s="1"/>
  <c r="FH220" i="6"/>
  <c r="FK238" i="6"/>
  <c r="FK261" i="6"/>
  <c r="FL262" i="6"/>
  <c r="FH195" i="6"/>
  <c r="FG142" i="6"/>
  <c r="FJ288" i="6"/>
  <c r="FJ286" i="6"/>
  <c r="FK284" i="6"/>
  <c r="FJ287" i="6"/>
  <c r="FI198" i="6"/>
  <c r="FI175" i="6"/>
  <c r="FI492" i="6"/>
  <c r="DO160" i="48" s="1"/>
  <c r="FH221" i="6"/>
  <c r="FI211" i="6"/>
  <c r="FH208" i="6"/>
  <c r="FK285" i="6"/>
  <c r="FL239" i="6"/>
  <c r="DI75" i="48"/>
  <c r="DI14" i="48" s="1"/>
  <c r="DI8" i="48" s="1"/>
  <c r="DH7" i="52" s="1"/>
  <c r="DH44" i="60" s="1"/>
  <c r="FL670" i="6"/>
  <c r="FL651" i="6" s="1"/>
  <c r="DR113" i="48" s="1"/>
  <c r="FL659" i="6"/>
  <c r="FL640" i="6" s="1"/>
  <c r="FL707" i="6"/>
  <c r="FL661" i="6"/>
  <c r="DL140" i="48"/>
  <c r="DL61" i="48"/>
  <c r="DL64" i="48" s="1"/>
  <c r="DL60" i="48" s="1"/>
  <c r="DL100" i="48" s="1"/>
  <c r="DL88" i="48" s="1"/>
  <c r="DJ86" i="48"/>
  <c r="FH538" i="6"/>
  <c r="FH461" i="6"/>
  <c r="FH471" i="6"/>
  <c r="FH466" i="6"/>
  <c r="FK621" i="6"/>
  <c r="FH464" i="6"/>
  <c r="FH446" i="6" s="1"/>
  <c r="FI500" i="6"/>
  <c r="FI482" i="6" s="1"/>
  <c r="FI508" i="6"/>
  <c r="FI490" i="6" s="1"/>
  <c r="DO158" i="48" s="1"/>
  <c r="FI499" i="6"/>
  <c r="FI481" i="6" s="1"/>
  <c r="FH479" i="6"/>
  <c r="FH496" i="6"/>
  <c r="FH478" i="6" s="1"/>
  <c r="FK623" i="6"/>
  <c r="FK603" i="6"/>
  <c r="FI426" i="6"/>
  <c r="FI388" i="6"/>
  <c r="FI384" i="6"/>
  <c r="FI385" i="6"/>
  <c r="FI379" i="6"/>
  <c r="FI383" i="6"/>
  <c r="FI518" i="6"/>
  <c r="FI517" i="6"/>
  <c r="FI526" i="6"/>
  <c r="FH506" i="6"/>
  <c r="FH488" i="6" s="1"/>
  <c r="DN156" i="48" s="1"/>
  <c r="FH489" i="6"/>
  <c r="DN157" i="48" s="1"/>
  <c r="FG395" i="6"/>
  <c r="FL665" i="6"/>
  <c r="FL646" i="6" s="1"/>
  <c r="FL667" i="6"/>
  <c r="FI541" i="6"/>
  <c r="FI542" i="6"/>
  <c r="FI540" i="6"/>
  <c r="FI539" i="6"/>
  <c r="FI543" i="6"/>
  <c r="FI544" i="6"/>
  <c r="FI545" i="6"/>
  <c r="FI546" i="6"/>
  <c r="FI548" i="6"/>
  <c r="FI549" i="6"/>
  <c r="FI550" i="6"/>
  <c r="FI474" i="6" s="1"/>
  <c r="FI456" i="6" s="1"/>
  <c r="DO154" i="48" s="1"/>
  <c r="DO70" i="48" s="1"/>
  <c r="FI551" i="6"/>
  <c r="FI552" i="6"/>
  <c r="FI553" i="6"/>
  <c r="FI554" i="6"/>
  <c r="FH484" i="6"/>
  <c r="FH501" i="6"/>
  <c r="FH483" i="6" s="1"/>
  <c r="FK632" i="6"/>
  <c r="FK531" i="6"/>
  <c r="FL441" i="6"/>
  <c r="FL663" i="6"/>
  <c r="FL644" i="6" s="1"/>
  <c r="FL599" i="6"/>
  <c r="FL645" i="6"/>
  <c r="FL643" i="6"/>
  <c r="FK629" i="6"/>
  <c r="FK609" i="6"/>
  <c r="FL608" i="6"/>
  <c r="FL606" i="6"/>
  <c r="FL625" i="6" s="1"/>
  <c r="FI416" i="6"/>
  <c r="FI487" i="6"/>
  <c r="FI486" i="6"/>
  <c r="FI480" i="6"/>
  <c r="FI444" i="6"/>
  <c r="FI450" i="6"/>
  <c r="FI451" i="6"/>
  <c r="FI491" i="6"/>
  <c r="FI449" i="6"/>
  <c r="FI455" i="6"/>
  <c r="DO153" i="48" s="1"/>
  <c r="DO63" i="48" s="1"/>
  <c r="FI485" i="6"/>
  <c r="FI497" i="6"/>
  <c r="FI574" i="6"/>
  <c r="FI502" i="6"/>
  <c r="FI507" i="6"/>
  <c r="FK630" i="6"/>
  <c r="FH387" i="6"/>
  <c r="DN132" i="48" s="1"/>
  <c r="DN138" i="48" s="1"/>
  <c r="FL601" i="6"/>
  <c r="FL610" i="6"/>
  <c r="FH395" i="6"/>
  <c r="FJ512" i="6"/>
  <c r="FJ440" i="6"/>
  <c r="FK459" i="6"/>
  <c r="FJ494" i="6"/>
  <c r="FJ458" i="6"/>
  <c r="FJ476" i="6"/>
  <c r="FJ557" i="6"/>
  <c r="FJ575" i="6"/>
  <c r="FJ576" i="6"/>
  <c r="FJ558" i="6"/>
  <c r="FJ577" i="6"/>
  <c r="FJ559" i="6"/>
  <c r="FJ560" i="6"/>
  <c r="FJ578" i="6"/>
  <c r="FJ561" i="6"/>
  <c r="FJ579" i="6"/>
  <c r="FJ562" i="6"/>
  <c r="FJ580" i="6"/>
  <c r="FJ581" i="6"/>
  <c r="FJ563" i="6"/>
  <c r="FJ582" i="6"/>
  <c r="FJ564" i="6"/>
  <c r="FJ584" i="6"/>
  <c r="FJ566" i="6"/>
  <c r="FJ567" i="6"/>
  <c r="FJ585" i="6"/>
  <c r="FJ586" i="6"/>
  <c r="FJ568" i="6"/>
  <c r="FJ569" i="6"/>
  <c r="FJ587" i="6"/>
  <c r="FJ570" i="6"/>
  <c r="FJ588" i="6"/>
  <c r="FJ571" i="6"/>
  <c r="FJ589" i="6"/>
  <c r="FJ590" i="6"/>
  <c r="FJ572" i="6"/>
  <c r="FK637" i="6"/>
  <c r="FK655" i="6"/>
  <c r="FK636" i="6" s="1"/>
  <c r="FK627" i="6"/>
  <c r="FM679" i="6"/>
  <c r="FM708" i="6"/>
  <c r="FM681" i="6"/>
  <c r="FM680" i="6"/>
  <c r="FM709" i="6"/>
  <c r="FM710" i="6"/>
  <c r="FM683" i="6"/>
  <c r="FM712" i="6"/>
  <c r="FM684" i="6"/>
  <c r="FM713" i="6"/>
  <c r="FM685" i="6"/>
  <c r="FM686" i="6"/>
  <c r="FM714" i="6"/>
  <c r="FM687" i="6"/>
  <c r="FM715" i="6"/>
  <c r="FM688" i="6"/>
  <c r="FM716" i="6"/>
  <c r="FM717" i="6"/>
  <c r="FM689" i="6"/>
  <c r="FM718" i="6"/>
  <c r="FM690" i="6"/>
  <c r="FM719" i="6"/>
  <c r="FM691" i="6"/>
  <c r="FM720" i="6"/>
  <c r="FM692" i="6"/>
  <c r="FM693" i="6"/>
  <c r="FM721" i="6"/>
  <c r="FM722" i="6"/>
  <c r="FM694" i="6"/>
  <c r="FM695" i="6"/>
  <c r="FM723" i="6"/>
  <c r="FM696" i="6"/>
  <c r="FM724" i="6"/>
  <c r="FM697" i="6"/>
  <c r="FM725" i="6"/>
  <c r="FM665" i="6" s="1"/>
  <c r="FM698" i="6"/>
  <c r="FM726" i="6"/>
  <c r="FM699" i="6"/>
  <c r="FM727" i="6"/>
  <c r="FM728" i="6"/>
  <c r="FM700" i="6"/>
  <c r="FM729" i="6"/>
  <c r="FM701" i="6"/>
  <c r="FM702" i="6"/>
  <c r="FM730" i="6"/>
  <c r="FM731" i="6"/>
  <c r="FM703" i="6"/>
  <c r="FM732" i="6"/>
  <c r="FM704" i="6"/>
  <c r="FM705" i="6"/>
  <c r="FM733" i="6"/>
  <c r="FM734" i="6"/>
  <c r="FL658" i="6"/>
  <c r="FL639" i="6" s="1"/>
  <c r="FK648" i="6"/>
  <c r="DQ110" i="48" s="1"/>
  <c r="FK666" i="6"/>
  <c r="FK647" i="6" s="1"/>
  <c r="DQ109" i="48" s="1"/>
  <c r="FI515" i="6"/>
  <c r="FI556" i="6"/>
  <c r="FI520" i="6"/>
  <c r="FI519" i="6" s="1"/>
  <c r="FI525" i="6"/>
  <c r="FL669" i="6"/>
  <c r="FL650" i="6" s="1"/>
  <c r="DR112" i="48" s="1"/>
  <c r="FK618" i="6"/>
  <c r="FK598" i="6"/>
  <c r="FH463" i="6"/>
  <c r="FH445" i="6" s="1"/>
  <c r="FH472" i="6"/>
  <c r="FH454" i="6" s="1"/>
  <c r="DN152" i="48" s="1"/>
  <c r="DN56" i="48" s="1"/>
  <c r="FK642" i="6"/>
  <c r="FK660" i="6"/>
  <c r="FK641" i="6" s="1"/>
  <c r="FL657" i="6"/>
  <c r="FL638" i="6" s="1"/>
  <c r="FG465" i="6"/>
  <c r="FG447" i="6" s="1"/>
  <c r="FG448" i="6"/>
  <c r="DL129" i="48"/>
  <c r="DL137" i="48"/>
  <c r="DL76" i="48"/>
  <c r="FJ622" i="6"/>
  <c r="FM653" i="6"/>
  <c r="FM615" i="6"/>
  <c r="FM596" i="6"/>
  <c r="FM634" i="6"/>
  <c r="FN654" i="6"/>
  <c r="FG396" i="6"/>
  <c r="FG378" i="6" s="1"/>
  <c r="FG419" i="6"/>
  <c r="FG400" i="6"/>
  <c r="FG407" i="6"/>
  <c r="FG389" i="6" s="1"/>
  <c r="DM134" i="48" s="1"/>
  <c r="FL600" i="6"/>
  <c r="FL619" i="6" s="1"/>
  <c r="FL612" i="6"/>
  <c r="FO635" i="6"/>
  <c r="FN673" i="6"/>
  <c r="FJ13" i="6"/>
  <c r="FK37" i="6"/>
  <c r="FJ36" i="6"/>
  <c r="FJ414" i="6"/>
  <c r="FK410" i="6"/>
  <c r="FJ412" i="6"/>
  <c r="FJ413" i="6"/>
  <c r="FJ416" i="6" s="1"/>
  <c r="FJ427" i="6" s="1"/>
  <c r="FG470" i="6"/>
  <c r="FG452" i="6" s="1"/>
  <c r="DM150" i="48" s="1"/>
  <c r="DM78" i="48" s="1"/>
  <c r="FG453" i="6"/>
  <c r="DM151" i="48" s="1"/>
  <c r="DM49" i="48" s="1"/>
  <c r="FH400" i="6"/>
  <c r="FJ617" i="6"/>
  <c r="FG398" i="6"/>
  <c r="FG380" i="6" s="1"/>
  <c r="FG408" i="6"/>
  <c r="FG390" i="6" s="1"/>
  <c r="DM135" i="48" s="1"/>
  <c r="AY18" i="52"/>
  <c r="BA216" i="48"/>
  <c r="FL613" i="6"/>
  <c r="FL678" i="6"/>
  <c r="FL602" i="6"/>
  <c r="FL604" i="6"/>
  <c r="FM674" i="6"/>
  <c r="FM675" i="6"/>
  <c r="FN672" i="6"/>
  <c r="FM676" i="6"/>
  <c r="FH514" i="6"/>
  <c r="FK411" i="6"/>
  <c r="FL375" i="6"/>
  <c r="FG460" i="6"/>
  <c r="FG442" i="6" s="1"/>
  <c r="FG443" i="6"/>
  <c r="FH419" i="6"/>
  <c r="FJ532" i="6"/>
  <c r="FK530" i="6"/>
  <c r="FJ534" i="6"/>
  <c r="FJ536" i="6" s="1"/>
  <c r="FJ533" i="6"/>
  <c r="FL795" i="6"/>
  <c r="FK776" i="6"/>
  <c r="FK758" i="6"/>
  <c r="FK740" i="6"/>
  <c r="FK794" i="6"/>
  <c r="FH49" i="6" l="1"/>
  <c r="FH26" i="6" s="1"/>
  <c r="DN17" i="48" s="1"/>
  <c r="FH54" i="6"/>
  <c r="DN61" i="48"/>
  <c r="DL26" i="48"/>
  <c r="DL77" i="48" s="1"/>
  <c r="FH65" i="6"/>
  <c r="FH41" i="6"/>
  <c r="FH18" i="6" s="1"/>
  <c r="FG151" i="6"/>
  <c r="FI40" i="6"/>
  <c r="FI17" i="6" s="1"/>
  <c r="DN29" i="48"/>
  <c r="DN62" i="48" s="1"/>
  <c r="FL630" i="6"/>
  <c r="FK617" i="6"/>
  <c r="FJ61" i="6"/>
  <c r="FJ63" i="6"/>
  <c r="FK59" i="6"/>
  <c r="FJ62" i="6"/>
  <c r="FG43" i="6"/>
  <c r="FG20" i="6" s="1"/>
  <c r="FG21" i="6"/>
  <c r="FI785" i="6"/>
  <c r="FI789" i="6"/>
  <c r="DO118" i="48" s="1"/>
  <c r="DO52" i="48" s="1"/>
  <c r="FI784" i="6"/>
  <c r="FI792" i="6"/>
  <c r="DO121" i="48" s="1"/>
  <c r="DO73" i="48" s="1"/>
  <c r="FI782" i="6"/>
  <c r="FI787" i="6"/>
  <c r="FJ841" i="6"/>
  <c r="FJ839" i="6"/>
  <c r="FJ840" i="6"/>
  <c r="FJ842" i="6"/>
  <c r="FJ836" i="6"/>
  <c r="FJ837" i="6"/>
  <c r="FJ843" i="6"/>
  <c r="FJ834" i="6"/>
  <c r="FJ835" i="6"/>
  <c r="FJ844" i="6"/>
  <c r="FJ846" i="6"/>
  <c r="FJ845" i="6"/>
  <c r="FJ838" i="6"/>
  <c r="FJ117" i="6"/>
  <c r="FH50" i="6"/>
  <c r="FH52" i="6"/>
  <c r="FH29" i="6" s="1"/>
  <c r="DN20" i="48" s="1"/>
  <c r="FH57" i="6"/>
  <c r="FH34" i="6" s="1"/>
  <c r="DN25" i="48" s="1"/>
  <c r="DN68" i="48" s="1"/>
  <c r="FH42" i="6"/>
  <c r="FH19" i="6" s="1"/>
  <c r="FJ74" i="6"/>
  <c r="FJ71" i="6"/>
  <c r="FJ84" i="6"/>
  <c r="FJ99" i="6"/>
  <c r="FJ113" i="6"/>
  <c r="FJ126" i="6"/>
  <c r="FJ90" i="6"/>
  <c r="FJ67" i="6"/>
  <c r="FJ95" i="6"/>
  <c r="FJ73" i="6"/>
  <c r="FJ86" i="6"/>
  <c r="FJ100" i="6"/>
  <c r="FJ114" i="6"/>
  <c r="FJ127" i="6"/>
  <c r="FJ111" i="6"/>
  <c r="FJ72" i="6"/>
  <c r="FJ85" i="6"/>
  <c r="FJ101" i="6"/>
  <c r="FJ115" i="6"/>
  <c r="FJ128" i="6"/>
  <c r="FJ78" i="6"/>
  <c r="FJ89" i="6"/>
  <c r="FJ106" i="6"/>
  <c r="FJ119" i="6"/>
  <c r="FJ131" i="6"/>
  <c r="FJ108" i="6"/>
  <c r="FJ70" i="6"/>
  <c r="FJ83" i="6"/>
  <c r="FJ75" i="6"/>
  <c r="FJ87" i="6"/>
  <c r="FJ105" i="6"/>
  <c r="FJ116" i="6"/>
  <c r="FJ130" i="6"/>
  <c r="FJ76" i="6"/>
  <c r="FJ104" i="6"/>
  <c r="FJ118" i="6"/>
  <c r="FJ129" i="6"/>
  <c r="FJ77" i="6"/>
  <c r="FJ107" i="6"/>
  <c r="FJ132" i="6"/>
  <c r="FJ79" i="6"/>
  <c r="FJ121" i="6"/>
  <c r="FJ81" i="6"/>
  <c r="FJ93" i="6"/>
  <c r="FJ110" i="6"/>
  <c r="FJ69" i="6"/>
  <c r="FJ125" i="6"/>
  <c r="FJ88" i="6"/>
  <c r="FJ120" i="6"/>
  <c r="FJ66" i="6"/>
  <c r="FJ91" i="6"/>
  <c r="FJ133" i="6"/>
  <c r="FJ123" i="6"/>
  <c r="FJ94" i="6"/>
  <c r="FJ124" i="6"/>
  <c r="FJ112" i="6"/>
  <c r="FJ68" i="6"/>
  <c r="FJ80" i="6"/>
  <c r="FJ92" i="6"/>
  <c r="FJ109" i="6"/>
  <c r="FJ122" i="6"/>
  <c r="FJ134" i="6"/>
  <c r="FJ82" i="6"/>
  <c r="DM57" i="48"/>
  <c r="DM53" i="48" s="1"/>
  <c r="DM99" i="48" s="1"/>
  <c r="DM87" i="48" s="1"/>
  <c r="FH16" i="6"/>
  <c r="FI57" i="6"/>
  <c r="FI34" i="6" s="1"/>
  <c r="DO25" i="48" s="1"/>
  <c r="FI52" i="6"/>
  <c r="FI29" i="6" s="1"/>
  <c r="DO20" i="48" s="1"/>
  <c r="FI42" i="6"/>
  <c r="FI19" i="6" s="1"/>
  <c r="FG141" i="6"/>
  <c r="DM212" i="48" s="1"/>
  <c r="DM188" i="48" s="1"/>
  <c r="FI22" i="6"/>
  <c r="FI103" i="6"/>
  <c r="FI54" i="6" s="1"/>
  <c r="FI102" i="6"/>
  <c r="FI47" i="6" s="1"/>
  <c r="FI24" i="6" s="1"/>
  <c r="FG48" i="6"/>
  <c r="FG25" i="6" s="1"/>
  <c r="FG26" i="6"/>
  <c r="DM17" i="48" s="1"/>
  <c r="FH404" i="6"/>
  <c r="FH386" i="6" s="1"/>
  <c r="FG38" i="6"/>
  <c r="FG15" i="6" s="1"/>
  <c r="DM16" i="48" s="1"/>
  <c r="DL71" i="48"/>
  <c r="DL67" i="48" s="1"/>
  <c r="DL101" i="48" s="1"/>
  <c r="DL89" i="48" s="1"/>
  <c r="FH790" i="6"/>
  <c r="DN119" i="48" s="1"/>
  <c r="DN59" i="48" s="1"/>
  <c r="FH806" i="6"/>
  <c r="FH788" i="6" s="1"/>
  <c r="DN117" i="48" s="1"/>
  <c r="DN81" i="48" s="1"/>
  <c r="FI797" i="6"/>
  <c r="FL777" i="6"/>
  <c r="FK813" i="6"/>
  <c r="FI798" i="6"/>
  <c r="FI780" i="6" s="1"/>
  <c r="FI809" i="6"/>
  <c r="FI791" i="6" s="1"/>
  <c r="DO120" i="48" s="1"/>
  <c r="DO66" i="48" s="1"/>
  <c r="FH786" i="6"/>
  <c r="FH801" i="6"/>
  <c r="FH783" i="6" s="1"/>
  <c r="FH31" i="6"/>
  <c r="DN22" i="48" s="1"/>
  <c r="DN27" i="48" s="1"/>
  <c r="DN48" i="48" s="1"/>
  <c r="FH21" i="6"/>
  <c r="FJ96" i="6"/>
  <c r="FH40" i="6"/>
  <c r="FH17" i="6" s="1"/>
  <c r="FJ814" i="6"/>
  <c r="FJ815" i="6"/>
  <c r="FK812" i="6"/>
  <c r="FJ816" i="6"/>
  <c r="FG31" i="6"/>
  <c r="DM22" i="48" s="1"/>
  <c r="DM47" i="48" s="1"/>
  <c r="FG53" i="6"/>
  <c r="FG30" i="6" s="1"/>
  <c r="DM21" i="48" s="1"/>
  <c r="DM199" i="48" s="1"/>
  <c r="DM196" i="48" s="1"/>
  <c r="DL13" i="52" s="1"/>
  <c r="FI56" i="6"/>
  <c r="FI33" i="6" s="1"/>
  <c r="DO24" i="48" s="1"/>
  <c r="DO29" i="48" s="1"/>
  <c r="DO62" i="48" s="1"/>
  <c r="FI51" i="6"/>
  <c r="FI28" i="6" s="1"/>
  <c r="DO19" i="48" s="1"/>
  <c r="DL27" i="48"/>
  <c r="DL48" i="48" s="1"/>
  <c r="DL50" i="48" s="1"/>
  <c r="FH46" i="6"/>
  <c r="FH23" i="6" s="1"/>
  <c r="FJ98" i="6"/>
  <c r="FI55" i="6"/>
  <c r="FI32" i="6" s="1"/>
  <c r="DO23" i="48" s="1"/>
  <c r="FH779" i="6"/>
  <c r="FH796" i="6"/>
  <c r="FH778" i="6" s="1"/>
  <c r="FL621" i="6"/>
  <c r="FM657" i="6"/>
  <c r="FM638" i="6" s="1"/>
  <c r="FM667" i="6"/>
  <c r="FM648" i="6" s="1"/>
  <c r="DS110" i="48" s="1"/>
  <c r="FL632" i="6"/>
  <c r="FL631" i="6"/>
  <c r="FI97" i="6"/>
  <c r="FI804" i="6"/>
  <c r="FI808" i="6"/>
  <c r="FI833" i="6"/>
  <c r="FI799" i="6"/>
  <c r="FI781" i="6" s="1"/>
  <c r="DM30" i="48"/>
  <c r="DM69" i="48" s="1"/>
  <c r="FL14" i="6"/>
  <c r="FK60" i="6"/>
  <c r="FI96" i="6"/>
  <c r="DJ13" i="48"/>
  <c r="FK434" i="6"/>
  <c r="FJ374" i="6"/>
  <c r="FK393" i="6"/>
  <c r="FJ392" i="6"/>
  <c r="FI210" i="6"/>
  <c r="FI207" i="6"/>
  <c r="FI205" i="6"/>
  <c r="FI220" i="6"/>
  <c r="FI194" i="6"/>
  <c r="FL238" i="6"/>
  <c r="FL261" i="6"/>
  <c r="FM262" i="6"/>
  <c r="FM239" i="6"/>
  <c r="FL285" i="6"/>
  <c r="FI215" i="6"/>
  <c r="FI183" i="6"/>
  <c r="FI182" i="6"/>
  <c r="FI206" i="6"/>
  <c r="FH145" i="6"/>
  <c r="FH155" i="6"/>
  <c r="FK287" i="6"/>
  <c r="FK286" i="6"/>
  <c r="FL284" i="6"/>
  <c r="FK288" i="6"/>
  <c r="FI172" i="6"/>
  <c r="FI199" i="6"/>
  <c r="FI224" i="6"/>
  <c r="FI196" i="6"/>
  <c r="FI165" i="6"/>
  <c r="FI214" i="6"/>
  <c r="FI203" i="6"/>
  <c r="FI180" i="6"/>
  <c r="FI193" i="6"/>
  <c r="FH142" i="6"/>
  <c r="FI524" i="6"/>
  <c r="DO148" i="48" s="1"/>
  <c r="DN17" i="52" s="1"/>
  <c r="FJ248" i="6"/>
  <c r="FJ250" i="6"/>
  <c r="FJ252" i="6"/>
  <c r="FJ242" i="6"/>
  <c r="FJ246" i="6"/>
  <c r="FJ258" i="6"/>
  <c r="FJ257" i="6"/>
  <c r="FJ241" i="6"/>
  <c r="FJ254" i="6"/>
  <c r="FJ259" i="6"/>
  <c r="FJ247" i="6"/>
  <c r="FJ256" i="6"/>
  <c r="FJ249" i="6"/>
  <c r="FJ240" i="6"/>
  <c r="FJ243" i="6"/>
  <c r="FJ253" i="6"/>
  <c r="FJ251" i="6"/>
  <c r="FJ255" i="6"/>
  <c r="FJ244" i="6"/>
  <c r="FJ245" i="6"/>
  <c r="FI170" i="6"/>
  <c r="FI226" i="6"/>
  <c r="FI201" i="6"/>
  <c r="FI150" i="6" s="1"/>
  <c r="FI231" i="6"/>
  <c r="FH144" i="6"/>
  <c r="FH153" i="6"/>
  <c r="FH152" i="6"/>
  <c r="FI204" i="6"/>
  <c r="FM656" i="6"/>
  <c r="FM637" i="6" s="1"/>
  <c r="FI187" i="6"/>
  <c r="FI228" i="6"/>
  <c r="FI173" i="6"/>
  <c r="FI221" i="6"/>
  <c r="FI218" i="6"/>
  <c r="FI167" i="6"/>
  <c r="FI216" i="6"/>
  <c r="FH149" i="6"/>
  <c r="FI166" i="6"/>
  <c r="FI212" i="6"/>
  <c r="FI213" i="6"/>
  <c r="FI192" i="6"/>
  <c r="FI177" i="6"/>
  <c r="FI178" i="6"/>
  <c r="FI233" i="6"/>
  <c r="FJ423" i="6"/>
  <c r="FI222" i="6"/>
  <c r="FI225" i="6"/>
  <c r="FI223" i="6"/>
  <c r="FI227" i="6"/>
  <c r="FI191" i="6"/>
  <c r="FI176" i="6"/>
  <c r="FI179" i="6"/>
  <c r="FI184" i="6"/>
  <c r="FI185" i="6"/>
  <c r="FK139" i="6"/>
  <c r="FL140" i="6"/>
  <c r="FK159" i="6"/>
  <c r="FI171" i="6"/>
  <c r="FI189" i="6"/>
  <c r="FH164" i="6"/>
  <c r="FH143" i="6"/>
  <c r="FH147" i="6"/>
  <c r="FH154" i="6"/>
  <c r="FG146" i="6"/>
  <c r="FJ425" i="6"/>
  <c r="FI514" i="6"/>
  <c r="FI197" i="6"/>
  <c r="FJ162" i="6"/>
  <c r="FJ161" i="6"/>
  <c r="FJ160" i="6"/>
  <c r="FJ226" i="6" s="1"/>
  <c r="FK158" i="6"/>
  <c r="FI190" i="6"/>
  <c r="FI232" i="6"/>
  <c r="FL660" i="6"/>
  <c r="FL641" i="6" s="1"/>
  <c r="FL642" i="6"/>
  <c r="FJ541" i="6"/>
  <c r="FJ539" i="6"/>
  <c r="FJ542" i="6"/>
  <c r="FJ540" i="6"/>
  <c r="FJ543" i="6"/>
  <c r="FJ544" i="6"/>
  <c r="FJ545" i="6"/>
  <c r="FJ546" i="6"/>
  <c r="FJ548" i="6"/>
  <c r="FJ549" i="6"/>
  <c r="FJ550" i="6"/>
  <c r="FJ474" i="6" s="1"/>
  <c r="FJ456" i="6" s="1"/>
  <c r="DP154" i="48" s="1"/>
  <c r="DP70" i="48" s="1"/>
  <c r="FJ551" i="6"/>
  <c r="FJ552" i="6"/>
  <c r="FJ553" i="6"/>
  <c r="FJ554" i="6"/>
  <c r="FM608" i="6"/>
  <c r="FM627" i="6" s="1"/>
  <c r="FM668" i="6"/>
  <c r="FM649" i="6" s="1"/>
  <c r="DS111" i="48" s="1"/>
  <c r="FM658" i="6"/>
  <c r="FM639" i="6" s="1"/>
  <c r="FJ497" i="6"/>
  <c r="FJ574" i="6"/>
  <c r="FJ502" i="6"/>
  <c r="FJ507" i="6"/>
  <c r="FJ424" i="6"/>
  <c r="FM601" i="6"/>
  <c r="FM620" i="6" s="1"/>
  <c r="FM610" i="6"/>
  <c r="FK557" i="6"/>
  <c r="FK575" i="6"/>
  <c r="FK576" i="6"/>
  <c r="FK559" i="6"/>
  <c r="FK558" i="6"/>
  <c r="FK577" i="6"/>
  <c r="FK578" i="6"/>
  <c r="FK560" i="6"/>
  <c r="FK579" i="6"/>
  <c r="FK561" i="6"/>
  <c r="FK562" i="6"/>
  <c r="FK580" i="6"/>
  <c r="FK581" i="6"/>
  <c r="FK563" i="6"/>
  <c r="FK582" i="6"/>
  <c r="FK564" i="6"/>
  <c r="FK584" i="6"/>
  <c r="FK566" i="6"/>
  <c r="FK585" i="6"/>
  <c r="FK567" i="6"/>
  <c r="FK586" i="6"/>
  <c r="FK510" i="6" s="1"/>
  <c r="FK568" i="6"/>
  <c r="FK528" i="6" s="1"/>
  <c r="FK587" i="6"/>
  <c r="FK569" i="6"/>
  <c r="FK588" i="6"/>
  <c r="FK570" i="6"/>
  <c r="FK589" i="6"/>
  <c r="FK571" i="6"/>
  <c r="FK572" i="6"/>
  <c r="FK590" i="6"/>
  <c r="AZ18" i="52"/>
  <c r="BB216" i="48"/>
  <c r="FM669" i="6"/>
  <c r="FM650" i="6" s="1"/>
  <c r="DS112" i="48" s="1"/>
  <c r="FJ515" i="6"/>
  <c r="FJ556" i="6"/>
  <c r="FJ520" i="6"/>
  <c r="FJ519" i="6" s="1"/>
  <c r="FJ420" i="6"/>
  <c r="FL609" i="6"/>
  <c r="FL629" i="6"/>
  <c r="FL618" i="6"/>
  <c r="FL598" i="6"/>
  <c r="FK622" i="6"/>
  <c r="FN679" i="6"/>
  <c r="FN708" i="6"/>
  <c r="FN681" i="6"/>
  <c r="FN680" i="6"/>
  <c r="FN709" i="6"/>
  <c r="FN710" i="6"/>
  <c r="FN683" i="6"/>
  <c r="FN712" i="6"/>
  <c r="FN684" i="6"/>
  <c r="FN713" i="6"/>
  <c r="FN685" i="6"/>
  <c r="FN714" i="6"/>
  <c r="FN686" i="6"/>
  <c r="FN715" i="6"/>
  <c r="FN687" i="6"/>
  <c r="FN716" i="6"/>
  <c r="FN688" i="6"/>
  <c r="FN689" i="6"/>
  <c r="FN717" i="6"/>
  <c r="FN690" i="6"/>
  <c r="FN718" i="6"/>
  <c r="FN719" i="6"/>
  <c r="FN691" i="6"/>
  <c r="FN720" i="6"/>
  <c r="FN692" i="6"/>
  <c r="FN693" i="6"/>
  <c r="FN721" i="6"/>
  <c r="FN694" i="6"/>
  <c r="FN722" i="6"/>
  <c r="FN695" i="6"/>
  <c r="FN723" i="6"/>
  <c r="FN696" i="6"/>
  <c r="FN724" i="6"/>
  <c r="FN697" i="6"/>
  <c r="FN725" i="6"/>
  <c r="FN698" i="6"/>
  <c r="FN726" i="6"/>
  <c r="FN699" i="6"/>
  <c r="FN727" i="6"/>
  <c r="FN700" i="6"/>
  <c r="FN728" i="6"/>
  <c r="FN701" i="6"/>
  <c r="FN729" i="6"/>
  <c r="FN730" i="6"/>
  <c r="FN702" i="6"/>
  <c r="FN703" i="6"/>
  <c r="FN731" i="6"/>
  <c r="FN732" i="6"/>
  <c r="FN704" i="6"/>
  <c r="FN733" i="6"/>
  <c r="FN705" i="6"/>
  <c r="FN734" i="6"/>
  <c r="FL740" i="6"/>
  <c r="FL758" i="6"/>
  <c r="FM795" i="6"/>
  <c r="FL776" i="6"/>
  <c r="FL794" i="6"/>
  <c r="FJ480" i="6"/>
  <c r="FJ444" i="6"/>
  <c r="FJ485" i="6"/>
  <c r="FJ450" i="6"/>
  <c r="FJ487" i="6"/>
  <c r="FJ486" i="6"/>
  <c r="FJ491" i="6"/>
  <c r="FJ455" i="6"/>
  <c r="FJ451" i="6"/>
  <c r="FJ449" i="6"/>
  <c r="FH399" i="6"/>
  <c r="FH381" i="6" s="1"/>
  <c r="FH382" i="6"/>
  <c r="FK13" i="6"/>
  <c r="FK36" i="6"/>
  <c r="FL37" i="6"/>
  <c r="DN47" i="48"/>
  <c r="DN50" i="48" s="1"/>
  <c r="FJ422" i="6"/>
  <c r="FL620" i="6"/>
  <c r="FI489" i="6"/>
  <c r="DO157" i="48" s="1"/>
  <c r="FI506" i="6"/>
  <c r="FI488" i="6" s="1"/>
  <c r="DO156" i="48" s="1"/>
  <c r="FM645" i="6"/>
  <c r="FM643" i="6"/>
  <c r="DM141" i="48"/>
  <c r="DM68" i="48"/>
  <c r="FM611" i="6"/>
  <c r="FJ432" i="6"/>
  <c r="FJ421" i="6"/>
  <c r="FI484" i="6"/>
  <c r="FI501" i="6"/>
  <c r="FI483" i="6" s="1"/>
  <c r="FI472" i="6"/>
  <c r="FI454" i="6" s="1"/>
  <c r="DO152" i="48" s="1"/>
  <c r="DO56" i="48" s="1"/>
  <c r="FI463" i="6"/>
  <c r="FI445" i="6" s="1"/>
  <c r="FL648" i="6"/>
  <c r="DR110" i="48" s="1"/>
  <c r="FL666" i="6"/>
  <c r="FL647" i="6" s="1"/>
  <c r="DR109" i="48" s="1"/>
  <c r="FL623" i="6"/>
  <c r="FL603" i="6"/>
  <c r="DM140" i="48"/>
  <c r="DM61" i="48"/>
  <c r="DM64" i="48" s="1"/>
  <c r="FM600" i="6"/>
  <c r="FM619" i="6" s="1"/>
  <c r="FM612" i="6"/>
  <c r="FM670" i="6"/>
  <c r="FM651" i="6" s="1"/>
  <c r="DS113" i="48" s="1"/>
  <c r="FM659" i="6"/>
  <c r="FM640" i="6" s="1"/>
  <c r="FM661" i="6"/>
  <c r="FM707" i="6"/>
  <c r="FJ528" i="6"/>
  <c r="FJ518" i="6"/>
  <c r="FJ433" i="6"/>
  <c r="FL531" i="6"/>
  <c r="FM441" i="6"/>
  <c r="FM613" i="6"/>
  <c r="FM604" i="6"/>
  <c r="FM678" i="6"/>
  <c r="FM602" i="6"/>
  <c r="FJ510" i="6"/>
  <c r="FJ492" i="6" s="1"/>
  <c r="DP160" i="48" s="1"/>
  <c r="FJ500" i="6"/>
  <c r="FJ482" i="6" s="1"/>
  <c r="FJ431" i="6"/>
  <c r="FI496" i="6"/>
  <c r="FI478" i="6" s="1"/>
  <c r="FI479" i="6"/>
  <c r="FL530" i="6"/>
  <c r="FK532" i="6"/>
  <c r="FK534" i="6"/>
  <c r="FK536" i="6" s="1"/>
  <c r="FK533" i="6"/>
  <c r="FN675" i="6"/>
  <c r="FN674" i="6"/>
  <c r="FO672" i="6"/>
  <c r="FN676" i="6"/>
  <c r="FJ430" i="6"/>
  <c r="FH448" i="6"/>
  <c r="FH465" i="6"/>
  <c r="FH447" i="6" s="1"/>
  <c r="FL410" i="6"/>
  <c r="FK412" i="6"/>
  <c r="FK413" i="6"/>
  <c r="FK416" i="6" s="1"/>
  <c r="FK428" i="6" s="1"/>
  <c r="FK414" i="6"/>
  <c r="FM646" i="6"/>
  <c r="FJ429" i="6"/>
  <c r="FK476" i="6"/>
  <c r="FK458" i="6"/>
  <c r="FL459" i="6"/>
  <c r="FK440" i="6"/>
  <c r="FK512" i="6"/>
  <c r="FK494" i="6"/>
  <c r="FL655" i="6"/>
  <c r="FL636" i="6" s="1"/>
  <c r="FG377" i="6"/>
  <c r="FG394" i="6"/>
  <c r="FG376" i="6" s="1"/>
  <c r="DM131" i="48" s="1"/>
  <c r="FH470" i="6"/>
  <c r="FH452" i="6" s="1"/>
  <c r="DN150" i="48" s="1"/>
  <c r="DN78" i="48" s="1"/>
  <c r="FH453" i="6"/>
  <c r="DN151" i="48" s="1"/>
  <c r="DN49" i="48" s="1"/>
  <c r="FP635" i="6"/>
  <c r="FO673" i="6"/>
  <c r="DL79" i="48"/>
  <c r="DL13" i="48" s="1"/>
  <c r="FM599" i="6"/>
  <c r="FM663" i="6"/>
  <c r="FM644" i="6" s="1"/>
  <c r="FJ526" i="6"/>
  <c r="FJ517" i="6"/>
  <c r="FJ525" i="6"/>
  <c r="FJ428" i="6"/>
  <c r="FH377" i="6"/>
  <c r="FH394" i="6"/>
  <c r="FH376" i="6" s="1"/>
  <c r="DN131" i="48" s="1"/>
  <c r="FI421" i="6"/>
  <c r="FI424" i="6"/>
  <c r="FI423" i="6"/>
  <c r="FI420" i="6"/>
  <c r="FI425" i="6"/>
  <c r="FI427" i="6"/>
  <c r="FI428" i="6"/>
  <c r="FI429" i="6"/>
  <c r="FI431" i="6"/>
  <c r="FI430" i="6"/>
  <c r="FI432" i="6"/>
  <c r="FI422" i="6"/>
  <c r="FI433" i="6"/>
  <c r="FL627" i="6"/>
  <c r="FI461" i="6"/>
  <c r="FI471" i="6"/>
  <c r="FI466" i="6"/>
  <c r="FI538" i="6"/>
  <c r="FH443" i="6"/>
  <c r="FH460" i="6"/>
  <c r="FH442" i="6" s="1"/>
  <c r="FG404" i="6"/>
  <c r="FG386" i="6" s="1"/>
  <c r="FG399" i="6"/>
  <c r="FG381" i="6" s="1"/>
  <c r="FG382" i="6"/>
  <c r="FL411" i="6"/>
  <c r="FM375" i="6"/>
  <c r="FJ426" i="6"/>
  <c r="FJ379" i="6"/>
  <c r="FJ383" i="6"/>
  <c r="FJ388" i="6"/>
  <c r="DP133" i="48" s="1"/>
  <c r="DP139" i="48" s="1"/>
  <c r="FJ384" i="6"/>
  <c r="FJ385" i="6"/>
  <c r="FK425" i="6"/>
  <c r="FK427" i="6"/>
  <c r="FK429" i="6"/>
  <c r="FN596" i="6"/>
  <c r="FO654" i="6"/>
  <c r="FN634" i="6"/>
  <c r="FN653" i="6"/>
  <c r="FN615" i="6"/>
  <c r="FM606" i="6"/>
  <c r="FM625" i="6" s="1"/>
  <c r="FJ499" i="6"/>
  <c r="FJ481" i="6" s="1"/>
  <c r="FJ508" i="6"/>
  <c r="FJ490" i="6" s="1"/>
  <c r="DP158" i="48" s="1"/>
  <c r="FK628" i="6"/>
  <c r="DQ108" i="48" s="1"/>
  <c r="FI464" i="6"/>
  <c r="FI446" i="6" s="1"/>
  <c r="FI153" i="6" l="1"/>
  <c r="DO30" i="48"/>
  <c r="DO69" i="48" s="1"/>
  <c r="DM26" i="48"/>
  <c r="DM77" i="48" s="1"/>
  <c r="FM631" i="6"/>
  <c r="FI53" i="6"/>
  <c r="FI30" i="6" s="1"/>
  <c r="DO21" i="48" s="1"/>
  <c r="DO199" i="48" s="1"/>
  <c r="DO196" i="48" s="1"/>
  <c r="DN13" i="52" s="1"/>
  <c r="FI31" i="6"/>
  <c r="DO22" i="48" s="1"/>
  <c r="FK839" i="6"/>
  <c r="FK846" i="6"/>
  <c r="FK836" i="6"/>
  <c r="FK840" i="6"/>
  <c r="FK841" i="6"/>
  <c r="FK842" i="6"/>
  <c r="FK845" i="6"/>
  <c r="FK835" i="6"/>
  <c r="FK837" i="6"/>
  <c r="FK838" i="6"/>
  <c r="FK843" i="6"/>
  <c r="FK844" i="6"/>
  <c r="FK834" i="6"/>
  <c r="FI41" i="6"/>
  <c r="FI18" i="6" s="1"/>
  <c r="FL812" i="6"/>
  <c r="FK816" i="6"/>
  <c r="FK815" i="6"/>
  <c r="FK814" i="6"/>
  <c r="FK433" i="6"/>
  <c r="FK398" i="6" s="1"/>
  <c r="FK380" i="6" s="1"/>
  <c r="FM777" i="6"/>
  <c r="FL813" i="6"/>
  <c r="FM632" i="6"/>
  <c r="FI44" i="6"/>
  <c r="FJ55" i="6"/>
  <c r="FJ32" i="6" s="1"/>
  <c r="DP23" i="48" s="1"/>
  <c r="FL622" i="6"/>
  <c r="FH43" i="6"/>
  <c r="FH20" i="6" s="1"/>
  <c r="DN30" i="48"/>
  <c r="DN69" i="48" s="1"/>
  <c r="DN71" i="48" s="1"/>
  <c r="DN67" i="48" s="1"/>
  <c r="DN101" i="48" s="1"/>
  <c r="DN89" i="48" s="1"/>
  <c r="FJ797" i="6"/>
  <c r="FM630" i="6"/>
  <c r="FH27" i="6"/>
  <c r="DN18" i="48" s="1"/>
  <c r="DN28" i="48" s="1"/>
  <c r="DN55" i="48" s="1"/>
  <c r="DN57" i="48" s="1"/>
  <c r="DN53" i="48" s="1"/>
  <c r="DN99" i="48" s="1"/>
  <c r="DN87" i="48" s="1"/>
  <c r="FH48" i="6"/>
  <c r="FH25" i="6" s="1"/>
  <c r="FI806" i="6"/>
  <c r="FI788" i="6" s="1"/>
  <c r="DO117" i="48" s="1"/>
  <c r="DO81" i="48" s="1"/>
  <c r="FI790" i="6"/>
  <c r="DO119" i="48" s="1"/>
  <c r="DO59" i="48" s="1"/>
  <c r="FI786" i="6"/>
  <c r="FI801" i="6"/>
  <c r="FI783" i="6" s="1"/>
  <c r="DM71" i="48"/>
  <c r="DM67" i="48" s="1"/>
  <c r="DM101" i="48" s="1"/>
  <c r="DM89" i="48" s="1"/>
  <c r="FH53" i="6"/>
  <c r="FH30" i="6" s="1"/>
  <c r="DN21" i="48" s="1"/>
  <c r="DN199" i="48" s="1"/>
  <c r="DN196" i="48" s="1"/>
  <c r="DM13" i="52" s="1"/>
  <c r="FJ42" i="6"/>
  <c r="FJ19" i="6" s="1"/>
  <c r="FJ52" i="6"/>
  <c r="FJ29" i="6" s="1"/>
  <c r="DP20" i="48" s="1"/>
  <c r="FJ57" i="6"/>
  <c r="FJ34" i="6" s="1"/>
  <c r="DP25" i="48" s="1"/>
  <c r="FK72" i="6"/>
  <c r="FK86" i="6"/>
  <c r="FK101" i="6"/>
  <c r="FK116" i="6"/>
  <c r="FK128" i="6"/>
  <c r="FK74" i="6"/>
  <c r="FK87" i="6"/>
  <c r="FK104" i="6"/>
  <c r="FK115" i="6"/>
  <c r="FK129" i="6"/>
  <c r="FK88" i="6"/>
  <c r="FK105" i="6"/>
  <c r="FK118" i="6"/>
  <c r="FK130" i="6"/>
  <c r="FK78" i="6"/>
  <c r="FK89" i="6"/>
  <c r="FK106" i="6"/>
  <c r="FK119" i="6"/>
  <c r="FK131" i="6"/>
  <c r="FK67" i="6"/>
  <c r="FK110" i="6"/>
  <c r="FK123" i="6"/>
  <c r="FK125" i="6"/>
  <c r="FK84" i="6"/>
  <c r="FK113" i="6"/>
  <c r="FK126" i="6"/>
  <c r="FK76" i="6"/>
  <c r="FK77" i="6"/>
  <c r="FK132" i="6"/>
  <c r="FK92" i="6"/>
  <c r="FK82" i="6"/>
  <c r="FK99" i="6"/>
  <c r="FK73" i="6"/>
  <c r="FK114" i="6"/>
  <c r="FK90" i="6"/>
  <c r="FK120" i="6"/>
  <c r="FK134" i="6"/>
  <c r="FK95" i="6"/>
  <c r="FK71" i="6"/>
  <c r="FK85" i="6"/>
  <c r="FK93" i="6"/>
  <c r="FK94" i="6"/>
  <c r="FK69" i="6"/>
  <c r="FK107" i="6"/>
  <c r="FK68" i="6"/>
  <c r="FK80" i="6"/>
  <c r="FK109" i="6"/>
  <c r="FK124" i="6"/>
  <c r="FK83" i="6"/>
  <c r="FK100" i="6"/>
  <c r="FK127" i="6"/>
  <c r="FK66" i="6"/>
  <c r="FK79" i="6"/>
  <c r="FK91" i="6"/>
  <c r="FK108" i="6"/>
  <c r="FK121" i="6"/>
  <c r="FK133" i="6"/>
  <c r="FK122" i="6"/>
  <c r="FK81" i="6"/>
  <c r="FK70" i="6"/>
  <c r="FK111" i="6"/>
  <c r="FK112" i="6"/>
  <c r="FM666" i="6"/>
  <c r="FM647" i="6" s="1"/>
  <c r="DS109" i="48" s="1"/>
  <c r="FI50" i="6"/>
  <c r="FI27" i="6" s="1"/>
  <c r="DO18" i="48" s="1"/>
  <c r="DO28" i="48" s="1"/>
  <c r="DO55" i="48" s="1"/>
  <c r="FH38" i="6"/>
  <c r="FH15" i="6" s="1"/>
  <c r="DN16" i="48" s="1"/>
  <c r="FL59" i="6"/>
  <c r="FK62" i="6"/>
  <c r="FK61" i="6"/>
  <c r="FK63" i="6"/>
  <c r="FI65" i="6"/>
  <c r="FJ102" i="6"/>
  <c r="FJ47" i="6" s="1"/>
  <c r="FJ24" i="6" s="1"/>
  <c r="FJ103" i="6"/>
  <c r="FJ22" i="6"/>
  <c r="FJ97" i="6"/>
  <c r="FJ56" i="6"/>
  <c r="FJ33" i="6" s="1"/>
  <c r="DP24" i="48" s="1"/>
  <c r="FJ40" i="6"/>
  <c r="FJ17" i="6" s="1"/>
  <c r="FJ51" i="6"/>
  <c r="FJ28" i="6" s="1"/>
  <c r="DP19" i="48" s="1"/>
  <c r="FJ782" i="6"/>
  <c r="FJ785" i="6"/>
  <c r="FJ792" i="6"/>
  <c r="DP121" i="48" s="1"/>
  <c r="DP73" i="48" s="1"/>
  <c r="FJ784" i="6"/>
  <c r="FJ787" i="6"/>
  <c r="FJ789" i="6"/>
  <c r="DP118" i="48" s="1"/>
  <c r="DP52" i="48" s="1"/>
  <c r="FI39" i="6"/>
  <c r="FI49" i="6"/>
  <c r="FJ804" i="6"/>
  <c r="FJ799" i="6"/>
  <c r="FJ781" i="6" s="1"/>
  <c r="FJ833" i="6"/>
  <c r="FJ808" i="6"/>
  <c r="FI779" i="6"/>
  <c r="FI796" i="6"/>
  <c r="FI778" i="6" s="1"/>
  <c r="FJ798" i="6"/>
  <c r="FJ780" i="6" s="1"/>
  <c r="FJ809" i="6"/>
  <c r="FJ791" i="6" s="1"/>
  <c r="DP120" i="48" s="1"/>
  <c r="DP66" i="48" s="1"/>
  <c r="FL60" i="6"/>
  <c r="FM14" i="6"/>
  <c r="DM27" i="48"/>
  <c r="DM48" i="48" s="1"/>
  <c r="DM50" i="48" s="1"/>
  <c r="FI46" i="6"/>
  <c r="FI23" i="6" s="1"/>
  <c r="FL393" i="6"/>
  <c r="FK374" i="6"/>
  <c r="FK392" i="6"/>
  <c r="FK431" i="6"/>
  <c r="FK430" i="6"/>
  <c r="FJ224" i="6"/>
  <c r="FI152" i="6"/>
  <c r="FI155" i="6"/>
  <c r="FI145" i="6"/>
  <c r="FJ197" i="6"/>
  <c r="FJ170" i="6"/>
  <c r="FJ229" i="6"/>
  <c r="FJ165" i="6"/>
  <c r="FJ188" i="6"/>
  <c r="FJ199" i="6"/>
  <c r="FJ193" i="6"/>
  <c r="FN665" i="6"/>
  <c r="FN646" i="6" s="1"/>
  <c r="FJ208" i="6"/>
  <c r="FJ231" i="6"/>
  <c r="FJ217" i="6"/>
  <c r="FJ233" i="6"/>
  <c r="FJ176" i="6"/>
  <c r="FJ187" i="6"/>
  <c r="FM238" i="6"/>
  <c r="FM261" i="6"/>
  <c r="FN262" i="6"/>
  <c r="FJ214" i="6"/>
  <c r="FK161" i="6"/>
  <c r="FK162" i="6"/>
  <c r="FL158" i="6"/>
  <c r="FK160" i="6"/>
  <c r="FK188" i="6" s="1"/>
  <c r="FH141" i="6"/>
  <c r="DN212" i="48" s="1"/>
  <c r="DN188" i="48" s="1"/>
  <c r="FK242" i="6"/>
  <c r="FK241" i="6"/>
  <c r="FK247" i="6"/>
  <c r="FK248" i="6"/>
  <c r="FK245" i="6"/>
  <c r="FK243" i="6"/>
  <c r="FK250" i="6"/>
  <c r="FK252" i="6"/>
  <c r="FK253" i="6"/>
  <c r="FK257" i="6"/>
  <c r="FK240" i="6"/>
  <c r="FK259" i="6"/>
  <c r="FK251" i="6"/>
  <c r="FK249" i="6"/>
  <c r="FK255" i="6"/>
  <c r="FK244" i="6"/>
  <c r="FK256" i="6"/>
  <c r="FK258" i="6"/>
  <c r="FK254" i="6"/>
  <c r="FK246" i="6"/>
  <c r="FJ209" i="6"/>
  <c r="FJ206" i="6"/>
  <c r="FJ205" i="6"/>
  <c r="FJ172" i="6"/>
  <c r="FJ167" i="6"/>
  <c r="FJ175" i="6"/>
  <c r="FK424" i="6"/>
  <c r="FL434" i="6"/>
  <c r="FN610" i="6"/>
  <c r="FL139" i="6"/>
  <c r="FM140" i="6"/>
  <c r="FL159" i="6"/>
  <c r="FJ222" i="6"/>
  <c r="FJ181" i="6"/>
  <c r="FJ192" i="6"/>
  <c r="FJ228" i="6"/>
  <c r="FJ186" i="6"/>
  <c r="FJ223" i="6"/>
  <c r="FJ191" i="6"/>
  <c r="FJ212" i="6"/>
  <c r="FN608" i="6"/>
  <c r="FN658" i="6"/>
  <c r="FN639" i="6" s="1"/>
  <c r="FI149" i="6"/>
  <c r="FJ220" i="6"/>
  <c r="FJ169" i="6"/>
  <c r="FJ180" i="6"/>
  <c r="FJ215" i="6"/>
  <c r="FJ213" i="6"/>
  <c r="FJ211" i="6"/>
  <c r="FJ201" i="6"/>
  <c r="FJ150" i="6" s="1"/>
  <c r="FK420" i="6"/>
  <c r="FK230" i="6"/>
  <c r="FI142" i="6"/>
  <c r="FJ184" i="6"/>
  <c r="FJ196" i="6"/>
  <c r="FJ168" i="6"/>
  <c r="FJ203" i="6"/>
  <c r="FJ200" i="6"/>
  <c r="FJ198" i="6"/>
  <c r="FI405" i="6"/>
  <c r="FI387" i="6" s="1"/>
  <c r="FJ232" i="6"/>
  <c r="FJ221" i="6"/>
  <c r="FJ173" i="6"/>
  <c r="FJ190" i="6"/>
  <c r="FJ189" i="6"/>
  <c r="FJ185" i="6"/>
  <c r="FK186" i="6"/>
  <c r="FK209" i="6"/>
  <c r="FI164" i="6"/>
  <c r="FI147" i="6"/>
  <c r="FI154" i="6"/>
  <c r="FI143" i="6"/>
  <c r="FJ195" i="6"/>
  <c r="FJ182" i="6"/>
  <c r="FJ227" i="6"/>
  <c r="FJ179" i="6"/>
  <c r="FJ177" i="6"/>
  <c r="FJ174" i="6"/>
  <c r="FJ207" i="6"/>
  <c r="FJ178" i="6"/>
  <c r="FJ171" i="6"/>
  <c r="FJ230" i="6"/>
  <c r="FJ216" i="6"/>
  <c r="FJ166" i="6"/>
  <c r="FJ210" i="6"/>
  <c r="FL288" i="6"/>
  <c r="FL287" i="6"/>
  <c r="FL286" i="6"/>
  <c r="FM284" i="6"/>
  <c r="FJ218" i="6"/>
  <c r="FJ183" i="6"/>
  <c r="FK423" i="6"/>
  <c r="FK421" i="6"/>
  <c r="FK422" i="6"/>
  <c r="FK231" i="6"/>
  <c r="DN46" i="48"/>
  <c r="DN98" i="48" s="1"/>
  <c r="FK432" i="6"/>
  <c r="FK178" i="6"/>
  <c r="FK180" i="6"/>
  <c r="FH146" i="6"/>
  <c r="FH151" i="6"/>
  <c r="FJ219" i="6"/>
  <c r="FJ194" i="6"/>
  <c r="FJ204" i="6"/>
  <c r="FJ225" i="6"/>
  <c r="FM285" i="6"/>
  <c r="FN239" i="6"/>
  <c r="FI144" i="6"/>
  <c r="DL75" i="48"/>
  <c r="DL14" i="48" s="1"/>
  <c r="DL8" i="48" s="1"/>
  <c r="DK7" i="52" s="1"/>
  <c r="DK44" i="60" s="1"/>
  <c r="FM660" i="6"/>
  <c r="FM641" i="6" s="1"/>
  <c r="FM642" i="6"/>
  <c r="FM618" i="6"/>
  <c r="FM598" i="6"/>
  <c r="DM137" i="48"/>
  <c r="DM129" i="48"/>
  <c r="DM76" i="48"/>
  <c r="FI395" i="6"/>
  <c r="FL617" i="6"/>
  <c r="FL628" i="6"/>
  <c r="DR108" i="48" s="1"/>
  <c r="FK500" i="6"/>
  <c r="FK482" i="6" s="1"/>
  <c r="FK526" i="6"/>
  <c r="FK517" i="6"/>
  <c r="FO674" i="6"/>
  <c r="FO675" i="6"/>
  <c r="FO676" i="6"/>
  <c r="FP672" i="6"/>
  <c r="FN669" i="6"/>
  <c r="FN650" i="6" s="1"/>
  <c r="DT112" i="48" s="1"/>
  <c r="FN657" i="6"/>
  <c r="FN638" i="6" s="1"/>
  <c r="FJ407" i="6"/>
  <c r="FJ389" i="6" s="1"/>
  <c r="DP134" i="48" s="1"/>
  <c r="DP140" i="48" s="1"/>
  <c r="FJ400" i="6"/>
  <c r="FJ419" i="6"/>
  <c r="FJ396" i="6"/>
  <c r="FK518" i="6"/>
  <c r="FK508" i="6"/>
  <c r="FK490" i="6" s="1"/>
  <c r="DQ158" i="48" s="1"/>
  <c r="FK499" i="6"/>
  <c r="FK481" i="6" s="1"/>
  <c r="FP673" i="6"/>
  <c r="FQ635" i="6"/>
  <c r="FM621" i="6"/>
  <c r="FN600" i="6"/>
  <c r="FN612" i="6"/>
  <c r="FN611" i="6"/>
  <c r="FN601" i="6"/>
  <c r="FK480" i="6"/>
  <c r="FK455" i="6"/>
  <c r="DQ153" i="48" s="1"/>
  <c r="DQ63" i="48" s="1"/>
  <c r="FK491" i="6"/>
  <c r="DQ159" i="48" s="1"/>
  <c r="FK485" i="6"/>
  <c r="FK486" i="6"/>
  <c r="FK444" i="6"/>
  <c r="FK449" i="6"/>
  <c r="FK451" i="6"/>
  <c r="FK487" i="6"/>
  <c r="FK450" i="6"/>
  <c r="FL557" i="6"/>
  <c r="FL575" i="6"/>
  <c r="FL576" i="6"/>
  <c r="FL558" i="6"/>
  <c r="FL577" i="6"/>
  <c r="FL559" i="6"/>
  <c r="FL560" i="6"/>
  <c r="FL578" i="6"/>
  <c r="FL561" i="6"/>
  <c r="FL579" i="6"/>
  <c r="FL580" i="6"/>
  <c r="FL562" i="6"/>
  <c r="FL581" i="6"/>
  <c r="FL563" i="6"/>
  <c r="FL582" i="6"/>
  <c r="FL564" i="6"/>
  <c r="FL584" i="6"/>
  <c r="FL566" i="6"/>
  <c r="FL567" i="6"/>
  <c r="FL585" i="6"/>
  <c r="FL586" i="6"/>
  <c r="FL510" i="6" s="1"/>
  <c r="FL568" i="6"/>
  <c r="FL569" i="6"/>
  <c r="FL587" i="6"/>
  <c r="FL588" i="6"/>
  <c r="FL570" i="6"/>
  <c r="FL589" i="6"/>
  <c r="FL571" i="6"/>
  <c r="FL572" i="6"/>
  <c r="FL590" i="6"/>
  <c r="FI465" i="6"/>
  <c r="FI447" i="6" s="1"/>
  <c r="FI448" i="6"/>
  <c r="FM37" i="6"/>
  <c r="FL13" i="6"/>
  <c r="FL36" i="6"/>
  <c r="FN670" i="6"/>
  <c r="FN651" i="6" s="1"/>
  <c r="DT113" i="48" s="1"/>
  <c r="FN661" i="6"/>
  <c r="FN659" i="6"/>
  <c r="FN640" i="6" s="1"/>
  <c r="FN707" i="6"/>
  <c r="FJ464" i="6"/>
  <c r="FJ446" i="6" s="1"/>
  <c r="FM410" i="6"/>
  <c r="FL414" i="6"/>
  <c r="FL412" i="6"/>
  <c r="FL413" i="6"/>
  <c r="FL416" i="6" s="1"/>
  <c r="FL428" i="6" s="1"/>
  <c r="FO708" i="6"/>
  <c r="FO679" i="6"/>
  <c r="FO681" i="6"/>
  <c r="FO680" i="6"/>
  <c r="FO709" i="6"/>
  <c r="FO710" i="6"/>
  <c r="FO683" i="6"/>
  <c r="FO684" i="6"/>
  <c r="FO712" i="6"/>
  <c r="FO713" i="6"/>
  <c r="FO685" i="6"/>
  <c r="FO714" i="6"/>
  <c r="FO686" i="6"/>
  <c r="FO715" i="6"/>
  <c r="FO687" i="6"/>
  <c r="FO716" i="6"/>
  <c r="FO688" i="6"/>
  <c r="FO717" i="6"/>
  <c r="FO689" i="6"/>
  <c r="FO690" i="6"/>
  <c r="FO718" i="6"/>
  <c r="FO691" i="6"/>
  <c r="FO719" i="6"/>
  <c r="FO720" i="6"/>
  <c r="FO692" i="6"/>
  <c r="FO693" i="6"/>
  <c r="FO721" i="6"/>
  <c r="FO722" i="6"/>
  <c r="FO694" i="6"/>
  <c r="FO695" i="6"/>
  <c r="FO723" i="6"/>
  <c r="FO724" i="6"/>
  <c r="FO665" i="6" s="1"/>
  <c r="FO696" i="6"/>
  <c r="FO725" i="6"/>
  <c r="FO697" i="6"/>
  <c r="FO698" i="6"/>
  <c r="FO726" i="6"/>
  <c r="FO699" i="6"/>
  <c r="FO727" i="6"/>
  <c r="FO700" i="6"/>
  <c r="FO728" i="6"/>
  <c r="FO729" i="6"/>
  <c r="FO701" i="6"/>
  <c r="FO730" i="6"/>
  <c r="FO702" i="6"/>
  <c r="FO703" i="6"/>
  <c r="FO731" i="6"/>
  <c r="FO732" i="6"/>
  <c r="FO704" i="6"/>
  <c r="FO705" i="6"/>
  <c r="FO733" i="6"/>
  <c r="FO734" i="6"/>
  <c r="BA18" i="52"/>
  <c r="BC216" i="48"/>
  <c r="FI470" i="6"/>
  <c r="FI452" i="6" s="1"/>
  <c r="DO150" i="48" s="1"/>
  <c r="DO78" i="48" s="1"/>
  <c r="FI453" i="6"/>
  <c r="DO151" i="48" s="1"/>
  <c r="DO49" i="48" s="1"/>
  <c r="FK426" i="6"/>
  <c r="FK383" i="6"/>
  <c r="FK388" i="6"/>
  <c r="DQ133" i="48" s="1"/>
  <c r="DQ139" i="48" s="1"/>
  <c r="FK384" i="6"/>
  <c r="FK379" i="6"/>
  <c r="FK385" i="6"/>
  <c r="FM603" i="6"/>
  <c r="FM623" i="6"/>
  <c r="FN656" i="6"/>
  <c r="FN613" i="6"/>
  <c r="FN604" i="6"/>
  <c r="FN602" i="6"/>
  <c r="FN678" i="6"/>
  <c r="FJ514" i="6"/>
  <c r="FK574" i="6"/>
  <c r="FK497" i="6"/>
  <c r="FK507" i="6"/>
  <c r="FK502" i="6"/>
  <c r="FJ489" i="6"/>
  <c r="DP157" i="48" s="1"/>
  <c r="FJ506" i="6"/>
  <c r="FJ488" i="6" s="1"/>
  <c r="DP156" i="48" s="1"/>
  <c r="FJ466" i="6"/>
  <c r="FJ538" i="6"/>
  <c r="FJ471" i="6"/>
  <c r="FJ461" i="6"/>
  <c r="DP54" i="48"/>
  <c r="FN643" i="6"/>
  <c r="FN645" i="6"/>
  <c r="FI443" i="6"/>
  <c r="FI460" i="6"/>
  <c r="FI442" i="6" s="1"/>
  <c r="DN76" i="48"/>
  <c r="DN137" i="48"/>
  <c r="DN129" i="48"/>
  <c r="FN441" i="6"/>
  <c r="FM531" i="6"/>
  <c r="FN668" i="6"/>
  <c r="FN649" i="6" s="1"/>
  <c r="DT111" i="48" s="1"/>
  <c r="FK556" i="6"/>
  <c r="FK520" i="6"/>
  <c r="FK519" i="6" s="1"/>
  <c r="FK525" i="6"/>
  <c r="FK524" i="6" s="1"/>
  <c r="DQ148" i="48" s="1"/>
  <c r="DP17" i="52" s="1"/>
  <c r="FJ484" i="6"/>
  <c r="FJ501" i="6"/>
  <c r="FJ483" i="6" s="1"/>
  <c r="FI408" i="6"/>
  <c r="FI390" i="6" s="1"/>
  <c r="FI398" i="6"/>
  <c r="FI380" i="6" s="1"/>
  <c r="FO615" i="6"/>
  <c r="FO596" i="6"/>
  <c r="FP654" i="6"/>
  <c r="FO634" i="6"/>
  <c r="FO653" i="6"/>
  <c r="FJ405" i="6"/>
  <c r="FJ395" i="6"/>
  <c r="FJ377" i="6" s="1"/>
  <c r="FL494" i="6"/>
  <c r="FL440" i="6"/>
  <c r="FL512" i="6"/>
  <c r="FM459" i="6"/>
  <c r="FL476" i="6"/>
  <c r="FL458" i="6"/>
  <c r="FM655" i="6"/>
  <c r="FM636" i="6" s="1"/>
  <c r="FL533" i="6"/>
  <c r="FM530" i="6"/>
  <c r="FL534" i="6"/>
  <c r="FL536" i="6" s="1"/>
  <c r="FL532" i="6"/>
  <c r="FJ398" i="6"/>
  <c r="FJ380" i="6" s="1"/>
  <c r="FJ408" i="6"/>
  <c r="FJ390" i="6" s="1"/>
  <c r="DP135" i="48" s="1"/>
  <c r="DP141" i="48" s="1"/>
  <c r="FN599" i="6"/>
  <c r="FN663" i="6"/>
  <c r="FN644" i="6" s="1"/>
  <c r="FK515" i="6"/>
  <c r="FJ496" i="6"/>
  <c r="FJ478" i="6" s="1"/>
  <c r="FJ479" i="6"/>
  <c r="FI400" i="6"/>
  <c r="FI396" i="6"/>
  <c r="FI378" i="6" s="1"/>
  <c r="FI419" i="6"/>
  <c r="FI407" i="6"/>
  <c r="FI389" i="6" s="1"/>
  <c r="FK408" i="6"/>
  <c r="FK390" i="6" s="1"/>
  <c r="DQ135" i="48" s="1"/>
  <c r="DQ141" i="48" s="1"/>
  <c r="FJ524" i="6"/>
  <c r="DP148" i="48" s="1"/>
  <c r="DO17" i="52" s="1"/>
  <c r="FN606" i="6"/>
  <c r="FM609" i="6"/>
  <c r="FM629" i="6"/>
  <c r="FM411" i="6"/>
  <c r="FN375" i="6"/>
  <c r="FK541" i="6"/>
  <c r="FK540" i="6"/>
  <c r="FK542" i="6"/>
  <c r="FK539" i="6"/>
  <c r="FK543" i="6"/>
  <c r="FK544" i="6"/>
  <c r="FK545" i="6"/>
  <c r="FK546" i="6"/>
  <c r="FK548" i="6"/>
  <c r="FK549" i="6"/>
  <c r="FK550" i="6"/>
  <c r="FK474" i="6" s="1"/>
  <c r="FK456" i="6" s="1"/>
  <c r="DQ154" i="48" s="1"/>
  <c r="DQ70" i="48" s="1"/>
  <c r="FK551" i="6"/>
  <c r="FK552" i="6"/>
  <c r="FK553" i="6"/>
  <c r="FK554" i="6"/>
  <c r="FM794" i="6"/>
  <c r="FM758" i="6"/>
  <c r="FM776" i="6"/>
  <c r="FN795" i="6"/>
  <c r="FM740" i="6"/>
  <c r="FN667" i="6"/>
  <c r="FK492" i="6"/>
  <c r="DQ160" i="48" s="1"/>
  <c r="FJ472" i="6"/>
  <c r="FJ454" i="6" s="1"/>
  <c r="DP152" i="48" s="1"/>
  <c r="DP56" i="48" s="1"/>
  <c r="FJ463" i="6"/>
  <c r="FJ445" i="6" s="1"/>
  <c r="FK419" i="6" l="1"/>
  <c r="FK407" i="6"/>
  <c r="FK389" i="6" s="1"/>
  <c r="DQ134" i="48" s="1"/>
  <c r="DQ140" i="48" s="1"/>
  <c r="DP29" i="48"/>
  <c r="DP62" i="48" s="1"/>
  <c r="DP30" i="48"/>
  <c r="DP69" i="48" s="1"/>
  <c r="FJ65" i="6"/>
  <c r="FK56" i="6"/>
  <c r="FK33" i="6" s="1"/>
  <c r="DQ24" i="48" s="1"/>
  <c r="DQ61" i="48" s="1"/>
  <c r="FK809" i="6"/>
  <c r="FK791" i="6" s="1"/>
  <c r="DQ120" i="48" s="1"/>
  <c r="DQ66" i="48" s="1"/>
  <c r="FK798" i="6"/>
  <c r="FK780" i="6" s="1"/>
  <c r="FK168" i="6"/>
  <c r="FM813" i="6"/>
  <c r="FN777" i="6"/>
  <c r="FL75" i="6"/>
  <c r="FJ39" i="6"/>
  <c r="FJ49" i="6"/>
  <c r="FJ54" i="6"/>
  <c r="FK217" i="6"/>
  <c r="FK165" i="6"/>
  <c r="FK222" i="6"/>
  <c r="FK203" i="6"/>
  <c r="FK200" i="6"/>
  <c r="FJ46" i="6"/>
  <c r="FJ23" i="6" s="1"/>
  <c r="FK227" i="6"/>
  <c r="FK233" i="6"/>
  <c r="FK210" i="6"/>
  <c r="FJ779" i="6"/>
  <c r="FJ796" i="6"/>
  <c r="FJ778" i="6" s="1"/>
  <c r="FK216" i="6"/>
  <c r="FK171" i="6"/>
  <c r="FK221" i="6"/>
  <c r="FI141" i="6"/>
  <c r="DO212" i="48" s="1"/>
  <c r="DO188" i="48" s="1"/>
  <c r="FJ50" i="6"/>
  <c r="FJ27" i="6" s="1"/>
  <c r="DP18" i="48" s="1"/>
  <c r="DP28" i="48" s="1"/>
  <c r="DP55" i="48" s="1"/>
  <c r="FK96" i="6"/>
  <c r="FK103" i="6"/>
  <c r="FK22" i="6"/>
  <c r="FK98" i="6"/>
  <c r="FK75" i="6"/>
  <c r="FK117" i="6"/>
  <c r="FK97" i="6"/>
  <c r="FK102" i="6"/>
  <c r="FK47" i="6" s="1"/>
  <c r="FK24" i="6" s="1"/>
  <c r="FL836" i="6"/>
  <c r="FL835" i="6"/>
  <c r="FL837" i="6"/>
  <c r="FL838" i="6"/>
  <c r="FL843" i="6"/>
  <c r="FL839" i="6"/>
  <c r="FL842" i="6"/>
  <c r="FL846" i="6"/>
  <c r="FL840" i="6"/>
  <c r="FL841" i="6"/>
  <c r="FL844" i="6"/>
  <c r="FL845" i="6"/>
  <c r="FL834" i="6"/>
  <c r="FK55" i="6"/>
  <c r="FK32" i="6" s="1"/>
  <c r="DQ23" i="48" s="1"/>
  <c r="FK400" i="6"/>
  <c r="FK382" i="6" s="1"/>
  <c r="FK215" i="6"/>
  <c r="FL97" i="6"/>
  <c r="FK205" i="6"/>
  <c r="FK191" i="6"/>
  <c r="FK201" i="6"/>
  <c r="FK150" i="6" s="1"/>
  <c r="FK207" i="6"/>
  <c r="FJ806" i="6"/>
  <c r="FJ788" i="6" s="1"/>
  <c r="DP117" i="48" s="1"/>
  <c r="DP81" i="48" s="1"/>
  <c r="FJ790" i="6"/>
  <c r="DP119" i="48" s="1"/>
  <c r="DP59" i="48" s="1"/>
  <c r="FJ44" i="6"/>
  <c r="FJ41" i="6"/>
  <c r="FJ18" i="6" s="1"/>
  <c r="FI26" i="6"/>
  <c r="DO17" i="48" s="1"/>
  <c r="DO27" i="48" s="1"/>
  <c r="DO48" i="48" s="1"/>
  <c r="FI48" i="6"/>
  <c r="FI25" i="6" s="1"/>
  <c r="FI16" i="6"/>
  <c r="FI38" i="6"/>
  <c r="FI15" i="6" s="1"/>
  <c r="DO16" i="48" s="1"/>
  <c r="DO26" i="48" s="1"/>
  <c r="DO77" i="48" s="1"/>
  <c r="FL816" i="6"/>
  <c r="FL814" i="6"/>
  <c r="FM812" i="6"/>
  <c r="FL815" i="6"/>
  <c r="FK212" i="6"/>
  <c r="FK204" i="6"/>
  <c r="FK187" i="6"/>
  <c r="FK179" i="6"/>
  <c r="FK226" i="6"/>
  <c r="FL77" i="6"/>
  <c r="FL89" i="6"/>
  <c r="FL107" i="6"/>
  <c r="FL119" i="6"/>
  <c r="FL131" i="6"/>
  <c r="FL78" i="6"/>
  <c r="FL90" i="6"/>
  <c r="FL106" i="6"/>
  <c r="FL120" i="6"/>
  <c r="FL66" i="6"/>
  <c r="FL79" i="6"/>
  <c r="FL91" i="6"/>
  <c r="FL108" i="6"/>
  <c r="FL133" i="6"/>
  <c r="FL68" i="6"/>
  <c r="FL80" i="6"/>
  <c r="FL92" i="6"/>
  <c r="FL109" i="6"/>
  <c r="FL122" i="6"/>
  <c r="FL134" i="6"/>
  <c r="FL112" i="6"/>
  <c r="FL71" i="6"/>
  <c r="FL83" i="6"/>
  <c r="FL113" i="6"/>
  <c r="FL85" i="6"/>
  <c r="FL132" i="6"/>
  <c r="FL87" i="6"/>
  <c r="FL121" i="6"/>
  <c r="FL84" i="6"/>
  <c r="FL128" i="6"/>
  <c r="FL74" i="6"/>
  <c r="FL105" i="6"/>
  <c r="FL130" i="6"/>
  <c r="FL76" i="6"/>
  <c r="FL129" i="6"/>
  <c r="FL70" i="6"/>
  <c r="FL114" i="6"/>
  <c r="FL86" i="6"/>
  <c r="FL101" i="6"/>
  <c r="FL116" i="6"/>
  <c r="FL115" i="6"/>
  <c r="FL67" i="6"/>
  <c r="FL81" i="6"/>
  <c r="FL93" i="6"/>
  <c r="FL110" i="6"/>
  <c r="FL124" i="6"/>
  <c r="FL125" i="6"/>
  <c r="FL126" i="6"/>
  <c r="FL73" i="6"/>
  <c r="FL69" i="6"/>
  <c r="FL82" i="6"/>
  <c r="FL94" i="6"/>
  <c r="FL111" i="6"/>
  <c r="FL123" i="6"/>
  <c r="FL95" i="6"/>
  <c r="FL99" i="6"/>
  <c r="FL72" i="6"/>
  <c r="FL100" i="6"/>
  <c r="FL127" i="6"/>
  <c r="FL88" i="6"/>
  <c r="FL104" i="6"/>
  <c r="FL118" i="6"/>
  <c r="FK833" i="6"/>
  <c r="FK808" i="6"/>
  <c r="FK804" i="6"/>
  <c r="FK799" i="6"/>
  <c r="FK781" i="6" s="1"/>
  <c r="FK193" i="6"/>
  <c r="FK176" i="6"/>
  <c r="FK789" i="6"/>
  <c r="DQ118" i="48" s="1"/>
  <c r="DQ52" i="48" s="1"/>
  <c r="FK784" i="6"/>
  <c r="FK782" i="6"/>
  <c r="FK787" i="6"/>
  <c r="FK792" i="6"/>
  <c r="DQ121" i="48" s="1"/>
  <c r="DQ73" i="48" s="1"/>
  <c r="FK785" i="6"/>
  <c r="FK192" i="6"/>
  <c r="FK199" i="6"/>
  <c r="FK214" i="6"/>
  <c r="FK173" i="6"/>
  <c r="FM60" i="6"/>
  <c r="FN14" i="6"/>
  <c r="FK219" i="6"/>
  <c r="FK196" i="6"/>
  <c r="FL61" i="6"/>
  <c r="FL63" i="6"/>
  <c r="FM59" i="6"/>
  <c r="FL62" i="6"/>
  <c r="FM628" i="6"/>
  <c r="DS108" i="48" s="1"/>
  <c r="FL98" i="6"/>
  <c r="FK797" i="6"/>
  <c r="FM622" i="6"/>
  <c r="FN629" i="6"/>
  <c r="FN631" i="6"/>
  <c r="FK190" i="6"/>
  <c r="FK197" i="6"/>
  <c r="FK175" i="6"/>
  <c r="FK184" i="6"/>
  <c r="FJ786" i="6"/>
  <c r="FJ801" i="6"/>
  <c r="FJ783" i="6" s="1"/>
  <c r="DN26" i="48"/>
  <c r="DN77" i="48" s="1"/>
  <c r="DN79" i="48" s="1"/>
  <c r="DN75" i="48" s="1"/>
  <c r="DN14" i="48" s="1"/>
  <c r="DN8" i="48" s="1"/>
  <c r="DM7" i="52" s="1"/>
  <c r="DM44" i="60" s="1"/>
  <c r="FI21" i="6"/>
  <c r="FI43" i="6"/>
  <c r="FI20" i="6" s="1"/>
  <c r="FL433" i="6"/>
  <c r="FL398" i="6" s="1"/>
  <c r="FL380" i="6" s="1"/>
  <c r="FL431" i="6"/>
  <c r="FL430" i="6"/>
  <c r="FL429" i="6"/>
  <c r="FL427" i="6"/>
  <c r="FL432" i="6"/>
  <c r="FL425" i="6"/>
  <c r="FL423" i="6"/>
  <c r="FL420" i="6"/>
  <c r="FK396" i="6"/>
  <c r="FK378" i="6" s="1"/>
  <c r="FL422" i="6"/>
  <c r="FM393" i="6"/>
  <c r="FL392" i="6"/>
  <c r="FL374" i="6"/>
  <c r="FJ143" i="6"/>
  <c r="FJ164" i="6"/>
  <c r="FJ154" i="6"/>
  <c r="FJ147" i="6"/>
  <c r="FL424" i="6"/>
  <c r="FL492" i="6"/>
  <c r="DR160" i="48" s="1"/>
  <c r="FL421" i="6"/>
  <c r="FO599" i="6"/>
  <c r="FN620" i="6"/>
  <c r="FJ155" i="6"/>
  <c r="FJ145" i="6"/>
  <c r="FN609" i="6"/>
  <c r="FL161" i="6"/>
  <c r="FL160" i="6"/>
  <c r="FM158" i="6"/>
  <c r="FL162" i="6"/>
  <c r="FJ144" i="6"/>
  <c r="FJ153" i="6"/>
  <c r="FN632" i="6"/>
  <c r="FJ142" i="6"/>
  <c r="FN627" i="6"/>
  <c r="FN140" i="6"/>
  <c r="FM159" i="6"/>
  <c r="FM139" i="6"/>
  <c r="FK169" i="6"/>
  <c r="FK218" i="6"/>
  <c r="FK232" i="6"/>
  <c r="FK185" i="6"/>
  <c r="FK170" i="6"/>
  <c r="FK228" i="6"/>
  <c r="FK181" i="6"/>
  <c r="FK183" i="6"/>
  <c r="FK182" i="6"/>
  <c r="FK206" i="6"/>
  <c r="FK223" i="6"/>
  <c r="FK172" i="6"/>
  <c r="FK213" i="6"/>
  <c r="FK167" i="6"/>
  <c r="FK189" i="6"/>
  <c r="FK224" i="6"/>
  <c r="FK194" i="6"/>
  <c r="FK174" i="6"/>
  <c r="FK211" i="6"/>
  <c r="FK220" i="6"/>
  <c r="FK198" i="6"/>
  <c r="FK208" i="6"/>
  <c r="FK195" i="6"/>
  <c r="FJ152" i="6"/>
  <c r="FL174" i="6"/>
  <c r="FL186" i="6"/>
  <c r="FL198" i="6"/>
  <c r="FL210" i="6"/>
  <c r="FL223" i="6"/>
  <c r="FO646" i="6"/>
  <c r="FI146" i="6"/>
  <c r="FI151" i="6"/>
  <c r="FN261" i="6"/>
  <c r="FN238" i="6"/>
  <c r="FO262" i="6"/>
  <c r="FN625" i="6"/>
  <c r="FM434" i="6"/>
  <c r="FN285" i="6"/>
  <c r="FO239" i="6"/>
  <c r="FJ149" i="6"/>
  <c r="FO608" i="6"/>
  <c r="FO627" i="6" s="1"/>
  <c r="FM286" i="6"/>
  <c r="FM288" i="6"/>
  <c r="FN284" i="6"/>
  <c r="FM287" i="6"/>
  <c r="FK514" i="6"/>
  <c r="FL192" i="6"/>
  <c r="FL183" i="6"/>
  <c r="FL170" i="6"/>
  <c r="FL208" i="6"/>
  <c r="FK229" i="6"/>
  <c r="FL257" i="6"/>
  <c r="FL244" i="6"/>
  <c r="FL241" i="6"/>
  <c r="FL252" i="6"/>
  <c r="FL253" i="6"/>
  <c r="FL248" i="6"/>
  <c r="FL254" i="6"/>
  <c r="FL255" i="6"/>
  <c r="FL242" i="6"/>
  <c r="FL243" i="6"/>
  <c r="FL259" i="6"/>
  <c r="FL256" i="6"/>
  <c r="FL249" i="6"/>
  <c r="FL240" i="6"/>
  <c r="FL251" i="6"/>
  <c r="FL246" i="6"/>
  <c r="FL258" i="6"/>
  <c r="FL250" i="6"/>
  <c r="FL245" i="6"/>
  <c r="FL247" i="6"/>
  <c r="FK225" i="6"/>
  <c r="FK166" i="6"/>
  <c r="FK177" i="6"/>
  <c r="DP61" i="48"/>
  <c r="FK538" i="6"/>
  <c r="FK461" i="6"/>
  <c r="FK471" i="6"/>
  <c r="FK466" i="6"/>
  <c r="FL449" i="6"/>
  <c r="FL485" i="6"/>
  <c r="FL487" i="6"/>
  <c r="FL480" i="6"/>
  <c r="FL450" i="6"/>
  <c r="FL455" i="6"/>
  <c r="FL491" i="6"/>
  <c r="DR159" i="48" s="1"/>
  <c r="FL486" i="6"/>
  <c r="FL451" i="6"/>
  <c r="FL444" i="6"/>
  <c r="FQ654" i="6"/>
  <c r="FP615" i="6"/>
  <c r="FP596" i="6"/>
  <c r="FP634" i="6"/>
  <c r="FP653" i="6"/>
  <c r="FN642" i="6"/>
  <c r="FN660" i="6"/>
  <c r="FN641" i="6" s="1"/>
  <c r="FP679" i="6"/>
  <c r="FP708" i="6"/>
  <c r="FP681" i="6"/>
  <c r="FP680" i="6"/>
  <c r="FP709" i="6"/>
  <c r="FP710" i="6"/>
  <c r="FP683" i="6"/>
  <c r="FP684" i="6"/>
  <c r="FP712" i="6"/>
  <c r="FP713" i="6"/>
  <c r="FP685" i="6"/>
  <c r="FP686" i="6"/>
  <c r="FP714" i="6"/>
  <c r="FP687" i="6"/>
  <c r="FP715" i="6"/>
  <c r="FP688" i="6"/>
  <c r="FP716" i="6"/>
  <c r="FP717" i="6"/>
  <c r="FP689" i="6"/>
  <c r="FP718" i="6"/>
  <c r="FP690" i="6"/>
  <c r="FP691" i="6"/>
  <c r="FP719" i="6"/>
  <c r="FP692" i="6"/>
  <c r="FP720" i="6"/>
  <c r="FP693" i="6"/>
  <c r="FP721" i="6"/>
  <c r="FP694" i="6"/>
  <c r="FP722" i="6"/>
  <c r="FP695" i="6"/>
  <c r="FP723" i="6"/>
  <c r="FP696" i="6"/>
  <c r="FP724" i="6"/>
  <c r="FP725" i="6"/>
  <c r="FP697" i="6"/>
  <c r="FP726" i="6"/>
  <c r="FP698" i="6"/>
  <c r="FP699" i="6"/>
  <c r="FP727" i="6"/>
  <c r="FP700" i="6"/>
  <c r="FP728" i="6"/>
  <c r="FP701" i="6"/>
  <c r="FP729" i="6"/>
  <c r="FP702" i="6"/>
  <c r="FP730" i="6"/>
  <c r="FP703" i="6"/>
  <c r="FP731" i="6"/>
  <c r="FP704" i="6"/>
  <c r="FP732" i="6"/>
  <c r="FP705" i="6"/>
  <c r="FP733" i="6"/>
  <c r="FP734" i="6"/>
  <c r="FK464" i="6"/>
  <c r="FK446" i="6" s="1"/>
  <c r="FL541" i="6"/>
  <c r="FL539" i="6"/>
  <c r="FL542" i="6"/>
  <c r="FL540" i="6"/>
  <c r="FL543" i="6"/>
  <c r="FL544" i="6"/>
  <c r="FL545" i="6"/>
  <c r="FL546" i="6"/>
  <c r="FL548" i="6"/>
  <c r="FL549" i="6"/>
  <c r="FL550" i="6"/>
  <c r="FL474" i="6" s="1"/>
  <c r="FL456" i="6" s="1"/>
  <c r="DR154" i="48" s="1"/>
  <c r="DR70" i="48" s="1"/>
  <c r="FL551" i="6"/>
  <c r="FL552" i="6"/>
  <c r="FL553" i="6"/>
  <c r="FL554" i="6"/>
  <c r="FO663" i="6"/>
  <c r="FO644" i="6" s="1"/>
  <c r="DP68" i="48"/>
  <c r="DP71" i="48" s="1"/>
  <c r="DP67" i="48" s="1"/>
  <c r="DP101" i="48" s="1"/>
  <c r="DP89" i="48" s="1"/>
  <c r="FM617" i="6"/>
  <c r="FN411" i="6"/>
  <c r="FO375" i="6"/>
  <c r="FM412" i="6"/>
  <c r="FM413" i="6"/>
  <c r="FM416" i="6" s="1"/>
  <c r="FM431" i="6" s="1"/>
  <c r="FN410" i="6"/>
  <c r="FN434" i="6" s="1"/>
  <c r="FM414" i="6"/>
  <c r="FM557" i="6"/>
  <c r="FM575" i="6"/>
  <c r="FM559" i="6"/>
  <c r="FM576" i="6"/>
  <c r="FM558" i="6"/>
  <c r="FM577" i="6"/>
  <c r="FM560" i="6"/>
  <c r="FM578" i="6"/>
  <c r="FM561" i="6"/>
  <c r="FM579" i="6"/>
  <c r="FM562" i="6"/>
  <c r="FM580" i="6"/>
  <c r="FM581" i="6"/>
  <c r="FM563" i="6"/>
  <c r="FM582" i="6"/>
  <c r="FM564" i="6"/>
  <c r="FM584" i="6"/>
  <c r="FM566" i="6"/>
  <c r="FM585" i="6"/>
  <c r="FM567" i="6"/>
  <c r="FM586" i="6"/>
  <c r="FM568" i="6"/>
  <c r="FM528" i="6" s="1"/>
  <c r="FM569" i="6"/>
  <c r="FM587" i="6"/>
  <c r="FM570" i="6"/>
  <c r="FM588" i="6"/>
  <c r="FM589" i="6"/>
  <c r="FM571" i="6"/>
  <c r="FM572" i="6"/>
  <c r="FM590" i="6"/>
  <c r="FK501" i="6"/>
  <c r="FK483" i="6" s="1"/>
  <c r="FK484" i="6"/>
  <c r="FK395" i="6"/>
  <c r="FK405" i="6"/>
  <c r="FO667" i="6"/>
  <c r="FL426" i="6"/>
  <c r="FL379" i="6"/>
  <c r="FL388" i="6"/>
  <c r="DR133" i="48" s="1"/>
  <c r="DR139" i="48" s="1"/>
  <c r="FL383" i="6"/>
  <c r="FL385" i="6"/>
  <c r="FL384" i="6"/>
  <c r="FL500" i="6"/>
  <c r="FL482" i="6" s="1"/>
  <c r="FL526" i="6"/>
  <c r="FL517" i="6"/>
  <c r="FQ673" i="6"/>
  <c r="FR635" i="6"/>
  <c r="FO645" i="6"/>
  <c r="FO643" i="6"/>
  <c r="FN648" i="6"/>
  <c r="DT110" i="48" s="1"/>
  <c r="FN666" i="6"/>
  <c r="FN647" i="6" s="1"/>
  <c r="DT109" i="48" s="1"/>
  <c r="FI399" i="6"/>
  <c r="FI381" i="6" s="1"/>
  <c r="FI382" i="6"/>
  <c r="FM534" i="6"/>
  <c r="FM536" i="6" s="1"/>
  <c r="FN530" i="6"/>
  <c r="FM532" i="6"/>
  <c r="FM533" i="6"/>
  <c r="FK489" i="6"/>
  <c r="DQ157" i="48" s="1"/>
  <c r="FK506" i="6"/>
  <c r="FK488" i="6" s="1"/>
  <c r="DQ156" i="48" s="1"/>
  <c r="FO656" i="6"/>
  <c r="FO606" i="6"/>
  <c r="FL508" i="6"/>
  <c r="FL490" i="6" s="1"/>
  <c r="DR158" i="48" s="1"/>
  <c r="FL499" i="6"/>
  <c r="FL481" i="6" s="1"/>
  <c r="FQ672" i="6"/>
  <c r="FP674" i="6"/>
  <c r="FP676" i="6"/>
  <c r="FP675" i="6"/>
  <c r="FN531" i="6"/>
  <c r="FO441" i="6"/>
  <c r="FK479" i="6"/>
  <c r="FK496" i="6"/>
  <c r="FK478" i="6" s="1"/>
  <c r="FO601" i="6"/>
  <c r="FO610" i="6"/>
  <c r="FM430" i="6"/>
  <c r="FM440" i="6"/>
  <c r="FN459" i="6"/>
  <c r="FM476" i="6"/>
  <c r="FM458" i="6"/>
  <c r="FM512" i="6"/>
  <c r="FM494" i="6"/>
  <c r="FN618" i="6"/>
  <c r="FN598" i="6"/>
  <c r="FJ387" i="6"/>
  <c r="DP132" i="48" s="1"/>
  <c r="FJ404" i="6"/>
  <c r="FJ386" i="6" s="1"/>
  <c r="FN621" i="6"/>
  <c r="BD216" i="48"/>
  <c r="BB18" i="52"/>
  <c r="FO668" i="6"/>
  <c r="FO649" i="6" s="1"/>
  <c r="DU111" i="48" s="1"/>
  <c r="FO658" i="6"/>
  <c r="FO639" i="6" s="1"/>
  <c r="FM13" i="6"/>
  <c r="FN37" i="6"/>
  <c r="FM36" i="6"/>
  <c r="FJ394" i="6"/>
  <c r="FJ376" i="6" s="1"/>
  <c r="DP131" i="48" s="1"/>
  <c r="FJ378" i="6"/>
  <c r="FJ443" i="6"/>
  <c r="FJ460" i="6"/>
  <c r="FJ442" i="6" s="1"/>
  <c r="FN603" i="6"/>
  <c r="FN623" i="6"/>
  <c r="FL574" i="6"/>
  <c r="FL497" i="6"/>
  <c r="FL502" i="6"/>
  <c r="FL507" i="6"/>
  <c r="DN86" i="48"/>
  <c r="FO795" i="6"/>
  <c r="FN758" i="6"/>
  <c r="FN794" i="6"/>
  <c r="FN776" i="6"/>
  <c r="FN740" i="6"/>
  <c r="FK463" i="6"/>
  <c r="FK445" i="6" s="1"/>
  <c r="FK472" i="6"/>
  <c r="FK454" i="6" s="1"/>
  <c r="DQ152" i="48" s="1"/>
  <c r="DQ56" i="48" s="1"/>
  <c r="FJ453" i="6"/>
  <c r="DP151" i="48" s="1"/>
  <c r="DP49" i="48" s="1"/>
  <c r="FJ470" i="6"/>
  <c r="FJ452" i="6" s="1"/>
  <c r="DP150" i="48" s="1"/>
  <c r="DP78" i="48" s="1"/>
  <c r="FO669" i="6"/>
  <c r="FO650" i="6" s="1"/>
  <c r="DU112" i="48" s="1"/>
  <c r="FO657" i="6"/>
  <c r="FO638" i="6" s="1"/>
  <c r="FL556" i="6"/>
  <c r="FL525" i="6"/>
  <c r="FL520" i="6"/>
  <c r="FL519" i="6" s="1"/>
  <c r="FL515" i="6"/>
  <c r="DP57" i="48"/>
  <c r="DP53" i="48" s="1"/>
  <c r="DP99" i="48" s="1"/>
  <c r="DP87" i="48" s="1"/>
  <c r="FN630" i="6"/>
  <c r="FJ399" i="6"/>
  <c r="FJ381" i="6" s="1"/>
  <c r="FJ382" i="6"/>
  <c r="FN637" i="6"/>
  <c r="FN655" i="6"/>
  <c r="FN636" i="6" s="1"/>
  <c r="FO600" i="6"/>
  <c r="FO612" i="6"/>
  <c r="FO611" i="6"/>
  <c r="DQ54" i="48"/>
  <c r="FJ465" i="6"/>
  <c r="FJ447" i="6" s="1"/>
  <c r="FJ448" i="6"/>
  <c r="FO613" i="6"/>
  <c r="FO604" i="6"/>
  <c r="FO602" i="6"/>
  <c r="FO678" i="6"/>
  <c r="FN619" i="6"/>
  <c r="FI404" i="6"/>
  <c r="FI386" i="6" s="1"/>
  <c r="FO670" i="6"/>
  <c r="FO651" i="6" s="1"/>
  <c r="DU113" i="48" s="1"/>
  <c r="FO707" i="6"/>
  <c r="FO659" i="6"/>
  <c r="FO640" i="6" s="1"/>
  <c r="FO661" i="6"/>
  <c r="FL528" i="6"/>
  <c r="FL518" i="6"/>
  <c r="FI377" i="6"/>
  <c r="FI394" i="6"/>
  <c r="FI376" i="6" s="1"/>
  <c r="DM79" i="48"/>
  <c r="DM13" i="48" s="1"/>
  <c r="FL408" i="6" l="1"/>
  <c r="FL390" i="6" s="1"/>
  <c r="DR135" i="48" s="1"/>
  <c r="DR141" i="48" s="1"/>
  <c r="FK155" i="6"/>
  <c r="FK399" i="6"/>
  <c r="FK381" i="6" s="1"/>
  <c r="FL40" i="6"/>
  <c r="FL17" i="6" s="1"/>
  <c r="FK41" i="6"/>
  <c r="FK18" i="6" s="1"/>
  <c r="FK46" i="6"/>
  <c r="FK23" i="6" s="1"/>
  <c r="FO618" i="6"/>
  <c r="FM845" i="6"/>
  <c r="FM834" i="6"/>
  <c r="FM846" i="6"/>
  <c r="FM835" i="6"/>
  <c r="FM840" i="6"/>
  <c r="FM844" i="6"/>
  <c r="FM842" i="6"/>
  <c r="FM797" i="6" s="1"/>
  <c r="FM836" i="6"/>
  <c r="FM837" i="6"/>
  <c r="FM841" i="6"/>
  <c r="FM838" i="6"/>
  <c r="FM839" i="6"/>
  <c r="FM843" i="6"/>
  <c r="FJ38" i="6"/>
  <c r="FJ15" i="6" s="1"/>
  <c r="DP16" i="48" s="1"/>
  <c r="FJ16" i="6"/>
  <c r="FK153" i="6"/>
  <c r="FM68" i="6"/>
  <c r="FM80" i="6"/>
  <c r="FM92" i="6"/>
  <c r="FM109" i="6"/>
  <c r="FM122" i="6"/>
  <c r="FM134" i="6"/>
  <c r="FM81" i="6"/>
  <c r="FM93" i="6"/>
  <c r="FM110" i="6"/>
  <c r="FM123" i="6"/>
  <c r="FM113" i="6"/>
  <c r="FM85" i="6"/>
  <c r="FM128" i="6"/>
  <c r="FM104" i="6"/>
  <c r="FM67" i="6"/>
  <c r="FM99" i="6"/>
  <c r="FM101" i="6"/>
  <c r="FM116" i="6"/>
  <c r="FM132" i="6"/>
  <c r="FM70" i="6"/>
  <c r="FM82" i="6"/>
  <c r="FM94" i="6"/>
  <c r="FM111" i="6"/>
  <c r="FM124" i="6"/>
  <c r="FM74" i="6"/>
  <c r="FM129" i="6"/>
  <c r="FM66" i="6"/>
  <c r="FM108" i="6"/>
  <c r="FM69" i="6"/>
  <c r="FM83" i="6"/>
  <c r="FM95" i="6"/>
  <c r="FM112" i="6"/>
  <c r="FM125" i="6"/>
  <c r="FM84" i="6"/>
  <c r="FM126" i="6"/>
  <c r="FM72" i="6"/>
  <c r="FM115" i="6"/>
  <c r="FM76" i="6"/>
  <c r="FM119" i="6"/>
  <c r="FM90" i="6"/>
  <c r="FM71" i="6"/>
  <c r="FM87" i="6"/>
  <c r="FM105" i="6"/>
  <c r="FM79" i="6"/>
  <c r="FM121" i="6"/>
  <c r="FM73" i="6"/>
  <c r="FM86" i="6"/>
  <c r="FM100" i="6"/>
  <c r="FM114" i="6"/>
  <c r="FM127" i="6"/>
  <c r="FM88" i="6"/>
  <c r="FM118" i="6"/>
  <c r="FM130" i="6"/>
  <c r="FM78" i="6"/>
  <c r="FM89" i="6"/>
  <c r="FM107" i="6"/>
  <c r="FM131" i="6"/>
  <c r="FM77" i="6"/>
  <c r="FM106" i="6"/>
  <c r="FM120" i="6"/>
  <c r="FM91" i="6"/>
  <c r="FM133" i="6"/>
  <c r="FL55" i="6"/>
  <c r="FL32" i="6" s="1"/>
  <c r="DR23" i="48" s="1"/>
  <c r="FL103" i="6"/>
  <c r="FL39" i="6" s="1"/>
  <c r="FL16" i="6" s="1"/>
  <c r="FL117" i="6"/>
  <c r="FL22" i="6"/>
  <c r="FO621" i="6"/>
  <c r="FK786" i="6"/>
  <c r="FK801" i="6"/>
  <c r="FK783" i="6" s="1"/>
  <c r="FN622" i="6"/>
  <c r="FK50" i="6"/>
  <c r="FK27" i="6" s="1"/>
  <c r="DQ18" i="48" s="1"/>
  <c r="DQ28" i="48" s="1"/>
  <c r="DQ55" i="48" s="1"/>
  <c r="DQ57" i="48" s="1"/>
  <c r="FL798" i="6"/>
  <c r="FL780" i="6" s="1"/>
  <c r="FL809" i="6"/>
  <c r="FL791" i="6" s="1"/>
  <c r="DR120" i="48" s="1"/>
  <c r="DR66" i="48" s="1"/>
  <c r="FK52" i="6"/>
  <c r="FK29" i="6" s="1"/>
  <c r="DQ20" i="48" s="1"/>
  <c r="FK57" i="6"/>
  <c r="FK34" i="6" s="1"/>
  <c r="DQ25" i="48" s="1"/>
  <c r="DQ68" i="48" s="1"/>
  <c r="FK42" i="6"/>
  <c r="FK19" i="6" s="1"/>
  <c r="FL789" i="6"/>
  <c r="DR118" i="48" s="1"/>
  <c r="DR52" i="48" s="1"/>
  <c r="FL782" i="6"/>
  <c r="FL792" i="6"/>
  <c r="DR121" i="48" s="1"/>
  <c r="DR73" i="48" s="1"/>
  <c r="FL787" i="6"/>
  <c r="FL784" i="6"/>
  <c r="FL785" i="6"/>
  <c r="FK149" i="6"/>
  <c r="FO625" i="6"/>
  <c r="FN60" i="6"/>
  <c r="FO14" i="6"/>
  <c r="FL56" i="6"/>
  <c r="FL33" i="6" s="1"/>
  <c r="DR24" i="48" s="1"/>
  <c r="FJ21" i="6"/>
  <c r="FJ43" i="6"/>
  <c r="FJ20" i="6" s="1"/>
  <c r="FK51" i="6"/>
  <c r="FK28" i="6" s="1"/>
  <c r="DQ19" i="48" s="1"/>
  <c r="DQ29" i="48" s="1"/>
  <c r="DQ62" i="48" s="1"/>
  <c r="DQ64" i="48" s="1"/>
  <c r="DQ60" i="48" s="1"/>
  <c r="DQ100" i="48" s="1"/>
  <c r="DQ88" i="48" s="1"/>
  <c r="FL797" i="6"/>
  <c r="FM63" i="6"/>
  <c r="FM62" i="6"/>
  <c r="FN59" i="6"/>
  <c r="FM61" i="6"/>
  <c r="FM98" i="6" s="1"/>
  <c r="FL808" i="6"/>
  <c r="FL833" i="6"/>
  <c r="FL799" i="6"/>
  <c r="FL781" i="6" s="1"/>
  <c r="FL804" i="6"/>
  <c r="FK39" i="6"/>
  <c r="FK49" i="6"/>
  <c r="FK54" i="6"/>
  <c r="FK44" i="6"/>
  <c r="FK65" i="6"/>
  <c r="FL96" i="6"/>
  <c r="FL46" i="6" s="1"/>
  <c r="FL23" i="6" s="1"/>
  <c r="FK40" i="6"/>
  <c r="FK17" i="6" s="1"/>
  <c r="FJ26" i="6"/>
  <c r="DP17" i="48" s="1"/>
  <c r="FJ48" i="6"/>
  <c r="FJ25" i="6" s="1"/>
  <c r="FK790" i="6"/>
  <c r="DQ119" i="48" s="1"/>
  <c r="DQ59" i="48" s="1"/>
  <c r="FK806" i="6"/>
  <c r="FK788" i="6" s="1"/>
  <c r="DQ117" i="48" s="1"/>
  <c r="DQ81" i="48" s="1"/>
  <c r="FL51" i="6"/>
  <c r="FL28" i="6" s="1"/>
  <c r="DR19" i="48" s="1"/>
  <c r="FO777" i="6"/>
  <c r="FN813" i="6"/>
  <c r="FP665" i="6"/>
  <c r="FN812" i="6"/>
  <c r="FM816" i="6"/>
  <c r="FM815" i="6"/>
  <c r="FM814" i="6"/>
  <c r="FK779" i="6"/>
  <c r="FK796" i="6"/>
  <c r="FK778" i="6" s="1"/>
  <c r="FJ31" i="6"/>
  <c r="DP22" i="48" s="1"/>
  <c r="DP47" i="48" s="1"/>
  <c r="FJ53" i="6"/>
  <c r="FJ30" i="6" s="1"/>
  <c r="DP21" i="48" s="1"/>
  <c r="DP199" i="48" s="1"/>
  <c r="DP196" i="48" s="1"/>
  <c r="DO13" i="52" s="1"/>
  <c r="FL102" i="6"/>
  <c r="FL47" i="6" s="1"/>
  <c r="FL24" i="6" s="1"/>
  <c r="FN393" i="6"/>
  <c r="FM392" i="6"/>
  <c r="FM374" i="6"/>
  <c r="FL396" i="6"/>
  <c r="FL378" i="6" s="1"/>
  <c r="FO619" i="6"/>
  <c r="FL407" i="6"/>
  <c r="FL389" i="6" s="1"/>
  <c r="DR134" i="48" s="1"/>
  <c r="DR140" i="48" s="1"/>
  <c r="FO285" i="6"/>
  <c r="FP239" i="6"/>
  <c r="FK152" i="6"/>
  <c r="FM226" i="6"/>
  <c r="FM167" i="6"/>
  <c r="FM203" i="6"/>
  <c r="FM185" i="6"/>
  <c r="FM224" i="6"/>
  <c r="FM211" i="6"/>
  <c r="FM231" i="6"/>
  <c r="FM171" i="6"/>
  <c r="FM196" i="6"/>
  <c r="FM233" i="6"/>
  <c r="FM173" i="6"/>
  <c r="FJ146" i="6"/>
  <c r="FP606" i="6"/>
  <c r="FK143" i="6"/>
  <c r="FK147" i="6"/>
  <c r="FO632" i="6"/>
  <c r="FL524" i="6"/>
  <c r="DR148" i="48" s="1"/>
  <c r="DQ17" i="52" s="1"/>
  <c r="FL419" i="6"/>
  <c r="FO284" i="6"/>
  <c r="FN286" i="6"/>
  <c r="FN288" i="6"/>
  <c r="FN287" i="6"/>
  <c r="FK145" i="6"/>
  <c r="FL175" i="6"/>
  <c r="FL222" i="6"/>
  <c r="FL196" i="6"/>
  <c r="FL171" i="6"/>
  <c r="FL217" i="6"/>
  <c r="FL178" i="6"/>
  <c r="FL166" i="6"/>
  <c r="FL221" i="6"/>
  <c r="FL167" i="6"/>
  <c r="FL180" i="6"/>
  <c r="FL168" i="6"/>
  <c r="FL224" i="6"/>
  <c r="FL207" i="6"/>
  <c r="FL165" i="6"/>
  <c r="FL211" i="6"/>
  <c r="FL184" i="6"/>
  <c r="FL195" i="6"/>
  <c r="FL193" i="6"/>
  <c r="FL197" i="6"/>
  <c r="FL172" i="6"/>
  <c r="FL226" i="6"/>
  <c r="FL173" i="6"/>
  <c r="FL233" i="6"/>
  <c r="FL176" i="6"/>
  <c r="FL231" i="6"/>
  <c r="FL228" i="6"/>
  <c r="FL213" i="6"/>
  <c r="FL212" i="6"/>
  <c r="FL179" i="6"/>
  <c r="FL169" i="6"/>
  <c r="FL182" i="6"/>
  <c r="FL218" i="6"/>
  <c r="FL227" i="6"/>
  <c r="FL215" i="6"/>
  <c r="FL225" i="6"/>
  <c r="FL200" i="6"/>
  <c r="FL199" i="6"/>
  <c r="FL205" i="6"/>
  <c r="FL216" i="6"/>
  <c r="FL204" i="6"/>
  <c r="FL214" i="6"/>
  <c r="FL188" i="6"/>
  <c r="FL187" i="6"/>
  <c r="FL220" i="6"/>
  <c r="FL185" i="6"/>
  <c r="FL230" i="6"/>
  <c r="FL194" i="6"/>
  <c r="FL203" i="6"/>
  <c r="FL191" i="6"/>
  <c r="FL201" i="6"/>
  <c r="FL150" i="6" s="1"/>
  <c r="FL209" i="6"/>
  <c r="FL219" i="6"/>
  <c r="FL177" i="6"/>
  <c r="FL181" i="6"/>
  <c r="FL229" i="6"/>
  <c r="FL190" i="6"/>
  <c r="FL189" i="6"/>
  <c r="FL400" i="6"/>
  <c r="FL382" i="6" s="1"/>
  <c r="FJ151" i="6"/>
  <c r="FO238" i="6"/>
  <c r="FP262" i="6"/>
  <c r="FO261" i="6"/>
  <c r="FM160" i="6"/>
  <c r="FM177" i="6" s="1"/>
  <c r="FM162" i="6"/>
  <c r="FM161" i="6"/>
  <c r="FN158" i="6"/>
  <c r="FK164" i="6"/>
  <c r="FP668" i="6"/>
  <c r="FP649" i="6" s="1"/>
  <c r="FK142" i="6"/>
  <c r="FN159" i="6"/>
  <c r="FN139" i="6"/>
  <c r="FO140" i="6"/>
  <c r="FL232" i="6"/>
  <c r="FK154" i="6"/>
  <c r="FK144" i="6"/>
  <c r="FJ141" i="6"/>
  <c r="DP212" i="48" s="1"/>
  <c r="DP188" i="48" s="1"/>
  <c r="FL206" i="6"/>
  <c r="FM252" i="6"/>
  <c r="FM254" i="6"/>
  <c r="FM247" i="6"/>
  <c r="FM259" i="6"/>
  <c r="FM243" i="6"/>
  <c r="FM246" i="6"/>
  <c r="FM255" i="6"/>
  <c r="FM251" i="6"/>
  <c r="FM245" i="6"/>
  <c r="FM256" i="6"/>
  <c r="FM257" i="6"/>
  <c r="FM240" i="6"/>
  <c r="FM258" i="6"/>
  <c r="FM244" i="6"/>
  <c r="FM242" i="6"/>
  <c r="FM250" i="6"/>
  <c r="FM241" i="6"/>
  <c r="FM249" i="6"/>
  <c r="FM248" i="6"/>
  <c r="FM253" i="6"/>
  <c r="DN13" i="48"/>
  <c r="FL496" i="6"/>
  <c r="FL478" i="6" s="1"/>
  <c r="FL479" i="6"/>
  <c r="FM480" i="6"/>
  <c r="FM449" i="6"/>
  <c r="FM491" i="6"/>
  <c r="FM450" i="6"/>
  <c r="FM455" i="6"/>
  <c r="FM487" i="6"/>
  <c r="FM486" i="6"/>
  <c r="FM485" i="6"/>
  <c r="FM451" i="6"/>
  <c r="FM444" i="6"/>
  <c r="FL461" i="6"/>
  <c r="FL538" i="6"/>
  <c r="FL466" i="6"/>
  <c r="FL471" i="6"/>
  <c r="FP613" i="6"/>
  <c r="FP604" i="6"/>
  <c r="FP602" i="6"/>
  <c r="FP678" i="6"/>
  <c r="FO776" i="6"/>
  <c r="FP795" i="6"/>
  <c r="FO758" i="6"/>
  <c r="FO794" i="6"/>
  <c r="FO740" i="6"/>
  <c r="FM429" i="6"/>
  <c r="FN557" i="6"/>
  <c r="FN575" i="6"/>
  <c r="FN576" i="6"/>
  <c r="FN558" i="6"/>
  <c r="FN577" i="6"/>
  <c r="FN559" i="6"/>
  <c r="FN560" i="6"/>
  <c r="FN578" i="6"/>
  <c r="FN561" i="6"/>
  <c r="FN579" i="6"/>
  <c r="FN562" i="6"/>
  <c r="FN580" i="6"/>
  <c r="FN563" i="6"/>
  <c r="FN581" i="6"/>
  <c r="FN564" i="6"/>
  <c r="FN582" i="6"/>
  <c r="FN566" i="6"/>
  <c r="FN584" i="6"/>
  <c r="FN585" i="6"/>
  <c r="FN567" i="6"/>
  <c r="FN568" i="6"/>
  <c r="FN586" i="6"/>
  <c r="FN510" i="6" s="1"/>
  <c r="FN587" i="6"/>
  <c r="FN569" i="6"/>
  <c r="FN588" i="6"/>
  <c r="FN570" i="6"/>
  <c r="FN571" i="6"/>
  <c r="FN589" i="6"/>
  <c r="FN590" i="6"/>
  <c r="FN572" i="6"/>
  <c r="FM518" i="6"/>
  <c r="FM499" i="6"/>
  <c r="FM481" i="6" s="1"/>
  <c r="FM508" i="6"/>
  <c r="FM490" i="6" s="1"/>
  <c r="DS158" i="48" s="1"/>
  <c r="FM426" i="6"/>
  <c r="FM383" i="6"/>
  <c r="FM385" i="6"/>
  <c r="FM384" i="6"/>
  <c r="FM379" i="6"/>
  <c r="FM388" i="6"/>
  <c r="FP656" i="6"/>
  <c r="FM526" i="6"/>
  <c r="FM517" i="6"/>
  <c r="DV111" i="48"/>
  <c r="DM75" i="48"/>
  <c r="DM14" i="48" s="1"/>
  <c r="DM8" i="48" s="1"/>
  <c r="DL7" i="52" s="1"/>
  <c r="DL44" i="60" s="1"/>
  <c r="FO630" i="6"/>
  <c r="FO598" i="6"/>
  <c r="FM428" i="6"/>
  <c r="FM541" i="6"/>
  <c r="FM540" i="6"/>
  <c r="FM539" i="6"/>
  <c r="FM543" i="6"/>
  <c r="FM542" i="6"/>
  <c r="FM544" i="6"/>
  <c r="FM545" i="6"/>
  <c r="FM546" i="6"/>
  <c r="FM548" i="6"/>
  <c r="FM549" i="6"/>
  <c r="FM550" i="6"/>
  <c r="FM474" i="6" s="1"/>
  <c r="FM456" i="6" s="1"/>
  <c r="DS154" i="48" s="1"/>
  <c r="DS70" i="48" s="1"/>
  <c r="FM551" i="6"/>
  <c r="FM552" i="6"/>
  <c r="FM553" i="6"/>
  <c r="FM554" i="6"/>
  <c r="FP375" i="6"/>
  <c r="FO411" i="6"/>
  <c r="FP599" i="6"/>
  <c r="FQ653" i="6"/>
  <c r="FQ596" i="6"/>
  <c r="FQ634" i="6"/>
  <c r="FQ615" i="6"/>
  <c r="FR654" i="6"/>
  <c r="FO631" i="6"/>
  <c r="FN440" i="6"/>
  <c r="FN476" i="6"/>
  <c r="FN494" i="6"/>
  <c r="FO459" i="6"/>
  <c r="FN512" i="6"/>
  <c r="FN458" i="6"/>
  <c r="FM427" i="6"/>
  <c r="FO531" i="6"/>
  <c r="FP441" i="6"/>
  <c r="FS635" i="6"/>
  <c r="FR673" i="6"/>
  <c r="FN414" i="6"/>
  <c r="FN413" i="6"/>
  <c r="FN416" i="6" s="1"/>
  <c r="FN431" i="6" s="1"/>
  <c r="FO410" i="6"/>
  <c r="FN412" i="6"/>
  <c r="FP663" i="6"/>
  <c r="FP644" i="6" s="1"/>
  <c r="FO603" i="6"/>
  <c r="FO623" i="6"/>
  <c r="FN13" i="6"/>
  <c r="FN36" i="6"/>
  <c r="FO37" i="6"/>
  <c r="FM425" i="6"/>
  <c r="FN533" i="6"/>
  <c r="FN534" i="6"/>
  <c r="FN536" i="6" s="1"/>
  <c r="FN532" i="6"/>
  <c r="FO530" i="6"/>
  <c r="FQ676" i="6"/>
  <c r="FQ674" i="6"/>
  <c r="FR672" i="6"/>
  <c r="FQ675" i="6"/>
  <c r="FL405" i="6"/>
  <c r="FL395" i="6"/>
  <c r="FM502" i="6"/>
  <c r="FM574" i="6"/>
  <c r="FM507" i="6"/>
  <c r="FM497" i="6"/>
  <c r="FP646" i="6"/>
  <c r="FP667" i="6"/>
  <c r="FM423" i="6"/>
  <c r="FO648" i="6"/>
  <c r="DU110" i="48" s="1"/>
  <c r="FO666" i="6"/>
  <c r="FO647" i="6" s="1"/>
  <c r="DU109" i="48" s="1"/>
  <c r="FM556" i="6"/>
  <c r="FM520" i="6"/>
  <c r="FM519" i="6" s="1"/>
  <c r="FM515" i="6"/>
  <c r="FL463" i="6"/>
  <c r="FL445" i="6" s="1"/>
  <c r="FL472" i="6"/>
  <c r="FL454" i="6" s="1"/>
  <c r="DR152" i="48" s="1"/>
  <c r="DR56" i="48" s="1"/>
  <c r="DP138" i="48"/>
  <c r="FM424" i="6"/>
  <c r="FO637" i="6"/>
  <c r="FO655" i="6"/>
  <c r="FO636" i="6" s="1"/>
  <c r="FK387" i="6"/>
  <c r="DQ132" i="48" s="1"/>
  <c r="DQ138" i="48" s="1"/>
  <c r="FK404" i="6"/>
  <c r="FK386" i="6" s="1"/>
  <c r="FP601" i="6"/>
  <c r="FP610" i="6"/>
  <c r="FN617" i="6"/>
  <c r="FM421" i="6"/>
  <c r="FK377" i="6"/>
  <c r="FK394" i="6"/>
  <c r="FK376" i="6" s="1"/>
  <c r="DQ131" i="48" s="1"/>
  <c r="FM525" i="6"/>
  <c r="DR54" i="48"/>
  <c r="FP608" i="6"/>
  <c r="FP658" i="6"/>
  <c r="FP639" i="6" s="1"/>
  <c r="FK465" i="6"/>
  <c r="FK447" i="6" s="1"/>
  <c r="FK448" i="6"/>
  <c r="FM420" i="6"/>
  <c r="FP669" i="6"/>
  <c r="FP650" i="6" s="1"/>
  <c r="DV112" i="48" s="1"/>
  <c r="FK470" i="6"/>
  <c r="FK452" i="6" s="1"/>
  <c r="DQ150" i="48" s="1"/>
  <c r="DQ78" i="48" s="1"/>
  <c r="FK453" i="6"/>
  <c r="DQ151" i="48" s="1"/>
  <c r="DQ49" i="48" s="1"/>
  <c r="BC18" i="52"/>
  <c r="BE216" i="48"/>
  <c r="FM432" i="6"/>
  <c r="FM422" i="6"/>
  <c r="FM500" i="6"/>
  <c r="FM482" i="6" s="1"/>
  <c r="FM510" i="6"/>
  <c r="FM492" i="6" s="1"/>
  <c r="DS160" i="48" s="1"/>
  <c r="FP657" i="6"/>
  <c r="FP638" i="6" s="1"/>
  <c r="FK443" i="6"/>
  <c r="FK460" i="6"/>
  <c r="FK442" i="6" s="1"/>
  <c r="FO642" i="6"/>
  <c r="FO660" i="6"/>
  <c r="FO641" i="6" s="1"/>
  <c r="FL514" i="6"/>
  <c r="FL489" i="6"/>
  <c r="DR157" i="48" s="1"/>
  <c r="FL506" i="6"/>
  <c r="FL488" i="6" s="1"/>
  <c r="DR156" i="48" s="1"/>
  <c r="FM433" i="6"/>
  <c r="FO629" i="6"/>
  <c r="FO609" i="6"/>
  <c r="FP645" i="6"/>
  <c r="FP643" i="6"/>
  <c r="FP611" i="6"/>
  <c r="FL484" i="6"/>
  <c r="FL501" i="6"/>
  <c r="FL483" i="6" s="1"/>
  <c r="DP137" i="48"/>
  <c r="DP129" i="48"/>
  <c r="FO620" i="6"/>
  <c r="FQ708" i="6"/>
  <c r="FQ679" i="6"/>
  <c r="FQ681" i="6"/>
  <c r="FQ680" i="6"/>
  <c r="FQ709" i="6"/>
  <c r="FQ710" i="6"/>
  <c r="FQ683" i="6"/>
  <c r="FQ712" i="6"/>
  <c r="FQ684" i="6"/>
  <c r="FQ685" i="6"/>
  <c r="FQ713" i="6"/>
  <c r="FQ714" i="6"/>
  <c r="FQ686" i="6"/>
  <c r="FQ687" i="6"/>
  <c r="FQ715" i="6"/>
  <c r="FQ688" i="6"/>
  <c r="FQ716" i="6"/>
  <c r="FQ717" i="6"/>
  <c r="FQ689" i="6"/>
  <c r="FQ690" i="6"/>
  <c r="FQ718" i="6"/>
  <c r="FQ719" i="6"/>
  <c r="FQ691" i="6"/>
  <c r="FQ720" i="6"/>
  <c r="FQ692" i="6"/>
  <c r="FQ693" i="6"/>
  <c r="FQ721" i="6"/>
  <c r="FQ722" i="6"/>
  <c r="FQ694" i="6"/>
  <c r="FQ723" i="6"/>
  <c r="FQ695" i="6"/>
  <c r="FQ696" i="6"/>
  <c r="FQ724" i="6"/>
  <c r="FQ697" i="6"/>
  <c r="FQ725" i="6"/>
  <c r="FQ726" i="6"/>
  <c r="FQ698" i="6"/>
  <c r="FQ699" i="6"/>
  <c r="FQ727" i="6"/>
  <c r="FQ700" i="6"/>
  <c r="FQ728" i="6"/>
  <c r="FQ701" i="6"/>
  <c r="FQ729" i="6"/>
  <c r="FQ730" i="6"/>
  <c r="FQ702" i="6"/>
  <c r="FQ703" i="6"/>
  <c r="FQ731" i="6"/>
  <c r="FQ732" i="6"/>
  <c r="FQ704" i="6"/>
  <c r="FQ705" i="6"/>
  <c r="FQ733" i="6"/>
  <c r="FQ734" i="6"/>
  <c r="FN425" i="6"/>
  <c r="FN427" i="6"/>
  <c r="FN428" i="6"/>
  <c r="FN429" i="6"/>
  <c r="FN430" i="6"/>
  <c r="FL464" i="6"/>
  <c r="FL446" i="6" s="1"/>
  <c r="FP600" i="6"/>
  <c r="FP612" i="6"/>
  <c r="FP670" i="6"/>
  <c r="FP651" i="6" s="1"/>
  <c r="DV113" i="48" s="1"/>
  <c r="FP659" i="6"/>
  <c r="FP640" i="6" s="1"/>
  <c r="FP707" i="6"/>
  <c r="FP661" i="6"/>
  <c r="FN628" i="6"/>
  <c r="DT108" i="48" s="1"/>
  <c r="DQ53" i="48" l="1"/>
  <c r="DQ99" i="48" s="1"/>
  <c r="DQ87" i="48" s="1"/>
  <c r="FO628" i="6"/>
  <c r="DU108" i="48" s="1"/>
  <c r="FM55" i="6"/>
  <c r="FM32" i="6" s="1"/>
  <c r="DS23" i="48" s="1"/>
  <c r="FM524" i="6"/>
  <c r="DS148" i="48" s="1"/>
  <c r="DR17" i="52" s="1"/>
  <c r="DP27" i="48"/>
  <c r="DP48" i="48" s="1"/>
  <c r="DP76" i="48"/>
  <c r="FP631" i="6"/>
  <c r="FL790" i="6"/>
  <c r="DR119" i="48" s="1"/>
  <c r="DR59" i="48" s="1"/>
  <c r="FL806" i="6"/>
  <c r="FL788" i="6" s="1"/>
  <c r="DR117" i="48" s="1"/>
  <c r="DR81" i="48" s="1"/>
  <c r="FP14" i="6"/>
  <c r="FO60" i="6"/>
  <c r="FO59" i="6"/>
  <c r="FN62" i="6"/>
  <c r="FN63" i="6"/>
  <c r="FN61" i="6"/>
  <c r="FN424" i="6"/>
  <c r="FN815" i="6"/>
  <c r="FN816" i="6"/>
  <c r="FO812" i="6"/>
  <c r="FN814" i="6"/>
  <c r="FM117" i="6"/>
  <c r="FM56" i="6"/>
  <c r="FM33" i="6" s="1"/>
  <c r="DS24" i="48" s="1"/>
  <c r="FM779" i="6"/>
  <c r="FN423" i="6"/>
  <c r="FM193" i="6"/>
  <c r="FM188" i="6"/>
  <c r="FO813" i="6"/>
  <c r="FP777" i="6"/>
  <c r="FK21" i="6"/>
  <c r="FK43" i="6"/>
  <c r="FK20" i="6" s="1"/>
  <c r="FM102" i="6"/>
  <c r="FM47" i="6" s="1"/>
  <c r="FM24" i="6" s="1"/>
  <c r="DQ30" i="48"/>
  <c r="DQ69" i="48" s="1"/>
  <c r="DQ71" i="48" s="1"/>
  <c r="DQ67" i="48" s="1"/>
  <c r="DQ101" i="48" s="1"/>
  <c r="DQ89" i="48" s="1"/>
  <c r="FK141" i="6"/>
  <c r="DQ212" i="48" s="1"/>
  <c r="DQ188" i="48" s="1"/>
  <c r="FM218" i="6"/>
  <c r="FL65" i="6"/>
  <c r="FK31" i="6"/>
  <c r="DQ22" i="48" s="1"/>
  <c r="DQ47" i="48" s="1"/>
  <c r="FK53" i="6"/>
  <c r="FK30" i="6" s="1"/>
  <c r="DQ21" i="48" s="1"/>
  <c r="DQ199" i="48" s="1"/>
  <c r="DQ196" i="48" s="1"/>
  <c r="DP13" i="52" s="1"/>
  <c r="FL41" i="6"/>
  <c r="FL18" i="6" s="1"/>
  <c r="FN843" i="6"/>
  <c r="FN844" i="6"/>
  <c r="FN834" i="6"/>
  <c r="FN846" i="6"/>
  <c r="FN838" i="6"/>
  <c r="FN841" i="6"/>
  <c r="FN842" i="6"/>
  <c r="FN845" i="6"/>
  <c r="FN837" i="6"/>
  <c r="FN839" i="6"/>
  <c r="FN840" i="6"/>
  <c r="FN835" i="6"/>
  <c r="FN836" i="6"/>
  <c r="FM206" i="6"/>
  <c r="FL49" i="6"/>
  <c r="DR29" i="48"/>
  <c r="DR62" i="48" s="1"/>
  <c r="FK26" i="6"/>
  <c r="DQ17" i="48" s="1"/>
  <c r="FK48" i="6"/>
  <c r="FK25" i="6" s="1"/>
  <c r="FL50" i="6"/>
  <c r="FL27" i="6" s="1"/>
  <c r="DR18" i="48" s="1"/>
  <c r="DR28" i="48" s="1"/>
  <c r="DR55" i="48" s="1"/>
  <c r="FM785" i="6"/>
  <c r="FM792" i="6"/>
  <c r="DS121" i="48" s="1"/>
  <c r="DS73" i="48" s="1"/>
  <c r="FM782" i="6"/>
  <c r="FM784" i="6"/>
  <c r="FM789" i="6"/>
  <c r="FM787" i="6"/>
  <c r="FL149" i="6"/>
  <c r="FM75" i="6"/>
  <c r="FM51" i="6" s="1"/>
  <c r="FM28" i="6" s="1"/>
  <c r="DS19" i="48" s="1"/>
  <c r="FM22" i="6"/>
  <c r="FM96" i="6"/>
  <c r="FM50" i="6" s="1"/>
  <c r="FM27" i="6" s="1"/>
  <c r="DS18" i="48" s="1"/>
  <c r="FM97" i="6"/>
  <c r="FM103" i="6"/>
  <c r="FM44" i="6" s="1"/>
  <c r="FK146" i="6"/>
  <c r="FM169" i="6"/>
  <c r="FL54" i="6"/>
  <c r="FK38" i="6"/>
  <c r="FK15" i="6" s="1"/>
  <c r="DQ16" i="48" s="1"/>
  <c r="FK16" i="6"/>
  <c r="FL796" i="6"/>
  <c r="FL778" i="6" s="1"/>
  <c r="FL779" i="6"/>
  <c r="FN66" i="6"/>
  <c r="FN79" i="6"/>
  <c r="FN91" i="6"/>
  <c r="FN108" i="6"/>
  <c r="FN121" i="6"/>
  <c r="FN133" i="6"/>
  <c r="FN92" i="6"/>
  <c r="FN122" i="6"/>
  <c r="FN134" i="6"/>
  <c r="FN72" i="6"/>
  <c r="FN85" i="6"/>
  <c r="FN101" i="6"/>
  <c r="FN116" i="6"/>
  <c r="FN76" i="6"/>
  <c r="FN104" i="6"/>
  <c r="FN130" i="6"/>
  <c r="FN77" i="6"/>
  <c r="FN107" i="6"/>
  <c r="FN132" i="6"/>
  <c r="FN68" i="6"/>
  <c r="FN80" i="6"/>
  <c r="FN109" i="6"/>
  <c r="FN93" i="6"/>
  <c r="FN74" i="6"/>
  <c r="FN89" i="6"/>
  <c r="FN70" i="6"/>
  <c r="FN81" i="6"/>
  <c r="FN110" i="6"/>
  <c r="FN124" i="6"/>
  <c r="FN129" i="6"/>
  <c r="FN106" i="6"/>
  <c r="FN69" i="6"/>
  <c r="FN82" i="6"/>
  <c r="FN94" i="6"/>
  <c r="FN111" i="6"/>
  <c r="FN123" i="6"/>
  <c r="FN67" i="6"/>
  <c r="FN83" i="6"/>
  <c r="FN95" i="6"/>
  <c r="FN112" i="6"/>
  <c r="FN125" i="6"/>
  <c r="FN88" i="6"/>
  <c r="FN118" i="6"/>
  <c r="FN71" i="6"/>
  <c r="FN84" i="6"/>
  <c r="FN99" i="6"/>
  <c r="FN113" i="6"/>
  <c r="FN126" i="6"/>
  <c r="FN73" i="6"/>
  <c r="FN86" i="6"/>
  <c r="FN100" i="6"/>
  <c r="FN114" i="6"/>
  <c r="FN127" i="6"/>
  <c r="FN128" i="6"/>
  <c r="FN87" i="6"/>
  <c r="FN105" i="6"/>
  <c r="FN115" i="6"/>
  <c r="FN78" i="6"/>
  <c r="FN119" i="6"/>
  <c r="FN131" i="6"/>
  <c r="FN90" i="6"/>
  <c r="FN120" i="6"/>
  <c r="FN420" i="6"/>
  <c r="FQ657" i="6"/>
  <c r="FQ638" i="6" s="1"/>
  <c r="FM216" i="6"/>
  <c r="FN97" i="6"/>
  <c r="DP26" i="48"/>
  <c r="DP77" i="48" s="1"/>
  <c r="FM833" i="6"/>
  <c r="FM804" i="6"/>
  <c r="FM799" i="6"/>
  <c r="FM781" i="6" s="1"/>
  <c r="FM808" i="6"/>
  <c r="FL44" i="6"/>
  <c r="FL57" i="6"/>
  <c r="FL34" i="6" s="1"/>
  <c r="DR25" i="48" s="1"/>
  <c r="DR68" i="48" s="1"/>
  <c r="FL42" i="6"/>
  <c r="FL19" i="6" s="1"/>
  <c r="FL52" i="6"/>
  <c r="FL29" i="6" s="1"/>
  <c r="DR20" i="48" s="1"/>
  <c r="FO434" i="6"/>
  <c r="FM809" i="6"/>
  <c r="FM791" i="6" s="1"/>
  <c r="DS120" i="48" s="1"/>
  <c r="DS66" i="48" s="1"/>
  <c r="FM798" i="6"/>
  <c r="FM780" i="6" s="1"/>
  <c r="FN96" i="6"/>
  <c r="FN421" i="6"/>
  <c r="FP619" i="6"/>
  <c r="FN422" i="6"/>
  <c r="FP630" i="6"/>
  <c r="FN102" i="6"/>
  <c r="FN47" i="6" s="1"/>
  <c r="FN24" i="6" s="1"/>
  <c r="FN432" i="6"/>
  <c r="FP627" i="6"/>
  <c r="FM191" i="6"/>
  <c r="FL801" i="6"/>
  <c r="FL783" i="6" s="1"/>
  <c r="FL786" i="6"/>
  <c r="DR61" i="48"/>
  <c r="FN433" i="6"/>
  <c r="FN398" i="6" s="1"/>
  <c r="FN380" i="6" s="1"/>
  <c r="FN374" i="6"/>
  <c r="FN392" i="6"/>
  <c r="FO393" i="6"/>
  <c r="FM221" i="6"/>
  <c r="FM219" i="6"/>
  <c r="FM194" i="6"/>
  <c r="FM178" i="6"/>
  <c r="FM174" i="6"/>
  <c r="FM213" i="6"/>
  <c r="FL152" i="6"/>
  <c r="FM514" i="6"/>
  <c r="FM209" i="6"/>
  <c r="FM207" i="6"/>
  <c r="FM181" i="6"/>
  <c r="FM165" i="6"/>
  <c r="FM204" i="6"/>
  <c r="FM200" i="6"/>
  <c r="FL144" i="6"/>
  <c r="FL153" i="6"/>
  <c r="FQ668" i="6"/>
  <c r="FQ649" i="6" s="1"/>
  <c r="DW111" i="48" s="1"/>
  <c r="FM184" i="6"/>
  <c r="FM183" i="6"/>
  <c r="FM229" i="6"/>
  <c r="FM215" i="6"/>
  <c r="FM179" i="6"/>
  <c r="FM176" i="6"/>
  <c r="FM172" i="6"/>
  <c r="FM170" i="6"/>
  <c r="FM205" i="6"/>
  <c r="FM187" i="6"/>
  <c r="FM166" i="6"/>
  <c r="FK151" i="6"/>
  <c r="FL155" i="6"/>
  <c r="FL145" i="6"/>
  <c r="FM232" i="6"/>
  <c r="FM223" i="6"/>
  <c r="FM192" i="6"/>
  <c r="FM217" i="6"/>
  <c r="FM225" i="6"/>
  <c r="FP285" i="6"/>
  <c r="FQ239" i="6"/>
  <c r="FL399" i="6"/>
  <c r="FL381" i="6" s="1"/>
  <c r="FL147" i="6"/>
  <c r="FL143" i="6"/>
  <c r="FL164" i="6"/>
  <c r="FL154" i="6"/>
  <c r="FL151" i="6" s="1"/>
  <c r="FM220" i="6"/>
  <c r="FM198" i="6"/>
  <c r="FM180" i="6"/>
  <c r="FM227" i="6"/>
  <c r="FM214" i="6"/>
  <c r="FO288" i="6"/>
  <c r="FP284" i="6"/>
  <c r="FO286" i="6"/>
  <c r="FO287" i="6"/>
  <c r="FN252" i="6"/>
  <c r="FN250" i="6"/>
  <c r="FN254" i="6"/>
  <c r="FN240" i="6"/>
  <c r="FN242" i="6"/>
  <c r="FN241" i="6"/>
  <c r="FN251" i="6"/>
  <c r="FN256" i="6"/>
  <c r="FN259" i="6"/>
  <c r="FN249" i="6"/>
  <c r="FN245" i="6"/>
  <c r="FN258" i="6"/>
  <c r="FN253" i="6"/>
  <c r="FN244" i="6"/>
  <c r="FN255" i="6"/>
  <c r="FN248" i="6"/>
  <c r="FN243" i="6"/>
  <c r="FN246" i="6"/>
  <c r="FN257" i="6"/>
  <c r="FN247" i="6"/>
  <c r="FQ262" i="6"/>
  <c r="FP238" i="6"/>
  <c r="FP261" i="6"/>
  <c r="FM208" i="6"/>
  <c r="FM210" i="6"/>
  <c r="FM168" i="6"/>
  <c r="FM190" i="6"/>
  <c r="FM201" i="6"/>
  <c r="FM150" i="6" s="1"/>
  <c r="FP620" i="6"/>
  <c r="FO139" i="6"/>
  <c r="FO159" i="6"/>
  <c r="FP140" i="6"/>
  <c r="FL142" i="6"/>
  <c r="FM222" i="6"/>
  <c r="FM195" i="6"/>
  <c r="FM186" i="6"/>
  <c r="FM175" i="6"/>
  <c r="FM212" i="6"/>
  <c r="FM189" i="6"/>
  <c r="FO158" i="6"/>
  <c r="FN162" i="6"/>
  <c r="FN160" i="6"/>
  <c r="FN233" i="6" s="1"/>
  <c r="FN161" i="6"/>
  <c r="FM197" i="6"/>
  <c r="FM182" i="6"/>
  <c r="FM230" i="6"/>
  <c r="FM228" i="6"/>
  <c r="FM199" i="6"/>
  <c r="FM463" i="6"/>
  <c r="FM445" i="6" s="1"/>
  <c r="FM472" i="6"/>
  <c r="FM454" i="6" s="1"/>
  <c r="DS152" i="48" s="1"/>
  <c r="DS56" i="48" s="1"/>
  <c r="FN525" i="6"/>
  <c r="FN556" i="6"/>
  <c r="FN515" i="6"/>
  <c r="FQ606" i="6"/>
  <c r="FQ667" i="6"/>
  <c r="FO557" i="6"/>
  <c r="FO575" i="6"/>
  <c r="FO559" i="6"/>
  <c r="FO576" i="6"/>
  <c r="FO558" i="6"/>
  <c r="FO577" i="6"/>
  <c r="FO578" i="6"/>
  <c r="FO560" i="6"/>
  <c r="FO561" i="6"/>
  <c r="FO579" i="6"/>
  <c r="FO580" i="6"/>
  <c r="FO562" i="6"/>
  <c r="FO563" i="6"/>
  <c r="FO581" i="6"/>
  <c r="FO582" i="6"/>
  <c r="FO564" i="6"/>
  <c r="FO566" i="6"/>
  <c r="FO584" i="6"/>
  <c r="FO585" i="6"/>
  <c r="FO567" i="6"/>
  <c r="FO568" i="6"/>
  <c r="FO586" i="6"/>
  <c r="FO510" i="6" s="1"/>
  <c r="FO587" i="6"/>
  <c r="FO569" i="6"/>
  <c r="FO570" i="6"/>
  <c r="FO588" i="6"/>
  <c r="FO589" i="6"/>
  <c r="FO571" i="6"/>
  <c r="FO572" i="6"/>
  <c r="FO590" i="6"/>
  <c r="FQ669" i="6"/>
  <c r="FQ650" i="6" s="1"/>
  <c r="DW112" i="48" s="1"/>
  <c r="FP660" i="6"/>
  <c r="FP641" i="6" s="1"/>
  <c r="FP642" i="6"/>
  <c r="FN408" i="6"/>
  <c r="FN390" i="6" s="1"/>
  <c r="FQ608" i="6"/>
  <c r="FQ610" i="6"/>
  <c r="FM398" i="6"/>
  <c r="FM380" i="6" s="1"/>
  <c r="FM408" i="6"/>
  <c r="FM390" i="6" s="1"/>
  <c r="FM479" i="6"/>
  <c r="FM496" i="6"/>
  <c r="FM478" i="6" s="1"/>
  <c r="FN480" i="6"/>
  <c r="FN485" i="6"/>
  <c r="FN450" i="6"/>
  <c r="FN491" i="6"/>
  <c r="DT159" i="48" s="1"/>
  <c r="FN455" i="6"/>
  <c r="DT153" i="48" s="1"/>
  <c r="DT63" i="48" s="1"/>
  <c r="FN449" i="6"/>
  <c r="FN487" i="6"/>
  <c r="FN486" i="6"/>
  <c r="FN444" i="6"/>
  <c r="FN451" i="6"/>
  <c r="FN426" i="6"/>
  <c r="FN388" i="6"/>
  <c r="DT133" i="48" s="1"/>
  <c r="DT139" i="48" s="1"/>
  <c r="FN385" i="6"/>
  <c r="FN379" i="6"/>
  <c r="FN383" i="6"/>
  <c r="FN384" i="6"/>
  <c r="FP637" i="6"/>
  <c r="FP655" i="6"/>
  <c r="FP636" i="6" s="1"/>
  <c r="FQ665" i="6"/>
  <c r="FQ646" i="6" s="1"/>
  <c r="FQ658" i="6"/>
  <c r="FQ639" i="6" s="1"/>
  <c r="FM396" i="6"/>
  <c r="FM378" i="6" s="1"/>
  <c r="FM419" i="6"/>
  <c r="FM400" i="6"/>
  <c r="FM407" i="6"/>
  <c r="FM389" i="6" s="1"/>
  <c r="FM489" i="6"/>
  <c r="DS157" i="48" s="1"/>
  <c r="FM506" i="6"/>
  <c r="FM488" i="6" s="1"/>
  <c r="DS156" i="48" s="1"/>
  <c r="FN541" i="6"/>
  <c r="FN542" i="6"/>
  <c r="FN540" i="6"/>
  <c r="FN543" i="6"/>
  <c r="FN539" i="6"/>
  <c r="FN544" i="6"/>
  <c r="FN545" i="6"/>
  <c r="FN546" i="6"/>
  <c r="FN548" i="6"/>
  <c r="FN549" i="6"/>
  <c r="FN550" i="6"/>
  <c r="FN474" i="6" s="1"/>
  <c r="FN456" i="6" s="1"/>
  <c r="DT154" i="48" s="1"/>
  <c r="DT70" i="48" s="1"/>
  <c r="FN551" i="6"/>
  <c r="FN552" i="6"/>
  <c r="FN553" i="6"/>
  <c r="FN554" i="6"/>
  <c r="FO458" i="6"/>
  <c r="FP459" i="6"/>
  <c r="FO494" i="6"/>
  <c r="FO440" i="6"/>
  <c r="FO476" i="6"/>
  <c r="FO512" i="6"/>
  <c r="FM405" i="6"/>
  <c r="FM395" i="6"/>
  <c r="FN492" i="6"/>
  <c r="DT160" i="48" s="1"/>
  <c r="FO622" i="6"/>
  <c r="FP410" i="6"/>
  <c r="FO414" i="6"/>
  <c r="FO412" i="6"/>
  <c r="FO413" i="6"/>
  <c r="FO416" i="6" s="1"/>
  <c r="FO422" i="6" s="1"/>
  <c r="FN528" i="6"/>
  <c r="FN518" i="6"/>
  <c r="FP621" i="6"/>
  <c r="FM484" i="6"/>
  <c r="FM501" i="6"/>
  <c r="FM483" i="6" s="1"/>
  <c r="FP411" i="6"/>
  <c r="FQ375" i="6"/>
  <c r="FP623" i="6"/>
  <c r="FP603" i="6"/>
  <c r="FP622" i="6" s="1"/>
  <c r="FQ656" i="6"/>
  <c r="FQ611" i="6"/>
  <c r="FQ601" i="6"/>
  <c r="FQ620" i="6" s="1"/>
  <c r="FP666" i="6"/>
  <c r="FP647" i="6" s="1"/>
  <c r="DV109" i="48" s="1"/>
  <c r="FP648" i="6"/>
  <c r="DV110" i="48" s="1"/>
  <c r="FL377" i="6"/>
  <c r="FL394" i="6"/>
  <c r="FL376" i="6" s="1"/>
  <c r="DR131" i="48" s="1"/>
  <c r="FR676" i="6"/>
  <c r="FR674" i="6"/>
  <c r="FS672" i="6"/>
  <c r="FR675" i="6"/>
  <c r="FM464" i="6"/>
  <c r="FM446" i="6" s="1"/>
  <c r="FM538" i="6"/>
  <c r="FM471" i="6"/>
  <c r="FM466" i="6"/>
  <c r="FM461" i="6"/>
  <c r="FP632" i="6"/>
  <c r="FQ600" i="6"/>
  <c r="FQ612" i="6"/>
  <c r="FQ613" i="6"/>
  <c r="FQ678" i="6"/>
  <c r="FQ604" i="6"/>
  <c r="FQ602" i="6"/>
  <c r="FL387" i="6"/>
  <c r="DR132" i="48" s="1"/>
  <c r="FL404" i="6"/>
  <c r="FL386" i="6" s="1"/>
  <c r="FO36" i="6"/>
  <c r="FP37" i="6"/>
  <c r="FO13" i="6"/>
  <c r="FT635" i="6"/>
  <c r="FS673" i="6"/>
  <c r="FN508" i="6"/>
  <c r="FN490" i="6" s="1"/>
  <c r="DT158" i="48" s="1"/>
  <c r="FN499" i="6"/>
  <c r="FN481" i="6" s="1"/>
  <c r="FN520" i="6"/>
  <c r="FN519" i="6" s="1"/>
  <c r="FL453" i="6"/>
  <c r="DR151" i="48" s="1"/>
  <c r="DR49" i="48" s="1"/>
  <c r="FL470" i="6"/>
  <c r="FL452" i="6" s="1"/>
  <c r="DR150" i="48" s="1"/>
  <c r="DR78" i="48" s="1"/>
  <c r="FQ670" i="6"/>
  <c r="FQ651" i="6" s="1"/>
  <c r="DW113" i="48" s="1"/>
  <c r="FQ661" i="6"/>
  <c r="FQ707" i="6"/>
  <c r="FQ659" i="6"/>
  <c r="FQ640" i="6" s="1"/>
  <c r="FP629" i="6"/>
  <c r="FP609" i="6"/>
  <c r="FP628" i="6" s="1"/>
  <c r="DV108" i="48" s="1"/>
  <c r="FP625" i="6"/>
  <c r="FN500" i="6"/>
  <c r="FN482" i="6" s="1"/>
  <c r="FN517" i="6"/>
  <c r="FN526" i="6"/>
  <c r="FL465" i="6"/>
  <c r="FL447" i="6" s="1"/>
  <c r="FL448" i="6"/>
  <c r="FQ599" i="6"/>
  <c r="FR679" i="6"/>
  <c r="FR708" i="6"/>
  <c r="FR681" i="6"/>
  <c r="FR680" i="6"/>
  <c r="FR709" i="6"/>
  <c r="FR710" i="6"/>
  <c r="FR683" i="6"/>
  <c r="FR684" i="6"/>
  <c r="FR712" i="6"/>
  <c r="FR713" i="6"/>
  <c r="FR685" i="6"/>
  <c r="FR686" i="6"/>
  <c r="FR714" i="6"/>
  <c r="FR715" i="6"/>
  <c r="FR687" i="6"/>
  <c r="FR688" i="6"/>
  <c r="FR716" i="6"/>
  <c r="FR717" i="6"/>
  <c r="FR689" i="6"/>
  <c r="FR718" i="6"/>
  <c r="FR690" i="6"/>
  <c r="FR691" i="6"/>
  <c r="FR719" i="6"/>
  <c r="FR692" i="6"/>
  <c r="FR720" i="6"/>
  <c r="FR721" i="6"/>
  <c r="FR693" i="6"/>
  <c r="FR722" i="6"/>
  <c r="FR694" i="6"/>
  <c r="FR695" i="6"/>
  <c r="FR723" i="6"/>
  <c r="FR696" i="6"/>
  <c r="FR724" i="6"/>
  <c r="FR725" i="6"/>
  <c r="FR697" i="6"/>
  <c r="FR698" i="6"/>
  <c r="FR726" i="6"/>
  <c r="FR699" i="6"/>
  <c r="FR727" i="6"/>
  <c r="FR728" i="6"/>
  <c r="FR700" i="6"/>
  <c r="FR701" i="6"/>
  <c r="FR729" i="6"/>
  <c r="FR730" i="6"/>
  <c r="FR702" i="6"/>
  <c r="FR731" i="6"/>
  <c r="FR703" i="6"/>
  <c r="FR704" i="6"/>
  <c r="FR732" i="6"/>
  <c r="FR705" i="6"/>
  <c r="FR733" i="6"/>
  <c r="FR734" i="6"/>
  <c r="FP618" i="6"/>
  <c r="FP598" i="6"/>
  <c r="DR57" i="48"/>
  <c r="FQ795" i="6"/>
  <c r="FP740" i="6"/>
  <c r="FP758" i="6"/>
  <c r="FP776" i="6"/>
  <c r="FP794" i="6"/>
  <c r="FQ663" i="6"/>
  <c r="FQ644" i="6" s="1"/>
  <c r="DQ129" i="48"/>
  <c r="DQ137" i="48"/>
  <c r="FQ643" i="6"/>
  <c r="FQ645" i="6"/>
  <c r="FQ441" i="6"/>
  <c r="FP531" i="6"/>
  <c r="FO617" i="6"/>
  <c r="FL443" i="6"/>
  <c r="FL460" i="6"/>
  <c r="FL442" i="6" s="1"/>
  <c r="BD18" i="52"/>
  <c r="BF216" i="48"/>
  <c r="DP50" i="48"/>
  <c r="DP46" i="48" s="1"/>
  <c r="FP530" i="6"/>
  <c r="FO533" i="6"/>
  <c r="FO532" i="6"/>
  <c r="FO534" i="6"/>
  <c r="FO536" i="6" s="1"/>
  <c r="FS654" i="6"/>
  <c r="FR634" i="6"/>
  <c r="FR596" i="6"/>
  <c r="FR615" i="6"/>
  <c r="FR653" i="6"/>
  <c r="FN507" i="6"/>
  <c r="FN574" i="6"/>
  <c r="FN502" i="6"/>
  <c r="FN497" i="6"/>
  <c r="DS28" i="48" l="1"/>
  <c r="DS55" i="48" s="1"/>
  <c r="FM155" i="6"/>
  <c r="DP79" i="48"/>
  <c r="DQ27" i="48"/>
  <c r="DQ48" i="48" s="1"/>
  <c r="DS29" i="48"/>
  <c r="DS62" i="48" s="1"/>
  <c r="FM145" i="6"/>
  <c r="FN55" i="6"/>
  <c r="FN32" i="6" s="1"/>
  <c r="DT23" i="48" s="1"/>
  <c r="FM65" i="6"/>
  <c r="FM142" i="6"/>
  <c r="FN396" i="6"/>
  <c r="FN407" i="6"/>
  <c r="FN389" i="6" s="1"/>
  <c r="DT134" i="48" s="1"/>
  <c r="DT140" i="48" s="1"/>
  <c r="FQ632" i="6"/>
  <c r="FQ619" i="6"/>
  <c r="DP75" i="48"/>
  <c r="DP14" i="48" s="1"/>
  <c r="DP8" i="48" s="1"/>
  <c r="DO7" i="52" s="1"/>
  <c r="DO44" i="60" s="1"/>
  <c r="DP13" i="48"/>
  <c r="FM21" i="6"/>
  <c r="DQ50" i="48"/>
  <c r="DQ46" i="48" s="1"/>
  <c r="DQ98" i="48" s="1"/>
  <c r="FL26" i="6"/>
  <c r="DR17" i="48" s="1"/>
  <c r="FL48" i="6"/>
  <c r="FL25" i="6" s="1"/>
  <c r="FP60" i="6"/>
  <c r="FQ14" i="6"/>
  <c r="FL146" i="6"/>
  <c r="FQ777" i="6"/>
  <c r="FP813" i="6"/>
  <c r="FN782" i="6"/>
  <c r="FN789" i="6"/>
  <c r="DT118" i="48" s="1"/>
  <c r="DT52" i="48" s="1"/>
  <c r="FN792" i="6"/>
  <c r="DT121" i="48" s="1"/>
  <c r="DT73" i="48" s="1"/>
  <c r="FN787" i="6"/>
  <c r="FN785" i="6"/>
  <c r="FN784" i="6"/>
  <c r="DR53" i="48"/>
  <c r="DR99" i="48" s="1"/>
  <c r="DR87" i="48" s="1"/>
  <c r="FM801" i="6"/>
  <c r="FM783" i="6" s="1"/>
  <c r="FM786" i="6"/>
  <c r="FM41" i="6"/>
  <c r="FM18" i="6" s="1"/>
  <c r="FO816" i="6"/>
  <c r="FO814" i="6"/>
  <c r="FO815" i="6"/>
  <c r="FP812" i="6"/>
  <c r="FO835" i="6"/>
  <c r="FO836" i="6"/>
  <c r="FO843" i="6"/>
  <c r="FO845" i="6"/>
  <c r="FO846" i="6"/>
  <c r="FO837" i="6"/>
  <c r="FO842" i="6"/>
  <c r="FO844" i="6"/>
  <c r="FO838" i="6"/>
  <c r="FO839" i="6"/>
  <c r="FO841" i="6"/>
  <c r="FO840" i="6"/>
  <c r="FO834" i="6"/>
  <c r="FP617" i="6"/>
  <c r="DR64" i="48"/>
  <c r="DQ26" i="48"/>
  <c r="DQ77" i="48" s="1"/>
  <c r="DQ76" i="48"/>
  <c r="FL141" i="6"/>
  <c r="DR212" i="48" s="1"/>
  <c r="DR188" i="48" s="1"/>
  <c r="FL31" i="6"/>
  <c r="DR22" i="48" s="1"/>
  <c r="FL53" i="6"/>
  <c r="FL30" i="6" s="1"/>
  <c r="DR21" i="48" s="1"/>
  <c r="DR199" i="48" s="1"/>
  <c r="DR196" i="48" s="1"/>
  <c r="DQ13" i="52" s="1"/>
  <c r="FQ631" i="6"/>
  <c r="FM40" i="6"/>
  <c r="FM17" i="6" s="1"/>
  <c r="DT135" i="48"/>
  <c r="DT141" i="48" s="1"/>
  <c r="FM144" i="6"/>
  <c r="FN798" i="6"/>
  <c r="FN780" i="6" s="1"/>
  <c r="FN809" i="6"/>
  <c r="FN791" i="6" s="1"/>
  <c r="DT120" i="48" s="1"/>
  <c r="DT66" i="48" s="1"/>
  <c r="FL38" i="6"/>
  <c r="FL15" i="6" s="1"/>
  <c r="DR16" i="48" s="1"/>
  <c r="FL21" i="6"/>
  <c r="FL43" i="6"/>
  <c r="FL20" i="6" s="1"/>
  <c r="FM149" i="6"/>
  <c r="FN117" i="6"/>
  <c r="FN103" i="6"/>
  <c r="FN39" i="6" s="1"/>
  <c r="FN16" i="6" s="1"/>
  <c r="FN98" i="6"/>
  <c r="FN41" i="6" s="1"/>
  <c r="FN18" i="6" s="1"/>
  <c r="FN22" i="6"/>
  <c r="FN75" i="6"/>
  <c r="FN51" i="6" s="1"/>
  <c r="FN28" i="6" s="1"/>
  <c r="DT19" i="48" s="1"/>
  <c r="FM46" i="6"/>
  <c r="FM23" i="6" s="1"/>
  <c r="FM42" i="6"/>
  <c r="FM19" i="6" s="1"/>
  <c r="FM52" i="6"/>
  <c r="FM29" i="6" s="1"/>
  <c r="DS20" i="48" s="1"/>
  <c r="FM57" i="6"/>
  <c r="FM34" i="6" s="1"/>
  <c r="DS25" i="48" s="1"/>
  <c r="DR30" i="48"/>
  <c r="DR69" i="48" s="1"/>
  <c r="DR71" i="48" s="1"/>
  <c r="DR67" i="48" s="1"/>
  <c r="DR101" i="48" s="1"/>
  <c r="DR89" i="48" s="1"/>
  <c r="FM39" i="6"/>
  <c r="FM54" i="6"/>
  <c r="FN797" i="6"/>
  <c r="FM796" i="6"/>
  <c r="FM778" i="6" s="1"/>
  <c r="FO76" i="6"/>
  <c r="FO88" i="6"/>
  <c r="FO100" i="6"/>
  <c r="FO113" i="6"/>
  <c r="FO126" i="6"/>
  <c r="FO90" i="6"/>
  <c r="FO102" i="6"/>
  <c r="FO47" i="6" s="1"/>
  <c r="FO24" i="6" s="1"/>
  <c r="FO114" i="6"/>
  <c r="FO127" i="6"/>
  <c r="FO89" i="6"/>
  <c r="FO101" i="6"/>
  <c r="FO116" i="6"/>
  <c r="FO79" i="6"/>
  <c r="FO115" i="6"/>
  <c r="FO92" i="6"/>
  <c r="FO105" i="6"/>
  <c r="FO129" i="6"/>
  <c r="FO70" i="6"/>
  <c r="FO95" i="6"/>
  <c r="FO71" i="6"/>
  <c r="FO84" i="6"/>
  <c r="FO96" i="6"/>
  <c r="FO109" i="6"/>
  <c r="FO122" i="6"/>
  <c r="FO134" i="6"/>
  <c r="FO78" i="6"/>
  <c r="FO77" i="6"/>
  <c r="FO128" i="6"/>
  <c r="FO80" i="6"/>
  <c r="FO132" i="6"/>
  <c r="FO133" i="6"/>
  <c r="FO73" i="6"/>
  <c r="FO97" i="6"/>
  <c r="FO123" i="6"/>
  <c r="FO72" i="6"/>
  <c r="FO91" i="6"/>
  <c r="FO130" i="6"/>
  <c r="FO82" i="6"/>
  <c r="FO83" i="6"/>
  <c r="FO121" i="6"/>
  <c r="FO111" i="6"/>
  <c r="FO66" i="6"/>
  <c r="FO104" i="6"/>
  <c r="FO118" i="6"/>
  <c r="FO106" i="6"/>
  <c r="FO74" i="6"/>
  <c r="FO112" i="6"/>
  <c r="FO68" i="6"/>
  <c r="FO110" i="6"/>
  <c r="FO69" i="6"/>
  <c r="FO81" i="6"/>
  <c r="FO93" i="6"/>
  <c r="FO107" i="6"/>
  <c r="FO119" i="6"/>
  <c r="FO131" i="6"/>
  <c r="FO67" i="6"/>
  <c r="FO94" i="6"/>
  <c r="FO120" i="6"/>
  <c r="FO108" i="6"/>
  <c r="FO85" i="6"/>
  <c r="FO86" i="6"/>
  <c r="FO98" i="6"/>
  <c r="FO124" i="6"/>
  <c r="FO87" i="6"/>
  <c r="FO99" i="6"/>
  <c r="FO125" i="6"/>
  <c r="FN56" i="6"/>
  <c r="FN33" i="6" s="1"/>
  <c r="DT24" i="48" s="1"/>
  <c r="FO61" i="6"/>
  <c r="FO75" i="6" s="1"/>
  <c r="FO62" i="6"/>
  <c r="FP59" i="6"/>
  <c r="FO63" i="6"/>
  <c r="FN799" i="6"/>
  <c r="FN781" i="6" s="1"/>
  <c r="FN804" i="6"/>
  <c r="FN808" i="6"/>
  <c r="FN833" i="6"/>
  <c r="FM790" i="6"/>
  <c r="DS119" i="48" s="1"/>
  <c r="DS59" i="48" s="1"/>
  <c r="FM806" i="6"/>
  <c r="FM788" i="6" s="1"/>
  <c r="DS117" i="48" s="1"/>
  <c r="DS81" i="48" s="1"/>
  <c r="FM49" i="6"/>
  <c r="FO425" i="6"/>
  <c r="FO392" i="6"/>
  <c r="FO374" i="6"/>
  <c r="FP393" i="6"/>
  <c r="FO423" i="6"/>
  <c r="FO421" i="6"/>
  <c r="FN165" i="6"/>
  <c r="FO211" i="6"/>
  <c r="FO193" i="6"/>
  <c r="FO210" i="6"/>
  <c r="FO226" i="6"/>
  <c r="FO178" i="6"/>
  <c r="FN189" i="6"/>
  <c r="FN230" i="6"/>
  <c r="FM152" i="6"/>
  <c r="FQ261" i="6"/>
  <c r="FQ238" i="6"/>
  <c r="FR262" i="6"/>
  <c r="FQ285" i="6"/>
  <c r="FR239" i="6"/>
  <c r="FM153" i="6"/>
  <c r="FN229" i="6"/>
  <c r="FN190" i="6"/>
  <c r="FN172" i="6"/>
  <c r="FN231" i="6"/>
  <c r="FO420" i="6"/>
  <c r="FN199" i="6"/>
  <c r="FN218" i="6"/>
  <c r="FN170" i="6"/>
  <c r="FN191" i="6"/>
  <c r="FP288" i="6"/>
  <c r="FP287" i="6"/>
  <c r="FQ284" i="6"/>
  <c r="FP286" i="6"/>
  <c r="FN211" i="6"/>
  <c r="FN174" i="6"/>
  <c r="FN195" i="6"/>
  <c r="FN181" i="6"/>
  <c r="FN166" i="6"/>
  <c r="FN203" i="6"/>
  <c r="FN176" i="6"/>
  <c r="FN196" i="6"/>
  <c r="FN193" i="6"/>
  <c r="FN215" i="6"/>
  <c r="FN167" i="6"/>
  <c r="FM164" i="6"/>
  <c r="FM147" i="6"/>
  <c r="FM146" i="6" s="1"/>
  <c r="FM143" i="6"/>
  <c r="FM154" i="6"/>
  <c r="FN227" i="6"/>
  <c r="FN197" i="6"/>
  <c r="FO430" i="6"/>
  <c r="FN232" i="6"/>
  <c r="FN194" i="6"/>
  <c r="FN223" i="6"/>
  <c r="FN209" i="6"/>
  <c r="FO259" i="6"/>
  <c r="FO252" i="6"/>
  <c r="FO241" i="6"/>
  <c r="FO257" i="6"/>
  <c r="FO243" i="6"/>
  <c r="FO242" i="6"/>
  <c r="FO254" i="6"/>
  <c r="FO245" i="6"/>
  <c r="FO247" i="6"/>
  <c r="FO240" i="6"/>
  <c r="FO253" i="6"/>
  <c r="FO255" i="6"/>
  <c r="FO256" i="6"/>
  <c r="FO250" i="6"/>
  <c r="FO246" i="6"/>
  <c r="FO249" i="6"/>
  <c r="FO248" i="6"/>
  <c r="FO244" i="6"/>
  <c r="FO258" i="6"/>
  <c r="FO251" i="6"/>
  <c r="FN178" i="6"/>
  <c r="FN217" i="6"/>
  <c r="FN225" i="6"/>
  <c r="FO431" i="6"/>
  <c r="FN179" i="6"/>
  <c r="FN214" i="6"/>
  <c r="FN206" i="6"/>
  <c r="FN226" i="6"/>
  <c r="FN188" i="6"/>
  <c r="FN192" i="6"/>
  <c r="FN210" i="6"/>
  <c r="FN221" i="6"/>
  <c r="FN171" i="6"/>
  <c r="FO429" i="6"/>
  <c r="FN177" i="6"/>
  <c r="FN198" i="6"/>
  <c r="FN207" i="6"/>
  <c r="FN186" i="6"/>
  <c r="FN205" i="6"/>
  <c r="FN169" i="6"/>
  <c r="FN228" i="6"/>
  <c r="FN212" i="6"/>
  <c r="FN208" i="6"/>
  <c r="FN201" i="6"/>
  <c r="FN150" i="6" s="1"/>
  <c r="FN204" i="6"/>
  <c r="FN185" i="6"/>
  <c r="FN175" i="6"/>
  <c r="FN213" i="6"/>
  <c r="FP434" i="6"/>
  <c r="FN187" i="6"/>
  <c r="FN220" i="6"/>
  <c r="FP159" i="6"/>
  <c r="FQ140" i="6"/>
  <c r="FP139" i="6"/>
  <c r="FN222" i="6"/>
  <c r="FN183" i="6"/>
  <c r="FN180" i="6"/>
  <c r="FN224" i="6"/>
  <c r="FN173" i="6"/>
  <c r="FN216" i="6"/>
  <c r="FO230" i="6"/>
  <c r="FQ630" i="6"/>
  <c r="FO428" i="6"/>
  <c r="FO427" i="6"/>
  <c r="FN184" i="6"/>
  <c r="FO162" i="6"/>
  <c r="FO160" i="6"/>
  <c r="FO174" i="6" s="1"/>
  <c r="FO161" i="6"/>
  <c r="FP158" i="6"/>
  <c r="FN182" i="6"/>
  <c r="FN200" i="6"/>
  <c r="FN168" i="6"/>
  <c r="FN219" i="6"/>
  <c r="DP98" i="48"/>
  <c r="FS679" i="6"/>
  <c r="FS708" i="6"/>
  <c r="FS680" i="6"/>
  <c r="FS681" i="6"/>
  <c r="FS709" i="6"/>
  <c r="FS710" i="6"/>
  <c r="FS683" i="6"/>
  <c r="FS684" i="6"/>
  <c r="FS712" i="6"/>
  <c r="FS685" i="6"/>
  <c r="FS713" i="6"/>
  <c r="FS714" i="6"/>
  <c r="FS686" i="6"/>
  <c r="FS687" i="6"/>
  <c r="FS715" i="6"/>
  <c r="FS716" i="6"/>
  <c r="FS688" i="6"/>
  <c r="FS689" i="6"/>
  <c r="FS717" i="6"/>
  <c r="FS718" i="6"/>
  <c r="FS690" i="6"/>
  <c r="FS691" i="6"/>
  <c r="FS719" i="6"/>
  <c r="FS692" i="6"/>
  <c r="FS720" i="6"/>
  <c r="FS721" i="6"/>
  <c r="FS693" i="6"/>
  <c r="FS722" i="6"/>
  <c r="FS694" i="6"/>
  <c r="FS695" i="6"/>
  <c r="FS723" i="6"/>
  <c r="FS696" i="6"/>
  <c r="FS724" i="6"/>
  <c r="FS725" i="6"/>
  <c r="FS697" i="6"/>
  <c r="FS726" i="6"/>
  <c r="FS698" i="6"/>
  <c r="FS699" i="6"/>
  <c r="FS727" i="6"/>
  <c r="FS728" i="6"/>
  <c r="FS700" i="6"/>
  <c r="FS701" i="6"/>
  <c r="FS729" i="6"/>
  <c r="FS702" i="6"/>
  <c r="FS730" i="6"/>
  <c r="FS703" i="6"/>
  <c r="FS731" i="6"/>
  <c r="FS704" i="6"/>
  <c r="FS732" i="6"/>
  <c r="FS705" i="6"/>
  <c r="FS733" i="6"/>
  <c r="FS734" i="6"/>
  <c r="FN395" i="6"/>
  <c r="FN377" i="6" s="1"/>
  <c r="FN405" i="6"/>
  <c r="FO520" i="6"/>
  <c r="FO519" i="6" s="1"/>
  <c r="FO515" i="6"/>
  <c r="FO525" i="6"/>
  <c r="FO507" i="6"/>
  <c r="FO497" i="6"/>
  <c r="FO502" i="6"/>
  <c r="FO574" i="6"/>
  <c r="FQ794" i="6"/>
  <c r="FQ758" i="6"/>
  <c r="FR795" i="6"/>
  <c r="FQ740" i="6"/>
  <c r="FQ776" i="6"/>
  <c r="FR663" i="6"/>
  <c r="FR644" i="6" s="1"/>
  <c r="FQ618" i="6"/>
  <c r="FQ598" i="6"/>
  <c r="FQ642" i="6"/>
  <c r="FQ660" i="6"/>
  <c r="FQ641" i="6" s="1"/>
  <c r="FS674" i="6"/>
  <c r="FS675" i="6"/>
  <c r="FS676" i="6"/>
  <c r="FT672" i="6"/>
  <c r="FR643" i="6"/>
  <c r="FR645" i="6"/>
  <c r="FN472" i="6"/>
  <c r="FN454" i="6" s="1"/>
  <c r="DT152" i="48" s="1"/>
  <c r="DT56" i="48" s="1"/>
  <c r="FN463" i="6"/>
  <c r="FN445" i="6" s="1"/>
  <c r="FO556" i="6"/>
  <c r="FR665" i="6"/>
  <c r="FR646" i="6" s="1"/>
  <c r="FR667" i="6"/>
  <c r="FU635" i="6"/>
  <c r="FT673" i="6"/>
  <c r="FM460" i="6"/>
  <c r="FM442" i="6" s="1"/>
  <c r="FM443" i="6"/>
  <c r="FO424" i="6"/>
  <c r="FQ629" i="6"/>
  <c r="FQ609" i="6"/>
  <c r="FR606" i="6"/>
  <c r="FR625" i="6" s="1"/>
  <c r="FM448" i="6"/>
  <c r="FM465" i="6"/>
  <c r="FM447" i="6" s="1"/>
  <c r="DR129" i="48"/>
  <c r="DR137" i="48"/>
  <c r="FO426" i="6"/>
  <c r="FO383" i="6"/>
  <c r="FO385" i="6"/>
  <c r="FO388" i="6"/>
  <c r="DU133" i="48" s="1"/>
  <c r="DU139" i="48" s="1"/>
  <c r="FO379" i="6"/>
  <c r="FO384" i="6"/>
  <c r="FQ627" i="6"/>
  <c r="FO492" i="6"/>
  <c r="DU160" i="48" s="1"/>
  <c r="FR610" i="6"/>
  <c r="FP36" i="6"/>
  <c r="FQ37" i="6"/>
  <c r="FP13" i="6"/>
  <c r="FM470" i="6"/>
  <c r="FM452" i="6" s="1"/>
  <c r="DS150" i="48" s="1"/>
  <c r="DS78" i="48" s="1"/>
  <c r="FM453" i="6"/>
  <c r="DS151" i="48" s="1"/>
  <c r="DS49" i="48" s="1"/>
  <c r="FQ459" i="6"/>
  <c r="FP494" i="6"/>
  <c r="FP476" i="6"/>
  <c r="FP440" i="6"/>
  <c r="FP512" i="6"/>
  <c r="FP458" i="6"/>
  <c r="FQ648" i="6"/>
  <c r="DW110" i="48" s="1"/>
  <c r="FQ666" i="6"/>
  <c r="FQ647" i="6" s="1"/>
  <c r="DW109" i="48" s="1"/>
  <c r="FN479" i="6"/>
  <c r="FN496" i="6"/>
  <c r="FN478" i="6" s="1"/>
  <c r="FN501" i="6"/>
  <c r="FN483" i="6" s="1"/>
  <c r="FN484" i="6"/>
  <c r="FR608" i="6"/>
  <c r="FR658" i="6"/>
  <c r="FR639" i="6" s="1"/>
  <c r="FN538" i="6"/>
  <c r="FN461" i="6"/>
  <c r="FN471" i="6"/>
  <c r="FN466" i="6"/>
  <c r="FQ625" i="6"/>
  <c r="FO541" i="6"/>
  <c r="FO542" i="6"/>
  <c r="FO539" i="6"/>
  <c r="FO543" i="6"/>
  <c r="FO540" i="6"/>
  <c r="FO544" i="6"/>
  <c r="FO545" i="6"/>
  <c r="FO546" i="6"/>
  <c r="FO548" i="6"/>
  <c r="FO549" i="6"/>
  <c r="FO550" i="6"/>
  <c r="FO551" i="6"/>
  <c r="FO552" i="6"/>
  <c r="FO553" i="6"/>
  <c r="FO554" i="6"/>
  <c r="BE18" i="52"/>
  <c r="BG216" i="48"/>
  <c r="FR599" i="6"/>
  <c r="FR657" i="6"/>
  <c r="FR638" i="6" s="1"/>
  <c r="FR669" i="6"/>
  <c r="FR650" i="6" s="1"/>
  <c r="DX112" i="48" s="1"/>
  <c r="FM377" i="6"/>
  <c r="FM394" i="6"/>
  <c r="FM376" i="6" s="1"/>
  <c r="FO432" i="6"/>
  <c r="FN419" i="6"/>
  <c r="FN514" i="6"/>
  <c r="FT654" i="6"/>
  <c r="FS634" i="6"/>
  <c r="FS653" i="6"/>
  <c r="FS596" i="6"/>
  <c r="FS615" i="6"/>
  <c r="FN489" i="6"/>
  <c r="DT157" i="48" s="1"/>
  <c r="FN506" i="6"/>
  <c r="FN488" i="6" s="1"/>
  <c r="DT156" i="48" s="1"/>
  <c r="FO491" i="6"/>
  <c r="DU159" i="48" s="1"/>
  <c r="FO485" i="6"/>
  <c r="FO480" i="6"/>
  <c r="FO487" i="6"/>
  <c r="FO444" i="6"/>
  <c r="FO455" i="6"/>
  <c r="FO449" i="6"/>
  <c r="FO450" i="6"/>
  <c r="FO451" i="6"/>
  <c r="FO486" i="6"/>
  <c r="DR138" i="48"/>
  <c r="DR47" i="48"/>
  <c r="FQ621" i="6"/>
  <c r="FQ411" i="6"/>
  <c r="FR375" i="6"/>
  <c r="FM387" i="6"/>
  <c r="FM404" i="6"/>
  <c r="FM386" i="6" s="1"/>
  <c r="FO433" i="6"/>
  <c r="FN464" i="6"/>
  <c r="FN446" i="6" s="1"/>
  <c r="FO500" i="6"/>
  <c r="FO482" i="6" s="1"/>
  <c r="FO499" i="6"/>
  <c r="FO481" i="6" s="1"/>
  <c r="FO508" i="6"/>
  <c r="FO490" i="6" s="1"/>
  <c r="DU158" i="48" s="1"/>
  <c r="FN400" i="6"/>
  <c r="FP532" i="6"/>
  <c r="FP533" i="6"/>
  <c r="FQ530" i="6"/>
  <c r="FP534" i="6"/>
  <c r="FP536" i="6" s="1"/>
  <c r="FR612" i="6"/>
  <c r="FR600" i="6"/>
  <c r="FR611" i="6"/>
  <c r="FR601" i="6"/>
  <c r="FQ603" i="6"/>
  <c r="FQ623" i="6"/>
  <c r="FP414" i="6"/>
  <c r="FP412" i="6"/>
  <c r="FQ410" i="6"/>
  <c r="FP413" i="6"/>
  <c r="FO528" i="6"/>
  <c r="FO518" i="6"/>
  <c r="FO517" i="6"/>
  <c r="FO526" i="6"/>
  <c r="FN378" i="6"/>
  <c r="FN524" i="6"/>
  <c r="DT148" i="48" s="1"/>
  <c r="DS17" i="52" s="1"/>
  <c r="FP557" i="6"/>
  <c r="FP576" i="6"/>
  <c r="FP558" i="6"/>
  <c r="FP575" i="6"/>
  <c r="FP577" i="6"/>
  <c r="FP559" i="6"/>
  <c r="FP560" i="6"/>
  <c r="FP578" i="6"/>
  <c r="FP561" i="6"/>
  <c r="FP579" i="6"/>
  <c r="FP562" i="6"/>
  <c r="FP580" i="6"/>
  <c r="FP563" i="6"/>
  <c r="FP581" i="6"/>
  <c r="FP582" i="6"/>
  <c r="FP564" i="6"/>
  <c r="FP566" i="6"/>
  <c r="FP584" i="6"/>
  <c r="FP567" i="6"/>
  <c r="FP585" i="6"/>
  <c r="FP586" i="6"/>
  <c r="FP510" i="6" s="1"/>
  <c r="FP568" i="6"/>
  <c r="FP528" i="6" s="1"/>
  <c r="FP587" i="6"/>
  <c r="FP569" i="6"/>
  <c r="FP570" i="6"/>
  <c r="FP588" i="6"/>
  <c r="FP589" i="6"/>
  <c r="FP571" i="6"/>
  <c r="FP590" i="6"/>
  <c r="FP572" i="6"/>
  <c r="FR670" i="6"/>
  <c r="FR651" i="6" s="1"/>
  <c r="DX113" i="48" s="1"/>
  <c r="FR659" i="6"/>
  <c r="FR640" i="6" s="1"/>
  <c r="FR661" i="6"/>
  <c r="FR707" i="6"/>
  <c r="FM382" i="6"/>
  <c r="FM399" i="6"/>
  <c r="FM381" i="6" s="1"/>
  <c r="FQ531" i="6"/>
  <c r="FR441" i="6"/>
  <c r="FR656" i="6"/>
  <c r="FR668" i="6"/>
  <c r="FR649" i="6" s="1"/>
  <c r="DX111" i="48" s="1"/>
  <c r="FR613" i="6"/>
  <c r="FR604" i="6"/>
  <c r="FR602" i="6"/>
  <c r="FR678" i="6"/>
  <c r="FQ637" i="6"/>
  <c r="FQ655" i="6"/>
  <c r="FQ636" i="6" s="1"/>
  <c r="DT54" i="48"/>
  <c r="FN65" i="6" l="1"/>
  <c r="DR27" i="48"/>
  <c r="DR48" i="48" s="1"/>
  <c r="FM141" i="6"/>
  <c r="DS212" i="48" s="1"/>
  <c r="DS188" i="48" s="1"/>
  <c r="FN50" i="6"/>
  <c r="FN27" i="6" s="1"/>
  <c r="DT18" i="48" s="1"/>
  <c r="DT28" i="48" s="1"/>
  <c r="DT55" i="48" s="1"/>
  <c r="DT57" i="48" s="1"/>
  <c r="DR26" i="48"/>
  <c r="DR77" i="48" s="1"/>
  <c r="DR76" i="48"/>
  <c r="DT61" i="48"/>
  <c r="FN394" i="6"/>
  <c r="FN376" i="6" s="1"/>
  <c r="DT131" i="48" s="1"/>
  <c r="DQ79" i="48"/>
  <c r="FN44" i="6"/>
  <c r="FN21" i="6" s="1"/>
  <c r="DT29" i="48"/>
  <c r="DT62" i="48" s="1"/>
  <c r="DT64" i="48" s="1"/>
  <c r="DT60" i="48" s="1"/>
  <c r="DT100" i="48" s="1"/>
  <c r="DT88" i="48" s="1"/>
  <c r="FS665" i="6"/>
  <c r="FR631" i="6"/>
  <c r="FM43" i="6"/>
  <c r="FM20" i="6" s="1"/>
  <c r="DR50" i="48"/>
  <c r="DR46" i="48" s="1"/>
  <c r="DQ38" i="48"/>
  <c r="FO205" i="6"/>
  <c r="FN790" i="6"/>
  <c r="DT119" i="48" s="1"/>
  <c r="DT59" i="48" s="1"/>
  <c r="FN806" i="6"/>
  <c r="FN788" i="6" s="1"/>
  <c r="DT117" i="48" s="1"/>
  <c r="DT81" i="48" s="1"/>
  <c r="FO787" i="6"/>
  <c r="FO782" i="6"/>
  <c r="FO785" i="6"/>
  <c r="FO792" i="6"/>
  <c r="DU121" i="48" s="1"/>
  <c r="DU73" i="48" s="1"/>
  <c r="FO789" i="6"/>
  <c r="DU118" i="48" s="1"/>
  <c r="DU52" i="48" s="1"/>
  <c r="FO784" i="6"/>
  <c r="FR627" i="6"/>
  <c r="DQ45" i="48"/>
  <c r="FO218" i="6"/>
  <c r="FN801" i="6"/>
  <c r="FN783" i="6" s="1"/>
  <c r="FN786" i="6"/>
  <c r="FP816" i="6"/>
  <c r="FP814" i="6"/>
  <c r="FP815" i="6"/>
  <c r="FQ812" i="6"/>
  <c r="DS30" i="48"/>
  <c r="DS69" i="48" s="1"/>
  <c r="FP834" i="6"/>
  <c r="FP846" i="6"/>
  <c r="FP835" i="6"/>
  <c r="FP836" i="6"/>
  <c r="FP837" i="6"/>
  <c r="FP840" i="6"/>
  <c r="FP843" i="6"/>
  <c r="FP845" i="6"/>
  <c r="FP838" i="6"/>
  <c r="FP839" i="6"/>
  <c r="FP841" i="6"/>
  <c r="FP842" i="6"/>
  <c r="FP844" i="6"/>
  <c r="FO227" i="6"/>
  <c r="FO215" i="6"/>
  <c r="FO198" i="6"/>
  <c r="FR777" i="6"/>
  <c r="FQ813" i="6"/>
  <c r="FO40" i="6"/>
  <c r="FO17" i="6" s="1"/>
  <c r="FO56" i="6"/>
  <c r="FO33" i="6" s="1"/>
  <c r="DU24" i="48" s="1"/>
  <c r="FO51" i="6"/>
  <c r="FO28" i="6" s="1"/>
  <c r="DU19" i="48" s="1"/>
  <c r="FO804" i="6"/>
  <c r="FO833" i="6"/>
  <c r="FO799" i="6"/>
  <c r="FO781" i="6" s="1"/>
  <c r="FO808" i="6"/>
  <c r="FO199" i="6"/>
  <c r="FN779" i="6"/>
  <c r="FN796" i="6"/>
  <c r="FN778" i="6" s="1"/>
  <c r="FN52" i="6"/>
  <c r="FN29" i="6" s="1"/>
  <c r="DT20" i="48" s="1"/>
  <c r="FN57" i="6"/>
  <c r="FN34" i="6" s="1"/>
  <c r="DT25" i="48" s="1"/>
  <c r="DT68" i="48" s="1"/>
  <c r="FN42" i="6"/>
  <c r="FN19" i="6" s="1"/>
  <c r="FO797" i="6"/>
  <c r="FS646" i="6"/>
  <c r="FO195" i="6"/>
  <c r="FP72" i="6"/>
  <c r="FP84" i="6"/>
  <c r="FP95" i="6"/>
  <c r="FP109" i="6"/>
  <c r="FP121" i="6"/>
  <c r="FP133" i="6"/>
  <c r="FP73" i="6"/>
  <c r="FP86" i="6"/>
  <c r="FP110" i="6"/>
  <c r="FP122" i="6"/>
  <c r="FP134" i="6"/>
  <c r="FP112" i="6"/>
  <c r="FP80" i="6"/>
  <c r="FP92" i="6"/>
  <c r="FP129" i="6"/>
  <c r="FP130" i="6"/>
  <c r="FP70" i="6"/>
  <c r="FP94" i="6"/>
  <c r="FP107" i="6"/>
  <c r="FP119" i="6"/>
  <c r="FP131" i="6"/>
  <c r="FP132" i="6"/>
  <c r="FP91" i="6"/>
  <c r="FP105" i="6"/>
  <c r="FP82" i="6"/>
  <c r="FP108" i="6"/>
  <c r="FP74" i="6"/>
  <c r="FP85" i="6"/>
  <c r="FP99" i="6"/>
  <c r="FP111" i="6"/>
  <c r="FP123" i="6"/>
  <c r="FP68" i="6"/>
  <c r="FP128" i="6"/>
  <c r="FP71" i="6"/>
  <c r="FP87" i="6"/>
  <c r="FP124" i="6"/>
  <c r="FP79" i="6"/>
  <c r="FP116" i="6"/>
  <c r="FP67" i="6"/>
  <c r="FP76" i="6"/>
  <c r="FP88" i="6"/>
  <c r="FP100" i="6"/>
  <c r="FP113" i="6"/>
  <c r="FP125" i="6"/>
  <c r="FP77" i="6"/>
  <c r="FP90" i="6"/>
  <c r="FP101" i="6"/>
  <c r="FP114" i="6"/>
  <c r="FP126" i="6"/>
  <c r="FP66" i="6"/>
  <c r="FP78" i="6"/>
  <c r="FP89" i="6"/>
  <c r="FP115" i="6"/>
  <c r="FP127" i="6"/>
  <c r="FP104" i="6"/>
  <c r="FP69" i="6"/>
  <c r="FP81" i="6"/>
  <c r="FP93" i="6"/>
  <c r="FP106" i="6"/>
  <c r="FP118" i="6"/>
  <c r="FP83" i="6"/>
  <c r="FP120" i="6"/>
  <c r="FO46" i="6"/>
  <c r="FO23" i="6" s="1"/>
  <c r="FO55" i="6"/>
  <c r="FO32" i="6" s="1"/>
  <c r="DU23" i="48" s="1"/>
  <c r="DU54" i="48" s="1"/>
  <c r="FO50" i="6"/>
  <c r="FO27" i="6" s="1"/>
  <c r="DU18" i="48" s="1"/>
  <c r="FO41" i="6"/>
  <c r="FO18" i="6" s="1"/>
  <c r="FM53" i="6"/>
  <c r="FM30" i="6" s="1"/>
  <c r="DS21" i="48" s="1"/>
  <c r="DS199" i="48" s="1"/>
  <c r="DS196" i="48" s="1"/>
  <c r="DR13" i="52" s="1"/>
  <c r="FM31" i="6"/>
  <c r="DS22" i="48" s="1"/>
  <c r="FO798" i="6"/>
  <c r="FO780" i="6" s="1"/>
  <c r="FO809" i="6"/>
  <c r="FO791" i="6" s="1"/>
  <c r="DU120" i="48" s="1"/>
  <c r="DU66" i="48" s="1"/>
  <c r="FR14" i="6"/>
  <c r="FQ60" i="6"/>
  <c r="FN46" i="6"/>
  <c r="FN23" i="6" s="1"/>
  <c r="FO175" i="6"/>
  <c r="FM26" i="6"/>
  <c r="DS17" i="48" s="1"/>
  <c r="FM48" i="6"/>
  <c r="FM25" i="6" s="1"/>
  <c r="FM38" i="6"/>
  <c r="FM15" i="6" s="1"/>
  <c r="DS16" i="48" s="1"/>
  <c r="FM16" i="6"/>
  <c r="FN49" i="6"/>
  <c r="FQ59" i="6"/>
  <c r="FP62" i="6"/>
  <c r="FP63" i="6"/>
  <c r="FP61" i="6"/>
  <c r="FN40" i="6"/>
  <c r="FQ622" i="6"/>
  <c r="FR632" i="6"/>
  <c r="FO224" i="6"/>
  <c r="FO117" i="6"/>
  <c r="FO103" i="6"/>
  <c r="FO39" i="6" s="1"/>
  <c r="FO22" i="6"/>
  <c r="FN54" i="6"/>
  <c r="FO396" i="6"/>
  <c r="FO378" i="6" s="1"/>
  <c r="FP392" i="6"/>
  <c r="FQ393" i="6"/>
  <c r="FP374" i="6"/>
  <c r="FO206" i="6"/>
  <c r="FO190" i="6"/>
  <c r="FO194" i="6"/>
  <c r="FO208" i="6"/>
  <c r="FO183" i="6"/>
  <c r="FO233" i="6"/>
  <c r="FO169" i="6"/>
  <c r="FO228" i="6"/>
  <c r="FO201" i="6"/>
  <c r="FO150" i="6" s="1"/>
  <c r="FO181" i="6"/>
  <c r="FO189" i="6"/>
  <c r="FO166" i="6"/>
  <c r="FO213" i="6"/>
  <c r="FO216" i="6"/>
  <c r="FN155" i="6"/>
  <c r="FN145" i="6"/>
  <c r="FO167" i="6"/>
  <c r="FN144" i="6"/>
  <c r="FN153" i="6"/>
  <c r="FO222" i="6"/>
  <c r="FO186" i="6"/>
  <c r="FO173" i="6"/>
  <c r="FO229" i="6"/>
  <c r="FP258" i="6"/>
  <c r="FP252" i="6"/>
  <c r="FP251" i="6"/>
  <c r="FP248" i="6"/>
  <c r="FP259" i="6"/>
  <c r="FP243" i="6"/>
  <c r="FP244" i="6"/>
  <c r="FP247" i="6"/>
  <c r="FP241" i="6"/>
  <c r="FP254" i="6"/>
  <c r="FP253" i="6"/>
  <c r="FP255" i="6"/>
  <c r="FP257" i="6"/>
  <c r="FP240" i="6"/>
  <c r="FP256" i="6"/>
  <c r="FP250" i="6"/>
  <c r="FP245" i="6"/>
  <c r="FP249" i="6"/>
  <c r="FP246" i="6"/>
  <c r="FP242" i="6"/>
  <c r="FS668" i="6"/>
  <c r="FS649" i="6" s="1"/>
  <c r="FN149" i="6"/>
  <c r="FN142" i="6"/>
  <c r="FS239" i="6"/>
  <c r="FR285" i="6"/>
  <c r="FQ288" i="6"/>
  <c r="FR284" i="6"/>
  <c r="FQ286" i="6"/>
  <c r="FQ287" i="6"/>
  <c r="FO185" i="6"/>
  <c r="FO197" i="6"/>
  <c r="FO187" i="6"/>
  <c r="FO192" i="6"/>
  <c r="FR621" i="6"/>
  <c r="FO203" i="6"/>
  <c r="FS262" i="6"/>
  <c r="FR238" i="6"/>
  <c r="FR261" i="6"/>
  <c r="FO168" i="6"/>
  <c r="FO180" i="6"/>
  <c r="FO170" i="6"/>
  <c r="FO225" i="6"/>
  <c r="FP492" i="6"/>
  <c r="DV160" i="48" s="1"/>
  <c r="FR619" i="6"/>
  <c r="FO176" i="6"/>
  <c r="FO221" i="6"/>
  <c r="FO182" i="6"/>
  <c r="FO207" i="6"/>
  <c r="FO209" i="6"/>
  <c r="FO179" i="6"/>
  <c r="FO165" i="6"/>
  <c r="FO191" i="6"/>
  <c r="FO200" i="6"/>
  <c r="FO196" i="6"/>
  <c r="FO171" i="6"/>
  <c r="FO188" i="6"/>
  <c r="FO204" i="6"/>
  <c r="FM151" i="6"/>
  <c r="FO184" i="6"/>
  <c r="FO177" i="6"/>
  <c r="FO217" i="6"/>
  <c r="FO172" i="6"/>
  <c r="FR140" i="6"/>
  <c r="FQ139" i="6"/>
  <c r="FQ159" i="6"/>
  <c r="FO219" i="6"/>
  <c r="FO223" i="6"/>
  <c r="FO232" i="6"/>
  <c r="FO214" i="6"/>
  <c r="FN164" i="6"/>
  <c r="FN147" i="6"/>
  <c r="FN154" i="6"/>
  <c r="FN143" i="6"/>
  <c r="FQ434" i="6"/>
  <c r="FP161" i="6"/>
  <c r="FQ158" i="6"/>
  <c r="FP160" i="6"/>
  <c r="FP205" i="6" s="1"/>
  <c r="FP162" i="6"/>
  <c r="FN152" i="6"/>
  <c r="FO220" i="6"/>
  <c r="FO212" i="6"/>
  <c r="FO231" i="6"/>
  <c r="FN443" i="6"/>
  <c r="FN460" i="6"/>
  <c r="FN442" i="6" s="1"/>
  <c r="FR609" i="6"/>
  <c r="FR629" i="6"/>
  <c r="FO479" i="6"/>
  <c r="FO496" i="6"/>
  <c r="FO478" i="6" s="1"/>
  <c r="FR666" i="6"/>
  <c r="FR647" i="6" s="1"/>
  <c r="DX109" i="48" s="1"/>
  <c r="FR648" i="6"/>
  <c r="DX110" i="48" s="1"/>
  <c r="FO489" i="6"/>
  <c r="DU157" i="48" s="1"/>
  <c r="FO506" i="6"/>
  <c r="FO488" i="6" s="1"/>
  <c r="DU156" i="48" s="1"/>
  <c r="FS667" i="6"/>
  <c r="FQ494" i="6"/>
  <c r="FQ512" i="6"/>
  <c r="FQ458" i="6"/>
  <c r="FQ476" i="6"/>
  <c r="FQ440" i="6"/>
  <c r="FR459" i="6"/>
  <c r="FN387" i="6"/>
  <c r="DT132" i="48" s="1"/>
  <c r="FN404" i="6"/>
  <c r="FN386" i="6" s="1"/>
  <c r="FS599" i="6"/>
  <c r="FS606" i="6"/>
  <c r="FR623" i="6"/>
  <c r="FR603" i="6"/>
  <c r="FO407" i="6"/>
  <c r="FO389" i="6" s="1"/>
  <c r="DU134" i="48" s="1"/>
  <c r="FR637" i="6"/>
  <c r="FR655" i="6"/>
  <c r="FR636" i="6" s="1"/>
  <c r="DR98" i="48"/>
  <c r="FO400" i="6"/>
  <c r="FS601" i="6"/>
  <c r="FS610" i="6"/>
  <c r="FQ557" i="6"/>
  <c r="FQ576" i="6"/>
  <c r="FQ558" i="6"/>
  <c r="FQ575" i="6"/>
  <c r="FQ577" i="6"/>
  <c r="FQ559" i="6"/>
  <c r="FQ578" i="6"/>
  <c r="FQ560" i="6"/>
  <c r="FQ579" i="6"/>
  <c r="FQ561" i="6"/>
  <c r="FQ562" i="6"/>
  <c r="FQ580" i="6"/>
  <c r="FQ563" i="6"/>
  <c r="FQ581" i="6"/>
  <c r="FQ582" i="6"/>
  <c r="FQ564" i="6"/>
  <c r="FQ566" i="6"/>
  <c r="FQ584" i="6"/>
  <c r="FQ567" i="6"/>
  <c r="FQ585" i="6"/>
  <c r="FQ586" i="6"/>
  <c r="FQ510" i="6" s="1"/>
  <c r="FQ568" i="6"/>
  <c r="FQ528" i="6" s="1"/>
  <c r="FQ587" i="6"/>
  <c r="FQ569" i="6"/>
  <c r="FQ570" i="6"/>
  <c r="FQ588" i="6"/>
  <c r="FQ571" i="6"/>
  <c r="FQ589" i="6"/>
  <c r="FQ590" i="6"/>
  <c r="FQ572" i="6"/>
  <c r="FO474" i="6"/>
  <c r="FO456" i="6" s="1"/>
  <c r="DU154" i="48" s="1"/>
  <c r="DU70" i="48" s="1"/>
  <c r="FO464" i="6"/>
  <c r="FO446" i="6" s="1"/>
  <c r="FP518" i="6"/>
  <c r="FP508" i="6"/>
  <c r="FP490" i="6" s="1"/>
  <c r="DV158" i="48" s="1"/>
  <c r="FP499" i="6"/>
  <c r="FP481" i="6" s="1"/>
  <c r="FO472" i="6"/>
  <c r="FO454" i="6" s="1"/>
  <c r="DU152" i="48" s="1"/>
  <c r="DU56" i="48" s="1"/>
  <c r="FO463" i="6"/>
  <c r="FO445" i="6" s="1"/>
  <c r="FO419" i="6"/>
  <c r="FQ628" i="6"/>
  <c r="DW108" i="48" s="1"/>
  <c r="FT679" i="6"/>
  <c r="FT708" i="6"/>
  <c r="FT681" i="6"/>
  <c r="FT709" i="6"/>
  <c r="FT680" i="6"/>
  <c r="FT710" i="6"/>
  <c r="FT683" i="6"/>
  <c r="FT712" i="6"/>
  <c r="FT684" i="6"/>
  <c r="FT685" i="6"/>
  <c r="FT713" i="6"/>
  <c r="FT714" i="6"/>
  <c r="FT686" i="6"/>
  <c r="FT715" i="6"/>
  <c r="FT687" i="6"/>
  <c r="FT716" i="6"/>
  <c r="FT688" i="6"/>
  <c r="FT717" i="6"/>
  <c r="FT689" i="6"/>
  <c r="FT690" i="6"/>
  <c r="FT718" i="6"/>
  <c r="FT719" i="6"/>
  <c r="FT691" i="6"/>
  <c r="FT720" i="6"/>
  <c r="FT692" i="6"/>
  <c r="FT693" i="6"/>
  <c r="FT721" i="6"/>
  <c r="FT694" i="6"/>
  <c r="FT722" i="6"/>
  <c r="FT723" i="6"/>
  <c r="FT695" i="6"/>
  <c r="FT696" i="6"/>
  <c r="FT724" i="6"/>
  <c r="FT725" i="6"/>
  <c r="FT697" i="6"/>
  <c r="FT698" i="6"/>
  <c r="FT726" i="6"/>
  <c r="FT727" i="6"/>
  <c r="FT699" i="6"/>
  <c r="FT700" i="6"/>
  <c r="FT728" i="6"/>
  <c r="FT701" i="6"/>
  <c r="FT729" i="6"/>
  <c r="FT730" i="6"/>
  <c r="FT702" i="6"/>
  <c r="FT703" i="6"/>
  <c r="FT731" i="6"/>
  <c r="FT704" i="6"/>
  <c r="FT732" i="6"/>
  <c r="FT733" i="6"/>
  <c r="FT705" i="6"/>
  <c r="FT734" i="6"/>
  <c r="DQ86" i="48"/>
  <c r="DQ85" i="48" s="1"/>
  <c r="DQ97" i="48"/>
  <c r="FS608" i="6"/>
  <c r="FS627" i="6" s="1"/>
  <c r="FS658" i="6"/>
  <c r="FS639" i="6" s="1"/>
  <c r="FR660" i="6"/>
  <c r="FR641" i="6" s="1"/>
  <c r="FR642" i="6"/>
  <c r="FP449" i="6"/>
  <c r="FP451" i="6"/>
  <c r="FP444" i="6"/>
  <c r="FP455" i="6"/>
  <c r="FP486" i="6"/>
  <c r="FP491" i="6"/>
  <c r="DV159" i="48" s="1"/>
  <c r="FP450" i="6"/>
  <c r="FP480" i="6"/>
  <c r="FP487" i="6"/>
  <c r="FP485" i="6"/>
  <c r="FP500" i="6"/>
  <c r="FP482" i="6" s="1"/>
  <c r="FP517" i="6"/>
  <c r="FP526" i="6"/>
  <c r="FN382" i="6"/>
  <c r="FN399" i="6"/>
  <c r="FN381" i="6" s="1"/>
  <c r="FT615" i="6"/>
  <c r="FT653" i="6"/>
  <c r="FT596" i="6"/>
  <c r="FU654" i="6"/>
  <c r="FT634" i="6"/>
  <c r="FR794" i="6"/>
  <c r="FR740" i="6"/>
  <c r="FR758" i="6"/>
  <c r="FR776" i="6"/>
  <c r="FS795" i="6"/>
  <c r="DT137" i="48"/>
  <c r="DT129" i="48"/>
  <c r="FO408" i="6"/>
  <c r="FO390" i="6" s="1"/>
  <c r="DU135" i="48" s="1"/>
  <c r="DU141" i="48" s="1"/>
  <c r="FO398" i="6"/>
  <c r="FO380" i="6" s="1"/>
  <c r="FR618" i="6"/>
  <c r="FR598" i="6"/>
  <c r="FR37" i="6"/>
  <c r="FQ36" i="6"/>
  <c r="FQ13" i="6"/>
  <c r="FS657" i="6"/>
  <c r="FS638" i="6" s="1"/>
  <c r="FS669" i="6"/>
  <c r="FS650" i="6" s="1"/>
  <c r="DY112" i="48" s="1"/>
  <c r="FS611" i="6"/>
  <c r="DP86" i="48"/>
  <c r="FS645" i="6"/>
  <c r="FS643" i="6"/>
  <c r="FP497" i="6"/>
  <c r="FP574" i="6"/>
  <c r="FP502" i="6"/>
  <c r="FP507" i="6"/>
  <c r="FR620" i="6"/>
  <c r="FS441" i="6"/>
  <c r="FR531" i="6"/>
  <c r="FR630" i="6"/>
  <c r="BF18" i="52"/>
  <c r="BH216" i="48"/>
  <c r="FO405" i="6"/>
  <c r="FO395" i="6"/>
  <c r="FS600" i="6"/>
  <c r="FS612" i="6"/>
  <c r="FS670" i="6"/>
  <c r="FS651" i="6" s="1"/>
  <c r="DY113" i="48" s="1"/>
  <c r="FS661" i="6"/>
  <c r="FS707" i="6"/>
  <c r="FS659" i="6"/>
  <c r="FS640" i="6" s="1"/>
  <c r="FO524" i="6"/>
  <c r="DU148" i="48" s="1"/>
  <c r="DT17" i="52" s="1"/>
  <c r="FS613" i="6"/>
  <c r="FS678" i="6"/>
  <c r="FS602" i="6"/>
  <c r="FS604" i="6"/>
  <c r="FP515" i="6"/>
  <c r="FP556" i="6"/>
  <c r="FP520" i="6"/>
  <c r="FP519" i="6" s="1"/>
  <c r="FP525" i="6"/>
  <c r="FP416" i="6"/>
  <c r="FR411" i="6"/>
  <c r="FS375" i="6"/>
  <c r="FO538" i="6"/>
  <c r="FO471" i="6"/>
  <c r="FO466" i="6"/>
  <c r="FO461" i="6"/>
  <c r="FN465" i="6"/>
  <c r="FN447" i="6" s="1"/>
  <c r="FN448" i="6"/>
  <c r="DR79" i="48"/>
  <c r="DR75" i="48" s="1"/>
  <c r="DR14" i="48" s="1"/>
  <c r="DR8" i="48" s="1"/>
  <c r="DQ7" i="52" s="1"/>
  <c r="DQ44" i="60" s="1"/>
  <c r="FU672" i="6"/>
  <c r="FT676" i="6"/>
  <c r="FT674" i="6"/>
  <c r="FT675" i="6"/>
  <c r="FO514" i="6"/>
  <c r="FS656" i="6"/>
  <c r="DY111" i="48"/>
  <c r="FR530" i="6"/>
  <c r="FQ532" i="6"/>
  <c r="FQ533" i="6"/>
  <c r="FQ534" i="6"/>
  <c r="FQ536" i="6" s="1"/>
  <c r="FP426" i="6"/>
  <c r="FP379" i="6"/>
  <c r="FP388" i="6"/>
  <c r="FP385" i="6"/>
  <c r="FP383" i="6"/>
  <c r="FP384" i="6"/>
  <c r="FP541" i="6"/>
  <c r="FP542" i="6"/>
  <c r="FP540" i="6"/>
  <c r="FP543" i="6"/>
  <c r="FP539" i="6"/>
  <c r="FP544" i="6"/>
  <c r="FP545" i="6"/>
  <c r="FP546" i="6"/>
  <c r="FP548" i="6"/>
  <c r="FP549" i="6"/>
  <c r="FP550" i="6"/>
  <c r="FP474" i="6" s="1"/>
  <c r="FP456" i="6" s="1"/>
  <c r="DV154" i="48" s="1"/>
  <c r="DV70" i="48" s="1"/>
  <c r="FP551" i="6"/>
  <c r="FP552" i="6"/>
  <c r="FP553" i="6"/>
  <c r="FP554" i="6"/>
  <c r="FQ412" i="6"/>
  <c r="FQ413" i="6"/>
  <c r="FQ416" i="6" s="1"/>
  <c r="FQ422" i="6" s="1"/>
  <c r="FR410" i="6"/>
  <c r="FQ414" i="6"/>
  <c r="FN453" i="6"/>
  <c r="DT151" i="48" s="1"/>
  <c r="DT49" i="48" s="1"/>
  <c r="FN470" i="6"/>
  <c r="FN452" i="6" s="1"/>
  <c r="DT150" i="48" s="1"/>
  <c r="DT78" i="48" s="1"/>
  <c r="FV635" i="6"/>
  <c r="FU673" i="6"/>
  <c r="FQ617" i="6"/>
  <c r="FO484" i="6"/>
  <c r="FO501" i="6"/>
  <c r="FO483" i="6" s="1"/>
  <c r="FS663" i="6"/>
  <c r="FS644" i="6" s="1"/>
  <c r="FP524" i="6" l="1"/>
  <c r="DV148" i="48" s="1"/>
  <c r="DU17" i="52" s="1"/>
  <c r="DS26" i="48"/>
  <c r="DS77" i="48" s="1"/>
  <c r="FO155" i="6"/>
  <c r="DU29" i="48"/>
  <c r="DU62" i="48" s="1"/>
  <c r="DT53" i="48"/>
  <c r="DT99" i="48" s="1"/>
  <c r="DT87" i="48" s="1"/>
  <c r="DQ13" i="48"/>
  <c r="DQ75" i="48"/>
  <c r="DQ14" i="48" s="1"/>
  <c r="DQ8" i="48" s="1"/>
  <c r="DP7" i="52" s="1"/>
  <c r="DP44" i="60" s="1"/>
  <c r="FP194" i="6"/>
  <c r="FP22" i="6"/>
  <c r="FP103" i="6"/>
  <c r="FP49" i="6" s="1"/>
  <c r="FR60" i="6"/>
  <c r="FS14" i="6"/>
  <c r="DT30" i="48"/>
  <c r="DT69" i="48" s="1"/>
  <c r="DT71" i="48" s="1"/>
  <c r="DT67" i="48" s="1"/>
  <c r="DT101" i="48" s="1"/>
  <c r="DT89" i="48" s="1"/>
  <c r="FP117" i="6"/>
  <c r="FQ98" i="6"/>
  <c r="FP191" i="6"/>
  <c r="FP173" i="6"/>
  <c r="FQ66" i="6"/>
  <c r="FQ79" i="6"/>
  <c r="FQ91" i="6"/>
  <c r="FQ108" i="6"/>
  <c r="FQ121" i="6"/>
  <c r="FQ133" i="6"/>
  <c r="FQ122" i="6"/>
  <c r="FQ67" i="6"/>
  <c r="FQ93" i="6"/>
  <c r="FQ110" i="6"/>
  <c r="FQ123" i="6"/>
  <c r="FQ85" i="6"/>
  <c r="FQ101" i="6"/>
  <c r="FQ115" i="6"/>
  <c r="FQ128" i="6"/>
  <c r="FQ74" i="6"/>
  <c r="FQ116" i="6"/>
  <c r="FQ76" i="6"/>
  <c r="FQ118" i="6"/>
  <c r="FQ119" i="6"/>
  <c r="FQ68" i="6"/>
  <c r="FQ80" i="6"/>
  <c r="FQ92" i="6"/>
  <c r="FQ109" i="6"/>
  <c r="FQ134" i="6"/>
  <c r="FQ81" i="6"/>
  <c r="FQ72" i="6"/>
  <c r="FQ105" i="6"/>
  <c r="FQ131" i="6"/>
  <c r="FQ77" i="6"/>
  <c r="FQ106" i="6"/>
  <c r="FQ69" i="6"/>
  <c r="FQ82" i="6"/>
  <c r="FQ94" i="6"/>
  <c r="FQ111" i="6"/>
  <c r="FQ124" i="6"/>
  <c r="FQ70" i="6"/>
  <c r="FQ83" i="6"/>
  <c r="FQ95" i="6"/>
  <c r="FQ112" i="6"/>
  <c r="FQ125" i="6"/>
  <c r="FQ71" i="6"/>
  <c r="FQ84" i="6"/>
  <c r="FQ99" i="6"/>
  <c r="FQ113" i="6"/>
  <c r="FQ126" i="6"/>
  <c r="FQ73" i="6"/>
  <c r="FQ86" i="6"/>
  <c r="FQ100" i="6"/>
  <c r="FQ114" i="6"/>
  <c r="FQ127" i="6"/>
  <c r="FQ87" i="6"/>
  <c r="FQ130" i="6"/>
  <c r="FQ88" i="6"/>
  <c r="FQ104" i="6"/>
  <c r="FQ129" i="6"/>
  <c r="FQ90" i="6"/>
  <c r="FQ78" i="6"/>
  <c r="FQ89" i="6"/>
  <c r="FQ107" i="6"/>
  <c r="FQ120" i="6"/>
  <c r="FQ132" i="6"/>
  <c r="FP75" i="6"/>
  <c r="FP51" i="6" s="1"/>
  <c r="FP28" i="6" s="1"/>
  <c r="DV19" i="48" s="1"/>
  <c r="FP798" i="6"/>
  <c r="FP780" i="6" s="1"/>
  <c r="FP809" i="6"/>
  <c r="FP791" i="6" s="1"/>
  <c r="DV120" i="48" s="1"/>
  <c r="DV66" i="48" s="1"/>
  <c r="DV133" i="48"/>
  <c r="DV139" i="48" s="1"/>
  <c r="FQ75" i="6"/>
  <c r="FP190" i="6"/>
  <c r="FP210" i="6"/>
  <c r="FN31" i="6"/>
  <c r="DT22" i="48" s="1"/>
  <c r="FN53" i="6"/>
  <c r="FN30" i="6" s="1"/>
  <c r="DT21" i="48" s="1"/>
  <c r="FN48" i="6"/>
  <c r="FN25" i="6" s="1"/>
  <c r="FN26" i="6"/>
  <c r="DT17" i="48" s="1"/>
  <c r="FP96" i="6"/>
  <c r="FP170" i="6"/>
  <c r="FP168" i="6"/>
  <c r="FQ102" i="6"/>
  <c r="FQ47" i="6" s="1"/>
  <c r="FQ24" i="6" s="1"/>
  <c r="FP226" i="6"/>
  <c r="FP197" i="6"/>
  <c r="FP220" i="6"/>
  <c r="FP97" i="6"/>
  <c r="FO65" i="6"/>
  <c r="FP199" i="6"/>
  <c r="FP189" i="6"/>
  <c r="FQ61" i="6"/>
  <c r="FQ62" i="6"/>
  <c r="FQ63" i="6"/>
  <c r="FR59" i="6"/>
  <c r="FP782" i="6"/>
  <c r="FP792" i="6"/>
  <c r="DV121" i="48" s="1"/>
  <c r="DV73" i="48" s="1"/>
  <c r="FP787" i="6"/>
  <c r="FP784" i="6"/>
  <c r="FP785" i="6"/>
  <c r="FP789" i="6"/>
  <c r="DV118" i="48" s="1"/>
  <c r="DV52" i="48" s="1"/>
  <c r="FP175" i="6"/>
  <c r="FP98" i="6"/>
  <c r="FQ814" i="6"/>
  <c r="FQ816" i="6"/>
  <c r="FR812" i="6"/>
  <c r="FQ815" i="6"/>
  <c r="FR813" i="6"/>
  <c r="FS777" i="6"/>
  <c r="FP218" i="6"/>
  <c r="FP233" i="6"/>
  <c r="FO144" i="6"/>
  <c r="FO16" i="6"/>
  <c r="DU28" i="48"/>
  <c r="DU55" i="48" s="1"/>
  <c r="DU57" i="48" s="1"/>
  <c r="FO806" i="6"/>
  <c r="FO788" i="6" s="1"/>
  <c r="DU117" i="48" s="1"/>
  <c r="DU81" i="48" s="1"/>
  <c r="FO790" i="6"/>
  <c r="DU119" i="48" s="1"/>
  <c r="DU59" i="48" s="1"/>
  <c r="FO54" i="6"/>
  <c r="FP211" i="6"/>
  <c r="FP212" i="6"/>
  <c r="FO149" i="6"/>
  <c r="FO142" i="6"/>
  <c r="FO52" i="6"/>
  <c r="FO29" i="6" s="1"/>
  <c r="DU20" i="48" s="1"/>
  <c r="FO42" i="6"/>
  <c r="FO19" i="6" s="1"/>
  <c r="FO57" i="6"/>
  <c r="FO34" i="6" s="1"/>
  <c r="DU25" i="48" s="1"/>
  <c r="DU68" i="48" s="1"/>
  <c r="FP102" i="6"/>
  <c r="FP47" i="6" s="1"/>
  <c r="FP24" i="6" s="1"/>
  <c r="FO44" i="6"/>
  <c r="FP808" i="6"/>
  <c r="FP833" i="6"/>
  <c r="FP804" i="6"/>
  <c r="FP799" i="6"/>
  <c r="FP781" i="6" s="1"/>
  <c r="FP214" i="6"/>
  <c r="FP219" i="6"/>
  <c r="FO779" i="6"/>
  <c r="FO796" i="6"/>
  <c r="FO778" i="6" s="1"/>
  <c r="FP166" i="6"/>
  <c r="FN17" i="6"/>
  <c r="FN38" i="6"/>
  <c r="FN15" i="6" s="1"/>
  <c r="DT16" i="48" s="1"/>
  <c r="FP198" i="6"/>
  <c r="FP200" i="6"/>
  <c r="FP231" i="6"/>
  <c r="FP177" i="6"/>
  <c r="FP209" i="6"/>
  <c r="FP183" i="6"/>
  <c r="DS27" i="48"/>
  <c r="DS48" i="48" s="1"/>
  <c r="FP55" i="6"/>
  <c r="FP32" i="6" s="1"/>
  <c r="DV23" i="48" s="1"/>
  <c r="FP797" i="6"/>
  <c r="FO49" i="6"/>
  <c r="FP56" i="6"/>
  <c r="FP33" i="6" s="1"/>
  <c r="DV24" i="48" s="1"/>
  <c r="FP225" i="6"/>
  <c r="FP187" i="6"/>
  <c r="FP188" i="6"/>
  <c r="FS632" i="6"/>
  <c r="FR617" i="6"/>
  <c r="FN151" i="6"/>
  <c r="FP179" i="6"/>
  <c r="FT608" i="6"/>
  <c r="FP213" i="6"/>
  <c r="FP207" i="6"/>
  <c r="FP182" i="6"/>
  <c r="FQ117" i="6"/>
  <c r="FO801" i="6"/>
  <c r="FO783" i="6" s="1"/>
  <c r="FO786" i="6"/>
  <c r="FQ843" i="6"/>
  <c r="FQ844" i="6"/>
  <c r="FQ845" i="6"/>
  <c r="FQ834" i="6"/>
  <c r="FQ835" i="6"/>
  <c r="FQ837" i="6"/>
  <c r="FQ842" i="6"/>
  <c r="FQ839" i="6"/>
  <c r="FQ840" i="6"/>
  <c r="FQ846" i="6"/>
  <c r="FQ838" i="6"/>
  <c r="FQ841" i="6"/>
  <c r="FQ836" i="6"/>
  <c r="FN43" i="6"/>
  <c r="FN20" i="6" s="1"/>
  <c r="FQ392" i="6"/>
  <c r="FR393" i="6"/>
  <c r="FQ374" i="6"/>
  <c r="FQ428" i="6"/>
  <c r="FQ427" i="6"/>
  <c r="FQ424" i="6"/>
  <c r="FQ256" i="6"/>
  <c r="FQ255" i="6"/>
  <c r="FQ243" i="6"/>
  <c r="FQ258" i="6"/>
  <c r="FQ244" i="6"/>
  <c r="FQ254" i="6"/>
  <c r="FQ247" i="6"/>
  <c r="FQ251" i="6"/>
  <c r="FQ242" i="6"/>
  <c r="FQ259" i="6"/>
  <c r="FQ252" i="6"/>
  <c r="FQ248" i="6"/>
  <c r="FQ250" i="6"/>
  <c r="FQ241" i="6"/>
  <c r="FQ249" i="6"/>
  <c r="FQ253" i="6"/>
  <c r="FQ257" i="6"/>
  <c r="FQ240" i="6"/>
  <c r="FQ245" i="6"/>
  <c r="FQ246" i="6"/>
  <c r="FP221" i="6"/>
  <c r="FP208" i="6"/>
  <c r="FS631" i="6"/>
  <c r="FT668" i="6"/>
  <c r="FT649" i="6" s="1"/>
  <c r="DZ111" i="48" s="1"/>
  <c r="FO153" i="6"/>
  <c r="FQ425" i="6"/>
  <c r="FS619" i="6"/>
  <c r="FQ183" i="6"/>
  <c r="FP222" i="6"/>
  <c r="FQ160" i="6"/>
  <c r="FQ204" i="6" s="1"/>
  <c r="FR158" i="6"/>
  <c r="FQ162" i="6"/>
  <c r="FQ161" i="6"/>
  <c r="FP167" i="6"/>
  <c r="FP195" i="6"/>
  <c r="FP171" i="6"/>
  <c r="FP169" i="6"/>
  <c r="FT239" i="6"/>
  <c r="FS285" i="6"/>
  <c r="FP181" i="6"/>
  <c r="FT665" i="6"/>
  <c r="FT606" i="6"/>
  <c r="FS140" i="6"/>
  <c r="FR139" i="6"/>
  <c r="FR159" i="6"/>
  <c r="FO145" i="6"/>
  <c r="FP514" i="6"/>
  <c r="FP174" i="6"/>
  <c r="FP184" i="6"/>
  <c r="FP223" i="6"/>
  <c r="FP215" i="6"/>
  <c r="FP192" i="6"/>
  <c r="FP196" i="6"/>
  <c r="FP216" i="6"/>
  <c r="FP180" i="6"/>
  <c r="FP203" i="6"/>
  <c r="FP204" i="6"/>
  <c r="FP178" i="6"/>
  <c r="FP186" i="6"/>
  <c r="FP206" i="6"/>
  <c r="FP193" i="6"/>
  <c r="FP217" i="6"/>
  <c r="FP228" i="6"/>
  <c r="FR434" i="6"/>
  <c r="FQ191" i="6"/>
  <c r="FQ206" i="6"/>
  <c r="FQ222" i="6"/>
  <c r="FQ179" i="6"/>
  <c r="FQ192" i="6"/>
  <c r="FQ207" i="6"/>
  <c r="FQ224" i="6"/>
  <c r="FQ176" i="6"/>
  <c r="FQ230" i="6"/>
  <c r="FQ211" i="6"/>
  <c r="FQ223" i="6"/>
  <c r="FQ217" i="6"/>
  <c r="FQ166" i="6"/>
  <c r="FQ180" i="6"/>
  <c r="FQ193" i="6"/>
  <c r="FQ225" i="6"/>
  <c r="FQ181" i="6"/>
  <c r="FQ226" i="6"/>
  <c r="FQ185" i="6"/>
  <c r="FQ168" i="6"/>
  <c r="FQ182" i="6"/>
  <c r="FQ198" i="6"/>
  <c r="FQ213" i="6"/>
  <c r="FQ169" i="6"/>
  <c r="FQ227" i="6"/>
  <c r="FQ171" i="6"/>
  <c r="FQ186" i="6"/>
  <c r="FQ200" i="6"/>
  <c r="FQ215" i="6"/>
  <c r="FQ229" i="6"/>
  <c r="FQ189" i="6"/>
  <c r="FQ187" i="6"/>
  <c r="FQ216" i="6"/>
  <c r="FN141" i="6"/>
  <c r="DT212" i="48" s="1"/>
  <c r="DT188" i="48" s="1"/>
  <c r="FO147" i="6"/>
  <c r="FO143" i="6"/>
  <c r="FO164" i="6"/>
  <c r="FO154" i="6"/>
  <c r="FP227" i="6"/>
  <c r="FP464" i="6"/>
  <c r="FP446" i="6" s="1"/>
  <c r="FP224" i="6"/>
  <c r="FP229" i="6"/>
  <c r="FO152" i="6"/>
  <c r="FP185" i="6"/>
  <c r="FS621" i="6"/>
  <c r="FS630" i="6"/>
  <c r="FQ221" i="6"/>
  <c r="FP172" i="6"/>
  <c r="FP165" i="6"/>
  <c r="FN146" i="6"/>
  <c r="FP232" i="6"/>
  <c r="FP230" i="6"/>
  <c r="FS261" i="6"/>
  <c r="FT262" i="6"/>
  <c r="FS238" i="6"/>
  <c r="FR287" i="6"/>
  <c r="FR286" i="6"/>
  <c r="FS284" i="6"/>
  <c r="FR288" i="6"/>
  <c r="FP176" i="6"/>
  <c r="FP201" i="6"/>
  <c r="FP150" i="6" s="1"/>
  <c r="FO377" i="6"/>
  <c r="FO394" i="6"/>
  <c r="FO376" i="6" s="1"/>
  <c r="DU131" i="48" s="1"/>
  <c r="FO460" i="6"/>
  <c r="FO442" i="6" s="1"/>
  <c r="FO443" i="6"/>
  <c r="FP428" i="6"/>
  <c r="FP430" i="6"/>
  <c r="FP429" i="6"/>
  <c r="FP431" i="6"/>
  <c r="FP432" i="6"/>
  <c r="FP422" i="6"/>
  <c r="FP433" i="6"/>
  <c r="FP420" i="6"/>
  <c r="FP427" i="6"/>
  <c r="FP421" i="6"/>
  <c r="FP424" i="6"/>
  <c r="FP425" i="6"/>
  <c r="FP423" i="6"/>
  <c r="FR13" i="6"/>
  <c r="FS37" i="6"/>
  <c r="FR36" i="6"/>
  <c r="FT646" i="6"/>
  <c r="FQ492" i="6"/>
  <c r="DW160" i="48" s="1"/>
  <c r="FS648" i="6"/>
  <c r="DY110" i="48" s="1"/>
  <c r="FS666" i="6"/>
  <c r="FS647" i="6" s="1"/>
  <c r="DY109" i="48" s="1"/>
  <c r="FQ426" i="6"/>
  <c r="FQ383" i="6"/>
  <c r="FQ384" i="6"/>
  <c r="FQ385" i="6"/>
  <c r="FQ379" i="6"/>
  <c r="FQ388" i="6"/>
  <c r="FQ420" i="6"/>
  <c r="FU674" i="6"/>
  <c r="FV672" i="6"/>
  <c r="FU676" i="6"/>
  <c r="FU675" i="6"/>
  <c r="FP472" i="6"/>
  <c r="FP454" i="6" s="1"/>
  <c r="DV152" i="48" s="1"/>
  <c r="DV56" i="48" s="1"/>
  <c r="FP463" i="6"/>
  <c r="FP445" i="6" s="1"/>
  <c r="DR13" i="48"/>
  <c r="FO448" i="6"/>
  <c r="FO465" i="6"/>
  <c r="FO447" i="6" s="1"/>
  <c r="FQ433" i="6"/>
  <c r="FQ421" i="6"/>
  <c r="FT667" i="6"/>
  <c r="DR86" i="48"/>
  <c r="FQ541" i="6"/>
  <c r="FQ539" i="6"/>
  <c r="FQ540" i="6"/>
  <c r="FQ542" i="6"/>
  <c r="FQ543" i="6"/>
  <c r="FQ544" i="6"/>
  <c r="FQ545" i="6"/>
  <c r="FQ546" i="6"/>
  <c r="FQ548" i="6"/>
  <c r="FQ549" i="6"/>
  <c r="FQ550" i="6"/>
  <c r="FQ474" i="6" s="1"/>
  <c r="FQ456" i="6" s="1"/>
  <c r="DW154" i="48" s="1"/>
  <c r="DW70" i="48" s="1"/>
  <c r="FQ551" i="6"/>
  <c r="FQ552" i="6"/>
  <c r="FQ553" i="6"/>
  <c r="FQ554" i="6"/>
  <c r="FS637" i="6"/>
  <c r="FS655" i="6"/>
  <c r="FS636" i="6" s="1"/>
  <c r="FQ432" i="6"/>
  <c r="FR534" i="6"/>
  <c r="FR536" i="6" s="1"/>
  <c r="FS530" i="6"/>
  <c r="FR532" i="6"/>
  <c r="FR533" i="6"/>
  <c r="FP489" i="6"/>
  <c r="DV157" i="48" s="1"/>
  <c r="FP506" i="6"/>
  <c r="FP488" i="6" s="1"/>
  <c r="DV156" i="48" s="1"/>
  <c r="FT627" i="6"/>
  <c r="FT601" i="6"/>
  <c r="FT610" i="6"/>
  <c r="DT138" i="48"/>
  <c r="DT47" i="48"/>
  <c r="FQ431" i="6"/>
  <c r="FS642" i="6"/>
  <c r="FS660" i="6"/>
  <c r="FS641" i="6" s="1"/>
  <c r="FT441" i="6"/>
  <c r="FS531" i="6"/>
  <c r="FP484" i="6"/>
  <c r="FP501" i="6"/>
  <c r="FP483" i="6" s="1"/>
  <c r="FT658" i="6"/>
  <c r="FQ518" i="6"/>
  <c r="FQ499" i="6"/>
  <c r="FQ481" i="6" s="1"/>
  <c r="FQ508" i="6"/>
  <c r="FQ490" i="6" s="1"/>
  <c r="DW158" i="48" s="1"/>
  <c r="FR628" i="6"/>
  <c r="DX108" i="48" s="1"/>
  <c r="FW635" i="6"/>
  <c r="FV673" i="6"/>
  <c r="FO453" i="6"/>
  <c r="DU151" i="48" s="1"/>
  <c r="DU49" i="48" s="1"/>
  <c r="FO470" i="6"/>
  <c r="FO452" i="6" s="1"/>
  <c r="DU150" i="48" s="1"/>
  <c r="DU78" i="48" s="1"/>
  <c r="FQ430" i="6"/>
  <c r="BI216" i="48"/>
  <c r="BG18" i="52"/>
  <c r="DQ91" i="48"/>
  <c r="FQ500" i="6"/>
  <c r="FQ482" i="6" s="1"/>
  <c r="FQ517" i="6"/>
  <c r="FQ526" i="6"/>
  <c r="FP461" i="6"/>
  <c r="FP471" i="6"/>
  <c r="FP466" i="6"/>
  <c r="FP538" i="6"/>
  <c r="FQ429" i="6"/>
  <c r="FS603" i="6"/>
  <c r="FS623" i="6"/>
  <c r="FP496" i="6"/>
  <c r="FP478" i="6" s="1"/>
  <c r="FP479" i="6"/>
  <c r="FS776" i="6"/>
  <c r="FS794" i="6"/>
  <c r="FT795" i="6"/>
  <c r="FS740" i="6"/>
  <c r="FS758" i="6"/>
  <c r="FU634" i="6"/>
  <c r="FV654" i="6"/>
  <c r="FU615" i="6"/>
  <c r="FU596" i="6"/>
  <c r="FU653" i="6"/>
  <c r="FT657" i="6"/>
  <c r="FT638" i="6" s="1"/>
  <c r="FT669" i="6"/>
  <c r="FT650" i="6" s="1"/>
  <c r="DZ112" i="48" s="1"/>
  <c r="FQ574" i="6"/>
  <c r="FQ497" i="6"/>
  <c r="FQ507" i="6"/>
  <c r="FQ502" i="6"/>
  <c r="FR458" i="6"/>
  <c r="FR494" i="6"/>
  <c r="FR476" i="6"/>
  <c r="FR440" i="6"/>
  <c r="FS459" i="6"/>
  <c r="FR512" i="6"/>
  <c r="FT599" i="6"/>
  <c r="FT600" i="6"/>
  <c r="FT612" i="6"/>
  <c r="FT611" i="6"/>
  <c r="FT670" i="6"/>
  <c r="FT651" i="6" s="1"/>
  <c r="DZ113" i="48" s="1"/>
  <c r="FT661" i="6"/>
  <c r="FT659" i="6"/>
  <c r="FT640" i="6" s="1"/>
  <c r="FT707" i="6"/>
  <c r="FR622" i="6"/>
  <c r="FT656" i="6"/>
  <c r="FT613" i="6"/>
  <c r="FT678" i="6"/>
  <c r="FT604" i="6"/>
  <c r="FT602" i="6"/>
  <c r="FQ525" i="6"/>
  <c r="FQ556" i="6"/>
  <c r="FQ515" i="6"/>
  <c r="FQ520" i="6"/>
  <c r="FQ519" i="6" s="1"/>
  <c r="FT643" i="6"/>
  <c r="FT645" i="6"/>
  <c r="FS609" i="6"/>
  <c r="FS629" i="6"/>
  <c r="DU140" i="48"/>
  <c r="DU61" i="48"/>
  <c r="DU64" i="48" s="1"/>
  <c r="FS625" i="6"/>
  <c r="FT375" i="6"/>
  <c r="FS411" i="6"/>
  <c r="FQ423" i="6"/>
  <c r="FO387" i="6"/>
  <c r="DU132" i="48" s="1"/>
  <c r="DU138" i="48" s="1"/>
  <c r="FO404" i="6"/>
  <c r="FO386" i="6" s="1"/>
  <c r="FT663" i="6"/>
  <c r="FT644" i="6" s="1"/>
  <c r="FS620" i="6"/>
  <c r="FS618" i="6"/>
  <c r="FS598" i="6"/>
  <c r="FS617" i="6" s="1"/>
  <c r="FQ450" i="6"/>
  <c r="FQ449" i="6"/>
  <c r="FQ444" i="6"/>
  <c r="FQ486" i="6"/>
  <c r="FQ487" i="6"/>
  <c r="FQ451" i="6"/>
  <c r="FQ485" i="6"/>
  <c r="FQ491" i="6"/>
  <c r="FQ455" i="6"/>
  <c r="DW153" i="48" s="1"/>
  <c r="DW63" i="48" s="1"/>
  <c r="FQ480" i="6"/>
  <c r="FU679" i="6"/>
  <c r="FU708" i="6"/>
  <c r="FU681" i="6"/>
  <c r="FU680" i="6"/>
  <c r="FU709" i="6"/>
  <c r="FU710" i="6"/>
  <c r="FU683" i="6"/>
  <c r="FU684" i="6"/>
  <c r="FU712" i="6"/>
  <c r="FU685" i="6"/>
  <c r="FU713" i="6"/>
  <c r="FU686" i="6"/>
  <c r="FU714" i="6"/>
  <c r="FU687" i="6"/>
  <c r="FU715" i="6"/>
  <c r="FU716" i="6"/>
  <c r="FU688" i="6"/>
  <c r="FU717" i="6"/>
  <c r="FU689" i="6"/>
  <c r="FU690" i="6"/>
  <c r="FU718" i="6"/>
  <c r="FU691" i="6"/>
  <c r="FU719" i="6"/>
  <c r="FU692" i="6"/>
  <c r="FU720" i="6"/>
  <c r="FU693" i="6"/>
  <c r="FU721" i="6"/>
  <c r="FU694" i="6"/>
  <c r="FU722" i="6"/>
  <c r="FU723" i="6"/>
  <c r="FU695" i="6"/>
  <c r="FU724" i="6"/>
  <c r="FU696" i="6"/>
  <c r="FU725" i="6"/>
  <c r="FU697" i="6"/>
  <c r="FU726" i="6"/>
  <c r="FU698" i="6"/>
  <c r="FU699" i="6"/>
  <c r="FU727" i="6"/>
  <c r="FU728" i="6"/>
  <c r="FU700" i="6"/>
  <c r="FU701" i="6"/>
  <c r="FU729" i="6"/>
  <c r="FU730" i="6"/>
  <c r="FU702" i="6"/>
  <c r="FU703" i="6"/>
  <c r="FU731" i="6"/>
  <c r="FU704" i="6"/>
  <c r="FU732" i="6"/>
  <c r="FU733" i="6"/>
  <c r="FU705" i="6"/>
  <c r="FU734" i="6"/>
  <c r="FR557" i="6"/>
  <c r="FR576" i="6"/>
  <c r="FR575" i="6"/>
  <c r="FR558" i="6"/>
  <c r="FR577" i="6"/>
  <c r="FR559" i="6"/>
  <c r="FR560" i="6"/>
  <c r="FR578" i="6"/>
  <c r="FR579" i="6"/>
  <c r="FR561" i="6"/>
  <c r="FR580" i="6"/>
  <c r="FR562" i="6"/>
  <c r="FR581" i="6"/>
  <c r="FR563" i="6"/>
  <c r="FR564" i="6"/>
  <c r="FR582" i="6"/>
  <c r="FR566" i="6"/>
  <c r="FR584" i="6"/>
  <c r="FR585" i="6"/>
  <c r="FR567" i="6"/>
  <c r="FR568" i="6"/>
  <c r="FR528" i="6" s="1"/>
  <c r="FR586" i="6"/>
  <c r="FR587" i="6"/>
  <c r="FR569" i="6"/>
  <c r="FR570" i="6"/>
  <c r="FR588" i="6"/>
  <c r="FR589" i="6"/>
  <c r="FR571" i="6"/>
  <c r="FR572" i="6"/>
  <c r="FR590" i="6"/>
  <c r="FS410" i="6"/>
  <c r="FR414" i="6"/>
  <c r="FR413" i="6"/>
  <c r="FR416" i="6" s="1"/>
  <c r="FR429" i="6" s="1"/>
  <c r="FR412" i="6"/>
  <c r="FO382" i="6"/>
  <c r="FO399" i="6"/>
  <c r="FO381" i="6" s="1"/>
  <c r="FP44" i="6" l="1"/>
  <c r="DT27" i="48"/>
  <c r="DT48" i="48" s="1"/>
  <c r="DT50" i="48" s="1"/>
  <c r="DT46" i="48" s="1"/>
  <c r="DV54" i="48"/>
  <c r="FP40" i="6"/>
  <c r="FP17" i="6" s="1"/>
  <c r="FQ55" i="6"/>
  <c r="FQ32" i="6" s="1"/>
  <c r="DW23" i="48" s="1"/>
  <c r="DT26" i="48"/>
  <c r="DT77" i="48" s="1"/>
  <c r="FP50" i="6"/>
  <c r="FP27" i="6" s="1"/>
  <c r="DV18" i="48" s="1"/>
  <c r="DV28" i="48" s="1"/>
  <c r="DV55" i="48" s="1"/>
  <c r="FP65" i="6"/>
  <c r="FQ40" i="6"/>
  <c r="FQ17" i="6" s="1"/>
  <c r="DU53" i="48"/>
  <c r="DU99" i="48" s="1"/>
  <c r="DU87" i="48" s="1"/>
  <c r="FP21" i="6"/>
  <c r="FP41" i="6"/>
  <c r="FP18" i="6" s="1"/>
  <c r="FP26" i="6"/>
  <c r="DV17" i="48" s="1"/>
  <c r="FP152" i="6"/>
  <c r="FO146" i="6"/>
  <c r="FP786" i="6"/>
  <c r="FP801" i="6"/>
  <c r="FP783" i="6" s="1"/>
  <c r="FO53" i="6"/>
  <c r="FO30" i="6" s="1"/>
  <c r="DU21" i="48" s="1"/>
  <c r="DU199" i="48" s="1"/>
  <c r="DU196" i="48" s="1"/>
  <c r="DT13" i="52" s="1"/>
  <c r="FO31" i="6"/>
  <c r="DU22" i="48" s="1"/>
  <c r="FR839" i="6"/>
  <c r="FR840" i="6"/>
  <c r="FR842" i="6"/>
  <c r="FR834" i="6"/>
  <c r="FR841" i="6"/>
  <c r="FR838" i="6"/>
  <c r="FR846" i="6"/>
  <c r="FR843" i="6"/>
  <c r="FR844" i="6"/>
  <c r="FR845" i="6"/>
  <c r="FR835" i="6"/>
  <c r="FR836" i="6"/>
  <c r="FR837" i="6"/>
  <c r="FR69" i="6"/>
  <c r="FR83" i="6"/>
  <c r="FR95" i="6"/>
  <c r="FR112" i="6"/>
  <c r="FR125" i="6"/>
  <c r="FR71" i="6"/>
  <c r="FR84" i="6"/>
  <c r="FR99" i="6"/>
  <c r="FR113" i="6"/>
  <c r="FR126" i="6"/>
  <c r="FR85" i="6"/>
  <c r="FR114" i="6"/>
  <c r="FR127" i="6"/>
  <c r="FR66" i="6"/>
  <c r="FR91" i="6"/>
  <c r="FR108" i="6"/>
  <c r="FR121" i="6"/>
  <c r="FR68" i="6"/>
  <c r="FR80" i="6"/>
  <c r="FR92" i="6"/>
  <c r="FR122" i="6"/>
  <c r="FR134" i="6"/>
  <c r="FR123" i="6"/>
  <c r="FR124" i="6"/>
  <c r="FR90" i="6"/>
  <c r="FR132" i="6"/>
  <c r="FR133" i="6"/>
  <c r="FR81" i="6"/>
  <c r="FR70" i="6"/>
  <c r="FR73" i="6"/>
  <c r="FR100" i="6"/>
  <c r="FR77" i="6"/>
  <c r="FR120" i="6"/>
  <c r="FR72" i="6"/>
  <c r="FR86" i="6"/>
  <c r="FR101" i="6"/>
  <c r="FR116" i="6"/>
  <c r="FR128" i="6"/>
  <c r="FR94" i="6"/>
  <c r="FR74" i="6"/>
  <c r="FR87" i="6"/>
  <c r="FR104" i="6"/>
  <c r="FR115" i="6"/>
  <c r="FR129" i="6"/>
  <c r="FR78" i="6"/>
  <c r="FR106" i="6"/>
  <c r="FR119" i="6"/>
  <c r="FR131" i="6"/>
  <c r="FR89" i="6"/>
  <c r="FR76" i="6"/>
  <c r="FR88" i="6"/>
  <c r="FR105" i="6"/>
  <c r="FR118" i="6"/>
  <c r="FR130" i="6"/>
  <c r="FR107" i="6"/>
  <c r="FR79" i="6"/>
  <c r="FR109" i="6"/>
  <c r="FR67" i="6"/>
  <c r="FR93" i="6"/>
  <c r="FR110" i="6"/>
  <c r="FR82" i="6"/>
  <c r="FR111" i="6"/>
  <c r="FR63" i="6"/>
  <c r="FS59" i="6"/>
  <c r="FR62" i="6"/>
  <c r="FR61" i="6"/>
  <c r="FR102" i="6"/>
  <c r="FR47" i="6" s="1"/>
  <c r="FR24" i="6" s="1"/>
  <c r="FQ203" i="6"/>
  <c r="FQ212" i="6"/>
  <c r="FQ194" i="6"/>
  <c r="FQ190" i="6"/>
  <c r="FP54" i="6"/>
  <c r="FP39" i="6"/>
  <c r="FP149" i="6"/>
  <c r="FQ231" i="6"/>
  <c r="FQ188" i="6"/>
  <c r="FQ197" i="6"/>
  <c r="FQ178" i="6"/>
  <c r="FQ205" i="6"/>
  <c r="FQ797" i="6"/>
  <c r="DV29" i="48"/>
  <c r="DV62" i="48" s="1"/>
  <c r="FP790" i="6"/>
  <c r="DV119" i="48" s="1"/>
  <c r="DV59" i="48" s="1"/>
  <c r="FP806" i="6"/>
  <c r="FP788" i="6" s="1"/>
  <c r="DV117" i="48" s="1"/>
  <c r="DV81" i="48" s="1"/>
  <c r="FQ792" i="6"/>
  <c r="DW121" i="48" s="1"/>
  <c r="DW73" i="48" s="1"/>
  <c r="FQ785" i="6"/>
  <c r="FQ787" i="6"/>
  <c r="FQ789" i="6"/>
  <c r="DW118" i="48" s="1"/>
  <c r="DW52" i="48" s="1"/>
  <c r="FQ784" i="6"/>
  <c r="FQ782" i="6"/>
  <c r="FO141" i="6"/>
  <c r="DU212" i="48" s="1"/>
  <c r="DU188" i="48" s="1"/>
  <c r="FQ798" i="6"/>
  <c r="FQ780" i="6" s="1"/>
  <c r="FQ809" i="6"/>
  <c r="FQ791" i="6" s="1"/>
  <c r="DW120" i="48" s="1"/>
  <c r="DW66" i="48" s="1"/>
  <c r="FO21" i="6"/>
  <c r="FO43" i="6"/>
  <c r="FO20" i="6" s="1"/>
  <c r="FQ96" i="6"/>
  <c r="FQ103" i="6"/>
  <c r="FQ39" i="6" s="1"/>
  <c r="FQ22" i="6"/>
  <c r="FQ56" i="6"/>
  <c r="FQ33" i="6" s="1"/>
  <c r="DW24" i="48" s="1"/>
  <c r="FQ51" i="6"/>
  <c r="FQ28" i="6" s="1"/>
  <c r="DW19" i="48" s="1"/>
  <c r="DW29" i="48" s="1"/>
  <c r="DW62" i="48" s="1"/>
  <c r="FS628" i="6"/>
  <c r="DY108" i="48" s="1"/>
  <c r="FQ57" i="6"/>
  <c r="FQ34" i="6" s="1"/>
  <c r="DW25" i="48" s="1"/>
  <c r="FQ42" i="6"/>
  <c r="FQ19" i="6" s="1"/>
  <c r="FQ52" i="6"/>
  <c r="FQ29" i="6" s="1"/>
  <c r="DW20" i="48" s="1"/>
  <c r="FQ201" i="6"/>
  <c r="FQ150" i="6" s="1"/>
  <c r="FQ214" i="6"/>
  <c r="FQ218" i="6"/>
  <c r="FQ174" i="6"/>
  <c r="FQ177" i="6"/>
  <c r="FO26" i="6"/>
  <c r="DU17" i="48" s="1"/>
  <c r="DU27" i="48" s="1"/>
  <c r="DU48" i="48" s="1"/>
  <c r="FO48" i="6"/>
  <c r="FO25" i="6" s="1"/>
  <c r="FO38" i="6"/>
  <c r="FO15" i="6" s="1"/>
  <c r="DU16" i="48" s="1"/>
  <c r="FR815" i="6"/>
  <c r="FS812" i="6"/>
  <c r="FR814" i="6"/>
  <c r="FR816" i="6"/>
  <c r="FQ833" i="6"/>
  <c r="FQ808" i="6"/>
  <c r="FQ799" i="6"/>
  <c r="FQ781" i="6" s="1"/>
  <c r="FQ804" i="6"/>
  <c r="FP796" i="6"/>
  <c r="FP778" i="6" s="1"/>
  <c r="FP779" i="6"/>
  <c r="DU30" i="48"/>
  <c r="DU69" i="48" s="1"/>
  <c r="DU71" i="48" s="1"/>
  <c r="DU67" i="48" s="1"/>
  <c r="DU101" i="48" s="1"/>
  <c r="DU89" i="48" s="1"/>
  <c r="FP46" i="6"/>
  <c r="FP23" i="6" s="1"/>
  <c r="DT199" i="48"/>
  <c r="DT196" i="48" s="1"/>
  <c r="DS13" i="52" s="1"/>
  <c r="DT76" i="48"/>
  <c r="DT79" i="48" s="1"/>
  <c r="DT75" i="48" s="1"/>
  <c r="DT14" i="48" s="1"/>
  <c r="DT8" i="48" s="1"/>
  <c r="DS7" i="52" s="1"/>
  <c r="DS44" i="60" s="1"/>
  <c r="FQ97" i="6"/>
  <c r="FP42" i="6"/>
  <c r="FP19" i="6" s="1"/>
  <c r="FP52" i="6"/>
  <c r="FP29" i="6" s="1"/>
  <c r="DV20" i="48" s="1"/>
  <c r="FP57" i="6"/>
  <c r="FP34" i="6" s="1"/>
  <c r="DV25" i="48" s="1"/>
  <c r="FS813" i="6"/>
  <c r="FT777" i="6"/>
  <c r="FP395" i="6"/>
  <c r="FP377" i="6" s="1"/>
  <c r="FS60" i="6"/>
  <c r="FT14" i="6"/>
  <c r="FT630" i="6"/>
  <c r="FQ175" i="6"/>
  <c r="FQ228" i="6"/>
  <c r="FQ210" i="6"/>
  <c r="FQ514" i="6"/>
  <c r="FR392" i="6"/>
  <c r="FR374" i="6"/>
  <c r="FS393" i="6"/>
  <c r="FP155" i="6"/>
  <c r="FP145" i="6"/>
  <c r="FQ170" i="6"/>
  <c r="FQ208" i="6"/>
  <c r="FQ196" i="6"/>
  <c r="FQ232" i="6"/>
  <c r="FQ220" i="6"/>
  <c r="FQ172" i="6"/>
  <c r="FQ209" i="6"/>
  <c r="FQ195" i="6"/>
  <c r="FQ233" i="6"/>
  <c r="FR182" i="6"/>
  <c r="FR194" i="6"/>
  <c r="FR189" i="6"/>
  <c r="FR184" i="6"/>
  <c r="FR196" i="6"/>
  <c r="FR173" i="6"/>
  <c r="FR198" i="6"/>
  <c r="FR210" i="6"/>
  <c r="FR175" i="6"/>
  <c r="FR224" i="6"/>
  <c r="FR226" i="6"/>
  <c r="FR203" i="6"/>
  <c r="FS622" i="6"/>
  <c r="FP144" i="6"/>
  <c r="FP153" i="6"/>
  <c r="FR257" i="6"/>
  <c r="FR244" i="6"/>
  <c r="FR247" i="6"/>
  <c r="FR253" i="6"/>
  <c r="FR240" i="6"/>
  <c r="FR249" i="6"/>
  <c r="FR251" i="6"/>
  <c r="FR252" i="6"/>
  <c r="FR256" i="6"/>
  <c r="FR259" i="6"/>
  <c r="FR258" i="6"/>
  <c r="FR242" i="6"/>
  <c r="FR254" i="6"/>
  <c r="FR246" i="6"/>
  <c r="FR241" i="6"/>
  <c r="FR248" i="6"/>
  <c r="FR255" i="6"/>
  <c r="FR243" i="6"/>
  <c r="FR245" i="6"/>
  <c r="FR250" i="6"/>
  <c r="FU608" i="6"/>
  <c r="FT285" i="6"/>
  <c r="FU239" i="6"/>
  <c r="FS434" i="6"/>
  <c r="FT261" i="6"/>
  <c r="FU262" i="6"/>
  <c r="FT238" i="6"/>
  <c r="FO151" i="6"/>
  <c r="FQ524" i="6"/>
  <c r="DW148" i="48" s="1"/>
  <c r="DV17" i="52" s="1"/>
  <c r="FQ173" i="6"/>
  <c r="FQ199" i="6"/>
  <c r="FQ165" i="6"/>
  <c r="FQ167" i="6"/>
  <c r="FQ219" i="6"/>
  <c r="FR161" i="6"/>
  <c r="FS158" i="6"/>
  <c r="FR160" i="6"/>
  <c r="FR180" i="6" s="1"/>
  <c r="FR162" i="6"/>
  <c r="FS286" i="6"/>
  <c r="FS287" i="6"/>
  <c r="FS288" i="6"/>
  <c r="FT284" i="6"/>
  <c r="FP142" i="6"/>
  <c r="FT632" i="6"/>
  <c r="FR428" i="6"/>
  <c r="FP164" i="6"/>
  <c r="FP143" i="6"/>
  <c r="FP147" i="6"/>
  <c r="FP154" i="6"/>
  <c r="FT140" i="6"/>
  <c r="FS139" i="6"/>
  <c r="FS159" i="6"/>
  <c r="FQ184" i="6"/>
  <c r="FU601" i="6"/>
  <c r="FU610" i="6"/>
  <c r="FV674" i="6"/>
  <c r="FV675" i="6"/>
  <c r="FV676" i="6"/>
  <c r="FW672" i="6"/>
  <c r="FS422" i="6"/>
  <c r="FU658" i="6"/>
  <c r="FS412" i="6"/>
  <c r="FT410" i="6"/>
  <c r="FS414" i="6"/>
  <c r="FS413" i="6"/>
  <c r="FS416" i="6" s="1"/>
  <c r="FS425" i="6" s="1"/>
  <c r="FR427" i="6"/>
  <c r="FX635" i="6"/>
  <c r="FW673" i="6"/>
  <c r="FP407" i="6"/>
  <c r="FP389" i="6" s="1"/>
  <c r="DV134" i="48" s="1"/>
  <c r="FP419" i="6"/>
  <c r="FP396" i="6"/>
  <c r="FP378" i="6" s="1"/>
  <c r="FP400" i="6"/>
  <c r="DU129" i="48"/>
  <c r="DU137" i="48"/>
  <c r="FU375" i="6"/>
  <c r="FT411" i="6"/>
  <c r="FS494" i="6"/>
  <c r="FS440" i="6"/>
  <c r="FS476" i="6"/>
  <c r="FS512" i="6"/>
  <c r="FS458" i="6"/>
  <c r="FT459" i="6"/>
  <c r="FP465" i="6"/>
  <c r="FP447" i="6" s="1"/>
  <c r="FP448" i="6"/>
  <c r="FR425" i="6"/>
  <c r="FT620" i="6"/>
  <c r="FT639" i="6"/>
  <c r="FP398" i="6"/>
  <c r="FP380" i="6" s="1"/>
  <c r="FP408" i="6"/>
  <c r="FP390" i="6" s="1"/>
  <c r="DV135" i="48" s="1"/>
  <c r="FR518" i="6"/>
  <c r="FR526" i="6"/>
  <c r="FR517" i="6"/>
  <c r="FU657" i="6"/>
  <c r="FU638" i="6" s="1"/>
  <c r="FU669" i="6"/>
  <c r="FU650" i="6" s="1"/>
  <c r="EA112" i="48" s="1"/>
  <c r="FT621" i="6"/>
  <c r="DU47" i="48"/>
  <c r="FT631" i="6"/>
  <c r="FP453" i="6"/>
  <c r="DV151" i="48" s="1"/>
  <c r="DV49" i="48" s="1"/>
  <c r="FP470" i="6"/>
  <c r="FP452" i="6" s="1"/>
  <c r="DV150" i="48" s="1"/>
  <c r="DV78" i="48" s="1"/>
  <c r="BH18" i="52"/>
  <c r="BJ216" i="48"/>
  <c r="FR423" i="6"/>
  <c r="FQ464" i="6"/>
  <c r="FQ446" i="6" s="1"/>
  <c r="DV57" i="48"/>
  <c r="FT37" i="6"/>
  <c r="FS36" i="6"/>
  <c r="FS13" i="6"/>
  <c r="FR508" i="6"/>
  <c r="FR490" i="6" s="1"/>
  <c r="DX158" i="48" s="1"/>
  <c r="FR499" i="6"/>
  <c r="FR481" i="6" s="1"/>
  <c r="FU668" i="6"/>
  <c r="FU649" i="6" s="1"/>
  <c r="EA111" i="48" s="1"/>
  <c r="FU611" i="6"/>
  <c r="FT623" i="6"/>
  <c r="FT603" i="6"/>
  <c r="FT619" i="6"/>
  <c r="FP443" i="6"/>
  <c r="FP460" i="6"/>
  <c r="FP442" i="6" s="1"/>
  <c r="FR424" i="6"/>
  <c r="FQ461" i="6"/>
  <c r="FQ466" i="6"/>
  <c r="FQ471" i="6"/>
  <c r="FQ538" i="6"/>
  <c r="FV708" i="6"/>
  <c r="FV679" i="6"/>
  <c r="FV681" i="6"/>
  <c r="FV680" i="6"/>
  <c r="FV709" i="6"/>
  <c r="FV710" i="6"/>
  <c r="FV683" i="6"/>
  <c r="FV684" i="6"/>
  <c r="FV712" i="6"/>
  <c r="FV713" i="6"/>
  <c r="FV685" i="6"/>
  <c r="FV686" i="6"/>
  <c r="FV714" i="6"/>
  <c r="FV687" i="6"/>
  <c r="FV715" i="6"/>
  <c r="FV688" i="6"/>
  <c r="FV716" i="6"/>
  <c r="FV689" i="6"/>
  <c r="FV717" i="6"/>
  <c r="FV690" i="6"/>
  <c r="FV718" i="6"/>
  <c r="FV691" i="6"/>
  <c r="FV719" i="6"/>
  <c r="FV692" i="6"/>
  <c r="FV720" i="6"/>
  <c r="FV693" i="6"/>
  <c r="FV721" i="6"/>
  <c r="FV722" i="6"/>
  <c r="FV694" i="6"/>
  <c r="FV695" i="6"/>
  <c r="FV723" i="6"/>
  <c r="FV724" i="6"/>
  <c r="FV696" i="6"/>
  <c r="FV725" i="6"/>
  <c r="FV697" i="6"/>
  <c r="FV726" i="6"/>
  <c r="FV698" i="6"/>
  <c r="FV727" i="6"/>
  <c r="FV699" i="6"/>
  <c r="FV700" i="6"/>
  <c r="FV728" i="6"/>
  <c r="FV701" i="6"/>
  <c r="FV729" i="6"/>
  <c r="FV702" i="6"/>
  <c r="FV730" i="6"/>
  <c r="FV703" i="6"/>
  <c r="FV731" i="6"/>
  <c r="FV704" i="6"/>
  <c r="FV732" i="6"/>
  <c r="FV705" i="6"/>
  <c r="FV733" i="6"/>
  <c r="FV734" i="6"/>
  <c r="FR574" i="6"/>
  <c r="FR502" i="6"/>
  <c r="FR497" i="6"/>
  <c r="FR507" i="6"/>
  <c r="FU600" i="6"/>
  <c r="FU612" i="6"/>
  <c r="FU670" i="6"/>
  <c r="FU651" i="6" s="1"/>
  <c r="EA113" i="48" s="1"/>
  <c r="FU661" i="6"/>
  <c r="FU707" i="6"/>
  <c r="FU659" i="6"/>
  <c r="FU640" i="6" s="1"/>
  <c r="FT618" i="6"/>
  <c r="FT598" i="6"/>
  <c r="FR420" i="6"/>
  <c r="FR450" i="6"/>
  <c r="FR480" i="6"/>
  <c r="FR451" i="6"/>
  <c r="FR486" i="6"/>
  <c r="FR485" i="6"/>
  <c r="FR491" i="6"/>
  <c r="FR449" i="6"/>
  <c r="FR487" i="6"/>
  <c r="FR444" i="6"/>
  <c r="FR455" i="6"/>
  <c r="FQ398" i="6"/>
  <c r="FQ380" i="6" s="1"/>
  <c r="FQ408" i="6"/>
  <c r="FQ390" i="6" s="1"/>
  <c r="FU643" i="6"/>
  <c r="FU645" i="6"/>
  <c r="FQ395" i="6"/>
  <c r="FQ405" i="6"/>
  <c r="FR421" i="6"/>
  <c r="FS532" i="6"/>
  <c r="FS534" i="6"/>
  <c r="FS536" i="6" s="1"/>
  <c r="FS533" i="6"/>
  <c r="FT530" i="6"/>
  <c r="FS557" i="6"/>
  <c r="FS576" i="6"/>
  <c r="FS575" i="6"/>
  <c r="FS558" i="6"/>
  <c r="FS577" i="6"/>
  <c r="FS559" i="6"/>
  <c r="FS578" i="6"/>
  <c r="FS560" i="6"/>
  <c r="FS579" i="6"/>
  <c r="FS561" i="6"/>
  <c r="FS562" i="6"/>
  <c r="FS580" i="6"/>
  <c r="FS581" i="6"/>
  <c r="FS563" i="6"/>
  <c r="FS564" i="6"/>
  <c r="FS582" i="6"/>
  <c r="FS566" i="6"/>
  <c r="FS584" i="6"/>
  <c r="FS585" i="6"/>
  <c r="FS567" i="6"/>
  <c r="FS568" i="6"/>
  <c r="FS528" i="6" s="1"/>
  <c r="FS586" i="6"/>
  <c r="FS569" i="6"/>
  <c r="FS587" i="6"/>
  <c r="FS570" i="6"/>
  <c r="FS588" i="6"/>
  <c r="FS589" i="6"/>
  <c r="FS571" i="6"/>
  <c r="FS590" i="6"/>
  <c r="FS572" i="6"/>
  <c r="FP405" i="6"/>
  <c r="FR525" i="6"/>
  <c r="FR556" i="6"/>
  <c r="FR520" i="6"/>
  <c r="FR519" i="6" s="1"/>
  <c r="FR515" i="6"/>
  <c r="FU656" i="6"/>
  <c r="FT637" i="6"/>
  <c r="FT655" i="6"/>
  <c r="FT636" i="6" s="1"/>
  <c r="FQ484" i="6"/>
  <c r="FQ501" i="6"/>
  <c r="FQ483" i="6" s="1"/>
  <c r="FV653" i="6"/>
  <c r="FV615" i="6"/>
  <c r="FV596" i="6"/>
  <c r="FW654" i="6"/>
  <c r="FV634" i="6"/>
  <c r="FR433" i="6"/>
  <c r="FR422" i="6"/>
  <c r="FU441" i="6"/>
  <c r="FT531" i="6"/>
  <c r="FR541" i="6"/>
  <c r="FR540" i="6"/>
  <c r="FR542" i="6"/>
  <c r="FR539" i="6"/>
  <c r="FR543" i="6"/>
  <c r="FR544" i="6"/>
  <c r="FR545" i="6"/>
  <c r="FR546" i="6"/>
  <c r="FR548" i="6"/>
  <c r="FR549" i="6"/>
  <c r="FR550" i="6"/>
  <c r="FR474" i="6" s="1"/>
  <c r="FR456" i="6" s="1"/>
  <c r="DX154" i="48" s="1"/>
  <c r="DX70" i="48" s="1"/>
  <c r="FR551" i="6"/>
  <c r="FR552" i="6"/>
  <c r="FR553" i="6"/>
  <c r="FR554" i="6"/>
  <c r="FU613" i="6"/>
  <c r="FU604" i="6"/>
  <c r="FU602" i="6"/>
  <c r="FU678" i="6"/>
  <c r="FQ489" i="6"/>
  <c r="DW157" i="48" s="1"/>
  <c r="FQ506" i="6"/>
  <c r="FQ488" i="6" s="1"/>
  <c r="DW156" i="48" s="1"/>
  <c r="FR432" i="6"/>
  <c r="FQ419" i="6"/>
  <c r="FQ396" i="6"/>
  <c r="FQ378" i="6" s="1"/>
  <c r="FQ400" i="6"/>
  <c r="FQ407" i="6"/>
  <c r="FQ389" i="6" s="1"/>
  <c r="FQ496" i="6"/>
  <c r="FQ478" i="6" s="1"/>
  <c r="FQ479" i="6"/>
  <c r="FR430" i="6"/>
  <c r="FT629" i="6"/>
  <c r="FT609" i="6"/>
  <c r="FQ472" i="6"/>
  <c r="FQ454" i="6" s="1"/>
  <c r="DW152" i="48" s="1"/>
  <c r="DW56" i="48" s="1"/>
  <c r="FQ463" i="6"/>
  <c r="FQ445" i="6" s="1"/>
  <c r="FR431" i="6"/>
  <c r="FU599" i="6"/>
  <c r="FU663" i="6"/>
  <c r="FU644" i="6" s="1"/>
  <c r="FR426" i="6"/>
  <c r="FR384" i="6"/>
  <c r="FR383" i="6"/>
  <c r="FR379" i="6"/>
  <c r="FR385" i="6"/>
  <c r="FR388" i="6"/>
  <c r="DX133" i="48" s="1"/>
  <c r="DX139" i="48" s="1"/>
  <c r="FR510" i="6"/>
  <c r="FR492" i="6" s="1"/>
  <c r="DX160" i="48" s="1"/>
  <c r="FR500" i="6"/>
  <c r="FR482" i="6" s="1"/>
  <c r="FU667" i="6"/>
  <c r="FU665" i="6"/>
  <c r="FU646" i="6" s="1"/>
  <c r="FU606" i="6"/>
  <c r="FT642" i="6"/>
  <c r="FT660" i="6"/>
  <c r="FT641" i="6" s="1"/>
  <c r="FT740" i="6"/>
  <c r="FT794" i="6"/>
  <c r="FU795" i="6"/>
  <c r="FT776" i="6"/>
  <c r="FT758" i="6"/>
  <c r="FT648" i="6"/>
  <c r="DZ110" i="48" s="1"/>
  <c r="FT666" i="6"/>
  <c r="FT647" i="6" s="1"/>
  <c r="DZ109" i="48" s="1"/>
  <c r="FT625" i="6"/>
  <c r="FP146" i="6" l="1"/>
  <c r="FQ155" i="6"/>
  <c r="DV30" i="48"/>
  <c r="DV69" i="48" s="1"/>
  <c r="FQ44" i="6"/>
  <c r="FQ21" i="6" s="1"/>
  <c r="DT98" i="48"/>
  <c r="DT38" i="48"/>
  <c r="DT45" i="48"/>
  <c r="DU50" i="48"/>
  <c r="DU46" i="48" s="1"/>
  <c r="FQ49" i="6"/>
  <c r="FQ26" i="6" s="1"/>
  <c r="DW17" i="48" s="1"/>
  <c r="DW30" i="48"/>
  <c r="DW69" i="48" s="1"/>
  <c r="FR464" i="6"/>
  <c r="FR446" i="6" s="1"/>
  <c r="FP141" i="6"/>
  <c r="DV212" i="48" s="1"/>
  <c r="DV188" i="48" s="1"/>
  <c r="FQ144" i="6"/>
  <c r="FU632" i="6"/>
  <c r="FU621" i="6"/>
  <c r="FR96" i="6"/>
  <c r="FR103" i="6"/>
  <c r="FR22" i="6"/>
  <c r="FR97" i="6"/>
  <c r="FR98" i="6"/>
  <c r="FR117" i="6"/>
  <c r="FR75" i="6"/>
  <c r="FS61" i="6"/>
  <c r="FS62" i="6"/>
  <c r="FS63" i="6"/>
  <c r="FT59" i="6"/>
  <c r="DU26" i="48"/>
  <c r="DU77" i="48" s="1"/>
  <c r="FR191" i="6"/>
  <c r="FR186" i="6"/>
  <c r="FR219" i="6"/>
  <c r="FS68" i="6"/>
  <c r="FS80" i="6"/>
  <c r="FS92" i="6"/>
  <c r="FS109" i="6"/>
  <c r="FS122" i="6"/>
  <c r="FS134" i="6"/>
  <c r="FS67" i="6"/>
  <c r="FS81" i="6"/>
  <c r="FS93" i="6"/>
  <c r="FS110" i="6"/>
  <c r="FS124" i="6"/>
  <c r="FS74" i="6"/>
  <c r="FS104" i="6"/>
  <c r="FS130" i="6"/>
  <c r="FS119" i="6"/>
  <c r="FS77" i="6"/>
  <c r="FS90" i="6"/>
  <c r="FS107" i="6"/>
  <c r="FS132" i="6"/>
  <c r="FS133" i="6"/>
  <c r="FS76" i="6"/>
  <c r="FS88" i="6"/>
  <c r="FS118" i="6"/>
  <c r="FS78" i="6"/>
  <c r="FS106" i="6"/>
  <c r="FS69" i="6"/>
  <c r="FS82" i="6"/>
  <c r="FS94" i="6"/>
  <c r="FS111" i="6"/>
  <c r="FS123" i="6"/>
  <c r="FS105" i="6"/>
  <c r="FS89" i="6"/>
  <c r="FS131" i="6"/>
  <c r="FS66" i="6"/>
  <c r="FS70" i="6"/>
  <c r="FS84" i="6"/>
  <c r="FS95" i="6"/>
  <c r="FS112" i="6"/>
  <c r="FS125" i="6"/>
  <c r="FS129" i="6"/>
  <c r="FS71" i="6"/>
  <c r="FS83" i="6"/>
  <c r="FS99" i="6"/>
  <c r="FS113" i="6"/>
  <c r="FS126" i="6"/>
  <c r="FS73" i="6"/>
  <c r="FS116" i="6"/>
  <c r="FS121" i="6"/>
  <c r="FS72" i="6"/>
  <c r="FS86" i="6"/>
  <c r="FS100" i="6"/>
  <c r="FS114" i="6"/>
  <c r="FS127" i="6"/>
  <c r="FS85" i="6"/>
  <c r="FS101" i="6"/>
  <c r="FS115" i="6"/>
  <c r="FS128" i="6"/>
  <c r="FS87" i="6"/>
  <c r="FS120" i="6"/>
  <c r="FS79" i="6"/>
  <c r="FS91" i="6"/>
  <c r="FS108" i="6"/>
  <c r="FP48" i="6"/>
  <c r="FP25" i="6" s="1"/>
  <c r="FR213" i="6"/>
  <c r="FR166" i="6"/>
  <c r="FR168" i="6"/>
  <c r="FU777" i="6"/>
  <c r="FT813" i="6"/>
  <c r="FR808" i="6"/>
  <c r="FR799" i="6"/>
  <c r="FR781" i="6" s="1"/>
  <c r="FR833" i="6"/>
  <c r="FR804" i="6"/>
  <c r="DU76" i="48"/>
  <c r="DU79" i="48" s="1"/>
  <c r="DU75" i="48" s="1"/>
  <c r="DU14" i="48" s="1"/>
  <c r="DU8" i="48" s="1"/>
  <c r="DT7" i="52" s="1"/>
  <c r="DT44" i="60" s="1"/>
  <c r="FV608" i="6"/>
  <c r="FS102" i="6"/>
  <c r="FS47" i="6" s="1"/>
  <c r="FS24" i="6" s="1"/>
  <c r="FQ145" i="6"/>
  <c r="FR188" i="6"/>
  <c r="FR215" i="6"/>
  <c r="FQ142" i="6"/>
  <c r="FT812" i="6"/>
  <c r="FS815" i="6"/>
  <c r="FS814" i="6"/>
  <c r="FS816" i="6"/>
  <c r="FR56" i="6"/>
  <c r="FR33" i="6" s="1"/>
  <c r="DX24" i="48" s="1"/>
  <c r="FR797" i="6"/>
  <c r="FS844" i="6"/>
  <c r="FS846" i="6"/>
  <c r="FS839" i="6"/>
  <c r="FS845" i="6"/>
  <c r="FS836" i="6"/>
  <c r="FS840" i="6"/>
  <c r="FS834" i="6"/>
  <c r="FS835" i="6"/>
  <c r="FS842" i="6"/>
  <c r="FS837" i="6"/>
  <c r="FS838" i="6"/>
  <c r="FS841" i="6"/>
  <c r="FS843" i="6"/>
  <c r="FU14" i="6"/>
  <c r="FT60" i="6"/>
  <c r="FR216" i="6"/>
  <c r="FR220" i="6"/>
  <c r="FQ786" i="6"/>
  <c r="FQ801" i="6"/>
  <c r="FQ783" i="6" s="1"/>
  <c r="FQ16" i="6"/>
  <c r="FP16" i="6"/>
  <c r="FP38" i="6"/>
  <c r="FP15" i="6" s="1"/>
  <c r="DV16" i="48" s="1"/>
  <c r="FR55" i="6"/>
  <c r="FR32" i="6" s="1"/>
  <c r="DX23" i="48" s="1"/>
  <c r="DX54" i="48" s="1"/>
  <c r="FQ54" i="6"/>
  <c r="FQ153" i="6"/>
  <c r="FU619" i="6"/>
  <c r="DV53" i="48"/>
  <c r="DV99" i="48" s="1"/>
  <c r="DV87" i="48" s="1"/>
  <c r="FS431" i="6"/>
  <c r="FR165" i="6"/>
  <c r="FQ41" i="6"/>
  <c r="FQ18" i="6" s="1"/>
  <c r="FQ65" i="6"/>
  <c r="FQ46" i="6"/>
  <c r="FQ23" i="6" s="1"/>
  <c r="FQ50" i="6"/>
  <c r="FQ27" i="6" s="1"/>
  <c r="DW18" i="48" s="1"/>
  <c r="DW28" i="48" s="1"/>
  <c r="DW55" i="48" s="1"/>
  <c r="FP31" i="6"/>
  <c r="DV22" i="48" s="1"/>
  <c r="DV27" i="48" s="1"/>
  <c r="DV48" i="48" s="1"/>
  <c r="FP53" i="6"/>
  <c r="FP30" i="6" s="1"/>
  <c r="DV21" i="48" s="1"/>
  <c r="DV199" i="48" s="1"/>
  <c r="DV196" i="48" s="1"/>
  <c r="DU13" i="52" s="1"/>
  <c r="FR809" i="6"/>
  <c r="FR791" i="6" s="1"/>
  <c r="DX120" i="48" s="1"/>
  <c r="DX66" i="48" s="1"/>
  <c r="FR798" i="6"/>
  <c r="FR780" i="6" s="1"/>
  <c r="FP43" i="6"/>
  <c r="FP20" i="6" s="1"/>
  <c r="FR792" i="6"/>
  <c r="DX121" i="48" s="1"/>
  <c r="DX73" i="48" s="1"/>
  <c r="FR784" i="6"/>
  <c r="FR785" i="6"/>
  <c r="FR782" i="6"/>
  <c r="FR787" i="6"/>
  <c r="FR789" i="6"/>
  <c r="DX118" i="48" s="1"/>
  <c r="DX52" i="48" s="1"/>
  <c r="FQ779" i="6"/>
  <c r="FQ796" i="6"/>
  <c r="FQ778" i="6" s="1"/>
  <c r="FQ48" i="6"/>
  <c r="FQ25" i="6" s="1"/>
  <c r="FQ149" i="6"/>
  <c r="FS97" i="6"/>
  <c r="FS117" i="6"/>
  <c r="FR208" i="6"/>
  <c r="FU625" i="6"/>
  <c r="DT13" i="48"/>
  <c r="FS429" i="6"/>
  <c r="FR227" i="6"/>
  <c r="FR170" i="6"/>
  <c r="FQ806" i="6"/>
  <c r="FQ788" i="6" s="1"/>
  <c r="DW117" i="48" s="1"/>
  <c r="DW81" i="48" s="1"/>
  <c r="FQ790" i="6"/>
  <c r="DW119" i="48" s="1"/>
  <c r="DW59" i="48" s="1"/>
  <c r="FR514" i="6"/>
  <c r="FS433" i="6"/>
  <c r="FS408" i="6" s="1"/>
  <c r="FS390" i="6" s="1"/>
  <c r="DY135" i="48" s="1"/>
  <c r="DY141" i="48" s="1"/>
  <c r="FS374" i="6"/>
  <c r="FT393" i="6"/>
  <c r="FS392" i="6"/>
  <c r="FS432" i="6"/>
  <c r="FS430" i="6"/>
  <c r="FQ152" i="6"/>
  <c r="FV239" i="6"/>
  <c r="FU285" i="6"/>
  <c r="FP151" i="6"/>
  <c r="FR195" i="6"/>
  <c r="FR172" i="6"/>
  <c r="FR171" i="6"/>
  <c r="FQ164" i="6"/>
  <c r="FS258" i="6"/>
  <c r="FS250" i="6"/>
  <c r="FS242" i="6"/>
  <c r="FS243" i="6"/>
  <c r="FS247" i="6"/>
  <c r="FS240" i="6"/>
  <c r="FS241" i="6"/>
  <c r="FS245" i="6"/>
  <c r="FS254" i="6"/>
  <c r="FS255" i="6"/>
  <c r="FS251" i="6"/>
  <c r="FS257" i="6"/>
  <c r="FS249" i="6"/>
  <c r="FS252" i="6"/>
  <c r="FS253" i="6"/>
  <c r="FS256" i="6"/>
  <c r="FS259" i="6"/>
  <c r="FS246" i="6"/>
  <c r="FS248" i="6"/>
  <c r="FS244" i="6"/>
  <c r="FT286" i="6"/>
  <c r="FU284" i="6"/>
  <c r="FT287" i="6"/>
  <c r="FT288" i="6"/>
  <c r="FR174" i="6"/>
  <c r="FR183" i="6"/>
  <c r="FR179" i="6"/>
  <c r="FR230" i="6"/>
  <c r="FS428" i="6"/>
  <c r="FR228" i="6"/>
  <c r="FR201" i="6"/>
  <c r="FR150" i="6" s="1"/>
  <c r="FR167" i="6"/>
  <c r="FR190" i="6"/>
  <c r="FR193" i="6"/>
  <c r="FR206" i="6"/>
  <c r="FR524" i="6"/>
  <c r="DX148" i="48" s="1"/>
  <c r="DW17" i="52" s="1"/>
  <c r="FU631" i="6"/>
  <c r="FV663" i="6"/>
  <c r="FV644" i="6" s="1"/>
  <c r="FS423" i="6"/>
  <c r="FR185" i="6"/>
  <c r="FR214" i="6"/>
  <c r="FR169" i="6"/>
  <c r="FR181" i="6"/>
  <c r="FS424" i="6"/>
  <c r="FR225" i="6"/>
  <c r="FR212" i="6"/>
  <c r="FR204" i="6"/>
  <c r="FR177" i="6"/>
  <c r="FR197" i="6"/>
  <c r="FR229" i="6"/>
  <c r="FS420" i="6"/>
  <c r="FR199" i="6"/>
  <c r="FR209" i="6"/>
  <c r="FR222" i="6"/>
  <c r="FR221" i="6"/>
  <c r="FR217" i="6"/>
  <c r="FT159" i="6"/>
  <c r="FT139" i="6"/>
  <c r="FU140" i="6"/>
  <c r="FT434" i="6"/>
  <c r="FS421" i="6"/>
  <c r="FR200" i="6"/>
  <c r="FR187" i="6"/>
  <c r="FR178" i="6"/>
  <c r="FR211" i="6"/>
  <c r="FR231" i="6"/>
  <c r="FR205" i="6"/>
  <c r="FQ154" i="6"/>
  <c r="FQ143" i="6"/>
  <c r="FQ147" i="6"/>
  <c r="FV262" i="6"/>
  <c r="FU261" i="6"/>
  <c r="FU238" i="6"/>
  <c r="FR218" i="6"/>
  <c r="FR192" i="6"/>
  <c r="FT628" i="6"/>
  <c r="DZ108" i="48" s="1"/>
  <c r="FS518" i="6"/>
  <c r="FT158" i="6"/>
  <c r="FS160" i="6"/>
  <c r="FS162" i="6"/>
  <c r="FS161" i="6"/>
  <c r="FR176" i="6"/>
  <c r="FR223" i="6"/>
  <c r="FR232" i="6"/>
  <c r="FR233" i="6"/>
  <c r="FR207" i="6"/>
  <c r="FP394" i="6"/>
  <c r="FP376" i="6" s="1"/>
  <c r="DV131" i="48" s="1"/>
  <c r="DV129" i="48" s="1"/>
  <c r="FR400" i="6"/>
  <c r="FR419" i="6"/>
  <c r="FR396" i="6"/>
  <c r="FR378" i="6" s="1"/>
  <c r="FR407" i="6"/>
  <c r="FQ465" i="6"/>
  <c r="FQ447" i="6" s="1"/>
  <c r="FQ448" i="6"/>
  <c r="FV375" i="6"/>
  <c r="FU411" i="6"/>
  <c r="FS541" i="6"/>
  <c r="FS542" i="6"/>
  <c r="FS540" i="6"/>
  <c r="FS543" i="6"/>
  <c r="FS539" i="6"/>
  <c r="FS544" i="6"/>
  <c r="FS545" i="6"/>
  <c r="FS546" i="6"/>
  <c r="FS548" i="6"/>
  <c r="FS549" i="6"/>
  <c r="FS550" i="6"/>
  <c r="FS474" i="6" s="1"/>
  <c r="FS456" i="6" s="1"/>
  <c r="DY154" i="48" s="1"/>
  <c r="DY70" i="48" s="1"/>
  <c r="FS551" i="6"/>
  <c r="FS552" i="6"/>
  <c r="FS553" i="6"/>
  <c r="FS554" i="6"/>
  <c r="FR506" i="6"/>
  <c r="FR488" i="6" s="1"/>
  <c r="DX156" i="48" s="1"/>
  <c r="FR489" i="6"/>
  <c r="DX157" i="48" s="1"/>
  <c r="FR405" i="6"/>
  <c r="FR387" i="6" s="1"/>
  <c r="DX132" i="48" s="1"/>
  <c r="DX138" i="48" s="1"/>
  <c r="FR395" i="6"/>
  <c r="FS449" i="6"/>
  <c r="FS450" i="6"/>
  <c r="FS486" i="6"/>
  <c r="FS487" i="6"/>
  <c r="FS485" i="6"/>
  <c r="FS455" i="6"/>
  <c r="DY153" i="48" s="1"/>
  <c r="DY63" i="48" s="1"/>
  <c r="FS491" i="6"/>
  <c r="FS444" i="6"/>
  <c r="FS451" i="6"/>
  <c r="FS480" i="6"/>
  <c r="FT617" i="6"/>
  <c r="FR496" i="6"/>
  <c r="FR478" i="6" s="1"/>
  <c r="FR479" i="6"/>
  <c r="FV667" i="6"/>
  <c r="FQ443" i="6"/>
  <c r="FQ460" i="6"/>
  <c r="FQ442" i="6" s="1"/>
  <c r="FU627" i="6"/>
  <c r="FS508" i="6"/>
  <c r="FS490" i="6" s="1"/>
  <c r="DY158" i="48" s="1"/>
  <c r="FS499" i="6"/>
  <c r="FS481" i="6" s="1"/>
  <c r="FR484" i="6"/>
  <c r="FR501" i="6"/>
  <c r="FR483" i="6" s="1"/>
  <c r="FV665" i="6"/>
  <c r="FV646" i="6" s="1"/>
  <c r="FV606" i="6"/>
  <c r="DV141" i="48"/>
  <c r="DV68" i="48"/>
  <c r="DV71" i="48" s="1"/>
  <c r="DV67" i="48" s="1"/>
  <c r="DV101" i="48" s="1"/>
  <c r="DV89" i="48" s="1"/>
  <c r="FV645" i="6"/>
  <c r="FV643" i="6"/>
  <c r="FU637" i="6"/>
  <c r="FU655" i="6"/>
  <c r="FU636" i="6" s="1"/>
  <c r="FS526" i="6"/>
  <c r="FS517" i="6"/>
  <c r="FV610" i="6"/>
  <c r="FS427" i="6"/>
  <c r="FU648" i="6"/>
  <c r="EA110" i="48" s="1"/>
  <c r="FU666" i="6"/>
  <c r="FU647" i="6" s="1"/>
  <c r="EA109" i="48" s="1"/>
  <c r="FV658" i="6"/>
  <c r="FV639" i="6" s="1"/>
  <c r="FU630" i="6"/>
  <c r="DT86" i="48"/>
  <c r="DT85" i="48" s="1"/>
  <c r="DT97" i="48"/>
  <c r="FT512" i="6"/>
  <c r="FU459" i="6"/>
  <c r="FT494" i="6"/>
  <c r="FT476" i="6"/>
  <c r="FT440" i="6"/>
  <c r="FT458" i="6"/>
  <c r="FU618" i="6"/>
  <c r="FU598" i="6"/>
  <c r="FR408" i="6"/>
  <c r="FR390" i="6" s="1"/>
  <c r="DX135" i="48" s="1"/>
  <c r="DX141" i="48" s="1"/>
  <c r="FR398" i="6"/>
  <c r="FR380" i="6" s="1"/>
  <c r="FS574" i="6"/>
  <c r="FS502" i="6"/>
  <c r="FS507" i="6"/>
  <c r="FS497" i="6"/>
  <c r="FV669" i="6"/>
  <c r="FV650" i="6" s="1"/>
  <c r="EB112" i="48" s="1"/>
  <c r="FP399" i="6"/>
  <c r="FP381" i="6" s="1"/>
  <c r="FP382" i="6"/>
  <c r="FQ382" i="6"/>
  <c r="FQ399" i="6"/>
  <c r="FQ381" i="6" s="1"/>
  <c r="FU623" i="6"/>
  <c r="FU603" i="6"/>
  <c r="FR472" i="6"/>
  <c r="FR454" i="6" s="1"/>
  <c r="DX152" i="48" s="1"/>
  <c r="DX56" i="48" s="1"/>
  <c r="FR463" i="6"/>
  <c r="FR445" i="6" s="1"/>
  <c r="FQ404" i="6"/>
  <c r="FQ386" i="6" s="1"/>
  <c r="FQ387" i="6"/>
  <c r="FV657" i="6"/>
  <c r="FV638" i="6" s="1"/>
  <c r="BI18" i="52"/>
  <c r="BK216" i="48"/>
  <c r="FS426" i="6"/>
  <c r="FS384" i="6"/>
  <c r="FS379" i="6"/>
  <c r="FS383" i="6"/>
  <c r="FS388" i="6"/>
  <c r="DY133" i="48" s="1"/>
  <c r="DY139" i="48" s="1"/>
  <c r="FS385" i="6"/>
  <c r="FW615" i="6"/>
  <c r="FX654" i="6"/>
  <c r="FW634" i="6"/>
  <c r="FW653" i="6"/>
  <c r="FW596" i="6"/>
  <c r="FS525" i="6"/>
  <c r="FS520" i="6"/>
  <c r="FS519" i="6" s="1"/>
  <c r="FS556" i="6"/>
  <c r="FS515" i="6"/>
  <c r="FQ377" i="6"/>
  <c r="FQ394" i="6"/>
  <c r="FQ376" i="6" s="1"/>
  <c r="FV668" i="6"/>
  <c r="FV649" i="6" s="1"/>
  <c r="EB111" i="48" s="1"/>
  <c r="FV611" i="6"/>
  <c r="FV601" i="6"/>
  <c r="FW676" i="6"/>
  <c r="FX672" i="6"/>
  <c r="FW675" i="6"/>
  <c r="FW674" i="6"/>
  <c r="FU620" i="6"/>
  <c r="FU639" i="6"/>
  <c r="FU609" i="6"/>
  <c r="FU629" i="6"/>
  <c r="FT533" i="6"/>
  <c r="FT534" i="6"/>
  <c r="FT536" i="6" s="1"/>
  <c r="FT532" i="6"/>
  <c r="FU530" i="6"/>
  <c r="FU642" i="6"/>
  <c r="FU660" i="6"/>
  <c r="FU641" i="6" s="1"/>
  <c r="FV612" i="6"/>
  <c r="FV600" i="6"/>
  <c r="FV619" i="6" s="1"/>
  <c r="FV613" i="6"/>
  <c r="FV678" i="6"/>
  <c r="FV604" i="6"/>
  <c r="FV602" i="6"/>
  <c r="DV140" i="48"/>
  <c r="DV61" i="48"/>
  <c r="DV64" i="48" s="1"/>
  <c r="FY635" i="6"/>
  <c r="FX673" i="6"/>
  <c r="FV441" i="6"/>
  <c r="FU531" i="6"/>
  <c r="FP387" i="6"/>
  <c r="DV132" i="48" s="1"/>
  <c r="FP404" i="6"/>
  <c r="FP386" i="6" s="1"/>
  <c r="FV670" i="6"/>
  <c r="FV651" i="6" s="1"/>
  <c r="EB113" i="48" s="1"/>
  <c r="FV661" i="6"/>
  <c r="FV659" i="6"/>
  <c r="FV640" i="6" s="1"/>
  <c r="FV707" i="6"/>
  <c r="DU98" i="48"/>
  <c r="FS510" i="6"/>
  <c r="FS492" i="6" s="1"/>
  <c r="DY160" i="48" s="1"/>
  <c r="FS500" i="6"/>
  <c r="FS482" i="6" s="1"/>
  <c r="FT557" i="6"/>
  <c r="FT575" i="6"/>
  <c r="FT576" i="6"/>
  <c r="FT558" i="6"/>
  <c r="FT577" i="6"/>
  <c r="FT559" i="6"/>
  <c r="FT560" i="6"/>
  <c r="FT578" i="6"/>
  <c r="FT579" i="6"/>
  <c r="FT561" i="6"/>
  <c r="FT562" i="6"/>
  <c r="FT580" i="6"/>
  <c r="FT581" i="6"/>
  <c r="FT563" i="6"/>
  <c r="FT564" i="6"/>
  <c r="FT582" i="6"/>
  <c r="FT566" i="6"/>
  <c r="FT584" i="6"/>
  <c r="FT567" i="6"/>
  <c r="FT585" i="6"/>
  <c r="FT586" i="6"/>
  <c r="FT568" i="6"/>
  <c r="FT587" i="6"/>
  <c r="FT569" i="6"/>
  <c r="FT588" i="6"/>
  <c r="FT570" i="6"/>
  <c r="FT571" i="6"/>
  <c r="FT589" i="6"/>
  <c r="FT590" i="6"/>
  <c r="FT572" i="6"/>
  <c r="FV656" i="6"/>
  <c r="FT622" i="6"/>
  <c r="FU37" i="6"/>
  <c r="FT36" i="6"/>
  <c r="FT13" i="6"/>
  <c r="FU776" i="6"/>
  <c r="FU758" i="6"/>
  <c r="FU794" i="6"/>
  <c r="FV795" i="6"/>
  <c r="FU740" i="6"/>
  <c r="FR538" i="6"/>
  <c r="FR471" i="6"/>
  <c r="FR461" i="6"/>
  <c r="FR466" i="6"/>
  <c r="FV599" i="6"/>
  <c r="FQ453" i="6"/>
  <c r="DW151" i="48" s="1"/>
  <c r="DW49" i="48" s="1"/>
  <c r="FQ470" i="6"/>
  <c r="FQ452" i="6" s="1"/>
  <c r="DW150" i="48" s="1"/>
  <c r="DW78" i="48" s="1"/>
  <c r="FT413" i="6"/>
  <c r="FT412" i="6"/>
  <c r="FU410" i="6"/>
  <c r="FT414" i="6"/>
  <c r="FW708" i="6"/>
  <c r="FW679" i="6"/>
  <c r="FW681" i="6"/>
  <c r="FW680" i="6"/>
  <c r="FW709" i="6"/>
  <c r="FW710" i="6"/>
  <c r="FW683" i="6"/>
  <c r="FW712" i="6"/>
  <c r="FW684" i="6"/>
  <c r="FW713" i="6"/>
  <c r="FW685" i="6"/>
  <c r="FW686" i="6"/>
  <c r="FW714" i="6"/>
  <c r="FW687" i="6"/>
  <c r="FW715" i="6"/>
  <c r="FW716" i="6"/>
  <c r="FW688" i="6"/>
  <c r="FW717" i="6"/>
  <c r="FW689" i="6"/>
  <c r="FW690" i="6"/>
  <c r="FW718" i="6"/>
  <c r="FW719" i="6"/>
  <c r="FW691" i="6"/>
  <c r="FW692" i="6"/>
  <c r="FW720" i="6"/>
  <c r="FW693" i="6"/>
  <c r="FW721" i="6"/>
  <c r="FW694" i="6"/>
  <c r="FW722" i="6"/>
  <c r="FW723" i="6"/>
  <c r="FW695" i="6"/>
  <c r="FW696" i="6"/>
  <c r="FW724" i="6"/>
  <c r="FW697" i="6"/>
  <c r="FW725" i="6"/>
  <c r="FW726" i="6"/>
  <c r="FW698" i="6"/>
  <c r="FW699" i="6"/>
  <c r="FW727" i="6"/>
  <c r="FW728" i="6"/>
  <c r="FW700" i="6"/>
  <c r="FW701" i="6"/>
  <c r="FW729" i="6"/>
  <c r="FW730" i="6"/>
  <c r="FW702" i="6"/>
  <c r="FW703" i="6"/>
  <c r="FW731" i="6"/>
  <c r="FW732" i="6"/>
  <c r="FW704" i="6"/>
  <c r="FW733" i="6"/>
  <c r="FW705" i="6"/>
  <c r="FW734" i="6"/>
  <c r="FQ141" i="6" l="1"/>
  <c r="DW212" i="48" s="1"/>
  <c r="DW188" i="48" s="1"/>
  <c r="FS524" i="6"/>
  <c r="DY148" i="48" s="1"/>
  <c r="DX17" i="52" s="1"/>
  <c r="FR155" i="6"/>
  <c r="FQ146" i="6"/>
  <c r="FR46" i="6"/>
  <c r="FR23" i="6" s="1"/>
  <c r="FS398" i="6"/>
  <c r="FS380" i="6" s="1"/>
  <c r="FS57" i="6"/>
  <c r="FS34" i="6" s="1"/>
  <c r="DY25" i="48" s="1"/>
  <c r="FS52" i="6"/>
  <c r="FS29" i="6" s="1"/>
  <c r="DY20" i="48" s="1"/>
  <c r="FQ38" i="6"/>
  <c r="FQ15" i="6" s="1"/>
  <c r="DW16" i="48" s="1"/>
  <c r="FR41" i="6"/>
  <c r="FR18" i="6" s="1"/>
  <c r="FQ151" i="6"/>
  <c r="FR142" i="6"/>
  <c r="FR145" i="6"/>
  <c r="FS42" i="6"/>
  <c r="FS19" i="6" s="1"/>
  <c r="FV627" i="6"/>
  <c r="FV631" i="6"/>
  <c r="FV625" i="6"/>
  <c r="FR779" i="6"/>
  <c r="FR796" i="6"/>
  <c r="FR778" i="6" s="1"/>
  <c r="FR801" i="6"/>
  <c r="FR783" i="6" s="1"/>
  <c r="FR786" i="6"/>
  <c r="FR149" i="6"/>
  <c r="FS797" i="6"/>
  <c r="FS782" i="6"/>
  <c r="FS787" i="6"/>
  <c r="FS784" i="6"/>
  <c r="FS789" i="6"/>
  <c r="DY118" i="48" s="1"/>
  <c r="DY52" i="48" s="1"/>
  <c r="FS792" i="6"/>
  <c r="FS785" i="6"/>
  <c r="FR39" i="6"/>
  <c r="FR54" i="6"/>
  <c r="FR49" i="6"/>
  <c r="FU617" i="6"/>
  <c r="FS804" i="6"/>
  <c r="FS808" i="6"/>
  <c r="FS833" i="6"/>
  <c r="FS799" i="6"/>
  <c r="FS781" i="6" s="1"/>
  <c r="FT834" i="6"/>
  <c r="FT846" i="6"/>
  <c r="FT835" i="6"/>
  <c r="FT837" i="6"/>
  <c r="FT842" i="6"/>
  <c r="FT836" i="6"/>
  <c r="FT841" i="6"/>
  <c r="FT844" i="6"/>
  <c r="FT840" i="6"/>
  <c r="FT843" i="6"/>
  <c r="FT838" i="6"/>
  <c r="FT839" i="6"/>
  <c r="FT845" i="6"/>
  <c r="FR790" i="6"/>
  <c r="DX119" i="48" s="1"/>
  <c r="DX59" i="48" s="1"/>
  <c r="FR806" i="6"/>
  <c r="FR788" i="6" s="1"/>
  <c r="DX117" i="48" s="1"/>
  <c r="DX81" i="48" s="1"/>
  <c r="FS56" i="6"/>
  <c r="FS33" i="6" s="1"/>
  <c r="DY24" i="48" s="1"/>
  <c r="DV26" i="48"/>
  <c r="DV77" i="48" s="1"/>
  <c r="FT815" i="6"/>
  <c r="FT816" i="6"/>
  <c r="FU812" i="6"/>
  <c r="FT814" i="6"/>
  <c r="FR65" i="6"/>
  <c r="FW668" i="6"/>
  <c r="FW649" i="6" s="1"/>
  <c r="EC111" i="48" s="1"/>
  <c r="FV777" i="6"/>
  <c r="FU813" i="6"/>
  <c r="FS55" i="6"/>
  <c r="FS32" i="6" s="1"/>
  <c r="DY23" i="48" s="1"/>
  <c r="FT77" i="6"/>
  <c r="FT90" i="6"/>
  <c r="FT107" i="6"/>
  <c r="FT119" i="6"/>
  <c r="FT131" i="6"/>
  <c r="FT66" i="6"/>
  <c r="FT79" i="6"/>
  <c r="FT106" i="6"/>
  <c r="FT120" i="6"/>
  <c r="FT132" i="6"/>
  <c r="FT68" i="6"/>
  <c r="FT80" i="6"/>
  <c r="FT92" i="6"/>
  <c r="FT121" i="6"/>
  <c r="FT133" i="6"/>
  <c r="FT81" i="6"/>
  <c r="FT122" i="6"/>
  <c r="FT82" i="6"/>
  <c r="FT94" i="6"/>
  <c r="FT110" i="6"/>
  <c r="FT123" i="6"/>
  <c r="FT83" i="6"/>
  <c r="FT112" i="6"/>
  <c r="FT125" i="6"/>
  <c r="FT100" i="6"/>
  <c r="FT86" i="6"/>
  <c r="FT88" i="6"/>
  <c r="FT129" i="6"/>
  <c r="FT89" i="6"/>
  <c r="FT118" i="6"/>
  <c r="FT91" i="6"/>
  <c r="FT108" i="6"/>
  <c r="FT130" i="6"/>
  <c r="FT67" i="6"/>
  <c r="FT93" i="6"/>
  <c r="FT109" i="6"/>
  <c r="FT134" i="6"/>
  <c r="FT72" i="6"/>
  <c r="FT127" i="6"/>
  <c r="FT87" i="6"/>
  <c r="FT105" i="6"/>
  <c r="FT99" i="6"/>
  <c r="FT101" i="6"/>
  <c r="FT116" i="6"/>
  <c r="FT70" i="6"/>
  <c r="FT76" i="6"/>
  <c r="FT115" i="6"/>
  <c r="FT78" i="6"/>
  <c r="FT69" i="6"/>
  <c r="FT84" i="6"/>
  <c r="FT95" i="6"/>
  <c r="FT111" i="6"/>
  <c r="FT124" i="6"/>
  <c r="FT71" i="6"/>
  <c r="FT85" i="6"/>
  <c r="FT113" i="6"/>
  <c r="FT126" i="6"/>
  <c r="FT73" i="6"/>
  <c r="FT114" i="6"/>
  <c r="FT74" i="6"/>
  <c r="FT128" i="6"/>
  <c r="FT104" i="6"/>
  <c r="FR44" i="6"/>
  <c r="FV620" i="6"/>
  <c r="DU13" i="48"/>
  <c r="FR144" i="6"/>
  <c r="FR40" i="6"/>
  <c r="FR17" i="6" s="1"/>
  <c r="FR51" i="6"/>
  <c r="FR28" i="6" s="1"/>
  <c r="DX19" i="48" s="1"/>
  <c r="DX29" i="48" s="1"/>
  <c r="DX62" i="48" s="1"/>
  <c r="FQ31" i="6"/>
  <c r="DW22" i="48" s="1"/>
  <c r="DW27" i="48" s="1"/>
  <c r="DW48" i="48" s="1"/>
  <c r="FQ53" i="6"/>
  <c r="FQ30" i="6" s="1"/>
  <c r="DW21" i="48" s="1"/>
  <c r="DW199" i="48" s="1"/>
  <c r="DW196" i="48" s="1"/>
  <c r="DV13" i="52" s="1"/>
  <c r="FR50" i="6"/>
  <c r="FR27" i="6" s="1"/>
  <c r="DX18" i="48" s="1"/>
  <c r="DX28" i="48" s="1"/>
  <c r="DX55" i="48" s="1"/>
  <c r="DX57" i="48" s="1"/>
  <c r="DX53" i="48" s="1"/>
  <c r="DX99" i="48" s="1"/>
  <c r="DX87" i="48" s="1"/>
  <c r="FR152" i="6"/>
  <c r="FR143" i="6"/>
  <c r="FU59" i="6"/>
  <c r="FT62" i="6"/>
  <c r="FT61" i="6"/>
  <c r="FT63" i="6"/>
  <c r="FQ43" i="6"/>
  <c r="FQ20" i="6" s="1"/>
  <c r="FR57" i="6"/>
  <c r="FR34" i="6" s="1"/>
  <c r="DX25" i="48" s="1"/>
  <c r="DX68" i="48" s="1"/>
  <c r="FR42" i="6"/>
  <c r="FR19" i="6" s="1"/>
  <c r="FR52" i="6"/>
  <c r="FR29" i="6" s="1"/>
  <c r="DX20" i="48" s="1"/>
  <c r="FS798" i="6"/>
  <c r="FS780" i="6" s="1"/>
  <c r="FS809" i="6"/>
  <c r="FS791" i="6" s="1"/>
  <c r="DY120" i="48" s="1"/>
  <c r="DY66" i="48" s="1"/>
  <c r="FV621" i="6"/>
  <c r="FU60" i="6"/>
  <c r="FV14" i="6"/>
  <c r="FS96" i="6"/>
  <c r="FS103" i="6"/>
  <c r="FS22" i="6"/>
  <c r="FS75" i="6"/>
  <c r="FS98" i="6"/>
  <c r="FS514" i="6"/>
  <c r="FU393" i="6"/>
  <c r="FT374" i="6"/>
  <c r="FT392" i="6"/>
  <c r="FS419" i="6"/>
  <c r="FT201" i="6"/>
  <c r="FT150" i="6" s="1"/>
  <c r="FT226" i="6"/>
  <c r="FT179" i="6"/>
  <c r="FT191" i="6"/>
  <c r="FT203" i="6"/>
  <c r="FT184" i="6"/>
  <c r="FT196" i="6"/>
  <c r="FS175" i="6"/>
  <c r="FS171" i="6"/>
  <c r="FS207" i="6"/>
  <c r="FS206" i="6"/>
  <c r="FS168" i="6"/>
  <c r="FS190" i="6"/>
  <c r="FS189" i="6"/>
  <c r="FS200" i="6"/>
  <c r="FS193" i="6"/>
  <c r="FS194" i="6"/>
  <c r="FS177" i="6"/>
  <c r="FS188" i="6"/>
  <c r="FS176" i="6"/>
  <c r="FS228" i="6"/>
  <c r="FS222" i="6"/>
  <c r="FS195" i="6"/>
  <c r="FS210" i="6"/>
  <c r="FS201" i="6"/>
  <c r="FS150" i="6" s="1"/>
  <c r="FS224" i="6"/>
  <c r="FS186" i="6"/>
  <c r="FS178" i="6"/>
  <c r="FS223" i="6"/>
  <c r="FS212" i="6"/>
  <c r="FS183" i="6"/>
  <c r="FS181" i="6"/>
  <c r="FS165" i="6"/>
  <c r="FS167" i="6"/>
  <c r="FS199" i="6"/>
  <c r="FS192" i="6"/>
  <c r="FS180" i="6"/>
  <c r="FS185" i="6"/>
  <c r="FS170" i="6"/>
  <c r="FS169" i="6"/>
  <c r="FS231" i="6"/>
  <c r="FS219" i="6"/>
  <c r="FS174" i="6"/>
  <c r="FS233" i="6"/>
  <c r="FS215" i="6"/>
  <c r="FS187" i="6"/>
  <c r="FS204" i="6"/>
  <c r="FS221" i="6"/>
  <c r="FS198" i="6"/>
  <c r="FS203" i="6"/>
  <c r="FS196" i="6"/>
  <c r="FS229" i="6"/>
  <c r="FS179" i="6"/>
  <c r="FS214" i="6"/>
  <c r="FS208" i="6"/>
  <c r="FS191" i="6"/>
  <c r="FS232" i="6"/>
  <c r="FS230" i="6"/>
  <c r="FS216" i="6"/>
  <c r="FS213" i="6"/>
  <c r="FS226" i="6"/>
  <c r="FS182" i="6"/>
  <c r="FS218" i="6"/>
  <c r="FS184" i="6"/>
  <c r="FS220" i="6"/>
  <c r="FS217" i="6"/>
  <c r="FS166" i="6"/>
  <c r="FS172" i="6"/>
  <c r="FS209" i="6"/>
  <c r="FS205" i="6"/>
  <c r="FS227" i="6"/>
  <c r="FS225" i="6"/>
  <c r="FU622" i="6"/>
  <c r="FV632" i="6"/>
  <c r="FS211" i="6"/>
  <c r="FT243" i="6"/>
  <c r="FT250" i="6"/>
  <c r="FT249" i="6"/>
  <c r="FT247" i="6"/>
  <c r="FT252" i="6"/>
  <c r="FT253" i="6"/>
  <c r="FT245" i="6"/>
  <c r="FT248" i="6"/>
  <c r="FT254" i="6"/>
  <c r="FT246" i="6"/>
  <c r="FT256" i="6"/>
  <c r="FT258" i="6"/>
  <c r="FT240" i="6"/>
  <c r="FT251" i="6"/>
  <c r="FT257" i="6"/>
  <c r="FT259" i="6"/>
  <c r="FT255" i="6"/>
  <c r="FT242" i="6"/>
  <c r="FT241" i="6"/>
  <c r="FT244" i="6"/>
  <c r="FU434" i="6"/>
  <c r="FU628" i="6"/>
  <c r="EA108" i="48" s="1"/>
  <c r="FW611" i="6"/>
  <c r="FS396" i="6"/>
  <c r="FS378" i="6" s="1"/>
  <c r="FR154" i="6"/>
  <c r="FS407" i="6"/>
  <c r="FS389" i="6" s="1"/>
  <c r="DY134" i="48" s="1"/>
  <c r="DY140" i="48" s="1"/>
  <c r="FR147" i="6"/>
  <c r="FS173" i="6"/>
  <c r="FV284" i="6"/>
  <c r="FU288" i="6"/>
  <c r="FU286" i="6"/>
  <c r="FU287" i="6"/>
  <c r="FS400" i="6"/>
  <c r="FS382" i="6" s="1"/>
  <c r="FV630" i="6"/>
  <c r="FS464" i="6"/>
  <c r="FS446" i="6" s="1"/>
  <c r="FR164" i="6"/>
  <c r="FU159" i="6"/>
  <c r="FV140" i="6"/>
  <c r="FU139" i="6"/>
  <c r="FV285" i="6"/>
  <c r="FW239" i="6"/>
  <c r="FV238" i="6"/>
  <c r="FV261" i="6"/>
  <c r="FW262" i="6"/>
  <c r="FR153" i="6"/>
  <c r="FU158" i="6"/>
  <c r="FT162" i="6"/>
  <c r="FT160" i="6"/>
  <c r="FT186" i="6" s="1"/>
  <c r="FT161" i="6"/>
  <c r="FW665" i="6"/>
  <c r="FW646" i="6" s="1"/>
  <c r="FS197" i="6"/>
  <c r="DV76" i="48"/>
  <c r="DV79" i="48" s="1"/>
  <c r="DV137" i="48"/>
  <c r="DY54" i="48"/>
  <c r="DT91" i="48"/>
  <c r="FW663" i="6"/>
  <c r="FW644" i="6" s="1"/>
  <c r="FV637" i="6"/>
  <c r="FV655" i="6"/>
  <c r="FV636" i="6" s="1"/>
  <c r="FW608" i="6"/>
  <c r="FW667" i="6"/>
  <c r="FT508" i="6"/>
  <c r="FT490" i="6" s="1"/>
  <c r="DZ158" i="48" s="1"/>
  <c r="FT499" i="6"/>
  <c r="FT481" i="6" s="1"/>
  <c r="FX679" i="6"/>
  <c r="FX708" i="6"/>
  <c r="FX681" i="6"/>
  <c r="FX680" i="6"/>
  <c r="FX709" i="6"/>
  <c r="FX710" i="6"/>
  <c r="FX683" i="6"/>
  <c r="FX684" i="6"/>
  <c r="FX712" i="6"/>
  <c r="FX713" i="6"/>
  <c r="FX685" i="6"/>
  <c r="FX714" i="6"/>
  <c r="FX686" i="6"/>
  <c r="FX687" i="6"/>
  <c r="FX715" i="6"/>
  <c r="FX688" i="6"/>
  <c r="FX716" i="6"/>
  <c r="FX689" i="6"/>
  <c r="FX717" i="6"/>
  <c r="FX718" i="6"/>
  <c r="FX690" i="6"/>
  <c r="FX691" i="6"/>
  <c r="FX719" i="6"/>
  <c r="FX692" i="6"/>
  <c r="FX720" i="6"/>
  <c r="FX721" i="6"/>
  <c r="FX693" i="6"/>
  <c r="FX722" i="6"/>
  <c r="FX694" i="6"/>
  <c r="FX695" i="6"/>
  <c r="FX608" i="6" s="1"/>
  <c r="FX723" i="6"/>
  <c r="FX724" i="6"/>
  <c r="FX696" i="6"/>
  <c r="FX725" i="6"/>
  <c r="FX697" i="6"/>
  <c r="FX726" i="6"/>
  <c r="FX698" i="6"/>
  <c r="FX699" i="6"/>
  <c r="FX727" i="6"/>
  <c r="FX728" i="6"/>
  <c r="FX700" i="6"/>
  <c r="FX701" i="6"/>
  <c r="FX729" i="6"/>
  <c r="FX702" i="6"/>
  <c r="FX730" i="6"/>
  <c r="FX731" i="6"/>
  <c r="FX703" i="6"/>
  <c r="FX732" i="6"/>
  <c r="FX704" i="6"/>
  <c r="FX733" i="6"/>
  <c r="FX705" i="6"/>
  <c r="FX734" i="6"/>
  <c r="BJ18" i="52"/>
  <c r="BL216" i="48"/>
  <c r="FR404" i="6"/>
  <c r="FR386" i="6" s="1"/>
  <c r="FR389" i="6"/>
  <c r="DX134" i="48" s="1"/>
  <c r="FT517" i="6"/>
  <c r="FT526" i="6"/>
  <c r="FX675" i="6"/>
  <c r="FY672" i="6"/>
  <c r="FX674" i="6"/>
  <c r="FX676" i="6"/>
  <c r="FW656" i="6"/>
  <c r="FW601" i="6"/>
  <c r="FW610" i="6"/>
  <c r="FW658" i="6"/>
  <c r="FW639" i="6" s="1"/>
  <c r="FS496" i="6"/>
  <c r="FS478" i="6" s="1"/>
  <c r="FS479" i="6"/>
  <c r="FR465" i="6"/>
  <c r="FR447" i="6" s="1"/>
  <c r="FR448" i="6"/>
  <c r="FT497" i="6"/>
  <c r="FS506" i="6"/>
  <c r="FS488" i="6" s="1"/>
  <c r="DY156" i="48" s="1"/>
  <c r="FS489" i="6"/>
  <c r="DY157" i="48" s="1"/>
  <c r="FR382" i="6"/>
  <c r="FR399" i="6"/>
  <c r="FR381" i="6" s="1"/>
  <c r="FR443" i="6"/>
  <c r="FR460" i="6"/>
  <c r="FR442" i="6" s="1"/>
  <c r="FV642" i="6"/>
  <c r="FV660" i="6"/>
  <c r="FV641" i="6" s="1"/>
  <c r="FY673" i="6"/>
  <c r="FZ635" i="6"/>
  <c r="FR453" i="6"/>
  <c r="DX151" i="48" s="1"/>
  <c r="DX49" i="48" s="1"/>
  <c r="FR470" i="6"/>
  <c r="FR452" i="6" s="1"/>
  <c r="DX150" i="48" s="1"/>
  <c r="DX78" i="48" s="1"/>
  <c r="FW657" i="6"/>
  <c r="FW638" i="6" s="1"/>
  <c r="FW669" i="6"/>
  <c r="FW650" i="6" s="1"/>
  <c r="EC112" i="48" s="1"/>
  <c r="FV776" i="6"/>
  <c r="FV758" i="6"/>
  <c r="FV740" i="6"/>
  <c r="FV794" i="6"/>
  <c r="FW795" i="6"/>
  <c r="FT502" i="6"/>
  <c r="FT507" i="6"/>
  <c r="FT574" i="6"/>
  <c r="FS501" i="6"/>
  <c r="FS483" i="6" s="1"/>
  <c r="FS484" i="6"/>
  <c r="FR377" i="6"/>
  <c r="FR394" i="6"/>
  <c r="FR376" i="6" s="1"/>
  <c r="DX131" i="48" s="1"/>
  <c r="FU428" i="6"/>
  <c r="FU429" i="6"/>
  <c r="FU431" i="6"/>
  <c r="FT520" i="6"/>
  <c r="FT519" i="6" s="1"/>
  <c r="FT515" i="6"/>
  <c r="FT556" i="6"/>
  <c r="FT525" i="6"/>
  <c r="FV666" i="6"/>
  <c r="FV647" i="6" s="1"/>
  <c r="EB109" i="48" s="1"/>
  <c r="FV648" i="6"/>
  <c r="EB110" i="48" s="1"/>
  <c r="FW600" i="6"/>
  <c r="FW612" i="6"/>
  <c r="FW613" i="6"/>
  <c r="FW604" i="6"/>
  <c r="FW678" i="6"/>
  <c r="FW602" i="6"/>
  <c r="FT426" i="6"/>
  <c r="FT385" i="6"/>
  <c r="FT379" i="6"/>
  <c r="FT388" i="6"/>
  <c r="DZ133" i="48" s="1"/>
  <c r="DZ139" i="48" s="1"/>
  <c r="FT383" i="6"/>
  <c r="FT384" i="6"/>
  <c r="FU557" i="6"/>
  <c r="FU576" i="6"/>
  <c r="FU558" i="6"/>
  <c r="FU559" i="6"/>
  <c r="FU575" i="6"/>
  <c r="FU577" i="6"/>
  <c r="FU578" i="6"/>
  <c r="FU560" i="6"/>
  <c r="FU561" i="6"/>
  <c r="FU579" i="6"/>
  <c r="FU562" i="6"/>
  <c r="FU580" i="6"/>
  <c r="FU581" i="6"/>
  <c r="FU563" i="6"/>
  <c r="FU564" i="6"/>
  <c r="FU582" i="6"/>
  <c r="FU584" i="6"/>
  <c r="FU566" i="6"/>
  <c r="FU585" i="6"/>
  <c r="FU567" i="6"/>
  <c r="FU568" i="6"/>
  <c r="FU586" i="6"/>
  <c r="FU510" i="6" s="1"/>
  <c r="FU569" i="6"/>
  <c r="FU587" i="6"/>
  <c r="FU570" i="6"/>
  <c r="FU588" i="6"/>
  <c r="FU589" i="6"/>
  <c r="FU571" i="6"/>
  <c r="FU590" i="6"/>
  <c r="FU572" i="6"/>
  <c r="FX634" i="6"/>
  <c r="FY654" i="6"/>
  <c r="FX653" i="6"/>
  <c r="FX615" i="6"/>
  <c r="FX596" i="6"/>
  <c r="FU412" i="6"/>
  <c r="FV410" i="6"/>
  <c r="FU413" i="6"/>
  <c r="FU416" i="6" s="1"/>
  <c r="FU421" i="6" s="1"/>
  <c r="FU414" i="6"/>
  <c r="DV138" i="48"/>
  <c r="DV47" i="48"/>
  <c r="DV50" i="48" s="1"/>
  <c r="DV46" i="48" s="1"/>
  <c r="FT485" i="6"/>
  <c r="FT480" i="6"/>
  <c r="FT491" i="6"/>
  <c r="FT450" i="6"/>
  <c r="FT486" i="6"/>
  <c r="FT449" i="6"/>
  <c r="FT455" i="6"/>
  <c r="FT444" i="6"/>
  <c r="FT451" i="6"/>
  <c r="FT487" i="6"/>
  <c r="DY68" i="48"/>
  <c r="FS463" i="6"/>
  <c r="FS445" i="6" s="1"/>
  <c r="FS472" i="6"/>
  <c r="FS454" i="6" s="1"/>
  <c r="DY152" i="48" s="1"/>
  <c r="DY56" i="48" s="1"/>
  <c r="FV411" i="6"/>
  <c r="FW375" i="6"/>
  <c r="FW670" i="6"/>
  <c r="FW651" i="6" s="1"/>
  <c r="EC113" i="48" s="1"/>
  <c r="FW661" i="6"/>
  <c r="FW659" i="6"/>
  <c r="FW640" i="6" s="1"/>
  <c r="FW707" i="6"/>
  <c r="FT416" i="6"/>
  <c r="FU13" i="6"/>
  <c r="FV37" i="6"/>
  <c r="FU36" i="6"/>
  <c r="FT518" i="6"/>
  <c r="FT528" i="6"/>
  <c r="FU534" i="6"/>
  <c r="FU536" i="6" s="1"/>
  <c r="FU532" i="6"/>
  <c r="FV530" i="6"/>
  <c r="FU533" i="6"/>
  <c r="FT541" i="6"/>
  <c r="FT543" i="6"/>
  <c r="FT542" i="6"/>
  <c r="FT540" i="6"/>
  <c r="FT539" i="6"/>
  <c r="FT544" i="6"/>
  <c r="FT545" i="6"/>
  <c r="FT546" i="6"/>
  <c r="FT548" i="6"/>
  <c r="FT549" i="6"/>
  <c r="FT550" i="6"/>
  <c r="FT474" i="6" s="1"/>
  <c r="FT456" i="6" s="1"/>
  <c r="DZ154" i="48" s="1"/>
  <c r="DZ70" i="48" s="1"/>
  <c r="FT551" i="6"/>
  <c r="FT552" i="6"/>
  <c r="FT553" i="6"/>
  <c r="FT554" i="6"/>
  <c r="DY30" i="48"/>
  <c r="DY69" i="48" s="1"/>
  <c r="FT510" i="6"/>
  <c r="FT492" i="6" s="1"/>
  <c r="DZ160" i="48" s="1"/>
  <c r="FT500" i="6"/>
  <c r="FT482" i="6" s="1"/>
  <c r="FW441" i="6"/>
  <c r="FV531" i="6"/>
  <c r="FU512" i="6"/>
  <c r="FU494" i="6"/>
  <c r="FV459" i="6"/>
  <c r="FU476" i="6"/>
  <c r="FU458" i="6"/>
  <c r="FU440" i="6"/>
  <c r="FW643" i="6"/>
  <c r="FW645" i="6"/>
  <c r="FW599" i="6"/>
  <c r="FV618" i="6"/>
  <c r="FV598" i="6"/>
  <c r="FW606" i="6"/>
  <c r="FW625" i="6" s="1"/>
  <c r="DU86" i="48"/>
  <c r="FV603" i="6"/>
  <c r="FV623" i="6"/>
  <c r="FS405" i="6"/>
  <c r="FS395" i="6"/>
  <c r="FV629" i="6"/>
  <c r="FV609" i="6"/>
  <c r="FV628" i="6" s="1"/>
  <c r="EB108" i="48" s="1"/>
  <c r="FS466" i="6"/>
  <c r="FS538" i="6"/>
  <c r="FS471" i="6"/>
  <c r="FS461" i="6"/>
  <c r="FS399" i="6" l="1"/>
  <c r="FS381" i="6" s="1"/>
  <c r="DW26" i="48"/>
  <c r="DW77" i="48" s="1"/>
  <c r="FR151" i="6"/>
  <c r="FR141" i="6"/>
  <c r="DX212" i="48" s="1"/>
  <c r="DX188" i="48" s="1"/>
  <c r="FS50" i="6"/>
  <c r="FS27" i="6" s="1"/>
  <c r="DY18" i="48" s="1"/>
  <c r="DY28" i="48" s="1"/>
  <c r="DY55" i="48" s="1"/>
  <c r="DY57" i="48" s="1"/>
  <c r="FW631" i="6"/>
  <c r="FW627" i="6"/>
  <c r="FS39" i="6"/>
  <c r="FS54" i="6"/>
  <c r="FS49" i="6"/>
  <c r="FT117" i="6"/>
  <c r="FT96" i="6"/>
  <c r="FT103" i="6"/>
  <c r="FT75" i="6"/>
  <c r="FT51" i="6" s="1"/>
  <c r="FT28" i="6" s="1"/>
  <c r="DZ19" i="48" s="1"/>
  <c r="FT98" i="6"/>
  <c r="FT22" i="6"/>
  <c r="FT97" i="6"/>
  <c r="FS790" i="6"/>
  <c r="DY119" i="48" s="1"/>
  <c r="DY59" i="48" s="1"/>
  <c r="FS806" i="6"/>
  <c r="FS788" i="6" s="1"/>
  <c r="DY117" i="48" s="1"/>
  <c r="DY81" i="48" s="1"/>
  <c r="DY61" i="48"/>
  <c r="FW630" i="6"/>
  <c r="FV60" i="6"/>
  <c r="FW14" i="6"/>
  <c r="FT55" i="6"/>
  <c r="FT32" i="6" s="1"/>
  <c r="DZ23" i="48" s="1"/>
  <c r="DZ54" i="48" s="1"/>
  <c r="FS786" i="6"/>
  <c r="FS801" i="6"/>
  <c r="FS783" i="6" s="1"/>
  <c r="FT172" i="6"/>
  <c r="FT188" i="6"/>
  <c r="FU63" i="6"/>
  <c r="FV59" i="6"/>
  <c r="FU62" i="6"/>
  <c r="FU61" i="6"/>
  <c r="FU117" i="6" s="1"/>
  <c r="FU66" i="6"/>
  <c r="FU78" i="6"/>
  <c r="FU89" i="6"/>
  <c r="FU105" i="6"/>
  <c r="FU115" i="6"/>
  <c r="FU128" i="6"/>
  <c r="FU79" i="6"/>
  <c r="FU91" i="6"/>
  <c r="FU104" i="6"/>
  <c r="FU106" i="6"/>
  <c r="FU93" i="6"/>
  <c r="FU119" i="6"/>
  <c r="FU70" i="6"/>
  <c r="FU94" i="6"/>
  <c r="FU120" i="6"/>
  <c r="FU132" i="6"/>
  <c r="FU122" i="6"/>
  <c r="FU87" i="6"/>
  <c r="FU99" i="6"/>
  <c r="FU125" i="6"/>
  <c r="FU76" i="6"/>
  <c r="FU126" i="6"/>
  <c r="FU101" i="6"/>
  <c r="FU68" i="6"/>
  <c r="FU129" i="6"/>
  <c r="FU67" i="6"/>
  <c r="FU80" i="6"/>
  <c r="FU92" i="6"/>
  <c r="FU118" i="6"/>
  <c r="FU130" i="6"/>
  <c r="FU83" i="6"/>
  <c r="FU110" i="6"/>
  <c r="FU123" i="6"/>
  <c r="FU81" i="6"/>
  <c r="FU107" i="6"/>
  <c r="FU131" i="6"/>
  <c r="FU108" i="6"/>
  <c r="FU97" i="6"/>
  <c r="FU98" i="6"/>
  <c r="FU69" i="6"/>
  <c r="FU73" i="6"/>
  <c r="FU111" i="6"/>
  <c r="FU74" i="6"/>
  <c r="FU116" i="6"/>
  <c r="FU82" i="6"/>
  <c r="FU85" i="6"/>
  <c r="FU100" i="6"/>
  <c r="FU71" i="6"/>
  <c r="FU84" i="6"/>
  <c r="FU95" i="6"/>
  <c r="FU109" i="6"/>
  <c r="FU121" i="6"/>
  <c r="FU133" i="6"/>
  <c r="FU72" i="6"/>
  <c r="FU134" i="6"/>
  <c r="FU86" i="6"/>
  <c r="FU112" i="6"/>
  <c r="FU124" i="6"/>
  <c r="FU75" i="6"/>
  <c r="FU113" i="6"/>
  <c r="FU88" i="6"/>
  <c r="FU114" i="6"/>
  <c r="FU77" i="6"/>
  <c r="FU90" i="6"/>
  <c r="FU127" i="6"/>
  <c r="FR43" i="6"/>
  <c r="FR20" i="6" s="1"/>
  <c r="FR21" i="6"/>
  <c r="FT230" i="6"/>
  <c r="FS41" i="6"/>
  <c r="FS18" i="6" s="1"/>
  <c r="FS44" i="6"/>
  <c r="FR48" i="6"/>
  <c r="FR25" i="6" s="1"/>
  <c r="FR26" i="6"/>
  <c r="DX17" i="48" s="1"/>
  <c r="FX665" i="6"/>
  <c r="FX646" i="6" s="1"/>
  <c r="FT218" i="6"/>
  <c r="FR53" i="6"/>
  <c r="FR30" i="6" s="1"/>
  <c r="DX21" i="48" s="1"/>
  <c r="FR31" i="6"/>
  <c r="DX22" i="48" s="1"/>
  <c r="DX47" i="48" s="1"/>
  <c r="FT207" i="6"/>
  <c r="FT102" i="6"/>
  <c r="FT47" i="6" s="1"/>
  <c r="FT24" i="6" s="1"/>
  <c r="FT797" i="6"/>
  <c r="FR16" i="6"/>
  <c r="FR38" i="6"/>
  <c r="FR15" i="6" s="1"/>
  <c r="DX16" i="48" s="1"/>
  <c r="FS51" i="6"/>
  <c r="FS28" i="6" s="1"/>
  <c r="DY19" i="48" s="1"/>
  <c r="DY29" i="48" s="1"/>
  <c r="DY62" i="48" s="1"/>
  <c r="FS46" i="6"/>
  <c r="FS23" i="6" s="1"/>
  <c r="FS40" i="6"/>
  <c r="FS17" i="6" s="1"/>
  <c r="FS779" i="6"/>
  <c r="FS796" i="6"/>
  <c r="FS778" i="6" s="1"/>
  <c r="FT181" i="6"/>
  <c r="FT798" i="6"/>
  <c r="FT780" i="6" s="1"/>
  <c r="FT809" i="6"/>
  <c r="FT791" i="6" s="1"/>
  <c r="DZ120" i="48" s="1"/>
  <c r="DZ66" i="48" s="1"/>
  <c r="FS65" i="6"/>
  <c r="FT789" i="6"/>
  <c r="DZ118" i="48" s="1"/>
  <c r="DZ52" i="48" s="1"/>
  <c r="FT782" i="6"/>
  <c r="FT787" i="6"/>
  <c r="FT785" i="6"/>
  <c r="FT792" i="6"/>
  <c r="DZ121" i="48" s="1"/>
  <c r="DZ73" i="48" s="1"/>
  <c r="FT784" i="6"/>
  <c r="FT56" i="6"/>
  <c r="FT33" i="6" s="1"/>
  <c r="DZ24" i="48" s="1"/>
  <c r="FV622" i="6"/>
  <c r="FT169" i="6"/>
  <c r="DX30" i="48"/>
  <c r="DX69" i="48" s="1"/>
  <c r="DX71" i="48" s="1"/>
  <c r="DX67" i="48" s="1"/>
  <c r="DX101" i="48" s="1"/>
  <c r="DX89" i="48" s="1"/>
  <c r="FU814" i="6"/>
  <c r="FU815" i="6"/>
  <c r="FU816" i="6"/>
  <c r="FV812" i="6"/>
  <c r="FT799" i="6"/>
  <c r="FT781" i="6" s="1"/>
  <c r="FT833" i="6"/>
  <c r="FT804" i="6"/>
  <c r="FT808" i="6"/>
  <c r="FU838" i="6"/>
  <c r="FU839" i="6"/>
  <c r="FU840" i="6"/>
  <c r="FU835" i="6"/>
  <c r="FU836" i="6"/>
  <c r="FU837" i="6"/>
  <c r="FU845" i="6"/>
  <c r="FU834" i="6"/>
  <c r="FU841" i="6"/>
  <c r="FU846" i="6"/>
  <c r="FU842" i="6"/>
  <c r="FU844" i="6"/>
  <c r="FU843" i="6"/>
  <c r="FR146" i="6"/>
  <c r="FT229" i="6"/>
  <c r="FW777" i="6"/>
  <c r="FV813" i="6"/>
  <c r="FU392" i="6"/>
  <c r="FU374" i="6"/>
  <c r="FV393" i="6"/>
  <c r="FU161" i="6"/>
  <c r="FU160" i="6"/>
  <c r="FV158" i="6"/>
  <c r="FU162" i="6"/>
  <c r="FU230" i="6"/>
  <c r="FU193" i="6"/>
  <c r="FU178" i="6"/>
  <c r="FU201" i="6"/>
  <c r="FU150" i="6" s="1"/>
  <c r="FU199" i="6"/>
  <c r="FU219" i="6"/>
  <c r="FU181" i="6"/>
  <c r="FU165" i="6"/>
  <c r="FU189" i="6"/>
  <c r="FU187" i="6"/>
  <c r="FU207" i="6"/>
  <c r="FU169" i="6"/>
  <c r="FU217" i="6"/>
  <c r="FU176" i="6"/>
  <c r="FU175" i="6"/>
  <c r="FU194" i="6"/>
  <c r="FU192" i="6"/>
  <c r="FU167" i="6"/>
  <c r="FU183" i="6"/>
  <c r="FU229" i="6"/>
  <c r="FU168" i="6"/>
  <c r="FU225" i="6"/>
  <c r="FU170" i="6"/>
  <c r="FU205" i="6"/>
  <c r="FU227" i="6"/>
  <c r="FU214" i="6"/>
  <c r="FU180" i="6"/>
  <c r="FU215" i="6"/>
  <c r="FU200" i="6"/>
  <c r="FU223" i="6"/>
  <c r="FU204" i="6"/>
  <c r="FU188" i="6"/>
  <c r="FU211" i="6"/>
  <c r="FU228" i="6"/>
  <c r="FU190" i="6"/>
  <c r="FU177" i="6"/>
  <c r="FU198" i="6"/>
  <c r="FS164" i="6"/>
  <c r="FS143" i="6"/>
  <c r="FS147" i="6"/>
  <c r="FS154" i="6"/>
  <c r="FU179" i="6"/>
  <c r="FU191" i="6"/>
  <c r="FV617" i="6"/>
  <c r="FU203" i="6"/>
  <c r="FW621" i="6"/>
  <c r="FU427" i="6"/>
  <c r="FS153" i="6"/>
  <c r="FS144" i="6"/>
  <c r="FT222" i="6"/>
  <c r="FT224" i="6"/>
  <c r="FT194" i="6"/>
  <c r="FT217" i="6"/>
  <c r="FT165" i="6"/>
  <c r="FT176" i="6"/>
  <c r="FU423" i="6"/>
  <c r="FX668" i="6"/>
  <c r="FT211" i="6"/>
  <c r="FT212" i="6"/>
  <c r="FT182" i="6"/>
  <c r="FT205" i="6"/>
  <c r="FT232" i="6"/>
  <c r="FT167" i="6"/>
  <c r="FU422" i="6"/>
  <c r="FX262" i="6"/>
  <c r="FW238" i="6"/>
  <c r="FW261" i="6"/>
  <c r="FT197" i="6"/>
  <c r="FT187" i="6"/>
  <c r="FT171" i="6"/>
  <c r="FT192" i="6"/>
  <c r="FT228" i="6"/>
  <c r="FT213" i="6"/>
  <c r="FW632" i="6"/>
  <c r="FT185" i="6"/>
  <c r="FT223" i="6"/>
  <c r="FT199" i="6"/>
  <c r="FT180" i="6"/>
  <c r="FT215" i="6"/>
  <c r="FT225" i="6"/>
  <c r="FU251" i="6"/>
  <c r="FU250" i="6"/>
  <c r="FU259" i="6"/>
  <c r="FU240" i="6"/>
  <c r="FU254" i="6"/>
  <c r="FU256" i="6"/>
  <c r="FU248" i="6"/>
  <c r="FU245" i="6"/>
  <c r="FU249" i="6"/>
  <c r="FU242" i="6"/>
  <c r="FU246" i="6"/>
  <c r="FU252" i="6"/>
  <c r="FU257" i="6"/>
  <c r="FU247" i="6"/>
  <c r="FU243" i="6"/>
  <c r="FU255" i="6"/>
  <c r="FU241" i="6"/>
  <c r="FU253" i="6"/>
  <c r="FU244" i="6"/>
  <c r="FU258" i="6"/>
  <c r="FT173" i="6"/>
  <c r="FT221" i="6"/>
  <c r="FT210" i="6"/>
  <c r="FT168" i="6"/>
  <c r="FT204" i="6"/>
  <c r="FT214" i="6"/>
  <c r="FX606" i="6"/>
  <c r="FW285" i="6"/>
  <c r="FX239" i="6"/>
  <c r="FS142" i="6"/>
  <c r="FS152" i="6"/>
  <c r="FT198" i="6"/>
  <c r="FT208" i="6"/>
  <c r="FT231" i="6"/>
  <c r="FT175" i="6"/>
  <c r="FT190" i="6"/>
  <c r="FT200" i="6"/>
  <c r="FU433" i="6"/>
  <c r="FU408" i="6" s="1"/>
  <c r="FU390" i="6" s="1"/>
  <c r="FV286" i="6"/>
  <c r="FW284" i="6"/>
  <c r="FV288" i="6"/>
  <c r="FV287" i="6"/>
  <c r="FT233" i="6"/>
  <c r="FT195" i="6"/>
  <c r="FT219" i="6"/>
  <c r="FT174" i="6"/>
  <c r="FT178" i="6"/>
  <c r="FT189" i="6"/>
  <c r="FV434" i="6"/>
  <c r="FU432" i="6"/>
  <c r="FX658" i="6"/>
  <c r="FS149" i="6"/>
  <c r="FT220" i="6"/>
  <c r="FT183" i="6"/>
  <c r="FT206" i="6"/>
  <c r="FT227" i="6"/>
  <c r="FT166" i="6"/>
  <c r="FT177" i="6"/>
  <c r="FU430" i="6"/>
  <c r="FV139" i="6"/>
  <c r="FV159" i="6"/>
  <c r="FW140" i="6"/>
  <c r="FS155" i="6"/>
  <c r="FS145" i="6"/>
  <c r="FT209" i="6"/>
  <c r="FT170" i="6"/>
  <c r="FT193" i="6"/>
  <c r="FT216" i="6"/>
  <c r="DV13" i="48"/>
  <c r="DV75" i="48"/>
  <c r="DV14" i="48" s="1"/>
  <c r="DV8" i="48" s="1"/>
  <c r="DU7" i="52" s="1"/>
  <c r="DU44" i="60" s="1"/>
  <c r="FU450" i="6"/>
  <c r="FU444" i="6"/>
  <c r="FU485" i="6"/>
  <c r="FU491" i="6"/>
  <c r="FU451" i="6"/>
  <c r="FU455" i="6"/>
  <c r="FU486" i="6"/>
  <c r="FU487" i="6"/>
  <c r="FU449" i="6"/>
  <c r="FU480" i="6"/>
  <c r="FV512" i="6"/>
  <c r="FW459" i="6"/>
  <c r="FV458" i="6"/>
  <c r="FV494" i="6"/>
  <c r="FV476" i="6"/>
  <c r="FV440" i="6"/>
  <c r="FT463" i="6"/>
  <c r="FT445" i="6" s="1"/>
  <c r="FT472" i="6"/>
  <c r="FT454" i="6" s="1"/>
  <c r="DZ152" i="48" s="1"/>
  <c r="DZ56" i="48" s="1"/>
  <c r="FU541" i="6"/>
  <c r="FU539" i="6"/>
  <c r="FU542" i="6"/>
  <c r="FU540" i="6"/>
  <c r="FU543" i="6"/>
  <c r="FU544" i="6"/>
  <c r="FU545" i="6"/>
  <c r="FU546" i="6"/>
  <c r="FU548" i="6"/>
  <c r="FU549" i="6"/>
  <c r="FU550" i="6"/>
  <c r="FU551" i="6"/>
  <c r="FU552" i="6"/>
  <c r="FU553" i="6"/>
  <c r="FU554" i="6"/>
  <c r="FT425" i="6"/>
  <c r="FT427" i="6"/>
  <c r="FT428" i="6"/>
  <c r="FT429" i="6"/>
  <c r="FT431" i="6"/>
  <c r="FT430" i="6"/>
  <c r="FT432" i="6"/>
  <c r="FT422" i="6"/>
  <c r="FT433" i="6"/>
  <c r="FT421" i="6"/>
  <c r="FT420" i="6"/>
  <c r="FT424" i="6"/>
  <c r="FT423" i="6"/>
  <c r="FU525" i="6"/>
  <c r="FU520" i="6"/>
  <c r="FU519" i="6" s="1"/>
  <c r="FU556" i="6"/>
  <c r="FT524" i="6"/>
  <c r="DZ148" i="48" s="1"/>
  <c r="DY17" i="52" s="1"/>
  <c r="FU425" i="6"/>
  <c r="DX140" i="48"/>
  <c r="DX61" i="48"/>
  <c r="FX601" i="6"/>
  <c r="FX610" i="6"/>
  <c r="FW619" i="6"/>
  <c r="FT489" i="6"/>
  <c r="DZ157" i="48" s="1"/>
  <c r="FT506" i="6"/>
  <c r="FT488" i="6" s="1"/>
  <c r="DZ156" i="48" s="1"/>
  <c r="FX639" i="6"/>
  <c r="FU426" i="6"/>
  <c r="FU384" i="6"/>
  <c r="FU383" i="6"/>
  <c r="FU379" i="6"/>
  <c r="FU388" i="6"/>
  <c r="FU385" i="6"/>
  <c r="FU515" i="6"/>
  <c r="FT514" i="6"/>
  <c r="FU424" i="6"/>
  <c r="FT484" i="6"/>
  <c r="FT501" i="6"/>
  <c r="FT483" i="6" s="1"/>
  <c r="FX669" i="6"/>
  <c r="FX650" i="6" s="1"/>
  <c r="ED112" i="48" s="1"/>
  <c r="FS460" i="6"/>
  <c r="FS442" i="6" s="1"/>
  <c r="FS443" i="6"/>
  <c r="FS470" i="6"/>
  <c r="FS452" i="6" s="1"/>
  <c r="DY150" i="48" s="1"/>
  <c r="DY78" i="48" s="1"/>
  <c r="FS453" i="6"/>
  <c r="DY151" i="48" s="1"/>
  <c r="DY49" i="48" s="1"/>
  <c r="FS377" i="6"/>
  <c r="FS394" i="6"/>
  <c r="FS376" i="6" s="1"/>
  <c r="DY131" i="48" s="1"/>
  <c r="FW642" i="6"/>
  <c r="FW660" i="6"/>
  <c r="FW641" i="6" s="1"/>
  <c r="FY634" i="6"/>
  <c r="FY653" i="6"/>
  <c r="FY615" i="6"/>
  <c r="FZ654" i="6"/>
  <c r="FY596" i="6"/>
  <c r="FU492" i="6"/>
  <c r="EA160" i="48" s="1"/>
  <c r="FU420" i="6"/>
  <c r="FX795" i="6"/>
  <c r="FW794" i="6"/>
  <c r="FW740" i="6"/>
  <c r="FW758" i="6"/>
  <c r="FW776" i="6"/>
  <c r="FX657" i="6"/>
  <c r="FX638" i="6" s="1"/>
  <c r="FW648" i="6"/>
  <c r="EC110" i="48" s="1"/>
  <c r="FW666" i="6"/>
  <c r="FW647" i="6" s="1"/>
  <c r="EC109" i="48" s="1"/>
  <c r="FS387" i="6"/>
  <c r="DY132" i="48" s="1"/>
  <c r="DY138" i="48" s="1"/>
  <c r="FS404" i="6"/>
  <c r="FS386" i="6" s="1"/>
  <c r="FT471" i="6"/>
  <c r="FT461" i="6"/>
  <c r="FT466" i="6"/>
  <c r="FT538" i="6"/>
  <c r="FU518" i="6"/>
  <c r="FU528" i="6"/>
  <c r="FT479" i="6"/>
  <c r="FT496" i="6"/>
  <c r="FT478" i="6" s="1"/>
  <c r="FX611" i="6"/>
  <c r="FW411" i="6"/>
  <c r="FX375" i="6"/>
  <c r="DV98" i="48"/>
  <c r="FX600" i="6"/>
  <c r="FX612" i="6"/>
  <c r="FX670" i="6"/>
  <c r="FX651" i="6" s="1"/>
  <c r="ED113" i="48" s="1"/>
  <c r="FX707" i="6"/>
  <c r="FX661" i="6"/>
  <c r="FX659" i="6"/>
  <c r="FX640" i="6" s="1"/>
  <c r="FW618" i="6"/>
  <c r="FW598" i="6"/>
  <c r="FT464" i="6"/>
  <c r="FT446" i="6" s="1"/>
  <c r="FW37" i="6"/>
  <c r="FV36" i="6"/>
  <c r="FV13" i="6"/>
  <c r="FV414" i="6"/>
  <c r="FW410" i="6"/>
  <c r="FV413" i="6"/>
  <c r="FV412" i="6"/>
  <c r="FW609" i="6"/>
  <c r="FW629" i="6"/>
  <c r="FX613" i="6"/>
  <c r="FX604" i="6"/>
  <c r="FX678" i="6"/>
  <c r="FX602" i="6"/>
  <c r="FU526" i="6"/>
  <c r="FU517" i="6"/>
  <c r="DX137" i="48"/>
  <c r="DX129" i="48"/>
  <c r="FW620" i="6"/>
  <c r="BM216" i="48"/>
  <c r="BK18" i="52"/>
  <c r="FX656" i="6"/>
  <c r="FX649" i="6"/>
  <c r="ED111" i="48" s="1"/>
  <c r="FS465" i="6"/>
  <c r="FS447" i="6" s="1"/>
  <c r="FS448" i="6"/>
  <c r="FU500" i="6"/>
  <c r="FU482" i="6" s="1"/>
  <c r="FU499" i="6"/>
  <c r="FU481" i="6" s="1"/>
  <c r="FU508" i="6"/>
  <c r="FU490" i="6" s="1"/>
  <c r="EA158" i="48" s="1"/>
  <c r="FU574" i="6"/>
  <c r="FU507" i="6"/>
  <c r="FU497" i="6"/>
  <c r="FU502" i="6"/>
  <c r="FW637" i="6"/>
  <c r="FW655" i="6"/>
  <c r="FW636" i="6" s="1"/>
  <c r="FX645" i="6"/>
  <c r="FX643" i="6"/>
  <c r="FX599" i="6"/>
  <c r="FV532" i="6"/>
  <c r="FV533" i="6"/>
  <c r="FV534" i="6"/>
  <c r="FV536" i="6" s="1"/>
  <c r="FW530" i="6"/>
  <c r="FX441" i="6"/>
  <c r="FW531" i="6"/>
  <c r="GA635" i="6"/>
  <c r="FZ673" i="6"/>
  <c r="FY708" i="6"/>
  <c r="FY679" i="6"/>
  <c r="FY681" i="6"/>
  <c r="FY680" i="6"/>
  <c r="FY709" i="6"/>
  <c r="FY710" i="6"/>
  <c r="FY683" i="6"/>
  <c r="FY684" i="6"/>
  <c r="FY712" i="6"/>
  <c r="FY685" i="6"/>
  <c r="FY713" i="6"/>
  <c r="FY714" i="6"/>
  <c r="FY686" i="6"/>
  <c r="FY687" i="6"/>
  <c r="FY715" i="6"/>
  <c r="FY716" i="6"/>
  <c r="FY688" i="6"/>
  <c r="FY717" i="6"/>
  <c r="FY689" i="6"/>
  <c r="FY718" i="6"/>
  <c r="FY690" i="6"/>
  <c r="FY719" i="6"/>
  <c r="FY691" i="6"/>
  <c r="FY692" i="6"/>
  <c r="FY720" i="6"/>
  <c r="FY721" i="6"/>
  <c r="FY693" i="6"/>
  <c r="FY722" i="6"/>
  <c r="FY694" i="6"/>
  <c r="FY695" i="6"/>
  <c r="FY723" i="6"/>
  <c r="FY724" i="6"/>
  <c r="FY696" i="6"/>
  <c r="FY697" i="6"/>
  <c r="FY725" i="6"/>
  <c r="FY726" i="6"/>
  <c r="FY698" i="6"/>
  <c r="FY699" i="6"/>
  <c r="FY727" i="6"/>
  <c r="FY728" i="6"/>
  <c r="FY700" i="6"/>
  <c r="FY729" i="6"/>
  <c r="FY701" i="6"/>
  <c r="FY730" i="6"/>
  <c r="FY702" i="6"/>
  <c r="FY731" i="6"/>
  <c r="FY703" i="6"/>
  <c r="FY732" i="6"/>
  <c r="FY704" i="6"/>
  <c r="FY705" i="6"/>
  <c r="FY733" i="6"/>
  <c r="FY734" i="6"/>
  <c r="FX663" i="6"/>
  <c r="FX644" i="6" s="1"/>
  <c r="FV557" i="6"/>
  <c r="FV575" i="6"/>
  <c r="FV558" i="6"/>
  <c r="FV576" i="6"/>
  <c r="FV559" i="6"/>
  <c r="FV577" i="6"/>
  <c r="FV578" i="6"/>
  <c r="FV560" i="6"/>
  <c r="FV579" i="6"/>
  <c r="FV561" i="6"/>
  <c r="FV580" i="6"/>
  <c r="FV562" i="6"/>
  <c r="FV563" i="6"/>
  <c r="FV581" i="6"/>
  <c r="FV582" i="6"/>
  <c r="FV564" i="6"/>
  <c r="FV566" i="6"/>
  <c r="FV584" i="6"/>
  <c r="FV567" i="6"/>
  <c r="FV585" i="6"/>
  <c r="FV568" i="6"/>
  <c r="FV586" i="6"/>
  <c r="FV510" i="6" s="1"/>
  <c r="FV587" i="6"/>
  <c r="FV569" i="6"/>
  <c r="FV588" i="6"/>
  <c r="FV570" i="6"/>
  <c r="FV589" i="6"/>
  <c r="FV571" i="6"/>
  <c r="FV572" i="6"/>
  <c r="FV590" i="6"/>
  <c r="DY71" i="48"/>
  <c r="FW603" i="6"/>
  <c r="FW623" i="6"/>
  <c r="FY674" i="6"/>
  <c r="FY675" i="6"/>
  <c r="FY676" i="6"/>
  <c r="FZ672" i="6"/>
  <c r="FX667" i="6"/>
  <c r="FU398" i="6" l="1"/>
  <c r="FU380" i="6" s="1"/>
  <c r="DZ29" i="48"/>
  <c r="DZ62" i="48" s="1"/>
  <c r="FT40" i="6"/>
  <c r="FT17" i="6" s="1"/>
  <c r="DX27" i="48"/>
  <c r="DX48" i="48" s="1"/>
  <c r="DX50" i="48" s="1"/>
  <c r="DX46" i="48" s="1"/>
  <c r="DX98" i="48" s="1"/>
  <c r="FT405" i="6"/>
  <c r="DY53" i="48"/>
  <c r="DY99" i="48" s="1"/>
  <c r="DY87" i="48" s="1"/>
  <c r="FT50" i="6"/>
  <c r="FT27" i="6" s="1"/>
  <c r="DZ18" i="48" s="1"/>
  <c r="DZ28" i="48" s="1"/>
  <c r="DZ55" i="48" s="1"/>
  <c r="FS151" i="6"/>
  <c r="FU42" i="6"/>
  <c r="FU19" i="6" s="1"/>
  <c r="FU57" i="6"/>
  <c r="FU34" i="6" s="1"/>
  <c r="EA25" i="48" s="1"/>
  <c r="FU52" i="6"/>
  <c r="FU29" i="6" s="1"/>
  <c r="EA20" i="48" s="1"/>
  <c r="FU797" i="6"/>
  <c r="FT41" i="6"/>
  <c r="FT18" i="6" s="1"/>
  <c r="FT39" i="6"/>
  <c r="FT44" i="6"/>
  <c r="FT49" i="6"/>
  <c r="FT54" i="6"/>
  <c r="FS43" i="6"/>
  <c r="FS20" i="6" s="1"/>
  <c r="FS21" i="6"/>
  <c r="FT52" i="6"/>
  <c r="FT29" i="6" s="1"/>
  <c r="DZ20" i="48" s="1"/>
  <c r="FT57" i="6"/>
  <c r="FT34" i="6" s="1"/>
  <c r="DZ25" i="48" s="1"/>
  <c r="FT42" i="6"/>
  <c r="FT19" i="6" s="1"/>
  <c r="FW59" i="6"/>
  <c r="FV62" i="6"/>
  <c r="FV63" i="6"/>
  <c r="FV61" i="6"/>
  <c r="FS26" i="6"/>
  <c r="DY17" i="48" s="1"/>
  <c r="FS48" i="6"/>
  <c r="FS25" i="6" s="1"/>
  <c r="FV117" i="6"/>
  <c r="FU809" i="6"/>
  <c r="FU791" i="6" s="1"/>
  <c r="EA120" i="48" s="1"/>
  <c r="EA66" i="48" s="1"/>
  <c r="FU798" i="6"/>
  <c r="FU780" i="6" s="1"/>
  <c r="FT796" i="6"/>
  <c r="FT778" i="6" s="1"/>
  <c r="FT779" i="6"/>
  <c r="FV68" i="6"/>
  <c r="FV80" i="6"/>
  <c r="FV92" i="6"/>
  <c r="FV109" i="6"/>
  <c r="FV122" i="6"/>
  <c r="FV134" i="6"/>
  <c r="FV67" i="6"/>
  <c r="FV81" i="6"/>
  <c r="FV93" i="6"/>
  <c r="FV110" i="6"/>
  <c r="FV124" i="6"/>
  <c r="FV82" i="6"/>
  <c r="FV111" i="6"/>
  <c r="FV123" i="6"/>
  <c r="FV89" i="6"/>
  <c r="FV119" i="6"/>
  <c r="FV130" i="6"/>
  <c r="FV78" i="6"/>
  <c r="FV106" i="6"/>
  <c r="FV121" i="6"/>
  <c r="FV70" i="6"/>
  <c r="FV94" i="6"/>
  <c r="FV74" i="6"/>
  <c r="FV116" i="6"/>
  <c r="FV76" i="6"/>
  <c r="FV69" i="6"/>
  <c r="FV84" i="6"/>
  <c r="FV95" i="6"/>
  <c r="FV112" i="6"/>
  <c r="FV125" i="6"/>
  <c r="FV104" i="6"/>
  <c r="FV118" i="6"/>
  <c r="FV90" i="6"/>
  <c r="FV71" i="6"/>
  <c r="FV83" i="6"/>
  <c r="FV99" i="6"/>
  <c r="FV113" i="6"/>
  <c r="FV126" i="6"/>
  <c r="FV129" i="6"/>
  <c r="FV105" i="6"/>
  <c r="FV132" i="6"/>
  <c r="FV79" i="6"/>
  <c r="FV108" i="6"/>
  <c r="FV73" i="6"/>
  <c r="FV85" i="6"/>
  <c r="FV100" i="6"/>
  <c r="FV114" i="6"/>
  <c r="FV127" i="6"/>
  <c r="FV72" i="6"/>
  <c r="FV86" i="6"/>
  <c r="FV101" i="6"/>
  <c r="FV115" i="6"/>
  <c r="FV128" i="6"/>
  <c r="FV87" i="6"/>
  <c r="FV88" i="6"/>
  <c r="FV77" i="6"/>
  <c r="FV107" i="6"/>
  <c r="FV131" i="6"/>
  <c r="FV120" i="6"/>
  <c r="FV66" i="6"/>
  <c r="FV91" i="6"/>
  <c r="FV133" i="6"/>
  <c r="FS53" i="6"/>
  <c r="FS30" i="6" s="1"/>
  <c r="DY21" i="48" s="1"/>
  <c r="DY199" i="48" s="1"/>
  <c r="DY196" i="48" s="1"/>
  <c r="DX13" i="52" s="1"/>
  <c r="FS31" i="6"/>
  <c r="DY22" i="48" s="1"/>
  <c r="DY47" i="48" s="1"/>
  <c r="FW60" i="6"/>
  <c r="FX14" i="6"/>
  <c r="FT142" i="6"/>
  <c r="FV815" i="6"/>
  <c r="FV816" i="6"/>
  <c r="FV814" i="6"/>
  <c r="FW812" i="6"/>
  <c r="FU784" i="6"/>
  <c r="FU782" i="6"/>
  <c r="FU787" i="6"/>
  <c r="FU785" i="6"/>
  <c r="FU792" i="6"/>
  <c r="EA121" i="48" s="1"/>
  <c r="EA73" i="48" s="1"/>
  <c r="FU789" i="6"/>
  <c r="EA118" i="48" s="1"/>
  <c r="EA52" i="48" s="1"/>
  <c r="FS16" i="6"/>
  <c r="FS38" i="6"/>
  <c r="FS15" i="6" s="1"/>
  <c r="DY16" i="48" s="1"/>
  <c r="FU55" i="6"/>
  <c r="FU32" i="6" s="1"/>
  <c r="EA23" i="48" s="1"/>
  <c r="FU40" i="6"/>
  <c r="FU17" i="6" s="1"/>
  <c r="FU51" i="6"/>
  <c r="FU28" i="6" s="1"/>
  <c r="EA19" i="48" s="1"/>
  <c r="FU56" i="6"/>
  <c r="FU33" i="6" s="1"/>
  <c r="EA24" i="48" s="1"/>
  <c r="FX627" i="6"/>
  <c r="FV834" i="6"/>
  <c r="FV846" i="6"/>
  <c r="FV835" i="6"/>
  <c r="FV841" i="6"/>
  <c r="FV842" i="6"/>
  <c r="FV844" i="6"/>
  <c r="FV845" i="6"/>
  <c r="FV836" i="6"/>
  <c r="FV837" i="6"/>
  <c r="FV843" i="6"/>
  <c r="FV838" i="6"/>
  <c r="FV839" i="6"/>
  <c r="FV840" i="6"/>
  <c r="FU102" i="6"/>
  <c r="FU47" i="6" s="1"/>
  <c r="FU24" i="6" s="1"/>
  <c r="FU103" i="6"/>
  <c r="FU22" i="6"/>
  <c r="FV75" i="6"/>
  <c r="FT144" i="6"/>
  <c r="FT153" i="6"/>
  <c r="FX777" i="6"/>
  <c r="FW813" i="6"/>
  <c r="FU96" i="6"/>
  <c r="FT65" i="6"/>
  <c r="FT786" i="6"/>
  <c r="FT801" i="6"/>
  <c r="FT783" i="6" s="1"/>
  <c r="FU833" i="6"/>
  <c r="FU808" i="6"/>
  <c r="FU799" i="6"/>
  <c r="FU781" i="6" s="1"/>
  <c r="FU804" i="6"/>
  <c r="FV492" i="6"/>
  <c r="EB160" i="48" s="1"/>
  <c r="DX26" i="48"/>
  <c r="DX77" i="48" s="1"/>
  <c r="DX199" i="48"/>
  <c r="DX196" i="48" s="1"/>
  <c r="DW13" i="52" s="1"/>
  <c r="DX76" i="48"/>
  <c r="FT790" i="6"/>
  <c r="DZ119" i="48" s="1"/>
  <c r="DZ59" i="48" s="1"/>
  <c r="FT806" i="6"/>
  <c r="FT788" i="6" s="1"/>
  <c r="DZ117" i="48" s="1"/>
  <c r="DZ81" i="48" s="1"/>
  <c r="FT46" i="6"/>
  <c r="FT23" i="6" s="1"/>
  <c r="FX621" i="6"/>
  <c r="FX620" i="6"/>
  <c r="FV374" i="6"/>
  <c r="FV392" i="6"/>
  <c r="FW393" i="6"/>
  <c r="FX631" i="6"/>
  <c r="FW434" i="6"/>
  <c r="FX619" i="6"/>
  <c r="FY608" i="6"/>
  <c r="FT149" i="6"/>
  <c r="FX261" i="6"/>
  <c r="FX238" i="6"/>
  <c r="FY262" i="6"/>
  <c r="FT164" i="6"/>
  <c r="FT143" i="6"/>
  <c r="FT154" i="6"/>
  <c r="FT147" i="6"/>
  <c r="FT155" i="6"/>
  <c r="FT145" i="6"/>
  <c r="FY611" i="6"/>
  <c r="FW628" i="6"/>
  <c r="EC108" i="48" s="1"/>
  <c r="FX630" i="6"/>
  <c r="FS141" i="6"/>
  <c r="DY212" i="48" s="1"/>
  <c r="DY188" i="48" s="1"/>
  <c r="FU171" i="6"/>
  <c r="FU206" i="6"/>
  <c r="FU216" i="6"/>
  <c r="FU173" i="6"/>
  <c r="FU232" i="6"/>
  <c r="FU172" i="6"/>
  <c r="FU166" i="6"/>
  <c r="FU220" i="6"/>
  <c r="FU208" i="6"/>
  <c r="FU233" i="6"/>
  <c r="FU195" i="6"/>
  <c r="FU182" i="6"/>
  <c r="FU226" i="6"/>
  <c r="FU224" i="6"/>
  <c r="FU221" i="6"/>
  <c r="FU209" i="6"/>
  <c r="FU212" i="6"/>
  <c r="FU196" i="6"/>
  <c r="FU184" i="6"/>
  <c r="FU231" i="6"/>
  <c r="FU218" i="6"/>
  <c r="FU213" i="6"/>
  <c r="FU222" i="6"/>
  <c r="FU210" i="6"/>
  <c r="FU186" i="6"/>
  <c r="FU197" i="6"/>
  <c r="FU174" i="6"/>
  <c r="FU185" i="6"/>
  <c r="FY239" i="6"/>
  <c r="FX285" i="6"/>
  <c r="FW286" i="6"/>
  <c r="FX284" i="6"/>
  <c r="FW288" i="6"/>
  <c r="FW287" i="6"/>
  <c r="FY656" i="6"/>
  <c r="FY668" i="6"/>
  <c r="FY649" i="6" s="1"/>
  <c r="EE111" i="48" s="1"/>
  <c r="FV204" i="6"/>
  <c r="FV251" i="6"/>
  <c r="FV258" i="6"/>
  <c r="FV254" i="6"/>
  <c r="FV257" i="6"/>
  <c r="FV253" i="6"/>
  <c r="FV244" i="6"/>
  <c r="FV256" i="6"/>
  <c r="FV242" i="6"/>
  <c r="FV249" i="6"/>
  <c r="FV243" i="6"/>
  <c r="FV240" i="6"/>
  <c r="FV246" i="6"/>
  <c r="FV248" i="6"/>
  <c r="FV255" i="6"/>
  <c r="FV259" i="6"/>
  <c r="FV245" i="6"/>
  <c r="FV247" i="6"/>
  <c r="FV250" i="6"/>
  <c r="FV241" i="6"/>
  <c r="FV252" i="6"/>
  <c r="FW622" i="6"/>
  <c r="FV215" i="6"/>
  <c r="FW139" i="6"/>
  <c r="FW159" i="6"/>
  <c r="FX140" i="6"/>
  <c r="FS146" i="6"/>
  <c r="FW158" i="6"/>
  <c r="FV162" i="6"/>
  <c r="FV160" i="6"/>
  <c r="FV178" i="6" s="1"/>
  <c r="FV161" i="6"/>
  <c r="FT152" i="6"/>
  <c r="FY670" i="6"/>
  <c r="FY651" i="6" s="1"/>
  <c r="EE113" i="48" s="1"/>
  <c r="FY661" i="6"/>
  <c r="FY659" i="6"/>
  <c r="FY640" i="6" s="1"/>
  <c r="FY707" i="6"/>
  <c r="FV444" i="6"/>
  <c r="FV491" i="6"/>
  <c r="FV486" i="6"/>
  <c r="FV451" i="6"/>
  <c r="FV450" i="6"/>
  <c r="FV480" i="6"/>
  <c r="FV487" i="6"/>
  <c r="FV485" i="6"/>
  <c r="FV449" i="6"/>
  <c r="FV455" i="6"/>
  <c r="FV426" i="6"/>
  <c r="FV385" i="6"/>
  <c r="FV379" i="6"/>
  <c r="FV384" i="6"/>
  <c r="FV388" i="6"/>
  <c r="FV383" i="6"/>
  <c r="FU396" i="6"/>
  <c r="FU378" i="6" s="1"/>
  <c r="FU419" i="6"/>
  <c r="FU400" i="6"/>
  <c r="FU407" i="6"/>
  <c r="FU389" i="6" s="1"/>
  <c r="DY137" i="48"/>
  <c r="DY129" i="48"/>
  <c r="FU395" i="6"/>
  <c r="FU405" i="6"/>
  <c r="DX86" i="48"/>
  <c r="FV416" i="6"/>
  <c r="FT398" i="6"/>
  <c r="FT380" i="6" s="1"/>
  <c r="FT408" i="6"/>
  <c r="FT390" i="6" s="1"/>
  <c r="DZ135" i="48" s="1"/>
  <c r="FT465" i="6"/>
  <c r="FT447" i="6" s="1"/>
  <c r="FT448" i="6"/>
  <c r="FU464" i="6"/>
  <c r="FU446" i="6" s="1"/>
  <c r="FU474" i="6"/>
  <c r="FU456" i="6" s="1"/>
  <c r="EA154" i="48" s="1"/>
  <c r="EA70" i="48" s="1"/>
  <c r="FX625" i="6"/>
  <c r="FU501" i="6"/>
  <c r="FU483" i="6" s="1"/>
  <c r="FU484" i="6"/>
  <c r="FT443" i="6"/>
  <c r="FT460" i="6"/>
  <c r="FT442" i="6" s="1"/>
  <c r="GA654" i="6"/>
  <c r="FZ634" i="6"/>
  <c r="FZ596" i="6"/>
  <c r="FZ653" i="6"/>
  <c r="FZ615" i="6"/>
  <c r="FU471" i="6"/>
  <c r="FY663" i="6"/>
  <c r="FY644" i="6" s="1"/>
  <c r="FX648" i="6"/>
  <c r="ED110" i="48" s="1"/>
  <c r="FX666" i="6"/>
  <c r="FX647" i="6" s="1"/>
  <c r="ED109" i="48" s="1"/>
  <c r="FZ708" i="6"/>
  <c r="FZ679" i="6"/>
  <c r="FZ681" i="6"/>
  <c r="FZ709" i="6"/>
  <c r="FZ680" i="6"/>
  <c r="FZ710" i="6"/>
  <c r="FZ683" i="6"/>
  <c r="FZ712" i="6"/>
  <c r="FZ684" i="6"/>
  <c r="FZ713" i="6"/>
  <c r="FZ685" i="6"/>
  <c r="FZ686" i="6"/>
  <c r="FZ714" i="6"/>
  <c r="FZ687" i="6"/>
  <c r="FZ715" i="6"/>
  <c r="FZ688" i="6"/>
  <c r="FZ716" i="6"/>
  <c r="FZ689" i="6"/>
  <c r="FZ717" i="6"/>
  <c r="FZ690" i="6"/>
  <c r="FZ718" i="6"/>
  <c r="FZ719" i="6"/>
  <c r="FZ691" i="6"/>
  <c r="FZ692" i="6"/>
  <c r="FZ720" i="6"/>
  <c r="FZ693" i="6"/>
  <c r="FZ721" i="6"/>
  <c r="FZ722" i="6"/>
  <c r="FZ694" i="6"/>
  <c r="FZ695" i="6"/>
  <c r="FZ723" i="6"/>
  <c r="FZ696" i="6"/>
  <c r="FZ724" i="6"/>
  <c r="FZ697" i="6"/>
  <c r="FZ725" i="6"/>
  <c r="FZ726" i="6"/>
  <c r="FZ698" i="6"/>
  <c r="FZ727" i="6"/>
  <c r="FZ699" i="6"/>
  <c r="FZ700" i="6"/>
  <c r="FZ728" i="6"/>
  <c r="FZ701" i="6"/>
  <c r="FZ729" i="6"/>
  <c r="FZ702" i="6"/>
  <c r="FZ730" i="6"/>
  <c r="FZ731" i="6"/>
  <c r="FZ703" i="6"/>
  <c r="FZ704" i="6"/>
  <c r="FZ732" i="6"/>
  <c r="FZ733" i="6"/>
  <c r="FZ705" i="6"/>
  <c r="FZ734" i="6"/>
  <c r="FV526" i="6"/>
  <c r="FV517" i="6"/>
  <c r="FY599" i="6"/>
  <c r="FY667" i="6"/>
  <c r="FU496" i="6"/>
  <c r="FU478" i="6" s="1"/>
  <c r="FU479" i="6"/>
  <c r="FX637" i="6"/>
  <c r="FX655" i="6"/>
  <c r="FX636" i="6" s="1"/>
  <c r="FT470" i="6"/>
  <c r="FT452" i="6" s="1"/>
  <c r="DZ150" i="48" s="1"/>
  <c r="DZ78" i="48" s="1"/>
  <c r="FT453" i="6"/>
  <c r="DZ151" i="48" s="1"/>
  <c r="DZ49" i="48" s="1"/>
  <c r="FU463" i="6"/>
  <c r="FU445" i="6" s="1"/>
  <c r="FU472" i="6"/>
  <c r="FU454" i="6" s="1"/>
  <c r="EA152" i="48" s="1"/>
  <c r="EA56" i="48" s="1"/>
  <c r="FY637" i="6"/>
  <c r="FV499" i="6"/>
  <c r="FV481" i="6" s="1"/>
  <c r="FV508" i="6"/>
  <c r="FV490" i="6" s="1"/>
  <c r="EB158" i="48" s="1"/>
  <c r="FX618" i="6"/>
  <c r="FX598" i="6"/>
  <c r="FY606" i="6"/>
  <c r="FU489" i="6"/>
  <c r="EA157" i="48" s="1"/>
  <c r="FU506" i="6"/>
  <c r="FU488" i="6" s="1"/>
  <c r="EA156" i="48" s="1"/>
  <c r="FX603" i="6"/>
  <c r="FX623" i="6"/>
  <c r="FU514" i="6"/>
  <c r="FV497" i="6"/>
  <c r="FV574" i="6"/>
  <c r="FV507" i="6"/>
  <c r="FV502" i="6"/>
  <c r="FY601" i="6"/>
  <c r="FY610" i="6"/>
  <c r="BN216" i="48"/>
  <c r="BL18" i="52"/>
  <c r="FX632" i="6"/>
  <c r="FW36" i="6"/>
  <c r="FX37" i="6"/>
  <c r="FW13" i="6"/>
  <c r="FT395" i="6"/>
  <c r="FV500" i="6"/>
  <c r="FV482" i="6" s="1"/>
  <c r="FW617" i="6"/>
  <c r="DV86" i="48"/>
  <c r="FV528" i="6"/>
  <c r="FV518" i="6"/>
  <c r="FY613" i="6"/>
  <c r="FY632" i="6" s="1"/>
  <c r="FY678" i="6"/>
  <c r="FY604" i="6"/>
  <c r="FY602" i="6"/>
  <c r="FY665" i="6"/>
  <c r="FY646" i="6" s="1"/>
  <c r="FY643" i="6"/>
  <c r="FY645" i="6"/>
  <c r="FX531" i="6"/>
  <c r="FY441" i="6"/>
  <c r="FX411" i="6"/>
  <c r="FY375" i="6"/>
  <c r="FX758" i="6"/>
  <c r="FX740" i="6"/>
  <c r="FX794" i="6"/>
  <c r="FX776" i="6"/>
  <c r="FY795" i="6"/>
  <c r="FU524" i="6"/>
  <c r="EA148" i="48" s="1"/>
  <c r="DZ17" i="52" s="1"/>
  <c r="FY600" i="6"/>
  <c r="FY612" i="6"/>
  <c r="FV556" i="6"/>
  <c r="FV525" i="6"/>
  <c r="FV520" i="6"/>
  <c r="FV519" i="6" s="1"/>
  <c r="FV515" i="6"/>
  <c r="FY658" i="6"/>
  <c r="FY639" i="6" s="1"/>
  <c r="FW532" i="6"/>
  <c r="FW533" i="6"/>
  <c r="FX530" i="6"/>
  <c r="FW534" i="6"/>
  <c r="FW536" i="6" s="1"/>
  <c r="FY657" i="6"/>
  <c r="FY638" i="6" s="1"/>
  <c r="FY669" i="6"/>
  <c r="FY650" i="6" s="1"/>
  <c r="EE112" i="48" s="1"/>
  <c r="FZ674" i="6"/>
  <c r="FZ675" i="6"/>
  <c r="FZ676" i="6"/>
  <c r="GA672" i="6"/>
  <c r="FW557" i="6"/>
  <c r="FW558" i="6"/>
  <c r="FW576" i="6"/>
  <c r="FW559" i="6"/>
  <c r="FW575" i="6"/>
  <c r="FW577" i="6"/>
  <c r="FW578" i="6"/>
  <c r="FW560" i="6"/>
  <c r="FW579" i="6"/>
  <c r="FW561" i="6"/>
  <c r="FW562" i="6"/>
  <c r="FW580" i="6"/>
  <c r="FW581" i="6"/>
  <c r="FW563" i="6"/>
  <c r="FW564" i="6"/>
  <c r="FW582" i="6"/>
  <c r="FW566" i="6"/>
  <c r="FW584" i="6"/>
  <c r="FW567" i="6"/>
  <c r="FW585" i="6"/>
  <c r="FW586" i="6"/>
  <c r="FW568" i="6"/>
  <c r="FW528" i="6" s="1"/>
  <c r="FW569" i="6"/>
  <c r="FW587" i="6"/>
  <c r="FW588" i="6"/>
  <c r="FW570" i="6"/>
  <c r="FW589" i="6"/>
  <c r="FW571" i="6"/>
  <c r="FW572" i="6"/>
  <c r="FW590" i="6"/>
  <c r="FT387" i="6"/>
  <c r="DZ132" i="48" s="1"/>
  <c r="FW412" i="6"/>
  <c r="FW413" i="6"/>
  <c r="FW416" i="6" s="1"/>
  <c r="FW421" i="6" s="1"/>
  <c r="FW414" i="6"/>
  <c r="FX410" i="6"/>
  <c r="DZ57" i="48"/>
  <c r="DZ53" i="48" s="1"/>
  <c r="DZ99" i="48" s="1"/>
  <c r="DZ87" i="48" s="1"/>
  <c r="GB635" i="6"/>
  <c r="GA673" i="6"/>
  <c r="FV541" i="6"/>
  <c r="FV542" i="6"/>
  <c r="FV540" i="6"/>
  <c r="FV539" i="6"/>
  <c r="FV543" i="6"/>
  <c r="FV544" i="6"/>
  <c r="FV545" i="6"/>
  <c r="FV546" i="6"/>
  <c r="FV548" i="6"/>
  <c r="FV549" i="6"/>
  <c r="FV550" i="6"/>
  <c r="FV474" i="6" s="1"/>
  <c r="FV456" i="6" s="1"/>
  <c r="EB154" i="48" s="1"/>
  <c r="EB70" i="48" s="1"/>
  <c r="FV551" i="6"/>
  <c r="FV552" i="6"/>
  <c r="FV553" i="6"/>
  <c r="FV554" i="6"/>
  <c r="FX660" i="6"/>
  <c r="FX641" i="6" s="1"/>
  <c r="FX642" i="6"/>
  <c r="FX629" i="6"/>
  <c r="FX609" i="6"/>
  <c r="FU461" i="6"/>
  <c r="FT396" i="6"/>
  <c r="FT378" i="6" s="1"/>
  <c r="FT419" i="6"/>
  <c r="FT400" i="6"/>
  <c r="FT407" i="6"/>
  <c r="FT389" i="6" s="1"/>
  <c r="DZ134" i="48" s="1"/>
  <c r="FU466" i="6"/>
  <c r="FU538" i="6"/>
  <c r="FW458" i="6"/>
  <c r="FW440" i="6"/>
  <c r="FX459" i="6"/>
  <c r="FW494" i="6"/>
  <c r="FW476" i="6"/>
  <c r="FW512" i="6"/>
  <c r="EA29" i="48" l="1"/>
  <c r="EA62" i="48" s="1"/>
  <c r="EA30" i="48"/>
  <c r="EA69" i="48" s="1"/>
  <c r="DX79" i="48"/>
  <c r="DX75" i="48" s="1"/>
  <c r="DX14" i="48" s="1"/>
  <c r="DX8" i="48" s="1"/>
  <c r="DW7" i="52" s="1"/>
  <c r="DW44" i="60" s="1"/>
  <c r="DY76" i="48"/>
  <c r="FU41" i="6"/>
  <c r="FU18" i="6" s="1"/>
  <c r="DY26" i="48"/>
  <c r="DY77" i="48" s="1"/>
  <c r="DY27" i="48"/>
  <c r="DY48" i="48" s="1"/>
  <c r="DX13" i="48"/>
  <c r="FU46" i="6"/>
  <c r="FU23" i="6" s="1"/>
  <c r="FU50" i="6"/>
  <c r="FU27" i="6" s="1"/>
  <c r="EA18" i="48" s="1"/>
  <c r="EA28" i="48" s="1"/>
  <c r="EA55" i="48" s="1"/>
  <c r="FV57" i="6"/>
  <c r="FV34" i="6" s="1"/>
  <c r="EB25" i="48" s="1"/>
  <c r="FT141" i="6"/>
  <c r="DZ212" i="48" s="1"/>
  <c r="DZ188" i="48" s="1"/>
  <c r="FX628" i="6"/>
  <c r="ED108" i="48" s="1"/>
  <c r="FY777" i="6"/>
  <c r="FX813" i="6"/>
  <c r="FV787" i="6"/>
  <c r="FV784" i="6"/>
  <c r="FV792" i="6"/>
  <c r="EB121" i="48" s="1"/>
  <c r="EB73" i="48" s="1"/>
  <c r="FV785" i="6"/>
  <c r="FV782" i="6"/>
  <c r="FV789" i="6"/>
  <c r="FW63" i="6"/>
  <c r="FX59" i="6"/>
  <c r="FW62" i="6"/>
  <c r="FW61" i="6"/>
  <c r="FV96" i="6"/>
  <c r="FV103" i="6"/>
  <c r="FV39" i="6" s="1"/>
  <c r="FV16" i="6" s="1"/>
  <c r="FV22" i="6"/>
  <c r="FV102" i="6"/>
  <c r="FV47" i="6" s="1"/>
  <c r="FV24" i="6" s="1"/>
  <c r="FV97" i="6"/>
  <c r="FV98" i="6"/>
  <c r="FT38" i="6"/>
  <c r="FT15" i="6" s="1"/>
  <c r="DZ16" i="48" s="1"/>
  <c r="FT16" i="6"/>
  <c r="FV52" i="6"/>
  <c r="FV29" i="6" s="1"/>
  <c r="EB20" i="48" s="1"/>
  <c r="DY50" i="48"/>
  <c r="DY46" i="48" s="1"/>
  <c r="DY98" i="48" s="1"/>
  <c r="EB133" i="48"/>
  <c r="EB139" i="48" s="1"/>
  <c r="FV797" i="6"/>
  <c r="FV42" i="6"/>
  <c r="FV19" i="6" s="1"/>
  <c r="FW97" i="6"/>
  <c r="FT151" i="6"/>
  <c r="FV799" i="6"/>
  <c r="FV781" i="6" s="1"/>
  <c r="FV804" i="6"/>
  <c r="FV833" i="6"/>
  <c r="FV808" i="6"/>
  <c r="FV55" i="6"/>
  <c r="FV32" i="6" s="1"/>
  <c r="EB23" i="48" s="1"/>
  <c r="FU779" i="6"/>
  <c r="FU796" i="6"/>
  <c r="FU778" i="6" s="1"/>
  <c r="FX60" i="6"/>
  <c r="FY14" i="6"/>
  <c r="FW117" i="6"/>
  <c r="FW70" i="6"/>
  <c r="FW83" i="6"/>
  <c r="FW95" i="6"/>
  <c r="FW112" i="6"/>
  <c r="FW125" i="6"/>
  <c r="FW71" i="6"/>
  <c r="FW84" i="6"/>
  <c r="FW99" i="6"/>
  <c r="FW113" i="6"/>
  <c r="FW126" i="6"/>
  <c r="FW72" i="6"/>
  <c r="FW85" i="6"/>
  <c r="FW100" i="6"/>
  <c r="FW114" i="6"/>
  <c r="FW127" i="6"/>
  <c r="FW74" i="6"/>
  <c r="FW115" i="6"/>
  <c r="FW129" i="6"/>
  <c r="FW87" i="6"/>
  <c r="FW77" i="6"/>
  <c r="FW107" i="6"/>
  <c r="FW119" i="6"/>
  <c r="FW131" i="6"/>
  <c r="FW108" i="6"/>
  <c r="FW94" i="6"/>
  <c r="FW105" i="6"/>
  <c r="FW78" i="6"/>
  <c r="FW73" i="6"/>
  <c r="FW86" i="6"/>
  <c r="FW101" i="6"/>
  <c r="FW116" i="6"/>
  <c r="FW128" i="6"/>
  <c r="FW89" i="6"/>
  <c r="FW106" i="6"/>
  <c r="FW120" i="6"/>
  <c r="FW132" i="6"/>
  <c r="FW122" i="6"/>
  <c r="FW81" i="6"/>
  <c r="FW69" i="6"/>
  <c r="FW111" i="6"/>
  <c r="FW90" i="6"/>
  <c r="FW133" i="6"/>
  <c r="FW82" i="6"/>
  <c r="FW76" i="6"/>
  <c r="FW88" i="6"/>
  <c r="FW104" i="6"/>
  <c r="FW118" i="6"/>
  <c r="FW130" i="6"/>
  <c r="FW66" i="6"/>
  <c r="FW79" i="6"/>
  <c r="FW91" i="6"/>
  <c r="FW121" i="6"/>
  <c r="FW68" i="6"/>
  <c r="FW80" i="6"/>
  <c r="FW92" i="6"/>
  <c r="FW109" i="6"/>
  <c r="FW134" i="6"/>
  <c r="FW67" i="6"/>
  <c r="FW93" i="6"/>
  <c r="FW110" i="6"/>
  <c r="FW123" i="6"/>
  <c r="FW124" i="6"/>
  <c r="FU790" i="6"/>
  <c r="EA119" i="48" s="1"/>
  <c r="EA59" i="48" s="1"/>
  <c r="FU806" i="6"/>
  <c r="FU788" i="6" s="1"/>
  <c r="EA117" i="48" s="1"/>
  <c r="EA81" i="48" s="1"/>
  <c r="FU65" i="6"/>
  <c r="FU54" i="6"/>
  <c r="FU49" i="6"/>
  <c r="FU39" i="6"/>
  <c r="FU786" i="6"/>
  <c r="FU801" i="6"/>
  <c r="FU783" i="6" s="1"/>
  <c r="FV51" i="6"/>
  <c r="FV28" i="6" s="1"/>
  <c r="EB19" i="48" s="1"/>
  <c r="FV56" i="6"/>
  <c r="FV33" i="6" s="1"/>
  <c r="EB24" i="48" s="1"/>
  <c r="FV40" i="6"/>
  <c r="FV17" i="6" s="1"/>
  <c r="FT53" i="6"/>
  <c r="FT30" i="6" s="1"/>
  <c r="DZ21" i="48" s="1"/>
  <c r="DZ199" i="48" s="1"/>
  <c r="DZ196" i="48" s="1"/>
  <c r="DY13" i="52" s="1"/>
  <c r="FT31" i="6"/>
  <c r="DZ22" i="48" s="1"/>
  <c r="DZ47" i="48" s="1"/>
  <c r="FT26" i="6"/>
  <c r="DZ17" i="48" s="1"/>
  <c r="FT48" i="6"/>
  <c r="FT25" i="6" s="1"/>
  <c r="FT21" i="6"/>
  <c r="FT43" i="6"/>
  <c r="FT20" i="6" s="1"/>
  <c r="FW98" i="6"/>
  <c r="FV194" i="6"/>
  <c r="FT146" i="6"/>
  <c r="FW816" i="6"/>
  <c r="FW815" i="6"/>
  <c r="FX812" i="6"/>
  <c r="FW814" i="6"/>
  <c r="FV809" i="6"/>
  <c r="FV791" i="6" s="1"/>
  <c r="EB120" i="48" s="1"/>
  <c r="EB66" i="48" s="1"/>
  <c r="FV798" i="6"/>
  <c r="FV780" i="6" s="1"/>
  <c r="FW842" i="6"/>
  <c r="FW843" i="6"/>
  <c r="FW839" i="6"/>
  <c r="FW841" i="6"/>
  <c r="FW844" i="6"/>
  <c r="FW837" i="6"/>
  <c r="FW838" i="6"/>
  <c r="FW845" i="6"/>
  <c r="FW840" i="6"/>
  <c r="FW834" i="6"/>
  <c r="FW846" i="6"/>
  <c r="FW835" i="6"/>
  <c r="FW836" i="6"/>
  <c r="DZ30" i="48"/>
  <c r="DZ69" i="48" s="1"/>
  <c r="FU44" i="6"/>
  <c r="FW432" i="6"/>
  <c r="FW392" i="6"/>
  <c r="FW374" i="6"/>
  <c r="FX393" i="6"/>
  <c r="FU147" i="6"/>
  <c r="FU143" i="6"/>
  <c r="FU164" i="6"/>
  <c r="FU154" i="6"/>
  <c r="FY631" i="6"/>
  <c r="FV201" i="6"/>
  <c r="FV150" i="6" s="1"/>
  <c r="FV203" i="6"/>
  <c r="FV171" i="6"/>
  <c r="FV226" i="6"/>
  <c r="FV175" i="6"/>
  <c r="FV184" i="6"/>
  <c r="FV213" i="6"/>
  <c r="FV172" i="6"/>
  <c r="FV195" i="6"/>
  <c r="FV182" i="6"/>
  <c r="FV177" i="6"/>
  <c r="FV225" i="6"/>
  <c r="FV209" i="6"/>
  <c r="FV167" i="6"/>
  <c r="FV214" i="6"/>
  <c r="FV222" i="6"/>
  <c r="FV169" i="6"/>
  <c r="FV217" i="6"/>
  <c r="FV188" i="6"/>
  <c r="FV223" i="6"/>
  <c r="FV197" i="6"/>
  <c r="FV224" i="6"/>
  <c r="FV210" i="6"/>
  <c r="FV186" i="6"/>
  <c r="FV233" i="6"/>
  <c r="FV212" i="6"/>
  <c r="FV198" i="6"/>
  <c r="FV173" i="6"/>
  <c r="FV221" i="6"/>
  <c r="FV208" i="6"/>
  <c r="FV232" i="6"/>
  <c r="FV187" i="6"/>
  <c r="FV174" i="6"/>
  <c r="FV196" i="6"/>
  <c r="FV220" i="6"/>
  <c r="FV192" i="6"/>
  <c r="FV218" i="6"/>
  <c r="FV166" i="6"/>
  <c r="FV231" i="6"/>
  <c r="FV165" i="6"/>
  <c r="FV170" i="6"/>
  <c r="FV229" i="6"/>
  <c r="FV205" i="6"/>
  <c r="FV183" i="6"/>
  <c r="FV181" i="6"/>
  <c r="FV193" i="6"/>
  <c r="FV211" i="6"/>
  <c r="FV176" i="6"/>
  <c r="FV180" i="6"/>
  <c r="FV200" i="6"/>
  <c r="FV191" i="6"/>
  <c r="FV230" i="6"/>
  <c r="FV206" i="6"/>
  <c r="FV168" i="6"/>
  <c r="FV185" i="6"/>
  <c r="FV199" i="6"/>
  <c r="FV189" i="6"/>
  <c r="FV179" i="6"/>
  <c r="FU149" i="6"/>
  <c r="FV228" i="6"/>
  <c r="FV227" i="6"/>
  <c r="FX434" i="6"/>
  <c r="FY627" i="6"/>
  <c r="FY630" i="6"/>
  <c r="FV190" i="6"/>
  <c r="FV207" i="6"/>
  <c r="FX287" i="6"/>
  <c r="FX288" i="6"/>
  <c r="FX286" i="6"/>
  <c r="FY284" i="6"/>
  <c r="FV216" i="6"/>
  <c r="FV219" i="6"/>
  <c r="FY285" i="6"/>
  <c r="FZ239" i="6"/>
  <c r="FU152" i="6"/>
  <c r="FU142" i="6"/>
  <c r="FZ599" i="6"/>
  <c r="FV514" i="6"/>
  <c r="FZ665" i="6"/>
  <c r="FZ646" i="6" s="1"/>
  <c r="FX139" i="6"/>
  <c r="FY140" i="6"/>
  <c r="FX159" i="6"/>
  <c r="FW161" i="6"/>
  <c r="FW162" i="6"/>
  <c r="FX158" i="6"/>
  <c r="FW160" i="6"/>
  <c r="FW188" i="6" s="1"/>
  <c r="FW249" i="6"/>
  <c r="FW250" i="6"/>
  <c r="FW253" i="6"/>
  <c r="FW255" i="6"/>
  <c r="FW246" i="6"/>
  <c r="FW243" i="6"/>
  <c r="FW241" i="6"/>
  <c r="FW248" i="6"/>
  <c r="FW251" i="6"/>
  <c r="FW254" i="6"/>
  <c r="FW256" i="6"/>
  <c r="FW242" i="6"/>
  <c r="FW258" i="6"/>
  <c r="FW252" i="6"/>
  <c r="FW257" i="6"/>
  <c r="FW244" i="6"/>
  <c r="FW247" i="6"/>
  <c r="FW240" i="6"/>
  <c r="FW259" i="6"/>
  <c r="FW245" i="6"/>
  <c r="FU145" i="6"/>
  <c r="FU155" i="6"/>
  <c r="FV524" i="6"/>
  <c r="EB148" i="48" s="1"/>
  <c r="EA17" i="52" s="1"/>
  <c r="FX622" i="6"/>
  <c r="FY621" i="6"/>
  <c r="FU144" i="6"/>
  <c r="FU153" i="6"/>
  <c r="FZ262" i="6"/>
  <c r="FY261" i="6"/>
  <c r="FY238" i="6"/>
  <c r="FT404" i="6"/>
  <c r="FT386" i="6" s="1"/>
  <c r="DZ138" i="48"/>
  <c r="FX534" i="6"/>
  <c r="FX536" i="6" s="1"/>
  <c r="FX532" i="6"/>
  <c r="FY530" i="6"/>
  <c r="FX533" i="6"/>
  <c r="GA708" i="6"/>
  <c r="GA679" i="6"/>
  <c r="GA681" i="6"/>
  <c r="GA680" i="6"/>
  <c r="GA709" i="6"/>
  <c r="GA710" i="6"/>
  <c r="GA683" i="6"/>
  <c r="GA684" i="6"/>
  <c r="GA712" i="6"/>
  <c r="GA685" i="6"/>
  <c r="GA713" i="6"/>
  <c r="GA714" i="6"/>
  <c r="GA686" i="6"/>
  <c r="GA687" i="6"/>
  <c r="GA715" i="6"/>
  <c r="GA688" i="6"/>
  <c r="GA716" i="6"/>
  <c r="GA717" i="6"/>
  <c r="GA689" i="6"/>
  <c r="GA718" i="6"/>
  <c r="GA690" i="6"/>
  <c r="GA719" i="6"/>
  <c r="GA691" i="6"/>
  <c r="GA720" i="6"/>
  <c r="GA692" i="6"/>
  <c r="GA693" i="6"/>
  <c r="GA721" i="6"/>
  <c r="GA694" i="6"/>
  <c r="GA722" i="6"/>
  <c r="GA723" i="6"/>
  <c r="GA695" i="6"/>
  <c r="GA696" i="6"/>
  <c r="GA608" i="6" s="1"/>
  <c r="GA724" i="6"/>
  <c r="GA725" i="6"/>
  <c r="GA697" i="6"/>
  <c r="GA698" i="6"/>
  <c r="GA726" i="6"/>
  <c r="GA727" i="6"/>
  <c r="GA699" i="6"/>
  <c r="GA728" i="6"/>
  <c r="GA700" i="6"/>
  <c r="GA729" i="6"/>
  <c r="GA701" i="6"/>
  <c r="GA702" i="6"/>
  <c r="GA730" i="6"/>
  <c r="GA703" i="6"/>
  <c r="GA731" i="6"/>
  <c r="GA704" i="6"/>
  <c r="GA732" i="6"/>
  <c r="GA705" i="6"/>
  <c r="GA733" i="6"/>
  <c r="GA734" i="6"/>
  <c r="BO216" i="48"/>
  <c r="BM18" i="52"/>
  <c r="FW433" i="6"/>
  <c r="FW422" i="6"/>
  <c r="FY642" i="6"/>
  <c r="FY660" i="6"/>
  <c r="FY641" i="6" s="1"/>
  <c r="FY648" i="6"/>
  <c r="EE110" i="48" s="1"/>
  <c r="FY666" i="6"/>
  <c r="FY647" i="6" s="1"/>
  <c r="EE109" i="48" s="1"/>
  <c r="FZ663" i="6"/>
  <c r="FZ644" i="6" s="1"/>
  <c r="FU387" i="6"/>
  <c r="FU404" i="6"/>
  <c r="FU386" i="6" s="1"/>
  <c r="FY609" i="6"/>
  <c r="FY629" i="6"/>
  <c r="FZ606" i="6"/>
  <c r="FW431" i="6"/>
  <c r="FU377" i="6"/>
  <c r="FU394" i="6"/>
  <c r="FU376" i="6" s="1"/>
  <c r="FZ645" i="6"/>
  <c r="FZ643" i="6"/>
  <c r="FY603" i="6"/>
  <c r="FY623" i="6"/>
  <c r="FY620" i="6"/>
  <c r="FY625" i="6"/>
  <c r="FZ667" i="6"/>
  <c r="FW430" i="6"/>
  <c r="FV427" i="6"/>
  <c r="FV428" i="6"/>
  <c r="FV429" i="6"/>
  <c r="FV431" i="6"/>
  <c r="FV430" i="6"/>
  <c r="FV432" i="6"/>
  <c r="FV422" i="6"/>
  <c r="FV433" i="6"/>
  <c r="FV420" i="6"/>
  <c r="FV421" i="6"/>
  <c r="FV424" i="6"/>
  <c r="FV423" i="6"/>
  <c r="FV425" i="6"/>
  <c r="FW510" i="6"/>
  <c r="FW492" i="6" s="1"/>
  <c r="EC160" i="48" s="1"/>
  <c r="FW500" i="6"/>
  <c r="FW482" i="6" s="1"/>
  <c r="FV463" i="6"/>
  <c r="FV445" i="6" s="1"/>
  <c r="FV472" i="6"/>
  <c r="FV454" i="6" s="1"/>
  <c r="EB152" i="48" s="1"/>
  <c r="EB56" i="48" s="1"/>
  <c r="FW508" i="6"/>
  <c r="FW490" i="6" s="1"/>
  <c r="EC158" i="48" s="1"/>
  <c r="FW499" i="6"/>
  <c r="FW481" i="6" s="1"/>
  <c r="FY758" i="6"/>
  <c r="FY740" i="6"/>
  <c r="FZ795" i="6"/>
  <c r="FY776" i="6"/>
  <c r="FY794" i="6"/>
  <c r="FT377" i="6"/>
  <c r="FT394" i="6"/>
  <c r="FT376" i="6" s="1"/>
  <c r="DZ131" i="48" s="1"/>
  <c r="FX617" i="6"/>
  <c r="FY618" i="6"/>
  <c r="FY598" i="6"/>
  <c r="FZ610" i="6"/>
  <c r="GA615" i="6"/>
  <c r="GB654" i="6"/>
  <c r="GA596" i="6"/>
  <c r="GA653" i="6"/>
  <c r="GA634" i="6"/>
  <c r="FW429" i="6"/>
  <c r="DZ141" i="48"/>
  <c r="DZ68" i="48"/>
  <c r="GC635" i="6"/>
  <c r="GC673" i="6" s="1"/>
  <c r="GB673" i="6"/>
  <c r="FX512" i="6"/>
  <c r="FX476" i="6"/>
  <c r="FX440" i="6"/>
  <c r="FX494" i="6"/>
  <c r="FX458" i="6"/>
  <c r="FY459" i="6"/>
  <c r="FW518" i="6"/>
  <c r="FW526" i="6"/>
  <c r="FW517" i="6"/>
  <c r="FW507" i="6"/>
  <c r="FW502" i="6"/>
  <c r="FW574" i="6"/>
  <c r="FW497" i="6"/>
  <c r="FV501" i="6"/>
  <c r="FV483" i="6" s="1"/>
  <c r="FV484" i="6"/>
  <c r="FZ608" i="6"/>
  <c r="FZ658" i="6"/>
  <c r="FZ639" i="6" s="1"/>
  <c r="FZ668" i="6"/>
  <c r="FZ649" i="6" s="1"/>
  <c r="EF111" i="48" s="1"/>
  <c r="FW428" i="6"/>
  <c r="FY411" i="6"/>
  <c r="FZ375" i="6"/>
  <c r="FV489" i="6"/>
  <c r="EB157" i="48" s="1"/>
  <c r="FV506" i="6"/>
  <c r="FV488" i="6" s="1"/>
  <c r="EB156" i="48" s="1"/>
  <c r="FZ669" i="6"/>
  <c r="FZ650" i="6" s="1"/>
  <c r="EF112" i="48" s="1"/>
  <c r="FZ657" i="6"/>
  <c r="FZ638" i="6" s="1"/>
  <c r="FU453" i="6"/>
  <c r="EA151" i="48" s="1"/>
  <c r="EA49" i="48" s="1"/>
  <c r="FU470" i="6"/>
  <c r="FU452" i="6" s="1"/>
  <c r="EA150" i="48" s="1"/>
  <c r="EA78" i="48" s="1"/>
  <c r="FW427" i="6"/>
  <c r="FU399" i="6"/>
  <c r="FU381" i="6" s="1"/>
  <c r="FU382" i="6"/>
  <c r="FW541" i="6"/>
  <c r="FW540" i="6"/>
  <c r="FW542" i="6"/>
  <c r="FW543" i="6"/>
  <c r="FW539" i="6"/>
  <c r="FW544" i="6"/>
  <c r="FW545" i="6"/>
  <c r="FW546" i="6"/>
  <c r="FW548" i="6"/>
  <c r="FW549" i="6"/>
  <c r="FW550" i="6"/>
  <c r="FW551" i="6"/>
  <c r="FW552" i="6"/>
  <c r="FW553" i="6"/>
  <c r="FW554" i="6"/>
  <c r="FX412" i="6"/>
  <c r="FY410" i="6"/>
  <c r="FX414" i="6"/>
  <c r="FX413" i="6"/>
  <c r="FW425" i="6"/>
  <c r="FU448" i="6"/>
  <c r="FU465" i="6"/>
  <c r="FU447" i="6" s="1"/>
  <c r="FX557" i="6"/>
  <c r="FX575" i="6"/>
  <c r="FX576" i="6"/>
  <c r="FX558" i="6"/>
  <c r="FX577" i="6"/>
  <c r="FX559" i="6"/>
  <c r="FX560" i="6"/>
  <c r="FX578" i="6"/>
  <c r="FX579" i="6"/>
  <c r="FX561" i="6"/>
  <c r="FX580" i="6"/>
  <c r="FX562" i="6"/>
  <c r="FX563" i="6"/>
  <c r="FX581" i="6"/>
  <c r="FX564" i="6"/>
  <c r="FX582" i="6"/>
  <c r="FX584" i="6"/>
  <c r="FX566" i="6"/>
  <c r="FX567" i="6"/>
  <c r="FX585" i="6"/>
  <c r="FX568" i="6"/>
  <c r="FX528" i="6" s="1"/>
  <c r="FX586" i="6"/>
  <c r="FX510" i="6" s="1"/>
  <c r="FX587" i="6"/>
  <c r="FX569" i="6"/>
  <c r="FX588" i="6"/>
  <c r="FX570" i="6"/>
  <c r="FX589" i="6"/>
  <c r="FX571" i="6"/>
  <c r="FX590" i="6"/>
  <c r="FX572" i="6"/>
  <c r="FY619" i="6"/>
  <c r="FX36" i="6"/>
  <c r="FY37" i="6"/>
  <c r="FX13" i="6"/>
  <c r="FV479" i="6"/>
  <c r="FV496" i="6"/>
  <c r="FV478" i="6" s="1"/>
  <c r="FY655" i="6"/>
  <c r="FY636" i="6" s="1"/>
  <c r="FZ611" i="6"/>
  <c r="FZ601" i="6"/>
  <c r="FW423" i="6"/>
  <c r="DZ140" i="48"/>
  <c r="DZ61" i="48"/>
  <c r="FT382" i="6"/>
  <c r="FT399" i="6"/>
  <c r="FT381" i="6" s="1"/>
  <c r="FU443" i="6"/>
  <c r="FU460" i="6"/>
  <c r="FU442" i="6" s="1"/>
  <c r="FV471" i="6"/>
  <c r="FV466" i="6"/>
  <c r="FV538" i="6"/>
  <c r="FV461" i="6"/>
  <c r="FW515" i="6"/>
  <c r="FW556" i="6"/>
  <c r="FW520" i="6"/>
  <c r="FW519" i="6" s="1"/>
  <c r="FW525" i="6"/>
  <c r="FZ600" i="6"/>
  <c r="FZ619" i="6" s="1"/>
  <c r="FZ612" i="6"/>
  <c r="FZ613" i="6"/>
  <c r="FZ678" i="6"/>
  <c r="FZ602" i="6"/>
  <c r="FZ604" i="6"/>
  <c r="FW424" i="6"/>
  <c r="GA676" i="6"/>
  <c r="GB672" i="6"/>
  <c r="GA674" i="6"/>
  <c r="GA675" i="6"/>
  <c r="FV464" i="6"/>
  <c r="FV446" i="6" s="1"/>
  <c r="FW426" i="6"/>
  <c r="FW383" i="6"/>
  <c r="FW388" i="6"/>
  <c r="EC133" i="48" s="1"/>
  <c r="EC139" i="48" s="1"/>
  <c r="FW384" i="6"/>
  <c r="FW385" i="6"/>
  <c r="FW379" i="6"/>
  <c r="FW451" i="6"/>
  <c r="FW449" i="6"/>
  <c r="FW455" i="6"/>
  <c r="FW480" i="6"/>
  <c r="FW487" i="6"/>
  <c r="FW444" i="6"/>
  <c r="FW485" i="6"/>
  <c r="FW450" i="6"/>
  <c r="FW491" i="6"/>
  <c r="EC159" i="48" s="1"/>
  <c r="FW486" i="6"/>
  <c r="FY531" i="6"/>
  <c r="FZ441" i="6"/>
  <c r="FZ670" i="6"/>
  <c r="FZ651" i="6" s="1"/>
  <c r="EF113" i="48" s="1"/>
  <c r="FZ707" i="6"/>
  <c r="FZ661" i="6"/>
  <c r="FZ659" i="6"/>
  <c r="FZ640" i="6" s="1"/>
  <c r="FW420" i="6"/>
  <c r="FZ656" i="6"/>
  <c r="EB54" i="48" l="1"/>
  <c r="EB30" i="48"/>
  <c r="EB69" i="48" s="1"/>
  <c r="DZ71" i="48"/>
  <c r="DZ67" i="48" s="1"/>
  <c r="DZ101" i="48" s="1"/>
  <c r="DZ89" i="48" s="1"/>
  <c r="FW42" i="6"/>
  <c r="FW19" i="6" s="1"/>
  <c r="FV49" i="6"/>
  <c r="FV26" i="6" s="1"/>
  <c r="EB17" i="48" s="1"/>
  <c r="FV44" i="6"/>
  <c r="FV54" i="6"/>
  <c r="DY79" i="48"/>
  <c r="FV50" i="6"/>
  <c r="FV27" i="6" s="1"/>
  <c r="EB18" i="48" s="1"/>
  <c r="EB28" i="48" s="1"/>
  <c r="EB55" i="48" s="1"/>
  <c r="EB57" i="48" s="1"/>
  <c r="DZ27" i="48"/>
  <c r="DZ48" i="48" s="1"/>
  <c r="DZ50" i="48" s="1"/>
  <c r="DZ46" i="48" s="1"/>
  <c r="DZ98" i="48" s="1"/>
  <c r="FW52" i="6"/>
  <c r="FW29" i="6" s="1"/>
  <c r="EC20" i="48" s="1"/>
  <c r="FZ631" i="6"/>
  <c r="FY622" i="6"/>
  <c r="FX68" i="6"/>
  <c r="FX80" i="6"/>
  <c r="FX92" i="6"/>
  <c r="FX106" i="6"/>
  <c r="FX119" i="6"/>
  <c r="FX131" i="6"/>
  <c r="FX67" i="6"/>
  <c r="FX81" i="6"/>
  <c r="FX93" i="6"/>
  <c r="FX107" i="6"/>
  <c r="FX120" i="6"/>
  <c r="FX132" i="6"/>
  <c r="FX108" i="6"/>
  <c r="FX110" i="6"/>
  <c r="FX86" i="6"/>
  <c r="FX87" i="6"/>
  <c r="FX99" i="6"/>
  <c r="FX113" i="6"/>
  <c r="FX126" i="6"/>
  <c r="FX77" i="6"/>
  <c r="FX115" i="6"/>
  <c r="FX79" i="6"/>
  <c r="FX105" i="6"/>
  <c r="FX130" i="6"/>
  <c r="FX69" i="6"/>
  <c r="FX94" i="6"/>
  <c r="FX121" i="6"/>
  <c r="FX133" i="6"/>
  <c r="FX127" i="6"/>
  <c r="FX129" i="6"/>
  <c r="FX82" i="6"/>
  <c r="FX95" i="6"/>
  <c r="FX73" i="6"/>
  <c r="FX98" i="6"/>
  <c r="FX125" i="6"/>
  <c r="FX76" i="6"/>
  <c r="FX100" i="6"/>
  <c r="FX114" i="6"/>
  <c r="FX101" i="6"/>
  <c r="FX70" i="6"/>
  <c r="FX83" i="6"/>
  <c r="FX96" i="6"/>
  <c r="FX109" i="6"/>
  <c r="FX122" i="6"/>
  <c r="FX134" i="6"/>
  <c r="FX112" i="6"/>
  <c r="FX90" i="6"/>
  <c r="FX89" i="6"/>
  <c r="FX116" i="6"/>
  <c r="FX91" i="6"/>
  <c r="FX71" i="6"/>
  <c r="FX84" i="6"/>
  <c r="FX124" i="6"/>
  <c r="FX74" i="6"/>
  <c r="FX128" i="6"/>
  <c r="FX78" i="6"/>
  <c r="FX72" i="6"/>
  <c r="FX85" i="6"/>
  <c r="FX97" i="6"/>
  <c r="FX111" i="6"/>
  <c r="FX123" i="6"/>
  <c r="FX88" i="6"/>
  <c r="FX104" i="6"/>
  <c r="FX66" i="6"/>
  <c r="FX118" i="6"/>
  <c r="FU141" i="6"/>
  <c r="EA212" i="48" s="1"/>
  <c r="EA188" i="48" s="1"/>
  <c r="FX836" i="6"/>
  <c r="FX837" i="6"/>
  <c r="FX843" i="6"/>
  <c r="FX838" i="6"/>
  <c r="FX845" i="6"/>
  <c r="FX846" i="6"/>
  <c r="FX839" i="6"/>
  <c r="FX834" i="6"/>
  <c r="FX840" i="6"/>
  <c r="FX835" i="6"/>
  <c r="FX841" i="6"/>
  <c r="FX842" i="6"/>
  <c r="FX844" i="6"/>
  <c r="FU151" i="6"/>
  <c r="FW56" i="6"/>
  <c r="FW33" i="6" s="1"/>
  <c r="EC24" i="48" s="1"/>
  <c r="FV46" i="6"/>
  <c r="FV23" i="6" s="1"/>
  <c r="FW809" i="6"/>
  <c r="FW791" i="6" s="1"/>
  <c r="EC120" i="48" s="1"/>
  <c r="EC66" i="48" s="1"/>
  <c r="FW798" i="6"/>
  <c r="FW780" i="6" s="1"/>
  <c r="EB29" i="48"/>
  <c r="EB62" i="48" s="1"/>
  <c r="FZ14" i="6"/>
  <c r="FY60" i="6"/>
  <c r="FV779" i="6"/>
  <c r="FV796" i="6"/>
  <c r="FV778" i="6" s="1"/>
  <c r="FW808" i="6"/>
  <c r="FW833" i="6"/>
  <c r="FW799" i="6"/>
  <c r="FW781" i="6" s="1"/>
  <c r="FW804" i="6"/>
  <c r="DZ26" i="48"/>
  <c r="DZ77" i="48" s="1"/>
  <c r="FW57" i="6"/>
  <c r="FW34" i="6" s="1"/>
  <c r="EC25" i="48" s="1"/>
  <c r="FY59" i="6"/>
  <c r="FX63" i="6"/>
  <c r="FX61" i="6"/>
  <c r="FX62" i="6"/>
  <c r="FW170" i="6"/>
  <c r="FW55" i="6"/>
  <c r="FW32" i="6" s="1"/>
  <c r="EC23" i="48" s="1"/>
  <c r="EC54" i="48" s="1"/>
  <c r="FV41" i="6"/>
  <c r="FV18" i="6" s="1"/>
  <c r="FY812" i="6"/>
  <c r="FX815" i="6"/>
  <c r="FX816" i="6"/>
  <c r="FX814" i="6"/>
  <c r="FV801" i="6"/>
  <c r="FV783" i="6" s="1"/>
  <c r="FV786" i="6"/>
  <c r="FW787" i="6"/>
  <c r="FW784" i="6"/>
  <c r="FW782" i="6"/>
  <c r="FW792" i="6"/>
  <c r="EC121" i="48" s="1"/>
  <c r="EC73" i="48" s="1"/>
  <c r="FW785" i="6"/>
  <c r="FW789" i="6"/>
  <c r="EC118" i="48" s="1"/>
  <c r="EC52" i="48" s="1"/>
  <c r="FU21" i="6"/>
  <c r="FU43" i="6"/>
  <c r="FU20" i="6" s="1"/>
  <c r="FU16" i="6"/>
  <c r="FU38" i="6"/>
  <c r="FU15" i="6" s="1"/>
  <c r="EA16" i="48" s="1"/>
  <c r="FZ777" i="6"/>
  <c r="FY813" i="6"/>
  <c r="FX75" i="6"/>
  <c r="FZ630" i="6"/>
  <c r="FU48" i="6"/>
  <c r="FU25" i="6" s="1"/>
  <c r="FU26" i="6"/>
  <c r="EA17" i="48" s="1"/>
  <c r="FW96" i="6"/>
  <c r="FW102" i="6"/>
  <c r="FW47" i="6" s="1"/>
  <c r="FW24" i="6" s="1"/>
  <c r="FW103" i="6"/>
  <c r="FW39" i="6" s="1"/>
  <c r="FW16" i="6" s="1"/>
  <c r="FW75" i="6"/>
  <c r="FW40" i="6" s="1"/>
  <c r="FW17" i="6" s="1"/>
  <c r="FW22" i="6"/>
  <c r="FV65" i="6"/>
  <c r="FV21" i="6"/>
  <c r="FZ620" i="6"/>
  <c r="FW797" i="6"/>
  <c r="FU53" i="6"/>
  <c r="FU30" i="6" s="1"/>
  <c r="EA21" i="48" s="1"/>
  <c r="EA199" i="48" s="1"/>
  <c r="EA196" i="48" s="1"/>
  <c r="DZ13" i="52" s="1"/>
  <c r="FU31" i="6"/>
  <c r="EA22" i="48" s="1"/>
  <c r="FV790" i="6"/>
  <c r="EB119" i="48" s="1"/>
  <c r="EB59" i="48" s="1"/>
  <c r="FV806" i="6"/>
  <c r="FV788" i="6" s="1"/>
  <c r="EB117" i="48" s="1"/>
  <c r="EB81" i="48" s="1"/>
  <c r="FW524" i="6"/>
  <c r="EC148" i="48" s="1"/>
  <c r="EB17" i="52" s="1"/>
  <c r="FV395" i="6"/>
  <c r="FV377" i="6" s="1"/>
  <c r="FX392" i="6"/>
  <c r="FY393" i="6"/>
  <c r="FX374" i="6"/>
  <c r="FX246" i="6"/>
  <c r="FX251" i="6"/>
  <c r="FX255" i="6"/>
  <c r="FX243" i="6"/>
  <c r="FX250" i="6"/>
  <c r="FX253" i="6"/>
  <c r="FX256" i="6"/>
  <c r="FX240" i="6"/>
  <c r="FX257" i="6"/>
  <c r="FX241" i="6"/>
  <c r="FX247" i="6"/>
  <c r="FX245" i="6"/>
  <c r="FX242" i="6"/>
  <c r="FX248" i="6"/>
  <c r="FX244" i="6"/>
  <c r="FX259" i="6"/>
  <c r="FX249" i="6"/>
  <c r="FX252" i="6"/>
  <c r="FX258" i="6"/>
  <c r="FX254" i="6"/>
  <c r="FW169" i="6"/>
  <c r="GA262" i="6"/>
  <c r="FZ238" i="6"/>
  <c r="FZ261" i="6"/>
  <c r="FZ627" i="6"/>
  <c r="GA239" i="6"/>
  <c r="FZ285" i="6"/>
  <c r="FY288" i="6"/>
  <c r="FY287" i="6"/>
  <c r="FZ284" i="6"/>
  <c r="FY286" i="6"/>
  <c r="FW197" i="6"/>
  <c r="FW221" i="6"/>
  <c r="FX492" i="6"/>
  <c r="ED160" i="48" s="1"/>
  <c r="FW175" i="6"/>
  <c r="FW210" i="6"/>
  <c r="FW231" i="6"/>
  <c r="FW179" i="6"/>
  <c r="FW204" i="6"/>
  <c r="FW219" i="6"/>
  <c r="FW165" i="6"/>
  <c r="FW190" i="6"/>
  <c r="FW230" i="6"/>
  <c r="FW206" i="6"/>
  <c r="FW186" i="6"/>
  <c r="FW209" i="6"/>
  <c r="FW226" i="6"/>
  <c r="FW195" i="6"/>
  <c r="FW218" i="6"/>
  <c r="FW194" i="6"/>
  <c r="FW223" i="6"/>
  <c r="FW212" i="6"/>
  <c r="FW182" i="6"/>
  <c r="FW207" i="6"/>
  <c r="FW181" i="6"/>
  <c r="FW214" i="6"/>
  <c r="FW227" i="6"/>
  <c r="FW177" i="6"/>
  <c r="FW201" i="6"/>
  <c r="FW150" i="6" s="1"/>
  <c r="FW171" i="6"/>
  <c r="FW189" i="6"/>
  <c r="FW192" i="6"/>
  <c r="FW167" i="6"/>
  <c r="FW174" i="6"/>
  <c r="FW180" i="6"/>
  <c r="FW216" i="6"/>
  <c r="FW191" i="6"/>
  <c r="FW215" i="6"/>
  <c r="FW222" i="6"/>
  <c r="FW168" i="6"/>
  <c r="FW176" i="6"/>
  <c r="FW196" i="6"/>
  <c r="FW232" i="6"/>
  <c r="FW193" i="6"/>
  <c r="FW208" i="6"/>
  <c r="FW187" i="6"/>
  <c r="FW228" i="6"/>
  <c r="FW220" i="6"/>
  <c r="FW205" i="6"/>
  <c r="FW203" i="6"/>
  <c r="FW233" i="6"/>
  <c r="FW211" i="6"/>
  <c r="FW173" i="6"/>
  <c r="FW229" i="6"/>
  <c r="FW178" i="6"/>
  <c r="FW200" i="6"/>
  <c r="FW225" i="6"/>
  <c r="FW217" i="6"/>
  <c r="FW183" i="6"/>
  <c r="FW224" i="6"/>
  <c r="FW198" i="6"/>
  <c r="FW166" i="6"/>
  <c r="FW172" i="6"/>
  <c r="FW213" i="6"/>
  <c r="FW185" i="6"/>
  <c r="FZ140" i="6"/>
  <c r="FY159" i="6"/>
  <c r="FY139" i="6"/>
  <c r="FX188" i="6"/>
  <c r="FX200" i="6"/>
  <c r="FX201" i="6"/>
  <c r="FX150" i="6" s="1"/>
  <c r="FX213" i="6"/>
  <c r="FX220" i="6"/>
  <c r="FX208" i="6"/>
  <c r="FX230" i="6"/>
  <c r="FX172" i="6"/>
  <c r="FX217" i="6"/>
  <c r="FX221" i="6"/>
  <c r="FW199" i="6"/>
  <c r="GA606" i="6"/>
  <c r="FV155" i="6"/>
  <c r="FV145" i="6"/>
  <c r="FW514" i="6"/>
  <c r="FZ632" i="6"/>
  <c r="FX500" i="6"/>
  <c r="FX482" i="6" s="1"/>
  <c r="FY628" i="6"/>
  <c r="EE108" i="48" s="1"/>
  <c r="GA668" i="6"/>
  <c r="FY158" i="6"/>
  <c r="FX160" i="6"/>
  <c r="FX214" i="6" s="1"/>
  <c r="FX161" i="6"/>
  <c r="FX162" i="6"/>
  <c r="FW184" i="6"/>
  <c r="FV143" i="6"/>
  <c r="FV154" i="6"/>
  <c r="FV147" i="6"/>
  <c r="FV164" i="6"/>
  <c r="FV149" i="6"/>
  <c r="FY434" i="6"/>
  <c r="FV142" i="6"/>
  <c r="FV152" i="6"/>
  <c r="FU146" i="6"/>
  <c r="FV153" i="6"/>
  <c r="FV144" i="6"/>
  <c r="FX499" i="6"/>
  <c r="FX481" i="6" s="1"/>
  <c r="FX508" i="6"/>
  <c r="FX490" i="6" s="1"/>
  <c r="ED158" i="48" s="1"/>
  <c r="FV396" i="6"/>
  <c r="FV378" i="6" s="1"/>
  <c r="FV400" i="6"/>
  <c r="FV419" i="6"/>
  <c r="FV407" i="6"/>
  <c r="FV389" i="6" s="1"/>
  <c r="EB134" i="48" s="1"/>
  <c r="FY557" i="6"/>
  <c r="FY558" i="6"/>
  <c r="FY576" i="6"/>
  <c r="FY575" i="6"/>
  <c r="FY559" i="6"/>
  <c r="FY577" i="6"/>
  <c r="FY578" i="6"/>
  <c r="FY560" i="6"/>
  <c r="FY579" i="6"/>
  <c r="FY561" i="6"/>
  <c r="FY580" i="6"/>
  <c r="FY562" i="6"/>
  <c r="FY563" i="6"/>
  <c r="FY581" i="6"/>
  <c r="FY564" i="6"/>
  <c r="FY582" i="6"/>
  <c r="FY584" i="6"/>
  <c r="FY566" i="6"/>
  <c r="FY585" i="6"/>
  <c r="FY567" i="6"/>
  <c r="FY586" i="6"/>
  <c r="FY568" i="6"/>
  <c r="FY528" i="6" s="1"/>
  <c r="FY569" i="6"/>
  <c r="FY587" i="6"/>
  <c r="FY588" i="6"/>
  <c r="FY570" i="6"/>
  <c r="FY571" i="6"/>
  <c r="FY589" i="6"/>
  <c r="FY572" i="6"/>
  <c r="FY590" i="6"/>
  <c r="FZ642" i="6"/>
  <c r="FZ660" i="6"/>
  <c r="FZ641" i="6" s="1"/>
  <c r="FZ37" i="6"/>
  <c r="FY13" i="6"/>
  <c r="FY36" i="6"/>
  <c r="FW474" i="6"/>
  <c r="FW456" i="6" s="1"/>
  <c r="EC154" i="48" s="1"/>
  <c r="EC70" i="48" s="1"/>
  <c r="FW464" i="6"/>
  <c r="FW446" i="6" s="1"/>
  <c r="FW479" i="6"/>
  <c r="FW496" i="6"/>
  <c r="FW478" i="6" s="1"/>
  <c r="FV408" i="6"/>
  <c r="FV390" i="6" s="1"/>
  <c r="EB135" i="48" s="1"/>
  <c r="FV398" i="6"/>
  <c r="FV380" i="6" s="1"/>
  <c r="GA665" i="6"/>
  <c r="GA646" i="6" s="1"/>
  <c r="GA667" i="6"/>
  <c r="FX444" i="6"/>
  <c r="FX485" i="6"/>
  <c r="FX450" i="6"/>
  <c r="FX455" i="6"/>
  <c r="FX451" i="6"/>
  <c r="FX487" i="6"/>
  <c r="FX480" i="6"/>
  <c r="FX486" i="6"/>
  <c r="FX491" i="6"/>
  <c r="FX449" i="6"/>
  <c r="FX541" i="6"/>
  <c r="FX540" i="6"/>
  <c r="FX542" i="6"/>
  <c r="FX539" i="6"/>
  <c r="FX543" i="6"/>
  <c r="FX544" i="6"/>
  <c r="FX545" i="6"/>
  <c r="FX546" i="6"/>
  <c r="FX548" i="6"/>
  <c r="FX549" i="6"/>
  <c r="FX550" i="6"/>
  <c r="FX551" i="6"/>
  <c r="FX552" i="6"/>
  <c r="FX553" i="6"/>
  <c r="FX554" i="6"/>
  <c r="FZ603" i="6"/>
  <c r="FZ622" i="6" s="1"/>
  <c r="FZ623" i="6"/>
  <c r="FZ621" i="6"/>
  <c r="FX574" i="6"/>
  <c r="FX502" i="6"/>
  <c r="FX497" i="6"/>
  <c r="FX507" i="6"/>
  <c r="FW472" i="6"/>
  <c r="FW454" i="6" s="1"/>
  <c r="EC152" i="48" s="1"/>
  <c r="EC56" i="48" s="1"/>
  <c r="FW463" i="6"/>
  <c r="FW445" i="6" s="1"/>
  <c r="FW484" i="6"/>
  <c r="FW501" i="6"/>
  <c r="FW483" i="6" s="1"/>
  <c r="GB674" i="6"/>
  <c r="GB675" i="6"/>
  <c r="GC672" i="6"/>
  <c r="GC674" i="6" s="1"/>
  <c r="GB676" i="6"/>
  <c r="GC654" i="6"/>
  <c r="GB596" i="6"/>
  <c r="GB615" i="6"/>
  <c r="GB653" i="6"/>
  <c r="GB634" i="6"/>
  <c r="FZ598" i="6"/>
  <c r="GA610" i="6"/>
  <c r="FZ637" i="6"/>
  <c r="FZ655" i="6"/>
  <c r="FZ636" i="6" s="1"/>
  <c r="FW395" i="6"/>
  <c r="FW405" i="6"/>
  <c r="FX556" i="6"/>
  <c r="FX525" i="6"/>
  <c r="FX515" i="6"/>
  <c r="FX520" i="6"/>
  <c r="FX519" i="6" s="1"/>
  <c r="FW489" i="6"/>
  <c r="EC157" i="48" s="1"/>
  <c r="FW506" i="6"/>
  <c r="FW488" i="6" s="1"/>
  <c r="EC156" i="48" s="1"/>
  <c r="GC675" i="6"/>
  <c r="AT733" i="6" s="1"/>
  <c r="GC676" i="6"/>
  <c r="FZ618" i="6"/>
  <c r="BN18" i="52"/>
  <c r="BP216" i="48"/>
  <c r="GA658" i="6"/>
  <c r="GA639" i="6" s="1"/>
  <c r="FX416" i="6"/>
  <c r="FZ609" i="6"/>
  <c r="FZ629" i="6"/>
  <c r="FZ794" i="6"/>
  <c r="FZ740" i="6"/>
  <c r="FZ758" i="6"/>
  <c r="FZ776" i="6"/>
  <c r="GA795" i="6"/>
  <c r="GA669" i="6"/>
  <c r="GA650" i="6" s="1"/>
  <c r="EG112" i="48" s="1"/>
  <c r="GA657" i="6"/>
  <c r="GA638" i="6" s="1"/>
  <c r="FY617" i="6"/>
  <c r="FV405" i="6"/>
  <c r="FW407" i="6"/>
  <c r="FW389" i="6" s="1"/>
  <c r="EC134" i="48" s="1"/>
  <c r="FW396" i="6"/>
  <c r="FW378" i="6" s="1"/>
  <c r="FW400" i="6"/>
  <c r="FW419" i="6"/>
  <c r="AT700" i="6"/>
  <c r="FV460" i="6"/>
  <c r="FV442" i="6" s="1"/>
  <c r="FV443" i="6"/>
  <c r="FW471" i="6"/>
  <c r="FW461" i="6"/>
  <c r="FW538" i="6"/>
  <c r="FW466" i="6"/>
  <c r="GA599" i="6"/>
  <c r="GA611" i="6"/>
  <c r="GA601" i="6"/>
  <c r="GA441" i="6"/>
  <c r="FZ531" i="6"/>
  <c r="GA645" i="6"/>
  <c r="GA643" i="6"/>
  <c r="FX426" i="6"/>
  <c r="FX384" i="6"/>
  <c r="FX383" i="6"/>
  <c r="FX388" i="6"/>
  <c r="ED133" i="48" s="1"/>
  <c r="ED139" i="48" s="1"/>
  <c r="FX379" i="6"/>
  <c r="FX385" i="6"/>
  <c r="GA600" i="6"/>
  <c r="GA612" i="6"/>
  <c r="GA613" i="6"/>
  <c r="GA604" i="6"/>
  <c r="GA678" i="6"/>
  <c r="GA602" i="6"/>
  <c r="FZ530" i="6"/>
  <c r="FY534" i="6"/>
  <c r="FY536" i="6" s="1"/>
  <c r="FY533" i="6"/>
  <c r="FY532" i="6"/>
  <c r="GB708" i="6"/>
  <c r="GB679" i="6"/>
  <c r="GB681" i="6"/>
  <c r="GB680" i="6"/>
  <c r="GB709" i="6"/>
  <c r="GB710" i="6"/>
  <c r="GB683" i="6"/>
  <c r="GB684" i="6"/>
  <c r="GB712" i="6"/>
  <c r="GB685" i="6"/>
  <c r="GB713" i="6"/>
  <c r="GB714" i="6"/>
  <c r="GB686" i="6"/>
  <c r="GB715" i="6"/>
  <c r="GB687" i="6"/>
  <c r="GB688" i="6"/>
  <c r="GB716" i="6"/>
  <c r="GB689" i="6"/>
  <c r="GB717" i="6"/>
  <c r="GB718" i="6"/>
  <c r="GB690" i="6"/>
  <c r="GB691" i="6"/>
  <c r="GB719" i="6"/>
  <c r="GB692" i="6"/>
  <c r="GB720" i="6"/>
  <c r="GB693" i="6"/>
  <c r="GB721" i="6"/>
  <c r="GB722" i="6"/>
  <c r="GB694" i="6"/>
  <c r="GB695" i="6"/>
  <c r="GB723" i="6"/>
  <c r="GB696" i="6"/>
  <c r="GB724" i="6"/>
  <c r="GB725" i="6"/>
  <c r="GB697" i="6"/>
  <c r="GB726" i="6"/>
  <c r="GB698" i="6"/>
  <c r="GB727" i="6"/>
  <c r="GB699" i="6"/>
  <c r="GB728" i="6"/>
  <c r="GB700" i="6"/>
  <c r="GB701" i="6"/>
  <c r="GB729" i="6"/>
  <c r="GB702" i="6"/>
  <c r="GB730" i="6"/>
  <c r="GB703" i="6"/>
  <c r="GB731" i="6"/>
  <c r="GB704" i="6"/>
  <c r="GB732" i="6"/>
  <c r="GB733" i="6"/>
  <c r="GB705" i="6"/>
  <c r="GB734" i="6"/>
  <c r="FV465" i="6"/>
  <c r="FV447" i="6" s="1"/>
  <c r="FV448" i="6"/>
  <c r="DY86" i="48"/>
  <c r="GA375" i="6"/>
  <c r="FZ411" i="6"/>
  <c r="FY494" i="6"/>
  <c r="FY476" i="6"/>
  <c r="FY440" i="6"/>
  <c r="FZ459" i="6"/>
  <c r="FY458" i="6"/>
  <c r="FY512" i="6"/>
  <c r="FZ625" i="6"/>
  <c r="GA656" i="6"/>
  <c r="GA670" i="6"/>
  <c r="GA651" i="6" s="1"/>
  <c r="EG113" i="48" s="1"/>
  <c r="GA659" i="6"/>
  <c r="GA640" i="6" s="1"/>
  <c r="GA661" i="6"/>
  <c r="GA707" i="6"/>
  <c r="FV470" i="6"/>
  <c r="FV452" i="6" s="1"/>
  <c r="EB150" i="48" s="1"/>
  <c r="EB78" i="48" s="1"/>
  <c r="FV453" i="6"/>
  <c r="EB151" i="48" s="1"/>
  <c r="EB49" i="48" s="1"/>
  <c r="FY413" i="6"/>
  <c r="FY416" i="6" s="1"/>
  <c r="FY420" i="6" s="1"/>
  <c r="FY412" i="6"/>
  <c r="FY433" i="6" s="1"/>
  <c r="FY414" i="6"/>
  <c r="FZ410" i="6"/>
  <c r="FZ648" i="6"/>
  <c r="EF110" i="48" s="1"/>
  <c r="FZ666" i="6"/>
  <c r="FZ647" i="6" s="1"/>
  <c r="EF109" i="48" s="1"/>
  <c r="GA649" i="6"/>
  <c r="EG111" i="48" s="1"/>
  <c r="FX518" i="6"/>
  <c r="FX517" i="6"/>
  <c r="FX526" i="6"/>
  <c r="DZ137" i="48"/>
  <c r="DZ129" i="48"/>
  <c r="DZ76" i="48"/>
  <c r="FW398" i="6"/>
  <c r="FW380" i="6" s="1"/>
  <c r="FW408" i="6"/>
  <c r="FW390" i="6" s="1"/>
  <c r="EC135" i="48" s="1"/>
  <c r="EC141" i="48" s="1"/>
  <c r="GA663" i="6"/>
  <c r="GA644" i="6" s="1"/>
  <c r="DY75" i="48" l="1"/>
  <c r="DY14" i="48" s="1"/>
  <c r="DY8" i="48" s="1"/>
  <c r="DX7" i="52" s="1"/>
  <c r="DX44" i="60" s="1"/>
  <c r="DY13" i="48"/>
  <c r="FV31" i="6"/>
  <c r="EB22" i="48" s="1"/>
  <c r="EB27" i="48" s="1"/>
  <c r="EB48" i="48" s="1"/>
  <c r="FV53" i="6"/>
  <c r="FV30" i="6" s="1"/>
  <c r="EB21" i="48" s="1"/>
  <c r="EB199" i="48" s="1"/>
  <c r="EB196" i="48" s="1"/>
  <c r="EA13" i="52" s="1"/>
  <c r="FW50" i="6"/>
  <c r="FW27" i="6" s="1"/>
  <c r="EC18" i="48" s="1"/>
  <c r="EC28" i="48" s="1"/>
  <c r="EC55" i="48" s="1"/>
  <c r="EC57" i="48" s="1"/>
  <c r="FV48" i="6"/>
  <c r="FV25" i="6" s="1"/>
  <c r="EC30" i="48"/>
  <c r="EC69" i="48" s="1"/>
  <c r="EA26" i="48"/>
  <c r="EA77" i="48" s="1"/>
  <c r="FV146" i="6"/>
  <c r="FW65" i="6"/>
  <c r="FV38" i="6"/>
  <c r="FV15" i="6" s="1"/>
  <c r="EB16" i="48" s="1"/>
  <c r="FV43" i="6"/>
  <c r="FV20" i="6" s="1"/>
  <c r="EB53" i="48"/>
  <c r="EB99" i="48" s="1"/>
  <c r="EB87" i="48" s="1"/>
  <c r="FX46" i="6"/>
  <c r="FX23" i="6" s="1"/>
  <c r="FX102" i="6"/>
  <c r="FX50" i="6" s="1"/>
  <c r="FX27" i="6" s="1"/>
  <c r="ED18" i="48" s="1"/>
  <c r="FX103" i="6"/>
  <c r="FX22" i="6"/>
  <c r="GA777" i="6"/>
  <c r="FZ813" i="6"/>
  <c r="GA619" i="6"/>
  <c r="FY70" i="6"/>
  <c r="FY83" i="6"/>
  <c r="FY96" i="6"/>
  <c r="FY109" i="6"/>
  <c r="FY122" i="6"/>
  <c r="FY134" i="6"/>
  <c r="FY71" i="6"/>
  <c r="FY84" i="6"/>
  <c r="FY95" i="6"/>
  <c r="FY110" i="6"/>
  <c r="FY124" i="6"/>
  <c r="FY86" i="6"/>
  <c r="FY97" i="6"/>
  <c r="FY123" i="6"/>
  <c r="FY115" i="6"/>
  <c r="FY89" i="6"/>
  <c r="FY116" i="6"/>
  <c r="FY79" i="6"/>
  <c r="FY105" i="6"/>
  <c r="FY118" i="6"/>
  <c r="FY68" i="6"/>
  <c r="FY131" i="6"/>
  <c r="FY81" i="6"/>
  <c r="FY93" i="6"/>
  <c r="FY106" i="6"/>
  <c r="FY120" i="6"/>
  <c r="FY121" i="6"/>
  <c r="FY91" i="6"/>
  <c r="FY108" i="6"/>
  <c r="FY72" i="6"/>
  <c r="FY111" i="6"/>
  <c r="FY90" i="6"/>
  <c r="FY92" i="6"/>
  <c r="FY73" i="6"/>
  <c r="FY85" i="6"/>
  <c r="FY99" i="6"/>
  <c r="FY112" i="6"/>
  <c r="FY125" i="6"/>
  <c r="FY128" i="6"/>
  <c r="FY107" i="6"/>
  <c r="FY132" i="6"/>
  <c r="FY74" i="6"/>
  <c r="FY87" i="6"/>
  <c r="FY98" i="6"/>
  <c r="FY113" i="6"/>
  <c r="FY126" i="6"/>
  <c r="FY77" i="6"/>
  <c r="FY101" i="6"/>
  <c r="FY66" i="6"/>
  <c r="FY76" i="6"/>
  <c r="FY88" i="6"/>
  <c r="FY100" i="6"/>
  <c r="FY114" i="6"/>
  <c r="FY127" i="6"/>
  <c r="FY78" i="6"/>
  <c r="FY104" i="6"/>
  <c r="FY130" i="6"/>
  <c r="FY129" i="6"/>
  <c r="FY80" i="6"/>
  <c r="FY119" i="6"/>
  <c r="FY67" i="6"/>
  <c r="FY69" i="6"/>
  <c r="FY82" i="6"/>
  <c r="FY94" i="6"/>
  <c r="FY133" i="6"/>
  <c r="FX804" i="6"/>
  <c r="FX833" i="6"/>
  <c r="FX799" i="6"/>
  <c r="FX781" i="6" s="1"/>
  <c r="FX808" i="6"/>
  <c r="FX218" i="6"/>
  <c r="FX782" i="6"/>
  <c r="FX787" i="6"/>
  <c r="FX789" i="6"/>
  <c r="ED118" i="48" s="1"/>
  <c r="ED52" i="48" s="1"/>
  <c r="FX784" i="6"/>
  <c r="FX792" i="6"/>
  <c r="ED121" i="48" s="1"/>
  <c r="ED73" i="48" s="1"/>
  <c r="FX785" i="6"/>
  <c r="FV151" i="6"/>
  <c r="FW779" i="6"/>
  <c r="FW796" i="6"/>
  <c r="FW778" i="6" s="1"/>
  <c r="FW49" i="6"/>
  <c r="FX41" i="6"/>
  <c r="FX18" i="6" s="1"/>
  <c r="FX55" i="6"/>
  <c r="FX32" i="6" s="1"/>
  <c r="ED23" i="48" s="1"/>
  <c r="ED54" i="48" s="1"/>
  <c r="FW801" i="6"/>
  <c r="FW783" i="6" s="1"/>
  <c r="FW786" i="6"/>
  <c r="FX117" i="6"/>
  <c r="FW41" i="6"/>
  <c r="FY841" i="6"/>
  <c r="FY842" i="6"/>
  <c r="FY840" i="6"/>
  <c r="FY843" i="6"/>
  <c r="FY844" i="6"/>
  <c r="FY845" i="6"/>
  <c r="FY838" i="6"/>
  <c r="FY834" i="6"/>
  <c r="FY846" i="6"/>
  <c r="FY835" i="6"/>
  <c r="FY836" i="6"/>
  <c r="FY837" i="6"/>
  <c r="FY839" i="6"/>
  <c r="FW51" i="6"/>
  <c r="FW28" i="6" s="1"/>
  <c r="EC19" i="48" s="1"/>
  <c r="EC29" i="48" s="1"/>
  <c r="EC62" i="48" s="1"/>
  <c r="FW54" i="6"/>
  <c r="EA27" i="48"/>
  <c r="EA48" i="48" s="1"/>
  <c r="FX797" i="6"/>
  <c r="FZ59" i="6"/>
  <c r="FY62" i="6"/>
  <c r="FY61" i="6"/>
  <c r="FY75" i="6" s="1"/>
  <c r="FY63" i="6"/>
  <c r="FY816" i="6"/>
  <c r="FY815" i="6"/>
  <c r="FY814" i="6"/>
  <c r="FZ812" i="6"/>
  <c r="GA14" i="6"/>
  <c r="FZ60" i="6"/>
  <c r="FX56" i="6"/>
  <c r="FX33" i="6" s="1"/>
  <c r="ED24" i="48" s="1"/>
  <c r="FX51" i="6"/>
  <c r="FX28" i="6" s="1"/>
  <c r="ED19" i="48" s="1"/>
  <c r="FX40" i="6"/>
  <c r="FX17" i="6" s="1"/>
  <c r="FY429" i="6"/>
  <c r="FX182" i="6"/>
  <c r="FW44" i="6"/>
  <c r="FW790" i="6"/>
  <c r="EC119" i="48" s="1"/>
  <c r="EC59" i="48" s="1"/>
  <c r="FW806" i="6"/>
  <c r="FW788" i="6" s="1"/>
  <c r="EC117" i="48" s="1"/>
  <c r="EC81" i="48" s="1"/>
  <c r="FX798" i="6"/>
  <c r="FX809" i="6"/>
  <c r="FX791" i="6" s="1"/>
  <c r="ED120" i="48" s="1"/>
  <c r="ED66" i="48" s="1"/>
  <c r="FW46" i="6"/>
  <c r="FW23" i="6" s="1"/>
  <c r="FZ434" i="6"/>
  <c r="FY427" i="6"/>
  <c r="FZ393" i="6"/>
  <c r="FY374" i="6"/>
  <c r="FY392" i="6"/>
  <c r="FW153" i="6"/>
  <c r="FW164" i="6"/>
  <c r="FW143" i="6"/>
  <c r="FW154" i="6"/>
  <c r="FW147" i="6"/>
  <c r="GB599" i="6"/>
  <c r="FV141" i="6"/>
  <c r="EB212" i="48" s="1"/>
  <c r="EB188" i="48" s="1"/>
  <c r="FX196" i="6"/>
  <c r="FX186" i="6"/>
  <c r="FX189" i="6"/>
  <c r="FX177" i="6"/>
  <c r="GA261" i="6"/>
  <c r="GA238" i="6"/>
  <c r="GB262" i="6"/>
  <c r="AT728" i="6"/>
  <c r="FX198" i="6"/>
  <c r="FX232" i="6"/>
  <c r="AT689" i="6"/>
  <c r="GB665" i="6"/>
  <c r="GB646" i="6" s="1"/>
  <c r="FX174" i="6"/>
  <c r="FX210" i="6"/>
  <c r="FX168" i="6"/>
  <c r="FX181" i="6"/>
  <c r="FX176" i="6"/>
  <c r="FX224" i="6"/>
  <c r="GB606" i="6"/>
  <c r="GB625" i="6" s="1"/>
  <c r="FX219" i="6"/>
  <c r="FX192" i="6"/>
  <c r="FX229" i="6"/>
  <c r="FX228" i="6"/>
  <c r="FX167" i="6"/>
  <c r="FX212" i="6"/>
  <c r="FW152" i="6"/>
  <c r="FX195" i="6"/>
  <c r="FX171" i="6"/>
  <c r="FX207" i="6"/>
  <c r="FX215" i="6"/>
  <c r="FX227" i="6"/>
  <c r="FX199" i="6"/>
  <c r="FX173" i="6"/>
  <c r="FX197" i="6"/>
  <c r="FX184" i="6"/>
  <c r="FX204" i="6"/>
  <c r="FX203" i="6"/>
  <c r="FX187" i="6"/>
  <c r="FW149" i="6"/>
  <c r="FX180" i="6"/>
  <c r="FX193" i="6"/>
  <c r="FX223" i="6"/>
  <c r="FX190" i="6"/>
  <c r="FX191" i="6"/>
  <c r="FX175" i="6"/>
  <c r="AS610" i="6"/>
  <c r="FX233" i="6"/>
  <c r="FX179" i="6"/>
  <c r="FY246" i="6"/>
  <c r="FY255" i="6"/>
  <c r="FY257" i="6"/>
  <c r="FY250" i="6"/>
  <c r="FY251" i="6"/>
  <c r="FY247" i="6"/>
  <c r="FY249" i="6"/>
  <c r="FY252" i="6"/>
  <c r="FY259" i="6"/>
  <c r="FY243" i="6"/>
  <c r="FY254" i="6"/>
  <c r="FY241" i="6"/>
  <c r="FY258" i="6"/>
  <c r="FY240" i="6"/>
  <c r="FY253" i="6"/>
  <c r="FY248" i="6"/>
  <c r="FY242" i="6"/>
  <c r="FY244" i="6"/>
  <c r="FY256" i="6"/>
  <c r="FY245" i="6"/>
  <c r="FZ287" i="6"/>
  <c r="FZ286" i="6"/>
  <c r="GA284" i="6"/>
  <c r="FZ288" i="6"/>
  <c r="FW142" i="6"/>
  <c r="GB239" i="6"/>
  <c r="GA285" i="6"/>
  <c r="FW144" i="6"/>
  <c r="FY227" i="6"/>
  <c r="FY171" i="6"/>
  <c r="FY232" i="6"/>
  <c r="FY217" i="6"/>
  <c r="FY425" i="6"/>
  <c r="FX211" i="6"/>
  <c r="FX194" i="6"/>
  <c r="FX222" i="6"/>
  <c r="FX226" i="6"/>
  <c r="FZ159" i="6"/>
  <c r="GA140" i="6"/>
  <c r="FZ139" i="6"/>
  <c r="FX231" i="6"/>
  <c r="FX206" i="6"/>
  <c r="FX178" i="6"/>
  <c r="GA620" i="6"/>
  <c r="FX209" i="6"/>
  <c r="FX183" i="6"/>
  <c r="FX166" i="6"/>
  <c r="FX165" i="6"/>
  <c r="FY162" i="6"/>
  <c r="FZ158" i="6"/>
  <c r="FY160" i="6"/>
  <c r="FY161" i="6"/>
  <c r="GA630" i="6"/>
  <c r="FY424" i="6"/>
  <c r="FX185" i="6"/>
  <c r="FX216" i="6"/>
  <c r="FX170" i="6"/>
  <c r="FX169" i="6"/>
  <c r="FX205" i="6"/>
  <c r="FX225" i="6"/>
  <c r="FW155" i="6"/>
  <c r="FW145" i="6"/>
  <c r="FV394" i="6"/>
  <c r="FV376" i="6" s="1"/>
  <c r="EB131" i="48" s="1"/>
  <c r="EB76" i="48" s="1"/>
  <c r="GC645" i="6"/>
  <c r="GC643" i="6"/>
  <c r="GB611" i="6"/>
  <c r="FY426" i="6"/>
  <c r="FY379" i="6"/>
  <c r="FY383" i="6"/>
  <c r="FY388" i="6"/>
  <c r="FY385" i="6"/>
  <c r="FY384" i="6"/>
  <c r="FZ412" i="6"/>
  <c r="GA410" i="6"/>
  <c r="FZ413" i="6"/>
  <c r="FZ416" i="6" s="1"/>
  <c r="FZ423" i="6" s="1"/>
  <c r="FZ414" i="6"/>
  <c r="GA411" i="6"/>
  <c r="GB375" i="6"/>
  <c r="GB670" i="6"/>
  <c r="GB651" i="6" s="1"/>
  <c r="EH113" i="48" s="1"/>
  <c r="GB707" i="6"/>
  <c r="GB661" i="6"/>
  <c r="GB659" i="6"/>
  <c r="GB640" i="6" s="1"/>
  <c r="GA632" i="6"/>
  <c r="GB656" i="6"/>
  <c r="GB668" i="6"/>
  <c r="GB649" i="6" s="1"/>
  <c r="EH111" i="48" s="1"/>
  <c r="FY487" i="6"/>
  <c r="FY486" i="6"/>
  <c r="FY449" i="6"/>
  <c r="FY450" i="6"/>
  <c r="FY451" i="6"/>
  <c r="FY480" i="6"/>
  <c r="FY455" i="6"/>
  <c r="FY444" i="6"/>
  <c r="FY485" i="6"/>
  <c r="FY491" i="6"/>
  <c r="GA631" i="6"/>
  <c r="FY432" i="6"/>
  <c r="FY422" i="6"/>
  <c r="EC140" i="48"/>
  <c r="EC61" i="48"/>
  <c r="FZ617" i="6"/>
  <c r="GA627" i="6"/>
  <c r="FY497" i="6"/>
  <c r="FY574" i="6"/>
  <c r="FY507" i="6"/>
  <c r="FY502" i="6"/>
  <c r="GB663" i="6"/>
  <c r="GB644" i="6" s="1"/>
  <c r="FY398" i="6"/>
  <c r="FY380" i="6" s="1"/>
  <c r="FY408" i="6"/>
  <c r="FY390" i="6" s="1"/>
  <c r="FX514" i="6"/>
  <c r="FX474" i="6"/>
  <c r="FX456" i="6" s="1"/>
  <c r="ED154" i="48" s="1"/>
  <c r="ED70" i="48" s="1"/>
  <c r="FX464" i="6"/>
  <c r="FX446" i="6" s="1"/>
  <c r="FY541" i="6"/>
  <c r="FY542" i="6"/>
  <c r="FY540" i="6"/>
  <c r="FY539" i="6"/>
  <c r="FY543" i="6"/>
  <c r="FY544" i="6"/>
  <c r="FY545" i="6"/>
  <c r="FY546" i="6"/>
  <c r="FY548" i="6"/>
  <c r="FY549" i="6"/>
  <c r="FY550" i="6"/>
  <c r="FY474" i="6" s="1"/>
  <c r="FY456" i="6" s="1"/>
  <c r="EE154" i="48" s="1"/>
  <c r="EE70" i="48" s="1"/>
  <c r="FY551" i="6"/>
  <c r="FY552" i="6"/>
  <c r="FY553" i="6"/>
  <c r="FY554" i="6"/>
  <c r="FY430" i="6"/>
  <c r="GA794" i="6"/>
  <c r="GA740" i="6"/>
  <c r="GA776" i="6"/>
  <c r="GA758" i="6"/>
  <c r="GB795" i="6"/>
  <c r="FX524" i="6"/>
  <c r="ED148" i="48" s="1"/>
  <c r="EC17" i="52" s="1"/>
  <c r="H199" i="48"/>
  <c r="D199" i="48"/>
  <c r="G199" i="48"/>
  <c r="E199" i="48"/>
  <c r="F199" i="48"/>
  <c r="EC68" i="48"/>
  <c r="EC71" i="48" s="1"/>
  <c r="EC67" i="48" s="1"/>
  <c r="EC101" i="48" s="1"/>
  <c r="EC89" i="48" s="1"/>
  <c r="GA666" i="6"/>
  <c r="GA647" i="6" s="1"/>
  <c r="EG109" i="48" s="1"/>
  <c r="GA648" i="6"/>
  <c r="EG110" i="48" s="1"/>
  <c r="GB667" i="6"/>
  <c r="FZ557" i="6"/>
  <c r="FZ575" i="6"/>
  <c r="FZ558" i="6"/>
  <c r="FZ576" i="6"/>
  <c r="FZ559" i="6"/>
  <c r="FZ577" i="6"/>
  <c r="FZ578" i="6"/>
  <c r="FZ560" i="6"/>
  <c r="FZ579" i="6"/>
  <c r="FZ561" i="6"/>
  <c r="FZ562" i="6"/>
  <c r="FZ580" i="6"/>
  <c r="FZ563" i="6"/>
  <c r="FZ581" i="6"/>
  <c r="FZ564" i="6"/>
  <c r="FZ582" i="6"/>
  <c r="FZ566" i="6"/>
  <c r="FZ584" i="6"/>
  <c r="FZ585" i="6"/>
  <c r="FZ567" i="6"/>
  <c r="FZ568" i="6"/>
  <c r="FZ586" i="6"/>
  <c r="FZ510" i="6" s="1"/>
  <c r="FZ569" i="6"/>
  <c r="FZ587" i="6"/>
  <c r="FZ588" i="6"/>
  <c r="FZ570" i="6"/>
  <c r="FZ589" i="6"/>
  <c r="FZ571" i="6"/>
  <c r="FZ590" i="6"/>
  <c r="FZ572" i="6"/>
  <c r="FY431" i="6"/>
  <c r="FX429" i="6"/>
  <c r="FX430" i="6"/>
  <c r="FX431" i="6"/>
  <c r="FX432" i="6"/>
  <c r="FX422" i="6"/>
  <c r="FX433" i="6"/>
  <c r="FX420" i="6"/>
  <c r="FX421" i="6"/>
  <c r="FX424" i="6"/>
  <c r="FX423" i="6"/>
  <c r="FX425" i="6"/>
  <c r="FX427" i="6"/>
  <c r="FX428" i="6"/>
  <c r="FW387" i="6"/>
  <c r="EC132" i="48" s="1"/>
  <c r="EC138" i="48" s="1"/>
  <c r="FW404" i="6"/>
  <c r="FW386" i="6" s="1"/>
  <c r="FX472" i="6"/>
  <c r="FX454" i="6" s="1"/>
  <c r="ED152" i="48" s="1"/>
  <c r="ED56" i="48" s="1"/>
  <c r="FX463" i="6"/>
  <c r="FX445" i="6" s="1"/>
  <c r="FY525" i="6"/>
  <c r="FY520" i="6"/>
  <c r="FY519" i="6" s="1"/>
  <c r="FY515" i="6"/>
  <c r="FY556" i="6"/>
  <c r="FV387" i="6"/>
  <c r="EB132" i="48" s="1"/>
  <c r="FV404" i="6"/>
  <c r="FV386" i="6" s="1"/>
  <c r="FW377" i="6"/>
  <c r="FW394" i="6"/>
  <c r="FW376" i="6" s="1"/>
  <c r="EC131" i="48" s="1"/>
  <c r="GC653" i="6"/>
  <c r="GC634" i="6"/>
  <c r="GC615" i="6"/>
  <c r="GC596" i="6"/>
  <c r="AA110" i="48" s="1"/>
  <c r="GA625" i="6"/>
  <c r="DZ79" i="48"/>
  <c r="DZ75" i="48" s="1"/>
  <c r="DZ14" i="48" s="1"/>
  <c r="DZ8" i="48" s="1"/>
  <c r="DY7" i="52" s="1"/>
  <c r="DY44" i="60" s="1"/>
  <c r="FZ512" i="6"/>
  <c r="FZ494" i="6"/>
  <c r="FZ458" i="6"/>
  <c r="GA459" i="6"/>
  <c r="FZ476" i="6"/>
  <c r="FZ440" i="6"/>
  <c r="GB601" i="6"/>
  <c r="GB610" i="6"/>
  <c r="FZ534" i="6"/>
  <c r="FZ536" i="6" s="1"/>
  <c r="GA530" i="6"/>
  <c r="FZ532" i="6"/>
  <c r="FZ533" i="6"/>
  <c r="GA618" i="6"/>
  <c r="GA598" i="6"/>
  <c r="FY428" i="6"/>
  <c r="GB608" i="6"/>
  <c r="GB658" i="6"/>
  <c r="GB639" i="6" s="1"/>
  <c r="GB441" i="6"/>
  <c r="GA531" i="6"/>
  <c r="P679" i="6"/>
  <c r="U689" i="6"/>
  <c r="T716" i="6"/>
  <c r="U717" i="6"/>
  <c r="R688" i="6"/>
  <c r="U696" i="6"/>
  <c r="T607" i="6"/>
  <c r="Q662" i="6"/>
  <c r="Q643" i="6" s="1"/>
  <c r="Q607" i="6"/>
  <c r="T719" i="6"/>
  <c r="R721" i="6"/>
  <c r="T721" i="6"/>
  <c r="T664" i="6"/>
  <c r="T645" i="6" s="1"/>
  <c r="T720" i="6"/>
  <c r="U730" i="6"/>
  <c r="O708" i="6"/>
  <c r="R716" i="6"/>
  <c r="R703" i="6"/>
  <c r="U718" i="6"/>
  <c r="U722" i="6"/>
  <c r="U733" i="6"/>
  <c r="U607" i="6"/>
  <c r="U626" i="6" s="1"/>
  <c r="U694" i="6"/>
  <c r="T605" i="6"/>
  <c r="T662" i="6"/>
  <c r="T643" i="6" s="1"/>
  <c r="U697" i="6"/>
  <c r="Q679" i="6"/>
  <c r="U724" i="6"/>
  <c r="R692" i="6"/>
  <c r="R708" i="6"/>
  <c r="T692" i="6"/>
  <c r="U664" i="6"/>
  <c r="U645" i="6" s="1"/>
  <c r="R719" i="6"/>
  <c r="R720" i="6"/>
  <c r="Q664" i="6"/>
  <c r="Q645" i="6" s="1"/>
  <c r="U692" i="6"/>
  <c r="U729" i="6"/>
  <c r="T717" i="6"/>
  <c r="U702" i="6"/>
  <c r="U662" i="6"/>
  <c r="U643" i="6" s="1"/>
  <c r="U682" i="6"/>
  <c r="U720" i="6"/>
  <c r="T708" i="6"/>
  <c r="U698" i="6"/>
  <c r="Q725" i="6"/>
  <c r="U721" i="6"/>
  <c r="T710" i="6"/>
  <c r="P682" i="6"/>
  <c r="U690" i="6"/>
  <c r="R711" i="6"/>
  <c r="Q682" i="6"/>
  <c r="T725" i="6"/>
  <c r="P711" i="6"/>
  <c r="U725" i="6"/>
  <c r="R607" i="6"/>
  <c r="U703" i="6"/>
  <c r="T711" i="6"/>
  <c r="U710" i="6"/>
  <c r="Q710" i="6"/>
  <c r="U605" i="6"/>
  <c r="R725" i="6"/>
  <c r="R679" i="6"/>
  <c r="Q690" i="6"/>
  <c r="R710" i="6"/>
  <c r="R681" i="6"/>
  <c r="U716" i="6"/>
  <c r="U728" i="6"/>
  <c r="Q711" i="6"/>
  <c r="T690" i="6"/>
  <c r="U681" i="6"/>
  <c r="T688" i="6"/>
  <c r="R664" i="6"/>
  <c r="R645" i="6" s="1"/>
  <c r="U691" i="6"/>
  <c r="U719" i="6"/>
  <c r="R682" i="6"/>
  <c r="R717" i="6"/>
  <c r="R696" i="6"/>
  <c r="U723" i="6"/>
  <c r="P708" i="6"/>
  <c r="R727" i="6"/>
  <c r="U688" i="6"/>
  <c r="U726" i="6"/>
  <c r="Q605" i="6"/>
  <c r="Q624" i="6" s="1"/>
  <c r="U732" i="6"/>
  <c r="R691" i="6"/>
  <c r="U695" i="6"/>
  <c r="T679" i="6"/>
  <c r="R690" i="6"/>
  <c r="R662" i="6"/>
  <c r="R643" i="6" s="1"/>
  <c r="U708" i="6"/>
  <c r="U665" i="6"/>
  <c r="U646" i="6" s="1"/>
  <c r="U679" i="6"/>
  <c r="U711" i="6"/>
  <c r="P680" i="6"/>
  <c r="P684" i="6"/>
  <c r="P710" i="6"/>
  <c r="R605" i="6"/>
  <c r="P712" i="6"/>
  <c r="O684" i="6"/>
  <c r="U699" i="6"/>
  <c r="T682" i="6"/>
  <c r="P709" i="6"/>
  <c r="T681" i="6"/>
  <c r="R714" i="6"/>
  <c r="S698" i="6"/>
  <c r="S607" i="6"/>
  <c r="S717" i="6"/>
  <c r="W689" i="6"/>
  <c r="W716" i="6"/>
  <c r="W732" i="6"/>
  <c r="U608" i="6"/>
  <c r="S733" i="6"/>
  <c r="V721" i="6"/>
  <c r="S688" i="6"/>
  <c r="V690" i="6"/>
  <c r="V665" i="6"/>
  <c r="V646" i="6" s="1"/>
  <c r="O680" i="6"/>
  <c r="V697" i="6"/>
  <c r="N680" i="6"/>
  <c r="P714" i="6"/>
  <c r="V708" i="6"/>
  <c r="W727" i="6"/>
  <c r="V689" i="6"/>
  <c r="W703" i="6"/>
  <c r="S700" i="6"/>
  <c r="V726" i="6"/>
  <c r="R704" i="6"/>
  <c r="V710" i="6"/>
  <c r="S692" i="6"/>
  <c r="Y662" i="6"/>
  <c r="Y643" i="6" s="1"/>
  <c r="S719" i="6"/>
  <c r="V718" i="6"/>
  <c r="S681" i="6"/>
  <c r="T722" i="6"/>
  <c r="V722" i="6"/>
  <c r="V662" i="6"/>
  <c r="V643" i="6" s="1"/>
  <c r="V716" i="6"/>
  <c r="V688" i="6"/>
  <c r="T691" i="6"/>
  <c r="T695" i="6"/>
  <c r="U657" i="6"/>
  <c r="U638" i="6" s="1"/>
  <c r="V679" i="6"/>
  <c r="V696" i="6"/>
  <c r="W608" i="6"/>
  <c r="V728" i="6"/>
  <c r="V684" i="6"/>
  <c r="T718" i="6"/>
  <c r="V699" i="6"/>
  <c r="O710" i="6"/>
  <c r="W686" i="6"/>
  <c r="W702" i="6"/>
  <c r="S726" i="6"/>
  <c r="V725" i="6"/>
  <c r="V720" i="6"/>
  <c r="V682" i="6"/>
  <c r="V700" i="6"/>
  <c r="S682" i="6"/>
  <c r="N710" i="6"/>
  <c r="V704" i="6"/>
  <c r="V664" i="6"/>
  <c r="V645" i="6" s="1"/>
  <c r="V729" i="6"/>
  <c r="T693" i="6"/>
  <c r="S716" i="6"/>
  <c r="S662" i="6"/>
  <c r="S643" i="6" s="1"/>
  <c r="U731" i="6"/>
  <c r="S686" i="6"/>
  <c r="V681" i="6"/>
  <c r="S721" i="6"/>
  <c r="V732" i="6"/>
  <c r="S708" i="6"/>
  <c r="W665" i="6"/>
  <c r="W646" i="6" s="1"/>
  <c r="O679" i="6"/>
  <c r="W724" i="6"/>
  <c r="S710" i="6"/>
  <c r="S695" i="6"/>
  <c r="V605" i="6"/>
  <c r="S711" i="6"/>
  <c r="O711" i="6"/>
  <c r="S664" i="6"/>
  <c r="S645" i="6" s="1"/>
  <c r="V703" i="6"/>
  <c r="V698" i="6"/>
  <c r="V607" i="6"/>
  <c r="V692" i="6"/>
  <c r="V719" i="6"/>
  <c r="U734" i="6"/>
  <c r="N679" i="6"/>
  <c r="U727" i="6"/>
  <c r="S725" i="6"/>
  <c r="W692" i="6"/>
  <c r="V702" i="6"/>
  <c r="V599" i="6"/>
  <c r="R700" i="6"/>
  <c r="V608" i="6"/>
  <c r="S605" i="6"/>
  <c r="S691" i="6"/>
  <c r="W719" i="6"/>
  <c r="S679" i="6"/>
  <c r="V733" i="6"/>
  <c r="S690" i="6"/>
  <c r="R695" i="6"/>
  <c r="W723" i="6"/>
  <c r="V717" i="6"/>
  <c r="O682" i="6"/>
  <c r="S720" i="6"/>
  <c r="S734" i="6"/>
  <c r="V723" i="6"/>
  <c r="W699" i="6"/>
  <c r="T697" i="6"/>
  <c r="U700" i="6"/>
  <c r="V691" i="6"/>
  <c r="W729" i="6"/>
  <c r="V695" i="6"/>
  <c r="V727" i="6"/>
  <c r="W679" i="6"/>
  <c r="W722" i="6"/>
  <c r="T730" i="6"/>
  <c r="V694" i="6"/>
  <c r="V734" i="6"/>
  <c r="Q680" i="6"/>
  <c r="U600" i="6"/>
  <c r="O709" i="6"/>
  <c r="Q712" i="6"/>
  <c r="Q681" i="6"/>
  <c r="W664" i="6"/>
  <c r="W645" i="6" s="1"/>
  <c r="Q714" i="6"/>
  <c r="P685" i="6"/>
  <c r="V714" i="6"/>
  <c r="P681" i="6"/>
  <c r="Y656" i="6"/>
  <c r="V724" i="6"/>
  <c r="S722" i="6"/>
  <c r="Y691" i="6"/>
  <c r="X661" i="6"/>
  <c r="Q685" i="6"/>
  <c r="P713" i="6"/>
  <c r="V731" i="6"/>
  <c r="V711" i="6"/>
  <c r="P717" i="6"/>
  <c r="S728" i="6"/>
  <c r="Y703" i="6"/>
  <c r="N681" i="6"/>
  <c r="V612" i="6"/>
  <c r="W684" i="6"/>
  <c r="R694" i="6"/>
  <c r="U663" i="6"/>
  <c r="U644" i="6" s="1"/>
  <c r="X599" i="6"/>
  <c r="Y659" i="6"/>
  <c r="Y640" i="6" s="1"/>
  <c r="Y729" i="6"/>
  <c r="X713" i="6"/>
  <c r="V683" i="6"/>
  <c r="V659" i="6"/>
  <c r="V640" i="6" s="1"/>
  <c r="T726" i="6"/>
  <c r="X730" i="6"/>
  <c r="X734" i="6"/>
  <c r="Y604" i="6"/>
  <c r="U712" i="6"/>
  <c r="O713" i="6"/>
  <c r="T700" i="6"/>
  <c r="T702" i="6"/>
  <c r="Y599" i="6"/>
  <c r="S611" i="6"/>
  <c r="W733" i="6"/>
  <c r="V685" i="6"/>
  <c r="W695" i="6"/>
  <c r="R610" i="6"/>
  <c r="S667" i="6"/>
  <c r="X608" i="6"/>
  <c r="N708" i="6"/>
  <c r="U599" i="6"/>
  <c r="X700" i="6"/>
  <c r="R606" i="6"/>
  <c r="S613" i="6"/>
  <c r="Y679" i="6"/>
  <c r="W714" i="6"/>
  <c r="X703" i="6"/>
  <c r="S724" i="6"/>
  <c r="X694" i="6"/>
  <c r="N711" i="6"/>
  <c r="W721" i="6"/>
  <c r="X664" i="6"/>
  <c r="X645" i="6" s="1"/>
  <c r="U684" i="6"/>
  <c r="R680" i="6"/>
  <c r="X726" i="6"/>
  <c r="S713" i="6"/>
  <c r="R669" i="6"/>
  <c r="R650" i="6" s="1"/>
  <c r="H116" i="59" s="1"/>
  <c r="U669" i="6"/>
  <c r="U650" i="6" s="1"/>
  <c r="K116" i="59" s="1"/>
  <c r="W715" i="6"/>
  <c r="X604" i="6"/>
  <c r="X731" i="6"/>
  <c r="T683" i="6"/>
  <c r="W712" i="6"/>
  <c r="Y719" i="6"/>
  <c r="X721" i="6"/>
  <c r="R718" i="6"/>
  <c r="X718" i="6"/>
  <c r="U713" i="6"/>
  <c r="U687" i="6"/>
  <c r="Y715" i="6"/>
  <c r="S663" i="6"/>
  <c r="S644" i="6" s="1"/>
  <c r="Z692" i="6"/>
  <c r="N682" i="6"/>
  <c r="Y686" i="6"/>
  <c r="X697" i="6"/>
  <c r="W690" i="6"/>
  <c r="X725" i="6"/>
  <c r="Y701" i="6"/>
  <c r="Y722" i="6"/>
  <c r="S693" i="6"/>
  <c r="W725" i="6"/>
  <c r="R599" i="6"/>
  <c r="R697" i="6"/>
  <c r="X693" i="6"/>
  <c r="V668" i="6"/>
  <c r="V649" i="6" s="1"/>
  <c r="L115" i="59" s="1"/>
  <c r="X689" i="6"/>
  <c r="V600" i="6"/>
  <c r="R731" i="6"/>
  <c r="R670" i="6"/>
  <c r="R651" i="6" s="1"/>
  <c r="H117" i="59" s="1"/>
  <c r="W657" i="6"/>
  <c r="W638" i="6" s="1"/>
  <c r="X682" i="6"/>
  <c r="T665" i="6"/>
  <c r="T646" i="6" s="1"/>
  <c r="T687" i="6"/>
  <c r="X679" i="6"/>
  <c r="S687" i="6"/>
  <c r="Y730" i="6"/>
  <c r="R686" i="6"/>
  <c r="Y699" i="6"/>
  <c r="R604" i="6"/>
  <c r="Y608" i="6"/>
  <c r="W718" i="6"/>
  <c r="U683" i="6"/>
  <c r="N709" i="6"/>
  <c r="X681" i="6"/>
  <c r="Y661" i="6"/>
  <c r="Y600" i="6"/>
  <c r="S658" i="6"/>
  <c r="S639" i="6" s="1"/>
  <c r="U613" i="6"/>
  <c r="V713" i="6"/>
  <c r="W693" i="6"/>
  <c r="T685" i="6"/>
  <c r="S665" i="6"/>
  <c r="S646" i="6" s="1"/>
  <c r="Y733" i="6"/>
  <c r="W683" i="6"/>
  <c r="W607" i="6"/>
  <c r="W669" i="6"/>
  <c r="W650" i="6" s="1"/>
  <c r="M116" i="59" s="1"/>
  <c r="R712" i="6"/>
  <c r="X716" i="6"/>
  <c r="X709" i="6"/>
  <c r="X714" i="6"/>
  <c r="S684" i="6"/>
  <c r="W731" i="6"/>
  <c r="T712" i="6"/>
  <c r="T669" i="6"/>
  <c r="T650" i="6" s="1"/>
  <c r="J116" i="59" s="1"/>
  <c r="Y667" i="6"/>
  <c r="Y696" i="6"/>
  <c r="N683" i="6"/>
  <c r="Z720" i="6"/>
  <c r="P716" i="6"/>
  <c r="Y700" i="6"/>
  <c r="Y705" i="6"/>
  <c r="X702" i="6"/>
  <c r="Y693" i="6"/>
  <c r="R687" i="6"/>
  <c r="R667" i="6"/>
  <c r="W685" i="6"/>
  <c r="W694" i="6"/>
  <c r="W726" i="6"/>
  <c r="S683" i="6"/>
  <c r="X684" i="6"/>
  <c r="W668" i="6"/>
  <c r="W649" i="6" s="1"/>
  <c r="M115" i="59" s="1"/>
  <c r="W599" i="6"/>
  <c r="R730" i="6"/>
  <c r="T613" i="6"/>
  <c r="V667" i="6"/>
  <c r="V610" i="6"/>
  <c r="V669" i="6"/>
  <c r="V650" i="6" s="1"/>
  <c r="L116" i="59" s="1"/>
  <c r="Y680" i="6"/>
  <c r="T667" i="6"/>
  <c r="Y692" i="6"/>
  <c r="S608" i="6"/>
  <c r="T723" i="6"/>
  <c r="Y688" i="6"/>
  <c r="X688" i="6"/>
  <c r="X732" i="6"/>
  <c r="R684" i="6"/>
  <c r="N715" i="6"/>
  <c r="T696" i="6"/>
  <c r="Y605" i="6"/>
  <c r="Y601" i="6"/>
  <c r="W728" i="6"/>
  <c r="X662" i="6"/>
  <c r="X643" i="6" s="1"/>
  <c r="X723" i="6"/>
  <c r="W680" i="6"/>
  <c r="O685" i="6"/>
  <c r="X708" i="6"/>
  <c r="W602" i="6"/>
  <c r="X657" i="6"/>
  <c r="X638" i="6" s="1"/>
  <c r="T608" i="6"/>
  <c r="Y724" i="6"/>
  <c r="V687" i="6"/>
  <c r="Y684" i="6"/>
  <c r="W698" i="6"/>
  <c r="T610" i="6"/>
  <c r="R657" i="6"/>
  <c r="R638" i="6" s="1"/>
  <c r="R701" i="6"/>
  <c r="X692" i="6"/>
  <c r="S656" i="6"/>
  <c r="V709" i="6"/>
  <c r="Y725" i="6"/>
  <c r="V656" i="6"/>
  <c r="X728" i="6"/>
  <c r="X704" i="6"/>
  <c r="V661" i="6"/>
  <c r="Y723" i="6"/>
  <c r="W610" i="6"/>
  <c r="Y610" i="6"/>
  <c r="W687" i="6"/>
  <c r="U670" i="6"/>
  <c r="U651" i="6" s="1"/>
  <c r="K117" i="59" s="1"/>
  <c r="U601" i="6"/>
  <c r="T657" i="6"/>
  <c r="T638" i="6" s="1"/>
  <c r="X680" i="6"/>
  <c r="U659" i="6"/>
  <c r="U640" i="6" s="1"/>
  <c r="X687" i="6"/>
  <c r="W697" i="6"/>
  <c r="Y711" i="6"/>
  <c r="X733" i="6"/>
  <c r="Y712" i="6"/>
  <c r="W606" i="6"/>
  <c r="Y602" i="6"/>
  <c r="U709" i="6"/>
  <c r="Y695" i="6"/>
  <c r="V657" i="6"/>
  <c r="V638" i="6" s="1"/>
  <c r="W696" i="6"/>
  <c r="X605" i="6"/>
  <c r="V712" i="6"/>
  <c r="W605" i="6"/>
  <c r="U667" i="6"/>
  <c r="W730" i="6"/>
  <c r="Y716" i="6"/>
  <c r="V670" i="6"/>
  <c r="V651" i="6" s="1"/>
  <c r="L117" i="59" s="1"/>
  <c r="R724" i="6"/>
  <c r="Y718" i="6"/>
  <c r="R722" i="6"/>
  <c r="Y658" i="6"/>
  <c r="Y639" i="6" s="1"/>
  <c r="X719" i="6"/>
  <c r="R613" i="6"/>
  <c r="S669" i="6"/>
  <c r="S650" i="6" s="1"/>
  <c r="I116" i="59" s="1"/>
  <c r="W656" i="6"/>
  <c r="Y702" i="6"/>
  <c r="W681" i="6"/>
  <c r="W691" i="6"/>
  <c r="W713" i="6"/>
  <c r="W708" i="6"/>
  <c r="Y664" i="6"/>
  <c r="Y645" i="6" s="1"/>
  <c r="U658" i="6"/>
  <c r="U639" i="6" s="1"/>
  <c r="W710" i="6"/>
  <c r="W663" i="6"/>
  <c r="W644" i="6" s="1"/>
  <c r="T727" i="6"/>
  <c r="W688" i="6"/>
  <c r="S697" i="6"/>
  <c r="W700" i="6"/>
  <c r="Y698" i="6"/>
  <c r="W682" i="6"/>
  <c r="Y681" i="6"/>
  <c r="Y713" i="6"/>
  <c r="X683" i="6"/>
  <c r="T724" i="6"/>
  <c r="O681" i="6"/>
  <c r="Y607" i="6"/>
  <c r="R723" i="6"/>
  <c r="S689" i="6"/>
  <c r="Y665" i="6"/>
  <c r="Y646" i="6" s="1"/>
  <c r="Y694" i="6"/>
  <c r="Y685" i="6"/>
  <c r="W661" i="6"/>
  <c r="Y668" i="6"/>
  <c r="Y649" i="6" s="1"/>
  <c r="O115" i="59" s="1"/>
  <c r="X613" i="6"/>
  <c r="Y727" i="6"/>
  <c r="X715" i="6"/>
  <c r="T612" i="6"/>
  <c r="Y721" i="6"/>
  <c r="Y709" i="6"/>
  <c r="W662" i="6"/>
  <c r="W643" i="6" s="1"/>
  <c r="Y708" i="6"/>
  <c r="W720" i="6"/>
  <c r="X705" i="6"/>
  <c r="S696" i="6"/>
  <c r="X699" i="6"/>
  <c r="Y612" i="6"/>
  <c r="X722" i="6"/>
  <c r="Y611" i="6"/>
  <c r="S703" i="6"/>
  <c r="W717" i="6"/>
  <c r="T713" i="6"/>
  <c r="T670" i="6"/>
  <c r="T651" i="6" s="1"/>
  <c r="J117" i="59" s="1"/>
  <c r="X701" i="6"/>
  <c r="S657" i="6"/>
  <c r="S638" i="6" s="1"/>
  <c r="X698" i="6"/>
  <c r="X712" i="6"/>
  <c r="W709" i="6"/>
  <c r="X612" i="6"/>
  <c r="Y606" i="6"/>
  <c r="Y613" i="6"/>
  <c r="W667" i="6"/>
  <c r="X669" i="6"/>
  <c r="X650" i="6" s="1"/>
  <c r="N116" i="59" s="1"/>
  <c r="Y683" i="6"/>
  <c r="U606" i="6"/>
  <c r="U625" i="6" s="1"/>
  <c r="W734" i="6"/>
  <c r="X724" i="6"/>
  <c r="S709" i="6"/>
  <c r="X685" i="6"/>
  <c r="T599" i="6"/>
  <c r="R702" i="6"/>
  <c r="Y690" i="6"/>
  <c r="V680" i="6"/>
  <c r="Y734" i="6"/>
  <c r="R685" i="6"/>
  <c r="U714" i="6"/>
  <c r="T709" i="6"/>
  <c r="T704" i="6"/>
  <c r="X720" i="6"/>
  <c r="Y670" i="6"/>
  <c r="Y651" i="6" s="1"/>
  <c r="O117" i="59" s="1"/>
  <c r="R665" i="6"/>
  <c r="R646" i="6" s="1"/>
  <c r="X668" i="6"/>
  <c r="X649" i="6" s="1"/>
  <c r="N115" i="59" s="1"/>
  <c r="X711" i="6"/>
  <c r="S712" i="6"/>
  <c r="R709" i="6"/>
  <c r="S610" i="6"/>
  <c r="X690" i="6"/>
  <c r="W613" i="6"/>
  <c r="W612" i="6"/>
  <c r="X717" i="6"/>
  <c r="N712" i="6"/>
  <c r="S723" i="6"/>
  <c r="X695" i="6"/>
  <c r="Y710" i="6"/>
  <c r="V613" i="6"/>
  <c r="X665" i="6"/>
  <c r="X646" i="6" s="1"/>
  <c r="X607" i="6"/>
  <c r="X626" i="6" s="1"/>
  <c r="R713" i="6"/>
  <c r="N713" i="6"/>
  <c r="R729" i="6"/>
  <c r="Y717" i="6"/>
  <c r="Y682" i="6"/>
  <c r="Y704" i="6"/>
  <c r="V611" i="6"/>
  <c r="Y689" i="6"/>
  <c r="U693" i="6"/>
  <c r="T680" i="6"/>
  <c r="R726" i="6"/>
  <c r="X656" i="6"/>
  <c r="R698" i="6"/>
  <c r="Y657" i="6"/>
  <c r="Y638" i="6" s="1"/>
  <c r="T684" i="6"/>
  <c r="R656" i="6"/>
  <c r="W604" i="6"/>
  <c r="S699" i="6"/>
  <c r="W711" i="6"/>
  <c r="R732" i="6"/>
  <c r="S680" i="6"/>
  <c r="S704" i="6"/>
  <c r="T611" i="6"/>
  <c r="X696" i="6"/>
  <c r="Y731" i="6"/>
  <c r="X727" i="6"/>
  <c r="R608" i="6"/>
  <c r="U656" i="6"/>
  <c r="T699" i="6"/>
  <c r="U680" i="6"/>
  <c r="O683" i="6"/>
  <c r="P683" i="6"/>
  <c r="S599" i="6"/>
  <c r="P689" i="6"/>
  <c r="U611" i="6"/>
  <c r="T601" i="6"/>
  <c r="P715" i="6"/>
  <c r="T714" i="6"/>
  <c r="X710" i="6"/>
  <c r="X670" i="6"/>
  <c r="X651" i="6" s="1"/>
  <c r="N117" i="59" s="1"/>
  <c r="X729" i="6"/>
  <c r="T656" i="6"/>
  <c r="U685" i="6"/>
  <c r="Y732" i="6"/>
  <c r="S714" i="6"/>
  <c r="V601" i="6"/>
  <c r="Y687" i="6"/>
  <c r="X667" i="6"/>
  <c r="X691" i="6"/>
  <c r="S670" i="6"/>
  <c r="S651" i="6" s="1"/>
  <c r="I117" i="59" s="1"/>
  <c r="W670" i="6"/>
  <c r="W651" i="6" s="1"/>
  <c r="M117" i="59" s="1"/>
  <c r="Y714" i="6"/>
  <c r="Z656" i="6"/>
  <c r="Z670" i="6"/>
  <c r="Z651" i="6" s="1"/>
  <c r="P117" i="59" s="1"/>
  <c r="X600" i="6"/>
  <c r="Z708" i="6"/>
  <c r="Z667" i="6"/>
  <c r="X611" i="6"/>
  <c r="Y728" i="6"/>
  <c r="V602" i="6"/>
  <c r="Z690" i="6"/>
  <c r="T668" i="6"/>
  <c r="T649" i="6" s="1"/>
  <c r="J115" i="59" s="1"/>
  <c r="Z685" i="6"/>
  <c r="Z724" i="6"/>
  <c r="S604" i="6"/>
  <c r="Z703" i="6"/>
  <c r="S602" i="6"/>
  <c r="Z679" i="6"/>
  <c r="Q689" i="6"/>
  <c r="T600" i="6"/>
  <c r="Z684" i="6"/>
  <c r="Z705" i="6"/>
  <c r="Z607" i="6"/>
  <c r="Z733" i="6"/>
  <c r="Z682" i="6"/>
  <c r="U668" i="6"/>
  <c r="U649" i="6" s="1"/>
  <c r="K115" i="59" s="1"/>
  <c r="Y663" i="6"/>
  <c r="Y644" i="6" s="1"/>
  <c r="Y669" i="6"/>
  <c r="Y650" i="6" s="1"/>
  <c r="O116" i="59" s="1"/>
  <c r="Z599" i="6"/>
  <c r="P718" i="6"/>
  <c r="T606" i="6"/>
  <c r="Z611" i="6"/>
  <c r="Z716" i="6"/>
  <c r="Z700" i="6"/>
  <c r="U610" i="6"/>
  <c r="P686" i="6"/>
  <c r="Z726" i="6"/>
  <c r="Z719" i="6"/>
  <c r="Z721" i="6"/>
  <c r="Z697" i="6"/>
  <c r="Z730" i="6"/>
  <c r="Z693" i="6"/>
  <c r="S661" i="6"/>
  <c r="U604" i="6"/>
  <c r="T661" i="6"/>
  <c r="Z713" i="6"/>
  <c r="Y720" i="6"/>
  <c r="Z727" i="6"/>
  <c r="Z662" i="6"/>
  <c r="Z643" i="6" s="1"/>
  <c r="Z718" i="6"/>
  <c r="Z702" i="6"/>
  <c r="Z689" i="6"/>
  <c r="Z612" i="6"/>
  <c r="S612" i="6"/>
  <c r="Z717" i="6"/>
  <c r="Z669" i="6"/>
  <c r="Z650" i="6" s="1"/>
  <c r="P116" i="59" s="1"/>
  <c r="Z688" i="6"/>
  <c r="Z709" i="6"/>
  <c r="Z659" i="6"/>
  <c r="Z640" i="6" s="1"/>
  <c r="Z661" i="6"/>
  <c r="P688" i="6"/>
  <c r="Z608" i="6"/>
  <c r="Z683" i="6"/>
  <c r="Z668" i="6"/>
  <c r="Z649" i="6" s="1"/>
  <c r="P115" i="59" s="1"/>
  <c r="Z680" i="6"/>
  <c r="Z704" i="6"/>
  <c r="Y697" i="6"/>
  <c r="Z691" i="6"/>
  <c r="Z681" i="6"/>
  <c r="Z665" i="6"/>
  <c r="Z646" i="6" s="1"/>
  <c r="V606" i="6"/>
  <c r="X610" i="6"/>
  <c r="Z663" i="6"/>
  <c r="Z644" i="6" s="1"/>
  <c r="P692" i="6"/>
  <c r="T659" i="6"/>
  <c r="T640" i="6" s="1"/>
  <c r="Z715" i="6"/>
  <c r="S659" i="6"/>
  <c r="S640" i="6" s="1"/>
  <c r="W600" i="6"/>
  <c r="W619" i="6" s="1"/>
  <c r="Z711" i="6"/>
  <c r="Z712" i="6"/>
  <c r="V604" i="6"/>
  <c r="Z729" i="6"/>
  <c r="T658" i="6"/>
  <c r="T639" i="6" s="1"/>
  <c r="Z698" i="6"/>
  <c r="Z732" i="6"/>
  <c r="U612" i="6"/>
  <c r="X606" i="6"/>
  <c r="Z725" i="6"/>
  <c r="X602" i="6"/>
  <c r="Z610" i="6"/>
  <c r="Z722" i="6"/>
  <c r="W611" i="6"/>
  <c r="Z664" i="6"/>
  <c r="Z645" i="6" s="1"/>
  <c r="Z695" i="6"/>
  <c r="N684" i="6"/>
  <c r="S601" i="6"/>
  <c r="Z714" i="6"/>
  <c r="S668" i="6"/>
  <c r="S649" i="6" s="1"/>
  <c r="I115" i="59" s="1"/>
  <c r="Z687" i="6"/>
  <c r="X658" i="6"/>
  <c r="X639" i="6" s="1"/>
  <c r="T663" i="6"/>
  <c r="T644" i="6" s="1"/>
  <c r="T602" i="6"/>
  <c r="W659" i="6"/>
  <c r="W640" i="6" s="1"/>
  <c r="Z699" i="6"/>
  <c r="Z604" i="6"/>
  <c r="Z731" i="6"/>
  <c r="Z657" i="6"/>
  <c r="Z638" i="6" s="1"/>
  <c r="W601" i="6"/>
  <c r="Z696" i="6"/>
  <c r="Z600" i="6"/>
  <c r="Z710" i="6"/>
  <c r="O712" i="6"/>
  <c r="X663" i="6"/>
  <c r="X644" i="6" s="1"/>
  <c r="X659" i="6"/>
  <c r="X640" i="6" s="1"/>
  <c r="T604" i="6"/>
  <c r="Z602" i="6"/>
  <c r="Z701" i="6"/>
  <c r="Z723" i="6"/>
  <c r="S600" i="6"/>
  <c r="S619" i="6" s="1"/>
  <c r="Y726" i="6"/>
  <c r="Z606" i="6"/>
  <c r="Z625" i="6" s="1"/>
  <c r="V663" i="6"/>
  <c r="V644" i="6" s="1"/>
  <c r="Z605" i="6"/>
  <c r="W658" i="6"/>
  <c r="W639" i="6" s="1"/>
  <c r="P687" i="6"/>
  <c r="X601" i="6"/>
  <c r="U661" i="6"/>
  <c r="Z734" i="6"/>
  <c r="Z658" i="6"/>
  <c r="Z639" i="6" s="1"/>
  <c r="V658" i="6"/>
  <c r="V639" i="6" s="1"/>
  <c r="U602" i="6"/>
  <c r="U621" i="6" s="1"/>
  <c r="Z613" i="6"/>
  <c r="Q721" i="6"/>
  <c r="Z694" i="6"/>
  <c r="P720" i="6"/>
  <c r="P691" i="6"/>
  <c r="Z601" i="6"/>
  <c r="Z686" i="6"/>
  <c r="Z728" i="6"/>
  <c r="AB705" i="6"/>
  <c r="AB693" i="6"/>
  <c r="AA724" i="6"/>
  <c r="AB720" i="6"/>
  <c r="AA716" i="6"/>
  <c r="AB604" i="6"/>
  <c r="AA700" i="6"/>
  <c r="AA602" i="6"/>
  <c r="AB682" i="6"/>
  <c r="AB694" i="6"/>
  <c r="AA605" i="6"/>
  <c r="AB692" i="6"/>
  <c r="AB656" i="6"/>
  <c r="AB667" i="6"/>
  <c r="AB717" i="6"/>
  <c r="AA723" i="6"/>
  <c r="AA703" i="6"/>
  <c r="AA722" i="6"/>
  <c r="AA719" i="6"/>
  <c r="O686" i="6"/>
  <c r="AB728" i="6"/>
  <c r="AB610" i="6"/>
  <c r="AA695" i="6"/>
  <c r="AB723" i="6"/>
  <c r="AB702" i="6"/>
  <c r="N689" i="6"/>
  <c r="AB697" i="6"/>
  <c r="AB659" i="6"/>
  <c r="AB640" i="6" s="1"/>
  <c r="AA668" i="6"/>
  <c r="AA649" i="6" s="1"/>
  <c r="Q115" i="59" s="1"/>
  <c r="AA689" i="6"/>
  <c r="AA686" i="6"/>
  <c r="AA667" i="6"/>
  <c r="AB708" i="6"/>
  <c r="AB721" i="6"/>
  <c r="AA607" i="6"/>
  <c r="AA733" i="6"/>
  <c r="AA687" i="6"/>
  <c r="AA698" i="6"/>
  <c r="AA717" i="6"/>
  <c r="AB698" i="6"/>
  <c r="AB600" i="6"/>
  <c r="AB605" i="6"/>
  <c r="AA726" i="6"/>
  <c r="AA601" i="6"/>
  <c r="AA709" i="6"/>
  <c r="AA608" i="6"/>
  <c r="AB612" i="6"/>
  <c r="AA692" i="6"/>
  <c r="AA612" i="6"/>
  <c r="AA729" i="6"/>
  <c r="AA690" i="6"/>
  <c r="AA683" i="6"/>
  <c r="AA682" i="6"/>
  <c r="AB658" i="6"/>
  <c r="AB639" i="6" s="1"/>
  <c r="AB684" i="6"/>
  <c r="AB611" i="6"/>
  <c r="AB689" i="6"/>
  <c r="AA661" i="6"/>
  <c r="AA610" i="6"/>
  <c r="AB714" i="6"/>
  <c r="AA718" i="6"/>
  <c r="O715" i="6"/>
  <c r="AA713" i="6"/>
  <c r="AA658" i="6"/>
  <c r="AA639" i="6" s="1"/>
  <c r="AA657" i="6"/>
  <c r="AA638" i="6" s="1"/>
  <c r="AA710" i="6"/>
  <c r="AB699" i="6"/>
  <c r="AB687" i="6"/>
  <c r="AB712" i="6"/>
  <c r="AB710" i="6"/>
  <c r="AB700" i="6"/>
  <c r="AB704" i="6"/>
  <c r="AB679" i="6"/>
  <c r="AB701" i="6"/>
  <c r="AB688" i="6"/>
  <c r="AB703" i="6"/>
  <c r="AA725" i="6"/>
  <c r="AA734" i="6"/>
  <c r="AA694" i="6"/>
  <c r="AA670" i="6"/>
  <c r="AA651" i="6" s="1"/>
  <c r="Q117" i="59" s="1"/>
  <c r="AA720" i="6"/>
  <c r="AA611" i="6"/>
  <c r="N685" i="6"/>
  <c r="AB716" i="6"/>
  <c r="AB685" i="6"/>
  <c r="AB661" i="6"/>
  <c r="AB669" i="6"/>
  <c r="AB650" i="6" s="1"/>
  <c r="R116" i="59" s="1"/>
  <c r="AB725" i="6"/>
  <c r="AA728" i="6"/>
  <c r="AA684" i="6"/>
  <c r="AA680" i="6"/>
  <c r="AB665" i="6"/>
  <c r="AB646" i="6" s="1"/>
  <c r="AA691" i="6"/>
  <c r="AA708" i="6"/>
  <c r="AB686" i="6"/>
  <c r="AB606" i="6"/>
  <c r="AB657" i="6"/>
  <c r="AB638" i="6" s="1"/>
  <c r="AB713" i="6"/>
  <c r="AB683" i="6"/>
  <c r="AB663" i="6"/>
  <c r="AB644" i="6" s="1"/>
  <c r="AB715" i="6"/>
  <c r="AA688" i="6"/>
  <c r="AB718" i="6"/>
  <c r="AA727" i="6"/>
  <c r="AA732" i="6"/>
  <c r="AA696" i="6"/>
  <c r="AB730" i="6"/>
  <c r="AA685" i="6"/>
  <c r="AA714" i="6"/>
  <c r="AA693" i="6"/>
  <c r="AA697" i="6"/>
  <c r="AA604" i="6"/>
  <c r="AA665" i="6"/>
  <c r="AA646" i="6" s="1"/>
  <c r="AB731" i="6"/>
  <c r="AB733" i="6"/>
  <c r="AB608" i="6"/>
  <c r="AB627" i="6" s="1"/>
  <c r="AB732" i="6"/>
  <c r="AA600" i="6"/>
  <c r="P693" i="6"/>
  <c r="AB601" i="6"/>
  <c r="AB620" i="6" s="1"/>
  <c r="AB727" i="6"/>
  <c r="AB724" i="6"/>
  <c r="AB726" i="6"/>
  <c r="AA731" i="6"/>
  <c r="AA711" i="6"/>
  <c r="AA606" i="6"/>
  <c r="AB664" i="6"/>
  <c r="AB645" i="6" s="1"/>
  <c r="N686" i="6"/>
  <c r="AA659" i="6"/>
  <c r="AA640" i="6" s="1"/>
  <c r="AB613" i="6"/>
  <c r="AA679" i="6"/>
  <c r="AA663" i="6"/>
  <c r="AA644" i="6" s="1"/>
  <c r="O687" i="6"/>
  <c r="AB696" i="6"/>
  <c r="AB670" i="6"/>
  <c r="AB651" i="6" s="1"/>
  <c r="R117" i="59" s="1"/>
  <c r="AB729" i="6"/>
  <c r="AB668" i="6"/>
  <c r="AB649" i="6" s="1"/>
  <c r="R115" i="59" s="1"/>
  <c r="AA664" i="6"/>
  <c r="AA645" i="6" s="1"/>
  <c r="AA702" i="6"/>
  <c r="AB734" i="6"/>
  <c r="AA730" i="6"/>
  <c r="AA701" i="6"/>
  <c r="AB709" i="6"/>
  <c r="AB602" i="6"/>
  <c r="AB681" i="6"/>
  <c r="AA613" i="6"/>
  <c r="AB719" i="6"/>
  <c r="AB690" i="6"/>
  <c r="AB722" i="6"/>
  <c r="AA704" i="6"/>
  <c r="AA721" i="6"/>
  <c r="AB599" i="6"/>
  <c r="N714" i="6"/>
  <c r="AB607" i="6"/>
  <c r="AA705" i="6"/>
  <c r="AA599" i="6"/>
  <c r="AA662" i="6"/>
  <c r="AA643" i="6" s="1"/>
  <c r="AA699" i="6"/>
  <c r="AB691" i="6"/>
  <c r="AA712" i="6"/>
  <c r="AA681" i="6"/>
  <c r="P721" i="6"/>
  <c r="AA656" i="6"/>
  <c r="AA669" i="6"/>
  <c r="AA650" i="6" s="1"/>
  <c r="Q116" i="59" s="1"/>
  <c r="AD610" i="6"/>
  <c r="AD689" i="6"/>
  <c r="AD667" i="6"/>
  <c r="AD658" i="6"/>
  <c r="AD639" i="6" s="1"/>
  <c r="AB662" i="6"/>
  <c r="AB643" i="6" s="1"/>
  <c r="AD697" i="6"/>
  <c r="AD611" i="6"/>
  <c r="P722" i="6"/>
  <c r="AD681" i="6"/>
  <c r="AD613" i="6"/>
  <c r="AD711" i="6"/>
  <c r="AD608" i="6"/>
  <c r="AB711" i="6"/>
  <c r="AD727" i="6"/>
  <c r="AB695" i="6"/>
  <c r="AD690" i="6"/>
  <c r="AD734" i="6"/>
  <c r="AD720" i="6"/>
  <c r="N687" i="6"/>
  <c r="AD713" i="6"/>
  <c r="Q723" i="6"/>
  <c r="Q695" i="6"/>
  <c r="AB680" i="6"/>
  <c r="AD683" i="6"/>
  <c r="AF729" i="6"/>
  <c r="AD718" i="6"/>
  <c r="AD717" i="6"/>
  <c r="AD601" i="6"/>
  <c r="AD620" i="6" s="1"/>
  <c r="AC709" i="6"/>
  <c r="AC726" i="6"/>
  <c r="N691" i="6"/>
  <c r="AC667" i="6"/>
  <c r="AD684" i="6"/>
  <c r="AC731" i="6"/>
  <c r="AC697" i="6"/>
  <c r="AD663" i="6"/>
  <c r="AD644" i="6" s="1"/>
  <c r="AD688" i="6"/>
  <c r="AD685" i="6"/>
  <c r="AD708" i="6"/>
  <c r="AC681" i="6"/>
  <c r="AD699" i="6"/>
  <c r="O716" i="6"/>
  <c r="R689" i="6"/>
  <c r="AD606" i="6"/>
  <c r="AD625" i="6" s="1"/>
  <c r="AC727" i="6"/>
  <c r="AD692" i="6"/>
  <c r="AC720" i="6"/>
  <c r="AC710" i="6"/>
  <c r="AC663" i="6"/>
  <c r="AC644" i="6" s="1"/>
  <c r="AD733" i="6"/>
  <c r="AC686" i="6"/>
  <c r="N716" i="6"/>
  <c r="AD670" i="6"/>
  <c r="AD651" i="6" s="1"/>
  <c r="T117" i="59" s="1"/>
  <c r="AC716" i="6"/>
  <c r="AF697" i="6"/>
  <c r="AC722" i="6"/>
  <c r="AC602" i="6"/>
  <c r="AC599" i="6"/>
  <c r="AC696" i="6"/>
  <c r="AD691" i="6"/>
  <c r="AC679" i="6"/>
  <c r="AD669" i="6"/>
  <c r="AD650" i="6" s="1"/>
  <c r="T116" i="59" s="1"/>
  <c r="AC685" i="6"/>
  <c r="AD695" i="6"/>
  <c r="AC612" i="6"/>
  <c r="AC700" i="6"/>
  <c r="AC698" i="6"/>
  <c r="AD726" i="6"/>
  <c r="AD686" i="6"/>
  <c r="AF692" i="6"/>
  <c r="AF612" i="6"/>
  <c r="AF691" i="6"/>
  <c r="AF681" i="6"/>
  <c r="AC734" i="6"/>
  <c r="AC718" i="6"/>
  <c r="AD721" i="6"/>
  <c r="AD709" i="6"/>
  <c r="AC604" i="6"/>
  <c r="AD722" i="6"/>
  <c r="AD680" i="6"/>
  <c r="AC691" i="6"/>
  <c r="O689" i="6"/>
  <c r="AD682" i="6"/>
  <c r="AC608" i="6"/>
  <c r="AD665" i="6"/>
  <c r="AD646" i="6" s="1"/>
  <c r="AC659" i="6"/>
  <c r="AC640" i="6" s="1"/>
  <c r="AC690" i="6"/>
  <c r="AF659" i="6"/>
  <c r="AF640" i="6" s="1"/>
  <c r="O718" i="6"/>
  <c r="AC693" i="6"/>
  <c r="AC601" i="6"/>
  <c r="AC732" i="6"/>
  <c r="AC668" i="6"/>
  <c r="AC649" i="6" s="1"/>
  <c r="S115" i="59" s="1"/>
  <c r="AC730" i="6"/>
  <c r="AC724" i="6"/>
  <c r="AC669" i="6"/>
  <c r="AC650" i="6" s="1"/>
  <c r="S116" i="59" s="1"/>
  <c r="AC683" i="6"/>
  <c r="AD719" i="6"/>
  <c r="AC715" i="6"/>
  <c r="AC657" i="6"/>
  <c r="AC638" i="6" s="1"/>
  <c r="AD716" i="6"/>
  <c r="AD712" i="6"/>
  <c r="AD679" i="6"/>
  <c r="AD612" i="6"/>
  <c r="AD631" i="6" s="1"/>
  <c r="AC689" i="6"/>
  <c r="AC684" i="6"/>
  <c r="AC687" i="6"/>
  <c r="AD728" i="6"/>
  <c r="AD703" i="6"/>
  <c r="AC729" i="6"/>
  <c r="AC661" i="6"/>
  <c r="AC701" i="6"/>
  <c r="AC606" i="6"/>
  <c r="AC680" i="6"/>
  <c r="AD698" i="6"/>
  <c r="R715" i="6"/>
  <c r="AC699" i="6"/>
  <c r="AF693" i="6"/>
  <c r="AD731" i="6"/>
  <c r="AC605" i="6"/>
  <c r="AD662" i="6"/>
  <c r="AD643" i="6" s="1"/>
  <c r="AD694" i="6"/>
  <c r="AC717" i="6"/>
  <c r="N688" i="6"/>
  <c r="AD702" i="6"/>
  <c r="AD668" i="6"/>
  <c r="AD649" i="6" s="1"/>
  <c r="T115" i="59" s="1"/>
  <c r="AC688" i="6"/>
  <c r="AC607" i="6"/>
  <c r="AC626" i="6" s="1"/>
  <c r="AC662" i="6"/>
  <c r="AC643" i="6" s="1"/>
  <c r="AD696" i="6"/>
  <c r="AC692" i="6"/>
  <c r="AC711" i="6"/>
  <c r="AF688" i="6"/>
  <c r="AF696" i="6"/>
  <c r="AD705" i="6"/>
  <c r="AF730" i="6"/>
  <c r="AH693" i="6"/>
  <c r="AD730" i="6"/>
  <c r="AC728" i="6"/>
  <c r="O692" i="6"/>
  <c r="AD605" i="6"/>
  <c r="AC705" i="6"/>
  <c r="AC694" i="6"/>
  <c r="AD710" i="6"/>
  <c r="AC721" i="6"/>
  <c r="AD723" i="6"/>
  <c r="AC664" i="6"/>
  <c r="AC645" i="6" s="1"/>
  <c r="AF722" i="6"/>
  <c r="AD693" i="6"/>
  <c r="O693" i="6"/>
  <c r="AD724" i="6"/>
  <c r="AD604" i="6"/>
  <c r="O714" i="6"/>
  <c r="AD664" i="6"/>
  <c r="AD645" i="6" s="1"/>
  <c r="AC695" i="6"/>
  <c r="AD656" i="6"/>
  <c r="AD715" i="6"/>
  <c r="N718" i="6"/>
  <c r="AD701" i="6"/>
  <c r="Q724" i="6"/>
  <c r="AD600" i="6"/>
  <c r="AC611" i="6"/>
  <c r="AC723" i="6"/>
  <c r="AC713" i="6"/>
  <c r="AC702" i="6"/>
  <c r="AD661" i="6"/>
  <c r="AC719" i="6"/>
  <c r="AC656" i="6"/>
  <c r="AD659" i="6"/>
  <c r="AD640" i="6" s="1"/>
  <c r="AC733" i="6"/>
  <c r="AC665" i="6"/>
  <c r="AC646" i="6" s="1"/>
  <c r="AD599" i="6"/>
  <c r="AC600" i="6"/>
  <c r="AD700" i="6"/>
  <c r="AC708" i="6"/>
  <c r="AD714" i="6"/>
  <c r="AF669" i="6"/>
  <c r="AF650" i="6" s="1"/>
  <c r="V116" i="59" s="1"/>
  <c r="AF723" i="6"/>
  <c r="AC613" i="6"/>
  <c r="AD687" i="6"/>
  <c r="AF608" i="6"/>
  <c r="O688" i="6"/>
  <c r="AC703" i="6"/>
  <c r="AC658" i="6"/>
  <c r="AC639" i="6" s="1"/>
  <c r="AD729" i="6"/>
  <c r="AC682" i="6"/>
  <c r="AD602" i="6"/>
  <c r="AC714" i="6"/>
  <c r="AC704" i="6"/>
  <c r="AC670" i="6"/>
  <c r="AC651" i="6" s="1"/>
  <c r="S117" i="59" s="1"/>
  <c r="AD732" i="6"/>
  <c r="AD725" i="6"/>
  <c r="AC725" i="6"/>
  <c r="AD704" i="6"/>
  <c r="AF664" i="6"/>
  <c r="AF645" i="6" s="1"/>
  <c r="AC712" i="6"/>
  <c r="AD607" i="6"/>
  <c r="AD626" i="6" s="1"/>
  <c r="P695" i="6"/>
  <c r="AD657" i="6"/>
  <c r="AD638" i="6" s="1"/>
  <c r="AF657" i="6"/>
  <c r="AF638" i="6" s="1"/>
  <c r="P723" i="6"/>
  <c r="AF711" i="6"/>
  <c r="AF733" i="6"/>
  <c r="N719" i="6"/>
  <c r="AH731" i="6"/>
  <c r="P719" i="6"/>
  <c r="P725" i="6"/>
  <c r="AF727" i="6"/>
  <c r="AF714" i="6"/>
  <c r="AE692" i="6"/>
  <c r="AH715" i="6"/>
  <c r="AF720" i="6"/>
  <c r="AH697" i="6"/>
  <c r="AF679" i="6"/>
  <c r="AE726" i="6"/>
  <c r="O691" i="6"/>
  <c r="N721" i="6"/>
  <c r="AE696" i="6"/>
  <c r="P724" i="6"/>
  <c r="AE607" i="6"/>
  <c r="AE656" i="6"/>
  <c r="AF613" i="6"/>
  <c r="AH602" i="6"/>
  <c r="AE718" i="6"/>
  <c r="AE708" i="6"/>
  <c r="AE699" i="6"/>
  <c r="AF658" i="6"/>
  <c r="AF639" i="6" s="1"/>
  <c r="AE679" i="6"/>
  <c r="AE688" i="6"/>
  <c r="AF668" i="6"/>
  <c r="AF649" i="6" s="1"/>
  <c r="V115" i="59" s="1"/>
  <c r="Q719" i="6"/>
  <c r="P696" i="6"/>
  <c r="AE602" i="6"/>
  <c r="AE728" i="6"/>
  <c r="AH720" i="6"/>
  <c r="AF686" i="6"/>
  <c r="AE710" i="6"/>
  <c r="AF716" i="6"/>
  <c r="AF712" i="6"/>
  <c r="AF662" i="6"/>
  <c r="AF643" i="6" s="1"/>
  <c r="O690" i="6"/>
  <c r="AE730" i="6"/>
  <c r="N717" i="6"/>
  <c r="AF683" i="6"/>
  <c r="AE657" i="6"/>
  <c r="AE638" i="6" s="1"/>
  <c r="AH611" i="6"/>
  <c r="AF670" i="6"/>
  <c r="AF651" i="6" s="1"/>
  <c r="V117" i="59" s="1"/>
  <c r="AF709" i="6"/>
  <c r="AE669" i="6"/>
  <c r="AE650" i="6" s="1"/>
  <c r="U116" i="59" s="1"/>
  <c r="AE681" i="6"/>
  <c r="AF703" i="6"/>
  <c r="AE734" i="6"/>
  <c r="AE702" i="6"/>
  <c r="AH690" i="6"/>
  <c r="O722" i="6"/>
  <c r="AE711" i="6"/>
  <c r="AE725" i="6"/>
  <c r="N690" i="6"/>
  <c r="AF699" i="6"/>
  <c r="O717" i="6"/>
  <c r="AE715" i="6"/>
  <c r="AF704" i="6"/>
  <c r="AF734" i="6"/>
  <c r="P690" i="6"/>
  <c r="AH668" i="6"/>
  <c r="AH649" i="6" s="1"/>
  <c r="X115" i="59" s="1"/>
  <c r="AF719" i="6"/>
  <c r="AE717" i="6"/>
  <c r="AE662" i="6"/>
  <c r="AE643" i="6" s="1"/>
  <c r="AE695" i="6"/>
  <c r="AE685" i="6"/>
  <c r="AF721" i="6"/>
  <c r="AE658" i="6"/>
  <c r="AE639" i="6" s="1"/>
  <c r="AE613" i="6"/>
  <c r="AF667" i="6"/>
  <c r="AH607" i="6"/>
  <c r="AF690" i="6"/>
  <c r="AF728" i="6"/>
  <c r="AE680" i="6"/>
  <c r="N720" i="6"/>
  <c r="AE697" i="6"/>
  <c r="AE612" i="6"/>
  <c r="N694" i="6"/>
  <c r="AE605" i="6"/>
  <c r="AE659" i="6"/>
  <c r="AE640" i="6" s="1"/>
  <c r="AH667" i="6"/>
  <c r="AF656" i="6"/>
  <c r="AE693" i="6"/>
  <c r="AE694" i="6"/>
  <c r="AF702" i="6"/>
  <c r="AH724" i="6"/>
  <c r="AF700" i="6"/>
  <c r="AH703" i="6"/>
  <c r="AF599" i="6"/>
  <c r="AE664" i="6"/>
  <c r="AE645" i="6" s="1"/>
  <c r="AF685" i="6"/>
  <c r="AF701" i="6"/>
  <c r="AF726" i="6"/>
  <c r="AE727" i="6"/>
  <c r="AJ608" i="6"/>
  <c r="AH718" i="6"/>
  <c r="AE700" i="6"/>
  <c r="AF611" i="6"/>
  <c r="AF630" i="6" s="1"/>
  <c r="AF605" i="6"/>
  <c r="AF600" i="6"/>
  <c r="AE686" i="6"/>
  <c r="AE712" i="6"/>
  <c r="AE722" i="6"/>
  <c r="AE670" i="6"/>
  <c r="AE651" i="6" s="1"/>
  <c r="U117" i="59" s="1"/>
  <c r="AF710" i="6"/>
  <c r="AE687" i="6"/>
  <c r="AE689" i="6"/>
  <c r="AE667" i="6"/>
  <c r="AF663" i="6"/>
  <c r="AF644" i="6" s="1"/>
  <c r="AF705" i="6"/>
  <c r="AE731" i="6"/>
  <c r="Q698" i="6"/>
  <c r="R693" i="6"/>
  <c r="Q726" i="6"/>
  <c r="AF731" i="6"/>
  <c r="AF601" i="6"/>
  <c r="AF620" i="6" s="1"/>
  <c r="AF708" i="6"/>
  <c r="AE600" i="6"/>
  <c r="AE668" i="6"/>
  <c r="AE649" i="6" s="1"/>
  <c r="U115" i="59" s="1"/>
  <c r="AE604" i="6"/>
  <c r="AF718" i="6"/>
  <c r="AE703" i="6"/>
  <c r="AE698" i="6"/>
  <c r="AF694" i="6"/>
  <c r="AE608" i="6"/>
  <c r="AE732" i="6"/>
  <c r="AF687" i="6"/>
  <c r="AE719" i="6"/>
  <c r="AE691" i="6"/>
  <c r="AE733" i="6"/>
  <c r="AE701" i="6"/>
  <c r="AE720" i="6"/>
  <c r="AE684" i="6"/>
  <c r="AE601" i="6"/>
  <c r="AF684" i="6"/>
  <c r="AF698" i="6"/>
  <c r="AF606" i="6"/>
  <c r="AE599" i="6"/>
  <c r="AE704" i="6"/>
  <c r="AH669" i="6"/>
  <c r="AH650" i="6" s="1"/>
  <c r="X116" i="59" s="1"/>
  <c r="P697" i="6"/>
  <c r="AF732" i="6"/>
  <c r="AF725" i="6"/>
  <c r="AE729" i="6"/>
  <c r="AE709" i="6"/>
  <c r="AE723" i="6"/>
  <c r="AF607" i="6"/>
  <c r="AF626" i="6" s="1"/>
  <c r="AF689" i="6"/>
  <c r="AF695" i="6"/>
  <c r="AE606" i="6"/>
  <c r="AF717" i="6"/>
  <c r="AE661" i="6"/>
  <c r="AE683" i="6"/>
  <c r="AE682" i="6"/>
  <c r="AF724" i="6"/>
  <c r="AH601" i="6"/>
  <c r="AF715" i="6"/>
  <c r="AE665" i="6"/>
  <c r="AE646" i="6" s="1"/>
  <c r="AE663" i="6"/>
  <c r="AE644" i="6" s="1"/>
  <c r="AF661" i="6"/>
  <c r="AJ659" i="6"/>
  <c r="AJ640" i="6" s="1"/>
  <c r="AF604" i="6"/>
  <c r="AF610" i="6"/>
  <c r="AH684" i="6"/>
  <c r="AF602" i="6"/>
  <c r="AE716" i="6"/>
  <c r="AE690" i="6"/>
  <c r="AE610" i="6"/>
  <c r="AF713" i="6"/>
  <c r="AF665" i="6"/>
  <c r="AF646" i="6" s="1"/>
  <c r="AE611" i="6"/>
  <c r="AF680" i="6"/>
  <c r="AE721" i="6"/>
  <c r="AF682" i="6"/>
  <c r="AE724" i="6"/>
  <c r="AE713" i="6"/>
  <c r="AJ686" i="6"/>
  <c r="AH733" i="6"/>
  <c r="AJ712" i="6"/>
  <c r="AJ698" i="6"/>
  <c r="AG684" i="6"/>
  <c r="AH695" i="6"/>
  <c r="AH661" i="6"/>
  <c r="AG668" i="6"/>
  <c r="AG649" i="6" s="1"/>
  <c r="W115" i="59" s="1"/>
  <c r="AG719" i="6"/>
  <c r="N693" i="6"/>
  <c r="AG696" i="6"/>
  <c r="AG703" i="6"/>
  <c r="AH600" i="6"/>
  <c r="AG701" i="6"/>
  <c r="AG599" i="6"/>
  <c r="AG691" i="6"/>
  <c r="AH696" i="6"/>
  <c r="AG610" i="6"/>
  <c r="AH663" i="6"/>
  <c r="AH644" i="6" s="1"/>
  <c r="N696" i="6"/>
  <c r="AG712" i="6"/>
  <c r="AH721" i="6"/>
  <c r="AG728" i="6"/>
  <c r="AG722" i="6"/>
  <c r="AG699" i="6"/>
  <c r="AG689" i="6"/>
  <c r="AH719" i="6"/>
  <c r="AJ665" i="6"/>
  <c r="AJ646" i="6" s="1"/>
  <c r="S718" i="6"/>
  <c r="AH702" i="6"/>
  <c r="AH717" i="6"/>
  <c r="AH658" i="6"/>
  <c r="AH639" i="6" s="1"/>
  <c r="AH708" i="6"/>
  <c r="AH686" i="6"/>
  <c r="AJ714" i="6"/>
  <c r="AG613" i="6"/>
  <c r="Q720" i="6"/>
  <c r="AG680" i="6"/>
  <c r="AG727" i="6"/>
  <c r="AH729" i="6"/>
  <c r="AL607" i="6"/>
  <c r="O725" i="6"/>
  <c r="AH709" i="6"/>
  <c r="AH716" i="6"/>
  <c r="AG732" i="6"/>
  <c r="AG694" i="6"/>
  <c r="AG711" i="6"/>
  <c r="AG682" i="6"/>
  <c r="AH728" i="6"/>
  <c r="AJ601" i="6"/>
  <c r="AH701" i="6"/>
  <c r="AH699" i="6"/>
  <c r="AH604" i="6"/>
  <c r="AG607" i="6"/>
  <c r="AG664" i="6"/>
  <c r="AG645" i="6" s="1"/>
  <c r="AH608" i="6"/>
  <c r="AJ599" i="6"/>
  <c r="AG723" i="6"/>
  <c r="AG730" i="6"/>
  <c r="AH711" i="6"/>
  <c r="AG692" i="6"/>
  <c r="AH680" i="6"/>
  <c r="AG705" i="6"/>
  <c r="AG669" i="6"/>
  <c r="AG650" i="6" s="1"/>
  <c r="W116" i="59" s="1"/>
  <c r="AJ724" i="6"/>
  <c r="AG733" i="6"/>
  <c r="O694" i="6"/>
  <c r="AH679" i="6"/>
  <c r="AG710" i="6"/>
  <c r="AH710" i="6"/>
  <c r="AH730" i="6"/>
  <c r="AG726" i="6"/>
  <c r="S685" i="6"/>
  <c r="AG718" i="6"/>
  <c r="AJ726" i="6"/>
  <c r="AG688" i="6"/>
  <c r="AH723" i="6"/>
  <c r="AG709" i="6"/>
  <c r="AH659" i="6"/>
  <c r="AH640" i="6" s="1"/>
  <c r="AG724" i="6"/>
  <c r="AG700" i="6"/>
  <c r="AG693" i="6"/>
  <c r="AH662" i="6"/>
  <c r="AH643" i="6" s="1"/>
  <c r="AH683" i="6"/>
  <c r="AG686" i="6"/>
  <c r="AG715" i="6"/>
  <c r="AJ604" i="6"/>
  <c r="AJ691" i="6"/>
  <c r="AG721" i="6"/>
  <c r="AG662" i="6"/>
  <c r="AG643" i="6" s="1"/>
  <c r="AG717" i="6"/>
  <c r="AH700" i="6"/>
  <c r="AH665" i="6"/>
  <c r="AH646" i="6" s="1"/>
  <c r="AH726" i="6"/>
  <c r="AH691" i="6"/>
  <c r="AG720" i="6"/>
  <c r="AH682" i="6"/>
  <c r="AH656" i="6"/>
  <c r="Q691" i="6"/>
  <c r="AH681" i="6"/>
  <c r="AH714" i="6"/>
  <c r="AG725" i="6"/>
  <c r="AG670" i="6"/>
  <c r="AG651" i="6" s="1"/>
  <c r="W117" i="59" s="1"/>
  <c r="AH727" i="6"/>
  <c r="AG658" i="6"/>
  <c r="AG639" i="6" s="1"/>
  <c r="Q728" i="6"/>
  <c r="AH725" i="6"/>
  <c r="O695" i="6"/>
  <c r="P726" i="6"/>
  <c r="AH688" i="6"/>
  <c r="AG661" i="6"/>
  <c r="AG698" i="6"/>
  <c r="AH712" i="6"/>
  <c r="AH705" i="6"/>
  <c r="AG606" i="6"/>
  <c r="AG600" i="6"/>
  <c r="AG731" i="6"/>
  <c r="AG663" i="6"/>
  <c r="AG644" i="6" s="1"/>
  <c r="AG605" i="6"/>
  <c r="AG624" i="6" s="1"/>
  <c r="AH692" i="6"/>
  <c r="AH605" i="6"/>
  <c r="AH685" i="6"/>
  <c r="AH689" i="6"/>
  <c r="AG716" i="6"/>
  <c r="AJ662" i="6"/>
  <c r="AJ643" i="6" s="1"/>
  <c r="AH698" i="6"/>
  <c r="AG687" i="6"/>
  <c r="O720" i="6"/>
  <c r="AH657" i="6"/>
  <c r="AH638" i="6" s="1"/>
  <c r="AH687" i="6"/>
  <c r="AG714" i="6"/>
  <c r="AG685" i="6"/>
  <c r="AH694" i="6"/>
  <c r="AG604" i="6"/>
  <c r="AH734" i="6"/>
  <c r="AH704" i="6"/>
  <c r="AG690" i="6"/>
  <c r="AG665" i="6"/>
  <c r="AG646" i="6" s="1"/>
  <c r="AG656" i="6"/>
  <c r="AG704" i="6"/>
  <c r="AG702" i="6"/>
  <c r="O721" i="6"/>
  <c r="AH670" i="6"/>
  <c r="AH651" i="6" s="1"/>
  <c r="X117" i="59" s="1"/>
  <c r="AG667" i="6"/>
  <c r="AJ664" i="6"/>
  <c r="AJ645" i="6" s="1"/>
  <c r="AH732" i="6"/>
  <c r="AG683" i="6"/>
  <c r="AG713" i="6"/>
  <c r="AH664" i="6"/>
  <c r="AH645" i="6" s="1"/>
  <c r="AH606" i="6"/>
  <c r="AH613" i="6"/>
  <c r="AG697" i="6"/>
  <c r="N695" i="6"/>
  <c r="AH599" i="6"/>
  <c r="O719" i="6"/>
  <c r="AG602" i="6"/>
  <c r="AH612" i="6"/>
  <c r="AG608" i="6"/>
  <c r="AG681" i="6"/>
  <c r="P727" i="6"/>
  <c r="AJ683" i="6"/>
  <c r="AG708" i="6"/>
  <c r="AG601" i="6"/>
  <c r="N692" i="6"/>
  <c r="AG729" i="6"/>
  <c r="AG611" i="6"/>
  <c r="AG612" i="6"/>
  <c r="N722" i="6"/>
  <c r="AG659" i="6"/>
  <c r="AG640" i="6" s="1"/>
  <c r="AG695" i="6"/>
  <c r="AG679" i="6"/>
  <c r="AH713" i="6"/>
  <c r="AG734" i="6"/>
  <c r="AH722" i="6"/>
  <c r="AG657" i="6"/>
  <c r="AG638" i="6" s="1"/>
  <c r="AL680" i="6"/>
  <c r="S715" i="6"/>
  <c r="AL699" i="6"/>
  <c r="AJ710" i="6"/>
  <c r="AI721" i="6"/>
  <c r="AI665" i="6"/>
  <c r="AI646" i="6" s="1"/>
  <c r="AI657" i="6"/>
  <c r="AI638" i="6" s="1"/>
  <c r="AJ729" i="6"/>
  <c r="AL608" i="6"/>
  <c r="AJ600" i="6"/>
  <c r="AI694" i="6"/>
  <c r="AI681" i="6"/>
  <c r="AJ687" i="6"/>
  <c r="AJ611" i="6"/>
  <c r="AI682" i="6"/>
  <c r="N697" i="6"/>
  <c r="AI701" i="6"/>
  <c r="AI658" i="6"/>
  <c r="AI639" i="6" s="1"/>
  <c r="AJ723" i="6"/>
  <c r="AI692" i="6"/>
  <c r="AJ730" i="6"/>
  <c r="AI718" i="6"/>
  <c r="AJ718" i="6"/>
  <c r="AI705" i="6"/>
  <c r="AI717" i="6"/>
  <c r="N723" i="6"/>
  <c r="AI659" i="6"/>
  <c r="AI640" i="6" s="1"/>
  <c r="AI612" i="6"/>
  <c r="AJ728" i="6"/>
  <c r="AJ696" i="6"/>
  <c r="AI729" i="6"/>
  <c r="AI686" i="6"/>
  <c r="AJ684" i="6"/>
  <c r="AI728" i="6"/>
  <c r="AI608" i="6"/>
  <c r="AJ685" i="6"/>
  <c r="AI663" i="6"/>
  <c r="AI644" i="6" s="1"/>
  <c r="AL719" i="6"/>
  <c r="AI662" i="6"/>
  <c r="AI643" i="6" s="1"/>
  <c r="AI689" i="6"/>
  <c r="AJ682" i="6"/>
  <c r="O697" i="6"/>
  <c r="AI710" i="6"/>
  <c r="AJ697" i="6"/>
  <c r="Q702" i="6"/>
  <c r="AI602" i="6"/>
  <c r="AI668" i="6"/>
  <c r="AI649" i="6" s="1"/>
  <c r="Y115" i="59" s="1"/>
  <c r="AI700" i="6"/>
  <c r="O724" i="6"/>
  <c r="AI685" i="6"/>
  <c r="AJ690" i="6"/>
  <c r="AI691" i="6"/>
  <c r="AI667" i="6"/>
  <c r="AJ727" i="6"/>
  <c r="AJ670" i="6"/>
  <c r="AJ651" i="6" s="1"/>
  <c r="Z117" i="59" s="1"/>
  <c r="AI696" i="6"/>
  <c r="AJ734" i="6"/>
  <c r="Q692" i="6"/>
  <c r="AJ606" i="6"/>
  <c r="AJ709" i="6"/>
  <c r="AJ713" i="6"/>
  <c r="AL599" i="6"/>
  <c r="AI724" i="6"/>
  <c r="AI613" i="6"/>
  <c r="AI712" i="6"/>
  <c r="AJ607" i="6"/>
  <c r="AJ626" i="6" s="1"/>
  <c r="AI714" i="6"/>
  <c r="AJ689" i="6"/>
  <c r="AI722" i="6"/>
  <c r="AI711" i="6"/>
  <c r="AI726" i="6"/>
  <c r="AL670" i="6"/>
  <c r="AL651" i="6" s="1"/>
  <c r="AB117" i="59" s="1"/>
  <c r="AI679" i="6"/>
  <c r="AJ711" i="6"/>
  <c r="AJ705" i="6"/>
  <c r="AI702" i="6"/>
  <c r="AL725" i="6"/>
  <c r="AI727" i="6"/>
  <c r="AJ719" i="6"/>
  <c r="N725" i="6"/>
  <c r="AJ668" i="6"/>
  <c r="AJ649" i="6" s="1"/>
  <c r="Z115" i="59" s="1"/>
  <c r="AI725" i="6"/>
  <c r="AJ680" i="6"/>
  <c r="AL733" i="6"/>
  <c r="AI664" i="6"/>
  <c r="AI645" i="6" s="1"/>
  <c r="AJ704" i="6"/>
  <c r="AI607" i="6"/>
  <c r="AL717" i="6"/>
  <c r="AJ692" i="6"/>
  <c r="AI733" i="6"/>
  <c r="AJ656" i="6"/>
  <c r="AI723" i="6"/>
  <c r="AJ693" i="6"/>
  <c r="AJ667" i="6"/>
  <c r="AJ717" i="6"/>
  <c r="AI708" i="6"/>
  <c r="AL610" i="6"/>
  <c r="AI683" i="6"/>
  <c r="AI605" i="6"/>
  <c r="AI624" i="6" s="1"/>
  <c r="AI669" i="6"/>
  <c r="AI650" i="6" s="1"/>
  <c r="Y116" i="59" s="1"/>
  <c r="AJ613" i="6"/>
  <c r="AJ679" i="6"/>
  <c r="AI704" i="6"/>
  <c r="AJ733" i="6"/>
  <c r="AJ605" i="6"/>
  <c r="AI716" i="6"/>
  <c r="AI697" i="6"/>
  <c r="AI600" i="6"/>
  <c r="AI619" i="6" s="1"/>
  <c r="AJ612" i="6"/>
  <c r="AL689" i="6"/>
  <c r="AJ681" i="6"/>
  <c r="AJ716" i="6"/>
  <c r="AJ701" i="6"/>
  <c r="AI719" i="6"/>
  <c r="AI730" i="6"/>
  <c r="AI703" i="6"/>
  <c r="AI656" i="6"/>
  <c r="AJ732" i="6"/>
  <c r="AI599" i="6"/>
  <c r="AI731" i="6"/>
  <c r="AI734" i="6"/>
  <c r="N724" i="6"/>
  <c r="AJ657" i="6"/>
  <c r="AJ638" i="6" s="1"/>
  <c r="AI604" i="6"/>
  <c r="AI661" i="6"/>
  <c r="AJ720" i="6"/>
  <c r="AJ731" i="6"/>
  <c r="AJ699" i="6"/>
  <c r="AI684" i="6"/>
  <c r="AJ722" i="6"/>
  <c r="AJ669" i="6"/>
  <c r="AJ650" i="6" s="1"/>
  <c r="Z116" i="59" s="1"/>
  <c r="AI709" i="6"/>
  <c r="AJ602" i="6"/>
  <c r="AJ695" i="6"/>
  <c r="AJ703" i="6"/>
  <c r="AJ708" i="6"/>
  <c r="AI699" i="6"/>
  <c r="AI688" i="6"/>
  <c r="AI601" i="6"/>
  <c r="AI687" i="6"/>
  <c r="AJ688" i="6"/>
  <c r="AI732" i="6"/>
  <c r="AI606" i="6"/>
  <c r="AI713" i="6"/>
  <c r="AJ661" i="6"/>
  <c r="AI693" i="6"/>
  <c r="AJ700" i="6"/>
  <c r="AJ715" i="6"/>
  <c r="AJ721" i="6"/>
  <c r="AI690" i="6"/>
  <c r="AI670" i="6"/>
  <c r="AI651" i="6" s="1"/>
  <c r="Y117" i="59" s="1"/>
  <c r="AJ658" i="6"/>
  <c r="AJ639" i="6" s="1"/>
  <c r="O723" i="6"/>
  <c r="AJ663" i="6"/>
  <c r="AJ644" i="6" s="1"/>
  <c r="AI611" i="6"/>
  <c r="AI630" i="6" s="1"/>
  <c r="AJ725" i="6"/>
  <c r="AI720" i="6"/>
  <c r="AJ694" i="6"/>
  <c r="P694" i="6"/>
  <c r="AI698" i="6"/>
  <c r="AI680" i="6"/>
  <c r="AJ702" i="6"/>
  <c r="AI695" i="6"/>
  <c r="AL693" i="6"/>
  <c r="AK693" i="6"/>
  <c r="AK691" i="6"/>
  <c r="AL708" i="6"/>
  <c r="AK723" i="6"/>
  <c r="AL721" i="6"/>
  <c r="AK669" i="6"/>
  <c r="AK650" i="6" s="1"/>
  <c r="AA116" i="59" s="1"/>
  <c r="AK719" i="6"/>
  <c r="AK717" i="6"/>
  <c r="P699" i="6"/>
  <c r="AK718" i="6"/>
  <c r="AK698" i="6"/>
  <c r="O726" i="6"/>
  <c r="AL611" i="6"/>
  <c r="AK611" i="6"/>
  <c r="AL696" i="6"/>
  <c r="AK610" i="6"/>
  <c r="AK685" i="6"/>
  <c r="AK716" i="6"/>
  <c r="AL659" i="6"/>
  <c r="AL640" i="6" s="1"/>
  <c r="AK662" i="6"/>
  <c r="AK643" i="6" s="1"/>
  <c r="AL702" i="6"/>
  <c r="AK703" i="6"/>
  <c r="AK726" i="6"/>
  <c r="AL720" i="6"/>
  <c r="AK683" i="6"/>
  <c r="AK710" i="6"/>
  <c r="O696" i="6"/>
  <c r="AK714" i="6"/>
  <c r="AL679" i="6"/>
  <c r="AL605" i="6"/>
  <c r="AK727" i="6"/>
  <c r="AK668" i="6"/>
  <c r="AK649" i="6" s="1"/>
  <c r="AA115" i="59" s="1"/>
  <c r="AK696" i="6"/>
  <c r="AK682" i="6"/>
  <c r="AK712" i="6"/>
  <c r="AL732" i="6"/>
  <c r="AL728" i="6"/>
  <c r="AK601" i="6"/>
  <c r="AL722" i="6"/>
  <c r="AK692" i="6"/>
  <c r="AL712" i="6"/>
  <c r="AK605" i="6"/>
  <c r="AK667" i="6"/>
  <c r="O699" i="6"/>
  <c r="AL694" i="6"/>
  <c r="AK659" i="6"/>
  <c r="AK640" i="6" s="1"/>
  <c r="AK704" i="6"/>
  <c r="AK720" i="6"/>
  <c r="AK664" i="6"/>
  <c r="AK645" i="6" s="1"/>
  <c r="AK724" i="6"/>
  <c r="AK689" i="6"/>
  <c r="AK604" i="6"/>
  <c r="N699" i="6"/>
  <c r="AL715" i="6"/>
  <c r="AK608" i="6"/>
  <c r="AK729" i="6"/>
  <c r="AK697" i="6"/>
  <c r="AK665" i="6"/>
  <c r="AK646" i="6" s="1"/>
  <c r="AK694" i="6"/>
  <c r="AK734" i="6"/>
  <c r="AK701" i="6"/>
  <c r="AL713" i="6"/>
  <c r="AL661" i="6"/>
  <c r="AK688" i="6"/>
  <c r="AK670" i="6"/>
  <c r="AK651" i="6" s="1"/>
  <c r="AA117" i="59" s="1"/>
  <c r="AK656" i="6"/>
  <c r="AL662" i="6"/>
  <c r="AL643" i="6" s="1"/>
  <c r="AK690" i="6"/>
  <c r="AK730" i="6"/>
  <c r="AL688" i="6"/>
  <c r="AL705" i="6"/>
  <c r="AK709" i="6"/>
  <c r="AL602" i="6"/>
  <c r="AL692" i="6"/>
  <c r="AK686" i="6"/>
  <c r="AK728" i="6"/>
  <c r="AK725" i="6"/>
  <c r="AK722" i="6"/>
  <c r="AL613" i="6"/>
  <c r="AL668" i="6"/>
  <c r="AL649" i="6" s="1"/>
  <c r="AB115" i="59" s="1"/>
  <c r="AK600" i="6"/>
  <c r="AL701" i="6"/>
  <c r="AL726" i="6"/>
  <c r="N698" i="6"/>
  <c r="AK713" i="6"/>
  <c r="AL723" i="6"/>
  <c r="AL716" i="6"/>
  <c r="AL669" i="6"/>
  <c r="AL650" i="6" s="1"/>
  <c r="AB116" i="59" s="1"/>
  <c r="AL685" i="6"/>
  <c r="S694" i="6"/>
  <c r="AL727" i="6"/>
  <c r="AK708" i="6"/>
  <c r="AL731" i="6"/>
  <c r="AL664" i="6"/>
  <c r="AL645" i="6" s="1"/>
  <c r="AK699" i="6"/>
  <c r="Q696" i="6"/>
  <c r="AL700" i="6"/>
  <c r="AK663" i="6"/>
  <c r="AK644" i="6" s="1"/>
  <c r="AK702" i="6"/>
  <c r="P698" i="6"/>
  <c r="AK613" i="6"/>
  <c r="AK612" i="6"/>
  <c r="AK631" i="6" s="1"/>
  <c r="AK700" i="6"/>
  <c r="AL663" i="6"/>
  <c r="AL644" i="6" s="1"/>
  <c r="AK721" i="6"/>
  <c r="AL604" i="6"/>
  <c r="O698" i="6"/>
  <c r="AL690" i="6"/>
  <c r="AL697" i="6"/>
  <c r="AK732" i="6"/>
  <c r="AL665" i="6"/>
  <c r="AL646" i="6" s="1"/>
  <c r="AK657" i="6"/>
  <c r="AK638" i="6" s="1"/>
  <c r="AL606" i="6"/>
  <c r="AL681" i="6"/>
  <c r="AL687" i="6"/>
  <c r="AL600" i="6"/>
  <c r="AL703" i="6"/>
  <c r="AK711" i="6"/>
  <c r="AL724" i="6"/>
  <c r="AL695" i="6"/>
  <c r="AL709" i="6"/>
  <c r="AL691" i="6"/>
  <c r="AL601" i="6"/>
  <c r="AK661" i="6"/>
  <c r="AK602" i="6"/>
  <c r="AL656" i="6"/>
  <c r="AL734" i="6"/>
  <c r="AL667" i="6"/>
  <c r="AK599" i="6"/>
  <c r="AK658" i="6"/>
  <c r="AK639" i="6" s="1"/>
  <c r="AL684" i="6"/>
  <c r="AL658" i="6"/>
  <c r="AL639" i="6" s="1"/>
  <c r="AL730" i="6"/>
  <c r="AK681" i="6"/>
  <c r="AL718" i="6"/>
  <c r="AL686" i="6"/>
  <c r="AL698" i="6"/>
  <c r="AL711" i="6"/>
  <c r="AK687" i="6"/>
  <c r="N726" i="6"/>
  <c r="AK684" i="6"/>
  <c r="AL710" i="6"/>
  <c r="AL683" i="6"/>
  <c r="AK680" i="6"/>
  <c r="AK733" i="6"/>
  <c r="AK607" i="6"/>
  <c r="AK626" i="6" s="1"/>
  <c r="AK679" i="6"/>
  <c r="AL682" i="6"/>
  <c r="AK606" i="6"/>
  <c r="AL612" i="6"/>
  <c r="AK705" i="6"/>
  <c r="AK731" i="6"/>
  <c r="AL657" i="6"/>
  <c r="AL638" i="6" s="1"/>
  <c r="AK715" i="6"/>
  <c r="AK695" i="6"/>
  <c r="AN605" i="6"/>
  <c r="AN712" i="6"/>
  <c r="AN685" i="6"/>
  <c r="AM694" i="6"/>
  <c r="AM680" i="6"/>
  <c r="AN682" i="6"/>
  <c r="AM731" i="6"/>
  <c r="AM718" i="6"/>
  <c r="AN613" i="6"/>
  <c r="AN703" i="6"/>
  <c r="AM602" i="6"/>
  <c r="AN705" i="6"/>
  <c r="AM698" i="6"/>
  <c r="O727" i="6"/>
  <c r="AN610" i="6"/>
  <c r="AN683" i="6"/>
  <c r="AN725" i="6"/>
  <c r="AN612" i="6"/>
  <c r="AN668" i="6"/>
  <c r="AN649" i="6" s="1"/>
  <c r="AD115" i="59" s="1"/>
  <c r="AM604" i="6"/>
  <c r="AN667" i="6"/>
  <c r="AM704" i="6"/>
  <c r="AM721" i="6"/>
  <c r="O700" i="6"/>
  <c r="AM605" i="6"/>
  <c r="AN691" i="6"/>
  <c r="AN695" i="6"/>
  <c r="AM714" i="6"/>
  <c r="AN656" i="6"/>
  <c r="AM669" i="6"/>
  <c r="AM650" i="6" s="1"/>
  <c r="AC116" i="59" s="1"/>
  <c r="AN658" i="6"/>
  <c r="AN639" i="6" s="1"/>
  <c r="AN602" i="6"/>
  <c r="AM599" i="6"/>
  <c r="AN714" i="6"/>
  <c r="AM692" i="6"/>
  <c r="AN727" i="6"/>
  <c r="AM732" i="6"/>
  <c r="AN669" i="6"/>
  <c r="AN650" i="6" s="1"/>
  <c r="AD116" i="59" s="1"/>
  <c r="AN662" i="6"/>
  <c r="AN643" i="6" s="1"/>
  <c r="AN726" i="6"/>
  <c r="AM665" i="6"/>
  <c r="AM646" i="6" s="1"/>
  <c r="AM710" i="6"/>
  <c r="AN720" i="6"/>
  <c r="O728" i="6"/>
  <c r="AN686" i="6"/>
  <c r="AN696" i="6"/>
  <c r="AM689" i="6"/>
  <c r="AM730" i="6"/>
  <c r="AM683" i="6"/>
  <c r="AN687" i="6"/>
  <c r="AN697" i="6"/>
  <c r="AN729" i="6"/>
  <c r="AM716" i="6"/>
  <c r="AM697" i="6"/>
  <c r="AN719" i="6"/>
  <c r="AN600" i="6"/>
  <c r="AM705" i="6"/>
  <c r="AM600" i="6"/>
  <c r="AM722" i="6"/>
  <c r="AM686" i="6"/>
  <c r="AM712" i="6"/>
  <c r="AM725" i="6"/>
  <c r="AN704" i="6"/>
  <c r="Q608" i="6"/>
  <c r="AO733" i="6"/>
  <c r="AM734" i="6"/>
  <c r="AN601" i="6"/>
  <c r="AN620" i="6" s="1"/>
  <c r="AM699" i="6"/>
  <c r="AN681" i="6"/>
  <c r="AM715" i="6"/>
  <c r="AO716" i="6"/>
  <c r="S727" i="6"/>
  <c r="AN733" i="6"/>
  <c r="AN709" i="6"/>
  <c r="AM701" i="6"/>
  <c r="AN664" i="6"/>
  <c r="AN645" i="6" s="1"/>
  <c r="Q727" i="6"/>
  <c r="AM702" i="6"/>
  <c r="AN730" i="6"/>
  <c r="AM724" i="6"/>
  <c r="AM659" i="6"/>
  <c r="AM640" i="6" s="1"/>
  <c r="AM612" i="6"/>
  <c r="AO681" i="6"/>
  <c r="AO713" i="6"/>
  <c r="AO605" i="6"/>
  <c r="AM607" i="6"/>
  <c r="AM690" i="6"/>
  <c r="AM663" i="6"/>
  <c r="AM644" i="6" s="1"/>
  <c r="AN665" i="6"/>
  <c r="AN646" i="6" s="1"/>
  <c r="AM733" i="6"/>
  <c r="AN604" i="6"/>
  <c r="AN690" i="6"/>
  <c r="AM727" i="6"/>
  <c r="AO686" i="6"/>
  <c r="AP680" i="6"/>
  <c r="T698" i="6"/>
  <c r="AM685" i="6"/>
  <c r="AM717" i="6"/>
  <c r="AM713" i="6"/>
  <c r="AN663" i="6"/>
  <c r="AN644" i="6" s="1"/>
  <c r="AN723" i="6"/>
  <c r="AN722" i="6"/>
  <c r="AM709" i="6"/>
  <c r="AM682" i="6"/>
  <c r="AN716" i="6"/>
  <c r="AN701" i="6"/>
  <c r="AO690" i="6"/>
  <c r="AN693" i="6"/>
  <c r="O732" i="6"/>
  <c r="AM613" i="6"/>
  <c r="AN692" i="6"/>
  <c r="AN710" i="6"/>
  <c r="AN715" i="6"/>
  <c r="AM703" i="6"/>
  <c r="AM667" i="6"/>
  <c r="AN659" i="6"/>
  <c r="AN640" i="6" s="1"/>
  <c r="AN717" i="6"/>
  <c r="AM691" i="6"/>
  <c r="AN607" i="6"/>
  <c r="AN702" i="6"/>
  <c r="AO729" i="6"/>
  <c r="AO659" i="6"/>
  <c r="AO640" i="6" s="1"/>
  <c r="AM610" i="6"/>
  <c r="AN611" i="6"/>
  <c r="AN718" i="6"/>
  <c r="N727" i="6"/>
  <c r="AM668" i="6"/>
  <c r="AM649" i="6" s="1"/>
  <c r="AC115" i="59" s="1"/>
  <c r="AM729" i="6"/>
  <c r="AM708" i="6"/>
  <c r="AM670" i="6"/>
  <c r="AM651" i="6" s="1"/>
  <c r="AC117" i="59" s="1"/>
  <c r="AN731" i="6"/>
  <c r="AM681" i="6"/>
  <c r="AO679" i="6"/>
  <c r="AM700" i="6"/>
  <c r="AM684" i="6"/>
  <c r="AN661" i="6"/>
  <c r="AM656" i="6"/>
  <c r="AM687" i="6"/>
  <c r="AN724" i="6"/>
  <c r="Q705" i="6"/>
  <c r="AO732" i="6"/>
  <c r="AM606" i="6"/>
  <c r="AM625" i="6" s="1"/>
  <c r="Q613" i="6"/>
  <c r="AN734" i="6"/>
  <c r="AN728" i="6"/>
  <c r="AM679" i="6"/>
  <c r="AM661" i="6"/>
  <c r="AN708" i="6"/>
  <c r="AN670" i="6"/>
  <c r="AN651" i="6" s="1"/>
  <c r="AD117" i="59" s="1"/>
  <c r="AM657" i="6"/>
  <c r="AM638" i="6" s="1"/>
  <c r="AM658" i="6"/>
  <c r="AM639" i="6" s="1"/>
  <c r="AO692" i="6"/>
  <c r="AM720" i="6"/>
  <c r="AM608" i="6"/>
  <c r="AM627" i="6" s="1"/>
  <c r="AM664" i="6"/>
  <c r="AM645" i="6" s="1"/>
  <c r="AN732" i="6"/>
  <c r="Q610" i="6"/>
  <c r="AO718" i="6"/>
  <c r="O729" i="6"/>
  <c r="AN657" i="6"/>
  <c r="AN638" i="6" s="1"/>
  <c r="AN606" i="6"/>
  <c r="AN713" i="6"/>
  <c r="AM696" i="6"/>
  <c r="AM693" i="6"/>
  <c r="AM611" i="6"/>
  <c r="AM630" i="6" s="1"/>
  <c r="AM695" i="6"/>
  <c r="AO724" i="6"/>
  <c r="AO606" i="6"/>
  <c r="AO709" i="6"/>
  <c r="AN700" i="6"/>
  <c r="AO680" i="6"/>
  <c r="AM726" i="6"/>
  <c r="AN679" i="6"/>
  <c r="AN608" i="6"/>
  <c r="AN627" i="6" s="1"/>
  <c r="AM601" i="6"/>
  <c r="AM620" i="6" s="1"/>
  <c r="AN599" i="6"/>
  <c r="AM662" i="6"/>
  <c r="AM643" i="6" s="1"/>
  <c r="N729" i="6"/>
  <c r="AN694" i="6"/>
  <c r="AN699" i="6"/>
  <c r="AN684" i="6"/>
  <c r="AM728" i="6"/>
  <c r="AN721" i="6"/>
  <c r="AN711" i="6"/>
  <c r="P731" i="6"/>
  <c r="AN680" i="6"/>
  <c r="AM719" i="6"/>
  <c r="AN698" i="6"/>
  <c r="AM711" i="6"/>
  <c r="AO717" i="6"/>
  <c r="AO669" i="6"/>
  <c r="AO650" i="6" s="1"/>
  <c r="AE116" i="59" s="1"/>
  <c r="AO607" i="6"/>
  <c r="AO608" i="6"/>
  <c r="Q665" i="6"/>
  <c r="Q646" i="6" s="1"/>
  <c r="AO702" i="6"/>
  <c r="AO728" i="6"/>
  <c r="AO684" i="6"/>
  <c r="AR718" i="6"/>
  <c r="AO700" i="6"/>
  <c r="AO602" i="6"/>
  <c r="AO621" i="6" s="1"/>
  <c r="AR721" i="6"/>
  <c r="AP723" i="6"/>
  <c r="AO613" i="6"/>
  <c r="Q656" i="6"/>
  <c r="AO708" i="6"/>
  <c r="Q670" i="6"/>
  <c r="Q651" i="6" s="1"/>
  <c r="G117" i="59" s="1"/>
  <c r="AQ679" i="6"/>
  <c r="AO604" i="6"/>
  <c r="AO610" i="6"/>
  <c r="AO694" i="6"/>
  <c r="AP667" i="6"/>
  <c r="AP684" i="6"/>
  <c r="N700" i="6"/>
  <c r="AP728" i="6"/>
  <c r="T729" i="6"/>
  <c r="P700" i="6"/>
  <c r="AP696" i="6"/>
  <c r="T689" i="6"/>
  <c r="Q700" i="6"/>
  <c r="AO656" i="6"/>
  <c r="AO698" i="6"/>
  <c r="AO726" i="6"/>
  <c r="AP700" i="6"/>
  <c r="P732" i="6"/>
  <c r="R728" i="6"/>
  <c r="AP718" i="6"/>
  <c r="AO710" i="6"/>
  <c r="AQ601" i="6"/>
  <c r="AP599" i="6"/>
  <c r="AP670" i="6"/>
  <c r="AP651" i="6" s="1"/>
  <c r="AF117" i="59" s="1"/>
  <c r="AO697" i="6"/>
  <c r="R699" i="6"/>
  <c r="O701" i="6"/>
  <c r="AO712" i="6"/>
  <c r="AO695" i="6"/>
  <c r="AO664" i="6"/>
  <c r="AO645" i="6" s="1"/>
  <c r="AO682" i="6"/>
  <c r="AP682" i="6"/>
  <c r="O702" i="6"/>
  <c r="AO704" i="6"/>
  <c r="AP733" i="6"/>
  <c r="AO711" i="6"/>
  <c r="AO668" i="6"/>
  <c r="AO649" i="6" s="1"/>
  <c r="AE115" i="59" s="1"/>
  <c r="Q604" i="6"/>
  <c r="AO683" i="6"/>
  <c r="AP705" i="6"/>
  <c r="AO687" i="6"/>
  <c r="AP726" i="6"/>
  <c r="AP657" i="6"/>
  <c r="AP638" i="6" s="1"/>
  <c r="O703" i="6"/>
  <c r="AP689" i="6"/>
  <c r="Q657" i="6"/>
  <c r="Q638" i="6" s="1"/>
  <c r="AP722" i="6"/>
  <c r="AO730" i="6"/>
  <c r="T701" i="6"/>
  <c r="AO665" i="6"/>
  <c r="AO646" i="6" s="1"/>
  <c r="AO658" i="6"/>
  <c r="AO639" i="6" s="1"/>
  <c r="AP611" i="6"/>
  <c r="AO715" i="6"/>
  <c r="Q669" i="6"/>
  <c r="Q650" i="6" s="1"/>
  <c r="G116" i="59" s="1"/>
  <c r="Q612" i="6"/>
  <c r="AO662" i="6"/>
  <c r="AP693" i="6"/>
  <c r="AO663" i="6"/>
  <c r="AO644" i="6" s="1"/>
  <c r="AO693" i="6"/>
  <c r="AP685" i="6"/>
  <c r="AO721" i="6"/>
  <c r="Q668" i="6"/>
  <c r="Q649" i="6" s="1"/>
  <c r="G115" i="59" s="1"/>
  <c r="AQ725" i="6"/>
  <c r="AO599" i="6"/>
  <c r="AP664" i="6"/>
  <c r="AP645" i="6" s="1"/>
  <c r="AO699" i="6"/>
  <c r="AP668" i="6"/>
  <c r="AP649" i="6" s="1"/>
  <c r="AF115" i="59" s="1"/>
  <c r="Q606" i="6"/>
  <c r="AO657" i="6"/>
  <c r="AO638" i="6" s="1"/>
  <c r="AP607" i="6"/>
  <c r="P607" i="6"/>
  <c r="N728" i="6"/>
  <c r="Q602" i="6"/>
  <c r="AO670" i="6"/>
  <c r="AO651" i="6" s="1"/>
  <c r="AE117" i="59" s="1"/>
  <c r="AP662" i="6"/>
  <c r="AP643" i="6" s="1"/>
  <c r="AO703" i="6"/>
  <c r="AO696" i="6"/>
  <c r="AO688" i="6"/>
  <c r="AO689" i="6"/>
  <c r="AQ728" i="6"/>
  <c r="Q667" i="6"/>
  <c r="Q611" i="6"/>
  <c r="AO725" i="6"/>
  <c r="AP610" i="6"/>
  <c r="AP605" i="6"/>
  <c r="Q601" i="6"/>
  <c r="AO705" i="6"/>
  <c r="AO612" i="6"/>
  <c r="Q659" i="6"/>
  <c r="Q640" i="6" s="1"/>
  <c r="AP659" i="6"/>
  <c r="AP640" i="6" s="1"/>
  <c r="S729" i="6"/>
  <c r="AO601" i="6"/>
  <c r="AO620" i="6" s="1"/>
  <c r="AP688" i="6"/>
  <c r="AR725" i="6"/>
  <c r="AR681" i="6"/>
  <c r="AP692" i="6"/>
  <c r="AP717" i="6"/>
  <c r="AO727" i="6"/>
  <c r="AP708" i="6"/>
  <c r="AR698" i="6"/>
  <c r="Q661" i="6"/>
  <c r="AP695" i="6"/>
  <c r="AO611" i="6"/>
  <c r="AO719" i="6"/>
  <c r="P605" i="6"/>
  <c r="P728" i="6"/>
  <c r="AP711" i="6"/>
  <c r="AO661" i="6"/>
  <c r="AQ712" i="6"/>
  <c r="AO731" i="6"/>
  <c r="T728" i="6"/>
  <c r="AQ683" i="6"/>
  <c r="U705" i="6"/>
  <c r="AR709" i="6"/>
  <c r="AQ720" i="6"/>
  <c r="AO667" i="6"/>
  <c r="AO734" i="6"/>
  <c r="AO701" i="6"/>
  <c r="AO600" i="6"/>
  <c r="AO685" i="6"/>
  <c r="AR723" i="6"/>
  <c r="AR726" i="6"/>
  <c r="AR613" i="6"/>
  <c r="AQ704" i="6"/>
  <c r="AP669" i="6"/>
  <c r="AP650" i="6" s="1"/>
  <c r="AF116" i="59" s="1"/>
  <c r="AS665" i="6"/>
  <c r="AS646" i="6" s="1"/>
  <c r="AQ716" i="6"/>
  <c r="AP687" i="6"/>
  <c r="AP683" i="6"/>
  <c r="AP699" i="6"/>
  <c r="AQ606" i="6"/>
  <c r="AP679" i="6"/>
  <c r="N604" i="6"/>
  <c r="AS702" i="6"/>
  <c r="U715" i="6"/>
  <c r="AP691" i="6"/>
  <c r="AQ663" i="6"/>
  <c r="AQ644" i="6" s="1"/>
  <c r="AP697" i="6"/>
  <c r="P729" i="6"/>
  <c r="T694" i="6"/>
  <c r="AP604" i="6"/>
  <c r="AP719" i="6"/>
  <c r="AP606" i="6"/>
  <c r="AP712" i="6"/>
  <c r="AP710" i="6"/>
  <c r="AQ730" i="6"/>
  <c r="AP703" i="6"/>
  <c r="AP721" i="6"/>
  <c r="AS709" i="6"/>
  <c r="AR710" i="6"/>
  <c r="AP612" i="6"/>
  <c r="AP732" i="6"/>
  <c r="T686" i="6"/>
  <c r="AR685" i="6"/>
  <c r="AP602" i="6"/>
  <c r="AP656" i="6"/>
  <c r="AP724" i="6"/>
  <c r="AS605" i="6"/>
  <c r="AS611" i="6"/>
  <c r="T715" i="6"/>
  <c r="S701" i="6"/>
  <c r="AP701" i="6"/>
  <c r="S730" i="6"/>
  <c r="AP698" i="6"/>
  <c r="AQ722" i="6"/>
  <c r="AP704" i="6"/>
  <c r="AS659" i="6"/>
  <c r="AS640" i="6" s="1"/>
  <c r="AP702" i="6"/>
  <c r="AQ684" i="6"/>
  <c r="AR610" i="6"/>
  <c r="AP734" i="6"/>
  <c r="AP686" i="6"/>
  <c r="Q729" i="6"/>
  <c r="Q600" i="6"/>
  <c r="Q619" i="6" s="1"/>
  <c r="O667" i="6"/>
  <c r="AQ708" i="6"/>
  <c r="AS670" i="6"/>
  <c r="AS651" i="6" s="1"/>
  <c r="AI117" i="59" s="1"/>
  <c r="AP709" i="6"/>
  <c r="AR716" i="6"/>
  <c r="AP725" i="6"/>
  <c r="AQ699" i="6"/>
  <c r="AP713" i="6"/>
  <c r="P664" i="6"/>
  <c r="P645" i="6" s="1"/>
  <c r="AP601" i="6"/>
  <c r="N703" i="6"/>
  <c r="Q658" i="6"/>
  <c r="Q639" i="6" s="1"/>
  <c r="AP729" i="6"/>
  <c r="P701" i="6"/>
  <c r="AP681" i="6"/>
  <c r="AP690" i="6"/>
  <c r="AQ693" i="6"/>
  <c r="AP730" i="6"/>
  <c r="N701" i="6"/>
  <c r="AP613" i="6"/>
  <c r="AP665" i="6"/>
  <c r="AP646" i="6" s="1"/>
  <c r="AP731" i="6"/>
  <c r="AP658" i="6"/>
  <c r="AP639" i="6" s="1"/>
  <c r="AP661" i="6"/>
  <c r="AP720" i="6"/>
  <c r="AP727" i="6"/>
  <c r="AP694" i="6"/>
  <c r="AP608" i="6"/>
  <c r="AP600" i="6"/>
  <c r="AR690" i="6"/>
  <c r="AQ719" i="6"/>
  <c r="AQ664" i="6"/>
  <c r="AQ645" i="6" s="1"/>
  <c r="P662" i="6"/>
  <c r="P643" i="6" s="1"/>
  <c r="AS682" i="6"/>
  <c r="AQ610" i="6"/>
  <c r="AP663" i="6"/>
  <c r="AP644" i="6" s="1"/>
  <c r="AP716" i="6"/>
  <c r="AR691" i="6"/>
  <c r="AQ695" i="6"/>
  <c r="AQ692" i="6"/>
  <c r="AQ734" i="6"/>
  <c r="AQ659" i="6"/>
  <c r="AQ640" i="6" s="1"/>
  <c r="AS600" i="6"/>
  <c r="AR663" i="6"/>
  <c r="AR644" i="6" s="1"/>
  <c r="AQ726" i="6"/>
  <c r="AQ668" i="6"/>
  <c r="AQ649" i="6" s="1"/>
  <c r="AG115" i="59" s="1"/>
  <c r="AQ665" i="6"/>
  <c r="AQ646" i="6" s="1"/>
  <c r="AS698" i="6"/>
  <c r="AQ733" i="6"/>
  <c r="AS693" i="6"/>
  <c r="AR717" i="6"/>
  <c r="AR670" i="6"/>
  <c r="AR651" i="6" s="1"/>
  <c r="AH117" i="59" s="1"/>
  <c r="AR730" i="6"/>
  <c r="AR612" i="6"/>
  <c r="AR693" i="6"/>
  <c r="AQ662" i="6"/>
  <c r="AQ643" i="6" s="1"/>
  <c r="AQ718" i="6"/>
  <c r="AS714" i="6"/>
  <c r="AS604" i="6"/>
  <c r="AQ691" i="6"/>
  <c r="AS697" i="6"/>
  <c r="AQ680" i="6"/>
  <c r="U701" i="6"/>
  <c r="AR722" i="6"/>
  <c r="AR661" i="6"/>
  <c r="AR605" i="6"/>
  <c r="P705" i="6"/>
  <c r="N731" i="6"/>
  <c r="AQ604" i="6"/>
  <c r="AQ656" i="6"/>
  <c r="P730" i="6"/>
  <c r="AQ613" i="6"/>
  <c r="AR694" i="6"/>
  <c r="AQ710" i="6"/>
  <c r="AQ670" i="6"/>
  <c r="AQ651" i="6" s="1"/>
  <c r="AG117" i="59" s="1"/>
  <c r="AQ694" i="6"/>
  <c r="AQ729" i="6"/>
  <c r="AQ608" i="6"/>
  <c r="AS732" i="6"/>
  <c r="AQ661" i="6"/>
  <c r="AQ658" i="6"/>
  <c r="AQ639" i="6" s="1"/>
  <c r="AS690" i="6"/>
  <c r="AQ702" i="6"/>
  <c r="AQ602" i="6"/>
  <c r="AQ599" i="6"/>
  <c r="AQ686" i="6"/>
  <c r="AQ685" i="6"/>
  <c r="AR713" i="6"/>
  <c r="AR702" i="6"/>
  <c r="AR662" i="6"/>
  <c r="AR643" i="6" s="1"/>
  <c r="AR701" i="6"/>
  <c r="AR684" i="6"/>
  <c r="AQ690" i="6"/>
  <c r="AR668" i="6"/>
  <c r="AR649" i="6" s="1"/>
  <c r="AH115" i="59" s="1"/>
  <c r="AR657" i="6"/>
  <c r="AR638" i="6" s="1"/>
  <c r="AR659" i="6"/>
  <c r="AR640" i="6" s="1"/>
  <c r="AQ681" i="6"/>
  <c r="AR608" i="6"/>
  <c r="AQ698" i="6"/>
  <c r="AQ715" i="6"/>
  <c r="AQ711" i="6"/>
  <c r="Q663" i="6"/>
  <c r="Q644" i="6" s="1"/>
  <c r="AQ605" i="6"/>
  <c r="AQ624" i="6" s="1"/>
  <c r="AQ724" i="6"/>
  <c r="AQ682" i="6"/>
  <c r="AR656" i="6"/>
  <c r="AQ669" i="6"/>
  <c r="AQ650" i="6" s="1"/>
  <c r="AG116" i="59" s="1"/>
  <c r="AS656" i="6"/>
  <c r="AQ657" i="6"/>
  <c r="AQ638" i="6" s="1"/>
  <c r="AQ732" i="6"/>
  <c r="O604" i="6"/>
  <c r="AS715" i="6"/>
  <c r="AS658" i="6"/>
  <c r="AS639" i="6" s="1"/>
  <c r="AR682" i="6"/>
  <c r="N702" i="6"/>
  <c r="AR697" i="6"/>
  <c r="AT712" i="6"/>
  <c r="AQ703" i="6"/>
  <c r="N730" i="6"/>
  <c r="P703" i="6"/>
  <c r="AR607" i="6"/>
  <c r="AT683" i="6"/>
  <c r="AS692" i="6"/>
  <c r="Q732" i="6"/>
  <c r="P613" i="6"/>
  <c r="P612" i="6"/>
  <c r="O733" i="6"/>
  <c r="AS727" i="6"/>
  <c r="AS602" i="6"/>
  <c r="AS687" i="6"/>
  <c r="AR680" i="6"/>
  <c r="AS657" i="6"/>
  <c r="AS638" i="6" s="1"/>
  <c r="AT727" i="6"/>
  <c r="AR712" i="6"/>
  <c r="AQ717" i="6"/>
  <c r="AS661" i="6"/>
  <c r="AR699" i="6"/>
  <c r="AS688" i="6"/>
  <c r="AQ600" i="6"/>
  <c r="AR606" i="6"/>
  <c r="AR625" i="6" s="1"/>
  <c r="P659" i="6"/>
  <c r="P640" i="6" s="1"/>
  <c r="P601" i="6"/>
  <c r="AS719" i="6"/>
  <c r="AS713" i="6"/>
  <c r="AS733" i="6"/>
  <c r="AS722" i="6"/>
  <c r="AS680" i="6"/>
  <c r="AR658" i="6"/>
  <c r="AR639" i="6" s="1"/>
  <c r="P656" i="6"/>
  <c r="AR734" i="6"/>
  <c r="S731" i="6"/>
  <c r="AR728" i="6"/>
  <c r="AR600" i="6"/>
  <c r="O613" i="6"/>
  <c r="AS694" i="6"/>
  <c r="AS684" i="6"/>
  <c r="P600" i="6"/>
  <c r="AS696" i="6"/>
  <c r="AR686" i="6"/>
  <c r="AR719" i="6"/>
  <c r="AR669" i="6"/>
  <c r="AR650" i="6" s="1"/>
  <c r="AH116" i="59" s="1"/>
  <c r="AQ697" i="6"/>
  <c r="AS599" i="6"/>
  <c r="AU607" i="6"/>
  <c r="AS724" i="6"/>
  <c r="AS721" i="6"/>
  <c r="AS705" i="6"/>
  <c r="O607" i="6"/>
  <c r="AT665" i="6"/>
  <c r="AT646" i="6" s="1"/>
  <c r="AR602" i="6"/>
  <c r="AR621" i="6" s="1"/>
  <c r="AR611" i="6"/>
  <c r="AR700" i="6"/>
  <c r="AR708" i="6"/>
  <c r="AQ688" i="6"/>
  <c r="AS613" i="6"/>
  <c r="P611" i="6"/>
  <c r="AS607" i="6"/>
  <c r="AT608" i="6"/>
  <c r="AS699" i="6"/>
  <c r="P668" i="6"/>
  <c r="P649" i="6" s="1"/>
  <c r="F115" i="59" s="1"/>
  <c r="AS700" i="6"/>
  <c r="AS667" i="6"/>
  <c r="Q703" i="6"/>
  <c r="AQ689" i="6"/>
  <c r="AQ687" i="6"/>
  <c r="AS731" i="6"/>
  <c r="AR692" i="6"/>
  <c r="AR601" i="6"/>
  <c r="AR696" i="6"/>
  <c r="AQ721" i="6"/>
  <c r="AR683" i="6"/>
  <c r="AS689" i="6"/>
  <c r="AS679" i="6"/>
  <c r="AS685" i="6"/>
  <c r="AS701" i="6"/>
  <c r="T732" i="6"/>
  <c r="AS720" i="6"/>
  <c r="AS703" i="6"/>
  <c r="AQ731" i="6"/>
  <c r="AR704" i="6"/>
  <c r="AR604" i="6"/>
  <c r="AR687" i="6"/>
  <c r="AR729" i="6"/>
  <c r="AR667" i="6"/>
  <c r="AS725" i="6"/>
  <c r="AS708" i="6"/>
  <c r="AS691" i="6"/>
  <c r="AS662" i="6"/>
  <c r="AS643" i="6" s="1"/>
  <c r="AS669" i="6"/>
  <c r="AS650" i="6" s="1"/>
  <c r="AI116" i="59" s="1"/>
  <c r="AQ611" i="6"/>
  <c r="AS730" i="6"/>
  <c r="AS601" i="6"/>
  <c r="AS716" i="6"/>
  <c r="AT657" i="6"/>
  <c r="AT638" i="6" s="1"/>
  <c r="AS608" i="6"/>
  <c r="AR711" i="6"/>
  <c r="AT600" i="6"/>
  <c r="AQ696" i="6"/>
  <c r="AS723" i="6"/>
  <c r="N704" i="6"/>
  <c r="AQ700" i="6"/>
  <c r="AR688" i="6"/>
  <c r="AR731" i="6"/>
  <c r="AS606" i="6"/>
  <c r="P604" i="6"/>
  <c r="AT721" i="6"/>
  <c r="AQ607" i="6"/>
  <c r="AS712" i="6"/>
  <c r="AS686" i="6"/>
  <c r="N659" i="6"/>
  <c r="N640" i="6" s="1"/>
  <c r="O601" i="6"/>
  <c r="AR664" i="6"/>
  <c r="AR645" i="6" s="1"/>
  <c r="P702" i="6"/>
  <c r="AR703" i="6"/>
  <c r="AS717" i="6"/>
  <c r="AQ713" i="6"/>
  <c r="AR695" i="6"/>
  <c r="AR714" i="6"/>
  <c r="AS729" i="6"/>
  <c r="P665" i="6"/>
  <c r="P646" i="6" s="1"/>
  <c r="AS668" i="6"/>
  <c r="AS649" i="6" s="1"/>
  <c r="AI115" i="59" s="1"/>
  <c r="AS711" i="6"/>
  <c r="AS664" i="6"/>
  <c r="AS726" i="6"/>
  <c r="AR727" i="6"/>
  <c r="AS710" i="6"/>
  <c r="AS704" i="6"/>
  <c r="Q731" i="6"/>
  <c r="AR733" i="6"/>
  <c r="AT682" i="6"/>
  <c r="AS683" i="6"/>
  <c r="O730" i="6"/>
  <c r="AT658" i="6"/>
  <c r="AT639" i="6" s="1"/>
  <c r="AR599" i="6"/>
  <c r="AR732" i="6"/>
  <c r="N658" i="6"/>
  <c r="N639" i="6" s="1"/>
  <c r="O599" i="6"/>
  <c r="AS663" i="6"/>
  <c r="AS644" i="6" s="1"/>
  <c r="AS728" i="6"/>
  <c r="AT703" i="6"/>
  <c r="N661" i="6"/>
  <c r="P608" i="6"/>
  <c r="AQ709" i="6"/>
  <c r="AQ612" i="6"/>
  <c r="AQ701" i="6"/>
  <c r="AT709" i="6"/>
  <c r="AR679" i="6"/>
  <c r="AR665" i="6"/>
  <c r="AR646" i="6" s="1"/>
  <c r="AT708" i="6"/>
  <c r="O731" i="6"/>
  <c r="AS612" i="6"/>
  <c r="AR705" i="6"/>
  <c r="AT705" i="6"/>
  <c r="AS681" i="6"/>
  <c r="AT606" i="6"/>
  <c r="AT670" i="6"/>
  <c r="AT651" i="6" s="1"/>
  <c r="AJ117" i="59" s="1"/>
  <c r="P602" i="6"/>
  <c r="P621" i="6" s="1"/>
  <c r="AR724" i="6"/>
  <c r="AQ705" i="6"/>
  <c r="AS718" i="6"/>
  <c r="N610" i="6"/>
  <c r="AT690" i="6"/>
  <c r="S702" i="6"/>
  <c r="P606" i="6"/>
  <c r="AT669" i="6"/>
  <c r="AT650" i="6" s="1"/>
  <c r="AJ116" i="59" s="1"/>
  <c r="S732" i="6"/>
  <c r="AT698" i="6"/>
  <c r="AT661" i="6"/>
  <c r="AT604" i="6"/>
  <c r="AT702" i="6"/>
  <c r="AT613" i="6"/>
  <c r="AT713" i="6"/>
  <c r="T705" i="6"/>
  <c r="AS734" i="6"/>
  <c r="O662" i="6"/>
  <c r="O643" i="6" s="1"/>
  <c r="AT699" i="6"/>
  <c r="O612" i="6"/>
  <c r="O656" i="6"/>
  <c r="P663" i="6"/>
  <c r="P644" i="6" s="1"/>
  <c r="AT601" i="6"/>
  <c r="O665" i="6"/>
  <c r="O646" i="6" s="1"/>
  <c r="AT602" i="6"/>
  <c r="T733" i="6"/>
  <c r="AT725" i="6"/>
  <c r="AT696" i="6"/>
  <c r="O668" i="6"/>
  <c r="O649" i="6" s="1"/>
  <c r="E115" i="59" s="1"/>
  <c r="AT662" i="6"/>
  <c r="AT643" i="6" s="1"/>
  <c r="AT715" i="6"/>
  <c r="AT691" i="6"/>
  <c r="N605" i="6"/>
  <c r="P667" i="6"/>
  <c r="N602" i="6"/>
  <c r="AT730" i="6"/>
  <c r="O600" i="6"/>
  <c r="AT659" i="6"/>
  <c r="AT640" i="6" s="1"/>
  <c r="AT717" i="6"/>
  <c r="AT724" i="6"/>
  <c r="P658" i="6"/>
  <c r="P639" i="6" s="1"/>
  <c r="AT726" i="6"/>
  <c r="N601" i="6"/>
  <c r="N608" i="6"/>
  <c r="O605" i="6"/>
  <c r="N733" i="6"/>
  <c r="AT729" i="6"/>
  <c r="P704" i="6"/>
  <c r="O664" i="6"/>
  <c r="O645" i="6" s="1"/>
  <c r="O704" i="6"/>
  <c r="AT731" i="6"/>
  <c r="AT610" i="6"/>
  <c r="P670" i="6"/>
  <c r="P651" i="6" s="1"/>
  <c r="F117" i="59" s="1"/>
  <c r="R733" i="6"/>
  <c r="AT695" i="6"/>
  <c r="AT693" i="6"/>
  <c r="AT686" i="6"/>
  <c r="O602" i="6"/>
  <c r="AS695" i="6"/>
  <c r="T703" i="6"/>
  <c r="N606" i="6"/>
  <c r="AT612" i="6"/>
  <c r="AT714" i="6"/>
  <c r="P669" i="6"/>
  <c r="P650" i="6" s="1"/>
  <c r="F116" i="59" s="1"/>
  <c r="AT607" i="6"/>
  <c r="AT605" i="6"/>
  <c r="AT624" i="6" s="1"/>
  <c r="AT679" i="6"/>
  <c r="AT710" i="6"/>
  <c r="P657" i="6"/>
  <c r="P638" i="6" s="1"/>
  <c r="AT716" i="6"/>
  <c r="O611" i="6"/>
  <c r="P599" i="6"/>
  <c r="AT668" i="6"/>
  <c r="AT649" i="6" s="1"/>
  <c r="AJ115" i="59" s="1"/>
  <c r="AT687" i="6"/>
  <c r="N599" i="6"/>
  <c r="AT720" i="6"/>
  <c r="T731" i="6"/>
  <c r="N613" i="6"/>
  <c r="N734" i="6"/>
  <c r="N612" i="6"/>
  <c r="AT680" i="6"/>
  <c r="U704" i="6"/>
  <c r="AU682" i="6"/>
  <c r="AT611" i="6"/>
  <c r="AT667" i="6"/>
  <c r="U686" i="6"/>
  <c r="AT663" i="6"/>
  <c r="AT644" i="6" s="1"/>
  <c r="AU711" i="6"/>
  <c r="N657" i="6"/>
  <c r="N638" i="6" s="1"/>
  <c r="AT664" i="6"/>
  <c r="AT692" i="6"/>
  <c r="V715" i="6"/>
  <c r="N607" i="6"/>
  <c r="P733" i="6"/>
  <c r="AT656" i="6"/>
  <c r="AT681" i="6"/>
  <c r="AT599" i="6"/>
  <c r="AT684" i="6"/>
  <c r="O610" i="6"/>
  <c r="AT694" i="6"/>
  <c r="P661" i="6"/>
  <c r="N667" i="6"/>
  <c r="N611" i="6"/>
  <c r="N732" i="6"/>
  <c r="O608" i="6"/>
  <c r="AT701" i="6"/>
  <c r="AT711" i="6"/>
  <c r="N705" i="6"/>
  <c r="N664" i="6"/>
  <c r="N645" i="6" s="1"/>
  <c r="AT697" i="6"/>
  <c r="O658" i="6"/>
  <c r="O639" i="6" s="1"/>
  <c r="AU605" i="6"/>
  <c r="AU662" i="6"/>
  <c r="AU643" i="6" s="1"/>
  <c r="AT685" i="6"/>
  <c r="O663" i="6"/>
  <c r="O644" i="6" s="1"/>
  <c r="O705" i="6"/>
  <c r="V730" i="6"/>
  <c r="N668" i="6"/>
  <c r="N649" i="6" s="1"/>
  <c r="D115" i="59" s="1"/>
  <c r="S705" i="6"/>
  <c r="O606" i="6"/>
  <c r="N665" i="6"/>
  <c r="N646" i="6" s="1"/>
  <c r="T734" i="6"/>
  <c r="N656" i="6"/>
  <c r="N600" i="6"/>
  <c r="V686" i="6"/>
  <c r="N670" i="6"/>
  <c r="N651" i="6" s="1"/>
  <c r="D117" i="59" s="1"/>
  <c r="R734" i="6"/>
  <c r="Q734" i="6"/>
  <c r="N669" i="6"/>
  <c r="N650" i="6" s="1"/>
  <c r="D116" i="59" s="1"/>
  <c r="R705" i="6"/>
  <c r="P610" i="6"/>
  <c r="AT734" i="6"/>
  <c r="O670" i="6"/>
  <c r="O651" i="6" s="1"/>
  <c r="E117" i="59" s="1"/>
  <c r="O661" i="6"/>
  <c r="O669" i="6"/>
  <c r="O650" i="6" s="1"/>
  <c r="E116" i="59" s="1"/>
  <c r="N662" i="6"/>
  <c r="N643" i="6" s="1"/>
  <c r="O734" i="6"/>
  <c r="AU664" i="6"/>
  <c r="AU645" i="6" s="1"/>
  <c r="O659" i="6"/>
  <c r="O640" i="6" s="1"/>
  <c r="N663" i="6"/>
  <c r="N644" i="6" s="1"/>
  <c r="S606" i="6"/>
  <c r="O657" i="6"/>
  <c r="O638" i="6" s="1"/>
  <c r="P734" i="6"/>
  <c r="V705" i="6"/>
  <c r="W701" i="6"/>
  <c r="W705" i="6"/>
  <c r="W704" i="6"/>
  <c r="V693" i="6"/>
  <c r="V701" i="6"/>
  <c r="X686" i="6"/>
  <c r="AA715" i="6"/>
  <c r="AC610" i="6"/>
  <c r="AE714" i="6"/>
  <c r="AE705" i="6"/>
  <c r="AI715" i="6"/>
  <c r="AH610" i="6"/>
  <c r="AI610" i="6"/>
  <c r="AJ610" i="6"/>
  <c r="AL714" i="6"/>
  <c r="AL704" i="6"/>
  <c r="AL729" i="6"/>
  <c r="AM688" i="6"/>
  <c r="AM723" i="6"/>
  <c r="AN688" i="6"/>
  <c r="AN689" i="6"/>
  <c r="AO720" i="6"/>
  <c r="AO714" i="6"/>
  <c r="AO723" i="6"/>
  <c r="AO722" i="6"/>
  <c r="AO691" i="6"/>
  <c r="AP715" i="6"/>
  <c r="AP714" i="6"/>
  <c r="AQ714" i="6"/>
  <c r="AR715" i="6"/>
  <c r="AQ727" i="6"/>
  <c r="AQ723" i="6"/>
  <c r="AR720" i="6"/>
  <c r="AR689" i="6"/>
  <c r="AQ667" i="6"/>
  <c r="AT718" i="6"/>
  <c r="AT722" i="6"/>
  <c r="AT723" i="6"/>
  <c r="AT704" i="6"/>
  <c r="GC708" i="6"/>
  <c r="AU708" i="6" s="1"/>
  <c r="GC679" i="6"/>
  <c r="GC681" i="6"/>
  <c r="GC680" i="6"/>
  <c r="AU680" i="6" s="1"/>
  <c r="GC709" i="6"/>
  <c r="Q709" i="6" s="1"/>
  <c r="GC710" i="6"/>
  <c r="GC683" i="6"/>
  <c r="AU683" i="6" s="1"/>
  <c r="GC712" i="6"/>
  <c r="AU712" i="6" s="1"/>
  <c r="GC684" i="6"/>
  <c r="GC713" i="6"/>
  <c r="AU713" i="6" s="1"/>
  <c r="GC685" i="6"/>
  <c r="AU685" i="6" s="1"/>
  <c r="GC686" i="6"/>
  <c r="GC714" i="6"/>
  <c r="AU714" i="6" s="1"/>
  <c r="GC687" i="6"/>
  <c r="GC715" i="6"/>
  <c r="Q715" i="6" s="1"/>
  <c r="GC716" i="6"/>
  <c r="GC688" i="6"/>
  <c r="Q688" i="6" s="1"/>
  <c r="GC717" i="6"/>
  <c r="Q717" i="6" s="1"/>
  <c r="GC689" i="6"/>
  <c r="AU689" i="6" s="1"/>
  <c r="GC690" i="6"/>
  <c r="AU690" i="6" s="1"/>
  <c r="GC718" i="6"/>
  <c r="GC719" i="6"/>
  <c r="AU719" i="6" s="1"/>
  <c r="GC691" i="6"/>
  <c r="AU691" i="6" s="1"/>
  <c r="GC720" i="6"/>
  <c r="AU720" i="6" s="1"/>
  <c r="GC692" i="6"/>
  <c r="AU692" i="6" s="1"/>
  <c r="GC721" i="6"/>
  <c r="AU721" i="6" s="1"/>
  <c r="GC693" i="6"/>
  <c r="Q693" i="6" s="1"/>
  <c r="GC722" i="6"/>
  <c r="Q722" i="6" s="1"/>
  <c r="GC694" i="6"/>
  <c r="Q694" i="6" s="1"/>
  <c r="GC695" i="6"/>
  <c r="AU695" i="6" s="1"/>
  <c r="GC723" i="6"/>
  <c r="AU723" i="6" s="1"/>
  <c r="GC724" i="6"/>
  <c r="AU724" i="6" s="1"/>
  <c r="GC696" i="6"/>
  <c r="AU696" i="6" s="1"/>
  <c r="GC725" i="6"/>
  <c r="GC697" i="6"/>
  <c r="GC698" i="6"/>
  <c r="AU698" i="6" s="1"/>
  <c r="GC726" i="6"/>
  <c r="AU726" i="6" s="1"/>
  <c r="GC699" i="6"/>
  <c r="Q699" i="6" s="1"/>
  <c r="GC727" i="6"/>
  <c r="AU727" i="6" s="1"/>
  <c r="GC700" i="6"/>
  <c r="AU700" i="6" s="1"/>
  <c r="GC728" i="6"/>
  <c r="AU728" i="6" s="1"/>
  <c r="GC729" i="6"/>
  <c r="AU729" i="6" s="1"/>
  <c r="GC701" i="6"/>
  <c r="Q701" i="6" s="1"/>
  <c r="GC730" i="6"/>
  <c r="Q730" i="6" s="1"/>
  <c r="GC702" i="6"/>
  <c r="AU702" i="6" s="1"/>
  <c r="GC703" i="6"/>
  <c r="AU703" i="6" s="1"/>
  <c r="GC731" i="6"/>
  <c r="AU731" i="6" s="1"/>
  <c r="GC732" i="6"/>
  <c r="AU732" i="6" s="1"/>
  <c r="GC704" i="6"/>
  <c r="Q704" i="6" s="1"/>
  <c r="GC705" i="6"/>
  <c r="AU705" i="6" s="1"/>
  <c r="GC733" i="6"/>
  <c r="Q733" i="6" s="1"/>
  <c r="GC734" i="6"/>
  <c r="AU734" i="6" s="1"/>
  <c r="AT688" i="6"/>
  <c r="GB669" i="6"/>
  <c r="GB650" i="6" s="1"/>
  <c r="EH112" i="48" s="1"/>
  <c r="GB657" i="6"/>
  <c r="GB638" i="6" s="1"/>
  <c r="ED29" i="48"/>
  <c r="ED62" i="48" s="1"/>
  <c r="DZ86" i="48"/>
  <c r="AT719" i="6"/>
  <c r="AT732" i="6"/>
  <c r="FX489" i="6"/>
  <c r="ED157" i="48" s="1"/>
  <c r="FX506" i="6"/>
  <c r="FX488" i="6" s="1"/>
  <c r="ED156" i="48" s="1"/>
  <c r="FY510" i="6"/>
  <c r="FY492" i="6" s="1"/>
  <c r="EE160" i="48" s="1"/>
  <c r="FY500" i="6"/>
  <c r="FY482" i="6" s="1"/>
  <c r="EB140" i="48"/>
  <c r="EB61" i="48"/>
  <c r="GA621" i="6"/>
  <c r="GB645" i="6"/>
  <c r="GB643" i="6"/>
  <c r="FX496" i="6"/>
  <c r="FX478" i="6" s="1"/>
  <c r="FX479" i="6"/>
  <c r="FX471" i="6"/>
  <c r="FX461" i="6"/>
  <c r="FX466" i="6"/>
  <c r="FX538" i="6"/>
  <c r="EB141" i="48"/>
  <c r="EB68" i="48"/>
  <c r="FW448" i="6"/>
  <c r="FW465" i="6"/>
  <c r="FW447" i="6" s="1"/>
  <c r="FY423" i="6"/>
  <c r="FX484" i="6"/>
  <c r="FX501" i="6"/>
  <c r="FX483" i="6" s="1"/>
  <c r="FV382" i="6"/>
  <c r="FV399" i="6"/>
  <c r="FV381" i="6" s="1"/>
  <c r="GA623" i="6"/>
  <c r="GA603" i="6"/>
  <c r="FW443" i="6"/>
  <c r="FW460" i="6"/>
  <c r="FW442" i="6" s="1"/>
  <c r="FY421" i="6"/>
  <c r="FW399" i="6"/>
  <c r="FW381" i="6" s="1"/>
  <c r="FW382" i="6"/>
  <c r="BQ216" i="48"/>
  <c r="BO18" i="52"/>
  <c r="GA629" i="6"/>
  <c r="GA609" i="6"/>
  <c r="FZ13" i="6"/>
  <c r="FZ36" i="6"/>
  <c r="GA37" i="6"/>
  <c r="FY526" i="6"/>
  <c r="FY517" i="6"/>
  <c r="GA660" i="6"/>
  <c r="GA641" i="6" s="1"/>
  <c r="GA642" i="6"/>
  <c r="FZ628" i="6"/>
  <c r="EF108" i="48" s="1"/>
  <c r="GB600" i="6"/>
  <c r="GB619" i="6" s="1"/>
  <c r="GB612" i="6"/>
  <c r="GB631" i="6" s="1"/>
  <c r="GA637" i="6"/>
  <c r="GA655" i="6"/>
  <c r="GA636" i="6" s="1"/>
  <c r="GB613" i="6"/>
  <c r="GB632" i="6" s="1"/>
  <c r="GB602" i="6"/>
  <c r="GB678" i="6"/>
  <c r="GB604" i="6"/>
  <c r="FW470" i="6"/>
  <c r="FW452" i="6" s="1"/>
  <c r="EC150" i="48" s="1"/>
  <c r="EC78" i="48" s="1"/>
  <c r="FW453" i="6"/>
  <c r="EC151" i="48" s="1"/>
  <c r="EC49" i="48" s="1"/>
  <c r="FY518" i="6"/>
  <c r="FY508" i="6"/>
  <c r="FY490" i="6" s="1"/>
  <c r="EE158" i="48" s="1"/>
  <c r="FY499" i="6"/>
  <c r="FY481" i="6" s="1"/>
  <c r="AT631" i="6" l="1"/>
  <c r="AT632" i="6"/>
  <c r="AM631" i="6"/>
  <c r="AJ632" i="6"/>
  <c r="T631" i="6"/>
  <c r="AG631" i="6"/>
  <c r="AQ631" i="6"/>
  <c r="AA632" i="6"/>
  <c r="AN631" i="6"/>
  <c r="AO630" i="6"/>
  <c r="AP632" i="6"/>
  <c r="ED28" i="48"/>
  <c r="ED55" i="48" s="1"/>
  <c r="FY51" i="6"/>
  <c r="FY28" i="6" s="1"/>
  <c r="EE19" i="48" s="1"/>
  <c r="EB26" i="48"/>
  <c r="EB77" i="48" s="1"/>
  <c r="EC53" i="48"/>
  <c r="EC99" i="48" s="1"/>
  <c r="EC87" i="48" s="1"/>
  <c r="EB79" i="48"/>
  <c r="EB75" i="48" s="1"/>
  <c r="AL632" i="6"/>
  <c r="AG630" i="6"/>
  <c r="N620" i="6"/>
  <c r="AR620" i="6"/>
  <c r="AL620" i="6"/>
  <c r="AH625" i="6"/>
  <c r="AB626" i="6"/>
  <c r="V630" i="6"/>
  <c r="AQ619" i="6"/>
  <c r="AP624" i="6"/>
  <c r="AK632" i="6"/>
  <c r="AS631" i="6"/>
  <c r="GB621" i="6"/>
  <c r="GA622" i="6"/>
  <c r="AQ630" i="6"/>
  <c r="AJ624" i="6"/>
  <c r="Z624" i="6"/>
  <c r="AP619" i="6"/>
  <c r="GA628" i="6"/>
  <c r="EG108" i="48" s="1"/>
  <c r="AR630" i="6"/>
  <c r="AF621" i="6"/>
  <c r="FX780" i="6"/>
  <c r="FX144" i="6"/>
  <c r="GA434" i="6"/>
  <c r="FZ815" i="6"/>
  <c r="FZ816" i="6"/>
  <c r="FZ814" i="6"/>
  <c r="GA812" i="6"/>
  <c r="FZ425" i="6"/>
  <c r="FZ424" i="6"/>
  <c r="FY46" i="6"/>
  <c r="FY23" i="6" s="1"/>
  <c r="FY40" i="6"/>
  <c r="FY17" i="6" s="1"/>
  <c r="FY231" i="6"/>
  <c r="FY206" i="6"/>
  <c r="FY219" i="6"/>
  <c r="FY220" i="6"/>
  <c r="FY178" i="6"/>
  <c r="AH631" i="6"/>
  <c r="S620" i="6"/>
  <c r="AU701" i="6"/>
  <c r="O630" i="6"/>
  <c r="AT620" i="6"/>
  <c r="AQ621" i="6"/>
  <c r="FZ70" i="6"/>
  <c r="FZ82" i="6"/>
  <c r="FZ94" i="6"/>
  <c r="FZ107" i="6"/>
  <c r="FZ119" i="6"/>
  <c r="FZ131" i="6"/>
  <c r="FZ69" i="6"/>
  <c r="FZ83" i="6"/>
  <c r="FZ96" i="6"/>
  <c r="FZ108" i="6"/>
  <c r="FZ120" i="6"/>
  <c r="FZ132" i="6"/>
  <c r="FZ85" i="6"/>
  <c r="FZ91" i="6"/>
  <c r="FZ128" i="6"/>
  <c r="FZ68" i="6"/>
  <c r="FZ104" i="6"/>
  <c r="FZ117" i="6"/>
  <c r="FZ130" i="6"/>
  <c r="FZ81" i="6"/>
  <c r="FZ106" i="6"/>
  <c r="FZ118" i="6"/>
  <c r="FZ129" i="6"/>
  <c r="FZ71" i="6"/>
  <c r="FZ84" i="6"/>
  <c r="FZ95" i="6"/>
  <c r="FZ109" i="6"/>
  <c r="FZ121" i="6"/>
  <c r="FZ133" i="6"/>
  <c r="FZ98" i="6"/>
  <c r="FZ78" i="6"/>
  <c r="FZ102" i="6"/>
  <c r="FZ47" i="6" s="1"/>
  <c r="FZ24" i="6" s="1"/>
  <c r="FZ115" i="6"/>
  <c r="FZ90" i="6"/>
  <c r="FZ79" i="6"/>
  <c r="FZ105" i="6"/>
  <c r="FZ80" i="6"/>
  <c r="FZ93" i="6"/>
  <c r="FZ73" i="6"/>
  <c r="FZ86" i="6"/>
  <c r="FZ97" i="6"/>
  <c r="FZ110" i="6"/>
  <c r="FZ122" i="6"/>
  <c r="FZ134" i="6"/>
  <c r="FZ72" i="6"/>
  <c r="FZ124" i="6"/>
  <c r="FZ100" i="6"/>
  <c r="FZ111" i="6"/>
  <c r="FZ101" i="6"/>
  <c r="FZ66" i="6"/>
  <c r="FZ67" i="6"/>
  <c r="FZ74" i="6"/>
  <c r="FZ87" i="6"/>
  <c r="FZ99" i="6"/>
  <c r="FZ112" i="6"/>
  <c r="FZ123" i="6"/>
  <c r="FZ76" i="6"/>
  <c r="FZ88" i="6"/>
  <c r="FZ113" i="6"/>
  <c r="FZ125" i="6"/>
  <c r="FZ114" i="6"/>
  <c r="FZ126" i="6"/>
  <c r="FZ77" i="6"/>
  <c r="FZ89" i="6"/>
  <c r="FZ116" i="6"/>
  <c r="FZ127" i="6"/>
  <c r="FZ92" i="6"/>
  <c r="ED57" i="48"/>
  <c r="GA813" i="6"/>
  <c r="GB777" i="6"/>
  <c r="FX779" i="6"/>
  <c r="FX796" i="6"/>
  <c r="FX778" i="6" s="1"/>
  <c r="FX790" i="6"/>
  <c r="ED119" i="48" s="1"/>
  <c r="ED59" i="48" s="1"/>
  <c r="FX806" i="6"/>
  <c r="FX788" i="6" s="1"/>
  <c r="ED117" i="48" s="1"/>
  <c r="ED81" i="48" s="1"/>
  <c r="FW26" i="6"/>
  <c r="EC17" i="48" s="1"/>
  <c r="FW48" i="6"/>
  <c r="FW25" i="6" s="1"/>
  <c r="FX44" i="6"/>
  <c r="FX39" i="6"/>
  <c r="FX54" i="6"/>
  <c r="FX49" i="6"/>
  <c r="O624" i="6"/>
  <c r="AT627" i="6"/>
  <c r="AJ621" i="6"/>
  <c r="W626" i="6"/>
  <c r="FZ61" i="6"/>
  <c r="FZ62" i="6"/>
  <c r="GA59" i="6"/>
  <c r="FZ63" i="6"/>
  <c r="FW53" i="6"/>
  <c r="FW30" i="6" s="1"/>
  <c r="EC21" i="48" s="1"/>
  <c r="EC199" i="48" s="1"/>
  <c r="EC196" i="48" s="1"/>
  <c r="EB13" i="52" s="1"/>
  <c r="FW31" i="6"/>
  <c r="EC22" i="48" s="1"/>
  <c r="EC47" i="48" s="1"/>
  <c r="FX47" i="6"/>
  <c r="FX24" i="6" s="1"/>
  <c r="FX65" i="6"/>
  <c r="GA60" i="6"/>
  <c r="GB14" i="6"/>
  <c r="FY797" i="6"/>
  <c r="N630" i="6"/>
  <c r="P625" i="6"/>
  <c r="AS620" i="6"/>
  <c r="FZ842" i="6"/>
  <c r="FZ836" i="6"/>
  <c r="FZ837" i="6"/>
  <c r="FZ843" i="6"/>
  <c r="FZ844" i="6"/>
  <c r="FZ838" i="6"/>
  <c r="FZ845" i="6"/>
  <c r="FZ840" i="6"/>
  <c r="FZ841" i="6"/>
  <c r="FZ834" i="6"/>
  <c r="FZ846" i="6"/>
  <c r="FZ839" i="6"/>
  <c r="FZ835" i="6"/>
  <c r="AR619" i="6"/>
  <c r="AS621" i="6"/>
  <c r="AN625" i="6"/>
  <c r="AG620" i="6"/>
  <c r="AE630" i="6"/>
  <c r="AF624" i="6"/>
  <c r="T621" i="6"/>
  <c r="S631" i="6"/>
  <c r="FY792" i="6"/>
  <c r="EE121" i="48" s="1"/>
  <c r="EE73" i="48" s="1"/>
  <c r="FY787" i="6"/>
  <c r="FY784" i="6"/>
  <c r="FY782" i="6"/>
  <c r="FY785" i="6"/>
  <c r="FY789" i="6"/>
  <c r="EE118" i="48" s="1"/>
  <c r="EE52" i="48" s="1"/>
  <c r="FY809" i="6"/>
  <c r="FY798" i="6"/>
  <c r="FY780" i="6" s="1"/>
  <c r="FW18" i="6"/>
  <c r="FW38" i="6"/>
  <c r="FW15" i="6" s="1"/>
  <c r="EC16" i="48" s="1"/>
  <c r="FX786" i="6"/>
  <c r="FX801" i="6"/>
  <c r="FX783" i="6" s="1"/>
  <c r="AN630" i="6"/>
  <c r="AI625" i="6"/>
  <c r="Z631" i="6"/>
  <c r="FX42" i="6"/>
  <c r="FX19" i="6" s="1"/>
  <c r="FX52" i="6"/>
  <c r="FX29" i="6" s="1"/>
  <c r="ED20" i="48" s="1"/>
  <c r="FX57" i="6"/>
  <c r="FX34" i="6" s="1"/>
  <c r="ED25" i="48" s="1"/>
  <c r="Q621" i="6"/>
  <c r="AK630" i="6"/>
  <c r="AI621" i="6"/>
  <c r="U619" i="6"/>
  <c r="GB627" i="6"/>
  <c r="FW21" i="6"/>
  <c r="FW43" i="6"/>
  <c r="FW20" i="6" s="1"/>
  <c r="FY55" i="6"/>
  <c r="FY32" i="6" s="1"/>
  <c r="EE23" i="48" s="1"/>
  <c r="Y624" i="6"/>
  <c r="U631" i="6"/>
  <c r="W631" i="6"/>
  <c r="S624" i="6"/>
  <c r="FW151" i="6"/>
  <c r="FY102" i="6"/>
  <c r="FY47" i="6" s="1"/>
  <c r="FY24" i="6" s="1"/>
  <c r="FY103" i="6"/>
  <c r="FY49" i="6" s="1"/>
  <c r="FY26" i="6" s="1"/>
  <c r="EE17" i="48" s="1"/>
  <c r="FY22" i="6"/>
  <c r="FY804" i="6"/>
  <c r="FY799" i="6"/>
  <c r="FY808" i="6"/>
  <c r="FY833" i="6"/>
  <c r="AE619" i="6"/>
  <c r="T627" i="6"/>
  <c r="V627" i="6"/>
  <c r="EC64" i="48"/>
  <c r="FW141" i="6"/>
  <c r="EC212" i="48" s="1"/>
  <c r="EC188" i="48" s="1"/>
  <c r="FY117" i="6"/>
  <c r="FY56" i="6"/>
  <c r="FY33" i="6" s="1"/>
  <c r="EE24" i="48" s="1"/>
  <c r="EE29" i="48" s="1"/>
  <c r="EE62" i="48" s="1"/>
  <c r="EB137" i="48"/>
  <c r="EB14" i="48" s="1"/>
  <c r="EB8" i="48" s="1"/>
  <c r="EA7" i="52" s="1"/>
  <c r="EA44" i="60" s="1"/>
  <c r="EB129" i="48"/>
  <c r="FZ374" i="6"/>
  <c r="FZ392" i="6"/>
  <c r="GA393" i="6"/>
  <c r="FY182" i="6"/>
  <c r="FY400" i="6"/>
  <c r="FY382" i="6" s="1"/>
  <c r="GC658" i="6"/>
  <c r="S625" i="6"/>
  <c r="AT630" i="6"/>
  <c r="Q631" i="6"/>
  <c r="AE624" i="6"/>
  <c r="V621" i="6"/>
  <c r="Y630" i="6"/>
  <c r="FY196" i="6"/>
  <c r="FY207" i="6"/>
  <c r="FY180" i="6"/>
  <c r="FY188" i="6"/>
  <c r="FY213" i="6"/>
  <c r="FY193" i="6"/>
  <c r="N621" i="6"/>
  <c r="AC630" i="6"/>
  <c r="T630" i="6"/>
  <c r="FY211" i="6"/>
  <c r="FY190" i="6"/>
  <c r="FY221" i="6"/>
  <c r="FY173" i="6"/>
  <c r="FY198" i="6"/>
  <c r="FY181" i="6"/>
  <c r="FX153" i="6"/>
  <c r="FY204" i="6"/>
  <c r="FZ242" i="6"/>
  <c r="FZ248" i="6"/>
  <c r="FZ243" i="6"/>
  <c r="FZ252" i="6"/>
  <c r="FZ247" i="6"/>
  <c r="FZ255" i="6"/>
  <c r="FZ241" i="6"/>
  <c r="FZ240" i="6"/>
  <c r="FZ253" i="6"/>
  <c r="FZ245" i="6"/>
  <c r="FZ256" i="6"/>
  <c r="FZ250" i="6"/>
  <c r="FZ244" i="6"/>
  <c r="FZ251" i="6"/>
  <c r="FZ257" i="6"/>
  <c r="FZ246" i="6"/>
  <c r="FZ259" i="6"/>
  <c r="FZ249" i="6"/>
  <c r="FZ258" i="6"/>
  <c r="FZ254" i="6"/>
  <c r="FZ422" i="6"/>
  <c r="FZ420" i="6"/>
  <c r="FZ432" i="6"/>
  <c r="FZ421" i="6"/>
  <c r="O627" i="6"/>
  <c r="N626" i="6"/>
  <c r="AQ626" i="6"/>
  <c r="AS627" i="6"/>
  <c r="AL631" i="6"/>
  <c r="AK624" i="6"/>
  <c r="AL624" i="6"/>
  <c r="AJ630" i="6"/>
  <c r="AE631" i="6"/>
  <c r="AC619" i="6"/>
  <c r="AC625" i="6"/>
  <c r="AC631" i="6"/>
  <c r="Z621" i="6"/>
  <c r="W630" i="6"/>
  <c r="T619" i="6"/>
  <c r="X630" i="6"/>
  <c r="V632" i="6"/>
  <c r="X631" i="6"/>
  <c r="Y621" i="6"/>
  <c r="FX154" i="6"/>
  <c r="FX164" i="6"/>
  <c r="FX143" i="6"/>
  <c r="FX147" i="6"/>
  <c r="FY192" i="6"/>
  <c r="FY176" i="6"/>
  <c r="FY205" i="6"/>
  <c r="FY230" i="6"/>
  <c r="FY184" i="6"/>
  <c r="FY169" i="6"/>
  <c r="FX142" i="6"/>
  <c r="GC611" i="6"/>
  <c r="AO631" i="6"/>
  <c r="AK621" i="6"/>
  <c r="AF619" i="6"/>
  <c r="AB621" i="6"/>
  <c r="FY224" i="6"/>
  <c r="FY195" i="6"/>
  <c r="FY191" i="6"/>
  <c r="FY216" i="6"/>
  <c r="FY170" i="6"/>
  <c r="FY223" i="6"/>
  <c r="GC262" i="6"/>
  <c r="GB238" i="6"/>
  <c r="GB261" i="6"/>
  <c r="AG625" i="6"/>
  <c r="FX405" i="6"/>
  <c r="FX387" i="6" s="1"/>
  <c r="ED132" i="48" s="1"/>
  <c r="FY208" i="6"/>
  <c r="FY165" i="6"/>
  <c r="FY177" i="6"/>
  <c r="FY201" i="6"/>
  <c r="FY150" i="6" s="1"/>
  <c r="FY228" i="6"/>
  <c r="FY212" i="6"/>
  <c r="FW146" i="6"/>
  <c r="Q620" i="6"/>
  <c r="AI627" i="6"/>
  <c r="AG626" i="6"/>
  <c r="AE620" i="6"/>
  <c r="AA619" i="6"/>
  <c r="AA630" i="6"/>
  <c r="AA627" i="6"/>
  <c r="Z620" i="6"/>
  <c r="X621" i="6"/>
  <c r="X619" i="6"/>
  <c r="GA159" i="6"/>
  <c r="GB140" i="6"/>
  <c r="GA139" i="6"/>
  <c r="FY194" i="6"/>
  <c r="FY210" i="6"/>
  <c r="FY233" i="6"/>
  <c r="FY185" i="6"/>
  <c r="FY214" i="6"/>
  <c r="FY199" i="6"/>
  <c r="FZ430" i="6"/>
  <c r="N632" i="6"/>
  <c r="AS632" i="6"/>
  <c r="AS619" i="6"/>
  <c r="AK620" i="6"/>
  <c r="AJ619" i="6"/>
  <c r="Y620" i="6"/>
  <c r="FX145" i="6"/>
  <c r="FX155" i="6"/>
  <c r="FZ161" i="6"/>
  <c r="FZ162" i="6"/>
  <c r="FZ160" i="6"/>
  <c r="FZ217" i="6" s="1"/>
  <c r="GA158" i="6"/>
  <c r="FY179" i="6"/>
  <c r="FY172" i="6"/>
  <c r="FY218" i="6"/>
  <c r="FY229" i="6"/>
  <c r="FY197" i="6"/>
  <c r="FY187" i="6"/>
  <c r="GA288" i="6"/>
  <c r="GA286" i="6"/>
  <c r="GB284" i="6"/>
  <c r="GA287" i="6"/>
  <c r="FX149" i="6"/>
  <c r="AL621" i="6"/>
  <c r="AC624" i="6"/>
  <c r="U627" i="6"/>
  <c r="FY167" i="6"/>
  <c r="FY225" i="6"/>
  <c r="FY203" i="6"/>
  <c r="FY215" i="6"/>
  <c r="FY183" i="6"/>
  <c r="FY175" i="6"/>
  <c r="GB285" i="6"/>
  <c r="GC239" i="6"/>
  <c r="GC285" i="6" s="1"/>
  <c r="FZ431" i="6"/>
  <c r="FZ429" i="6"/>
  <c r="AT609" i="6"/>
  <c r="AP621" i="6"/>
  <c r="AO619" i="6"/>
  <c r="FY464" i="6"/>
  <c r="FY446" i="6" s="1"/>
  <c r="FY222" i="6"/>
  <c r="FY166" i="6"/>
  <c r="FY189" i="6"/>
  <c r="FY200" i="6"/>
  <c r="FY168" i="6"/>
  <c r="AG621" i="6"/>
  <c r="FZ433" i="6"/>
  <c r="FZ398" i="6" s="1"/>
  <c r="FZ380" i="6" s="1"/>
  <c r="FZ428" i="6"/>
  <c r="FZ427" i="6"/>
  <c r="O625" i="6"/>
  <c r="AO626" i="6"/>
  <c r="AI620" i="6"/>
  <c r="AA625" i="6"/>
  <c r="R627" i="6"/>
  <c r="R632" i="6"/>
  <c r="X624" i="6"/>
  <c r="R624" i="6"/>
  <c r="FZ224" i="6"/>
  <c r="FZ213" i="6"/>
  <c r="FZ228" i="6"/>
  <c r="FY209" i="6"/>
  <c r="FY226" i="6"/>
  <c r="FY174" i="6"/>
  <c r="FY186" i="6"/>
  <c r="FX152" i="6"/>
  <c r="DZ13" i="48"/>
  <c r="GC639" i="6"/>
  <c r="R658" i="6"/>
  <c r="R639" i="6" s="1"/>
  <c r="AU699" i="6"/>
  <c r="N637" i="6"/>
  <c r="N655" i="6"/>
  <c r="N636" i="6" s="1"/>
  <c r="AT637" i="6"/>
  <c r="AT655" i="6"/>
  <c r="AT636" i="6" s="1"/>
  <c r="AT678" i="6"/>
  <c r="P618" i="6"/>
  <c r="P598" i="6"/>
  <c r="N624" i="6"/>
  <c r="AU694" i="6"/>
  <c r="N642" i="6"/>
  <c r="N660" i="6"/>
  <c r="N641" i="6" s="1"/>
  <c r="AS623" i="6"/>
  <c r="AS603" i="6"/>
  <c r="AQ629" i="6"/>
  <c r="AQ609" i="6"/>
  <c r="Q642" i="6"/>
  <c r="Q660" i="6"/>
  <c r="Q641" i="6" s="1"/>
  <c r="AP648" i="6"/>
  <c r="AF114" i="59" s="1"/>
  <c r="AP666" i="6"/>
  <c r="AP647" i="6" s="1"/>
  <c r="AF113" i="59" s="1"/>
  <c r="AM648" i="6"/>
  <c r="AC114" i="59" s="1"/>
  <c r="AM666" i="6"/>
  <c r="AM647" i="6" s="1"/>
  <c r="AC113" i="59" s="1"/>
  <c r="AN623" i="6"/>
  <c r="AN603" i="6"/>
  <c r="AL637" i="6"/>
  <c r="AL655" i="6"/>
  <c r="AL636" i="6" s="1"/>
  <c r="AK637" i="6"/>
  <c r="AK655" i="6"/>
  <c r="AK636" i="6" s="1"/>
  <c r="AL618" i="6"/>
  <c r="AL598" i="6"/>
  <c r="AL617" i="6" s="1"/>
  <c r="AJ618" i="6"/>
  <c r="AJ598" i="6"/>
  <c r="AH707" i="6"/>
  <c r="AF625" i="6"/>
  <c r="AE627" i="6"/>
  <c r="AF618" i="6"/>
  <c r="AF598" i="6"/>
  <c r="AE621" i="6"/>
  <c r="AE637" i="6"/>
  <c r="AE655" i="6"/>
  <c r="AE636" i="6" s="1"/>
  <c r="AD619" i="6"/>
  <c r="AB678" i="6"/>
  <c r="AA631" i="6"/>
  <c r="AB637" i="6"/>
  <c r="AB655" i="6"/>
  <c r="AB636" i="6" s="1"/>
  <c r="U623" i="6"/>
  <c r="U603" i="6"/>
  <c r="Z630" i="6"/>
  <c r="V620" i="6"/>
  <c r="Y631" i="6"/>
  <c r="X632" i="6"/>
  <c r="W707" i="6"/>
  <c r="S632" i="6"/>
  <c r="Y618" i="6"/>
  <c r="Y598" i="6"/>
  <c r="V624" i="6"/>
  <c r="GA534" i="6"/>
  <c r="GA536" i="6" s="1"/>
  <c r="GA532" i="6"/>
  <c r="GA533" i="6"/>
  <c r="GB530" i="6"/>
  <c r="FZ541" i="6"/>
  <c r="FZ540" i="6"/>
  <c r="FZ539" i="6"/>
  <c r="FZ542" i="6"/>
  <c r="FZ543" i="6"/>
  <c r="FZ544" i="6"/>
  <c r="FZ545" i="6"/>
  <c r="FZ546" i="6"/>
  <c r="FZ548" i="6"/>
  <c r="FZ549" i="6"/>
  <c r="FZ550" i="6"/>
  <c r="FZ474" i="6" s="1"/>
  <c r="FZ456" i="6" s="1"/>
  <c r="EF154" i="48" s="1"/>
  <c r="EF70" i="48" s="1"/>
  <c r="FZ551" i="6"/>
  <c r="FZ552" i="6"/>
  <c r="FZ553" i="6"/>
  <c r="FZ554" i="6"/>
  <c r="EC137" i="48"/>
  <c r="EC129" i="48"/>
  <c r="AC629" i="6"/>
  <c r="AC609" i="6"/>
  <c r="N631" i="6"/>
  <c r="N625" i="6"/>
  <c r="AU710" i="6"/>
  <c r="P623" i="6"/>
  <c r="P603" i="6"/>
  <c r="AR623" i="6"/>
  <c r="AR603" i="6"/>
  <c r="O632" i="6"/>
  <c r="P620" i="6"/>
  <c r="AR637" i="6"/>
  <c r="AR655" i="6"/>
  <c r="AR636" i="6" s="1"/>
  <c r="AQ637" i="6"/>
  <c r="AQ655" i="6"/>
  <c r="AQ636" i="6" s="1"/>
  <c r="AP620" i="6"/>
  <c r="AO618" i="6"/>
  <c r="AO598" i="6"/>
  <c r="AP630" i="6"/>
  <c r="AK625" i="6"/>
  <c r="AL625" i="6"/>
  <c r="AL678" i="6"/>
  <c r="AJ660" i="6"/>
  <c r="AJ641" i="6" s="1"/>
  <c r="AJ642" i="6"/>
  <c r="AJ631" i="6"/>
  <c r="AL629" i="6"/>
  <c r="AL609" i="6"/>
  <c r="AB111" i="59" s="1"/>
  <c r="AI678" i="6"/>
  <c r="AG619" i="6"/>
  <c r="AH627" i="6"/>
  <c r="AF660" i="6"/>
  <c r="AF641" i="6" s="1"/>
  <c r="AF642" i="6"/>
  <c r="AE626" i="6"/>
  <c r="AD618" i="6"/>
  <c r="AD598" i="6"/>
  <c r="AA618" i="6"/>
  <c r="AA598" i="6"/>
  <c r="AB625" i="6"/>
  <c r="U660" i="6"/>
  <c r="U641" i="6" s="1"/>
  <c r="U642" i="6"/>
  <c r="T603" i="6"/>
  <c r="T623" i="6"/>
  <c r="S642" i="6"/>
  <c r="S660" i="6"/>
  <c r="S641" i="6" s="1"/>
  <c r="T625" i="6"/>
  <c r="Z666" i="6"/>
  <c r="Z647" i="6" s="1"/>
  <c r="P113" i="59" s="1"/>
  <c r="Z648" i="6"/>
  <c r="P114" i="59" s="1"/>
  <c r="S618" i="6"/>
  <c r="S598" i="6"/>
  <c r="S678" i="6"/>
  <c r="T598" i="6"/>
  <c r="T618" i="6"/>
  <c r="W625" i="6"/>
  <c r="Y609" i="6"/>
  <c r="Y629" i="6"/>
  <c r="S627" i="6"/>
  <c r="P707" i="6"/>
  <c r="R626" i="6"/>
  <c r="T707" i="6"/>
  <c r="T626" i="6"/>
  <c r="GB531" i="6"/>
  <c r="GC441" i="6"/>
  <c r="GC531" i="6" s="1"/>
  <c r="GB609" i="6"/>
  <c r="EH107" i="48" s="1"/>
  <c r="GB629" i="6"/>
  <c r="FZ499" i="6"/>
  <c r="FZ481" i="6" s="1"/>
  <c r="FZ508" i="6"/>
  <c r="FZ490" i="6" s="1"/>
  <c r="EF158" i="48" s="1"/>
  <c r="GC657" i="6"/>
  <c r="AU716" i="6"/>
  <c r="GC669" i="6"/>
  <c r="GC650" i="6" s="1"/>
  <c r="EI112" i="48" s="1"/>
  <c r="Q716" i="6"/>
  <c r="AU624" i="6"/>
  <c r="AT629" i="6"/>
  <c r="AT666" i="6"/>
  <c r="AT647" i="6" s="1"/>
  <c r="AJ113" i="59" s="1"/>
  <c r="AT648" i="6"/>
  <c r="AJ114" i="59" s="1"/>
  <c r="AS625" i="6"/>
  <c r="P630" i="6"/>
  <c r="AU626" i="6"/>
  <c r="AQ603" i="6"/>
  <c r="AQ623" i="6"/>
  <c r="AS630" i="6"/>
  <c r="AR632" i="6"/>
  <c r="AP707" i="6"/>
  <c r="AO629" i="6"/>
  <c r="AO609" i="6"/>
  <c r="AN678" i="6"/>
  <c r="AM637" i="6"/>
  <c r="AM655" i="6"/>
  <c r="AM636" i="6" s="1"/>
  <c r="AN637" i="6"/>
  <c r="AN655" i="6"/>
  <c r="AN636" i="6" s="1"/>
  <c r="AM678" i="6"/>
  <c r="AK642" i="6"/>
  <c r="AK660" i="6"/>
  <c r="AK641" i="6" s="1"/>
  <c r="AK623" i="6"/>
  <c r="AK603" i="6"/>
  <c r="AK629" i="6"/>
  <c r="AK609" i="6"/>
  <c r="AI707" i="6"/>
  <c r="AH632" i="6"/>
  <c r="AG637" i="6"/>
  <c r="AG655" i="6"/>
  <c r="AG636" i="6" s="1"/>
  <c r="AH642" i="6"/>
  <c r="AH660" i="6"/>
  <c r="AH641" i="6" s="1"/>
  <c r="AC642" i="6"/>
  <c r="AC660" i="6"/>
  <c r="AC641" i="6" s="1"/>
  <c r="AD707" i="6"/>
  <c r="AD648" i="6"/>
  <c r="T114" i="59" s="1"/>
  <c r="AD666" i="6"/>
  <c r="AD647" i="6" s="1"/>
  <c r="T113" i="59" s="1"/>
  <c r="AA609" i="6"/>
  <c r="AA629" i="6"/>
  <c r="AB631" i="6"/>
  <c r="AA626" i="6"/>
  <c r="AA624" i="6"/>
  <c r="X620" i="6"/>
  <c r="Z629" i="6"/>
  <c r="Z609" i="6"/>
  <c r="Z678" i="6"/>
  <c r="Z707" i="6"/>
  <c r="W642" i="6"/>
  <c r="W660" i="6"/>
  <c r="W641" i="6" s="1"/>
  <c r="W629" i="6"/>
  <c r="W609" i="6"/>
  <c r="T609" i="6"/>
  <c r="T629" i="6"/>
  <c r="X618" i="6"/>
  <c r="X598" i="6"/>
  <c r="N678" i="6"/>
  <c r="U707" i="6"/>
  <c r="R707" i="6"/>
  <c r="GB620" i="6"/>
  <c r="FY514" i="6"/>
  <c r="FX419" i="6"/>
  <c r="FX396" i="6"/>
  <c r="FX378" i="6" s="1"/>
  <c r="FX400" i="6"/>
  <c r="FX407" i="6"/>
  <c r="FX389" i="6" s="1"/>
  <c r="ED134" i="48" s="1"/>
  <c r="FZ500" i="6"/>
  <c r="FZ482" i="6" s="1"/>
  <c r="FZ517" i="6"/>
  <c r="FZ526" i="6"/>
  <c r="GB37" i="6"/>
  <c r="GA36" i="6"/>
  <c r="GA13" i="6"/>
  <c r="R611" i="6"/>
  <c r="P609" i="6"/>
  <c r="P629" i="6"/>
  <c r="AU717" i="6"/>
  <c r="AT621" i="6"/>
  <c r="AS618" i="6"/>
  <c r="AS598" i="6"/>
  <c r="AQ660" i="6"/>
  <c r="AQ641" i="6" s="1"/>
  <c r="AQ642" i="6"/>
  <c r="AR609" i="6"/>
  <c r="AR629" i="6"/>
  <c r="AS624" i="6"/>
  <c r="Q603" i="6"/>
  <c r="Q623" i="6"/>
  <c r="AO637" i="6"/>
  <c r="AO655" i="6"/>
  <c r="AO636" i="6" s="1"/>
  <c r="AO623" i="6"/>
  <c r="AO603" i="6"/>
  <c r="AN707" i="6"/>
  <c r="AN660" i="6"/>
  <c r="AN641" i="6" s="1"/>
  <c r="AN642" i="6"/>
  <c r="Q627" i="6"/>
  <c r="AK678" i="6"/>
  <c r="AL660" i="6"/>
  <c r="AL641" i="6" s="1"/>
  <c r="AL642" i="6"/>
  <c r="AL707" i="6"/>
  <c r="AI618" i="6"/>
  <c r="AI598" i="6"/>
  <c r="AJ678" i="6"/>
  <c r="AJ625" i="6"/>
  <c r="AG707" i="6"/>
  <c r="AG609" i="6"/>
  <c r="W111" i="59" s="1"/>
  <c r="AG629" i="6"/>
  <c r="AE678" i="6"/>
  <c r="AB632" i="6"/>
  <c r="AA707" i="6"/>
  <c r="AA660" i="6"/>
  <c r="AA641" i="6" s="1"/>
  <c r="AA642" i="6"/>
  <c r="AB609" i="6"/>
  <c r="AB629" i="6"/>
  <c r="Z618" i="6"/>
  <c r="Z598" i="6"/>
  <c r="S621" i="6"/>
  <c r="T648" i="6"/>
  <c r="J114" i="59" s="1"/>
  <c r="T666" i="6"/>
  <c r="T647" i="6" s="1"/>
  <c r="J113" i="59" s="1"/>
  <c r="Y648" i="6"/>
  <c r="O114" i="59" s="1"/>
  <c r="Y666" i="6"/>
  <c r="Y647" i="6" s="1"/>
  <c r="O113" i="59" s="1"/>
  <c r="U618" i="6"/>
  <c r="U598" i="6"/>
  <c r="X660" i="6"/>
  <c r="X641" i="6" s="1"/>
  <c r="X642" i="6"/>
  <c r="FX408" i="6"/>
  <c r="FX390" i="6" s="1"/>
  <c r="ED135" i="48" s="1"/>
  <c r="FX398" i="6"/>
  <c r="FX380" i="6" s="1"/>
  <c r="FY472" i="6"/>
  <c r="FY454" i="6" s="1"/>
  <c r="EE152" i="48" s="1"/>
  <c r="EE56" i="48" s="1"/>
  <c r="FY463" i="6"/>
  <c r="FY445" i="6" s="1"/>
  <c r="FX395" i="6"/>
  <c r="FZ426" i="6"/>
  <c r="FZ379" i="6"/>
  <c r="FZ383" i="6"/>
  <c r="FZ385" i="6"/>
  <c r="FZ388" i="6"/>
  <c r="FZ384" i="6"/>
  <c r="FX448" i="6"/>
  <c r="FX465" i="6"/>
  <c r="FX447" i="6" s="1"/>
  <c r="GC600" i="6"/>
  <c r="AU600" i="6" s="1"/>
  <c r="GC612" i="6"/>
  <c r="AU612" i="6" s="1"/>
  <c r="Q687" i="6"/>
  <c r="GC613" i="6"/>
  <c r="AU613" i="6" s="1"/>
  <c r="GC602" i="6"/>
  <c r="GC604" i="6"/>
  <c r="GC678" i="6"/>
  <c r="AU715" i="6"/>
  <c r="N627" i="6"/>
  <c r="O619" i="6"/>
  <c r="N629" i="6"/>
  <c r="N609" i="6"/>
  <c r="N623" i="6"/>
  <c r="N603" i="6"/>
  <c r="N622" i="6" s="1"/>
  <c r="AM642" i="6"/>
  <c r="AM660" i="6"/>
  <c r="AM641" i="6" s="1"/>
  <c r="AM629" i="6"/>
  <c r="AM609" i="6"/>
  <c r="AC111" i="59" s="1"/>
  <c r="AN609" i="6"/>
  <c r="AN629" i="6"/>
  <c r="AJ648" i="6"/>
  <c r="Z114" i="59" s="1"/>
  <c r="AJ666" i="6"/>
  <c r="AJ647" i="6" s="1"/>
  <c r="Z113" i="59" s="1"/>
  <c r="AH623" i="6"/>
  <c r="AH603" i="6"/>
  <c r="AH622" i="6" s="1"/>
  <c r="AL626" i="6"/>
  <c r="AF627" i="6"/>
  <c r="AD629" i="6"/>
  <c r="AD609" i="6"/>
  <c r="AB707" i="6"/>
  <c r="T637" i="6"/>
  <c r="T655" i="6"/>
  <c r="T636" i="6" s="1"/>
  <c r="U678" i="6"/>
  <c r="U648" i="6"/>
  <c r="K114" i="59" s="1"/>
  <c r="U666" i="6"/>
  <c r="U647" i="6" s="1"/>
  <c r="K113" i="59" s="1"/>
  <c r="V642" i="6"/>
  <c r="V660" i="6"/>
  <c r="V641" i="6" s="1"/>
  <c r="Y678" i="6"/>
  <c r="Y627" i="6"/>
  <c r="O707" i="6"/>
  <c r="FY524" i="6"/>
  <c r="EE148" i="48" s="1"/>
  <c r="ED17" i="52" s="1"/>
  <c r="GB618" i="6"/>
  <c r="GB637" i="6"/>
  <c r="GB655" i="6"/>
  <c r="GB636" i="6" s="1"/>
  <c r="FX460" i="6"/>
  <c r="FX442" i="6" s="1"/>
  <c r="FX443" i="6"/>
  <c r="GC656" i="6"/>
  <c r="GC668" i="6"/>
  <c r="GC630" i="6" s="1"/>
  <c r="GC670" i="6"/>
  <c r="GC707" i="6"/>
  <c r="GC659" i="6"/>
  <c r="GC661" i="6"/>
  <c r="Q708" i="6"/>
  <c r="N648" i="6"/>
  <c r="D114" i="59" s="1"/>
  <c r="N666" i="6"/>
  <c r="N647" i="6" s="1"/>
  <c r="D113" i="59" s="1"/>
  <c r="O621" i="6"/>
  <c r="AU722" i="6"/>
  <c r="AU658" i="6"/>
  <c r="AU639" i="6" s="1"/>
  <c r="O618" i="6"/>
  <c r="O598" i="6"/>
  <c r="AR707" i="6"/>
  <c r="P631" i="6"/>
  <c r="AQ627" i="6"/>
  <c r="AR624" i="6"/>
  <c r="AR631" i="6"/>
  <c r="AP637" i="6"/>
  <c r="AP655" i="6"/>
  <c r="AP636" i="6" s="1"/>
  <c r="AP678" i="6"/>
  <c r="AO660" i="6"/>
  <c r="AO641" i="6" s="1"/>
  <c r="AO642" i="6"/>
  <c r="AP629" i="6"/>
  <c r="AP609" i="6"/>
  <c r="AF111" i="59" s="1"/>
  <c r="AM632" i="6"/>
  <c r="AM626" i="6"/>
  <c r="AL630" i="6"/>
  <c r="AI637" i="6"/>
  <c r="AI655" i="6"/>
  <c r="AI636" i="6" s="1"/>
  <c r="AL627" i="6"/>
  <c r="AE609" i="6"/>
  <c r="U111" i="59" s="1"/>
  <c r="AE629" i="6"/>
  <c r="AH620" i="6"/>
  <c r="AE623" i="6"/>
  <c r="AE603" i="6"/>
  <c r="AE648" i="6"/>
  <c r="U114" i="59" s="1"/>
  <c r="AE666" i="6"/>
  <c r="AE647" i="6" s="1"/>
  <c r="U113" i="59" s="1"/>
  <c r="AC637" i="6"/>
  <c r="AC655" i="6"/>
  <c r="AC636" i="6" s="1"/>
  <c r="AD637" i="6"/>
  <c r="AD655" i="6"/>
  <c r="AD636" i="6" s="1"/>
  <c r="AC627" i="6"/>
  <c r="AD627" i="6"/>
  <c r="AB618" i="6"/>
  <c r="AB598" i="6"/>
  <c r="AB630" i="6"/>
  <c r="AA620" i="6"/>
  <c r="AA648" i="6"/>
  <c r="Q114" i="59" s="1"/>
  <c r="AA666" i="6"/>
  <c r="AA647" i="6" s="1"/>
  <c r="Q113" i="59" s="1"/>
  <c r="AA621" i="6"/>
  <c r="X625" i="6"/>
  <c r="S623" i="6"/>
  <c r="S603" i="6"/>
  <c r="Z637" i="6"/>
  <c r="Z655" i="6"/>
  <c r="Z636" i="6" s="1"/>
  <c r="W623" i="6"/>
  <c r="W603" i="6"/>
  <c r="W622" i="6" s="1"/>
  <c r="Y707" i="6"/>
  <c r="W637" i="6"/>
  <c r="W655" i="6"/>
  <c r="W636" i="6" s="1"/>
  <c r="W624" i="6"/>
  <c r="R648" i="6"/>
  <c r="H114" i="59" s="1"/>
  <c r="R603" i="6"/>
  <c r="V619" i="6"/>
  <c r="X627" i="6"/>
  <c r="Y603" i="6"/>
  <c r="Y623" i="6"/>
  <c r="T678" i="6"/>
  <c r="GA458" i="6"/>
  <c r="GB459" i="6"/>
  <c r="GA512" i="6"/>
  <c r="GA476" i="6"/>
  <c r="GA494" i="6"/>
  <c r="GA440" i="6"/>
  <c r="FZ574" i="6"/>
  <c r="FZ502" i="6"/>
  <c r="FZ507" i="6"/>
  <c r="FZ497" i="6"/>
  <c r="GC795" i="6"/>
  <c r="GB758" i="6"/>
  <c r="GB794" i="6"/>
  <c r="GB776" i="6"/>
  <c r="GB740" i="6"/>
  <c r="GB598" i="6"/>
  <c r="FY396" i="6"/>
  <c r="FY378" i="6" s="1"/>
  <c r="FX453" i="6"/>
  <c r="ED151" i="48" s="1"/>
  <c r="ED49" i="48" s="1"/>
  <c r="FX470" i="6"/>
  <c r="FX452" i="6" s="1"/>
  <c r="ED150" i="48" s="1"/>
  <c r="ED78" i="48" s="1"/>
  <c r="AU686" i="6"/>
  <c r="Q686" i="6"/>
  <c r="P642" i="6"/>
  <c r="P660" i="6"/>
  <c r="P641" i="6" s="1"/>
  <c r="AT626" i="6"/>
  <c r="AT645" i="6"/>
  <c r="AT603" i="6"/>
  <c r="AT623" i="6"/>
  <c r="AR678" i="6"/>
  <c r="P637" i="6"/>
  <c r="P655" i="6"/>
  <c r="P636" i="6" s="1"/>
  <c r="P632" i="6"/>
  <c r="AR660" i="6"/>
  <c r="AR641" i="6" s="1"/>
  <c r="AR642" i="6"/>
  <c r="AP625" i="6"/>
  <c r="AQ625" i="6"/>
  <c r="P626" i="6"/>
  <c r="AP618" i="6"/>
  <c r="AP598" i="6"/>
  <c r="AO707" i="6"/>
  <c r="AO627" i="6"/>
  <c r="Q629" i="6"/>
  <c r="Q609" i="6"/>
  <c r="AO678" i="6"/>
  <c r="AM624" i="6"/>
  <c r="AN624" i="6"/>
  <c r="AG660" i="6"/>
  <c r="AG641" i="6" s="1"/>
  <c r="AG642" i="6"/>
  <c r="AJ603" i="6"/>
  <c r="AJ623" i="6"/>
  <c r="AG618" i="6"/>
  <c r="AG598" i="6"/>
  <c r="AJ627" i="6"/>
  <c r="AH626" i="6"/>
  <c r="AC632" i="6"/>
  <c r="AF631" i="6"/>
  <c r="AA637" i="6"/>
  <c r="AA655" i="6"/>
  <c r="AA636" i="6" s="1"/>
  <c r="AA678" i="6"/>
  <c r="Z619" i="6"/>
  <c r="Z627" i="6"/>
  <c r="U655" i="6"/>
  <c r="U636" i="6" s="1"/>
  <c r="U637" i="6"/>
  <c r="R637" i="6"/>
  <c r="V629" i="6"/>
  <c r="V609" i="6"/>
  <c r="S648" i="6"/>
  <c r="I114" i="59" s="1"/>
  <c r="S666" i="6"/>
  <c r="S647" i="6" s="1"/>
  <c r="I113" i="59" s="1"/>
  <c r="V631" i="6"/>
  <c r="V626" i="6"/>
  <c r="S707" i="6"/>
  <c r="FZ525" i="6"/>
  <c r="FZ556" i="6"/>
  <c r="FZ520" i="6"/>
  <c r="FZ519" i="6" s="1"/>
  <c r="FZ515" i="6"/>
  <c r="FY407" i="6"/>
  <c r="FY389" i="6" s="1"/>
  <c r="GB623" i="6"/>
  <c r="GB603" i="6"/>
  <c r="EB71" i="48"/>
  <c r="EB67" i="48" s="1"/>
  <c r="EB101" i="48" s="1"/>
  <c r="EB89" i="48" s="1"/>
  <c r="AU697" i="6"/>
  <c r="Q697" i="6"/>
  <c r="GC599" i="6"/>
  <c r="AJ609" i="6"/>
  <c r="AJ629" i="6"/>
  <c r="AU709" i="6"/>
  <c r="AU611" i="6"/>
  <c r="AU704" i="6"/>
  <c r="N618" i="6"/>
  <c r="N598" i="6"/>
  <c r="AU693" i="6"/>
  <c r="AU733" i="6"/>
  <c r="O637" i="6"/>
  <c r="O655" i="6"/>
  <c r="O636" i="6" s="1"/>
  <c r="AU730" i="6"/>
  <c r="AT707" i="6"/>
  <c r="AS626" i="6"/>
  <c r="AS645" i="6"/>
  <c r="O620" i="6"/>
  <c r="AS660" i="6"/>
  <c r="AS641" i="6" s="1"/>
  <c r="AS642" i="6"/>
  <c r="AP627" i="6"/>
  <c r="Q630" i="6"/>
  <c r="AP626" i="6"/>
  <c r="AQ620" i="6"/>
  <c r="Q637" i="6"/>
  <c r="Q655" i="6"/>
  <c r="Q636" i="6" s="1"/>
  <c r="AO625" i="6"/>
  <c r="AJ637" i="6"/>
  <c r="AJ655" i="6"/>
  <c r="AJ636" i="6" s="1"/>
  <c r="AG627" i="6"/>
  <c r="AG603" i="6"/>
  <c r="AG622" i="6" s="1"/>
  <c r="AG623" i="6"/>
  <c r="AH637" i="6"/>
  <c r="AH655" i="6"/>
  <c r="AH636" i="6" s="1"/>
  <c r="AH678" i="6"/>
  <c r="AJ620" i="6"/>
  <c r="AG678" i="6"/>
  <c r="AF637" i="6"/>
  <c r="AF655" i="6"/>
  <c r="AF636" i="6" s="1"/>
  <c r="AF648" i="6"/>
  <c r="V114" i="59" s="1"/>
  <c r="AF666" i="6"/>
  <c r="AF647" i="6" s="1"/>
  <c r="V113" i="59" s="1"/>
  <c r="AF678" i="6"/>
  <c r="AD642" i="6"/>
  <c r="AD660" i="6"/>
  <c r="AD641" i="6" s="1"/>
  <c r="AC618" i="6"/>
  <c r="AC598" i="6"/>
  <c r="AD632" i="6"/>
  <c r="AB624" i="6"/>
  <c r="AB623" i="6"/>
  <c r="AB603" i="6"/>
  <c r="W632" i="6"/>
  <c r="V637" i="6"/>
  <c r="V655" i="6"/>
  <c r="V636" i="6" s="1"/>
  <c r="V648" i="6"/>
  <c r="L114" i="59" s="1"/>
  <c r="V666" i="6"/>
  <c r="V647" i="6" s="1"/>
  <c r="L113" i="59" s="1"/>
  <c r="R629" i="6"/>
  <c r="Y637" i="6"/>
  <c r="Y655" i="6"/>
  <c r="Y636" i="6" s="1"/>
  <c r="V707" i="6"/>
  <c r="P678" i="6"/>
  <c r="GA617" i="6"/>
  <c r="EB138" i="48"/>
  <c r="EB47" i="48"/>
  <c r="EB50" i="48" s="1"/>
  <c r="GB648" i="6"/>
  <c r="EH110" i="48" s="1"/>
  <c r="GB666" i="6"/>
  <c r="GB647" i="6" s="1"/>
  <c r="EH109" i="48" s="1"/>
  <c r="F200" i="48"/>
  <c r="F196" i="48"/>
  <c r="E13" i="52" s="1"/>
  <c r="AS609" i="6"/>
  <c r="GB642" i="6"/>
  <c r="GB660" i="6"/>
  <c r="GB641" i="6" s="1"/>
  <c r="FY419" i="6"/>
  <c r="BP18" i="52"/>
  <c r="BR216" i="48"/>
  <c r="GC665" i="6"/>
  <c r="GC663" i="6"/>
  <c r="Q713" i="6"/>
  <c r="AI629" i="6"/>
  <c r="AI609" i="6"/>
  <c r="Y111" i="59" s="1"/>
  <c r="O629" i="6"/>
  <c r="O609" i="6"/>
  <c r="AU681" i="6"/>
  <c r="AT660" i="6"/>
  <c r="AT641" i="6" s="1"/>
  <c r="AT642" i="6"/>
  <c r="AR618" i="6"/>
  <c r="AR598" i="6"/>
  <c r="AS707" i="6"/>
  <c r="AS666" i="6"/>
  <c r="AS647" i="6" s="1"/>
  <c r="AI113" i="59" s="1"/>
  <c r="AS648" i="6"/>
  <c r="AI114" i="59" s="1"/>
  <c r="O623" i="6"/>
  <c r="O603" i="6"/>
  <c r="AP623" i="6"/>
  <c r="AP603" i="6"/>
  <c r="P624" i="6"/>
  <c r="Q648" i="6"/>
  <c r="G114" i="59" s="1"/>
  <c r="Q666" i="6"/>
  <c r="Q647" i="6" s="1"/>
  <c r="G113" i="59" s="1"/>
  <c r="AO632" i="6"/>
  <c r="Q632" i="6"/>
  <c r="AN626" i="6"/>
  <c r="AM621" i="6"/>
  <c r="AL623" i="6"/>
  <c r="AL603" i="6"/>
  <c r="AH624" i="6"/>
  <c r="AH619" i="6"/>
  <c r="AF707" i="6"/>
  <c r="AH648" i="6"/>
  <c r="X114" i="59" s="1"/>
  <c r="AH666" i="6"/>
  <c r="AH647" i="6" s="1"/>
  <c r="X113" i="59" s="1"/>
  <c r="AE632" i="6"/>
  <c r="AE707" i="6"/>
  <c r="AD624" i="6"/>
  <c r="AC621" i="6"/>
  <c r="AB619" i="6"/>
  <c r="Z632" i="6"/>
  <c r="W620" i="6"/>
  <c r="X609" i="6"/>
  <c r="X629" i="6"/>
  <c r="Z660" i="6"/>
  <c r="Z641" i="6" s="1"/>
  <c r="Z642" i="6"/>
  <c r="N707" i="6"/>
  <c r="Y626" i="6"/>
  <c r="T632" i="6"/>
  <c r="U632" i="6"/>
  <c r="X623" i="6"/>
  <c r="X603" i="6"/>
  <c r="W627" i="6"/>
  <c r="U624" i="6"/>
  <c r="T624" i="6"/>
  <c r="BA107" i="48"/>
  <c r="AJ107" i="48"/>
  <c r="AT107" i="48"/>
  <c r="AX107" i="48"/>
  <c r="BX107" i="48"/>
  <c r="CJ107" i="48"/>
  <c r="O107" i="48"/>
  <c r="T107" i="48"/>
  <c r="DS107" i="48"/>
  <c r="L107" i="48"/>
  <c r="DW107" i="48"/>
  <c r="BP107" i="48"/>
  <c r="U107" i="48"/>
  <c r="CO107" i="48"/>
  <c r="DR107" i="48"/>
  <c r="Z107" i="48"/>
  <c r="BM107" i="48"/>
  <c r="CI107" i="48"/>
  <c r="AC107" i="48"/>
  <c r="AE107" i="48"/>
  <c r="S107" i="48"/>
  <c r="AD107" i="48"/>
  <c r="DV107" i="48"/>
  <c r="DD107" i="48"/>
  <c r="EE107" i="48"/>
  <c r="AK107" i="48"/>
  <c r="DU107" i="48"/>
  <c r="F107" i="48"/>
  <c r="X107" i="48"/>
  <c r="EF107" i="48"/>
  <c r="AV107" i="48"/>
  <c r="DG107" i="48"/>
  <c r="CR107" i="48"/>
  <c r="D107" i="48"/>
  <c r="DH107" i="48"/>
  <c r="CW107" i="48"/>
  <c r="K107" i="48"/>
  <c r="EG107" i="48"/>
  <c r="BW107" i="48"/>
  <c r="H107" i="48"/>
  <c r="AS107" i="48"/>
  <c r="Q107" i="48"/>
  <c r="BN107" i="48"/>
  <c r="BH107" i="48"/>
  <c r="EC107" i="48"/>
  <c r="CZ107" i="48"/>
  <c r="DT107" i="48"/>
  <c r="DE107" i="48"/>
  <c r="CY107" i="48"/>
  <c r="AG111" i="59"/>
  <c r="CF107" i="48"/>
  <c r="AB107" i="48"/>
  <c r="DF107" i="48"/>
  <c r="CA107" i="48"/>
  <c r="CK107" i="48"/>
  <c r="DY107" i="48"/>
  <c r="ED107" i="48"/>
  <c r="AP107" i="48"/>
  <c r="AZ107" i="48"/>
  <c r="BC107" i="48"/>
  <c r="DP107" i="48"/>
  <c r="CE107" i="48"/>
  <c r="BQ107" i="48"/>
  <c r="AW107" i="48"/>
  <c r="CU107" i="48"/>
  <c r="BV107" i="48"/>
  <c r="BJ107" i="48"/>
  <c r="AN107" i="48"/>
  <c r="P107" i="48"/>
  <c r="BD107" i="48"/>
  <c r="DX107" i="48"/>
  <c r="AE111" i="59"/>
  <c r="BR107" i="48"/>
  <c r="AR107" i="48"/>
  <c r="G107" i="48"/>
  <c r="CD107" i="48"/>
  <c r="DC107" i="48"/>
  <c r="DQ107" i="48"/>
  <c r="J107" i="48"/>
  <c r="BK107" i="48"/>
  <c r="AQ107" i="48"/>
  <c r="AA107" i="48"/>
  <c r="CL107" i="48"/>
  <c r="DK107" i="48"/>
  <c r="CG107" i="48"/>
  <c r="BO107" i="48"/>
  <c r="N107" i="48"/>
  <c r="V107" i="48"/>
  <c r="BF107" i="48"/>
  <c r="E107" i="48"/>
  <c r="BE107" i="48"/>
  <c r="BB107" i="48"/>
  <c r="M107" i="48"/>
  <c r="AG107" i="48"/>
  <c r="CQ107" i="48"/>
  <c r="CN107" i="48"/>
  <c r="BZ107" i="48"/>
  <c r="AL107" i="48"/>
  <c r="DJ107" i="48"/>
  <c r="DB107" i="48"/>
  <c r="Y107" i="48"/>
  <c r="DM107" i="48"/>
  <c r="DZ107" i="48"/>
  <c r="BL107" i="48"/>
  <c r="AH107" i="48"/>
  <c r="CS107" i="48"/>
  <c r="AO107" i="48"/>
  <c r="AD111" i="59"/>
  <c r="CX107" i="48"/>
  <c r="DA107" i="48"/>
  <c r="CV107" i="48"/>
  <c r="W107" i="48"/>
  <c r="CM107" i="48"/>
  <c r="BI107" i="48"/>
  <c r="BG107" i="48"/>
  <c r="AH111" i="59"/>
  <c r="R107" i="48"/>
  <c r="CC107" i="48"/>
  <c r="I107" i="48"/>
  <c r="EA107" i="48"/>
  <c r="AI107" i="48"/>
  <c r="CP107" i="48"/>
  <c r="AY107" i="48"/>
  <c r="DN107" i="48"/>
  <c r="DO107" i="48"/>
  <c r="CB107" i="48"/>
  <c r="AM107" i="48"/>
  <c r="EB107" i="48"/>
  <c r="DI107" i="48"/>
  <c r="AU107" i="48"/>
  <c r="CH107" i="48"/>
  <c r="DL107" i="48"/>
  <c r="BS107" i="48"/>
  <c r="CT107" i="48"/>
  <c r="BT107" i="48"/>
  <c r="BU107" i="48"/>
  <c r="BY107" i="48"/>
  <c r="AF107" i="48"/>
  <c r="AA111" i="59"/>
  <c r="EB13" i="48"/>
  <c r="E196" i="48"/>
  <c r="D13" i="52" s="1"/>
  <c r="E200" i="48"/>
  <c r="AS629" i="6"/>
  <c r="FY538" i="6"/>
  <c r="FY471" i="6"/>
  <c r="FY461" i="6"/>
  <c r="FY466" i="6"/>
  <c r="FY484" i="6"/>
  <c r="FY501" i="6"/>
  <c r="FY483" i="6" s="1"/>
  <c r="GC608" i="6"/>
  <c r="AU718" i="6"/>
  <c r="Q718" i="6"/>
  <c r="AU684" i="6"/>
  <c r="GC606" i="6"/>
  <c r="Q684" i="6"/>
  <c r="AH629" i="6"/>
  <c r="AH609" i="6"/>
  <c r="O642" i="6"/>
  <c r="O660" i="6"/>
  <c r="O641" i="6" s="1"/>
  <c r="AU725" i="6"/>
  <c r="O631" i="6"/>
  <c r="AT619" i="6"/>
  <c r="AS678" i="6"/>
  <c r="P619" i="6"/>
  <c r="AR627" i="6"/>
  <c r="AQ678" i="6"/>
  <c r="AQ707" i="6"/>
  <c r="AO666" i="6"/>
  <c r="AO647" i="6" s="1"/>
  <c r="AE113" i="59" s="1"/>
  <c r="AO648" i="6"/>
  <c r="AE114" i="59" s="1"/>
  <c r="Q625" i="6"/>
  <c r="AO624" i="6"/>
  <c r="AO643" i="6"/>
  <c r="AM619" i="6"/>
  <c r="AK618" i="6"/>
  <c r="AK598" i="6"/>
  <c r="AK619" i="6"/>
  <c r="AI642" i="6"/>
  <c r="AI660" i="6"/>
  <c r="AI641" i="6" s="1"/>
  <c r="AI666" i="6"/>
  <c r="AI647" i="6" s="1"/>
  <c r="Y113" i="59" s="1"/>
  <c r="AI648" i="6"/>
  <c r="Y114" i="59" s="1"/>
  <c r="AG666" i="6"/>
  <c r="AG647" i="6" s="1"/>
  <c r="W113" i="59" s="1"/>
  <c r="AG648" i="6"/>
  <c r="W114" i="59" s="1"/>
  <c r="AG632" i="6"/>
  <c r="AE660" i="6"/>
  <c r="AE641" i="6" s="1"/>
  <c r="AE642" i="6"/>
  <c r="AD603" i="6"/>
  <c r="AD623" i="6"/>
  <c r="AC666" i="6"/>
  <c r="AC647" i="6" s="1"/>
  <c r="S113" i="59" s="1"/>
  <c r="AC648" i="6"/>
  <c r="S114" i="59" s="1"/>
  <c r="AA623" i="6"/>
  <c r="AA603" i="6"/>
  <c r="V625" i="6"/>
  <c r="U629" i="6"/>
  <c r="U609" i="6"/>
  <c r="Z626" i="6"/>
  <c r="S609" i="6"/>
  <c r="S629" i="6"/>
  <c r="W648" i="6"/>
  <c r="M114" i="59" s="1"/>
  <c r="W666" i="6"/>
  <c r="W647" i="6" s="1"/>
  <c r="M113" i="59" s="1"/>
  <c r="W621" i="6"/>
  <c r="V618" i="6"/>
  <c r="V598" i="6"/>
  <c r="FZ492" i="6"/>
  <c r="EF160" i="48" s="1"/>
  <c r="G196" i="48"/>
  <c r="F13" i="52" s="1"/>
  <c r="G200" i="48"/>
  <c r="FY489" i="6"/>
  <c r="EE157" i="48" s="1"/>
  <c r="FY506" i="6"/>
  <c r="FY488" i="6" s="1"/>
  <c r="EE156" i="48" s="1"/>
  <c r="GC667" i="6"/>
  <c r="AQ648" i="6"/>
  <c r="AG114" i="59" s="1"/>
  <c r="AQ666" i="6"/>
  <c r="AQ647" i="6" s="1"/>
  <c r="AG113" i="59" s="1"/>
  <c r="AU688" i="6"/>
  <c r="AT618" i="6"/>
  <c r="AT598" i="6"/>
  <c r="AT625" i="6"/>
  <c r="AR648" i="6"/>
  <c r="AH114" i="59" s="1"/>
  <c r="AR666" i="6"/>
  <c r="AR647" i="6" s="1"/>
  <c r="AH113" i="59" s="1"/>
  <c r="O626" i="6"/>
  <c r="AU679" i="6"/>
  <c r="AR626" i="6"/>
  <c r="AQ618" i="6"/>
  <c r="AQ598" i="6"/>
  <c r="O648" i="6"/>
  <c r="E114" i="59" s="1"/>
  <c r="O666" i="6"/>
  <c r="O647" i="6" s="1"/>
  <c r="E113" i="59" s="1"/>
  <c r="AP631" i="6"/>
  <c r="AM707" i="6"/>
  <c r="AM618" i="6"/>
  <c r="AM598" i="6"/>
  <c r="AN648" i="6"/>
  <c r="AD114" i="59" s="1"/>
  <c r="AN666" i="6"/>
  <c r="AN647" i="6" s="1"/>
  <c r="AD113" i="59" s="1"/>
  <c r="AN632" i="6"/>
  <c r="AL648" i="6"/>
  <c r="AB114" i="59" s="1"/>
  <c r="AL666" i="6"/>
  <c r="AL647" i="6" s="1"/>
  <c r="AB113" i="59" s="1"/>
  <c r="AL619" i="6"/>
  <c r="AK707" i="6"/>
  <c r="AJ707" i="6"/>
  <c r="AI623" i="6"/>
  <c r="AI603" i="6"/>
  <c r="AI632" i="6"/>
  <c r="AI631" i="6"/>
  <c r="AF629" i="6"/>
  <c r="AF609" i="6"/>
  <c r="AF628" i="6" s="1"/>
  <c r="V112" i="59" s="1"/>
  <c r="AH621" i="6"/>
  <c r="AD621" i="6"/>
  <c r="AC707" i="6"/>
  <c r="AD678" i="6"/>
  <c r="AC620" i="6"/>
  <c r="AD630" i="6"/>
  <c r="X666" i="6"/>
  <c r="X647" i="6" s="1"/>
  <c r="N113" i="59" s="1"/>
  <c r="X648" i="6"/>
  <c r="N114" i="59" s="1"/>
  <c r="T620" i="6"/>
  <c r="X637" i="6"/>
  <c r="X655" i="6"/>
  <c r="X636" i="6" s="1"/>
  <c r="Y632" i="6"/>
  <c r="U620" i="6"/>
  <c r="S637" i="6"/>
  <c r="S655" i="6"/>
  <c r="S636" i="6" s="1"/>
  <c r="X707" i="6"/>
  <c r="W618" i="6"/>
  <c r="W598" i="6"/>
  <c r="W617" i="6" s="1"/>
  <c r="Y619" i="6"/>
  <c r="X678" i="6"/>
  <c r="R618" i="6"/>
  <c r="W678" i="6"/>
  <c r="V678" i="6"/>
  <c r="S626" i="6"/>
  <c r="FZ450" i="6"/>
  <c r="FZ485" i="6"/>
  <c r="FZ451" i="6"/>
  <c r="FZ480" i="6"/>
  <c r="FZ449" i="6"/>
  <c r="FZ444" i="6"/>
  <c r="FZ487" i="6"/>
  <c r="FZ486" i="6"/>
  <c r="FZ491" i="6"/>
  <c r="FZ455" i="6"/>
  <c r="EF153" i="48" s="1"/>
  <c r="EF63" i="48" s="1"/>
  <c r="FZ528" i="6"/>
  <c r="FZ518" i="6"/>
  <c r="D196" i="48"/>
  <c r="C13" i="52" s="1"/>
  <c r="D200" i="48"/>
  <c r="GC375" i="6"/>
  <c r="GC411" i="6" s="1"/>
  <c r="GB411" i="6"/>
  <c r="FY395" i="6"/>
  <c r="FY405" i="6"/>
  <c r="GC601" i="6"/>
  <c r="GC610" i="6"/>
  <c r="Q683" i="6"/>
  <c r="R683" i="6"/>
  <c r="R678" i="6" s="1"/>
  <c r="N619" i="6"/>
  <c r="P648" i="6"/>
  <c r="F114" i="59" s="1"/>
  <c r="P666" i="6"/>
  <c r="P647" i="6" s="1"/>
  <c r="F113" i="59" s="1"/>
  <c r="AU687" i="6"/>
  <c r="P627" i="6"/>
  <c r="AS637" i="6"/>
  <c r="AS655" i="6"/>
  <c r="AS636" i="6" s="1"/>
  <c r="AQ632" i="6"/>
  <c r="AP660" i="6"/>
  <c r="AP641" i="6" s="1"/>
  <c r="AP642" i="6"/>
  <c r="AN618" i="6"/>
  <c r="AN598" i="6"/>
  <c r="AN619" i="6"/>
  <c r="AN621" i="6"/>
  <c r="AM623" i="6"/>
  <c r="AM603" i="6"/>
  <c r="AK627" i="6"/>
  <c r="AK666" i="6"/>
  <c r="AK647" i="6" s="1"/>
  <c r="AA113" i="59" s="1"/>
  <c r="AK648" i="6"/>
  <c r="AA114" i="59" s="1"/>
  <c r="AI626" i="6"/>
  <c r="AH618" i="6"/>
  <c r="AH598" i="6"/>
  <c r="AF603" i="6"/>
  <c r="AF622" i="6" s="1"/>
  <c r="AF623" i="6"/>
  <c r="AE625" i="6"/>
  <c r="AE618" i="6"/>
  <c r="AE598" i="6"/>
  <c r="AH630" i="6"/>
  <c r="AF632" i="6"/>
  <c r="AC678" i="6"/>
  <c r="AC623" i="6"/>
  <c r="AC603" i="6"/>
  <c r="AC622" i="6" s="1"/>
  <c r="AB642" i="6"/>
  <c r="AB660" i="6"/>
  <c r="AB641" i="6" s="1"/>
  <c r="AB648" i="6"/>
  <c r="R114" i="59" s="1"/>
  <c r="AB666" i="6"/>
  <c r="AB647" i="6" s="1"/>
  <c r="R113" i="59" s="1"/>
  <c r="Z623" i="6"/>
  <c r="Z603" i="6"/>
  <c r="V623" i="6"/>
  <c r="V603" i="6"/>
  <c r="T660" i="6"/>
  <c r="T641" i="6" s="1"/>
  <c r="T642" i="6"/>
  <c r="U630" i="6"/>
  <c r="Y625" i="6"/>
  <c r="Y642" i="6"/>
  <c r="Y660" i="6"/>
  <c r="Y641" i="6" s="1"/>
  <c r="S630" i="6"/>
  <c r="O678" i="6"/>
  <c r="Q626" i="6"/>
  <c r="GA557" i="6"/>
  <c r="GA576" i="6"/>
  <c r="GA558" i="6"/>
  <c r="GA575" i="6"/>
  <c r="GA577" i="6"/>
  <c r="GA559" i="6"/>
  <c r="GA560" i="6"/>
  <c r="GA578" i="6"/>
  <c r="GA579" i="6"/>
  <c r="GA561" i="6"/>
  <c r="GA562" i="6"/>
  <c r="GA580" i="6"/>
  <c r="GA563" i="6"/>
  <c r="GA581" i="6"/>
  <c r="GA564" i="6"/>
  <c r="GA582" i="6"/>
  <c r="GA584" i="6"/>
  <c r="GA566" i="6"/>
  <c r="GA567" i="6"/>
  <c r="GA585" i="6"/>
  <c r="GA568" i="6"/>
  <c r="GA586" i="6"/>
  <c r="GA510" i="6" s="1"/>
  <c r="GA587" i="6"/>
  <c r="GA569" i="6"/>
  <c r="GA570" i="6"/>
  <c r="GA588" i="6"/>
  <c r="GA589" i="6"/>
  <c r="GA571" i="6"/>
  <c r="GA590" i="6"/>
  <c r="GA572" i="6"/>
  <c r="H196" i="48"/>
  <c r="G13" i="52" s="1"/>
  <c r="H200" i="48"/>
  <c r="FY496" i="6"/>
  <c r="FY478" i="6" s="1"/>
  <c r="FY479" i="6"/>
  <c r="GA414" i="6"/>
  <c r="GA412" i="6"/>
  <c r="GA413" i="6"/>
  <c r="GB410" i="6"/>
  <c r="GB630" i="6"/>
  <c r="FY50" i="6" l="1"/>
  <c r="FY27" i="6" s="1"/>
  <c r="EE18" i="48" s="1"/>
  <c r="EE28" i="48" s="1"/>
  <c r="EE55" i="48" s="1"/>
  <c r="EC76" i="48"/>
  <c r="ED30" i="48"/>
  <c r="ED69" i="48" s="1"/>
  <c r="FY41" i="6"/>
  <c r="FY18" i="6" s="1"/>
  <c r="S622" i="6"/>
  <c r="AQ617" i="6"/>
  <c r="AG617" i="6"/>
  <c r="AT628" i="6"/>
  <c r="AJ112" i="59" s="1"/>
  <c r="ED53" i="48"/>
  <c r="ED99" i="48" s="1"/>
  <c r="ED87" i="48" s="1"/>
  <c r="AC617" i="6"/>
  <c r="AP617" i="6"/>
  <c r="AH617" i="6"/>
  <c r="AB617" i="6"/>
  <c r="FX53" i="6"/>
  <c r="FX30" i="6" s="1"/>
  <c r="ED21" i="48" s="1"/>
  <c r="ED199" i="48" s="1"/>
  <c r="ED196" i="48" s="1"/>
  <c r="EC13" i="52" s="1"/>
  <c r="FX31" i="6"/>
  <c r="ED22" i="48" s="1"/>
  <c r="GA839" i="6"/>
  <c r="GA840" i="6"/>
  <c r="GA841" i="6"/>
  <c r="GA834" i="6"/>
  <c r="GA845" i="6"/>
  <c r="GA842" i="6"/>
  <c r="GA846" i="6"/>
  <c r="GA836" i="6"/>
  <c r="GA837" i="6"/>
  <c r="GA843" i="6"/>
  <c r="GA844" i="6"/>
  <c r="GA835" i="6"/>
  <c r="GA838" i="6"/>
  <c r="AD622" i="6"/>
  <c r="AK617" i="6"/>
  <c r="FX16" i="6"/>
  <c r="FX38" i="6"/>
  <c r="FX15" i="6" s="1"/>
  <c r="ED16" i="48" s="1"/>
  <c r="FZ798" i="6"/>
  <c r="FZ780" i="6" s="1"/>
  <c r="FZ809" i="6"/>
  <c r="FZ791" i="6" s="1"/>
  <c r="EF120" i="48" s="1"/>
  <c r="EF66" i="48" s="1"/>
  <c r="FX43" i="6"/>
  <c r="FX20" i="6" s="1"/>
  <c r="FX21" i="6"/>
  <c r="FY806" i="6"/>
  <c r="FY788" i="6" s="1"/>
  <c r="EE117" i="48" s="1"/>
  <c r="EE81" i="48" s="1"/>
  <c r="FY790" i="6"/>
  <c r="EE119" i="48" s="1"/>
  <c r="EE59" i="48" s="1"/>
  <c r="FY781" i="6"/>
  <c r="FZ797" i="6"/>
  <c r="FY786" i="6"/>
  <c r="FY801" i="6"/>
  <c r="FY783" i="6" s="1"/>
  <c r="GC777" i="6"/>
  <c r="GC813" i="6" s="1"/>
  <c r="GB813" i="6"/>
  <c r="FX48" i="6"/>
  <c r="FX25" i="6" s="1"/>
  <c r="FX26" i="6"/>
  <c r="ED17" i="48" s="1"/>
  <c r="GA814" i="6"/>
  <c r="GA815" i="6"/>
  <c r="GB812" i="6"/>
  <c r="GA816" i="6"/>
  <c r="GC638" i="6"/>
  <c r="AU657" i="6"/>
  <c r="FX141" i="6"/>
  <c r="ED212" i="48" s="1"/>
  <c r="ED188" i="48" s="1"/>
  <c r="Q622" i="6"/>
  <c r="FY39" i="6"/>
  <c r="FY44" i="6"/>
  <c r="GA73" i="6"/>
  <c r="GA86" i="6"/>
  <c r="GA97" i="6"/>
  <c r="GA110" i="6"/>
  <c r="GA122" i="6"/>
  <c r="GA134" i="6"/>
  <c r="GA74" i="6"/>
  <c r="GA85" i="6"/>
  <c r="GA98" i="6"/>
  <c r="GA111" i="6"/>
  <c r="GA123" i="6"/>
  <c r="GA87" i="6"/>
  <c r="GA99" i="6"/>
  <c r="GA112" i="6"/>
  <c r="GA124" i="6"/>
  <c r="GA76" i="6"/>
  <c r="GA88" i="6"/>
  <c r="GA100" i="6"/>
  <c r="GA113" i="6"/>
  <c r="GA125" i="6"/>
  <c r="GA77" i="6"/>
  <c r="GA90" i="6"/>
  <c r="GA101" i="6"/>
  <c r="GA114" i="6"/>
  <c r="GA126" i="6"/>
  <c r="GA66" i="6"/>
  <c r="GA78" i="6"/>
  <c r="GA89" i="6"/>
  <c r="GA102" i="6"/>
  <c r="GA47" i="6" s="1"/>
  <c r="GA24" i="6" s="1"/>
  <c r="GA115" i="6"/>
  <c r="GA127" i="6"/>
  <c r="GA67" i="6"/>
  <c r="GA92" i="6"/>
  <c r="GA118" i="6"/>
  <c r="GA70" i="6"/>
  <c r="GA93" i="6"/>
  <c r="GA69" i="6"/>
  <c r="GA94" i="6"/>
  <c r="GA119" i="6"/>
  <c r="GA71" i="6"/>
  <c r="GA95" i="6"/>
  <c r="GA120" i="6"/>
  <c r="GA72" i="6"/>
  <c r="GA96" i="6"/>
  <c r="GA121" i="6"/>
  <c r="GA79" i="6"/>
  <c r="GA104" i="6"/>
  <c r="GA128" i="6"/>
  <c r="GA91" i="6"/>
  <c r="GA105" i="6"/>
  <c r="GA106" i="6"/>
  <c r="GA107" i="6"/>
  <c r="GA108" i="6"/>
  <c r="GA109" i="6"/>
  <c r="GA129" i="6"/>
  <c r="GA82" i="6"/>
  <c r="GA130" i="6"/>
  <c r="GA131" i="6"/>
  <c r="GA80" i="6"/>
  <c r="GA81" i="6"/>
  <c r="GA132" i="6"/>
  <c r="GA133" i="6"/>
  <c r="GA68" i="6"/>
  <c r="GA84" i="6"/>
  <c r="GA83" i="6"/>
  <c r="GA116" i="6"/>
  <c r="FY54" i="6"/>
  <c r="V622" i="6"/>
  <c r="FY57" i="6"/>
  <c r="FY34" i="6" s="1"/>
  <c r="EE25" i="48" s="1"/>
  <c r="FY42" i="6"/>
  <c r="FY19" i="6" s="1"/>
  <c r="FY52" i="6"/>
  <c r="FY29" i="6" s="1"/>
  <c r="EE20" i="48" s="1"/>
  <c r="FZ799" i="6"/>
  <c r="FZ781" i="6" s="1"/>
  <c r="FZ804" i="6"/>
  <c r="FZ808" i="6"/>
  <c r="FZ833" i="6"/>
  <c r="FZ55" i="6"/>
  <c r="FZ32" i="6" s="1"/>
  <c r="EF23" i="48" s="1"/>
  <c r="EF28" i="48" s="1"/>
  <c r="EF55" i="48" s="1"/>
  <c r="FZ50" i="6"/>
  <c r="FZ27" i="6" s="1"/>
  <c r="EF18" i="48" s="1"/>
  <c r="FZ41" i="6"/>
  <c r="FZ18" i="6" s="1"/>
  <c r="FX151" i="6"/>
  <c r="FY779" i="6"/>
  <c r="FY796" i="6"/>
  <c r="FY778" i="6" s="1"/>
  <c r="FZ75" i="6"/>
  <c r="FZ46" i="6" s="1"/>
  <c r="FZ23" i="6" s="1"/>
  <c r="FZ103" i="6"/>
  <c r="FZ22" i="6"/>
  <c r="EC27" i="48"/>
  <c r="EC48" i="48" s="1"/>
  <c r="EC50" i="48" s="1"/>
  <c r="EC46" i="48" s="1"/>
  <c r="EC98" i="48" s="1"/>
  <c r="FZ785" i="6"/>
  <c r="FZ789" i="6"/>
  <c r="EF118" i="48" s="1"/>
  <c r="EF52" i="48" s="1"/>
  <c r="FZ787" i="6"/>
  <c r="FZ792" i="6"/>
  <c r="EF121" i="48" s="1"/>
  <c r="EF73" i="48" s="1"/>
  <c r="FZ784" i="6"/>
  <c r="FZ782" i="6"/>
  <c r="EC26" i="48"/>
  <c r="EC77" i="48" s="1"/>
  <c r="EC79" i="48" s="1"/>
  <c r="GC14" i="6"/>
  <c r="GC60" i="6" s="1"/>
  <c r="GB60" i="6"/>
  <c r="FZ56" i="6"/>
  <c r="FZ33" i="6" s="1"/>
  <c r="EF24" i="48" s="1"/>
  <c r="GA62" i="6"/>
  <c r="GA63" i="6"/>
  <c r="GA61" i="6"/>
  <c r="GB59" i="6"/>
  <c r="FY65" i="6"/>
  <c r="AR617" i="6"/>
  <c r="FZ52" i="6"/>
  <c r="FZ29" i="6" s="1"/>
  <c r="EF20" i="48" s="1"/>
  <c r="FZ57" i="6"/>
  <c r="FZ34" i="6" s="1"/>
  <c r="EF25" i="48" s="1"/>
  <c r="FZ42" i="6"/>
  <c r="FZ19" i="6" s="1"/>
  <c r="AI622" i="6"/>
  <c r="AN617" i="6"/>
  <c r="EF133" i="48"/>
  <c r="EF139" i="48" s="1"/>
  <c r="AJ622" i="6"/>
  <c r="AE617" i="6"/>
  <c r="AA622" i="6"/>
  <c r="AS628" i="6"/>
  <c r="AI112" i="59" s="1"/>
  <c r="AT617" i="6"/>
  <c r="FX146" i="6"/>
  <c r="FY791" i="6"/>
  <c r="EE120" i="48" s="1"/>
  <c r="EE66" i="48" s="1"/>
  <c r="GA492" i="6"/>
  <c r="EG160" i="48" s="1"/>
  <c r="ED138" i="48"/>
  <c r="ED47" i="48"/>
  <c r="FZ400" i="6"/>
  <c r="FZ399" i="6" s="1"/>
  <c r="FZ381" i="6" s="1"/>
  <c r="GB434" i="6"/>
  <c r="GA374" i="6"/>
  <c r="GA392" i="6"/>
  <c r="GB393" i="6"/>
  <c r="FY399" i="6"/>
  <c r="FY381" i="6" s="1"/>
  <c r="FY149" i="6"/>
  <c r="AM622" i="6"/>
  <c r="AI111" i="59"/>
  <c r="FZ419" i="6"/>
  <c r="AP357" i="6"/>
  <c r="AD342" i="6"/>
  <c r="GB139" i="6"/>
  <c r="GC140" i="6"/>
  <c r="GB159" i="6"/>
  <c r="V617" i="6"/>
  <c r="FZ408" i="6"/>
  <c r="FZ390" i="6" s="1"/>
  <c r="EF135" i="48" s="1"/>
  <c r="EF141" i="48" s="1"/>
  <c r="AQ622" i="6"/>
  <c r="Z622" i="6"/>
  <c r="AM617" i="6"/>
  <c r="X622" i="6"/>
  <c r="N617" i="6"/>
  <c r="FZ407" i="6"/>
  <c r="FZ389" i="6" s="1"/>
  <c r="EF134" i="48" s="1"/>
  <c r="EF140" i="48" s="1"/>
  <c r="AC263" i="6"/>
  <c r="AC240" i="6" s="1"/>
  <c r="AH628" i="6"/>
  <c r="X112" i="59" s="1"/>
  <c r="AL622" i="6"/>
  <c r="FZ396" i="6"/>
  <c r="FZ378" i="6" s="1"/>
  <c r="AP628" i="6"/>
  <c r="AF112" i="59" s="1"/>
  <c r="GA176" i="6"/>
  <c r="GA215" i="6"/>
  <c r="GA227" i="6"/>
  <c r="GA179" i="6"/>
  <c r="GA203" i="6"/>
  <c r="GA212" i="6"/>
  <c r="GA192" i="6"/>
  <c r="GA205" i="6"/>
  <c r="GA229" i="6"/>
  <c r="GA169" i="6"/>
  <c r="GA206" i="6"/>
  <c r="GA182" i="6"/>
  <c r="GA218" i="6"/>
  <c r="GA199" i="6"/>
  <c r="GA195" i="6"/>
  <c r="GA172" i="6"/>
  <c r="GA184" i="6"/>
  <c r="GA208" i="6"/>
  <c r="GA233" i="6"/>
  <c r="GA173" i="6"/>
  <c r="GA174" i="6"/>
  <c r="GA185" i="6"/>
  <c r="GA210" i="6"/>
  <c r="GA200" i="6"/>
  <c r="AJ111" i="59"/>
  <c r="FY152" i="6"/>
  <c r="FZ169" i="6"/>
  <c r="FZ198" i="6"/>
  <c r="FZ221" i="6"/>
  <c r="FZ181" i="6"/>
  <c r="FZ171" i="6"/>
  <c r="FZ206" i="6"/>
  <c r="FZ205" i="6"/>
  <c r="FZ216" i="6"/>
  <c r="FZ215" i="6"/>
  <c r="FZ201" i="6"/>
  <c r="FZ150" i="6" s="1"/>
  <c r="FZ212" i="6"/>
  <c r="FZ185" i="6"/>
  <c r="FZ209" i="6"/>
  <c r="FZ231" i="6"/>
  <c r="FZ192" i="6"/>
  <c r="FZ204" i="6"/>
  <c r="FZ203" i="6"/>
  <c r="FZ188" i="6"/>
  <c r="FZ199" i="6"/>
  <c r="FZ174" i="6"/>
  <c r="FZ222" i="6"/>
  <c r="FZ233" i="6"/>
  <c r="FZ195" i="6"/>
  <c r="FZ180" i="6"/>
  <c r="FZ191" i="6"/>
  <c r="FZ190" i="6"/>
  <c r="FZ176" i="6"/>
  <c r="FZ187" i="6"/>
  <c r="FZ211" i="6"/>
  <c r="FZ220" i="6"/>
  <c r="FZ182" i="6"/>
  <c r="FZ168" i="6"/>
  <c r="FZ178" i="6"/>
  <c r="FZ179" i="6"/>
  <c r="FZ167" i="6"/>
  <c r="FZ226" i="6"/>
  <c r="FZ175" i="6"/>
  <c r="FZ197" i="6"/>
  <c r="FZ208" i="6"/>
  <c r="FZ170" i="6"/>
  <c r="FZ219" i="6"/>
  <c r="FZ165" i="6"/>
  <c r="FZ166" i="6"/>
  <c r="FZ214" i="6"/>
  <c r="FZ186" i="6"/>
  <c r="FZ196" i="6"/>
  <c r="FZ223" i="6"/>
  <c r="FZ200" i="6"/>
  <c r="FZ173" i="6"/>
  <c r="FZ184" i="6"/>
  <c r="FZ172" i="6"/>
  <c r="FZ207" i="6"/>
  <c r="FZ194" i="6"/>
  <c r="FZ230" i="6"/>
  <c r="FZ183" i="6"/>
  <c r="FZ177" i="6"/>
  <c r="FZ218" i="6"/>
  <c r="FZ225" i="6"/>
  <c r="FZ232" i="6"/>
  <c r="FZ210" i="6"/>
  <c r="FZ229" i="6"/>
  <c r="FZ193" i="6"/>
  <c r="FY155" i="6"/>
  <c r="FY145" i="6"/>
  <c r="AB351" i="6"/>
  <c r="GB158" i="6"/>
  <c r="GA161" i="6"/>
  <c r="GA162" i="6"/>
  <c r="GA160" i="6"/>
  <c r="GA167" i="6" s="1"/>
  <c r="AU669" i="6"/>
  <c r="AU650" i="6" s="1"/>
  <c r="AK116" i="59" s="1"/>
  <c r="AU707" i="6"/>
  <c r="GC287" i="6"/>
  <c r="GC288" i="6"/>
  <c r="AS355" i="6"/>
  <c r="AD336" i="6"/>
  <c r="P278" i="6"/>
  <c r="P255" i="6" s="1"/>
  <c r="V303" i="6"/>
  <c r="S273" i="6"/>
  <c r="S250" i="6" s="1"/>
  <c r="P313" i="6"/>
  <c r="AJ354" i="6"/>
  <c r="Q329" i="6"/>
  <c r="X292" i="6"/>
  <c r="Z269" i="6"/>
  <c r="Z246" i="6" s="1"/>
  <c r="AJ271" i="6"/>
  <c r="AJ248" i="6" s="1"/>
  <c r="X272" i="6"/>
  <c r="X249" i="6" s="1"/>
  <c r="AM272" i="6"/>
  <c r="AM249" i="6" s="1"/>
  <c r="FY143" i="6"/>
  <c r="FY164" i="6"/>
  <c r="FY147" i="6"/>
  <c r="FY146" i="6" s="1"/>
  <c r="FY154" i="6"/>
  <c r="FZ189" i="6"/>
  <c r="AM267" i="6"/>
  <c r="AM244" i="6" s="1"/>
  <c r="AJ303" i="6"/>
  <c r="Q319" i="6"/>
  <c r="AS296" i="6"/>
  <c r="AT275" i="6"/>
  <c r="AT252" i="6" s="1"/>
  <c r="GB286" i="6"/>
  <c r="GB287" i="6"/>
  <c r="GB288" i="6"/>
  <c r="GC284" i="6"/>
  <c r="GC286" i="6" s="1"/>
  <c r="AD338" i="6"/>
  <c r="AN336" i="6"/>
  <c r="P297" i="6"/>
  <c r="Y354" i="6"/>
  <c r="Q678" i="6"/>
  <c r="AM628" i="6"/>
  <c r="AC112" i="59" s="1"/>
  <c r="GA249" i="6"/>
  <c r="GA240" i="6"/>
  <c r="GA253" i="6"/>
  <c r="GA255" i="6"/>
  <c r="GA251" i="6"/>
  <c r="GA250" i="6"/>
  <c r="GA241" i="6"/>
  <c r="GA256" i="6"/>
  <c r="GA259" i="6"/>
  <c r="GA243" i="6"/>
  <c r="GA242" i="6"/>
  <c r="GA244" i="6"/>
  <c r="GA247" i="6"/>
  <c r="GA246" i="6"/>
  <c r="GA248" i="6"/>
  <c r="GA245" i="6"/>
  <c r="GA252" i="6"/>
  <c r="GA258" i="6"/>
  <c r="GA254" i="6"/>
  <c r="GA257" i="6"/>
  <c r="AU318" i="6"/>
  <c r="AA295" i="6"/>
  <c r="AS273" i="6"/>
  <c r="AS250" i="6" s="1"/>
  <c r="FY153" i="6"/>
  <c r="FY144" i="6"/>
  <c r="FY142" i="6"/>
  <c r="GA528" i="6"/>
  <c r="GA500" i="6"/>
  <c r="GA482" i="6" s="1"/>
  <c r="AJ628" i="6"/>
  <c r="Z112" i="59" s="1"/>
  <c r="AD628" i="6"/>
  <c r="T112" i="59" s="1"/>
  <c r="FZ464" i="6"/>
  <c r="FZ446" i="6" s="1"/>
  <c r="FZ227" i="6"/>
  <c r="GC261" i="6"/>
  <c r="GC238" i="6"/>
  <c r="AM273" i="6"/>
  <c r="AM250" i="6" s="1"/>
  <c r="AK329" i="6"/>
  <c r="AD302" i="6"/>
  <c r="AQ269" i="6"/>
  <c r="AQ246" i="6" s="1"/>
  <c r="AI332" i="6"/>
  <c r="AH315" i="6"/>
  <c r="GA416" i="6"/>
  <c r="GA426" i="6"/>
  <c r="GA379" i="6"/>
  <c r="GA383" i="6"/>
  <c r="GA385" i="6"/>
  <c r="GA384" i="6"/>
  <c r="GA388" i="6"/>
  <c r="ED141" i="48"/>
  <c r="ED68" i="48"/>
  <c r="AR628" i="6"/>
  <c r="AH112" i="59" s="1"/>
  <c r="J111" i="59"/>
  <c r="T628" i="6"/>
  <c r="J112" i="59" s="1"/>
  <c r="AD617" i="6"/>
  <c r="AC628" i="6"/>
  <c r="S112" i="59" s="1"/>
  <c r="Y617" i="6"/>
  <c r="AJ617" i="6"/>
  <c r="U628" i="6"/>
  <c r="K112" i="59" s="1"/>
  <c r="K111" i="59"/>
  <c r="AI628" i="6"/>
  <c r="Y112" i="59" s="1"/>
  <c r="FZ524" i="6"/>
  <c r="EF148" i="48" s="1"/>
  <c r="EE17" i="52" s="1"/>
  <c r="GB476" i="6"/>
  <c r="GB512" i="6"/>
  <c r="GC459" i="6"/>
  <c r="GB440" i="6"/>
  <c r="GB458" i="6"/>
  <c r="GB494" i="6"/>
  <c r="AN628" i="6"/>
  <c r="AD112" i="59" s="1"/>
  <c r="AG628" i="6"/>
  <c r="W112" i="59" s="1"/>
  <c r="M111" i="59"/>
  <c r="W628" i="6"/>
  <c r="M112" i="59" s="1"/>
  <c r="FZ538" i="6"/>
  <c r="FZ466" i="6"/>
  <c r="FZ461" i="6"/>
  <c r="FZ471" i="6"/>
  <c r="GA518" i="6"/>
  <c r="Z111" i="59"/>
  <c r="GB617" i="6"/>
  <c r="Z617" i="6"/>
  <c r="AA628" i="6"/>
  <c r="Q112" i="59" s="1"/>
  <c r="Q111" i="59"/>
  <c r="GC627" i="6"/>
  <c r="AU608" i="6"/>
  <c r="G111" i="59"/>
  <c r="Q628" i="6"/>
  <c r="G112" i="59" s="1"/>
  <c r="GC603" i="6"/>
  <c r="GC623" i="6"/>
  <c r="AO622" i="6"/>
  <c r="AS617" i="6"/>
  <c r="P617" i="6"/>
  <c r="GC644" i="6"/>
  <c r="R663" i="6"/>
  <c r="AU663" i="6"/>
  <c r="AU644" i="6" s="1"/>
  <c r="GC621" i="6"/>
  <c r="R602" i="6"/>
  <c r="ED140" i="48"/>
  <c r="ED61" i="48"/>
  <c r="AK628" i="6"/>
  <c r="AA112" i="59" s="1"/>
  <c r="Y628" i="6"/>
  <c r="O112" i="59" s="1"/>
  <c r="O111" i="59"/>
  <c r="AR622" i="6"/>
  <c r="FY387" i="6"/>
  <c r="FY404" i="6"/>
  <c r="FY386" i="6" s="1"/>
  <c r="GC646" i="6"/>
  <c r="AU665" i="6"/>
  <c r="AU646" i="6" s="1"/>
  <c r="AB622" i="6"/>
  <c r="GB622" i="6"/>
  <c r="Q707" i="6"/>
  <c r="GC632" i="6"/>
  <c r="U617" i="6"/>
  <c r="AB628" i="6"/>
  <c r="R112" i="59" s="1"/>
  <c r="R111" i="59"/>
  <c r="AI617" i="6"/>
  <c r="FX399" i="6"/>
  <c r="FX381" i="6" s="1"/>
  <c r="FX382" i="6"/>
  <c r="Y622" i="6"/>
  <c r="AE622" i="6"/>
  <c r="GC642" i="6"/>
  <c r="GC660" i="6"/>
  <c r="GC641" i="6" s="1"/>
  <c r="R661" i="6"/>
  <c r="AU661" i="6"/>
  <c r="FX394" i="6"/>
  <c r="FX376" i="6" s="1"/>
  <c r="ED131" i="48" s="1"/>
  <c r="FX377" i="6"/>
  <c r="AK622" i="6"/>
  <c r="AO628" i="6"/>
  <c r="AE112" i="59" s="1"/>
  <c r="GB628" i="6"/>
  <c r="EH108" i="48" s="1"/>
  <c r="T622" i="6"/>
  <c r="AO617" i="6"/>
  <c r="P622" i="6"/>
  <c r="GA497" i="6"/>
  <c r="GA507" i="6"/>
  <c r="GA574" i="6"/>
  <c r="GA502" i="6"/>
  <c r="GC629" i="6"/>
  <c r="GC609" i="6"/>
  <c r="AU610" i="6"/>
  <c r="GC410" i="6"/>
  <c r="GC434" i="6" s="1"/>
  <c r="GB413" i="6"/>
  <c r="GB416" i="6" s="1"/>
  <c r="GB425" i="6" s="1"/>
  <c r="GB412" i="6"/>
  <c r="GB414" i="6"/>
  <c r="AU678" i="6"/>
  <c r="GC648" i="6"/>
  <c r="EI110" i="48" s="1"/>
  <c r="GC666" i="6"/>
  <c r="GC647" i="6" s="1"/>
  <c r="EI109" i="48" s="1"/>
  <c r="AU667" i="6"/>
  <c r="FY448" i="6"/>
  <c r="FY465" i="6"/>
  <c r="FY447" i="6" s="1"/>
  <c r="X628" i="6"/>
  <c r="N112" i="59" s="1"/>
  <c r="N111" i="59"/>
  <c r="AP622" i="6"/>
  <c r="BQ18" i="52"/>
  <c r="BS216" i="48"/>
  <c r="AT622" i="6"/>
  <c r="GC640" i="6"/>
  <c r="R659" i="6"/>
  <c r="AU659" i="6"/>
  <c r="AU640" i="6" s="1"/>
  <c r="GC631" i="6"/>
  <c r="R612" i="6"/>
  <c r="Z628" i="6"/>
  <c r="P112" i="59" s="1"/>
  <c r="P111" i="59"/>
  <c r="GC534" i="6"/>
  <c r="GC536" i="6" s="1"/>
  <c r="GC533" i="6"/>
  <c r="FZ463" i="6"/>
  <c r="FZ445" i="6" s="1"/>
  <c r="FZ472" i="6"/>
  <c r="FZ454" i="6" s="1"/>
  <c r="EF152" i="48" s="1"/>
  <c r="EF56" i="48" s="1"/>
  <c r="GB557" i="6"/>
  <c r="GB575" i="6"/>
  <c r="GB576" i="6"/>
  <c r="GB558" i="6"/>
  <c r="GB577" i="6"/>
  <c r="GB559" i="6"/>
  <c r="GB578" i="6"/>
  <c r="GB560" i="6"/>
  <c r="GB561" i="6"/>
  <c r="GB579" i="6"/>
  <c r="GB562" i="6"/>
  <c r="GB580" i="6"/>
  <c r="GB581" i="6"/>
  <c r="GB563" i="6"/>
  <c r="GB582" i="6"/>
  <c r="GB564" i="6"/>
  <c r="GB584" i="6"/>
  <c r="GB566" i="6"/>
  <c r="GB567" i="6"/>
  <c r="GB585" i="6"/>
  <c r="GB586" i="6"/>
  <c r="GB568" i="6"/>
  <c r="GB528" i="6" s="1"/>
  <c r="GB587" i="6"/>
  <c r="GB569" i="6"/>
  <c r="GB588" i="6"/>
  <c r="GB570" i="6"/>
  <c r="GB589" i="6"/>
  <c r="GB571" i="6"/>
  <c r="GB590" i="6"/>
  <c r="GB572" i="6"/>
  <c r="AF617" i="6"/>
  <c r="AQ628" i="6"/>
  <c r="AG112" i="59" s="1"/>
  <c r="FY377" i="6"/>
  <c r="FY394" i="6"/>
  <c r="FY376" i="6" s="1"/>
  <c r="GC413" i="6"/>
  <c r="GC414" i="6"/>
  <c r="FY460" i="6"/>
  <c r="FY442" i="6" s="1"/>
  <c r="FY443" i="6"/>
  <c r="X111" i="59"/>
  <c r="V111" i="59"/>
  <c r="GC794" i="6"/>
  <c r="GC776" i="6"/>
  <c r="GC758" i="6"/>
  <c r="GC740" i="6"/>
  <c r="D111" i="59"/>
  <c r="N628" i="6"/>
  <c r="D112" i="59" s="1"/>
  <c r="GC619" i="6"/>
  <c r="R600" i="6"/>
  <c r="X617" i="6"/>
  <c r="GB532" i="6"/>
  <c r="GC530" i="6"/>
  <c r="GC532" i="6" s="1"/>
  <c r="GB533" i="6"/>
  <c r="GB534" i="6"/>
  <c r="GB536" i="6" s="1"/>
  <c r="T617" i="6"/>
  <c r="AL628" i="6"/>
  <c r="AB112" i="59" s="1"/>
  <c r="U622" i="6"/>
  <c r="FY453" i="6"/>
  <c r="EE151" i="48" s="1"/>
  <c r="EE49" i="48" s="1"/>
  <c r="FY470" i="6"/>
  <c r="FY452" i="6" s="1"/>
  <c r="EE150" i="48" s="1"/>
  <c r="EE78" i="48" s="1"/>
  <c r="FZ479" i="6"/>
  <c r="FZ496" i="6"/>
  <c r="FZ478" i="6" s="1"/>
  <c r="O617" i="6"/>
  <c r="GC651" i="6"/>
  <c r="EI113" i="48" s="1"/>
  <c r="AU670" i="6"/>
  <c r="AU651" i="6" s="1"/>
  <c r="AK117" i="59" s="1"/>
  <c r="FZ405" i="6"/>
  <c r="FZ395" i="6"/>
  <c r="GA486" i="6"/>
  <c r="GA480" i="6"/>
  <c r="GA487" i="6"/>
  <c r="GA485" i="6"/>
  <c r="GA450" i="6"/>
  <c r="GA449" i="6"/>
  <c r="GA451" i="6"/>
  <c r="GA455" i="6"/>
  <c r="EG153" i="48" s="1"/>
  <c r="EG63" i="48" s="1"/>
  <c r="GA444" i="6"/>
  <c r="GA491" i="6"/>
  <c r="AN622" i="6"/>
  <c r="AS622" i="6"/>
  <c r="AU604" i="6"/>
  <c r="GA526" i="6"/>
  <c r="GA517" i="6"/>
  <c r="GA508" i="6"/>
  <c r="GA490" i="6" s="1"/>
  <c r="EG158" i="48" s="1"/>
  <c r="GA499" i="6"/>
  <c r="GA481" i="6" s="1"/>
  <c r="GB422" i="6"/>
  <c r="GB423" i="6"/>
  <c r="GA556" i="6"/>
  <c r="GA520" i="6"/>
  <c r="GA519" i="6" s="1"/>
  <c r="GA525" i="6"/>
  <c r="GA515" i="6"/>
  <c r="O628" i="6"/>
  <c r="E112" i="59" s="1"/>
  <c r="E111" i="59"/>
  <c r="FZ514" i="6"/>
  <c r="V628" i="6"/>
  <c r="L112" i="59" s="1"/>
  <c r="L111" i="59"/>
  <c r="FZ506" i="6"/>
  <c r="FZ488" i="6" s="1"/>
  <c r="EF156" i="48" s="1"/>
  <c r="FZ489" i="6"/>
  <c r="EF157" i="48" s="1"/>
  <c r="AE628" i="6"/>
  <c r="U112" i="59" s="1"/>
  <c r="GC649" i="6"/>
  <c r="EI111" i="48" s="1"/>
  <c r="R668" i="6"/>
  <c r="R630" i="6" s="1"/>
  <c r="AU668" i="6"/>
  <c r="AU649" i="6" s="1"/>
  <c r="AK115" i="59" s="1"/>
  <c r="EF30" i="48"/>
  <c r="EF69" i="48" s="1"/>
  <c r="P628" i="6"/>
  <c r="F112" i="59" s="1"/>
  <c r="F111" i="59"/>
  <c r="S617" i="6"/>
  <c r="AA617" i="6"/>
  <c r="GA541" i="6"/>
  <c r="GA542" i="6"/>
  <c r="GA539" i="6"/>
  <c r="GA540" i="6"/>
  <c r="GA543" i="6"/>
  <c r="GA544" i="6"/>
  <c r="GA545" i="6"/>
  <c r="GA546" i="6"/>
  <c r="GA548" i="6"/>
  <c r="GA549" i="6"/>
  <c r="GA550" i="6"/>
  <c r="GA474" i="6" s="1"/>
  <c r="GA456" i="6" s="1"/>
  <c r="EG154" i="48" s="1"/>
  <c r="EG70" i="48" s="1"/>
  <c r="GA551" i="6"/>
  <c r="GA552" i="6"/>
  <c r="GA553" i="6"/>
  <c r="GA554" i="6"/>
  <c r="GC620" i="6"/>
  <c r="R601" i="6"/>
  <c r="R620" i="6" s="1"/>
  <c r="AU601" i="6"/>
  <c r="AU620" i="6" s="1"/>
  <c r="I111" i="59"/>
  <c r="S628" i="6"/>
  <c r="I112" i="59" s="1"/>
  <c r="GC625" i="6"/>
  <c r="AU606" i="6"/>
  <c r="O622" i="6"/>
  <c r="GC618" i="6"/>
  <c r="GC598" i="6"/>
  <c r="Q599" i="6"/>
  <c r="AU599" i="6"/>
  <c r="FZ484" i="6"/>
  <c r="FZ501" i="6"/>
  <c r="FZ483" i="6" s="1"/>
  <c r="GC637" i="6"/>
  <c r="GC655" i="6"/>
  <c r="GC636" i="6" s="1"/>
  <c r="AU656" i="6"/>
  <c r="GB13" i="6"/>
  <c r="GB36" i="6"/>
  <c r="GC37" i="6"/>
  <c r="AU602" i="6"/>
  <c r="FX404" i="6"/>
  <c r="FX386" i="6" s="1"/>
  <c r="AU631" i="6" l="1"/>
  <c r="FZ40" i="6"/>
  <c r="FZ17" i="6" s="1"/>
  <c r="FZ382" i="6"/>
  <c r="EF54" i="48"/>
  <c r="EF57" i="48" s="1"/>
  <c r="GA514" i="6"/>
  <c r="FY48" i="6"/>
  <c r="FY25" i="6" s="1"/>
  <c r="ED26" i="48"/>
  <c r="ED77" i="48" s="1"/>
  <c r="ED27" i="48"/>
  <c r="ED48" i="48" s="1"/>
  <c r="ED50" i="48" s="1"/>
  <c r="ED46" i="48" s="1"/>
  <c r="ED98" i="48" s="1"/>
  <c r="ED86" i="48" s="1"/>
  <c r="FZ51" i="6"/>
  <c r="FZ28" i="6" s="1"/>
  <c r="EF19" i="48" s="1"/>
  <c r="EF29" i="48" s="1"/>
  <c r="EF62" i="48" s="1"/>
  <c r="AU621" i="6"/>
  <c r="GB433" i="6"/>
  <c r="GB408" i="6" s="1"/>
  <c r="GB390" i="6" s="1"/>
  <c r="GA797" i="6"/>
  <c r="GB432" i="6"/>
  <c r="AC356" i="6"/>
  <c r="AI303" i="6"/>
  <c r="T301" i="6"/>
  <c r="AE321" i="6"/>
  <c r="Y296" i="6"/>
  <c r="AQ320" i="6"/>
  <c r="AK272" i="6"/>
  <c r="AK249" i="6" s="1"/>
  <c r="AR295" i="6"/>
  <c r="S348" i="6"/>
  <c r="AA314" i="6"/>
  <c r="AK355" i="6"/>
  <c r="P307" i="6"/>
  <c r="AB273" i="6"/>
  <c r="AB250" i="6" s="1"/>
  <c r="AL266" i="6"/>
  <c r="AL243" i="6" s="1"/>
  <c r="AP321" i="6"/>
  <c r="AH347" i="6"/>
  <c r="O328" i="6"/>
  <c r="AO280" i="6"/>
  <c r="AO257" i="6" s="1"/>
  <c r="AA292" i="6"/>
  <c r="AM344" i="6"/>
  <c r="AF309" i="6"/>
  <c r="V358" i="6"/>
  <c r="Q271" i="6"/>
  <c r="Q248" i="6" s="1"/>
  <c r="AS270" i="6"/>
  <c r="AS247" i="6" s="1"/>
  <c r="AC300" i="6"/>
  <c r="AU355" i="6"/>
  <c r="AF339" i="6"/>
  <c r="Y275" i="6"/>
  <c r="Y252" i="6" s="1"/>
  <c r="AS277" i="6"/>
  <c r="AS254" i="6" s="1"/>
  <c r="AT304" i="6"/>
  <c r="AM310" i="6"/>
  <c r="AH339" i="6"/>
  <c r="T268" i="6"/>
  <c r="T245" i="6" s="1"/>
  <c r="X301" i="6"/>
  <c r="AI337" i="6"/>
  <c r="R339" i="6"/>
  <c r="S295" i="6"/>
  <c r="AB291" i="6"/>
  <c r="AJ326" i="6"/>
  <c r="AN308" i="6"/>
  <c r="AJ324" i="6"/>
  <c r="AG308" i="6"/>
  <c r="AG313" i="6"/>
  <c r="AG326" i="6"/>
  <c r="S308" i="6"/>
  <c r="P273" i="6"/>
  <c r="P250" i="6" s="1"/>
  <c r="O280" i="6"/>
  <c r="O257" i="6" s="1"/>
  <c r="AJ269" i="6"/>
  <c r="AJ246" i="6" s="1"/>
  <c r="AD264" i="6"/>
  <c r="AD241" i="6" s="1"/>
  <c r="AO279" i="6"/>
  <c r="AO256" i="6" s="1"/>
  <c r="AR278" i="6"/>
  <c r="AR255" i="6" s="1"/>
  <c r="AI320" i="6"/>
  <c r="AT349" i="6"/>
  <c r="N352" i="6"/>
  <c r="R337" i="6"/>
  <c r="AL347" i="6"/>
  <c r="AN313" i="6"/>
  <c r="T331" i="6"/>
  <c r="AH293" i="6"/>
  <c r="AN282" i="6"/>
  <c r="AN259" i="6" s="1"/>
  <c r="AT279" i="6"/>
  <c r="AT256" i="6" s="1"/>
  <c r="AB346" i="6"/>
  <c r="AE349" i="6"/>
  <c r="T325" i="6"/>
  <c r="T311" i="6"/>
  <c r="AT294" i="6"/>
  <c r="AL329" i="6"/>
  <c r="AM263" i="6"/>
  <c r="AM240" i="6" s="1"/>
  <c r="V322" i="6"/>
  <c r="AR273" i="6"/>
  <c r="AR250" i="6" s="1"/>
  <c r="V264" i="6"/>
  <c r="V241" i="6" s="1"/>
  <c r="X329" i="6"/>
  <c r="S263" i="6"/>
  <c r="S240" i="6" s="1"/>
  <c r="AL305" i="6"/>
  <c r="X332" i="6"/>
  <c r="O281" i="6"/>
  <c r="O258" i="6" s="1"/>
  <c r="O317" i="6"/>
  <c r="O299" i="6"/>
  <c r="AD329" i="6"/>
  <c r="P324" i="6"/>
  <c r="Q276" i="6"/>
  <c r="Q253" i="6" s="1"/>
  <c r="AH276" i="6"/>
  <c r="AH253" i="6" s="1"/>
  <c r="Q317" i="6"/>
  <c r="AM336" i="6"/>
  <c r="N359" i="6"/>
  <c r="AU350" i="6"/>
  <c r="AG352" i="6"/>
  <c r="AN319" i="6"/>
  <c r="AO320" i="6"/>
  <c r="AR271" i="6"/>
  <c r="AR248" i="6" s="1"/>
  <c r="U360" i="6"/>
  <c r="V326" i="6"/>
  <c r="AK330" i="6"/>
  <c r="AL312" i="6"/>
  <c r="Q334" i="6"/>
  <c r="S277" i="6"/>
  <c r="S254" i="6" s="1"/>
  <c r="W349" i="6"/>
  <c r="AL336" i="6"/>
  <c r="AI304" i="6"/>
  <c r="AU327" i="6"/>
  <c r="AB292" i="6"/>
  <c r="AE293" i="6"/>
  <c r="V338" i="6"/>
  <c r="Y278" i="6"/>
  <c r="Y255" i="6" s="1"/>
  <c r="AQ272" i="6"/>
  <c r="AQ249" i="6" s="1"/>
  <c r="AT345" i="6"/>
  <c r="X306" i="6"/>
  <c r="X299" i="6"/>
  <c r="AQ301" i="6"/>
  <c r="S333" i="6"/>
  <c r="N293" i="6"/>
  <c r="AO292" i="6"/>
  <c r="P349" i="6"/>
  <c r="AO282" i="6"/>
  <c r="AO259" i="6" s="1"/>
  <c r="P327" i="6"/>
  <c r="AA327" i="6"/>
  <c r="X336" i="6"/>
  <c r="N330" i="6"/>
  <c r="W297" i="6"/>
  <c r="AI315" i="6"/>
  <c r="P312" i="6"/>
  <c r="AK294" i="6"/>
  <c r="AT324" i="6"/>
  <c r="W311" i="6"/>
  <c r="AA349" i="6"/>
  <c r="AU331" i="6"/>
  <c r="AT302" i="6"/>
  <c r="Y272" i="6"/>
  <c r="Y249" i="6" s="1"/>
  <c r="AF291" i="6"/>
  <c r="AB309" i="6"/>
  <c r="AB278" i="6"/>
  <c r="AB255" i="6" s="1"/>
  <c r="Q270" i="6"/>
  <c r="Q247" i="6" s="1"/>
  <c r="R293" i="6"/>
  <c r="AS351" i="6"/>
  <c r="AO355" i="6"/>
  <c r="V333" i="6"/>
  <c r="AE340" i="6"/>
  <c r="AQ336" i="6"/>
  <c r="AA308" i="6"/>
  <c r="AB343" i="6"/>
  <c r="Z343" i="6"/>
  <c r="Y336" i="6"/>
  <c r="U293" i="6"/>
  <c r="AJ337" i="6"/>
  <c r="T310" i="6"/>
  <c r="AG341" i="6"/>
  <c r="AL356" i="6"/>
  <c r="Y348" i="6"/>
  <c r="AP358" i="6"/>
  <c r="R328" i="6"/>
  <c r="Z299" i="6"/>
  <c r="AE298" i="6"/>
  <c r="AS349" i="6"/>
  <c r="AF337" i="6"/>
  <c r="AJ315" i="6"/>
  <c r="AR326" i="6"/>
  <c r="AP334" i="6"/>
  <c r="Q325" i="6"/>
  <c r="U303" i="6"/>
  <c r="AS269" i="6"/>
  <c r="AS246" i="6" s="1"/>
  <c r="AR276" i="6"/>
  <c r="AR253" i="6" s="1"/>
  <c r="W358" i="6"/>
  <c r="AJ357" i="6"/>
  <c r="P329" i="6"/>
  <c r="AN320" i="6"/>
  <c r="Z354" i="6"/>
  <c r="AO353" i="6"/>
  <c r="AI344" i="6"/>
  <c r="AS316" i="6"/>
  <c r="V325" i="6"/>
  <c r="AK281" i="6"/>
  <c r="AK258" i="6" s="1"/>
  <c r="Y273" i="6"/>
  <c r="Y250" i="6" s="1"/>
  <c r="W267" i="6"/>
  <c r="W244" i="6" s="1"/>
  <c r="AH279" i="6"/>
  <c r="AH256" i="6" s="1"/>
  <c r="AK360" i="6"/>
  <c r="T328" i="6"/>
  <c r="AN292" i="6"/>
  <c r="O275" i="6"/>
  <c r="O252" i="6" s="1"/>
  <c r="AI298" i="6"/>
  <c r="AM314" i="6"/>
  <c r="AT333" i="6"/>
  <c r="X281" i="6"/>
  <c r="X258" i="6" s="1"/>
  <c r="AG342" i="6"/>
  <c r="AR355" i="6"/>
  <c r="AN294" i="6"/>
  <c r="Z317" i="6"/>
  <c r="AQ267" i="6"/>
  <c r="AQ244" i="6" s="1"/>
  <c r="T350" i="6"/>
  <c r="AL320" i="6"/>
  <c r="AP322" i="6"/>
  <c r="AK310" i="6"/>
  <c r="Z356" i="6"/>
  <c r="AO273" i="6"/>
  <c r="AO250" i="6" s="1"/>
  <c r="AK325" i="6"/>
  <c r="AU330" i="6"/>
  <c r="AC269" i="6"/>
  <c r="AC246" i="6" s="1"/>
  <c r="AL296" i="6"/>
  <c r="AG331" i="6"/>
  <c r="Z353" i="6"/>
  <c r="AQ356" i="6"/>
  <c r="Q327" i="6"/>
  <c r="X358" i="6"/>
  <c r="Y344" i="6"/>
  <c r="AH295" i="6"/>
  <c r="P352" i="6"/>
  <c r="AR328" i="6"/>
  <c r="AT341" i="6"/>
  <c r="AM341" i="6"/>
  <c r="AA348" i="6"/>
  <c r="AU307" i="6"/>
  <c r="AP347" i="6"/>
  <c r="AA275" i="6"/>
  <c r="AA252" i="6" s="1"/>
  <c r="AF343" i="6"/>
  <c r="AQ316" i="6"/>
  <c r="Y359" i="6"/>
  <c r="AJ296" i="6"/>
  <c r="AC333" i="6"/>
  <c r="W359" i="6"/>
  <c r="Z351" i="6"/>
  <c r="AF319" i="6"/>
  <c r="S352" i="6"/>
  <c r="AP325" i="6"/>
  <c r="P332" i="6"/>
  <c r="AJ342" i="6"/>
  <c r="AD359" i="6"/>
  <c r="R265" i="6"/>
  <c r="R242" i="6" s="1"/>
  <c r="V267" i="6"/>
  <c r="V244" i="6" s="1"/>
  <c r="AN314" i="6"/>
  <c r="AI265" i="6"/>
  <c r="AI242" i="6" s="1"/>
  <c r="AR312" i="6"/>
  <c r="T280" i="6"/>
  <c r="T257" i="6" s="1"/>
  <c r="AK298" i="6"/>
  <c r="AT277" i="6"/>
  <c r="AT254" i="6" s="1"/>
  <c r="AF329" i="6"/>
  <c r="S328" i="6"/>
  <c r="AO295" i="6"/>
  <c r="V360" i="6"/>
  <c r="W316" i="6"/>
  <c r="AF313" i="6"/>
  <c r="AO322" i="6"/>
  <c r="AM278" i="6"/>
  <c r="AM255" i="6" s="1"/>
  <c r="W333" i="6"/>
  <c r="Q350" i="6"/>
  <c r="AI294" i="6"/>
  <c r="U334" i="6"/>
  <c r="AO264" i="6"/>
  <c r="AO241" i="6" s="1"/>
  <c r="AG346" i="6"/>
  <c r="Z277" i="6"/>
  <c r="Z254" i="6" s="1"/>
  <c r="AO281" i="6"/>
  <c r="AO258" i="6" s="1"/>
  <c r="AJ317" i="6"/>
  <c r="AP264" i="6"/>
  <c r="AP241" i="6" s="1"/>
  <c r="AK273" i="6"/>
  <c r="AK250" i="6" s="1"/>
  <c r="AI334" i="6"/>
  <c r="AR308" i="6"/>
  <c r="N353" i="6"/>
  <c r="N280" i="6"/>
  <c r="N257" i="6" s="1"/>
  <c r="AO334" i="6"/>
  <c r="AQ328" i="6"/>
  <c r="T343" i="6"/>
  <c r="AS342" i="6"/>
  <c r="AR347" i="6"/>
  <c r="AB271" i="6"/>
  <c r="AB248" i="6" s="1"/>
  <c r="AM301" i="6"/>
  <c r="AR334" i="6"/>
  <c r="N294" i="6"/>
  <c r="O293" i="6"/>
  <c r="AE356" i="6"/>
  <c r="AJ345" i="6"/>
  <c r="U340" i="6"/>
  <c r="AT348" i="6"/>
  <c r="AG282" i="6"/>
  <c r="AG259" i="6" s="1"/>
  <c r="AL313" i="6"/>
  <c r="AO339" i="6"/>
  <c r="AA304" i="6"/>
  <c r="AS320" i="6"/>
  <c r="W354" i="6"/>
  <c r="Q309" i="6"/>
  <c r="AG353" i="6"/>
  <c r="AA331" i="6"/>
  <c r="AR349" i="6"/>
  <c r="AQ350" i="6"/>
  <c r="AN275" i="6"/>
  <c r="AN252" i="6" s="1"/>
  <c r="AB298" i="6"/>
  <c r="AO302" i="6"/>
  <c r="P308" i="6"/>
  <c r="P272" i="6"/>
  <c r="P249" i="6" s="1"/>
  <c r="Z304" i="6"/>
  <c r="Y351" i="6"/>
  <c r="AB355" i="6"/>
  <c r="AA305" i="6"/>
  <c r="AK268" i="6"/>
  <c r="AK245" i="6" s="1"/>
  <c r="AG273" i="6"/>
  <c r="AG250" i="6" s="1"/>
  <c r="AH277" i="6"/>
  <c r="AH254" i="6" s="1"/>
  <c r="W355" i="6"/>
  <c r="V263" i="6"/>
  <c r="V240" i="6" s="1"/>
  <c r="AD274" i="6"/>
  <c r="AD251" i="6" s="1"/>
  <c r="AG264" i="6"/>
  <c r="AG241" i="6" s="1"/>
  <c r="AC306" i="6"/>
  <c r="AL359" i="6"/>
  <c r="AH319" i="6"/>
  <c r="AH274" i="6"/>
  <c r="AH251" i="6" s="1"/>
  <c r="AU278" i="6"/>
  <c r="AU255" i="6" s="1"/>
  <c r="AI348" i="6"/>
  <c r="AP313" i="6"/>
  <c r="R300" i="6"/>
  <c r="AI316" i="6"/>
  <c r="AL273" i="6"/>
  <c r="AL250" i="6" s="1"/>
  <c r="AJ334" i="6"/>
  <c r="AQ341" i="6"/>
  <c r="X293" i="6"/>
  <c r="AL348" i="6"/>
  <c r="N329" i="6"/>
  <c r="AT266" i="6"/>
  <c r="AT243" i="6" s="1"/>
  <c r="AQ324" i="6"/>
  <c r="Y291" i="6"/>
  <c r="AL311" i="6"/>
  <c r="AT359" i="6"/>
  <c r="AB350" i="6"/>
  <c r="AO263" i="6"/>
  <c r="AO240" i="6" s="1"/>
  <c r="S347" i="6"/>
  <c r="V314" i="6"/>
  <c r="V272" i="6"/>
  <c r="V249" i="6" s="1"/>
  <c r="AA337" i="6"/>
  <c r="AR305" i="6"/>
  <c r="O268" i="6"/>
  <c r="O245" i="6" s="1"/>
  <c r="AK306" i="6"/>
  <c r="AG278" i="6"/>
  <c r="AG255" i="6" s="1"/>
  <c r="AU275" i="6"/>
  <c r="AU252" i="6" s="1"/>
  <c r="T344" i="6"/>
  <c r="AJ291" i="6"/>
  <c r="AJ344" i="6"/>
  <c r="U342" i="6"/>
  <c r="S346" i="6"/>
  <c r="AP314" i="6"/>
  <c r="AU317" i="6"/>
  <c r="Q352" i="6"/>
  <c r="AG275" i="6"/>
  <c r="AG252" i="6" s="1"/>
  <c r="S307" i="6"/>
  <c r="AU339" i="6"/>
  <c r="AU332" i="6"/>
  <c r="AR357" i="6"/>
  <c r="AN330" i="6"/>
  <c r="AN311" i="6"/>
  <c r="AT351" i="6"/>
  <c r="Q304" i="6"/>
  <c r="AP306" i="6"/>
  <c r="S270" i="6"/>
  <c r="S247" i="6" s="1"/>
  <c r="AC278" i="6"/>
  <c r="AC255" i="6" s="1"/>
  <c r="AQ273" i="6"/>
  <c r="AQ250" i="6" s="1"/>
  <c r="N317" i="6"/>
  <c r="AF306" i="6"/>
  <c r="AA355" i="6"/>
  <c r="AN265" i="6"/>
  <c r="AN242" i="6" s="1"/>
  <c r="AT343" i="6"/>
  <c r="AS338" i="6"/>
  <c r="AQ318" i="6"/>
  <c r="AM318" i="6"/>
  <c r="AL355" i="6"/>
  <c r="AP293" i="6"/>
  <c r="T332" i="6"/>
  <c r="S302" i="6"/>
  <c r="AG268" i="6"/>
  <c r="AG245" i="6" s="1"/>
  <c r="AR300" i="6"/>
  <c r="N309" i="6"/>
  <c r="R353" i="6"/>
  <c r="V277" i="6"/>
  <c r="V254" i="6" s="1"/>
  <c r="AF341" i="6"/>
  <c r="T359" i="6"/>
  <c r="AF267" i="6"/>
  <c r="AF244" i="6" s="1"/>
  <c r="AB360" i="6"/>
  <c r="U273" i="6"/>
  <c r="U250" i="6" s="1"/>
  <c r="P358" i="6"/>
  <c r="Y295" i="6"/>
  <c r="O348" i="6"/>
  <c r="V268" i="6"/>
  <c r="V245" i="6" s="1"/>
  <c r="AF276" i="6"/>
  <c r="AF253" i="6" s="1"/>
  <c r="AF308" i="6"/>
  <c r="AP281" i="6"/>
  <c r="AP258" i="6" s="1"/>
  <c r="T349" i="6"/>
  <c r="N313" i="6"/>
  <c r="AS356" i="6"/>
  <c r="AU277" i="6"/>
  <c r="AU254" i="6" s="1"/>
  <c r="AG301" i="6"/>
  <c r="AJ299" i="6"/>
  <c r="AG263" i="6"/>
  <c r="AG240" i="6" s="1"/>
  <c r="S317" i="6"/>
  <c r="W327" i="6"/>
  <c r="S314" i="6"/>
  <c r="AH300" i="6"/>
  <c r="AS299" i="6"/>
  <c r="AD271" i="6"/>
  <c r="AD248" i="6" s="1"/>
  <c r="AC304" i="6"/>
  <c r="AK297" i="6"/>
  <c r="Q314" i="6"/>
  <c r="AC353" i="6"/>
  <c r="AN351" i="6"/>
  <c r="AK305" i="6"/>
  <c r="AU313" i="6"/>
  <c r="Z325" i="6"/>
  <c r="R345" i="6"/>
  <c r="Q360" i="6"/>
  <c r="AC336" i="6"/>
  <c r="U336" i="6"/>
  <c r="AE297" i="6"/>
  <c r="Q278" i="6"/>
  <c r="Q255" i="6" s="1"/>
  <c r="AM350" i="6"/>
  <c r="AI338" i="6"/>
  <c r="AC296" i="6"/>
  <c r="AR296" i="6"/>
  <c r="AF280" i="6"/>
  <c r="AF257" i="6" s="1"/>
  <c r="P353" i="6"/>
  <c r="AR354" i="6"/>
  <c r="S293" i="6"/>
  <c r="AG354" i="6"/>
  <c r="AU292" i="6"/>
  <c r="AN296" i="6"/>
  <c r="AP329" i="6"/>
  <c r="AG277" i="6"/>
  <c r="AG254" i="6" s="1"/>
  <c r="AG274" i="6"/>
  <c r="AG251" i="6" s="1"/>
  <c r="AA297" i="6"/>
  <c r="R327" i="6"/>
  <c r="R292" i="6"/>
  <c r="N332" i="6"/>
  <c r="O276" i="6"/>
  <c r="O253" i="6" s="1"/>
  <c r="AD349" i="6"/>
  <c r="W303" i="6"/>
  <c r="AM354" i="6"/>
  <c r="V334" i="6"/>
  <c r="AA360" i="6"/>
  <c r="AM308" i="6"/>
  <c r="AP298" i="6"/>
  <c r="AD295" i="6"/>
  <c r="AB282" i="6"/>
  <c r="AB259" i="6" s="1"/>
  <c r="AH325" i="6"/>
  <c r="AT316" i="6"/>
  <c r="O360" i="6"/>
  <c r="Q344" i="6"/>
  <c r="AL317" i="6"/>
  <c r="Q274" i="6"/>
  <c r="Q251" i="6" s="1"/>
  <c r="S337" i="6"/>
  <c r="P339" i="6"/>
  <c r="AC279" i="6"/>
  <c r="AC256" i="6" s="1"/>
  <c r="O341" i="6"/>
  <c r="AL316" i="6"/>
  <c r="AJ275" i="6"/>
  <c r="AJ252" i="6" s="1"/>
  <c r="AC344" i="6"/>
  <c r="AJ307" i="6"/>
  <c r="AN300" i="6"/>
  <c r="AP345" i="6"/>
  <c r="AC320" i="6"/>
  <c r="AB314" i="6"/>
  <c r="AI333" i="6"/>
  <c r="AP355" i="6"/>
  <c r="AG293" i="6"/>
  <c r="Z279" i="6"/>
  <c r="Z256" i="6" s="1"/>
  <c r="Z298" i="6"/>
  <c r="AF315" i="6"/>
  <c r="AF304" i="6"/>
  <c r="AE265" i="6"/>
  <c r="AE242" i="6" s="1"/>
  <c r="AJ330" i="6"/>
  <c r="AR333" i="6"/>
  <c r="U279" i="6"/>
  <c r="U256" i="6" s="1"/>
  <c r="AR346" i="6"/>
  <c r="AI331" i="6"/>
  <c r="N274" i="6"/>
  <c r="N251" i="6" s="1"/>
  <c r="AT356" i="6"/>
  <c r="AG307" i="6"/>
  <c r="AP263" i="6"/>
  <c r="AP240" i="6" s="1"/>
  <c r="AM340" i="6"/>
  <c r="AG280" i="6"/>
  <c r="AG257" i="6" s="1"/>
  <c r="Z272" i="6"/>
  <c r="Z249" i="6" s="1"/>
  <c r="AO300" i="6"/>
  <c r="AU312" i="6"/>
  <c r="S343" i="6"/>
  <c r="AI264" i="6"/>
  <c r="AI241" i="6" s="1"/>
  <c r="AN317" i="6"/>
  <c r="AL268" i="6"/>
  <c r="AL245" i="6" s="1"/>
  <c r="AH309" i="6"/>
  <c r="AM333" i="6"/>
  <c r="V299" i="6"/>
  <c r="S350" i="6"/>
  <c r="AT264" i="6"/>
  <c r="AT241" i="6" s="1"/>
  <c r="AQ335" i="6"/>
  <c r="V318" i="6"/>
  <c r="N310" i="6"/>
  <c r="U325" i="6"/>
  <c r="AG317" i="6"/>
  <c r="R298" i="6"/>
  <c r="AJ295" i="6"/>
  <c r="W281" i="6"/>
  <c r="W258" i="6" s="1"/>
  <c r="O312" i="6"/>
  <c r="AP323" i="6"/>
  <c r="T327" i="6"/>
  <c r="AT278" i="6"/>
  <c r="AT255" i="6" s="1"/>
  <c r="V308" i="6"/>
  <c r="AR348" i="6"/>
  <c r="AA303" i="6"/>
  <c r="AH269" i="6"/>
  <c r="AH246" i="6" s="1"/>
  <c r="O340" i="6"/>
  <c r="AT269" i="6"/>
  <c r="AT246" i="6" s="1"/>
  <c r="R302" i="6"/>
  <c r="AI270" i="6"/>
  <c r="AI247" i="6" s="1"/>
  <c r="AP312" i="6"/>
  <c r="AE326" i="6"/>
  <c r="V269" i="6"/>
  <c r="V246" i="6" s="1"/>
  <c r="AG312" i="6"/>
  <c r="AS318" i="6"/>
  <c r="AC266" i="6"/>
  <c r="AC243" i="6" s="1"/>
  <c r="AR315" i="6"/>
  <c r="AE316" i="6"/>
  <c r="W280" i="6"/>
  <c r="W257" i="6" s="1"/>
  <c r="S297" i="6"/>
  <c r="AU329" i="6"/>
  <c r="AC311" i="6"/>
  <c r="S313" i="6"/>
  <c r="S357" i="6"/>
  <c r="AP299" i="6"/>
  <c r="V336" i="6"/>
  <c r="V357" i="6"/>
  <c r="N321" i="6"/>
  <c r="AI308" i="6"/>
  <c r="AI296" i="6"/>
  <c r="AI277" i="6"/>
  <c r="AI254" i="6" s="1"/>
  <c r="AA273" i="6"/>
  <c r="AA250" i="6" s="1"/>
  <c r="FZ149" i="6"/>
  <c r="EC75" i="48"/>
  <c r="EC14" i="48" s="1"/>
  <c r="EC8" i="48" s="1"/>
  <c r="EB7" i="52" s="1"/>
  <c r="EB44" i="60" s="1"/>
  <c r="EC13" i="48"/>
  <c r="GA103" i="6"/>
  <c r="GA49" i="6" s="1"/>
  <c r="GA22" i="6"/>
  <c r="GA75" i="6"/>
  <c r="GA40" i="6" s="1"/>
  <c r="GA17" i="6" s="1"/>
  <c r="GA117" i="6"/>
  <c r="FZ39" i="6"/>
  <c r="FZ44" i="6"/>
  <c r="FZ49" i="6"/>
  <c r="FZ54" i="6"/>
  <c r="FZ65" i="6"/>
  <c r="GC812" i="6"/>
  <c r="GB814" i="6"/>
  <c r="GB816" i="6"/>
  <c r="GB815" i="6"/>
  <c r="GB826" i="6" s="1"/>
  <c r="GC815" i="6"/>
  <c r="GC816" i="6"/>
  <c r="GC814" i="6"/>
  <c r="GB819" i="6" s="1"/>
  <c r="AU638" i="6"/>
  <c r="AU619" i="6"/>
  <c r="GA50" i="6"/>
  <c r="GA27" i="6" s="1"/>
  <c r="EG18" i="48" s="1"/>
  <c r="GA55" i="6"/>
  <c r="GA32" i="6" s="1"/>
  <c r="EG23" i="48" s="1"/>
  <c r="GA41" i="6"/>
  <c r="GA18" i="6" s="1"/>
  <c r="GA808" i="6"/>
  <c r="GA799" i="6"/>
  <c r="GA804" i="6"/>
  <c r="GA833" i="6"/>
  <c r="FZ790" i="6"/>
  <c r="EF119" i="48" s="1"/>
  <c r="EF59" i="48" s="1"/>
  <c r="FZ806" i="6"/>
  <c r="FZ788" i="6" s="1"/>
  <c r="EF117" i="48" s="1"/>
  <c r="EF81" i="48" s="1"/>
  <c r="GA56" i="6"/>
  <c r="GA33" i="6" s="1"/>
  <c r="EG24" i="48" s="1"/>
  <c r="GC59" i="6"/>
  <c r="GB62" i="6"/>
  <c r="GB63" i="6"/>
  <c r="GB61" i="6"/>
  <c r="FZ786" i="6"/>
  <c r="FZ801" i="6"/>
  <c r="FZ783" i="6" s="1"/>
  <c r="GC62" i="6"/>
  <c r="Q102" i="6" s="1"/>
  <c r="GC63" i="6"/>
  <c r="GB68" i="6"/>
  <c r="GB79" i="6"/>
  <c r="GB91" i="6"/>
  <c r="GB104" i="6"/>
  <c r="GB118" i="6"/>
  <c r="GB130" i="6"/>
  <c r="GB74" i="6"/>
  <c r="GB125" i="6"/>
  <c r="GB67" i="6"/>
  <c r="GB80" i="6"/>
  <c r="GB92" i="6"/>
  <c r="GB106" i="6"/>
  <c r="GB119" i="6"/>
  <c r="GB131" i="6"/>
  <c r="GB86" i="6"/>
  <c r="GB69" i="6"/>
  <c r="GB81" i="6"/>
  <c r="GB93" i="6"/>
  <c r="GB107" i="6"/>
  <c r="GB120" i="6"/>
  <c r="GB132" i="6"/>
  <c r="GB112" i="6"/>
  <c r="GB70" i="6"/>
  <c r="GB82" i="6"/>
  <c r="GB94" i="6"/>
  <c r="GB108" i="6"/>
  <c r="GB121" i="6"/>
  <c r="GB133" i="6"/>
  <c r="GB71" i="6"/>
  <c r="GB83" i="6"/>
  <c r="GB96" i="6"/>
  <c r="GB109" i="6"/>
  <c r="GB122" i="6"/>
  <c r="GB134" i="6"/>
  <c r="GB73" i="6"/>
  <c r="GB84" i="6"/>
  <c r="GB95" i="6"/>
  <c r="GB110" i="6"/>
  <c r="GB124" i="6"/>
  <c r="GB72" i="6"/>
  <c r="GB85" i="6"/>
  <c r="GB97" i="6"/>
  <c r="GB111" i="6"/>
  <c r="GB123" i="6"/>
  <c r="GB98" i="6"/>
  <c r="GB78" i="6"/>
  <c r="GB116" i="6"/>
  <c r="GB66" i="6"/>
  <c r="GB76" i="6"/>
  <c r="GB77" i="6"/>
  <c r="GB115" i="6"/>
  <c r="GB87" i="6"/>
  <c r="GB126" i="6"/>
  <c r="GB88" i="6"/>
  <c r="GB127" i="6"/>
  <c r="GB113" i="6"/>
  <c r="GB89" i="6"/>
  <c r="GB128" i="6"/>
  <c r="GB114" i="6"/>
  <c r="GB90" i="6"/>
  <c r="GB129" i="6"/>
  <c r="GB75" i="6"/>
  <c r="GB99" i="6"/>
  <c r="GB100" i="6"/>
  <c r="GB101" i="6"/>
  <c r="GB105" i="6"/>
  <c r="GA226" i="6"/>
  <c r="GA194" i="6"/>
  <c r="GA201" i="6"/>
  <c r="GA150" i="6" s="1"/>
  <c r="EE30" i="48"/>
  <c r="EE69" i="48" s="1"/>
  <c r="GB841" i="6"/>
  <c r="GB842" i="6"/>
  <c r="GB839" i="6"/>
  <c r="GB840" i="6"/>
  <c r="GB843" i="6"/>
  <c r="GB838" i="6"/>
  <c r="GB844" i="6"/>
  <c r="GB845" i="6"/>
  <c r="GB837" i="6"/>
  <c r="GB834" i="6"/>
  <c r="GB846" i="6"/>
  <c r="GB835" i="6"/>
  <c r="GB836" i="6"/>
  <c r="GB824" i="6"/>
  <c r="GB825" i="6"/>
  <c r="FZ779" i="6"/>
  <c r="FZ796" i="6"/>
  <c r="FZ778" i="6" s="1"/>
  <c r="FY21" i="6"/>
  <c r="FY43" i="6"/>
  <c r="FR827" i="6"/>
  <c r="FR826" i="6"/>
  <c r="FW820" i="6"/>
  <c r="R834" i="6"/>
  <c r="BR825" i="6"/>
  <c r="AT841" i="6"/>
  <c r="FX821" i="6"/>
  <c r="GA825" i="6"/>
  <c r="AT799" i="6"/>
  <c r="AT781" i="6" s="1"/>
  <c r="FY16" i="6"/>
  <c r="FY38" i="6"/>
  <c r="GA789" i="6"/>
  <c r="EG118" i="48" s="1"/>
  <c r="EG52" i="48" s="1"/>
  <c r="GA782" i="6"/>
  <c r="GA784" i="6"/>
  <c r="GA792" i="6"/>
  <c r="EG121" i="48" s="1"/>
  <c r="EG73" i="48" s="1"/>
  <c r="GA787" i="6"/>
  <c r="GA785" i="6"/>
  <c r="GA809" i="6"/>
  <c r="GA798" i="6"/>
  <c r="FY31" i="6"/>
  <c r="EE22" i="48" s="1"/>
  <c r="EE27" i="48" s="1"/>
  <c r="EE48" i="48" s="1"/>
  <c r="FY53" i="6"/>
  <c r="GB424" i="6"/>
  <c r="GB421" i="6"/>
  <c r="EF68" i="48"/>
  <c r="EF71" i="48" s="1"/>
  <c r="EF67" i="48" s="1"/>
  <c r="EF101" i="48" s="1"/>
  <c r="EF89" i="48" s="1"/>
  <c r="GB420" i="6"/>
  <c r="GB429" i="6"/>
  <c r="GC412" i="6"/>
  <c r="GC379" i="6" s="1"/>
  <c r="AT422" i="6"/>
  <c r="GB374" i="6"/>
  <c r="GC393" i="6"/>
  <c r="GB392" i="6"/>
  <c r="GB431" i="6"/>
  <c r="GB427" i="6"/>
  <c r="EG133" i="48"/>
  <c r="EG139" i="48" s="1"/>
  <c r="EF61" i="48"/>
  <c r="GB430" i="6"/>
  <c r="GB428" i="6"/>
  <c r="FY151" i="6"/>
  <c r="GC139" i="6"/>
  <c r="GC159" i="6"/>
  <c r="AJ341" i="6"/>
  <c r="P301" i="6"/>
  <c r="Q331" i="6"/>
  <c r="AB326" i="6"/>
  <c r="R350" i="6"/>
  <c r="R291" i="6"/>
  <c r="R340" i="6"/>
  <c r="AL282" i="6"/>
  <c r="AL259" i="6" s="1"/>
  <c r="AM342" i="6"/>
  <c r="T278" i="6"/>
  <c r="T255" i="6" s="1"/>
  <c r="AS319" i="6"/>
  <c r="AT282" i="6"/>
  <c r="AT259" i="6" s="1"/>
  <c r="AF318" i="6"/>
  <c r="AJ311" i="6"/>
  <c r="S326" i="6"/>
  <c r="U358" i="6"/>
  <c r="AR335" i="6"/>
  <c r="AL331" i="6"/>
  <c r="Q354" i="6"/>
  <c r="AF312" i="6"/>
  <c r="AL360" i="6"/>
  <c r="AH356" i="6"/>
  <c r="T273" i="6"/>
  <c r="T250" i="6" s="1"/>
  <c r="AT295" i="6"/>
  <c r="T336" i="6"/>
  <c r="AU310" i="6"/>
  <c r="S358" i="6"/>
  <c r="AB266" i="6"/>
  <c r="AB243" i="6" s="1"/>
  <c r="AR324" i="6"/>
  <c r="AI323" i="6"/>
  <c r="AU314" i="6"/>
  <c r="O355" i="6"/>
  <c r="AB306" i="6"/>
  <c r="AU272" i="6"/>
  <c r="AU249" i="6" s="1"/>
  <c r="Q337" i="6"/>
  <c r="AP300" i="6"/>
  <c r="AH320" i="6"/>
  <c r="U321" i="6"/>
  <c r="AE353" i="6"/>
  <c r="AO271" i="6"/>
  <c r="AO248" i="6" s="1"/>
  <c r="N346" i="6"/>
  <c r="AD267" i="6"/>
  <c r="AD244" i="6" s="1"/>
  <c r="N345" i="6"/>
  <c r="AJ298" i="6"/>
  <c r="AL327" i="6"/>
  <c r="AD308" i="6"/>
  <c r="AR314" i="6"/>
  <c r="V307" i="6"/>
  <c r="AA354" i="6"/>
  <c r="AA309" i="6"/>
  <c r="O349" i="6"/>
  <c r="AS339" i="6"/>
  <c r="AK331" i="6"/>
  <c r="AR265" i="6"/>
  <c r="AR242" i="6" s="1"/>
  <c r="AR340" i="6"/>
  <c r="AD317" i="6"/>
  <c r="AC274" i="6"/>
  <c r="AC251" i="6" s="1"/>
  <c r="O325" i="6"/>
  <c r="AS354" i="6"/>
  <c r="AT339" i="6"/>
  <c r="S322" i="6"/>
  <c r="AR298" i="6"/>
  <c r="AU304" i="6"/>
  <c r="AD321" i="6"/>
  <c r="AS307" i="6"/>
  <c r="P276" i="6"/>
  <c r="P253" i="6" s="1"/>
  <c r="AS297" i="6"/>
  <c r="AK342" i="6"/>
  <c r="AR277" i="6"/>
  <c r="AR254" i="6" s="1"/>
  <c r="Z280" i="6"/>
  <c r="Z257" i="6" s="1"/>
  <c r="AM291" i="6"/>
  <c r="AO265" i="6"/>
  <c r="AO242" i="6" s="1"/>
  <c r="AB269" i="6"/>
  <c r="AB246" i="6" s="1"/>
  <c r="AO270" i="6"/>
  <c r="AO247" i="6" s="1"/>
  <c r="AJ313" i="6"/>
  <c r="AU305" i="6"/>
  <c r="AJ338" i="6"/>
  <c r="AT301" i="6"/>
  <c r="AA265" i="6"/>
  <c r="AA242" i="6" s="1"/>
  <c r="AH275" i="6"/>
  <c r="AH252" i="6" s="1"/>
  <c r="AF347" i="6"/>
  <c r="AF321" i="6"/>
  <c r="AS329" i="6"/>
  <c r="AD314" i="6"/>
  <c r="U337" i="6"/>
  <c r="R347" i="6"/>
  <c r="AS263" i="6"/>
  <c r="AS240" i="6" s="1"/>
  <c r="U356" i="6"/>
  <c r="N269" i="6"/>
  <c r="N246" i="6" s="1"/>
  <c r="R263" i="6"/>
  <c r="R240" i="6" s="1"/>
  <c r="AL277" i="6"/>
  <c r="AL254" i="6" s="1"/>
  <c r="N312" i="6"/>
  <c r="AM351" i="6"/>
  <c r="AB356" i="6"/>
  <c r="AT338" i="6"/>
  <c r="AM276" i="6"/>
  <c r="AM253" i="6" s="1"/>
  <c r="Q347" i="6"/>
  <c r="T270" i="6"/>
  <c r="T247" i="6" s="1"/>
  <c r="AR302" i="6"/>
  <c r="AE314" i="6"/>
  <c r="AT334" i="6"/>
  <c r="P304" i="6"/>
  <c r="T298" i="6"/>
  <c r="AR319" i="6"/>
  <c r="AE333" i="6"/>
  <c r="AT347" i="6"/>
  <c r="U320" i="6"/>
  <c r="AG314" i="6"/>
  <c r="AR353" i="6"/>
  <c r="AP291" i="6"/>
  <c r="AC341" i="6"/>
  <c r="AL297" i="6"/>
  <c r="AM293" i="6"/>
  <c r="W305" i="6"/>
  <c r="P333" i="6"/>
  <c r="AD331" i="6"/>
  <c r="AQ343" i="6"/>
  <c r="S292" i="6"/>
  <c r="Q307" i="6"/>
  <c r="AU297" i="6"/>
  <c r="AA267" i="6"/>
  <c r="AA244" i="6" s="1"/>
  <c r="V355" i="6"/>
  <c r="AU340" i="6"/>
  <c r="AP273" i="6"/>
  <c r="AP250" i="6" s="1"/>
  <c r="AK337" i="6"/>
  <c r="Z358" i="6"/>
  <c r="AF325" i="6"/>
  <c r="AM264" i="6"/>
  <c r="AM241" i="6" s="1"/>
  <c r="Y322" i="6"/>
  <c r="AG272" i="6"/>
  <c r="AG249" i="6" s="1"/>
  <c r="AU266" i="6"/>
  <c r="AU243" i="6" s="1"/>
  <c r="AG328" i="6"/>
  <c r="U282" i="6"/>
  <c r="U259" i="6" s="1"/>
  <c r="S324" i="6"/>
  <c r="AT308" i="6"/>
  <c r="GA222" i="6"/>
  <c r="GA232" i="6"/>
  <c r="GA170" i="6"/>
  <c r="GA180" i="6"/>
  <c r="GA204" i="6"/>
  <c r="X319" i="6"/>
  <c r="Q301" i="6"/>
  <c r="AF269" i="6"/>
  <c r="AF246" i="6" s="1"/>
  <c r="X318" i="6"/>
  <c r="AN335" i="6"/>
  <c r="S264" i="6"/>
  <c r="S241" i="6" s="1"/>
  <c r="AR318" i="6"/>
  <c r="S269" i="6"/>
  <c r="S246" i="6" s="1"/>
  <c r="AO304" i="6"/>
  <c r="Z282" i="6"/>
  <c r="Z259" i="6" s="1"/>
  <c r="AE337" i="6"/>
  <c r="U324" i="6"/>
  <c r="AP270" i="6"/>
  <c r="AP247" i="6" s="1"/>
  <c r="AU344" i="6"/>
  <c r="U274" i="6"/>
  <c r="U251" i="6" s="1"/>
  <c r="AN338" i="6"/>
  <c r="U311" i="6"/>
  <c r="AI309" i="6"/>
  <c r="AO340" i="6"/>
  <c r="X311" i="6"/>
  <c r="V266" i="6"/>
  <c r="V243" i="6" s="1"/>
  <c r="AP295" i="6"/>
  <c r="AU328" i="6"/>
  <c r="AC324" i="6"/>
  <c r="X354" i="6"/>
  <c r="W320" i="6"/>
  <c r="AP356" i="6"/>
  <c r="AQ323" i="6"/>
  <c r="W321" i="6"/>
  <c r="AG359" i="6"/>
  <c r="N279" i="6"/>
  <c r="N256" i="6" s="1"/>
  <c r="AS334" i="6"/>
  <c r="AS337" i="6"/>
  <c r="AC282" i="6"/>
  <c r="AC259" i="6" s="1"/>
  <c r="AQ292" i="6"/>
  <c r="AE359" i="6"/>
  <c r="AB293" i="6"/>
  <c r="AJ350" i="6"/>
  <c r="AS292" i="6"/>
  <c r="AP318" i="6"/>
  <c r="AU279" i="6"/>
  <c r="AU256" i="6" s="1"/>
  <c r="AK328" i="6"/>
  <c r="AM311" i="6"/>
  <c r="AQ314" i="6"/>
  <c r="AD306" i="6"/>
  <c r="P268" i="6"/>
  <c r="P245" i="6" s="1"/>
  <c r="AE335" i="6"/>
  <c r="AI295" i="6"/>
  <c r="Z271" i="6"/>
  <c r="Z248" i="6" s="1"/>
  <c r="U323" i="6"/>
  <c r="AD307" i="6"/>
  <c r="AF324" i="6"/>
  <c r="AF320" i="6"/>
  <c r="AR323" i="6"/>
  <c r="AL265" i="6"/>
  <c r="AL242" i="6" s="1"/>
  <c r="AN339" i="6"/>
  <c r="AH266" i="6"/>
  <c r="AH243" i="6" s="1"/>
  <c r="AN309" i="6"/>
  <c r="AL343" i="6"/>
  <c r="Y271" i="6"/>
  <c r="Y248" i="6" s="1"/>
  <c r="AQ330" i="6"/>
  <c r="W353" i="6"/>
  <c r="AA329" i="6"/>
  <c r="U339" i="6"/>
  <c r="AO272" i="6"/>
  <c r="AO249" i="6" s="1"/>
  <c r="T266" i="6"/>
  <c r="T243" i="6" s="1"/>
  <c r="W352" i="6"/>
  <c r="AQ276" i="6"/>
  <c r="AQ253" i="6" s="1"/>
  <c r="U308" i="6"/>
  <c r="AE291" i="6"/>
  <c r="Y339" i="6"/>
  <c r="AG330" i="6"/>
  <c r="AH331" i="6"/>
  <c r="AF292" i="6"/>
  <c r="V278" i="6"/>
  <c r="V255" i="6" s="1"/>
  <c r="V301" i="6"/>
  <c r="AP360" i="6"/>
  <c r="Q295" i="6"/>
  <c r="Z263" i="6"/>
  <c r="Z240" i="6" s="1"/>
  <c r="AB310" i="6"/>
  <c r="AH338" i="6"/>
  <c r="AD320" i="6"/>
  <c r="AD323" i="6"/>
  <c r="AO352" i="6"/>
  <c r="AS341" i="6"/>
  <c r="R320" i="6"/>
  <c r="AK311" i="6"/>
  <c r="AO348" i="6"/>
  <c r="S267" i="6"/>
  <c r="S244" i="6" s="1"/>
  <c r="AK315" i="6"/>
  <c r="AI343" i="6"/>
  <c r="AA342" i="6"/>
  <c r="AP333" i="6"/>
  <c r="Z307" i="6"/>
  <c r="Z335" i="6"/>
  <c r="AF355" i="6"/>
  <c r="X279" i="6"/>
  <c r="X256" i="6" s="1"/>
  <c r="AJ276" i="6"/>
  <c r="AJ253" i="6" s="1"/>
  <c r="AI276" i="6"/>
  <c r="AI253" i="6" s="1"/>
  <c r="AP278" i="6"/>
  <c r="AP255" i="6" s="1"/>
  <c r="AU321" i="6"/>
  <c r="AQ309" i="6"/>
  <c r="AM297" i="6"/>
  <c r="AU306" i="6"/>
  <c r="T297" i="6"/>
  <c r="AR281" i="6"/>
  <c r="AR258" i="6" s="1"/>
  <c r="AF336" i="6"/>
  <c r="AS313" i="6"/>
  <c r="AP310" i="6"/>
  <c r="V280" i="6"/>
  <c r="V257" i="6" s="1"/>
  <c r="AA328" i="6"/>
  <c r="AO342" i="6"/>
  <c r="X320" i="6"/>
  <c r="AR316" i="6"/>
  <c r="W294" i="6"/>
  <c r="Y301" i="6"/>
  <c r="AL324" i="6"/>
  <c r="Q357" i="6"/>
  <c r="AH294" i="6"/>
  <c r="N320" i="6"/>
  <c r="U347" i="6"/>
  <c r="Y318" i="6"/>
  <c r="W319" i="6"/>
  <c r="R266" i="6"/>
  <c r="R243" i="6" s="1"/>
  <c r="AU280" i="6"/>
  <c r="AU257" i="6" s="1"/>
  <c r="AS275" i="6"/>
  <c r="AS252" i="6" s="1"/>
  <c r="T345" i="6"/>
  <c r="AI266" i="6"/>
  <c r="AI243" i="6" s="1"/>
  <c r="AO356" i="6"/>
  <c r="AP266" i="6"/>
  <c r="AP243" i="6" s="1"/>
  <c r="Z300" i="6"/>
  <c r="AB358" i="6"/>
  <c r="N267" i="6"/>
  <c r="N244" i="6" s="1"/>
  <c r="AT320" i="6"/>
  <c r="AE350" i="6"/>
  <c r="U278" i="6"/>
  <c r="U255" i="6" s="1"/>
  <c r="AB342" i="6"/>
  <c r="AL340" i="6"/>
  <c r="Z295" i="6"/>
  <c r="T348" i="6"/>
  <c r="GA197" i="6"/>
  <c r="GA221" i="6"/>
  <c r="GA231" i="6"/>
  <c r="GA168" i="6"/>
  <c r="GA190" i="6"/>
  <c r="AJ304" i="6"/>
  <c r="Y292" i="6"/>
  <c r="AE322" i="6"/>
  <c r="AR336" i="6"/>
  <c r="Q268" i="6"/>
  <c r="Q245" i="6" s="1"/>
  <c r="AJ343" i="6"/>
  <c r="AM279" i="6"/>
  <c r="AM256" i="6" s="1"/>
  <c r="V354" i="6"/>
  <c r="S291" i="6"/>
  <c r="AT313" i="6"/>
  <c r="AC346" i="6"/>
  <c r="AU301" i="6"/>
  <c r="AE355" i="6"/>
  <c r="AH358" i="6"/>
  <c r="AH322" i="6"/>
  <c r="Z340" i="6"/>
  <c r="AS350" i="6"/>
  <c r="O311" i="6"/>
  <c r="Z350" i="6"/>
  <c r="N302" i="6"/>
  <c r="AI278" i="6"/>
  <c r="AI255" i="6" s="1"/>
  <c r="AT300" i="6"/>
  <c r="AB303" i="6"/>
  <c r="Y346" i="6"/>
  <c r="P292" i="6"/>
  <c r="S312" i="6"/>
  <c r="AI345" i="6"/>
  <c r="AN329" i="6"/>
  <c r="X342" i="6"/>
  <c r="P310" i="6"/>
  <c r="AN276" i="6"/>
  <c r="AN253" i="6" s="1"/>
  <c r="N333" i="6"/>
  <c r="AU298" i="6"/>
  <c r="X280" i="6"/>
  <c r="X257" i="6" s="1"/>
  <c r="AD334" i="6"/>
  <c r="AN299" i="6"/>
  <c r="AI357" i="6"/>
  <c r="O327" i="6"/>
  <c r="AL314" i="6"/>
  <c r="AU359" i="6"/>
  <c r="T319" i="6"/>
  <c r="AC316" i="6"/>
  <c r="W330" i="6"/>
  <c r="AG323" i="6"/>
  <c r="AG311" i="6"/>
  <c r="AS311" i="6"/>
  <c r="V350" i="6"/>
  <c r="AE332" i="6"/>
  <c r="R343" i="6"/>
  <c r="AL281" i="6"/>
  <c r="AL258" i="6" s="1"/>
  <c r="AF282" i="6"/>
  <c r="AF259" i="6" s="1"/>
  <c r="AG269" i="6"/>
  <c r="AG246" i="6" s="1"/>
  <c r="AS317" i="6"/>
  <c r="Y352" i="6"/>
  <c r="AQ278" i="6"/>
  <c r="AQ255" i="6" s="1"/>
  <c r="O357" i="6"/>
  <c r="X291" i="6"/>
  <c r="AE354" i="6"/>
  <c r="AE328" i="6"/>
  <c r="AE325" i="6"/>
  <c r="AF357" i="6"/>
  <c r="Q320" i="6"/>
  <c r="AI346" i="6"/>
  <c r="V328" i="6"/>
  <c r="S360" i="6"/>
  <c r="O329" i="6"/>
  <c r="AT322" i="6"/>
  <c r="AH328" i="6"/>
  <c r="AS279" i="6"/>
  <c r="AS256" i="6" s="1"/>
  <c r="AK320" i="6"/>
  <c r="AC307" i="6"/>
  <c r="AL299" i="6"/>
  <c r="S355" i="6"/>
  <c r="AM334" i="6"/>
  <c r="AO314" i="6"/>
  <c r="AF331" i="6"/>
  <c r="AD339" i="6"/>
  <c r="X355" i="6"/>
  <c r="AN345" i="6"/>
  <c r="S280" i="6"/>
  <c r="S257" i="6" s="1"/>
  <c r="V310" i="6"/>
  <c r="Q332" i="6"/>
  <c r="AM281" i="6"/>
  <c r="AM258" i="6" s="1"/>
  <c r="AK282" i="6"/>
  <c r="AK259" i="6" s="1"/>
  <c r="AB305" i="6"/>
  <c r="AD269" i="6"/>
  <c r="AD246" i="6" s="1"/>
  <c r="AH355" i="6"/>
  <c r="AL275" i="6"/>
  <c r="AL252" i="6" s="1"/>
  <c r="S331" i="6"/>
  <c r="AP327" i="6"/>
  <c r="AH270" i="6"/>
  <c r="AH247" i="6" s="1"/>
  <c r="AP307" i="6"/>
  <c r="V327" i="6"/>
  <c r="AA270" i="6"/>
  <c r="AA247" i="6" s="1"/>
  <c r="AP275" i="6"/>
  <c r="AP252" i="6" s="1"/>
  <c r="R355" i="6"/>
  <c r="AB264" i="6"/>
  <c r="AB241" i="6" s="1"/>
  <c r="AK334" i="6"/>
  <c r="P266" i="6"/>
  <c r="P243" i="6" s="1"/>
  <c r="AR310" i="6"/>
  <c r="AH301" i="6"/>
  <c r="O345" i="6"/>
  <c r="AN343" i="6"/>
  <c r="Z349" i="6"/>
  <c r="R318" i="6"/>
  <c r="V339" i="6"/>
  <c r="AF344" i="6"/>
  <c r="AN274" i="6"/>
  <c r="AN251" i="6" s="1"/>
  <c r="AN298" i="6"/>
  <c r="W351" i="6"/>
  <c r="AG315" i="6"/>
  <c r="W282" i="6"/>
  <c r="W259" i="6" s="1"/>
  <c r="AK317" i="6"/>
  <c r="AT307" i="6"/>
  <c r="V345" i="6"/>
  <c r="AT346" i="6"/>
  <c r="AM306" i="6"/>
  <c r="AH340" i="6"/>
  <c r="N268" i="6"/>
  <c r="N245" i="6" s="1"/>
  <c r="AK357" i="6"/>
  <c r="AJ328" i="6"/>
  <c r="X330" i="6"/>
  <c r="AK309" i="6"/>
  <c r="U315" i="6"/>
  <c r="AP319" i="6"/>
  <c r="U298" i="6"/>
  <c r="AB275" i="6"/>
  <c r="AB252" i="6" s="1"/>
  <c r="AI313" i="6"/>
  <c r="AD296" i="6"/>
  <c r="Y347" i="6"/>
  <c r="N270" i="6"/>
  <c r="N247" i="6" s="1"/>
  <c r="AO345" i="6"/>
  <c r="V300" i="6"/>
  <c r="AL279" i="6"/>
  <c r="AL256" i="6" s="1"/>
  <c r="AM292" i="6"/>
  <c r="AN297" i="6"/>
  <c r="AE313" i="6"/>
  <c r="AI349" i="6"/>
  <c r="AC317" i="6"/>
  <c r="GA214" i="6"/>
  <c r="GA186" i="6"/>
  <c r="GA209" i="6"/>
  <c r="GA219" i="6"/>
  <c r="GA223" i="6"/>
  <c r="GA178" i="6"/>
  <c r="AE357" i="6"/>
  <c r="AK279" i="6"/>
  <c r="AK256" i="6" s="1"/>
  <c r="AG335" i="6"/>
  <c r="AD345" i="6"/>
  <c r="W326" i="6"/>
  <c r="AD346" i="6"/>
  <c r="AT315" i="6"/>
  <c r="AD322" i="6"/>
  <c r="S340" i="6"/>
  <c r="AG355" i="6"/>
  <c r="U314" i="6"/>
  <c r="AK350" i="6"/>
  <c r="AR327" i="6"/>
  <c r="S342" i="6"/>
  <c r="AK308" i="6"/>
  <c r="AB341" i="6"/>
  <c r="AD273" i="6"/>
  <c r="AD250" i="6" s="1"/>
  <c r="AR322" i="6"/>
  <c r="R349" i="6"/>
  <c r="AF311" i="6"/>
  <c r="AK326" i="6"/>
  <c r="X337" i="6"/>
  <c r="AH332" i="6"/>
  <c r="AA266" i="6"/>
  <c r="AA243" i="6" s="1"/>
  <c r="AK280" i="6"/>
  <c r="AK257" i="6" s="1"/>
  <c r="N334" i="6"/>
  <c r="GC253" i="6"/>
  <c r="GC241" i="6"/>
  <c r="GC256" i="6"/>
  <c r="GC252" i="6"/>
  <c r="GC257" i="6"/>
  <c r="GC258" i="6"/>
  <c r="GC259" i="6"/>
  <c r="GC247" i="6"/>
  <c r="GC242" i="6"/>
  <c r="GC245" i="6"/>
  <c r="GC243" i="6"/>
  <c r="GC250" i="6"/>
  <c r="GC251" i="6"/>
  <c r="GC255" i="6"/>
  <c r="GC248" i="6"/>
  <c r="GC240" i="6"/>
  <c r="GC246" i="6"/>
  <c r="GC244" i="6"/>
  <c r="GC249" i="6"/>
  <c r="GC254" i="6"/>
  <c r="AF281" i="6"/>
  <c r="AF258" i="6" s="1"/>
  <c r="AQ342" i="6"/>
  <c r="AC295" i="6"/>
  <c r="AJ306" i="6"/>
  <c r="X263" i="6"/>
  <c r="X240" i="6" s="1"/>
  <c r="AA334" i="6"/>
  <c r="W271" i="6"/>
  <c r="W248" i="6" s="1"/>
  <c r="AG297" i="6"/>
  <c r="R272" i="6"/>
  <c r="R249" i="6" s="1"/>
  <c r="AA291" i="6"/>
  <c r="U294" i="6"/>
  <c r="P265" i="6"/>
  <c r="P242" i="6" s="1"/>
  <c r="AD312" i="6"/>
  <c r="W279" i="6"/>
  <c r="W256" i="6" s="1"/>
  <c r="AH334" i="6"/>
  <c r="AU346" i="6"/>
  <c r="AU325" i="6"/>
  <c r="AI342" i="6"/>
  <c r="AD360" i="6"/>
  <c r="AT311" i="6"/>
  <c r="AC273" i="6"/>
  <c r="AC250" i="6" s="1"/>
  <c r="AF278" i="6"/>
  <c r="AF255" i="6" s="1"/>
  <c r="AH352" i="6"/>
  <c r="Y317" i="6"/>
  <c r="AA274" i="6"/>
  <c r="AA251" i="6" s="1"/>
  <c r="AN280" i="6"/>
  <c r="AN257" i="6" s="1"/>
  <c r="AA336" i="6"/>
  <c r="AS332" i="6"/>
  <c r="AR309" i="6"/>
  <c r="T323" i="6"/>
  <c r="X309" i="6"/>
  <c r="AQ359" i="6"/>
  <c r="AQ311" i="6"/>
  <c r="AH272" i="6"/>
  <c r="AH249" i="6" s="1"/>
  <c r="P277" i="6"/>
  <c r="P254" i="6" s="1"/>
  <c r="AC267" i="6"/>
  <c r="AC244" i="6" s="1"/>
  <c r="AH357" i="6"/>
  <c r="X267" i="6"/>
  <c r="X244" i="6" s="1"/>
  <c r="N264" i="6"/>
  <c r="N241" i="6" s="1"/>
  <c r="W318" i="6"/>
  <c r="O321" i="6"/>
  <c r="AK348" i="6"/>
  <c r="W304" i="6"/>
  <c r="AU319" i="6"/>
  <c r="R278" i="6"/>
  <c r="R255" i="6" s="1"/>
  <c r="U341" i="6"/>
  <c r="V296" i="6"/>
  <c r="O263" i="6"/>
  <c r="O240" i="6" s="1"/>
  <c r="AT273" i="6"/>
  <c r="AT250" i="6" s="1"/>
  <c r="AM270" i="6"/>
  <c r="AM247" i="6" s="1"/>
  <c r="AT293" i="6"/>
  <c r="R325" i="6"/>
  <c r="AF299" i="6"/>
  <c r="AS324" i="6"/>
  <c r="N340" i="6"/>
  <c r="AP351" i="6"/>
  <c r="AO274" i="6"/>
  <c r="AO251" i="6" s="1"/>
  <c r="N344" i="6"/>
  <c r="Y334" i="6"/>
  <c r="R331" i="6"/>
  <c r="Q263" i="6"/>
  <c r="Q240" i="6" s="1"/>
  <c r="AF350" i="6"/>
  <c r="O315" i="6"/>
  <c r="Y323" i="6"/>
  <c r="Z329" i="6"/>
  <c r="AK332" i="6"/>
  <c r="W309" i="6"/>
  <c r="R277" i="6"/>
  <c r="R254" i="6" s="1"/>
  <c r="X326" i="6"/>
  <c r="X345" i="6"/>
  <c r="AB323" i="6"/>
  <c r="AI339" i="6"/>
  <c r="AU316" i="6"/>
  <c r="AK295" i="6"/>
  <c r="S271" i="6"/>
  <c r="S248" i="6" s="1"/>
  <c r="N328" i="6"/>
  <c r="AT274" i="6"/>
  <c r="AT251" i="6" s="1"/>
  <c r="AK318" i="6"/>
  <c r="AG333" i="6"/>
  <c r="T314" i="6"/>
  <c r="AO298" i="6"/>
  <c r="AC354" i="6"/>
  <c r="AE274" i="6"/>
  <c r="AE251" i="6" s="1"/>
  <c r="AR299" i="6"/>
  <c r="Z306" i="6"/>
  <c r="AC280" i="6"/>
  <c r="AC257" i="6" s="1"/>
  <c r="AT318" i="6"/>
  <c r="AM266" i="6"/>
  <c r="AM243" i="6" s="1"/>
  <c r="W273" i="6"/>
  <c r="W250" i="6" s="1"/>
  <c r="AU326" i="6"/>
  <c r="AS272" i="6"/>
  <c r="AS249" i="6" s="1"/>
  <c r="AK319" i="6"/>
  <c r="AQ352" i="6"/>
  <c r="FZ145" i="6"/>
  <c r="FZ155" i="6"/>
  <c r="R315" i="6"/>
  <c r="AF302" i="6"/>
  <c r="N300" i="6"/>
  <c r="AQ346" i="6"/>
  <c r="R330" i="6"/>
  <c r="AS304" i="6"/>
  <c r="GA166" i="6"/>
  <c r="Z322" i="6"/>
  <c r="S279" i="6"/>
  <c r="S256" i="6" s="1"/>
  <c r="AK303" i="6"/>
  <c r="N348" i="6"/>
  <c r="AB348" i="6"/>
  <c r="N299" i="6"/>
  <c r="AF323" i="6"/>
  <c r="V274" i="6"/>
  <c r="V251" i="6" s="1"/>
  <c r="AU282" i="6"/>
  <c r="AU259" i="6" s="1"/>
  <c r="Z311" i="6"/>
  <c r="AP302" i="6"/>
  <c r="AL344" i="6"/>
  <c r="AC352" i="6"/>
  <c r="AH312" i="6"/>
  <c r="AO341" i="6"/>
  <c r="AA343" i="6"/>
  <c r="AN267" i="6"/>
  <c r="AN244" i="6" s="1"/>
  <c r="AE352" i="6"/>
  <c r="S329" i="6"/>
  <c r="AA341" i="6"/>
  <c r="AQ302" i="6"/>
  <c r="X343" i="6"/>
  <c r="AN322" i="6"/>
  <c r="P323" i="6"/>
  <c r="AR274" i="6"/>
  <c r="AR251" i="6" s="1"/>
  <c r="T340" i="6"/>
  <c r="FZ152" i="6"/>
  <c r="AO328" i="6"/>
  <c r="AM326" i="6"/>
  <c r="AP303" i="6"/>
  <c r="S275" i="6"/>
  <c r="S252" i="6" s="1"/>
  <c r="AG336" i="6"/>
  <c r="AP354" i="6"/>
  <c r="AK293" i="6"/>
  <c r="Z275" i="6"/>
  <c r="Z252" i="6" s="1"/>
  <c r="P299" i="6"/>
  <c r="T277" i="6"/>
  <c r="T254" i="6" s="1"/>
  <c r="R356" i="6"/>
  <c r="AR291" i="6"/>
  <c r="AF300" i="6"/>
  <c r="AO327" i="6"/>
  <c r="AO333" i="6"/>
  <c r="AG339" i="6"/>
  <c r="AE270" i="6"/>
  <c r="AE247" i="6" s="1"/>
  <c r="N297" i="6"/>
  <c r="P328" i="6"/>
  <c r="AD357" i="6"/>
  <c r="AK358" i="6"/>
  <c r="AN302" i="6"/>
  <c r="AN326" i="6"/>
  <c r="AO315" i="6"/>
  <c r="AN352" i="6"/>
  <c r="AK327" i="6"/>
  <c r="AF352" i="6"/>
  <c r="X328" i="6"/>
  <c r="AB324" i="6"/>
  <c r="AQ296" i="6"/>
  <c r="Y326" i="6"/>
  <c r="AM298" i="6"/>
  <c r="AH326" i="6"/>
  <c r="AJ264" i="6"/>
  <c r="AJ241" i="6" s="1"/>
  <c r="AU302" i="6"/>
  <c r="O324" i="6"/>
  <c r="AP346" i="6"/>
  <c r="AI355" i="6"/>
  <c r="W360" i="6"/>
  <c r="AB329" i="6"/>
  <c r="AD340" i="6"/>
  <c r="AL303" i="6"/>
  <c r="AO312" i="6"/>
  <c r="AJ327" i="6"/>
  <c r="AF345" i="6"/>
  <c r="AB322" i="6"/>
  <c r="N295" i="6"/>
  <c r="AF360" i="6"/>
  <c r="O269" i="6"/>
  <c r="O246" i="6" s="1"/>
  <c r="AT314" i="6"/>
  <c r="AL301" i="6"/>
  <c r="AM312" i="6"/>
  <c r="AQ344" i="6"/>
  <c r="AG299" i="6"/>
  <c r="O307" i="6"/>
  <c r="Y338" i="6"/>
  <c r="U306" i="6"/>
  <c r="AS265" i="6"/>
  <c r="AS242" i="6" s="1"/>
  <c r="Y315" i="6"/>
  <c r="AR351" i="6"/>
  <c r="AC276" i="6"/>
  <c r="AC253" i="6" s="1"/>
  <c r="AA316" i="6"/>
  <c r="S266" i="6"/>
  <c r="S243" i="6" s="1"/>
  <c r="O350" i="6"/>
  <c r="AD276" i="6"/>
  <c r="AD253" i="6" s="1"/>
  <c r="AN316" i="6"/>
  <c r="N271" i="6"/>
  <c r="N248" i="6" s="1"/>
  <c r="R307" i="6"/>
  <c r="AR293" i="6"/>
  <c r="P279" i="6"/>
  <c r="P256" i="6" s="1"/>
  <c r="AU315" i="6"/>
  <c r="P347" i="6"/>
  <c r="AE330" i="6"/>
  <c r="AD328" i="6"/>
  <c r="Y304" i="6"/>
  <c r="AD326" i="6"/>
  <c r="AG345" i="6"/>
  <c r="AA281" i="6"/>
  <c r="AA258" i="6" s="1"/>
  <c r="O338" i="6"/>
  <c r="AC343" i="6"/>
  <c r="AU303" i="6"/>
  <c r="AE318" i="6"/>
  <c r="S359" i="6"/>
  <c r="AF307" i="6"/>
  <c r="AK300" i="6"/>
  <c r="Q353" i="6"/>
  <c r="V304" i="6"/>
  <c r="AT329" i="6"/>
  <c r="AE323" i="6"/>
  <c r="AC321" i="6"/>
  <c r="R303" i="6"/>
  <c r="AG304" i="6"/>
  <c r="AQ334" i="6"/>
  <c r="V353" i="6"/>
  <c r="AJ323" i="6"/>
  <c r="AM309" i="6"/>
  <c r="W299" i="6"/>
  <c r="W344" i="6"/>
  <c r="T347" i="6"/>
  <c r="GB165" i="6"/>
  <c r="V313" i="6"/>
  <c r="AE263" i="6"/>
  <c r="AE240" i="6" s="1"/>
  <c r="AM339" i="6"/>
  <c r="AE336" i="6"/>
  <c r="AP338" i="6"/>
  <c r="AB279" i="6"/>
  <c r="AB256" i="6" s="1"/>
  <c r="AI322" i="6"/>
  <c r="T265" i="6"/>
  <c r="T242" i="6" s="1"/>
  <c r="U297" i="6"/>
  <c r="AP328" i="6"/>
  <c r="AE264" i="6"/>
  <c r="AE241" i="6" s="1"/>
  <c r="GA188" i="6"/>
  <c r="GA187" i="6"/>
  <c r="GA183" i="6"/>
  <c r="GA193" i="6"/>
  <c r="GA228" i="6"/>
  <c r="GA225" i="6"/>
  <c r="AE305" i="6"/>
  <c r="AC340" i="6"/>
  <c r="AG303" i="6"/>
  <c r="AL271" i="6"/>
  <c r="AL248" i="6" s="1"/>
  <c r="AH282" i="6"/>
  <c r="AH259" i="6" s="1"/>
  <c r="U348" i="6"/>
  <c r="S351" i="6"/>
  <c r="AO321" i="6"/>
  <c r="AD275" i="6"/>
  <c r="AD252" i="6" s="1"/>
  <c r="AJ359" i="6"/>
  <c r="U307" i="6"/>
  <c r="AE327" i="6"/>
  <c r="AO301" i="6"/>
  <c r="AQ298" i="6"/>
  <c r="AT267" i="6"/>
  <c r="AT244" i="6" s="1"/>
  <c r="X300" i="6"/>
  <c r="O306" i="6"/>
  <c r="AO267" i="6"/>
  <c r="AO244" i="6" s="1"/>
  <c r="Z273" i="6"/>
  <c r="Z250" i="6" s="1"/>
  <c r="AD268" i="6"/>
  <c r="AD245" i="6" s="1"/>
  <c r="AB277" i="6"/>
  <c r="AB254" i="6" s="1"/>
  <c r="T316" i="6"/>
  <c r="AH321" i="6"/>
  <c r="Q267" i="6"/>
  <c r="Q244" i="6" s="1"/>
  <c r="AK291" i="6"/>
  <c r="AR331" i="6"/>
  <c r="Q297" i="6"/>
  <c r="AJ325" i="6"/>
  <c r="AL330" i="6"/>
  <c r="AU267" i="6"/>
  <c r="AU244" i="6" s="1"/>
  <c r="W308" i="6"/>
  <c r="AE329" i="6"/>
  <c r="Q355" i="6"/>
  <c r="AU296" i="6"/>
  <c r="AC345" i="6"/>
  <c r="AK269" i="6"/>
  <c r="AK246" i="6" s="1"/>
  <c r="AA321" i="6"/>
  <c r="S349" i="6"/>
  <c r="AC338" i="6"/>
  <c r="AE303" i="6"/>
  <c r="AS271" i="6"/>
  <c r="AS248" i="6" s="1"/>
  <c r="AF277" i="6"/>
  <c r="AF254" i="6" s="1"/>
  <c r="AK270" i="6"/>
  <c r="AK247" i="6" s="1"/>
  <c r="AB349" i="6"/>
  <c r="AU347" i="6"/>
  <c r="W310" i="6"/>
  <c r="AM345" i="6"/>
  <c r="AT321" i="6"/>
  <c r="AA322" i="6"/>
  <c r="AU334" i="6"/>
  <c r="AN355" i="6"/>
  <c r="O267" i="6"/>
  <c r="O244" i="6" s="1"/>
  <c r="AG318" i="6"/>
  <c r="AN360" i="6"/>
  <c r="AN304" i="6"/>
  <c r="AJ339" i="6"/>
  <c r="R275" i="6"/>
  <c r="R252" i="6" s="1"/>
  <c r="AU270" i="6"/>
  <c r="AU247" i="6" s="1"/>
  <c r="AM320" i="6"/>
  <c r="AS302" i="6"/>
  <c r="AF348" i="6"/>
  <c r="Y280" i="6"/>
  <c r="Y257" i="6" s="1"/>
  <c r="AF273" i="6"/>
  <c r="AF250" i="6" s="1"/>
  <c r="O334" i="6"/>
  <c r="AH311" i="6"/>
  <c r="X264" i="6"/>
  <c r="X241" i="6" s="1"/>
  <c r="AJ302" i="6"/>
  <c r="AA294" i="6"/>
  <c r="AB319" i="6"/>
  <c r="AS280" i="6"/>
  <c r="AS257" i="6" s="1"/>
  <c r="AT319" i="6"/>
  <c r="AR292" i="6"/>
  <c r="AB316" i="6"/>
  <c r="AN341" i="6"/>
  <c r="AB280" i="6"/>
  <c r="AB257" i="6" s="1"/>
  <c r="AF298" i="6"/>
  <c r="X334" i="6"/>
  <c r="AM348" i="6"/>
  <c r="S299" i="6"/>
  <c r="AI272" i="6"/>
  <c r="AI249" i="6" s="1"/>
  <c r="O294" i="6"/>
  <c r="AS281" i="6"/>
  <c r="AS258" i="6" s="1"/>
  <c r="U332" i="6"/>
  <c r="AC272" i="6"/>
  <c r="AC249" i="6" s="1"/>
  <c r="AT263" i="6"/>
  <c r="AT240" i="6" s="1"/>
  <c r="AE315" i="6"/>
  <c r="AO360" i="6"/>
  <c r="AJ329" i="6"/>
  <c r="AS315" i="6"/>
  <c r="N265" i="6"/>
  <c r="N242" i="6" s="1"/>
  <c r="AR311" i="6"/>
  <c r="AD272" i="6"/>
  <c r="AD249" i="6" s="1"/>
  <c r="AH329" i="6"/>
  <c r="AN350" i="6"/>
  <c r="AS346" i="6"/>
  <c r="AE345" i="6"/>
  <c r="AM359" i="6"/>
  <c r="AD277" i="6"/>
  <c r="AD254" i="6" s="1"/>
  <c r="N278" i="6"/>
  <c r="R308" i="6"/>
  <c r="W298" i="6"/>
  <c r="AT298" i="6"/>
  <c r="Z310" i="6"/>
  <c r="AI279" i="6"/>
  <c r="AI256" i="6" s="1"/>
  <c r="T322" i="6"/>
  <c r="AL322" i="6"/>
  <c r="AP267" i="6"/>
  <c r="AP244" i="6" s="1"/>
  <c r="AP274" i="6"/>
  <c r="AP251" i="6" s="1"/>
  <c r="T305" i="6"/>
  <c r="AS330" i="6"/>
  <c r="Y297" i="6"/>
  <c r="AI273" i="6"/>
  <c r="AI250" i="6" s="1"/>
  <c r="AJ332" i="6"/>
  <c r="P296" i="6"/>
  <c r="AK307" i="6"/>
  <c r="N339" i="6"/>
  <c r="Q281" i="6"/>
  <c r="Q258" i="6" s="1"/>
  <c r="Q359" i="6"/>
  <c r="AN303" i="6"/>
  <c r="AH308" i="6"/>
  <c r="AC297" i="6"/>
  <c r="AF333" i="6"/>
  <c r="AG306" i="6"/>
  <c r="U276" i="6"/>
  <c r="U253" i="6" s="1"/>
  <c r="Y356" i="6"/>
  <c r="AI358" i="6"/>
  <c r="AB315" i="6"/>
  <c r="AA346" i="6"/>
  <c r="AG360" i="6"/>
  <c r="V311" i="6"/>
  <c r="R348" i="6"/>
  <c r="AS293" i="6"/>
  <c r="R311" i="6"/>
  <c r="R322" i="6"/>
  <c r="AO291" i="6"/>
  <c r="AC322" i="6"/>
  <c r="AN358" i="6"/>
  <c r="AM329" i="6"/>
  <c r="Y265" i="6"/>
  <c r="Y242" i="6" s="1"/>
  <c r="O271" i="6"/>
  <c r="O248" i="6" s="1"/>
  <c r="AU322" i="6"/>
  <c r="R358" i="6"/>
  <c r="U305" i="6"/>
  <c r="AP271" i="6"/>
  <c r="AP248" i="6" s="1"/>
  <c r="AM321" i="6"/>
  <c r="AJ335" i="6"/>
  <c r="AQ279" i="6"/>
  <c r="AQ256" i="6" s="1"/>
  <c r="AR267" i="6"/>
  <c r="AR244" i="6" s="1"/>
  <c r="AN273" i="6"/>
  <c r="AN250" i="6" s="1"/>
  <c r="AC270" i="6"/>
  <c r="AC247" i="6" s="1"/>
  <c r="AG350" i="6"/>
  <c r="AI330" i="6"/>
  <c r="O342" i="6"/>
  <c r="W322" i="6"/>
  <c r="AK340" i="6"/>
  <c r="AM323" i="6"/>
  <c r="U300" i="6"/>
  <c r="AH299" i="6"/>
  <c r="AA345" i="6"/>
  <c r="AA358" i="6"/>
  <c r="T360" i="6"/>
  <c r="P280" i="6"/>
  <c r="P257" i="6" s="1"/>
  <c r="AN315" i="6"/>
  <c r="AO313" i="6"/>
  <c r="AT310" i="6"/>
  <c r="AJ267" i="6"/>
  <c r="AJ244" i="6" s="1"/>
  <c r="P344" i="6"/>
  <c r="AT337" i="6"/>
  <c r="N341" i="6"/>
  <c r="W270" i="6"/>
  <c r="W247" i="6" s="1"/>
  <c r="AA312" i="6"/>
  <c r="X310" i="6"/>
  <c r="AB347" i="6"/>
  <c r="AS305" i="6"/>
  <c r="AQ315" i="6"/>
  <c r="AN269" i="6"/>
  <c r="AN246" i="6" s="1"/>
  <c r="AA340" i="6"/>
  <c r="AA315" i="6"/>
  <c r="AQ345" i="6"/>
  <c r="Q292" i="6"/>
  <c r="AA298" i="6"/>
  <c r="N326" i="6"/>
  <c r="W307" i="6"/>
  <c r="AU268" i="6"/>
  <c r="AU245" i="6" s="1"/>
  <c r="AM324" i="6"/>
  <c r="AP279" i="6"/>
  <c r="AP256" i="6" s="1"/>
  <c r="AD270" i="6"/>
  <c r="AD247" i="6" s="1"/>
  <c r="AL358" i="6"/>
  <c r="AF270" i="6"/>
  <c r="AF247" i="6" s="1"/>
  <c r="O305" i="6"/>
  <c r="AQ333" i="6"/>
  <c r="AK353" i="6"/>
  <c r="O343" i="6"/>
  <c r="AJ300" i="6"/>
  <c r="AJ319" i="6"/>
  <c r="AO358" i="6"/>
  <c r="AM275" i="6"/>
  <c r="AM252" i="6" s="1"/>
  <c r="AD313" i="6"/>
  <c r="AN327" i="6"/>
  <c r="AI335" i="6"/>
  <c r="AS353" i="6"/>
  <c r="AL294" i="6"/>
  <c r="AS325" i="6"/>
  <c r="AK323" i="6"/>
  <c r="P331" i="6"/>
  <c r="AU338" i="6"/>
  <c r="AN347" i="6"/>
  <c r="AB281" i="6"/>
  <c r="AB258" i="6" s="1"/>
  <c r="S339" i="6"/>
  <c r="AQ322" i="6"/>
  <c r="AO299" i="6"/>
  <c r="AC329" i="6"/>
  <c r="Q298" i="6"/>
  <c r="AD298" i="6"/>
  <c r="X323" i="6"/>
  <c r="AH291" i="6"/>
  <c r="P341" i="6"/>
  <c r="AL310" i="6"/>
  <c r="AT326" i="6"/>
  <c r="AM325" i="6"/>
  <c r="AA317" i="6"/>
  <c r="Y333" i="6"/>
  <c r="R295" i="6"/>
  <c r="AI275" i="6"/>
  <c r="AI252" i="6" s="1"/>
  <c r="N296" i="6"/>
  <c r="AI354" i="6"/>
  <c r="AM299" i="6"/>
  <c r="AA326" i="6"/>
  <c r="AT265" i="6"/>
  <c r="AT242" i="6" s="1"/>
  <c r="AU333" i="6"/>
  <c r="AI292" i="6"/>
  <c r="AP341" i="6"/>
  <c r="AE310" i="6"/>
  <c r="W325" i="6"/>
  <c r="AL267" i="6"/>
  <c r="AL244" i="6" s="1"/>
  <c r="AJ292" i="6"/>
  <c r="AP342" i="6"/>
  <c r="AC334" i="6"/>
  <c r="N338" i="6"/>
  <c r="AQ353" i="6"/>
  <c r="P340" i="6"/>
  <c r="AN348" i="6"/>
  <c r="Z328" i="6"/>
  <c r="AC348" i="6"/>
  <c r="T339" i="6"/>
  <c r="AJ355" i="6"/>
  <c r="U357" i="6"/>
  <c r="AC314" i="6"/>
  <c r="W301" i="6"/>
  <c r="AA296" i="6"/>
  <c r="U316" i="6"/>
  <c r="R294" i="6"/>
  <c r="X356" i="6"/>
  <c r="Q264" i="6"/>
  <c r="Q241" i="6" s="1"/>
  <c r="AT325" i="6"/>
  <c r="W306" i="6"/>
  <c r="U317" i="6"/>
  <c r="Z339" i="6"/>
  <c r="AA279" i="6"/>
  <c r="AA256" i="6" s="1"/>
  <c r="X274" i="6"/>
  <c r="X251" i="6" s="1"/>
  <c r="W263" i="6"/>
  <c r="W240" i="6" s="1"/>
  <c r="AA306" i="6"/>
  <c r="X346" i="6"/>
  <c r="R264" i="6"/>
  <c r="R241" i="6" s="1"/>
  <c r="AP330" i="6"/>
  <c r="AO343" i="6"/>
  <c r="AP352" i="6"/>
  <c r="U350" i="6"/>
  <c r="X324" i="6"/>
  <c r="AJ274" i="6"/>
  <c r="AJ251" i="6" s="1"/>
  <c r="AD348" i="6"/>
  <c r="T324" i="6"/>
  <c r="AU349" i="6"/>
  <c r="U353" i="6"/>
  <c r="V279" i="6"/>
  <c r="V256" i="6" s="1"/>
  <c r="S306" i="6"/>
  <c r="AP331" i="6"/>
  <c r="Y360" i="6"/>
  <c r="O298" i="6"/>
  <c r="T357" i="6"/>
  <c r="AB337" i="6"/>
  <c r="N303" i="6"/>
  <c r="AN349" i="6"/>
  <c r="Z270" i="6"/>
  <c r="Z247" i="6" s="1"/>
  <c r="R314" i="6"/>
  <c r="AR279" i="6"/>
  <c r="AR256" i="6" s="1"/>
  <c r="AS340" i="6"/>
  <c r="P350" i="6"/>
  <c r="X268" i="6"/>
  <c r="X245" i="6" s="1"/>
  <c r="O332" i="6"/>
  <c r="AI301" i="6"/>
  <c r="AG302" i="6"/>
  <c r="AB339" i="6"/>
  <c r="AS360" i="6"/>
  <c r="AL300" i="6"/>
  <c r="AD301" i="6"/>
  <c r="V330" i="6"/>
  <c r="R333" i="6"/>
  <c r="AG298" i="6"/>
  <c r="AT357" i="6"/>
  <c r="O353" i="6"/>
  <c r="O347" i="6"/>
  <c r="N282" i="6"/>
  <c r="N259" i="6" s="1"/>
  <c r="AD265" i="6"/>
  <c r="AD242" i="6" s="1"/>
  <c r="AB325" i="6"/>
  <c r="AJ333" i="6"/>
  <c r="AB295" i="6"/>
  <c r="Y293" i="6"/>
  <c r="AT335" i="6"/>
  <c r="R281" i="6"/>
  <c r="R258" i="6" s="1"/>
  <c r="AC339" i="6"/>
  <c r="AT309" i="6"/>
  <c r="AE302" i="6"/>
  <c r="U346" i="6"/>
  <c r="AF316" i="6"/>
  <c r="N308" i="6"/>
  <c r="Y306" i="6"/>
  <c r="AK356" i="6"/>
  <c r="AM338" i="6"/>
  <c r="Z334" i="6"/>
  <c r="AH271" i="6"/>
  <c r="AH248" i="6" s="1"/>
  <c r="AN342" i="6"/>
  <c r="AA357" i="6"/>
  <c r="AB276" i="6"/>
  <c r="AB253" i="6" s="1"/>
  <c r="AT354" i="6"/>
  <c r="AK275" i="6"/>
  <c r="AK252" i="6" s="1"/>
  <c r="Y319" i="6"/>
  <c r="AK336" i="6"/>
  <c r="AU299" i="6"/>
  <c r="AM271" i="6"/>
  <c r="AM248" i="6" s="1"/>
  <c r="S268" i="6"/>
  <c r="S245" i="6" s="1"/>
  <c r="FZ154" i="6"/>
  <c r="FZ164" i="6"/>
  <c r="FZ143" i="6"/>
  <c r="FZ147" i="6"/>
  <c r="FZ146" i="6" s="1"/>
  <c r="FZ153" i="6"/>
  <c r="FZ144" i="6"/>
  <c r="AB357" i="6"/>
  <c r="AS274" i="6"/>
  <c r="AS251" i="6" s="1"/>
  <c r="AH343" i="6"/>
  <c r="AO337" i="6"/>
  <c r="AC328" i="6"/>
  <c r="AE271" i="6"/>
  <c r="AE248" i="6" s="1"/>
  <c r="GA177" i="6"/>
  <c r="GA211" i="6"/>
  <c r="GA171" i="6"/>
  <c r="GA181" i="6"/>
  <c r="GA216" i="6"/>
  <c r="GA213" i="6"/>
  <c r="AL295" i="6"/>
  <c r="AP317" i="6"/>
  <c r="AK266" i="6"/>
  <c r="AK243" i="6" s="1"/>
  <c r="P342" i="6"/>
  <c r="U349" i="6"/>
  <c r="N315" i="6"/>
  <c r="AJ294" i="6"/>
  <c r="AO335" i="6"/>
  <c r="W272" i="6"/>
  <c r="W249" i="6" s="1"/>
  <c r="Y337" i="6"/>
  <c r="AQ329" i="6"/>
  <c r="AH342" i="6"/>
  <c r="V337" i="6"/>
  <c r="AS331" i="6"/>
  <c r="AD335" i="6"/>
  <c r="AL280" i="6"/>
  <c r="AL257" i="6" s="1"/>
  <c r="AO351" i="6"/>
  <c r="AH305" i="6"/>
  <c r="AJ309" i="6"/>
  <c r="R268" i="6"/>
  <c r="R245" i="6" s="1"/>
  <c r="AC265" i="6"/>
  <c r="AC242" i="6" s="1"/>
  <c r="AR352" i="6"/>
  <c r="AO305" i="6"/>
  <c r="AA318" i="6"/>
  <c r="GB244" i="6"/>
  <c r="GB245" i="6"/>
  <c r="GB258" i="6"/>
  <c r="GB250" i="6"/>
  <c r="GB259" i="6"/>
  <c r="GB255" i="6"/>
  <c r="GB254" i="6"/>
  <c r="GB240" i="6"/>
  <c r="GB241" i="6"/>
  <c r="GB242" i="6"/>
  <c r="GB248" i="6"/>
  <c r="GB252" i="6"/>
  <c r="GB251" i="6"/>
  <c r="GB256" i="6"/>
  <c r="GB257" i="6"/>
  <c r="GB253" i="6"/>
  <c r="GB247" i="6"/>
  <c r="GB243" i="6"/>
  <c r="GB246" i="6"/>
  <c r="GB249" i="6"/>
  <c r="AA351" i="6"/>
  <c r="AC299" i="6"/>
  <c r="AF328" i="6"/>
  <c r="AC292" i="6"/>
  <c r="AD353" i="6"/>
  <c r="U359" i="6"/>
  <c r="AJ358" i="6"/>
  <c r="R297" i="6"/>
  <c r="AH330" i="6"/>
  <c r="V349" i="6"/>
  <c r="AQ340" i="6"/>
  <c r="V316" i="6"/>
  <c r="AF359" i="6"/>
  <c r="AI319" i="6"/>
  <c r="AG316" i="6"/>
  <c r="AB353" i="6"/>
  <c r="Z268" i="6"/>
  <c r="Z245" i="6" s="1"/>
  <c r="U301" i="6"/>
  <c r="Z313" i="6"/>
  <c r="AP324" i="6"/>
  <c r="AE324" i="6"/>
  <c r="AB338" i="6"/>
  <c r="AK333" i="6"/>
  <c r="AT336" i="6"/>
  <c r="AE311" i="6"/>
  <c r="T282" i="6"/>
  <c r="T259" i="6" s="1"/>
  <c r="AL276" i="6"/>
  <c r="AL253" i="6" s="1"/>
  <c r="AJ305" i="6"/>
  <c r="AE342" i="6"/>
  <c r="O354" i="6"/>
  <c r="AJ346" i="6"/>
  <c r="AI318" i="6"/>
  <c r="AA352" i="6"/>
  <c r="AF301" i="6"/>
  <c r="V343" i="6"/>
  <c r="AJ293" i="6"/>
  <c r="Y298" i="6"/>
  <c r="AC293" i="6"/>
  <c r="AJ272" i="6"/>
  <c r="AJ249" i="6" s="1"/>
  <c r="O351" i="6"/>
  <c r="AN306" i="6"/>
  <c r="O333" i="6"/>
  <c r="P303" i="6"/>
  <c r="W295" i="6"/>
  <c r="AM349" i="6"/>
  <c r="AM331" i="6"/>
  <c r="AQ264" i="6"/>
  <c r="AQ241" i="6" s="1"/>
  <c r="AE267" i="6"/>
  <c r="AE244" i="6" s="1"/>
  <c r="N347" i="6"/>
  <c r="S318" i="6"/>
  <c r="Z308" i="6"/>
  <c r="AJ331" i="6"/>
  <c r="AM347" i="6"/>
  <c r="AO330" i="6"/>
  <c r="Z303" i="6"/>
  <c r="AG332" i="6"/>
  <c r="AM316" i="6"/>
  <c r="AP304" i="6"/>
  <c r="S281" i="6"/>
  <c r="S258" i="6" s="1"/>
  <c r="S353" i="6"/>
  <c r="AQ300" i="6"/>
  <c r="V340" i="6"/>
  <c r="AS309" i="6"/>
  <c r="AP353" i="6"/>
  <c r="AG338" i="6"/>
  <c r="X295" i="6"/>
  <c r="AM295" i="6"/>
  <c r="AS264" i="6"/>
  <c r="AS241" i="6" s="1"/>
  <c r="Y355" i="6"/>
  <c r="Q322" i="6"/>
  <c r="AB294" i="6"/>
  <c r="AS347" i="6"/>
  <c r="Q346" i="6"/>
  <c r="AF322" i="6"/>
  <c r="V275" i="6"/>
  <c r="V252" i="6" s="1"/>
  <c r="AE281" i="6"/>
  <c r="AE258" i="6" s="1"/>
  <c r="AP305" i="6"/>
  <c r="O303" i="6"/>
  <c r="Z315" i="6"/>
  <c r="AL332" i="6"/>
  <c r="AH327" i="6"/>
  <c r="AF297" i="6"/>
  <c r="AG265" i="6"/>
  <c r="AG242" i="6" s="1"/>
  <c r="FZ142" i="6"/>
  <c r="AA302" i="6"/>
  <c r="Y341" i="6"/>
  <c r="AL274" i="6"/>
  <c r="AL251" i="6" s="1"/>
  <c r="V297" i="6"/>
  <c r="AT340" i="6"/>
  <c r="T335" i="6"/>
  <c r="V294" i="6"/>
  <c r="AP269" i="6"/>
  <c r="AP246" i="6" s="1"/>
  <c r="AL339" i="6"/>
  <c r="X327" i="6"/>
  <c r="Y276" i="6"/>
  <c r="Y253" i="6" s="1"/>
  <c r="Z326" i="6"/>
  <c r="Q340" i="6"/>
  <c r="T337" i="6"/>
  <c r="AM360" i="6"/>
  <c r="Q330" i="6"/>
  <c r="AM300" i="6"/>
  <c r="X297" i="6"/>
  <c r="AE346" i="6"/>
  <c r="T330" i="6"/>
  <c r="AS335" i="6"/>
  <c r="AL292" i="6"/>
  <c r="AA268" i="6"/>
  <c r="AA245" i="6" s="1"/>
  <c r="AM307" i="6"/>
  <c r="T294" i="6"/>
  <c r="AD282" i="6"/>
  <c r="AD259" i="6" s="1"/>
  <c r="AJ277" i="6"/>
  <c r="AJ254" i="6" s="1"/>
  <c r="AA359" i="6"/>
  <c r="AI269" i="6"/>
  <c r="AI246" i="6" s="1"/>
  <c r="AU625" i="6"/>
  <c r="AB308" i="6"/>
  <c r="R316" i="6"/>
  <c r="P359" i="6"/>
  <c r="P343" i="6"/>
  <c r="U338" i="6"/>
  <c r="AA339" i="6"/>
  <c r="R335" i="6"/>
  <c r="P357" i="6"/>
  <c r="AP343" i="6"/>
  <c r="X296" i="6"/>
  <c r="W278" i="6"/>
  <c r="W255" i="6" s="1"/>
  <c r="R321" i="6"/>
  <c r="AI356" i="6"/>
  <c r="AF263" i="6"/>
  <c r="AF240" i="6" s="1"/>
  <c r="AJ301" i="6"/>
  <c r="Q266" i="6"/>
  <c r="Q243" i="6" s="1"/>
  <c r="AM317" i="6"/>
  <c r="AD332" i="6"/>
  <c r="AD279" i="6"/>
  <c r="AD256" i="6" s="1"/>
  <c r="T306" i="6"/>
  <c r="AP315" i="6"/>
  <c r="N322" i="6"/>
  <c r="AT268" i="6"/>
  <c r="AT245" i="6" s="1"/>
  <c r="AJ314" i="6"/>
  <c r="AE334" i="6"/>
  <c r="P330" i="6"/>
  <c r="AU271" i="6"/>
  <c r="AU248" i="6" s="1"/>
  <c r="O266" i="6"/>
  <c r="O243" i="6" s="1"/>
  <c r="AJ347" i="6"/>
  <c r="AE276" i="6"/>
  <c r="AE253" i="6" s="1"/>
  <c r="X307" i="6"/>
  <c r="N350" i="6"/>
  <c r="P306" i="6"/>
  <c r="AR297" i="6"/>
  <c r="AL357" i="6"/>
  <c r="W269" i="6"/>
  <c r="W246" i="6" s="1"/>
  <c r="T317" i="6"/>
  <c r="AA310" i="6"/>
  <c r="Q293" i="6"/>
  <c r="AR282" i="6"/>
  <c r="AR259" i="6" s="1"/>
  <c r="AD293" i="6"/>
  <c r="AL278" i="6"/>
  <c r="AL255" i="6" s="1"/>
  <c r="AM328" i="6"/>
  <c r="AH344" i="6"/>
  <c r="AQ307" i="6"/>
  <c r="AE348" i="6"/>
  <c r="AM343" i="6"/>
  <c r="AQ266" i="6"/>
  <c r="AQ243" i="6" s="1"/>
  <c r="AQ347" i="6"/>
  <c r="AI326" i="6"/>
  <c r="AO326" i="6"/>
  <c r="N342" i="6"/>
  <c r="AO332" i="6"/>
  <c r="AG305" i="6"/>
  <c r="Q300" i="6"/>
  <c r="AS352" i="6"/>
  <c r="P300" i="6"/>
  <c r="V298" i="6"/>
  <c r="W347" i="6"/>
  <c r="V317" i="6"/>
  <c r="AS326" i="6"/>
  <c r="AK301" i="6"/>
  <c r="AU345" i="6"/>
  <c r="AG351" i="6"/>
  <c r="AO336" i="6"/>
  <c r="Q315" i="6"/>
  <c r="Y340" i="6"/>
  <c r="R280" i="6"/>
  <c r="R257" i="6" s="1"/>
  <c r="AR359" i="6"/>
  <c r="AK341" i="6"/>
  <c r="S345" i="6"/>
  <c r="AC308" i="6"/>
  <c r="U267" i="6"/>
  <c r="U244" i="6" s="1"/>
  <c r="U318" i="6"/>
  <c r="AS359" i="6"/>
  <c r="AU351" i="6"/>
  <c r="Y342" i="6"/>
  <c r="N276" i="6"/>
  <c r="N253" i="6" s="1"/>
  <c r="AB313" i="6"/>
  <c r="N281" i="6"/>
  <c r="N258" i="6" s="1"/>
  <c r="AL345" i="6"/>
  <c r="AL353" i="6"/>
  <c r="AO277" i="6"/>
  <c r="AO254" i="6" s="1"/>
  <c r="T352" i="6"/>
  <c r="AI310" i="6"/>
  <c r="AK316" i="6"/>
  <c r="AP311" i="6"/>
  <c r="W343" i="6"/>
  <c r="P263" i="6"/>
  <c r="P240" i="6" s="1"/>
  <c r="O337" i="6"/>
  <c r="AG324" i="6"/>
  <c r="AC351" i="6"/>
  <c r="S310" i="6"/>
  <c r="Y314" i="6"/>
  <c r="AU352" i="6"/>
  <c r="Q306" i="6"/>
  <c r="P317" i="6"/>
  <c r="AQ297" i="6"/>
  <c r="AQ265" i="6"/>
  <c r="AQ242" i="6" s="1"/>
  <c r="AU311" i="6"/>
  <c r="U355" i="6"/>
  <c r="AT281" i="6"/>
  <c r="AT258" i="6" s="1"/>
  <c r="T281" i="6"/>
  <c r="T258" i="6" s="1"/>
  <c r="AC303" i="6"/>
  <c r="S327" i="6"/>
  <c r="O265" i="6"/>
  <c r="O242" i="6" s="1"/>
  <c r="AK312" i="6"/>
  <c r="AJ352" i="6"/>
  <c r="R304" i="6"/>
  <c r="N301" i="6"/>
  <c r="X344" i="6"/>
  <c r="AG266" i="6"/>
  <c r="AG243" i="6" s="1"/>
  <c r="Y349" i="6"/>
  <c r="AC298" i="6"/>
  <c r="W334" i="6"/>
  <c r="AA300" i="6"/>
  <c r="AR330" i="6"/>
  <c r="AS306" i="6"/>
  <c r="AR339" i="6"/>
  <c r="T279" i="6"/>
  <c r="T256" i="6" s="1"/>
  <c r="AD325" i="6"/>
  <c r="AB332" i="6"/>
  <c r="P321" i="6"/>
  <c r="AO269" i="6"/>
  <c r="AO246" i="6" s="1"/>
  <c r="AC327" i="6"/>
  <c r="U264" i="6"/>
  <c r="U241" i="6" s="1"/>
  <c r="AM296" i="6"/>
  <c r="AR358" i="6"/>
  <c r="R323" i="6"/>
  <c r="AS343" i="6"/>
  <c r="AD263" i="6"/>
  <c r="AD240" i="6" s="1"/>
  <c r="AP297" i="6"/>
  <c r="AB359" i="6"/>
  <c r="V321" i="6"/>
  <c r="Y303" i="6"/>
  <c r="N323" i="6"/>
  <c r="AB296" i="6"/>
  <c r="O316" i="6"/>
  <c r="AP359" i="6"/>
  <c r="S304" i="6"/>
  <c r="R296" i="6"/>
  <c r="AT276" i="6"/>
  <c r="AT253" i="6" s="1"/>
  <c r="AF354" i="6"/>
  <c r="AS333" i="6"/>
  <c r="AQ304" i="6"/>
  <c r="AQ325" i="6"/>
  <c r="Q308" i="6"/>
  <c r="AC319" i="6"/>
  <c r="AP308" i="6"/>
  <c r="Z331" i="6"/>
  <c r="AE341" i="6"/>
  <c r="AI329" i="6"/>
  <c r="AI317" i="6"/>
  <c r="AN279" i="6"/>
  <c r="AN256" i="6" s="1"/>
  <c r="S272" i="6"/>
  <c r="S249" i="6" s="1"/>
  <c r="Q313" i="6"/>
  <c r="AD356" i="6"/>
  <c r="P314" i="6"/>
  <c r="AU353" i="6"/>
  <c r="AF264" i="6"/>
  <c r="AF241" i="6" s="1"/>
  <c r="AA323" i="6"/>
  <c r="S311" i="6"/>
  <c r="AK354" i="6"/>
  <c r="AL319" i="6"/>
  <c r="Z345" i="6"/>
  <c r="AC349" i="6"/>
  <c r="AM313" i="6"/>
  <c r="V324" i="6"/>
  <c r="Q335" i="6"/>
  <c r="AL333" i="6"/>
  <c r="T267" i="6"/>
  <c r="T244" i="6" s="1"/>
  <c r="AH314" i="6"/>
  <c r="AL291" i="6"/>
  <c r="AU276" i="6"/>
  <c r="AU253" i="6" s="1"/>
  <c r="Q294" i="6"/>
  <c r="P271" i="6"/>
  <c r="P248" i="6" s="1"/>
  <c r="AR280" i="6"/>
  <c r="AR257" i="6" s="1"/>
  <c r="T346" i="6"/>
  <c r="O295" i="6"/>
  <c r="U329" i="6"/>
  <c r="V305" i="6"/>
  <c r="AH264" i="6"/>
  <c r="AH241" i="6" s="1"/>
  <c r="AK267" i="6"/>
  <c r="AK244" i="6" s="1"/>
  <c r="AF327" i="6"/>
  <c r="U302" i="6"/>
  <c r="AK322" i="6"/>
  <c r="AF274" i="6"/>
  <c r="AF251" i="6" s="1"/>
  <c r="AI312" i="6"/>
  <c r="AM268" i="6"/>
  <c r="AM245" i="6" s="1"/>
  <c r="AB336" i="6"/>
  <c r="AM346" i="6"/>
  <c r="O356" i="6"/>
  <c r="AC302" i="6"/>
  <c r="W291" i="6"/>
  <c r="AQ351" i="6"/>
  <c r="AF279" i="6"/>
  <c r="AF256" i="6" s="1"/>
  <c r="X265" i="6"/>
  <c r="X242" i="6" s="1"/>
  <c r="AA307" i="6"/>
  <c r="AI282" i="6"/>
  <c r="AI259" i="6" s="1"/>
  <c r="R310" i="6"/>
  <c r="O358" i="6"/>
  <c r="O313" i="6"/>
  <c r="X303" i="6"/>
  <c r="AQ319" i="6"/>
  <c r="AL309" i="6"/>
  <c r="AG343" i="6"/>
  <c r="AJ280" i="6"/>
  <c r="AJ257" i="6" s="1"/>
  <c r="AP339" i="6"/>
  <c r="T263" i="6"/>
  <c r="T240" i="6" s="1"/>
  <c r="U299" i="6"/>
  <c r="AK276" i="6"/>
  <c r="AK253" i="6" s="1"/>
  <c r="N354" i="6"/>
  <c r="T356" i="6"/>
  <c r="X308" i="6"/>
  <c r="AA271" i="6"/>
  <c r="AA248" i="6" s="1"/>
  <c r="Z347" i="6"/>
  <c r="AC347" i="6"/>
  <c r="AO266" i="6"/>
  <c r="AO243" i="6" s="1"/>
  <c r="AD304" i="6"/>
  <c r="AK345" i="6"/>
  <c r="P291" i="6"/>
  <c r="AE299" i="6"/>
  <c r="AQ299" i="6"/>
  <c r="U265" i="6"/>
  <c r="U242" i="6" s="1"/>
  <c r="Y277" i="6"/>
  <c r="Y254" i="6" s="1"/>
  <c r="AG310" i="6"/>
  <c r="AP292" i="6"/>
  <c r="Z318" i="6"/>
  <c r="N355" i="6"/>
  <c r="AF330" i="6"/>
  <c r="AQ348" i="6"/>
  <c r="AL342" i="6"/>
  <c r="T271" i="6"/>
  <c r="T248" i="6" s="1"/>
  <c r="O277" i="6"/>
  <c r="O254" i="6" s="1"/>
  <c r="U343" i="6"/>
  <c r="AL302" i="6"/>
  <c r="AR266" i="6"/>
  <c r="AR243" i="6" s="1"/>
  <c r="AA301" i="6"/>
  <c r="AK359" i="6"/>
  <c r="U281" i="6"/>
  <c r="U258" i="6" s="1"/>
  <c r="AD341" i="6"/>
  <c r="AC325" i="6"/>
  <c r="AM352" i="6"/>
  <c r="N360" i="6"/>
  <c r="AC342" i="6"/>
  <c r="Y264" i="6"/>
  <c r="Y241" i="6" s="1"/>
  <c r="AS357" i="6"/>
  <c r="Q338" i="6"/>
  <c r="AE358" i="6"/>
  <c r="AJ340" i="6"/>
  <c r="AD327" i="6"/>
  <c r="W345" i="6"/>
  <c r="AU291" i="6"/>
  <c r="AG292" i="6"/>
  <c r="Y325" i="6"/>
  <c r="Q279" i="6"/>
  <c r="Q256" i="6" s="1"/>
  <c r="AS267" i="6"/>
  <c r="AS244" i="6" s="1"/>
  <c r="AK271" i="6"/>
  <c r="AK248" i="6" s="1"/>
  <c r="Y310" i="6"/>
  <c r="Y324" i="6"/>
  <c r="AP337" i="6"/>
  <c r="V332" i="6"/>
  <c r="AS294" i="6"/>
  <c r="AB330" i="6"/>
  <c r="AF265" i="6"/>
  <c r="AF242" i="6" s="1"/>
  <c r="AQ281" i="6"/>
  <c r="AQ258" i="6" s="1"/>
  <c r="AQ313" i="6"/>
  <c r="AF332" i="6"/>
  <c r="N292" i="6"/>
  <c r="P320" i="6"/>
  <c r="AN323" i="6"/>
  <c r="AM282" i="6"/>
  <c r="AM259" i="6" s="1"/>
  <c r="AM274" i="6"/>
  <c r="AM251" i="6" s="1"/>
  <c r="O322" i="6"/>
  <c r="V295" i="6"/>
  <c r="AC337" i="6"/>
  <c r="Y357" i="6"/>
  <c r="AN359" i="6"/>
  <c r="AC330" i="6"/>
  <c r="T312" i="6"/>
  <c r="O323" i="6"/>
  <c r="AS298" i="6"/>
  <c r="S278" i="6"/>
  <c r="S255" i="6" s="1"/>
  <c r="P305" i="6"/>
  <c r="AK335" i="6"/>
  <c r="AH346" i="6"/>
  <c r="AL328" i="6"/>
  <c r="U295" i="6"/>
  <c r="AC301" i="6"/>
  <c r="AI293" i="6"/>
  <c r="X353" i="6"/>
  <c r="AR356" i="6"/>
  <c r="AE312" i="6"/>
  <c r="AF340" i="6"/>
  <c r="AI325" i="6"/>
  <c r="AN344" i="6"/>
  <c r="AH263" i="6"/>
  <c r="AH240" i="6" s="1"/>
  <c r="S305" i="6"/>
  <c r="Z359" i="6"/>
  <c r="AT323" i="6"/>
  <c r="V344" i="6"/>
  <c r="AC360" i="6"/>
  <c r="AH337" i="6"/>
  <c r="AO307" i="6"/>
  <c r="AR320" i="6"/>
  <c r="AD316" i="6"/>
  <c r="Y274" i="6"/>
  <c r="Y251" i="6" s="1"/>
  <c r="AI359" i="6"/>
  <c r="O278" i="6"/>
  <c r="O255" i="6" s="1"/>
  <c r="AU308" i="6"/>
  <c r="AI341" i="6"/>
  <c r="R313" i="6"/>
  <c r="AK265" i="6"/>
  <c r="AK242" i="6" s="1"/>
  <c r="AJ336" i="6"/>
  <c r="O297" i="6"/>
  <c r="AQ312" i="6"/>
  <c r="N335" i="6"/>
  <c r="P356" i="6"/>
  <c r="AK299" i="6"/>
  <c r="U292" i="6"/>
  <c r="AH296" i="6"/>
  <c r="AC264" i="6"/>
  <c r="AC241" i="6" s="1"/>
  <c r="AA320" i="6"/>
  <c r="AQ338" i="6"/>
  <c r="AN278" i="6"/>
  <c r="AN255" i="6" s="1"/>
  <c r="AI268" i="6"/>
  <c r="AI245" i="6" s="1"/>
  <c r="Y332" i="6"/>
  <c r="AS345" i="6"/>
  <c r="AK338" i="6"/>
  <c r="AA324" i="6"/>
  <c r="W300" i="6"/>
  <c r="AH306" i="6"/>
  <c r="AJ266" i="6"/>
  <c r="AJ243" i="6" s="1"/>
  <c r="N306" i="6"/>
  <c r="U275" i="6"/>
  <c r="U252" i="6" s="1"/>
  <c r="AT299" i="6"/>
  <c r="AJ308" i="6"/>
  <c r="AS310" i="6"/>
  <c r="S315" i="6"/>
  <c r="AF268" i="6"/>
  <c r="AF245" i="6" s="1"/>
  <c r="AD350" i="6"/>
  <c r="Z309" i="6"/>
  <c r="AR345" i="6"/>
  <c r="AG300" i="6"/>
  <c r="Y282" i="6"/>
  <c r="Y259" i="6" s="1"/>
  <c r="U326" i="6"/>
  <c r="X305" i="6"/>
  <c r="AP316" i="6"/>
  <c r="AG356" i="6"/>
  <c r="AG327" i="6"/>
  <c r="AA353" i="6"/>
  <c r="R336" i="6"/>
  <c r="O320" i="6"/>
  <c r="AR317" i="6"/>
  <c r="T304" i="6"/>
  <c r="U270" i="6"/>
  <c r="U247" i="6" s="1"/>
  <c r="AJ321" i="6"/>
  <c r="AN353" i="6"/>
  <c r="AE282" i="6"/>
  <c r="AE259" i="6" s="1"/>
  <c r="S298" i="6"/>
  <c r="AA332" i="6"/>
  <c r="T338" i="6"/>
  <c r="Y350" i="6"/>
  <c r="AE268" i="6"/>
  <c r="AE245" i="6" s="1"/>
  <c r="X360" i="6"/>
  <c r="R279" i="6"/>
  <c r="R256" i="6" s="1"/>
  <c r="N314" i="6"/>
  <c r="U330" i="6"/>
  <c r="P264" i="6"/>
  <c r="P241" i="6" s="1"/>
  <c r="AD291" i="6"/>
  <c r="Q277" i="6"/>
  <c r="Q254" i="6" s="1"/>
  <c r="AD294" i="6"/>
  <c r="Q349" i="6"/>
  <c r="N305" i="6"/>
  <c r="AQ291" i="6"/>
  <c r="Z267" i="6"/>
  <c r="Z244" i="6" s="1"/>
  <c r="AS276" i="6"/>
  <c r="AS253" i="6" s="1"/>
  <c r="R301" i="6"/>
  <c r="P338" i="6"/>
  <c r="AM337" i="6"/>
  <c r="AT327" i="6"/>
  <c r="O339" i="6"/>
  <c r="AI291" i="6"/>
  <c r="Q336" i="6"/>
  <c r="AJ268" i="6"/>
  <c r="AJ245" i="6" s="1"/>
  <c r="AH265" i="6"/>
  <c r="AH242" i="6" s="1"/>
  <c r="AO275" i="6"/>
  <c r="AO252" i="6" s="1"/>
  <c r="AM332" i="6"/>
  <c r="AG321" i="6"/>
  <c r="V329" i="6"/>
  <c r="AE344" i="6"/>
  <c r="U344" i="6"/>
  <c r="Q348" i="6"/>
  <c r="AL321" i="6"/>
  <c r="AM265" i="6"/>
  <c r="AM242" i="6" s="1"/>
  <c r="AJ265" i="6"/>
  <c r="AJ242" i="6" s="1"/>
  <c r="AB344" i="6"/>
  <c r="AO354" i="6"/>
  <c r="T299" i="6"/>
  <c r="AO268" i="6"/>
  <c r="AO245" i="6" s="1"/>
  <c r="AH349" i="6"/>
  <c r="AL304" i="6"/>
  <c r="Y316" i="6"/>
  <c r="AS321" i="6"/>
  <c r="AI302" i="6"/>
  <c r="R342" i="6"/>
  <c r="AU354" i="6"/>
  <c r="Q326" i="6"/>
  <c r="T292" i="6"/>
  <c r="AL338" i="6"/>
  <c r="AL335" i="6"/>
  <c r="T302" i="6"/>
  <c r="AT350" i="6"/>
  <c r="AL293" i="6"/>
  <c r="W329" i="6"/>
  <c r="Z357" i="6"/>
  <c r="AQ275" i="6"/>
  <c r="AQ252" i="6" s="1"/>
  <c r="AG294" i="6"/>
  <c r="Z302" i="6"/>
  <c r="W312" i="6"/>
  <c r="AQ358" i="6"/>
  <c r="Z348" i="6"/>
  <c r="X339" i="6"/>
  <c r="S335" i="6"/>
  <c r="AO318" i="6"/>
  <c r="Z341" i="6"/>
  <c r="AG358" i="6"/>
  <c r="AE272" i="6"/>
  <c r="AE249" i="6" s="1"/>
  <c r="AS348" i="6"/>
  <c r="AN301" i="6"/>
  <c r="U271" i="6"/>
  <c r="U248" i="6" s="1"/>
  <c r="O359" i="6"/>
  <c r="T315" i="6"/>
  <c r="AO349" i="6"/>
  <c r="AT280" i="6"/>
  <c r="AT257" i="6" s="1"/>
  <c r="R329" i="6"/>
  <c r="AG325" i="6"/>
  <c r="AI305" i="6"/>
  <c r="AD333" i="6"/>
  <c r="Q328" i="6"/>
  <c r="X270" i="6"/>
  <c r="X247" i="6" s="1"/>
  <c r="AH303" i="6"/>
  <c r="T358" i="6"/>
  <c r="X316" i="6"/>
  <c r="AN324" i="6"/>
  <c r="AU341" i="6"/>
  <c r="X340" i="6"/>
  <c r="AQ326" i="6"/>
  <c r="AR301" i="6"/>
  <c r="AU294" i="6"/>
  <c r="AI306" i="6"/>
  <c r="AB334" i="6"/>
  <c r="AI324" i="6"/>
  <c r="AG334" i="6"/>
  <c r="AE273" i="6"/>
  <c r="AE250" i="6" s="1"/>
  <c r="S309" i="6"/>
  <c r="AH351" i="6"/>
  <c r="AA280" i="6"/>
  <c r="AA257" i="6" s="1"/>
  <c r="N324" i="6"/>
  <c r="U291" i="6"/>
  <c r="AG322" i="6"/>
  <c r="T264" i="6"/>
  <c r="T241" i="6" s="1"/>
  <c r="AC315" i="6"/>
  <c r="P318" i="6"/>
  <c r="X349" i="6"/>
  <c r="V270" i="6"/>
  <c r="V247" i="6" s="1"/>
  <c r="AF293" i="6"/>
  <c r="AS336" i="6"/>
  <c r="AU273" i="6"/>
  <c r="AU250" i="6" s="1"/>
  <c r="AJ360" i="6"/>
  <c r="AT271" i="6"/>
  <c r="AT248" i="6" s="1"/>
  <c r="Q312" i="6"/>
  <c r="N307" i="6"/>
  <c r="N298" i="6"/>
  <c r="AU336" i="6"/>
  <c r="AU360" i="6"/>
  <c r="Q296" i="6"/>
  <c r="S341" i="6"/>
  <c r="AR313" i="6"/>
  <c r="AH345" i="6"/>
  <c r="W315" i="6"/>
  <c r="N304" i="6"/>
  <c r="AN337" i="6"/>
  <c r="AT297" i="6"/>
  <c r="Q321" i="6"/>
  <c r="AH323" i="6"/>
  <c r="Z355" i="6"/>
  <c r="AS266" i="6"/>
  <c r="AS243" i="6" s="1"/>
  <c r="AO329" i="6"/>
  <c r="Q269" i="6"/>
  <c r="Q246" i="6" s="1"/>
  <c r="AF338" i="6"/>
  <c r="AF294" i="6"/>
  <c r="X322" i="6"/>
  <c r="R346" i="6"/>
  <c r="AB327" i="6"/>
  <c r="AF303" i="6"/>
  <c r="AN270" i="6"/>
  <c r="AN247" i="6" s="1"/>
  <c r="AC335" i="6"/>
  <c r="AH335" i="6"/>
  <c r="V319" i="6"/>
  <c r="R324" i="6"/>
  <c r="R269" i="6"/>
  <c r="R246" i="6" s="1"/>
  <c r="X359" i="6"/>
  <c r="AB354" i="6"/>
  <c r="AC357" i="6"/>
  <c r="AT342" i="6"/>
  <c r="R312" i="6"/>
  <c r="AF349" i="6"/>
  <c r="Z332" i="6"/>
  <c r="AE343" i="6"/>
  <c r="V273" i="6"/>
  <c r="V250" i="6" s="1"/>
  <c r="N318" i="6"/>
  <c r="AI274" i="6"/>
  <c r="AI251" i="6" s="1"/>
  <c r="AA264" i="6"/>
  <c r="AA241" i="6" s="1"/>
  <c r="V312" i="6"/>
  <c r="AQ317" i="6"/>
  <c r="U345" i="6"/>
  <c r="AG295" i="6"/>
  <c r="V335" i="6"/>
  <c r="Y268" i="6"/>
  <c r="Y245" i="6" s="1"/>
  <c r="AP282" i="6"/>
  <c r="AP259" i="6" s="1"/>
  <c r="AH333" i="6"/>
  <c r="W348" i="6"/>
  <c r="AF305" i="6"/>
  <c r="U354" i="6"/>
  <c r="AI321" i="6"/>
  <c r="V291" i="6"/>
  <c r="AA335" i="6"/>
  <c r="AS282" i="6"/>
  <c r="AS259" i="6" s="1"/>
  <c r="Y335" i="6"/>
  <c r="Q333" i="6"/>
  <c r="N325" i="6"/>
  <c r="W339" i="6"/>
  <c r="AK264" i="6"/>
  <c r="AK241" i="6" s="1"/>
  <c r="Q318" i="6"/>
  <c r="AN272" i="6"/>
  <c r="AN249" i="6" s="1"/>
  <c r="AO347" i="6"/>
  <c r="Q291" i="6"/>
  <c r="R332" i="6"/>
  <c r="O344" i="6"/>
  <c r="X341" i="6"/>
  <c r="AJ351" i="6"/>
  <c r="AB268" i="6"/>
  <c r="AB245" i="6" s="1"/>
  <c r="Y313" i="6"/>
  <c r="AE277" i="6"/>
  <c r="AE254" i="6" s="1"/>
  <c r="AB299" i="6"/>
  <c r="Q351" i="6"/>
  <c r="AP350" i="6"/>
  <c r="AN277" i="6"/>
  <c r="AN254" i="6" s="1"/>
  <c r="X350" i="6"/>
  <c r="AN268" i="6"/>
  <c r="AN245" i="6" s="1"/>
  <c r="AN356" i="6"/>
  <c r="AC275" i="6"/>
  <c r="AC252" i="6" s="1"/>
  <c r="AI311" i="6"/>
  <c r="AJ279" i="6"/>
  <c r="AJ256" i="6" s="1"/>
  <c r="W265" i="6"/>
  <c r="W242" i="6" s="1"/>
  <c r="AG271" i="6"/>
  <c r="AG248" i="6" s="1"/>
  <c r="R271" i="6"/>
  <c r="R248" i="6" s="1"/>
  <c r="AO324" i="6"/>
  <c r="AO294" i="6"/>
  <c r="AJ356" i="6"/>
  <c r="S303" i="6"/>
  <c r="AN357" i="6"/>
  <c r="AL341" i="6"/>
  <c r="AN333" i="6"/>
  <c r="AN295" i="6"/>
  <c r="P326" i="6"/>
  <c r="U352" i="6"/>
  <c r="AQ327" i="6"/>
  <c r="X294" i="6"/>
  <c r="AP336" i="6"/>
  <c r="N266" i="6"/>
  <c r="N243" i="6" s="1"/>
  <c r="AT355" i="6"/>
  <c r="W296" i="6"/>
  <c r="AF295" i="6"/>
  <c r="AB352" i="6"/>
  <c r="S319" i="6"/>
  <c r="S323" i="6"/>
  <c r="AK313" i="6"/>
  <c r="AN293" i="6"/>
  <c r="AQ332" i="6"/>
  <c r="R276" i="6"/>
  <c r="R253" i="6" s="1"/>
  <c r="AO296" i="6"/>
  <c r="AH298" i="6"/>
  <c r="X304" i="6"/>
  <c r="AD266" i="6"/>
  <c r="AD243" i="6" s="1"/>
  <c r="P325" i="6"/>
  <c r="AE347" i="6"/>
  <c r="N316" i="6"/>
  <c r="AF317" i="6"/>
  <c r="AH354" i="6"/>
  <c r="AG267" i="6"/>
  <c r="AG244" i="6" s="1"/>
  <c r="AD315" i="6"/>
  <c r="O331" i="6"/>
  <c r="U312" i="6"/>
  <c r="Q302" i="6"/>
  <c r="AQ305" i="6"/>
  <c r="P335" i="6"/>
  <c r="Y302" i="6"/>
  <c r="AR329" i="6"/>
  <c r="T308" i="6"/>
  <c r="AC294" i="6"/>
  <c r="AB307" i="6"/>
  <c r="Z294" i="6"/>
  <c r="AP296" i="6"/>
  <c r="AB345" i="6"/>
  <c r="AM294" i="6"/>
  <c r="AC291" i="6"/>
  <c r="O326" i="6"/>
  <c r="AU263" i="6"/>
  <c r="AU240" i="6" s="1"/>
  <c r="AS314" i="6"/>
  <c r="AA333" i="6"/>
  <c r="Q341" i="6"/>
  <c r="AN263" i="6"/>
  <c r="AN240" i="6" s="1"/>
  <c r="AE309" i="6"/>
  <c r="AK324" i="6"/>
  <c r="T303" i="6"/>
  <c r="N291" i="6"/>
  <c r="AJ353" i="6"/>
  <c r="AH341" i="6"/>
  <c r="T342" i="6"/>
  <c r="AP268" i="6"/>
  <c r="AP245" i="6" s="1"/>
  <c r="AT332" i="6"/>
  <c r="AR321" i="6"/>
  <c r="Q272" i="6"/>
  <c r="Q249" i="6" s="1"/>
  <c r="P295" i="6"/>
  <c r="O282" i="6"/>
  <c r="O259" i="6" s="1"/>
  <c r="AF353" i="6"/>
  <c r="AH280" i="6"/>
  <c r="AH257" i="6" s="1"/>
  <c r="R306" i="6"/>
  <c r="R344" i="6"/>
  <c r="AQ293" i="6"/>
  <c r="AG320" i="6"/>
  <c r="Q345" i="6"/>
  <c r="AQ355" i="6"/>
  <c r="N319" i="6"/>
  <c r="AI360" i="6"/>
  <c r="Z293" i="6"/>
  <c r="AB333" i="6"/>
  <c r="AD280" i="6"/>
  <c r="AD257" i="6" s="1"/>
  <c r="AO338" i="6"/>
  <c r="V346" i="6"/>
  <c r="AP340" i="6"/>
  <c r="AN328" i="6"/>
  <c r="AE296" i="6"/>
  <c r="AF335" i="6"/>
  <c r="AT360" i="6"/>
  <c r="AO297" i="6"/>
  <c r="P360" i="6"/>
  <c r="AB304" i="6"/>
  <c r="V320" i="6"/>
  <c r="AC359" i="6"/>
  <c r="V271" i="6"/>
  <c r="V248" i="6" s="1"/>
  <c r="R317" i="6"/>
  <c r="AE360" i="6"/>
  <c r="AI281" i="6"/>
  <c r="AI258" i="6" s="1"/>
  <c r="AJ318" i="6"/>
  <c r="AH350" i="6"/>
  <c r="P346" i="6"/>
  <c r="AT330" i="6"/>
  <c r="AK292" i="6"/>
  <c r="AO344" i="6"/>
  <c r="AL325" i="6"/>
  <c r="AB340" i="6"/>
  <c r="X351" i="6"/>
  <c r="N337" i="6"/>
  <c r="AT358" i="6"/>
  <c r="AI350" i="6"/>
  <c r="X331" i="6"/>
  <c r="S282" i="6"/>
  <c r="S259" i="6" s="1"/>
  <c r="U322" i="6"/>
  <c r="W331" i="6"/>
  <c r="AE320" i="6"/>
  <c r="W328" i="6"/>
  <c r="Y263" i="6"/>
  <c r="Y240" i="6" s="1"/>
  <c r="T326" i="6"/>
  <c r="AO331" i="6"/>
  <c r="T291" i="6"/>
  <c r="P302" i="6"/>
  <c r="Y294" i="6"/>
  <c r="W302" i="6"/>
  <c r="AE301" i="6"/>
  <c r="AG357" i="6"/>
  <c r="AE304" i="6"/>
  <c r="AC268" i="6"/>
  <c r="AC245" i="6" s="1"/>
  <c r="V347" i="6"/>
  <c r="AQ331" i="6"/>
  <c r="T321" i="6"/>
  <c r="AR338" i="6"/>
  <c r="AA299" i="6"/>
  <c r="AR344" i="6"/>
  <c r="AU300" i="6"/>
  <c r="AU264" i="6"/>
  <c r="AU241" i="6" s="1"/>
  <c r="AQ263" i="6"/>
  <c r="AQ240" i="6" s="1"/>
  <c r="S320" i="6"/>
  <c r="Z333" i="6"/>
  <c r="P355" i="6"/>
  <c r="Y311" i="6"/>
  <c r="AG347" i="6"/>
  <c r="AK304" i="6"/>
  <c r="AN271" i="6"/>
  <c r="AN248" i="6" s="1"/>
  <c r="U266" i="6"/>
  <c r="U243" i="6" s="1"/>
  <c r="AD355" i="6"/>
  <c r="T313" i="6"/>
  <c r="R352" i="6"/>
  <c r="X352" i="6"/>
  <c r="U319" i="6"/>
  <c r="AQ282" i="6"/>
  <c r="AQ259" i="6" s="1"/>
  <c r="AL350" i="6"/>
  <c r="AK302" i="6"/>
  <c r="AD347" i="6"/>
  <c r="S316" i="6"/>
  <c r="AU320" i="6"/>
  <c r="AN331" i="6"/>
  <c r="AC323" i="6"/>
  <c r="Q324" i="6"/>
  <c r="AE339" i="6"/>
  <c r="AQ306" i="6"/>
  <c r="Q358" i="6"/>
  <c r="W332" i="6"/>
  <c r="W335" i="6"/>
  <c r="O302" i="6"/>
  <c r="N357" i="6"/>
  <c r="AD310" i="6"/>
  <c r="S274" i="6"/>
  <c r="S251" i="6" s="1"/>
  <c r="X314" i="6"/>
  <c r="AN321" i="6"/>
  <c r="AF356" i="6"/>
  <c r="AI271" i="6"/>
  <c r="AI248" i="6" s="1"/>
  <c r="W340" i="6"/>
  <c r="AB297" i="6"/>
  <c r="AE294" i="6"/>
  <c r="AP265" i="6"/>
  <c r="AP242" i="6" s="1"/>
  <c r="V315" i="6"/>
  <c r="U263" i="6"/>
  <c r="U240" i="6" s="1"/>
  <c r="AM322" i="6"/>
  <c r="X298" i="6"/>
  <c r="AC310" i="6"/>
  <c r="Y329" i="6"/>
  <c r="Y309" i="6"/>
  <c r="O319" i="6"/>
  <c r="AN305" i="6"/>
  <c r="S336" i="6"/>
  <c r="U272" i="6"/>
  <c r="U249" i="6" s="1"/>
  <c r="AP326" i="6"/>
  <c r="AL308" i="6"/>
  <c r="W277" i="6"/>
  <c r="W254" i="6" s="1"/>
  <c r="X302" i="6"/>
  <c r="AJ282" i="6"/>
  <c r="AJ259" i="6" s="1"/>
  <c r="W293" i="6"/>
  <c r="AU342" i="6"/>
  <c r="AG309" i="6"/>
  <c r="Q342" i="6"/>
  <c r="AD344" i="6"/>
  <c r="AB265" i="6"/>
  <c r="AB242" i="6" s="1"/>
  <c r="P309" i="6"/>
  <c r="Z314" i="6"/>
  <c r="Y320" i="6"/>
  <c r="Q316" i="6"/>
  <c r="AT352" i="6"/>
  <c r="AJ322" i="6"/>
  <c r="X269" i="6"/>
  <c r="X246" i="6" s="1"/>
  <c r="AI307" i="6"/>
  <c r="AG340" i="6"/>
  <c r="AI340" i="6"/>
  <c r="AI352" i="6"/>
  <c r="AH273" i="6"/>
  <c r="AH250" i="6" s="1"/>
  <c r="O291" i="6"/>
  <c r="Z266" i="6"/>
  <c r="Z243" i="6" s="1"/>
  <c r="AU343" i="6"/>
  <c r="AU274" i="6"/>
  <c r="AU251" i="6" s="1"/>
  <c r="N336" i="6"/>
  <c r="Q310" i="6"/>
  <c r="Z320" i="6"/>
  <c r="W276" i="6"/>
  <c r="W253" i="6" s="1"/>
  <c r="AU281" i="6"/>
  <c r="AU258" i="6" s="1"/>
  <c r="AF272" i="6"/>
  <c r="AF249" i="6" s="1"/>
  <c r="Z281" i="6"/>
  <c r="Z258" i="6" s="1"/>
  <c r="Y343" i="6"/>
  <c r="AT317" i="6"/>
  <c r="AS323" i="6"/>
  <c r="AG296" i="6"/>
  <c r="R359" i="6"/>
  <c r="AN334" i="6"/>
  <c r="Z296" i="6"/>
  <c r="Y281" i="6"/>
  <c r="Y258" i="6" s="1"/>
  <c r="AF346" i="6"/>
  <c r="AR270" i="6"/>
  <c r="AR247" i="6" s="1"/>
  <c r="Y267" i="6"/>
  <c r="Y244" i="6" s="1"/>
  <c r="P345" i="6"/>
  <c r="AK349" i="6"/>
  <c r="AT292" i="6"/>
  <c r="AF310" i="6"/>
  <c r="AK263" i="6"/>
  <c r="AK240" i="6" s="1"/>
  <c r="S356" i="6"/>
  <c r="Y345" i="6"/>
  <c r="AK274" i="6"/>
  <c r="AK251" i="6" s="1"/>
  <c r="AI328" i="6"/>
  <c r="AM327" i="6"/>
  <c r="S296" i="6"/>
  <c r="Z337" i="6"/>
  <c r="AD343" i="6"/>
  <c r="S300" i="6"/>
  <c r="AF266" i="6"/>
  <c r="AF243" i="6" s="1"/>
  <c r="T355" i="6"/>
  <c r="AP335" i="6"/>
  <c r="Z274" i="6"/>
  <c r="Z251" i="6" s="1"/>
  <c r="S325" i="6"/>
  <c r="X278" i="6"/>
  <c r="X255" i="6" s="1"/>
  <c r="AF326" i="6"/>
  <c r="AH348" i="6"/>
  <c r="AJ278" i="6"/>
  <c r="AJ255" i="6" s="1"/>
  <c r="AS300" i="6"/>
  <c r="AG291" i="6"/>
  <c r="AL351" i="6"/>
  <c r="V359" i="6"/>
  <c r="AK321" i="6"/>
  <c r="P322" i="6"/>
  <c r="AH316" i="6"/>
  <c r="AP272" i="6"/>
  <c r="AP249" i="6" s="1"/>
  <c r="AQ274" i="6"/>
  <c r="AQ251" i="6" s="1"/>
  <c r="AB274" i="6"/>
  <c r="AB251" i="6" s="1"/>
  <c r="AK344" i="6"/>
  <c r="P316" i="6"/>
  <c r="AL354" i="6"/>
  <c r="AD303" i="6"/>
  <c r="AC350" i="6"/>
  <c r="N327" i="6"/>
  <c r="P298" i="6"/>
  <c r="AG319" i="6"/>
  <c r="AQ310" i="6"/>
  <c r="AT272" i="6"/>
  <c r="AT249" i="6" s="1"/>
  <c r="T351" i="6"/>
  <c r="W324" i="6"/>
  <c r="AU348" i="6"/>
  <c r="X266" i="6"/>
  <c r="X243" i="6" s="1"/>
  <c r="AB267" i="6"/>
  <c r="AB244" i="6" s="1"/>
  <c r="AE306" i="6"/>
  <c r="T353" i="6"/>
  <c r="AC312" i="6"/>
  <c r="N272" i="6"/>
  <c r="N249" i="6" s="1"/>
  <c r="X321" i="6"/>
  <c r="AK277" i="6"/>
  <c r="AK254" i="6" s="1"/>
  <c r="AE351" i="6"/>
  <c r="U296" i="6"/>
  <c r="W342" i="6"/>
  <c r="AD358" i="6"/>
  <c r="AD337" i="6"/>
  <c r="AQ308" i="6"/>
  <c r="AG276" i="6"/>
  <c r="AG253" i="6" s="1"/>
  <c r="AA311" i="6"/>
  <c r="AL337" i="6"/>
  <c r="AJ310" i="6"/>
  <c r="P275" i="6"/>
  <c r="P252" i="6" s="1"/>
  <c r="AQ354" i="6"/>
  <c r="AQ270" i="6"/>
  <c r="AQ247" i="6" s="1"/>
  <c r="AQ277" i="6"/>
  <c r="AQ254" i="6" s="1"/>
  <c r="Y330" i="6"/>
  <c r="AA325" i="6"/>
  <c r="AO350" i="6"/>
  <c r="T269" i="6"/>
  <c r="T246" i="6" s="1"/>
  <c r="AN266" i="6"/>
  <c r="AN243" i="6" s="1"/>
  <c r="AO317" i="6"/>
  <c r="AG279" i="6"/>
  <c r="AG256" i="6" s="1"/>
  <c r="N343" i="6"/>
  <c r="X271" i="6"/>
  <c r="X248" i="6" s="1"/>
  <c r="AP348" i="6"/>
  <c r="W357" i="6"/>
  <c r="W264" i="6"/>
  <c r="W241" i="6" s="1"/>
  <c r="AO311" i="6"/>
  <c r="P319" i="6"/>
  <c r="AN325" i="6"/>
  <c r="AR343" i="6"/>
  <c r="AS312" i="6"/>
  <c r="AR325" i="6"/>
  <c r="AR264" i="6"/>
  <c r="AR241" i="6" s="1"/>
  <c r="AR303" i="6"/>
  <c r="R274" i="6"/>
  <c r="R251" i="6" s="1"/>
  <c r="N273" i="6"/>
  <c r="N250" i="6" s="1"/>
  <c r="R338" i="6"/>
  <c r="AL272" i="6"/>
  <c r="AL249" i="6" s="1"/>
  <c r="AQ349" i="6"/>
  <c r="AP309" i="6"/>
  <c r="AJ320" i="6"/>
  <c r="Q275" i="6"/>
  <c r="Q252" i="6" s="1"/>
  <c r="Z276" i="6"/>
  <c r="Z253" i="6" s="1"/>
  <c r="P354" i="6"/>
  <c r="AO310" i="6"/>
  <c r="AR342" i="6"/>
  <c r="AO308" i="6"/>
  <c r="Q280" i="6"/>
  <c r="Q257" i="6" s="1"/>
  <c r="Z312" i="6"/>
  <c r="W313" i="6"/>
  <c r="AH281" i="6"/>
  <c r="AH258" i="6" s="1"/>
  <c r="Z305" i="6"/>
  <c r="AL323" i="6"/>
  <c r="AF342" i="6"/>
  <c r="AT291" i="6"/>
  <c r="AM305" i="6"/>
  <c r="AL307" i="6"/>
  <c r="Z327" i="6"/>
  <c r="AE331" i="6"/>
  <c r="AD299" i="6"/>
  <c r="R299" i="6"/>
  <c r="T276" i="6"/>
  <c r="T253" i="6" s="1"/>
  <c r="AU357" i="6"/>
  <c r="AO309" i="6"/>
  <c r="AA277" i="6"/>
  <c r="AA254" i="6" s="1"/>
  <c r="AR269" i="6"/>
  <c r="AR246" i="6" s="1"/>
  <c r="T274" i="6"/>
  <c r="T251" i="6" s="1"/>
  <c r="AA344" i="6"/>
  <c r="AG329" i="6"/>
  <c r="AO359" i="6"/>
  <c r="Y353" i="6"/>
  <c r="X347" i="6"/>
  <c r="AH307" i="6"/>
  <c r="X348" i="6"/>
  <c r="AK351" i="6"/>
  <c r="Q323" i="6"/>
  <c r="AU265" i="6"/>
  <c r="AU242" i="6" s="1"/>
  <c r="O292" i="6"/>
  <c r="AB317" i="6"/>
  <c r="W268" i="6"/>
  <c r="W245" i="6" s="1"/>
  <c r="AN291" i="6"/>
  <c r="AQ337" i="6"/>
  <c r="AF275" i="6"/>
  <c r="AF252" i="6" s="1"/>
  <c r="AC332" i="6"/>
  <c r="AH310" i="6"/>
  <c r="AD318" i="6"/>
  <c r="AS301" i="6"/>
  <c r="AP349" i="6"/>
  <c r="U313" i="6"/>
  <c r="AO293" i="6"/>
  <c r="W336" i="6"/>
  <c r="AK343" i="6"/>
  <c r="AO346" i="6"/>
  <c r="X338" i="6"/>
  <c r="AC309" i="6"/>
  <c r="AS344" i="6"/>
  <c r="V341" i="6"/>
  <c r="AD311" i="6"/>
  <c r="X282" i="6"/>
  <c r="X259" i="6" s="1"/>
  <c r="O279" i="6"/>
  <c r="O256" i="6" s="1"/>
  <c r="P267" i="6"/>
  <c r="P244" i="6" s="1"/>
  <c r="U268" i="6"/>
  <c r="U245" i="6" s="1"/>
  <c r="P334" i="6"/>
  <c r="AU295" i="6"/>
  <c r="AG281" i="6"/>
  <c r="AG258" i="6" s="1"/>
  <c r="AL264" i="6"/>
  <c r="AL241" i="6" s="1"/>
  <c r="X273" i="6"/>
  <c r="X250" i="6" s="1"/>
  <c r="W350" i="6"/>
  <c r="R319" i="6"/>
  <c r="Q343" i="6"/>
  <c r="AL263" i="6"/>
  <c r="AL240" i="6" s="1"/>
  <c r="Y300" i="6"/>
  <c r="AI280" i="6"/>
  <c r="AI257" i="6" s="1"/>
  <c r="Q265" i="6"/>
  <c r="Q242" i="6" s="1"/>
  <c r="AA313" i="6"/>
  <c r="AP332" i="6"/>
  <c r="V265" i="6"/>
  <c r="V242" i="6" s="1"/>
  <c r="AA282" i="6"/>
  <c r="AA259" i="6" s="1"/>
  <c r="Z352" i="6"/>
  <c r="R351" i="6"/>
  <c r="AA293" i="6"/>
  <c r="U333" i="6"/>
  <c r="AR263" i="6"/>
  <c r="AR240" i="6" s="1"/>
  <c r="R326" i="6"/>
  <c r="O314" i="6"/>
  <c r="AR294" i="6"/>
  <c r="P348" i="6"/>
  <c r="U309" i="6"/>
  <c r="Y269" i="6"/>
  <c r="Y246" i="6" s="1"/>
  <c r="T318" i="6"/>
  <c r="AP320" i="6"/>
  <c r="N351" i="6"/>
  <c r="AB301" i="6"/>
  <c r="AE278" i="6"/>
  <c r="AE255" i="6" s="1"/>
  <c r="Z319" i="6"/>
  <c r="P282" i="6"/>
  <c r="P259" i="6" s="1"/>
  <c r="AQ295" i="6"/>
  <c r="AA263" i="6"/>
  <c r="AA240" i="6" s="1"/>
  <c r="AP301" i="6"/>
  <c r="AI299" i="6"/>
  <c r="AE319" i="6"/>
  <c r="O336" i="6"/>
  <c r="Z265" i="6"/>
  <c r="Z242" i="6" s="1"/>
  <c r="O309" i="6"/>
  <c r="AC318" i="6"/>
  <c r="AQ339" i="6"/>
  <c r="P270" i="6"/>
  <c r="P247" i="6" s="1"/>
  <c r="Z324" i="6"/>
  <c r="AL269" i="6"/>
  <c r="AL246" i="6" s="1"/>
  <c r="Y270" i="6"/>
  <c r="Y247" i="6" s="1"/>
  <c r="AH359" i="6"/>
  <c r="AA330" i="6"/>
  <c r="AR272" i="6"/>
  <c r="AR249" i="6" s="1"/>
  <c r="AQ303" i="6"/>
  <c r="AQ294" i="6"/>
  <c r="R341" i="6"/>
  <c r="U310" i="6"/>
  <c r="AQ357" i="6"/>
  <c r="AS328" i="6"/>
  <c r="AF296" i="6"/>
  <c r="Z297" i="6"/>
  <c r="AK347" i="6"/>
  <c r="AA350" i="6"/>
  <c r="V306" i="6"/>
  <c r="AK314" i="6"/>
  <c r="AI267" i="6"/>
  <c r="AI244" i="6" s="1"/>
  <c r="AS327" i="6"/>
  <c r="P315" i="6"/>
  <c r="AE307" i="6"/>
  <c r="Q303" i="6"/>
  <c r="X357" i="6"/>
  <c r="O352" i="6"/>
  <c r="AA269" i="6"/>
  <c r="AA246" i="6" s="1"/>
  <c r="N331" i="6"/>
  <c r="O296" i="6"/>
  <c r="P281" i="6"/>
  <c r="P258" i="6" s="1"/>
  <c r="T307" i="6"/>
  <c r="T275" i="6"/>
  <c r="T252" i="6" s="1"/>
  <c r="Q282" i="6"/>
  <c r="Q259" i="6" s="1"/>
  <c r="AB263" i="6"/>
  <c r="AB240" i="6" s="1"/>
  <c r="AL315" i="6"/>
  <c r="AL349" i="6"/>
  <c r="AH324" i="6"/>
  <c r="AD309" i="6"/>
  <c r="AE275" i="6"/>
  <c r="AE252" i="6" s="1"/>
  <c r="AG348" i="6"/>
  <c r="V282" i="6"/>
  <c r="V259" i="6" s="1"/>
  <c r="AB320" i="6"/>
  <c r="AB318" i="6"/>
  <c r="AD354" i="6"/>
  <c r="W346" i="6"/>
  <c r="P351" i="6"/>
  <c r="U331" i="6"/>
  <c r="N358" i="6"/>
  <c r="T341" i="6"/>
  <c r="W356" i="6"/>
  <c r="U269" i="6"/>
  <c r="U246" i="6" s="1"/>
  <c r="P336" i="6"/>
  <c r="AP277" i="6"/>
  <c r="AP254" i="6" s="1"/>
  <c r="AB302" i="6"/>
  <c r="AP344" i="6"/>
  <c r="AH336" i="6"/>
  <c r="V348" i="6"/>
  <c r="O318" i="6"/>
  <c r="AP294" i="6"/>
  <c r="O273" i="6"/>
  <c r="O250" i="6" s="1"/>
  <c r="V292" i="6"/>
  <c r="N356" i="6"/>
  <c r="AU356" i="6"/>
  <c r="Z321" i="6"/>
  <c r="R305" i="6"/>
  <c r="AO325" i="6"/>
  <c r="GA224" i="6"/>
  <c r="GA220" i="6"/>
  <c r="GA230" i="6"/>
  <c r="GA175" i="6"/>
  <c r="GA191" i="6"/>
  <c r="GA189" i="6"/>
  <c r="W274" i="6"/>
  <c r="W251" i="6" s="1"/>
  <c r="Y305" i="6"/>
  <c r="Z330" i="6"/>
  <c r="AP276" i="6"/>
  <c r="AP253" i="6" s="1"/>
  <c r="O335" i="6"/>
  <c r="P294" i="6"/>
  <c r="Q305" i="6"/>
  <c r="AE308" i="6"/>
  <c r="AB311" i="6"/>
  <c r="Z323" i="6"/>
  <c r="Z344" i="6"/>
  <c r="Y279" i="6"/>
  <c r="Y256" i="6" s="1"/>
  <c r="W314" i="6"/>
  <c r="AJ348" i="6"/>
  <c r="AO276" i="6"/>
  <c r="AO253" i="6" s="1"/>
  <c r="AD292" i="6"/>
  <c r="N263" i="6"/>
  <c r="N240" i="6" s="1"/>
  <c r="V356" i="6"/>
  <c r="Q356" i="6"/>
  <c r="Z336" i="6"/>
  <c r="Q311" i="6"/>
  <c r="AH318" i="6"/>
  <c r="Y308" i="6"/>
  <c r="AA347" i="6"/>
  <c r="GC617" i="6"/>
  <c r="AH304" i="6"/>
  <c r="AF271" i="6"/>
  <c r="AF248" i="6" s="1"/>
  <c r="AT331" i="6"/>
  <c r="AD330" i="6"/>
  <c r="AK296" i="6"/>
  <c r="AL318" i="6"/>
  <c r="AA338" i="6"/>
  <c r="O272" i="6"/>
  <c r="O249" i="6" s="1"/>
  <c r="X312" i="6"/>
  <c r="AD278" i="6"/>
  <c r="AD255" i="6" s="1"/>
  <c r="AN307" i="6"/>
  <c r="V281" i="6"/>
  <c r="V258" i="6" s="1"/>
  <c r="AR307" i="6"/>
  <c r="X333" i="6"/>
  <c r="V293" i="6"/>
  <c r="AB331" i="6"/>
  <c r="X335" i="6"/>
  <c r="R334" i="6"/>
  <c r="O270" i="6"/>
  <c r="O247" i="6" s="1"/>
  <c r="AH353" i="6"/>
  <c r="N311" i="6"/>
  <c r="AH267" i="6"/>
  <c r="AH244" i="6" s="1"/>
  <c r="Q273" i="6"/>
  <c r="Q250" i="6" s="1"/>
  <c r="AJ316" i="6"/>
  <c r="AQ280" i="6"/>
  <c r="AQ257" i="6" s="1"/>
  <c r="V276" i="6"/>
  <c r="V253" i="6" s="1"/>
  <c r="AR337" i="6"/>
  <c r="X315" i="6"/>
  <c r="AB335" i="6"/>
  <c r="AH360" i="6"/>
  <c r="AS278" i="6"/>
  <c r="AS255" i="6" s="1"/>
  <c r="S330" i="6"/>
  <c r="R360" i="6"/>
  <c r="AQ360" i="6"/>
  <c r="AG337" i="6"/>
  <c r="O301" i="6"/>
  <c r="AT306" i="6"/>
  <c r="Z292" i="6"/>
  <c r="P337" i="6"/>
  <c r="AB312" i="6"/>
  <c r="P269" i="6"/>
  <c r="P246" i="6" s="1"/>
  <c r="AC326" i="6"/>
  <c r="AE266" i="6"/>
  <c r="AE243" i="6" s="1"/>
  <c r="AA319" i="6"/>
  <c r="AH297" i="6"/>
  <c r="AM269" i="6"/>
  <c r="AM246" i="6" s="1"/>
  <c r="Y328" i="6"/>
  <c r="AI353" i="6"/>
  <c r="W338" i="6"/>
  <c r="O264" i="6"/>
  <c r="O241" i="6" s="1"/>
  <c r="AO303" i="6"/>
  <c r="Y299" i="6"/>
  <c r="AR304" i="6"/>
  <c r="T295" i="6"/>
  <c r="AA278" i="6"/>
  <c r="AA255" i="6" s="1"/>
  <c r="W323" i="6"/>
  <c r="AL306" i="6"/>
  <c r="O310" i="6"/>
  <c r="AT303" i="6"/>
  <c r="AE269" i="6"/>
  <c r="AE246" i="6" s="1"/>
  <c r="O330" i="6"/>
  <c r="T354" i="6"/>
  <c r="Z338" i="6"/>
  <c r="AH302" i="6"/>
  <c r="AL298" i="6"/>
  <c r="X276" i="6"/>
  <c r="X253" i="6" s="1"/>
  <c r="AA272" i="6"/>
  <c r="AA249" i="6" s="1"/>
  <c r="AH292" i="6"/>
  <c r="AC281" i="6"/>
  <c r="AC258" i="6" s="1"/>
  <c r="AF314" i="6"/>
  <c r="W337" i="6"/>
  <c r="AU309" i="6"/>
  <c r="AE295" i="6"/>
  <c r="AB321" i="6"/>
  <c r="T300" i="6"/>
  <c r="AR332" i="6"/>
  <c r="AO357" i="6"/>
  <c r="Z346" i="6"/>
  <c r="AA276" i="6"/>
  <c r="AA253" i="6" s="1"/>
  <c r="AG349" i="6"/>
  <c r="R309" i="6"/>
  <c r="W266" i="6"/>
  <c r="W243" i="6" s="1"/>
  <c r="AI347" i="6"/>
  <c r="AI300" i="6"/>
  <c r="S301" i="6"/>
  <c r="U280" i="6"/>
  <c r="U257" i="6" s="1"/>
  <c r="Z278" i="6"/>
  <c r="Z255" i="6" s="1"/>
  <c r="O304" i="6"/>
  <c r="AO319" i="6"/>
  <c r="AM319" i="6"/>
  <c r="AR306" i="6"/>
  <c r="AG344" i="6"/>
  <c r="AU337" i="6"/>
  <c r="AB328" i="6"/>
  <c r="Y321" i="6"/>
  <c r="AI336" i="6"/>
  <c r="P293" i="6"/>
  <c r="AM335" i="6"/>
  <c r="AN332" i="6"/>
  <c r="AJ312" i="6"/>
  <c r="O308" i="6"/>
  <c r="T333" i="6"/>
  <c r="AB270" i="6"/>
  <c r="AB247" i="6" s="1"/>
  <c r="X277" i="6"/>
  <c r="X254" i="6" s="1"/>
  <c r="AN310" i="6"/>
  <c r="AM356" i="6"/>
  <c r="AI327" i="6"/>
  <c r="AO278" i="6"/>
  <c r="AO255" i="6" s="1"/>
  <c r="AN264" i="6"/>
  <c r="AN241" i="6" s="1"/>
  <c r="T293" i="6"/>
  <c r="AT270" i="6"/>
  <c r="AT247" i="6" s="1"/>
  <c r="Y312" i="6"/>
  <c r="S332" i="6"/>
  <c r="S276" i="6"/>
  <c r="S253" i="6" s="1"/>
  <c r="W341" i="6"/>
  <c r="AJ270" i="6"/>
  <c r="AJ247" i="6" s="1"/>
  <c r="Z360" i="6"/>
  <c r="AL334" i="6"/>
  <c r="AD324" i="6"/>
  <c r="AQ271" i="6"/>
  <c r="AQ248" i="6" s="1"/>
  <c r="R267" i="6"/>
  <c r="R244" i="6" s="1"/>
  <c r="FY141" i="6"/>
  <c r="EE212" i="48" s="1"/>
  <c r="EE188" i="48" s="1"/>
  <c r="AB300" i="6"/>
  <c r="U327" i="6"/>
  <c r="AT296" i="6"/>
  <c r="AM304" i="6"/>
  <c r="AM355" i="6"/>
  <c r="AS303" i="6"/>
  <c r="AU269" i="6"/>
  <c r="AU246" i="6" s="1"/>
  <c r="R354" i="6"/>
  <c r="AL352" i="6"/>
  <c r="AM353" i="6"/>
  <c r="AQ268" i="6"/>
  <c r="AQ245" i="6" s="1"/>
  <c r="Q299" i="6"/>
  <c r="AJ273" i="6"/>
  <c r="AJ250" i="6" s="1"/>
  <c r="AG270" i="6"/>
  <c r="AG247" i="6" s="1"/>
  <c r="AL270" i="6"/>
  <c r="AL247" i="6" s="1"/>
  <c r="Z316" i="6"/>
  <c r="AD319" i="6"/>
  <c r="AR360" i="6"/>
  <c r="AH278" i="6"/>
  <c r="AH255" i="6" s="1"/>
  <c r="AO306" i="6"/>
  <c r="AD297" i="6"/>
  <c r="Z301" i="6"/>
  <c r="V302" i="6"/>
  <c r="AI263" i="6"/>
  <c r="AI240" i="6" s="1"/>
  <c r="AM358" i="6"/>
  <c r="Y266" i="6"/>
  <c r="Y243" i="6" s="1"/>
  <c r="Y307" i="6"/>
  <c r="S294" i="6"/>
  <c r="R270" i="6"/>
  <c r="R247" i="6" s="1"/>
  <c r="AD351" i="6"/>
  <c r="AD305" i="6"/>
  <c r="AS295" i="6"/>
  <c r="AP280" i="6"/>
  <c r="AP257" i="6" s="1"/>
  <c r="AD352" i="6"/>
  <c r="AM277" i="6"/>
  <c r="AM254" i="6" s="1"/>
  <c r="AK339" i="6"/>
  <c r="AS308" i="6"/>
  <c r="O274" i="6"/>
  <c r="O251" i="6" s="1"/>
  <c r="AU324" i="6"/>
  <c r="P311" i="6"/>
  <c r="AI297" i="6"/>
  <c r="AF334" i="6"/>
  <c r="AU358" i="6"/>
  <c r="T334" i="6"/>
  <c r="AO323" i="6"/>
  <c r="R273" i="6"/>
  <c r="R250" i="6" s="1"/>
  <c r="AT344" i="6"/>
  <c r="AM280" i="6"/>
  <c r="AM257" i="6" s="1"/>
  <c r="AT305" i="6"/>
  <c r="AN354" i="6"/>
  <c r="V351" i="6"/>
  <c r="N277" i="6"/>
  <c r="N254" i="6" s="1"/>
  <c r="AA356" i="6"/>
  <c r="AE338" i="6"/>
  <c r="T309" i="6"/>
  <c r="AR268" i="6"/>
  <c r="AR245" i="6" s="1"/>
  <c r="AS268" i="6"/>
  <c r="AS245" i="6" s="1"/>
  <c r="Y327" i="6"/>
  <c r="AS291" i="6"/>
  <c r="V342" i="6"/>
  <c r="U351" i="6"/>
  <c r="S334" i="6"/>
  <c r="AM303" i="6"/>
  <c r="AD281" i="6"/>
  <c r="AD258" i="6" s="1"/>
  <c r="Z342" i="6"/>
  <c r="AH268" i="6"/>
  <c r="AH245" i="6" s="1"/>
  <c r="T329" i="6"/>
  <c r="AC305" i="6"/>
  <c r="AC277" i="6"/>
  <c r="AC254" i="6" s="1"/>
  <c r="AE280" i="6"/>
  <c r="AE257" i="6" s="1"/>
  <c r="O346" i="6"/>
  <c r="AF351" i="6"/>
  <c r="AH313" i="6"/>
  <c r="AJ349" i="6"/>
  <c r="T320" i="6"/>
  <c r="AN346" i="6"/>
  <c r="Q339" i="6"/>
  <c r="AE300" i="6"/>
  <c r="AD300" i="6"/>
  <c r="N349" i="6"/>
  <c r="AT312" i="6"/>
  <c r="S321" i="6"/>
  <c r="AU323" i="6"/>
  <c r="AU335" i="6"/>
  <c r="V309" i="6"/>
  <c r="AE292" i="6"/>
  <c r="AJ297" i="6"/>
  <c r="W292" i="6"/>
  <c r="U328" i="6"/>
  <c r="AL346" i="6"/>
  <c r="Y358" i="6"/>
  <c r="AS358" i="6"/>
  <c r="AR350" i="6"/>
  <c r="N275" i="6"/>
  <c r="N252" i="6" s="1"/>
  <c r="AM315" i="6"/>
  <c r="W275" i="6"/>
  <c r="W252" i="6" s="1"/>
  <c r="AI314" i="6"/>
  <c r="AQ321" i="6"/>
  <c r="V352" i="6"/>
  <c r="AN318" i="6"/>
  <c r="T272" i="6"/>
  <c r="T249" i="6" s="1"/>
  <c r="W317" i="6"/>
  <c r="AM330" i="6"/>
  <c r="AU293" i="6"/>
  <c r="S265" i="6"/>
  <c r="S242" i="6" s="1"/>
  <c r="AC355" i="6"/>
  <c r="X313" i="6"/>
  <c r="AT328" i="6"/>
  <c r="AK278" i="6"/>
  <c r="AK255" i="6" s="1"/>
  <c r="R357" i="6"/>
  <c r="U304" i="6"/>
  <c r="AT353" i="6"/>
  <c r="AE279" i="6"/>
  <c r="AE256" i="6" s="1"/>
  <c r="R282" i="6"/>
  <c r="R259" i="6" s="1"/>
  <c r="AM357" i="6"/>
  <c r="X317" i="6"/>
  <c r="Z264" i="6"/>
  <c r="Z241" i="6" s="1"/>
  <c r="AS322" i="6"/>
  <c r="U335" i="6"/>
  <c r="Z291" i="6"/>
  <c r="O300" i="6"/>
  <c r="U277" i="6"/>
  <c r="U254" i="6" s="1"/>
  <c r="AJ281" i="6"/>
  <c r="AJ258" i="6" s="1"/>
  <c r="S354" i="6"/>
  <c r="AC271" i="6"/>
  <c r="AC248" i="6" s="1"/>
  <c r="X275" i="6"/>
  <c r="X252" i="6" s="1"/>
  <c r="AH317" i="6"/>
  <c r="AI351" i="6"/>
  <c r="GA198" i="6"/>
  <c r="GA196" i="6"/>
  <c r="GA207" i="6"/>
  <c r="GA217" i="6"/>
  <c r="GA165" i="6"/>
  <c r="AN281" i="6"/>
  <c r="AN258" i="6" s="1"/>
  <c r="V323" i="6"/>
  <c r="S344" i="6"/>
  <c r="P274" i="6"/>
  <c r="P251" i="6" s="1"/>
  <c r="AK346" i="6"/>
  <c r="AO316" i="6"/>
  <c r="AC313" i="6"/>
  <c r="AL326" i="6"/>
  <c r="AM302" i="6"/>
  <c r="T296" i="6"/>
  <c r="AR341" i="6"/>
  <c r="AN340" i="6"/>
  <c r="GB161" i="6"/>
  <c r="GB160" i="6"/>
  <c r="GB217" i="6" s="1"/>
  <c r="GB162" i="6"/>
  <c r="GC158" i="6"/>
  <c r="AE317" i="6"/>
  <c r="AR275" i="6"/>
  <c r="AR252" i="6" s="1"/>
  <c r="X325" i="6"/>
  <c r="AB272" i="6"/>
  <c r="AB249" i="6" s="1"/>
  <c r="AC358" i="6"/>
  <c r="AK352" i="6"/>
  <c r="AC331" i="6"/>
  <c r="S338" i="6"/>
  <c r="AN312" i="6"/>
  <c r="Y331" i="6"/>
  <c r="V331" i="6"/>
  <c r="AF358" i="6"/>
  <c r="AJ263" i="6"/>
  <c r="AJ240" i="6" s="1"/>
  <c r="GC449" i="6"/>
  <c r="GC455" i="6"/>
  <c r="GC487" i="6"/>
  <c r="GC450" i="6"/>
  <c r="GC491" i="6"/>
  <c r="GC451" i="6"/>
  <c r="GC444" i="6"/>
  <c r="GC480" i="6"/>
  <c r="GC486" i="6"/>
  <c r="GC485" i="6"/>
  <c r="AU618" i="6"/>
  <c r="AU598" i="6"/>
  <c r="FZ387" i="6"/>
  <c r="EF132" i="48" s="1"/>
  <c r="EF138" i="48" s="1"/>
  <c r="FZ404" i="6"/>
  <c r="FZ386" i="6" s="1"/>
  <c r="GB500" i="6"/>
  <c r="GB482" i="6" s="1"/>
  <c r="GB508" i="6"/>
  <c r="GB490" i="6" s="1"/>
  <c r="EH158" i="48" s="1"/>
  <c r="GB499" i="6"/>
  <c r="GB481" i="6" s="1"/>
  <c r="R631" i="6"/>
  <c r="R609" i="6"/>
  <c r="GB497" i="6"/>
  <c r="GB426" i="6"/>
  <c r="GB385" i="6"/>
  <c r="GB383" i="6"/>
  <c r="GB388" i="6"/>
  <c r="GB379" i="6"/>
  <c r="GB384" i="6"/>
  <c r="ED71" i="48"/>
  <c r="ED67" i="48" s="1"/>
  <c r="ED101" i="48" s="1"/>
  <c r="ED89" i="48" s="1"/>
  <c r="Q618" i="6"/>
  <c r="Q598" i="6"/>
  <c r="Q617" i="6" s="1"/>
  <c r="GB541" i="6"/>
  <c r="GB540" i="6"/>
  <c r="GB542" i="6"/>
  <c r="GB539" i="6"/>
  <c r="GB543" i="6"/>
  <c r="GB544" i="6"/>
  <c r="GB545" i="6"/>
  <c r="GB546" i="6"/>
  <c r="GB548" i="6"/>
  <c r="GB549" i="6"/>
  <c r="GB550" i="6"/>
  <c r="GB474" i="6" s="1"/>
  <c r="GB456" i="6" s="1"/>
  <c r="EH154" i="48" s="1"/>
  <c r="EH70" i="48" s="1"/>
  <c r="GB551" i="6"/>
  <c r="GB552" i="6"/>
  <c r="GB553" i="6"/>
  <c r="GB554" i="6"/>
  <c r="GB507" i="6"/>
  <c r="GB502" i="6"/>
  <c r="O583" i="6"/>
  <c r="S587" i="6"/>
  <c r="N541" i="6"/>
  <c r="N540" i="6"/>
  <c r="O561" i="6"/>
  <c r="O577" i="6"/>
  <c r="P583" i="6"/>
  <c r="O557" i="6"/>
  <c r="O580" i="6"/>
  <c r="O559" i="6"/>
  <c r="P565" i="6"/>
  <c r="O560" i="6"/>
  <c r="O565" i="6"/>
  <c r="O579" i="6"/>
  <c r="N560" i="6"/>
  <c r="N542" i="6"/>
  <c r="O563" i="6"/>
  <c r="R583" i="6"/>
  <c r="Q523" i="6"/>
  <c r="S562" i="6"/>
  <c r="N558" i="6"/>
  <c r="R560" i="6"/>
  <c r="S564" i="6"/>
  <c r="N577" i="6"/>
  <c r="S559" i="6"/>
  <c r="N544" i="6"/>
  <c r="S584" i="6"/>
  <c r="R565" i="6"/>
  <c r="N576" i="6"/>
  <c r="N545" i="6"/>
  <c r="N575" i="6"/>
  <c r="Q557" i="6"/>
  <c r="S567" i="6"/>
  <c r="P561" i="6"/>
  <c r="S561" i="6"/>
  <c r="R563" i="6"/>
  <c r="R590" i="6"/>
  <c r="Q584" i="6"/>
  <c r="Q521" i="6"/>
  <c r="O578" i="6"/>
  <c r="S563" i="6"/>
  <c r="N557" i="6"/>
  <c r="P576" i="6"/>
  <c r="P564" i="6"/>
  <c r="Q588" i="6"/>
  <c r="Q583" i="6"/>
  <c r="S582" i="6"/>
  <c r="N543" i="6"/>
  <c r="S518" i="6"/>
  <c r="R579" i="6"/>
  <c r="Q565" i="6"/>
  <c r="S566" i="6"/>
  <c r="P584" i="6"/>
  <c r="N579" i="6"/>
  <c r="R566" i="6"/>
  <c r="P566" i="6"/>
  <c r="R557" i="6"/>
  <c r="Q566" i="6"/>
  <c r="R572" i="6"/>
  <c r="S583" i="6"/>
  <c r="S585" i="6"/>
  <c r="S568" i="6"/>
  <c r="P575" i="6"/>
  <c r="R569" i="6"/>
  <c r="S523" i="6"/>
  <c r="Q570" i="6"/>
  <c r="T589" i="6"/>
  <c r="R570" i="6"/>
  <c r="S557" i="6"/>
  <c r="Q516" i="6"/>
  <c r="R575" i="6"/>
  <c r="R522" i="6"/>
  <c r="N539" i="6"/>
  <c r="S560" i="6"/>
  <c r="Q560" i="6"/>
  <c r="S588" i="6"/>
  <c r="R582" i="6"/>
  <c r="R587" i="6"/>
  <c r="R580" i="6"/>
  <c r="Q575" i="6"/>
  <c r="Q562" i="6"/>
  <c r="S572" i="6"/>
  <c r="T557" i="6"/>
  <c r="S578" i="6"/>
  <c r="S590" i="6"/>
  <c r="S581" i="6"/>
  <c r="T526" i="6"/>
  <c r="T570" i="6"/>
  <c r="S580" i="6"/>
  <c r="R584" i="6"/>
  <c r="Q567" i="6"/>
  <c r="U586" i="6"/>
  <c r="R518" i="6"/>
  <c r="S517" i="6"/>
  <c r="T582" i="6"/>
  <c r="T516" i="6"/>
  <c r="Q586" i="6"/>
  <c r="R577" i="6"/>
  <c r="S576" i="6"/>
  <c r="R515" i="6"/>
  <c r="R571" i="6"/>
  <c r="N563" i="6"/>
  <c r="O562" i="6"/>
  <c r="T579" i="6"/>
  <c r="R526" i="6"/>
  <c r="R586" i="6"/>
  <c r="W563" i="6"/>
  <c r="S522" i="6"/>
  <c r="O582" i="6"/>
  <c r="R558" i="6"/>
  <c r="R564" i="6"/>
  <c r="R517" i="6"/>
  <c r="Q561" i="6"/>
  <c r="N546" i="6"/>
  <c r="P559" i="6"/>
  <c r="S586" i="6"/>
  <c r="T558" i="6"/>
  <c r="S558" i="6"/>
  <c r="S565" i="6"/>
  <c r="N559" i="6"/>
  <c r="R527" i="6"/>
  <c r="N561" i="6"/>
  <c r="T581" i="6"/>
  <c r="Q585" i="6"/>
  <c r="R585" i="6"/>
  <c r="N581" i="6"/>
  <c r="R576" i="6"/>
  <c r="R567" i="6"/>
  <c r="O576" i="6"/>
  <c r="T569" i="6"/>
  <c r="R589" i="6"/>
  <c r="Q568" i="6"/>
  <c r="R562" i="6"/>
  <c r="S589" i="6"/>
  <c r="R568" i="6"/>
  <c r="R588" i="6"/>
  <c r="Q558" i="6"/>
  <c r="R561" i="6"/>
  <c r="U566" i="6"/>
  <c r="Q579" i="6"/>
  <c r="O581" i="6"/>
  <c r="S521" i="6"/>
  <c r="R578" i="6"/>
  <c r="O558" i="6"/>
  <c r="Q578" i="6"/>
  <c r="O575" i="6"/>
  <c r="S570" i="6"/>
  <c r="S569" i="6"/>
  <c r="S577" i="6"/>
  <c r="T580" i="6"/>
  <c r="T567" i="6"/>
  <c r="T515" i="6"/>
  <c r="U588" i="6"/>
  <c r="S515" i="6"/>
  <c r="T576" i="6"/>
  <c r="T565" i="6"/>
  <c r="U577" i="6"/>
  <c r="S571" i="6"/>
  <c r="U517" i="6"/>
  <c r="T586" i="6"/>
  <c r="P585" i="6"/>
  <c r="T563" i="6"/>
  <c r="T585" i="6"/>
  <c r="O564" i="6"/>
  <c r="T590" i="6"/>
  <c r="T517" i="6"/>
  <c r="P567" i="6"/>
  <c r="T571" i="6"/>
  <c r="W580" i="6"/>
  <c r="U558" i="6"/>
  <c r="U568" i="6"/>
  <c r="U567" i="6"/>
  <c r="U576" i="6"/>
  <c r="T587" i="6"/>
  <c r="N565" i="6"/>
  <c r="T583" i="6"/>
  <c r="N578" i="6"/>
  <c r="T520" i="6"/>
  <c r="U527" i="6"/>
  <c r="T564" i="6"/>
  <c r="T584" i="6"/>
  <c r="R525" i="6"/>
  <c r="U585" i="6"/>
  <c r="S575" i="6"/>
  <c r="T566" i="6"/>
  <c r="T527" i="6"/>
  <c r="U569" i="6"/>
  <c r="U521" i="6"/>
  <c r="T572" i="6"/>
  <c r="T525" i="6"/>
  <c r="T521" i="6"/>
  <c r="S516" i="6"/>
  <c r="U557" i="6"/>
  <c r="U583" i="6"/>
  <c r="U578" i="6"/>
  <c r="U564" i="6"/>
  <c r="P586" i="6"/>
  <c r="R520" i="6"/>
  <c r="U528" i="6"/>
  <c r="R528" i="6"/>
  <c r="U565" i="6"/>
  <c r="T578" i="6"/>
  <c r="P587" i="6"/>
  <c r="W562" i="6"/>
  <c r="S520" i="6"/>
  <c r="T562" i="6"/>
  <c r="U587" i="6"/>
  <c r="S528" i="6"/>
  <c r="T588" i="6"/>
  <c r="U584" i="6"/>
  <c r="U580" i="6"/>
  <c r="T528" i="6"/>
  <c r="T523" i="6"/>
  <c r="U518" i="6"/>
  <c r="T559" i="6"/>
  <c r="S525" i="6"/>
  <c r="T577" i="6"/>
  <c r="T560" i="6"/>
  <c r="U582" i="6"/>
  <c r="U581" i="6"/>
  <c r="U520" i="6"/>
  <c r="V562" i="6"/>
  <c r="O516" i="6"/>
  <c r="T568" i="6"/>
  <c r="O566" i="6"/>
  <c r="W520" i="6"/>
  <c r="V583" i="6"/>
  <c r="V559" i="6"/>
  <c r="U563" i="6"/>
  <c r="P568" i="6"/>
  <c r="W570" i="6"/>
  <c r="V575" i="6"/>
  <c r="T518" i="6"/>
  <c r="V584" i="6"/>
  <c r="U571" i="6"/>
  <c r="W585" i="6"/>
  <c r="N582" i="6"/>
  <c r="V558" i="6"/>
  <c r="U570" i="6"/>
  <c r="U590" i="6"/>
  <c r="U572" i="6"/>
  <c r="U562" i="6"/>
  <c r="N547" i="6"/>
  <c r="W582" i="6"/>
  <c r="V522" i="6"/>
  <c r="W559" i="6"/>
  <c r="O521" i="6"/>
  <c r="W526" i="6"/>
  <c r="V582" i="6"/>
  <c r="U575" i="6"/>
  <c r="P570" i="6"/>
  <c r="W571" i="6"/>
  <c r="N562" i="6"/>
  <c r="W558" i="6"/>
  <c r="W576" i="6"/>
  <c r="W583" i="6"/>
  <c r="V567" i="6"/>
  <c r="P528" i="6"/>
  <c r="V566" i="6"/>
  <c r="T561" i="6"/>
  <c r="W578" i="6"/>
  <c r="O523" i="6"/>
  <c r="U561" i="6"/>
  <c r="V589" i="6"/>
  <c r="U526" i="6"/>
  <c r="U559" i="6"/>
  <c r="W588" i="6"/>
  <c r="P562" i="6"/>
  <c r="V569" i="6"/>
  <c r="W569" i="6"/>
  <c r="W560" i="6"/>
  <c r="W517" i="6"/>
  <c r="Z516" i="6"/>
  <c r="V568" i="6"/>
  <c r="U516" i="6"/>
  <c r="N580" i="6"/>
  <c r="X575" i="6"/>
  <c r="X576" i="6"/>
  <c r="X571" i="6"/>
  <c r="V585" i="6"/>
  <c r="V579" i="6"/>
  <c r="W579" i="6"/>
  <c r="W587" i="6"/>
  <c r="V577" i="6"/>
  <c r="N550" i="6"/>
  <c r="O568" i="6"/>
  <c r="N584" i="6"/>
  <c r="V572" i="6"/>
  <c r="W586" i="6"/>
  <c r="W584" i="6"/>
  <c r="V570" i="6"/>
  <c r="V576" i="6"/>
  <c r="X557" i="6"/>
  <c r="W567" i="6"/>
  <c r="N548" i="6"/>
  <c r="V560" i="6"/>
  <c r="W527" i="6"/>
  <c r="P569" i="6"/>
  <c r="V517" i="6"/>
  <c r="V571" i="6"/>
  <c r="V581" i="6"/>
  <c r="Y570" i="6"/>
  <c r="V557" i="6"/>
  <c r="X588" i="6"/>
  <c r="X525" i="6"/>
  <c r="O584" i="6"/>
  <c r="V523" i="6"/>
  <c r="V578" i="6"/>
  <c r="V521" i="6"/>
  <c r="W581" i="6"/>
  <c r="V561" i="6"/>
  <c r="P588" i="6"/>
  <c r="N551" i="6"/>
  <c r="X577" i="6"/>
  <c r="W525" i="6"/>
  <c r="V586" i="6"/>
  <c r="X578" i="6"/>
  <c r="X569" i="6"/>
  <c r="X582" i="6"/>
  <c r="N549" i="6"/>
  <c r="V565" i="6"/>
  <c r="V518" i="6"/>
  <c r="V564" i="6"/>
  <c r="U515" i="6"/>
  <c r="X566" i="6"/>
  <c r="W565" i="6"/>
  <c r="X587" i="6"/>
  <c r="U560" i="6"/>
  <c r="V527" i="6"/>
  <c r="V588" i="6"/>
  <c r="U525" i="6"/>
  <c r="W568" i="6"/>
  <c r="W528" i="6"/>
  <c r="W515" i="6"/>
  <c r="V580" i="6"/>
  <c r="W566" i="6"/>
  <c r="N566" i="6"/>
  <c r="V587" i="6"/>
  <c r="X527" i="6"/>
  <c r="X528" i="6"/>
  <c r="V528" i="6"/>
  <c r="V563" i="6"/>
  <c r="V520" i="6"/>
  <c r="W575" i="6"/>
  <c r="V515" i="6"/>
  <c r="V525" i="6"/>
  <c r="W572" i="6"/>
  <c r="V526" i="6"/>
  <c r="Q580" i="6"/>
  <c r="Y587" i="6"/>
  <c r="Z579" i="6"/>
  <c r="Y517" i="6"/>
  <c r="Y558" i="6"/>
  <c r="X567" i="6"/>
  <c r="X515" i="6"/>
  <c r="W518" i="6"/>
  <c r="X585" i="6"/>
  <c r="X558" i="6"/>
  <c r="N583" i="6"/>
  <c r="Y578" i="6"/>
  <c r="X564" i="6"/>
  <c r="O567" i="6"/>
  <c r="X580" i="6"/>
  <c r="W561" i="6"/>
  <c r="W589" i="6"/>
  <c r="X579" i="6"/>
  <c r="X583" i="6"/>
  <c r="Z564" i="6"/>
  <c r="X568" i="6"/>
  <c r="Y579" i="6"/>
  <c r="O585" i="6"/>
  <c r="X559" i="6"/>
  <c r="Z589" i="6"/>
  <c r="X563" i="6"/>
  <c r="Y586" i="6"/>
  <c r="Z560" i="6"/>
  <c r="Y518" i="6"/>
  <c r="N567" i="6"/>
  <c r="X581" i="6"/>
  <c r="X570" i="6"/>
  <c r="P571" i="6"/>
  <c r="X584" i="6"/>
  <c r="X561" i="6"/>
  <c r="X517" i="6"/>
  <c r="Z582" i="6"/>
  <c r="X526" i="6"/>
  <c r="W557" i="6"/>
  <c r="X562" i="6"/>
  <c r="Y572" i="6"/>
  <c r="O587" i="6"/>
  <c r="Y562" i="6"/>
  <c r="P589" i="6"/>
  <c r="Z565" i="6"/>
  <c r="X518" i="6"/>
  <c r="X572" i="6"/>
  <c r="Y557" i="6"/>
  <c r="X589" i="6"/>
  <c r="X516" i="6"/>
  <c r="Z567" i="6"/>
  <c r="N585" i="6"/>
  <c r="Y520" i="6"/>
  <c r="Y527" i="6"/>
  <c r="N554" i="6"/>
  <c r="P572" i="6"/>
  <c r="Y521" i="6"/>
  <c r="Y564" i="6"/>
  <c r="N564" i="6"/>
  <c r="Z525" i="6"/>
  <c r="AB590" i="6"/>
  <c r="Y559" i="6"/>
  <c r="Q515" i="6"/>
  <c r="X586" i="6"/>
  <c r="Z523" i="6"/>
  <c r="Z571" i="6"/>
  <c r="Y525" i="6"/>
  <c r="X565" i="6"/>
  <c r="Y566" i="6"/>
  <c r="P518" i="6"/>
  <c r="Z577" i="6"/>
  <c r="Y577" i="6"/>
  <c r="Z526" i="6"/>
  <c r="Z520" i="6"/>
  <c r="Y523" i="6"/>
  <c r="AA522" i="6"/>
  <c r="AA589" i="6"/>
  <c r="Z515" i="6"/>
  <c r="AA562" i="6"/>
  <c r="P523" i="6"/>
  <c r="Z583" i="6"/>
  <c r="N553" i="6"/>
  <c r="N571" i="6"/>
  <c r="N570" i="6"/>
  <c r="Y565" i="6"/>
  <c r="AA516" i="6"/>
  <c r="Y522" i="6"/>
  <c r="AA523" i="6"/>
  <c r="Z559" i="6"/>
  <c r="AA526" i="6"/>
  <c r="Y575" i="6"/>
  <c r="Y588" i="6"/>
  <c r="N568" i="6"/>
  <c r="O586" i="6"/>
  <c r="P590" i="6"/>
  <c r="P522" i="6"/>
  <c r="AA569" i="6"/>
  <c r="AA565" i="6"/>
  <c r="Y568" i="6"/>
  <c r="Z587" i="6"/>
  <c r="AA586" i="6"/>
  <c r="Z517" i="6"/>
  <c r="Y576" i="6"/>
  <c r="Y515" i="6"/>
  <c r="Z570" i="6"/>
  <c r="Z576" i="6"/>
  <c r="N528" i="6"/>
  <c r="Y516" i="6"/>
  <c r="AA559" i="6"/>
  <c r="Y585" i="6"/>
  <c r="AA567" i="6"/>
  <c r="Z568" i="6"/>
  <c r="Y563" i="6"/>
  <c r="Z578" i="6"/>
  <c r="O571" i="6"/>
  <c r="Y571" i="6"/>
  <c r="AA561" i="6"/>
  <c r="Y580" i="6"/>
  <c r="Z561" i="6"/>
  <c r="Y567" i="6"/>
  <c r="Z584" i="6"/>
  <c r="O526" i="6"/>
  <c r="Z557" i="6"/>
  <c r="P516" i="6"/>
  <c r="Z572" i="6"/>
  <c r="Z566" i="6"/>
  <c r="AA584" i="6"/>
  <c r="O588" i="6"/>
  <c r="Z585" i="6"/>
  <c r="Z558" i="6"/>
  <c r="Y528" i="6"/>
  <c r="AA560" i="6"/>
  <c r="N586" i="6"/>
  <c r="Y584" i="6"/>
  <c r="Z588" i="6"/>
  <c r="N588" i="6"/>
  <c r="AA576" i="6"/>
  <c r="AA515" i="6"/>
  <c r="N517" i="6"/>
  <c r="Z527" i="6"/>
  <c r="AA572" i="6"/>
  <c r="Z528" i="6"/>
  <c r="Y569" i="6"/>
  <c r="Y583" i="6"/>
  <c r="AA517" i="6"/>
  <c r="AA578" i="6"/>
  <c r="N587" i="6"/>
  <c r="Z575" i="6"/>
  <c r="N526" i="6"/>
  <c r="X520" i="6"/>
  <c r="Z518" i="6"/>
  <c r="Y582" i="6"/>
  <c r="AB565" i="6"/>
  <c r="T522" i="6"/>
  <c r="N527" i="6"/>
  <c r="AA528" i="6"/>
  <c r="O527" i="6"/>
  <c r="R521" i="6"/>
  <c r="N521" i="6"/>
  <c r="AA566" i="6"/>
  <c r="N523" i="6"/>
  <c r="AA575" i="6"/>
  <c r="AA525" i="6"/>
  <c r="AA588" i="6"/>
  <c r="P525" i="6"/>
  <c r="AA570" i="6"/>
  <c r="AB582" i="6"/>
  <c r="AB515" i="6"/>
  <c r="P526" i="6"/>
  <c r="AB520" i="6"/>
  <c r="AB525" i="6"/>
  <c r="AA580" i="6"/>
  <c r="N522" i="6"/>
  <c r="AB561" i="6"/>
  <c r="AA521" i="6"/>
  <c r="AC576" i="6"/>
  <c r="Q527" i="6"/>
  <c r="AB588" i="6"/>
  <c r="AB558" i="6"/>
  <c r="AB518" i="6"/>
  <c r="AB578" i="6"/>
  <c r="W522" i="6"/>
  <c r="N569" i="6"/>
  <c r="W516" i="6"/>
  <c r="AA581" i="6"/>
  <c r="AB575" i="6"/>
  <c r="AB566" i="6"/>
  <c r="Y589" i="6"/>
  <c r="AB521" i="6"/>
  <c r="O589" i="6"/>
  <c r="AB564" i="6"/>
  <c r="AA582" i="6"/>
  <c r="AA585" i="6"/>
  <c r="AB585" i="6"/>
  <c r="AA557" i="6"/>
  <c r="AA568" i="6"/>
  <c r="AA563" i="6"/>
  <c r="AB523" i="6"/>
  <c r="AA558" i="6"/>
  <c r="R523" i="6"/>
  <c r="AA564" i="6"/>
  <c r="AA583" i="6"/>
  <c r="AA579" i="6"/>
  <c r="Z586" i="6"/>
  <c r="AA518" i="6"/>
  <c r="AB517" i="6"/>
  <c r="AB583" i="6"/>
  <c r="AC572" i="6"/>
  <c r="Y526" i="6"/>
  <c r="AA587" i="6"/>
  <c r="AC526" i="6"/>
  <c r="AE580" i="6"/>
  <c r="N516" i="6"/>
  <c r="AC580" i="6"/>
  <c r="AC565" i="6"/>
  <c r="N589" i="6"/>
  <c r="AB579" i="6"/>
  <c r="AC570" i="6"/>
  <c r="AC559" i="6"/>
  <c r="AC518" i="6"/>
  <c r="AC578" i="6"/>
  <c r="AC521" i="6"/>
  <c r="W523" i="6"/>
  <c r="AC516" i="6"/>
  <c r="AC558" i="6"/>
  <c r="P515" i="6"/>
  <c r="AB516" i="6"/>
  <c r="AC569" i="6"/>
  <c r="AE528" i="6"/>
  <c r="AC567" i="6"/>
  <c r="O590" i="6"/>
  <c r="AB587" i="6"/>
  <c r="AC527" i="6"/>
  <c r="P521" i="6"/>
  <c r="AB526" i="6"/>
  <c r="O522" i="6"/>
  <c r="R581" i="6"/>
  <c r="AB581" i="6"/>
  <c r="X523" i="6"/>
  <c r="AB572" i="6"/>
  <c r="AC588" i="6"/>
  <c r="O570" i="6"/>
  <c r="AC579" i="6"/>
  <c r="P520" i="6"/>
  <c r="AA527" i="6"/>
  <c r="R516" i="6"/>
  <c r="AA520" i="6"/>
  <c r="X521" i="6"/>
  <c r="Z522" i="6"/>
  <c r="AB527" i="6"/>
  <c r="AC586" i="6"/>
  <c r="AC584" i="6"/>
  <c r="AB528" i="6"/>
  <c r="AD565" i="6"/>
  <c r="AC525" i="6"/>
  <c r="AC585" i="6"/>
  <c r="AC577" i="6"/>
  <c r="AE523" i="6"/>
  <c r="O569" i="6"/>
  <c r="AB522" i="6"/>
  <c r="N552" i="6"/>
  <c r="Q522" i="6"/>
  <c r="P527" i="6"/>
  <c r="AC564" i="6"/>
  <c r="U523" i="6"/>
  <c r="AB567" i="6"/>
  <c r="AD526" i="6"/>
  <c r="AB580" i="6"/>
  <c r="R559" i="6"/>
  <c r="AB577" i="6"/>
  <c r="AC557" i="6"/>
  <c r="AC571" i="6"/>
  <c r="AD523" i="6"/>
  <c r="AB570" i="6"/>
  <c r="O572" i="6"/>
  <c r="AC575" i="6"/>
  <c r="AC562" i="6"/>
  <c r="V516" i="6"/>
  <c r="AB568" i="6"/>
  <c r="S527" i="6"/>
  <c r="AC566" i="6"/>
  <c r="AC515" i="6"/>
  <c r="AC517" i="6"/>
  <c r="AB586" i="6"/>
  <c r="W521" i="6"/>
  <c r="AD517" i="6"/>
  <c r="AC560" i="6"/>
  <c r="AD578" i="6"/>
  <c r="AC528" i="6"/>
  <c r="AB571" i="6"/>
  <c r="Z521" i="6"/>
  <c r="AC563" i="6"/>
  <c r="AC520" i="6"/>
  <c r="AE567" i="6"/>
  <c r="AC523" i="6"/>
  <c r="AB584" i="6"/>
  <c r="AB589" i="6"/>
  <c r="AB569" i="6"/>
  <c r="AB563" i="6"/>
  <c r="U522" i="6"/>
  <c r="AC522" i="6"/>
  <c r="AB559" i="6"/>
  <c r="X522" i="6"/>
  <c r="AC561" i="6"/>
  <c r="AB576" i="6"/>
  <c r="AD527" i="6"/>
  <c r="AC583" i="6"/>
  <c r="AE526" i="6"/>
  <c r="AD581" i="6"/>
  <c r="AD572" i="6"/>
  <c r="AE563" i="6"/>
  <c r="AD518" i="6"/>
  <c r="AD525" i="6"/>
  <c r="AD568" i="6"/>
  <c r="O517" i="6"/>
  <c r="AD516" i="6"/>
  <c r="AC568" i="6"/>
  <c r="AD567" i="6"/>
  <c r="AB557" i="6"/>
  <c r="AD583" i="6"/>
  <c r="AD575" i="6"/>
  <c r="AE522" i="6"/>
  <c r="AD585" i="6"/>
  <c r="AD562" i="6"/>
  <c r="AE568" i="6"/>
  <c r="AD579" i="6"/>
  <c r="AE527" i="6"/>
  <c r="AE516" i="6"/>
  <c r="AE521" i="6"/>
  <c r="AD563" i="6"/>
  <c r="AD590" i="6"/>
  <c r="AD577" i="6"/>
  <c r="N518" i="6"/>
  <c r="N590" i="6"/>
  <c r="AE589" i="6"/>
  <c r="AD580" i="6"/>
  <c r="AD571" i="6"/>
  <c r="AD566" i="6"/>
  <c r="AC582" i="6"/>
  <c r="AD560" i="6"/>
  <c r="AG518" i="6"/>
  <c r="AD522" i="6"/>
  <c r="AD557" i="6"/>
  <c r="O528" i="6"/>
  <c r="AE558" i="6"/>
  <c r="AG522" i="6"/>
  <c r="AD558" i="6"/>
  <c r="O520" i="6"/>
  <c r="AF569" i="6"/>
  <c r="AF576" i="6"/>
  <c r="AG521" i="6"/>
  <c r="AE564" i="6"/>
  <c r="AE559" i="6"/>
  <c r="O525" i="6"/>
  <c r="AF528" i="6"/>
  <c r="N572" i="6"/>
  <c r="AF517" i="6"/>
  <c r="AF522" i="6"/>
  <c r="AF586" i="6"/>
  <c r="AE565" i="6"/>
  <c r="AE584" i="6"/>
  <c r="AE579" i="6"/>
  <c r="AF559" i="6"/>
  <c r="AE518" i="6"/>
  <c r="AD515" i="6"/>
  <c r="AE575" i="6"/>
  <c r="AD586" i="6"/>
  <c r="AF568" i="6"/>
  <c r="O518" i="6"/>
  <c r="AE560" i="6"/>
  <c r="AF518" i="6"/>
  <c r="AE578" i="6"/>
  <c r="AD520" i="6"/>
  <c r="AE569" i="6"/>
  <c r="AD559" i="6"/>
  <c r="AE590" i="6"/>
  <c r="AG525" i="6"/>
  <c r="AE588" i="6"/>
  <c r="AE576" i="6"/>
  <c r="AE586" i="6"/>
  <c r="AF516" i="6"/>
  <c r="AD588" i="6"/>
  <c r="AE517" i="6"/>
  <c r="P517" i="6"/>
  <c r="AE570" i="6"/>
  <c r="AF579" i="6"/>
  <c r="AF590" i="6"/>
  <c r="AD576" i="6"/>
  <c r="AE525" i="6"/>
  <c r="AF578" i="6"/>
  <c r="AD521" i="6"/>
  <c r="N520" i="6"/>
  <c r="AE561" i="6"/>
  <c r="N515" i="6"/>
  <c r="AE581" i="6"/>
  <c r="AE571" i="6"/>
  <c r="AF525" i="6"/>
  <c r="O515" i="6"/>
  <c r="AF567" i="6"/>
  <c r="AD582" i="6"/>
  <c r="AF583" i="6"/>
  <c r="AD561" i="6"/>
  <c r="AF572" i="6"/>
  <c r="AE583" i="6"/>
  <c r="AE577" i="6"/>
  <c r="AE585" i="6"/>
  <c r="AD569" i="6"/>
  <c r="AE557" i="6"/>
  <c r="AE582" i="6"/>
  <c r="AG516" i="6"/>
  <c r="AE520" i="6"/>
  <c r="AF565" i="6"/>
  <c r="AE572" i="6"/>
  <c r="AG558" i="6"/>
  <c r="N525" i="6"/>
  <c r="AD584" i="6"/>
  <c r="AE566" i="6"/>
  <c r="AF520" i="6"/>
  <c r="AF589" i="6"/>
  <c r="AE515" i="6"/>
  <c r="AF527" i="6"/>
  <c r="AH523" i="6"/>
  <c r="AG585" i="6"/>
  <c r="AG515" i="6"/>
  <c r="AF515" i="6"/>
  <c r="AG571" i="6"/>
  <c r="AG575" i="6"/>
  <c r="AF523" i="6"/>
  <c r="AF566" i="6"/>
  <c r="AF588" i="6"/>
  <c r="AF558" i="6"/>
  <c r="AG583" i="6"/>
  <c r="AG560" i="6"/>
  <c r="AF526" i="6"/>
  <c r="AG557" i="6"/>
  <c r="AJ567" i="6"/>
  <c r="AH572" i="6"/>
  <c r="AF575" i="6"/>
  <c r="AF560" i="6"/>
  <c r="AF571" i="6"/>
  <c r="AG582" i="6"/>
  <c r="AG517" i="6"/>
  <c r="AH559" i="6"/>
  <c r="AG526" i="6"/>
  <c r="AG559" i="6"/>
  <c r="AF570" i="6"/>
  <c r="AG570" i="6"/>
  <c r="AH525" i="6"/>
  <c r="AG564" i="6"/>
  <c r="AF521" i="6"/>
  <c r="AG563" i="6"/>
  <c r="AG523" i="6"/>
  <c r="AG579" i="6"/>
  <c r="AG589" i="6"/>
  <c r="AF563" i="6"/>
  <c r="AF584" i="6"/>
  <c r="AF557" i="6"/>
  <c r="AG577" i="6"/>
  <c r="AG561" i="6"/>
  <c r="AH526" i="6"/>
  <c r="AG572" i="6"/>
  <c r="AG586" i="6"/>
  <c r="AG584" i="6"/>
  <c r="AG569" i="6"/>
  <c r="AG578" i="6"/>
  <c r="AG587" i="6"/>
  <c r="AF585" i="6"/>
  <c r="AH583" i="6"/>
  <c r="AG576" i="6"/>
  <c r="AH516" i="6"/>
  <c r="AG566" i="6"/>
  <c r="AF562" i="6"/>
  <c r="AG528" i="6"/>
  <c r="AF582" i="6"/>
  <c r="AG520" i="6"/>
  <c r="AG567" i="6"/>
  <c r="AG590" i="6"/>
  <c r="AG588" i="6"/>
  <c r="AH558" i="6"/>
  <c r="AG568" i="6"/>
  <c r="AF580" i="6"/>
  <c r="AF564" i="6"/>
  <c r="AG565" i="6"/>
  <c r="AF561" i="6"/>
  <c r="AG580" i="6"/>
  <c r="S579" i="6"/>
  <c r="AJ526" i="6"/>
  <c r="AI588" i="6"/>
  <c r="AJ571" i="6"/>
  <c r="AH562" i="6"/>
  <c r="AH579" i="6"/>
  <c r="AJ527" i="6"/>
  <c r="AI581" i="6"/>
  <c r="AJ517" i="6"/>
  <c r="AI560" i="6"/>
  <c r="AJ583" i="6"/>
  <c r="AH571" i="6"/>
  <c r="AI576" i="6"/>
  <c r="AJ561" i="6"/>
  <c r="AH589" i="6"/>
  <c r="AI564" i="6"/>
  <c r="AG527" i="6"/>
  <c r="AH567" i="6"/>
  <c r="AI523" i="6"/>
  <c r="AH560" i="6"/>
  <c r="AJ523" i="6"/>
  <c r="AH520" i="6"/>
  <c r="AI520" i="6"/>
  <c r="AJ569" i="6"/>
  <c r="AH586" i="6"/>
  <c r="AH564" i="6"/>
  <c r="AH588" i="6"/>
  <c r="AI522" i="6"/>
  <c r="AH576" i="6"/>
  <c r="AH584" i="6"/>
  <c r="AH577" i="6"/>
  <c r="AI567" i="6"/>
  <c r="AH561" i="6"/>
  <c r="AH563" i="6"/>
  <c r="AH566" i="6"/>
  <c r="AH580" i="6"/>
  <c r="AH565" i="6"/>
  <c r="AH569" i="6"/>
  <c r="AH568" i="6"/>
  <c r="AH522" i="6"/>
  <c r="AH581" i="6"/>
  <c r="AH590" i="6"/>
  <c r="AH578" i="6"/>
  <c r="AH528" i="6"/>
  <c r="AH527" i="6"/>
  <c r="AH515" i="6"/>
  <c r="AH517" i="6"/>
  <c r="AH585" i="6"/>
  <c r="AI559" i="6"/>
  <c r="AH570" i="6"/>
  <c r="AG562" i="6"/>
  <c r="AH521" i="6"/>
  <c r="AH582" i="6"/>
  <c r="AH557" i="6"/>
  <c r="AJ518" i="6"/>
  <c r="AH587" i="6"/>
  <c r="AJ521" i="6"/>
  <c r="AJ560" i="6"/>
  <c r="AI569" i="6"/>
  <c r="AI521" i="6"/>
  <c r="AJ588" i="6"/>
  <c r="AI575" i="6"/>
  <c r="AJ520" i="6"/>
  <c r="AJ563" i="6"/>
  <c r="AJ589" i="6"/>
  <c r="AJ568" i="6"/>
  <c r="AI579" i="6"/>
  <c r="AL557" i="6"/>
  <c r="AI572" i="6"/>
  <c r="AJ566" i="6"/>
  <c r="AI582" i="6"/>
  <c r="AI528" i="6"/>
  <c r="AI590" i="6"/>
  <c r="AI584" i="6"/>
  <c r="AJ590" i="6"/>
  <c r="AJ575" i="6"/>
  <c r="AL523" i="6"/>
  <c r="AL518" i="6"/>
  <c r="AJ558" i="6"/>
  <c r="AJ581" i="6"/>
  <c r="AI578" i="6"/>
  <c r="AJ580" i="6"/>
  <c r="AK516" i="6"/>
  <c r="AJ516" i="6"/>
  <c r="AM521" i="6"/>
  <c r="AJ582" i="6"/>
  <c r="AJ579" i="6"/>
  <c r="AI565" i="6"/>
  <c r="AI526" i="6"/>
  <c r="AI563" i="6"/>
  <c r="AJ578" i="6"/>
  <c r="AJ572" i="6"/>
  <c r="AI525" i="6"/>
  <c r="AJ565" i="6"/>
  <c r="AJ564" i="6"/>
  <c r="AL562" i="6"/>
  <c r="AL522" i="6"/>
  <c r="AI518" i="6"/>
  <c r="AJ525" i="6"/>
  <c r="AI566" i="6"/>
  <c r="AJ522" i="6"/>
  <c r="AJ585" i="6"/>
  <c r="AJ515" i="6"/>
  <c r="AI516" i="6"/>
  <c r="AL584" i="6"/>
  <c r="AI568" i="6"/>
  <c r="AI586" i="6"/>
  <c r="AJ586" i="6"/>
  <c r="AJ576" i="6"/>
  <c r="AI561" i="6"/>
  <c r="AJ562" i="6"/>
  <c r="AJ584" i="6"/>
  <c r="AI517" i="6"/>
  <c r="AL516" i="6"/>
  <c r="AM523" i="6"/>
  <c r="AL590" i="6"/>
  <c r="AL559" i="6"/>
  <c r="AJ577" i="6"/>
  <c r="AJ557" i="6"/>
  <c r="AJ528" i="6"/>
  <c r="AI527" i="6"/>
  <c r="AI570" i="6"/>
  <c r="AI515" i="6"/>
  <c r="AI583" i="6"/>
  <c r="AI585" i="6"/>
  <c r="AI558" i="6"/>
  <c r="AJ570" i="6"/>
  <c r="AL567" i="6"/>
  <c r="S526" i="6"/>
  <c r="AI557" i="6"/>
  <c r="AI571" i="6"/>
  <c r="AL572" i="6"/>
  <c r="AL589" i="6"/>
  <c r="AJ559" i="6"/>
  <c r="AK527" i="6"/>
  <c r="AL581" i="6"/>
  <c r="AN517" i="6"/>
  <c r="AL560" i="6"/>
  <c r="AM561" i="6"/>
  <c r="AM522" i="6"/>
  <c r="AK576" i="6"/>
  <c r="T575" i="6"/>
  <c r="AN523" i="6"/>
  <c r="AL521" i="6"/>
  <c r="AM558" i="6"/>
  <c r="AL571" i="6"/>
  <c r="AL570" i="6"/>
  <c r="AL564" i="6"/>
  <c r="AM557" i="6"/>
  <c r="AL582" i="6"/>
  <c r="AL575" i="6"/>
  <c r="AL520" i="6"/>
  <c r="AL558" i="6"/>
  <c r="AK557" i="6"/>
  <c r="AK564" i="6"/>
  <c r="AM580" i="6"/>
  <c r="AK578" i="6"/>
  <c r="AK570" i="6"/>
  <c r="AK522" i="6"/>
  <c r="AK521" i="6"/>
  <c r="AL517" i="6"/>
  <c r="U579" i="6"/>
  <c r="AN571" i="6"/>
  <c r="AM515" i="6"/>
  <c r="AL580" i="6"/>
  <c r="AK577" i="6"/>
  <c r="AK563" i="6"/>
  <c r="AL588" i="6"/>
  <c r="AK528" i="6"/>
  <c r="AL526" i="6"/>
  <c r="AM518" i="6"/>
  <c r="AK518" i="6"/>
  <c r="AK567" i="6"/>
  <c r="AL586" i="6"/>
  <c r="AK515" i="6"/>
  <c r="AM527" i="6"/>
  <c r="AK580" i="6"/>
  <c r="AK566" i="6"/>
  <c r="AK572" i="6"/>
  <c r="AM590" i="6"/>
  <c r="AL528" i="6"/>
  <c r="AM567" i="6"/>
  <c r="AN521" i="6"/>
  <c r="AM565" i="6"/>
  <c r="AK523" i="6"/>
  <c r="AL585" i="6"/>
  <c r="AK590" i="6"/>
  <c r="AL566" i="6"/>
  <c r="AL578" i="6"/>
  <c r="AK562" i="6"/>
  <c r="AK558" i="6"/>
  <c r="AK525" i="6"/>
  <c r="AK520" i="6"/>
  <c r="AK581" i="6"/>
  <c r="AM575" i="6"/>
  <c r="AK571" i="6"/>
  <c r="AL569" i="6"/>
  <c r="AM568" i="6"/>
  <c r="AK586" i="6"/>
  <c r="AM569" i="6"/>
  <c r="AK585" i="6"/>
  <c r="AK589" i="6"/>
  <c r="AK584" i="6"/>
  <c r="AK588" i="6"/>
  <c r="AM588" i="6"/>
  <c r="AL565" i="6"/>
  <c r="AL568" i="6"/>
  <c r="AL587" i="6"/>
  <c r="AK568" i="6"/>
  <c r="AL579" i="6"/>
  <c r="AK579" i="6"/>
  <c r="AL527" i="6"/>
  <c r="AL563" i="6"/>
  <c r="AK561" i="6"/>
  <c r="AL525" i="6"/>
  <c r="AL515" i="6"/>
  <c r="AL577" i="6"/>
  <c r="AK587" i="6"/>
  <c r="AK517" i="6"/>
  <c r="AK575" i="6"/>
  <c r="AK569" i="6"/>
  <c r="AM560" i="6"/>
  <c r="AM563" i="6"/>
  <c r="AM571" i="6"/>
  <c r="AK565" i="6"/>
  <c r="AL576" i="6"/>
  <c r="AK582" i="6"/>
  <c r="AL583" i="6"/>
  <c r="AM576" i="6"/>
  <c r="AK559" i="6"/>
  <c r="AM582" i="6"/>
  <c r="AK526" i="6"/>
  <c r="AK583" i="6"/>
  <c r="AN566" i="6"/>
  <c r="AP560" i="6"/>
  <c r="AN582" i="6"/>
  <c r="AN515" i="6"/>
  <c r="AN576" i="6"/>
  <c r="AN570" i="6"/>
  <c r="AN560" i="6"/>
  <c r="AN572" i="6"/>
  <c r="AN579" i="6"/>
  <c r="AN585" i="6"/>
  <c r="AN561" i="6"/>
  <c r="AN586" i="6"/>
  <c r="AM566" i="6"/>
  <c r="AL561" i="6"/>
  <c r="AM520" i="6"/>
  <c r="AN588" i="6"/>
  <c r="AN580" i="6"/>
  <c r="AN527" i="6"/>
  <c r="AN557" i="6"/>
  <c r="AN584" i="6"/>
  <c r="AM570" i="6"/>
  <c r="AM585" i="6"/>
  <c r="AM572" i="6"/>
  <c r="AN562" i="6"/>
  <c r="AN568" i="6"/>
  <c r="AM525" i="6"/>
  <c r="AM589" i="6"/>
  <c r="AN575" i="6"/>
  <c r="AM562" i="6"/>
  <c r="AN516" i="6"/>
  <c r="AP521" i="6"/>
  <c r="AN564" i="6"/>
  <c r="AN590" i="6"/>
  <c r="AN565" i="6"/>
  <c r="AM586" i="6"/>
  <c r="AM583" i="6"/>
  <c r="AN526" i="6"/>
  <c r="AN563" i="6"/>
  <c r="AN587" i="6"/>
  <c r="AP575" i="6"/>
  <c r="AN528" i="6"/>
  <c r="AM584" i="6"/>
  <c r="AN578" i="6"/>
  <c r="AM578" i="6"/>
  <c r="AN569" i="6"/>
  <c r="AM587" i="6"/>
  <c r="AN589" i="6"/>
  <c r="AN558" i="6"/>
  <c r="AN583" i="6"/>
  <c r="AN525" i="6"/>
  <c r="AO579" i="6"/>
  <c r="AN522" i="6"/>
  <c r="AP582" i="6"/>
  <c r="AP525" i="6"/>
  <c r="AM516" i="6"/>
  <c r="AO589" i="6"/>
  <c r="AP587" i="6"/>
  <c r="AP522" i="6"/>
  <c r="AP515" i="6"/>
  <c r="AO564" i="6"/>
  <c r="AO560" i="6"/>
  <c r="AO523" i="6"/>
  <c r="AP517" i="6"/>
  <c r="AO559" i="6"/>
  <c r="AO588" i="6"/>
  <c r="AN520" i="6"/>
  <c r="AO558" i="6"/>
  <c r="AP516" i="6"/>
  <c r="AP588" i="6"/>
  <c r="AP567" i="6"/>
  <c r="AP589" i="6"/>
  <c r="AN567" i="6"/>
  <c r="AP590" i="6"/>
  <c r="AO578" i="6"/>
  <c r="U589" i="6"/>
  <c r="AP583" i="6"/>
  <c r="AP562" i="6"/>
  <c r="AO517" i="6"/>
  <c r="AO586" i="6"/>
  <c r="AN559" i="6"/>
  <c r="AO567" i="6"/>
  <c r="AN518" i="6"/>
  <c r="AP569" i="6"/>
  <c r="AP520" i="6"/>
  <c r="AO582" i="6"/>
  <c r="AO565" i="6"/>
  <c r="AO528" i="6"/>
  <c r="AQ522" i="6"/>
  <c r="AO572" i="6"/>
  <c r="AO584" i="6"/>
  <c r="AO522" i="6"/>
  <c r="AO562" i="6"/>
  <c r="AP557" i="6"/>
  <c r="AO571" i="6"/>
  <c r="AP528" i="6"/>
  <c r="AQ564" i="6"/>
  <c r="AO575" i="6"/>
  <c r="AR527" i="6"/>
  <c r="AP558" i="6"/>
  <c r="AO566" i="6"/>
  <c r="AO587" i="6"/>
  <c r="AO585" i="6"/>
  <c r="AO526" i="6"/>
  <c r="AP527" i="6"/>
  <c r="AO518" i="6"/>
  <c r="AP576" i="6"/>
  <c r="AO563" i="6"/>
  <c r="AP586" i="6"/>
  <c r="AP572" i="6"/>
  <c r="AP584" i="6"/>
  <c r="AO521" i="6"/>
  <c r="AO515" i="6"/>
  <c r="AP581" i="6"/>
  <c r="AP579" i="6"/>
  <c r="AO516" i="6"/>
  <c r="AP518" i="6"/>
  <c r="AO557" i="6"/>
  <c r="AO569" i="6"/>
  <c r="AP561" i="6"/>
  <c r="AO568" i="6"/>
  <c r="AP563" i="6"/>
  <c r="AQ579" i="6"/>
  <c r="AO576" i="6"/>
  <c r="AO581" i="6"/>
  <c r="AO520" i="6"/>
  <c r="AR521" i="6"/>
  <c r="AQ525" i="6"/>
  <c r="AO525" i="6"/>
  <c r="AP566" i="6"/>
  <c r="AO527" i="6"/>
  <c r="AP523" i="6"/>
  <c r="AP565" i="6"/>
  <c r="AP578" i="6"/>
  <c r="AO580" i="6"/>
  <c r="AO590" i="6"/>
  <c r="AO561" i="6"/>
  <c r="AP564" i="6"/>
  <c r="AO583" i="6"/>
  <c r="AQ586" i="6"/>
  <c r="AQ527" i="6"/>
  <c r="AR518" i="6"/>
  <c r="AP559" i="6"/>
  <c r="AQ520" i="6"/>
  <c r="AP568" i="6"/>
  <c r="AS516" i="6"/>
  <c r="AR523" i="6"/>
  <c r="AS520" i="6"/>
  <c r="AS527" i="6"/>
  <c r="AQ561" i="6"/>
  <c r="AQ583" i="6"/>
  <c r="AQ570" i="6"/>
  <c r="AQ585" i="6"/>
  <c r="AT516" i="6"/>
  <c r="AS570" i="6"/>
  <c r="AS568" i="6"/>
  <c r="AQ518" i="6"/>
  <c r="AR517" i="6"/>
  <c r="AS563" i="6"/>
  <c r="AQ569" i="6"/>
  <c r="AR585" i="6"/>
  <c r="AU521" i="6"/>
  <c r="AQ563" i="6"/>
  <c r="AQ571" i="6"/>
  <c r="AQ560" i="6"/>
  <c r="AS521" i="6"/>
  <c r="AQ584" i="6"/>
  <c r="AR589" i="6"/>
  <c r="AU523" i="6"/>
  <c r="AP580" i="6"/>
  <c r="AR590" i="6"/>
  <c r="AR562" i="6"/>
  <c r="AR568" i="6"/>
  <c r="AQ521" i="6"/>
  <c r="AQ528" i="6"/>
  <c r="AQ568" i="6"/>
  <c r="AR581" i="6"/>
  <c r="AR571" i="6"/>
  <c r="AT521" i="6"/>
  <c r="AQ565" i="6"/>
  <c r="AS579" i="6"/>
  <c r="AS590" i="6"/>
  <c r="AQ517" i="6"/>
  <c r="AR586" i="6"/>
  <c r="AQ577" i="6"/>
  <c r="AQ567" i="6"/>
  <c r="AQ582" i="6"/>
  <c r="AR561" i="6"/>
  <c r="AT560" i="6"/>
  <c r="AR559" i="6"/>
  <c r="AQ562" i="6"/>
  <c r="V590" i="6"/>
  <c r="AR515" i="6"/>
  <c r="AQ587" i="6"/>
  <c r="AQ523" i="6"/>
  <c r="AQ588" i="6"/>
  <c r="AQ557" i="6"/>
  <c r="AQ576" i="6"/>
  <c r="AQ516" i="6"/>
  <c r="AS566" i="6"/>
  <c r="AQ578" i="6"/>
  <c r="AR522" i="6"/>
  <c r="AQ589" i="6"/>
  <c r="AQ580" i="6"/>
  <c r="AQ558" i="6"/>
  <c r="AQ590" i="6"/>
  <c r="AS522" i="6"/>
  <c r="AT522" i="6"/>
  <c r="AR566" i="6"/>
  <c r="AT523" i="6"/>
  <c r="AQ515" i="6"/>
  <c r="AQ559" i="6"/>
  <c r="AQ566" i="6"/>
  <c r="AQ572" i="6"/>
  <c r="AR565" i="6"/>
  <c r="AS572" i="6"/>
  <c r="AT564" i="6"/>
  <c r="AS588" i="6"/>
  <c r="AT581" i="6"/>
  <c r="AT585" i="6"/>
  <c r="AT528" i="6"/>
  <c r="AT562" i="6"/>
  <c r="AS569" i="6"/>
  <c r="AR588" i="6"/>
  <c r="AS515" i="6"/>
  <c r="AS584" i="6"/>
  <c r="AR557" i="6"/>
  <c r="AS523" i="6"/>
  <c r="AR572" i="6"/>
  <c r="AR560" i="6"/>
  <c r="AS558" i="6"/>
  <c r="AR580" i="6"/>
  <c r="AT583" i="6"/>
  <c r="AR520" i="6"/>
  <c r="AR579" i="6"/>
  <c r="AS587" i="6"/>
  <c r="AT561" i="6"/>
  <c r="AT568" i="6"/>
  <c r="AS557" i="6"/>
  <c r="AT589" i="6"/>
  <c r="AU522" i="6"/>
  <c r="AT520" i="6"/>
  <c r="AR582" i="6"/>
  <c r="AT578" i="6"/>
  <c r="AS576" i="6"/>
  <c r="AR525" i="6"/>
  <c r="AS565" i="6"/>
  <c r="AR569" i="6"/>
  <c r="AR584" i="6"/>
  <c r="AT571" i="6"/>
  <c r="AT558" i="6"/>
  <c r="AT588" i="6"/>
  <c r="AS567" i="6"/>
  <c r="AS583" i="6"/>
  <c r="AS585" i="6"/>
  <c r="AS526" i="6"/>
  <c r="AT563" i="6"/>
  <c r="AS561" i="6"/>
  <c r="AT526" i="6"/>
  <c r="AS518" i="6"/>
  <c r="AS562" i="6"/>
  <c r="AT517" i="6"/>
  <c r="AT575" i="6"/>
  <c r="AT572" i="6"/>
  <c r="AR564" i="6"/>
  <c r="AT567" i="6"/>
  <c r="AT525" i="6"/>
  <c r="AU516" i="6"/>
  <c r="AS564" i="6"/>
  <c r="AT557" i="6"/>
  <c r="AT576" i="6"/>
  <c r="AT577" i="6"/>
  <c r="AT527" i="6"/>
  <c r="AS517" i="6"/>
  <c r="AT582" i="6"/>
  <c r="AS559" i="6"/>
  <c r="AT569" i="6"/>
  <c r="AS577" i="6"/>
  <c r="AT579" i="6"/>
  <c r="AT518" i="6"/>
  <c r="AT559" i="6"/>
  <c r="AR575" i="6"/>
  <c r="AR528" i="6"/>
  <c r="AR567" i="6"/>
  <c r="AT590" i="6"/>
  <c r="AR563" i="6"/>
  <c r="AR578" i="6"/>
  <c r="AS582" i="6"/>
  <c r="AS586" i="6"/>
  <c r="AT587" i="6"/>
  <c r="AR576" i="6"/>
  <c r="AR558" i="6"/>
  <c r="AS580" i="6"/>
  <c r="AR570" i="6"/>
  <c r="AS575" i="6"/>
  <c r="AS578" i="6"/>
  <c r="AS525" i="6"/>
  <c r="AR583" i="6"/>
  <c r="AS528" i="6"/>
  <c r="AT584" i="6"/>
  <c r="AT566" i="6"/>
  <c r="AR516" i="6"/>
  <c r="AR587" i="6"/>
  <c r="AU527" i="6"/>
  <c r="W564" i="6"/>
  <c r="AT565" i="6"/>
  <c r="AT515" i="6"/>
  <c r="AU583" i="6"/>
  <c r="AT586" i="6"/>
  <c r="AT570" i="6"/>
  <c r="AU565" i="6"/>
  <c r="W590" i="6"/>
  <c r="W577" i="6"/>
  <c r="X590" i="6"/>
  <c r="Y561" i="6"/>
  <c r="Y581" i="6"/>
  <c r="Z562" i="6"/>
  <c r="Z569" i="6"/>
  <c r="Y590" i="6"/>
  <c r="AA571" i="6"/>
  <c r="Z581" i="6"/>
  <c r="AA577" i="6"/>
  <c r="Z580" i="6"/>
  <c r="Z563" i="6"/>
  <c r="Z590" i="6"/>
  <c r="AA590" i="6"/>
  <c r="AB560" i="6"/>
  <c r="AB562" i="6"/>
  <c r="AC581" i="6"/>
  <c r="AC587" i="6"/>
  <c r="AC590" i="6"/>
  <c r="AD570" i="6"/>
  <c r="AD587" i="6"/>
  <c r="AD589" i="6"/>
  <c r="AD528" i="6"/>
  <c r="AD564" i="6"/>
  <c r="AE587" i="6"/>
  <c r="AF581" i="6"/>
  <c r="AE562" i="6"/>
  <c r="AF587" i="6"/>
  <c r="AF577" i="6"/>
  <c r="AG581" i="6"/>
  <c r="AH518" i="6"/>
  <c r="AI562" i="6"/>
  <c r="AH575" i="6"/>
  <c r="AI580" i="6"/>
  <c r="AI587" i="6"/>
  <c r="AI589" i="6"/>
  <c r="AJ587" i="6"/>
  <c r="AI577" i="6"/>
  <c r="AK560" i="6"/>
  <c r="AM581" i="6"/>
  <c r="AM564" i="6"/>
  <c r="AM517" i="6"/>
  <c r="AM577" i="6"/>
  <c r="AM528" i="6"/>
  <c r="AM579" i="6"/>
  <c r="AN581" i="6"/>
  <c r="AM559" i="6"/>
  <c r="AN577" i="6"/>
  <c r="AO577" i="6"/>
  <c r="AO570" i="6"/>
  <c r="AP570" i="6"/>
  <c r="AP577" i="6"/>
  <c r="AP526" i="6"/>
  <c r="AP585" i="6"/>
  <c r="AP571" i="6"/>
  <c r="AQ581" i="6"/>
  <c r="AQ575" i="6"/>
  <c r="AR577" i="6"/>
  <c r="AR526" i="6"/>
  <c r="AS560" i="6"/>
  <c r="AS571" i="6"/>
  <c r="AS589" i="6"/>
  <c r="AS581" i="6"/>
  <c r="AT580" i="6"/>
  <c r="R644" i="6"/>
  <c r="R625" i="6"/>
  <c r="GC426" i="6"/>
  <c r="AQ434" i="6"/>
  <c r="GC384" i="6"/>
  <c r="GB520" i="6"/>
  <c r="GB519" i="6" s="1"/>
  <c r="GB556" i="6"/>
  <c r="GB525" i="6"/>
  <c r="GB515" i="6"/>
  <c r="AU629" i="6"/>
  <c r="AU609" i="6"/>
  <c r="AU660" i="6"/>
  <c r="AU641" i="6" s="1"/>
  <c r="AU642" i="6"/>
  <c r="GC622" i="6"/>
  <c r="GC557" i="6"/>
  <c r="GC576" i="6"/>
  <c r="Q576" i="6" s="1"/>
  <c r="GC558" i="6"/>
  <c r="P558" i="6" s="1"/>
  <c r="GC575" i="6"/>
  <c r="AU575" i="6" s="1"/>
  <c r="GC559" i="6"/>
  <c r="Q559" i="6" s="1"/>
  <c r="GC577" i="6"/>
  <c r="AU577" i="6" s="1"/>
  <c r="GC578" i="6"/>
  <c r="P578" i="6" s="1"/>
  <c r="GC560" i="6"/>
  <c r="GC579" i="6"/>
  <c r="P579" i="6" s="1"/>
  <c r="GC561" i="6"/>
  <c r="AU561" i="6" s="1"/>
  <c r="GC580" i="6"/>
  <c r="P580" i="6" s="1"/>
  <c r="GC562" i="6"/>
  <c r="AU562" i="6" s="1"/>
  <c r="GC581" i="6"/>
  <c r="GC563" i="6"/>
  <c r="AU563" i="6" s="1"/>
  <c r="GC582" i="6"/>
  <c r="GC564" i="6"/>
  <c r="Q564" i="6" s="1"/>
  <c r="GC566" i="6"/>
  <c r="AU566" i="6" s="1"/>
  <c r="GC584" i="6"/>
  <c r="AU584" i="6" s="1"/>
  <c r="GC585" i="6"/>
  <c r="AU585" i="6" s="1"/>
  <c r="GC567" i="6"/>
  <c r="AU567" i="6" s="1"/>
  <c r="GC586" i="6"/>
  <c r="GC510" i="6" s="1"/>
  <c r="GC492" i="6" s="1"/>
  <c r="GC568" i="6"/>
  <c r="GC528" i="6" s="1"/>
  <c r="Q528" i="6" s="1"/>
  <c r="GC569" i="6"/>
  <c r="Q569" i="6" s="1"/>
  <c r="GC587" i="6"/>
  <c r="Q587" i="6" s="1"/>
  <c r="GC570" i="6"/>
  <c r="AU570" i="6" s="1"/>
  <c r="GC588" i="6"/>
  <c r="AU588" i="6" s="1"/>
  <c r="GC571" i="6"/>
  <c r="Q571" i="6" s="1"/>
  <c r="GC589" i="6"/>
  <c r="AU589" i="6" s="1"/>
  <c r="GC572" i="6"/>
  <c r="AU572" i="6" s="1"/>
  <c r="GC590" i="6"/>
  <c r="AU590" i="6" s="1"/>
  <c r="GC416" i="6"/>
  <c r="GC421" i="6" s="1"/>
  <c r="S428" i="6"/>
  <c r="N434" i="6"/>
  <c r="S402" i="6"/>
  <c r="S384" i="6" s="1"/>
  <c r="S431" i="6"/>
  <c r="Q426" i="6"/>
  <c r="Q425" i="6"/>
  <c r="R427" i="6"/>
  <c r="Q402" i="6"/>
  <c r="Q384" i="6" s="1"/>
  <c r="N421" i="6"/>
  <c r="Q433" i="6"/>
  <c r="R434" i="6"/>
  <c r="O427" i="6"/>
  <c r="N424" i="6"/>
  <c r="Q406" i="6"/>
  <c r="Q388" i="6" s="1"/>
  <c r="G147" i="59" s="1"/>
  <c r="Q397" i="6"/>
  <c r="Q379" i="6" s="1"/>
  <c r="O422" i="6"/>
  <c r="N420" i="6"/>
  <c r="N422" i="6"/>
  <c r="Q434" i="6"/>
  <c r="P426" i="6"/>
  <c r="O425" i="6"/>
  <c r="S427" i="6"/>
  <c r="T407" i="6"/>
  <c r="T389" i="6" s="1"/>
  <c r="S403" i="6"/>
  <c r="S385" i="6" s="1"/>
  <c r="U422" i="6"/>
  <c r="S433" i="6"/>
  <c r="Q428" i="6"/>
  <c r="R403" i="6"/>
  <c r="R385" i="6" s="1"/>
  <c r="S397" i="6"/>
  <c r="S379" i="6" s="1"/>
  <c r="S401" i="6"/>
  <c r="S383" i="6" s="1"/>
  <c r="S423" i="6"/>
  <c r="Q431" i="6"/>
  <c r="U396" i="6"/>
  <c r="U378" i="6" s="1"/>
  <c r="R431" i="6"/>
  <c r="Q401" i="6"/>
  <c r="Q383" i="6" s="1"/>
  <c r="R397" i="6"/>
  <c r="R379" i="6" s="1"/>
  <c r="R406" i="6"/>
  <c r="R388" i="6" s="1"/>
  <c r="H147" i="59" s="1"/>
  <c r="U432" i="6"/>
  <c r="Q403" i="6"/>
  <c r="Q385" i="6" s="1"/>
  <c r="S406" i="6"/>
  <c r="S388" i="6" s="1"/>
  <c r="I147" i="59" s="1"/>
  <c r="R424" i="6"/>
  <c r="Q432" i="6"/>
  <c r="S434" i="6"/>
  <c r="R428" i="6"/>
  <c r="Q427" i="6"/>
  <c r="T396" i="6"/>
  <c r="T378" i="6" s="1"/>
  <c r="R402" i="6"/>
  <c r="R384" i="6" s="1"/>
  <c r="R433" i="6"/>
  <c r="R425" i="6"/>
  <c r="O420" i="6"/>
  <c r="Q407" i="6"/>
  <c r="Q389" i="6" s="1"/>
  <c r="G148" i="59" s="1"/>
  <c r="T395" i="6"/>
  <c r="S422" i="6"/>
  <c r="S429" i="6"/>
  <c r="U398" i="6"/>
  <c r="U380" i="6" s="1"/>
  <c r="R395" i="6"/>
  <c r="T433" i="6"/>
  <c r="T406" i="6"/>
  <c r="T388" i="6" s="1"/>
  <c r="R420" i="6"/>
  <c r="T428" i="6"/>
  <c r="R398" i="6"/>
  <c r="R380" i="6" s="1"/>
  <c r="T432" i="6"/>
  <c r="U429" i="6"/>
  <c r="Q420" i="6"/>
  <c r="U397" i="6"/>
  <c r="U379" i="6" s="1"/>
  <c r="U421" i="6"/>
  <c r="R422" i="6"/>
  <c r="U402" i="6"/>
  <c r="U384" i="6" s="1"/>
  <c r="S421" i="6"/>
  <c r="T401" i="6"/>
  <c r="T383" i="6" s="1"/>
  <c r="Q408" i="6"/>
  <c r="Q390" i="6" s="1"/>
  <c r="G149" i="59" s="1"/>
  <c r="Q429" i="6"/>
  <c r="Q396" i="6"/>
  <c r="Q378" i="6" s="1"/>
  <c r="S426" i="6"/>
  <c r="R407" i="6"/>
  <c r="R389" i="6" s="1"/>
  <c r="H148" i="59" s="1"/>
  <c r="U428" i="6"/>
  <c r="U400" i="6"/>
  <c r="T425" i="6"/>
  <c r="S398" i="6"/>
  <c r="S380" i="6" s="1"/>
  <c r="S395" i="6"/>
  <c r="T422" i="6"/>
  <c r="U433" i="6"/>
  <c r="R400" i="6"/>
  <c r="T397" i="6"/>
  <c r="T379" i="6" s="1"/>
  <c r="U408" i="6"/>
  <c r="U390" i="6" s="1"/>
  <c r="T403" i="6"/>
  <c r="T385" i="6" s="1"/>
  <c r="T430" i="6"/>
  <c r="T405" i="6"/>
  <c r="R429" i="6"/>
  <c r="R408" i="6"/>
  <c r="R390" i="6" s="1"/>
  <c r="H149" i="59" s="1"/>
  <c r="U407" i="6"/>
  <c r="U389" i="6" s="1"/>
  <c r="S396" i="6"/>
  <c r="S378" i="6" s="1"/>
  <c r="T420" i="6"/>
  <c r="N427" i="6"/>
  <c r="T429" i="6"/>
  <c r="T434" i="6"/>
  <c r="Q405" i="6"/>
  <c r="S408" i="6"/>
  <c r="S390" i="6" s="1"/>
  <c r="I149" i="59" s="1"/>
  <c r="Q395" i="6"/>
  <c r="U425" i="6"/>
  <c r="Q421" i="6"/>
  <c r="R421" i="6"/>
  <c r="T398" i="6"/>
  <c r="T380" i="6" s="1"/>
  <c r="T423" i="6"/>
  <c r="N423" i="6"/>
  <c r="R396" i="6"/>
  <c r="R378" i="6" s="1"/>
  <c r="T427" i="6"/>
  <c r="X403" i="6"/>
  <c r="X385" i="6" s="1"/>
  <c r="O428" i="6"/>
  <c r="V433" i="6"/>
  <c r="U431" i="6"/>
  <c r="S405" i="6"/>
  <c r="V426" i="6"/>
  <c r="W420" i="6"/>
  <c r="T426" i="6"/>
  <c r="T400" i="6"/>
  <c r="S407" i="6"/>
  <c r="S389" i="6" s="1"/>
  <c r="I148" i="59" s="1"/>
  <c r="W424" i="6"/>
  <c r="N426" i="6"/>
  <c r="V431" i="6"/>
  <c r="U424" i="6"/>
  <c r="U423" i="6"/>
  <c r="W401" i="6"/>
  <c r="W383" i="6" s="1"/>
  <c r="U406" i="6"/>
  <c r="U388" i="6" s="1"/>
  <c r="W426" i="6"/>
  <c r="U401" i="6"/>
  <c r="U383" i="6" s="1"/>
  <c r="T408" i="6"/>
  <c r="T390" i="6" s="1"/>
  <c r="T402" i="6"/>
  <c r="T384" i="6" s="1"/>
  <c r="U434" i="6"/>
  <c r="V421" i="6"/>
  <c r="V396" i="6"/>
  <c r="V378" i="6" s="1"/>
  <c r="U405" i="6"/>
  <c r="V428" i="6"/>
  <c r="V401" i="6"/>
  <c r="V383" i="6" s="1"/>
  <c r="V432" i="6"/>
  <c r="V425" i="6"/>
  <c r="U426" i="6"/>
  <c r="V434" i="6"/>
  <c r="V420" i="6"/>
  <c r="P431" i="6"/>
  <c r="V406" i="6"/>
  <c r="V388" i="6" s="1"/>
  <c r="W433" i="6"/>
  <c r="U427" i="6"/>
  <c r="W425" i="6"/>
  <c r="S420" i="6"/>
  <c r="T421" i="6"/>
  <c r="V430" i="6"/>
  <c r="V400" i="6"/>
  <c r="N428" i="6"/>
  <c r="W395" i="6"/>
  <c r="W396" i="6"/>
  <c r="W378" i="6" s="1"/>
  <c r="V397" i="6"/>
  <c r="V379" i="6" s="1"/>
  <c r="W434" i="6"/>
  <c r="O426" i="6"/>
  <c r="U420" i="6"/>
  <c r="W421" i="6"/>
  <c r="P420" i="6"/>
  <c r="W430" i="6"/>
  <c r="U430" i="6"/>
  <c r="P430" i="6"/>
  <c r="V398" i="6"/>
  <c r="V380" i="6" s="1"/>
  <c r="V427" i="6"/>
  <c r="N425" i="6"/>
  <c r="W427" i="6"/>
  <c r="X400" i="6"/>
  <c r="V395" i="6"/>
  <c r="X433" i="6"/>
  <c r="W428" i="6"/>
  <c r="W397" i="6"/>
  <c r="W379" i="6" s="1"/>
  <c r="X427" i="6"/>
  <c r="X431" i="6"/>
  <c r="W407" i="6"/>
  <c r="W389" i="6" s="1"/>
  <c r="X407" i="6"/>
  <c r="X389" i="6" s="1"/>
  <c r="X398" i="6"/>
  <c r="X380" i="6" s="1"/>
  <c r="W432" i="6"/>
  <c r="X428" i="6"/>
  <c r="W408" i="6"/>
  <c r="W390" i="6" s="1"/>
  <c r="X430" i="6"/>
  <c r="X401" i="6"/>
  <c r="X383" i="6" s="1"/>
  <c r="X397" i="6"/>
  <c r="X379" i="6" s="1"/>
  <c r="W406" i="6"/>
  <c r="W388" i="6" s="1"/>
  <c r="W398" i="6"/>
  <c r="W380" i="6" s="1"/>
  <c r="X434" i="6"/>
  <c r="X408" i="6"/>
  <c r="X390" i="6" s="1"/>
  <c r="O431" i="6"/>
  <c r="X425" i="6"/>
  <c r="V403" i="6"/>
  <c r="V385" i="6" s="1"/>
  <c r="X405" i="6"/>
  <c r="S400" i="6"/>
  <c r="V407" i="6"/>
  <c r="V389" i="6" s="1"/>
  <c r="X402" i="6"/>
  <c r="X384" i="6" s="1"/>
  <c r="V422" i="6"/>
  <c r="V405" i="6"/>
  <c r="W403" i="6"/>
  <c r="W385" i="6" s="1"/>
  <c r="Z400" i="6"/>
  <c r="X396" i="6"/>
  <c r="X378" i="6" s="1"/>
  <c r="V408" i="6"/>
  <c r="V390" i="6" s="1"/>
  <c r="W400" i="6"/>
  <c r="V402" i="6"/>
  <c r="V384" i="6" s="1"/>
  <c r="W402" i="6"/>
  <c r="W384" i="6" s="1"/>
  <c r="W422" i="6"/>
  <c r="X421" i="6"/>
  <c r="X422" i="6"/>
  <c r="W431" i="6"/>
  <c r="Y396" i="6"/>
  <c r="Y378" i="6" s="1"/>
  <c r="Y422" i="6"/>
  <c r="Y408" i="6"/>
  <c r="Y390" i="6" s="1"/>
  <c r="Y425" i="6"/>
  <c r="Z434" i="6"/>
  <c r="Y397" i="6"/>
  <c r="Y379" i="6" s="1"/>
  <c r="P433" i="6"/>
  <c r="Y402" i="6"/>
  <c r="Y384" i="6" s="1"/>
  <c r="Y407" i="6"/>
  <c r="Y389" i="6" s="1"/>
  <c r="P406" i="6"/>
  <c r="P388" i="6" s="1"/>
  <c r="F147" i="59" s="1"/>
  <c r="X395" i="6"/>
  <c r="Y405" i="6"/>
  <c r="Y432" i="6"/>
  <c r="Y420" i="6"/>
  <c r="Y428" i="6"/>
  <c r="Y400" i="6"/>
  <c r="O430" i="6"/>
  <c r="X420" i="6"/>
  <c r="X406" i="6"/>
  <c r="X388" i="6" s="1"/>
  <c r="P402" i="6"/>
  <c r="P384" i="6" s="1"/>
  <c r="Y406" i="6"/>
  <c r="Y388" i="6" s="1"/>
  <c r="Y421" i="6"/>
  <c r="Y401" i="6"/>
  <c r="Y383" i="6" s="1"/>
  <c r="Y431" i="6"/>
  <c r="P432" i="6"/>
  <c r="O429" i="6"/>
  <c r="Y398" i="6"/>
  <c r="Y380" i="6" s="1"/>
  <c r="Z406" i="6"/>
  <c r="Z388" i="6" s="1"/>
  <c r="Z429" i="6"/>
  <c r="Y426" i="6"/>
  <c r="Y403" i="6"/>
  <c r="Y385" i="6" s="1"/>
  <c r="Z420" i="6"/>
  <c r="Y433" i="6"/>
  <c r="Z408" i="6"/>
  <c r="Z390" i="6" s="1"/>
  <c r="P429" i="6"/>
  <c r="P401" i="6"/>
  <c r="P383" i="6" s="1"/>
  <c r="Z428" i="6"/>
  <c r="Z425" i="6"/>
  <c r="Y395" i="6"/>
  <c r="Z427" i="6"/>
  <c r="Z430" i="6"/>
  <c r="N431" i="6"/>
  <c r="Y427" i="6"/>
  <c r="Z396" i="6"/>
  <c r="Z378" i="6" s="1"/>
  <c r="P403" i="6"/>
  <c r="P385" i="6" s="1"/>
  <c r="O397" i="6"/>
  <c r="O379" i="6" s="1"/>
  <c r="Z403" i="6"/>
  <c r="Z385" i="6" s="1"/>
  <c r="Z395" i="6"/>
  <c r="N430" i="6"/>
  <c r="Z422" i="6"/>
  <c r="Z433" i="6"/>
  <c r="Z398" i="6"/>
  <c r="Z380" i="6" s="1"/>
  <c r="Y434" i="6"/>
  <c r="Z405" i="6"/>
  <c r="Z407" i="6"/>
  <c r="Z389" i="6" s="1"/>
  <c r="Z432" i="6"/>
  <c r="P396" i="6"/>
  <c r="P378" i="6" s="1"/>
  <c r="AB420" i="6"/>
  <c r="Z424" i="6"/>
  <c r="AB433" i="6"/>
  <c r="AB395" i="6"/>
  <c r="AA433" i="6"/>
  <c r="P408" i="6"/>
  <c r="P390" i="6" s="1"/>
  <c r="F149" i="59" s="1"/>
  <c r="Z426" i="6"/>
  <c r="AB407" i="6"/>
  <c r="AB389" i="6" s="1"/>
  <c r="O432" i="6"/>
  <c r="Z401" i="6"/>
  <c r="Z383" i="6" s="1"/>
  <c r="AB400" i="6"/>
  <c r="AA398" i="6"/>
  <c r="AA380" i="6" s="1"/>
  <c r="AA406" i="6"/>
  <c r="AA388" i="6" s="1"/>
  <c r="AA434" i="6"/>
  <c r="AA427" i="6"/>
  <c r="AA422" i="6"/>
  <c r="AA428" i="6"/>
  <c r="AA402" i="6"/>
  <c r="AA384" i="6" s="1"/>
  <c r="AA426" i="6"/>
  <c r="AA407" i="6"/>
  <c r="AA389" i="6" s="1"/>
  <c r="AA395" i="6"/>
  <c r="Z397" i="6"/>
  <c r="Z379" i="6" s="1"/>
  <c r="AA431" i="6"/>
  <c r="AB406" i="6"/>
  <c r="AB388" i="6" s="1"/>
  <c r="AB422" i="6"/>
  <c r="AA425" i="6"/>
  <c r="AB423" i="6"/>
  <c r="AA423" i="6"/>
  <c r="Z431" i="6"/>
  <c r="N429" i="6"/>
  <c r="AA397" i="6"/>
  <c r="AA379" i="6" s="1"/>
  <c r="AB430" i="6"/>
  <c r="Z402" i="6"/>
  <c r="Z384" i="6" s="1"/>
  <c r="AB425" i="6"/>
  <c r="AB397" i="6"/>
  <c r="AB379" i="6" s="1"/>
  <c r="AB403" i="6"/>
  <c r="AB385" i="6" s="1"/>
  <c r="AA401" i="6"/>
  <c r="AA383" i="6" s="1"/>
  <c r="AA396" i="6"/>
  <c r="AA378" i="6" s="1"/>
  <c r="Q430" i="6"/>
  <c r="AA403" i="6"/>
  <c r="AA385" i="6" s="1"/>
  <c r="AB432" i="6"/>
  <c r="AB429" i="6"/>
  <c r="Z421" i="6"/>
  <c r="P434" i="6"/>
  <c r="AA421" i="6"/>
  <c r="P398" i="6"/>
  <c r="P380" i="6" s="1"/>
  <c r="AB426" i="6"/>
  <c r="AA405" i="6"/>
  <c r="AB396" i="6"/>
  <c r="AB378" i="6" s="1"/>
  <c r="AB402" i="6"/>
  <c r="AB384" i="6" s="1"/>
  <c r="AA420" i="6"/>
  <c r="AB405" i="6"/>
  <c r="O433" i="6"/>
  <c r="O403" i="6"/>
  <c r="O385" i="6" s="1"/>
  <c r="N396" i="6"/>
  <c r="N378" i="6" s="1"/>
  <c r="AB401" i="6"/>
  <c r="AB383" i="6" s="1"/>
  <c r="P407" i="6"/>
  <c r="P389" i="6" s="1"/>
  <c r="F148" i="59" s="1"/>
  <c r="AC428" i="6"/>
  <c r="N432" i="6"/>
  <c r="AB398" i="6"/>
  <c r="AB380" i="6" s="1"/>
  <c r="AA429" i="6"/>
  <c r="AA400" i="6"/>
  <c r="AB431" i="6"/>
  <c r="AB421" i="6"/>
  <c r="O402" i="6"/>
  <c r="O384" i="6" s="1"/>
  <c r="AB428" i="6"/>
  <c r="N397" i="6"/>
  <c r="N379" i="6" s="1"/>
  <c r="AC427" i="6"/>
  <c r="AB427" i="6"/>
  <c r="P397" i="6"/>
  <c r="P379" i="6" s="1"/>
  <c r="AC400" i="6"/>
  <c r="AC401" i="6"/>
  <c r="AC383" i="6" s="1"/>
  <c r="AC432" i="6"/>
  <c r="AC395" i="6"/>
  <c r="O434" i="6"/>
  <c r="AB424" i="6"/>
  <c r="AC434" i="6"/>
  <c r="AC420" i="6"/>
  <c r="AB408" i="6"/>
  <c r="AB390" i="6" s="1"/>
  <c r="AD421" i="6"/>
  <c r="AA408" i="6"/>
  <c r="AA390" i="6" s="1"/>
  <c r="P395" i="6"/>
  <c r="Q424" i="6"/>
  <c r="N433" i="6"/>
  <c r="AD429" i="6"/>
  <c r="AD402" i="6"/>
  <c r="AD384" i="6" s="1"/>
  <c r="AC408" i="6"/>
  <c r="AC390" i="6" s="1"/>
  <c r="N407" i="6"/>
  <c r="N389" i="6" s="1"/>
  <c r="D148" i="59" s="1"/>
  <c r="AC423" i="6"/>
  <c r="O408" i="6"/>
  <c r="O390" i="6" s="1"/>
  <c r="O406" i="6"/>
  <c r="O388" i="6" s="1"/>
  <c r="N395" i="6"/>
  <c r="AC433" i="6"/>
  <c r="O401" i="6"/>
  <c r="O383" i="6" s="1"/>
  <c r="AD427" i="6"/>
  <c r="AD401" i="6"/>
  <c r="AD383" i="6" s="1"/>
  <c r="AC396" i="6"/>
  <c r="AC378" i="6" s="1"/>
  <c r="N402" i="6"/>
  <c r="N384" i="6" s="1"/>
  <c r="AE395" i="6"/>
  <c r="N405" i="6"/>
  <c r="AD396" i="6"/>
  <c r="AD378" i="6" s="1"/>
  <c r="AE408" i="6"/>
  <c r="AE390" i="6" s="1"/>
  <c r="AE427" i="6"/>
  <c r="N403" i="6"/>
  <c r="N385" i="6" s="1"/>
  <c r="AD422" i="6"/>
  <c r="AC398" i="6"/>
  <c r="AC380" i="6" s="1"/>
  <c r="AC421" i="6"/>
  <c r="AE422" i="6"/>
  <c r="O407" i="6"/>
  <c r="O389" i="6" s="1"/>
  <c r="E148" i="59" s="1"/>
  <c r="O398" i="6"/>
  <c r="O380" i="6" s="1"/>
  <c r="AC405" i="6"/>
  <c r="AC403" i="6"/>
  <c r="AC385" i="6" s="1"/>
  <c r="AD432" i="6"/>
  <c r="N400" i="6"/>
  <c r="O400" i="6"/>
  <c r="AD395" i="6"/>
  <c r="AF398" i="6"/>
  <c r="AF380" i="6" s="1"/>
  <c r="P400" i="6"/>
  <c r="AE403" i="6"/>
  <c r="AE385" i="6" s="1"/>
  <c r="AC429" i="6"/>
  <c r="AD405" i="6"/>
  <c r="AF402" i="6"/>
  <c r="AF384" i="6" s="1"/>
  <c r="AD423" i="6"/>
  <c r="AE402" i="6"/>
  <c r="AE384" i="6" s="1"/>
  <c r="AC397" i="6"/>
  <c r="AC379" i="6" s="1"/>
  <c r="R401" i="6"/>
  <c r="R383" i="6" s="1"/>
  <c r="AC406" i="6"/>
  <c r="AC388" i="6" s="1"/>
  <c r="O396" i="6"/>
  <c r="O378" i="6" s="1"/>
  <c r="U403" i="6"/>
  <c r="U385" i="6" s="1"/>
  <c r="AD403" i="6"/>
  <c r="AD385" i="6" s="1"/>
  <c r="AD430" i="6"/>
  <c r="AD407" i="6"/>
  <c r="AD389" i="6" s="1"/>
  <c r="AE421" i="6"/>
  <c r="N406" i="6"/>
  <c r="N388" i="6" s="1"/>
  <c r="AE398" i="6"/>
  <c r="AE380" i="6" s="1"/>
  <c r="N398" i="6"/>
  <c r="N380" i="6" s="1"/>
  <c r="AE432" i="6"/>
  <c r="AC425" i="6"/>
  <c r="P405" i="6"/>
  <c r="AD400" i="6"/>
  <c r="N401" i="6"/>
  <c r="N383" i="6" s="1"/>
  <c r="AE431" i="6"/>
  <c r="R430" i="6"/>
  <c r="AE430" i="6"/>
  <c r="AF428" i="6"/>
  <c r="AF422" i="6"/>
  <c r="AE406" i="6"/>
  <c r="AE388" i="6" s="1"/>
  <c r="AC426" i="6"/>
  <c r="AD425" i="6"/>
  <c r="AE397" i="6"/>
  <c r="AE379" i="6" s="1"/>
  <c r="N408" i="6"/>
  <c r="N390" i="6" s="1"/>
  <c r="AC431" i="6"/>
  <c r="AE396" i="6"/>
  <c r="AE378" i="6" s="1"/>
  <c r="AD406" i="6"/>
  <c r="AD388" i="6" s="1"/>
  <c r="O405" i="6"/>
  <c r="AD420" i="6"/>
  <c r="AE407" i="6"/>
  <c r="AE389" i="6" s="1"/>
  <c r="AG408" i="6"/>
  <c r="AG390" i="6" s="1"/>
  <c r="AD428" i="6"/>
  <c r="AC402" i="6"/>
  <c r="AC384" i="6" s="1"/>
  <c r="AD433" i="6"/>
  <c r="AD408" i="6"/>
  <c r="AD390" i="6" s="1"/>
  <c r="AD431" i="6"/>
  <c r="AD397" i="6"/>
  <c r="AD379" i="6" s="1"/>
  <c r="AE434" i="6"/>
  <c r="AC407" i="6"/>
  <c r="AC389" i="6" s="1"/>
  <c r="AE428" i="6"/>
  <c r="AD398" i="6"/>
  <c r="AD380" i="6" s="1"/>
  <c r="AD426" i="6"/>
  <c r="AF429" i="6"/>
  <c r="AF408" i="6"/>
  <c r="AF390" i="6" s="1"/>
  <c r="AF400" i="6"/>
  <c r="AE426" i="6"/>
  <c r="AF431" i="6"/>
  <c r="AF406" i="6"/>
  <c r="AF388" i="6" s="1"/>
  <c r="AF395" i="6"/>
  <c r="AF426" i="6"/>
  <c r="AE401" i="6"/>
  <c r="AE383" i="6" s="1"/>
  <c r="AF407" i="6"/>
  <c r="AF389" i="6" s="1"/>
  <c r="AE420" i="6"/>
  <c r="AF430" i="6"/>
  <c r="AF433" i="6"/>
  <c r="AF397" i="6"/>
  <c r="AF379" i="6" s="1"/>
  <c r="AF424" i="6"/>
  <c r="AF396" i="6"/>
  <c r="AF378" i="6" s="1"/>
  <c r="AE425" i="6"/>
  <c r="AF432" i="6"/>
  <c r="AG434" i="6"/>
  <c r="AF421" i="6"/>
  <c r="AG429" i="6"/>
  <c r="AH403" i="6"/>
  <c r="AH385" i="6" s="1"/>
  <c r="AF434" i="6"/>
  <c r="AG398" i="6"/>
  <c r="AG380" i="6" s="1"/>
  <c r="AG422" i="6"/>
  <c r="AE433" i="6"/>
  <c r="AF420" i="6"/>
  <c r="AG395" i="6"/>
  <c r="AF401" i="6"/>
  <c r="AF383" i="6" s="1"/>
  <c r="O395" i="6"/>
  <c r="AF425" i="6"/>
  <c r="AE400" i="6"/>
  <c r="AG401" i="6"/>
  <c r="AG383" i="6" s="1"/>
  <c r="AG402" i="6"/>
  <c r="AG384" i="6" s="1"/>
  <c r="AG426" i="6"/>
  <c r="AI402" i="6"/>
  <c r="AI384" i="6" s="1"/>
  <c r="R426" i="6"/>
  <c r="AG405" i="6"/>
  <c r="R432" i="6"/>
  <c r="AF403" i="6"/>
  <c r="AF385" i="6" s="1"/>
  <c r="AI426" i="6"/>
  <c r="AG427" i="6"/>
  <c r="AG420" i="6"/>
  <c r="AI420" i="6"/>
  <c r="AG400" i="6"/>
  <c r="AG406" i="6"/>
  <c r="AG388" i="6" s="1"/>
  <c r="AG421" i="6"/>
  <c r="AG432" i="6"/>
  <c r="AG428" i="6"/>
  <c r="AG433" i="6"/>
  <c r="AG397" i="6"/>
  <c r="AG379" i="6" s="1"/>
  <c r="AG425" i="6"/>
  <c r="AF405" i="6"/>
  <c r="R423" i="6"/>
  <c r="AI421" i="6"/>
  <c r="AG396" i="6"/>
  <c r="AG378" i="6" s="1"/>
  <c r="AG431" i="6"/>
  <c r="AG403" i="6"/>
  <c r="AG385" i="6" s="1"/>
  <c r="AG407" i="6"/>
  <c r="AG389" i="6" s="1"/>
  <c r="AI425" i="6"/>
  <c r="S430" i="6"/>
  <c r="AI428" i="6"/>
  <c r="AI401" i="6"/>
  <c r="AI383" i="6" s="1"/>
  <c r="AL426" i="6"/>
  <c r="AH433" i="6"/>
  <c r="AJ403" i="6"/>
  <c r="AJ385" i="6" s="1"/>
  <c r="AI405" i="6"/>
  <c r="AH408" i="6"/>
  <c r="AH390" i="6" s="1"/>
  <c r="AH397" i="6"/>
  <c r="AH379" i="6" s="1"/>
  <c r="AI406" i="6"/>
  <c r="AI388" i="6" s="1"/>
  <c r="AI429" i="6"/>
  <c r="AH425" i="6"/>
  <c r="AH407" i="6"/>
  <c r="AH389" i="6" s="1"/>
  <c r="AH432" i="6"/>
  <c r="AH434" i="6"/>
  <c r="AH400" i="6"/>
  <c r="AH430" i="6"/>
  <c r="AH401" i="6"/>
  <c r="AH383" i="6" s="1"/>
  <c r="AJ429" i="6"/>
  <c r="AI398" i="6"/>
  <c r="AI380" i="6" s="1"/>
  <c r="AH427" i="6"/>
  <c r="AH420" i="6"/>
  <c r="AH395" i="6"/>
  <c r="AI422" i="6"/>
  <c r="AJ395" i="6"/>
  <c r="AI427" i="6"/>
  <c r="AJ420" i="6"/>
  <c r="AH424" i="6"/>
  <c r="AH398" i="6"/>
  <c r="AH380" i="6" s="1"/>
  <c r="AH402" i="6"/>
  <c r="AH384" i="6" s="1"/>
  <c r="AH428" i="6"/>
  <c r="AH426" i="6"/>
  <c r="AI424" i="6"/>
  <c r="AH431" i="6"/>
  <c r="AI430" i="6"/>
  <c r="AH406" i="6"/>
  <c r="AH388" i="6" s="1"/>
  <c r="AH396" i="6"/>
  <c r="AH378" i="6" s="1"/>
  <c r="AH429" i="6"/>
  <c r="AH405" i="6"/>
  <c r="AH422" i="6"/>
  <c r="AJ427" i="6"/>
  <c r="R405" i="6"/>
  <c r="AL406" i="6"/>
  <c r="AL388" i="6" s="1"/>
  <c r="AJ408" i="6"/>
  <c r="AJ390" i="6" s="1"/>
  <c r="AI423" i="6"/>
  <c r="AJ400" i="6"/>
  <c r="AI432" i="6"/>
  <c r="AI408" i="6"/>
  <c r="AI390" i="6" s="1"/>
  <c r="AI403" i="6"/>
  <c r="AI385" i="6" s="1"/>
  <c r="AI397" i="6"/>
  <c r="AI379" i="6" s="1"/>
  <c r="AJ402" i="6"/>
  <c r="AJ384" i="6" s="1"/>
  <c r="AI431" i="6"/>
  <c r="AN420" i="6"/>
  <c r="AJ397" i="6"/>
  <c r="AJ379" i="6" s="1"/>
  <c r="AJ396" i="6"/>
  <c r="AJ378" i="6" s="1"/>
  <c r="AJ405" i="6"/>
  <c r="AI407" i="6"/>
  <c r="AI389" i="6" s="1"/>
  <c r="AJ428" i="6"/>
  <c r="AL421" i="6"/>
  <c r="AJ432" i="6"/>
  <c r="AJ426" i="6"/>
  <c r="AJ421" i="6"/>
  <c r="AJ398" i="6"/>
  <c r="AJ380" i="6" s="1"/>
  <c r="AI433" i="6"/>
  <c r="AJ422" i="6"/>
  <c r="AI434" i="6"/>
  <c r="AJ401" i="6"/>
  <c r="AJ383" i="6" s="1"/>
  <c r="AJ430" i="6"/>
  <c r="AI395" i="6"/>
  <c r="AJ407" i="6"/>
  <c r="AJ389" i="6" s="1"/>
  <c r="AJ406" i="6"/>
  <c r="AJ388" i="6" s="1"/>
  <c r="AI400" i="6"/>
  <c r="AI396" i="6"/>
  <c r="AI378" i="6" s="1"/>
  <c r="AJ431" i="6"/>
  <c r="AJ425" i="6"/>
  <c r="AJ433" i="6"/>
  <c r="AN427" i="6"/>
  <c r="T431" i="6"/>
  <c r="AN395" i="6"/>
  <c r="AN406" i="6"/>
  <c r="AN388" i="6" s="1"/>
  <c r="AK429" i="6"/>
  <c r="AL397" i="6"/>
  <c r="AL379" i="6" s="1"/>
  <c r="AL433" i="6"/>
  <c r="AL401" i="6"/>
  <c r="AL383" i="6" s="1"/>
  <c r="AL431" i="6"/>
  <c r="AN402" i="6"/>
  <c r="AN384" i="6" s="1"/>
  <c r="AL398" i="6"/>
  <c r="AL380" i="6" s="1"/>
  <c r="AK403" i="6"/>
  <c r="AK385" i="6" s="1"/>
  <c r="AK407" i="6"/>
  <c r="AK389" i="6" s="1"/>
  <c r="AK427" i="6"/>
  <c r="AL403" i="6"/>
  <c r="AL385" i="6" s="1"/>
  <c r="AK433" i="6"/>
  <c r="AK402" i="6"/>
  <c r="AK384" i="6" s="1"/>
  <c r="AK425" i="6"/>
  <c r="AK431" i="6"/>
  <c r="AL430" i="6"/>
  <c r="AK408" i="6"/>
  <c r="AK390" i="6" s="1"/>
  <c r="AK428" i="6"/>
  <c r="AK406" i="6"/>
  <c r="AK388" i="6" s="1"/>
  <c r="AL420" i="6"/>
  <c r="AL428" i="6"/>
  <c r="AK401" i="6"/>
  <c r="AK383" i="6" s="1"/>
  <c r="AK426" i="6"/>
  <c r="AK423" i="6"/>
  <c r="AK432" i="6"/>
  <c r="AK434" i="6"/>
  <c r="AL434" i="6"/>
  <c r="AL422" i="6"/>
  <c r="AL427" i="6"/>
  <c r="AN398" i="6"/>
  <c r="AN380" i="6" s="1"/>
  <c r="AL429" i="6"/>
  <c r="AK430" i="6"/>
  <c r="AL400" i="6"/>
  <c r="AL408" i="6"/>
  <c r="AL390" i="6" s="1"/>
  <c r="AN397" i="6"/>
  <c r="AN379" i="6" s="1"/>
  <c r="AL402" i="6"/>
  <c r="AL384" i="6" s="1"/>
  <c r="AL425" i="6"/>
  <c r="AK405" i="6"/>
  <c r="AL396" i="6"/>
  <c r="AL378" i="6" s="1"/>
  <c r="AK397" i="6"/>
  <c r="AK379" i="6" s="1"/>
  <c r="AL395" i="6"/>
  <c r="AL407" i="6"/>
  <c r="AL389" i="6" s="1"/>
  <c r="AK398" i="6"/>
  <c r="AK380" i="6" s="1"/>
  <c r="AK395" i="6"/>
  <c r="AK420" i="6"/>
  <c r="AK396" i="6"/>
  <c r="AK378" i="6" s="1"/>
  <c r="AK421" i="6"/>
  <c r="AK422" i="6"/>
  <c r="AK400" i="6"/>
  <c r="AL424" i="6"/>
  <c r="AM402" i="6"/>
  <c r="AM384" i="6" s="1"/>
  <c r="AM398" i="6"/>
  <c r="AM380" i="6" s="1"/>
  <c r="AM428" i="6"/>
  <c r="AM395" i="6"/>
  <c r="AN421" i="6"/>
  <c r="AM432" i="6"/>
  <c r="AN425" i="6"/>
  <c r="AN396" i="6"/>
  <c r="AN378" i="6" s="1"/>
  <c r="AM422" i="6"/>
  <c r="AP401" i="6"/>
  <c r="AP383" i="6" s="1"/>
  <c r="AM405" i="6"/>
  <c r="AM425" i="6"/>
  <c r="AN400" i="6"/>
  <c r="AN432" i="6"/>
  <c r="AM427" i="6"/>
  <c r="AM407" i="6"/>
  <c r="AM389" i="6" s="1"/>
  <c r="AN431" i="6"/>
  <c r="AN433" i="6"/>
  <c r="AN401" i="6"/>
  <c r="AN383" i="6" s="1"/>
  <c r="AM429" i="6"/>
  <c r="AM433" i="6"/>
  <c r="AM397" i="6"/>
  <c r="AM379" i="6" s="1"/>
  <c r="AQ407" i="6"/>
  <c r="AQ389" i="6" s="1"/>
  <c r="AP402" i="6"/>
  <c r="AP384" i="6" s="1"/>
  <c r="AN405" i="6"/>
  <c r="AM403" i="6"/>
  <c r="AM385" i="6" s="1"/>
  <c r="AN430" i="6"/>
  <c r="AM434" i="6"/>
  <c r="AM420" i="6"/>
  <c r="AM423" i="6"/>
  <c r="AM431" i="6"/>
  <c r="AM396" i="6"/>
  <c r="AM378" i="6" s="1"/>
  <c r="AM406" i="6"/>
  <c r="AM388" i="6" s="1"/>
  <c r="AM421" i="6"/>
  <c r="AM408" i="6"/>
  <c r="AM390" i="6" s="1"/>
  <c r="AN428" i="6"/>
  <c r="AN403" i="6"/>
  <c r="AN385" i="6" s="1"/>
  <c r="AN422" i="6"/>
  <c r="AM400" i="6"/>
  <c r="AN407" i="6"/>
  <c r="AN389" i="6" s="1"/>
  <c r="AM426" i="6"/>
  <c r="AM401" i="6"/>
  <c r="AM383" i="6" s="1"/>
  <c r="AP430" i="6"/>
  <c r="AN429" i="6"/>
  <c r="AN408" i="6"/>
  <c r="AN390" i="6" s="1"/>
  <c r="AP426" i="6"/>
  <c r="AN426" i="6"/>
  <c r="AO401" i="6"/>
  <c r="AO383" i="6" s="1"/>
  <c r="AO425" i="6"/>
  <c r="AP431" i="6"/>
  <c r="AN434" i="6"/>
  <c r="AP400" i="6"/>
  <c r="AP423" i="6"/>
  <c r="AP422" i="6"/>
  <c r="AP406" i="6"/>
  <c r="AP388" i="6" s="1"/>
  <c r="AP397" i="6"/>
  <c r="AP379" i="6" s="1"/>
  <c r="AP420" i="6"/>
  <c r="AO395" i="6"/>
  <c r="AP405" i="6"/>
  <c r="AO432" i="6"/>
  <c r="AP395" i="6"/>
  <c r="AO397" i="6"/>
  <c r="AO379" i="6" s="1"/>
  <c r="AP425" i="6"/>
  <c r="AO407" i="6"/>
  <c r="AO389" i="6" s="1"/>
  <c r="AO421" i="6"/>
  <c r="AP398" i="6"/>
  <c r="AP380" i="6" s="1"/>
  <c r="AO424" i="6"/>
  <c r="AP408" i="6"/>
  <c r="AP390" i="6" s="1"/>
  <c r="AO398" i="6"/>
  <c r="AO380" i="6" s="1"/>
  <c r="AP432" i="6"/>
  <c r="T424" i="6"/>
  <c r="AQ430" i="6"/>
  <c r="AP433" i="6"/>
  <c r="AO433" i="6"/>
  <c r="AO403" i="6"/>
  <c r="AO385" i="6" s="1"/>
  <c r="AP396" i="6"/>
  <c r="AP378" i="6" s="1"/>
  <c r="AO406" i="6"/>
  <c r="AO388" i="6" s="1"/>
  <c r="AO405" i="6"/>
  <c r="AO400" i="6"/>
  <c r="AP434" i="6"/>
  <c r="AP428" i="6"/>
  <c r="AP421" i="6"/>
  <c r="AO429" i="6"/>
  <c r="AO420" i="6"/>
  <c r="AO396" i="6"/>
  <c r="AO378" i="6" s="1"/>
  <c r="AO402" i="6"/>
  <c r="AO384" i="6" s="1"/>
  <c r="AP403" i="6"/>
  <c r="AP385" i="6" s="1"/>
  <c r="AO426" i="6"/>
  <c r="AP407" i="6"/>
  <c r="AP389" i="6" s="1"/>
  <c r="AO434" i="6"/>
  <c r="AO428" i="6"/>
  <c r="AQ432" i="6"/>
  <c r="AO422" i="6"/>
  <c r="AP429" i="6"/>
  <c r="AQ422" i="6"/>
  <c r="AP427" i="6"/>
  <c r="AO408" i="6"/>
  <c r="AO390" i="6" s="1"/>
  <c r="AP424" i="6"/>
  <c r="AO427" i="6"/>
  <c r="AQ420" i="6"/>
  <c r="AQ398" i="6"/>
  <c r="AQ380" i="6" s="1"/>
  <c r="AQ403" i="6"/>
  <c r="AQ385" i="6" s="1"/>
  <c r="AQ406" i="6"/>
  <c r="AQ388" i="6" s="1"/>
  <c r="AQ427" i="6"/>
  <c r="AQ429" i="6"/>
  <c r="AQ408" i="6"/>
  <c r="AQ390" i="6" s="1"/>
  <c r="AQ424" i="6"/>
  <c r="AQ397" i="6"/>
  <c r="AQ379" i="6" s="1"/>
  <c r="AQ401" i="6"/>
  <c r="AQ383" i="6" s="1"/>
  <c r="AS407" i="6"/>
  <c r="AS389" i="6" s="1"/>
  <c r="AQ405" i="6"/>
  <c r="AS429" i="6"/>
  <c r="AQ395" i="6"/>
  <c r="AQ421" i="6"/>
  <c r="AQ402" i="6"/>
  <c r="AQ384" i="6" s="1"/>
  <c r="AQ423" i="6"/>
  <c r="AR429" i="6"/>
  <c r="AS396" i="6"/>
  <c r="AS378" i="6" s="1"/>
  <c r="AS433" i="6"/>
  <c r="AR427" i="6"/>
  <c r="AQ431" i="6"/>
  <c r="AR398" i="6"/>
  <c r="AR380" i="6" s="1"/>
  <c r="AT400" i="6"/>
  <c r="AT396" i="6"/>
  <c r="AT378" i="6" s="1"/>
  <c r="AS432" i="6"/>
  <c r="AS402" i="6"/>
  <c r="AS384" i="6" s="1"/>
  <c r="AQ433" i="6"/>
  <c r="AR401" i="6"/>
  <c r="AR383" i="6" s="1"/>
  <c r="AS421" i="6"/>
  <c r="AR408" i="6"/>
  <c r="AR390" i="6" s="1"/>
  <c r="AS395" i="6"/>
  <c r="AQ426" i="6"/>
  <c r="AQ396" i="6"/>
  <c r="AQ378" i="6" s="1"/>
  <c r="AQ400" i="6"/>
  <c r="AS427" i="6"/>
  <c r="AT401" i="6"/>
  <c r="AT383" i="6" s="1"/>
  <c r="AS431" i="6"/>
  <c r="AS426" i="6"/>
  <c r="AS428" i="6"/>
  <c r="AR428" i="6"/>
  <c r="AT402" i="6"/>
  <c r="AT384" i="6" s="1"/>
  <c r="AT429" i="6"/>
  <c r="AQ428" i="6"/>
  <c r="AR431" i="6"/>
  <c r="AT431" i="6"/>
  <c r="AS408" i="6"/>
  <c r="AS390" i="6" s="1"/>
  <c r="AT407" i="6"/>
  <c r="AT389" i="6" s="1"/>
  <c r="AS425" i="6"/>
  <c r="AR400" i="6"/>
  <c r="AT395" i="6"/>
  <c r="AR424" i="6"/>
  <c r="AR405" i="6"/>
  <c r="AR433" i="6"/>
  <c r="AT434" i="6"/>
  <c r="AS405" i="6"/>
  <c r="AR422" i="6"/>
  <c r="AS406" i="6"/>
  <c r="AS388" i="6" s="1"/>
  <c r="AR396" i="6"/>
  <c r="AR378" i="6" s="1"/>
  <c r="AR395" i="6"/>
  <c r="AR407" i="6"/>
  <c r="AR389" i="6" s="1"/>
  <c r="AT397" i="6"/>
  <c r="AT379" i="6" s="1"/>
  <c r="AS422" i="6"/>
  <c r="AT406" i="6"/>
  <c r="AT388" i="6" s="1"/>
  <c r="AS397" i="6"/>
  <c r="AS379" i="6" s="1"/>
  <c r="AS420" i="6"/>
  <c r="AS400" i="6"/>
  <c r="AR421" i="6"/>
  <c r="AT423" i="6"/>
  <c r="AT428" i="6"/>
  <c r="AR406" i="6"/>
  <c r="AR388" i="6" s="1"/>
  <c r="AU434" i="6"/>
  <c r="AU401" i="6"/>
  <c r="AU383" i="6" s="1"/>
  <c r="AT420" i="6"/>
  <c r="AR423" i="6"/>
  <c r="AR403" i="6"/>
  <c r="AR385" i="6" s="1"/>
  <c r="AT408" i="6"/>
  <c r="AT390" i="6" s="1"/>
  <c r="AT433" i="6"/>
  <c r="AS434" i="6"/>
  <c r="AR426" i="6"/>
  <c r="AT426" i="6"/>
  <c r="AT425" i="6"/>
  <c r="AS403" i="6"/>
  <c r="AS385" i="6" s="1"/>
  <c r="AU402" i="6"/>
  <c r="AU384" i="6" s="1"/>
  <c r="AR434" i="6"/>
  <c r="AS401" i="6"/>
  <c r="AS383" i="6" s="1"/>
  <c r="AS398" i="6"/>
  <c r="AS380" i="6" s="1"/>
  <c r="AR402" i="6"/>
  <c r="AR384" i="6" s="1"/>
  <c r="AR397" i="6"/>
  <c r="AR379" i="6" s="1"/>
  <c r="AU397" i="6"/>
  <c r="AU379" i="6" s="1"/>
  <c r="AT403" i="6"/>
  <c r="AT385" i="6" s="1"/>
  <c r="AT398" i="6"/>
  <c r="AT380" i="6" s="1"/>
  <c r="AR425" i="6"/>
  <c r="AR420" i="6"/>
  <c r="AT405" i="6"/>
  <c r="AU403" i="6"/>
  <c r="AU385" i="6" s="1"/>
  <c r="AU406" i="6"/>
  <c r="AU388" i="6" s="1"/>
  <c r="AT427" i="6"/>
  <c r="AT421" i="6"/>
  <c r="AT430" i="6"/>
  <c r="V423" i="6"/>
  <c r="V424" i="6"/>
  <c r="U395" i="6"/>
  <c r="V429" i="6"/>
  <c r="W405" i="6"/>
  <c r="W423" i="6"/>
  <c r="X423" i="6"/>
  <c r="X424" i="6"/>
  <c r="X429" i="6"/>
  <c r="X432" i="6"/>
  <c r="X426" i="6"/>
  <c r="W429" i="6"/>
  <c r="Y430" i="6"/>
  <c r="Y424" i="6"/>
  <c r="Y423" i="6"/>
  <c r="Y429" i="6"/>
  <c r="Z423" i="6"/>
  <c r="AA430" i="6"/>
  <c r="AA424" i="6"/>
  <c r="AB434" i="6"/>
  <c r="AA432" i="6"/>
  <c r="AC422" i="6"/>
  <c r="AC424" i="6"/>
  <c r="AC430" i="6"/>
  <c r="AD434" i="6"/>
  <c r="AE429" i="6"/>
  <c r="AE424" i="6"/>
  <c r="AF427" i="6"/>
  <c r="AE423" i="6"/>
  <c r="AE405" i="6"/>
  <c r="AG430" i="6"/>
  <c r="AF423" i="6"/>
  <c r="AG423" i="6"/>
  <c r="AH421" i="6"/>
  <c r="AG424" i="6"/>
  <c r="AH423" i="6"/>
  <c r="AJ434" i="6"/>
  <c r="AJ424" i="6"/>
  <c r="AJ423" i="6"/>
  <c r="AL423" i="6"/>
  <c r="AK424" i="6"/>
  <c r="AL432" i="6"/>
  <c r="AM424" i="6"/>
  <c r="AL405" i="6"/>
  <c r="AN423" i="6"/>
  <c r="AM430" i="6"/>
  <c r="AN424" i="6"/>
  <c r="AO423" i="6"/>
  <c r="AO431" i="6"/>
  <c r="AO430" i="6"/>
  <c r="AQ425" i="6"/>
  <c r="AR430" i="6"/>
  <c r="AS424" i="6"/>
  <c r="AS430" i="6"/>
  <c r="AR432" i="6"/>
  <c r="AS423" i="6"/>
  <c r="AT432" i="6"/>
  <c r="GC541" i="6"/>
  <c r="GC540" i="6"/>
  <c r="GC539" i="6"/>
  <c r="GC542" i="6"/>
  <c r="GC543" i="6"/>
  <c r="GC544" i="6"/>
  <c r="GC545" i="6"/>
  <c r="GC546" i="6"/>
  <c r="GC548" i="6"/>
  <c r="GC549" i="6"/>
  <c r="GC550" i="6"/>
  <c r="GC551" i="6"/>
  <c r="GC552" i="6"/>
  <c r="GC553" i="6"/>
  <c r="GC554" i="6"/>
  <c r="GC628" i="6"/>
  <c r="EI108" i="48" s="1"/>
  <c r="S111" i="59"/>
  <c r="T111" i="59"/>
  <c r="EI107" i="48"/>
  <c r="R642" i="6"/>
  <c r="R660" i="6"/>
  <c r="R623" i="6"/>
  <c r="EE133" i="48"/>
  <c r="BO133" i="48"/>
  <c r="CM135" i="48"/>
  <c r="CQ133" i="48"/>
  <c r="AE132" i="48"/>
  <c r="S133" i="48"/>
  <c r="DC133" i="48"/>
  <c r="CM133" i="48"/>
  <c r="DG133" i="48"/>
  <c r="BK133" i="48"/>
  <c r="EA135" i="48"/>
  <c r="CA133" i="48"/>
  <c r="AM133" i="48"/>
  <c r="EA133" i="48"/>
  <c r="S135" i="48"/>
  <c r="CA135" i="48"/>
  <c r="DK133" i="48"/>
  <c r="AU133" i="48"/>
  <c r="BC135" i="48"/>
  <c r="AA133" i="48"/>
  <c r="W135" i="48"/>
  <c r="DO133" i="48"/>
  <c r="O133" i="48"/>
  <c r="W133" i="48"/>
  <c r="BS135" i="48"/>
  <c r="CE132" i="48"/>
  <c r="BS133" i="48"/>
  <c r="DW135" i="48"/>
  <c r="AE133" i="48"/>
  <c r="AM135" i="48"/>
  <c r="CI133" i="48"/>
  <c r="AY132" i="48"/>
  <c r="AQ133" i="48"/>
  <c r="DO135" i="48"/>
  <c r="CU135" i="48"/>
  <c r="AM134" i="48"/>
  <c r="BG133" i="48"/>
  <c r="BW133" i="48"/>
  <c r="W132" i="48"/>
  <c r="AQ132" i="48"/>
  <c r="BK135" i="48"/>
  <c r="DC135" i="48"/>
  <c r="S132" i="48"/>
  <c r="CQ134" i="48"/>
  <c r="DK135" i="48"/>
  <c r="CA134" i="48"/>
  <c r="BW135" i="48"/>
  <c r="DS135" i="48"/>
  <c r="BC131" i="48"/>
  <c r="AY133" i="48"/>
  <c r="CI135" i="48"/>
  <c r="CU133" i="48"/>
  <c r="CE133" i="48"/>
  <c r="BC133" i="48"/>
  <c r="DK132" i="48"/>
  <c r="EA134" i="48"/>
  <c r="BC134" i="48"/>
  <c r="BW132" i="48"/>
  <c r="AY134" i="48"/>
  <c r="EE135" i="48"/>
  <c r="CI132" i="48"/>
  <c r="DG131" i="48"/>
  <c r="AI135" i="48"/>
  <c r="BO135" i="48"/>
  <c r="EE134" i="48"/>
  <c r="O134" i="48"/>
  <c r="DS132" i="48"/>
  <c r="CE134" i="48"/>
  <c r="O135" i="48"/>
  <c r="AI132" i="48"/>
  <c r="CY132" i="48"/>
  <c r="AQ135" i="48"/>
  <c r="DW133" i="48"/>
  <c r="EE132" i="48"/>
  <c r="DO132" i="48"/>
  <c r="AI133" i="48"/>
  <c r="AA132" i="48"/>
  <c r="AY135" i="48"/>
  <c r="CE135" i="48"/>
  <c r="CQ135" i="48"/>
  <c r="DG132" i="48"/>
  <c r="EA132" i="48"/>
  <c r="AM131" i="48"/>
  <c r="CY135" i="48"/>
  <c r="CA131" i="48"/>
  <c r="AU135" i="48"/>
  <c r="DG135" i="48"/>
  <c r="CY133" i="48"/>
  <c r="BK132" i="48"/>
  <c r="CU132" i="48"/>
  <c r="W134" i="48"/>
  <c r="DC132" i="48"/>
  <c r="AM132" i="48"/>
  <c r="CA132" i="48"/>
  <c r="AE135" i="48"/>
  <c r="DS133" i="48"/>
  <c r="AA135" i="48"/>
  <c r="DW134" i="48"/>
  <c r="AE134" i="48"/>
  <c r="CU134" i="48"/>
  <c r="O132" i="48"/>
  <c r="CE131" i="48"/>
  <c r="BG132" i="48"/>
  <c r="AI131" i="48"/>
  <c r="BO132" i="48"/>
  <c r="BG135" i="48"/>
  <c r="DW132" i="48"/>
  <c r="BS131" i="48"/>
  <c r="AU132" i="48"/>
  <c r="DO131" i="48"/>
  <c r="AY131" i="48"/>
  <c r="CQ131" i="48"/>
  <c r="AU134" i="48"/>
  <c r="BS132" i="48"/>
  <c r="AE131" i="48"/>
  <c r="CQ132" i="48"/>
  <c r="BW131" i="48"/>
  <c r="BC132" i="48"/>
  <c r="O131" i="48"/>
  <c r="BS134" i="48"/>
  <c r="CM132" i="48"/>
  <c r="AQ134" i="48"/>
  <c r="AI134" i="48"/>
  <c r="BG134" i="48"/>
  <c r="BG131" i="48"/>
  <c r="DK134" i="48"/>
  <c r="DS131" i="48"/>
  <c r="CM134" i="48"/>
  <c r="BO134" i="48"/>
  <c r="CY134" i="48"/>
  <c r="S134" i="48"/>
  <c r="DK131" i="48"/>
  <c r="AA131" i="48"/>
  <c r="DC131" i="48"/>
  <c r="DW131" i="48"/>
  <c r="EA131" i="48"/>
  <c r="DG134" i="48"/>
  <c r="BW134" i="48"/>
  <c r="CI134" i="48"/>
  <c r="S131" i="48"/>
  <c r="AA134" i="48"/>
  <c r="CY131" i="48"/>
  <c r="DS134" i="48"/>
  <c r="CI131" i="48"/>
  <c r="CU131" i="48"/>
  <c r="BO131" i="48"/>
  <c r="BK131" i="48"/>
  <c r="BK134" i="48"/>
  <c r="CM131" i="48"/>
  <c r="DO134" i="48"/>
  <c r="AQ131" i="48"/>
  <c r="DC134" i="48"/>
  <c r="W131" i="48"/>
  <c r="EE131" i="48"/>
  <c r="I134" i="48"/>
  <c r="G131" i="48"/>
  <c r="M134" i="48"/>
  <c r="K134" i="48"/>
  <c r="F135" i="48"/>
  <c r="E135" i="48"/>
  <c r="P135" i="48"/>
  <c r="N135" i="48"/>
  <c r="Q135" i="48"/>
  <c r="E133" i="48"/>
  <c r="F133" i="48"/>
  <c r="Q133" i="48"/>
  <c r="I133" i="48"/>
  <c r="J134" i="48"/>
  <c r="J133" i="48"/>
  <c r="N134" i="48"/>
  <c r="F134" i="48"/>
  <c r="M135" i="48"/>
  <c r="P134" i="48"/>
  <c r="G135" i="48"/>
  <c r="G134" i="48"/>
  <c r="K133" i="48"/>
  <c r="H135" i="48"/>
  <c r="M133" i="48"/>
  <c r="P133" i="48"/>
  <c r="K135" i="48"/>
  <c r="D133" i="48"/>
  <c r="R132" i="48"/>
  <c r="J135" i="48"/>
  <c r="N133" i="48"/>
  <c r="H131" i="48"/>
  <c r="H132" i="48"/>
  <c r="F132" i="48"/>
  <c r="G132" i="48"/>
  <c r="E134" i="48"/>
  <c r="H134" i="48"/>
  <c r="G133" i="48"/>
  <c r="E131" i="48"/>
  <c r="L133" i="48"/>
  <c r="R133" i="48"/>
  <c r="E132" i="48"/>
  <c r="H133" i="48"/>
  <c r="Q132" i="48"/>
  <c r="D132" i="48"/>
  <c r="J131" i="48"/>
  <c r="D131" i="48"/>
  <c r="F131" i="48"/>
  <c r="D134" i="48"/>
  <c r="D135" i="48"/>
  <c r="L135" i="48"/>
  <c r="L134" i="48"/>
  <c r="R135" i="48"/>
  <c r="P132" i="48"/>
  <c r="M131" i="48"/>
  <c r="U135" i="48"/>
  <c r="L132" i="48"/>
  <c r="R134" i="48"/>
  <c r="T133" i="48"/>
  <c r="I132" i="48"/>
  <c r="N132" i="48"/>
  <c r="T132" i="48"/>
  <c r="Q131" i="48"/>
  <c r="M132" i="48"/>
  <c r="K131" i="48"/>
  <c r="J132" i="48"/>
  <c r="R131" i="48"/>
  <c r="I131" i="48"/>
  <c r="U133" i="48"/>
  <c r="Q134" i="48"/>
  <c r="K132" i="48"/>
  <c r="L131" i="48"/>
  <c r="Y133" i="48"/>
  <c r="I135" i="48"/>
  <c r="N131" i="48"/>
  <c r="V133" i="48"/>
  <c r="U134" i="48"/>
  <c r="P131" i="48"/>
  <c r="T135" i="48"/>
  <c r="X133" i="48"/>
  <c r="V135" i="48"/>
  <c r="V132" i="48"/>
  <c r="T134" i="48"/>
  <c r="V131" i="48"/>
  <c r="U131" i="48"/>
  <c r="T131" i="48"/>
  <c r="U132" i="48"/>
  <c r="V134" i="48"/>
  <c r="Z133" i="48"/>
  <c r="Z132" i="48"/>
  <c r="X135" i="48"/>
  <c r="X131" i="48"/>
  <c r="GA524" i="6"/>
  <c r="EG148" i="48" s="1"/>
  <c r="EF17" i="52" s="1"/>
  <c r="AU623" i="6"/>
  <c r="AU603" i="6"/>
  <c r="GB491" i="6"/>
  <c r="EH159" i="48" s="1"/>
  <c r="GB486" i="6"/>
  <c r="GB480" i="6"/>
  <c r="GB451" i="6"/>
  <c r="GB455" i="6"/>
  <c r="EH153" i="48" s="1"/>
  <c r="EH63" i="48" s="1"/>
  <c r="GB450" i="6"/>
  <c r="GB444" i="6"/>
  <c r="GB485" i="6"/>
  <c r="GB487" i="6"/>
  <c r="GB449" i="6"/>
  <c r="AU630" i="6"/>
  <c r="AT424" i="6"/>
  <c r="BT216" i="48"/>
  <c r="BR18" i="52"/>
  <c r="GA501" i="6"/>
  <c r="GA483" i="6" s="1"/>
  <c r="GA484" i="6"/>
  <c r="R621" i="6"/>
  <c r="AU627" i="6"/>
  <c r="FZ453" i="6"/>
  <c r="EF151" i="48" s="1"/>
  <c r="EF49" i="48" s="1"/>
  <c r="FZ470" i="6"/>
  <c r="FZ452" i="6" s="1"/>
  <c r="EF150" i="48" s="1"/>
  <c r="EF78" i="48" s="1"/>
  <c r="GA421" i="6"/>
  <c r="GA420" i="6"/>
  <c r="GA423" i="6"/>
  <c r="GA424" i="6"/>
  <c r="GA425" i="6"/>
  <c r="GA427" i="6"/>
  <c r="GA428" i="6"/>
  <c r="GA429" i="6"/>
  <c r="GA431" i="6"/>
  <c r="GA430" i="6"/>
  <c r="GA432" i="6"/>
  <c r="GA422" i="6"/>
  <c r="GA433" i="6"/>
  <c r="GB574" i="6"/>
  <c r="GB510" i="6"/>
  <c r="GB492" i="6" s="1"/>
  <c r="EH160" i="48" s="1"/>
  <c r="R640" i="6"/>
  <c r="R655" i="6"/>
  <c r="R636" i="6" s="1"/>
  <c r="FZ460" i="6"/>
  <c r="FZ442" i="6" s="1"/>
  <c r="FZ443" i="6"/>
  <c r="GA463" i="6"/>
  <c r="GA445" i="6" s="1"/>
  <c r="GA472" i="6"/>
  <c r="GA454" i="6" s="1"/>
  <c r="EG152" i="48" s="1"/>
  <c r="EG56" i="48" s="1"/>
  <c r="R649" i="6"/>
  <c r="H115" i="59" s="1"/>
  <c r="R666" i="6"/>
  <c r="R647" i="6" s="1"/>
  <c r="H113" i="59" s="1"/>
  <c r="GC13" i="6"/>
  <c r="GC36" i="6"/>
  <c r="R619" i="6"/>
  <c r="R598" i="6"/>
  <c r="BY121" i="48"/>
  <c r="BY73" i="48" s="1"/>
  <c r="BY67" i="48" s="1"/>
  <c r="BY101" i="48" s="1"/>
  <c r="BY89" i="48" s="1"/>
  <c r="EB118" i="48"/>
  <c r="EB52" i="48" s="1"/>
  <c r="EB46" i="48" s="1"/>
  <c r="AD121" i="48"/>
  <c r="AD73" i="48" s="1"/>
  <c r="DM118" i="48"/>
  <c r="DM52" i="48" s="1"/>
  <c r="DM46" i="48" s="1"/>
  <c r="CG121" i="48"/>
  <c r="CG73" i="48" s="1"/>
  <c r="CG67" i="48" s="1"/>
  <c r="CG101" i="48" s="1"/>
  <c r="CG89" i="48" s="1"/>
  <c r="DL118" i="48"/>
  <c r="DL52" i="48" s="1"/>
  <c r="DL46" i="48" s="1"/>
  <c r="AO121" i="48"/>
  <c r="AO73" i="48" s="1"/>
  <c r="AO67" i="48" s="1"/>
  <c r="AQ121" i="48"/>
  <c r="AQ73" i="48" s="1"/>
  <c r="CZ121" i="48"/>
  <c r="CZ73" i="48" s="1"/>
  <c r="CZ67" i="48" s="1"/>
  <c r="CZ101" i="48" s="1"/>
  <c r="CZ89" i="48" s="1"/>
  <c r="DY121" i="48"/>
  <c r="DY73" i="48" s="1"/>
  <c r="DY67" i="48" s="1"/>
  <c r="DY101" i="48" s="1"/>
  <c r="DY89" i="48" s="1"/>
  <c r="DI121" i="48"/>
  <c r="DI73" i="48" s="1"/>
  <c r="DI67" i="48" s="1"/>
  <c r="DI101" i="48" s="1"/>
  <c r="DI89" i="48" s="1"/>
  <c r="BE121" i="48"/>
  <c r="BE73" i="48" s="1"/>
  <c r="BE67" i="48" s="1"/>
  <c r="BE101" i="48" s="1"/>
  <c r="BE89" i="48" s="1"/>
  <c r="BU121" i="48"/>
  <c r="BU73" i="48" s="1"/>
  <c r="BU67" i="48" s="1"/>
  <c r="BU101" i="48" s="1"/>
  <c r="BU89" i="48" s="1"/>
  <c r="BQ121" i="48"/>
  <c r="BQ73" i="48" s="1"/>
  <c r="BQ67" i="48" s="1"/>
  <c r="DS118" i="48"/>
  <c r="DS52" i="48" s="1"/>
  <c r="O119" i="48"/>
  <c r="O59" i="48" s="1"/>
  <c r="R120" i="48"/>
  <c r="R66" i="48" s="1"/>
  <c r="F120" i="48"/>
  <c r="F66" i="48" s="1"/>
  <c r="S118" i="48"/>
  <c r="S52" i="48" s="1"/>
  <c r="P118" i="48"/>
  <c r="P52" i="48" s="1"/>
  <c r="R119" i="48"/>
  <c r="R59" i="48" s="1"/>
  <c r="T121" i="48"/>
  <c r="T73" i="48" s="1"/>
  <c r="O121" i="48"/>
  <c r="O73" i="48" s="1"/>
  <c r="J119" i="48"/>
  <c r="J59" i="48" s="1"/>
  <c r="E121" i="48"/>
  <c r="E73" i="48" s="1"/>
  <c r="L117" i="48"/>
  <c r="L81" i="48" s="1"/>
  <c r="N118" i="48"/>
  <c r="N52" i="48" s="1"/>
  <c r="R121" i="48"/>
  <c r="R73" i="48" s="1"/>
  <c r="N117" i="48"/>
  <c r="N81" i="48" s="1"/>
  <c r="K118" i="48"/>
  <c r="K52" i="48" s="1"/>
  <c r="G118" i="48"/>
  <c r="G52" i="48" s="1"/>
  <c r="K120" i="48"/>
  <c r="K66" i="48" s="1"/>
  <c r="D118" i="48"/>
  <c r="D52" i="48" s="1"/>
  <c r="L118" i="48"/>
  <c r="L52" i="48" s="1"/>
  <c r="U118" i="48"/>
  <c r="U52" i="48" s="1"/>
  <c r="D119" i="48"/>
  <c r="D59" i="48" s="1"/>
  <c r="N121" i="48"/>
  <c r="N73" i="48" s="1"/>
  <c r="J117" i="48"/>
  <c r="J81" i="48" s="1"/>
  <c r="D121" i="48"/>
  <c r="D73" i="48" s="1"/>
  <c r="L120" i="48"/>
  <c r="L66" i="48" s="1"/>
  <c r="J121" i="48"/>
  <c r="J73" i="48" s="1"/>
  <c r="F119" i="48"/>
  <c r="F59" i="48" s="1"/>
  <c r="H119" i="48"/>
  <c r="H59" i="48" s="1"/>
  <c r="M119" i="48"/>
  <c r="M59" i="48" s="1"/>
  <c r="I117" i="48"/>
  <c r="M121" i="48"/>
  <c r="M73" i="48" s="1"/>
  <c r="Q118" i="48"/>
  <c r="Q52" i="48" s="1"/>
  <c r="O120" i="48"/>
  <c r="O66" i="48" s="1"/>
  <c r="K121" i="48"/>
  <c r="K73" i="48" s="1"/>
  <c r="K117" i="48"/>
  <c r="G120" i="48"/>
  <c r="G66" i="48" s="1"/>
  <c r="I118" i="48"/>
  <c r="I52" i="48" s="1"/>
  <c r="S119" i="48"/>
  <c r="S59" i="48" s="1"/>
  <c r="F121" i="48"/>
  <c r="F73" i="48" s="1"/>
  <c r="S121" i="48"/>
  <c r="S73" i="48" s="1"/>
  <c r="Q121" i="48"/>
  <c r="Q73" i="48" s="1"/>
  <c r="E119" i="48"/>
  <c r="E59" i="48" s="1"/>
  <c r="Q119" i="48"/>
  <c r="Q59" i="48" s="1"/>
  <c r="E118" i="48"/>
  <c r="E52" i="48" s="1"/>
  <c r="G117" i="48"/>
  <c r="G81" i="48" s="1"/>
  <c r="S120" i="48"/>
  <c r="S66" i="48" s="1"/>
  <c r="R117" i="48"/>
  <c r="R81" i="48" s="1"/>
  <c r="H120" i="48"/>
  <c r="H66" i="48" s="1"/>
  <c r="I121" i="48"/>
  <c r="I73" i="48" s="1"/>
  <c r="G119" i="48"/>
  <c r="G59" i="48" s="1"/>
  <c r="H121" i="48"/>
  <c r="H73" i="48" s="1"/>
  <c r="H117" i="48"/>
  <c r="H81" i="48" s="1"/>
  <c r="R118" i="48"/>
  <c r="R52" i="48" s="1"/>
  <c r="N120" i="48"/>
  <c r="N66" i="48" s="1"/>
  <c r="P119" i="48"/>
  <c r="P59" i="48" s="1"/>
  <c r="P117" i="48"/>
  <c r="P81" i="48" s="1"/>
  <c r="O117" i="48"/>
  <c r="S117" i="48"/>
  <c r="F118" i="48"/>
  <c r="F52" i="48" s="1"/>
  <c r="L121" i="48"/>
  <c r="L73" i="48" s="1"/>
  <c r="Q117" i="48"/>
  <c r="I120" i="48"/>
  <c r="I66" i="48" s="1"/>
  <c r="X120" i="48"/>
  <c r="X66" i="48" s="1"/>
  <c r="N119" i="48"/>
  <c r="N59" i="48" s="1"/>
  <c r="G121" i="48"/>
  <c r="G73" i="48" s="1"/>
  <c r="V120" i="48"/>
  <c r="V66" i="48" s="1"/>
  <c r="M118" i="48"/>
  <c r="M52" i="48" s="1"/>
  <c r="M120" i="48"/>
  <c r="M66" i="48" s="1"/>
  <c r="U120" i="48"/>
  <c r="U66" i="48" s="1"/>
  <c r="D117" i="48"/>
  <c r="D81" i="48" s="1"/>
  <c r="F117" i="48"/>
  <c r="J118" i="48"/>
  <c r="J52" i="48" s="1"/>
  <c r="O118" i="48"/>
  <c r="O52" i="48" s="1"/>
  <c r="J120" i="48"/>
  <c r="J66" i="48" s="1"/>
  <c r="I119" i="48"/>
  <c r="I59" i="48" s="1"/>
  <c r="H118" i="48"/>
  <c r="H52" i="48" s="1"/>
  <c r="M117" i="48"/>
  <c r="M81" i="48" s="1"/>
  <c r="K119" i="48"/>
  <c r="K59" i="48" s="1"/>
  <c r="Q120" i="48"/>
  <c r="Q66" i="48" s="1"/>
  <c r="T120" i="48"/>
  <c r="T66" i="48" s="1"/>
  <c r="E117" i="48"/>
  <c r="E81" i="48" s="1"/>
  <c r="U121" i="48"/>
  <c r="U73" i="48" s="1"/>
  <c r="T118" i="48"/>
  <c r="T52" i="48" s="1"/>
  <c r="P120" i="48"/>
  <c r="P66" i="48" s="1"/>
  <c r="T119" i="48"/>
  <c r="T59" i="48" s="1"/>
  <c r="E120" i="48"/>
  <c r="E66" i="48" s="1"/>
  <c r="P121" i="48"/>
  <c r="P73" i="48" s="1"/>
  <c r="L119" i="48"/>
  <c r="L59" i="48" s="1"/>
  <c r="T117" i="48"/>
  <c r="T81" i="48" s="1"/>
  <c r="V117" i="48"/>
  <c r="V81" i="48" s="1"/>
  <c r="V119" i="48"/>
  <c r="V59" i="48" s="1"/>
  <c r="W120" i="48"/>
  <c r="W66" i="48" s="1"/>
  <c r="V118" i="48"/>
  <c r="V52" i="48" s="1"/>
  <c r="D120" i="48"/>
  <c r="D66" i="48" s="1"/>
  <c r="U119" i="48"/>
  <c r="U59" i="48" s="1"/>
  <c r="V121" i="48"/>
  <c r="V73" i="48" s="1"/>
  <c r="X121" i="48"/>
  <c r="X73" i="48" s="1"/>
  <c r="W121" i="48"/>
  <c r="W73" i="48" s="1"/>
  <c r="U117" i="48"/>
  <c r="U81" i="48" s="1"/>
  <c r="W118" i="48"/>
  <c r="W52" i="48" s="1"/>
  <c r="Y120" i="48"/>
  <c r="Y66" i="48" s="1"/>
  <c r="X117" i="48"/>
  <c r="X81" i="48" s="1"/>
  <c r="W117" i="48"/>
  <c r="X118" i="48"/>
  <c r="X52" i="48" s="1"/>
  <c r="Y118" i="48"/>
  <c r="Y52" i="48" s="1"/>
  <c r="AB118" i="48"/>
  <c r="AB52" i="48" s="1"/>
  <c r="AB46" i="48" s="1"/>
  <c r="W119" i="48"/>
  <c r="W59" i="48" s="1"/>
  <c r="Z118" i="48"/>
  <c r="Z52" i="48" s="1"/>
  <c r="X119" i="48"/>
  <c r="X59" i="48" s="1"/>
  <c r="Y121" i="48"/>
  <c r="Y73" i="48" s="1"/>
  <c r="Z121" i="48"/>
  <c r="Z73" i="48" s="1"/>
  <c r="Z117" i="48"/>
  <c r="Z81" i="48" s="1"/>
  <c r="Z120" i="48"/>
  <c r="Z66" i="48" s="1"/>
  <c r="AB121" i="48"/>
  <c r="AB73" i="48" s="1"/>
  <c r="Y119" i="48"/>
  <c r="Y59" i="48" s="1"/>
  <c r="AB120" i="48"/>
  <c r="AB66" i="48" s="1"/>
  <c r="Z119" i="48"/>
  <c r="Z59" i="48" s="1"/>
  <c r="Y117" i="48"/>
  <c r="Y81" i="48" s="1"/>
  <c r="AA120" i="48"/>
  <c r="AA66" i="48" s="1"/>
  <c r="AC121" i="48"/>
  <c r="AC73" i="48" s="1"/>
  <c r="AC67" i="48" s="1"/>
  <c r="AC101" i="48" s="1"/>
  <c r="AC89" i="48" s="1"/>
  <c r="AA118" i="48"/>
  <c r="AA52" i="48" s="1"/>
  <c r="AA117" i="48"/>
  <c r="AA81" i="48" s="1"/>
  <c r="AA121" i="48"/>
  <c r="AA73" i="48" s="1"/>
  <c r="AC119" i="48"/>
  <c r="AC59" i="48" s="1"/>
  <c r="AC53" i="48" s="1"/>
  <c r="AC99" i="48" s="1"/>
  <c r="AC87" i="48" s="1"/>
  <c r="AD117" i="48"/>
  <c r="AD81" i="48" s="1"/>
  <c r="AD75" i="48" s="1"/>
  <c r="AD14" i="48" s="1"/>
  <c r="AD8" i="48" s="1"/>
  <c r="AC7" i="52" s="1"/>
  <c r="AC44" i="60" s="1"/>
  <c r="AB117" i="48"/>
  <c r="AB81" i="48" s="1"/>
  <c r="AB75" i="48" s="1"/>
  <c r="AB14" i="48" s="1"/>
  <c r="AB8" i="48" s="1"/>
  <c r="AA7" i="52" s="1"/>
  <c r="AA44" i="60" s="1"/>
  <c r="AF118" i="48"/>
  <c r="AF52" i="48" s="1"/>
  <c r="AF46" i="48" s="1"/>
  <c r="AC120" i="48"/>
  <c r="AC66" i="48" s="1"/>
  <c r="AE121" i="48"/>
  <c r="AE73" i="48" s="1"/>
  <c r="AC118" i="48"/>
  <c r="AC52" i="48" s="1"/>
  <c r="AC46" i="48" s="1"/>
  <c r="AU632" i="6"/>
  <c r="AU648" i="6"/>
  <c r="AK114" i="59" s="1"/>
  <c r="AU666" i="6"/>
  <c r="AU647" i="6" s="1"/>
  <c r="AK113" i="59" s="1"/>
  <c r="GA506" i="6"/>
  <c r="GA488" i="6" s="1"/>
  <c r="EG156" i="48" s="1"/>
  <c r="GA489" i="6"/>
  <c r="EG157" i="48" s="1"/>
  <c r="FZ448" i="6"/>
  <c r="FZ465" i="6"/>
  <c r="FZ447" i="6" s="1"/>
  <c r="GC494" i="6"/>
  <c r="GC440" i="6"/>
  <c r="GC476" i="6"/>
  <c r="GC512" i="6"/>
  <c r="GC458" i="6"/>
  <c r="GA479" i="6"/>
  <c r="GA496" i="6"/>
  <c r="GA478" i="6" s="1"/>
  <c r="Z109" i="6"/>
  <c r="AU637" i="6"/>
  <c r="AU655" i="6"/>
  <c r="AU636" i="6" s="1"/>
  <c r="GA464" i="6"/>
  <c r="GA446" i="6" s="1"/>
  <c r="GA466" i="6"/>
  <c r="GA471" i="6"/>
  <c r="GA538" i="6"/>
  <c r="GA461" i="6"/>
  <c r="FZ377" i="6"/>
  <c r="FZ394" i="6"/>
  <c r="FZ376" i="6" s="1"/>
  <c r="EF131" i="48" s="1"/>
  <c r="GB518" i="6"/>
  <c r="GB517" i="6"/>
  <c r="GB526" i="6"/>
  <c r="ED129" i="48"/>
  <c r="ED137" i="48"/>
  <c r="ED76" i="48"/>
  <c r="EC86" i="48"/>
  <c r="EF53" i="48" l="1"/>
  <c r="EF99" i="48" s="1"/>
  <c r="EF87" i="48" s="1"/>
  <c r="GB398" i="6"/>
  <c r="GB380" i="6" s="1"/>
  <c r="GA142" i="6"/>
  <c r="GB407" i="6"/>
  <c r="GB389" i="6" s="1"/>
  <c r="EH134" i="48" s="1"/>
  <c r="EH140" i="48" s="1"/>
  <c r="GA54" i="6"/>
  <c r="FZ141" i="6"/>
  <c r="EF212" i="48" s="1"/>
  <c r="EF188" i="48" s="1"/>
  <c r="AU426" i="6"/>
  <c r="AL514" i="6"/>
  <c r="AF514" i="6"/>
  <c r="Y519" i="6"/>
  <c r="GA65" i="6"/>
  <c r="AC290" i="6"/>
  <c r="R617" i="6"/>
  <c r="GB200" i="6"/>
  <c r="GB419" i="6"/>
  <c r="GA819" i="6"/>
  <c r="GB821" i="6"/>
  <c r="GB804" i="6"/>
  <c r="GB833" i="6"/>
  <c r="GB799" i="6"/>
  <c r="GB781" i="6" s="1"/>
  <c r="GB808" i="6"/>
  <c r="GB396" i="6"/>
  <c r="GB378" i="6" s="1"/>
  <c r="P519" i="6"/>
  <c r="GB211" i="6"/>
  <c r="FY30" i="6"/>
  <c r="EE21" i="48" s="1"/>
  <c r="EE199" i="48" s="1"/>
  <c r="EE196" i="48" s="1"/>
  <c r="ED13" i="52" s="1"/>
  <c r="AT53" i="6"/>
  <c r="AT30" i="6" s="1"/>
  <c r="AJ25" i="59" s="1"/>
  <c r="AJ211" i="59" s="1"/>
  <c r="AJ208" i="59" s="1"/>
  <c r="AI13" i="58" s="1"/>
  <c r="DF830" i="6"/>
  <c r="FR830" i="6"/>
  <c r="GB798" i="6"/>
  <c r="GB780" i="6" s="1"/>
  <c r="GB809" i="6"/>
  <c r="GB791" i="6" s="1"/>
  <c r="EH120" i="48" s="1"/>
  <c r="EH66" i="48" s="1"/>
  <c r="GB46" i="6"/>
  <c r="GB23" i="6" s="1"/>
  <c r="FV822" i="6"/>
  <c r="E149" i="59"/>
  <c r="P109" i="6"/>
  <c r="D147" i="59"/>
  <c r="AB290" i="6"/>
  <c r="GB222" i="6"/>
  <c r="Y290" i="6"/>
  <c r="FY15" i="6"/>
  <c r="EE16" i="48" s="1"/>
  <c r="AT38" i="6"/>
  <c r="AT15" i="6" s="1"/>
  <c r="AJ20" i="59" s="1"/>
  <c r="GA824" i="6"/>
  <c r="GB822" i="6"/>
  <c r="GB117" i="6"/>
  <c r="GB103" i="6"/>
  <c r="GB22" i="6"/>
  <c r="GB102" i="6"/>
  <c r="GA801" i="6"/>
  <c r="GA783" i="6" s="1"/>
  <c r="GA786" i="6"/>
  <c r="AX820" i="6"/>
  <c r="R838" i="6"/>
  <c r="BK830" i="6"/>
  <c r="Y797" i="6"/>
  <c r="AA835" i="6"/>
  <c r="FU819" i="6"/>
  <c r="BC819" i="6"/>
  <c r="T799" i="6"/>
  <c r="T781" i="6" s="1"/>
  <c r="W802" i="6"/>
  <c r="W809" i="6"/>
  <c r="W791" i="6" s="1"/>
  <c r="M124" i="59" s="1"/>
  <c r="M70" i="59" s="1"/>
  <c r="Z756" i="6"/>
  <c r="FX829" i="6"/>
  <c r="N835" i="6"/>
  <c r="W798" i="6"/>
  <c r="W780" i="6" s="1"/>
  <c r="P810" i="6"/>
  <c r="P792" i="6" s="1"/>
  <c r="F125" i="59" s="1"/>
  <c r="F77" i="59" s="1"/>
  <c r="BS826" i="6"/>
  <c r="AF808" i="6"/>
  <c r="AF790" i="6" s="1"/>
  <c r="V123" i="59" s="1"/>
  <c r="V63" i="59" s="1"/>
  <c r="AH798" i="6"/>
  <c r="AH780" i="6" s="1"/>
  <c r="CB828" i="6"/>
  <c r="AO756" i="6"/>
  <c r="AS846" i="6"/>
  <c r="CO824" i="6"/>
  <c r="CX827" i="6"/>
  <c r="DJ830" i="6"/>
  <c r="DV831" i="6"/>
  <c r="EE825" i="6"/>
  <c r="EP823" i="6"/>
  <c r="FB830" i="6"/>
  <c r="FJ819" i="6"/>
  <c r="DV828" i="6"/>
  <c r="AY825" i="6"/>
  <c r="T845" i="6"/>
  <c r="Q804" i="6"/>
  <c r="Q786" i="6" s="1"/>
  <c r="Y838" i="6"/>
  <c r="AC845" i="6"/>
  <c r="AE839" i="6"/>
  <c r="AI749" i="6"/>
  <c r="CA824" i="6"/>
  <c r="AP798" i="6"/>
  <c r="AP780" i="6" s="1"/>
  <c r="CG825" i="6"/>
  <c r="CO821" i="6"/>
  <c r="CZ824" i="6"/>
  <c r="DM830" i="6"/>
  <c r="EA820" i="6"/>
  <c r="BA820" i="6"/>
  <c r="U837" i="6"/>
  <c r="X844" i="6"/>
  <c r="AA839" i="6"/>
  <c r="AD803" i="6"/>
  <c r="AD785" i="6" s="1"/>
  <c r="AG841" i="6"/>
  <c r="AL800" i="6"/>
  <c r="AL782" i="6" s="1"/>
  <c r="CD822" i="6"/>
  <c r="R846" i="6"/>
  <c r="N756" i="6"/>
  <c r="BM824" i="6"/>
  <c r="BT831" i="6"/>
  <c r="AI805" i="6"/>
  <c r="AI787" i="6" s="1"/>
  <c r="AN805" i="6"/>
  <c r="AN787" i="6" s="1"/>
  <c r="AR807" i="6"/>
  <c r="CL831" i="6"/>
  <c r="CW821" i="6"/>
  <c r="DI820" i="6"/>
  <c r="DU823" i="6"/>
  <c r="EL828" i="6"/>
  <c r="EV822" i="6"/>
  <c r="FG820" i="6"/>
  <c r="R837" i="6"/>
  <c r="U840" i="6"/>
  <c r="AA846" i="6"/>
  <c r="AE803" i="6"/>
  <c r="AE785" i="6" s="1"/>
  <c r="AI807" i="6"/>
  <c r="CC825" i="6"/>
  <c r="AQ835" i="6"/>
  <c r="CM823" i="6"/>
  <c r="CW830" i="6"/>
  <c r="T840" i="6"/>
  <c r="V799" i="6"/>
  <c r="V781" i="6" s="1"/>
  <c r="BN824" i="6"/>
  <c r="BT820" i="6"/>
  <c r="BY822" i="6"/>
  <c r="AN798" i="6"/>
  <c r="AN780" i="6" s="1"/>
  <c r="AS751" i="6"/>
  <c r="CQ829" i="6"/>
  <c r="DE830" i="6"/>
  <c r="DP819" i="6"/>
  <c r="ED830" i="6"/>
  <c r="EP826" i="6"/>
  <c r="FC826" i="6"/>
  <c r="FN830" i="6"/>
  <c r="R810" i="6"/>
  <c r="R792" i="6" s="1"/>
  <c r="H125" i="59" s="1"/>
  <c r="H77" i="59" s="1"/>
  <c r="X803" i="6"/>
  <c r="X785" i="6" s="1"/>
  <c r="AB840" i="6"/>
  <c r="AF802" i="6"/>
  <c r="AY820" i="6"/>
  <c r="U842" i="6"/>
  <c r="Z840" i="6"/>
  <c r="AC834" i="6"/>
  <c r="BX821" i="6"/>
  <c r="S808" i="6"/>
  <c r="S790" i="6" s="1"/>
  <c r="I123" i="59" s="1"/>
  <c r="I63" i="59" s="1"/>
  <c r="X805" i="6"/>
  <c r="X787" i="6" s="1"/>
  <c r="BP820" i="6"/>
  <c r="Q748" i="6"/>
  <c r="AA809" i="6"/>
  <c r="AA791" i="6" s="1"/>
  <c r="Q124" i="59" s="1"/>
  <c r="Q70" i="59" s="1"/>
  <c r="AG802" i="6"/>
  <c r="CA820" i="6"/>
  <c r="AS838" i="6"/>
  <c r="CW829" i="6"/>
  <c r="DN824" i="6"/>
  <c r="EB821" i="6"/>
  <c r="ES830" i="6"/>
  <c r="FD823" i="6"/>
  <c r="FU830" i="6"/>
  <c r="CV830" i="6"/>
  <c r="FI825" i="6"/>
  <c r="BD824" i="6"/>
  <c r="Y756" i="6"/>
  <c r="BX828" i="6"/>
  <c r="CD831" i="6"/>
  <c r="AS807" i="6"/>
  <c r="CT828" i="6"/>
  <c r="DJ829" i="6"/>
  <c r="EB827" i="6"/>
  <c r="EO823" i="6"/>
  <c r="FC822" i="6"/>
  <c r="FS829" i="6"/>
  <c r="AM808" i="6"/>
  <c r="AM790" i="6" s="1"/>
  <c r="AC123" i="59" s="1"/>
  <c r="AC63" i="59" s="1"/>
  <c r="FD825" i="6"/>
  <c r="DD827" i="6"/>
  <c r="BH830" i="6"/>
  <c r="Y809" i="6"/>
  <c r="Y791" i="6" s="1"/>
  <c r="O124" i="59" s="1"/>
  <c r="O70" i="59" s="1"/>
  <c r="AG835" i="6"/>
  <c r="AM756" i="6"/>
  <c r="CI820" i="6"/>
  <c r="CU823" i="6"/>
  <c r="DM826" i="6"/>
  <c r="EC829" i="6"/>
  <c r="ES831" i="6"/>
  <c r="FE823" i="6"/>
  <c r="FS830" i="6"/>
  <c r="DC825" i="6"/>
  <c r="EB822" i="6"/>
  <c r="EZ826" i="6"/>
  <c r="FW826" i="6"/>
  <c r="FO824" i="6"/>
  <c r="AG845" i="6"/>
  <c r="CY831" i="6"/>
  <c r="EY819" i="6"/>
  <c r="U845" i="6"/>
  <c r="AT748" i="6"/>
  <c r="EX819" i="6"/>
  <c r="Z802" i="6"/>
  <c r="X808" i="6"/>
  <c r="X790" i="6" s="1"/>
  <c r="N123" i="59" s="1"/>
  <c r="N63" i="59" s="1"/>
  <c r="BU819" i="6"/>
  <c r="AJ746" i="6"/>
  <c r="AQ800" i="6"/>
  <c r="AQ782" i="6" s="1"/>
  <c r="DE827" i="6"/>
  <c r="EU827" i="6"/>
  <c r="EU824" i="6"/>
  <c r="AM842" i="6"/>
  <c r="EX826" i="6"/>
  <c r="CL822" i="6"/>
  <c r="AX821" i="6"/>
  <c r="Y808" i="6"/>
  <c r="Y790" i="6" s="1"/>
  <c r="O123" i="59" s="1"/>
  <c r="O63" i="59" s="1"/>
  <c r="AH834" i="6"/>
  <c r="AO748" i="6"/>
  <c r="AS805" i="6"/>
  <c r="AS787" i="6" s="1"/>
  <c r="CS820" i="6"/>
  <c r="DK825" i="6"/>
  <c r="DZ821" i="6"/>
  <c r="EY820" i="6"/>
  <c r="AN756" i="6"/>
  <c r="EZ825" i="6"/>
  <c r="CQ831" i="6"/>
  <c r="BA827" i="6"/>
  <c r="AA836" i="6"/>
  <c r="AH749" i="6"/>
  <c r="CB823" i="6"/>
  <c r="AS839" i="6"/>
  <c r="CU827" i="6"/>
  <c r="DL831" i="6"/>
  <c r="EA829" i="6"/>
  <c r="EO824" i="6"/>
  <c r="FE820" i="6"/>
  <c r="AR836" i="6"/>
  <c r="CD823" i="6"/>
  <c r="FF831" i="6"/>
  <c r="DH819" i="6"/>
  <c r="BO829" i="6"/>
  <c r="CH827" i="6"/>
  <c r="EB828" i="6"/>
  <c r="FT830" i="6"/>
  <c r="FT825" i="6"/>
  <c r="CW825" i="6"/>
  <c r="CX826" i="6"/>
  <c r="ES829" i="6"/>
  <c r="EP824" i="6"/>
  <c r="EJ830" i="6"/>
  <c r="EB826" i="6"/>
  <c r="BZ828" i="6"/>
  <c r="U828" i="6" s="1"/>
  <c r="DA828" i="6"/>
  <c r="AQ846" i="6"/>
  <c r="EG824" i="6"/>
  <c r="EY831" i="6"/>
  <c r="AO808" i="6"/>
  <c r="AO790" i="6" s="1"/>
  <c r="AE123" i="59" s="1"/>
  <c r="AE63" i="59" s="1"/>
  <c r="DO825" i="6"/>
  <c r="FK827" i="6"/>
  <c r="FJ830" i="6"/>
  <c r="AI836" i="6"/>
  <c r="BS825" i="6"/>
  <c r="CG820" i="6"/>
  <c r="CN820" i="6"/>
  <c r="CR821" i="6"/>
  <c r="CS826" i="6"/>
  <c r="AE844" i="6"/>
  <c r="CL824" i="6"/>
  <c r="FB825" i="6"/>
  <c r="AN838" i="6"/>
  <c r="V756" i="6"/>
  <c r="BX825" i="6"/>
  <c r="CV820" i="6"/>
  <c r="AQ841" i="6"/>
  <c r="FN822" i="6"/>
  <c r="AX825" i="6"/>
  <c r="CE829" i="6"/>
  <c r="DV830" i="6"/>
  <c r="AS842" i="6"/>
  <c r="EH826" i="6"/>
  <c r="FZ831" i="6"/>
  <c r="P746" i="6"/>
  <c r="T810" i="6"/>
  <c r="T792" i="6" s="1"/>
  <c r="J125" i="59" s="1"/>
  <c r="J77" i="59" s="1"/>
  <c r="N842" i="6"/>
  <c r="X798" i="6"/>
  <c r="X780" i="6" s="1"/>
  <c r="Z838" i="6"/>
  <c r="FX825" i="6"/>
  <c r="BD825" i="6"/>
  <c r="S751" i="6"/>
  <c r="N751" i="6"/>
  <c r="W840" i="6"/>
  <c r="Z810" i="6"/>
  <c r="Z792" i="6" s="1"/>
  <c r="P125" i="59" s="1"/>
  <c r="P77" i="59" s="1"/>
  <c r="BC824" i="6"/>
  <c r="O837" i="6"/>
  <c r="BK826" i="6"/>
  <c r="W837" i="6"/>
  <c r="AC751" i="6"/>
  <c r="AG809" i="6"/>
  <c r="AG791" i="6" s="1"/>
  <c r="W124" i="59" s="1"/>
  <c r="W70" i="59" s="1"/>
  <c r="AI800" i="6"/>
  <c r="AI782" i="6" s="1"/>
  <c r="CA825" i="6"/>
  <c r="CE828" i="6"/>
  <c r="AS804" i="6"/>
  <c r="AS786" i="6" s="1"/>
  <c r="CM820" i="6"/>
  <c r="CZ831" i="6"/>
  <c r="DG819" i="6"/>
  <c r="DX828" i="6"/>
  <c r="EH828" i="6"/>
  <c r="ER826" i="6"/>
  <c r="FB824" i="6"/>
  <c r="FN829" i="6"/>
  <c r="DW828" i="6"/>
  <c r="BD826" i="6"/>
  <c r="R798" i="6"/>
  <c r="R780" i="6" s="1"/>
  <c r="P800" i="6"/>
  <c r="P782" i="6" s="1"/>
  <c r="N807" i="6"/>
  <c r="AB843" i="6"/>
  <c r="AE845" i="6"/>
  <c r="BX819" i="6"/>
  <c r="AM799" i="6"/>
  <c r="AM781" i="6" s="1"/>
  <c r="CF827" i="6"/>
  <c r="AS748" i="6"/>
  <c r="CR828" i="6"/>
  <c r="DC831" i="6"/>
  <c r="DL824" i="6"/>
  <c r="EE830" i="6"/>
  <c r="O753" i="6"/>
  <c r="BI825" i="6"/>
  <c r="BK821" i="6"/>
  <c r="AB841" i="6"/>
  <c r="AF839" i="6"/>
  <c r="AH802" i="6"/>
  <c r="AL839" i="6"/>
  <c r="FV819" i="6"/>
  <c r="N836" i="6"/>
  <c r="O841" i="6"/>
  <c r="Y805" i="6"/>
  <c r="Y787" i="6" s="1"/>
  <c r="BT819" i="6"/>
  <c r="AI753" i="6"/>
  <c r="AM810" i="6"/>
  <c r="AM792" i="6" s="1"/>
  <c r="AC125" i="59" s="1"/>
  <c r="AC77" i="59" s="1"/>
  <c r="AR803" i="6"/>
  <c r="AR785" i="6" s="1"/>
  <c r="CL826" i="6"/>
  <c r="CY830" i="6"/>
  <c r="DK820" i="6"/>
  <c r="DY827" i="6"/>
  <c r="EL827" i="6"/>
  <c r="EX831" i="6"/>
  <c r="FJ829" i="6"/>
  <c r="BF828" i="6"/>
  <c r="W834" i="6"/>
  <c r="AA756" i="6"/>
  <c r="BT830" i="6"/>
  <c r="AI842" i="6"/>
  <c r="CB820" i="6"/>
  <c r="AQ809" i="6"/>
  <c r="AQ791" i="6" s="1"/>
  <c r="AG124" i="59" s="1"/>
  <c r="AG70" i="59" s="1"/>
  <c r="AU802" i="6"/>
  <c r="CW824" i="6"/>
  <c r="T846" i="6"/>
  <c r="V749" i="6"/>
  <c r="AB835" i="6"/>
  <c r="BU828" i="6"/>
  <c r="AI838" i="6"/>
  <c r="CC821" i="6"/>
  <c r="AS756" i="6"/>
  <c r="CR823" i="6"/>
  <c r="DF829" i="6"/>
  <c r="DQ825" i="6"/>
  <c r="EC822" i="6"/>
  <c r="ER830" i="6"/>
  <c r="FG827" i="6"/>
  <c r="FN821" i="6"/>
  <c r="BG823" i="6"/>
  <c r="O843" i="6"/>
  <c r="AA843" i="6"/>
  <c r="AF748" i="6"/>
  <c r="BE822" i="6"/>
  <c r="BH822" i="6"/>
  <c r="Z846" i="6"/>
  <c r="BQ819" i="6"/>
  <c r="FX824" i="6"/>
  <c r="T844" i="6"/>
  <c r="X809" i="6"/>
  <c r="X791" i="6" s="1"/>
  <c r="N124" i="59" s="1"/>
  <c r="N70" i="59" s="1"/>
  <c r="N804" i="6"/>
  <c r="N786" i="6" s="1"/>
  <c r="R809" i="6"/>
  <c r="R791" i="6" s="1"/>
  <c r="H124" i="59" s="1"/>
  <c r="H70" i="59" s="1"/>
  <c r="BM823" i="6"/>
  <c r="BW824" i="6"/>
  <c r="AN799" i="6"/>
  <c r="AN781" i="6" s="1"/>
  <c r="CJ828" i="6"/>
  <c r="CU824" i="6"/>
  <c r="DN828" i="6"/>
  <c r="EA819" i="6"/>
  <c r="ER825" i="6"/>
  <c r="FH831" i="6"/>
  <c r="FT828" i="6"/>
  <c r="CZ819" i="6"/>
  <c r="FR829" i="6"/>
  <c r="BE825" i="6"/>
  <c r="Y749" i="6"/>
  <c r="AG803" i="6"/>
  <c r="AG785" i="6" s="1"/>
  <c r="AO803" i="6"/>
  <c r="AO785" i="6" s="1"/>
  <c r="AS845" i="6"/>
  <c r="CT819" i="6"/>
  <c r="DL821" i="6"/>
  <c r="EC826" i="6"/>
  <c r="EQ831" i="6"/>
  <c r="FE825" i="6"/>
  <c r="FS825" i="6"/>
  <c r="CE827" i="6"/>
  <c r="FK824" i="6"/>
  <c r="DK819" i="6"/>
  <c r="T751" i="6"/>
  <c r="BO821" i="6"/>
  <c r="AI797" i="6"/>
  <c r="CC820" i="6"/>
  <c r="CI830" i="6"/>
  <c r="CV822" i="6"/>
  <c r="DO829" i="6"/>
  <c r="EC823" i="6"/>
  <c r="ER819" i="6"/>
  <c r="FG824" i="6"/>
  <c r="FU826" i="6"/>
  <c r="DG820" i="6"/>
  <c r="EF827" i="6"/>
  <c r="FB822" i="6"/>
  <c r="EL820" i="6"/>
  <c r="FR822" i="6"/>
  <c r="BW830" i="6"/>
  <c r="DB829" i="6"/>
  <c r="FC830" i="6"/>
  <c r="V845" i="6"/>
  <c r="CL820" i="6"/>
  <c r="FC828" i="6"/>
  <c r="AA803" i="6"/>
  <c r="AA785" i="6" s="1"/>
  <c r="X799" i="6"/>
  <c r="X781" i="6" s="1"/>
  <c r="AF838" i="6"/>
  <c r="AK746" i="6"/>
  <c r="AQ837" i="6"/>
  <c r="DI829" i="6"/>
  <c r="EY830" i="6"/>
  <c r="FA823" i="6"/>
  <c r="AP746" i="6"/>
  <c r="FB819" i="6"/>
  <c r="CW826" i="6"/>
  <c r="BF826" i="6"/>
  <c r="Z748" i="6"/>
  <c r="AG753" i="6"/>
  <c r="AN797" i="6"/>
  <c r="AS843" i="6"/>
  <c r="CU829" i="6"/>
  <c r="DL829" i="6"/>
  <c r="DZ819" i="6"/>
  <c r="EZ823" i="6"/>
  <c r="FW819" i="6"/>
  <c r="R753" i="6"/>
  <c r="R797" i="6"/>
  <c r="P803" i="6"/>
  <c r="P785" i="6" s="1"/>
  <c r="Z746" i="6"/>
  <c r="Z836" i="6"/>
  <c r="FU821" i="6"/>
  <c r="BH829" i="6"/>
  <c r="BB830" i="6"/>
  <c r="V798" i="6"/>
  <c r="V780" i="6" s="1"/>
  <c r="X753" i="6"/>
  <c r="AB748" i="6"/>
  <c r="BC821" i="6"/>
  <c r="R756" i="6"/>
  <c r="R774" i="6" s="1"/>
  <c r="U802" i="6"/>
  <c r="BN831" i="6"/>
  <c r="AC810" i="6"/>
  <c r="AC792" i="6" s="1"/>
  <c r="S125" i="59" s="1"/>
  <c r="S77" i="59" s="1"/>
  <c r="AF809" i="6"/>
  <c r="AF791" i="6" s="1"/>
  <c r="V124" i="59" s="1"/>
  <c r="V70" i="59" s="1"/>
  <c r="BW821" i="6"/>
  <c r="AM844" i="6"/>
  <c r="CE826" i="6"/>
  <c r="CG821" i="6"/>
  <c r="CN831" i="6"/>
  <c r="CZ820" i="6"/>
  <c r="DL828" i="6"/>
  <c r="DW826" i="6"/>
  <c r="EG825" i="6"/>
  <c r="EQ819" i="6"/>
  <c r="FC819" i="6"/>
  <c r="FN831" i="6"/>
  <c r="DW820" i="6"/>
  <c r="AX823" i="6"/>
  <c r="BG829" i="6"/>
  <c r="U846" i="6"/>
  <c r="Z835" i="6"/>
  <c r="AB842" i="6"/>
  <c r="AG748" i="6"/>
  <c r="BZ831" i="6"/>
  <c r="AM804" i="6"/>
  <c r="AM786" i="6" s="1"/>
  <c r="AP797" i="6"/>
  <c r="CH823" i="6"/>
  <c r="CP824" i="6"/>
  <c r="DC819" i="6"/>
  <c r="DO830" i="6"/>
  <c r="EF825" i="6"/>
  <c r="BE829" i="6"/>
  <c r="U839" i="6"/>
  <c r="BL824" i="6"/>
  <c r="BP825" i="6"/>
  <c r="BU831" i="6"/>
  <c r="AI798" i="6"/>
  <c r="AI780" i="6" s="1"/>
  <c r="AK805" i="6"/>
  <c r="AK787" i="6" s="1"/>
  <c r="FV820" i="6"/>
  <c r="T797" i="6"/>
  <c r="V802" i="6"/>
  <c r="P845" i="6"/>
  <c r="AD844" i="6"/>
  <c r="BY831" i="6"/>
  <c r="AO840" i="6"/>
  <c r="CF819" i="6"/>
  <c r="CX822" i="6"/>
  <c r="DM827" i="6"/>
  <c r="EB829" i="6"/>
  <c r="EM826" i="6"/>
  <c r="EZ830" i="6"/>
  <c r="FK819" i="6"/>
  <c r="AY827" i="6"/>
  <c r="BK828" i="6"/>
  <c r="BO824" i="6"/>
  <c r="BQ822" i="6"/>
  <c r="BW825" i="6"/>
  <c r="CB829" i="6"/>
  <c r="AR746" i="6"/>
  <c r="CK829" i="6"/>
  <c r="FU823" i="6"/>
  <c r="S800" i="6"/>
  <c r="S782" i="6" s="1"/>
  <c r="X800" i="6"/>
  <c r="X782" i="6" s="1"/>
  <c r="AB810" i="6"/>
  <c r="AB792" i="6" s="1"/>
  <c r="R125" i="59" s="1"/>
  <c r="R77" i="59" s="1"/>
  <c r="BV825" i="6"/>
  <c r="AK803" i="6"/>
  <c r="AK785" i="6" s="1"/>
  <c r="AO810" i="6"/>
  <c r="AO792" i="6" s="1"/>
  <c r="AE125" i="59" s="1"/>
  <c r="AE77" i="59" s="1"/>
  <c r="AS802" i="6"/>
  <c r="CQ830" i="6"/>
  <c r="DF820" i="6"/>
  <c r="DS831" i="6"/>
  <c r="EF829" i="6"/>
  <c r="ES822" i="6"/>
  <c r="FD829" i="6"/>
  <c r="FV821" i="6"/>
  <c r="S844" i="6"/>
  <c r="Q797" i="6"/>
  <c r="AA805" i="6"/>
  <c r="AA787" i="6" s="1"/>
  <c r="AG844" i="6"/>
  <c r="P840" i="6"/>
  <c r="BL826" i="6"/>
  <c r="AA837" i="6"/>
  <c r="AF837" i="6"/>
  <c r="BE826" i="6"/>
  <c r="BH825" i="6"/>
  <c r="W808" i="6"/>
  <c r="W790" i="6" s="1"/>
  <c r="M123" i="59" s="1"/>
  <c r="M63" i="59" s="1"/>
  <c r="O798" i="6"/>
  <c r="O780" i="6" s="1"/>
  <c r="S842" i="6"/>
  <c r="BP826" i="6"/>
  <c r="BW822" i="6"/>
  <c r="CB822" i="6"/>
  <c r="AT802" i="6"/>
  <c r="CY826" i="6"/>
  <c r="DN822" i="6"/>
  <c r="ED829" i="6"/>
  <c r="ES820" i="6"/>
  <c r="FF823" i="6"/>
  <c r="FW823" i="6"/>
  <c r="DE819" i="6"/>
  <c r="FS824" i="6"/>
  <c r="T803" i="6"/>
  <c r="T785" i="6" s="1"/>
  <c r="BP827" i="6"/>
  <c r="AI839" i="6"/>
  <c r="AN803" i="6"/>
  <c r="AN785" i="6" s="1"/>
  <c r="AT840" i="6"/>
  <c r="CW822" i="6"/>
  <c r="DO826" i="6"/>
  <c r="ED827" i="6"/>
  <c r="ER821" i="6"/>
  <c r="FF819" i="6"/>
  <c r="FT829" i="6"/>
  <c r="AQ845" i="6"/>
  <c r="FO822" i="6"/>
  <c r="DW831" i="6"/>
  <c r="T836" i="6"/>
  <c r="AB753" i="6"/>
  <c r="BX826" i="6"/>
  <c r="AN843" i="6"/>
  <c r="AT838" i="6"/>
  <c r="CZ829" i="6"/>
  <c r="DO819" i="6"/>
  <c r="ED819" i="6"/>
  <c r="ET830" i="6"/>
  <c r="FI831" i="6"/>
  <c r="FV830" i="6"/>
  <c r="DG821" i="6"/>
  <c r="EF826" i="6"/>
  <c r="FD831" i="6"/>
  <c r="EP828" i="6"/>
  <c r="FT821" i="6"/>
  <c r="BZ827" i="6"/>
  <c r="DI830" i="6"/>
  <c r="FG821" i="6"/>
  <c r="P844" i="6"/>
  <c r="CS831" i="6"/>
  <c r="FH824" i="6"/>
  <c r="BD823" i="6"/>
  <c r="BN819" i="6"/>
  <c r="AF810" i="6"/>
  <c r="AF792" i="6" s="1"/>
  <c r="V125" i="59" s="1"/>
  <c r="V77" i="59" s="1"/>
  <c r="CA827" i="6"/>
  <c r="AS837" i="6"/>
  <c r="DJ825" i="6"/>
  <c r="EZ821" i="6"/>
  <c r="FD820" i="6"/>
  <c r="CI831" i="6"/>
  <c r="FJ823" i="6"/>
  <c r="DD824" i="6"/>
  <c r="BC820" i="6"/>
  <c r="Y804" i="6"/>
  <c r="Y786" i="6" s="1"/>
  <c r="BV828" i="6"/>
  <c r="AO805" i="6"/>
  <c r="AO787" i="6" s="1"/>
  <c r="FY821" i="6"/>
  <c r="P841" i="6"/>
  <c r="AX831" i="6"/>
  <c r="P798" i="6"/>
  <c r="P780" i="6" s="1"/>
  <c r="Y841" i="6"/>
  <c r="AC799" i="6"/>
  <c r="AC781" i="6" s="1"/>
  <c r="FY829" i="6"/>
  <c r="BB826" i="6"/>
  <c r="O826" i="6" s="1"/>
  <c r="BK819" i="6"/>
  <c r="W836" i="6"/>
  <c r="BO826" i="6"/>
  <c r="AB751" i="6"/>
  <c r="BD819" i="6"/>
  <c r="BC829" i="6"/>
  <c r="U835" i="6"/>
  <c r="R803" i="6"/>
  <c r="R785" i="6" s="1"/>
  <c r="BQ820" i="6"/>
  <c r="AG807" i="6"/>
  <c r="AK748" i="6"/>
  <c r="CC827" i="6"/>
  <c r="AP799" i="6"/>
  <c r="AP781" i="6" s="1"/>
  <c r="AT845" i="6"/>
  <c r="CP827" i="6"/>
  <c r="CY824" i="6"/>
  <c r="DK823" i="6"/>
  <c r="DX827" i="6"/>
  <c r="EG820" i="6"/>
  <c r="ET828" i="6"/>
  <c r="FC824" i="6"/>
  <c r="FR828" i="6"/>
  <c r="EA822" i="6"/>
  <c r="BE819" i="6"/>
  <c r="T756" i="6"/>
  <c r="T774" i="6" s="1"/>
  <c r="N841" i="6"/>
  <c r="BN821" i="6"/>
  <c r="AC746" i="6"/>
  <c r="AG837" i="6"/>
  <c r="AK751" i="6"/>
  <c r="AN835" i="6"/>
  <c r="CE830" i="6"/>
  <c r="CJ830" i="6"/>
  <c r="CR820" i="6"/>
  <c r="DC821" i="6"/>
  <c r="DN820" i="6"/>
  <c r="FX819" i="6"/>
  <c r="BD829" i="6"/>
  <c r="U756" i="6"/>
  <c r="BN828" i="6"/>
  <c r="N805" i="6"/>
  <c r="N787" i="6" s="1"/>
  <c r="AE809" i="6"/>
  <c r="AE791" i="6" s="1"/>
  <c r="U124" i="59" s="1"/>
  <c r="U70" i="59" s="1"/>
  <c r="AI808" i="6"/>
  <c r="AI790" i="6" s="1"/>
  <c r="Y123" i="59" s="1"/>
  <c r="Y63" i="59" s="1"/>
  <c r="AL834" i="6"/>
  <c r="FY830" i="6"/>
  <c r="BE828" i="6"/>
  <c r="BL828" i="6"/>
  <c r="BQ821" i="6"/>
  <c r="BT821" i="6"/>
  <c r="AK810" i="6"/>
  <c r="AK792" i="6" s="1"/>
  <c r="AA125" i="59" s="1"/>
  <c r="AA77" i="59" s="1"/>
  <c r="AP807" i="6"/>
  <c r="AQ798" i="6"/>
  <c r="AQ780" i="6" s="1"/>
  <c r="CP828" i="6"/>
  <c r="DA826" i="6"/>
  <c r="DM831" i="6"/>
  <c r="DY824" i="6"/>
  <c r="EO826" i="6"/>
  <c r="FA826" i="6"/>
  <c r="FN825" i="6"/>
  <c r="R800" i="6"/>
  <c r="R782" i="6" s="1"/>
  <c r="W846" i="6"/>
  <c r="P804" i="6"/>
  <c r="P786" i="6" s="1"/>
  <c r="AE836" i="6"/>
  <c r="AI810" i="6"/>
  <c r="AI792" i="6" s="1"/>
  <c r="Y125" i="59" s="1"/>
  <c r="Y77" i="59" s="1"/>
  <c r="AN846" i="6"/>
  <c r="AQ748" i="6"/>
  <c r="CN828" i="6"/>
  <c r="BD820" i="6"/>
  <c r="T746" i="6"/>
  <c r="X846" i="6"/>
  <c r="AB836" i="6"/>
  <c r="AG746" i="6"/>
  <c r="AL809" i="6"/>
  <c r="AL791" i="6" s="1"/>
  <c r="AB124" i="59" s="1"/>
  <c r="AB70" i="59" s="1"/>
  <c r="AO798" i="6"/>
  <c r="AO780" i="6" s="1"/>
  <c r="CJ819" i="6"/>
  <c r="CS827" i="6"/>
  <c r="DF822" i="6"/>
  <c r="DT830" i="6"/>
  <c r="EH831" i="6"/>
  <c r="ER824" i="6"/>
  <c r="FE822" i="6"/>
  <c r="BD822" i="6"/>
  <c r="BI826" i="6"/>
  <c r="X802" i="6"/>
  <c r="O810" i="6"/>
  <c r="O792" i="6" s="1"/>
  <c r="E125" i="59" s="1"/>
  <c r="E77" i="59" s="1"/>
  <c r="AH756" i="6"/>
  <c r="BH828" i="6"/>
  <c r="W803" i="6"/>
  <c r="W785" i="6" s="1"/>
  <c r="Z843" i="6"/>
  <c r="AE810" i="6"/>
  <c r="AE792" i="6" s="1"/>
  <c r="U125" i="59" s="1"/>
  <c r="U77" i="59" s="1"/>
  <c r="AX819" i="6"/>
  <c r="U803" i="6"/>
  <c r="U785" i="6" s="1"/>
  <c r="BN829" i="6"/>
  <c r="BR819" i="6"/>
  <c r="AZ829" i="6"/>
  <c r="Z749" i="6"/>
  <c r="Z767" i="6" s="1"/>
  <c r="AK809" i="6"/>
  <c r="AK791" i="6" s="1"/>
  <c r="AA124" i="59" s="1"/>
  <c r="AA70" i="59" s="1"/>
  <c r="AO838" i="6"/>
  <c r="AU749" i="6"/>
  <c r="DA830" i="6"/>
  <c r="DS826" i="6"/>
  <c r="EE821" i="6"/>
  <c r="ES825" i="6"/>
  <c r="FG822" i="6"/>
  <c r="FV827" i="6"/>
  <c r="DP830" i="6"/>
  <c r="AZ819" i="6"/>
  <c r="S843" i="6"/>
  <c r="Z753" i="6"/>
  <c r="AI802" i="6"/>
  <c r="AN807" i="6"/>
  <c r="CM826" i="6"/>
  <c r="DB827" i="6"/>
  <c r="DP831" i="6"/>
  <c r="EF828" i="6"/>
  <c r="EU828" i="6"/>
  <c r="FF821" i="6"/>
  <c r="FV831" i="6"/>
  <c r="CP825" i="6"/>
  <c r="AX827" i="6"/>
  <c r="EH824" i="6"/>
  <c r="BF822" i="6"/>
  <c r="BP823" i="6"/>
  <c r="AK837" i="6"/>
  <c r="AO751" i="6"/>
  <c r="AU807" i="6"/>
  <c r="DA831" i="6"/>
  <c r="DQ829" i="6"/>
  <c r="EE824" i="6"/>
  <c r="EV831" i="6"/>
  <c r="FJ828" i="6"/>
  <c r="FX831" i="6"/>
  <c r="DK826" i="6"/>
  <c r="EH821" i="6"/>
  <c r="FG825" i="6"/>
  <c r="ER828" i="6"/>
  <c r="AZ821" i="6"/>
  <c r="AJ751" i="6"/>
  <c r="DJ819" i="6"/>
  <c r="FJ822" i="6"/>
  <c r="N802" i="6"/>
  <c r="CX820" i="6"/>
  <c r="FP828" i="6"/>
  <c r="AZ825" i="6"/>
  <c r="X834" i="6"/>
  <c r="AH840" i="6"/>
  <c r="AN804" i="6"/>
  <c r="AN786" i="6" s="1"/>
  <c r="AS753" i="6"/>
  <c r="DN823" i="6"/>
  <c r="FF828" i="6"/>
  <c r="FJ826" i="6"/>
  <c r="FO825" i="6"/>
  <c r="DO827" i="6"/>
  <c r="S756" i="6"/>
  <c r="AA748" i="6"/>
  <c r="AH841" i="6"/>
  <c r="CC823" i="6"/>
  <c r="FX827" i="6"/>
  <c r="AZ828" i="6"/>
  <c r="BJ827" i="6"/>
  <c r="BL822" i="6"/>
  <c r="Z808" i="6"/>
  <c r="Z790" i="6" s="1"/>
  <c r="P123" i="59" s="1"/>
  <c r="P63" i="59" s="1"/>
  <c r="BS828" i="6"/>
  <c r="FW822" i="6"/>
  <c r="Q840" i="6"/>
  <c r="BG819" i="6"/>
  <c r="W807" i="6"/>
  <c r="BM819" i="6"/>
  <c r="AA802" i="6"/>
  <c r="P748" i="6"/>
  <c r="BI828" i="6"/>
  <c r="V839" i="6"/>
  <c r="Z751" i="6"/>
  <c r="AC809" i="6"/>
  <c r="AC791" i="6" s="1"/>
  <c r="S124" i="59" s="1"/>
  <c r="S70" i="59" s="1"/>
  <c r="AG798" i="6"/>
  <c r="AG780" i="6" s="1"/>
  <c r="BZ829" i="6"/>
  <c r="CC831" i="6"/>
  <c r="AP845" i="6"/>
  <c r="CH821" i="6"/>
  <c r="CR826" i="6"/>
  <c r="DB828" i="6"/>
  <c r="DL822" i="6"/>
  <c r="DW823" i="6"/>
  <c r="EH820" i="6"/>
  <c r="ET831" i="6"/>
  <c r="FD824" i="6"/>
  <c r="FO831" i="6"/>
  <c r="DZ829" i="6"/>
  <c r="AH829" i="6" s="1"/>
  <c r="P835" i="6"/>
  <c r="S797" i="6"/>
  <c r="BL831" i="6"/>
  <c r="Y837" i="6"/>
  <c r="AE804" i="6"/>
  <c r="AE786" i="6" s="1"/>
  <c r="BU829" i="6"/>
  <c r="AK807" i="6"/>
  <c r="AM838" i="6"/>
  <c r="AQ753" i="6"/>
  <c r="CJ825" i="6"/>
  <c r="CS821" i="6"/>
  <c r="DD831" i="6"/>
  <c r="DM820" i="6"/>
  <c r="AY824" i="6"/>
  <c r="R839" i="6"/>
  <c r="U836" i="6"/>
  <c r="BM820" i="6"/>
  <c r="BR820" i="6"/>
  <c r="AE749" i="6"/>
  <c r="AE767" i="6" s="1"/>
  <c r="BY830" i="6"/>
  <c r="BZ823" i="6"/>
  <c r="FY822" i="6"/>
  <c r="T802" i="6"/>
  <c r="BJ824" i="6"/>
  <c r="BQ826" i="6"/>
  <c r="BU830" i="6"/>
  <c r="AJ807" i="6"/>
  <c r="CD830" i="6"/>
  <c r="AR838" i="6"/>
  <c r="CM821" i="6"/>
  <c r="DA825" i="6"/>
  <c r="DO821" i="6"/>
  <c r="EC831" i="6"/>
  <c r="EN823" i="6"/>
  <c r="FA825" i="6"/>
  <c r="FN827" i="6"/>
  <c r="BG820" i="6"/>
  <c r="W749" i="6"/>
  <c r="N809" i="6"/>
  <c r="N791" i="6" s="1"/>
  <c r="D124" i="59" s="1"/>
  <c r="D70" i="59" s="1"/>
  <c r="AE800" i="6"/>
  <c r="AE782" i="6" s="1"/>
  <c r="AI751" i="6"/>
  <c r="AI769" i="6" s="1"/>
  <c r="AP804" i="6"/>
  <c r="AP786" i="6" s="1"/>
  <c r="CE820" i="6"/>
  <c r="CN823" i="6"/>
  <c r="BC826" i="6"/>
  <c r="R835" i="6"/>
  <c r="X749" i="6"/>
  <c r="AC756" i="6"/>
  <c r="AH843" i="6"/>
  <c r="AI841" i="6"/>
  <c r="CF820" i="6"/>
  <c r="AT844" i="6"/>
  <c r="CV827" i="6"/>
  <c r="DI826" i="6"/>
  <c r="DU826" i="6"/>
  <c r="EG823" i="6"/>
  <c r="ET826" i="6"/>
  <c r="FD821" i="6"/>
  <c r="BE820" i="6"/>
  <c r="BI819" i="6"/>
  <c r="BM825" i="6"/>
  <c r="BR824" i="6"/>
  <c r="AG808" i="6"/>
  <c r="AG790" i="6" s="1"/>
  <c r="W123" i="59" s="1"/>
  <c r="W63" i="59" s="1"/>
  <c r="S838" i="6"/>
  <c r="W843" i="6"/>
  <c r="BR826" i="6"/>
  <c r="AE805" i="6"/>
  <c r="AE787" i="6" s="1"/>
  <c r="P834" i="6"/>
  <c r="N746" i="6"/>
  <c r="BO828" i="6"/>
  <c r="AD838" i="6"/>
  <c r="S803" i="6"/>
  <c r="S785" i="6" s="1"/>
  <c r="AD845" i="6"/>
  <c r="BY820" i="6"/>
  <c r="AP805" i="6"/>
  <c r="AP787" i="6" s="1"/>
  <c r="CL825" i="6"/>
  <c r="DC828" i="6"/>
  <c r="DS824" i="6"/>
  <c r="EF822" i="6"/>
  <c r="EV829" i="6"/>
  <c r="FI822" i="6"/>
  <c r="BU826" i="6"/>
  <c r="DS823" i="6"/>
  <c r="R807" i="6"/>
  <c r="S841" i="6"/>
  <c r="AC846" i="6"/>
  <c r="AJ808" i="6"/>
  <c r="AJ790" i="6" s="1"/>
  <c r="Z123" i="59" s="1"/>
  <c r="Z63" i="59" s="1"/>
  <c r="AN753" i="6"/>
  <c r="CM830" i="6"/>
  <c r="CY819" i="6"/>
  <c r="DQ827" i="6"/>
  <c r="EH827" i="6"/>
  <c r="EU820" i="6"/>
  <c r="FG819" i="6"/>
  <c r="FU820" i="6"/>
  <c r="CW819" i="6"/>
  <c r="BK824" i="6"/>
  <c r="EO822" i="6"/>
  <c r="AX829" i="6"/>
  <c r="BR822" i="6"/>
  <c r="AJ837" i="6"/>
  <c r="AP756" i="6"/>
  <c r="CJ823" i="6"/>
  <c r="DC829" i="6"/>
  <c r="DP820" i="6"/>
  <c r="EG828" i="6"/>
  <c r="EU821" i="6"/>
  <c r="FL831" i="6"/>
  <c r="DL823" i="6"/>
  <c r="EJ820" i="6"/>
  <c r="FH819" i="6"/>
  <c r="ET820" i="6"/>
  <c r="S749" i="6"/>
  <c r="AM748" i="6"/>
  <c r="DP821" i="6"/>
  <c r="FN823" i="6"/>
  <c r="AD837" i="6"/>
  <c r="DB820" i="6"/>
  <c r="FT831" i="6"/>
  <c r="BD828" i="6"/>
  <c r="BQ830" i="6"/>
  <c r="AH797" i="6"/>
  <c r="CC822" i="6"/>
  <c r="AS841" i="6"/>
  <c r="DS825" i="6"/>
  <c r="FJ831" i="6"/>
  <c r="FO823" i="6"/>
  <c r="CS829" i="6"/>
  <c r="S846" i="6"/>
  <c r="DZ820" i="6"/>
  <c r="BI827" i="6"/>
  <c r="Z845" i="6"/>
  <c r="BW827" i="6"/>
  <c r="AP802" i="6"/>
  <c r="AT837" i="6"/>
  <c r="CY829" i="6"/>
  <c r="DO820" i="6"/>
  <c r="EE831" i="6"/>
  <c r="FQ826" i="6"/>
  <c r="N837" i="6"/>
  <c r="BH831" i="6"/>
  <c r="BH823" i="6"/>
  <c r="P802" i="6"/>
  <c r="O799" i="6"/>
  <c r="O781" i="6" s="1"/>
  <c r="N798" i="6"/>
  <c r="N780" i="6" s="1"/>
  <c r="FY825" i="6"/>
  <c r="AZ827" i="6"/>
  <c r="Q835" i="6"/>
  <c r="V800" i="6"/>
  <c r="V782" i="6" s="1"/>
  <c r="X837" i="6"/>
  <c r="AA799" i="6"/>
  <c r="AA781" i="6" s="1"/>
  <c r="O748" i="6"/>
  <c r="BI830" i="6"/>
  <c r="V843" i="6"/>
  <c r="AA746" i="6"/>
  <c r="N797" i="6"/>
  <c r="AF803" i="6"/>
  <c r="AF785" i="6" s="1"/>
  <c r="AJ802" i="6"/>
  <c r="CD821" i="6"/>
  <c r="CF824" i="6"/>
  <c r="AT842" i="6"/>
  <c r="CP822" i="6"/>
  <c r="DC822" i="6"/>
  <c r="DM821" i="6"/>
  <c r="DX824" i="6"/>
  <c r="EI822" i="6"/>
  <c r="EU829" i="6"/>
  <c r="FE819" i="6"/>
  <c r="FQ825" i="6"/>
  <c r="EB819" i="6"/>
  <c r="Q756" i="6"/>
  <c r="S834" i="6"/>
  <c r="X840" i="6"/>
  <c r="Q800" i="6"/>
  <c r="Q782" i="6" s="1"/>
  <c r="AD800" i="6"/>
  <c r="AD782" i="6" s="1"/>
  <c r="AF753" i="6"/>
  <c r="AI746" i="6"/>
  <c r="AI764" i="6" s="1"/>
  <c r="AM803" i="6"/>
  <c r="AM785" i="6" s="1"/>
  <c r="CF821" i="6"/>
  <c r="AU753" i="6"/>
  <c r="AU771" i="6" s="1"/>
  <c r="CT822" i="6"/>
  <c r="DE822" i="6"/>
  <c r="DO823" i="6"/>
  <c r="AX824" i="6"/>
  <c r="N824" i="6" s="1"/>
  <c r="T839" i="6"/>
  <c r="U798" i="6"/>
  <c r="U780" i="6" s="1"/>
  <c r="N808" i="6"/>
  <c r="N790" i="6" s="1"/>
  <c r="D123" i="59" s="1"/>
  <c r="D63" i="59" s="1"/>
  <c r="AC802" i="6"/>
  <c r="AG756" i="6"/>
  <c r="AH810" i="6"/>
  <c r="AH792" i="6" s="1"/>
  <c r="X125" i="59" s="1"/>
  <c r="X77" i="59" s="1"/>
  <c r="CB826" i="6"/>
  <c r="FY828" i="6"/>
  <c r="Q753" i="6"/>
  <c r="BN826" i="6"/>
  <c r="AA844" i="6"/>
  <c r="BT827" i="6"/>
  <c r="BZ819" i="6"/>
  <c r="AN842" i="6"/>
  <c r="CH829" i="6"/>
  <c r="CQ819" i="6"/>
  <c r="DA824" i="6"/>
  <c r="DQ828" i="6"/>
  <c r="EE829" i="6"/>
  <c r="EP821" i="6"/>
  <c r="FC823" i="6"/>
  <c r="FP819" i="6"/>
  <c r="S835" i="6"/>
  <c r="W835" i="6"/>
  <c r="AA810" i="6"/>
  <c r="AA792" i="6" s="1"/>
  <c r="Q125" i="59" s="1"/>
  <c r="Q77" i="59" s="1"/>
  <c r="AF746" i="6"/>
  <c r="AJ805" i="6"/>
  <c r="AJ787" i="6" s="1"/>
  <c r="AO836" i="6"/>
  <c r="CG824" i="6"/>
  <c r="CO819" i="6"/>
  <c r="AZ826" i="6"/>
  <c r="BJ825" i="6"/>
  <c r="Y753" i="6"/>
  <c r="AC804" i="6"/>
  <c r="AC786" i="6" s="1"/>
  <c r="AI846" i="6"/>
  <c r="AJ843" i="6"/>
  <c r="AP753" i="6"/>
  <c r="AT807" i="6"/>
  <c r="CV828" i="6"/>
  <c r="DH829" i="6"/>
  <c r="DT822" i="6"/>
  <c r="EI820" i="6"/>
  <c r="EU819" i="6"/>
  <c r="FG823" i="6"/>
  <c r="AY819" i="6"/>
  <c r="U748" i="6"/>
  <c r="BM828" i="6"/>
  <c r="O797" i="6"/>
  <c r="AG805" i="6"/>
  <c r="AG787" i="6" s="1"/>
  <c r="T809" i="6"/>
  <c r="T791" i="6" s="1"/>
  <c r="J124" i="59" s="1"/>
  <c r="J70" i="59" s="1"/>
  <c r="P807" i="6"/>
  <c r="AA804" i="6"/>
  <c r="AA786" i="6" s="1"/>
  <c r="AF846" i="6"/>
  <c r="Q751" i="6"/>
  <c r="N748" i="6"/>
  <c r="Y802" i="6"/>
  <c r="AD748" i="6"/>
  <c r="BF831" i="6"/>
  <c r="AD846" i="6"/>
  <c r="AJ846" i="6"/>
  <c r="CF829" i="6"/>
  <c r="CI823" i="6"/>
  <c r="DA823" i="6"/>
  <c r="DR824" i="6"/>
  <c r="EH829" i="6"/>
  <c r="EV825" i="6"/>
  <c r="FL829" i="6"/>
  <c r="AJ803" i="6"/>
  <c r="AJ785" i="6" s="1"/>
  <c r="DX819" i="6"/>
  <c r="T749" i="6"/>
  <c r="R748" i="6"/>
  <c r="AC837" i="6"/>
  <c r="BY828" i="6"/>
  <c r="AP810" i="6"/>
  <c r="AP792" i="6" s="1"/>
  <c r="AF125" i="59" s="1"/>
  <c r="AF77" i="59" s="1"/>
  <c r="CJ824" i="6"/>
  <c r="DF826" i="6"/>
  <c r="DQ821" i="6"/>
  <c r="EI827" i="6"/>
  <c r="EV821" i="6"/>
  <c r="FK831" i="6"/>
  <c r="FM823" i="6"/>
  <c r="DE828" i="6"/>
  <c r="AB746" i="6"/>
  <c r="EW823" i="6"/>
  <c r="BI821" i="6"/>
  <c r="AB845" i="6"/>
  <c r="AJ753" i="6"/>
  <c r="CD825" i="6"/>
  <c r="CI819" i="6"/>
  <c r="DE831" i="6"/>
  <c r="DR822" i="6"/>
  <c r="EI821" i="6"/>
  <c r="EV824" i="6"/>
  <c r="FL822" i="6"/>
  <c r="CK823" i="6"/>
  <c r="DM822" i="6"/>
  <c r="EM828" i="6"/>
  <c r="FJ825" i="6"/>
  <c r="EY828" i="6"/>
  <c r="S746" i="6"/>
  <c r="S764" i="6" s="1"/>
  <c r="AN800" i="6"/>
  <c r="AN782" i="6" s="1"/>
  <c r="DW821" i="6"/>
  <c r="FS820" i="6"/>
  <c r="BV819" i="6"/>
  <c r="DK830" i="6"/>
  <c r="FY820" i="6"/>
  <c r="AX830" i="6"/>
  <c r="Z839" i="6"/>
  <c r="AH808" i="6"/>
  <c r="AH790" i="6" s="1"/>
  <c r="X123" i="59" s="1"/>
  <c r="X63" i="59" s="1"/>
  <c r="AN751" i="6"/>
  <c r="CH825" i="6"/>
  <c r="DW829" i="6"/>
  <c r="FK826" i="6"/>
  <c r="FU831" i="6"/>
  <c r="CZ821" i="6"/>
  <c r="V746" i="6"/>
  <c r="EG819" i="6"/>
  <c r="S839" i="6"/>
  <c r="BO820" i="6"/>
  <c r="AJ842" i="6"/>
  <c r="CB821" i="6"/>
  <c r="CJ821" i="6"/>
  <c r="CY821" i="6"/>
  <c r="DP822" i="6"/>
  <c r="EG829" i="6"/>
  <c r="FV829" i="6"/>
  <c r="DF828" i="6"/>
  <c r="X839" i="6"/>
  <c r="EN828" i="6"/>
  <c r="U746" i="6"/>
  <c r="BN822" i="6"/>
  <c r="AK797" i="6"/>
  <c r="CF830" i="6"/>
  <c r="CK821" i="6"/>
  <c r="DA821" i="6"/>
  <c r="DR828" i="6"/>
  <c r="EG822" i="6"/>
  <c r="EU823" i="6"/>
  <c r="FL830" i="6"/>
  <c r="FX823" i="6"/>
  <c r="DF831" i="6"/>
  <c r="AE841" i="6"/>
  <c r="FD827" i="6"/>
  <c r="BW819" i="6"/>
  <c r="CY820" i="6"/>
  <c r="ET821" i="6"/>
  <c r="EJ829" i="6"/>
  <c r="O749" i="6"/>
  <c r="AY828" i="6"/>
  <c r="BJ820" i="6"/>
  <c r="AD799" i="6"/>
  <c r="AD781" i="6" s="1"/>
  <c r="AD749" i="6"/>
  <c r="AD767" i="6" s="1"/>
  <c r="CA829" i="6"/>
  <c r="BA829" i="6"/>
  <c r="AR808" i="6"/>
  <c r="AR790" i="6" s="1"/>
  <c r="AH123" i="59" s="1"/>
  <c r="AH63" i="59" s="1"/>
  <c r="EC825" i="6"/>
  <c r="AR797" i="6"/>
  <c r="FP830" i="6"/>
  <c r="AB749" i="6"/>
  <c r="CM825" i="6"/>
  <c r="EJ826" i="6"/>
  <c r="DU829" i="6"/>
  <c r="FG826" i="6"/>
  <c r="DJ820" i="6"/>
  <c r="AD820" i="6" s="1"/>
  <c r="DP823" i="6"/>
  <c r="FH827" i="6"/>
  <c r="FQ820" i="6"/>
  <c r="FX830" i="6"/>
  <c r="FH823" i="6"/>
  <c r="AN810" i="6"/>
  <c r="AN792" i="6" s="1"/>
  <c r="AD125" i="59" s="1"/>
  <c r="AD77" i="59" s="1"/>
  <c r="DI828" i="6"/>
  <c r="EY823" i="6"/>
  <c r="CU828" i="6"/>
  <c r="BG828" i="6"/>
  <c r="AP838" i="6"/>
  <c r="DR827" i="6"/>
  <c r="DO831" i="6"/>
  <c r="CB831" i="6"/>
  <c r="AD836" i="6"/>
  <c r="CQ824" i="6"/>
  <c r="EO827" i="6"/>
  <c r="AJ809" i="6"/>
  <c r="AJ791" i="6" s="1"/>
  <c r="Z124" i="59" s="1"/>
  <c r="Z70" i="59" s="1"/>
  <c r="FL828" i="6"/>
  <c r="FZ819" i="6"/>
  <c r="FZ822" i="6"/>
  <c r="BF827" i="6"/>
  <c r="U808" i="6"/>
  <c r="U790" i="6" s="1"/>
  <c r="K123" i="59" s="1"/>
  <c r="K63" i="59" s="1"/>
  <c r="BP822" i="6"/>
  <c r="FY819" i="6"/>
  <c r="U753" i="6"/>
  <c r="BO822" i="6"/>
  <c r="N838" i="6"/>
  <c r="X841" i="6"/>
  <c r="AD797" i="6"/>
  <c r="BZ821" i="6"/>
  <c r="AQ756" i="6"/>
  <c r="CT821" i="6"/>
  <c r="DS828" i="6"/>
  <c r="EN822" i="6"/>
  <c r="FI820" i="6"/>
  <c r="FY824" i="6"/>
  <c r="N840" i="6"/>
  <c r="BP824" i="6"/>
  <c r="BW823" i="6"/>
  <c r="AO802" i="6"/>
  <c r="CM822" i="6"/>
  <c r="DJ822" i="6"/>
  <c r="R836" i="6"/>
  <c r="BK825" i="6"/>
  <c r="AB809" i="6"/>
  <c r="AB791" i="6" s="1"/>
  <c r="R124" i="59" s="1"/>
  <c r="R70" i="59" s="1"/>
  <c r="AJ810" i="6"/>
  <c r="AJ792" i="6" s="1"/>
  <c r="Z125" i="59" s="1"/>
  <c r="Z77" i="59" s="1"/>
  <c r="BC825" i="6"/>
  <c r="BL820" i="6"/>
  <c r="AH836" i="6"/>
  <c r="AP841" i="6"/>
  <c r="CT824" i="6"/>
  <c r="DW827" i="6"/>
  <c r="ET824" i="6"/>
  <c r="AX822" i="6"/>
  <c r="BK823" i="6"/>
  <c r="BV827" i="6"/>
  <c r="AP844" i="6"/>
  <c r="CT830" i="6"/>
  <c r="BK831" i="6"/>
  <c r="AE756" i="6"/>
  <c r="AE774" i="6" s="1"/>
  <c r="CC826" i="6"/>
  <c r="CN826" i="6"/>
  <c r="DN819" i="6"/>
  <c r="EM819" i="6"/>
  <c r="FM828" i="6"/>
  <c r="BJ819" i="6"/>
  <c r="AE751" i="6"/>
  <c r="AE769" i="6" s="1"/>
  <c r="Q799" i="6"/>
  <c r="Q781" i="6" s="1"/>
  <c r="AB846" i="6"/>
  <c r="R799" i="6"/>
  <c r="R781" i="6" s="1"/>
  <c r="BP821" i="6"/>
  <c r="Y839" i="6"/>
  <c r="CB830" i="6"/>
  <c r="CS819" i="6"/>
  <c r="DY821" i="6"/>
  <c r="FB821" i="6"/>
  <c r="CJ829" i="6"/>
  <c r="AD798" i="6"/>
  <c r="AD780" i="6" s="1"/>
  <c r="AG838" i="6"/>
  <c r="AR805" i="6"/>
  <c r="AR787" i="6" s="1"/>
  <c r="DH823" i="6"/>
  <c r="EM824" i="6"/>
  <c r="FP825" i="6"/>
  <c r="ES826" i="6"/>
  <c r="AZ822" i="6"/>
  <c r="AF751" i="6"/>
  <c r="AS803" i="6"/>
  <c r="AS785" i="6" s="1"/>
  <c r="DJ824" i="6"/>
  <c r="EN821" i="6"/>
  <c r="FQ819" i="6"/>
  <c r="DY828" i="6"/>
  <c r="FR821" i="6"/>
  <c r="AB808" i="6"/>
  <c r="AB790" i="6" s="1"/>
  <c r="R123" i="59" s="1"/>
  <c r="R63" i="59" s="1"/>
  <c r="EO820" i="6"/>
  <c r="AP803" i="6"/>
  <c r="AP785" i="6" s="1"/>
  <c r="BE831" i="6"/>
  <c r="AE846" i="6"/>
  <c r="AQ805" i="6"/>
  <c r="AQ787" i="6" s="1"/>
  <c r="EN829" i="6"/>
  <c r="BU825" i="6"/>
  <c r="AO809" i="6"/>
  <c r="AO791" i="6" s="1"/>
  <c r="AE124" i="59" s="1"/>
  <c r="AE70" i="59" s="1"/>
  <c r="V808" i="6"/>
  <c r="V790" i="6" s="1"/>
  <c r="L123" i="59" s="1"/>
  <c r="L63" i="59" s="1"/>
  <c r="AM798" i="6"/>
  <c r="AM780" i="6" s="1"/>
  <c r="CO827" i="6"/>
  <c r="DL820" i="6"/>
  <c r="EJ824" i="6"/>
  <c r="AR809" i="6"/>
  <c r="AR791" i="6" s="1"/>
  <c r="AH124" i="59" s="1"/>
  <c r="AH70" i="59" s="1"/>
  <c r="FW828" i="6"/>
  <c r="EW827" i="6"/>
  <c r="U751" i="6"/>
  <c r="AF797" i="6"/>
  <c r="AO846" i="6"/>
  <c r="AT810" i="6"/>
  <c r="AT792" i="6" s="1"/>
  <c r="AJ125" i="59" s="1"/>
  <c r="AJ77" i="59" s="1"/>
  <c r="DB824" i="6"/>
  <c r="DT821" i="6"/>
  <c r="EM825" i="6"/>
  <c r="FE821" i="6"/>
  <c r="FT824" i="6"/>
  <c r="DK824" i="6"/>
  <c r="AP749" i="6"/>
  <c r="S805" i="6"/>
  <c r="S787" i="6" s="1"/>
  <c r="CK831" i="6"/>
  <c r="EN827" i="6"/>
  <c r="EN743" i="6" s="1"/>
  <c r="EQ829" i="6"/>
  <c r="AJ845" i="6"/>
  <c r="AN844" i="6"/>
  <c r="FD828" i="6"/>
  <c r="S836" i="6"/>
  <c r="AM835" i="6"/>
  <c r="Q845" i="6"/>
  <c r="CR830" i="6"/>
  <c r="AS797" i="6"/>
  <c r="DM824" i="6"/>
  <c r="AD807" i="6"/>
  <c r="CZ822" i="6"/>
  <c r="FC827" i="6"/>
  <c r="FP824" i="6"/>
  <c r="DZ825" i="6"/>
  <c r="AF749" i="6"/>
  <c r="CE822" i="6"/>
  <c r="CY827" i="6"/>
  <c r="AL799" i="6"/>
  <c r="AL781" i="6" s="1"/>
  <c r="DP827" i="6"/>
  <c r="DB826" i="6"/>
  <c r="EB831" i="6"/>
  <c r="AK808" i="6"/>
  <c r="AK790" i="6" s="1"/>
  <c r="AA123" i="59" s="1"/>
  <c r="AA63" i="59" s="1"/>
  <c r="DE821" i="6"/>
  <c r="ES828" i="6"/>
  <c r="FO829" i="6"/>
  <c r="CA821" i="6"/>
  <c r="DZ828" i="6"/>
  <c r="FO821" i="6"/>
  <c r="AG810" i="6"/>
  <c r="AG792" i="6" s="1"/>
  <c r="W125" i="59" s="1"/>
  <c r="W77" i="59" s="1"/>
  <c r="Q842" i="6"/>
  <c r="W839" i="6"/>
  <c r="AB839" i="6"/>
  <c r="BB823" i="6"/>
  <c r="U804" i="6"/>
  <c r="U786" i="6" s="1"/>
  <c r="O803" i="6"/>
  <c r="O785" i="6" s="1"/>
  <c r="S804" i="6"/>
  <c r="S786" i="6" s="1"/>
  <c r="Y836" i="6"/>
  <c r="AD835" i="6"/>
  <c r="BZ822" i="6"/>
  <c r="AS835" i="6"/>
  <c r="CX831" i="6"/>
  <c r="DT831" i="6"/>
  <c r="EQ826" i="6"/>
  <c r="FK820" i="6"/>
  <c r="BA821" i="6"/>
  <c r="W842" i="6"/>
  <c r="BQ831" i="6"/>
  <c r="AH746" i="6"/>
  <c r="AO835" i="6"/>
  <c r="CN827" i="6"/>
  <c r="DL830" i="6"/>
  <c r="Q838" i="6"/>
  <c r="BL825" i="6"/>
  <c r="BS822" i="6"/>
  <c r="BW820" i="6"/>
  <c r="R841" i="6"/>
  <c r="P797" i="6"/>
  <c r="BU824" i="6"/>
  <c r="CE823" i="6"/>
  <c r="CU821" i="6"/>
  <c r="DV821" i="6"/>
  <c r="EW830" i="6"/>
  <c r="BD827" i="6"/>
  <c r="X810" i="6"/>
  <c r="X792" i="6" s="1"/>
  <c r="N125" i="59" s="1"/>
  <c r="N77" i="59" s="1"/>
  <c r="AG751" i="6"/>
  <c r="AP808" i="6"/>
  <c r="AP790" i="6" s="1"/>
  <c r="AF123" i="59" s="1"/>
  <c r="AF63" i="59" s="1"/>
  <c r="CV823" i="6"/>
  <c r="W748" i="6"/>
  <c r="AD746" i="6"/>
  <c r="AN749" i="6"/>
  <c r="AN767" i="6" s="1"/>
  <c r="CK822" i="6"/>
  <c r="DO822" i="6"/>
  <c r="EO825" i="6"/>
  <c r="FN819" i="6"/>
  <c r="W751" i="6"/>
  <c r="AD843" i="6"/>
  <c r="BJ830" i="6"/>
  <c r="AB837" i="6"/>
  <c r="T842" i="6"/>
  <c r="AC805" i="6"/>
  <c r="AC787" i="6" s="1"/>
  <c r="Y845" i="6"/>
  <c r="CC829" i="6"/>
  <c r="CV831" i="6"/>
  <c r="EA831" i="6"/>
  <c r="FE828" i="6"/>
  <c r="CP826" i="6"/>
  <c r="AY822" i="6"/>
  <c r="AG799" i="6"/>
  <c r="AG781" i="6" s="1"/>
  <c r="AS799" i="6"/>
  <c r="AS781" i="6" s="1"/>
  <c r="DH825" i="6"/>
  <c r="EO831" i="6"/>
  <c r="FS828" i="6"/>
  <c r="EY829" i="6"/>
  <c r="BA826" i="6"/>
  <c r="AG800" i="6"/>
  <c r="AG782" i="6" s="1"/>
  <c r="AS749" i="6"/>
  <c r="DI822" i="6"/>
  <c r="EP820" i="6"/>
  <c r="FR820" i="6"/>
  <c r="DZ823" i="6"/>
  <c r="FT822" i="6"/>
  <c r="BS821" i="6"/>
  <c r="ET825" i="6"/>
  <c r="AQ842" i="6"/>
  <c r="Y798" i="6"/>
  <c r="Y780" i="6" s="1"/>
  <c r="BS827" i="6"/>
  <c r="AR841" i="6"/>
  <c r="EQ823" i="6"/>
  <c r="AK845" i="6"/>
  <c r="AQ843" i="6"/>
  <c r="X804" i="6"/>
  <c r="X786" i="6" s="1"/>
  <c r="CA828" i="6"/>
  <c r="CN822" i="6"/>
  <c r="DN827" i="6"/>
  <c r="EK822" i="6"/>
  <c r="AT839" i="6"/>
  <c r="S798" i="6"/>
  <c r="S780" i="6" s="1"/>
  <c r="FG830" i="6"/>
  <c r="V836" i="6"/>
  <c r="AF834" i="6"/>
  <c r="AO799" i="6"/>
  <c r="AO781" i="6" s="1"/>
  <c r="CI821" i="6"/>
  <c r="DB821" i="6"/>
  <c r="DX820" i="6"/>
  <c r="EP827" i="6"/>
  <c r="FF825" i="6"/>
  <c r="FU824" i="6"/>
  <c r="DR820" i="6"/>
  <c r="AS840" i="6"/>
  <c r="U834" i="6"/>
  <c r="CJ820" i="6"/>
  <c r="EQ828" i="6"/>
  <c r="EX827" i="6"/>
  <c r="AM805" i="6"/>
  <c r="AM787" i="6" s="1"/>
  <c r="CN821" i="6"/>
  <c r="FU828" i="6"/>
  <c r="X746" i="6"/>
  <c r="AP809" i="6"/>
  <c r="AP791" i="6" s="1"/>
  <c r="AF124" i="59" s="1"/>
  <c r="AF70" i="59" s="1"/>
  <c r="BS819" i="6"/>
  <c r="CT825" i="6"/>
  <c r="DM819" i="6"/>
  <c r="ER823" i="6"/>
  <c r="AF805" i="6"/>
  <c r="AF787" i="6" s="1"/>
  <c r="DF827" i="6"/>
  <c r="FI828" i="6"/>
  <c r="FR823" i="6"/>
  <c r="CV826" i="6"/>
  <c r="EV819" i="6"/>
  <c r="AJ840" i="6"/>
  <c r="AT746" i="6"/>
  <c r="DI819" i="6"/>
  <c r="AK749" i="6"/>
  <c r="EC827" i="6"/>
  <c r="EB820" i="6"/>
  <c r="FF830" i="6"/>
  <c r="AP830" i="6" s="1"/>
  <c r="BZ820" i="6"/>
  <c r="DM829" i="6"/>
  <c r="FP821" i="6"/>
  <c r="BT828" i="6"/>
  <c r="AO746" i="6"/>
  <c r="EB825" i="6"/>
  <c r="Q749" i="6"/>
  <c r="DR821" i="6"/>
  <c r="FZ828" i="6"/>
  <c r="FZ825" i="6"/>
  <c r="R749" i="6"/>
  <c r="R767" i="6" s="1"/>
  <c r="BL819" i="6"/>
  <c r="BQ824" i="6"/>
  <c r="BF824" i="6"/>
  <c r="U838" i="6"/>
  <c r="Z844" i="6"/>
  <c r="BH821" i="6"/>
  <c r="N800" i="6"/>
  <c r="N782" i="6" s="1"/>
  <c r="AF843" i="6"/>
  <c r="CC828" i="6"/>
  <c r="CL827" i="6"/>
  <c r="DD826" i="6"/>
  <c r="DZ831" i="6"/>
  <c r="EV820" i="6"/>
  <c r="FP820" i="6"/>
  <c r="N834" i="6"/>
  <c r="P799" i="6"/>
  <c r="P781" i="6" s="1"/>
  <c r="AE837" i="6"/>
  <c r="AK844" i="6"/>
  <c r="CH831" i="6"/>
  <c r="CV824" i="6"/>
  <c r="DR831" i="6"/>
  <c r="BG824" i="6"/>
  <c r="N845" i="6"/>
  <c r="AF842" i="6"/>
  <c r="AM749" i="6"/>
  <c r="AM767" i="6" s="1"/>
  <c r="BH826" i="6"/>
  <c r="Z805" i="6"/>
  <c r="Z787" i="6" s="1"/>
  <c r="AJ834" i="6"/>
  <c r="AS844" i="6"/>
  <c r="DC820" i="6"/>
  <c r="ED831" i="6"/>
  <c r="FC825" i="6"/>
  <c r="P756" i="6"/>
  <c r="P774" i="6" s="1"/>
  <c r="AC842" i="6"/>
  <c r="AI804" i="6"/>
  <c r="AI786" i="6" s="1"/>
  <c r="CG822" i="6"/>
  <c r="O838" i="6"/>
  <c r="Y751" i="6"/>
  <c r="BX824" i="6"/>
  <c r="CD824" i="6"/>
  <c r="CW831" i="6"/>
  <c r="DX826" i="6"/>
  <c r="EW828" i="6"/>
  <c r="Q834" i="6"/>
  <c r="BO831" i="6"/>
  <c r="BX829" i="6"/>
  <c r="BN830" i="6"/>
  <c r="AG840" i="6"/>
  <c r="AZ831" i="6"/>
  <c r="AD756" i="6"/>
  <c r="AC836" i="6"/>
  <c r="CE825" i="6"/>
  <c r="DC824" i="6"/>
  <c r="EK827" i="6"/>
  <c r="FN826" i="6"/>
  <c r="EE819" i="6"/>
  <c r="U810" i="6"/>
  <c r="U792" i="6" s="1"/>
  <c r="K125" i="59" s="1"/>
  <c r="K77" i="59" s="1"/>
  <c r="AK800" i="6"/>
  <c r="AK782" i="6" s="1"/>
  <c r="CL819" i="6"/>
  <c r="DT827" i="6"/>
  <c r="EV823" i="6"/>
  <c r="FT820" i="6"/>
  <c r="BV829" i="6"/>
  <c r="U805" i="6"/>
  <c r="U787" i="6" s="1"/>
  <c r="AK802" i="6"/>
  <c r="CM827" i="6"/>
  <c r="DR819" i="6"/>
  <c r="EX829" i="6"/>
  <c r="CO822" i="6"/>
  <c r="EO828" i="6"/>
  <c r="EY822" i="6"/>
  <c r="CF831" i="6"/>
  <c r="FU825" i="6"/>
  <c r="DQ826" i="6"/>
  <c r="BB829" i="6"/>
  <c r="AH748" i="6"/>
  <c r="CM831" i="6"/>
  <c r="FM824" i="6"/>
  <c r="DG829" i="6"/>
  <c r="ER827" i="6"/>
  <c r="BS831" i="6"/>
  <c r="AP834" i="6"/>
  <c r="CO826" i="6"/>
  <c r="DR829" i="6"/>
  <c r="EN825" i="6"/>
  <c r="CK819" i="6"/>
  <c r="BS829" i="6"/>
  <c r="FP826" i="6"/>
  <c r="W810" i="6"/>
  <c r="W792" i="6" s="1"/>
  <c r="M125" i="59" s="1"/>
  <c r="M77" i="59" s="1"/>
  <c r="AH804" i="6"/>
  <c r="AH786" i="6" s="1"/>
  <c r="CC819" i="6"/>
  <c r="CJ822" i="6"/>
  <c r="DE823" i="6"/>
  <c r="DX825" i="6"/>
  <c r="ER831" i="6"/>
  <c r="FI829" i="6"/>
  <c r="R840" i="6"/>
  <c r="DY825" i="6"/>
  <c r="CN829" i="6"/>
  <c r="AB803" i="6"/>
  <c r="AB785" i="6" s="1"/>
  <c r="CQ826" i="6"/>
  <c r="EW825" i="6"/>
  <c r="EZ824" i="6"/>
  <c r="AT751" i="6"/>
  <c r="DV824" i="6"/>
  <c r="T805" i="6"/>
  <c r="T787" i="6" s="1"/>
  <c r="BY819" i="6"/>
  <c r="AS808" i="6"/>
  <c r="AS790" i="6" s="1"/>
  <c r="AI123" i="59" s="1"/>
  <c r="AI63" i="59" s="1"/>
  <c r="BV830" i="6"/>
  <c r="DB825" i="6"/>
  <c r="EL819" i="6"/>
  <c r="AK753" i="6"/>
  <c r="BX823" i="6"/>
  <c r="DH826" i="6"/>
  <c r="FK825" i="6"/>
  <c r="EK828" i="6"/>
  <c r="EC820" i="6"/>
  <c r="FC820" i="6"/>
  <c r="AR834" i="6"/>
  <c r="DO828" i="6"/>
  <c r="ED825" i="6"/>
  <c r="CD826" i="6"/>
  <c r="EK829" i="6"/>
  <c r="FG831" i="6"/>
  <c r="DK831" i="6"/>
  <c r="CC830" i="6"/>
  <c r="DU828" i="6"/>
  <c r="AH838" i="6"/>
  <c r="DU824" i="6"/>
  <c r="AR804" i="6"/>
  <c r="AR786" i="6" s="1"/>
  <c r="EF819" i="6"/>
  <c r="CK826" i="6"/>
  <c r="EU826" i="6"/>
  <c r="GA826" i="6"/>
  <c r="S802" i="6"/>
  <c r="BM829" i="6"/>
  <c r="BS824" i="6"/>
  <c r="AY826" i="6"/>
  <c r="W804" i="6"/>
  <c r="W786" i="6" s="1"/>
  <c r="O809" i="6"/>
  <c r="O791" i="6" s="1"/>
  <c r="E124" i="59" s="1"/>
  <c r="E70" i="59" s="1"/>
  <c r="BH819" i="6"/>
  <c r="AA808" i="6"/>
  <c r="AA790" i="6" s="1"/>
  <c r="Q123" i="59" s="1"/>
  <c r="Q63" i="59" s="1"/>
  <c r="BW828" i="6"/>
  <c r="AO843" i="6"/>
  <c r="CJ831" i="6"/>
  <c r="DE829" i="6"/>
  <c r="EA830" i="6"/>
  <c r="EW819" i="6"/>
  <c r="FS819" i="6"/>
  <c r="BE821" i="6"/>
  <c r="V797" i="6"/>
  <c r="AE799" i="6"/>
  <c r="AE781" i="6" s="1"/>
  <c r="AK842" i="6"/>
  <c r="AQ840" i="6"/>
  <c r="CT820" i="6"/>
  <c r="DQ823" i="6"/>
  <c r="T748" i="6"/>
  <c r="Z804" i="6"/>
  <c r="Z786" i="6" s="1"/>
  <c r="AH837" i="6"/>
  <c r="CB825" i="6"/>
  <c r="T753" i="6"/>
  <c r="AB800" i="6"/>
  <c r="AB782" i="6" s="1"/>
  <c r="AL749" i="6"/>
  <c r="CI827" i="6"/>
  <c r="DE824" i="6"/>
  <c r="ED820" i="6"/>
  <c r="FE830" i="6"/>
  <c r="T800" i="6"/>
  <c r="T782" i="6" s="1"/>
  <c r="BN820" i="6"/>
  <c r="R820" i="6" s="1"/>
  <c r="AJ804" i="6"/>
  <c r="AJ786" i="6" s="1"/>
  <c r="CH820" i="6"/>
  <c r="BF825" i="6"/>
  <c r="BM822" i="6"/>
  <c r="BY827" i="6"/>
  <c r="AQ797" i="6"/>
  <c r="CZ830" i="6"/>
  <c r="DW819" i="6"/>
  <c r="EW821" i="6"/>
  <c r="S809" i="6"/>
  <c r="S791" i="6" s="1"/>
  <c r="I124" i="59" s="1"/>
  <c r="I70" i="59" s="1"/>
  <c r="AA840" i="6"/>
  <c r="FX822" i="6"/>
  <c r="BM831" i="6"/>
  <c r="BV826" i="6"/>
  <c r="BJ821" i="6"/>
  <c r="AC803" i="6"/>
  <c r="AC785" i="6" s="1"/>
  <c r="AE808" i="6"/>
  <c r="AE790" i="6" s="1"/>
  <c r="U123" i="59" s="1"/>
  <c r="U63" i="59" s="1"/>
  <c r="AQ746" i="6"/>
  <c r="DF819" i="6"/>
  <c r="EK820" i="6"/>
  <c r="FL825" i="6"/>
  <c r="EJ831" i="6"/>
  <c r="BI822" i="6"/>
  <c r="AL804" i="6"/>
  <c r="AL786" i="6" s="1"/>
  <c r="CO828" i="6"/>
  <c r="DT828" i="6"/>
  <c r="EX828" i="6"/>
  <c r="BF819" i="6"/>
  <c r="AH799" i="6"/>
  <c r="AH781" i="6" s="1"/>
  <c r="O756" i="6"/>
  <c r="BY824" i="6"/>
  <c r="CN825" i="6"/>
  <c r="DV823" i="6"/>
  <c r="EY825" i="6"/>
  <c r="CR822" i="6"/>
  <c r="EP830" i="6"/>
  <c r="AL830" i="6" s="1"/>
  <c r="FD826" i="6"/>
  <c r="CE821" i="6"/>
  <c r="FV824" i="6"/>
  <c r="DY826" i="6"/>
  <c r="R842" i="6"/>
  <c r="AJ749" i="6"/>
  <c r="AJ767" i="6" s="1"/>
  <c r="AU748" i="6"/>
  <c r="AU766" i="6" s="1"/>
  <c r="FR831" i="6"/>
  <c r="DR826" i="6"/>
  <c r="FA819" i="6"/>
  <c r="BQ825" i="6"/>
  <c r="AR751" i="6"/>
  <c r="AR769" i="6" s="1"/>
  <c r="CQ822" i="6"/>
  <c r="DS821" i="6"/>
  <c r="ES824" i="6"/>
  <c r="CT829" i="6"/>
  <c r="AH839" i="6"/>
  <c r="FV823" i="6"/>
  <c r="O805" i="6"/>
  <c r="O787" i="6" s="1"/>
  <c r="BX830" i="6"/>
  <c r="AR842" i="6"/>
  <c r="CO830" i="6"/>
  <c r="DF825" i="6"/>
  <c r="DZ826" i="6"/>
  <c r="AH826" i="6" s="1"/>
  <c r="ET819" i="6"/>
  <c r="FJ820" i="6"/>
  <c r="W797" i="6"/>
  <c r="EK830" i="6"/>
  <c r="CW820" i="6"/>
  <c r="AC749" i="6"/>
  <c r="CU820" i="6"/>
  <c r="FA824" i="6"/>
  <c r="FI830" i="6"/>
  <c r="CN819" i="6"/>
  <c r="EI831" i="6"/>
  <c r="Z841" i="6"/>
  <c r="CD819" i="6"/>
  <c r="AU746" i="6"/>
  <c r="BU823" i="6"/>
  <c r="DH820" i="6"/>
  <c r="FK830" i="6"/>
  <c r="DG830" i="6"/>
  <c r="AJ844" i="6"/>
  <c r="DN826" i="6"/>
  <c r="FQ821" i="6"/>
  <c r="ET829" i="6"/>
  <c r="ER829" i="6"/>
  <c r="V803" i="6"/>
  <c r="V785" i="6" s="1"/>
  <c r="AT843" i="6"/>
  <c r="DU819" i="6"/>
  <c r="EM821" i="6"/>
  <c r="AP843" i="6"/>
  <c r="EV826" i="6"/>
  <c r="AA841" i="6"/>
  <c r="EP819" i="6"/>
  <c r="AO844" i="6"/>
  <c r="DW825" i="6"/>
  <c r="AT835" i="6"/>
  <c r="FB828" i="6"/>
  <c r="CG827" i="6"/>
  <c r="EI819" i="6"/>
  <c r="DM823" i="6"/>
  <c r="FW821" i="6"/>
  <c r="GA829" i="6"/>
  <c r="BG821" i="6"/>
  <c r="BM826" i="6"/>
  <c r="BT823" i="6"/>
  <c r="BF820" i="6"/>
  <c r="V835" i="6"/>
  <c r="AC807" i="6"/>
  <c r="Q805" i="6"/>
  <c r="Q787" i="6" s="1"/>
  <c r="AB807" i="6"/>
  <c r="AG846" i="6"/>
  <c r="AO834" i="6"/>
  <c r="AT753" i="6"/>
  <c r="DF824" i="6"/>
  <c r="EB830" i="6"/>
  <c r="EW822" i="6"/>
  <c r="FS826" i="6"/>
  <c r="R844" i="6"/>
  <c r="Y842" i="6"/>
  <c r="BT824" i="6"/>
  <c r="AL843" i="6"/>
  <c r="AQ799" i="6"/>
  <c r="AQ781" i="6" s="1"/>
  <c r="CV825" i="6"/>
  <c r="DS820" i="6"/>
  <c r="BC830" i="6"/>
  <c r="Z842" i="6"/>
  <c r="AF800" i="6"/>
  <c r="AF782" i="6" s="1"/>
  <c r="AO841" i="6"/>
  <c r="BD830" i="6"/>
  <c r="AB799" i="6"/>
  <c r="AB781" i="6" s="1"/>
  <c r="AL836" i="6"/>
  <c r="AT805" i="6"/>
  <c r="AT787" i="6" s="1"/>
  <c r="DF821" i="6"/>
  <c r="EH830" i="6"/>
  <c r="FD819" i="6"/>
  <c r="T835" i="6"/>
  <c r="BQ823" i="6"/>
  <c r="AL841" i="6"/>
  <c r="AS746" i="6"/>
  <c r="BC828" i="6"/>
  <c r="Z803" i="6"/>
  <c r="Z785" i="6" s="1"/>
  <c r="AI799" i="6"/>
  <c r="AI781" i="6" s="1"/>
  <c r="AR802" i="6"/>
  <c r="CX819" i="6"/>
  <c r="DZ830" i="6"/>
  <c r="EX820" i="6"/>
  <c r="AN820" i="6" s="1"/>
  <c r="BG827" i="6"/>
  <c r="Z809" i="6"/>
  <c r="Z791" i="6" s="1"/>
  <c r="P124" i="59" s="1"/>
  <c r="P70" i="59" s="1"/>
  <c r="BB824" i="6"/>
  <c r="V807" i="6"/>
  <c r="AG749" i="6"/>
  <c r="BB831" i="6"/>
  <c r="AC753" i="6"/>
  <c r="BU821" i="6"/>
  <c r="AR810" i="6"/>
  <c r="AR792" i="6" s="1"/>
  <c r="AH125" i="59" s="1"/>
  <c r="AH77" i="59" s="1"/>
  <c r="DH831" i="6"/>
  <c r="EJ823" i="6"/>
  <c r="FO820" i="6"/>
  <c r="AL840" i="6"/>
  <c r="BI820" i="6"/>
  <c r="AI834" i="6"/>
  <c r="CM819" i="6"/>
  <c r="DT824" i="6"/>
  <c r="EX825" i="6"/>
  <c r="BM821" i="6"/>
  <c r="CA819" i="6"/>
  <c r="W800" i="6"/>
  <c r="W782" i="6" s="1"/>
  <c r="AL748" i="6"/>
  <c r="CP819" i="6"/>
  <c r="DW830" i="6"/>
  <c r="FA821" i="6"/>
  <c r="CU831" i="6"/>
  <c r="EQ820" i="6"/>
  <c r="FG828" i="6"/>
  <c r="AS800" i="6"/>
  <c r="AS782" i="6" s="1"/>
  <c r="BA825" i="6"/>
  <c r="DZ827" i="6"/>
  <c r="R746" i="6"/>
  <c r="AJ839" i="6"/>
  <c r="CO820" i="6"/>
  <c r="FS821" i="6"/>
  <c r="DY830" i="6"/>
  <c r="FK829" i="6"/>
  <c r="AE834" i="6"/>
  <c r="CI826" i="6"/>
  <c r="CW828" i="6"/>
  <c r="DT819" i="6"/>
  <c r="FG829" i="6"/>
  <c r="DK829" i="6"/>
  <c r="AK798" i="6"/>
  <c r="AK780" i="6" s="1"/>
  <c r="AA834" i="6"/>
  <c r="AA838" i="6"/>
  <c r="AI837" i="6"/>
  <c r="AO839" i="6"/>
  <c r="CP829" i="6"/>
  <c r="DH822" i="6"/>
  <c r="EC830" i="6"/>
  <c r="ES819" i="6"/>
  <c r="FL819" i="6"/>
  <c r="BP828" i="6"/>
  <c r="EP831" i="6"/>
  <c r="DS829" i="6"/>
  <c r="BV831" i="6"/>
  <c r="DB822" i="6"/>
  <c r="FF826" i="6"/>
  <c r="FK822" i="6"/>
  <c r="DS830" i="6"/>
  <c r="EZ827" i="6"/>
  <c r="BW831" i="6"/>
  <c r="AS810" i="6"/>
  <c r="AS792" i="6" s="1"/>
  <c r="AI125" i="59" s="1"/>
  <c r="AI77" i="59" s="1"/>
  <c r="CU830" i="6"/>
  <c r="AL807" i="6"/>
  <c r="DL825" i="6"/>
  <c r="DD820" i="6"/>
  <c r="EF831" i="6"/>
  <c r="AL835" i="6"/>
  <c r="DT825" i="6"/>
  <c r="FT826" i="6"/>
  <c r="AS826" i="6" s="1"/>
  <c r="FT819" i="6"/>
  <c r="FE826" i="6"/>
  <c r="BS823" i="6"/>
  <c r="DB830" i="6"/>
  <c r="ES821" i="6"/>
  <c r="FN820" i="6"/>
  <c r="AQ844" i="6"/>
  <c r="FH829" i="6"/>
  <c r="CO829" i="6"/>
  <c r="AR845" i="6"/>
  <c r="AR839" i="6"/>
  <c r="EB824" i="6"/>
  <c r="DD825" i="6"/>
  <c r="T807" i="6"/>
  <c r="CK828" i="6"/>
  <c r="ER820" i="6"/>
  <c r="EO819" i="6"/>
  <c r="AT809" i="6"/>
  <c r="AT791" i="6" s="1"/>
  <c r="AJ124" i="59" s="1"/>
  <c r="AJ70" i="59" s="1"/>
  <c r="GA828" i="6"/>
  <c r="BA828" i="6"/>
  <c r="P808" i="6"/>
  <c r="P790" i="6" s="1"/>
  <c r="F123" i="59" s="1"/>
  <c r="F63" i="59" s="1"/>
  <c r="FX820" i="6"/>
  <c r="BG825" i="6"/>
  <c r="V805" i="6"/>
  <c r="V787" i="6" s="1"/>
  <c r="AC840" i="6"/>
  <c r="T843" i="6"/>
  <c r="AC798" i="6"/>
  <c r="AC780" i="6" s="1"/>
  <c r="BW829" i="6"/>
  <c r="CC824" i="6"/>
  <c r="AU803" i="6"/>
  <c r="AU785" i="6" s="1"/>
  <c r="DG828" i="6"/>
  <c r="EA823" i="6"/>
  <c r="EY827" i="6"/>
  <c r="FW829" i="6"/>
  <c r="AZ830" i="6"/>
  <c r="Y748" i="6"/>
  <c r="AF845" i="6"/>
  <c r="AL842" i="6"/>
  <c r="AQ810" i="6"/>
  <c r="AQ792" i="6" s="1"/>
  <c r="AG125" i="59" s="1"/>
  <c r="AG77" i="59" s="1"/>
  <c r="CX830" i="6"/>
  <c r="DU827" i="6"/>
  <c r="R751" i="6"/>
  <c r="BP830" i="6"/>
  <c r="AF799" i="6"/>
  <c r="AF781" i="6" s="1"/>
  <c r="AM836" i="6"/>
  <c r="BH824" i="6"/>
  <c r="AE797" i="6"/>
  <c r="CB827" i="6"/>
  <c r="CB743" i="6" s="1"/>
  <c r="CI822" i="6"/>
  <c r="DH827" i="6"/>
  <c r="EH819" i="6"/>
  <c r="FE824" i="6"/>
  <c r="S807" i="6"/>
  <c r="BR831" i="6"/>
  <c r="BY825" i="6"/>
  <c r="AT836" i="6"/>
  <c r="BE827" i="6"/>
  <c r="Y799" i="6"/>
  <c r="Y781" i="6" s="1"/>
  <c r="AH807" i="6"/>
  <c r="AQ838" i="6"/>
  <c r="CZ828" i="6"/>
  <c r="EA826" i="6"/>
  <c r="FA827" i="6"/>
  <c r="BH827" i="6"/>
  <c r="AA751" i="6"/>
  <c r="P749" i="6"/>
  <c r="P767" i="6" s="1"/>
  <c r="Y840" i="6"/>
  <c r="AI748" i="6"/>
  <c r="BJ822" i="6"/>
  <c r="AD810" i="6"/>
  <c r="AD792" i="6" s="1"/>
  <c r="T125" i="59" s="1"/>
  <c r="T77" i="59" s="1"/>
  <c r="AE843" i="6"/>
  <c r="AQ751" i="6"/>
  <c r="AQ769" i="6" s="1"/>
  <c r="DJ827" i="6"/>
  <c r="EO829" i="6"/>
  <c r="FQ828" i="6"/>
  <c r="ET823" i="6"/>
  <c r="X751" i="6"/>
  <c r="X769" i="6" s="1"/>
  <c r="AK834" i="6"/>
  <c r="CP830" i="6"/>
  <c r="DT823" i="6"/>
  <c r="FB826" i="6"/>
  <c r="AO826" i="6" s="1"/>
  <c r="AB834" i="6"/>
  <c r="AR846" i="6"/>
  <c r="X845" i="6"/>
  <c r="BY823" i="6"/>
  <c r="CQ828" i="6"/>
  <c r="DX823" i="6"/>
  <c r="FB823" i="6"/>
  <c r="CX821" i="6"/>
  <c r="EU831" i="6"/>
  <c r="FH825" i="6"/>
  <c r="CK825" i="6"/>
  <c r="AZ823" i="6"/>
  <c r="EH822" i="6"/>
  <c r="Q807" i="6"/>
  <c r="AJ797" i="6"/>
  <c r="CP821" i="6"/>
  <c r="FV826" i="6"/>
  <c r="ED823" i="6"/>
  <c r="FS831" i="6"/>
  <c r="AD802" i="6"/>
  <c r="CF825" i="6"/>
  <c r="CV819" i="6"/>
  <c r="DV819" i="6"/>
  <c r="FJ821" i="6"/>
  <c r="DS827" i="6"/>
  <c r="AM753" i="6"/>
  <c r="O835" i="6"/>
  <c r="O802" i="6"/>
  <c r="AJ838" i="6"/>
  <c r="AR748" i="6"/>
  <c r="CP823" i="6"/>
  <c r="DL827" i="6"/>
  <c r="EC819" i="6"/>
  <c r="EU822" i="6"/>
  <c r="FM827" i="6"/>
  <c r="BT822" i="6"/>
  <c r="EW831" i="6"/>
  <c r="EA824" i="6"/>
  <c r="BV821" i="6"/>
  <c r="T821" i="6" s="1"/>
  <c r="DH824" i="6"/>
  <c r="FI827" i="6"/>
  <c r="FT827" i="6"/>
  <c r="EC821" i="6"/>
  <c r="FW825" i="6"/>
  <c r="AP840" i="6"/>
  <c r="AU810" i="6"/>
  <c r="AU792" i="6" s="1"/>
  <c r="AK125" i="59" s="1"/>
  <c r="AK77" i="59" s="1"/>
  <c r="DD830" i="6"/>
  <c r="AM837" i="6"/>
  <c r="DS822" i="6"/>
  <c r="EK824" i="6"/>
  <c r="FI824" i="6"/>
  <c r="AM809" i="6"/>
  <c r="AM791" i="6" s="1"/>
  <c r="AC124" i="59" s="1"/>
  <c r="AC70" i="59" s="1"/>
  <c r="DU825" i="6"/>
  <c r="DN831" i="6"/>
  <c r="EV830" i="6"/>
  <c r="FV828" i="6"/>
  <c r="AL846" i="6"/>
  <c r="DX830" i="6"/>
  <c r="EZ819" i="6"/>
  <c r="BC823" i="6"/>
  <c r="AQ808" i="6"/>
  <c r="AQ790" i="6" s="1"/>
  <c r="AG123" i="59" s="1"/>
  <c r="AG63" i="59" s="1"/>
  <c r="FM831" i="6"/>
  <c r="DV825" i="6"/>
  <c r="AG825" i="6" s="1"/>
  <c r="FX828" i="6"/>
  <c r="CG830" i="6"/>
  <c r="FA829" i="6"/>
  <c r="EM831" i="6"/>
  <c r="BL827" i="6"/>
  <c r="CM824" i="6"/>
  <c r="FC831" i="6"/>
  <c r="FQ823" i="6"/>
  <c r="FZ823" i="6"/>
  <c r="BB825" i="6"/>
  <c r="BP831" i="6"/>
  <c r="BF830" i="6"/>
  <c r="P830" i="6" s="1"/>
  <c r="AZ820" i="6"/>
  <c r="AE802" i="6"/>
  <c r="CG831" i="6"/>
  <c r="DN825" i="6"/>
  <c r="FH830" i="6"/>
  <c r="O839" i="6"/>
  <c r="AH803" i="6"/>
  <c r="AH785" i="6" s="1"/>
  <c r="CL829" i="6"/>
  <c r="AY821" i="6"/>
  <c r="BR828" i="6"/>
  <c r="FY827" i="6"/>
  <c r="AG804" i="6"/>
  <c r="AG786" i="6" s="1"/>
  <c r="CO825" i="6"/>
  <c r="EP825" i="6"/>
  <c r="Q809" i="6"/>
  <c r="Q791" i="6" s="1"/>
  <c r="G124" i="59" s="1"/>
  <c r="G70" i="59" s="1"/>
  <c r="AP751" i="6"/>
  <c r="BJ826" i="6"/>
  <c r="AK843" i="6"/>
  <c r="DI824" i="6"/>
  <c r="FH821" i="6"/>
  <c r="AC748" i="6"/>
  <c r="BQ827" i="6"/>
  <c r="Z807" i="6"/>
  <c r="AK841" i="6"/>
  <c r="DT829" i="6"/>
  <c r="AM834" i="6"/>
  <c r="BT826" i="6"/>
  <c r="DC827" i="6"/>
  <c r="FL824" i="6"/>
  <c r="FJ827" i="6"/>
  <c r="CH830" i="6"/>
  <c r="EJ821" i="6"/>
  <c r="DP825" i="6"/>
  <c r="U809" i="6"/>
  <c r="U791" i="6" s="1"/>
  <c r="K124" i="59" s="1"/>
  <c r="K70" i="59" s="1"/>
  <c r="AI835" i="6"/>
  <c r="AA753" i="6"/>
  <c r="EA828" i="6"/>
  <c r="AA842" i="6"/>
  <c r="BZ830" i="6"/>
  <c r="U830" i="6" s="1"/>
  <c r="DC823" i="6"/>
  <c r="BS820" i="6"/>
  <c r="DA819" i="6"/>
  <c r="AC797" i="6"/>
  <c r="CE819" i="6"/>
  <c r="DM825" i="6"/>
  <c r="EX824" i="6"/>
  <c r="AR835" i="6"/>
  <c r="FL823" i="6"/>
  <c r="DQ819" i="6"/>
  <c r="FI823" i="6"/>
  <c r="AR843" i="6"/>
  <c r="EY826" i="6"/>
  <c r="AR749" i="6"/>
  <c r="CE831" i="6"/>
  <c r="AQ807" i="6"/>
  <c r="EN819" i="6"/>
  <c r="AJ799" i="6"/>
  <c r="AJ781" i="6" s="1"/>
  <c r="U800" i="6"/>
  <c r="U782" i="6" s="1"/>
  <c r="X842" i="6"/>
  <c r="BK829" i="6"/>
  <c r="O844" i="6"/>
  <c r="DC830" i="6"/>
  <c r="AF804" i="6"/>
  <c r="AF786" i="6" s="1"/>
  <c r="EO821" i="6"/>
  <c r="FZ820" i="6"/>
  <c r="BE824" i="6"/>
  <c r="BO823" i="6"/>
  <c r="T808" i="6"/>
  <c r="T790" i="6" s="1"/>
  <c r="J123" i="59" s="1"/>
  <c r="J63" i="59" s="1"/>
  <c r="S810" i="6"/>
  <c r="S792" i="6" s="1"/>
  <c r="I125" i="59" s="1"/>
  <c r="I77" i="59" s="1"/>
  <c r="AD753" i="6"/>
  <c r="AQ749" i="6"/>
  <c r="DP829" i="6"/>
  <c r="FI826" i="6"/>
  <c r="BI823" i="6"/>
  <c r="AH751" i="6"/>
  <c r="CM828" i="6"/>
  <c r="BB821" i="6"/>
  <c r="AC800" i="6"/>
  <c r="AC782" i="6" s="1"/>
  <c r="BB822" i="6"/>
  <c r="BV820" i="6"/>
  <c r="CR829" i="6"/>
  <c r="EQ830" i="6"/>
  <c r="X748" i="6"/>
  <c r="AN845" i="6"/>
  <c r="O840" i="6"/>
  <c r="AM846" i="6"/>
  <c r="DK821" i="6"/>
  <c r="FH820" i="6"/>
  <c r="AE835" i="6"/>
  <c r="BR830" i="6"/>
  <c r="BN823" i="6"/>
  <c r="CA826" i="6"/>
  <c r="DU830" i="6"/>
  <c r="AN841" i="6"/>
  <c r="AC835" i="6"/>
  <c r="DD828" i="6"/>
  <c r="FL820" i="6"/>
  <c r="FP829" i="6"/>
  <c r="CF822" i="6"/>
  <c r="EK821" i="6"/>
  <c r="DQ830" i="6"/>
  <c r="Q810" i="6"/>
  <c r="Q792" i="6" s="1"/>
  <c r="G125" i="59" s="1"/>
  <c r="G77" i="59" s="1"/>
  <c r="AJ835" i="6"/>
  <c r="AA797" i="6"/>
  <c r="EE826" i="6"/>
  <c r="AD842" i="6"/>
  <c r="AI803" i="6"/>
  <c r="AI785" i="6" s="1"/>
  <c r="DD821" i="6"/>
  <c r="BU822" i="6"/>
  <c r="DJ823" i="6"/>
  <c r="AD823" i="6" s="1"/>
  <c r="AD751" i="6"/>
  <c r="AS836" i="6"/>
  <c r="DP824" i="6"/>
  <c r="EZ822" i="6"/>
  <c r="CJ826" i="6"/>
  <c r="FW824" i="6"/>
  <c r="DY829" i="6"/>
  <c r="FI819" i="6"/>
  <c r="CT826" i="6"/>
  <c r="FT823" i="6"/>
  <c r="CI828" i="6"/>
  <c r="DB831" i="6"/>
  <c r="AB831" i="6" s="1"/>
  <c r="CL823" i="6"/>
  <c r="EQ825" i="6"/>
  <c r="AM746" i="6"/>
  <c r="AA749" i="6"/>
  <c r="O807" i="6"/>
  <c r="DV822" i="6"/>
  <c r="O846" i="6"/>
  <c r="EI829" i="6"/>
  <c r="AH844" i="6"/>
  <c r="FQ822" i="6"/>
  <c r="AT797" i="6"/>
  <c r="AT798" i="6"/>
  <c r="AT780" i="6" s="1"/>
  <c r="BA819" i="6"/>
  <c r="Z837" i="6"/>
  <c r="U841" i="6"/>
  <c r="P751" i="6"/>
  <c r="AD805" i="6"/>
  <c r="AD787" i="6" s="1"/>
  <c r="AQ802" i="6"/>
  <c r="DQ831" i="6"/>
  <c r="FH822" i="6"/>
  <c r="U843" i="6"/>
  <c r="BV822" i="6"/>
  <c r="AU800" i="6"/>
  <c r="AU782" i="6" s="1"/>
  <c r="AY823" i="6"/>
  <c r="AB797" i="6"/>
  <c r="BB827" i="6"/>
  <c r="BU820" i="6"/>
  <c r="CS822" i="6"/>
  <c r="EQ822" i="6"/>
  <c r="X835" i="6"/>
  <c r="CD828" i="6"/>
  <c r="BL830" i="6"/>
  <c r="CA822" i="6"/>
  <c r="DI825" i="6"/>
  <c r="FL826" i="6"/>
  <c r="BP819" i="6"/>
  <c r="AD840" i="6"/>
  <c r="AA807" i="6"/>
  <c r="BY821" i="6"/>
  <c r="DV820" i="6"/>
  <c r="CG828" i="6"/>
  <c r="AE753" i="6"/>
  <c r="DD823" i="6"/>
  <c r="FM819" i="6"/>
  <c r="X756" i="6"/>
  <c r="X774" i="6" s="1"/>
  <c r="AR800" i="6"/>
  <c r="AR782" i="6" s="1"/>
  <c r="EM829" i="6"/>
  <c r="DV827" i="6"/>
  <c r="W753" i="6"/>
  <c r="AK756" i="6"/>
  <c r="AC841" i="6"/>
  <c r="EG821" i="6"/>
  <c r="AF835" i="6"/>
  <c r="AK840" i="6"/>
  <c r="DE820" i="6"/>
  <c r="BY826" i="6"/>
  <c r="DU831" i="6"/>
  <c r="AE798" i="6"/>
  <c r="AE780" i="6" s="1"/>
  <c r="CG819" i="6"/>
  <c r="DV829" i="6"/>
  <c r="FB820" i="6"/>
  <c r="AO820" i="6" s="1"/>
  <c r="CN824" i="6"/>
  <c r="BK822" i="6"/>
  <c r="EE822" i="6"/>
  <c r="BS830" i="6"/>
  <c r="DK827" i="6"/>
  <c r="Q844" i="6"/>
  <c r="CL828" i="6"/>
  <c r="FL827" i="6"/>
  <c r="CR825" i="6"/>
  <c r="EY824" i="6"/>
  <c r="AG842" i="6"/>
  <c r="AF840" i="6"/>
  <c r="AH800" i="6"/>
  <c r="AH782" i="6" s="1"/>
  <c r="BV824" i="6"/>
  <c r="FH826" i="6"/>
  <c r="AJ756" i="6"/>
  <c r="AJ774" i="6" s="1"/>
  <c r="DJ821" i="6"/>
  <c r="GA820" i="6"/>
  <c r="BB820" i="6"/>
  <c r="AA798" i="6"/>
  <c r="AA780" i="6" s="1"/>
  <c r="Q802" i="6"/>
  <c r="O834" i="6"/>
  <c r="AD841" i="6"/>
  <c r="AR753" i="6"/>
  <c r="DQ822" i="6"/>
  <c r="FK828" i="6"/>
  <c r="BI831" i="6"/>
  <c r="BX831" i="6"/>
  <c r="CK824" i="6"/>
  <c r="O751" i="6"/>
  <c r="O769" i="6" s="1"/>
  <c r="AE807" i="6"/>
  <c r="BC827" i="6"/>
  <c r="AF798" i="6"/>
  <c r="AF780" i="6" s="1"/>
  <c r="CW827" i="6"/>
  <c r="ER822" i="6"/>
  <c r="BM830" i="6"/>
  <c r="CD820" i="6"/>
  <c r="V842" i="6"/>
  <c r="AM845" i="6"/>
  <c r="DN829" i="6"/>
  <c r="FK821" i="6"/>
  <c r="AE840" i="6"/>
  <c r="AB798" i="6"/>
  <c r="AB780" i="6" s="1"/>
  <c r="O808" i="6"/>
  <c r="O790" i="6" s="1"/>
  <c r="E123" i="59" s="1"/>
  <c r="E63" i="59" s="1"/>
  <c r="AM751" i="6"/>
  <c r="DX822" i="6"/>
  <c r="AS809" i="6"/>
  <c r="AS791" i="6" s="1"/>
  <c r="AI124" i="59" s="1"/>
  <c r="AI70" i="59" s="1"/>
  <c r="S845" i="6"/>
  <c r="DI823" i="6"/>
  <c r="FN824" i="6"/>
  <c r="BT825" i="6"/>
  <c r="AR798" i="6"/>
  <c r="AR780" i="6" s="1"/>
  <c r="EN820" i="6"/>
  <c r="DX829" i="6"/>
  <c r="P809" i="6"/>
  <c r="P791" i="6" s="1"/>
  <c r="F124" i="59" s="1"/>
  <c r="F70" i="59" s="1"/>
  <c r="AO842" i="6"/>
  <c r="N810" i="6"/>
  <c r="N792" i="6" s="1"/>
  <c r="D125" i="59" s="1"/>
  <c r="D77" i="59" s="1"/>
  <c r="EL826" i="6"/>
  <c r="AL746" i="6"/>
  <c r="AL764" i="6" s="1"/>
  <c r="AL802" i="6"/>
  <c r="DI821" i="6"/>
  <c r="AL845" i="6"/>
  <c r="ED821" i="6"/>
  <c r="BU827" i="6"/>
  <c r="AT756" i="6"/>
  <c r="AT774" i="6" s="1"/>
  <c r="DT820" i="6"/>
  <c r="FD830" i="6"/>
  <c r="CW823" i="6"/>
  <c r="BA823" i="6"/>
  <c r="EJ827" i="6"/>
  <c r="AH753" i="6"/>
  <c r="EA827" i="6"/>
  <c r="EA743" i="6" s="1"/>
  <c r="AH835" i="6"/>
  <c r="CO831" i="6"/>
  <c r="AM839" i="6"/>
  <c r="CT823" i="6"/>
  <c r="FA820" i="6"/>
  <c r="CS825" i="6"/>
  <c r="AN834" i="6"/>
  <c r="BX822" i="6"/>
  <c r="AT846" i="6"/>
  <c r="AG843" i="6"/>
  <c r="CF826" i="6"/>
  <c r="AK799" i="6"/>
  <c r="AK781" i="6" s="1"/>
  <c r="EQ827" i="6"/>
  <c r="FZ829" i="6"/>
  <c r="GA822" i="6"/>
  <c r="AT808" i="6"/>
  <c r="AT790" i="6" s="1"/>
  <c r="AJ123" i="59" s="1"/>
  <c r="AJ63" i="59" s="1"/>
  <c r="BF829" i="6"/>
  <c r="FV825" i="6"/>
  <c r="AT825" i="6" s="1"/>
  <c r="N843" i="6"/>
  <c r="BJ828" i="6"/>
  <c r="BX820" i="6"/>
  <c r="AU751" i="6"/>
  <c r="EE827" i="6"/>
  <c r="FS823" i="6"/>
  <c r="X797" i="6"/>
  <c r="CA830" i="6"/>
  <c r="CY828" i="6"/>
  <c r="S753" i="6"/>
  <c r="S771" i="6" s="1"/>
  <c r="AG834" i="6"/>
  <c r="U844" i="6"/>
  <c r="AL808" i="6"/>
  <c r="AL790" i="6" s="1"/>
  <c r="AB123" i="59" s="1"/>
  <c r="AB63" i="59" s="1"/>
  <c r="DG822" i="6"/>
  <c r="FF822" i="6"/>
  <c r="AD834" i="6"/>
  <c r="CH822" i="6"/>
  <c r="Z797" i="6"/>
  <c r="AQ836" i="6"/>
  <c r="EA821" i="6"/>
  <c r="T841" i="6"/>
  <c r="AZ824" i="6"/>
  <c r="AH842" i="6"/>
  <c r="P837" i="6"/>
  <c r="CF823" i="6"/>
  <c r="EN824" i="6"/>
  <c r="EZ829" i="6"/>
  <c r="AM840" i="6"/>
  <c r="DW822" i="6"/>
  <c r="AG839" i="6"/>
  <c r="BN827" i="6"/>
  <c r="CR827" i="6"/>
  <c r="FC821" i="6"/>
  <c r="EW826" i="6"/>
  <c r="CL821" i="6"/>
  <c r="EM822" i="6"/>
  <c r="AL756" i="6"/>
  <c r="EN826" i="6"/>
  <c r="W844" i="6"/>
  <c r="AQ803" i="6"/>
  <c r="AQ785" i="6" s="1"/>
  <c r="DX831" i="6"/>
  <c r="DZ822" i="6"/>
  <c r="R843" i="6"/>
  <c r="AK839" i="6"/>
  <c r="CR831" i="6"/>
  <c r="EF830" i="6"/>
  <c r="FO819" i="6"/>
  <c r="FM820" i="6"/>
  <c r="AL797" i="6"/>
  <c r="FM830" i="6"/>
  <c r="EW829" i="6"/>
  <c r="CH828" i="6"/>
  <c r="EI824" i="6"/>
  <c r="EL825" i="6"/>
  <c r="Y844" i="6"/>
  <c r="EC828" i="6"/>
  <c r="FQ824" i="6"/>
  <c r="CX824" i="6"/>
  <c r="P753" i="6"/>
  <c r="CH819" i="6"/>
  <c r="EZ828" i="6"/>
  <c r="AT803" i="6"/>
  <c r="AT785" i="6" s="1"/>
  <c r="AL805" i="6"/>
  <c r="AL787" i="6" s="1"/>
  <c r="CZ827" i="6"/>
  <c r="AN746" i="6"/>
  <c r="AN764" i="6" s="1"/>
  <c r="BG822" i="6"/>
  <c r="FY831" i="6"/>
  <c r="N844" i="6"/>
  <c r="BC831" i="6"/>
  <c r="AI809" i="6"/>
  <c r="AI791" i="6" s="1"/>
  <c r="Y124" i="59" s="1"/>
  <c r="Y70" i="59" s="1"/>
  <c r="ED824" i="6"/>
  <c r="FU827" i="6"/>
  <c r="BM827" i="6"/>
  <c r="AL844" i="6"/>
  <c r="DA822" i="6"/>
  <c r="BK827" i="6"/>
  <c r="AH846" i="6"/>
  <c r="U797" i="6"/>
  <c r="AM843" i="6"/>
  <c r="DI827" i="6"/>
  <c r="FF820" i="6"/>
  <c r="AC838" i="6"/>
  <c r="AU805" i="6"/>
  <c r="AU787" i="6" s="1"/>
  <c r="AB844" i="6"/>
  <c r="CG826" i="6"/>
  <c r="DZ824" i="6"/>
  <c r="BB828" i="6"/>
  <c r="O828" i="6" s="1"/>
  <c r="T798" i="6"/>
  <c r="T780" i="6" s="1"/>
  <c r="AH809" i="6"/>
  <c r="AH791" i="6" s="1"/>
  <c r="X124" i="59" s="1"/>
  <c r="X70" i="59" s="1"/>
  <c r="BA822" i="6"/>
  <c r="CG823" i="6"/>
  <c r="EP829" i="6"/>
  <c r="FF827" i="6"/>
  <c r="AM841" i="6"/>
  <c r="DY819" i="6"/>
  <c r="AL838" i="6"/>
  <c r="BK820" i="6"/>
  <c r="CU826" i="6"/>
  <c r="FE829" i="6"/>
  <c r="EX830" i="6"/>
  <c r="CR819" i="6"/>
  <c r="ES827" i="6"/>
  <c r="BZ825" i="6"/>
  <c r="EQ824" i="6"/>
  <c r="AC843" i="6"/>
  <c r="CE824" i="6"/>
  <c r="DU822" i="6"/>
  <c r="EG830" i="6"/>
  <c r="AY829" i="6"/>
  <c r="AK838" i="6"/>
  <c r="CS823" i="6"/>
  <c r="EF824" i="6"/>
  <c r="FP827" i="6"/>
  <c r="FR819" i="6"/>
  <c r="AO749" i="6"/>
  <c r="AO767" i="6" s="1"/>
  <c r="FQ830" i="6"/>
  <c r="FM821" i="6"/>
  <c r="CK827" i="6"/>
  <c r="FF829" i="6"/>
  <c r="ET822" i="6"/>
  <c r="DP828" i="6"/>
  <c r="EG826" i="6"/>
  <c r="O836" i="6"/>
  <c r="DQ820" i="6"/>
  <c r="AK804" i="6"/>
  <c r="AK786" i="6" s="1"/>
  <c r="AU756" i="6"/>
  <c r="AI844" i="6"/>
  <c r="DH828" i="6"/>
  <c r="CY823" i="6"/>
  <c r="DJ828" i="6"/>
  <c r="FY823" i="6"/>
  <c r="V844" i="6"/>
  <c r="CQ825" i="6"/>
  <c r="EC824" i="6"/>
  <c r="AO797" i="6"/>
  <c r="V751" i="6"/>
  <c r="V809" i="6"/>
  <c r="V791" i="6" s="1"/>
  <c r="L124" i="59" s="1"/>
  <c r="L70" i="59" s="1"/>
  <c r="DQ824" i="6"/>
  <c r="AE748" i="6"/>
  <c r="BT829" i="6"/>
  <c r="EJ822" i="6"/>
  <c r="S837" i="6"/>
  <c r="AY831" i="6"/>
  <c r="EW820" i="6"/>
  <c r="AP835" i="6"/>
  <c r="DN830" i="6"/>
  <c r="DB823" i="6"/>
  <c r="FM829" i="6"/>
  <c r="BE823" i="6"/>
  <c r="P839" i="6"/>
  <c r="CH826" i="6"/>
  <c r="EN831" i="6"/>
  <c r="AL798" i="6"/>
  <c r="AL780" i="6" s="1"/>
  <c r="EI826" i="6"/>
  <c r="R802" i="6"/>
  <c r="FU829" i="6"/>
  <c r="CZ825" i="6"/>
  <c r="FD822" i="6"/>
  <c r="EO830" i="6"/>
  <c r="EG831" i="6"/>
  <c r="CS828" i="6"/>
  <c r="CK820" i="6"/>
  <c r="DD819" i="6"/>
  <c r="FX826" i="6"/>
  <c r="V804" i="6"/>
  <c r="V786" i="6" s="1"/>
  <c r="CT827" i="6"/>
  <c r="EF821" i="6"/>
  <c r="AO837" i="6"/>
  <c r="V834" i="6"/>
  <c r="X836" i="6"/>
  <c r="DR823" i="6"/>
  <c r="AF823" i="6" s="1"/>
  <c r="AF841" i="6"/>
  <c r="AD804" i="6"/>
  <c r="AD786" i="6" s="1"/>
  <c r="EK831" i="6"/>
  <c r="T834" i="6"/>
  <c r="V753" i="6"/>
  <c r="EZ820" i="6"/>
  <c r="AS834" i="6"/>
  <c r="DX821" i="6"/>
  <c r="DG831" i="6"/>
  <c r="FN828" i="6"/>
  <c r="Q836" i="6"/>
  <c r="W838" i="6"/>
  <c r="AT749" i="6"/>
  <c r="EU825" i="6"/>
  <c r="AL837" i="6"/>
  <c r="EJ819" i="6"/>
  <c r="BO819" i="6"/>
  <c r="DP826" i="6"/>
  <c r="DR825" i="6"/>
  <c r="FO828" i="6"/>
  <c r="EQ821" i="6"/>
  <c r="EW824" i="6"/>
  <c r="CX828" i="6"/>
  <c r="CS830" i="6"/>
  <c r="DI831" i="6"/>
  <c r="FW831" i="6"/>
  <c r="O842" i="6"/>
  <c r="CV829" i="6"/>
  <c r="EF823" i="6"/>
  <c r="AO753" i="6"/>
  <c r="W805" i="6"/>
  <c r="W787" i="6" s="1"/>
  <c r="Y835" i="6"/>
  <c r="DT826" i="6"/>
  <c r="AF807" i="6"/>
  <c r="AC839" i="6"/>
  <c r="EL830" i="6"/>
  <c r="BI829" i="6"/>
  <c r="V837" i="6"/>
  <c r="FB831" i="6"/>
  <c r="AQ804" i="6"/>
  <c r="AQ786" i="6" s="1"/>
  <c r="ED826" i="6"/>
  <c r="DH830" i="6"/>
  <c r="FO830" i="6"/>
  <c r="S840" i="6"/>
  <c r="Y807" i="6"/>
  <c r="CI825" i="6"/>
  <c r="FI821" i="6"/>
  <c r="CA823" i="6"/>
  <c r="EL829" i="6"/>
  <c r="AI843" i="6"/>
  <c r="DY831" i="6"/>
  <c r="EX821" i="6"/>
  <c r="EN830" i="6"/>
  <c r="EV827" i="6"/>
  <c r="Q837" i="6"/>
  <c r="CY825" i="6"/>
  <c r="CY822" i="6"/>
  <c r="DL819" i="6"/>
  <c r="FU822" i="6"/>
  <c r="X807" i="6"/>
  <c r="CU819" i="6"/>
  <c r="EI828" i="6"/>
  <c r="CB824" i="6"/>
  <c r="X843" i="6"/>
  <c r="O845" i="6"/>
  <c r="DV826" i="6"/>
  <c r="AG836" i="6"/>
  <c r="AE842" i="6"/>
  <c r="EL822" i="6"/>
  <c r="BD831" i="6"/>
  <c r="BL823" i="6"/>
  <c r="FB829" i="6"/>
  <c r="AR756" i="6"/>
  <c r="EI823" i="6"/>
  <c r="DH821" i="6"/>
  <c r="AR844" i="6"/>
  <c r="S799" i="6"/>
  <c r="S781" i="6" s="1"/>
  <c r="BR823" i="6"/>
  <c r="FP831" i="6"/>
  <c r="CB819" i="6"/>
  <c r="EL824" i="6"/>
  <c r="AL803" i="6"/>
  <c r="AL785" i="6" s="1"/>
  <c r="ED822" i="6"/>
  <c r="FW830" i="6"/>
  <c r="FM825" i="6"/>
  <c r="FA831" i="6"/>
  <c r="X838" i="6"/>
  <c r="DG827" i="6"/>
  <c r="DG826" i="6"/>
  <c r="DR830" i="6"/>
  <c r="AF830" i="6" s="1"/>
  <c r="GA827" i="6"/>
  <c r="BE830" i="6"/>
  <c r="BQ829" i="6"/>
  <c r="DE825" i="6"/>
  <c r="BF823" i="6"/>
  <c r="P823" i="6" s="1"/>
  <c r="AS798" i="6"/>
  <c r="AS780" i="6" s="1"/>
  <c r="Z798" i="6"/>
  <c r="Z780" i="6" s="1"/>
  <c r="AB804" i="6"/>
  <c r="AB786" i="6" s="1"/>
  <c r="EJ828" i="6"/>
  <c r="AK835" i="6"/>
  <c r="AJ841" i="6"/>
  <c r="FA830" i="6"/>
  <c r="BL821" i="6"/>
  <c r="AH805" i="6"/>
  <c r="AH787" i="6" s="1"/>
  <c r="FP822" i="6"/>
  <c r="CQ821" i="6"/>
  <c r="CI824" i="6"/>
  <c r="DY822" i="6"/>
  <c r="FM822" i="6"/>
  <c r="V840" i="6"/>
  <c r="EK819" i="6"/>
  <c r="DC826" i="6"/>
  <c r="CF828" i="6"/>
  <c r="AR837" i="6"/>
  <c r="FA828" i="6"/>
  <c r="EL831" i="6"/>
  <c r="EF820" i="6"/>
  <c r="CX823" i="6"/>
  <c r="FK823" i="6"/>
  <c r="DW824" i="6"/>
  <c r="EL821" i="6"/>
  <c r="EY821" i="6"/>
  <c r="FO826" i="6"/>
  <c r="CD829" i="6"/>
  <c r="BA830" i="6"/>
  <c r="Y746" i="6"/>
  <c r="AJ836" i="6"/>
  <c r="EK826" i="6"/>
  <c r="BP829" i="6"/>
  <c r="DE826" i="6"/>
  <c r="AJ798" i="6"/>
  <c r="AJ780" i="6" s="1"/>
  <c r="AN840" i="6"/>
  <c r="FP823" i="6"/>
  <c r="CQ823" i="6"/>
  <c r="AT834" i="6"/>
  <c r="U799" i="6"/>
  <c r="U781" i="6" s="1"/>
  <c r="Q746" i="6"/>
  <c r="Q764" i="6" s="1"/>
  <c r="CP831" i="6"/>
  <c r="N749" i="6"/>
  <c r="EE820" i="6"/>
  <c r="AD839" i="6"/>
  <c r="FM826" i="6"/>
  <c r="DU820" i="6"/>
  <c r="AN839" i="6"/>
  <c r="BA831" i="6"/>
  <c r="EB823" i="6"/>
  <c r="S748" i="6"/>
  <c r="S766" i="6" s="1"/>
  <c r="CU822" i="6"/>
  <c r="FR825" i="6"/>
  <c r="AN836" i="6"/>
  <c r="V838" i="6"/>
  <c r="AR840" i="6"/>
  <c r="BD821" i="6"/>
  <c r="Z834" i="6"/>
  <c r="AL753" i="6"/>
  <c r="DY820" i="6"/>
  <c r="ED828" i="6"/>
  <c r="FJ824" i="6"/>
  <c r="FZ821" i="6"/>
  <c r="N799" i="6"/>
  <c r="N781" i="6" s="1"/>
  <c r="EM823" i="6"/>
  <c r="DG823" i="6"/>
  <c r="AP837" i="6"/>
  <c r="CV821" i="6"/>
  <c r="N753" i="6"/>
  <c r="CP820" i="6"/>
  <c r="EL823" i="6"/>
  <c r="AK823" i="6" s="1"/>
  <c r="FQ831" i="6"/>
  <c r="AP839" i="6"/>
  <c r="EH823" i="6"/>
  <c r="DA829" i="6"/>
  <c r="AR799" i="6"/>
  <c r="AR781" i="6" s="1"/>
  <c r="Y803" i="6"/>
  <c r="Y785" i="6" s="1"/>
  <c r="AP748" i="6"/>
  <c r="CT831" i="6"/>
  <c r="EM827" i="6"/>
  <c r="AC808" i="6"/>
  <c r="AC790" i="6" s="1"/>
  <c r="S123" i="59" s="1"/>
  <c r="S63" i="59" s="1"/>
  <c r="EX822" i="6"/>
  <c r="DU821" i="6"/>
  <c r="CH824" i="6"/>
  <c r="BI824" i="6"/>
  <c r="Z799" i="6"/>
  <c r="Z781" i="6" s="1"/>
  <c r="DK822" i="6"/>
  <c r="FC829" i="6"/>
  <c r="CX825" i="6"/>
  <c r="CU825" i="6"/>
  <c r="BB819" i="6"/>
  <c r="DM828" i="6"/>
  <c r="DL826" i="6"/>
  <c r="AN808" i="6"/>
  <c r="AN790" i="6" s="1"/>
  <c r="AD123" i="59" s="1"/>
  <c r="AD63" i="59" s="1"/>
  <c r="BJ829" i="6"/>
  <c r="T804" i="6"/>
  <c r="T786" i="6" s="1"/>
  <c r="N846" i="6"/>
  <c r="FB827" i="6"/>
  <c r="DY823" i="6"/>
  <c r="CL830" i="6"/>
  <c r="T837" i="6"/>
  <c r="Z800" i="6"/>
  <c r="Z782" i="6" s="1"/>
  <c r="DJ831" i="6"/>
  <c r="FE831" i="6"/>
  <c r="DA820" i="6"/>
  <c r="DA827" i="6"/>
  <c r="R845" i="6"/>
  <c r="DN821" i="6"/>
  <c r="DO824" i="6"/>
  <c r="AP846" i="6"/>
  <c r="BO830" i="6"/>
  <c r="P805" i="6"/>
  <c r="P787" i="6" s="1"/>
  <c r="AB838" i="6"/>
  <c r="BG830" i="6"/>
  <c r="AA800" i="6"/>
  <c r="AA782" i="6" s="1"/>
  <c r="EJ825" i="6"/>
  <c r="BY829" i="6"/>
  <c r="Y843" i="6"/>
  <c r="FS827" i="6"/>
  <c r="CR824" i="6"/>
  <c r="FL821" i="6"/>
  <c r="ES823" i="6"/>
  <c r="AT800" i="6"/>
  <c r="AT782" i="6" s="1"/>
  <c r="EZ831" i="6"/>
  <c r="EU830" i="6"/>
  <c r="P846" i="6"/>
  <c r="EX823" i="6"/>
  <c r="FH828" i="6"/>
  <c r="Q803" i="6"/>
  <c r="Q785" i="6" s="1"/>
  <c r="AI756" i="6"/>
  <c r="BO825" i="6"/>
  <c r="AJ748" i="6"/>
  <c r="FY826" i="6"/>
  <c r="CM829" i="6"/>
  <c r="BG826" i="6"/>
  <c r="BL829" i="6"/>
  <c r="AE838" i="6"/>
  <c r="EE823" i="6"/>
  <c r="N839" i="6"/>
  <c r="P842" i="6"/>
  <c r="FQ827" i="6"/>
  <c r="AC844" i="6"/>
  <c r="R805" i="6"/>
  <c r="R787" i="6" s="1"/>
  <c r="AN809" i="6"/>
  <c r="AN791" i="6" s="1"/>
  <c r="AD124" i="59" s="1"/>
  <c r="AD70" i="59" s="1"/>
  <c r="FF824" i="6"/>
  <c r="O800" i="6"/>
  <c r="O782" i="6" s="1"/>
  <c r="AN748" i="6"/>
  <c r="AF836" i="6"/>
  <c r="CD827" i="6"/>
  <c r="AY830" i="6"/>
  <c r="DB819" i="6"/>
  <c r="W841" i="6"/>
  <c r="BO827" i="6"/>
  <c r="AM800" i="6"/>
  <c r="AM782" i="6" s="1"/>
  <c r="BH820" i="6"/>
  <c r="AF844" i="6"/>
  <c r="AB802" i="6"/>
  <c r="CA831" i="6"/>
  <c r="AO807" i="6"/>
  <c r="AQ834" i="6"/>
  <c r="V841" i="6"/>
  <c r="AB805" i="6"/>
  <c r="AB787" i="6" s="1"/>
  <c r="BF821" i="6"/>
  <c r="DG825" i="6"/>
  <c r="CI829" i="6"/>
  <c r="AE746" i="6"/>
  <c r="AM802" i="6"/>
  <c r="FA822" i="6"/>
  <c r="BW826" i="6"/>
  <c r="CS824" i="6"/>
  <c r="EA825" i="6"/>
  <c r="U807" i="6"/>
  <c r="DD829" i="6"/>
  <c r="CG829" i="6"/>
  <c r="EV828" i="6"/>
  <c r="DS819" i="6"/>
  <c r="EG827" i="6"/>
  <c r="FR824" i="6"/>
  <c r="DD822" i="6"/>
  <c r="N803" i="6"/>
  <c r="N785" i="6" s="1"/>
  <c r="EK825" i="6"/>
  <c r="DJ826" i="6"/>
  <c r="AP842" i="6"/>
  <c r="CQ820" i="6"/>
  <c r="V810" i="6"/>
  <c r="V792" i="6" s="1"/>
  <c r="L125" i="59" s="1"/>
  <c r="L77" i="59" s="1"/>
  <c r="CO823" i="6"/>
  <c r="EK823" i="6"/>
  <c r="FQ829" i="6"/>
  <c r="AO800" i="6"/>
  <c r="AO782" i="6" s="1"/>
  <c r="EI830" i="6"/>
  <c r="CZ826" i="6"/>
  <c r="AP836" i="6"/>
  <c r="BJ831" i="6"/>
  <c r="AL751" i="6"/>
  <c r="BX827" i="6"/>
  <c r="DF823" i="6"/>
  <c r="O804" i="6"/>
  <c r="O786" i="6" s="1"/>
  <c r="CK830" i="6"/>
  <c r="BV823" i="6"/>
  <c r="W756" i="6"/>
  <c r="Y846" i="6"/>
  <c r="AD808" i="6"/>
  <c r="AD790" i="6" s="1"/>
  <c r="T123" i="59" s="1"/>
  <c r="T63" i="59" s="1"/>
  <c r="CZ823" i="6"/>
  <c r="AM807" i="6"/>
  <c r="AB756" i="6"/>
  <c r="AP800" i="6"/>
  <c r="AP782" i="6" s="1"/>
  <c r="R804" i="6"/>
  <c r="R786" i="6" s="1"/>
  <c r="AK836" i="6"/>
  <c r="DK828" i="6"/>
  <c r="DG824" i="6"/>
  <c r="U749" i="6"/>
  <c r="U767" i="6" s="1"/>
  <c r="FO827" i="6"/>
  <c r="FO743" i="6" s="1"/>
  <c r="CX829" i="6"/>
  <c r="AD809" i="6"/>
  <c r="AD791" i="6" s="1"/>
  <c r="T124" i="59" s="1"/>
  <c r="T70" i="59" s="1"/>
  <c r="W746" i="6"/>
  <c r="W764" i="6" s="1"/>
  <c r="O746" i="6"/>
  <c r="AK846" i="6"/>
  <c r="P843" i="6"/>
  <c r="EH825" i="6"/>
  <c r="FS822" i="6"/>
  <c r="AQ839" i="6"/>
  <c r="Y834" i="6"/>
  <c r="V846" i="6"/>
  <c r="AJ800" i="6"/>
  <c r="AJ782" i="6" s="1"/>
  <c r="R808" i="6"/>
  <c r="R790" i="6" s="1"/>
  <c r="H123" i="59" s="1"/>
  <c r="H63" i="59" s="1"/>
  <c r="EM820" i="6"/>
  <c r="FW827" i="6"/>
  <c r="CJ827" i="6"/>
  <c r="Q798" i="6"/>
  <c r="Q780" i="6" s="1"/>
  <c r="BC822" i="6"/>
  <c r="Y800" i="6"/>
  <c r="Y782" i="6" s="1"/>
  <c r="AM797" i="6"/>
  <c r="W845" i="6"/>
  <c r="T838" i="6"/>
  <c r="AI845" i="6"/>
  <c r="AX828" i="6"/>
  <c r="AI840" i="6"/>
  <c r="AT804" i="6"/>
  <c r="AT786" i="6" s="1"/>
  <c r="BN825" i="6"/>
  <c r="AO845" i="6"/>
  <c r="CN830" i="6"/>
  <c r="AN837" i="6"/>
  <c r="AN802" i="6"/>
  <c r="FE827" i="6"/>
  <c r="BZ824" i="6"/>
  <c r="AX826" i="6"/>
  <c r="AA845" i="6"/>
  <c r="V748" i="6"/>
  <c r="AL810" i="6"/>
  <c r="AL792" i="6" s="1"/>
  <c r="AB125" i="59" s="1"/>
  <c r="AB77" i="59" s="1"/>
  <c r="EP822" i="6"/>
  <c r="AO804" i="6"/>
  <c r="AO786" i="6" s="1"/>
  <c r="BJ823" i="6"/>
  <c r="AH845" i="6"/>
  <c r="EM830" i="6"/>
  <c r="EE828" i="6"/>
  <c r="BA824" i="6"/>
  <c r="BQ828" i="6"/>
  <c r="Q808" i="6"/>
  <c r="Q790" i="6" s="1"/>
  <c r="G123" i="59" s="1"/>
  <c r="G63" i="59" s="1"/>
  <c r="BG831" i="6"/>
  <c r="Y810" i="6"/>
  <c r="Y792" i="6" s="1"/>
  <c r="O125" i="59" s="1"/>
  <c r="O77" i="59" s="1"/>
  <c r="CQ827" i="6"/>
  <c r="BZ826" i="6"/>
  <c r="W799" i="6"/>
  <c r="W781" i="6" s="1"/>
  <c r="EI825" i="6"/>
  <c r="AF756" i="6"/>
  <c r="AG797" i="6"/>
  <c r="GA39" i="6"/>
  <c r="FZ16" i="6"/>
  <c r="FZ38" i="6"/>
  <c r="FZ15" i="6" s="1"/>
  <c r="EF16" i="48" s="1"/>
  <c r="Y109" i="6"/>
  <c r="GA149" i="6"/>
  <c r="GB214" i="6"/>
  <c r="GA830" i="6"/>
  <c r="BR821" i="6"/>
  <c r="ET827" i="6"/>
  <c r="GB823" i="6"/>
  <c r="GA781" i="6"/>
  <c r="GB55" i="6"/>
  <c r="GB32" i="6" s="1"/>
  <c r="EH23" i="48" s="1"/>
  <c r="GA42" i="6"/>
  <c r="GA19" i="6" s="1"/>
  <c r="GA52" i="6"/>
  <c r="GA57" i="6"/>
  <c r="GA34" i="6" s="1"/>
  <c r="EG25" i="48" s="1"/>
  <c r="AD519" i="6"/>
  <c r="GB213" i="6"/>
  <c r="GA823" i="6"/>
  <c r="GA31" i="6"/>
  <c r="EG22" i="48" s="1"/>
  <c r="FZ827" i="6"/>
  <c r="FY20" i="6"/>
  <c r="AT43" i="6"/>
  <c r="AT20" i="6" s="1"/>
  <c r="Q93" i="6"/>
  <c r="S91" i="6"/>
  <c r="S75" i="6"/>
  <c r="S134" i="6"/>
  <c r="S119" i="6"/>
  <c r="R89" i="6"/>
  <c r="S124" i="6"/>
  <c r="Q88" i="6"/>
  <c r="Q69" i="6"/>
  <c r="V55" i="6"/>
  <c r="V32" i="6" s="1"/>
  <c r="L27" i="59" s="1"/>
  <c r="R115" i="6"/>
  <c r="S84" i="6"/>
  <c r="Q96" i="6"/>
  <c r="Q71" i="6"/>
  <c r="Q103" i="6"/>
  <c r="R134" i="6"/>
  <c r="R75" i="6"/>
  <c r="S47" i="6"/>
  <c r="S24" i="6" s="1"/>
  <c r="U45" i="6"/>
  <c r="U22" i="6" s="1"/>
  <c r="V122" i="6"/>
  <c r="V71" i="6"/>
  <c r="U80" i="6"/>
  <c r="P78" i="6"/>
  <c r="W81" i="6"/>
  <c r="V104" i="6"/>
  <c r="R69" i="6"/>
  <c r="U54" i="6"/>
  <c r="U31" i="6" s="1"/>
  <c r="K26" i="59" s="1"/>
  <c r="V81" i="6"/>
  <c r="S85" i="6"/>
  <c r="V133" i="6"/>
  <c r="V51" i="6"/>
  <c r="V28" i="6" s="1"/>
  <c r="L23" i="59" s="1"/>
  <c r="V80" i="6"/>
  <c r="V46" i="6"/>
  <c r="V23" i="6" s="1"/>
  <c r="T109" i="6"/>
  <c r="V116" i="6"/>
  <c r="N72" i="6"/>
  <c r="R43" i="6"/>
  <c r="R20" i="6" s="1"/>
  <c r="W82" i="6"/>
  <c r="T55" i="6"/>
  <c r="T32" i="6" s="1"/>
  <c r="J27" i="59" s="1"/>
  <c r="U48" i="6"/>
  <c r="U25" i="6" s="1"/>
  <c r="W116" i="6"/>
  <c r="W66" i="6"/>
  <c r="W57" i="6"/>
  <c r="W34" i="6" s="1"/>
  <c r="M29" i="59" s="1"/>
  <c r="W47" i="6"/>
  <c r="W24" i="6" s="1"/>
  <c r="X103" i="6"/>
  <c r="X83" i="6"/>
  <c r="X102" i="6"/>
  <c r="X52" i="6"/>
  <c r="X29" i="6" s="1"/>
  <c r="N24" i="59" s="1"/>
  <c r="X90" i="6"/>
  <c r="X132" i="6"/>
  <c r="Y53" i="6"/>
  <c r="Y30" i="6" s="1"/>
  <c r="O25" i="59" s="1"/>
  <c r="X116" i="6"/>
  <c r="X47" i="6"/>
  <c r="X24" i="6" s="1"/>
  <c r="X42" i="6"/>
  <c r="X19" i="6" s="1"/>
  <c r="X109" i="6"/>
  <c r="X68" i="6"/>
  <c r="N75" i="6"/>
  <c r="X96" i="6"/>
  <c r="Z69" i="6"/>
  <c r="Z92" i="6"/>
  <c r="Y107" i="6"/>
  <c r="O76" i="6"/>
  <c r="Z38" i="6"/>
  <c r="Z15" i="6" s="1"/>
  <c r="P20" i="59" s="1"/>
  <c r="Z85" i="6"/>
  <c r="Z96" i="6"/>
  <c r="AA55" i="6"/>
  <c r="AA32" i="6" s="1"/>
  <c r="Q27" i="59" s="1"/>
  <c r="AA73" i="6"/>
  <c r="AA78" i="6"/>
  <c r="Z104" i="6"/>
  <c r="N76" i="6"/>
  <c r="Y40" i="6"/>
  <c r="Y17" i="6" s="1"/>
  <c r="AB42" i="6"/>
  <c r="AB19" i="6" s="1"/>
  <c r="AB88" i="6"/>
  <c r="AB55" i="6"/>
  <c r="AB32" i="6" s="1"/>
  <c r="R27" i="59" s="1"/>
  <c r="AB92" i="6"/>
  <c r="AB112" i="6"/>
  <c r="AA43" i="6"/>
  <c r="AA20" i="6" s="1"/>
  <c r="AA91" i="6"/>
  <c r="P84" i="6"/>
  <c r="AB79" i="6"/>
  <c r="AA107" i="6"/>
  <c r="AC100" i="6"/>
  <c r="AB91" i="6"/>
  <c r="AC110" i="6"/>
  <c r="R80" i="6"/>
  <c r="AC76" i="6"/>
  <c r="AC135" i="6"/>
  <c r="AC38" i="6"/>
  <c r="AC15" i="6" s="1"/>
  <c r="S20" i="59" s="1"/>
  <c r="AD76" i="6"/>
  <c r="AC90" i="6"/>
  <c r="AF91" i="6"/>
  <c r="AF47" i="6"/>
  <c r="AF24" i="6" s="1"/>
  <c r="AD40" i="6"/>
  <c r="AD17" i="6" s="1"/>
  <c r="AF116" i="6"/>
  <c r="AD52" i="6"/>
  <c r="AD29" i="6" s="1"/>
  <c r="T24" i="59" s="1"/>
  <c r="AD47" i="6"/>
  <c r="AD24" i="6" s="1"/>
  <c r="AT106" i="6"/>
  <c r="AT130" i="6"/>
  <c r="S79" i="6"/>
  <c r="S135" i="6"/>
  <c r="T120" i="6"/>
  <c r="T124" i="6"/>
  <c r="Q74" i="6"/>
  <c r="R117" i="6"/>
  <c r="N66" i="6"/>
  <c r="Q117" i="6"/>
  <c r="R127" i="6"/>
  <c r="Q47" i="6"/>
  <c r="Q24" i="6" s="1"/>
  <c r="Q101" i="6"/>
  <c r="S92" i="6"/>
  <c r="S51" i="6"/>
  <c r="S28" i="6" s="1"/>
  <c r="I23" i="59" s="1"/>
  <c r="S66" i="6"/>
  <c r="Q112" i="6"/>
  <c r="Q119" i="6"/>
  <c r="R94" i="6"/>
  <c r="Q127" i="6"/>
  <c r="U67" i="6"/>
  <c r="U74" i="6"/>
  <c r="U83" i="6"/>
  <c r="V123" i="6"/>
  <c r="R133" i="6"/>
  <c r="V75" i="6"/>
  <c r="U87" i="6"/>
  <c r="V49" i="6"/>
  <c r="V26" i="6" s="1"/>
  <c r="L21" i="59" s="1"/>
  <c r="V53" i="6"/>
  <c r="V30" i="6" s="1"/>
  <c r="L25" i="59" s="1"/>
  <c r="U107" i="6"/>
  <c r="V98" i="6"/>
  <c r="T69" i="6"/>
  <c r="U99" i="6"/>
  <c r="S55" i="6"/>
  <c r="S32" i="6" s="1"/>
  <c r="I27" i="59" s="1"/>
  <c r="I58" i="59" s="1"/>
  <c r="U40" i="6"/>
  <c r="U17" i="6" s="1"/>
  <c r="R47" i="6"/>
  <c r="R24" i="6" s="1"/>
  <c r="V72" i="6"/>
  <c r="V101" i="6"/>
  <c r="W50" i="6"/>
  <c r="W27" i="6" s="1"/>
  <c r="M22" i="59" s="1"/>
  <c r="V109" i="6"/>
  <c r="V68" i="6"/>
  <c r="W105" i="6"/>
  <c r="W79" i="6"/>
  <c r="T39" i="6"/>
  <c r="T16" i="6" s="1"/>
  <c r="W118" i="6"/>
  <c r="X112" i="6"/>
  <c r="X75" i="6"/>
  <c r="W38" i="6"/>
  <c r="W15" i="6" s="1"/>
  <c r="M20" i="59" s="1"/>
  <c r="W39" i="6"/>
  <c r="W16" i="6" s="1"/>
  <c r="S54" i="6"/>
  <c r="S31" i="6" s="1"/>
  <c r="I26" i="59" s="1"/>
  <c r="X108" i="6"/>
  <c r="X120" i="6"/>
  <c r="X56" i="6"/>
  <c r="X33" i="6" s="1"/>
  <c r="N28" i="59" s="1"/>
  <c r="X40" i="6"/>
  <c r="X17" i="6" s="1"/>
  <c r="Y90" i="6"/>
  <c r="X49" i="6"/>
  <c r="X26" i="6" s="1"/>
  <c r="N21" i="59" s="1"/>
  <c r="Z52" i="6"/>
  <c r="Z29" i="6" s="1"/>
  <c r="P24" i="59" s="1"/>
  <c r="Y66" i="6"/>
  <c r="X117" i="6"/>
  <c r="Q75" i="6"/>
  <c r="Y39" i="6"/>
  <c r="Y16" i="6" s="1"/>
  <c r="Y117" i="6"/>
  <c r="Y55" i="6"/>
  <c r="Y32" i="6" s="1"/>
  <c r="O27" i="59" s="1"/>
  <c r="Y82" i="6"/>
  <c r="Y97" i="6"/>
  <c r="Z125" i="6"/>
  <c r="Z50" i="6"/>
  <c r="Z27" i="6" s="1"/>
  <c r="P22" i="59" s="1"/>
  <c r="AA110" i="6"/>
  <c r="Z100" i="6"/>
  <c r="AA135" i="6"/>
  <c r="AA112" i="6"/>
  <c r="AA134" i="6"/>
  <c r="AA52" i="6"/>
  <c r="AA29" i="6" s="1"/>
  <c r="Q24" i="59" s="1"/>
  <c r="AB101" i="6"/>
  <c r="AB41" i="6"/>
  <c r="AB18" i="6" s="1"/>
  <c r="AB110" i="6"/>
  <c r="AB128" i="6"/>
  <c r="AB43" i="6"/>
  <c r="AB20" i="6" s="1"/>
  <c r="AB48" i="6"/>
  <c r="AB25" i="6" s="1"/>
  <c r="AB89" i="6"/>
  <c r="AB39" i="6"/>
  <c r="AB16" i="6" s="1"/>
  <c r="AB134" i="6"/>
  <c r="AC101" i="6"/>
  <c r="AC107" i="6"/>
  <c r="AC39" i="6"/>
  <c r="AC16" i="6" s="1"/>
  <c r="AC46" i="6"/>
  <c r="AC23" i="6" s="1"/>
  <c r="N79" i="6"/>
  <c r="AC47" i="6"/>
  <c r="AC24" i="6" s="1"/>
  <c r="AC51" i="6"/>
  <c r="AC28" i="6" s="1"/>
  <c r="S23" i="59" s="1"/>
  <c r="AC104" i="6"/>
  <c r="AD69" i="6"/>
  <c r="AD98" i="6"/>
  <c r="AD126" i="6"/>
  <c r="AF110" i="6"/>
  <c r="AT132" i="6"/>
  <c r="R91" i="6"/>
  <c r="S93" i="6"/>
  <c r="P67" i="6"/>
  <c r="S94" i="6"/>
  <c r="R99" i="6"/>
  <c r="Q129" i="6"/>
  <c r="S73" i="6"/>
  <c r="T84" i="6"/>
  <c r="Q81" i="6"/>
  <c r="R82" i="6"/>
  <c r="S129" i="6"/>
  <c r="S89" i="6"/>
  <c r="Q107" i="6"/>
  <c r="Q66" i="6"/>
  <c r="R66" i="6"/>
  <c r="U128" i="6"/>
  <c r="V76" i="6"/>
  <c r="R70" i="6"/>
  <c r="T70" i="6"/>
  <c r="S72" i="6"/>
  <c r="V88" i="6"/>
  <c r="U122" i="6"/>
  <c r="S57" i="6"/>
  <c r="S34" i="6" s="1"/>
  <c r="I29" i="59" s="1"/>
  <c r="I72" i="59" s="1"/>
  <c r="R124" i="6"/>
  <c r="N74" i="6"/>
  <c r="U121" i="6"/>
  <c r="R126" i="6"/>
  <c r="V135" i="6"/>
  <c r="S53" i="6"/>
  <c r="S30" i="6" s="1"/>
  <c r="I25" i="59" s="1"/>
  <c r="I211" i="59" s="1"/>
  <c r="I208" i="59" s="1"/>
  <c r="H13" i="58" s="1"/>
  <c r="R49" i="6"/>
  <c r="R26" i="6" s="1"/>
  <c r="H21" i="59" s="1"/>
  <c r="W54" i="6"/>
  <c r="W31" i="6" s="1"/>
  <c r="M26" i="59" s="1"/>
  <c r="W112" i="6"/>
  <c r="W88" i="6"/>
  <c r="W44" i="6"/>
  <c r="W21" i="6" s="1"/>
  <c r="W104" i="6"/>
  <c r="U120" i="6"/>
  <c r="P75" i="6"/>
  <c r="S40" i="6"/>
  <c r="S17" i="6" s="1"/>
  <c r="W102" i="6"/>
  <c r="X98" i="6"/>
  <c r="X95" i="6"/>
  <c r="Z86" i="6"/>
  <c r="Y75" i="6"/>
  <c r="W103" i="6"/>
  <c r="X57" i="6"/>
  <c r="X34" i="6" s="1"/>
  <c r="N29" i="59" s="1"/>
  <c r="X71" i="6"/>
  <c r="X133" i="6"/>
  <c r="X119" i="6"/>
  <c r="Y96" i="6"/>
  <c r="Z108" i="6"/>
  <c r="Y127" i="6"/>
  <c r="Z114" i="6"/>
  <c r="Z83" i="6"/>
  <c r="Y93" i="6"/>
  <c r="Y42" i="6"/>
  <c r="Y19" i="6" s="1"/>
  <c r="Z88" i="6"/>
  <c r="AA57" i="6"/>
  <c r="AA34" i="6" s="1"/>
  <c r="Q29" i="59" s="1"/>
  <c r="Y132" i="6"/>
  <c r="AA40" i="6"/>
  <c r="AA17" i="6" s="1"/>
  <c r="AC99" i="6"/>
  <c r="AA49" i="6"/>
  <c r="AA26" i="6" s="1"/>
  <c r="Q21" i="59" s="1"/>
  <c r="AB50" i="6"/>
  <c r="AB27" i="6" s="1"/>
  <c r="R22" i="59" s="1"/>
  <c r="AA85" i="6"/>
  <c r="AA117" i="6"/>
  <c r="AB81" i="6"/>
  <c r="AB114" i="6"/>
  <c r="AA101" i="6"/>
  <c r="AC55" i="6"/>
  <c r="AC32" i="6" s="1"/>
  <c r="S27" i="59" s="1"/>
  <c r="AC50" i="6"/>
  <c r="AC27" i="6" s="1"/>
  <c r="S22" i="59" s="1"/>
  <c r="AD127" i="6"/>
  <c r="AC102" i="6"/>
  <c r="AC45" i="6"/>
  <c r="AC22" i="6" s="1"/>
  <c r="AB116" i="6"/>
  <c r="AD130" i="6"/>
  <c r="AC127" i="6"/>
  <c r="O81" i="6"/>
  <c r="AD42" i="6"/>
  <c r="AD19" i="6" s="1"/>
  <c r="AD97" i="6"/>
  <c r="AD68" i="6"/>
  <c r="AF107" i="6"/>
  <c r="AD53" i="6"/>
  <c r="AD30" i="6" s="1"/>
  <c r="T25" i="59" s="1"/>
  <c r="T211" i="59" s="1"/>
  <c r="T208" i="59" s="1"/>
  <c r="S13" i="58" s="1"/>
  <c r="AE81" i="6"/>
  <c r="AF98" i="6"/>
  <c r="AE131" i="6"/>
  <c r="AE83" i="6"/>
  <c r="P87" i="6"/>
  <c r="AE44" i="6"/>
  <c r="AE21" i="6" s="1"/>
  <c r="AE127" i="6"/>
  <c r="AG72" i="6"/>
  <c r="AG124" i="6"/>
  <c r="AE85" i="6"/>
  <c r="AF101" i="6"/>
  <c r="O84" i="6"/>
  <c r="AE56" i="6"/>
  <c r="AE33" i="6" s="1"/>
  <c r="U28" i="59" s="1"/>
  <c r="AF128" i="6"/>
  <c r="AH134" i="6"/>
  <c r="AH74" i="6"/>
  <c r="AH55" i="6"/>
  <c r="AH32" i="6" s="1"/>
  <c r="X27" i="59" s="1"/>
  <c r="AH70" i="6"/>
  <c r="AG79" i="6"/>
  <c r="AG99" i="6"/>
  <c r="N86" i="6"/>
  <c r="AG80" i="6"/>
  <c r="AG133" i="6"/>
  <c r="AH113" i="6"/>
  <c r="AH46" i="6"/>
  <c r="AH23" i="6" s="1"/>
  <c r="AG122" i="6"/>
  <c r="AH118" i="6"/>
  <c r="AI46" i="6"/>
  <c r="AI23" i="6" s="1"/>
  <c r="AH87" i="6"/>
  <c r="AI77" i="6"/>
  <c r="AI76" i="6"/>
  <c r="AI121" i="6"/>
  <c r="AJ99" i="6"/>
  <c r="AI126" i="6"/>
  <c r="AI75" i="6"/>
  <c r="AK118" i="6"/>
  <c r="AJ111" i="6"/>
  <c r="N89" i="6"/>
  <c r="AJ40" i="6"/>
  <c r="AJ17" i="6" s="1"/>
  <c r="AK56" i="6"/>
  <c r="AK33" i="6" s="1"/>
  <c r="AA28" i="59" s="1"/>
  <c r="AJ81" i="6"/>
  <c r="AK105" i="6"/>
  <c r="AJ126" i="6"/>
  <c r="AK84" i="6"/>
  <c r="AK102" i="6"/>
  <c r="AJ128" i="6"/>
  <c r="AJ97" i="6"/>
  <c r="AK128" i="6"/>
  <c r="AL114" i="6"/>
  <c r="AL56" i="6"/>
  <c r="AL33" i="6" s="1"/>
  <c r="AB28" i="59" s="1"/>
  <c r="AM132" i="6"/>
  <c r="AM75" i="6"/>
  <c r="AM73" i="6"/>
  <c r="O91" i="6"/>
  <c r="AM49" i="6"/>
  <c r="AM26" i="6" s="1"/>
  <c r="AC21" i="59" s="1"/>
  <c r="AM99" i="6"/>
  <c r="AL49" i="6"/>
  <c r="AL26" i="6" s="1"/>
  <c r="AB21" i="59" s="1"/>
  <c r="AL57" i="6"/>
  <c r="AL34" i="6" s="1"/>
  <c r="AB29" i="59" s="1"/>
  <c r="AN120" i="6"/>
  <c r="AN131" i="6"/>
  <c r="AL130" i="6"/>
  <c r="AN125" i="6"/>
  <c r="AN118" i="6"/>
  <c r="AM124" i="6"/>
  <c r="AM129" i="6"/>
  <c r="AM133" i="6"/>
  <c r="AN97" i="6"/>
  <c r="AO128" i="6"/>
  <c r="AO47" i="6"/>
  <c r="AO24" i="6" s="1"/>
  <c r="AN116" i="6"/>
  <c r="AN45" i="6"/>
  <c r="AN22" i="6" s="1"/>
  <c r="AO130" i="6"/>
  <c r="AQ39" i="6"/>
  <c r="AQ16" i="6" s="1"/>
  <c r="AP91" i="6"/>
  <c r="AO66" i="6"/>
  <c r="AQ132" i="6"/>
  <c r="AP99" i="6"/>
  <c r="AO52" i="6"/>
  <c r="AO29" i="6" s="1"/>
  <c r="AE24" i="59" s="1"/>
  <c r="AR132" i="6"/>
  <c r="AP123" i="6"/>
  <c r="AP86" i="6"/>
  <c r="AQ88" i="6"/>
  <c r="AP52" i="6"/>
  <c r="AP29" i="6" s="1"/>
  <c r="AF24" i="59" s="1"/>
  <c r="AQ130" i="6"/>
  <c r="AQ75" i="6"/>
  <c r="AP79" i="6"/>
  <c r="AQ86" i="6"/>
  <c r="AR100" i="6"/>
  <c r="AQ40" i="6"/>
  <c r="AQ17" i="6" s="1"/>
  <c r="AQ44" i="6"/>
  <c r="AQ21" i="6" s="1"/>
  <c r="AP126" i="6"/>
  <c r="AQ51" i="6"/>
  <c r="AQ28" i="6" s="1"/>
  <c r="AG23" i="59" s="1"/>
  <c r="AR68" i="6"/>
  <c r="AQ111" i="6"/>
  <c r="AR78" i="6"/>
  <c r="V77" i="6"/>
  <c r="AQ43" i="6"/>
  <c r="AQ20" i="6" s="1"/>
  <c r="AS89" i="6"/>
  <c r="AS134" i="6"/>
  <c r="AR107" i="6"/>
  <c r="AS56" i="6"/>
  <c r="AS33" i="6" s="1"/>
  <c r="AI28" i="59" s="1"/>
  <c r="AS98" i="6"/>
  <c r="AS66" i="6"/>
  <c r="AR54" i="6"/>
  <c r="AR31" i="6" s="1"/>
  <c r="AH26" i="59" s="1"/>
  <c r="AT57" i="6"/>
  <c r="AT34" i="6" s="1"/>
  <c r="AJ29" i="59" s="1"/>
  <c r="AS118" i="6"/>
  <c r="AT83" i="6"/>
  <c r="AT129" i="6"/>
  <c r="AT93" i="6"/>
  <c r="AT117" i="6"/>
  <c r="Q135" i="6"/>
  <c r="P71" i="6"/>
  <c r="T93" i="6"/>
  <c r="R95" i="6"/>
  <c r="Q82" i="6"/>
  <c r="Q72" i="6"/>
  <c r="O71" i="6"/>
  <c r="S68" i="6"/>
  <c r="S112" i="6"/>
  <c r="S128" i="6"/>
  <c r="R104" i="6"/>
  <c r="Q94" i="6"/>
  <c r="Q99" i="6"/>
  <c r="T66" i="6"/>
  <c r="Q118" i="6"/>
  <c r="V74" i="6"/>
  <c r="R112" i="6"/>
  <c r="V100" i="6"/>
  <c r="U117" i="6"/>
  <c r="R85" i="6"/>
  <c r="S52" i="6"/>
  <c r="S29" i="6" s="1"/>
  <c r="I24" i="59" s="1"/>
  <c r="I34" i="59" s="1"/>
  <c r="I73" i="59" s="1"/>
  <c r="R45" i="6"/>
  <c r="R22" i="6" s="1"/>
  <c r="S50" i="6"/>
  <c r="S27" i="6" s="1"/>
  <c r="I22" i="59" s="1"/>
  <c r="I32" i="59" s="1"/>
  <c r="I59" i="59" s="1"/>
  <c r="V99" i="6"/>
  <c r="U96" i="6"/>
  <c r="U113" i="6"/>
  <c r="T44" i="6"/>
  <c r="T21" i="6" s="1"/>
  <c r="S78" i="6"/>
  <c r="T126" i="6"/>
  <c r="W132" i="6"/>
  <c r="S49" i="6"/>
  <c r="S26" i="6" s="1"/>
  <c r="I21" i="59" s="1"/>
  <c r="W46" i="6"/>
  <c r="W23" i="6" s="1"/>
  <c r="W129" i="6"/>
  <c r="R56" i="6"/>
  <c r="R33" i="6" s="1"/>
  <c r="H28" i="59" s="1"/>
  <c r="H65" i="59" s="1"/>
  <c r="W80" i="6"/>
  <c r="W100" i="6"/>
  <c r="W120" i="6"/>
  <c r="U43" i="6"/>
  <c r="U20" i="6" s="1"/>
  <c r="X70" i="6"/>
  <c r="X51" i="6"/>
  <c r="X28" i="6" s="1"/>
  <c r="N23" i="59" s="1"/>
  <c r="X74" i="6"/>
  <c r="X53" i="6"/>
  <c r="X30" i="6" s="1"/>
  <c r="N25" i="59" s="1"/>
  <c r="Z40" i="6"/>
  <c r="Z17" i="6" s="1"/>
  <c r="W72" i="6"/>
  <c r="Z80" i="6"/>
  <c r="Z118" i="6"/>
  <c r="Z71" i="6"/>
  <c r="Y126" i="6"/>
  <c r="Y124" i="6"/>
  <c r="Z116" i="6"/>
  <c r="Z117" i="6"/>
  <c r="Y89" i="6"/>
  <c r="Z107" i="6"/>
  <c r="Z89" i="6"/>
  <c r="AA133" i="6"/>
  <c r="Z73" i="6"/>
  <c r="O77" i="6"/>
  <c r="Z129" i="6"/>
  <c r="AA80" i="6"/>
  <c r="AB133" i="6"/>
  <c r="AB78" i="6"/>
  <c r="AA129" i="6"/>
  <c r="AB71" i="6"/>
  <c r="AA118" i="6"/>
  <c r="AB87" i="6"/>
  <c r="AA81" i="6"/>
  <c r="AA56" i="6"/>
  <c r="AA33" i="6" s="1"/>
  <c r="Q28" i="59" s="1"/>
  <c r="AC80" i="6"/>
  <c r="AC52" i="6"/>
  <c r="AC29" i="6" s="1"/>
  <c r="S24" i="59" s="1"/>
  <c r="AD66" i="6"/>
  <c r="AC116" i="6"/>
  <c r="AC77" i="6"/>
  <c r="AC120" i="6"/>
  <c r="N82" i="6"/>
  <c r="AC79" i="6"/>
  <c r="AC112" i="6"/>
  <c r="AF54" i="6"/>
  <c r="AF31" i="6" s="1"/>
  <c r="V26" i="59" s="1"/>
  <c r="AD56" i="6"/>
  <c r="AD33" i="6" s="1"/>
  <c r="T28" i="59" s="1"/>
  <c r="S111" i="6"/>
  <c r="R128" i="6"/>
  <c r="R120" i="6"/>
  <c r="S122" i="6"/>
  <c r="Q84" i="6"/>
  <c r="Q45" i="6"/>
  <c r="Q22" i="6" s="1"/>
  <c r="S115" i="6"/>
  <c r="Q98" i="6"/>
  <c r="T134" i="6"/>
  <c r="R78" i="6"/>
  <c r="R84" i="6"/>
  <c r="T125" i="6"/>
  <c r="Q121" i="6"/>
  <c r="R81" i="6"/>
  <c r="S69" i="6"/>
  <c r="R116" i="6"/>
  <c r="T133" i="6"/>
  <c r="V57" i="6"/>
  <c r="V34" i="6" s="1"/>
  <c r="L29" i="59" s="1"/>
  <c r="V84" i="6"/>
  <c r="U57" i="6"/>
  <c r="U34" i="6" s="1"/>
  <c r="K29" i="59" s="1"/>
  <c r="U103" i="6"/>
  <c r="T117" i="6"/>
  <c r="T87" i="6"/>
  <c r="U102" i="6"/>
  <c r="V83" i="6"/>
  <c r="U118" i="6"/>
  <c r="U97" i="6"/>
  <c r="U111" i="6"/>
  <c r="S44" i="6"/>
  <c r="S21" i="6" s="1"/>
  <c r="V67" i="6"/>
  <c r="V119" i="6"/>
  <c r="P77" i="6"/>
  <c r="V89" i="6"/>
  <c r="W101" i="6"/>
  <c r="U85" i="6"/>
  <c r="V106" i="6"/>
  <c r="W95" i="6"/>
  <c r="W76" i="6"/>
  <c r="X131" i="6"/>
  <c r="W84" i="6"/>
  <c r="X41" i="6"/>
  <c r="X18" i="6" s="1"/>
  <c r="Z44" i="6"/>
  <c r="Z21" i="6" s="1"/>
  <c r="X76" i="6"/>
  <c r="Z132" i="6"/>
  <c r="Z123" i="6"/>
  <c r="X85" i="6"/>
  <c r="P76" i="6"/>
  <c r="Y119" i="6"/>
  <c r="Z94" i="6"/>
  <c r="Y125" i="6"/>
  <c r="Y44" i="6"/>
  <c r="Y21" i="6" s="1"/>
  <c r="Y88" i="6"/>
  <c r="Y83" i="6"/>
  <c r="Z97" i="6"/>
  <c r="AA126" i="6"/>
  <c r="Z98" i="6"/>
  <c r="AA119" i="6"/>
  <c r="AA70" i="6"/>
  <c r="Y76" i="6"/>
  <c r="AB45" i="6"/>
  <c r="AB22" i="6" s="1"/>
  <c r="AB104" i="6"/>
  <c r="AB53" i="6"/>
  <c r="AB30" i="6" s="1"/>
  <c r="R25" i="59" s="1"/>
  <c r="R211" i="59" s="1"/>
  <c r="R208" i="59" s="1"/>
  <c r="Q13" i="58" s="1"/>
  <c r="AB67" i="6"/>
  <c r="AB72" i="6"/>
  <c r="AA115" i="6"/>
  <c r="AA131" i="6"/>
  <c r="AB93" i="6"/>
  <c r="AC82" i="6"/>
  <c r="AC121" i="6"/>
  <c r="AD78" i="6"/>
  <c r="AB57" i="6"/>
  <c r="AB34" i="6" s="1"/>
  <c r="R29" i="59" s="1"/>
  <c r="AB123" i="6"/>
  <c r="N71" i="6"/>
  <c r="O69" i="6"/>
  <c r="T118" i="6"/>
  <c r="P73" i="6"/>
  <c r="R101" i="6"/>
  <c r="S96" i="6"/>
  <c r="R131" i="6"/>
  <c r="T103" i="6"/>
  <c r="Q105" i="6"/>
  <c r="R132" i="6"/>
  <c r="R103" i="6"/>
  <c r="R107" i="6"/>
  <c r="T47" i="6"/>
  <c r="T24" i="6" s="1"/>
  <c r="T135" i="6"/>
  <c r="U115" i="6"/>
  <c r="V113" i="6"/>
  <c r="S39" i="6"/>
  <c r="S16" i="6" s="1"/>
  <c r="V124" i="6"/>
  <c r="V93" i="6"/>
  <c r="R97" i="6"/>
  <c r="U77" i="6"/>
  <c r="S97" i="6"/>
  <c r="R52" i="6"/>
  <c r="R29" i="6" s="1"/>
  <c r="H24" i="59" s="1"/>
  <c r="T42" i="6"/>
  <c r="T19" i="6" s="1"/>
  <c r="U134" i="6"/>
  <c r="U126" i="6"/>
  <c r="V69" i="6"/>
  <c r="N73" i="6"/>
  <c r="V120" i="6"/>
  <c r="W121" i="6"/>
  <c r="W52" i="6"/>
  <c r="W29" i="6" s="1"/>
  <c r="M24" i="59" s="1"/>
  <c r="V127" i="6"/>
  <c r="W97" i="6"/>
  <c r="U78" i="6"/>
  <c r="W107" i="6"/>
  <c r="U44" i="6"/>
  <c r="U21" i="6" s="1"/>
  <c r="W53" i="6"/>
  <c r="W30" i="6" s="1"/>
  <c r="M25" i="59" s="1"/>
  <c r="X80" i="6"/>
  <c r="X127" i="6"/>
  <c r="W96" i="6"/>
  <c r="X93" i="6"/>
  <c r="Z101" i="6"/>
  <c r="X92" i="6"/>
  <c r="X101" i="6"/>
  <c r="Y47" i="6"/>
  <c r="Y24" i="6" s="1"/>
  <c r="X97" i="6"/>
  <c r="Z45" i="6"/>
  <c r="Z22" i="6" s="1"/>
  <c r="X43" i="6"/>
  <c r="X20" i="6" s="1"/>
  <c r="Y70" i="6"/>
  <c r="Z126" i="6"/>
  <c r="Y92" i="6"/>
  <c r="Y106" i="6"/>
  <c r="Z82" i="6"/>
  <c r="AA71" i="6"/>
  <c r="AA125" i="6"/>
  <c r="AA72" i="6"/>
  <c r="AA113" i="6"/>
  <c r="Y80" i="6"/>
  <c r="Z46" i="6"/>
  <c r="Z23" i="6" s="1"/>
  <c r="AB38" i="6"/>
  <c r="AB15" i="6" s="1"/>
  <c r="R20" i="59" s="1"/>
  <c r="AA41" i="6"/>
  <c r="AA18" i="6" s="1"/>
  <c r="AB74" i="6"/>
  <c r="AA67" i="6"/>
  <c r="N77" i="6"/>
  <c r="AB70" i="6"/>
  <c r="AB40" i="6"/>
  <c r="AB17" i="6" s="1"/>
  <c r="AB94" i="6"/>
  <c r="AB124" i="6"/>
  <c r="AC128" i="6"/>
  <c r="AC88" i="6"/>
  <c r="AC114" i="6"/>
  <c r="AD73" i="6"/>
  <c r="AC91" i="6"/>
  <c r="AC132" i="6"/>
  <c r="R111" i="6"/>
  <c r="T119" i="6"/>
  <c r="P74" i="6"/>
  <c r="V114" i="6"/>
  <c r="T68" i="6"/>
  <c r="Q92" i="6"/>
  <c r="Q125" i="6"/>
  <c r="V70" i="6"/>
  <c r="T71" i="6"/>
  <c r="Q128" i="6"/>
  <c r="T82" i="6"/>
  <c r="T90" i="6"/>
  <c r="S83" i="6"/>
  <c r="Q90" i="6"/>
  <c r="R72" i="6"/>
  <c r="U68" i="6"/>
  <c r="V108" i="6"/>
  <c r="T86" i="6"/>
  <c r="U135" i="6"/>
  <c r="U100" i="6"/>
  <c r="V40" i="6"/>
  <c r="V17" i="6" s="1"/>
  <c r="U84" i="6"/>
  <c r="S114" i="6"/>
  <c r="W111" i="6"/>
  <c r="V47" i="6"/>
  <c r="V24" i="6" s="1"/>
  <c r="T56" i="6"/>
  <c r="T33" i="6" s="1"/>
  <c r="J28" i="59" s="1"/>
  <c r="V48" i="6"/>
  <c r="V25" i="6" s="1"/>
  <c r="V86" i="6"/>
  <c r="V50" i="6"/>
  <c r="V27" i="6" s="1"/>
  <c r="L22" i="59" s="1"/>
  <c r="L32" i="59" s="1"/>
  <c r="L59" i="59" s="1"/>
  <c r="W124" i="6"/>
  <c r="S38" i="6"/>
  <c r="S15" i="6" s="1"/>
  <c r="I20" i="59" s="1"/>
  <c r="V103" i="6"/>
  <c r="W40" i="6"/>
  <c r="W17" i="6" s="1"/>
  <c r="T53" i="6"/>
  <c r="T30" i="6" s="1"/>
  <c r="J25" i="59" s="1"/>
  <c r="W93" i="6"/>
  <c r="W131" i="6"/>
  <c r="T43" i="6"/>
  <c r="T20" i="6" s="1"/>
  <c r="W135" i="6"/>
  <c r="X118" i="6"/>
  <c r="X135" i="6"/>
  <c r="X44" i="6"/>
  <c r="X21" i="6" s="1"/>
  <c r="Y99" i="6"/>
  <c r="W48" i="6"/>
  <c r="W25" i="6" s="1"/>
  <c r="Y86" i="6"/>
  <c r="Z66" i="6"/>
  <c r="X104" i="6"/>
  <c r="X87" i="6"/>
  <c r="Z102" i="6"/>
  <c r="Y43" i="6"/>
  <c r="Y20" i="6" s="1"/>
  <c r="Z56" i="6"/>
  <c r="Z33" i="6" s="1"/>
  <c r="P28" i="59" s="1"/>
  <c r="Y87" i="6"/>
  <c r="X77" i="6"/>
  <c r="AT109" i="6"/>
  <c r="O68" i="6"/>
  <c r="S121" i="6"/>
  <c r="Q91" i="6"/>
  <c r="S76" i="6"/>
  <c r="P69" i="6"/>
  <c r="S98" i="6"/>
  <c r="U46" i="6"/>
  <c r="U23" i="6" s="1"/>
  <c r="V44" i="6"/>
  <c r="V21" i="6" s="1"/>
  <c r="T83" i="6"/>
  <c r="R92" i="6"/>
  <c r="Q115" i="6"/>
  <c r="R86" i="6"/>
  <c r="T88" i="6"/>
  <c r="T102" i="6"/>
  <c r="R90" i="6"/>
  <c r="T96" i="6"/>
  <c r="U93" i="6"/>
  <c r="W125" i="6"/>
  <c r="U42" i="6"/>
  <c r="U19" i="6" s="1"/>
  <c r="U71" i="6"/>
  <c r="R54" i="6"/>
  <c r="R31" i="6" s="1"/>
  <c r="H26" i="59" s="1"/>
  <c r="U108" i="6"/>
  <c r="N69" i="6"/>
  <c r="U119" i="6"/>
  <c r="U73" i="6"/>
  <c r="V91" i="6"/>
  <c r="S127" i="6"/>
  <c r="S46" i="6"/>
  <c r="S23" i="6" s="1"/>
  <c r="U39" i="6"/>
  <c r="U16" i="6" s="1"/>
  <c r="U55" i="6"/>
  <c r="U32" i="6" s="1"/>
  <c r="K27" i="59" s="1"/>
  <c r="T49" i="6"/>
  <c r="T26" i="6" s="1"/>
  <c r="J21" i="59" s="1"/>
  <c r="U129" i="6"/>
  <c r="R38" i="6"/>
  <c r="R15" i="6" s="1"/>
  <c r="H20" i="59" s="1"/>
  <c r="W49" i="6"/>
  <c r="W26" i="6" s="1"/>
  <c r="M21" i="59" s="1"/>
  <c r="O72" i="6"/>
  <c r="V97" i="6"/>
  <c r="U51" i="6"/>
  <c r="U28" i="6" s="1"/>
  <c r="K23" i="59" s="1"/>
  <c r="X91" i="6"/>
  <c r="X66" i="6"/>
  <c r="W92" i="6"/>
  <c r="X48" i="6"/>
  <c r="X25" i="6" s="1"/>
  <c r="Y52" i="6"/>
  <c r="Y29" i="6" s="1"/>
  <c r="O24" i="59" s="1"/>
  <c r="Y134" i="6"/>
  <c r="Y105" i="6"/>
  <c r="Z127" i="6"/>
  <c r="Z57" i="6"/>
  <c r="Z34" i="6" s="1"/>
  <c r="P29" i="59" s="1"/>
  <c r="X124" i="6"/>
  <c r="Y113" i="6"/>
  <c r="Y56" i="6"/>
  <c r="Y33" i="6" s="1"/>
  <c r="O28" i="59" s="1"/>
  <c r="Y73" i="6"/>
  <c r="Z54" i="6"/>
  <c r="Z31" i="6" s="1"/>
  <c r="P26" i="59" s="1"/>
  <c r="Z112" i="6"/>
  <c r="Z90" i="6"/>
  <c r="Y135" i="6"/>
  <c r="AA98" i="6"/>
  <c r="Z81" i="6"/>
  <c r="AB97" i="6"/>
  <c r="AA88" i="6"/>
  <c r="AA90" i="6"/>
  <c r="AB66" i="6"/>
  <c r="AB132" i="6"/>
  <c r="P83" i="6"/>
  <c r="AB102" i="6"/>
  <c r="AA69" i="6"/>
  <c r="AB47" i="6"/>
  <c r="AB24" i="6" s="1"/>
  <c r="AA108" i="6"/>
  <c r="AB77" i="6"/>
  <c r="AB111" i="6"/>
  <c r="O79" i="6"/>
  <c r="AC54" i="6"/>
  <c r="AC31" i="6" s="1"/>
  <c r="S26" i="59" s="1"/>
  <c r="AB85" i="6"/>
  <c r="AC92" i="6"/>
  <c r="AD132" i="6"/>
  <c r="AD102" i="6"/>
  <c r="AC49" i="6"/>
  <c r="AC26" i="6" s="1"/>
  <c r="S21" i="59" s="1"/>
  <c r="AD107" i="6"/>
  <c r="AD104" i="6"/>
  <c r="P79" i="6"/>
  <c r="AH75" i="6"/>
  <c r="AD122" i="6"/>
  <c r="AD81" i="6"/>
  <c r="AD39" i="6"/>
  <c r="AD16" i="6" s="1"/>
  <c r="AG84" i="6"/>
  <c r="AF52" i="6"/>
  <c r="AF29" i="6" s="1"/>
  <c r="V24" i="59" s="1"/>
  <c r="AF76" i="6"/>
  <c r="AE45" i="6"/>
  <c r="AE22" i="6" s="1"/>
  <c r="AG128" i="6"/>
  <c r="AF41" i="6"/>
  <c r="AF18" i="6" s="1"/>
  <c r="AG90" i="6"/>
  <c r="AF38" i="6"/>
  <c r="AF15" i="6" s="1"/>
  <c r="V20" i="59" s="1"/>
  <c r="AE99" i="6"/>
  <c r="AF114" i="6"/>
  <c r="AE75" i="6"/>
  <c r="AE112" i="6"/>
  <c r="AF112" i="6"/>
  <c r="P89" i="6"/>
  <c r="AG98" i="6"/>
  <c r="AH105" i="6"/>
  <c r="AG66" i="6"/>
  <c r="AH114" i="6"/>
  <c r="AG94" i="6"/>
  <c r="S87" i="6"/>
  <c r="AG40" i="6"/>
  <c r="AG17" i="6" s="1"/>
  <c r="AG53" i="6"/>
  <c r="AG30" i="6" s="1"/>
  <c r="W25" i="59" s="1"/>
  <c r="AF71" i="6"/>
  <c r="AG116" i="6"/>
  <c r="AH122" i="6"/>
  <c r="AH67" i="6"/>
  <c r="AK127" i="6"/>
  <c r="AI127" i="6"/>
  <c r="AI104" i="6"/>
  <c r="AI72" i="6"/>
  <c r="AI71" i="6"/>
  <c r="AK48" i="6"/>
  <c r="AK25" i="6" s="1"/>
  <c r="O87" i="6"/>
  <c r="AI40" i="6"/>
  <c r="AI17" i="6" s="1"/>
  <c r="AI43" i="6"/>
  <c r="AI20" i="6" s="1"/>
  <c r="AJ89" i="6"/>
  <c r="AK130" i="6"/>
  <c r="AJ84" i="6"/>
  <c r="AJ93" i="6"/>
  <c r="AK123" i="6"/>
  <c r="AJ46" i="6"/>
  <c r="AJ23" i="6" s="1"/>
  <c r="AJ109" i="6"/>
  <c r="AK86" i="6"/>
  <c r="AJ55" i="6"/>
  <c r="AJ32" i="6" s="1"/>
  <c r="Z27" i="59" s="1"/>
  <c r="AJ73" i="6"/>
  <c r="AJ83" i="6"/>
  <c r="O89" i="6"/>
  <c r="AJ85" i="6"/>
  <c r="AJ96" i="6"/>
  <c r="O93" i="6"/>
  <c r="AL89" i="6"/>
  <c r="AL76" i="6"/>
  <c r="AM126" i="6"/>
  <c r="AM113" i="6"/>
  <c r="AM115" i="6"/>
  <c r="AL79" i="6"/>
  <c r="AL85" i="6"/>
  <c r="AL129" i="6"/>
  <c r="AL132" i="6"/>
  <c r="AN50" i="6"/>
  <c r="AN27" i="6" s="1"/>
  <c r="AD22" i="59" s="1"/>
  <c r="AN71" i="6"/>
  <c r="AL39" i="6"/>
  <c r="AL16" i="6" s="1"/>
  <c r="AL88" i="6"/>
  <c r="AM55" i="6"/>
  <c r="AM32" i="6" s="1"/>
  <c r="AC27" i="59" s="1"/>
  <c r="AN54" i="6"/>
  <c r="AN31" i="6" s="1"/>
  <c r="AD26" i="59" s="1"/>
  <c r="AM106" i="6"/>
  <c r="AN88" i="6"/>
  <c r="AO44" i="6"/>
  <c r="AO21" i="6" s="1"/>
  <c r="AO80" i="6"/>
  <c r="AO90" i="6"/>
  <c r="AN114" i="6"/>
  <c r="AN87" i="6"/>
  <c r="AO126" i="6"/>
  <c r="AQ123" i="6"/>
  <c r="AQ121" i="6"/>
  <c r="AQ99" i="6"/>
  <c r="AQ72" i="6"/>
  <c r="AQ67" i="6"/>
  <c r="AP90" i="6"/>
  <c r="AP38" i="6"/>
  <c r="AP15" i="6" s="1"/>
  <c r="AF20" i="59" s="1"/>
  <c r="AP83" i="6"/>
  <c r="AP129" i="6"/>
  <c r="AP68" i="6"/>
  <c r="AO118" i="6"/>
  <c r="AO113" i="6"/>
  <c r="AP110" i="6"/>
  <c r="AR84" i="6"/>
  <c r="AQ110" i="6"/>
  <c r="AR102" i="6"/>
  <c r="AQ91" i="6"/>
  <c r="AQ78" i="6"/>
  <c r="AR118" i="6"/>
  <c r="AR92" i="6"/>
  <c r="AP134" i="6"/>
  <c r="AQ85" i="6"/>
  <c r="V87" i="6"/>
  <c r="AS104" i="6"/>
  <c r="AS119" i="6"/>
  <c r="AS95" i="6"/>
  <c r="AS38" i="6"/>
  <c r="AS15" i="6" s="1"/>
  <c r="AI20" i="59" s="1"/>
  <c r="U95" i="6"/>
  <c r="AS70" i="6"/>
  <c r="AS97" i="6"/>
  <c r="AS68" i="6"/>
  <c r="AS130" i="6"/>
  <c r="AT96" i="6"/>
  <c r="P135" i="6"/>
  <c r="Q124" i="6"/>
  <c r="Q89" i="6"/>
  <c r="S113" i="6"/>
  <c r="Q104" i="6"/>
  <c r="R98" i="6"/>
  <c r="S102" i="6"/>
  <c r="R118" i="6"/>
  <c r="V126" i="6"/>
  <c r="U125" i="6"/>
  <c r="U91" i="6"/>
  <c r="U41" i="6"/>
  <c r="U18" i="6" s="1"/>
  <c r="U72" i="6"/>
  <c r="V115" i="6"/>
  <c r="U47" i="6"/>
  <c r="U24" i="6" s="1"/>
  <c r="W128" i="6"/>
  <c r="W45" i="6"/>
  <c r="W22" i="6" s="1"/>
  <c r="W94" i="6"/>
  <c r="X130" i="6"/>
  <c r="X129" i="6"/>
  <c r="W42" i="6"/>
  <c r="W19" i="6" s="1"/>
  <c r="X123" i="6"/>
  <c r="Z47" i="6"/>
  <c r="Z24" i="6" s="1"/>
  <c r="X45" i="6"/>
  <c r="X22" i="6" s="1"/>
  <c r="Y108" i="6"/>
  <c r="O78" i="6"/>
  <c r="Y98" i="6"/>
  <c r="AA76" i="6"/>
  <c r="AA48" i="6"/>
  <c r="AA25" i="6" s="1"/>
  <c r="AA103" i="6"/>
  <c r="AA96" i="6"/>
  <c r="AB98" i="6"/>
  <c r="AB100" i="6"/>
  <c r="AB103" i="6"/>
  <c r="AB131" i="6"/>
  <c r="AB122" i="6"/>
  <c r="AC78" i="6"/>
  <c r="AC124" i="6"/>
  <c r="AC126" i="6"/>
  <c r="AD99" i="6"/>
  <c r="AD113" i="6"/>
  <c r="N84" i="6"/>
  <c r="AD44" i="6"/>
  <c r="AD21" i="6" s="1"/>
  <c r="N80" i="6"/>
  <c r="AD48" i="6"/>
  <c r="AD25" i="6" s="1"/>
  <c r="AE102" i="6"/>
  <c r="AE40" i="6"/>
  <c r="AE17" i="6" s="1"/>
  <c r="AE73" i="6"/>
  <c r="AE86" i="6"/>
  <c r="AF104" i="6"/>
  <c r="AE72" i="6"/>
  <c r="AE96" i="6"/>
  <c r="AF46" i="6"/>
  <c r="AF23" i="6" s="1"/>
  <c r="AE101" i="6"/>
  <c r="AF84" i="6"/>
  <c r="AE132" i="6"/>
  <c r="P90" i="6"/>
  <c r="AH40" i="6"/>
  <c r="AH17" i="6" s="1"/>
  <c r="AH108" i="6"/>
  <c r="AG129" i="6"/>
  <c r="AG114" i="6"/>
  <c r="AH76" i="6"/>
  <c r="AG125" i="6"/>
  <c r="AH120" i="6"/>
  <c r="AG108" i="6"/>
  <c r="AG96" i="6"/>
  <c r="AH49" i="6"/>
  <c r="AH26" i="6" s="1"/>
  <c r="X21" i="59" s="1"/>
  <c r="AI115" i="6"/>
  <c r="AI122" i="6"/>
  <c r="AI88" i="6"/>
  <c r="AI112" i="6"/>
  <c r="AI69" i="6"/>
  <c r="AJ135" i="6"/>
  <c r="AJ51" i="6"/>
  <c r="AJ28" i="6" s="1"/>
  <c r="Z23" i="59" s="1"/>
  <c r="AK126" i="6"/>
  <c r="T78" i="6"/>
  <c r="AK78" i="6"/>
  <c r="AJ70" i="6"/>
  <c r="AJ123" i="6"/>
  <c r="AJ107" i="6"/>
  <c r="AJ71" i="6"/>
  <c r="AK89" i="6"/>
  <c r="AJ92" i="6"/>
  <c r="AJ122" i="6"/>
  <c r="AJ72" i="6"/>
  <c r="AL121" i="6"/>
  <c r="AL92" i="6"/>
  <c r="AK85" i="6"/>
  <c r="AM91" i="6"/>
  <c r="O135" i="6"/>
  <c r="T89" i="6"/>
  <c r="T76" i="6"/>
  <c r="Q106" i="6"/>
  <c r="T114" i="6"/>
  <c r="T99" i="6"/>
  <c r="S99" i="6"/>
  <c r="R74" i="6"/>
  <c r="S42" i="6"/>
  <c r="S19" i="6" s="1"/>
  <c r="U112" i="6"/>
  <c r="U131" i="6"/>
  <c r="W99" i="6"/>
  <c r="U105" i="6"/>
  <c r="R51" i="6"/>
  <c r="R28" i="6" s="1"/>
  <c r="H23" i="59" s="1"/>
  <c r="H33" i="59" s="1"/>
  <c r="H66" i="59" s="1"/>
  <c r="U89" i="6"/>
  <c r="P70" i="6"/>
  <c r="W41" i="6"/>
  <c r="W18" i="6" s="1"/>
  <c r="W73" i="6"/>
  <c r="W126" i="6"/>
  <c r="O74" i="6"/>
  <c r="Y57" i="6"/>
  <c r="Y34" i="6" s="1"/>
  <c r="O29" i="59" s="1"/>
  <c r="X69" i="6"/>
  <c r="Y128" i="6"/>
  <c r="X113" i="6"/>
  <c r="Z77" i="6"/>
  <c r="Z42" i="6"/>
  <c r="Z19" i="6" s="1"/>
  <c r="Y112" i="6"/>
  <c r="Z87" i="6"/>
  <c r="P82" i="6"/>
  <c r="AA114" i="6"/>
  <c r="AA87" i="6"/>
  <c r="AB51" i="6"/>
  <c r="AB28" i="6" s="1"/>
  <c r="R23" i="59" s="1"/>
  <c r="AB83" i="6"/>
  <c r="AA74" i="6"/>
  <c r="AA104" i="6"/>
  <c r="AC133" i="6"/>
  <c r="AC53" i="6"/>
  <c r="AC30" i="6" s="1"/>
  <c r="S25" i="59" s="1"/>
  <c r="S211" i="59" s="1"/>
  <c r="S208" i="59" s="1"/>
  <c r="R13" i="58" s="1"/>
  <c r="AC56" i="6"/>
  <c r="AC33" i="6" s="1"/>
  <c r="S28" i="59" s="1"/>
  <c r="AC87" i="6"/>
  <c r="AD57" i="6"/>
  <c r="AD34" i="6" s="1"/>
  <c r="T29" i="59" s="1"/>
  <c r="AC123" i="6"/>
  <c r="AD91" i="6"/>
  <c r="AF81" i="6"/>
  <c r="AD45" i="6"/>
  <c r="AD22" i="6" s="1"/>
  <c r="AD46" i="6"/>
  <c r="AD23" i="6" s="1"/>
  <c r="AF72" i="6"/>
  <c r="AE118" i="6"/>
  <c r="AE129" i="6"/>
  <c r="R73" i="6"/>
  <c r="AE103" i="6"/>
  <c r="AE46" i="6"/>
  <c r="AE23" i="6" s="1"/>
  <c r="AE55" i="6"/>
  <c r="AE32" i="6" s="1"/>
  <c r="U27" i="59" s="1"/>
  <c r="AF57" i="6"/>
  <c r="AF34" i="6" s="1"/>
  <c r="V29" i="59" s="1"/>
  <c r="AF77" i="6"/>
  <c r="AE109" i="6"/>
  <c r="AE125" i="6"/>
  <c r="AH81" i="6"/>
  <c r="AG97" i="6"/>
  <c r="AH101" i="6"/>
  <c r="AG112" i="6"/>
  <c r="AH84" i="6"/>
  <c r="AG92" i="6"/>
  <c r="AH98" i="6"/>
  <c r="AH51" i="6"/>
  <c r="AH28" i="6" s="1"/>
  <c r="X23" i="59" s="1"/>
  <c r="AG71" i="6"/>
  <c r="AH50" i="6"/>
  <c r="AH27" i="6" s="1"/>
  <c r="X22" i="59" s="1"/>
  <c r="AG45" i="6"/>
  <c r="AG22" i="6" s="1"/>
  <c r="AI89" i="6"/>
  <c r="AI44" i="6"/>
  <c r="AI21" i="6" s="1"/>
  <c r="AI117" i="6"/>
  <c r="AI57" i="6"/>
  <c r="AI34" i="6" s="1"/>
  <c r="Y29" i="59" s="1"/>
  <c r="AI94" i="6"/>
  <c r="AI52" i="6"/>
  <c r="AI29" i="6" s="1"/>
  <c r="Y24" i="59" s="1"/>
  <c r="AI135" i="6"/>
  <c r="AK103" i="6"/>
  <c r="AJ94" i="6"/>
  <c r="AJ41" i="6"/>
  <c r="AJ18" i="6" s="1"/>
  <c r="AJ113" i="6"/>
  <c r="AJ82" i="6"/>
  <c r="AJ112" i="6"/>
  <c r="AK39" i="6"/>
  <c r="AK16" i="6" s="1"/>
  <c r="AJ68" i="6"/>
  <c r="AK107" i="6"/>
  <c r="AK54" i="6"/>
  <c r="AK31" i="6" s="1"/>
  <c r="AA26" i="59" s="1"/>
  <c r="AK47" i="6"/>
  <c r="AK24" i="6" s="1"/>
  <c r="AJ91" i="6"/>
  <c r="AK51" i="6"/>
  <c r="AK28" i="6" s="1"/>
  <c r="AA23" i="59" s="1"/>
  <c r="AK68" i="6"/>
  <c r="AM54" i="6"/>
  <c r="AM31" i="6" s="1"/>
  <c r="AC26" i="59" s="1"/>
  <c r="AL101" i="6"/>
  <c r="P94" i="6"/>
  <c r="AJ118" i="6"/>
  <c r="AL47" i="6"/>
  <c r="AL24" i="6" s="1"/>
  <c r="O66" i="6"/>
  <c r="P66" i="6"/>
  <c r="S117" i="6"/>
  <c r="Q120" i="6"/>
  <c r="R129" i="6"/>
  <c r="S108" i="6"/>
  <c r="T72" i="6"/>
  <c r="P72" i="6"/>
  <c r="V45" i="6"/>
  <c r="V22" i="6" s="1"/>
  <c r="U98" i="6"/>
  <c r="R55" i="6"/>
  <c r="R32" i="6" s="1"/>
  <c r="H27" i="59" s="1"/>
  <c r="H58" i="59" s="1"/>
  <c r="U110" i="6"/>
  <c r="U124" i="6"/>
  <c r="V129" i="6"/>
  <c r="U52" i="6"/>
  <c r="U29" i="6" s="1"/>
  <c r="K24" i="59" s="1"/>
  <c r="K34" i="59" s="1"/>
  <c r="K73" i="59" s="1"/>
  <c r="T48" i="6"/>
  <c r="T25" i="6" s="1"/>
  <c r="U53" i="6"/>
  <c r="U30" i="6" s="1"/>
  <c r="K25" i="59" s="1"/>
  <c r="V42" i="6"/>
  <c r="V19" i="6" s="1"/>
  <c r="V41" i="6"/>
  <c r="V18" i="6" s="1"/>
  <c r="W74" i="6"/>
  <c r="X125" i="6"/>
  <c r="W70" i="6"/>
  <c r="X79" i="6"/>
  <c r="X126" i="6"/>
  <c r="Z43" i="6"/>
  <c r="Z20" i="6" s="1"/>
  <c r="Y123" i="6"/>
  <c r="Y120" i="6"/>
  <c r="AA99" i="6"/>
  <c r="Y46" i="6"/>
  <c r="Y23" i="6" s="1"/>
  <c r="AA79" i="6"/>
  <c r="Z70" i="6"/>
  <c r="AB115" i="6"/>
  <c r="N134" i="6"/>
  <c r="T101" i="6"/>
  <c r="R83" i="6"/>
  <c r="S45" i="6"/>
  <c r="S22" i="6" s="1"/>
  <c r="T100" i="6"/>
  <c r="Q78" i="6"/>
  <c r="T45" i="6"/>
  <c r="T22" i="6" s="1"/>
  <c r="S125" i="6"/>
  <c r="U106" i="6"/>
  <c r="R110" i="6"/>
  <c r="V118" i="6"/>
  <c r="U79" i="6"/>
  <c r="V94" i="6"/>
  <c r="U127" i="6"/>
  <c r="S103" i="6"/>
  <c r="T38" i="6"/>
  <c r="T15" i="6" s="1"/>
  <c r="J20" i="59" s="1"/>
  <c r="T51" i="6"/>
  <c r="T28" i="6" s="1"/>
  <c r="J23" i="59" s="1"/>
  <c r="J33" i="59" s="1"/>
  <c r="J66" i="59" s="1"/>
  <c r="U38" i="6"/>
  <c r="U15" i="6" s="1"/>
  <c r="K20" i="59" s="1"/>
  <c r="X86" i="6"/>
  <c r="W83" i="6"/>
  <c r="W127" i="6"/>
  <c r="Q79" i="6"/>
  <c r="R125" i="6"/>
  <c r="T104" i="6"/>
  <c r="R96" i="6"/>
  <c r="R76" i="6"/>
  <c r="T131" i="6"/>
  <c r="T91" i="6"/>
  <c r="V92" i="6"/>
  <c r="V56" i="6"/>
  <c r="V33" i="6" s="1"/>
  <c r="L28" i="59" s="1"/>
  <c r="U88" i="6"/>
  <c r="U75" i="6"/>
  <c r="R87" i="6"/>
  <c r="V134" i="6"/>
  <c r="N68" i="6"/>
  <c r="T132" i="6"/>
  <c r="T52" i="6"/>
  <c r="T29" i="6" s="1"/>
  <c r="J24" i="59" s="1"/>
  <c r="W67" i="6"/>
  <c r="W87" i="6"/>
  <c r="W91" i="6"/>
  <c r="R53" i="6"/>
  <c r="R30" i="6" s="1"/>
  <c r="H25" i="59" s="1"/>
  <c r="Y131" i="6"/>
  <c r="N78" i="6"/>
  <c r="Y68" i="6"/>
  <c r="X94" i="6"/>
  <c r="Z53" i="6"/>
  <c r="Z30" i="6" s="1"/>
  <c r="P25" i="59" s="1"/>
  <c r="P211" i="59" s="1"/>
  <c r="P208" i="59" s="1"/>
  <c r="O13" i="58" s="1"/>
  <c r="Z39" i="6"/>
  <c r="Z16" i="6" s="1"/>
  <c r="Y101" i="6"/>
  <c r="Y50" i="6"/>
  <c r="Y27" i="6" s="1"/>
  <c r="O22" i="59" s="1"/>
  <c r="O32" i="59" s="1"/>
  <c r="O59" i="59" s="1"/>
  <c r="AT72" i="6"/>
  <c r="AT114" i="6"/>
  <c r="S109" i="6"/>
  <c r="S120" i="6"/>
  <c r="T115" i="6"/>
  <c r="S71" i="6"/>
  <c r="T116" i="6"/>
  <c r="Q57" i="6"/>
  <c r="Q34" i="6" s="1"/>
  <c r="G29" i="59" s="1"/>
  <c r="G72" i="59" s="1"/>
  <c r="Q133" i="6"/>
  <c r="V112" i="6"/>
  <c r="T108" i="6"/>
  <c r="S101" i="6"/>
  <c r="S41" i="6"/>
  <c r="S18" i="6" s="1"/>
  <c r="V117" i="6"/>
  <c r="S74" i="6"/>
  <c r="T50" i="6"/>
  <c r="T27" i="6" s="1"/>
  <c r="J22" i="59" s="1"/>
  <c r="J32" i="59" s="1"/>
  <c r="J59" i="59" s="1"/>
  <c r="O73" i="6"/>
  <c r="S86" i="6"/>
  <c r="S88" i="6"/>
  <c r="U104" i="6"/>
  <c r="S110" i="6"/>
  <c r="Q68" i="6"/>
  <c r="U50" i="6"/>
  <c r="U27" i="6" s="1"/>
  <c r="K22" i="59" s="1"/>
  <c r="K32" i="59" s="1"/>
  <c r="K59" i="59" s="1"/>
  <c r="W110" i="6"/>
  <c r="W43" i="6"/>
  <c r="W20" i="6" s="1"/>
  <c r="R41" i="6"/>
  <c r="R18" i="6" s="1"/>
  <c r="Z79" i="6"/>
  <c r="X82" i="6"/>
  <c r="Z121" i="6"/>
  <c r="Z72" i="6"/>
  <c r="Z99" i="6"/>
  <c r="Y51" i="6"/>
  <c r="Y28" i="6" s="1"/>
  <c r="O23" i="59" s="1"/>
  <c r="AA46" i="6"/>
  <c r="AA23" i="6" s="1"/>
  <c r="AB127" i="6"/>
  <c r="AA50" i="6"/>
  <c r="AA27" i="6" s="1"/>
  <c r="Q22" i="59" s="1"/>
  <c r="AA86" i="6"/>
  <c r="AB76" i="6"/>
  <c r="AC74" i="6"/>
  <c r="AC42" i="6"/>
  <c r="AC19" i="6" s="1"/>
  <c r="AF73" i="6"/>
  <c r="AC83" i="6"/>
  <c r="AD95" i="6"/>
  <c r="AD129" i="6"/>
  <c r="AF89" i="6"/>
  <c r="AD93" i="6"/>
  <c r="AE71" i="6"/>
  <c r="AE111" i="6"/>
  <c r="AF93" i="6"/>
  <c r="AG52" i="6"/>
  <c r="AG29" i="6" s="1"/>
  <c r="W24" i="59" s="1"/>
  <c r="AF49" i="6"/>
  <c r="AF26" i="6" s="1"/>
  <c r="V21" i="59" s="1"/>
  <c r="V31" i="59" s="1"/>
  <c r="V52" i="59" s="1"/>
  <c r="AE52" i="6"/>
  <c r="AE29" i="6" s="1"/>
  <c r="U24" i="59" s="1"/>
  <c r="AF50" i="6"/>
  <c r="AF27" i="6" s="1"/>
  <c r="V22" i="59" s="1"/>
  <c r="AF42" i="6"/>
  <c r="AF19" i="6" s="1"/>
  <c r="AF113" i="6"/>
  <c r="S77" i="6"/>
  <c r="AG100" i="6"/>
  <c r="AH69" i="6"/>
  <c r="AH129" i="6"/>
  <c r="AH115" i="6"/>
  <c r="AH56" i="6"/>
  <c r="AH33" i="6" s="1"/>
  <c r="X28" i="59" s="1"/>
  <c r="AG111" i="6"/>
  <c r="AH77" i="6"/>
  <c r="AG42" i="6"/>
  <c r="AG19" i="6" s="1"/>
  <c r="AI42" i="6"/>
  <c r="AI19" i="6" s="1"/>
  <c r="AK122" i="6"/>
  <c r="AK40" i="6"/>
  <c r="AK17" i="6" s="1"/>
  <c r="T81" i="6"/>
  <c r="AI81" i="6"/>
  <c r="AI92" i="6"/>
  <c r="AK101" i="6"/>
  <c r="N90" i="6"/>
  <c r="AK110" i="6"/>
  <c r="AK49" i="6"/>
  <c r="AK26" i="6" s="1"/>
  <c r="AA21" i="59" s="1"/>
  <c r="AJ127" i="6"/>
  <c r="AK115" i="6"/>
  <c r="AK82" i="6"/>
  <c r="AK52" i="6"/>
  <c r="AK29" i="6" s="1"/>
  <c r="AA24" i="59" s="1"/>
  <c r="AK135" i="6"/>
  <c r="AM50" i="6"/>
  <c r="AM27" i="6" s="1"/>
  <c r="AC22" i="59" s="1"/>
  <c r="AL52" i="6"/>
  <c r="AL29" i="6" s="1"/>
  <c r="AB24" i="59" s="1"/>
  <c r="AL42" i="6"/>
  <c r="AL19" i="6" s="1"/>
  <c r="AL123" i="6"/>
  <c r="AM119" i="6"/>
  <c r="AM56" i="6"/>
  <c r="AM33" i="6" s="1"/>
  <c r="AC28" i="59" s="1"/>
  <c r="AM41" i="6"/>
  <c r="AM18" i="6" s="1"/>
  <c r="AN92" i="6"/>
  <c r="AN81" i="6"/>
  <c r="AM80" i="6"/>
  <c r="AN91" i="6"/>
  <c r="AN40" i="6"/>
  <c r="AN17" i="6" s="1"/>
  <c r="AN86" i="6"/>
  <c r="AL107" i="6"/>
  <c r="AL106" i="6"/>
  <c r="AO97" i="6"/>
  <c r="P97" i="6"/>
  <c r="AO102" i="6"/>
  <c r="AO89" i="6"/>
  <c r="AN48" i="6"/>
  <c r="AN25" i="6" s="1"/>
  <c r="P96" i="6"/>
  <c r="AO71" i="6"/>
  <c r="AO88" i="6"/>
  <c r="AP121" i="6"/>
  <c r="AP74" i="6"/>
  <c r="AP41" i="6"/>
  <c r="AP18" i="6" s="1"/>
  <c r="AP78" i="6"/>
  <c r="AR83" i="6"/>
  <c r="AO94" i="6"/>
  <c r="AP39" i="6"/>
  <c r="AP16" i="6" s="1"/>
  <c r="AP81" i="6"/>
  <c r="AQ81" i="6"/>
  <c r="AR115" i="6"/>
  <c r="AQ42" i="6"/>
  <c r="AQ19" i="6" s="1"/>
  <c r="AQ90" i="6"/>
  <c r="AR69" i="6"/>
  <c r="AR85" i="6"/>
  <c r="AQ96" i="6"/>
  <c r="AR106" i="6"/>
  <c r="AQ66" i="6"/>
  <c r="R135" i="6"/>
  <c r="T74" i="6"/>
  <c r="Q76" i="6"/>
  <c r="Q83" i="6"/>
  <c r="V73" i="6"/>
  <c r="U56" i="6"/>
  <c r="U33" i="6" s="1"/>
  <c r="K28" i="59" s="1"/>
  <c r="U69" i="6"/>
  <c r="N70" i="6"/>
  <c r="S43" i="6"/>
  <c r="S20" i="6" s="1"/>
  <c r="W51" i="6"/>
  <c r="W28" i="6" s="1"/>
  <c r="M23" i="59" s="1"/>
  <c r="X72" i="6"/>
  <c r="Y100" i="6"/>
  <c r="X39" i="6"/>
  <c r="X16" i="6" s="1"/>
  <c r="X99" i="6"/>
  <c r="Y133" i="6"/>
  <c r="Z41" i="6"/>
  <c r="Z18" i="6" s="1"/>
  <c r="O75" i="6"/>
  <c r="Z74" i="6"/>
  <c r="AB113" i="6"/>
  <c r="AB107" i="6"/>
  <c r="AC75" i="6"/>
  <c r="AA53" i="6"/>
  <c r="AA30" i="6" s="1"/>
  <c r="Q25" i="59" s="1"/>
  <c r="AC103" i="6"/>
  <c r="AC134" i="6"/>
  <c r="AD49" i="6"/>
  <c r="AD26" i="6" s="1"/>
  <c r="T21" i="59" s="1"/>
  <c r="AD105" i="6"/>
  <c r="AD96" i="6"/>
  <c r="AD88" i="6"/>
  <c r="AF129" i="6"/>
  <c r="AF121" i="6"/>
  <c r="AG69" i="6"/>
  <c r="AF117" i="6"/>
  <c r="AE93" i="6"/>
  <c r="AE97" i="6"/>
  <c r="P85" i="6"/>
  <c r="AE108" i="6"/>
  <c r="AF45" i="6"/>
  <c r="AF22" i="6" s="1"/>
  <c r="AE124" i="6"/>
  <c r="AE116" i="6"/>
  <c r="AH127" i="6"/>
  <c r="AG134" i="6"/>
  <c r="AG132" i="6"/>
  <c r="AF125" i="6"/>
  <c r="AH86" i="6"/>
  <c r="R79" i="6"/>
  <c r="T97" i="6"/>
  <c r="R71" i="6"/>
  <c r="R122" i="6"/>
  <c r="R48" i="6"/>
  <c r="R25" i="6" s="1"/>
  <c r="V52" i="6"/>
  <c r="V29" i="6" s="1"/>
  <c r="L24" i="59" s="1"/>
  <c r="L34" i="59" s="1"/>
  <c r="L73" i="59" s="1"/>
  <c r="V85" i="6"/>
  <c r="U86" i="6"/>
  <c r="S133" i="6"/>
  <c r="R40" i="6"/>
  <c r="R17" i="6" s="1"/>
  <c r="X89" i="6"/>
  <c r="X81" i="6"/>
  <c r="X128" i="6"/>
  <c r="Y114" i="6"/>
  <c r="Y110" i="6"/>
  <c r="Z75" i="6"/>
  <c r="AA45" i="6"/>
  <c r="AA22" i="6" s="1"/>
  <c r="Y130" i="6"/>
  <c r="AA38" i="6"/>
  <c r="AA15" i="6" s="1"/>
  <c r="Q20" i="59" s="1"/>
  <c r="AA123" i="6"/>
  <c r="AC68" i="6"/>
  <c r="AA66" i="6"/>
  <c r="AC94" i="6"/>
  <c r="AC85" i="6"/>
  <c r="AC106" i="6"/>
  <c r="AC71" i="6"/>
  <c r="AF85" i="6"/>
  <c r="N81" i="6"/>
  <c r="AD55" i="6"/>
  <c r="AD32" i="6" s="1"/>
  <c r="T27" i="59" s="1"/>
  <c r="AD120" i="6"/>
  <c r="AF69" i="6"/>
  <c r="AF44" i="6"/>
  <c r="AF21" i="6" s="1"/>
  <c r="AF88" i="6"/>
  <c r="AE42" i="6"/>
  <c r="AE19" i="6" s="1"/>
  <c r="AF120" i="6"/>
  <c r="AF103" i="6"/>
  <c r="P88" i="6"/>
  <c r="AF39" i="6"/>
  <c r="AF16" i="6" s="1"/>
  <c r="AE66" i="6"/>
  <c r="AH89" i="6"/>
  <c r="AH88" i="6"/>
  <c r="AG89" i="6"/>
  <c r="AH131" i="6"/>
  <c r="AG107" i="6"/>
  <c r="AH96" i="6"/>
  <c r="AG102" i="6"/>
  <c r="AF55" i="6"/>
  <c r="AF32" i="6" s="1"/>
  <c r="V27" i="59" s="1"/>
  <c r="AH38" i="6"/>
  <c r="AH15" i="6" s="1"/>
  <c r="X20" i="59" s="1"/>
  <c r="AH44" i="6"/>
  <c r="AH21" i="6" s="1"/>
  <c r="AI93" i="6"/>
  <c r="AH116" i="6"/>
  <c r="AH80" i="6"/>
  <c r="N88" i="6"/>
  <c r="AI45" i="6"/>
  <c r="AI22" i="6" s="1"/>
  <c r="AJ124" i="6"/>
  <c r="AK75" i="6"/>
  <c r="AK95" i="6"/>
  <c r="AK94" i="6"/>
  <c r="AJ132" i="6"/>
  <c r="AJ116" i="6"/>
  <c r="AK117" i="6"/>
  <c r="AJ134" i="6"/>
  <c r="AJ56" i="6"/>
  <c r="AJ33" i="6" s="1"/>
  <c r="Z28" i="59" s="1"/>
  <c r="AL40" i="6"/>
  <c r="AL17" i="6" s="1"/>
  <c r="AM43" i="6"/>
  <c r="AM20" i="6" s="1"/>
  <c r="AL131" i="6"/>
  <c r="AM85" i="6"/>
  <c r="AM135" i="6"/>
  <c r="AL72" i="6"/>
  <c r="AL48" i="6"/>
  <c r="AL25" i="6" s="1"/>
  <c r="AN105" i="6"/>
  <c r="AN101" i="6"/>
  <c r="AN117" i="6"/>
  <c r="AL117" i="6"/>
  <c r="AN90" i="6"/>
  <c r="AM86" i="6"/>
  <c r="AL120" i="6"/>
  <c r="AM42" i="6"/>
  <c r="AM19" i="6" s="1"/>
  <c r="AN113" i="6"/>
  <c r="AO50" i="6"/>
  <c r="AO27" i="6" s="1"/>
  <c r="AE22" i="59" s="1"/>
  <c r="AO116" i="6"/>
  <c r="AO54" i="6"/>
  <c r="AO31" i="6" s="1"/>
  <c r="AE26" i="59" s="1"/>
  <c r="AO73" i="6"/>
  <c r="AO84" i="6"/>
  <c r="AP70" i="6"/>
  <c r="AQ71" i="6"/>
  <c r="AP104" i="6"/>
  <c r="AP132" i="6"/>
  <c r="AP85" i="6"/>
  <c r="AQ124" i="6"/>
  <c r="AR98" i="6"/>
  <c r="AQ133" i="6"/>
  <c r="AP45" i="6"/>
  <c r="AP22" i="6" s="1"/>
  <c r="AP51" i="6"/>
  <c r="AP28" i="6" s="1"/>
  <c r="AF23" i="59" s="1"/>
  <c r="AR112" i="6"/>
  <c r="AR87" i="6"/>
  <c r="AR77" i="6"/>
  <c r="Q109" i="6"/>
  <c r="R77" i="6"/>
  <c r="Q116" i="6"/>
  <c r="T127" i="6"/>
  <c r="U132" i="6"/>
  <c r="T85" i="6"/>
  <c r="R39" i="6"/>
  <c r="R16" i="6" s="1"/>
  <c r="U49" i="6"/>
  <c r="U26" i="6" s="1"/>
  <c r="K21" i="59" s="1"/>
  <c r="K31" i="59" s="1"/>
  <c r="K52" i="59" s="1"/>
  <c r="U76" i="6"/>
  <c r="V38" i="6"/>
  <c r="V15" i="6" s="1"/>
  <c r="L20" i="59" s="1"/>
  <c r="X84" i="6"/>
  <c r="W55" i="6"/>
  <c r="W32" i="6" s="1"/>
  <c r="M27" i="59" s="1"/>
  <c r="X50" i="6"/>
  <c r="X27" i="6" s="1"/>
  <c r="N22" i="59" s="1"/>
  <c r="Z120" i="6"/>
  <c r="Y102" i="6"/>
  <c r="AA54" i="6"/>
  <c r="AA31" i="6" s="1"/>
  <c r="Q26" i="59" s="1"/>
  <c r="Z49" i="6"/>
  <c r="Z26" i="6" s="1"/>
  <c r="P21" i="59" s="1"/>
  <c r="Z103" i="6"/>
  <c r="AB82" i="6"/>
  <c r="AB99" i="6"/>
  <c r="AB130" i="6"/>
  <c r="O80" i="6"/>
  <c r="AC89" i="6"/>
  <c r="AC96" i="6"/>
  <c r="AC86" i="6"/>
  <c r="O83" i="6"/>
  <c r="AD87" i="6"/>
  <c r="AD51" i="6"/>
  <c r="AD28" i="6" s="1"/>
  <c r="T23" i="59" s="1"/>
  <c r="AD134" i="6"/>
  <c r="AC40" i="6"/>
  <c r="AC17" i="6" s="1"/>
  <c r="AF106" i="6"/>
  <c r="AE90" i="6"/>
  <c r="AF78" i="6"/>
  <c r="AF135" i="6"/>
  <c r="AF130" i="6"/>
  <c r="AF99" i="6"/>
  <c r="AG38" i="6"/>
  <c r="AG15" i="6" s="1"/>
  <c r="W20" i="59" s="1"/>
  <c r="AE38" i="6"/>
  <c r="AE15" i="6" s="1"/>
  <c r="U20" i="59" s="1"/>
  <c r="AG78" i="6"/>
  <c r="AG103" i="6"/>
  <c r="AG135" i="6"/>
  <c r="AG95" i="6"/>
  <c r="AH124" i="6"/>
  <c r="AH119" i="6"/>
  <c r="AG127" i="6"/>
  <c r="AH117" i="6"/>
  <c r="AH48" i="6"/>
  <c r="AH25" i="6" s="1"/>
  <c r="O86" i="6"/>
  <c r="AT75" i="6"/>
  <c r="O67" i="6"/>
  <c r="T73" i="6"/>
  <c r="T112" i="6"/>
  <c r="R68" i="6"/>
  <c r="U92" i="6"/>
  <c r="V90" i="6"/>
  <c r="T57" i="6"/>
  <c r="T34" i="6" s="1"/>
  <c r="J29" i="59" s="1"/>
  <c r="S123" i="6"/>
  <c r="W85" i="6"/>
  <c r="W89" i="6"/>
  <c r="X122" i="6"/>
  <c r="P80" i="6"/>
  <c r="W77" i="6"/>
  <c r="Y38" i="6"/>
  <c r="Y15" i="6" s="1"/>
  <c r="O20" i="59" s="1"/>
  <c r="Z55" i="6"/>
  <c r="Z32" i="6" s="1"/>
  <c r="P27" i="59" s="1"/>
  <c r="AA124" i="6"/>
  <c r="Z51" i="6"/>
  <c r="Z28" i="6" s="1"/>
  <c r="P23" i="59" s="1"/>
  <c r="P33" i="59" s="1"/>
  <c r="P66" i="59" s="1"/>
  <c r="Y122" i="6"/>
  <c r="AA93" i="6"/>
  <c r="AB120" i="6"/>
  <c r="AB126" i="6"/>
  <c r="AC57" i="6"/>
  <c r="AC34" i="6" s="1"/>
  <c r="S29" i="59" s="1"/>
  <c r="AC111" i="6"/>
  <c r="AB125" i="6"/>
  <c r="AD74" i="6"/>
  <c r="AC69" i="6"/>
  <c r="AF96" i="6"/>
  <c r="AD103" i="6"/>
  <c r="AD77" i="6"/>
  <c r="AE114" i="6"/>
  <c r="AF53" i="6"/>
  <c r="AF30" i="6" s="1"/>
  <c r="V25" i="59" s="1"/>
  <c r="AE50" i="6"/>
  <c r="AE27" i="6" s="1"/>
  <c r="U22" i="59" s="1"/>
  <c r="AF80" i="6"/>
  <c r="AE79" i="6"/>
  <c r="AE128" i="6"/>
  <c r="AE91" i="6"/>
  <c r="AE43" i="6"/>
  <c r="AE20" i="6" s="1"/>
  <c r="AE134" i="6"/>
  <c r="AD119" i="6"/>
  <c r="AH57" i="6"/>
  <c r="AH34" i="6" s="1"/>
  <c r="X29" i="59" s="1"/>
  <c r="AG50" i="6"/>
  <c r="AG27" i="6" s="1"/>
  <c r="W22" i="59" s="1"/>
  <c r="AH52" i="6"/>
  <c r="AH29" i="6" s="1"/>
  <c r="X24" i="59" s="1"/>
  <c r="AG109" i="6"/>
  <c r="AH123" i="6"/>
  <c r="S107" i="6"/>
  <c r="R100" i="6"/>
  <c r="Q73" i="6"/>
  <c r="V111" i="6"/>
  <c r="S106" i="6"/>
  <c r="W133" i="6"/>
  <c r="V102" i="6"/>
  <c r="V96" i="6"/>
  <c r="W98" i="6"/>
  <c r="V43" i="6"/>
  <c r="V20" i="6" s="1"/>
  <c r="W106" i="6"/>
  <c r="X106" i="6"/>
  <c r="Y104" i="6"/>
  <c r="Z91" i="6"/>
  <c r="Y48" i="6"/>
  <c r="Y25" i="6" s="1"/>
  <c r="Z115" i="6"/>
  <c r="AA92" i="6"/>
  <c r="AB46" i="6"/>
  <c r="AB23" i="6" s="1"/>
  <c r="AB135" i="6"/>
  <c r="AB44" i="6"/>
  <c r="AB21" i="6" s="1"/>
  <c r="AA106" i="6"/>
  <c r="AC73" i="6"/>
  <c r="AC108" i="6"/>
  <c r="AC44" i="6"/>
  <c r="AC21" i="6" s="1"/>
  <c r="AD133" i="6"/>
  <c r="AF94" i="6"/>
  <c r="AD94" i="6"/>
  <c r="AD82" i="6"/>
  <c r="N83" i="6"/>
  <c r="AF132" i="6"/>
  <c r="AE49" i="6"/>
  <c r="AE26" i="6" s="1"/>
  <c r="U21" i="59" s="1"/>
  <c r="AG113" i="6"/>
  <c r="AE122" i="6"/>
  <c r="AE89" i="6"/>
  <c r="AG68" i="6"/>
  <c r="AF75" i="6"/>
  <c r="AF86" i="6"/>
  <c r="AF87" i="6"/>
  <c r="AE110" i="6"/>
  <c r="AH97" i="6"/>
  <c r="AG47" i="6"/>
  <c r="AG24" i="6" s="1"/>
  <c r="AG82" i="6"/>
  <c r="AG55" i="6"/>
  <c r="AG32" i="6" s="1"/>
  <c r="W27" i="59" s="1"/>
  <c r="N85" i="6"/>
  <c r="AH45" i="6"/>
  <c r="AH22" i="6" s="1"/>
  <c r="AH82" i="6"/>
  <c r="S81" i="6"/>
  <c r="R123" i="6"/>
  <c r="T107" i="6"/>
  <c r="S126" i="6"/>
  <c r="V110" i="6"/>
  <c r="W71" i="6"/>
  <c r="S100" i="6"/>
  <c r="W56" i="6"/>
  <c r="W33" i="6" s="1"/>
  <c r="M28" i="59" s="1"/>
  <c r="V66" i="6"/>
  <c r="W114" i="6"/>
  <c r="X67" i="6"/>
  <c r="W113" i="6"/>
  <c r="X78" i="6"/>
  <c r="Z93" i="6"/>
  <c r="Z48" i="6"/>
  <c r="Z25" i="6" s="1"/>
  <c r="Z135" i="6"/>
  <c r="AA83" i="6"/>
  <c r="AB80" i="6"/>
  <c r="AB108" i="6"/>
  <c r="AB52" i="6"/>
  <c r="AB29" i="6" s="1"/>
  <c r="R24" i="59" s="1"/>
  <c r="AA51" i="6"/>
  <c r="AA28" i="6" s="1"/>
  <c r="Q23" i="59" s="1"/>
  <c r="Q33" i="59" s="1"/>
  <c r="Q66" i="59" s="1"/>
  <c r="AC66" i="6"/>
  <c r="AC93" i="6"/>
  <c r="AC48" i="6"/>
  <c r="AC25" i="6" s="1"/>
  <c r="AC130" i="6"/>
  <c r="AD100" i="6"/>
  <c r="AD85" i="6"/>
  <c r="AD86" i="6"/>
  <c r="AD90" i="6"/>
  <c r="AF123" i="6"/>
  <c r="AE84" i="6"/>
  <c r="AE57" i="6"/>
  <c r="AE34" i="6" s="1"/>
  <c r="U29" i="59" s="1"/>
  <c r="AT126" i="6"/>
  <c r="Q97" i="6"/>
  <c r="R113" i="6"/>
  <c r="N67" i="6"/>
  <c r="U70" i="6"/>
  <c r="U90" i="6"/>
  <c r="R50" i="6"/>
  <c r="R27" i="6" s="1"/>
  <c r="H22" i="59" s="1"/>
  <c r="H32" i="59" s="1"/>
  <c r="H59" i="59" s="1"/>
  <c r="R42" i="6"/>
  <c r="R19" i="6" s="1"/>
  <c r="W117" i="6"/>
  <c r="W90" i="6"/>
  <c r="T46" i="6"/>
  <c r="T23" i="6" s="1"/>
  <c r="Z133" i="6"/>
  <c r="Z76" i="6"/>
  <c r="W122" i="6"/>
  <c r="Y84" i="6"/>
  <c r="Y45" i="6"/>
  <c r="Y22" i="6" s="1"/>
  <c r="AA102" i="6"/>
  <c r="AA100" i="6"/>
  <c r="AA97" i="6"/>
  <c r="AB117" i="6"/>
  <c r="AA95" i="6"/>
  <c r="AA121" i="6"/>
  <c r="AC122" i="6"/>
  <c r="AC113" i="6"/>
  <c r="AC125" i="6"/>
  <c r="AC41" i="6"/>
  <c r="AC18" i="6" s="1"/>
  <c r="AD125" i="6"/>
  <c r="AD118" i="6"/>
  <c r="AD72" i="6"/>
  <c r="AD135" i="6"/>
  <c r="R88" i="6"/>
  <c r="R57" i="6"/>
  <c r="R34" i="6" s="1"/>
  <c r="H29" i="59" s="1"/>
  <c r="H72" i="59" s="1"/>
  <c r="W69" i="6"/>
  <c r="X46" i="6"/>
  <c r="X23" i="6" s="1"/>
  <c r="Y121" i="6"/>
  <c r="AA39" i="6"/>
  <c r="AA16" i="6" s="1"/>
  <c r="AB119" i="6"/>
  <c r="AC98" i="6"/>
  <c r="AD123" i="6"/>
  <c r="AE70" i="6"/>
  <c r="AE39" i="6"/>
  <c r="AE16" i="6" s="1"/>
  <c r="AE47" i="6"/>
  <c r="AE24" i="6" s="1"/>
  <c r="AE98" i="6"/>
  <c r="AE105" i="6"/>
  <c r="AH39" i="6"/>
  <c r="AH16" i="6" s="1"/>
  <c r="AG110" i="6"/>
  <c r="AH100" i="6"/>
  <c r="AH112" i="6"/>
  <c r="AH71" i="6"/>
  <c r="AI84" i="6"/>
  <c r="AI39" i="6"/>
  <c r="AI16" i="6" s="1"/>
  <c r="AI113" i="6"/>
  <c r="AI110" i="6"/>
  <c r="AI101" i="6"/>
  <c r="AK57" i="6"/>
  <c r="AK34" i="6" s="1"/>
  <c r="AA29" i="59" s="1"/>
  <c r="AK43" i="6"/>
  <c r="AK20" i="6" s="1"/>
  <c r="AK77" i="6"/>
  <c r="AJ48" i="6"/>
  <c r="AJ25" i="6" s="1"/>
  <c r="AK96" i="6"/>
  <c r="AK120" i="6"/>
  <c r="AK88" i="6"/>
  <c r="AM101" i="6"/>
  <c r="AL94" i="6"/>
  <c r="AM98" i="6"/>
  <c r="AM95" i="6"/>
  <c r="AL51" i="6"/>
  <c r="AL28" i="6" s="1"/>
  <c r="AB23" i="59" s="1"/>
  <c r="AB33" i="59" s="1"/>
  <c r="AB66" i="59" s="1"/>
  <c r="AM110" i="6"/>
  <c r="AM128" i="6"/>
  <c r="AN52" i="6"/>
  <c r="AN29" i="6" s="1"/>
  <c r="AD24" i="59" s="1"/>
  <c r="AN38" i="6"/>
  <c r="AN15" i="6" s="1"/>
  <c r="AD20" i="59" s="1"/>
  <c r="AN85" i="6"/>
  <c r="AN41" i="6"/>
  <c r="AN18" i="6" s="1"/>
  <c r="AN123" i="6"/>
  <c r="AN57" i="6"/>
  <c r="AN34" i="6" s="1"/>
  <c r="AD29" i="59" s="1"/>
  <c r="AO46" i="6"/>
  <c r="AO23" i="6" s="1"/>
  <c r="AN129" i="6"/>
  <c r="AO93" i="6"/>
  <c r="AO51" i="6"/>
  <c r="AO28" i="6" s="1"/>
  <c r="AE23" i="59" s="1"/>
  <c r="AO79" i="6"/>
  <c r="AO87" i="6"/>
  <c r="U82" i="6"/>
  <c r="AP44" i="6"/>
  <c r="AP21" i="6" s="1"/>
  <c r="AQ122" i="6"/>
  <c r="AQ56" i="6"/>
  <c r="AQ33" i="6" s="1"/>
  <c r="AG28" i="59" s="1"/>
  <c r="AR82" i="6"/>
  <c r="AP71" i="6"/>
  <c r="AP46" i="6"/>
  <c r="AP23" i="6" s="1"/>
  <c r="AQ74" i="6"/>
  <c r="N96" i="6"/>
  <c r="AQ131" i="6"/>
  <c r="AR45" i="6"/>
  <c r="AR22" i="6" s="1"/>
  <c r="AQ41" i="6"/>
  <c r="AQ18" i="6" s="1"/>
  <c r="AR127" i="6"/>
  <c r="AQ87" i="6"/>
  <c r="AR55" i="6"/>
  <c r="AR32" i="6" s="1"/>
  <c r="AH27" i="59" s="1"/>
  <c r="AS122" i="6"/>
  <c r="AS121" i="6"/>
  <c r="AS80" i="6"/>
  <c r="AS81" i="6"/>
  <c r="V95" i="6"/>
  <c r="AS123" i="6"/>
  <c r="AT124" i="6"/>
  <c r="AT74" i="6"/>
  <c r="AT123" i="6"/>
  <c r="AT101" i="6"/>
  <c r="AT98" i="6"/>
  <c r="AT110" i="6"/>
  <c r="R105" i="6"/>
  <c r="R108" i="6"/>
  <c r="R106" i="6"/>
  <c r="W109" i="6"/>
  <c r="N113" i="6"/>
  <c r="Y111" i="6"/>
  <c r="O115" i="6"/>
  <c r="P116" i="6"/>
  <c r="AA109" i="6"/>
  <c r="O120" i="6"/>
  <c r="O123" i="6"/>
  <c r="N125" i="6"/>
  <c r="AD121" i="6"/>
  <c r="AD106" i="6"/>
  <c r="V131" i="6"/>
  <c r="R130" i="6"/>
  <c r="AE67" i="6"/>
  <c r="P55" i="6"/>
  <c r="P32" i="6" s="1"/>
  <c r="F27" i="59" s="1"/>
  <c r="F58" i="59" s="1"/>
  <c r="P51" i="6"/>
  <c r="P28" i="6" s="1"/>
  <c r="F23" i="59" s="1"/>
  <c r="O53" i="6"/>
  <c r="O30" i="6" s="1"/>
  <c r="E25" i="59" s="1"/>
  <c r="E211" i="59" s="1"/>
  <c r="E208" i="59" s="1"/>
  <c r="D13" i="58" s="1"/>
  <c r="O46" i="6"/>
  <c r="O23" i="6" s="1"/>
  <c r="P43" i="6"/>
  <c r="P20" i="6" s="1"/>
  <c r="O48" i="6"/>
  <c r="O25" i="6" s="1"/>
  <c r="N43" i="6"/>
  <c r="N20" i="6" s="1"/>
  <c r="AG49" i="6"/>
  <c r="AG26" i="6" s="1"/>
  <c r="W21" i="59" s="1"/>
  <c r="AH106" i="6"/>
  <c r="AJ77" i="6"/>
  <c r="AK79" i="6"/>
  <c r="AM84" i="6"/>
  <c r="AM121" i="6"/>
  <c r="AO122" i="6"/>
  <c r="AP95" i="6"/>
  <c r="AP75" i="6"/>
  <c r="AS110" i="6"/>
  <c r="S131" i="6"/>
  <c r="S56" i="6"/>
  <c r="S33" i="6" s="1"/>
  <c r="I28" i="59" s="1"/>
  <c r="I65" i="59" s="1"/>
  <c r="U123" i="6"/>
  <c r="X38" i="6"/>
  <c r="X15" i="6" s="1"/>
  <c r="N20" i="59" s="1"/>
  <c r="N30" i="59" s="1"/>
  <c r="N81" i="59" s="1"/>
  <c r="Z131" i="6"/>
  <c r="Y72" i="6"/>
  <c r="AB90" i="6"/>
  <c r="AD43" i="6"/>
  <c r="AD20" i="6" s="1"/>
  <c r="AD115" i="6"/>
  <c r="AE120" i="6"/>
  <c r="AG43" i="6"/>
  <c r="AG20" i="6" s="1"/>
  <c r="AF43" i="6"/>
  <c r="AF20" i="6" s="1"/>
  <c r="AF79" i="6"/>
  <c r="AE41" i="6"/>
  <c r="AE18" i="6" s="1"/>
  <c r="AH107" i="6"/>
  <c r="O85" i="6"/>
  <c r="AG48" i="6"/>
  <c r="AG25" i="6" s="1"/>
  <c r="AH102" i="6"/>
  <c r="AG91" i="6"/>
  <c r="AI109" i="6"/>
  <c r="AI78" i="6"/>
  <c r="AI49" i="6"/>
  <c r="AI26" i="6" s="1"/>
  <c r="Y21" i="59" s="1"/>
  <c r="AI96" i="6"/>
  <c r="AI66" i="6"/>
  <c r="AK90" i="6"/>
  <c r="AK124" i="6"/>
  <c r="AJ103" i="6"/>
  <c r="AK44" i="6"/>
  <c r="AK21" i="6" s="1"/>
  <c r="AK53" i="6"/>
  <c r="AK30" i="6" s="1"/>
  <c r="AA25" i="59" s="1"/>
  <c r="AJ101" i="6"/>
  <c r="AK98" i="6"/>
  <c r="AM134" i="6"/>
  <c r="AL73" i="6"/>
  <c r="AL104" i="6"/>
  <c r="AM47" i="6"/>
  <c r="AM24" i="6" s="1"/>
  <c r="AM109" i="6"/>
  <c r="AM72" i="6"/>
  <c r="AM44" i="6"/>
  <c r="AM21" i="6" s="1"/>
  <c r="AN56" i="6"/>
  <c r="AN33" i="6" s="1"/>
  <c r="AD28" i="59" s="1"/>
  <c r="AN68" i="6"/>
  <c r="AN89" i="6"/>
  <c r="AN112" i="6"/>
  <c r="AL105" i="6"/>
  <c r="AN99" i="6"/>
  <c r="AO133" i="6"/>
  <c r="AO110" i="6"/>
  <c r="T79" i="6"/>
  <c r="AO76" i="6"/>
  <c r="AP56" i="6"/>
  <c r="AP33" i="6" s="1"/>
  <c r="AF28" i="59" s="1"/>
  <c r="AO69" i="6"/>
  <c r="AP122" i="6"/>
  <c r="AP128" i="6"/>
  <c r="AP94" i="6"/>
  <c r="AP88" i="6"/>
  <c r="AP127" i="6"/>
  <c r="AQ129" i="6"/>
  <c r="AO83" i="6"/>
  <c r="AQ98" i="6"/>
  <c r="AQ49" i="6"/>
  <c r="AQ26" i="6" s="1"/>
  <c r="AG21" i="59" s="1"/>
  <c r="AR52" i="6"/>
  <c r="AR29" i="6" s="1"/>
  <c r="AH24" i="59" s="1"/>
  <c r="AQ54" i="6"/>
  <c r="AQ31" i="6" s="1"/>
  <c r="AG26" i="59" s="1"/>
  <c r="AQ108" i="6"/>
  <c r="AR42" i="6"/>
  <c r="AR19" i="6" s="1"/>
  <c r="AR49" i="6"/>
  <c r="AR26" i="6" s="1"/>
  <c r="AH21" i="59" s="1"/>
  <c r="AH31" i="59" s="1"/>
  <c r="AH52" i="59" s="1"/>
  <c r="AQ55" i="6"/>
  <c r="AQ32" i="6" s="1"/>
  <c r="AG27" i="59" s="1"/>
  <c r="AR73" i="6"/>
  <c r="AS107" i="6"/>
  <c r="AS93" i="6"/>
  <c r="AS83" i="6"/>
  <c r="AS88" i="6"/>
  <c r="AR135" i="6"/>
  <c r="AS100" i="6"/>
  <c r="AT94" i="6"/>
  <c r="AT69" i="6"/>
  <c r="AS74" i="6"/>
  <c r="AT54" i="6"/>
  <c r="AT31" i="6" s="1"/>
  <c r="AJ26" i="59" s="1"/>
  <c r="AT52" i="6"/>
  <c r="AT29" i="6" s="1"/>
  <c r="AJ24" i="59" s="1"/>
  <c r="AJ34" i="59" s="1"/>
  <c r="AJ73" i="59" s="1"/>
  <c r="AT82" i="6"/>
  <c r="AT86" i="6"/>
  <c r="O100" i="6"/>
  <c r="O105" i="6"/>
  <c r="S105" i="6"/>
  <c r="N106" i="6"/>
  <c r="U109" i="6"/>
  <c r="O113" i="6"/>
  <c r="U114" i="6"/>
  <c r="Z111" i="6"/>
  <c r="N118" i="6"/>
  <c r="Z119" i="6"/>
  <c r="AA122" i="6"/>
  <c r="Z122" i="6"/>
  <c r="O125" i="6"/>
  <c r="O130" i="6"/>
  <c r="P133" i="6"/>
  <c r="Q51" i="6"/>
  <c r="Q28" i="6" s="1"/>
  <c r="G23" i="59" s="1"/>
  <c r="AD112" i="6"/>
  <c r="Q38" i="6"/>
  <c r="Q15" i="6" s="1"/>
  <c r="G20" i="59" s="1"/>
  <c r="N133" i="6"/>
  <c r="N41" i="6"/>
  <c r="N18" i="6" s="1"/>
  <c r="AD75" i="6"/>
  <c r="O57" i="6"/>
  <c r="O34" i="6" s="1"/>
  <c r="E29" i="59" s="1"/>
  <c r="E72" i="59" s="1"/>
  <c r="O38" i="6"/>
  <c r="O15" i="6" s="1"/>
  <c r="E20" i="59" s="1"/>
  <c r="E30" i="59" s="1"/>
  <c r="E81" i="59" s="1"/>
  <c r="N38" i="6"/>
  <c r="N15" i="6" s="1"/>
  <c r="D20" i="59" s="1"/>
  <c r="AE95" i="6"/>
  <c r="AG105" i="6"/>
  <c r="AI83" i="6"/>
  <c r="AJ75" i="6"/>
  <c r="AL87" i="6"/>
  <c r="AM131" i="6"/>
  <c r="AN122" i="6"/>
  <c r="AO114" i="6"/>
  <c r="AP109" i="6"/>
  <c r="AQ118" i="6"/>
  <c r="AS124" i="6"/>
  <c r="AS52" i="6"/>
  <c r="AS29" i="6" s="1"/>
  <c r="AI24" i="59" s="1"/>
  <c r="AS109" i="6"/>
  <c r="AT104" i="6"/>
  <c r="AT99" i="6"/>
  <c r="AT102" i="6"/>
  <c r="AT79" i="6"/>
  <c r="AT88" i="6"/>
  <c r="N101" i="6"/>
  <c r="P101" i="6"/>
  <c r="P112" i="6"/>
  <c r="P117" i="6"/>
  <c r="Z78" i="6"/>
  <c r="N119" i="6"/>
  <c r="AB109" i="6"/>
  <c r="P126" i="6"/>
  <c r="R121" i="6"/>
  <c r="AD124" i="6"/>
  <c r="N132" i="6"/>
  <c r="V132" i="6"/>
  <c r="O134" i="6"/>
  <c r="N50" i="6"/>
  <c r="N27" i="6" s="1"/>
  <c r="D22" i="59" s="1"/>
  <c r="P38" i="6"/>
  <c r="P15" i="6" s="1"/>
  <c r="F20" i="59" s="1"/>
  <c r="N46" i="6"/>
  <c r="N23" i="6" s="1"/>
  <c r="AG130" i="6"/>
  <c r="AI79" i="6"/>
  <c r="AL75" i="6"/>
  <c r="AM77" i="6"/>
  <c r="AP130" i="6"/>
  <c r="AQ95" i="6"/>
  <c r="AS114" i="6"/>
  <c r="O50" i="6"/>
  <c r="O27" i="6" s="1"/>
  <c r="E22" i="59" s="1"/>
  <c r="AE130" i="6"/>
  <c r="AI130" i="6"/>
  <c r="AK119" i="6"/>
  <c r="AN132" i="6"/>
  <c r="AO119" i="6"/>
  <c r="AS129" i="6"/>
  <c r="N114" i="6"/>
  <c r="AC118" i="6"/>
  <c r="O126" i="6"/>
  <c r="Q130" i="6"/>
  <c r="P39" i="6"/>
  <c r="P16" i="6" s="1"/>
  <c r="O52" i="6"/>
  <c r="O29" i="6" s="1"/>
  <c r="E24" i="59" s="1"/>
  <c r="AF67" i="6"/>
  <c r="AJ130" i="6"/>
  <c r="AN79" i="6"/>
  <c r="AQ84" i="6"/>
  <c r="S118" i="6"/>
  <c r="X55" i="6"/>
  <c r="X32" i="6" s="1"/>
  <c r="N27" i="59" s="1"/>
  <c r="AC81" i="6"/>
  <c r="AE74" i="6"/>
  <c r="AG85" i="6"/>
  <c r="AH68" i="6"/>
  <c r="S67" i="6"/>
  <c r="AJ100" i="6"/>
  <c r="S82" i="6"/>
  <c r="O70" i="6"/>
  <c r="V79" i="6"/>
  <c r="Z128" i="6"/>
  <c r="Y81" i="6"/>
  <c r="AB69" i="6"/>
  <c r="AA128" i="6"/>
  <c r="AC119" i="6"/>
  <c r="AC84" i="6"/>
  <c r="AF124" i="6"/>
  <c r="AF126" i="6"/>
  <c r="AE133" i="6"/>
  <c r="AF90" i="6"/>
  <c r="AF68" i="6"/>
  <c r="AG83" i="6"/>
  <c r="AG56" i="6"/>
  <c r="AG33" i="6" s="1"/>
  <c r="W28" i="59" s="1"/>
  <c r="AH85" i="6"/>
  <c r="AH41" i="6"/>
  <c r="AH18" i="6" s="1"/>
  <c r="AH126" i="6"/>
  <c r="AI134" i="6"/>
  <c r="AI108" i="6"/>
  <c r="AH111" i="6"/>
  <c r="AI41" i="6"/>
  <c r="AI18" i="6" s="1"/>
  <c r="AI68" i="6"/>
  <c r="AK67" i="6"/>
  <c r="AJ104" i="6"/>
  <c r="AK38" i="6"/>
  <c r="AK15" i="6" s="1"/>
  <c r="AA20" i="59" s="1"/>
  <c r="AK42" i="6"/>
  <c r="AK19" i="6" s="1"/>
  <c r="AJ87" i="6"/>
  <c r="AK132" i="6"/>
  <c r="AK45" i="6"/>
  <c r="AK22" i="6" s="1"/>
  <c r="AL53" i="6"/>
  <c r="AL30" i="6" s="1"/>
  <c r="AB25" i="59" s="1"/>
  <c r="AM79" i="6"/>
  <c r="AL97" i="6"/>
  <c r="AJ98" i="6"/>
  <c r="AL127" i="6"/>
  <c r="AM76" i="6"/>
  <c r="AM66" i="6"/>
  <c r="AM107" i="6"/>
  <c r="AN128" i="6"/>
  <c r="AN126" i="6"/>
  <c r="AM96" i="6"/>
  <c r="AN39" i="6"/>
  <c r="AN16" i="6" s="1"/>
  <c r="AM127" i="6"/>
  <c r="AN51" i="6"/>
  <c r="AN28" i="6" s="1"/>
  <c r="AD23" i="59" s="1"/>
  <c r="AO42" i="6"/>
  <c r="AO19" i="6" s="1"/>
  <c r="AO43" i="6"/>
  <c r="AO20" i="6" s="1"/>
  <c r="AO123" i="6"/>
  <c r="AO55" i="6"/>
  <c r="AO32" i="6" s="1"/>
  <c r="AE27" i="59" s="1"/>
  <c r="AP66" i="6"/>
  <c r="AO39" i="6"/>
  <c r="AO16" i="6" s="1"/>
  <c r="AP82" i="6"/>
  <c r="AQ73" i="6"/>
  <c r="AQ100" i="6"/>
  <c r="N94" i="6"/>
  <c r="AP72" i="6"/>
  <c r="P98" i="6"/>
  <c r="AR95" i="6"/>
  <c r="AQ50" i="6"/>
  <c r="AQ27" i="6" s="1"/>
  <c r="AG22" i="59" s="1"/>
  <c r="AP120" i="6"/>
  <c r="AQ89" i="6"/>
  <c r="AR129" i="6"/>
  <c r="AR94" i="6"/>
  <c r="AP69" i="6"/>
  <c r="AS132" i="6"/>
  <c r="AS120" i="6"/>
  <c r="AR81" i="6"/>
  <c r="AS43" i="6"/>
  <c r="AS20" i="6" s="1"/>
  <c r="AS94" i="6"/>
  <c r="AT47" i="6"/>
  <c r="AT24" i="6" s="1"/>
  <c r="AS55" i="6"/>
  <c r="AS32" i="6" s="1"/>
  <c r="AI27" i="59" s="1"/>
  <c r="AT71" i="6"/>
  <c r="X100" i="6"/>
  <c r="Y91" i="6"/>
  <c r="N117" i="6"/>
  <c r="P128" i="6"/>
  <c r="AD108" i="6"/>
  <c r="W130" i="6"/>
  <c r="AC129" i="6"/>
  <c r="AE80" i="6"/>
  <c r="AB54" i="6"/>
  <c r="AB31" i="6" s="1"/>
  <c r="R26" i="59" s="1"/>
  <c r="AJ79" i="6"/>
  <c r="AN93" i="6"/>
  <c r="AR71" i="6"/>
  <c r="AF105" i="6"/>
  <c r="AM111" i="6"/>
  <c r="AR67" i="6"/>
  <c r="S116" i="6"/>
  <c r="AD116" i="6"/>
  <c r="P50" i="6"/>
  <c r="P27" i="6" s="1"/>
  <c r="F22" i="59" s="1"/>
  <c r="N49" i="6"/>
  <c r="N26" i="6" s="1"/>
  <c r="D21" i="59" s="1"/>
  <c r="AK80" i="6"/>
  <c r="AQ79" i="6"/>
  <c r="AA84" i="6"/>
  <c r="AF51" i="6"/>
  <c r="AF28" i="6" s="1"/>
  <c r="V23" i="59" s="1"/>
  <c r="AI103" i="6"/>
  <c r="S80" i="6"/>
  <c r="Q108" i="6"/>
  <c r="T41" i="6"/>
  <c r="T18" i="6" s="1"/>
  <c r="V78" i="6"/>
  <c r="Y69" i="6"/>
  <c r="P81" i="6"/>
  <c r="AA89" i="6"/>
  <c r="AC131" i="6"/>
  <c r="AC43" i="6"/>
  <c r="AC20" i="6" s="1"/>
  <c r="AD50" i="6"/>
  <c r="AD27" i="6" s="1"/>
  <c r="T22" i="59" s="1"/>
  <c r="AF115" i="6"/>
  <c r="AE115" i="6"/>
  <c r="AE100" i="6"/>
  <c r="AF100" i="6"/>
  <c r="AG73" i="6"/>
  <c r="AG51" i="6"/>
  <c r="AG28" i="6" s="1"/>
  <c r="W23" i="59" s="1"/>
  <c r="W33" i="59" s="1"/>
  <c r="W66" i="59" s="1"/>
  <c r="AH125" i="6"/>
  <c r="AH43" i="6"/>
  <c r="AH20" i="6" s="1"/>
  <c r="AH128" i="6"/>
  <c r="AG115" i="6"/>
  <c r="AI125" i="6"/>
  <c r="AI48" i="6"/>
  <c r="AI25" i="6" s="1"/>
  <c r="AI56" i="6"/>
  <c r="AI33" i="6" s="1"/>
  <c r="Y28" i="59" s="1"/>
  <c r="O88" i="6"/>
  <c r="N87" i="6"/>
  <c r="AJ88" i="6"/>
  <c r="AK72" i="6"/>
  <c r="AJ95" i="6"/>
  <c r="AK133" i="6"/>
  <c r="AJ106" i="6"/>
  <c r="O90" i="6"/>
  <c r="AK114" i="6"/>
  <c r="AJ44" i="6"/>
  <c r="AJ21" i="6" s="1"/>
  <c r="AL41" i="6"/>
  <c r="AL18" i="6" s="1"/>
  <c r="AM39" i="6"/>
  <c r="AM16" i="6" s="1"/>
  <c r="AL54" i="6"/>
  <c r="AL31" i="6" s="1"/>
  <c r="AB26" i="59" s="1"/>
  <c r="AL90" i="6"/>
  <c r="AL124" i="6"/>
  <c r="AM100" i="6"/>
  <c r="AM83" i="6"/>
  <c r="AN83" i="6"/>
  <c r="AL91" i="6"/>
  <c r="AN84" i="6"/>
  <c r="AN109" i="6"/>
  <c r="AM69" i="6"/>
  <c r="AO117" i="6"/>
  <c r="AO127" i="6"/>
  <c r="AN44" i="6"/>
  <c r="AN21" i="6" s="1"/>
  <c r="AO81" i="6"/>
  <c r="AR39" i="6"/>
  <c r="AR16" i="6" s="1"/>
  <c r="AP108" i="6"/>
  <c r="AP92" i="6"/>
  <c r="AP135" i="6"/>
  <c r="O94" i="6"/>
  <c r="AO121" i="6"/>
  <c r="AO78" i="6"/>
  <c r="AO57" i="6"/>
  <c r="AO34" i="6" s="1"/>
  <c r="AE29" i="59" s="1"/>
  <c r="AP115" i="6"/>
  <c r="AR93" i="6"/>
  <c r="AR110" i="6"/>
  <c r="AQ82" i="6"/>
  <c r="AR66" i="6"/>
  <c r="AQ45" i="6"/>
  <c r="AQ22" i="6" s="1"/>
  <c r="AQ47" i="6"/>
  <c r="AQ24" i="6" s="1"/>
  <c r="AR103" i="6"/>
  <c r="AR114" i="6"/>
  <c r="AS77" i="6"/>
  <c r="AS90" i="6"/>
  <c r="AS128" i="6"/>
  <c r="AS75" i="6"/>
  <c r="AS135" i="6"/>
  <c r="AS127" i="6"/>
  <c r="AT118" i="6"/>
  <c r="AS101" i="6"/>
  <c r="AT122" i="6"/>
  <c r="AT135" i="6"/>
  <c r="AU135" i="6"/>
  <c r="AT55" i="6"/>
  <c r="AT32" i="6" s="1"/>
  <c r="AJ27" i="59" s="1"/>
  <c r="AT40" i="6"/>
  <c r="AT17" i="6" s="1"/>
  <c r="O102" i="6"/>
  <c r="N104" i="6"/>
  <c r="N107" i="6"/>
  <c r="Y67" i="6"/>
  <c r="P114" i="6"/>
  <c r="N112" i="6"/>
  <c r="Y116" i="6"/>
  <c r="U116" i="6"/>
  <c r="O118" i="6"/>
  <c r="Q126" i="6"/>
  <c r="V121" i="6"/>
  <c r="AB86" i="6"/>
  <c r="P131" i="6"/>
  <c r="AD80" i="6"/>
  <c r="N129" i="6"/>
  <c r="P134" i="6"/>
  <c r="V130" i="6"/>
  <c r="O54" i="6"/>
  <c r="O31" i="6" s="1"/>
  <c r="E26" i="59" s="1"/>
  <c r="AD67" i="6"/>
  <c r="P40" i="6"/>
  <c r="P17" i="6" s="1"/>
  <c r="O44" i="6"/>
  <c r="O21" i="6" s="1"/>
  <c r="Q54" i="6"/>
  <c r="Q31" i="6" s="1"/>
  <c r="G26" i="59" s="1"/>
  <c r="AG67" i="6"/>
  <c r="AK100" i="6"/>
  <c r="AP119" i="6"/>
  <c r="AB96" i="6"/>
  <c r="Q39" i="6"/>
  <c r="Q16" i="6" s="1"/>
  <c r="N135" i="6"/>
  <c r="AG77" i="6"/>
  <c r="AL77" i="6"/>
  <c r="AT112" i="6"/>
  <c r="S48" i="6"/>
  <c r="S25" i="6" s="1"/>
  <c r="AD89" i="6"/>
  <c r="Q80" i="6"/>
  <c r="AH66" i="6"/>
  <c r="Q111" i="6"/>
  <c r="R102" i="6"/>
  <c r="Q77" i="6"/>
  <c r="R44" i="6"/>
  <c r="R21" i="6" s="1"/>
  <c r="X88" i="6"/>
  <c r="Y115" i="6"/>
  <c r="AA132" i="6"/>
  <c r="AC115" i="6"/>
  <c r="AC95" i="6"/>
  <c r="AD101" i="6"/>
  <c r="AG57" i="6"/>
  <c r="AG34" i="6" s="1"/>
  <c r="W29" i="59" s="1"/>
  <c r="AE121" i="6"/>
  <c r="AE94" i="6"/>
  <c r="AG120" i="6"/>
  <c r="AE104" i="6"/>
  <c r="AH92" i="6"/>
  <c r="AG87" i="6"/>
  <c r="AG41" i="6"/>
  <c r="AG18" i="6" s="1"/>
  <c r="AH103" i="6"/>
  <c r="AG117" i="6"/>
  <c r="AI128" i="6"/>
  <c r="AI38" i="6"/>
  <c r="AI15" i="6" s="1"/>
  <c r="Y20" i="59" s="1"/>
  <c r="AJ129" i="6"/>
  <c r="AI54" i="6"/>
  <c r="AI31" i="6" s="1"/>
  <c r="Y26" i="59" s="1"/>
  <c r="AI131" i="6"/>
  <c r="AK69" i="6"/>
  <c r="AK66" i="6"/>
  <c r="AK112" i="6"/>
  <c r="AK70" i="6"/>
  <c r="AK116" i="6"/>
  <c r="AJ133" i="6"/>
  <c r="AJ125" i="6"/>
  <c r="AN134" i="6"/>
  <c r="AM92" i="6"/>
  <c r="AL113" i="6"/>
  <c r="AL128" i="6"/>
  <c r="AL99" i="6"/>
  <c r="AL81" i="6"/>
  <c r="AL134" i="6"/>
  <c r="AM78" i="6"/>
  <c r="AL38" i="6"/>
  <c r="AL15" i="6" s="1"/>
  <c r="AB20" i="59" s="1"/>
  <c r="AL116" i="6"/>
  <c r="N91" i="6"/>
  <c r="AM57" i="6"/>
  <c r="AM34" i="6" s="1"/>
  <c r="AC29" i="59" s="1"/>
  <c r="AN74" i="6"/>
  <c r="AN107" i="6"/>
  <c r="T77" i="6"/>
  <c r="AO99" i="6"/>
  <c r="AN102" i="6"/>
  <c r="AO68" i="6"/>
  <c r="AP73" i="6"/>
  <c r="R93" i="6"/>
  <c r="AQ104" i="6"/>
  <c r="AO48" i="6"/>
  <c r="AO25" i="6" s="1"/>
  <c r="AQ69" i="6"/>
  <c r="AP84" i="6"/>
  <c r="AP47" i="6"/>
  <c r="AP24" i="6" s="1"/>
  <c r="AQ94" i="6"/>
  <c r="AR88" i="6"/>
  <c r="AQ114" i="6"/>
  <c r="AR46" i="6"/>
  <c r="AR23" i="6" s="1"/>
  <c r="AQ57" i="6"/>
  <c r="AQ34" i="6" s="1"/>
  <c r="AG29" i="59" s="1"/>
  <c r="AR57" i="6"/>
  <c r="AR34" i="6" s="1"/>
  <c r="AH29" i="59" s="1"/>
  <c r="AR76" i="6"/>
  <c r="P100" i="6"/>
  <c r="AR125" i="6"/>
  <c r="AS73" i="6"/>
  <c r="AS92" i="6"/>
  <c r="T95" i="6"/>
  <c r="AS96" i="6"/>
  <c r="S95" i="6"/>
  <c r="AS45" i="6"/>
  <c r="AS22" i="6" s="1"/>
  <c r="AT133" i="6"/>
  <c r="AT116" i="6"/>
  <c r="AT119" i="6"/>
  <c r="AT89" i="6"/>
  <c r="AT46" i="6"/>
  <c r="AT23" i="6" s="1"/>
  <c r="O98" i="6"/>
  <c r="AT84" i="6"/>
  <c r="AT41" i="6"/>
  <c r="AT18" i="6" s="1"/>
  <c r="O99" i="6"/>
  <c r="W75" i="6"/>
  <c r="X73" i="6"/>
  <c r="N108" i="6"/>
  <c r="Y74" i="6"/>
  <c r="T110" i="6"/>
  <c r="Z113" i="6"/>
  <c r="AA94" i="6"/>
  <c r="AB95" i="6"/>
  <c r="N128" i="6"/>
  <c r="P56" i="6"/>
  <c r="P33" i="6" s="1"/>
  <c r="F28" i="59" s="1"/>
  <c r="F65" i="59" s="1"/>
  <c r="AF109" i="6"/>
  <c r="AI116" i="6"/>
  <c r="AP114" i="6"/>
  <c r="U66" i="6"/>
  <c r="AF74" i="6"/>
  <c r="AG46" i="6"/>
  <c r="AG23" i="6" s="1"/>
  <c r="AI111" i="6"/>
  <c r="Q95" i="6"/>
  <c r="T128" i="6"/>
  <c r="R67" i="6"/>
  <c r="V82" i="6"/>
  <c r="X107" i="6"/>
  <c r="Z95" i="6"/>
  <c r="AB68" i="6"/>
  <c r="AC67" i="6"/>
  <c r="AB84" i="6"/>
  <c r="AD83" i="6"/>
  <c r="AF122" i="6"/>
  <c r="AE51" i="6"/>
  <c r="AE28" i="6" s="1"/>
  <c r="U23" i="59" s="1"/>
  <c r="U33" i="59" s="1"/>
  <c r="U66" i="59" s="1"/>
  <c r="AE48" i="6"/>
  <c r="AE25" i="6" s="1"/>
  <c r="AE107" i="6"/>
  <c r="AF83" i="6"/>
  <c r="AG39" i="6"/>
  <c r="AG16" i="6" s="1"/>
  <c r="AH135" i="6"/>
  <c r="AH132" i="6"/>
  <c r="AG88" i="6"/>
  <c r="AG123" i="6"/>
  <c r="AH104" i="6"/>
  <c r="AI102" i="6"/>
  <c r="P92" i="6"/>
  <c r="AJ53" i="6"/>
  <c r="AJ30" i="6" s="1"/>
  <c r="Z25" i="59" s="1"/>
  <c r="AJ108" i="6"/>
  <c r="AK106" i="6"/>
  <c r="AK83" i="6"/>
  <c r="AK87" i="6"/>
  <c r="AK73" i="6"/>
  <c r="AJ45" i="6"/>
  <c r="AJ22" i="6" s="1"/>
  <c r="AK91" i="6"/>
  <c r="AJ43" i="6"/>
  <c r="AJ20" i="6" s="1"/>
  <c r="AL133" i="6"/>
  <c r="AM48" i="6"/>
  <c r="AM25" i="6" s="1"/>
  <c r="AM46" i="6"/>
  <c r="AM23" i="6" s="1"/>
  <c r="AL46" i="6"/>
  <c r="AL23" i="6" s="1"/>
  <c r="AL103" i="6"/>
  <c r="AM102" i="6"/>
  <c r="AM45" i="6"/>
  <c r="AM22" i="6" s="1"/>
  <c r="AL66" i="6"/>
  <c r="AL74" i="6"/>
  <c r="AL102" i="6"/>
  <c r="AN72" i="6"/>
  <c r="AL96" i="6"/>
  <c r="AN135" i="6"/>
  <c r="AO67" i="6"/>
  <c r="AN110" i="6"/>
  <c r="AN94" i="6"/>
  <c r="AO107" i="6"/>
  <c r="AO70" i="6"/>
  <c r="AP133" i="6"/>
  <c r="AO135" i="6"/>
  <c r="AP55" i="6"/>
  <c r="AP32" i="6" s="1"/>
  <c r="AF27" i="59" s="1"/>
  <c r="AQ109" i="6"/>
  <c r="AP103" i="6"/>
  <c r="AP93" i="6"/>
  <c r="T75" i="6"/>
  <c r="AP124" i="6"/>
  <c r="AP50" i="6"/>
  <c r="AP27" i="6" s="1"/>
  <c r="AF22" i="59" s="1"/>
  <c r="AR89" i="6"/>
  <c r="AQ113" i="6"/>
  <c r="AR47" i="6"/>
  <c r="AR24" i="6" s="1"/>
  <c r="AP125" i="6"/>
  <c r="AQ117" i="6"/>
  <c r="AQ48" i="6"/>
  <c r="AQ25" i="6" s="1"/>
  <c r="AS112" i="6"/>
  <c r="AS71" i="6"/>
  <c r="AS57" i="6"/>
  <c r="AS34" i="6" s="1"/>
  <c r="AI29" i="59" s="1"/>
  <c r="AS41" i="6"/>
  <c r="AS18" i="6" s="1"/>
  <c r="AS105" i="6"/>
  <c r="AS103" i="6"/>
  <c r="AS67" i="6"/>
  <c r="P103" i="6"/>
  <c r="AT85" i="6"/>
  <c r="AT70" i="6"/>
  <c r="AT42" i="6"/>
  <c r="AT19" i="6" s="1"/>
  <c r="AS117" i="6"/>
  <c r="AT81" i="6"/>
  <c r="AT92" i="6"/>
  <c r="N99" i="6"/>
  <c r="AT127" i="6"/>
  <c r="O101" i="6"/>
  <c r="N105" i="6"/>
  <c r="O107" i="6"/>
  <c r="N110" i="6"/>
  <c r="O112" i="6"/>
  <c r="Y78" i="6"/>
  <c r="N115" i="6"/>
  <c r="AA77" i="6"/>
  <c r="W119" i="6"/>
  <c r="AB75" i="6"/>
  <c r="O121" i="6"/>
  <c r="AC109" i="6"/>
  <c r="Z124" i="6"/>
  <c r="AD79" i="6"/>
  <c r="V128" i="6"/>
  <c r="S130" i="6"/>
  <c r="AD109" i="6"/>
  <c r="P130" i="6"/>
  <c r="O49" i="6"/>
  <c r="O26" i="6" s="1"/>
  <c r="E21" i="59" s="1"/>
  <c r="P46" i="6"/>
  <c r="P23" i="6" s="1"/>
  <c r="N44" i="6"/>
  <c r="N21" i="6" s="1"/>
  <c r="O51" i="6"/>
  <c r="O28" i="6" s="1"/>
  <c r="E23" i="59" s="1"/>
  <c r="P48" i="6"/>
  <c r="P25" i="6" s="1"/>
  <c r="N40" i="6"/>
  <c r="N17" i="6" s="1"/>
  <c r="AF111" i="6"/>
  <c r="AH79" i="6"/>
  <c r="AI106" i="6"/>
  <c r="AJ90" i="6"/>
  <c r="AL122" i="6"/>
  <c r="AM90" i="6"/>
  <c r="AN106" i="6"/>
  <c r="AP67" i="6"/>
  <c r="AP111" i="6"/>
  <c r="AR130" i="6"/>
  <c r="AT67" i="6"/>
  <c r="W108" i="6"/>
  <c r="AD84" i="6"/>
  <c r="AF97" i="6"/>
  <c r="AI67" i="6"/>
  <c r="S90" i="6"/>
  <c r="V39" i="6"/>
  <c r="V16" i="6" s="1"/>
  <c r="R46" i="6"/>
  <c r="R23" i="6" s="1"/>
  <c r="X121" i="6"/>
  <c r="X110" i="6"/>
  <c r="Z68" i="6"/>
  <c r="AB129" i="6"/>
  <c r="AC72" i="6"/>
  <c r="P86" i="6"/>
  <c r="AD117" i="6"/>
  <c r="AE87" i="6"/>
  <c r="AE123" i="6"/>
  <c r="AE126" i="6"/>
  <c r="AE92" i="6"/>
  <c r="AE78" i="6"/>
  <c r="AH54" i="6"/>
  <c r="AH31" i="6" s="1"/>
  <c r="X26" i="59" s="1"/>
  <c r="AH94" i="6"/>
  <c r="AF48" i="6"/>
  <c r="AF25" i="6" s="1"/>
  <c r="AG81" i="6"/>
  <c r="AH91" i="6"/>
  <c r="AI97" i="6"/>
  <c r="AI129" i="6"/>
  <c r="AI85" i="6"/>
  <c r="AI114" i="6"/>
  <c r="AI99" i="6"/>
  <c r="AK71" i="6"/>
  <c r="AJ50" i="6"/>
  <c r="AJ27" i="6" s="1"/>
  <c r="Z22" i="59" s="1"/>
  <c r="AJ114" i="6"/>
  <c r="AJ102" i="6"/>
  <c r="AJ69" i="6"/>
  <c r="AJ86" i="6"/>
  <c r="AJ131" i="6"/>
  <c r="AM122" i="6"/>
  <c r="AL43" i="6"/>
  <c r="AL20" i="6" s="1"/>
  <c r="AM116" i="6"/>
  <c r="AL86" i="6"/>
  <c r="AM38" i="6"/>
  <c r="AM15" i="6" s="1"/>
  <c r="AC20" i="59" s="1"/>
  <c r="AM103" i="6"/>
  <c r="AN47" i="6"/>
  <c r="AN24" i="6" s="1"/>
  <c r="AN69" i="6"/>
  <c r="AM112" i="6"/>
  <c r="AL93" i="6"/>
  <c r="AL115" i="6"/>
  <c r="AN43" i="6"/>
  <c r="AN20" i="6" s="1"/>
  <c r="AN103" i="6"/>
  <c r="AO109" i="6"/>
  <c r="AN70" i="6"/>
  <c r="AO104" i="6"/>
  <c r="AO125" i="6"/>
  <c r="AO82" i="6"/>
  <c r="AO86" i="6"/>
  <c r="AO98" i="6"/>
  <c r="T67" i="6"/>
  <c r="AP112" i="6"/>
  <c r="AO41" i="6"/>
  <c r="AO18" i="6" s="1"/>
  <c r="AP118" i="6"/>
  <c r="AQ120" i="6"/>
  <c r="AQ83" i="6"/>
  <c r="AR91" i="6"/>
  <c r="N95" i="6"/>
  <c r="AS49" i="6"/>
  <c r="AS26" i="6" s="1"/>
  <c r="AI21" i="59" s="1"/>
  <c r="AR53" i="6"/>
  <c r="AR30" i="6" s="1"/>
  <c r="AH25" i="59" s="1"/>
  <c r="AH211" i="59" s="1"/>
  <c r="AH208" i="59" s="1"/>
  <c r="AG13" i="58" s="1"/>
  <c r="AR123" i="6"/>
  <c r="AR75" i="6"/>
  <c r="AR97" i="6"/>
  <c r="AS40" i="6"/>
  <c r="AS17" i="6" s="1"/>
  <c r="AR120" i="6"/>
  <c r="AS69" i="6"/>
  <c r="AR108" i="6"/>
  <c r="AS48" i="6"/>
  <c r="AS25" i="6" s="1"/>
  <c r="AR116" i="6"/>
  <c r="AR124" i="6"/>
  <c r="AT105" i="6"/>
  <c r="AT134" i="6"/>
  <c r="AT49" i="6"/>
  <c r="AT26" i="6" s="1"/>
  <c r="AJ21" i="59" s="1"/>
  <c r="AT100" i="6"/>
  <c r="AT45" i="6"/>
  <c r="AT22" i="6" s="1"/>
  <c r="AT107" i="6"/>
  <c r="N100" i="6"/>
  <c r="N102" i="6"/>
  <c r="V105" i="6"/>
  <c r="O109" i="6"/>
  <c r="Q110" i="6"/>
  <c r="N111" i="6"/>
  <c r="P118" i="6"/>
  <c r="Z105" i="6"/>
  <c r="O119" i="6"/>
  <c r="O117" i="6"/>
  <c r="T122" i="6"/>
  <c r="N122" i="6"/>
  <c r="AC105" i="6"/>
  <c r="V125" i="6"/>
  <c r="AD131" i="6"/>
  <c r="O131" i="6"/>
  <c r="O128" i="6"/>
  <c r="T130" i="6"/>
  <c r="P57" i="6"/>
  <c r="P34" i="6" s="1"/>
  <c r="F29" i="59" s="1"/>
  <c r="F72" i="59" s="1"/>
  <c r="N42" i="6"/>
  <c r="N19" i="6" s="1"/>
  <c r="AE77" i="6"/>
  <c r="N54" i="6"/>
  <c r="N31" i="6" s="1"/>
  <c r="D26" i="59" s="1"/>
  <c r="O42" i="6"/>
  <c r="O19" i="6" s="1"/>
  <c r="O43" i="6"/>
  <c r="O20" i="6" s="1"/>
  <c r="N51" i="6"/>
  <c r="N28" i="6" s="1"/>
  <c r="D23" i="59" s="1"/>
  <c r="AF119" i="6"/>
  <c r="AG93" i="6"/>
  <c r="AI105" i="6"/>
  <c r="AK111" i="6"/>
  <c r="AL83" i="6"/>
  <c r="AM67" i="6"/>
  <c r="AO95" i="6"/>
  <c r="AO112" i="6"/>
  <c r="AQ134" i="6"/>
  <c r="AR121" i="6"/>
  <c r="AS111" i="6"/>
  <c r="Q67" i="6"/>
  <c r="AF82" i="6"/>
  <c r="AG70" i="6"/>
  <c r="T123" i="6"/>
  <c r="S70" i="6"/>
  <c r="U101" i="6"/>
  <c r="W115" i="6"/>
  <c r="Y41" i="6"/>
  <c r="Y18" i="6" s="1"/>
  <c r="AA42" i="6"/>
  <c r="AA19" i="6" s="1"/>
  <c r="AA120" i="6"/>
  <c r="AC70" i="6"/>
  <c r="AC117" i="6"/>
  <c r="AD71" i="6"/>
  <c r="AE88" i="6"/>
  <c r="AF133" i="6"/>
  <c r="AD38" i="6"/>
  <c r="AD15" i="6" s="1"/>
  <c r="T20" i="59" s="1"/>
  <c r="T30" i="59" s="1"/>
  <c r="T81" i="59" s="1"/>
  <c r="AF40" i="6"/>
  <c r="AF17" i="6" s="1"/>
  <c r="AG118" i="6"/>
  <c r="AH78" i="6"/>
  <c r="AH90" i="6"/>
  <c r="AH133" i="6"/>
  <c r="AH110" i="6"/>
  <c r="AH73" i="6"/>
  <c r="AI124" i="6"/>
  <c r="AI90" i="6"/>
  <c r="AI82" i="6"/>
  <c r="AI53" i="6"/>
  <c r="AI30" i="6" s="1"/>
  <c r="Y25" i="59" s="1"/>
  <c r="AI74" i="6"/>
  <c r="AK131" i="6"/>
  <c r="AK81" i="6"/>
  <c r="AJ49" i="6"/>
  <c r="AJ26" i="6" s="1"/>
  <c r="Z21" i="59" s="1"/>
  <c r="AK46" i="6"/>
  <c r="AK23" i="6" s="1"/>
  <c r="AJ66" i="6"/>
  <c r="AK41" i="6"/>
  <c r="AK18" i="6" s="1"/>
  <c r="AJ76" i="6"/>
  <c r="AL109" i="6"/>
  <c r="AL111" i="6"/>
  <c r="AL71" i="6"/>
  <c r="AM87" i="6"/>
  <c r="AM114" i="6"/>
  <c r="AL118" i="6"/>
  <c r="AN119" i="6"/>
  <c r="AN53" i="6"/>
  <c r="AN30" i="6" s="1"/>
  <c r="AD25" i="59" s="1"/>
  <c r="AD211" i="59" s="1"/>
  <c r="AD208" i="59" s="1"/>
  <c r="AC13" i="58" s="1"/>
  <c r="AN115" i="6"/>
  <c r="AN124" i="6"/>
  <c r="AM74" i="6"/>
  <c r="AL126" i="6"/>
  <c r="AL68" i="6"/>
  <c r="O92" i="6"/>
  <c r="AO105" i="6"/>
  <c r="AO103" i="6"/>
  <c r="AO56" i="6"/>
  <c r="AO33" i="6" s="1"/>
  <c r="AE28" i="59" s="1"/>
  <c r="AO120" i="6"/>
  <c r="AP97" i="6"/>
  <c r="AP106" i="6"/>
  <c r="AQ107" i="6"/>
  <c r="AQ80" i="6"/>
  <c r="AP107" i="6"/>
  <c r="AQ103" i="6"/>
  <c r="P91" i="6"/>
  <c r="AR122" i="6"/>
  <c r="O95" i="6"/>
  <c r="AQ52" i="6"/>
  <c r="AQ29" i="6" s="1"/>
  <c r="AG24" i="59" s="1"/>
  <c r="AQ77" i="6"/>
  <c r="AR56" i="6"/>
  <c r="AR33" i="6" s="1"/>
  <c r="AH28" i="59" s="1"/>
  <c r="AR38" i="6"/>
  <c r="AR15" i="6" s="1"/>
  <c r="AH20" i="59" s="1"/>
  <c r="AR131" i="6"/>
  <c r="AR40" i="6"/>
  <c r="AR17" i="6" s="1"/>
  <c r="AR126" i="6"/>
  <c r="AS126" i="6"/>
  <c r="AS53" i="6"/>
  <c r="AS30" i="6" s="1"/>
  <c r="AI25" i="59" s="1"/>
  <c r="AI211" i="59" s="1"/>
  <c r="AI208" i="59" s="1"/>
  <c r="AH13" i="58" s="1"/>
  <c r="AS82" i="6"/>
  <c r="AS72" i="6"/>
  <c r="AS133" i="6"/>
  <c r="AS78" i="6"/>
  <c r="AS51" i="6"/>
  <c r="AS28" i="6" s="1"/>
  <c r="AI23" i="59" s="1"/>
  <c r="AT66" i="6"/>
  <c r="AT51" i="6"/>
  <c r="AT28" i="6" s="1"/>
  <c r="AJ23" i="59" s="1"/>
  <c r="AT87" i="6"/>
  <c r="AS87" i="6"/>
  <c r="P105" i="6"/>
  <c r="P104" i="6"/>
  <c r="P106" i="6"/>
  <c r="X105" i="6"/>
  <c r="O106" i="6"/>
  <c r="T106" i="6"/>
  <c r="P115" i="6"/>
  <c r="Y77" i="6"/>
  <c r="X114" i="6"/>
  <c r="AA111" i="6"/>
  <c r="N121" i="6"/>
  <c r="O122" i="6"/>
  <c r="N123" i="6"/>
  <c r="AB105" i="6"/>
  <c r="N126" i="6"/>
  <c r="AD92" i="6"/>
  <c r="AD128" i="6"/>
  <c r="N130" i="6"/>
  <c r="Q43" i="6"/>
  <c r="Q20" i="6" s="1"/>
  <c r="AE113" i="6"/>
  <c r="O55" i="6"/>
  <c r="O32" i="6" s="1"/>
  <c r="E27" i="59" s="1"/>
  <c r="O56" i="6"/>
  <c r="O33" i="6" s="1"/>
  <c r="E28" i="59" s="1"/>
  <c r="E65" i="59" s="1"/>
  <c r="AE119" i="6"/>
  <c r="N47" i="6"/>
  <c r="N24" i="6" s="1"/>
  <c r="Z134" i="6"/>
  <c r="X54" i="6"/>
  <c r="X31" i="6" s="1"/>
  <c r="N26" i="59" s="1"/>
  <c r="AG119" i="6"/>
  <c r="AG54" i="6"/>
  <c r="AG31" i="6" s="1"/>
  <c r="W26" i="59" s="1"/>
  <c r="AI123" i="6"/>
  <c r="AJ80" i="6"/>
  <c r="AL67" i="6"/>
  <c r="AN75" i="6"/>
  <c r="AN77" i="6"/>
  <c r="AP98" i="6"/>
  <c r="AQ92" i="6"/>
  <c r="AR90" i="6"/>
  <c r="U133" i="6"/>
  <c r="Y85" i="6"/>
  <c r="AF134" i="6"/>
  <c r="AE76" i="6"/>
  <c r="AG101" i="6"/>
  <c r="AI98" i="6"/>
  <c r="AJ78" i="6"/>
  <c r="AK76" i="6"/>
  <c r="AK93" i="6"/>
  <c r="AM117" i="6"/>
  <c r="AL108" i="6"/>
  <c r="AM125" i="6"/>
  <c r="AL50" i="6"/>
  <c r="AL27" i="6" s="1"/>
  <c r="AB22" i="59" s="1"/>
  <c r="AN127" i="6"/>
  <c r="U81" i="6"/>
  <c r="AQ76" i="6"/>
  <c r="AP53" i="6"/>
  <c r="AP30" i="6" s="1"/>
  <c r="AF25" i="59" s="1"/>
  <c r="AF211" i="59" s="1"/>
  <c r="AF208" i="59" s="1"/>
  <c r="AE13" i="58" s="1"/>
  <c r="AR128" i="6"/>
  <c r="AR99" i="6"/>
  <c r="AQ70" i="6"/>
  <c r="AS113" i="6"/>
  <c r="AR50" i="6"/>
  <c r="AR27" i="6" s="1"/>
  <c r="AH22" i="59" s="1"/>
  <c r="AT95" i="6"/>
  <c r="AT111" i="6"/>
  <c r="AT97" i="6"/>
  <c r="S104" i="6"/>
  <c r="T111" i="6"/>
  <c r="X115" i="6"/>
  <c r="O124" i="6"/>
  <c r="N131" i="6"/>
  <c r="Q53" i="6"/>
  <c r="Q30" i="6" s="1"/>
  <c r="G25" i="59" s="1"/>
  <c r="O40" i="6"/>
  <c r="O17" i="6" s="1"/>
  <c r="AB49" i="6"/>
  <c r="AB26" i="6" s="1"/>
  <c r="R21" i="59" s="1"/>
  <c r="R31" i="59" s="1"/>
  <c r="R52" i="59" s="1"/>
  <c r="AH95" i="6"/>
  <c r="AM81" i="6"/>
  <c r="AP87" i="6"/>
  <c r="AF131" i="6"/>
  <c r="O133" i="6"/>
  <c r="AN108" i="6"/>
  <c r="AT91" i="6"/>
  <c r="O127" i="6"/>
  <c r="AL80" i="6"/>
  <c r="AJ57" i="6"/>
  <c r="AJ34" i="6" s="1"/>
  <c r="Z29" i="59" s="1"/>
  <c r="AP54" i="6"/>
  <c r="AP31" i="6" s="1"/>
  <c r="AF26" i="59" s="1"/>
  <c r="U130" i="6"/>
  <c r="Y103" i="6"/>
  <c r="AN95" i="6"/>
  <c r="AP80" i="6"/>
  <c r="T40" i="6"/>
  <c r="T17" i="6" s="1"/>
  <c r="AA44" i="6"/>
  <c r="AA21" i="6" s="1"/>
  <c r="AF56" i="6"/>
  <c r="AF33" i="6" s="1"/>
  <c r="V28" i="59" s="1"/>
  <c r="AH130" i="6"/>
  <c r="AH47" i="6"/>
  <c r="AH24" i="6" s="1"/>
  <c r="AI55" i="6"/>
  <c r="AI32" i="6" s="1"/>
  <c r="Y27" i="59" s="1"/>
  <c r="AK92" i="6"/>
  <c r="AK104" i="6"/>
  <c r="AM68" i="6"/>
  <c r="AM71" i="6"/>
  <c r="AN73" i="6"/>
  <c r="AL70" i="6"/>
  <c r="AN111" i="6"/>
  <c r="AO115" i="6"/>
  <c r="AP131" i="6"/>
  <c r="AP101" i="6"/>
  <c r="AQ97" i="6"/>
  <c r="AR51" i="6"/>
  <c r="AR28" i="6" s="1"/>
  <c r="AH23" i="59" s="1"/>
  <c r="AH33" i="59" s="1"/>
  <c r="AH66" i="59" s="1"/>
  <c r="AR117" i="6"/>
  <c r="O97" i="6"/>
  <c r="AR72" i="6"/>
  <c r="AS50" i="6"/>
  <c r="AS27" i="6" s="1"/>
  <c r="AI22" i="59" s="1"/>
  <c r="AI32" i="59" s="1"/>
  <c r="AI59" i="59" s="1"/>
  <c r="AT44" i="6"/>
  <c r="AT21" i="6" s="1"/>
  <c r="AT77" i="6"/>
  <c r="O108" i="6"/>
  <c r="T113" i="6"/>
  <c r="P124" i="6"/>
  <c r="N124" i="6"/>
  <c r="AD111" i="6"/>
  <c r="P47" i="6"/>
  <c r="P24" i="6" s="1"/>
  <c r="O41" i="6"/>
  <c r="O18" i="6" s="1"/>
  <c r="Y49" i="6"/>
  <c r="Y26" i="6" s="1"/>
  <c r="O21" i="59" s="1"/>
  <c r="AJ121" i="6"/>
  <c r="AM105" i="6"/>
  <c r="AQ128" i="6"/>
  <c r="W78" i="6"/>
  <c r="AA68" i="6"/>
  <c r="AF102" i="6"/>
  <c r="AG106" i="6"/>
  <c r="AG126" i="6"/>
  <c r="AI87" i="6"/>
  <c r="AM51" i="6"/>
  <c r="AM28" i="6" s="1"/>
  <c r="AC23" i="59" s="1"/>
  <c r="AC33" i="59" s="1"/>
  <c r="AC66" i="59" s="1"/>
  <c r="AM120" i="6"/>
  <c r="AM97" i="6"/>
  <c r="AL125" i="6"/>
  <c r="AL44" i="6"/>
  <c r="AL21" i="6" s="1"/>
  <c r="AO49" i="6"/>
  <c r="AO26" i="6" s="1"/>
  <c r="AE21" i="59" s="1"/>
  <c r="AQ125" i="6"/>
  <c r="AS54" i="6"/>
  <c r="AS31" i="6" s="1"/>
  <c r="AI26" i="59" s="1"/>
  <c r="AR134" i="6"/>
  <c r="P123" i="6"/>
  <c r="O132" i="6"/>
  <c r="O47" i="6"/>
  <c r="O24" i="6" s="1"/>
  <c r="AI80" i="6"/>
  <c r="AQ119" i="6"/>
  <c r="N53" i="6"/>
  <c r="N30" i="6" s="1"/>
  <c r="D25" i="59" s="1"/>
  <c r="O110" i="6"/>
  <c r="P125" i="6"/>
  <c r="P44" i="6"/>
  <c r="P21" i="6" s="1"/>
  <c r="AK134" i="6"/>
  <c r="AQ112" i="6"/>
  <c r="N57" i="6"/>
  <c r="N34" i="6" s="1"/>
  <c r="D29" i="59" s="1"/>
  <c r="AR96" i="6"/>
  <c r="AN67" i="6"/>
  <c r="AP77" i="6"/>
  <c r="P95" i="6"/>
  <c r="Y71" i="6"/>
  <c r="N56" i="6"/>
  <c r="N33" i="6" s="1"/>
  <c r="D28" i="59" s="1"/>
  <c r="D65" i="59" s="1"/>
  <c r="AR111" i="6"/>
  <c r="AA105" i="6"/>
  <c r="AT113" i="6"/>
  <c r="AK125" i="6"/>
  <c r="AM104" i="6"/>
  <c r="AQ115" i="6"/>
  <c r="AB118" i="6"/>
  <c r="N55" i="6"/>
  <c r="N32" i="6" s="1"/>
  <c r="D27" i="59" s="1"/>
  <c r="D58" i="59" s="1"/>
  <c r="AF118" i="6"/>
  <c r="AN55" i="6"/>
  <c r="AN32" i="6" s="1"/>
  <c r="AD27" i="59" s="1"/>
  <c r="AS116" i="6"/>
  <c r="P53" i="6"/>
  <c r="P30" i="6" s="1"/>
  <c r="F25" i="59" s="1"/>
  <c r="F211" i="59" s="1"/>
  <c r="F208" i="59" s="1"/>
  <c r="E13" i="58" s="1"/>
  <c r="AJ54" i="6"/>
  <c r="AJ31" i="6" s="1"/>
  <c r="Z26" i="59" s="1"/>
  <c r="AN42" i="6"/>
  <c r="AN19" i="6" s="1"/>
  <c r="AQ135" i="6"/>
  <c r="AP43" i="6"/>
  <c r="AP20" i="6" s="1"/>
  <c r="AR43" i="6"/>
  <c r="AR20" i="6" s="1"/>
  <c r="AR101" i="6"/>
  <c r="AS46" i="6"/>
  <c r="AS23" i="6" s="1"/>
  <c r="N98" i="6"/>
  <c r="AT80" i="6"/>
  <c r="AT131" i="6"/>
  <c r="V107" i="6"/>
  <c r="O114" i="6"/>
  <c r="AB121" i="6"/>
  <c r="P41" i="6"/>
  <c r="P18" i="6" s="1"/>
  <c r="AF70" i="6"/>
  <c r="AN80" i="6"/>
  <c r="AI95" i="6"/>
  <c r="AQ105" i="6"/>
  <c r="Q40" i="6"/>
  <c r="Q17" i="6" s="1"/>
  <c r="AO77" i="6"/>
  <c r="AJ105" i="6"/>
  <c r="AP100" i="6"/>
  <c r="P108" i="6"/>
  <c r="AK109" i="6"/>
  <c r="N39" i="6"/>
  <c r="N16" i="6" s="1"/>
  <c r="AE106" i="6"/>
  <c r="AO45" i="6"/>
  <c r="AO22" i="6" s="1"/>
  <c r="AU45" i="6"/>
  <c r="AU22" i="6" s="1"/>
  <c r="Q134" i="6"/>
  <c r="AJ120" i="6"/>
  <c r="AQ53" i="6"/>
  <c r="AQ30" i="6" s="1"/>
  <c r="AG25" i="59" s="1"/>
  <c r="AA127" i="6"/>
  <c r="W134" i="6"/>
  <c r="AB73" i="6"/>
  <c r="AE135" i="6"/>
  <c r="AH42" i="6"/>
  <c r="AH19" i="6" s="1"/>
  <c r="AH109" i="6"/>
  <c r="AI73" i="6"/>
  <c r="AJ38" i="6"/>
  <c r="AJ15" i="6" s="1"/>
  <c r="Z20" i="59" s="1"/>
  <c r="AK55" i="6"/>
  <c r="AK32" i="6" s="1"/>
  <c r="AA27" i="59" s="1"/>
  <c r="AM70" i="6"/>
  <c r="AM130" i="6"/>
  <c r="AM94" i="6"/>
  <c r="AL135" i="6"/>
  <c r="AO91" i="6"/>
  <c r="AO111" i="6"/>
  <c r="AO40" i="6"/>
  <c r="AO17" i="6" s="1"/>
  <c r="AO92" i="6"/>
  <c r="AP117" i="6"/>
  <c r="AR80" i="6"/>
  <c r="AQ38" i="6"/>
  <c r="AQ15" i="6" s="1"/>
  <c r="AG20" i="59" s="1"/>
  <c r="AR44" i="6"/>
  <c r="AR21" i="6" s="1"/>
  <c r="AS84" i="6"/>
  <c r="AT120" i="6"/>
  <c r="AT50" i="6"/>
  <c r="AT27" i="6" s="1"/>
  <c r="AJ22" i="59" s="1"/>
  <c r="AJ32" i="59" s="1"/>
  <c r="AJ59" i="59" s="1"/>
  <c r="N109" i="6"/>
  <c r="Z110" i="6"/>
  <c r="R119" i="6"/>
  <c r="W123" i="6"/>
  <c r="Z130" i="6"/>
  <c r="P42" i="6"/>
  <c r="P19" i="6" s="1"/>
  <c r="AE54" i="6"/>
  <c r="AE31" i="6" s="1"/>
  <c r="U26" i="59" s="1"/>
  <c r="AN130" i="6"/>
  <c r="AT115" i="6"/>
  <c r="P129" i="6"/>
  <c r="V54" i="6"/>
  <c r="V31" i="6" s="1"/>
  <c r="L26" i="59" s="1"/>
  <c r="O45" i="6"/>
  <c r="O22" i="6" s="1"/>
  <c r="AK113" i="6"/>
  <c r="AM108" i="6"/>
  <c r="AR70" i="6"/>
  <c r="P127" i="6"/>
  <c r="AP105" i="6"/>
  <c r="AI120" i="6"/>
  <c r="AP57" i="6"/>
  <c r="AP34" i="6" s="1"/>
  <c r="AF29" i="59" s="1"/>
  <c r="AL55" i="6"/>
  <c r="AL32" i="6" s="1"/>
  <c r="AB27" i="59" s="1"/>
  <c r="AS47" i="6"/>
  <c r="AS24" i="6" s="1"/>
  <c r="AI70" i="6"/>
  <c r="W68" i="6"/>
  <c r="AD114" i="6"/>
  <c r="AE68" i="6"/>
  <c r="AG74" i="6"/>
  <c r="AH72" i="6"/>
  <c r="AI100" i="6"/>
  <c r="AJ117" i="6"/>
  <c r="AK108" i="6"/>
  <c r="AL82" i="6"/>
  <c r="AM93" i="6"/>
  <c r="AN82" i="6"/>
  <c r="AM40" i="6"/>
  <c r="AM17" i="6" s="1"/>
  <c r="AO106" i="6"/>
  <c r="AO134" i="6"/>
  <c r="P99" i="6"/>
  <c r="AP42" i="6"/>
  <c r="AP19" i="6" s="1"/>
  <c r="AP89" i="6"/>
  <c r="AR119" i="6"/>
  <c r="AQ102" i="6"/>
  <c r="AS79" i="6"/>
  <c r="AS108" i="6"/>
  <c r="AS99" i="6"/>
  <c r="AT128" i="6"/>
  <c r="T98" i="6"/>
  <c r="R114" i="6"/>
  <c r="O39" i="6"/>
  <c r="O16" i="6" s="1"/>
  <c r="AG75" i="6"/>
  <c r="AN78" i="6"/>
  <c r="AT68" i="6"/>
  <c r="AH121" i="6"/>
  <c r="AD110" i="6"/>
  <c r="AA82" i="6"/>
  <c r="AO100" i="6"/>
  <c r="AO75" i="6"/>
  <c r="AH53" i="6"/>
  <c r="AH30" i="6" s="1"/>
  <c r="X25" i="59" s="1"/>
  <c r="AP102" i="6"/>
  <c r="AA116" i="6"/>
  <c r="W86" i="6"/>
  <c r="AB56" i="6"/>
  <c r="AB33" i="6" s="1"/>
  <c r="R28" i="59" s="1"/>
  <c r="AE69" i="6"/>
  <c r="AG86" i="6"/>
  <c r="AG131" i="6"/>
  <c r="AI50" i="6"/>
  <c r="AI27" i="6" s="1"/>
  <c r="Y22" i="59" s="1"/>
  <c r="AM123" i="6"/>
  <c r="AK74" i="6"/>
  <c r="AL69" i="6"/>
  <c r="AJ52" i="6"/>
  <c r="AJ29" i="6" s="1"/>
  <c r="Z24" i="59" s="1"/>
  <c r="Z34" i="59" s="1"/>
  <c r="Z73" i="59" s="1"/>
  <c r="AN104" i="6"/>
  <c r="AL112" i="6"/>
  <c r="AO129" i="6"/>
  <c r="AO53" i="6"/>
  <c r="AO30" i="6" s="1"/>
  <c r="AE25" i="59" s="1"/>
  <c r="AE211" i="59" s="1"/>
  <c r="AE208" i="59" s="1"/>
  <c r="AD13" i="58" s="1"/>
  <c r="N93" i="6"/>
  <c r="AP49" i="6"/>
  <c r="AP26" i="6" s="1"/>
  <c r="AF21" i="59" s="1"/>
  <c r="AP113" i="6"/>
  <c r="AQ116" i="6"/>
  <c r="AQ127" i="6"/>
  <c r="AS102" i="6"/>
  <c r="N97" i="6"/>
  <c r="AS106" i="6"/>
  <c r="AT73" i="6"/>
  <c r="AT48" i="6"/>
  <c r="AT25" i="6" s="1"/>
  <c r="O103" i="6"/>
  <c r="P113" i="6"/>
  <c r="Q114" i="6"/>
  <c r="AA75" i="6"/>
  <c r="N127" i="6"/>
  <c r="Y129" i="6"/>
  <c r="AN49" i="6"/>
  <c r="AN26" i="6" s="1"/>
  <c r="AD21" i="59" s="1"/>
  <c r="AD31" i="59" s="1"/>
  <c r="AD52" i="59" s="1"/>
  <c r="AR109" i="6"/>
  <c r="AM88" i="6"/>
  <c r="AT103" i="6"/>
  <c r="N48" i="6"/>
  <c r="N25" i="6" s="1"/>
  <c r="P122" i="6"/>
  <c r="AD41" i="6"/>
  <c r="AD18" i="6" s="1"/>
  <c r="AN98" i="6"/>
  <c r="AT90" i="6"/>
  <c r="AI119" i="6"/>
  <c r="AI51" i="6"/>
  <c r="AI28" i="6" s="1"/>
  <c r="Y23" i="59" s="1"/>
  <c r="Y33" i="59" s="1"/>
  <c r="Y66" i="59" s="1"/>
  <c r="AO74" i="6"/>
  <c r="O111" i="6"/>
  <c r="X134" i="6"/>
  <c r="AC97" i="6"/>
  <c r="AE53" i="6"/>
  <c r="AE30" i="6" s="1"/>
  <c r="U25" i="59" s="1"/>
  <c r="U211" i="59" s="1"/>
  <c r="U208" i="59" s="1"/>
  <c r="T13" i="58" s="1"/>
  <c r="AH99" i="6"/>
  <c r="AI133" i="6"/>
  <c r="AJ67" i="6"/>
  <c r="AJ39" i="6"/>
  <c r="AJ16" i="6" s="1"/>
  <c r="AJ119" i="6"/>
  <c r="AM82" i="6"/>
  <c r="AL84" i="6"/>
  <c r="AN76" i="6"/>
  <c r="AN100" i="6"/>
  <c r="AO124" i="6"/>
  <c r="AO108" i="6"/>
  <c r="AO101" i="6"/>
  <c r="AQ126" i="6"/>
  <c r="AR74" i="6"/>
  <c r="AQ106" i="6"/>
  <c r="AR133" i="6"/>
  <c r="AS76" i="6"/>
  <c r="AS85" i="6"/>
  <c r="AS131" i="6"/>
  <c r="AT39" i="6"/>
  <c r="AT16" i="6" s="1"/>
  <c r="AT78" i="6"/>
  <c r="P107" i="6"/>
  <c r="Y79" i="6"/>
  <c r="P120" i="6"/>
  <c r="T121" i="6"/>
  <c r="P132" i="6"/>
  <c r="P52" i="6"/>
  <c r="P29" i="6" s="1"/>
  <c r="F24" i="59" s="1"/>
  <c r="N45" i="6"/>
  <c r="N22" i="6" s="1"/>
  <c r="AR86" i="6"/>
  <c r="P54" i="6"/>
  <c r="P31" i="6" s="1"/>
  <c r="F26" i="59" s="1"/>
  <c r="AF127" i="6"/>
  <c r="AG44" i="6"/>
  <c r="AG21" i="6" s="1"/>
  <c r="AP40" i="6"/>
  <c r="AP17" i="6" s="1"/>
  <c r="P110" i="6"/>
  <c r="AL119" i="6"/>
  <c r="AK97" i="6"/>
  <c r="T92" i="6"/>
  <c r="P121" i="6"/>
  <c r="T54" i="6"/>
  <c r="T31" i="6" s="1"/>
  <c r="J26" i="59" s="1"/>
  <c r="AA47" i="6"/>
  <c r="AA24" i="6" s="1"/>
  <c r="O82" i="6"/>
  <c r="AF92" i="6"/>
  <c r="AH93" i="6"/>
  <c r="AI132" i="6"/>
  <c r="AI91" i="6"/>
  <c r="AJ110" i="6"/>
  <c r="AJ74" i="6"/>
  <c r="AM52" i="6"/>
  <c r="AM29" i="6" s="1"/>
  <c r="AC24" i="59" s="1"/>
  <c r="AN133" i="6"/>
  <c r="AR41" i="6"/>
  <c r="AR18" i="6" s="1"/>
  <c r="AQ46" i="6"/>
  <c r="AQ23" i="6" s="1"/>
  <c r="AT76" i="6"/>
  <c r="O116" i="6"/>
  <c r="AO131" i="6"/>
  <c r="AH83" i="6"/>
  <c r="T94" i="6"/>
  <c r="AL110" i="6"/>
  <c r="AN46" i="6"/>
  <c r="AN23" i="6" s="1"/>
  <c r="AS91" i="6"/>
  <c r="Y95" i="6"/>
  <c r="AA130" i="6"/>
  <c r="U94" i="6"/>
  <c r="AK129" i="6"/>
  <c r="AN121" i="6"/>
  <c r="AR104" i="6"/>
  <c r="AT108" i="6"/>
  <c r="P49" i="6"/>
  <c r="P26" i="6" s="1"/>
  <c r="F21" i="59" s="1"/>
  <c r="AL78" i="6"/>
  <c r="Q86" i="6"/>
  <c r="Z106" i="6"/>
  <c r="AD54" i="6"/>
  <c r="AD31" i="6" s="1"/>
  <c r="T26" i="59" s="1"/>
  <c r="AF66" i="6"/>
  <c r="AG76" i="6"/>
  <c r="AI47" i="6"/>
  <c r="AI24" i="6" s="1"/>
  <c r="AI107" i="6"/>
  <c r="AK50" i="6"/>
  <c r="AK27" i="6" s="1"/>
  <c r="AA22" i="59" s="1"/>
  <c r="AJ47" i="6"/>
  <c r="AJ24" i="6" s="1"/>
  <c r="AL98" i="6"/>
  <c r="AJ42" i="6"/>
  <c r="AJ19" i="6" s="1"/>
  <c r="AL95" i="6"/>
  <c r="AL100" i="6"/>
  <c r="AO38" i="6"/>
  <c r="AO15" i="6" s="1"/>
  <c r="AE20" i="59" s="1"/>
  <c r="AO96" i="6"/>
  <c r="AP96" i="6"/>
  <c r="N92" i="6"/>
  <c r="AR48" i="6"/>
  <c r="AR25" i="6" s="1"/>
  <c r="AR79" i="6"/>
  <c r="AQ101" i="6"/>
  <c r="AS115" i="6"/>
  <c r="AS86" i="6"/>
  <c r="AS125" i="6"/>
  <c r="AT56" i="6"/>
  <c r="AT33" i="6" s="1"/>
  <c r="AJ28" i="59" s="1"/>
  <c r="P102" i="6"/>
  <c r="N103" i="6"/>
  <c r="R109" i="6"/>
  <c r="N116" i="6"/>
  <c r="AB106" i="6"/>
  <c r="O129" i="6"/>
  <c r="T129" i="6"/>
  <c r="N52" i="6"/>
  <c r="N29" i="6" s="1"/>
  <c r="D24" i="59" s="1"/>
  <c r="AF108" i="6"/>
  <c r="AG121" i="6"/>
  <c r="AK121" i="6"/>
  <c r="AP76" i="6"/>
  <c r="AR105" i="6"/>
  <c r="AO72" i="6"/>
  <c r="AQ68" i="6"/>
  <c r="AQ93" i="6"/>
  <c r="AS44" i="6"/>
  <c r="AS21" i="6" s="1"/>
  <c r="AT121" i="6"/>
  <c r="X111" i="6"/>
  <c r="AS39" i="6"/>
  <c r="AS16" i="6" s="1"/>
  <c r="AM118" i="6"/>
  <c r="AT125" i="6"/>
  <c r="Y54" i="6"/>
  <c r="Y31" i="6" s="1"/>
  <c r="O26" i="59" s="1"/>
  <c r="S132" i="6"/>
  <c r="Y118" i="6"/>
  <c r="AF95" i="6"/>
  <c r="AE117" i="6"/>
  <c r="AG104" i="6"/>
  <c r="AI118" i="6"/>
  <c r="T80" i="6"/>
  <c r="AK99" i="6"/>
  <c r="AJ115" i="6"/>
  <c r="AM89" i="6"/>
  <c r="AL45" i="6"/>
  <c r="AL22" i="6" s="1"/>
  <c r="AN66" i="6"/>
  <c r="AN96" i="6"/>
  <c r="AO85" i="6"/>
  <c r="AP116" i="6"/>
  <c r="AR113" i="6"/>
  <c r="AP48" i="6"/>
  <c r="AP25" i="6" s="1"/>
  <c r="AS42" i="6"/>
  <c r="AS19" i="6" s="1"/>
  <c r="T105" i="6"/>
  <c r="P45" i="6"/>
  <c r="P22" i="6" s="1"/>
  <c r="AM53" i="6"/>
  <c r="AM30" i="6" s="1"/>
  <c r="AC25" i="59" s="1"/>
  <c r="O96" i="6"/>
  <c r="N120" i="6"/>
  <c r="AD70" i="6"/>
  <c r="AO132" i="6"/>
  <c r="O104" i="6"/>
  <c r="GA790" i="6"/>
  <c r="EG119" i="48" s="1"/>
  <c r="EG59" i="48" s="1"/>
  <c r="GA806" i="6"/>
  <c r="GA788" i="6" s="1"/>
  <c r="EG117" i="48" s="1"/>
  <c r="EG81" i="48" s="1"/>
  <c r="GB784" i="6"/>
  <c r="GB782" i="6"/>
  <c r="GB785" i="6"/>
  <c r="GB792" i="6"/>
  <c r="EH121" i="48" s="1"/>
  <c r="EH73" i="48" s="1"/>
  <c r="GB787" i="6"/>
  <c r="GB789" i="6"/>
  <c r="EH118" i="48" s="1"/>
  <c r="EH52" i="48" s="1"/>
  <c r="GC824" i="6"/>
  <c r="GC784" i="6"/>
  <c r="GC792" i="6"/>
  <c r="EI121" i="48" s="1"/>
  <c r="EI73" i="48" s="1"/>
  <c r="GC782" i="6"/>
  <c r="GC787" i="6"/>
  <c r="GC785" i="6"/>
  <c r="GC789" i="6"/>
  <c r="EI118" i="48" s="1"/>
  <c r="EI52" i="48" s="1"/>
  <c r="O519" i="6"/>
  <c r="GB170" i="6"/>
  <c r="GA780" i="6"/>
  <c r="GA26" i="6"/>
  <c r="EG17" i="48" s="1"/>
  <c r="EG27" i="48" s="1"/>
  <c r="EG48" i="48" s="1"/>
  <c r="FZ824" i="6"/>
  <c r="GB830" i="6"/>
  <c r="GC66" i="6"/>
  <c r="GC77" i="6"/>
  <c r="AU77" i="6" s="1"/>
  <c r="GC89" i="6"/>
  <c r="GC101" i="6"/>
  <c r="AU101" i="6" s="1"/>
  <c r="GC116" i="6"/>
  <c r="AU116" i="6" s="1"/>
  <c r="GC127" i="6"/>
  <c r="AU127" i="6" s="1"/>
  <c r="GC71" i="6"/>
  <c r="AU71" i="6" s="1"/>
  <c r="GC83" i="6"/>
  <c r="AU83" i="6" s="1"/>
  <c r="GC95" i="6"/>
  <c r="AU95" i="6" s="1"/>
  <c r="GC108" i="6"/>
  <c r="AU108" i="6" s="1"/>
  <c r="GC120" i="6"/>
  <c r="AU120" i="6" s="1"/>
  <c r="GC132" i="6"/>
  <c r="Q132" i="6" s="1"/>
  <c r="GC76" i="6"/>
  <c r="AU76" i="6" s="1"/>
  <c r="GC91" i="6"/>
  <c r="AU91" i="6" s="1"/>
  <c r="GC107" i="6"/>
  <c r="AU107" i="6" s="1"/>
  <c r="GC121" i="6"/>
  <c r="AU121" i="6" s="1"/>
  <c r="GC78" i="6"/>
  <c r="AU78" i="6" s="1"/>
  <c r="GC92" i="6"/>
  <c r="AU92" i="6" s="1"/>
  <c r="GC106" i="6"/>
  <c r="AU106" i="6" s="1"/>
  <c r="GC122" i="6"/>
  <c r="Q122" i="6" s="1"/>
  <c r="GC79" i="6"/>
  <c r="AU79" i="6" s="1"/>
  <c r="GC93" i="6"/>
  <c r="P93" i="6" s="1"/>
  <c r="GC109" i="6"/>
  <c r="AU109" i="6" s="1"/>
  <c r="GC123" i="6"/>
  <c r="Q123" i="6" s="1"/>
  <c r="GC80" i="6"/>
  <c r="AU80" i="6" s="1"/>
  <c r="GC94" i="6"/>
  <c r="Y94" i="6" s="1"/>
  <c r="GC110" i="6"/>
  <c r="AU110" i="6" s="1"/>
  <c r="GC124" i="6"/>
  <c r="AU124" i="6" s="1"/>
  <c r="GC68" i="6"/>
  <c r="P68" i="6" s="1"/>
  <c r="GC81" i="6"/>
  <c r="AU81" i="6" s="1"/>
  <c r="GC96" i="6"/>
  <c r="AU96" i="6" s="1"/>
  <c r="GC111" i="6"/>
  <c r="P111" i="6" s="1"/>
  <c r="GC125" i="6"/>
  <c r="AU125" i="6" s="1"/>
  <c r="GC67" i="6"/>
  <c r="Z67" i="6" s="1"/>
  <c r="GC82" i="6"/>
  <c r="AE82" i="6" s="1"/>
  <c r="GC97" i="6"/>
  <c r="AU97" i="6" s="1"/>
  <c r="GC112" i="6"/>
  <c r="AU112" i="6" s="1"/>
  <c r="GC126" i="6"/>
  <c r="AU126" i="6" s="1"/>
  <c r="GC74" i="6"/>
  <c r="AU74" i="6" s="1"/>
  <c r="GC104" i="6"/>
  <c r="AU104" i="6" s="1"/>
  <c r="GC133" i="6"/>
  <c r="AU133" i="6" s="1"/>
  <c r="GC75" i="6"/>
  <c r="AU75" i="6" s="1"/>
  <c r="GC105" i="6"/>
  <c r="AU105" i="6" s="1"/>
  <c r="GC134" i="6"/>
  <c r="AU134" i="6" s="1"/>
  <c r="GC84" i="6"/>
  <c r="Z84" i="6" s="1"/>
  <c r="GC113" i="6"/>
  <c r="Q113" i="6" s="1"/>
  <c r="GC86" i="6"/>
  <c r="AI86" i="6" s="1"/>
  <c r="GC114" i="6"/>
  <c r="AU114" i="6" s="1"/>
  <c r="GC85" i="6"/>
  <c r="Q85" i="6" s="1"/>
  <c r="GC115" i="6"/>
  <c r="AU115" i="6" s="1"/>
  <c r="GC88" i="6"/>
  <c r="AU88" i="6" s="1"/>
  <c r="GC119" i="6"/>
  <c r="P119" i="6" s="1"/>
  <c r="GC70" i="6"/>
  <c r="Q70" i="6" s="1"/>
  <c r="GC128" i="6"/>
  <c r="AU128" i="6" s="1"/>
  <c r="GC69" i="6"/>
  <c r="AU69" i="6" s="1"/>
  <c r="GC129" i="6"/>
  <c r="AU129" i="6" s="1"/>
  <c r="GC73" i="6"/>
  <c r="AU73" i="6" s="1"/>
  <c r="GC130" i="6"/>
  <c r="AU130" i="6" s="1"/>
  <c r="GC72" i="6"/>
  <c r="AU72" i="6" s="1"/>
  <c r="GC131" i="6"/>
  <c r="Q131" i="6" s="1"/>
  <c r="GC99" i="6"/>
  <c r="AU99" i="6" s="1"/>
  <c r="GC100" i="6"/>
  <c r="Q100" i="6" s="1"/>
  <c r="GC118" i="6"/>
  <c r="AU118" i="6" s="1"/>
  <c r="GC87" i="6"/>
  <c r="Q87" i="6" s="1"/>
  <c r="GC90" i="6"/>
  <c r="GC98" i="6"/>
  <c r="AU98" i="6" s="1"/>
  <c r="GC839" i="6"/>
  <c r="Q839" i="6" s="1"/>
  <c r="GC844" i="6"/>
  <c r="AU844" i="6" s="1"/>
  <c r="GC845" i="6"/>
  <c r="AU845" i="6" s="1"/>
  <c r="GC846" i="6"/>
  <c r="Q846" i="6" s="1"/>
  <c r="GC834" i="6"/>
  <c r="GC835" i="6"/>
  <c r="AU835" i="6" s="1"/>
  <c r="GC836" i="6"/>
  <c r="AU836" i="6" s="1"/>
  <c r="GC843" i="6"/>
  <c r="Q843" i="6" s="1"/>
  <c r="GC838" i="6"/>
  <c r="GC837" i="6"/>
  <c r="GC842" i="6"/>
  <c r="GC797" i="6" s="1"/>
  <c r="GC840" i="6"/>
  <c r="AU840" i="6" s="1"/>
  <c r="GC841" i="6"/>
  <c r="Q841" i="6" s="1"/>
  <c r="GC822" i="6"/>
  <c r="GC826" i="6"/>
  <c r="GC830" i="6"/>
  <c r="GC829" i="6"/>
  <c r="GC831" i="6"/>
  <c r="GC823" i="6"/>
  <c r="GC828" i="6"/>
  <c r="GC825" i="6"/>
  <c r="GC819" i="6"/>
  <c r="GC820" i="6"/>
  <c r="GC827" i="6"/>
  <c r="GC743" i="6" s="1"/>
  <c r="GC821" i="6"/>
  <c r="GA779" i="6"/>
  <c r="GA796" i="6"/>
  <c r="GA778" i="6" s="1"/>
  <c r="AU421" i="6"/>
  <c r="AJ290" i="6"/>
  <c r="GB168" i="6"/>
  <c r="GA791" i="6"/>
  <c r="EG120" i="48" s="1"/>
  <c r="EG66" i="48" s="1"/>
  <c r="GB829" i="6"/>
  <c r="AT514" i="6"/>
  <c r="AF290" i="6"/>
  <c r="GB206" i="6"/>
  <c r="GA831" i="6"/>
  <c r="FZ826" i="6"/>
  <c r="BR827" i="6"/>
  <c r="GB828" i="6"/>
  <c r="GA51" i="6"/>
  <c r="GA28" i="6" s="1"/>
  <c r="EG19" i="48" s="1"/>
  <c r="EG29" i="48" s="1"/>
  <c r="EG62" i="48" s="1"/>
  <c r="EG28" i="48"/>
  <c r="EG55" i="48" s="1"/>
  <c r="FZ31" i="6"/>
  <c r="EF22" i="48" s="1"/>
  <c r="EF47" i="48" s="1"/>
  <c r="FZ53" i="6"/>
  <c r="FZ30" i="6" s="1"/>
  <c r="EF21" i="48" s="1"/>
  <c r="EF199" i="48" s="1"/>
  <c r="EF196" i="48" s="1"/>
  <c r="EE13" i="52" s="1"/>
  <c r="EG54" i="48"/>
  <c r="GB192" i="6"/>
  <c r="GA821" i="6"/>
  <c r="P836" i="6"/>
  <c r="GB827" i="6"/>
  <c r="GB831" i="6"/>
  <c r="GB797" i="6"/>
  <c r="GB40" i="6"/>
  <c r="GB17" i="6" s="1"/>
  <c r="GB51" i="6"/>
  <c r="GB56" i="6"/>
  <c r="GA44" i="6"/>
  <c r="GA46" i="6"/>
  <c r="GA23" i="6" s="1"/>
  <c r="FZ48" i="6"/>
  <c r="FZ25" i="6" s="1"/>
  <c r="FZ26" i="6"/>
  <c r="EF17" i="48" s="1"/>
  <c r="D149" i="59"/>
  <c r="E147" i="59"/>
  <c r="E58" i="59" s="1"/>
  <c r="GB227" i="6"/>
  <c r="FZ830" i="6"/>
  <c r="BR829" i="6"/>
  <c r="S829" i="6" s="1"/>
  <c r="GB820" i="6"/>
  <c r="GB754" i="6" s="1"/>
  <c r="GC61" i="6"/>
  <c r="GC117" i="6" s="1"/>
  <c r="FZ43" i="6"/>
  <c r="FZ20" i="6" s="1"/>
  <c r="FZ21" i="6"/>
  <c r="AG514" i="6"/>
  <c r="U514" i="6"/>
  <c r="AJ514" i="6"/>
  <c r="N519" i="6"/>
  <c r="AG519" i="6"/>
  <c r="N524" i="6"/>
  <c r="D156" i="59" s="1"/>
  <c r="C17" i="58" s="1"/>
  <c r="GB405" i="6"/>
  <c r="GB387" i="6" s="1"/>
  <c r="EH132" i="48" s="1"/>
  <c r="EH138" i="48" s="1"/>
  <c r="GC392" i="6"/>
  <c r="GC374" i="6"/>
  <c r="EH135" i="48"/>
  <c r="EH141" i="48" s="1"/>
  <c r="GC383" i="6"/>
  <c r="GB400" i="6"/>
  <c r="GB382" i="6" s="1"/>
  <c r="GC385" i="6"/>
  <c r="GC388" i="6"/>
  <c r="L147" i="59" s="1"/>
  <c r="EH133" i="48"/>
  <c r="EH139" i="48" s="1"/>
  <c r="GC173" i="6"/>
  <c r="GC223" i="6"/>
  <c r="GC184" i="6"/>
  <c r="GC220" i="6"/>
  <c r="GC214" i="6"/>
  <c r="GC226" i="6"/>
  <c r="GC228" i="6"/>
  <c r="GC166" i="6"/>
  <c r="GC205" i="6"/>
  <c r="GC217" i="6"/>
  <c r="GC229" i="6"/>
  <c r="GC207" i="6"/>
  <c r="GC218" i="6"/>
  <c r="GC231" i="6"/>
  <c r="AE519" i="6"/>
  <c r="AO290" i="6"/>
  <c r="N255" i="6"/>
  <c r="D211" i="59"/>
  <c r="GB198" i="6"/>
  <c r="GB176" i="6"/>
  <c r="GB219" i="6"/>
  <c r="GB194" i="6"/>
  <c r="GB216" i="6"/>
  <c r="AO514" i="6"/>
  <c r="AN514" i="6"/>
  <c r="O514" i="6"/>
  <c r="T290" i="6"/>
  <c r="N290" i="6"/>
  <c r="GB186" i="6"/>
  <c r="GB177" i="6"/>
  <c r="GB171" i="6"/>
  <c r="GB169" i="6"/>
  <c r="GB204" i="6"/>
  <c r="AR290" i="6"/>
  <c r="FZ151" i="6"/>
  <c r="GB524" i="6"/>
  <c r="EH148" i="48" s="1"/>
  <c r="EG17" i="52" s="1"/>
  <c r="AS519" i="6"/>
  <c r="AM519" i="6"/>
  <c r="AM514" i="6"/>
  <c r="AL519" i="6"/>
  <c r="AF556" i="6"/>
  <c r="AD524" i="6"/>
  <c r="T156" i="59" s="1"/>
  <c r="S17" i="58" s="1"/>
  <c r="AA556" i="6"/>
  <c r="S519" i="6"/>
  <c r="R556" i="6"/>
  <c r="GA152" i="6"/>
  <c r="P290" i="6"/>
  <c r="AL290" i="6"/>
  <c r="AK290" i="6"/>
  <c r="GA144" i="6"/>
  <c r="GA153" i="6"/>
  <c r="GB188" i="6"/>
  <c r="GB174" i="6"/>
  <c r="GB220" i="6"/>
  <c r="GB229" i="6"/>
  <c r="GB205" i="6"/>
  <c r="GB178" i="6"/>
  <c r="R290" i="6"/>
  <c r="AU559" i="6"/>
  <c r="Z290" i="6"/>
  <c r="AQ290" i="6"/>
  <c r="GB224" i="6"/>
  <c r="GB210" i="6"/>
  <c r="GB232" i="6"/>
  <c r="GB196" i="6"/>
  <c r="GB180" i="6"/>
  <c r="GB228" i="6"/>
  <c r="U290" i="6"/>
  <c r="AR514" i="6"/>
  <c r="AP519" i="6"/>
  <c r="N514" i="6"/>
  <c r="AS290" i="6"/>
  <c r="W290" i="6"/>
  <c r="GB212" i="6"/>
  <c r="GB197" i="6"/>
  <c r="GB183" i="6"/>
  <c r="GB195" i="6"/>
  <c r="GB190" i="6"/>
  <c r="GB215" i="6"/>
  <c r="AA290" i="6"/>
  <c r="X290" i="6"/>
  <c r="AN524" i="6"/>
  <c r="AD156" i="59" s="1"/>
  <c r="AC17" i="58" s="1"/>
  <c r="AE514" i="6"/>
  <c r="GA147" i="6"/>
  <c r="GA164" i="6"/>
  <c r="GA143" i="6"/>
  <c r="GA154" i="6"/>
  <c r="GA145" i="6"/>
  <c r="GA155" i="6"/>
  <c r="AU290" i="6"/>
  <c r="GB187" i="6"/>
  <c r="GB185" i="6"/>
  <c r="GB218" i="6"/>
  <c r="GB231" i="6"/>
  <c r="GB167" i="6"/>
  <c r="GB203" i="6"/>
  <c r="AP290" i="6"/>
  <c r="AT524" i="6"/>
  <c r="AJ156" i="59" s="1"/>
  <c r="AI17" i="58" s="1"/>
  <c r="AH290" i="6"/>
  <c r="AN290" i="6"/>
  <c r="O290" i="6"/>
  <c r="GB175" i="6"/>
  <c r="GB173" i="6"/>
  <c r="GB181" i="6"/>
  <c r="GB207" i="6"/>
  <c r="GB226" i="6"/>
  <c r="GB191" i="6"/>
  <c r="GC161" i="6"/>
  <c r="GC162" i="6"/>
  <c r="GC160" i="6"/>
  <c r="GC186" i="6" s="1"/>
  <c r="AK514" i="6"/>
  <c r="GA405" i="6"/>
  <c r="GA387" i="6" s="1"/>
  <c r="EG132" i="48" s="1"/>
  <c r="H68" i="59"/>
  <c r="H64" i="59" s="1"/>
  <c r="H104" i="59" s="1"/>
  <c r="H92" i="59" s="1"/>
  <c r="AA519" i="6"/>
  <c r="V519" i="6"/>
  <c r="V290" i="6"/>
  <c r="AI290" i="6"/>
  <c r="GB201" i="6"/>
  <c r="GB150" i="6" s="1"/>
  <c r="GB221" i="6"/>
  <c r="GB225" i="6"/>
  <c r="GB193" i="6"/>
  <c r="GB189" i="6"/>
  <c r="GB179" i="6"/>
  <c r="AU528" i="6"/>
  <c r="AT290" i="6"/>
  <c r="AG290" i="6"/>
  <c r="Q290" i="6"/>
  <c r="AD290" i="6"/>
  <c r="GB199" i="6"/>
  <c r="GB184" i="6"/>
  <c r="GB233" i="6"/>
  <c r="GB182" i="6"/>
  <c r="GB209" i="6"/>
  <c r="GB166" i="6"/>
  <c r="S290" i="6"/>
  <c r="AE290" i="6"/>
  <c r="AM290" i="6"/>
  <c r="AU571" i="6"/>
  <c r="AK524" i="6"/>
  <c r="AA156" i="59" s="1"/>
  <c r="Z17" i="58" s="1"/>
  <c r="GB223" i="6"/>
  <c r="GB172" i="6"/>
  <c r="GB208" i="6"/>
  <c r="GB230" i="6"/>
  <c r="Y419" i="6"/>
  <c r="O421" i="6"/>
  <c r="P421" i="6"/>
  <c r="AE387" i="6"/>
  <c r="AE404" i="6"/>
  <c r="AE386" i="6" s="1"/>
  <c r="P581" i="6"/>
  <c r="Q581" i="6"/>
  <c r="GC520" i="6"/>
  <c r="GC515" i="6"/>
  <c r="AU515" i="6" s="1"/>
  <c r="GC525" i="6"/>
  <c r="AU525" i="6" s="1"/>
  <c r="GC556" i="6"/>
  <c r="P557" i="6"/>
  <c r="GC432" i="6"/>
  <c r="GC422" i="6"/>
  <c r="AR508" i="6"/>
  <c r="AR490" i="6" s="1"/>
  <c r="AH166" i="59" s="1"/>
  <c r="AR499" i="6"/>
  <c r="AR481" i="6" s="1"/>
  <c r="AU581" i="6"/>
  <c r="AR510" i="6"/>
  <c r="AR492" i="6" s="1"/>
  <c r="AH168" i="59" s="1"/>
  <c r="AR500" i="6"/>
  <c r="AR482" i="6" s="1"/>
  <c r="AF524" i="6"/>
  <c r="V156" i="59" s="1"/>
  <c r="U17" i="58" s="1"/>
  <c r="N510" i="6"/>
  <c r="N492" i="6" s="1"/>
  <c r="D168" i="59" s="1"/>
  <c r="N500" i="6"/>
  <c r="N482" i="6" s="1"/>
  <c r="W510" i="6"/>
  <c r="W492" i="6" s="1"/>
  <c r="M168" i="59" s="1"/>
  <c r="W500" i="6"/>
  <c r="W482" i="6" s="1"/>
  <c r="X497" i="6"/>
  <c r="X502" i="6"/>
  <c r="X507" i="6"/>
  <c r="X574" i="6"/>
  <c r="N556" i="6"/>
  <c r="Q510" i="6"/>
  <c r="Q492" i="6" s="1"/>
  <c r="G168" i="59" s="1"/>
  <c r="N461" i="6"/>
  <c r="N466" i="6"/>
  <c r="N471" i="6"/>
  <c r="N453" i="6" s="1"/>
  <c r="N538" i="6"/>
  <c r="O508" i="6"/>
  <c r="O490" i="6" s="1"/>
  <c r="E166" i="59" s="1"/>
  <c r="O499" i="6"/>
  <c r="O481" i="6" s="1"/>
  <c r="Q42" i="6"/>
  <c r="Q19" i="6" s="1"/>
  <c r="DG140" i="48"/>
  <c r="DG61" i="48"/>
  <c r="GC463" i="6"/>
  <c r="GC445" i="6" s="1"/>
  <c r="GC472" i="6"/>
  <c r="GC454" i="6" s="1"/>
  <c r="EI152" i="48" s="1"/>
  <c r="EI56" i="48" s="1"/>
  <c r="AT377" i="6"/>
  <c r="AT394" i="6"/>
  <c r="AT376" i="6" s="1"/>
  <c r="AH399" i="6"/>
  <c r="AH381" i="6" s="1"/>
  <c r="AH382" i="6"/>
  <c r="F81" i="48"/>
  <c r="K81" i="48"/>
  <c r="GA400" i="6"/>
  <c r="GA396" i="6"/>
  <c r="GA419" i="6"/>
  <c r="GA407" i="6"/>
  <c r="BU216" i="48"/>
  <c r="BS18" i="52"/>
  <c r="V141" i="48"/>
  <c r="V68" i="48"/>
  <c r="U139" i="48"/>
  <c r="U54" i="48"/>
  <c r="L138" i="48"/>
  <c r="L47" i="48"/>
  <c r="D138" i="48"/>
  <c r="D47" i="48"/>
  <c r="H138" i="48"/>
  <c r="H47" i="48"/>
  <c r="G141" i="48"/>
  <c r="G68" i="48"/>
  <c r="N141" i="48"/>
  <c r="N68" i="48"/>
  <c r="BK137" i="48"/>
  <c r="BK129" i="48"/>
  <c r="BK76" i="48"/>
  <c r="CY76" i="48"/>
  <c r="CY129" i="48"/>
  <c r="CY137" i="48"/>
  <c r="EA129" i="48"/>
  <c r="EA137" i="48"/>
  <c r="EA76" i="48"/>
  <c r="S140" i="48"/>
  <c r="S61" i="48"/>
  <c r="O137" i="48"/>
  <c r="O129" i="48"/>
  <c r="O76" i="48"/>
  <c r="BS129" i="48"/>
  <c r="BS137" i="48"/>
  <c r="BS76" i="48"/>
  <c r="AE141" i="48"/>
  <c r="AE68" i="48"/>
  <c r="DG138" i="48"/>
  <c r="DG47" i="48"/>
  <c r="DG50" i="48" s="1"/>
  <c r="DG46" i="48" s="1"/>
  <c r="AI139" i="48"/>
  <c r="AI54" i="48"/>
  <c r="AI57" i="48" s="1"/>
  <c r="AI53" i="48" s="1"/>
  <c r="AI99" i="48" s="1"/>
  <c r="AI87" i="48" s="1"/>
  <c r="EE140" i="48"/>
  <c r="EE61" i="48"/>
  <c r="EE141" i="48"/>
  <c r="EE68" i="48"/>
  <c r="EE71" i="48" s="1"/>
  <c r="EE67" i="48" s="1"/>
  <c r="EE101" i="48" s="1"/>
  <c r="EE89" i="48" s="1"/>
  <c r="CU139" i="48"/>
  <c r="CU54" i="48"/>
  <c r="CU57" i="48" s="1"/>
  <c r="CU53" i="48" s="1"/>
  <c r="CU99" i="48" s="1"/>
  <c r="CU87" i="48" s="1"/>
  <c r="DS141" i="48"/>
  <c r="DS68" i="48"/>
  <c r="DS71" i="48" s="1"/>
  <c r="DS67" i="48" s="1"/>
  <c r="DS101" i="48" s="1"/>
  <c r="DS89" i="48" s="1"/>
  <c r="AY138" i="48"/>
  <c r="AY47" i="48"/>
  <c r="BS139" i="48"/>
  <c r="BS54" i="48"/>
  <c r="W141" i="48"/>
  <c r="W68" i="48"/>
  <c r="W387" i="6"/>
  <c r="W404" i="6"/>
  <c r="W386" i="6" s="1"/>
  <c r="AR399" i="6"/>
  <c r="AR381" i="6" s="1"/>
  <c r="AR382" i="6"/>
  <c r="AQ377" i="6"/>
  <c r="AQ394" i="6"/>
  <c r="AQ376" i="6" s="1"/>
  <c r="AM419" i="6"/>
  <c r="AH387" i="6"/>
  <c r="AH404" i="6"/>
  <c r="AH386" i="6" s="1"/>
  <c r="AJ419" i="6"/>
  <c r="AF419" i="6"/>
  <c r="AF399" i="6"/>
  <c r="AF381" i="6" s="1"/>
  <c r="AF382" i="6"/>
  <c r="N387" i="6"/>
  <c r="N404" i="6"/>
  <c r="N386" i="6" s="1"/>
  <c r="AB387" i="6"/>
  <c r="AB404" i="6"/>
  <c r="AB386" i="6" s="1"/>
  <c r="AB377" i="6"/>
  <c r="AB394" i="6"/>
  <c r="AB376" i="6" s="1"/>
  <c r="V387" i="6"/>
  <c r="V404" i="6"/>
  <c r="V386" i="6" s="1"/>
  <c r="Q387" i="6"/>
  <c r="G146" i="59" s="1"/>
  <c r="Q404" i="6"/>
  <c r="Q386" i="6" s="1"/>
  <c r="GC433" i="6"/>
  <c r="AU433" i="6" s="1"/>
  <c r="GB514" i="6"/>
  <c r="AK510" i="6"/>
  <c r="AK492" i="6" s="1"/>
  <c r="AA168" i="59" s="1"/>
  <c r="AK500" i="6"/>
  <c r="AK482" i="6" s="1"/>
  <c r="AL497" i="6"/>
  <c r="AL507" i="6"/>
  <c r="AL574" i="6"/>
  <c r="AL502" i="6"/>
  <c r="AH508" i="6"/>
  <c r="AH490" i="6" s="1"/>
  <c r="X166" i="59" s="1"/>
  <c r="AH499" i="6"/>
  <c r="AH481" i="6" s="1"/>
  <c r="AG508" i="6"/>
  <c r="AG490" i="6" s="1"/>
  <c r="W166" i="59" s="1"/>
  <c r="AG499" i="6"/>
  <c r="AG481" i="6" s="1"/>
  <c r="AD556" i="6"/>
  <c r="AC497" i="6"/>
  <c r="Z510" i="6"/>
  <c r="Z492" i="6" s="1"/>
  <c r="P168" i="59" s="1"/>
  <c r="Z500" i="6"/>
  <c r="Z482" i="6" s="1"/>
  <c r="AB514" i="6"/>
  <c r="Y508" i="6"/>
  <c r="Y490" i="6" s="1"/>
  <c r="O166" i="59" s="1"/>
  <c r="Y499" i="6"/>
  <c r="Y481" i="6" s="1"/>
  <c r="Z524" i="6"/>
  <c r="P156" i="59" s="1"/>
  <c r="O17" i="58" s="1"/>
  <c r="S524" i="6"/>
  <c r="I156" i="59" s="1"/>
  <c r="H17" i="58" s="1"/>
  <c r="W556" i="6"/>
  <c r="S508" i="6"/>
  <c r="S490" i="6" s="1"/>
  <c r="I166" i="59" s="1"/>
  <c r="I61" i="59" s="1"/>
  <c r="I57" i="59" s="1"/>
  <c r="I103" i="59" s="1"/>
  <c r="I91" i="59" s="1"/>
  <c r="S499" i="6"/>
  <c r="S481" i="6" s="1"/>
  <c r="GB501" i="6"/>
  <c r="GB483" i="6" s="1"/>
  <c r="GB484" i="6"/>
  <c r="H111" i="59"/>
  <c r="R628" i="6"/>
  <c r="H112" i="59" s="1"/>
  <c r="AS524" i="6"/>
  <c r="AI156" i="59" s="1"/>
  <c r="AH17" i="58" s="1"/>
  <c r="AU578" i="6"/>
  <c r="AS499" i="6"/>
  <c r="AS481" i="6" s="1"/>
  <c r="AS508" i="6"/>
  <c r="AS490" i="6" s="1"/>
  <c r="AI166" i="59" s="1"/>
  <c r="AT519" i="6"/>
  <c r="AO574" i="6"/>
  <c r="AO497" i="6"/>
  <c r="AO502" i="6"/>
  <c r="AO507" i="6"/>
  <c r="AN508" i="6"/>
  <c r="AN490" i="6" s="1"/>
  <c r="AD166" i="59" s="1"/>
  <c r="AN499" i="6"/>
  <c r="AN481" i="6" s="1"/>
  <c r="AL500" i="6"/>
  <c r="AL482" i="6" s="1"/>
  <c r="AL510" i="6"/>
  <c r="AL492" i="6" s="1"/>
  <c r="AB168" i="59" s="1"/>
  <c r="AH556" i="6"/>
  <c r="AF500" i="6"/>
  <c r="AF482" i="6" s="1"/>
  <c r="AF510" i="6"/>
  <c r="AF492" i="6" s="1"/>
  <c r="V168" i="59" s="1"/>
  <c r="AC510" i="6"/>
  <c r="AC492" i="6" s="1"/>
  <c r="S168" i="59" s="1"/>
  <c r="N508" i="6"/>
  <c r="N490" i="6" s="1"/>
  <c r="D166" i="59" s="1"/>
  <c r="N499" i="6"/>
  <c r="N481" i="6" s="1"/>
  <c r="V508" i="6"/>
  <c r="V490" i="6" s="1"/>
  <c r="L166" i="59" s="1"/>
  <c r="V499" i="6"/>
  <c r="V481" i="6" s="1"/>
  <c r="T556" i="6"/>
  <c r="R497" i="6"/>
  <c r="R574" i="6"/>
  <c r="R502" i="6"/>
  <c r="R507" i="6"/>
  <c r="GB506" i="6"/>
  <c r="GB488" i="6" s="1"/>
  <c r="EH156" i="48" s="1"/>
  <c r="GB489" i="6"/>
  <c r="EH157" i="48" s="1"/>
  <c r="R140" i="48"/>
  <c r="R61" i="48"/>
  <c r="BS140" i="48"/>
  <c r="BS61" i="48"/>
  <c r="CE139" i="48"/>
  <c r="CE54" i="48"/>
  <c r="CE57" i="48" s="1"/>
  <c r="CE53" i="48" s="1"/>
  <c r="CE99" i="48" s="1"/>
  <c r="CE87" i="48" s="1"/>
  <c r="AO387" i="6"/>
  <c r="AO404" i="6"/>
  <c r="AO386" i="6" s="1"/>
  <c r="X137" i="48"/>
  <c r="X129" i="48"/>
  <c r="X76" i="48"/>
  <c r="CQ141" i="48"/>
  <c r="CQ68" i="48"/>
  <c r="CE138" i="48"/>
  <c r="CE47" i="48"/>
  <c r="CE50" i="48" s="1"/>
  <c r="CE46" i="48" s="1"/>
  <c r="AP382" i="6"/>
  <c r="AP399" i="6"/>
  <c r="AP381" i="6" s="1"/>
  <c r="X141" i="48"/>
  <c r="X68" i="48"/>
  <c r="T141" i="48"/>
  <c r="T68" i="48"/>
  <c r="R137" i="48"/>
  <c r="R129" i="48"/>
  <c r="R76" i="48"/>
  <c r="M137" i="48"/>
  <c r="M129" i="48"/>
  <c r="M76" i="48"/>
  <c r="H139" i="48"/>
  <c r="H54" i="48"/>
  <c r="N139" i="48"/>
  <c r="N54" i="48"/>
  <c r="M141" i="48"/>
  <c r="M68" i="48"/>
  <c r="E141" i="48"/>
  <c r="E68" i="48"/>
  <c r="W137" i="48"/>
  <c r="W129" i="48"/>
  <c r="W76" i="48"/>
  <c r="CY140" i="48"/>
  <c r="CY61" i="48"/>
  <c r="DK140" i="48"/>
  <c r="DK61" i="48"/>
  <c r="BW129" i="48"/>
  <c r="BW137" i="48"/>
  <c r="BW76" i="48"/>
  <c r="DW138" i="48"/>
  <c r="DW47" i="48"/>
  <c r="DW50" i="48" s="1"/>
  <c r="DW46" i="48" s="1"/>
  <c r="CU140" i="48"/>
  <c r="CU61" i="48"/>
  <c r="CA138" i="48"/>
  <c r="CA47" i="48"/>
  <c r="CA50" i="48" s="1"/>
  <c r="CA46" i="48" s="1"/>
  <c r="DG141" i="48"/>
  <c r="DG68" i="48"/>
  <c r="DG71" i="48" s="1"/>
  <c r="DG67" i="48" s="1"/>
  <c r="DG101" i="48" s="1"/>
  <c r="DG89" i="48" s="1"/>
  <c r="AY140" i="48"/>
  <c r="AY61" i="48"/>
  <c r="AY139" i="48"/>
  <c r="AY54" i="48"/>
  <c r="CA140" i="48"/>
  <c r="CA61" i="48"/>
  <c r="AA139" i="48"/>
  <c r="AA54" i="48"/>
  <c r="CA141" i="48"/>
  <c r="CA68" i="48"/>
  <c r="CA71" i="48" s="1"/>
  <c r="CA67" i="48" s="1"/>
  <c r="CA101" i="48" s="1"/>
  <c r="CA89" i="48" s="1"/>
  <c r="R641" i="6"/>
  <c r="R622" i="6"/>
  <c r="U377" i="6"/>
  <c r="U394" i="6"/>
  <c r="U376" i="6" s="1"/>
  <c r="AR377" i="6"/>
  <c r="AR394" i="6"/>
  <c r="AR376" i="6" s="1"/>
  <c r="AT399" i="6"/>
  <c r="AT381" i="6" s="1"/>
  <c r="AT382" i="6"/>
  <c r="AQ404" i="6"/>
  <c r="AQ386" i="6" s="1"/>
  <c r="AQ387" i="6"/>
  <c r="AM399" i="6"/>
  <c r="AM381" i="6" s="1"/>
  <c r="AM382" i="6"/>
  <c r="AL377" i="6"/>
  <c r="AL394" i="6"/>
  <c r="AL376" i="6" s="1"/>
  <c r="AJ377" i="6"/>
  <c r="AJ394" i="6"/>
  <c r="AJ376" i="6" s="1"/>
  <c r="AC377" i="6"/>
  <c r="AC394" i="6"/>
  <c r="AC376" i="6" s="1"/>
  <c r="AA399" i="6"/>
  <c r="AA381" i="6" s="1"/>
  <c r="AA382" i="6"/>
  <c r="X377" i="6"/>
  <c r="X394" i="6"/>
  <c r="X376" i="6" s="1"/>
  <c r="U419" i="6"/>
  <c r="R399" i="6"/>
  <c r="R381" i="6" s="1"/>
  <c r="R382" i="6"/>
  <c r="R419" i="6"/>
  <c r="Q56" i="6"/>
  <c r="Q33" i="6" s="1"/>
  <c r="G28" i="59" s="1"/>
  <c r="G33" i="59" s="1"/>
  <c r="G66" i="59" s="1"/>
  <c r="GC430" i="6"/>
  <c r="AU430" i="6" s="1"/>
  <c r="AP500" i="6"/>
  <c r="AP482" i="6" s="1"/>
  <c r="AP510" i="6"/>
  <c r="AP492" i="6" s="1"/>
  <c r="AF168" i="59" s="1"/>
  <c r="AM508" i="6"/>
  <c r="AM490" i="6" s="1"/>
  <c r="AC166" i="59" s="1"/>
  <c r="AM499" i="6"/>
  <c r="AM481" i="6" s="1"/>
  <c r="AN510" i="6"/>
  <c r="AN492" i="6" s="1"/>
  <c r="AD168" i="59" s="1"/>
  <c r="AN500" i="6"/>
  <c r="AN482" i="6" s="1"/>
  <c r="AK508" i="6"/>
  <c r="AK490" i="6" s="1"/>
  <c r="AA166" i="59" s="1"/>
  <c r="AK499" i="6"/>
  <c r="AK481" i="6" s="1"/>
  <c r="AM556" i="6"/>
  <c r="AF519" i="6"/>
  <c r="P514" i="6"/>
  <c r="AA508" i="6"/>
  <c r="AA490" i="6" s="1"/>
  <c r="Q166" i="59" s="1"/>
  <c r="AA499" i="6"/>
  <c r="AA481" i="6" s="1"/>
  <c r="O510" i="6"/>
  <c r="O492" i="6" s="1"/>
  <c r="E168" i="59" s="1"/>
  <c r="O500" i="6"/>
  <c r="O482" i="6" s="1"/>
  <c r="V524" i="6"/>
  <c r="L156" i="59" s="1"/>
  <c r="K17" i="58" s="1"/>
  <c r="W514" i="6"/>
  <c r="U497" i="6"/>
  <c r="U574" i="6"/>
  <c r="U507" i="6"/>
  <c r="U502" i="6"/>
  <c r="W519" i="6"/>
  <c r="T524" i="6"/>
  <c r="J156" i="59" s="1"/>
  <c r="I17" i="58" s="1"/>
  <c r="T519" i="6"/>
  <c r="S514" i="6"/>
  <c r="R500" i="6"/>
  <c r="R482" i="6" s="1"/>
  <c r="R510" i="6"/>
  <c r="R492" i="6" s="1"/>
  <c r="H168" i="59" s="1"/>
  <c r="Q508" i="6"/>
  <c r="Q490" i="6" s="1"/>
  <c r="G166" i="59" s="1"/>
  <c r="Q499" i="6"/>
  <c r="Q481" i="6" s="1"/>
  <c r="GB472" i="6"/>
  <c r="GB454" i="6" s="1"/>
  <c r="EH152" i="48" s="1"/>
  <c r="EH56" i="48" s="1"/>
  <c r="GB463" i="6"/>
  <c r="GB445" i="6" s="1"/>
  <c r="CI138" i="48"/>
  <c r="CI47" i="48"/>
  <c r="AQ139" i="48"/>
  <c r="AQ54" i="48"/>
  <c r="AQ57" i="48" s="1"/>
  <c r="AQ53" i="48" s="1"/>
  <c r="AQ99" i="48" s="1"/>
  <c r="AQ87" i="48" s="1"/>
  <c r="AK377" i="6"/>
  <c r="AK394" i="6"/>
  <c r="AK376" i="6" s="1"/>
  <c r="U141" i="48"/>
  <c r="U68" i="48"/>
  <c r="CE140" i="48"/>
  <c r="CE61" i="48"/>
  <c r="O81" i="48"/>
  <c r="AI159" i="48"/>
  <c r="DE153" i="48"/>
  <c r="DE63" i="48" s="1"/>
  <c r="DE60" i="48" s="1"/>
  <c r="CW153" i="48"/>
  <c r="CW63" i="48" s="1"/>
  <c r="CW60" i="48" s="1"/>
  <c r="U153" i="48"/>
  <c r="U63" i="48" s="1"/>
  <c r="BK153" i="48"/>
  <c r="BK63" i="48" s="1"/>
  <c r="CL153" i="48"/>
  <c r="CL63" i="48" s="1"/>
  <c r="CL60" i="48" s="1"/>
  <c r="DY159" i="48"/>
  <c r="DY64" i="48" s="1"/>
  <c r="DY60" i="48" s="1"/>
  <c r="BH159" i="48"/>
  <c r="BH64" i="48" s="1"/>
  <c r="BH60" i="48" s="1"/>
  <c r="BU159" i="48"/>
  <c r="BU64" i="48" s="1"/>
  <c r="F159" i="48"/>
  <c r="AV153" i="48"/>
  <c r="AV63" i="48" s="1"/>
  <c r="AE161" i="59"/>
  <c r="AE67" i="59" s="1"/>
  <c r="CU159" i="48"/>
  <c r="AV159" i="48"/>
  <c r="AV64" i="48" s="1"/>
  <c r="DS153" i="48"/>
  <c r="DS63" i="48" s="1"/>
  <c r="V161" i="59"/>
  <c r="V67" i="59" s="1"/>
  <c r="DU153" i="48"/>
  <c r="DU63" i="48" s="1"/>
  <c r="DU60" i="48" s="1"/>
  <c r="DP159" i="48"/>
  <c r="DP64" i="48" s="1"/>
  <c r="N159" i="48"/>
  <c r="CT159" i="48"/>
  <c r="CT64" i="48" s="1"/>
  <c r="CO153" i="48"/>
  <c r="CO63" i="48" s="1"/>
  <c r="CO60" i="48" s="1"/>
  <c r="AG159" i="48"/>
  <c r="AG64" i="48" s="1"/>
  <c r="AT159" i="48"/>
  <c r="AT64" i="48" s="1"/>
  <c r="AT60" i="48" s="1"/>
  <c r="Z159" i="48"/>
  <c r="Z64" i="48" s="1"/>
  <c r="O167" i="59"/>
  <c r="CC153" i="48"/>
  <c r="CC63" i="48" s="1"/>
  <c r="S153" i="48"/>
  <c r="S63" i="48" s="1"/>
  <c r="CR159" i="48"/>
  <c r="CR64" i="48" s="1"/>
  <c r="Y167" i="59"/>
  <c r="CC159" i="48"/>
  <c r="CC64" i="48" s="1"/>
  <c r="AU153" i="48"/>
  <c r="AU63" i="48" s="1"/>
  <c r="AD153" i="48"/>
  <c r="AD63" i="48" s="1"/>
  <c r="AR159" i="48"/>
  <c r="AR64" i="48" s="1"/>
  <c r="AR60" i="48" s="1"/>
  <c r="BP159" i="48"/>
  <c r="BP64" i="48" s="1"/>
  <c r="BP60" i="48" s="1"/>
  <c r="CP153" i="48"/>
  <c r="CP63" i="48" s="1"/>
  <c r="CP60" i="48" s="1"/>
  <c r="V159" i="48"/>
  <c r="AW159" i="48"/>
  <c r="AW64" i="48" s="1"/>
  <c r="AW60" i="48" s="1"/>
  <c r="CU153" i="48"/>
  <c r="CU63" i="48" s="1"/>
  <c r="CK159" i="48"/>
  <c r="CK64" i="48" s="1"/>
  <c r="CK60" i="48" s="1"/>
  <c r="CA159" i="48"/>
  <c r="AH161" i="59"/>
  <c r="AH67" i="59" s="1"/>
  <c r="DS159" i="48"/>
  <c r="DK153" i="48"/>
  <c r="DK63" i="48" s="1"/>
  <c r="AH159" i="48"/>
  <c r="AH64" i="48" s="1"/>
  <c r="E159" i="48"/>
  <c r="DA153" i="48"/>
  <c r="DA63" i="48" s="1"/>
  <c r="BD159" i="48"/>
  <c r="BD64" i="48" s="1"/>
  <c r="BD60" i="48" s="1"/>
  <c r="Y161" i="59"/>
  <c r="Y67" i="59" s="1"/>
  <c r="BR153" i="48"/>
  <c r="BR63" i="48" s="1"/>
  <c r="I153" i="48"/>
  <c r="I63" i="48" s="1"/>
  <c r="DW159" i="48"/>
  <c r="S167" i="59"/>
  <c r="CV159" i="48"/>
  <c r="CV64" i="48" s="1"/>
  <c r="CV60" i="48" s="1"/>
  <c r="BK159" i="48"/>
  <c r="AM153" i="48"/>
  <c r="AM63" i="48" s="1"/>
  <c r="BE159" i="48"/>
  <c r="BE64" i="48" s="1"/>
  <c r="BA153" i="48"/>
  <c r="BA63" i="48" s="1"/>
  <c r="BA60" i="48" s="1"/>
  <c r="AJ167" i="59"/>
  <c r="DN159" i="48"/>
  <c r="DN64" i="48" s="1"/>
  <c r="Q153" i="48"/>
  <c r="Q63" i="48" s="1"/>
  <c r="AK153" i="48"/>
  <c r="AK63" i="48" s="1"/>
  <c r="DZ153" i="48"/>
  <c r="DZ63" i="48" s="1"/>
  <c r="J153" i="48"/>
  <c r="J63" i="48" s="1"/>
  <c r="AE159" i="48"/>
  <c r="BY153" i="48"/>
  <c r="BY63" i="48" s="1"/>
  <c r="BV153" i="48"/>
  <c r="BV63" i="48" s="1"/>
  <c r="EE153" i="48"/>
  <c r="EE63" i="48" s="1"/>
  <c r="EB153" i="48"/>
  <c r="EB63" i="48" s="1"/>
  <c r="AL159" i="48"/>
  <c r="AL64" i="48" s="1"/>
  <c r="AI161" i="59"/>
  <c r="AI67" i="59" s="1"/>
  <c r="L159" i="48"/>
  <c r="AA161" i="59"/>
  <c r="AA67" i="59" s="1"/>
  <c r="O161" i="59"/>
  <c r="O67" i="59" s="1"/>
  <c r="K159" i="48"/>
  <c r="EF159" i="48"/>
  <c r="EF64" i="48" s="1"/>
  <c r="EF60" i="48" s="1"/>
  <c r="EF100" i="48" s="1"/>
  <c r="EF88" i="48" s="1"/>
  <c r="AA153" i="48"/>
  <c r="AA63" i="48" s="1"/>
  <c r="E153" i="48"/>
  <c r="E63" i="48" s="1"/>
  <c r="AS159" i="48"/>
  <c r="AS64" i="48" s="1"/>
  <c r="EA159" i="48"/>
  <c r="CT153" i="48"/>
  <c r="CT63" i="48" s="1"/>
  <c r="AI153" i="48"/>
  <c r="AI63" i="48" s="1"/>
  <c r="Q167" i="59"/>
  <c r="DJ159" i="48"/>
  <c r="DJ64" i="48" s="1"/>
  <c r="DJ153" i="48"/>
  <c r="DJ63" i="48" s="1"/>
  <c r="P159" i="48"/>
  <c r="R161" i="59"/>
  <c r="R67" i="59" s="1"/>
  <c r="AZ153" i="48"/>
  <c r="AZ63" i="48" s="1"/>
  <c r="BM159" i="48"/>
  <c r="BM64" i="48" s="1"/>
  <c r="BM60" i="48" s="1"/>
  <c r="Z167" i="59"/>
  <c r="AD159" i="48"/>
  <c r="AD64" i="48" s="1"/>
  <c r="H159" i="48"/>
  <c r="BL153" i="48"/>
  <c r="BL63" i="48" s="1"/>
  <c r="BT153" i="48"/>
  <c r="BT63" i="48" s="1"/>
  <c r="AC159" i="48"/>
  <c r="AC64" i="48" s="1"/>
  <c r="AC60" i="48" s="1"/>
  <c r="AC45" i="48" s="1"/>
  <c r="DX159" i="48"/>
  <c r="DX64" i="48" s="1"/>
  <c r="G153" i="48"/>
  <c r="G63" i="48" s="1"/>
  <c r="U159" i="48"/>
  <c r="AK159" i="48"/>
  <c r="AK64" i="48" s="1"/>
  <c r="DG153" i="48"/>
  <c r="DG63" i="48" s="1"/>
  <c r="T153" i="48"/>
  <c r="T63" i="48" s="1"/>
  <c r="V153" i="48"/>
  <c r="V63" i="48" s="1"/>
  <c r="AY153" i="48"/>
  <c r="AY63" i="48" s="1"/>
  <c r="DI153" i="48"/>
  <c r="DI63" i="48" s="1"/>
  <c r="AZ159" i="48"/>
  <c r="AZ64" i="48" s="1"/>
  <c r="O153" i="48"/>
  <c r="O63" i="48" s="1"/>
  <c r="CD153" i="48"/>
  <c r="CD63" i="48" s="1"/>
  <c r="AL153" i="48"/>
  <c r="AL63" i="48" s="1"/>
  <c r="DD153" i="48"/>
  <c r="DD63" i="48" s="1"/>
  <c r="CF153" i="48"/>
  <c r="CF63" i="48" s="1"/>
  <c r="AF167" i="59"/>
  <c r="CR153" i="48"/>
  <c r="CR63" i="48" s="1"/>
  <c r="R167" i="59"/>
  <c r="DN153" i="48"/>
  <c r="DN63" i="48" s="1"/>
  <c r="H153" i="48"/>
  <c r="H63" i="48" s="1"/>
  <c r="AN153" i="48"/>
  <c r="AN63" i="48" s="1"/>
  <c r="DI159" i="48"/>
  <c r="DI64" i="48" s="1"/>
  <c r="AM159" i="48"/>
  <c r="T167" i="59"/>
  <c r="N153" i="48"/>
  <c r="N63" i="48" s="1"/>
  <c r="BW159" i="48"/>
  <c r="BO153" i="48"/>
  <c r="BO63" i="48" s="1"/>
  <c r="Q159" i="48"/>
  <c r="AX153" i="48"/>
  <c r="AX63" i="48" s="1"/>
  <c r="BS153" i="48"/>
  <c r="BS63" i="48" s="1"/>
  <c r="DX153" i="48"/>
  <c r="DX63" i="48" s="1"/>
  <c r="DB153" i="48"/>
  <c r="DB63" i="48" s="1"/>
  <c r="DB60" i="48" s="1"/>
  <c r="U161" i="59"/>
  <c r="U67" i="59" s="1"/>
  <c r="BY159" i="48"/>
  <c r="BY64" i="48" s="1"/>
  <c r="EC153" i="48"/>
  <c r="EC63" i="48" s="1"/>
  <c r="EC60" i="48" s="1"/>
  <c r="W153" i="48"/>
  <c r="W63" i="48" s="1"/>
  <c r="CE153" i="48"/>
  <c r="CE63" i="48" s="1"/>
  <c r="DV153" i="48"/>
  <c r="DV63" i="48" s="1"/>
  <c r="DV60" i="48" s="1"/>
  <c r="AG167" i="59"/>
  <c r="DZ159" i="48"/>
  <c r="DZ64" i="48" s="1"/>
  <c r="DZ60" i="48" s="1"/>
  <c r="G159" i="48"/>
  <c r="CN153" i="48"/>
  <c r="CN63" i="48" s="1"/>
  <c r="ED153" i="48"/>
  <c r="ED63" i="48" s="1"/>
  <c r="L153" i="48"/>
  <c r="L63" i="48" s="1"/>
  <c r="K153" i="48"/>
  <c r="K63" i="48" s="1"/>
  <c r="EG159" i="48"/>
  <c r="AG153" i="48"/>
  <c r="AG63" i="48" s="1"/>
  <c r="AB153" i="48"/>
  <c r="AB63" i="48" s="1"/>
  <c r="AB60" i="48" s="1"/>
  <c r="AB100" i="48" s="1"/>
  <c r="AB88" i="48" s="1"/>
  <c r="AG161" i="59"/>
  <c r="AG67" i="59" s="1"/>
  <c r="AQ153" i="48"/>
  <c r="AQ63" i="48" s="1"/>
  <c r="M159" i="48"/>
  <c r="T159" i="48"/>
  <c r="Q161" i="59"/>
  <c r="Q67" i="59" s="1"/>
  <c r="BS159" i="48"/>
  <c r="EE159" i="48"/>
  <c r="BT159" i="48"/>
  <c r="BT64" i="48" s="1"/>
  <c r="EA153" i="48"/>
  <c r="EA63" i="48" s="1"/>
  <c r="DC153" i="48"/>
  <c r="DC63" i="48" s="1"/>
  <c r="AF159" i="48"/>
  <c r="AF64" i="48" s="1"/>
  <c r="AF60" i="48" s="1"/>
  <c r="AF100" i="48" s="1"/>
  <c r="AF88" i="48" s="1"/>
  <c r="AH153" i="48"/>
  <c r="AH63" i="48" s="1"/>
  <c r="AY159" i="48"/>
  <c r="BU153" i="48"/>
  <c r="BU63" i="48" s="1"/>
  <c r="BB159" i="48"/>
  <c r="BB64" i="48" s="1"/>
  <c r="BB60" i="48" s="1"/>
  <c r="CF159" i="48"/>
  <c r="CF64" i="48" s="1"/>
  <c r="DR153" i="48"/>
  <c r="DR63" i="48" s="1"/>
  <c r="DR60" i="48" s="1"/>
  <c r="DO159" i="48"/>
  <c r="BC159" i="48"/>
  <c r="CX159" i="48"/>
  <c r="CX64" i="48" s="1"/>
  <c r="CX60" i="48" s="1"/>
  <c r="P153" i="48"/>
  <c r="P63" i="48" s="1"/>
  <c r="BR159" i="48"/>
  <c r="BR64" i="48" s="1"/>
  <c r="CD159" i="48"/>
  <c r="CD64" i="48" s="1"/>
  <c r="AC167" i="59"/>
  <c r="BI153" i="48"/>
  <c r="BI63" i="48" s="1"/>
  <c r="BI60" i="48" s="1"/>
  <c r="BF159" i="48"/>
  <c r="BF64" i="48" s="1"/>
  <c r="BF60" i="48" s="1"/>
  <c r="P167" i="59"/>
  <c r="AJ159" i="48"/>
  <c r="AJ64" i="48" s="1"/>
  <c r="AJ60" i="48" s="1"/>
  <c r="BZ159" i="48"/>
  <c r="BZ64" i="48" s="1"/>
  <c r="DM153" i="48"/>
  <c r="DM63" i="48" s="1"/>
  <c r="DM60" i="48" s="1"/>
  <c r="DM100" i="48" s="1"/>
  <c r="DM88" i="48" s="1"/>
  <c r="BN153" i="48"/>
  <c r="BN63" i="48" s="1"/>
  <c r="BN60" i="48" s="1"/>
  <c r="Z153" i="48"/>
  <c r="Z63" i="48" s="1"/>
  <c r="BZ153" i="48"/>
  <c r="BZ63" i="48" s="1"/>
  <c r="AB161" i="59"/>
  <c r="AB67" i="59" s="1"/>
  <c r="BV159" i="48"/>
  <c r="BV64" i="48" s="1"/>
  <c r="ED159" i="48"/>
  <c r="ED64" i="48" s="1"/>
  <c r="DP153" i="48"/>
  <c r="DP63" i="48" s="1"/>
  <c r="DF159" i="48"/>
  <c r="DF64" i="48" s="1"/>
  <c r="DF60" i="48" s="1"/>
  <c r="BJ159" i="48"/>
  <c r="BJ64" i="48" s="1"/>
  <c r="CN159" i="48"/>
  <c r="CN64" i="48" s="1"/>
  <c r="CZ159" i="48"/>
  <c r="CZ64" i="48" s="1"/>
  <c r="CZ60" i="48" s="1"/>
  <c r="S161" i="59"/>
  <c r="S67" i="59" s="1"/>
  <c r="U167" i="59"/>
  <c r="S159" i="48"/>
  <c r="AA167" i="59"/>
  <c r="W167" i="59"/>
  <c r="M153" i="48"/>
  <c r="M63" i="48" s="1"/>
  <c r="AS153" i="48"/>
  <c r="AS63" i="48" s="1"/>
  <c r="BJ153" i="48"/>
  <c r="BJ63" i="48" s="1"/>
  <c r="AC161" i="59"/>
  <c r="AC67" i="59" s="1"/>
  <c r="EB159" i="48"/>
  <c r="EB64" i="48" s="1"/>
  <c r="AQ159" i="48"/>
  <c r="F153" i="48"/>
  <c r="F63" i="48" s="1"/>
  <c r="AU159" i="48"/>
  <c r="BL159" i="48"/>
  <c r="BL64" i="48" s="1"/>
  <c r="AH167" i="59"/>
  <c r="AN159" i="48"/>
  <c r="AN64" i="48" s="1"/>
  <c r="AN60" i="48" s="1"/>
  <c r="DH153" i="48"/>
  <c r="DH63" i="48" s="1"/>
  <c r="DH60" i="48" s="1"/>
  <c r="AK167" i="59"/>
  <c r="X159" i="48"/>
  <c r="X64" i="48" s="1"/>
  <c r="AX159" i="48"/>
  <c r="AX64" i="48" s="1"/>
  <c r="CM153" i="48"/>
  <c r="CM63" i="48" s="1"/>
  <c r="DK159" i="48"/>
  <c r="AF161" i="59"/>
  <c r="AF67" i="59" s="1"/>
  <c r="AK161" i="59"/>
  <c r="AK67" i="59" s="1"/>
  <c r="DA159" i="48"/>
  <c r="DA64" i="48" s="1"/>
  <c r="DA60" i="48" s="1"/>
  <c r="CG153" i="48"/>
  <c r="CG63" i="48" s="1"/>
  <c r="CG60" i="48" s="1"/>
  <c r="O159" i="48"/>
  <c r="D159" i="48"/>
  <c r="AP153" i="48"/>
  <c r="AP63" i="48" s="1"/>
  <c r="AP60" i="48" s="1"/>
  <c r="W161" i="59"/>
  <c r="W67" i="59" s="1"/>
  <c r="DD159" i="48"/>
  <c r="DD64" i="48" s="1"/>
  <c r="BE153" i="48"/>
  <c r="BE63" i="48" s="1"/>
  <c r="AB167" i="59"/>
  <c r="BO159" i="48"/>
  <c r="G158" i="48"/>
  <c r="I160" i="48"/>
  <c r="J152" i="48"/>
  <c r="J56" i="48" s="1"/>
  <c r="F158" i="48"/>
  <c r="P160" i="48"/>
  <c r="P152" i="48"/>
  <c r="P56" i="48" s="1"/>
  <c r="G152" i="48"/>
  <c r="G56" i="48" s="1"/>
  <c r="J160" i="48"/>
  <c r="E152" i="48"/>
  <c r="E56" i="48" s="1"/>
  <c r="E158" i="48"/>
  <c r="G154" i="48"/>
  <c r="G70" i="48" s="1"/>
  <c r="E154" i="48"/>
  <c r="E70" i="48" s="1"/>
  <c r="P158" i="48"/>
  <c r="P154" i="48"/>
  <c r="P70" i="48" s="1"/>
  <c r="D153" i="48"/>
  <c r="D63" i="48" s="1"/>
  <c r="F154" i="48"/>
  <c r="F70" i="48" s="1"/>
  <c r="K158" i="48"/>
  <c r="F160" i="48"/>
  <c r="O158" i="48"/>
  <c r="M158" i="48"/>
  <c r="J158" i="48"/>
  <c r="I152" i="48"/>
  <c r="I56" i="48" s="1"/>
  <c r="M154" i="48"/>
  <c r="M70" i="48" s="1"/>
  <c r="J159" i="48"/>
  <c r="N158" i="48"/>
  <c r="O160" i="48"/>
  <c r="D154" i="48"/>
  <c r="D70" i="48" s="1"/>
  <c r="N150" i="48"/>
  <c r="N78" i="48" s="1"/>
  <c r="K154" i="48"/>
  <c r="K70" i="48" s="1"/>
  <c r="O154" i="48"/>
  <c r="O70" i="48" s="1"/>
  <c r="D160" i="48"/>
  <c r="M152" i="48"/>
  <c r="M56" i="48" s="1"/>
  <c r="H158" i="48"/>
  <c r="G160" i="48"/>
  <c r="O152" i="48"/>
  <c r="O56" i="48" s="1"/>
  <c r="D158" i="48"/>
  <c r="R160" i="48"/>
  <c r="S160" i="48"/>
  <c r="F151" i="48"/>
  <c r="F49" i="48" s="1"/>
  <c r="I154" i="48"/>
  <c r="I70" i="48" s="1"/>
  <c r="H154" i="48"/>
  <c r="H70" i="48" s="1"/>
  <c r="K151" i="48"/>
  <c r="K49" i="48" s="1"/>
  <c r="N152" i="48"/>
  <c r="N56" i="48" s="1"/>
  <c r="Q150" i="48"/>
  <c r="Q78" i="48" s="1"/>
  <c r="I158" i="48"/>
  <c r="K160" i="48"/>
  <c r="E150" i="48"/>
  <c r="E78" i="48" s="1"/>
  <c r="I159" i="48"/>
  <c r="H151" i="48"/>
  <c r="H49" i="48" s="1"/>
  <c r="Q154" i="48"/>
  <c r="Q70" i="48" s="1"/>
  <c r="F150" i="48"/>
  <c r="F78" i="48" s="1"/>
  <c r="R158" i="48"/>
  <c r="N160" i="48"/>
  <c r="L158" i="48"/>
  <c r="E160" i="48"/>
  <c r="K152" i="48"/>
  <c r="K56" i="48" s="1"/>
  <c r="K150" i="48"/>
  <c r="K78" i="48" s="1"/>
  <c r="F152" i="48"/>
  <c r="F56" i="48" s="1"/>
  <c r="D152" i="48"/>
  <c r="D56" i="48" s="1"/>
  <c r="N157" i="48"/>
  <c r="Q160" i="48"/>
  <c r="M160" i="48"/>
  <c r="E151" i="48"/>
  <c r="E49" i="48" s="1"/>
  <c r="D151" i="48"/>
  <c r="D49" i="48" s="1"/>
  <c r="Q152" i="48"/>
  <c r="Q56" i="48" s="1"/>
  <c r="J154" i="48"/>
  <c r="J70" i="48" s="1"/>
  <c r="Q151" i="48"/>
  <c r="Q49" i="48" s="1"/>
  <c r="P151" i="48"/>
  <c r="P49" i="48" s="1"/>
  <c r="H160" i="48"/>
  <c r="T154" i="48"/>
  <c r="T70" i="48" s="1"/>
  <c r="O148" i="48"/>
  <c r="N17" i="52" s="1"/>
  <c r="I157" i="48"/>
  <c r="D150" i="48"/>
  <c r="D78" i="48" s="1"/>
  <c r="I148" i="48"/>
  <c r="H17" i="52" s="1"/>
  <c r="O156" i="48"/>
  <c r="N154" i="48"/>
  <c r="N70" i="48" s="1"/>
  <c r="R159" i="48"/>
  <c r="L152" i="48"/>
  <c r="L56" i="48" s="1"/>
  <c r="Q158" i="48"/>
  <c r="R154" i="48"/>
  <c r="R70" i="48" s="1"/>
  <c r="L151" i="48"/>
  <c r="L49" i="48" s="1"/>
  <c r="N151" i="48"/>
  <c r="N49" i="48" s="1"/>
  <c r="J150" i="48"/>
  <c r="J78" i="48" s="1"/>
  <c r="R148" i="48"/>
  <c r="Q17" i="52" s="1"/>
  <c r="L154" i="48"/>
  <c r="L70" i="48" s="1"/>
  <c r="I151" i="48"/>
  <c r="I49" i="48" s="1"/>
  <c r="R151" i="48"/>
  <c r="R49" i="48" s="1"/>
  <c r="Q148" i="48"/>
  <c r="P17" i="52" s="1"/>
  <c r="R153" i="48"/>
  <c r="R63" i="48" s="1"/>
  <c r="M150" i="48"/>
  <c r="M78" i="48" s="1"/>
  <c r="H152" i="48"/>
  <c r="H56" i="48" s="1"/>
  <c r="H150" i="48"/>
  <c r="H78" i="48" s="1"/>
  <c r="N156" i="48"/>
  <c r="R152" i="48"/>
  <c r="R56" i="48" s="1"/>
  <c r="E157" i="48"/>
  <c r="I150" i="48"/>
  <c r="I78" i="48" s="1"/>
  <c r="H157" i="48"/>
  <c r="D156" i="48"/>
  <c r="R156" i="48"/>
  <c r="G148" i="48"/>
  <c r="F17" i="52" s="1"/>
  <c r="L160" i="48"/>
  <c r="P156" i="48"/>
  <c r="L156" i="48"/>
  <c r="J148" i="48"/>
  <c r="I17" i="52" s="1"/>
  <c r="P148" i="48"/>
  <c r="O17" i="52" s="1"/>
  <c r="D148" i="48"/>
  <c r="C17" i="52" s="1"/>
  <c r="T160" i="48"/>
  <c r="N148" i="48"/>
  <c r="M17" i="52" s="1"/>
  <c r="M148" i="48"/>
  <c r="L17" i="52" s="1"/>
  <c r="M151" i="48"/>
  <c r="M49" i="48" s="1"/>
  <c r="O157" i="48"/>
  <c r="G157" i="48"/>
  <c r="T148" i="48"/>
  <c r="S17" i="52" s="1"/>
  <c r="S154" i="48"/>
  <c r="S70" i="48" s="1"/>
  <c r="R157" i="48"/>
  <c r="F148" i="48"/>
  <c r="E17" i="52" s="1"/>
  <c r="O150" i="48"/>
  <c r="O78" i="48" s="1"/>
  <c r="H156" i="48"/>
  <c r="G150" i="48"/>
  <c r="G78" i="48" s="1"/>
  <c r="L150" i="48"/>
  <c r="L78" i="48" s="1"/>
  <c r="P150" i="48"/>
  <c r="P78" i="48" s="1"/>
  <c r="S157" i="48"/>
  <c r="V158" i="48"/>
  <c r="S156" i="48"/>
  <c r="J156" i="48"/>
  <c r="K157" i="48"/>
  <c r="U152" i="48"/>
  <c r="U56" i="48" s="1"/>
  <c r="G156" i="48"/>
  <c r="L157" i="48"/>
  <c r="G151" i="48"/>
  <c r="G49" i="48" s="1"/>
  <c r="K148" i="48"/>
  <c r="J17" i="52" s="1"/>
  <c r="K156" i="48"/>
  <c r="T152" i="48"/>
  <c r="T56" i="48" s="1"/>
  <c r="S152" i="48"/>
  <c r="S56" i="48" s="1"/>
  <c r="S150" i="48"/>
  <c r="S78" i="48" s="1"/>
  <c r="S148" i="48"/>
  <c r="R17" i="52" s="1"/>
  <c r="E156" i="48"/>
  <c r="D157" i="48"/>
  <c r="E148" i="48"/>
  <c r="D17" i="52" s="1"/>
  <c r="H148" i="48"/>
  <c r="G17" i="52" s="1"/>
  <c r="F156" i="48"/>
  <c r="T151" i="48"/>
  <c r="T49" i="48" s="1"/>
  <c r="T158" i="48"/>
  <c r="Q156" i="48"/>
  <c r="S158" i="48"/>
  <c r="J151" i="48"/>
  <c r="J49" i="48" s="1"/>
  <c r="O151" i="48"/>
  <c r="O49" i="48" s="1"/>
  <c r="V160" i="48"/>
  <c r="X154" i="48"/>
  <c r="X70" i="48" s="1"/>
  <c r="X160" i="48"/>
  <c r="L148" i="48"/>
  <c r="K17" i="52" s="1"/>
  <c r="T156" i="48"/>
  <c r="U154" i="48"/>
  <c r="U70" i="48" s="1"/>
  <c r="V157" i="48"/>
  <c r="J157" i="48"/>
  <c r="U156" i="48"/>
  <c r="Q157" i="48"/>
  <c r="U158" i="48"/>
  <c r="R150" i="48"/>
  <c r="R78" i="48" s="1"/>
  <c r="U151" i="48"/>
  <c r="U49" i="48" s="1"/>
  <c r="M156" i="48"/>
  <c r="U148" i="48"/>
  <c r="T17" i="52" s="1"/>
  <c r="W160" i="48"/>
  <c r="U160" i="48"/>
  <c r="T157" i="48"/>
  <c r="F157" i="48"/>
  <c r="T150" i="48"/>
  <c r="T78" i="48" s="1"/>
  <c r="V156" i="48"/>
  <c r="P157" i="48"/>
  <c r="S151" i="48"/>
  <c r="S49" i="48" s="1"/>
  <c r="M157" i="48"/>
  <c r="V152" i="48"/>
  <c r="V56" i="48" s="1"/>
  <c r="W159" i="48"/>
  <c r="I156" i="48"/>
  <c r="V151" i="48"/>
  <c r="V49" i="48" s="1"/>
  <c r="W154" i="48"/>
  <c r="W70" i="48" s="1"/>
  <c r="X152" i="48"/>
  <c r="X56" i="48" s="1"/>
  <c r="U157" i="48"/>
  <c r="Y160" i="48"/>
  <c r="Y71" i="48" s="1"/>
  <c r="V150" i="48"/>
  <c r="V78" i="48" s="1"/>
  <c r="V154" i="48"/>
  <c r="V70" i="48" s="1"/>
  <c r="W152" i="48"/>
  <c r="W56" i="48" s="1"/>
  <c r="U150" i="48"/>
  <c r="U78" i="48" s="1"/>
  <c r="V148" i="48"/>
  <c r="U17" i="52" s="1"/>
  <c r="X153" i="48"/>
  <c r="X63" i="48" s="1"/>
  <c r="Y159" i="48"/>
  <c r="Y64" i="48" s="1"/>
  <c r="AA159" i="48"/>
  <c r="X158" i="48"/>
  <c r="Y153" i="48"/>
  <c r="Y63" i="48" s="1"/>
  <c r="W158" i="48"/>
  <c r="W156" i="48"/>
  <c r="W157" i="48"/>
  <c r="Z158" i="48"/>
  <c r="W151" i="48"/>
  <c r="W49" i="48" s="1"/>
  <c r="W148" i="48"/>
  <c r="V17" i="52" s="1"/>
  <c r="Y154" i="48"/>
  <c r="Y70" i="48" s="1"/>
  <c r="Y156" i="48"/>
  <c r="Y79" i="48" s="1"/>
  <c r="X157" i="48"/>
  <c r="X50" i="48" s="1"/>
  <c r="W150" i="48"/>
  <c r="W78" i="48" s="1"/>
  <c r="X156" i="48"/>
  <c r="Z157" i="48"/>
  <c r="Z154" i="48"/>
  <c r="Z70" i="48" s="1"/>
  <c r="Y151" i="48"/>
  <c r="Y49" i="48" s="1"/>
  <c r="Z148" i="48"/>
  <c r="Y17" i="52" s="1"/>
  <c r="Y148" i="48"/>
  <c r="X17" i="52" s="1"/>
  <c r="Y157" i="48"/>
  <c r="Y50" i="48" s="1"/>
  <c r="Z160" i="48"/>
  <c r="Z71" i="48" s="1"/>
  <c r="X151" i="48"/>
  <c r="X49" i="48" s="1"/>
  <c r="Z152" i="48"/>
  <c r="Z56" i="48" s="1"/>
  <c r="Y152" i="48"/>
  <c r="Y56" i="48" s="1"/>
  <c r="AB160" i="48"/>
  <c r="AB71" i="48" s="1"/>
  <c r="Y150" i="48"/>
  <c r="Y78" i="48" s="1"/>
  <c r="Z156" i="48"/>
  <c r="Z79" i="48" s="1"/>
  <c r="AA157" i="48"/>
  <c r="X148" i="48"/>
  <c r="W17" i="52" s="1"/>
  <c r="Y158" i="48"/>
  <c r="AA160" i="48"/>
  <c r="AB154" i="48"/>
  <c r="AB70" i="48" s="1"/>
  <c r="Z150" i="48"/>
  <c r="Z78" i="48" s="1"/>
  <c r="X150" i="48"/>
  <c r="X78" i="48" s="1"/>
  <c r="AB148" i="48"/>
  <c r="AA17" i="52" s="1"/>
  <c r="AA151" i="48"/>
  <c r="AA49" i="48" s="1"/>
  <c r="AD160" i="48"/>
  <c r="AD71" i="48" s="1"/>
  <c r="AD67" i="48" s="1"/>
  <c r="AD101" i="48" s="1"/>
  <c r="AD89" i="48" s="1"/>
  <c r="Z151" i="48"/>
  <c r="Z49" i="48" s="1"/>
  <c r="AB158" i="48"/>
  <c r="AB57" i="48" s="1"/>
  <c r="AD158" i="48"/>
  <c r="AD57" i="48" s="1"/>
  <c r="AD53" i="48" s="1"/>
  <c r="AA152" i="48"/>
  <c r="AA56" i="48" s="1"/>
  <c r="AB152" i="48"/>
  <c r="AB56" i="48" s="1"/>
  <c r="Z138" i="48"/>
  <c r="Z47" i="48"/>
  <c r="P137" i="48"/>
  <c r="P129" i="48"/>
  <c r="P76" i="48"/>
  <c r="J138" i="48"/>
  <c r="J47" i="48"/>
  <c r="P138" i="48"/>
  <c r="P47" i="48"/>
  <c r="E138" i="48"/>
  <c r="E47" i="48"/>
  <c r="J141" i="48"/>
  <c r="J68" i="48"/>
  <c r="F140" i="48"/>
  <c r="F61" i="48"/>
  <c r="F141" i="48"/>
  <c r="F68" i="48"/>
  <c r="DC140" i="48"/>
  <c r="DC61" i="48"/>
  <c r="DC64" i="48" s="1"/>
  <c r="DC60" i="48" s="1"/>
  <c r="DC100" i="48" s="1"/>
  <c r="DC88" i="48" s="1"/>
  <c r="BO140" i="48"/>
  <c r="BO61" i="48"/>
  <c r="BG76" i="48"/>
  <c r="BG137" i="48"/>
  <c r="BG129" i="48"/>
  <c r="CQ138" i="48"/>
  <c r="CQ47" i="48"/>
  <c r="CQ50" i="48" s="1"/>
  <c r="CQ46" i="48" s="1"/>
  <c r="BG141" i="48"/>
  <c r="BG68" i="48"/>
  <c r="BG71" i="48" s="1"/>
  <c r="BG67" i="48" s="1"/>
  <c r="BG101" i="48" s="1"/>
  <c r="BG89" i="48" s="1"/>
  <c r="AE140" i="48"/>
  <c r="AE61" i="48"/>
  <c r="AM138" i="48"/>
  <c r="AM47" i="48"/>
  <c r="AM50" i="48" s="1"/>
  <c r="AM46" i="48" s="1"/>
  <c r="AU141" i="48"/>
  <c r="AU68" i="48"/>
  <c r="AU71" i="48" s="1"/>
  <c r="AU67" i="48" s="1"/>
  <c r="AU101" i="48" s="1"/>
  <c r="AU89" i="48" s="1"/>
  <c r="CE141" i="48"/>
  <c r="CE68" i="48"/>
  <c r="CE71" i="48" s="1"/>
  <c r="CE67" i="48" s="1"/>
  <c r="CE101" i="48" s="1"/>
  <c r="CE89" i="48" s="1"/>
  <c r="EE138" i="48"/>
  <c r="EE47" i="48"/>
  <c r="BO141" i="48"/>
  <c r="BO68" i="48"/>
  <c r="BO71" i="48" s="1"/>
  <c r="BO67" i="48" s="1"/>
  <c r="BO101" i="48" s="1"/>
  <c r="BO89" i="48" s="1"/>
  <c r="BW138" i="48"/>
  <c r="BW47" i="48"/>
  <c r="BW50" i="48" s="1"/>
  <c r="BW46" i="48" s="1"/>
  <c r="DK141" i="48"/>
  <c r="DK68" i="48"/>
  <c r="DK71" i="48" s="1"/>
  <c r="DK67" i="48" s="1"/>
  <c r="DK101" i="48" s="1"/>
  <c r="DK89" i="48" s="1"/>
  <c r="BW139" i="48"/>
  <c r="BW54" i="48"/>
  <c r="BW57" i="48" s="1"/>
  <c r="BW53" i="48" s="1"/>
  <c r="BW99" i="48" s="1"/>
  <c r="BW87" i="48" s="1"/>
  <c r="CI139" i="48"/>
  <c r="CI54" i="48"/>
  <c r="CI57" i="48" s="1"/>
  <c r="CI53" i="48" s="1"/>
  <c r="CI99" i="48" s="1"/>
  <c r="CI87" i="48" s="1"/>
  <c r="S141" i="48"/>
  <c r="S68" i="48"/>
  <c r="CQ139" i="48"/>
  <c r="CQ54" i="48"/>
  <c r="CQ57" i="48" s="1"/>
  <c r="CQ53" i="48" s="1"/>
  <c r="CQ99" i="48" s="1"/>
  <c r="CQ87" i="48" s="1"/>
  <c r="AQ382" i="6"/>
  <c r="AQ399" i="6"/>
  <c r="AQ381" i="6" s="1"/>
  <c r="AI399" i="6"/>
  <c r="AI381" i="6" s="1"/>
  <c r="AI382" i="6"/>
  <c r="AD387" i="6"/>
  <c r="AD404" i="6"/>
  <c r="AD386" i="6" s="1"/>
  <c r="AB419" i="6"/>
  <c r="V377" i="6"/>
  <c r="V394" i="6"/>
  <c r="V376" i="6" s="1"/>
  <c r="EI160" i="48"/>
  <c r="Q44" i="6"/>
  <c r="Q21" i="6" s="1"/>
  <c r="GC429" i="6"/>
  <c r="AU429" i="6" s="1"/>
  <c r="AU557" i="6"/>
  <c r="AS507" i="6"/>
  <c r="AS502" i="6"/>
  <c r="AS497" i="6"/>
  <c r="AS574" i="6"/>
  <c r="AQ519" i="6"/>
  <c r="AP514" i="6"/>
  <c r="AM510" i="6"/>
  <c r="AM492" i="6" s="1"/>
  <c r="AC168" i="59" s="1"/>
  <c r="AM500" i="6"/>
  <c r="AM482" i="6" s="1"/>
  <c r="AK497" i="6"/>
  <c r="AK574" i="6"/>
  <c r="AK502" i="6"/>
  <c r="AK507" i="6"/>
  <c r="AI508" i="6"/>
  <c r="AI490" i="6" s="1"/>
  <c r="Y166" i="59" s="1"/>
  <c r="AI499" i="6"/>
  <c r="AI481" i="6" s="1"/>
  <c r="AJ497" i="6"/>
  <c r="AJ502" i="6"/>
  <c r="AJ574" i="6"/>
  <c r="AJ507" i="6"/>
  <c r="AD507" i="6"/>
  <c r="AD497" i="6"/>
  <c r="AD574" i="6"/>
  <c r="AD502" i="6"/>
  <c r="P524" i="6"/>
  <c r="F156" i="59" s="1"/>
  <c r="E17" i="58" s="1"/>
  <c r="Z508" i="6"/>
  <c r="Z490" i="6" s="1"/>
  <c r="P166" i="59" s="1"/>
  <c r="Z499" i="6"/>
  <c r="Z481" i="6" s="1"/>
  <c r="V514" i="6"/>
  <c r="N464" i="6"/>
  <c r="N446" i="6" s="1"/>
  <c r="N474" i="6"/>
  <c r="N456" i="6" s="1"/>
  <c r="D162" i="59" s="1"/>
  <c r="D74" i="59" s="1"/>
  <c r="S556" i="6"/>
  <c r="GB404" i="6"/>
  <c r="GB386" i="6" s="1"/>
  <c r="EA138" i="48"/>
  <c r="EA47" i="48"/>
  <c r="EA50" i="48" s="1"/>
  <c r="EA46" i="48" s="1"/>
  <c r="GA398" i="6"/>
  <c r="GA408" i="6"/>
  <c r="DW137" i="48"/>
  <c r="DW129" i="48"/>
  <c r="DW76" i="48"/>
  <c r="DO138" i="48"/>
  <c r="DO47" i="48"/>
  <c r="W138" i="48"/>
  <c r="W47" i="48"/>
  <c r="AF98" i="48"/>
  <c r="W81" i="48"/>
  <c r="Z139" i="48"/>
  <c r="Z54" i="48"/>
  <c r="U140" i="48"/>
  <c r="U61" i="48"/>
  <c r="K76" i="48"/>
  <c r="K129" i="48"/>
  <c r="K137" i="48"/>
  <c r="R141" i="48"/>
  <c r="R68" i="48"/>
  <c r="R139" i="48"/>
  <c r="R54" i="48"/>
  <c r="R138" i="48"/>
  <c r="R47" i="48"/>
  <c r="N140" i="48"/>
  <c r="N61" i="48"/>
  <c r="N64" i="48" s="1"/>
  <c r="N60" i="48" s="1"/>
  <c r="N100" i="48" s="1"/>
  <c r="N88" i="48" s="1"/>
  <c r="K140" i="48"/>
  <c r="K61" i="48"/>
  <c r="AQ137" i="48"/>
  <c r="AQ129" i="48"/>
  <c r="AQ76" i="48"/>
  <c r="BG140" i="48"/>
  <c r="BG61" i="48"/>
  <c r="BG64" i="48" s="1"/>
  <c r="BG60" i="48" s="1"/>
  <c r="BG100" i="48" s="1"/>
  <c r="BG88" i="48" s="1"/>
  <c r="AE76" i="48"/>
  <c r="AE129" i="48"/>
  <c r="AE137" i="48"/>
  <c r="BO138" i="48"/>
  <c r="BO47" i="48"/>
  <c r="CA137" i="48"/>
  <c r="CA129" i="48"/>
  <c r="CA76" i="48"/>
  <c r="AY141" i="48"/>
  <c r="AY68" i="48"/>
  <c r="BC140" i="48"/>
  <c r="BC61" i="48"/>
  <c r="AM141" i="48"/>
  <c r="AM68" i="48"/>
  <c r="AM71" i="48" s="1"/>
  <c r="AM67" i="48" s="1"/>
  <c r="AM101" i="48" s="1"/>
  <c r="AM89" i="48" s="1"/>
  <c r="BS141" i="48"/>
  <c r="BS68" i="48"/>
  <c r="EA139" i="48"/>
  <c r="EA54" i="48"/>
  <c r="EA57" i="48" s="1"/>
  <c r="EA53" i="48" s="1"/>
  <c r="EA99" i="48" s="1"/>
  <c r="EA87" i="48" s="1"/>
  <c r="CM141" i="48"/>
  <c r="CM68" i="48"/>
  <c r="CM71" i="48" s="1"/>
  <c r="CM67" i="48" s="1"/>
  <c r="CM101" i="48" s="1"/>
  <c r="CM89" i="48" s="1"/>
  <c r="AP377" i="6"/>
  <c r="AP394" i="6"/>
  <c r="AP376" i="6" s="1"/>
  <c r="AN387" i="6"/>
  <c r="AN404" i="6"/>
  <c r="AN386" i="6" s="1"/>
  <c r="AN399" i="6"/>
  <c r="AN381" i="6" s="1"/>
  <c r="AN382" i="6"/>
  <c r="AH377" i="6"/>
  <c r="AH394" i="6"/>
  <c r="AH376" i="6" s="1"/>
  <c r="AE419" i="6"/>
  <c r="AA387" i="6"/>
  <c r="AA404" i="6"/>
  <c r="AA386" i="6" s="1"/>
  <c r="S382" i="6"/>
  <c r="S399" i="6"/>
  <c r="S381" i="6" s="1"/>
  <c r="X382" i="6"/>
  <c r="X399" i="6"/>
  <c r="X381" i="6" s="1"/>
  <c r="T419" i="6"/>
  <c r="P560" i="6"/>
  <c r="X560" i="6"/>
  <c r="Y560" i="6"/>
  <c r="Y556" i="6" s="1"/>
  <c r="Q55" i="6"/>
  <c r="Q32" i="6" s="1"/>
  <c r="G27" i="59" s="1"/>
  <c r="G58" i="59" s="1"/>
  <c r="GC428" i="6"/>
  <c r="P428" i="6" s="1"/>
  <c r="AR574" i="6"/>
  <c r="AR507" i="6"/>
  <c r="AR502" i="6"/>
  <c r="AR497" i="6"/>
  <c r="AT497" i="6"/>
  <c r="AT507" i="6"/>
  <c r="AT574" i="6"/>
  <c r="AT502" i="6"/>
  <c r="AS556" i="6"/>
  <c r="AR556" i="6"/>
  <c r="AQ556" i="6"/>
  <c r="AM497" i="6"/>
  <c r="AM507" i="6"/>
  <c r="AM502" i="6"/>
  <c r="AM574" i="6"/>
  <c r="AI514" i="6"/>
  <c r="AJ524" i="6"/>
  <c r="Z156" i="59" s="1"/>
  <c r="Y17" i="58" s="1"/>
  <c r="AJ519" i="6"/>
  <c r="AE508" i="6"/>
  <c r="AE490" i="6" s="1"/>
  <c r="U166" i="59" s="1"/>
  <c r="AE499" i="6"/>
  <c r="AE481" i="6" s="1"/>
  <c r="AE510" i="6"/>
  <c r="AE492" i="6" s="1"/>
  <c r="U168" i="59" s="1"/>
  <c r="AE500" i="6"/>
  <c r="AE482" i="6" s="1"/>
  <c r="AD508" i="6"/>
  <c r="AD490" i="6" s="1"/>
  <c r="T166" i="59" s="1"/>
  <c r="AD499" i="6"/>
  <c r="AD481" i="6" s="1"/>
  <c r="AB510" i="6"/>
  <c r="AB492" i="6" s="1"/>
  <c r="R168" i="59" s="1"/>
  <c r="AB500" i="6"/>
  <c r="AB482" i="6" s="1"/>
  <c r="Y514" i="6"/>
  <c r="W574" i="6"/>
  <c r="W507" i="6"/>
  <c r="W497" i="6"/>
  <c r="W502" i="6"/>
  <c r="T508" i="6"/>
  <c r="T490" i="6" s="1"/>
  <c r="J166" i="59" s="1"/>
  <c r="T499" i="6"/>
  <c r="T481" i="6" s="1"/>
  <c r="T514" i="6"/>
  <c r="S510" i="6"/>
  <c r="S492" i="6" s="1"/>
  <c r="I168" i="59" s="1"/>
  <c r="S500" i="6"/>
  <c r="S482" i="6" s="1"/>
  <c r="U510" i="6"/>
  <c r="U492" i="6" s="1"/>
  <c r="K168" i="59" s="1"/>
  <c r="U500" i="6"/>
  <c r="U482" i="6" s="1"/>
  <c r="O556" i="6"/>
  <c r="AY76" i="48"/>
  <c r="AY129" i="48"/>
  <c r="AY137" i="48"/>
  <c r="DO139" i="48"/>
  <c r="DO54" i="48"/>
  <c r="DO57" i="48" s="1"/>
  <c r="DO53" i="48" s="1"/>
  <c r="DO99" i="48" s="1"/>
  <c r="DO87" i="48" s="1"/>
  <c r="AL419" i="6"/>
  <c r="H130" i="48"/>
  <c r="H137" i="48"/>
  <c r="H76" i="48"/>
  <c r="BC138" i="48"/>
  <c r="BC47" i="48"/>
  <c r="BC50" i="48" s="1"/>
  <c r="BC46" i="48" s="1"/>
  <c r="AG387" i="6"/>
  <c r="AG404" i="6"/>
  <c r="AG386" i="6" s="1"/>
  <c r="AE377" i="6"/>
  <c r="AE394" i="6"/>
  <c r="AE376" i="6" s="1"/>
  <c r="Z377" i="6"/>
  <c r="Z394" i="6"/>
  <c r="Z376" i="6" s="1"/>
  <c r="U387" i="6"/>
  <c r="U404" i="6"/>
  <c r="U386" i="6" s="1"/>
  <c r="I81" i="48"/>
  <c r="AO101" i="48"/>
  <c r="AO45" i="48"/>
  <c r="AO38" i="48"/>
  <c r="Q46" i="6"/>
  <c r="Q23" i="6" s="1"/>
  <c r="V140" i="48"/>
  <c r="V61" i="48"/>
  <c r="V139" i="48"/>
  <c r="V54" i="48"/>
  <c r="M138" i="48"/>
  <c r="M47" i="48"/>
  <c r="L140" i="48"/>
  <c r="L61" i="48"/>
  <c r="L139" i="48"/>
  <c r="L54" i="48"/>
  <c r="D139" i="48"/>
  <c r="D54" i="48"/>
  <c r="J139" i="48"/>
  <c r="J54" i="48"/>
  <c r="M140" i="48"/>
  <c r="M61" i="48"/>
  <c r="DC129" i="48"/>
  <c r="DC137" i="48"/>
  <c r="DC76" i="48"/>
  <c r="CM140" i="48"/>
  <c r="CM61" i="48"/>
  <c r="BS138" i="48"/>
  <c r="BS47" i="48"/>
  <c r="DO129" i="48"/>
  <c r="DO137" i="48"/>
  <c r="DO76" i="48"/>
  <c r="AI137" i="48"/>
  <c r="AI129" i="48"/>
  <c r="AI76" i="48"/>
  <c r="DW140" i="48"/>
  <c r="DW61" i="48"/>
  <c r="DC138" i="48"/>
  <c r="DC47" i="48"/>
  <c r="DC50" i="48" s="1"/>
  <c r="DC46" i="48" s="1"/>
  <c r="EA140" i="48"/>
  <c r="EA61" i="48"/>
  <c r="EA64" i="48" s="1"/>
  <c r="EA60" i="48" s="1"/>
  <c r="EA100" i="48" s="1"/>
  <c r="EA88" i="48" s="1"/>
  <c r="BC137" i="48"/>
  <c r="BC129" i="48"/>
  <c r="BC76" i="48"/>
  <c r="BG139" i="48"/>
  <c r="BG54" i="48"/>
  <c r="AM139" i="48"/>
  <c r="AM54" i="48"/>
  <c r="AM57" i="48" s="1"/>
  <c r="AM53" i="48" s="1"/>
  <c r="AM99" i="48" s="1"/>
  <c r="AM87" i="48" s="1"/>
  <c r="GC464" i="6"/>
  <c r="GC446" i="6" s="1"/>
  <c r="GC474" i="6"/>
  <c r="GC456" i="6" s="1"/>
  <c r="EI154" i="48" s="1"/>
  <c r="EI70" i="48" s="1"/>
  <c r="GC538" i="6"/>
  <c r="GC461" i="6"/>
  <c r="GC466" i="6"/>
  <c r="GC471" i="6"/>
  <c r="AT387" i="6"/>
  <c r="AT404" i="6"/>
  <c r="AT386" i="6" s="1"/>
  <c r="AO419" i="6"/>
  <c r="AK387" i="6"/>
  <c r="AK404" i="6"/>
  <c r="AK386" i="6" s="1"/>
  <c r="AJ382" i="6"/>
  <c r="AJ399" i="6"/>
  <c r="AJ381" i="6" s="1"/>
  <c r="AH419" i="6"/>
  <c r="O387" i="6"/>
  <c r="O404" i="6"/>
  <c r="O386" i="6" s="1"/>
  <c r="AC382" i="6"/>
  <c r="AC399" i="6"/>
  <c r="AC381" i="6" s="1"/>
  <c r="AB399" i="6"/>
  <c r="AB381" i="6" s="1"/>
  <c r="AB382" i="6"/>
  <c r="Z419" i="6"/>
  <c r="X387" i="6"/>
  <c r="X404" i="6"/>
  <c r="X386" i="6" s="1"/>
  <c r="T399" i="6"/>
  <c r="T381" i="6" s="1"/>
  <c r="T382" i="6"/>
  <c r="S377" i="6"/>
  <c r="S394" i="6"/>
  <c r="S376" i="6" s="1"/>
  <c r="R377" i="6"/>
  <c r="R394" i="6"/>
  <c r="R376" i="6" s="1"/>
  <c r="H145" i="59" s="1"/>
  <c r="H137" i="59" s="1"/>
  <c r="Q41" i="6"/>
  <c r="Q18" i="6" s="1"/>
  <c r="GC427" i="6"/>
  <c r="AU558" i="6"/>
  <c r="AU508" i="6"/>
  <c r="AU490" i="6" s="1"/>
  <c r="AK166" i="59" s="1"/>
  <c r="AU499" i="6"/>
  <c r="AU481" i="6" s="1"/>
  <c r="AU560" i="6"/>
  <c r="AP556" i="6"/>
  <c r="AK556" i="6"/>
  <c r="AI574" i="6"/>
  <c r="AI497" i="6"/>
  <c r="AI502" i="6"/>
  <c r="AI507" i="6"/>
  <c r="AG574" i="6"/>
  <c r="AG502" i="6"/>
  <c r="AG507" i="6"/>
  <c r="AG497" i="6"/>
  <c r="AD510" i="6"/>
  <c r="AD492" i="6" s="1"/>
  <c r="T168" i="59" s="1"/>
  <c r="AD500" i="6"/>
  <c r="AD482" i="6" s="1"/>
  <c r="AC508" i="6"/>
  <c r="AC490" i="6" s="1"/>
  <c r="S166" i="59" s="1"/>
  <c r="AC499" i="6"/>
  <c r="AC481" i="6" s="1"/>
  <c r="AC556" i="6"/>
  <c r="AA524" i="6"/>
  <c r="Q156" i="59" s="1"/>
  <c r="P17" i="58" s="1"/>
  <c r="Y497" i="6"/>
  <c r="Y507" i="6"/>
  <c r="Y502" i="6"/>
  <c r="Y574" i="6"/>
  <c r="Y524" i="6"/>
  <c r="O156" i="59" s="1"/>
  <c r="N17" i="58" s="1"/>
  <c r="X508" i="6"/>
  <c r="X490" i="6" s="1"/>
  <c r="N166" i="59" s="1"/>
  <c r="X499" i="6"/>
  <c r="X481" i="6" s="1"/>
  <c r="X514" i="6"/>
  <c r="U524" i="6"/>
  <c r="K156" i="59" s="1"/>
  <c r="J17" i="58" s="1"/>
  <c r="N507" i="6"/>
  <c r="N497" i="6"/>
  <c r="N574" i="6"/>
  <c r="N502" i="6"/>
  <c r="P508" i="6"/>
  <c r="P490" i="6" s="1"/>
  <c r="F166" i="59" s="1"/>
  <c r="P499" i="6"/>
  <c r="P481" i="6" s="1"/>
  <c r="EI159" i="48"/>
  <c r="M167" i="59"/>
  <c r="N167" i="59"/>
  <c r="F138" i="48"/>
  <c r="F47" i="48"/>
  <c r="DK139" i="48"/>
  <c r="DK54" i="48"/>
  <c r="AB98" i="48"/>
  <c r="CY139" i="48"/>
  <c r="CY54" i="48"/>
  <c r="AA419" i="6"/>
  <c r="GA443" i="6"/>
  <c r="GA460" i="6"/>
  <c r="GA442" i="6" s="1"/>
  <c r="GA470" i="6"/>
  <c r="GA452" i="6" s="1"/>
  <c r="EG150" i="48" s="1"/>
  <c r="EG78" i="48" s="1"/>
  <c r="GA453" i="6"/>
  <c r="EG151" i="48" s="1"/>
  <c r="EG49" i="48" s="1"/>
  <c r="DL98" i="48"/>
  <c r="DL45" i="48"/>
  <c r="DL38" i="48"/>
  <c r="AU622" i="6"/>
  <c r="U138" i="48"/>
  <c r="U47" i="48"/>
  <c r="N129" i="48"/>
  <c r="N137" i="48"/>
  <c r="N76" i="48"/>
  <c r="Q137" i="48"/>
  <c r="Q129" i="48"/>
  <c r="Q76" i="48"/>
  <c r="L141" i="48"/>
  <c r="L68" i="48"/>
  <c r="E130" i="48"/>
  <c r="E137" i="48"/>
  <c r="E76" i="48"/>
  <c r="K141" i="48"/>
  <c r="K68" i="48"/>
  <c r="J140" i="48"/>
  <c r="J61" i="48"/>
  <c r="G130" i="48"/>
  <c r="G137" i="48"/>
  <c r="G76" i="48"/>
  <c r="DO140" i="48"/>
  <c r="DO61" i="48"/>
  <c r="AA129" i="48"/>
  <c r="AA137" i="48"/>
  <c r="AA76" i="48"/>
  <c r="AU140" i="48"/>
  <c r="AU61" i="48"/>
  <c r="AA141" i="48"/>
  <c r="AA68" i="48"/>
  <c r="W140" i="48"/>
  <c r="W61" i="48"/>
  <c r="CY141" i="48"/>
  <c r="CY68" i="48"/>
  <c r="CY71" i="48" s="1"/>
  <c r="CY67" i="48" s="1"/>
  <c r="CY101" i="48" s="1"/>
  <c r="CY89" i="48" s="1"/>
  <c r="DW139" i="48"/>
  <c r="DW54" i="48"/>
  <c r="DW57" i="48" s="1"/>
  <c r="DW53" i="48" s="1"/>
  <c r="DW99" i="48" s="1"/>
  <c r="DW87" i="48" s="1"/>
  <c r="DS138" i="48"/>
  <c r="DS47" i="48"/>
  <c r="AM140" i="48"/>
  <c r="AM61" i="48"/>
  <c r="AE139" i="48"/>
  <c r="AE54" i="48"/>
  <c r="AE57" i="48" s="1"/>
  <c r="AE53" i="48" s="1"/>
  <c r="AE99" i="48" s="1"/>
  <c r="AE87" i="48" s="1"/>
  <c r="CA139" i="48"/>
  <c r="CA54" i="48"/>
  <c r="CA57" i="48" s="1"/>
  <c r="CA53" i="48" s="1"/>
  <c r="CA99" i="48" s="1"/>
  <c r="CA87" i="48" s="1"/>
  <c r="BK139" i="48"/>
  <c r="BK54" i="48"/>
  <c r="AR419" i="6"/>
  <c r="AS404" i="6"/>
  <c r="AS386" i="6" s="1"/>
  <c r="AS387" i="6"/>
  <c r="AS377" i="6"/>
  <c r="AS394" i="6"/>
  <c r="AS376" i="6" s="1"/>
  <c r="AP387" i="6"/>
  <c r="AP404" i="6"/>
  <c r="AP386" i="6" s="1"/>
  <c r="AM387" i="6"/>
  <c r="AM404" i="6"/>
  <c r="AM386" i="6" s="1"/>
  <c r="AK399" i="6"/>
  <c r="AK381" i="6" s="1"/>
  <c r="AK382" i="6"/>
  <c r="AI377" i="6"/>
  <c r="AI394" i="6"/>
  <c r="AI376" i="6" s="1"/>
  <c r="AG382" i="6"/>
  <c r="AG399" i="6"/>
  <c r="AG381" i="6" s="1"/>
  <c r="P399" i="6"/>
  <c r="P381" i="6" s="1"/>
  <c r="P382" i="6"/>
  <c r="P377" i="6"/>
  <c r="P394" i="6"/>
  <c r="P376" i="6" s="1"/>
  <c r="F145" i="59" s="1"/>
  <c r="F134" i="59" s="1"/>
  <c r="V419" i="6"/>
  <c r="GC500" i="6"/>
  <c r="GC482" i="6" s="1"/>
  <c r="Q590" i="6"/>
  <c r="GC508" i="6"/>
  <c r="GC490" i="6" s="1"/>
  <c r="EI158" i="48" s="1"/>
  <c r="GC499" i="6"/>
  <c r="GC481" i="6" s="1"/>
  <c r="P577" i="6"/>
  <c r="Q577" i="6"/>
  <c r="GC425" i="6"/>
  <c r="AU425" i="6" s="1"/>
  <c r="AU587" i="6"/>
  <c r="AS514" i="6"/>
  <c r="AO524" i="6"/>
  <c r="AE156" i="59" s="1"/>
  <c r="AD17" i="58" s="1"/>
  <c r="AO556" i="6"/>
  <c r="AK519" i="6"/>
  <c r="AI556" i="6"/>
  <c r="AH510" i="6"/>
  <c r="AH492" i="6" s="1"/>
  <c r="X168" i="59" s="1"/>
  <c r="AH500" i="6"/>
  <c r="AH482" i="6" s="1"/>
  <c r="AG510" i="6"/>
  <c r="AG492" i="6" s="1"/>
  <c r="W168" i="59" s="1"/>
  <c r="AG500" i="6"/>
  <c r="AG482" i="6" s="1"/>
  <c r="AF574" i="6"/>
  <c r="AF507" i="6"/>
  <c r="AF497" i="6"/>
  <c r="AF502" i="6"/>
  <c r="AE574" i="6"/>
  <c r="AE507" i="6"/>
  <c r="AE502" i="6"/>
  <c r="AE497" i="6"/>
  <c r="O524" i="6"/>
  <c r="E156" i="59" s="1"/>
  <c r="D17" i="58" s="1"/>
  <c r="AC514" i="6"/>
  <c r="AB502" i="6"/>
  <c r="AB574" i="6"/>
  <c r="AB507" i="6"/>
  <c r="AB497" i="6"/>
  <c r="AA574" i="6"/>
  <c r="AA502" i="6"/>
  <c r="AA497" i="6"/>
  <c r="AA507" i="6"/>
  <c r="X519" i="6"/>
  <c r="AA514" i="6"/>
  <c r="Z514" i="6"/>
  <c r="R519" i="6"/>
  <c r="R508" i="6"/>
  <c r="R490" i="6" s="1"/>
  <c r="H166" i="59" s="1"/>
  <c r="R499" i="6"/>
  <c r="R481" i="6" s="1"/>
  <c r="GB395" i="6"/>
  <c r="V138" i="48"/>
  <c r="V47" i="48"/>
  <c r="V50" i="48" s="1"/>
  <c r="V46" i="48" s="1"/>
  <c r="G140" i="48"/>
  <c r="G61" i="48"/>
  <c r="BK138" i="48"/>
  <c r="BK47" i="48"/>
  <c r="AC98" i="48"/>
  <c r="I130" i="48"/>
  <c r="I137" i="48"/>
  <c r="I76" i="48"/>
  <c r="AM394" i="6"/>
  <c r="AM376" i="6" s="1"/>
  <c r="AM377" i="6"/>
  <c r="GA465" i="6"/>
  <c r="GA447" i="6" s="1"/>
  <c r="GA448" i="6"/>
  <c r="T129" i="48"/>
  <c r="T137" i="48"/>
  <c r="T76" i="48"/>
  <c r="I141" i="48"/>
  <c r="I68" i="48"/>
  <c r="T138" i="48"/>
  <c r="T47" i="48"/>
  <c r="T50" i="48" s="1"/>
  <c r="D141" i="48"/>
  <c r="D68" i="48"/>
  <c r="D71" i="48" s="1"/>
  <c r="G139" i="48"/>
  <c r="G54" i="48"/>
  <c r="P139" i="48"/>
  <c r="P54" i="48"/>
  <c r="I139" i="48"/>
  <c r="I54" i="48"/>
  <c r="I140" i="48"/>
  <c r="I61" i="48"/>
  <c r="CM137" i="48"/>
  <c r="CM129" i="48"/>
  <c r="CM76" i="48"/>
  <c r="AA140" i="48"/>
  <c r="AA61" i="48"/>
  <c r="AA64" i="48" s="1"/>
  <c r="AI140" i="48"/>
  <c r="AI61" i="48"/>
  <c r="AU138" i="48"/>
  <c r="AU47" i="48"/>
  <c r="AU50" i="48" s="1"/>
  <c r="AU46" i="48" s="1"/>
  <c r="BG138" i="48"/>
  <c r="BG47" i="48"/>
  <c r="BG50" i="48" s="1"/>
  <c r="BG46" i="48" s="1"/>
  <c r="AM129" i="48"/>
  <c r="AM137" i="48"/>
  <c r="AM76" i="48"/>
  <c r="AM79" i="48" s="1"/>
  <c r="AM75" i="48" s="1"/>
  <c r="AA138" i="48"/>
  <c r="AA47" i="48"/>
  <c r="AA50" i="48" s="1"/>
  <c r="AA46" i="48" s="1"/>
  <c r="AQ141" i="48"/>
  <c r="AQ68" i="48"/>
  <c r="CQ140" i="48"/>
  <c r="CQ61" i="48"/>
  <c r="CQ64" i="48" s="1"/>
  <c r="CQ60" i="48" s="1"/>
  <c r="CQ100" i="48" s="1"/>
  <c r="CQ88" i="48" s="1"/>
  <c r="BC141" i="48"/>
  <c r="BC68" i="48"/>
  <c r="BC71" i="48" s="1"/>
  <c r="BC67" i="48" s="1"/>
  <c r="BC101" i="48" s="1"/>
  <c r="BC89" i="48" s="1"/>
  <c r="DG139" i="48"/>
  <c r="DG54" i="48"/>
  <c r="DG57" i="48" s="1"/>
  <c r="DG53" i="48" s="1"/>
  <c r="DG99" i="48" s="1"/>
  <c r="DG87" i="48" s="1"/>
  <c r="AS399" i="6"/>
  <c r="AS381" i="6" s="1"/>
  <c r="AS382" i="6"/>
  <c r="AO377" i="6"/>
  <c r="AO394" i="6"/>
  <c r="AO376" i="6" s="1"/>
  <c r="AJ387" i="6"/>
  <c r="AJ404" i="6"/>
  <c r="AJ386" i="6" s="1"/>
  <c r="AI419" i="6"/>
  <c r="AE399" i="6"/>
  <c r="AE381" i="6" s="1"/>
  <c r="AE382" i="6"/>
  <c r="AA377" i="6"/>
  <c r="AA394" i="6"/>
  <c r="AA376" i="6" s="1"/>
  <c r="Z387" i="6"/>
  <c r="Z404" i="6"/>
  <c r="Z386" i="6" s="1"/>
  <c r="X419" i="6"/>
  <c r="W399" i="6"/>
  <c r="W381" i="6" s="1"/>
  <c r="W382" i="6"/>
  <c r="W377" i="6"/>
  <c r="W394" i="6"/>
  <c r="W376" i="6" s="1"/>
  <c r="W419" i="6"/>
  <c r="GC518" i="6"/>
  <c r="Q518" i="6" s="1"/>
  <c r="Q572" i="6"/>
  <c r="GC517" i="6"/>
  <c r="Q517" i="6" s="1"/>
  <c r="GC526" i="6"/>
  <c r="GC423" i="6"/>
  <c r="AU423" i="6" s="1"/>
  <c r="AQ574" i="6"/>
  <c r="AQ497" i="6"/>
  <c r="AQ502" i="6"/>
  <c r="AQ507" i="6"/>
  <c r="AH507" i="6"/>
  <c r="AH574" i="6"/>
  <c r="AH497" i="6"/>
  <c r="AH502" i="6"/>
  <c r="AU568" i="6"/>
  <c r="AU564" i="6"/>
  <c r="AQ510" i="6"/>
  <c r="AQ492" i="6" s="1"/>
  <c r="AG168" i="59" s="1"/>
  <c r="AQ500" i="6"/>
  <c r="AQ482" i="6" s="1"/>
  <c r="AO510" i="6"/>
  <c r="AO492" i="6" s="1"/>
  <c r="AE168" i="59" s="1"/>
  <c r="AO500" i="6"/>
  <c r="AO482" i="6" s="1"/>
  <c r="AN556" i="6"/>
  <c r="AL508" i="6"/>
  <c r="AL490" i="6" s="1"/>
  <c r="AB166" i="59" s="1"/>
  <c r="AL499" i="6"/>
  <c r="AL481" i="6" s="1"/>
  <c r="AJ500" i="6"/>
  <c r="AJ482" i="6" s="1"/>
  <c r="AJ510" i="6"/>
  <c r="AJ492" i="6" s="1"/>
  <c r="Z168" i="59" s="1"/>
  <c r="AF508" i="6"/>
  <c r="AF490" i="6" s="1"/>
  <c r="V166" i="59" s="1"/>
  <c r="AF499" i="6"/>
  <c r="AF481" i="6" s="1"/>
  <c r="AE524" i="6"/>
  <c r="U156" i="59" s="1"/>
  <c r="T17" i="58" s="1"/>
  <c r="AG524" i="6"/>
  <c r="W156" i="59" s="1"/>
  <c r="V17" i="58" s="1"/>
  <c r="AD514" i="6"/>
  <c r="AE556" i="6"/>
  <c r="AC519" i="6"/>
  <c r="AA510" i="6"/>
  <c r="AA492" i="6" s="1"/>
  <c r="Q168" i="59" s="1"/>
  <c r="AA500" i="6"/>
  <c r="AA482" i="6" s="1"/>
  <c r="Z556" i="6"/>
  <c r="X524" i="6"/>
  <c r="N156" i="59" s="1"/>
  <c r="M17" i="58" s="1"/>
  <c r="U519" i="6"/>
  <c r="P510" i="6"/>
  <c r="P492" i="6" s="1"/>
  <c r="F168" i="59" s="1"/>
  <c r="P500" i="6"/>
  <c r="P482" i="6" s="1"/>
  <c r="GB461" i="6"/>
  <c r="GB471" i="6"/>
  <c r="GB466" i="6"/>
  <c r="GB538" i="6"/>
  <c r="GA395" i="6"/>
  <c r="Q140" i="48"/>
  <c r="Q61" i="48"/>
  <c r="Q141" i="48"/>
  <c r="Q68" i="48"/>
  <c r="AG377" i="6"/>
  <c r="AG394" i="6"/>
  <c r="AG376" i="6" s="1"/>
  <c r="S81" i="48"/>
  <c r="X139" i="48"/>
  <c r="X54" i="48"/>
  <c r="P141" i="48"/>
  <c r="P68" i="48"/>
  <c r="CI141" i="48"/>
  <c r="CI68" i="48"/>
  <c r="CI71" i="48" s="1"/>
  <c r="CI67" i="48" s="1"/>
  <c r="CI101" i="48" s="1"/>
  <c r="CI89" i="48" s="1"/>
  <c r="AE138" i="48"/>
  <c r="AE47" i="48"/>
  <c r="AE50" i="48" s="1"/>
  <c r="AE46" i="48" s="1"/>
  <c r="Y387" i="6"/>
  <c r="Y404" i="6"/>
  <c r="Y386" i="6" s="1"/>
  <c r="DM98" i="48"/>
  <c r="U137" i="48"/>
  <c r="U129" i="48"/>
  <c r="U76" i="48"/>
  <c r="Y139" i="48"/>
  <c r="Y54" i="48"/>
  <c r="N138" i="48"/>
  <c r="N47" i="48"/>
  <c r="D140" i="48"/>
  <c r="D61" i="48"/>
  <c r="H140" i="48"/>
  <c r="H61" i="48"/>
  <c r="M139" i="48"/>
  <c r="M54" i="48"/>
  <c r="Q139" i="48"/>
  <c r="Q54" i="48"/>
  <c r="BK140" i="48"/>
  <c r="BK61" i="48"/>
  <c r="CU129" i="48"/>
  <c r="CU137" i="48"/>
  <c r="CU76" i="48"/>
  <c r="S76" i="48"/>
  <c r="S137" i="48"/>
  <c r="S129" i="48"/>
  <c r="DK137" i="48"/>
  <c r="DK129" i="48"/>
  <c r="DK76" i="48"/>
  <c r="AQ140" i="48"/>
  <c r="AQ61" i="48"/>
  <c r="CQ137" i="48"/>
  <c r="CQ129" i="48"/>
  <c r="CQ76" i="48"/>
  <c r="CE129" i="48"/>
  <c r="CE137" i="48"/>
  <c r="CE76" i="48"/>
  <c r="CU138" i="48"/>
  <c r="CU47" i="48"/>
  <c r="CY138" i="48"/>
  <c r="CY47" i="48"/>
  <c r="CY50" i="48" s="1"/>
  <c r="CY46" i="48" s="1"/>
  <c r="AI141" i="48"/>
  <c r="AI68" i="48"/>
  <c r="AI71" i="48" s="1"/>
  <c r="AI67" i="48" s="1"/>
  <c r="AI101" i="48" s="1"/>
  <c r="AI89" i="48" s="1"/>
  <c r="DK138" i="48"/>
  <c r="DK47" i="48"/>
  <c r="DK50" i="48" s="1"/>
  <c r="DK46" i="48" s="1"/>
  <c r="S138" i="48"/>
  <c r="S47" i="48"/>
  <c r="CU141" i="48"/>
  <c r="CU68" i="48"/>
  <c r="AU139" i="48"/>
  <c r="AU54" i="48"/>
  <c r="AU57" i="48" s="1"/>
  <c r="AU53" i="48" s="1"/>
  <c r="AU99" i="48" s="1"/>
  <c r="AU87" i="48" s="1"/>
  <c r="CM139" i="48"/>
  <c r="CM54" i="48"/>
  <c r="BO139" i="48"/>
  <c r="BO54" i="48"/>
  <c r="AS419" i="6"/>
  <c r="AP419" i="6"/>
  <c r="AN377" i="6"/>
  <c r="AN394" i="6"/>
  <c r="AN376" i="6" s="1"/>
  <c r="AI387" i="6"/>
  <c r="AI404" i="6"/>
  <c r="AI386" i="6" s="1"/>
  <c r="AG419" i="6"/>
  <c r="AF377" i="6"/>
  <c r="AF394" i="6"/>
  <c r="AF376" i="6" s="1"/>
  <c r="AD399" i="6"/>
  <c r="AD381" i="6" s="1"/>
  <c r="AD382" i="6"/>
  <c r="AD394" i="6"/>
  <c r="AD376" i="6" s="1"/>
  <c r="AD377" i="6"/>
  <c r="N377" i="6"/>
  <c r="N394" i="6"/>
  <c r="N376" i="6" s="1"/>
  <c r="D145" i="59" s="1"/>
  <c r="U399" i="6"/>
  <c r="U381" i="6" s="1"/>
  <c r="U382" i="6"/>
  <c r="N419" i="6"/>
  <c r="Q589" i="6"/>
  <c r="AC589" i="6"/>
  <c r="AC500" i="6" s="1"/>
  <c r="AC482" i="6" s="1"/>
  <c r="GC497" i="6"/>
  <c r="GC507" i="6"/>
  <c r="GC502" i="6"/>
  <c r="GC574" i="6"/>
  <c r="GC424" i="6"/>
  <c r="AU579" i="6"/>
  <c r="AQ514" i="6"/>
  <c r="AQ508" i="6"/>
  <c r="AQ490" i="6" s="1"/>
  <c r="AG166" i="59" s="1"/>
  <c r="AQ499" i="6"/>
  <c r="AQ481" i="6" s="1"/>
  <c r="AO508" i="6"/>
  <c r="AO490" i="6" s="1"/>
  <c r="AE166" i="59" s="1"/>
  <c r="AO499" i="6"/>
  <c r="AO481" i="6" s="1"/>
  <c r="AN519" i="6"/>
  <c r="AP524" i="6"/>
  <c r="AF156" i="59" s="1"/>
  <c r="AE17" i="58" s="1"/>
  <c r="AL524" i="6"/>
  <c r="AB156" i="59" s="1"/>
  <c r="AA17" i="58" s="1"/>
  <c r="AJ556" i="6"/>
  <c r="AI510" i="6"/>
  <c r="AI492" i="6" s="1"/>
  <c r="Y168" i="59" s="1"/>
  <c r="AI500" i="6"/>
  <c r="AI482" i="6" s="1"/>
  <c r="AI519" i="6"/>
  <c r="AJ508" i="6"/>
  <c r="AJ490" i="6" s="1"/>
  <c r="Z166" i="59" s="1"/>
  <c r="AJ499" i="6"/>
  <c r="AJ481" i="6" s="1"/>
  <c r="AH524" i="6"/>
  <c r="X156" i="59" s="1"/>
  <c r="W17" i="58" s="1"/>
  <c r="Z574" i="6"/>
  <c r="Z502" i="6"/>
  <c r="Z497" i="6"/>
  <c r="Z507" i="6"/>
  <c r="X510" i="6"/>
  <c r="X492" i="6" s="1"/>
  <c r="N168" i="59" s="1"/>
  <c r="X500" i="6"/>
  <c r="X482" i="6" s="1"/>
  <c r="X556" i="6"/>
  <c r="V510" i="6"/>
  <c r="V492" i="6" s="1"/>
  <c r="L168" i="59" s="1"/>
  <c r="V500" i="6"/>
  <c r="V482" i="6" s="1"/>
  <c r="W508" i="6"/>
  <c r="W490" i="6" s="1"/>
  <c r="M166" i="59" s="1"/>
  <c r="W499" i="6"/>
  <c r="W481" i="6" s="1"/>
  <c r="V497" i="6"/>
  <c r="V502" i="6"/>
  <c r="V507" i="6"/>
  <c r="V574" i="6"/>
  <c r="S497" i="6"/>
  <c r="S507" i="6"/>
  <c r="S502" i="6"/>
  <c r="S574" i="6"/>
  <c r="T500" i="6"/>
  <c r="T482" i="6" s="1"/>
  <c r="T510" i="6"/>
  <c r="T492" i="6" s="1"/>
  <c r="J168" i="59" s="1"/>
  <c r="R514" i="6"/>
  <c r="GB464" i="6"/>
  <c r="GB446" i="6" s="1"/>
  <c r="EI153" i="48"/>
  <c r="EI63" i="48" s="1"/>
  <c r="P140" i="48"/>
  <c r="P61" i="48"/>
  <c r="AC387" i="6"/>
  <c r="AC404" i="6"/>
  <c r="AC386" i="6" s="1"/>
  <c r="ED79" i="48"/>
  <c r="ED13" i="48" s="1"/>
  <c r="V129" i="48"/>
  <c r="V137" i="48"/>
  <c r="V76" i="48"/>
  <c r="L137" i="48"/>
  <c r="L129" i="48"/>
  <c r="L76" i="48"/>
  <c r="I138" i="48"/>
  <c r="I47" i="48"/>
  <c r="F130" i="48"/>
  <c r="F137" i="48"/>
  <c r="F76" i="48"/>
  <c r="E140" i="48"/>
  <c r="E61" i="48"/>
  <c r="H141" i="48"/>
  <c r="H68" i="48"/>
  <c r="H71" i="48" s="1"/>
  <c r="F139" i="48"/>
  <c r="F54" i="48"/>
  <c r="F57" i="48" s="1"/>
  <c r="F53" i="48" s="1"/>
  <c r="F99" i="48" s="1"/>
  <c r="F87" i="48" s="1"/>
  <c r="CI129" i="48"/>
  <c r="CI137" i="48"/>
  <c r="CI76" i="48"/>
  <c r="CI140" i="48"/>
  <c r="CI61" i="48"/>
  <c r="CI64" i="48" s="1"/>
  <c r="CI60" i="48" s="1"/>
  <c r="CI100" i="48" s="1"/>
  <c r="CI88" i="48" s="1"/>
  <c r="H134" i="59"/>
  <c r="H135" i="59"/>
  <c r="DS137" i="48"/>
  <c r="DS129" i="48"/>
  <c r="DS76" i="48"/>
  <c r="O140" i="48"/>
  <c r="O61" i="48"/>
  <c r="DC141" i="48"/>
  <c r="DC68" i="48"/>
  <c r="DC71" i="48" s="1"/>
  <c r="DC67" i="48" s="1"/>
  <c r="DC101" i="48" s="1"/>
  <c r="DC89" i="48" s="1"/>
  <c r="DO141" i="48"/>
  <c r="DO68" i="48"/>
  <c r="DO71" i="48" s="1"/>
  <c r="DO67" i="48" s="1"/>
  <c r="DO101" i="48" s="1"/>
  <c r="DO89" i="48" s="1"/>
  <c r="DW141" i="48"/>
  <c r="DW68" i="48"/>
  <c r="DW71" i="48" s="1"/>
  <c r="DW67" i="48" s="1"/>
  <c r="DW101" i="48" s="1"/>
  <c r="DW89" i="48" s="1"/>
  <c r="W139" i="48"/>
  <c r="W54" i="48"/>
  <c r="W57" i="48" s="1"/>
  <c r="EA141" i="48"/>
  <c r="EA68" i="48"/>
  <c r="EA71" i="48" s="1"/>
  <c r="EA67" i="48" s="1"/>
  <c r="EA101" i="48" s="1"/>
  <c r="EA89" i="48" s="1"/>
  <c r="DC139" i="48"/>
  <c r="DC54" i="48"/>
  <c r="DC57" i="48" s="1"/>
  <c r="DC53" i="48" s="1"/>
  <c r="DC99" i="48" s="1"/>
  <c r="DC87" i="48" s="1"/>
  <c r="AL387" i="6"/>
  <c r="AL404" i="6"/>
  <c r="AL386" i="6" s="1"/>
  <c r="AR387" i="6"/>
  <c r="AR404" i="6"/>
  <c r="AR386" i="6" s="1"/>
  <c r="R387" i="6"/>
  <c r="H146" i="59" s="1"/>
  <c r="R404" i="6"/>
  <c r="R386" i="6" s="1"/>
  <c r="O377" i="6"/>
  <c r="O394" i="6"/>
  <c r="O376" i="6" s="1"/>
  <c r="E145" i="59" s="1"/>
  <c r="P404" i="6"/>
  <c r="P386" i="6" s="1"/>
  <c r="P387" i="6"/>
  <c r="F146" i="59" s="1"/>
  <c r="O382" i="6"/>
  <c r="O399" i="6"/>
  <c r="O381" i="6" s="1"/>
  <c r="Y399" i="6"/>
  <c r="Y381" i="6" s="1"/>
  <c r="Y382" i="6"/>
  <c r="V382" i="6"/>
  <c r="V399" i="6"/>
  <c r="V381" i="6" s="1"/>
  <c r="S387" i="6"/>
  <c r="I146" i="59" s="1"/>
  <c r="S404" i="6"/>
  <c r="S386" i="6" s="1"/>
  <c r="T387" i="6"/>
  <c r="T404" i="6"/>
  <c r="T386" i="6" s="1"/>
  <c r="T377" i="6"/>
  <c r="T394" i="6"/>
  <c r="T376" i="6" s="1"/>
  <c r="P582" i="6"/>
  <c r="Q582" i="6"/>
  <c r="AU628" i="6"/>
  <c r="AK112" i="59" s="1"/>
  <c r="AK111" i="59"/>
  <c r="GC420" i="6"/>
  <c r="AU582" i="6"/>
  <c r="AT510" i="6"/>
  <c r="AT492" i="6" s="1"/>
  <c r="AJ168" i="59" s="1"/>
  <c r="AT500" i="6"/>
  <c r="AT482" i="6" s="1"/>
  <c r="AS500" i="6"/>
  <c r="AS482" i="6" s="1"/>
  <c r="AS510" i="6"/>
  <c r="AS492" i="6" s="1"/>
  <c r="AI168" i="59" s="1"/>
  <c r="AR524" i="6"/>
  <c r="AH156" i="59" s="1"/>
  <c r="AG17" i="58" s="1"/>
  <c r="AR519" i="6"/>
  <c r="AT556" i="6"/>
  <c r="AO519" i="6"/>
  <c r="T497" i="6"/>
  <c r="T502" i="6"/>
  <c r="T507" i="6"/>
  <c r="T574" i="6"/>
  <c r="AH514" i="6"/>
  <c r="AH519" i="6"/>
  <c r="AG556" i="6"/>
  <c r="AC524" i="6"/>
  <c r="S156" i="59" s="1"/>
  <c r="R17" i="58" s="1"/>
  <c r="AB508" i="6"/>
  <c r="AB490" i="6" s="1"/>
  <c r="R166" i="59" s="1"/>
  <c r="AB499" i="6"/>
  <c r="AB481" i="6" s="1"/>
  <c r="AB524" i="6"/>
  <c r="R156" i="59" s="1"/>
  <c r="Q17" i="58" s="1"/>
  <c r="Y510" i="6"/>
  <c r="Y492" i="6" s="1"/>
  <c r="O168" i="59" s="1"/>
  <c r="Y500" i="6"/>
  <c r="Y482" i="6" s="1"/>
  <c r="W524" i="6"/>
  <c r="M156" i="59" s="1"/>
  <c r="L17" i="58" s="1"/>
  <c r="V556" i="6"/>
  <c r="N472" i="6"/>
  <c r="N454" i="6" s="1"/>
  <c r="D160" i="59" s="1"/>
  <c r="D60" i="59" s="1"/>
  <c r="N463" i="6"/>
  <c r="N445" i="6" s="1"/>
  <c r="J76" i="48"/>
  <c r="J129" i="48"/>
  <c r="J137" i="48"/>
  <c r="O141" i="48"/>
  <c r="O68" i="48"/>
  <c r="AQ138" i="48"/>
  <c r="AQ47" i="48"/>
  <c r="Q138" i="48"/>
  <c r="Q47" i="48"/>
  <c r="BO76" i="48"/>
  <c r="BO137" i="48"/>
  <c r="BO129" i="48"/>
  <c r="BW141" i="48"/>
  <c r="BW68" i="48"/>
  <c r="AQ419" i="6"/>
  <c r="GC431" i="6"/>
  <c r="AU431" i="6" s="1"/>
  <c r="AU580" i="6"/>
  <c r="EF137" i="48"/>
  <c r="EF129" i="48"/>
  <c r="Q50" i="6"/>
  <c r="Q27" i="6" s="1"/>
  <c r="G22" i="59" s="1"/>
  <c r="Q81" i="48"/>
  <c r="BQ101" i="48"/>
  <c r="BQ45" i="48"/>
  <c r="BQ38" i="48"/>
  <c r="EB98" i="48"/>
  <c r="Q49" i="6"/>
  <c r="Q26" i="6" s="1"/>
  <c r="G21" i="59" s="1"/>
  <c r="G31" i="59" s="1"/>
  <c r="G52" i="59" s="1"/>
  <c r="T140" i="48"/>
  <c r="T61" i="48"/>
  <c r="K138" i="48"/>
  <c r="K47" i="48"/>
  <c r="T139" i="48"/>
  <c r="T54" i="48"/>
  <c r="D130" i="48"/>
  <c r="D137" i="48"/>
  <c r="D76" i="48"/>
  <c r="G138" i="48"/>
  <c r="G47" i="48"/>
  <c r="K139" i="48"/>
  <c r="K54" i="48"/>
  <c r="E139" i="48"/>
  <c r="E54" i="48"/>
  <c r="EE137" i="48"/>
  <c r="EE129" i="48"/>
  <c r="DS140" i="48"/>
  <c r="DS61" i="48"/>
  <c r="BW140" i="48"/>
  <c r="BW61" i="48"/>
  <c r="CM138" i="48"/>
  <c r="CM47" i="48"/>
  <c r="CM50" i="48" s="1"/>
  <c r="CM46" i="48" s="1"/>
  <c r="O138" i="48"/>
  <c r="O47" i="48"/>
  <c r="DS139" i="48"/>
  <c r="DS54" i="48"/>
  <c r="AI138" i="48"/>
  <c r="AI47" i="48"/>
  <c r="DG129" i="48"/>
  <c r="DG137" i="48"/>
  <c r="DG76" i="48"/>
  <c r="BC139" i="48"/>
  <c r="BC54" i="48"/>
  <c r="BC57" i="48" s="1"/>
  <c r="BC53" i="48" s="1"/>
  <c r="BC99" i="48" s="1"/>
  <c r="BC87" i="48" s="1"/>
  <c r="BK141" i="48"/>
  <c r="BK68" i="48"/>
  <c r="BK71" i="48" s="1"/>
  <c r="BK67" i="48" s="1"/>
  <c r="BK101" i="48" s="1"/>
  <c r="BK89" i="48" s="1"/>
  <c r="O139" i="48"/>
  <c r="O54" i="48"/>
  <c r="S139" i="48"/>
  <c r="S54" i="48"/>
  <c r="EE139" i="48"/>
  <c r="EE54" i="48"/>
  <c r="EE57" i="48" s="1"/>
  <c r="EE53" i="48" s="1"/>
  <c r="EE99" i="48" s="1"/>
  <c r="EE87" i="48" s="1"/>
  <c r="AT419" i="6"/>
  <c r="AO382" i="6"/>
  <c r="AO399" i="6"/>
  <c r="AO381" i="6" s="1"/>
  <c r="AK419" i="6"/>
  <c r="AL382" i="6"/>
  <c r="AL399" i="6"/>
  <c r="AL381" i="6" s="1"/>
  <c r="AN419" i="6"/>
  <c r="AF387" i="6"/>
  <c r="AF404" i="6"/>
  <c r="AF386" i="6" s="1"/>
  <c r="N382" i="6"/>
  <c r="N399" i="6"/>
  <c r="N381" i="6" s="1"/>
  <c r="AC419" i="6"/>
  <c r="Y377" i="6"/>
  <c r="Y394" i="6"/>
  <c r="Y376" i="6" s="1"/>
  <c r="Z399" i="6"/>
  <c r="Z381" i="6" s="1"/>
  <c r="Z382" i="6"/>
  <c r="Q377" i="6"/>
  <c r="P563" i="6"/>
  <c r="Q563" i="6"/>
  <c r="AU569" i="6"/>
  <c r="AU576" i="6"/>
  <c r="AU586" i="6"/>
  <c r="AT508" i="6"/>
  <c r="AT490" i="6" s="1"/>
  <c r="AJ166" i="59" s="1"/>
  <c r="AT499" i="6"/>
  <c r="AT481" i="6" s="1"/>
  <c r="AP508" i="6"/>
  <c r="AP490" i="6" s="1"/>
  <c r="AF166" i="59" s="1"/>
  <c r="AP499" i="6"/>
  <c r="AP481" i="6" s="1"/>
  <c r="AP507" i="6"/>
  <c r="AP574" i="6"/>
  <c r="AP497" i="6"/>
  <c r="AP502" i="6"/>
  <c r="AN507" i="6"/>
  <c r="AN574" i="6"/>
  <c r="AN497" i="6"/>
  <c r="AN502" i="6"/>
  <c r="AL556" i="6"/>
  <c r="AI524" i="6"/>
  <c r="Y156" i="59" s="1"/>
  <c r="X17" i="58" s="1"/>
  <c r="AB556" i="6"/>
  <c r="AB519" i="6"/>
  <c r="Z519" i="6"/>
  <c r="U556" i="6"/>
  <c r="U508" i="6"/>
  <c r="U490" i="6" s="1"/>
  <c r="K166" i="59" s="1"/>
  <c r="U499" i="6"/>
  <c r="U481" i="6" s="1"/>
  <c r="R524" i="6"/>
  <c r="H156" i="59" s="1"/>
  <c r="G17" i="58" s="1"/>
  <c r="O574" i="6"/>
  <c r="O502" i="6"/>
  <c r="O497" i="6"/>
  <c r="O507" i="6"/>
  <c r="GB479" i="6"/>
  <c r="GB496" i="6"/>
  <c r="GB478" i="6" s="1"/>
  <c r="Q52" i="6"/>
  <c r="Q29" i="6" s="1"/>
  <c r="G24" i="59" s="1"/>
  <c r="G34" i="59" s="1"/>
  <c r="G73" i="59" s="1"/>
  <c r="AU617" i="6"/>
  <c r="P31" i="59" l="1"/>
  <c r="P52" i="59" s="1"/>
  <c r="D34" i="59"/>
  <c r="D73" i="59" s="1"/>
  <c r="D72" i="59"/>
  <c r="H136" i="59"/>
  <c r="J71" i="48"/>
  <c r="Z67" i="48"/>
  <c r="Z101" i="48" s="1"/>
  <c r="Z89" i="48" s="1"/>
  <c r="AV60" i="48"/>
  <c r="BJ60" i="48"/>
  <c r="BJ100" i="48" s="1"/>
  <c r="T46" i="48"/>
  <c r="F80" i="59"/>
  <c r="Q32" i="59"/>
  <c r="Q59" i="59" s="1"/>
  <c r="R30" i="59"/>
  <c r="R81" i="59" s="1"/>
  <c r="E34" i="59"/>
  <c r="E73" i="59" s="1"/>
  <c r="W30" i="59"/>
  <c r="W81" i="59" s="1"/>
  <c r="N33" i="59"/>
  <c r="N66" i="59" s="1"/>
  <c r="Z32" i="59"/>
  <c r="Z59" i="59" s="1"/>
  <c r="AB34" i="59"/>
  <c r="AB73" i="59" s="1"/>
  <c r="X57" i="48"/>
  <c r="I30" i="59"/>
  <c r="I81" i="59" s="1"/>
  <c r="R32" i="59"/>
  <c r="R59" i="59" s="1"/>
  <c r="T32" i="59"/>
  <c r="T59" i="59" s="1"/>
  <c r="AE30" i="59"/>
  <c r="AE81" i="59" s="1"/>
  <c r="L30" i="59"/>
  <c r="L81" i="59" s="1"/>
  <c r="K30" i="59"/>
  <c r="K81" i="59" s="1"/>
  <c r="M34" i="59"/>
  <c r="M73" i="59" s="1"/>
  <c r="GA146" i="6"/>
  <c r="U32" i="59"/>
  <c r="U59" i="59" s="1"/>
  <c r="I75" i="59"/>
  <c r="I71" i="59" s="1"/>
  <c r="I105" i="59" s="1"/>
  <c r="I93" i="59" s="1"/>
  <c r="G32" i="59"/>
  <c r="G59" i="59" s="1"/>
  <c r="GB399" i="6"/>
  <c r="GB381" i="6" s="1"/>
  <c r="EE76" i="48"/>
  <c r="F135" i="59"/>
  <c r="J30" i="59"/>
  <c r="J81" i="59" s="1"/>
  <c r="M31" i="59"/>
  <c r="M52" i="59" s="1"/>
  <c r="L71" i="48"/>
  <c r="L67" i="48" s="1"/>
  <c r="L101" i="48" s="1"/>
  <c r="L89" i="48" s="1"/>
  <c r="O57" i="48"/>
  <c r="O53" i="48" s="1"/>
  <c r="O99" i="48" s="1"/>
  <c r="O87" i="48" s="1"/>
  <c r="U50" i="48"/>
  <c r="F31" i="59"/>
  <c r="F52" i="59" s="1"/>
  <c r="AG34" i="59"/>
  <c r="AG73" i="59" s="1"/>
  <c r="F32" i="59"/>
  <c r="F59" i="59" s="1"/>
  <c r="X34" i="59"/>
  <c r="X73" i="59" s="1"/>
  <c r="AH32" i="59"/>
  <c r="AH59" i="59" s="1"/>
  <c r="AI31" i="59"/>
  <c r="AI52" i="59" s="1"/>
  <c r="W32" i="59"/>
  <c r="W59" i="59" s="1"/>
  <c r="Q30" i="59"/>
  <c r="Q81" i="59" s="1"/>
  <c r="P32" i="59"/>
  <c r="P59" i="59" s="1"/>
  <c r="EE26" i="48"/>
  <c r="EE77" i="48" s="1"/>
  <c r="EE79" i="48" s="1"/>
  <c r="EE13" i="48" s="1"/>
  <c r="G30" i="59"/>
  <c r="G81" i="59" s="1"/>
  <c r="W31" i="59"/>
  <c r="W52" i="59" s="1"/>
  <c r="O31" i="59"/>
  <c r="O52" i="59" s="1"/>
  <c r="AG33" i="59"/>
  <c r="AG66" i="59" s="1"/>
  <c r="EF26" i="48"/>
  <c r="EF77" i="48" s="1"/>
  <c r="AC31" i="59"/>
  <c r="AC52" i="59" s="1"/>
  <c r="AU86" i="6"/>
  <c r="D33" i="59"/>
  <c r="D66" i="59" s="1"/>
  <c r="D68" i="59" s="1"/>
  <c r="D64" i="59" s="1"/>
  <c r="D104" i="59" s="1"/>
  <c r="D92" i="59" s="1"/>
  <c r="AD30" i="59"/>
  <c r="AD81" i="59" s="1"/>
  <c r="M33" i="59"/>
  <c r="M66" i="59" s="1"/>
  <c r="X31" i="59"/>
  <c r="X52" i="59" s="1"/>
  <c r="AU123" i="6"/>
  <c r="AU82" i="6"/>
  <c r="AD34" i="59"/>
  <c r="AD73" i="59" s="1"/>
  <c r="AI30" i="59"/>
  <c r="AI81" i="59" s="1"/>
  <c r="Q34" i="59"/>
  <c r="Q73" i="59" s="1"/>
  <c r="AI34" i="59"/>
  <c r="AI73" i="59" s="1"/>
  <c r="X30" i="59"/>
  <c r="X81" i="59" s="1"/>
  <c r="K33" i="59"/>
  <c r="K66" i="59" s="1"/>
  <c r="Q31" i="59"/>
  <c r="Q52" i="59" s="1"/>
  <c r="M30" i="59"/>
  <c r="M81" i="59" s="1"/>
  <c r="N34" i="59"/>
  <c r="N73" i="59" s="1"/>
  <c r="D75" i="59"/>
  <c r="H61" i="59"/>
  <c r="H57" i="59" s="1"/>
  <c r="H103" i="59" s="1"/>
  <c r="H91" i="59" s="1"/>
  <c r="V34" i="59"/>
  <c r="V73" i="59" s="1"/>
  <c r="T34" i="59"/>
  <c r="T73" i="59" s="1"/>
  <c r="AU85" i="6"/>
  <c r="AE33" i="59"/>
  <c r="AE66" i="59" s="1"/>
  <c r="AF33" i="59"/>
  <c r="AF66" i="59" s="1"/>
  <c r="F137" i="59"/>
  <c r="Y32" i="59"/>
  <c r="Y59" i="59" s="1"/>
  <c r="U34" i="59"/>
  <c r="U73" i="59" s="1"/>
  <c r="GA53" i="6"/>
  <c r="GA30" i="6" s="1"/>
  <c r="EG21" i="48" s="1"/>
  <c r="EG199" i="48" s="1"/>
  <c r="EG196" i="48" s="1"/>
  <c r="EF13" i="52" s="1"/>
  <c r="AU131" i="6"/>
  <c r="AE32" i="59"/>
  <c r="AE59" i="59" s="1"/>
  <c r="R33" i="59"/>
  <c r="R66" i="59" s="1"/>
  <c r="AF774" i="6"/>
  <c r="AL825" i="6"/>
  <c r="AN769" i="6"/>
  <c r="AJ821" i="6"/>
  <c r="AH774" i="6"/>
  <c r="AT830" i="6"/>
  <c r="T825" i="6"/>
  <c r="AY743" i="6"/>
  <c r="EF743" i="6"/>
  <c r="T769" i="6"/>
  <c r="N769" i="6"/>
  <c r="AE821" i="6"/>
  <c r="CZ743" i="6"/>
  <c r="W828" i="6"/>
  <c r="CW743" i="6"/>
  <c r="FC743" i="6"/>
  <c r="S825" i="6"/>
  <c r="AD824" i="6"/>
  <c r="AO821" i="6"/>
  <c r="EO743" i="6"/>
  <c r="Y767" i="6"/>
  <c r="S769" i="6"/>
  <c r="AH767" i="6"/>
  <c r="AO774" i="6"/>
  <c r="AB823" i="6"/>
  <c r="AI825" i="6"/>
  <c r="R833" i="6"/>
  <c r="Z824" i="6"/>
  <c r="BT743" i="6"/>
  <c r="BT761" i="6" s="1"/>
  <c r="S833" i="6"/>
  <c r="X825" i="6"/>
  <c r="AM830" i="6"/>
  <c r="P828" i="6"/>
  <c r="U826" i="6"/>
  <c r="AI774" i="6"/>
  <c r="AE830" i="6"/>
  <c r="Q828" i="6"/>
  <c r="BC743" i="6"/>
  <c r="FL743" i="6"/>
  <c r="Z826" i="6"/>
  <c r="AQ767" i="6"/>
  <c r="FY743" i="6"/>
  <c r="AP826" i="6"/>
  <c r="AH830" i="6"/>
  <c r="AC821" i="6"/>
  <c r="AO828" i="6"/>
  <c r="AF829" i="6"/>
  <c r="DT743" i="6"/>
  <c r="AH831" i="6"/>
  <c r="BS743" i="6"/>
  <c r="U769" i="6"/>
  <c r="AB764" i="6"/>
  <c r="Q774" i="6"/>
  <c r="V821" i="6"/>
  <c r="W821" i="6"/>
  <c r="CQ743" i="6"/>
  <c r="BM743" i="6"/>
  <c r="AL774" i="6"/>
  <c r="X828" i="6"/>
  <c r="AN824" i="6"/>
  <c r="S828" i="6"/>
  <c r="O825" i="6"/>
  <c r="DS743" i="6"/>
  <c r="Z820" i="6"/>
  <c r="R830" i="6"/>
  <c r="EC743" i="6"/>
  <c r="EC761" i="6" s="1"/>
  <c r="AD764" i="6"/>
  <c r="W767" i="6"/>
  <c r="AS827" i="6"/>
  <c r="N828" i="6"/>
  <c r="W774" i="6"/>
  <c r="AK831" i="6"/>
  <c r="AC766" i="6"/>
  <c r="AK767" i="6"/>
  <c r="AD831" i="6"/>
  <c r="N767" i="6"/>
  <c r="GA743" i="6"/>
  <c r="GA761" i="6" s="1"/>
  <c r="AI824" i="6"/>
  <c r="X821" i="6"/>
  <c r="P829" i="6"/>
  <c r="AD821" i="6"/>
  <c r="AS831" i="6"/>
  <c r="AG824" i="6"/>
  <c r="AS830" i="6"/>
  <c r="Y831" i="6"/>
  <c r="Y764" i="6"/>
  <c r="AU846" i="6"/>
  <c r="AA824" i="6"/>
  <c r="R823" i="6"/>
  <c r="Z830" i="6"/>
  <c r="AC830" i="6"/>
  <c r="AM769" i="6"/>
  <c r="AG826" i="6"/>
  <c r="AP820" i="6"/>
  <c r="AC767" i="6"/>
  <c r="AQ764" i="6"/>
  <c r="AA831" i="6"/>
  <c r="AJ830" i="6"/>
  <c r="CG743" i="6"/>
  <c r="T830" i="6"/>
  <c r="AN823" i="6"/>
  <c r="U824" i="6"/>
  <c r="S823" i="6"/>
  <c r="AU830" i="6"/>
  <c r="AU826" i="6"/>
  <c r="AI826" i="6"/>
  <c r="DI743" i="6"/>
  <c r="AR767" i="6"/>
  <c r="DL743" i="6"/>
  <c r="AA769" i="6"/>
  <c r="AO769" i="6"/>
  <c r="AM774" i="6"/>
  <c r="AG211" i="59"/>
  <c r="AG208" i="59" s="1"/>
  <c r="AF13" i="58" s="1"/>
  <c r="GA29" i="6"/>
  <c r="EG20" i="48" s="1"/>
  <c r="EG30" i="48" s="1"/>
  <c r="EG69" i="48" s="1"/>
  <c r="Q65" i="6"/>
  <c r="AU70" i="6"/>
  <c r="T65" i="6"/>
  <c r="GB47" i="6"/>
  <c r="GB50" i="6"/>
  <c r="GB65" i="6"/>
  <c r="GB41" i="6"/>
  <c r="AA34" i="59"/>
  <c r="AA73" i="59" s="1"/>
  <c r="BF744" i="6"/>
  <c r="BF755" i="6"/>
  <c r="P822" i="6"/>
  <c r="AI784" i="6"/>
  <c r="AI801" i="6"/>
  <c r="AI783" i="6" s="1"/>
  <c r="FO744" i="6"/>
  <c r="FO762" i="6" s="1"/>
  <c r="FO755" i="6"/>
  <c r="FO773" i="6" s="1"/>
  <c r="Q779" i="6"/>
  <c r="Q796" i="6"/>
  <c r="Q778" i="6" s="1"/>
  <c r="AY761" i="6"/>
  <c r="V784" i="6"/>
  <c r="V801" i="6"/>
  <c r="V783" i="6" s="1"/>
  <c r="DC754" i="6"/>
  <c r="DC745" i="6"/>
  <c r="DC763" i="6" s="1"/>
  <c r="DC750" i="6"/>
  <c r="DC818" i="6"/>
  <c r="AN796" i="6"/>
  <c r="AN778" i="6" s="1"/>
  <c r="AN779" i="6"/>
  <c r="EF761" i="6"/>
  <c r="AF766" i="6"/>
  <c r="AA774" i="6"/>
  <c r="AI771" i="6"/>
  <c r="O771" i="6"/>
  <c r="AG830" i="6"/>
  <c r="W827" i="6"/>
  <c r="CH743" i="6"/>
  <c r="AO766" i="6"/>
  <c r="BU745" i="6"/>
  <c r="BU763" i="6" s="1"/>
  <c r="BU750" i="6"/>
  <c r="BU754" i="6"/>
  <c r="BU818" i="6"/>
  <c r="EB744" i="6"/>
  <c r="EB762" i="6" s="1"/>
  <c r="EB755" i="6"/>
  <c r="EB773" i="6" s="1"/>
  <c r="AF784" i="6"/>
  <c r="AF801" i="6"/>
  <c r="AF783" i="6" s="1"/>
  <c r="W784" i="6"/>
  <c r="W801" i="6"/>
  <c r="W783" i="6" s="1"/>
  <c r="FC761" i="6"/>
  <c r="EM745" i="6"/>
  <c r="EM763" i="6" s="1"/>
  <c r="EM750" i="6"/>
  <c r="EM818" i="6"/>
  <c r="EM754" i="6"/>
  <c r="DW743" i="6"/>
  <c r="AO784" i="6"/>
  <c r="AO801" i="6"/>
  <c r="AO783" i="6" s="1"/>
  <c r="EO761" i="6"/>
  <c r="AR779" i="6"/>
  <c r="AR796" i="6"/>
  <c r="AR778" i="6" s="1"/>
  <c r="AP771" i="6"/>
  <c r="BZ750" i="6"/>
  <c r="BZ745" i="6"/>
  <c r="BZ754" i="6"/>
  <c r="BZ818" i="6"/>
  <c r="U819" i="6"/>
  <c r="S767" i="6"/>
  <c r="CV743" i="6"/>
  <c r="AB828" i="6"/>
  <c r="AA784" i="6"/>
  <c r="AA801" i="6"/>
  <c r="AA783" i="6" s="1"/>
  <c r="X833" i="6"/>
  <c r="AJ824" i="6"/>
  <c r="Z771" i="6"/>
  <c r="FX745" i="6"/>
  <c r="FX763" i="6" s="1"/>
  <c r="FX754" i="6"/>
  <c r="FX818" i="6"/>
  <c r="FX750" i="6"/>
  <c r="BK818" i="6"/>
  <c r="BK754" i="6"/>
  <c r="BK750" i="6"/>
  <c r="BK745" i="6"/>
  <c r="BK763" i="6" s="1"/>
  <c r="Y824" i="6"/>
  <c r="AR831" i="6"/>
  <c r="GC779" i="6"/>
  <c r="GC796" i="6"/>
  <c r="GC778" i="6" s="1"/>
  <c r="FQ744" i="6"/>
  <c r="FQ762" i="6" s="1"/>
  <c r="FQ755" i="6"/>
  <c r="FQ773" i="6" s="1"/>
  <c r="AB789" i="6"/>
  <c r="R122" i="59" s="1"/>
  <c r="R56" i="59" s="1"/>
  <c r="AB806" i="6"/>
  <c r="AB788" i="6" s="1"/>
  <c r="R121" i="59" s="1"/>
  <c r="R85" i="59" s="1"/>
  <c r="BL818" i="6"/>
  <c r="BL750" i="6"/>
  <c r="BL745" i="6"/>
  <c r="BL763" i="6" s="1"/>
  <c r="BL754" i="6"/>
  <c r="CK744" i="6"/>
  <c r="CK762" i="6" s="1"/>
  <c r="CK755" i="6"/>
  <c r="CK773" i="6" s="1"/>
  <c r="CZ755" i="6"/>
  <c r="CZ773" i="6" s="1"/>
  <c r="CZ744" i="6"/>
  <c r="CZ762" i="6" s="1"/>
  <c r="EN761" i="6"/>
  <c r="EN742" i="6"/>
  <c r="EN760" i="6" s="1"/>
  <c r="AF796" i="6"/>
  <c r="AF778" i="6" s="1"/>
  <c r="AF779" i="6"/>
  <c r="DN754" i="6"/>
  <c r="DN818" i="6"/>
  <c r="DN745" i="6"/>
  <c r="DN750" i="6"/>
  <c r="AE819" i="6"/>
  <c r="BW745" i="6"/>
  <c r="BW763" i="6" s="1"/>
  <c r="BW750" i="6"/>
  <c r="BW754" i="6"/>
  <c r="BW818" i="6"/>
  <c r="AK796" i="6"/>
  <c r="AK778" i="6" s="1"/>
  <c r="AK779" i="6"/>
  <c r="DM755" i="6"/>
  <c r="DM773" i="6" s="1"/>
  <c r="DM744" i="6"/>
  <c r="DM762" i="6" s="1"/>
  <c r="O796" i="6"/>
  <c r="O778" i="6" s="1"/>
  <c r="O779" i="6"/>
  <c r="AM820" i="6"/>
  <c r="S822" i="6"/>
  <c r="BR755" i="6"/>
  <c r="BR744" i="6"/>
  <c r="AN771" i="6"/>
  <c r="V830" i="6"/>
  <c r="BM818" i="6"/>
  <c r="BM750" i="6"/>
  <c r="BM754" i="6"/>
  <c r="BM745" i="6"/>
  <c r="BM763" i="6" s="1"/>
  <c r="T822" i="6"/>
  <c r="BV744" i="6"/>
  <c r="BV755" i="6"/>
  <c r="FK744" i="6"/>
  <c r="FK762" i="6" s="1"/>
  <c r="FK755" i="6"/>
  <c r="FK773" i="6" s="1"/>
  <c r="DG744" i="6"/>
  <c r="DG762" i="6" s="1"/>
  <c r="DG755" i="6"/>
  <c r="DG773" i="6" s="1"/>
  <c r="BX744" i="6"/>
  <c r="BX762" i="6" s="1"/>
  <c r="BX755" i="6"/>
  <c r="BX773" i="6" s="1"/>
  <c r="BC761" i="6"/>
  <c r="FL761" i="6"/>
  <c r="CA744" i="6"/>
  <c r="CA762" i="6" s="1"/>
  <c r="CA755" i="6"/>
  <c r="CA773" i="6" s="1"/>
  <c r="X766" i="6"/>
  <c r="Z806" i="6"/>
  <c r="Z788" i="6" s="1"/>
  <c r="P121" i="59" s="1"/>
  <c r="P85" i="59" s="1"/>
  <c r="Z789" i="6"/>
  <c r="P122" i="59" s="1"/>
  <c r="P56" i="59" s="1"/>
  <c r="FY761" i="6"/>
  <c r="AM771" i="6"/>
  <c r="Q789" i="6"/>
  <c r="G122" i="59" s="1"/>
  <c r="G56" i="59" s="1"/>
  <c r="Q806" i="6"/>
  <c r="Q788" i="6" s="1"/>
  <c r="G121" i="59" s="1"/>
  <c r="G85" i="59" s="1"/>
  <c r="AH806" i="6"/>
  <c r="AH788" i="6" s="1"/>
  <c r="X121" i="59" s="1"/>
  <c r="X85" i="59" s="1"/>
  <c r="AH789" i="6"/>
  <c r="X122" i="59" s="1"/>
  <c r="X56" i="59" s="1"/>
  <c r="AE779" i="6"/>
  <c r="AE796" i="6"/>
  <c r="AE778" i="6" s="1"/>
  <c r="CP750" i="6"/>
  <c r="Y819" i="6"/>
  <c r="CP754" i="6"/>
  <c r="CP745" i="6"/>
  <c r="CP818" i="6"/>
  <c r="AC825" i="6"/>
  <c r="CR744" i="6"/>
  <c r="CR762" i="6" s="1"/>
  <c r="CR755" i="6"/>
  <c r="CR773" i="6" s="1"/>
  <c r="BI755" i="6"/>
  <c r="BI773" i="6" s="1"/>
  <c r="BI744" i="6"/>
  <c r="BI762" i="6" s="1"/>
  <c r="DT761" i="6"/>
  <c r="CG744" i="6"/>
  <c r="CG762" i="6" s="1"/>
  <c r="CG755" i="6"/>
  <c r="CG773" i="6" s="1"/>
  <c r="U833" i="6"/>
  <c r="BS761" i="6"/>
  <c r="AU90" i="6"/>
  <c r="AA771" i="6"/>
  <c r="AJ779" i="6"/>
  <c r="AJ796" i="6"/>
  <c r="AJ778" i="6" s="1"/>
  <c r="AU842" i="6"/>
  <c r="GB772" i="6"/>
  <c r="Z65" i="6"/>
  <c r="BM761" i="6"/>
  <c r="GC798" i="6"/>
  <c r="GC809" i="6"/>
  <c r="AU837" i="6"/>
  <c r="Y766" i="6"/>
  <c r="GC57" i="6"/>
  <c r="GC34" i="6" s="1"/>
  <c r="EI25" i="48" s="1"/>
  <c r="GC42" i="6"/>
  <c r="GC19" i="6" s="1"/>
  <c r="GC52" i="6"/>
  <c r="GC29" i="6" s="1"/>
  <c r="EI20" i="48" s="1"/>
  <c r="AU117" i="6"/>
  <c r="V766" i="6"/>
  <c r="FO761" i="6"/>
  <c r="DS745" i="6"/>
  <c r="DS763" i="6" s="1"/>
  <c r="DS754" i="6"/>
  <c r="DS750" i="6"/>
  <c r="DS818" i="6"/>
  <c r="EM743" i="6"/>
  <c r="CB745" i="6"/>
  <c r="CB763" i="6" s="1"/>
  <c r="CB818" i="6"/>
  <c r="CB750" i="6"/>
  <c r="CB754" i="6"/>
  <c r="AK822" i="6"/>
  <c r="EL744" i="6"/>
  <c r="EL755" i="6"/>
  <c r="CY744" i="6"/>
  <c r="CY762" i="6" s="1"/>
  <c r="CY755" i="6"/>
  <c r="CY773" i="6" s="1"/>
  <c r="Y789" i="6"/>
  <c r="O122" i="59" s="1"/>
  <c r="O56" i="59" s="1"/>
  <c r="Y806" i="6"/>
  <c r="Y788" i="6" s="1"/>
  <c r="O121" i="59" s="1"/>
  <c r="O85" i="59" s="1"/>
  <c r="AM822" i="6"/>
  <c r="ET744" i="6"/>
  <c r="ET755" i="6"/>
  <c r="FU743" i="6"/>
  <c r="CB761" i="6"/>
  <c r="FX744" i="6"/>
  <c r="FX762" i="6" s="1"/>
  <c r="FX755" i="6"/>
  <c r="FX773" i="6" s="1"/>
  <c r="AA211" i="59"/>
  <c r="AA208" i="59" s="1"/>
  <c r="Z13" i="58" s="1"/>
  <c r="DB745" i="6"/>
  <c r="DB754" i="6"/>
  <c r="DB818" i="6"/>
  <c r="DB750" i="6"/>
  <c r="AB819" i="6"/>
  <c r="O819" i="6"/>
  <c r="BB745" i="6"/>
  <c r="BB818" i="6"/>
  <c r="BB754" i="6"/>
  <c r="BB750" i="6"/>
  <c r="R784" i="6"/>
  <c r="R801" i="6"/>
  <c r="R783" i="6" s="1"/>
  <c r="AB211" i="59"/>
  <c r="AB208" i="59" s="1"/>
  <c r="AA13" i="58" s="1"/>
  <c r="GC750" i="6"/>
  <c r="GC754" i="6"/>
  <c r="GC745" i="6"/>
  <c r="GC818" i="6"/>
  <c r="FF744" i="6"/>
  <c r="FF755" i="6"/>
  <c r="AP822" i="6"/>
  <c r="Q801" i="6"/>
  <c r="Q783" i="6" s="1"/>
  <c r="Q784" i="6"/>
  <c r="Y65" i="6"/>
  <c r="GB33" i="6"/>
  <c r="EH24" i="48" s="1"/>
  <c r="EH61" i="48" s="1"/>
  <c r="CG761" i="6"/>
  <c r="T766" i="6"/>
  <c r="GB28" i="6"/>
  <c r="EH19" i="48" s="1"/>
  <c r="T823" i="6"/>
  <c r="P821" i="6"/>
  <c r="Z831" i="6"/>
  <c r="BT754" i="6"/>
  <c r="BT745" i="6"/>
  <c r="BT763" i="6" s="1"/>
  <c r="BT818" i="6"/>
  <c r="BT750" i="6"/>
  <c r="Y774" i="6"/>
  <c r="O65" i="6"/>
  <c r="AB65" i="6"/>
  <c r="AO65" i="6"/>
  <c r="N826" i="6"/>
  <c r="AF825" i="6"/>
  <c r="DY754" i="6"/>
  <c r="DY750" i="6"/>
  <c r="DY745" i="6"/>
  <c r="DY763" i="6" s="1"/>
  <c r="DY818" i="6"/>
  <c r="AL796" i="6"/>
  <c r="AL778" i="6" s="1"/>
  <c r="AL779" i="6"/>
  <c r="FH755" i="6"/>
  <c r="FH773" i="6" s="1"/>
  <c r="FH744" i="6"/>
  <c r="FH762" i="6" s="1"/>
  <c r="FI745" i="6"/>
  <c r="FI763" i="6" s="1"/>
  <c r="FI754" i="6"/>
  <c r="FI818" i="6"/>
  <c r="FI750" i="6"/>
  <c r="AD771" i="6"/>
  <c r="DS744" i="6"/>
  <c r="DS762" i="6" s="1"/>
  <c r="DS755" i="6"/>
  <c r="DS773" i="6" s="1"/>
  <c r="DS761" i="6"/>
  <c r="AJ822" i="6"/>
  <c r="EH744" i="6"/>
  <c r="EH755" i="6"/>
  <c r="AB833" i="6"/>
  <c r="CX745" i="6"/>
  <c r="CX754" i="6"/>
  <c r="CX818" i="6"/>
  <c r="CX750" i="6"/>
  <c r="AA819" i="6"/>
  <c r="AC789" i="6"/>
  <c r="S122" i="59" s="1"/>
  <c r="S56" i="59" s="1"/>
  <c r="AC806" i="6"/>
  <c r="AC788" i="6" s="1"/>
  <c r="S121" i="59" s="1"/>
  <c r="S85" i="59" s="1"/>
  <c r="AM829" i="6"/>
  <c r="CN745" i="6"/>
  <c r="CN763" i="6" s="1"/>
  <c r="CN750" i="6"/>
  <c r="CN754" i="6"/>
  <c r="CN818" i="6"/>
  <c r="FA745" i="6"/>
  <c r="FA763" i="6" s="1"/>
  <c r="FA750" i="6"/>
  <c r="FA754" i="6"/>
  <c r="FA818" i="6"/>
  <c r="EF745" i="6"/>
  <c r="EF763" i="6" s="1"/>
  <c r="EF754" i="6"/>
  <c r="EF818" i="6"/>
  <c r="EF750" i="6"/>
  <c r="AR833" i="6"/>
  <c r="BY818" i="6"/>
  <c r="BY745" i="6"/>
  <c r="BY763" i="6" s="1"/>
  <c r="BY754" i="6"/>
  <c r="BY750" i="6"/>
  <c r="EY744" i="6"/>
  <c r="EY762" i="6" s="1"/>
  <c r="EY755" i="6"/>
  <c r="EY773" i="6" s="1"/>
  <c r="CL754" i="6"/>
  <c r="CL745" i="6"/>
  <c r="CL750" i="6"/>
  <c r="CL818" i="6"/>
  <c r="X819" i="6"/>
  <c r="AU825" i="6"/>
  <c r="DM750" i="6"/>
  <c r="DM745" i="6"/>
  <c r="DM763" i="6" s="1"/>
  <c r="DM754" i="6"/>
  <c r="DM818" i="6"/>
  <c r="P796" i="6"/>
  <c r="P778" i="6" s="1"/>
  <c r="P779" i="6"/>
  <c r="O823" i="6"/>
  <c r="AD789" i="6"/>
  <c r="T122" i="59" s="1"/>
  <c r="T56" i="59" s="1"/>
  <c r="AD806" i="6"/>
  <c r="AD788" i="6" s="1"/>
  <c r="T121" i="59" s="1"/>
  <c r="T85" i="59" s="1"/>
  <c r="AF769" i="6"/>
  <c r="CS754" i="6"/>
  <c r="CS750" i="6"/>
  <c r="CS818" i="6"/>
  <c r="CS745" i="6"/>
  <c r="CS763" i="6" s="1"/>
  <c r="BO744" i="6"/>
  <c r="BO762" i="6" s="1"/>
  <c r="BO755" i="6"/>
  <c r="BO773" i="6" s="1"/>
  <c r="FD743" i="6"/>
  <c r="BN755" i="6"/>
  <c r="R822" i="6"/>
  <c r="BN744" i="6"/>
  <c r="N830" i="6"/>
  <c r="R766" i="6"/>
  <c r="AZ743" i="6"/>
  <c r="CC744" i="6"/>
  <c r="CC762" i="6" s="1"/>
  <c r="CC755" i="6"/>
  <c r="CC773" i="6" s="1"/>
  <c r="FH754" i="6"/>
  <c r="FH745" i="6"/>
  <c r="FH763" i="6" s="1"/>
  <c r="FH818" i="6"/>
  <c r="FH750" i="6"/>
  <c r="N829" i="6"/>
  <c r="AJ789" i="6"/>
  <c r="Z122" i="59" s="1"/>
  <c r="Z56" i="59" s="1"/>
  <c r="AJ806" i="6"/>
  <c r="AJ788" i="6" s="1"/>
  <c r="Z121" i="59" s="1"/>
  <c r="Z85" i="59" s="1"/>
  <c r="W806" i="6"/>
  <c r="W788" i="6" s="1"/>
  <c r="M121" i="59" s="1"/>
  <c r="M85" i="59" s="1"/>
  <c r="W789" i="6"/>
  <c r="M122" i="59" s="1"/>
  <c r="M56" i="59" s="1"/>
  <c r="AA766" i="6"/>
  <c r="N827" i="6"/>
  <c r="AX743" i="6"/>
  <c r="X784" i="6"/>
  <c r="X801" i="6"/>
  <c r="X783" i="6" s="1"/>
  <c r="AG764" i="6"/>
  <c r="AE820" i="6"/>
  <c r="BE754" i="6"/>
  <c r="BE818" i="6"/>
  <c r="BE750" i="6"/>
  <c r="BE745" i="6"/>
  <c r="BE763" i="6" s="1"/>
  <c r="CC743" i="6"/>
  <c r="DE750" i="6"/>
  <c r="DE818" i="6"/>
  <c r="DE745" i="6"/>
  <c r="DE763" i="6" s="1"/>
  <c r="DE754" i="6"/>
  <c r="AT820" i="6"/>
  <c r="W823" i="6"/>
  <c r="FC750" i="6"/>
  <c r="FC818" i="6"/>
  <c r="FC754" i="6"/>
  <c r="FC745" i="6"/>
  <c r="FC763" i="6" s="1"/>
  <c r="Z764" i="6"/>
  <c r="Z766" i="6"/>
  <c r="N825" i="6"/>
  <c r="DH754" i="6"/>
  <c r="DH745" i="6"/>
  <c r="DH763" i="6" s="1"/>
  <c r="DH750" i="6"/>
  <c r="DH818" i="6"/>
  <c r="Z784" i="6"/>
  <c r="Z801" i="6"/>
  <c r="Z783" i="6" s="1"/>
  <c r="BC818" i="6"/>
  <c r="BC745" i="6"/>
  <c r="BC763" i="6" s="1"/>
  <c r="BC754" i="6"/>
  <c r="BC750" i="6"/>
  <c r="GB39" i="6"/>
  <c r="GB49" i="6"/>
  <c r="GB54" i="6"/>
  <c r="GA745" i="6"/>
  <c r="GA763" i="6" s="1"/>
  <c r="GA754" i="6"/>
  <c r="GA750" i="6"/>
  <c r="GA818" i="6"/>
  <c r="FK750" i="6"/>
  <c r="FK754" i="6"/>
  <c r="FK745" i="6"/>
  <c r="FK763" i="6" s="1"/>
  <c r="FK818" i="6"/>
  <c r="W833" i="6"/>
  <c r="AU119" i="6"/>
  <c r="AP829" i="6"/>
  <c r="O820" i="6"/>
  <c r="Z211" i="59"/>
  <c r="Z208" i="59" s="1"/>
  <c r="Y13" i="58" s="1"/>
  <c r="AU100" i="6"/>
  <c r="AB30" i="59"/>
  <c r="AB81" i="59" s="1"/>
  <c r="V211" i="59"/>
  <c r="V208" i="59" s="1"/>
  <c r="U13" i="58" s="1"/>
  <c r="Z33" i="59"/>
  <c r="Z66" i="59" s="1"/>
  <c r="L58" i="59"/>
  <c r="L61" i="59" s="1"/>
  <c r="L57" i="59" s="1"/>
  <c r="L103" i="59" s="1"/>
  <c r="L91" i="59" s="1"/>
  <c r="AU827" i="6"/>
  <c r="FZ743" i="6"/>
  <c r="V827" i="6"/>
  <c r="CD743" i="6"/>
  <c r="AA825" i="6"/>
  <c r="AS825" i="6"/>
  <c r="EV743" i="6"/>
  <c r="AO771" i="6"/>
  <c r="EJ755" i="6"/>
  <c r="EJ773" i="6" s="1"/>
  <c r="EJ744" i="6"/>
  <c r="EJ762" i="6" s="1"/>
  <c r="CK743" i="6"/>
  <c r="AU839" i="6"/>
  <c r="CH818" i="6"/>
  <c r="W819" i="6"/>
  <c r="CH745" i="6"/>
  <c r="CH750" i="6"/>
  <c r="CH754" i="6"/>
  <c r="EM755" i="6"/>
  <c r="EM773" i="6" s="1"/>
  <c r="EM744" i="6"/>
  <c r="EM762" i="6" s="1"/>
  <c r="V828" i="6"/>
  <c r="AU823" i="6"/>
  <c r="BT744" i="6"/>
  <c r="BT762" i="6" s="1"/>
  <c r="BT755" i="6"/>
  <c r="BT773" i="6" s="1"/>
  <c r="AQ821" i="6"/>
  <c r="BJ744" i="6"/>
  <c r="Q822" i="6"/>
  <c r="BJ755" i="6"/>
  <c r="BE743" i="6"/>
  <c r="EY743" i="6"/>
  <c r="T831" i="6"/>
  <c r="AA833" i="6"/>
  <c r="AR784" i="6"/>
  <c r="AR801" i="6"/>
  <c r="AR783" i="6" s="1"/>
  <c r="AF826" i="6"/>
  <c r="AG823" i="6"/>
  <c r="AI820" i="6"/>
  <c r="AP833" i="6"/>
  <c r="X827" i="6"/>
  <c r="CL743" i="6"/>
  <c r="AU828" i="6"/>
  <c r="Z825" i="6"/>
  <c r="AF820" i="6"/>
  <c r="W766" i="6"/>
  <c r="AB826" i="6"/>
  <c r="EW743" i="6"/>
  <c r="AZ744" i="6"/>
  <c r="AZ762" i="6" s="1"/>
  <c r="AZ755" i="6"/>
  <c r="AZ773" i="6" s="1"/>
  <c r="U771" i="6"/>
  <c r="FH743" i="6"/>
  <c r="U764" i="6"/>
  <c r="FL744" i="6"/>
  <c r="FL762" i="6" s="1"/>
  <c r="FL755" i="6"/>
  <c r="FL773" i="6" s="1"/>
  <c r="T767" i="6"/>
  <c r="P831" i="6"/>
  <c r="U766" i="6"/>
  <c r="FP818" i="6"/>
  <c r="FP750" i="6"/>
  <c r="FP754" i="6"/>
  <c r="FP745" i="6"/>
  <c r="FP763" i="6" s="1"/>
  <c r="R826" i="6"/>
  <c r="DE744" i="6"/>
  <c r="DE762" i="6" s="1"/>
  <c r="DE755" i="6"/>
  <c r="DE773" i="6" s="1"/>
  <c r="EB818" i="6"/>
  <c r="EB754" i="6"/>
  <c r="EB750" i="6"/>
  <c r="EB745" i="6"/>
  <c r="EB763" i="6" s="1"/>
  <c r="AJ784" i="6"/>
  <c r="AJ801" i="6"/>
  <c r="AJ783" i="6" s="1"/>
  <c r="AP784" i="6"/>
  <c r="AP801" i="6"/>
  <c r="AP783" i="6" s="1"/>
  <c r="AH779" i="6"/>
  <c r="AH796" i="6"/>
  <c r="AH778" i="6" s="1"/>
  <c r="EO755" i="6"/>
  <c r="EO773" i="6" s="1"/>
  <c r="EO744" i="6"/>
  <c r="EO762" i="6" s="1"/>
  <c r="S824" i="6"/>
  <c r="S796" i="6"/>
  <c r="S778" i="6" s="1"/>
  <c r="S779" i="6"/>
  <c r="BG754" i="6"/>
  <c r="BG745" i="6"/>
  <c r="BG763" i="6" s="1"/>
  <c r="BG750" i="6"/>
  <c r="BG818" i="6"/>
  <c r="S774" i="6"/>
  <c r="AQ828" i="6"/>
  <c r="Y825" i="6"/>
  <c r="AZ818" i="6"/>
  <c r="AZ745" i="6"/>
  <c r="AZ763" i="6" s="1"/>
  <c r="AZ754" i="6"/>
  <c r="AZ750" i="6"/>
  <c r="AR825" i="6"/>
  <c r="EA744" i="6"/>
  <c r="EA762" i="6" s="1"/>
  <c r="EA755" i="6"/>
  <c r="EA773" i="6" s="1"/>
  <c r="AK766" i="6"/>
  <c r="AQ823" i="6"/>
  <c r="AI819" i="6"/>
  <c r="ED750" i="6"/>
  <c r="ED745" i="6"/>
  <c r="ED754" i="6"/>
  <c r="ED818" i="6"/>
  <c r="FF754" i="6"/>
  <c r="AP819" i="6"/>
  <c r="FF745" i="6"/>
  <c r="FF750" i="6"/>
  <c r="FF818" i="6"/>
  <c r="AP779" i="6"/>
  <c r="AP796" i="6"/>
  <c r="AP778" i="6" s="1"/>
  <c r="EQ745" i="6"/>
  <c r="EQ763" i="6" s="1"/>
  <c r="EQ754" i="6"/>
  <c r="EQ818" i="6"/>
  <c r="EQ750" i="6"/>
  <c r="R831" i="6"/>
  <c r="P826" i="6"/>
  <c r="CE743" i="6"/>
  <c r="AS829" i="6"/>
  <c r="AQ829" i="6"/>
  <c r="FN755" i="6"/>
  <c r="AR822" i="6"/>
  <c r="FN744" i="6"/>
  <c r="AP831" i="6"/>
  <c r="BA743" i="6"/>
  <c r="N821" i="6"/>
  <c r="AN819" i="6"/>
  <c r="EX745" i="6"/>
  <c r="EX750" i="6"/>
  <c r="EX754" i="6"/>
  <c r="EX818" i="6"/>
  <c r="Q766" i="6"/>
  <c r="R824" i="6"/>
  <c r="N774" i="6"/>
  <c r="AG828" i="6"/>
  <c r="FU745" i="6"/>
  <c r="FU763" i="6" s="1"/>
  <c r="FU818" i="6"/>
  <c r="FU754" i="6"/>
  <c r="FU750" i="6"/>
  <c r="GB52" i="6"/>
  <c r="GB29" i="6" s="1"/>
  <c r="EH20" i="48" s="1"/>
  <c r="GB42" i="6"/>
  <c r="GB19" i="6" s="1"/>
  <c r="GB57" i="6"/>
  <c r="DK745" i="6"/>
  <c r="DK763" i="6" s="1"/>
  <c r="DK750" i="6"/>
  <c r="DK818" i="6"/>
  <c r="DK754" i="6"/>
  <c r="AD828" i="6"/>
  <c r="AE789" i="6"/>
  <c r="U122" i="59" s="1"/>
  <c r="U56" i="59" s="1"/>
  <c r="AE806" i="6"/>
  <c r="AE788" i="6" s="1"/>
  <c r="U121" i="59" s="1"/>
  <c r="U85" i="59" s="1"/>
  <c r="GB779" i="6"/>
  <c r="GB796" i="6"/>
  <c r="GB778" i="6" s="1"/>
  <c r="F51" i="59"/>
  <c r="G211" i="59"/>
  <c r="G208" i="59" s="1"/>
  <c r="F13" i="58" s="1"/>
  <c r="AT65" i="6"/>
  <c r="AJ65" i="6"/>
  <c r="AF32" i="59"/>
  <c r="AF59" i="59" s="1"/>
  <c r="AR65" i="6"/>
  <c r="AD32" i="59"/>
  <c r="AD59" i="59" s="1"/>
  <c r="P34" i="59"/>
  <c r="P73" i="59" s="1"/>
  <c r="N65" i="6"/>
  <c r="GA16" i="6"/>
  <c r="GA38" i="6"/>
  <c r="GA15" i="6" s="1"/>
  <c r="EG16" i="48" s="1"/>
  <c r="EG26" i="48" s="1"/>
  <c r="EG77" i="48" s="1"/>
  <c r="FE743" i="6"/>
  <c r="AM779" i="6"/>
  <c r="AM796" i="6"/>
  <c r="AM778" i="6" s="1"/>
  <c r="FS744" i="6"/>
  <c r="FS762" i="6" s="1"/>
  <c r="FS755" i="6"/>
  <c r="FS773" i="6" s="1"/>
  <c r="AC823" i="6"/>
  <c r="U789" i="6"/>
  <c r="K122" i="59" s="1"/>
  <c r="K56" i="59" s="1"/>
  <c r="U806" i="6"/>
  <c r="U788" i="6" s="1"/>
  <c r="K121" i="59" s="1"/>
  <c r="K85" i="59" s="1"/>
  <c r="AQ833" i="6"/>
  <c r="X830" i="6"/>
  <c r="CU744" i="6"/>
  <c r="CU762" i="6" s="1"/>
  <c r="CU755" i="6"/>
  <c r="CU773" i="6" s="1"/>
  <c r="V829" i="6"/>
  <c r="DG743" i="6"/>
  <c r="BO745" i="6"/>
  <c r="BO763" i="6" s="1"/>
  <c r="BO818" i="6"/>
  <c r="BO750" i="6"/>
  <c r="BO754" i="6"/>
  <c r="V771" i="6"/>
  <c r="FF743" i="6"/>
  <c r="AP827" i="6"/>
  <c r="P771" i="6"/>
  <c r="FO754" i="6"/>
  <c r="FO745" i="6"/>
  <c r="FO763" i="6" s="1"/>
  <c r="FO818" i="6"/>
  <c r="FO750" i="6"/>
  <c r="AG833" i="6"/>
  <c r="DK743" i="6"/>
  <c r="AE771" i="6"/>
  <c r="AQ801" i="6"/>
  <c r="AQ783" i="6" s="1"/>
  <c r="AQ784" i="6"/>
  <c r="AG822" i="6"/>
  <c r="DV755" i="6"/>
  <c r="DV744" i="6"/>
  <c r="AA779" i="6"/>
  <c r="AA796" i="6"/>
  <c r="AA778" i="6" s="1"/>
  <c r="T820" i="6"/>
  <c r="EN745" i="6"/>
  <c r="EN763" i="6" s="1"/>
  <c r="EN818" i="6"/>
  <c r="EN750" i="6"/>
  <c r="EN754" i="6"/>
  <c r="CE754" i="6"/>
  <c r="CE745" i="6"/>
  <c r="CE763" i="6" s="1"/>
  <c r="CE818" i="6"/>
  <c r="CE750" i="6"/>
  <c r="X829" i="6"/>
  <c r="EZ745" i="6"/>
  <c r="EZ763" i="6" s="1"/>
  <c r="EZ750" i="6"/>
  <c r="EZ818" i="6"/>
  <c r="EZ754" i="6"/>
  <c r="FM743" i="6"/>
  <c r="DV818" i="6"/>
  <c r="DV750" i="6"/>
  <c r="AG819" i="6"/>
  <c r="DV745" i="6"/>
  <c r="DV754" i="6"/>
  <c r="AI766" i="6"/>
  <c r="R764" i="6"/>
  <c r="CA750" i="6"/>
  <c r="CA745" i="6"/>
  <c r="CA763" i="6" s="1"/>
  <c r="CA818" i="6"/>
  <c r="CA754" i="6"/>
  <c r="P820" i="6"/>
  <c r="AE826" i="6"/>
  <c r="DW745" i="6"/>
  <c r="DW763" i="6" s="1"/>
  <c r="DW750" i="6"/>
  <c r="DW818" i="6"/>
  <c r="DW754" i="6"/>
  <c r="BH754" i="6"/>
  <c r="BH745" i="6"/>
  <c r="BH763" i="6" s="1"/>
  <c r="BH750" i="6"/>
  <c r="BH818" i="6"/>
  <c r="CO755" i="6"/>
  <c r="CO773" i="6" s="1"/>
  <c r="CO744" i="6"/>
  <c r="CO762" i="6" s="1"/>
  <c r="AF831" i="6"/>
  <c r="AF821" i="6"/>
  <c r="DI818" i="6"/>
  <c r="DI754" i="6"/>
  <c r="DI750" i="6"/>
  <c r="DI745" i="6"/>
  <c r="DI763" i="6" s="1"/>
  <c r="BS818" i="6"/>
  <c r="BS754" i="6"/>
  <c r="BS750" i="6"/>
  <c r="BS745" i="6"/>
  <c r="BS763" i="6" s="1"/>
  <c r="EK744" i="6"/>
  <c r="EK762" i="6" s="1"/>
  <c r="EK755" i="6"/>
  <c r="EK773" i="6" s="1"/>
  <c r="AM825" i="6"/>
  <c r="DP743" i="6"/>
  <c r="AS796" i="6"/>
  <c r="AS778" i="6" s="1"/>
  <c r="AS779" i="6"/>
  <c r="AP767" i="6"/>
  <c r="FY754" i="6"/>
  <c r="FY818" i="6"/>
  <c r="FY750" i="6"/>
  <c r="FY745" i="6"/>
  <c r="FY763" i="6" s="1"/>
  <c r="AC831" i="6"/>
  <c r="EG754" i="6"/>
  <c r="EG750" i="6"/>
  <c r="EG818" i="6"/>
  <c r="EG745" i="6"/>
  <c r="EG763" i="6" s="1"/>
  <c r="DX745" i="6"/>
  <c r="DX763" i="6" s="1"/>
  <c r="DX754" i="6"/>
  <c r="DX818" i="6"/>
  <c r="DX750" i="6"/>
  <c r="AD766" i="6"/>
  <c r="AY818" i="6"/>
  <c r="AY750" i="6"/>
  <c r="AY754" i="6"/>
  <c r="AY745" i="6"/>
  <c r="AY763" i="6" s="1"/>
  <c r="Y771" i="6"/>
  <c r="Q771" i="6"/>
  <c r="Z822" i="6"/>
  <c r="CT744" i="6"/>
  <c r="CT755" i="6"/>
  <c r="BW743" i="6"/>
  <c r="DO743" i="6"/>
  <c r="AA820" i="6"/>
  <c r="AT831" i="6"/>
  <c r="S819" i="6"/>
  <c r="BR750" i="6"/>
  <c r="BR754" i="6"/>
  <c r="BR745" i="6"/>
  <c r="BR818" i="6"/>
  <c r="BD755" i="6"/>
  <c r="BD773" i="6" s="1"/>
  <c r="BD744" i="6"/>
  <c r="BD762" i="6" s="1"/>
  <c r="AS828" i="6"/>
  <c r="AG806" i="6"/>
  <c r="AG788" i="6" s="1"/>
  <c r="W121" i="59" s="1"/>
  <c r="W85" i="59" s="1"/>
  <c r="AG789" i="6"/>
  <c r="W122" i="59" s="1"/>
  <c r="W56" i="59" s="1"/>
  <c r="DO754" i="6"/>
  <c r="DO745" i="6"/>
  <c r="DO763" i="6" s="1"/>
  <c r="DO750" i="6"/>
  <c r="DO818" i="6"/>
  <c r="AP823" i="6"/>
  <c r="ES755" i="6"/>
  <c r="ES773" i="6" s="1"/>
  <c r="ES744" i="6"/>
  <c r="ES762" i="6" s="1"/>
  <c r="U784" i="6"/>
  <c r="U801" i="6"/>
  <c r="U783" i="6" s="1"/>
  <c r="R779" i="6"/>
  <c r="R796" i="6"/>
  <c r="R778" i="6" s="1"/>
  <c r="X820" i="6"/>
  <c r="ER754" i="6"/>
  <c r="ER745" i="6"/>
  <c r="ER763" i="6" s="1"/>
  <c r="ER750" i="6"/>
  <c r="ER818" i="6"/>
  <c r="CZ745" i="6"/>
  <c r="CZ763" i="6" s="1"/>
  <c r="CZ754" i="6"/>
  <c r="CZ818" i="6"/>
  <c r="CZ750" i="6"/>
  <c r="AR821" i="6"/>
  <c r="V767" i="6"/>
  <c r="AN831" i="6"/>
  <c r="AR829" i="6"/>
  <c r="V823" i="6"/>
  <c r="CL744" i="6"/>
  <c r="CL755" i="6"/>
  <c r="X822" i="6"/>
  <c r="AT766" i="6"/>
  <c r="AR830" i="6"/>
  <c r="EV744" i="6"/>
  <c r="EV762" i="6" s="1"/>
  <c r="EV755" i="6"/>
  <c r="EV773" i="6" s="1"/>
  <c r="AQ819" i="6"/>
  <c r="FJ818" i="6"/>
  <c r="FJ754" i="6"/>
  <c r="FJ745" i="6"/>
  <c r="FJ750" i="6"/>
  <c r="GB755" i="6"/>
  <c r="GB773" i="6" s="1"/>
  <c r="GB744" i="6"/>
  <c r="GB762" i="6" s="1"/>
  <c r="Y833" i="6"/>
  <c r="AL766" i="6"/>
  <c r="GC55" i="6"/>
  <c r="E33" i="59"/>
  <c r="E66" i="59" s="1"/>
  <c r="E68" i="59" s="1"/>
  <c r="E64" i="59" s="1"/>
  <c r="E104" i="59" s="1"/>
  <c r="E92" i="59" s="1"/>
  <c r="AA30" i="59"/>
  <c r="AA81" i="59" s="1"/>
  <c r="AH34" i="59"/>
  <c r="AH73" i="59" s="1"/>
  <c r="AI65" i="6"/>
  <c r="AU68" i="6"/>
  <c r="AA31" i="59"/>
  <c r="AA52" i="59" s="1"/>
  <c r="W34" i="59"/>
  <c r="W73" i="59" s="1"/>
  <c r="H30" i="59"/>
  <c r="H81" i="59" s="1"/>
  <c r="H51" i="59"/>
  <c r="AD65" i="6"/>
  <c r="S32" i="59"/>
  <c r="S59" i="59" s="1"/>
  <c r="N31" i="59"/>
  <c r="N52" i="59" s="1"/>
  <c r="AG796" i="6"/>
  <c r="AG778" i="6" s="1"/>
  <c r="AG779" i="6"/>
  <c r="AN801" i="6"/>
  <c r="AN783" i="6" s="1"/>
  <c r="AN784" i="6"/>
  <c r="AJ825" i="6"/>
  <c r="BX743" i="6"/>
  <c r="AO789" i="6"/>
  <c r="AE122" i="59" s="1"/>
  <c r="AE56" i="59" s="1"/>
  <c r="AO806" i="6"/>
  <c r="AO788" i="6" s="1"/>
  <c r="AE121" i="59" s="1"/>
  <c r="AE85" i="59" s="1"/>
  <c r="AN766" i="6"/>
  <c r="DK755" i="6"/>
  <c r="DK773" i="6" s="1"/>
  <c r="DK744" i="6"/>
  <c r="DK762" i="6" s="1"/>
  <c r="AU821" i="6"/>
  <c r="AT833" i="6"/>
  <c r="EK750" i="6"/>
  <c r="EK818" i="6"/>
  <c r="EK754" i="6"/>
  <c r="EK745" i="6"/>
  <c r="EK763" i="6" s="1"/>
  <c r="AN821" i="6"/>
  <c r="EJ745" i="6"/>
  <c r="EJ763" i="6" s="1"/>
  <c r="EJ754" i="6"/>
  <c r="EJ818" i="6"/>
  <c r="EJ750" i="6"/>
  <c r="T833" i="6"/>
  <c r="DD754" i="6"/>
  <c r="DD745" i="6"/>
  <c r="DD763" i="6" s="1"/>
  <c r="DD750" i="6"/>
  <c r="DD818" i="6"/>
  <c r="W826" i="6"/>
  <c r="AE766" i="6"/>
  <c r="AU843" i="6"/>
  <c r="AL829" i="6"/>
  <c r="DI761" i="6"/>
  <c r="Z823" i="6"/>
  <c r="BU743" i="6"/>
  <c r="AE829" i="6"/>
  <c r="EQ755" i="6"/>
  <c r="EQ773" i="6" s="1"/>
  <c r="EQ744" i="6"/>
  <c r="EQ762" i="6" s="1"/>
  <c r="O806" i="6"/>
  <c r="O788" i="6" s="1"/>
  <c r="E121" i="59" s="1"/>
  <c r="E85" i="59" s="1"/>
  <c r="O789" i="6"/>
  <c r="E122" i="59" s="1"/>
  <c r="E56" i="59" s="1"/>
  <c r="BB744" i="6"/>
  <c r="BB755" i="6"/>
  <c r="O822" i="6"/>
  <c r="AQ806" i="6"/>
  <c r="AQ788" i="6" s="1"/>
  <c r="AG121" i="59" s="1"/>
  <c r="AG85" i="59" s="1"/>
  <c r="AQ789" i="6"/>
  <c r="AG122" i="59" s="1"/>
  <c r="AG56" i="59" s="1"/>
  <c r="AC779" i="6"/>
  <c r="AC796" i="6"/>
  <c r="AC778" i="6" s="1"/>
  <c r="W830" i="6"/>
  <c r="EU755" i="6"/>
  <c r="EU773" i="6" s="1"/>
  <c r="EU744" i="6"/>
  <c r="EU762" i="6" s="1"/>
  <c r="CV818" i="6"/>
  <c r="CV750" i="6"/>
  <c r="CV745" i="6"/>
  <c r="CV763" i="6" s="1"/>
  <c r="CV754" i="6"/>
  <c r="Y830" i="6"/>
  <c r="AL831" i="6"/>
  <c r="AH827" i="6"/>
  <c r="DZ743" i="6"/>
  <c r="AC771" i="6"/>
  <c r="EP818" i="6"/>
  <c r="AL819" i="6"/>
  <c r="EP750" i="6"/>
  <c r="EP745" i="6"/>
  <c r="EP754" i="6"/>
  <c r="AC819" i="6"/>
  <c r="DF754" i="6"/>
  <c r="DF745" i="6"/>
  <c r="DF818" i="6"/>
  <c r="DF750" i="6"/>
  <c r="CI743" i="6"/>
  <c r="AT769" i="6"/>
  <c r="CJ744" i="6"/>
  <c r="CJ762" i="6" s="1"/>
  <c r="CJ755" i="6"/>
  <c r="CJ773" i="6" s="1"/>
  <c r="ER743" i="6"/>
  <c r="AN829" i="6"/>
  <c r="EE745" i="6"/>
  <c r="EE763" i="6" s="1"/>
  <c r="EE818" i="6"/>
  <c r="EE754" i="6"/>
  <c r="EE750" i="6"/>
  <c r="Q833" i="6"/>
  <c r="Q767" i="6"/>
  <c r="AT764" i="6"/>
  <c r="AP825" i="6"/>
  <c r="AE827" i="6"/>
  <c r="DN743" i="6"/>
  <c r="BS755" i="6"/>
  <c r="BS773" i="6" s="1"/>
  <c r="BS744" i="6"/>
  <c r="BS762" i="6" s="1"/>
  <c r="BP744" i="6"/>
  <c r="BP762" i="6" s="1"/>
  <c r="BP755" i="6"/>
  <c r="BP773" i="6" s="1"/>
  <c r="DR743" i="6"/>
  <c r="AF827" i="6"/>
  <c r="V764" i="6"/>
  <c r="BV754" i="6"/>
  <c r="T819" i="6"/>
  <c r="BV745" i="6"/>
  <c r="BV818" i="6"/>
  <c r="BV750" i="6"/>
  <c r="Y784" i="6"/>
  <c r="Y801" i="6"/>
  <c r="Y783" i="6" s="1"/>
  <c r="Q825" i="6"/>
  <c r="AL821" i="6"/>
  <c r="FE750" i="6"/>
  <c r="FE818" i="6"/>
  <c r="FE754" i="6"/>
  <c r="FE745" i="6"/>
  <c r="FE763" i="6" s="1"/>
  <c r="N779" i="6"/>
  <c r="N796" i="6"/>
  <c r="N778" i="6" s="1"/>
  <c r="CW745" i="6"/>
  <c r="CW763" i="6" s="1"/>
  <c r="CW818" i="6"/>
  <c r="CW750" i="6"/>
  <c r="CW754" i="6"/>
  <c r="R789" i="6"/>
  <c r="H122" i="59" s="1"/>
  <c r="H56" i="59" s="1"/>
  <c r="R806" i="6"/>
  <c r="R788" i="6" s="1"/>
  <c r="H121" i="59" s="1"/>
  <c r="H85" i="59" s="1"/>
  <c r="BI754" i="6"/>
  <c r="BI750" i="6"/>
  <c r="BI818" i="6"/>
  <c r="BI745" i="6"/>
  <c r="BI763" i="6" s="1"/>
  <c r="AC774" i="6"/>
  <c r="AR827" i="6"/>
  <c r="FN743" i="6"/>
  <c r="Q824" i="6"/>
  <c r="U829" i="6"/>
  <c r="FW755" i="6"/>
  <c r="FW773" i="6" s="1"/>
  <c r="FW744" i="6"/>
  <c r="FW762" i="6" s="1"/>
  <c r="N784" i="6"/>
  <c r="N801" i="6"/>
  <c r="N783" i="6" s="1"/>
  <c r="AP821" i="6"/>
  <c r="AT827" i="6"/>
  <c r="FV743" i="6"/>
  <c r="R829" i="6"/>
  <c r="FE755" i="6"/>
  <c r="FE773" i="6" s="1"/>
  <c r="FE744" i="6"/>
  <c r="FE762" i="6" s="1"/>
  <c r="T764" i="6"/>
  <c r="AI827" i="6"/>
  <c r="ED743" i="6"/>
  <c r="DM743" i="6"/>
  <c r="U831" i="6"/>
  <c r="R771" i="6"/>
  <c r="FB818" i="6"/>
  <c r="FB754" i="6"/>
  <c r="AO819" i="6"/>
  <c r="FB750" i="6"/>
  <c r="FB745" i="6"/>
  <c r="FG743" i="6"/>
  <c r="AK827" i="6"/>
  <c r="EL743" i="6"/>
  <c r="AT819" i="6"/>
  <c r="AT818" i="6" s="1"/>
  <c r="FV745" i="6"/>
  <c r="FV750" i="6"/>
  <c r="FV818" i="6"/>
  <c r="FV754" i="6"/>
  <c r="AS766" i="6"/>
  <c r="AO824" i="6"/>
  <c r="AC769" i="6"/>
  <c r="AL824" i="6"/>
  <c r="AN826" i="6"/>
  <c r="FC744" i="6"/>
  <c r="FC762" i="6" s="1"/>
  <c r="FC755" i="6"/>
  <c r="FC773" i="6" s="1"/>
  <c r="AK828" i="6"/>
  <c r="CD744" i="6"/>
  <c r="CD755" i="6"/>
  <c r="V822" i="6"/>
  <c r="AO830" i="6"/>
  <c r="Y779" i="6"/>
  <c r="Y796" i="6"/>
  <c r="Y778" i="6" s="1"/>
  <c r="P65" i="6"/>
  <c r="GB44" i="6"/>
  <c r="AN65" i="6"/>
  <c r="AJ33" i="59"/>
  <c r="AJ66" i="59" s="1"/>
  <c r="AA65" i="6"/>
  <c r="V32" i="59"/>
  <c r="V59" i="59" s="1"/>
  <c r="AN833" i="6"/>
  <c r="Q514" i="6"/>
  <c r="F71" i="48"/>
  <c r="F67" i="48" s="1"/>
  <c r="F101" i="48" s="1"/>
  <c r="F89" i="48" s="1"/>
  <c r="GB743" i="6"/>
  <c r="Z30" i="59"/>
  <c r="Z81" i="59" s="1"/>
  <c r="F136" i="59"/>
  <c r="AU834" i="6"/>
  <c r="GC833" i="6"/>
  <c r="GC808" i="6"/>
  <c r="GC804" i="6"/>
  <c r="GC799" i="6"/>
  <c r="AP65" i="6"/>
  <c r="J34" i="59"/>
  <c r="J73" i="59" s="1"/>
  <c r="X32" i="59"/>
  <c r="X59" i="59" s="1"/>
  <c r="W211" i="59"/>
  <c r="W208" i="59" s="1"/>
  <c r="V13" i="58" s="1"/>
  <c r="S34" i="59"/>
  <c r="S73" i="59" s="1"/>
  <c r="AF34" i="59"/>
  <c r="AF73" i="59" s="1"/>
  <c r="L33" i="59"/>
  <c r="L66" i="59" s="1"/>
  <c r="BC744" i="6"/>
  <c r="BC762" i="6" s="1"/>
  <c r="BC755" i="6"/>
  <c r="BC773" i="6" s="1"/>
  <c r="AL769" i="6"/>
  <c r="AD826" i="6"/>
  <c r="AO827" i="6"/>
  <c r="FB743" i="6"/>
  <c r="AJ823" i="6"/>
  <c r="AQ824" i="6"/>
  <c r="AO831" i="6"/>
  <c r="U825" i="6"/>
  <c r="GA755" i="6"/>
  <c r="GA773" i="6" s="1"/>
  <c r="GA744" i="6"/>
  <c r="GA762" i="6" s="1"/>
  <c r="AI821" i="6"/>
  <c r="EE755" i="6"/>
  <c r="EE773" i="6" s="1"/>
  <c r="EE744" i="6"/>
  <c r="EE762" i="6" s="1"/>
  <c r="AG820" i="6"/>
  <c r="CS744" i="6"/>
  <c r="CS762" i="6" s="1"/>
  <c r="CS755" i="6"/>
  <c r="CS773" i="6" s="1"/>
  <c r="P769" i="6"/>
  <c r="AA767" i="6"/>
  <c r="EZ744" i="6"/>
  <c r="EZ762" i="6" s="1"/>
  <c r="EZ755" i="6"/>
  <c r="EZ773" i="6" s="1"/>
  <c r="S830" i="6"/>
  <c r="DA745" i="6"/>
  <c r="DA763" i="6" s="1"/>
  <c r="DA754" i="6"/>
  <c r="DA818" i="6"/>
  <c r="DA750" i="6"/>
  <c r="AQ827" i="6"/>
  <c r="FJ743" i="6"/>
  <c r="EC818" i="6"/>
  <c r="EC750" i="6"/>
  <c r="EC745" i="6"/>
  <c r="EC763" i="6" s="1"/>
  <c r="EC754" i="6"/>
  <c r="AK833" i="6"/>
  <c r="S831" i="6"/>
  <c r="R769" i="6"/>
  <c r="AR820" i="6"/>
  <c r="AL806" i="6"/>
  <c r="AL788" i="6" s="1"/>
  <c r="AB121" i="59" s="1"/>
  <c r="AB85" i="59" s="1"/>
  <c r="AL789" i="6"/>
  <c r="AB122" i="59" s="1"/>
  <c r="AB56" i="59" s="1"/>
  <c r="AN825" i="6"/>
  <c r="O831" i="6"/>
  <c r="EW744" i="6"/>
  <c r="EW762" i="6" s="1"/>
  <c r="EW755" i="6"/>
  <c r="EW773" i="6" s="1"/>
  <c r="AT823" i="6"/>
  <c r="O774" i="6"/>
  <c r="AQ796" i="6"/>
  <c r="AQ778" i="6" s="1"/>
  <c r="AQ779" i="6"/>
  <c r="AL767" i="6"/>
  <c r="V779" i="6"/>
  <c r="V796" i="6"/>
  <c r="V778" i="6" s="1"/>
  <c r="CC754" i="6"/>
  <c r="CC745" i="6"/>
  <c r="CC763" i="6" s="1"/>
  <c r="CC818" i="6"/>
  <c r="CC750" i="6"/>
  <c r="DR818" i="6"/>
  <c r="DR745" i="6"/>
  <c r="DR750" i="6"/>
  <c r="DR754" i="6"/>
  <c r="AF819" i="6"/>
  <c r="AR826" i="6"/>
  <c r="AI831" i="6"/>
  <c r="W831" i="6"/>
  <c r="X764" i="6"/>
  <c r="AL827" i="6"/>
  <c r="EP743" i="6"/>
  <c r="CN744" i="6"/>
  <c r="CN762" i="6" s="1"/>
  <c r="CN755" i="6"/>
  <c r="CN773" i="6" s="1"/>
  <c r="FT744" i="6"/>
  <c r="FT762" i="6" s="1"/>
  <c r="FT755" i="6"/>
  <c r="FT773" i="6" s="1"/>
  <c r="Q830" i="6"/>
  <c r="AG769" i="6"/>
  <c r="CY743" i="6"/>
  <c r="EN744" i="6"/>
  <c r="EN762" i="6" s="1"/>
  <c r="EN755" i="6"/>
  <c r="EN773" i="6" s="1"/>
  <c r="AC828" i="6"/>
  <c r="AF822" i="6"/>
  <c r="DR744" i="6"/>
  <c r="DR755" i="6"/>
  <c r="N766" i="6"/>
  <c r="EU750" i="6"/>
  <c r="EU818" i="6"/>
  <c r="EU754" i="6"/>
  <c r="EU745" i="6"/>
  <c r="EU763" i="6" s="1"/>
  <c r="AA764" i="6"/>
  <c r="P784" i="6"/>
  <c r="P801" i="6"/>
  <c r="P783" i="6" s="1"/>
  <c r="BI743" i="6"/>
  <c r="X767" i="6"/>
  <c r="T784" i="6"/>
  <c r="T801" i="6"/>
  <c r="T783" i="6" s="1"/>
  <c r="AQ822" i="6"/>
  <c r="FJ744" i="6"/>
  <c r="FJ755" i="6"/>
  <c r="FG744" i="6"/>
  <c r="FG762" i="6" s="1"/>
  <c r="FG755" i="6"/>
  <c r="FG773" i="6" s="1"/>
  <c r="AL833" i="6"/>
  <c r="AM828" i="6"/>
  <c r="BZ743" i="6"/>
  <c r="U827" i="6"/>
  <c r="AI829" i="6"/>
  <c r="AR764" i="6"/>
  <c r="CX755" i="6"/>
  <c r="AA822" i="6"/>
  <c r="CX744" i="6"/>
  <c r="AG766" i="6"/>
  <c r="FW745" i="6"/>
  <c r="FW763" i="6" s="1"/>
  <c r="FW754" i="6"/>
  <c r="FW818" i="6"/>
  <c r="FW750" i="6"/>
  <c r="AP764" i="6"/>
  <c r="DY743" i="6"/>
  <c r="CF743" i="6"/>
  <c r="AQ830" i="6"/>
  <c r="AN774" i="6"/>
  <c r="EY818" i="6"/>
  <c r="EY745" i="6"/>
  <c r="EY763" i="6" s="1"/>
  <c r="EY750" i="6"/>
  <c r="EY754" i="6"/>
  <c r="AL826" i="6"/>
  <c r="AL823" i="6"/>
  <c r="FR743" i="6"/>
  <c r="AU93" i="6"/>
  <c r="AU122" i="6"/>
  <c r="T779" i="6"/>
  <c r="T796" i="6"/>
  <c r="T778" i="6" s="1"/>
  <c r="H80" i="59"/>
  <c r="H211" i="59"/>
  <c r="H208" i="59" s="1"/>
  <c r="G13" i="58" s="1"/>
  <c r="AS833" i="6"/>
  <c r="FM750" i="6"/>
  <c r="FM745" i="6"/>
  <c r="FM763" i="6" s="1"/>
  <c r="FM754" i="6"/>
  <c r="FM818" i="6"/>
  <c r="DB744" i="6"/>
  <c r="AB822" i="6"/>
  <c r="DB755" i="6"/>
  <c r="S827" i="6"/>
  <c r="BR743" i="6"/>
  <c r="AK65" i="6"/>
  <c r="AA32" i="59"/>
  <c r="AA59" i="59" s="1"/>
  <c r="Z31" i="59"/>
  <c r="Z52" i="59" s="1"/>
  <c r="U65" i="6"/>
  <c r="F30" i="59"/>
  <c r="F81" i="59" s="1"/>
  <c r="D30" i="59"/>
  <c r="D81" i="59" s="1"/>
  <c r="AC65" i="6"/>
  <c r="I57" i="48"/>
  <c r="I53" i="48" s="1"/>
  <c r="I99" i="48" s="1"/>
  <c r="I87" i="48" s="1"/>
  <c r="F61" i="59"/>
  <c r="F57" i="59" s="1"/>
  <c r="F103" i="59" s="1"/>
  <c r="F91" i="59" s="1"/>
  <c r="J67" i="48"/>
  <c r="J101" i="48" s="1"/>
  <c r="J89" i="48" s="1"/>
  <c r="GB143" i="6"/>
  <c r="GA141" i="6"/>
  <c r="EG212" i="48" s="1"/>
  <c r="EG188" i="48" s="1"/>
  <c r="GC215" i="6"/>
  <c r="EF27" i="48"/>
  <c r="EF48" i="48" s="1"/>
  <c r="EF50" i="48" s="1"/>
  <c r="EF46" i="48" s="1"/>
  <c r="EF45" i="48" s="1"/>
  <c r="AU797" i="6"/>
  <c r="F34" i="59"/>
  <c r="F73" i="59" s="1"/>
  <c r="F75" i="59" s="1"/>
  <c r="F71" i="59" s="1"/>
  <c r="F105" i="59" s="1"/>
  <c r="F93" i="59" s="1"/>
  <c r="AH30" i="59"/>
  <c r="AH81" i="59" s="1"/>
  <c r="AU94" i="6"/>
  <c r="V33" i="59"/>
  <c r="V66" i="59" s="1"/>
  <c r="D32" i="59"/>
  <c r="D59" i="59" s="1"/>
  <c r="D61" i="59" s="1"/>
  <c r="D57" i="59" s="1"/>
  <c r="D103" i="59" s="1"/>
  <c r="D91" i="59" s="1"/>
  <c r="Y31" i="59"/>
  <c r="Y52" i="59" s="1"/>
  <c r="V65" i="6"/>
  <c r="U31" i="59"/>
  <c r="U52" i="59" s="1"/>
  <c r="T33" i="59"/>
  <c r="T66" i="59" s="1"/>
  <c r="T31" i="59"/>
  <c r="T52" i="59" s="1"/>
  <c r="J31" i="59"/>
  <c r="J52" i="59" s="1"/>
  <c r="W65" i="6"/>
  <c r="ET818" i="6"/>
  <c r="AM827" i="6"/>
  <c r="ET743" i="6"/>
  <c r="AB774" i="6"/>
  <c r="Q831" i="6"/>
  <c r="AB784" i="6"/>
  <c r="AB801" i="6"/>
  <c r="AB783" i="6" s="1"/>
  <c r="AP824" i="6"/>
  <c r="AI828" i="6"/>
  <c r="AK821" i="6"/>
  <c r="FM744" i="6"/>
  <c r="FM762" i="6" s="1"/>
  <c r="FM755" i="6"/>
  <c r="FM773" i="6" s="1"/>
  <c r="AU774" i="6"/>
  <c r="FR754" i="6"/>
  <c r="FR745" i="6"/>
  <c r="AS819" i="6"/>
  <c r="AS818" i="6" s="1"/>
  <c r="FR818" i="6"/>
  <c r="FR750" i="6"/>
  <c r="BA744" i="6"/>
  <c r="BA762" i="6" s="1"/>
  <c r="BA755" i="6"/>
  <c r="BA773" i="6" s="1"/>
  <c r="U796" i="6"/>
  <c r="U778" i="6" s="1"/>
  <c r="U779" i="6"/>
  <c r="CR743" i="6"/>
  <c r="AU829" i="6"/>
  <c r="AR824" i="6"/>
  <c r="T824" i="6"/>
  <c r="BK744" i="6"/>
  <c r="BK762" i="6" s="1"/>
  <c r="BK755" i="6"/>
  <c r="BK773" i="6" s="1"/>
  <c r="AM764" i="6"/>
  <c r="O821" i="6"/>
  <c r="AU820" i="6"/>
  <c r="Q826" i="6"/>
  <c r="BL743" i="6"/>
  <c r="AT828" i="6"/>
  <c r="DL761" i="6"/>
  <c r="AD784" i="6"/>
  <c r="AD801" i="6"/>
  <c r="AD783" i="6" s="1"/>
  <c r="AA821" i="6"/>
  <c r="S789" i="6"/>
  <c r="I122" i="59" s="1"/>
  <c r="I56" i="59" s="1"/>
  <c r="S806" i="6"/>
  <c r="S788" i="6" s="1"/>
  <c r="I121" i="59" s="1"/>
  <c r="I85" i="59" s="1"/>
  <c r="DU743" i="6"/>
  <c r="EO745" i="6"/>
  <c r="EO763" i="6" s="1"/>
  <c r="EO754" i="6"/>
  <c r="EO818" i="6"/>
  <c r="EO750" i="6"/>
  <c r="FL818" i="6"/>
  <c r="FL745" i="6"/>
  <c r="FL763" i="6" s="1"/>
  <c r="FL750" i="6"/>
  <c r="FL754" i="6"/>
  <c r="DT750" i="6"/>
  <c r="DT745" i="6"/>
  <c r="DT763" i="6" s="1"/>
  <c r="DT754" i="6"/>
  <c r="DT818" i="6"/>
  <c r="AG767" i="6"/>
  <c r="AS764" i="6"/>
  <c r="BY743" i="6"/>
  <c r="CM743" i="6"/>
  <c r="EK743" i="6"/>
  <c r="AO764" i="6"/>
  <c r="EV750" i="6"/>
  <c r="EV754" i="6"/>
  <c r="EV745" i="6"/>
  <c r="EV763" i="6" s="1"/>
  <c r="EV818" i="6"/>
  <c r="AH823" i="6"/>
  <c r="CE744" i="6"/>
  <c r="CE762" i="6" s="1"/>
  <c r="CE755" i="6"/>
  <c r="CE773" i="6" s="1"/>
  <c r="BF743" i="6"/>
  <c r="P827" i="6"/>
  <c r="Q820" i="6"/>
  <c r="AT829" i="6"/>
  <c r="EI743" i="6"/>
  <c r="Q769" i="6"/>
  <c r="CO818" i="6"/>
  <c r="CO750" i="6"/>
  <c r="CO754" i="6"/>
  <c r="CO745" i="6"/>
  <c r="CO763" i="6" s="1"/>
  <c r="EI744" i="6"/>
  <c r="EI762" i="6" s="1"/>
  <c r="EI755" i="6"/>
  <c r="EI773" i="6" s="1"/>
  <c r="AH820" i="6"/>
  <c r="AB820" i="6"/>
  <c r="FG745" i="6"/>
  <c r="FG763" i="6" s="1"/>
  <c r="FG818" i="6"/>
  <c r="FG754" i="6"/>
  <c r="FG750" i="6"/>
  <c r="FY744" i="6"/>
  <c r="FY762" i="6" s="1"/>
  <c r="FY755" i="6"/>
  <c r="FY773" i="6" s="1"/>
  <c r="AQ826" i="6"/>
  <c r="DJ754" i="6"/>
  <c r="DJ818" i="6"/>
  <c r="DJ745" i="6"/>
  <c r="AD819" i="6"/>
  <c r="DJ750" i="6"/>
  <c r="AX750" i="6"/>
  <c r="AX745" i="6"/>
  <c r="AX754" i="6"/>
  <c r="AX818" i="6"/>
  <c r="N819" i="6"/>
  <c r="AJ831" i="6"/>
  <c r="N831" i="6"/>
  <c r="AD825" i="6"/>
  <c r="CW755" i="6"/>
  <c r="CW773" i="6" s="1"/>
  <c r="CW744" i="6"/>
  <c r="CW762" i="6" s="1"/>
  <c r="DN755" i="6"/>
  <c r="DN744" i="6"/>
  <c r="AE822" i="6"/>
  <c r="AC820" i="6"/>
  <c r="CF745" i="6"/>
  <c r="CF763" i="6" s="1"/>
  <c r="CF754" i="6"/>
  <c r="CF818" i="6"/>
  <c r="CF750" i="6"/>
  <c r="AB766" i="6"/>
  <c r="AB829" i="6"/>
  <c r="CV755" i="6"/>
  <c r="CV773" i="6" s="1"/>
  <c r="CV744" i="6"/>
  <c r="CV762" i="6" s="1"/>
  <c r="EC744" i="6"/>
  <c r="EC762" i="6" s="1"/>
  <c r="EC755" i="6"/>
  <c r="EC773" i="6" s="1"/>
  <c r="AU784" i="6"/>
  <c r="AH801" i="6"/>
  <c r="AH783" i="6" s="1"/>
  <c r="AH784" i="6"/>
  <c r="AJ828" i="6"/>
  <c r="V774" i="6"/>
  <c r="FK743" i="6"/>
  <c r="AA826" i="6"/>
  <c r="EB743" i="6"/>
  <c r="AI830" i="6"/>
  <c r="AH833" i="6"/>
  <c r="DD743" i="6"/>
  <c r="AG784" i="6"/>
  <c r="AG801" i="6"/>
  <c r="AG783" i="6" s="1"/>
  <c r="P838" i="6"/>
  <c r="P833" i="6" s="1"/>
  <c r="AU838" i="6"/>
  <c r="AU87" i="6"/>
  <c r="AP766" i="6"/>
  <c r="Z827" i="6"/>
  <c r="CT743" i="6"/>
  <c r="DU744" i="6"/>
  <c r="DU762" i="6" s="1"/>
  <c r="DU755" i="6"/>
  <c r="DU773" i="6" s="1"/>
  <c r="BQ743" i="6"/>
  <c r="AC211" i="59"/>
  <c r="AC208" i="59" s="1"/>
  <c r="AB13" i="58" s="1"/>
  <c r="GC46" i="6"/>
  <c r="GC23" i="6" s="1"/>
  <c r="AF31" i="59"/>
  <c r="AF52" i="59" s="1"/>
  <c r="AG30" i="59"/>
  <c r="AG81" i="59" s="1"/>
  <c r="J64" i="48"/>
  <c r="J60" i="48" s="1"/>
  <c r="J100" i="48" s="1"/>
  <c r="J88" i="48" s="1"/>
  <c r="L57" i="48"/>
  <c r="L53" i="48" s="1"/>
  <c r="L99" i="48" s="1"/>
  <c r="L87" i="48" s="1"/>
  <c r="EF76" i="48"/>
  <c r="EF79" i="48" s="1"/>
  <c r="EF75" i="48" s="1"/>
  <c r="GC40" i="6"/>
  <c r="GC17" i="6" s="1"/>
  <c r="GC56" i="6"/>
  <c r="GC33" i="6" s="1"/>
  <c r="EI24" i="48" s="1"/>
  <c r="GC51" i="6"/>
  <c r="GC28" i="6" s="1"/>
  <c r="EI19" i="48" s="1"/>
  <c r="AM65" i="6"/>
  <c r="AG31" i="59"/>
  <c r="AG52" i="59" s="1"/>
  <c r="K50" i="48"/>
  <c r="K46" i="48" s="1"/>
  <c r="K98" i="48" s="1"/>
  <c r="E57" i="48"/>
  <c r="E53" i="48" s="1"/>
  <c r="E99" i="48" s="1"/>
  <c r="E87" i="48" s="1"/>
  <c r="H64" i="48"/>
  <c r="H60" i="48" s="1"/>
  <c r="H100" i="48" s="1"/>
  <c r="H88" i="48" s="1"/>
  <c r="AA60" i="48"/>
  <c r="AA100" i="48" s="1"/>
  <c r="AA88" i="48" s="1"/>
  <c r="K71" i="48"/>
  <c r="L64" i="48"/>
  <c r="E75" i="59"/>
  <c r="E71" i="59" s="1"/>
  <c r="E105" i="59" s="1"/>
  <c r="E93" i="59" s="1"/>
  <c r="GC167" i="6"/>
  <c r="AU824" i="6"/>
  <c r="AU132" i="6"/>
  <c r="AJ31" i="59"/>
  <c r="AJ52" i="59" s="1"/>
  <c r="E31" i="59"/>
  <c r="E52" i="59" s="1"/>
  <c r="AH65" i="6"/>
  <c r="F33" i="59"/>
  <c r="F66" i="59" s="1"/>
  <c r="F68" i="59" s="1"/>
  <c r="F64" i="59" s="1"/>
  <c r="F104" i="59" s="1"/>
  <c r="F92" i="59" s="1"/>
  <c r="AU66" i="6"/>
  <c r="R34" i="59"/>
  <c r="R73" i="59" s="1"/>
  <c r="O30" i="59"/>
  <c r="O81" i="59" s="1"/>
  <c r="AQ65" i="6"/>
  <c r="X33" i="59"/>
  <c r="X66" i="59" s="1"/>
  <c r="AF30" i="59"/>
  <c r="AF81" i="59" s="1"/>
  <c r="V30" i="59"/>
  <c r="V81" i="59" s="1"/>
  <c r="O34" i="59"/>
  <c r="O73" i="59" s="1"/>
  <c r="M211" i="59"/>
  <c r="M208" i="59" s="1"/>
  <c r="L13" i="58" s="1"/>
  <c r="I31" i="59"/>
  <c r="I52" i="59" s="1"/>
  <c r="AB31" i="59"/>
  <c r="AB52" i="59" s="1"/>
  <c r="H31" i="59"/>
  <c r="H52" i="59" s="1"/>
  <c r="S33" i="59"/>
  <c r="S66" i="59" s="1"/>
  <c r="L211" i="59"/>
  <c r="L208" i="59" s="1"/>
  <c r="K13" i="58" s="1"/>
  <c r="S821" i="6"/>
  <c r="Q823" i="6"/>
  <c r="CJ743" i="6"/>
  <c r="O764" i="6"/>
  <c r="AM789" i="6"/>
  <c r="AC122" i="59" s="1"/>
  <c r="AC56" i="59" s="1"/>
  <c r="AM806" i="6"/>
  <c r="AM788" i="6" s="1"/>
  <c r="AC121" i="59" s="1"/>
  <c r="AC85" i="59" s="1"/>
  <c r="FA744" i="6"/>
  <c r="FA762" i="6" s="1"/>
  <c r="FA755" i="6"/>
  <c r="FA773" i="6" s="1"/>
  <c r="AJ766" i="6"/>
  <c r="W824" i="6"/>
  <c r="DY744" i="6"/>
  <c r="DY762" i="6" s="1"/>
  <c r="DY755" i="6"/>
  <c r="DY773" i="6" s="1"/>
  <c r="AR774" i="6"/>
  <c r="CU818" i="6"/>
  <c r="CU754" i="6"/>
  <c r="CU745" i="6"/>
  <c r="CU763" i="6" s="1"/>
  <c r="CU750" i="6"/>
  <c r="AK829" i="6"/>
  <c r="AT767" i="6"/>
  <c r="V769" i="6"/>
  <c r="FP743" i="6"/>
  <c r="CR754" i="6"/>
  <c r="CR745" i="6"/>
  <c r="CR763" i="6" s="1"/>
  <c r="CR750" i="6"/>
  <c r="CR818" i="6"/>
  <c r="BG744" i="6"/>
  <c r="BG762" i="6" s="1"/>
  <c r="BG755" i="6"/>
  <c r="BG773" i="6" s="1"/>
  <c r="R827" i="6"/>
  <c r="BN743" i="6"/>
  <c r="X796" i="6"/>
  <c r="X778" i="6" s="1"/>
  <c r="X779" i="6"/>
  <c r="EQ743" i="6"/>
  <c r="V820" i="6"/>
  <c r="DQ744" i="6"/>
  <c r="DQ762" i="6" s="1"/>
  <c r="DQ755" i="6"/>
  <c r="DQ773" i="6" s="1"/>
  <c r="AK774" i="6"/>
  <c r="AA789" i="6"/>
  <c r="Q122" i="59" s="1"/>
  <c r="Q56" i="59" s="1"/>
  <c r="AA806" i="6"/>
  <c r="AA788" i="6" s="1"/>
  <c r="Q121" i="59" s="1"/>
  <c r="Q85" i="59" s="1"/>
  <c r="O827" i="6"/>
  <c r="BB743" i="6"/>
  <c r="DC743" i="6"/>
  <c r="AP769" i="6"/>
  <c r="AE825" i="6"/>
  <c r="Y823" i="6"/>
  <c r="AO823" i="6"/>
  <c r="AM823" i="6"/>
  <c r="BH743" i="6"/>
  <c r="AB830" i="6"/>
  <c r="ES750" i="6"/>
  <c r="ES745" i="6"/>
  <c r="ES763" i="6" s="1"/>
  <c r="ES754" i="6"/>
  <c r="ES818" i="6"/>
  <c r="CM750" i="6"/>
  <c r="CM754" i="6"/>
  <c r="CM818" i="6"/>
  <c r="CM745" i="6"/>
  <c r="CM763" i="6" s="1"/>
  <c r="V806" i="6"/>
  <c r="V788" i="6" s="1"/>
  <c r="L121" i="59" s="1"/>
  <c r="L85" i="59" s="1"/>
  <c r="V789" i="6"/>
  <c r="L122" i="59" s="1"/>
  <c r="L56" i="59" s="1"/>
  <c r="AC824" i="6"/>
  <c r="Z829" i="6"/>
  <c r="BF754" i="6"/>
  <c r="BF750" i="6"/>
  <c r="BF745" i="6"/>
  <c r="BF818" i="6"/>
  <c r="P819" i="6"/>
  <c r="BM755" i="6"/>
  <c r="BM773" i="6" s="1"/>
  <c r="BM744" i="6"/>
  <c r="BM762" i="6" s="1"/>
  <c r="T771" i="6"/>
  <c r="FS754" i="6"/>
  <c r="FS818" i="6"/>
  <c r="FS750" i="6"/>
  <c r="FS745" i="6"/>
  <c r="FS763" i="6" s="1"/>
  <c r="AK784" i="6"/>
  <c r="AK801" i="6"/>
  <c r="AK783" i="6" s="1"/>
  <c r="AB821" i="6"/>
  <c r="AS820" i="6"/>
  <c r="AY744" i="6"/>
  <c r="AY762" i="6" s="1"/>
  <c r="AY755" i="6"/>
  <c r="AY773" i="6" s="1"/>
  <c r="W769" i="6"/>
  <c r="BD743" i="6"/>
  <c r="U822" i="6"/>
  <c r="BZ744" i="6"/>
  <c r="BZ755" i="6"/>
  <c r="AH828" i="6"/>
  <c r="AF767" i="6"/>
  <c r="CO743" i="6"/>
  <c r="AS821" i="6"/>
  <c r="T827" i="6"/>
  <c r="BV743" i="6"/>
  <c r="Z821" i="6"/>
  <c r="AU822" i="6"/>
  <c r="FZ755" i="6"/>
  <c r="FZ744" i="6"/>
  <c r="EG755" i="6"/>
  <c r="EG773" i="6" s="1"/>
  <c r="EG744" i="6"/>
  <c r="EG762" i="6" s="1"/>
  <c r="CI818" i="6"/>
  <c r="CI750" i="6"/>
  <c r="CI745" i="6"/>
  <c r="CI763" i="6" s="1"/>
  <c r="CI754" i="6"/>
  <c r="AJ829" i="6"/>
  <c r="DT744" i="6"/>
  <c r="DT762" i="6" s="1"/>
  <c r="DT755" i="6"/>
  <c r="DT773" i="6" s="1"/>
  <c r="AG774" i="6"/>
  <c r="FI744" i="6"/>
  <c r="FI762" i="6" s="1"/>
  <c r="FI755" i="6"/>
  <c r="FI773" i="6" s="1"/>
  <c r="N764" i="6"/>
  <c r="AM826" i="6"/>
  <c r="U823" i="6"/>
  <c r="AQ771" i="6"/>
  <c r="AM831" i="6"/>
  <c r="Z769" i="6"/>
  <c r="BL744" i="6"/>
  <c r="BL762" i="6" s="1"/>
  <c r="BL755" i="6"/>
  <c r="BL773" i="6" s="1"/>
  <c r="AP828" i="6"/>
  <c r="AJ769" i="6"/>
  <c r="AU789" i="6"/>
  <c r="AK122" i="59" s="1"/>
  <c r="AK56" i="59" s="1"/>
  <c r="AQ766" i="6"/>
  <c r="AK769" i="6"/>
  <c r="DX743" i="6"/>
  <c r="AL828" i="6"/>
  <c r="X771" i="6"/>
  <c r="AH819" i="6"/>
  <c r="DZ745" i="6"/>
  <c r="DZ750" i="6"/>
  <c r="DZ754" i="6"/>
  <c r="DZ818" i="6"/>
  <c r="EA818" i="6"/>
  <c r="EA745" i="6"/>
  <c r="EA763" i="6" s="1"/>
  <c r="EA750" i="6"/>
  <c r="EA754" i="6"/>
  <c r="BQ818" i="6"/>
  <c r="BQ754" i="6"/>
  <c r="BQ745" i="6"/>
  <c r="BQ763" i="6" s="1"/>
  <c r="BQ750" i="6"/>
  <c r="BX745" i="6"/>
  <c r="BX763" i="6" s="1"/>
  <c r="BX818" i="6"/>
  <c r="BX750" i="6"/>
  <c r="BX754" i="6"/>
  <c r="P764" i="6"/>
  <c r="AH821" i="6"/>
  <c r="EU743" i="6"/>
  <c r="AD829" i="6"/>
  <c r="AC833" i="6"/>
  <c r="DP750" i="6"/>
  <c r="DP754" i="6"/>
  <c r="DP745" i="6"/>
  <c r="DP763" i="6" s="1"/>
  <c r="DP818" i="6"/>
  <c r="AI767" i="6"/>
  <c r="AG831" i="6"/>
  <c r="N820" i="6"/>
  <c r="AJ30" i="59"/>
  <c r="AJ81" i="59" s="1"/>
  <c r="FV755" i="6"/>
  <c r="AT822" i="6"/>
  <c r="FV744" i="6"/>
  <c r="GB790" i="6"/>
  <c r="EH119" i="48" s="1"/>
  <c r="EH59" i="48" s="1"/>
  <c r="GB806" i="6"/>
  <c r="GB788" i="6" s="1"/>
  <c r="EH117" i="48" s="1"/>
  <c r="EH81" i="48" s="1"/>
  <c r="GB750" i="6"/>
  <c r="D146" i="59"/>
  <c r="D51" i="59" s="1"/>
  <c r="AE149" i="59"/>
  <c r="AE145" i="59"/>
  <c r="AD148" i="59"/>
  <c r="AD65" i="59" s="1"/>
  <c r="AF148" i="59"/>
  <c r="AF65" i="59" s="1"/>
  <c r="V149" i="59"/>
  <c r="V72" i="59" s="1"/>
  <c r="V75" i="59" s="1"/>
  <c r="V71" i="59" s="1"/>
  <c r="V105" i="59" s="1"/>
  <c r="V93" i="59" s="1"/>
  <c r="AB148" i="59"/>
  <c r="AB65" i="59" s="1"/>
  <c r="S149" i="59"/>
  <c r="S72" i="59" s="1"/>
  <c r="S75" i="59" s="1"/>
  <c r="S71" i="59" s="1"/>
  <c r="S105" i="59" s="1"/>
  <c r="S93" i="59" s="1"/>
  <c r="M147" i="59"/>
  <c r="M58" i="59" s="1"/>
  <c r="AF145" i="59"/>
  <c r="AE148" i="59"/>
  <c r="AE65" i="59" s="1"/>
  <c r="P148" i="59"/>
  <c r="P65" i="59" s="1"/>
  <c r="P68" i="59" s="1"/>
  <c r="P64" i="59" s="1"/>
  <c r="P104" i="59" s="1"/>
  <c r="P92" i="59" s="1"/>
  <c r="AI146" i="59"/>
  <c r="AI51" i="59" s="1"/>
  <c r="AG147" i="59"/>
  <c r="AG58" i="59" s="1"/>
  <c r="X147" i="59"/>
  <c r="X58" i="59" s="1"/>
  <c r="X61" i="59" s="1"/>
  <c r="X57" i="59" s="1"/>
  <c r="X103" i="59" s="1"/>
  <c r="X91" i="59" s="1"/>
  <c r="J146" i="59"/>
  <c r="J51" i="59" s="1"/>
  <c r="AC147" i="59"/>
  <c r="AC58" i="59" s="1"/>
  <c r="X148" i="59"/>
  <c r="X65" i="59" s="1"/>
  <c r="X68" i="59" s="1"/>
  <c r="X64" i="59" s="1"/>
  <c r="X104" i="59" s="1"/>
  <c r="X92" i="59" s="1"/>
  <c r="S145" i="59"/>
  <c r="AD145" i="59"/>
  <c r="AE147" i="59"/>
  <c r="AE58" i="59" s="1"/>
  <c r="AE61" i="59" s="1"/>
  <c r="AE57" i="59" s="1"/>
  <c r="AE103" i="59" s="1"/>
  <c r="AE91" i="59" s="1"/>
  <c r="AJ148" i="59"/>
  <c r="AJ65" i="59" s="1"/>
  <c r="AJ68" i="59" s="1"/>
  <c r="AJ64" i="59" s="1"/>
  <c r="AJ104" i="59" s="1"/>
  <c r="AJ92" i="59" s="1"/>
  <c r="AI147" i="59"/>
  <c r="AI58" i="59" s="1"/>
  <c r="AI61" i="59" s="1"/>
  <c r="AI57" i="59" s="1"/>
  <c r="AI103" i="59" s="1"/>
  <c r="AI91" i="59" s="1"/>
  <c r="AF146" i="59"/>
  <c r="AF51" i="59" s="1"/>
  <c r="AG146" i="59"/>
  <c r="AG51" i="59" s="1"/>
  <c r="Q146" i="59"/>
  <c r="Q51" i="59" s="1"/>
  <c r="V145" i="59"/>
  <c r="AA148" i="59"/>
  <c r="AA65" i="59" s="1"/>
  <c r="P147" i="59"/>
  <c r="P58" i="59" s="1"/>
  <c r="P61" i="59" s="1"/>
  <c r="P57" i="59" s="1"/>
  <c r="P103" i="59" s="1"/>
  <c r="P91" i="59" s="1"/>
  <c r="K147" i="59"/>
  <c r="K58" i="59" s="1"/>
  <c r="K61" i="59" s="1"/>
  <c r="K57" i="59" s="1"/>
  <c r="K103" i="59" s="1"/>
  <c r="K91" i="59" s="1"/>
  <c r="O149" i="59"/>
  <c r="O72" i="59" s="1"/>
  <c r="Y146" i="59"/>
  <c r="Y51" i="59" s="1"/>
  <c r="M146" i="59"/>
  <c r="M51" i="59" s="1"/>
  <c r="Y147" i="59"/>
  <c r="Y58" i="59" s="1"/>
  <c r="AF147" i="59"/>
  <c r="AF58" i="59" s="1"/>
  <c r="AF61" i="59" s="1"/>
  <c r="AF57" i="59" s="1"/>
  <c r="AF103" i="59" s="1"/>
  <c r="AF91" i="59" s="1"/>
  <c r="Q147" i="59"/>
  <c r="Q58" i="59" s="1"/>
  <c r="AJ145" i="59"/>
  <c r="AD146" i="59"/>
  <c r="AD51" i="59" s="1"/>
  <c r="T149" i="59"/>
  <c r="T72" i="59" s="1"/>
  <c r="T75" i="59" s="1"/>
  <c r="T71" i="59" s="1"/>
  <c r="T105" i="59" s="1"/>
  <c r="T93" i="59" s="1"/>
  <c r="R149" i="59"/>
  <c r="R72" i="59" s="1"/>
  <c r="R75" i="59" s="1"/>
  <c r="R71" i="59" s="1"/>
  <c r="R105" i="59" s="1"/>
  <c r="R93" i="59" s="1"/>
  <c r="Z149" i="59"/>
  <c r="Z72" i="59" s="1"/>
  <c r="Z75" i="59" s="1"/>
  <c r="Z71" i="59" s="1"/>
  <c r="Z105" i="59" s="1"/>
  <c r="Z93" i="59" s="1"/>
  <c r="O147" i="59"/>
  <c r="O58" i="59" s="1"/>
  <c r="O61" i="59" s="1"/>
  <c r="O57" i="59" s="1"/>
  <c r="O103" i="59" s="1"/>
  <c r="O91" i="59" s="1"/>
  <c r="AC146" i="59"/>
  <c r="AC51" i="59" s="1"/>
  <c r="T146" i="59"/>
  <c r="K145" i="59"/>
  <c r="K80" i="59" s="1"/>
  <c r="AA147" i="59"/>
  <c r="AA58" i="59" s="1"/>
  <c r="AA61" i="59" s="1"/>
  <c r="AA57" i="59" s="1"/>
  <c r="AA103" i="59" s="1"/>
  <c r="AA91" i="59" s="1"/>
  <c r="AH147" i="59"/>
  <c r="AH58" i="59" s="1"/>
  <c r="AH61" i="59" s="1"/>
  <c r="AH57" i="59" s="1"/>
  <c r="AH103" i="59" s="1"/>
  <c r="AH91" i="59" s="1"/>
  <c r="W147" i="59"/>
  <c r="W58" i="59" s="1"/>
  <c r="W61" i="59" s="1"/>
  <c r="W57" i="59" s="1"/>
  <c r="W103" i="59" s="1"/>
  <c r="W91" i="59" s="1"/>
  <c r="N147" i="59"/>
  <c r="N58" i="59" s="1"/>
  <c r="T148" i="59"/>
  <c r="W146" i="59"/>
  <c r="W51" i="59" s="1"/>
  <c r="V147" i="59"/>
  <c r="V58" i="59" s="1"/>
  <c r="AH145" i="59"/>
  <c r="AH80" i="59" s="1"/>
  <c r="S148" i="59"/>
  <c r="S65" i="59" s="1"/>
  <c r="AC149" i="59"/>
  <c r="AC72" i="59" s="1"/>
  <c r="AA145" i="59"/>
  <c r="U147" i="59"/>
  <c r="U58" i="59" s="1"/>
  <c r="U61" i="59" s="1"/>
  <c r="U57" i="59" s="1"/>
  <c r="U103" i="59" s="1"/>
  <c r="U91" i="59" s="1"/>
  <c r="J147" i="59"/>
  <c r="J58" i="59" s="1"/>
  <c r="J61" i="59" s="1"/>
  <c r="J57" i="59" s="1"/>
  <c r="J103" i="59" s="1"/>
  <c r="J91" i="59" s="1"/>
  <c r="AD149" i="59"/>
  <c r="AD72" i="59" s="1"/>
  <c r="AD75" i="59" s="1"/>
  <c r="AD71" i="59" s="1"/>
  <c r="AD105" i="59" s="1"/>
  <c r="AD93" i="59" s="1"/>
  <c r="AK147" i="59"/>
  <c r="AG149" i="59"/>
  <c r="AG72" i="59" s="1"/>
  <c r="AG75" i="59" s="1"/>
  <c r="AG71" i="59" s="1"/>
  <c r="AG105" i="59" s="1"/>
  <c r="AG93" i="59" s="1"/>
  <c r="AA146" i="59"/>
  <c r="AA51" i="59" s="1"/>
  <c r="AC148" i="59"/>
  <c r="AC65" i="59" s="1"/>
  <c r="O145" i="59"/>
  <c r="AC145" i="59"/>
  <c r="AC80" i="59" s="1"/>
  <c r="Z145" i="59"/>
  <c r="Z80" i="59" s="1"/>
  <c r="N148" i="59"/>
  <c r="N65" i="59" s="1"/>
  <c r="N68" i="59" s="1"/>
  <c r="N64" i="59" s="1"/>
  <c r="N104" i="59" s="1"/>
  <c r="N92" i="59" s="1"/>
  <c r="X146" i="59"/>
  <c r="X51" i="59" s="1"/>
  <c r="AF149" i="59"/>
  <c r="AF72" i="59" s="1"/>
  <c r="AF75" i="59" s="1"/>
  <c r="AF71" i="59" s="1"/>
  <c r="AF105" i="59" s="1"/>
  <c r="AF93" i="59" s="1"/>
  <c r="U146" i="59"/>
  <c r="U51" i="59" s="1"/>
  <c r="AG145" i="59"/>
  <c r="AG80" i="59" s="1"/>
  <c r="Q149" i="59"/>
  <c r="Q72" i="59" s="1"/>
  <c r="Q75" i="59" s="1"/>
  <c r="Q71" i="59" s="1"/>
  <c r="Q105" i="59" s="1"/>
  <c r="Q93" i="59" s="1"/>
  <c r="AI145" i="59"/>
  <c r="T145" i="59"/>
  <c r="Z146" i="59"/>
  <c r="Z51" i="59" s="1"/>
  <c r="W149" i="59"/>
  <c r="W72" i="59" s="1"/>
  <c r="X149" i="59"/>
  <c r="X72" i="59" s="1"/>
  <c r="X75" i="59" s="1"/>
  <c r="X71" i="59" s="1"/>
  <c r="X105" i="59" s="1"/>
  <c r="X93" i="59" s="1"/>
  <c r="AB146" i="59"/>
  <c r="AB51" i="59" s="1"/>
  <c r="R147" i="59"/>
  <c r="R58" i="59" s="1"/>
  <c r="R61" i="59" s="1"/>
  <c r="R57" i="59" s="1"/>
  <c r="R103" i="59" s="1"/>
  <c r="R91" i="59" s="1"/>
  <c r="N146" i="59"/>
  <c r="AH149" i="59"/>
  <c r="AH72" i="59" s="1"/>
  <c r="X145" i="59"/>
  <c r="N145" i="59"/>
  <c r="P146" i="59"/>
  <c r="AE146" i="59"/>
  <c r="AE51" i="59" s="1"/>
  <c r="O148" i="59"/>
  <c r="O65" i="59" s="1"/>
  <c r="V146" i="59"/>
  <c r="V51" i="59" s="1"/>
  <c r="R145" i="59"/>
  <c r="Y148" i="59"/>
  <c r="Y65" i="59" s="1"/>
  <c r="AH146" i="59"/>
  <c r="AH51" i="59" s="1"/>
  <c r="M149" i="59"/>
  <c r="M72" i="59" s="1"/>
  <c r="M75" i="59" s="1"/>
  <c r="M71" i="59" s="1"/>
  <c r="M105" i="59" s="1"/>
  <c r="M93" i="59" s="1"/>
  <c r="R148" i="59"/>
  <c r="R65" i="59" s="1"/>
  <c r="Y145" i="59"/>
  <c r="P149" i="59"/>
  <c r="P72" i="59" s="1"/>
  <c r="P75" i="59" s="1"/>
  <c r="P71" i="59" s="1"/>
  <c r="P105" i="59" s="1"/>
  <c r="P93" i="59" s="1"/>
  <c r="U149" i="59"/>
  <c r="U72" i="59" s="1"/>
  <c r="U75" i="59" s="1"/>
  <c r="U71" i="59" s="1"/>
  <c r="U105" i="59" s="1"/>
  <c r="U93" i="59" s="1"/>
  <c r="AD147" i="59"/>
  <c r="AD58" i="59" s="1"/>
  <c r="AG148" i="59"/>
  <c r="AG65" i="59" s="1"/>
  <c r="AG68" i="59" s="1"/>
  <c r="AG64" i="59" s="1"/>
  <c r="AG104" i="59" s="1"/>
  <c r="AG92" i="59" s="1"/>
  <c r="N149" i="59"/>
  <c r="N72" i="59" s="1"/>
  <c r="N75" i="59" s="1"/>
  <c r="N71" i="59" s="1"/>
  <c r="N105" i="59" s="1"/>
  <c r="N93" i="59" s="1"/>
  <c r="M148" i="59"/>
  <c r="M65" i="59" s="1"/>
  <c r="M68" i="59" s="1"/>
  <c r="M64" i="59" s="1"/>
  <c r="M104" i="59" s="1"/>
  <c r="M92" i="59" s="1"/>
  <c r="W145" i="59"/>
  <c r="W80" i="59" s="1"/>
  <c r="U148" i="59"/>
  <c r="U65" i="59" s="1"/>
  <c r="U68" i="59" s="1"/>
  <c r="U64" i="59" s="1"/>
  <c r="U104" i="59" s="1"/>
  <c r="U92" i="59" s="1"/>
  <c r="S147" i="59"/>
  <c r="S58" i="59" s="1"/>
  <c r="S61" i="59" s="1"/>
  <c r="S57" i="59" s="1"/>
  <c r="S103" i="59" s="1"/>
  <c r="S91" i="59" s="1"/>
  <c r="Y149" i="59"/>
  <c r="Y72" i="59" s="1"/>
  <c r="V148" i="59"/>
  <c r="V65" i="59" s="1"/>
  <c r="V68" i="59" s="1"/>
  <c r="AI148" i="59"/>
  <c r="AI65" i="59" s="1"/>
  <c r="AH148" i="59"/>
  <c r="AH65" i="59" s="1"/>
  <c r="AH68" i="59" s="1"/>
  <c r="AH64" i="59" s="1"/>
  <c r="AH104" i="59" s="1"/>
  <c r="AH92" i="59" s="1"/>
  <c r="AJ146" i="59"/>
  <c r="AJ51" i="59" s="1"/>
  <c r="L145" i="59"/>
  <c r="L80" i="59" s="1"/>
  <c r="AB147" i="59"/>
  <c r="AB58" i="59" s="1"/>
  <c r="AB145" i="59"/>
  <c r="AB80" i="59" s="1"/>
  <c r="Q148" i="59"/>
  <c r="Q65" i="59" s="1"/>
  <c r="Q68" i="59" s="1"/>
  <c r="Q64" i="59" s="1"/>
  <c r="Q104" i="59" s="1"/>
  <c r="Q92" i="59" s="1"/>
  <c r="AB149" i="59"/>
  <c r="AB72" i="59" s="1"/>
  <c r="AB75" i="59" s="1"/>
  <c r="AB71" i="59" s="1"/>
  <c r="AB105" i="59" s="1"/>
  <c r="AB93" i="59" s="1"/>
  <c r="S146" i="59"/>
  <c r="S51" i="59" s="1"/>
  <c r="M145" i="59"/>
  <c r="AI149" i="59"/>
  <c r="AI72" i="59" s="1"/>
  <c r="AI75" i="59" s="1"/>
  <c r="AI71" i="59" s="1"/>
  <c r="AI105" i="59" s="1"/>
  <c r="AI93" i="59" s="1"/>
  <c r="AJ149" i="59"/>
  <c r="AJ72" i="59" s="1"/>
  <c r="AJ75" i="59" s="1"/>
  <c r="AJ71" i="59" s="1"/>
  <c r="AJ105" i="59" s="1"/>
  <c r="AJ93" i="59" s="1"/>
  <c r="AJ147" i="59"/>
  <c r="AJ58" i="59" s="1"/>
  <c r="AJ61" i="59" s="1"/>
  <c r="AJ57" i="59" s="1"/>
  <c r="AJ103" i="59" s="1"/>
  <c r="AJ91" i="59" s="1"/>
  <c r="Z147" i="59"/>
  <c r="Z58" i="59" s="1"/>
  <c r="Z61" i="59" s="1"/>
  <c r="Z57" i="59" s="1"/>
  <c r="Z103" i="59" s="1"/>
  <c r="Z91" i="59" s="1"/>
  <c r="L146" i="59"/>
  <c r="L51" i="59" s="1"/>
  <c r="T147" i="59"/>
  <c r="T58" i="59" s="1"/>
  <c r="T61" i="59" s="1"/>
  <c r="T57" i="59" s="1"/>
  <c r="T103" i="59" s="1"/>
  <c r="T91" i="59" s="1"/>
  <c r="AA149" i="59"/>
  <c r="AA72" i="59" s="1"/>
  <c r="AA75" i="59" s="1"/>
  <c r="AA71" i="59" s="1"/>
  <c r="AA105" i="59" s="1"/>
  <c r="AA93" i="59" s="1"/>
  <c r="P145" i="59"/>
  <c r="Q145" i="59"/>
  <c r="O146" i="59"/>
  <c r="O51" i="59" s="1"/>
  <c r="Z148" i="59"/>
  <c r="Z65" i="59" s="1"/>
  <c r="Z68" i="59" s="1"/>
  <c r="Z64" i="59" s="1"/>
  <c r="Z104" i="59" s="1"/>
  <c r="Z92" i="59" s="1"/>
  <c r="W148" i="59"/>
  <c r="W65" i="59" s="1"/>
  <c r="W68" i="59" s="1"/>
  <c r="W64" i="59" s="1"/>
  <c r="W104" i="59" s="1"/>
  <c r="W92" i="59" s="1"/>
  <c r="U145" i="59"/>
  <c r="R146" i="59"/>
  <c r="R51" i="59" s="1"/>
  <c r="GC103" i="6"/>
  <c r="GC39" i="6" s="1"/>
  <c r="GC22" i="6"/>
  <c r="EG57" i="48"/>
  <c r="EG53" i="48" s="1"/>
  <c r="EG99" i="48" s="1"/>
  <c r="EG87" i="48" s="1"/>
  <c r="GC744" i="6"/>
  <c r="GC762" i="6" s="1"/>
  <c r="GC755" i="6"/>
  <c r="GC773" i="6" s="1"/>
  <c r="AE31" i="59"/>
  <c r="AE52" i="59" s="1"/>
  <c r="AI33" i="59"/>
  <c r="AI66" i="59" s="1"/>
  <c r="G51" i="59"/>
  <c r="AE72" i="59"/>
  <c r="AG32" i="59"/>
  <c r="AG59" i="59" s="1"/>
  <c r="E32" i="59"/>
  <c r="E59" i="59" s="1"/>
  <c r="E61" i="59" s="1"/>
  <c r="E57" i="59" s="1"/>
  <c r="E103" i="59" s="1"/>
  <c r="E91" i="59" s="1"/>
  <c r="AU111" i="6"/>
  <c r="U30" i="59"/>
  <c r="U81" i="59" s="1"/>
  <c r="AE65" i="6"/>
  <c r="AA33" i="59"/>
  <c r="AA66" i="59" s="1"/>
  <c r="J211" i="59"/>
  <c r="J208" i="59" s="1"/>
  <c r="I13" i="58" s="1"/>
  <c r="T65" i="59"/>
  <c r="N211" i="59"/>
  <c r="N208" i="59" s="1"/>
  <c r="M13" i="58" s="1"/>
  <c r="L31" i="59"/>
  <c r="L52" i="59" s="1"/>
  <c r="S65" i="6"/>
  <c r="S30" i="59"/>
  <c r="S81" i="59" s="1"/>
  <c r="R825" i="6"/>
  <c r="FW743" i="6"/>
  <c r="DD744" i="6"/>
  <c r="DD762" i="6" s="1"/>
  <c r="DD755" i="6"/>
  <c r="DD773" i="6" s="1"/>
  <c r="AM784" i="6"/>
  <c r="AM801" i="6"/>
  <c r="AM783" i="6" s="1"/>
  <c r="FS743" i="6"/>
  <c r="Q829" i="6"/>
  <c r="AL771" i="6"/>
  <c r="AI822" i="6"/>
  <c r="ED744" i="6"/>
  <c r="ED755" i="6"/>
  <c r="AO829" i="6"/>
  <c r="X789" i="6"/>
  <c r="N122" i="59" s="1"/>
  <c r="N56" i="59" s="1"/>
  <c r="X806" i="6"/>
  <c r="X788" i="6" s="1"/>
  <c r="N121" i="59" s="1"/>
  <c r="N85" i="59" s="1"/>
  <c r="AK830" i="6"/>
  <c r="AO796" i="6"/>
  <c r="AO778" i="6" s="1"/>
  <c r="AO779" i="6"/>
  <c r="AN830" i="6"/>
  <c r="BK743" i="6"/>
  <c r="AK825" i="6"/>
  <c r="AH822" i="6"/>
  <c r="DZ744" i="6"/>
  <c r="DZ755" i="6"/>
  <c r="Z779" i="6"/>
  <c r="Z796" i="6"/>
  <c r="Z778" i="6" s="1"/>
  <c r="EA761" i="6"/>
  <c r="AL784" i="6"/>
  <c r="AL801" i="6"/>
  <c r="AL783" i="6" s="1"/>
  <c r="AR771" i="6"/>
  <c r="W771" i="6"/>
  <c r="AB796" i="6"/>
  <c r="AB778" i="6" s="1"/>
  <c r="AB779" i="6"/>
  <c r="BA745" i="6"/>
  <c r="BA763" i="6" s="1"/>
  <c r="BA750" i="6"/>
  <c r="BA754" i="6"/>
  <c r="BA818" i="6"/>
  <c r="X823" i="6"/>
  <c r="AD769" i="6"/>
  <c r="CF744" i="6"/>
  <c r="CF762" i="6" s="1"/>
  <c r="CF755" i="6"/>
  <c r="CF773" i="6" s="1"/>
  <c r="AH769" i="6"/>
  <c r="AE831" i="6"/>
  <c r="FT743" i="6"/>
  <c r="AR766" i="6"/>
  <c r="AI823" i="6"/>
  <c r="FQ743" i="6"/>
  <c r="FA743" i="6"/>
  <c r="AJ819" i="6"/>
  <c r="EH745" i="6"/>
  <c r="EH750" i="6"/>
  <c r="EH754" i="6"/>
  <c r="EH818" i="6"/>
  <c r="AI833" i="6"/>
  <c r="O824" i="6"/>
  <c r="AT771" i="6"/>
  <c r="AT821" i="6"/>
  <c r="W779" i="6"/>
  <c r="W796" i="6"/>
  <c r="W778" i="6" s="1"/>
  <c r="AT824" i="6"/>
  <c r="AN828" i="6"/>
  <c r="Q821" i="6"/>
  <c r="P825" i="6"/>
  <c r="EW818" i="6"/>
  <c r="EW745" i="6"/>
  <c r="EW763" i="6" s="1"/>
  <c r="EW750" i="6"/>
  <c r="EW754" i="6"/>
  <c r="AK771" i="6"/>
  <c r="AH766" i="6"/>
  <c r="V824" i="6"/>
  <c r="AJ833" i="6"/>
  <c r="AS823" i="6"/>
  <c r="AL820" i="6"/>
  <c r="Y826" i="6"/>
  <c r="FN754" i="6"/>
  <c r="FN745" i="6"/>
  <c r="FN818" i="6"/>
  <c r="FN750" i="6"/>
  <c r="AR819" i="6"/>
  <c r="CN743" i="6"/>
  <c r="AH825" i="6"/>
  <c r="AQ774" i="6"/>
  <c r="FZ745" i="6"/>
  <c r="FZ750" i="6"/>
  <c r="FZ754" i="6"/>
  <c r="FZ818" i="6"/>
  <c r="AU819" i="6"/>
  <c r="O767" i="6"/>
  <c r="AF828" i="6"/>
  <c r="DP744" i="6"/>
  <c r="DP762" i="6" s="1"/>
  <c r="DP755" i="6"/>
  <c r="DP773" i="6" s="1"/>
  <c r="V825" i="6"/>
  <c r="AC826" i="6"/>
  <c r="AF824" i="6"/>
  <c r="CQ750" i="6"/>
  <c r="CQ745" i="6"/>
  <c r="CQ763" i="6" s="1"/>
  <c r="CQ818" i="6"/>
  <c r="CQ754" i="6"/>
  <c r="AC784" i="6"/>
  <c r="AC801" i="6"/>
  <c r="AC783" i="6" s="1"/>
  <c r="AF771" i="6"/>
  <c r="O766" i="6"/>
  <c r="AR823" i="6"/>
  <c r="AJ827" i="6"/>
  <c r="EH743" i="6"/>
  <c r="AJ820" i="6"/>
  <c r="BJ743" i="6"/>
  <c r="Q827" i="6"/>
  <c r="AE823" i="6"/>
  <c r="DB743" i="6"/>
  <c r="AB827" i="6"/>
  <c r="AC822" i="6"/>
  <c r="DF744" i="6"/>
  <c r="DF755" i="6"/>
  <c r="Y828" i="6"/>
  <c r="BD750" i="6"/>
  <c r="BD818" i="6"/>
  <c r="BD745" i="6"/>
  <c r="BD763" i="6" s="1"/>
  <c r="BD754" i="6"/>
  <c r="CA743" i="6"/>
  <c r="AB771" i="6"/>
  <c r="AT784" i="6"/>
  <c r="AT801" i="6"/>
  <c r="AT783" i="6" s="1"/>
  <c r="AS801" i="6"/>
  <c r="AS783" i="6" s="1"/>
  <c r="AS784" i="6"/>
  <c r="BQ744" i="6"/>
  <c r="BQ762" i="6" s="1"/>
  <c r="BQ755" i="6"/>
  <c r="BQ773" i="6" s="1"/>
  <c r="AS822" i="6"/>
  <c r="FR744" i="6"/>
  <c r="FR755" i="6"/>
  <c r="CT754" i="6"/>
  <c r="Z819" i="6"/>
  <c r="CT818" i="6"/>
  <c r="CT745" i="6"/>
  <c r="CT750" i="6"/>
  <c r="AE828" i="6"/>
  <c r="AC829" i="6"/>
  <c r="X826" i="6"/>
  <c r="DG818" i="6"/>
  <c r="DG750" i="6"/>
  <c r="DG754" i="6"/>
  <c r="DG745" i="6"/>
  <c r="DG763" i="6" s="1"/>
  <c r="AU831" i="6"/>
  <c r="AO825" i="6"/>
  <c r="DE743" i="6"/>
  <c r="Z828" i="6"/>
  <c r="AE824" i="6"/>
  <c r="X831" i="6"/>
  <c r="AD830" i="6"/>
  <c r="GB818" i="6"/>
  <c r="E146" i="59"/>
  <c r="E51" i="59" s="1"/>
  <c r="GA43" i="6"/>
  <c r="GA20" i="6" s="1"/>
  <c r="GA21" i="6"/>
  <c r="GA48" i="6"/>
  <c r="GA25" i="6" s="1"/>
  <c r="AF65" i="6"/>
  <c r="AC34" i="59"/>
  <c r="AC73" i="59" s="1"/>
  <c r="AU67" i="6"/>
  <c r="AU113" i="6"/>
  <c r="N51" i="59"/>
  <c r="Y211" i="59"/>
  <c r="Y208" i="59" s="1"/>
  <c r="X13" i="58" s="1"/>
  <c r="AC30" i="59"/>
  <c r="AC81" i="59" s="1"/>
  <c r="Y30" i="59"/>
  <c r="Y81" i="59" s="1"/>
  <c r="N32" i="59"/>
  <c r="N59" i="59" s="1"/>
  <c r="Q211" i="59"/>
  <c r="Q208" i="59" s="1"/>
  <c r="P13" i="58" s="1"/>
  <c r="O33" i="59"/>
  <c r="O66" i="59" s="1"/>
  <c r="K211" i="59"/>
  <c r="K208" i="59" s="1"/>
  <c r="J13" i="58" s="1"/>
  <c r="H34" i="59"/>
  <c r="H73" i="59" s="1"/>
  <c r="H75" i="59" s="1"/>
  <c r="H71" i="59" s="1"/>
  <c r="H105" i="59" s="1"/>
  <c r="H93" i="59" s="1"/>
  <c r="AS65" i="6"/>
  <c r="M32" i="59"/>
  <c r="M59" i="59" s="1"/>
  <c r="I33" i="59"/>
  <c r="I66" i="59" s="1"/>
  <c r="I68" i="59" s="1"/>
  <c r="I64" i="59" s="1"/>
  <c r="I104" i="59" s="1"/>
  <c r="I92" i="59" s="1"/>
  <c r="P30" i="59"/>
  <c r="P81" i="59" s="1"/>
  <c r="O211" i="59"/>
  <c r="O208" i="59" s="1"/>
  <c r="N13" i="58" s="1"/>
  <c r="O80" i="59"/>
  <c r="EP744" i="6"/>
  <c r="EP755" i="6"/>
  <c r="AL822" i="6"/>
  <c r="AS824" i="6"/>
  <c r="AE764" i="6"/>
  <c r="DA743" i="6"/>
  <c r="EX744" i="6"/>
  <c r="EX755" i="6"/>
  <c r="AN822" i="6"/>
  <c r="Y820" i="6"/>
  <c r="Z833" i="6"/>
  <c r="AA823" i="6"/>
  <c r="FU744" i="6"/>
  <c r="FU762" i="6" s="1"/>
  <c r="FU755" i="6"/>
  <c r="FU773" i="6" s="1"/>
  <c r="AA828" i="6"/>
  <c r="FD744" i="6"/>
  <c r="FD762" i="6" s="1"/>
  <c r="FD755" i="6"/>
  <c r="FD773" i="6" s="1"/>
  <c r="DA744" i="6"/>
  <c r="DA762" i="6" s="1"/>
  <c r="DA755" i="6"/>
  <c r="DA773" i="6" s="1"/>
  <c r="DW744" i="6"/>
  <c r="DW762" i="6" s="1"/>
  <c r="DW755" i="6"/>
  <c r="DW773" i="6" s="1"/>
  <c r="CH744" i="6"/>
  <c r="CH755" i="6"/>
  <c r="W822" i="6"/>
  <c r="EE743" i="6"/>
  <c r="AH771" i="6"/>
  <c r="ER744" i="6"/>
  <c r="ER762" i="6" s="1"/>
  <c r="ER755" i="6"/>
  <c r="ER773" i="6" s="1"/>
  <c r="AG829" i="6"/>
  <c r="AG827" i="6"/>
  <c r="DV743" i="6"/>
  <c r="BP754" i="6"/>
  <c r="BP818" i="6"/>
  <c r="BP745" i="6"/>
  <c r="BP763" i="6" s="1"/>
  <c r="BP750" i="6"/>
  <c r="AM833" i="6"/>
  <c r="AE801" i="6"/>
  <c r="AE783" i="6" s="1"/>
  <c r="AE784" i="6"/>
  <c r="FI743" i="6"/>
  <c r="AT826" i="6"/>
  <c r="DH743" i="6"/>
  <c r="T806" i="6"/>
  <c r="T788" i="6" s="1"/>
  <c r="J121" i="59" s="1"/>
  <c r="J85" i="59" s="1"/>
  <c r="T789" i="6"/>
  <c r="J122" i="59" s="1"/>
  <c r="J56" i="59" s="1"/>
  <c r="EZ743" i="6"/>
  <c r="DH755" i="6"/>
  <c r="DH773" i="6" s="1"/>
  <c r="DH744" i="6"/>
  <c r="DH762" i="6" s="1"/>
  <c r="AE833" i="6"/>
  <c r="AO833" i="6"/>
  <c r="DU745" i="6"/>
  <c r="DU763" i="6" s="1"/>
  <c r="DU818" i="6"/>
  <c r="DU754" i="6"/>
  <c r="DU750" i="6"/>
  <c r="AU764" i="6"/>
  <c r="AQ820" i="6"/>
  <c r="T826" i="6"/>
  <c r="W820" i="6"/>
  <c r="S784" i="6"/>
  <c r="S801" i="6"/>
  <c r="S783" i="6" s="1"/>
  <c r="AK819" i="6"/>
  <c r="EL818" i="6"/>
  <c r="EL745" i="6"/>
  <c r="EL754" i="6"/>
  <c r="EL750" i="6"/>
  <c r="O829" i="6"/>
  <c r="T829" i="6"/>
  <c r="N833" i="6"/>
  <c r="P824" i="6"/>
  <c r="AN827" i="6"/>
  <c r="EX743" i="6"/>
  <c r="DI744" i="6"/>
  <c r="DI762" i="6" s="1"/>
  <c r="DI755" i="6"/>
  <c r="DI773" i="6" s="1"/>
  <c r="AG821" i="6"/>
  <c r="AU841" i="6"/>
  <c r="AB824" i="6"/>
  <c r="FQ745" i="6"/>
  <c r="FQ763" i="6" s="1"/>
  <c r="FQ818" i="6"/>
  <c r="FQ754" i="6"/>
  <c r="FQ750" i="6"/>
  <c r="Q819" i="6"/>
  <c r="BJ745" i="6"/>
  <c r="BJ750" i="6"/>
  <c r="BJ818" i="6"/>
  <c r="BJ754" i="6"/>
  <c r="N822" i="6"/>
  <c r="AX744" i="6"/>
  <c r="AX755" i="6"/>
  <c r="AD822" i="6"/>
  <c r="DJ744" i="6"/>
  <c r="DJ755" i="6"/>
  <c r="U821" i="6"/>
  <c r="AB767" i="6"/>
  <c r="W825" i="6"/>
  <c r="AJ771" i="6"/>
  <c r="P789" i="6"/>
  <c r="F122" i="59" s="1"/>
  <c r="F56" i="59" s="1"/>
  <c r="P806" i="6"/>
  <c r="P788" i="6" s="1"/>
  <c r="F121" i="59" s="1"/>
  <c r="F85" i="59" s="1"/>
  <c r="W829" i="6"/>
  <c r="DC744" i="6"/>
  <c r="DC762" i="6" s="1"/>
  <c r="DC755" i="6"/>
  <c r="DC773" i="6" s="1"/>
  <c r="DQ743" i="6"/>
  <c r="EF744" i="6"/>
  <c r="EF762" i="6" s="1"/>
  <c r="EF755" i="6"/>
  <c r="EF773" i="6" s="1"/>
  <c r="AK789" i="6"/>
  <c r="AA122" i="59" s="1"/>
  <c r="AA56" i="59" s="1"/>
  <c r="AK806" i="6"/>
  <c r="AK788" i="6" s="1"/>
  <c r="AA121" i="59" s="1"/>
  <c r="AA85" i="59" s="1"/>
  <c r="AS771" i="6"/>
  <c r="AA830" i="6"/>
  <c r="CS743" i="6"/>
  <c r="R828" i="6"/>
  <c r="AC764" i="6"/>
  <c r="AB769" i="6"/>
  <c r="CB755" i="6"/>
  <c r="CB773" i="6" s="1"/>
  <c r="CB744" i="6"/>
  <c r="CB762" i="6" s="1"/>
  <c r="O830" i="6"/>
  <c r="AK820" i="6"/>
  <c r="AI779" i="6"/>
  <c r="AI796" i="6"/>
  <c r="AI778" i="6" s="1"/>
  <c r="BH744" i="6"/>
  <c r="BH762" i="6" s="1"/>
  <c r="BH755" i="6"/>
  <c r="BH773" i="6" s="1"/>
  <c r="AJ826" i="6"/>
  <c r="X824" i="6"/>
  <c r="CU743" i="6"/>
  <c r="AS789" i="6"/>
  <c r="AI122" i="59" s="1"/>
  <c r="AI56" i="59" s="1"/>
  <c r="AS806" i="6"/>
  <c r="AS788" i="6" s="1"/>
  <c r="AI121" i="59" s="1"/>
  <c r="AI85" i="59" s="1"/>
  <c r="AI789" i="6"/>
  <c r="Y122" i="59" s="1"/>
  <c r="Y56" i="59" s="1"/>
  <c r="AI806" i="6"/>
  <c r="AI788" i="6" s="1"/>
  <c r="Y121" i="59" s="1"/>
  <c r="Y85" i="59" s="1"/>
  <c r="AR789" i="6"/>
  <c r="AH122" i="59" s="1"/>
  <c r="AH56" i="59" s="1"/>
  <c r="AR806" i="6"/>
  <c r="AR788" i="6" s="1"/>
  <c r="AH121" i="59" s="1"/>
  <c r="AH85" i="59" s="1"/>
  <c r="AA827" i="6"/>
  <c r="CX743" i="6"/>
  <c r="Z774" i="6"/>
  <c r="AU84" i="6"/>
  <c r="GB745" i="6"/>
  <c r="GB763" i="6" s="1"/>
  <c r="AG771" i="6"/>
  <c r="BY744" i="6"/>
  <c r="BY762" i="6" s="1"/>
  <c r="BY755" i="6"/>
  <c r="BY773" i="6" s="1"/>
  <c r="D64" i="48"/>
  <c r="GC761" i="6"/>
  <c r="GC102" i="6"/>
  <c r="GC47" i="6" s="1"/>
  <c r="GC24" i="6" s="1"/>
  <c r="T51" i="59"/>
  <c r="X211" i="59"/>
  <c r="X208" i="59" s="1"/>
  <c r="W13" i="58" s="1"/>
  <c r="AU89" i="6"/>
  <c r="AB32" i="59"/>
  <c r="AB59" i="59" s="1"/>
  <c r="AL65" i="6"/>
  <c r="D31" i="59"/>
  <c r="D52" i="59" s="1"/>
  <c r="AD33" i="59"/>
  <c r="AD66" i="59" s="1"/>
  <c r="AC32" i="59"/>
  <c r="AC59" i="59" s="1"/>
  <c r="Y34" i="59"/>
  <c r="Y73" i="59" s="1"/>
  <c r="AG65" i="6"/>
  <c r="S31" i="59"/>
  <c r="S52" i="59" s="1"/>
  <c r="P51" i="59"/>
  <c r="X65" i="6"/>
  <c r="AE34" i="59"/>
  <c r="AE73" i="59" s="1"/>
  <c r="R65" i="6"/>
  <c r="I51" i="59"/>
  <c r="CQ761" i="6"/>
  <c r="AA829" i="6"/>
  <c r="EG743" i="6"/>
  <c r="BO743" i="6"/>
  <c r="N771" i="6"/>
  <c r="FP744" i="6"/>
  <c r="FP762" i="6" s="1"/>
  <c r="FP755" i="6"/>
  <c r="FP773" i="6" s="1"/>
  <c r="AK824" i="6"/>
  <c r="DL818" i="6"/>
  <c r="DL754" i="6"/>
  <c r="DL750" i="6"/>
  <c r="DL745" i="6"/>
  <c r="DL763" i="6" s="1"/>
  <c r="AF789" i="6"/>
  <c r="V122" i="59" s="1"/>
  <c r="V56" i="59" s="1"/>
  <c r="AF806" i="6"/>
  <c r="AF788" i="6" s="1"/>
  <c r="V121" i="59" s="1"/>
  <c r="V85" i="59" s="1"/>
  <c r="AR828" i="6"/>
  <c r="V833" i="6"/>
  <c r="AH824" i="6"/>
  <c r="CZ761" i="6"/>
  <c r="AD833" i="6"/>
  <c r="AU769" i="6"/>
  <c r="EJ743" i="6"/>
  <c r="AK826" i="6"/>
  <c r="DX744" i="6"/>
  <c r="DX762" i="6" s="1"/>
  <c r="DX755" i="6"/>
  <c r="DX773" i="6" s="1"/>
  <c r="CW742" i="6"/>
  <c r="CW760" i="6" s="1"/>
  <c r="CW761" i="6"/>
  <c r="O833" i="6"/>
  <c r="CG818" i="6"/>
  <c r="CG750" i="6"/>
  <c r="CG754" i="6"/>
  <c r="CG745" i="6"/>
  <c r="CG763" i="6" s="1"/>
  <c r="AT779" i="6"/>
  <c r="AT796" i="6"/>
  <c r="AT778" i="6" s="1"/>
  <c r="BU744" i="6"/>
  <c r="BU762" i="6" s="1"/>
  <c r="BU755" i="6"/>
  <c r="BU773" i="6" s="1"/>
  <c r="DQ818" i="6"/>
  <c r="DQ745" i="6"/>
  <c r="DQ763" i="6" s="1"/>
  <c r="DQ750" i="6"/>
  <c r="DQ754" i="6"/>
  <c r="O784" i="6"/>
  <c r="O801" i="6"/>
  <c r="O783" i="6" s="1"/>
  <c r="Y821" i="6"/>
  <c r="AD827" i="6"/>
  <c r="DJ743" i="6"/>
  <c r="CI744" i="6"/>
  <c r="CI762" i="6" s="1"/>
  <c r="CI755" i="6"/>
  <c r="CI773" i="6" s="1"/>
  <c r="FT750" i="6"/>
  <c r="FT818" i="6"/>
  <c r="FT754" i="6"/>
  <c r="FT745" i="6"/>
  <c r="FT763" i="6" s="1"/>
  <c r="Y829" i="6"/>
  <c r="BG743" i="6"/>
  <c r="FD750" i="6"/>
  <c r="FD818" i="6"/>
  <c r="FD745" i="6"/>
  <c r="FD763" i="6" s="1"/>
  <c r="FD754" i="6"/>
  <c r="EI750" i="6"/>
  <c r="EI754" i="6"/>
  <c r="EI818" i="6"/>
  <c r="EI745" i="6"/>
  <c r="EI763" i="6" s="1"/>
  <c r="V819" i="6"/>
  <c r="CD818" i="6"/>
  <c r="CD754" i="6"/>
  <c r="CD750" i="6"/>
  <c r="CD745" i="6"/>
  <c r="AM819" i="6"/>
  <c r="ET750" i="6"/>
  <c r="ET754" i="6"/>
  <c r="ET745" i="6"/>
  <c r="CQ744" i="6"/>
  <c r="CQ762" i="6" s="1"/>
  <c r="CQ755" i="6"/>
  <c r="CQ773" i="6" s="1"/>
  <c r="V826" i="6"/>
  <c r="AB825" i="6"/>
  <c r="CK818" i="6"/>
  <c r="CK750" i="6"/>
  <c r="CK754" i="6"/>
  <c r="CK745" i="6"/>
  <c r="CK763" i="6" s="1"/>
  <c r="AD774" i="6"/>
  <c r="Y769" i="6"/>
  <c r="U820" i="6"/>
  <c r="AC827" i="6"/>
  <c r="DF743" i="6"/>
  <c r="AF833" i="6"/>
  <c r="AS767" i="6"/>
  <c r="DO744" i="6"/>
  <c r="DO762" i="6" s="1"/>
  <c r="DO755" i="6"/>
  <c r="DO773" i="6" s="1"/>
  <c r="AH764" i="6"/>
  <c r="ES743" i="6"/>
  <c r="AM824" i="6"/>
  <c r="CM744" i="6"/>
  <c r="CM762" i="6" s="1"/>
  <c r="CM755" i="6"/>
  <c r="CM773" i="6" s="1"/>
  <c r="AD779" i="6"/>
  <c r="AD796" i="6"/>
  <c r="AD778" i="6" s="1"/>
  <c r="AM821" i="6"/>
  <c r="AQ825" i="6"/>
  <c r="AT806" i="6"/>
  <c r="AT788" i="6" s="1"/>
  <c r="AJ121" i="59" s="1"/>
  <c r="AJ85" i="59" s="1"/>
  <c r="AT789" i="6"/>
  <c r="AJ122" i="59" s="1"/>
  <c r="AJ56" i="59" s="1"/>
  <c r="AF764" i="6"/>
  <c r="Y822" i="6"/>
  <c r="CP744" i="6"/>
  <c r="CP755" i="6"/>
  <c r="AQ831" i="6"/>
  <c r="AM766" i="6"/>
  <c r="AP774" i="6"/>
  <c r="CY818" i="6"/>
  <c r="CY745" i="6"/>
  <c r="CY763" i="6" s="1"/>
  <c r="CY750" i="6"/>
  <c r="CY754" i="6"/>
  <c r="S826" i="6"/>
  <c r="S820" i="6"/>
  <c r="DL744" i="6"/>
  <c r="DL762" i="6" s="1"/>
  <c r="DL755" i="6"/>
  <c r="DL773" i="6" s="1"/>
  <c r="P766" i="6"/>
  <c r="FX743" i="6"/>
  <c r="AN806" i="6"/>
  <c r="AN788" i="6" s="1"/>
  <c r="AD121" i="59" s="1"/>
  <c r="AD85" i="59" s="1"/>
  <c r="AN789" i="6"/>
  <c r="AD122" i="59" s="1"/>
  <c r="AD56" i="59" s="1"/>
  <c r="AU767" i="6"/>
  <c r="CJ754" i="6"/>
  <c r="CJ750" i="6"/>
  <c r="CJ818" i="6"/>
  <c r="CJ745" i="6"/>
  <c r="CJ763" i="6" s="1"/>
  <c r="AP789" i="6"/>
  <c r="AF122" i="59" s="1"/>
  <c r="AF56" i="59" s="1"/>
  <c r="AP806" i="6"/>
  <c r="AP788" i="6" s="1"/>
  <c r="AF121" i="59" s="1"/>
  <c r="AF85" i="59" s="1"/>
  <c r="U774" i="6"/>
  <c r="R821" i="6"/>
  <c r="Y827" i="6"/>
  <c r="CP743" i="6"/>
  <c r="T828" i="6"/>
  <c r="BN754" i="6"/>
  <c r="BN745" i="6"/>
  <c r="BN750" i="6"/>
  <c r="BN818" i="6"/>
  <c r="R819" i="6"/>
  <c r="BP743" i="6"/>
  <c r="BW755" i="6"/>
  <c r="BW773" i="6" s="1"/>
  <c r="BW744" i="6"/>
  <c r="BW762" i="6" s="1"/>
  <c r="N823" i="6"/>
  <c r="AK764" i="6"/>
  <c r="AO822" i="6"/>
  <c r="FB744" i="6"/>
  <c r="FB755" i="6"/>
  <c r="BE744" i="6"/>
  <c r="BE762" i="6" s="1"/>
  <c r="BE755" i="6"/>
  <c r="BE773" i="6" s="1"/>
  <c r="AS774" i="6"/>
  <c r="N789" i="6"/>
  <c r="D122" i="59" s="1"/>
  <c r="D56" i="59" s="1"/>
  <c r="N806" i="6"/>
  <c r="N788" i="6" s="1"/>
  <c r="D121" i="59" s="1"/>
  <c r="D85" i="59" s="1"/>
  <c r="AJ764" i="6"/>
  <c r="V831" i="6"/>
  <c r="AS769" i="6"/>
  <c r="GB801" i="6"/>
  <c r="GB783" i="6" s="1"/>
  <c r="GB786" i="6"/>
  <c r="AC574" i="6"/>
  <c r="H67" i="48"/>
  <c r="H101" i="48" s="1"/>
  <c r="H89" i="48" s="1"/>
  <c r="AC507" i="6"/>
  <c r="AC489" i="6" s="1"/>
  <c r="S165" i="59" s="1"/>
  <c r="BC64" i="48"/>
  <c r="BC60" i="48" s="1"/>
  <c r="BC100" i="48" s="1"/>
  <c r="BC88" i="48" s="1"/>
  <c r="Q556" i="6"/>
  <c r="BW64" i="48"/>
  <c r="BW60" i="48" s="1"/>
  <c r="BW100" i="48" s="1"/>
  <c r="BW88" i="48" s="1"/>
  <c r="K67" i="48"/>
  <c r="K101" i="48" s="1"/>
  <c r="K89" i="48" s="1"/>
  <c r="L60" i="48"/>
  <c r="L100" i="48" s="1"/>
  <c r="L88" i="48" s="1"/>
  <c r="Z50" i="48"/>
  <c r="Z46" i="48" s="1"/>
  <c r="Z98" i="48" s="1"/>
  <c r="Y67" i="48"/>
  <c r="Y101" i="48" s="1"/>
  <c r="Y89" i="48" s="1"/>
  <c r="Q497" i="6"/>
  <c r="Q479" i="6" s="1"/>
  <c r="P71" i="48"/>
  <c r="G57" i="48"/>
  <c r="G53" i="48" s="1"/>
  <c r="G99" i="48" s="1"/>
  <c r="G87" i="48" s="1"/>
  <c r="P502" i="6"/>
  <c r="M50" i="48"/>
  <c r="M46" i="48" s="1"/>
  <c r="M98" i="48" s="1"/>
  <c r="BV60" i="48"/>
  <c r="BV45" i="48" s="1"/>
  <c r="U46" i="48"/>
  <c r="U98" i="48" s="1"/>
  <c r="AU64" i="48"/>
  <c r="AU60" i="48" s="1"/>
  <c r="AU100" i="48" s="1"/>
  <c r="AU88" i="48" s="1"/>
  <c r="BY60" i="48"/>
  <c r="BY38" i="48" s="1"/>
  <c r="D60" i="48"/>
  <c r="D100" i="48" s="1"/>
  <c r="D88" i="48" s="1"/>
  <c r="O50" i="48"/>
  <c r="O46" i="48" s="1"/>
  <c r="O98" i="48" s="1"/>
  <c r="X53" i="48"/>
  <c r="X99" i="48" s="1"/>
  <c r="X87" i="48" s="1"/>
  <c r="D67" i="48"/>
  <c r="D101" i="48" s="1"/>
  <c r="D89" i="48" s="1"/>
  <c r="EH54" i="48"/>
  <c r="EI133" i="48"/>
  <c r="EI139" i="48" s="1"/>
  <c r="R71" i="48"/>
  <c r="R67" i="48" s="1"/>
  <c r="R101" i="48" s="1"/>
  <c r="R89" i="48" s="1"/>
  <c r="EB60" i="48"/>
  <c r="EB100" i="48" s="1"/>
  <c r="EB88" i="48" s="1"/>
  <c r="GB149" i="6"/>
  <c r="GC194" i="6"/>
  <c r="GC192" i="6"/>
  <c r="GC204" i="6"/>
  <c r="GC200" i="6"/>
  <c r="GC211" i="6"/>
  <c r="G64" i="48"/>
  <c r="G60" i="48" s="1"/>
  <c r="G100" i="48" s="1"/>
  <c r="G88" i="48" s="1"/>
  <c r="Q500" i="6"/>
  <c r="Q482" i="6" s="1"/>
  <c r="Z60" i="48"/>
  <c r="Z100" i="48" s="1"/>
  <c r="Z88" i="48" s="1"/>
  <c r="GC182" i="6"/>
  <c r="GC180" i="6"/>
  <c r="GC191" i="6"/>
  <c r="GC188" i="6"/>
  <c r="GC198" i="6"/>
  <c r="GB155" i="6"/>
  <c r="GB145" i="6"/>
  <c r="GC232" i="6"/>
  <c r="GC171" i="6"/>
  <c r="GC168" i="6"/>
  <c r="GC179" i="6"/>
  <c r="GC176" i="6"/>
  <c r="GC185" i="6"/>
  <c r="AU507" i="6"/>
  <c r="AU489" i="6" s="1"/>
  <c r="AK165" i="59" s="1"/>
  <c r="O71" i="48"/>
  <c r="O67" i="48" s="1"/>
  <c r="O101" i="48" s="1"/>
  <c r="O89" i="48" s="1"/>
  <c r="EI29" i="48"/>
  <c r="EI62" i="48" s="1"/>
  <c r="Z75" i="48"/>
  <c r="Z14" i="48" s="1"/>
  <c r="Z8" i="48" s="1"/>
  <c r="Y7" i="52" s="1"/>
  <c r="Y44" i="60" s="1"/>
  <c r="X60" i="48"/>
  <c r="X100" i="48" s="1"/>
  <c r="X88" i="48" s="1"/>
  <c r="ED60" i="48"/>
  <c r="ED45" i="48" s="1"/>
  <c r="GA151" i="6"/>
  <c r="GC221" i="6"/>
  <c r="GC230" i="6"/>
  <c r="GC172" i="6"/>
  <c r="GC165" i="6"/>
  <c r="GC209" i="6"/>
  <c r="GC174" i="6"/>
  <c r="G65" i="59"/>
  <c r="G68" i="59" s="1"/>
  <c r="G64" i="59" s="1"/>
  <c r="G104" i="59" s="1"/>
  <c r="G92" i="59" s="1"/>
  <c r="P497" i="6"/>
  <c r="P479" i="6" s="1"/>
  <c r="S50" i="48"/>
  <c r="S46" i="48" s="1"/>
  <c r="S98" i="48" s="1"/>
  <c r="I71" i="48"/>
  <c r="I67" i="48" s="1"/>
  <c r="I101" i="48" s="1"/>
  <c r="I89" i="48" s="1"/>
  <c r="K64" i="48"/>
  <c r="K60" i="48" s="1"/>
  <c r="K100" i="48" s="1"/>
  <c r="K88" i="48" s="1"/>
  <c r="AL60" i="48"/>
  <c r="AL45" i="48" s="1"/>
  <c r="GB147" i="6"/>
  <c r="GC208" i="6"/>
  <c r="GC219" i="6"/>
  <c r="GC227" i="6"/>
  <c r="GC225" i="6"/>
  <c r="GC224" i="6"/>
  <c r="GC233" i="6"/>
  <c r="P574" i="6"/>
  <c r="DW64" i="48"/>
  <c r="DW60" i="48" s="1"/>
  <c r="DW100" i="48" s="1"/>
  <c r="DW88" i="48" s="1"/>
  <c r="GB152" i="6"/>
  <c r="GB154" i="6"/>
  <c r="GC195" i="6"/>
  <c r="GC206" i="6"/>
  <c r="GC216" i="6"/>
  <c r="GC213" i="6"/>
  <c r="GC212" i="6"/>
  <c r="GC222" i="6"/>
  <c r="P507" i="6"/>
  <c r="P506" i="6" s="1"/>
  <c r="P488" i="6" s="1"/>
  <c r="F164" i="59" s="1"/>
  <c r="F83" i="59" s="1"/>
  <c r="Q71" i="48"/>
  <c r="Q67" i="48" s="1"/>
  <c r="Q101" i="48" s="1"/>
  <c r="Q89" i="48" s="1"/>
  <c r="X46" i="48"/>
  <c r="X98" i="48" s="1"/>
  <c r="GB164" i="6"/>
  <c r="GC183" i="6"/>
  <c r="GC193" i="6"/>
  <c r="GC203" i="6"/>
  <c r="GC201" i="6"/>
  <c r="GC150" i="6" s="1"/>
  <c r="GC199" i="6"/>
  <c r="GC210" i="6"/>
  <c r="G75" i="59"/>
  <c r="G71" i="59" s="1"/>
  <c r="G105" i="59" s="1"/>
  <c r="G93" i="59" s="1"/>
  <c r="D71" i="59"/>
  <c r="D105" i="59" s="1"/>
  <c r="D93" i="59" s="1"/>
  <c r="Z57" i="48"/>
  <c r="Z53" i="48" s="1"/>
  <c r="Z99" i="48" s="1"/>
  <c r="Z87" i="48" s="1"/>
  <c r="CC60" i="48"/>
  <c r="CC100" i="48" s="1"/>
  <c r="D208" i="59"/>
  <c r="C13" i="58" s="1"/>
  <c r="D212" i="59"/>
  <c r="GC170" i="6"/>
  <c r="GC181" i="6"/>
  <c r="GC190" i="6"/>
  <c r="GC189" i="6"/>
  <c r="GC187" i="6"/>
  <c r="GC197" i="6"/>
  <c r="GB142" i="6"/>
  <c r="Q50" i="48"/>
  <c r="Q46" i="48" s="1"/>
  <c r="Q98" i="48" s="1"/>
  <c r="W53" i="48"/>
  <c r="W99" i="48" s="1"/>
  <c r="W87" i="48" s="1"/>
  <c r="AQ64" i="48"/>
  <c r="AQ60" i="48" s="1"/>
  <c r="AQ100" i="48" s="1"/>
  <c r="AQ88" i="48" s="1"/>
  <c r="Q64" i="48"/>
  <c r="Q60" i="48" s="1"/>
  <c r="Q100" i="48" s="1"/>
  <c r="Q88" i="48" s="1"/>
  <c r="P57" i="48"/>
  <c r="P53" i="48" s="1"/>
  <c r="P99" i="48" s="1"/>
  <c r="P87" i="48" s="1"/>
  <c r="R50" i="48"/>
  <c r="R46" i="48" s="1"/>
  <c r="R98" i="48" s="1"/>
  <c r="BL60" i="48"/>
  <c r="BL100" i="48" s="1"/>
  <c r="GC196" i="6"/>
  <c r="GC169" i="6"/>
  <c r="GC178" i="6"/>
  <c r="GC177" i="6"/>
  <c r="GC175" i="6"/>
  <c r="P67" i="48"/>
  <c r="P101" i="48" s="1"/>
  <c r="P89" i="48" s="1"/>
  <c r="S71" i="48"/>
  <c r="S67" i="48" s="1"/>
  <c r="S101" i="48" s="1"/>
  <c r="S89" i="48" s="1"/>
  <c r="GB144" i="6"/>
  <c r="GB153" i="6"/>
  <c r="AF45" i="48"/>
  <c r="AF38" i="48"/>
  <c r="EF14" i="48"/>
  <c r="EF8" i="48" s="1"/>
  <c r="EE7" i="52" s="1"/>
  <c r="EE44" i="60" s="1"/>
  <c r="DM38" i="48"/>
  <c r="Y13" i="48"/>
  <c r="DM45" i="48"/>
  <c r="S57" i="48"/>
  <c r="S53" i="48" s="1"/>
  <c r="EB86" i="48"/>
  <c r="F79" i="48"/>
  <c r="F75" i="48" s="1"/>
  <c r="F14" i="48" s="1"/>
  <c r="F8" i="48" s="1"/>
  <c r="E7" i="52" s="1"/>
  <c r="E44" i="60" s="1"/>
  <c r="O496" i="6"/>
  <c r="O478" i="6" s="1"/>
  <c r="O479" i="6"/>
  <c r="AN484" i="6"/>
  <c r="AN501" i="6"/>
  <c r="AN483" i="6" s="1"/>
  <c r="AU510" i="6"/>
  <c r="AU492" i="6" s="1"/>
  <c r="AK168" i="59" s="1"/>
  <c r="AU500" i="6"/>
  <c r="AU482" i="6" s="1"/>
  <c r="L79" i="48"/>
  <c r="L13" i="48" s="1"/>
  <c r="ED75" i="48"/>
  <c r="ED14" i="48" s="1"/>
  <c r="ED8" i="48" s="1"/>
  <c r="EC7" i="52" s="1"/>
  <c r="EC44" i="60" s="1"/>
  <c r="V479" i="6"/>
  <c r="V496" i="6"/>
  <c r="V478" i="6" s="1"/>
  <c r="CU71" i="48"/>
  <c r="CU67" i="48" s="1"/>
  <c r="CU101" i="48" s="1"/>
  <c r="CU89" i="48" s="1"/>
  <c r="AH501" i="6"/>
  <c r="AH483" i="6" s="1"/>
  <c r="AH484" i="6"/>
  <c r="Q526" i="6"/>
  <c r="AM526" i="6"/>
  <c r="AM524" i="6" s="1"/>
  <c r="AC156" i="59" s="1"/>
  <c r="AB17" i="58" s="1"/>
  <c r="AQ526" i="6"/>
  <c r="AQ524" i="6" s="1"/>
  <c r="AG156" i="59" s="1"/>
  <c r="AF17" i="58" s="1"/>
  <c r="V98" i="48"/>
  <c r="AA479" i="6"/>
  <c r="AA496" i="6"/>
  <c r="AA478" i="6" s="1"/>
  <c r="Y489" i="6"/>
  <c r="O165" i="59" s="1"/>
  <c r="Y506" i="6"/>
  <c r="Y488" i="6" s="1"/>
  <c r="O164" i="59" s="1"/>
  <c r="AI489" i="6"/>
  <c r="Y165" i="59" s="1"/>
  <c r="AI506" i="6"/>
  <c r="AI488" i="6" s="1"/>
  <c r="Y164" i="59" s="1"/>
  <c r="D57" i="48"/>
  <c r="D53" i="48" s="1"/>
  <c r="D99" i="48" s="1"/>
  <c r="D87" i="48" s="1"/>
  <c r="AO89" i="48"/>
  <c r="AO85" i="48" s="1"/>
  <c r="AO97" i="48"/>
  <c r="AM489" i="6"/>
  <c r="AC165" i="59" s="1"/>
  <c r="AM506" i="6"/>
  <c r="AM488" i="6" s="1"/>
  <c r="AC164" i="59" s="1"/>
  <c r="BS71" i="48"/>
  <c r="BS67" i="48" s="1"/>
  <c r="BS101" i="48" s="1"/>
  <c r="BS89" i="48" s="1"/>
  <c r="CA79" i="48"/>
  <c r="CA75" i="48" s="1"/>
  <c r="CA14" i="48" s="1"/>
  <c r="CA8" i="48" s="1"/>
  <c r="BZ7" i="52" s="1"/>
  <c r="BZ44" i="60" s="1"/>
  <c r="EA45" i="48"/>
  <c r="EA98" i="48"/>
  <c r="EA38" i="48"/>
  <c r="AK489" i="6"/>
  <c r="AA165" i="59" s="1"/>
  <c r="AK506" i="6"/>
  <c r="AK488" i="6" s="1"/>
  <c r="AA164" i="59" s="1"/>
  <c r="AU556" i="6"/>
  <c r="CG100" i="48"/>
  <c r="CG38" i="48"/>
  <c r="CG45" i="48"/>
  <c r="BN100" i="48"/>
  <c r="BN38" i="48"/>
  <c r="BN45" i="48"/>
  <c r="CV100" i="48"/>
  <c r="CV45" i="48"/>
  <c r="CV38" i="48"/>
  <c r="DU100" i="48"/>
  <c r="DU38" i="48"/>
  <c r="DU45" i="48"/>
  <c r="DK64" i="48"/>
  <c r="DK60" i="48" s="1"/>
  <c r="DK100" i="48" s="1"/>
  <c r="DK88" i="48" s="1"/>
  <c r="E71" i="48"/>
  <c r="E67" i="48" s="1"/>
  <c r="E101" i="48" s="1"/>
  <c r="E89" i="48" s="1"/>
  <c r="CQ71" i="48"/>
  <c r="CQ67" i="48" s="1"/>
  <c r="S64" i="48"/>
  <c r="S60" i="48" s="1"/>
  <c r="S100" i="48" s="1"/>
  <c r="S88" i="48" s="1"/>
  <c r="GA399" i="6"/>
  <c r="GA381" i="6" s="1"/>
  <c r="GA382" i="6"/>
  <c r="X479" i="6"/>
  <c r="X496" i="6"/>
  <c r="X478" i="6" s="1"/>
  <c r="AU574" i="6"/>
  <c r="E64" i="48"/>
  <c r="E60" i="48" s="1"/>
  <c r="E100" i="48" s="1"/>
  <c r="E88" i="48" s="1"/>
  <c r="T98" i="48"/>
  <c r="AA71" i="48"/>
  <c r="AA67" i="48" s="1"/>
  <c r="AA101" i="48" s="1"/>
  <c r="AA89" i="48" s="1"/>
  <c r="BW98" i="48"/>
  <c r="DG79" i="48"/>
  <c r="DG13" i="48" s="1"/>
  <c r="T57" i="48"/>
  <c r="T53" i="48" s="1"/>
  <c r="T99" i="48" s="1"/>
  <c r="T87" i="48" s="1"/>
  <c r="CI79" i="48"/>
  <c r="CI75" i="48" s="1"/>
  <c r="CI14" i="48" s="1"/>
  <c r="CI8" i="48" s="1"/>
  <c r="CH7" i="52" s="1"/>
  <c r="CH44" i="60" s="1"/>
  <c r="CE79" i="48"/>
  <c r="CE13" i="48" s="1"/>
  <c r="DK79" i="48"/>
  <c r="DK75" i="48" s="1"/>
  <c r="DK14" i="48" s="1"/>
  <c r="DK8" i="48" s="1"/>
  <c r="DJ7" i="52" s="1"/>
  <c r="DJ44" i="60" s="1"/>
  <c r="Q57" i="48"/>
  <c r="Q53" i="48" s="1"/>
  <c r="U79" i="48"/>
  <c r="U13" i="48" s="1"/>
  <c r="AH479" i="6"/>
  <c r="AH496" i="6"/>
  <c r="AH478" i="6" s="1"/>
  <c r="AA98" i="48"/>
  <c r="AA501" i="6"/>
  <c r="AA483" i="6" s="1"/>
  <c r="AA484" i="6"/>
  <c r="AF484" i="6"/>
  <c r="AF501" i="6"/>
  <c r="AF483" i="6" s="1"/>
  <c r="G79" i="48"/>
  <c r="G13" i="48" s="1"/>
  <c r="Q79" i="48"/>
  <c r="Q13" i="48" s="1"/>
  <c r="F50" i="48"/>
  <c r="F46" i="48" s="1"/>
  <c r="N501" i="6"/>
  <c r="N483" i="6" s="1"/>
  <c r="N484" i="6"/>
  <c r="Y479" i="6"/>
  <c r="Y496" i="6"/>
  <c r="Y478" i="6" s="1"/>
  <c r="AI501" i="6"/>
  <c r="AI483" i="6" s="1"/>
  <c r="AI484" i="6"/>
  <c r="GC453" i="6"/>
  <c r="EI151" i="48" s="1"/>
  <c r="EI49" i="48" s="1"/>
  <c r="GC470" i="6"/>
  <c r="GC452" i="6" s="1"/>
  <c r="EI150" i="48" s="1"/>
  <c r="EI78" i="48" s="1"/>
  <c r="AI79" i="48"/>
  <c r="AI13" i="48" s="1"/>
  <c r="AY79" i="48"/>
  <c r="AY75" i="48" s="1"/>
  <c r="AY14" i="48" s="1"/>
  <c r="AY8" i="48" s="1"/>
  <c r="AX7" i="52" s="1"/>
  <c r="AX44" i="60" s="1"/>
  <c r="AM479" i="6"/>
  <c r="AM496" i="6"/>
  <c r="AM478" i="6" s="1"/>
  <c r="AK484" i="6"/>
  <c r="AK501" i="6"/>
  <c r="AK483" i="6" s="1"/>
  <c r="GC395" i="6"/>
  <c r="AU395" i="6" s="1"/>
  <c r="BG79" i="48"/>
  <c r="BG75" i="48" s="1"/>
  <c r="BG14" i="48" s="1"/>
  <c r="BG8" i="48" s="1"/>
  <c r="BF7" i="52" s="1"/>
  <c r="BF44" i="60" s="1"/>
  <c r="P79" i="48"/>
  <c r="P75" i="48" s="1"/>
  <c r="P14" i="48" s="1"/>
  <c r="P8" i="48" s="1"/>
  <c r="O7" i="52" s="1"/>
  <c r="O44" i="60" s="1"/>
  <c r="Z13" i="48"/>
  <c r="V57" i="48"/>
  <c r="V53" i="48" s="1"/>
  <c r="V99" i="48" s="1"/>
  <c r="V87" i="48" s="1"/>
  <c r="DA100" i="48"/>
  <c r="DA45" i="48"/>
  <c r="DA38" i="48"/>
  <c r="BM100" i="48"/>
  <c r="BM38" i="48"/>
  <c r="BM45" i="48"/>
  <c r="CR60" i="48"/>
  <c r="CE64" i="48"/>
  <c r="CE60" i="48" s="1"/>
  <c r="CI50" i="48"/>
  <c r="CI46" i="48" s="1"/>
  <c r="AA57" i="48"/>
  <c r="AA53" i="48" s="1"/>
  <c r="AL506" i="6"/>
  <c r="AL488" i="6" s="1"/>
  <c r="AB164" i="59" s="1"/>
  <c r="AL489" i="6"/>
  <c r="AB165" i="59" s="1"/>
  <c r="BS57" i="48"/>
  <c r="BS53" i="48" s="1"/>
  <c r="BS99" i="48" s="1"/>
  <c r="BS87" i="48" s="1"/>
  <c r="U57" i="48"/>
  <c r="U53" i="48" s="1"/>
  <c r="U99" i="48" s="1"/>
  <c r="U87" i="48" s="1"/>
  <c r="Q422" i="6"/>
  <c r="P422" i="6"/>
  <c r="AU518" i="6"/>
  <c r="AU502" i="6"/>
  <c r="AP484" i="6"/>
  <c r="AP501" i="6"/>
  <c r="AP483" i="6" s="1"/>
  <c r="DK98" i="48"/>
  <c r="CQ79" i="48"/>
  <c r="CQ75" i="48" s="1"/>
  <c r="CQ14" i="48" s="1"/>
  <c r="CQ8" i="48" s="1"/>
  <c r="CP7" i="52" s="1"/>
  <c r="CP44" i="60" s="1"/>
  <c r="AN496" i="6"/>
  <c r="AN478" i="6" s="1"/>
  <c r="AN479" i="6"/>
  <c r="J79" i="48"/>
  <c r="J75" i="48" s="1"/>
  <c r="J14" i="48" s="1"/>
  <c r="J8" i="48" s="1"/>
  <c r="I7" i="52" s="1"/>
  <c r="I44" i="60" s="1"/>
  <c r="E139" i="59"/>
  <c r="E80" i="59"/>
  <c r="T489" i="6"/>
  <c r="J165" i="59" s="1"/>
  <c r="T506" i="6"/>
  <c r="T488" i="6" s="1"/>
  <c r="J164" i="59" s="1"/>
  <c r="I79" i="48"/>
  <c r="I75" i="48" s="1"/>
  <c r="I14" i="48" s="1"/>
  <c r="I8" i="48" s="1"/>
  <c r="H7" i="52" s="1"/>
  <c r="H44" i="60" s="1"/>
  <c r="AF496" i="6"/>
  <c r="AF478" i="6" s="1"/>
  <c r="AF479" i="6"/>
  <c r="AI496" i="6"/>
  <c r="AI478" i="6" s="1"/>
  <c r="AI479" i="6"/>
  <c r="GC465" i="6"/>
  <c r="GC447" i="6" s="1"/>
  <c r="GC448" i="6"/>
  <c r="BG57" i="48"/>
  <c r="BG53" i="48" s="1"/>
  <c r="K79" i="48"/>
  <c r="K13" i="48" s="1"/>
  <c r="AD484" i="6"/>
  <c r="AD501" i="6"/>
  <c r="AD483" i="6" s="1"/>
  <c r="BO64" i="48"/>
  <c r="BO60" i="48" s="1"/>
  <c r="BO100" i="48" s="1"/>
  <c r="BO88" i="48" s="1"/>
  <c r="Y46" i="48"/>
  <c r="CZ100" i="48"/>
  <c r="CZ45" i="48"/>
  <c r="CZ38" i="48"/>
  <c r="BZ60" i="48"/>
  <c r="DR100" i="48"/>
  <c r="DR38" i="48"/>
  <c r="DR45" i="48"/>
  <c r="CK100" i="48"/>
  <c r="CK45" i="48"/>
  <c r="CK38" i="48"/>
  <c r="CW100" i="48"/>
  <c r="CW45" i="48"/>
  <c r="CW38" i="48"/>
  <c r="CY64" i="48"/>
  <c r="CY60" i="48" s="1"/>
  <c r="M71" i="48"/>
  <c r="M67" i="48" s="1"/>
  <c r="M101" i="48" s="1"/>
  <c r="M89" i="48" s="1"/>
  <c r="T71" i="48"/>
  <c r="T67" i="48" s="1"/>
  <c r="T101" i="48" s="1"/>
  <c r="T89" i="48" s="1"/>
  <c r="X79" i="48"/>
  <c r="X13" i="48" s="1"/>
  <c r="R506" i="6"/>
  <c r="R488" i="6" s="1"/>
  <c r="H164" i="59" s="1"/>
  <c r="H83" i="59" s="1"/>
  <c r="R489" i="6"/>
  <c r="H165" i="59" s="1"/>
  <c r="AC479" i="6"/>
  <c r="AC496" i="6"/>
  <c r="AC478" i="6" s="1"/>
  <c r="AL496" i="6"/>
  <c r="AL478" i="6" s="1"/>
  <c r="AL479" i="6"/>
  <c r="EA79" i="48"/>
  <c r="EA75" i="48" s="1"/>
  <c r="EA14" i="48" s="1"/>
  <c r="EA8" i="48" s="1"/>
  <c r="DZ7" i="52" s="1"/>
  <c r="DZ44" i="60" s="1"/>
  <c r="S432" i="6"/>
  <c r="AU432" i="6"/>
  <c r="AU526" i="6"/>
  <c r="AU524" i="6" s="1"/>
  <c r="AK156" i="59" s="1"/>
  <c r="AJ17" i="58" s="1"/>
  <c r="AU422" i="6"/>
  <c r="AU497" i="6"/>
  <c r="AI50" i="48"/>
  <c r="AI46" i="48" s="1"/>
  <c r="S506" i="6"/>
  <c r="S488" i="6" s="1"/>
  <c r="I164" i="59" s="1"/>
  <c r="S489" i="6"/>
  <c r="I165" i="59" s="1"/>
  <c r="O484" i="6"/>
  <c r="O501" i="6"/>
  <c r="O483" i="6" s="1"/>
  <c r="AN506" i="6"/>
  <c r="AN488" i="6" s="1"/>
  <c r="AD164" i="59" s="1"/>
  <c r="AN489" i="6"/>
  <c r="AD165" i="59" s="1"/>
  <c r="GC405" i="6"/>
  <c r="CM98" i="48"/>
  <c r="AQ50" i="48"/>
  <c r="AQ46" i="48" s="1"/>
  <c r="T484" i="6"/>
  <c r="T501" i="6"/>
  <c r="T483" i="6" s="1"/>
  <c r="V79" i="48"/>
  <c r="V75" i="48" s="1"/>
  <c r="V14" i="48" s="1"/>
  <c r="V8" i="48" s="1"/>
  <c r="U7" i="52" s="1"/>
  <c r="U44" i="60" s="1"/>
  <c r="D140" i="59"/>
  <c r="D142" i="59"/>
  <c r="D139" i="59"/>
  <c r="D141" i="59"/>
  <c r="D143" i="59"/>
  <c r="D80" i="59"/>
  <c r="AH489" i="6"/>
  <c r="X165" i="59" s="1"/>
  <c r="AH506" i="6"/>
  <c r="AH488" i="6" s="1"/>
  <c r="X164" i="59" s="1"/>
  <c r="GB377" i="6"/>
  <c r="GB394" i="6"/>
  <c r="GB376" i="6" s="1"/>
  <c r="EH131" i="48" s="1"/>
  <c r="AB496" i="6"/>
  <c r="AB478" i="6" s="1"/>
  <c r="AB479" i="6"/>
  <c r="AF506" i="6"/>
  <c r="AF488" i="6" s="1"/>
  <c r="V164" i="59" s="1"/>
  <c r="AF489" i="6"/>
  <c r="V165" i="59" s="1"/>
  <c r="P425" i="6"/>
  <c r="S425" i="6"/>
  <c r="AM64" i="48"/>
  <c r="AM60" i="48" s="1"/>
  <c r="W64" i="48"/>
  <c r="W60" i="48" s="1"/>
  <c r="W100" i="48" s="1"/>
  <c r="W88" i="48" s="1"/>
  <c r="N479" i="6"/>
  <c r="N496" i="6"/>
  <c r="N478" i="6" s="1"/>
  <c r="GC443" i="6"/>
  <c r="GC460" i="6"/>
  <c r="GC442" i="6" s="1"/>
  <c r="BC98" i="48"/>
  <c r="BC38" i="48"/>
  <c r="U64" i="48"/>
  <c r="U60" i="48" s="1"/>
  <c r="U100" i="48" s="1"/>
  <c r="U88" i="48" s="1"/>
  <c r="W50" i="48"/>
  <c r="W46" i="48" s="1"/>
  <c r="AK496" i="6"/>
  <c r="AK478" i="6" s="1"/>
  <c r="AK479" i="6"/>
  <c r="AM98" i="48"/>
  <c r="F64" i="48"/>
  <c r="F60" i="48" s="1"/>
  <c r="F100" i="48" s="1"/>
  <c r="F88" i="48" s="1"/>
  <c r="CN60" i="48"/>
  <c r="AJ100" i="48"/>
  <c r="AJ45" i="48"/>
  <c r="AJ38" i="48"/>
  <c r="CF60" i="48"/>
  <c r="DZ100" i="48"/>
  <c r="DZ38" i="48"/>
  <c r="DZ45" i="48"/>
  <c r="AK60" i="48"/>
  <c r="AV100" i="48"/>
  <c r="AV45" i="48"/>
  <c r="AV38" i="48"/>
  <c r="DE100" i="48"/>
  <c r="DE38" i="48"/>
  <c r="DE45" i="48"/>
  <c r="CA64" i="48"/>
  <c r="CA60" i="48" s="1"/>
  <c r="CA98" i="48"/>
  <c r="R484" i="6"/>
  <c r="R501" i="6"/>
  <c r="R483" i="6" s="1"/>
  <c r="AC502" i="6"/>
  <c r="AY50" i="48"/>
  <c r="AY46" i="48" s="1"/>
  <c r="BS79" i="48"/>
  <c r="BS75" i="48" s="1"/>
  <c r="BS14" i="48" s="1"/>
  <c r="BS8" i="48" s="1"/>
  <c r="BR7" i="52" s="1"/>
  <c r="BR44" i="60" s="1"/>
  <c r="N71" i="48"/>
  <c r="N67" i="48" s="1"/>
  <c r="N101" i="48" s="1"/>
  <c r="N89" i="48" s="1"/>
  <c r="V71" i="48"/>
  <c r="V67" i="48" s="1"/>
  <c r="V101" i="48" s="1"/>
  <c r="V89" i="48" s="1"/>
  <c r="N470" i="6"/>
  <c r="N452" i="6" s="1"/>
  <c r="D158" i="59" s="1"/>
  <c r="D82" i="59" s="1"/>
  <c r="D159" i="59"/>
  <c r="D53" i="59" s="1"/>
  <c r="N79" i="48"/>
  <c r="N13" i="48" s="1"/>
  <c r="BC79" i="48"/>
  <c r="BC13" i="48" s="1"/>
  <c r="DO50" i="48"/>
  <c r="DO46" i="48" s="1"/>
  <c r="AE64" i="48"/>
  <c r="AE60" i="48" s="1"/>
  <c r="AE100" i="48" s="1"/>
  <c r="AE88" i="48" s="1"/>
  <c r="DF100" i="48"/>
  <c r="DF45" i="48"/>
  <c r="DF38" i="48"/>
  <c r="BF100" i="48"/>
  <c r="BF38" i="48"/>
  <c r="BF45" i="48"/>
  <c r="DV100" i="48"/>
  <c r="DV45" i="48"/>
  <c r="DV38" i="48"/>
  <c r="AY57" i="48"/>
  <c r="AY53" i="48" s="1"/>
  <c r="AY99" i="48" s="1"/>
  <c r="AY87" i="48" s="1"/>
  <c r="CU64" i="48"/>
  <c r="CU60" i="48" s="1"/>
  <c r="CU100" i="48" s="1"/>
  <c r="CU88" i="48" s="1"/>
  <c r="R496" i="6"/>
  <c r="R478" i="6" s="1"/>
  <c r="R479" i="6"/>
  <c r="G71" i="48"/>
  <c r="G67" i="48" s="1"/>
  <c r="G101" i="48" s="1"/>
  <c r="G89" i="48" s="1"/>
  <c r="N460" i="6"/>
  <c r="N442" i="6" s="1"/>
  <c r="N443" i="6"/>
  <c r="AU517" i="6"/>
  <c r="DS79" i="48"/>
  <c r="DS75" i="48" s="1"/>
  <c r="DS14" i="48" s="1"/>
  <c r="DS8" i="48" s="1"/>
  <c r="DR7" i="52" s="1"/>
  <c r="DR44" i="60" s="1"/>
  <c r="O424" i="6"/>
  <c r="P424" i="6"/>
  <c r="S424" i="6"/>
  <c r="AD424" i="6"/>
  <c r="AD419" i="6" s="1"/>
  <c r="AM13" i="48"/>
  <c r="AM14" i="48"/>
  <c r="AM8" i="48" s="1"/>
  <c r="AL7" i="52" s="1"/>
  <c r="AL44" i="60" s="1"/>
  <c r="N448" i="6"/>
  <c r="N465" i="6"/>
  <c r="N447" i="6" s="1"/>
  <c r="BW71" i="48"/>
  <c r="BW67" i="48" s="1"/>
  <c r="AT484" i="6"/>
  <c r="AT501" i="6"/>
  <c r="AT483" i="6" s="1"/>
  <c r="S501" i="6"/>
  <c r="S483" i="6" s="1"/>
  <c r="S484" i="6"/>
  <c r="BO57" i="48"/>
  <c r="BO53" i="48" s="1"/>
  <c r="BO99" i="48" s="1"/>
  <c r="BO87" i="48" s="1"/>
  <c r="S79" i="48"/>
  <c r="S75" i="48" s="1"/>
  <c r="S14" i="48" s="1"/>
  <c r="S8" i="48" s="1"/>
  <c r="R7" i="52" s="1"/>
  <c r="R44" i="60" s="1"/>
  <c r="AQ496" i="6"/>
  <c r="AQ478" i="6" s="1"/>
  <c r="AQ479" i="6"/>
  <c r="AC86" i="48"/>
  <c r="AB501" i="6"/>
  <c r="AB483" i="6" s="1"/>
  <c r="AB484" i="6"/>
  <c r="W484" i="6"/>
  <c r="W501" i="6"/>
  <c r="W483" i="6" s="1"/>
  <c r="G61" i="59"/>
  <c r="G57" i="59" s="1"/>
  <c r="G103" i="59" s="1"/>
  <c r="G91" i="59" s="1"/>
  <c r="AJ489" i="6"/>
  <c r="Z165" i="59" s="1"/>
  <c r="AJ506" i="6"/>
  <c r="AJ488" i="6" s="1"/>
  <c r="Z164" i="59" s="1"/>
  <c r="AD99" i="48"/>
  <c r="AX60" i="48"/>
  <c r="BI100" i="48"/>
  <c r="BI38" i="48"/>
  <c r="BI45" i="48"/>
  <c r="DX60" i="48"/>
  <c r="DJ60" i="48"/>
  <c r="DN60" i="48"/>
  <c r="BD100" i="48"/>
  <c r="BD45" i="48"/>
  <c r="BD38" i="48"/>
  <c r="CP100" i="48"/>
  <c r="CP45" i="48"/>
  <c r="CP38" i="48"/>
  <c r="AT100" i="48"/>
  <c r="AT45" i="48"/>
  <c r="AT38" i="48"/>
  <c r="H57" i="48"/>
  <c r="H53" i="48" s="1"/>
  <c r="H99" i="48" s="1"/>
  <c r="H87" i="48" s="1"/>
  <c r="DG64" i="48"/>
  <c r="DG60" i="48" s="1"/>
  <c r="DG100" i="48" s="1"/>
  <c r="DG88" i="48" s="1"/>
  <c r="P556" i="6"/>
  <c r="AB506" i="6"/>
  <c r="AB488" i="6" s="1"/>
  <c r="R164" i="59" s="1"/>
  <c r="AB489" i="6"/>
  <c r="R165" i="59" s="1"/>
  <c r="DL86" i="48"/>
  <c r="DL85" i="48" s="1"/>
  <c r="DL97" i="48"/>
  <c r="AW100" i="48"/>
  <c r="AW38" i="48"/>
  <c r="AW45" i="48"/>
  <c r="AP496" i="6"/>
  <c r="AP478" i="6" s="1"/>
  <c r="AP479" i="6"/>
  <c r="AD489" i="6"/>
  <c r="T165" i="59" s="1"/>
  <c r="AD506" i="6"/>
  <c r="AD488" i="6" s="1"/>
  <c r="T164" i="59" s="1"/>
  <c r="AP489" i="6"/>
  <c r="AF165" i="59" s="1"/>
  <c r="AP506" i="6"/>
  <c r="AP488" i="6" s="1"/>
  <c r="AF164" i="59" s="1"/>
  <c r="GC501" i="6"/>
  <c r="GC483" i="6" s="1"/>
  <c r="GC484" i="6"/>
  <c r="CU79" i="48"/>
  <c r="CU75" i="48" s="1"/>
  <c r="CU14" i="48" s="1"/>
  <c r="CU8" i="48" s="1"/>
  <c r="CT7" i="52" s="1"/>
  <c r="CT44" i="60" s="1"/>
  <c r="GB448" i="6"/>
  <c r="GB465" i="6"/>
  <c r="GB447" i="6" s="1"/>
  <c r="BG98" i="48"/>
  <c r="I64" i="48"/>
  <c r="I60" i="48" s="1"/>
  <c r="I100" i="48" s="1"/>
  <c r="I88" i="48" s="1"/>
  <c r="AA79" i="48"/>
  <c r="AA75" i="48" s="1"/>
  <c r="AA14" i="48" s="1"/>
  <c r="AA8" i="48" s="1"/>
  <c r="Z7" i="52" s="1"/>
  <c r="Z44" i="60" s="1"/>
  <c r="BS50" i="48"/>
  <c r="BS46" i="48" s="1"/>
  <c r="Q574" i="6"/>
  <c r="W479" i="6"/>
  <c r="W496" i="6"/>
  <c r="W478" i="6" s="1"/>
  <c r="AT506" i="6"/>
  <c r="AT488" i="6" s="1"/>
  <c r="AJ164" i="59" s="1"/>
  <c r="AT489" i="6"/>
  <c r="AJ165" i="59" s="1"/>
  <c r="BO50" i="48"/>
  <c r="BO46" i="48" s="1"/>
  <c r="DW79" i="48"/>
  <c r="DW13" i="48" s="1"/>
  <c r="E50" i="48"/>
  <c r="E46" i="48" s="1"/>
  <c r="AB53" i="48"/>
  <c r="DD60" i="48"/>
  <c r="AC38" i="48"/>
  <c r="AC100" i="48"/>
  <c r="AC88" i="48" s="1"/>
  <c r="BP100" i="48"/>
  <c r="BP38" i="48"/>
  <c r="BP45" i="48"/>
  <c r="AG60" i="48"/>
  <c r="U71" i="48"/>
  <c r="U67" i="48" s="1"/>
  <c r="U101" i="48" s="1"/>
  <c r="U89" i="48" s="1"/>
  <c r="U484" i="6"/>
  <c r="U501" i="6"/>
  <c r="U483" i="6" s="1"/>
  <c r="AY64" i="48"/>
  <c r="AY60" i="48" s="1"/>
  <c r="AY100" i="48" s="1"/>
  <c r="AY88" i="48" s="1"/>
  <c r="DW98" i="48"/>
  <c r="GC398" i="6"/>
  <c r="AU398" i="6" s="1"/>
  <c r="AU380" i="6" s="1"/>
  <c r="GC408" i="6"/>
  <c r="GC390" i="6" s="1"/>
  <c r="DG98" i="48"/>
  <c r="CY79" i="48"/>
  <c r="CY75" i="48" s="1"/>
  <c r="CY14" i="48" s="1"/>
  <c r="CY8" i="48" s="1"/>
  <c r="CX7" i="52" s="1"/>
  <c r="CX44" i="60" s="1"/>
  <c r="H50" i="48"/>
  <c r="H46" i="48" s="1"/>
  <c r="T479" i="6"/>
  <c r="T496" i="6"/>
  <c r="T478" i="6" s="1"/>
  <c r="AQ489" i="6"/>
  <c r="AG165" i="59" s="1"/>
  <c r="AQ506" i="6"/>
  <c r="AQ488" i="6" s="1"/>
  <c r="AG164" i="59" s="1"/>
  <c r="N489" i="6"/>
  <c r="D165" i="59" s="1"/>
  <c r="N506" i="6"/>
  <c r="N488" i="6" s="1"/>
  <c r="D164" i="59" s="1"/>
  <c r="DO79" i="48"/>
  <c r="DO75" i="48" s="1"/>
  <c r="DO14" i="48" s="1"/>
  <c r="DO8" i="48" s="1"/>
  <c r="DN7" i="52" s="1"/>
  <c r="DN44" i="60" s="1"/>
  <c r="BB100" i="48"/>
  <c r="BB38" i="48"/>
  <c r="BB45" i="48"/>
  <c r="N57" i="48"/>
  <c r="N53" i="48" s="1"/>
  <c r="N99" i="48" s="1"/>
  <c r="N87" i="48" s="1"/>
  <c r="AQ484" i="6"/>
  <c r="AQ501" i="6"/>
  <c r="AQ483" i="6" s="1"/>
  <c r="Q48" i="6"/>
  <c r="Q25" i="6" s="1"/>
  <c r="S479" i="6"/>
  <c r="S496" i="6"/>
  <c r="S478" i="6" s="1"/>
  <c r="Z506" i="6"/>
  <c r="Z488" i="6" s="1"/>
  <c r="P164" i="59" s="1"/>
  <c r="Z489" i="6"/>
  <c r="P165" i="59" s="1"/>
  <c r="GC506" i="6"/>
  <c r="GC488" i="6" s="1"/>
  <c r="EI156" i="48" s="1"/>
  <c r="GC489" i="6"/>
  <c r="EI157" i="48" s="1"/>
  <c r="CM57" i="48"/>
  <c r="CM53" i="48" s="1"/>
  <c r="CM99" i="48" s="1"/>
  <c r="CM87" i="48" s="1"/>
  <c r="GB470" i="6"/>
  <c r="GB452" i="6" s="1"/>
  <c r="EH150" i="48" s="1"/>
  <c r="EH78" i="48" s="1"/>
  <c r="GB453" i="6"/>
  <c r="EH151" i="48" s="1"/>
  <c r="EH49" i="48" s="1"/>
  <c r="BK50" i="48"/>
  <c r="BK46" i="48" s="1"/>
  <c r="E79" i="48"/>
  <c r="E75" i="48" s="1"/>
  <c r="E14" i="48" s="1"/>
  <c r="E8" i="48" s="1"/>
  <c r="D7" i="52" s="1"/>
  <c r="D44" i="60" s="1"/>
  <c r="AB86" i="48"/>
  <c r="AG496" i="6"/>
  <c r="AG478" i="6" s="1"/>
  <c r="AG479" i="6"/>
  <c r="M64" i="48"/>
  <c r="M60" i="48" s="1"/>
  <c r="M100" i="48" s="1"/>
  <c r="M88" i="48" s="1"/>
  <c r="Q507" i="6"/>
  <c r="W489" i="6"/>
  <c r="M165" i="59" s="1"/>
  <c r="W506" i="6"/>
  <c r="W488" i="6" s="1"/>
  <c r="M164" i="59" s="1"/>
  <c r="AT496" i="6"/>
  <c r="AT478" i="6" s="1"/>
  <c r="AT479" i="6"/>
  <c r="R57" i="48"/>
  <c r="R53" i="48" s="1"/>
  <c r="AJ484" i="6"/>
  <c r="AJ501" i="6"/>
  <c r="AJ483" i="6" s="1"/>
  <c r="M57" i="48"/>
  <c r="M53" i="48" s="1"/>
  <c r="M99" i="48" s="1"/>
  <c r="M87" i="48" s="1"/>
  <c r="CD60" i="48"/>
  <c r="EC100" i="48"/>
  <c r="EC45" i="48"/>
  <c r="EC38" i="48"/>
  <c r="BA100" i="48"/>
  <c r="BA38" i="48"/>
  <c r="BA45" i="48"/>
  <c r="AR100" i="48"/>
  <c r="AR45" i="48"/>
  <c r="AR38" i="48"/>
  <c r="CO100" i="48"/>
  <c r="CO45" i="48"/>
  <c r="CO38" i="48"/>
  <c r="BU60" i="48"/>
  <c r="U489" i="6"/>
  <c r="K165" i="59" s="1"/>
  <c r="U506" i="6"/>
  <c r="U488" i="6" s="1"/>
  <c r="K164" i="59" s="1"/>
  <c r="M79" i="48"/>
  <c r="M13" i="48" s="1"/>
  <c r="AO489" i="6"/>
  <c r="AE165" i="59" s="1"/>
  <c r="AO506" i="6"/>
  <c r="AO488" i="6" s="1"/>
  <c r="AE164" i="59" s="1"/>
  <c r="O79" i="48"/>
  <c r="O75" i="48" s="1"/>
  <c r="O14" i="48" s="1"/>
  <c r="O8" i="48" s="1"/>
  <c r="N7" i="52" s="1"/>
  <c r="N44" i="60" s="1"/>
  <c r="BK79" i="48"/>
  <c r="BK13" i="48" s="1"/>
  <c r="BV216" i="48"/>
  <c r="BT18" i="52"/>
  <c r="GC524" i="6"/>
  <c r="EI148" i="48" s="1"/>
  <c r="EH17" i="52" s="1"/>
  <c r="Q525" i="6"/>
  <c r="GC396" i="6"/>
  <c r="GC378" i="6" s="1"/>
  <c r="GC400" i="6"/>
  <c r="GC419" i="6"/>
  <c r="GC407" i="6"/>
  <c r="GC389" i="6" s="1"/>
  <c r="AU420" i="6"/>
  <c r="CY57" i="48"/>
  <c r="CY53" i="48" s="1"/>
  <c r="CY99" i="48" s="1"/>
  <c r="CY87" i="48" s="1"/>
  <c r="AU428" i="6"/>
  <c r="GA377" i="6"/>
  <c r="GA394" i="6"/>
  <c r="GA376" i="6" s="1"/>
  <c r="EG131" i="48" s="1"/>
  <c r="BO79" i="48"/>
  <c r="BO75" i="48" s="1"/>
  <c r="BO14" i="48" s="1"/>
  <c r="BO8" i="48" s="1"/>
  <c r="BN7" i="52" s="1"/>
  <c r="BN44" i="60" s="1"/>
  <c r="O64" i="48"/>
  <c r="O60" i="48" s="1"/>
  <c r="Z496" i="6"/>
  <c r="Z478" i="6" s="1"/>
  <c r="Z479" i="6"/>
  <c r="GC496" i="6"/>
  <c r="GC478" i="6" s="1"/>
  <c r="GC479" i="6"/>
  <c r="CY98" i="48"/>
  <c r="N50" i="48"/>
  <c r="N46" i="48" s="1"/>
  <c r="GB460" i="6"/>
  <c r="GB442" i="6" s="1"/>
  <c r="GB443" i="6"/>
  <c r="AU98" i="48"/>
  <c r="T79" i="48"/>
  <c r="T75" i="48" s="1"/>
  <c r="T14" i="48" s="1"/>
  <c r="T8" i="48" s="1"/>
  <c r="S7" i="52" s="1"/>
  <c r="S44" i="60" s="1"/>
  <c r="AE496" i="6"/>
  <c r="AE478" i="6" s="1"/>
  <c r="AE479" i="6"/>
  <c r="BK57" i="48"/>
  <c r="BK53" i="48" s="1"/>
  <c r="BK99" i="48" s="1"/>
  <c r="BK87" i="48" s="1"/>
  <c r="DS50" i="48"/>
  <c r="DS46" i="48" s="1"/>
  <c r="AG489" i="6"/>
  <c r="W165" i="59" s="1"/>
  <c r="AG506" i="6"/>
  <c r="AG488" i="6" s="1"/>
  <c r="W164" i="59" s="1"/>
  <c r="DC98" i="48"/>
  <c r="DC45" i="48"/>
  <c r="DC38" i="48"/>
  <c r="CM64" i="48"/>
  <c r="CM60" i="48" s="1"/>
  <c r="CM100" i="48" s="1"/>
  <c r="CM88" i="48" s="1"/>
  <c r="Q502" i="6"/>
  <c r="AR479" i="6"/>
  <c r="AR496" i="6"/>
  <c r="AR478" i="6" s="1"/>
  <c r="AF86" i="48"/>
  <c r="AF85" i="48" s="1"/>
  <c r="AF97" i="48"/>
  <c r="AJ496" i="6"/>
  <c r="AJ478" i="6" s="1"/>
  <c r="AJ479" i="6"/>
  <c r="AS479" i="6"/>
  <c r="AS496" i="6"/>
  <c r="AS478" i="6" s="1"/>
  <c r="EE50" i="48"/>
  <c r="EE46" i="48" s="1"/>
  <c r="CQ98" i="48"/>
  <c r="P50" i="48"/>
  <c r="P46" i="48" s="1"/>
  <c r="AB67" i="48"/>
  <c r="AB101" i="48" s="1"/>
  <c r="AB89" i="48" s="1"/>
  <c r="AP100" i="48"/>
  <c r="AP45" i="48"/>
  <c r="AP38" i="48"/>
  <c r="DH100" i="48"/>
  <c r="DH38" i="48"/>
  <c r="DH45" i="48"/>
  <c r="BR60" i="48"/>
  <c r="DI60" i="48"/>
  <c r="AZ60" i="48"/>
  <c r="BE60" i="48"/>
  <c r="AH60" i="48"/>
  <c r="CT60" i="48"/>
  <c r="BH100" i="48"/>
  <c r="BH45" i="48"/>
  <c r="BH38" i="48"/>
  <c r="BW79" i="48"/>
  <c r="BW13" i="48" s="1"/>
  <c r="W79" i="48"/>
  <c r="W75" i="48" s="1"/>
  <c r="W14" i="48" s="1"/>
  <c r="W8" i="48" s="1"/>
  <c r="V7" i="52" s="1"/>
  <c r="V44" i="60" s="1"/>
  <c r="BS64" i="48"/>
  <c r="BS60" i="48" s="1"/>
  <c r="BS100" i="48" s="1"/>
  <c r="BS88" i="48" s="1"/>
  <c r="AO501" i="6"/>
  <c r="AO483" i="6" s="1"/>
  <c r="AO484" i="6"/>
  <c r="AE71" i="48"/>
  <c r="AE67" i="48" s="1"/>
  <c r="D50" i="48"/>
  <c r="D46" i="48" s="1"/>
  <c r="GA389" i="6"/>
  <c r="EG134" i="48" s="1"/>
  <c r="GC514" i="6"/>
  <c r="CM79" i="48"/>
  <c r="CM13" i="48" s="1"/>
  <c r="AD496" i="6"/>
  <c r="AD478" i="6" s="1"/>
  <c r="AD479" i="6"/>
  <c r="X71" i="48"/>
  <c r="X67" i="48" s="1"/>
  <c r="X101" i="48" s="1"/>
  <c r="X89" i="48" s="1"/>
  <c r="T64" i="48"/>
  <c r="T60" i="48" s="1"/>
  <c r="T100" i="48" s="1"/>
  <c r="T88" i="48" s="1"/>
  <c r="P64" i="48"/>
  <c r="P60" i="48" s="1"/>
  <c r="P100" i="48" s="1"/>
  <c r="P88" i="48" s="1"/>
  <c r="BQ89" i="48"/>
  <c r="BQ85" i="48" s="1"/>
  <c r="BQ97" i="48"/>
  <c r="DS57" i="48"/>
  <c r="DS53" i="48" s="1"/>
  <c r="DS99" i="48" s="1"/>
  <c r="DS87" i="48" s="1"/>
  <c r="D79" i="48"/>
  <c r="D75" i="48" s="1"/>
  <c r="D14" i="48" s="1"/>
  <c r="D8" i="48" s="1"/>
  <c r="C7" i="52" s="1"/>
  <c r="C44" i="60" s="1"/>
  <c r="P501" i="6"/>
  <c r="P483" i="6" s="1"/>
  <c r="P484" i="6"/>
  <c r="H133" i="59"/>
  <c r="H139" i="59" s="1"/>
  <c r="I50" i="48"/>
  <c r="I46" i="48" s="1"/>
  <c r="V489" i="6"/>
  <c r="L165" i="59" s="1"/>
  <c r="V506" i="6"/>
  <c r="V488" i="6" s="1"/>
  <c r="L164" i="59" s="1"/>
  <c r="Z484" i="6"/>
  <c r="Z501" i="6"/>
  <c r="Z483" i="6" s="1"/>
  <c r="BK64" i="48"/>
  <c r="BK60" i="48" s="1"/>
  <c r="BK100" i="48" s="1"/>
  <c r="BK88" i="48" s="1"/>
  <c r="DM86" i="48"/>
  <c r="DM85" i="48" s="1"/>
  <c r="DM97" i="48"/>
  <c r="O423" i="6"/>
  <c r="P423" i="6"/>
  <c r="Q423" i="6"/>
  <c r="AE501" i="6"/>
  <c r="AE483" i="6" s="1"/>
  <c r="AE484" i="6"/>
  <c r="AG484" i="6"/>
  <c r="AG501" i="6"/>
  <c r="AG483" i="6" s="1"/>
  <c r="P427" i="6"/>
  <c r="AU427" i="6"/>
  <c r="J57" i="48"/>
  <c r="J53" i="48" s="1"/>
  <c r="J99" i="48" s="1"/>
  <c r="J87" i="48" s="1"/>
  <c r="V64" i="48"/>
  <c r="V60" i="48" s="1"/>
  <c r="V100" i="48" s="1"/>
  <c r="V88" i="48" s="1"/>
  <c r="AR484" i="6"/>
  <c r="AR501" i="6"/>
  <c r="AR483" i="6" s="1"/>
  <c r="AY71" i="48"/>
  <c r="AY67" i="48" s="1"/>
  <c r="AY101" i="48" s="1"/>
  <c r="AY89" i="48" s="1"/>
  <c r="GA390" i="6"/>
  <c r="EG135" i="48" s="1"/>
  <c r="AS484" i="6"/>
  <c r="AS501" i="6"/>
  <c r="AS483" i="6" s="1"/>
  <c r="Y60" i="48"/>
  <c r="Y100" i="48" s="1"/>
  <c r="Y88" i="48" s="1"/>
  <c r="AN100" i="48"/>
  <c r="AN45" i="48"/>
  <c r="AN38" i="48"/>
  <c r="DY100" i="48"/>
  <c r="DY45" i="48"/>
  <c r="DY38" i="48"/>
  <c r="U496" i="6"/>
  <c r="U478" i="6" s="1"/>
  <c r="U479" i="6"/>
  <c r="CE98" i="48"/>
  <c r="AO496" i="6"/>
  <c r="AO478" i="6" s="1"/>
  <c r="AO479" i="6"/>
  <c r="X506" i="6"/>
  <c r="X488" i="6" s="1"/>
  <c r="N164" i="59" s="1"/>
  <c r="X489" i="6"/>
  <c r="N165" i="59" s="1"/>
  <c r="N54" i="59" s="1"/>
  <c r="GC519" i="6"/>
  <c r="Q520" i="6"/>
  <c r="Q519" i="6" s="1"/>
  <c r="AU520" i="6"/>
  <c r="AU519" i="6" s="1"/>
  <c r="EG138" i="48"/>
  <c r="EG47" i="48"/>
  <c r="EG50" i="48" s="1"/>
  <c r="EG46" i="48" s="1"/>
  <c r="AU424" i="6"/>
  <c r="H79" i="48"/>
  <c r="H75" i="48" s="1"/>
  <c r="H14" i="48" s="1"/>
  <c r="H8" i="48" s="1"/>
  <c r="G7" i="52" s="1"/>
  <c r="G44" i="60" s="1"/>
  <c r="G50" i="48"/>
  <c r="G46" i="48" s="1"/>
  <c r="O489" i="6"/>
  <c r="E165" i="59" s="1"/>
  <c r="O506" i="6"/>
  <c r="O488" i="6" s="1"/>
  <c r="E164" i="59" s="1"/>
  <c r="DS64" i="48"/>
  <c r="DS60" i="48" s="1"/>
  <c r="DS100" i="48" s="1"/>
  <c r="DS88" i="48" s="1"/>
  <c r="V484" i="6"/>
  <c r="V501" i="6"/>
  <c r="V483" i="6" s="1"/>
  <c r="CU50" i="48"/>
  <c r="CU46" i="48" s="1"/>
  <c r="Y57" i="48"/>
  <c r="Y53" i="48" s="1"/>
  <c r="Y99" i="48" s="1"/>
  <c r="Y87" i="48" s="1"/>
  <c r="AE98" i="48"/>
  <c r="AQ71" i="48"/>
  <c r="AQ67" i="48" s="1"/>
  <c r="AQ101" i="48" s="1"/>
  <c r="AQ89" i="48" s="1"/>
  <c r="AI64" i="48"/>
  <c r="AI60" i="48" s="1"/>
  <c r="AI100" i="48" s="1"/>
  <c r="AI88" i="48" s="1"/>
  <c r="AA506" i="6"/>
  <c r="AA488" i="6" s="1"/>
  <c r="Q164" i="59" s="1"/>
  <c r="AA489" i="6"/>
  <c r="Q165" i="59" s="1"/>
  <c r="AE489" i="6"/>
  <c r="U165" i="59" s="1"/>
  <c r="AE506" i="6"/>
  <c r="AE488" i="6" s="1"/>
  <c r="U164" i="59" s="1"/>
  <c r="DO64" i="48"/>
  <c r="DO60" i="48" s="1"/>
  <c r="DO100" i="48" s="1"/>
  <c r="DO88" i="48" s="1"/>
  <c r="DK57" i="48"/>
  <c r="DK53" i="48" s="1"/>
  <c r="Y501" i="6"/>
  <c r="Y483" i="6" s="1"/>
  <c r="Y484" i="6"/>
  <c r="DC79" i="48"/>
  <c r="DC13" i="48" s="1"/>
  <c r="AM501" i="6"/>
  <c r="AM483" i="6" s="1"/>
  <c r="AM484" i="6"/>
  <c r="AR489" i="6"/>
  <c r="AH165" i="59" s="1"/>
  <c r="AR506" i="6"/>
  <c r="AR488" i="6" s="1"/>
  <c r="AH164" i="59" s="1"/>
  <c r="AE79" i="48"/>
  <c r="AE75" i="48" s="1"/>
  <c r="AE14" i="48" s="1"/>
  <c r="AE8" i="48" s="1"/>
  <c r="AD7" i="52" s="1"/>
  <c r="AD44" i="60" s="1"/>
  <c r="AQ79" i="48"/>
  <c r="AQ75" i="48" s="1"/>
  <c r="AQ14" i="48" s="1"/>
  <c r="AQ8" i="48" s="1"/>
  <c r="AP7" i="52" s="1"/>
  <c r="AP44" i="60" s="1"/>
  <c r="GA380" i="6"/>
  <c r="AS506" i="6"/>
  <c r="AS488" i="6" s="1"/>
  <c r="AI164" i="59" s="1"/>
  <c r="AS489" i="6"/>
  <c r="AI165" i="59" s="1"/>
  <c r="J50" i="48"/>
  <c r="J46" i="48" s="1"/>
  <c r="Y75" i="48"/>
  <c r="Y14" i="48" s="1"/>
  <c r="Y8" i="48" s="1"/>
  <c r="X7" i="52" s="1"/>
  <c r="X44" i="60" s="1"/>
  <c r="K57" i="48"/>
  <c r="K53" i="48" s="1"/>
  <c r="K99" i="48" s="1"/>
  <c r="K87" i="48" s="1"/>
  <c r="CX100" i="48"/>
  <c r="CX38" i="48"/>
  <c r="CX45" i="48"/>
  <c r="BT60" i="48"/>
  <c r="DB100" i="48"/>
  <c r="DB45" i="48"/>
  <c r="DB38" i="48"/>
  <c r="AD60" i="48"/>
  <c r="AD45" i="48" s="1"/>
  <c r="AS60" i="48"/>
  <c r="DP60" i="48"/>
  <c r="CL100" i="48"/>
  <c r="CL45" i="48"/>
  <c r="CL38" i="48"/>
  <c r="R79" i="48"/>
  <c r="R75" i="48" s="1"/>
  <c r="R14" i="48" s="1"/>
  <c r="R8" i="48" s="1"/>
  <c r="Q7" i="52" s="1"/>
  <c r="Q44" i="60" s="1"/>
  <c r="R64" i="48"/>
  <c r="R60" i="48" s="1"/>
  <c r="R100" i="48" s="1"/>
  <c r="R88" i="48" s="1"/>
  <c r="AL501" i="6"/>
  <c r="AL483" i="6" s="1"/>
  <c r="AL484" i="6"/>
  <c r="W71" i="48"/>
  <c r="W67" i="48" s="1"/>
  <c r="W101" i="48" s="1"/>
  <c r="W89" i="48" s="1"/>
  <c r="EE64" i="48"/>
  <c r="EE60" i="48" s="1"/>
  <c r="EE100" i="48" s="1"/>
  <c r="EE88" i="48" s="1"/>
  <c r="L50" i="48"/>
  <c r="L46" i="48" s="1"/>
  <c r="GA378" i="6"/>
  <c r="X484" i="6"/>
  <c r="X501" i="6"/>
  <c r="X483" i="6" s="1"/>
  <c r="GA404" i="6"/>
  <c r="GA386" i="6" s="1"/>
  <c r="DW38" i="48" l="1"/>
  <c r="BJ38" i="48"/>
  <c r="BJ45" i="48"/>
  <c r="N50" i="59"/>
  <c r="DW45" i="48"/>
  <c r="BV38" i="48"/>
  <c r="T68" i="59"/>
  <c r="T64" i="59" s="1"/>
  <c r="T104" i="59" s="1"/>
  <c r="T92" i="59" s="1"/>
  <c r="AJ54" i="59"/>
  <c r="V61" i="59"/>
  <c r="V57" i="59" s="1"/>
  <c r="V103" i="59" s="1"/>
  <c r="V91" i="59" s="1"/>
  <c r="AU514" i="6"/>
  <c r="R68" i="59"/>
  <c r="R64" i="59" s="1"/>
  <c r="R104" i="59" s="1"/>
  <c r="R92" i="59" s="1"/>
  <c r="EH29" i="48"/>
  <c r="EH62" i="48" s="1"/>
  <c r="EH64" i="48" s="1"/>
  <c r="EH60" i="48" s="1"/>
  <c r="EH100" i="48" s="1"/>
  <c r="EH88" i="48" s="1"/>
  <c r="AE75" i="59"/>
  <c r="AE71" i="59" s="1"/>
  <c r="AE105" i="59" s="1"/>
  <c r="AE93" i="59" s="1"/>
  <c r="AC506" i="6"/>
  <c r="AC488" i="6" s="1"/>
  <c r="S164" i="59" s="1"/>
  <c r="W75" i="59"/>
  <c r="W71" i="59" s="1"/>
  <c r="W105" i="59" s="1"/>
  <c r="W93" i="59" s="1"/>
  <c r="H54" i="59"/>
  <c r="AB61" i="59"/>
  <c r="AB57" i="59" s="1"/>
  <c r="AB103" i="59" s="1"/>
  <c r="AB91" i="59" s="1"/>
  <c r="N61" i="59"/>
  <c r="N57" i="59" s="1"/>
  <c r="N103" i="59" s="1"/>
  <c r="N91" i="59" s="1"/>
  <c r="Q61" i="59"/>
  <c r="Q57" i="59" s="1"/>
  <c r="Q103" i="59" s="1"/>
  <c r="Q91" i="59" s="1"/>
  <c r="AC75" i="59"/>
  <c r="AC71" i="59" s="1"/>
  <c r="AC105" i="59" s="1"/>
  <c r="AC93" i="59" s="1"/>
  <c r="O75" i="59"/>
  <c r="O71" i="59" s="1"/>
  <c r="O105" i="59" s="1"/>
  <c r="O93" i="59" s="1"/>
  <c r="AC61" i="59"/>
  <c r="AC57" i="59" s="1"/>
  <c r="AC103" i="59" s="1"/>
  <c r="AC91" i="59" s="1"/>
  <c r="AD68" i="59"/>
  <c r="AD64" i="59" s="1"/>
  <c r="AD104" i="59" s="1"/>
  <c r="AD92" i="59" s="1"/>
  <c r="EI30" i="48"/>
  <c r="EI69" i="48" s="1"/>
  <c r="Y61" i="59"/>
  <c r="Y57" i="59" s="1"/>
  <c r="Y103" i="59" s="1"/>
  <c r="Y91" i="59" s="1"/>
  <c r="K83" i="59"/>
  <c r="K17" i="59" s="1"/>
  <c r="GC149" i="6"/>
  <c r="S54" i="59"/>
  <c r="S50" i="59" s="1"/>
  <c r="AG61" i="59"/>
  <c r="AG57" i="59" s="1"/>
  <c r="AG103" i="59" s="1"/>
  <c r="AG91" i="59" s="1"/>
  <c r="O83" i="59"/>
  <c r="GB141" i="6"/>
  <c r="EH212" i="48" s="1"/>
  <c r="EH188" i="48" s="1"/>
  <c r="CC45" i="48"/>
  <c r="CC38" i="48"/>
  <c r="AD61" i="59"/>
  <c r="AD57" i="59" s="1"/>
  <c r="AD103" i="59" s="1"/>
  <c r="AD91" i="59" s="1"/>
  <c r="GC41" i="6"/>
  <c r="GC18" i="6" s="1"/>
  <c r="I54" i="59"/>
  <c r="I50" i="59" s="1"/>
  <c r="I102" i="59" s="1"/>
  <c r="F133" i="59"/>
  <c r="F139" i="59" s="1"/>
  <c r="AH75" i="59"/>
  <c r="AH71" i="59" s="1"/>
  <c r="AH105" i="59" s="1"/>
  <c r="AH93" i="59" s="1"/>
  <c r="M61" i="59"/>
  <c r="M57" i="59" s="1"/>
  <c r="M103" i="59" s="1"/>
  <c r="M91" i="59" s="1"/>
  <c r="Y75" i="59"/>
  <c r="Y71" i="59" s="1"/>
  <c r="Y105" i="59" s="1"/>
  <c r="Y93" i="59" s="1"/>
  <c r="ED38" i="48"/>
  <c r="ED100" i="48"/>
  <c r="CZ742" i="6"/>
  <c r="CZ760" i="6" s="1"/>
  <c r="AJ50" i="59"/>
  <c r="GC763" i="6"/>
  <c r="EC742" i="6"/>
  <c r="EC760" i="6" s="1"/>
  <c r="CQ742" i="6"/>
  <c r="CQ760" i="6" s="1"/>
  <c r="AL100" i="48"/>
  <c r="AL88" i="48" s="1"/>
  <c r="AL85" i="48" s="1"/>
  <c r="DS742" i="6"/>
  <c r="DS760" i="6" s="1"/>
  <c r="BM742" i="6"/>
  <c r="BM760" i="6" s="1"/>
  <c r="AI68" i="59"/>
  <c r="AI64" i="59" s="1"/>
  <c r="AB68" i="59"/>
  <c r="AB64" i="59" s="1"/>
  <c r="Y68" i="59"/>
  <c r="Y64" i="59" s="1"/>
  <c r="AF68" i="59"/>
  <c r="AF64" i="59" s="1"/>
  <c r="AF104" i="59" s="1"/>
  <c r="AF92" i="59" s="1"/>
  <c r="AA68" i="59"/>
  <c r="AA64" i="59" s="1"/>
  <c r="AA104" i="59" s="1"/>
  <c r="AA92" i="59" s="1"/>
  <c r="AC68" i="59"/>
  <c r="AC64" i="59" s="1"/>
  <c r="O68" i="59"/>
  <c r="O64" i="59" s="1"/>
  <c r="AE68" i="59"/>
  <c r="AE64" i="59" s="1"/>
  <c r="GC16" i="6"/>
  <c r="CF752" i="6"/>
  <c r="CF772" i="6"/>
  <c r="EV768" i="6"/>
  <c r="EV747" i="6"/>
  <c r="EV765" i="6" s="1"/>
  <c r="EP772" i="6"/>
  <c r="EP752" i="6"/>
  <c r="AL754" i="6"/>
  <c r="EQ752" i="6"/>
  <c r="EQ772" i="6"/>
  <c r="X743" i="6"/>
  <c r="CL742" i="6"/>
  <c r="CL760" i="6" s="1"/>
  <c r="CL761" i="6"/>
  <c r="CD761" i="6"/>
  <c r="CD742" i="6"/>
  <c r="CD760" i="6" s="1"/>
  <c r="V743" i="6"/>
  <c r="BC772" i="6"/>
  <c r="BC752" i="6"/>
  <c r="BB763" i="6"/>
  <c r="O745" i="6"/>
  <c r="O763" i="6" s="1"/>
  <c r="FB762" i="6"/>
  <c r="AO744" i="6"/>
  <c r="AO762" i="6" s="1"/>
  <c r="DF742" i="6"/>
  <c r="DF760" i="6" s="1"/>
  <c r="AC743" i="6"/>
  <c r="DF761" i="6"/>
  <c r="DL768" i="6"/>
  <c r="DL747" i="6"/>
  <c r="DL765" i="6" s="1"/>
  <c r="DQ761" i="6"/>
  <c r="DQ742" i="6"/>
  <c r="DQ760" i="6" s="1"/>
  <c r="DU768" i="6"/>
  <c r="DU747" i="6"/>
  <c r="DU765" i="6" s="1"/>
  <c r="Y134" i="59"/>
  <c r="Y136" i="59"/>
  <c r="Y135" i="59"/>
  <c r="Y137" i="59"/>
  <c r="CR752" i="6"/>
  <c r="CR772" i="6"/>
  <c r="FG772" i="6"/>
  <c r="FG752" i="6"/>
  <c r="CF761" i="6"/>
  <c r="CF742" i="6"/>
  <c r="CF760" i="6" s="1"/>
  <c r="FM761" i="6"/>
  <c r="FM742" i="6"/>
  <c r="FM760" i="6" s="1"/>
  <c r="W818" i="6"/>
  <c r="BE768" i="6"/>
  <c r="BE747" i="6"/>
  <c r="BE765" i="6" s="1"/>
  <c r="GC772" i="6"/>
  <c r="GC752" i="6"/>
  <c r="BV773" i="6"/>
  <c r="T755" i="6"/>
  <c r="T773" i="6" s="1"/>
  <c r="BR762" i="6"/>
  <c r="S744" i="6"/>
  <c r="S762" i="6" s="1"/>
  <c r="CP761" i="6"/>
  <c r="CP742" i="6"/>
  <c r="CP760" i="6" s="1"/>
  <c r="ET763" i="6"/>
  <c r="AM745" i="6"/>
  <c r="AM763" i="6" s="1"/>
  <c r="EI768" i="6"/>
  <c r="EI747" i="6"/>
  <c r="EI765" i="6" s="1"/>
  <c r="EJ742" i="6"/>
  <c r="EJ760" i="6" s="1"/>
  <c r="EJ761" i="6"/>
  <c r="DL752" i="6"/>
  <c r="DL772" i="6"/>
  <c r="Y743" i="6"/>
  <c r="AK750" i="6"/>
  <c r="EL768" i="6"/>
  <c r="EL747" i="6"/>
  <c r="EL765" i="6" s="1"/>
  <c r="DU772" i="6"/>
  <c r="DU752" i="6"/>
  <c r="FI761" i="6"/>
  <c r="FI742" i="6"/>
  <c r="FI760" i="6" s="1"/>
  <c r="DF773" i="6"/>
  <c r="AC755" i="6"/>
  <c r="AC773" i="6" s="1"/>
  <c r="FA761" i="6"/>
  <c r="FA742" i="6"/>
  <c r="FA760" i="6" s="1"/>
  <c r="U136" i="59"/>
  <c r="U137" i="59"/>
  <c r="U80" i="59"/>
  <c r="U135" i="59"/>
  <c r="U134" i="59"/>
  <c r="AF135" i="59"/>
  <c r="AF136" i="59"/>
  <c r="AF134" i="59"/>
  <c r="AF80" i="59"/>
  <c r="AF83" i="59" s="1"/>
  <c r="AF137" i="59"/>
  <c r="DZ747" i="6"/>
  <c r="DZ765" i="6" s="1"/>
  <c r="DZ768" i="6"/>
  <c r="AH750" i="6"/>
  <c r="FZ773" i="6"/>
  <c r="AU755" i="6"/>
  <c r="BD742" i="6"/>
  <c r="BD760" i="6" s="1"/>
  <c r="BD761" i="6"/>
  <c r="FP742" i="6"/>
  <c r="FP760" i="6" s="1"/>
  <c r="FP761" i="6"/>
  <c r="AX763" i="6"/>
  <c r="N745" i="6"/>
  <c r="N763" i="6" s="1"/>
  <c r="EK761" i="6"/>
  <c r="EK742" i="6"/>
  <c r="EK760" i="6" s="1"/>
  <c r="DL742" i="6"/>
  <c r="DL760" i="6" s="1"/>
  <c r="CR761" i="6"/>
  <c r="CR742" i="6"/>
  <c r="CR760" i="6" s="1"/>
  <c r="AB744" i="6"/>
  <c r="AB762" i="6" s="1"/>
  <c r="DB762" i="6"/>
  <c r="DY742" i="6"/>
  <c r="DY760" i="6" s="1"/>
  <c r="DY761" i="6"/>
  <c r="DR762" i="6"/>
  <c r="AF744" i="6"/>
  <c r="AF762" i="6" s="1"/>
  <c r="AL743" i="6"/>
  <c r="EP742" i="6"/>
  <c r="EP760" i="6" s="1"/>
  <c r="EP761" i="6"/>
  <c r="AQ743" i="6"/>
  <c r="FJ761" i="6"/>
  <c r="FJ742" i="6"/>
  <c r="FJ760" i="6" s="1"/>
  <c r="AI818" i="6"/>
  <c r="CW768" i="6"/>
  <c r="CW747" i="6"/>
  <c r="CW765" i="6" s="1"/>
  <c r="ER761" i="6"/>
  <c r="ER742" i="6"/>
  <c r="ER760" i="6" s="1"/>
  <c r="AL750" i="6"/>
  <c r="EP768" i="6"/>
  <c r="EP747" i="6"/>
  <c r="EP765" i="6" s="1"/>
  <c r="EK772" i="6"/>
  <c r="EK752" i="6"/>
  <c r="FJ747" i="6"/>
  <c r="FJ765" i="6" s="1"/>
  <c r="AQ750" i="6"/>
  <c r="FJ768" i="6"/>
  <c r="CL762" i="6"/>
  <c r="X744" i="6"/>
  <c r="X762" i="6" s="1"/>
  <c r="AY772" i="6"/>
  <c r="AY752" i="6"/>
  <c r="EG752" i="6"/>
  <c r="EG772" i="6"/>
  <c r="EZ752" i="6"/>
  <c r="EZ772" i="6"/>
  <c r="BO747" i="6"/>
  <c r="BO765" i="6" s="1"/>
  <c r="BO768" i="6"/>
  <c r="DK772" i="6"/>
  <c r="DK752" i="6"/>
  <c r="FN762" i="6"/>
  <c r="AR744" i="6"/>
  <c r="AR762" i="6" s="1"/>
  <c r="FP752" i="6"/>
  <c r="FP772" i="6"/>
  <c r="BJ762" i="6"/>
  <c r="Q744" i="6"/>
  <c r="Q762" i="6" s="1"/>
  <c r="AU103" i="6"/>
  <c r="FK772" i="6"/>
  <c r="FK752" i="6"/>
  <c r="FC772" i="6"/>
  <c r="FC752" i="6"/>
  <c r="X818" i="6"/>
  <c r="EF747" i="6"/>
  <c r="EF765" i="6" s="1"/>
  <c r="EF768" i="6"/>
  <c r="GC768" i="6"/>
  <c r="GC747" i="6"/>
  <c r="AB818" i="6"/>
  <c r="AM755" i="6"/>
  <c r="AM773" i="6" s="1"/>
  <c r="ET773" i="6"/>
  <c r="BV762" i="6"/>
  <c r="T744" i="6"/>
  <c r="T762" i="6" s="1"/>
  <c r="BR773" i="6"/>
  <c r="S755" i="6"/>
  <c r="S773" i="6" s="1"/>
  <c r="BW772" i="6"/>
  <c r="BW752" i="6"/>
  <c r="BZ772" i="6"/>
  <c r="BZ752" i="6"/>
  <c r="U754" i="6"/>
  <c r="EM752" i="6"/>
  <c r="EM772" i="6"/>
  <c r="AI54" i="59"/>
  <c r="AI50" i="59" s="1"/>
  <c r="AI102" i="59" s="1"/>
  <c r="AG54" i="59"/>
  <c r="AG50" i="59" s="1"/>
  <c r="AG102" i="59" s="1"/>
  <c r="P496" i="6"/>
  <c r="P478" i="6" s="1"/>
  <c r="EF13" i="48"/>
  <c r="FX742" i="6"/>
  <c r="FX760" i="6" s="1"/>
  <c r="FX761" i="6"/>
  <c r="AM754" i="6"/>
  <c r="ET772" i="6"/>
  <c r="ET752" i="6"/>
  <c r="FD772" i="6"/>
  <c r="FD752" i="6"/>
  <c r="DJ742" i="6"/>
  <c r="DJ760" i="6" s="1"/>
  <c r="AD743" i="6"/>
  <c r="DJ761" i="6"/>
  <c r="GC742" i="6"/>
  <c r="GC760" i="6" s="1"/>
  <c r="CU761" i="6"/>
  <c r="CU742" i="6"/>
  <c r="CU760" i="6" s="1"/>
  <c r="N755" i="6"/>
  <c r="N773" i="6" s="1"/>
  <c r="AX773" i="6"/>
  <c r="EL772" i="6"/>
  <c r="EL752" i="6"/>
  <c r="AK754" i="6"/>
  <c r="AC744" i="6"/>
  <c r="AC762" i="6" s="1"/>
  <c r="DF762" i="6"/>
  <c r="CN742" i="6"/>
  <c r="CN760" i="6" s="1"/>
  <c r="CN761" i="6"/>
  <c r="FQ761" i="6"/>
  <c r="FQ742" i="6"/>
  <c r="FQ760" i="6" s="1"/>
  <c r="BA752" i="6"/>
  <c r="BA772" i="6"/>
  <c r="EA742" i="6"/>
  <c r="EA760" i="6" s="1"/>
  <c r="K134" i="59"/>
  <c r="K136" i="59"/>
  <c r="K137" i="59"/>
  <c r="K135" i="59"/>
  <c r="DZ763" i="6"/>
  <c r="AH745" i="6"/>
  <c r="AH763" i="6" s="1"/>
  <c r="EQ742" i="6"/>
  <c r="EQ760" i="6" s="1"/>
  <c r="EQ761" i="6"/>
  <c r="BQ742" i="6"/>
  <c r="BQ760" i="6" s="1"/>
  <c r="BQ761" i="6"/>
  <c r="DD761" i="6"/>
  <c r="DD742" i="6"/>
  <c r="DD760" i="6" s="1"/>
  <c r="AX768" i="6"/>
  <c r="N750" i="6"/>
  <c r="AX747" i="6"/>
  <c r="AX765" i="6" s="1"/>
  <c r="CM742" i="6"/>
  <c r="CM760" i="6" s="1"/>
  <c r="CM761" i="6"/>
  <c r="EO768" i="6"/>
  <c r="EO747" i="6"/>
  <c r="EO765" i="6" s="1"/>
  <c r="BI761" i="6"/>
  <c r="BI742" i="6"/>
  <c r="BI760" i="6" s="1"/>
  <c r="FG742" i="6"/>
  <c r="FG760" i="6" s="1"/>
  <c r="FG761" i="6"/>
  <c r="BV768" i="6"/>
  <c r="T750" i="6"/>
  <c r="BV747" i="6"/>
  <c r="BV765" i="6" s="1"/>
  <c r="DN742" i="6"/>
  <c r="DN760" i="6" s="1"/>
  <c r="AE743" i="6"/>
  <c r="DN761" i="6"/>
  <c r="AL818" i="6"/>
  <c r="FJ763" i="6"/>
  <c r="AQ745" i="6"/>
  <c r="AQ763" i="6" s="1"/>
  <c r="ER772" i="6"/>
  <c r="ER752" i="6"/>
  <c r="DO752" i="6"/>
  <c r="DO772" i="6"/>
  <c r="AY747" i="6"/>
  <c r="AY765" i="6" s="1"/>
  <c r="AY768" i="6"/>
  <c r="FO768" i="6"/>
  <c r="FO747" i="6"/>
  <c r="FO765" i="6" s="1"/>
  <c r="FP747" i="6"/>
  <c r="FP765" i="6" s="1"/>
  <c r="FP768" i="6"/>
  <c r="FZ761" i="6"/>
  <c r="AU743" i="6"/>
  <c r="FZ742" i="6"/>
  <c r="FZ760" i="6" s="1"/>
  <c r="FK747" i="6"/>
  <c r="FK765" i="6" s="1"/>
  <c r="FK768" i="6"/>
  <c r="BE772" i="6"/>
  <c r="BE752" i="6"/>
  <c r="BN762" i="6"/>
  <c r="R744" i="6"/>
  <c r="R762" i="6" s="1"/>
  <c r="DB768" i="6"/>
  <c r="AB750" i="6"/>
  <c r="DB747" i="6"/>
  <c r="DB765" i="6" s="1"/>
  <c r="ET762" i="6"/>
  <c r="AM744" i="6"/>
  <c r="AM762" i="6" s="1"/>
  <c r="GC54" i="6"/>
  <c r="AU54" i="6" s="1"/>
  <c r="AU31" i="6" s="1"/>
  <c r="AK26" i="59" s="1"/>
  <c r="FL742" i="6"/>
  <c r="FL760" i="6" s="1"/>
  <c r="BW768" i="6"/>
  <c r="BW747" i="6"/>
  <c r="BW765" i="6" s="1"/>
  <c r="U745" i="6"/>
  <c r="U763" i="6" s="1"/>
  <c r="BZ763" i="6"/>
  <c r="GB27" i="6"/>
  <c r="EH18" i="48" s="1"/>
  <c r="EH28" i="48" s="1"/>
  <c r="EH55" i="48" s="1"/>
  <c r="EH57" i="48" s="1"/>
  <c r="EH53" i="48" s="1"/>
  <c r="EH99" i="48" s="1"/>
  <c r="EH87" i="48" s="1"/>
  <c r="BD747" i="6"/>
  <c r="BD765" i="6" s="1"/>
  <c r="BD768" i="6"/>
  <c r="EC747" i="6"/>
  <c r="EC765" i="6" s="1"/>
  <c r="EC768" i="6"/>
  <c r="AU744" i="6"/>
  <c r="FZ762" i="6"/>
  <c r="CC747" i="6"/>
  <c r="CC765" i="6" s="1"/>
  <c r="CC768" i="6"/>
  <c r="ED742" i="6"/>
  <c r="ED760" i="6" s="1"/>
  <c r="ED761" i="6"/>
  <c r="AI743" i="6"/>
  <c r="BX761" i="6"/>
  <c r="BX742" i="6"/>
  <c r="BX760" i="6" s="1"/>
  <c r="EG747" i="6"/>
  <c r="EG765" i="6" s="1"/>
  <c r="EG768" i="6"/>
  <c r="CH742" i="6"/>
  <c r="CH760" i="6" s="1"/>
  <c r="W743" i="6"/>
  <c r="CH761" i="6"/>
  <c r="AG83" i="59"/>
  <c r="AE54" i="59"/>
  <c r="AE50" i="59" s="1"/>
  <c r="AE102" i="59" s="1"/>
  <c r="H50" i="59"/>
  <c r="H42" i="59" s="1"/>
  <c r="J54" i="59"/>
  <c r="J50" i="59" s="1"/>
  <c r="AB54" i="59"/>
  <c r="AB50" i="59" s="1"/>
  <c r="AB42" i="59" s="1"/>
  <c r="AM750" i="6"/>
  <c r="ET768" i="6"/>
  <c r="ET747" i="6"/>
  <c r="ET765" i="6" s="1"/>
  <c r="N744" i="6"/>
  <c r="N762" i="6" s="1"/>
  <c r="AX762" i="6"/>
  <c r="EL763" i="6"/>
  <c r="AK745" i="6"/>
  <c r="AK763" i="6" s="1"/>
  <c r="EP773" i="6"/>
  <c r="AL755" i="6"/>
  <c r="AL773" i="6" s="1"/>
  <c r="CT747" i="6"/>
  <c r="CT765" i="6" s="1"/>
  <c r="CT768" i="6"/>
  <c r="Z750" i="6"/>
  <c r="AR818" i="6"/>
  <c r="BA768" i="6"/>
  <c r="BA747" i="6"/>
  <c r="BA765" i="6" s="1"/>
  <c r="M137" i="59"/>
  <c r="M134" i="59"/>
  <c r="M136" i="59"/>
  <c r="M135" i="59"/>
  <c r="AA136" i="59"/>
  <c r="AA135" i="59"/>
  <c r="AA137" i="59"/>
  <c r="AA134" i="59"/>
  <c r="AD80" i="59"/>
  <c r="AD83" i="59" s="1"/>
  <c r="AD79" i="59" s="1"/>
  <c r="AD18" i="59" s="1"/>
  <c r="AD12" i="59" s="1"/>
  <c r="AC7" i="58" s="1"/>
  <c r="AD135" i="59"/>
  <c r="AD137" i="59"/>
  <c r="AD134" i="59"/>
  <c r="AD136" i="59"/>
  <c r="BQ768" i="6"/>
  <c r="BQ747" i="6"/>
  <c r="BQ765" i="6" s="1"/>
  <c r="AH818" i="6"/>
  <c r="AE744" i="6"/>
  <c r="AE762" i="6" s="1"/>
  <c r="DN762" i="6"/>
  <c r="DJ768" i="6"/>
  <c r="DJ747" i="6"/>
  <c r="DJ765" i="6" s="1"/>
  <c r="AD750" i="6"/>
  <c r="BY761" i="6"/>
  <c r="BY742" i="6"/>
  <c r="BY760" i="6" s="1"/>
  <c r="BL742" i="6"/>
  <c r="BL760" i="6" s="1"/>
  <c r="BL761" i="6"/>
  <c r="FM772" i="6"/>
  <c r="FM752" i="6"/>
  <c r="FR742" i="6"/>
  <c r="FR760" i="6" s="1"/>
  <c r="FR761" i="6"/>
  <c r="AS743" i="6"/>
  <c r="FW747" i="6"/>
  <c r="FW765" i="6" s="1"/>
  <c r="FW768" i="6"/>
  <c r="BZ761" i="6"/>
  <c r="BZ742" i="6"/>
  <c r="BZ760" i="6" s="1"/>
  <c r="U743" i="6"/>
  <c r="CC772" i="6"/>
  <c r="CC752" i="6"/>
  <c r="DA768" i="6"/>
  <c r="DA747" i="6"/>
  <c r="DA765" i="6" s="1"/>
  <c r="GB21" i="6"/>
  <c r="GB43" i="6"/>
  <c r="FB763" i="6"/>
  <c r="AO745" i="6"/>
  <c r="AO763" i="6" s="1"/>
  <c r="FN742" i="6"/>
  <c r="FN760" i="6" s="1"/>
  <c r="FN761" i="6"/>
  <c r="AR743" i="6"/>
  <c r="DD768" i="6"/>
  <c r="DD747" i="6"/>
  <c r="DD765" i="6" s="1"/>
  <c r="EK768" i="6"/>
  <c r="EK747" i="6"/>
  <c r="EK765" i="6" s="1"/>
  <c r="FJ772" i="6"/>
  <c r="FJ752" i="6"/>
  <c r="AQ754" i="6"/>
  <c r="DO761" i="6"/>
  <c r="DO742" i="6"/>
  <c r="DO760" i="6" s="1"/>
  <c r="BS747" i="6"/>
  <c r="BS765" i="6" s="1"/>
  <c r="BS768" i="6"/>
  <c r="BH747" i="6"/>
  <c r="BH765" i="6" s="1"/>
  <c r="BH768" i="6"/>
  <c r="CA768" i="6"/>
  <c r="CA747" i="6"/>
  <c r="CA765" i="6" s="1"/>
  <c r="EZ747" i="6"/>
  <c r="EZ765" i="6" s="1"/>
  <c r="EZ768" i="6"/>
  <c r="DK768" i="6"/>
  <c r="DK747" i="6"/>
  <c r="DK765" i="6" s="1"/>
  <c r="AR755" i="6"/>
  <c r="AR773" i="6" s="1"/>
  <c r="FN773" i="6"/>
  <c r="BG747" i="6"/>
  <c r="BG765" i="6" s="1"/>
  <c r="BG768" i="6"/>
  <c r="CK742" i="6"/>
  <c r="CK760" i="6" s="1"/>
  <c r="CK761" i="6"/>
  <c r="FC768" i="6"/>
  <c r="FC747" i="6"/>
  <c r="FC765" i="6" s="1"/>
  <c r="CL768" i="6"/>
  <c r="X750" i="6"/>
  <c r="CL747" i="6"/>
  <c r="CL765" i="6" s="1"/>
  <c r="EF772" i="6"/>
  <c r="EF752" i="6"/>
  <c r="BT768" i="6"/>
  <c r="BT747" i="6"/>
  <c r="BT765" i="6" s="1"/>
  <c r="AU51" i="6"/>
  <c r="AU28" i="6" s="1"/>
  <c r="AK23" i="59" s="1"/>
  <c r="EM742" i="6"/>
  <c r="EM760" i="6" s="1"/>
  <c r="EM761" i="6"/>
  <c r="GB752" i="6"/>
  <c r="GC49" i="6"/>
  <c r="AU49" i="6" s="1"/>
  <c r="AU26" i="6" s="1"/>
  <c r="AK21" i="59" s="1"/>
  <c r="BZ768" i="6"/>
  <c r="U750" i="6"/>
  <c r="BZ747" i="6"/>
  <c r="BZ765" i="6" s="1"/>
  <c r="EM768" i="6"/>
  <c r="EM747" i="6"/>
  <c r="EM765" i="6" s="1"/>
  <c r="DC768" i="6"/>
  <c r="DC747" i="6"/>
  <c r="DC765" i="6" s="1"/>
  <c r="GB24" i="6"/>
  <c r="AU47" i="6"/>
  <c r="AU24" i="6" s="1"/>
  <c r="FB773" i="6"/>
  <c r="AO755" i="6"/>
  <c r="AO773" i="6" s="1"/>
  <c r="EH761" i="6"/>
  <c r="EH742" i="6"/>
  <c r="EH760" i="6" s="1"/>
  <c r="AJ743" i="6"/>
  <c r="AA755" i="6"/>
  <c r="AA773" i="6" s="1"/>
  <c r="CX773" i="6"/>
  <c r="DM761" i="6"/>
  <c r="DM742" i="6"/>
  <c r="DM760" i="6" s="1"/>
  <c r="O744" i="6"/>
  <c r="O762" i="6" s="1"/>
  <c r="BB762" i="6"/>
  <c r="CS772" i="6"/>
  <c r="CS752" i="6"/>
  <c r="X136" i="59"/>
  <c r="X135" i="59"/>
  <c r="X134" i="59"/>
  <c r="X137" i="59"/>
  <c r="EI742" i="6"/>
  <c r="EI760" i="6" s="1"/>
  <c r="EI761" i="6"/>
  <c r="X755" i="6"/>
  <c r="X773" i="6" s="1"/>
  <c r="CL773" i="6"/>
  <c r="J148" i="59"/>
  <c r="J65" i="59" s="1"/>
  <c r="J68" i="59" s="1"/>
  <c r="J64" i="59" s="1"/>
  <c r="J104" i="59" s="1"/>
  <c r="J92" i="59" s="1"/>
  <c r="K148" i="59"/>
  <c r="K65" i="59" s="1"/>
  <c r="K68" i="59" s="1"/>
  <c r="K64" i="59" s="1"/>
  <c r="K104" i="59" s="1"/>
  <c r="K92" i="59" s="1"/>
  <c r="L148" i="59"/>
  <c r="L65" i="59" s="1"/>
  <c r="L68" i="59" s="1"/>
  <c r="L64" i="59" s="1"/>
  <c r="L104" i="59" s="1"/>
  <c r="L92" i="59" s="1"/>
  <c r="X54" i="59"/>
  <c r="X50" i="59" s="1"/>
  <c r="AB83" i="59"/>
  <c r="AB79" i="59" s="1"/>
  <c r="AB18" i="59" s="1"/>
  <c r="AB12" i="59" s="1"/>
  <c r="AA7" i="58" s="1"/>
  <c r="AA9" i="60" s="1"/>
  <c r="AC83" i="59"/>
  <c r="CG772" i="6"/>
  <c r="CG752" i="6"/>
  <c r="CS742" i="6"/>
  <c r="CS760" i="6" s="1"/>
  <c r="CS761" i="6"/>
  <c r="EE761" i="6"/>
  <c r="EE742" i="6"/>
  <c r="EE760" i="6" s="1"/>
  <c r="EP762" i="6"/>
  <c r="AL744" i="6"/>
  <c r="AL762" i="6" s="1"/>
  <c r="Z745" i="6"/>
  <c r="Z763" i="6" s="1"/>
  <c r="CT763" i="6"/>
  <c r="FN768" i="6"/>
  <c r="FN747" i="6"/>
  <c r="FN765" i="6" s="1"/>
  <c r="AR750" i="6"/>
  <c r="FW761" i="6"/>
  <c r="FW742" i="6"/>
  <c r="FW760" i="6" s="1"/>
  <c r="Z135" i="59"/>
  <c r="Z134" i="59"/>
  <c r="Z136" i="59"/>
  <c r="Z137" i="59"/>
  <c r="S137" i="59"/>
  <c r="S134" i="59"/>
  <c r="S80" i="59"/>
  <c r="S136" i="59"/>
  <c r="S135" i="59"/>
  <c r="GB747" i="6"/>
  <c r="GB765" i="6" s="1"/>
  <c r="GB768" i="6"/>
  <c r="DP752" i="6"/>
  <c r="DP772" i="6"/>
  <c r="BV742" i="6"/>
  <c r="BV760" i="6" s="1"/>
  <c r="T743" i="6"/>
  <c r="BV761" i="6"/>
  <c r="CM772" i="6"/>
  <c r="CM752" i="6"/>
  <c r="AE755" i="6"/>
  <c r="AE773" i="6" s="1"/>
  <c r="DN773" i="6"/>
  <c r="AD818" i="6"/>
  <c r="BF742" i="6"/>
  <c r="BF760" i="6" s="1"/>
  <c r="BF761" i="6"/>
  <c r="P743" i="6"/>
  <c r="EO772" i="6"/>
  <c r="EO752" i="6"/>
  <c r="AU46" i="6"/>
  <c r="AU23" i="6" s="1"/>
  <c r="GC781" i="6"/>
  <c r="AU799" i="6"/>
  <c r="AU781" i="6" s="1"/>
  <c r="GB742" i="6"/>
  <c r="GB760" i="6" s="1"/>
  <c r="GB761" i="6"/>
  <c r="FB768" i="6"/>
  <c r="AO750" i="6"/>
  <c r="FB747" i="6"/>
  <c r="FB765" i="6" s="1"/>
  <c r="BV763" i="6"/>
  <c r="T745" i="6"/>
  <c r="T763" i="6" s="1"/>
  <c r="BW742" i="6"/>
  <c r="BW760" i="6" s="1"/>
  <c r="BW761" i="6"/>
  <c r="FY768" i="6"/>
  <c r="FY747" i="6"/>
  <c r="FY765" i="6" s="1"/>
  <c r="BS772" i="6"/>
  <c r="BS752" i="6"/>
  <c r="DG761" i="6"/>
  <c r="DG742" i="6"/>
  <c r="DG760" i="6" s="1"/>
  <c r="FF747" i="6"/>
  <c r="FF765" i="6" s="1"/>
  <c r="FF768" i="6"/>
  <c r="AP750" i="6"/>
  <c r="EW742" i="6"/>
  <c r="EW760" i="6" s="1"/>
  <c r="EW761" i="6"/>
  <c r="GA768" i="6"/>
  <c r="GA747" i="6"/>
  <c r="GA765" i="6" s="1"/>
  <c r="FH768" i="6"/>
  <c r="FH747" i="6"/>
  <c r="FH765" i="6" s="1"/>
  <c r="R755" i="6"/>
  <c r="R773" i="6" s="1"/>
  <c r="BN773" i="6"/>
  <c r="CL763" i="6"/>
  <c r="X745" i="6"/>
  <c r="X763" i="6" s="1"/>
  <c r="AA818" i="6"/>
  <c r="DB752" i="6"/>
  <c r="DB772" i="6"/>
  <c r="AB754" i="6"/>
  <c r="BS742" i="6"/>
  <c r="BS760" i="6" s="1"/>
  <c r="BC742" i="6"/>
  <c r="BC760" i="6" s="1"/>
  <c r="BT742" i="6"/>
  <c r="BT760" i="6" s="1"/>
  <c r="AE818" i="6"/>
  <c r="EH763" i="6"/>
  <c r="AJ745" i="6"/>
  <c r="AJ763" i="6" s="1"/>
  <c r="GB18" i="6"/>
  <c r="U818" i="6"/>
  <c r="CV768" i="6"/>
  <c r="CV747" i="6"/>
  <c r="CV765" i="6" s="1"/>
  <c r="DW761" i="6"/>
  <c r="DW742" i="6"/>
  <c r="DW760" i="6" s="1"/>
  <c r="T54" i="59"/>
  <c r="T50" i="59" s="1"/>
  <c r="Z83" i="59"/>
  <c r="Z17" i="59" s="1"/>
  <c r="AC54" i="59"/>
  <c r="AC50" i="59" s="1"/>
  <c r="GC142" i="6"/>
  <c r="Y755" i="6"/>
  <c r="Y773" i="6" s="1"/>
  <c r="CP773" i="6"/>
  <c r="V745" i="6"/>
  <c r="V763" i="6" s="1"/>
  <c r="CD763" i="6"/>
  <c r="FD768" i="6"/>
  <c r="FD747" i="6"/>
  <c r="FD765" i="6" s="1"/>
  <c r="CG747" i="6"/>
  <c r="CG765" i="6" s="1"/>
  <c r="CG768" i="6"/>
  <c r="BJ772" i="6"/>
  <c r="BJ752" i="6"/>
  <c r="Q754" i="6"/>
  <c r="AK818" i="6"/>
  <c r="BP768" i="6"/>
  <c r="BP747" i="6"/>
  <c r="BP765" i="6" s="1"/>
  <c r="Y80" i="59"/>
  <c r="Y83" i="59" s="1"/>
  <c r="Y17" i="59" s="1"/>
  <c r="DE742" i="6"/>
  <c r="DE760" i="6" s="1"/>
  <c r="DE761" i="6"/>
  <c r="DB742" i="6"/>
  <c r="DB760" i="6" s="1"/>
  <c r="DB761" i="6"/>
  <c r="AB743" i="6"/>
  <c r="EW752" i="6"/>
  <c r="EW772" i="6"/>
  <c r="AH755" i="6"/>
  <c r="AH773" i="6" s="1"/>
  <c r="DZ773" i="6"/>
  <c r="ED773" i="6"/>
  <c r="AI755" i="6"/>
  <c r="AI773" i="6" s="1"/>
  <c r="W134" i="59"/>
  <c r="W136" i="59"/>
  <c r="W135" i="59"/>
  <c r="W137" i="59"/>
  <c r="R136" i="59"/>
  <c r="R137" i="59"/>
  <c r="R135" i="59"/>
  <c r="R134" i="59"/>
  <c r="R80" i="59"/>
  <c r="R83" i="59" s="1"/>
  <c r="R17" i="59" s="1"/>
  <c r="AC134" i="59"/>
  <c r="AC135" i="59"/>
  <c r="AC136" i="59"/>
  <c r="AC137" i="59"/>
  <c r="DP768" i="6"/>
  <c r="DP747" i="6"/>
  <c r="DP765" i="6" s="1"/>
  <c r="BQ772" i="6"/>
  <c r="BQ752" i="6"/>
  <c r="P818" i="6"/>
  <c r="CM768" i="6"/>
  <c r="CM747" i="6"/>
  <c r="CM765" i="6" s="1"/>
  <c r="DC761" i="6"/>
  <c r="DC742" i="6"/>
  <c r="DC760" i="6" s="1"/>
  <c r="R743" i="6"/>
  <c r="BN742" i="6"/>
  <c r="BN760" i="6" s="1"/>
  <c r="BN761" i="6"/>
  <c r="CU747" i="6"/>
  <c r="CU765" i="6" s="1"/>
  <c r="CU768" i="6"/>
  <c r="GC44" i="6"/>
  <c r="CT761" i="6"/>
  <c r="CT742" i="6"/>
  <c r="CT760" i="6" s="1"/>
  <c r="Z743" i="6"/>
  <c r="EB761" i="6"/>
  <c r="EB742" i="6"/>
  <c r="EB760" i="6" s="1"/>
  <c r="DJ763" i="6"/>
  <c r="AD745" i="6"/>
  <c r="AD763" i="6" s="1"/>
  <c r="AU779" i="6"/>
  <c r="FM768" i="6"/>
  <c r="FM747" i="6"/>
  <c r="FM765" i="6" s="1"/>
  <c r="FW752" i="6"/>
  <c r="FW772" i="6"/>
  <c r="DA772" i="6"/>
  <c r="DA752" i="6"/>
  <c r="GC786" i="6"/>
  <c r="GC801" i="6"/>
  <c r="GC783" i="6" s="1"/>
  <c r="AU804" i="6"/>
  <c r="AO818" i="6"/>
  <c r="T818" i="6"/>
  <c r="CI742" i="6"/>
  <c r="CI760" i="6" s="1"/>
  <c r="CI761" i="6"/>
  <c r="BU761" i="6"/>
  <c r="BU742" i="6"/>
  <c r="BU760" i="6" s="1"/>
  <c r="DD752" i="6"/>
  <c r="DD772" i="6"/>
  <c r="AQ818" i="6"/>
  <c r="CT773" i="6"/>
  <c r="Z755" i="6"/>
  <c r="Z773" i="6" s="1"/>
  <c r="BH752" i="6"/>
  <c r="BH772" i="6"/>
  <c r="AG744" i="6"/>
  <c r="AG762" i="6" s="1"/>
  <c r="DV762" i="6"/>
  <c r="FO772" i="6"/>
  <c r="FO752" i="6"/>
  <c r="FE761" i="6"/>
  <c r="FE742" i="6"/>
  <c r="FE760" i="6" s="1"/>
  <c r="GB34" i="6"/>
  <c r="EH25" i="48" s="1"/>
  <c r="EH68" i="48" s="1"/>
  <c r="AU57" i="6"/>
  <c r="AU34" i="6" s="1"/>
  <c r="AK29" i="59" s="1"/>
  <c r="FF763" i="6"/>
  <c r="AP745" i="6"/>
  <c r="AP763" i="6" s="1"/>
  <c r="BG772" i="6"/>
  <c r="BG752" i="6"/>
  <c r="GA772" i="6"/>
  <c r="GA752" i="6"/>
  <c r="DH768" i="6"/>
  <c r="DH747" i="6"/>
  <c r="DH765" i="6" s="1"/>
  <c r="FD761" i="6"/>
  <c r="FD742" i="6"/>
  <c r="FD760" i="6" s="1"/>
  <c r="CL752" i="6"/>
  <c r="CL772" i="6"/>
  <c r="X754" i="6"/>
  <c r="CX747" i="6"/>
  <c r="CX765" i="6" s="1"/>
  <c r="CX768" i="6"/>
  <c r="AA750" i="6"/>
  <c r="DY768" i="6"/>
  <c r="DY747" i="6"/>
  <c r="DY765" i="6" s="1"/>
  <c r="DB763" i="6"/>
  <c r="AB745" i="6"/>
  <c r="AB763" i="6" s="1"/>
  <c r="DS768" i="6"/>
  <c r="DS747" i="6"/>
  <c r="DS765" i="6" s="1"/>
  <c r="CP763" i="6"/>
  <c r="Y745" i="6"/>
  <c r="Y763" i="6" s="1"/>
  <c r="FY742" i="6"/>
  <c r="FY760" i="6" s="1"/>
  <c r="AE750" i="6"/>
  <c r="DN747" i="6"/>
  <c r="DN765" i="6" s="1"/>
  <c r="DN768" i="6"/>
  <c r="BL772" i="6"/>
  <c r="BL752" i="6"/>
  <c r="FC742" i="6"/>
  <c r="FC760" i="6" s="1"/>
  <c r="DC772" i="6"/>
  <c r="DC752" i="6"/>
  <c r="BF773" i="6"/>
  <c r="P755" i="6"/>
  <c r="P773" i="6" s="1"/>
  <c r="W54" i="59"/>
  <c r="W50" i="59" s="1"/>
  <c r="W102" i="59" s="1"/>
  <c r="DH761" i="6"/>
  <c r="DH742" i="6"/>
  <c r="DH760" i="6" s="1"/>
  <c r="BH761" i="6"/>
  <c r="BH742" i="6"/>
  <c r="BH760" i="6" s="1"/>
  <c r="FG768" i="6"/>
  <c r="FG747" i="6"/>
  <c r="FG765" i="6" s="1"/>
  <c r="BJ773" i="6"/>
  <c r="Q755" i="6"/>
  <c r="Q773" i="6" s="1"/>
  <c r="EI772" i="6"/>
  <c r="EI752" i="6"/>
  <c r="S83" i="59"/>
  <c r="S17" i="59" s="1"/>
  <c r="P489" i="6"/>
  <c r="F165" i="59" s="1"/>
  <c r="F54" i="59" s="1"/>
  <c r="F50" i="59" s="1"/>
  <c r="F102" i="59" s="1"/>
  <c r="GB146" i="6"/>
  <c r="BP761" i="6"/>
  <c r="BP742" i="6"/>
  <c r="BP760" i="6" s="1"/>
  <c r="Y744" i="6"/>
  <c r="Y762" i="6" s="1"/>
  <c r="CP762" i="6"/>
  <c r="ES761" i="6"/>
  <c r="ES742" i="6"/>
  <c r="ES760" i="6" s="1"/>
  <c r="CK772" i="6"/>
  <c r="CK752" i="6"/>
  <c r="CD768" i="6"/>
  <c r="CD747" i="6"/>
  <c r="CD765" i="6" s="1"/>
  <c r="V750" i="6"/>
  <c r="BG761" i="6"/>
  <c r="BG742" i="6"/>
  <c r="BG760" i="6" s="1"/>
  <c r="AA743" i="6"/>
  <c r="CX761" i="6"/>
  <c r="CX742" i="6"/>
  <c r="CX760" i="6" s="1"/>
  <c r="CH773" i="6"/>
  <c r="W755" i="6"/>
  <c r="W773" i="6" s="1"/>
  <c r="Z818" i="6"/>
  <c r="FN763" i="6"/>
  <c r="AR745" i="6"/>
  <c r="AR763" i="6" s="1"/>
  <c r="EW747" i="6"/>
  <c r="EW765" i="6" s="1"/>
  <c r="EW768" i="6"/>
  <c r="FT761" i="6"/>
  <c r="FT742" i="6"/>
  <c r="FT760" i="6" s="1"/>
  <c r="DZ762" i="6"/>
  <c r="AH744" i="6"/>
  <c r="AH762" i="6" s="1"/>
  <c r="ED762" i="6"/>
  <c r="AI744" i="6"/>
  <c r="AI762" i="6" s="1"/>
  <c r="Q136" i="59"/>
  <c r="Q134" i="59"/>
  <c r="Q137" i="59"/>
  <c r="Q135" i="59"/>
  <c r="O136" i="59"/>
  <c r="O135" i="59"/>
  <c r="O137" i="59"/>
  <c r="O134" i="59"/>
  <c r="AH134" i="59"/>
  <c r="AH135" i="59"/>
  <c r="AH136" i="59"/>
  <c r="AH137" i="59"/>
  <c r="CI752" i="6"/>
  <c r="CI772" i="6"/>
  <c r="BB761" i="6"/>
  <c r="BB742" i="6"/>
  <c r="BB760" i="6" s="1"/>
  <c r="O743" i="6"/>
  <c r="GC65" i="6"/>
  <c r="DU742" i="6"/>
  <c r="DU760" i="6" s="1"/>
  <c r="DU761" i="6"/>
  <c r="FR747" i="6"/>
  <c r="FR765" i="6" s="1"/>
  <c r="AS750" i="6"/>
  <c r="FR768" i="6"/>
  <c r="BR742" i="6"/>
  <c r="BR760" i="6" s="1"/>
  <c r="BR761" i="6"/>
  <c r="S743" i="6"/>
  <c r="EY772" i="6"/>
  <c r="EY752" i="6"/>
  <c r="CY761" i="6"/>
  <c r="CY742" i="6"/>
  <c r="CY760" i="6" s="1"/>
  <c r="GC790" i="6"/>
  <c r="EI119" i="48" s="1"/>
  <c r="EI59" i="48" s="1"/>
  <c r="GC806" i="6"/>
  <c r="GC788" i="6" s="1"/>
  <c r="EI117" i="48" s="1"/>
  <c r="EI81" i="48" s="1"/>
  <c r="AU808" i="6"/>
  <c r="AO754" i="6"/>
  <c r="FB772" i="6"/>
  <c r="FB752" i="6"/>
  <c r="FV761" i="6"/>
  <c r="FV742" i="6"/>
  <c r="FV760" i="6" s="1"/>
  <c r="AT743" i="6"/>
  <c r="BV772" i="6"/>
  <c r="BV752" i="6"/>
  <c r="T754" i="6"/>
  <c r="DF768" i="6"/>
  <c r="DF747" i="6"/>
  <c r="DF765" i="6" s="1"/>
  <c r="AC750" i="6"/>
  <c r="AH743" i="6"/>
  <c r="DZ761" i="6"/>
  <c r="DZ742" i="6"/>
  <c r="DZ760" i="6" s="1"/>
  <c r="CT762" i="6"/>
  <c r="Z744" i="6"/>
  <c r="Z762" i="6" s="1"/>
  <c r="DX747" i="6"/>
  <c r="DX765" i="6" s="1"/>
  <c r="DX768" i="6"/>
  <c r="FY772" i="6"/>
  <c r="FY752" i="6"/>
  <c r="DW772" i="6"/>
  <c r="DW752" i="6"/>
  <c r="CE768" i="6"/>
  <c r="CE747" i="6"/>
  <c r="CE765" i="6" s="1"/>
  <c r="DV773" i="6"/>
  <c r="AG755" i="6"/>
  <c r="AG773" i="6" s="1"/>
  <c r="EX772" i="6"/>
  <c r="EX752" i="6"/>
  <c r="AN754" i="6"/>
  <c r="CE742" i="6"/>
  <c r="CE760" i="6" s="1"/>
  <c r="CE761" i="6"/>
  <c r="EB768" i="6"/>
  <c r="EB747" i="6"/>
  <c r="EB765" i="6" s="1"/>
  <c r="DE772" i="6"/>
  <c r="DE752" i="6"/>
  <c r="FA752" i="6"/>
  <c r="FA772" i="6"/>
  <c r="DY772" i="6"/>
  <c r="DY752" i="6"/>
  <c r="BT752" i="6"/>
  <c r="BT772" i="6"/>
  <c r="AP818" i="6"/>
  <c r="AA80" i="59"/>
  <c r="DS752" i="6"/>
  <c r="DS772" i="6"/>
  <c r="CP772" i="6"/>
  <c r="CP752" i="6"/>
  <c r="Y754" i="6"/>
  <c r="BM772" i="6"/>
  <c r="BM752" i="6"/>
  <c r="DN763" i="6"/>
  <c r="AE745" i="6"/>
  <c r="AE763" i="6" s="1"/>
  <c r="BK747" i="6"/>
  <c r="BK765" i="6" s="1"/>
  <c r="BK768" i="6"/>
  <c r="BF762" i="6"/>
  <c r="P744" i="6"/>
  <c r="P762" i="6" s="1"/>
  <c r="AU52" i="6"/>
  <c r="AU29" i="6" s="1"/>
  <c r="AK24" i="59" s="1"/>
  <c r="FQ752" i="6"/>
  <c r="FQ772" i="6"/>
  <c r="FL768" i="6"/>
  <c r="FL747" i="6"/>
  <c r="FL765" i="6" s="1"/>
  <c r="BA761" i="6"/>
  <c r="BA742" i="6"/>
  <c r="BA760" i="6" s="1"/>
  <c r="DZ772" i="6"/>
  <c r="DZ752" i="6"/>
  <c r="AH754" i="6"/>
  <c r="FS772" i="6"/>
  <c r="FS752" i="6"/>
  <c r="FB761" i="6"/>
  <c r="FB742" i="6"/>
  <c r="FB760" i="6" s="1"/>
  <c r="AO743" i="6"/>
  <c r="CW752" i="6"/>
  <c r="CW772" i="6"/>
  <c r="ER768" i="6"/>
  <c r="ER747" i="6"/>
  <c r="ER765" i="6" s="1"/>
  <c r="U54" i="59"/>
  <c r="U50" i="59" s="1"/>
  <c r="U102" i="59" s="1"/>
  <c r="Z54" i="59"/>
  <c r="Z50" i="59" s="1"/>
  <c r="Z102" i="59" s="1"/>
  <c r="V54" i="59"/>
  <c r="V50" i="59" s="1"/>
  <c r="V102" i="59" s="1"/>
  <c r="R818" i="6"/>
  <c r="CK747" i="6"/>
  <c r="CK765" i="6" s="1"/>
  <c r="CK768" i="6"/>
  <c r="CD772" i="6"/>
  <c r="CD752" i="6"/>
  <c r="V754" i="6"/>
  <c r="DQ772" i="6"/>
  <c r="DQ752" i="6"/>
  <c r="BJ768" i="6"/>
  <c r="BJ747" i="6"/>
  <c r="BJ765" i="6" s="1"/>
  <c r="Q750" i="6"/>
  <c r="EX742" i="6"/>
  <c r="EX760" i="6" s="1"/>
  <c r="EX761" i="6"/>
  <c r="AN743" i="6"/>
  <c r="CH762" i="6"/>
  <c r="W744" i="6"/>
  <c r="W762" i="6" s="1"/>
  <c r="Z754" i="6"/>
  <c r="CT752" i="6"/>
  <c r="CT772" i="6"/>
  <c r="CA761" i="6"/>
  <c r="CA742" i="6"/>
  <c r="CA760" i="6" s="1"/>
  <c r="AU818" i="6"/>
  <c r="FN772" i="6"/>
  <c r="AR754" i="6"/>
  <c r="FN752" i="6"/>
  <c r="P80" i="59"/>
  <c r="P135" i="59"/>
  <c r="P137" i="59"/>
  <c r="P134" i="59"/>
  <c r="P136" i="59"/>
  <c r="AB134" i="59"/>
  <c r="AB137" i="59"/>
  <c r="AB135" i="59"/>
  <c r="AB136" i="59"/>
  <c r="FV762" i="6"/>
  <c r="AT744" i="6"/>
  <c r="AT762" i="6" s="1"/>
  <c r="EA772" i="6"/>
  <c r="EA752" i="6"/>
  <c r="DX742" i="6"/>
  <c r="DX760" i="6" s="1"/>
  <c r="DX761" i="6"/>
  <c r="CO742" i="6"/>
  <c r="CO760" i="6" s="1"/>
  <c r="CO761" i="6"/>
  <c r="BF763" i="6"/>
  <c r="P745" i="6"/>
  <c r="P763" i="6" s="1"/>
  <c r="ES752" i="6"/>
  <c r="ES772" i="6"/>
  <c r="CU752" i="6"/>
  <c r="CU772" i="6"/>
  <c r="FK742" i="6"/>
  <c r="FK760" i="6" s="1"/>
  <c r="FK761" i="6"/>
  <c r="AD754" i="6"/>
  <c r="DJ772" i="6"/>
  <c r="DJ752" i="6"/>
  <c r="DT772" i="6"/>
  <c r="DT752" i="6"/>
  <c r="S818" i="6"/>
  <c r="EY768" i="6"/>
  <c r="EY747" i="6"/>
  <c r="EY765" i="6" s="1"/>
  <c r="EU772" i="6"/>
  <c r="EU752" i="6"/>
  <c r="AF818" i="6"/>
  <c r="FV772" i="6"/>
  <c r="FV752" i="6"/>
  <c r="AT754" i="6"/>
  <c r="FE772" i="6"/>
  <c r="FE752" i="6"/>
  <c r="DI742" i="6"/>
  <c r="DI760" i="6" s="1"/>
  <c r="EJ747" i="6"/>
  <c r="EJ765" i="6" s="1"/>
  <c r="EJ768" i="6"/>
  <c r="CZ768" i="6"/>
  <c r="CZ747" i="6"/>
  <c r="CZ765" i="6" s="1"/>
  <c r="DI768" i="6"/>
  <c r="DI747" i="6"/>
  <c r="DI765" i="6" s="1"/>
  <c r="DV772" i="6"/>
  <c r="DV752" i="6"/>
  <c r="AG754" i="6"/>
  <c r="EX747" i="6"/>
  <c r="EX765" i="6" s="1"/>
  <c r="EX768" i="6"/>
  <c r="AN750" i="6"/>
  <c r="FF772" i="6"/>
  <c r="FF752" i="6"/>
  <c r="AP754" i="6"/>
  <c r="AZ747" i="6"/>
  <c r="AZ765" i="6" s="1"/>
  <c r="AZ768" i="6"/>
  <c r="EB772" i="6"/>
  <c r="EB752" i="6"/>
  <c r="GB53" i="6"/>
  <c r="GB31" i="6"/>
  <c r="EH22" i="48" s="1"/>
  <c r="EH47" i="48" s="1"/>
  <c r="DH752" i="6"/>
  <c r="DH772" i="6"/>
  <c r="AX761" i="6"/>
  <c r="N743" i="6"/>
  <c r="AX742" i="6"/>
  <c r="AX760" i="6" s="1"/>
  <c r="FH752" i="6"/>
  <c r="FH772" i="6"/>
  <c r="DM752" i="6"/>
  <c r="DM772" i="6"/>
  <c r="FA768" i="6"/>
  <c r="FA747" i="6"/>
  <c r="FA765" i="6" s="1"/>
  <c r="CX752" i="6"/>
  <c r="AA754" i="6"/>
  <c r="CX772" i="6"/>
  <c r="FI768" i="6"/>
  <c r="FI747" i="6"/>
  <c r="FI765" i="6" s="1"/>
  <c r="FF773" i="6"/>
  <c r="AP755" i="6"/>
  <c r="AP773" i="6" s="1"/>
  <c r="GA742" i="6"/>
  <c r="GA760" i="6" s="1"/>
  <c r="Y818" i="6"/>
  <c r="BM747" i="6"/>
  <c r="BM765" i="6" s="1"/>
  <c r="BM768" i="6"/>
  <c r="BL768" i="6"/>
  <c r="BL747" i="6"/>
  <c r="BL765" i="6" s="1"/>
  <c r="BK772" i="6"/>
  <c r="BK752" i="6"/>
  <c r="BU772" i="6"/>
  <c r="BU752" i="6"/>
  <c r="AD755" i="6"/>
  <c r="AD773" i="6" s="1"/>
  <c r="DJ773" i="6"/>
  <c r="FZ763" i="6"/>
  <c r="AU745" i="6"/>
  <c r="N137" i="59"/>
  <c r="N135" i="59"/>
  <c r="N134" i="59"/>
  <c r="N136" i="59"/>
  <c r="BZ762" i="6"/>
  <c r="U744" i="6"/>
  <c r="U762" i="6" s="1"/>
  <c r="DJ762" i="6"/>
  <c r="AD744" i="6"/>
  <c r="AD762" i="6" s="1"/>
  <c r="AU102" i="6"/>
  <c r="AU65" i="6" s="1"/>
  <c r="R54" i="59"/>
  <c r="R50" i="59" s="1"/>
  <c r="Q54" i="59"/>
  <c r="Q50" i="59" s="1"/>
  <c r="M54" i="59"/>
  <c r="M50" i="59" s="1"/>
  <c r="BO761" i="6"/>
  <c r="BO742" i="6"/>
  <c r="BO760" i="6" s="1"/>
  <c r="EZ742" i="6"/>
  <c r="EZ760" i="6" s="1"/>
  <c r="EZ761" i="6"/>
  <c r="FR773" i="6"/>
  <c r="AS755" i="6"/>
  <c r="AS773" i="6" s="1"/>
  <c r="BD772" i="6"/>
  <c r="BD752" i="6"/>
  <c r="BJ742" i="6"/>
  <c r="BJ760" i="6" s="1"/>
  <c r="BJ761" i="6"/>
  <c r="Q743" i="6"/>
  <c r="CQ772" i="6"/>
  <c r="CQ752" i="6"/>
  <c r="T137" i="59"/>
  <c r="T80" i="59"/>
  <c r="T83" i="59" s="1"/>
  <c r="T17" i="59" s="1"/>
  <c r="T134" i="59"/>
  <c r="T136" i="59"/>
  <c r="T135" i="59"/>
  <c r="V135" i="59"/>
  <c r="V136" i="59"/>
  <c r="V137" i="59"/>
  <c r="V134" i="59"/>
  <c r="EU761" i="6"/>
  <c r="EU742" i="6"/>
  <c r="EU760" i="6" s="1"/>
  <c r="EA747" i="6"/>
  <c r="EA765" i="6" s="1"/>
  <c r="EA768" i="6"/>
  <c r="CI768" i="6"/>
  <c r="CI747" i="6"/>
  <c r="CI765" i="6" s="1"/>
  <c r="P750" i="6"/>
  <c r="BF768" i="6"/>
  <c r="BF747" i="6"/>
  <c r="BF765" i="6" s="1"/>
  <c r="CJ742" i="6"/>
  <c r="CJ760" i="6" s="1"/>
  <c r="CJ761" i="6"/>
  <c r="M80" i="59"/>
  <c r="M83" i="59" s="1"/>
  <c r="CO772" i="6"/>
  <c r="CO752" i="6"/>
  <c r="FJ773" i="6"/>
  <c r="AQ755" i="6"/>
  <c r="AQ773" i="6" s="1"/>
  <c r="DR772" i="6"/>
  <c r="DR752" i="6"/>
  <c r="AF754" i="6"/>
  <c r="AU833" i="6"/>
  <c r="V818" i="6"/>
  <c r="BI768" i="6"/>
  <c r="BI747" i="6"/>
  <c r="BI765" i="6" s="1"/>
  <c r="EE747" i="6"/>
  <c r="EE765" i="6" s="1"/>
  <c r="EE768" i="6"/>
  <c r="AC745" i="6"/>
  <c r="AC763" i="6" s="1"/>
  <c r="DF763" i="6"/>
  <c r="DX752" i="6"/>
  <c r="DX772" i="6"/>
  <c r="DI772" i="6"/>
  <c r="DI752" i="6"/>
  <c r="DW768" i="6"/>
  <c r="DW747" i="6"/>
  <c r="DW765" i="6" s="1"/>
  <c r="DV763" i="6"/>
  <c r="AG745" i="6"/>
  <c r="AG763" i="6" s="1"/>
  <c r="FU747" i="6"/>
  <c r="FU765" i="6" s="1"/>
  <c r="FU768" i="6"/>
  <c r="AN745" i="6"/>
  <c r="AN763" i="6" s="1"/>
  <c r="EX763" i="6"/>
  <c r="AZ772" i="6"/>
  <c r="AZ752" i="6"/>
  <c r="EV742" i="6"/>
  <c r="EV760" i="6" s="1"/>
  <c r="EV761" i="6"/>
  <c r="GB26" i="6"/>
  <c r="EH17" i="48" s="1"/>
  <c r="GB48" i="6"/>
  <c r="GB25" i="6" s="1"/>
  <c r="BY747" i="6"/>
  <c r="BY765" i="6" s="1"/>
  <c r="BY768" i="6"/>
  <c r="CX763" i="6"/>
  <c r="AA745" i="6"/>
  <c r="AA763" i="6" s="1"/>
  <c r="AU42" i="6"/>
  <c r="AU19" i="6" s="1"/>
  <c r="CG742" i="6"/>
  <c r="CG760" i="6" s="1"/>
  <c r="FF762" i="6"/>
  <c r="AP744" i="6"/>
  <c r="AP762" i="6" s="1"/>
  <c r="O750" i="6"/>
  <c r="BB768" i="6"/>
  <c r="BB747" i="6"/>
  <c r="BB765" i="6" s="1"/>
  <c r="EL773" i="6"/>
  <c r="AK755" i="6"/>
  <c r="AK773" i="6" s="1"/>
  <c r="CP768" i="6"/>
  <c r="CP747" i="6"/>
  <c r="CP765" i="6" s="1"/>
  <c r="Y750" i="6"/>
  <c r="DN772" i="6"/>
  <c r="AE754" i="6"/>
  <c r="DN752" i="6"/>
  <c r="CV742" i="6"/>
  <c r="CV760" i="6" s="1"/>
  <c r="CV761" i="6"/>
  <c r="EO742" i="6"/>
  <c r="EO760" i="6" s="1"/>
  <c r="BU768" i="6"/>
  <c r="BU747" i="6"/>
  <c r="BU765" i="6" s="1"/>
  <c r="BN772" i="6"/>
  <c r="BN752" i="6"/>
  <c r="R754" i="6"/>
  <c r="DB773" i="6"/>
  <c r="AB755" i="6"/>
  <c r="AB773" i="6" s="1"/>
  <c r="D54" i="59"/>
  <c r="D50" i="59" s="1"/>
  <c r="D49" i="59" s="1"/>
  <c r="O54" i="59"/>
  <c r="O50" i="59" s="1"/>
  <c r="AX752" i="6"/>
  <c r="N754" i="6"/>
  <c r="AX772" i="6"/>
  <c r="DR773" i="6"/>
  <c r="AF755" i="6"/>
  <c r="AF773" i="6" s="1"/>
  <c r="EL761" i="6"/>
  <c r="EL742" i="6"/>
  <c r="EL760" i="6" s="1"/>
  <c r="AK743" i="6"/>
  <c r="CA772" i="6"/>
  <c r="CA752" i="6"/>
  <c r="AH83" i="59"/>
  <c r="AH79" i="59" s="1"/>
  <c r="AH18" i="59" s="1"/>
  <c r="AH12" i="59" s="1"/>
  <c r="AG7" i="58" s="1"/>
  <c r="AG9" i="60" s="1"/>
  <c r="L83" i="59"/>
  <c r="L79" i="59" s="1"/>
  <c r="L18" i="59" s="1"/>
  <c r="L12" i="59" s="1"/>
  <c r="K7" i="58" s="1"/>
  <c r="J149" i="59"/>
  <c r="J72" i="59" s="1"/>
  <c r="J75" i="59" s="1"/>
  <c r="J71" i="59" s="1"/>
  <c r="J105" i="59" s="1"/>
  <c r="J93" i="59" s="1"/>
  <c r="K149" i="59"/>
  <c r="K72" i="59" s="1"/>
  <c r="K75" i="59" s="1"/>
  <c r="K71" i="59" s="1"/>
  <c r="K105" i="59" s="1"/>
  <c r="K93" i="59" s="1"/>
  <c r="L149" i="59"/>
  <c r="L72" i="59" s="1"/>
  <c r="L75" i="59" s="1"/>
  <c r="L71" i="59" s="1"/>
  <c r="L105" i="59" s="1"/>
  <c r="L93" i="59" s="1"/>
  <c r="AD54" i="59"/>
  <c r="AD50" i="59" s="1"/>
  <c r="AD102" i="59" s="1"/>
  <c r="DQ747" i="6"/>
  <c r="DQ765" i="6" s="1"/>
  <c r="DQ768" i="6"/>
  <c r="BJ763" i="6"/>
  <c r="Q745" i="6"/>
  <c r="Q763" i="6" s="1"/>
  <c r="BP772" i="6"/>
  <c r="BP752" i="6"/>
  <c r="R750" i="6"/>
  <c r="BN768" i="6"/>
  <c r="BN747" i="6"/>
  <c r="BN765" i="6" s="1"/>
  <c r="EG761" i="6"/>
  <c r="EG742" i="6"/>
  <c r="EG760" i="6" s="1"/>
  <c r="BK761" i="6"/>
  <c r="BK742" i="6"/>
  <c r="BK760" i="6" s="1"/>
  <c r="L137" i="59"/>
  <c r="L134" i="59"/>
  <c r="L135" i="59"/>
  <c r="L136" i="59"/>
  <c r="AT755" i="6"/>
  <c r="AT773" i="6" s="1"/>
  <c r="FV773" i="6"/>
  <c r="AU40" i="6"/>
  <c r="AU17" i="6" s="1"/>
  <c r="CF768" i="6"/>
  <c r="CF747" i="6"/>
  <c r="CF765" i="6" s="1"/>
  <c r="CO768" i="6"/>
  <c r="CO747" i="6"/>
  <c r="CO765" i="6" s="1"/>
  <c r="DT768" i="6"/>
  <c r="DT747" i="6"/>
  <c r="DT765" i="6" s="1"/>
  <c r="FR763" i="6"/>
  <c r="AS745" i="6"/>
  <c r="AS763" i="6" s="1"/>
  <c r="ET761" i="6"/>
  <c r="ET742" i="6"/>
  <c r="ET760" i="6" s="1"/>
  <c r="AM743" i="6"/>
  <c r="CX762" i="6"/>
  <c r="AA744" i="6"/>
  <c r="AA762" i="6" s="1"/>
  <c r="FJ762" i="6"/>
  <c r="AQ744" i="6"/>
  <c r="AQ762" i="6" s="1"/>
  <c r="EU768" i="6"/>
  <c r="EU747" i="6"/>
  <c r="EU765" i="6" s="1"/>
  <c r="DR768" i="6"/>
  <c r="DR747" i="6"/>
  <c r="DR765" i="6" s="1"/>
  <c r="AF750" i="6"/>
  <c r="EC772" i="6"/>
  <c r="EC752" i="6"/>
  <c r="CD773" i="6"/>
  <c r="V755" i="6"/>
  <c r="V773" i="6" s="1"/>
  <c r="FV768" i="6"/>
  <c r="FV747" i="6"/>
  <c r="FV765" i="6" s="1"/>
  <c r="AT750" i="6"/>
  <c r="BI772" i="6"/>
  <c r="BI752" i="6"/>
  <c r="FE768" i="6"/>
  <c r="FE747" i="6"/>
  <c r="FE765" i="6" s="1"/>
  <c r="DR742" i="6"/>
  <c r="DR760" i="6" s="1"/>
  <c r="AF743" i="6"/>
  <c r="DR761" i="6"/>
  <c r="EE772" i="6"/>
  <c r="EE752" i="6"/>
  <c r="AC754" i="6"/>
  <c r="DF772" i="6"/>
  <c r="DF752" i="6"/>
  <c r="EJ772" i="6"/>
  <c r="EJ752" i="6"/>
  <c r="CZ772" i="6"/>
  <c r="CZ752" i="6"/>
  <c r="BR763" i="6"/>
  <c r="S745" i="6"/>
  <c r="S763" i="6" s="1"/>
  <c r="AG818" i="6"/>
  <c r="CE772" i="6"/>
  <c r="CE752" i="6"/>
  <c r="FF761" i="6"/>
  <c r="FF742" i="6"/>
  <c r="FF760" i="6" s="1"/>
  <c r="AP743" i="6"/>
  <c r="FU772" i="6"/>
  <c r="FU752" i="6"/>
  <c r="AN818" i="6"/>
  <c r="EQ747" i="6"/>
  <c r="EQ765" i="6" s="1"/>
  <c r="EQ768" i="6"/>
  <c r="ED772" i="6"/>
  <c r="AI754" i="6"/>
  <c r="ED752" i="6"/>
  <c r="EY761" i="6"/>
  <c r="EY742" i="6"/>
  <c r="EY760" i="6" s="1"/>
  <c r="CH772" i="6"/>
  <c r="CH752" i="6"/>
  <c r="W754" i="6"/>
  <c r="GB38" i="6"/>
  <c r="GB16" i="6"/>
  <c r="AU39" i="6"/>
  <c r="AU16" i="6" s="1"/>
  <c r="DE747" i="6"/>
  <c r="DE765" i="6" s="1"/>
  <c r="DE768" i="6"/>
  <c r="DM768" i="6"/>
  <c r="DM747" i="6"/>
  <c r="DM765" i="6" s="1"/>
  <c r="BY772" i="6"/>
  <c r="BY752" i="6"/>
  <c r="FI772" i="6"/>
  <c r="FI752" i="6"/>
  <c r="AU56" i="6"/>
  <c r="AU33" i="6" s="1"/>
  <c r="AK28" i="59" s="1"/>
  <c r="O754" i="6"/>
  <c r="BB772" i="6"/>
  <c r="BB752" i="6"/>
  <c r="EL762" i="6"/>
  <c r="AK744" i="6"/>
  <c r="AK762" i="6" s="1"/>
  <c r="FO742" i="6"/>
  <c r="FO760" i="6" s="1"/>
  <c r="GC791" i="6"/>
  <c r="EI120" i="48" s="1"/>
  <c r="EI66" i="48" s="1"/>
  <c r="AU809" i="6"/>
  <c r="AU791" i="6" s="1"/>
  <c r="AK124" i="59" s="1"/>
  <c r="AK70" i="59" s="1"/>
  <c r="DT742" i="6"/>
  <c r="DT760" i="6" s="1"/>
  <c r="FX768" i="6"/>
  <c r="FX747" i="6"/>
  <c r="FX765" i="6" s="1"/>
  <c r="S68" i="59"/>
  <c r="S64" i="59" s="1"/>
  <c r="AY742" i="6"/>
  <c r="AY760" i="6" s="1"/>
  <c r="FT768" i="6"/>
  <c r="FT747" i="6"/>
  <c r="FT765" i="6" s="1"/>
  <c r="DA742" i="6"/>
  <c r="DA760" i="6" s="1"/>
  <c r="DA761" i="6"/>
  <c r="CQ747" i="6"/>
  <c r="CQ765" i="6" s="1"/>
  <c r="CQ768" i="6"/>
  <c r="FS742" i="6"/>
  <c r="FS760" i="6" s="1"/>
  <c r="FS761" i="6"/>
  <c r="N80" i="59"/>
  <c r="N83" i="59" s="1"/>
  <c r="N17" i="59" s="1"/>
  <c r="AG134" i="59"/>
  <c r="AG135" i="59"/>
  <c r="AG137" i="59"/>
  <c r="AG136" i="59"/>
  <c r="BX772" i="6"/>
  <c r="BX752" i="6"/>
  <c r="S750" i="6"/>
  <c r="BR747" i="6"/>
  <c r="BR765" i="6" s="1"/>
  <c r="BR768" i="6"/>
  <c r="EN768" i="6"/>
  <c r="EN747" i="6"/>
  <c r="EN765" i="6" s="1"/>
  <c r="ED747" i="6"/>
  <c r="ED765" i="6" s="1"/>
  <c r="AI750" i="6"/>
  <c r="ED768" i="6"/>
  <c r="FH742" i="6"/>
  <c r="FH760" i="6" s="1"/>
  <c r="FH761" i="6"/>
  <c r="CH763" i="6"/>
  <c r="W745" i="6"/>
  <c r="W763" i="6" s="1"/>
  <c r="CN747" i="6"/>
  <c r="CN765" i="6" s="1"/>
  <c r="CN768" i="6"/>
  <c r="EH762" i="6"/>
  <c r="AJ744" i="6"/>
  <c r="AJ762" i="6" s="1"/>
  <c r="CB772" i="6"/>
  <c r="CB752" i="6"/>
  <c r="FX772" i="6"/>
  <c r="FX752" i="6"/>
  <c r="AJ818" i="6"/>
  <c r="BX768" i="6"/>
  <c r="BX747" i="6"/>
  <c r="BX765" i="6" s="1"/>
  <c r="EP763" i="6"/>
  <c r="AL745" i="6"/>
  <c r="AL763" i="6" s="1"/>
  <c r="GC50" i="6"/>
  <c r="GC27" i="6" s="1"/>
  <c r="EI18" i="48" s="1"/>
  <c r="DO747" i="6"/>
  <c r="DO765" i="6" s="1"/>
  <c r="DO768" i="6"/>
  <c r="DK742" i="6"/>
  <c r="DK760" i="6" s="1"/>
  <c r="DK761" i="6"/>
  <c r="BO772" i="6"/>
  <c r="BO752" i="6"/>
  <c r="O818" i="6"/>
  <c r="FU761" i="6"/>
  <c r="FU742" i="6"/>
  <c r="FU760" i="6" s="1"/>
  <c r="CB747" i="6"/>
  <c r="CB765" i="6" s="1"/>
  <c r="CB768" i="6"/>
  <c r="AF54" i="59"/>
  <c r="AF50" i="59" s="1"/>
  <c r="E54" i="59"/>
  <c r="E50" i="59" s="1"/>
  <c r="E102" i="59" s="1"/>
  <c r="Q524" i="6"/>
  <c r="G156" i="59" s="1"/>
  <c r="F17" i="58" s="1"/>
  <c r="AH54" i="59"/>
  <c r="AH50" i="59" s="1"/>
  <c r="AH102" i="59" s="1"/>
  <c r="L54" i="59"/>
  <c r="L50" i="59" s="1"/>
  <c r="L102" i="59" s="1"/>
  <c r="V64" i="59"/>
  <c r="V104" i="59" s="1"/>
  <c r="V92" i="59" s="1"/>
  <c r="CJ747" i="6"/>
  <c r="CJ765" i="6" s="1"/>
  <c r="CJ768" i="6"/>
  <c r="CY752" i="6"/>
  <c r="CY772" i="6"/>
  <c r="FT752" i="6"/>
  <c r="FT772" i="6"/>
  <c r="X80" i="59"/>
  <c r="Q818" i="6"/>
  <c r="AG743" i="6"/>
  <c r="DV761" i="6"/>
  <c r="DV742" i="6"/>
  <c r="DV760" i="6" s="1"/>
  <c r="EX773" i="6"/>
  <c r="AN755" i="6"/>
  <c r="AN773" i="6" s="1"/>
  <c r="DG752" i="6"/>
  <c r="DG772" i="6"/>
  <c r="FR762" i="6"/>
  <c r="AS744" i="6"/>
  <c r="AS762" i="6" s="1"/>
  <c r="FZ772" i="6"/>
  <c r="FZ752" i="6"/>
  <c r="AU754" i="6"/>
  <c r="EH772" i="6"/>
  <c r="EH752" i="6"/>
  <c r="AJ754" i="6"/>
  <c r="AI135" i="59"/>
  <c r="AI80" i="59"/>
  <c r="AI83" i="59" s="1"/>
  <c r="AI134" i="59"/>
  <c r="AI136" i="59"/>
  <c r="AI137" i="59"/>
  <c r="AE134" i="59"/>
  <c r="AE135" i="59"/>
  <c r="AE136" i="59"/>
  <c r="AE137" i="59"/>
  <c r="AE80" i="59"/>
  <c r="AE83" i="59" s="1"/>
  <c r="P754" i="6"/>
  <c r="BF752" i="6"/>
  <c r="BF772" i="6"/>
  <c r="ES768" i="6"/>
  <c r="ES747" i="6"/>
  <c r="ES765" i="6" s="1"/>
  <c r="W83" i="59"/>
  <c r="W79" i="59" s="1"/>
  <c r="W18" i="59" s="1"/>
  <c r="W12" i="59" s="1"/>
  <c r="V7" i="58" s="1"/>
  <c r="P54" i="59"/>
  <c r="P50" i="59" s="1"/>
  <c r="P102" i="59" s="1"/>
  <c r="BC45" i="48"/>
  <c r="AA54" i="59"/>
  <c r="AA50" i="59" s="1"/>
  <c r="AA102" i="59" s="1"/>
  <c r="Y54" i="59"/>
  <c r="Y50" i="59" s="1"/>
  <c r="Y102" i="59" s="1"/>
  <c r="BN763" i="6"/>
  <c r="R745" i="6"/>
  <c r="R763" i="6" s="1"/>
  <c r="CJ772" i="6"/>
  <c r="CJ752" i="6"/>
  <c r="CY747" i="6"/>
  <c r="CY765" i="6" s="1"/>
  <c r="CY768" i="6"/>
  <c r="FQ768" i="6"/>
  <c r="FQ747" i="6"/>
  <c r="FQ765" i="6" s="1"/>
  <c r="EX762" i="6"/>
  <c r="AN744" i="6"/>
  <c r="AN762" i="6" s="1"/>
  <c r="Q80" i="59"/>
  <c r="Q83" i="59" s="1"/>
  <c r="Q79" i="59" s="1"/>
  <c r="Q18" i="59" s="1"/>
  <c r="Q12" i="59" s="1"/>
  <c r="P7" i="58" s="1"/>
  <c r="DG747" i="6"/>
  <c r="DG765" i="6" s="1"/>
  <c r="DG768" i="6"/>
  <c r="FZ747" i="6"/>
  <c r="FZ765" i="6" s="1"/>
  <c r="AU750" i="6"/>
  <c r="FZ768" i="6"/>
  <c r="EH768" i="6"/>
  <c r="EH747" i="6"/>
  <c r="EH765" i="6" s="1"/>
  <c r="AJ750" i="6"/>
  <c r="AJ137" i="59"/>
  <c r="AJ136" i="59"/>
  <c r="AJ80" i="59"/>
  <c r="AJ83" i="59" s="1"/>
  <c r="AJ134" i="59"/>
  <c r="AJ135" i="59"/>
  <c r="U755" i="6"/>
  <c r="U773" i="6" s="1"/>
  <c r="BZ773" i="6"/>
  <c r="FS747" i="6"/>
  <c r="FS765" i="6" s="1"/>
  <c r="FS768" i="6"/>
  <c r="CR768" i="6"/>
  <c r="CR747" i="6"/>
  <c r="CR765" i="6" s="1"/>
  <c r="N818" i="6"/>
  <c r="EV772" i="6"/>
  <c r="EV752" i="6"/>
  <c r="FL772" i="6"/>
  <c r="FL752" i="6"/>
  <c r="AS754" i="6"/>
  <c r="FR772" i="6"/>
  <c r="FR752" i="6"/>
  <c r="AM818" i="6"/>
  <c r="DR763" i="6"/>
  <c r="AF745" i="6"/>
  <c r="AF763" i="6" s="1"/>
  <c r="V744" i="6"/>
  <c r="V762" i="6" s="1"/>
  <c r="CD762" i="6"/>
  <c r="FV763" i="6"/>
  <c r="AT745" i="6"/>
  <c r="AT763" i="6" s="1"/>
  <c r="AC818" i="6"/>
  <c r="CV772" i="6"/>
  <c r="CV752" i="6"/>
  <c r="O755" i="6"/>
  <c r="O773" i="6" s="1"/>
  <c r="BB773" i="6"/>
  <c r="GC32" i="6"/>
  <c r="EI23" i="48" s="1"/>
  <c r="EI54" i="48" s="1"/>
  <c r="AU55" i="6"/>
  <c r="AU32" i="6" s="1"/>
  <c r="AK27" i="59" s="1"/>
  <c r="AK58" i="59" s="1"/>
  <c r="BR772" i="6"/>
  <c r="BR752" i="6"/>
  <c r="S754" i="6"/>
  <c r="DP742" i="6"/>
  <c r="DP760" i="6" s="1"/>
  <c r="DP761" i="6"/>
  <c r="AG750" i="6"/>
  <c r="DV768" i="6"/>
  <c r="DV747" i="6"/>
  <c r="DV765" i="6" s="1"/>
  <c r="EN752" i="6"/>
  <c r="EN772" i="6"/>
  <c r="ED763" i="6"/>
  <c r="AI745" i="6"/>
  <c r="AI763" i="6" s="1"/>
  <c r="BE761" i="6"/>
  <c r="BE742" i="6"/>
  <c r="BE760" i="6" s="1"/>
  <c r="CH768" i="6"/>
  <c r="CH747" i="6"/>
  <c r="CH765" i="6" s="1"/>
  <c r="W750" i="6"/>
  <c r="V80" i="59"/>
  <c r="V83" i="59" s="1"/>
  <c r="BC747" i="6"/>
  <c r="BC765" i="6" s="1"/>
  <c r="BC768" i="6"/>
  <c r="CC761" i="6"/>
  <c r="CC742" i="6"/>
  <c r="CC760" i="6" s="1"/>
  <c r="AZ761" i="6"/>
  <c r="AZ742" i="6"/>
  <c r="AZ760" i="6" s="1"/>
  <c r="CS768" i="6"/>
  <c r="CS747" i="6"/>
  <c r="CS765" i="6" s="1"/>
  <c r="CN772" i="6"/>
  <c r="CN752" i="6"/>
  <c r="EH773" i="6"/>
  <c r="AJ755" i="6"/>
  <c r="AJ773" i="6" s="1"/>
  <c r="CB742" i="6"/>
  <c r="CB760" i="6" s="1"/>
  <c r="GC780" i="6"/>
  <c r="AU798" i="6"/>
  <c r="AU780" i="6" s="1"/>
  <c r="EF742" i="6"/>
  <c r="EF760" i="6" s="1"/>
  <c r="Q496" i="6"/>
  <c r="Q478" i="6" s="1"/>
  <c r="BV100" i="48"/>
  <c r="BV97" i="48" s="1"/>
  <c r="BY45" i="48"/>
  <c r="AU38" i="48"/>
  <c r="BY100" i="48"/>
  <c r="BY88" i="48" s="1"/>
  <c r="BY85" i="48" s="1"/>
  <c r="AU45" i="48"/>
  <c r="AL38" i="48"/>
  <c r="EB97" i="48"/>
  <c r="EB85" i="48"/>
  <c r="EF38" i="48"/>
  <c r="EF98" i="48"/>
  <c r="EF86" i="48" s="1"/>
  <c r="EF85" i="48" s="1"/>
  <c r="EB45" i="48"/>
  <c r="EB38" i="48"/>
  <c r="AU408" i="6"/>
  <c r="AU390" i="6" s="1"/>
  <c r="AK149" i="59" s="1"/>
  <c r="AK72" i="59" s="1"/>
  <c r="Z45" i="48"/>
  <c r="S419" i="6"/>
  <c r="BL38" i="48"/>
  <c r="Z38" i="48"/>
  <c r="BL45" i="48"/>
  <c r="GC145" i="6"/>
  <c r="GC155" i="6"/>
  <c r="GB151" i="6"/>
  <c r="O419" i="6"/>
  <c r="GC144" i="6"/>
  <c r="GC153" i="6"/>
  <c r="GC152" i="6"/>
  <c r="GC154" i="6"/>
  <c r="GC143" i="6"/>
  <c r="GC164" i="6"/>
  <c r="GC147" i="6"/>
  <c r="AU396" i="6"/>
  <c r="AU378" i="6" s="1"/>
  <c r="BO13" i="48"/>
  <c r="AY13" i="48"/>
  <c r="Q99" i="48"/>
  <c r="Q87" i="48" s="1"/>
  <c r="Q38" i="48"/>
  <c r="BS13" i="48"/>
  <c r="H13" i="48"/>
  <c r="DO13" i="48"/>
  <c r="CQ13" i="48"/>
  <c r="AI75" i="48"/>
  <c r="AI14" i="48" s="1"/>
  <c r="AI8" i="48" s="1"/>
  <c r="AH7" i="52" s="1"/>
  <c r="AH44" i="60" s="1"/>
  <c r="AC97" i="48"/>
  <c r="DC75" i="48"/>
  <c r="DC14" i="48" s="1"/>
  <c r="DC8" i="48" s="1"/>
  <c r="DB7" i="52" s="1"/>
  <c r="DB44" i="60" s="1"/>
  <c r="BC75" i="48"/>
  <c r="BC14" i="48" s="1"/>
  <c r="BC8" i="48" s="1"/>
  <c r="BB7" i="52" s="1"/>
  <c r="BB44" i="60" s="1"/>
  <c r="F13" i="48"/>
  <c r="BK75" i="48"/>
  <c r="BK14" i="48" s="1"/>
  <c r="BK8" i="48" s="1"/>
  <c r="BJ7" i="52" s="1"/>
  <c r="BJ44" i="60" s="1"/>
  <c r="BG13" i="48"/>
  <c r="CI13" i="48"/>
  <c r="L75" i="48"/>
  <c r="L14" i="48" s="1"/>
  <c r="L8" i="48" s="1"/>
  <c r="K7" i="52" s="1"/>
  <c r="K44" i="60" s="1"/>
  <c r="AO91" i="48"/>
  <c r="N75" i="48"/>
  <c r="N14" i="48" s="1"/>
  <c r="N8" i="48" s="1"/>
  <c r="M7" i="52" s="1"/>
  <c r="M44" i="60" s="1"/>
  <c r="EE75" i="48"/>
  <c r="EE14" i="48" s="1"/>
  <c r="EE8" i="48" s="1"/>
  <c r="ED7" i="52" s="1"/>
  <c r="ED44" i="60" s="1"/>
  <c r="K75" i="48"/>
  <c r="K14" i="48" s="1"/>
  <c r="K8" i="48" s="1"/>
  <c r="J7" i="52" s="1"/>
  <c r="J44" i="60" s="1"/>
  <c r="AF91" i="48"/>
  <c r="DL91" i="48"/>
  <c r="DM91" i="48"/>
  <c r="E13" i="48"/>
  <c r="CY13" i="48"/>
  <c r="CA13" i="48"/>
  <c r="R13" i="48"/>
  <c r="BW75" i="48"/>
  <c r="BW14" i="48" s="1"/>
  <c r="BW8" i="48" s="1"/>
  <c r="BV7" i="52" s="1"/>
  <c r="BV44" i="60" s="1"/>
  <c r="CM75" i="48"/>
  <c r="CM14" i="48" s="1"/>
  <c r="CM8" i="48" s="1"/>
  <c r="CL7" i="52" s="1"/>
  <c r="CL44" i="60" s="1"/>
  <c r="DG38" i="48"/>
  <c r="DG45" i="48"/>
  <c r="DS13" i="48"/>
  <c r="BK98" i="48"/>
  <c r="BK38" i="48"/>
  <c r="BK45" i="48"/>
  <c r="CY100" i="48"/>
  <c r="CY88" i="48" s="1"/>
  <c r="CY45" i="48"/>
  <c r="CY38" i="48"/>
  <c r="AA99" i="48"/>
  <c r="AA87" i="48" s="1"/>
  <c r="AA45" i="48"/>
  <c r="AA38" i="48"/>
  <c r="CI98" i="48"/>
  <c r="CI45" i="48"/>
  <c r="CI38" i="48"/>
  <c r="L98" i="48"/>
  <c r="L38" i="48"/>
  <c r="L45" i="48"/>
  <c r="BW101" i="48"/>
  <c r="BW89" i="48" s="1"/>
  <c r="BW38" i="48"/>
  <c r="BW45" i="48"/>
  <c r="AY45" i="48"/>
  <c r="AY98" i="48"/>
  <c r="AY38" i="48"/>
  <c r="AQ38" i="48"/>
  <c r="AQ98" i="48"/>
  <c r="AQ45" i="48"/>
  <c r="CE100" i="48"/>
  <c r="CE88" i="48" s="1"/>
  <c r="CE45" i="48"/>
  <c r="CE38" i="48"/>
  <c r="O100" i="48"/>
  <c r="O88" i="48" s="1"/>
  <c r="O38" i="48"/>
  <c r="O45" i="48"/>
  <c r="AM100" i="48"/>
  <c r="AM88" i="48" s="1"/>
  <c r="AM38" i="48"/>
  <c r="AM45" i="48"/>
  <c r="AE101" i="48"/>
  <c r="AE89" i="48" s="1"/>
  <c r="AE45" i="48"/>
  <c r="AE38" i="48"/>
  <c r="G45" i="48"/>
  <c r="G38" i="48"/>
  <c r="G98" i="48"/>
  <c r="DS98" i="48"/>
  <c r="DS38" i="48"/>
  <c r="DS45" i="48"/>
  <c r="F17" i="59"/>
  <c r="F79" i="59"/>
  <c r="F18" i="59" s="1"/>
  <c r="F12" i="59" s="1"/>
  <c r="E7" i="58" s="1"/>
  <c r="S79" i="59"/>
  <c r="S18" i="59" s="1"/>
  <c r="S12" i="59" s="1"/>
  <c r="R7" i="58" s="1"/>
  <c r="J98" i="48"/>
  <c r="J45" i="48"/>
  <c r="J38" i="48"/>
  <c r="CQ101" i="48"/>
  <c r="CQ89" i="48" s="1"/>
  <c r="CQ45" i="48"/>
  <c r="CQ38" i="48"/>
  <c r="CA100" i="48"/>
  <c r="CA88" i="48" s="1"/>
  <c r="CA38" i="48"/>
  <c r="CA45" i="48"/>
  <c r="S99" i="48"/>
  <c r="S87" i="48" s="1"/>
  <c r="S45" i="48"/>
  <c r="S38" i="48"/>
  <c r="BS38" i="48"/>
  <c r="BS98" i="48"/>
  <c r="BS45" i="48"/>
  <c r="BG99" i="48"/>
  <c r="BG87" i="48" s="1"/>
  <c r="BG45" i="48"/>
  <c r="BG38" i="48"/>
  <c r="R99" i="48"/>
  <c r="R87" i="48" s="1"/>
  <c r="R45" i="48"/>
  <c r="R38" i="48"/>
  <c r="DK99" i="48"/>
  <c r="DK87" i="48" s="1"/>
  <c r="DK45" i="48"/>
  <c r="DK38" i="48"/>
  <c r="DO98" i="48"/>
  <c r="DO38" i="48"/>
  <c r="DO45" i="48"/>
  <c r="F98" i="48"/>
  <c r="F45" i="48"/>
  <c r="F38" i="48"/>
  <c r="CU98" i="48"/>
  <c r="CU38" i="48"/>
  <c r="CU45" i="48"/>
  <c r="EG141" i="48"/>
  <c r="EG68" i="48"/>
  <c r="EG71" i="48" s="1"/>
  <c r="EG67" i="48" s="1"/>
  <c r="EG101" i="48" s="1"/>
  <c r="EG89" i="48" s="1"/>
  <c r="EE45" i="48"/>
  <c r="EE98" i="48"/>
  <c r="EE38" i="48"/>
  <c r="CY86" i="48"/>
  <c r="EI134" i="48"/>
  <c r="DG86" i="48"/>
  <c r="DG85" i="48" s="1"/>
  <c r="DG97" i="48"/>
  <c r="ED88" i="48"/>
  <c r="ED85" i="48" s="1"/>
  <c r="ED97" i="48"/>
  <c r="DN100" i="48"/>
  <c r="DN45" i="48"/>
  <c r="DN38" i="48"/>
  <c r="S102" i="59"/>
  <c r="DK86" i="48"/>
  <c r="BM88" i="48"/>
  <c r="BM85" i="48" s="1"/>
  <c r="BM97" i="48"/>
  <c r="BN88" i="48"/>
  <c r="BN85" i="48" s="1"/>
  <c r="BN97" i="48"/>
  <c r="DB88" i="48"/>
  <c r="DB85" i="48" s="1"/>
  <c r="DB97" i="48"/>
  <c r="DY88" i="48"/>
  <c r="DY85" i="48" s="1"/>
  <c r="DY97" i="48"/>
  <c r="Q86" i="48"/>
  <c r="BH88" i="48"/>
  <c r="BH85" i="48" s="1"/>
  <c r="BH97" i="48"/>
  <c r="DH88" i="48"/>
  <c r="DH85" i="48" s="1"/>
  <c r="DH97" i="48"/>
  <c r="T13" i="48"/>
  <c r="CO88" i="48"/>
  <c r="CO85" i="48" s="1"/>
  <c r="CO97" i="48"/>
  <c r="EC88" i="48"/>
  <c r="EC85" i="48" s="1"/>
  <c r="EC97" i="48"/>
  <c r="AG17" i="59"/>
  <c r="AG79" i="59"/>
  <c r="AG18" i="59" s="1"/>
  <c r="AG12" i="59" s="1"/>
  <c r="AF7" i="58" s="1"/>
  <c r="DJ100" i="48"/>
  <c r="DJ45" i="48"/>
  <c r="DJ38" i="48"/>
  <c r="R86" i="48"/>
  <c r="AJ88" i="48"/>
  <c r="AJ85" i="48" s="1"/>
  <c r="AJ97" i="48"/>
  <c r="BC86" i="48"/>
  <c r="BC85" i="48" s="1"/>
  <c r="BC97" i="48"/>
  <c r="D83" i="59"/>
  <c r="D79" i="59" s="1"/>
  <c r="D18" i="59" s="1"/>
  <c r="D12" i="59" s="1"/>
  <c r="C7" i="58" s="1"/>
  <c r="S86" i="48"/>
  <c r="BW86" i="48"/>
  <c r="BT100" i="48"/>
  <c r="BT45" i="48"/>
  <c r="BT38" i="48"/>
  <c r="D13" i="48"/>
  <c r="CT100" i="48"/>
  <c r="CT45" i="48"/>
  <c r="CT38" i="48"/>
  <c r="GC399" i="6"/>
  <c r="GC381" i="6" s="1"/>
  <c r="GC382" i="6"/>
  <c r="Q400" i="6"/>
  <c r="M75" i="48"/>
  <c r="M14" i="48" s="1"/>
  <c r="M8" i="48" s="1"/>
  <c r="L7" i="52" s="1"/>
  <c r="L44" i="60" s="1"/>
  <c r="CD100" i="48"/>
  <c r="CD45" i="48"/>
  <c r="CD38" i="48"/>
  <c r="DD100" i="48"/>
  <c r="DD45" i="48"/>
  <c r="DD38" i="48"/>
  <c r="DX100" i="48"/>
  <c r="DX45" i="48"/>
  <c r="DX38" i="48"/>
  <c r="AC85" i="48"/>
  <c r="DF88" i="48"/>
  <c r="DF85" i="48" s="1"/>
  <c r="DF97" i="48"/>
  <c r="DE88" i="48"/>
  <c r="DE85" i="48" s="1"/>
  <c r="DE97" i="48"/>
  <c r="CN100" i="48"/>
  <c r="CN45" i="48"/>
  <c r="CN38" i="48"/>
  <c r="K38" i="48"/>
  <c r="DR88" i="48"/>
  <c r="DR85" i="48" s="1"/>
  <c r="DR97" i="48"/>
  <c r="DK13" i="48"/>
  <c r="EA97" i="48"/>
  <c r="EA86" i="48"/>
  <c r="EA85" i="48" s="1"/>
  <c r="AQ13" i="48"/>
  <c r="AH100" i="48"/>
  <c r="AH45" i="48"/>
  <c r="AH38" i="48"/>
  <c r="DC86" i="48"/>
  <c r="DC85" i="48" s="1"/>
  <c r="DC97" i="48"/>
  <c r="BB88" i="48"/>
  <c r="BB85" i="48" s="1"/>
  <c r="BB97" i="48"/>
  <c r="EI135" i="48"/>
  <c r="AB99" i="48"/>
  <c r="AB38" i="48"/>
  <c r="AB45" i="48"/>
  <c r="K45" i="48"/>
  <c r="EA13" i="48"/>
  <c r="BZ100" i="48"/>
  <c r="BZ45" i="48"/>
  <c r="BZ38" i="48"/>
  <c r="DA88" i="48"/>
  <c r="DA85" i="48" s="1"/>
  <c r="DA97" i="48"/>
  <c r="BL88" i="48"/>
  <c r="BL85" i="48" s="1"/>
  <c r="BL97" i="48"/>
  <c r="CL88" i="48"/>
  <c r="CL85" i="48" s="1"/>
  <c r="CL97" i="48"/>
  <c r="AN88" i="48"/>
  <c r="AN85" i="48" s="1"/>
  <c r="AN97" i="48"/>
  <c r="W13" i="48"/>
  <c r="BE100" i="48"/>
  <c r="BE38" i="48"/>
  <c r="BE45" i="48"/>
  <c r="AP88" i="48"/>
  <c r="AP85" i="48" s="1"/>
  <c r="AP97" i="48"/>
  <c r="AU97" i="48"/>
  <c r="AU86" i="48"/>
  <c r="AU85" i="48" s="1"/>
  <c r="AR88" i="48"/>
  <c r="AR85" i="48" s="1"/>
  <c r="AR97" i="48"/>
  <c r="GC380" i="6"/>
  <c r="Q398" i="6"/>
  <c r="E98" i="48"/>
  <c r="E45" i="48"/>
  <c r="E38" i="48"/>
  <c r="T102" i="59"/>
  <c r="AC501" i="6"/>
  <c r="AC483" i="6" s="1"/>
  <c r="AC484" i="6"/>
  <c r="K86" i="48"/>
  <c r="K85" i="48" s="1"/>
  <c r="K97" i="48"/>
  <c r="I13" i="48"/>
  <c r="J102" i="59"/>
  <c r="AU400" i="6"/>
  <c r="O17" i="59"/>
  <c r="O79" i="59"/>
  <c r="O18" i="59" s="1"/>
  <c r="O12" i="59" s="1"/>
  <c r="N7" i="58" s="1"/>
  <c r="AU506" i="6"/>
  <c r="AU488" i="6" s="1"/>
  <c r="AK164" i="59" s="1"/>
  <c r="DP100" i="48"/>
  <c r="DP38" i="48"/>
  <c r="DP45" i="48"/>
  <c r="CX88" i="48"/>
  <c r="CX85" i="48" s="1"/>
  <c r="CX97" i="48"/>
  <c r="AE13" i="48"/>
  <c r="AZ100" i="48"/>
  <c r="AZ45" i="48"/>
  <c r="AZ38" i="48"/>
  <c r="AU377" i="6"/>
  <c r="BV88" i="48"/>
  <c r="BV85" i="48" s="1"/>
  <c r="Q506" i="6"/>
  <c r="Q488" i="6" s="1"/>
  <c r="G164" i="59" s="1"/>
  <c r="Q489" i="6"/>
  <c r="G165" i="59" s="1"/>
  <c r="G54" i="59" s="1"/>
  <c r="G50" i="59" s="1"/>
  <c r="AG100" i="48"/>
  <c r="AG38" i="48"/>
  <c r="AG45" i="48"/>
  <c r="DW75" i="48"/>
  <c r="DW14" i="48" s="1"/>
  <c r="DW8" i="48" s="1"/>
  <c r="DV7" i="52" s="1"/>
  <c r="DV44" i="60" s="1"/>
  <c r="BG86" i="48"/>
  <c r="AT88" i="48"/>
  <c r="AT85" i="48" s="1"/>
  <c r="AT97" i="48"/>
  <c r="BI88" i="48"/>
  <c r="BI85" i="48" s="1"/>
  <c r="BI97" i="48"/>
  <c r="S13" i="48"/>
  <c r="AV88" i="48"/>
  <c r="AV85" i="48" s="1"/>
  <c r="AV97" i="48"/>
  <c r="EH137" i="48"/>
  <c r="EH129" i="48"/>
  <c r="BJ88" i="48"/>
  <c r="BJ85" i="48" s="1"/>
  <c r="BJ97" i="48"/>
  <c r="AU484" i="6"/>
  <c r="AU501" i="6"/>
  <c r="AU483" i="6" s="1"/>
  <c r="O102" i="59"/>
  <c r="EG98" i="48"/>
  <c r="CE86" i="48"/>
  <c r="X45" i="48"/>
  <c r="I98" i="48"/>
  <c r="I45" i="48"/>
  <c r="I38" i="48"/>
  <c r="DI100" i="48"/>
  <c r="DI38" i="48"/>
  <c r="DI45" i="48"/>
  <c r="P45" i="48"/>
  <c r="P98" i="48"/>
  <c r="P38" i="48"/>
  <c r="EG76" i="48"/>
  <c r="EG129" i="48"/>
  <c r="EG137" i="48"/>
  <c r="Z86" i="48"/>
  <c r="Z85" i="48" s="1"/>
  <c r="Z97" i="48"/>
  <c r="H45" i="48"/>
  <c r="H38" i="48"/>
  <c r="H98" i="48"/>
  <c r="AX100" i="48"/>
  <c r="AX45" i="48"/>
  <c r="AX38" i="48"/>
  <c r="AK100" i="48"/>
  <c r="AK38" i="48"/>
  <c r="AK45" i="48"/>
  <c r="CZ88" i="48"/>
  <c r="CZ85" i="48" s="1"/>
  <c r="CZ97" i="48"/>
  <c r="P13" i="48"/>
  <c r="CE75" i="48"/>
  <c r="CE14" i="48" s="1"/>
  <c r="CE8" i="48" s="1"/>
  <c r="CD7" i="52" s="1"/>
  <c r="CD44" i="60" s="1"/>
  <c r="T45" i="48"/>
  <c r="DU88" i="48"/>
  <c r="DU85" i="48" s="1"/>
  <c r="DU97" i="48"/>
  <c r="CG88" i="48"/>
  <c r="CG85" i="48" s="1"/>
  <c r="CG97" i="48"/>
  <c r="X97" i="48"/>
  <c r="X86" i="48"/>
  <c r="X85" i="48" s="1"/>
  <c r="BQ91" i="48"/>
  <c r="AU407" i="6"/>
  <c r="AU389" i="6" s="1"/>
  <c r="AK148" i="59" s="1"/>
  <c r="BU18" i="52"/>
  <c r="BW216" i="48"/>
  <c r="K79" i="59"/>
  <c r="K18" i="59" s="1"/>
  <c r="K12" i="59" s="1"/>
  <c r="J7" i="58" s="1"/>
  <c r="BA88" i="48"/>
  <c r="BA85" i="48" s="1"/>
  <c r="BA97" i="48"/>
  <c r="BO98" i="48"/>
  <c r="BO45" i="48"/>
  <c r="BO38" i="48"/>
  <c r="AM86" i="48"/>
  <c r="V13" i="48"/>
  <c r="CM38" i="48"/>
  <c r="Y98" i="48"/>
  <c r="Y45" i="48"/>
  <c r="Y38" i="48"/>
  <c r="E83" i="59"/>
  <c r="E17" i="59" s="1"/>
  <c r="P419" i="6"/>
  <c r="AA86" i="48"/>
  <c r="T38" i="48"/>
  <c r="CC88" i="48"/>
  <c r="CC85" i="48" s="1"/>
  <c r="CC97" i="48"/>
  <c r="X38" i="48"/>
  <c r="EG140" i="48"/>
  <c r="EG61" i="48"/>
  <c r="DW86" i="48"/>
  <c r="DW85" i="48" s="1"/>
  <c r="DW97" i="48"/>
  <c r="BP88" i="48"/>
  <c r="BP85" i="48" s="1"/>
  <c r="BP97" i="48"/>
  <c r="U86" i="48"/>
  <c r="U85" i="48" s="1"/>
  <c r="U97" i="48"/>
  <c r="CP88" i="48"/>
  <c r="CP85" i="48" s="1"/>
  <c r="CP97" i="48"/>
  <c r="AD87" i="48"/>
  <c r="M86" i="48"/>
  <c r="M85" i="48" s="1"/>
  <c r="M97" i="48"/>
  <c r="DV88" i="48"/>
  <c r="DV85" i="48" s="1"/>
  <c r="DV97" i="48"/>
  <c r="CM45" i="48"/>
  <c r="AI98" i="48"/>
  <c r="AI38" i="48"/>
  <c r="AI45" i="48"/>
  <c r="CW88" i="48"/>
  <c r="CW85" i="48" s="1"/>
  <c r="CW97" i="48"/>
  <c r="Q419" i="6"/>
  <c r="T86" i="48"/>
  <c r="T85" i="48" s="1"/>
  <c r="T97" i="48"/>
  <c r="AC79" i="59"/>
  <c r="AC18" i="59" s="1"/>
  <c r="AC12" i="59" s="1"/>
  <c r="AB7" i="58" s="1"/>
  <c r="AC17" i="59"/>
  <c r="AS100" i="48"/>
  <c r="AS38" i="48"/>
  <c r="AS45" i="48"/>
  <c r="AE86" i="48"/>
  <c r="D45" i="48"/>
  <c r="D38" i="48"/>
  <c r="D98" i="48"/>
  <c r="N98" i="48"/>
  <c r="N38" i="48"/>
  <c r="N45" i="48"/>
  <c r="U38" i="48"/>
  <c r="CU13" i="48"/>
  <c r="AW88" i="48"/>
  <c r="AW85" i="48" s="1"/>
  <c r="AW97" i="48"/>
  <c r="M45" i="48"/>
  <c r="CA86" i="48"/>
  <c r="DZ88" i="48"/>
  <c r="DZ85" i="48" s="1"/>
  <c r="DZ97" i="48"/>
  <c r="CM97" i="48"/>
  <c r="CM86" i="48"/>
  <c r="CM85" i="48" s="1"/>
  <c r="H102" i="59"/>
  <c r="J13" i="48"/>
  <c r="CR100" i="48"/>
  <c r="CR38" i="48"/>
  <c r="CR45" i="48"/>
  <c r="Q75" i="48"/>
  <c r="Q14" i="48" s="1"/>
  <c r="Q8" i="48" s="1"/>
  <c r="P7" i="52" s="1"/>
  <c r="P44" i="60" s="1"/>
  <c r="CV88" i="48"/>
  <c r="CV85" i="48" s="1"/>
  <c r="CV97" i="48"/>
  <c r="AC102" i="59"/>
  <c r="V38" i="48"/>
  <c r="AD38" i="48"/>
  <c r="AD100" i="48"/>
  <c r="AD88" i="48" s="1"/>
  <c r="BR100" i="48"/>
  <c r="BR45" i="48"/>
  <c r="BR38" i="48"/>
  <c r="CQ86" i="48"/>
  <c r="Q501" i="6"/>
  <c r="Q483" i="6" s="1"/>
  <c r="Q484" i="6"/>
  <c r="F42" i="59"/>
  <c r="O13" i="48"/>
  <c r="BU100" i="48"/>
  <c r="BU38" i="48"/>
  <c r="BU45" i="48"/>
  <c r="U45" i="48"/>
  <c r="M38" i="48"/>
  <c r="CF100" i="48"/>
  <c r="CF45" i="48"/>
  <c r="CF38" i="48"/>
  <c r="W98" i="48"/>
  <c r="W45" i="48"/>
  <c r="W38" i="48"/>
  <c r="X102" i="59"/>
  <c r="X42" i="59"/>
  <c r="X49" i="59"/>
  <c r="GC404" i="6"/>
  <c r="GC386" i="6" s="1"/>
  <c r="GC387" i="6"/>
  <c r="K146" i="59" s="1"/>
  <c r="K51" i="59" s="1"/>
  <c r="K54" i="59" s="1"/>
  <c r="K50" i="59" s="1"/>
  <c r="AU405" i="6"/>
  <c r="AU479" i="6"/>
  <c r="AU496" i="6"/>
  <c r="AU478" i="6" s="1"/>
  <c r="H17" i="59"/>
  <c r="H79" i="59"/>
  <c r="H18" i="59" s="1"/>
  <c r="H12" i="59" s="1"/>
  <c r="G7" i="58" s="1"/>
  <c r="U75" i="48"/>
  <c r="U14" i="48" s="1"/>
  <c r="U8" i="48" s="1"/>
  <c r="T7" i="52" s="1"/>
  <c r="T44" i="60" s="1"/>
  <c r="V45" i="48"/>
  <c r="O86" i="48"/>
  <c r="N49" i="59"/>
  <c r="N42" i="59"/>
  <c r="N102" i="59"/>
  <c r="Q45" i="48"/>
  <c r="AU419" i="6"/>
  <c r="AH17" i="59"/>
  <c r="AJ102" i="59"/>
  <c r="AJ42" i="59"/>
  <c r="AJ49" i="59"/>
  <c r="AA13" i="48"/>
  <c r="BD88" i="48"/>
  <c r="BD85" i="48" s="1"/>
  <c r="BD97" i="48"/>
  <c r="BF88" i="48"/>
  <c r="BF85" i="48" s="1"/>
  <c r="BF97" i="48"/>
  <c r="X75" i="48"/>
  <c r="X14" i="48" s="1"/>
  <c r="X8" i="48" s="1"/>
  <c r="W7" i="52" s="1"/>
  <c r="W44" i="60" s="1"/>
  <c r="CK88" i="48"/>
  <c r="CK85" i="48" s="1"/>
  <c r="CK97" i="48"/>
  <c r="GC394" i="6"/>
  <c r="GC376" i="6" s="1"/>
  <c r="GC377" i="6"/>
  <c r="G75" i="48"/>
  <c r="G14" i="48" s="1"/>
  <c r="G8" i="48" s="1"/>
  <c r="F7" i="52" s="1"/>
  <c r="F44" i="60" s="1"/>
  <c r="DG75" i="48"/>
  <c r="DG14" i="48" s="1"/>
  <c r="DG8" i="48" s="1"/>
  <c r="DF7" i="52" s="1"/>
  <c r="DF44" i="60" s="1"/>
  <c r="V86" i="48"/>
  <c r="V85" i="48" s="1"/>
  <c r="V97" i="48"/>
  <c r="R42" i="59" l="1"/>
  <c r="AG49" i="59"/>
  <c r="I42" i="59"/>
  <c r="AG42" i="59"/>
  <c r="I49" i="59"/>
  <c r="T42" i="59"/>
  <c r="AU41" i="6"/>
  <c r="AU18" i="6" s="1"/>
  <c r="Q42" i="59"/>
  <c r="AD49" i="59"/>
  <c r="AD42" i="59"/>
  <c r="EI28" i="48"/>
  <c r="EI55" i="48" s="1"/>
  <c r="EF97" i="48"/>
  <c r="EF91" i="48" s="1"/>
  <c r="AF42" i="59"/>
  <c r="GC146" i="6"/>
  <c r="M42" i="59"/>
  <c r="U42" i="59"/>
  <c r="D42" i="59"/>
  <c r="W17" i="59"/>
  <c r="R49" i="59"/>
  <c r="Z49" i="59"/>
  <c r="AM97" i="48"/>
  <c r="AE104" i="59"/>
  <c r="AE92" i="59" s="1"/>
  <c r="AE42" i="59"/>
  <c r="AF79" i="59"/>
  <c r="AF18" i="59" s="1"/>
  <c r="AF12" i="59" s="1"/>
  <c r="AE7" i="58" s="1"/>
  <c r="AE9" i="60" s="1"/>
  <c r="AF17" i="59"/>
  <c r="O104" i="59"/>
  <c r="O92" i="59" s="1"/>
  <c r="O49" i="59"/>
  <c r="AJ17" i="59"/>
  <c r="AJ79" i="59"/>
  <c r="AJ18" i="59" s="1"/>
  <c r="AJ12" i="59" s="1"/>
  <c r="AI7" i="58" s="1"/>
  <c r="AI104" i="59"/>
  <c r="AI92" i="59" s="1"/>
  <c r="AI49" i="59"/>
  <c r="AH42" i="59"/>
  <c r="AB102" i="59"/>
  <c r="Y133" i="59"/>
  <c r="Y139" i="59" s="1"/>
  <c r="AK65" i="59"/>
  <c r="M102" i="59"/>
  <c r="M90" i="59" s="1"/>
  <c r="M89" i="59" s="1"/>
  <c r="N79" i="59"/>
  <c r="N18" i="59" s="1"/>
  <c r="N12" i="59" s="1"/>
  <c r="M7" i="58" s="1"/>
  <c r="EH27" i="48"/>
  <c r="EH48" i="48" s="1"/>
  <c r="EH50" i="48" s="1"/>
  <c r="EH46" i="48" s="1"/>
  <c r="Y79" i="59"/>
  <c r="Y18" i="59" s="1"/>
  <c r="Y12" i="59" s="1"/>
  <c r="X7" i="58" s="1"/>
  <c r="O42" i="59"/>
  <c r="GC38" i="6"/>
  <c r="GC15" i="6" s="1"/>
  <c r="EI16" i="48" s="1"/>
  <c r="EB91" i="48"/>
  <c r="Q17" i="59"/>
  <c r="S133" i="59"/>
  <c r="S139" i="59" s="1"/>
  <c r="AA49" i="59"/>
  <c r="R102" i="59"/>
  <c r="R101" i="59" s="1"/>
  <c r="AE49" i="59"/>
  <c r="D102" i="59"/>
  <c r="D101" i="59" s="1"/>
  <c r="R133" i="59"/>
  <c r="R139" i="59" s="1"/>
  <c r="L133" i="59"/>
  <c r="L139" i="59" s="1"/>
  <c r="GC765" i="6"/>
  <c r="AL97" i="48"/>
  <c r="AL91" i="48" s="1"/>
  <c r="AI42" i="59"/>
  <c r="Q49" i="59"/>
  <c r="U49" i="59"/>
  <c r="M49" i="59"/>
  <c r="V49" i="59"/>
  <c r="V42" i="59"/>
  <c r="Q102" i="59"/>
  <c r="Q90" i="59" s="1"/>
  <c r="Q89" i="59" s="1"/>
  <c r="X133" i="59"/>
  <c r="X139" i="59" s="1"/>
  <c r="M133" i="59"/>
  <c r="M139" i="59" s="1"/>
  <c r="H49" i="59"/>
  <c r="K102" i="59"/>
  <c r="K90" i="59" s="1"/>
  <c r="K89" i="59" s="1"/>
  <c r="K49" i="59"/>
  <c r="K42" i="59"/>
  <c r="M79" i="59"/>
  <c r="M18" i="59" s="1"/>
  <c r="M12" i="59" s="1"/>
  <c r="L7" i="58" s="1"/>
  <c r="L9" i="60" s="1"/>
  <c r="M17" i="59"/>
  <c r="AI17" i="59"/>
  <c r="AI79" i="59"/>
  <c r="AI18" i="59" s="1"/>
  <c r="AI12" i="59" s="1"/>
  <c r="AH7" i="58" s="1"/>
  <c r="AH9" i="60" s="1"/>
  <c r="AC104" i="59"/>
  <c r="AC92" i="59" s="1"/>
  <c r="AC42" i="59"/>
  <c r="AC49" i="59"/>
  <c r="S104" i="59"/>
  <c r="S92" i="59" s="1"/>
  <c r="S42" i="59"/>
  <c r="S49" i="59"/>
  <c r="Y104" i="59"/>
  <c r="Y92" i="59" s="1"/>
  <c r="Y49" i="59"/>
  <c r="Y42" i="59"/>
  <c r="AB104" i="59"/>
  <c r="AB92" i="59" s="1"/>
  <c r="AB49" i="59"/>
  <c r="V17" i="59"/>
  <c r="V79" i="59"/>
  <c r="V18" i="59" s="1"/>
  <c r="V12" i="59" s="1"/>
  <c r="U7" i="58" s="1"/>
  <c r="U9" i="60" s="1"/>
  <c r="U742" i="6"/>
  <c r="U760" i="6" s="1"/>
  <c r="U761" i="6"/>
  <c r="DK770" i="6"/>
  <c r="BQ116" i="48" s="1"/>
  <c r="BQ115" i="48"/>
  <c r="BQ7" i="48" s="1"/>
  <c r="Z42" i="59"/>
  <c r="GC151" i="6"/>
  <c r="R768" i="6"/>
  <c r="R747" i="6"/>
  <c r="R765" i="6" s="1"/>
  <c r="Z742" i="6"/>
  <c r="Z760" i="6" s="1"/>
  <c r="Z761" i="6"/>
  <c r="FC770" i="6"/>
  <c r="DI116" i="48" s="1"/>
  <c r="DI115" i="48"/>
  <c r="AQ768" i="6"/>
  <c r="AQ747" i="6"/>
  <c r="AQ765" i="6" s="1"/>
  <c r="S772" i="6"/>
  <c r="S752" i="6"/>
  <c r="AJ768" i="6"/>
  <c r="AJ747" i="6"/>
  <c r="AJ765" i="6" s="1"/>
  <c r="AI133" i="59"/>
  <c r="AI139" i="59" s="1"/>
  <c r="DG770" i="6"/>
  <c r="BM116" i="48" s="1"/>
  <c r="BM115" i="48"/>
  <c r="AI772" i="6"/>
  <c r="AI752" i="6"/>
  <c r="EC770" i="6"/>
  <c r="CI116" i="48" s="1"/>
  <c r="CI115" i="48"/>
  <c r="DR770" i="6"/>
  <c r="BX116" i="48" s="1"/>
  <c r="BX115" i="48"/>
  <c r="BX7" i="48" s="1"/>
  <c r="T133" i="59"/>
  <c r="T139" i="59" s="1"/>
  <c r="ES770" i="6"/>
  <c r="CY116" i="48" s="1"/>
  <c r="CY115" i="48"/>
  <c r="DZ770" i="6"/>
  <c r="CF116" i="48" s="1"/>
  <c r="CF115" i="48"/>
  <c r="AN772" i="6"/>
  <c r="AN752" i="6"/>
  <c r="AT742" i="6"/>
  <c r="AT760" i="6" s="1"/>
  <c r="AT761" i="6"/>
  <c r="CK770" i="6"/>
  <c r="AQ116" i="48" s="1"/>
  <c r="AQ115" i="48"/>
  <c r="CL770" i="6"/>
  <c r="AR116" i="48" s="1"/>
  <c r="AR115" i="48"/>
  <c r="AR7" i="48" s="1"/>
  <c r="AB761" i="6"/>
  <c r="AB742" i="6"/>
  <c r="AB760" i="6" s="1"/>
  <c r="U83" i="59"/>
  <c r="U17" i="59" s="1"/>
  <c r="AK33" i="59"/>
  <c r="AK66" i="59" s="1"/>
  <c r="AD768" i="6"/>
  <c r="AD747" i="6"/>
  <c r="AD765" i="6" s="1"/>
  <c r="Z768" i="6"/>
  <c r="Z747" i="6"/>
  <c r="Z765" i="6" s="1"/>
  <c r="AU50" i="6"/>
  <c r="AU27" i="6" s="1"/>
  <c r="AK22" i="59" s="1"/>
  <c r="AK32" i="59" s="1"/>
  <c r="AK59" i="59" s="1"/>
  <c r="AK61" i="59" s="1"/>
  <c r="AE742" i="6"/>
  <c r="AE760" i="6" s="1"/>
  <c r="AE761" i="6"/>
  <c r="AH768" i="6"/>
  <c r="AH747" i="6"/>
  <c r="AH765" i="6" s="1"/>
  <c r="Y761" i="6"/>
  <c r="Y742" i="6"/>
  <c r="Y760" i="6" s="1"/>
  <c r="FG770" i="6"/>
  <c r="DM116" i="48" s="1"/>
  <c r="DM115" i="48"/>
  <c r="DM7" i="48" s="1"/>
  <c r="DM9" i="48" s="1"/>
  <c r="DL8" i="52" s="1"/>
  <c r="DL45" i="60" s="1"/>
  <c r="Z79" i="59"/>
  <c r="Z18" i="59" s="1"/>
  <c r="Z12" i="59" s="1"/>
  <c r="Y7" i="58" s="1"/>
  <c r="Y9" i="60" s="1"/>
  <c r="J42" i="59"/>
  <c r="L17" i="59"/>
  <c r="AF49" i="59"/>
  <c r="AD17" i="59"/>
  <c r="AE17" i="59"/>
  <c r="EB7" i="48"/>
  <c r="EA9" i="52" s="1"/>
  <c r="EA23" i="52" s="1"/>
  <c r="BR770" i="6"/>
  <c r="X116" i="48" s="1"/>
  <c r="X115" i="48"/>
  <c r="S768" i="6"/>
  <c r="S747" i="6"/>
  <c r="S765" i="6" s="1"/>
  <c r="AF742" i="6"/>
  <c r="AF760" i="6" s="1"/>
  <c r="AF761" i="6"/>
  <c r="BP770" i="6"/>
  <c r="V116" i="48" s="1"/>
  <c r="V115" i="48"/>
  <c r="DN770" i="6"/>
  <c r="BT116" i="48" s="1"/>
  <c r="BT115" i="48"/>
  <c r="AZ770" i="6"/>
  <c r="F116" i="48" s="1"/>
  <c r="F115" i="48"/>
  <c r="BK770" i="6"/>
  <c r="Q116" i="48" s="1"/>
  <c r="Q115" i="48"/>
  <c r="AN768" i="6"/>
  <c r="AN747" i="6"/>
  <c r="AN765" i="6" s="1"/>
  <c r="DQ770" i="6"/>
  <c r="BW116" i="48" s="1"/>
  <c r="BW115" i="48"/>
  <c r="BT770" i="6"/>
  <c r="Z116" i="48" s="1"/>
  <c r="Z115" i="48"/>
  <c r="EX770" i="6"/>
  <c r="DD116" i="48" s="1"/>
  <c r="DD115" i="48"/>
  <c r="S742" i="6"/>
  <c r="S760" i="6" s="1"/>
  <c r="S761" i="6"/>
  <c r="Q133" i="59"/>
  <c r="Q139" i="59" s="1"/>
  <c r="EI770" i="6"/>
  <c r="CO116" i="48" s="1"/>
  <c r="CO115" i="48"/>
  <c r="CO7" i="48" s="1"/>
  <c r="DD770" i="6"/>
  <c r="BJ116" i="48" s="1"/>
  <c r="BJ115" i="48"/>
  <c r="BJ7" i="48" s="1"/>
  <c r="BQ770" i="6"/>
  <c r="W116" i="48" s="1"/>
  <c r="W115" i="48"/>
  <c r="T761" i="6"/>
  <c r="T742" i="6"/>
  <c r="T760" i="6" s="1"/>
  <c r="AA133" i="59"/>
  <c r="AA139" i="59" s="1"/>
  <c r="AI742" i="6"/>
  <c r="AI760" i="6" s="1"/>
  <c r="AI761" i="6"/>
  <c r="FD770" i="6"/>
  <c r="DJ116" i="48" s="1"/>
  <c r="DJ115" i="48"/>
  <c r="FK770" i="6"/>
  <c r="DQ116" i="48" s="1"/>
  <c r="DQ115" i="48"/>
  <c r="DQ7" i="48" s="1"/>
  <c r="EK770" i="6"/>
  <c r="CQ116" i="48" s="1"/>
  <c r="CQ115" i="48"/>
  <c r="AQ742" i="6"/>
  <c r="AQ760" i="6" s="1"/>
  <c r="AQ761" i="6"/>
  <c r="CF770" i="6"/>
  <c r="AL116" i="48" s="1"/>
  <c r="AL115" i="48"/>
  <c r="N772" i="6"/>
  <c r="N752" i="6"/>
  <c r="AU773" i="6"/>
  <c r="EW770" i="6"/>
  <c r="DC116" i="48" s="1"/>
  <c r="DC115" i="48"/>
  <c r="AD761" i="6"/>
  <c r="AD742" i="6"/>
  <c r="AD760" i="6" s="1"/>
  <c r="AA42" i="59"/>
  <c r="BY97" i="48"/>
  <c r="BY91" i="48" s="1"/>
  <c r="P42" i="59"/>
  <c r="AF102" i="59"/>
  <c r="AF90" i="59" s="1"/>
  <c r="AF89" i="59" s="1"/>
  <c r="AE79" i="59"/>
  <c r="AE18" i="59" s="1"/>
  <c r="AE12" i="59" s="1"/>
  <c r="AD7" i="58" s="1"/>
  <c r="AD9" i="60" s="1"/>
  <c r="T79" i="59"/>
  <c r="T18" i="59" s="1"/>
  <c r="T12" i="59" s="1"/>
  <c r="S7" i="58" s="1"/>
  <c r="S9" i="60" s="1"/>
  <c r="EI57" i="48"/>
  <c r="EI53" i="48" s="1"/>
  <c r="EI99" i="48" s="1"/>
  <c r="EI87" i="48" s="1"/>
  <c r="BX770" i="6"/>
  <c r="AD116" i="48" s="1"/>
  <c r="AD115" i="48"/>
  <c r="AF768" i="6"/>
  <c r="AF747" i="6"/>
  <c r="AF765" i="6" s="1"/>
  <c r="CA770" i="6"/>
  <c r="AG116" i="48" s="1"/>
  <c r="AG115" i="48"/>
  <c r="AE772" i="6"/>
  <c r="AE752" i="6"/>
  <c r="DX770" i="6"/>
  <c r="CD116" i="48" s="1"/>
  <c r="CD115" i="48"/>
  <c r="AA772" i="6"/>
  <c r="AA752" i="6"/>
  <c r="DH770" i="6"/>
  <c r="BN116" i="48" s="1"/>
  <c r="BN115" i="48"/>
  <c r="BN7" i="48" s="1"/>
  <c r="DT770" i="6"/>
  <c r="BZ116" i="48" s="1"/>
  <c r="BZ115" i="48"/>
  <c r="AB133" i="59"/>
  <c r="AB139" i="59" s="1"/>
  <c r="DY770" i="6"/>
  <c r="CE116" i="48" s="1"/>
  <c r="CE115" i="48"/>
  <c r="CI770" i="6"/>
  <c r="AO116" i="48" s="1"/>
  <c r="AO115" i="48"/>
  <c r="AO7" i="48" s="1"/>
  <c r="DC770" i="6"/>
  <c r="BI116" i="48" s="1"/>
  <c r="BI115" i="48"/>
  <c r="BI7" i="48" s="1"/>
  <c r="FW770" i="6"/>
  <c r="EC116" i="48" s="1"/>
  <c r="EC115" i="48"/>
  <c r="EC7" i="48" s="1"/>
  <c r="GC43" i="6"/>
  <c r="GC20" i="6" s="1"/>
  <c r="GC21" i="6"/>
  <c r="EO770" i="6"/>
  <c r="CU116" i="48" s="1"/>
  <c r="CU115" i="48"/>
  <c r="Z133" i="59"/>
  <c r="Z139" i="59" s="1"/>
  <c r="AK772" i="6"/>
  <c r="AK752" i="6"/>
  <c r="DL770" i="6"/>
  <c r="BR116" i="48" s="1"/>
  <c r="BR115" i="48"/>
  <c r="EV770" i="6"/>
  <c r="DB116" i="48" s="1"/>
  <c r="DB115" i="48"/>
  <c r="DB7" i="48" s="1"/>
  <c r="CU770" i="6"/>
  <c r="BA116" i="48" s="1"/>
  <c r="BA115" i="48"/>
  <c r="BJ770" i="6"/>
  <c r="P116" i="48" s="1"/>
  <c r="P115" i="48"/>
  <c r="P768" i="6"/>
  <c r="P747" i="6"/>
  <c r="P765" i="6" s="1"/>
  <c r="DA770" i="6"/>
  <c r="BG116" i="48" s="1"/>
  <c r="BG115" i="48"/>
  <c r="AB768" i="6"/>
  <c r="AB747" i="6"/>
  <c r="AB765" i="6" s="1"/>
  <c r="W49" i="59"/>
  <c r="AJ772" i="6"/>
  <c r="AJ752" i="6"/>
  <c r="CZ770" i="6"/>
  <c r="BF116" i="48" s="1"/>
  <c r="BF115" i="48"/>
  <c r="BF7" i="48" s="1"/>
  <c r="CQ770" i="6"/>
  <c r="AW116" i="48" s="1"/>
  <c r="AW115" i="48"/>
  <c r="CX770" i="6"/>
  <c r="BD116" i="48" s="1"/>
  <c r="BD115" i="48"/>
  <c r="V772" i="6"/>
  <c r="V752" i="6"/>
  <c r="BM770" i="6"/>
  <c r="S116" i="48" s="1"/>
  <c r="S115" i="48"/>
  <c r="FO770" i="6"/>
  <c r="DU116" i="48" s="1"/>
  <c r="DU115" i="48"/>
  <c r="AB772" i="6"/>
  <c r="AB752" i="6"/>
  <c r="EF770" i="6"/>
  <c r="CL116" i="48" s="1"/>
  <c r="CL115" i="48"/>
  <c r="AS742" i="6"/>
  <c r="AS760" i="6" s="1"/>
  <c r="AS761" i="6"/>
  <c r="X83" i="59"/>
  <c r="X79" i="59" s="1"/>
  <c r="X18" i="59" s="1"/>
  <c r="X12" i="59" s="1"/>
  <c r="W7" i="58" s="1"/>
  <c r="W9" i="60" s="1"/>
  <c r="BE770" i="6"/>
  <c r="K116" i="48" s="1"/>
  <c r="K115" i="48"/>
  <c r="T768" i="6"/>
  <c r="T747" i="6"/>
  <c r="T765" i="6" s="1"/>
  <c r="N768" i="6"/>
  <c r="N747" i="6"/>
  <c r="N765" i="6" s="1"/>
  <c r="EL770" i="6"/>
  <c r="CR116" i="48" s="1"/>
  <c r="CR115" i="48"/>
  <c r="ET770" i="6"/>
  <c r="CZ116" i="48" s="1"/>
  <c r="CZ115" i="48"/>
  <c r="EZ770" i="6"/>
  <c r="DF116" i="48" s="1"/>
  <c r="DF115" i="48"/>
  <c r="EI115" i="48"/>
  <c r="GC770" i="6"/>
  <c r="EI116" i="48" s="1"/>
  <c r="CR770" i="6"/>
  <c r="AX116" i="48" s="1"/>
  <c r="AX115" i="48"/>
  <c r="AC761" i="6"/>
  <c r="AC742" i="6"/>
  <c r="AC760" i="6" s="1"/>
  <c r="O768" i="6"/>
  <c r="O747" i="6"/>
  <c r="O765" i="6" s="1"/>
  <c r="DI770" i="6"/>
  <c r="BO116" i="48" s="1"/>
  <c r="BO115" i="48"/>
  <c r="BU770" i="6"/>
  <c r="AA116" i="48" s="1"/>
  <c r="AA115" i="48"/>
  <c r="P49" i="59"/>
  <c r="CJ770" i="6"/>
  <c r="AP116" i="48" s="1"/>
  <c r="AP115" i="48"/>
  <c r="AP7" i="48" s="1"/>
  <c r="BF770" i="6"/>
  <c r="L116" i="48" s="1"/>
  <c r="L115" i="48"/>
  <c r="AA83" i="59"/>
  <c r="AA17" i="59" s="1"/>
  <c r="BB770" i="6"/>
  <c r="H116" i="48" s="1"/>
  <c r="H115" i="48"/>
  <c r="FE770" i="6"/>
  <c r="DK116" i="48" s="1"/>
  <c r="DK115" i="48"/>
  <c r="CT770" i="6"/>
  <c r="AZ116" i="48" s="1"/>
  <c r="AZ115" i="48"/>
  <c r="FB770" i="6"/>
  <c r="DH116" i="48" s="1"/>
  <c r="DH115" i="48"/>
  <c r="DH7" i="48" s="1"/>
  <c r="AW7" i="48"/>
  <c r="AW190" i="48" s="1"/>
  <c r="W42" i="59"/>
  <c r="AU768" i="6"/>
  <c r="AU747" i="6"/>
  <c r="P772" i="6"/>
  <c r="P752" i="6"/>
  <c r="EH770" i="6"/>
  <c r="CN116" i="48" s="1"/>
  <c r="CN115" i="48"/>
  <c r="AK761" i="6"/>
  <c r="AK742" i="6"/>
  <c r="AK760" i="6" s="1"/>
  <c r="R772" i="6"/>
  <c r="R752" i="6"/>
  <c r="Y768" i="6"/>
  <c r="Y747" i="6"/>
  <c r="Y765" i="6" s="1"/>
  <c r="CO770" i="6"/>
  <c r="AU116" i="48" s="1"/>
  <c r="AU115" i="48"/>
  <c r="AU7" i="48" s="1"/>
  <c r="AT9" i="52" s="1"/>
  <c r="N133" i="59"/>
  <c r="N139" i="59" s="1"/>
  <c r="EH30" i="48"/>
  <c r="EH69" i="48" s="1"/>
  <c r="EH71" i="48" s="1"/>
  <c r="EH67" i="48" s="1"/>
  <c r="DJ770" i="6"/>
  <c r="BP116" i="48" s="1"/>
  <c r="BP115" i="48"/>
  <c r="BP7" i="48" s="1"/>
  <c r="P133" i="59"/>
  <c r="P139" i="59" s="1"/>
  <c r="Z772" i="6"/>
  <c r="Z752" i="6"/>
  <c r="CD770" i="6"/>
  <c r="AJ116" i="48" s="1"/>
  <c r="AJ115" i="48"/>
  <c r="AJ7" i="48" s="1"/>
  <c r="P761" i="6"/>
  <c r="P742" i="6"/>
  <c r="P760" i="6" s="1"/>
  <c r="DP770" i="6"/>
  <c r="BV116" i="48" s="1"/>
  <c r="BV115" i="48"/>
  <c r="BV7" i="48" s="1"/>
  <c r="AQ772" i="6"/>
  <c r="AQ752" i="6"/>
  <c r="GB20" i="6"/>
  <c r="K133" i="59"/>
  <c r="K139" i="59" s="1"/>
  <c r="AL761" i="6"/>
  <c r="AL742" i="6"/>
  <c r="AL760" i="6" s="1"/>
  <c r="X742" i="6"/>
  <c r="X760" i="6" s="1"/>
  <c r="X761" i="6"/>
  <c r="P83" i="59"/>
  <c r="P79" i="59" s="1"/>
  <c r="P18" i="59" s="1"/>
  <c r="P12" i="59" s="1"/>
  <c r="O7" i="58" s="1"/>
  <c r="O9" i="60" s="1"/>
  <c r="W768" i="6"/>
  <c r="W747" i="6"/>
  <c r="W765" i="6" s="1"/>
  <c r="O761" i="6"/>
  <c r="O742" i="6"/>
  <c r="O760" i="6" s="1"/>
  <c r="BS770" i="6"/>
  <c r="Y116" i="48" s="1"/>
  <c r="Y115" i="48"/>
  <c r="AF772" i="6"/>
  <c r="AF752" i="6"/>
  <c r="AM768" i="6"/>
  <c r="AM747" i="6"/>
  <c r="AM765" i="6" s="1"/>
  <c r="FR770" i="6"/>
  <c r="DX116" i="48" s="1"/>
  <c r="DX115" i="48"/>
  <c r="AG742" i="6"/>
  <c r="AG760" i="6" s="1"/>
  <c r="AG761" i="6"/>
  <c r="O772" i="6"/>
  <c r="O752" i="6"/>
  <c r="GB15" i="6"/>
  <c r="EH16" i="48" s="1"/>
  <c r="AU38" i="6"/>
  <c r="AU15" i="6" s="1"/>
  <c r="AK20" i="59" s="1"/>
  <c r="FU770" i="6"/>
  <c r="EA116" i="48" s="1"/>
  <c r="EA115" i="48"/>
  <c r="EA7" i="48" s="1"/>
  <c r="EJ770" i="6"/>
  <c r="CP116" i="48" s="1"/>
  <c r="CP115" i="48"/>
  <c r="BI770" i="6"/>
  <c r="O116" i="48" s="1"/>
  <c r="O115" i="48"/>
  <c r="BN770" i="6"/>
  <c r="T116" i="48" s="1"/>
  <c r="T115" i="48"/>
  <c r="T7" i="48" s="1"/>
  <c r="T180" i="48" s="1"/>
  <c r="S10" i="52" s="1"/>
  <c r="S24" i="52" s="1"/>
  <c r="Q761" i="6"/>
  <c r="Q742" i="6"/>
  <c r="Q760" i="6" s="1"/>
  <c r="GB30" i="6"/>
  <c r="EH21" i="48" s="1"/>
  <c r="AG772" i="6"/>
  <c r="AG752" i="6"/>
  <c r="AT772" i="6"/>
  <c r="AT752" i="6"/>
  <c r="CW770" i="6"/>
  <c r="BC116" i="48" s="1"/>
  <c r="BC115" i="48"/>
  <c r="BC7" i="48" s="1"/>
  <c r="Y772" i="6"/>
  <c r="Y752" i="6"/>
  <c r="FA770" i="6"/>
  <c r="DG116" i="48" s="1"/>
  <c r="DG115" i="48"/>
  <c r="DG7" i="48" s="1"/>
  <c r="DG9" i="48" s="1"/>
  <c r="DF8" i="52" s="1"/>
  <c r="DF45" i="60" s="1"/>
  <c r="AH742" i="6"/>
  <c r="AH760" i="6" s="1"/>
  <c r="AH761" i="6"/>
  <c r="AO772" i="6"/>
  <c r="AO752" i="6"/>
  <c r="AS747" i="6"/>
  <c r="AS765" i="6" s="1"/>
  <c r="AS768" i="6"/>
  <c r="BL770" i="6"/>
  <c r="R116" i="48" s="1"/>
  <c r="R115" i="48"/>
  <c r="GA770" i="6"/>
  <c r="EG116" i="48" s="1"/>
  <c r="EG115" i="48"/>
  <c r="AU796" i="6"/>
  <c r="AU778" i="6" s="1"/>
  <c r="W133" i="59"/>
  <c r="W139" i="59" s="1"/>
  <c r="DB770" i="6"/>
  <c r="BH116" i="48" s="1"/>
  <c r="BH115" i="48"/>
  <c r="BH7" i="48" s="1"/>
  <c r="AP768" i="6"/>
  <c r="AP747" i="6"/>
  <c r="AP765" i="6" s="1"/>
  <c r="CG770" i="6"/>
  <c r="AM116" i="48" s="1"/>
  <c r="AM115" i="48"/>
  <c r="FJ770" i="6"/>
  <c r="DP116" i="48" s="1"/>
  <c r="DP115" i="48"/>
  <c r="DO770" i="6"/>
  <c r="BU116" i="48" s="1"/>
  <c r="BU115" i="48"/>
  <c r="AM772" i="6"/>
  <c r="AM752" i="6"/>
  <c r="EM770" i="6"/>
  <c r="CS116" i="48" s="1"/>
  <c r="CS115" i="48"/>
  <c r="CS7" i="48" s="1"/>
  <c r="EG770" i="6"/>
  <c r="CM116" i="48" s="1"/>
  <c r="CM115" i="48"/>
  <c r="CM7" i="48" s="1"/>
  <c r="AL768" i="6"/>
  <c r="AL747" i="6"/>
  <c r="AL765" i="6" s="1"/>
  <c r="AF133" i="59"/>
  <c r="AF139" i="59" s="1"/>
  <c r="CM770" i="6"/>
  <c r="AS116" i="48" s="1"/>
  <c r="AS115" i="48"/>
  <c r="I145" i="59"/>
  <c r="J145" i="59"/>
  <c r="AH772" i="6"/>
  <c r="AH752" i="6"/>
  <c r="EY770" i="6"/>
  <c r="DE116" i="48" s="1"/>
  <c r="DE115" i="48"/>
  <c r="J49" i="59"/>
  <c r="E49" i="59"/>
  <c r="AU752" i="6"/>
  <c r="AU772" i="6"/>
  <c r="BO770" i="6"/>
  <c r="U116" i="48" s="1"/>
  <c r="U115" i="48"/>
  <c r="FX770" i="6"/>
  <c r="ED116" i="48" s="1"/>
  <c r="ED115" i="48"/>
  <c r="ED7" i="48" s="1"/>
  <c r="W772" i="6"/>
  <c r="W752" i="6"/>
  <c r="V133" i="59"/>
  <c r="V139" i="59" s="1"/>
  <c r="EB770" i="6"/>
  <c r="CH116" i="48" s="1"/>
  <c r="CH115" i="48"/>
  <c r="CH7" i="48" s="1"/>
  <c r="DV770" i="6"/>
  <c r="CB116" i="48" s="1"/>
  <c r="CB115" i="48"/>
  <c r="CB7" i="48" s="1"/>
  <c r="FV770" i="6"/>
  <c r="EB116" i="48" s="1"/>
  <c r="EB115" i="48"/>
  <c r="AD772" i="6"/>
  <c r="AD752" i="6"/>
  <c r="AO761" i="6"/>
  <c r="AO742" i="6"/>
  <c r="AO760" i="6" s="1"/>
  <c r="CP770" i="6"/>
  <c r="AV116" i="48" s="1"/>
  <c r="AV115" i="48"/>
  <c r="DE770" i="6"/>
  <c r="BK116" i="48" s="1"/>
  <c r="BK115" i="48"/>
  <c r="AC747" i="6"/>
  <c r="AC765" i="6" s="1"/>
  <c r="AC768" i="6"/>
  <c r="AU790" i="6"/>
  <c r="AK123" i="59" s="1"/>
  <c r="AK63" i="59" s="1"/>
  <c r="AU806" i="6"/>
  <c r="AU788" i="6" s="1"/>
  <c r="AK121" i="59" s="1"/>
  <c r="AK85" i="59" s="1"/>
  <c r="AH133" i="59"/>
  <c r="AH139" i="59" s="1"/>
  <c r="AA761" i="6"/>
  <c r="AA742" i="6"/>
  <c r="AA760" i="6" s="1"/>
  <c r="AR768" i="6"/>
  <c r="AR747" i="6"/>
  <c r="AR765" i="6" s="1"/>
  <c r="AJ761" i="6"/>
  <c r="AJ742" i="6"/>
  <c r="AJ760" i="6" s="1"/>
  <c r="U768" i="6"/>
  <c r="U747" i="6"/>
  <c r="U765" i="6" s="1"/>
  <c r="X768" i="6"/>
  <c r="X747" i="6"/>
  <c r="X765" i="6" s="1"/>
  <c r="FM770" i="6"/>
  <c r="DS116" i="48" s="1"/>
  <c r="DS115" i="48"/>
  <c r="ER770" i="6"/>
  <c r="CX116" i="48" s="1"/>
  <c r="CX115" i="48"/>
  <c r="CX7" i="48" s="1"/>
  <c r="U772" i="6"/>
  <c r="U752" i="6"/>
  <c r="AY770" i="6"/>
  <c r="E116" i="48" s="1"/>
  <c r="E115" i="48"/>
  <c r="EQ770" i="6"/>
  <c r="CW116" i="48" s="1"/>
  <c r="CW115" i="48"/>
  <c r="X772" i="6"/>
  <c r="X752" i="6"/>
  <c r="AT768" i="6"/>
  <c r="AT747" i="6"/>
  <c r="AT765" i="6" s="1"/>
  <c r="O133" i="59"/>
  <c r="O139" i="59" s="1"/>
  <c r="AA768" i="6"/>
  <c r="AA747" i="6"/>
  <c r="AA765" i="6" s="1"/>
  <c r="BG770" i="6"/>
  <c r="M116" i="48" s="1"/>
  <c r="M115" i="48"/>
  <c r="M7" i="48" s="1"/>
  <c r="R742" i="6"/>
  <c r="R760" i="6" s="1"/>
  <c r="R761" i="6"/>
  <c r="AO768" i="6"/>
  <c r="AO747" i="6"/>
  <c r="AO765" i="6" s="1"/>
  <c r="W761" i="6"/>
  <c r="W742" i="6"/>
  <c r="W760" i="6" s="1"/>
  <c r="AU762" i="6"/>
  <c r="GC53" i="6"/>
  <c r="GC30" i="6" s="1"/>
  <c r="EI21" i="48" s="1"/>
  <c r="EI199" i="48" s="1"/>
  <c r="EI196" i="48" s="1"/>
  <c r="EH13" i="52" s="1"/>
  <c r="GC31" i="6"/>
  <c r="EI22" i="48" s="1"/>
  <c r="BA770" i="6"/>
  <c r="G116" i="48" s="1"/>
  <c r="G115" i="48"/>
  <c r="BZ770" i="6"/>
  <c r="AF116" i="48" s="1"/>
  <c r="AF115" i="48"/>
  <c r="AF7" i="48" s="1"/>
  <c r="AE9" i="52" s="1"/>
  <c r="FP770" i="6"/>
  <c r="DV116" i="48" s="1"/>
  <c r="DV115" i="48"/>
  <c r="DV7" i="48" s="1"/>
  <c r="DU770" i="6"/>
  <c r="CA116" i="48" s="1"/>
  <c r="CA115" i="48"/>
  <c r="AL772" i="6"/>
  <c r="AL752" i="6"/>
  <c r="AP772" i="6"/>
  <c r="AP752" i="6"/>
  <c r="BV770" i="6"/>
  <c r="AB116" i="48" s="1"/>
  <c r="AB115" i="48"/>
  <c r="ED770" i="6"/>
  <c r="CJ116" i="48" s="1"/>
  <c r="CJ115" i="48"/>
  <c r="CJ7" i="48" s="1"/>
  <c r="AK768" i="6"/>
  <c r="AK747" i="6"/>
  <c r="AK765" i="6" s="1"/>
  <c r="EN770" i="6"/>
  <c r="CT116" i="48" s="1"/>
  <c r="CT115" i="48"/>
  <c r="L42" i="59"/>
  <c r="E42" i="59"/>
  <c r="AS772" i="6"/>
  <c r="AS752" i="6"/>
  <c r="AP761" i="6"/>
  <c r="AP742" i="6"/>
  <c r="AP760" i="6" s="1"/>
  <c r="DF770" i="6"/>
  <c r="BL116" i="48" s="1"/>
  <c r="BL115" i="48"/>
  <c r="BL7" i="48" s="1"/>
  <c r="AU763" i="6"/>
  <c r="DM770" i="6"/>
  <c r="BS116" i="48" s="1"/>
  <c r="BS115" i="48"/>
  <c r="EA770" i="6"/>
  <c r="CG116" i="48" s="1"/>
  <c r="CG115" i="48"/>
  <c r="CG7" i="48" s="1"/>
  <c r="AH49" i="59"/>
  <c r="R79" i="59"/>
  <c r="R18" i="59" s="1"/>
  <c r="R12" i="59" s="1"/>
  <c r="Q7" i="58" s="1"/>
  <c r="Q9" i="60" s="1"/>
  <c r="FL770" i="6"/>
  <c r="DR116" i="48" s="1"/>
  <c r="DR115" i="48"/>
  <c r="DR7" i="48" s="1"/>
  <c r="AJ133" i="59"/>
  <c r="AJ139" i="59" s="1"/>
  <c r="AK31" i="59"/>
  <c r="AK52" i="59" s="1"/>
  <c r="BD770" i="6"/>
  <c r="J116" i="48" s="1"/>
  <c r="J115" i="48"/>
  <c r="FN770" i="6"/>
  <c r="DT116" i="48" s="1"/>
  <c r="DT115" i="48"/>
  <c r="DT7" i="48" s="1"/>
  <c r="AK34" i="59"/>
  <c r="AK73" i="59" s="1"/>
  <c r="AK75" i="59" s="1"/>
  <c r="AK71" i="59" s="1"/>
  <c r="AK105" i="59" s="1"/>
  <c r="AK93" i="59" s="1"/>
  <c r="BH770" i="6"/>
  <c r="N116" i="48" s="1"/>
  <c r="N115" i="48"/>
  <c r="AU786" i="6"/>
  <c r="AU801" i="6"/>
  <c r="AU783" i="6" s="1"/>
  <c r="AC133" i="59"/>
  <c r="AC139" i="59" s="1"/>
  <c r="GC48" i="6"/>
  <c r="GC25" i="6" s="1"/>
  <c r="GC26" i="6"/>
  <c r="EI17" i="48" s="1"/>
  <c r="CC770" i="6"/>
  <c r="AI116" i="48" s="1"/>
  <c r="AI115" i="48"/>
  <c r="AU742" i="6"/>
  <c r="AU761" i="6"/>
  <c r="U133" i="59"/>
  <c r="U139" i="59" s="1"/>
  <c r="EP770" i="6"/>
  <c r="CV116" i="48" s="1"/>
  <c r="CV115" i="48"/>
  <c r="CE770" i="6"/>
  <c r="AK116" i="48" s="1"/>
  <c r="AK115" i="48"/>
  <c r="EE770" i="6"/>
  <c r="CK116" i="48" s="1"/>
  <c r="CK115" i="48"/>
  <c r="Q768" i="6"/>
  <c r="Q747" i="6"/>
  <c r="Q765" i="6" s="1"/>
  <c r="CS770" i="6"/>
  <c r="AY116" i="48" s="1"/>
  <c r="AY115" i="48"/>
  <c r="F49" i="59"/>
  <c r="CN770" i="6"/>
  <c r="AT116" i="48" s="1"/>
  <c r="AT115" i="48"/>
  <c r="AT7" i="48" s="1"/>
  <c r="CY770" i="6"/>
  <c r="BE116" i="48" s="1"/>
  <c r="BE115" i="48"/>
  <c r="AM761" i="6"/>
  <c r="AM742" i="6"/>
  <c r="AM760" i="6" s="1"/>
  <c r="AX770" i="6"/>
  <c r="D116" i="48" s="1"/>
  <c r="D115" i="48"/>
  <c r="N761" i="6"/>
  <c r="N742" i="6"/>
  <c r="N760" i="6" s="1"/>
  <c r="FF770" i="6"/>
  <c r="DL116" i="48" s="1"/>
  <c r="DL115" i="48"/>
  <c r="DL7" i="48" s="1"/>
  <c r="DL9" i="48" s="1"/>
  <c r="DK8" i="52" s="1"/>
  <c r="DK45" i="60" s="1"/>
  <c r="AR761" i="6"/>
  <c r="AR742" i="6"/>
  <c r="AR760" i="6" s="1"/>
  <c r="V742" i="6"/>
  <c r="V760" i="6" s="1"/>
  <c r="V761" i="6"/>
  <c r="DE7" i="48"/>
  <c r="DE180" i="48" s="1"/>
  <c r="DD10" i="52" s="1"/>
  <c r="DD24" i="52" s="1"/>
  <c r="CV770" i="6"/>
  <c r="BB116" i="48" s="1"/>
  <c r="BB115" i="48"/>
  <c r="BB7" i="48" s="1"/>
  <c r="FZ770" i="6"/>
  <c r="EF116" i="48" s="1"/>
  <c r="EF115" i="48"/>
  <c r="EF7" i="48" s="1"/>
  <c r="AI768" i="6"/>
  <c r="AI747" i="6"/>
  <c r="AI765" i="6" s="1"/>
  <c r="AG133" i="59"/>
  <c r="AG139" i="59" s="1"/>
  <c r="FI770" i="6"/>
  <c r="DO116" i="48" s="1"/>
  <c r="DO115" i="48"/>
  <c r="CH770" i="6"/>
  <c r="AN116" i="48" s="1"/>
  <c r="AN115" i="48"/>
  <c r="AN7" i="48" s="1"/>
  <c r="AN761" i="6"/>
  <c r="AN742" i="6"/>
  <c r="AN760" i="6" s="1"/>
  <c r="FQ770" i="6"/>
  <c r="DW116" i="48" s="1"/>
  <c r="DW115" i="48"/>
  <c r="DW7" i="48" s="1"/>
  <c r="DW770" i="6"/>
  <c r="CC116" i="48" s="1"/>
  <c r="CC115" i="48"/>
  <c r="CC7" i="48" s="1"/>
  <c r="T49" i="59"/>
  <c r="L49" i="59"/>
  <c r="CB770" i="6"/>
  <c r="AH116" i="48" s="1"/>
  <c r="AH115" i="48"/>
  <c r="AM85" i="48"/>
  <c r="AM91" i="48" s="1"/>
  <c r="AB17" i="59"/>
  <c r="GC141" i="6"/>
  <c r="EI212" i="48" s="1"/>
  <c r="EI188" i="48" s="1"/>
  <c r="AG768" i="6"/>
  <c r="AG747" i="6"/>
  <c r="AG765" i="6" s="1"/>
  <c r="AE133" i="59"/>
  <c r="AE139" i="59" s="1"/>
  <c r="FT770" i="6"/>
  <c r="DZ116" i="48" s="1"/>
  <c r="DZ115" i="48"/>
  <c r="DZ7" i="48" s="1"/>
  <c r="BY770" i="6"/>
  <c r="AE116" i="48" s="1"/>
  <c r="AE115" i="48"/>
  <c r="AC772" i="6"/>
  <c r="AC752" i="6"/>
  <c r="AU44" i="6"/>
  <c r="AU21" i="6" s="1"/>
  <c r="FH770" i="6"/>
  <c r="DN116" i="48" s="1"/>
  <c r="DN115" i="48"/>
  <c r="EU770" i="6"/>
  <c r="DA116" i="48" s="1"/>
  <c r="DA115" i="48"/>
  <c r="DA7" i="48" s="1"/>
  <c r="AR772" i="6"/>
  <c r="AR752" i="6"/>
  <c r="FS770" i="6"/>
  <c r="DY116" i="48" s="1"/>
  <c r="DY115" i="48"/>
  <c r="DY7" i="48" s="1"/>
  <c r="DS770" i="6"/>
  <c r="BY116" i="48" s="1"/>
  <c r="BY115" i="48"/>
  <c r="BY7" i="48" s="1"/>
  <c r="FY770" i="6"/>
  <c r="EE116" i="48" s="1"/>
  <c r="EE115" i="48"/>
  <c r="T772" i="6"/>
  <c r="T752" i="6"/>
  <c r="V768" i="6"/>
  <c r="V747" i="6"/>
  <c r="V765" i="6" s="1"/>
  <c r="AE768" i="6"/>
  <c r="AE747" i="6"/>
  <c r="AE765" i="6" s="1"/>
  <c r="Q772" i="6"/>
  <c r="Q752" i="6"/>
  <c r="GB770" i="6"/>
  <c r="EH116" i="48" s="1"/>
  <c r="EH115" i="48"/>
  <c r="AD133" i="59"/>
  <c r="AD139" i="59" s="1"/>
  <c r="BW770" i="6"/>
  <c r="AC116" i="48" s="1"/>
  <c r="AC115" i="48"/>
  <c r="BC770" i="6"/>
  <c r="I116" i="48" s="1"/>
  <c r="I115" i="48"/>
  <c r="R9" i="60"/>
  <c r="E9" i="60"/>
  <c r="V9" i="60"/>
  <c r="G9" i="60"/>
  <c r="C9" i="60"/>
  <c r="M9" i="60"/>
  <c r="P9" i="60"/>
  <c r="AF9" i="60"/>
  <c r="N9" i="60"/>
  <c r="K9" i="60"/>
  <c r="AB9" i="60"/>
  <c r="AC9" i="60"/>
  <c r="J9" i="60"/>
  <c r="X9" i="60"/>
  <c r="AI9" i="60"/>
  <c r="AA97" i="48"/>
  <c r="AU394" i="6"/>
  <c r="AU376" i="6" s="1"/>
  <c r="AK145" i="59" s="1"/>
  <c r="AC91" i="48"/>
  <c r="AA85" i="48"/>
  <c r="BW97" i="48"/>
  <c r="BW85" i="48"/>
  <c r="Q97" i="48"/>
  <c r="Q85" i="48"/>
  <c r="U91" i="48"/>
  <c r="CY97" i="48"/>
  <c r="CE85" i="48"/>
  <c r="CE7" i="48" s="1"/>
  <c r="AE85" i="48"/>
  <c r="AE7" i="48" s="1"/>
  <c r="DG91" i="48"/>
  <c r="R97" i="48"/>
  <c r="O97" i="48"/>
  <c r="O85" i="48"/>
  <c r="DZ91" i="48"/>
  <c r="BG97" i="48"/>
  <c r="CA85" i="48"/>
  <c r="CA7" i="48" s="1"/>
  <c r="BG85" i="48"/>
  <c r="BG7" i="48" s="1"/>
  <c r="CA97" i="48"/>
  <c r="D17" i="59"/>
  <c r="BF91" i="48"/>
  <c r="CQ97" i="48"/>
  <c r="DH91" i="48"/>
  <c r="CQ85" i="48"/>
  <c r="CQ7" i="48" s="1"/>
  <c r="AE97" i="48"/>
  <c r="CE97" i="48"/>
  <c r="U7" i="48"/>
  <c r="U180" i="48" s="1"/>
  <c r="T10" i="52" s="1"/>
  <c r="T24" i="52" s="1"/>
  <c r="CO91" i="48"/>
  <c r="BA91" i="48"/>
  <c r="DU91" i="48"/>
  <c r="K91" i="48"/>
  <c r="AC7" i="48"/>
  <c r="AC9" i="48" s="1"/>
  <c r="AB8" i="52" s="1"/>
  <c r="AB45" i="60" s="1"/>
  <c r="BP91" i="48"/>
  <c r="DB91" i="48"/>
  <c r="BD91" i="48"/>
  <c r="BJ91" i="48"/>
  <c r="AR91" i="48"/>
  <c r="S97" i="48"/>
  <c r="R85" i="48"/>
  <c r="CZ91" i="48"/>
  <c r="S85" i="48"/>
  <c r="CM91" i="48"/>
  <c r="BN91" i="48"/>
  <c r="CG91" i="48"/>
  <c r="CL91" i="48"/>
  <c r="V91" i="48"/>
  <c r="CV91" i="48"/>
  <c r="CW91" i="48"/>
  <c r="CX91" i="48"/>
  <c r="DK97" i="48"/>
  <c r="DK85" i="48"/>
  <c r="DK7" i="48" s="1"/>
  <c r="EE86" i="48"/>
  <c r="EE85" i="48" s="1"/>
  <c r="EE97" i="48"/>
  <c r="CF88" i="48"/>
  <c r="CF85" i="48" s="1"/>
  <c r="CF7" i="48" s="1"/>
  <c r="CF97" i="48"/>
  <c r="AL7" i="48"/>
  <c r="V7" i="48"/>
  <c r="AS88" i="48"/>
  <c r="AS85" i="48" s="1"/>
  <c r="AS97" i="48"/>
  <c r="AI86" i="48"/>
  <c r="AI85" i="48" s="1"/>
  <c r="AI97" i="48"/>
  <c r="E79" i="59"/>
  <c r="E18" i="59" s="1"/>
  <c r="E12" i="59" s="1"/>
  <c r="D7" i="58" s="1"/>
  <c r="BO97" i="48"/>
  <c r="BO86" i="48"/>
  <c r="BO85" i="48" s="1"/>
  <c r="AK88" i="48"/>
  <c r="AK85" i="48" s="1"/>
  <c r="AK97" i="48"/>
  <c r="BA7" i="48"/>
  <c r="BI91" i="48"/>
  <c r="BV91" i="48"/>
  <c r="E86" i="48"/>
  <c r="E85" i="48" s="1"/>
  <c r="E7" i="48" s="1"/>
  <c r="E97" i="48"/>
  <c r="ED91" i="48"/>
  <c r="AQ97" i="48"/>
  <c r="AQ86" i="48"/>
  <c r="AQ85" i="48" s="1"/>
  <c r="DS86" i="48"/>
  <c r="DS85" i="48" s="1"/>
  <c r="DS97" i="48"/>
  <c r="E90" i="59"/>
  <c r="E89" i="59" s="1"/>
  <c r="E101" i="59"/>
  <c r="AD101" i="59"/>
  <c r="AD90" i="59"/>
  <c r="AD89" i="59" s="1"/>
  <c r="AI90" i="59"/>
  <c r="AI101" i="59"/>
  <c r="AU387" i="6"/>
  <c r="AK146" i="59" s="1"/>
  <c r="AK51" i="59" s="1"/>
  <c r="AU404" i="6"/>
  <c r="AU386" i="6" s="1"/>
  <c r="AC90" i="59"/>
  <c r="I97" i="48"/>
  <c r="I86" i="48"/>
  <c r="I85" i="48" s="1"/>
  <c r="DU7" i="48"/>
  <c r="CZ7" i="48"/>
  <c r="Q380" i="6"/>
  <c r="Q394" i="6"/>
  <c r="Q376" i="6" s="1"/>
  <c r="G145" i="59" s="1"/>
  <c r="AP91" i="48"/>
  <c r="DF7" i="48"/>
  <c r="DF91" i="48"/>
  <c r="AJ91" i="48"/>
  <c r="W86" i="48"/>
  <c r="W85" i="48" s="1"/>
  <c r="W97" i="48"/>
  <c r="Q399" i="6"/>
  <c r="Q381" i="6" s="1"/>
  <c r="Q382" i="6"/>
  <c r="EI132" i="48"/>
  <c r="BR88" i="48"/>
  <c r="BR85" i="48" s="1"/>
  <c r="BR97" i="48"/>
  <c r="H90" i="59"/>
  <c r="H89" i="59" s="1"/>
  <c r="H101" i="59"/>
  <c r="BD7" i="48"/>
  <c r="D86" i="48"/>
  <c r="D85" i="48" s="1"/>
  <c r="D7" i="48" s="1"/>
  <c r="D97" i="48"/>
  <c r="AT91" i="48"/>
  <c r="BZ88" i="48"/>
  <c r="BZ85" i="48" s="1"/>
  <c r="BZ97" i="48"/>
  <c r="AB87" i="48"/>
  <c r="AB85" i="48" s="1"/>
  <c r="AB97" i="48"/>
  <c r="DC91" i="48"/>
  <c r="AG101" i="59"/>
  <c r="AG90" i="59"/>
  <c r="AG89" i="59" s="1"/>
  <c r="CT88" i="48"/>
  <c r="CT85" i="48" s="1"/>
  <c r="CT97" i="48"/>
  <c r="AB90" i="59"/>
  <c r="DY91" i="48"/>
  <c r="J86" i="48"/>
  <c r="J85" i="48" s="1"/>
  <c r="J97" i="48"/>
  <c r="CP91" i="48"/>
  <c r="BU88" i="48"/>
  <c r="BU85" i="48" s="1"/>
  <c r="BU97" i="48"/>
  <c r="DR91" i="48"/>
  <c r="AY97" i="48"/>
  <c r="AY86" i="48"/>
  <c r="AY85" i="48" s="1"/>
  <c r="L86" i="48"/>
  <c r="L85" i="48" s="1"/>
  <c r="L97" i="48"/>
  <c r="AW91" i="48"/>
  <c r="DV91" i="48"/>
  <c r="AH101" i="59"/>
  <c r="AH90" i="59"/>
  <c r="AH89" i="59" s="1"/>
  <c r="Y86" i="48"/>
  <c r="Y85" i="48" s="1"/>
  <c r="Y97" i="48"/>
  <c r="AX88" i="48"/>
  <c r="AX85" i="48" s="1"/>
  <c r="AX97" i="48"/>
  <c r="EG79" i="48"/>
  <c r="EG13" i="48" s="1"/>
  <c r="DP88" i="48"/>
  <c r="DP85" i="48" s="1"/>
  <c r="DP97" i="48"/>
  <c r="BE88" i="48"/>
  <c r="BE85" i="48" s="1"/>
  <c r="BE97" i="48"/>
  <c r="Y90" i="59"/>
  <c r="Y89" i="59" s="1"/>
  <c r="Y101" i="59"/>
  <c r="EI141" i="48"/>
  <c r="EI68" i="48"/>
  <c r="EI71" i="48" s="1"/>
  <c r="EI67" i="48" s="1"/>
  <c r="EI101" i="48" s="1"/>
  <c r="EI89" i="48" s="1"/>
  <c r="K7" i="48"/>
  <c r="AE90" i="59"/>
  <c r="DO86" i="48"/>
  <c r="DO85" i="48" s="1"/>
  <c r="DO97" i="48"/>
  <c r="G102" i="59"/>
  <c r="G49" i="59"/>
  <c r="G42" i="59"/>
  <c r="P90" i="59"/>
  <c r="P89" i="59" s="1"/>
  <c r="P101" i="59"/>
  <c r="V101" i="59"/>
  <c r="V90" i="59"/>
  <c r="V89" i="59" s="1"/>
  <c r="N97" i="48"/>
  <c r="N86" i="48"/>
  <c r="N85" i="48" s="1"/>
  <c r="N7" i="48" s="1"/>
  <c r="AN91" i="48"/>
  <c r="Z101" i="59"/>
  <c r="Z90" i="59"/>
  <c r="Z89" i="59" s="1"/>
  <c r="F90" i="59"/>
  <c r="F89" i="59" s="1"/>
  <c r="F101" i="59"/>
  <c r="DW91" i="48"/>
  <c r="CP7" i="48"/>
  <c r="EG86" i="48"/>
  <c r="AH88" i="48"/>
  <c r="AH85" i="48" s="1"/>
  <c r="AH97" i="48"/>
  <c r="DX88" i="48"/>
  <c r="DX85" i="48" s="1"/>
  <c r="DX97" i="48"/>
  <c r="S90" i="59"/>
  <c r="EI140" i="48"/>
  <c r="EI61" i="48"/>
  <c r="EI64" i="48" s="1"/>
  <c r="EI60" i="48" s="1"/>
  <c r="EI100" i="48" s="1"/>
  <c r="EI88" i="48" s="1"/>
  <c r="CY85" i="48"/>
  <c r="X90" i="59"/>
  <c r="X89" i="59" s="1"/>
  <c r="X101" i="59"/>
  <c r="T91" i="48"/>
  <c r="M91" i="48"/>
  <c r="CC91" i="48"/>
  <c r="BV18" i="52"/>
  <c r="BX216" i="48"/>
  <c r="P86" i="48"/>
  <c r="P85" i="48" s="1"/>
  <c r="P97" i="48"/>
  <c r="W90" i="59"/>
  <c r="W89" i="59" s="1"/>
  <c r="W101" i="59"/>
  <c r="BL91" i="48"/>
  <c r="I90" i="59"/>
  <c r="I89" i="59" s="1"/>
  <c r="I101" i="59"/>
  <c r="BB91" i="48"/>
  <c r="CD88" i="48"/>
  <c r="CD85" i="48" s="1"/>
  <c r="CD7" i="48" s="1"/>
  <c r="CD97" i="48"/>
  <c r="DC7" i="48"/>
  <c r="CI86" i="48"/>
  <c r="CI85" i="48" s="1"/>
  <c r="CI97" i="48"/>
  <c r="G86" i="48"/>
  <c r="G85" i="48" s="1"/>
  <c r="G97" i="48"/>
  <c r="N90" i="59"/>
  <c r="N89" i="59" s="1"/>
  <c r="N101" i="59"/>
  <c r="U101" i="59"/>
  <c r="U90" i="59"/>
  <c r="U89" i="59" s="1"/>
  <c r="AD97" i="48"/>
  <c r="CV7" i="48"/>
  <c r="H97" i="48"/>
  <c r="H86" i="48"/>
  <c r="H85" i="48" s="1"/>
  <c r="BT88" i="48"/>
  <c r="BT85" i="48" s="1"/>
  <c r="BT7" i="48" s="1"/>
  <c r="BT97" i="48"/>
  <c r="DJ88" i="48"/>
  <c r="DJ85" i="48" s="1"/>
  <c r="DJ97" i="48"/>
  <c r="AA90" i="59"/>
  <c r="AA89" i="59" s="1"/>
  <c r="AA101" i="59"/>
  <c r="CR88" i="48"/>
  <c r="CR85" i="48" s="1"/>
  <c r="CR97" i="48"/>
  <c r="AZ88" i="48"/>
  <c r="AZ85" i="48" s="1"/>
  <c r="AZ97" i="48"/>
  <c r="T90" i="59"/>
  <c r="T89" i="59" s="1"/>
  <c r="T101" i="59"/>
  <c r="CN88" i="48"/>
  <c r="CN85" i="48" s="1"/>
  <c r="CN97" i="48"/>
  <c r="BH91" i="48"/>
  <c r="EI131" i="48"/>
  <c r="AD85" i="48"/>
  <c r="AG88" i="48"/>
  <c r="AG85" i="48" s="1"/>
  <c r="AG7" i="48" s="1"/>
  <c r="AG97" i="48"/>
  <c r="AU382" i="6"/>
  <c r="AU399" i="6"/>
  <c r="AU381" i="6" s="1"/>
  <c r="AU91" i="48"/>
  <c r="L90" i="59"/>
  <c r="L89" i="59" s="1"/>
  <c r="L101" i="59"/>
  <c r="DA91" i="48"/>
  <c r="CL7" i="48"/>
  <c r="DN88" i="48"/>
  <c r="DN85" i="48" s="1"/>
  <c r="DN97" i="48"/>
  <c r="CU86" i="48"/>
  <c r="CU85" i="48" s="1"/>
  <c r="CU97" i="48"/>
  <c r="BS86" i="48"/>
  <c r="BS85" i="48" s="1"/>
  <c r="BS97" i="48"/>
  <c r="BK86" i="48"/>
  <c r="BK85" i="48" s="1"/>
  <c r="BK97" i="48"/>
  <c r="CW7" i="48"/>
  <c r="AV7" i="48"/>
  <c r="AV91" i="48"/>
  <c r="X7" i="48"/>
  <c r="X91" i="48"/>
  <c r="DI88" i="48"/>
  <c r="DI85" i="48" s="1"/>
  <c r="DI97" i="48"/>
  <c r="CK91" i="48"/>
  <c r="AJ90" i="59"/>
  <c r="AJ89" i="59" s="1"/>
  <c r="AJ101" i="59"/>
  <c r="CK7" i="48"/>
  <c r="EG64" i="48"/>
  <c r="EG60" i="48" s="1"/>
  <c r="Z7" i="48"/>
  <c r="Z91" i="48"/>
  <c r="O90" i="59"/>
  <c r="J90" i="59"/>
  <c r="J89" i="59" s="1"/>
  <c r="J101" i="59"/>
  <c r="EA91" i="48"/>
  <c r="DE91" i="48"/>
  <c r="DD88" i="48"/>
  <c r="DD85" i="48" s="1"/>
  <c r="DD7" i="48" s="1"/>
  <c r="DD97" i="48"/>
  <c r="BC91" i="48"/>
  <c r="EC91" i="48"/>
  <c r="BM7" i="48"/>
  <c r="BM91" i="48"/>
  <c r="F86" i="48"/>
  <c r="F85" i="48" s="1"/>
  <c r="F97" i="48"/>
  <c r="AK57" i="59" l="1"/>
  <c r="AK103" i="59" s="1"/>
  <c r="AK91" i="59" s="1"/>
  <c r="S101" i="59"/>
  <c r="R90" i="59"/>
  <c r="R89" i="59" s="1"/>
  <c r="S89" i="59"/>
  <c r="O101" i="59"/>
  <c r="AE101" i="59"/>
  <c r="O89" i="59"/>
  <c r="AU43" i="6"/>
  <c r="AU20" i="6" s="1"/>
  <c r="AK54" i="59"/>
  <c r="AK50" i="59" s="1"/>
  <c r="AK102" i="59" s="1"/>
  <c r="AU190" i="48"/>
  <c r="EI27" i="48"/>
  <c r="EI48" i="48" s="1"/>
  <c r="AU9" i="48"/>
  <c r="AT8" i="52" s="1"/>
  <c r="AT45" i="60" s="1"/>
  <c r="AV9" i="52"/>
  <c r="AV46" i="60" s="1"/>
  <c r="DD9" i="52"/>
  <c r="DE9" i="48"/>
  <c r="DD8" i="52" s="1"/>
  <c r="DD45" i="60" s="1"/>
  <c r="AF180" i="48"/>
  <c r="AE10" i="52" s="1"/>
  <c r="AE24" i="52" s="1"/>
  <c r="AE89" i="59"/>
  <c r="AI89" i="59"/>
  <c r="AF101" i="59"/>
  <c r="AF95" i="59" s="1"/>
  <c r="AF9" i="48"/>
  <c r="AE8" i="52" s="1"/>
  <c r="AE45" i="60" s="1"/>
  <c r="M101" i="59"/>
  <c r="M95" i="59" s="1"/>
  <c r="AU180" i="48"/>
  <c r="AT10" i="52" s="1"/>
  <c r="AT24" i="52" s="1"/>
  <c r="AA79" i="59"/>
  <c r="AA18" i="59" s="1"/>
  <c r="AA12" i="59" s="1"/>
  <c r="Z7" i="58" s="1"/>
  <c r="Z9" i="60" s="1"/>
  <c r="Q101" i="59"/>
  <c r="Q95" i="59" s="1"/>
  <c r="D90" i="59"/>
  <c r="D89" i="59" s="1"/>
  <c r="D95" i="59" s="1"/>
  <c r="AK68" i="59"/>
  <c r="AK64" i="59" s="1"/>
  <c r="AK104" i="59" s="1"/>
  <c r="AK92" i="59" s="1"/>
  <c r="DK9" i="52"/>
  <c r="DK46" i="60" s="1"/>
  <c r="AC89" i="59"/>
  <c r="AC101" i="59"/>
  <c r="DE190" i="48"/>
  <c r="AM7" i="48"/>
  <c r="AM190" i="48" s="1"/>
  <c r="AU48" i="6"/>
  <c r="AU25" i="6" s="1"/>
  <c r="DL180" i="48"/>
  <c r="DK10" i="52" s="1"/>
  <c r="DK24" i="52" s="1"/>
  <c r="BJ180" i="48"/>
  <c r="BI10" i="52" s="1"/>
  <c r="BI24" i="52" s="1"/>
  <c r="BJ190" i="48"/>
  <c r="BJ9" i="48"/>
  <c r="BI8" i="52" s="1"/>
  <c r="BI45" i="60" s="1"/>
  <c r="BI9" i="52"/>
  <c r="BI23" i="52" s="1"/>
  <c r="EA46" i="60"/>
  <c r="AF190" i="48"/>
  <c r="BW91" i="48"/>
  <c r="AW9" i="48"/>
  <c r="AV8" i="52" s="1"/>
  <c r="AV45" i="60" s="1"/>
  <c r="AH7" i="48"/>
  <c r="AG9" i="52" s="1"/>
  <c r="BZ7" i="48"/>
  <c r="BZ9" i="48" s="1"/>
  <c r="BY8" i="52" s="1"/>
  <c r="BY45" i="60" s="1"/>
  <c r="AW180" i="48"/>
  <c r="AV10" i="52" s="1"/>
  <c r="AV24" i="52" s="1"/>
  <c r="F7" i="48"/>
  <c r="F9" i="48" s="1"/>
  <c r="E8" i="52" s="1"/>
  <c r="E45" i="60" s="1"/>
  <c r="K101" i="59"/>
  <c r="K95" i="59" s="1"/>
  <c r="DL9" i="52"/>
  <c r="DL46" i="60" s="1"/>
  <c r="EB190" i="48"/>
  <c r="DM180" i="48"/>
  <c r="DL10" i="52" s="1"/>
  <c r="DL24" i="52" s="1"/>
  <c r="EB9" i="48"/>
  <c r="EA8" i="52" s="1"/>
  <c r="EA45" i="60" s="1"/>
  <c r="EB180" i="48"/>
  <c r="EA10" i="52" s="1"/>
  <c r="EA24" i="52" s="1"/>
  <c r="AA7" i="48"/>
  <c r="Z9" i="52" s="1"/>
  <c r="Z23" i="52" s="1"/>
  <c r="AB89" i="59"/>
  <c r="BA9" i="52"/>
  <c r="BA23" i="52" s="1"/>
  <c r="BB180" i="48"/>
  <c r="BA10" i="52" s="1"/>
  <c r="BA24" i="52" s="1"/>
  <c r="BB9" i="48"/>
  <c r="BA8" i="52" s="1"/>
  <c r="BA45" i="60" s="1"/>
  <c r="BB190" i="48"/>
  <c r="BH190" i="48"/>
  <c r="BH9" i="48"/>
  <c r="BG8" i="52" s="1"/>
  <c r="BG45" i="60" s="1"/>
  <c r="BG9" i="52"/>
  <c r="BG46" i="60" s="1"/>
  <c r="BH180" i="48"/>
  <c r="BG10" i="52" s="1"/>
  <c r="BG24" i="52" s="1"/>
  <c r="EH101" i="48"/>
  <c r="EH89" i="48" s="1"/>
  <c r="EH38" i="48"/>
  <c r="CW9" i="52"/>
  <c r="CW46" i="60" s="1"/>
  <c r="CX180" i="48"/>
  <c r="CW10" i="52" s="1"/>
  <c r="CW24" i="52" s="1"/>
  <c r="CX9" i="48"/>
  <c r="CW8" i="52" s="1"/>
  <c r="CW45" i="60" s="1"/>
  <c r="CX190" i="48"/>
  <c r="ED9" i="48"/>
  <c r="EC8" i="52" s="1"/>
  <c r="EC45" i="60" s="1"/>
  <c r="EC9" i="52"/>
  <c r="EC46" i="60" s="1"/>
  <c r="ED190" i="48"/>
  <c r="ED180" i="48"/>
  <c r="EC10" i="52" s="1"/>
  <c r="EC24" i="52" s="1"/>
  <c r="AN180" i="48"/>
  <c r="AM10" i="52" s="1"/>
  <c r="AM24" i="52" s="1"/>
  <c r="AM9" i="52"/>
  <c r="AM23" i="52" s="1"/>
  <c r="AN9" i="48"/>
  <c r="AM8" i="52" s="1"/>
  <c r="AM45" i="60" s="1"/>
  <c r="AN190" i="48"/>
  <c r="BC9" i="48"/>
  <c r="BB8" i="52" s="1"/>
  <c r="BB45" i="60" s="1"/>
  <c r="BC180" i="48"/>
  <c r="BB10" i="52" s="1"/>
  <c r="BB24" i="52" s="1"/>
  <c r="BC190" i="48"/>
  <c r="BB9" i="52"/>
  <c r="BB46" i="60" s="1"/>
  <c r="CO9" i="48"/>
  <c r="CN8" i="52" s="1"/>
  <c r="CN45" i="60" s="1"/>
  <c r="CO180" i="48"/>
  <c r="CN10" i="52" s="1"/>
  <c r="CN24" i="52" s="1"/>
  <c r="CN9" i="52"/>
  <c r="CN46" i="60" s="1"/>
  <c r="CO190" i="48"/>
  <c r="EC190" i="48"/>
  <c r="EB9" i="52"/>
  <c r="EB46" i="60" s="1"/>
  <c r="EC180" i="48"/>
  <c r="EB10" i="52" s="1"/>
  <c r="EB24" i="52" s="1"/>
  <c r="EC9" i="48"/>
  <c r="EB8" i="52" s="1"/>
  <c r="EB45" i="60" s="1"/>
  <c r="DV9" i="48"/>
  <c r="DU8" i="52" s="1"/>
  <c r="DU45" i="60" s="1"/>
  <c r="DV190" i="48"/>
  <c r="DV180" i="48"/>
  <c r="DU10" i="52" s="1"/>
  <c r="DU24" i="52" s="1"/>
  <c r="DU9" i="52"/>
  <c r="DU46" i="60" s="1"/>
  <c r="DA9" i="52"/>
  <c r="DA46" i="60" s="1"/>
  <c r="DB190" i="48"/>
  <c r="DB9" i="48"/>
  <c r="DA8" i="52" s="1"/>
  <c r="DA45" i="60" s="1"/>
  <c r="DB180" i="48"/>
  <c r="DA10" i="52" s="1"/>
  <c r="DA24" i="52" s="1"/>
  <c r="EF180" i="48"/>
  <c r="EE10" i="52" s="1"/>
  <c r="EE24" i="52" s="1"/>
  <c r="EE9" i="52"/>
  <c r="EE23" i="52" s="1"/>
  <c r="EF190" i="48"/>
  <c r="EF9" i="48"/>
  <c r="EE8" i="52" s="1"/>
  <c r="EE45" i="60" s="1"/>
  <c r="BL180" i="48"/>
  <c r="BK10" i="52" s="1"/>
  <c r="BK24" i="52" s="1"/>
  <c r="BL9" i="48"/>
  <c r="BK8" i="52" s="1"/>
  <c r="BK45" i="60" s="1"/>
  <c r="BL190" i="48"/>
  <c r="BK9" i="52"/>
  <c r="BK46" i="60" s="1"/>
  <c r="BI9" i="48"/>
  <c r="BH8" i="52" s="1"/>
  <c r="BH45" i="60" s="1"/>
  <c r="BH9" i="52"/>
  <c r="BH23" i="52" s="1"/>
  <c r="BI180" i="48"/>
  <c r="BH10" i="52" s="1"/>
  <c r="BH24" i="52" s="1"/>
  <c r="BI190" i="48"/>
  <c r="G137" i="59"/>
  <c r="G135" i="59"/>
  <c r="G134" i="59"/>
  <c r="G136" i="59"/>
  <c r="G80" i="59"/>
  <c r="CT7" i="48"/>
  <c r="CT190" i="48" s="1"/>
  <c r="DS9" i="52"/>
  <c r="DT9" i="48"/>
  <c r="DS8" i="52" s="1"/>
  <c r="DS45" i="60" s="1"/>
  <c r="DT190" i="48"/>
  <c r="DT180" i="48"/>
  <c r="DS10" i="52" s="1"/>
  <c r="DS24" i="52" s="1"/>
  <c r="I135" i="59"/>
  <c r="I134" i="59"/>
  <c r="I137" i="59"/>
  <c r="I136" i="59"/>
  <c r="I80" i="59"/>
  <c r="O119" i="59"/>
  <c r="O11" i="59" s="1"/>
  <c r="Y770" i="6"/>
  <c r="O120" i="59" s="1"/>
  <c r="AQ770" i="6"/>
  <c r="AG120" i="59" s="1"/>
  <c r="AG119" i="59"/>
  <c r="Q119" i="59"/>
  <c r="AA770" i="6"/>
  <c r="Q120" i="59" s="1"/>
  <c r="N770" i="6"/>
  <c r="D120" i="59" s="1"/>
  <c r="D119" i="59"/>
  <c r="DL190" i="48"/>
  <c r="AU760" i="6"/>
  <c r="V770" i="6"/>
  <c r="L120" i="59" s="1"/>
  <c r="L119" i="59"/>
  <c r="L11" i="59" s="1"/>
  <c r="EI26" i="48"/>
  <c r="EI77" i="48" s="1"/>
  <c r="X17" i="59"/>
  <c r="V11" i="59"/>
  <c r="V13" i="59" s="1"/>
  <c r="U8" i="58" s="1"/>
  <c r="X770" i="6"/>
  <c r="N120" i="59" s="1"/>
  <c r="N119" i="59"/>
  <c r="EH98" i="48"/>
  <c r="EH45" i="48"/>
  <c r="P770" i="6"/>
  <c r="F120" i="59" s="1"/>
  <c r="F119" i="59"/>
  <c r="DM190" i="48"/>
  <c r="AK119" i="59"/>
  <c r="AU770" i="6"/>
  <c r="AK120" i="59" s="1"/>
  <c r="AN9" i="52"/>
  <c r="AO180" i="48"/>
  <c r="AO9" i="48"/>
  <c r="AN8" i="52" s="1"/>
  <c r="AN45" i="60" s="1"/>
  <c r="AO190" i="48"/>
  <c r="J134" i="59"/>
  <c r="J136" i="59"/>
  <c r="J135" i="59"/>
  <c r="J137" i="59"/>
  <c r="J80" i="59"/>
  <c r="AR770" i="6"/>
  <c r="AH120" i="59" s="1"/>
  <c r="AH119" i="59"/>
  <c r="J119" i="59"/>
  <c r="T770" i="6"/>
  <c r="J120" i="59" s="1"/>
  <c r="AT770" i="6"/>
  <c r="AJ120" i="59" s="1"/>
  <c r="AJ119" i="59"/>
  <c r="AU765" i="6"/>
  <c r="AK770" i="6"/>
  <c r="AA120" i="59" s="1"/>
  <c r="AA119" i="59"/>
  <c r="AE770" i="6"/>
  <c r="U120" i="59" s="1"/>
  <c r="U119" i="59"/>
  <c r="U11" i="59" s="1"/>
  <c r="AI770" i="6"/>
  <c r="Y120" i="59" s="1"/>
  <c r="Y119" i="59"/>
  <c r="Y11" i="59" s="1"/>
  <c r="AN770" i="6"/>
  <c r="AD120" i="59" s="1"/>
  <c r="AD119" i="59"/>
  <c r="AD11" i="59" s="1"/>
  <c r="CB190" i="48"/>
  <c r="CB180" i="48"/>
  <c r="CA10" i="52" s="1"/>
  <c r="CA24" i="52" s="1"/>
  <c r="CA9" i="52"/>
  <c r="CB9" i="48"/>
  <c r="CA8" i="52" s="1"/>
  <c r="CA45" i="60" s="1"/>
  <c r="CN7" i="48"/>
  <c r="CN9" i="48" s="1"/>
  <c r="CM8" i="52" s="1"/>
  <c r="CM45" i="60" s="1"/>
  <c r="AI7" i="48"/>
  <c r="AI9" i="48" s="1"/>
  <c r="AH8" i="52" s="1"/>
  <c r="AH45" i="60" s="1"/>
  <c r="CJ180" i="48"/>
  <c r="CI10" i="52" s="1"/>
  <c r="CI24" i="52" s="1"/>
  <c r="CI9" i="52"/>
  <c r="CJ190" i="48"/>
  <c r="CJ9" i="48"/>
  <c r="CI8" i="52" s="1"/>
  <c r="CI45" i="60" s="1"/>
  <c r="CH180" i="48"/>
  <c r="CG10" i="52" s="1"/>
  <c r="CG24" i="52" s="1"/>
  <c r="CH9" i="48"/>
  <c r="CG8" i="52" s="1"/>
  <c r="CG45" i="60" s="1"/>
  <c r="CH190" i="48"/>
  <c r="CG9" i="52"/>
  <c r="S770" i="6"/>
  <c r="I120" i="59" s="1"/>
  <c r="I119" i="59"/>
  <c r="BQ9" i="48"/>
  <c r="BP8" i="52" s="1"/>
  <c r="BP45" i="60" s="1"/>
  <c r="BQ180" i="48"/>
  <c r="BQ190" i="48"/>
  <c r="BP9" i="52"/>
  <c r="U79" i="59"/>
  <c r="U18" i="59" s="1"/>
  <c r="U12" i="59" s="1"/>
  <c r="T7" i="58" s="1"/>
  <c r="T9" i="60" s="1"/>
  <c r="X11" i="59"/>
  <c r="W9" i="58" s="1"/>
  <c r="AD770" i="6"/>
  <c r="T120" i="59" s="1"/>
  <c r="T119" i="59"/>
  <c r="T11" i="59" s="1"/>
  <c r="AO770" i="6"/>
  <c r="AE120" i="59" s="1"/>
  <c r="AE119" i="59"/>
  <c r="AG770" i="6"/>
  <c r="W120" i="59" s="1"/>
  <c r="W119" i="59"/>
  <c r="BW9" i="52"/>
  <c r="BX180" i="48"/>
  <c r="BW10" i="52" s="1"/>
  <c r="BW24" i="52" s="1"/>
  <c r="BX9" i="48"/>
  <c r="BW8" i="52" s="1"/>
  <c r="BW45" i="60" s="1"/>
  <c r="BX190" i="48"/>
  <c r="AJ11" i="59"/>
  <c r="AI9" i="58" s="1"/>
  <c r="T9" i="52"/>
  <c r="T46" i="60" s="1"/>
  <c r="AC770" i="6"/>
  <c r="S120" i="59" s="1"/>
  <c r="S119" i="59"/>
  <c r="S11" i="59" s="1"/>
  <c r="AS770" i="6"/>
  <c r="AI120" i="59" s="1"/>
  <c r="AI119" i="59"/>
  <c r="AF770" i="6"/>
  <c r="V120" i="59" s="1"/>
  <c r="V119" i="59"/>
  <c r="AB770" i="6"/>
  <c r="R120" i="59" s="1"/>
  <c r="R119" i="59"/>
  <c r="AL770" i="6"/>
  <c r="AB120" i="59" s="1"/>
  <c r="AB119" i="59"/>
  <c r="U9" i="48"/>
  <c r="T8" i="52" s="1"/>
  <c r="T45" i="60" s="1"/>
  <c r="K119" i="59"/>
  <c r="U770" i="6"/>
  <c r="K120" i="59" s="1"/>
  <c r="CS9" i="48"/>
  <c r="CR8" i="52" s="1"/>
  <c r="CR45" i="60" s="1"/>
  <c r="CS180" i="48"/>
  <c r="CR10" i="52" s="1"/>
  <c r="CR24" i="52" s="1"/>
  <c r="CR9" i="52"/>
  <c r="CS190" i="48"/>
  <c r="EH26" i="48"/>
  <c r="EH77" i="48" s="1"/>
  <c r="EH199" i="48"/>
  <c r="EH196" i="48" s="1"/>
  <c r="EG13" i="52" s="1"/>
  <c r="EH76" i="48"/>
  <c r="G119" i="59"/>
  <c r="Q770" i="6"/>
  <c r="G120" i="59" s="1"/>
  <c r="AM770" i="6"/>
  <c r="AC120" i="59" s="1"/>
  <c r="AC119" i="59"/>
  <c r="E119" i="59"/>
  <c r="E11" i="59" s="1"/>
  <c r="O770" i="6"/>
  <c r="E120" i="59" s="1"/>
  <c r="W770" i="6"/>
  <c r="M120" i="59" s="1"/>
  <c r="M119" i="59"/>
  <c r="Z770" i="6"/>
  <c r="P120" i="59" s="1"/>
  <c r="P119" i="59"/>
  <c r="P11" i="59" s="1"/>
  <c r="P202" i="59" s="1"/>
  <c r="H119" i="59"/>
  <c r="H11" i="59" s="1"/>
  <c r="R770" i="6"/>
  <c r="H120" i="59" s="1"/>
  <c r="AD7" i="48"/>
  <c r="AD190" i="48" s="1"/>
  <c r="AX7" i="48"/>
  <c r="AX9" i="48" s="1"/>
  <c r="AW8" i="52" s="1"/>
  <c r="AW45" i="60" s="1"/>
  <c r="AB101" i="59"/>
  <c r="AP770" i="6"/>
  <c r="AF120" i="59" s="1"/>
  <c r="AF119" i="59"/>
  <c r="AF11" i="59" s="1"/>
  <c r="AH770" i="6"/>
  <c r="X120" i="59" s="1"/>
  <c r="X119" i="59"/>
  <c r="AU53" i="6"/>
  <c r="AU30" i="6" s="1"/>
  <c r="AK25" i="59" s="1"/>
  <c r="AK211" i="59" s="1"/>
  <c r="AK208" i="59" s="1"/>
  <c r="AJ13" i="58" s="1"/>
  <c r="AJ770" i="6"/>
  <c r="Z120" i="59" s="1"/>
  <c r="Z119" i="59"/>
  <c r="Z11" i="59" s="1"/>
  <c r="DQ9" i="48"/>
  <c r="DP8" i="52" s="1"/>
  <c r="DP45" i="60" s="1"/>
  <c r="DQ180" i="48"/>
  <c r="DP10" i="52" s="1"/>
  <c r="DP24" i="52" s="1"/>
  <c r="DQ190" i="48"/>
  <c r="DP9" i="52"/>
  <c r="P17" i="59"/>
  <c r="CQ91" i="48"/>
  <c r="BW7" i="48"/>
  <c r="BW9" i="48" s="1"/>
  <c r="BV8" i="52" s="1"/>
  <c r="BV45" i="60" s="1"/>
  <c r="D9" i="60"/>
  <c r="AA91" i="48"/>
  <c r="CE91" i="48"/>
  <c r="Q91" i="48"/>
  <c r="Q7" i="48"/>
  <c r="Q9" i="48" s="1"/>
  <c r="P8" i="52" s="1"/>
  <c r="P45" i="60" s="1"/>
  <c r="O91" i="48"/>
  <c r="BG91" i="48"/>
  <c r="AC180" i="48"/>
  <c r="AB10" i="52" s="1"/>
  <c r="AB24" i="52" s="1"/>
  <c r="AE91" i="48"/>
  <c r="AB9" i="52"/>
  <c r="AB46" i="60" s="1"/>
  <c r="J91" i="48"/>
  <c r="DS91" i="48"/>
  <c r="U190" i="48"/>
  <c r="DS7" i="48"/>
  <c r="DR9" i="52" s="1"/>
  <c r="O7" i="48"/>
  <c r="O180" i="48" s="1"/>
  <c r="N10" i="52" s="1"/>
  <c r="N24" i="52" s="1"/>
  <c r="R91" i="48"/>
  <c r="S9" i="52"/>
  <c r="S23" i="52" s="1"/>
  <c r="R7" i="48"/>
  <c r="Q9" i="52" s="1"/>
  <c r="AK91" i="48"/>
  <c r="AE95" i="59"/>
  <c r="BO91" i="48"/>
  <c r="BK91" i="48"/>
  <c r="DK91" i="48"/>
  <c r="P95" i="59"/>
  <c r="Y91" i="48"/>
  <c r="AK7" i="48"/>
  <c r="AK9" i="48" s="1"/>
  <c r="AJ8" i="52" s="1"/>
  <c r="AJ45" i="60" s="1"/>
  <c r="DX91" i="48"/>
  <c r="CU91" i="48"/>
  <c r="CQ180" i="48"/>
  <c r="CP10" i="52" s="1"/>
  <c r="CP24" i="52" s="1"/>
  <c r="CQ9" i="48"/>
  <c r="CP8" i="52" s="1"/>
  <c r="CP45" i="60" s="1"/>
  <c r="CQ190" i="48"/>
  <c r="CP9" i="52"/>
  <c r="CP23" i="52" s="1"/>
  <c r="R95" i="59"/>
  <c r="L95" i="59"/>
  <c r="DF9" i="52"/>
  <c r="DF23" i="52" s="1"/>
  <c r="DG190" i="48"/>
  <c r="S91" i="48"/>
  <c r="DG180" i="48"/>
  <c r="DF10" i="52" s="1"/>
  <c r="DF24" i="52" s="1"/>
  <c r="T187" i="48"/>
  <c r="T185" i="48" s="1"/>
  <c r="S12" i="52" s="1"/>
  <c r="S11" i="52" s="1"/>
  <c r="O95" i="59"/>
  <c r="T9" i="48"/>
  <c r="S8" i="52" s="1"/>
  <c r="S45" i="60" s="1"/>
  <c r="AH95" i="59"/>
  <c r="I91" i="48"/>
  <c r="T190" i="48"/>
  <c r="CA91" i="48"/>
  <c r="CR91" i="48"/>
  <c r="S7" i="48"/>
  <c r="S190" i="48" s="1"/>
  <c r="AC190" i="48"/>
  <c r="AJ95" i="59"/>
  <c r="X95" i="59"/>
  <c r="DX7" i="48"/>
  <c r="DX190" i="48" s="1"/>
  <c r="BO7" i="48"/>
  <c r="BO190" i="48" s="1"/>
  <c r="AG95" i="59"/>
  <c r="H95" i="59"/>
  <c r="I7" i="48"/>
  <c r="H9" i="52" s="1"/>
  <c r="AA95" i="59"/>
  <c r="F95" i="59"/>
  <c r="DP91" i="48"/>
  <c r="AB91" i="48"/>
  <c r="BR91" i="48"/>
  <c r="W91" i="48"/>
  <c r="EG100" i="48"/>
  <c r="EG38" i="48"/>
  <c r="EG45" i="48"/>
  <c r="BS9" i="52"/>
  <c r="BT180" i="48"/>
  <c r="BS10" i="52" s="1"/>
  <c r="BS24" i="52" s="1"/>
  <c r="BT190" i="48"/>
  <c r="BT9" i="48"/>
  <c r="BS8" i="52" s="1"/>
  <c r="BS45" i="60" s="1"/>
  <c r="AH190" i="48"/>
  <c r="AH9" i="48"/>
  <c r="AG8" i="52" s="1"/>
  <c r="AG45" i="60" s="1"/>
  <c r="DD180" i="48"/>
  <c r="DC10" i="52" s="1"/>
  <c r="DC24" i="52" s="1"/>
  <c r="DD190" i="48"/>
  <c r="DD9" i="48"/>
  <c r="DC8" i="52" s="1"/>
  <c r="DC45" i="60" s="1"/>
  <c r="DC9" i="52"/>
  <c r="CY7" i="48"/>
  <c r="CY91" i="48"/>
  <c r="BU7" i="48"/>
  <c r="BU91" i="48"/>
  <c r="BM9" i="48"/>
  <c r="BL8" i="52" s="1"/>
  <c r="BL45" i="60" s="1"/>
  <c r="BM190" i="48"/>
  <c r="BM180" i="48"/>
  <c r="BL10" i="52" s="1"/>
  <c r="BL24" i="52" s="1"/>
  <c r="BL9" i="52"/>
  <c r="BK7" i="48"/>
  <c r="AD9" i="52"/>
  <c r="AE180" i="48"/>
  <c r="AD10" i="52" s="1"/>
  <c r="AD24" i="52" s="1"/>
  <c r="AE190" i="48"/>
  <c r="AE9" i="48"/>
  <c r="AD8" i="52" s="1"/>
  <c r="AD45" i="60" s="1"/>
  <c r="H7" i="48"/>
  <c r="H91" i="48"/>
  <c r="N11" i="59"/>
  <c r="N95" i="59"/>
  <c r="W11" i="59"/>
  <c r="W95" i="59"/>
  <c r="N91" i="48"/>
  <c r="BM9" i="52"/>
  <c r="BN190" i="48"/>
  <c r="BN180" i="48"/>
  <c r="BM10" i="52" s="1"/>
  <c r="BM24" i="52" s="1"/>
  <c r="BN9" i="48"/>
  <c r="BM8" i="52" s="1"/>
  <c r="BM45" i="60" s="1"/>
  <c r="AT23" i="52"/>
  <c r="AT46" i="60"/>
  <c r="DZ180" i="48"/>
  <c r="DY10" i="52" s="1"/>
  <c r="DY24" i="52" s="1"/>
  <c r="DY9" i="52"/>
  <c r="DZ190" i="48"/>
  <c r="DZ9" i="48"/>
  <c r="DY8" i="52" s="1"/>
  <c r="DY45" i="60" s="1"/>
  <c r="AI9" i="52"/>
  <c r="AJ190" i="48"/>
  <c r="AJ180" i="48"/>
  <c r="AI10" i="52" s="1"/>
  <c r="AI24" i="52" s="1"/>
  <c r="AJ9" i="48"/>
  <c r="AI8" i="52" s="1"/>
  <c r="AI45" i="60" s="1"/>
  <c r="AQ7" i="48"/>
  <c r="AQ91" i="48"/>
  <c r="AS7" i="48"/>
  <c r="AS91" i="48"/>
  <c r="EI137" i="48"/>
  <c r="EI129" i="48"/>
  <c r="EI76" i="48"/>
  <c r="CP180" i="48"/>
  <c r="CO10" i="52" s="1"/>
  <c r="CO24" i="52" s="1"/>
  <c r="CP9" i="48"/>
  <c r="CO8" i="52" s="1"/>
  <c r="CO45" i="60" s="1"/>
  <c r="CO9" i="52"/>
  <c r="CP190" i="48"/>
  <c r="V9" i="48"/>
  <c r="U8" i="52" s="1"/>
  <c r="U45" i="60" s="1"/>
  <c r="U9" i="52"/>
  <c r="V180" i="48"/>
  <c r="U10" i="52" s="1"/>
  <c r="U24" i="52" s="1"/>
  <c r="V190" i="48"/>
  <c r="EE7" i="48"/>
  <c r="EE91" i="48"/>
  <c r="AV180" i="48"/>
  <c r="AU10" i="52" s="1"/>
  <c r="AU24" i="52" s="1"/>
  <c r="AV9" i="48"/>
  <c r="AU8" i="52" s="1"/>
  <c r="AU45" i="60" s="1"/>
  <c r="AV190" i="48"/>
  <c r="AU9" i="52"/>
  <c r="DA9" i="48"/>
  <c r="CZ8" i="52" s="1"/>
  <c r="CZ45" i="60" s="1"/>
  <c r="DA190" i="48"/>
  <c r="CZ9" i="52"/>
  <c r="DA180" i="48"/>
  <c r="CZ10" i="52" s="1"/>
  <c r="CZ24" i="52" s="1"/>
  <c r="AK137" i="59"/>
  <c r="AK134" i="59"/>
  <c r="AK135" i="59"/>
  <c r="AK136" i="59"/>
  <c r="T95" i="59"/>
  <c r="AE46" i="60"/>
  <c r="AE23" i="52"/>
  <c r="G91" i="48"/>
  <c r="I95" i="59"/>
  <c r="P7" i="48"/>
  <c r="P91" i="48"/>
  <c r="S95" i="59"/>
  <c r="CM9" i="48"/>
  <c r="CL8" i="52" s="1"/>
  <c r="CL45" i="60" s="1"/>
  <c r="CM190" i="48"/>
  <c r="CM180" i="48"/>
  <c r="CL10" i="52" s="1"/>
  <c r="CL24" i="52" s="1"/>
  <c r="CL9" i="52"/>
  <c r="CF190" i="48"/>
  <c r="CF9" i="48"/>
  <c r="CE8" i="52" s="1"/>
  <c r="CE45" i="60" s="1"/>
  <c r="CF180" i="48"/>
  <c r="CE10" i="52" s="1"/>
  <c r="CE24" i="52" s="1"/>
  <c r="CE9" i="52"/>
  <c r="G90" i="59"/>
  <c r="G89" i="59" s="1"/>
  <c r="G101" i="59"/>
  <c r="Y95" i="59"/>
  <c r="D91" i="48"/>
  <c r="DF9" i="48"/>
  <c r="DE8" i="52" s="1"/>
  <c r="DE45" i="60" s="1"/>
  <c r="DE9" i="52"/>
  <c r="DF190" i="48"/>
  <c r="DF180" i="48"/>
  <c r="DE10" i="52" s="1"/>
  <c r="DE24" i="52" s="1"/>
  <c r="BP190" i="48"/>
  <c r="BP9" i="48"/>
  <c r="BO8" i="52" s="1"/>
  <c r="BO45" i="60" s="1"/>
  <c r="BP180" i="48"/>
  <c r="BO10" i="52" s="1"/>
  <c r="BO24" i="52" s="1"/>
  <c r="BO9" i="52"/>
  <c r="E95" i="59"/>
  <c r="J7" i="48"/>
  <c r="CG9" i="48"/>
  <c r="CF8" i="52" s="1"/>
  <c r="CF45" i="60" s="1"/>
  <c r="CG190" i="48"/>
  <c r="CF9" i="52"/>
  <c r="CG180" i="48"/>
  <c r="CF10" i="52" s="1"/>
  <c r="CF24" i="52" s="1"/>
  <c r="BR7" i="48"/>
  <c r="DE187" i="48"/>
  <c r="DE185" i="48" s="1"/>
  <c r="DD12" i="52" s="1"/>
  <c r="DD11" i="52" s="1"/>
  <c r="DD14" i="52" s="1"/>
  <c r="DD91" i="48"/>
  <c r="J95" i="59"/>
  <c r="DI91" i="48"/>
  <c r="CW190" i="48"/>
  <c r="CW180" i="48"/>
  <c r="CV10" i="52" s="1"/>
  <c r="CV24" i="52" s="1"/>
  <c r="CV9" i="52"/>
  <c r="CW9" i="48"/>
  <c r="CV8" i="52" s="1"/>
  <c r="CV45" i="60" s="1"/>
  <c r="DJ7" i="48"/>
  <c r="DJ91" i="48"/>
  <c r="BY216" i="48"/>
  <c r="BW18" i="52"/>
  <c r="Q11" i="59"/>
  <c r="DI7" i="48"/>
  <c r="DR190" i="48"/>
  <c r="DR9" i="48"/>
  <c r="DQ8" i="52" s="1"/>
  <c r="DQ45" i="60" s="1"/>
  <c r="DQ9" i="52"/>
  <c r="DR180" i="48"/>
  <c r="DQ10" i="52" s="1"/>
  <c r="DQ24" i="52" s="1"/>
  <c r="CD9" i="52"/>
  <c r="CE190" i="48"/>
  <c r="CE180" i="48"/>
  <c r="CD10" i="52" s="1"/>
  <c r="CD24" i="52" s="1"/>
  <c r="CE9" i="48"/>
  <c r="CD8" i="52" s="1"/>
  <c r="CD45" i="60" s="1"/>
  <c r="BD190" i="48"/>
  <c r="BC9" i="52"/>
  <c r="BD180" i="48"/>
  <c r="BC10" i="52" s="1"/>
  <c r="BC24" i="52" s="1"/>
  <c r="BD9" i="48"/>
  <c r="BC8" i="52" s="1"/>
  <c r="BC45" i="60" s="1"/>
  <c r="AB7" i="48"/>
  <c r="BA9" i="48"/>
  <c r="AZ8" i="52" s="1"/>
  <c r="AZ45" i="60" s="1"/>
  <c r="BA190" i="48"/>
  <c r="BA180" i="48"/>
  <c r="AZ10" i="52" s="1"/>
  <c r="AZ24" i="52" s="1"/>
  <c r="AZ9" i="52"/>
  <c r="DD23" i="52"/>
  <c r="DD46" i="60"/>
  <c r="CD9" i="48"/>
  <c r="CC8" i="52" s="1"/>
  <c r="CC45" i="60" s="1"/>
  <c r="CD190" i="48"/>
  <c r="CD180" i="48"/>
  <c r="CC10" i="52" s="1"/>
  <c r="CC24" i="52" s="1"/>
  <c r="CC9" i="52"/>
  <c r="E190" i="48"/>
  <c r="D9" i="52"/>
  <c r="E180" i="48"/>
  <c r="D10" i="52" s="1"/>
  <c r="D24" i="52" s="1"/>
  <c r="E9" i="48"/>
  <c r="D8" i="52" s="1"/>
  <c r="D45" i="60" s="1"/>
  <c r="N9" i="48"/>
  <c r="M8" i="52" s="1"/>
  <c r="M45" i="60" s="1"/>
  <c r="M9" i="52"/>
  <c r="N190" i="48"/>
  <c r="N180" i="48"/>
  <c r="M10" i="52" s="1"/>
  <c r="M24" i="52" s="1"/>
  <c r="BS7" i="48"/>
  <c r="BS91" i="48"/>
  <c r="K11" i="59"/>
  <c r="AZ7" i="48"/>
  <c r="AZ91" i="48"/>
  <c r="CV9" i="48"/>
  <c r="CU8" i="52" s="1"/>
  <c r="CU45" i="60" s="1"/>
  <c r="CV190" i="48"/>
  <c r="CU9" i="52"/>
  <c r="CV180" i="48"/>
  <c r="CU10" i="52" s="1"/>
  <c r="CU24" i="52" s="1"/>
  <c r="F11" i="59"/>
  <c r="DW190" i="48"/>
  <c r="DW180" i="48"/>
  <c r="DV10" i="52" s="1"/>
  <c r="DV24" i="52" s="1"/>
  <c r="DW9" i="48"/>
  <c r="DV8" i="52" s="1"/>
  <c r="DV45" i="60" s="1"/>
  <c r="DV9" i="52"/>
  <c r="BG180" i="48"/>
  <c r="BF10" i="52" s="1"/>
  <c r="BF24" i="52" s="1"/>
  <c r="BG9" i="48"/>
  <c r="BF8" i="52" s="1"/>
  <c r="BF45" i="60" s="1"/>
  <c r="BG190" i="48"/>
  <c r="BF9" i="52"/>
  <c r="BE7" i="48"/>
  <c r="BE91" i="48"/>
  <c r="D190" i="48"/>
  <c r="D9" i="48"/>
  <c r="C8" i="52" s="1"/>
  <c r="C45" i="60" s="1"/>
  <c r="C9" i="52"/>
  <c r="D180" i="48"/>
  <c r="C10" i="52" s="1"/>
  <c r="C24" i="52" s="1"/>
  <c r="AL180" i="48"/>
  <c r="AK10" i="52" s="1"/>
  <c r="AK24" i="52" s="1"/>
  <c r="AK9" i="52"/>
  <c r="AL9" i="48"/>
  <c r="AK8" i="52" s="1"/>
  <c r="AK45" i="60" s="1"/>
  <c r="AL190" i="48"/>
  <c r="G7" i="48"/>
  <c r="X9" i="48"/>
  <c r="W8" i="52" s="1"/>
  <c r="W45" i="60" s="1"/>
  <c r="W9" i="52"/>
  <c r="X180" i="48"/>
  <c r="W10" i="52" s="1"/>
  <c r="W24" i="52" s="1"/>
  <c r="X190" i="48"/>
  <c r="AD91" i="48"/>
  <c r="BT91" i="48"/>
  <c r="CI7" i="48"/>
  <c r="CI91" i="48"/>
  <c r="M11" i="59"/>
  <c r="AP180" i="48"/>
  <c r="AO10" i="52" s="1"/>
  <c r="AO24" i="52" s="1"/>
  <c r="AO9" i="52"/>
  <c r="AP9" i="48"/>
  <c r="AO8" i="52" s="1"/>
  <c r="AO45" i="60" s="1"/>
  <c r="AP190" i="48"/>
  <c r="BZ190" i="48"/>
  <c r="BX9" i="52"/>
  <c r="BY9" i="48"/>
  <c r="BX8" i="52" s="1"/>
  <c r="BX45" i="60" s="1"/>
  <c r="BY190" i="48"/>
  <c r="BY180" i="48"/>
  <c r="BX10" i="52" s="1"/>
  <c r="BX24" i="52" s="1"/>
  <c r="AR180" i="48"/>
  <c r="AQ10" i="52" s="1"/>
  <c r="AQ24" i="52" s="1"/>
  <c r="AQ9" i="52"/>
  <c r="AR190" i="48"/>
  <c r="AR9" i="48"/>
  <c r="AQ8" i="52" s="1"/>
  <c r="AQ45" i="60" s="1"/>
  <c r="CC180" i="48"/>
  <c r="CB10" i="52" s="1"/>
  <c r="CB24" i="52" s="1"/>
  <c r="CC190" i="48"/>
  <c r="CB9" i="52"/>
  <c r="CC9" i="48"/>
  <c r="CB8" i="52" s="1"/>
  <c r="CB45" i="60" s="1"/>
  <c r="DO7" i="48"/>
  <c r="DO91" i="48"/>
  <c r="DP7" i="48"/>
  <c r="DX9" i="52"/>
  <c r="DY180" i="48"/>
  <c r="DX10" i="52" s="1"/>
  <c r="DX24" i="52" s="1"/>
  <c r="DY190" i="48"/>
  <c r="DY9" i="48"/>
  <c r="DX8" i="52" s="1"/>
  <c r="DX45" i="60" s="1"/>
  <c r="BZ91" i="48"/>
  <c r="BF180" i="48"/>
  <c r="BE10" i="52" s="1"/>
  <c r="BE24" i="52" s="1"/>
  <c r="BE9" i="52"/>
  <c r="BF9" i="48"/>
  <c r="BE8" i="52" s="1"/>
  <c r="BE45" i="60" s="1"/>
  <c r="BF190" i="48"/>
  <c r="CF91" i="48"/>
  <c r="BA46" i="60"/>
  <c r="F91" i="48"/>
  <c r="EA180" i="48"/>
  <c r="DZ10" i="52" s="1"/>
  <c r="DZ24" i="52" s="1"/>
  <c r="DZ9" i="52"/>
  <c r="EA190" i="48"/>
  <c r="EA9" i="48"/>
  <c r="DZ8" i="52" s="1"/>
  <c r="DZ45" i="60" s="1"/>
  <c r="CK9" i="48"/>
  <c r="CJ8" i="52" s="1"/>
  <c r="CJ45" i="60" s="1"/>
  <c r="CK180" i="48"/>
  <c r="CJ10" i="52" s="1"/>
  <c r="CJ24" i="52" s="1"/>
  <c r="CJ9" i="52"/>
  <c r="CK190" i="48"/>
  <c r="CR7" i="48"/>
  <c r="AA11" i="59"/>
  <c r="AH91" i="48"/>
  <c r="Z95" i="59"/>
  <c r="AE11" i="59"/>
  <c r="AG11" i="59"/>
  <c r="DV187" i="48"/>
  <c r="DV185" i="48" s="1"/>
  <c r="DU12" i="52" s="1"/>
  <c r="DU11" i="52" s="1"/>
  <c r="DG9" i="52"/>
  <c r="DH180" i="48"/>
  <c r="DG10" i="52" s="1"/>
  <c r="DG24" i="52" s="1"/>
  <c r="DH190" i="48"/>
  <c r="DH9" i="48"/>
  <c r="DG8" i="52" s="1"/>
  <c r="DG45" i="60" s="1"/>
  <c r="AT9" i="48"/>
  <c r="AS8" i="52" s="1"/>
  <c r="AS45" i="60" s="1"/>
  <c r="AS9" i="52"/>
  <c r="AT190" i="48"/>
  <c r="AT180" i="48"/>
  <c r="AS10" i="52" s="1"/>
  <c r="AS24" i="52" s="1"/>
  <c r="Z9" i="48"/>
  <c r="Y8" i="52" s="1"/>
  <c r="Y45" i="60" s="1"/>
  <c r="Y9" i="52"/>
  <c r="Z190" i="48"/>
  <c r="Z180" i="48"/>
  <c r="Y10" i="52" s="1"/>
  <c r="Y24" i="52" s="1"/>
  <c r="DN7" i="48"/>
  <c r="DN91" i="48"/>
  <c r="U95" i="59"/>
  <c r="DC180" i="48"/>
  <c r="DB10" i="52" s="1"/>
  <c r="DB24" i="52" s="1"/>
  <c r="DC9" i="48"/>
  <c r="DB8" i="52" s="1"/>
  <c r="DB45" i="60" s="1"/>
  <c r="DB9" i="52"/>
  <c r="DC190" i="48"/>
  <c r="M190" i="48"/>
  <c r="M180" i="48"/>
  <c r="L10" i="52" s="1"/>
  <c r="L24" i="52" s="1"/>
  <c r="L9" i="52"/>
  <c r="M9" i="48"/>
  <c r="L8" i="52" s="1"/>
  <c r="L45" i="60" s="1"/>
  <c r="R11" i="59"/>
  <c r="V95" i="59"/>
  <c r="EG75" i="48"/>
  <c r="EG14" i="48" s="1"/>
  <c r="EG8" i="48" s="1"/>
  <c r="EF7" i="52" s="1"/>
  <c r="EF44" i="60" s="1"/>
  <c r="EI138" i="48"/>
  <c r="EI47" i="48"/>
  <c r="CZ190" i="48"/>
  <c r="CY9" i="52"/>
  <c r="CZ9" i="48"/>
  <c r="CY8" i="52" s="1"/>
  <c r="CY45" i="60" s="1"/>
  <c r="CZ180" i="48"/>
  <c r="CY10" i="52" s="1"/>
  <c r="CY24" i="52" s="1"/>
  <c r="BV190" i="48"/>
  <c r="BU9" i="52"/>
  <c r="BV180" i="48"/>
  <c r="BU10" i="52" s="1"/>
  <c r="BU24" i="52" s="1"/>
  <c r="BV9" i="48"/>
  <c r="BU8" i="52" s="1"/>
  <c r="BU45" i="60" s="1"/>
  <c r="CL9" i="48"/>
  <c r="CK8" i="52" s="1"/>
  <c r="CK45" i="60" s="1"/>
  <c r="CL190" i="48"/>
  <c r="CK9" i="52"/>
  <c r="CL180" i="48"/>
  <c r="CK10" i="52" s="1"/>
  <c r="CK24" i="52" s="1"/>
  <c r="AG91" i="48"/>
  <c r="CN91" i="48"/>
  <c r="BZ9" i="52"/>
  <c r="CA190" i="48"/>
  <c r="CA9" i="48"/>
  <c r="BZ8" i="52" s="1"/>
  <c r="BZ45" i="60" s="1"/>
  <c r="CA180" i="48"/>
  <c r="BZ10" i="52" s="1"/>
  <c r="BZ24" i="52" s="1"/>
  <c r="W7" i="48"/>
  <c r="CD91" i="48"/>
  <c r="U187" i="48"/>
  <c r="U185" i="48" s="1"/>
  <c r="T12" i="52" s="1"/>
  <c r="T11" i="52" s="1"/>
  <c r="DK180" i="48"/>
  <c r="DJ10" i="52" s="1"/>
  <c r="DJ24" i="52" s="1"/>
  <c r="DK190" i="48"/>
  <c r="DJ9" i="52"/>
  <c r="DK9" i="48"/>
  <c r="DJ8" i="52" s="1"/>
  <c r="DJ45" i="60" s="1"/>
  <c r="K9" i="48"/>
  <c r="J8" i="52" s="1"/>
  <c r="J45" i="60" s="1"/>
  <c r="K190" i="48"/>
  <c r="J9" i="52"/>
  <c r="K180" i="48"/>
  <c r="J10" i="52" s="1"/>
  <c r="J24" i="52" s="1"/>
  <c r="L7" i="48"/>
  <c r="L91" i="48"/>
  <c r="Y7" i="48"/>
  <c r="AI95" i="59"/>
  <c r="AI91" i="48"/>
  <c r="BB23" i="52"/>
  <c r="CU7" i="48"/>
  <c r="AG9" i="48"/>
  <c r="AF8" i="52" s="1"/>
  <c r="AF45" i="60" s="1"/>
  <c r="AG190" i="48"/>
  <c r="AF9" i="52"/>
  <c r="AG180" i="48"/>
  <c r="AF10" i="52" s="1"/>
  <c r="AF24" i="52" s="1"/>
  <c r="AX91" i="48"/>
  <c r="AY7" i="48"/>
  <c r="AY91" i="48"/>
  <c r="CT91" i="48"/>
  <c r="AH11" i="59"/>
  <c r="DU190" i="48"/>
  <c r="DT9" i="52"/>
  <c r="DU9" i="48"/>
  <c r="DT8" i="52" s="1"/>
  <c r="DT45" i="60" s="1"/>
  <c r="DU180" i="48"/>
  <c r="DT10" i="52" s="1"/>
  <c r="DT24" i="52" s="1"/>
  <c r="AD95" i="59"/>
  <c r="E91" i="48"/>
  <c r="AJ202" i="59" l="1"/>
  <c r="F190" i="48"/>
  <c r="E9" i="52"/>
  <c r="F180" i="48"/>
  <c r="E10" i="52" s="1"/>
  <c r="E24" i="52" s="1"/>
  <c r="DL187" i="48"/>
  <c r="DL185" i="48" s="1"/>
  <c r="DK12" i="52" s="1"/>
  <c r="DK11" i="52" s="1"/>
  <c r="AU187" i="48"/>
  <c r="AU185" i="48" s="1"/>
  <c r="AT12" i="52" s="1"/>
  <c r="AT11" i="52" s="1"/>
  <c r="AT14" i="52" s="1"/>
  <c r="DL23" i="52"/>
  <c r="EI50" i="48"/>
  <c r="EI46" i="48" s="1"/>
  <c r="EI98" i="48" s="1"/>
  <c r="EB23" i="52"/>
  <c r="EE46" i="60"/>
  <c r="BG23" i="52"/>
  <c r="AW187" i="48"/>
  <c r="AW185" i="48" s="1"/>
  <c r="AV12" i="52" s="1"/>
  <c r="AV11" i="52" s="1"/>
  <c r="AV14" i="52" s="1"/>
  <c r="AV23" i="52"/>
  <c r="CN23" i="52"/>
  <c r="BI187" i="48"/>
  <c r="BI185" i="48" s="1"/>
  <c r="BH12" i="52" s="1"/>
  <c r="BH11" i="52" s="1"/>
  <c r="AC95" i="59"/>
  <c r="AM9" i="48"/>
  <c r="AL8" i="52" s="1"/>
  <c r="AL45" i="60" s="1"/>
  <c r="BK23" i="52"/>
  <c r="AL9" i="52"/>
  <c r="AM180" i="48"/>
  <c r="AL10" i="52" s="1"/>
  <c r="AL24" i="52" s="1"/>
  <c r="CN190" i="48"/>
  <c r="DU23" i="52"/>
  <c r="CM9" i="52"/>
  <c r="CM23" i="52" s="1"/>
  <c r="DU14" i="52"/>
  <c r="BZ180" i="48"/>
  <c r="BY10" i="52" s="1"/>
  <c r="BY24" i="52" s="1"/>
  <c r="BB187" i="48"/>
  <c r="BB185" i="48" s="1"/>
  <c r="BA12" i="52" s="1"/>
  <c r="BA11" i="52" s="1"/>
  <c r="BA14" i="52" s="1"/>
  <c r="BY9" i="52"/>
  <c r="BY46" i="60" s="1"/>
  <c r="DA23" i="52"/>
  <c r="DK23" i="52"/>
  <c r="AF187" i="48"/>
  <c r="AF185" i="48" s="1"/>
  <c r="AE12" i="52" s="1"/>
  <c r="AE11" i="52" s="1"/>
  <c r="AE14" i="52" s="1"/>
  <c r="AK80" i="59"/>
  <c r="Z46" i="60"/>
  <c r="AC11" i="59"/>
  <c r="AC188" i="59" s="1"/>
  <c r="AB10" i="58" s="1"/>
  <c r="AB24" i="58" s="1"/>
  <c r="AC9" i="52"/>
  <c r="AC23" i="52" s="1"/>
  <c r="BC187" i="48"/>
  <c r="BC185" i="48" s="1"/>
  <c r="BB12" i="52" s="1"/>
  <c r="BB11" i="52" s="1"/>
  <c r="BB14" i="52" s="1"/>
  <c r="CN180" i="48"/>
  <c r="CM10" i="52" s="1"/>
  <c r="CM24" i="52" s="1"/>
  <c r="AD180" i="48"/>
  <c r="AC10" i="52" s="1"/>
  <c r="AC24" i="52" s="1"/>
  <c r="AD9" i="48"/>
  <c r="AC8" i="52" s="1"/>
  <c r="AC45" i="60" s="1"/>
  <c r="AM46" i="60"/>
  <c r="BH187" i="48"/>
  <c r="BH185" i="48" s="1"/>
  <c r="BG12" i="52" s="1"/>
  <c r="BG11" i="52" s="1"/>
  <c r="BG14" i="52" s="1"/>
  <c r="AX180" i="48"/>
  <c r="AW10" i="52" s="1"/>
  <c r="AW24" i="52" s="1"/>
  <c r="DM187" i="48"/>
  <c r="DM185" i="48" s="1"/>
  <c r="DL12" i="52" s="1"/>
  <c r="DL11" i="52" s="1"/>
  <c r="DL14" i="52" s="1"/>
  <c r="ED187" i="48"/>
  <c r="ED185" i="48" s="1"/>
  <c r="EC12" i="52" s="1"/>
  <c r="EC11" i="52" s="1"/>
  <c r="AX190" i="48"/>
  <c r="EF187" i="48"/>
  <c r="EF185" i="48" s="1"/>
  <c r="EE12" i="52" s="1"/>
  <c r="EE11" i="52" s="1"/>
  <c r="EE14" i="52" s="1"/>
  <c r="AN187" i="48"/>
  <c r="AN185" i="48" s="1"/>
  <c r="AM12" i="52" s="1"/>
  <c r="AM11" i="52" s="1"/>
  <c r="AM14" i="52" s="1"/>
  <c r="D11" i="59"/>
  <c r="D188" i="59" s="1"/>
  <c r="C10" i="58" s="1"/>
  <c r="C24" i="58" s="1"/>
  <c r="EC187" i="48"/>
  <c r="EC185" i="48" s="1"/>
  <c r="EB12" i="52" s="1"/>
  <c r="EB11" i="52" s="1"/>
  <c r="EB14" i="52" s="1"/>
  <c r="T14" i="52"/>
  <c r="AK49" i="59"/>
  <c r="BI46" i="60"/>
  <c r="BN9" i="52"/>
  <c r="DB187" i="48"/>
  <c r="DB185" i="48" s="1"/>
  <c r="DA12" i="52" s="1"/>
  <c r="DA11" i="52" s="1"/>
  <c r="DA14" i="52" s="1"/>
  <c r="BJ187" i="48"/>
  <c r="BJ185" i="48" s="1"/>
  <c r="BI12" i="52" s="1"/>
  <c r="BI11" i="52" s="1"/>
  <c r="BI14" i="52" s="1"/>
  <c r="AK42" i="59"/>
  <c r="DK14" i="52"/>
  <c r="AI11" i="59"/>
  <c r="AI13" i="59" s="1"/>
  <c r="AH8" i="58" s="1"/>
  <c r="AH10" i="60" s="1"/>
  <c r="U9" i="58"/>
  <c r="U23" i="58" s="1"/>
  <c r="DQ187" i="48"/>
  <c r="DQ185" i="48" s="1"/>
  <c r="DP12" i="52" s="1"/>
  <c r="DP11" i="52" s="1"/>
  <c r="DP14" i="52" s="1"/>
  <c r="AC187" i="48"/>
  <c r="AC185" i="48" s="1"/>
  <c r="AB12" i="52" s="1"/>
  <c r="AB11" i="52" s="1"/>
  <c r="AB14" i="52" s="1"/>
  <c r="AB95" i="59"/>
  <c r="O9" i="48"/>
  <c r="N8" i="52" s="1"/>
  <c r="N45" i="60" s="1"/>
  <c r="AJ188" i="59"/>
  <c r="AI10" i="58" s="1"/>
  <c r="AI24" i="58" s="1"/>
  <c r="AJ13" i="59"/>
  <c r="AI8" i="58" s="1"/>
  <c r="AI10" i="60" s="1"/>
  <c r="AW9" i="52"/>
  <c r="AW23" i="52" s="1"/>
  <c r="DX9" i="48"/>
  <c r="DW8" i="52" s="1"/>
  <c r="DW45" i="60" s="1"/>
  <c r="AH180" i="48"/>
  <c r="AG10" i="52" s="1"/>
  <c r="AG24" i="52" s="1"/>
  <c r="DW9" i="52"/>
  <c r="DW46" i="60" s="1"/>
  <c r="EH79" i="48"/>
  <c r="T188" i="59"/>
  <c r="S10" i="58" s="1"/>
  <c r="T13" i="59"/>
  <c r="S8" i="58" s="1"/>
  <c r="S10" i="60" s="1"/>
  <c r="S9" i="58"/>
  <c r="S11" i="60" s="1"/>
  <c r="AD188" i="59"/>
  <c r="AC10" i="58" s="1"/>
  <c r="AC24" i="58" s="1"/>
  <c r="AC9" i="58"/>
  <c r="AC23" i="58" s="1"/>
  <c r="AD202" i="59"/>
  <c r="AD13" i="59"/>
  <c r="AC8" i="58" s="1"/>
  <c r="AC10" i="60" s="1"/>
  <c r="AA190" i="48"/>
  <c r="AA180" i="48"/>
  <c r="Z10" i="52" s="1"/>
  <c r="Z24" i="52" s="1"/>
  <c r="BH14" i="52"/>
  <c r="EC23" i="52"/>
  <c r="T23" i="52"/>
  <c r="CW23" i="52"/>
  <c r="CT9" i="48"/>
  <c r="CS8" i="52" s="1"/>
  <c r="CS45" i="60" s="1"/>
  <c r="AA9" i="48"/>
  <c r="Z8" i="52" s="1"/>
  <c r="Z45" i="60" s="1"/>
  <c r="EB187" i="48"/>
  <c r="EB185" i="48" s="1"/>
  <c r="EA12" i="52" s="1"/>
  <c r="EA11" i="52" s="1"/>
  <c r="EA14" i="52" s="1"/>
  <c r="S180" i="48"/>
  <c r="R10" i="52" s="1"/>
  <c r="R24" i="52" s="1"/>
  <c r="V202" i="59"/>
  <c r="V188" i="59"/>
  <c r="U10" i="58" s="1"/>
  <c r="U24" i="58" s="1"/>
  <c r="CO187" i="48"/>
  <c r="CO185" i="48" s="1"/>
  <c r="CN12" i="52" s="1"/>
  <c r="CN11" i="52" s="1"/>
  <c r="CN14" i="52" s="1"/>
  <c r="AB11" i="59"/>
  <c r="AB202" i="59" s="1"/>
  <c r="X188" i="59"/>
  <c r="W10" i="58" s="1"/>
  <c r="W24" i="58" s="1"/>
  <c r="BH46" i="60"/>
  <c r="EC14" i="52"/>
  <c r="X13" i="59"/>
  <c r="W8" i="58" s="1"/>
  <c r="W10" i="60" s="1"/>
  <c r="X202" i="59"/>
  <c r="U188" i="59"/>
  <c r="T10" i="58" s="1"/>
  <c r="T24" i="58" s="1"/>
  <c r="U13" i="59"/>
  <c r="T8" i="58" s="1"/>
  <c r="T10" i="60" s="1"/>
  <c r="T9" i="58"/>
  <c r="T23" i="58" s="1"/>
  <c r="U202" i="59"/>
  <c r="E13" i="59"/>
  <c r="D8" i="58" s="1"/>
  <c r="D10" i="60" s="1"/>
  <c r="E202" i="59"/>
  <c r="E188" i="59"/>
  <c r="D10" i="58" s="1"/>
  <c r="D24" i="58" s="1"/>
  <c r="D9" i="58"/>
  <c r="D11" i="60" s="1"/>
  <c r="Z188" i="59"/>
  <c r="Y10" i="58" s="1"/>
  <c r="Y24" i="58" s="1"/>
  <c r="Z202" i="59"/>
  <c r="Y9" i="58"/>
  <c r="Y23" i="58" s="1"/>
  <c r="Z13" i="59"/>
  <c r="Y8" i="58" s="1"/>
  <c r="Y10" i="60" s="1"/>
  <c r="CR46" i="60"/>
  <c r="CR23" i="52"/>
  <c r="BP10" i="52"/>
  <c r="BP24" i="52" s="1"/>
  <c r="BQ187" i="48"/>
  <c r="BQ185" i="48" s="1"/>
  <c r="BP12" i="52" s="1"/>
  <c r="BP11" i="52" s="1"/>
  <c r="CI23" i="52"/>
  <c r="CI46" i="60"/>
  <c r="BW23" i="52"/>
  <c r="BW46" i="60"/>
  <c r="G83" i="59"/>
  <c r="G79" i="59" s="1"/>
  <c r="G18" i="59" s="1"/>
  <c r="G12" i="59" s="1"/>
  <c r="F7" i="58" s="1"/>
  <c r="F9" i="60" s="1"/>
  <c r="J83" i="59"/>
  <c r="J17" i="59" s="1"/>
  <c r="CS9" i="52"/>
  <c r="CS23" i="52" s="1"/>
  <c r="G133" i="59"/>
  <c r="G139" i="59" s="1"/>
  <c r="I83" i="59"/>
  <c r="I79" i="59" s="1"/>
  <c r="I18" i="59" s="1"/>
  <c r="I12" i="59" s="1"/>
  <c r="CT180" i="48"/>
  <c r="CS10" i="52" s="1"/>
  <c r="CS24" i="52" s="1"/>
  <c r="BL187" i="48"/>
  <c r="BL185" i="48" s="1"/>
  <c r="BK12" i="52" s="1"/>
  <c r="BK11" i="52" s="1"/>
  <c r="BK14" i="52" s="1"/>
  <c r="DP46" i="60"/>
  <c r="DP23" i="52"/>
  <c r="CH187" i="48"/>
  <c r="CH185" i="48" s="1"/>
  <c r="CG12" i="52" s="1"/>
  <c r="CG11" i="52" s="1"/>
  <c r="CG14" i="52" s="1"/>
  <c r="BV9" i="52"/>
  <c r="BV46" i="60" s="1"/>
  <c r="BW190" i="48"/>
  <c r="T202" i="59"/>
  <c r="BW180" i="48"/>
  <c r="BV10" i="52" s="1"/>
  <c r="BV24" i="52" s="1"/>
  <c r="AI180" i="48"/>
  <c r="AH10" i="52" s="1"/>
  <c r="AH24" i="52" s="1"/>
  <c r="CG23" i="52"/>
  <c r="CG46" i="60"/>
  <c r="I133" i="59"/>
  <c r="I139" i="59" s="1"/>
  <c r="I190" i="48"/>
  <c r="AI190" i="48"/>
  <c r="CX187" i="48"/>
  <c r="CX185" i="48" s="1"/>
  <c r="CW12" i="52" s="1"/>
  <c r="CW11" i="52" s="1"/>
  <c r="CW14" i="52" s="1"/>
  <c r="CB187" i="48"/>
  <c r="CB185" i="48" s="1"/>
  <c r="CA12" i="52" s="1"/>
  <c r="CA11" i="52" s="1"/>
  <c r="CA14" i="52" s="1"/>
  <c r="J133" i="59"/>
  <c r="EH97" i="48"/>
  <c r="EH86" i="48"/>
  <c r="EH85" i="48" s="1"/>
  <c r="DT187" i="48"/>
  <c r="DT185" i="48" s="1"/>
  <c r="DS12" i="52" s="1"/>
  <c r="DS11" i="52" s="1"/>
  <c r="DS14" i="52" s="1"/>
  <c r="AH9" i="52"/>
  <c r="AH23" i="52" s="1"/>
  <c r="CA46" i="60"/>
  <c r="CA23" i="52"/>
  <c r="I180" i="48"/>
  <c r="H10" i="52" s="1"/>
  <c r="H24" i="52" s="1"/>
  <c r="BX187" i="48"/>
  <c r="BX185" i="48" s="1"/>
  <c r="BW12" i="52" s="1"/>
  <c r="BW11" i="52" s="1"/>
  <c r="BW14" i="52" s="1"/>
  <c r="CJ187" i="48"/>
  <c r="CJ185" i="48" s="1"/>
  <c r="CI12" i="52" s="1"/>
  <c r="CI11" i="52" s="1"/>
  <c r="CI14" i="52" s="1"/>
  <c r="AN10" i="52"/>
  <c r="AN24" i="52" s="1"/>
  <c r="AO187" i="48"/>
  <c r="AO185" i="48" s="1"/>
  <c r="AN12" i="52" s="1"/>
  <c r="AN11" i="52" s="1"/>
  <c r="AK30" i="59"/>
  <c r="AK81" i="59" s="1"/>
  <c r="AK83" i="59" s="1"/>
  <c r="AK79" i="59" s="1"/>
  <c r="AK18" i="59" s="1"/>
  <c r="AK12" i="59" s="1"/>
  <c r="AJ7" i="58" s="1"/>
  <c r="CS187" i="48"/>
  <c r="CS185" i="48" s="1"/>
  <c r="CR12" i="52" s="1"/>
  <c r="CR11" i="52" s="1"/>
  <c r="CR14" i="52" s="1"/>
  <c r="BP46" i="60"/>
  <c r="BP23" i="52"/>
  <c r="AN23" i="52"/>
  <c r="AN46" i="60"/>
  <c r="DS23" i="52"/>
  <c r="DS46" i="60"/>
  <c r="S9" i="48"/>
  <c r="R8" i="52" s="1"/>
  <c r="R45" i="60" s="1"/>
  <c r="R9" i="52"/>
  <c r="R23" i="52" s="1"/>
  <c r="I9" i="48"/>
  <c r="H8" i="52" s="1"/>
  <c r="H45" i="60" s="1"/>
  <c r="AB23" i="52"/>
  <c r="Q190" i="48"/>
  <c r="AJ9" i="52"/>
  <c r="AJ46" i="60" s="1"/>
  <c r="Q180" i="48"/>
  <c r="P10" i="52" s="1"/>
  <c r="P24" i="52" s="1"/>
  <c r="U10" i="60"/>
  <c r="S14" i="52"/>
  <c r="S46" i="60"/>
  <c r="S24" i="58"/>
  <c r="P13" i="59"/>
  <c r="O8" i="58" s="1"/>
  <c r="O9" i="58"/>
  <c r="P188" i="59"/>
  <c r="O10" i="58" s="1"/>
  <c r="AK190" i="48"/>
  <c r="R180" i="48"/>
  <c r="Q10" i="52" s="1"/>
  <c r="Q24" i="52" s="1"/>
  <c r="AK180" i="48"/>
  <c r="AJ10" i="52" s="1"/>
  <c r="AJ24" i="52" s="1"/>
  <c r="R190" i="48"/>
  <c r="R9" i="48"/>
  <c r="Q8" i="52" s="1"/>
  <c r="Q45" i="60" s="1"/>
  <c r="N9" i="52"/>
  <c r="N46" i="60" s="1"/>
  <c r="P9" i="52"/>
  <c r="P23" i="52" s="1"/>
  <c r="CP46" i="60"/>
  <c r="DS9" i="48"/>
  <c r="DR8" i="52" s="1"/>
  <c r="DR45" i="60" s="1"/>
  <c r="O190" i="48"/>
  <c r="DX180" i="48"/>
  <c r="DW10" i="52" s="1"/>
  <c r="DW24" i="52" s="1"/>
  <c r="DK187" i="48"/>
  <c r="DK185" i="48" s="1"/>
  <c r="DJ12" i="52" s="1"/>
  <c r="DJ11" i="52" s="1"/>
  <c r="DJ14" i="52" s="1"/>
  <c r="BN187" i="48"/>
  <c r="BN185" i="48" s="1"/>
  <c r="BM12" i="52" s="1"/>
  <c r="BM11" i="52" s="1"/>
  <c r="BM14" i="52" s="1"/>
  <c r="BO180" i="48"/>
  <c r="BN10" i="52" s="1"/>
  <c r="BN24" i="52" s="1"/>
  <c r="AG187" i="48"/>
  <c r="AG185" i="48" s="1"/>
  <c r="AF12" i="52" s="1"/>
  <c r="AF11" i="52" s="1"/>
  <c r="AF14" i="52" s="1"/>
  <c r="DS190" i="48"/>
  <c r="DS180" i="48"/>
  <c r="DR10" i="52" s="1"/>
  <c r="DR24" i="52" s="1"/>
  <c r="BO9" i="48"/>
  <c r="BN8" i="52" s="1"/>
  <c r="BN45" i="60" s="1"/>
  <c r="DG187" i="48"/>
  <c r="DG185" i="48" s="1"/>
  <c r="DF12" i="52" s="1"/>
  <c r="DF11" i="52" s="1"/>
  <c r="DF14" i="52" s="1"/>
  <c r="M187" i="48"/>
  <c r="M185" i="48" s="1"/>
  <c r="L12" i="52" s="1"/>
  <c r="L11" i="52" s="1"/>
  <c r="L14" i="52" s="1"/>
  <c r="DW187" i="48"/>
  <c r="DW185" i="48" s="1"/>
  <c r="DV12" i="52" s="1"/>
  <c r="DV11" i="52" s="1"/>
  <c r="DV14" i="52" s="1"/>
  <c r="DF46" i="60"/>
  <c r="DD187" i="48"/>
  <c r="DD185" i="48" s="1"/>
  <c r="DC12" i="52" s="1"/>
  <c r="DC11" i="52" s="1"/>
  <c r="DC14" i="52" s="1"/>
  <c r="CE187" i="48"/>
  <c r="CE185" i="48" s="1"/>
  <c r="CD12" i="52" s="1"/>
  <c r="CD11" i="52" s="1"/>
  <c r="CD14" i="52" s="1"/>
  <c r="AV187" i="48"/>
  <c r="AV185" i="48" s="1"/>
  <c r="AU12" i="52" s="1"/>
  <c r="AU11" i="52" s="1"/>
  <c r="AU14" i="52" s="1"/>
  <c r="G95" i="59"/>
  <c r="DY187" i="48"/>
  <c r="DY185" i="48" s="1"/>
  <c r="DX12" i="52" s="1"/>
  <c r="DX11" i="52" s="1"/>
  <c r="DX14" i="52" s="1"/>
  <c r="AR187" i="48"/>
  <c r="AR185" i="48" s="1"/>
  <c r="AQ12" i="52" s="1"/>
  <c r="AQ11" i="52" s="1"/>
  <c r="AQ14" i="52" s="1"/>
  <c r="AP187" i="48"/>
  <c r="AP185" i="48" s="1"/>
  <c r="AO12" i="52" s="1"/>
  <c r="AO11" i="52" s="1"/>
  <c r="AO14" i="52" s="1"/>
  <c r="CP187" i="48"/>
  <c r="CP185" i="48" s="1"/>
  <c r="CO12" i="52" s="1"/>
  <c r="CO11" i="52" s="1"/>
  <c r="CO14" i="52" s="1"/>
  <c r="CK187" i="48"/>
  <c r="CK185" i="48" s="1"/>
  <c r="CJ12" i="52" s="1"/>
  <c r="CJ11" i="52" s="1"/>
  <c r="CJ14" i="52" s="1"/>
  <c r="CQ187" i="48"/>
  <c r="CQ185" i="48" s="1"/>
  <c r="CP12" i="52" s="1"/>
  <c r="CP11" i="52" s="1"/>
  <c r="CP14" i="52" s="1"/>
  <c r="BG187" i="48"/>
  <c r="BG185" i="48" s="1"/>
  <c r="BF12" i="52" s="1"/>
  <c r="BF11" i="52" s="1"/>
  <c r="BF14" i="52" s="1"/>
  <c r="F187" i="48"/>
  <c r="F185" i="48" s="1"/>
  <c r="E12" i="52" s="1"/>
  <c r="E11" i="52" s="1"/>
  <c r="E14" i="52" s="1"/>
  <c r="N187" i="48"/>
  <c r="N185" i="48" s="1"/>
  <c r="M12" i="52" s="1"/>
  <c r="M11" i="52" s="1"/>
  <c r="M14" i="52" s="1"/>
  <c r="AK133" i="59"/>
  <c r="AK139" i="59" s="1"/>
  <c r="V187" i="48"/>
  <c r="V185" i="48" s="1"/>
  <c r="U12" i="52" s="1"/>
  <c r="U11" i="52" s="1"/>
  <c r="U14" i="52" s="1"/>
  <c r="AJ187" i="48"/>
  <c r="AJ185" i="48" s="1"/>
  <c r="AI12" i="52" s="1"/>
  <c r="AI11" i="52" s="1"/>
  <c r="AI14" i="52" s="1"/>
  <c r="AE187" i="48"/>
  <c r="AE185" i="48" s="1"/>
  <c r="AD12" i="52" s="1"/>
  <c r="AD11" i="52" s="1"/>
  <c r="AD14" i="52" s="1"/>
  <c r="DU187" i="48"/>
  <c r="DU185" i="48" s="1"/>
  <c r="DT12" i="52" s="1"/>
  <c r="DT11" i="52" s="1"/>
  <c r="DT14" i="52" s="1"/>
  <c r="CZ187" i="48"/>
  <c r="CZ185" i="48" s="1"/>
  <c r="CY12" i="52" s="1"/>
  <c r="CY11" i="52" s="1"/>
  <c r="CY14" i="52" s="1"/>
  <c r="DB46" i="60"/>
  <c r="DB23" i="52"/>
  <c r="Z187" i="48"/>
  <c r="Z185" i="48" s="1"/>
  <c r="Y12" i="52" s="1"/>
  <c r="Y11" i="52" s="1"/>
  <c r="Y14" i="52" s="1"/>
  <c r="BE23" i="52"/>
  <c r="BE46" i="60"/>
  <c r="D187" i="48"/>
  <c r="D185" i="48" s="1"/>
  <c r="C12" i="52" s="1"/>
  <c r="C11" i="52" s="1"/>
  <c r="C14" i="52" s="1"/>
  <c r="CV187" i="48"/>
  <c r="CV185" i="48" s="1"/>
  <c r="CU12" i="52" s="1"/>
  <c r="CU11" i="52" s="1"/>
  <c r="CU14" i="52" s="1"/>
  <c r="BS9" i="48"/>
  <c r="BR8" i="52" s="1"/>
  <c r="BR45" i="60" s="1"/>
  <c r="BR9" i="52"/>
  <c r="BS180" i="48"/>
  <c r="BR10" i="52" s="1"/>
  <c r="BR24" i="52" s="1"/>
  <c r="BS190" i="48"/>
  <c r="CC46" i="60"/>
  <c r="CC23" i="52"/>
  <c r="AA9" i="52"/>
  <c r="AB9" i="48"/>
  <c r="AA8" i="52" s="1"/>
  <c r="AA45" i="60" s="1"/>
  <c r="AB180" i="48"/>
  <c r="AA10" i="52" s="1"/>
  <c r="AA24" i="52" s="1"/>
  <c r="AB190" i="48"/>
  <c r="BZ216" i="48"/>
  <c r="BX18" i="52"/>
  <c r="BL23" i="52"/>
  <c r="BL46" i="60"/>
  <c r="BU180" i="48"/>
  <c r="BT10" i="52" s="1"/>
  <c r="BT24" i="52" s="1"/>
  <c r="BT9" i="52"/>
  <c r="BU190" i="48"/>
  <c r="BU9" i="48"/>
  <c r="BT8" i="52" s="1"/>
  <c r="BT45" i="60" s="1"/>
  <c r="CU190" i="48"/>
  <c r="CT9" i="52"/>
  <c r="CU180" i="48"/>
  <c r="CT10" i="52" s="1"/>
  <c r="CT24" i="52" s="1"/>
  <c r="CU9" i="48"/>
  <c r="CT8" i="52" s="1"/>
  <c r="CT45" i="60" s="1"/>
  <c r="L180" i="48"/>
  <c r="K10" i="52" s="1"/>
  <c r="K24" i="52" s="1"/>
  <c r="K9" i="52"/>
  <c r="L190" i="48"/>
  <c r="L9" i="48"/>
  <c r="K8" i="52" s="1"/>
  <c r="K45" i="60" s="1"/>
  <c r="AI23" i="58"/>
  <c r="AI11" i="60"/>
  <c r="BA187" i="48"/>
  <c r="BA185" i="48" s="1"/>
  <c r="AZ12" i="52" s="1"/>
  <c r="AZ11" i="52" s="1"/>
  <c r="AZ14" i="52" s="1"/>
  <c r="BD187" i="48"/>
  <c r="BD185" i="48" s="1"/>
  <c r="BC12" i="52" s="1"/>
  <c r="BC11" i="52" s="1"/>
  <c r="BC14" i="52" s="1"/>
  <c r="DQ46" i="60"/>
  <c r="DQ23" i="52"/>
  <c r="AI23" i="52"/>
  <c r="AI46" i="60"/>
  <c r="G9" i="52"/>
  <c r="H180" i="48"/>
  <c r="G10" i="52" s="1"/>
  <c r="G24" i="52" s="1"/>
  <c r="H190" i="48"/>
  <c r="H9" i="48"/>
  <c r="G8" i="52" s="1"/>
  <c r="G45" i="60" s="1"/>
  <c r="K187" i="48"/>
  <c r="K185" i="48" s="1"/>
  <c r="J12" i="52" s="1"/>
  <c r="J11" i="52" s="1"/>
  <c r="J14" i="52" s="1"/>
  <c r="CL187" i="48"/>
  <c r="CL185" i="48" s="1"/>
  <c r="CK12" i="52" s="1"/>
  <c r="CK11" i="52" s="1"/>
  <c r="CK14" i="52" s="1"/>
  <c r="R202" i="59"/>
  <c r="R188" i="59"/>
  <c r="Q10" i="58" s="1"/>
  <c r="Q9" i="58"/>
  <c r="R13" i="59"/>
  <c r="Q8" i="58" s="1"/>
  <c r="DG46" i="60"/>
  <c r="DG23" i="52"/>
  <c r="Z9" i="58"/>
  <c r="AA202" i="59"/>
  <c r="AA13" i="59"/>
  <c r="Z8" i="58" s="1"/>
  <c r="AA188" i="59"/>
  <c r="Z10" i="58" s="1"/>
  <c r="CI180" i="48"/>
  <c r="CH10" i="52" s="1"/>
  <c r="CH24" i="52" s="1"/>
  <c r="CI9" i="48"/>
  <c r="CH8" i="52" s="1"/>
  <c r="CH45" i="60" s="1"/>
  <c r="CI190" i="48"/>
  <c r="CH9" i="52"/>
  <c r="C23" i="52"/>
  <c r="C46" i="60"/>
  <c r="CU23" i="52"/>
  <c r="CU46" i="60"/>
  <c r="AZ46" i="60"/>
  <c r="AZ23" i="52"/>
  <c r="BR180" i="48"/>
  <c r="BQ10" i="52" s="1"/>
  <c r="BQ24" i="52" s="1"/>
  <c r="BR190" i="48"/>
  <c r="BQ9" i="52"/>
  <c r="BR9" i="48"/>
  <c r="BQ8" i="52" s="1"/>
  <c r="BQ45" i="60" s="1"/>
  <c r="DZ187" i="48"/>
  <c r="DZ185" i="48" s="1"/>
  <c r="DY12" i="52" s="1"/>
  <c r="DY11" i="52" s="1"/>
  <c r="DY14" i="52" s="1"/>
  <c r="BM23" i="52"/>
  <c r="BM46" i="60"/>
  <c r="CX9" i="52"/>
  <c r="CY190" i="48"/>
  <c r="CY9" i="48"/>
  <c r="CX8" i="52" s="1"/>
  <c r="CX45" i="60" s="1"/>
  <c r="CY180" i="48"/>
  <c r="CX10" i="52" s="1"/>
  <c r="CX24" i="52" s="1"/>
  <c r="DC23" i="52"/>
  <c r="DC46" i="60"/>
  <c r="AG23" i="52"/>
  <c r="AG46" i="60"/>
  <c r="DT46" i="60"/>
  <c r="DT23" i="52"/>
  <c r="AL46" i="60"/>
  <c r="AL23" i="52"/>
  <c r="CY23" i="52"/>
  <c r="CY46" i="60"/>
  <c r="Y46" i="60"/>
  <c r="Y23" i="52"/>
  <c r="CQ9" i="52"/>
  <c r="CR180" i="48"/>
  <c r="CQ10" i="52" s="1"/>
  <c r="CQ24" i="52" s="1"/>
  <c r="CR190" i="48"/>
  <c r="CR9" i="48"/>
  <c r="CQ8" i="52" s="1"/>
  <c r="CQ45" i="60" s="1"/>
  <c r="EA187" i="48"/>
  <c r="EA185" i="48" s="1"/>
  <c r="DZ12" i="52" s="1"/>
  <c r="DZ11" i="52" s="1"/>
  <c r="DZ14" i="52" s="1"/>
  <c r="BZ187" i="48"/>
  <c r="BZ185" i="48" s="1"/>
  <c r="BY12" i="52" s="1"/>
  <c r="BY11" i="52" s="1"/>
  <c r="BY14" i="52" s="1"/>
  <c r="DI9" i="52"/>
  <c r="DJ190" i="48"/>
  <c r="DJ180" i="48"/>
  <c r="DI10" i="52" s="1"/>
  <c r="DI24" i="52" s="1"/>
  <c r="DJ9" i="48"/>
  <c r="DI8" i="52" s="1"/>
  <c r="DI45" i="60" s="1"/>
  <c r="CG187" i="48"/>
  <c r="CG185" i="48" s="1"/>
  <c r="CF12" i="52" s="1"/>
  <c r="CF11" i="52" s="1"/>
  <c r="CF14" i="52" s="1"/>
  <c r="DF187" i="48"/>
  <c r="DF185" i="48" s="1"/>
  <c r="DE12" i="52" s="1"/>
  <c r="DE11" i="52" s="1"/>
  <c r="DE14" i="52" s="1"/>
  <c r="BN23" i="52"/>
  <c r="BN46" i="60"/>
  <c r="J23" i="52"/>
  <c r="J46" i="60"/>
  <c r="CK46" i="60"/>
  <c r="CK23" i="52"/>
  <c r="AO46" i="60"/>
  <c r="AO23" i="52"/>
  <c r="G9" i="48"/>
  <c r="F8" i="52" s="1"/>
  <c r="F45" i="60" s="1"/>
  <c r="F9" i="52"/>
  <c r="G180" i="48"/>
  <c r="F10" i="52" s="1"/>
  <c r="F24" i="52" s="1"/>
  <c r="G190" i="48"/>
  <c r="M23" i="52"/>
  <c r="M46" i="60"/>
  <c r="BC23" i="52"/>
  <c r="BC46" i="60"/>
  <c r="DI9" i="48"/>
  <c r="DH8" i="52" s="1"/>
  <c r="DH45" i="60" s="1"/>
  <c r="DI180" i="48"/>
  <c r="DH10" i="52" s="1"/>
  <c r="DH24" i="52" s="1"/>
  <c r="DI190" i="48"/>
  <c r="DH9" i="52"/>
  <c r="S202" i="59"/>
  <c r="S13" i="59"/>
  <c r="R8" i="58" s="1"/>
  <c r="R9" i="58"/>
  <c r="S188" i="59"/>
  <c r="R10" i="58" s="1"/>
  <c r="W9" i="48"/>
  <c r="V8" i="52" s="1"/>
  <c r="V45" i="60" s="1"/>
  <c r="V9" i="52"/>
  <c r="W190" i="48"/>
  <c r="W180" i="48"/>
  <c r="V10" i="52" s="1"/>
  <c r="V24" i="52" s="1"/>
  <c r="Q46" i="60"/>
  <c r="Q23" i="52"/>
  <c r="EI45" i="48"/>
  <c r="L23" i="52"/>
  <c r="L46" i="60"/>
  <c r="AT187" i="48"/>
  <c r="AT185" i="48" s="1"/>
  <c r="AS12" i="52" s="1"/>
  <c r="AS11" i="52" s="1"/>
  <c r="AS14" i="52" s="1"/>
  <c r="BX46" i="60"/>
  <c r="BX23" i="52"/>
  <c r="AL187" i="48"/>
  <c r="AL185" i="48" s="1"/>
  <c r="AK12" i="52" s="1"/>
  <c r="AK11" i="52" s="1"/>
  <c r="AK14" i="52" s="1"/>
  <c r="DV23" i="52"/>
  <c r="DV46" i="60"/>
  <c r="O187" i="48"/>
  <c r="O185" i="48" s="1"/>
  <c r="N12" i="52" s="1"/>
  <c r="N11" i="52" s="1"/>
  <c r="CV46" i="60"/>
  <c r="CV23" i="52"/>
  <c r="CF46" i="60"/>
  <c r="CF23" i="52"/>
  <c r="CF187" i="48"/>
  <c r="CF185" i="48" s="1"/>
  <c r="CE12" i="52" s="1"/>
  <c r="CE11" i="52" s="1"/>
  <c r="CE14" i="52" s="1"/>
  <c r="DR46" i="60"/>
  <c r="DR23" i="52"/>
  <c r="EE9" i="48"/>
  <c r="ED8" i="52" s="1"/>
  <c r="ED45" i="60" s="1"/>
  <c r="EE180" i="48"/>
  <c r="ED10" i="52" s="1"/>
  <c r="ED24" i="52" s="1"/>
  <c r="EE190" i="48"/>
  <c r="ED9" i="52"/>
  <c r="DY46" i="60"/>
  <c r="DY23" i="52"/>
  <c r="BT187" i="48"/>
  <c r="BT185" i="48" s="1"/>
  <c r="BS12" i="52" s="1"/>
  <c r="BS11" i="52" s="1"/>
  <c r="BS14" i="52" s="1"/>
  <c r="AG9" i="58"/>
  <c r="AH202" i="59"/>
  <c r="AH188" i="59"/>
  <c r="AG10" i="58" s="1"/>
  <c r="AH13" i="59"/>
  <c r="AG8" i="58" s="1"/>
  <c r="AG13" i="59"/>
  <c r="AF8" i="58" s="1"/>
  <c r="AG202" i="59"/>
  <c r="AF9" i="58"/>
  <c r="AG188" i="59"/>
  <c r="AF10" i="58" s="1"/>
  <c r="DZ23" i="52"/>
  <c r="DZ46" i="60"/>
  <c r="BY187" i="48"/>
  <c r="BY185" i="48" s="1"/>
  <c r="BX12" i="52" s="1"/>
  <c r="BX11" i="52" s="1"/>
  <c r="BX14" i="52" s="1"/>
  <c r="X187" i="48"/>
  <c r="X185" i="48" s="1"/>
  <c r="W12" i="52" s="1"/>
  <c r="W11" i="52" s="1"/>
  <c r="W14" i="52" s="1"/>
  <c r="AY9" i="52"/>
  <c r="AZ9" i="48"/>
  <c r="AY8" i="52" s="1"/>
  <c r="AY45" i="60" s="1"/>
  <c r="AZ190" i="48"/>
  <c r="AZ180" i="48"/>
  <c r="AY10" i="52" s="1"/>
  <c r="AY24" i="52" s="1"/>
  <c r="E187" i="48"/>
  <c r="E185" i="48" s="1"/>
  <c r="D12" i="52" s="1"/>
  <c r="D11" i="52" s="1"/>
  <c r="D14" i="52" s="1"/>
  <c r="W11" i="60"/>
  <c r="W23" i="58"/>
  <c r="DE46" i="60"/>
  <c r="DE23" i="52"/>
  <c r="CE46" i="60"/>
  <c r="CE23" i="52"/>
  <c r="P180" i="48"/>
  <c r="O10" i="52" s="1"/>
  <c r="O24" i="52" s="1"/>
  <c r="P9" i="48"/>
  <c r="O8" i="52" s="1"/>
  <c r="O45" i="60" s="1"/>
  <c r="P190" i="48"/>
  <c r="O9" i="52"/>
  <c r="AR9" i="52"/>
  <c r="AS180" i="48"/>
  <c r="AR10" i="52" s="1"/>
  <c r="AR24" i="52" s="1"/>
  <c r="AS190" i="48"/>
  <c r="AS9" i="48"/>
  <c r="AR8" i="52" s="1"/>
  <c r="AR45" i="60" s="1"/>
  <c r="AD23" i="52"/>
  <c r="AD46" i="60"/>
  <c r="AF202" i="59"/>
  <c r="AF13" i="59"/>
  <c r="AE8" i="58" s="1"/>
  <c r="AF188" i="59"/>
  <c r="AE10" i="58" s="1"/>
  <c r="AE9" i="58"/>
  <c r="CA187" i="48"/>
  <c r="CA185" i="48" s="1"/>
  <c r="BZ12" i="52" s="1"/>
  <c r="BZ11" i="52" s="1"/>
  <c r="BZ14" i="52" s="1"/>
  <c r="Y13" i="59"/>
  <c r="X8" i="58" s="1"/>
  <c r="Y188" i="59"/>
  <c r="X10" i="58" s="1"/>
  <c r="Y202" i="59"/>
  <c r="X9" i="58"/>
  <c r="DX23" i="52"/>
  <c r="DX46" i="60"/>
  <c r="DO190" i="48"/>
  <c r="DN9" i="52"/>
  <c r="DO9" i="48"/>
  <c r="DN8" i="52" s="1"/>
  <c r="DN45" i="60" s="1"/>
  <c r="DO180" i="48"/>
  <c r="DN10" i="52" s="1"/>
  <c r="DN24" i="52" s="1"/>
  <c r="BE190" i="48"/>
  <c r="BE180" i="48"/>
  <c r="BD10" i="52" s="1"/>
  <c r="BD24" i="52" s="1"/>
  <c r="BD9" i="52"/>
  <c r="BE9" i="48"/>
  <c r="BD8" i="52" s="1"/>
  <c r="BD45" i="60" s="1"/>
  <c r="AU46" i="60"/>
  <c r="AU23" i="52"/>
  <c r="BJ9" i="52"/>
  <c r="BK9" i="48"/>
  <c r="BJ8" i="52" s="1"/>
  <c r="BJ45" i="60" s="1"/>
  <c r="BK190" i="48"/>
  <c r="BK180" i="48"/>
  <c r="BJ10" i="52" s="1"/>
  <c r="BJ24" i="52" s="1"/>
  <c r="BU23" i="52"/>
  <c r="BU46" i="60"/>
  <c r="AS46" i="60"/>
  <c r="AS23" i="52"/>
  <c r="AD9" i="58"/>
  <c r="AE188" i="59"/>
  <c r="AD10" i="58" s="1"/>
  <c r="AE13" i="59"/>
  <c r="AD8" i="58" s="1"/>
  <c r="AE202" i="59"/>
  <c r="AK46" i="60"/>
  <c r="AK23" i="52"/>
  <c r="CW187" i="48"/>
  <c r="CW185" i="48" s="1"/>
  <c r="CV12" i="52" s="1"/>
  <c r="CV11" i="52" s="1"/>
  <c r="CV14" i="52" s="1"/>
  <c r="J9" i="48"/>
  <c r="I8" i="52" s="1"/>
  <c r="I45" i="60" s="1"/>
  <c r="J180" i="48"/>
  <c r="I10" i="52" s="1"/>
  <c r="I24" i="52" s="1"/>
  <c r="I9" i="52"/>
  <c r="J190" i="48"/>
  <c r="DA187" i="48"/>
  <c r="DA185" i="48" s="1"/>
  <c r="CZ12" i="52" s="1"/>
  <c r="CZ11" i="52" s="1"/>
  <c r="CZ14" i="52" s="1"/>
  <c r="CO46" i="60"/>
  <c r="CO23" i="52"/>
  <c r="AQ9" i="48"/>
  <c r="AP8" i="52" s="1"/>
  <c r="AP45" i="60" s="1"/>
  <c r="AQ180" i="48"/>
  <c r="AP10" i="52" s="1"/>
  <c r="AP24" i="52" s="1"/>
  <c r="AQ190" i="48"/>
  <c r="AP9" i="52"/>
  <c r="BS46" i="60"/>
  <c r="BS23" i="52"/>
  <c r="AY190" i="48"/>
  <c r="AY180" i="48"/>
  <c r="AX10" i="52" s="1"/>
  <c r="AX24" i="52" s="1"/>
  <c r="AX9" i="52"/>
  <c r="AY9" i="48"/>
  <c r="AX8" i="52" s="1"/>
  <c r="AX45" i="60" s="1"/>
  <c r="X9" i="52"/>
  <c r="Y190" i="48"/>
  <c r="Y9" i="48"/>
  <c r="X8" i="52" s="1"/>
  <c r="X45" i="60" s="1"/>
  <c r="Y180" i="48"/>
  <c r="X10" i="52" s="1"/>
  <c r="X24" i="52" s="1"/>
  <c r="BV187" i="48"/>
  <c r="BV185" i="48" s="1"/>
  <c r="BU12" i="52" s="1"/>
  <c r="BU11" i="52" s="1"/>
  <c r="BU14" i="52" s="1"/>
  <c r="BF187" i="48"/>
  <c r="BF185" i="48" s="1"/>
  <c r="BE12" i="52" s="1"/>
  <c r="BE11" i="52" s="1"/>
  <c r="BE14" i="52" s="1"/>
  <c r="DP180" i="48"/>
  <c r="DO10" i="52" s="1"/>
  <c r="DO24" i="52" s="1"/>
  <c r="DP9" i="48"/>
  <c r="DO8" i="52" s="1"/>
  <c r="DO45" i="60" s="1"/>
  <c r="DO9" i="52"/>
  <c r="DP190" i="48"/>
  <c r="CB23" i="52"/>
  <c r="CB46" i="60"/>
  <c r="AQ46" i="60"/>
  <c r="AQ23" i="52"/>
  <c r="W23" i="52"/>
  <c r="W46" i="60"/>
  <c r="BF23" i="52"/>
  <c r="BF46" i="60"/>
  <c r="F13" i="59"/>
  <c r="E8" i="58" s="1"/>
  <c r="F202" i="59"/>
  <c r="F188" i="59"/>
  <c r="E10" i="58" s="1"/>
  <c r="E9" i="58"/>
  <c r="D23" i="52"/>
  <c r="D46" i="60"/>
  <c r="U23" i="52"/>
  <c r="U46" i="60"/>
  <c r="W13" i="59"/>
  <c r="V8" i="58" s="1"/>
  <c r="W188" i="59"/>
  <c r="V10" i="58" s="1"/>
  <c r="V9" i="58"/>
  <c r="W202" i="59"/>
  <c r="AF46" i="60"/>
  <c r="AF23" i="52"/>
  <c r="O13" i="59"/>
  <c r="N8" i="58" s="1"/>
  <c r="N9" i="58"/>
  <c r="O202" i="59"/>
  <c r="O188" i="59"/>
  <c r="N10" i="58" s="1"/>
  <c r="DJ23" i="52"/>
  <c r="DJ46" i="60"/>
  <c r="DC187" i="48"/>
  <c r="DC185" i="48" s="1"/>
  <c r="DB12" i="52" s="1"/>
  <c r="DB11" i="52" s="1"/>
  <c r="DB14" i="52" s="1"/>
  <c r="DH187" i="48"/>
  <c r="DH185" i="48" s="1"/>
  <c r="DG12" i="52" s="1"/>
  <c r="DG11" i="52" s="1"/>
  <c r="DG14" i="52" s="1"/>
  <c r="AD187" i="48"/>
  <c r="AD185" i="48" s="1"/>
  <c r="AC12" i="52" s="1"/>
  <c r="AC11" i="52" s="1"/>
  <c r="AK101" i="59"/>
  <c r="AK90" i="59"/>
  <c r="AK89" i="59" s="1"/>
  <c r="J9" i="58"/>
  <c r="K202" i="59"/>
  <c r="K188" i="59"/>
  <c r="J10" i="58" s="1"/>
  <c r="K13" i="59"/>
  <c r="J8" i="58" s="1"/>
  <c r="CD23" i="52"/>
  <c r="CD46" i="60"/>
  <c r="Q188" i="59"/>
  <c r="P10" i="58" s="1"/>
  <c r="Q202" i="59"/>
  <c r="P9" i="58"/>
  <c r="Q13" i="59"/>
  <c r="P8" i="58" s="1"/>
  <c r="BP187" i="48"/>
  <c r="BP185" i="48" s="1"/>
  <c r="BO12" i="52" s="1"/>
  <c r="BO11" i="52" s="1"/>
  <c r="BO14" i="52" s="1"/>
  <c r="CM187" i="48"/>
  <c r="CM185" i="48" s="1"/>
  <c r="CL12" i="52" s="1"/>
  <c r="CL11" i="52" s="1"/>
  <c r="CL14" i="52" s="1"/>
  <c r="CZ23" i="52"/>
  <c r="CZ46" i="60"/>
  <c r="AA9" i="58"/>
  <c r="E23" i="52"/>
  <c r="E46" i="60"/>
  <c r="BZ23" i="52"/>
  <c r="BZ46" i="60"/>
  <c r="DN190" i="48"/>
  <c r="DM9" i="52"/>
  <c r="DN180" i="48"/>
  <c r="DM10" i="52" s="1"/>
  <c r="DM24" i="52" s="1"/>
  <c r="DN9" i="48"/>
  <c r="DM8" i="52" s="1"/>
  <c r="DM45" i="60" s="1"/>
  <c r="CJ46" i="60"/>
  <c r="CJ23" i="52"/>
  <c r="CC187" i="48"/>
  <c r="CC185" i="48" s="1"/>
  <c r="CB12" i="52" s="1"/>
  <c r="CB11" i="52" s="1"/>
  <c r="CB14" i="52" s="1"/>
  <c r="H23" i="52"/>
  <c r="H46" i="60"/>
  <c r="M13" i="59"/>
  <c r="L8" i="58" s="1"/>
  <c r="L9" i="58"/>
  <c r="M202" i="59"/>
  <c r="M188" i="59"/>
  <c r="L10" i="58" s="1"/>
  <c r="L13" i="59"/>
  <c r="K8" i="58" s="1"/>
  <c r="L202" i="59"/>
  <c r="L188" i="59"/>
  <c r="K10" i="58" s="1"/>
  <c r="K9" i="58"/>
  <c r="CD187" i="48"/>
  <c r="CD185" i="48" s="1"/>
  <c r="CC12" i="52" s="1"/>
  <c r="CC11" i="52" s="1"/>
  <c r="CC14" i="52" s="1"/>
  <c r="H188" i="59"/>
  <c r="G10" i="58" s="1"/>
  <c r="H13" i="59"/>
  <c r="G8" i="58" s="1"/>
  <c r="H202" i="59"/>
  <c r="G9" i="58"/>
  <c r="DR187" i="48"/>
  <c r="DR185" i="48" s="1"/>
  <c r="DQ12" i="52" s="1"/>
  <c r="DQ11" i="52" s="1"/>
  <c r="DQ14" i="52" s="1"/>
  <c r="BO46" i="60"/>
  <c r="BO23" i="52"/>
  <c r="CL23" i="52"/>
  <c r="CL46" i="60"/>
  <c r="EI79" i="48"/>
  <c r="EI75" i="48" s="1"/>
  <c r="EI14" i="48" s="1"/>
  <c r="EI8" i="48" s="1"/>
  <c r="EH7" i="52" s="1"/>
  <c r="EH44" i="60" s="1"/>
  <c r="N13" i="59"/>
  <c r="M8" i="58" s="1"/>
  <c r="M9" i="58"/>
  <c r="N188" i="59"/>
  <c r="M10" i="58" s="1"/>
  <c r="N202" i="59"/>
  <c r="BM187" i="48"/>
  <c r="BM185" i="48" s="1"/>
  <c r="BL12" i="52" s="1"/>
  <c r="BL11" i="52" s="1"/>
  <c r="BL14" i="52" s="1"/>
  <c r="EG88" i="48"/>
  <c r="EG85" i="48" s="1"/>
  <c r="EG97" i="48"/>
  <c r="CM46" i="60" l="1"/>
  <c r="U199" i="59"/>
  <c r="U193" i="59" s="1"/>
  <c r="T12" i="58" s="1"/>
  <c r="CN187" i="48"/>
  <c r="CN185" i="48" s="1"/>
  <c r="CM12" i="52" s="1"/>
  <c r="CM11" i="52" s="1"/>
  <c r="CM14" i="52" s="1"/>
  <c r="AA187" i="48"/>
  <c r="AA185" i="48" s="1"/>
  <c r="Z12" i="52" s="1"/>
  <c r="Z11" i="52" s="1"/>
  <c r="Z14" i="52" s="1"/>
  <c r="EI38" i="48"/>
  <c r="AB188" i="59"/>
  <c r="AA10" i="58" s="1"/>
  <c r="AW46" i="60"/>
  <c r="AX187" i="48"/>
  <c r="AX185" i="48" s="1"/>
  <c r="AW12" i="52" s="1"/>
  <c r="AW11" i="52" s="1"/>
  <c r="AW14" i="52" s="1"/>
  <c r="AM187" i="48"/>
  <c r="AM185" i="48" s="1"/>
  <c r="AL12" i="52" s="1"/>
  <c r="AL11" i="52" s="1"/>
  <c r="AL14" i="52" s="1"/>
  <c r="AB13" i="59"/>
  <c r="AA8" i="58" s="1"/>
  <c r="BY23" i="52"/>
  <c r="AJ199" i="59"/>
  <c r="AJ193" i="59" s="1"/>
  <c r="AI12" i="58" s="1"/>
  <c r="AI11" i="58" s="1"/>
  <c r="G17" i="59"/>
  <c r="AD199" i="59"/>
  <c r="AD193" i="59" s="1"/>
  <c r="AC12" i="58" s="1"/>
  <c r="AC11" i="58" s="1"/>
  <c r="DW23" i="52"/>
  <c r="AC13" i="59"/>
  <c r="AB8" i="58" s="1"/>
  <c r="AB10" i="60" s="1"/>
  <c r="AC202" i="59"/>
  <c r="AB9" i="58"/>
  <c r="AC46" i="60"/>
  <c r="AC14" i="52"/>
  <c r="J79" i="59"/>
  <c r="J18" i="59" s="1"/>
  <c r="J12" i="59" s="1"/>
  <c r="I7" i="58" s="1"/>
  <c r="I9" i="60" s="1"/>
  <c r="D199" i="59"/>
  <c r="D193" i="59" s="1"/>
  <c r="C12" i="58" s="1"/>
  <c r="C11" i="58" s="1"/>
  <c r="AI188" i="59"/>
  <c r="AH10" i="58" s="1"/>
  <c r="AH24" i="58" s="1"/>
  <c r="D202" i="59"/>
  <c r="AI187" i="48"/>
  <c r="AI185" i="48" s="1"/>
  <c r="AH12" i="52" s="1"/>
  <c r="AH11" i="52" s="1"/>
  <c r="AH14" i="52" s="1"/>
  <c r="U11" i="60"/>
  <c r="AC199" i="59"/>
  <c r="AC193" i="59" s="1"/>
  <c r="AB12" i="58" s="1"/>
  <c r="AB11" i="58" s="1"/>
  <c r="AI202" i="59"/>
  <c r="AH187" i="48"/>
  <c r="AH185" i="48" s="1"/>
  <c r="AG12" i="52" s="1"/>
  <c r="AG11" i="52" s="1"/>
  <c r="AG14" i="52" s="1"/>
  <c r="AH9" i="58"/>
  <c r="AH11" i="60" s="1"/>
  <c r="T199" i="59"/>
  <c r="T193" i="59" s="1"/>
  <c r="S12" i="58" s="1"/>
  <c r="S11" i="58" s="1"/>
  <c r="G11" i="59"/>
  <c r="G188" i="59" s="1"/>
  <c r="F10" i="58" s="1"/>
  <c r="S23" i="58"/>
  <c r="C9" i="58"/>
  <c r="C23" i="58" s="1"/>
  <c r="D13" i="59"/>
  <c r="C8" i="58" s="1"/>
  <c r="C10" i="60" s="1"/>
  <c r="CT187" i="48"/>
  <c r="CT185" i="48" s="1"/>
  <c r="CS12" i="52" s="1"/>
  <c r="CS11" i="52" s="1"/>
  <c r="CS14" i="52" s="1"/>
  <c r="AH46" i="60"/>
  <c r="Y11" i="60"/>
  <c r="T11" i="60"/>
  <c r="AC11" i="60"/>
  <c r="S187" i="48"/>
  <c r="S185" i="48" s="1"/>
  <c r="R12" i="52" s="1"/>
  <c r="R11" i="52" s="1"/>
  <c r="R14" i="52" s="1"/>
  <c r="E199" i="59"/>
  <c r="E193" i="59" s="1"/>
  <c r="D12" i="58" s="1"/>
  <c r="D11" i="58" s="1"/>
  <c r="BW187" i="48"/>
  <c r="BW185" i="48" s="1"/>
  <c r="BV12" i="52" s="1"/>
  <c r="BV11" i="52" s="1"/>
  <c r="BV14" i="52" s="1"/>
  <c r="EH13" i="48"/>
  <c r="EH75" i="48"/>
  <c r="EH14" i="48" s="1"/>
  <c r="EH8" i="48" s="1"/>
  <c r="EG7" i="52" s="1"/>
  <c r="EG44" i="60" s="1"/>
  <c r="X199" i="59"/>
  <c r="X193" i="59" s="1"/>
  <c r="W12" i="58" s="1"/>
  <c r="W11" i="58" s="1"/>
  <c r="BV23" i="52"/>
  <c r="Z199" i="59"/>
  <c r="Z193" i="59" s="1"/>
  <c r="Y12" i="58" s="1"/>
  <c r="Y11" i="58" s="1"/>
  <c r="I11" i="59"/>
  <c r="I13" i="59" s="1"/>
  <c r="H8" i="58" s="1"/>
  <c r="H10" i="60" s="1"/>
  <c r="I187" i="48"/>
  <c r="I185" i="48" s="1"/>
  <c r="H12" i="52" s="1"/>
  <c r="H11" i="52" s="1"/>
  <c r="H14" i="52" s="1"/>
  <c r="AK187" i="48"/>
  <c r="AK185" i="48" s="1"/>
  <c r="AJ12" i="52" s="1"/>
  <c r="AJ11" i="52" s="1"/>
  <c r="AJ14" i="52" s="1"/>
  <c r="V199" i="59"/>
  <c r="V193" i="59" s="1"/>
  <c r="U12" i="58" s="1"/>
  <c r="U11" i="58" s="1"/>
  <c r="D23" i="58"/>
  <c r="H7" i="58"/>
  <c r="H9" i="60" s="1"/>
  <c r="R187" i="48"/>
  <c r="R185" i="48" s="1"/>
  <c r="Q12" i="52" s="1"/>
  <c r="Q11" i="52" s="1"/>
  <c r="Q14" i="52" s="1"/>
  <c r="CS46" i="60"/>
  <c r="R46" i="60"/>
  <c r="J139" i="59"/>
  <c r="J11" i="59"/>
  <c r="I17" i="59"/>
  <c r="AN14" i="52"/>
  <c r="EH7" i="48"/>
  <c r="EH91" i="48"/>
  <c r="BP14" i="52"/>
  <c r="AJ23" i="52"/>
  <c r="P199" i="59"/>
  <c r="P193" i="59" s="1"/>
  <c r="O12" i="58" s="1"/>
  <c r="O11" i="58" s="1"/>
  <c r="DX187" i="48"/>
  <c r="DX185" i="48" s="1"/>
  <c r="DW12" i="52" s="1"/>
  <c r="DW11" i="52" s="1"/>
  <c r="DW14" i="52" s="1"/>
  <c r="O23" i="58"/>
  <c r="O11" i="60"/>
  <c r="AD24" i="58"/>
  <c r="AG10" i="60"/>
  <c r="T11" i="58"/>
  <c r="P24" i="58"/>
  <c r="K24" i="58"/>
  <c r="AA10" i="60"/>
  <c r="E10" i="60"/>
  <c r="N10" i="60"/>
  <c r="R10" i="60"/>
  <c r="E24" i="58"/>
  <c r="M24" i="58"/>
  <c r="AF24" i="58"/>
  <c r="AA24" i="58"/>
  <c r="AE10" i="60"/>
  <c r="Q10" i="60"/>
  <c r="P10" i="60"/>
  <c r="R24" i="58"/>
  <c r="Z24" i="58"/>
  <c r="K10" i="60"/>
  <c r="L24" i="58"/>
  <c r="V10" i="60"/>
  <c r="O24" i="58"/>
  <c r="G10" i="60"/>
  <c r="G24" i="58"/>
  <c r="AF10" i="60"/>
  <c r="Q24" i="58"/>
  <c r="Q187" i="48"/>
  <c r="Q185" i="48" s="1"/>
  <c r="P12" i="52" s="1"/>
  <c r="P11" i="52" s="1"/>
  <c r="P14" i="52" s="1"/>
  <c r="J10" i="60"/>
  <c r="X24" i="58"/>
  <c r="N14" i="52"/>
  <c r="DS187" i="48"/>
  <c r="DS185" i="48" s="1"/>
  <c r="DR12" i="52" s="1"/>
  <c r="DR11" i="52" s="1"/>
  <c r="DR14" i="52" s="1"/>
  <c r="O10" i="60"/>
  <c r="AG24" i="58"/>
  <c r="Z10" i="60"/>
  <c r="P46" i="60"/>
  <c r="N23" i="52"/>
  <c r="AE24" i="58"/>
  <c r="M10" i="60"/>
  <c r="V24" i="58"/>
  <c r="L10" i="60"/>
  <c r="J24" i="58"/>
  <c r="N24" i="58"/>
  <c r="AD10" i="60"/>
  <c r="X10" i="60"/>
  <c r="AJ9" i="60"/>
  <c r="BO187" i="48"/>
  <c r="BO185" i="48" s="1"/>
  <c r="BN12" i="52" s="1"/>
  <c r="BN11" i="52" s="1"/>
  <c r="BN14" i="52" s="1"/>
  <c r="AF199" i="59"/>
  <c r="AF193" i="59" s="1"/>
  <c r="AE12" i="58" s="1"/>
  <c r="W187" i="48"/>
  <c r="W185" i="48" s="1"/>
  <c r="V12" i="52" s="1"/>
  <c r="V11" i="52" s="1"/>
  <c r="V14" i="52" s="1"/>
  <c r="AB187" i="48"/>
  <c r="AB185" i="48" s="1"/>
  <c r="AA12" i="52" s="1"/>
  <c r="AA11" i="52" s="1"/>
  <c r="AA14" i="52" s="1"/>
  <c r="O199" i="59"/>
  <c r="O193" i="59" s="1"/>
  <c r="N12" i="58" s="1"/>
  <c r="AQ187" i="48"/>
  <c r="AQ185" i="48" s="1"/>
  <c r="AP12" i="52" s="1"/>
  <c r="AP11" i="52" s="1"/>
  <c r="AP14" i="52" s="1"/>
  <c r="R199" i="59"/>
  <c r="R193" i="59" s="1"/>
  <c r="Q12" i="58" s="1"/>
  <c r="Y199" i="59"/>
  <c r="Y193" i="59" s="1"/>
  <c r="X12" i="58" s="1"/>
  <c r="Y187" i="48"/>
  <c r="Y185" i="48" s="1"/>
  <c r="X12" i="52" s="1"/>
  <c r="X11" i="52" s="1"/>
  <c r="X14" i="52" s="1"/>
  <c r="BU187" i="48"/>
  <c r="BU185" i="48" s="1"/>
  <c r="BT12" i="52" s="1"/>
  <c r="BT11" i="52" s="1"/>
  <c r="BT14" i="52" s="1"/>
  <c r="H187" i="48"/>
  <c r="H185" i="48" s="1"/>
  <c r="G12" i="52" s="1"/>
  <c r="G11" i="52" s="1"/>
  <c r="G14" i="52" s="1"/>
  <c r="Q199" i="59"/>
  <c r="Q193" i="59" s="1"/>
  <c r="P12" i="58" s="1"/>
  <c r="AY187" i="48"/>
  <c r="AY185" i="48" s="1"/>
  <c r="AX12" i="52" s="1"/>
  <c r="AX11" i="52" s="1"/>
  <c r="AX14" i="52" s="1"/>
  <c r="CU187" i="48"/>
  <c r="CU185" i="48" s="1"/>
  <c r="CT12" i="52" s="1"/>
  <c r="CT11" i="52" s="1"/>
  <c r="CT14" i="52" s="1"/>
  <c r="AH199" i="59"/>
  <c r="AH193" i="59" s="1"/>
  <c r="AG12" i="58" s="1"/>
  <c r="G187" i="48"/>
  <c r="G185" i="48" s="1"/>
  <c r="F12" i="52" s="1"/>
  <c r="F11" i="52" s="1"/>
  <c r="F14" i="52" s="1"/>
  <c r="M199" i="59"/>
  <c r="M193" i="59" s="1"/>
  <c r="L12" i="58" s="1"/>
  <c r="CY187" i="48"/>
  <c r="CY185" i="48" s="1"/>
  <c r="CX12" i="52" s="1"/>
  <c r="CX11" i="52" s="1"/>
  <c r="CX14" i="52" s="1"/>
  <c r="BS187" i="48"/>
  <c r="BS185" i="48" s="1"/>
  <c r="BR12" i="52" s="1"/>
  <c r="BR11" i="52" s="1"/>
  <c r="BR14" i="52" s="1"/>
  <c r="DO46" i="60"/>
  <c r="DO23" i="52"/>
  <c r="AX23" i="52"/>
  <c r="AX46" i="60"/>
  <c r="I23" i="52"/>
  <c r="I46" i="60"/>
  <c r="AE199" i="59"/>
  <c r="AE193" i="59" s="1"/>
  <c r="AD12" i="58" s="1"/>
  <c r="ED23" i="52"/>
  <c r="ED46" i="60"/>
  <c r="DI187" i="48"/>
  <c r="DI185" i="48" s="1"/>
  <c r="DH12" i="52" s="1"/>
  <c r="DH11" i="52" s="1"/>
  <c r="DH14" i="52" s="1"/>
  <c r="F23" i="52"/>
  <c r="F46" i="60"/>
  <c r="EI13" i="48"/>
  <c r="H199" i="59"/>
  <c r="H193" i="59" s="1"/>
  <c r="G12" i="58" s="1"/>
  <c r="W199" i="59"/>
  <c r="W193" i="59" s="1"/>
  <c r="V12" i="58" s="1"/>
  <c r="BE187" i="48"/>
  <c r="BE185" i="48" s="1"/>
  <c r="BD12" i="52" s="1"/>
  <c r="BD11" i="52" s="1"/>
  <c r="BD14" i="52" s="1"/>
  <c r="O46" i="60"/>
  <c r="O23" i="52"/>
  <c r="V23" i="52"/>
  <c r="V46" i="60"/>
  <c r="DH23" i="52"/>
  <c r="DH46" i="60"/>
  <c r="DJ187" i="48"/>
  <c r="DJ185" i="48" s="1"/>
  <c r="DI12" i="52" s="1"/>
  <c r="DI11" i="52" s="1"/>
  <c r="DI14" i="52" s="1"/>
  <c r="K46" i="60"/>
  <c r="K23" i="52"/>
  <c r="G11" i="60"/>
  <c r="G23" i="58"/>
  <c r="AA199" i="59"/>
  <c r="AA193" i="59" s="1"/>
  <c r="Z12" i="58" s="1"/>
  <c r="K199" i="59"/>
  <c r="K193" i="59" s="1"/>
  <c r="J12" i="58" s="1"/>
  <c r="V11" i="60"/>
  <c r="V23" i="58"/>
  <c r="F199" i="59"/>
  <c r="F193" i="59" s="1"/>
  <c r="E12" i="58" s="1"/>
  <c r="AD23" i="58"/>
  <c r="AD11" i="60"/>
  <c r="BD46" i="60"/>
  <c r="BD23" i="52"/>
  <c r="AG23" i="58"/>
  <c r="AG11" i="60"/>
  <c r="E11" i="60"/>
  <c r="E23" i="58"/>
  <c r="P187" i="48"/>
  <c r="P185" i="48" s="1"/>
  <c r="O12" i="52" s="1"/>
  <c r="O11" i="52" s="1"/>
  <c r="O14" i="52" s="1"/>
  <c r="AZ187" i="48"/>
  <c r="AZ185" i="48" s="1"/>
  <c r="AY12" i="52" s="1"/>
  <c r="AY11" i="52" s="1"/>
  <c r="AY14" i="52" s="1"/>
  <c r="AK17" i="59"/>
  <c r="EG7" i="48"/>
  <c r="EG91" i="48"/>
  <c r="P23" i="58"/>
  <c r="P11" i="60"/>
  <c r="AF23" i="58"/>
  <c r="AF11" i="60"/>
  <c r="DI46" i="60"/>
  <c r="DI23" i="52"/>
  <c r="CI187" i="48"/>
  <c r="CI185" i="48" s="1"/>
  <c r="CH12" i="52" s="1"/>
  <c r="CH11" i="52" s="1"/>
  <c r="CH14" i="52" s="1"/>
  <c r="CA216" i="48"/>
  <c r="BY18" i="52"/>
  <c r="BR46" i="60"/>
  <c r="BR23" i="52"/>
  <c r="AB199" i="59"/>
  <c r="AB193" i="59" s="1"/>
  <c r="AA12" i="58" s="1"/>
  <c r="CR187" i="48"/>
  <c r="CR185" i="48" s="1"/>
  <c r="CQ12" i="52" s="1"/>
  <c r="CQ11" i="52" s="1"/>
  <c r="CQ14" i="52" s="1"/>
  <c r="CH46" i="60"/>
  <c r="CH23" i="52"/>
  <c r="Z23" i="58"/>
  <c r="Z11" i="60"/>
  <c r="CT23" i="52"/>
  <c r="CT46" i="60"/>
  <c r="L199" i="59"/>
  <c r="L193" i="59" s="1"/>
  <c r="K12" i="58" s="1"/>
  <c r="DN187" i="48"/>
  <c r="DN185" i="48" s="1"/>
  <c r="DM12" i="52" s="1"/>
  <c r="DM11" i="52" s="1"/>
  <c r="DM14" i="52" s="1"/>
  <c r="J23" i="58"/>
  <c r="J11" i="60"/>
  <c r="DO187" i="48"/>
  <c r="DO185" i="48" s="1"/>
  <c r="DN12" i="52" s="1"/>
  <c r="DN11" i="52" s="1"/>
  <c r="DN14" i="52" s="1"/>
  <c r="AE23" i="58"/>
  <c r="AE11" i="60"/>
  <c r="AS187" i="48"/>
  <c r="AS185" i="48" s="1"/>
  <c r="AR12" i="52" s="1"/>
  <c r="AR11" i="52" s="1"/>
  <c r="AR14" i="52" s="1"/>
  <c r="AG199" i="59"/>
  <c r="AG193" i="59" s="1"/>
  <c r="AF12" i="58" s="1"/>
  <c r="EI97" i="48"/>
  <c r="EI86" i="48"/>
  <c r="EI85" i="48" s="1"/>
  <c r="BR187" i="48"/>
  <c r="BR185" i="48" s="1"/>
  <c r="BQ12" i="52" s="1"/>
  <c r="BQ11" i="52" s="1"/>
  <c r="BQ14" i="52" s="1"/>
  <c r="N199" i="59"/>
  <c r="N193" i="59" s="1"/>
  <c r="M12" i="58" s="1"/>
  <c r="K23" i="58"/>
  <c r="K11" i="60"/>
  <c r="BJ46" i="60"/>
  <c r="BJ23" i="52"/>
  <c r="AY23" i="52"/>
  <c r="AY46" i="60"/>
  <c r="R23" i="58"/>
  <c r="R11" i="60"/>
  <c r="BQ46" i="60"/>
  <c r="BQ23" i="52"/>
  <c r="L11" i="60"/>
  <c r="L23" i="58"/>
  <c r="AA11" i="60"/>
  <c r="AA23" i="58"/>
  <c r="N11" i="60"/>
  <c r="N23" i="58"/>
  <c r="X46" i="60"/>
  <c r="X23" i="52"/>
  <c r="BK187" i="48"/>
  <c r="BK185" i="48" s="1"/>
  <c r="BJ12" i="52" s="1"/>
  <c r="BJ11" i="52" s="1"/>
  <c r="BJ14" i="52" s="1"/>
  <c r="X11" i="60"/>
  <c r="X23" i="58"/>
  <c r="DM46" i="60"/>
  <c r="DM23" i="52"/>
  <c r="AP46" i="60"/>
  <c r="AP23" i="52"/>
  <c r="DN46" i="60"/>
  <c r="DN23" i="52"/>
  <c r="AR23" i="52"/>
  <c r="AR46" i="60"/>
  <c r="CQ23" i="52"/>
  <c r="CQ46" i="60"/>
  <c r="CX46" i="60"/>
  <c r="CX23" i="52"/>
  <c r="G46" i="60"/>
  <c r="G23" i="52"/>
  <c r="L187" i="48"/>
  <c r="L185" i="48" s="1"/>
  <c r="K12" i="52" s="1"/>
  <c r="K11" i="52" s="1"/>
  <c r="K14" i="52" s="1"/>
  <c r="AA23" i="52"/>
  <c r="AA46" i="60"/>
  <c r="M11" i="60"/>
  <c r="M23" i="58"/>
  <c r="AK11" i="59"/>
  <c r="AK95" i="59"/>
  <c r="DP187" i="48"/>
  <c r="DP185" i="48" s="1"/>
  <c r="DO12" i="52" s="1"/>
  <c r="DO11" i="52" s="1"/>
  <c r="DO14" i="52" s="1"/>
  <c r="J187" i="48"/>
  <c r="J185" i="48" s="1"/>
  <c r="I12" i="52" s="1"/>
  <c r="I11" i="52" s="1"/>
  <c r="I14" i="52" s="1"/>
  <c r="EE187" i="48"/>
  <c r="EE185" i="48" s="1"/>
  <c r="ED12" i="52" s="1"/>
  <c r="ED11" i="52" s="1"/>
  <c r="ED14" i="52" s="1"/>
  <c r="S199" i="59"/>
  <c r="S193" i="59" s="1"/>
  <c r="R12" i="58" s="1"/>
  <c r="Q11" i="60"/>
  <c r="Q23" i="58"/>
  <c r="BT46" i="60"/>
  <c r="BT23" i="52"/>
  <c r="F9" i="58" l="1"/>
  <c r="G202" i="59"/>
  <c r="AI199" i="59"/>
  <c r="AI193" i="59" s="1"/>
  <c r="AH12" i="58" s="1"/>
  <c r="AH11" i="58" s="1"/>
  <c r="AB11" i="60"/>
  <c r="AB23" i="58"/>
  <c r="C11" i="60"/>
  <c r="AH23" i="58"/>
  <c r="G13" i="59"/>
  <c r="F8" i="58" s="1"/>
  <c r="F10" i="60" s="1"/>
  <c r="I188" i="59"/>
  <c r="H9" i="58"/>
  <c r="I202" i="59"/>
  <c r="J13" i="59"/>
  <c r="I8" i="58" s="1"/>
  <c r="I10" i="60" s="1"/>
  <c r="J202" i="59"/>
  <c r="I9" i="58"/>
  <c r="J188" i="59"/>
  <c r="EH180" i="48"/>
  <c r="EH9" i="48"/>
  <c r="EG8" i="52" s="1"/>
  <c r="EG45" i="60" s="1"/>
  <c r="EH190" i="48"/>
  <c r="EG9" i="52"/>
  <c r="D14" i="58"/>
  <c r="V11" i="58"/>
  <c r="AD11" i="58"/>
  <c r="P11" i="58"/>
  <c r="T14" i="58"/>
  <c r="O14" i="58"/>
  <c r="AA11" i="58"/>
  <c r="E11" i="58"/>
  <c r="AI14" i="58"/>
  <c r="F24" i="58"/>
  <c r="AB14" i="58"/>
  <c r="AF11" i="58"/>
  <c r="AC14" i="58"/>
  <c r="L11" i="58"/>
  <c r="X11" i="58"/>
  <c r="W14" i="58"/>
  <c r="Z11" i="58"/>
  <c r="Y14" i="58"/>
  <c r="G11" i="58"/>
  <c r="Q11" i="58"/>
  <c r="U14" i="58"/>
  <c r="C14" i="58"/>
  <c r="K11" i="58"/>
  <c r="AE11" i="58"/>
  <c r="AH14" i="58"/>
  <c r="M11" i="58"/>
  <c r="J11" i="58"/>
  <c r="AG11" i="58"/>
  <c r="S14" i="58"/>
  <c r="R11" i="58"/>
  <c r="N11" i="58"/>
  <c r="G199" i="59"/>
  <c r="G193" i="59" s="1"/>
  <c r="F12" i="58" s="1"/>
  <c r="EI91" i="48"/>
  <c r="CB216" i="48"/>
  <c r="BZ18" i="52"/>
  <c r="AJ9" i="58"/>
  <c r="AK188" i="59"/>
  <c r="AJ10" i="58" s="1"/>
  <c r="AK13" i="59"/>
  <c r="AJ8" i="58" s="1"/>
  <c r="AK202" i="59"/>
  <c r="EI7" i="48"/>
  <c r="EG180" i="48"/>
  <c r="EF10" i="52" s="1"/>
  <c r="EF24" i="52" s="1"/>
  <c r="EG190" i="48"/>
  <c r="EF9" i="52"/>
  <c r="EG9" i="48"/>
  <c r="EF8" i="52" s="1"/>
  <c r="EF45" i="60" s="1"/>
  <c r="F23" i="58"/>
  <c r="F11" i="60"/>
  <c r="H10" i="58" l="1"/>
  <c r="H24" i="58" s="1"/>
  <c r="I199" i="59"/>
  <c r="I193" i="59" s="1"/>
  <c r="H12" i="58" s="1"/>
  <c r="H11" i="58" s="1"/>
  <c r="H14" i="58" s="1"/>
  <c r="H23" i="58"/>
  <c r="H11" i="60"/>
  <c r="EG46" i="60"/>
  <c r="EG23" i="52"/>
  <c r="EG10" i="52"/>
  <c r="EG24" i="52" s="1"/>
  <c r="EH187" i="48"/>
  <c r="EH185" i="48" s="1"/>
  <c r="EG12" i="52" s="1"/>
  <c r="EG11" i="52" s="1"/>
  <c r="I10" i="58"/>
  <c r="I24" i="58" s="1"/>
  <c r="J199" i="59"/>
  <c r="J193" i="59" s="1"/>
  <c r="I12" i="58" s="1"/>
  <c r="I11" i="58" s="1"/>
  <c r="I11" i="60"/>
  <c r="I23" i="58"/>
  <c r="AJ24" i="58"/>
  <c r="N14" i="58"/>
  <c r="P14" i="58"/>
  <c r="X14" i="58"/>
  <c r="L14" i="58"/>
  <c r="G14" i="58"/>
  <c r="R14" i="58"/>
  <c r="E14" i="58"/>
  <c r="V14" i="58"/>
  <c r="J14" i="58"/>
  <c r="Q14" i="58"/>
  <c r="AD14" i="58"/>
  <c r="F11" i="58"/>
  <c r="AE14" i="58"/>
  <c r="AF14" i="58"/>
  <c r="AJ10" i="60"/>
  <c r="AA14" i="58"/>
  <c r="K14" i="58"/>
  <c r="Z14" i="58"/>
  <c r="M14" i="58"/>
  <c r="AG14" i="58"/>
  <c r="AK199" i="59"/>
  <c r="AK193" i="59" s="1"/>
  <c r="AJ12" i="58" s="1"/>
  <c r="EI9" i="48"/>
  <c r="EH8" i="52" s="1"/>
  <c r="EH45" i="60" s="1"/>
  <c r="EH9" i="52"/>
  <c r="EI180" i="48"/>
  <c r="EH10" i="52" s="1"/>
  <c r="EH24" i="52" s="1"/>
  <c r="EI190" i="48"/>
  <c r="EG187" i="48"/>
  <c r="EG185" i="48" s="1"/>
  <c r="EF12" i="52" s="1"/>
  <c r="EF11" i="52" s="1"/>
  <c r="EF14" i="52" s="1"/>
  <c r="EF46" i="60"/>
  <c r="EF23" i="52"/>
  <c r="AJ11" i="60"/>
  <c r="AJ23" i="58"/>
  <c r="CC216" i="48"/>
  <c r="CA18" i="52"/>
  <c r="I14" i="58" l="1"/>
  <c r="EG14" i="52"/>
  <c r="F14" i="58"/>
  <c r="AJ11" i="58"/>
  <c r="EI187" i="48"/>
  <c r="EI185" i="48" s="1"/>
  <c r="EH12" i="52" s="1"/>
  <c r="EH11" i="52" s="1"/>
  <c r="EH14" i="52" s="1"/>
  <c r="CB18" i="52"/>
  <c r="CD216" i="48"/>
  <c r="EH23" i="52"/>
  <c r="EH46" i="60"/>
  <c r="AJ14" i="58" l="1"/>
  <c r="CC18" i="52"/>
  <c r="CE216" i="48"/>
  <c r="CD18" i="52" l="1"/>
  <c r="CF216" i="48"/>
  <c r="CG216" i="48" l="1"/>
  <c r="CE18" i="52"/>
  <c r="CF18" i="52" l="1"/>
  <c r="CH216" i="48"/>
  <c r="CI216" i="48" l="1"/>
  <c r="CG18" i="52"/>
  <c r="CH18" i="52" l="1"/>
  <c r="CJ216" i="48"/>
  <c r="CK216" i="48" l="1"/>
  <c r="CI18" i="52"/>
  <c r="CJ18" i="52" l="1"/>
  <c r="CL216" i="48"/>
  <c r="CM216" i="48" l="1"/>
  <c r="CK18" i="52"/>
  <c r="CL18" i="52" l="1"/>
  <c r="CN216" i="48"/>
  <c r="CO216" i="48" l="1"/>
  <c r="CM18" i="52"/>
  <c r="CN18" i="52" l="1"/>
  <c r="CP216" i="48"/>
  <c r="CO18" i="52" l="1"/>
  <c r="CQ216" i="48"/>
  <c r="CR216" i="48" l="1"/>
  <c r="CP18" i="52"/>
  <c r="CQ18" i="52" l="1"/>
  <c r="CS216" i="48"/>
  <c r="CR18" i="52" l="1"/>
  <c r="CT216" i="48"/>
  <c r="CS18" i="52" l="1"/>
  <c r="CU216" i="48"/>
  <c r="CV216" i="48" l="1"/>
  <c r="CT18" i="52"/>
  <c r="CW216" i="48" l="1"/>
  <c r="CU18" i="52"/>
  <c r="CX216" i="48" l="1"/>
  <c r="CV18" i="52"/>
  <c r="CW18" i="52" l="1"/>
  <c r="CY216" i="48"/>
  <c r="CX18" i="52" l="1"/>
  <c r="CZ216" i="48"/>
  <c r="CY18" i="52" l="1"/>
  <c r="DA216" i="48"/>
  <c r="CZ18" i="52" l="1"/>
  <c r="DB216" i="48"/>
  <c r="DA18" i="52" l="1"/>
  <c r="DC216" i="48"/>
  <c r="DD216" i="48" l="1"/>
  <c r="DB18" i="52"/>
  <c r="DC18" i="52" l="1"/>
  <c r="DE216" i="48"/>
  <c r="DD18" i="52" l="1"/>
  <c r="DF216" i="48"/>
  <c r="DE18" i="52" l="1"/>
  <c r="DG216" i="48"/>
  <c r="DF18" i="52" l="1"/>
  <c r="DH216" i="48"/>
  <c r="DI216" i="48" l="1"/>
  <c r="DG18" i="52"/>
  <c r="DH18" i="52" l="1"/>
  <c r="DJ216" i="48"/>
  <c r="DK216" i="48" l="1"/>
  <c r="DI18" i="52"/>
  <c r="DJ18" i="52" l="1"/>
  <c r="DL216" i="48"/>
  <c r="DM216" i="48" l="1"/>
  <c r="DK18" i="52"/>
  <c r="DN216" i="48" l="1"/>
  <c r="DL18" i="52"/>
  <c r="DO216" i="48" l="1"/>
  <c r="DM18" i="52"/>
  <c r="DN18" i="52" l="1"/>
  <c r="DP216" i="48"/>
  <c r="DO18" i="52" l="1"/>
  <c r="DQ216" i="48"/>
  <c r="DR216" i="48" l="1"/>
  <c r="DP18" i="52"/>
  <c r="DS216" i="48" l="1"/>
  <c r="DQ18" i="52"/>
  <c r="DT216" i="48" l="1"/>
  <c r="DR18" i="52"/>
  <c r="DU216" i="48" l="1"/>
  <c r="DS18" i="52"/>
  <c r="DV216" i="48" l="1"/>
  <c r="DT18" i="52"/>
  <c r="DW216" i="48" l="1"/>
  <c r="DU18" i="52"/>
  <c r="DX216" i="48" l="1"/>
  <c r="DV18" i="52"/>
  <c r="DY216" i="48" l="1"/>
  <c r="DW18" i="52"/>
  <c r="DX18" i="52" l="1"/>
  <c r="DZ216" i="48"/>
  <c r="DY18" i="52" l="1"/>
  <c r="EA216" i="48"/>
  <c r="EB216" i="48" l="1"/>
  <c r="DZ18" i="52"/>
  <c r="EC216" i="48" l="1"/>
  <c r="EA18" i="52"/>
  <c r="ED216" i="48" l="1"/>
  <c r="EB18" i="52"/>
  <c r="EC18" i="52" l="1"/>
  <c r="EE216" i="48"/>
  <c r="ED18" i="52" l="1"/>
  <c r="EF216" i="48"/>
  <c r="EG216" i="48" l="1"/>
  <c r="EE18" i="52"/>
  <c r="EF18" i="52" l="1"/>
  <c r="EH216" i="48"/>
  <c r="EI216" i="48" l="1"/>
  <c r="EH18" i="52" s="1"/>
  <c r="EG18" i="52"/>
  <c r="O221" i="59" l="1"/>
  <c r="P221" i="59" s="1"/>
  <c r="Q221" i="59" s="1"/>
  <c r="R221" i="59" s="1"/>
  <c r="S221" i="59" s="1"/>
  <c r="T221" i="59" s="1"/>
  <c r="U221" i="59" s="1"/>
  <c r="V221" i="59" s="1"/>
  <c r="W221" i="59" s="1"/>
  <c r="X221" i="59" s="1"/>
  <c r="Y221" i="59" s="1"/>
  <c r="Z221" i="59" s="1"/>
  <c r="AA221" i="59" s="1"/>
  <c r="AB221" i="59" s="1"/>
  <c r="AC221" i="59" s="1"/>
  <c r="AD221" i="59" s="1"/>
  <c r="AE221" i="59" s="1"/>
  <c r="AF221" i="59" s="1"/>
  <c r="AG221" i="59" s="1"/>
  <c r="AH221" i="59" s="1"/>
  <c r="AI221" i="59" s="1"/>
  <c r="AJ221" i="59" s="1"/>
  <c r="AK221" i="59" s="1"/>
  <c r="AV209" i="48" l="1"/>
  <c r="AW209" i="48" s="1"/>
  <c r="AX209" i="48" s="1"/>
  <c r="AY209" i="48" s="1"/>
  <c r="AZ209" i="48" s="1"/>
  <c r="BA209" i="48" s="1"/>
  <c r="BB209" i="48" s="1"/>
  <c r="BC209" i="48" s="1"/>
  <c r="BD209" i="48" s="1"/>
  <c r="BE209" i="48" s="1"/>
  <c r="BF209" i="48" s="1"/>
  <c r="BG209" i="48" s="1"/>
  <c r="BH209" i="48" s="1"/>
  <c r="BI209" i="48" s="1"/>
  <c r="BJ209" i="48" s="1"/>
  <c r="BK209" i="48" s="1"/>
  <c r="BL209" i="48" s="1"/>
  <c r="BM209" i="48" s="1"/>
  <c r="BN209" i="48" s="1"/>
  <c r="BO209" i="48" s="1"/>
  <c r="BP209" i="48" s="1"/>
  <c r="BQ209" i="48" s="1"/>
  <c r="BR209" i="48" s="1"/>
  <c r="BS209" i="48" s="1"/>
  <c r="BT209" i="48" s="1"/>
  <c r="BU209" i="48" s="1"/>
  <c r="BV209" i="48" s="1"/>
  <c r="BW209" i="48" s="1"/>
  <c r="BX209" i="48" s="1"/>
  <c r="BY209" i="48" s="1"/>
  <c r="BZ209" i="48" s="1"/>
  <c r="CA209" i="48" s="1"/>
  <c r="CB209" i="48" s="1"/>
  <c r="CC209" i="48" s="1"/>
  <c r="CD209" i="48" s="1"/>
  <c r="CE209" i="48" s="1"/>
  <c r="CF209" i="48" s="1"/>
  <c r="CG209" i="48" s="1"/>
  <c r="CH209" i="48" s="1"/>
  <c r="CI209" i="48" s="1"/>
  <c r="CJ209" i="48" s="1"/>
  <c r="CK209" i="48" s="1"/>
  <c r="CL209" i="48" s="1"/>
  <c r="CM209" i="48" s="1"/>
  <c r="CN209" i="48" s="1"/>
  <c r="CO209" i="48" s="1"/>
  <c r="CP209" i="48" s="1"/>
  <c r="CQ209" i="48" s="1"/>
  <c r="CR209" i="48" s="1"/>
  <c r="CS209" i="48" s="1"/>
  <c r="CT209" i="48" s="1"/>
  <c r="CU209" i="48" s="1"/>
  <c r="CV209" i="48" s="1"/>
  <c r="CW209" i="48" s="1"/>
  <c r="CX209" i="48" s="1"/>
  <c r="CY209" i="48" s="1"/>
  <c r="CZ209" i="48" s="1"/>
  <c r="DA209" i="48" s="1"/>
  <c r="DB209" i="48" s="1"/>
  <c r="DC209" i="48" s="1"/>
  <c r="DD209" i="48" s="1"/>
  <c r="DE209" i="48" s="1"/>
  <c r="DF209" i="48" s="1"/>
  <c r="DG209" i="48" s="1"/>
  <c r="DH209" i="48" s="1"/>
  <c r="DI209" i="48" s="1"/>
  <c r="DJ209" i="48" s="1"/>
  <c r="DK209" i="48" s="1"/>
  <c r="DL209" i="48" s="1"/>
  <c r="DM209" i="48" s="1"/>
  <c r="DN209" i="48" s="1"/>
  <c r="DO209" i="48" s="1"/>
  <c r="DP209" i="48" s="1"/>
  <c r="DQ209" i="48" s="1"/>
  <c r="DR209" i="48" s="1"/>
  <c r="DS209" i="48" s="1"/>
  <c r="DT209" i="48" s="1"/>
  <c r="DU209" i="48" s="1"/>
  <c r="DV209" i="48" s="1"/>
  <c r="DW209" i="48" s="1"/>
  <c r="DX209" i="48" s="1"/>
  <c r="DY209" i="48" s="1"/>
  <c r="DZ209" i="48" s="1"/>
  <c r="EA209" i="48" s="1"/>
  <c r="EB209" i="48" s="1"/>
  <c r="EC209" i="48" s="1"/>
  <c r="ED209" i="48" s="1"/>
  <c r="EE209" i="48" s="1"/>
  <c r="EF209" i="48" s="1"/>
  <c r="EG209" i="48" s="1"/>
  <c r="EH209" i="48" s="1"/>
  <c r="EI209" i="48" s="1"/>
  <c r="AB207" i="48" l="1"/>
  <c r="AB206" i="48" s="1"/>
  <c r="AA15" i="52" s="1"/>
  <c r="AA19" i="52" s="1"/>
  <c r="AB210" i="48"/>
  <c r="F207" i="48"/>
  <c r="F206" i="48" s="1"/>
  <c r="E15" i="52" s="1"/>
  <c r="E19" i="52" s="1"/>
  <c r="F210" i="48"/>
  <c r="M219" i="59"/>
  <c r="M218" i="59" s="1"/>
  <c r="L15" i="58" s="1"/>
  <c r="L19" i="58" s="1"/>
  <c r="M222" i="59"/>
  <c r="AC207" i="48"/>
  <c r="AC206" i="48" s="1"/>
  <c r="AB15" i="52" s="1"/>
  <c r="AB19" i="52" s="1"/>
  <c r="AC210" i="48"/>
  <c r="AI207" i="48"/>
  <c r="AI206" i="48" s="1"/>
  <c r="AH15" i="52" s="1"/>
  <c r="AH19" i="52" s="1"/>
  <c r="AI210" i="48"/>
  <c r="O207" i="48"/>
  <c r="O206" i="48" s="1"/>
  <c r="N15" i="52" s="1"/>
  <c r="N19" i="52" s="1"/>
  <c r="O210" i="48"/>
  <c r="AD210" i="48"/>
  <c r="AD207" i="48"/>
  <c r="AD206" i="48" s="1"/>
  <c r="AC15" i="52" s="1"/>
  <c r="AC19" i="52" s="1"/>
  <c r="AL210" i="48"/>
  <c r="AL207" i="48"/>
  <c r="AL206" i="48" s="1"/>
  <c r="AK15" i="52" s="1"/>
  <c r="AK19" i="52" s="1"/>
  <c r="G210" i="48"/>
  <c r="G207" i="48"/>
  <c r="G206" i="48" s="1"/>
  <c r="F15" i="52" s="1"/>
  <c r="F19" i="52" s="1"/>
  <c r="E210" i="48"/>
  <c r="E207" i="48"/>
  <c r="E206" i="48" s="1"/>
  <c r="D15" i="52" s="1"/>
  <c r="D19" i="52" s="1"/>
  <c r="I219" i="59"/>
  <c r="I218" i="59" s="1"/>
  <c r="H15" i="58" s="1"/>
  <c r="H19" i="58" s="1"/>
  <c r="I222" i="59"/>
  <c r="AG207" i="48"/>
  <c r="AG206" i="48" s="1"/>
  <c r="AF15" i="52" s="1"/>
  <c r="AF19" i="52" s="1"/>
  <c r="AG210" i="48"/>
  <c r="X210" i="48"/>
  <c r="X207" i="48"/>
  <c r="X206" i="48" s="1"/>
  <c r="W15" i="52" s="1"/>
  <c r="W19" i="52" s="1"/>
  <c r="H222" i="59"/>
  <c r="H219" i="59"/>
  <c r="H218" i="59" s="1"/>
  <c r="G15" i="58" s="1"/>
  <c r="G19" i="58" s="1"/>
  <c r="G219" i="59"/>
  <c r="G218" i="59" s="1"/>
  <c r="F15" i="58" s="1"/>
  <c r="F19" i="58" s="1"/>
  <c r="G222" i="59"/>
  <c r="K219" i="59"/>
  <c r="K218" i="59" s="1"/>
  <c r="J15" i="58" s="1"/>
  <c r="J19" i="58" s="1"/>
  <c r="K222" i="59"/>
  <c r="M210" i="48"/>
  <c r="M207" i="48"/>
  <c r="M206" i="48" s="1"/>
  <c r="L15" i="52" s="1"/>
  <c r="L19" i="52" s="1"/>
  <c r="AM15" i="52"/>
  <c r="AM19" i="52" s="1"/>
  <c r="F222" i="59"/>
  <c r="F219" i="59"/>
  <c r="F218" i="59" s="1"/>
  <c r="E15" i="58" s="1"/>
  <c r="E19" i="58" s="1"/>
  <c r="H207" i="48"/>
  <c r="H206" i="48" s="1"/>
  <c r="G15" i="52" s="1"/>
  <c r="G19" i="52" s="1"/>
  <c r="H210" i="48"/>
  <c r="AE210" i="48"/>
  <c r="AE207" i="48"/>
  <c r="AE206" i="48" s="1"/>
  <c r="AD15" i="52" s="1"/>
  <c r="AD19" i="52" s="1"/>
  <c r="D222" i="59"/>
  <c r="D219" i="59"/>
  <c r="D218" i="59" s="1"/>
  <c r="C15" i="58" s="1"/>
  <c r="C19" i="58" s="1"/>
  <c r="U210" i="48"/>
  <c r="U207" i="48"/>
  <c r="U206" i="48" s="1"/>
  <c r="T15" i="52" s="1"/>
  <c r="T19" i="52" s="1"/>
  <c r="AN15" i="52"/>
  <c r="AN19" i="52" s="1"/>
  <c r="AP15" i="52"/>
  <c r="AP19" i="52" s="1"/>
  <c r="AA210" i="48"/>
  <c r="AA207" i="48"/>
  <c r="AA206" i="48" s="1"/>
  <c r="Z15" i="52" s="1"/>
  <c r="Z19" i="52" s="1"/>
  <c r="L210" i="48"/>
  <c r="L207" i="48"/>
  <c r="L206" i="48" s="1"/>
  <c r="K15" i="52" s="1"/>
  <c r="K19" i="52" s="1"/>
  <c r="S210" i="48"/>
  <c r="S207" i="48"/>
  <c r="S206" i="48" s="1"/>
  <c r="R15" i="52" s="1"/>
  <c r="R19" i="52" s="1"/>
  <c r="AH210" i="48"/>
  <c r="AH207" i="48"/>
  <c r="AH206" i="48" s="1"/>
  <c r="AG15" i="52" s="1"/>
  <c r="AG19" i="52" s="1"/>
  <c r="Q207" i="48"/>
  <c r="Q206" i="48" s="1"/>
  <c r="P15" i="52" s="1"/>
  <c r="P19" i="52" s="1"/>
  <c r="Q210" i="48"/>
  <c r="AM210" i="48"/>
  <c r="AM207" i="48"/>
  <c r="AM206" i="48" s="1"/>
  <c r="AL15" i="52" s="1"/>
  <c r="AL19" i="52" s="1"/>
  <c r="L219" i="59"/>
  <c r="L218" i="59" s="1"/>
  <c r="K15" i="58" s="1"/>
  <c r="K19" i="58" s="1"/>
  <c r="L222" i="59"/>
  <c r="Y207" i="48"/>
  <c r="Y206" i="48" s="1"/>
  <c r="X15" i="52" s="1"/>
  <c r="X19" i="52" s="1"/>
  <c r="Y210" i="48"/>
  <c r="R210" i="48"/>
  <c r="R207" i="48"/>
  <c r="R206" i="48" s="1"/>
  <c r="Q15" i="52" s="1"/>
  <c r="Q19" i="52" s="1"/>
  <c r="AK207" i="48"/>
  <c r="AK206" i="48" s="1"/>
  <c r="AJ15" i="52" s="1"/>
  <c r="AJ19" i="52" s="1"/>
  <c r="AK210" i="48"/>
  <c r="J207" i="48"/>
  <c r="J206" i="48" s="1"/>
  <c r="I15" i="52" s="1"/>
  <c r="I19" i="52" s="1"/>
  <c r="J210" i="48"/>
  <c r="I210" i="48"/>
  <c r="I207" i="48"/>
  <c r="I206" i="48" s="1"/>
  <c r="H15" i="52" s="1"/>
  <c r="H19" i="52" s="1"/>
  <c r="K210" i="48"/>
  <c r="K207" i="48"/>
  <c r="K206" i="48" s="1"/>
  <c r="J15" i="52" s="1"/>
  <c r="J19" i="52" s="1"/>
  <c r="AO15" i="52"/>
  <c r="AO19" i="52" s="1"/>
  <c r="V207" i="48"/>
  <c r="V206" i="48" s="1"/>
  <c r="U15" i="52" s="1"/>
  <c r="U19" i="52" s="1"/>
  <c r="V210" i="48"/>
  <c r="Z207" i="48"/>
  <c r="Z206" i="48" s="1"/>
  <c r="Y15" i="52" s="1"/>
  <c r="Y19" i="52" s="1"/>
  <c r="Z210" i="48"/>
  <c r="J222" i="59"/>
  <c r="J219" i="59"/>
  <c r="J218" i="59" s="1"/>
  <c r="I15" i="58" s="1"/>
  <c r="I19" i="58" s="1"/>
  <c r="E222" i="59"/>
  <c r="E219" i="59"/>
  <c r="E218" i="59" s="1"/>
  <c r="D15" i="58" s="1"/>
  <c r="D19" i="58" s="1"/>
  <c r="AJ210" i="48"/>
  <c r="AJ207" i="48"/>
  <c r="AJ206" i="48" s="1"/>
  <c r="AI15" i="52" s="1"/>
  <c r="AI19" i="52" s="1"/>
  <c r="N210" i="48"/>
  <c r="N207" i="48"/>
  <c r="N206" i="48" s="1"/>
  <c r="M15" i="52" s="1"/>
  <c r="M19" i="52" s="1"/>
  <c r="D210" i="48"/>
  <c r="D207" i="48"/>
  <c r="D206" i="48" s="1"/>
  <c r="C15" i="52" s="1"/>
  <c r="C19" i="52" s="1"/>
  <c r="P210" i="48"/>
  <c r="P207" i="48"/>
  <c r="P206" i="48" s="1"/>
  <c r="O15" i="52" s="1"/>
  <c r="O19" i="52" s="1"/>
  <c r="T207" i="48"/>
  <c r="T206" i="48" s="1"/>
  <c r="S15" i="52" s="1"/>
  <c r="S19" i="52" s="1"/>
  <c r="T210" i="48"/>
  <c r="AF207" i="48"/>
  <c r="AF206" i="48" s="1"/>
  <c r="AE15" i="52" s="1"/>
  <c r="AE19" i="52" s="1"/>
  <c r="AF210" i="48"/>
  <c r="W207" i="48"/>
  <c r="W206" i="48" s="1"/>
  <c r="V15" i="52" s="1"/>
  <c r="V19" i="52" s="1"/>
  <c r="W210" i="48"/>
  <c r="O6" i="52" l="1"/>
  <c r="O47" i="60"/>
  <c r="H6" i="58"/>
  <c r="H12" i="60"/>
  <c r="R47" i="60"/>
  <c r="R6" i="52"/>
  <c r="U47" i="60"/>
  <c r="U6" i="52"/>
  <c r="F6" i="52"/>
  <c r="F47" i="60"/>
  <c r="O222" i="59"/>
  <c r="M15" i="58"/>
  <c r="M19" i="58" s="1"/>
  <c r="S47" i="60"/>
  <c r="S6" i="52"/>
  <c r="P6" i="52"/>
  <c r="P47" i="60"/>
  <c r="Y47" i="60"/>
  <c r="Y6" i="52"/>
  <c r="J12" i="60"/>
  <c r="J6" i="58"/>
  <c r="AO47" i="60"/>
  <c r="AO6" i="52"/>
  <c r="X47" i="60"/>
  <c r="X6" i="52"/>
  <c r="F6" i="58"/>
  <c r="F12" i="60"/>
  <c r="L12" i="60"/>
  <c r="L6" i="58"/>
  <c r="AN6" i="52"/>
  <c r="AN47" i="60"/>
  <c r="AG6" i="52"/>
  <c r="AG47" i="60"/>
  <c r="L6" i="52"/>
  <c r="L47" i="60"/>
  <c r="AJ6" i="52"/>
  <c r="AJ47" i="60"/>
  <c r="Q6" i="52"/>
  <c r="Q47" i="60"/>
  <c r="AB6" i="52"/>
  <c r="AB47" i="60"/>
  <c r="AD47" i="60"/>
  <c r="AD6" i="52"/>
  <c r="AI6" i="52"/>
  <c r="AI47" i="60"/>
  <c r="J6" i="52"/>
  <c r="J47" i="60"/>
  <c r="Z47" i="60"/>
  <c r="Z6" i="52"/>
  <c r="G12" i="60"/>
  <c r="G6" i="58"/>
  <c r="AK6" i="52"/>
  <c r="AK47" i="60"/>
  <c r="AM6" i="52"/>
  <c r="AM47" i="60"/>
  <c r="I47" i="60"/>
  <c r="I6" i="52"/>
  <c r="AF47" i="60"/>
  <c r="AF6" i="52"/>
  <c r="T6" i="52"/>
  <c r="T47" i="60"/>
  <c r="C6" i="58"/>
  <c r="C12" i="60"/>
  <c r="K6" i="52"/>
  <c r="K47" i="60"/>
  <c r="V6" i="52"/>
  <c r="V47" i="60"/>
  <c r="K12" i="60"/>
  <c r="K6" i="58"/>
  <c r="G6" i="52"/>
  <c r="G47" i="60"/>
  <c r="E6" i="52"/>
  <c r="E47" i="60"/>
  <c r="I6" i="58"/>
  <c r="I12" i="60"/>
  <c r="N6" i="52"/>
  <c r="N47" i="60"/>
  <c r="C6" i="52"/>
  <c r="C47" i="60"/>
  <c r="D47" i="60"/>
  <c r="D6" i="52"/>
  <c r="M6" i="52"/>
  <c r="M47" i="60"/>
  <c r="D12" i="60"/>
  <c r="D6" i="58"/>
  <c r="AL47" i="60"/>
  <c r="AL6" i="52"/>
  <c r="AP6" i="52"/>
  <c r="AP47" i="60"/>
  <c r="E12" i="60"/>
  <c r="E6" i="58"/>
  <c r="W6" i="52"/>
  <c r="W47" i="60"/>
  <c r="AC6" i="52"/>
  <c r="AC47" i="60"/>
  <c r="AH47" i="60"/>
  <c r="AH6" i="52"/>
  <c r="H6" i="52"/>
  <c r="H47" i="60"/>
  <c r="AE47" i="60"/>
  <c r="AE6" i="52"/>
  <c r="AA47" i="60"/>
  <c r="AA6" i="52"/>
  <c r="AQ15" i="52" l="1"/>
  <c r="AQ19" i="52" s="1"/>
  <c r="AQ6" i="52" s="1"/>
  <c r="M6" i="58"/>
  <c r="M12" i="60"/>
  <c r="P222" i="59"/>
  <c r="O220" i="59"/>
  <c r="O219" i="59" s="1"/>
  <c r="O218" i="59" s="1"/>
  <c r="N15" i="58" s="1"/>
  <c r="N19" i="58" s="1"/>
  <c r="AQ47" i="60" l="1"/>
  <c r="AR15" i="52"/>
  <c r="AR19" i="52" s="1"/>
  <c r="AR47" i="60" s="1"/>
  <c r="Q222" i="59"/>
  <c r="P220" i="59"/>
  <c r="P219" i="59" s="1"/>
  <c r="P218" i="59" s="1"/>
  <c r="O15" i="58" s="1"/>
  <c r="O19" i="58" s="1"/>
  <c r="N12" i="60"/>
  <c r="N6" i="58"/>
  <c r="AR6" i="52" l="1"/>
  <c r="AS15" i="52"/>
  <c r="AS19" i="52" s="1"/>
  <c r="AS47" i="60" s="1"/>
  <c r="R222" i="59"/>
  <c r="Q220" i="59"/>
  <c r="Q219" i="59" s="1"/>
  <c r="Q218" i="59" s="1"/>
  <c r="P15" i="58" s="1"/>
  <c r="P19" i="58" s="1"/>
  <c r="O6" i="58"/>
  <c r="O12" i="60"/>
  <c r="AV210" i="48"/>
  <c r="AS6" i="52" l="1"/>
  <c r="AT15" i="52"/>
  <c r="AT19" i="52" s="1"/>
  <c r="AT47" i="60" s="1"/>
  <c r="AW210" i="48"/>
  <c r="AV208" i="48"/>
  <c r="AV207" i="48" s="1"/>
  <c r="AV206" i="48" s="1"/>
  <c r="AU15" i="52" s="1"/>
  <c r="AU19" i="52" s="1"/>
  <c r="P12" i="60"/>
  <c r="P6" i="58"/>
  <c r="S222" i="59"/>
  <c r="R220" i="59"/>
  <c r="R219" i="59" s="1"/>
  <c r="R218" i="59" s="1"/>
  <c r="Q15" i="58" s="1"/>
  <c r="Q19" i="58" s="1"/>
  <c r="AT6" i="52" l="1"/>
  <c r="Q12" i="60"/>
  <c r="Q6" i="58"/>
  <c r="AU47" i="60"/>
  <c r="AU6" i="52"/>
  <c r="T222" i="59"/>
  <c r="S220" i="59"/>
  <c r="S219" i="59" s="1"/>
  <c r="S218" i="59" s="1"/>
  <c r="R15" i="58" s="1"/>
  <c r="R19" i="58" s="1"/>
  <c r="AX210" i="48"/>
  <c r="AW208" i="48"/>
  <c r="AW207" i="48" s="1"/>
  <c r="AW206" i="48" s="1"/>
  <c r="AV15" i="52" s="1"/>
  <c r="AV19" i="52" s="1"/>
  <c r="AV47" i="60" l="1"/>
  <c r="AV6" i="52"/>
  <c r="R12" i="60"/>
  <c r="R6" i="58"/>
  <c r="AY210" i="48"/>
  <c r="AX208" i="48"/>
  <c r="AX207" i="48" s="1"/>
  <c r="AX206" i="48" s="1"/>
  <c r="AW15" i="52" s="1"/>
  <c r="AW19" i="52" s="1"/>
  <c r="U222" i="59"/>
  <c r="T220" i="59"/>
  <c r="T219" i="59" s="1"/>
  <c r="T218" i="59" s="1"/>
  <c r="S15" i="58" s="1"/>
  <c r="S19" i="58" s="1"/>
  <c r="V222" i="59" l="1"/>
  <c r="U220" i="59"/>
  <c r="U219" i="59" s="1"/>
  <c r="U218" i="59" s="1"/>
  <c r="T15" i="58" s="1"/>
  <c r="T19" i="58" s="1"/>
  <c r="AZ210" i="48"/>
  <c r="AY208" i="48"/>
  <c r="AY207" i="48" s="1"/>
  <c r="AY206" i="48" s="1"/>
  <c r="AX15" i="52" s="1"/>
  <c r="AX19" i="52" s="1"/>
  <c r="S6" i="58"/>
  <c r="S12" i="60"/>
  <c r="AW6" i="52"/>
  <c r="AW47" i="60"/>
  <c r="BA210" i="48" l="1"/>
  <c r="AZ208" i="48"/>
  <c r="AZ207" i="48" s="1"/>
  <c r="AZ206" i="48" s="1"/>
  <c r="AY15" i="52" s="1"/>
  <c r="AY19" i="52" s="1"/>
  <c r="AX6" i="52"/>
  <c r="AX47" i="60"/>
  <c r="T6" i="58"/>
  <c r="T12" i="60"/>
  <c r="W222" i="59"/>
  <c r="V220" i="59"/>
  <c r="V219" i="59" s="1"/>
  <c r="V218" i="59" s="1"/>
  <c r="U15" i="58" s="1"/>
  <c r="U19" i="58" s="1"/>
  <c r="X222" i="59" l="1"/>
  <c r="W220" i="59"/>
  <c r="W219" i="59" s="1"/>
  <c r="W218" i="59" s="1"/>
  <c r="V15" i="58" s="1"/>
  <c r="V19" i="58" s="1"/>
  <c r="U12" i="60"/>
  <c r="U6" i="58"/>
  <c r="AY6" i="52"/>
  <c r="AY47" i="60"/>
  <c r="BB210" i="48"/>
  <c r="BA208" i="48"/>
  <c r="BA207" i="48" s="1"/>
  <c r="BA206" i="48" s="1"/>
  <c r="AZ15" i="52" s="1"/>
  <c r="AZ19" i="52" s="1"/>
  <c r="AZ6" i="52" l="1"/>
  <c r="AZ47" i="60"/>
  <c r="BC210" i="48"/>
  <c r="BB208" i="48"/>
  <c r="BB207" i="48" s="1"/>
  <c r="BB206" i="48" s="1"/>
  <c r="BA15" i="52" s="1"/>
  <c r="BA19" i="52" s="1"/>
  <c r="V6" i="58"/>
  <c r="V12" i="60"/>
  <c r="Y222" i="59"/>
  <c r="X220" i="59"/>
  <c r="X219" i="59" s="1"/>
  <c r="X218" i="59" s="1"/>
  <c r="W15" i="58" s="1"/>
  <c r="W19" i="58" s="1"/>
  <c r="Z222" i="59" l="1"/>
  <c r="Y220" i="59"/>
  <c r="Y219" i="59" s="1"/>
  <c r="Y218" i="59" s="1"/>
  <c r="X15" i="58" s="1"/>
  <c r="X19" i="58" s="1"/>
  <c r="BA6" i="52"/>
  <c r="BA47" i="60"/>
  <c r="BD210" i="48"/>
  <c r="BC208" i="48"/>
  <c r="BC207" i="48" s="1"/>
  <c r="BC206" i="48" s="1"/>
  <c r="BB15" i="52" s="1"/>
  <c r="BB19" i="52" s="1"/>
  <c r="W12" i="60"/>
  <c r="W6" i="58"/>
  <c r="BB6" i="52" l="1"/>
  <c r="BB47" i="60"/>
  <c r="BE210" i="48"/>
  <c r="BD208" i="48"/>
  <c r="BD207" i="48" s="1"/>
  <c r="BD206" i="48" s="1"/>
  <c r="BC15" i="52" s="1"/>
  <c r="BC19" i="52" s="1"/>
  <c r="X12" i="60"/>
  <c r="X6" i="58"/>
  <c r="AA222" i="59"/>
  <c r="Z220" i="59"/>
  <c r="Z219" i="59" s="1"/>
  <c r="Z218" i="59" s="1"/>
  <c r="Y15" i="58" s="1"/>
  <c r="Y19" i="58" s="1"/>
  <c r="AB222" i="59" l="1"/>
  <c r="AA220" i="59"/>
  <c r="AA219" i="59" s="1"/>
  <c r="AA218" i="59" s="1"/>
  <c r="Z15" i="58" s="1"/>
  <c r="Z19" i="58" s="1"/>
  <c r="Y12" i="60"/>
  <c r="Y6" i="58"/>
  <c r="BC47" i="60"/>
  <c r="BC6" i="52"/>
  <c r="BF210" i="48"/>
  <c r="BE208" i="48"/>
  <c r="BE207" i="48" s="1"/>
  <c r="BE206" i="48" s="1"/>
  <c r="BD15" i="52" s="1"/>
  <c r="BD19" i="52" s="1"/>
  <c r="BG210" i="48" l="1"/>
  <c r="BF208" i="48"/>
  <c r="BF207" i="48" s="1"/>
  <c r="BF206" i="48" s="1"/>
  <c r="BE15" i="52" s="1"/>
  <c r="BE19" i="52" s="1"/>
  <c r="Z12" i="60"/>
  <c r="Z6" i="58"/>
  <c r="BD6" i="52"/>
  <c r="BD47" i="60"/>
  <c r="AC222" i="59"/>
  <c r="AB220" i="59"/>
  <c r="AB219" i="59" s="1"/>
  <c r="AB218" i="59" s="1"/>
  <c r="AA15" i="58" s="1"/>
  <c r="AA19" i="58" s="1"/>
  <c r="AA12" i="60" l="1"/>
  <c r="AA6" i="58"/>
  <c r="AD222" i="59"/>
  <c r="AC220" i="59"/>
  <c r="AC219" i="59" s="1"/>
  <c r="AC218" i="59" s="1"/>
  <c r="AB15" i="58" s="1"/>
  <c r="AB19" i="58" s="1"/>
  <c r="BE47" i="60"/>
  <c r="BE6" i="52"/>
  <c r="BH210" i="48"/>
  <c r="BG208" i="48"/>
  <c r="BG207" i="48" s="1"/>
  <c r="BG206" i="48" s="1"/>
  <c r="BF15" i="52" s="1"/>
  <c r="BF19" i="52" s="1"/>
  <c r="BI210" i="48" l="1"/>
  <c r="BH208" i="48"/>
  <c r="BH207" i="48" s="1"/>
  <c r="BH206" i="48" s="1"/>
  <c r="BG15" i="52" s="1"/>
  <c r="BG19" i="52" s="1"/>
  <c r="AB6" i="58"/>
  <c r="AB12" i="60"/>
  <c r="AE222" i="59"/>
  <c r="AD220" i="59"/>
  <c r="AD219" i="59" s="1"/>
  <c r="AD218" i="59" s="1"/>
  <c r="AC15" i="58" s="1"/>
  <c r="AC19" i="58" s="1"/>
  <c r="BF6" i="52"/>
  <c r="BF47" i="60"/>
  <c r="BG47" i="60" l="1"/>
  <c r="BG6" i="52"/>
  <c r="AC6" i="58"/>
  <c r="AC12" i="60"/>
  <c r="AF222" i="59"/>
  <c r="AE220" i="59"/>
  <c r="AE219" i="59" s="1"/>
  <c r="AE218" i="59" s="1"/>
  <c r="AD15" i="58" s="1"/>
  <c r="AD19" i="58" s="1"/>
  <c r="BJ210" i="48"/>
  <c r="BI208" i="48"/>
  <c r="BI207" i="48" s="1"/>
  <c r="BI206" i="48" s="1"/>
  <c r="BH15" i="52" s="1"/>
  <c r="BH19" i="52" s="1"/>
  <c r="BH47" i="60" l="1"/>
  <c r="BH6" i="52"/>
  <c r="BK210" i="48"/>
  <c r="BJ208" i="48"/>
  <c r="BJ207" i="48" s="1"/>
  <c r="BJ206" i="48" s="1"/>
  <c r="BI15" i="52" s="1"/>
  <c r="BI19" i="52" s="1"/>
  <c r="AG222" i="59"/>
  <c r="AF220" i="59"/>
  <c r="AF219" i="59" s="1"/>
  <c r="AF218" i="59" s="1"/>
  <c r="AE15" i="58" s="1"/>
  <c r="AE19" i="58" s="1"/>
  <c r="AD6" i="58"/>
  <c r="AD12" i="60"/>
  <c r="AH222" i="59" l="1"/>
  <c r="AG220" i="59"/>
  <c r="AG219" i="59" s="1"/>
  <c r="AG218" i="59" s="1"/>
  <c r="AF15" i="58" s="1"/>
  <c r="AF19" i="58" s="1"/>
  <c r="AE12" i="60"/>
  <c r="AE6" i="58"/>
  <c r="BL210" i="48"/>
  <c r="BK208" i="48"/>
  <c r="BK207" i="48" s="1"/>
  <c r="BK206" i="48" s="1"/>
  <c r="BJ15" i="52" s="1"/>
  <c r="BJ19" i="52" s="1"/>
  <c r="BI6" i="52"/>
  <c r="BI47" i="60"/>
  <c r="BM210" i="48" l="1"/>
  <c r="BL208" i="48"/>
  <c r="BL207" i="48" s="1"/>
  <c r="BL206" i="48" s="1"/>
  <c r="BK15" i="52" s="1"/>
  <c r="BK19" i="52" s="1"/>
  <c r="BJ6" i="52"/>
  <c r="BJ47" i="60"/>
  <c r="AF6" i="58"/>
  <c r="AF12" i="60"/>
  <c r="AI222" i="59"/>
  <c r="AH220" i="59"/>
  <c r="AH219" i="59" s="1"/>
  <c r="AH218" i="59" s="1"/>
  <c r="AG15" i="58" s="1"/>
  <c r="AG19" i="58" s="1"/>
  <c r="AJ222" i="59" l="1"/>
  <c r="AI220" i="59"/>
  <c r="AI219" i="59" s="1"/>
  <c r="AI218" i="59" s="1"/>
  <c r="AH15" i="58" s="1"/>
  <c r="AH19" i="58" s="1"/>
  <c r="BK6" i="52"/>
  <c r="BK47" i="60"/>
  <c r="AG6" i="58"/>
  <c r="AG12" i="60"/>
  <c r="BN210" i="48"/>
  <c r="BM208" i="48"/>
  <c r="BM207" i="48" s="1"/>
  <c r="BM206" i="48" s="1"/>
  <c r="BL15" i="52" s="1"/>
  <c r="BL19" i="52" s="1"/>
  <c r="BL47" i="60" l="1"/>
  <c r="BL6" i="52"/>
  <c r="AH12" i="60"/>
  <c r="AH6" i="58"/>
  <c r="BO210" i="48"/>
  <c r="BN208" i="48"/>
  <c r="BN207" i="48" s="1"/>
  <c r="BN206" i="48" s="1"/>
  <c r="BM15" i="52" s="1"/>
  <c r="BM19" i="52" s="1"/>
  <c r="AK222" i="59"/>
  <c r="AK220" i="59" s="1"/>
  <c r="AK219" i="59" s="1"/>
  <c r="AK218" i="59" s="1"/>
  <c r="AJ15" i="58" s="1"/>
  <c r="AJ19" i="58" s="1"/>
  <c r="AJ220" i="59"/>
  <c r="AJ219" i="59" s="1"/>
  <c r="AJ218" i="59" s="1"/>
  <c r="AI15" i="58" s="1"/>
  <c r="AI19" i="58" s="1"/>
  <c r="AJ12" i="60" l="1"/>
  <c r="AJ6" i="58"/>
  <c r="AI12" i="60"/>
  <c r="AI6" i="58"/>
  <c r="BP210" i="48"/>
  <c r="BO208" i="48"/>
  <c r="BO207" i="48" s="1"/>
  <c r="BO206" i="48" s="1"/>
  <c r="BN15" i="52" s="1"/>
  <c r="BN19" i="52" s="1"/>
  <c r="BM47" i="60"/>
  <c r="BM6" i="52"/>
  <c r="BN47" i="60" l="1"/>
  <c r="BN6" i="52"/>
  <c r="BQ210" i="48"/>
  <c r="BP208" i="48"/>
  <c r="BP207" i="48" s="1"/>
  <c r="BP206" i="48" s="1"/>
  <c r="BO15" i="52" s="1"/>
  <c r="BO19" i="52" s="1"/>
  <c r="BO6" i="52" l="1"/>
  <c r="BO47" i="60"/>
  <c r="BR210" i="48"/>
  <c r="BQ208" i="48"/>
  <c r="BQ207" i="48" s="1"/>
  <c r="BQ206" i="48" s="1"/>
  <c r="BP15" i="52" s="1"/>
  <c r="BP19" i="52" s="1"/>
  <c r="BP47" i="60" l="1"/>
  <c r="BP6" i="52"/>
  <c r="BS210" i="48"/>
  <c r="BR208" i="48"/>
  <c r="BR207" i="48" s="1"/>
  <c r="BR206" i="48" s="1"/>
  <c r="BQ15" i="52" s="1"/>
  <c r="BQ19" i="52" s="1"/>
  <c r="BQ47" i="60" l="1"/>
  <c r="BQ6" i="52"/>
  <c r="BT210" i="48"/>
  <c r="BS208" i="48"/>
  <c r="BS207" i="48" s="1"/>
  <c r="BS206" i="48" s="1"/>
  <c r="BR15" i="52" s="1"/>
  <c r="BR19" i="52" s="1"/>
  <c r="BR47" i="60" l="1"/>
  <c r="BR6" i="52"/>
  <c r="BU210" i="48"/>
  <c r="BT208" i="48"/>
  <c r="BT207" i="48" s="1"/>
  <c r="BT206" i="48" s="1"/>
  <c r="BS15" i="52" s="1"/>
  <c r="BS19" i="52" s="1"/>
  <c r="BS47" i="60" l="1"/>
  <c r="BS6" i="52"/>
  <c r="BV210" i="48"/>
  <c r="BU208" i="48"/>
  <c r="BU207" i="48" s="1"/>
  <c r="BU206" i="48" s="1"/>
  <c r="BT15" i="52" s="1"/>
  <c r="BT19" i="52" s="1"/>
  <c r="BT6" i="52" l="1"/>
  <c r="BT47" i="60"/>
  <c r="BW210" i="48"/>
  <c r="BV208" i="48"/>
  <c r="BV207" i="48" s="1"/>
  <c r="BV206" i="48" s="1"/>
  <c r="BU15" i="52" s="1"/>
  <c r="BU19" i="52" s="1"/>
  <c r="BU47" i="60" l="1"/>
  <c r="BU6" i="52"/>
  <c r="BX210" i="48"/>
  <c r="BW208" i="48"/>
  <c r="BW207" i="48" s="1"/>
  <c r="BW206" i="48" s="1"/>
  <c r="BV15" i="52" s="1"/>
  <c r="BV19" i="52" s="1"/>
  <c r="BV47" i="60" l="1"/>
  <c r="BV6" i="52"/>
  <c r="BY210" i="48"/>
  <c r="BX208" i="48"/>
  <c r="BX207" i="48" s="1"/>
  <c r="BX206" i="48" s="1"/>
  <c r="BW15" i="52" s="1"/>
  <c r="BW19" i="52" s="1"/>
  <c r="BW6" i="52" l="1"/>
  <c r="BW47" i="60"/>
  <c r="BZ210" i="48"/>
  <c r="BY208" i="48"/>
  <c r="BY207" i="48" s="1"/>
  <c r="BY206" i="48" s="1"/>
  <c r="BX15" i="52" s="1"/>
  <c r="BX19" i="52" s="1"/>
  <c r="BX47" i="60" l="1"/>
  <c r="BX6" i="52"/>
  <c r="CA210" i="48"/>
  <c r="BZ208" i="48"/>
  <c r="BZ207" i="48" s="1"/>
  <c r="BZ206" i="48" s="1"/>
  <c r="BY15" i="52" s="1"/>
  <c r="BY19" i="52" s="1"/>
  <c r="BY47" i="60" l="1"/>
  <c r="BY6" i="52"/>
  <c r="CB210" i="48"/>
  <c r="CA208" i="48"/>
  <c r="CA207" i="48" s="1"/>
  <c r="CA206" i="48" s="1"/>
  <c r="BZ15" i="52" s="1"/>
  <c r="BZ19" i="52" s="1"/>
  <c r="BZ47" i="60" l="1"/>
  <c r="BZ6" i="52"/>
  <c r="CC210" i="48"/>
  <c r="CB208" i="48"/>
  <c r="CB207" i="48" s="1"/>
  <c r="CB206" i="48" s="1"/>
  <c r="CA15" i="52" s="1"/>
  <c r="CA19" i="52" s="1"/>
  <c r="CD210" i="48" l="1"/>
  <c r="CC208" i="48"/>
  <c r="CC207" i="48" s="1"/>
  <c r="CC206" i="48" s="1"/>
  <c r="CB15" i="52" s="1"/>
  <c r="CB19" i="52" s="1"/>
  <c r="CA47" i="60"/>
  <c r="CA6" i="52"/>
  <c r="CB6" i="52" l="1"/>
  <c r="CB47" i="60"/>
  <c r="CE210" i="48"/>
  <c r="CD208" i="48"/>
  <c r="CD207" i="48" s="1"/>
  <c r="CD206" i="48" s="1"/>
  <c r="CC15" i="52" s="1"/>
  <c r="CC19" i="52" s="1"/>
  <c r="CC47" i="60" l="1"/>
  <c r="CC6" i="52"/>
  <c r="CF210" i="48"/>
  <c r="CE208" i="48"/>
  <c r="CE207" i="48" s="1"/>
  <c r="CE206" i="48" s="1"/>
  <c r="CD15" i="52" s="1"/>
  <c r="CD19" i="52" s="1"/>
  <c r="CD6" i="52" l="1"/>
  <c r="CD47" i="60"/>
  <c r="CG210" i="48"/>
  <c r="CF208" i="48"/>
  <c r="CF207" i="48" s="1"/>
  <c r="CF206" i="48" s="1"/>
  <c r="CE15" i="52" s="1"/>
  <c r="CE19" i="52" s="1"/>
  <c r="CE6" i="52" l="1"/>
  <c r="CE47" i="60"/>
  <c r="CH210" i="48"/>
  <c r="CG208" i="48"/>
  <c r="CG207" i="48" s="1"/>
  <c r="CG206" i="48" s="1"/>
  <c r="CF15" i="52" s="1"/>
  <c r="CF19" i="52" s="1"/>
  <c r="CF47" i="60" l="1"/>
  <c r="CF6" i="52"/>
  <c r="CI210" i="48"/>
  <c r="CH208" i="48"/>
  <c r="CH207" i="48" s="1"/>
  <c r="CH206" i="48" s="1"/>
  <c r="CG15" i="52" s="1"/>
  <c r="CG19" i="52" s="1"/>
  <c r="CG6" i="52" l="1"/>
  <c r="CG47" i="60"/>
  <c r="CJ210" i="48"/>
  <c r="CI208" i="48"/>
  <c r="CI207" i="48" s="1"/>
  <c r="CI206" i="48" s="1"/>
  <c r="CH15" i="52" s="1"/>
  <c r="CH19" i="52" s="1"/>
  <c r="CH6" i="52" l="1"/>
  <c r="CH47" i="60"/>
  <c r="CK210" i="48"/>
  <c r="CJ208" i="48"/>
  <c r="CJ207" i="48" s="1"/>
  <c r="CJ206" i="48" s="1"/>
  <c r="CI15" i="52" s="1"/>
  <c r="CI19" i="52" s="1"/>
  <c r="CI6" i="52" l="1"/>
  <c r="CI47" i="60"/>
  <c r="CL210" i="48"/>
  <c r="CK208" i="48"/>
  <c r="CK207" i="48" s="1"/>
  <c r="CK206" i="48" s="1"/>
  <c r="CJ15" i="52" s="1"/>
  <c r="CJ19" i="52" s="1"/>
  <c r="CM210" i="48" l="1"/>
  <c r="CL208" i="48"/>
  <c r="CL207" i="48" s="1"/>
  <c r="CL206" i="48" s="1"/>
  <c r="CK15" i="52" s="1"/>
  <c r="CK19" i="52" s="1"/>
  <c r="CJ47" i="60"/>
  <c r="CJ6" i="52"/>
  <c r="CK47" i="60" l="1"/>
  <c r="CK6" i="52"/>
  <c r="CN210" i="48"/>
  <c r="CM208" i="48"/>
  <c r="CM207" i="48" s="1"/>
  <c r="CM206" i="48" s="1"/>
  <c r="CL15" i="52" s="1"/>
  <c r="CL19" i="52" s="1"/>
  <c r="CL6" i="52" l="1"/>
  <c r="CL47" i="60"/>
  <c r="CO210" i="48"/>
  <c r="CN208" i="48"/>
  <c r="CN207" i="48" s="1"/>
  <c r="CN206" i="48" s="1"/>
  <c r="CM15" i="52" s="1"/>
  <c r="CM19" i="52" s="1"/>
  <c r="CM6" i="52" l="1"/>
  <c r="CM47" i="60"/>
  <c r="CP210" i="48"/>
  <c r="CO208" i="48"/>
  <c r="CO207" i="48" s="1"/>
  <c r="CO206" i="48" s="1"/>
  <c r="CN15" i="52" s="1"/>
  <c r="CN19" i="52" s="1"/>
  <c r="CN6" i="52" l="1"/>
  <c r="CN47" i="60"/>
  <c r="CQ210" i="48"/>
  <c r="CP208" i="48"/>
  <c r="CP207" i="48" s="1"/>
  <c r="CP206" i="48" s="1"/>
  <c r="CO15" i="52" s="1"/>
  <c r="CO19" i="52" s="1"/>
  <c r="CO6" i="52" l="1"/>
  <c r="CO47" i="60"/>
  <c r="CR210" i="48"/>
  <c r="CQ208" i="48"/>
  <c r="CQ207" i="48" s="1"/>
  <c r="CQ206" i="48" s="1"/>
  <c r="CP15" i="52" s="1"/>
  <c r="CP19" i="52" s="1"/>
  <c r="CP6" i="52" l="1"/>
  <c r="CP47" i="60"/>
  <c r="CS210" i="48"/>
  <c r="CR208" i="48"/>
  <c r="CR207" i="48" s="1"/>
  <c r="CR206" i="48" s="1"/>
  <c r="CQ15" i="52" s="1"/>
  <c r="CQ19" i="52" s="1"/>
  <c r="CQ6" i="52" l="1"/>
  <c r="CQ47" i="60"/>
  <c r="CT210" i="48"/>
  <c r="CS208" i="48"/>
  <c r="CS207" i="48" s="1"/>
  <c r="CS206" i="48" s="1"/>
  <c r="CR15" i="52" s="1"/>
  <c r="CR19" i="52" s="1"/>
  <c r="CR6" i="52" l="1"/>
  <c r="CR47" i="60"/>
  <c r="CU210" i="48"/>
  <c r="CT208" i="48"/>
  <c r="CT207" i="48" s="1"/>
  <c r="CT206" i="48" s="1"/>
  <c r="CS15" i="52" s="1"/>
  <c r="CS19" i="52" s="1"/>
  <c r="CS6" i="52" l="1"/>
  <c r="CS47" i="60"/>
  <c r="CV210" i="48"/>
  <c r="CU208" i="48"/>
  <c r="CU207" i="48" s="1"/>
  <c r="CU206" i="48" s="1"/>
  <c r="CT15" i="52" s="1"/>
  <c r="CT19" i="52" s="1"/>
  <c r="CT47" i="60" l="1"/>
  <c r="CT6" i="52"/>
  <c r="CW210" i="48"/>
  <c r="CV208" i="48"/>
  <c r="CV207" i="48" s="1"/>
  <c r="CV206" i="48" s="1"/>
  <c r="CU15" i="52" s="1"/>
  <c r="CU19" i="52" s="1"/>
  <c r="CU6" i="52" l="1"/>
  <c r="CU47" i="60"/>
  <c r="CX210" i="48"/>
  <c r="CW208" i="48"/>
  <c r="CW207" i="48" s="1"/>
  <c r="CW206" i="48" s="1"/>
  <c r="CV15" i="52" s="1"/>
  <c r="CV19" i="52" s="1"/>
  <c r="CV6" i="52" l="1"/>
  <c r="CV47" i="60"/>
  <c r="CY210" i="48"/>
  <c r="CX208" i="48"/>
  <c r="CX207" i="48" s="1"/>
  <c r="CX206" i="48" s="1"/>
  <c r="CW15" i="52" s="1"/>
  <c r="CW19" i="52" s="1"/>
  <c r="CW6" i="52" l="1"/>
  <c r="CW47" i="60"/>
  <c r="CZ210" i="48"/>
  <c r="CY208" i="48"/>
  <c r="CY207" i="48" s="1"/>
  <c r="CY206" i="48" s="1"/>
  <c r="CX15" i="52" s="1"/>
  <c r="CX19" i="52" s="1"/>
  <c r="CX6" i="52" l="1"/>
  <c r="CX47" i="60"/>
  <c r="DA210" i="48"/>
  <c r="CZ208" i="48"/>
  <c r="CZ207" i="48" s="1"/>
  <c r="CZ206" i="48" s="1"/>
  <c r="CY15" i="52" s="1"/>
  <c r="CY19" i="52" s="1"/>
  <c r="CY47" i="60" l="1"/>
  <c r="CY6" i="52"/>
  <c r="DB210" i="48"/>
  <c r="DA208" i="48"/>
  <c r="DA207" i="48" s="1"/>
  <c r="DA206" i="48" s="1"/>
  <c r="CZ15" i="52" s="1"/>
  <c r="CZ19" i="52" s="1"/>
  <c r="CZ6" i="52" l="1"/>
  <c r="CZ47" i="60"/>
  <c r="DC210" i="48"/>
  <c r="DB208" i="48"/>
  <c r="DB207" i="48" s="1"/>
  <c r="DB206" i="48" s="1"/>
  <c r="DA15" i="52" s="1"/>
  <c r="DA19" i="52" s="1"/>
  <c r="DA47" i="60" l="1"/>
  <c r="DA6" i="52"/>
  <c r="DD210" i="48"/>
  <c r="DC208" i="48"/>
  <c r="DC207" i="48" s="1"/>
  <c r="DC206" i="48" s="1"/>
  <c r="DB15" i="52" s="1"/>
  <c r="DB19" i="52" s="1"/>
  <c r="DB47" i="60" l="1"/>
  <c r="DB6" i="52"/>
  <c r="DE210" i="48"/>
  <c r="DD208" i="48"/>
  <c r="DD207" i="48" s="1"/>
  <c r="DD206" i="48" s="1"/>
  <c r="DC15" i="52" s="1"/>
  <c r="DC19" i="52" s="1"/>
  <c r="DC47" i="60" l="1"/>
  <c r="DC6" i="52"/>
  <c r="DF210" i="48"/>
  <c r="DE208" i="48"/>
  <c r="DE207" i="48" s="1"/>
  <c r="DE206" i="48" s="1"/>
  <c r="DD15" i="52" s="1"/>
  <c r="DD19" i="52" s="1"/>
  <c r="DD6" i="52" l="1"/>
  <c r="DD47" i="60"/>
  <c r="DG210" i="48"/>
  <c r="DF208" i="48"/>
  <c r="DF207" i="48" s="1"/>
  <c r="DF206" i="48" s="1"/>
  <c r="DE15" i="52" s="1"/>
  <c r="DE19" i="52" s="1"/>
  <c r="DE6" i="52" l="1"/>
  <c r="DE47" i="60"/>
  <c r="DH210" i="48"/>
  <c r="DG208" i="48"/>
  <c r="DG207" i="48" s="1"/>
  <c r="DG206" i="48" s="1"/>
  <c r="DF15" i="52" s="1"/>
  <c r="DF19" i="52" s="1"/>
  <c r="DF6" i="52" l="1"/>
  <c r="DF47" i="60"/>
  <c r="DI210" i="48"/>
  <c r="DH208" i="48"/>
  <c r="DH207" i="48" s="1"/>
  <c r="DH206" i="48" s="1"/>
  <c r="DG15" i="52" s="1"/>
  <c r="DG19" i="52" s="1"/>
  <c r="DG6" i="52" l="1"/>
  <c r="DG47" i="60"/>
  <c r="DJ210" i="48"/>
  <c r="DI208" i="48"/>
  <c r="DI207" i="48" s="1"/>
  <c r="DI206" i="48" s="1"/>
  <c r="DH15" i="52" s="1"/>
  <c r="DH19" i="52" s="1"/>
  <c r="DH47" i="60" l="1"/>
  <c r="DH6" i="52"/>
  <c r="DK210" i="48"/>
  <c r="DJ208" i="48"/>
  <c r="DJ207" i="48" s="1"/>
  <c r="DJ206" i="48" s="1"/>
  <c r="DI15" i="52" s="1"/>
  <c r="DI19" i="52" s="1"/>
  <c r="DI47" i="60" l="1"/>
  <c r="DI6" i="52"/>
  <c r="DL210" i="48"/>
  <c r="DK208" i="48"/>
  <c r="DK207" i="48" s="1"/>
  <c r="DK206" i="48" s="1"/>
  <c r="DJ15" i="52" s="1"/>
  <c r="DJ19" i="52" s="1"/>
  <c r="DJ6" i="52" l="1"/>
  <c r="DJ47" i="60"/>
  <c r="DM210" i="48"/>
  <c r="DL208" i="48"/>
  <c r="DL207" i="48" s="1"/>
  <c r="DL206" i="48" s="1"/>
  <c r="DK15" i="52" s="1"/>
  <c r="DK19" i="52" s="1"/>
  <c r="DK47" i="60" l="1"/>
  <c r="DK6" i="52"/>
  <c r="DN210" i="48"/>
  <c r="DM208" i="48"/>
  <c r="DM207" i="48" s="1"/>
  <c r="DM206" i="48" s="1"/>
  <c r="DL15" i="52" s="1"/>
  <c r="DL19" i="52" s="1"/>
  <c r="DL6" i="52" l="1"/>
  <c r="DL47" i="60"/>
  <c r="DO210" i="48"/>
  <c r="DN208" i="48"/>
  <c r="DN207" i="48" s="1"/>
  <c r="DN206" i="48" s="1"/>
  <c r="DM15" i="52" s="1"/>
  <c r="DM19" i="52" s="1"/>
  <c r="DM6" i="52" l="1"/>
  <c r="DM47" i="60"/>
  <c r="DP210" i="48"/>
  <c r="DO208" i="48"/>
  <c r="DO207" i="48" s="1"/>
  <c r="DO206" i="48" s="1"/>
  <c r="DN15" i="52" s="1"/>
  <c r="DN19" i="52" s="1"/>
  <c r="DN47" i="60" l="1"/>
  <c r="DN6" i="52"/>
  <c r="DQ210" i="48"/>
  <c r="DP208" i="48"/>
  <c r="DP207" i="48" s="1"/>
  <c r="DP206" i="48" s="1"/>
  <c r="DO15" i="52" s="1"/>
  <c r="DO19" i="52" s="1"/>
  <c r="DO6" i="52" l="1"/>
  <c r="DO47" i="60"/>
  <c r="DR210" i="48"/>
  <c r="DQ208" i="48"/>
  <c r="DQ207" i="48" s="1"/>
  <c r="DQ206" i="48" s="1"/>
  <c r="DP15" i="52" s="1"/>
  <c r="DP19" i="52" s="1"/>
  <c r="DP47" i="60" l="1"/>
  <c r="DP6" i="52"/>
  <c r="DS210" i="48"/>
  <c r="DR208" i="48"/>
  <c r="DR207" i="48" s="1"/>
  <c r="DR206" i="48" s="1"/>
  <c r="DQ15" i="52" s="1"/>
  <c r="DQ19" i="52" s="1"/>
  <c r="DQ47" i="60" l="1"/>
  <c r="DQ6" i="52"/>
  <c r="DT210" i="48"/>
  <c r="DS208" i="48"/>
  <c r="DS207" i="48" s="1"/>
  <c r="DS206" i="48" s="1"/>
  <c r="DR15" i="52" s="1"/>
  <c r="DR19" i="52" s="1"/>
  <c r="DR47" i="60" l="1"/>
  <c r="DR6" i="52"/>
  <c r="DU210" i="48"/>
  <c r="DT208" i="48"/>
  <c r="DT207" i="48" s="1"/>
  <c r="DT206" i="48" s="1"/>
  <c r="DS15" i="52" s="1"/>
  <c r="DS19" i="52" s="1"/>
  <c r="DS47" i="60" l="1"/>
  <c r="DS6" i="52"/>
  <c r="DV210" i="48"/>
  <c r="DU208" i="48"/>
  <c r="DU207" i="48" s="1"/>
  <c r="DU206" i="48" s="1"/>
  <c r="DT15" i="52" s="1"/>
  <c r="DT19" i="52" s="1"/>
  <c r="DT6" i="52" l="1"/>
  <c r="DT47" i="60"/>
  <c r="DW210" i="48"/>
  <c r="DV208" i="48"/>
  <c r="DV207" i="48" s="1"/>
  <c r="DV206" i="48" s="1"/>
  <c r="DU15" i="52" s="1"/>
  <c r="DU19" i="52" s="1"/>
  <c r="DU6" i="52" l="1"/>
  <c r="DU47" i="60"/>
  <c r="DX210" i="48"/>
  <c r="DW208" i="48"/>
  <c r="DW207" i="48" s="1"/>
  <c r="DW206" i="48" s="1"/>
  <c r="DV15" i="52" s="1"/>
  <c r="DV19" i="52" s="1"/>
  <c r="DV6" i="52" l="1"/>
  <c r="DV47" i="60"/>
  <c r="DY210" i="48"/>
  <c r="DX208" i="48"/>
  <c r="DX207" i="48" s="1"/>
  <c r="DX206" i="48" s="1"/>
  <c r="DW15" i="52" s="1"/>
  <c r="DW19" i="52" s="1"/>
  <c r="DW47" i="60" l="1"/>
  <c r="DW6" i="52"/>
  <c r="DZ210" i="48"/>
  <c r="DY208" i="48"/>
  <c r="DY207" i="48" s="1"/>
  <c r="DY206" i="48" s="1"/>
  <c r="DX15" i="52" s="1"/>
  <c r="DX19" i="52" s="1"/>
  <c r="DX47" i="60" l="1"/>
  <c r="DX6" i="52"/>
  <c r="EA210" i="48"/>
  <c r="DZ208" i="48"/>
  <c r="DZ207" i="48" s="1"/>
  <c r="DZ206" i="48" s="1"/>
  <c r="DY15" i="52" s="1"/>
  <c r="DY19" i="52" s="1"/>
  <c r="DY6" i="52" l="1"/>
  <c r="DY47" i="60"/>
  <c r="EB210" i="48"/>
  <c r="EA208" i="48"/>
  <c r="EA207" i="48" s="1"/>
  <c r="EA206" i="48" s="1"/>
  <c r="DZ15" i="52" s="1"/>
  <c r="DZ19" i="52" s="1"/>
  <c r="DZ47" i="60" l="1"/>
  <c r="DZ6" i="52"/>
  <c r="EC210" i="48"/>
  <c r="EB208" i="48"/>
  <c r="EB207" i="48" s="1"/>
  <c r="EB206" i="48" s="1"/>
  <c r="EA15" i="52" s="1"/>
  <c r="EA19" i="52" s="1"/>
  <c r="EA47" i="60" l="1"/>
  <c r="EA6" i="52"/>
  <c r="ED210" i="48"/>
  <c r="EC208" i="48"/>
  <c r="EC207" i="48" s="1"/>
  <c r="EC206" i="48" s="1"/>
  <c r="EB15" i="52" s="1"/>
  <c r="EB19" i="52" s="1"/>
  <c r="EB6" i="52" l="1"/>
  <c r="EB47" i="60"/>
  <c r="EE210" i="48"/>
  <c r="ED208" i="48"/>
  <c r="ED207" i="48" s="1"/>
  <c r="ED206" i="48" s="1"/>
  <c r="EC15" i="52" s="1"/>
  <c r="EC19" i="52" s="1"/>
  <c r="EF210" i="48" l="1"/>
  <c r="EE208" i="48"/>
  <c r="EE207" i="48" s="1"/>
  <c r="EE206" i="48" s="1"/>
  <c r="ED15" i="52" s="1"/>
  <c r="ED19" i="52" s="1"/>
  <c r="EC47" i="60"/>
  <c r="EC6" i="52"/>
  <c r="ED47" i="60" l="1"/>
  <c r="ED6" i="52"/>
  <c r="EG210" i="48"/>
  <c r="EF208" i="48"/>
  <c r="EF207" i="48" s="1"/>
  <c r="EF206" i="48" s="1"/>
  <c r="EE15" i="52" s="1"/>
  <c r="EE19" i="52" s="1"/>
  <c r="EE6" i="52" l="1"/>
  <c r="EE47" i="60"/>
  <c r="EH210" i="48"/>
  <c r="EG208" i="48"/>
  <c r="EG207" i="48" s="1"/>
  <c r="EG206" i="48" s="1"/>
  <c r="EF15" i="52" s="1"/>
  <c r="EF19" i="52" s="1"/>
  <c r="EI210" i="48" l="1"/>
  <c r="EI208" i="48" s="1"/>
  <c r="EI207" i="48" s="1"/>
  <c r="EI206" i="48" s="1"/>
  <c r="EH15" i="52" s="1"/>
  <c r="EH19" i="52" s="1"/>
  <c r="EH208" i="48"/>
  <c r="EH207" i="48" s="1"/>
  <c r="EH206" i="48" s="1"/>
  <c r="EG15" i="52" s="1"/>
  <c r="EG19" i="52" s="1"/>
  <c r="EF47" i="60"/>
  <c r="EF6" i="52"/>
  <c r="EH47" i="60" l="1"/>
  <c r="EH6" i="52"/>
  <c r="EG47" i="60"/>
  <c r="EG6"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B16" authorId="0" shapeId="0" xr:uid="{487E78EB-4EA7-4FA7-9536-BE9E87D6A10A}">
      <text>
        <r>
          <rPr>
            <sz val="9"/>
            <color indexed="81"/>
            <rFont val="Segoe UI"/>
            <family val="2"/>
          </rPr>
          <t xml:space="preserve">GSF = geração hidráulica / garantia física sazonalizada
</t>
        </r>
      </text>
    </comment>
    <comment ref="C16" authorId="0" shapeId="0" xr:uid="{A906573C-0AAC-482A-AE1F-8BE9CE1072D5}">
      <text>
        <r>
          <rPr>
            <sz val="9"/>
            <color indexed="81"/>
            <rFont val="Segoe UI"/>
            <family val="2"/>
          </rPr>
          <t xml:space="preserve">Premissa: Informa CCEE
</t>
        </r>
      </text>
    </comment>
    <comment ref="D16" authorId="0" shapeId="0" xr:uid="{19C7C849-D598-48D5-99F2-A8CC1225D575}">
      <text>
        <r>
          <rPr>
            <sz val="9"/>
            <color indexed="81"/>
            <rFont val="Segoe UI"/>
            <family val="2"/>
          </rPr>
          <t xml:space="preserve">Premissa: Informa CCEE
</t>
        </r>
      </text>
    </comment>
    <comment ref="B17" authorId="0" shapeId="0" xr:uid="{FEE0A48A-A120-4DD3-8158-7CF9F9E11C8A}">
      <text>
        <r>
          <rPr>
            <sz val="9"/>
            <color indexed="81"/>
            <rFont val="Segoe UI"/>
            <family val="2"/>
          </rPr>
          <t xml:space="preserve">GSF para fins de repactuação = geração hidráulica / garantia física de placa (flat)
</t>
        </r>
      </text>
    </comment>
    <comment ref="C17" authorId="0" shapeId="0" xr:uid="{88D744DF-3AA7-45E3-B802-8182A2D03AFC}">
      <text>
        <r>
          <rPr>
            <sz val="9"/>
            <color indexed="81"/>
            <rFont val="Segoe UI"/>
            <family val="2"/>
          </rPr>
          <t xml:space="preserve">Premissa: Informa CCEE
</t>
        </r>
      </text>
    </comment>
    <comment ref="D17" authorId="0" shapeId="0" xr:uid="{4C4A48F9-22A0-4D92-AE89-7D770C4EC535}">
      <text>
        <r>
          <rPr>
            <sz val="9"/>
            <color indexed="81"/>
            <rFont val="Segoe UI"/>
            <family val="2"/>
          </rPr>
          <t xml:space="preserve">Premissa: Informa CCEE
</t>
        </r>
      </text>
    </comment>
    <comment ref="C18" authorId="0" shapeId="0" xr:uid="{19DBCDAA-FA2C-4CD7-B7E7-FEA47A6706BE}">
      <text>
        <r>
          <rPr>
            <sz val="9"/>
            <color indexed="81"/>
            <rFont val="Segoe UI"/>
            <family val="2"/>
          </rPr>
          <t xml:space="preserve">Premissa: Informa CCEE
</t>
        </r>
      </text>
    </comment>
    <comment ref="D18" authorId="0" shapeId="0" xr:uid="{B145A321-13D4-42AA-BAF7-19B456A7BBF7}">
      <text>
        <r>
          <rPr>
            <sz val="9"/>
            <color indexed="81"/>
            <rFont val="Segoe UI"/>
            <family val="2"/>
          </rPr>
          <t xml:space="preserve">Premissa: Informa CCEE
</t>
        </r>
      </text>
    </comment>
    <comment ref="B19" authorId="0" shapeId="0" xr:uid="{8B6E48D6-E1B7-4518-AAFB-AB6DAC2FED2C}">
      <text>
        <r>
          <rPr>
            <sz val="9"/>
            <color indexed="81"/>
            <rFont val="Segoe UI"/>
            <family val="2"/>
          </rPr>
          <t xml:space="preserve">Inclui perda da rede básica, consumo interno e FID (Fator por Indisponibilidade).
</t>
        </r>
      </text>
    </comment>
    <comment ref="B51" authorId="0" shapeId="0" xr:uid="{97178DE7-84B9-473B-9246-FE66B88120E4}">
      <text>
        <r>
          <rPr>
            <sz val="9"/>
            <color indexed="81"/>
            <rFont val="Segoe UI"/>
            <family val="2"/>
          </rPr>
          <t xml:space="preserve">GSF = geração hidráulica / garantia física sazonalizada
</t>
        </r>
      </text>
    </comment>
    <comment ref="C51" authorId="0" shapeId="0" xr:uid="{0FFB03A0-377F-4872-BF85-2DD597E34CFE}">
      <text>
        <r>
          <rPr>
            <sz val="9"/>
            <color indexed="81"/>
            <rFont val="Segoe UI"/>
            <family val="2"/>
          </rPr>
          <t xml:space="preserve">Premissa: Informa CCEE
</t>
        </r>
      </text>
    </comment>
    <comment ref="D51" authorId="0" shapeId="0" xr:uid="{4488A22D-E9D6-42B8-B7ED-6487A13C9FE1}">
      <text>
        <r>
          <rPr>
            <sz val="9"/>
            <color indexed="81"/>
            <rFont val="Segoe UI"/>
            <family val="2"/>
          </rPr>
          <t xml:space="preserve">Premissa: Informa CCEE
</t>
        </r>
      </text>
    </comment>
    <comment ref="E51" authorId="0" shapeId="0" xr:uid="{E544B78E-3C77-4374-8499-A507375D7C2B}">
      <text>
        <r>
          <rPr>
            <sz val="9"/>
            <color indexed="81"/>
            <rFont val="Segoe UI"/>
            <family val="2"/>
          </rPr>
          <t xml:space="preserve">Premissa: Informa CCEE
</t>
        </r>
      </text>
    </comment>
    <comment ref="F51" authorId="0" shapeId="0" xr:uid="{80CBD9BE-4D40-4548-91AB-0D10B706D8E0}">
      <text>
        <r>
          <rPr>
            <sz val="9"/>
            <color indexed="81"/>
            <rFont val="Segoe UI"/>
            <family val="2"/>
          </rPr>
          <t xml:space="preserve">Premissa: Informa CCEE
</t>
        </r>
      </text>
    </comment>
    <comment ref="G51" authorId="0" shapeId="0" xr:uid="{CCC6C875-5A8A-46D0-AE5B-10CBB3A802A7}">
      <text>
        <r>
          <rPr>
            <sz val="9"/>
            <color indexed="81"/>
            <rFont val="Segoe UI"/>
            <family val="2"/>
          </rPr>
          <t xml:space="preserve">Premissa: Informa CCEE
</t>
        </r>
      </text>
    </comment>
    <comment ref="H51" authorId="0" shapeId="0" xr:uid="{3D3350AB-1CCC-467D-BAF8-77AA836E2941}">
      <text>
        <r>
          <rPr>
            <sz val="9"/>
            <color indexed="81"/>
            <rFont val="Segoe UI"/>
            <family val="2"/>
          </rPr>
          <t xml:space="preserve">Premissa: Informa CCEE
</t>
        </r>
      </text>
    </comment>
    <comment ref="I51" authorId="0" shapeId="0" xr:uid="{03132E77-90FC-4FAD-A82C-894DFF9C117A}">
      <text>
        <r>
          <rPr>
            <sz val="9"/>
            <color indexed="81"/>
            <rFont val="Segoe UI"/>
            <family val="2"/>
          </rPr>
          <t xml:space="preserve">Premissa: Informa CCEE
</t>
        </r>
      </text>
    </comment>
    <comment ref="J51" authorId="0" shapeId="0" xr:uid="{AA539B42-FB34-4E72-BF28-605863DB2B77}">
      <text>
        <r>
          <rPr>
            <sz val="9"/>
            <color indexed="81"/>
            <rFont val="Segoe UI"/>
            <family val="2"/>
          </rPr>
          <t xml:space="preserve">Premissa: Informa CCEE
</t>
        </r>
      </text>
    </comment>
    <comment ref="B52" authorId="0" shapeId="0" xr:uid="{49DCE6D8-65B6-4D4A-8D7C-AF3A3BC7AC13}">
      <text>
        <r>
          <rPr>
            <sz val="9"/>
            <color indexed="81"/>
            <rFont val="Segoe UI"/>
            <family val="2"/>
          </rPr>
          <t xml:space="preserve">GSF para fins de repactuação = geração hidráulica / garantia física de placa (flat)
</t>
        </r>
      </text>
    </comment>
    <comment ref="C52" authorId="0" shapeId="0" xr:uid="{61E0AC77-2469-49DD-91CA-7DB2AD2AD9BE}">
      <text>
        <r>
          <rPr>
            <sz val="9"/>
            <color indexed="81"/>
            <rFont val="Segoe UI"/>
            <family val="2"/>
          </rPr>
          <t xml:space="preserve">Premissa: Informa CCEE
</t>
        </r>
      </text>
    </comment>
    <comment ref="D52" authorId="0" shapeId="0" xr:uid="{5EC0F967-FB66-413E-9BD3-E3FFFA96A4F7}">
      <text>
        <r>
          <rPr>
            <sz val="9"/>
            <color indexed="81"/>
            <rFont val="Segoe UI"/>
            <family val="2"/>
          </rPr>
          <t xml:space="preserve">Premissa: Informa CCEE
</t>
        </r>
      </text>
    </comment>
    <comment ref="E52" authorId="0" shapeId="0" xr:uid="{F55A00C5-663D-40A4-B0BF-D20EBE07B398}">
      <text>
        <r>
          <rPr>
            <sz val="9"/>
            <color indexed="81"/>
            <rFont val="Segoe UI"/>
            <family val="2"/>
          </rPr>
          <t xml:space="preserve">Premissa: Informa CCEE
</t>
        </r>
      </text>
    </comment>
    <comment ref="F52" authorId="0" shapeId="0" xr:uid="{C2525A1A-6123-4128-9B4A-736AC080DD9A}">
      <text>
        <r>
          <rPr>
            <sz val="9"/>
            <color indexed="81"/>
            <rFont val="Segoe UI"/>
            <family val="2"/>
          </rPr>
          <t xml:space="preserve">Premissa: Informa CCEE
</t>
        </r>
      </text>
    </comment>
    <comment ref="G52" authorId="0" shapeId="0" xr:uid="{8CFDF991-2415-4999-952C-9A2719802B30}">
      <text>
        <r>
          <rPr>
            <sz val="9"/>
            <color indexed="81"/>
            <rFont val="Segoe UI"/>
            <family val="2"/>
          </rPr>
          <t xml:space="preserve">Premissa: Informa CCEE
</t>
        </r>
      </text>
    </comment>
    <comment ref="H52" authorId="0" shapeId="0" xr:uid="{488FC349-DC4B-410F-8760-0CCAAA8F7CBB}">
      <text>
        <r>
          <rPr>
            <sz val="9"/>
            <color indexed="81"/>
            <rFont val="Segoe UI"/>
            <family val="2"/>
          </rPr>
          <t xml:space="preserve">Premissa: Informa CCEE
</t>
        </r>
      </text>
    </comment>
    <comment ref="I52" authorId="0" shapeId="0" xr:uid="{31324490-DF0D-4E58-A13A-3F91CFE0950B}">
      <text>
        <r>
          <rPr>
            <sz val="9"/>
            <color indexed="81"/>
            <rFont val="Segoe UI"/>
            <family val="2"/>
          </rPr>
          <t xml:space="preserve">Premissa: Informa CCEE
</t>
        </r>
      </text>
    </comment>
    <comment ref="J52" authorId="0" shapeId="0" xr:uid="{87B11441-048D-4B83-8E67-EBE88186F8C1}">
      <text>
        <r>
          <rPr>
            <sz val="9"/>
            <color indexed="81"/>
            <rFont val="Segoe UI"/>
            <family val="2"/>
          </rPr>
          <t xml:space="preserve">Premissa: Informa CCEE
</t>
        </r>
      </text>
    </comment>
    <comment ref="C53" authorId="0" shapeId="0" xr:uid="{7BDD8075-1DF4-4B4D-8173-29B7E389332D}">
      <text>
        <r>
          <rPr>
            <sz val="9"/>
            <color indexed="81"/>
            <rFont val="Segoe UI"/>
            <family val="2"/>
          </rPr>
          <t xml:space="preserve">Premissa: Informa CCEE
</t>
        </r>
      </text>
    </comment>
    <comment ref="D53" authorId="0" shapeId="0" xr:uid="{FFAA189B-57CB-4897-A2AA-BEF1C933F35D}">
      <text>
        <r>
          <rPr>
            <sz val="9"/>
            <color indexed="81"/>
            <rFont val="Segoe UI"/>
            <family val="2"/>
          </rPr>
          <t xml:space="preserve">Premissa: Informa CCEE
</t>
        </r>
      </text>
    </comment>
    <comment ref="E53" authorId="0" shapeId="0" xr:uid="{9CF37659-67EF-4578-9FCA-A0C020A8F859}">
      <text>
        <r>
          <rPr>
            <sz val="9"/>
            <color indexed="81"/>
            <rFont val="Segoe UI"/>
            <family val="2"/>
          </rPr>
          <t xml:space="preserve">Premissa: Informa CCEE
</t>
        </r>
      </text>
    </comment>
    <comment ref="F53" authorId="0" shapeId="0" xr:uid="{F05B2863-DC49-41CB-B949-0B26C47E2B06}">
      <text>
        <r>
          <rPr>
            <sz val="9"/>
            <color indexed="81"/>
            <rFont val="Segoe UI"/>
            <family val="2"/>
          </rPr>
          <t xml:space="preserve">Premissa: Informa CCEE
</t>
        </r>
      </text>
    </comment>
    <comment ref="G53" authorId="0" shapeId="0" xr:uid="{9C47CE5E-8548-4429-A8EF-745A375DF740}">
      <text>
        <r>
          <rPr>
            <sz val="9"/>
            <color indexed="81"/>
            <rFont val="Segoe UI"/>
            <family val="2"/>
          </rPr>
          <t xml:space="preserve">Premissa: Informa CCEE
</t>
        </r>
      </text>
    </comment>
    <comment ref="H53" authorId="0" shapeId="0" xr:uid="{5537DF30-C3ED-4D94-934F-ECCB71EB05E7}">
      <text>
        <r>
          <rPr>
            <sz val="9"/>
            <color indexed="81"/>
            <rFont val="Segoe UI"/>
            <family val="2"/>
          </rPr>
          <t xml:space="preserve">Premissa: Informa CCEE
</t>
        </r>
      </text>
    </comment>
    <comment ref="I53" authorId="0" shapeId="0" xr:uid="{7B20CD4D-961D-4848-B1D1-D744DC20CB3E}">
      <text>
        <r>
          <rPr>
            <sz val="9"/>
            <color indexed="81"/>
            <rFont val="Segoe UI"/>
            <family val="2"/>
          </rPr>
          <t xml:space="preserve">Premissa: Informa CCEE
</t>
        </r>
      </text>
    </comment>
    <comment ref="J53" authorId="0" shapeId="0" xr:uid="{977E9F2A-A4C8-46F6-8423-DB70E78CB12A}">
      <text>
        <r>
          <rPr>
            <sz val="9"/>
            <color indexed="81"/>
            <rFont val="Segoe UI"/>
            <family val="2"/>
          </rPr>
          <t xml:space="preserve">Premissa: Informa CCEE
</t>
        </r>
      </text>
    </comment>
    <comment ref="B54" authorId="0" shapeId="0" xr:uid="{1FDF8FA0-73C9-41F8-95EE-CED732221D75}">
      <text>
        <r>
          <rPr>
            <sz val="9"/>
            <color indexed="81"/>
            <rFont val="Segoe UI"/>
            <family val="2"/>
          </rPr>
          <t xml:space="preserve">Inclui perda da rede básica, consumo interno e FID (Fator por Indisponibilidade).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C26" authorId="0" shapeId="0" xr:uid="{273732DF-D31F-4B62-B5DF-9029DB310585}">
      <text>
        <r>
          <rPr>
            <sz val="9"/>
            <color indexed="81"/>
            <rFont val="Segoe UI"/>
            <family val="2"/>
          </rPr>
          <t>Premissa: sugerida pela área de Relação com Investidores.</t>
        </r>
      </text>
    </comment>
    <comment ref="D26" authorId="0" shapeId="0" xr:uid="{54C5DF1E-9410-48CA-B149-6224F05BFDC1}">
      <text>
        <r>
          <rPr>
            <sz val="9"/>
            <color indexed="81"/>
            <rFont val="Segoe UI"/>
            <family val="2"/>
          </rPr>
          <t>Premissa: sugerida pela área de Relação com Investidores.</t>
        </r>
      </text>
    </comment>
    <comment ref="C27" authorId="0" shapeId="0" xr:uid="{B601F6DE-5656-427A-B844-D404FC8DC300}">
      <text>
        <r>
          <rPr>
            <sz val="9"/>
            <color indexed="81"/>
            <rFont val="Segoe UI"/>
            <family val="2"/>
          </rPr>
          <t>Premissa: sugerida pela área de Relação com Investidores.</t>
        </r>
      </text>
    </comment>
    <comment ref="D27" authorId="0" shapeId="0" xr:uid="{DDF1264C-D31C-41A4-A715-BCA42DFF80CA}">
      <text>
        <r>
          <rPr>
            <sz val="9"/>
            <color indexed="81"/>
            <rFont val="Segoe UI"/>
            <family val="2"/>
          </rPr>
          <t>Premissa: sugerida pela área de Relação com Investidores.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D134" authorId="0" shapeId="0" xr:uid="{DE2D327C-C87C-428F-B0F0-B3542D8BB7F9}">
      <text>
        <r>
          <rPr>
            <sz val="9"/>
            <color indexed="81"/>
            <rFont val="Segoe UI"/>
            <family val="2"/>
          </rPr>
          <t xml:space="preserve">Valores realizados para o 1T25. Considera a RAG (Receita Anual de Geração) definida pela ANEEL, CFURH e PIS/COFINS.
</t>
        </r>
      </text>
    </comment>
    <comment ref="E134" authorId="0" shapeId="0" xr:uid="{EDF29E5D-25C5-44B5-9336-E8E17FB0751A}">
      <text>
        <r>
          <rPr>
            <sz val="9"/>
            <color indexed="81"/>
            <rFont val="Segoe UI"/>
            <family val="2"/>
          </rPr>
          <t xml:space="preserve">Valores realizados para o 1T26. Considera a RAG (Receita Anual de Geração) definida pela ANEEL, CFURH e PIS/COFINS.
</t>
        </r>
      </text>
    </comment>
    <comment ref="D135" authorId="0" shapeId="0" xr:uid="{049C2EB6-2184-4726-9675-740328BF7A66}">
      <text>
        <r>
          <rPr>
            <sz val="9"/>
            <color indexed="81"/>
            <rFont val="Segoe UI"/>
            <family val="2"/>
          </rPr>
          <t xml:space="preserve">Valores realizados para o 2T25. Considera a RAG (Receita Anual de Geração) definida pela ANEEL, CFURH e PIS/COFINS.
</t>
        </r>
      </text>
    </comment>
    <comment ref="E135" authorId="0" shapeId="0" xr:uid="{41665A31-1672-4DC8-9A1F-A95A813DB99A}">
      <text>
        <r>
          <rPr>
            <sz val="9"/>
            <color indexed="81"/>
            <rFont val="Segoe UI"/>
            <family val="2"/>
          </rPr>
          <t xml:space="preserve">Valores realizados para o 2T26. Considera a RAG (Receita Anual de Geração) definida pela ANEEL, CFURH e PIS/COFINS.
</t>
        </r>
      </text>
    </comment>
    <comment ref="D136" authorId="0" shapeId="0" xr:uid="{5E2CEBAA-48BE-46DB-B392-3A6F5A95B2FE}">
      <text>
        <r>
          <rPr>
            <sz val="9"/>
            <color indexed="81"/>
            <rFont val="Segoe UI"/>
            <family val="2"/>
          </rPr>
          <t xml:space="preserve">Valores realizados para o 3T25. Considera a RAG (Receita Anual de Geração) definida pela ANEEL, CFURH e PIS/COFINS.
</t>
        </r>
      </text>
    </comment>
    <comment ref="D137" authorId="0" shapeId="0" xr:uid="{95222929-9E12-4E02-98CF-A03375613FD3}">
      <text>
        <r>
          <rPr>
            <sz val="9"/>
            <color indexed="81"/>
            <rFont val="Segoe UI"/>
            <family val="2"/>
          </rPr>
          <t xml:space="preserve">Valores realizados para o 4T25. Considera a RAG (Receita Anual de Geração) definida pela ANEEL, CFURH e PIS/COFINS.
</t>
        </r>
      </text>
    </comment>
    <comment ref="D140" authorId="0" shapeId="0" xr:uid="{C6B6BF7E-0FAE-4D5C-97D1-FA2963C87129}">
      <text>
        <r>
          <rPr>
            <sz val="9"/>
            <color indexed="81"/>
            <rFont val="Segoe UI"/>
            <family val="2"/>
          </rPr>
          <t xml:space="preserve">Valores realizados para o 1T25. Considera a RAG (Receita Anual de Geração) definida pela ANEEL, CFURH e PIS/COFINS.
</t>
        </r>
      </text>
    </comment>
    <comment ref="E140" authorId="0" shapeId="0" xr:uid="{ACBAE171-FD20-4927-8C37-A5C24FADD893}">
      <text>
        <r>
          <rPr>
            <sz val="9"/>
            <color indexed="81"/>
            <rFont val="Segoe UI"/>
            <family val="2"/>
          </rPr>
          <t xml:space="preserve">Valores realizados para o 1T26. Considera a RAG (Receita Anual de Geração) definida pela ANEEL, CFURH e PIS/COFINS.
</t>
        </r>
      </text>
    </comment>
    <comment ref="D141" authorId="0" shapeId="0" xr:uid="{213766B1-0788-4516-82A2-9F8DEF9CD687}">
      <text>
        <r>
          <rPr>
            <sz val="9"/>
            <color indexed="81"/>
            <rFont val="Segoe UI"/>
            <family val="2"/>
          </rPr>
          <t xml:space="preserve">Valores realizados para o 2T25. Considera a RAG (Receita Anual de Geração) definida pela ANEEL, CFURH e PIS/COFINS.
</t>
        </r>
      </text>
    </comment>
    <comment ref="E141" authorId="0" shapeId="0" xr:uid="{02E22716-93BE-44B4-B7B2-F0F4C70E8A7D}">
      <text>
        <r>
          <rPr>
            <sz val="9"/>
            <color indexed="81"/>
            <rFont val="Segoe UI"/>
            <family val="2"/>
          </rPr>
          <t xml:space="preserve">Valores realizados para o 2T26. Considera a RAG (Receita Anual de Geração) definida pela ANEEL, CFURH e PIS/COFINS.
</t>
        </r>
      </text>
    </comment>
    <comment ref="D142" authorId="0" shapeId="0" xr:uid="{0AE547EF-14A1-49DB-A356-526B21F71E2F}">
      <text>
        <r>
          <rPr>
            <sz val="9"/>
            <color indexed="81"/>
            <rFont val="Segoe UI"/>
            <family val="2"/>
          </rPr>
          <t xml:space="preserve">Valores realizados para o 3T25. Considera a RAG (Receita Anual de Geração) definida pela ANEEL, CFURH e PIS/COFINS.
</t>
        </r>
      </text>
    </comment>
    <comment ref="D143" authorId="0" shapeId="0" xr:uid="{46179D35-6E1F-47BF-AA98-2A007A53B1BC}">
      <text>
        <r>
          <rPr>
            <sz val="9"/>
            <color indexed="81"/>
            <rFont val="Segoe UI"/>
            <family val="2"/>
          </rPr>
          <t xml:space="preserve">Valores realizados para o 4T25. Considera a RAG (Receita Anual de Geração) definida pela ANEEL, CFURH e PIS/COFINS.
</t>
        </r>
      </text>
    </comment>
    <comment ref="D195" authorId="0" shapeId="0" xr:uid="{2C93CAF1-A760-4ED0-885F-C789F5D85581}">
      <text>
        <r>
          <rPr>
            <sz val="9"/>
            <color indexed="81"/>
            <rFont val="Segoe UI"/>
            <family val="2"/>
          </rPr>
          <t>Valores realizados para o 1T25.</t>
        </r>
      </text>
    </comment>
    <comment ref="E195" authorId="0" shapeId="0" xr:uid="{C578A1E2-CE54-465A-88D9-7827B19AB0A5}">
      <text>
        <r>
          <rPr>
            <sz val="9"/>
            <color indexed="81"/>
            <rFont val="Segoe UI"/>
            <family val="2"/>
          </rPr>
          <t>Valores realizados para o 1T26.</t>
        </r>
      </text>
    </comment>
    <comment ref="D196" authorId="0" shapeId="0" xr:uid="{6D4A6068-A866-4BCF-8155-029C28569277}">
      <text>
        <r>
          <rPr>
            <sz val="9"/>
            <color indexed="81"/>
            <rFont val="Segoe UI"/>
            <family val="2"/>
          </rPr>
          <t>Valores realizados para o 2T25.</t>
        </r>
      </text>
    </comment>
    <comment ref="E196" authorId="0" shapeId="0" xr:uid="{81AA0A9C-F037-4EA5-B5EE-048FE3990353}">
      <text>
        <r>
          <rPr>
            <sz val="9"/>
            <color indexed="81"/>
            <rFont val="Segoe UI"/>
            <family val="2"/>
          </rPr>
          <t>Valores realizados para o 2T26.</t>
        </r>
      </text>
    </comment>
    <comment ref="D197" authorId="0" shapeId="0" xr:uid="{3FE43747-BC4C-4280-8641-286ADAA6CA58}">
      <text>
        <r>
          <rPr>
            <sz val="9"/>
            <color indexed="81"/>
            <rFont val="Segoe UI"/>
            <family val="2"/>
          </rPr>
          <t>Valores realizados para o 3T25.</t>
        </r>
      </text>
    </comment>
    <comment ref="D198" authorId="0" shapeId="0" xr:uid="{04422AEA-846E-4730-AB52-E2645E33DD07}">
      <text>
        <r>
          <rPr>
            <sz val="9"/>
            <color indexed="81"/>
            <rFont val="Segoe UI"/>
            <family val="2"/>
          </rPr>
          <t>Valores realizados para o 4T25.</t>
        </r>
      </text>
    </comment>
    <comment ref="C202" authorId="0" shapeId="0" xr:uid="{783A5384-F78C-4319-9514-C397092416C6}">
      <text>
        <r>
          <rPr>
            <sz val="9"/>
            <color indexed="81"/>
            <rFont val="Segoe UI"/>
            <family val="2"/>
          </rPr>
          <t xml:space="preserve">A Reserva Global de Reversão (RGR) é um encargo do setor elétrico pago mensalmente pelos geradores, transmissões e distribuidores de energia. Criada em 1957, a Conta passou a ser administrada pela Câmara de Comercialização de Energia Elétrica (CCEE) em maio de 2017, e tem como objetivo financiar projetos de melhoria e expansão do setor energético.
Conforme a Lei nº 12.783/2013, estão obrigadas ao recolhimento do referido encargo setorial as concessionárias de serviço público de transmissão de energia elétrica licitadas anteriormente a 12 de setembro de 2012 e as concessões de serviço público de transmissão e geração que não forem prorrogadas ou licitadas nos termos dessa Lei. No caso do Grupo Eletrobras, as usinas que recolhem o encargo são: UHE Balbina, UHE Samuel, UHE Manso, UHE Serra da Mesa e PCH Curemas.
Conforme a Lei nº 12.431/2011, a quota anual da Reserva Global de Reversão (RGR) ficará extinta ao final do exercício de 2035.
</t>
        </r>
      </text>
    </comment>
    <comment ref="C203" authorId="0" shapeId="0" xr:uid="{82BC5BC2-F6F8-4B00-977D-A0FE2E33489D}">
      <text>
        <r>
          <rPr>
            <sz val="9"/>
            <color indexed="81"/>
            <rFont val="Segoe UI"/>
            <family val="2"/>
          </rPr>
          <t xml:space="preserve">De acordo com a versão vigente (1.3c) do Submódulo 5.5 do Proret, que trata da TFSEE, conforme disposto na Lei nº. 9.991/2000, com alterações inseridas pela Lei nº. 14.120/2021
Links:
https://www.gov.br/aneel/pt-br/centrais-de-conteudos/procedimentos-regulatorios/proret
https://www2.aneel.gov.br/cedoc/aren20221003_Proret_Submod_5_6_V1_3C.pdf
</t>
        </r>
      </text>
    </comment>
    <comment ref="C204" authorId="0" shapeId="0" xr:uid="{BE8F519F-78A8-4BD8-B089-870B530CC533}">
      <text>
        <r>
          <rPr>
            <sz val="9"/>
            <color indexed="81"/>
            <rFont val="Segoe UI"/>
            <family val="2"/>
          </rPr>
          <t>De acordo com a versão vigente (1.2) do Submódulo 5.5 do Proret, que trata da TFSEE.
Links:
https://www.gov.br/aneel/pt-br/centrais-de-conteudos/procedimentos-regulatorios/proret
https://www2.aneel.gov.br/cedoc/aren20241091_Proret_Submod_5.5_V_1.2.pdf
Para 2025: Despacho 8, 09-jan-2025, ANEEL e Nota Técnica 9/2025-STR ANEEL (Processo 48500.904110/2024-11). Pmg de R$246,10/MWh para cálculo da BETU.
Para 2026: Despacho 11, 05-jan-2026, ANEEL e Nota Técnica 1/2026-STR ANEEL (Processo 48500.904110/2024-11). Pmg de R$255,73/MWh para cálculo da BETU.</t>
        </r>
      </text>
    </comment>
    <comment ref="C208" authorId="0" shapeId="0" xr:uid="{62754469-0775-4B0F-BCFE-99004D7DE88C}">
      <text>
        <r>
          <rPr>
            <sz val="9"/>
            <color indexed="81"/>
            <rFont val="Segoe UI"/>
            <family val="2"/>
          </rPr>
          <t xml:space="preserve">CFURH: Contribuição Financeira pelo Uso do Recurso Hídrico
</t>
        </r>
      </text>
    </comment>
    <comment ref="C209" authorId="0" shapeId="0" xr:uid="{F29EB1EE-DD9F-43DB-8735-8530A17B6B08}">
      <text>
        <r>
          <rPr>
            <sz val="9"/>
            <color indexed="81"/>
            <rFont val="Segoe UI"/>
            <family val="2"/>
          </rPr>
          <t xml:space="preserve">Tarifa Atualizada de Referência. Valor definido pela Resolução Homologatória ANEEL de 3.427/2024. Resultado da Consulta Pública 24/2024. Valores válidos a partir de 1o de janeiro de 2025. Valor atualizado anualmente pelo IPCA e revisto a cada 4 anos.
Valor para 2026: 116,26 R$/MWh (Despacho Nº 3.642, 9-dez-2025)
</t>
        </r>
      </text>
    </comment>
    <comment ref="C210" authorId="0" shapeId="0" xr:uid="{F57E8A52-A08C-4B91-8A29-82DE69C52271}">
      <text>
        <r>
          <rPr>
            <sz val="9"/>
            <color indexed="81"/>
            <rFont val="Segoe UI"/>
            <family val="2"/>
          </rPr>
          <t>Percentual correspondente à compensação financeira pela utilização de recursos hídricos, de 7%, estabelecido na Lei nº 9.648/1998 (art. 17)</t>
        </r>
      </text>
    </comment>
    <comment ref="C211" authorId="0" shapeId="0" xr:uid="{F928966B-83CE-4549-AFFC-00A636BC01A4}">
      <text>
        <r>
          <rPr>
            <sz val="9"/>
            <color indexed="81"/>
            <rFont val="Segoe UI"/>
            <family val="2"/>
          </rPr>
          <t>Por simplificação, considerar a garantia física e o % GSF como proxy para geração hidráulica.</t>
        </r>
      </text>
    </comment>
    <comment ref="D229" authorId="0" shapeId="0" xr:uid="{742D2F8B-588A-4351-A02F-5319F88B2FAC}">
      <text>
        <r>
          <rPr>
            <sz val="9"/>
            <color indexed="81"/>
            <rFont val="Segoe UI"/>
            <family val="2"/>
          </rPr>
          <t>Valores realizados para o 1T25.</t>
        </r>
      </text>
    </comment>
    <comment ref="E229" authorId="0" shapeId="0" xr:uid="{066BAFE2-948C-4724-9BBC-DD798F9306DD}">
      <text>
        <r>
          <rPr>
            <sz val="9"/>
            <color indexed="81"/>
            <rFont val="Segoe UI"/>
            <family val="2"/>
          </rPr>
          <t>Valores realizados para o 1T26.</t>
        </r>
      </text>
    </comment>
    <comment ref="D230" authorId="0" shapeId="0" xr:uid="{71C4681E-705B-4ABD-993E-D122C0187004}">
      <text>
        <r>
          <rPr>
            <sz val="9"/>
            <color indexed="81"/>
            <rFont val="Segoe UI"/>
            <family val="2"/>
          </rPr>
          <t>Valores realizados para o 2T25.</t>
        </r>
      </text>
    </comment>
    <comment ref="E230" authorId="0" shapeId="0" xr:uid="{AB037662-3065-4B70-A46B-3FC8086E2613}">
      <text>
        <r>
          <rPr>
            <sz val="9"/>
            <color indexed="81"/>
            <rFont val="Segoe UI"/>
            <family val="2"/>
          </rPr>
          <t>Valores realizados para o 2T26.</t>
        </r>
      </text>
    </comment>
    <comment ref="D231" authorId="0" shapeId="0" xr:uid="{D212E79A-E054-4441-A0BD-0359079482C9}">
      <text>
        <r>
          <rPr>
            <sz val="9"/>
            <color indexed="81"/>
            <rFont val="Segoe UI"/>
            <family val="2"/>
          </rPr>
          <t>Valores realizados para o 3T25.</t>
        </r>
      </text>
    </comment>
    <comment ref="D232" authorId="0" shapeId="0" xr:uid="{E9C3837A-5810-41F1-A8A2-9E948E1F416A}">
      <text>
        <r>
          <rPr>
            <sz val="9"/>
            <color indexed="81"/>
            <rFont val="Segoe UI"/>
            <family val="2"/>
          </rPr>
          <t>Valores realizados para o 4T25.</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C26" authorId="0" shapeId="0" xr:uid="{E23F621A-3FCD-4614-A6D9-B639176BDFEE}">
      <text>
        <r>
          <rPr>
            <sz val="9"/>
            <color indexed="81"/>
            <rFont val="Segoe UI"/>
            <family val="2"/>
          </rPr>
          <t>Premissa: sugerida pela área de Relação com Investidores.</t>
        </r>
      </text>
    </comment>
    <comment ref="C27" authorId="0" shapeId="0" xr:uid="{2A5882BF-C9F6-4313-8971-CE0AEEF1A7A9}">
      <text>
        <r>
          <rPr>
            <sz val="9"/>
            <color indexed="81"/>
            <rFont val="Segoe UI"/>
            <family val="2"/>
          </rPr>
          <t>Premissa: sugerida pela área de Relação com Investidores.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D129" authorId="0" shapeId="0" xr:uid="{94DB7900-CACD-4606-8F67-FF5F4BC3064F}">
      <text>
        <r>
          <rPr>
            <sz val="9"/>
            <color indexed="81"/>
            <rFont val="Segoe UI"/>
            <family val="2"/>
          </rPr>
          <t xml:space="preserve">Valores realizados para o 1T25. Considera a RAG (Receita Anual de Geração) definida pela ANEEL, CFURH e PIS/COFINS.
</t>
        </r>
      </text>
    </comment>
    <comment ref="E129" authorId="0" shapeId="0" xr:uid="{270E0841-6CED-4A5C-9F3F-C9F36AD87DE9}">
      <text>
        <r>
          <rPr>
            <sz val="9"/>
            <color indexed="81"/>
            <rFont val="Segoe UI"/>
            <family val="2"/>
          </rPr>
          <t xml:space="preserve">Valores realizados para o 2T25. Considera a RAG (Receita Anual de Geração) definida pela ANEEL, CFURH e PIS/COFINS.
</t>
        </r>
      </text>
    </comment>
    <comment ref="F129" authorId="0" shapeId="0" xr:uid="{798E8CDD-C3FC-4C44-83B2-76D3BB3FD575}">
      <text>
        <r>
          <rPr>
            <sz val="9"/>
            <color indexed="81"/>
            <rFont val="Segoe UI"/>
            <family val="2"/>
          </rPr>
          <t xml:space="preserve">Valores realizados para o 3T25. Considera a RAG (Receita Anual de Geração) definida pela ANEEL, CFURH e PIS/COFINS.
</t>
        </r>
      </text>
    </comment>
    <comment ref="G129" authorId="0" shapeId="0" xr:uid="{86B47612-A3F2-4E75-8690-4A40835FFE96}">
      <text>
        <r>
          <rPr>
            <sz val="9"/>
            <color indexed="81"/>
            <rFont val="Segoe UI"/>
            <family val="2"/>
          </rPr>
          <t xml:space="preserve">Valores realizados para o 4T25. Considera a RAG (Receita Anual de Geração) definida pela ANEEL, CFURH e PIS/COFINS.
</t>
        </r>
      </text>
    </comment>
    <comment ref="H129" authorId="0" shapeId="0" xr:uid="{89C59BE4-A6F8-4199-AB5C-1198DD972547}">
      <text>
        <r>
          <rPr>
            <sz val="9"/>
            <color indexed="81"/>
            <rFont val="Segoe UI"/>
            <family val="2"/>
          </rPr>
          <t xml:space="preserve">Valores realizados para o 1T26. Considera a RAG (Receita Anual de Geração) definida pela ANEEL, CFURH e PIS/COFINS.
</t>
        </r>
      </text>
    </comment>
    <comment ref="I129" authorId="0" shapeId="0" xr:uid="{81CF8DBC-6F60-4005-9D97-46326FE7BAFD}">
      <text>
        <r>
          <rPr>
            <sz val="9"/>
            <color indexed="81"/>
            <rFont val="Segoe UI"/>
            <family val="2"/>
          </rPr>
          <t xml:space="preserve">Valores realizados para o 2T26. Considera a RAG (Receita Anual de Geração) definida pela ANEEL, CFURH e PIS/COFINS.
</t>
        </r>
      </text>
    </comment>
    <comment ref="D186" authorId="0" shapeId="0" xr:uid="{436FED1D-7698-47A5-9F43-AD71EE056518}">
      <text>
        <r>
          <rPr>
            <sz val="9"/>
            <color indexed="81"/>
            <rFont val="Segoe UI"/>
            <family val="2"/>
          </rPr>
          <t>Valores realizados para o 1T25.</t>
        </r>
      </text>
    </comment>
    <comment ref="E186" authorId="0" shapeId="0" xr:uid="{12958939-37D1-4A6D-B542-9D27772CCD2C}">
      <text>
        <r>
          <rPr>
            <sz val="9"/>
            <color indexed="81"/>
            <rFont val="Segoe UI"/>
            <family val="2"/>
          </rPr>
          <t>Valores realizados para o 2T25.</t>
        </r>
      </text>
    </comment>
    <comment ref="F186" authorId="0" shapeId="0" xr:uid="{6703A0DE-97FD-47BC-8408-A68CF95C5D3D}">
      <text>
        <r>
          <rPr>
            <sz val="9"/>
            <color indexed="81"/>
            <rFont val="Segoe UI"/>
            <family val="2"/>
          </rPr>
          <t>Valores realizados para o 3T25.</t>
        </r>
      </text>
    </comment>
    <comment ref="G186" authorId="0" shapeId="0" xr:uid="{A92361C9-9997-49CC-8545-A936C2012AE8}">
      <text>
        <r>
          <rPr>
            <sz val="9"/>
            <color indexed="81"/>
            <rFont val="Segoe UI"/>
            <family val="2"/>
          </rPr>
          <t>Valores realizados para o 4T25.</t>
        </r>
      </text>
    </comment>
    <comment ref="H186" authorId="0" shapeId="0" xr:uid="{55F258CC-F081-47BB-BCF8-3FAB92550845}">
      <text>
        <r>
          <rPr>
            <sz val="9"/>
            <color indexed="81"/>
            <rFont val="Segoe UI"/>
            <family val="2"/>
          </rPr>
          <t>Valores realizados para o 1T26.</t>
        </r>
      </text>
    </comment>
    <comment ref="I186" authorId="0" shapeId="0" xr:uid="{5CA380DD-E4D3-4ED8-861D-1B8F620AF9BA}">
      <text>
        <r>
          <rPr>
            <sz val="9"/>
            <color indexed="81"/>
            <rFont val="Segoe UI"/>
            <family val="2"/>
          </rPr>
          <t>Valores realizados para o 2T26.</t>
        </r>
      </text>
    </comment>
    <comment ref="C190" authorId="0" shapeId="0" xr:uid="{D404ACA7-C9A2-4E95-A205-A40A78A432D5}">
      <text>
        <r>
          <rPr>
            <sz val="9"/>
            <color indexed="81"/>
            <rFont val="Segoe UI"/>
            <family val="2"/>
          </rPr>
          <t xml:space="preserve">A Reserva Global de Reversão (RGR) é um encargo do setor elétrico pago mensalmente pelos geradores, transmissões e distribuidores de energia. Criada em 1957, a Conta passou a ser administrada pela Câmara de Comercialização de Energia Elétrica (CCEE) em maio de 2017, e tem como objetivo financiar projetos de melhoria e expansão do setor energético.
Conforme a Lei nº 12.783/2013, estão obrigadas ao recolhimento do referido encargo setorial as concessionárias de serviço público de transmissão de energia elétrica licitadas anteriormente a 12 de setembro de 2012 e as concessões de serviço público de transmissão e geração que não forem prorrogadas ou licitadas nos termos dessa Lei. No caso do Grupo Eletrobras, as usinas que recolhem o encargo são: UHE Balbina, UHE Samuel, UHE Manso, UHE Serra da Mesa e PCH Curemas.
Conforme a Lei nº 12.431/2011, a quota anual da Reserva Global de Reversão (RGR) ficará extinta ao final do exercício de 2035.
</t>
        </r>
      </text>
    </comment>
    <comment ref="C191" authorId="0" shapeId="0" xr:uid="{61CB51ED-CA10-42DD-8219-A7D40F59FF8D}">
      <text>
        <r>
          <rPr>
            <sz val="9"/>
            <color indexed="81"/>
            <rFont val="Segoe UI"/>
            <family val="2"/>
          </rPr>
          <t xml:space="preserve">De acordo com a versão vigente (1.3c) do Submódulo 5.5 do Proret, que trata da TFSEE, conforme disposto na Lei nº. 9.991/2000, com alterações inseridas pela Lei nº. 14.120/2021
Links:
https://www.gov.br/aneel/pt-br/centrais-de-conteudos/procedimentos-regulatorios/proret
https://www2.aneel.gov.br/cedoc/aren20221003_Proret_Submod_5_6_V1_3C.pdf
</t>
        </r>
      </text>
    </comment>
    <comment ref="C192" authorId="0" shapeId="0" xr:uid="{C52CD851-AEB2-49E7-9FA5-31544F6A7D56}">
      <text>
        <r>
          <rPr>
            <sz val="9"/>
            <color indexed="81"/>
            <rFont val="Segoe UI"/>
            <family val="2"/>
          </rPr>
          <t>De acordo com a versão vigente (1.2) do Submódulo 5.5 do Proret, que trata da TFSEE.
Links:
https://www.gov.br/aneel/pt-br/centrais-de-conteudos/procedimentos-regulatorios/proret
https://www2.aneel.gov.br/cedoc/aren20241091_Proret_Submod_5.5_V_1.2.pdf
Para 2025: Despacho 8, 09-jan-2025, ANEEL e Nota Técnica 9/2025-STR ANEEL (Processo 48500.904110/2024-11). Pmg de R$246,10/MWh para cálculo da BETU.
Para 2026: Despacho 11, 05-jan-2026, ANEEL e Nota Técnica 1/2026-STR ANEEL (Processo 48500.904110/2024-11). Pmg de R$255,73/MWh para cálculo da BETU.</t>
        </r>
      </text>
    </comment>
    <comment ref="C196" authorId="0" shapeId="0" xr:uid="{129B96D3-EAC4-447E-95DC-1843EED8783B}">
      <text>
        <r>
          <rPr>
            <sz val="9"/>
            <color indexed="81"/>
            <rFont val="Segoe UI"/>
            <family val="2"/>
          </rPr>
          <t xml:space="preserve">CFURH: Contribuição Financeira pelo Uso do Recurso Hídrico
</t>
        </r>
      </text>
    </comment>
    <comment ref="C197" authorId="0" shapeId="0" xr:uid="{6CCEE3A4-4A7D-4465-B376-80C335999FAE}">
      <text>
        <r>
          <rPr>
            <sz val="9"/>
            <color indexed="81"/>
            <rFont val="Segoe UI"/>
            <family val="2"/>
          </rPr>
          <t xml:space="preserve">Tarifa Atualizada de Referência. Valor definido pela Resolução Homologatória ANEEL de 3.427/2024. Resultado da Consulta Pública 24/2024. Valores válidos a partir de 1o de janeiro de 2025. Valor atualizado anualmente pelo IPCA e revisto a cada 4 anos.
Valor para 2026: 116,26 R$/MWh (Despacho Nº 3.642, 9-dez-2025)
</t>
        </r>
      </text>
    </comment>
    <comment ref="C198" authorId="0" shapeId="0" xr:uid="{15A110D8-6B62-45C7-99ED-86473BA3FFEE}">
      <text>
        <r>
          <rPr>
            <sz val="9"/>
            <color indexed="81"/>
            <rFont val="Segoe UI"/>
            <family val="2"/>
          </rPr>
          <t>Percentual correspondente à compensação financeira pela utilização de recursos hídricos, de 7%, estabelecido na Lei nº 9.648/1998 (art. 17)</t>
        </r>
      </text>
    </comment>
    <comment ref="I199" authorId="0" shapeId="0" xr:uid="{13B54134-A273-4A32-927E-7859C1F557E1}">
      <text>
        <r>
          <rPr>
            <sz val="9"/>
            <color indexed="81"/>
            <rFont val="Segoe UI"/>
            <family val="2"/>
          </rPr>
          <t>Por simplificação, considerar a garantia física e o % GSF como proxy para geração hidráulica.</t>
        </r>
      </text>
    </comment>
    <comment ref="J199" authorId="0" shapeId="0" xr:uid="{C65F0E78-0F1A-4CC8-B56C-A9FF6DA1691E}">
      <text>
        <r>
          <rPr>
            <sz val="9"/>
            <color indexed="81"/>
            <rFont val="Segoe UI"/>
            <family val="2"/>
          </rPr>
          <t>Por simplificação, considerar a garantia física e o % GSF como proxy para geração hidráulica.</t>
        </r>
      </text>
    </comment>
    <comment ref="K199" authorId="0" shapeId="0" xr:uid="{8791C2C4-5D5E-4835-B3E3-87783626461E}">
      <text>
        <r>
          <rPr>
            <sz val="9"/>
            <color indexed="81"/>
            <rFont val="Segoe UI"/>
            <family val="2"/>
          </rPr>
          <t>Por simplificação, considerar a garantia física e o % GSF como proxy para geração hidráulica.</t>
        </r>
      </text>
    </comment>
    <comment ref="L199" authorId="0" shapeId="0" xr:uid="{044241B1-4DB4-4365-95E0-07BAEAF65968}">
      <text>
        <r>
          <rPr>
            <sz val="9"/>
            <color indexed="81"/>
            <rFont val="Segoe UI"/>
            <family val="2"/>
          </rPr>
          <t>Por simplificação, considerar a garantia física e o % GSF como proxy para geração hidráulica.</t>
        </r>
      </text>
    </comment>
    <comment ref="M199" authorId="0" shapeId="0" xr:uid="{D10C6DFD-F6C1-4933-9481-3DBCA59F95A4}">
      <text>
        <r>
          <rPr>
            <sz val="9"/>
            <color indexed="81"/>
            <rFont val="Segoe UI"/>
            <family val="2"/>
          </rPr>
          <t>Por simplificação, considerar a garantia física e o % GSF como proxy para geração hidráulica.</t>
        </r>
      </text>
    </comment>
    <comment ref="N199" authorId="0" shapeId="0" xr:uid="{C70BF0D0-D8B1-4B39-9C6A-F97AA66B969E}">
      <text>
        <r>
          <rPr>
            <sz val="9"/>
            <color indexed="81"/>
            <rFont val="Segoe UI"/>
            <family val="2"/>
          </rPr>
          <t>Por simplificação, considerar a garantia física e o % GSF como proxy para geração hidráulica.</t>
        </r>
      </text>
    </comment>
    <comment ref="O199" authorId="0" shapeId="0" xr:uid="{3A57F999-82BA-4FA5-AFC1-7AD5CC8E374D}">
      <text>
        <r>
          <rPr>
            <sz val="9"/>
            <color indexed="81"/>
            <rFont val="Segoe UI"/>
            <family val="2"/>
          </rPr>
          <t>Por simplificação, considerar a garantia física e o % GSF como proxy para geração hidráulica.</t>
        </r>
      </text>
    </comment>
    <comment ref="P199" authorId="0" shapeId="0" xr:uid="{354424F2-CC90-44AD-8DFC-97B33B25FC8A}">
      <text>
        <r>
          <rPr>
            <sz val="9"/>
            <color indexed="81"/>
            <rFont val="Segoe UI"/>
            <family val="2"/>
          </rPr>
          <t>Por simplificação, considerar a garantia física e o % GSF como proxy para geração hidráulica.</t>
        </r>
      </text>
    </comment>
    <comment ref="Q199" authorId="0" shapeId="0" xr:uid="{52CBB75F-EA32-4EB6-98CF-9B62264554B2}">
      <text>
        <r>
          <rPr>
            <sz val="9"/>
            <color indexed="81"/>
            <rFont val="Segoe UI"/>
            <family val="2"/>
          </rPr>
          <t>Por simplificação, considerar a garantia física e o % GSF como proxy para geração hidráulica.</t>
        </r>
      </text>
    </comment>
    <comment ref="R199" authorId="0" shapeId="0" xr:uid="{3B3BD2D2-D319-4153-ACE5-006F796EBDC4}">
      <text>
        <r>
          <rPr>
            <sz val="9"/>
            <color indexed="81"/>
            <rFont val="Segoe UI"/>
            <family val="2"/>
          </rPr>
          <t>Por simplificação, considerar a garantia física e o % GSF como proxy para geração hidráulica.</t>
        </r>
      </text>
    </comment>
    <comment ref="S199" authorId="0" shapeId="0" xr:uid="{85B4F4F7-2B24-46CE-B222-DF346614EC9A}">
      <text>
        <r>
          <rPr>
            <sz val="9"/>
            <color indexed="81"/>
            <rFont val="Segoe UI"/>
            <family val="2"/>
          </rPr>
          <t>Por simplificação, considerar a garantia física e o % GSF como proxy para geração hidráulica.</t>
        </r>
      </text>
    </comment>
    <comment ref="T199" authorId="0" shapeId="0" xr:uid="{EC5344C3-9A24-486D-A1CA-642973C8D415}">
      <text>
        <r>
          <rPr>
            <sz val="9"/>
            <color indexed="81"/>
            <rFont val="Segoe UI"/>
            <family val="2"/>
          </rPr>
          <t>Por simplificação, considerar a garantia física e o % GSF como proxy para geração hidráulica.</t>
        </r>
      </text>
    </comment>
    <comment ref="U199" authorId="0" shapeId="0" xr:uid="{ABFDEEE8-C954-4998-A10C-D5A1E4E715C3}">
      <text>
        <r>
          <rPr>
            <sz val="9"/>
            <color indexed="81"/>
            <rFont val="Segoe UI"/>
            <family val="2"/>
          </rPr>
          <t>Por simplificação, considerar a garantia física e o % GSF como proxy para geração hidráulica.</t>
        </r>
      </text>
    </comment>
    <comment ref="V199" authorId="0" shapeId="0" xr:uid="{3784CE06-38C6-43BF-8623-0F9BFD2B76D2}">
      <text>
        <r>
          <rPr>
            <sz val="9"/>
            <color indexed="81"/>
            <rFont val="Segoe UI"/>
            <family val="2"/>
          </rPr>
          <t>Por simplificação, considerar a garantia física e o % GSF como proxy para geração hidráulica.</t>
        </r>
      </text>
    </comment>
    <comment ref="W199" authorId="0" shapeId="0" xr:uid="{DDDD3871-A17C-4A10-84E9-26756FE9BDA8}">
      <text>
        <r>
          <rPr>
            <sz val="9"/>
            <color indexed="81"/>
            <rFont val="Segoe UI"/>
            <family val="2"/>
          </rPr>
          <t>Por simplificação, considerar a garantia física e o % GSF como proxy para geração hidráulica.</t>
        </r>
      </text>
    </comment>
    <comment ref="X199" authorId="0" shapeId="0" xr:uid="{0EA7856F-8961-4772-AC9A-732930EB44BD}">
      <text>
        <r>
          <rPr>
            <sz val="9"/>
            <color indexed="81"/>
            <rFont val="Segoe UI"/>
            <family val="2"/>
          </rPr>
          <t>Por simplificação, considerar a garantia física e o % GSF como proxy para geração hidráulica.</t>
        </r>
      </text>
    </comment>
    <comment ref="Y199" authorId="0" shapeId="0" xr:uid="{26C645C6-6D89-450A-9DBD-97FECD1B74AB}">
      <text>
        <r>
          <rPr>
            <sz val="9"/>
            <color indexed="81"/>
            <rFont val="Segoe UI"/>
            <family val="2"/>
          </rPr>
          <t>Por simplificação, considerar a garantia física e o % GSF como proxy para geração hidráulica.</t>
        </r>
      </text>
    </comment>
    <comment ref="Z199" authorId="0" shapeId="0" xr:uid="{A4B03C65-9747-45D6-82E5-7ACC736BA3EA}">
      <text>
        <r>
          <rPr>
            <sz val="9"/>
            <color indexed="81"/>
            <rFont val="Segoe UI"/>
            <family val="2"/>
          </rPr>
          <t>Por simplificação, considerar a garantia física e o % GSF como proxy para geração hidráulica.</t>
        </r>
      </text>
    </comment>
    <comment ref="AA199" authorId="0" shapeId="0" xr:uid="{47A23F64-3232-4966-9A5D-2B617C041F06}">
      <text>
        <r>
          <rPr>
            <sz val="9"/>
            <color indexed="81"/>
            <rFont val="Segoe UI"/>
            <family val="2"/>
          </rPr>
          <t>Por simplificação, considerar a garantia física e o % GSF como proxy para geração hidráulica.</t>
        </r>
      </text>
    </comment>
    <comment ref="AB199" authorId="0" shapeId="0" xr:uid="{8D23BC55-A620-4332-81C4-478D73390DA3}">
      <text>
        <r>
          <rPr>
            <sz val="9"/>
            <color indexed="81"/>
            <rFont val="Segoe UI"/>
            <family val="2"/>
          </rPr>
          <t>Por simplificação, considerar a garantia física e o % GSF como proxy para geração hidráulica.</t>
        </r>
      </text>
    </comment>
    <comment ref="AC199" authorId="0" shapeId="0" xr:uid="{66051AF3-C3B9-45BF-9C30-0E9339307D67}">
      <text>
        <r>
          <rPr>
            <sz val="9"/>
            <color indexed="81"/>
            <rFont val="Segoe UI"/>
            <family val="2"/>
          </rPr>
          <t>Por simplificação, considerar a garantia física e o % GSF como proxy para geração hidráulica.</t>
        </r>
      </text>
    </comment>
    <comment ref="AD199" authorId="0" shapeId="0" xr:uid="{25D0D8AB-1397-4102-9C99-561615EA61B2}">
      <text>
        <r>
          <rPr>
            <sz val="9"/>
            <color indexed="81"/>
            <rFont val="Segoe UI"/>
            <family val="2"/>
          </rPr>
          <t>Por simplificação, considerar a garantia física e o % GSF como proxy para geração hidráulica.</t>
        </r>
      </text>
    </comment>
    <comment ref="AE199" authorId="0" shapeId="0" xr:uid="{E61A13D8-BCC3-40EC-893F-4D83FACB74B4}">
      <text>
        <r>
          <rPr>
            <sz val="9"/>
            <color indexed="81"/>
            <rFont val="Segoe UI"/>
            <family val="2"/>
          </rPr>
          <t>Por simplificação, considerar a garantia física e o % GSF como proxy para geração hidráulica.</t>
        </r>
      </text>
    </comment>
    <comment ref="AF199" authorId="0" shapeId="0" xr:uid="{02966B7B-F3AB-4B3E-980B-D1A4160C573B}">
      <text>
        <r>
          <rPr>
            <sz val="9"/>
            <color indexed="81"/>
            <rFont val="Segoe UI"/>
            <family val="2"/>
          </rPr>
          <t>Por simplificação, considerar a garantia física e o % GSF como proxy para geração hidráulica.</t>
        </r>
      </text>
    </comment>
    <comment ref="AG199" authorId="0" shapeId="0" xr:uid="{D6420D95-9DFB-4D92-A638-A086B2BFE7B3}">
      <text>
        <r>
          <rPr>
            <sz val="9"/>
            <color indexed="81"/>
            <rFont val="Segoe UI"/>
            <family val="2"/>
          </rPr>
          <t>Por simplificação, considerar a garantia física e o % GSF como proxy para geração hidráulica.</t>
        </r>
      </text>
    </comment>
    <comment ref="AH199" authorId="0" shapeId="0" xr:uid="{7997F19E-702B-46AF-A6CE-B4785FC9F6ED}">
      <text>
        <r>
          <rPr>
            <sz val="9"/>
            <color indexed="81"/>
            <rFont val="Segoe UI"/>
            <family val="2"/>
          </rPr>
          <t>Por simplificação, considerar a garantia física e o % GSF como proxy para geração hidráulica.</t>
        </r>
      </text>
    </comment>
    <comment ref="AI199" authorId="0" shapeId="0" xr:uid="{DF4380E2-EA15-4AF0-BDF4-FD2FA597AB2B}">
      <text>
        <r>
          <rPr>
            <sz val="9"/>
            <color indexed="81"/>
            <rFont val="Segoe UI"/>
            <family val="2"/>
          </rPr>
          <t>Por simplificação, considerar a garantia física e o % GSF como proxy para geração hidráulica.</t>
        </r>
      </text>
    </comment>
    <comment ref="AJ199" authorId="0" shapeId="0" xr:uid="{087C231F-DE1C-43C1-9CF8-1855EDBE29E4}">
      <text>
        <r>
          <rPr>
            <sz val="9"/>
            <color indexed="81"/>
            <rFont val="Segoe UI"/>
            <family val="2"/>
          </rPr>
          <t>Por simplificação, considerar a garantia física e o % GSF como proxy para geração hidráulica.</t>
        </r>
      </text>
    </comment>
    <comment ref="AK199" authorId="0" shapeId="0" xr:uid="{7DC535E0-7740-40C0-89B2-48969C75C92C}">
      <text>
        <r>
          <rPr>
            <sz val="9"/>
            <color indexed="81"/>
            <rFont val="Segoe UI"/>
            <family val="2"/>
          </rPr>
          <t>Por simplificação, considerar a garantia física e o % GSF como proxy para geração hidráulica.</t>
        </r>
      </text>
    </comment>
    <comment ref="AL199" authorId="0" shapeId="0" xr:uid="{7AFA6D10-AD62-4725-8682-FC618EE09665}">
      <text>
        <r>
          <rPr>
            <sz val="9"/>
            <color indexed="81"/>
            <rFont val="Segoe UI"/>
            <family val="2"/>
          </rPr>
          <t>Por simplificação, considerar a garantia física e o % GSF como proxy para geração hidráulica.</t>
        </r>
      </text>
    </comment>
    <comment ref="AM199" authorId="0" shapeId="0" xr:uid="{E6434672-EDE2-49D6-8021-3C73F3623DB9}">
      <text>
        <r>
          <rPr>
            <sz val="9"/>
            <color indexed="81"/>
            <rFont val="Segoe UI"/>
            <family val="2"/>
          </rPr>
          <t>Por simplificação, considerar a garantia física e o % GSF como proxy para geração hidráulica.</t>
        </r>
      </text>
    </comment>
    <comment ref="AN199" authorId="0" shapeId="0" xr:uid="{B83E17D3-80B8-4D0D-AA83-423EB6A97E37}">
      <text>
        <r>
          <rPr>
            <sz val="9"/>
            <color indexed="81"/>
            <rFont val="Segoe UI"/>
            <family val="2"/>
          </rPr>
          <t>Por simplificação, considerar a garantia física e o % GSF como proxy para geração hidráulica.</t>
        </r>
      </text>
    </comment>
    <comment ref="AO199" authorId="0" shapeId="0" xr:uid="{72E2FE84-AA13-401D-8B0D-CF1D74AA1A23}">
      <text>
        <r>
          <rPr>
            <sz val="9"/>
            <color indexed="81"/>
            <rFont val="Segoe UI"/>
            <family val="2"/>
          </rPr>
          <t>Por simplificação, considerar a garantia física e o % GSF como proxy para geração hidráulica.</t>
        </r>
      </text>
    </comment>
    <comment ref="AP199" authorId="0" shapeId="0" xr:uid="{90CBD526-9A9E-4C7D-92B9-46DE08050940}">
      <text>
        <r>
          <rPr>
            <sz val="9"/>
            <color indexed="81"/>
            <rFont val="Segoe UI"/>
            <family val="2"/>
          </rPr>
          <t>Por simplificação, considerar a garantia física e o % GSF como proxy para geração hidráulica.</t>
        </r>
      </text>
    </comment>
    <comment ref="AQ199" authorId="0" shapeId="0" xr:uid="{43DAC2CE-81E0-409A-8CD4-6C801DC129A3}">
      <text>
        <r>
          <rPr>
            <sz val="9"/>
            <color indexed="81"/>
            <rFont val="Segoe UI"/>
            <family val="2"/>
          </rPr>
          <t>Por simplificação, considerar a garantia física e o % GSF como proxy para geração hidráulica.</t>
        </r>
      </text>
    </comment>
    <comment ref="AR199" authorId="0" shapeId="0" xr:uid="{6D1D2706-CC30-4A31-B1BB-A32A5745DBBA}">
      <text>
        <r>
          <rPr>
            <sz val="9"/>
            <color indexed="81"/>
            <rFont val="Segoe UI"/>
            <family val="2"/>
          </rPr>
          <t>Por simplificação, considerar a garantia física e o % GSF como proxy para geração hidráulica.</t>
        </r>
      </text>
    </comment>
    <comment ref="AS199" authorId="0" shapeId="0" xr:uid="{DE572F23-61BA-4EBD-94FC-3E0916700AFA}">
      <text>
        <r>
          <rPr>
            <sz val="9"/>
            <color indexed="81"/>
            <rFont val="Segoe UI"/>
            <family val="2"/>
          </rPr>
          <t>Por simplificação, considerar a garantia física e o % GSF como proxy para geração hidráulica.</t>
        </r>
      </text>
    </comment>
    <comment ref="AT199" authorId="0" shapeId="0" xr:uid="{094541FC-7A2A-4CD5-84ED-3F3E33DFADA7}">
      <text>
        <r>
          <rPr>
            <sz val="9"/>
            <color indexed="81"/>
            <rFont val="Segoe UI"/>
            <family val="2"/>
          </rPr>
          <t>Por simplificação, considerar a garantia física e o % GSF como proxy para geração hidráulica.</t>
        </r>
      </text>
    </comment>
    <comment ref="AU199" authorId="0" shapeId="0" xr:uid="{39421611-4CA6-4E13-93B9-D8AC5A0B966A}">
      <text>
        <r>
          <rPr>
            <sz val="9"/>
            <color indexed="81"/>
            <rFont val="Segoe UI"/>
            <family val="2"/>
          </rPr>
          <t>Por simplificação, considerar a garantia física e o % GSF como proxy para geração hidráulica.</t>
        </r>
      </text>
    </comment>
    <comment ref="AV199" authorId="0" shapeId="0" xr:uid="{DB1B096F-4F67-428A-8DE6-0D78B2AAD915}">
      <text>
        <r>
          <rPr>
            <sz val="9"/>
            <color indexed="81"/>
            <rFont val="Segoe UI"/>
            <family val="2"/>
          </rPr>
          <t>Por simplificação, considerar a garantia física e o % GSF como proxy para geração hidráulica.</t>
        </r>
      </text>
    </comment>
    <comment ref="AW199" authorId="0" shapeId="0" xr:uid="{C1D5219E-62A4-4C77-8F41-A9A6329AED72}">
      <text>
        <r>
          <rPr>
            <sz val="9"/>
            <color indexed="81"/>
            <rFont val="Segoe UI"/>
            <family val="2"/>
          </rPr>
          <t>Por simplificação, considerar a garantia física e o % GSF como proxy para geração hidráulica.</t>
        </r>
      </text>
    </comment>
    <comment ref="AX199" authorId="0" shapeId="0" xr:uid="{30ED7B34-5C0B-4441-80D7-849098B1CB2D}">
      <text>
        <r>
          <rPr>
            <sz val="9"/>
            <color indexed="81"/>
            <rFont val="Segoe UI"/>
            <family val="2"/>
          </rPr>
          <t>Por simplificação, considerar a garantia física e o % GSF como proxy para geração hidráulica.</t>
        </r>
      </text>
    </comment>
    <comment ref="AY199" authorId="0" shapeId="0" xr:uid="{E2A75DA2-108D-41B2-BF25-F3B5B07A7512}">
      <text>
        <r>
          <rPr>
            <sz val="9"/>
            <color indexed="81"/>
            <rFont val="Segoe UI"/>
            <family val="2"/>
          </rPr>
          <t>Por simplificação, considerar a garantia física e o % GSF como proxy para geração hidráulica.</t>
        </r>
      </text>
    </comment>
    <comment ref="AZ199" authorId="0" shapeId="0" xr:uid="{0DF71ACA-C2E8-4EDF-A65E-746CF52B3D7C}">
      <text>
        <r>
          <rPr>
            <sz val="9"/>
            <color indexed="81"/>
            <rFont val="Segoe UI"/>
            <family val="2"/>
          </rPr>
          <t>Por simplificação, considerar a garantia física e o % GSF como proxy para geração hidráulica.</t>
        </r>
      </text>
    </comment>
    <comment ref="BA199" authorId="0" shapeId="0" xr:uid="{ACAF96F5-B80A-40BD-AA69-78D0F40AD186}">
      <text>
        <r>
          <rPr>
            <sz val="9"/>
            <color indexed="81"/>
            <rFont val="Segoe UI"/>
            <family val="2"/>
          </rPr>
          <t>Por simplificação, considerar a garantia física e o % GSF como proxy para geração hidráulica.</t>
        </r>
      </text>
    </comment>
    <comment ref="BB199" authorId="0" shapeId="0" xr:uid="{071062A8-EDC3-43DF-A9C5-A19B073565EF}">
      <text>
        <r>
          <rPr>
            <sz val="9"/>
            <color indexed="81"/>
            <rFont val="Segoe UI"/>
            <family val="2"/>
          </rPr>
          <t>Por simplificação, considerar a garantia física e o % GSF como proxy para geração hidráulica.</t>
        </r>
      </text>
    </comment>
    <comment ref="BC199" authorId="0" shapeId="0" xr:uid="{A6D1D6F8-C5A8-4ACB-A67E-9D1A6905503A}">
      <text>
        <r>
          <rPr>
            <sz val="9"/>
            <color indexed="81"/>
            <rFont val="Segoe UI"/>
            <family val="2"/>
          </rPr>
          <t>Por simplificação, considerar a garantia física e o % GSF como proxy para geração hidráulica.</t>
        </r>
      </text>
    </comment>
    <comment ref="BD199" authorId="0" shapeId="0" xr:uid="{076407C4-1AED-4F53-8ABA-C2A71B448036}">
      <text>
        <r>
          <rPr>
            <sz val="9"/>
            <color indexed="81"/>
            <rFont val="Segoe UI"/>
            <family val="2"/>
          </rPr>
          <t>Por simplificação, considerar a garantia física e o % GSF como proxy para geração hidráulica.</t>
        </r>
      </text>
    </comment>
    <comment ref="BE199" authorId="0" shapeId="0" xr:uid="{5C65D301-6716-4D4B-B973-F8922E1CE154}">
      <text>
        <r>
          <rPr>
            <sz val="9"/>
            <color indexed="81"/>
            <rFont val="Segoe UI"/>
            <family val="2"/>
          </rPr>
          <t>Por simplificação, considerar a garantia física e o % GSF como proxy para geração hidráulica.</t>
        </r>
      </text>
    </comment>
    <comment ref="BF199" authorId="0" shapeId="0" xr:uid="{25FAEADE-8492-4C30-8386-45C28FE57BEF}">
      <text>
        <r>
          <rPr>
            <sz val="9"/>
            <color indexed="81"/>
            <rFont val="Segoe UI"/>
            <family val="2"/>
          </rPr>
          <t>Por simplificação, considerar a garantia física e o % GSF como proxy para geração hidráulica.</t>
        </r>
      </text>
    </comment>
    <comment ref="BG199" authorId="0" shapeId="0" xr:uid="{F255DF18-CE3C-4B7D-8EDF-FD3AE01088D6}">
      <text>
        <r>
          <rPr>
            <sz val="9"/>
            <color indexed="81"/>
            <rFont val="Segoe UI"/>
            <family val="2"/>
          </rPr>
          <t>Por simplificação, considerar a garantia física e o % GSF como proxy para geração hidráulica.</t>
        </r>
      </text>
    </comment>
    <comment ref="BH199" authorId="0" shapeId="0" xr:uid="{D14ACCE6-D022-44E7-AAD6-0B9ED21E9523}">
      <text>
        <r>
          <rPr>
            <sz val="9"/>
            <color indexed="81"/>
            <rFont val="Segoe UI"/>
            <family val="2"/>
          </rPr>
          <t>Por simplificação, considerar a garantia física e o % GSF como proxy para geração hidráulica.</t>
        </r>
      </text>
    </comment>
    <comment ref="BI199" authorId="0" shapeId="0" xr:uid="{5508F10A-DDFD-4243-AFEE-3A7D0E071957}">
      <text>
        <r>
          <rPr>
            <sz val="9"/>
            <color indexed="81"/>
            <rFont val="Segoe UI"/>
            <family val="2"/>
          </rPr>
          <t>Por simplificação, considerar a garantia física e o % GSF como proxy para geração hidráulica.</t>
        </r>
      </text>
    </comment>
    <comment ref="BJ199" authorId="0" shapeId="0" xr:uid="{C9C1DA27-0B51-4763-85A4-E98BFD305DE5}">
      <text>
        <r>
          <rPr>
            <sz val="9"/>
            <color indexed="81"/>
            <rFont val="Segoe UI"/>
            <family val="2"/>
          </rPr>
          <t>Por simplificação, considerar a garantia física e o % GSF como proxy para geração hidráulica.</t>
        </r>
      </text>
    </comment>
    <comment ref="BK199" authorId="0" shapeId="0" xr:uid="{4006E916-4BB9-4EF6-95CF-5C3892E69391}">
      <text>
        <r>
          <rPr>
            <sz val="9"/>
            <color indexed="81"/>
            <rFont val="Segoe UI"/>
            <family val="2"/>
          </rPr>
          <t>Por simplificação, considerar a garantia física e o % GSF como proxy para geração hidráulica.</t>
        </r>
      </text>
    </comment>
    <comment ref="BL199" authorId="0" shapeId="0" xr:uid="{0C7F1653-723D-4116-B718-92313CB7BE48}">
      <text>
        <r>
          <rPr>
            <sz val="9"/>
            <color indexed="81"/>
            <rFont val="Segoe UI"/>
            <family val="2"/>
          </rPr>
          <t>Por simplificação, considerar a garantia física e o % GSF como proxy para geração hidráulica.</t>
        </r>
      </text>
    </comment>
    <comment ref="BM199" authorId="0" shapeId="0" xr:uid="{0DF34FF9-5CDD-4DA0-8A37-6B4B94ECAA72}">
      <text>
        <r>
          <rPr>
            <sz val="9"/>
            <color indexed="81"/>
            <rFont val="Segoe UI"/>
            <family val="2"/>
          </rPr>
          <t>Por simplificação, considerar a garantia física e o % GSF como proxy para geração hidráulica.</t>
        </r>
      </text>
    </comment>
    <comment ref="BN199" authorId="0" shapeId="0" xr:uid="{B6223EEE-BF6A-45F1-A7D5-E97C2B7F4AA1}">
      <text>
        <r>
          <rPr>
            <sz val="9"/>
            <color indexed="81"/>
            <rFont val="Segoe UI"/>
            <family val="2"/>
          </rPr>
          <t>Por simplificação, considerar a garantia física e o % GSF como proxy para geração hidráulica.</t>
        </r>
      </text>
    </comment>
    <comment ref="BO199" authorId="0" shapeId="0" xr:uid="{1DE974B3-2D32-476B-9EA9-F8340A160408}">
      <text>
        <r>
          <rPr>
            <sz val="9"/>
            <color indexed="81"/>
            <rFont val="Segoe UI"/>
            <family val="2"/>
          </rPr>
          <t>Por simplificação, considerar a garantia física e o % GSF como proxy para geração hidráulica.</t>
        </r>
      </text>
    </comment>
    <comment ref="BP199" authorId="0" shapeId="0" xr:uid="{F8DA392C-B43F-4C84-8530-8192E8D73212}">
      <text>
        <r>
          <rPr>
            <sz val="9"/>
            <color indexed="81"/>
            <rFont val="Segoe UI"/>
            <family val="2"/>
          </rPr>
          <t>Por simplificação, considerar a garantia física e o % GSF como proxy para geração hidráulica.</t>
        </r>
      </text>
    </comment>
    <comment ref="BQ199" authorId="0" shapeId="0" xr:uid="{5F34709D-A970-4DD1-82E6-82EEDB6939FF}">
      <text>
        <r>
          <rPr>
            <sz val="9"/>
            <color indexed="81"/>
            <rFont val="Segoe UI"/>
            <family val="2"/>
          </rPr>
          <t>Por simplificação, considerar a garantia física e o % GSF como proxy para geração hidráulica.</t>
        </r>
      </text>
    </comment>
    <comment ref="BR199" authorId="0" shapeId="0" xr:uid="{A3BE5017-0EA0-4AA7-BB7E-158CBC6AA174}">
      <text>
        <r>
          <rPr>
            <sz val="9"/>
            <color indexed="81"/>
            <rFont val="Segoe UI"/>
            <family val="2"/>
          </rPr>
          <t>Por simplificação, considerar a garantia física e o % GSF como proxy para geração hidráulica.</t>
        </r>
      </text>
    </comment>
    <comment ref="BS199" authorId="0" shapeId="0" xr:uid="{F275D73E-8CD4-4D45-B8B2-9CF24C8C0D79}">
      <text>
        <r>
          <rPr>
            <sz val="9"/>
            <color indexed="81"/>
            <rFont val="Segoe UI"/>
            <family val="2"/>
          </rPr>
          <t>Por simplificação, considerar a garantia física e o % GSF como proxy para geração hidráulica.</t>
        </r>
      </text>
    </comment>
    <comment ref="BT199" authorId="0" shapeId="0" xr:uid="{6797B2CA-7D83-4BBB-B054-3614D6551D63}">
      <text>
        <r>
          <rPr>
            <sz val="9"/>
            <color indexed="81"/>
            <rFont val="Segoe UI"/>
            <family val="2"/>
          </rPr>
          <t>Por simplificação, considerar a garantia física e o % GSF como proxy para geração hidráulica.</t>
        </r>
      </text>
    </comment>
    <comment ref="BU199" authorId="0" shapeId="0" xr:uid="{FD0F489D-2805-4F77-B7DC-B35881AC6364}">
      <text>
        <r>
          <rPr>
            <sz val="9"/>
            <color indexed="81"/>
            <rFont val="Segoe UI"/>
            <family val="2"/>
          </rPr>
          <t>Por simplificação, considerar a garantia física e o % GSF como proxy para geração hidráulica.</t>
        </r>
      </text>
    </comment>
    <comment ref="BV199" authorId="0" shapeId="0" xr:uid="{FD4CCA03-86A5-482B-866C-2BF01E21773E}">
      <text>
        <r>
          <rPr>
            <sz val="9"/>
            <color indexed="81"/>
            <rFont val="Segoe UI"/>
            <family val="2"/>
          </rPr>
          <t>Por simplificação, considerar a garantia física e o % GSF como proxy para geração hidráulica.</t>
        </r>
      </text>
    </comment>
    <comment ref="BW199" authorId="0" shapeId="0" xr:uid="{C9EEB994-BBA6-4EF1-9149-83ADB12A7A7D}">
      <text>
        <r>
          <rPr>
            <sz val="9"/>
            <color indexed="81"/>
            <rFont val="Segoe UI"/>
            <family val="2"/>
          </rPr>
          <t>Por simplificação, considerar a garantia física e o % GSF como proxy para geração hidráulica.</t>
        </r>
      </text>
    </comment>
    <comment ref="BX199" authorId="0" shapeId="0" xr:uid="{909CD7D2-AB3C-4A2C-AAF9-0A16C1552167}">
      <text>
        <r>
          <rPr>
            <sz val="9"/>
            <color indexed="81"/>
            <rFont val="Segoe UI"/>
            <family val="2"/>
          </rPr>
          <t>Por simplificação, considerar a garantia física e o % GSF como proxy para geração hidráulica.</t>
        </r>
      </text>
    </comment>
    <comment ref="BY199" authorId="0" shapeId="0" xr:uid="{43500125-4B79-4492-A9C5-B806B2071CB1}">
      <text>
        <r>
          <rPr>
            <sz val="9"/>
            <color indexed="81"/>
            <rFont val="Segoe UI"/>
            <family val="2"/>
          </rPr>
          <t>Por simplificação, considerar a garantia física e o % GSF como proxy para geração hidráulica.</t>
        </r>
      </text>
    </comment>
    <comment ref="BZ199" authorId="0" shapeId="0" xr:uid="{A1D74285-08BA-45C5-8601-D5607D8E2824}">
      <text>
        <r>
          <rPr>
            <sz val="9"/>
            <color indexed="81"/>
            <rFont val="Segoe UI"/>
            <family val="2"/>
          </rPr>
          <t>Por simplificação, considerar a garantia física e o % GSF como proxy para geração hidráulica.</t>
        </r>
      </text>
    </comment>
    <comment ref="CA199" authorId="0" shapeId="0" xr:uid="{2B90154E-A8F5-4C02-A758-FCDA92363872}">
      <text>
        <r>
          <rPr>
            <sz val="9"/>
            <color indexed="81"/>
            <rFont val="Segoe UI"/>
            <family val="2"/>
          </rPr>
          <t>Por simplificação, considerar a garantia física e o % GSF como proxy para geração hidráulica.</t>
        </r>
      </text>
    </comment>
    <comment ref="CB199" authorId="0" shapeId="0" xr:uid="{501A98AB-A9DF-403D-AD85-2CD73370E68B}">
      <text>
        <r>
          <rPr>
            <sz val="9"/>
            <color indexed="81"/>
            <rFont val="Segoe UI"/>
            <family val="2"/>
          </rPr>
          <t>Por simplificação, considerar a garantia física e o % GSF como proxy para geração hidráulica.</t>
        </r>
      </text>
    </comment>
    <comment ref="CC199" authorId="0" shapeId="0" xr:uid="{5CF3020D-512D-470F-AFAB-D6B891EF4BD0}">
      <text>
        <r>
          <rPr>
            <sz val="9"/>
            <color indexed="81"/>
            <rFont val="Segoe UI"/>
            <family val="2"/>
          </rPr>
          <t>Por simplificação, considerar a garantia física e o % GSF como proxy para geração hidráulica.</t>
        </r>
      </text>
    </comment>
    <comment ref="CD199" authorId="0" shapeId="0" xr:uid="{FDB0F1C9-7424-4C15-AD5D-01BD5BD4DBCA}">
      <text>
        <r>
          <rPr>
            <sz val="9"/>
            <color indexed="81"/>
            <rFont val="Segoe UI"/>
            <family val="2"/>
          </rPr>
          <t>Por simplificação, considerar a garantia física e o % GSF como proxy para geração hidráulica.</t>
        </r>
      </text>
    </comment>
    <comment ref="CE199" authorId="0" shapeId="0" xr:uid="{9817C44E-869A-44AC-BC38-E7B040B59AE9}">
      <text>
        <r>
          <rPr>
            <sz val="9"/>
            <color indexed="81"/>
            <rFont val="Segoe UI"/>
            <family val="2"/>
          </rPr>
          <t>Por simplificação, considerar a garantia física e o % GSF como proxy para geração hidráulica.</t>
        </r>
      </text>
    </comment>
    <comment ref="CF199" authorId="0" shapeId="0" xr:uid="{4DC97999-A005-4949-8F79-C9A010D7FAE9}">
      <text>
        <r>
          <rPr>
            <sz val="9"/>
            <color indexed="81"/>
            <rFont val="Segoe UI"/>
            <family val="2"/>
          </rPr>
          <t>Por simplificação, considerar a garantia física e o % GSF como proxy para geração hidráulica.</t>
        </r>
      </text>
    </comment>
    <comment ref="CG199" authorId="0" shapeId="0" xr:uid="{EE4D6109-D611-4B9A-877B-7AA0DDAB147E}">
      <text>
        <r>
          <rPr>
            <sz val="9"/>
            <color indexed="81"/>
            <rFont val="Segoe UI"/>
            <family val="2"/>
          </rPr>
          <t>Por simplificação, considerar a garantia física e o % GSF como proxy para geração hidráulica.</t>
        </r>
      </text>
    </comment>
    <comment ref="CH199" authorId="0" shapeId="0" xr:uid="{325E7ED2-EF69-4CF1-9F4A-0E450C4D9FEA}">
      <text>
        <r>
          <rPr>
            <sz val="9"/>
            <color indexed="81"/>
            <rFont val="Segoe UI"/>
            <family val="2"/>
          </rPr>
          <t>Por simplificação, considerar a garantia física e o % GSF como proxy para geração hidráulica.</t>
        </r>
      </text>
    </comment>
    <comment ref="CI199" authorId="0" shapeId="0" xr:uid="{8E577D7F-800A-4EE7-9D50-C64C34DA28CC}">
      <text>
        <r>
          <rPr>
            <sz val="9"/>
            <color indexed="81"/>
            <rFont val="Segoe UI"/>
            <family val="2"/>
          </rPr>
          <t>Por simplificação, considerar a garantia física e o % GSF como proxy para geração hidráulica.</t>
        </r>
      </text>
    </comment>
    <comment ref="CJ199" authorId="0" shapeId="0" xr:uid="{2628808D-5EE6-4A38-B37B-A6F92562165C}">
      <text>
        <r>
          <rPr>
            <sz val="9"/>
            <color indexed="81"/>
            <rFont val="Segoe UI"/>
            <family val="2"/>
          </rPr>
          <t>Por simplificação, considerar a garantia física e o % GSF como proxy para geração hidráulica.</t>
        </r>
      </text>
    </comment>
    <comment ref="CK199" authorId="0" shapeId="0" xr:uid="{1574DF91-DDF7-4EE3-AC60-C29811F47F12}">
      <text>
        <r>
          <rPr>
            <sz val="9"/>
            <color indexed="81"/>
            <rFont val="Segoe UI"/>
            <family val="2"/>
          </rPr>
          <t>Por simplificação, considerar a garantia física e o % GSF como proxy para geração hidráulica.</t>
        </r>
      </text>
    </comment>
    <comment ref="CL199" authorId="0" shapeId="0" xr:uid="{354C31EC-BA0B-48E2-A5F2-62DD12B0CADE}">
      <text>
        <r>
          <rPr>
            <sz val="9"/>
            <color indexed="81"/>
            <rFont val="Segoe UI"/>
            <family val="2"/>
          </rPr>
          <t>Por simplificação, considerar a garantia física e o % GSF como proxy para geração hidráulica.</t>
        </r>
      </text>
    </comment>
    <comment ref="CM199" authorId="0" shapeId="0" xr:uid="{67A6F867-F0C2-4A91-B51A-8A6A104CAAA9}">
      <text>
        <r>
          <rPr>
            <sz val="9"/>
            <color indexed="81"/>
            <rFont val="Segoe UI"/>
            <family val="2"/>
          </rPr>
          <t>Por simplificação, considerar a garantia física e o % GSF como proxy para geração hidráulica.</t>
        </r>
      </text>
    </comment>
    <comment ref="CN199" authorId="0" shapeId="0" xr:uid="{D52E169D-B029-491D-9679-09C535ED71EB}">
      <text>
        <r>
          <rPr>
            <sz val="9"/>
            <color indexed="81"/>
            <rFont val="Segoe UI"/>
            <family val="2"/>
          </rPr>
          <t>Por simplificação, considerar a garantia física e o % GSF como proxy para geração hidráulica.</t>
        </r>
      </text>
    </comment>
    <comment ref="CO199" authorId="0" shapeId="0" xr:uid="{B83AFE4C-51D6-4A12-A54E-ADABF204B62B}">
      <text>
        <r>
          <rPr>
            <sz val="9"/>
            <color indexed="81"/>
            <rFont val="Segoe UI"/>
            <family val="2"/>
          </rPr>
          <t>Por simplificação, considerar a garantia física e o % GSF como proxy para geração hidráulica.</t>
        </r>
      </text>
    </comment>
    <comment ref="CP199" authorId="0" shapeId="0" xr:uid="{CD81478D-12C6-4547-ADDE-2BD12C67FE5A}">
      <text>
        <r>
          <rPr>
            <sz val="9"/>
            <color indexed="81"/>
            <rFont val="Segoe UI"/>
            <family val="2"/>
          </rPr>
          <t>Por simplificação, considerar a garantia física e o % GSF como proxy para geração hidráulica.</t>
        </r>
      </text>
    </comment>
    <comment ref="CQ199" authorId="0" shapeId="0" xr:uid="{52A5D61A-5177-44C3-98FD-5A7D3D3C8EE0}">
      <text>
        <r>
          <rPr>
            <sz val="9"/>
            <color indexed="81"/>
            <rFont val="Segoe UI"/>
            <family val="2"/>
          </rPr>
          <t>Por simplificação, considerar a garantia física e o % GSF como proxy para geração hidráulica.</t>
        </r>
      </text>
    </comment>
    <comment ref="CR199" authorId="0" shapeId="0" xr:uid="{B954C4A4-E28C-4C17-8E68-FC76C8735CD6}">
      <text>
        <r>
          <rPr>
            <sz val="9"/>
            <color indexed="81"/>
            <rFont val="Segoe UI"/>
            <family val="2"/>
          </rPr>
          <t>Por simplificação, considerar a garantia física e o % GSF como proxy para geração hidráulica.</t>
        </r>
      </text>
    </comment>
    <comment ref="CS199" authorId="0" shapeId="0" xr:uid="{EF73A5CC-CBF3-40D8-9D25-209D8F4AD992}">
      <text>
        <r>
          <rPr>
            <sz val="9"/>
            <color indexed="81"/>
            <rFont val="Segoe UI"/>
            <family val="2"/>
          </rPr>
          <t>Por simplificação, considerar a garantia física e o % GSF como proxy para geração hidráulica.</t>
        </r>
      </text>
    </comment>
    <comment ref="CT199" authorId="0" shapeId="0" xr:uid="{5CB1DB89-5E7C-42B3-A18F-68C448625F35}">
      <text>
        <r>
          <rPr>
            <sz val="9"/>
            <color indexed="81"/>
            <rFont val="Segoe UI"/>
            <family val="2"/>
          </rPr>
          <t>Por simplificação, considerar a garantia física e o % GSF como proxy para geração hidráulica.</t>
        </r>
      </text>
    </comment>
    <comment ref="CU199" authorId="0" shapeId="0" xr:uid="{FC61CEFC-26CD-42C8-9366-71743F9C1839}">
      <text>
        <r>
          <rPr>
            <sz val="9"/>
            <color indexed="81"/>
            <rFont val="Segoe UI"/>
            <family val="2"/>
          </rPr>
          <t>Por simplificação, considerar a garantia física e o % GSF como proxy para geração hidráulica.</t>
        </r>
      </text>
    </comment>
    <comment ref="CV199" authorId="0" shapeId="0" xr:uid="{B25526FE-3174-4D08-A407-6425D41D30B1}">
      <text>
        <r>
          <rPr>
            <sz val="9"/>
            <color indexed="81"/>
            <rFont val="Segoe UI"/>
            <family val="2"/>
          </rPr>
          <t>Por simplificação, considerar a garantia física e o % GSF como proxy para geração hidráulica.</t>
        </r>
      </text>
    </comment>
    <comment ref="CW199" authorId="0" shapeId="0" xr:uid="{F2C5C5FD-0346-46BE-BB27-F700EAD92F84}">
      <text>
        <r>
          <rPr>
            <sz val="9"/>
            <color indexed="81"/>
            <rFont val="Segoe UI"/>
            <family val="2"/>
          </rPr>
          <t>Por simplificação, considerar a garantia física e o % GSF como proxy para geração hidráulica.</t>
        </r>
      </text>
    </comment>
    <comment ref="CX199" authorId="0" shapeId="0" xr:uid="{77E55ADD-18B3-48F8-B64F-841EA7745EE8}">
      <text>
        <r>
          <rPr>
            <sz val="9"/>
            <color indexed="81"/>
            <rFont val="Segoe UI"/>
            <family val="2"/>
          </rPr>
          <t>Por simplificação, considerar a garantia física e o % GSF como proxy para geração hidráulica.</t>
        </r>
      </text>
    </comment>
    <comment ref="CY199" authorId="0" shapeId="0" xr:uid="{17E0E4F8-8D04-4740-B227-A3BD2B1C1724}">
      <text>
        <r>
          <rPr>
            <sz val="9"/>
            <color indexed="81"/>
            <rFont val="Segoe UI"/>
            <family val="2"/>
          </rPr>
          <t>Por simplificação, considerar a garantia física e o % GSF como proxy para geração hidráulica.</t>
        </r>
      </text>
    </comment>
    <comment ref="CZ199" authorId="0" shapeId="0" xr:uid="{28838FD2-5C29-4C20-8F29-A1B8027609A0}">
      <text>
        <r>
          <rPr>
            <sz val="9"/>
            <color indexed="81"/>
            <rFont val="Segoe UI"/>
            <family val="2"/>
          </rPr>
          <t>Por simplificação, considerar a garantia física e o % GSF como proxy para geração hidráulica.</t>
        </r>
      </text>
    </comment>
    <comment ref="DA199" authorId="0" shapeId="0" xr:uid="{A4F4B510-57DA-4062-9227-B29D93E53C7C}">
      <text>
        <r>
          <rPr>
            <sz val="9"/>
            <color indexed="81"/>
            <rFont val="Segoe UI"/>
            <family val="2"/>
          </rPr>
          <t>Por simplificação, considerar a garantia física e o % GSF como proxy para geração hidráulica.</t>
        </r>
      </text>
    </comment>
    <comment ref="DB199" authorId="0" shapeId="0" xr:uid="{D7170041-3447-405A-950F-EF9D4D490EF7}">
      <text>
        <r>
          <rPr>
            <sz val="9"/>
            <color indexed="81"/>
            <rFont val="Segoe UI"/>
            <family val="2"/>
          </rPr>
          <t>Por simplificação, considerar a garantia física e o % GSF como proxy para geração hidráulica.</t>
        </r>
      </text>
    </comment>
    <comment ref="DC199" authorId="0" shapeId="0" xr:uid="{018F80C6-3A3D-4736-89F5-021A625611D5}">
      <text>
        <r>
          <rPr>
            <sz val="9"/>
            <color indexed="81"/>
            <rFont val="Segoe UI"/>
            <family val="2"/>
          </rPr>
          <t>Por simplificação, considerar a garantia física e o % GSF como proxy para geração hidráulica.</t>
        </r>
      </text>
    </comment>
    <comment ref="DD199" authorId="0" shapeId="0" xr:uid="{3F681FBC-0573-45A7-9C47-79AF2FB33F59}">
      <text>
        <r>
          <rPr>
            <sz val="9"/>
            <color indexed="81"/>
            <rFont val="Segoe UI"/>
            <family val="2"/>
          </rPr>
          <t>Por simplificação, considerar a garantia física e o % GSF como proxy para geração hidráulica.</t>
        </r>
      </text>
    </comment>
    <comment ref="DE199" authorId="0" shapeId="0" xr:uid="{1A33185C-07E6-4C81-A9E1-6B8A49288974}">
      <text>
        <r>
          <rPr>
            <sz val="9"/>
            <color indexed="81"/>
            <rFont val="Segoe UI"/>
            <family val="2"/>
          </rPr>
          <t>Por simplificação, considerar a garantia física e o % GSF como proxy para geração hidráulica.</t>
        </r>
      </text>
    </comment>
    <comment ref="DF199" authorId="0" shapeId="0" xr:uid="{AD8D6BCC-3AFA-4A64-9D72-D4ED140D5A3D}">
      <text>
        <r>
          <rPr>
            <sz val="9"/>
            <color indexed="81"/>
            <rFont val="Segoe UI"/>
            <family val="2"/>
          </rPr>
          <t>Por simplificação, considerar a garantia física e o % GSF como proxy para geração hidráulica.</t>
        </r>
      </text>
    </comment>
    <comment ref="DG199" authorId="0" shapeId="0" xr:uid="{F00E03E8-B4FD-441E-825F-5954EBEC8C57}">
      <text>
        <r>
          <rPr>
            <sz val="9"/>
            <color indexed="81"/>
            <rFont val="Segoe UI"/>
            <family val="2"/>
          </rPr>
          <t>Por simplificação, considerar a garantia física e o % GSF como proxy para geração hidráulica.</t>
        </r>
      </text>
    </comment>
    <comment ref="DH199" authorId="0" shapeId="0" xr:uid="{0A9540D8-C50D-4E16-A69F-49561B7262BE}">
      <text>
        <r>
          <rPr>
            <sz val="9"/>
            <color indexed="81"/>
            <rFont val="Segoe UI"/>
            <family val="2"/>
          </rPr>
          <t>Por simplificação, considerar a garantia física e o % GSF como proxy para geração hidráulica.</t>
        </r>
      </text>
    </comment>
    <comment ref="DI199" authorId="0" shapeId="0" xr:uid="{9A679C69-7396-4560-9046-FD64E5572495}">
      <text>
        <r>
          <rPr>
            <sz val="9"/>
            <color indexed="81"/>
            <rFont val="Segoe UI"/>
            <family val="2"/>
          </rPr>
          <t>Por simplificação, considerar a garantia física e o % GSF como proxy para geração hidráulica.</t>
        </r>
      </text>
    </comment>
    <comment ref="DJ199" authorId="0" shapeId="0" xr:uid="{9AB87B04-859E-42CA-8744-3150DCC1C3BA}">
      <text>
        <r>
          <rPr>
            <sz val="9"/>
            <color indexed="81"/>
            <rFont val="Segoe UI"/>
            <family val="2"/>
          </rPr>
          <t>Por simplificação, considerar a garantia física e o % GSF como proxy para geração hidráulica.</t>
        </r>
      </text>
    </comment>
    <comment ref="DK199" authorId="0" shapeId="0" xr:uid="{441B9D9B-977B-4D29-9DC9-0810C785989A}">
      <text>
        <r>
          <rPr>
            <sz val="9"/>
            <color indexed="81"/>
            <rFont val="Segoe UI"/>
            <family val="2"/>
          </rPr>
          <t>Por simplificação, considerar a garantia física e o % GSF como proxy para geração hidráulica.</t>
        </r>
      </text>
    </comment>
    <comment ref="DL199" authorId="0" shapeId="0" xr:uid="{E5E9272E-4E8A-47E7-9864-BF186AF82AB6}">
      <text>
        <r>
          <rPr>
            <sz val="9"/>
            <color indexed="81"/>
            <rFont val="Segoe UI"/>
            <family val="2"/>
          </rPr>
          <t>Por simplificação, considerar a garantia física e o % GSF como proxy para geração hidráulica.</t>
        </r>
      </text>
    </comment>
    <comment ref="DM199" authorId="0" shapeId="0" xr:uid="{085C87C8-65E9-4891-A845-9820200EBB91}">
      <text>
        <r>
          <rPr>
            <sz val="9"/>
            <color indexed="81"/>
            <rFont val="Segoe UI"/>
            <family val="2"/>
          </rPr>
          <t>Por simplificação, considerar a garantia física e o % GSF como proxy para geração hidráulica.</t>
        </r>
      </text>
    </comment>
    <comment ref="DN199" authorId="0" shapeId="0" xr:uid="{89CE0E39-5407-4C36-BD0A-E0AC1F7581DE}">
      <text>
        <r>
          <rPr>
            <sz val="9"/>
            <color indexed="81"/>
            <rFont val="Segoe UI"/>
            <family val="2"/>
          </rPr>
          <t>Por simplificação, considerar a garantia física e o % GSF como proxy para geração hidráulica.</t>
        </r>
      </text>
    </comment>
    <comment ref="DO199" authorId="0" shapeId="0" xr:uid="{316B8DA3-FB0F-47BE-9482-D4577B36C805}">
      <text>
        <r>
          <rPr>
            <sz val="9"/>
            <color indexed="81"/>
            <rFont val="Segoe UI"/>
            <family val="2"/>
          </rPr>
          <t>Por simplificação, considerar a garantia física e o % GSF como proxy para geração hidráulica.</t>
        </r>
      </text>
    </comment>
    <comment ref="DP199" authorId="0" shapeId="0" xr:uid="{3F1D5ACA-432A-4BD8-8FA3-FA7A0E38655D}">
      <text>
        <r>
          <rPr>
            <sz val="9"/>
            <color indexed="81"/>
            <rFont val="Segoe UI"/>
            <family val="2"/>
          </rPr>
          <t>Por simplificação, considerar a garantia física e o % GSF como proxy para geração hidráulica.</t>
        </r>
      </text>
    </comment>
    <comment ref="DQ199" authorId="0" shapeId="0" xr:uid="{E5B30DF5-29E8-4018-B9C8-B4CD6741D9D0}">
      <text>
        <r>
          <rPr>
            <sz val="9"/>
            <color indexed="81"/>
            <rFont val="Segoe UI"/>
            <family val="2"/>
          </rPr>
          <t>Por simplificação, considerar a garantia física e o % GSF como proxy para geração hidráulica.</t>
        </r>
      </text>
    </comment>
    <comment ref="DR199" authorId="0" shapeId="0" xr:uid="{2FAAFD28-D285-4418-8A3A-2B9AD6114181}">
      <text>
        <r>
          <rPr>
            <sz val="9"/>
            <color indexed="81"/>
            <rFont val="Segoe UI"/>
            <family val="2"/>
          </rPr>
          <t>Por simplificação, considerar a garantia física e o % GSF como proxy para geração hidráulica.</t>
        </r>
      </text>
    </comment>
    <comment ref="DS199" authorId="0" shapeId="0" xr:uid="{D2520444-525D-4993-AF31-E7F20FBCEB18}">
      <text>
        <r>
          <rPr>
            <sz val="9"/>
            <color indexed="81"/>
            <rFont val="Segoe UI"/>
            <family val="2"/>
          </rPr>
          <t>Por simplificação, considerar a garantia física e o % GSF como proxy para geração hidráulica.</t>
        </r>
      </text>
    </comment>
    <comment ref="DT199" authorId="0" shapeId="0" xr:uid="{66EC36AB-DB8A-48A2-BB5E-29513627327D}">
      <text>
        <r>
          <rPr>
            <sz val="9"/>
            <color indexed="81"/>
            <rFont val="Segoe UI"/>
            <family val="2"/>
          </rPr>
          <t>Por simplificação, considerar a garantia física e o % GSF como proxy para geração hidráulica.</t>
        </r>
      </text>
    </comment>
    <comment ref="DU199" authorId="0" shapeId="0" xr:uid="{47B8CDA1-39A5-4252-A57C-582A5E4CA447}">
      <text>
        <r>
          <rPr>
            <sz val="9"/>
            <color indexed="81"/>
            <rFont val="Segoe UI"/>
            <family val="2"/>
          </rPr>
          <t>Por simplificação, considerar a garantia física e o % GSF como proxy para geração hidráulica.</t>
        </r>
      </text>
    </comment>
    <comment ref="DV199" authorId="0" shapeId="0" xr:uid="{BC940DB1-E60C-447F-A15A-DEA92468A3F8}">
      <text>
        <r>
          <rPr>
            <sz val="9"/>
            <color indexed="81"/>
            <rFont val="Segoe UI"/>
            <family val="2"/>
          </rPr>
          <t>Por simplificação, considerar a garantia física e o % GSF como proxy para geração hidráulica.</t>
        </r>
      </text>
    </comment>
    <comment ref="DW199" authorId="0" shapeId="0" xr:uid="{4783B95B-5135-43E4-BB9F-F1887F48E6B1}">
      <text>
        <r>
          <rPr>
            <sz val="9"/>
            <color indexed="81"/>
            <rFont val="Segoe UI"/>
            <family val="2"/>
          </rPr>
          <t>Por simplificação, considerar a garantia física e o % GSF como proxy para geração hidráulica.</t>
        </r>
      </text>
    </comment>
    <comment ref="DX199" authorId="0" shapeId="0" xr:uid="{3874ABF1-5EE0-4910-BD40-0429FAFCD75B}">
      <text>
        <r>
          <rPr>
            <sz val="9"/>
            <color indexed="81"/>
            <rFont val="Segoe UI"/>
            <family val="2"/>
          </rPr>
          <t>Por simplificação, considerar a garantia física e o % GSF como proxy para geração hidráulica.</t>
        </r>
      </text>
    </comment>
    <comment ref="DY199" authorId="0" shapeId="0" xr:uid="{CBA06649-542C-405C-9495-702A1770854F}">
      <text>
        <r>
          <rPr>
            <sz val="9"/>
            <color indexed="81"/>
            <rFont val="Segoe UI"/>
            <family val="2"/>
          </rPr>
          <t>Por simplificação, considerar a garantia física e o % GSF como proxy para geração hidráulica.</t>
        </r>
      </text>
    </comment>
    <comment ref="DZ199" authorId="0" shapeId="0" xr:uid="{80D8D995-7AAE-4EA0-8D04-DF93EBB85F4C}">
      <text>
        <r>
          <rPr>
            <sz val="9"/>
            <color indexed="81"/>
            <rFont val="Segoe UI"/>
            <family val="2"/>
          </rPr>
          <t>Por simplificação, considerar a garantia física e o % GSF como proxy para geração hidráulica.</t>
        </r>
      </text>
    </comment>
    <comment ref="EA199" authorId="0" shapeId="0" xr:uid="{FC1585C1-79E9-45C7-B4F9-300625CEBC8A}">
      <text>
        <r>
          <rPr>
            <sz val="9"/>
            <color indexed="81"/>
            <rFont val="Segoe UI"/>
            <family val="2"/>
          </rPr>
          <t>Por simplificação, considerar a garantia física e o % GSF como proxy para geração hidráulica.</t>
        </r>
      </text>
    </comment>
    <comment ref="EB199" authorId="0" shapeId="0" xr:uid="{31C94E9B-6327-471B-874E-0B50D8C3F7E7}">
      <text>
        <r>
          <rPr>
            <sz val="9"/>
            <color indexed="81"/>
            <rFont val="Segoe UI"/>
            <family val="2"/>
          </rPr>
          <t>Por simplificação, considerar a garantia física e o % GSF como proxy para geração hidráulica.</t>
        </r>
      </text>
    </comment>
    <comment ref="EC199" authorId="0" shapeId="0" xr:uid="{37DBEE97-DADE-42A8-A8FC-7F338894FAA9}">
      <text>
        <r>
          <rPr>
            <sz val="9"/>
            <color indexed="81"/>
            <rFont val="Segoe UI"/>
            <family val="2"/>
          </rPr>
          <t>Por simplificação, considerar a garantia física e o % GSF como proxy para geração hidráulica.</t>
        </r>
      </text>
    </comment>
    <comment ref="ED199" authorId="0" shapeId="0" xr:uid="{FF879C18-F975-42B6-8907-936988E72470}">
      <text>
        <r>
          <rPr>
            <sz val="9"/>
            <color indexed="81"/>
            <rFont val="Segoe UI"/>
            <family val="2"/>
          </rPr>
          <t>Por simplificação, considerar a garantia física e o % GSF como proxy para geração hidráulica.</t>
        </r>
      </text>
    </comment>
    <comment ref="EE199" authorId="0" shapeId="0" xr:uid="{4AE4963D-3057-4933-AB38-D85572306137}">
      <text>
        <r>
          <rPr>
            <sz val="9"/>
            <color indexed="81"/>
            <rFont val="Segoe UI"/>
            <family val="2"/>
          </rPr>
          <t>Por simplificação, considerar a garantia física e o % GSF como proxy para geração hidráulica.</t>
        </r>
      </text>
    </comment>
    <comment ref="EF199" authorId="0" shapeId="0" xr:uid="{8EFF5C6E-976C-4BFE-8C0A-31D1A955C67E}">
      <text>
        <r>
          <rPr>
            <sz val="9"/>
            <color indexed="81"/>
            <rFont val="Segoe UI"/>
            <family val="2"/>
          </rPr>
          <t>Por simplificação, considerar a garantia física e o % GSF como proxy para geração hidráulica.</t>
        </r>
      </text>
    </comment>
    <comment ref="EG199" authorId="0" shapeId="0" xr:uid="{53A53645-0553-409C-B5E7-0B7F6AD3A88B}">
      <text>
        <r>
          <rPr>
            <sz val="9"/>
            <color indexed="81"/>
            <rFont val="Segoe UI"/>
            <family val="2"/>
          </rPr>
          <t>Por simplificação, considerar a garantia física e o % GSF como proxy para geração hidráulica.</t>
        </r>
      </text>
    </comment>
    <comment ref="EH199" authorId="0" shapeId="0" xr:uid="{F3768A71-1CB8-4B16-88B7-1306C292B174}">
      <text>
        <r>
          <rPr>
            <sz val="9"/>
            <color indexed="81"/>
            <rFont val="Segoe UI"/>
            <family val="2"/>
          </rPr>
          <t>Por simplificação, considerar a garantia física e o % GSF como proxy para geração hidráulica.</t>
        </r>
      </text>
    </comment>
    <comment ref="EI199" authorId="0" shapeId="0" xr:uid="{954EB382-B80A-4299-9979-B2E063760147}">
      <text>
        <r>
          <rPr>
            <sz val="9"/>
            <color indexed="81"/>
            <rFont val="Segoe UI"/>
            <family val="2"/>
          </rPr>
          <t>Por simplificação, considerar a garantia física e o % GSF como proxy para geração hidráulica.</t>
        </r>
      </text>
    </comment>
    <comment ref="D216" authorId="0" shapeId="0" xr:uid="{C8110E5C-54D1-4A34-AB9C-976BA4B39E8C}">
      <text>
        <r>
          <rPr>
            <sz val="9"/>
            <color indexed="81"/>
            <rFont val="Segoe UI"/>
            <family val="2"/>
          </rPr>
          <t>Valores realizados para o 1T25.</t>
        </r>
      </text>
    </comment>
    <comment ref="E216" authorId="0" shapeId="0" xr:uid="{5D4439D8-1AF1-4B79-9D07-4259F3931FD2}">
      <text>
        <r>
          <rPr>
            <sz val="9"/>
            <color indexed="81"/>
            <rFont val="Segoe UI"/>
            <family val="2"/>
          </rPr>
          <t>Valores realizados para o 2T25.</t>
        </r>
      </text>
    </comment>
    <comment ref="F216" authorId="0" shapeId="0" xr:uid="{6D40F1C1-AE37-4811-B595-72321AFC1C52}">
      <text>
        <r>
          <rPr>
            <sz val="9"/>
            <color indexed="81"/>
            <rFont val="Segoe UI"/>
            <family val="2"/>
          </rPr>
          <t>Valores realizados para o 3T25.</t>
        </r>
      </text>
    </comment>
    <comment ref="G216" authorId="0" shapeId="0" xr:uid="{87716794-3424-4860-AA0D-2AD2E7EB3DDC}">
      <text>
        <r>
          <rPr>
            <sz val="9"/>
            <color indexed="81"/>
            <rFont val="Segoe UI"/>
            <family val="2"/>
          </rPr>
          <t>Valores realizados para o 4T25.</t>
        </r>
      </text>
    </comment>
    <comment ref="H216" authorId="0" shapeId="0" xr:uid="{CF460AD3-DF4C-455C-B92D-7AF0B70CD2C3}">
      <text>
        <r>
          <rPr>
            <sz val="9"/>
            <color indexed="81"/>
            <rFont val="Segoe UI"/>
            <family val="2"/>
          </rPr>
          <t>Valores realizados para o 1T26.</t>
        </r>
      </text>
    </comment>
    <comment ref="I216" authorId="0" shapeId="0" xr:uid="{F007335B-5D06-46FA-AAF8-DAB8A744D677}">
      <text>
        <r>
          <rPr>
            <sz val="9"/>
            <color indexed="81"/>
            <rFont val="Segoe UI"/>
            <family val="2"/>
          </rPr>
          <t>Valores realizados para o 1T26.</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B28" authorId="0" shapeId="0" xr:uid="{B6615368-8D9D-4811-9FE0-BC3AB60E4072}">
      <text>
        <r>
          <rPr>
            <sz val="9"/>
            <color indexed="81"/>
            <rFont val="Segoe UI"/>
            <family val="2"/>
          </rPr>
          <t>Contribuição Financeira pelo Uso dos Recursos Hídricos</t>
        </r>
      </text>
    </comment>
    <comment ref="B29" authorId="0" shapeId="0" xr:uid="{3D087432-89B2-4ADD-A4CC-24B67A809022}">
      <text>
        <r>
          <rPr>
            <sz val="9"/>
            <color indexed="81"/>
            <rFont val="Segoe UI"/>
            <family val="2"/>
          </rPr>
          <t>Tarifa Atualizada de Referência</t>
        </r>
      </text>
    </comment>
    <comment ref="B30" authorId="0" shapeId="0" xr:uid="{609091A1-7B1A-42C6-A51F-7246DA98A596}">
      <text>
        <r>
          <rPr>
            <sz val="9"/>
            <color indexed="81"/>
            <rFont val="Segoe UI"/>
            <family val="2"/>
          </rPr>
          <t>Percentual regulatório de contribuição para os municípios.</t>
        </r>
      </text>
    </comment>
    <comment ref="B32" authorId="0" shapeId="0" xr:uid="{47F01ECE-E8D7-4807-B8CD-E2CD03FF4EF7}">
      <text>
        <r>
          <rPr>
            <sz val="9"/>
            <color indexed="81"/>
            <rFont val="Segoe UI"/>
            <family val="2"/>
          </rPr>
          <t xml:space="preserve">Tarifa de Fiscalização de Serviço de Energia Elétrica
</t>
        </r>
      </text>
    </comment>
    <comment ref="B35" authorId="0" shapeId="0" xr:uid="{0CF025D2-D426-4031-895D-6D0FE30442BB}">
      <text>
        <r>
          <rPr>
            <sz val="9"/>
            <color indexed="81"/>
            <rFont val="Segoe UI"/>
            <family val="2"/>
          </rPr>
          <t xml:space="preserve">Reserva Global de Reversão
</t>
        </r>
      </text>
    </comment>
    <comment ref="B36" authorId="0" shapeId="0" xr:uid="{24BFDC2A-C7D1-49EF-B408-3EDCEE8DDDBB}">
      <text>
        <r>
          <rPr>
            <sz val="9"/>
            <color indexed="81"/>
            <rFont val="Segoe UI"/>
            <family val="2"/>
          </rPr>
          <t xml:space="preserve">Pesquisa e Desenvolvimento
</t>
        </r>
      </text>
    </comment>
    <comment ref="C74" authorId="0" shapeId="0" xr:uid="{A62E7B3B-9E4B-4B79-A344-63CEA57261F2}">
      <text>
        <r>
          <rPr>
            <sz val="9"/>
            <color indexed="81"/>
            <rFont val="Segoe UI"/>
            <family val="2"/>
          </rPr>
          <t xml:space="preserve">Os seguros contratados são do tipo "SP". Ou seja, se o GSF para fins de repactuação do risco hidrológico for acima de 100%, as usinas abrem mão da energia secundária para o volume protegido. Se for abaixo de 100%, as usinas assumem o risco para um GSF para fins de repactuação entre 100% e o GSF repactuado, e para um GSF para fins de repactuação abaixo do GSF repactuado, as usinas estão protegidas e a perda é arcada pelas distribuidoras (consumidores dos contratos de ACR).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C129" authorId="0" shapeId="0" xr:uid="{DB19A36B-6948-48C5-A271-6C1D7CD6596B}">
      <text>
        <r>
          <rPr>
            <sz val="9"/>
            <color indexed="81"/>
            <rFont val="Segoe UI"/>
            <family val="2"/>
          </rPr>
          <t xml:space="preserve">Excluindo UHE Mauá.
</t>
        </r>
      </text>
    </comment>
    <comment ref="D129" authorId="0" shapeId="0" xr:uid="{9C66795F-554C-4D41-BE38-75996F89B275}">
      <text>
        <r>
          <rPr>
            <sz val="9"/>
            <color indexed="81"/>
            <rFont val="Segoe UI"/>
            <family val="2"/>
          </rPr>
          <t xml:space="preserve">Excluindo UHE Mauá.
</t>
        </r>
      </text>
    </comment>
    <comment ref="E129" authorId="0" shapeId="0" xr:uid="{7241AD11-9AEB-4F78-AEE4-C52D62491EF6}">
      <text>
        <r>
          <rPr>
            <sz val="9"/>
            <color indexed="81"/>
            <rFont val="Segoe UI"/>
            <family val="2"/>
          </rPr>
          <t xml:space="preserve">Excluindo UHE Mauá.
</t>
        </r>
      </text>
    </comment>
    <comment ref="C130" authorId="0" shapeId="0" xr:uid="{C021FBF2-7221-48C6-8E16-27A078E3BA12}">
      <text>
        <r>
          <rPr>
            <sz val="9"/>
            <color indexed="81"/>
            <rFont val="Segoe UI"/>
            <family val="2"/>
          </rPr>
          <t xml:space="preserve">Excluindo UHE Mauá.
</t>
        </r>
      </text>
    </comment>
    <comment ref="D130" authorId="0" shapeId="0" xr:uid="{36538DDF-C56B-4FD3-9EF2-B6230321D73E}">
      <text>
        <r>
          <rPr>
            <sz val="9"/>
            <color indexed="81"/>
            <rFont val="Segoe UI"/>
            <family val="2"/>
          </rPr>
          <t xml:space="preserve">Excluindo UHE Mauá.
</t>
        </r>
      </text>
    </comment>
    <comment ref="E130" authorId="0" shapeId="0" xr:uid="{F27A715B-8A77-434E-A646-2913DA88788B}">
      <text>
        <r>
          <rPr>
            <sz val="9"/>
            <color indexed="81"/>
            <rFont val="Segoe UI"/>
            <family val="2"/>
          </rPr>
          <t xml:space="preserve">Excluindo UHE Mauá.
</t>
        </r>
      </text>
    </comment>
    <comment ref="C132" authorId="0" shapeId="0" xr:uid="{4726E7C8-C1C8-4A3C-8F71-6BBA430B3187}">
      <text>
        <r>
          <rPr>
            <sz val="9"/>
            <color indexed="81"/>
            <rFont val="Segoe UI"/>
            <family val="2"/>
          </rPr>
          <t xml:space="preserve">Excluindo UHE Mauá.
</t>
        </r>
      </text>
    </comment>
    <comment ref="D132" authorId="0" shapeId="0" xr:uid="{60056EA4-0F81-43D8-BEA2-7A71B67CEED4}">
      <text>
        <r>
          <rPr>
            <sz val="9"/>
            <color indexed="81"/>
            <rFont val="Segoe UI"/>
            <family val="2"/>
          </rPr>
          <t xml:space="preserve">Excluindo UHE Mauá.
</t>
        </r>
      </text>
    </comment>
    <comment ref="E132" authorId="0" shapeId="0" xr:uid="{7CE0D1CC-76C4-4EC4-8AD5-FA7BFE51DA50}">
      <text>
        <r>
          <rPr>
            <sz val="9"/>
            <color indexed="81"/>
            <rFont val="Segoe UI"/>
            <family val="2"/>
          </rPr>
          <t xml:space="preserve">Excluindo UHE Mauá.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Q8" authorId="0" shapeId="0" xr:uid="{3B73615E-8101-4DCD-A128-AB263F614211}">
      <text>
        <r>
          <rPr>
            <sz val="9"/>
            <color indexed="81"/>
            <rFont val="Segoe UI"/>
            <family val="2"/>
          </rPr>
          <t xml:space="preserve">Proporcional para usinas reconhecidas via equivalência patrimonial, e 100% para usinas consolidadas.
</t>
        </r>
      </text>
    </comment>
    <comment ref="U42" authorId="0" shapeId="0" xr:uid="{DEAC096A-B1E4-476C-9EC7-8470E3CDC869}">
      <text>
        <r>
          <rPr>
            <sz val="9"/>
            <color indexed="81"/>
            <rFont val="Segoe UI"/>
            <family val="2"/>
          </rPr>
          <t>Previsto para o 3T25</t>
        </r>
      </text>
    </comment>
    <comment ref="L53" authorId="0" shapeId="0" xr:uid="{6E52ED0A-A9BD-49FC-A3DB-353124EF088E}">
      <text>
        <r>
          <rPr>
            <sz val="9"/>
            <color indexed="81"/>
            <rFont val="Segoe UI"/>
            <family val="2"/>
          </rPr>
          <t>Fora de operação comercial</t>
        </r>
      </text>
    </comment>
    <comment ref="Q53" authorId="0" shapeId="0" xr:uid="{E580A623-0AA7-41C4-A7D5-DE453A323676}">
      <text>
        <r>
          <rPr>
            <sz val="9"/>
            <color indexed="81"/>
            <rFont val="Segoe UI"/>
            <family val="2"/>
          </rPr>
          <t>Fora de operação comercial</t>
        </r>
      </text>
    </comment>
    <comment ref="R53" authorId="0" shapeId="0" xr:uid="{0A39F00E-17D6-490B-A706-40D805F50FEE}">
      <text>
        <r>
          <rPr>
            <sz val="9"/>
            <color indexed="81"/>
            <rFont val="Segoe UI"/>
            <family val="2"/>
          </rPr>
          <t>Fora de operação comercial</t>
        </r>
      </text>
    </comment>
    <comment ref="S53" authorId="0" shapeId="0" xr:uid="{C94F5900-7235-444A-9206-F269EDEE0A70}">
      <text>
        <r>
          <rPr>
            <sz val="9"/>
            <color indexed="81"/>
            <rFont val="Segoe UI"/>
            <family val="2"/>
          </rPr>
          <t>Fora de operação comercial</t>
        </r>
      </text>
    </comment>
    <comment ref="T53" authorId="0" shapeId="0" xr:uid="{C746E478-55FE-4053-90C9-E9193ABCF8BD}">
      <text>
        <r>
          <rPr>
            <sz val="9"/>
            <color indexed="81"/>
            <rFont val="Segoe UI"/>
            <family val="2"/>
          </rPr>
          <t>Fora de operação comercial</t>
        </r>
      </text>
    </comment>
    <comment ref="X53" authorId="0" shapeId="0" xr:uid="{758F3724-96CA-4704-BA2B-D598F3004D50}">
      <text>
        <r>
          <rPr>
            <sz val="9"/>
            <color indexed="81"/>
            <rFont val="Segoe UI"/>
            <family val="2"/>
          </rPr>
          <t>Fora de operação comercial</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J4" authorId="0" shapeId="0" xr:uid="{D3918329-73E8-4970-BEE4-52EB3CD80A0F}">
      <text>
        <r>
          <rPr>
            <sz val="9"/>
            <color indexed="81"/>
            <rFont val="Segoe UI"/>
            <family val="2"/>
          </rPr>
          <t>Fator F: nível de insuficiência de geração do MRE (Mecanismo de Realocação de Energia) que o gerador deverá suportar. Por exemplo: fator f igual a 5%, significa que o seguro não protege perdas via GSF de até 5% da garantia física.</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T12" authorId="0" shapeId="0" xr:uid="{06C66660-A339-4087-BDB4-FC1D11BA5E3D}">
      <text>
        <r>
          <rPr>
            <sz val="9"/>
            <color indexed="81"/>
            <rFont val="Segoe UI"/>
            <family val="2"/>
          </rPr>
          <t xml:space="preserve">Considera contribuição a partir da data de conclusão da compra, e consequente consolidação do resultado da usina: 02-junho-2026.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B16" authorId="0" shapeId="0" xr:uid="{807ACB08-35AA-4CCB-8FC5-C8B0A2D642EF}">
      <text>
        <r>
          <rPr>
            <sz val="9"/>
            <color indexed="81"/>
            <rFont val="Segoe UI"/>
            <family val="2"/>
          </rPr>
          <t>Intercompany</t>
        </r>
      </text>
    </comment>
    <comment ref="B33" authorId="0" shapeId="0" xr:uid="{482670BA-789E-402A-85B3-1FC2609C107E}">
      <text>
        <r>
          <rPr>
            <sz val="9"/>
            <color indexed="81"/>
            <rFont val="Segoe UI"/>
            <family val="2"/>
          </rPr>
          <t>Intercompany</t>
        </r>
      </text>
    </comment>
    <comment ref="B60" authorId="0" shapeId="0" xr:uid="{291D1162-EB8C-42E0-B24D-3302398BB237}">
      <text>
        <r>
          <rPr>
            <sz val="9"/>
            <color indexed="81"/>
            <rFont val="Segoe UI"/>
            <family val="2"/>
          </rPr>
          <t>Intercompany</t>
        </r>
      </text>
    </comment>
    <comment ref="B77" authorId="0" shapeId="0" xr:uid="{47CA54F8-87AA-44B4-85CE-6873EE07C255}">
      <text>
        <r>
          <rPr>
            <sz val="9"/>
            <color indexed="81"/>
            <rFont val="Segoe UI"/>
            <family val="2"/>
          </rPr>
          <t>Intercompany</t>
        </r>
      </text>
    </comment>
    <comment ref="B97" authorId="0" shapeId="0" xr:uid="{4F6FF81C-FDF2-43EC-8A18-5984D42822AC}">
      <text>
        <r>
          <rPr>
            <sz val="9"/>
            <color indexed="81"/>
            <rFont val="Segoe UI"/>
            <family val="2"/>
          </rPr>
          <t>Intercompany</t>
        </r>
      </text>
    </comment>
    <comment ref="B114" authorId="0" shapeId="0" xr:uid="{080CC4DF-7AA0-4286-8569-5FE996B05203}">
      <text>
        <r>
          <rPr>
            <sz val="9"/>
            <color indexed="81"/>
            <rFont val="Segoe UI"/>
            <family val="2"/>
          </rPr>
          <t>Intercompany</t>
        </r>
      </text>
    </comment>
    <comment ref="B134" authorId="0" shapeId="0" xr:uid="{A61A8451-5EEC-466F-B5B9-5B9B065D73BA}">
      <text>
        <r>
          <rPr>
            <sz val="9"/>
            <color indexed="81"/>
            <rFont val="Segoe UI"/>
            <family val="2"/>
          </rPr>
          <t>Intercompany</t>
        </r>
      </text>
    </comment>
    <comment ref="B151" authorId="0" shapeId="0" xr:uid="{C553B71E-F318-40B0-A8AC-6AF33FA9ECFC}">
      <text>
        <r>
          <rPr>
            <sz val="9"/>
            <color indexed="81"/>
            <rFont val="Segoe UI"/>
            <family val="2"/>
          </rPr>
          <t>Intercompany</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M608" authorId="0" shapeId="0" xr:uid="{1C8865E2-B534-471F-82FB-F9B97D021804}">
      <text>
        <r>
          <rPr>
            <sz val="9"/>
            <color indexed="81"/>
            <rFont val="Segoe UI"/>
            <family val="2"/>
          </rPr>
          <t xml:space="preserve">Quando não é atribuída nenhuma fonte ao contrato ACR.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Eduardo Silva Almeida</author>
  </authors>
  <commentList>
    <comment ref="E1" authorId="0" shapeId="0" xr:uid="{635AD107-500E-44BE-9E03-2B0F8892AE78}">
      <text>
        <r>
          <rPr>
            <b/>
            <sz val="9"/>
            <color indexed="81"/>
            <rFont val="Segoe UI"/>
            <family val="2"/>
          </rPr>
          <t>Eduardo Silva Almeida:</t>
        </r>
        <r>
          <rPr>
            <sz val="9"/>
            <color indexed="81"/>
            <rFont val="Segoe UI"/>
            <family val="2"/>
          </rPr>
          <t xml:space="preserve">
433 - Índice nacional de preços ao consumidor-amplo (IPCA) - Var. % mensal. Fonte: IBGE</t>
        </r>
      </text>
    </comment>
    <comment ref="H1" authorId="0" shapeId="0" xr:uid="{18AAB240-44C1-4D74-A261-2C6962459E3B}">
      <text>
        <r>
          <rPr>
            <b/>
            <sz val="9"/>
            <color indexed="81"/>
            <rFont val="Segoe UI"/>
            <family val="2"/>
          </rPr>
          <t>Eduardo Silva Almeida:</t>
        </r>
        <r>
          <rPr>
            <sz val="9"/>
            <color indexed="81"/>
            <rFont val="Segoe UI"/>
            <family val="2"/>
          </rPr>
          <t xml:space="preserve">
189 - Índice geral de preços do mercado (IGP-M) - Var. % mensal. Fonte: FGV.</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<sst xmlns="http://schemas.openxmlformats.org/spreadsheetml/2006/main" count="5831" uniqueCount="845">
  <si>
    <t>Empresa</t>
  </si>
  <si>
    <t>Responsabilidade Integral</t>
  </si>
  <si>
    <t>Capacidade Instalada</t>
  </si>
  <si>
    <t>Garantia Física Descotizada</t>
  </si>
  <si>
    <t>Garantia Física Quota</t>
  </si>
  <si>
    <t>Garantia Física Total</t>
  </si>
  <si>
    <t>Garantia Física</t>
  </si>
  <si>
    <t>Total</t>
  </si>
  <si>
    <t>Usina</t>
  </si>
  <si>
    <t>Funil</t>
  </si>
  <si>
    <t>Pedra</t>
  </si>
  <si>
    <t>Complexo de Paulo Afonso</t>
  </si>
  <si>
    <t>Sobradinho</t>
  </si>
  <si>
    <t>Luiz Gonzaga (Itaparica)</t>
  </si>
  <si>
    <t>Boa Esperança (Castelo Branco)</t>
  </si>
  <si>
    <t>Xingó</t>
  </si>
  <si>
    <t>Curemas</t>
  </si>
  <si>
    <t>Casa Nova II</t>
  </si>
  <si>
    <t>Casa Nova III</t>
  </si>
  <si>
    <t>Acauã</t>
  </si>
  <si>
    <t>Angical 2</t>
  </si>
  <si>
    <t>Arapapá</t>
  </si>
  <si>
    <t>Caititu 2</t>
  </si>
  <si>
    <t>Caititu 3</t>
  </si>
  <si>
    <t>Carcará</t>
  </si>
  <si>
    <t>Coqueirinho 2</t>
  </si>
  <si>
    <t>Corrupião 3</t>
  </si>
  <si>
    <t>Papagaio</t>
  </si>
  <si>
    <t>Tamanduá Mirim 2</t>
  </si>
  <si>
    <t>Teiú 2</t>
  </si>
  <si>
    <t>Megawatt Solar</t>
  </si>
  <si>
    <t>Jaguari</t>
  </si>
  <si>
    <t>Mascarenhas de Moraes</t>
  </si>
  <si>
    <t>Simplício</t>
  </si>
  <si>
    <t>Batalha</t>
  </si>
  <si>
    <t>Serra da Mesa</t>
  </si>
  <si>
    <t>Manso</t>
  </si>
  <si>
    <t>Roberto Silveira (Campos)</t>
  </si>
  <si>
    <t>Furnas</t>
  </si>
  <si>
    <t>Luis Carlos Barreto (Estreito)</t>
  </si>
  <si>
    <t>Porto Colômbia</t>
  </si>
  <si>
    <t>Marimbondo</t>
  </si>
  <si>
    <t>Corumbá I</t>
  </si>
  <si>
    <t>Itumbiara</t>
  </si>
  <si>
    <t>Complexo de Tucuruí</t>
  </si>
  <si>
    <t>Ibirapuitã I</t>
  </si>
  <si>
    <t>SPE consolidada</t>
  </si>
  <si>
    <t>Três Irmãos</t>
  </si>
  <si>
    <t>SPE por equivalência patrimonial</t>
  </si>
  <si>
    <t>Teles Pires</t>
  </si>
  <si>
    <t>São Januário</t>
  </si>
  <si>
    <t>Nossa Senhora de Fátima</t>
  </si>
  <si>
    <t>Jandaia</t>
  </si>
  <si>
    <t>São Clemente</t>
  </si>
  <si>
    <t>Jandaia I</t>
  </si>
  <si>
    <t>Serra do Facão</t>
  </si>
  <si>
    <t>Retiro Baixo</t>
  </si>
  <si>
    <t>Belo Monte</t>
  </si>
  <si>
    <t>Santo Antônio</t>
  </si>
  <si>
    <t>Peixe Angical</t>
  </si>
  <si>
    <t>Jirau</t>
  </si>
  <si>
    <t>São Manoel</t>
  </si>
  <si>
    <t>Sinop</t>
  </si>
  <si>
    <t>Foz do Chapecó</t>
  </si>
  <si>
    <t>Baguari</t>
  </si>
  <si>
    <t>Caiçara I</t>
  </si>
  <si>
    <t>Caiçara II</t>
  </si>
  <si>
    <t>Junco I</t>
  </si>
  <si>
    <t>Junco II</t>
  </si>
  <si>
    <t>4T24</t>
  </si>
  <si>
    <t>3T24</t>
  </si>
  <si>
    <t>2T24</t>
  </si>
  <si>
    <t>1T24</t>
  </si>
  <si>
    <t>-</t>
  </si>
  <si>
    <t>Solar</t>
  </si>
  <si>
    <t>Fonte</t>
  </si>
  <si>
    <t>Eólica</t>
  </si>
  <si>
    <t>Térmica</t>
  </si>
  <si>
    <t>Sistema Isolado</t>
  </si>
  <si>
    <t>Hidráulica</t>
  </si>
  <si>
    <t>Início de Operação</t>
  </si>
  <si>
    <t>Teles Pires Participações S.A.</t>
  </si>
  <si>
    <t>Retiro Baixo Energética S.A.</t>
  </si>
  <si>
    <t>Norte Energia S.A.</t>
  </si>
  <si>
    <t>Enerpeixe S.A.</t>
  </si>
  <si>
    <t>Jirau Energia S.A.</t>
  </si>
  <si>
    <t>Empresa de Energia São Manoel S.A.</t>
  </si>
  <si>
    <t>Companhia Energética Sinop S.A.</t>
  </si>
  <si>
    <t>Chapecoense Geração S.A.</t>
  </si>
  <si>
    <t>Eólica Ibirapuitã S.A.</t>
  </si>
  <si>
    <t>MWh</t>
  </si>
  <si>
    <t>Energia Comprada para Revenda</t>
  </si>
  <si>
    <t>Observação</t>
  </si>
  <si>
    <t>Observações</t>
  </si>
  <si>
    <t>Tijoá Participações e Investimentos S.A.</t>
  </si>
  <si>
    <t>1T23</t>
  </si>
  <si>
    <t>2T23</t>
  </si>
  <si>
    <t>3T23</t>
  </si>
  <si>
    <t>4T23</t>
  </si>
  <si>
    <t>Energia dos Ventos V S.A.</t>
  </si>
  <si>
    <t>Energia dos Ventos VI S.A.</t>
  </si>
  <si>
    <t>Energia dos Ventos VII S.A.</t>
  </si>
  <si>
    <t>Energia dos Ventos VIII S.A.</t>
  </si>
  <si>
    <t>Energia dos Ventos IX S.A.</t>
  </si>
  <si>
    <t>Madeira Energia S.A. (MESA) e SAAG Investimentos S.A. (SAAG)</t>
  </si>
  <si>
    <t>Serra do Facão Energia S.A.</t>
  </si>
  <si>
    <t>Consórcio UHE Baguari</t>
  </si>
  <si>
    <t>Usina de Energia Eólica Caiçara I S.A.</t>
  </si>
  <si>
    <t>Usina de Energia Eólica Caiçara II S.A.</t>
  </si>
  <si>
    <t>Usina de Energia Eólica Junco I S.A.</t>
  </si>
  <si>
    <t>Usina de Energia Eólica Junco II S.A.</t>
  </si>
  <si>
    <t>Ano</t>
  </si>
  <si>
    <t>Trimestre</t>
  </si>
  <si>
    <t>Data</t>
  </si>
  <si>
    <t>Mês</t>
  </si>
  <si>
    <t>MWm</t>
  </si>
  <si>
    <t>Aba no Arquivo Novo</t>
  </si>
  <si>
    <t>Dados de Mercado</t>
  </si>
  <si>
    <t>Auxiliar</t>
  </si>
  <si>
    <t>Subsidiária</t>
  </si>
  <si>
    <t>GF Prop. (MWm)</t>
  </si>
  <si>
    <t>Início</t>
  </si>
  <si>
    <t>Fim</t>
  </si>
  <si>
    <t>bop</t>
  </si>
  <si>
    <t>eop</t>
  </si>
  <si>
    <t># de dias</t>
  </si>
  <si>
    <t>Consolidado (MWh, 000')</t>
  </si>
  <si>
    <t>GF Prop. (MWh, 000')</t>
  </si>
  <si>
    <t>sim</t>
  </si>
  <si>
    <t>não</t>
  </si>
  <si>
    <t>Capacidade Instalada (MW)</t>
  </si>
  <si>
    <t>Cap. Prop. (MW)</t>
  </si>
  <si>
    <t>Consolidado (MW)</t>
  </si>
  <si>
    <t>MW</t>
  </si>
  <si>
    <t>Aba(s) no Arquivo Antigo</t>
  </si>
  <si>
    <t>Descrição</t>
  </si>
  <si>
    <t>Usinas Compromentidas</t>
  </si>
  <si>
    <t>Data de Início</t>
  </si>
  <si>
    <t>Data de Fim</t>
  </si>
  <si>
    <t>Submercado</t>
  </si>
  <si>
    <t>Preço Atualizado
(R$/MWh)</t>
  </si>
  <si>
    <t>Posição Contábil
(Suprimento
/Fornecimento)</t>
  </si>
  <si>
    <t>Indexação</t>
  </si>
  <si>
    <t>CBR - OC 87495/2013 (Amazonas D)</t>
  </si>
  <si>
    <t>Balbina (Própria)</t>
  </si>
  <si>
    <t>N</t>
  </si>
  <si>
    <t>Suprimento</t>
  </si>
  <si>
    <t>IPCA</t>
  </si>
  <si>
    <t>11º Leilão de Energia Nova</t>
  </si>
  <si>
    <t>1º Leilão de Energia Nova</t>
  </si>
  <si>
    <t>Passo São João</t>
  </si>
  <si>
    <t>S</t>
  </si>
  <si>
    <t>3º Leilão de Energia Nova</t>
  </si>
  <si>
    <t>Governador Jayme Canet Júnior</t>
  </si>
  <si>
    <t>5º Leilão de Energia Nova</t>
  </si>
  <si>
    <t>São Domingos</t>
  </si>
  <si>
    <t>SE/CO</t>
  </si>
  <si>
    <t>NE</t>
  </si>
  <si>
    <t>Saesa - Leilão estruturante</t>
  </si>
  <si>
    <t>Saesa - 19º Leilão de Energia Nova</t>
  </si>
  <si>
    <t>Receita Fixa Atualizada
(R$ mil/ano)</t>
  </si>
  <si>
    <t>Leilão</t>
  </si>
  <si>
    <t>Volume Atual
(MWm)</t>
  </si>
  <si>
    <t>CEG</t>
  </si>
  <si>
    <t>UHE.PH.MG.029457-8.1</t>
  </si>
  <si>
    <t>UHE.PH.PA.030557-0.1</t>
  </si>
  <si>
    <t>UHE.PH.RO.029707-0.1</t>
  </si>
  <si>
    <t>UFV.RS.SC.031635-0.1</t>
  </si>
  <si>
    <t>EOL.CV.RS.032236-9.1</t>
  </si>
  <si>
    <t>EOL.CV.RS.031487-0.1</t>
  </si>
  <si>
    <t>EOL.CV.RS.031477-3.1</t>
  </si>
  <si>
    <t>EOL.CV.RS.031510-9.1</t>
  </si>
  <si>
    <t>EOL.CV.RS.030348-8.1</t>
  </si>
  <si>
    <t>EOL.CV.RS.030349-6.1</t>
  </si>
  <si>
    <t>EOL.CV.RS.030350-0.1</t>
  </si>
  <si>
    <t>PCH.PH.SC.029141-2.1</t>
  </si>
  <si>
    <t>PCH.PH.SC.029332-6.1</t>
  </si>
  <si>
    <t>UHE.PH.RS.029456-0.1</t>
  </si>
  <si>
    <t>UHE.PH.MS.028761-0.1</t>
  </si>
  <si>
    <t>UHE.PH.AM.000190-2.1</t>
  </si>
  <si>
    <t>UHE.PH.PA.002889-4.1</t>
  </si>
  <si>
    <t>UHE.PH.RO.002687-5.1</t>
  </si>
  <si>
    <t>UHE.PH.PA.027130-6.1</t>
  </si>
  <si>
    <t>EOL.CV.BA.031433-1.1</t>
  </si>
  <si>
    <t>EOL.CV.BA.031435-8.1</t>
  </si>
  <si>
    <t>EOL.CV.BA.031434-0.1</t>
  </si>
  <si>
    <t>UHE.PH.PI.000267-4.1</t>
  </si>
  <si>
    <t>EOL.CV.BA.031432-3.1</t>
  </si>
  <si>
    <t>EOL.CV.BA.031459-5.1</t>
  </si>
  <si>
    <t>EOL.CV.BA.031447-1.1</t>
  </si>
  <si>
    <t>EOL.CV.BA.031518-4.1</t>
  </si>
  <si>
    <t>EOL.CV.BA.031458-7.1</t>
  </si>
  <si>
    <t>EOL.CV.BA.031519-2.1</t>
  </si>
  <si>
    <t>EOL.CV.BA.031524-9.1</t>
  </si>
  <si>
    <t>EOL.CV.BA.037209-9.1</t>
  </si>
  <si>
    <t>PCH.PH.PB.027402-0.1</t>
  </si>
  <si>
    <t>EOL.CV.BA.031511-7.1</t>
  </si>
  <si>
    <t>EOL.CV.BA.031606-7.1</t>
  </si>
  <si>
    <t>EOL.CV.BA.031431-5.1</t>
  </si>
  <si>
    <t>UHE.PH.PA.030354-2.1</t>
  </si>
  <si>
    <t>UHE.PH.TO.028353-3.1</t>
  </si>
  <si>
    <t>UHE.PH.RO.029736-4.1</t>
  </si>
  <si>
    <t>UHE.PH.PA.031444-7.1</t>
  </si>
  <si>
    <t>UHE.PH.RS.028354-1.1</t>
  </si>
  <si>
    <t>UHE.PH.MT.031428-5.1</t>
  </si>
  <si>
    <t>UHE.PH.MG.002038-9.1</t>
  </si>
  <si>
    <t>UHE.PH.MG.029458-6.1</t>
  </si>
  <si>
    <t>UHE.PH.BA.027052-0.1</t>
  </si>
  <si>
    <t>UHE.PH.BA.027046-6.1</t>
  </si>
  <si>
    <t>Complexo Simplício</t>
  </si>
  <si>
    <t>UHE.PH.BA.002755-3.1</t>
  </si>
  <si>
    <t>UHE.PH.PE.001174-6.1</t>
  </si>
  <si>
    <t>UHE.PH.SE.027053-9.1</t>
  </si>
  <si>
    <t>EOL.CV.RN.030895-1.2</t>
  </si>
  <si>
    <t>EOL.CV.RN.030915-0.2</t>
  </si>
  <si>
    <t>UHE.PH.GO.028355-0.1</t>
  </si>
  <si>
    <t>UTE.PE.RR.000961-0.1</t>
  </si>
  <si>
    <t>UHE.PH.MG.029454-3.1</t>
  </si>
  <si>
    <t>UHE.PH.GO.002731-6.1</t>
  </si>
  <si>
    <t>UHE.PH.MT.001401-0.1</t>
  </si>
  <si>
    <t>UHE.PH.RJ.027118-7.1</t>
  </si>
  <si>
    <t>UHE.PH.MG.001194-0.1</t>
  </si>
  <si>
    <t>UHE.PH.MG.002117-2.1</t>
  </si>
  <si>
    <t>UHE.PH.MG.001417-6.1</t>
  </si>
  <si>
    <t>UHE.PH.GO.000866-4.1</t>
  </si>
  <si>
    <t>UHE.PH.AP.000783-8.1</t>
  </si>
  <si>
    <t>UTE.GN.RJ.027935-8.1</t>
  </si>
  <si>
    <t>UHE.PH.MG.001007-3.1</t>
  </si>
  <si>
    <t>UHE.PH.SP.000917-2.1</t>
  </si>
  <si>
    <t>Consórcio Energético Cruzeiro do Sul</t>
  </si>
  <si>
    <t>Considerada para GF comprometida em Quotas?</t>
  </si>
  <si>
    <t>Auxiliar Garantia Física em Quota</t>
  </si>
  <si>
    <t>% em quota</t>
  </si>
  <si>
    <t>% Quota</t>
  </si>
  <si>
    <t>% no ano base</t>
  </si>
  <si>
    <t>Voltar</t>
  </si>
  <si>
    <t>Portfolio de Contratos do Tipo ACR por quantidade</t>
  </si>
  <si>
    <t>Portfolio de Contratos do Tipo ACR por disponibilidade</t>
  </si>
  <si>
    <t>Comercialização Exploração</t>
  </si>
  <si>
    <t>Contratos ACR por disponibilidade</t>
  </si>
  <si>
    <t>Contratos ACR por quantidade</t>
  </si>
  <si>
    <t>Sumário</t>
  </si>
  <si>
    <t>Ano Base</t>
  </si>
  <si>
    <t># do Contrato</t>
  </si>
  <si>
    <t>Consolidado (MWm)</t>
  </si>
  <si>
    <t>R$/MWh</t>
  </si>
  <si>
    <t>R$mn</t>
  </si>
  <si>
    <t>Quota (MWm), ano base</t>
  </si>
  <si>
    <t>Volume em Quota</t>
  </si>
  <si>
    <t>Volume (MWm)</t>
  </si>
  <si>
    <t>Data Base</t>
  </si>
  <si>
    <t>Consolidado (R$/MWh)</t>
  </si>
  <si>
    <t>Consolidado (R$mn)</t>
  </si>
  <si>
    <t>Considerar na modelagem?</t>
  </si>
  <si>
    <t>R$mn, real</t>
  </si>
  <si>
    <t>Inflação</t>
  </si>
  <si>
    <t>Série histórica, variação mensal, IPCA e IGP-M. Fonte: Sistema de Séries Temporais, Banco Central do Brasil.</t>
  </si>
  <si>
    <t>IPCA. % Var Mensal</t>
  </si>
  <si>
    <t>IGPM, % Var Mensal</t>
  </si>
  <si>
    <t>IGPM, % Var em 3 meses</t>
  </si>
  <si>
    <t>IGPM, % Var em 12 meses</t>
  </si>
  <si>
    <t>IPCA. % Var em 3 meses</t>
  </si>
  <si>
    <t>IPCA. % Var em 12 meses</t>
  </si>
  <si>
    <t>Coaracy Nunes</t>
  </si>
  <si>
    <t>Samuel</t>
  </si>
  <si>
    <t xml:space="preserve">Curuá-Una </t>
  </si>
  <si>
    <t>Balbina</t>
  </si>
  <si>
    <t>Barra do Rio Chapéu</t>
  </si>
  <si>
    <t>João Borges</t>
  </si>
  <si>
    <t>Coxilha Negra 2</t>
  </si>
  <si>
    <t>Usina em Parceria</t>
  </si>
  <si>
    <t>Senador Arnon Afonso Farias de Mello (Floresta)</t>
  </si>
  <si>
    <t>ACR-q, volume</t>
  </si>
  <si>
    <t>Cerro Chato I</t>
  </si>
  <si>
    <t>Cerro Chato II</t>
  </si>
  <si>
    <t>Cerro Chato III</t>
  </si>
  <si>
    <t>Coxilha Seca</t>
  </si>
  <si>
    <t>Capão do Inglês</t>
  </si>
  <si>
    <t>Galpões</t>
  </si>
  <si>
    <t>UHE.PH.SP.027131-4.1</t>
  </si>
  <si>
    <t>EOL.CV.RS.030750-5.1</t>
  </si>
  <si>
    <t>UHE.PH.MG.029453-5.1</t>
  </si>
  <si>
    <t>UHE.PH.SP.002873-8.1</t>
  </si>
  <si>
    <t>EOL.CV.RN.030902-8.2</t>
  </si>
  <si>
    <t>EOL.CV.RN.030914-1.2</t>
  </si>
  <si>
    <t>EOL.CV.CE.030921-4.1</t>
  </si>
  <si>
    <t>EOL.CV.CE.030930-3.1</t>
  </si>
  <si>
    <t>EOL.CV.CE.030929-0.1</t>
  </si>
  <si>
    <t>EOL.CV.CE.030927-3.1</t>
  </si>
  <si>
    <t>EOL.CV.CE.030907-9.1</t>
  </si>
  <si>
    <t>UHE.PH.PR.029598-1.1</t>
  </si>
  <si>
    <t>Veículo detentor de participação direta na usina</t>
  </si>
  <si>
    <t>Estrutura Societária</t>
  </si>
  <si>
    <t>% Participação Societária detida na usina</t>
  </si>
  <si>
    <t>MUST/MUSD</t>
  </si>
  <si>
    <t>Casa Nova A</t>
  </si>
  <si>
    <t>Casa Nova B</t>
  </si>
  <si>
    <t>Usina / Ponto de Conexão</t>
  </si>
  <si>
    <t>EOL.CV.RS.032237-7.1</t>
  </si>
  <si>
    <t>EOL.CV.RS.033807-9.1</t>
  </si>
  <si>
    <t>Início da Outorga</t>
  </si>
  <si>
    <t>Fim da Outorga</t>
  </si>
  <si>
    <t>Coxilha Negra 3</t>
  </si>
  <si>
    <t>Coxilha Negra 4</t>
  </si>
  <si>
    <t>EOL.CV.BA.037210-2.1</t>
  </si>
  <si>
    <t>Usina em Comodato</t>
  </si>
  <si>
    <t>(a) GF Cotizada (MWm) (1)</t>
  </si>
  <si>
    <t>(b) GF Descotizada (MWm) (1)</t>
  </si>
  <si>
    <t>% Participação no ativo para fins de modelagem</t>
  </si>
  <si>
    <t>Classificação da Usina</t>
  </si>
  <si>
    <t>Reconhecimento Contábil</t>
  </si>
  <si>
    <t>Consolidada</t>
  </si>
  <si>
    <t>Equivalência Patrimonial</t>
  </si>
  <si>
    <t>Quando a participação detida se der por mais de uma subsidiária do Grupo, a usina constará mais de uma vez na planilha.</t>
  </si>
  <si>
    <t>R$/MW</t>
  </si>
  <si>
    <t>TUST/TUSDg mensal</t>
  </si>
  <si>
    <t>Preço (R$/MWh)</t>
  </si>
  <si>
    <t>Receita</t>
  </si>
  <si>
    <t>Volume (MWh)</t>
  </si>
  <si>
    <t>ACR-d, volume</t>
  </si>
  <si>
    <t>No que diz respeito à situação das usinas, são consideradas usinas sob responsabilidade integral, em parceria, SPE consolidadas e as expansões.</t>
  </si>
  <si>
    <t>* Garantia Física de placa, na barra da usina, antes das perdas da rede básica.</t>
  </si>
  <si>
    <t>** Os preços e receitas de geração estão brutos de PIS/COFINS.</t>
  </si>
  <si>
    <t>Na amostragem, no que diz respeito às fontes, estão consideradas as fontes hidráulica, eólica e solar, consideradas em nosso balanço energético.</t>
  </si>
  <si>
    <t>ACR-q, px médio (**) (***)</t>
  </si>
  <si>
    <t>Garantia Física (*)</t>
  </si>
  <si>
    <t>*** Valores brutos de PIS/COFINS.</t>
  </si>
  <si>
    <t>% em Operação Comercial</t>
  </si>
  <si>
    <t>Indicadores para 100% do Ativo</t>
  </si>
  <si>
    <t>Usinas Consolidadas (a)</t>
  </si>
  <si>
    <t>Usinas via Equivalência Patrimonial (b)</t>
  </si>
  <si>
    <t>Total (a)+(b)</t>
  </si>
  <si>
    <t>Amostra para Fins de Modelagem</t>
  </si>
  <si>
    <t>GF 100% (MWm)</t>
  </si>
  <si>
    <t>% Part.</t>
  </si>
  <si>
    <t>Compras Estruturais, R$mn (****)</t>
  </si>
  <si>
    <t>volume (MWm)</t>
  </si>
  <si>
    <t>preço (R$/MWh)</t>
  </si>
  <si>
    <t>Energia Vendida - Ambiente ACR</t>
  </si>
  <si>
    <t>Santo Antonio</t>
  </si>
  <si>
    <t>Santo Antonio Expansão</t>
  </si>
  <si>
    <t>1T25</t>
  </si>
  <si>
    <t>2T25</t>
  </si>
  <si>
    <t>3T25</t>
  </si>
  <si>
    <t>4T25</t>
  </si>
  <si>
    <t>Qualquer</t>
  </si>
  <si>
    <t>Artilleros</t>
  </si>
  <si>
    <t>Rouar S.A.</t>
  </si>
  <si>
    <t>Nenhum</t>
  </si>
  <si>
    <t>Disclaimer</t>
  </si>
  <si>
    <t>Portfolio Resumo</t>
  </si>
  <si>
    <t>Portfolio por Usina</t>
  </si>
  <si>
    <t>ACR Quantidade</t>
  </si>
  <si>
    <t>ACR Disponibilidade</t>
  </si>
  <si>
    <t>Ativos G e Energia Gerada O&amp;M                                                                                                             Ativos de G e Energia Gerada                                                                                                            Dados Operacionais</t>
  </si>
  <si>
    <t>Geração (MWh), para 100% do ativo</t>
  </si>
  <si>
    <t>UHE.PH.BA.002012-5.1 / UHE.PH.BA.027048-2.1 / UHE.PH.BA.027049-0.1 / UHE.PH.BA.027050-4.1 / UHE.PH.AL.001510-5.1</t>
  </si>
  <si>
    <t>% GSF</t>
  </si>
  <si>
    <t>Outras Fontes</t>
  </si>
  <si>
    <t>Consolidado, Hidráulica (MWm)</t>
  </si>
  <si>
    <t>Energia Alocável</t>
  </si>
  <si>
    <t>% Perdas Elétricas</t>
  </si>
  <si>
    <t>R$ mn</t>
  </si>
  <si>
    <t>Garantia Física e Capacidade Instalada</t>
  </si>
  <si>
    <t>Considera valores proporcionais à participação detida nas usinas.</t>
  </si>
  <si>
    <t>Considera usinas em operação comercial e em implantação.</t>
  </si>
  <si>
    <t>Colíder</t>
  </si>
  <si>
    <t>Royalties</t>
  </si>
  <si>
    <t>TAR</t>
  </si>
  <si>
    <t>PERC</t>
  </si>
  <si>
    <t>%</t>
  </si>
  <si>
    <t>MWh '000</t>
  </si>
  <si>
    <t>UHE.PH.MT.030422-0.1</t>
  </si>
  <si>
    <t>Repactuação do Risco Hidrológico</t>
  </si>
  <si>
    <t>Tipo de Produto</t>
  </si>
  <si>
    <t>Fator F</t>
  </si>
  <si>
    <t>Início da Cessão do Risco</t>
  </si>
  <si>
    <t>Fim da Cessão do Risco</t>
  </si>
  <si>
    <t>Volume Repactuado
(MWm)</t>
  </si>
  <si>
    <t>Início do Pagamento do Prêmio</t>
  </si>
  <si>
    <t>Fim do Pagamento do Prêmio</t>
  </si>
  <si>
    <t>Prêmio na Data Base (R$/MWh)</t>
  </si>
  <si>
    <t>Data Base do Prêmio</t>
  </si>
  <si>
    <t>Prêmio Atualizado (R$/MWh)</t>
  </si>
  <si>
    <t>Data Base do Prêmio Atualizado</t>
  </si>
  <si>
    <t>10º Leilão de Energia Nova</t>
  </si>
  <si>
    <t>Consolidado (Prêmio - R$mn)</t>
  </si>
  <si>
    <t>% Fator</t>
  </si>
  <si>
    <t>GSF Hedge</t>
  </si>
  <si>
    <t>Prêmio (R$/MWh)</t>
  </si>
  <si>
    <t>Volume</t>
  </si>
  <si>
    <t>Despesa com Prêmio</t>
  </si>
  <si>
    <t>Prêmio Pago (R$ mn)</t>
  </si>
  <si>
    <t>Receita Bruta</t>
  </si>
  <si>
    <t>Geração Hidráulica</t>
  </si>
  <si>
    <t>(-) Encargos</t>
  </si>
  <si>
    <t>(-) Tributos</t>
  </si>
  <si>
    <t>Receita Líquida</t>
  </si>
  <si>
    <t>(-) Encargos de Uso do Serviço de Transmissão</t>
  </si>
  <si>
    <t>(-) Seguro de GSF: prêmio pago</t>
  </si>
  <si>
    <t>Encargos Setoriais</t>
  </si>
  <si>
    <t>Tributos</t>
  </si>
  <si>
    <t>RGR</t>
  </si>
  <si>
    <t>P&amp;D</t>
  </si>
  <si>
    <t>TFSEE</t>
  </si>
  <si>
    <t>R$/MWm</t>
  </si>
  <si>
    <t>Receita Bruta por MWh</t>
  </si>
  <si>
    <t>PIS/COFINS</t>
  </si>
  <si>
    <t>% da ROB</t>
  </si>
  <si>
    <t>TFSEE, RGR, P&amp;D</t>
  </si>
  <si>
    <t>Royalties (CFURH)</t>
  </si>
  <si>
    <t>RRH = Repactuação do Risco Hidrológico</t>
  </si>
  <si>
    <t>Hedge RRH</t>
  </si>
  <si>
    <t>Lista com contratos de seguro do risco hidrológico.</t>
  </si>
  <si>
    <t>Capital de Giro</t>
  </si>
  <si>
    <t>Contas a Receber (dias)</t>
  </si>
  <si>
    <t>Tributos (dias)</t>
  </si>
  <si>
    <t>Contas a Receber (em R$mn)</t>
  </si>
  <si>
    <t>Tributos (em R$mn)</t>
  </si>
  <si>
    <t>RRH - Repactuação do Risco Hidrológico</t>
  </si>
  <si>
    <t>O EUST mensal é calculado pela multiplicação do MUST pela TUST (R$/kw), sendo reduzido pelo desconto fio (benefício para fontes incentivadas), quando for o caso.</t>
  </si>
  <si>
    <t xml:space="preserve">O custo total de uso da rede inclui ainda PIS/COFINS, conforme regime tributário de cada transmissora, e descontos da RAP das transmissoras pela indisponibilidade da rede, que variam mês a mês. </t>
  </si>
  <si>
    <t>Ambos, assim como outros efeitos menores, são presentes nos AVDs (Avisos de Débitos emitidos pelo ONS) que indicam o EUST a pagar por parte dos geradores de energia.</t>
  </si>
  <si>
    <t>O EUSD mensal segue a mesma lógica aplicada ao EUST.</t>
  </si>
  <si>
    <t>Os valores de PIS/COFINS médio das distribuidoras varia mês a mês, mas tende ao valor de 9,25%.</t>
  </si>
  <si>
    <t>Já os valores de indisponibilidade da rede da distribuição apresentam significativa variação, pois consideram a indisponibilidade medida por unidade consumidora.</t>
  </si>
  <si>
    <t>MUST/MUSD: montante contratado junto ao ONS ou distribuidora para injeção de potência na Rede Básica ou sistema de distribuição.</t>
  </si>
  <si>
    <t>TUST: Tarifa de Uso do Sistema de Transmissão para usinas conectadas na Rede Básica.</t>
  </si>
  <si>
    <t>TUSDg: Tarifa de Uso do Sistema de Distribuição para usinas conectadas no âmbito da distribuição</t>
  </si>
  <si>
    <t>Desconto Fio: desconto concedido a usinas que produzem energia a partir de fonte alternativa, nos termos da legislação vigente.</t>
  </si>
  <si>
    <t>TUST foi projetada com base em tarifas disponibilizadas pela ANEEL no processo de homologação anual.</t>
  </si>
  <si>
    <t>Sobre tal base de dados foram aplicadas regras regulatórias de estabilização e limitação, conforme definido no submódulo 9.4 do PRORET.</t>
  </si>
  <si>
    <t>Não há base de tarifa prospectiva para TUSDg.</t>
  </si>
  <si>
    <t xml:space="preserve">A revisão da TUST ocorre anualmente, com vigência entre julho e junho do ano subsequente. </t>
  </si>
  <si>
    <t>A revisão da TUSD ocorre anualmente de acordo com as datas-base de cada distribuidora.</t>
  </si>
  <si>
    <t>Ponto de Conexão: barramento de conexão da usina à Rede Básica (tarifa nodal) ou distribuidora a que a usina está conectada.</t>
  </si>
  <si>
    <t>(a.2) SPEs consolidadas, com usinas diretamente pertencentes a outras empresas controladas por uma das 4 principais empresas operacionais, reconhecidas via equivalência patrimonial nas notas individuais, mas consolidadas na consolidação.</t>
  </si>
  <si>
    <t>Usinas Consolidadas (a): inclui dois grupos de usinas.</t>
  </si>
  <si>
    <t>Usinas via Equivalência Patrimonial (b): usinas diretamente pertencentes a outras empresas nas quais o grupo tem participação, reconhecidas via equivalência patrimonial, tanto nas notas individuais quanto nas notas consolidadas.</t>
  </si>
  <si>
    <t>**** Considerados apenas contratos de longo prazo. Não incluí contratos de curto prazo nem operações de trading. Considera também a despesa com arrendamento de Serra de Mesa até abril/2028 e Manso até fevereiro/2035.</t>
  </si>
  <si>
    <t>Volume Protegido (hedge de GSF, MWm)</t>
  </si>
  <si>
    <t>CFURH (R$mn)</t>
  </si>
  <si>
    <t>Total (R$mn)</t>
  </si>
  <si>
    <t>Receita Bruta de Geração (R$mn)</t>
  </si>
  <si>
    <t>Aux</t>
  </si>
  <si>
    <t>% GSF para fins de RRH</t>
  </si>
  <si>
    <t>RAG - Receita Anual de Geração</t>
  </si>
  <si>
    <t>Componente</t>
  </si>
  <si>
    <t>1T26</t>
  </si>
  <si>
    <t>2T26</t>
  </si>
  <si>
    <t>3T26</t>
  </si>
  <si>
    <t>4T26</t>
  </si>
  <si>
    <t>Receita Bruta (R$ milhões)</t>
  </si>
  <si>
    <t xml:space="preserve">GAG O&amp;M </t>
  </si>
  <si>
    <t xml:space="preserve">GAG Melhorias </t>
  </si>
  <si>
    <t>CAIMI</t>
  </si>
  <si>
    <t>Ajuste por Indisponibilidade</t>
  </si>
  <si>
    <t>Outros (Usos, Conexões, Encargos, TFSEE, Outros Ajustes, etc.)</t>
  </si>
  <si>
    <t>CFURH</t>
  </si>
  <si>
    <t xml:space="preserve">GAGO&amp;M </t>
  </si>
  <si>
    <t xml:space="preserve">GAGMelhorias </t>
  </si>
  <si>
    <t>Substituição Tributária Amazonas</t>
  </si>
  <si>
    <t>Recurso (MWm)</t>
  </si>
  <si>
    <t>R$mm</t>
  </si>
  <si>
    <t>(-) Perdas &amp; GSF</t>
  </si>
  <si>
    <t>(+) Efeito RRH</t>
  </si>
  <si>
    <t>(+) Renováveis</t>
  </si>
  <si>
    <t>(-) Venda ACR</t>
  </si>
  <si>
    <t>Informa CCEE</t>
  </si>
  <si>
    <t>Link Relatório</t>
  </si>
  <si>
    <t>Link Site</t>
  </si>
  <si>
    <t>https://www.ccee.org.br/pt/acervo-ccee</t>
  </si>
  <si>
    <t>% Sazonalização</t>
  </si>
  <si>
    <t>% GSF MRE</t>
  </si>
  <si>
    <t>% GSF RRH</t>
  </si>
  <si>
    <t>Cenário</t>
  </si>
  <si>
    <t>Projeção PLD-RNA</t>
  </si>
  <si>
    <t>GF sazo (MWm)</t>
  </si>
  <si>
    <t>GF flat (MWm)</t>
  </si>
  <si>
    <t>GH MRE (MWm)</t>
  </si>
  <si>
    <t>GF sazo (MWh k)</t>
  </si>
  <si>
    <t>GF flat (MWh k)</t>
  </si>
  <si>
    <t>GH MRE (MWh k)</t>
  </si>
  <si>
    <t>Resultado do hedge de GSF (MWm)</t>
  </si>
  <si>
    <t>Resultado do Hedge (volume)</t>
  </si>
  <si>
    <t>Volume Protegido</t>
  </si>
  <si>
    <t>Consolidado, Resultado (MWm)</t>
  </si>
  <si>
    <t>Consolidado, Resultado (MWh, 000')</t>
  </si>
  <si>
    <t>Volume em Quota, sazonalizado</t>
  </si>
  <si>
    <t>Requisito (MWm)</t>
  </si>
  <si>
    <t>% da GF Hidráulica</t>
  </si>
  <si>
    <t>Considerada para GF, Capacidade Instalada e Geração</t>
  </si>
  <si>
    <t>ICMS</t>
  </si>
  <si>
    <t>Governador Jayme Canet Júnior (antiga Mauá)</t>
  </si>
  <si>
    <t>(-) Contribuição Associativa (CCEE &amp; ONS) e outros</t>
  </si>
  <si>
    <t>Contribuição Associativa (CCEE &amp; ONS) e outros custos</t>
  </si>
  <si>
    <t>Custos (R$mm)</t>
  </si>
  <si>
    <t>(+) Compra Estrutural</t>
  </si>
  <si>
    <t>% da ROB - ECPR - EUST</t>
  </si>
  <si>
    <t>Balanço Energético</t>
  </si>
  <si>
    <t>ACR-d, preço</t>
  </si>
  <si>
    <t>Energia Alocável - ACL e MCP</t>
  </si>
  <si>
    <t>Energia Vendida - Cota</t>
  </si>
  <si>
    <t>ACR-q, R$mn (Receita Bruta) (**) (***)</t>
  </si>
  <si>
    <t>ACR-d, R$mn (Receita Bruta) (**) (***)</t>
  </si>
  <si>
    <t>(-) Energia Comprada para Revenda *</t>
  </si>
  <si>
    <t>Margem de Contribuição **</t>
  </si>
  <si>
    <t>*** Energia Alocável = Garantia Física - Perdas Elétricas - GSF ajustado para RRH - volume vendido em ACR - volume comprometido em quotas + energia comprada para revenda</t>
  </si>
  <si>
    <t>* Energia comprada para venda considera compras estruturais, ou seja, contratos de longo prazo. Não considera trading.</t>
  </si>
  <si>
    <t>** ROB - Encargos - Tributos - TUST/TUSD - Compra Estrutural - Prêmio Hedge GSF</t>
  </si>
  <si>
    <t>Preço</t>
  </si>
  <si>
    <t># de dias no período</t>
  </si>
  <si>
    <t>(+) GF Hidráulica, ex cotas, sazonalizada</t>
  </si>
  <si>
    <t>Indicadores Proporcionais, para fins de modelagem</t>
  </si>
  <si>
    <t xml:space="preserve">(1) Preço de venda dos contratos não será atualizado por nenhum índice de inflação durante o prazo dos mesmos. </t>
  </si>
  <si>
    <t>RAG</t>
  </si>
  <si>
    <t>Receita Anual de Geração de usinas cotistas</t>
  </si>
  <si>
    <t>Comercialização O&amp;M ACR</t>
  </si>
  <si>
    <t>Informa-CCEE</t>
  </si>
  <si>
    <t>Dados do relatório Informa, da CCEE, considerados como premissas na modelagem de sazonalização e GSF de curto prazo para o 1o ano de projeção.</t>
  </si>
  <si>
    <t>Geração</t>
  </si>
  <si>
    <t>Anexo</t>
  </si>
  <si>
    <t>Informações que servem de apoio para os cálculos da aba com estimativas usadas para os componentes que formam a margem de contribuição do segmento de geração.</t>
  </si>
  <si>
    <t>Estimativa da EUST (Encargo de Uso do Sistema de Transmissão)</t>
  </si>
  <si>
    <t>RGR (Reserva Global de Reversão)</t>
  </si>
  <si>
    <t>P&amp;D (Pesquisa e Desenvolvimento)</t>
  </si>
  <si>
    <t>TFSEE (Tarifa de Fiscalização do Serviço de Energia Elétrica)</t>
  </si>
  <si>
    <t>EUST (R$ mm) (*****)</t>
  </si>
  <si>
    <t>***** Estimativa da EUST: definições</t>
  </si>
  <si>
    <t>***** Estimativa da EUST: tarifa vigente</t>
  </si>
  <si>
    <t>***** Estimativa da EUST: tarifa prospectiva</t>
  </si>
  <si>
    <t>***** Estimativa da EUST: premissas</t>
  </si>
  <si>
    <t>(+) Estimativa EUST, antes de crédito fiscal e eliminações</t>
  </si>
  <si>
    <t>Guia de Modelagem</t>
  </si>
  <si>
    <t>Cálculo</t>
  </si>
  <si>
    <t>Unidade</t>
  </si>
  <si>
    <t>Premissa</t>
  </si>
  <si>
    <t>(+) ACR, quantidade</t>
  </si>
  <si>
    <t>preço x volume</t>
  </si>
  <si>
    <t>preço</t>
  </si>
  <si>
    <t>preço do contrato CCEAR</t>
  </si>
  <si>
    <t>planilha de RI</t>
  </si>
  <si>
    <t>CCEE</t>
  </si>
  <si>
    <t>volume</t>
  </si>
  <si>
    <t>volume do contrato CCEAR</t>
  </si>
  <si>
    <t>receita do leilão</t>
  </si>
  <si>
    <t>receita do contrato CCEAR</t>
  </si>
  <si>
    <t>R$ mm</t>
  </si>
  <si>
    <t>(+) Cota</t>
  </si>
  <si>
    <t>definida anualmente pela ANEEL</t>
  </si>
  <si>
    <t>ANEEL</t>
  </si>
  <si>
    <t>(+) Energia Alocável</t>
  </si>
  <si>
    <t>premissa do analista</t>
  </si>
  <si>
    <t>analista</t>
  </si>
  <si>
    <t>volume alocável *</t>
  </si>
  <si>
    <t>energia alocável</t>
  </si>
  <si>
    <t>analista e RI</t>
  </si>
  <si>
    <t>(+) ACR, quantidade
(+) ACR, disponibilidade
(+) Cota
(+) Energia Alocável</t>
  </si>
  <si>
    <t>% Alíquota * Receita Bruta</t>
  </si>
  <si>
    <t>9,25% * Receita Bruta</t>
  </si>
  <si>
    <t>RI</t>
  </si>
  <si>
    <t>1,20% * Receita Bruta</t>
  </si>
  <si>
    <t>TAR * PERC * Geração Hidráulica</t>
  </si>
  <si>
    <t>Tarifa Atualizada de Referência</t>
  </si>
  <si>
    <t>Percentual regulatório</t>
  </si>
  <si>
    <t>Garantia Física (MWm) * % GSF</t>
  </si>
  <si>
    <t>0,4% * BETU</t>
  </si>
  <si>
    <t>% TFSEE</t>
  </si>
  <si>
    <t>% alíquota</t>
  </si>
  <si>
    <t>% alíquota * (Receita Bruta)</t>
  </si>
  <si>
    <t>0,35% * Receita Bruta</t>
  </si>
  <si>
    <t>1,00% * Receita Bruta</t>
  </si>
  <si>
    <t>(-) Encargos Setoriais</t>
  </si>
  <si>
    <t>(=) Receita Líquida</t>
  </si>
  <si>
    <t>(=) Margem de 
Contribuição</t>
  </si>
  <si>
    <t>- Perdas Elétricas</t>
  </si>
  <si>
    <t>% da GF</t>
  </si>
  <si>
    <t>* Sazonalização</t>
  </si>
  <si>
    <t>analista/RI</t>
  </si>
  <si>
    <t>Garantia Física Hidráulica</t>
  </si>
  <si>
    <t>Energia Comprada</t>
  </si>
  <si>
    <t>* (GSF Hedge - GSF RRH)</t>
  </si>
  <si>
    <t>% do volume</t>
  </si>
  <si>
    <t>(+) GF Hidráulica, sazonalizada, pós perda e GSF 
(+/-) Proteção via Seguro de GSF
(+) GF Eólica, sazonalizada, pós perda
(+) Energia Comprada para Revenda</t>
  </si>
  <si>
    <t>garantia física hidráulica</t>
  </si>
  <si>
    <t>% de perdas elétricas * garantia física</t>
  </si>
  <si>
    <t>% geração sazonalizada MRE / garantia física MRE</t>
  </si>
  <si>
    <t>volume protegido</t>
  </si>
  <si>
    <t>(GSF RRH - 100%), se GSF RRH &gt; 100%
(GSF Hedge - GSF RRH), se GSF RRH &lt; GSF do Hedge
0%, se GSF RRH &gt; GSF do Hedge</t>
  </si>
  <si>
    <t>volume protegido * ajuste da proteção via seguro de GSF</t>
  </si>
  <si>
    <t>garantia física eólica/solar</t>
  </si>
  <si>
    <t>Garantia Física Eólica/Solar</t>
  </si>
  <si>
    <t>% sazonalização * garantia física</t>
  </si>
  <si>
    <t>GF * (1- %Perdas) * (%Sazonalização)</t>
  </si>
  <si>
    <t>volume de energia de compras estruturais 
(aquisição via contratos com mais de 12 meses)</t>
  </si>
  <si>
    <t>(+) Recurso
(-) Volume comprometido com ACR
(-) Volume comprometido com cotas</t>
  </si>
  <si>
    <t>CNPE</t>
  </si>
  <si>
    <t>(-) ACR</t>
  </si>
  <si>
    <t>(-) Cota</t>
  </si>
  <si>
    <t>volume comprometido com cotas
(termina em 2026)</t>
  </si>
  <si>
    <t>(+) ACR, disponibilidade</t>
  </si>
  <si>
    <t>(-) PIS/COFINS
(-) ICMS</t>
  </si>
  <si>
    <t>(-) CFURH
(-) TFSEE
(-) RGR
(-) P&amp;D</t>
  </si>
  <si>
    <t>(-) Prêmio Seguro GSF  (RRH)</t>
  </si>
  <si>
    <t>(-) Outros Custos</t>
  </si>
  <si>
    <t>volume comprometido em contratos CCEAR, 
quantidade (ACR-q) e disponibilidade (ACR-d)</t>
  </si>
  <si>
    <t>(+) Recurso</t>
  </si>
  <si>
    <t>Metodologia para construção da margem de contribuição e de seus componentes, incluindo a mecânica de cálculo, premissas e fonte das informações.</t>
  </si>
  <si>
    <t>(+) crédito tributário</t>
  </si>
  <si>
    <t>(-) estimativa de EUST/EUSD</t>
  </si>
  <si>
    <t>TUST/TUSD</t>
  </si>
  <si>
    <t>crédito tributário recebido pela despesa com EUST</t>
  </si>
  <si>
    <t>(MUST * TUST) + (MUSD * TUSD)</t>
  </si>
  <si>
    <t>ANEEL / RI</t>
  </si>
  <si>
    <t>(-) EUST / EUSD</t>
  </si>
  <si>
    <t>despesa com Encargo de Uso do Sistema 
de Transmissão e Distribuição</t>
  </si>
  <si>
    <t>(-) Compra de Energia Estrutural</t>
  </si>
  <si>
    <t>Tarifa de Uso do Sistema de 
Transmissão e Distribuição</t>
  </si>
  <si>
    <t>Volume injetado nos sistemas de  transmissão e distribuição (acompanha a capacidade instalada)</t>
  </si>
  <si>
    <t>preço dos contrtatos de compra de energia</t>
  </si>
  <si>
    <t>volume dos contratos de compra de energia</t>
  </si>
  <si>
    <t>custos com contribuições associativas (CCEE e ONS) e outros custos diversos ligados à atividade de geração</t>
  </si>
  <si>
    <t>prêmio</t>
  </si>
  <si>
    <t>prêmio pago pelo volume protegido</t>
  </si>
  <si>
    <t>volume protegido pelo seguro de GSF</t>
  </si>
  <si>
    <t>prêmio pago x volume protegido</t>
  </si>
  <si>
    <t>(=) Custos da Geração</t>
  </si>
  <si>
    <t>(-) EUST / EUSD
(-) Compra de Energia Estrutural
(-)Prêmio com Seguro GSF
(-) Outros Custos</t>
  </si>
  <si>
    <t>(+) Receita Líquida
(-) Custos da Geração</t>
  </si>
  <si>
    <t>(+) Receita Bruta</t>
  </si>
  <si>
    <t>(+) Receita Bruta
(-) Deduções da Receita</t>
  </si>
  <si>
    <t>(-) Deduções da Receita</t>
  </si>
  <si>
    <t>(-) Tributos
(-) Encargos Setoriais</t>
  </si>
  <si>
    <t>analista / planilha de RI</t>
  </si>
  <si>
    <t>realizado: geração efetiva
estimativa: garantia física * GSF (proxy)</t>
  </si>
  <si>
    <t>Volume Alocável</t>
  </si>
  <si>
    <t>(GF-Cota) * (1- %Perdas) * (%GSF) * (%Sazonalização)</t>
  </si>
  <si>
    <t>(-) Perdas Elétricas</t>
  </si>
  <si>
    <t>(+/-) GSF MRE</t>
  </si>
  <si>
    <t>(Hidro) GF Sazo, pós perda e GSF</t>
  </si>
  <si>
    <t>(Hidro) Proteção via Seguro de GSF</t>
  </si>
  <si>
    <t>(Eólico/Solar) GF Sazo, pós perda</t>
  </si>
  <si>
    <t>(-) Crédito Tributário</t>
  </si>
  <si>
    <t>Preço de Venda, energia alocável - SE/CO</t>
  </si>
  <si>
    <t>Preço de Venda, energia alocável - S</t>
  </si>
  <si>
    <t>Preço de Venda, energia alocável - NE</t>
  </si>
  <si>
    <t>Preço de Venda, energia alocável - N</t>
  </si>
  <si>
    <t>1T</t>
  </si>
  <si>
    <t>2T</t>
  </si>
  <si>
    <t>3T</t>
  </si>
  <si>
    <t>4T</t>
  </si>
  <si>
    <t>Menu</t>
  </si>
  <si>
    <t>Volume comprometido em cotas</t>
  </si>
  <si>
    <t>Efeito do Hedge de GSF: volume e despesa</t>
  </si>
  <si>
    <t>ACR, quantidade</t>
  </si>
  <si>
    <t>ACR, disponibilidade</t>
  </si>
  <si>
    <t>Volume comprometido com cotas</t>
  </si>
  <si>
    <t>Contabilmente, tais valores são eliminados, em igual montante, da receita de transmissão e do custo de geração.</t>
  </si>
  <si>
    <t>Para a análise das margens individuais de cada segmento em separado, não são considerados os valores de eliminações.</t>
  </si>
  <si>
    <t>Preço de Venda, energia alocável - SE/CO (R$/MWh) ***</t>
  </si>
  <si>
    <t>Margem de Geração (R$mm)</t>
  </si>
  <si>
    <t>Preço Médio (R$/MWh)</t>
  </si>
  <si>
    <t>Para os trimestres realizados, RAG com valor do trimestre corrente.</t>
  </si>
  <si>
    <t>A RAG é definida em junho de cada ano pela ANEEL, sendo válida para o período de julho do mesmo ano até junho do ano subsequente.</t>
  </si>
  <si>
    <t>Preço de Venda, energia alocável - S (R$/MWh) ***</t>
  </si>
  <si>
    <t>Preço de Venda, energia alocável - NE (R$/MWh) ***</t>
  </si>
  <si>
    <t>Preço de Venda, energia alocável - N (R$/MWh) ***</t>
  </si>
  <si>
    <t>Observação: o valor do prêmio pago pelos instrumentos de proteção contra o risco de GSF tem como data base de referência janeiro. São reajustados anualmente, considerando a inflação acumulada de dezembro a dezembro, sendo válido até dezembro do ano seguinte.</t>
  </si>
  <si>
    <t>GF Total (MWm)  (a)+(b)</t>
  </si>
  <si>
    <t>GF Total (MWm) (a)+(b)</t>
  </si>
  <si>
    <t>EUST/EUSD não considera as eliminações contábeis relacionadas aos valores pagos na forma de EUST das geradoras da AXIA Energia para as transmissoras da própria Companhia.</t>
  </si>
  <si>
    <t>AXIA Energia Holding</t>
  </si>
  <si>
    <t>Geração, Estimativas, Auxiliar</t>
  </si>
  <si>
    <t>Estimativas de capacidade instalada, garantia física, efeito do hedge de GSF (RRH), volume em cotas e volume e receita para contratos de ACR. Considera os prazos das concessões, autorizações e contratos.</t>
  </si>
  <si>
    <t>Margem de Contribuição, Anual</t>
  </si>
  <si>
    <t>Margem de Contribuição, Trimestral</t>
  </si>
  <si>
    <t>Mesmo que a planilha anual, com a adição da premissa de sazonalização da garantia física.</t>
  </si>
  <si>
    <t>Geração - Guia de Modelagem</t>
  </si>
  <si>
    <t>Este arquivo reúne dados financeiros e operacionais, incluindo, quando aplicável, o tratamento das informações de modo a auxiliar a modelagem do segmento de geração da AXIA Energia.</t>
  </si>
  <si>
    <t>A tabela apresenta informações sobre as participações em usinas detidas pelo Grupo AXIA Energia.</t>
  </si>
  <si>
    <t>Subsidiária do Grupo AXIA Energia, detentor do veículo ou da participação direta na usina</t>
  </si>
  <si>
    <t>100% via AXIA Energia Holding</t>
  </si>
  <si>
    <t>A usina pertence 100% à AXIA Energia Holding (SIGA-ANEEL), que cede até 2028, 51,54% dos direitos sobre garantia física e potência à CPFL. Adiciionalmente, recompra a energia dela para revenda.</t>
  </si>
  <si>
    <t>AXIA Energia Holding (70%) e Produtores Energéticos de Manso S.A (30%)</t>
  </si>
  <si>
    <t>AXIA Energia Holding detém 100% da Brasil Ventos S.A. que detém 100% do veículo</t>
  </si>
  <si>
    <t>AXIA Energia Holding (100%)</t>
  </si>
  <si>
    <t>MESA: AXIA Energia Holding (99,736%), Caixa Fundo de Investimento em Participações Amazônia Energia (0,1307%), Novonor Energia do Brasil S.A. (0,1215%) e SAAG (0,0701%) / SAAG: AXIA Energia Holding (83,42%) e Andrade Gutierrez Participações S.A. (16,58%)</t>
  </si>
  <si>
    <t>AXIA Energia Holding detém 100% do veículo Consórcio UHE Baguari, composto pelas SPEs Baguari I Geração de Energia Elétrica S.A. (51%) e Baguari Energia S.A. (49%).</t>
  </si>
  <si>
    <t>AXIA Energia Holding (54,013%), Alcoa Alumínio S.A. (34,9737%) e DME Energética S.A. (11,0133%)</t>
  </si>
  <si>
    <t>AXIA Energia Holding (40%) e EDP - Energias do Brasil S.A. (60%)</t>
  </si>
  <si>
    <t>AXIA Energia Holding (33,333%), EDP - Energias do Brasil S.A. (33,334%) e China Three Gorges Brasil Energias Ltda. (33,333%)</t>
  </si>
  <si>
    <t>AXIA Energia Holding (40%), CPFL Geração de Energia S.A. - CPFL-G (51%) e Cia. Estadual de Geração de Energia Elétrica - CEEE-G (9%)</t>
  </si>
  <si>
    <t>AXIA Energia Holding (49%, via Vamcruz I Participações S.A.) e Envolver Participações S.A. (51%)</t>
  </si>
  <si>
    <t>AXIA Energia Holding (50%) e Administración Nacional de Usinas y Trasmisiones UTE (50%)</t>
  </si>
  <si>
    <t>Tais tarifas não são homologadas e constituem apenas uma referência para projeção, não havendo nenhum compromisso da ANEEL ou da AXIA Energia com tais dados.</t>
  </si>
  <si>
    <t>Resumo de garantia física e capacidade instalada da AXIA Energia, dividido entre usinas consolidadas contabilmente e usinas cujo resultado é reconhecido via equivalência patrimonial.</t>
  </si>
  <si>
    <t>Resumo com informações das usinas nas quais a AXIA Energia detem participação</t>
  </si>
  <si>
    <t>% GSF para fins de repactuação do risco hidrológico (RRH)</t>
  </si>
  <si>
    <t>(BETU x P)</t>
  </si>
  <si>
    <t>BETU = definida pela ANEEL
Potência = capacidade instalada (MWh)</t>
  </si>
  <si>
    <t>ANEEL e RI</t>
  </si>
  <si>
    <t>Premissas (definidas pelo analista)</t>
  </si>
  <si>
    <t>Margem de Contribuição</t>
  </si>
  <si>
    <t>Resultado</t>
  </si>
  <si>
    <t>Projeção Anual</t>
  </si>
  <si>
    <t>Projeção Trimestral</t>
  </si>
  <si>
    <t>Proxy para margem de contribuição do segmento de geração. A margem de contribuição é igual a receita bruta menos os tributos, os encargos setoriais e os custos diretos do segmento. No custo de conexão não é considerada a eliminação contábil relacionada ao valor pago, pelas geradoras da Companhia, na forma de RAP às transmissoras dela mesma.
A modelagem considera os prazos das concessões das usinas, contratos de venda de ACR, volume comprometido em cotas, contratos de compras de longo prazo e as garantias físicas das usinas.
As premissas que devem ser definidas pelo analista são: percentual de perdas elétricas, GSF e preço de energia alocável.</t>
  </si>
  <si>
    <t>Margem Anual, Detalhamento</t>
  </si>
  <si>
    <t>Margem Trimestral, Detalhamento</t>
  </si>
  <si>
    <t>Explicação da Modelagem</t>
  </si>
  <si>
    <t>Premissas e Resultado</t>
  </si>
  <si>
    <t>Painel de Controle com premissas a serem preenchidas por cada analista e com a margem de contribuição projetada. Reúne projeção em base anual e trimestral. A diferença entre ambas é a sazonalização. Podem apresentar pequenas divergências no 1o ano da modelagem (2025).</t>
  </si>
  <si>
    <t>Detalhamento do cálculo dos componentes da margem de contribuição: receita bruta, encargos, tributos, custo de energia comprada para revenda, encargo de uso do sistema de transmissão, despesa com prêmio do seguro pago pela repactuação do risco hidrológico e custos com contribuições associativas. Considera as premissas definidas pelo analista na aba "Premissas e Resultados" e inputs a partir dos "Anexos".</t>
  </si>
  <si>
    <t>Desta forma, os somatórios das colunas contendo informações proporcionais, como a Garantia Física e a Capacidade Instalada, apresentam os valores para a AXIA Energia de forma consolidada. É possível filtrar por subsidiária.</t>
  </si>
  <si>
    <t>Prêmio de modulação da fonte hídrica</t>
  </si>
  <si>
    <t>Prêmio de modulação da fonte hídrica - SE/CO (R$/MWh)</t>
  </si>
  <si>
    <t>Prêmio de modulação da fonte hídrica - S (R$/MWh)</t>
  </si>
  <si>
    <t>Prêmio de modulação da fonte hídrica - NE (R$/MWh)</t>
  </si>
  <si>
    <t>Prêmio de modulação da fonte hídrica - N (R$/MWh)</t>
  </si>
  <si>
    <t>Modulação</t>
  </si>
  <si>
    <t>Volume com ganho de modulação</t>
  </si>
  <si>
    <t>Receita com Modulação</t>
  </si>
  <si>
    <t>Premissas SE/CO</t>
  </si>
  <si>
    <t>Premissas S</t>
  </si>
  <si>
    <t>Premissas NE</t>
  </si>
  <si>
    <t>Premissas N</t>
  </si>
  <si>
    <t>% alíquota * BETU</t>
  </si>
  <si>
    <t>Para esse exercício foi considerado apenas o efeito do PIS/COFINS.</t>
  </si>
  <si>
    <t>BETU = 8,76 x FCg x Pmg = 8,76 x 0,5 x R$ 255,73 /MWh
P = potência</t>
  </si>
  <si>
    <t>(a.1) usinas diretamente pertencentes a AXIA Energia, AXIA Energia Norte, AXIA Energia Nordeste e AXIA Energia Sul  (incluindo as pertencentes à antiga Furnas).</t>
  </si>
  <si>
    <t>AXIA Energia Norte</t>
  </si>
  <si>
    <t>AXIA Energia Nordeste</t>
  </si>
  <si>
    <t>AXIA Energia Sul</t>
  </si>
  <si>
    <t>100% AXIA Energia Holding, via AXIA Energia Sul</t>
  </si>
  <si>
    <t>AXIA Energia Sul (49%) e Companhia Paranaense de Energia, Copel (51%)</t>
  </si>
  <si>
    <t>100% AXIA Energia Holding, via AXIA Energia Norte</t>
  </si>
  <si>
    <t>Grupo AXIA Energia detém 100%, via 3 veículos: AXIA Energia Norte (50,56%), AXIA Energia Holding (24,72%) e AXIA Energia Sul (24,72%)</t>
  </si>
  <si>
    <t>100% AXIA Energia Holding, via AXIA Energia Nordeste</t>
  </si>
  <si>
    <t>Grupo AXIA Energia detém 49% via 2 veículos: AXIA Energia Nordeste (24,5%) e AXIA Energia Norte (24,5%). EDF UTE Norte Fluminense detém outros 51%.</t>
  </si>
  <si>
    <t>Grupo AXIA Energia detém 49,98% via 2 veículos: AXIA Energia Nordeste (15,0%) e AXIA Energia Norte (34,98%). Os demais parceiros são Petros  (10,00%), Belo Monte Part (10,00%), Funcef (10,00%) e Outros (20,02%)</t>
  </si>
  <si>
    <t>Energia Vendida, Energia Comprada para Revenda e Tarifa Média</t>
  </si>
  <si>
    <t>(1) Energia Vendida pelos empreendimentos não renovados pela Lei 12.783/13 e pela Lei 13.182/15</t>
  </si>
  <si>
    <t>R$ milhões</t>
  </si>
  <si>
    <t>AXIA Energia Norte (1)</t>
  </si>
  <si>
    <t>AXIA Energia Holding (2)</t>
  </si>
  <si>
    <t>AXIA Energia Sul (3)</t>
  </si>
  <si>
    <t>Para Terceiros</t>
  </si>
  <si>
    <t>Grupo AXIA Energia</t>
  </si>
  <si>
    <t xml:space="preserve">Notas: </t>
  </si>
  <si>
    <t>(1) Inclui a SPE consolidada pela AXIA Energia Norte: UHEs Teles Pires (a partir do 4T23)</t>
  </si>
  <si>
    <t>(2) Inclui as SPEs antes consolidadas por Furnas: UHE Santo Antônio (a partir do 3T22), UHEs Baguari e Retiro Baixo (a partir do 4T23) e Brasil Ventos (a partir do 3T25)</t>
  </si>
  <si>
    <t>(3) Inclui as SPEs antes consolidadas pela CTG Eletrosul: Ibirapuitã (a partir do 3T25)</t>
  </si>
  <si>
    <t xml:space="preserve">Obs: até o 1T25 estavam sendo abertas as vendas para as partes relacionadas (Sistema AXIA Energia) apenas das subsidiárias AXIA Energia Norte, AXIA Energia Nordeste, Furnas e AXIA Energia Sul. </t>
  </si>
  <si>
    <t>A partir do 2T25 estão sendo informadas na linha "Grupo AXIA Energia" todas as vendas realizadas entre as subsidiárias e SPEs consolidadas, descritas nas notas 1, 2 e 3. Os dados do 1T25 foram atualizados considerando essa premissa.</t>
  </si>
  <si>
    <t>(2) Energia Vendida pelos empreendimentos renovados nos termos da Lei 12.783/13 – Regime de O&amp;M</t>
  </si>
  <si>
    <t>(3) Energia Vendida pelos empreendimentos renovados nos termos da Lei 13.182</t>
  </si>
  <si>
    <t>(4) Energia Comprada para Revenda</t>
  </si>
  <si>
    <t>AXIA Energia Norte (4)</t>
  </si>
  <si>
    <t>AXIA Energia Holding (5)</t>
  </si>
  <si>
    <t>AXIA Energia Sul (6)</t>
  </si>
  <si>
    <t>Nota: Valores brutos. A contabilidade publica valores líquidos de PIS/COFINS recuperáveis.</t>
  </si>
  <si>
    <t>Nota: Inclui apenas os contratos de compra, não considerando a os valores negativos da contabilização da CCEE.</t>
  </si>
  <si>
    <t>(4) Inclui a SPE consolidada pela AXIA Energia Norte: UHE Teles Pires (a partir do 4T23)</t>
  </si>
  <si>
    <t>(5) Inclui as SPEs consolidadas por Furnas: UHE Santo Antônio (apartir do 3T22), UHEs Baguari e Retiro Baixo (a partir do 4T23)</t>
  </si>
  <si>
    <t>(6) Inclui as SPEs antes consolidadas pela CTG Eletrosul: Ibirapuitã (a partir do 3T25)</t>
  </si>
  <si>
    <t>(5) Tarifa Média</t>
  </si>
  <si>
    <t>Tarifas estimadas considerando a razão entre a Receita Total no período e a Garantia Física no período (MWh).</t>
  </si>
  <si>
    <t>Empreendimentos não renovados nos termos da Lei nº 12.783/13</t>
  </si>
  <si>
    <t xml:space="preserve">AXIA Energia Norte </t>
  </si>
  <si>
    <t>AXIA Energia Nordeste (7)</t>
  </si>
  <si>
    <t>AXIA Energia Holding (7)</t>
  </si>
  <si>
    <t>(7) Inclui os empreendimentos afetados pela Lei 13.182.</t>
  </si>
  <si>
    <t>- Preços de venda calculados a partir da receita total dividida pela energia vendida.</t>
  </si>
  <si>
    <t>- Preços de compra calculados a partir da despesa total dividida pela energia comprada.</t>
  </si>
  <si>
    <t>- Não inclui os empreendimentos não renovados pela Lei 12.783/13.</t>
  </si>
  <si>
    <t>- Inclui as SPEs consolidadas por Furnas: UHE Santo Antônio (a partir do 3T22), UHEs Baguari, Retiro Baixo (a partir do 4T23) e Brasil Ventos (a partir do 3T25).</t>
  </si>
  <si>
    <t>- Inclui a SPE consolidada pela AXIA Energia Norte: UHEs Teles Pires (a partir do 4T23). Inclui a SPE consolidada pela CTG Eletrosul: Ibirapuitã (a partir do 3T25).</t>
  </si>
  <si>
    <t>- Inclui a SPE consolidada pela CTG Eletrosul: Ibirapuitã (a partir do 3T25).</t>
  </si>
  <si>
    <t xml:space="preserve">Empreendimentos renovados nos termos da Lei nº 12.783 – Regime de O&amp;M  </t>
  </si>
  <si>
    <t xml:space="preserve">AXIA Energia Nordeste </t>
  </si>
  <si>
    <t>Recursos (A)</t>
  </si>
  <si>
    <t>Limite =&gt;</t>
  </si>
  <si>
    <t>Inferior</t>
  </si>
  <si>
    <t>Superior</t>
  </si>
  <si>
    <t>Vendas (B)</t>
  </si>
  <si>
    <t>ACR – Exceto cotas</t>
  </si>
  <si>
    <t>Preços Médios Contratos realizados</t>
  </si>
  <si>
    <t>Cabe ressaltar que no balanço estão sendo consideradas as SPEs consolidadas pela AXIA Energia: UHE Santo Antônio (a partir do 3T22), UHEs Baguari e Retiro Baixo (a partir do 4T23), seja nos recursos, nas vendas ou nos preços médios. Da mesma forma está sendo considerada a SPE consolidada pela AXIA Energia Norte: UHE Teles Pires (a partir do 4T23).</t>
  </si>
  <si>
    <t>Cotas de Garantia Física de Usinas Hidrelétricas (MWmed)</t>
  </si>
  <si>
    <t>Comercialização</t>
  </si>
  <si>
    <t>Balanço energético da AXIA Energia, consolidado.</t>
  </si>
  <si>
    <t>Informações sobre energia vendida e energia comprada para revenda (em volume financeiro e físico), e tarifa média.</t>
  </si>
  <si>
    <t>Energia Vendida, Energia Comprada para Revenda, Tarifa Média</t>
  </si>
  <si>
    <t>(-) Crédito de PIS/COFINS</t>
  </si>
  <si>
    <t>(+) Compras Estruturais (bruto)</t>
  </si>
  <si>
    <t>Grupo AXIA Energia detém 40% via 2 veículos: AXIA Energia Nordeste (24,59%) e AXIA Energia Sul (15,41%). Os demais parceiros são Mizha Participações S.A. (20%) e Engie (40%).</t>
  </si>
  <si>
    <t>As informações constantes desta planilha ("Informações") foram compiladas pela AXIA Energia S.A. ("Companhia") a partir de dados públicos, inclusive os divulgados pela Agência Nacional de Energia Elétrica - ANEEL, bem como de documentos próprios da Companhia. As Informações são disponibilizadas no estado em que se encontram e podem vir a tornar-se imprecisas, incompletas ou desatualizadas a qualquer tempo, sem prévia comunicação.
A Companhia não assume a obrigação de atualizar as Informações nem de corrigi-las ou complementá-las em razão de fatos supervenientes. As Informações não constituem projeções, estimativas ou declarações de natureza prospectiva.
Modelagens, análises, interpretações ou quaisquer produtos derivados elaborados por terceiros com fundamento nas Informações não refletem posicionamento, concordância ou responsabilidade da Companhia. O uso, reprodução ou distribuição das Informações, bem como de trabalhos delas derivados, ocorre sob inteira responsabilidade do usuário.
Antes de tomar decisões de investimento, os investidores deverão realizar diligência própria e/ou recorrer a consultores especializados e consultar os documentos públicos da Companhia arquivados na Comissão de Valores Mobiliários - CVM, na ANEEL ou em outras autoridades competentes.
A Companhia, seus administradores, empregados e agentes não responderão por quaisquer perdas ou danos, diretos ou indiretos, decorrentes de uso ou confiança nas Informações, inexatidões, omissões, atrasos ou interrupções em seu fornecimento, ou decisões de investimento ou desinvestimento baseadas, no todo ou em parte, nas Informações ou em trabalhos delas resultantes.</t>
  </si>
  <si>
    <t>2. Estão considerados os valores revistos de Garantia Física conforme definido na Portaria Nº 709/GM/MME, de 30 de novembro de 2022.</t>
  </si>
  <si>
    <t>3. Com a descotização, as usinas atualmente em regime de cotas passam a ter uma nova concessão sob o regime de Produtor Independente de Energia (PIE), ocorrendo de forma gradual em um período de 5 anos a partir de 2023. Os valores de Garantia Física foram definidos na Portaria GM/MME Nº 544/21.</t>
  </si>
  <si>
    <t>4. Consideradas as novas outorgas de concessão a partir de 2023 para as usinas de Sobradinho, Itumbiara, Tucuruí, Curuá-Una e Mascarenhas de Moraes, cujos valores de Garantia Física foram definidos na Portaria GM/MME Nº 544/21.</t>
  </si>
  <si>
    <t>5. Os saldos de compra incluem toda energia comprada para revenda: (a) compras de curto prazo (contratos com menos de 12 meses de duração) e (b) compras estruturais (contratos com pelo menos 12 meses de duração). Além disso, os saldos incluem transações intercompany, com efeitos nas linhas de compra de energia e vendas no ACL, nas seguintes quantidades: aproximadamente 550 MWmed em 2026, 500 MWmed em 2027 e 150 MWmed em 2028.</t>
  </si>
  <si>
    <t>6. Os preços médios são brutos de PIS/COFINS (9,25%) e não são diretamente comparáveis aos preços da BBCE, que são líquidos de tributos.</t>
  </si>
  <si>
    <t>7. Os valores apresentam uma estimativa da energia descontratada. Para os anos de 2026, 2027 e 2028 considerou-se o valor estimado, de 83,1%, em linha com o valor médio histórico do GSF, de 2020 a 2025. Fonte: CCEE, obtido no site da CCEE, no seguinte link: https://www.ccee.org.br/dados-e-analises/dados-geracao, na opção MRE no painel. Cabe ressaltar que trata-se apenas de uma estimativa, baseada em fatos ocorridos no passado.</t>
  </si>
  <si>
    <t>Recursos Próprios (1) (2) (3) (4)</t>
  </si>
  <si>
    <t>Compra de Energia (5)</t>
  </si>
  <si>
    <t>ACL – Contratos Bilaterais (range) + Mercado de Curto Prazo realizado (5)</t>
  </si>
  <si>
    <t>Preço Médio de Contratos de Venda (ACR e ACL - R$/MWh) (6)</t>
  </si>
  <si>
    <t>Energia Descontratada considerando estimativa de hedge (7)</t>
  </si>
  <si>
    <t>1. Nos Recursos Próprios estão incluídas as usinas da descotização (novos PIEs) e as Novas Outorgas (Sobradinho, Itumbiara, Tucuruí, Curuá-Una e Mascarenhas de Moraes). Para os empreendimentos hidrelétricos, foi considerada uma estimativa de GFIS2, ou seja, a Garantia Física considerando os Fatores de Ajustes em função das Perdas Internas, Perdas na Rede Básica e Disponibilidade e ajustes devido às particularidades do portfólio).</t>
  </si>
  <si>
    <t>9. A descotização ocorre de forma gradual em um período de 5 anos a partir de 2023. Os valores de Garantia Física considerados a partir de 2023 foram os definidos na Portaria GM/MME Nº 544/21</t>
  </si>
  <si>
    <t>Cotas de Garantia Física (8) (9)</t>
  </si>
  <si>
    <t>Saldo considerando estimativa de hedge (7)</t>
  </si>
  <si>
    <t>Saldo (A - B)</t>
  </si>
  <si>
    <t>Hidráulico</t>
  </si>
  <si>
    <t>Eólico</t>
  </si>
  <si>
    <t>Raio-x dos ativos de geração, por usina - 2T26</t>
  </si>
  <si>
    <t>https://www.ccee.org.br/documents/80415/35629354/InfoPLD_Diario15072026.pdf/ac4e6643-0420-c7bf-d3f0-1f2f5d6e7d21</t>
  </si>
  <si>
    <t>116,26 R$/MWh * 7,0% * Garantia Física * % GSF</t>
  </si>
  <si>
    <t>3,50% * garantia física</t>
  </si>
  <si>
    <t>Contratos celebrados até 30/06/2026.</t>
  </si>
  <si>
    <t xml:space="preserve"> Balanço de Energia (MWmed) 2T26</t>
  </si>
  <si>
    <t>8. Não estão incluídas as Garantias Físicas da UHE Jaguari, de 12,7 MWmed, cuja concessão está sob administração provisória da AXIA Energia, e da UHE Três Irmãos, de 206,7 MWmed, que passou a ser consolidada a partir da conclusão da aquisição da participação de 50,1% da empresa Tijoá Energia, no dia 02 de junho de 2026, em linha com o Fato Relevante divulgado no mesmo dia.</t>
  </si>
  <si>
    <t>Parte das informações sempre estiveram presentes no arquivo "Anexo Operacional", tradicionalmente disponibilizado junto ao Resultado Trimestral. Já outra parte das informações são novas adições ao pacote de dados.</t>
  </si>
  <si>
    <t>Para não gerar prejuízo e comprometer o trabalho daqueles que já usavam a planilha original, mantivemos até o 1T26 os dois arquivos em nosso site de RI.</t>
  </si>
  <si>
    <t>A partir do 2T26, unificamos as informações neste arquivo, que apresenta as informações de forma mais resumida e organizada.</t>
  </si>
  <si>
    <t>Data Base: jun-26</t>
  </si>
  <si>
    <t>592.676,83</t>
  </si>
  <si>
    <t>123.780,60</t>
  </si>
  <si>
    <t>12.646,25 </t>
  </si>
  <si>
    <t xml:space="preserve">     186.964,81 </t>
  </si>
  <si>
    <t>SP100</t>
  </si>
  <si>
    <t>SP97</t>
  </si>
  <si>
    <t>SP91</t>
  </si>
  <si>
    <t>SP89</t>
  </si>
  <si>
    <t>SP92</t>
  </si>
  <si>
    <t>SP93</t>
  </si>
  <si>
    <t>2º Leilão de Energia de Reserva</t>
  </si>
  <si>
    <t>5º Leilão de Energia de Reserva</t>
  </si>
  <si>
    <t>32° Leilão de Energia Existente A-1</t>
  </si>
  <si>
    <t>N/A</t>
  </si>
  <si>
    <t>(1)</t>
  </si>
  <si>
    <t>33° Leilão de Energia Existente A-2</t>
  </si>
  <si>
    <t>17º Leilão de Energia Nova</t>
  </si>
  <si>
    <t>18º Leilão de Energia Nova</t>
  </si>
  <si>
    <t>13º Leilão de Energia Nova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</si>
</sst>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_-* #,##0_-;\-* #,##0_-;_-* &quot;-&quot;??_-;_-@_-"/>
    <numFmt numFmtId="165" formatCode="_(* #,##0.00_);_(* \(#,##0.00\);_(* &quot;-&quot;??_);_(@_)"/>
    <numFmt numFmtId="166" formatCode="0.0"/>
    <numFmt numFmtId="167" formatCode="#,##0.0"/>
    <numFmt numFmtId="168" formatCode="#,##0.000"/>
    <numFmt numFmtId="169" formatCode="[$-416]d\-mmm\-yy;@"/>
    <numFmt numFmtId="170" formatCode="[$-416]mmm\-yy;@"/>
    <numFmt numFmtId="171" formatCode="0.0%"/>
    <numFmt numFmtId="172" formatCode="0.000"/>
    <numFmt numFmtId="173" formatCode="mmm\-yy"/>
    <numFmt numFmtId="174" formatCode="#,##0.0000"/>
  </numFmts>
  <fonts count="48"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Arial"/>
      <family val="2"/>
    </font>
    <font>
      <u/>
      <sz val="11"/>
      <color theme="10"/>
      <name val="Calibri"/>
      <family val="2"/>
      <scheme val="minor"/>
    </font>
    <font>
      <sz val="10"/>
      <color theme="1"/>
      <name val="Arial"/>
      <family val="2"/>
    </font>
    <font>
      <b/>
      <sz val="9"/>
      <color indexed="81"/>
      <name val="Segoe UI"/>
      <family val="2"/>
    </font>
    <font>
      <sz val="9"/>
      <color indexed="81"/>
      <name val="Segoe UI"/>
      <family val="2"/>
    </font>
    <font>
      <sz val="10"/>
      <name val="Arial"/>
      <family val="2"/>
    </font>
    <font>
      <sz val="11"/>
      <name val="Calibri"/>
      <family val="2"/>
      <scheme val="minor"/>
    </font>
    <font>
      <b/>
      <sz val="11"/>
      <color theme="0"/>
      <name val="Calibri"/>
      <family val="2"/>
      <scheme val="minor"/>
    </font>
    <font>
      <sz val="11"/>
      <color theme="1" tint="0.249977111117893"/>
      <name val="Calibri"/>
      <family val="2"/>
      <scheme val="minor"/>
    </font>
    <font>
      <sz val="11"/>
      <color rgb="FFFF0000"/>
      <name val="Calibri"/>
      <family val="2"/>
      <scheme val="minor"/>
    </font>
    <font>
      <sz val="11"/>
      <color rgb="FF00B050"/>
      <name val="Calibri"/>
      <family val="2"/>
      <scheme val="minor"/>
    </font>
    <font>
      <sz val="11"/>
      <color rgb="FF0000FF"/>
      <name val="Calibri"/>
      <family val="2"/>
      <scheme val="minor"/>
    </font>
    <font>
      <sz val="11"/>
      <name val="Calibri"/>
      <family val="2"/>
    </font>
    <font>
      <b/>
      <sz val="11"/>
      <color theme="1" tint="0.249977111117893"/>
      <name val="Calibri"/>
      <family val="2"/>
      <scheme val="minor"/>
    </font>
    <font>
      <b/>
      <sz val="13"/>
      <color rgb="FF53929B"/>
      <name val="Calibri"/>
      <family val="2"/>
      <scheme val="minor"/>
    </font>
    <font>
      <b/>
      <sz val="11"/>
      <name val="Calibri"/>
      <family val="2"/>
      <scheme val="minor"/>
    </font>
    <font>
      <sz val="11"/>
      <color rgb="FF000000"/>
      <name val="Calibri"/>
      <family val="2"/>
      <scheme val="minor"/>
    </font>
    <font>
      <b/>
      <sz val="16"/>
      <name val="Calibri"/>
      <family val="2"/>
      <scheme val="minor"/>
    </font>
    <font>
      <b/>
      <u/>
      <sz val="11"/>
      <color theme="1"/>
      <name val="Calibri"/>
      <family val="2"/>
      <scheme val="minor"/>
    </font>
    <font>
      <b/>
      <sz val="11"/>
      <color rgb="FF0000FF"/>
      <name val="Calibri"/>
      <family val="2"/>
      <scheme val="minor"/>
    </font>
    <font>
      <sz val="11"/>
      <color rgb="FFC00000"/>
      <name val="Calibri"/>
      <family val="2"/>
      <scheme val="minor"/>
    </font>
    <font>
      <sz val="11"/>
      <color theme="1"/>
      <name val="Calibri"/>
      <family val="2"/>
    </font>
    <font>
      <b/>
      <sz val="11"/>
      <color rgb="FFFAF5F0"/>
      <name val="Calibri"/>
      <family val="2"/>
      <scheme val="minor"/>
    </font>
    <font>
      <b/>
      <sz val="11"/>
      <color rgb="FF0A003C"/>
      <name val="Calibri"/>
      <family val="2"/>
      <scheme val="minor"/>
    </font>
    <font>
      <sz val="11"/>
      <color rgb="FFFAF5F0"/>
      <name val="Calibri"/>
      <family val="2"/>
      <scheme val="minor"/>
    </font>
    <font>
      <sz val="11"/>
      <color rgb="FF0A003C"/>
      <name val="Calibri"/>
      <family val="2"/>
      <scheme val="minor"/>
    </font>
    <font>
      <b/>
      <sz val="13"/>
      <color rgb="FF0A003C"/>
      <name val="Calibri"/>
      <family val="2"/>
      <scheme val="minor"/>
    </font>
    <font>
      <u/>
      <sz val="11"/>
      <color rgb="FF0000FF"/>
      <name val="Calibri"/>
      <family val="2"/>
      <scheme val="minor"/>
    </font>
    <font>
      <b/>
      <sz val="11"/>
      <color theme="0"/>
      <name val="Calibri"/>
      <family val="2"/>
    </font>
    <font>
      <sz val="11"/>
      <color rgb="FF0000FF"/>
      <name val="Calibri"/>
      <family val="2"/>
    </font>
    <font>
      <b/>
      <sz val="20"/>
      <color rgb="FF0A003C"/>
      <name val="Calibri"/>
      <family val="2"/>
      <scheme val="minor"/>
    </font>
    <font>
      <b/>
      <sz val="10"/>
      <color rgb="FFFFFFFF"/>
      <name val="Arial"/>
      <family val="2"/>
    </font>
    <font>
      <sz val="10"/>
      <color theme="1"/>
      <name val="Verdana"/>
      <family val="2"/>
    </font>
    <font>
      <b/>
      <sz val="10"/>
      <color rgb="FF000000"/>
      <name val="Arial"/>
      <family val="2"/>
    </font>
    <font>
      <sz val="10"/>
      <color rgb="FF000000"/>
      <name val="Arial"/>
      <family val="2"/>
    </font>
    <font>
      <sz val="9"/>
      <color rgb="FF0A003C"/>
      <name val="Arial"/>
      <family val="2"/>
    </font>
    <font>
      <sz val="7"/>
      <name val="Arial"/>
      <family val="2"/>
    </font>
    <font>
      <sz val="6"/>
      <color theme="1"/>
      <name val="Calibri"/>
      <family val="2"/>
      <scheme val="minor"/>
    </font>
    <font>
      <sz val="7"/>
      <color theme="1" tint="0.249977111117893"/>
      <name val="Arial"/>
      <family val="2"/>
    </font>
    <font>
      <sz val="10"/>
      <color theme="1" tint="0.249977111117893"/>
      <name val="Arial"/>
      <family val="2"/>
    </font>
    <font>
      <sz val="10"/>
      <color theme="1"/>
      <name val="Calibri"/>
      <family val="2"/>
      <scheme val="minor"/>
    </font>
    <font>
      <b/>
      <sz val="10"/>
      <color rgb="FFFFFFFF"/>
      <name val="Calibri"/>
      <family val="2"/>
    </font>
    <font>
      <b/>
      <sz val="11"/>
      <color rgb="FFC00000"/>
      <name val="Calibri"/>
      <family val="2"/>
      <scheme val="minor"/>
    </font>
    <font>
      <sz val="7"/>
      <color theme="1" tint="0.249977111117893"/>
      <name val="Verdana"/>
      <family val="2"/>
    </font>
    <font>
      <sz val="7"/>
      <color theme="1"/>
      <name val="Verdana"/>
      <family val="2"/>
    </font>
  </fonts>
  <fills count="19">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1"/>
        <bgColor indexed="64"/>
      </patternFill>
    </fill>
    <fill>
      <patternFill patternType="solid">
        <fgColor rgb="FF0A003C"/>
        <bgColor indexed="64"/>
      </patternFill>
    </fill>
    <fill>
      <patternFill patternType="solid">
        <fgColor rgb="FFFAF5F0"/>
        <bgColor indexed="64"/>
      </patternFill>
    </fill>
    <fill>
      <patternFill patternType="solid">
        <fgColor rgb="FFA0B4D2"/>
        <bgColor indexed="64"/>
      </patternFill>
    </fill>
    <fill>
      <patternFill patternType="solid">
        <fgColor rgb="FFAAA096"/>
        <bgColor indexed="64"/>
      </patternFill>
    </fill>
    <fill>
      <patternFill patternType="solid">
        <fgColor rgb="FFFAF5F0"/>
        <bgColor rgb="FF000000"/>
      </patternFill>
    </fill>
    <fill>
      <patternFill patternType="solid">
        <fgColor rgb="FFA0B4D2"/>
        <bgColor rgb="FF000000"/>
      </patternFill>
    </fill>
    <fill>
      <patternFill patternType="solid">
        <fgColor rgb="FFF2F2F2"/>
        <bgColor rgb="FF000000"/>
      </patternFill>
    </fill>
    <fill>
      <patternFill patternType="solid">
        <fgColor rgb="FF0000FF"/>
        <bgColor indexed="64"/>
      </patternFill>
    </fill>
    <fill>
      <patternFill patternType="solid">
        <fgColor rgb="FF1E003C"/>
        <bgColor indexed="64"/>
      </patternFill>
    </fill>
    <fill>
      <patternFill patternType="solid">
        <fgColor rgb="FF1E003C"/>
        <bgColor rgb="FF000000"/>
      </patternFill>
    </fill>
    <fill>
      <patternFill patternType="solid">
        <fgColor theme="5" tint="0.79998168889431442"/>
        <bgColor indexed="64"/>
      </patternFill>
    </fill>
  </fills>
  <borders count="41">
    <border>
      <left/>
      <right/>
      <top/>
      <bottom/>
      <diagonal/>
    </border>
    <border>
      <left style="medium">
        <color theme="0"/>
      </left>
      <right style="medium">
        <color theme="0"/>
      </right>
      <top style="medium">
        <color theme="0"/>
      </top>
      <bottom style="medium">
        <color theme="0"/>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bottom/>
      <diagonal/>
    </border>
    <border>
      <left/>
      <right style="thin">
        <color theme="1" tint="0.499984740745262"/>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rgb="FF0A003C"/>
      </left>
      <right style="thin">
        <color rgb="FF0A003C"/>
      </right>
      <top style="thin">
        <color rgb="FF0A003C"/>
      </top>
      <bottom/>
      <diagonal/>
    </border>
    <border>
      <left style="thin">
        <color rgb="FF0A003C"/>
      </left>
      <right/>
      <top style="thin">
        <color rgb="FF0A003C"/>
      </top>
      <bottom style="thin">
        <color rgb="FF0A003C"/>
      </bottom>
      <diagonal/>
    </border>
    <border>
      <left/>
      <right/>
      <top style="thin">
        <color rgb="FF0A003C"/>
      </top>
      <bottom style="thin">
        <color rgb="FF0A003C"/>
      </bottom>
      <diagonal/>
    </border>
    <border>
      <left/>
      <right style="thin">
        <color rgb="FF0A003C"/>
      </right>
      <top style="thin">
        <color rgb="FF0A003C"/>
      </top>
      <bottom style="thin">
        <color rgb="FF0A003C"/>
      </bottom>
      <diagonal/>
    </border>
    <border>
      <left style="thin">
        <color rgb="FF0A003C"/>
      </left>
      <right style="thin">
        <color rgb="FF6AA1B0"/>
      </right>
      <top style="thin">
        <color rgb="FF0A003C"/>
      </top>
      <bottom style="thin">
        <color rgb="FF0A003C"/>
      </bottom>
      <diagonal/>
    </border>
    <border>
      <left style="thin">
        <color rgb="FF6AA1B0"/>
      </left>
      <right style="thin">
        <color rgb="FF0A003C"/>
      </right>
      <top style="thin">
        <color rgb="FF0A003C"/>
      </top>
      <bottom style="thin">
        <color rgb="FF0A003C"/>
      </bottom>
      <diagonal/>
    </border>
    <border>
      <left style="thin">
        <color rgb="FF0A003C"/>
      </left>
      <right style="thin">
        <color rgb="FF0A003C"/>
      </right>
      <top/>
      <bottom style="thin">
        <color rgb="FF0A003C"/>
      </bottom>
      <diagonal/>
    </border>
    <border>
      <left style="thin">
        <color rgb="FF0A003C"/>
      </left>
      <right style="thin">
        <color rgb="FF0A003C"/>
      </right>
      <top style="thin">
        <color rgb="FF0A003C"/>
      </top>
      <bottom style="thin">
        <color rgb="FF0A003C"/>
      </bottom>
      <diagonal/>
    </border>
    <border>
      <left/>
      <right/>
      <top style="medium">
        <color rgb="FF0A003C"/>
      </top>
      <bottom style="medium">
        <color rgb="FF0A003C"/>
      </bottom>
      <diagonal/>
    </border>
    <border>
      <left style="medium">
        <color rgb="FF0A003C"/>
      </left>
      <right style="medium">
        <color rgb="FF0A003C"/>
      </right>
      <top style="medium">
        <color rgb="FF0A003C"/>
      </top>
      <bottom style="medium">
        <color rgb="FF0A003C"/>
      </bottom>
      <diagonal/>
    </border>
    <border>
      <left/>
      <right/>
      <top style="medium">
        <color rgb="FF0A003C"/>
      </top>
      <bottom/>
      <diagonal/>
    </border>
    <border>
      <left style="thin">
        <color theme="0"/>
      </left>
      <right style="thin">
        <color theme="0"/>
      </right>
      <top style="thin">
        <color theme="0"/>
      </top>
      <bottom style="thin">
        <color theme="0"/>
      </bottom>
      <diagonal/>
    </border>
    <border>
      <left/>
      <right/>
      <top/>
      <bottom style="thin">
        <color rgb="FF0A003C"/>
      </bottom>
      <diagonal/>
    </border>
    <border>
      <left/>
      <right/>
      <top style="thin">
        <color indexed="64"/>
      </top>
      <bottom/>
      <diagonal/>
    </border>
    <border>
      <left style="medium">
        <color rgb="FF0A003C"/>
      </left>
      <right/>
      <top style="medium">
        <color rgb="FF0A003C"/>
      </top>
      <bottom style="medium">
        <color rgb="FF0A003C"/>
      </bottom>
      <diagonal/>
    </border>
    <border>
      <left style="thin">
        <color rgb="FF0A003C"/>
      </left>
      <right style="thin">
        <color rgb="FF0A003C"/>
      </right>
      <top style="medium">
        <color rgb="FF0A003C"/>
      </top>
      <bottom style="medium">
        <color rgb="FF0A003C"/>
      </bottom>
      <diagonal/>
    </border>
    <border>
      <left/>
      <right style="medium">
        <color rgb="FF0A003C"/>
      </right>
      <top style="medium">
        <color rgb="FF0A003C"/>
      </top>
      <bottom style="medium">
        <color rgb="FF0A003C"/>
      </bottom>
      <diagonal/>
    </border>
    <border>
      <left style="thin">
        <color rgb="FF0A003C"/>
      </left>
      <right style="thin">
        <color rgb="FF0A003C"/>
      </right>
      <top/>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rgb="FF0A003C"/>
      </left>
      <right/>
      <top/>
      <bottom/>
      <diagonal/>
    </border>
  </borders>
  <cellStyleXfs count="28">
    <xf numFmtId="0" fontId="0" fillId="0" borderId="0"/>
    <xf numFmtId="9" fontId="1" fillId="0" borderId="0" applyFont="0" applyFill="0" applyBorder="0" applyAlignment="0" applyProtection="0"/>
    <xf numFmtId="43" fontId="1" fillId="0" borderId="0" applyFont="0" applyFill="0" applyBorder="0" applyAlignment="0" applyProtection="0"/>
    <xf numFmtId="0" fontId="3" fillId="0" borderId="0"/>
    <xf numFmtId="9" fontId="3" fillId="0" borderId="0" applyFont="0" applyFill="0" applyBorder="0" applyAlignment="0" applyProtection="0"/>
    <xf numFmtId="0" fontId="4" fillId="0" borderId="0" applyNumberFormat="0" applyFill="0" applyBorder="0" applyAlignment="0" applyProtection="0"/>
    <xf numFmtId="0" fontId="5" fillId="0" borderId="0"/>
    <xf numFmtId="43" fontId="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applyFont="0" applyFill="0" applyBorder="0" applyAlignment="0" applyProtection="0"/>
    <xf numFmtId="0" fontId="8" fillId="0" borderId="0"/>
    <xf numFmtId="0" fontId="5" fillId="0" borderId="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5" fillId="0" borderId="0"/>
    <xf numFmtId="43" fontId="5" fillId="0" borderId="0" applyFont="0" applyFill="0" applyBorder="0" applyAlignment="0" applyProtection="0"/>
    <xf numFmtId="0" fontId="19" fillId="0" borderId="0"/>
    <xf numFmtId="0" fontId="15" fillId="0" borderId="0"/>
    <xf numFmtId="44" fontId="1" fillId="0" borderId="0" applyFont="0" applyFill="0" applyBorder="0" applyAlignment="0" applyProtection="0"/>
    <xf numFmtId="0" fontId="8" fillId="0" borderId="0">
      <alignment vertical="top"/>
    </xf>
  </cellStyleXfs>
  <cellXfs count="367">
    <xf numFmtId="0" fontId="0" fillId="0" borderId="0" xfId="0"/>
    <xf numFmtId="0" fontId="2" fillId="0" borderId="0" xfId="0" applyFont="1"/>
    <xf numFmtId="0" fontId="9" fillId="0" borderId="0" xfId="0" applyFont="1"/>
    <xf numFmtId="0" fontId="0" fillId="0" borderId="0" xfId="0" applyAlignment="1">
      <alignment horizontal="right"/>
    </xf>
    <xf numFmtId="170" fontId="0" fillId="0" borderId="0" xfId="0" applyNumberFormat="1" applyAlignment="1">
      <alignment horizontal="right"/>
    </xf>
    <xf numFmtId="0" fontId="2" fillId="3" borderId="7" xfId="0" applyFont="1" applyFill="1" applyBorder="1"/>
    <xf numFmtId="170" fontId="2" fillId="3" borderId="7" xfId="0" applyNumberFormat="1" applyFont="1" applyFill="1" applyBorder="1"/>
    <xf numFmtId="0" fontId="2" fillId="0" borderId="7" xfId="0" applyFont="1" applyBorder="1"/>
    <xf numFmtId="170" fontId="2" fillId="3" borderId="7" xfId="0" applyNumberFormat="1" applyFont="1" applyFill="1" applyBorder="1" applyAlignment="1">
      <alignment horizontal="right"/>
    </xf>
    <xf numFmtId="0" fontId="0" fillId="0" borderId="0" xfId="0" applyAlignment="1">
      <alignment horizontal="left" indent="1"/>
    </xf>
    <xf numFmtId="0" fontId="0" fillId="0" borderId="0" xfId="0" applyAlignment="1">
      <alignment horizontal="center" vertical="center"/>
    </xf>
    <xf numFmtId="0" fontId="0" fillId="0" borderId="0" xfId="0" applyAlignment="1">
      <alignment horizontal="center"/>
    </xf>
    <xf numFmtId="166" fontId="0" fillId="0" borderId="0" xfId="0" applyNumberFormat="1" applyAlignment="1">
      <alignment horizontal="center" vertical="center"/>
    </xf>
    <xf numFmtId="169" fontId="0" fillId="0" borderId="0" xfId="0" applyNumberFormat="1" applyAlignment="1">
      <alignment horizontal="center" vertical="center"/>
    </xf>
    <xf numFmtId="169" fontId="13" fillId="4" borderId="0" xfId="0" applyNumberFormat="1" applyFont="1" applyFill="1" applyAlignment="1">
      <alignment horizontal="center" vertical="center"/>
    </xf>
    <xf numFmtId="3" fontId="12" fillId="0" borderId="0" xfId="0" applyNumberFormat="1" applyFont="1"/>
    <xf numFmtId="3" fontId="2" fillId="0" borderId="7" xfId="0" applyNumberFormat="1" applyFont="1" applyBorder="1"/>
    <xf numFmtId="3" fontId="0" fillId="0" borderId="0" xfId="0" applyNumberFormat="1"/>
    <xf numFmtId="0" fontId="11" fillId="0" borderId="0" xfId="6" applyFont="1" applyAlignment="1">
      <alignment horizontal="center" vertical="center" wrapText="1"/>
    </xf>
    <xf numFmtId="169" fontId="11" fillId="0" borderId="0" xfId="6" applyNumberFormat="1" applyFont="1" applyAlignment="1">
      <alignment horizontal="center" vertical="center" wrapText="1"/>
    </xf>
    <xf numFmtId="0" fontId="11" fillId="0" borderId="0" xfId="6" quotePrefix="1" applyFont="1" applyAlignment="1">
      <alignment horizontal="center" vertical="center" wrapText="1"/>
    </xf>
    <xf numFmtId="4" fontId="11" fillId="0" borderId="0" xfId="6" applyNumberFormat="1" applyFont="1" applyAlignment="1">
      <alignment horizontal="center" vertical="center" wrapText="1"/>
    </xf>
    <xf numFmtId="0" fontId="0" fillId="0" borderId="0" xfId="6" applyFont="1" applyAlignment="1">
      <alignment vertical="center"/>
    </xf>
    <xf numFmtId="0" fontId="11" fillId="0" borderId="0" xfId="6" applyFont="1" applyAlignment="1">
      <alignment horizontal="center" vertical="center"/>
    </xf>
    <xf numFmtId="3" fontId="0" fillId="0" borderId="0" xfId="6" applyNumberFormat="1" applyFont="1" applyAlignment="1">
      <alignment vertical="center"/>
    </xf>
    <xf numFmtId="1" fontId="0" fillId="0" borderId="0" xfId="0" applyNumberFormat="1"/>
    <xf numFmtId="172" fontId="0" fillId="0" borderId="0" xfId="0" applyNumberFormat="1"/>
    <xf numFmtId="2" fontId="0" fillId="0" borderId="0" xfId="0" applyNumberFormat="1"/>
    <xf numFmtId="9" fontId="0" fillId="0" borderId="0" xfId="0" applyNumberFormat="1" applyAlignment="1">
      <alignment horizontal="center"/>
    </xf>
    <xf numFmtId="0" fontId="0" fillId="0" borderId="3" xfId="0" applyBorder="1" applyAlignment="1">
      <alignment horizontal="center"/>
    </xf>
    <xf numFmtId="0" fontId="0" fillId="0" borderId="6" xfId="0" applyBorder="1" applyAlignment="1">
      <alignment horizontal="center"/>
    </xf>
    <xf numFmtId="0" fontId="0" fillId="0" borderId="5" xfId="0" applyBorder="1" applyAlignment="1">
      <alignment horizontal="center"/>
    </xf>
    <xf numFmtId="9" fontId="0" fillId="0" borderId="6" xfId="0" applyNumberFormat="1" applyBorder="1" applyAlignment="1">
      <alignment horizontal="center"/>
    </xf>
    <xf numFmtId="9" fontId="0" fillId="0" borderId="5" xfId="0" applyNumberFormat="1" applyBorder="1" applyAlignment="1">
      <alignment horizontal="center"/>
    </xf>
    <xf numFmtId="0" fontId="0" fillId="0" borderId="4" xfId="0" applyBorder="1" applyAlignment="1">
      <alignment horizontal="center"/>
    </xf>
    <xf numFmtId="0" fontId="0" fillId="0" borderId="0" xfId="0" applyAlignment="1">
      <alignment horizontal="center" vertical="center" wrapText="1"/>
    </xf>
    <xf numFmtId="164" fontId="0" fillId="0" borderId="0" xfId="6" applyNumberFormat="1" applyFont="1" applyAlignment="1">
      <alignment vertical="center"/>
    </xf>
    <xf numFmtId="0" fontId="17" fillId="0" borderId="0" xfId="0" applyFont="1"/>
    <xf numFmtId="0" fontId="4" fillId="0" borderId="0" xfId="5" applyAlignment="1">
      <alignment horizontal="center" vertical="center"/>
    </xf>
    <xf numFmtId="0" fontId="4" fillId="0" borderId="0" xfId="5" applyAlignment="1">
      <alignment horizontal="center"/>
    </xf>
    <xf numFmtId="0" fontId="11" fillId="0" borderId="0" xfId="0" applyFont="1"/>
    <xf numFmtId="169" fontId="0" fillId="0" borderId="0" xfId="0" applyNumberFormat="1" applyAlignment="1">
      <alignment horizontal="right" vertical="center"/>
    </xf>
    <xf numFmtId="0" fontId="0" fillId="0" borderId="0" xfId="0" applyAlignment="1">
      <alignment horizontal="right" vertical="center"/>
    </xf>
    <xf numFmtId="169" fontId="13" fillId="4" borderId="0" xfId="0" applyNumberFormat="1" applyFont="1" applyFill="1" applyAlignment="1">
      <alignment horizontal="right" vertical="center"/>
    </xf>
    <xf numFmtId="170" fontId="0" fillId="0" borderId="4" xfId="0" applyNumberFormat="1" applyBorder="1" applyAlignment="1">
      <alignment horizontal="center"/>
    </xf>
    <xf numFmtId="3" fontId="0" fillId="0" borderId="0" xfId="0" applyNumberFormat="1" applyAlignment="1">
      <alignment horizontal="center" vertical="center"/>
    </xf>
    <xf numFmtId="4" fontId="0" fillId="0" borderId="0" xfId="0" applyNumberFormat="1"/>
    <xf numFmtId="10" fontId="0" fillId="0" borderId="0" xfId="1" applyNumberFormat="1" applyFont="1"/>
    <xf numFmtId="0" fontId="4" fillId="0" borderId="0" xfId="5"/>
    <xf numFmtId="0" fontId="0" fillId="0" borderId="0" xfId="0" applyAlignment="1">
      <alignment vertical="center"/>
    </xf>
    <xf numFmtId="0" fontId="9" fillId="0" borderId="0" xfId="0" applyFont="1" applyAlignment="1">
      <alignment horizontal="center" vertical="center"/>
    </xf>
    <xf numFmtId="174" fontId="0" fillId="0" borderId="0" xfId="0" applyNumberFormat="1"/>
    <xf numFmtId="168" fontId="0" fillId="0" borderId="0" xfId="6" applyNumberFormat="1" applyFont="1" applyAlignment="1">
      <alignment vertical="center"/>
    </xf>
    <xf numFmtId="43" fontId="0" fillId="0" borderId="0" xfId="6" applyNumberFormat="1" applyFont="1" applyAlignment="1">
      <alignment vertical="center"/>
    </xf>
    <xf numFmtId="1" fontId="0" fillId="0" borderId="0" xfId="0" applyNumberFormat="1" applyAlignment="1">
      <alignment horizontal="center" vertical="center"/>
    </xf>
    <xf numFmtId="0" fontId="0" fillId="0" borderId="0" xfId="0" applyAlignment="1">
      <alignment horizontal="left" indent="2"/>
    </xf>
    <xf numFmtId="3" fontId="2" fillId="0" borderId="0" xfId="0" applyNumberFormat="1" applyFont="1"/>
    <xf numFmtId="0" fontId="2" fillId="0" borderId="0" xfId="0" applyFont="1" applyAlignment="1">
      <alignment horizontal="left"/>
    </xf>
    <xf numFmtId="172" fontId="0" fillId="0" borderId="0" xfId="0" applyNumberFormat="1" applyAlignment="1">
      <alignment horizontal="center" vertical="center"/>
    </xf>
    <xf numFmtId="0" fontId="10" fillId="0" borderId="0" xfId="5" applyFont="1" applyFill="1" applyAlignment="1">
      <alignment horizontal="center" vertical="center" wrapText="1"/>
    </xf>
    <xf numFmtId="4" fontId="0" fillId="0" borderId="0" xfId="6" applyNumberFormat="1" applyFont="1" applyAlignment="1">
      <alignment vertical="center"/>
    </xf>
    <xf numFmtId="0" fontId="0" fillId="0" borderId="0" xfId="0" applyAlignment="1">
      <alignment horizontal="left"/>
    </xf>
    <xf numFmtId="166" fontId="0" fillId="0" borderId="0" xfId="0" applyNumberFormat="1"/>
    <xf numFmtId="171" fontId="14" fillId="0" borderId="0" xfId="1" applyNumberFormat="1" applyFont="1"/>
    <xf numFmtId="9" fontId="11" fillId="0" borderId="0" xfId="6" applyNumberFormat="1" applyFont="1" applyAlignment="1">
      <alignment horizontal="center" vertical="center" wrapText="1"/>
    </xf>
    <xf numFmtId="173" fontId="11" fillId="0" borderId="0" xfId="6" applyNumberFormat="1" applyFont="1" applyAlignment="1">
      <alignment horizontal="center" vertical="center" wrapText="1"/>
    </xf>
    <xf numFmtId="9" fontId="0" fillId="0" borderId="0" xfId="1" applyFont="1"/>
    <xf numFmtId="3" fontId="9" fillId="0" borderId="0" xfId="0" applyNumberFormat="1" applyFont="1"/>
    <xf numFmtId="0" fontId="2" fillId="0" borderId="2" xfId="0" applyFont="1" applyBorder="1" applyAlignment="1">
      <alignment horizontal="center" vertical="center"/>
    </xf>
    <xf numFmtId="3" fontId="18" fillId="0" borderId="2" xfId="0" applyNumberFormat="1" applyFont="1" applyBorder="1"/>
    <xf numFmtId="0" fontId="18" fillId="0" borderId="2" xfId="0" applyFont="1" applyBorder="1" applyAlignment="1">
      <alignment horizontal="center" vertical="center"/>
    </xf>
    <xf numFmtId="0" fontId="2" fillId="0" borderId="2" xfId="0" applyFont="1" applyBorder="1" applyAlignment="1">
      <alignment horizontal="center"/>
    </xf>
    <xf numFmtId="0" fontId="18" fillId="0" borderId="2" xfId="0" applyFont="1" applyBorder="1" applyAlignment="1">
      <alignment horizontal="center"/>
    </xf>
    <xf numFmtId="3" fontId="18" fillId="0" borderId="2" xfId="0" applyNumberFormat="1" applyFont="1" applyBorder="1" applyAlignment="1">
      <alignment horizontal="right" vertical="center"/>
    </xf>
    <xf numFmtId="3" fontId="2" fillId="0" borderId="2" xfId="0" applyNumberFormat="1" applyFont="1" applyBorder="1"/>
    <xf numFmtId="3" fontId="18" fillId="0" borderId="2" xfId="0" applyNumberFormat="1" applyFont="1" applyBorder="1" applyAlignment="1">
      <alignment horizontal="right"/>
    </xf>
    <xf numFmtId="3" fontId="9" fillId="0" borderId="0" xfId="0" applyNumberFormat="1" applyFont="1" applyAlignment="1">
      <alignment horizontal="right"/>
    </xf>
    <xf numFmtId="3" fontId="14" fillId="0" borderId="0" xfId="0" applyNumberFormat="1" applyFont="1"/>
    <xf numFmtId="171" fontId="0" fillId="0" borderId="0" xfId="1" applyNumberFormat="1" applyFont="1"/>
    <xf numFmtId="3" fontId="0" fillId="0" borderId="0" xfId="0" applyNumberFormat="1" applyAlignment="1">
      <alignment horizontal="center"/>
    </xf>
    <xf numFmtId="0" fontId="21" fillId="0" borderId="0" xfId="0" applyFont="1"/>
    <xf numFmtId="167" fontId="0" fillId="0" borderId="0" xfId="0" applyNumberFormat="1"/>
    <xf numFmtId="3" fontId="11" fillId="0" borderId="0" xfId="6" applyNumberFormat="1" applyFont="1" applyAlignment="1">
      <alignment horizontal="center" vertical="center" wrapText="1"/>
    </xf>
    <xf numFmtId="169" fontId="0" fillId="0" borderId="0" xfId="0" applyNumberFormat="1" applyAlignment="1">
      <alignment horizontal="center"/>
    </xf>
    <xf numFmtId="173" fontId="0" fillId="0" borderId="0" xfId="0" applyNumberFormat="1" applyAlignment="1">
      <alignment horizontal="center"/>
    </xf>
    <xf numFmtId="169" fontId="0" fillId="0" borderId="0" xfId="0" applyNumberFormat="1" applyAlignment="1">
      <alignment horizontal="left"/>
    </xf>
    <xf numFmtId="0" fontId="0" fillId="3" borderId="0" xfId="0" applyFill="1" applyAlignment="1">
      <alignment horizontal="center"/>
    </xf>
    <xf numFmtId="3" fontId="9" fillId="6" borderId="0" xfId="0" applyNumberFormat="1" applyFont="1" applyFill="1"/>
    <xf numFmtId="0" fontId="18" fillId="0" borderId="0" xfId="0" applyFont="1"/>
    <xf numFmtId="3" fontId="18" fillId="0" borderId="0" xfId="0" applyNumberFormat="1" applyFont="1"/>
    <xf numFmtId="3" fontId="12" fillId="6" borderId="0" xfId="0" applyNumberFormat="1" applyFont="1" applyFill="1"/>
    <xf numFmtId="9" fontId="14" fillId="6" borderId="0" xfId="0" applyNumberFormat="1" applyFont="1" applyFill="1"/>
    <xf numFmtId="0" fontId="14" fillId="0" borderId="0" xfId="0" applyFont="1"/>
    <xf numFmtId="171" fontId="9" fillId="6" borderId="0" xfId="1" applyNumberFormat="1" applyFont="1" applyFill="1" applyBorder="1"/>
    <xf numFmtId="3" fontId="9" fillId="6" borderId="0" xfId="1" applyNumberFormat="1" applyFont="1" applyFill="1" applyBorder="1"/>
    <xf numFmtId="10" fontId="9" fillId="2" borderId="0" xfId="1" applyNumberFormat="1" applyFont="1" applyFill="1" applyBorder="1"/>
    <xf numFmtId="4" fontId="14" fillId="2" borderId="0" xfId="0" applyNumberFormat="1" applyFont="1" applyFill="1"/>
    <xf numFmtId="3" fontId="14" fillId="2" borderId="0" xfId="0" applyNumberFormat="1" applyFont="1" applyFill="1"/>
    <xf numFmtId="171" fontId="14" fillId="2" borderId="0" xfId="1" applyNumberFormat="1" applyFont="1" applyFill="1" applyBorder="1"/>
    <xf numFmtId="171" fontId="9" fillId="0" borderId="0" xfId="1" applyNumberFormat="1" applyFont="1"/>
    <xf numFmtId="0" fontId="9" fillId="0" borderId="0" xfId="6" applyFont="1" applyAlignment="1">
      <alignment horizontal="center" vertical="center" wrapText="1"/>
    </xf>
    <xf numFmtId="10" fontId="9" fillId="0" borderId="0" xfId="1" applyNumberFormat="1" applyFont="1" applyFill="1" applyBorder="1" applyAlignment="1">
      <alignment horizontal="center" vertical="center"/>
    </xf>
    <xf numFmtId="167" fontId="9" fillId="0" borderId="0" xfId="6" applyNumberFormat="1" applyFont="1" applyAlignment="1">
      <alignment horizontal="center" vertical="center"/>
    </xf>
    <xf numFmtId="169" fontId="9" fillId="0" borderId="0" xfId="6" applyNumberFormat="1" applyFont="1" applyAlignment="1">
      <alignment horizontal="center" vertical="center" wrapText="1"/>
    </xf>
    <xf numFmtId="3" fontId="9" fillId="0" borderId="0" xfId="6" applyNumberFormat="1" applyFont="1" applyAlignment="1">
      <alignment horizontal="center" vertical="center" wrapText="1"/>
    </xf>
    <xf numFmtId="3" fontId="9" fillId="0" borderId="0" xfId="6" applyNumberFormat="1" applyFont="1" applyAlignment="1">
      <alignment horizontal="center" vertical="center"/>
    </xf>
    <xf numFmtId="17" fontId="9" fillId="0" borderId="0" xfId="6" applyNumberFormat="1" applyFont="1" applyAlignment="1">
      <alignment horizontal="center" vertical="center" wrapText="1"/>
    </xf>
    <xf numFmtId="0" fontId="9" fillId="0" borderId="0" xfId="6" quotePrefix="1" applyFont="1" applyAlignment="1">
      <alignment horizontal="center" vertical="center" wrapText="1"/>
    </xf>
    <xf numFmtId="3" fontId="9" fillId="0" borderId="0" xfId="6" quotePrefix="1" applyNumberFormat="1" applyFont="1" applyAlignment="1">
      <alignment horizontal="center" vertical="center" wrapText="1"/>
    </xf>
    <xf numFmtId="167" fontId="9" fillId="0" borderId="0" xfId="0" applyNumberFormat="1" applyFont="1"/>
    <xf numFmtId="3" fontId="22" fillId="0" borderId="0" xfId="0" applyNumberFormat="1" applyFont="1"/>
    <xf numFmtId="0" fontId="9" fillId="2" borderId="0" xfId="0" applyFont="1" applyFill="1" applyAlignment="1">
      <alignment horizontal="center" vertical="center"/>
    </xf>
    <xf numFmtId="0" fontId="0" fillId="5" borderId="0" xfId="0" applyFill="1" applyAlignment="1">
      <alignment horizontal="center" vertical="center"/>
    </xf>
    <xf numFmtId="10" fontId="9" fillId="5" borderId="0" xfId="0" applyNumberFormat="1" applyFont="1" applyFill="1" applyAlignment="1">
      <alignment horizontal="center" vertical="center"/>
    </xf>
    <xf numFmtId="0" fontId="9" fillId="5" borderId="0" xfId="0" applyFont="1" applyFill="1" applyAlignment="1">
      <alignment horizontal="center" vertical="center"/>
    </xf>
    <xf numFmtId="0" fontId="0" fillId="0" borderId="0" xfId="0" applyAlignment="1">
      <alignment horizontal="left" vertical="center" indent="2"/>
    </xf>
    <xf numFmtId="10" fontId="9" fillId="2" borderId="0" xfId="0" applyNumberFormat="1" applyFont="1" applyFill="1" applyAlignment="1">
      <alignment horizontal="center" vertical="center"/>
    </xf>
    <xf numFmtId="0" fontId="0" fillId="5" borderId="0" xfId="0" quotePrefix="1" applyFill="1" applyAlignment="1">
      <alignment horizontal="center" vertical="center"/>
    </xf>
    <xf numFmtId="0" fontId="0" fillId="5" borderId="0" xfId="0" applyFill="1" applyAlignment="1">
      <alignment horizontal="center" vertical="center" wrapText="1"/>
    </xf>
    <xf numFmtId="0" fontId="9" fillId="6" borderId="0" xfId="0" applyFont="1" applyFill="1" applyAlignment="1">
      <alignment horizontal="center" vertical="center"/>
    </xf>
    <xf numFmtId="0" fontId="0" fillId="6" borderId="0" xfId="0" applyFill="1" applyAlignment="1">
      <alignment horizontal="center" vertical="center"/>
    </xf>
    <xf numFmtId="0" fontId="0" fillId="0" borderId="0" xfId="0" applyAlignment="1">
      <alignment horizontal="left" vertical="center" indent="3"/>
    </xf>
    <xf numFmtId="0" fontId="0" fillId="0" borderId="0" xfId="0" applyAlignment="1">
      <alignment horizontal="left" vertical="center" indent="1"/>
    </xf>
    <xf numFmtId="0" fontId="0" fillId="0" borderId="0" xfId="0" quotePrefix="1" applyAlignment="1">
      <alignment horizontal="left" vertical="center" indent="2"/>
    </xf>
    <xf numFmtId="0" fontId="9" fillId="2" borderId="0" xfId="0" applyFont="1" applyFill="1" applyAlignment="1">
      <alignment horizontal="left" vertical="center" indent="3"/>
    </xf>
    <xf numFmtId="0" fontId="0" fillId="5" borderId="0" xfId="0" applyFill="1" applyAlignment="1">
      <alignment horizontal="left" vertical="center" indent="3"/>
    </xf>
    <xf numFmtId="0" fontId="0" fillId="5" borderId="0" xfId="0" applyFill="1" applyAlignment="1">
      <alignment horizontal="left" vertical="center" wrapText="1" indent="3"/>
    </xf>
    <xf numFmtId="0" fontId="0" fillId="0" borderId="0" xfId="0" applyAlignment="1">
      <alignment horizontal="left" vertical="center" indent="4"/>
    </xf>
    <xf numFmtId="0" fontId="10" fillId="7" borderId="0" xfId="0" applyFont="1" applyFill="1" applyAlignment="1">
      <alignment horizontal="center" vertical="center"/>
    </xf>
    <xf numFmtId="0" fontId="0" fillId="0" borderId="0" xfId="0" quotePrefix="1" applyAlignment="1">
      <alignment horizontal="left" vertical="center" indent="4"/>
    </xf>
    <xf numFmtId="0" fontId="9" fillId="2" borderId="0" xfId="0" applyFont="1" applyFill="1" applyAlignment="1">
      <alignment horizontal="center" vertical="center" wrapText="1"/>
    </xf>
    <xf numFmtId="0" fontId="0" fillId="0" borderId="0" xfId="0" applyAlignment="1">
      <alignment horizontal="left" indent="3"/>
    </xf>
    <xf numFmtId="3" fontId="23" fillId="0" borderId="0" xfId="0" applyNumberFormat="1" applyFont="1"/>
    <xf numFmtId="167" fontId="14" fillId="0" borderId="0" xfId="0" applyNumberFormat="1" applyFont="1"/>
    <xf numFmtId="3" fontId="18" fillId="2" borderId="0" xfId="0" applyNumberFormat="1" applyFont="1" applyFill="1"/>
    <xf numFmtId="0" fontId="2" fillId="0" borderId="0" xfId="0" applyFont="1" applyAlignment="1">
      <alignment vertical="center"/>
    </xf>
    <xf numFmtId="173" fontId="18" fillId="0" borderId="0" xfId="0" applyNumberFormat="1" applyFont="1"/>
    <xf numFmtId="1" fontId="18" fillId="0" borderId="0" xfId="0" applyNumberFormat="1" applyFont="1" applyAlignment="1">
      <alignment horizontal="right"/>
    </xf>
    <xf numFmtId="3" fontId="22" fillId="2" borderId="0" xfId="0" applyNumberFormat="1" applyFont="1" applyFill="1"/>
    <xf numFmtId="0" fontId="25" fillId="8" borderId="0" xfId="0" applyFont="1" applyFill="1"/>
    <xf numFmtId="1" fontId="25" fillId="8" borderId="0" xfId="0" applyNumberFormat="1" applyFont="1" applyFill="1" applyAlignment="1">
      <alignment horizontal="right"/>
    </xf>
    <xf numFmtId="0" fontId="25" fillId="8" borderId="7" xfId="0" applyFont="1" applyFill="1" applyBorder="1"/>
    <xf numFmtId="3" fontId="25" fillId="8" borderId="7" xfId="0" applyNumberFormat="1" applyFont="1" applyFill="1" applyBorder="1" applyAlignment="1">
      <alignment horizontal="right"/>
    </xf>
    <xf numFmtId="0" fontId="2" fillId="9" borderId="7" xfId="0" applyFont="1" applyFill="1" applyBorder="1"/>
    <xf numFmtId="3" fontId="2" fillId="9" borderId="7" xfId="0" applyNumberFormat="1" applyFont="1" applyFill="1" applyBorder="1"/>
    <xf numFmtId="0" fontId="26" fillId="9" borderId="7" xfId="0" applyFont="1" applyFill="1" applyBorder="1"/>
    <xf numFmtId="3" fontId="26" fillId="9" borderId="7" xfId="0" applyNumberFormat="1" applyFont="1" applyFill="1" applyBorder="1"/>
    <xf numFmtId="3" fontId="25" fillId="8" borderId="0" xfId="0" applyNumberFormat="1" applyFont="1" applyFill="1" applyAlignment="1">
      <alignment horizontal="right"/>
    </xf>
    <xf numFmtId="0" fontId="22" fillId="0" borderId="0" xfId="0" applyFont="1"/>
    <xf numFmtId="0" fontId="25" fillId="8" borderId="0" xfId="0" applyFont="1" applyFill="1" applyAlignment="1">
      <alignment vertical="center" wrapText="1"/>
    </xf>
    <xf numFmtId="0" fontId="25" fillId="8" borderId="0" xfId="0" applyFont="1" applyFill="1" applyAlignment="1">
      <alignment horizontal="center" vertical="center" wrapText="1"/>
    </xf>
    <xf numFmtId="0" fontId="26" fillId="10" borderId="0" xfId="0" applyFont="1" applyFill="1" applyAlignment="1">
      <alignment vertical="center" wrapText="1"/>
    </xf>
    <xf numFmtId="0" fontId="26" fillId="10" borderId="0" xfId="0" applyFont="1" applyFill="1" applyAlignment="1">
      <alignment horizontal="center" vertical="center" wrapText="1"/>
    </xf>
    <xf numFmtId="0" fontId="18" fillId="11" borderId="0" xfId="0" applyFont="1" applyFill="1" applyAlignment="1">
      <alignment horizontal="left" vertical="center" indent="1"/>
    </xf>
    <xf numFmtId="0" fontId="18" fillId="11" borderId="0" xfId="0" applyFont="1" applyFill="1" applyAlignment="1">
      <alignment horizontal="center" vertical="center" wrapText="1"/>
    </xf>
    <xf numFmtId="0" fontId="18" fillId="9" borderId="0" xfId="0" applyFont="1" applyFill="1" applyAlignment="1">
      <alignment horizontal="left" vertical="center" indent="2"/>
    </xf>
    <xf numFmtId="0" fontId="18" fillId="9" borderId="0" xfId="0" applyFont="1" applyFill="1" applyAlignment="1">
      <alignment horizontal="center" vertical="center"/>
    </xf>
    <xf numFmtId="0" fontId="18" fillId="9" borderId="0" xfId="0" applyFont="1" applyFill="1" applyAlignment="1">
      <alignment horizontal="center" vertical="center" wrapText="1"/>
    </xf>
    <xf numFmtId="0" fontId="18" fillId="11" borderId="0" xfId="0" applyFont="1" applyFill="1" applyAlignment="1">
      <alignment horizontal="center" vertical="center"/>
    </xf>
    <xf numFmtId="0" fontId="26" fillId="10" borderId="0" xfId="0" applyFont="1" applyFill="1" applyAlignment="1">
      <alignment vertical="center"/>
    </xf>
    <xf numFmtId="0" fontId="26" fillId="10" borderId="0" xfId="0" applyFont="1" applyFill="1" applyAlignment="1">
      <alignment horizontal="center" vertical="center"/>
    </xf>
    <xf numFmtId="0" fontId="0" fillId="9" borderId="0" xfId="0" applyFill="1" applyAlignment="1">
      <alignment horizontal="left" vertical="center" indent="1"/>
    </xf>
    <xf numFmtId="0" fontId="0" fillId="9" borderId="0" xfId="0" applyFill="1" applyAlignment="1">
      <alignment horizontal="center" vertical="center"/>
    </xf>
    <xf numFmtId="0" fontId="0" fillId="9" borderId="0" xfId="0" applyFill="1" applyAlignment="1">
      <alignment horizontal="center" vertical="center" wrapText="1"/>
    </xf>
    <xf numFmtId="0" fontId="11" fillId="9" borderId="1" xfId="6" applyFont="1" applyFill="1" applyBorder="1" applyAlignment="1">
      <alignment vertical="center" wrapText="1"/>
    </xf>
    <xf numFmtId="3" fontId="11" fillId="12" borderId="1" xfId="2" applyNumberFormat="1" applyFont="1" applyFill="1" applyBorder="1" applyAlignment="1">
      <alignment horizontal="center" vertical="center"/>
    </xf>
    <xf numFmtId="0" fontId="11" fillId="9" borderId="17" xfId="6" applyFont="1" applyFill="1" applyBorder="1" applyAlignment="1">
      <alignment vertical="center" wrapText="1"/>
    </xf>
    <xf numFmtId="3" fontId="11" fillId="12" borderId="17" xfId="2" applyNumberFormat="1" applyFont="1" applyFill="1" applyBorder="1" applyAlignment="1">
      <alignment horizontal="center" vertical="center"/>
    </xf>
    <xf numFmtId="0" fontId="11" fillId="3" borderId="1" xfId="6" applyFont="1" applyFill="1" applyBorder="1" applyAlignment="1">
      <alignment horizontal="left" vertical="center" wrapText="1" indent="2"/>
    </xf>
    <xf numFmtId="3" fontId="11" fillId="14" borderId="1" xfId="2" applyNumberFormat="1" applyFont="1" applyFill="1" applyBorder="1" applyAlignment="1">
      <alignment horizontal="center" vertical="center"/>
    </xf>
    <xf numFmtId="0" fontId="29" fillId="0" borderId="0" xfId="0" applyFont="1"/>
    <xf numFmtId="0" fontId="26" fillId="0" borderId="26" xfId="6" applyFont="1" applyBorder="1" applyAlignment="1">
      <alignment horizontal="center" vertical="center" wrapText="1"/>
    </xf>
    <xf numFmtId="0" fontId="1" fillId="9" borderId="17" xfId="6" applyFont="1" applyFill="1" applyBorder="1" applyAlignment="1">
      <alignment vertical="center" wrapText="1"/>
    </xf>
    <xf numFmtId="3" fontId="1" fillId="12" borderId="17" xfId="2" applyNumberFormat="1" applyFont="1" applyFill="1" applyBorder="1" applyAlignment="1">
      <alignment horizontal="center" vertical="center"/>
    </xf>
    <xf numFmtId="0" fontId="1" fillId="9" borderId="1" xfId="6" applyFont="1" applyFill="1" applyBorder="1" applyAlignment="1">
      <alignment vertical="center" wrapText="1"/>
    </xf>
    <xf numFmtId="3" fontId="1" fillId="12" borderId="1" xfId="2" applyNumberFormat="1" applyFont="1" applyFill="1" applyBorder="1" applyAlignment="1">
      <alignment horizontal="center" vertical="center"/>
    </xf>
    <xf numFmtId="0" fontId="1" fillId="9" borderId="18" xfId="6" applyFont="1" applyFill="1" applyBorder="1" applyAlignment="1">
      <alignment vertical="center" wrapText="1"/>
    </xf>
    <xf numFmtId="3" fontId="1" fillId="12" borderId="18" xfId="2" applyNumberFormat="1" applyFont="1" applyFill="1" applyBorder="1" applyAlignment="1">
      <alignment horizontal="center" vertical="center"/>
    </xf>
    <xf numFmtId="0" fontId="2" fillId="9" borderId="27" xfId="6" applyFont="1" applyFill="1" applyBorder="1" applyAlignment="1">
      <alignment vertical="center" wrapText="1"/>
    </xf>
    <xf numFmtId="3" fontId="2" fillId="9" borderId="27" xfId="7" applyNumberFormat="1" applyFont="1" applyFill="1" applyBorder="1" applyAlignment="1">
      <alignment horizontal="center" vertical="center"/>
    </xf>
    <xf numFmtId="3" fontId="2" fillId="9" borderId="27" xfId="2" applyNumberFormat="1" applyFont="1" applyFill="1" applyBorder="1" applyAlignment="1">
      <alignment horizontal="center" vertical="center"/>
    </xf>
    <xf numFmtId="3" fontId="1" fillId="13" borderId="1" xfId="2" applyNumberFormat="1" applyFont="1" applyFill="1" applyBorder="1" applyAlignment="1">
      <alignment horizontal="center" vertical="center"/>
    </xf>
    <xf numFmtId="0" fontId="2" fillId="9" borderId="17" xfId="6" applyFont="1" applyFill="1" applyBorder="1" applyAlignment="1">
      <alignment vertical="center" wrapText="1"/>
    </xf>
    <xf numFmtId="3" fontId="2" fillId="12" borderId="17" xfId="2" applyNumberFormat="1" applyFont="1" applyFill="1" applyBorder="1" applyAlignment="1">
      <alignment horizontal="center" vertical="center"/>
    </xf>
    <xf numFmtId="0" fontId="1" fillId="10" borderId="1" xfId="6" applyFont="1" applyFill="1" applyBorder="1" applyAlignment="1">
      <alignment horizontal="left" vertical="center" wrapText="1" indent="1"/>
    </xf>
    <xf numFmtId="0" fontId="0" fillId="10" borderId="1" xfId="6" applyFont="1" applyFill="1" applyBorder="1" applyAlignment="1">
      <alignment horizontal="left" vertical="center" wrapText="1" indent="1"/>
    </xf>
    <xf numFmtId="3" fontId="0" fillId="13" borderId="1" xfId="2" applyNumberFormat="1" applyFont="1" applyFill="1" applyBorder="1" applyAlignment="1">
      <alignment horizontal="center" vertical="center"/>
    </xf>
    <xf numFmtId="0" fontId="16" fillId="9" borderId="27" xfId="6" applyFont="1" applyFill="1" applyBorder="1" applyAlignment="1">
      <alignment vertical="center" wrapText="1"/>
    </xf>
    <xf numFmtId="3" fontId="16" fillId="9" borderId="27" xfId="7" applyNumberFormat="1" applyFont="1" applyFill="1" applyBorder="1" applyAlignment="1">
      <alignment horizontal="center" vertical="center"/>
    </xf>
    <xf numFmtId="3" fontId="16" fillId="9" borderId="27" xfId="2" applyNumberFormat="1" applyFont="1" applyFill="1" applyBorder="1" applyAlignment="1">
      <alignment horizontal="center" vertical="center"/>
    </xf>
    <xf numFmtId="0" fontId="30" fillId="0" borderId="0" xfId="5" applyFont="1" applyFill="1" applyAlignment="1">
      <alignment horizontal="center"/>
    </xf>
    <xf numFmtId="0" fontId="28" fillId="0" borderId="0" xfId="0" applyFont="1"/>
    <xf numFmtId="0" fontId="26" fillId="0" borderId="28" xfId="6" applyFont="1" applyBorder="1" applyAlignment="1">
      <alignment horizontal="center" vertical="center" wrapText="1"/>
    </xf>
    <xf numFmtId="0" fontId="9" fillId="9" borderId="0" xfId="6" applyFont="1" applyFill="1" applyAlignment="1">
      <alignment horizontal="center" vertical="center" wrapText="1"/>
    </xf>
    <xf numFmtId="0" fontId="11" fillId="9" borderId="0" xfId="6" applyFont="1" applyFill="1" applyAlignment="1">
      <alignment horizontal="center" vertical="center" wrapText="1"/>
    </xf>
    <xf numFmtId="10" fontId="9" fillId="9" borderId="0" xfId="1" applyNumberFormat="1" applyFont="1" applyFill="1" applyBorder="1" applyAlignment="1">
      <alignment horizontal="center" vertical="center"/>
    </xf>
    <xf numFmtId="9" fontId="9" fillId="9" borderId="0" xfId="1" applyFont="1" applyFill="1" applyAlignment="1">
      <alignment horizontal="center" vertical="center" wrapText="1"/>
    </xf>
    <xf numFmtId="167" fontId="9" fillId="9" borderId="0" xfId="6" applyNumberFormat="1" applyFont="1" applyFill="1" applyAlignment="1">
      <alignment horizontal="center" vertical="center"/>
    </xf>
    <xf numFmtId="167" fontId="9" fillId="9" borderId="0" xfId="1" applyNumberFormat="1" applyFont="1" applyFill="1" applyAlignment="1">
      <alignment horizontal="center" vertical="center" wrapText="1"/>
    </xf>
    <xf numFmtId="167" fontId="9" fillId="9" borderId="0" xfId="1" quotePrefix="1" applyNumberFormat="1" applyFont="1" applyFill="1" applyAlignment="1">
      <alignment horizontal="center" vertical="center" wrapText="1"/>
    </xf>
    <xf numFmtId="169" fontId="9" fillId="9" borderId="0" xfId="6" applyNumberFormat="1" applyFont="1" applyFill="1" applyAlignment="1">
      <alignment horizontal="center" vertical="center" wrapText="1"/>
    </xf>
    <xf numFmtId="171" fontId="9" fillId="9" borderId="0" xfId="1" quotePrefix="1" applyNumberFormat="1" applyFont="1" applyFill="1" applyAlignment="1">
      <alignment horizontal="center" vertical="center" wrapText="1"/>
    </xf>
    <xf numFmtId="0" fontId="9" fillId="9" borderId="0" xfId="6" quotePrefix="1" applyFont="1" applyFill="1" applyAlignment="1">
      <alignment horizontal="center" vertical="center" wrapText="1"/>
    </xf>
    <xf numFmtId="3" fontId="9" fillId="9" borderId="0" xfId="6" applyNumberFormat="1" applyFont="1" applyFill="1" applyAlignment="1">
      <alignment horizontal="center" vertical="center"/>
    </xf>
    <xf numFmtId="9" fontId="9" fillId="0" borderId="0" xfId="1" applyFont="1" applyFill="1" applyAlignment="1">
      <alignment horizontal="center" vertical="center" wrapText="1"/>
    </xf>
    <xf numFmtId="167" fontId="9" fillId="0" borderId="0" xfId="1" applyNumberFormat="1" applyFont="1" applyFill="1" applyAlignment="1">
      <alignment horizontal="center" vertical="center" wrapText="1"/>
    </xf>
    <xf numFmtId="171" fontId="9" fillId="0" borderId="0" xfId="1" applyNumberFormat="1" applyFont="1" applyFill="1" applyAlignment="1">
      <alignment horizontal="center" vertical="center" wrapText="1"/>
    </xf>
    <xf numFmtId="167" fontId="9" fillId="0" borderId="0" xfId="1" quotePrefix="1" applyNumberFormat="1" applyFont="1" applyFill="1" applyAlignment="1">
      <alignment horizontal="center" vertical="center" wrapText="1"/>
    </xf>
    <xf numFmtId="171" fontId="9" fillId="0" borderId="0" xfId="1" quotePrefix="1" applyNumberFormat="1" applyFont="1" applyFill="1" applyAlignment="1">
      <alignment horizontal="center" vertical="center" wrapText="1"/>
    </xf>
    <xf numFmtId="0" fontId="11" fillId="9" borderId="29" xfId="6" applyFont="1" applyFill="1" applyBorder="1" applyAlignment="1">
      <alignment horizontal="center" vertical="center" wrapText="1"/>
    </xf>
    <xf numFmtId="0" fontId="27" fillId="8" borderId="29" xfId="6" applyFont="1" applyFill="1" applyBorder="1" applyAlignment="1">
      <alignment horizontal="center" vertical="center" wrapText="1"/>
    </xf>
    <xf numFmtId="0" fontId="11" fillId="9" borderId="0" xfId="6" applyFont="1" applyFill="1" applyAlignment="1">
      <alignment horizontal="center" vertical="center"/>
    </xf>
    <xf numFmtId="169" fontId="11" fillId="9" borderId="0" xfId="6" applyNumberFormat="1" applyFont="1" applyFill="1" applyAlignment="1">
      <alignment horizontal="center" vertical="center" wrapText="1"/>
    </xf>
    <xf numFmtId="4" fontId="11" fillId="9" borderId="0" xfId="6" applyNumberFormat="1" applyFont="1" applyFill="1" applyAlignment="1">
      <alignment horizontal="center" vertical="center" wrapText="1"/>
    </xf>
    <xf numFmtId="0" fontId="27" fillId="8" borderId="0" xfId="6" applyFont="1" applyFill="1" applyAlignment="1">
      <alignment horizontal="center" vertical="center" wrapText="1"/>
    </xf>
    <xf numFmtId="4" fontId="28" fillId="0" borderId="0" xfId="0" applyNumberFormat="1" applyFont="1"/>
    <xf numFmtId="9" fontId="11" fillId="9" borderId="0" xfId="6" applyNumberFormat="1" applyFont="1" applyFill="1" applyAlignment="1">
      <alignment horizontal="center" vertical="center" wrapText="1"/>
    </xf>
    <xf numFmtId="173" fontId="11" fillId="9" borderId="0" xfId="6" applyNumberFormat="1" applyFont="1" applyFill="1" applyAlignment="1">
      <alignment horizontal="center" vertical="center" wrapText="1"/>
    </xf>
    <xf numFmtId="3" fontId="11" fillId="9" borderId="0" xfId="6" applyNumberFormat="1" applyFont="1" applyFill="1" applyAlignment="1">
      <alignment horizontal="center" vertical="center" wrapText="1"/>
    </xf>
    <xf numFmtId="0" fontId="10" fillId="8" borderId="30" xfId="0" applyFont="1" applyFill="1" applyBorder="1" applyAlignment="1">
      <alignment horizontal="center"/>
    </xf>
    <xf numFmtId="0" fontId="30" fillId="0" borderId="0" xfId="5" applyFont="1" applyAlignment="1">
      <alignment horizontal="left"/>
    </xf>
    <xf numFmtId="173" fontId="10" fillId="8" borderId="0" xfId="0" applyNumberFormat="1" applyFont="1" applyFill="1" applyAlignment="1">
      <alignment horizontal="center"/>
    </xf>
    <xf numFmtId="0" fontId="10" fillId="8" borderId="0" xfId="0" applyFont="1" applyFill="1" applyAlignment="1">
      <alignment horizontal="center"/>
    </xf>
    <xf numFmtId="173" fontId="9" fillId="9" borderId="0" xfId="0" applyNumberFormat="1" applyFont="1" applyFill="1" applyAlignment="1">
      <alignment horizontal="center"/>
    </xf>
    <xf numFmtId="0" fontId="9" fillId="9" borderId="0" xfId="0" applyFont="1" applyFill="1" applyAlignment="1">
      <alignment horizontal="center"/>
    </xf>
    <xf numFmtId="171" fontId="0" fillId="3" borderId="0" xfId="1" applyNumberFormat="1" applyFont="1" applyFill="1" applyBorder="1" applyAlignment="1">
      <alignment horizontal="center"/>
    </xf>
    <xf numFmtId="0" fontId="10" fillId="8" borderId="7" xfId="0" applyFont="1" applyFill="1" applyBorder="1"/>
    <xf numFmtId="0" fontId="10" fillId="8" borderId="7" xfId="0" applyFont="1" applyFill="1" applyBorder="1" applyAlignment="1">
      <alignment horizontal="right"/>
    </xf>
    <xf numFmtId="9" fontId="0" fillId="0" borderId="0" xfId="1" applyFont="1" applyAlignment="1">
      <alignment horizontal="center" vertical="center"/>
    </xf>
    <xf numFmtId="3" fontId="0" fillId="0" borderId="0" xfId="1" applyNumberFormat="1" applyFont="1" applyAlignment="1">
      <alignment horizontal="center" vertical="center"/>
    </xf>
    <xf numFmtId="0" fontId="10" fillId="8" borderId="8" xfId="0" applyFont="1" applyFill="1" applyBorder="1" applyAlignment="1">
      <alignment horizontal="center"/>
    </xf>
    <xf numFmtId="0" fontId="10" fillId="8" borderId="4" xfId="0" applyFont="1" applyFill="1" applyBorder="1" applyAlignment="1">
      <alignment horizontal="center"/>
    </xf>
    <xf numFmtId="9" fontId="0" fillId="0" borderId="0" xfId="1" applyFont="1" applyAlignment="1">
      <alignment horizontal="center"/>
    </xf>
    <xf numFmtId="171" fontId="0" fillId="0" borderId="0" xfId="1" applyNumberFormat="1" applyFont="1" applyAlignment="1">
      <alignment horizontal="center" vertical="center"/>
    </xf>
    <xf numFmtId="9" fontId="0" fillId="0" borderId="0" xfId="1" applyFont="1" applyFill="1" applyAlignment="1">
      <alignment horizontal="center" vertical="center"/>
    </xf>
    <xf numFmtId="164" fontId="0" fillId="0" borderId="0" xfId="2" applyNumberFormat="1" applyFont="1" applyAlignment="1">
      <alignment horizontal="center" vertical="center"/>
    </xf>
    <xf numFmtId="0" fontId="31" fillId="8" borderId="0" xfId="0" applyFont="1" applyFill="1" applyAlignment="1">
      <alignment horizontal="center" vertical="center" wrapText="1"/>
    </xf>
    <xf numFmtId="0" fontId="24" fillId="0" borderId="0" xfId="0" applyFont="1"/>
    <xf numFmtId="0" fontId="24" fillId="0" borderId="0" xfId="0" applyFont="1" applyAlignment="1">
      <alignment horizontal="center"/>
    </xf>
    <xf numFmtId="17" fontId="24" fillId="0" borderId="0" xfId="0" applyNumberFormat="1" applyFont="1" applyAlignment="1">
      <alignment horizontal="center"/>
    </xf>
    <xf numFmtId="10" fontId="24" fillId="0" borderId="0" xfId="1" applyNumberFormat="1" applyFont="1" applyAlignment="1">
      <alignment horizontal="right"/>
    </xf>
    <xf numFmtId="10" fontId="24" fillId="0" borderId="0" xfId="1" applyNumberFormat="1" applyFont="1"/>
    <xf numFmtId="4" fontId="24" fillId="0" borderId="0" xfId="0" applyNumberFormat="1" applyFont="1"/>
    <xf numFmtId="10" fontId="32" fillId="9" borderId="0" xfId="1" applyNumberFormat="1" applyFont="1" applyFill="1" applyAlignment="1">
      <alignment horizontal="right"/>
    </xf>
    <xf numFmtId="0" fontId="33" fillId="0" borderId="0" xfId="0" applyFont="1"/>
    <xf numFmtId="0" fontId="25" fillId="8" borderId="21" xfId="0" applyFont="1" applyFill="1" applyBorder="1" applyAlignment="1">
      <alignment horizontal="center" vertical="center"/>
    </xf>
    <xf numFmtId="1" fontId="25" fillId="8" borderId="0" xfId="0" applyNumberFormat="1" applyFont="1" applyFill="1"/>
    <xf numFmtId="0" fontId="2" fillId="9" borderId="32" xfId="0" applyFont="1" applyFill="1" applyBorder="1" applyAlignment="1">
      <alignment horizontal="left"/>
    </xf>
    <xf numFmtId="3" fontId="2" fillId="9" borderId="32" xfId="0" applyNumberFormat="1" applyFont="1" applyFill="1" applyBorder="1"/>
    <xf numFmtId="0" fontId="2" fillId="9" borderId="2" xfId="0" applyFont="1" applyFill="1" applyBorder="1" applyAlignment="1">
      <alignment horizontal="left"/>
    </xf>
    <xf numFmtId="3" fontId="2" fillId="9" borderId="2" xfId="0" applyNumberFormat="1" applyFont="1" applyFill="1" applyBorder="1"/>
    <xf numFmtId="0" fontId="25" fillId="15" borderId="0" xfId="0" applyFont="1" applyFill="1"/>
    <xf numFmtId="1" fontId="25" fillId="15" borderId="0" xfId="0" applyNumberFormat="1" applyFont="1" applyFill="1" applyAlignment="1">
      <alignment horizontal="right"/>
    </xf>
    <xf numFmtId="0" fontId="27" fillId="15" borderId="0" xfId="0" applyFont="1" applyFill="1"/>
    <xf numFmtId="173" fontId="9" fillId="0" borderId="0" xfId="0" applyNumberFormat="1" applyFont="1"/>
    <xf numFmtId="9" fontId="9" fillId="6" borderId="0" xfId="0" applyNumberFormat="1" applyFont="1" applyFill="1"/>
    <xf numFmtId="171" fontId="9" fillId="6" borderId="0" xfId="0" applyNumberFormat="1" applyFont="1" applyFill="1"/>
    <xf numFmtId="0" fontId="9" fillId="6" borderId="0" xfId="0" applyFont="1" applyFill="1"/>
    <xf numFmtId="173" fontId="0" fillId="0" borderId="0" xfId="0" applyNumberFormat="1"/>
    <xf numFmtId="173" fontId="25" fillId="8" borderId="0" xfId="0" applyNumberFormat="1" applyFont="1" applyFill="1" applyAlignment="1">
      <alignment horizontal="right"/>
    </xf>
    <xf numFmtId="0" fontId="4" fillId="0" borderId="0" xfId="5" applyAlignment="1">
      <alignment horizontal="left"/>
    </xf>
    <xf numFmtId="0" fontId="27" fillId="8" borderId="0" xfId="0" applyFont="1" applyFill="1"/>
    <xf numFmtId="0" fontId="26" fillId="0" borderId="33" xfId="6" applyFont="1" applyBorder="1" applyAlignment="1">
      <alignment horizontal="center" vertical="center" wrapText="1"/>
    </xf>
    <xf numFmtId="0" fontId="26" fillId="10" borderId="34" xfId="6" applyFont="1" applyFill="1" applyBorder="1" applyAlignment="1">
      <alignment horizontal="center" vertical="center" wrapText="1"/>
    </xf>
    <xf numFmtId="0" fontId="26" fillId="0" borderId="35" xfId="6" applyFont="1" applyBorder="1" applyAlignment="1">
      <alignment horizontal="center" vertical="center" wrapText="1"/>
    </xf>
    <xf numFmtId="3" fontId="0" fillId="0" borderId="36" xfId="0" applyNumberFormat="1" applyBorder="1"/>
    <xf numFmtId="0" fontId="28" fillId="9" borderId="21" xfId="0" applyFont="1" applyFill="1" applyBorder="1" applyAlignment="1">
      <alignment horizontal="center"/>
    </xf>
    <xf numFmtId="3" fontId="28" fillId="9" borderId="21" xfId="0" applyNumberFormat="1" applyFont="1" applyFill="1" applyBorder="1"/>
    <xf numFmtId="3" fontId="28" fillId="9" borderId="26" xfId="0" applyNumberFormat="1" applyFont="1" applyFill="1" applyBorder="1"/>
    <xf numFmtId="0" fontId="26" fillId="0" borderId="0" xfId="0" applyFont="1"/>
    <xf numFmtId="0" fontId="26" fillId="10" borderId="28" xfId="6" applyFont="1" applyFill="1" applyBorder="1" applyAlignment="1">
      <alignment horizontal="center" vertical="center" wrapText="1"/>
    </xf>
    <xf numFmtId="0" fontId="0" fillId="0" borderId="31" xfId="0" applyBorder="1" applyAlignment="1">
      <alignment horizontal="center"/>
    </xf>
    <xf numFmtId="3" fontId="0" fillId="0" borderId="31" xfId="0" applyNumberFormat="1" applyBorder="1"/>
    <xf numFmtId="0" fontId="0" fillId="0" borderId="0" xfId="0" quotePrefix="1"/>
    <xf numFmtId="0" fontId="35" fillId="2" borderId="0" xfId="0" applyFont="1" applyFill="1" applyAlignment="1">
      <alignment vertical="center"/>
    </xf>
    <xf numFmtId="0" fontId="36" fillId="9" borderId="37" xfId="0" applyFont="1" applyFill="1" applyBorder="1" applyAlignment="1">
      <alignment vertical="center" wrapText="1" readingOrder="1"/>
    </xf>
    <xf numFmtId="3" fontId="36" fillId="9" borderId="38" xfId="0" applyNumberFormat="1" applyFont="1" applyFill="1" applyBorder="1" applyAlignment="1">
      <alignment horizontal="center" vertical="center" wrapText="1" readingOrder="1"/>
    </xf>
    <xf numFmtId="0" fontId="36" fillId="9" borderId="38" xfId="0" applyFont="1" applyFill="1" applyBorder="1" applyAlignment="1">
      <alignment horizontal="center" wrapText="1" readingOrder="1"/>
    </xf>
    <xf numFmtId="3" fontId="8" fillId="0" borderId="37" xfId="0" applyNumberFormat="1" applyFont="1" applyBorder="1" applyAlignment="1">
      <alignment horizontal="center" vertical="center" wrapText="1" readingOrder="1"/>
    </xf>
    <xf numFmtId="0" fontId="37" fillId="9" borderId="37" xfId="0" applyFont="1" applyFill="1" applyBorder="1" applyAlignment="1">
      <alignment vertical="center" wrapText="1" readingOrder="1"/>
    </xf>
    <xf numFmtId="3" fontId="37" fillId="0" borderId="38" xfId="0" applyNumberFormat="1" applyFont="1" applyBorder="1" applyAlignment="1">
      <alignment horizontal="center" vertical="center" wrapText="1" readingOrder="1"/>
    </xf>
    <xf numFmtId="9" fontId="36" fillId="9" borderId="38" xfId="1" applyFont="1" applyFill="1" applyBorder="1" applyAlignment="1">
      <alignment horizontal="center" vertical="center" wrapText="1" readingOrder="1"/>
    </xf>
    <xf numFmtId="0" fontId="38" fillId="2" borderId="0" xfId="0" applyFont="1" applyFill="1" applyAlignment="1">
      <alignment horizontal="left" vertical="top"/>
    </xf>
    <xf numFmtId="0" fontId="39" fillId="2" borderId="0" xfId="0" applyFont="1" applyFill="1" applyAlignment="1">
      <alignment horizontal="left" vertical="top"/>
    </xf>
    <xf numFmtId="0" fontId="40" fillId="0" borderId="0" xfId="6" applyFont="1"/>
    <xf numFmtId="0" fontId="5" fillId="0" borderId="0" xfId="6"/>
    <xf numFmtId="0" fontId="38" fillId="2" borderId="0" xfId="0" applyFont="1" applyFill="1" applyAlignment="1">
      <alignment vertical="top"/>
    </xf>
    <xf numFmtId="0" fontId="39" fillId="2" borderId="0" xfId="0" applyFont="1" applyFill="1" applyAlignment="1">
      <alignment vertical="top"/>
    </xf>
    <xf numFmtId="0" fontId="41" fillId="2" borderId="0" xfId="0" applyFont="1" applyFill="1" applyAlignment="1">
      <alignment horizontal="left" vertical="top"/>
    </xf>
    <xf numFmtId="0" fontId="38" fillId="2" borderId="0" xfId="0" applyFont="1" applyFill="1" applyAlignment="1">
      <alignment horizontal="justify" vertical="top"/>
    </xf>
    <xf numFmtId="0" fontId="41" fillId="2" borderId="0" xfId="0" applyFont="1" applyFill="1" applyAlignment="1">
      <alignment horizontal="justify" vertical="top"/>
    </xf>
    <xf numFmtId="0" fontId="42" fillId="2" borderId="0" xfId="0" applyFont="1" applyFill="1" applyAlignment="1">
      <alignment horizontal="justify" vertical="top"/>
    </xf>
    <xf numFmtId="0" fontId="43" fillId="0" borderId="0" xfId="6" applyFont="1"/>
    <xf numFmtId="0" fontId="44" fillId="17" borderId="0" xfId="0" applyFont="1" applyFill="1" applyAlignment="1">
      <alignment vertical="center" readingOrder="1"/>
    </xf>
    <xf numFmtId="0" fontId="44" fillId="17" borderId="0" xfId="0" applyFont="1" applyFill="1" applyAlignment="1">
      <alignment horizontal="center" vertical="center" readingOrder="1"/>
    </xf>
    <xf numFmtId="0" fontId="8" fillId="9" borderId="37" xfId="0" applyFont="1" applyFill="1" applyBorder="1" applyAlignment="1">
      <alignment vertical="center"/>
    </xf>
    <xf numFmtId="3" fontId="42" fillId="9" borderId="37" xfId="0" applyNumberFormat="1" applyFont="1" applyFill="1" applyBorder="1" applyAlignment="1">
      <alignment horizontal="center" vertical="center"/>
    </xf>
    <xf numFmtId="0" fontId="41" fillId="2" borderId="39" xfId="0" applyFont="1" applyFill="1" applyBorder="1" applyAlignment="1">
      <alignment vertical="top"/>
    </xf>
    <xf numFmtId="0" fontId="3" fillId="0" borderId="0" xfId="6" applyFont="1" applyAlignment="1">
      <alignment horizontal="center"/>
    </xf>
    <xf numFmtId="0" fontId="45" fillId="0" borderId="0" xfId="0" applyFont="1" applyAlignment="1">
      <alignment horizontal="center"/>
    </xf>
    <xf numFmtId="0" fontId="46" fillId="0" borderId="0" xfId="0" applyFont="1" applyAlignment="1">
      <alignment horizontal="left" vertical="center"/>
    </xf>
    <xf numFmtId="0" fontId="46" fillId="0" borderId="0" xfId="0" applyFont="1" applyAlignment="1">
      <alignment horizontal="center" vertical="center"/>
    </xf>
    <xf numFmtId="14" fontId="46" fillId="0" borderId="0" xfId="0" applyNumberFormat="1" applyFont="1" applyAlignment="1">
      <alignment horizontal="center" vertical="center"/>
    </xf>
    <xf numFmtId="43" fontId="46" fillId="0" borderId="0" xfId="2" applyFont="1" applyFill="1" applyBorder="1" applyAlignment="1">
      <alignment horizontal="center" vertical="center" wrapText="1"/>
    </xf>
    <xf numFmtId="4" fontId="47" fillId="0" borderId="0" xfId="2" applyNumberFormat="1" applyFont="1" applyFill="1" applyBorder="1" applyAlignment="1">
      <alignment horizontal="center" vertical="center" wrapText="1"/>
    </xf>
    <xf numFmtId="4" fontId="46" fillId="0" borderId="0" xfId="0" applyNumberFormat="1" applyFont="1" applyAlignment="1">
      <alignment horizontal="center" vertical="center"/>
    </xf>
    <xf numFmtId="0" fontId="34" fillId="16" borderId="0" xfId="0" applyFont="1" applyFill="1" applyAlignment="1">
      <alignment vertical="center" readingOrder="1"/>
    </xf>
    <xf numFmtId="0" fontId="36" fillId="9" borderId="37" xfId="0" applyFont="1" applyFill="1" applyBorder="1" applyAlignment="1">
      <alignment vertical="center" readingOrder="1"/>
    </xf>
    <xf numFmtId="0" fontId="37" fillId="0" borderId="0" xfId="0" applyFont="1" applyAlignment="1">
      <alignment vertical="center" readingOrder="1"/>
    </xf>
    <xf numFmtId="0" fontId="37" fillId="0" borderId="37" xfId="0" applyFont="1" applyBorder="1" applyAlignment="1">
      <alignment vertical="center" readingOrder="1"/>
    </xf>
    <xf numFmtId="0" fontId="36" fillId="9" borderId="38" xfId="0" applyFont="1" applyFill="1" applyBorder="1" applyAlignment="1">
      <alignment vertical="center" readingOrder="1"/>
    </xf>
    <xf numFmtId="0" fontId="37" fillId="0" borderId="38" xfId="0" applyFont="1" applyBorder="1" applyAlignment="1">
      <alignment readingOrder="1"/>
    </xf>
    <xf numFmtId="0" fontId="37" fillId="0" borderId="0" xfId="0" applyFont="1" applyAlignment="1">
      <alignment horizontal="left" vertical="center" indent="2" readingOrder="1"/>
    </xf>
    <xf numFmtId="4" fontId="14" fillId="0" borderId="0" xfId="0" applyNumberFormat="1" applyFont="1"/>
    <xf numFmtId="3" fontId="11" fillId="6" borderId="0" xfId="6" applyNumberFormat="1" applyFont="1" applyFill="1" applyAlignment="1">
      <alignment horizontal="center" vertical="center" wrapText="1"/>
    </xf>
    <xf numFmtId="3" fontId="12" fillId="18" borderId="0" xfId="0" applyNumberFormat="1" applyFont="1" applyFill="1"/>
    <xf numFmtId="3" fontId="23" fillId="6" borderId="0" xfId="0" applyNumberFormat="1" applyFont="1" applyFill="1"/>
    <xf numFmtId="3" fontId="14" fillId="6" borderId="0" xfId="0" applyNumberFormat="1" applyFont="1" applyFill="1"/>
    <xf numFmtId="10" fontId="0" fillId="6" borderId="0" xfId="0" applyNumberFormat="1" applyFill="1" applyAlignment="1">
      <alignment horizontal="center" vertical="center"/>
    </xf>
    <xf numFmtId="3" fontId="12" fillId="4" borderId="0" xfId="0" applyNumberFormat="1" applyFont="1" applyFill="1"/>
    <xf numFmtId="168" fontId="2" fillId="0" borderId="0" xfId="0" applyNumberFormat="1" applyFont="1"/>
    <xf numFmtId="168" fontId="0" fillId="0" borderId="0" xfId="0" applyNumberFormat="1"/>
    <xf numFmtId="0" fontId="20" fillId="9" borderId="9" xfId="0" applyFont="1" applyFill="1" applyBorder="1" applyAlignment="1">
      <alignment horizontal="left"/>
    </xf>
    <xf numFmtId="0" fontId="20" fillId="9" borderId="10" xfId="0" applyFont="1" applyFill="1" applyBorder="1" applyAlignment="1">
      <alignment horizontal="left"/>
    </xf>
    <xf numFmtId="0" fontId="20" fillId="9" borderId="11" xfId="0" applyFont="1" applyFill="1" applyBorder="1" applyAlignment="1">
      <alignment horizontal="left"/>
    </xf>
    <xf numFmtId="0" fontId="0" fillId="9" borderId="12" xfId="0" applyFill="1" applyBorder="1" applyAlignment="1">
      <alignment horizontal="left" vertical="top" wrapText="1"/>
    </xf>
    <xf numFmtId="0" fontId="0" fillId="9" borderId="0" xfId="0" applyFill="1" applyAlignment="1">
      <alignment horizontal="left" vertical="top" wrapText="1"/>
    </xf>
    <xf numFmtId="0" fontId="0" fillId="9" borderId="13" xfId="0" applyFill="1" applyBorder="1" applyAlignment="1">
      <alignment horizontal="left" vertical="top" wrapText="1"/>
    </xf>
    <xf numFmtId="0" fontId="0" fillId="9" borderId="14" xfId="0" applyFill="1" applyBorder="1" applyAlignment="1">
      <alignment horizontal="left" vertical="top" wrapText="1"/>
    </xf>
    <xf numFmtId="0" fontId="0" fillId="9" borderId="15" xfId="0" applyFill="1" applyBorder="1" applyAlignment="1">
      <alignment horizontal="left" vertical="top" wrapText="1"/>
    </xf>
    <xf numFmtId="0" fontId="0" fillId="9" borderId="16" xfId="0" applyFill="1" applyBorder="1" applyAlignment="1">
      <alignment horizontal="left" vertical="top" wrapText="1"/>
    </xf>
    <xf numFmtId="0" fontId="4" fillId="0" borderId="0" xfId="5"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4" fillId="9" borderId="0" xfId="5" applyFill="1" applyBorder="1" applyAlignment="1">
      <alignment horizontal="center" vertical="center" wrapText="1"/>
    </xf>
    <xf numFmtId="0" fontId="4" fillId="9" borderId="31" xfId="5" applyFill="1" applyBorder="1" applyAlignment="1">
      <alignment horizontal="center" vertical="center" wrapText="1"/>
    </xf>
    <xf numFmtId="0" fontId="11" fillId="9" borderId="0" xfId="0" applyFont="1" applyFill="1" applyAlignment="1">
      <alignment horizontal="center" vertical="center" wrapText="1"/>
    </xf>
    <xf numFmtId="0" fontId="11" fillId="9" borderId="31" xfId="0" applyFont="1" applyFill="1" applyBorder="1" applyAlignment="1">
      <alignment horizontal="center" vertical="center" wrapText="1"/>
    </xf>
    <xf numFmtId="0" fontId="11" fillId="9" borderId="0" xfId="0" applyFont="1" applyFill="1" applyAlignment="1">
      <alignment horizontal="center" vertical="center"/>
    </xf>
    <xf numFmtId="0" fontId="11" fillId="9" borderId="31" xfId="0" applyFont="1" applyFill="1" applyBorder="1" applyAlignment="1">
      <alignment horizontal="center" vertical="center"/>
    </xf>
    <xf numFmtId="0" fontId="4" fillId="9" borderId="0" xfId="5" applyFill="1" applyAlignment="1">
      <alignment horizontal="center" vertical="center" wrapText="1"/>
    </xf>
    <xf numFmtId="0" fontId="4" fillId="0" borderId="0" xfId="5" applyFill="1" applyAlignment="1">
      <alignment horizontal="center" vertical="center" wrapText="1"/>
    </xf>
    <xf numFmtId="0" fontId="4" fillId="0" borderId="0" xfId="5" applyFill="1" applyBorder="1" applyAlignment="1">
      <alignment horizontal="center" vertical="center"/>
    </xf>
    <xf numFmtId="0" fontId="4" fillId="9" borderId="0" xfId="5" applyFill="1" applyBorder="1" applyAlignment="1">
      <alignment horizontal="center" vertical="center"/>
    </xf>
    <xf numFmtId="0" fontId="4" fillId="9" borderId="0" xfId="5" applyFill="1" applyAlignment="1">
      <alignment horizontal="center" vertical="center"/>
    </xf>
    <xf numFmtId="0" fontId="4" fillId="2" borderId="0" xfId="5" applyFill="1" applyBorder="1" applyAlignment="1">
      <alignment horizontal="center" vertical="center"/>
    </xf>
    <xf numFmtId="0" fontId="11" fillId="2" borderId="0" xfId="0" applyFont="1" applyFill="1" applyAlignment="1">
      <alignment horizontal="center" vertical="center" wrapText="1"/>
    </xf>
    <xf numFmtId="0" fontId="26" fillId="0" borderId="19" xfId="6" applyFont="1" applyBorder="1" applyAlignment="1">
      <alignment horizontal="center" vertical="center" wrapText="1"/>
    </xf>
    <xf numFmtId="0" fontId="26" fillId="0" borderId="25" xfId="6" applyFont="1" applyBorder="1" applyAlignment="1">
      <alignment horizontal="center" vertical="center" wrapText="1"/>
    </xf>
    <xf numFmtId="0" fontId="26" fillId="0" borderId="23" xfId="6" applyFont="1" applyBorder="1" applyAlignment="1">
      <alignment horizontal="center" vertical="center" wrapText="1"/>
    </xf>
    <xf numFmtId="0" fontId="26" fillId="0" borderId="24" xfId="6" applyFont="1" applyBorder="1" applyAlignment="1">
      <alignment horizontal="center" vertical="center" wrapText="1"/>
    </xf>
    <xf numFmtId="0" fontId="26" fillId="0" borderId="20" xfId="6" applyFont="1" applyBorder="1" applyAlignment="1">
      <alignment horizontal="center" vertical="center" wrapText="1"/>
    </xf>
    <xf numFmtId="0" fontId="26" fillId="0" borderId="21" xfId="6" applyFont="1" applyBorder="1" applyAlignment="1">
      <alignment horizontal="center" vertical="center" wrapText="1"/>
    </xf>
    <xf numFmtId="0" fontId="26" fillId="0" borderId="22" xfId="6" applyFont="1" applyBorder="1" applyAlignment="1">
      <alignment horizontal="center" vertical="center" wrapText="1"/>
    </xf>
    <xf numFmtId="0" fontId="26" fillId="0" borderId="28" xfId="0" applyFont="1" applyBorder="1" applyAlignment="1">
      <alignment horizontal="center"/>
    </xf>
    <xf numFmtId="0" fontId="26" fillId="0" borderId="28" xfId="6" applyFont="1" applyBorder="1" applyAlignment="1">
      <alignment horizontal="center" vertical="center" wrapText="1"/>
    </xf>
    <xf numFmtId="0" fontId="26" fillId="0" borderId="28" xfId="0" applyFont="1" applyBorder="1" applyAlignment="1">
      <alignment horizontal="center" vertical="center"/>
    </xf>
    <xf numFmtId="0" fontId="26" fillId="0" borderId="40" xfId="0" applyFont="1" applyBorder="1" applyAlignment="1">
      <alignment horizontal="center"/>
    </xf>
    <xf numFmtId="0" fontId="26" fillId="0" borderId="0" xfId="0" applyFont="1" applyAlignment="1">
      <alignment horizontal="center"/>
    </xf>
    <xf numFmtId="0" fontId="0" fillId="0" borderId="0" xfId="0" quotePrefix="1" applyAlignment="1">
      <alignment vertical="top" wrapText="1"/>
    </xf>
    <xf numFmtId="3" fontId="37" fillId="0" borderId="0" xfId="0" applyNumberFormat="1" applyFont="1" applyAlignment="1">
      <alignment horizontal="center" vertical="center" wrapText="1" readingOrder="1"/>
    </xf>
    <xf numFmtId="3" fontId="37" fillId="0" borderId="37" xfId="0" applyNumberFormat="1" applyFont="1" applyBorder="1" applyAlignment="1">
      <alignment horizontal="center" vertical="center" wrapText="1" readingOrder="1"/>
    </xf>
    <xf numFmtId="3" fontId="37" fillId="0" borderId="39" xfId="0" applyNumberFormat="1" applyFont="1" applyBorder="1" applyAlignment="1">
      <alignment horizontal="center" vertical="center" wrapText="1" readingOrder="1"/>
    </xf>
    <xf numFmtId="0" fontId="34" fillId="16" borderId="0" xfId="0" applyFont="1" applyFill="1" applyAlignment="1">
      <alignment horizontal="center" vertical="center" wrapText="1" readingOrder="1"/>
    </xf>
    <xf numFmtId="3" fontId="36" fillId="9" borderId="37" xfId="0" applyNumberFormat="1" applyFont="1" applyFill="1" applyBorder="1" applyAlignment="1">
      <alignment horizontal="center" vertical="center" wrapText="1" readingOrder="1"/>
    </xf>
    <xf numFmtId="3" fontId="36" fillId="0" borderId="39" xfId="0" applyNumberFormat="1" applyFont="1" applyBorder="1" applyAlignment="1">
      <alignment horizontal="center" vertical="center" wrapText="1" readingOrder="1"/>
    </xf>
    <xf numFmtId="3" fontId="36" fillId="0" borderId="0" xfId="0" applyNumberFormat="1" applyFont="1" applyAlignment="1">
      <alignment horizontal="center" vertical="center" wrapText="1" readingOrder="1"/>
    </xf>
  </cellXfs>
  <cellStyles count="28">
    <cellStyle name="Comma" xfId="2" xr:uid="{E604167C-B5D4-4557-B289-2DBF2D21203D}"/>
    <cellStyle name="Comma 12" xfId="8" xr:uid="{359C6D46-9DD5-4B8B-9F69-16BDEF20A184}"/>
    <cellStyle name="Comma 2 2 2" xfId="7" xr:uid="{2BBF8EAD-21CD-458A-9DA3-25E66A37712D}"/>
    <cellStyle name="Comma 39" xfId="9" xr:uid="{7EC99702-E917-4970-B41E-970E4839652C}"/>
    <cellStyle name="Comma 39 2" xfId="14" xr:uid="{65D6BD6E-EA0D-4EB6-8375-AC174A37D420}"/>
    <cellStyle name="Comma 41 2 2" xfId="19" xr:uid="{D5EA5564-FE96-4482-B51C-6762EBA5D156}"/>
    <cellStyle name="Comma 50" xfId="10" xr:uid="{EF8F5557-E562-4351-8C06-EFC164454F31}"/>
    <cellStyle name="Currency" xfId="26" xr:uid="{DFC37574-A3F3-4887-99E0-71C8C97265A1}"/>
    <cellStyle name="Hiperlink" xfId="5" builtinId="8"/>
    <cellStyle name="Normal" xfId="0" builtinId="0"/>
    <cellStyle name="Normal 182" xfId="27" xr:uid="{AB59B89F-1EFA-402F-8409-CB3C2E6B0843}"/>
    <cellStyle name="Normal 2" xfId="16" xr:uid="{298458B5-2DC0-4BAD-A5A4-C287BFF04788}"/>
    <cellStyle name="Normal 2 4" xfId="22" xr:uid="{8DC7C481-13A0-468C-97CB-21F1737A7716}"/>
    <cellStyle name="Normal 227" xfId="24" xr:uid="{A9D26C0D-0B78-4793-B654-78C4D709E665}"/>
    <cellStyle name="Normal 3" xfId="6" xr:uid="{39D5E93F-5407-4B62-9FC6-56C010D0AF92}"/>
    <cellStyle name="Normal 3 14" xfId="25" xr:uid="{F3A025BA-AC1E-4D4F-A6DA-8EB91C65C805}"/>
    <cellStyle name="Normal 3 3" xfId="20" xr:uid="{513053A0-B925-45B5-A556-ED5448100F66}"/>
    <cellStyle name="Normal 3 3 2" xfId="21" xr:uid="{94D4CB8D-543C-426C-9772-A4674C20982B}"/>
    <cellStyle name="Normal 3 8 4" xfId="17" xr:uid="{183B5914-0734-48E8-86B9-1013EF21A142}"/>
    <cellStyle name="Normal 4" xfId="3" xr:uid="{81E810F2-80E2-480C-8186-3CE2AF03E6DE}"/>
    <cellStyle name="Percent" xfId="1" xr:uid="{BFE8D6E7-C833-4587-9CA8-1EF7FB788F78}"/>
    <cellStyle name="Percent 2 2" xfId="15" xr:uid="{68A95E1A-B4AD-45B0-BFD5-E085A3A8311F}"/>
    <cellStyle name="Porcentagem 2" xfId="4" xr:uid="{D6FE5AA7-A30C-4F66-8008-BCB0D7D7D88D}"/>
    <cellStyle name="Vírgula 2 2 10" xfId="18" xr:uid="{66EBEA26-DD8A-4F33-A250-A3A9900AC5E3}"/>
    <cellStyle name="Vírgula 3 10 2 2 2 2 2 2 2 2 2 2 2 2" xfId="12" xr:uid="{E4E95887-4E90-490B-86D9-42C57975E87E}"/>
    <cellStyle name="Vírgula 3 10 2 2 2 2 2 2 2 2 2 2 2 2 3 2" xfId="13" xr:uid="{31CD6FEA-04EE-44F1-BDE7-E8927487F9AA}"/>
    <cellStyle name="Vírgula 3 31" xfId="11" xr:uid="{2ECF561E-6D62-4982-8041-8D47A23DB177}"/>
    <cellStyle name="Vírgula 4" xfId="23" xr:uid="{B1C65937-8F7B-45CB-B02E-CBD54AC83E5F}"/>
  </cellStyles>
  <dxfs count="0"/>
  <tableStyles count="0" defaultTableStyle="TableStyleMedium2" defaultPivotStyle="PivotStyleLight16"/>
  <colors>
    <mruColors>
      <color rgb="FF0000FF"/>
      <color rgb="FFFFFFCC"/>
      <color rgb="FFFAF5F0"/>
      <color rgb="FF0A003C"/>
      <color rgb="FFF9B50B"/>
      <color rgb="FFF2F2F2"/>
      <color rgb="FFA0B4D2"/>
      <color rgb="FF53929B"/>
      <color rgb="FFEDECE3"/>
      <color rgb="FF6AA7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Anexo!A1"/><Relationship Id="rId1" Type="http://schemas.openxmlformats.org/officeDocument/2006/relationships/hyperlink" Target="#'Guia de Modelagem'!A1"/></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3</xdr:col>
      <xdr:colOff>254000</xdr:colOff>
      <xdr:row>13</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E536DA69-7105-465C-B6B7-03EBFE984EBC}"/>
            </a:ext>
          </a:extLst>
        </xdr:cNvPr>
        <xdr:cNvSpPr/>
      </xdr:nvSpPr>
      <xdr:spPr>
        <a:xfrm>
          <a:off x="609600" y="2540000"/>
          <a:ext cx="1428750" cy="530225"/>
        </a:xfrm>
        <a:prstGeom prst="roundRect">
          <a:avLst/>
        </a:prstGeom>
        <a:solidFill>
          <a:srgbClr val="0A003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t>Guia de Modelagem</a:t>
          </a:r>
        </a:p>
      </xdr:txBody>
    </xdr:sp>
    <xdr:clientData/>
  </xdr:twoCellAnchor>
  <xdr:twoCellAnchor>
    <xdr:from>
      <xdr:col>3</xdr:col>
      <xdr:colOff>514350</xdr:colOff>
      <xdr:row>11</xdr:row>
      <xdr:rowOff>12700</xdr:rowOff>
    </xdr:from>
    <xdr:to>
      <xdr:col>5</xdr:col>
      <xdr:colOff>768350</xdr:colOff>
      <xdr:row>13</xdr:row>
      <xdr:rowOff>174625</xdr:rowOff>
    </xdr:to>
    <xdr:sp macro="" textlink="">
      <xdr:nvSpPr>
        <xdr:cNvPr id="3" name="Rectangle: Rounded Corners 1">
          <a:hlinkClick xmlns:r="http://schemas.openxmlformats.org/officeDocument/2006/relationships" r:id="rId2"/>
          <a:extLst>
            <a:ext uri="{FF2B5EF4-FFF2-40B4-BE49-F238E27FC236}">
              <a16:creationId xmlns:a16="http://schemas.microsoft.com/office/drawing/2014/main" id="{312909D9-645F-4B61-965B-5F2AC2EAC295}"/>
            </a:ext>
          </a:extLst>
        </xdr:cNvPr>
        <xdr:cNvSpPr/>
      </xdr:nvSpPr>
      <xdr:spPr>
        <a:xfrm>
          <a:off x="2298700" y="2552700"/>
          <a:ext cx="1428750" cy="530225"/>
        </a:xfrm>
        <a:prstGeom prst="roundRect">
          <a:avLst/>
        </a:prstGeom>
        <a:solidFill>
          <a:srgbClr val="0A003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t>Anexo</a:t>
          </a:r>
        </a:p>
      </xdr:txBody>
    </xdr:sp>
    <xdr:clientData/>
  </xdr:twoCellAnchor>
</xdr:wsDr>
</file>

<file path=xl/theme/theme1.xml><?xml version="1.0" encoding="utf-8"?>
<a:theme xmlns:a="http://schemas.openxmlformats.org/drawingml/2006/main" name="Tema de Cores para Excel - Anexo Operacional">
  <a:themeElements>
    <a:clrScheme name="Anexo Operacional">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2" Type="http://schemas.openxmlformats.org/officeDocument/2006/relationships/hyperlink" Target="https://www.ccee.org.br/documents/80415/35629354/InfoPLD_Diario15072026.pdf/ac4e6643-0420-c7bf-d3f0-1f2f5d6e7d21" TargetMode="External"/><Relationship Id="rId1" Type="http://schemas.openxmlformats.org/officeDocument/2006/relationships/hyperlink" Target="https://www.ccee.org.br/pt/acervo-ccee" TargetMode="External"/></Relationships>
</file>

<file path=xl/worksheets/_rels/sheet19.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DDA55-864D-4A72-A315-850D03CF8535}">
  <sheetPr codeName="Planilha1">
    <tabColor rgb="FF0A003C"/>
  </sheetPr>
  <dimension ref="B2:R28"/>
  <sheetViews>
    <sheetView showGridLines="0" tabSelected="1" zoomScaleNormal="100" workbookViewId="0"/>
  </sheetViews>
  <sheetFormatPr defaultRowHeight="14.5" x14ac:dyDescent="0.35"/>
  <cols>
    <col min="2" max="2" width="14.7265625" customWidth="1"/>
    <col min="3" max="3" width="1.7265625" customWidth="1"/>
    <col min="4" max="4" width="14.7265625" customWidth="1"/>
    <col min="5" max="5" width="1.7265625" customWidth="1"/>
    <col min="6" max="6" width="14.7265625" customWidth="1"/>
    <col min="7" max="7" width="1.7265625" customWidth="1"/>
    <col min="8" max="8" width="14.7265625" customWidth="1"/>
    <col min="9" max="9" width="1.7265625" customWidth="1"/>
    <col min="10" max="10" width="14.7265625" customWidth="1"/>
    <col min="11" max="11" width="1.7265625" customWidth="1"/>
    <col min="12" max="12" width="14.7265625" customWidth="1"/>
    <col min="13" max="13" width="1.7265625" customWidth="1"/>
    <col min="14" max="14" width="14.7265625" customWidth="1"/>
    <col min="15" max="15" width="1.7265625" customWidth="1"/>
    <col min="16" max="16" width="14.7265625" customWidth="1"/>
    <col min="17" max="17" width="9.26953125" customWidth="1"/>
    <col min="18" max="18" width="15.453125" customWidth="1"/>
    <col min="19" max="19" width="9.26953125" customWidth="1"/>
    <col min="20" max="20" width="17.26953125" customWidth="1"/>
    <col min="21" max="24" width="9.26953125" customWidth="1"/>
  </cols>
  <sheetData>
    <row r="2" spans="2:18" ht="26" x14ac:dyDescent="0.6">
      <c r="B2" s="244" t="s">
        <v>677</v>
      </c>
    </row>
    <row r="4" spans="2:18" x14ac:dyDescent="0.35">
      <c r="B4" t="s">
        <v>678</v>
      </c>
    </row>
    <row r="6" spans="2:18" x14ac:dyDescent="0.35">
      <c r="B6" t="s">
        <v>822</v>
      </c>
    </row>
    <row r="8" spans="2:18" x14ac:dyDescent="0.35">
      <c r="B8" t="s">
        <v>823</v>
      </c>
    </row>
    <row r="10" spans="2:18" x14ac:dyDescent="0.35">
      <c r="B10" t="s">
        <v>824</v>
      </c>
    </row>
    <row r="12" spans="2:18" x14ac:dyDescent="0.35">
      <c r="B12" s="59"/>
      <c r="C12" s="35"/>
      <c r="D12" s="59"/>
      <c r="G12" s="35"/>
      <c r="I12" s="35"/>
      <c r="K12" s="35"/>
      <c r="M12" s="35"/>
      <c r="O12" s="35"/>
    </row>
    <row r="13" spans="2:18" x14ac:dyDescent="0.35">
      <c r="B13" s="59"/>
      <c r="C13" s="35"/>
      <c r="D13" s="59"/>
      <c r="G13" s="35"/>
      <c r="I13" s="35"/>
      <c r="K13" s="35"/>
      <c r="M13" s="35"/>
      <c r="O13" s="35"/>
    </row>
    <row r="14" spans="2:18" x14ac:dyDescent="0.35">
      <c r="B14" s="59"/>
      <c r="C14" s="35"/>
      <c r="D14" s="59"/>
      <c r="G14" s="35"/>
      <c r="I14" s="35"/>
      <c r="K14" s="35"/>
      <c r="M14" s="35"/>
      <c r="O14" s="35"/>
    </row>
    <row r="16" spans="2:18" ht="21" x14ac:dyDescent="0.5">
      <c r="B16" s="322" t="s">
        <v>349</v>
      </c>
      <c r="C16" s="323"/>
      <c r="D16" s="323"/>
      <c r="E16" s="323"/>
      <c r="F16" s="323"/>
      <c r="G16" s="323"/>
      <c r="H16" s="323"/>
      <c r="I16" s="323"/>
      <c r="J16" s="323"/>
      <c r="K16" s="323"/>
      <c r="L16" s="323"/>
      <c r="M16" s="323"/>
      <c r="N16" s="323"/>
      <c r="O16" s="323"/>
      <c r="P16" s="323"/>
      <c r="Q16" s="323"/>
      <c r="R16" s="324"/>
    </row>
    <row r="17" spans="2:18" ht="14.9" customHeight="1" x14ac:dyDescent="0.35">
      <c r="B17" s="325" t="s">
        <v>796</v>
      </c>
      <c r="C17" s="326"/>
      <c r="D17" s="326"/>
      <c r="E17" s="326"/>
      <c r="F17" s="326"/>
      <c r="G17" s="326"/>
      <c r="H17" s="326"/>
      <c r="I17" s="326"/>
      <c r="J17" s="326"/>
      <c r="K17" s="326"/>
      <c r="L17" s="326"/>
      <c r="M17" s="326"/>
      <c r="N17" s="326"/>
      <c r="O17" s="326"/>
      <c r="P17" s="326"/>
      <c r="Q17" s="326"/>
      <c r="R17" s="327"/>
    </row>
    <row r="18" spans="2:18" x14ac:dyDescent="0.35">
      <c r="B18" s="325"/>
      <c r="C18" s="326"/>
      <c r="D18" s="326"/>
      <c r="E18" s="326"/>
      <c r="F18" s="326"/>
      <c r="G18" s="326"/>
      <c r="H18" s="326"/>
      <c r="I18" s="326"/>
      <c r="J18" s="326"/>
      <c r="K18" s="326"/>
      <c r="L18" s="326"/>
      <c r="M18" s="326"/>
      <c r="N18" s="326"/>
      <c r="O18" s="326"/>
      <c r="P18" s="326"/>
      <c r="Q18" s="326"/>
      <c r="R18" s="327"/>
    </row>
    <row r="19" spans="2:18" x14ac:dyDescent="0.35">
      <c r="B19" s="325"/>
      <c r="C19" s="326"/>
      <c r="D19" s="326"/>
      <c r="E19" s="326"/>
      <c r="F19" s="326"/>
      <c r="G19" s="326"/>
      <c r="H19" s="326"/>
      <c r="I19" s="326"/>
      <c r="J19" s="326"/>
      <c r="K19" s="326"/>
      <c r="L19" s="326"/>
      <c r="M19" s="326"/>
      <c r="N19" s="326"/>
      <c r="O19" s="326"/>
      <c r="P19" s="326"/>
      <c r="Q19" s="326"/>
      <c r="R19" s="327"/>
    </row>
    <row r="20" spans="2:18" x14ac:dyDescent="0.35">
      <c r="B20" s="325"/>
      <c r="C20" s="326"/>
      <c r="D20" s="326"/>
      <c r="E20" s="326"/>
      <c r="F20" s="326"/>
      <c r="G20" s="326"/>
      <c r="H20" s="326"/>
      <c r="I20" s="326"/>
      <c r="J20" s="326"/>
      <c r="K20" s="326"/>
      <c r="L20" s="326"/>
      <c r="M20" s="326"/>
      <c r="N20" s="326"/>
      <c r="O20" s="326"/>
      <c r="P20" s="326"/>
      <c r="Q20" s="326"/>
      <c r="R20" s="327"/>
    </row>
    <row r="21" spans="2:18" x14ac:dyDescent="0.35">
      <c r="B21" s="325"/>
      <c r="C21" s="326"/>
      <c r="D21" s="326"/>
      <c r="E21" s="326"/>
      <c r="F21" s="326"/>
      <c r="G21" s="326"/>
      <c r="H21" s="326"/>
      <c r="I21" s="326"/>
      <c r="J21" s="326"/>
      <c r="K21" s="326"/>
      <c r="L21" s="326"/>
      <c r="M21" s="326"/>
      <c r="N21" s="326"/>
      <c r="O21" s="326"/>
      <c r="P21" s="326"/>
      <c r="Q21" s="326"/>
      <c r="R21" s="327"/>
    </row>
    <row r="22" spans="2:18" x14ac:dyDescent="0.35">
      <c r="B22" s="325"/>
      <c r="C22" s="326"/>
      <c r="D22" s="326"/>
      <c r="E22" s="326"/>
      <c r="F22" s="326"/>
      <c r="G22" s="326"/>
      <c r="H22" s="326"/>
      <c r="I22" s="326"/>
      <c r="J22" s="326"/>
      <c r="K22" s="326"/>
      <c r="L22" s="326"/>
      <c r="M22" s="326"/>
      <c r="N22" s="326"/>
      <c r="O22" s="326"/>
      <c r="P22" s="326"/>
      <c r="Q22" s="326"/>
      <c r="R22" s="327"/>
    </row>
    <row r="23" spans="2:18" x14ac:dyDescent="0.35">
      <c r="B23" s="325"/>
      <c r="C23" s="326"/>
      <c r="D23" s="326"/>
      <c r="E23" s="326"/>
      <c r="F23" s="326"/>
      <c r="G23" s="326"/>
      <c r="H23" s="326"/>
      <c r="I23" s="326"/>
      <c r="J23" s="326"/>
      <c r="K23" s="326"/>
      <c r="L23" s="326"/>
      <c r="M23" s="326"/>
      <c r="N23" s="326"/>
      <c r="O23" s="326"/>
      <c r="P23" s="326"/>
      <c r="Q23" s="326"/>
      <c r="R23" s="327"/>
    </row>
    <row r="24" spans="2:18" x14ac:dyDescent="0.35">
      <c r="B24" s="325"/>
      <c r="C24" s="326"/>
      <c r="D24" s="326"/>
      <c r="E24" s="326"/>
      <c r="F24" s="326"/>
      <c r="G24" s="326"/>
      <c r="H24" s="326"/>
      <c r="I24" s="326"/>
      <c r="J24" s="326"/>
      <c r="K24" s="326"/>
      <c r="L24" s="326"/>
      <c r="M24" s="326"/>
      <c r="N24" s="326"/>
      <c r="O24" s="326"/>
      <c r="P24" s="326"/>
      <c r="Q24" s="326"/>
      <c r="R24" s="327"/>
    </row>
    <row r="25" spans="2:18" x14ac:dyDescent="0.35">
      <c r="B25" s="325"/>
      <c r="C25" s="326"/>
      <c r="D25" s="326"/>
      <c r="E25" s="326"/>
      <c r="F25" s="326"/>
      <c r="G25" s="326"/>
      <c r="H25" s="326"/>
      <c r="I25" s="326"/>
      <c r="J25" s="326"/>
      <c r="K25" s="326"/>
      <c r="L25" s="326"/>
      <c r="M25" s="326"/>
      <c r="N25" s="326"/>
      <c r="O25" s="326"/>
      <c r="P25" s="326"/>
      <c r="Q25" s="326"/>
      <c r="R25" s="327"/>
    </row>
    <row r="26" spans="2:18" x14ac:dyDescent="0.35">
      <c r="B26" s="325"/>
      <c r="C26" s="326"/>
      <c r="D26" s="326"/>
      <c r="E26" s="326"/>
      <c r="F26" s="326"/>
      <c r="G26" s="326"/>
      <c r="H26" s="326"/>
      <c r="I26" s="326"/>
      <c r="J26" s="326"/>
      <c r="K26" s="326"/>
      <c r="L26" s="326"/>
      <c r="M26" s="326"/>
      <c r="N26" s="326"/>
      <c r="O26" s="326"/>
      <c r="P26" s="326"/>
      <c r="Q26" s="326"/>
      <c r="R26" s="327"/>
    </row>
    <row r="27" spans="2:18" x14ac:dyDescent="0.35">
      <c r="B27" s="325"/>
      <c r="C27" s="326"/>
      <c r="D27" s="326"/>
      <c r="E27" s="326"/>
      <c r="F27" s="326"/>
      <c r="G27" s="326"/>
      <c r="H27" s="326"/>
      <c r="I27" s="326"/>
      <c r="J27" s="326"/>
      <c r="K27" s="326"/>
      <c r="L27" s="326"/>
      <c r="M27" s="326"/>
      <c r="N27" s="326"/>
      <c r="O27" s="326"/>
      <c r="P27" s="326"/>
      <c r="Q27" s="326"/>
      <c r="R27" s="327"/>
    </row>
    <row r="28" spans="2:18" x14ac:dyDescent="0.35">
      <c r="B28" s="328"/>
      <c r="C28" s="329"/>
      <c r="D28" s="329"/>
      <c r="E28" s="329"/>
      <c r="F28" s="329"/>
      <c r="G28" s="329"/>
      <c r="H28" s="329"/>
      <c r="I28" s="329"/>
      <c r="J28" s="329"/>
      <c r="K28" s="329"/>
      <c r="L28" s="329"/>
      <c r="M28" s="329"/>
      <c r="N28" s="329"/>
      <c r="O28" s="329"/>
      <c r="P28" s="329"/>
      <c r="Q28" s="329"/>
      <c r="R28" s="330"/>
    </row>
  </sheetData>
  <mergeCells count="2">
    <mergeCell ref="B16:R16"/>
    <mergeCell ref="B17:R28"/>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2F0BD-4828-48A6-A978-D8819EE1C5D7}">
  <sheetPr codeName="Planilha3">
    <tabColor rgb="FF0000FF"/>
  </sheetPr>
  <dimension ref="A1:D39"/>
  <sheetViews>
    <sheetView showGridLines="0" workbookViewId="0"/>
  </sheetViews>
  <sheetFormatPr defaultRowHeight="14.5" x14ac:dyDescent="0.35"/>
  <cols>
    <col min="2" max="2" width="24.7265625" customWidth="1"/>
    <col min="3" max="3" width="81.7265625" customWidth="1"/>
    <col min="4" max="4" width="56.7265625" customWidth="1"/>
  </cols>
  <sheetData>
    <row r="1" spans="1:4" x14ac:dyDescent="0.35">
      <c r="A1" s="38" t="s">
        <v>241</v>
      </c>
    </row>
    <row r="2" spans="1:4" ht="26" x14ac:dyDescent="0.6">
      <c r="B2" s="244" t="s">
        <v>533</v>
      </c>
    </row>
    <row r="4" spans="1:4" x14ac:dyDescent="0.35">
      <c r="B4" s="245" t="s">
        <v>116</v>
      </c>
      <c r="C4" s="245" t="s">
        <v>135</v>
      </c>
      <c r="D4" s="245" t="s">
        <v>134</v>
      </c>
    </row>
    <row r="5" spans="1:4" x14ac:dyDescent="0.35">
      <c r="B5" s="331" t="s">
        <v>710</v>
      </c>
      <c r="C5" s="332" t="s">
        <v>711</v>
      </c>
      <c r="D5" s="333" t="s">
        <v>73</v>
      </c>
    </row>
    <row r="6" spans="1:4" x14ac:dyDescent="0.35">
      <c r="B6" s="331"/>
      <c r="C6" s="332"/>
      <c r="D6" s="333"/>
    </row>
    <row r="7" spans="1:4" x14ac:dyDescent="0.35">
      <c r="B7" s="331"/>
      <c r="C7" s="332"/>
      <c r="D7" s="333"/>
    </row>
    <row r="8" spans="1:4" x14ac:dyDescent="0.35">
      <c r="B8" s="331"/>
      <c r="C8" s="332"/>
      <c r="D8" s="333"/>
    </row>
    <row r="9" spans="1:4" ht="15" customHeight="1" x14ac:dyDescent="0.35">
      <c r="B9" s="334" t="s">
        <v>674</v>
      </c>
      <c r="C9" s="336" t="s">
        <v>706</v>
      </c>
      <c r="D9" s="338" t="s">
        <v>73</v>
      </c>
    </row>
    <row r="10" spans="1:4" x14ac:dyDescent="0.35">
      <c r="B10" s="334"/>
      <c r="C10" s="336"/>
      <c r="D10" s="338"/>
    </row>
    <row r="11" spans="1:4" x14ac:dyDescent="0.35">
      <c r="B11" s="334"/>
      <c r="C11" s="336"/>
      <c r="D11" s="338"/>
    </row>
    <row r="12" spans="1:4" x14ac:dyDescent="0.35">
      <c r="B12" s="334"/>
      <c r="C12" s="336"/>
      <c r="D12" s="338"/>
    </row>
    <row r="13" spans="1:4" x14ac:dyDescent="0.35">
      <c r="B13" s="334"/>
      <c r="C13" s="336"/>
      <c r="D13" s="338"/>
    </row>
    <row r="14" spans="1:4" x14ac:dyDescent="0.35">
      <c r="B14" s="334"/>
      <c r="C14" s="336"/>
      <c r="D14" s="338"/>
    </row>
    <row r="15" spans="1:4" x14ac:dyDescent="0.35">
      <c r="B15" s="334"/>
      <c r="C15" s="336"/>
      <c r="D15" s="338"/>
    </row>
    <row r="16" spans="1:4" x14ac:dyDescent="0.35">
      <c r="B16" s="334"/>
      <c r="C16" s="336"/>
      <c r="D16" s="338"/>
    </row>
    <row r="17" spans="2:4" x14ac:dyDescent="0.35">
      <c r="B17" s="331" t="s">
        <v>707</v>
      </c>
      <c r="C17" s="332" t="s">
        <v>712</v>
      </c>
      <c r="D17" s="333" t="s">
        <v>73</v>
      </c>
    </row>
    <row r="18" spans="2:4" x14ac:dyDescent="0.35">
      <c r="B18" s="331"/>
      <c r="C18" s="332"/>
      <c r="D18" s="333"/>
    </row>
    <row r="19" spans="2:4" x14ac:dyDescent="0.35">
      <c r="B19" s="331"/>
      <c r="C19" s="332"/>
      <c r="D19" s="333"/>
    </row>
    <row r="20" spans="2:4" x14ac:dyDescent="0.35">
      <c r="B20" s="331"/>
      <c r="C20" s="332"/>
      <c r="D20" s="333"/>
    </row>
    <row r="21" spans="2:4" x14ac:dyDescent="0.35">
      <c r="B21" s="331"/>
      <c r="C21" s="332"/>
      <c r="D21" s="333"/>
    </row>
    <row r="22" spans="2:4" ht="15" customHeight="1" x14ac:dyDescent="0.35">
      <c r="B22" s="334" t="s">
        <v>675</v>
      </c>
      <c r="C22" s="336" t="s">
        <v>676</v>
      </c>
      <c r="D22" s="338" t="s">
        <v>73</v>
      </c>
    </row>
    <row r="23" spans="2:4" x14ac:dyDescent="0.35">
      <c r="B23" s="334"/>
      <c r="C23" s="336"/>
      <c r="D23" s="338"/>
    </row>
    <row r="24" spans="2:4" x14ac:dyDescent="0.35">
      <c r="B24" s="334"/>
      <c r="C24" s="336"/>
      <c r="D24" s="338"/>
    </row>
    <row r="25" spans="2:4" x14ac:dyDescent="0.35">
      <c r="B25" s="334"/>
      <c r="C25" s="336"/>
      <c r="D25" s="338"/>
    </row>
    <row r="26" spans="2:4" x14ac:dyDescent="0.35">
      <c r="B26" s="334"/>
      <c r="C26" s="336"/>
      <c r="D26" s="338"/>
    </row>
    <row r="27" spans="2:4" x14ac:dyDescent="0.35">
      <c r="B27" s="334"/>
      <c r="C27" s="336"/>
      <c r="D27" s="338"/>
    </row>
    <row r="28" spans="2:4" x14ac:dyDescent="0.35">
      <c r="B28" s="334"/>
      <c r="C28" s="336"/>
      <c r="D28" s="338"/>
    </row>
    <row r="29" spans="2:4" x14ac:dyDescent="0.35">
      <c r="B29" s="334"/>
      <c r="C29" s="336"/>
      <c r="D29" s="338"/>
    </row>
    <row r="30" spans="2:4" x14ac:dyDescent="0.35">
      <c r="B30" s="331" t="s">
        <v>708</v>
      </c>
      <c r="C30" s="332" t="s">
        <v>676</v>
      </c>
      <c r="D30" s="333" t="s">
        <v>73</v>
      </c>
    </row>
    <row r="31" spans="2:4" x14ac:dyDescent="0.35">
      <c r="B31" s="331"/>
      <c r="C31" s="332"/>
      <c r="D31" s="333"/>
    </row>
    <row r="32" spans="2:4" x14ac:dyDescent="0.35">
      <c r="B32" s="331"/>
      <c r="C32" s="332"/>
      <c r="D32" s="333"/>
    </row>
    <row r="33" spans="2:4" x14ac:dyDescent="0.35">
      <c r="B33" s="331"/>
      <c r="C33" s="332"/>
      <c r="D33" s="333"/>
    </row>
    <row r="34" spans="2:4" x14ac:dyDescent="0.35">
      <c r="B34" s="331"/>
      <c r="C34" s="332"/>
      <c r="D34" s="333"/>
    </row>
    <row r="35" spans="2:4" x14ac:dyDescent="0.35">
      <c r="B35" s="334" t="s">
        <v>709</v>
      </c>
      <c r="C35" s="336" t="s">
        <v>607</v>
      </c>
      <c r="D35" s="338" t="s">
        <v>73</v>
      </c>
    </row>
    <row r="36" spans="2:4" x14ac:dyDescent="0.35">
      <c r="B36" s="334"/>
      <c r="C36" s="336"/>
      <c r="D36" s="338"/>
    </row>
    <row r="37" spans="2:4" x14ac:dyDescent="0.35">
      <c r="B37" s="334"/>
      <c r="C37" s="336"/>
      <c r="D37" s="338"/>
    </row>
    <row r="38" spans="2:4" x14ac:dyDescent="0.35">
      <c r="B38" s="334"/>
      <c r="C38" s="336"/>
      <c r="D38" s="338"/>
    </row>
    <row r="39" spans="2:4" x14ac:dyDescent="0.35">
      <c r="B39" s="335"/>
      <c r="C39" s="337"/>
      <c r="D39" s="339"/>
    </row>
  </sheetData>
  <mergeCells count="18">
    <mergeCell ref="C30:C34"/>
    <mergeCell ref="D30:D34"/>
    <mergeCell ref="B5:B8"/>
    <mergeCell ref="C5:C8"/>
    <mergeCell ref="D5:D8"/>
    <mergeCell ref="B35:B39"/>
    <mergeCell ref="C35:C39"/>
    <mergeCell ref="D35:D39"/>
    <mergeCell ref="B9:B16"/>
    <mergeCell ref="C9:C16"/>
    <mergeCell ref="D9:D16"/>
    <mergeCell ref="B17:B21"/>
    <mergeCell ref="C17:C21"/>
    <mergeCell ref="D17:D21"/>
    <mergeCell ref="B22:B29"/>
    <mergeCell ref="C22:C29"/>
    <mergeCell ref="D22:D29"/>
    <mergeCell ref="B30:B34"/>
  </mergeCells>
  <hyperlinks>
    <hyperlink ref="A1" location="Sumário!A1" display="Sumário" xr:uid="{79072CD7-A224-4DF9-AF3B-B6F3E7A6EB61}"/>
    <hyperlink ref="B17:B21" location="'Margem Anual, Detalhamento'!A1" display="Margem Anual, Detalhamento" xr:uid="{926B8BFB-95C5-4853-A88A-8CABA3BBF61C}"/>
    <hyperlink ref="B9:B16" location="'Mgm de Contribuição, Anual'!A1" display="Margem de Contribuição, Anual" xr:uid="{A9FB8DAD-1B21-4424-B5C4-EA640C13F2DF}"/>
    <hyperlink ref="B35:B39" location="'Explicação da Modelagem'!A1" display="Explicação da Modelagem" xr:uid="{6CA2ACB5-9C23-4E9A-BC7A-CE5CD85F6232}"/>
    <hyperlink ref="B30:B34" location="'Margem Trimestral, Detalhamento'!A1" display="Margem Trimestral, Detalhamento" xr:uid="{D3D0547B-CDF1-4F35-928B-7548389E5423}"/>
    <hyperlink ref="B22:B29" location="'Mgm de Contribuição, Trimestral'!A1" display="Margem de Contribuição, Trimestral" xr:uid="{639B3CEC-CB69-41E5-8FC1-6FB04F9FD624}"/>
    <hyperlink ref="B5:B8" location="'Premissas e Resultado'!A1" display="Premissas e Resultado" xr:uid="{FB1411CF-7D02-401D-AE2A-EAFEB32700B2}"/>
  </hyperlink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2C946-4FDC-40CD-8E30-84489F76A0CF}">
  <sheetPr>
    <tabColor rgb="FFFAF5F0"/>
  </sheetPr>
  <dimension ref="A1:EH73"/>
  <sheetViews>
    <sheetView showGridLines="0" zoomScaleNormal="10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2" max="2" width="51" bestFit="1" customWidth="1"/>
    <col min="3" max="36" width="9" bestFit="1" customWidth="1"/>
  </cols>
  <sheetData>
    <row r="1" spans="1:36" ht="15" customHeight="1" x14ac:dyDescent="0.35">
      <c r="A1" s="39" t="s">
        <v>235</v>
      </c>
    </row>
    <row r="2" spans="1:36" x14ac:dyDescent="0.35">
      <c r="B2" s="251" t="s">
        <v>704</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row>
    <row r="4" spans="1:36" x14ac:dyDescent="0.35">
      <c r="B4" s="139" t="s">
        <v>111</v>
      </c>
      <c r="C4" s="140">
        <f t="shared" ref="C4:AJ4" si="0">YEAR(C5)</f>
        <v>2025</v>
      </c>
      <c r="D4" s="140">
        <f t="shared" si="0"/>
        <v>2026</v>
      </c>
      <c r="E4" s="140">
        <f t="shared" si="0"/>
        <v>2027</v>
      </c>
      <c r="F4" s="140">
        <f t="shared" si="0"/>
        <v>2028</v>
      </c>
      <c r="G4" s="140">
        <f t="shared" si="0"/>
        <v>2029</v>
      </c>
      <c r="H4" s="140">
        <f t="shared" si="0"/>
        <v>2030</v>
      </c>
      <c r="I4" s="140">
        <f t="shared" si="0"/>
        <v>2031</v>
      </c>
      <c r="J4" s="140">
        <f t="shared" si="0"/>
        <v>2032</v>
      </c>
      <c r="K4" s="140">
        <f t="shared" si="0"/>
        <v>2033</v>
      </c>
      <c r="L4" s="140">
        <f t="shared" si="0"/>
        <v>2034</v>
      </c>
      <c r="M4" s="140">
        <f t="shared" si="0"/>
        <v>2035</v>
      </c>
      <c r="N4" s="140">
        <f t="shared" si="0"/>
        <v>2036</v>
      </c>
      <c r="O4" s="140">
        <f t="shared" si="0"/>
        <v>2037</v>
      </c>
      <c r="P4" s="140">
        <f t="shared" si="0"/>
        <v>2038</v>
      </c>
      <c r="Q4" s="140">
        <f t="shared" si="0"/>
        <v>2039</v>
      </c>
      <c r="R4" s="140">
        <f t="shared" si="0"/>
        <v>2040</v>
      </c>
      <c r="S4" s="140">
        <f t="shared" si="0"/>
        <v>2041</v>
      </c>
      <c r="T4" s="140">
        <f t="shared" si="0"/>
        <v>2042</v>
      </c>
      <c r="U4" s="140">
        <f t="shared" si="0"/>
        <v>2043</v>
      </c>
      <c r="V4" s="140">
        <f t="shared" si="0"/>
        <v>2044</v>
      </c>
      <c r="W4" s="140">
        <f t="shared" si="0"/>
        <v>2045</v>
      </c>
      <c r="X4" s="140">
        <f t="shared" si="0"/>
        <v>2046</v>
      </c>
      <c r="Y4" s="140">
        <f t="shared" si="0"/>
        <v>2047</v>
      </c>
      <c r="Z4" s="140">
        <f t="shared" si="0"/>
        <v>2048</v>
      </c>
      <c r="AA4" s="140">
        <f t="shared" si="0"/>
        <v>2049</v>
      </c>
      <c r="AB4" s="140">
        <f t="shared" si="0"/>
        <v>2050</v>
      </c>
      <c r="AC4" s="140">
        <f t="shared" si="0"/>
        <v>2051</v>
      </c>
      <c r="AD4" s="140">
        <f t="shared" si="0"/>
        <v>2052</v>
      </c>
      <c r="AE4" s="140">
        <f t="shared" si="0"/>
        <v>2053</v>
      </c>
      <c r="AF4" s="140">
        <f t="shared" si="0"/>
        <v>2054</v>
      </c>
      <c r="AG4" s="140">
        <f t="shared" si="0"/>
        <v>2055</v>
      </c>
      <c r="AH4" s="140">
        <f t="shared" si="0"/>
        <v>2056</v>
      </c>
      <c r="AI4" s="140">
        <f t="shared" si="0"/>
        <v>2057</v>
      </c>
      <c r="AJ4" s="140">
        <f t="shared" si="0"/>
        <v>2058</v>
      </c>
    </row>
    <row r="5" spans="1:36" x14ac:dyDescent="0.35">
      <c r="B5" s="2" t="s">
        <v>113</v>
      </c>
      <c r="C5" s="258">
        <v>46022</v>
      </c>
      <c r="D5" s="258">
        <f>C5+370-DAY(C5+370)</f>
        <v>46387</v>
      </c>
      <c r="E5" s="258">
        <f t="shared" ref="E5:AJ5" si="1">D5+370-DAY(D5+370)</f>
        <v>46752</v>
      </c>
      <c r="F5" s="258">
        <f t="shared" si="1"/>
        <v>47118</v>
      </c>
      <c r="G5" s="258">
        <f t="shared" si="1"/>
        <v>47483</v>
      </c>
      <c r="H5" s="258">
        <f t="shared" si="1"/>
        <v>47848</v>
      </c>
      <c r="I5" s="258">
        <f t="shared" si="1"/>
        <v>48213</v>
      </c>
      <c r="J5" s="258">
        <f t="shared" si="1"/>
        <v>48579</v>
      </c>
      <c r="K5" s="258">
        <f t="shared" si="1"/>
        <v>48944</v>
      </c>
      <c r="L5" s="258">
        <f t="shared" si="1"/>
        <v>49309</v>
      </c>
      <c r="M5" s="258">
        <f t="shared" si="1"/>
        <v>49674</v>
      </c>
      <c r="N5" s="258">
        <f t="shared" si="1"/>
        <v>50040</v>
      </c>
      <c r="O5" s="258">
        <f t="shared" si="1"/>
        <v>50405</v>
      </c>
      <c r="P5" s="258">
        <f t="shared" si="1"/>
        <v>50770</v>
      </c>
      <c r="Q5" s="258">
        <f t="shared" si="1"/>
        <v>51135</v>
      </c>
      <c r="R5" s="258">
        <f t="shared" si="1"/>
        <v>51501</v>
      </c>
      <c r="S5" s="258">
        <f t="shared" si="1"/>
        <v>51866</v>
      </c>
      <c r="T5" s="258">
        <f t="shared" si="1"/>
        <v>52231</v>
      </c>
      <c r="U5" s="258">
        <f t="shared" si="1"/>
        <v>52596</v>
      </c>
      <c r="V5" s="258">
        <f t="shared" si="1"/>
        <v>52962</v>
      </c>
      <c r="W5" s="258">
        <f t="shared" si="1"/>
        <v>53327</v>
      </c>
      <c r="X5" s="258">
        <f t="shared" si="1"/>
        <v>53692</v>
      </c>
      <c r="Y5" s="258">
        <f t="shared" si="1"/>
        <v>54057</v>
      </c>
      <c r="Z5" s="258">
        <f t="shared" si="1"/>
        <v>54423</v>
      </c>
      <c r="AA5" s="258">
        <f t="shared" si="1"/>
        <v>54788</v>
      </c>
      <c r="AB5" s="258">
        <f t="shared" si="1"/>
        <v>55153</v>
      </c>
      <c r="AC5" s="258">
        <f t="shared" si="1"/>
        <v>55518</v>
      </c>
      <c r="AD5" s="258">
        <f t="shared" si="1"/>
        <v>55884</v>
      </c>
      <c r="AE5" s="258">
        <f t="shared" si="1"/>
        <v>56249</v>
      </c>
      <c r="AF5" s="258">
        <f t="shared" si="1"/>
        <v>56614</v>
      </c>
      <c r="AG5" s="258">
        <f t="shared" si="1"/>
        <v>56979</v>
      </c>
      <c r="AH5" s="258">
        <f t="shared" si="1"/>
        <v>57345</v>
      </c>
      <c r="AI5" s="258">
        <f t="shared" si="1"/>
        <v>57710</v>
      </c>
      <c r="AJ5" s="258">
        <f t="shared" si="1"/>
        <v>58075</v>
      </c>
    </row>
    <row r="6" spans="1:36" x14ac:dyDescent="0.35">
      <c r="B6" t="str">
        <f>'Mgm de Contribuição, Anual'!B4</f>
        <v>Data Base: jun-26</v>
      </c>
    </row>
    <row r="8" spans="1:36" x14ac:dyDescent="0.35">
      <c r="B8" s="139" t="s">
        <v>703</v>
      </c>
      <c r="C8" s="246">
        <f>C$4</f>
        <v>2025</v>
      </c>
      <c r="D8" s="246">
        <f t="shared" ref="D8:AJ8" si="2">D$4</f>
        <v>2026</v>
      </c>
      <c r="E8" s="246">
        <f t="shared" si="2"/>
        <v>2027</v>
      </c>
      <c r="F8" s="246">
        <f t="shared" si="2"/>
        <v>2028</v>
      </c>
      <c r="G8" s="246">
        <f t="shared" si="2"/>
        <v>2029</v>
      </c>
      <c r="H8" s="246">
        <f t="shared" si="2"/>
        <v>2030</v>
      </c>
      <c r="I8" s="246">
        <f t="shared" si="2"/>
        <v>2031</v>
      </c>
      <c r="J8" s="246">
        <f t="shared" si="2"/>
        <v>2032</v>
      </c>
      <c r="K8" s="246">
        <f t="shared" si="2"/>
        <v>2033</v>
      </c>
      <c r="L8" s="246">
        <f t="shared" si="2"/>
        <v>2034</v>
      </c>
      <c r="M8" s="246">
        <f t="shared" si="2"/>
        <v>2035</v>
      </c>
      <c r="N8" s="246">
        <f t="shared" si="2"/>
        <v>2036</v>
      </c>
      <c r="O8" s="246">
        <f t="shared" si="2"/>
        <v>2037</v>
      </c>
      <c r="P8" s="246">
        <f t="shared" si="2"/>
        <v>2038</v>
      </c>
      <c r="Q8" s="246">
        <f t="shared" si="2"/>
        <v>2039</v>
      </c>
      <c r="R8" s="246">
        <f t="shared" si="2"/>
        <v>2040</v>
      </c>
      <c r="S8" s="246">
        <f t="shared" si="2"/>
        <v>2041</v>
      </c>
      <c r="T8" s="246">
        <f t="shared" si="2"/>
        <v>2042</v>
      </c>
      <c r="U8" s="246">
        <f t="shared" si="2"/>
        <v>2043</v>
      </c>
      <c r="V8" s="246">
        <f t="shared" si="2"/>
        <v>2044</v>
      </c>
      <c r="W8" s="246">
        <f t="shared" si="2"/>
        <v>2045</v>
      </c>
      <c r="X8" s="246">
        <f t="shared" si="2"/>
        <v>2046</v>
      </c>
      <c r="Y8" s="246">
        <f t="shared" si="2"/>
        <v>2047</v>
      </c>
      <c r="Z8" s="246">
        <f t="shared" si="2"/>
        <v>2048</v>
      </c>
      <c r="AA8" s="246">
        <f t="shared" si="2"/>
        <v>2049</v>
      </c>
      <c r="AB8" s="246">
        <f t="shared" si="2"/>
        <v>2050</v>
      </c>
      <c r="AC8" s="246">
        <f t="shared" si="2"/>
        <v>2051</v>
      </c>
      <c r="AD8" s="246">
        <f t="shared" si="2"/>
        <v>2052</v>
      </c>
      <c r="AE8" s="246">
        <f t="shared" si="2"/>
        <v>2053</v>
      </c>
      <c r="AF8" s="246">
        <f t="shared" si="2"/>
        <v>2054</v>
      </c>
      <c r="AG8" s="246">
        <f t="shared" si="2"/>
        <v>2055</v>
      </c>
      <c r="AH8" s="246">
        <f t="shared" si="2"/>
        <v>2056</v>
      </c>
      <c r="AI8" s="246">
        <f t="shared" si="2"/>
        <v>2057</v>
      </c>
      <c r="AJ8" s="246">
        <f t="shared" si="2"/>
        <v>2058</v>
      </c>
    </row>
    <row r="9" spans="1:36" x14ac:dyDescent="0.35">
      <c r="B9" s="9" t="s">
        <v>390</v>
      </c>
      <c r="C9" s="17">
        <f>'Mgm de Contribuição, Anual'!C7</f>
        <v>15948.643129298183</v>
      </c>
      <c r="D9" s="17">
        <f>'Mgm de Contribuição, Anual'!D7</f>
        <v>16274.947998783951</v>
      </c>
      <c r="E9" s="17">
        <f>'Mgm de Contribuição, Anual'!E7</f>
        <v>18094.063536495891</v>
      </c>
      <c r="F9" s="17">
        <f>'Mgm de Contribuição, Anual'!F7</f>
        <v>18224.905649237699</v>
      </c>
      <c r="G9" s="17">
        <f>'Mgm de Contribuição, Anual'!G7</f>
        <v>18038.433398139721</v>
      </c>
      <c r="H9" s="17">
        <f>'Mgm de Contribuição, Anual'!H7</f>
        <v>18007.03339813972</v>
      </c>
      <c r="I9" s="17">
        <f>'Mgm de Contribuição, Anual'!I7</f>
        <v>17730.433182999994</v>
      </c>
      <c r="J9" s="17">
        <f>'Mgm de Contribuição, Anual'!J7</f>
        <v>17688.239784939884</v>
      </c>
      <c r="K9" s="17">
        <f>'Mgm de Contribuição, Anual'!K7</f>
        <v>17640.416691000002</v>
      </c>
      <c r="L9" s="17">
        <f>'Mgm de Contribuição, Anual'!L7</f>
        <v>17640.416691000002</v>
      </c>
      <c r="M9" s="17">
        <f>'Mgm de Contribuição, Anual'!M7</f>
        <v>17438.784748000002</v>
      </c>
      <c r="N9" s="17">
        <f>'Mgm de Contribuição, Anual'!N7</f>
        <v>17362.224750000001</v>
      </c>
      <c r="O9" s="17">
        <f>'Mgm de Contribuição, Anual'!O7</f>
        <v>17337.499580315074</v>
      </c>
      <c r="P9" s="17">
        <f>'Mgm de Contribuição, Anual'!P7</f>
        <v>17277.449084424654</v>
      </c>
      <c r="Q9" s="17">
        <f>'Mgm de Contribuição, Anual'!Q7</f>
        <v>16881.752323657536</v>
      </c>
      <c r="R9" s="17">
        <f>'Mgm de Contribuição, Anual'!R7</f>
        <v>16833.980882</v>
      </c>
      <c r="S9" s="17">
        <f>'Mgm de Contribuição, Anual'!S7</f>
        <v>16833.980883999997</v>
      </c>
      <c r="T9" s="17">
        <f>'Mgm de Contribuição, Anual'!T7</f>
        <v>16833.980883999993</v>
      </c>
      <c r="U9" s="17">
        <f>'Mgm de Contribuição, Anual'!U7</f>
        <v>16801.051911397259</v>
      </c>
      <c r="V9" s="17">
        <f>'Mgm de Contribuição, Anual'!V7</f>
        <v>16566.10704593443</v>
      </c>
      <c r="W9" s="17">
        <f>'Mgm de Contribuição, Anual'!W7</f>
        <v>16339.214305506852</v>
      </c>
      <c r="X9" s="17">
        <f>'Mgm de Contribuição, Anual'!X7</f>
        <v>15866.335672767123</v>
      </c>
      <c r="Y9" s="17">
        <f>'Mgm de Contribuição, Anual'!Y7</f>
        <v>14084.403950849313</v>
      </c>
      <c r="Z9" s="17">
        <f>'Mgm de Contribuição, Anual'!Z7</f>
        <v>12177.55755</v>
      </c>
      <c r="AA9" s="17">
        <f>'Mgm de Contribuição, Anual'!AA7</f>
        <v>12120.400732191782</v>
      </c>
      <c r="AB9" s="17">
        <f>'Mgm de Contribuição, Anual'!AB7</f>
        <v>12087.716050000001</v>
      </c>
      <c r="AC9" s="17">
        <f>'Mgm de Contribuição, Anual'!AC7</f>
        <v>12087.716050000001</v>
      </c>
      <c r="AD9" s="17">
        <f>'Mgm de Contribuição, Anual'!AD7</f>
        <v>5684.0654838797818</v>
      </c>
      <c r="AE9" s="17">
        <f>'Mgm de Contribuição, Anual'!AE7</f>
        <v>190.57844999999998</v>
      </c>
      <c r="AF9" s="17">
        <f>'Mgm de Contribuição, Anual'!AF7</f>
        <v>190.57844999999998</v>
      </c>
      <c r="AG9" s="17">
        <f>'Mgm de Contribuição, Anual'!AG7</f>
        <v>190.57844999999998</v>
      </c>
      <c r="AH9" s="17">
        <f>'Mgm de Contribuição, Anual'!AH7</f>
        <v>190.57844999999998</v>
      </c>
      <c r="AI9" s="17">
        <f>'Mgm de Contribuição, Anual'!AI7</f>
        <v>150.58250479452053</v>
      </c>
      <c r="AJ9" s="17">
        <f>'Mgm de Contribuição, Anual'!AJ7</f>
        <v>72.848450000000014</v>
      </c>
    </row>
    <row r="10" spans="1:36" x14ac:dyDescent="0.35">
      <c r="B10" s="9" t="s">
        <v>510</v>
      </c>
      <c r="C10" s="17">
        <f>'Mgm de Contribuição, Anual'!C8</f>
        <v>253.87876104001487</v>
      </c>
      <c r="D10" s="17">
        <f>'Mgm de Contribuição, Anual'!D8</f>
        <v>271.59873822404262</v>
      </c>
      <c r="E10" s="17">
        <f>'Mgm de Contribuição, Anual'!E8</f>
        <v>292.73447171216651</v>
      </c>
      <c r="F10" s="17">
        <f>'Mgm de Contribuição, Anual'!F8</f>
        <v>293.27912825550783</v>
      </c>
      <c r="G10" s="17">
        <f>'Mgm de Contribuição, Anual'!G8</f>
        <v>293.21306626984409</v>
      </c>
      <c r="H10" s="17">
        <f>'Mgm de Contribuição, Anual'!H8</f>
        <v>293.20123146538663</v>
      </c>
      <c r="I10" s="17">
        <f>'Mgm de Contribuição, Anual'!I8</f>
        <v>293.09516858356363</v>
      </c>
      <c r="J10" s="17">
        <f>'Mgm de Contribuição, Anual'!J8</f>
        <v>293.04727812271301</v>
      </c>
      <c r="K10" s="17">
        <f>'Mgm de Contribuição, Anual'!K8</f>
        <v>292.99792682720317</v>
      </c>
      <c r="L10" s="17">
        <f>'Mgm de Contribuição, Anual'!L8</f>
        <v>292.99792682720317</v>
      </c>
      <c r="M10" s="17">
        <f>'Mgm de Contribuição, Anual'!M8</f>
        <v>292.97878308483541</v>
      </c>
      <c r="N10" s="17">
        <f>'Mgm de Contribuição, Anual'!N8</f>
        <v>293.1591011273855</v>
      </c>
      <c r="O10" s="17">
        <f>'Mgm de Contribuição, Anual'!O8</f>
        <v>293.13765287363395</v>
      </c>
      <c r="P10" s="17">
        <f>'Mgm de Contribuição, Anual'!P8</f>
        <v>293.197925033145</v>
      </c>
      <c r="Q10" s="17">
        <f>'Mgm de Contribuição, Anual'!Q8</f>
        <v>293.00007271982446</v>
      </c>
      <c r="R10" s="17">
        <f>'Mgm de Contribuição, Anual'!R8</f>
        <v>292.47656589926532</v>
      </c>
      <c r="S10" s="17">
        <f>'Mgm de Contribuição, Anual'!S8</f>
        <v>292.4765659001593</v>
      </c>
      <c r="T10" s="17">
        <f>'Mgm de Contribuição, Anual'!T8</f>
        <v>301.27406144809771</v>
      </c>
      <c r="U10" s="17">
        <f>'Mgm de Contribuição, Anual'!U8</f>
        <v>301.25695917420285</v>
      </c>
      <c r="V10" s="17">
        <f>'Mgm de Contribuição, Anual'!V8</f>
        <v>301.48918792095606</v>
      </c>
      <c r="W10" s="17">
        <f>'Mgm de Contribuição, Anual'!W8</f>
        <v>309.23688815635745</v>
      </c>
      <c r="X10" s="17">
        <f>'Mgm de Contribuição, Anual'!X8</f>
        <v>309.21414444963835</v>
      </c>
      <c r="Y10" s="17">
        <f>'Mgm de Contribuição, Anual'!Y8</f>
        <v>309.88103437261594</v>
      </c>
      <c r="Z10" s="17">
        <f>'Mgm de Contribuição, Anual'!Z8</f>
        <v>309.8671030700778</v>
      </c>
      <c r="AA10" s="17">
        <f>'Mgm de Contribuição, Anual'!AA8</f>
        <v>309.8664763609633</v>
      </c>
      <c r="AB10" s="17">
        <f>'Mgm de Contribuição, Anual'!AB8</f>
        <v>309.86611531858858</v>
      </c>
      <c r="AC10" s="17">
        <f>'Mgm de Contribuição, Anual'!AC8</f>
        <v>309.86611531858858</v>
      </c>
      <c r="AD10" s="17">
        <f>'Mgm de Contribuição, Anual'!AD8</f>
        <v>309.71528125125667</v>
      </c>
      <c r="AE10" s="17">
        <f>'Mgm de Contribuição, Anual'!AE8</f>
        <v>301.50816888087121</v>
      </c>
      <c r="AF10" s="17">
        <f>'Mgm de Contribuição, Anual'!AF8</f>
        <v>301.50816888087121</v>
      </c>
      <c r="AG10" s="17">
        <f>'Mgm de Contribuição, Anual'!AG8</f>
        <v>301.50816888087121</v>
      </c>
      <c r="AH10" s="17">
        <f>'Mgm de Contribuição, Anual'!AH8</f>
        <v>301.5081688808711</v>
      </c>
      <c r="AI10" s="17">
        <f>'Mgm de Contribuição, Anual'!AI8</f>
        <v>299.252669063025</v>
      </c>
      <c r="AJ10" s="17">
        <f>'Mgm de Contribuição, Anual'!AJ8</f>
        <v>287.78456491050468</v>
      </c>
    </row>
    <row r="11" spans="1:36" x14ac:dyDescent="0.35">
      <c r="B11" s="247" t="s">
        <v>393</v>
      </c>
      <c r="C11" s="248">
        <f>'Mgm de Contribuição, Anual'!C9</f>
        <v>35469.430599515581</v>
      </c>
      <c r="D11" s="248">
        <f>'Mgm de Contribuição, Anual'!D9</f>
        <v>38721.436788313069</v>
      </c>
      <c r="E11" s="248">
        <f>'Mgm de Contribuição, Anual'!E9</f>
        <v>46399.583703026699</v>
      </c>
      <c r="F11" s="248">
        <f>'Mgm de Contribuição, Anual'!F9</f>
        <v>46950.343332794793</v>
      </c>
      <c r="G11" s="248">
        <f>'Mgm de Contribuição, Anual'!G9</f>
        <v>46332.554258186698</v>
      </c>
      <c r="H11" s="248">
        <f>'Mgm de Contribuição, Anual'!H9</f>
        <v>46250.035058186702</v>
      </c>
      <c r="I11" s="248">
        <f>'Mgm de Contribuição, Anual'!I9</f>
        <v>45523.129692799506</v>
      </c>
      <c r="J11" s="248">
        <f>'Mgm de Contribuição, Anual'!J9</f>
        <v>45531.78076069479</v>
      </c>
      <c r="K11" s="248">
        <f>'Mgm de Contribuição, Anual'!K9</f>
        <v>45276.984344959485</v>
      </c>
      <c r="L11" s="248">
        <f>'Mgm de Contribuição, Anual'!L9</f>
        <v>45276.984344959485</v>
      </c>
      <c r="M11" s="248">
        <f>'Mgm de Contribuição, Anual'!M9</f>
        <v>44756.538861379478</v>
      </c>
      <c r="N11" s="248">
        <f>'Mgm de Contribuição, Anual'!N9</f>
        <v>44709.630664057979</v>
      </c>
      <c r="O11" s="248">
        <f>'Mgm de Contribuição, Anual'!O9</f>
        <v>44520.71965895949</v>
      </c>
      <c r="P11" s="248">
        <f>'Mgm de Contribuição, Anual'!P9</f>
        <v>44375.639059631489</v>
      </c>
      <c r="Q11" s="248">
        <f>'Mgm de Contribuição, Anual'!Q9</f>
        <v>43330.066808194781</v>
      </c>
      <c r="R11" s="248">
        <f>'Mgm de Contribuição, Anual'!R9</f>
        <v>43248.418566574459</v>
      </c>
      <c r="S11" s="248">
        <f>'Mgm de Contribuição, Anual'!S9</f>
        <v>43130.253493779717</v>
      </c>
      <c r="T11" s="248">
        <f>'Mgm de Contribuição, Anual'!T9</f>
        <v>44427.582091457894</v>
      </c>
      <c r="U11" s="248">
        <f>'Mgm de Contribuição, Anual'!U9</f>
        <v>44338.160173457894</v>
      </c>
      <c r="V11" s="248">
        <f>'Mgm de Contribuição, Anual'!V9</f>
        <v>43871.70697599087</v>
      </c>
      <c r="W11" s="248">
        <f>'Mgm de Contribuição, Anual'!W9</f>
        <v>44261.545011971859</v>
      </c>
      <c r="X11" s="248">
        <f>'Mgm de Contribuição, Anual'!X9</f>
        <v>42977.39579690386</v>
      </c>
      <c r="Y11" s="248">
        <f>'Mgm de Contribuição, Anual'!Y9</f>
        <v>38232.929463743865</v>
      </c>
      <c r="Z11" s="248">
        <f>'Mgm de Contribuição, Anual'!Z9</f>
        <v>33145.760636603554</v>
      </c>
      <c r="AA11" s="248">
        <f>'Mgm de Contribuição, Anual'!AA9</f>
        <v>32899.983394631854</v>
      </c>
      <c r="AB11" s="248">
        <f>'Mgm de Contribuição, Anual'!AB9</f>
        <v>32811.224871671853</v>
      </c>
      <c r="AC11" s="248">
        <f>'Mgm de Contribuição, Anual'!AC9</f>
        <v>32811.224871671853</v>
      </c>
      <c r="AD11" s="248">
        <f>'Mgm de Contribuição, Anual'!AD9</f>
        <v>15463.722000875558</v>
      </c>
      <c r="AE11" s="248">
        <f>'Mgm de Contribuição, Anual'!AE9</f>
        <v>503.35800511185482</v>
      </c>
      <c r="AF11" s="248">
        <f>'Mgm de Contribuição, Anual'!AF9</f>
        <v>503.35800511185482</v>
      </c>
      <c r="AG11" s="248">
        <f>'Mgm de Contribuição, Anual'!AG9</f>
        <v>503.35800511185482</v>
      </c>
      <c r="AH11" s="248">
        <f>'Mgm de Contribuição, Anual'!AH9</f>
        <v>504.7370681395584</v>
      </c>
      <c r="AI11" s="248">
        <f>'Mgm de Contribuição, Anual'!AI9</f>
        <v>394.74501631185478</v>
      </c>
      <c r="AJ11" s="248">
        <f>'Mgm de Contribuição, Anual'!AJ9</f>
        <v>183.65041711185484</v>
      </c>
    </row>
    <row r="12" spans="1:36" x14ac:dyDescent="0.35">
      <c r="B12" s="249" t="s">
        <v>702</v>
      </c>
      <c r="C12" s="250">
        <f>'Mgm de Contribuição, Anual'!C19</f>
        <v>23200.604886941568</v>
      </c>
      <c r="D12" s="250">
        <f>'Mgm de Contribuição, Anual'!D19</f>
        <v>25108.302945964653</v>
      </c>
      <c r="E12" s="250">
        <f>'Mgm de Contribuição, Anual'!E19</f>
        <v>32021.626449817515</v>
      </c>
      <c r="F12" s="250">
        <f>'Mgm de Contribuição, Anual'!F19</f>
        <v>33367.265446585705</v>
      </c>
      <c r="G12" s="250">
        <f>'Mgm de Contribuição, Anual'!G19</f>
        <v>33429.900004311625</v>
      </c>
      <c r="H12" s="250">
        <f>'Mgm de Contribuição, Anual'!H19</f>
        <v>33432.810871608519</v>
      </c>
      <c r="I12" s="250">
        <f>'Mgm de Contribuição, Anual'!I19</f>
        <v>33157.350824747693</v>
      </c>
      <c r="J12" s="250">
        <f>'Mgm de Contribuição, Anual'!J19</f>
        <v>33067.991248082268</v>
      </c>
      <c r="K12" s="250">
        <f>'Mgm de Contribuição, Anual'!K19</f>
        <v>32660.477889284455</v>
      </c>
      <c r="L12" s="250">
        <f>'Mgm de Contribuição, Anual'!L19</f>
        <v>32517.50114578896</v>
      </c>
      <c r="M12" s="250">
        <f>'Mgm de Contribuição, Anual'!M19</f>
        <v>32511.648833413772</v>
      </c>
      <c r="N12" s="250">
        <f>'Mgm de Contribuição, Anual'!N19</f>
        <v>32679.866354749218</v>
      </c>
      <c r="O12" s="250">
        <f>'Mgm de Contribuição, Anual'!O19</f>
        <v>32529.496773732437</v>
      </c>
      <c r="P12" s="250">
        <f>'Mgm de Contribuição, Anual'!P19</f>
        <v>32429.339831544265</v>
      </c>
      <c r="Q12" s="250">
        <f>'Mgm de Contribuição, Anual'!Q19</f>
        <v>32048.084874345503</v>
      </c>
      <c r="R12" s="250">
        <f>'Mgm de Contribuição, Anual'!R19</f>
        <v>31998.348043720052</v>
      </c>
      <c r="S12" s="250">
        <f>'Mgm de Contribuição, Anual'!S19</f>
        <v>31969.853789502704</v>
      </c>
      <c r="T12" s="250">
        <f>'Mgm de Contribuição, Anual'!T19</f>
        <v>33216.010999535873</v>
      </c>
      <c r="U12" s="250">
        <f>'Mgm de Contribuição, Anual'!U19</f>
        <v>33143.849970360905</v>
      </c>
      <c r="V12" s="250">
        <f>'Mgm de Contribuição, Anual'!V19</f>
        <v>32818.278411235151</v>
      </c>
      <c r="W12" s="250">
        <f>'Mgm de Contribuição, Anual'!W19</f>
        <v>33390.281277693139</v>
      </c>
      <c r="X12" s="250">
        <f>'Mgm de Contribuição, Anual'!X19</f>
        <v>32423.223884563358</v>
      </c>
      <c r="Y12" s="250">
        <f>'Mgm de Contribuição, Anual'!Y19</f>
        <v>28820.872624191645</v>
      </c>
      <c r="Z12" s="250">
        <f>'Mgm de Contribuição, Anual'!Z19</f>
        <v>24864.849682741024</v>
      </c>
      <c r="AA12" s="250">
        <f>'Mgm de Contribuição, Anual'!AA19</f>
        <v>24667.357188702714</v>
      </c>
      <c r="AB12" s="250">
        <f>'Mgm de Contribuição, Anual'!AB19</f>
        <v>24599.856961103196</v>
      </c>
      <c r="AC12" s="250">
        <f>'Mgm de Contribuição, Anual'!AC19</f>
        <v>24599.856961103196</v>
      </c>
      <c r="AD12" s="250">
        <f>'Mgm de Contribuição, Anual'!AD19</f>
        <v>11600.894350942533</v>
      </c>
      <c r="AE12" s="250">
        <f>'Mgm de Contribuição, Anual'!AE19</f>
        <v>381.04920419916658</v>
      </c>
      <c r="AF12" s="250">
        <f>'Mgm de Contribuição, Anual'!AF19</f>
        <v>383.14302439669092</v>
      </c>
      <c r="AG12" s="250">
        <f>'Mgm de Contribuição, Anual'!AG19</f>
        <v>385.13607249914713</v>
      </c>
      <c r="AH12" s="250">
        <f>'Mgm de Contribuição, Anual'!AH19</f>
        <v>386.36057426377494</v>
      </c>
      <c r="AI12" s="250">
        <f>'Mgm de Contribuição, Anual'!AI19</f>
        <v>303.10570199544679</v>
      </c>
      <c r="AJ12" s="250">
        <f>'Mgm de Contribuição, Anual'!AJ19</f>
        <v>145.20968293495338</v>
      </c>
    </row>
    <row r="13" spans="1:36" x14ac:dyDescent="0.35">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row>
    <row r="14" spans="1:36" x14ac:dyDescent="0.35">
      <c r="B14" s="139" t="s">
        <v>701</v>
      </c>
      <c r="C14" s="246">
        <f>C4</f>
        <v>2025</v>
      </c>
      <c r="D14" s="246">
        <f t="shared" ref="D14:AJ14" si="3">D4</f>
        <v>2026</v>
      </c>
      <c r="E14" s="246">
        <f t="shared" si="3"/>
        <v>2027</v>
      </c>
      <c r="F14" s="246">
        <f t="shared" si="3"/>
        <v>2028</v>
      </c>
      <c r="G14" s="246">
        <f t="shared" si="3"/>
        <v>2029</v>
      </c>
      <c r="H14" s="246">
        <f t="shared" si="3"/>
        <v>2030</v>
      </c>
      <c r="I14" s="246">
        <f t="shared" si="3"/>
        <v>2031</v>
      </c>
      <c r="J14" s="246">
        <f t="shared" si="3"/>
        <v>2032</v>
      </c>
      <c r="K14" s="246">
        <f t="shared" si="3"/>
        <v>2033</v>
      </c>
      <c r="L14" s="246">
        <f t="shared" si="3"/>
        <v>2034</v>
      </c>
      <c r="M14" s="246">
        <f t="shared" si="3"/>
        <v>2035</v>
      </c>
      <c r="N14" s="246">
        <f t="shared" si="3"/>
        <v>2036</v>
      </c>
      <c r="O14" s="246">
        <f t="shared" si="3"/>
        <v>2037</v>
      </c>
      <c r="P14" s="246">
        <f t="shared" si="3"/>
        <v>2038</v>
      </c>
      <c r="Q14" s="246">
        <f t="shared" si="3"/>
        <v>2039</v>
      </c>
      <c r="R14" s="246">
        <f t="shared" si="3"/>
        <v>2040</v>
      </c>
      <c r="S14" s="246">
        <f t="shared" si="3"/>
        <v>2041</v>
      </c>
      <c r="T14" s="246">
        <f t="shared" si="3"/>
        <v>2042</v>
      </c>
      <c r="U14" s="246">
        <f t="shared" si="3"/>
        <v>2043</v>
      </c>
      <c r="V14" s="246">
        <f t="shared" si="3"/>
        <v>2044</v>
      </c>
      <c r="W14" s="246">
        <f t="shared" si="3"/>
        <v>2045</v>
      </c>
      <c r="X14" s="246">
        <f t="shared" si="3"/>
        <v>2046</v>
      </c>
      <c r="Y14" s="246">
        <f t="shared" si="3"/>
        <v>2047</v>
      </c>
      <c r="Z14" s="246">
        <f t="shared" si="3"/>
        <v>2048</v>
      </c>
      <c r="AA14" s="246">
        <f t="shared" si="3"/>
        <v>2049</v>
      </c>
      <c r="AB14" s="246">
        <f t="shared" si="3"/>
        <v>2050</v>
      </c>
      <c r="AC14" s="246">
        <f t="shared" si="3"/>
        <v>2051</v>
      </c>
      <c r="AD14" s="246">
        <f t="shared" si="3"/>
        <v>2052</v>
      </c>
      <c r="AE14" s="246">
        <f t="shared" si="3"/>
        <v>2053</v>
      </c>
      <c r="AF14" s="246">
        <f t="shared" si="3"/>
        <v>2054</v>
      </c>
      <c r="AG14" s="246">
        <f t="shared" si="3"/>
        <v>2055</v>
      </c>
      <c r="AH14" s="246">
        <f t="shared" si="3"/>
        <v>2056</v>
      </c>
      <c r="AI14" s="246">
        <f t="shared" si="3"/>
        <v>2057</v>
      </c>
      <c r="AJ14" s="246">
        <f t="shared" si="3"/>
        <v>2058</v>
      </c>
    </row>
    <row r="15" spans="1:36" x14ac:dyDescent="0.35">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row>
    <row r="16" spans="1:36" x14ac:dyDescent="0.35">
      <c r="B16" s="9" t="s">
        <v>357</v>
      </c>
      <c r="C16" s="91">
        <f>'Informa-CCEE'!C40</f>
        <v>0.82532825138058119</v>
      </c>
      <c r="D16" s="91">
        <f>'Informa-CCEE'!D40</f>
        <v>0.85340441535004585</v>
      </c>
      <c r="E16" s="255">
        <v>1</v>
      </c>
      <c r="F16" s="255">
        <v>1</v>
      </c>
      <c r="G16" s="255">
        <v>1</v>
      </c>
      <c r="H16" s="255">
        <v>1</v>
      </c>
      <c r="I16" s="255">
        <v>1</v>
      </c>
      <c r="J16" s="255">
        <v>1</v>
      </c>
      <c r="K16" s="255">
        <v>1</v>
      </c>
      <c r="L16" s="255">
        <v>1</v>
      </c>
      <c r="M16" s="255">
        <v>1</v>
      </c>
      <c r="N16" s="255">
        <v>1</v>
      </c>
      <c r="O16" s="255">
        <v>1</v>
      </c>
      <c r="P16" s="255">
        <v>1</v>
      </c>
      <c r="Q16" s="255">
        <v>1</v>
      </c>
      <c r="R16" s="255">
        <v>1</v>
      </c>
      <c r="S16" s="255">
        <v>1</v>
      </c>
      <c r="T16" s="255">
        <v>1</v>
      </c>
      <c r="U16" s="255">
        <v>1</v>
      </c>
      <c r="V16" s="255">
        <v>1</v>
      </c>
      <c r="W16" s="255">
        <v>1</v>
      </c>
      <c r="X16" s="255">
        <v>1</v>
      </c>
      <c r="Y16" s="255">
        <v>1</v>
      </c>
      <c r="Z16" s="255">
        <v>1</v>
      </c>
      <c r="AA16" s="255">
        <v>1</v>
      </c>
      <c r="AB16" s="255">
        <v>1</v>
      </c>
      <c r="AC16" s="255">
        <v>1</v>
      </c>
      <c r="AD16" s="255">
        <v>1</v>
      </c>
      <c r="AE16" s="255">
        <v>1</v>
      </c>
      <c r="AF16" s="255">
        <v>1</v>
      </c>
      <c r="AG16" s="255">
        <v>1</v>
      </c>
      <c r="AH16" s="255">
        <v>1</v>
      </c>
      <c r="AI16" s="255">
        <v>1</v>
      </c>
      <c r="AJ16" s="255">
        <v>1</v>
      </c>
    </row>
    <row r="17" spans="2:36" x14ac:dyDescent="0.35">
      <c r="B17" s="9" t="s">
        <v>697</v>
      </c>
      <c r="C17" s="91">
        <f>'Informa-CCEE'!C41</f>
        <v>0.82558215540823354</v>
      </c>
      <c r="D17" s="91">
        <f>'Informa-CCEE'!D41</f>
        <v>0.84483129614060237</v>
      </c>
      <c r="E17" s="255">
        <v>1</v>
      </c>
      <c r="F17" s="255">
        <v>1</v>
      </c>
      <c r="G17" s="255">
        <v>1</v>
      </c>
      <c r="H17" s="255">
        <v>1</v>
      </c>
      <c r="I17" s="255">
        <v>1</v>
      </c>
      <c r="J17" s="255">
        <v>1</v>
      </c>
      <c r="K17" s="255">
        <v>1</v>
      </c>
      <c r="L17" s="255">
        <v>1</v>
      </c>
      <c r="M17" s="255">
        <v>1</v>
      </c>
      <c r="N17" s="255">
        <v>1</v>
      </c>
      <c r="O17" s="255">
        <v>1</v>
      </c>
      <c r="P17" s="255">
        <v>1</v>
      </c>
      <c r="Q17" s="255">
        <v>1</v>
      </c>
      <c r="R17" s="255">
        <v>1</v>
      </c>
      <c r="S17" s="255">
        <v>1</v>
      </c>
      <c r="T17" s="255">
        <v>1</v>
      </c>
      <c r="U17" s="255">
        <v>1</v>
      </c>
      <c r="V17" s="255">
        <v>1</v>
      </c>
      <c r="W17" s="255">
        <v>1</v>
      </c>
      <c r="X17" s="255">
        <v>1</v>
      </c>
      <c r="Y17" s="255">
        <v>1</v>
      </c>
      <c r="Z17" s="255">
        <v>1</v>
      </c>
      <c r="AA17" s="255">
        <v>1</v>
      </c>
      <c r="AB17" s="255">
        <v>1</v>
      </c>
      <c r="AC17" s="255">
        <v>1</v>
      </c>
      <c r="AD17" s="255">
        <v>1</v>
      </c>
      <c r="AE17" s="255">
        <v>1</v>
      </c>
      <c r="AF17" s="255">
        <v>1</v>
      </c>
      <c r="AG17" s="255">
        <v>1</v>
      </c>
      <c r="AH17" s="255">
        <v>1</v>
      </c>
      <c r="AI17" s="255">
        <v>1</v>
      </c>
      <c r="AJ17" s="255">
        <v>1</v>
      </c>
    </row>
    <row r="18" spans="2:36" x14ac:dyDescent="0.35">
      <c r="B18" s="9" t="s">
        <v>472</v>
      </c>
      <c r="C18" s="91">
        <f>'Informa-CCEE'!C38</f>
        <v>1.0003076400537938</v>
      </c>
      <c r="D18" s="91">
        <f>'Informa-CCEE'!D38</f>
        <v>0.98995421273286122</v>
      </c>
      <c r="E18" s="255">
        <v>1</v>
      </c>
      <c r="F18" s="255">
        <v>1</v>
      </c>
      <c r="G18" s="255">
        <v>1</v>
      </c>
      <c r="H18" s="255">
        <v>1</v>
      </c>
      <c r="I18" s="255">
        <v>1</v>
      </c>
      <c r="J18" s="255">
        <v>1</v>
      </c>
      <c r="K18" s="255">
        <v>1</v>
      </c>
      <c r="L18" s="255">
        <v>1</v>
      </c>
      <c r="M18" s="255">
        <v>1</v>
      </c>
      <c r="N18" s="255">
        <v>1</v>
      </c>
      <c r="O18" s="255">
        <v>1</v>
      </c>
      <c r="P18" s="255">
        <v>1</v>
      </c>
      <c r="Q18" s="255">
        <v>1</v>
      </c>
      <c r="R18" s="255">
        <v>1</v>
      </c>
      <c r="S18" s="255">
        <v>1</v>
      </c>
      <c r="T18" s="255">
        <v>1</v>
      </c>
      <c r="U18" s="255">
        <v>1</v>
      </c>
      <c r="V18" s="255">
        <v>1</v>
      </c>
      <c r="W18" s="255">
        <v>1</v>
      </c>
      <c r="X18" s="255">
        <v>1</v>
      </c>
      <c r="Y18" s="255">
        <v>1</v>
      </c>
      <c r="Z18" s="255">
        <v>1</v>
      </c>
      <c r="AA18" s="255">
        <v>1</v>
      </c>
      <c r="AB18" s="255">
        <v>1</v>
      </c>
      <c r="AC18" s="255">
        <v>1</v>
      </c>
      <c r="AD18" s="255">
        <v>1</v>
      </c>
      <c r="AE18" s="255">
        <v>1</v>
      </c>
      <c r="AF18" s="255">
        <v>1</v>
      </c>
      <c r="AG18" s="255">
        <v>1</v>
      </c>
      <c r="AH18" s="255">
        <v>1</v>
      </c>
      <c r="AI18" s="255">
        <v>1</v>
      </c>
      <c r="AJ18" s="255">
        <v>1</v>
      </c>
    </row>
    <row r="19" spans="2:36" x14ac:dyDescent="0.35">
      <c r="B19" s="9" t="s">
        <v>361</v>
      </c>
      <c r="C19" s="256">
        <v>3.5000000000000003E-2</v>
      </c>
      <c r="D19" s="256">
        <v>3.5000000000000003E-2</v>
      </c>
      <c r="E19" s="256">
        <v>3.5000000000000003E-2</v>
      </c>
      <c r="F19" s="256">
        <v>3.5000000000000003E-2</v>
      </c>
      <c r="G19" s="256">
        <v>3.5000000000000003E-2</v>
      </c>
      <c r="H19" s="256">
        <v>3.5000000000000003E-2</v>
      </c>
      <c r="I19" s="256">
        <v>3.5000000000000003E-2</v>
      </c>
      <c r="J19" s="256">
        <v>3.5000000000000003E-2</v>
      </c>
      <c r="K19" s="256">
        <v>3.5000000000000003E-2</v>
      </c>
      <c r="L19" s="256">
        <v>3.5000000000000003E-2</v>
      </c>
      <c r="M19" s="256">
        <v>3.5000000000000003E-2</v>
      </c>
      <c r="N19" s="256">
        <v>3.5000000000000003E-2</v>
      </c>
      <c r="O19" s="256">
        <v>3.5000000000000003E-2</v>
      </c>
      <c r="P19" s="256">
        <v>3.5000000000000003E-2</v>
      </c>
      <c r="Q19" s="256">
        <v>3.5000000000000003E-2</v>
      </c>
      <c r="R19" s="256">
        <v>3.5000000000000003E-2</v>
      </c>
      <c r="S19" s="256">
        <v>3.5000000000000003E-2</v>
      </c>
      <c r="T19" s="256">
        <v>3.5000000000000003E-2</v>
      </c>
      <c r="U19" s="256">
        <v>3.5000000000000003E-2</v>
      </c>
      <c r="V19" s="256">
        <v>3.5000000000000003E-2</v>
      </c>
      <c r="W19" s="256">
        <v>3.5000000000000003E-2</v>
      </c>
      <c r="X19" s="256">
        <v>3.5000000000000003E-2</v>
      </c>
      <c r="Y19" s="256">
        <v>3.5000000000000003E-2</v>
      </c>
      <c r="Z19" s="256">
        <v>3.5000000000000003E-2</v>
      </c>
      <c r="AA19" s="256">
        <v>3.5000000000000003E-2</v>
      </c>
      <c r="AB19" s="256">
        <v>3.5000000000000003E-2</v>
      </c>
      <c r="AC19" s="256">
        <v>3.5000000000000003E-2</v>
      </c>
      <c r="AD19" s="256">
        <v>3.5000000000000003E-2</v>
      </c>
      <c r="AE19" s="256">
        <v>3.5000000000000003E-2</v>
      </c>
      <c r="AF19" s="256">
        <v>3.5000000000000003E-2</v>
      </c>
      <c r="AG19" s="256">
        <v>3.5000000000000003E-2</v>
      </c>
      <c r="AH19" s="256">
        <v>3.5000000000000003E-2</v>
      </c>
      <c r="AI19" s="256">
        <v>3.5000000000000003E-2</v>
      </c>
      <c r="AJ19" s="256">
        <v>3.5000000000000003E-2</v>
      </c>
    </row>
    <row r="20" spans="2:36" x14ac:dyDescent="0.35">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row>
    <row r="21" spans="2:36" x14ac:dyDescent="0.35">
      <c r="B21" s="57" t="s">
        <v>722</v>
      </c>
    </row>
    <row r="22" spans="2:36" ht="15" customHeight="1" x14ac:dyDescent="0.35">
      <c r="B22" s="9" t="s">
        <v>659</v>
      </c>
      <c r="C22" s="257">
        <v>300</v>
      </c>
      <c r="D22" s="257">
        <v>300</v>
      </c>
      <c r="E22" s="257">
        <v>300</v>
      </c>
      <c r="F22" s="257">
        <v>300</v>
      </c>
      <c r="G22" s="257">
        <v>300</v>
      </c>
      <c r="H22" s="257">
        <v>300</v>
      </c>
      <c r="I22" s="257">
        <v>300</v>
      </c>
      <c r="J22" s="257">
        <v>300</v>
      </c>
      <c r="K22" s="257">
        <v>300</v>
      </c>
      <c r="L22" s="257">
        <v>300</v>
      </c>
      <c r="M22" s="257">
        <v>300</v>
      </c>
      <c r="N22" s="257">
        <v>300</v>
      </c>
      <c r="O22" s="257">
        <v>300</v>
      </c>
      <c r="P22" s="257">
        <v>300</v>
      </c>
      <c r="Q22" s="257">
        <v>300</v>
      </c>
      <c r="R22" s="257">
        <v>300</v>
      </c>
      <c r="S22" s="257">
        <v>300</v>
      </c>
      <c r="T22" s="257">
        <v>300</v>
      </c>
      <c r="U22" s="257">
        <v>300</v>
      </c>
      <c r="V22" s="257">
        <v>300</v>
      </c>
      <c r="W22" s="257">
        <v>300</v>
      </c>
      <c r="X22" s="257">
        <v>300</v>
      </c>
      <c r="Y22" s="257">
        <v>300</v>
      </c>
      <c r="Z22" s="257">
        <v>300</v>
      </c>
      <c r="AA22" s="257">
        <v>300</v>
      </c>
      <c r="AB22" s="257">
        <v>300</v>
      </c>
      <c r="AC22" s="257">
        <v>300</v>
      </c>
      <c r="AD22" s="257">
        <v>300</v>
      </c>
      <c r="AE22" s="257">
        <v>300</v>
      </c>
      <c r="AF22" s="257">
        <v>300</v>
      </c>
      <c r="AG22" s="257">
        <v>300</v>
      </c>
      <c r="AH22" s="257">
        <v>300</v>
      </c>
      <c r="AI22" s="257">
        <v>300</v>
      </c>
      <c r="AJ22" s="257">
        <v>300</v>
      </c>
    </row>
    <row r="23" spans="2:36" ht="15" customHeight="1" x14ac:dyDescent="0.35">
      <c r="B23" s="9" t="s">
        <v>715</v>
      </c>
      <c r="C23" s="257">
        <v>10</v>
      </c>
      <c r="D23" s="257">
        <v>10</v>
      </c>
      <c r="E23" s="257">
        <v>10</v>
      </c>
      <c r="F23" s="257">
        <v>10</v>
      </c>
      <c r="G23" s="257">
        <v>10</v>
      </c>
      <c r="H23" s="257">
        <v>10</v>
      </c>
      <c r="I23" s="257">
        <v>10</v>
      </c>
      <c r="J23" s="257">
        <v>10</v>
      </c>
      <c r="K23" s="257">
        <v>10</v>
      </c>
      <c r="L23" s="257">
        <v>10</v>
      </c>
      <c r="M23" s="257">
        <v>10</v>
      </c>
      <c r="N23" s="257">
        <v>10</v>
      </c>
      <c r="O23" s="257">
        <v>10</v>
      </c>
      <c r="P23" s="257">
        <v>10</v>
      </c>
      <c r="Q23" s="257">
        <v>10</v>
      </c>
      <c r="R23" s="257">
        <v>10</v>
      </c>
      <c r="S23" s="257">
        <v>10</v>
      </c>
      <c r="T23" s="257">
        <v>10</v>
      </c>
      <c r="U23" s="257">
        <v>10</v>
      </c>
      <c r="V23" s="257">
        <v>10</v>
      </c>
      <c r="W23" s="257">
        <v>10</v>
      </c>
      <c r="X23" s="257">
        <v>10</v>
      </c>
      <c r="Y23" s="257">
        <v>10</v>
      </c>
      <c r="Z23" s="257">
        <v>10</v>
      </c>
      <c r="AA23" s="257">
        <v>10</v>
      </c>
      <c r="AB23" s="257">
        <v>10</v>
      </c>
      <c r="AC23" s="257">
        <v>10</v>
      </c>
      <c r="AD23" s="257">
        <v>10</v>
      </c>
      <c r="AE23" s="257">
        <v>10</v>
      </c>
      <c r="AF23" s="257">
        <v>10</v>
      </c>
      <c r="AG23" s="257">
        <v>10</v>
      </c>
      <c r="AH23" s="257">
        <v>10</v>
      </c>
      <c r="AI23" s="257">
        <v>10</v>
      </c>
      <c r="AJ23" s="257">
        <v>10</v>
      </c>
    </row>
    <row r="24" spans="2:36" x14ac:dyDescent="0.35">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row>
    <row r="25" spans="2:36" x14ac:dyDescent="0.35">
      <c r="B25" s="57" t="s">
        <v>723</v>
      </c>
    </row>
    <row r="26" spans="2:36" ht="15" customHeight="1" x14ac:dyDescent="0.35">
      <c r="B26" s="9" t="s">
        <v>664</v>
      </c>
      <c r="C26" s="257">
        <v>300</v>
      </c>
      <c r="D26" s="257">
        <v>300</v>
      </c>
      <c r="E26" s="257">
        <v>300</v>
      </c>
      <c r="F26" s="257">
        <v>300</v>
      </c>
      <c r="G26" s="257">
        <v>300</v>
      </c>
      <c r="H26" s="257">
        <v>300</v>
      </c>
      <c r="I26" s="257">
        <v>300</v>
      </c>
      <c r="J26" s="257">
        <v>300</v>
      </c>
      <c r="K26" s="257">
        <v>300</v>
      </c>
      <c r="L26" s="257">
        <v>300</v>
      </c>
      <c r="M26" s="257">
        <v>300</v>
      </c>
      <c r="N26" s="257">
        <v>300</v>
      </c>
      <c r="O26" s="257">
        <v>300</v>
      </c>
      <c r="P26" s="257">
        <v>300</v>
      </c>
      <c r="Q26" s="257">
        <v>300</v>
      </c>
      <c r="R26" s="257">
        <v>300</v>
      </c>
      <c r="S26" s="257">
        <v>300</v>
      </c>
      <c r="T26" s="257">
        <v>300</v>
      </c>
      <c r="U26" s="257">
        <v>300</v>
      </c>
      <c r="V26" s="257">
        <v>300</v>
      </c>
      <c r="W26" s="257">
        <v>300</v>
      </c>
      <c r="X26" s="257">
        <v>300</v>
      </c>
      <c r="Y26" s="257">
        <v>300</v>
      </c>
      <c r="Z26" s="257">
        <v>300</v>
      </c>
      <c r="AA26" s="257">
        <v>300</v>
      </c>
      <c r="AB26" s="257">
        <v>300</v>
      </c>
      <c r="AC26" s="257">
        <v>300</v>
      </c>
      <c r="AD26" s="257">
        <v>300</v>
      </c>
      <c r="AE26" s="257">
        <v>300</v>
      </c>
      <c r="AF26" s="257">
        <v>300</v>
      </c>
      <c r="AG26" s="257">
        <v>300</v>
      </c>
      <c r="AH26" s="257">
        <v>300</v>
      </c>
      <c r="AI26" s="257">
        <v>300</v>
      </c>
      <c r="AJ26" s="257">
        <v>300</v>
      </c>
    </row>
    <row r="27" spans="2:36" ht="15" customHeight="1" x14ac:dyDescent="0.35">
      <c r="B27" s="9" t="s">
        <v>716</v>
      </c>
      <c r="C27" s="257">
        <v>10</v>
      </c>
      <c r="D27" s="257">
        <v>10</v>
      </c>
      <c r="E27" s="257">
        <v>10</v>
      </c>
      <c r="F27" s="257">
        <v>10</v>
      </c>
      <c r="G27" s="257">
        <v>10</v>
      </c>
      <c r="H27" s="257">
        <v>10</v>
      </c>
      <c r="I27" s="257">
        <v>10</v>
      </c>
      <c r="J27" s="257">
        <v>10</v>
      </c>
      <c r="K27" s="257">
        <v>10</v>
      </c>
      <c r="L27" s="257">
        <v>10</v>
      </c>
      <c r="M27" s="257">
        <v>10</v>
      </c>
      <c r="N27" s="257">
        <v>10</v>
      </c>
      <c r="O27" s="257">
        <v>10</v>
      </c>
      <c r="P27" s="257">
        <v>10</v>
      </c>
      <c r="Q27" s="257">
        <v>10</v>
      </c>
      <c r="R27" s="257">
        <v>10</v>
      </c>
      <c r="S27" s="257">
        <v>10</v>
      </c>
      <c r="T27" s="257">
        <v>10</v>
      </c>
      <c r="U27" s="257">
        <v>10</v>
      </c>
      <c r="V27" s="257">
        <v>10</v>
      </c>
      <c r="W27" s="257">
        <v>10</v>
      </c>
      <c r="X27" s="257">
        <v>10</v>
      </c>
      <c r="Y27" s="257">
        <v>10</v>
      </c>
      <c r="Z27" s="257">
        <v>10</v>
      </c>
      <c r="AA27" s="257">
        <v>10</v>
      </c>
      <c r="AB27" s="257">
        <v>10</v>
      </c>
      <c r="AC27" s="257">
        <v>10</v>
      </c>
      <c r="AD27" s="257">
        <v>10</v>
      </c>
      <c r="AE27" s="257">
        <v>10</v>
      </c>
      <c r="AF27" s="257">
        <v>10</v>
      </c>
      <c r="AG27" s="257">
        <v>10</v>
      </c>
      <c r="AH27" s="257">
        <v>10</v>
      </c>
      <c r="AI27" s="257">
        <v>10</v>
      </c>
      <c r="AJ27" s="257">
        <v>10</v>
      </c>
    </row>
    <row r="28" spans="2:36" x14ac:dyDescent="0.35">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row>
    <row r="29" spans="2:36" x14ac:dyDescent="0.35">
      <c r="B29" s="57" t="s">
        <v>724</v>
      </c>
    </row>
    <row r="30" spans="2:36" ht="15" customHeight="1" x14ac:dyDescent="0.35">
      <c r="B30" s="9" t="s">
        <v>665</v>
      </c>
      <c r="C30" s="257">
        <v>300</v>
      </c>
      <c r="D30" s="257">
        <v>300</v>
      </c>
      <c r="E30" s="257">
        <v>300</v>
      </c>
      <c r="F30" s="257">
        <v>300</v>
      </c>
      <c r="G30" s="257">
        <v>300</v>
      </c>
      <c r="H30" s="257">
        <v>300</v>
      </c>
      <c r="I30" s="257">
        <v>300</v>
      </c>
      <c r="J30" s="257">
        <v>300</v>
      </c>
      <c r="K30" s="257">
        <v>300</v>
      </c>
      <c r="L30" s="257">
        <v>300</v>
      </c>
      <c r="M30" s="257">
        <v>300</v>
      </c>
      <c r="N30" s="257">
        <v>300</v>
      </c>
      <c r="O30" s="257">
        <v>300</v>
      </c>
      <c r="P30" s="257">
        <v>300</v>
      </c>
      <c r="Q30" s="257">
        <v>300</v>
      </c>
      <c r="R30" s="257">
        <v>300</v>
      </c>
      <c r="S30" s="257">
        <v>300</v>
      </c>
      <c r="T30" s="257">
        <v>300</v>
      </c>
      <c r="U30" s="257">
        <v>300</v>
      </c>
      <c r="V30" s="257">
        <v>300</v>
      </c>
      <c r="W30" s="257">
        <v>300</v>
      </c>
      <c r="X30" s="257">
        <v>300</v>
      </c>
      <c r="Y30" s="257">
        <v>300</v>
      </c>
      <c r="Z30" s="257">
        <v>300</v>
      </c>
      <c r="AA30" s="257">
        <v>300</v>
      </c>
      <c r="AB30" s="257">
        <v>300</v>
      </c>
      <c r="AC30" s="257">
        <v>300</v>
      </c>
      <c r="AD30" s="257">
        <v>300</v>
      </c>
      <c r="AE30" s="257">
        <v>300</v>
      </c>
      <c r="AF30" s="257">
        <v>300</v>
      </c>
      <c r="AG30" s="257">
        <v>300</v>
      </c>
      <c r="AH30" s="257">
        <v>300</v>
      </c>
      <c r="AI30" s="257">
        <v>300</v>
      </c>
      <c r="AJ30" s="257">
        <v>300</v>
      </c>
    </row>
    <row r="31" spans="2:36" ht="15" customHeight="1" x14ac:dyDescent="0.35">
      <c r="B31" s="9" t="s">
        <v>717</v>
      </c>
      <c r="C31" s="257">
        <v>10</v>
      </c>
      <c r="D31" s="257">
        <v>10</v>
      </c>
      <c r="E31" s="257">
        <v>10</v>
      </c>
      <c r="F31" s="257">
        <v>10</v>
      </c>
      <c r="G31" s="257">
        <v>10</v>
      </c>
      <c r="H31" s="257">
        <v>10</v>
      </c>
      <c r="I31" s="257">
        <v>10</v>
      </c>
      <c r="J31" s="257">
        <v>10</v>
      </c>
      <c r="K31" s="257">
        <v>10</v>
      </c>
      <c r="L31" s="257">
        <v>10</v>
      </c>
      <c r="M31" s="257">
        <v>10</v>
      </c>
      <c r="N31" s="257">
        <v>10</v>
      </c>
      <c r="O31" s="257">
        <v>10</v>
      </c>
      <c r="P31" s="257">
        <v>10</v>
      </c>
      <c r="Q31" s="257">
        <v>10</v>
      </c>
      <c r="R31" s="257">
        <v>10</v>
      </c>
      <c r="S31" s="257">
        <v>10</v>
      </c>
      <c r="T31" s="257">
        <v>10</v>
      </c>
      <c r="U31" s="257">
        <v>10</v>
      </c>
      <c r="V31" s="257">
        <v>10</v>
      </c>
      <c r="W31" s="257">
        <v>10</v>
      </c>
      <c r="X31" s="257">
        <v>10</v>
      </c>
      <c r="Y31" s="257">
        <v>10</v>
      </c>
      <c r="Z31" s="257">
        <v>10</v>
      </c>
      <c r="AA31" s="257">
        <v>10</v>
      </c>
      <c r="AB31" s="257">
        <v>10</v>
      </c>
      <c r="AC31" s="257">
        <v>10</v>
      </c>
      <c r="AD31" s="257">
        <v>10</v>
      </c>
      <c r="AE31" s="257">
        <v>10</v>
      </c>
      <c r="AF31" s="257">
        <v>10</v>
      </c>
      <c r="AG31" s="257">
        <v>10</v>
      </c>
      <c r="AH31" s="257">
        <v>10</v>
      </c>
      <c r="AI31" s="257">
        <v>10</v>
      </c>
      <c r="AJ31" s="257">
        <v>10</v>
      </c>
    </row>
    <row r="32" spans="2:36" x14ac:dyDescent="0.35">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row>
    <row r="33" spans="2:138" x14ac:dyDescent="0.35">
      <c r="B33" s="57" t="s">
        <v>725</v>
      </c>
    </row>
    <row r="34" spans="2:138" ht="15" customHeight="1" x14ac:dyDescent="0.35">
      <c r="B34" s="9" t="s">
        <v>666</v>
      </c>
      <c r="C34" s="257">
        <v>300</v>
      </c>
      <c r="D34" s="257">
        <v>300</v>
      </c>
      <c r="E34" s="257">
        <v>300</v>
      </c>
      <c r="F34" s="257">
        <v>300</v>
      </c>
      <c r="G34" s="257">
        <v>300</v>
      </c>
      <c r="H34" s="257">
        <v>300</v>
      </c>
      <c r="I34" s="257">
        <v>300</v>
      </c>
      <c r="J34" s="257">
        <v>300</v>
      </c>
      <c r="K34" s="257">
        <v>300</v>
      </c>
      <c r="L34" s="257">
        <v>300</v>
      </c>
      <c r="M34" s="257">
        <v>300</v>
      </c>
      <c r="N34" s="257">
        <v>300</v>
      </c>
      <c r="O34" s="257">
        <v>300</v>
      </c>
      <c r="P34" s="257">
        <v>300</v>
      </c>
      <c r="Q34" s="257">
        <v>300</v>
      </c>
      <c r="R34" s="257">
        <v>300</v>
      </c>
      <c r="S34" s="257">
        <v>300</v>
      </c>
      <c r="T34" s="257">
        <v>300</v>
      </c>
      <c r="U34" s="257">
        <v>300</v>
      </c>
      <c r="V34" s="257">
        <v>300</v>
      </c>
      <c r="W34" s="257">
        <v>300</v>
      </c>
      <c r="X34" s="257">
        <v>300</v>
      </c>
      <c r="Y34" s="257">
        <v>300</v>
      </c>
      <c r="Z34" s="257">
        <v>300</v>
      </c>
      <c r="AA34" s="257">
        <v>300</v>
      </c>
      <c r="AB34" s="257">
        <v>300</v>
      </c>
      <c r="AC34" s="257">
        <v>300</v>
      </c>
      <c r="AD34" s="257">
        <v>300</v>
      </c>
      <c r="AE34" s="257">
        <v>300</v>
      </c>
      <c r="AF34" s="257">
        <v>300</v>
      </c>
      <c r="AG34" s="257">
        <v>300</v>
      </c>
      <c r="AH34" s="257">
        <v>300</v>
      </c>
      <c r="AI34" s="257">
        <v>300</v>
      </c>
      <c r="AJ34" s="257">
        <v>300</v>
      </c>
    </row>
    <row r="35" spans="2:138" ht="15" customHeight="1" x14ac:dyDescent="0.35">
      <c r="B35" s="9" t="s">
        <v>718</v>
      </c>
      <c r="C35" s="257">
        <v>10</v>
      </c>
      <c r="D35" s="257">
        <v>10</v>
      </c>
      <c r="E35" s="257">
        <v>10</v>
      </c>
      <c r="F35" s="257">
        <v>10</v>
      </c>
      <c r="G35" s="257">
        <v>10</v>
      </c>
      <c r="H35" s="257">
        <v>10</v>
      </c>
      <c r="I35" s="257">
        <v>10</v>
      </c>
      <c r="J35" s="257">
        <v>10</v>
      </c>
      <c r="K35" s="257">
        <v>10</v>
      </c>
      <c r="L35" s="257">
        <v>10</v>
      </c>
      <c r="M35" s="257">
        <v>10</v>
      </c>
      <c r="N35" s="257">
        <v>10</v>
      </c>
      <c r="O35" s="257">
        <v>10</v>
      </c>
      <c r="P35" s="257">
        <v>10</v>
      </c>
      <c r="Q35" s="257">
        <v>10</v>
      </c>
      <c r="R35" s="257">
        <v>10</v>
      </c>
      <c r="S35" s="257">
        <v>10</v>
      </c>
      <c r="T35" s="257">
        <v>10</v>
      </c>
      <c r="U35" s="257">
        <v>10</v>
      </c>
      <c r="V35" s="257">
        <v>10</v>
      </c>
      <c r="W35" s="257">
        <v>10</v>
      </c>
      <c r="X35" s="257">
        <v>10</v>
      </c>
      <c r="Y35" s="257">
        <v>10</v>
      </c>
      <c r="Z35" s="257">
        <v>10</v>
      </c>
      <c r="AA35" s="257">
        <v>10</v>
      </c>
      <c r="AB35" s="257">
        <v>10</v>
      </c>
      <c r="AC35" s="257">
        <v>10</v>
      </c>
      <c r="AD35" s="257">
        <v>10</v>
      </c>
      <c r="AE35" s="257">
        <v>10</v>
      </c>
      <c r="AF35" s="257">
        <v>10</v>
      </c>
      <c r="AG35" s="257">
        <v>10</v>
      </c>
      <c r="AH35" s="257">
        <v>10</v>
      </c>
      <c r="AI35" s="257">
        <v>10</v>
      </c>
      <c r="AJ35" s="257">
        <v>10</v>
      </c>
    </row>
    <row r="38" spans="2:138" x14ac:dyDescent="0.35">
      <c r="B38" s="251" t="s">
        <v>705</v>
      </c>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53"/>
      <c r="AL38" s="253"/>
      <c r="AM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c r="BI38" s="253"/>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c r="DI38" s="253"/>
      <c r="DJ38" s="253"/>
      <c r="DK38" s="253"/>
      <c r="DL38" s="253"/>
      <c r="DM38" s="253"/>
      <c r="DN38" s="253"/>
      <c r="DO38" s="253"/>
      <c r="DP38" s="253"/>
      <c r="DQ38" s="253"/>
      <c r="DR38" s="253"/>
      <c r="DS38" s="253"/>
      <c r="DT38" s="253"/>
      <c r="DU38" s="253"/>
      <c r="DV38" s="253"/>
      <c r="DW38" s="253"/>
      <c r="DX38" s="253"/>
      <c r="DY38" s="253"/>
      <c r="DZ38" s="253"/>
      <c r="EA38" s="253"/>
      <c r="EB38" s="253"/>
      <c r="EC38" s="253"/>
      <c r="ED38" s="253"/>
      <c r="EE38" s="253"/>
      <c r="EF38" s="253"/>
      <c r="EG38" s="253"/>
      <c r="EH38" s="253"/>
    </row>
    <row r="40" spans="2:138" x14ac:dyDescent="0.35">
      <c r="B40" s="139" t="s">
        <v>112</v>
      </c>
      <c r="C40" s="140" t="str">
        <f>IF(MONTH(C$41)&lt;=3,"1T",IF(MONTH(C$41)&lt;=6,"2T",IF(MONTH(C$41)&lt;=9,"3T","4T")))&amp;RIGHT(YEAR(C$41),2)</f>
        <v>1T25</v>
      </c>
      <c r="D40" s="140" t="str">
        <f t="shared" ref="D40:BO40" si="4">IF(MONTH(D$41)&lt;=3,"1T",IF(MONTH(D$41)&lt;=6,"2T",IF(MONTH(D$41)&lt;=9,"3T","4T")))&amp;RIGHT(YEAR(D$41),2)</f>
        <v>2T25</v>
      </c>
      <c r="E40" s="140" t="str">
        <f t="shared" si="4"/>
        <v>3T25</v>
      </c>
      <c r="F40" s="140" t="str">
        <f t="shared" si="4"/>
        <v>4T25</v>
      </c>
      <c r="G40" s="140" t="str">
        <f t="shared" si="4"/>
        <v>1T26</v>
      </c>
      <c r="H40" s="140" t="str">
        <f t="shared" si="4"/>
        <v>2T26</v>
      </c>
      <c r="I40" s="140" t="str">
        <f t="shared" si="4"/>
        <v>3T26</v>
      </c>
      <c r="J40" s="140" t="str">
        <f t="shared" si="4"/>
        <v>4T26</v>
      </c>
      <c r="K40" s="140" t="str">
        <f t="shared" si="4"/>
        <v>1T27</v>
      </c>
      <c r="L40" s="140" t="str">
        <f t="shared" si="4"/>
        <v>2T27</v>
      </c>
      <c r="M40" s="140" t="str">
        <f t="shared" si="4"/>
        <v>3T27</v>
      </c>
      <c r="N40" s="140" t="str">
        <f t="shared" si="4"/>
        <v>4T27</v>
      </c>
      <c r="O40" s="140" t="str">
        <f t="shared" si="4"/>
        <v>1T28</v>
      </c>
      <c r="P40" s="140" t="str">
        <f t="shared" si="4"/>
        <v>2T28</v>
      </c>
      <c r="Q40" s="140" t="str">
        <f t="shared" si="4"/>
        <v>3T28</v>
      </c>
      <c r="R40" s="140" t="str">
        <f t="shared" si="4"/>
        <v>4T28</v>
      </c>
      <c r="S40" s="140" t="str">
        <f t="shared" si="4"/>
        <v>1T29</v>
      </c>
      <c r="T40" s="140" t="str">
        <f t="shared" si="4"/>
        <v>2T29</v>
      </c>
      <c r="U40" s="140" t="str">
        <f t="shared" si="4"/>
        <v>3T29</v>
      </c>
      <c r="V40" s="140" t="str">
        <f t="shared" si="4"/>
        <v>4T29</v>
      </c>
      <c r="W40" s="140" t="str">
        <f t="shared" si="4"/>
        <v>1T30</v>
      </c>
      <c r="X40" s="140" t="str">
        <f t="shared" si="4"/>
        <v>2T30</v>
      </c>
      <c r="Y40" s="140" t="str">
        <f t="shared" si="4"/>
        <v>3T30</v>
      </c>
      <c r="Z40" s="140" t="str">
        <f t="shared" si="4"/>
        <v>4T30</v>
      </c>
      <c r="AA40" s="140" t="str">
        <f t="shared" si="4"/>
        <v>1T31</v>
      </c>
      <c r="AB40" s="140" t="str">
        <f t="shared" si="4"/>
        <v>2T31</v>
      </c>
      <c r="AC40" s="140" t="str">
        <f t="shared" si="4"/>
        <v>3T31</v>
      </c>
      <c r="AD40" s="140" t="str">
        <f t="shared" si="4"/>
        <v>4T31</v>
      </c>
      <c r="AE40" s="140" t="str">
        <f t="shared" si="4"/>
        <v>1T32</v>
      </c>
      <c r="AF40" s="140" t="str">
        <f t="shared" si="4"/>
        <v>2T32</v>
      </c>
      <c r="AG40" s="140" t="str">
        <f t="shared" si="4"/>
        <v>3T32</v>
      </c>
      <c r="AH40" s="140" t="str">
        <f t="shared" si="4"/>
        <v>4T32</v>
      </c>
      <c r="AI40" s="140" t="str">
        <f t="shared" si="4"/>
        <v>1T33</v>
      </c>
      <c r="AJ40" s="140" t="str">
        <f t="shared" si="4"/>
        <v>2T33</v>
      </c>
      <c r="AK40" s="140" t="str">
        <f t="shared" si="4"/>
        <v>3T33</v>
      </c>
      <c r="AL40" s="140" t="str">
        <f t="shared" si="4"/>
        <v>4T33</v>
      </c>
      <c r="AM40" s="140" t="str">
        <f t="shared" si="4"/>
        <v>1T34</v>
      </c>
      <c r="AN40" s="140" t="str">
        <f t="shared" si="4"/>
        <v>2T34</v>
      </c>
      <c r="AO40" s="140" t="str">
        <f t="shared" si="4"/>
        <v>3T34</v>
      </c>
      <c r="AP40" s="140" t="str">
        <f t="shared" si="4"/>
        <v>4T34</v>
      </c>
      <c r="AQ40" s="140" t="str">
        <f t="shared" si="4"/>
        <v>1T35</v>
      </c>
      <c r="AR40" s="140" t="str">
        <f t="shared" si="4"/>
        <v>2T35</v>
      </c>
      <c r="AS40" s="140" t="str">
        <f t="shared" si="4"/>
        <v>3T35</v>
      </c>
      <c r="AT40" s="140" t="str">
        <f t="shared" si="4"/>
        <v>4T35</v>
      </c>
      <c r="AU40" s="140" t="str">
        <f t="shared" si="4"/>
        <v>1T36</v>
      </c>
      <c r="AV40" s="140" t="str">
        <f t="shared" si="4"/>
        <v>2T36</v>
      </c>
      <c r="AW40" s="140" t="str">
        <f t="shared" si="4"/>
        <v>3T36</v>
      </c>
      <c r="AX40" s="140" t="str">
        <f t="shared" si="4"/>
        <v>4T36</v>
      </c>
      <c r="AY40" s="140" t="str">
        <f t="shared" si="4"/>
        <v>1T37</v>
      </c>
      <c r="AZ40" s="140" t="str">
        <f t="shared" si="4"/>
        <v>2T37</v>
      </c>
      <c r="BA40" s="140" t="str">
        <f t="shared" si="4"/>
        <v>3T37</v>
      </c>
      <c r="BB40" s="140" t="str">
        <f t="shared" si="4"/>
        <v>4T37</v>
      </c>
      <c r="BC40" s="140" t="str">
        <f t="shared" si="4"/>
        <v>1T38</v>
      </c>
      <c r="BD40" s="140" t="str">
        <f t="shared" si="4"/>
        <v>2T38</v>
      </c>
      <c r="BE40" s="140" t="str">
        <f t="shared" si="4"/>
        <v>3T38</v>
      </c>
      <c r="BF40" s="140" t="str">
        <f t="shared" si="4"/>
        <v>4T38</v>
      </c>
      <c r="BG40" s="140" t="str">
        <f t="shared" si="4"/>
        <v>1T39</v>
      </c>
      <c r="BH40" s="140" t="str">
        <f t="shared" si="4"/>
        <v>2T39</v>
      </c>
      <c r="BI40" s="140" t="str">
        <f t="shared" si="4"/>
        <v>3T39</v>
      </c>
      <c r="BJ40" s="140" t="str">
        <f t="shared" si="4"/>
        <v>4T39</v>
      </c>
      <c r="BK40" s="140" t="str">
        <f t="shared" si="4"/>
        <v>1T40</v>
      </c>
      <c r="BL40" s="140" t="str">
        <f t="shared" si="4"/>
        <v>2T40</v>
      </c>
      <c r="BM40" s="140" t="str">
        <f t="shared" si="4"/>
        <v>3T40</v>
      </c>
      <c r="BN40" s="140" t="str">
        <f t="shared" si="4"/>
        <v>4T40</v>
      </c>
      <c r="BO40" s="140" t="str">
        <f t="shared" si="4"/>
        <v>1T41</v>
      </c>
      <c r="BP40" s="140" t="str">
        <f t="shared" ref="BP40:EA40" si="5">IF(MONTH(BP$41)&lt;=3,"1T",IF(MONTH(BP$41)&lt;=6,"2T",IF(MONTH(BP$41)&lt;=9,"3T","4T")))&amp;RIGHT(YEAR(BP$41),2)</f>
        <v>2T41</v>
      </c>
      <c r="BQ40" s="140" t="str">
        <f t="shared" si="5"/>
        <v>3T41</v>
      </c>
      <c r="BR40" s="140" t="str">
        <f t="shared" si="5"/>
        <v>4T41</v>
      </c>
      <c r="BS40" s="140" t="str">
        <f t="shared" si="5"/>
        <v>1T42</v>
      </c>
      <c r="BT40" s="140" t="str">
        <f t="shared" si="5"/>
        <v>2T42</v>
      </c>
      <c r="BU40" s="140" t="str">
        <f t="shared" si="5"/>
        <v>3T42</v>
      </c>
      <c r="BV40" s="140" t="str">
        <f t="shared" si="5"/>
        <v>4T42</v>
      </c>
      <c r="BW40" s="140" t="str">
        <f t="shared" si="5"/>
        <v>1T43</v>
      </c>
      <c r="BX40" s="140" t="str">
        <f t="shared" si="5"/>
        <v>2T43</v>
      </c>
      <c r="BY40" s="140" t="str">
        <f t="shared" si="5"/>
        <v>3T43</v>
      </c>
      <c r="BZ40" s="140" t="str">
        <f t="shared" si="5"/>
        <v>4T43</v>
      </c>
      <c r="CA40" s="140" t="str">
        <f t="shared" si="5"/>
        <v>1T44</v>
      </c>
      <c r="CB40" s="140" t="str">
        <f t="shared" si="5"/>
        <v>2T44</v>
      </c>
      <c r="CC40" s="140" t="str">
        <f t="shared" si="5"/>
        <v>3T44</v>
      </c>
      <c r="CD40" s="140" t="str">
        <f t="shared" si="5"/>
        <v>4T44</v>
      </c>
      <c r="CE40" s="140" t="str">
        <f t="shared" si="5"/>
        <v>1T45</v>
      </c>
      <c r="CF40" s="140" t="str">
        <f t="shared" si="5"/>
        <v>2T45</v>
      </c>
      <c r="CG40" s="140" t="str">
        <f t="shared" si="5"/>
        <v>3T45</v>
      </c>
      <c r="CH40" s="140" t="str">
        <f t="shared" si="5"/>
        <v>4T45</v>
      </c>
      <c r="CI40" s="140" t="str">
        <f t="shared" si="5"/>
        <v>1T46</v>
      </c>
      <c r="CJ40" s="140" t="str">
        <f t="shared" si="5"/>
        <v>2T46</v>
      </c>
      <c r="CK40" s="140" t="str">
        <f t="shared" si="5"/>
        <v>3T46</v>
      </c>
      <c r="CL40" s="140" t="str">
        <f t="shared" si="5"/>
        <v>4T46</v>
      </c>
      <c r="CM40" s="140" t="str">
        <f t="shared" si="5"/>
        <v>1T47</v>
      </c>
      <c r="CN40" s="140" t="str">
        <f t="shared" si="5"/>
        <v>2T47</v>
      </c>
      <c r="CO40" s="140" t="str">
        <f t="shared" si="5"/>
        <v>3T47</v>
      </c>
      <c r="CP40" s="140" t="str">
        <f t="shared" si="5"/>
        <v>4T47</v>
      </c>
      <c r="CQ40" s="140" t="str">
        <f t="shared" si="5"/>
        <v>1T48</v>
      </c>
      <c r="CR40" s="140" t="str">
        <f t="shared" si="5"/>
        <v>2T48</v>
      </c>
      <c r="CS40" s="140" t="str">
        <f t="shared" si="5"/>
        <v>3T48</v>
      </c>
      <c r="CT40" s="140" t="str">
        <f t="shared" si="5"/>
        <v>4T48</v>
      </c>
      <c r="CU40" s="140" t="str">
        <f t="shared" si="5"/>
        <v>1T49</v>
      </c>
      <c r="CV40" s="140" t="str">
        <f t="shared" si="5"/>
        <v>2T49</v>
      </c>
      <c r="CW40" s="140" t="str">
        <f t="shared" si="5"/>
        <v>3T49</v>
      </c>
      <c r="CX40" s="140" t="str">
        <f t="shared" si="5"/>
        <v>4T49</v>
      </c>
      <c r="CY40" s="140" t="str">
        <f t="shared" si="5"/>
        <v>1T50</v>
      </c>
      <c r="CZ40" s="140" t="str">
        <f t="shared" si="5"/>
        <v>2T50</v>
      </c>
      <c r="DA40" s="140" t="str">
        <f t="shared" si="5"/>
        <v>3T50</v>
      </c>
      <c r="DB40" s="140" t="str">
        <f t="shared" si="5"/>
        <v>4T50</v>
      </c>
      <c r="DC40" s="140" t="str">
        <f t="shared" si="5"/>
        <v>1T51</v>
      </c>
      <c r="DD40" s="140" t="str">
        <f t="shared" si="5"/>
        <v>2T51</v>
      </c>
      <c r="DE40" s="140" t="str">
        <f t="shared" si="5"/>
        <v>3T51</v>
      </c>
      <c r="DF40" s="140" t="str">
        <f t="shared" si="5"/>
        <v>4T51</v>
      </c>
      <c r="DG40" s="140" t="str">
        <f t="shared" si="5"/>
        <v>1T52</v>
      </c>
      <c r="DH40" s="140" t="str">
        <f t="shared" si="5"/>
        <v>2T52</v>
      </c>
      <c r="DI40" s="140" t="str">
        <f t="shared" si="5"/>
        <v>3T52</v>
      </c>
      <c r="DJ40" s="140" t="str">
        <f t="shared" si="5"/>
        <v>4T52</v>
      </c>
      <c r="DK40" s="140" t="str">
        <f t="shared" si="5"/>
        <v>1T53</v>
      </c>
      <c r="DL40" s="140" t="str">
        <f t="shared" si="5"/>
        <v>2T53</v>
      </c>
      <c r="DM40" s="140" t="str">
        <f t="shared" si="5"/>
        <v>3T53</v>
      </c>
      <c r="DN40" s="140" t="str">
        <f t="shared" si="5"/>
        <v>4T53</v>
      </c>
      <c r="DO40" s="140" t="str">
        <f t="shared" si="5"/>
        <v>1T54</v>
      </c>
      <c r="DP40" s="140" t="str">
        <f t="shared" si="5"/>
        <v>2T54</v>
      </c>
      <c r="DQ40" s="140" t="str">
        <f t="shared" si="5"/>
        <v>3T54</v>
      </c>
      <c r="DR40" s="140" t="str">
        <f t="shared" si="5"/>
        <v>4T54</v>
      </c>
      <c r="DS40" s="140" t="str">
        <f t="shared" si="5"/>
        <v>1T55</v>
      </c>
      <c r="DT40" s="140" t="str">
        <f t="shared" si="5"/>
        <v>2T55</v>
      </c>
      <c r="DU40" s="140" t="str">
        <f t="shared" si="5"/>
        <v>3T55</v>
      </c>
      <c r="DV40" s="140" t="str">
        <f t="shared" si="5"/>
        <v>4T55</v>
      </c>
      <c r="DW40" s="140" t="str">
        <f t="shared" si="5"/>
        <v>1T56</v>
      </c>
      <c r="DX40" s="140" t="str">
        <f t="shared" si="5"/>
        <v>2T56</v>
      </c>
      <c r="DY40" s="140" t="str">
        <f t="shared" si="5"/>
        <v>3T56</v>
      </c>
      <c r="DZ40" s="140" t="str">
        <f t="shared" si="5"/>
        <v>4T56</v>
      </c>
      <c r="EA40" s="140" t="str">
        <f t="shared" si="5"/>
        <v>1T57</v>
      </c>
      <c r="EB40" s="140" t="str">
        <f t="shared" ref="EB40:EH40" si="6">IF(MONTH(EB$41)&lt;=3,"1T",IF(MONTH(EB$41)&lt;=6,"2T",IF(MONTH(EB$41)&lt;=9,"3T","4T")))&amp;RIGHT(YEAR(EB$41),2)</f>
        <v>2T57</v>
      </c>
      <c r="EC40" s="140" t="str">
        <f t="shared" si="6"/>
        <v>3T57</v>
      </c>
      <c r="ED40" s="140" t="str">
        <f t="shared" si="6"/>
        <v>4T57</v>
      </c>
      <c r="EE40" s="140" t="str">
        <f t="shared" si="6"/>
        <v>1T58</v>
      </c>
      <c r="EF40" s="140" t="str">
        <f t="shared" si="6"/>
        <v>2T58</v>
      </c>
      <c r="EG40" s="140" t="str">
        <f t="shared" si="6"/>
        <v>3T58</v>
      </c>
      <c r="EH40" s="140" t="str">
        <f t="shared" si="6"/>
        <v>4T58</v>
      </c>
    </row>
    <row r="41" spans="2:138" ht="14.65" customHeight="1" x14ac:dyDescent="0.35">
      <c r="B41" t="s">
        <v>113</v>
      </c>
      <c r="C41" s="254">
        <v>45747</v>
      </c>
      <c r="D41" s="254">
        <f>C41+100-DAY(C41+100)</f>
        <v>45838</v>
      </c>
      <c r="E41" s="254">
        <f t="shared" ref="E41:BP41" si="7">D41+100-DAY(D41+100)</f>
        <v>45930</v>
      </c>
      <c r="F41" s="254">
        <f t="shared" si="7"/>
        <v>46022</v>
      </c>
      <c r="G41" s="254">
        <f t="shared" si="7"/>
        <v>46112</v>
      </c>
      <c r="H41" s="254">
        <f t="shared" si="7"/>
        <v>46203</v>
      </c>
      <c r="I41" s="254">
        <f t="shared" si="7"/>
        <v>46295</v>
      </c>
      <c r="J41" s="254">
        <f t="shared" si="7"/>
        <v>46387</v>
      </c>
      <c r="K41" s="254">
        <f t="shared" si="7"/>
        <v>46477</v>
      </c>
      <c r="L41" s="254">
        <f t="shared" si="7"/>
        <v>46568</v>
      </c>
      <c r="M41" s="254">
        <f t="shared" si="7"/>
        <v>46660</v>
      </c>
      <c r="N41" s="254">
        <f t="shared" si="7"/>
        <v>46752</v>
      </c>
      <c r="O41" s="254">
        <f t="shared" si="7"/>
        <v>46843</v>
      </c>
      <c r="P41" s="254">
        <f t="shared" si="7"/>
        <v>46934</v>
      </c>
      <c r="Q41" s="254">
        <f t="shared" si="7"/>
        <v>47026</v>
      </c>
      <c r="R41" s="254">
        <f t="shared" si="7"/>
        <v>47118</v>
      </c>
      <c r="S41" s="254">
        <f t="shared" si="7"/>
        <v>47208</v>
      </c>
      <c r="T41" s="254">
        <f t="shared" si="7"/>
        <v>47299</v>
      </c>
      <c r="U41" s="254">
        <f t="shared" si="7"/>
        <v>47391</v>
      </c>
      <c r="V41" s="254">
        <f t="shared" si="7"/>
        <v>47483</v>
      </c>
      <c r="W41" s="254">
        <f t="shared" si="7"/>
        <v>47573</v>
      </c>
      <c r="X41" s="254">
        <f t="shared" si="7"/>
        <v>47664</v>
      </c>
      <c r="Y41" s="254">
        <f t="shared" si="7"/>
        <v>47756</v>
      </c>
      <c r="Z41" s="254">
        <f t="shared" si="7"/>
        <v>47848</v>
      </c>
      <c r="AA41" s="254">
        <f t="shared" si="7"/>
        <v>47938</v>
      </c>
      <c r="AB41" s="254">
        <f t="shared" si="7"/>
        <v>48029</v>
      </c>
      <c r="AC41" s="254">
        <f t="shared" si="7"/>
        <v>48121</v>
      </c>
      <c r="AD41" s="254">
        <f t="shared" si="7"/>
        <v>48213</v>
      </c>
      <c r="AE41" s="254">
        <f t="shared" si="7"/>
        <v>48304</v>
      </c>
      <c r="AF41" s="254">
        <f t="shared" si="7"/>
        <v>48395</v>
      </c>
      <c r="AG41" s="254">
        <f t="shared" si="7"/>
        <v>48487</v>
      </c>
      <c r="AH41" s="254">
        <f t="shared" si="7"/>
        <v>48579</v>
      </c>
      <c r="AI41" s="254">
        <f t="shared" si="7"/>
        <v>48669</v>
      </c>
      <c r="AJ41" s="254">
        <f t="shared" si="7"/>
        <v>48760</v>
      </c>
      <c r="AK41" s="254">
        <f t="shared" si="7"/>
        <v>48852</v>
      </c>
      <c r="AL41" s="254">
        <f t="shared" si="7"/>
        <v>48944</v>
      </c>
      <c r="AM41" s="254">
        <f t="shared" si="7"/>
        <v>49034</v>
      </c>
      <c r="AN41" s="254">
        <f t="shared" si="7"/>
        <v>49125</v>
      </c>
      <c r="AO41" s="254">
        <f t="shared" si="7"/>
        <v>49217</v>
      </c>
      <c r="AP41" s="254">
        <f t="shared" si="7"/>
        <v>49309</v>
      </c>
      <c r="AQ41" s="254">
        <f t="shared" si="7"/>
        <v>49399</v>
      </c>
      <c r="AR41" s="254">
        <f t="shared" si="7"/>
        <v>49490</v>
      </c>
      <c r="AS41" s="254">
        <f t="shared" si="7"/>
        <v>49582</v>
      </c>
      <c r="AT41" s="254">
        <f t="shared" si="7"/>
        <v>49674</v>
      </c>
      <c r="AU41" s="254">
        <f t="shared" si="7"/>
        <v>49765</v>
      </c>
      <c r="AV41" s="254">
        <f t="shared" si="7"/>
        <v>49856</v>
      </c>
      <c r="AW41" s="254">
        <f t="shared" si="7"/>
        <v>49948</v>
      </c>
      <c r="AX41" s="254">
        <f t="shared" si="7"/>
        <v>50040</v>
      </c>
      <c r="AY41" s="254">
        <f t="shared" si="7"/>
        <v>50130</v>
      </c>
      <c r="AZ41" s="254">
        <f t="shared" si="7"/>
        <v>50221</v>
      </c>
      <c r="BA41" s="254">
        <f t="shared" si="7"/>
        <v>50313</v>
      </c>
      <c r="BB41" s="254">
        <f t="shared" si="7"/>
        <v>50405</v>
      </c>
      <c r="BC41" s="254">
        <f t="shared" si="7"/>
        <v>50495</v>
      </c>
      <c r="BD41" s="254">
        <f t="shared" si="7"/>
        <v>50586</v>
      </c>
      <c r="BE41" s="254">
        <f t="shared" si="7"/>
        <v>50678</v>
      </c>
      <c r="BF41" s="254">
        <f t="shared" si="7"/>
        <v>50770</v>
      </c>
      <c r="BG41" s="254">
        <f t="shared" si="7"/>
        <v>50860</v>
      </c>
      <c r="BH41" s="254">
        <f t="shared" si="7"/>
        <v>50951</v>
      </c>
      <c r="BI41" s="254">
        <f t="shared" si="7"/>
        <v>51043</v>
      </c>
      <c r="BJ41" s="254">
        <f t="shared" si="7"/>
        <v>51135</v>
      </c>
      <c r="BK41" s="254">
        <f t="shared" si="7"/>
        <v>51226</v>
      </c>
      <c r="BL41" s="254">
        <f t="shared" si="7"/>
        <v>51317</v>
      </c>
      <c r="BM41" s="254">
        <f t="shared" si="7"/>
        <v>51409</v>
      </c>
      <c r="BN41" s="254">
        <f t="shared" si="7"/>
        <v>51501</v>
      </c>
      <c r="BO41" s="254">
        <f t="shared" si="7"/>
        <v>51591</v>
      </c>
      <c r="BP41" s="254">
        <f t="shared" si="7"/>
        <v>51682</v>
      </c>
      <c r="BQ41" s="254">
        <f t="shared" ref="BQ41:CU41" si="8">BP41+100-DAY(BP41+100)</f>
        <v>51774</v>
      </c>
      <c r="BR41" s="254">
        <f t="shared" si="8"/>
        <v>51866</v>
      </c>
      <c r="BS41" s="254">
        <f t="shared" si="8"/>
        <v>51956</v>
      </c>
      <c r="BT41" s="254">
        <f t="shared" si="8"/>
        <v>52047</v>
      </c>
      <c r="BU41" s="254">
        <f t="shared" si="8"/>
        <v>52139</v>
      </c>
      <c r="BV41" s="254">
        <f t="shared" si="8"/>
        <v>52231</v>
      </c>
      <c r="BW41" s="254">
        <f t="shared" si="8"/>
        <v>52321</v>
      </c>
      <c r="BX41" s="254">
        <f t="shared" si="8"/>
        <v>52412</v>
      </c>
      <c r="BY41" s="254">
        <f t="shared" si="8"/>
        <v>52504</v>
      </c>
      <c r="BZ41" s="254">
        <f t="shared" si="8"/>
        <v>52596</v>
      </c>
      <c r="CA41" s="254">
        <f t="shared" si="8"/>
        <v>52687</v>
      </c>
      <c r="CB41" s="254">
        <f t="shared" si="8"/>
        <v>52778</v>
      </c>
      <c r="CC41" s="254">
        <f t="shared" si="8"/>
        <v>52870</v>
      </c>
      <c r="CD41" s="254">
        <f t="shared" si="8"/>
        <v>52962</v>
      </c>
      <c r="CE41" s="254">
        <f t="shared" si="8"/>
        <v>53052</v>
      </c>
      <c r="CF41" s="254">
        <f t="shared" si="8"/>
        <v>53143</v>
      </c>
      <c r="CG41" s="254">
        <f t="shared" si="8"/>
        <v>53235</v>
      </c>
      <c r="CH41" s="254">
        <f t="shared" si="8"/>
        <v>53327</v>
      </c>
      <c r="CI41" s="254">
        <f t="shared" si="8"/>
        <v>53417</v>
      </c>
      <c r="CJ41" s="254">
        <f t="shared" si="8"/>
        <v>53508</v>
      </c>
      <c r="CK41" s="254">
        <f t="shared" si="8"/>
        <v>53600</v>
      </c>
      <c r="CL41" s="254">
        <f t="shared" si="8"/>
        <v>53692</v>
      </c>
      <c r="CM41" s="254">
        <f t="shared" si="8"/>
        <v>53782</v>
      </c>
      <c r="CN41" s="254">
        <f t="shared" si="8"/>
        <v>53873</v>
      </c>
      <c r="CO41" s="254">
        <f t="shared" si="8"/>
        <v>53965</v>
      </c>
      <c r="CP41" s="254">
        <f t="shared" si="8"/>
        <v>54057</v>
      </c>
      <c r="CQ41" s="254">
        <f t="shared" si="8"/>
        <v>54148</v>
      </c>
      <c r="CR41" s="254">
        <f t="shared" si="8"/>
        <v>54239</v>
      </c>
      <c r="CS41" s="254">
        <f t="shared" si="8"/>
        <v>54331</v>
      </c>
      <c r="CT41" s="254">
        <f t="shared" si="8"/>
        <v>54423</v>
      </c>
      <c r="CU41" s="254">
        <f t="shared" si="8"/>
        <v>54513</v>
      </c>
      <c r="CV41" s="254">
        <f>CU41+100-DAY(CU41+100)</f>
        <v>54604</v>
      </c>
      <c r="CW41" s="254">
        <f t="shared" ref="CW41:EH41" si="9">CV41+100-DAY(CV41+100)</f>
        <v>54696</v>
      </c>
      <c r="CX41" s="254">
        <f t="shared" si="9"/>
        <v>54788</v>
      </c>
      <c r="CY41" s="254">
        <f t="shared" si="9"/>
        <v>54878</v>
      </c>
      <c r="CZ41" s="254">
        <f t="shared" si="9"/>
        <v>54969</v>
      </c>
      <c r="DA41" s="254">
        <f t="shared" si="9"/>
        <v>55061</v>
      </c>
      <c r="DB41" s="254">
        <f t="shared" si="9"/>
        <v>55153</v>
      </c>
      <c r="DC41" s="254">
        <f t="shared" si="9"/>
        <v>55243</v>
      </c>
      <c r="DD41" s="254">
        <f t="shared" si="9"/>
        <v>55334</v>
      </c>
      <c r="DE41" s="254">
        <f t="shared" si="9"/>
        <v>55426</v>
      </c>
      <c r="DF41" s="254">
        <f t="shared" si="9"/>
        <v>55518</v>
      </c>
      <c r="DG41" s="254">
        <f t="shared" si="9"/>
        <v>55609</v>
      </c>
      <c r="DH41" s="254">
        <f t="shared" si="9"/>
        <v>55700</v>
      </c>
      <c r="DI41" s="254">
        <f t="shared" si="9"/>
        <v>55792</v>
      </c>
      <c r="DJ41" s="254">
        <f t="shared" si="9"/>
        <v>55884</v>
      </c>
      <c r="DK41" s="254">
        <f t="shared" si="9"/>
        <v>55974</v>
      </c>
      <c r="DL41" s="254">
        <f t="shared" si="9"/>
        <v>56065</v>
      </c>
      <c r="DM41" s="254">
        <f t="shared" si="9"/>
        <v>56157</v>
      </c>
      <c r="DN41" s="254">
        <f t="shared" si="9"/>
        <v>56249</v>
      </c>
      <c r="DO41" s="254">
        <f t="shared" si="9"/>
        <v>56339</v>
      </c>
      <c r="DP41" s="254">
        <f t="shared" si="9"/>
        <v>56430</v>
      </c>
      <c r="DQ41" s="254">
        <f t="shared" si="9"/>
        <v>56522</v>
      </c>
      <c r="DR41" s="254">
        <f t="shared" si="9"/>
        <v>56614</v>
      </c>
      <c r="DS41" s="254">
        <f t="shared" si="9"/>
        <v>56704</v>
      </c>
      <c r="DT41" s="254">
        <f t="shared" si="9"/>
        <v>56795</v>
      </c>
      <c r="DU41" s="254">
        <f t="shared" si="9"/>
        <v>56887</v>
      </c>
      <c r="DV41" s="254">
        <f t="shared" si="9"/>
        <v>56979</v>
      </c>
      <c r="DW41" s="254">
        <f t="shared" si="9"/>
        <v>57070</v>
      </c>
      <c r="DX41" s="254">
        <f t="shared" si="9"/>
        <v>57161</v>
      </c>
      <c r="DY41" s="254">
        <f t="shared" si="9"/>
        <v>57253</v>
      </c>
      <c r="DZ41" s="254">
        <f t="shared" si="9"/>
        <v>57345</v>
      </c>
      <c r="EA41" s="254">
        <f t="shared" si="9"/>
        <v>57435</v>
      </c>
      <c r="EB41" s="254">
        <f t="shared" si="9"/>
        <v>57526</v>
      </c>
      <c r="EC41" s="254">
        <f t="shared" si="9"/>
        <v>57618</v>
      </c>
      <c r="ED41" s="254">
        <f t="shared" si="9"/>
        <v>57710</v>
      </c>
      <c r="EE41" s="254">
        <f t="shared" si="9"/>
        <v>57800</v>
      </c>
      <c r="EF41" s="254">
        <f t="shared" si="9"/>
        <v>57891</v>
      </c>
      <c r="EG41" s="254">
        <f t="shared" si="9"/>
        <v>57983</v>
      </c>
      <c r="EH41" s="254">
        <f t="shared" si="9"/>
        <v>58075</v>
      </c>
    </row>
    <row r="43" spans="2:138" x14ac:dyDescent="0.35">
      <c r="B43" s="139" t="s">
        <v>703</v>
      </c>
      <c r="C43" s="140" t="str">
        <f t="shared" ref="C43:AH43" si="10">C40</f>
        <v>1T25</v>
      </c>
      <c r="D43" s="140" t="str">
        <f t="shared" si="10"/>
        <v>2T25</v>
      </c>
      <c r="E43" s="140" t="str">
        <f t="shared" si="10"/>
        <v>3T25</v>
      </c>
      <c r="F43" s="140" t="str">
        <f t="shared" si="10"/>
        <v>4T25</v>
      </c>
      <c r="G43" s="140" t="str">
        <f t="shared" si="10"/>
        <v>1T26</v>
      </c>
      <c r="H43" s="140" t="str">
        <f t="shared" si="10"/>
        <v>2T26</v>
      </c>
      <c r="I43" s="140" t="str">
        <f t="shared" si="10"/>
        <v>3T26</v>
      </c>
      <c r="J43" s="140" t="str">
        <f t="shared" si="10"/>
        <v>4T26</v>
      </c>
      <c r="K43" s="140" t="str">
        <f t="shared" si="10"/>
        <v>1T27</v>
      </c>
      <c r="L43" s="140" t="str">
        <f t="shared" si="10"/>
        <v>2T27</v>
      </c>
      <c r="M43" s="140" t="str">
        <f t="shared" si="10"/>
        <v>3T27</v>
      </c>
      <c r="N43" s="140" t="str">
        <f t="shared" si="10"/>
        <v>4T27</v>
      </c>
      <c r="O43" s="140" t="str">
        <f t="shared" si="10"/>
        <v>1T28</v>
      </c>
      <c r="P43" s="140" t="str">
        <f t="shared" si="10"/>
        <v>2T28</v>
      </c>
      <c r="Q43" s="140" t="str">
        <f t="shared" si="10"/>
        <v>3T28</v>
      </c>
      <c r="R43" s="140" t="str">
        <f t="shared" si="10"/>
        <v>4T28</v>
      </c>
      <c r="S43" s="140" t="str">
        <f t="shared" si="10"/>
        <v>1T29</v>
      </c>
      <c r="T43" s="140" t="str">
        <f t="shared" si="10"/>
        <v>2T29</v>
      </c>
      <c r="U43" s="140" t="str">
        <f t="shared" si="10"/>
        <v>3T29</v>
      </c>
      <c r="V43" s="140" t="str">
        <f t="shared" si="10"/>
        <v>4T29</v>
      </c>
      <c r="W43" s="140" t="str">
        <f t="shared" si="10"/>
        <v>1T30</v>
      </c>
      <c r="X43" s="140" t="str">
        <f t="shared" si="10"/>
        <v>2T30</v>
      </c>
      <c r="Y43" s="140" t="str">
        <f t="shared" si="10"/>
        <v>3T30</v>
      </c>
      <c r="Z43" s="140" t="str">
        <f t="shared" si="10"/>
        <v>4T30</v>
      </c>
      <c r="AA43" s="140" t="str">
        <f t="shared" si="10"/>
        <v>1T31</v>
      </c>
      <c r="AB43" s="140" t="str">
        <f t="shared" si="10"/>
        <v>2T31</v>
      </c>
      <c r="AC43" s="140" t="str">
        <f t="shared" si="10"/>
        <v>3T31</v>
      </c>
      <c r="AD43" s="140" t="str">
        <f t="shared" si="10"/>
        <v>4T31</v>
      </c>
      <c r="AE43" s="140" t="str">
        <f t="shared" si="10"/>
        <v>1T32</v>
      </c>
      <c r="AF43" s="140" t="str">
        <f t="shared" si="10"/>
        <v>2T32</v>
      </c>
      <c r="AG43" s="140" t="str">
        <f t="shared" si="10"/>
        <v>3T32</v>
      </c>
      <c r="AH43" s="140" t="str">
        <f t="shared" si="10"/>
        <v>4T32</v>
      </c>
      <c r="AI43" s="140" t="str">
        <f t="shared" ref="AI43:BN43" si="11">AI40</f>
        <v>1T33</v>
      </c>
      <c r="AJ43" s="140" t="str">
        <f t="shared" si="11"/>
        <v>2T33</v>
      </c>
      <c r="AK43" s="140" t="str">
        <f t="shared" si="11"/>
        <v>3T33</v>
      </c>
      <c r="AL43" s="140" t="str">
        <f t="shared" si="11"/>
        <v>4T33</v>
      </c>
      <c r="AM43" s="140" t="str">
        <f t="shared" si="11"/>
        <v>1T34</v>
      </c>
      <c r="AN43" s="140" t="str">
        <f t="shared" si="11"/>
        <v>2T34</v>
      </c>
      <c r="AO43" s="140" t="str">
        <f t="shared" si="11"/>
        <v>3T34</v>
      </c>
      <c r="AP43" s="140" t="str">
        <f t="shared" si="11"/>
        <v>4T34</v>
      </c>
      <c r="AQ43" s="140" t="str">
        <f t="shared" si="11"/>
        <v>1T35</v>
      </c>
      <c r="AR43" s="140" t="str">
        <f t="shared" si="11"/>
        <v>2T35</v>
      </c>
      <c r="AS43" s="140" t="str">
        <f t="shared" si="11"/>
        <v>3T35</v>
      </c>
      <c r="AT43" s="140" t="str">
        <f t="shared" si="11"/>
        <v>4T35</v>
      </c>
      <c r="AU43" s="140" t="str">
        <f t="shared" si="11"/>
        <v>1T36</v>
      </c>
      <c r="AV43" s="140" t="str">
        <f t="shared" si="11"/>
        <v>2T36</v>
      </c>
      <c r="AW43" s="140" t="str">
        <f t="shared" si="11"/>
        <v>3T36</v>
      </c>
      <c r="AX43" s="140" t="str">
        <f t="shared" si="11"/>
        <v>4T36</v>
      </c>
      <c r="AY43" s="140" t="str">
        <f t="shared" si="11"/>
        <v>1T37</v>
      </c>
      <c r="AZ43" s="140" t="str">
        <f t="shared" si="11"/>
        <v>2T37</v>
      </c>
      <c r="BA43" s="140" t="str">
        <f t="shared" si="11"/>
        <v>3T37</v>
      </c>
      <c r="BB43" s="140" t="str">
        <f t="shared" si="11"/>
        <v>4T37</v>
      </c>
      <c r="BC43" s="140" t="str">
        <f t="shared" si="11"/>
        <v>1T38</v>
      </c>
      <c r="BD43" s="140" t="str">
        <f t="shared" si="11"/>
        <v>2T38</v>
      </c>
      <c r="BE43" s="140" t="str">
        <f t="shared" si="11"/>
        <v>3T38</v>
      </c>
      <c r="BF43" s="140" t="str">
        <f t="shared" si="11"/>
        <v>4T38</v>
      </c>
      <c r="BG43" s="140" t="str">
        <f t="shared" si="11"/>
        <v>1T39</v>
      </c>
      <c r="BH43" s="140" t="str">
        <f t="shared" si="11"/>
        <v>2T39</v>
      </c>
      <c r="BI43" s="140" t="str">
        <f t="shared" si="11"/>
        <v>3T39</v>
      </c>
      <c r="BJ43" s="140" t="str">
        <f t="shared" si="11"/>
        <v>4T39</v>
      </c>
      <c r="BK43" s="140" t="str">
        <f t="shared" si="11"/>
        <v>1T40</v>
      </c>
      <c r="BL43" s="140" t="str">
        <f t="shared" si="11"/>
        <v>2T40</v>
      </c>
      <c r="BM43" s="140" t="str">
        <f t="shared" si="11"/>
        <v>3T40</v>
      </c>
      <c r="BN43" s="140" t="str">
        <f t="shared" si="11"/>
        <v>4T40</v>
      </c>
      <c r="BO43" s="140" t="str">
        <f t="shared" ref="BO43:CT43" si="12">BO40</f>
        <v>1T41</v>
      </c>
      <c r="BP43" s="140" t="str">
        <f t="shared" si="12"/>
        <v>2T41</v>
      </c>
      <c r="BQ43" s="140" t="str">
        <f t="shared" si="12"/>
        <v>3T41</v>
      </c>
      <c r="BR43" s="140" t="str">
        <f t="shared" si="12"/>
        <v>4T41</v>
      </c>
      <c r="BS43" s="140" t="str">
        <f t="shared" si="12"/>
        <v>1T42</v>
      </c>
      <c r="BT43" s="140" t="str">
        <f t="shared" si="12"/>
        <v>2T42</v>
      </c>
      <c r="BU43" s="140" t="str">
        <f t="shared" si="12"/>
        <v>3T42</v>
      </c>
      <c r="BV43" s="140" t="str">
        <f t="shared" si="12"/>
        <v>4T42</v>
      </c>
      <c r="BW43" s="140" t="str">
        <f t="shared" si="12"/>
        <v>1T43</v>
      </c>
      <c r="BX43" s="140" t="str">
        <f t="shared" si="12"/>
        <v>2T43</v>
      </c>
      <c r="BY43" s="140" t="str">
        <f t="shared" si="12"/>
        <v>3T43</v>
      </c>
      <c r="BZ43" s="140" t="str">
        <f t="shared" si="12"/>
        <v>4T43</v>
      </c>
      <c r="CA43" s="140" t="str">
        <f t="shared" si="12"/>
        <v>1T44</v>
      </c>
      <c r="CB43" s="140" t="str">
        <f t="shared" si="12"/>
        <v>2T44</v>
      </c>
      <c r="CC43" s="140" t="str">
        <f t="shared" si="12"/>
        <v>3T44</v>
      </c>
      <c r="CD43" s="140" t="str">
        <f t="shared" si="12"/>
        <v>4T44</v>
      </c>
      <c r="CE43" s="140" t="str">
        <f t="shared" si="12"/>
        <v>1T45</v>
      </c>
      <c r="CF43" s="140" t="str">
        <f t="shared" si="12"/>
        <v>2T45</v>
      </c>
      <c r="CG43" s="140" t="str">
        <f t="shared" si="12"/>
        <v>3T45</v>
      </c>
      <c r="CH43" s="140" t="str">
        <f t="shared" si="12"/>
        <v>4T45</v>
      </c>
      <c r="CI43" s="140" t="str">
        <f t="shared" si="12"/>
        <v>1T46</v>
      </c>
      <c r="CJ43" s="140" t="str">
        <f t="shared" si="12"/>
        <v>2T46</v>
      </c>
      <c r="CK43" s="140" t="str">
        <f t="shared" si="12"/>
        <v>3T46</v>
      </c>
      <c r="CL43" s="140" t="str">
        <f t="shared" si="12"/>
        <v>4T46</v>
      </c>
      <c r="CM43" s="140" t="str">
        <f t="shared" si="12"/>
        <v>1T47</v>
      </c>
      <c r="CN43" s="140" t="str">
        <f t="shared" si="12"/>
        <v>2T47</v>
      </c>
      <c r="CO43" s="140" t="str">
        <f t="shared" si="12"/>
        <v>3T47</v>
      </c>
      <c r="CP43" s="140" t="str">
        <f t="shared" si="12"/>
        <v>4T47</v>
      </c>
      <c r="CQ43" s="140" t="str">
        <f t="shared" si="12"/>
        <v>1T48</v>
      </c>
      <c r="CR43" s="140" t="str">
        <f t="shared" si="12"/>
        <v>2T48</v>
      </c>
      <c r="CS43" s="140" t="str">
        <f t="shared" si="12"/>
        <v>3T48</v>
      </c>
      <c r="CT43" s="140" t="str">
        <f t="shared" si="12"/>
        <v>4T48</v>
      </c>
      <c r="CU43" s="140" t="str">
        <f t="shared" ref="CU43:DZ43" si="13">CU40</f>
        <v>1T49</v>
      </c>
      <c r="CV43" s="140" t="str">
        <f t="shared" si="13"/>
        <v>2T49</v>
      </c>
      <c r="CW43" s="140" t="str">
        <f t="shared" si="13"/>
        <v>3T49</v>
      </c>
      <c r="CX43" s="140" t="str">
        <f t="shared" si="13"/>
        <v>4T49</v>
      </c>
      <c r="CY43" s="140" t="str">
        <f t="shared" si="13"/>
        <v>1T50</v>
      </c>
      <c r="CZ43" s="140" t="str">
        <f t="shared" si="13"/>
        <v>2T50</v>
      </c>
      <c r="DA43" s="140" t="str">
        <f t="shared" si="13"/>
        <v>3T50</v>
      </c>
      <c r="DB43" s="140" t="str">
        <f t="shared" si="13"/>
        <v>4T50</v>
      </c>
      <c r="DC43" s="140" t="str">
        <f t="shared" si="13"/>
        <v>1T51</v>
      </c>
      <c r="DD43" s="140" t="str">
        <f t="shared" si="13"/>
        <v>2T51</v>
      </c>
      <c r="DE43" s="140" t="str">
        <f t="shared" si="13"/>
        <v>3T51</v>
      </c>
      <c r="DF43" s="140" t="str">
        <f t="shared" si="13"/>
        <v>4T51</v>
      </c>
      <c r="DG43" s="140" t="str">
        <f t="shared" si="13"/>
        <v>1T52</v>
      </c>
      <c r="DH43" s="140" t="str">
        <f t="shared" si="13"/>
        <v>2T52</v>
      </c>
      <c r="DI43" s="140" t="str">
        <f t="shared" si="13"/>
        <v>3T52</v>
      </c>
      <c r="DJ43" s="140" t="str">
        <f t="shared" si="13"/>
        <v>4T52</v>
      </c>
      <c r="DK43" s="140" t="str">
        <f t="shared" si="13"/>
        <v>1T53</v>
      </c>
      <c r="DL43" s="140" t="str">
        <f t="shared" si="13"/>
        <v>2T53</v>
      </c>
      <c r="DM43" s="140" t="str">
        <f t="shared" si="13"/>
        <v>3T53</v>
      </c>
      <c r="DN43" s="140" t="str">
        <f t="shared" si="13"/>
        <v>4T53</v>
      </c>
      <c r="DO43" s="140" t="str">
        <f t="shared" si="13"/>
        <v>1T54</v>
      </c>
      <c r="DP43" s="140" t="str">
        <f t="shared" si="13"/>
        <v>2T54</v>
      </c>
      <c r="DQ43" s="140" t="str">
        <f t="shared" si="13"/>
        <v>3T54</v>
      </c>
      <c r="DR43" s="140" t="str">
        <f t="shared" si="13"/>
        <v>4T54</v>
      </c>
      <c r="DS43" s="140" t="str">
        <f t="shared" si="13"/>
        <v>1T55</v>
      </c>
      <c r="DT43" s="140" t="str">
        <f t="shared" si="13"/>
        <v>2T55</v>
      </c>
      <c r="DU43" s="140" t="str">
        <f t="shared" si="13"/>
        <v>3T55</v>
      </c>
      <c r="DV43" s="140" t="str">
        <f t="shared" si="13"/>
        <v>4T55</v>
      </c>
      <c r="DW43" s="140" t="str">
        <f t="shared" si="13"/>
        <v>1T56</v>
      </c>
      <c r="DX43" s="140" t="str">
        <f t="shared" si="13"/>
        <v>2T56</v>
      </c>
      <c r="DY43" s="140" t="str">
        <f t="shared" si="13"/>
        <v>3T56</v>
      </c>
      <c r="DZ43" s="140" t="str">
        <f t="shared" si="13"/>
        <v>4T56</v>
      </c>
      <c r="EA43" s="140" t="str">
        <f t="shared" ref="EA43:EH43" si="14">EA40</f>
        <v>1T57</v>
      </c>
      <c r="EB43" s="140" t="str">
        <f t="shared" si="14"/>
        <v>2T57</v>
      </c>
      <c r="EC43" s="140" t="str">
        <f t="shared" si="14"/>
        <v>3T57</v>
      </c>
      <c r="ED43" s="140" t="str">
        <f t="shared" si="14"/>
        <v>4T57</v>
      </c>
      <c r="EE43" s="140" t="str">
        <f t="shared" si="14"/>
        <v>1T58</v>
      </c>
      <c r="EF43" s="140" t="str">
        <f t="shared" si="14"/>
        <v>2T58</v>
      </c>
      <c r="EG43" s="140" t="str">
        <f t="shared" si="14"/>
        <v>3T58</v>
      </c>
      <c r="EH43" s="140" t="str">
        <f t="shared" si="14"/>
        <v>4T58</v>
      </c>
    </row>
    <row r="44" spans="2:138" x14ac:dyDescent="0.35">
      <c r="B44" s="9" t="s">
        <v>390</v>
      </c>
      <c r="C44" s="17">
        <f>'Mgm de Contribuição, Trimestral'!C7</f>
        <v>18412.857834935057</v>
      </c>
      <c r="D44" s="17">
        <f>'Mgm de Contribuição, Trimestral'!D7</f>
        <v>15066.672867540567</v>
      </c>
      <c r="E44" s="17">
        <f>'Mgm de Contribuição, Trimestral'!E7</f>
        <v>14320.13582905924</v>
      </c>
      <c r="F44" s="17">
        <f>'Mgm de Contribuição, Trimestral'!F7</f>
        <v>15906.854524168595</v>
      </c>
      <c r="G44" s="17">
        <f>'Mgm de Contribuição, Trimestral'!G7</f>
        <v>18311.162002028927</v>
      </c>
      <c r="H44" s="17">
        <f>'Mgm de Contribuição, Trimestral'!H7</f>
        <v>15610.173594553307</v>
      </c>
      <c r="I44" s="17">
        <f>'Mgm de Contribuição, Trimestral'!I7</f>
        <v>14600.927799466503</v>
      </c>
      <c r="J44" s="17">
        <f>'Mgm de Contribuição, Trimestral'!J7</f>
        <v>16667.017268057905</v>
      </c>
      <c r="K44" s="17">
        <f>'Mgm de Contribuição, Trimestral'!K7</f>
        <v>18148.471911777779</v>
      </c>
      <c r="L44" s="17">
        <f>'Mgm de Contribuição, Trimestral'!L7</f>
        <v>18066.773065219772</v>
      </c>
      <c r="M44" s="17">
        <f>'Mgm de Contribuição, Trimestral'!M7</f>
        <v>18058.194505836953</v>
      </c>
      <c r="N44" s="17">
        <f>'Mgm de Contribuição, Trimestral'!N7</f>
        <v>18103.700818358695</v>
      </c>
      <c r="O44" s="17">
        <f>'Mgm de Contribuição, Trimestral'!O7</f>
        <v>18217.37031714285</v>
      </c>
      <c r="P44" s="17">
        <f>'Mgm de Contribuição, Trimestral'!P7</f>
        <v>18217.915065219771</v>
      </c>
      <c r="Q44" s="17">
        <f>'Mgm de Contribuição, Trimestral'!Q7</f>
        <v>18209.336505836953</v>
      </c>
      <c r="R44" s="17">
        <f>'Mgm de Contribuição, Trimestral'!R7</f>
        <v>18254.842818358695</v>
      </c>
      <c r="S44" s="17">
        <f>'Mgm de Contribuição, Trimestral'!S7</f>
        <v>18030.899128444442</v>
      </c>
      <c r="T44" s="17">
        <f>'Mgm de Contribuição, Trimestral'!T7</f>
        <v>18031.415065219771</v>
      </c>
      <c r="U44" s="17">
        <f>'Mgm de Contribuição, Trimestral'!U7</f>
        <v>18022.836505836953</v>
      </c>
      <c r="V44" s="17">
        <f>'Mgm de Contribuição, Trimestral'!V7</f>
        <v>18068.342818358695</v>
      </c>
      <c r="W44" s="17">
        <f>'Mgm de Contribuição, Trimestral'!W7</f>
        <v>17999.49912844444</v>
      </c>
      <c r="X44" s="17">
        <f>'Mgm de Contribuição, Trimestral'!X7</f>
        <v>18000.01506521977</v>
      </c>
      <c r="Y44" s="17">
        <f>'Mgm de Contribuição, Trimestral'!Y7</f>
        <v>17991.436505836955</v>
      </c>
      <c r="Z44" s="17">
        <f>'Mgm de Contribuição, Trimestral'!Z7</f>
        <v>18036.942818358693</v>
      </c>
      <c r="AA44" s="17">
        <f>'Mgm de Contribuição, Trimestral'!AA7</f>
        <v>17730.391211150178</v>
      </c>
      <c r="AB44" s="17">
        <f>'Mgm de Contribuição, Trimestral'!AB7</f>
        <v>17730.446919241753</v>
      </c>
      <c r="AC44" s="17">
        <f>'Mgm de Contribuição, Trimestral'!AC7</f>
        <v>17730.446919241756</v>
      </c>
      <c r="AD44" s="17">
        <f>'Mgm de Contribuição, Trimestral'!AD7</f>
        <v>17730.446919241756</v>
      </c>
      <c r="AE44" s="17">
        <f>'Mgm de Contribuição, Trimestral'!AE7</f>
        <v>17725.40546799999</v>
      </c>
      <c r="AF44" s="17">
        <f>'Mgm de Contribuição, Trimestral'!AF7</f>
        <v>17725.40546799999</v>
      </c>
      <c r="AG44" s="17">
        <f>'Mgm de Contribuição, Trimestral'!AG7</f>
        <v>17662.567185391305</v>
      </c>
      <c r="AH44" s="17">
        <f>'Mgm de Contribuição, Trimestral'!AH7</f>
        <v>17640.388967999999</v>
      </c>
      <c r="AI44" s="17">
        <f>'Mgm de Contribuição, Trimestral'!AI7</f>
        <v>17640.416691000002</v>
      </c>
      <c r="AJ44" s="17">
        <f>'Mgm de Contribuição, Trimestral'!AJ7</f>
        <v>17640.416691000002</v>
      </c>
      <c r="AK44" s="17">
        <f>'Mgm de Contribuição, Trimestral'!AK7</f>
        <v>17640.416691000002</v>
      </c>
      <c r="AL44" s="17">
        <f>'Mgm de Contribuição, Trimestral'!AL7</f>
        <v>17640.416691000002</v>
      </c>
      <c r="AM44" s="17">
        <f>'Mgm de Contribuição, Trimestral'!AM7</f>
        <v>17640.416691000002</v>
      </c>
      <c r="AN44" s="17">
        <f>'Mgm de Contribuição, Trimestral'!AN7</f>
        <v>17640.416691000002</v>
      </c>
      <c r="AO44" s="17">
        <f>'Mgm de Contribuição, Trimestral'!AO7</f>
        <v>17640.416691000002</v>
      </c>
      <c r="AP44" s="17">
        <f>'Mgm de Contribuição, Trimestral'!AP7</f>
        <v>17640.416691000002</v>
      </c>
      <c r="AQ44" s="17">
        <f>'Mgm de Contribuição, Trimestral'!AQ7</f>
        <v>17480.218212722222</v>
      </c>
      <c r="AR44" s="17">
        <f>'Mgm de Contribuição, Trimestral'!AR7</f>
        <v>17425.224705000001</v>
      </c>
      <c r="AS44" s="17">
        <f>'Mgm de Contribuição, Trimestral'!AS7</f>
        <v>17425.224705000001</v>
      </c>
      <c r="AT44" s="17">
        <f>'Mgm de Contribuição, Trimestral'!AT7</f>
        <v>17425.224705000001</v>
      </c>
      <c r="AU44" s="17">
        <f>'Mgm de Contribuição, Trimestral'!AU7</f>
        <v>17362.224750000001</v>
      </c>
      <c r="AV44" s="17">
        <f>'Mgm de Contribuição, Trimestral'!AV7</f>
        <v>17362.224750000001</v>
      </c>
      <c r="AW44" s="17">
        <f>'Mgm de Contribuição, Trimestral'!AW7</f>
        <v>17362.224749999998</v>
      </c>
      <c r="AX44" s="17">
        <f>'Mgm de Contribuição, Trimestral'!AX7</f>
        <v>17362.224749999998</v>
      </c>
      <c r="AY44" s="17">
        <f>'Mgm de Contribuição, Trimestral'!AY7</f>
        <v>17362.224731000002</v>
      </c>
      <c r="AZ44" s="17">
        <f>'Mgm de Contribuição, Trimestral'!AZ7</f>
        <v>17362.224731000002</v>
      </c>
      <c r="BA44" s="17">
        <f>'Mgm de Contribuição, Trimestral'!BA7</f>
        <v>17344.707883173913</v>
      </c>
      <c r="BB44" s="17">
        <f>'Mgm de Contribuição, Trimestral'!BB7</f>
        <v>17281.647231000003</v>
      </c>
      <c r="BC44" s="17">
        <f>'Mgm de Contribuição, Trimestral'!BC7</f>
        <v>17281.647231000003</v>
      </c>
      <c r="BD44" s="17">
        <f>'Mgm de Contribuição, Trimestral'!BD7</f>
        <v>17277.881610120879</v>
      </c>
      <c r="BE44" s="17">
        <f>'Mgm de Contribuição, Trimestral'!BE7</f>
        <v>17275.181730999997</v>
      </c>
      <c r="BF44" s="17">
        <f>'Mgm de Contribuição, Trimestral'!BF7</f>
        <v>17275.181730999997</v>
      </c>
      <c r="BG44" s="17">
        <f>'Mgm de Contribuição, Trimestral'!BG7</f>
        <v>16917.791881099442</v>
      </c>
      <c r="BH44" s="17">
        <f>'Mgm de Contribuição, Trimestral'!BH7</f>
        <v>16917.791881099442</v>
      </c>
      <c r="BI44" s="17">
        <f>'Mgm de Contribuição, Trimestral'!BI7</f>
        <v>16858.6198513913</v>
      </c>
      <c r="BJ44" s="17">
        <f>'Mgm de Contribuição, Trimestral'!BJ7</f>
        <v>16833.980883999997</v>
      </c>
      <c r="BK44" s="17">
        <f>'Mgm de Contribuição, Trimestral'!BK7</f>
        <v>16833.980881999996</v>
      </c>
      <c r="BL44" s="17">
        <f>'Mgm de Contribuição, Trimestral'!BL7</f>
        <v>16833.980881999996</v>
      </c>
      <c r="BM44" s="17">
        <f>'Mgm de Contribuição, Trimestral'!BM7</f>
        <v>16833.980881999996</v>
      </c>
      <c r="BN44" s="17">
        <f>'Mgm de Contribuição, Trimestral'!BN7</f>
        <v>16833.980881999996</v>
      </c>
      <c r="BO44" s="17">
        <f>'Mgm de Contribuição, Trimestral'!BO7</f>
        <v>16833.980883999993</v>
      </c>
      <c r="BP44" s="17">
        <f>'Mgm de Contribuição, Trimestral'!BP7</f>
        <v>16833.980883999997</v>
      </c>
      <c r="BQ44" s="17">
        <f>'Mgm de Contribuição, Trimestral'!BQ7</f>
        <v>16833.980883999997</v>
      </c>
      <c r="BR44" s="17">
        <f>'Mgm de Contribuição, Trimestral'!BR7</f>
        <v>16833.980883999997</v>
      </c>
      <c r="BS44" s="17">
        <f>'Mgm de Contribuição, Trimestral'!BS7</f>
        <v>16833.98088399999</v>
      </c>
      <c r="BT44" s="17">
        <f>'Mgm de Contribuição, Trimestral'!BT7</f>
        <v>16833.980883999997</v>
      </c>
      <c r="BU44" s="17">
        <f>'Mgm de Contribuição, Trimestral'!BU7</f>
        <v>16833.980883999997</v>
      </c>
      <c r="BV44" s="17">
        <f>'Mgm de Contribuição, Trimestral'!BV7</f>
        <v>16833.980883999997</v>
      </c>
      <c r="BW44" s="17">
        <f>'Mgm de Contribuição, Trimestral'!BW7</f>
        <v>16833.98088399999</v>
      </c>
      <c r="BX44" s="17">
        <f>'Mgm de Contribuição, Trimestral'!BX7</f>
        <v>16793.609949934063</v>
      </c>
      <c r="BY44" s="17">
        <f>'Mgm de Contribuição, Trimestral'!BY7</f>
        <v>16788.625884000001</v>
      </c>
      <c r="BZ44" s="17">
        <f>'Mgm de Contribuição, Trimestral'!BZ7</f>
        <v>16788.625884000001</v>
      </c>
      <c r="CA44" s="17">
        <f>'Mgm de Contribuição, Trimestral'!CA7</f>
        <v>16612.416881999998</v>
      </c>
      <c r="CB44" s="17">
        <f>'Mgm de Contribuição, Trimestral'!CB7</f>
        <v>16612.416881999998</v>
      </c>
      <c r="CC44" s="17">
        <f>'Mgm de Contribuição, Trimestral'!CC7</f>
        <v>16612.416882000005</v>
      </c>
      <c r="CD44" s="17">
        <f>'Mgm de Contribuição, Trimestral'!CD7</f>
        <v>16428.184273304349</v>
      </c>
      <c r="CE44" s="17">
        <f>'Mgm de Contribuição, Trimestral'!CE7</f>
        <v>16350.716893999996</v>
      </c>
      <c r="CF44" s="17">
        <f>'Mgm de Contribuição, Trimestral'!CF7</f>
        <v>16350.716893999996</v>
      </c>
      <c r="CG44" s="17">
        <f>'Mgm de Contribuição, Trimestral'!CG7</f>
        <v>16337.881974434784</v>
      </c>
      <c r="CH44" s="17">
        <f>'Mgm de Contribuição, Trimestral'!CH7</f>
        <v>16317.916544000002</v>
      </c>
      <c r="CI44" s="17">
        <f>'Mgm de Contribuição, Trimestral'!CI7</f>
        <v>16309.135044000002</v>
      </c>
      <c r="CJ44" s="17">
        <f>'Mgm de Contribuição, Trimestral'!CJ7</f>
        <v>15933.259060483515</v>
      </c>
      <c r="CK44" s="17">
        <f>'Mgm de Contribuição, Trimestral'!CK7</f>
        <v>15616.651044</v>
      </c>
      <c r="CL44" s="17">
        <f>'Mgm de Contribuição, Trimestral'!CL7</f>
        <v>15616.651044</v>
      </c>
      <c r="CM44" s="17">
        <f>'Mgm de Contribuição, Trimestral'!CM7</f>
        <v>14808.688710666669</v>
      </c>
      <c r="CN44" s="17">
        <f>'Mgm de Contribuição, Trimestral'!CN7</f>
        <v>14471.775043999996</v>
      </c>
      <c r="CO44" s="17">
        <f>'Mgm de Contribuição, Trimestral'!CO7</f>
        <v>14432.804777695652</v>
      </c>
      <c r="CP44" s="17">
        <f>'Mgm de Contribuição, Trimestral'!CP7</f>
        <v>12644.303147260869</v>
      </c>
      <c r="CQ44" s="17">
        <f>'Mgm de Contribuição, Trimestral'!CQ7</f>
        <v>12177.55755</v>
      </c>
      <c r="CR44" s="17">
        <f>'Mgm de Contribuição, Trimestral'!CR7</f>
        <v>12177.55755</v>
      </c>
      <c r="CS44" s="17">
        <f>'Mgm de Contribuição, Trimestral'!CS7</f>
        <v>12177.557550000001</v>
      </c>
      <c r="CT44" s="17">
        <f>'Mgm de Contribuição, Trimestral'!CT7</f>
        <v>12177.557550000001</v>
      </c>
      <c r="CU44" s="17">
        <f>'Mgm de Contribuição, Trimestral'!CU7</f>
        <v>12177.55755</v>
      </c>
      <c r="CV44" s="17">
        <f>'Mgm de Contribuição, Trimestral'!CV7</f>
        <v>12129.959720329671</v>
      </c>
      <c r="CW44" s="17">
        <f>'Mgm de Contribuição, Trimestral'!CW7</f>
        <v>12087.716050000001</v>
      </c>
      <c r="CX44" s="17">
        <f>'Mgm de Contribuição, Trimestral'!CX7</f>
        <v>12087.716050000001</v>
      </c>
      <c r="CY44" s="17">
        <f>'Mgm de Contribuição, Trimestral'!CY7</f>
        <v>12087.716050000001</v>
      </c>
      <c r="CZ44" s="17">
        <f>'Mgm de Contribuição, Trimestral'!CZ7</f>
        <v>12087.716049999999</v>
      </c>
      <c r="DA44" s="17">
        <f>'Mgm de Contribuição, Trimestral'!DA7</f>
        <v>12087.716050000001</v>
      </c>
      <c r="DB44" s="17">
        <f>'Mgm de Contribuição, Trimestral'!DB7</f>
        <v>12087.716050000001</v>
      </c>
      <c r="DC44" s="17">
        <f>'Mgm de Contribuição, Trimestral'!DC7</f>
        <v>12087.716050000001</v>
      </c>
      <c r="DD44" s="17">
        <f>'Mgm de Contribuição, Trimestral'!DD7</f>
        <v>12087.716049999999</v>
      </c>
      <c r="DE44" s="17">
        <f>'Mgm de Contribuição, Trimestral'!DE7</f>
        <v>12087.716050000001</v>
      </c>
      <c r="DF44" s="17">
        <f>'Mgm de Contribuição, Trimestral'!DF7</f>
        <v>12087.716050000001</v>
      </c>
      <c r="DG44" s="17">
        <f>'Mgm de Contribuição, Trimestral'!DG7</f>
        <v>12087.716049999999</v>
      </c>
      <c r="DH44" s="17">
        <f>'Mgm de Contribuição, Trimestral'!DH7</f>
        <v>10388.124964285713</v>
      </c>
      <c r="DI44" s="17">
        <f>'Mgm de Contribuição, Trimestral'!DI7</f>
        <v>190.57844999999998</v>
      </c>
      <c r="DJ44" s="17">
        <f>'Mgm de Contribuição, Trimestral'!DJ7</f>
        <v>190.57844999999998</v>
      </c>
      <c r="DK44" s="17">
        <f>'Mgm de Contribuição, Trimestral'!DK7</f>
        <v>190.57844999999998</v>
      </c>
      <c r="DL44" s="17">
        <f>'Mgm de Contribuição, Trimestral'!DL7</f>
        <v>190.57844999999998</v>
      </c>
      <c r="DM44" s="17">
        <f>'Mgm de Contribuição, Trimestral'!DM7</f>
        <v>190.57844999999998</v>
      </c>
      <c r="DN44" s="17">
        <f>'Mgm de Contribuição, Trimestral'!DN7</f>
        <v>190.57844999999998</v>
      </c>
      <c r="DO44" s="17">
        <f>'Mgm de Contribuição, Trimestral'!DO7</f>
        <v>190.57844999999998</v>
      </c>
      <c r="DP44" s="17">
        <f>'Mgm de Contribuição, Trimestral'!DP7</f>
        <v>190.57844999999998</v>
      </c>
      <c r="DQ44" s="17">
        <f>'Mgm de Contribuição, Trimestral'!DQ7</f>
        <v>190.57844999999998</v>
      </c>
      <c r="DR44" s="17">
        <f>'Mgm de Contribuição, Trimestral'!DR7</f>
        <v>190.57844999999998</v>
      </c>
      <c r="DS44" s="17">
        <f>'Mgm de Contribuição, Trimestral'!DS7</f>
        <v>190.57844999999998</v>
      </c>
      <c r="DT44" s="17">
        <f>'Mgm de Contribuição, Trimestral'!DT7</f>
        <v>190.57844999999998</v>
      </c>
      <c r="DU44" s="17">
        <f>'Mgm de Contribuição, Trimestral'!DU7</f>
        <v>190.57844999999998</v>
      </c>
      <c r="DV44" s="17">
        <f>'Mgm de Contribuição, Trimestral'!DV7</f>
        <v>190.57844999999998</v>
      </c>
      <c r="DW44" s="17">
        <f>'Mgm de Contribuição, Trimestral'!DW7</f>
        <v>190.57844999999998</v>
      </c>
      <c r="DX44" s="17">
        <f>'Mgm de Contribuição, Trimestral'!DX7</f>
        <v>190.57844999999998</v>
      </c>
      <c r="DY44" s="17">
        <f>'Mgm de Contribuição, Trimestral'!DY7</f>
        <v>190.57844999999998</v>
      </c>
      <c r="DZ44" s="17">
        <f>'Mgm de Contribuição, Trimestral'!DZ7</f>
        <v>190.57844999999998</v>
      </c>
      <c r="EA44" s="17">
        <f>'Mgm de Contribuição, Trimestral'!EA7</f>
        <v>190.57844999999998</v>
      </c>
      <c r="EB44" s="17">
        <f>'Mgm de Contribuição, Trimestral'!EB7</f>
        <v>190.57844999999998</v>
      </c>
      <c r="EC44" s="17">
        <f>'Mgm de Contribuição, Trimestral'!EC7</f>
        <v>149.62888478260865</v>
      </c>
      <c r="ED44" s="17">
        <f>'Mgm de Contribuição, Trimestral'!ED7</f>
        <v>72.848450000000014</v>
      </c>
      <c r="EE44" s="17">
        <f>'Mgm de Contribuição, Trimestral'!EE7</f>
        <v>72.848450000000014</v>
      </c>
      <c r="EF44" s="17">
        <f>'Mgm de Contribuição, Trimestral'!EF7</f>
        <v>72.848450000000014</v>
      </c>
      <c r="EG44" s="17">
        <f>'Mgm de Contribuição, Trimestral'!EG7</f>
        <v>72.848450000000014</v>
      </c>
      <c r="EH44" s="17">
        <f>'Mgm de Contribuição, Trimestral'!EH7</f>
        <v>72.848450000000014</v>
      </c>
    </row>
    <row r="45" spans="2:138" x14ac:dyDescent="0.35">
      <c r="B45" s="9" t="s">
        <v>510</v>
      </c>
      <c r="C45" s="17">
        <f>'Mgm de Contribuição, Trimestral'!C8</f>
        <v>263.05939026253105</v>
      </c>
      <c r="D45" s="17">
        <f>'Mgm de Contribuição, Trimestral'!D8</f>
        <v>258.71669578979453</v>
      </c>
      <c r="E45" s="17">
        <f>'Mgm de Contribuição, Trimestral'!E8</f>
        <v>245.14594036057932</v>
      </c>
      <c r="F45" s="17">
        <f>'Mgm de Contribuição, Trimestral'!F8</f>
        <v>246.3136633764322</v>
      </c>
      <c r="G45" s="17">
        <f>'Mgm de Contribuição, Trimestral'!G8</f>
        <v>275.16213075021398</v>
      </c>
      <c r="H45" s="17">
        <f>'Mgm de Contribuição, Trimestral'!H8</f>
        <v>274.44946697241681</v>
      </c>
      <c r="I45" s="17">
        <f>'Mgm de Contribuição, Trimestral'!I8</f>
        <v>267.63625990314506</v>
      </c>
      <c r="J45" s="17">
        <f>'Mgm de Contribuição, Trimestral'!J8</f>
        <v>269.7534722336631</v>
      </c>
      <c r="K45" s="17">
        <f>'Mgm de Contribuição, Trimestral'!K8</f>
        <v>293.25439668800846</v>
      </c>
      <c r="L45" s="17">
        <f>'Mgm de Contribuição, Trimestral'!L8</f>
        <v>292.55973097222432</v>
      </c>
      <c r="M45" s="17">
        <f>'Mgm de Contribuição, Trimestral'!M8</f>
        <v>292.55619646662035</v>
      </c>
      <c r="N45" s="17">
        <f>'Mgm de Contribuição, Trimestral'!N8</f>
        <v>292.57490756074071</v>
      </c>
      <c r="O45" s="17">
        <f>'Mgm de Contribuição, Trimestral'!O8</f>
        <v>293.27634827136734</v>
      </c>
      <c r="P45" s="17">
        <f>'Mgm de Contribuição, Trimestral'!P8</f>
        <v>293.27654932051792</v>
      </c>
      <c r="Q45" s="17">
        <f>'Mgm de Contribuição, Trimestral'!Q8</f>
        <v>293.27338185085796</v>
      </c>
      <c r="R45" s="17">
        <f>'Mgm de Contribuição, Trimestral'!R8</f>
        <v>293.29015020053669</v>
      </c>
      <c r="S45" s="17">
        <f>'Mgm de Contribuição, Trimestral'!S8</f>
        <v>293.21023032756722</v>
      </c>
      <c r="T45" s="17">
        <f>'Mgm de Contribuição, Trimestral'!T8</f>
        <v>293.21042460471392</v>
      </c>
      <c r="U45" s="17">
        <f>'Mgm de Contribuição, Trimestral'!U8</f>
        <v>293.20719288390831</v>
      </c>
      <c r="V45" s="17">
        <f>'Mgm de Contribuição, Trimestral'!V8</f>
        <v>293.22430101643772</v>
      </c>
      <c r="W45" s="17">
        <f>'Mgm de Contribuição, Trimestral'!W8</f>
        <v>293.19838562198998</v>
      </c>
      <c r="X45" s="17">
        <f>'Mgm de Contribuição, Trimestral'!X8</f>
        <v>293.19858057754846</v>
      </c>
      <c r="Y45" s="17">
        <f>'Mgm de Contribuição, Trimestral'!Y8</f>
        <v>293.19533756911028</v>
      </c>
      <c r="Z45" s="17">
        <f>'Mgm de Contribuição, Trimestral'!Z8</f>
        <v>293.2125053950719</v>
      </c>
      <c r="AA45" s="17">
        <f>'Mgm de Contribuição, Trimestral'!AA8</f>
        <v>293.09515223826446</v>
      </c>
      <c r="AB45" s="17">
        <f>'Mgm de Contribuição, Trimestral'!AB8</f>
        <v>293.09517393291731</v>
      </c>
      <c r="AC45" s="17">
        <f>'Mgm de Contribuição, Trimestral'!AC8</f>
        <v>293.09517393291725</v>
      </c>
      <c r="AD45" s="17">
        <f>'Mgm de Contribuição, Trimestral'!AD8</f>
        <v>293.09517393291725</v>
      </c>
      <c r="AE45" s="17">
        <f>'Mgm de Contribuição, Trimestral'!AE8</f>
        <v>293.08973475133615</v>
      </c>
      <c r="AF45" s="17">
        <f>'Mgm de Contribuição, Trimestral'!AF8</f>
        <v>293.08973475133615</v>
      </c>
      <c r="AG45" s="17">
        <f>'Mgm de Contribuição, Trimestral'!AG8</f>
        <v>293.01577701841006</v>
      </c>
      <c r="AH45" s="17">
        <f>'Mgm de Contribuição, Trimestral'!AH8</f>
        <v>292.99442375969272</v>
      </c>
      <c r="AI45" s="17">
        <f>'Mgm de Contribuição, Trimestral'!AI8</f>
        <v>292.99792682720317</v>
      </c>
      <c r="AJ45" s="17">
        <f>'Mgm de Contribuição, Trimestral'!AJ8</f>
        <v>292.99792682720312</v>
      </c>
      <c r="AK45" s="17">
        <f>'Mgm de Contribuição, Trimestral'!AK8</f>
        <v>292.99792682720317</v>
      </c>
      <c r="AL45" s="17">
        <f>'Mgm de Contribuição, Trimestral'!AL8</f>
        <v>292.99792682720317</v>
      </c>
      <c r="AM45" s="17">
        <f>'Mgm de Contribuição, Trimestral'!AM8</f>
        <v>292.99792682720317</v>
      </c>
      <c r="AN45" s="17">
        <f>'Mgm de Contribuição, Trimestral'!AN8</f>
        <v>292.99792682720312</v>
      </c>
      <c r="AO45" s="17">
        <f>'Mgm de Contribuição, Trimestral'!AO8</f>
        <v>292.99792682720317</v>
      </c>
      <c r="AP45" s="17">
        <f>'Mgm de Contribuição, Trimestral'!AP8</f>
        <v>292.99792682720317</v>
      </c>
      <c r="AQ45" s="17">
        <f>'Mgm de Contribuição, Trimestral'!AQ8</f>
        <v>292.93375591964235</v>
      </c>
      <c r="AR45" s="17">
        <f>'Mgm de Contribuição, Trimestral'!AR8</f>
        <v>292.91145505667043</v>
      </c>
      <c r="AS45" s="17">
        <f>'Mgm de Contribuição, Trimestral'!AS8</f>
        <v>292.97180905349552</v>
      </c>
      <c r="AT45" s="17">
        <f>'Mgm de Contribuição, Trimestral'!AT8</f>
        <v>293.0965406469341</v>
      </c>
      <c r="AU45" s="17">
        <f>'Mgm de Contribuição, Trimestral'!AU8</f>
        <v>293.1591011273855</v>
      </c>
      <c r="AV45" s="17">
        <f>'Mgm de Contribuição, Trimestral'!AV8</f>
        <v>293.1591011273855</v>
      </c>
      <c r="AW45" s="17">
        <f>'Mgm de Contribuição, Trimestral'!AW8</f>
        <v>293.15910112738567</v>
      </c>
      <c r="AX45" s="17">
        <f>'Mgm de Contribuição, Trimestral'!AX8</f>
        <v>293.15910112738567</v>
      </c>
      <c r="AY45" s="17">
        <f>'Mgm de Contribuição, Trimestral'!AY8</f>
        <v>293.16166615995303</v>
      </c>
      <c r="AZ45" s="17">
        <f>'Mgm de Contribuição, Trimestral'!AZ8</f>
        <v>293.16166615995297</v>
      </c>
      <c r="BA45" s="17">
        <f>'Mgm de Contribuição, Trimestral'!BA8</f>
        <v>293.14466071174911</v>
      </c>
      <c r="BB45" s="17">
        <f>'Mgm de Contribuição, Trimestral'!BB8</f>
        <v>293.08315565532001</v>
      </c>
      <c r="BC45" s="17">
        <f>'Mgm de Contribuição, Trimestral'!BC8</f>
        <v>293.20200667956078</v>
      </c>
      <c r="BD45" s="17">
        <f>'Mgm de Contribuição, Trimestral'!BD8</f>
        <v>293.19834564773976</v>
      </c>
      <c r="BE45" s="17">
        <f>'Mgm de Contribuição, Trimestral'!BE8</f>
        <v>293.19571977459492</v>
      </c>
      <c r="BF45" s="17">
        <f>'Mgm de Contribuição, Trimestral'!BF8</f>
        <v>293.19571977459492</v>
      </c>
      <c r="BG45" s="17">
        <f>'Mgm de Contribuição, Trimestral'!BG8</f>
        <v>292.99169366199686</v>
      </c>
      <c r="BH45" s="17">
        <f>'Mgm de Contribuição, Trimestral'!BH8</f>
        <v>292.99169366199686</v>
      </c>
      <c r="BI45" s="17">
        <f>'Mgm de Contribuição, Trimestral'!BI8</f>
        <v>292.95572298098807</v>
      </c>
      <c r="BJ45" s="17">
        <f>'Mgm de Contribuição, Trimestral'!BJ8</f>
        <v>293.06105432939466</v>
      </c>
      <c r="BK45" s="17">
        <f>'Mgm de Contribuição, Trimestral'!BK8</f>
        <v>292.47656589926532</v>
      </c>
      <c r="BL45" s="17">
        <f>'Mgm de Contribuição, Trimestral'!BL8</f>
        <v>292.47656589926532</v>
      </c>
      <c r="BM45" s="17">
        <f>'Mgm de Contribuição, Trimestral'!BM8</f>
        <v>292.47656589926544</v>
      </c>
      <c r="BN45" s="17">
        <f>'Mgm de Contribuição, Trimestral'!BN8</f>
        <v>292.47656589926544</v>
      </c>
      <c r="BO45" s="17">
        <f>'Mgm de Contribuição, Trimestral'!BO8</f>
        <v>292.4765659001593</v>
      </c>
      <c r="BP45" s="17">
        <f>'Mgm de Contribuição, Trimestral'!BP8</f>
        <v>292.47656590015919</v>
      </c>
      <c r="BQ45" s="17">
        <f>'Mgm de Contribuição, Trimestral'!BQ8</f>
        <v>292.47656590015919</v>
      </c>
      <c r="BR45" s="17">
        <f>'Mgm de Contribuição, Trimestral'!BR8</f>
        <v>292.47656590015919</v>
      </c>
      <c r="BS45" s="17">
        <f>'Mgm de Contribuição, Trimestral'!BS8</f>
        <v>301.27406144809788</v>
      </c>
      <c r="BT45" s="17">
        <f>'Mgm de Contribuição, Trimestral'!BT8</f>
        <v>301.27406144809771</v>
      </c>
      <c r="BU45" s="17">
        <f>'Mgm de Contribuição, Trimestral'!BU8</f>
        <v>301.27406144809783</v>
      </c>
      <c r="BV45" s="17">
        <f>'Mgm de Contribuição, Trimestral'!BV8</f>
        <v>301.27406144809783</v>
      </c>
      <c r="BW45" s="17">
        <f>'Mgm de Contribuição, Trimestral'!BW8</f>
        <v>301.27406144809788</v>
      </c>
      <c r="BX45" s="17">
        <f>'Mgm de Contribuição, Trimestral'!BX8</f>
        <v>301.25308476166799</v>
      </c>
      <c r="BY45" s="17">
        <f>'Mgm de Contribuição, Trimestral'!BY8</f>
        <v>301.25048805109924</v>
      </c>
      <c r="BZ45" s="17">
        <f>'Mgm de Contribuição, Trimestral'!BZ8</f>
        <v>301.25048805109924</v>
      </c>
      <c r="CA45" s="17">
        <f>'Mgm de Contribuição, Trimestral'!CA8</f>
        <v>301.15768140174453</v>
      </c>
      <c r="CB45" s="17">
        <f>'Mgm de Contribuição, Trimestral'!CB8</f>
        <v>301.15768140174453</v>
      </c>
      <c r="CC45" s="17">
        <f>'Mgm de Contribuição, Trimestral'!CC8</f>
        <v>301.15768140174441</v>
      </c>
      <c r="CD45" s="17">
        <f>'Mgm de Contribuição, Trimestral'!CD8</f>
        <v>302.48757295962639</v>
      </c>
      <c r="CE45" s="17">
        <f>'Mgm de Contribuição, Trimestral'!CE8</f>
        <v>309.23742499896628</v>
      </c>
      <c r="CF45" s="17">
        <f>'Mgm de Contribuição, Trimestral'!CF8</f>
        <v>309.23742499896628</v>
      </c>
      <c r="CG45" s="17">
        <f>'Mgm de Contribuição, Trimestral'!CG8</f>
        <v>309.23682592567047</v>
      </c>
      <c r="CH45" s="17">
        <f>'Mgm de Contribuição, Trimestral'!CH8</f>
        <v>309.23589216069803</v>
      </c>
      <c r="CI45" s="17">
        <f>'Mgm de Contribuição, Trimestral'!CI8</f>
        <v>309.23548073403606</v>
      </c>
      <c r="CJ45" s="17">
        <f>'Mgm de Contribuição, Trimestral'!CJ8</f>
        <v>309.2174452254236</v>
      </c>
      <c r="CK45" s="17">
        <f>'Mgm de Contribuição, Trimestral'!CK8</f>
        <v>309.20157990870041</v>
      </c>
      <c r="CL45" s="17">
        <f>'Mgm de Contribuição, Trimestral'!CL8</f>
        <v>309.20157990870041</v>
      </c>
      <c r="CM45" s="17">
        <f>'Mgm de Contribuição, Trimestral'!CM8</f>
        <v>309.886852915536</v>
      </c>
      <c r="CN45" s="17">
        <f>'Mgm de Contribuição, Trimestral'!CN8</f>
        <v>309.88421876741114</v>
      </c>
      <c r="CO45" s="17">
        <f>'Mgm de Contribuição, Trimestral'!CO8</f>
        <v>309.88390614449833</v>
      </c>
      <c r="CP45" s="17">
        <f>'Mgm de Contribuição, Trimestral'!CP8</f>
        <v>309.86748499044745</v>
      </c>
      <c r="CQ45" s="17">
        <f>'Mgm de Contribuição, Trimestral'!CQ8</f>
        <v>309.8671030700778</v>
      </c>
      <c r="CR45" s="17">
        <f>'Mgm de Contribuição, Trimestral'!CR8</f>
        <v>309.8671030700778</v>
      </c>
      <c r="CS45" s="17">
        <f>'Mgm de Contribuição, Trimestral'!CS8</f>
        <v>309.86710307007775</v>
      </c>
      <c r="CT45" s="17">
        <f>'Mgm de Contribuição, Trimestral'!CT8</f>
        <v>309.86710307007775</v>
      </c>
      <c r="CU45" s="17">
        <f>'Mgm de Contribuição, Trimestral'!CU8</f>
        <v>309.86710307007786</v>
      </c>
      <c r="CV45" s="17">
        <f>'Mgm de Contribuição, Trimestral'!CV8</f>
        <v>309.86658158397398</v>
      </c>
      <c r="CW45" s="17">
        <f>'Mgm de Contribuição, Trimestral'!CW8</f>
        <v>309.86611531858858</v>
      </c>
      <c r="CX45" s="17">
        <f>'Mgm de Contribuição, Trimestral'!CX8</f>
        <v>309.86611531858858</v>
      </c>
      <c r="CY45" s="17">
        <f>'Mgm de Contribuição, Trimestral'!CY8</f>
        <v>309.86611531858858</v>
      </c>
      <c r="CZ45" s="17">
        <f>'Mgm de Contribuição, Trimestral'!CZ8</f>
        <v>309.8661153185887</v>
      </c>
      <c r="DA45" s="17">
        <f>'Mgm de Contribuição, Trimestral'!DA8</f>
        <v>309.86611531858858</v>
      </c>
      <c r="DB45" s="17">
        <f>'Mgm de Contribuição, Trimestral'!DB8</f>
        <v>309.86611531858858</v>
      </c>
      <c r="DC45" s="17">
        <f>'Mgm de Contribuição, Trimestral'!DC8</f>
        <v>309.86611531858858</v>
      </c>
      <c r="DD45" s="17">
        <f>'Mgm de Contribuição, Trimestral'!DD8</f>
        <v>309.8661153185887</v>
      </c>
      <c r="DE45" s="17">
        <f>'Mgm de Contribuição, Trimestral'!DE8</f>
        <v>309.86611531858858</v>
      </c>
      <c r="DF45" s="17">
        <f>'Mgm de Contribuição, Trimestral'!DF8</f>
        <v>309.86611531858858</v>
      </c>
      <c r="DG45" s="17">
        <f>'Mgm de Contribuição, Trimestral'!DG8</f>
        <v>309.8661153185887</v>
      </c>
      <c r="DH45" s="17">
        <f>'Mgm de Contribuição, Trimestral'!DH8</f>
        <v>309.84421057525702</v>
      </c>
      <c r="DI45" s="17">
        <f>'Mgm de Contribuição, Trimestral'!DI8</f>
        <v>301.50816888087115</v>
      </c>
      <c r="DJ45" s="17">
        <f>'Mgm de Contribuição, Trimestral'!DJ8</f>
        <v>301.50816888087115</v>
      </c>
      <c r="DK45" s="17">
        <f>'Mgm de Contribuição, Trimestral'!DK8</f>
        <v>301.50816888087121</v>
      </c>
      <c r="DL45" s="17">
        <f>'Mgm de Contribuição, Trimestral'!DL8</f>
        <v>301.50816888087115</v>
      </c>
      <c r="DM45" s="17">
        <f>'Mgm de Contribuição, Trimestral'!DM8</f>
        <v>301.50816888087115</v>
      </c>
      <c r="DN45" s="17">
        <f>'Mgm de Contribuição, Trimestral'!DN8</f>
        <v>301.50816888087115</v>
      </c>
      <c r="DO45" s="17">
        <f>'Mgm de Contribuição, Trimestral'!DO8</f>
        <v>301.50816888087121</v>
      </c>
      <c r="DP45" s="17">
        <f>'Mgm de Contribuição, Trimestral'!DP8</f>
        <v>301.50816888087115</v>
      </c>
      <c r="DQ45" s="17">
        <f>'Mgm de Contribuição, Trimestral'!DQ8</f>
        <v>301.50816888087115</v>
      </c>
      <c r="DR45" s="17">
        <f>'Mgm de Contribuição, Trimestral'!DR8</f>
        <v>301.50816888087115</v>
      </c>
      <c r="DS45" s="17">
        <f>'Mgm de Contribuição, Trimestral'!DS8</f>
        <v>301.50816888087121</v>
      </c>
      <c r="DT45" s="17">
        <f>'Mgm de Contribuição, Trimestral'!DT8</f>
        <v>301.50816888087115</v>
      </c>
      <c r="DU45" s="17">
        <f>'Mgm de Contribuição, Trimestral'!DU8</f>
        <v>301.50816888087115</v>
      </c>
      <c r="DV45" s="17">
        <f>'Mgm de Contribuição, Trimestral'!DV8</f>
        <v>301.50816888087115</v>
      </c>
      <c r="DW45" s="17">
        <f>'Mgm de Contribuição, Trimestral'!DW8</f>
        <v>301.50816888087115</v>
      </c>
      <c r="DX45" s="17">
        <f>'Mgm de Contribuição, Trimestral'!DX8</f>
        <v>301.50816888087115</v>
      </c>
      <c r="DY45" s="17">
        <f>'Mgm de Contribuição, Trimestral'!DY8</f>
        <v>301.50816888087115</v>
      </c>
      <c r="DZ45" s="17">
        <f>'Mgm de Contribuição, Trimestral'!DZ8</f>
        <v>301.50816888087115</v>
      </c>
      <c r="EA45" s="17">
        <f>'Mgm de Contribuição, Trimestral'!EA8</f>
        <v>301.50816888087121</v>
      </c>
      <c r="EB45" s="17">
        <f>'Mgm de Contribuição, Trimestral'!EB8</f>
        <v>301.50816888087115</v>
      </c>
      <c r="EC45" s="17">
        <f>'Mgm de Contribuição, Trimestral'!EC8</f>
        <v>299.18417379975398</v>
      </c>
      <c r="ED45" s="17">
        <f>'Mgm de Contribuição, Trimestral'!ED8</f>
        <v>287.78456491050468</v>
      </c>
      <c r="EE45" s="17">
        <f>'Mgm de Contribuição, Trimestral'!EE8</f>
        <v>287.78456491050463</v>
      </c>
      <c r="EF45" s="17">
        <f>'Mgm de Contribuição, Trimestral'!EF8</f>
        <v>287.78456491050474</v>
      </c>
      <c r="EG45" s="17">
        <f>'Mgm de Contribuição, Trimestral'!EG8</f>
        <v>287.78456491050468</v>
      </c>
      <c r="EH45" s="17">
        <f>'Mgm de Contribuição, Trimestral'!EH8</f>
        <v>287.78456491050468</v>
      </c>
    </row>
    <row r="46" spans="2:138" x14ac:dyDescent="0.35">
      <c r="B46" s="247" t="s">
        <v>393</v>
      </c>
      <c r="C46" s="248">
        <f>'Mgm de Contribuição, Trimestral'!C9</f>
        <v>10462.338334905156</v>
      </c>
      <c r="D46" s="248">
        <f>'Mgm de Contribuição, Trimestral'!D9</f>
        <v>8513.2316087054824</v>
      </c>
      <c r="E46" s="248">
        <f>'Mgm de Contribuição, Trimestral'!E9</f>
        <v>7751.2351459043412</v>
      </c>
      <c r="F46" s="248">
        <f>'Mgm de Contribuição, Trimestral'!F9</f>
        <v>8651.1109483018208</v>
      </c>
      <c r="G46" s="248">
        <f>'Mgm de Contribuição, Trimestral'!G9</f>
        <v>10883.242842459769</v>
      </c>
      <c r="H46" s="248">
        <f>'Mgm de Contribuição, Trimestral'!H9</f>
        <v>9356.7011480605579</v>
      </c>
      <c r="I46" s="248">
        <f>'Mgm de Contribuição, Trimestral'!I9</f>
        <v>8628.2848578620815</v>
      </c>
      <c r="J46" s="248">
        <f>'Mgm de Contribuição, Trimestral'!J9</f>
        <v>9927.1366018801873</v>
      </c>
      <c r="K46" s="248">
        <f>'Mgm de Contribuição, Trimestral'!K9</f>
        <v>11495.777431602944</v>
      </c>
      <c r="L46" s="248">
        <f>'Mgm de Contribuição, Trimestral'!L9</f>
        <v>11543.772824213285</v>
      </c>
      <c r="M46" s="248">
        <f>'Mgm de Contribuição, Trimestral'!M9</f>
        <v>11664.945032898031</v>
      </c>
      <c r="N46" s="248">
        <f>'Mgm de Contribuição, Trimestral'!N9</f>
        <v>11695.088414312431</v>
      </c>
      <c r="O46" s="248">
        <f>'Mgm de Contribuição, Trimestral'!O9</f>
        <v>11668.508870313983</v>
      </c>
      <c r="P46" s="248">
        <f>'Mgm de Contribuição, Trimestral'!P9</f>
        <v>11668.865789253983</v>
      </c>
      <c r="Q46" s="248">
        <f>'Mgm de Contribuição, Trimestral'!Q9</f>
        <v>11791.41264590621</v>
      </c>
      <c r="R46" s="248">
        <f>'Mgm de Contribuição, Trimestral'!R9</f>
        <v>11821.55602732061</v>
      </c>
      <c r="S46" s="248">
        <f>'Mgm de Contribuição, Trimestral'!S9</f>
        <v>11419.583226762943</v>
      </c>
      <c r="T46" s="248">
        <f>'Mgm de Contribuição, Trimestral'!T9</f>
        <v>11546.805526613283</v>
      </c>
      <c r="U46" s="248">
        <f>'Mgm de Contribuição, Trimestral'!U9</f>
        <v>11668.011061698031</v>
      </c>
      <c r="V46" s="248">
        <f>'Mgm de Contribuição, Trimestral'!V9</f>
        <v>11698.154443112431</v>
      </c>
      <c r="W46" s="248">
        <f>'Mgm de Contribuição, Trimestral'!W9</f>
        <v>11399.236026762943</v>
      </c>
      <c r="X46" s="248">
        <f>'Mgm de Contribuição, Trimestral'!X9</f>
        <v>11526.232246613283</v>
      </c>
      <c r="Y46" s="248">
        <f>'Mgm de Contribuição, Trimestral'!Y9</f>
        <v>11647.211701698032</v>
      </c>
      <c r="Z46" s="248">
        <f>'Mgm de Contribuição, Trimestral'!Z9</f>
        <v>11677.355083112432</v>
      </c>
      <c r="AA46" s="248">
        <f>'Mgm de Contribuição, Trimestral'!AA9</f>
        <v>11224.854096356263</v>
      </c>
      <c r="AB46" s="248">
        <f>'Mgm de Contribuição, Trimestral'!AB9</f>
        <v>11349.611197368486</v>
      </c>
      <c r="AC46" s="248">
        <f>'Mgm de Contribuição, Trimestral'!AC9</f>
        <v>11474.33219953737</v>
      </c>
      <c r="AD46" s="248">
        <f>'Mgm de Contribuição, Trimestral'!AD9</f>
        <v>11474.33219953737</v>
      </c>
      <c r="AE46" s="248">
        <f>'Mgm de Contribuição, Trimestral'!AE9</f>
        <v>11346.173501155585</v>
      </c>
      <c r="AF46" s="248">
        <f>'Mgm de Contribuição, Trimestral'!AF9</f>
        <v>11346.173501155585</v>
      </c>
      <c r="AG46" s="248">
        <f>'Mgm de Contribuição, Trimestral'!AG9</f>
        <v>11427.307152311809</v>
      </c>
      <c r="AH46" s="248">
        <f>'Mgm de Contribuição, Trimestral'!AH9</f>
        <v>11412.126606071808</v>
      </c>
      <c r="AI46" s="248">
        <f>'Mgm de Contribuição, Trimestral'!AI9</f>
        <v>11164.187920674942</v>
      </c>
      <c r="AJ46" s="248">
        <f>'Mgm de Contribuição, Trimestral'!AJ9</f>
        <v>11288.234453126885</v>
      </c>
      <c r="AK46" s="248">
        <f>'Mgm de Contribuição, Trimestral'!AK9</f>
        <v>11412.280985578829</v>
      </c>
      <c r="AL46" s="248">
        <f>'Mgm de Contribuição, Trimestral'!AL9</f>
        <v>11412.280985578829</v>
      </c>
      <c r="AM46" s="248">
        <f>'Mgm de Contribuição, Trimestral'!AM9</f>
        <v>11164.187920674942</v>
      </c>
      <c r="AN46" s="248">
        <f>'Mgm de Contribuição, Trimestral'!AN9</f>
        <v>11288.234453126885</v>
      </c>
      <c r="AO46" s="248">
        <f>'Mgm de Contribuição, Trimestral'!AO9</f>
        <v>11412.280985578829</v>
      </c>
      <c r="AP46" s="248">
        <f>'Mgm de Contribuição, Trimestral'!AP9</f>
        <v>11412.280985578829</v>
      </c>
      <c r="AQ46" s="248">
        <f>'Mgm de Contribuição, Trimestral'!AQ9</f>
        <v>11060.379306750943</v>
      </c>
      <c r="AR46" s="248">
        <f>'Mgm de Contribuição, Trimestral'!AR9</f>
        <v>11147.240663899685</v>
      </c>
      <c r="AS46" s="248">
        <f>'Mgm de Contribuição, Trimestral'!AS9</f>
        <v>11272.059927812428</v>
      </c>
      <c r="AT46" s="248">
        <f>'Mgm de Contribuição, Trimestral'!AT9</f>
        <v>11276.858962916431</v>
      </c>
      <c r="AU46" s="248">
        <f>'Mgm de Contribuição, Trimestral'!AU9</f>
        <v>11116.328935599113</v>
      </c>
      <c r="AV46" s="248">
        <f>'Mgm de Contribuição, Trimestral'!AV9</f>
        <v>11116.328935599113</v>
      </c>
      <c r="AW46" s="248">
        <f>'Mgm de Contribuição, Trimestral'!AW9</f>
        <v>11238.486396429878</v>
      </c>
      <c r="AX46" s="248">
        <f>'Mgm de Contribuição, Trimestral'!AX9</f>
        <v>11238.486396429878</v>
      </c>
      <c r="AY46" s="248">
        <f>'Mgm de Contribuição, Trimestral'!AY9</f>
        <v>10994.267657628367</v>
      </c>
      <c r="AZ46" s="248">
        <f>'Mgm de Contribuição, Trimestral'!AZ9</f>
        <v>11116.426187157567</v>
      </c>
      <c r="BA46" s="248">
        <f>'Mgm de Contribuição, Trimestral'!BA9</f>
        <v>11226.594784686777</v>
      </c>
      <c r="BB46" s="248">
        <f>'Mgm de Contribuição, Trimestral'!BB9</f>
        <v>11183.431029486776</v>
      </c>
      <c r="BC46" s="248">
        <f>'Mgm de Contribuição, Trimestral'!BC9</f>
        <v>10944.749477212148</v>
      </c>
      <c r="BD46" s="248">
        <f>'Mgm de Contribuição, Trimestral'!BD9</f>
        <v>11063.808328776726</v>
      </c>
      <c r="BE46" s="248">
        <f>'Mgm de Contribuição, Trimestral'!BE9</f>
        <v>11183.540626821308</v>
      </c>
      <c r="BF46" s="248">
        <f>'Mgm de Contribuição, Trimestral'!BF9</f>
        <v>11183.540626821308</v>
      </c>
      <c r="BG46" s="248">
        <f>'Mgm de Contribuição, Trimestral'!BG9</f>
        <v>10706.62859193133</v>
      </c>
      <c r="BH46" s="248">
        <f>'Mgm de Contribuição, Trimestral'!BH9</f>
        <v>10825.591131841677</v>
      </c>
      <c r="BI46" s="248">
        <f>'Mgm de Contribuição, Trimestral'!BI9</f>
        <v>10904.934800793353</v>
      </c>
      <c r="BJ46" s="248">
        <f>'Mgm de Contribuição, Trimestral'!BJ9</f>
        <v>10892.91228362842</v>
      </c>
      <c r="BK46" s="248">
        <f>'Mgm de Contribuição, Trimestral'!BK9</f>
        <v>10753.022102618239</v>
      </c>
      <c r="BL46" s="248">
        <f>'Mgm de Contribuição, Trimestral'!BL9</f>
        <v>10753.022102618239</v>
      </c>
      <c r="BM46" s="248">
        <f>'Mgm de Contribuição, Trimestral'!BM9</f>
        <v>10871.187180668991</v>
      </c>
      <c r="BN46" s="248">
        <f>'Mgm de Contribuição, Trimestral'!BN9</f>
        <v>10871.187180668991</v>
      </c>
      <c r="BO46" s="248">
        <f>'Mgm de Contribuição, Trimestral'!BO9</f>
        <v>10634.857025863492</v>
      </c>
      <c r="BP46" s="248">
        <f>'Mgm de Contribuição, Trimestral'!BP9</f>
        <v>10753.022103928639</v>
      </c>
      <c r="BQ46" s="248">
        <f>'Mgm de Contribuição, Trimestral'!BQ9</f>
        <v>10871.18718199379</v>
      </c>
      <c r="BR46" s="248">
        <f>'Mgm de Contribuição, Trimestral'!BR9</f>
        <v>10871.18718199379</v>
      </c>
      <c r="BS46" s="248">
        <f>'Mgm de Contribuição, Trimestral'!BS9</f>
        <v>10954.746269126606</v>
      </c>
      <c r="BT46" s="248">
        <f>'Mgm de Contribuição, Trimestral'!BT9</f>
        <v>11076.465672116901</v>
      </c>
      <c r="BU46" s="248">
        <f>'Mgm de Contribuição, Trimestral'!BU9</f>
        <v>11198.1850751072</v>
      </c>
      <c r="BV46" s="248">
        <f>'Mgm de Contribuição, Trimestral'!BV9</f>
        <v>11198.1850751072</v>
      </c>
      <c r="BW46" s="248">
        <f>'Mgm de Contribuição, Trimestral'!BW9</f>
        <v>10954.746269126606</v>
      </c>
      <c r="BX46" s="248">
        <f>'Mgm de Contribuição, Trimestral'!BX9</f>
        <v>11049.132934916901</v>
      </c>
      <c r="BY46" s="248">
        <f>'Mgm de Contribuição, Trimestral'!BY9</f>
        <v>11167.140484707197</v>
      </c>
      <c r="BZ46" s="248">
        <f>'Mgm de Contribuição, Trimestral'!BZ9</f>
        <v>11167.140484707197</v>
      </c>
      <c r="CA46" s="248">
        <f>'Mgm de Contribuição, Trimestral'!CA9</f>
        <v>10926.457980246501</v>
      </c>
      <c r="CB46" s="248">
        <f>'Mgm de Contribuição, Trimestral'!CB9</f>
        <v>10926.457980246501</v>
      </c>
      <c r="CC46" s="248">
        <f>'Mgm de Contribuição, Trimestral'!CC9</f>
        <v>11046.528947062399</v>
      </c>
      <c r="CD46" s="248">
        <f>'Mgm de Contribuição, Trimestral'!CD9</f>
        <v>10972.262068435462</v>
      </c>
      <c r="CE46" s="248">
        <f>'Mgm de Contribuição, Trimestral'!CE9</f>
        <v>10921.507752645333</v>
      </c>
      <c r="CF46" s="248">
        <f>'Mgm de Contribuição, Trimestral'!CF9</f>
        <v>11042.857838785838</v>
      </c>
      <c r="CG46" s="248">
        <f>'Mgm de Contribuição, Trimestral'!CG9</f>
        <v>11155.422679182344</v>
      </c>
      <c r="CH46" s="248">
        <f>'Mgm de Contribuição, Trimestral'!CH9</f>
        <v>11141.756741358342</v>
      </c>
      <c r="CI46" s="248">
        <f>'Mgm de Contribuição, Trimestral'!CI9</f>
        <v>10893.664545885335</v>
      </c>
      <c r="CJ46" s="248">
        <f>'Mgm de Contribuição, Trimestral'!CJ9</f>
        <v>10760.222187181838</v>
      </c>
      <c r="CK46" s="248">
        <f>'Mgm de Contribuição, Trimestral'!CK9</f>
        <v>10661.754531918345</v>
      </c>
      <c r="CL46" s="248">
        <f>'Mgm de Contribuição, Trimestral'!CL9</f>
        <v>10661.754531918345</v>
      </c>
      <c r="CM46" s="248">
        <f>'Mgm de Contribuição, Trimestral'!CM9</f>
        <v>9912.2787511653332</v>
      </c>
      <c r="CN46" s="248">
        <f>'Mgm de Contribuição, Trimestral'!CN9</f>
        <v>9794.3111528538393</v>
      </c>
      <c r="CO46" s="248">
        <f>'Mgm de Contribuição, Trimestral'!CO9</f>
        <v>9875.2665778623414</v>
      </c>
      <c r="CP46" s="248">
        <f>'Mgm de Contribuição, Trimestral'!CP9</f>
        <v>8651.0729818623422</v>
      </c>
      <c r="CQ46" s="248">
        <f>'Mgm de Contribuição, Trimestral'!CQ9</f>
        <v>8241.1590653850362</v>
      </c>
      <c r="CR46" s="248">
        <f>'Mgm de Contribuição, Trimestral'!CR9</f>
        <v>8241.1590653850362</v>
      </c>
      <c r="CS46" s="248">
        <f>'Mgm de Contribuição, Trimestral'!CS9</f>
        <v>8331.7212529167409</v>
      </c>
      <c r="CT46" s="248">
        <f>'Mgm de Contribuição, Trimestral'!CT9</f>
        <v>8331.7212529167409</v>
      </c>
      <c r="CU46" s="248">
        <f>'Mgm de Contribuição, Trimestral'!CU9</f>
        <v>8150.5968778533343</v>
      </c>
      <c r="CV46" s="248">
        <f>'Mgm de Contribuição, Trimestral'!CV9</f>
        <v>8208.9334307850368</v>
      </c>
      <c r="CW46" s="248">
        <f>'Mgm de Contribuição, Trimestral'!CW9</f>
        <v>8270.226542996741</v>
      </c>
      <c r="CX46" s="248">
        <f>'Mgm de Contribuição, Trimestral'!CX9</f>
        <v>8270.226542996741</v>
      </c>
      <c r="CY46" s="248">
        <f>'Mgm de Contribuição, Trimestral'!CY9</f>
        <v>8090.4390094533328</v>
      </c>
      <c r="CZ46" s="248">
        <f>'Mgm de Contribuição, Trimestral'!CZ9</f>
        <v>8180.3327762250374</v>
      </c>
      <c r="DA46" s="248">
        <f>'Mgm de Contribuição, Trimestral'!DA9</f>
        <v>8270.226542996741</v>
      </c>
      <c r="DB46" s="248">
        <f>'Mgm de Contribuição, Trimestral'!DB9</f>
        <v>8270.226542996741</v>
      </c>
      <c r="DC46" s="248">
        <f>'Mgm de Contribuição, Trimestral'!DC9</f>
        <v>8090.4390094533328</v>
      </c>
      <c r="DD46" s="248">
        <f>'Mgm de Contribuição, Trimestral'!DD9</f>
        <v>8180.3327762250374</v>
      </c>
      <c r="DE46" s="248">
        <f>'Mgm de Contribuição, Trimestral'!DE9</f>
        <v>8270.226542996741</v>
      </c>
      <c r="DF46" s="248">
        <f>'Mgm de Contribuição, Trimestral'!DF9</f>
        <v>8270.226542996741</v>
      </c>
      <c r="DG46" s="248">
        <f>'Mgm de Contribuição, Trimestral'!DG9</f>
        <v>8180.3327762250374</v>
      </c>
      <c r="DH46" s="248">
        <f>'Mgm de Contribuição, Trimestral'!DH9</f>
        <v>7029.6416275530382</v>
      </c>
      <c r="DI46" s="248">
        <f>'Mgm de Contribuição, Trimestral'!DI9</f>
        <v>126.87379854874148</v>
      </c>
      <c r="DJ46" s="248">
        <f>'Mgm de Contribuição, Trimestral'!DJ9</f>
        <v>126.87379854874148</v>
      </c>
      <c r="DK46" s="248">
        <f>'Mgm de Contribuição, Trimestral'!DK9</f>
        <v>124.11567249333406</v>
      </c>
      <c r="DL46" s="248">
        <f>'Mgm de Contribuição, Trimestral'!DL9</f>
        <v>125.49473552103777</v>
      </c>
      <c r="DM46" s="248">
        <f>'Mgm de Contribuição, Trimestral'!DM9</f>
        <v>126.87379854874148</v>
      </c>
      <c r="DN46" s="248">
        <f>'Mgm de Contribuição, Trimestral'!DN9</f>
        <v>126.87379854874148</v>
      </c>
      <c r="DO46" s="248">
        <f>'Mgm de Contribuição, Trimestral'!DO9</f>
        <v>124.11567249333406</v>
      </c>
      <c r="DP46" s="248">
        <f>'Mgm de Contribuição, Trimestral'!DP9</f>
        <v>125.49473552103777</v>
      </c>
      <c r="DQ46" s="248">
        <f>'Mgm de Contribuição, Trimestral'!DQ9</f>
        <v>126.87379854874148</v>
      </c>
      <c r="DR46" s="248">
        <f>'Mgm de Contribuição, Trimestral'!DR9</f>
        <v>126.87379854874148</v>
      </c>
      <c r="DS46" s="248">
        <f>'Mgm de Contribuição, Trimestral'!DS9</f>
        <v>124.11567249333406</v>
      </c>
      <c r="DT46" s="248">
        <f>'Mgm de Contribuição, Trimestral'!DT9</f>
        <v>125.49473552103777</v>
      </c>
      <c r="DU46" s="248">
        <f>'Mgm de Contribuição, Trimestral'!DU9</f>
        <v>126.87379854874148</v>
      </c>
      <c r="DV46" s="248">
        <f>'Mgm de Contribuição, Trimestral'!DV9</f>
        <v>126.87379854874148</v>
      </c>
      <c r="DW46" s="248">
        <f>'Mgm de Contribuição, Trimestral'!DW9</f>
        <v>125.49473552103777</v>
      </c>
      <c r="DX46" s="248">
        <f>'Mgm de Contribuição, Trimestral'!DX9</f>
        <v>125.49473552103777</v>
      </c>
      <c r="DY46" s="248">
        <f>'Mgm de Contribuição, Trimestral'!DY9</f>
        <v>126.87379854874148</v>
      </c>
      <c r="DZ46" s="248">
        <f>'Mgm de Contribuição, Trimestral'!DZ9</f>
        <v>126.87379854874148</v>
      </c>
      <c r="EA46" s="248">
        <f>'Mgm de Contribuição, Trimestral'!EA9</f>
        <v>124.11567249333406</v>
      </c>
      <c r="EB46" s="248">
        <f>'Mgm de Contribuição, Trimestral'!EB9</f>
        <v>125.49473552103777</v>
      </c>
      <c r="EC46" s="248">
        <f>'Mgm de Contribuição, Trimestral'!EC9</f>
        <v>98.84464014874149</v>
      </c>
      <c r="ED46" s="248">
        <f>'Mgm de Contribuição, Trimestral'!ED9</f>
        <v>46.289968148741494</v>
      </c>
      <c r="EE46" s="248">
        <f>'Mgm de Contribuição, Trimestral'!EE9</f>
        <v>45.283664493334058</v>
      </c>
      <c r="EF46" s="248">
        <f>'Mgm de Contribuição, Trimestral'!EF9</f>
        <v>45.786816321037783</v>
      </c>
      <c r="EG46" s="248">
        <f>'Mgm de Contribuição, Trimestral'!EG9</f>
        <v>46.289968148741494</v>
      </c>
      <c r="EH46" s="248">
        <f>'Mgm de Contribuição, Trimestral'!EH9</f>
        <v>46.289968148741494</v>
      </c>
    </row>
    <row r="47" spans="2:138" x14ac:dyDescent="0.35">
      <c r="B47" s="249" t="s">
        <v>702</v>
      </c>
      <c r="C47" s="250">
        <f>'Mgm de Contribuição, Trimestral'!C19</f>
        <v>7228.4077054660547</v>
      </c>
      <c r="D47" s="250">
        <f>'Mgm de Contribuição, Trimestral'!D19</f>
        <v>5473.2921543102484</v>
      </c>
      <c r="E47" s="250">
        <f>'Mgm de Contribuição, Trimestral'!E19</f>
        <v>4840.5351903108567</v>
      </c>
      <c r="F47" s="250">
        <f>'Mgm de Contribuição, Trimestral'!F19</f>
        <v>5583.2406795576926</v>
      </c>
      <c r="G47" s="250">
        <f>'Mgm de Contribuição, Trimestral'!G19</f>
        <v>7423.2638756485012</v>
      </c>
      <c r="H47" s="250">
        <f>'Mgm de Contribuição, Trimestral'!H19</f>
        <v>5982.6370356829384</v>
      </c>
      <c r="I47" s="250">
        <f>'Mgm de Contribuição, Trimestral'!I19</f>
        <v>5301.7746365522826</v>
      </c>
      <c r="J47" s="250">
        <f>'Mgm de Contribuição, Trimestral'!J19</f>
        <v>6463.4192657095273</v>
      </c>
      <c r="K47" s="250">
        <f>'Mgm de Contribuição, Trimestral'!K19</f>
        <v>7924.073326514811</v>
      </c>
      <c r="L47" s="250">
        <f>'Mgm de Contribuição, Trimestral'!L19</f>
        <v>7953.3375055297347</v>
      </c>
      <c r="M47" s="250">
        <f>'Mgm de Contribuição, Trimestral'!M19</f>
        <v>8069.4262772116499</v>
      </c>
      <c r="N47" s="250">
        <f>'Mgm de Contribuição, Trimestral'!N19</f>
        <v>8075.2823704322927</v>
      </c>
      <c r="O47" s="250">
        <f>'Mgm de Contribuição, Trimestral'!O19</f>
        <v>8109.3422138734104</v>
      </c>
      <c r="P47" s="250">
        <f>'Mgm de Contribuição, Trimestral'!P19</f>
        <v>8286.29262667273</v>
      </c>
      <c r="Q47" s="250">
        <f>'Mgm de Contribuição, Trimestral'!Q19</f>
        <v>8483.1181528763937</v>
      </c>
      <c r="R47" s="250">
        <f>'Mgm de Contribuição, Trimestral'!R19</f>
        <v>8489.007308750326</v>
      </c>
      <c r="S47" s="250">
        <f>'Mgm de Contribuição, Trimestral'!S19</f>
        <v>8229.8132064837191</v>
      </c>
      <c r="T47" s="250">
        <f>'Mgm de Contribuição, Trimestral'!T19</f>
        <v>8334.4590204587876</v>
      </c>
      <c r="U47" s="250">
        <f>'Mgm de Contribuição, Trimestral'!U19</f>
        <v>8430.1167385411682</v>
      </c>
      <c r="V47" s="250">
        <f>'Mgm de Contribuição, Trimestral'!V19</f>
        <v>8436.0058944151006</v>
      </c>
      <c r="W47" s="250">
        <f>'Mgm de Contribuição, Trimestral'!W19</f>
        <v>8217.608456716509</v>
      </c>
      <c r="X47" s="250">
        <f>'Mgm de Contribuição, Trimestral'!X19</f>
        <v>8322.9370881588166</v>
      </c>
      <c r="Y47" s="250">
        <f>'Mgm de Contribuição, Trimestral'!Y19</f>
        <v>8443.4355132232049</v>
      </c>
      <c r="Z47" s="250">
        <f>'Mgm de Contribuição, Trimestral'!Z19</f>
        <v>8449.3246690971391</v>
      </c>
      <c r="AA47" s="250">
        <f>'Mgm de Contribuição, Trimestral'!AA19</f>
        <v>8155.7452073958912</v>
      </c>
      <c r="AB47" s="250">
        <f>'Mgm de Contribuição, Trimestral'!AB19</f>
        <v>8260.1235920841791</v>
      </c>
      <c r="AC47" s="250">
        <f>'Mgm de Contribuição, Trimestral'!AC19</f>
        <v>8370.9884404273871</v>
      </c>
      <c r="AD47" s="250">
        <f>'Mgm de Contribuição, Trimestral'!AD19</f>
        <v>8370.9884404273871</v>
      </c>
      <c r="AE47" s="250">
        <f>'Mgm de Contribuição, Trimestral'!AE19</f>
        <v>8266.9506246920701</v>
      </c>
      <c r="AF47" s="250">
        <f>'Mgm de Contribuição, Trimestral'!AF19</f>
        <v>8266.9506246920701</v>
      </c>
      <c r="AG47" s="250">
        <f>'Mgm de Contribuição, Trimestral'!AG19</f>
        <v>8274.7903936508701</v>
      </c>
      <c r="AH47" s="250">
        <f>'Mgm de Contribuição, Trimestral'!AH19</f>
        <v>8259.790273921808</v>
      </c>
      <c r="AI47" s="250">
        <f>'Mgm de Contribuição, Trimestral'!AI19</f>
        <v>8054.6114650996133</v>
      </c>
      <c r="AJ47" s="250">
        <f>'Mgm de Contribuição, Trimestral'!AJ19</f>
        <v>8158.1211445005883</v>
      </c>
      <c r="AK47" s="250">
        <f>'Mgm de Contribuição, Trimestral'!AK19</f>
        <v>8224.1181640791783</v>
      </c>
      <c r="AL47" s="250">
        <f>'Mgm de Contribuição, Trimestral'!AL19</f>
        <v>8224.1181640791783</v>
      </c>
      <c r="AM47" s="250">
        <f>'Mgm de Contribuição, Trimestral'!AM19</f>
        <v>8017.4202055251581</v>
      </c>
      <c r="AN47" s="250">
        <f>'Mgm de Contribuição, Trimestral'!AN19</f>
        <v>8121.2496864501672</v>
      </c>
      <c r="AO47" s="250">
        <f>'Mgm de Contribuição, Trimestral'!AO19</f>
        <v>8189.6611511438687</v>
      </c>
      <c r="AP47" s="250">
        <f>'Mgm de Contribuição, Trimestral'!AP19</f>
        <v>8189.6611511438687</v>
      </c>
      <c r="AQ47" s="250">
        <f>'Mgm de Contribuição, Trimestral'!AQ19</f>
        <v>7991.9889122425311</v>
      </c>
      <c r="AR47" s="250">
        <f>'Mgm de Contribuição, Trimestral'!AR19</f>
        <v>8101.2232228964476</v>
      </c>
      <c r="AS47" s="250">
        <f>'Mgm de Contribuição, Trimestral'!AS19</f>
        <v>8207.3080868177985</v>
      </c>
      <c r="AT47" s="250">
        <f>'Mgm de Contribuição, Trimestral'!AT19</f>
        <v>8211.6196599311115</v>
      </c>
      <c r="AU47" s="250">
        <f>'Mgm de Contribuição, Trimestral'!AU19</f>
        <v>8118.0721608344484</v>
      </c>
      <c r="AV47" s="250">
        <f>'Mgm de Contribuição, Trimestral'!AV19</f>
        <v>8118.0721608344484</v>
      </c>
      <c r="AW47" s="250">
        <f>'Mgm de Contribuição, Trimestral'!AW19</f>
        <v>8222.1065407772185</v>
      </c>
      <c r="AX47" s="250">
        <f>'Mgm de Contribuição, Trimestral'!AX19</f>
        <v>8222.1065407772185</v>
      </c>
      <c r="AY47" s="250">
        <f>'Mgm de Contribuição, Trimestral'!AY19</f>
        <v>8014.6158121477656</v>
      </c>
      <c r="AZ47" s="250">
        <f>'Mgm de Contribuição, Trimestral'!AZ19</f>
        <v>8118.6566146600398</v>
      </c>
      <c r="BA47" s="250">
        <f>'Mgm de Contribuição, Trimestral'!BA19</f>
        <v>8213.9743273774075</v>
      </c>
      <c r="BB47" s="250">
        <f>'Mgm de Contribuição, Trimestral'!BB19</f>
        <v>8182.6531910404656</v>
      </c>
      <c r="BC47" s="250">
        <f>'Mgm de Contribuição, Trimestral'!BC19</f>
        <v>7980.1011034814892</v>
      </c>
      <c r="BD47" s="250">
        <f>'Mgm de Contribuição, Trimestral'!BD19</f>
        <v>8081.7819490106922</v>
      </c>
      <c r="BE47" s="250">
        <f>'Mgm de Contribuição, Trimestral'!BE19</f>
        <v>8183.9552804008481</v>
      </c>
      <c r="BF47" s="250">
        <f>'Mgm de Contribuição, Trimestral'!BF19</f>
        <v>8183.9552804008481</v>
      </c>
      <c r="BG47" s="250">
        <f>'Mgm de Contribuição, Trimestral'!BG19</f>
        <v>7897.1450938689577</v>
      </c>
      <c r="BH47" s="250">
        <f>'Mgm de Contribuição, Trimestral'!BH19</f>
        <v>7999.786081509591</v>
      </c>
      <c r="BI47" s="250">
        <f>'Mgm de Contribuição, Trimestral'!BI19</f>
        <v>8087.077152366669</v>
      </c>
      <c r="BJ47" s="250">
        <f>'Mgm de Contribuição, Trimestral'!BJ19</f>
        <v>8064.5057528739144</v>
      </c>
      <c r="BK47" s="250">
        <f>'Mgm de Contribuição, Trimestral'!BK19</f>
        <v>7942.516878980925</v>
      </c>
      <c r="BL47" s="250">
        <f>'Mgm de Contribuição, Trimestral'!BL19</f>
        <v>7942.516878980925</v>
      </c>
      <c r="BM47" s="250">
        <f>'Mgm de Contribuição, Trimestral'!BM19</f>
        <v>8044.5006975791566</v>
      </c>
      <c r="BN47" s="250">
        <f>'Mgm de Contribuição, Trimestral'!BN19</f>
        <v>8069.2664099884378</v>
      </c>
      <c r="BO47" s="250">
        <f>'Mgm de Contribuição, Trimestral'!BO19</f>
        <v>7864.7603889062957</v>
      </c>
      <c r="BP47" s="250">
        <f>'Mgm de Contribuição, Trimestral'!BP19</f>
        <v>7967.0134000436765</v>
      </c>
      <c r="BQ47" s="250">
        <f>'Mgm de Contribuição, Trimestral'!BQ19</f>
        <v>8069.2664111810591</v>
      </c>
      <c r="BR47" s="250">
        <f>'Mgm de Contribuição, Trimestral'!BR19</f>
        <v>8069.2664111810591</v>
      </c>
      <c r="BS47" s="250">
        <f>'Mgm de Contribuição, Trimestral'!BS19</f>
        <v>8172.0320297363951</v>
      </c>
      <c r="BT47" s="250">
        <f>'Mgm de Contribuição, Trimestral'!BT19</f>
        <v>8277.6991702163323</v>
      </c>
      <c r="BU47" s="250">
        <f>'Mgm de Contribuição, Trimestral'!BU19</f>
        <v>8383.3663106962758</v>
      </c>
      <c r="BV47" s="250">
        <f>'Mgm de Contribuição, Trimestral'!BV19</f>
        <v>8383.3663106962758</v>
      </c>
      <c r="BW47" s="250">
        <f>'Mgm de Contribuição, Trimestral'!BW19</f>
        <v>8172.0320297363951</v>
      </c>
      <c r="BX47" s="250">
        <f>'Mgm de Contribuição, Trimestral'!BX19</f>
        <v>8255.6457189866087</v>
      </c>
      <c r="BY47" s="250">
        <f>'Mgm de Contribuição, Trimestral'!BY19</f>
        <v>8358.2961336471781</v>
      </c>
      <c r="BZ47" s="250">
        <f>'Mgm de Contribuição, Trimestral'!BZ19</f>
        <v>8358.2961336471781</v>
      </c>
      <c r="CA47" s="250">
        <f>'Mgm de Contribuição, Trimestral'!CA19</f>
        <v>8161.570277153387</v>
      </c>
      <c r="CB47" s="250">
        <f>'Mgm de Contribuição, Trimestral'!CB19</f>
        <v>8161.570277153387</v>
      </c>
      <c r="CC47" s="250">
        <f>'Mgm de Contribuição, Trimestral'!CC19</f>
        <v>8265.8008176532257</v>
      </c>
      <c r="CD47" s="250">
        <f>'Mgm de Contribuição, Trimestral'!CD19</f>
        <v>8229.5669570571627</v>
      </c>
      <c r="CE47" s="250">
        <f>'Mgm de Contribuição, Trimestral'!CE19</f>
        <v>8221.3243336327705</v>
      </c>
      <c r="CF47" s="250">
        <f>'Mgm de Contribuição, Trimestral'!CF19</f>
        <v>8327.0376974959654</v>
      </c>
      <c r="CG47" s="250">
        <f>'Mgm de Contribuição, Trimestral'!CG19</f>
        <v>8426.1896993833852</v>
      </c>
      <c r="CH47" s="250">
        <f>'Mgm de Contribuição, Trimestral'!CH19</f>
        <v>8415.9831363099493</v>
      </c>
      <c r="CI47" s="250">
        <f>'Mgm de Contribuição, Trimestral'!CI19</f>
        <v>8200.4585796985648</v>
      </c>
      <c r="CJ47" s="250">
        <f>'Mgm de Contribuição, Trimestral'!CJ19</f>
        <v>8113.9385419552182</v>
      </c>
      <c r="CK47" s="250">
        <f>'Mgm de Contribuição, Trimestral'!CK19</f>
        <v>8054.075270791619</v>
      </c>
      <c r="CL47" s="250">
        <f>'Mgm de Contribuição, Trimestral'!CL19</f>
        <v>8054.075270791619</v>
      </c>
      <c r="CM47" s="250">
        <f>'Mgm de Contribuição, Trimestral'!CM19</f>
        <v>7465.8265284619329</v>
      </c>
      <c r="CN47" s="250">
        <f>'Mgm de Contribuição, Trimestral'!CN19</f>
        <v>7388.670491656012</v>
      </c>
      <c r="CO47" s="250">
        <f>'Mgm de Contribuição, Trimestral'!CO19</f>
        <v>7461.7750919558448</v>
      </c>
      <c r="CP47" s="250">
        <f>'Mgm de Contribuição, Trimestral'!CP19</f>
        <v>6503.023035153049</v>
      </c>
      <c r="CQ47" s="250">
        <f>'Mgm de Contribuição, Trimestral'!CQ19</f>
        <v>6176.5587180293305</v>
      </c>
      <c r="CR47" s="250">
        <f>'Mgm de Contribuição, Trimestral'!CR19</f>
        <v>6176.5587180293305</v>
      </c>
      <c r="CS47" s="250">
        <f>'Mgm de Contribuição, Trimestral'!CS19</f>
        <v>6255.5236578184449</v>
      </c>
      <c r="CT47" s="250">
        <f>'Mgm de Contribuição, Trimestral'!CT19</f>
        <v>6255.5236578184449</v>
      </c>
      <c r="CU47" s="250">
        <f>'Mgm de Contribuição, Trimestral'!CU19</f>
        <v>6097.5937782402189</v>
      </c>
      <c r="CV47" s="250">
        <f>'Mgm de Contribuição, Trimestral'!CV19</f>
        <v>6151.8174562112608</v>
      </c>
      <c r="CW47" s="250">
        <f>'Mgm de Contribuição, Trimestral'!CW19</f>
        <v>6208.5591508245498</v>
      </c>
      <c r="CX47" s="250">
        <f>'Mgm de Contribuição, Trimestral'!CX19</f>
        <v>6208.5591508245498</v>
      </c>
      <c r="CY47" s="250">
        <f>'Mgm de Contribuição, Trimestral'!CY19</f>
        <v>6051.8303230889278</v>
      </c>
      <c r="CZ47" s="250">
        <f>'Mgm de Contribuição, Trimestral'!CZ19</f>
        <v>6130.1947369567397</v>
      </c>
      <c r="DA47" s="250">
        <f>'Mgm de Contribuição, Trimestral'!DA19</f>
        <v>6208.5591508245498</v>
      </c>
      <c r="DB47" s="250">
        <f>'Mgm de Contribuição, Trimestral'!DB19</f>
        <v>6208.5591508245498</v>
      </c>
      <c r="DC47" s="250">
        <f>'Mgm de Contribuição, Trimestral'!DC19</f>
        <v>6051.8303230889278</v>
      </c>
      <c r="DD47" s="250">
        <f>'Mgm de Contribuição, Trimestral'!DD19</f>
        <v>6130.1947369567397</v>
      </c>
      <c r="DE47" s="250">
        <f>'Mgm de Contribuição, Trimestral'!DE19</f>
        <v>6208.5591508245498</v>
      </c>
      <c r="DF47" s="250">
        <f>'Mgm de Contribuição, Trimestral'!DF19</f>
        <v>6208.5591508245498</v>
      </c>
      <c r="DG47" s="250">
        <f>'Mgm de Contribuição, Trimestral'!DG19</f>
        <v>6130.1947369567397</v>
      </c>
      <c r="DH47" s="250">
        <f>'Mgm de Contribuição, Trimestral'!DH19</f>
        <v>5267.8707597981702</v>
      </c>
      <c r="DI47" s="250">
        <f>'Mgm de Contribuição, Trimestral'!DI19</f>
        <v>95.151398611374205</v>
      </c>
      <c r="DJ47" s="250">
        <f>'Mgm de Contribuição, Trimestral'!DJ19</f>
        <v>95.151398611374205</v>
      </c>
      <c r="DK47" s="250">
        <f>'Mgm de Contribuição, Trimestral'!DK19</f>
        <v>92.7023950821184</v>
      </c>
      <c r="DL47" s="250">
        <f>'Mgm de Contribuição, Trimestral'!DL19</f>
        <v>93.926896846746303</v>
      </c>
      <c r="DM47" s="250">
        <f>'Mgm de Contribuição, Trimestral'!DM19</f>
        <v>95.151398611374205</v>
      </c>
      <c r="DN47" s="250">
        <f>'Mgm de Contribuição, Trimestral'!DN19</f>
        <v>95.151398611374205</v>
      </c>
      <c r="DO47" s="250">
        <f>'Mgm de Contribuição, Trimestral'!DO19</f>
        <v>92.7023950821184</v>
      </c>
      <c r="DP47" s="250">
        <f>'Mgm de Contribuição, Trimestral'!DP19</f>
        <v>93.960550710406551</v>
      </c>
      <c r="DQ47" s="250">
        <f>'Mgm de Contribuição, Trimestral'!DQ19</f>
        <v>96.172232475735157</v>
      </c>
      <c r="DR47" s="250">
        <f>'Mgm de Contribuição, Trimestral'!DR19</f>
        <v>96.172232475735157</v>
      </c>
      <c r="DS47" s="250">
        <f>'Mgm de Contribuição, Trimestral'!DS19</f>
        <v>93.723228946479352</v>
      </c>
      <c r="DT47" s="250">
        <f>'Mgm de Contribuição, Trimestral'!DT19</f>
        <v>94.947730711107241</v>
      </c>
      <c r="DU47" s="250">
        <f>'Mgm de Contribuição, Trimestral'!DU19</f>
        <v>96.172232475735157</v>
      </c>
      <c r="DV47" s="250">
        <f>'Mgm de Contribuição, Trimestral'!DV19</f>
        <v>96.172232475735157</v>
      </c>
      <c r="DW47" s="250">
        <f>'Mgm de Contribuição, Trimestral'!DW19</f>
        <v>94.947730711107241</v>
      </c>
      <c r="DX47" s="250">
        <f>'Mgm de Contribuição, Trimestral'!DX19</f>
        <v>94.947730711107241</v>
      </c>
      <c r="DY47" s="250">
        <f>'Mgm de Contribuição, Trimestral'!DY19</f>
        <v>96.172232475735157</v>
      </c>
      <c r="DZ47" s="250">
        <f>'Mgm de Contribuição, Trimestral'!DZ19</f>
        <v>96.172232475735157</v>
      </c>
      <c r="EA47" s="250">
        <f>'Mgm de Contribuição, Trimestral'!EA19</f>
        <v>93.723228946479352</v>
      </c>
      <c r="EB47" s="250">
        <f>'Mgm de Contribuição, Trimestral'!EB19</f>
        <v>94.947730711107241</v>
      </c>
      <c r="EC47" s="250">
        <f>'Mgm de Contribuição, Trimestral'!EC19</f>
        <v>74.966949503116979</v>
      </c>
      <c r="ED47" s="250">
        <f>'Mgm de Contribuição, Trimestral'!ED19</f>
        <v>35.207043929457903</v>
      </c>
      <c r="EE47" s="250">
        <f>'Mgm de Contribuição, Trimestral'!EE19</f>
        <v>34.331921439922077</v>
      </c>
      <c r="EF47" s="250">
        <f>'Mgm de Contribuição, Trimestral'!EF19</f>
        <v>34.76948268468999</v>
      </c>
      <c r="EG47" s="250">
        <f>'Mgm de Contribuição, Trimestral'!EG19</f>
        <v>35.706364841373585</v>
      </c>
      <c r="EH47" s="250">
        <f>'Mgm de Contribuição, Trimestral'!EH19</f>
        <v>36.227877793818848</v>
      </c>
    </row>
    <row r="49" spans="2:138" x14ac:dyDescent="0.35">
      <c r="B49" s="139" t="s">
        <v>701</v>
      </c>
      <c r="C49" s="140" t="str">
        <f>C40</f>
        <v>1T25</v>
      </c>
      <c r="D49" s="140" t="str">
        <f t="shared" ref="D49:BO49" si="15">D40</f>
        <v>2T25</v>
      </c>
      <c r="E49" s="140" t="str">
        <f t="shared" si="15"/>
        <v>3T25</v>
      </c>
      <c r="F49" s="140" t="str">
        <f t="shared" si="15"/>
        <v>4T25</v>
      </c>
      <c r="G49" s="140" t="str">
        <f t="shared" si="15"/>
        <v>1T26</v>
      </c>
      <c r="H49" s="140" t="str">
        <f t="shared" si="15"/>
        <v>2T26</v>
      </c>
      <c r="I49" s="140" t="str">
        <f t="shared" si="15"/>
        <v>3T26</v>
      </c>
      <c r="J49" s="140" t="str">
        <f t="shared" si="15"/>
        <v>4T26</v>
      </c>
      <c r="K49" s="140" t="str">
        <f t="shared" si="15"/>
        <v>1T27</v>
      </c>
      <c r="L49" s="140" t="str">
        <f t="shared" si="15"/>
        <v>2T27</v>
      </c>
      <c r="M49" s="140" t="str">
        <f t="shared" si="15"/>
        <v>3T27</v>
      </c>
      <c r="N49" s="140" t="str">
        <f t="shared" si="15"/>
        <v>4T27</v>
      </c>
      <c r="O49" s="140" t="str">
        <f t="shared" si="15"/>
        <v>1T28</v>
      </c>
      <c r="P49" s="140" t="str">
        <f t="shared" si="15"/>
        <v>2T28</v>
      </c>
      <c r="Q49" s="140" t="str">
        <f t="shared" si="15"/>
        <v>3T28</v>
      </c>
      <c r="R49" s="140" t="str">
        <f t="shared" si="15"/>
        <v>4T28</v>
      </c>
      <c r="S49" s="140" t="str">
        <f t="shared" si="15"/>
        <v>1T29</v>
      </c>
      <c r="T49" s="140" t="str">
        <f t="shared" si="15"/>
        <v>2T29</v>
      </c>
      <c r="U49" s="140" t="str">
        <f t="shared" si="15"/>
        <v>3T29</v>
      </c>
      <c r="V49" s="140" t="str">
        <f t="shared" si="15"/>
        <v>4T29</v>
      </c>
      <c r="W49" s="140" t="str">
        <f t="shared" si="15"/>
        <v>1T30</v>
      </c>
      <c r="X49" s="140" t="str">
        <f t="shared" si="15"/>
        <v>2T30</v>
      </c>
      <c r="Y49" s="140" t="str">
        <f t="shared" si="15"/>
        <v>3T30</v>
      </c>
      <c r="Z49" s="140" t="str">
        <f t="shared" si="15"/>
        <v>4T30</v>
      </c>
      <c r="AA49" s="140" t="str">
        <f t="shared" si="15"/>
        <v>1T31</v>
      </c>
      <c r="AB49" s="140" t="str">
        <f t="shared" si="15"/>
        <v>2T31</v>
      </c>
      <c r="AC49" s="140" t="str">
        <f t="shared" si="15"/>
        <v>3T31</v>
      </c>
      <c r="AD49" s="140" t="str">
        <f t="shared" si="15"/>
        <v>4T31</v>
      </c>
      <c r="AE49" s="140" t="str">
        <f t="shared" si="15"/>
        <v>1T32</v>
      </c>
      <c r="AF49" s="140" t="str">
        <f t="shared" si="15"/>
        <v>2T32</v>
      </c>
      <c r="AG49" s="140" t="str">
        <f t="shared" si="15"/>
        <v>3T32</v>
      </c>
      <c r="AH49" s="140" t="str">
        <f t="shared" si="15"/>
        <v>4T32</v>
      </c>
      <c r="AI49" s="140" t="str">
        <f t="shared" si="15"/>
        <v>1T33</v>
      </c>
      <c r="AJ49" s="140" t="str">
        <f t="shared" si="15"/>
        <v>2T33</v>
      </c>
      <c r="AK49" s="140" t="str">
        <f t="shared" si="15"/>
        <v>3T33</v>
      </c>
      <c r="AL49" s="140" t="str">
        <f t="shared" si="15"/>
        <v>4T33</v>
      </c>
      <c r="AM49" s="140" t="str">
        <f t="shared" si="15"/>
        <v>1T34</v>
      </c>
      <c r="AN49" s="140" t="str">
        <f t="shared" si="15"/>
        <v>2T34</v>
      </c>
      <c r="AO49" s="140" t="str">
        <f t="shared" si="15"/>
        <v>3T34</v>
      </c>
      <c r="AP49" s="140" t="str">
        <f t="shared" si="15"/>
        <v>4T34</v>
      </c>
      <c r="AQ49" s="140" t="str">
        <f t="shared" si="15"/>
        <v>1T35</v>
      </c>
      <c r="AR49" s="140" t="str">
        <f t="shared" si="15"/>
        <v>2T35</v>
      </c>
      <c r="AS49" s="140" t="str">
        <f t="shared" si="15"/>
        <v>3T35</v>
      </c>
      <c r="AT49" s="140" t="str">
        <f t="shared" si="15"/>
        <v>4T35</v>
      </c>
      <c r="AU49" s="140" t="str">
        <f t="shared" si="15"/>
        <v>1T36</v>
      </c>
      <c r="AV49" s="140" t="str">
        <f t="shared" si="15"/>
        <v>2T36</v>
      </c>
      <c r="AW49" s="140" t="str">
        <f t="shared" si="15"/>
        <v>3T36</v>
      </c>
      <c r="AX49" s="140" t="str">
        <f t="shared" si="15"/>
        <v>4T36</v>
      </c>
      <c r="AY49" s="140" t="str">
        <f t="shared" si="15"/>
        <v>1T37</v>
      </c>
      <c r="AZ49" s="140" t="str">
        <f t="shared" si="15"/>
        <v>2T37</v>
      </c>
      <c r="BA49" s="140" t="str">
        <f t="shared" si="15"/>
        <v>3T37</v>
      </c>
      <c r="BB49" s="140" t="str">
        <f t="shared" si="15"/>
        <v>4T37</v>
      </c>
      <c r="BC49" s="140" t="str">
        <f t="shared" si="15"/>
        <v>1T38</v>
      </c>
      <c r="BD49" s="140" t="str">
        <f t="shared" si="15"/>
        <v>2T38</v>
      </c>
      <c r="BE49" s="140" t="str">
        <f t="shared" si="15"/>
        <v>3T38</v>
      </c>
      <c r="BF49" s="140" t="str">
        <f t="shared" si="15"/>
        <v>4T38</v>
      </c>
      <c r="BG49" s="140" t="str">
        <f t="shared" si="15"/>
        <v>1T39</v>
      </c>
      <c r="BH49" s="140" t="str">
        <f t="shared" si="15"/>
        <v>2T39</v>
      </c>
      <c r="BI49" s="140" t="str">
        <f t="shared" si="15"/>
        <v>3T39</v>
      </c>
      <c r="BJ49" s="140" t="str">
        <f t="shared" si="15"/>
        <v>4T39</v>
      </c>
      <c r="BK49" s="140" t="str">
        <f t="shared" si="15"/>
        <v>1T40</v>
      </c>
      <c r="BL49" s="140" t="str">
        <f t="shared" si="15"/>
        <v>2T40</v>
      </c>
      <c r="BM49" s="140" t="str">
        <f t="shared" si="15"/>
        <v>3T40</v>
      </c>
      <c r="BN49" s="140" t="str">
        <f t="shared" si="15"/>
        <v>4T40</v>
      </c>
      <c r="BO49" s="140" t="str">
        <f t="shared" si="15"/>
        <v>1T41</v>
      </c>
      <c r="BP49" s="140" t="str">
        <f t="shared" ref="BP49:EA49" si="16">BP40</f>
        <v>2T41</v>
      </c>
      <c r="BQ49" s="140" t="str">
        <f t="shared" si="16"/>
        <v>3T41</v>
      </c>
      <c r="BR49" s="140" t="str">
        <f t="shared" si="16"/>
        <v>4T41</v>
      </c>
      <c r="BS49" s="140" t="str">
        <f t="shared" si="16"/>
        <v>1T42</v>
      </c>
      <c r="BT49" s="140" t="str">
        <f t="shared" si="16"/>
        <v>2T42</v>
      </c>
      <c r="BU49" s="140" t="str">
        <f t="shared" si="16"/>
        <v>3T42</v>
      </c>
      <c r="BV49" s="140" t="str">
        <f t="shared" si="16"/>
        <v>4T42</v>
      </c>
      <c r="BW49" s="140" t="str">
        <f t="shared" si="16"/>
        <v>1T43</v>
      </c>
      <c r="BX49" s="140" t="str">
        <f t="shared" si="16"/>
        <v>2T43</v>
      </c>
      <c r="BY49" s="140" t="str">
        <f t="shared" si="16"/>
        <v>3T43</v>
      </c>
      <c r="BZ49" s="140" t="str">
        <f t="shared" si="16"/>
        <v>4T43</v>
      </c>
      <c r="CA49" s="140" t="str">
        <f t="shared" si="16"/>
        <v>1T44</v>
      </c>
      <c r="CB49" s="140" t="str">
        <f t="shared" si="16"/>
        <v>2T44</v>
      </c>
      <c r="CC49" s="140" t="str">
        <f t="shared" si="16"/>
        <v>3T44</v>
      </c>
      <c r="CD49" s="140" t="str">
        <f t="shared" si="16"/>
        <v>4T44</v>
      </c>
      <c r="CE49" s="140" t="str">
        <f t="shared" si="16"/>
        <v>1T45</v>
      </c>
      <c r="CF49" s="140" t="str">
        <f t="shared" si="16"/>
        <v>2T45</v>
      </c>
      <c r="CG49" s="140" t="str">
        <f t="shared" si="16"/>
        <v>3T45</v>
      </c>
      <c r="CH49" s="140" t="str">
        <f t="shared" si="16"/>
        <v>4T45</v>
      </c>
      <c r="CI49" s="140" t="str">
        <f t="shared" si="16"/>
        <v>1T46</v>
      </c>
      <c r="CJ49" s="140" t="str">
        <f t="shared" si="16"/>
        <v>2T46</v>
      </c>
      <c r="CK49" s="140" t="str">
        <f t="shared" si="16"/>
        <v>3T46</v>
      </c>
      <c r="CL49" s="140" t="str">
        <f t="shared" si="16"/>
        <v>4T46</v>
      </c>
      <c r="CM49" s="140" t="str">
        <f t="shared" si="16"/>
        <v>1T47</v>
      </c>
      <c r="CN49" s="140" t="str">
        <f t="shared" si="16"/>
        <v>2T47</v>
      </c>
      <c r="CO49" s="140" t="str">
        <f t="shared" si="16"/>
        <v>3T47</v>
      </c>
      <c r="CP49" s="140" t="str">
        <f t="shared" si="16"/>
        <v>4T47</v>
      </c>
      <c r="CQ49" s="140" t="str">
        <f t="shared" si="16"/>
        <v>1T48</v>
      </c>
      <c r="CR49" s="140" t="str">
        <f t="shared" si="16"/>
        <v>2T48</v>
      </c>
      <c r="CS49" s="140" t="str">
        <f t="shared" si="16"/>
        <v>3T48</v>
      </c>
      <c r="CT49" s="140" t="str">
        <f t="shared" si="16"/>
        <v>4T48</v>
      </c>
      <c r="CU49" s="140" t="str">
        <f t="shared" si="16"/>
        <v>1T49</v>
      </c>
      <c r="CV49" s="140" t="str">
        <f t="shared" si="16"/>
        <v>2T49</v>
      </c>
      <c r="CW49" s="140" t="str">
        <f t="shared" si="16"/>
        <v>3T49</v>
      </c>
      <c r="CX49" s="140" t="str">
        <f t="shared" si="16"/>
        <v>4T49</v>
      </c>
      <c r="CY49" s="140" t="str">
        <f t="shared" si="16"/>
        <v>1T50</v>
      </c>
      <c r="CZ49" s="140" t="str">
        <f t="shared" si="16"/>
        <v>2T50</v>
      </c>
      <c r="DA49" s="140" t="str">
        <f t="shared" si="16"/>
        <v>3T50</v>
      </c>
      <c r="DB49" s="140" t="str">
        <f t="shared" si="16"/>
        <v>4T50</v>
      </c>
      <c r="DC49" s="140" t="str">
        <f t="shared" si="16"/>
        <v>1T51</v>
      </c>
      <c r="DD49" s="140" t="str">
        <f t="shared" si="16"/>
        <v>2T51</v>
      </c>
      <c r="DE49" s="140" t="str">
        <f t="shared" si="16"/>
        <v>3T51</v>
      </c>
      <c r="DF49" s="140" t="str">
        <f t="shared" si="16"/>
        <v>4T51</v>
      </c>
      <c r="DG49" s="140" t="str">
        <f t="shared" si="16"/>
        <v>1T52</v>
      </c>
      <c r="DH49" s="140" t="str">
        <f t="shared" si="16"/>
        <v>2T52</v>
      </c>
      <c r="DI49" s="140" t="str">
        <f t="shared" si="16"/>
        <v>3T52</v>
      </c>
      <c r="DJ49" s="140" t="str">
        <f t="shared" si="16"/>
        <v>4T52</v>
      </c>
      <c r="DK49" s="140" t="str">
        <f t="shared" si="16"/>
        <v>1T53</v>
      </c>
      <c r="DL49" s="140" t="str">
        <f t="shared" si="16"/>
        <v>2T53</v>
      </c>
      <c r="DM49" s="140" t="str">
        <f t="shared" si="16"/>
        <v>3T53</v>
      </c>
      <c r="DN49" s="140" t="str">
        <f t="shared" si="16"/>
        <v>4T53</v>
      </c>
      <c r="DO49" s="140" t="str">
        <f t="shared" si="16"/>
        <v>1T54</v>
      </c>
      <c r="DP49" s="140" t="str">
        <f t="shared" si="16"/>
        <v>2T54</v>
      </c>
      <c r="DQ49" s="140" t="str">
        <f t="shared" si="16"/>
        <v>3T54</v>
      </c>
      <c r="DR49" s="140" t="str">
        <f t="shared" si="16"/>
        <v>4T54</v>
      </c>
      <c r="DS49" s="140" t="str">
        <f t="shared" si="16"/>
        <v>1T55</v>
      </c>
      <c r="DT49" s="140" t="str">
        <f t="shared" si="16"/>
        <v>2T55</v>
      </c>
      <c r="DU49" s="140" t="str">
        <f t="shared" si="16"/>
        <v>3T55</v>
      </c>
      <c r="DV49" s="140" t="str">
        <f t="shared" si="16"/>
        <v>4T55</v>
      </c>
      <c r="DW49" s="140" t="str">
        <f t="shared" si="16"/>
        <v>1T56</v>
      </c>
      <c r="DX49" s="140" t="str">
        <f t="shared" si="16"/>
        <v>2T56</v>
      </c>
      <c r="DY49" s="140" t="str">
        <f t="shared" si="16"/>
        <v>3T56</v>
      </c>
      <c r="DZ49" s="140" t="str">
        <f t="shared" si="16"/>
        <v>4T56</v>
      </c>
      <c r="EA49" s="140" t="str">
        <f t="shared" si="16"/>
        <v>1T57</v>
      </c>
      <c r="EB49" s="140" t="str">
        <f t="shared" ref="EB49:EH49" si="17">EB40</f>
        <v>2T57</v>
      </c>
      <c r="EC49" s="140" t="str">
        <f t="shared" si="17"/>
        <v>3T57</v>
      </c>
      <c r="ED49" s="140" t="str">
        <f t="shared" si="17"/>
        <v>4T57</v>
      </c>
      <c r="EE49" s="140" t="str">
        <f t="shared" si="17"/>
        <v>1T58</v>
      </c>
      <c r="EF49" s="140" t="str">
        <f t="shared" si="17"/>
        <v>2T58</v>
      </c>
      <c r="EG49" s="140" t="str">
        <f t="shared" si="17"/>
        <v>3T58</v>
      </c>
      <c r="EH49" s="140" t="str">
        <f t="shared" si="17"/>
        <v>4T58</v>
      </c>
    </row>
    <row r="51" spans="2:138" x14ac:dyDescent="0.35">
      <c r="B51" s="9" t="s">
        <v>357</v>
      </c>
      <c r="C51" s="91">
        <f>'Informa-CCEE'!C29</f>
        <v>1.0729815217075502</v>
      </c>
      <c r="D51" s="91">
        <f>'Informa-CCEE'!D29</f>
        <v>0.95644901307132868</v>
      </c>
      <c r="E51" s="91">
        <f>'Informa-CCEE'!E29</f>
        <v>0.64921062372034177</v>
      </c>
      <c r="F51" s="91">
        <f>'Informa-CCEE'!F29</f>
        <v>0.67551195338086012</v>
      </c>
      <c r="G51" s="91">
        <f>'Informa-CCEE'!G29</f>
        <v>0.91531937893600812</v>
      </c>
      <c r="H51" s="91">
        <f>'Informa-CCEE'!H29</f>
        <v>0.9965467874033096</v>
      </c>
      <c r="I51" s="91">
        <f>'Informa-CCEE'!I29</f>
        <v>0.7351948034452388</v>
      </c>
      <c r="J51" s="91">
        <f>'Informa-CCEE'!J29</f>
        <v>0.78634776370940696</v>
      </c>
      <c r="K51" s="255">
        <v>1</v>
      </c>
      <c r="L51" s="255">
        <v>1</v>
      </c>
      <c r="M51" s="255">
        <v>1</v>
      </c>
      <c r="N51" s="255">
        <v>1</v>
      </c>
      <c r="O51" s="255">
        <v>1</v>
      </c>
      <c r="P51" s="255">
        <v>1</v>
      </c>
      <c r="Q51" s="255">
        <v>1</v>
      </c>
      <c r="R51" s="255">
        <v>1</v>
      </c>
      <c r="S51" s="255">
        <v>1</v>
      </c>
      <c r="T51" s="255">
        <v>1</v>
      </c>
      <c r="U51" s="255">
        <v>1</v>
      </c>
      <c r="V51" s="255">
        <v>1</v>
      </c>
      <c r="W51" s="255">
        <v>1</v>
      </c>
      <c r="X51" s="255">
        <v>1</v>
      </c>
      <c r="Y51" s="255">
        <v>1</v>
      </c>
      <c r="Z51" s="255">
        <v>1</v>
      </c>
      <c r="AA51" s="255">
        <v>1</v>
      </c>
      <c r="AB51" s="255">
        <v>1</v>
      </c>
      <c r="AC51" s="255">
        <v>1</v>
      </c>
      <c r="AD51" s="255">
        <v>1</v>
      </c>
      <c r="AE51" s="255">
        <v>1</v>
      </c>
      <c r="AF51" s="255">
        <v>1</v>
      </c>
      <c r="AG51" s="255">
        <v>1</v>
      </c>
      <c r="AH51" s="255">
        <v>1</v>
      </c>
      <c r="AI51" s="255">
        <v>1</v>
      </c>
      <c r="AJ51" s="255">
        <v>1</v>
      </c>
      <c r="AK51" s="255">
        <v>1</v>
      </c>
      <c r="AL51" s="255">
        <v>1</v>
      </c>
      <c r="AM51" s="255">
        <v>1</v>
      </c>
      <c r="AN51" s="255">
        <v>1</v>
      </c>
      <c r="AO51" s="255">
        <v>1</v>
      </c>
      <c r="AP51" s="255">
        <v>1</v>
      </c>
      <c r="AQ51" s="255">
        <v>1</v>
      </c>
      <c r="AR51" s="255">
        <v>1</v>
      </c>
      <c r="AS51" s="255">
        <v>1</v>
      </c>
      <c r="AT51" s="255">
        <v>1</v>
      </c>
      <c r="AU51" s="255">
        <v>1</v>
      </c>
      <c r="AV51" s="255">
        <v>1</v>
      </c>
      <c r="AW51" s="255">
        <v>1</v>
      </c>
      <c r="AX51" s="255">
        <v>1</v>
      </c>
      <c r="AY51" s="255">
        <v>1</v>
      </c>
      <c r="AZ51" s="255">
        <v>1</v>
      </c>
      <c r="BA51" s="255">
        <v>1</v>
      </c>
      <c r="BB51" s="255">
        <v>1</v>
      </c>
      <c r="BC51" s="255">
        <v>1</v>
      </c>
      <c r="BD51" s="255">
        <v>1</v>
      </c>
      <c r="BE51" s="255">
        <v>1</v>
      </c>
      <c r="BF51" s="255">
        <v>1</v>
      </c>
      <c r="BG51" s="255">
        <v>1</v>
      </c>
      <c r="BH51" s="255">
        <v>1</v>
      </c>
      <c r="BI51" s="255">
        <v>1</v>
      </c>
      <c r="BJ51" s="255">
        <v>1</v>
      </c>
      <c r="BK51" s="255">
        <v>1</v>
      </c>
      <c r="BL51" s="255">
        <v>1</v>
      </c>
      <c r="BM51" s="255">
        <v>1</v>
      </c>
      <c r="BN51" s="255">
        <v>1</v>
      </c>
      <c r="BO51" s="255">
        <v>1</v>
      </c>
      <c r="BP51" s="255">
        <v>1</v>
      </c>
      <c r="BQ51" s="255">
        <v>1</v>
      </c>
      <c r="BR51" s="255">
        <v>1</v>
      </c>
      <c r="BS51" s="255">
        <v>1</v>
      </c>
      <c r="BT51" s="255">
        <v>1</v>
      </c>
      <c r="BU51" s="255">
        <v>1</v>
      </c>
      <c r="BV51" s="255">
        <v>1</v>
      </c>
      <c r="BW51" s="255">
        <v>1</v>
      </c>
      <c r="BX51" s="255">
        <v>1</v>
      </c>
      <c r="BY51" s="255">
        <v>1</v>
      </c>
      <c r="BZ51" s="255">
        <v>1</v>
      </c>
      <c r="CA51" s="255">
        <v>1</v>
      </c>
      <c r="CB51" s="255">
        <v>1</v>
      </c>
      <c r="CC51" s="255">
        <v>1</v>
      </c>
      <c r="CD51" s="255">
        <v>1</v>
      </c>
      <c r="CE51" s="255">
        <v>1</v>
      </c>
      <c r="CF51" s="255">
        <v>1</v>
      </c>
      <c r="CG51" s="255">
        <v>1</v>
      </c>
      <c r="CH51" s="255">
        <v>1</v>
      </c>
      <c r="CI51" s="255">
        <v>1</v>
      </c>
      <c r="CJ51" s="255">
        <v>1</v>
      </c>
      <c r="CK51" s="255">
        <v>1</v>
      </c>
      <c r="CL51" s="255">
        <v>1</v>
      </c>
      <c r="CM51" s="255">
        <v>1</v>
      </c>
      <c r="CN51" s="255">
        <v>1</v>
      </c>
      <c r="CO51" s="255">
        <v>1</v>
      </c>
      <c r="CP51" s="255">
        <v>1</v>
      </c>
      <c r="CQ51" s="255">
        <v>1</v>
      </c>
      <c r="CR51" s="255">
        <v>1</v>
      </c>
      <c r="CS51" s="255">
        <v>1</v>
      </c>
      <c r="CT51" s="255">
        <v>1</v>
      </c>
      <c r="CU51" s="255">
        <v>1</v>
      </c>
      <c r="CV51" s="255">
        <v>1</v>
      </c>
      <c r="CW51" s="255">
        <v>1</v>
      </c>
      <c r="CX51" s="255">
        <v>1</v>
      </c>
      <c r="CY51" s="255">
        <v>1</v>
      </c>
      <c r="CZ51" s="255">
        <v>1</v>
      </c>
      <c r="DA51" s="255">
        <v>1</v>
      </c>
      <c r="DB51" s="255">
        <v>1</v>
      </c>
      <c r="DC51" s="255">
        <v>1</v>
      </c>
      <c r="DD51" s="255">
        <v>1</v>
      </c>
      <c r="DE51" s="255">
        <v>1</v>
      </c>
      <c r="DF51" s="255">
        <v>1</v>
      </c>
      <c r="DG51" s="255">
        <v>1</v>
      </c>
      <c r="DH51" s="255">
        <v>1</v>
      </c>
      <c r="DI51" s="255">
        <v>1</v>
      </c>
      <c r="DJ51" s="255">
        <v>1</v>
      </c>
      <c r="DK51" s="255">
        <v>1</v>
      </c>
      <c r="DL51" s="255">
        <v>1</v>
      </c>
      <c r="DM51" s="255">
        <v>1</v>
      </c>
      <c r="DN51" s="255">
        <v>1</v>
      </c>
      <c r="DO51" s="255">
        <v>1</v>
      </c>
      <c r="DP51" s="255">
        <v>1</v>
      </c>
      <c r="DQ51" s="255">
        <v>1</v>
      </c>
      <c r="DR51" s="255">
        <v>1</v>
      </c>
      <c r="DS51" s="255">
        <v>1</v>
      </c>
      <c r="DT51" s="255">
        <v>1</v>
      </c>
      <c r="DU51" s="255">
        <v>1</v>
      </c>
      <c r="DV51" s="255">
        <v>1</v>
      </c>
      <c r="DW51" s="255">
        <v>1</v>
      </c>
      <c r="DX51" s="255">
        <v>1</v>
      </c>
      <c r="DY51" s="255">
        <v>1</v>
      </c>
      <c r="DZ51" s="255">
        <v>1</v>
      </c>
      <c r="EA51" s="255">
        <v>1</v>
      </c>
      <c r="EB51" s="255">
        <v>1</v>
      </c>
      <c r="EC51" s="255">
        <v>1</v>
      </c>
      <c r="ED51" s="255">
        <v>1</v>
      </c>
      <c r="EE51" s="255">
        <v>1</v>
      </c>
      <c r="EF51" s="255">
        <v>1</v>
      </c>
      <c r="EG51" s="255">
        <v>1</v>
      </c>
      <c r="EH51" s="255">
        <v>1</v>
      </c>
    </row>
    <row r="52" spans="2:138" x14ac:dyDescent="0.35">
      <c r="B52" s="9" t="s">
        <v>697</v>
      </c>
      <c r="C52" s="91">
        <f>'Informa-CCEE'!C30</f>
        <v>1.0569465234080961</v>
      </c>
      <c r="D52" s="91">
        <f>'Informa-CCEE'!D30</f>
        <v>0.82683630028025057</v>
      </c>
      <c r="E52" s="91">
        <f>'Informa-CCEE'!E30</f>
        <v>0.66412215614281733</v>
      </c>
      <c r="F52" s="91">
        <f>'Informa-CCEE'!F30</f>
        <v>0.76084476720722172</v>
      </c>
      <c r="G52" s="91">
        <f>'Informa-CCEE'!G30</f>
        <v>0.98550281114584481</v>
      </c>
      <c r="H52" s="91">
        <f>'Informa-CCEE'!H30</f>
        <v>0.84864873972583932</v>
      </c>
      <c r="I52" s="91">
        <f>'Informa-CCEE'!I30</f>
        <v>0.70644503707673167</v>
      </c>
      <c r="J52" s="91">
        <f>'Informa-CCEE'!J30</f>
        <v>0.84221361430177166</v>
      </c>
      <c r="K52" s="255">
        <v>1</v>
      </c>
      <c r="L52" s="255">
        <v>1</v>
      </c>
      <c r="M52" s="255">
        <v>1</v>
      </c>
      <c r="N52" s="255">
        <v>1</v>
      </c>
      <c r="O52" s="255">
        <v>1</v>
      </c>
      <c r="P52" s="255">
        <v>1</v>
      </c>
      <c r="Q52" s="255">
        <v>1</v>
      </c>
      <c r="R52" s="255">
        <v>1</v>
      </c>
      <c r="S52" s="255">
        <v>1</v>
      </c>
      <c r="T52" s="255">
        <v>1</v>
      </c>
      <c r="U52" s="255">
        <v>1</v>
      </c>
      <c r="V52" s="255">
        <v>1</v>
      </c>
      <c r="W52" s="255">
        <v>1</v>
      </c>
      <c r="X52" s="255">
        <v>1</v>
      </c>
      <c r="Y52" s="255">
        <v>1</v>
      </c>
      <c r="Z52" s="255">
        <v>1</v>
      </c>
      <c r="AA52" s="255">
        <v>1</v>
      </c>
      <c r="AB52" s="255">
        <v>1</v>
      </c>
      <c r="AC52" s="255">
        <v>1</v>
      </c>
      <c r="AD52" s="255">
        <v>1</v>
      </c>
      <c r="AE52" s="255">
        <v>1</v>
      </c>
      <c r="AF52" s="255">
        <v>1</v>
      </c>
      <c r="AG52" s="255">
        <v>1</v>
      </c>
      <c r="AH52" s="255">
        <v>1</v>
      </c>
      <c r="AI52" s="255">
        <v>1</v>
      </c>
      <c r="AJ52" s="255">
        <v>1</v>
      </c>
      <c r="AK52" s="255">
        <v>1</v>
      </c>
      <c r="AL52" s="255">
        <v>1</v>
      </c>
      <c r="AM52" s="255">
        <v>1</v>
      </c>
      <c r="AN52" s="255">
        <v>1</v>
      </c>
      <c r="AO52" s="255">
        <v>1</v>
      </c>
      <c r="AP52" s="255">
        <v>1</v>
      </c>
      <c r="AQ52" s="255">
        <v>1</v>
      </c>
      <c r="AR52" s="255">
        <v>1</v>
      </c>
      <c r="AS52" s="255">
        <v>1</v>
      </c>
      <c r="AT52" s="255">
        <v>1</v>
      </c>
      <c r="AU52" s="255">
        <v>1</v>
      </c>
      <c r="AV52" s="255">
        <v>1</v>
      </c>
      <c r="AW52" s="255">
        <v>1</v>
      </c>
      <c r="AX52" s="255">
        <v>1</v>
      </c>
      <c r="AY52" s="255">
        <v>1</v>
      </c>
      <c r="AZ52" s="255">
        <v>1</v>
      </c>
      <c r="BA52" s="255">
        <v>1</v>
      </c>
      <c r="BB52" s="255">
        <v>1</v>
      </c>
      <c r="BC52" s="255">
        <v>1</v>
      </c>
      <c r="BD52" s="255">
        <v>1</v>
      </c>
      <c r="BE52" s="255">
        <v>1</v>
      </c>
      <c r="BF52" s="255">
        <v>1</v>
      </c>
      <c r="BG52" s="255">
        <v>1</v>
      </c>
      <c r="BH52" s="255">
        <v>1</v>
      </c>
      <c r="BI52" s="255">
        <v>1</v>
      </c>
      <c r="BJ52" s="255">
        <v>1</v>
      </c>
      <c r="BK52" s="255">
        <v>1</v>
      </c>
      <c r="BL52" s="255">
        <v>1</v>
      </c>
      <c r="BM52" s="255">
        <v>1</v>
      </c>
      <c r="BN52" s="255">
        <v>1</v>
      </c>
      <c r="BO52" s="255">
        <v>1</v>
      </c>
      <c r="BP52" s="255">
        <v>1</v>
      </c>
      <c r="BQ52" s="255">
        <v>1</v>
      </c>
      <c r="BR52" s="255">
        <v>1</v>
      </c>
      <c r="BS52" s="255">
        <v>1</v>
      </c>
      <c r="BT52" s="255">
        <v>1</v>
      </c>
      <c r="BU52" s="255">
        <v>1</v>
      </c>
      <c r="BV52" s="255">
        <v>1</v>
      </c>
      <c r="BW52" s="255">
        <v>1</v>
      </c>
      <c r="BX52" s="255">
        <v>1</v>
      </c>
      <c r="BY52" s="255">
        <v>1</v>
      </c>
      <c r="BZ52" s="255">
        <v>1</v>
      </c>
      <c r="CA52" s="255">
        <v>1</v>
      </c>
      <c r="CB52" s="255">
        <v>1</v>
      </c>
      <c r="CC52" s="255">
        <v>1</v>
      </c>
      <c r="CD52" s="255">
        <v>1</v>
      </c>
      <c r="CE52" s="255">
        <v>1</v>
      </c>
      <c r="CF52" s="255">
        <v>1</v>
      </c>
      <c r="CG52" s="255">
        <v>1</v>
      </c>
      <c r="CH52" s="255">
        <v>1</v>
      </c>
      <c r="CI52" s="255">
        <v>1</v>
      </c>
      <c r="CJ52" s="255">
        <v>1</v>
      </c>
      <c r="CK52" s="255">
        <v>1</v>
      </c>
      <c r="CL52" s="255">
        <v>1</v>
      </c>
      <c r="CM52" s="255">
        <v>1</v>
      </c>
      <c r="CN52" s="255">
        <v>1</v>
      </c>
      <c r="CO52" s="255">
        <v>1</v>
      </c>
      <c r="CP52" s="255">
        <v>1</v>
      </c>
      <c r="CQ52" s="255">
        <v>1</v>
      </c>
      <c r="CR52" s="255">
        <v>1</v>
      </c>
      <c r="CS52" s="255">
        <v>1</v>
      </c>
      <c r="CT52" s="255">
        <v>1</v>
      </c>
      <c r="CU52" s="255">
        <v>1</v>
      </c>
      <c r="CV52" s="255">
        <v>1</v>
      </c>
      <c r="CW52" s="255">
        <v>1</v>
      </c>
      <c r="CX52" s="255">
        <v>1</v>
      </c>
      <c r="CY52" s="255">
        <v>1</v>
      </c>
      <c r="CZ52" s="255">
        <v>1</v>
      </c>
      <c r="DA52" s="255">
        <v>1</v>
      </c>
      <c r="DB52" s="255">
        <v>1</v>
      </c>
      <c r="DC52" s="255">
        <v>1</v>
      </c>
      <c r="DD52" s="255">
        <v>1</v>
      </c>
      <c r="DE52" s="255">
        <v>1</v>
      </c>
      <c r="DF52" s="255">
        <v>1</v>
      </c>
      <c r="DG52" s="255">
        <v>1</v>
      </c>
      <c r="DH52" s="255">
        <v>1</v>
      </c>
      <c r="DI52" s="255">
        <v>1</v>
      </c>
      <c r="DJ52" s="255">
        <v>1</v>
      </c>
      <c r="DK52" s="255">
        <v>1</v>
      </c>
      <c r="DL52" s="255">
        <v>1</v>
      </c>
      <c r="DM52" s="255">
        <v>1</v>
      </c>
      <c r="DN52" s="255">
        <v>1</v>
      </c>
      <c r="DO52" s="255">
        <v>1</v>
      </c>
      <c r="DP52" s="255">
        <v>1</v>
      </c>
      <c r="DQ52" s="255">
        <v>1</v>
      </c>
      <c r="DR52" s="255">
        <v>1</v>
      </c>
      <c r="DS52" s="255">
        <v>1</v>
      </c>
      <c r="DT52" s="255">
        <v>1</v>
      </c>
      <c r="DU52" s="255">
        <v>1</v>
      </c>
      <c r="DV52" s="255">
        <v>1</v>
      </c>
      <c r="DW52" s="255">
        <v>1</v>
      </c>
      <c r="DX52" s="255">
        <v>1</v>
      </c>
      <c r="DY52" s="255">
        <v>1</v>
      </c>
      <c r="DZ52" s="255">
        <v>1</v>
      </c>
      <c r="EA52" s="255">
        <v>1</v>
      </c>
      <c r="EB52" s="255">
        <v>1</v>
      </c>
      <c r="EC52" s="255">
        <v>1</v>
      </c>
      <c r="ED52" s="255">
        <v>1</v>
      </c>
      <c r="EE52" s="255">
        <v>1</v>
      </c>
      <c r="EF52" s="255">
        <v>1</v>
      </c>
      <c r="EG52" s="255">
        <v>1</v>
      </c>
      <c r="EH52" s="255">
        <v>1</v>
      </c>
    </row>
    <row r="53" spans="2:138" x14ac:dyDescent="0.35">
      <c r="B53" s="9" t="s">
        <v>472</v>
      </c>
      <c r="C53" s="91">
        <f>'Informa-CCEE'!C27</f>
        <v>0.98505566221314245</v>
      </c>
      <c r="D53" s="91">
        <f>'Informa-CCEE'!D27</f>
        <v>0.86448549685375442</v>
      </c>
      <c r="E53" s="91">
        <f>'Informa-CCEE'!E27</f>
        <v>1.0229687128917024</v>
      </c>
      <c r="F53" s="91">
        <f>'Informa-CCEE'!F27</f>
        <v>1.1263231737044483</v>
      </c>
      <c r="G53" s="91">
        <f>'Informa-CCEE'!G27</f>
        <v>1.0766764408412501</v>
      </c>
      <c r="H53" s="91">
        <f>'Informa-CCEE'!H27</f>
        <v>0.85158945917346585</v>
      </c>
      <c r="I53" s="91">
        <f>'Informa-CCEE'!I27</f>
        <v>0.9608950359363515</v>
      </c>
      <c r="J53" s="91">
        <f>'Informa-CCEE'!J27</f>
        <v>1.0710447122388076</v>
      </c>
      <c r="K53" s="255">
        <v>1</v>
      </c>
      <c r="L53" s="255">
        <v>1</v>
      </c>
      <c r="M53" s="255">
        <v>1</v>
      </c>
      <c r="N53" s="255">
        <v>1</v>
      </c>
      <c r="O53" s="255">
        <v>1</v>
      </c>
      <c r="P53" s="255">
        <v>1</v>
      </c>
      <c r="Q53" s="255">
        <v>1</v>
      </c>
      <c r="R53" s="255">
        <v>1</v>
      </c>
      <c r="S53" s="255">
        <v>1</v>
      </c>
      <c r="T53" s="255">
        <v>1</v>
      </c>
      <c r="U53" s="255">
        <v>1</v>
      </c>
      <c r="V53" s="255">
        <v>1</v>
      </c>
      <c r="W53" s="255">
        <v>1</v>
      </c>
      <c r="X53" s="255">
        <v>1</v>
      </c>
      <c r="Y53" s="255">
        <v>1</v>
      </c>
      <c r="Z53" s="255">
        <v>1</v>
      </c>
      <c r="AA53" s="255">
        <v>1</v>
      </c>
      <c r="AB53" s="255">
        <v>1</v>
      </c>
      <c r="AC53" s="255">
        <v>1</v>
      </c>
      <c r="AD53" s="255">
        <v>1</v>
      </c>
      <c r="AE53" s="255">
        <v>1</v>
      </c>
      <c r="AF53" s="255">
        <v>1</v>
      </c>
      <c r="AG53" s="255">
        <v>1</v>
      </c>
      <c r="AH53" s="255">
        <v>1</v>
      </c>
      <c r="AI53" s="255">
        <v>1</v>
      </c>
      <c r="AJ53" s="255">
        <v>1</v>
      </c>
      <c r="AK53" s="255">
        <v>1</v>
      </c>
      <c r="AL53" s="255">
        <v>1</v>
      </c>
      <c r="AM53" s="255">
        <v>1</v>
      </c>
      <c r="AN53" s="255">
        <v>1</v>
      </c>
      <c r="AO53" s="255">
        <v>1</v>
      </c>
      <c r="AP53" s="255">
        <v>1</v>
      </c>
      <c r="AQ53" s="255">
        <v>1</v>
      </c>
      <c r="AR53" s="255">
        <v>1</v>
      </c>
      <c r="AS53" s="255">
        <v>1</v>
      </c>
      <c r="AT53" s="255">
        <v>1</v>
      </c>
      <c r="AU53" s="255">
        <v>1</v>
      </c>
      <c r="AV53" s="255">
        <v>1</v>
      </c>
      <c r="AW53" s="255">
        <v>1</v>
      </c>
      <c r="AX53" s="255">
        <v>1</v>
      </c>
      <c r="AY53" s="255">
        <v>1</v>
      </c>
      <c r="AZ53" s="255">
        <v>1</v>
      </c>
      <c r="BA53" s="255">
        <v>1</v>
      </c>
      <c r="BB53" s="255">
        <v>1</v>
      </c>
      <c r="BC53" s="255">
        <v>1</v>
      </c>
      <c r="BD53" s="255">
        <v>1</v>
      </c>
      <c r="BE53" s="255">
        <v>1</v>
      </c>
      <c r="BF53" s="255">
        <v>1</v>
      </c>
      <c r="BG53" s="255">
        <v>1</v>
      </c>
      <c r="BH53" s="255">
        <v>1</v>
      </c>
      <c r="BI53" s="255">
        <v>1</v>
      </c>
      <c r="BJ53" s="255">
        <v>1</v>
      </c>
      <c r="BK53" s="255">
        <v>1</v>
      </c>
      <c r="BL53" s="255">
        <v>1</v>
      </c>
      <c r="BM53" s="255">
        <v>1</v>
      </c>
      <c r="BN53" s="255">
        <v>1</v>
      </c>
      <c r="BO53" s="255">
        <v>1</v>
      </c>
      <c r="BP53" s="255">
        <v>1</v>
      </c>
      <c r="BQ53" s="255">
        <v>1</v>
      </c>
      <c r="BR53" s="255">
        <v>1</v>
      </c>
      <c r="BS53" s="255">
        <v>1</v>
      </c>
      <c r="BT53" s="255">
        <v>1</v>
      </c>
      <c r="BU53" s="255">
        <v>1</v>
      </c>
      <c r="BV53" s="255">
        <v>1</v>
      </c>
      <c r="BW53" s="255">
        <v>1</v>
      </c>
      <c r="BX53" s="255">
        <v>1</v>
      </c>
      <c r="BY53" s="255">
        <v>1</v>
      </c>
      <c r="BZ53" s="255">
        <v>1</v>
      </c>
      <c r="CA53" s="255">
        <v>1</v>
      </c>
      <c r="CB53" s="255">
        <v>1</v>
      </c>
      <c r="CC53" s="255">
        <v>1</v>
      </c>
      <c r="CD53" s="255">
        <v>1</v>
      </c>
      <c r="CE53" s="255">
        <v>1</v>
      </c>
      <c r="CF53" s="255">
        <v>1</v>
      </c>
      <c r="CG53" s="255">
        <v>1</v>
      </c>
      <c r="CH53" s="255">
        <v>1</v>
      </c>
      <c r="CI53" s="255">
        <v>1</v>
      </c>
      <c r="CJ53" s="255">
        <v>1</v>
      </c>
      <c r="CK53" s="255">
        <v>1</v>
      </c>
      <c r="CL53" s="255">
        <v>1</v>
      </c>
      <c r="CM53" s="255">
        <v>1</v>
      </c>
      <c r="CN53" s="255">
        <v>1</v>
      </c>
      <c r="CO53" s="255">
        <v>1</v>
      </c>
      <c r="CP53" s="255">
        <v>1</v>
      </c>
      <c r="CQ53" s="255">
        <v>1</v>
      </c>
      <c r="CR53" s="255">
        <v>1</v>
      </c>
      <c r="CS53" s="255">
        <v>1</v>
      </c>
      <c r="CT53" s="255">
        <v>1</v>
      </c>
      <c r="CU53" s="255">
        <v>1</v>
      </c>
      <c r="CV53" s="255">
        <v>1</v>
      </c>
      <c r="CW53" s="255">
        <v>1</v>
      </c>
      <c r="CX53" s="255">
        <v>1</v>
      </c>
      <c r="CY53" s="255">
        <v>1</v>
      </c>
      <c r="CZ53" s="255">
        <v>1</v>
      </c>
      <c r="DA53" s="255">
        <v>1</v>
      </c>
      <c r="DB53" s="255">
        <v>1</v>
      </c>
      <c r="DC53" s="255">
        <v>1</v>
      </c>
      <c r="DD53" s="255">
        <v>1</v>
      </c>
      <c r="DE53" s="255">
        <v>1</v>
      </c>
      <c r="DF53" s="255">
        <v>1</v>
      </c>
      <c r="DG53" s="255">
        <v>1</v>
      </c>
      <c r="DH53" s="255">
        <v>1</v>
      </c>
      <c r="DI53" s="255">
        <v>1</v>
      </c>
      <c r="DJ53" s="255">
        <v>1</v>
      </c>
      <c r="DK53" s="255">
        <v>1</v>
      </c>
      <c r="DL53" s="255">
        <v>1</v>
      </c>
      <c r="DM53" s="255">
        <v>1</v>
      </c>
      <c r="DN53" s="255">
        <v>1</v>
      </c>
      <c r="DO53" s="255">
        <v>1</v>
      </c>
      <c r="DP53" s="255">
        <v>1</v>
      </c>
      <c r="DQ53" s="255">
        <v>1</v>
      </c>
      <c r="DR53" s="255">
        <v>1</v>
      </c>
      <c r="DS53" s="255">
        <v>1</v>
      </c>
      <c r="DT53" s="255">
        <v>1</v>
      </c>
      <c r="DU53" s="255">
        <v>1</v>
      </c>
      <c r="DV53" s="255">
        <v>1</v>
      </c>
      <c r="DW53" s="255">
        <v>1</v>
      </c>
      <c r="DX53" s="255">
        <v>1</v>
      </c>
      <c r="DY53" s="255">
        <v>1</v>
      </c>
      <c r="DZ53" s="255">
        <v>1</v>
      </c>
      <c r="EA53" s="255">
        <v>1</v>
      </c>
      <c r="EB53" s="255">
        <v>1</v>
      </c>
      <c r="EC53" s="255">
        <v>1</v>
      </c>
      <c r="ED53" s="255">
        <v>1</v>
      </c>
      <c r="EE53" s="255">
        <v>1</v>
      </c>
      <c r="EF53" s="255">
        <v>1</v>
      </c>
      <c r="EG53" s="255">
        <v>1</v>
      </c>
      <c r="EH53" s="255">
        <v>1</v>
      </c>
    </row>
    <row r="54" spans="2:138" x14ac:dyDescent="0.35">
      <c r="B54" s="9" t="s">
        <v>361</v>
      </c>
      <c r="C54" s="256">
        <v>3.5000000000000003E-2</v>
      </c>
      <c r="D54" s="256">
        <v>3.5000000000000003E-2</v>
      </c>
      <c r="E54" s="256">
        <v>3.5000000000000003E-2</v>
      </c>
      <c r="F54" s="256">
        <v>3.5000000000000003E-2</v>
      </c>
      <c r="G54" s="256">
        <v>3.5000000000000003E-2</v>
      </c>
      <c r="H54" s="256">
        <v>3.5000000000000003E-2</v>
      </c>
      <c r="I54" s="256">
        <v>3.5000000000000003E-2</v>
      </c>
      <c r="J54" s="256">
        <v>3.5000000000000003E-2</v>
      </c>
      <c r="K54" s="256">
        <v>3.5000000000000003E-2</v>
      </c>
      <c r="L54" s="256">
        <v>3.5000000000000003E-2</v>
      </c>
      <c r="M54" s="256">
        <v>3.5000000000000003E-2</v>
      </c>
      <c r="N54" s="256">
        <v>3.5000000000000003E-2</v>
      </c>
      <c r="O54" s="256">
        <v>3.5000000000000003E-2</v>
      </c>
      <c r="P54" s="256">
        <v>3.5000000000000003E-2</v>
      </c>
      <c r="Q54" s="256">
        <v>3.5000000000000003E-2</v>
      </c>
      <c r="R54" s="256">
        <v>3.5000000000000003E-2</v>
      </c>
      <c r="S54" s="256">
        <v>3.5000000000000003E-2</v>
      </c>
      <c r="T54" s="256">
        <v>3.5000000000000003E-2</v>
      </c>
      <c r="U54" s="256">
        <v>3.5000000000000003E-2</v>
      </c>
      <c r="V54" s="256">
        <v>3.5000000000000003E-2</v>
      </c>
      <c r="W54" s="256">
        <v>3.5000000000000003E-2</v>
      </c>
      <c r="X54" s="256">
        <v>3.5000000000000003E-2</v>
      </c>
      <c r="Y54" s="256">
        <v>3.5000000000000003E-2</v>
      </c>
      <c r="Z54" s="256">
        <v>3.5000000000000003E-2</v>
      </c>
      <c r="AA54" s="256">
        <v>3.5000000000000003E-2</v>
      </c>
      <c r="AB54" s="256">
        <v>3.5000000000000003E-2</v>
      </c>
      <c r="AC54" s="256">
        <v>3.5000000000000003E-2</v>
      </c>
      <c r="AD54" s="256">
        <v>3.5000000000000003E-2</v>
      </c>
      <c r="AE54" s="256">
        <v>3.5000000000000003E-2</v>
      </c>
      <c r="AF54" s="256">
        <v>3.5000000000000003E-2</v>
      </c>
      <c r="AG54" s="256">
        <v>3.5000000000000003E-2</v>
      </c>
      <c r="AH54" s="256">
        <v>3.5000000000000003E-2</v>
      </c>
      <c r="AI54" s="256">
        <v>3.5000000000000003E-2</v>
      </c>
      <c r="AJ54" s="256">
        <v>3.5000000000000003E-2</v>
      </c>
      <c r="AK54" s="256">
        <v>3.5000000000000003E-2</v>
      </c>
      <c r="AL54" s="256">
        <v>3.5000000000000003E-2</v>
      </c>
      <c r="AM54" s="256">
        <v>3.5000000000000003E-2</v>
      </c>
      <c r="AN54" s="256">
        <v>3.5000000000000003E-2</v>
      </c>
      <c r="AO54" s="256">
        <v>3.5000000000000003E-2</v>
      </c>
      <c r="AP54" s="256">
        <v>3.5000000000000003E-2</v>
      </c>
      <c r="AQ54" s="256">
        <v>3.5000000000000003E-2</v>
      </c>
      <c r="AR54" s="256">
        <v>3.5000000000000003E-2</v>
      </c>
      <c r="AS54" s="256">
        <v>3.5000000000000003E-2</v>
      </c>
      <c r="AT54" s="256">
        <v>3.5000000000000003E-2</v>
      </c>
      <c r="AU54" s="256">
        <v>3.5000000000000003E-2</v>
      </c>
      <c r="AV54" s="256">
        <v>3.5000000000000003E-2</v>
      </c>
      <c r="AW54" s="256">
        <v>3.5000000000000003E-2</v>
      </c>
      <c r="AX54" s="256">
        <v>3.5000000000000003E-2</v>
      </c>
      <c r="AY54" s="256">
        <v>3.5000000000000003E-2</v>
      </c>
      <c r="AZ54" s="256">
        <v>3.5000000000000003E-2</v>
      </c>
      <c r="BA54" s="256">
        <v>3.5000000000000003E-2</v>
      </c>
      <c r="BB54" s="256">
        <v>3.5000000000000003E-2</v>
      </c>
      <c r="BC54" s="256">
        <v>3.5000000000000003E-2</v>
      </c>
      <c r="BD54" s="256">
        <v>3.5000000000000003E-2</v>
      </c>
      <c r="BE54" s="256">
        <v>3.5000000000000003E-2</v>
      </c>
      <c r="BF54" s="256">
        <v>3.5000000000000003E-2</v>
      </c>
      <c r="BG54" s="256">
        <v>3.5000000000000003E-2</v>
      </c>
      <c r="BH54" s="256">
        <v>3.5000000000000003E-2</v>
      </c>
      <c r="BI54" s="256">
        <v>3.5000000000000003E-2</v>
      </c>
      <c r="BJ54" s="256">
        <v>3.5000000000000003E-2</v>
      </c>
      <c r="BK54" s="256">
        <v>3.5000000000000003E-2</v>
      </c>
      <c r="BL54" s="256">
        <v>3.5000000000000003E-2</v>
      </c>
      <c r="BM54" s="256">
        <v>3.5000000000000003E-2</v>
      </c>
      <c r="BN54" s="256">
        <v>3.5000000000000003E-2</v>
      </c>
      <c r="BO54" s="256">
        <v>3.5000000000000003E-2</v>
      </c>
      <c r="BP54" s="256">
        <v>3.5000000000000003E-2</v>
      </c>
      <c r="BQ54" s="256">
        <v>3.5000000000000003E-2</v>
      </c>
      <c r="BR54" s="256">
        <v>3.5000000000000003E-2</v>
      </c>
      <c r="BS54" s="256">
        <v>3.5000000000000003E-2</v>
      </c>
      <c r="BT54" s="256">
        <v>3.5000000000000003E-2</v>
      </c>
      <c r="BU54" s="256">
        <v>3.5000000000000003E-2</v>
      </c>
      <c r="BV54" s="256">
        <v>3.5000000000000003E-2</v>
      </c>
      <c r="BW54" s="256">
        <v>3.5000000000000003E-2</v>
      </c>
      <c r="BX54" s="256">
        <v>3.5000000000000003E-2</v>
      </c>
      <c r="BY54" s="256">
        <v>3.5000000000000003E-2</v>
      </c>
      <c r="BZ54" s="256">
        <v>3.5000000000000003E-2</v>
      </c>
      <c r="CA54" s="256">
        <v>3.5000000000000003E-2</v>
      </c>
      <c r="CB54" s="256">
        <v>3.5000000000000003E-2</v>
      </c>
      <c r="CC54" s="256">
        <v>3.5000000000000003E-2</v>
      </c>
      <c r="CD54" s="256">
        <v>3.5000000000000003E-2</v>
      </c>
      <c r="CE54" s="256">
        <v>3.5000000000000003E-2</v>
      </c>
      <c r="CF54" s="256">
        <v>3.5000000000000003E-2</v>
      </c>
      <c r="CG54" s="256">
        <v>3.5000000000000003E-2</v>
      </c>
      <c r="CH54" s="256">
        <v>3.5000000000000003E-2</v>
      </c>
      <c r="CI54" s="256">
        <v>3.5000000000000003E-2</v>
      </c>
      <c r="CJ54" s="256">
        <v>3.5000000000000003E-2</v>
      </c>
      <c r="CK54" s="256">
        <v>3.5000000000000003E-2</v>
      </c>
      <c r="CL54" s="256">
        <v>3.5000000000000003E-2</v>
      </c>
      <c r="CM54" s="256">
        <v>3.5000000000000003E-2</v>
      </c>
      <c r="CN54" s="256">
        <v>3.5000000000000003E-2</v>
      </c>
      <c r="CO54" s="256">
        <v>3.5000000000000003E-2</v>
      </c>
      <c r="CP54" s="256">
        <v>3.5000000000000003E-2</v>
      </c>
      <c r="CQ54" s="256">
        <v>3.5000000000000003E-2</v>
      </c>
      <c r="CR54" s="256">
        <v>3.5000000000000003E-2</v>
      </c>
      <c r="CS54" s="256">
        <v>3.5000000000000003E-2</v>
      </c>
      <c r="CT54" s="256">
        <v>3.5000000000000003E-2</v>
      </c>
      <c r="CU54" s="256">
        <v>3.5000000000000003E-2</v>
      </c>
      <c r="CV54" s="256">
        <v>3.5000000000000003E-2</v>
      </c>
      <c r="CW54" s="256">
        <v>3.5000000000000003E-2</v>
      </c>
      <c r="CX54" s="256">
        <v>3.5000000000000003E-2</v>
      </c>
      <c r="CY54" s="256">
        <v>3.5000000000000003E-2</v>
      </c>
      <c r="CZ54" s="256">
        <v>3.5000000000000003E-2</v>
      </c>
      <c r="DA54" s="256">
        <v>3.5000000000000003E-2</v>
      </c>
      <c r="DB54" s="256">
        <v>3.5000000000000003E-2</v>
      </c>
      <c r="DC54" s="256">
        <v>3.5000000000000003E-2</v>
      </c>
      <c r="DD54" s="256">
        <v>3.5000000000000003E-2</v>
      </c>
      <c r="DE54" s="256">
        <v>3.5000000000000003E-2</v>
      </c>
      <c r="DF54" s="256">
        <v>3.5000000000000003E-2</v>
      </c>
      <c r="DG54" s="256">
        <v>3.5000000000000003E-2</v>
      </c>
      <c r="DH54" s="256">
        <v>3.5000000000000003E-2</v>
      </c>
      <c r="DI54" s="256">
        <v>3.5000000000000003E-2</v>
      </c>
      <c r="DJ54" s="256">
        <v>3.5000000000000003E-2</v>
      </c>
      <c r="DK54" s="256">
        <v>3.5000000000000003E-2</v>
      </c>
      <c r="DL54" s="256">
        <v>3.5000000000000003E-2</v>
      </c>
      <c r="DM54" s="256">
        <v>3.5000000000000003E-2</v>
      </c>
      <c r="DN54" s="256">
        <v>3.5000000000000003E-2</v>
      </c>
      <c r="DO54" s="256">
        <v>3.5000000000000003E-2</v>
      </c>
      <c r="DP54" s="256">
        <v>3.5000000000000003E-2</v>
      </c>
      <c r="DQ54" s="256">
        <v>3.5000000000000003E-2</v>
      </c>
      <c r="DR54" s="256">
        <v>3.5000000000000003E-2</v>
      </c>
      <c r="DS54" s="256">
        <v>3.5000000000000003E-2</v>
      </c>
      <c r="DT54" s="256">
        <v>3.5000000000000003E-2</v>
      </c>
      <c r="DU54" s="256">
        <v>3.5000000000000003E-2</v>
      </c>
      <c r="DV54" s="256">
        <v>3.5000000000000003E-2</v>
      </c>
      <c r="DW54" s="256">
        <v>3.5000000000000003E-2</v>
      </c>
      <c r="DX54" s="256">
        <v>3.5000000000000003E-2</v>
      </c>
      <c r="DY54" s="256">
        <v>3.5000000000000003E-2</v>
      </c>
      <c r="DZ54" s="256">
        <v>3.5000000000000003E-2</v>
      </c>
      <c r="EA54" s="256">
        <v>3.5000000000000003E-2</v>
      </c>
      <c r="EB54" s="256">
        <v>3.5000000000000003E-2</v>
      </c>
      <c r="EC54" s="256">
        <v>3.5000000000000003E-2</v>
      </c>
      <c r="ED54" s="256">
        <v>3.5000000000000003E-2</v>
      </c>
      <c r="EE54" s="256">
        <v>3.5000000000000003E-2</v>
      </c>
      <c r="EF54" s="256">
        <v>3.5000000000000003E-2</v>
      </c>
      <c r="EG54" s="256">
        <v>3.5000000000000003E-2</v>
      </c>
      <c r="EH54" s="256">
        <v>3.5000000000000003E-2</v>
      </c>
    </row>
    <row r="55" spans="2:138" x14ac:dyDescent="0.35">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row>
    <row r="56" spans="2:138" x14ac:dyDescent="0.35">
      <c r="B56" s="57" t="s">
        <v>722</v>
      </c>
    </row>
    <row r="57" spans="2:138" ht="15" customHeight="1" x14ac:dyDescent="0.35">
      <c r="B57" s="9" t="s">
        <v>659</v>
      </c>
      <c r="C57" s="257">
        <v>300</v>
      </c>
      <c r="D57" s="257">
        <v>300</v>
      </c>
      <c r="E57" s="257">
        <v>300</v>
      </c>
      <c r="F57" s="257">
        <v>300</v>
      </c>
      <c r="G57" s="257">
        <v>300</v>
      </c>
      <c r="H57" s="257">
        <v>300</v>
      </c>
      <c r="I57" s="257">
        <v>300</v>
      </c>
      <c r="J57" s="257">
        <v>300</v>
      </c>
      <c r="K57" s="257">
        <v>300</v>
      </c>
      <c r="L57" s="257">
        <v>300</v>
      </c>
      <c r="M57" s="257">
        <v>300</v>
      </c>
      <c r="N57" s="257">
        <v>300</v>
      </c>
      <c r="O57" s="257">
        <v>300</v>
      </c>
      <c r="P57" s="257">
        <v>300</v>
      </c>
      <c r="Q57" s="257">
        <v>300</v>
      </c>
      <c r="R57" s="257">
        <v>300</v>
      </c>
      <c r="S57" s="257">
        <v>300</v>
      </c>
      <c r="T57" s="257">
        <v>300</v>
      </c>
      <c r="U57" s="257">
        <v>300</v>
      </c>
      <c r="V57" s="257">
        <v>300</v>
      </c>
      <c r="W57" s="257">
        <v>300</v>
      </c>
      <c r="X57" s="257">
        <v>300</v>
      </c>
      <c r="Y57" s="257">
        <v>300</v>
      </c>
      <c r="Z57" s="257">
        <v>300</v>
      </c>
      <c r="AA57" s="257">
        <v>300</v>
      </c>
      <c r="AB57" s="257">
        <v>300</v>
      </c>
      <c r="AC57" s="257">
        <v>300</v>
      </c>
      <c r="AD57" s="257">
        <v>300</v>
      </c>
      <c r="AE57" s="257">
        <v>300</v>
      </c>
      <c r="AF57" s="257">
        <v>300</v>
      </c>
      <c r="AG57" s="257">
        <v>300</v>
      </c>
      <c r="AH57" s="257">
        <v>300</v>
      </c>
      <c r="AI57" s="257">
        <v>300</v>
      </c>
      <c r="AJ57" s="257">
        <v>300</v>
      </c>
      <c r="AK57" s="257">
        <v>300</v>
      </c>
      <c r="AL57" s="257">
        <v>300</v>
      </c>
      <c r="AM57" s="257">
        <v>300</v>
      </c>
      <c r="AN57" s="257">
        <v>300</v>
      </c>
      <c r="AO57" s="257">
        <v>300</v>
      </c>
      <c r="AP57" s="257">
        <v>300</v>
      </c>
      <c r="AQ57" s="257">
        <v>300</v>
      </c>
      <c r="AR57" s="257">
        <v>300</v>
      </c>
      <c r="AS57" s="257">
        <v>300</v>
      </c>
      <c r="AT57" s="257">
        <v>300</v>
      </c>
      <c r="AU57" s="257">
        <v>300</v>
      </c>
      <c r="AV57" s="257">
        <v>300</v>
      </c>
      <c r="AW57" s="257">
        <v>300</v>
      </c>
      <c r="AX57" s="257">
        <v>300</v>
      </c>
      <c r="AY57" s="257">
        <v>300</v>
      </c>
      <c r="AZ57" s="257">
        <v>300</v>
      </c>
      <c r="BA57" s="257">
        <v>300</v>
      </c>
      <c r="BB57" s="257">
        <v>300</v>
      </c>
      <c r="BC57" s="257">
        <v>300</v>
      </c>
      <c r="BD57" s="257">
        <v>300</v>
      </c>
      <c r="BE57" s="257">
        <v>300</v>
      </c>
      <c r="BF57" s="257">
        <v>300</v>
      </c>
      <c r="BG57" s="257">
        <v>300</v>
      </c>
      <c r="BH57" s="257">
        <v>300</v>
      </c>
      <c r="BI57" s="257">
        <v>300</v>
      </c>
      <c r="BJ57" s="257">
        <v>300</v>
      </c>
      <c r="BK57" s="257">
        <v>300</v>
      </c>
      <c r="BL57" s="257">
        <v>300</v>
      </c>
      <c r="BM57" s="257">
        <v>300</v>
      </c>
      <c r="BN57" s="257">
        <v>300</v>
      </c>
      <c r="BO57" s="257">
        <v>300</v>
      </c>
      <c r="BP57" s="257">
        <v>300</v>
      </c>
      <c r="BQ57" s="257">
        <v>300</v>
      </c>
      <c r="BR57" s="257">
        <v>300</v>
      </c>
      <c r="BS57" s="257">
        <v>300</v>
      </c>
      <c r="BT57" s="257">
        <v>300</v>
      </c>
      <c r="BU57" s="257">
        <v>300</v>
      </c>
      <c r="BV57" s="257">
        <v>300</v>
      </c>
      <c r="BW57" s="257">
        <v>300</v>
      </c>
      <c r="BX57" s="257">
        <v>300</v>
      </c>
      <c r="BY57" s="257">
        <v>300</v>
      </c>
      <c r="BZ57" s="257">
        <v>300</v>
      </c>
      <c r="CA57" s="257">
        <v>300</v>
      </c>
      <c r="CB57" s="257">
        <v>300</v>
      </c>
      <c r="CC57" s="257">
        <v>300</v>
      </c>
      <c r="CD57" s="257">
        <v>300</v>
      </c>
      <c r="CE57" s="257">
        <v>300</v>
      </c>
      <c r="CF57" s="257">
        <v>300</v>
      </c>
      <c r="CG57" s="257">
        <v>300</v>
      </c>
      <c r="CH57" s="257">
        <v>300</v>
      </c>
      <c r="CI57" s="257">
        <v>300</v>
      </c>
      <c r="CJ57" s="257">
        <v>300</v>
      </c>
      <c r="CK57" s="257">
        <v>300</v>
      </c>
      <c r="CL57" s="257">
        <v>300</v>
      </c>
      <c r="CM57" s="257">
        <v>300</v>
      </c>
      <c r="CN57" s="257">
        <v>300</v>
      </c>
      <c r="CO57" s="257">
        <v>300</v>
      </c>
      <c r="CP57" s="257">
        <v>300</v>
      </c>
      <c r="CQ57" s="257">
        <v>300</v>
      </c>
      <c r="CR57" s="257">
        <v>300</v>
      </c>
      <c r="CS57" s="257">
        <v>300</v>
      </c>
      <c r="CT57" s="257">
        <v>300</v>
      </c>
      <c r="CU57" s="257">
        <v>300</v>
      </c>
      <c r="CV57" s="257">
        <v>300</v>
      </c>
      <c r="CW57" s="257">
        <v>300</v>
      </c>
      <c r="CX57" s="257">
        <v>300</v>
      </c>
      <c r="CY57" s="257">
        <v>300</v>
      </c>
      <c r="CZ57" s="257">
        <v>300</v>
      </c>
      <c r="DA57" s="257">
        <v>300</v>
      </c>
      <c r="DB57" s="257">
        <v>300</v>
      </c>
      <c r="DC57" s="257">
        <v>300</v>
      </c>
      <c r="DD57" s="257">
        <v>300</v>
      </c>
      <c r="DE57" s="257">
        <v>300</v>
      </c>
      <c r="DF57" s="257">
        <v>300</v>
      </c>
      <c r="DG57" s="257">
        <v>300</v>
      </c>
      <c r="DH57" s="257">
        <v>300</v>
      </c>
      <c r="DI57" s="257">
        <v>300</v>
      </c>
      <c r="DJ57" s="257">
        <v>300</v>
      </c>
      <c r="DK57" s="257">
        <v>300</v>
      </c>
      <c r="DL57" s="257">
        <v>300</v>
      </c>
      <c r="DM57" s="257">
        <v>300</v>
      </c>
      <c r="DN57" s="257">
        <v>300</v>
      </c>
      <c r="DO57" s="257">
        <v>300</v>
      </c>
      <c r="DP57" s="257">
        <v>300</v>
      </c>
      <c r="DQ57" s="257">
        <v>300</v>
      </c>
      <c r="DR57" s="257">
        <v>300</v>
      </c>
      <c r="DS57" s="257">
        <v>300</v>
      </c>
      <c r="DT57" s="257">
        <v>300</v>
      </c>
      <c r="DU57" s="257">
        <v>300</v>
      </c>
      <c r="DV57" s="257">
        <v>300</v>
      </c>
      <c r="DW57" s="257">
        <v>300</v>
      </c>
      <c r="DX57" s="257">
        <v>300</v>
      </c>
      <c r="DY57" s="257">
        <v>300</v>
      </c>
      <c r="DZ57" s="257">
        <v>300</v>
      </c>
      <c r="EA57" s="257">
        <v>300</v>
      </c>
      <c r="EB57" s="257">
        <v>300</v>
      </c>
      <c r="EC57" s="257">
        <v>300</v>
      </c>
      <c r="ED57" s="257">
        <v>300</v>
      </c>
      <c r="EE57" s="257">
        <v>300</v>
      </c>
      <c r="EF57" s="257">
        <v>300</v>
      </c>
      <c r="EG57" s="257">
        <v>300</v>
      </c>
      <c r="EH57" s="257">
        <v>300</v>
      </c>
    </row>
    <row r="58" spans="2:138" ht="15" customHeight="1" x14ac:dyDescent="0.35">
      <c r="B58" s="9" t="s">
        <v>715</v>
      </c>
      <c r="C58" s="257">
        <v>10</v>
      </c>
      <c r="D58" s="257">
        <v>10</v>
      </c>
      <c r="E58" s="257">
        <v>10</v>
      </c>
      <c r="F58" s="257">
        <v>10</v>
      </c>
      <c r="G58" s="257">
        <v>10</v>
      </c>
      <c r="H58" s="257">
        <v>10</v>
      </c>
      <c r="I58" s="257">
        <v>10</v>
      </c>
      <c r="J58" s="257">
        <v>10</v>
      </c>
      <c r="K58" s="257">
        <v>10</v>
      </c>
      <c r="L58" s="257">
        <v>10</v>
      </c>
      <c r="M58" s="257">
        <v>10</v>
      </c>
      <c r="N58" s="257">
        <v>10</v>
      </c>
      <c r="O58" s="257">
        <v>10</v>
      </c>
      <c r="P58" s="257">
        <v>10</v>
      </c>
      <c r="Q58" s="257">
        <v>10</v>
      </c>
      <c r="R58" s="257">
        <v>10</v>
      </c>
      <c r="S58" s="257">
        <v>10</v>
      </c>
      <c r="T58" s="257">
        <v>10</v>
      </c>
      <c r="U58" s="257">
        <v>10</v>
      </c>
      <c r="V58" s="257">
        <v>10</v>
      </c>
      <c r="W58" s="257">
        <v>10</v>
      </c>
      <c r="X58" s="257">
        <v>10</v>
      </c>
      <c r="Y58" s="257">
        <v>10</v>
      </c>
      <c r="Z58" s="257">
        <v>10</v>
      </c>
      <c r="AA58" s="257">
        <v>10</v>
      </c>
      <c r="AB58" s="257">
        <v>10</v>
      </c>
      <c r="AC58" s="257">
        <v>10</v>
      </c>
      <c r="AD58" s="257">
        <v>10</v>
      </c>
      <c r="AE58" s="257">
        <v>10</v>
      </c>
      <c r="AF58" s="257">
        <v>10</v>
      </c>
      <c r="AG58" s="257">
        <v>10</v>
      </c>
      <c r="AH58" s="257">
        <v>10</v>
      </c>
      <c r="AI58" s="257">
        <v>10</v>
      </c>
      <c r="AJ58" s="257">
        <v>10</v>
      </c>
      <c r="AK58" s="257">
        <v>10</v>
      </c>
      <c r="AL58" s="257">
        <v>10</v>
      </c>
      <c r="AM58" s="257">
        <v>10</v>
      </c>
      <c r="AN58" s="257">
        <v>10</v>
      </c>
      <c r="AO58" s="257">
        <v>10</v>
      </c>
      <c r="AP58" s="257">
        <v>10</v>
      </c>
      <c r="AQ58" s="257">
        <v>10</v>
      </c>
      <c r="AR58" s="257">
        <v>10</v>
      </c>
      <c r="AS58" s="257">
        <v>10</v>
      </c>
      <c r="AT58" s="257">
        <v>10</v>
      </c>
      <c r="AU58" s="257">
        <v>10</v>
      </c>
      <c r="AV58" s="257">
        <v>10</v>
      </c>
      <c r="AW58" s="257">
        <v>10</v>
      </c>
      <c r="AX58" s="257">
        <v>10</v>
      </c>
      <c r="AY58" s="257">
        <v>10</v>
      </c>
      <c r="AZ58" s="257">
        <v>10</v>
      </c>
      <c r="BA58" s="257">
        <v>10</v>
      </c>
      <c r="BB58" s="257">
        <v>10</v>
      </c>
      <c r="BC58" s="257">
        <v>10</v>
      </c>
      <c r="BD58" s="257">
        <v>10</v>
      </c>
      <c r="BE58" s="257">
        <v>10</v>
      </c>
      <c r="BF58" s="257">
        <v>10</v>
      </c>
      <c r="BG58" s="257">
        <v>10</v>
      </c>
      <c r="BH58" s="257">
        <v>10</v>
      </c>
      <c r="BI58" s="257">
        <v>10</v>
      </c>
      <c r="BJ58" s="257">
        <v>10</v>
      </c>
      <c r="BK58" s="257">
        <v>10</v>
      </c>
      <c r="BL58" s="257">
        <v>10</v>
      </c>
      <c r="BM58" s="257">
        <v>10</v>
      </c>
      <c r="BN58" s="257">
        <v>10</v>
      </c>
      <c r="BO58" s="257">
        <v>10</v>
      </c>
      <c r="BP58" s="257">
        <v>10</v>
      </c>
      <c r="BQ58" s="257">
        <v>10</v>
      </c>
      <c r="BR58" s="257">
        <v>10</v>
      </c>
      <c r="BS58" s="257">
        <v>10</v>
      </c>
      <c r="BT58" s="257">
        <v>10</v>
      </c>
      <c r="BU58" s="257">
        <v>10</v>
      </c>
      <c r="BV58" s="257">
        <v>10</v>
      </c>
      <c r="BW58" s="257">
        <v>10</v>
      </c>
      <c r="BX58" s="257">
        <v>10</v>
      </c>
      <c r="BY58" s="257">
        <v>10</v>
      </c>
      <c r="BZ58" s="257">
        <v>10</v>
      </c>
      <c r="CA58" s="257">
        <v>10</v>
      </c>
      <c r="CB58" s="257">
        <v>10</v>
      </c>
      <c r="CC58" s="257">
        <v>10</v>
      </c>
      <c r="CD58" s="257">
        <v>10</v>
      </c>
      <c r="CE58" s="257">
        <v>10</v>
      </c>
      <c r="CF58" s="257">
        <v>10</v>
      </c>
      <c r="CG58" s="257">
        <v>10</v>
      </c>
      <c r="CH58" s="257">
        <v>10</v>
      </c>
      <c r="CI58" s="257">
        <v>10</v>
      </c>
      <c r="CJ58" s="257">
        <v>10</v>
      </c>
      <c r="CK58" s="257">
        <v>10</v>
      </c>
      <c r="CL58" s="257">
        <v>10</v>
      </c>
      <c r="CM58" s="257">
        <v>10</v>
      </c>
      <c r="CN58" s="257">
        <v>10</v>
      </c>
      <c r="CO58" s="257">
        <v>10</v>
      </c>
      <c r="CP58" s="257">
        <v>10</v>
      </c>
      <c r="CQ58" s="257">
        <v>10</v>
      </c>
      <c r="CR58" s="257">
        <v>10</v>
      </c>
      <c r="CS58" s="257">
        <v>10</v>
      </c>
      <c r="CT58" s="257">
        <v>10</v>
      </c>
      <c r="CU58" s="257">
        <v>10</v>
      </c>
      <c r="CV58" s="257">
        <v>10</v>
      </c>
      <c r="CW58" s="257">
        <v>10</v>
      </c>
      <c r="CX58" s="257">
        <v>10</v>
      </c>
      <c r="CY58" s="257">
        <v>10</v>
      </c>
      <c r="CZ58" s="257">
        <v>10</v>
      </c>
      <c r="DA58" s="257">
        <v>10</v>
      </c>
      <c r="DB58" s="257">
        <v>10</v>
      </c>
      <c r="DC58" s="257">
        <v>10</v>
      </c>
      <c r="DD58" s="257">
        <v>10</v>
      </c>
      <c r="DE58" s="257">
        <v>10</v>
      </c>
      <c r="DF58" s="257">
        <v>10</v>
      </c>
      <c r="DG58" s="257">
        <v>10</v>
      </c>
      <c r="DH58" s="257">
        <v>10</v>
      </c>
      <c r="DI58" s="257">
        <v>10</v>
      </c>
      <c r="DJ58" s="257">
        <v>10</v>
      </c>
      <c r="DK58" s="257">
        <v>10</v>
      </c>
      <c r="DL58" s="257">
        <v>10</v>
      </c>
      <c r="DM58" s="257">
        <v>10</v>
      </c>
      <c r="DN58" s="257">
        <v>10</v>
      </c>
      <c r="DO58" s="257">
        <v>10</v>
      </c>
      <c r="DP58" s="257">
        <v>10</v>
      </c>
      <c r="DQ58" s="257">
        <v>10</v>
      </c>
      <c r="DR58" s="257">
        <v>10</v>
      </c>
      <c r="DS58" s="257">
        <v>10</v>
      </c>
      <c r="DT58" s="257">
        <v>10</v>
      </c>
      <c r="DU58" s="257">
        <v>10</v>
      </c>
      <c r="DV58" s="257">
        <v>10</v>
      </c>
      <c r="DW58" s="257">
        <v>10</v>
      </c>
      <c r="DX58" s="257">
        <v>10</v>
      </c>
      <c r="DY58" s="257">
        <v>10</v>
      </c>
      <c r="DZ58" s="257">
        <v>10</v>
      </c>
      <c r="EA58" s="257">
        <v>10</v>
      </c>
      <c r="EB58" s="257">
        <v>10</v>
      </c>
      <c r="EC58" s="257">
        <v>10</v>
      </c>
      <c r="ED58" s="257">
        <v>10</v>
      </c>
      <c r="EE58" s="257">
        <v>10</v>
      </c>
      <c r="EF58" s="257">
        <v>10</v>
      </c>
      <c r="EG58" s="257">
        <v>10</v>
      </c>
      <c r="EH58" s="257">
        <v>10</v>
      </c>
    </row>
    <row r="59" spans="2:138" x14ac:dyDescent="0.35">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row>
    <row r="60" spans="2:138" x14ac:dyDescent="0.35">
      <c r="B60" s="57" t="s">
        <v>723</v>
      </c>
    </row>
    <row r="61" spans="2:138" ht="15" customHeight="1" x14ac:dyDescent="0.35">
      <c r="B61" s="9" t="s">
        <v>664</v>
      </c>
      <c r="C61" s="257">
        <v>300</v>
      </c>
      <c r="D61" s="257">
        <v>300</v>
      </c>
      <c r="E61" s="257">
        <v>300</v>
      </c>
      <c r="F61" s="257">
        <v>300</v>
      </c>
      <c r="G61" s="257">
        <v>300</v>
      </c>
      <c r="H61" s="257">
        <v>300</v>
      </c>
      <c r="I61" s="257">
        <v>300</v>
      </c>
      <c r="J61" s="257">
        <v>300</v>
      </c>
      <c r="K61" s="257">
        <v>300</v>
      </c>
      <c r="L61" s="257">
        <v>300</v>
      </c>
      <c r="M61" s="257">
        <v>300</v>
      </c>
      <c r="N61" s="257">
        <v>300</v>
      </c>
      <c r="O61" s="257">
        <v>300</v>
      </c>
      <c r="P61" s="257">
        <v>300</v>
      </c>
      <c r="Q61" s="257">
        <v>300</v>
      </c>
      <c r="R61" s="257">
        <v>300</v>
      </c>
      <c r="S61" s="257">
        <v>300</v>
      </c>
      <c r="T61" s="257">
        <v>300</v>
      </c>
      <c r="U61" s="257">
        <v>300</v>
      </c>
      <c r="V61" s="257">
        <v>300</v>
      </c>
      <c r="W61" s="257">
        <v>300</v>
      </c>
      <c r="X61" s="257">
        <v>300</v>
      </c>
      <c r="Y61" s="257">
        <v>300</v>
      </c>
      <c r="Z61" s="257">
        <v>300</v>
      </c>
      <c r="AA61" s="257">
        <v>300</v>
      </c>
      <c r="AB61" s="257">
        <v>300</v>
      </c>
      <c r="AC61" s="257">
        <v>300</v>
      </c>
      <c r="AD61" s="257">
        <v>300</v>
      </c>
      <c r="AE61" s="257">
        <v>300</v>
      </c>
      <c r="AF61" s="257">
        <v>300</v>
      </c>
      <c r="AG61" s="257">
        <v>300</v>
      </c>
      <c r="AH61" s="257">
        <v>300</v>
      </c>
      <c r="AI61" s="257">
        <v>300</v>
      </c>
      <c r="AJ61" s="257">
        <v>300</v>
      </c>
      <c r="AK61" s="257">
        <v>300</v>
      </c>
      <c r="AL61" s="257">
        <v>300</v>
      </c>
      <c r="AM61" s="257">
        <v>300</v>
      </c>
      <c r="AN61" s="257">
        <v>300</v>
      </c>
      <c r="AO61" s="257">
        <v>300</v>
      </c>
      <c r="AP61" s="257">
        <v>300</v>
      </c>
      <c r="AQ61" s="257">
        <v>300</v>
      </c>
      <c r="AR61" s="257">
        <v>300</v>
      </c>
      <c r="AS61" s="257">
        <v>300</v>
      </c>
      <c r="AT61" s="257">
        <v>300</v>
      </c>
      <c r="AU61" s="257">
        <v>300</v>
      </c>
      <c r="AV61" s="257">
        <v>300</v>
      </c>
      <c r="AW61" s="257">
        <v>300</v>
      </c>
      <c r="AX61" s="257">
        <v>300</v>
      </c>
      <c r="AY61" s="257">
        <v>300</v>
      </c>
      <c r="AZ61" s="257">
        <v>300</v>
      </c>
      <c r="BA61" s="257">
        <v>300</v>
      </c>
      <c r="BB61" s="257">
        <v>300</v>
      </c>
      <c r="BC61" s="257">
        <v>300</v>
      </c>
      <c r="BD61" s="257">
        <v>300</v>
      </c>
      <c r="BE61" s="257">
        <v>300</v>
      </c>
      <c r="BF61" s="257">
        <v>300</v>
      </c>
      <c r="BG61" s="257">
        <v>300</v>
      </c>
      <c r="BH61" s="257">
        <v>300</v>
      </c>
      <c r="BI61" s="257">
        <v>300</v>
      </c>
      <c r="BJ61" s="257">
        <v>300</v>
      </c>
      <c r="BK61" s="257">
        <v>300</v>
      </c>
      <c r="BL61" s="257">
        <v>300</v>
      </c>
      <c r="BM61" s="257">
        <v>300</v>
      </c>
      <c r="BN61" s="257">
        <v>300</v>
      </c>
      <c r="BO61" s="257">
        <v>300</v>
      </c>
      <c r="BP61" s="257">
        <v>300</v>
      </c>
      <c r="BQ61" s="257">
        <v>300</v>
      </c>
      <c r="BR61" s="257">
        <v>300</v>
      </c>
      <c r="BS61" s="257">
        <v>300</v>
      </c>
      <c r="BT61" s="257">
        <v>300</v>
      </c>
      <c r="BU61" s="257">
        <v>300</v>
      </c>
      <c r="BV61" s="257">
        <v>300</v>
      </c>
      <c r="BW61" s="257">
        <v>300</v>
      </c>
      <c r="BX61" s="257">
        <v>300</v>
      </c>
      <c r="BY61" s="257">
        <v>300</v>
      </c>
      <c r="BZ61" s="257">
        <v>300</v>
      </c>
      <c r="CA61" s="257">
        <v>300</v>
      </c>
      <c r="CB61" s="257">
        <v>300</v>
      </c>
      <c r="CC61" s="257">
        <v>300</v>
      </c>
      <c r="CD61" s="257">
        <v>300</v>
      </c>
      <c r="CE61" s="257">
        <v>300</v>
      </c>
      <c r="CF61" s="257">
        <v>300</v>
      </c>
      <c r="CG61" s="257">
        <v>300</v>
      </c>
      <c r="CH61" s="257">
        <v>300</v>
      </c>
      <c r="CI61" s="257">
        <v>300</v>
      </c>
      <c r="CJ61" s="257">
        <v>300</v>
      </c>
      <c r="CK61" s="257">
        <v>300</v>
      </c>
      <c r="CL61" s="257">
        <v>300</v>
      </c>
      <c r="CM61" s="257">
        <v>300</v>
      </c>
      <c r="CN61" s="257">
        <v>300</v>
      </c>
      <c r="CO61" s="257">
        <v>300</v>
      </c>
      <c r="CP61" s="257">
        <v>300</v>
      </c>
      <c r="CQ61" s="257">
        <v>300</v>
      </c>
      <c r="CR61" s="257">
        <v>300</v>
      </c>
      <c r="CS61" s="257">
        <v>300</v>
      </c>
      <c r="CT61" s="257">
        <v>300</v>
      </c>
      <c r="CU61" s="257">
        <v>300</v>
      </c>
      <c r="CV61" s="257">
        <v>300</v>
      </c>
      <c r="CW61" s="257">
        <v>300</v>
      </c>
      <c r="CX61" s="257">
        <v>300</v>
      </c>
      <c r="CY61" s="257">
        <v>300</v>
      </c>
      <c r="CZ61" s="257">
        <v>300</v>
      </c>
      <c r="DA61" s="257">
        <v>300</v>
      </c>
      <c r="DB61" s="257">
        <v>300</v>
      </c>
      <c r="DC61" s="257">
        <v>300</v>
      </c>
      <c r="DD61" s="257">
        <v>300</v>
      </c>
      <c r="DE61" s="257">
        <v>300</v>
      </c>
      <c r="DF61" s="257">
        <v>300</v>
      </c>
      <c r="DG61" s="257">
        <v>300</v>
      </c>
      <c r="DH61" s="257">
        <v>300</v>
      </c>
      <c r="DI61" s="257">
        <v>300</v>
      </c>
      <c r="DJ61" s="257">
        <v>300</v>
      </c>
      <c r="DK61" s="257">
        <v>300</v>
      </c>
      <c r="DL61" s="257">
        <v>300</v>
      </c>
      <c r="DM61" s="257">
        <v>300</v>
      </c>
      <c r="DN61" s="257">
        <v>300</v>
      </c>
      <c r="DO61" s="257">
        <v>300</v>
      </c>
      <c r="DP61" s="257">
        <v>300</v>
      </c>
      <c r="DQ61" s="257">
        <v>300</v>
      </c>
      <c r="DR61" s="257">
        <v>300</v>
      </c>
      <c r="DS61" s="257">
        <v>300</v>
      </c>
      <c r="DT61" s="257">
        <v>300</v>
      </c>
      <c r="DU61" s="257">
        <v>300</v>
      </c>
      <c r="DV61" s="257">
        <v>300</v>
      </c>
      <c r="DW61" s="257">
        <v>300</v>
      </c>
      <c r="DX61" s="257">
        <v>300</v>
      </c>
      <c r="DY61" s="257">
        <v>300</v>
      </c>
      <c r="DZ61" s="257">
        <v>300</v>
      </c>
      <c r="EA61" s="257">
        <v>300</v>
      </c>
      <c r="EB61" s="257">
        <v>300</v>
      </c>
      <c r="EC61" s="257">
        <v>300</v>
      </c>
      <c r="ED61" s="257">
        <v>300</v>
      </c>
      <c r="EE61" s="257">
        <v>300</v>
      </c>
      <c r="EF61" s="257">
        <v>300</v>
      </c>
      <c r="EG61" s="257">
        <v>300</v>
      </c>
      <c r="EH61" s="257">
        <v>300</v>
      </c>
    </row>
    <row r="62" spans="2:138" ht="15" customHeight="1" x14ac:dyDescent="0.35">
      <c r="B62" s="9" t="s">
        <v>716</v>
      </c>
      <c r="C62" s="257">
        <v>10</v>
      </c>
      <c r="D62" s="257">
        <v>10</v>
      </c>
      <c r="E62" s="257">
        <v>10</v>
      </c>
      <c r="F62" s="257">
        <v>10</v>
      </c>
      <c r="G62" s="257">
        <v>10</v>
      </c>
      <c r="H62" s="257">
        <v>10</v>
      </c>
      <c r="I62" s="257">
        <v>10</v>
      </c>
      <c r="J62" s="257">
        <v>10</v>
      </c>
      <c r="K62" s="257">
        <v>10</v>
      </c>
      <c r="L62" s="257">
        <v>10</v>
      </c>
      <c r="M62" s="257">
        <v>10</v>
      </c>
      <c r="N62" s="257">
        <v>10</v>
      </c>
      <c r="O62" s="257">
        <v>10</v>
      </c>
      <c r="P62" s="257">
        <v>10</v>
      </c>
      <c r="Q62" s="257">
        <v>10</v>
      </c>
      <c r="R62" s="257">
        <v>10</v>
      </c>
      <c r="S62" s="257">
        <v>10</v>
      </c>
      <c r="T62" s="257">
        <v>10</v>
      </c>
      <c r="U62" s="257">
        <v>10</v>
      </c>
      <c r="V62" s="257">
        <v>10</v>
      </c>
      <c r="W62" s="257">
        <v>10</v>
      </c>
      <c r="X62" s="257">
        <v>10</v>
      </c>
      <c r="Y62" s="257">
        <v>10</v>
      </c>
      <c r="Z62" s="257">
        <v>10</v>
      </c>
      <c r="AA62" s="257">
        <v>10</v>
      </c>
      <c r="AB62" s="257">
        <v>10</v>
      </c>
      <c r="AC62" s="257">
        <v>10</v>
      </c>
      <c r="AD62" s="257">
        <v>10</v>
      </c>
      <c r="AE62" s="257">
        <v>10</v>
      </c>
      <c r="AF62" s="257">
        <v>10</v>
      </c>
      <c r="AG62" s="257">
        <v>10</v>
      </c>
      <c r="AH62" s="257">
        <v>10</v>
      </c>
      <c r="AI62" s="257">
        <v>10</v>
      </c>
      <c r="AJ62" s="257">
        <v>10</v>
      </c>
      <c r="AK62" s="257">
        <v>10</v>
      </c>
      <c r="AL62" s="257">
        <v>10</v>
      </c>
      <c r="AM62" s="257">
        <v>10</v>
      </c>
      <c r="AN62" s="257">
        <v>10</v>
      </c>
      <c r="AO62" s="257">
        <v>10</v>
      </c>
      <c r="AP62" s="257">
        <v>10</v>
      </c>
      <c r="AQ62" s="257">
        <v>10</v>
      </c>
      <c r="AR62" s="257">
        <v>10</v>
      </c>
      <c r="AS62" s="257">
        <v>10</v>
      </c>
      <c r="AT62" s="257">
        <v>10</v>
      </c>
      <c r="AU62" s="257">
        <v>10</v>
      </c>
      <c r="AV62" s="257">
        <v>10</v>
      </c>
      <c r="AW62" s="257">
        <v>10</v>
      </c>
      <c r="AX62" s="257">
        <v>10</v>
      </c>
      <c r="AY62" s="257">
        <v>10</v>
      </c>
      <c r="AZ62" s="257">
        <v>10</v>
      </c>
      <c r="BA62" s="257">
        <v>10</v>
      </c>
      <c r="BB62" s="257">
        <v>10</v>
      </c>
      <c r="BC62" s="257">
        <v>10</v>
      </c>
      <c r="BD62" s="257">
        <v>10</v>
      </c>
      <c r="BE62" s="257">
        <v>10</v>
      </c>
      <c r="BF62" s="257">
        <v>10</v>
      </c>
      <c r="BG62" s="257">
        <v>10</v>
      </c>
      <c r="BH62" s="257">
        <v>10</v>
      </c>
      <c r="BI62" s="257">
        <v>10</v>
      </c>
      <c r="BJ62" s="257">
        <v>10</v>
      </c>
      <c r="BK62" s="257">
        <v>10</v>
      </c>
      <c r="BL62" s="257">
        <v>10</v>
      </c>
      <c r="BM62" s="257">
        <v>10</v>
      </c>
      <c r="BN62" s="257">
        <v>10</v>
      </c>
      <c r="BO62" s="257">
        <v>10</v>
      </c>
      <c r="BP62" s="257">
        <v>10</v>
      </c>
      <c r="BQ62" s="257">
        <v>10</v>
      </c>
      <c r="BR62" s="257">
        <v>10</v>
      </c>
      <c r="BS62" s="257">
        <v>10</v>
      </c>
      <c r="BT62" s="257">
        <v>10</v>
      </c>
      <c r="BU62" s="257">
        <v>10</v>
      </c>
      <c r="BV62" s="257">
        <v>10</v>
      </c>
      <c r="BW62" s="257">
        <v>10</v>
      </c>
      <c r="BX62" s="257">
        <v>10</v>
      </c>
      <c r="BY62" s="257">
        <v>10</v>
      </c>
      <c r="BZ62" s="257">
        <v>10</v>
      </c>
      <c r="CA62" s="257">
        <v>10</v>
      </c>
      <c r="CB62" s="257">
        <v>10</v>
      </c>
      <c r="CC62" s="257">
        <v>10</v>
      </c>
      <c r="CD62" s="257">
        <v>10</v>
      </c>
      <c r="CE62" s="257">
        <v>10</v>
      </c>
      <c r="CF62" s="257">
        <v>10</v>
      </c>
      <c r="CG62" s="257">
        <v>10</v>
      </c>
      <c r="CH62" s="257">
        <v>10</v>
      </c>
      <c r="CI62" s="257">
        <v>10</v>
      </c>
      <c r="CJ62" s="257">
        <v>10</v>
      </c>
      <c r="CK62" s="257">
        <v>10</v>
      </c>
      <c r="CL62" s="257">
        <v>10</v>
      </c>
      <c r="CM62" s="257">
        <v>10</v>
      </c>
      <c r="CN62" s="257">
        <v>10</v>
      </c>
      <c r="CO62" s="257">
        <v>10</v>
      </c>
      <c r="CP62" s="257">
        <v>10</v>
      </c>
      <c r="CQ62" s="257">
        <v>10</v>
      </c>
      <c r="CR62" s="257">
        <v>10</v>
      </c>
      <c r="CS62" s="257">
        <v>10</v>
      </c>
      <c r="CT62" s="257">
        <v>10</v>
      </c>
      <c r="CU62" s="257">
        <v>10</v>
      </c>
      <c r="CV62" s="257">
        <v>10</v>
      </c>
      <c r="CW62" s="257">
        <v>10</v>
      </c>
      <c r="CX62" s="257">
        <v>10</v>
      </c>
      <c r="CY62" s="257">
        <v>10</v>
      </c>
      <c r="CZ62" s="257">
        <v>10</v>
      </c>
      <c r="DA62" s="257">
        <v>10</v>
      </c>
      <c r="DB62" s="257">
        <v>10</v>
      </c>
      <c r="DC62" s="257">
        <v>10</v>
      </c>
      <c r="DD62" s="257">
        <v>10</v>
      </c>
      <c r="DE62" s="257">
        <v>10</v>
      </c>
      <c r="DF62" s="257">
        <v>10</v>
      </c>
      <c r="DG62" s="257">
        <v>10</v>
      </c>
      <c r="DH62" s="257">
        <v>10</v>
      </c>
      <c r="DI62" s="257">
        <v>10</v>
      </c>
      <c r="DJ62" s="257">
        <v>10</v>
      </c>
      <c r="DK62" s="257">
        <v>10</v>
      </c>
      <c r="DL62" s="257">
        <v>10</v>
      </c>
      <c r="DM62" s="257">
        <v>10</v>
      </c>
      <c r="DN62" s="257">
        <v>10</v>
      </c>
      <c r="DO62" s="257">
        <v>10</v>
      </c>
      <c r="DP62" s="257">
        <v>10</v>
      </c>
      <c r="DQ62" s="257">
        <v>10</v>
      </c>
      <c r="DR62" s="257">
        <v>10</v>
      </c>
      <c r="DS62" s="257">
        <v>10</v>
      </c>
      <c r="DT62" s="257">
        <v>10</v>
      </c>
      <c r="DU62" s="257">
        <v>10</v>
      </c>
      <c r="DV62" s="257">
        <v>10</v>
      </c>
      <c r="DW62" s="257">
        <v>10</v>
      </c>
      <c r="DX62" s="257">
        <v>10</v>
      </c>
      <c r="DY62" s="257">
        <v>10</v>
      </c>
      <c r="DZ62" s="257">
        <v>10</v>
      </c>
      <c r="EA62" s="257">
        <v>10</v>
      </c>
      <c r="EB62" s="257">
        <v>10</v>
      </c>
      <c r="EC62" s="257">
        <v>10</v>
      </c>
      <c r="ED62" s="257">
        <v>10</v>
      </c>
      <c r="EE62" s="257">
        <v>10</v>
      </c>
      <c r="EF62" s="257">
        <v>10</v>
      </c>
      <c r="EG62" s="257">
        <v>10</v>
      </c>
      <c r="EH62" s="257">
        <v>10</v>
      </c>
    </row>
    <row r="63" spans="2:138" x14ac:dyDescent="0.35">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row>
    <row r="64" spans="2:138" x14ac:dyDescent="0.35">
      <c r="B64" s="57" t="s">
        <v>724</v>
      </c>
    </row>
    <row r="65" spans="2:138" ht="15" customHeight="1" x14ac:dyDescent="0.35">
      <c r="B65" s="9" t="s">
        <v>665</v>
      </c>
      <c r="C65" s="257">
        <v>300</v>
      </c>
      <c r="D65" s="257">
        <v>300</v>
      </c>
      <c r="E65" s="257">
        <v>300</v>
      </c>
      <c r="F65" s="257">
        <v>300</v>
      </c>
      <c r="G65" s="257">
        <v>300</v>
      </c>
      <c r="H65" s="257">
        <v>300</v>
      </c>
      <c r="I65" s="257">
        <v>300</v>
      </c>
      <c r="J65" s="257">
        <v>300</v>
      </c>
      <c r="K65" s="257">
        <v>300</v>
      </c>
      <c r="L65" s="257">
        <v>300</v>
      </c>
      <c r="M65" s="257">
        <v>300</v>
      </c>
      <c r="N65" s="257">
        <v>300</v>
      </c>
      <c r="O65" s="257">
        <v>300</v>
      </c>
      <c r="P65" s="257">
        <v>300</v>
      </c>
      <c r="Q65" s="257">
        <v>300</v>
      </c>
      <c r="R65" s="257">
        <v>300</v>
      </c>
      <c r="S65" s="257">
        <v>300</v>
      </c>
      <c r="T65" s="257">
        <v>300</v>
      </c>
      <c r="U65" s="257">
        <v>300</v>
      </c>
      <c r="V65" s="257">
        <v>300</v>
      </c>
      <c r="W65" s="257">
        <v>300</v>
      </c>
      <c r="X65" s="257">
        <v>300</v>
      </c>
      <c r="Y65" s="257">
        <v>300</v>
      </c>
      <c r="Z65" s="257">
        <v>300</v>
      </c>
      <c r="AA65" s="257">
        <v>300</v>
      </c>
      <c r="AB65" s="257">
        <v>300</v>
      </c>
      <c r="AC65" s="257">
        <v>300</v>
      </c>
      <c r="AD65" s="257">
        <v>300</v>
      </c>
      <c r="AE65" s="257">
        <v>300</v>
      </c>
      <c r="AF65" s="257">
        <v>300</v>
      </c>
      <c r="AG65" s="257">
        <v>300</v>
      </c>
      <c r="AH65" s="257">
        <v>300</v>
      </c>
      <c r="AI65" s="257">
        <v>300</v>
      </c>
      <c r="AJ65" s="257">
        <v>300</v>
      </c>
      <c r="AK65" s="257">
        <v>300</v>
      </c>
      <c r="AL65" s="257">
        <v>300</v>
      </c>
      <c r="AM65" s="257">
        <v>300</v>
      </c>
      <c r="AN65" s="257">
        <v>300</v>
      </c>
      <c r="AO65" s="257">
        <v>300</v>
      </c>
      <c r="AP65" s="257">
        <v>300</v>
      </c>
      <c r="AQ65" s="257">
        <v>300</v>
      </c>
      <c r="AR65" s="257">
        <v>300</v>
      </c>
      <c r="AS65" s="257">
        <v>300</v>
      </c>
      <c r="AT65" s="257">
        <v>300</v>
      </c>
      <c r="AU65" s="257">
        <v>300</v>
      </c>
      <c r="AV65" s="257">
        <v>300</v>
      </c>
      <c r="AW65" s="257">
        <v>300</v>
      </c>
      <c r="AX65" s="257">
        <v>300</v>
      </c>
      <c r="AY65" s="257">
        <v>300</v>
      </c>
      <c r="AZ65" s="257">
        <v>300</v>
      </c>
      <c r="BA65" s="257">
        <v>300</v>
      </c>
      <c r="BB65" s="257">
        <v>300</v>
      </c>
      <c r="BC65" s="257">
        <v>300</v>
      </c>
      <c r="BD65" s="257">
        <v>300</v>
      </c>
      <c r="BE65" s="257">
        <v>300</v>
      </c>
      <c r="BF65" s="257">
        <v>300</v>
      </c>
      <c r="BG65" s="257">
        <v>300</v>
      </c>
      <c r="BH65" s="257">
        <v>300</v>
      </c>
      <c r="BI65" s="257">
        <v>300</v>
      </c>
      <c r="BJ65" s="257">
        <v>300</v>
      </c>
      <c r="BK65" s="257">
        <v>300</v>
      </c>
      <c r="BL65" s="257">
        <v>300</v>
      </c>
      <c r="BM65" s="257">
        <v>300</v>
      </c>
      <c r="BN65" s="257">
        <v>300</v>
      </c>
      <c r="BO65" s="257">
        <v>300</v>
      </c>
      <c r="BP65" s="257">
        <v>300</v>
      </c>
      <c r="BQ65" s="257">
        <v>300</v>
      </c>
      <c r="BR65" s="257">
        <v>300</v>
      </c>
      <c r="BS65" s="257">
        <v>300</v>
      </c>
      <c r="BT65" s="257">
        <v>300</v>
      </c>
      <c r="BU65" s="257">
        <v>300</v>
      </c>
      <c r="BV65" s="257">
        <v>300</v>
      </c>
      <c r="BW65" s="257">
        <v>300</v>
      </c>
      <c r="BX65" s="257">
        <v>300</v>
      </c>
      <c r="BY65" s="257">
        <v>300</v>
      </c>
      <c r="BZ65" s="257">
        <v>300</v>
      </c>
      <c r="CA65" s="257">
        <v>300</v>
      </c>
      <c r="CB65" s="257">
        <v>300</v>
      </c>
      <c r="CC65" s="257">
        <v>300</v>
      </c>
      <c r="CD65" s="257">
        <v>300</v>
      </c>
      <c r="CE65" s="257">
        <v>300</v>
      </c>
      <c r="CF65" s="257">
        <v>300</v>
      </c>
      <c r="CG65" s="257">
        <v>300</v>
      </c>
      <c r="CH65" s="257">
        <v>300</v>
      </c>
      <c r="CI65" s="257">
        <v>300</v>
      </c>
      <c r="CJ65" s="257">
        <v>300</v>
      </c>
      <c r="CK65" s="257">
        <v>300</v>
      </c>
      <c r="CL65" s="257">
        <v>300</v>
      </c>
      <c r="CM65" s="257">
        <v>300</v>
      </c>
      <c r="CN65" s="257">
        <v>300</v>
      </c>
      <c r="CO65" s="257">
        <v>300</v>
      </c>
      <c r="CP65" s="257">
        <v>300</v>
      </c>
      <c r="CQ65" s="257">
        <v>300</v>
      </c>
      <c r="CR65" s="257">
        <v>300</v>
      </c>
      <c r="CS65" s="257">
        <v>300</v>
      </c>
      <c r="CT65" s="257">
        <v>300</v>
      </c>
      <c r="CU65" s="257">
        <v>300</v>
      </c>
      <c r="CV65" s="257">
        <v>300</v>
      </c>
      <c r="CW65" s="257">
        <v>300</v>
      </c>
      <c r="CX65" s="257">
        <v>300</v>
      </c>
      <c r="CY65" s="257">
        <v>300</v>
      </c>
      <c r="CZ65" s="257">
        <v>300</v>
      </c>
      <c r="DA65" s="257">
        <v>300</v>
      </c>
      <c r="DB65" s="257">
        <v>300</v>
      </c>
      <c r="DC65" s="257">
        <v>300</v>
      </c>
      <c r="DD65" s="257">
        <v>300</v>
      </c>
      <c r="DE65" s="257">
        <v>300</v>
      </c>
      <c r="DF65" s="257">
        <v>300</v>
      </c>
      <c r="DG65" s="257">
        <v>300</v>
      </c>
      <c r="DH65" s="257">
        <v>300</v>
      </c>
      <c r="DI65" s="257">
        <v>300</v>
      </c>
      <c r="DJ65" s="257">
        <v>300</v>
      </c>
      <c r="DK65" s="257">
        <v>300</v>
      </c>
      <c r="DL65" s="257">
        <v>300</v>
      </c>
      <c r="DM65" s="257">
        <v>300</v>
      </c>
      <c r="DN65" s="257">
        <v>300</v>
      </c>
      <c r="DO65" s="257">
        <v>300</v>
      </c>
      <c r="DP65" s="257">
        <v>300</v>
      </c>
      <c r="DQ65" s="257">
        <v>300</v>
      </c>
      <c r="DR65" s="257">
        <v>300</v>
      </c>
      <c r="DS65" s="257">
        <v>300</v>
      </c>
      <c r="DT65" s="257">
        <v>300</v>
      </c>
      <c r="DU65" s="257">
        <v>300</v>
      </c>
      <c r="DV65" s="257">
        <v>300</v>
      </c>
      <c r="DW65" s="257">
        <v>300</v>
      </c>
      <c r="DX65" s="257">
        <v>300</v>
      </c>
      <c r="DY65" s="257">
        <v>300</v>
      </c>
      <c r="DZ65" s="257">
        <v>300</v>
      </c>
      <c r="EA65" s="257">
        <v>300</v>
      </c>
      <c r="EB65" s="257">
        <v>300</v>
      </c>
      <c r="EC65" s="257">
        <v>300</v>
      </c>
      <c r="ED65" s="257">
        <v>300</v>
      </c>
      <c r="EE65" s="257">
        <v>300</v>
      </c>
      <c r="EF65" s="257">
        <v>300</v>
      </c>
      <c r="EG65" s="257">
        <v>300</v>
      </c>
      <c r="EH65" s="257">
        <v>300</v>
      </c>
    </row>
    <row r="66" spans="2:138" ht="15" customHeight="1" x14ac:dyDescent="0.35">
      <c r="B66" s="9" t="s">
        <v>717</v>
      </c>
      <c r="C66" s="257">
        <v>10</v>
      </c>
      <c r="D66" s="257">
        <v>10</v>
      </c>
      <c r="E66" s="257">
        <v>10</v>
      </c>
      <c r="F66" s="257">
        <v>10</v>
      </c>
      <c r="G66" s="257">
        <v>10</v>
      </c>
      <c r="H66" s="257">
        <v>10</v>
      </c>
      <c r="I66" s="257">
        <v>10</v>
      </c>
      <c r="J66" s="257">
        <v>10</v>
      </c>
      <c r="K66" s="257">
        <v>10</v>
      </c>
      <c r="L66" s="257">
        <v>10</v>
      </c>
      <c r="M66" s="257">
        <v>10</v>
      </c>
      <c r="N66" s="257">
        <v>10</v>
      </c>
      <c r="O66" s="257">
        <v>10</v>
      </c>
      <c r="P66" s="257">
        <v>10</v>
      </c>
      <c r="Q66" s="257">
        <v>10</v>
      </c>
      <c r="R66" s="257">
        <v>10</v>
      </c>
      <c r="S66" s="257">
        <v>10</v>
      </c>
      <c r="T66" s="257">
        <v>10</v>
      </c>
      <c r="U66" s="257">
        <v>10</v>
      </c>
      <c r="V66" s="257">
        <v>10</v>
      </c>
      <c r="W66" s="257">
        <v>10</v>
      </c>
      <c r="X66" s="257">
        <v>10</v>
      </c>
      <c r="Y66" s="257">
        <v>10</v>
      </c>
      <c r="Z66" s="257">
        <v>10</v>
      </c>
      <c r="AA66" s="257">
        <v>10</v>
      </c>
      <c r="AB66" s="257">
        <v>10</v>
      </c>
      <c r="AC66" s="257">
        <v>10</v>
      </c>
      <c r="AD66" s="257">
        <v>10</v>
      </c>
      <c r="AE66" s="257">
        <v>10</v>
      </c>
      <c r="AF66" s="257">
        <v>10</v>
      </c>
      <c r="AG66" s="257">
        <v>10</v>
      </c>
      <c r="AH66" s="257">
        <v>10</v>
      </c>
      <c r="AI66" s="257">
        <v>10</v>
      </c>
      <c r="AJ66" s="257">
        <v>10</v>
      </c>
      <c r="AK66" s="257">
        <v>10</v>
      </c>
      <c r="AL66" s="257">
        <v>10</v>
      </c>
      <c r="AM66" s="257">
        <v>10</v>
      </c>
      <c r="AN66" s="257">
        <v>10</v>
      </c>
      <c r="AO66" s="257">
        <v>10</v>
      </c>
      <c r="AP66" s="257">
        <v>10</v>
      </c>
      <c r="AQ66" s="257">
        <v>10</v>
      </c>
      <c r="AR66" s="257">
        <v>10</v>
      </c>
      <c r="AS66" s="257">
        <v>10</v>
      </c>
      <c r="AT66" s="257">
        <v>10</v>
      </c>
      <c r="AU66" s="257">
        <v>10</v>
      </c>
      <c r="AV66" s="257">
        <v>10</v>
      </c>
      <c r="AW66" s="257">
        <v>10</v>
      </c>
      <c r="AX66" s="257">
        <v>10</v>
      </c>
      <c r="AY66" s="257">
        <v>10</v>
      </c>
      <c r="AZ66" s="257">
        <v>10</v>
      </c>
      <c r="BA66" s="257">
        <v>10</v>
      </c>
      <c r="BB66" s="257">
        <v>10</v>
      </c>
      <c r="BC66" s="257">
        <v>10</v>
      </c>
      <c r="BD66" s="257">
        <v>10</v>
      </c>
      <c r="BE66" s="257">
        <v>10</v>
      </c>
      <c r="BF66" s="257">
        <v>10</v>
      </c>
      <c r="BG66" s="257">
        <v>10</v>
      </c>
      <c r="BH66" s="257">
        <v>10</v>
      </c>
      <c r="BI66" s="257">
        <v>10</v>
      </c>
      <c r="BJ66" s="257">
        <v>10</v>
      </c>
      <c r="BK66" s="257">
        <v>10</v>
      </c>
      <c r="BL66" s="257">
        <v>10</v>
      </c>
      <c r="BM66" s="257">
        <v>10</v>
      </c>
      <c r="BN66" s="257">
        <v>10</v>
      </c>
      <c r="BO66" s="257">
        <v>10</v>
      </c>
      <c r="BP66" s="257">
        <v>10</v>
      </c>
      <c r="BQ66" s="257">
        <v>10</v>
      </c>
      <c r="BR66" s="257">
        <v>10</v>
      </c>
      <c r="BS66" s="257">
        <v>10</v>
      </c>
      <c r="BT66" s="257">
        <v>10</v>
      </c>
      <c r="BU66" s="257">
        <v>10</v>
      </c>
      <c r="BV66" s="257">
        <v>10</v>
      </c>
      <c r="BW66" s="257">
        <v>10</v>
      </c>
      <c r="BX66" s="257">
        <v>10</v>
      </c>
      <c r="BY66" s="257">
        <v>10</v>
      </c>
      <c r="BZ66" s="257">
        <v>10</v>
      </c>
      <c r="CA66" s="257">
        <v>10</v>
      </c>
      <c r="CB66" s="257">
        <v>10</v>
      </c>
      <c r="CC66" s="257">
        <v>10</v>
      </c>
      <c r="CD66" s="257">
        <v>10</v>
      </c>
      <c r="CE66" s="257">
        <v>10</v>
      </c>
      <c r="CF66" s="257">
        <v>10</v>
      </c>
      <c r="CG66" s="257">
        <v>10</v>
      </c>
      <c r="CH66" s="257">
        <v>10</v>
      </c>
      <c r="CI66" s="257">
        <v>10</v>
      </c>
      <c r="CJ66" s="257">
        <v>10</v>
      </c>
      <c r="CK66" s="257">
        <v>10</v>
      </c>
      <c r="CL66" s="257">
        <v>10</v>
      </c>
      <c r="CM66" s="257">
        <v>10</v>
      </c>
      <c r="CN66" s="257">
        <v>10</v>
      </c>
      <c r="CO66" s="257">
        <v>10</v>
      </c>
      <c r="CP66" s="257">
        <v>10</v>
      </c>
      <c r="CQ66" s="257">
        <v>10</v>
      </c>
      <c r="CR66" s="257">
        <v>10</v>
      </c>
      <c r="CS66" s="257">
        <v>10</v>
      </c>
      <c r="CT66" s="257">
        <v>10</v>
      </c>
      <c r="CU66" s="257">
        <v>10</v>
      </c>
      <c r="CV66" s="257">
        <v>10</v>
      </c>
      <c r="CW66" s="257">
        <v>10</v>
      </c>
      <c r="CX66" s="257">
        <v>10</v>
      </c>
      <c r="CY66" s="257">
        <v>10</v>
      </c>
      <c r="CZ66" s="257">
        <v>10</v>
      </c>
      <c r="DA66" s="257">
        <v>10</v>
      </c>
      <c r="DB66" s="257">
        <v>10</v>
      </c>
      <c r="DC66" s="257">
        <v>10</v>
      </c>
      <c r="DD66" s="257">
        <v>10</v>
      </c>
      <c r="DE66" s="257">
        <v>10</v>
      </c>
      <c r="DF66" s="257">
        <v>10</v>
      </c>
      <c r="DG66" s="257">
        <v>10</v>
      </c>
      <c r="DH66" s="257">
        <v>10</v>
      </c>
      <c r="DI66" s="257">
        <v>10</v>
      </c>
      <c r="DJ66" s="257">
        <v>10</v>
      </c>
      <c r="DK66" s="257">
        <v>10</v>
      </c>
      <c r="DL66" s="257">
        <v>10</v>
      </c>
      <c r="DM66" s="257">
        <v>10</v>
      </c>
      <c r="DN66" s="257">
        <v>10</v>
      </c>
      <c r="DO66" s="257">
        <v>10</v>
      </c>
      <c r="DP66" s="257">
        <v>10</v>
      </c>
      <c r="DQ66" s="257">
        <v>10</v>
      </c>
      <c r="DR66" s="257">
        <v>10</v>
      </c>
      <c r="DS66" s="257">
        <v>10</v>
      </c>
      <c r="DT66" s="257">
        <v>10</v>
      </c>
      <c r="DU66" s="257">
        <v>10</v>
      </c>
      <c r="DV66" s="257">
        <v>10</v>
      </c>
      <c r="DW66" s="257">
        <v>10</v>
      </c>
      <c r="DX66" s="257">
        <v>10</v>
      </c>
      <c r="DY66" s="257">
        <v>10</v>
      </c>
      <c r="DZ66" s="257">
        <v>10</v>
      </c>
      <c r="EA66" s="257">
        <v>10</v>
      </c>
      <c r="EB66" s="257">
        <v>10</v>
      </c>
      <c r="EC66" s="257">
        <v>10</v>
      </c>
      <c r="ED66" s="257">
        <v>10</v>
      </c>
      <c r="EE66" s="257">
        <v>10</v>
      </c>
      <c r="EF66" s="257">
        <v>10</v>
      </c>
      <c r="EG66" s="257">
        <v>10</v>
      </c>
      <c r="EH66" s="257">
        <v>10</v>
      </c>
    </row>
    <row r="67" spans="2:138" x14ac:dyDescent="0.35">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row>
    <row r="68" spans="2:138" x14ac:dyDescent="0.35">
      <c r="B68" s="57" t="s">
        <v>725</v>
      </c>
    </row>
    <row r="69" spans="2:138" ht="15" customHeight="1" x14ac:dyDescent="0.35">
      <c r="B69" s="9" t="s">
        <v>666</v>
      </c>
      <c r="C69" s="257">
        <v>300</v>
      </c>
      <c r="D69" s="257">
        <v>300</v>
      </c>
      <c r="E69" s="257">
        <v>300</v>
      </c>
      <c r="F69" s="257">
        <v>300</v>
      </c>
      <c r="G69" s="257">
        <v>300</v>
      </c>
      <c r="H69" s="257">
        <v>300</v>
      </c>
      <c r="I69" s="257">
        <v>300</v>
      </c>
      <c r="J69" s="257">
        <v>300</v>
      </c>
      <c r="K69" s="257">
        <v>300</v>
      </c>
      <c r="L69" s="257">
        <v>300</v>
      </c>
      <c r="M69" s="257">
        <v>300</v>
      </c>
      <c r="N69" s="257">
        <v>300</v>
      </c>
      <c r="O69" s="257">
        <v>300</v>
      </c>
      <c r="P69" s="257">
        <v>300</v>
      </c>
      <c r="Q69" s="257">
        <v>300</v>
      </c>
      <c r="R69" s="257">
        <v>300</v>
      </c>
      <c r="S69" s="257">
        <v>300</v>
      </c>
      <c r="T69" s="257">
        <v>300</v>
      </c>
      <c r="U69" s="257">
        <v>300</v>
      </c>
      <c r="V69" s="257">
        <v>300</v>
      </c>
      <c r="W69" s="257">
        <v>300</v>
      </c>
      <c r="X69" s="257">
        <v>300</v>
      </c>
      <c r="Y69" s="257">
        <v>300</v>
      </c>
      <c r="Z69" s="257">
        <v>300</v>
      </c>
      <c r="AA69" s="257">
        <v>300</v>
      </c>
      <c r="AB69" s="257">
        <v>300</v>
      </c>
      <c r="AC69" s="257">
        <v>300</v>
      </c>
      <c r="AD69" s="257">
        <v>300</v>
      </c>
      <c r="AE69" s="257">
        <v>300</v>
      </c>
      <c r="AF69" s="257">
        <v>300</v>
      </c>
      <c r="AG69" s="257">
        <v>300</v>
      </c>
      <c r="AH69" s="257">
        <v>300</v>
      </c>
      <c r="AI69" s="257">
        <v>300</v>
      </c>
      <c r="AJ69" s="257">
        <v>300</v>
      </c>
      <c r="AK69" s="257">
        <v>300</v>
      </c>
      <c r="AL69" s="257">
        <v>300</v>
      </c>
      <c r="AM69" s="257">
        <v>300</v>
      </c>
      <c r="AN69" s="257">
        <v>300</v>
      </c>
      <c r="AO69" s="257">
        <v>300</v>
      </c>
      <c r="AP69" s="257">
        <v>300</v>
      </c>
      <c r="AQ69" s="257">
        <v>300</v>
      </c>
      <c r="AR69" s="257">
        <v>300</v>
      </c>
      <c r="AS69" s="257">
        <v>300</v>
      </c>
      <c r="AT69" s="257">
        <v>300</v>
      </c>
      <c r="AU69" s="257">
        <v>300</v>
      </c>
      <c r="AV69" s="257">
        <v>300</v>
      </c>
      <c r="AW69" s="257">
        <v>300</v>
      </c>
      <c r="AX69" s="257">
        <v>300</v>
      </c>
      <c r="AY69" s="257">
        <v>300</v>
      </c>
      <c r="AZ69" s="257">
        <v>300</v>
      </c>
      <c r="BA69" s="257">
        <v>300</v>
      </c>
      <c r="BB69" s="257">
        <v>300</v>
      </c>
      <c r="BC69" s="257">
        <v>300</v>
      </c>
      <c r="BD69" s="257">
        <v>300</v>
      </c>
      <c r="BE69" s="257">
        <v>300</v>
      </c>
      <c r="BF69" s="257">
        <v>300</v>
      </c>
      <c r="BG69" s="257">
        <v>300</v>
      </c>
      <c r="BH69" s="257">
        <v>300</v>
      </c>
      <c r="BI69" s="257">
        <v>300</v>
      </c>
      <c r="BJ69" s="257">
        <v>300</v>
      </c>
      <c r="BK69" s="257">
        <v>300</v>
      </c>
      <c r="BL69" s="257">
        <v>300</v>
      </c>
      <c r="BM69" s="257">
        <v>300</v>
      </c>
      <c r="BN69" s="257">
        <v>300</v>
      </c>
      <c r="BO69" s="257">
        <v>300</v>
      </c>
      <c r="BP69" s="257">
        <v>300</v>
      </c>
      <c r="BQ69" s="257">
        <v>300</v>
      </c>
      <c r="BR69" s="257">
        <v>300</v>
      </c>
      <c r="BS69" s="257">
        <v>300</v>
      </c>
      <c r="BT69" s="257">
        <v>300</v>
      </c>
      <c r="BU69" s="257">
        <v>300</v>
      </c>
      <c r="BV69" s="257">
        <v>300</v>
      </c>
      <c r="BW69" s="257">
        <v>300</v>
      </c>
      <c r="BX69" s="257">
        <v>300</v>
      </c>
      <c r="BY69" s="257">
        <v>300</v>
      </c>
      <c r="BZ69" s="257">
        <v>300</v>
      </c>
      <c r="CA69" s="257">
        <v>300</v>
      </c>
      <c r="CB69" s="257">
        <v>300</v>
      </c>
      <c r="CC69" s="257">
        <v>300</v>
      </c>
      <c r="CD69" s="257">
        <v>300</v>
      </c>
      <c r="CE69" s="257">
        <v>300</v>
      </c>
      <c r="CF69" s="257">
        <v>300</v>
      </c>
      <c r="CG69" s="257">
        <v>300</v>
      </c>
      <c r="CH69" s="257">
        <v>300</v>
      </c>
      <c r="CI69" s="257">
        <v>300</v>
      </c>
      <c r="CJ69" s="257">
        <v>300</v>
      </c>
      <c r="CK69" s="257">
        <v>300</v>
      </c>
      <c r="CL69" s="257">
        <v>300</v>
      </c>
      <c r="CM69" s="257">
        <v>300</v>
      </c>
      <c r="CN69" s="257">
        <v>300</v>
      </c>
      <c r="CO69" s="257">
        <v>300</v>
      </c>
      <c r="CP69" s="257">
        <v>300</v>
      </c>
      <c r="CQ69" s="257">
        <v>300</v>
      </c>
      <c r="CR69" s="257">
        <v>300</v>
      </c>
      <c r="CS69" s="257">
        <v>300</v>
      </c>
      <c r="CT69" s="257">
        <v>300</v>
      </c>
      <c r="CU69" s="257">
        <v>300</v>
      </c>
      <c r="CV69" s="257">
        <v>300</v>
      </c>
      <c r="CW69" s="257">
        <v>300</v>
      </c>
      <c r="CX69" s="257">
        <v>300</v>
      </c>
      <c r="CY69" s="257">
        <v>300</v>
      </c>
      <c r="CZ69" s="257">
        <v>300</v>
      </c>
      <c r="DA69" s="257">
        <v>300</v>
      </c>
      <c r="DB69" s="257">
        <v>300</v>
      </c>
      <c r="DC69" s="257">
        <v>300</v>
      </c>
      <c r="DD69" s="257">
        <v>300</v>
      </c>
      <c r="DE69" s="257">
        <v>300</v>
      </c>
      <c r="DF69" s="257">
        <v>300</v>
      </c>
      <c r="DG69" s="257">
        <v>300</v>
      </c>
      <c r="DH69" s="257">
        <v>300</v>
      </c>
      <c r="DI69" s="257">
        <v>300</v>
      </c>
      <c r="DJ69" s="257">
        <v>300</v>
      </c>
      <c r="DK69" s="257">
        <v>300</v>
      </c>
      <c r="DL69" s="257">
        <v>300</v>
      </c>
      <c r="DM69" s="257">
        <v>300</v>
      </c>
      <c r="DN69" s="257">
        <v>300</v>
      </c>
      <c r="DO69" s="257">
        <v>300</v>
      </c>
      <c r="DP69" s="257">
        <v>300</v>
      </c>
      <c r="DQ69" s="257">
        <v>300</v>
      </c>
      <c r="DR69" s="257">
        <v>300</v>
      </c>
      <c r="DS69" s="257">
        <v>300</v>
      </c>
      <c r="DT69" s="257">
        <v>300</v>
      </c>
      <c r="DU69" s="257">
        <v>300</v>
      </c>
      <c r="DV69" s="257">
        <v>300</v>
      </c>
      <c r="DW69" s="257">
        <v>300</v>
      </c>
      <c r="DX69" s="257">
        <v>300</v>
      </c>
      <c r="DY69" s="257">
        <v>300</v>
      </c>
      <c r="DZ69" s="257">
        <v>300</v>
      </c>
      <c r="EA69" s="257">
        <v>300</v>
      </c>
      <c r="EB69" s="257">
        <v>300</v>
      </c>
      <c r="EC69" s="257">
        <v>300</v>
      </c>
      <c r="ED69" s="257">
        <v>300</v>
      </c>
      <c r="EE69" s="257">
        <v>300</v>
      </c>
      <c r="EF69" s="257">
        <v>300</v>
      </c>
      <c r="EG69" s="257">
        <v>300</v>
      </c>
      <c r="EH69" s="257">
        <v>300</v>
      </c>
    </row>
    <row r="70" spans="2:138" ht="15" customHeight="1" x14ac:dyDescent="0.35">
      <c r="B70" s="9" t="s">
        <v>718</v>
      </c>
      <c r="C70" s="257">
        <v>10</v>
      </c>
      <c r="D70" s="257">
        <v>10</v>
      </c>
      <c r="E70" s="257">
        <v>10</v>
      </c>
      <c r="F70" s="257">
        <v>10</v>
      </c>
      <c r="G70" s="257">
        <v>10</v>
      </c>
      <c r="H70" s="257">
        <v>10</v>
      </c>
      <c r="I70" s="257">
        <v>10</v>
      </c>
      <c r="J70" s="257">
        <v>10</v>
      </c>
      <c r="K70" s="257">
        <v>10</v>
      </c>
      <c r="L70" s="257">
        <v>10</v>
      </c>
      <c r="M70" s="257">
        <v>10</v>
      </c>
      <c r="N70" s="257">
        <v>10</v>
      </c>
      <c r="O70" s="257">
        <v>10</v>
      </c>
      <c r="P70" s="257">
        <v>10</v>
      </c>
      <c r="Q70" s="257">
        <v>10</v>
      </c>
      <c r="R70" s="257">
        <v>10</v>
      </c>
      <c r="S70" s="257">
        <v>10</v>
      </c>
      <c r="T70" s="257">
        <v>10</v>
      </c>
      <c r="U70" s="257">
        <v>10</v>
      </c>
      <c r="V70" s="257">
        <v>10</v>
      </c>
      <c r="W70" s="257">
        <v>10</v>
      </c>
      <c r="X70" s="257">
        <v>10</v>
      </c>
      <c r="Y70" s="257">
        <v>10</v>
      </c>
      <c r="Z70" s="257">
        <v>10</v>
      </c>
      <c r="AA70" s="257">
        <v>10</v>
      </c>
      <c r="AB70" s="257">
        <v>10</v>
      </c>
      <c r="AC70" s="257">
        <v>10</v>
      </c>
      <c r="AD70" s="257">
        <v>10</v>
      </c>
      <c r="AE70" s="257">
        <v>10</v>
      </c>
      <c r="AF70" s="257">
        <v>10</v>
      </c>
      <c r="AG70" s="257">
        <v>10</v>
      </c>
      <c r="AH70" s="257">
        <v>10</v>
      </c>
      <c r="AI70" s="257">
        <v>10</v>
      </c>
      <c r="AJ70" s="257">
        <v>10</v>
      </c>
      <c r="AK70" s="257">
        <v>10</v>
      </c>
      <c r="AL70" s="257">
        <v>10</v>
      </c>
      <c r="AM70" s="257">
        <v>10</v>
      </c>
      <c r="AN70" s="257">
        <v>10</v>
      </c>
      <c r="AO70" s="257">
        <v>10</v>
      </c>
      <c r="AP70" s="257">
        <v>10</v>
      </c>
      <c r="AQ70" s="257">
        <v>10</v>
      </c>
      <c r="AR70" s="257">
        <v>10</v>
      </c>
      <c r="AS70" s="257">
        <v>10</v>
      </c>
      <c r="AT70" s="257">
        <v>10</v>
      </c>
      <c r="AU70" s="257">
        <v>10</v>
      </c>
      <c r="AV70" s="257">
        <v>10</v>
      </c>
      <c r="AW70" s="257">
        <v>10</v>
      </c>
      <c r="AX70" s="257">
        <v>10</v>
      </c>
      <c r="AY70" s="257">
        <v>10</v>
      </c>
      <c r="AZ70" s="257">
        <v>10</v>
      </c>
      <c r="BA70" s="257">
        <v>10</v>
      </c>
      <c r="BB70" s="257">
        <v>10</v>
      </c>
      <c r="BC70" s="257">
        <v>10</v>
      </c>
      <c r="BD70" s="257">
        <v>10</v>
      </c>
      <c r="BE70" s="257">
        <v>10</v>
      </c>
      <c r="BF70" s="257">
        <v>10</v>
      </c>
      <c r="BG70" s="257">
        <v>10</v>
      </c>
      <c r="BH70" s="257">
        <v>10</v>
      </c>
      <c r="BI70" s="257">
        <v>10</v>
      </c>
      <c r="BJ70" s="257">
        <v>10</v>
      </c>
      <c r="BK70" s="257">
        <v>10</v>
      </c>
      <c r="BL70" s="257">
        <v>10</v>
      </c>
      <c r="BM70" s="257">
        <v>10</v>
      </c>
      <c r="BN70" s="257">
        <v>10</v>
      </c>
      <c r="BO70" s="257">
        <v>10</v>
      </c>
      <c r="BP70" s="257">
        <v>10</v>
      </c>
      <c r="BQ70" s="257">
        <v>10</v>
      </c>
      <c r="BR70" s="257">
        <v>10</v>
      </c>
      <c r="BS70" s="257">
        <v>10</v>
      </c>
      <c r="BT70" s="257">
        <v>10</v>
      </c>
      <c r="BU70" s="257">
        <v>10</v>
      </c>
      <c r="BV70" s="257">
        <v>10</v>
      </c>
      <c r="BW70" s="257">
        <v>10</v>
      </c>
      <c r="BX70" s="257">
        <v>10</v>
      </c>
      <c r="BY70" s="257">
        <v>10</v>
      </c>
      <c r="BZ70" s="257">
        <v>10</v>
      </c>
      <c r="CA70" s="257">
        <v>10</v>
      </c>
      <c r="CB70" s="257">
        <v>10</v>
      </c>
      <c r="CC70" s="257">
        <v>10</v>
      </c>
      <c r="CD70" s="257">
        <v>10</v>
      </c>
      <c r="CE70" s="257">
        <v>10</v>
      </c>
      <c r="CF70" s="257">
        <v>10</v>
      </c>
      <c r="CG70" s="257">
        <v>10</v>
      </c>
      <c r="CH70" s="257">
        <v>10</v>
      </c>
      <c r="CI70" s="257">
        <v>10</v>
      </c>
      <c r="CJ70" s="257">
        <v>10</v>
      </c>
      <c r="CK70" s="257">
        <v>10</v>
      </c>
      <c r="CL70" s="257">
        <v>10</v>
      </c>
      <c r="CM70" s="257">
        <v>10</v>
      </c>
      <c r="CN70" s="257">
        <v>10</v>
      </c>
      <c r="CO70" s="257">
        <v>10</v>
      </c>
      <c r="CP70" s="257">
        <v>10</v>
      </c>
      <c r="CQ70" s="257">
        <v>10</v>
      </c>
      <c r="CR70" s="257">
        <v>10</v>
      </c>
      <c r="CS70" s="257">
        <v>10</v>
      </c>
      <c r="CT70" s="257">
        <v>10</v>
      </c>
      <c r="CU70" s="257">
        <v>10</v>
      </c>
      <c r="CV70" s="257">
        <v>10</v>
      </c>
      <c r="CW70" s="257">
        <v>10</v>
      </c>
      <c r="CX70" s="257">
        <v>10</v>
      </c>
      <c r="CY70" s="257">
        <v>10</v>
      </c>
      <c r="CZ70" s="257">
        <v>10</v>
      </c>
      <c r="DA70" s="257">
        <v>10</v>
      </c>
      <c r="DB70" s="257">
        <v>10</v>
      </c>
      <c r="DC70" s="257">
        <v>10</v>
      </c>
      <c r="DD70" s="257">
        <v>10</v>
      </c>
      <c r="DE70" s="257">
        <v>10</v>
      </c>
      <c r="DF70" s="257">
        <v>10</v>
      </c>
      <c r="DG70" s="257">
        <v>10</v>
      </c>
      <c r="DH70" s="257">
        <v>10</v>
      </c>
      <c r="DI70" s="257">
        <v>10</v>
      </c>
      <c r="DJ70" s="257">
        <v>10</v>
      </c>
      <c r="DK70" s="257">
        <v>10</v>
      </c>
      <c r="DL70" s="257">
        <v>10</v>
      </c>
      <c r="DM70" s="257">
        <v>10</v>
      </c>
      <c r="DN70" s="257">
        <v>10</v>
      </c>
      <c r="DO70" s="257">
        <v>10</v>
      </c>
      <c r="DP70" s="257">
        <v>10</v>
      </c>
      <c r="DQ70" s="257">
        <v>10</v>
      </c>
      <c r="DR70" s="257">
        <v>10</v>
      </c>
      <c r="DS70" s="257">
        <v>10</v>
      </c>
      <c r="DT70" s="257">
        <v>10</v>
      </c>
      <c r="DU70" s="257">
        <v>10</v>
      </c>
      <c r="DV70" s="257">
        <v>10</v>
      </c>
      <c r="DW70" s="257">
        <v>10</v>
      </c>
      <c r="DX70" s="257">
        <v>10</v>
      </c>
      <c r="DY70" s="257">
        <v>10</v>
      </c>
      <c r="DZ70" s="257">
        <v>10</v>
      </c>
      <c r="EA70" s="257">
        <v>10</v>
      </c>
      <c r="EB70" s="257">
        <v>10</v>
      </c>
      <c r="EC70" s="257">
        <v>10</v>
      </c>
      <c r="ED70" s="257">
        <v>10</v>
      </c>
      <c r="EE70" s="257">
        <v>10</v>
      </c>
      <c r="EF70" s="257">
        <v>10</v>
      </c>
      <c r="EG70" s="257">
        <v>10</v>
      </c>
      <c r="EH70" s="257">
        <v>10</v>
      </c>
    </row>
    <row r="72" spans="2:138" x14ac:dyDescent="0.35">
      <c r="C72" s="17"/>
    </row>
    <row r="73" spans="2:138" x14ac:dyDescent="0.35">
      <c r="C73" s="17"/>
    </row>
  </sheetData>
  <hyperlinks>
    <hyperlink ref="A1" location="'Guia de Modelagem'!A1" display="Voltar" xr:uid="{AB38BA5F-971F-41C5-9179-CBD6601DDF24}"/>
  </hyperlinks>
  <pageMargins left="0.511811024" right="0.511811024" top="0.78740157499999996" bottom="0.78740157499999996" header="0.31496062000000002" footer="0.31496062000000002"/>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73036-E0BA-4797-96BD-66757BBC8ACE}">
  <sheetPr>
    <tabColor rgb="FFFAF5F0"/>
  </sheetPr>
  <dimension ref="A1:AJ36"/>
  <sheetViews>
    <sheetView showGridLines="0" zoomScaleNormal="100" workbookViewId="0">
      <pane xSplit="2" ySplit="2" topLeftCell="C3"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2" max="2" width="43.26953125" customWidth="1"/>
    <col min="3" max="36" width="10.7265625" customWidth="1"/>
  </cols>
  <sheetData>
    <row r="1" spans="1:36" x14ac:dyDescent="0.35">
      <c r="A1" s="39" t="s">
        <v>235</v>
      </c>
    </row>
    <row r="2" spans="1:36" x14ac:dyDescent="0.35">
      <c r="B2" s="139" t="s">
        <v>111</v>
      </c>
      <c r="C2" s="140">
        <f t="shared" ref="C2:AJ2" si="0">YEAR(C3)</f>
        <v>2025</v>
      </c>
      <c r="D2" s="140">
        <f t="shared" si="0"/>
        <v>2026</v>
      </c>
      <c r="E2" s="140">
        <f t="shared" si="0"/>
        <v>2027</v>
      </c>
      <c r="F2" s="140">
        <f t="shared" si="0"/>
        <v>2028</v>
      </c>
      <c r="G2" s="140">
        <f t="shared" si="0"/>
        <v>2029</v>
      </c>
      <c r="H2" s="140">
        <f t="shared" si="0"/>
        <v>2030</v>
      </c>
      <c r="I2" s="140">
        <f t="shared" si="0"/>
        <v>2031</v>
      </c>
      <c r="J2" s="140">
        <f t="shared" si="0"/>
        <v>2032</v>
      </c>
      <c r="K2" s="140">
        <f t="shared" si="0"/>
        <v>2033</v>
      </c>
      <c r="L2" s="140">
        <f t="shared" si="0"/>
        <v>2034</v>
      </c>
      <c r="M2" s="140">
        <f t="shared" si="0"/>
        <v>2035</v>
      </c>
      <c r="N2" s="140">
        <f t="shared" si="0"/>
        <v>2036</v>
      </c>
      <c r="O2" s="140">
        <f t="shared" si="0"/>
        <v>2037</v>
      </c>
      <c r="P2" s="140">
        <f t="shared" si="0"/>
        <v>2038</v>
      </c>
      <c r="Q2" s="140">
        <f t="shared" si="0"/>
        <v>2039</v>
      </c>
      <c r="R2" s="140">
        <f t="shared" si="0"/>
        <v>2040</v>
      </c>
      <c r="S2" s="140">
        <f t="shared" si="0"/>
        <v>2041</v>
      </c>
      <c r="T2" s="140">
        <f t="shared" si="0"/>
        <v>2042</v>
      </c>
      <c r="U2" s="140">
        <f t="shared" si="0"/>
        <v>2043</v>
      </c>
      <c r="V2" s="140">
        <f t="shared" si="0"/>
        <v>2044</v>
      </c>
      <c r="W2" s="140">
        <f t="shared" si="0"/>
        <v>2045</v>
      </c>
      <c r="X2" s="140">
        <f t="shared" si="0"/>
        <v>2046</v>
      </c>
      <c r="Y2" s="140">
        <f t="shared" si="0"/>
        <v>2047</v>
      </c>
      <c r="Z2" s="140">
        <f t="shared" si="0"/>
        <v>2048</v>
      </c>
      <c r="AA2" s="140">
        <f t="shared" si="0"/>
        <v>2049</v>
      </c>
      <c r="AB2" s="140">
        <f t="shared" si="0"/>
        <v>2050</v>
      </c>
      <c r="AC2" s="140">
        <f t="shared" si="0"/>
        <v>2051</v>
      </c>
      <c r="AD2" s="140">
        <f t="shared" si="0"/>
        <v>2052</v>
      </c>
      <c r="AE2" s="140">
        <f t="shared" si="0"/>
        <v>2053</v>
      </c>
      <c r="AF2" s="140">
        <f t="shared" si="0"/>
        <v>2054</v>
      </c>
      <c r="AG2" s="140">
        <f t="shared" si="0"/>
        <v>2055</v>
      </c>
      <c r="AH2" s="140">
        <f t="shared" si="0"/>
        <v>2056</v>
      </c>
      <c r="AI2" s="140">
        <f t="shared" si="0"/>
        <v>2057</v>
      </c>
      <c r="AJ2" s="140">
        <f t="shared" si="0"/>
        <v>2058</v>
      </c>
    </row>
    <row r="3" spans="1:36" x14ac:dyDescent="0.35">
      <c r="B3" s="139" t="s">
        <v>113</v>
      </c>
      <c r="C3" s="259">
        <v>46022</v>
      </c>
      <c r="D3" s="259">
        <v>46387</v>
      </c>
      <c r="E3" s="259">
        <f t="shared" ref="E3:AJ3" si="1">D3+370-DAY(D3+370)</f>
        <v>46752</v>
      </c>
      <c r="F3" s="259">
        <f t="shared" si="1"/>
        <v>47118</v>
      </c>
      <c r="G3" s="259">
        <f t="shared" si="1"/>
        <v>47483</v>
      </c>
      <c r="H3" s="259">
        <f t="shared" si="1"/>
        <v>47848</v>
      </c>
      <c r="I3" s="259">
        <f t="shared" si="1"/>
        <v>48213</v>
      </c>
      <c r="J3" s="259">
        <f t="shared" si="1"/>
        <v>48579</v>
      </c>
      <c r="K3" s="259">
        <f t="shared" si="1"/>
        <v>48944</v>
      </c>
      <c r="L3" s="259">
        <f t="shared" si="1"/>
        <v>49309</v>
      </c>
      <c r="M3" s="259">
        <f t="shared" si="1"/>
        <v>49674</v>
      </c>
      <c r="N3" s="259">
        <f t="shared" si="1"/>
        <v>50040</v>
      </c>
      <c r="O3" s="259">
        <f t="shared" si="1"/>
        <v>50405</v>
      </c>
      <c r="P3" s="259">
        <f t="shared" si="1"/>
        <v>50770</v>
      </c>
      <c r="Q3" s="259">
        <f t="shared" si="1"/>
        <v>51135</v>
      </c>
      <c r="R3" s="259">
        <f t="shared" si="1"/>
        <v>51501</v>
      </c>
      <c r="S3" s="259">
        <f t="shared" si="1"/>
        <v>51866</v>
      </c>
      <c r="T3" s="259">
        <f t="shared" si="1"/>
        <v>52231</v>
      </c>
      <c r="U3" s="259">
        <f t="shared" si="1"/>
        <v>52596</v>
      </c>
      <c r="V3" s="259">
        <f t="shared" si="1"/>
        <v>52962</v>
      </c>
      <c r="W3" s="259">
        <f t="shared" si="1"/>
        <v>53327</v>
      </c>
      <c r="X3" s="259">
        <f t="shared" si="1"/>
        <v>53692</v>
      </c>
      <c r="Y3" s="259">
        <f t="shared" si="1"/>
        <v>54057</v>
      </c>
      <c r="Z3" s="259">
        <f t="shared" si="1"/>
        <v>54423</v>
      </c>
      <c r="AA3" s="259">
        <f t="shared" si="1"/>
        <v>54788</v>
      </c>
      <c r="AB3" s="259">
        <f t="shared" si="1"/>
        <v>55153</v>
      </c>
      <c r="AC3" s="259">
        <f t="shared" si="1"/>
        <v>55518</v>
      </c>
      <c r="AD3" s="259">
        <f t="shared" si="1"/>
        <v>55884</v>
      </c>
      <c r="AE3" s="259">
        <f t="shared" si="1"/>
        <v>56249</v>
      </c>
      <c r="AF3" s="259">
        <f t="shared" si="1"/>
        <v>56614</v>
      </c>
      <c r="AG3" s="259">
        <f t="shared" si="1"/>
        <v>56979</v>
      </c>
      <c r="AH3" s="259">
        <f t="shared" si="1"/>
        <v>57345</v>
      </c>
      <c r="AI3" s="259">
        <f t="shared" si="1"/>
        <v>57710</v>
      </c>
      <c r="AJ3" s="259">
        <f t="shared" si="1"/>
        <v>58075</v>
      </c>
    </row>
    <row r="4" spans="1:36" x14ac:dyDescent="0.35">
      <c r="B4" s="2" t="str">
        <f>'Margem Anual, Detalhamento'!C109</f>
        <v>Data Base: jun-26</v>
      </c>
    </row>
    <row r="6" spans="1:36" x14ac:dyDescent="0.35">
      <c r="B6" s="141" t="s">
        <v>660</v>
      </c>
      <c r="C6" s="142">
        <f>C19</f>
        <v>23200.604886941568</v>
      </c>
      <c r="D6" s="142">
        <f t="shared" ref="D6:AJ6" si="2">D19</f>
        <v>25108.302945964653</v>
      </c>
      <c r="E6" s="142">
        <f t="shared" si="2"/>
        <v>32021.626449817515</v>
      </c>
      <c r="F6" s="142">
        <f t="shared" si="2"/>
        <v>33367.265446585705</v>
      </c>
      <c r="G6" s="142">
        <f t="shared" si="2"/>
        <v>33429.900004311625</v>
      </c>
      <c r="H6" s="142">
        <f t="shared" si="2"/>
        <v>33432.810871608519</v>
      </c>
      <c r="I6" s="142">
        <f t="shared" si="2"/>
        <v>33157.350824747693</v>
      </c>
      <c r="J6" s="142">
        <f t="shared" si="2"/>
        <v>33067.991248082268</v>
      </c>
      <c r="K6" s="142">
        <f t="shared" si="2"/>
        <v>32660.477889284455</v>
      </c>
      <c r="L6" s="142">
        <f t="shared" si="2"/>
        <v>32517.50114578896</v>
      </c>
      <c r="M6" s="142">
        <f t="shared" si="2"/>
        <v>32511.648833413772</v>
      </c>
      <c r="N6" s="142">
        <f t="shared" si="2"/>
        <v>32679.866354749218</v>
      </c>
      <c r="O6" s="142">
        <f t="shared" si="2"/>
        <v>32529.496773732437</v>
      </c>
      <c r="P6" s="142">
        <f t="shared" si="2"/>
        <v>32429.339831544265</v>
      </c>
      <c r="Q6" s="142">
        <f t="shared" si="2"/>
        <v>32048.084874345503</v>
      </c>
      <c r="R6" s="142">
        <f t="shared" si="2"/>
        <v>31998.348043720052</v>
      </c>
      <c r="S6" s="142">
        <f t="shared" si="2"/>
        <v>31969.853789502704</v>
      </c>
      <c r="T6" s="142">
        <f t="shared" si="2"/>
        <v>33216.010999535873</v>
      </c>
      <c r="U6" s="142">
        <f t="shared" si="2"/>
        <v>33143.849970360905</v>
      </c>
      <c r="V6" s="142">
        <f t="shared" si="2"/>
        <v>32818.278411235151</v>
      </c>
      <c r="W6" s="142">
        <f t="shared" si="2"/>
        <v>33390.281277693139</v>
      </c>
      <c r="X6" s="142">
        <f t="shared" si="2"/>
        <v>32423.223884563358</v>
      </c>
      <c r="Y6" s="142">
        <f t="shared" si="2"/>
        <v>28820.872624191645</v>
      </c>
      <c r="Z6" s="142">
        <f t="shared" si="2"/>
        <v>24864.849682741024</v>
      </c>
      <c r="AA6" s="142">
        <f t="shared" si="2"/>
        <v>24667.357188702714</v>
      </c>
      <c r="AB6" s="142">
        <f t="shared" si="2"/>
        <v>24599.856961103196</v>
      </c>
      <c r="AC6" s="142">
        <f t="shared" si="2"/>
        <v>24599.856961103196</v>
      </c>
      <c r="AD6" s="142">
        <f t="shared" si="2"/>
        <v>11600.894350942533</v>
      </c>
      <c r="AE6" s="142">
        <f t="shared" si="2"/>
        <v>381.04920419916658</v>
      </c>
      <c r="AF6" s="142">
        <f t="shared" si="2"/>
        <v>383.14302439669092</v>
      </c>
      <c r="AG6" s="142">
        <f t="shared" si="2"/>
        <v>385.13607249914713</v>
      </c>
      <c r="AH6" s="142">
        <f t="shared" si="2"/>
        <v>386.36057426377494</v>
      </c>
      <c r="AI6" s="142">
        <f t="shared" si="2"/>
        <v>303.10570199544679</v>
      </c>
      <c r="AJ6" s="142">
        <f t="shared" si="2"/>
        <v>145.20968293495338</v>
      </c>
    </row>
    <row r="7" spans="1:36" x14ac:dyDescent="0.35">
      <c r="A7" s="17"/>
      <c r="B7" s="9" t="s">
        <v>249</v>
      </c>
      <c r="C7" s="17">
        <f>'Margem Anual, Detalhamento'!D12</f>
        <v>15948.643129298183</v>
      </c>
      <c r="D7" s="17">
        <f>'Margem Anual, Detalhamento'!E12</f>
        <v>16274.947998783951</v>
      </c>
      <c r="E7" s="17">
        <f>'Margem Anual, Detalhamento'!F12</f>
        <v>18094.063536495891</v>
      </c>
      <c r="F7" s="17">
        <f>'Margem Anual, Detalhamento'!G12</f>
        <v>18224.905649237699</v>
      </c>
      <c r="G7" s="17">
        <f>'Margem Anual, Detalhamento'!H12</f>
        <v>18038.433398139721</v>
      </c>
      <c r="H7" s="17">
        <f>'Margem Anual, Detalhamento'!I12</f>
        <v>18007.03339813972</v>
      </c>
      <c r="I7" s="17">
        <f>'Margem Anual, Detalhamento'!J12</f>
        <v>17730.433182999994</v>
      </c>
      <c r="J7" s="17">
        <f>'Margem Anual, Detalhamento'!K12</f>
        <v>17688.239784939884</v>
      </c>
      <c r="K7" s="17">
        <f>'Margem Anual, Detalhamento'!L12</f>
        <v>17640.416691000002</v>
      </c>
      <c r="L7" s="17">
        <f>'Margem Anual, Detalhamento'!M12</f>
        <v>17640.416691000002</v>
      </c>
      <c r="M7" s="17">
        <f>'Margem Anual, Detalhamento'!N12</f>
        <v>17438.784748000002</v>
      </c>
      <c r="N7" s="17">
        <f>'Margem Anual, Detalhamento'!O12</f>
        <v>17362.224750000001</v>
      </c>
      <c r="O7" s="17">
        <f>'Margem Anual, Detalhamento'!P12</f>
        <v>17337.499580315074</v>
      </c>
      <c r="P7" s="17">
        <f>'Margem Anual, Detalhamento'!Q12</f>
        <v>17277.449084424654</v>
      </c>
      <c r="Q7" s="17">
        <f>'Margem Anual, Detalhamento'!R12</f>
        <v>16881.752323657536</v>
      </c>
      <c r="R7" s="17">
        <f>'Margem Anual, Detalhamento'!S12</f>
        <v>16833.980882</v>
      </c>
      <c r="S7" s="17">
        <f>'Margem Anual, Detalhamento'!T12</f>
        <v>16833.980883999997</v>
      </c>
      <c r="T7" s="17">
        <f>'Margem Anual, Detalhamento'!U12</f>
        <v>16833.980883999993</v>
      </c>
      <c r="U7" s="17">
        <f>'Margem Anual, Detalhamento'!V12</f>
        <v>16801.051911397259</v>
      </c>
      <c r="V7" s="17">
        <f>'Margem Anual, Detalhamento'!W12</f>
        <v>16566.10704593443</v>
      </c>
      <c r="W7" s="17">
        <f>'Margem Anual, Detalhamento'!X12</f>
        <v>16339.214305506852</v>
      </c>
      <c r="X7" s="17">
        <f>'Margem Anual, Detalhamento'!Y12</f>
        <v>15866.335672767123</v>
      </c>
      <c r="Y7" s="17">
        <f>'Margem Anual, Detalhamento'!Z12</f>
        <v>14084.403950849313</v>
      </c>
      <c r="Z7" s="17">
        <f>'Margem Anual, Detalhamento'!AA12</f>
        <v>12177.55755</v>
      </c>
      <c r="AA7" s="17">
        <f>'Margem Anual, Detalhamento'!AB12</f>
        <v>12120.400732191782</v>
      </c>
      <c r="AB7" s="17">
        <f>'Margem Anual, Detalhamento'!AC12</f>
        <v>12087.716050000001</v>
      </c>
      <c r="AC7" s="17">
        <f>'Margem Anual, Detalhamento'!AD12</f>
        <v>12087.716050000001</v>
      </c>
      <c r="AD7" s="17">
        <f>'Margem Anual, Detalhamento'!AE12</f>
        <v>5684.0654838797818</v>
      </c>
      <c r="AE7" s="17">
        <f>'Margem Anual, Detalhamento'!AF12</f>
        <v>190.57844999999998</v>
      </c>
      <c r="AF7" s="17">
        <f>'Margem Anual, Detalhamento'!AG12</f>
        <v>190.57844999999998</v>
      </c>
      <c r="AG7" s="17">
        <f>'Margem Anual, Detalhamento'!AH12</f>
        <v>190.57844999999998</v>
      </c>
      <c r="AH7" s="17">
        <f>'Margem Anual, Detalhamento'!AI12</f>
        <v>190.57844999999998</v>
      </c>
      <c r="AI7" s="17">
        <f>'Margem Anual, Detalhamento'!AJ12</f>
        <v>150.58250479452053</v>
      </c>
      <c r="AJ7" s="17">
        <f>'Margem Anual, Detalhamento'!AK12</f>
        <v>72.848450000000014</v>
      </c>
    </row>
    <row r="8" spans="1:36" x14ac:dyDescent="0.35">
      <c r="A8" s="17"/>
      <c r="B8" s="9" t="s">
        <v>661</v>
      </c>
      <c r="C8" s="17">
        <f>'Margem Anual, Detalhamento'!D13</f>
        <v>253.87876104001487</v>
      </c>
      <c r="D8" s="17">
        <f>'Margem Anual, Detalhamento'!E13</f>
        <v>271.59873822404262</v>
      </c>
      <c r="E8" s="17">
        <f>'Margem Anual, Detalhamento'!F13</f>
        <v>292.73447171216651</v>
      </c>
      <c r="F8" s="17">
        <f>'Margem Anual, Detalhamento'!G13</f>
        <v>293.27912825550783</v>
      </c>
      <c r="G8" s="17">
        <f>'Margem Anual, Detalhamento'!H13</f>
        <v>293.21306626984409</v>
      </c>
      <c r="H8" s="17">
        <f>'Margem Anual, Detalhamento'!I13</f>
        <v>293.20123146538663</v>
      </c>
      <c r="I8" s="17">
        <f>'Margem Anual, Detalhamento'!J13</f>
        <v>293.09516858356363</v>
      </c>
      <c r="J8" s="17">
        <f>'Margem Anual, Detalhamento'!K13</f>
        <v>293.04727812271301</v>
      </c>
      <c r="K8" s="17">
        <f>'Margem Anual, Detalhamento'!L13</f>
        <v>292.99792682720317</v>
      </c>
      <c r="L8" s="17">
        <f>'Margem Anual, Detalhamento'!M13</f>
        <v>292.99792682720317</v>
      </c>
      <c r="M8" s="17">
        <f>'Margem Anual, Detalhamento'!N13</f>
        <v>292.97878308483541</v>
      </c>
      <c r="N8" s="17">
        <f>'Margem Anual, Detalhamento'!O13</f>
        <v>293.1591011273855</v>
      </c>
      <c r="O8" s="17">
        <f>'Margem Anual, Detalhamento'!P13</f>
        <v>293.13765287363395</v>
      </c>
      <c r="P8" s="17">
        <f>'Margem Anual, Detalhamento'!Q13</f>
        <v>293.197925033145</v>
      </c>
      <c r="Q8" s="17">
        <f>'Margem Anual, Detalhamento'!R13</f>
        <v>293.00007271982446</v>
      </c>
      <c r="R8" s="17">
        <f>'Margem Anual, Detalhamento'!S13</f>
        <v>292.47656589926532</v>
      </c>
      <c r="S8" s="17">
        <f>'Margem Anual, Detalhamento'!T13</f>
        <v>292.4765659001593</v>
      </c>
      <c r="T8" s="17">
        <f>'Margem Anual, Detalhamento'!U13</f>
        <v>301.27406144809771</v>
      </c>
      <c r="U8" s="17">
        <f>'Margem Anual, Detalhamento'!V13</f>
        <v>301.25695917420285</v>
      </c>
      <c r="V8" s="17">
        <f>'Margem Anual, Detalhamento'!W13</f>
        <v>301.48918792095606</v>
      </c>
      <c r="W8" s="17">
        <f>'Margem Anual, Detalhamento'!X13</f>
        <v>309.23688815635745</v>
      </c>
      <c r="X8" s="17">
        <f>'Margem Anual, Detalhamento'!Y13</f>
        <v>309.21414444963835</v>
      </c>
      <c r="Y8" s="17">
        <f>'Margem Anual, Detalhamento'!Z13</f>
        <v>309.88103437261594</v>
      </c>
      <c r="Z8" s="17">
        <f>'Margem Anual, Detalhamento'!AA13</f>
        <v>309.8671030700778</v>
      </c>
      <c r="AA8" s="17">
        <f>'Margem Anual, Detalhamento'!AB13</f>
        <v>309.8664763609633</v>
      </c>
      <c r="AB8" s="17">
        <f>'Margem Anual, Detalhamento'!AC13</f>
        <v>309.86611531858858</v>
      </c>
      <c r="AC8" s="17">
        <f>'Margem Anual, Detalhamento'!AD13</f>
        <v>309.86611531858858</v>
      </c>
      <c r="AD8" s="17">
        <f>'Margem Anual, Detalhamento'!AE13</f>
        <v>309.71528125125667</v>
      </c>
      <c r="AE8" s="17">
        <f>'Margem Anual, Detalhamento'!AF13</f>
        <v>301.50816888087121</v>
      </c>
      <c r="AF8" s="17">
        <f>'Margem Anual, Detalhamento'!AG13</f>
        <v>301.50816888087121</v>
      </c>
      <c r="AG8" s="17">
        <f>'Margem Anual, Detalhamento'!AH13</f>
        <v>301.50816888087121</v>
      </c>
      <c r="AH8" s="17">
        <f>'Margem Anual, Detalhamento'!AI13</f>
        <v>301.5081688808711</v>
      </c>
      <c r="AI8" s="17">
        <f>'Margem Anual, Detalhamento'!AJ13</f>
        <v>299.252669063025</v>
      </c>
      <c r="AJ8" s="17">
        <f>'Margem Anual, Detalhamento'!AK13</f>
        <v>287.78456491050468</v>
      </c>
    </row>
    <row r="9" spans="1:36" x14ac:dyDescent="0.35">
      <c r="A9" s="17"/>
      <c r="B9" s="143" t="s">
        <v>393</v>
      </c>
      <c r="C9" s="144">
        <f>'Margem Anual, Detalhamento'!D11</f>
        <v>35469.430599515581</v>
      </c>
      <c r="D9" s="144">
        <f>'Margem Anual, Detalhamento'!E11</f>
        <v>38721.436788313069</v>
      </c>
      <c r="E9" s="144">
        <f>'Margem Anual, Detalhamento'!F11</f>
        <v>46399.583703026699</v>
      </c>
      <c r="F9" s="144">
        <f>'Margem Anual, Detalhamento'!G11</f>
        <v>46950.343332794793</v>
      </c>
      <c r="G9" s="144">
        <f>'Margem Anual, Detalhamento'!H11</f>
        <v>46332.554258186698</v>
      </c>
      <c r="H9" s="144">
        <f>'Margem Anual, Detalhamento'!I11</f>
        <v>46250.035058186702</v>
      </c>
      <c r="I9" s="144">
        <f>'Margem Anual, Detalhamento'!J11</f>
        <v>45523.129692799506</v>
      </c>
      <c r="J9" s="144">
        <f>'Margem Anual, Detalhamento'!K11</f>
        <v>45531.78076069479</v>
      </c>
      <c r="K9" s="144">
        <f>'Margem Anual, Detalhamento'!L11</f>
        <v>45276.984344959485</v>
      </c>
      <c r="L9" s="144">
        <f>'Margem Anual, Detalhamento'!M11</f>
        <v>45276.984344959485</v>
      </c>
      <c r="M9" s="144">
        <f>'Margem Anual, Detalhamento'!N11</f>
        <v>44756.538861379478</v>
      </c>
      <c r="N9" s="144">
        <f>'Margem Anual, Detalhamento'!O11</f>
        <v>44709.630664057979</v>
      </c>
      <c r="O9" s="144">
        <f>'Margem Anual, Detalhamento'!P11</f>
        <v>44520.71965895949</v>
      </c>
      <c r="P9" s="144">
        <f>'Margem Anual, Detalhamento'!Q11</f>
        <v>44375.639059631489</v>
      </c>
      <c r="Q9" s="144">
        <f>'Margem Anual, Detalhamento'!R11</f>
        <v>43330.066808194781</v>
      </c>
      <c r="R9" s="144">
        <f>'Margem Anual, Detalhamento'!S11</f>
        <v>43248.418566574459</v>
      </c>
      <c r="S9" s="144">
        <f>'Margem Anual, Detalhamento'!T11</f>
        <v>43130.253493779717</v>
      </c>
      <c r="T9" s="144">
        <f>'Margem Anual, Detalhamento'!U11</f>
        <v>44427.582091457894</v>
      </c>
      <c r="U9" s="144">
        <f>'Margem Anual, Detalhamento'!V11</f>
        <v>44338.160173457894</v>
      </c>
      <c r="V9" s="144">
        <f>'Margem Anual, Detalhamento'!W11</f>
        <v>43871.70697599087</v>
      </c>
      <c r="W9" s="144">
        <f>'Margem Anual, Detalhamento'!X11</f>
        <v>44261.545011971859</v>
      </c>
      <c r="X9" s="144">
        <f>'Margem Anual, Detalhamento'!Y11</f>
        <v>42977.39579690386</v>
      </c>
      <c r="Y9" s="144">
        <f>'Margem Anual, Detalhamento'!Z11</f>
        <v>38232.929463743865</v>
      </c>
      <c r="Z9" s="144">
        <f>'Margem Anual, Detalhamento'!AA11</f>
        <v>33145.760636603554</v>
      </c>
      <c r="AA9" s="144">
        <f>'Margem Anual, Detalhamento'!AB11</f>
        <v>32899.983394631854</v>
      </c>
      <c r="AB9" s="144">
        <f>'Margem Anual, Detalhamento'!AC11</f>
        <v>32811.224871671853</v>
      </c>
      <c r="AC9" s="144">
        <f>'Margem Anual, Detalhamento'!AD11</f>
        <v>32811.224871671853</v>
      </c>
      <c r="AD9" s="144">
        <f>'Margem Anual, Detalhamento'!AE11</f>
        <v>15463.722000875558</v>
      </c>
      <c r="AE9" s="144">
        <f>'Margem Anual, Detalhamento'!AF11</f>
        <v>503.35800511185482</v>
      </c>
      <c r="AF9" s="144">
        <f>'Margem Anual, Detalhamento'!AG11</f>
        <v>503.35800511185482</v>
      </c>
      <c r="AG9" s="144">
        <f>'Margem Anual, Detalhamento'!AH11</f>
        <v>503.35800511185482</v>
      </c>
      <c r="AH9" s="144">
        <f>'Margem Anual, Detalhamento'!AI11</f>
        <v>504.7370681395584</v>
      </c>
      <c r="AI9" s="144">
        <f>'Margem Anual, Detalhamento'!AJ11</f>
        <v>394.74501631185478</v>
      </c>
      <c r="AJ9" s="144">
        <f>'Margem Anual, Detalhamento'!AK11</f>
        <v>183.65041711185484</v>
      </c>
    </row>
    <row r="10" spans="1:36" x14ac:dyDescent="0.35">
      <c r="A10" s="17"/>
      <c r="B10" t="s">
        <v>396</v>
      </c>
      <c r="C10" s="17">
        <f>-'Margem Anual, Detalhamento'!D188</f>
        <v>-3280.9223304551911</v>
      </c>
      <c r="D10" s="17">
        <f>-'Margem Anual, Detalhamento'!E188</f>
        <v>-3581.7329029189586</v>
      </c>
      <c r="E10" s="17">
        <f>-'Margem Anual, Detalhamento'!F188</f>
        <v>-4291.9614925299693</v>
      </c>
      <c r="F10" s="17">
        <f>-'Margem Anual, Detalhamento'!G188</f>
        <v>-4342.9067582835187</v>
      </c>
      <c r="G10" s="17">
        <f>-'Margem Anual, Detalhamento'!H188</f>
        <v>-4285.7612688822692</v>
      </c>
      <c r="H10" s="17">
        <f>-'Margem Anual, Detalhamento'!I188</f>
        <v>-4278.1282428822697</v>
      </c>
      <c r="I10" s="17">
        <f>-'Margem Anual, Detalhamento'!J188</f>
        <v>-4210.8894965839545</v>
      </c>
      <c r="J10" s="17">
        <f>-'Margem Anual, Detalhamento'!K188</f>
        <v>-4211.6897203642684</v>
      </c>
      <c r="K10" s="17">
        <f>-'Margem Anual, Detalhamento'!L188</f>
        <v>-4188.1210519087526</v>
      </c>
      <c r="L10" s="17">
        <f>-'Margem Anual, Detalhamento'!M188</f>
        <v>-4188.1210519087526</v>
      </c>
      <c r="M10" s="17">
        <f>-'Margem Anual, Detalhamento'!N188</f>
        <v>-4139.9798446776022</v>
      </c>
      <c r="N10" s="17">
        <f>-'Margem Anual, Detalhamento'!O188</f>
        <v>-4135.640836425363</v>
      </c>
      <c r="O10" s="17">
        <f>-'Margem Anual, Detalhamento'!P188</f>
        <v>-4118.1665684537529</v>
      </c>
      <c r="P10" s="17">
        <f>-'Margem Anual, Detalhamento'!Q188</f>
        <v>-4104.7466130159128</v>
      </c>
      <c r="Q10" s="17">
        <f>-'Margem Anual, Detalhamento'!R188</f>
        <v>-4008.0311797580171</v>
      </c>
      <c r="R10" s="17">
        <f>-'Margem Anual, Detalhamento'!S188</f>
        <v>-4000.4787174081375</v>
      </c>
      <c r="S10" s="17">
        <f>-'Margem Anual, Detalhamento'!T188</f>
        <v>-3989.5484481746239</v>
      </c>
      <c r="T10" s="17">
        <f>-'Margem Anual, Detalhamento'!U188</f>
        <v>-4109.5513434598552</v>
      </c>
      <c r="U10" s="17">
        <f>-'Margem Anual, Detalhamento'!V188</f>
        <v>-4101.2798160448556</v>
      </c>
      <c r="V10" s="17">
        <f>-'Margem Anual, Detalhamento'!W188</f>
        <v>-4058.1328952791555</v>
      </c>
      <c r="W10" s="17">
        <f>-'Margem Anual, Detalhamento'!X188</f>
        <v>-4094.1929136073968</v>
      </c>
      <c r="X10" s="17">
        <f>-'Margem Anual, Detalhamento'!Y188</f>
        <v>-3975.409111213607</v>
      </c>
      <c r="Y10" s="17">
        <f>-'Margem Anual, Detalhamento'!Z188</f>
        <v>-3536.5459753963073</v>
      </c>
      <c r="Z10" s="17">
        <f>-'Margem Anual, Detalhamento'!AA188</f>
        <v>-3065.9828588858286</v>
      </c>
      <c r="AA10" s="17">
        <f>-'Margem Anual, Detalhamento'!AB188</f>
        <v>-3043.2484640034463</v>
      </c>
      <c r="AB10" s="17">
        <f>-'Margem Anual, Detalhamento'!AC188</f>
        <v>-3035.0383006296465</v>
      </c>
      <c r="AC10" s="17">
        <f>-'Margem Anual, Detalhamento'!AD188</f>
        <v>-3035.0383006296465</v>
      </c>
      <c r="AD10" s="17">
        <f>-'Margem Anual, Detalhamento'!AE188</f>
        <v>-1430.394285080989</v>
      </c>
      <c r="AE10" s="17">
        <f>-'Margem Anual, Detalhamento'!AF188</f>
        <v>-46.560615472846571</v>
      </c>
      <c r="AF10" s="17">
        <f>-'Margem Anual, Detalhamento'!AG188</f>
        <v>-46.560615472846571</v>
      </c>
      <c r="AG10" s="17">
        <f>-'Margem Anual, Detalhamento'!AH188</f>
        <v>-46.560615472846571</v>
      </c>
      <c r="AH10" s="17">
        <f>-'Margem Anual, Detalhamento'!AI188</f>
        <v>-46.68817880290915</v>
      </c>
      <c r="AI10" s="17">
        <f>-'Margem Anual, Detalhamento'!AJ188</f>
        <v>-36.513914008846569</v>
      </c>
      <c r="AJ10" s="17">
        <f>-'Margem Anual, Detalhamento'!AK188</f>
        <v>-16.987663582846572</v>
      </c>
    </row>
    <row r="11" spans="1:36" x14ac:dyDescent="0.35">
      <c r="A11" s="17"/>
      <c r="B11" t="s">
        <v>395</v>
      </c>
      <c r="C11" s="17">
        <f>+C12+C13</f>
        <v>-1371.5055393524021</v>
      </c>
      <c r="D11" s="17">
        <f t="shared" ref="D11:AJ11" si="3">+D12+D13</f>
        <v>-1609.1007787241531</v>
      </c>
      <c r="E11" s="17">
        <f t="shared" si="3"/>
        <v>-1855.7675331714843</v>
      </c>
      <c r="F11" s="17">
        <f t="shared" si="3"/>
        <v>-1862.5285791250667</v>
      </c>
      <c r="G11" s="17">
        <f t="shared" si="3"/>
        <v>-1853.5806959593137</v>
      </c>
      <c r="H11" s="17">
        <f t="shared" si="3"/>
        <v>-1852.8318342193138</v>
      </c>
      <c r="I11" s="17">
        <f t="shared" si="3"/>
        <v>-1846.2351680284251</v>
      </c>
      <c r="J11" s="17">
        <f t="shared" si="3"/>
        <v>-1846.5091801025033</v>
      </c>
      <c r="K11" s="17">
        <f t="shared" si="3"/>
        <v>-1836.8220881630268</v>
      </c>
      <c r="L11" s="17">
        <f t="shared" si="3"/>
        <v>-1836.8220881630268</v>
      </c>
      <c r="M11" s="17">
        <f t="shared" si="3"/>
        <v>-1832.0990453995385</v>
      </c>
      <c r="N11" s="17">
        <f t="shared" si="3"/>
        <v>-1780.6190454865509</v>
      </c>
      <c r="O11" s="17">
        <f t="shared" si="3"/>
        <v>-1773.4861075997205</v>
      </c>
      <c r="P11" s="17">
        <f t="shared" si="3"/>
        <v>-1767.0882710918788</v>
      </c>
      <c r="Q11" s="17">
        <f t="shared" si="3"/>
        <v>-1756.1439133806252</v>
      </c>
      <c r="R11" s="17">
        <f t="shared" si="3"/>
        <v>-1756.4661296277573</v>
      </c>
      <c r="S11" s="17">
        <f t="shared" si="3"/>
        <v>-1752.0955897229389</v>
      </c>
      <c r="T11" s="17">
        <f t="shared" si="3"/>
        <v>-1763.8688467468685</v>
      </c>
      <c r="U11" s="17">
        <f t="shared" si="3"/>
        <v>-1760.479930075398</v>
      </c>
      <c r="V11" s="17">
        <f t="shared" si="3"/>
        <v>-1740.0805437733318</v>
      </c>
      <c r="W11" s="17">
        <f t="shared" si="3"/>
        <v>-1726.1342455052918</v>
      </c>
      <c r="X11" s="17">
        <f t="shared" si="3"/>
        <v>-1676.9512254028743</v>
      </c>
      <c r="Y11" s="17">
        <f t="shared" si="3"/>
        <v>-1490.9668494000111</v>
      </c>
      <c r="Z11" s="17">
        <f t="shared" si="3"/>
        <v>-1296.8893207084341</v>
      </c>
      <c r="AA11" s="17">
        <f t="shared" si="3"/>
        <v>-1291.6474181136214</v>
      </c>
      <c r="AB11" s="17">
        <f t="shared" si="3"/>
        <v>-1290.4831782698752</v>
      </c>
      <c r="AC11" s="17">
        <f t="shared" si="3"/>
        <v>-1290.4831782698752</v>
      </c>
      <c r="AD11" s="17">
        <f t="shared" si="3"/>
        <v>-603.72091338731593</v>
      </c>
      <c r="AE11" s="17">
        <f t="shared" si="3"/>
        <v>-11.785189074344403</v>
      </c>
      <c r="AF11" s="17">
        <f t="shared" si="3"/>
        <v>-11.723832164154004</v>
      </c>
      <c r="AG11" s="17">
        <f t="shared" si="3"/>
        <v>-11.665428260336403</v>
      </c>
      <c r="AH11" s="17">
        <f t="shared" si="3"/>
        <v>-11.692426193349615</v>
      </c>
      <c r="AI11" s="17">
        <f t="shared" si="3"/>
        <v>-10.224083692471444</v>
      </c>
      <c r="AJ11" s="17">
        <f t="shared" si="3"/>
        <v>-7.3778094631164031</v>
      </c>
    </row>
    <row r="12" spans="1:36" x14ac:dyDescent="0.35">
      <c r="A12" s="17"/>
      <c r="B12" s="9" t="s">
        <v>409</v>
      </c>
      <c r="C12" s="17">
        <f>-'Margem Anual, Detalhamento'!D193</f>
        <v>-522.02427034637344</v>
      </c>
      <c r="D12" s="17">
        <f>-'Margem Anual, Detalhamento'!E193</f>
        <v>-555.33286065902189</v>
      </c>
      <c r="E12" s="17">
        <f>-'Margem Anual, Detalhamento'!F193</f>
        <v>-622.32215557964423</v>
      </c>
      <c r="F12" s="17">
        <f>-'Margem Anual, Detalhamento'!G193</f>
        <v>-627.20563285383446</v>
      </c>
      <c r="G12" s="17">
        <f>-'Margem Anual, Detalhamento'!H193</f>
        <v>-621.63294899483355</v>
      </c>
      <c r="H12" s="17">
        <f>-'Margem Anual, Detalhamento'!I193</f>
        <v>-620.88408725483362</v>
      </c>
      <c r="I12" s="17">
        <f>-'Margem Anual, Detalhamento'!J193</f>
        <v>-614.28742106394475</v>
      </c>
      <c r="J12" s="17">
        <f>-'Margem Anual, Detalhamento'!K193</f>
        <v>-613.93941944407118</v>
      </c>
      <c r="K12" s="17">
        <f>-'Margem Anual, Detalhamento'!L193</f>
        <v>-611.1550458777466</v>
      </c>
      <c r="L12" s="17">
        <f>-'Margem Anual, Detalhamento'!M193</f>
        <v>-611.1550458777466</v>
      </c>
      <c r="M12" s="17">
        <f>-'Margem Anual, Detalhamento'!N193</f>
        <v>-606.43200311425812</v>
      </c>
      <c r="N12" s="17">
        <f>-'Margem Anual, Detalhamento'!O193</f>
        <v>-551.59401130459867</v>
      </c>
      <c r="O12" s="17">
        <f>-'Margem Anual, Detalhamento'!P193</f>
        <v>-549.64566802804063</v>
      </c>
      <c r="P12" s="17">
        <f>-'Margem Anual, Detalhamento'!Q193</f>
        <v>-547.68414012531889</v>
      </c>
      <c r="Q12" s="17">
        <f>-'Margem Anual, Detalhamento'!R193</f>
        <v>-538.08008535902491</v>
      </c>
      <c r="R12" s="17">
        <f>-'Margem Anual, Detalhamento'!S193</f>
        <v>-537.13459010308497</v>
      </c>
      <c r="S12" s="17">
        <f>-'Margem Anual, Detalhamento'!T193</f>
        <v>-536.09555713685859</v>
      </c>
      <c r="T12" s="17">
        <f>-'Margem Anual, Detalhamento'!U193</f>
        <v>-547.86881416078813</v>
      </c>
      <c r="U12" s="17">
        <f>-'Margem Anual, Detalhamento'!V193</f>
        <v>-546.9125682333181</v>
      </c>
      <c r="V12" s="17">
        <f>-'Margem Anual, Detalhamento'!W193</f>
        <v>-540.47268066305946</v>
      </c>
      <c r="W12" s="17">
        <f>-'Margem Anual, Detalhamento'!X193</f>
        <v>-541.23831566081151</v>
      </c>
      <c r="X12" s="17">
        <f>-'Margem Anual, Detalhamento'!Y193</f>
        <v>-525.41642064575422</v>
      </c>
      <c r="Y12" s="17">
        <f>-'Margem Anual, Detalhamento'!Z193</f>
        <v>-468.73819216561083</v>
      </c>
      <c r="Z12" s="17">
        <f>-'Margem Anual, Detalhamento'!AA193</f>
        <v>-410.21049532968186</v>
      </c>
      <c r="AA12" s="17">
        <f>-'Margem Anual, Detalhamento'!AB193</f>
        <v>-407.39121247634137</v>
      </c>
      <c r="AB12" s="17">
        <f>-'Margem Anual, Detalhamento'!AC193</f>
        <v>-406.22697263259499</v>
      </c>
      <c r="AC12" s="17">
        <f>-'Margem Anual, Detalhamento'!AD193</f>
        <v>-406.22697263259499</v>
      </c>
      <c r="AD12" s="17">
        <f>-'Margem Anual, Detalhamento'!AE193</f>
        <v>-191.41621909950783</v>
      </c>
      <c r="AE12" s="17">
        <f>-'Margem Anual, Detalhamento'!AF193</f>
        <v>-6.4455207375444026</v>
      </c>
      <c r="AF12" s="17">
        <f>-'Margem Anual, Detalhamento'!AG193</f>
        <v>-6.3841638273540031</v>
      </c>
      <c r="AG12" s="17">
        <f>-'Margem Anual, Detalhamento'!AH193</f>
        <v>-6.3257599235364026</v>
      </c>
      <c r="AH12" s="17">
        <f>-'Margem Anual, Detalhamento'!AI193</f>
        <v>-6.3381286282296125</v>
      </c>
      <c r="AI12" s="17">
        <f>-'Margem Anual, Detalhamento'!AJ193</f>
        <v>-4.8844153556714431</v>
      </c>
      <c r="AJ12" s="17">
        <f>-'Margem Anual, Detalhamento'!AK193</f>
        <v>-2.0381411263164027</v>
      </c>
    </row>
    <row r="13" spans="1:36" x14ac:dyDescent="0.35">
      <c r="A13" s="17"/>
      <c r="B13" s="9" t="s">
        <v>410</v>
      </c>
      <c r="C13" s="17">
        <f>-'Margem Anual, Detalhamento'!D208</f>
        <v>-849.48126900602858</v>
      </c>
      <c r="D13" s="17">
        <f>-'Margem Anual, Detalhamento'!E208</f>
        <v>-1053.7679180651312</v>
      </c>
      <c r="E13" s="17">
        <f>-'Margem Anual, Detalhamento'!F208</f>
        <v>-1233.44537759184</v>
      </c>
      <c r="F13" s="17">
        <f>-'Margem Anual, Detalhamento'!G208</f>
        <v>-1235.3229462712322</v>
      </c>
      <c r="G13" s="17">
        <f>-'Margem Anual, Detalhamento'!H208</f>
        <v>-1231.9477469644803</v>
      </c>
      <c r="H13" s="17">
        <f>-'Margem Anual, Detalhamento'!I208</f>
        <v>-1231.9477469644803</v>
      </c>
      <c r="I13" s="17">
        <f>-'Margem Anual, Detalhamento'!J208</f>
        <v>-1231.9477469644803</v>
      </c>
      <c r="J13" s="17">
        <f>-'Margem Anual, Detalhamento'!K208</f>
        <v>-1232.5697606584322</v>
      </c>
      <c r="K13" s="17">
        <f>-'Margem Anual, Detalhamento'!L208</f>
        <v>-1225.6670422852803</v>
      </c>
      <c r="L13" s="17">
        <f>-'Margem Anual, Detalhamento'!M208</f>
        <v>-1225.6670422852803</v>
      </c>
      <c r="M13" s="17">
        <f>-'Margem Anual, Detalhamento'!N208</f>
        <v>-1225.6670422852803</v>
      </c>
      <c r="N13" s="17">
        <f>-'Margem Anual, Detalhamento'!O208</f>
        <v>-1229.0250341819522</v>
      </c>
      <c r="O13" s="17">
        <f>-'Margem Anual, Detalhamento'!P208</f>
        <v>-1223.84043957168</v>
      </c>
      <c r="P13" s="17">
        <f>-'Margem Anual, Detalhamento'!Q208</f>
        <v>-1219.4041309665599</v>
      </c>
      <c r="Q13" s="17">
        <f>-'Margem Anual, Detalhamento'!R208</f>
        <v>-1218.0638280216003</v>
      </c>
      <c r="R13" s="17">
        <f>-'Margem Anual, Detalhamento'!S208</f>
        <v>-1219.3315395246723</v>
      </c>
      <c r="S13" s="17">
        <f>-'Margem Anual, Detalhamento'!T208</f>
        <v>-1216.0000325860804</v>
      </c>
      <c r="T13" s="17">
        <f>-'Margem Anual, Detalhamento'!U208</f>
        <v>-1216.0000325860804</v>
      </c>
      <c r="U13" s="17">
        <f>-'Margem Anual, Detalhamento'!V208</f>
        <v>-1213.5673618420799</v>
      </c>
      <c r="V13" s="17">
        <f>-'Margem Anual, Detalhamento'!W208</f>
        <v>-1199.6078631102723</v>
      </c>
      <c r="W13" s="17">
        <f>-'Margem Anual, Detalhamento'!X208</f>
        <v>-1184.8959298444804</v>
      </c>
      <c r="X13" s="17">
        <f>-'Margem Anual, Detalhamento'!Y208</f>
        <v>-1151.5348047571201</v>
      </c>
      <c r="Y13" s="17">
        <f>-'Margem Anual, Detalhamento'!Z208</f>
        <v>-1022.2286572344003</v>
      </c>
      <c r="Z13" s="17">
        <f>-'Margem Anual, Detalhamento'!AA208</f>
        <v>-886.67882537875221</v>
      </c>
      <c r="AA13" s="17">
        <f>-'Margem Anual, Detalhamento'!AB208</f>
        <v>-884.25620563728012</v>
      </c>
      <c r="AB13" s="17">
        <f>-'Margem Anual, Detalhamento'!AC208</f>
        <v>-884.25620563728012</v>
      </c>
      <c r="AC13" s="17">
        <f>-'Margem Anual, Detalhamento'!AD208</f>
        <v>-884.25620563728012</v>
      </c>
      <c r="AD13" s="17">
        <f>-'Margem Anual, Detalhamento'!AE208</f>
        <v>-412.30469428780816</v>
      </c>
      <c r="AE13" s="17">
        <f>-'Margem Anual, Detalhamento'!AF208</f>
        <v>-5.3396683368000009</v>
      </c>
      <c r="AF13" s="17">
        <f>-'Margem Anual, Detalhamento'!AG208</f>
        <v>-5.3396683368000009</v>
      </c>
      <c r="AG13" s="17">
        <f>-'Margem Anual, Detalhamento'!AH208</f>
        <v>-5.3396683368000009</v>
      </c>
      <c r="AH13" s="17">
        <f>-'Margem Anual, Detalhamento'!AI208</f>
        <v>-5.3542975651200013</v>
      </c>
      <c r="AI13" s="17">
        <f>-'Margem Anual, Detalhamento'!AJ208</f>
        <v>-5.3396683368000009</v>
      </c>
      <c r="AJ13" s="17">
        <f>-'Margem Anual, Detalhamento'!AK208</f>
        <v>-5.3396683368000009</v>
      </c>
    </row>
    <row r="14" spans="1:36" ht="15" customHeight="1" x14ac:dyDescent="0.35">
      <c r="A14" s="17"/>
      <c r="B14" s="143" t="s">
        <v>397</v>
      </c>
      <c r="C14" s="144">
        <f>C9+C10+C11</f>
        <v>30817.002729707987</v>
      </c>
      <c r="D14" s="144">
        <f>D9+D10+D11</f>
        <v>33530.603106669958</v>
      </c>
      <c r="E14" s="144">
        <f>E9+E10+E11</f>
        <v>40251.854677325246</v>
      </c>
      <c r="F14" s="144">
        <f>F9+F10+F11</f>
        <v>40744.907995386209</v>
      </c>
      <c r="G14" s="144">
        <f t="shared" ref="G14:AJ14" si="4">G9+G10+G11</f>
        <v>40193.212293345117</v>
      </c>
      <c r="H14" s="144">
        <f t="shared" si="4"/>
        <v>40119.074981085119</v>
      </c>
      <c r="I14" s="144">
        <f t="shared" si="4"/>
        <v>39466.005028187123</v>
      </c>
      <c r="J14" s="144">
        <f t="shared" si="4"/>
        <v>39473.58186022802</v>
      </c>
      <c r="K14" s="144">
        <f t="shared" si="4"/>
        <v>39252.041204887704</v>
      </c>
      <c r="L14" s="144">
        <f t="shared" si="4"/>
        <v>39252.041204887704</v>
      </c>
      <c r="M14" s="144">
        <f t="shared" si="4"/>
        <v>38784.459971302334</v>
      </c>
      <c r="N14" s="144">
        <f t="shared" si="4"/>
        <v>38793.370782146063</v>
      </c>
      <c r="O14" s="144">
        <f t="shared" si="4"/>
        <v>38629.066982906021</v>
      </c>
      <c r="P14" s="144">
        <f t="shared" si="4"/>
        <v>38503.804175523692</v>
      </c>
      <c r="Q14" s="144">
        <f t="shared" si="4"/>
        <v>37565.891715056139</v>
      </c>
      <c r="R14" s="144">
        <f t="shared" si="4"/>
        <v>37491.473719538568</v>
      </c>
      <c r="S14" s="144">
        <f t="shared" si="4"/>
        <v>37388.609455882157</v>
      </c>
      <c r="T14" s="144">
        <f t="shared" si="4"/>
        <v>38554.161901251173</v>
      </c>
      <c r="U14" s="144">
        <f t="shared" si="4"/>
        <v>38476.400427337641</v>
      </c>
      <c r="V14" s="144">
        <f t="shared" si="4"/>
        <v>38073.493536938382</v>
      </c>
      <c r="W14" s="144">
        <f t="shared" si="4"/>
        <v>38441.217852859168</v>
      </c>
      <c r="X14" s="144">
        <f t="shared" si="4"/>
        <v>37325.035460287378</v>
      </c>
      <c r="Y14" s="144">
        <f t="shared" si="4"/>
        <v>33205.416638947543</v>
      </c>
      <c r="Z14" s="144">
        <f t="shared" si="4"/>
        <v>28782.888457009292</v>
      </c>
      <c r="AA14" s="144">
        <f t="shared" si="4"/>
        <v>28565.087512514787</v>
      </c>
      <c r="AB14" s="144">
        <f t="shared" si="4"/>
        <v>28485.703392772331</v>
      </c>
      <c r="AC14" s="144">
        <f t="shared" si="4"/>
        <v>28485.703392772331</v>
      </c>
      <c r="AD14" s="144">
        <f t="shared" si="4"/>
        <v>13429.606802407252</v>
      </c>
      <c r="AE14" s="144">
        <f t="shared" si="4"/>
        <v>445.01220056466383</v>
      </c>
      <c r="AF14" s="144">
        <f t="shared" si="4"/>
        <v>445.07355747485428</v>
      </c>
      <c r="AG14" s="144">
        <f t="shared" si="4"/>
        <v>445.13196137867186</v>
      </c>
      <c r="AH14" s="144">
        <f t="shared" si="4"/>
        <v>446.35646314329966</v>
      </c>
      <c r="AI14" s="144">
        <f t="shared" si="4"/>
        <v>348.00701861053682</v>
      </c>
      <c r="AJ14" s="144">
        <f t="shared" si="4"/>
        <v>159.28494406589186</v>
      </c>
    </row>
    <row r="15" spans="1:36" x14ac:dyDescent="0.35">
      <c r="A15" s="17"/>
      <c r="B15" t="s">
        <v>398</v>
      </c>
      <c r="C15" s="17">
        <f>-'Margem Anual, Detalhamento'!D218</f>
        <v>-4795.3466412820999</v>
      </c>
      <c r="D15" s="17">
        <f>-'Margem Anual, Detalhamento'!E218</f>
        <v>-4884.6030264428164</v>
      </c>
      <c r="E15" s="17">
        <f>-'Margem Anual, Detalhamento'!F218</f>
        <v>-4999.0030743299048</v>
      </c>
      <c r="F15" s="17">
        <f>-'Margem Anual, Detalhamento'!G218</f>
        <v>-4859.4672115800013</v>
      </c>
      <c r="G15" s="17">
        <f>-'Margem Anual, Detalhamento'!H218</f>
        <v>-4767.6807168837349</v>
      </c>
      <c r="H15" s="17">
        <f>-'Margem Anual, Detalhamento'!I218</f>
        <v>-4752.0467333441557</v>
      </c>
      <c r="I15" s="17">
        <f>-'Margem Anual, Detalhamento'!J218</f>
        <v>-4706.3630522254616</v>
      </c>
      <c r="J15" s="17">
        <f>-'Margem Anual, Detalhamento'!K218</f>
        <v>-4810.9315703578322</v>
      </c>
      <c r="K15" s="17">
        <f>-'Margem Anual, Detalhamento'!L218</f>
        <v>-5004.1372051809676</v>
      </c>
      <c r="L15" s="17">
        <f>-'Margem Anual, Detalhamento'!M218</f>
        <v>-5150.6172689604255</v>
      </c>
      <c r="M15" s="17">
        <f>-'Margem Anual, Detalhamento'!N218</f>
        <v>-5221.4533014230419</v>
      </c>
      <c r="N15" s="17">
        <f>-'Margem Anual, Detalhamento'!O218</f>
        <v>-5221.4533014230419</v>
      </c>
      <c r="O15" s="17">
        <f>-'Margem Anual, Detalhamento'!P218</f>
        <v>-5212.0163198084838</v>
      </c>
      <c r="P15" s="17">
        <f>-'Margem Anual, Detalhamento'!Q218</f>
        <v>-5189.2582080942975</v>
      </c>
      <c r="Q15" s="17">
        <f>-'Margem Anual, Detalhamento'!R218</f>
        <v>-5185.0026590126508</v>
      </c>
      <c r="R15" s="17">
        <f>-'Margem Anual, Detalhamento'!S218</f>
        <v>-5178.6680048574362</v>
      </c>
      <c r="S15" s="17">
        <f>-'Margem Anual, Detalhamento'!T218</f>
        <v>-5178.6680048574362</v>
      </c>
      <c r="T15" s="17">
        <f>-'Margem Anual, Detalhamento'!U218</f>
        <v>-5178.6680048574362</v>
      </c>
      <c r="U15" s="17">
        <f>-'Margem Anual, Detalhamento'!V218</f>
        <v>-5173.0858617148979</v>
      </c>
      <c r="V15" s="17">
        <f>-'Margem Anual, Detalhamento'!W218</f>
        <v>-5095.6141067887329</v>
      </c>
      <c r="W15" s="17">
        <f>-'Margem Anual, Detalhamento'!X218</f>
        <v>-4999.2287346128123</v>
      </c>
      <c r="X15" s="17">
        <f>-'Margem Anual, Detalhamento'!Y218</f>
        <v>-4850.5910581647659</v>
      </c>
      <c r="Y15" s="17">
        <f>-'Margem Anual, Detalhamento'!Z218</f>
        <v>-4358.1339046389003</v>
      </c>
      <c r="Z15" s="17">
        <f>-'Margem Anual, Detalhamento'!AA218</f>
        <v>-3905.2350834512749</v>
      </c>
      <c r="AA15" s="17">
        <f>-'Margem Anual, Detalhamento'!AB218</f>
        <v>-3884.9929986273737</v>
      </c>
      <c r="AB15" s="17">
        <f>-'Margem Anual, Detalhamento'!AC218</f>
        <v>-3873.1479416490356</v>
      </c>
      <c r="AC15" s="17">
        <f>-'Margem Anual, Detalhamento'!AD218</f>
        <v>-3873.1479416490356</v>
      </c>
      <c r="AD15" s="17">
        <f>-'Margem Anual, Detalhamento'!AE218</f>
        <v>-1822.73643382663</v>
      </c>
      <c r="AE15" s="17">
        <f>-'Margem Anual, Detalhamento'!AF218</f>
        <v>-63.753972801317445</v>
      </c>
      <c r="AF15" s="17">
        <f>-'Margem Anual, Detalhamento'!AG218</f>
        <v>-61.7281513654371</v>
      </c>
      <c r="AG15" s="17">
        <f>-'Margem Anual, Detalhamento'!AH218</f>
        <v>-59.799829356952081</v>
      </c>
      <c r="AH15" s="17">
        <f>-'Margem Anual, Detalhamento'!AI218</f>
        <v>-59.799829356952081</v>
      </c>
      <c r="AI15" s="17">
        <f>-'Margem Anual, Detalhamento'!AJ218</f>
        <v>-44.754584382884673</v>
      </c>
      <c r="AJ15" s="17">
        <f>-'Margem Anual, Detalhamento'!AK218</f>
        <v>-14.02926482970925</v>
      </c>
    </row>
    <row r="16" spans="1:36" ht="15" customHeight="1" x14ac:dyDescent="0.35">
      <c r="A16" s="17"/>
      <c r="B16" t="s">
        <v>505</v>
      </c>
      <c r="C16" s="17">
        <f>-'Margem Anual, Detalhamento'!D176</f>
        <v>-2614.5444747607344</v>
      </c>
      <c r="D16" s="17">
        <f>-'Margem Anual, Detalhamento'!E176</f>
        <v>-3301.3351982598892</v>
      </c>
      <c r="E16" s="17">
        <f>-'Margem Anual, Detalhamento'!F176</f>
        <v>-3010.9837024959479</v>
      </c>
      <c r="F16" s="17">
        <f>-'Margem Anual, Detalhamento'!G176</f>
        <v>-2300.54891973555</v>
      </c>
      <c r="G16" s="17">
        <f>-'Margem Anual, Detalhamento'!H176</f>
        <v>-1776.365799384824</v>
      </c>
      <c r="H16" s="17">
        <f>-'Margem Anual, Detalhamento'!I176</f>
        <v>-1714.2358889072993</v>
      </c>
      <c r="I16" s="17">
        <f>-'Margem Anual, Detalhamento'!J176</f>
        <v>-1382.3096639888245</v>
      </c>
      <c r="J16" s="17">
        <f>-'Margem Anual, Detalhamento'!K176</f>
        <v>-1374.1675483156494</v>
      </c>
      <c r="K16" s="17">
        <f>-'Margem Anual, Detalhamento'!L176</f>
        <v>-1366.6034416988243</v>
      </c>
      <c r="L16" s="17">
        <f>-'Margem Anual, Detalhamento'!M176</f>
        <v>-1362.7907655788242</v>
      </c>
      <c r="M16" s="17">
        <f>-'Margem Anual, Detalhamento'!N176</f>
        <v>-842.15174454509986</v>
      </c>
      <c r="N16" s="17">
        <f>-'Margem Anual, Detalhamento'!O176</f>
        <v>-683.79059663970008</v>
      </c>
      <c r="O16" s="17">
        <f>-'Margem Anual, Detalhamento'!P176</f>
        <v>-679.92853152014982</v>
      </c>
      <c r="P16" s="17">
        <f>-'Margem Anual, Detalhamento'!Q176</f>
        <v>-678.99841662014978</v>
      </c>
      <c r="Q16" s="17">
        <f>-'Margem Anual, Detalhamento'!R176</f>
        <v>-116.5437496971</v>
      </c>
      <c r="R16" s="17">
        <f>-'Margem Anual, Detalhamento'!S176</f>
        <v>-79.651270480649984</v>
      </c>
      <c r="S16" s="17">
        <f>-'Margem Anual, Detalhamento'!T176</f>
        <v>-79.433644049099996</v>
      </c>
      <c r="T16" s="17">
        <f>-'Margem Anual, Detalhamento'!U176</f>
        <v>-79.433644049099996</v>
      </c>
      <c r="U16" s="17">
        <f>-'Margem Anual, Detalhamento'!V176</f>
        <v>-79.433644049099996</v>
      </c>
      <c r="V16" s="17">
        <f>-'Margem Anual, Detalhamento'!W176</f>
        <v>-79.651270480649984</v>
      </c>
      <c r="W16" s="17">
        <f>-'Margem Anual, Detalhamento'!X176</f>
        <v>-12.1215467241</v>
      </c>
      <c r="X16" s="17">
        <f>-'Margem Anual, Detalhamento'!Y176</f>
        <v>-12.1215467241</v>
      </c>
      <c r="Y16" s="17">
        <f>-'Margem Anual, Detalhamento'!Z176</f>
        <v>-12.1215467241</v>
      </c>
      <c r="Z16" s="17">
        <f>-'Margem Anual, Detalhamento'!AA176</f>
        <v>0</v>
      </c>
      <c r="AA16" s="17">
        <f>-'Margem Anual, Detalhamento'!AB176</f>
        <v>0</v>
      </c>
      <c r="AB16" s="17">
        <f>-'Margem Anual, Detalhamento'!AC176</f>
        <v>0</v>
      </c>
      <c r="AC16" s="17">
        <f>-'Margem Anual, Detalhamento'!AD176</f>
        <v>0</v>
      </c>
      <c r="AD16" s="17">
        <f>-'Margem Anual, Detalhamento'!AE176</f>
        <v>0</v>
      </c>
      <c r="AE16" s="17">
        <f>-'Margem Anual, Detalhamento'!AF176</f>
        <v>0</v>
      </c>
      <c r="AF16" s="17">
        <f>-'Margem Anual, Detalhamento'!AG176</f>
        <v>0</v>
      </c>
      <c r="AG16" s="17">
        <f>-'Margem Anual, Detalhamento'!AH176</f>
        <v>0</v>
      </c>
      <c r="AH16" s="17">
        <f>-'Margem Anual, Detalhamento'!AI176</f>
        <v>0</v>
      </c>
      <c r="AI16" s="17">
        <f>-'Margem Anual, Detalhamento'!AJ176</f>
        <v>0</v>
      </c>
      <c r="AJ16" s="17">
        <f>-'Margem Anual, Detalhamento'!AK176</f>
        <v>0</v>
      </c>
    </row>
    <row r="17" spans="1:36" x14ac:dyDescent="0.35">
      <c r="A17" s="17"/>
      <c r="B17" t="s">
        <v>399</v>
      </c>
      <c r="C17" s="17">
        <f>-'Margem Anual, Detalhamento'!D156</f>
        <v>-188.16518209358597</v>
      </c>
      <c r="D17" s="17">
        <f>-'Margem Anual, Detalhamento'!E156</f>
        <v>-219.03165770260031</v>
      </c>
      <c r="E17" s="17">
        <f>-'Margem Anual, Detalhamento'!F156</f>
        <v>-203.00795861466443</v>
      </c>
      <c r="F17" s="17">
        <f>-'Margem Anual, Detalhamento'!G156</f>
        <v>-200.40330553050904</v>
      </c>
      <c r="G17" s="17">
        <f>-'Margem Anual, Detalhamento'!H156</f>
        <v>-202.04266081048777</v>
      </c>
      <c r="H17" s="17">
        <f>-'Margem Anual, Detalhamento'!I156</f>
        <v>-202.75837527069882</v>
      </c>
      <c r="I17" s="17">
        <f>-'Margem Anual, Detalhamento'!J156</f>
        <v>-202.75837527069882</v>
      </c>
      <c r="J17" s="17">
        <f>-'Margem Anual, Detalhamento'!K156</f>
        <v>-203.31387766870074</v>
      </c>
      <c r="K17" s="17">
        <f>-'Margem Anual, Detalhamento'!L156</f>
        <v>-203.70362921413604</v>
      </c>
      <c r="L17" s="17">
        <f>-'Margem Anual, Detalhamento'!M156</f>
        <v>-204.01298505016999</v>
      </c>
      <c r="M17" s="17">
        <f>-'Margem Anual, Detalhamento'!N156</f>
        <v>-192.08705241110292</v>
      </c>
      <c r="N17" s="17">
        <f>-'Margem Anual, Detalhamento'!O156</f>
        <v>-191.14148982478187</v>
      </c>
      <c r="O17" s="17">
        <f>-'Margem Anual, Detalhamento'!P156</f>
        <v>-190.53725839231097</v>
      </c>
      <c r="P17" s="17">
        <f>-'Margem Anual, Detalhamento'!Q156</f>
        <v>-189.19423448207257</v>
      </c>
      <c r="Q17" s="17">
        <f>-'Margem Anual, Detalhamento'!R156</f>
        <v>-199.26089944710677</v>
      </c>
      <c r="R17" s="17">
        <f>-'Margem Anual, Detalhamento'!S156</f>
        <v>-217.82763670279601</v>
      </c>
      <c r="S17" s="17">
        <f>-'Margem Anual, Detalhamento'!T156</f>
        <v>-143.67525369528545</v>
      </c>
      <c r="T17" s="17">
        <f>-'Margem Anual, Detalhamento'!U156</f>
        <v>-63.070489031133171</v>
      </c>
      <c r="U17" s="17">
        <f>-'Margem Anual, Detalhamento'!V156</f>
        <v>-63.070489031133171</v>
      </c>
      <c r="V17" s="17">
        <f>-'Margem Anual, Detalhamento'!W156</f>
        <v>-63.243284891492436</v>
      </c>
      <c r="W17" s="17">
        <f>-'Margem Anual, Detalhamento'!X156</f>
        <v>-23.19583904890235</v>
      </c>
      <c r="X17" s="17">
        <f>-'Margem Anual, Detalhamento'!Y156</f>
        <v>-23.19583904890235</v>
      </c>
      <c r="Y17" s="17">
        <f>-'Margem Anual, Detalhamento'!Z156</f>
        <v>0</v>
      </c>
      <c r="Z17" s="17">
        <f>-'Margem Anual, Detalhamento'!AA156</f>
        <v>0</v>
      </c>
      <c r="AA17" s="17">
        <f>-'Margem Anual, Detalhamento'!AB156</f>
        <v>0</v>
      </c>
      <c r="AB17" s="17">
        <f>-'Margem Anual, Detalhamento'!AC156</f>
        <v>0</v>
      </c>
      <c r="AC17" s="17">
        <f>-'Margem Anual, Detalhamento'!AD156</f>
        <v>0</v>
      </c>
      <c r="AD17" s="17">
        <f>-'Margem Anual, Detalhamento'!AE156</f>
        <v>0</v>
      </c>
      <c r="AE17" s="17">
        <f>-'Margem Anual, Detalhamento'!AF156</f>
        <v>0</v>
      </c>
      <c r="AF17" s="17">
        <f>-'Margem Anual, Detalhamento'!AG156</f>
        <v>0</v>
      </c>
      <c r="AG17" s="17">
        <f>-'Margem Anual, Detalhamento'!AH156</f>
        <v>0</v>
      </c>
      <c r="AH17" s="17">
        <f>-'Margem Anual, Detalhamento'!AI156</f>
        <v>0</v>
      </c>
      <c r="AI17" s="17">
        <f>-'Margem Anual, Detalhamento'!AJ156</f>
        <v>0</v>
      </c>
      <c r="AJ17" s="17">
        <f>-'Margem Anual, Detalhamento'!AK156</f>
        <v>0</v>
      </c>
    </row>
    <row r="18" spans="1:36" x14ac:dyDescent="0.35">
      <c r="A18" s="17"/>
      <c r="B18" t="s">
        <v>494</v>
      </c>
      <c r="C18" s="17">
        <f>-'Margem Anual, Detalhamento'!D228</f>
        <v>-18.341544629999998</v>
      </c>
      <c r="D18" s="17">
        <f>-'Margem Anual, Detalhamento'!E228</f>
        <v>-17.330278299999996</v>
      </c>
      <c r="E18" s="17">
        <f>-'Margem Anual, Detalhamento'!F228</f>
        <v>-17.233492067212051</v>
      </c>
      <c r="F18" s="17">
        <f>-'Margem Anual, Detalhamento'!G228</f>
        <v>-17.223111954445748</v>
      </c>
      <c r="G18" s="17">
        <f>-'Margem Anual, Detalhamento'!H228</f>
        <v>-17.223111954445748</v>
      </c>
      <c r="H18" s="17">
        <f>-'Margem Anual, Detalhamento'!I228</f>
        <v>-17.223111954445748</v>
      </c>
      <c r="I18" s="17">
        <f>-'Margem Anual, Detalhamento'!J228</f>
        <v>-17.223111954445748</v>
      </c>
      <c r="J18" s="17">
        <f>-'Margem Anual, Detalhamento'!K228</f>
        <v>-17.177615803571722</v>
      </c>
      <c r="K18" s="17">
        <f>-'Margem Anual, Detalhamento'!L228</f>
        <v>-17.119039509321411</v>
      </c>
      <c r="L18" s="17">
        <f>-'Margem Anual, Detalhamento'!M228</f>
        <v>-17.119039509321411</v>
      </c>
      <c r="M18" s="17">
        <f>-'Margem Anual, Detalhamento'!N228</f>
        <v>-17.119039509321411</v>
      </c>
      <c r="N18" s="17">
        <f>-'Margem Anual, Detalhamento'!O228</f>
        <v>-17.119039509321411</v>
      </c>
      <c r="O18" s="17">
        <f>-'Margem Anual, Detalhamento'!P228</f>
        <v>-17.088099452639426</v>
      </c>
      <c r="P18" s="17">
        <f>-'Margem Anual, Detalhamento'!Q228</f>
        <v>-17.013484782910115</v>
      </c>
      <c r="Q18" s="17">
        <f>-'Margem Anual, Detalhamento'!R228</f>
        <v>-16.999532553778291</v>
      </c>
      <c r="R18" s="17">
        <f>-'Margem Anual, Detalhamento'!S228</f>
        <v>-16.978763777634789</v>
      </c>
      <c r="S18" s="17">
        <f>-'Margem Anual, Detalhamento'!T228</f>
        <v>-16.978763777634789</v>
      </c>
      <c r="T18" s="17">
        <f>-'Margem Anual, Detalhamento'!U228</f>
        <v>-16.978763777634789</v>
      </c>
      <c r="U18" s="17">
        <f>-'Margem Anual, Detalhamento'!V228</f>
        <v>-16.960462181606385</v>
      </c>
      <c r="V18" s="17">
        <f>-'Margem Anual, Detalhamento'!W228</f>
        <v>-16.7064635423624</v>
      </c>
      <c r="W18" s="17">
        <f>-'Margem Anual, Detalhamento'!X228</f>
        <v>-16.390454780213638</v>
      </c>
      <c r="X18" s="17">
        <f>-'Margem Anual, Detalhamento'!Y228</f>
        <v>-15.903131786250569</v>
      </c>
      <c r="Y18" s="17">
        <f>-'Margem Anual, Detalhamento'!Z228</f>
        <v>-14.288563392895476</v>
      </c>
      <c r="Z18" s="17">
        <f>-'Margem Anual, Detalhamento'!AA228</f>
        <v>-12.803690816993473</v>
      </c>
      <c r="AA18" s="17">
        <f>-'Margem Anual, Detalhamento'!AB228</f>
        <v>-12.737325184697777</v>
      </c>
      <c r="AB18" s="17">
        <f>-'Margem Anual, Detalhamento'!AC228</f>
        <v>-12.698490020099625</v>
      </c>
      <c r="AC18" s="17">
        <f>-'Margem Anual, Detalhamento'!AD228</f>
        <v>-12.698490020099625</v>
      </c>
      <c r="AD18" s="17">
        <f>-'Margem Anual, Detalhamento'!AE228</f>
        <v>-5.9760176380881473</v>
      </c>
      <c r="AE18" s="17">
        <f>-'Margem Anual, Detalhamento'!AF228</f>
        <v>-0.20902356417982454</v>
      </c>
      <c r="AF18" s="17">
        <f>-'Margem Anual, Detalhamento'!AG228</f>
        <v>-0.20238171272628114</v>
      </c>
      <c r="AG18" s="17">
        <f>-'Margem Anual, Detalhamento'!AH228</f>
        <v>-0.19605952257264089</v>
      </c>
      <c r="AH18" s="17">
        <f>-'Margem Anual, Detalhamento'!AI228</f>
        <v>-0.19605952257264089</v>
      </c>
      <c r="AI18" s="17">
        <f>-'Margem Anual, Detalhamento'!AJ228</f>
        <v>-0.14673223220536238</v>
      </c>
      <c r="AJ18" s="17">
        <f>-'Margem Anual, Detalhamento'!AK228</f>
        <v>-4.5996301229213596E-2</v>
      </c>
    </row>
    <row r="19" spans="1:36" x14ac:dyDescent="0.35">
      <c r="A19" s="17"/>
      <c r="B19" s="143" t="s">
        <v>506</v>
      </c>
      <c r="C19" s="144">
        <f t="shared" ref="C19:AJ19" si="5">+C14+C15+C16+C17+C18</f>
        <v>23200.604886941568</v>
      </c>
      <c r="D19" s="144">
        <f t="shared" si="5"/>
        <v>25108.302945964653</v>
      </c>
      <c r="E19" s="144">
        <f t="shared" si="5"/>
        <v>32021.626449817515</v>
      </c>
      <c r="F19" s="144">
        <f t="shared" si="5"/>
        <v>33367.265446585705</v>
      </c>
      <c r="G19" s="144">
        <f t="shared" si="5"/>
        <v>33429.900004311625</v>
      </c>
      <c r="H19" s="144">
        <f t="shared" si="5"/>
        <v>33432.810871608519</v>
      </c>
      <c r="I19" s="144">
        <f t="shared" si="5"/>
        <v>33157.350824747693</v>
      </c>
      <c r="J19" s="144">
        <f t="shared" si="5"/>
        <v>33067.991248082268</v>
      </c>
      <c r="K19" s="144">
        <f t="shared" si="5"/>
        <v>32660.477889284455</v>
      </c>
      <c r="L19" s="144">
        <f t="shared" si="5"/>
        <v>32517.50114578896</v>
      </c>
      <c r="M19" s="144">
        <f t="shared" si="5"/>
        <v>32511.648833413772</v>
      </c>
      <c r="N19" s="144">
        <f t="shared" si="5"/>
        <v>32679.866354749218</v>
      </c>
      <c r="O19" s="144">
        <f t="shared" si="5"/>
        <v>32529.496773732437</v>
      </c>
      <c r="P19" s="144">
        <f t="shared" si="5"/>
        <v>32429.339831544265</v>
      </c>
      <c r="Q19" s="144">
        <f t="shared" si="5"/>
        <v>32048.084874345503</v>
      </c>
      <c r="R19" s="144">
        <f t="shared" si="5"/>
        <v>31998.348043720052</v>
      </c>
      <c r="S19" s="144">
        <f t="shared" si="5"/>
        <v>31969.853789502704</v>
      </c>
      <c r="T19" s="144">
        <f t="shared" si="5"/>
        <v>33216.010999535873</v>
      </c>
      <c r="U19" s="144">
        <f t="shared" si="5"/>
        <v>33143.849970360905</v>
      </c>
      <c r="V19" s="144">
        <f t="shared" si="5"/>
        <v>32818.278411235151</v>
      </c>
      <c r="W19" s="144">
        <f t="shared" si="5"/>
        <v>33390.281277693139</v>
      </c>
      <c r="X19" s="144">
        <f t="shared" si="5"/>
        <v>32423.223884563358</v>
      </c>
      <c r="Y19" s="144">
        <f t="shared" si="5"/>
        <v>28820.872624191645</v>
      </c>
      <c r="Z19" s="144">
        <f t="shared" si="5"/>
        <v>24864.849682741024</v>
      </c>
      <c r="AA19" s="144">
        <f t="shared" si="5"/>
        <v>24667.357188702714</v>
      </c>
      <c r="AB19" s="144">
        <f t="shared" si="5"/>
        <v>24599.856961103196</v>
      </c>
      <c r="AC19" s="144">
        <f t="shared" si="5"/>
        <v>24599.856961103196</v>
      </c>
      <c r="AD19" s="144">
        <f t="shared" si="5"/>
        <v>11600.894350942533</v>
      </c>
      <c r="AE19" s="144">
        <f t="shared" si="5"/>
        <v>381.04920419916658</v>
      </c>
      <c r="AF19" s="144">
        <f t="shared" si="5"/>
        <v>383.14302439669092</v>
      </c>
      <c r="AG19" s="144">
        <f t="shared" si="5"/>
        <v>385.13607249914713</v>
      </c>
      <c r="AH19" s="144">
        <f t="shared" si="5"/>
        <v>386.36057426377494</v>
      </c>
      <c r="AI19" s="144">
        <f t="shared" si="5"/>
        <v>303.10570199544679</v>
      </c>
      <c r="AJ19" s="144">
        <f t="shared" si="5"/>
        <v>145.20968293495338</v>
      </c>
    </row>
    <row r="20" spans="1:36" x14ac:dyDescent="0.35">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row>
    <row r="21" spans="1:36" x14ac:dyDescent="0.35">
      <c r="B21" s="80" t="s">
        <v>414</v>
      </c>
    </row>
    <row r="22" spans="1:36" x14ac:dyDescent="0.35">
      <c r="B22" s="80"/>
    </row>
    <row r="23" spans="1:36" x14ac:dyDescent="0.35">
      <c r="B23" s="9" t="s">
        <v>417</v>
      </c>
      <c r="C23" s="17">
        <f t="shared" ref="C23:AJ23" si="6">C9*C26/C29</f>
        <v>2915.2956657136097</v>
      </c>
      <c r="D23" s="17">
        <f t="shared" si="6"/>
        <v>3182.5838456147726</v>
      </c>
      <c r="E23" s="17">
        <f t="shared" si="6"/>
        <v>3813.6644139474001</v>
      </c>
      <c r="F23" s="17">
        <f t="shared" si="6"/>
        <v>3848.3887977700647</v>
      </c>
      <c r="G23" s="17">
        <f t="shared" si="6"/>
        <v>3808.1551445084956</v>
      </c>
      <c r="H23" s="17">
        <f t="shared" si="6"/>
        <v>3801.372744508496</v>
      </c>
      <c r="I23" s="17">
        <f t="shared" si="6"/>
        <v>3741.6270980383156</v>
      </c>
      <c r="J23" s="17">
        <f t="shared" si="6"/>
        <v>3732.1131771061305</v>
      </c>
      <c r="K23" s="17">
        <f t="shared" si="6"/>
        <v>3721.3959735583139</v>
      </c>
      <c r="L23" s="17">
        <f t="shared" si="6"/>
        <v>3721.3959735583139</v>
      </c>
      <c r="M23" s="17">
        <f t="shared" si="6"/>
        <v>3678.6196324421489</v>
      </c>
      <c r="N23" s="17">
        <f t="shared" si="6"/>
        <v>3664.7238249227848</v>
      </c>
      <c r="O23" s="17">
        <f t="shared" si="6"/>
        <v>3659.2372322432452</v>
      </c>
      <c r="P23" s="17">
        <f t="shared" si="6"/>
        <v>3647.3127994217662</v>
      </c>
      <c r="Q23" s="17">
        <f t="shared" si="6"/>
        <v>3561.3753540982016</v>
      </c>
      <c r="R23" s="17">
        <f t="shared" si="6"/>
        <v>3544.9523415224967</v>
      </c>
      <c r="S23" s="17">
        <f t="shared" si="6"/>
        <v>3544.9523419544976</v>
      </c>
      <c r="T23" s="17">
        <f t="shared" si="6"/>
        <v>3651.5820897088679</v>
      </c>
      <c r="U23" s="17">
        <f t="shared" si="6"/>
        <v>3644.2323430239362</v>
      </c>
      <c r="V23" s="17">
        <f t="shared" si="6"/>
        <v>3596.0415554090873</v>
      </c>
      <c r="W23" s="17">
        <f t="shared" si="6"/>
        <v>3637.9352064634404</v>
      </c>
      <c r="X23" s="17">
        <f t="shared" si="6"/>
        <v>3532.3886956359338</v>
      </c>
      <c r="Y23" s="17">
        <f t="shared" si="6"/>
        <v>3142.4325586638797</v>
      </c>
      <c r="Z23" s="17">
        <f t="shared" si="6"/>
        <v>2716.8656259511108</v>
      </c>
      <c r="AA23" s="17">
        <f t="shared" si="6"/>
        <v>2704.1082242163166</v>
      </c>
      <c r="AB23" s="17">
        <f t="shared" si="6"/>
        <v>2696.8130031511109</v>
      </c>
      <c r="AC23" s="17">
        <f t="shared" si="6"/>
        <v>2696.8130031511109</v>
      </c>
      <c r="AD23" s="17">
        <f t="shared" si="6"/>
        <v>1267.5181967930785</v>
      </c>
      <c r="AE23" s="17">
        <f t="shared" si="6"/>
        <v>41.371890831111351</v>
      </c>
      <c r="AF23" s="17">
        <f t="shared" si="6"/>
        <v>41.371890831111351</v>
      </c>
      <c r="AG23" s="17">
        <f t="shared" si="6"/>
        <v>41.371890831111351</v>
      </c>
      <c r="AH23" s="17">
        <f t="shared" si="6"/>
        <v>41.371890831111344</v>
      </c>
      <c r="AI23" s="17">
        <f t="shared" si="6"/>
        <v>32.444795861248338</v>
      </c>
      <c r="AJ23" s="17">
        <f t="shared" si="6"/>
        <v>15.094554831111356</v>
      </c>
    </row>
    <row r="24" spans="1:36" x14ac:dyDescent="0.35">
      <c r="B24" s="9" t="s">
        <v>418</v>
      </c>
      <c r="C24" s="17">
        <f t="shared" ref="C24:AJ24" si="7">-C10*C27/C29</f>
        <v>269.66484907850884</v>
      </c>
      <c r="D24" s="17">
        <f t="shared" si="7"/>
        <v>294.38900571936648</v>
      </c>
      <c r="E24" s="17">
        <f t="shared" si="7"/>
        <v>352.76395829013444</v>
      </c>
      <c r="F24" s="17">
        <f t="shared" si="7"/>
        <v>355.97596379373101</v>
      </c>
      <c r="G24" s="17">
        <f t="shared" si="7"/>
        <v>352.25435086703584</v>
      </c>
      <c r="H24" s="17">
        <f t="shared" si="7"/>
        <v>351.62697886703586</v>
      </c>
      <c r="I24" s="17">
        <f t="shared" si="7"/>
        <v>346.10050656854418</v>
      </c>
      <c r="J24" s="17">
        <f t="shared" si="7"/>
        <v>345.22046888231711</v>
      </c>
      <c r="K24" s="17">
        <f t="shared" si="7"/>
        <v>344.22912755414404</v>
      </c>
      <c r="L24" s="17">
        <f t="shared" si="7"/>
        <v>344.22912755414404</v>
      </c>
      <c r="M24" s="17">
        <f t="shared" si="7"/>
        <v>340.2723160008988</v>
      </c>
      <c r="N24" s="17">
        <f t="shared" si="7"/>
        <v>338.98695380535759</v>
      </c>
      <c r="O24" s="17">
        <f t="shared" si="7"/>
        <v>338.47944398250024</v>
      </c>
      <c r="P24" s="17">
        <f t="shared" si="7"/>
        <v>337.37643394651337</v>
      </c>
      <c r="Q24" s="17">
        <f t="shared" si="7"/>
        <v>329.42722025408364</v>
      </c>
      <c r="R24" s="17">
        <f t="shared" si="7"/>
        <v>327.90809159083096</v>
      </c>
      <c r="S24" s="17">
        <f t="shared" si="7"/>
        <v>327.90809163079098</v>
      </c>
      <c r="T24" s="17">
        <f t="shared" si="7"/>
        <v>337.77134329807029</v>
      </c>
      <c r="U24" s="17">
        <f t="shared" si="7"/>
        <v>337.09149172971416</v>
      </c>
      <c r="V24" s="17">
        <f t="shared" si="7"/>
        <v>332.63384387534063</v>
      </c>
      <c r="W24" s="17">
        <f t="shared" si="7"/>
        <v>336.50900659786822</v>
      </c>
      <c r="X24" s="17">
        <f t="shared" si="7"/>
        <v>326.74595434632386</v>
      </c>
      <c r="Y24" s="17">
        <f t="shared" si="7"/>
        <v>290.67501167640881</v>
      </c>
      <c r="Z24" s="17">
        <f t="shared" si="7"/>
        <v>251.31007040047774</v>
      </c>
      <c r="AA24" s="17">
        <f t="shared" si="7"/>
        <v>250.13001074000928</v>
      </c>
      <c r="AB24" s="17">
        <f t="shared" si="7"/>
        <v>249.4552027914778</v>
      </c>
      <c r="AC24" s="17">
        <f t="shared" si="7"/>
        <v>249.4552027914778</v>
      </c>
      <c r="AD24" s="17">
        <f t="shared" si="7"/>
        <v>117.24543320335974</v>
      </c>
      <c r="AE24" s="17">
        <f t="shared" si="7"/>
        <v>3.8268999018778</v>
      </c>
      <c r="AF24" s="17">
        <f t="shared" si="7"/>
        <v>3.8268999018778</v>
      </c>
      <c r="AG24" s="17">
        <f t="shared" si="7"/>
        <v>3.8268999018778</v>
      </c>
      <c r="AH24" s="17">
        <f t="shared" si="7"/>
        <v>3.8268999018777987</v>
      </c>
      <c r="AI24" s="17">
        <f t="shared" si="7"/>
        <v>3.0011436171654715</v>
      </c>
      <c r="AJ24" s="17">
        <f t="shared" si="7"/>
        <v>1.3962463218778005</v>
      </c>
    </row>
    <row r="26" spans="1:36" x14ac:dyDescent="0.35">
      <c r="B26" s="9" t="s">
        <v>415</v>
      </c>
      <c r="C26" s="92">
        <v>30</v>
      </c>
      <c r="D26" s="92">
        <v>30</v>
      </c>
      <c r="E26">
        <f t="shared" ref="E26:AJ27" si="8">D26</f>
        <v>30</v>
      </c>
      <c r="F26">
        <f t="shared" si="8"/>
        <v>30</v>
      </c>
      <c r="G26">
        <f t="shared" si="8"/>
        <v>30</v>
      </c>
      <c r="H26">
        <f t="shared" si="8"/>
        <v>30</v>
      </c>
      <c r="I26">
        <f t="shared" si="8"/>
        <v>30</v>
      </c>
      <c r="J26">
        <f t="shared" si="8"/>
        <v>30</v>
      </c>
      <c r="K26">
        <f t="shared" si="8"/>
        <v>30</v>
      </c>
      <c r="L26">
        <f t="shared" si="8"/>
        <v>30</v>
      </c>
      <c r="M26">
        <f t="shared" si="8"/>
        <v>30</v>
      </c>
      <c r="N26">
        <f t="shared" si="8"/>
        <v>30</v>
      </c>
      <c r="O26">
        <f t="shared" si="8"/>
        <v>30</v>
      </c>
      <c r="P26">
        <f t="shared" si="8"/>
        <v>30</v>
      </c>
      <c r="Q26">
        <f t="shared" si="8"/>
        <v>30</v>
      </c>
      <c r="R26">
        <f t="shared" si="8"/>
        <v>30</v>
      </c>
      <c r="S26">
        <f t="shared" si="8"/>
        <v>30</v>
      </c>
      <c r="T26">
        <f t="shared" si="8"/>
        <v>30</v>
      </c>
      <c r="U26">
        <f t="shared" si="8"/>
        <v>30</v>
      </c>
      <c r="V26">
        <f t="shared" si="8"/>
        <v>30</v>
      </c>
      <c r="W26">
        <f t="shared" si="8"/>
        <v>30</v>
      </c>
      <c r="X26">
        <f t="shared" si="8"/>
        <v>30</v>
      </c>
      <c r="Y26">
        <f t="shared" si="8"/>
        <v>30</v>
      </c>
      <c r="Z26">
        <f t="shared" si="8"/>
        <v>30</v>
      </c>
      <c r="AA26">
        <f t="shared" si="8"/>
        <v>30</v>
      </c>
      <c r="AB26">
        <f t="shared" si="8"/>
        <v>30</v>
      </c>
      <c r="AC26">
        <f t="shared" si="8"/>
        <v>30</v>
      </c>
      <c r="AD26">
        <f t="shared" si="8"/>
        <v>30</v>
      </c>
      <c r="AE26">
        <f t="shared" si="8"/>
        <v>30</v>
      </c>
      <c r="AF26">
        <f t="shared" si="8"/>
        <v>30</v>
      </c>
      <c r="AG26">
        <f t="shared" si="8"/>
        <v>30</v>
      </c>
      <c r="AH26">
        <f t="shared" si="8"/>
        <v>30</v>
      </c>
      <c r="AI26">
        <f t="shared" si="8"/>
        <v>30</v>
      </c>
      <c r="AJ26">
        <f t="shared" si="8"/>
        <v>30</v>
      </c>
    </row>
    <row r="27" spans="1:36" x14ac:dyDescent="0.35">
      <c r="B27" s="9" t="s">
        <v>416</v>
      </c>
      <c r="C27" s="92">
        <v>30</v>
      </c>
      <c r="D27" s="92">
        <v>30</v>
      </c>
      <c r="E27">
        <f t="shared" si="8"/>
        <v>30</v>
      </c>
      <c r="F27">
        <f t="shared" si="8"/>
        <v>30</v>
      </c>
      <c r="G27">
        <f t="shared" si="8"/>
        <v>30</v>
      </c>
      <c r="H27">
        <f t="shared" si="8"/>
        <v>30</v>
      </c>
      <c r="I27">
        <f t="shared" si="8"/>
        <v>30</v>
      </c>
      <c r="J27">
        <f t="shared" si="8"/>
        <v>30</v>
      </c>
      <c r="K27">
        <f t="shared" si="8"/>
        <v>30</v>
      </c>
      <c r="L27">
        <f t="shared" si="8"/>
        <v>30</v>
      </c>
      <c r="M27">
        <f t="shared" si="8"/>
        <v>30</v>
      </c>
      <c r="N27">
        <f t="shared" si="8"/>
        <v>30</v>
      </c>
      <c r="O27">
        <f t="shared" si="8"/>
        <v>30</v>
      </c>
      <c r="P27">
        <f t="shared" si="8"/>
        <v>30</v>
      </c>
      <c r="Q27">
        <f t="shared" si="8"/>
        <v>30</v>
      </c>
      <c r="R27">
        <f t="shared" si="8"/>
        <v>30</v>
      </c>
      <c r="S27">
        <f t="shared" si="8"/>
        <v>30</v>
      </c>
      <c r="T27">
        <f t="shared" si="8"/>
        <v>30</v>
      </c>
      <c r="U27">
        <f t="shared" si="8"/>
        <v>30</v>
      </c>
      <c r="V27">
        <f t="shared" si="8"/>
        <v>30</v>
      </c>
      <c r="W27">
        <f t="shared" si="8"/>
        <v>30</v>
      </c>
      <c r="X27">
        <f t="shared" si="8"/>
        <v>30</v>
      </c>
      <c r="Y27">
        <f t="shared" si="8"/>
        <v>30</v>
      </c>
      <c r="Z27">
        <f t="shared" si="8"/>
        <v>30</v>
      </c>
      <c r="AA27">
        <f t="shared" si="8"/>
        <v>30</v>
      </c>
      <c r="AB27">
        <f t="shared" si="8"/>
        <v>30</v>
      </c>
      <c r="AC27">
        <f t="shared" si="8"/>
        <v>30</v>
      </c>
      <c r="AD27">
        <f t="shared" si="8"/>
        <v>30</v>
      </c>
      <c r="AE27">
        <f t="shared" si="8"/>
        <v>30</v>
      </c>
      <c r="AF27">
        <f t="shared" si="8"/>
        <v>30</v>
      </c>
      <c r="AG27">
        <f t="shared" si="8"/>
        <v>30</v>
      </c>
      <c r="AH27">
        <f t="shared" si="8"/>
        <v>30</v>
      </c>
      <c r="AI27">
        <f t="shared" si="8"/>
        <v>30</v>
      </c>
      <c r="AJ27">
        <f t="shared" si="8"/>
        <v>30</v>
      </c>
    </row>
    <row r="28" spans="1:36" x14ac:dyDescent="0.35">
      <c r="B28" s="9"/>
    </row>
    <row r="29" spans="1:36" x14ac:dyDescent="0.35">
      <c r="B29" s="9" t="s">
        <v>511</v>
      </c>
      <c r="C29">
        <f>INDEX('Margem Anual, Detalhamento'!$5:$5,1,MATCH(C$2,'Margem Anual, Detalhamento'!$2:$2,0))</f>
        <v>365</v>
      </c>
      <c r="D29">
        <f>INDEX('Margem Anual, Detalhamento'!$5:$5,1,MATCH(D$2,'Margem Anual, Detalhamento'!$2:$2,0))</f>
        <v>365</v>
      </c>
      <c r="E29">
        <f>INDEX('Margem Anual, Detalhamento'!$5:$5,1,MATCH(E$2,'Margem Anual, Detalhamento'!$2:$2,0))</f>
        <v>365</v>
      </c>
      <c r="F29">
        <f>INDEX('Margem Anual, Detalhamento'!$5:$5,1,MATCH(F$2,'Margem Anual, Detalhamento'!$2:$2,0))</f>
        <v>366</v>
      </c>
      <c r="G29">
        <f>INDEX('Margem Anual, Detalhamento'!$5:$5,1,MATCH(G$2,'Margem Anual, Detalhamento'!$2:$2,0))</f>
        <v>365</v>
      </c>
      <c r="H29">
        <f>INDEX('Margem Anual, Detalhamento'!$5:$5,1,MATCH(H$2,'Margem Anual, Detalhamento'!$2:$2,0))</f>
        <v>365</v>
      </c>
      <c r="I29">
        <f>INDEX('Margem Anual, Detalhamento'!$5:$5,1,MATCH(I$2,'Margem Anual, Detalhamento'!$2:$2,0))</f>
        <v>365</v>
      </c>
      <c r="J29">
        <f>INDEX('Margem Anual, Detalhamento'!$5:$5,1,MATCH(J$2,'Margem Anual, Detalhamento'!$2:$2,0))</f>
        <v>366</v>
      </c>
      <c r="K29">
        <f>INDEX('Margem Anual, Detalhamento'!$5:$5,1,MATCH(K$2,'Margem Anual, Detalhamento'!$2:$2,0))</f>
        <v>365</v>
      </c>
      <c r="L29">
        <f>INDEX('Margem Anual, Detalhamento'!$5:$5,1,MATCH(L$2,'Margem Anual, Detalhamento'!$2:$2,0))</f>
        <v>365</v>
      </c>
      <c r="M29">
        <f>INDEX('Margem Anual, Detalhamento'!$5:$5,1,MATCH(M$2,'Margem Anual, Detalhamento'!$2:$2,0))</f>
        <v>365</v>
      </c>
      <c r="N29">
        <f>INDEX('Margem Anual, Detalhamento'!$5:$5,1,MATCH(N$2,'Margem Anual, Detalhamento'!$2:$2,0))</f>
        <v>366</v>
      </c>
      <c r="O29">
        <f>INDEX('Margem Anual, Detalhamento'!$5:$5,1,MATCH(O$2,'Margem Anual, Detalhamento'!$2:$2,0))</f>
        <v>365</v>
      </c>
      <c r="P29">
        <f>INDEX('Margem Anual, Detalhamento'!$5:$5,1,MATCH(P$2,'Margem Anual, Detalhamento'!$2:$2,0))</f>
        <v>365</v>
      </c>
      <c r="Q29">
        <f>INDEX('Margem Anual, Detalhamento'!$5:$5,1,MATCH(Q$2,'Margem Anual, Detalhamento'!$2:$2,0))</f>
        <v>365</v>
      </c>
      <c r="R29">
        <f>INDEX('Margem Anual, Detalhamento'!$5:$5,1,MATCH(R$2,'Margem Anual, Detalhamento'!$2:$2,0))</f>
        <v>366</v>
      </c>
      <c r="S29">
        <f>INDEX('Margem Anual, Detalhamento'!$5:$5,1,MATCH(S$2,'Margem Anual, Detalhamento'!$2:$2,0))</f>
        <v>365</v>
      </c>
      <c r="T29">
        <f>INDEX('Margem Anual, Detalhamento'!$5:$5,1,MATCH(T$2,'Margem Anual, Detalhamento'!$2:$2,0))</f>
        <v>365</v>
      </c>
      <c r="U29">
        <f>INDEX('Margem Anual, Detalhamento'!$5:$5,1,MATCH(U$2,'Margem Anual, Detalhamento'!$2:$2,0))</f>
        <v>365</v>
      </c>
      <c r="V29">
        <f>INDEX('Margem Anual, Detalhamento'!$5:$5,1,MATCH(V$2,'Margem Anual, Detalhamento'!$2:$2,0))</f>
        <v>366</v>
      </c>
      <c r="W29">
        <f>INDEX('Margem Anual, Detalhamento'!$5:$5,1,MATCH(W$2,'Margem Anual, Detalhamento'!$2:$2,0))</f>
        <v>365</v>
      </c>
      <c r="X29">
        <f>INDEX('Margem Anual, Detalhamento'!$5:$5,1,MATCH(X$2,'Margem Anual, Detalhamento'!$2:$2,0))</f>
        <v>365</v>
      </c>
      <c r="Y29">
        <f>INDEX('Margem Anual, Detalhamento'!$5:$5,1,MATCH(Y$2,'Margem Anual, Detalhamento'!$2:$2,0))</f>
        <v>365</v>
      </c>
      <c r="Z29">
        <f>INDEX('Margem Anual, Detalhamento'!$5:$5,1,MATCH(Z$2,'Margem Anual, Detalhamento'!$2:$2,0))</f>
        <v>366</v>
      </c>
      <c r="AA29">
        <f>INDEX('Margem Anual, Detalhamento'!$5:$5,1,MATCH(AA$2,'Margem Anual, Detalhamento'!$2:$2,0))</f>
        <v>365</v>
      </c>
      <c r="AB29">
        <f>INDEX('Margem Anual, Detalhamento'!$5:$5,1,MATCH(AB$2,'Margem Anual, Detalhamento'!$2:$2,0))</f>
        <v>365</v>
      </c>
      <c r="AC29">
        <f>INDEX('Margem Anual, Detalhamento'!$5:$5,1,MATCH(AC$2,'Margem Anual, Detalhamento'!$2:$2,0))</f>
        <v>365</v>
      </c>
      <c r="AD29">
        <f>INDEX('Margem Anual, Detalhamento'!$5:$5,1,MATCH(AD$2,'Margem Anual, Detalhamento'!$2:$2,0))</f>
        <v>366</v>
      </c>
      <c r="AE29">
        <f>INDEX('Margem Anual, Detalhamento'!$5:$5,1,MATCH(AE$2,'Margem Anual, Detalhamento'!$2:$2,0))</f>
        <v>365</v>
      </c>
      <c r="AF29">
        <f>INDEX('Margem Anual, Detalhamento'!$5:$5,1,MATCH(AF$2,'Margem Anual, Detalhamento'!$2:$2,0))</f>
        <v>365</v>
      </c>
      <c r="AG29">
        <f>INDEX('Margem Anual, Detalhamento'!$5:$5,1,MATCH(AG$2,'Margem Anual, Detalhamento'!$2:$2,0))</f>
        <v>365</v>
      </c>
      <c r="AH29">
        <f>INDEX('Margem Anual, Detalhamento'!$5:$5,1,MATCH(AH$2,'Margem Anual, Detalhamento'!$2:$2,0))</f>
        <v>366</v>
      </c>
      <c r="AI29">
        <f>INDEX('Margem Anual, Detalhamento'!$5:$5,1,MATCH(AI$2,'Margem Anual, Detalhamento'!$2:$2,0))</f>
        <v>365</v>
      </c>
      <c r="AJ29">
        <f>INDEX('Margem Anual, Detalhamento'!$5:$5,1,MATCH(AJ$2,'Margem Anual, Detalhamento'!$2:$2,0))</f>
        <v>365</v>
      </c>
    </row>
    <row r="31" spans="1:36" x14ac:dyDescent="0.35">
      <c r="B31" s="80" t="s">
        <v>93</v>
      </c>
    </row>
    <row r="33" spans="2:2" x14ac:dyDescent="0.35">
      <c r="B33" t="s">
        <v>508</v>
      </c>
    </row>
    <row r="34" spans="2:2" x14ac:dyDescent="0.35">
      <c r="B34" t="s">
        <v>509</v>
      </c>
    </row>
    <row r="35" spans="2:2" x14ac:dyDescent="0.35">
      <c r="B35" t="s">
        <v>507</v>
      </c>
    </row>
    <row r="36" spans="2:2" x14ac:dyDescent="0.35">
      <c r="B36" t="s">
        <v>411</v>
      </c>
    </row>
  </sheetData>
  <hyperlinks>
    <hyperlink ref="A1" location="'Guia de Modelagem'!A1" display="Voltar" xr:uid="{5958E553-E320-45AC-A64C-C15E0D0D029D}"/>
  </hyperlinks>
  <pageMargins left="0.511811024" right="0.511811024" top="0.78740157499999996" bottom="0.78740157499999996" header="0.31496062000000002" footer="0.31496062000000002"/>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971FD-6364-4142-8E21-7B1912E4652C}">
  <sheetPr>
    <tabColor rgb="FFFAF5F0"/>
  </sheetPr>
  <dimension ref="A1:XFD282"/>
  <sheetViews>
    <sheetView showGridLines="0" zoomScaleNormal="100" workbookViewId="0">
      <pane xSplit="3" ySplit="2" topLeftCell="D3" activePane="bottomRight" state="frozen"/>
      <selection activeCell="C22" sqref="C22:C24"/>
      <selection pane="topRight" activeCell="C22" sqref="C22:C24"/>
      <selection pane="bottomLeft" activeCell="C22" sqref="C22:C24"/>
      <selection pane="bottomRight"/>
    </sheetView>
  </sheetViews>
  <sheetFormatPr defaultRowHeight="14.5" outlineLevelRow="1" x14ac:dyDescent="0.35"/>
  <cols>
    <col min="2" max="2" width="9.26953125" bestFit="1" customWidth="1"/>
    <col min="3" max="3" width="36.7265625" customWidth="1"/>
    <col min="4" max="37" width="10.7265625" customWidth="1"/>
  </cols>
  <sheetData>
    <row r="1" spans="1:37" x14ac:dyDescent="0.35">
      <c r="A1" s="39" t="s">
        <v>235</v>
      </c>
    </row>
    <row r="2" spans="1:37" ht="14.65" customHeight="1" x14ac:dyDescent="0.35">
      <c r="C2" s="139" t="s">
        <v>111</v>
      </c>
      <c r="D2" s="139">
        <f t="shared" ref="D2:AK2" si="0">YEAR(D3)</f>
        <v>2025</v>
      </c>
      <c r="E2" s="139">
        <f t="shared" si="0"/>
        <v>2026</v>
      </c>
      <c r="F2" s="139">
        <f t="shared" si="0"/>
        <v>2027</v>
      </c>
      <c r="G2" s="139">
        <f t="shared" si="0"/>
        <v>2028</v>
      </c>
      <c r="H2" s="139">
        <f t="shared" si="0"/>
        <v>2029</v>
      </c>
      <c r="I2" s="139">
        <f t="shared" si="0"/>
        <v>2030</v>
      </c>
      <c r="J2" s="139">
        <f t="shared" si="0"/>
        <v>2031</v>
      </c>
      <c r="K2" s="139">
        <f t="shared" si="0"/>
        <v>2032</v>
      </c>
      <c r="L2" s="139">
        <f t="shared" si="0"/>
        <v>2033</v>
      </c>
      <c r="M2" s="139">
        <f t="shared" si="0"/>
        <v>2034</v>
      </c>
      <c r="N2" s="139">
        <f t="shared" si="0"/>
        <v>2035</v>
      </c>
      <c r="O2" s="139">
        <f t="shared" si="0"/>
        <v>2036</v>
      </c>
      <c r="P2" s="139">
        <f t="shared" si="0"/>
        <v>2037</v>
      </c>
      <c r="Q2" s="139">
        <f t="shared" si="0"/>
        <v>2038</v>
      </c>
      <c r="R2" s="139">
        <f t="shared" si="0"/>
        <v>2039</v>
      </c>
      <c r="S2" s="139">
        <f t="shared" si="0"/>
        <v>2040</v>
      </c>
      <c r="T2" s="139">
        <f t="shared" si="0"/>
        <v>2041</v>
      </c>
      <c r="U2" s="139">
        <f t="shared" si="0"/>
        <v>2042</v>
      </c>
      <c r="V2" s="139">
        <f t="shared" si="0"/>
        <v>2043</v>
      </c>
      <c r="W2" s="139">
        <f t="shared" si="0"/>
        <v>2044</v>
      </c>
      <c r="X2" s="139">
        <f t="shared" si="0"/>
        <v>2045</v>
      </c>
      <c r="Y2" s="139">
        <f t="shared" si="0"/>
        <v>2046</v>
      </c>
      <c r="Z2" s="139">
        <f t="shared" si="0"/>
        <v>2047</v>
      </c>
      <c r="AA2" s="139">
        <f t="shared" si="0"/>
        <v>2048</v>
      </c>
      <c r="AB2" s="139">
        <f t="shared" si="0"/>
        <v>2049</v>
      </c>
      <c r="AC2" s="139">
        <f t="shared" si="0"/>
        <v>2050</v>
      </c>
      <c r="AD2" s="139">
        <f t="shared" si="0"/>
        <v>2051</v>
      </c>
      <c r="AE2" s="139">
        <f t="shared" si="0"/>
        <v>2052</v>
      </c>
      <c r="AF2" s="139">
        <f t="shared" si="0"/>
        <v>2053</v>
      </c>
      <c r="AG2" s="139">
        <f t="shared" si="0"/>
        <v>2054</v>
      </c>
      <c r="AH2" s="139">
        <f t="shared" si="0"/>
        <v>2055</v>
      </c>
      <c r="AI2" s="139">
        <f t="shared" si="0"/>
        <v>2056</v>
      </c>
      <c r="AJ2" s="139">
        <f t="shared" si="0"/>
        <v>2057</v>
      </c>
      <c r="AK2" s="139">
        <f t="shared" si="0"/>
        <v>2058</v>
      </c>
    </row>
    <row r="3" spans="1:37" ht="14.65" customHeight="1" x14ac:dyDescent="0.35">
      <c r="C3" s="1" t="s">
        <v>113</v>
      </c>
      <c r="D3" s="136">
        <v>46022</v>
      </c>
      <c r="E3" s="136">
        <v>46387</v>
      </c>
      <c r="F3" s="136">
        <f t="shared" ref="F3:AK3" si="1">E3+370-DAY(E3+370)</f>
        <v>46752</v>
      </c>
      <c r="G3" s="136">
        <f t="shared" si="1"/>
        <v>47118</v>
      </c>
      <c r="H3" s="136">
        <f t="shared" si="1"/>
        <v>47483</v>
      </c>
      <c r="I3" s="136">
        <f t="shared" si="1"/>
        <v>47848</v>
      </c>
      <c r="J3" s="136">
        <f t="shared" si="1"/>
        <v>48213</v>
      </c>
      <c r="K3" s="136">
        <f t="shared" si="1"/>
        <v>48579</v>
      </c>
      <c r="L3" s="136">
        <f t="shared" si="1"/>
        <v>48944</v>
      </c>
      <c r="M3" s="136">
        <f t="shared" si="1"/>
        <v>49309</v>
      </c>
      <c r="N3" s="136">
        <f t="shared" si="1"/>
        <v>49674</v>
      </c>
      <c r="O3" s="136">
        <f t="shared" si="1"/>
        <v>50040</v>
      </c>
      <c r="P3" s="136">
        <f t="shared" si="1"/>
        <v>50405</v>
      </c>
      <c r="Q3" s="136">
        <f t="shared" si="1"/>
        <v>50770</v>
      </c>
      <c r="R3" s="136">
        <f t="shared" si="1"/>
        <v>51135</v>
      </c>
      <c r="S3" s="136">
        <f t="shared" si="1"/>
        <v>51501</v>
      </c>
      <c r="T3" s="136">
        <f t="shared" si="1"/>
        <v>51866</v>
      </c>
      <c r="U3" s="136">
        <f t="shared" si="1"/>
        <v>52231</v>
      </c>
      <c r="V3" s="136">
        <f t="shared" si="1"/>
        <v>52596</v>
      </c>
      <c r="W3" s="136">
        <f t="shared" si="1"/>
        <v>52962</v>
      </c>
      <c r="X3" s="136">
        <f t="shared" si="1"/>
        <v>53327</v>
      </c>
      <c r="Y3" s="136">
        <f t="shared" si="1"/>
        <v>53692</v>
      </c>
      <c r="Z3" s="136">
        <f t="shared" si="1"/>
        <v>54057</v>
      </c>
      <c r="AA3" s="136">
        <f t="shared" si="1"/>
        <v>54423</v>
      </c>
      <c r="AB3" s="136">
        <f t="shared" si="1"/>
        <v>54788</v>
      </c>
      <c r="AC3" s="136">
        <f t="shared" si="1"/>
        <v>55153</v>
      </c>
      <c r="AD3" s="136">
        <f t="shared" si="1"/>
        <v>55518</v>
      </c>
      <c r="AE3" s="136">
        <f t="shared" si="1"/>
        <v>55884</v>
      </c>
      <c r="AF3" s="136">
        <f t="shared" si="1"/>
        <v>56249</v>
      </c>
      <c r="AG3" s="136">
        <f t="shared" si="1"/>
        <v>56614</v>
      </c>
      <c r="AH3" s="136">
        <f t="shared" si="1"/>
        <v>56979</v>
      </c>
      <c r="AI3" s="136">
        <f t="shared" si="1"/>
        <v>57345</v>
      </c>
      <c r="AJ3" s="136">
        <f t="shared" si="1"/>
        <v>57710</v>
      </c>
      <c r="AK3" s="136">
        <f t="shared" si="1"/>
        <v>58075</v>
      </c>
    </row>
    <row r="4" spans="1:37" x14ac:dyDescent="0.35">
      <c r="C4" s="1" t="s">
        <v>112</v>
      </c>
      <c r="D4" s="137" t="str">
        <f>IF(MONTH(D$3)&lt;=3,"1T",IF(MONTH(D$3)&lt;=6,"2T",IF(MONTH(D$3)&lt;=9,"3T","4T")))&amp;RIGHT(YEAR(D$3),2)</f>
        <v>4T25</v>
      </c>
      <c r="E4" s="137" t="str">
        <f t="shared" ref="E4:AK4" si="2">IF(MONTH(E$3)&lt;=3,"1T",IF(MONTH(E$3)&lt;=6,"2T",IF(MONTH(E$3)&lt;=9,"3T","4T")))&amp;RIGHT(YEAR(E$3),2)</f>
        <v>4T26</v>
      </c>
      <c r="F4" s="137" t="str">
        <f t="shared" si="2"/>
        <v>4T27</v>
      </c>
      <c r="G4" s="137" t="str">
        <f t="shared" si="2"/>
        <v>4T28</v>
      </c>
      <c r="H4" s="137" t="str">
        <f t="shared" si="2"/>
        <v>4T29</v>
      </c>
      <c r="I4" s="137" t="str">
        <f t="shared" si="2"/>
        <v>4T30</v>
      </c>
      <c r="J4" s="137" t="str">
        <f t="shared" si="2"/>
        <v>4T31</v>
      </c>
      <c r="K4" s="137" t="str">
        <f t="shared" si="2"/>
        <v>4T32</v>
      </c>
      <c r="L4" s="137" t="str">
        <f t="shared" si="2"/>
        <v>4T33</v>
      </c>
      <c r="M4" s="137" t="str">
        <f t="shared" si="2"/>
        <v>4T34</v>
      </c>
      <c r="N4" s="137" t="str">
        <f t="shared" si="2"/>
        <v>4T35</v>
      </c>
      <c r="O4" s="137" t="str">
        <f t="shared" si="2"/>
        <v>4T36</v>
      </c>
      <c r="P4" s="137" t="str">
        <f t="shared" si="2"/>
        <v>4T37</v>
      </c>
      <c r="Q4" s="137" t="str">
        <f t="shared" si="2"/>
        <v>4T38</v>
      </c>
      <c r="R4" s="137" t="str">
        <f t="shared" si="2"/>
        <v>4T39</v>
      </c>
      <c r="S4" s="137" t="str">
        <f t="shared" si="2"/>
        <v>4T40</v>
      </c>
      <c r="T4" s="137" t="str">
        <f t="shared" si="2"/>
        <v>4T41</v>
      </c>
      <c r="U4" s="137" t="str">
        <f t="shared" si="2"/>
        <v>4T42</v>
      </c>
      <c r="V4" s="137" t="str">
        <f t="shared" si="2"/>
        <v>4T43</v>
      </c>
      <c r="W4" s="137" t="str">
        <f t="shared" si="2"/>
        <v>4T44</v>
      </c>
      <c r="X4" s="137" t="str">
        <f t="shared" si="2"/>
        <v>4T45</v>
      </c>
      <c r="Y4" s="137" t="str">
        <f t="shared" si="2"/>
        <v>4T46</v>
      </c>
      <c r="Z4" s="137" t="str">
        <f t="shared" si="2"/>
        <v>4T47</v>
      </c>
      <c r="AA4" s="137" t="str">
        <f t="shared" si="2"/>
        <v>4T48</v>
      </c>
      <c r="AB4" s="137" t="str">
        <f t="shared" si="2"/>
        <v>4T49</v>
      </c>
      <c r="AC4" s="137" t="str">
        <f t="shared" si="2"/>
        <v>4T50</v>
      </c>
      <c r="AD4" s="137" t="str">
        <f t="shared" si="2"/>
        <v>4T51</v>
      </c>
      <c r="AE4" s="137" t="str">
        <f t="shared" si="2"/>
        <v>4T52</v>
      </c>
      <c r="AF4" s="137" t="str">
        <f t="shared" si="2"/>
        <v>4T53</v>
      </c>
      <c r="AG4" s="137" t="str">
        <f t="shared" si="2"/>
        <v>4T54</v>
      </c>
      <c r="AH4" s="137" t="str">
        <f t="shared" si="2"/>
        <v>4T55</v>
      </c>
      <c r="AI4" s="137" t="str">
        <f t="shared" si="2"/>
        <v>4T56</v>
      </c>
      <c r="AJ4" s="137" t="str">
        <f t="shared" si="2"/>
        <v>4T57</v>
      </c>
      <c r="AK4" s="137" t="str">
        <f t="shared" si="2"/>
        <v>4T58</v>
      </c>
    </row>
    <row r="5" spans="1:37" x14ac:dyDescent="0.35">
      <c r="C5" s="1" t="s">
        <v>125</v>
      </c>
      <c r="D5" s="89">
        <f t="shared" ref="D5:AK5" si="3">D3-((D3-370+20)-(DAY((D3-370+20))))</f>
        <v>365</v>
      </c>
      <c r="E5" s="89">
        <f t="shared" si="3"/>
        <v>365</v>
      </c>
      <c r="F5" s="89">
        <f t="shared" si="3"/>
        <v>365</v>
      </c>
      <c r="G5" s="89">
        <f t="shared" si="3"/>
        <v>366</v>
      </c>
      <c r="H5" s="89">
        <f t="shared" si="3"/>
        <v>365</v>
      </c>
      <c r="I5" s="89">
        <f t="shared" si="3"/>
        <v>365</v>
      </c>
      <c r="J5" s="89">
        <f t="shared" si="3"/>
        <v>365</v>
      </c>
      <c r="K5" s="89">
        <f t="shared" si="3"/>
        <v>366</v>
      </c>
      <c r="L5" s="89">
        <f t="shared" si="3"/>
        <v>365</v>
      </c>
      <c r="M5" s="89">
        <f t="shared" si="3"/>
        <v>365</v>
      </c>
      <c r="N5" s="89">
        <f t="shared" si="3"/>
        <v>365</v>
      </c>
      <c r="O5" s="89">
        <f t="shared" si="3"/>
        <v>366</v>
      </c>
      <c r="P5" s="89">
        <f t="shared" si="3"/>
        <v>365</v>
      </c>
      <c r="Q5" s="89">
        <f t="shared" si="3"/>
        <v>365</v>
      </c>
      <c r="R5" s="89">
        <f t="shared" si="3"/>
        <v>365</v>
      </c>
      <c r="S5" s="89">
        <f t="shared" si="3"/>
        <v>366</v>
      </c>
      <c r="T5" s="89">
        <f t="shared" si="3"/>
        <v>365</v>
      </c>
      <c r="U5" s="89">
        <f t="shared" si="3"/>
        <v>365</v>
      </c>
      <c r="V5" s="89">
        <f t="shared" si="3"/>
        <v>365</v>
      </c>
      <c r="W5" s="89">
        <f t="shared" si="3"/>
        <v>366</v>
      </c>
      <c r="X5" s="89">
        <f t="shared" si="3"/>
        <v>365</v>
      </c>
      <c r="Y5" s="89">
        <f t="shared" si="3"/>
        <v>365</v>
      </c>
      <c r="Z5" s="89">
        <f t="shared" si="3"/>
        <v>365</v>
      </c>
      <c r="AA5" s="89">
        <f t="shared" si="3"/>
        <v>366</v>
      </c>
      <c r="AB5" s="89">
        <f t="shared" si="3"/>
        <v>365</v>
      </c>
      <c r="AC5" s="89">
        <f t="shared" si="3"/>
        <v>365</v>
      </c>
      <c r="AD5" s="89">
        <f t="shared" si="3"/>
        <v>365</v>
      </c>
      <c r="AE5" s="89">
        <f t="shared" si="3"/>
        <v>366</v>
      </c>
      <c r="AF5" s="89">
        <f t="shared" si="3"/>
        <v>365</v>
      </c>
      <c r="AG5" s="89">
        <f t="shared" si="3"/>
        <v>365</v>
      </c>
      <c r="AH5" s="89">
        <f t="shared" si="3"/>
        <v>365</v>
      </c>
      <c r="AI5" s="89">
        <f t="shared" si="3"/>
        <v>366</v>
      </c>
      <c r="AJ5" s="89">
        <f t="shared" si="3"/>
        <v>365</v>
      </c>
      <c r="AK5" s="89">
        <f t="shared" si="3"/>
        <v>365</v>
      </c>
    </row>
    <row r="6" spans="1:37" outlineLevel="1" x14ac:dyDescent="0.35">
      <c r="C6" s="9" t="s">
        <v>647</v>
      </c>
      <c r="D6" s="17">
        <f t="shared" ref="D6:AK6" si="4">DATE(YEAR(D3),3,31)-DATE(YEAR(D3)-1,12,31)</f>
        <v>90</v>
      </c>
      <c r="E6" s="17">
        <f t="shared" si="4"/>
        <v>90</v>
      </c>
      <c r="F6" s="17">
        <f t="shared" si="4"/>
        <v>90</v>
      </c>
      <c r="G6" s="17">
        <f t="shared" si="4"/>
        <v>91</v>
      </c>
      <c r="H6" s="17">
        <f t="shared" si="4"/>
        <v>90</v>
      </c>
      <c r="I6" s="17">
        <f t="shared" si="4"/>
        <v>90</v>
      </c>
      <c r="J6" s="17">
        <f t="shared" si="4"/>
        <v>90</v>
      </c>
      <c r="K6" s="17">
        <f t="shared" si="4"/>
        <v>91</v>
      </c>
      <c r="L6" s="17">
        <f t="shared" si="4"/>
        <v>90</v>
      </c>
      <c r="M6" s="17">
        <f t="shared" si="4"/>
        <v>90</v>
      </c>
      <c r="N6" s="17">
        <f t="shared" si="4"/>
        <v>90</v>
      </c>
      <c r="O6" s="17">
        <f t="shared" si="4"/>
        <v>91</v>
      </c>
      <c r="P6" s="17">
        <f t="shared" si="4"/>
        <v>90</v>
      </c>
      <c r="Q6" s="17">
        <f t="shared" si="4"/>
        <v>90</v>
      </c>
      <c r="R6" s="17">
        <f t="shared" si="4"/>
        <v>90</v>
      </c>
      <c r="S6" s="17">
        <f t="shared" si="4"/>
        <v>91</v>
      </c>
      <c r="T6" s="17">
        <f t="shared" si="4"/>
        <v>90</v>
      </c>
      <c r="U6" s="17">
        <f t="shared" si="4"/>
        <v>90</v>
      </c>
      <c r="V6" s="17">
        <f t="shared" si="4"/>
        <v>90</v>
      </c>
      <c r="W6" s="17">
        <f t="shared" si="4"/>
        <v>91</v>
      </c>
      <c r="X6" s="17">
        <f t="shared" si="4"/>
        <v>90</v>
      </c>
      <c r="Y6" s="17">
        <f t="shared" si="4"/>
        <v>90</v>
      </c>
      <c r="Z6" s="17">
        <f t="shared" si="4"/>
        <v>90</v>
      </c>
      <c r="AA6" s="17">
        <f t="shared" si="4"/>
        <v>91</v>
      </c>
      <c r="AB6" s="17">
        <f t="shared" si="4"/>
        <v>90</v>
      </c>
      <c r="AC6" s="17">
        <f t="shared" si="4"/>
        <v>90</v>
      </c>
      <c r="AD6" s="17">
        <f t="shared" si="4"/>
        <v>90</v>
      </c>
      <c r="AE6" s="17">
        <f t="shared" si="4"/>
        <v>91</v>
      </c>
      <c r="AF6" s="17">
        <f t="shared" si="4"/>
        <v>90</v>
      </c>
      <c r="AG6" s="17">
        <f t="shared" si="4"/>
        <v>90</v>
      </c>
      <c r="AH6" s="17">
        <f t="shared" si="4"/>
        <v>90</v>
      </c>
      <c r="AI6" s="17">
        <f t="shared" si="4"/>
        <v>91</v>
      </c>
      <c r="AJ6" s="17">
        <f t="shared" si="4"/>
        <v>90</v>
      </c>
      <c r="AK6" s="17">
        <f t="shared" si="4"/>
        <v>90</v>
      </c>
    </row>
    <row r="7" spans="1:37" outlineLevel="1" x14ac:dyDescent="0.35">
      <c r="C7" s="9" t="s">
        <v>648</v>
      </c>
      <c r="D7" s="17">
        <f t="shared" ref="D7:AK7" si="5">DATE(YEAR(D3),6,30)-DATE(YEAR(D3),3,31)</f>
        <v>91</v>
      </c>
      <c r="E7" s="17">
        <f t="shared" si="5"/>
        <v>91</v>
      </c>
      <c r="F7" s="17">
        <f t="shared" si="5"/>
        <v>91</v>
      </c>
      <c r="G7" s="17">
        <f t="shared" si="5"/>
        <v>91</v>
      </c>
      <c r="H7" s="17">
        <f t="shared" si="5"/>
        <v>91</v>
      </c>
      <c r="I7" s="17">
        <f t="shared" si="5"/>
        <v>91</v>
      </c>
      <c r="J7" s="17">
        <f t="shared" si="5"/>
        <v>91</v>
      </c>
      <c r="K7" s="17">
        <f t="shared" si="5"/>
        <v>91</v>
      </c>
      <c r="L7" s="17">
        <f t="shared" si="5"/>
        <v>91</v>
      </c>
      <c r="M7" s="17">
        <f t="shared" si="5"/>
        <v>91</v>
      </c>
      <c r="N7" s="17">
        <f t="shared" si="5"/>
        <v>91</v>
      </c>
      <c r="O7" s="17">
        <f t="shared" si="5"/>
        <v>91</v>
      </c>
      <c r="P7" s="17">
        <f t="shared" si="5"/>
        <v>91</v>
      </c>
      <c r="Q7" s="17">
        <f t="shared" si="5"/>
        <v>91</v>
      </c>
      <c r="R7" s="17">
        <f t="shared" si="5"/>
        <v>91</v>
      </c>
      <c r="S7" s="17">
        <f t="shared" si="5"/>
        <v>91</v>
      </c>
      <c r="T7" s="17">
        <f t="shared" si="5"/>
        <v>91</v>
      </c>
      <c r="U7" s="17">
        <f t="shared" si="5"/>
        <v>91</v>
      </c>
      <c r="V7" s="17">
        <f t="shared" si="5"/>
        <v>91</v>
      </c>
      <c r="W7" s="17">
        <f t="shared" si="5"/>
        <v>91</v>
      </c>
      <c r="X7" s="17">
        <f t="shared" si="5"/>
        <v>91</v>
      </c>
      <c r="Y7" s="17">
        <f t="shared" si="5"/>
        <v>91</v>
      </c>
      <c r="Z7" s="17">
        <f t="shared" si="5"/>
        <v>91</v>
      </c>
      <c r="AA7" s="17">
        <f t="shared" si="5"/>
        <v>91</v>
      </c>
      <c r="AB7" s="17">
        <f t="shared" si="5"/>
        <v>91</v>
      </c>
      <c r="AC7" s="17">
        <f t="shared" si="5"/>
        <v>91</v>
      </c>
      <c r="AD7" s="17">
        <f t="shared" si="5"/>
        <v>91</v>
      </c>
      <c r="AE7" s="17">
        <f t="shared" si="5"/>
        <v>91</v>
      </c>
      <c r="AF7" s="17">
        <f t="shared" si="5"/>
        <v>91</v>
      </c>
      <c r="AG7" s="17">
        <f t="shared" si="5"/>
        <v>91</v>
      </c>
      <c r="AH7" s="17">
        <f t="shared" si="5"/>
        <v>91</v>
      </c>
      <c r="AI7" s="17">
        <f t="shared" si="5"/>
        <v>91</v>
      </c>
      <c r="AJ7" s="17">
        <f t="shared" si="5"/>
        <v>91</v>
      </c>
      <c r="AK7" s="17">
        <f t="shared" si="5"/>
        <v>91</v>
      </c>
    </row>
    <row r="8" spans="1:37" outlineLevel="1" x14ac:dyDescent="0.35">
      <c r="C8" s="9" t="s">
        <v>649</v>
      </c>
      <c r="D8" s="17">
        <f t="shared" ref="D8:AK8" si="6">DATE(YEAR(D3),9,30)-DATE(YEAR(D3),6,30)</f>
        <v>92</v>
      </c>
      <c r="E8" s="17">
        <f t="shared" si="6"/>
        <v>92</v>
      </c>
      <c r="F8" s="17">
        <f t="shared" si="6"/>
        <v>92</v>
      </c>
      <c r="G8" s="17">
        <f t="shared" si="6"/>
        <v>92</v>
      </c>
      <c r="H8" s="17">
        <f t="shared" si="6"/>
        <v>92</v>
      </c>
      <c r="I8" s="17">
        <f t="shared" si="6"/>
        <v>92</v>
      </c>
      <c r="J8" s="17">
        <f t="shared" si="6"/>
        <v>92</v>
      </c>
      <c r="K8" s="17">
        <f t="shared" si="6"/>
        <v>92</v>
      </c>
      <c r="L8" s="17">
        <f t="shared" si="6"/>
        <v>92</v>
      </c>
      <c r="M8" s="17">
        <f t="shared" si="6"/>
        <v>92</v>
      </c>
      <c r="N8" s="17">
        <f t="shared" si="6"/>
        <v>92</v>
      </c>
      <c r="O8" s="17">
        <f t="shared" si="6"/>
        <v>92</v>
      </c>
      <c r="P8" s="17">
        <f t="shared" si="6"/>
        <v>92</v>
      </c>
      <c r="Q8" s="17">
        <f t="shared" si="6"/>
        <v>92</v>
      </c>
      <c r="R8" s="17">
        <f t="shared" si="6"/>
        <v>92</v>
      </c>
      <c r="S8" s="17">
        <f t="shared" si="6"/>
        <v>92</v>
      </c>
      <c r="T8" s="17">
        <f t="shared" si="6"/>
        <v>92</v>
      </c>
      <c r="U8" s="17">
        <f t="shared" si="6"/>
        <v>92</v>
      </c>
      <c r="V8" s="17">
        <f t="shared" si="6"/>
        <v>92</v>
      </c>
      <c r="W8" s="17">
        <f t="shared" si="6"/>
        <v>92</v>
      </c>
      <c r="X8" s="17">
        <f t="shared" si="6"/>
        <v>92</v>
      </c>
      <c r="Y8" s="17">
        <f t="shared" si="6"/>
        <v>92</v>
      </c>
      <c r="Z8" s="17">
        <f t="shared" si="6"/>
        <v>92</v>
      </c>
      <c r="AA8" s="17">
        <f t="shared" si="6"/>
        <v>92</v>
      </c>
      <c r="AB8" s="17">
        <f t="shared" si="6"/>
        <v>92</v>
      </c>
      <c r="AC8" s="17">
        <f t="shared" si="6"/>
        <v>92</v>
      </c>
      <c r="AD8" s="17">
        <f t="shared" si="6"/>
        <v>92</v>
      </c>
      <c r="AE8" s="17">
        <f t="shared" si="6"/>
        <v>92</v>
      </c>
      <c r="AF8" s="17">
        <f t="shared" si="6"/>
        <v>92</v>
      </c>
      <c r="AG8" s="17">
        <f t="shared" si="6"/>
        <v>92</v>
      </c>
      <c r="AH8" s="17">
        <f t="shared" si="6"/>
        <v>92</v>
      </c>
      <c r="AI8" s="17">
        <f t="shared" si="6"/>
        <v>92</v>
      </c>
      <c r="AJ8" s="17">
        <f t="shared" si="6"/>
        <v>92</v>
      </c>
      <c r="AK8" s="17">
        <f t="shared" si="6"/>
        <v>92</v>
      </c>
    </row>
    <row r="9" spans="1:37" outlineLevel="1" x14ac:dyDescent="0.35">
      <c r="C9" s="9" t="s">
        <v>650</v>
      </c>
      <c r="D9" s="17">
        <f t="shared" ref="D9:AK9" si="7">DATE(YEAR(D3),12,31)-DATE(YEAR(D3),9,30)</f>
        <v>92</v>
      </c>
      <c r="E9" s="17">
        <f t="shared" si="7"/>
        <v>92</v>
      </c>
      <c r="F9" s="17">
        <f t="shared" si="7"/>
        <v>92</v>
      </c>
      <c r="G9" s="17">
        <f t="shared" si="7"/>
        <v>92</v>
      </c>
      <c r="H9" s="17">
        <f t="shared" si="7"/>
        <v>92</v>
      </c>
      <c r="I9" s="17">
        <f t="shared" si="7"/>
        <v>92</v>
      </c>
      <c r="J9" s="17">
        <f t="shared" si="7"/>
        <v>92</v>
      </c>
      <c r="K9" s="17">
        <f t="shared" si="7"/>
        <v>92</v>
      </c>
      <c r="L9" s="17">
        <f t="shared" si="7"/>
        <v>92</v>
      </c>
      <c r="M9" s="17">
        <f t="shared" si="7"/>
        <v>92</v>
      </c>
      <c r="N9" s="17">
        <f t="shared" si="7"/>
        <v>92</v>
      </c>
      <c r="O9" s="17">
        <f t="shared" si="7"/>
        <v>92</v>
      </c>
      <c r="P9" s="17">
        <f t="shared" si="7"/>
        <v>92</v>
      </c>
      <c r="Q9" s="17">
        <f t="shared" si="7"/>
        <v>92</v>
      </c>
      <c r="R9" s="17">
        <f t="shared" si="7"/>
        <v>92</v>
      </c>
      <c r="S9" s="17">
        <f t="shared" si="7"/>
        <v>92</v>
      </c>
      <c r="T9" s="17">
        <f t="shared" si="7"/>
        <v>92</v>
      </c>
      <c r="U9" s="17">
        <f t="shared" si="7"/>
        <v>92</v>
      </c>
      <c r="V9" s="17">
        <f t="shared" si="7"/>
        <v>92</v>
      </c>
      <c r="W9" s="17">
        <f t="shared" si="7"/>
        <v>92</v>
      </c>
      <c r="X9" s="17">
        <f t="shared" si="7"/>
        <v>92</v>
      </c>
      <c r="Y9" s="17">
        <f t="shared" si="7"/>
        <v>92</v>
      </c>
      <c r="Z9" s="17">
        <f t="shared" si="7"/>
        <v>92</v>
      </c>
      <c r="AA9" s="17">
        <f t="shared" si="7"/>
        <v>92</v>
      </c>
      <c r="AB9" s="17">
        <f t="shared" si="7"/>
        <v>92</v>
      </c>
      <c r="AC9" s="17">
        <f t="shared" si="7"/>
        <v>92</v>
      </c>
      <c r="AD9" s="17">
        <f t="shared" si="7"/>
        <v>92</v>
      </c>
      <c r="AE9" s="17">
        <f t="shared" si="7"/>
        <v>92</v>
      </c>
      <c r="AF9" s="17">
        <f t="shared" si="7"/>
        <v>92</v>
      </c>
      <c r="AG9" s="17">
        <f t="shared" si="7"/>
        <v>92</v>
      </c>
      <c r="AH9" s="17">
        <f t="shared" si="7"/>
        <v>92</v>
      </c>
      <c r="AI9" s="17">
        <f t="shared" si="7"/>
        <v>92</v>
      </c>
      <c r="AJ9" s="17">
        <f t="shared" si="7"/>
        <v>92</v>
      </c>
      <c r="AK9" s="17">
        <f t="shared" si="7"/>
        <v>92</v>
      </c>
    </row>
    <row r="10" spans="1:37" x14ac:dyDescent="0.35">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row>
    <row r="11" spans="1:37" x14ac:dyDescent="0.35">
      <c r="A11" s="17"/>
      <c r="B11" t="s">
        <v>362</v>
      </c>
      <c r="C11" s="145" t="s">
        <v>443</v>
      </c>
      <c r="D11" s="146">
        <f t="shared" ref="D11:AK11" si="8">D42+D111+D119+D133+D89</f>
        <v>35469.430599515581</v>
      </c>
      <c r="E11" s="146">
        <f t="shared" si="8"/>
        <v>38721.436788313069</v>
      </c>
      <c r="F11" s="146">
        <f t="shared" si="8"/>
        <v>46399.583703026699</v>
      </c>
      <c r="G11" s="146">
        <f t="shared" si="8"/>
        <v>46950.343332794793</v>
      </c>
      <c r="H11" s="146">
        <f t="shared" si="8"/>
        <v>46332.554258186698</v>
      </c>
      <c r="I11" s="146">
        <f t="shared" si="8"/>
        <v>46250.035058186702</v>
      </c>
      <c r="J11" s="146">
        <f t="shared" si="8"/>
        <v>45523.129692799506</v>
      </c>
      <c r="K11" s="146">
        <f t="shared" si="8"/>
        <v>45531.78076069479</v>
      </c>
      <c r="L11" s="146">
        <f t="shared" si="8"/>
        <v>45276.984344959485</v>
      </c>
      <c r="M11" s="146">
        <f t="shared" si="8"/>
        <v>45276.984344959485</v>
      </c>
      <c r="N11" s="146">
        <f t="shared" si="8"/>
        <v>44756.538861379478</v>
      </c>
      <c r="O11" s="146">
        <f t="shared" si="8"/>
        <v>44709.630664057979</v>
      </c>
      <c r="P11" s="146">
        <f t="shared" si="8"/>
        <v>44520.71965895949</v>
      </c>
      <c r="Q11" s="146">
        <f t="shared" si="8"/>
        <v>44375.639059631489</v>
      </c>
      <c r="R11" s="146">
        <f t="shared" si="8"/>
        <v>43330.066808194781</v>
      </c>
      <c r="S11" s="146">
        <f t="shared" si="8"/>
        <v>43248.418566574459</v>
      </c>
      <c r="T11" s="146">
        <f t="shared" si="8"/>
        <v>43130.253493779717</v>
      </c>
      <c r="U11" s="146">
        <f t="shared" si="8"/>
        <v>44427.582091457894</v>
      </c>
      <c r="V11" s="146">
        <f t="shared" si="8"/>
        <v>44338.160173457894</v>
      </c>
      <c r="W11" s="146">
        <f t="shared" si="8"/>
        <v>43871.70697599087</v>
      </c>
      <c r="X11" s="146">
        <f t="shared" si="8"/>
        <v>44261.545011971859</v>
      </c>
      <c r="Y11" s="146">
        <f t="shared" si="8"/>
        <v>42977.39579690386</v>
      </c>
      <c r="Z11" s="146">
        <f t="shared" si="8"/>
        <v>38232.929463743865</v>
      </c>
      <c r="AA11" s="146">
        <f t="shared" si="8"/>
        <v>33145.760636603554</v>
      </c>
      <c r="AB11" s="146">
        <f t="shared" si="8"/>
        <v>32899.983394631854</v>
      </c>
      <c r="AC11" s="146">
        <f t="shared" si="8"/>
        <v>32811.224871671853</v>
      </c>
      <c r="AD11" s="146">
        <f t="shared" si="8"/>
        <v>32811.224871671853</v>
      </c>
      <c r="AE11" s="146">
        <f t="shared" si="8"/>
        <v>15463.722000875558</v>
      </c>
      <c r="AF11" s="146">
        <f t="shared" si="8"/>
        <v>503.35800511185482</v>
      </c>
      <c r="AG11" s="146">
        <f t="shared" si="8"/>
        <v>503.35800511185482</v>
      </c>
      <c r="AH11" s="146">
        <f t="shared" si="8"/>
        <v>503.35800511185482</v>
      </c>
      <c r="AI11" s="146">
        <f t="shared" si="8"/>
        <v>504.7370681395584</v>
      </c>
      <c r="AJ11" s="146">
        <f t="shared" si="8"/>
        <v>394.74501631185478</v>
      </c>
      <c r="AK11" s="146">
        <f t="shared" si="8"/>
        <v>183.65041711185484</v>
      </c>
    </row>
    <row r="12" spans="1:37" ht="15.65" customHeight="1" x14ac:dyDescent="0.35">
      <c r="B12" t="s">
        <v>115</v>
      </c>
      <c r="C12" s="9" t="s">
        <v>390</v>
      </c>
      <c r="D12" s="17">
        <f>D18</f>
        <v>15948.643129298183</v>
      </c>
      <c r="E12" s="17">
        <f t="shared" ref="E12:AK12" si="9">E18</f>
        <v>16274.947998783951</v>
      </c>
      <c r="F12" s="17">
        <f t="shared" si="9"/>
        <v>18094.063536495891</v>
      </c>
      <c r="G12" s="17">
        <f t="shared" si="9"/>
        <v>18224.905649237699</v>
      </c>
      <c r="H12" s="17">
        <f t="shared" si="9"/>
        <v>18038.433398139721</v>
      </c>
      <c r="I12" s="17">
        <f t="shared" si="9"/>
        <v>18007.03339813972</v>
      </c>
      <c r="J12" s="17">
        <f t="shared" si="9"/>
        <v>17730.433182999994</v>
      </c>
      <c r="K12" s="17">
        <f t="shared" si="9"/>
        <v>17688.239784939884</v>
      </c>
      <c r="L12" s="17">
        <f t="shared" si="9"/>
        <v>17640.416691000002</v>
      </c>
      <c r="M12" s="17">
        <f t="shared" si="9"/>
        <v>17640.416691000002</v>
      </c>
      <c r="N12" s="17">
        <f t="shared" si="9"/>
        <v>17438.784748000002</v>
      </c>
      <c r="O12" s="17">
        <f t="shared" si="9"/>
        <v>17362.224750000001</v>
      </c>
      <c r="P12" s="17">
        <f t="shared" si="9"/>
        <v>17337.499580315074</v>
      </c>
      <c r="Q12" s="17">
        <f t="shared" si="9"/>
        <v>17277.449084424654</v>
      </c>
      <c r="R12" s="17">
        <f t="shared" si="9"/>
        <v>16881.752323657536</v>
      </c>
      <c r="S12" s="17">
        <f t="shared" si="9"/>
        <v>16833.980882</v>
      </c>
      <c r="T12" s="17">
        <f t="shared" si="9"/>
        <v>16833.980883999997</v>
      </c>
      <c r="U12" s="17">
        <f t="shared" si="9"/>
        <v>16833.980883999993</v>
      </c>
      <c r="V12" s="17">
        <f t="shared" si="9"/>
        <v>16801.051911397259</v>
      </c>
      <c r="W12" s="17">
        <f t="shared" si="9"/>
        <v>16566.10704593443</v>
      </c>
      <c r="X12" s="17">
        <f t="shared" si="9"/>
        <v>16339.214305506852</v>
      </c>
      <c r="Y12" s="17">
        <f t="shared" si="9"/>
        <v>15866.335672767123</v>
      </c>
      <c r="Z12" s="17">
        <f t="shared" si="9"/>
        <v>14084.403950849313</v>
      </c>
      <c r="AA12" s="17">
        <f t="shared" si="9"/>
        <v>12177.55755</v>
      </c>
      <c r="AB12" s="17">
        <f t="shared" si="9"/>
        <v>12120.400732191782</v>
      </c>
      <c r="AC12" s="17">
        <f t="shared" si="9"/>
        <v>12087.716050000001</v>
      </c>
      <c r="AD12" s="17">
        <f t="shared" si="9"/>
        <v>12087.716050000001</v>
      </c>
      <c r="AE12" s="17">
        <f t="shared" si="9"/>
        <v>5684.0654838797818</v>
      </c>
      <c r="AF12" s="17">
        <f t="shared" si="9"/>
        <v>190.57844999999998</v>
      </c>
      <c r="AG12" s="17">
        <f t="shared" si="9"/>
        <v>190.57844999999998</v>
      </c>
      <c r="AH12" s="17">
        <f t="shared" si="9"/>
        <v>190.57844999999998</v>
      </c>
      <c r="AI12" s="17">
        <f t="shared" si="9"/>
        <v>190.57844999999998</v>
      </c>
      <c r="AJ12" s="17">
        <f t="shared" si="9"/>
        <v>150.58250479452053</v>
      </c>
      <c r="AK12" s="17">
        <f t="shared" si="9"/>
        <v>72.848450000000014</v>
      </c>
    </row>
    <row r="13" spans="1:37" ht="15.65" customHeight="1" x14ac:dyDescent="0.35">
      <c r="B13" t="s">
        <v>245</v>
      </c>
      <c r="C13" s="9" t="s">
        <v>510</v>
      </c>
      <c r="D13" s="17">
        <f>D11*1000000/(D12*24*D5)</f>
        <v>253.87876104001487</v>
      </c>
      <c r="E13" s="17">
        <f t="shared" ref="E13:AK13" si="10">E11*1000000/(E12*24*E5)</f>
        <v>271.59873822404262</v>
      </c>
      <c r="F13" s="17">
        <f t="shared" si="10"/>
        <v>292.73447171216651</v>
      </c>
      <c r="G13" s="17">
        <f t="shared" si="10"/>
        <v>293.27912825550783</v>
      </c>
      <c r="H13" s="17">
        <f t="shared" si="10"/>
        <v>293.21306626984409</v>
      </c>
      <c r="I13" s="17">
        <f t="shared" si="10"/>
        <v>293.20123146538663</v>
      </c>
      <c r="J13" s="17">
        <f t="shared" si="10"/>
        <v>293.09516858356363</v>
      </c>
      <c r="K13" s="17">
        <f t="shared" si="10"/>
        <v>293.04727812271301</v>
      </c>
      <c r="L13" s="17">
        <f t="shared" si="10"/>
        <v>292.99792682720317</v>
      </c>
      <c r="M13" s="17">
        <f t="shared" si="10"/>
        <v>292.99792682720317</v>
      </c>
      <c r="N13" s="17">
        <f t="shared" si="10"/>
        <v>292.97878308483541</v>
      </c>
      <c r="O13" s="17">
        <f t="shared" si="10"/>
        <v>293.1591011273855</v>
      </c>
      <c r="P13" s="17">
        <f t="shared" si="10"/>
        <v>293.13765287363395</v>
      </c>
      <c r="Q13" s="17">
        <f t="shared" si="10"/>
        <v>293.197925033145</v>
      </c>
      <c r="R13" s="17">
        <f t="shared" si="10"/>
        <v>293.00007271982446</v>
      </c>
      <c r="S13" s="17">
        <f t="shared" si="10"/>
        <v>292.47656589926532</v>
      </c>
      <c r="T13" s="17">
        <f t="shared" si="10"/>
        <v>292.4765659001593</v>
      </c>
      <c r="U13" s="17">
        <f t="shared" si="10"/>
        <v>301.27406144809771</v>
      </c>
      <c r="V13" s="17">
        <f t="shared" si="10"/>
        <v>301.25695917420285</v>
      </c>
      <c r="W13" s="17">
        <f t="shared" si="10"/>
        <v>301.48918792095606</v>
      </c>
      <c r="X13" s="17">
        <f t="shared" si="10"/>
        <v>309.23688815635745</v>
      </c>
      <c r="Y13" s="17">
        <f t="shared" si="10"/>
        <v>309.21414444963835</v>
      </c>
      <c r="Z13" s="17">
        <f t="shared" si="10"/>
        <v>309.88103437261594</v>
      </c>
      <c r="AA13" s="17">
        <f t="shared" si="10"/>
        <v>309.8671030700778</v>
      </c>
      <c r="AB13" s="17">
        <f t="shared" si="10"/>
        <v>309.8664763609633</v>
      </c>
      <c r="AC13" s="17">
        <f t="shared" si="10"/>
        <v>309.86611531858858</v>
      </c>
      <c r="AD13" s="17">
        <f t="shared" si="10"/>
        <v>309.86611531858858</v>
      </c>
      <c r="AE13" s="17">
        <f t="shared" si="10"/>
        <v>309.71528125125667</v>
      </c>
      <c r="AF13" s="17">
        <f t="shared" si="10"/>
        <v>301.50816888087121</v>
      </c>
      <c r="AG13" s="17">
        <f t="shared" si="10"/>
        <v>301.50816888087121</v>
      </c>
      <c r="AH13" s="17">
        <f t="shared" si="10"/>
        <v>301.50816888087121</v>
      </c>
      <c r="AI13" s="17">
        <f t="shared" si="10"/>
        <v>301.5081688808711</v>
      </c>
      <c r="AJ13" s="17">
        <f t="shared" si="10"/>
        <v>299.252669063025</v>
      </c>
      <c r="AK13" s="17">
        <f t="shared" si="10"/>
        <v>287.78456491050468</v>
      </c>
    </row>
    <row r="14" spans="1:37" x14ac:dyDescent="0.35">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row>
    <row r="15" spans="1:37" x14ac:dyDescent="0.35">
      <c r="C15" s="145" t="s">
        <v>499</v>
      </c>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row>
    <row r="16" spans="1:37" x14ac:dyDescent="0.35">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row>
    <row r="17" spans="1:37" x14ac:dyDescent="0.35">
      <c r="A17" s="17"/>
      <c r="B17" t="s">
        <v>115</v>
      </c>
      <c r="C17" s="57" t="s">
        <v>462</v>
      </c>
      <c r="D17" s="56">
        <f t="shared" ref="D17:AK17" si="11">D80+D81+D82+D83+D145+D84</f>
        <v>15948.643129298182</v>
      </c>
      <c r="E17" s="56">
        <f t="shared" si="11"/>
        <v>16274.947998783951</v>
      </c>
      <c r="F17" s="56">
        <f t="shared" si="11"/>
        <v>18094.063536495891</v>
      </c>
      <c r="G17" s="56">
        <f t="shared" si="11"/>
        <v>18224.905649237702</v>
      </c>
      <c r="H17" s="56">
        <f t="shared" si="11"/>
        <v>18038.433398139725</v>
      </c>
      <c r="I17" s="56">
        <f t="shared" si="11"/>
        <v>18007.033398139723</v>
      </c>
      <c r="J17" s="56">
        <f t="shared" si="11"/>
        <v>17730.433182999997</v>
      </c>
      <c r="K17" s="56">
        <f t="shared" si="11"/>
        <v>17688.239784939888</v>
      </c>
      <c r="L17" s="56">
        <f t="shared" si="11"/>
        <v>17640.416691000002</v>
      </c>
      <c r="M17" s="56">
        <f t="shared" si="11"/>
        <v>17640.416691000002</v>
      </c>
      <c r="N17" s="56">
        <f t="shared" si="11"/>
        <v>17438.784748000002</v>
      </c>
      <c r="O17" s="56">
        <f t="shared" si="11"/>
        <v>17362.224750000001</v>
      </c>
      <c r="P17" s="56">
        <f t="shared" si="11"/>
        <v>17337.499580315074</v>
      </c>
      <c r="Q17" s="56">
        <f t="shared" si="11"/>
        <v>17277.449084424657</v>
      </c>
      <c r="R17" s="56">
        <f t="shared" si="11"/>
        <v>16881.752323657536</v>
      </c>
      <c r="S17" s="56">
        <f t="shared" si="11"/>
        <v>16833.980882</v>
      </c>
      <c r="T17" s="56">
        <f t="shared" si="11"/>
        <v>16833.980883999997</v>
      </c>
      <c r="U17" s="56">
        <f t="shared" si="11"/>
        <v>16833.980883999997</v>
      </c>
      <c r="V17" s="56">
        <f t="shared" si="11"/>
        <v>16801.051911397262</v>
      </c>
      <c r="W17" s="56">
        <f t="shared" si="11"/>
        <v>16566.107045934426</v>
      </c>
      <c r="X17" s="56">
        <f t="shared" si="11"/>
        <v>16339.214305506854</v>
      </c>
      <c r="Y17" s="56">
        <f t="shared" si="11"/>
        <v>15866.335672767125</v>
      </c>
      <c r="Z17" s="56">
        <f t="shared" si="11"/>
        <v>14084.403950849313</v>
      </c>
      <c r="AA17" s="56">
        <f t="shared" si="11"/>
        <v>12177.55755</v>
      </c>
      <c r="AB17" s="56">
        <f t="shared" si="11"/>
        <v>12120.400732191782</v>
      </c>
      <c r="AC17" s="56">
        <f t="shared" si="11"/>
        <v>12087.716050000001</v>
      </c>
      <c r="AD17" s="56">
        <f t="shared" si="11"/>
        <v>12087.716050000001</v>
      </c>
      <c r="AE17" s="56">
        <f t="shared" si="11"/>
        <v>5684.0654838797818</v>
      </c>
      <c r="AF17" s="56">
        <f t="shared" si="11"/>
        <v>190.57844999999998</v>
      </c>
      <c r="AG17" s="56">
        <f t="shared" si="11"/>
        <v>190.57844999999998</v>
      </c>
      <c r="AH17" s="56">
        <f t="shared" si="11"/>
        <v>190.57844999999998</v>
      </c>
      <c r="AI17" s="56">
        <f t="shared" si="11"/>
        <v>190.57844999999998</v>
      </c>
      <c r="AJ17" s="56">
        <f t="shared" si="11"/>
        <v>150.58250479452053</v>
      </c>
      <c r="AK17" s="56">
        <f t="shared" si="11"/>
        <v>72.848450000000014</v>
      </c>
    </row>
    <row r="18" spans="1:37" x14ac:dyDescent="0.35">
      <c r="A18" s="17"/>
      <c r="B18" t="s">
        <v>115</v>
      </c>
      <c r="C18" s="57" t="s">
        <v>489</v>
      </c>
      <c r="D18" s="56">
        <f t="shared" ref="D18:AK18" si="12">D121+D113+D145++D79</f>
        <v>15948.643129298183</v>
      </c>
      <c r="E18" s="56">
        <f t="shared" si="12"/>
        <v>16274.947998783951</v>
      </c>
      <c r="F18" s="56">
        <f t="shared" si="12"/>
        <v>18094.063536495891</v>
      </c>
      <c r="G18" s="56">
        <f t="shared" si="12"/>
        <v>18224.905649237699</v>
      </c>
      <c r="H18" s="56">
        <f t="shared" si="12"/>
        <v>18038.433398139721</v>
      </c>
      <c r="I18" s="56">
        <f t="shared" si="12"/>
        <v>18007.03339813972</v>
      </c>
      <c r="J18" s="56">
        <f t="shared" si="12"/>
        <v>17730.433182999994</v>
      </c>
      <c r="K18" s="56">
        <f t="shared" si="12"/>
        <v>17688.239784939884</v>
      </c>
      <c r="L18" s="56">
        <f t="shared" si="12"/>
        <v>17640.416691000002</v>
      </c>
      <c r="M18" s="56">
        <f t="shared" si="12"/>
        <v>17640.416691000002</v>
      </c>
      <c r="N18" s="56">
        <f t="shared" si="12"/>
        <v>17438.784748000002</v>
      </c>
      <c r="O18" s="56">
        <f t="shared" si="12"/>
        <v>17362.224750000001</v>
      </c>
      <c r="P18" s="56">
        <f t="shared" si="12"/>
        <v>17337.499580315074</v>
      </c>
      <c r="Q18" s="56">
        <f t="shared" si="12"/>
        <v>17277.449084424654</v>
      </c>
      <c r="R18" s="56">
        <f t="shared" si="12"/>
        <v>16881.752323657536</v>
      </c>
      <c r="S18" s="56">
        <f t="shared" si="12"/>
        <v>16833.980882</v>
      </c>
      <c r="T18" s="56">
        <f t="shared" si="12"/>
        <v>16833.980883999997</v>
      </c>
      <c r="U18" s="56">
        <f t="shared" si="12"/>
        <v>16833.980883999993</v>
      </c>
      <c r="V18" s="56">
        <f t="shared" si="12"/>
        <v>16801.051911397259</v>
      </c>
      <c r="W18" s="56">
        <f t="shared" si="12"/>
        <v>16566.10704593443</v>
      </c>
      <c r="X18" s="56">
        <f t="shared" si="12"/>
        <v>16339.214305506852</v>
      </c>
      <c r="Y18" s="56">
        <f t="shared" si="12"/>
        <v>15866.335672767123</v>
      </c>
      <c r="Z18" s="56">
        <f t="shared" si="12"/>
        <v>14084.403950849313</v>
      </c>
      <c r="AA18" s="56">
        <f t="shared" si="12"/>
        <v>12177.55755</v>
      </c>
      <c r="AB18" s="56">
        <f t="shared" si="12"/>
        <v>12120.400732191782</v>
      </c>
      <c r="AC18" s="56">
        <f t="shared" si="12"/>
        <v>12087.716050000001</v>
      </c>
      <c r="AD18" s="56">
        <f t="shared" si="12"/>
        <v>12087.716050000001</v>
      </c>
      <c r="AE18" s="56">
        <f t="shared" si="12"/>
        <v>5684.0654838797818</v>
      </c>
      <c r="AF18" s="56">
        <f t="shared" si="12"/>
        <v>190.57844999999998</v>
      </c>
      <c r="AG18" s="56">
        <f t="shared" si="12"/>
        <v>190.57844999999998</v>
      </c>
      <c r="AH18" s="56">
        <f t="shared" si="12"/>
        <v>190.57844999999998</v>
      </c>
      <c r="AI18" s="56">
        <f t="shared" si="12"/>
        <v>190.57844999999998</v>
      </c>
      <c r="AJ18" s="56">
        <f t="shared" si="12"/>
        <v>150.58250479452053</v>
      </c>
      <c r="AK18" s="56">
        <f t="shared" si="12"/>
        <v>72.848450000000014</v>
      </c>
    </row>
    <row r="19" spans="1:37" x14ac:dyDescent="0.35">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row>
    <row r="20" spans="1:37" x14ac:dyDescent="0.35">
      <c r="A20" s="17"/>
      <c r="B20" t="s">
        <v>115</v>
      </c>
      <c r="C20" s="57" t="s">
        <v>325</v>
      </c>
      <c r="D20" s="56">
        <f>INDEX('Geração, Estimativas, Auxiliar'!$15:$15,1,MATCH(D2,'Geração, Estimativas, Auxiliar'!$13:$13,0))</f>
        <v>17474.079630136988</v>
      </c>
      <c r="E20" s="56">
        <f>INDEX('Geração, Estimativas, Auxiliar'!$15:$15,1,MATCH(E2,'Geração, Estimativas, Auxiliar'!$13:$13,0))</f>
        <v>17637.108219178084</v>
      </c>
      <c r="F20" s="56">
        <f>INDEX('Geração, Estimativas, Auxiliar'!$15:$15,1,MATCH(F2,'Geração, Estimativas, Auxiliar'!$13:$13,0))</f>
        <v>17618.367397260274</v>
      </c>
      <c r="G20" s="56">
        <f>INDEX('Geração, Estimativas, Auxiliar'!$15:$15,1,MATCH(G2,'Geração, Estimativas, Auxiliar'!$13:$13,0))</f>
        <v>17597.36</v>
      </c>
      <c r="H20" s="56">
        <f>INDEX('Geração, Estimativas, Auxiliar'!$15:$15,1,MATCH(H2,'Geração, Estimativas, Auxiliar'!$13:$13,0))</f>
        <v>17597.36</v>
      </c>
      <c r="I20" s="56">
        <f>INDEX('Geração, Estimativas, Auxiliar'!$15:$15,1,MATCH(I2,'Geração, Estimativas, Auxiliar'!$13:$13,0))</f>
        <v>17597.36</v>
      </c>
      <c r="J20" s="56">
        <f>INDEX('Geração, Estimativas, Auxiliar'!$15:$15,1,MATCH(J2,'Geração, Estimativas, Auxiliar'!$13:$13,0))</f>
        <v>17597.36</v>
      </c>
      <c r="K20" s="56">
        <f>INDEX('Geração, Estimativas, Auxiliar'!$15:$15,1,MATCH(K2,'Geração, Estimativas, Auxiliar'!$13:$13,0))</f>
        <v>17558.846338797815</v>
      </c>
      <c r="L20" s="56">
        <f>INDEX('Geração, Estimativas, Auxiliar'!$15:$15,1,MATCH(L2,'Geração, Estimativas, Auxiliar'!$13:$13,0))</f>
        <v>17509.260000000002</v>
      </c>
      <c r="M20" s="56">
        <f>INDEX('Geração, Estimativas, Auxiliar'!$15:$15,1,MATCH(M2,'Geração, Estimativas, Auxiliar'!$13:$13,0))</f>
        <v>17509.260000000002</v>
      </c>
      <c r="N20" s="56">
        <f>INDEX('Geração, Estimativas, Auxiliar'!$15:$15,1,MATCH(N2,'Geração, Estimativas, Auxiliar'!$13:$13,0))</f>
        <v>17509.260000000002</v>
      </c>
      <c r="O20" s="56">
        <f>INDEX('Geração, Estimativas, Auxiliar'!$15:$15,1,MATCH(O2,'Geração, Estimativas, Auxiliar'!$13:$13,0))</f>
        <v>17509.260000000002</v>
      </c>
      <c r="P20" s="56">
        <f>INDEX('Geração, Estimativas, Auxiliar'!$15:$15,1,MATCH(P2,'Geração, Estimativas, Auxiliar'!$13:$13,0))</f>
        <v>17483.638082191785</v>
      </c>
      <c r="Q20" s="56">
        <f>INDEX('Geração, Estimativas, Auxiliar'!$15:$15,1,MATCH(Q2,'Geração, Estimativas, Auxiliar'!$13:$13,0))</f>
        <v>17421.409589041097</v>
      </c>
      <c r="R20" s="56">
        <f>INDEX('Geração, Estimativas, Auxiliar'!$15:$15,1,MATCH(R2,'Geração, Estimativas, Auxiliar'!$13:$13,0))</f>
        <v>17402.609041095893</v>
      </c>
      <c r="S20" s="56">
        <f>INDEX('Geração, Estimativas, Auxiliar'!$15:$15,1,MATCH(S2,'Geração, Estimativas, Auxiliar'!$13:$13,0))</f>
        <v>17373.660000000003</v>
      </c>
      <c r="T20" s="56">
        <f>INDEX('Geração, Estimativas, Auxiliar'!$15:$15,1,MATCH(T2,'Geração, Estimativas, Auxiliar'!$13:$13,0))</f>
        <v>17373.66</v>
      </c>
      <c r="U20" s="56">
        <f>INDEX('Geração, Estimativas, Auxiliar'!$15:$15,1,MATCH(U2,'Geração, Estimativas, Auxiliar'!$13:$13,0))</f>
        <v>17373.66</v>
      </c>
      <c r="V20" s="56">
        <f>INDEX('Geração, Estimativas, Auxiliar'!$15:$15,1,MATCH(V2,'Geração, Estimativas, Auxiliar'!$13:$13,0))</f>
        <v>17339.536712328769</v>
      </c>
      <c r="W20" s="56">
        <f>INDEX('Geração, Estimativas, Auxiliar'!$15:$15,1,MATCH(W2,'Geração, Estimativas, Auxiliar'!$13:$13,0))</f>
        <v>17097.75016393443</v>
      </c>
      <c r="X20" s="56">
        <f>INDEX('Geração, Estimativas, Auxiliar'!$15:$15,1,MATCH(X2,'Geração, Estimativas, Auxiliar'!$13:$13,0))</f>
        <v>16925.440219178086</v>
      </c>
      <c r="Y20" s="56">
        <f>INDEX('Geração, Estimativas, Auxiliar'!$15:$15,1,MATCH(Y2,'Geração, Estimativas, Auxiliar'!$13:$13,0))</f>
        <v>16435.410547945208</v>
      </c>
      <c r="Z20" s="56">
        <f>INDEX('Geração, Estimativas, Auxiliar'!$15:$15,1,MATCH(Z2,'Geração, Estimativas, Auxiliar'!$13:$13,0))</f>
        <v>14588.849178082191</v>
      </c>
      <c r="AA20" s="56">
        <f>INDEX('Geração, Estimativas, Auxiliar'!$15:$15,1,MATCH(AA2,'Geração, Estimativas, Auxiliar'!$13:$13,0))</f>
        <v>12618.77</v>
      </c>
      <c r="AB20" s="56">
        <f>INDEX('Geração, Estimativas, Auxiliar'!$15:$15,1,MATCH(AB2,'Geração, Estimativas, Auxiliar'!$13:$13,0))</f>
        <v>12559.540136986303</v>
      </c>
      <c r="AC20" s="56">
        <f>INDEX('Geração, Estimativas, Auxiliar'!$15:$15,1,MATCH(AC2,'Geração, Estimativas, Auxiliar'!$13:$13,0))</f>
        <v>12525.670000000002</v>
      </c>
      <c r="AD20" s="56">
        <f>INDEX('Geração, Estimativas, Auxiliar'!$15:$15,1,MATCH(AD2,'Geração, Estimativas, Auxiliar'!$13:$13,0))</f>
        <v>12525.670000000002</v>
      </c>
      <c r="AE20" s="56">
        <f>INDEX('Geração, Estimativas, Auxiliar'!$15:$15,1,MATCH(AE2,'Geração, Estimativas, Auxiliar'!$13:$13,0))</f>
        <v>5889.7626775956287</v>
      </c>
      <c r="AF20" s="56">
        <f>INDEX('Geração, Estimativas, Auxiliar'!$15:$15,1,MATCH(AF2,'Geração, Estimativas, Auxiliar'!$13:$13,0))</f>
        <v>197.03</v>
      </c>
      <c r="AG20" s="56">
        <f>INDEX('Geração, Estimativas, Auxiliar'!$15:$15,1,MATCH(AG2,'Geração, Estimativas, Auxiliar'!$13:$13,0))</f>
        <v>197.03</v>
      </c>
      <c r="AH20" s="56">
        <f>INDEX('Geração, Estimativas, Auxiliar'!$15:$15,1,MATCH(AH2,'Geração, Estimativas, Auxiliar'!$13:$13,0))</f>
        <v>197.03</v>
      </c>
      <c r="AI20" s="56">
        <f>INDEX('Geração, Estimativas, Auxiliar'!$15:$15,1,MATCH(AI2,'Geração, Estimativas, Auxiliar'!$13:$13,0))</f>
        <v>197.03</v>
      </c>
      <c r="AJ20" s="56">
        <f>INDEX('Geração, Estimativas, Auxiliar'!$15:$15,1,MATCH(AJ2,'Geração, Estimativas, Auxiliar'!$13:$13,0))</f>
        <v>155.58342465753424</v>
      </c>
      <c r="AK20" s="56">
        <f>INDEX('Geração, Estimativas, Auxiliar'!$15:$15,1,MATCH(AK2,'Geração, Estimativas, Auxiliar'!$13:$13,0))</f>
        <v>75.030000000000015</v>
      </c>
    </row>
    <row r="21" spans="1:37" outlineLevel="1" x14ac:dyDescent="0.35">
      <c r="B21" t="s">
        <v>115</v>
      </c>
      <c r="C21" s="55" t="s">
        <v>156</v>
      </c>
      <c r="D21" s="17">
        <f>INDEX('Geração, Estimativas, Auxiliar'!$26:$26,1,MATCH(D$2,'Geração, Estimativas, Auxiliar'!$13:$13,0))</f>
        <v>8126.8819178082213</v>
      </c>
      <c r="E21" s="17">
        <f>INDEX('Geração, Estimativas, Auxiliar'!$26:$26,1,MATCH(E$2,'Geração, Estimativas, Auxiliar'!$13:$13,0))</f>
        <v>8335.8221917808223</v>
      </c>
      <c r="F21" s="17">
        <f>INDEX('Geração, Estimativas, Auxiliar'!$26:$26,1,MATCH(F$2,'Geração, Estimativas, Auxiliar'!$13:$13,0))</f>
        <v>8421.9000000000015</v>
      </c>
      <c r="G21" s="17">
        <f>INDEX('Geração, Estimativas, Auxiliar'!$26:$26,1,MATCH(G$2,'Geração, Estimativas, Auxiliar'!$13:$13,0))</f>
        <v>8421.9</v>
      </c>
      <c r="H21" s="17">
        <f>INDEX('Geração, Estimativas, Auxiliar'!$26:$26,1,MATCH(H$2,'Geração, Estimativas, Auxiliar'!$13:$13,0))</f>
        <v>8421.9000000000015</v>
      </c>
      <c r="I21" s="17">
        <f>INDEX('Geração, Estimativas, Auxiliar'!$26:$26,1,MATCH(I$2,'Geração, Estimativas, Auxiliar'!$13:$13,0))</f>
        <v>8421.9000000000015</v>
      </c>
      <c r="J21" s="17">
        <f>INDEX('Geração, Estimativas, Auxiliar'!$26:$26,1,MATCH(J$2,'Geração, Estimativas, Auxiliar'!$13:$13,0))</f>
        <v>8421.9000000000015</v>
      </c>
      <c r="K21" s="17">
        <f>INDEX('Geração, Estimativas, Auxiliar'!$26:$26,1,MATCH(K$2,'Geração, Estimativas, Auxiliar'!$13:$13,0))</f>
        <v>8383.3863387978145</v>
      </c>
      <c r="L21" s="17">
        <f>INDEX('Geração, Estimativas, Auxiliar'!$26:$26,1,MATCH(L$2,'Geração, Estimativas, Auxiliar'!$13:$13,0))</f>
        <v>8333.7999999999993</v>
      </c>
      <c r="M21" s="17">
        <f>INDEX('Geração, Estimativas, Auxiliar'!$26:$26,1,MATCH(M$2,'Geração, Estimativas, Auxiliar'!$13:$13,0))</f>
        <v>8333.7999999999993</v>
      </c>
      <c r="N21" s="17">
        <f>INDEX('Geração, Estimativas, Auxiliar'!$26:$26,1,MATCH(N$2,'Geração, Estimativas, Auxiliar'!$13:$13,0))</f>
        <v>8333.7999999999993</v>
      </c>
      <c r="O21" s="17">
        <f>INDEX('Geração, Estimativas, Auxiliar'!$26:$26,1,MATCH(O$2,'Geração, Estimativas, Auxiliar'!$13:$13,0))</f>
        <v>8333.7999999999993</v>
      </c>
      <c r="P21" s="17">
        <f>INDEX('Geração, Estimativas, Auxiliar'!$26:$26,1,MATCH(P$2,'Geração, Estimativas, Auxiliar'!$13:$13,0))</f>
        <v>8308.17808219178</v>
      </c>
      <c r="Q21" s="17">
        <f>INDEX('Geração, Estimativas, Auxiliar'!$26:$26,1,MATCH(Q$2,'Geração, Estimativas, Auxiliar'!$13:$13,0))</f>
        <v>8250.2999999999993</v>
      </c>
      <c r="R21" s="17">
        <f>INDEX('Geração, Estimativas, Auxiliar'!$26:$26,1,MATCH(R$2,'Geração, Estimativas, Auxiliar'!$13:$13,0))</f>
        <v>8236.4380821917803</v>
      </c>
      <c r="S21" s="17">
        <f>INDEX('Geração, Estimativas, Auxiliar'!$26:$26,1,MATCH(S$2,'Geração, Estimativas, Auxiliar'!$13:$13,0))</f>
        <v>8213.9</v>
      </c>
      <c r="T21" s="17">
        <f>INDEX('Geração, Estimativas, Auxiliar'!$26:$26,1,MATCH(T$2,'Geração, Estimativas, Auxiliar'!$13:$13,0))</f>
        <v>8213.9000000000015</v>
      </c>
      <c r="U21" s="17">
        <f>INDEX('Geração, Estimativas, Auxiliar'!$26:$26,1,MATCH(U$2,'Geração, Estimativas, Auxiliar'!$13:$13,0))</f>
        <v>8213.9000000000015</v>
      </c>
      <c r="V21" s="17">
        <f>INDEX('Geração, Estimativas, Auxiliar'!$26:$26,1,MATCH(V$2,'Geração, Estimativas, Auxiliar'!$13:$13,0))</f>
        <v>8179.7767123287667</v>
      </c>
      <c r="W21" s="17">
        <f>INDEX('Geração, Estimativas, Auxiliar'!$26:$26,1,MATCH(W$2,'Geração, Estimativas, Auxiliar'!$13:$13,0))</f>
        <v>7937.9901639344271</v>
      </c>
      <c r="X21" s="17">
        <f>INDEX('Geração, Estimativas, Auxiliar'!$26:$26,1,MATCH(X$2,'Geração, Estimativas, Auxiliar'!$13:$13,0))</f>
        <v>7777.6000000000013</v>
      </c>
      <c r="Y21" s="17">
        <f>INDEX('Geração, Estimativas, Auxiliar'!$26:$26,1,MATCH(Y$2,'Geração, Estimativas, Auxiliar'!$13:$13,0))</f>
        <v>7333.6361643835626</v>
      </c>
      <c r="Z21" s="17">
        <f>INDEX('Geração, Estimativas, Auxiliar'!$26:$26,1,MATCH(Z$2,'Geração, Estimativas, Auxiliar'!$13:$13,0))</f>
        <v>5534.951780821918</v>
      </c>
      <c r="AA21" s="17">
        <f>INDEX('Geração, Estimativas, Auxiliar'!$26:$26,1,MATCH(AA$2,'Geração, Estimativas, Auxiliar'!$13:$13,0))</f>
        <v>3599.6</v>
      </c>
      <c r="AB21" s="17">
        <f>INDEX('Geração, Estimativas, Auxiliar'!$26:$26,1,MATCH(AB$2,'Geração, Estimativas, Auxiliar'!$13:$13,0))</f>
        <v>3599.6</v>
      </c>
      <c r="AC21" s="17">
        <f>INDEX('Geração, Estimativas, Auxiliar'!$26:$26,1,MATCH(AC$2,'Geração, Estimativas, Auxiliar'!$13:$13,0))</f>
        <v>3599.6</v>
      </c>
      <c r="AD21" s="17">
        <f>INDEX('Geração, Estimativas, Auxiliar'!$26:$26,1,MATCH(AD$2,'Geração, Estimativas, Auxiliar'!$13:$13,0))</f>
        <v>3599.6</v>
      </c>
      <c r="AE21" s="17">
        <f>INDEX('Geração, Estimativas, Auxiliar'!$26:$26,1,MATCH(AE$2,'Geração, Estimativas, Auxiliar'!$13:$13,0))</f>
        <v>1668.9461748633883</v>
      </c>
      <c r="AF21" s="17">
        <f>INDEX('Geração, Estimativas, Auxiliar'!$26:$26,1,MATCH(AF$2,'Geração, Estimativas, Auxiliar'!$13:$13,0))</f>
        <v>12.700000000000001</v>
      </c>
      <c r="AG21" s="17">
        <f>INDEX('Geração, Estimativas, Auxiliar'!$26:$26,1,MATCH(AG$2,'Geração, Estimativas, Auxiliar'!$13:$13,0))</f>
        <v>12.700000000000001</v>
      </c>
      <c r="AH21" s="17">
        <f>INDEX('Geração, Estimativas, Auxiliar'!$26:$26,1,MATCH(AH$2,'Geração, Estimativas, Auxiliar'!$13:$13,0))</f>
        <v>12.700000000000001</v>
      </c>
      <c r="AI21" s="17">
        <f>INDEX('Geração, Estimativas, Auxiliar'!$26:$26,1,MATCH(AI$2,'Geração, Estimativas, Auxiliar'!$13:$13,0))</f>
        <v>12.700000000000001</v>
      </c>
      <c r="AJ21" s="17">
        <f>INDEX('Geração, Estimativas, Auxiliar'!$26:$26,1,MATCH(AJ$2,'Geração, Estimativas, Auxiliar'!$13:$13,0))</f>
        <v>12.700000000000001</v>
      </c>
      <c r="AK21" s="17">
        <f>INDEX('Geração, Estimativas, Auxiliar'!$26:$26,1,MATCH(AK$2,'Geração, Estimativas, Auxiliar'!$13:$13,0))</f>
        <v>12.700000000000001</v>
      </c>
    </row>
    <row r="22" spans="1:37" outlineLevel="1" x14ac:dyDescent="0.35">
      <c r="B22" t="s">
        <v>115</v>
      </c>
      <c r="C22" s="55" t="s">
        <v>151</v>
      </c>
      <c r="D22" s="17">
        <f>INDEX('Geração, Estimativas, Auxiliar'!$27:$27,1,MATCH(D$2,'Geração, Estimativas, Auxiliar'!$13:$13,0))</f>
        <v>286.6577123287671</v>
      </c>
      <c r="E22" s="17">
        <f>INDEX('Geração, Estimativas, Auxiliar'!$27:$27,1,MATCH(E$2,'Geração, Estimativas, Auxiliar'!$13:$13,0))</f>
        <v>241.61999999999998</v>
      </c>
      <c r="F22" s="17">
        <f>INDEX('Geração, Estimativas, Auxiliar'!$27:$27,1,MATCH(F$2,'Geração, Estimativas, Auxiliar'!$13:$13,0))</f>
        <v>241.61999999999998</v>
      </c>
      <c r="G22" s="17">
        <f>INDEX('Geração, Estimativas, Auxiliar'!$27:$27,1,MATCH(G$2,'Geração, Estimativas, Auxiliar'!$13:$13,0))</f>
        <v>241.62</v>
      </c>
      <c r="H22" s="17">
        <f>INDEX('Geração, Estimativas, Auxiliar'!$27:$27,1,MATCH(H$2,'Geração, Estimativas, Auxiliar'!$13:$13,0))</f>
        <v>241.61999999999998</v>
      </c>
      <c r="I22" s="17">
        <f>INDEX('Geração, Estimativas, Auxiliar'!$27:$27,1,MATCH(I$2,'Geração, Estimativas, Auxiliar'!$13:$13,0))</f>
        <v>241.61999999999998</v>
      </c>
      <c r="J22" s="17">
        <f>INDEX('Geração, Estimativas, Auxiliar'!$27:$27,1,MATCH(J$2,'Geração, Estimativas, Auxiliar'!$13:$13,0))</f>
        <v>241.61999999999998</v>
      </c>
      <c r="K22" s="17">
        <f>INDEX('Geração, Estimativas, Auxiliar'!$27:$27,1,MATCH(K$2,'Geração, Estimativas, Auxiliar'!$13:$13,0))</f>
        <v>241.62</v>
      </c>
      <c r="L22" s="17">
        <f>INDEX('Geração, Estimativas, Auxiliar'!$27:$27,1,MATCH(L$2,'Geração, Estimativas, Auxiliar'!$13:$13,0))</f>
        <v>241.61999999999998</v>
      </c>
      <c r="M22" s="17">
        <f>INDEX('Geração, Estimativas, Auxiliar'!$27:$27,1,MATCH(M$2,'Geração, Estimativas, Auxiliar'!$13:$13,0))</f>
        <v>241.61999999999998</v>
      </c>
      <c r="N22" s="17">
        <f>INDEX('Geração, Estimativas, Auxiliar'!$27:$27,1,MATCH(N$2,'Geração, Estimativas, Auxiliar'!$13:$13,0))</f>
        <v>241.61999999999998</v>
      </c>
      <c r="O22" s="17">
        <f>INDEX('Geração, Estimativas, Auxiliar'!$27:$27,1,MATCH(O$2,'Geração, Estimativas, Auxiliar'!$13:$13,0))</f>
        <v>241.62</v>
      </c>
      <c r="P22" s="17">
        <f>INDEX('Geração, Estimativas, Auxiliar'!$27:$27,1,MATCH(P$2,'Geração, Estimativas, Auxiliar'!$13:$13,0))</f>
        <v>241.61999999999998</v>
      </c>
      <c r="Q22" s="17">
        <f>INDEX('Geração, Estimativas, Auxiliar'!$27:$27,1,MATCH(Q$2,'Geração, Estimativas, Auxiliar'!$13:$13,0))</f>
        <v>237.26958904109591</v>
      </c>
      <c r="R22" s="17">
        <f>INDEX('Geração, Estimativas, Auxiliar'!$27:$27,1,MATCH(R$2,'Geração, Estimativas, Auxiliar'!$13:$13,0))</f>
        <v>232.33095890410959</v>
      </c>
      <c r="S22" s="17">
        <f>INDEX('Geração, Estimativas, Auxiliar'!$27:$27,1,MATCH(S$2,'Geração, Estimativas, Auxiliar'!$13:$13,0))</f>
        <v>225.92000000000002</v>
      </c>
      <c r="T22" s="17">
        <f>INDEX('Geração, Estimativas, Auxiliar'!$27:$27,1,MATCH(T$2,'Geração, Estimativas, Auxiliar'!$13:$13,0))</f>
        <v>225.92000000000002</v>
      </c>
      <c r="U22" s="17">
        <f>INDEX('Geração, Estimativas, Auxiliar'!$27:$27,1,MATCH(U$2,'Geração, Estimativas, Auxiliar'!$13:$13,0))</f>
        <v>225.92000000000002</v>
      </c>
      <c r="V22" s="17">
        <f>INDEX('Geração, Estimativas, Auxiliar'!$27:$27,1,MATCH(V$2,'Geração, Estimativas, Auxiliar'!$13:$13,0))</f>
        <v>225.92000000000002</v>
      </c>
      <c r="W22" s="17">
        <f>INDEX('Geração, Estimativas, Auxiliar'!$27:$27,1,MATCH(W$2,'Geração, Estimativas, Auxiliar'!$13:$13,0))</f>
        <v>225.92000000000002</v>
      </c>
      <c r="X22" s="17">
        <f>INDEX('Geração, Estimativas, Auxiliar'!$27:$27,1,MATCH(X$2,'Geração, Estimativas, Auxiliar'!$13:$13,0))</f>
        <v>214.0002191780822</v>
      </c>
      <c r="Y22" s="17">
        <f>INDEX('Geração, Estimativas, Auxiliar'!$27:$27,1,MATCH(Y$2,'Geração, Estimativas, Auxiliar'!$13:$13,0))</f>
        <v>167.93438356164384</v>
      </c>
      <c r="Z22" s="17">
        <f>INDEX('Geração, Estimativas, Auxiliar'!$27:$27,1,MATCH(Z$2,'Geração, Estimativas, Auxiliar'!$13:$13,0))</f>
        <v>144.90589041095888</v>
      </c>
      <c r="AA22" s="17">
        <f>INDEX('Geração, Estimativas, Auxiliar'!$27:$27,1,MATCH(AA$2,'Geração, Estimativas, Auxiliar'!$13:$13,0))</f>
        <v>143.53</v>
      </c>
      <c r="AB22" s="17">
        <f>INDEX('Geração, Estimativas, Auxiliar'!$27:$27,1,MATCH(AB$2,'Geração, Estimativas, Auxiliar'!$13:$13,0))</f>
        <v>130.15575342465752</v>
      </c>
      <c r="AC22" s="17">
        <f>INDEX('Geração, Estimativas, Auxiliar'!$27:$27,1,MATCH(AC$2,'Geração, Estimativas, Auxiliar'!$13:$13,0))</f>
        <v>122.12999999999998</v>
      </c>
      <c r="AD22" s="17">
        <f>INDEX('Geração, Estimativas, Auxiliar'!$27:$27,1,MATCH(AD$2,'Geração, Estimativas, Auxiliar'!$13:$13,0))</f>
        <v>122.12999999999998</v>
      </c>
      <c r="AE22" s="17">
        <f>INDEX('Geração, Estimativas, Auxiliar'!$27:$27,1,MATCH(AE$2,'Geração, Estimativas, Auxiliar'!$13:$13,0))</f>
        <v>122.13</v>
      </c>
      <c r="AF22" s="17">
        <f>INDEX('Geração, Estimativas, Auxiliar'!$27:$27,1,MATCH(AF$2,'Geração, Estimativas, Auxiliar'!$13:$13,0))</f>
        <v>122.12999999999998</v>
      </c>
      <c r="AG22" s="17">
        <f>INDEX('Geração, Estimativas, Auxiliar'!$27:$27,1,MATCH(AG$2,'Geração, Estimativas, Auxiliar'!$13:$13,0))</f>
        <v>122.12999999999998</v>
      </c>
      <c r="AH22" s="17">
        <f>INDEX('Geração, Estimativas, Auxiliar'!$27:$27,1,MATCH(AH$2,'Geração, Estimativas, Auxiliar'!$13:$13,0))</f>
        <v>122.12999999999998</v>
      </c>
      <c r="AI22" s="17">
        <f>INDEX('Geração, Estimativas, Auxiliar'!$27:$27,1,MATCH(AI$2,'Geração, Estimativas, Auxiliar'!$13:$13,0))</f>
        <v>122.13</v>
      </c>
      <c r="AJ22" s="17">
        <f>INDEX('Geração, Estimativas, Auxiliar'!$27:$27,1,MATCH(AJ$2,'Geração, Estimativas, Auxiliar'!$13:$13,0))</f>
        <v>80.683424657534232</v>
      </c>
      <c r="AK22" s="17">
        <f>INDEX('Geração, Estimativas, Auxiliar'!$27:$27,1,MATCH(AK$2,'Geração, Estimativas, Auxiliar'!$13:$13,0))</f>
        <v>0.13</v>
      </c>
    </row>
    <row r="23" spans="1:37" outlineLevel="1" x14ac:dyDescent="0.35">
      <c r="B23" t="s">
        <v>115</v>
      </c>
      <c r="C23" s="55" t="s">
        <v>157</v>
      </c>
      <c r="D23" s="17">
        <f>INDEX('Geração, Estimativas, Auxiliar'!$28:$28,1,MATCH(D$2,'Geração, Estimativas, Auxiliar'!$13:$13,0))</f>
        <v>4846.74</v>
      </c>
      <c r="E23" s="17">
        <f>INDEX('Geração, Estimativas, Auxiliar'!$28:$28,1,MATCH(E$2,'Geração, Estimativas, Auxiliar'!$13:$13,0))</f>
        <v>4845.86602739726</v>
      </c>
      <c r="F23" s="17">
        <f>INDEX('Geração, Estimativas, Auxiliar'!$28:$28,1,MATCH(F$2,'Geração, Estimativas, Auxiliar'!$13:$13,0))</f>
        <v>4845.74</v>
      </c>
      <c r="G23" s="17">
        <f>INDEX('Geração, Estimativas, Auxiliar'!$28:$28,1,MATCH(G$2,'Geração, Estimativas, Auxiliar'!$13:$13,0))</f>
        <v>4845.7400000000007</v>
      </c>
      <c r="H23" s="17">
        <f>INDEX('Geração, Estimativas, Auxiliar'!$28:$28,1,MATCH(H$2,'Geração, Estimativas, Auxiliar'!$13:$13,0))</f>
        <v>4845.74</v>
      </c>
      <c r="I23" s="17">
        <f>INDEX('Geração, Estimativas, Auxiliar'!$28:$28,1,MATCH(I$2,'Geração, Estimativas, Auxiliar'!$13:$13,0))</f>
        <v>4845.74</v>
      </c>
      <c r="J23" s="17">
        <f>INDEX('Geração, Estimativas, Auxiliar'!$28:$28,1,MATCH(J$2,'Geração, Estimativas, Auxiliar'!$13:$13,0))</f>
        <v>4845.74</v>
      </c>
      <c r="K23" s="17">
        <f>INDEX('Geração, Estimativas, Auxiliar'!$28:$28,1,MATCH(K$2,'Geração, Estimativas, Auxiliar'!$13:$13,0))</f>
        <v>4845.7400000000007</v>
      </c>
      <c r="L23" s="17">
        <f>INDEX('Geração, Estimativas, Auxiliar'!$28:$28,1,MATCH(L$2,'Geração, Estimativas, Auxiliar'!$13:$13,0))</f>
        <v>4845.74</v>
      </c>
      <c r="M23" s="17">
        <f>INDEX('Geração, Estimativas, Auxiliar'!$28:$28,1,MATCH(M$2,'Geração, Estimativas, Auxiliar'!$13:$13,0))</f>
        <v>4845.74</v>
      </c>
      <c r="N23" s="17">
        <f>INDEX('Geração, Estimativas, Auxiliar'!$28:$28,1,MATCH(N$2,'Geração, Estimativas, Auxiliar'!$13:$13,0))</f>
        <v>4845.74</v>
      </c>
      <c r="O23" s="17">
        <f>INDEX('Geração, Estimativas, Auxiliar'!$28:$28,1,MATCH(O$2,'Geração, Estimativas, Auxiliar'!$13:$13,0))</f>
        <v>4845.7400000000007</v>
      </c>
      <c r="P23" s="17">
        <f>INDEX('Geração, Estimativas, Auxiliar'!$28:$28,1,MATCH(P$2,'Geração, Estimativas, Auxiliar'!$13:$13,0))</f>
        <v>4845.74</v>
      </c>
      <c r="Q23" s="17">
        <f>INDEX('Geração, Estimativas, Auxiliar'!$28:$28,1,MATCH(Q$2,'Geração, Estimativas, Auxiliar'!$13:$13,0))</f>
        <v>4845.74</v>
      </c>
      <c r="R23" s="17">
        <f>INDEX('Geração, Estimativas, Auxiliar'!$28:$28,1,MATCH(R$2,'Geração, Estimativas, Auxiliar'!$13:$13,0))</f>
        <v>4845.74</v>
      </c>
      <c r="S23" s="17">
        <f>INDEX('Geração, Estimativas, Auxiliar'!$28:$28,1,MATCH(S$2,'Geração, Estimativas, Auxiliar'!$13:$13,0))</f>
        <v>4845.7400000000007</v>
      </c>
      <c r="T23" s="17">
        <f>INDEX('Geração, Estimativas, Auxiliar'!$28:$28,1,MATCH(T$2,'Geração, Estimativas, Auxiliar'!$13:$13,0))</f>
        <v>4845.74</v>
      </c>
      <c r="U23" s="17">
        <f>INDEX('Geração, Estimativas, Auxiliar'!$28:$28,1,MATCH(U$2,'Geração, Estimativas, Auxiliar'!$13:$13,0))</f>
        <v>4845.74</v>
      </c>
      <c r="V23" s="17">
        <f>INDEX('Geração, Estimativas, Auxiliar'!$28:$28,1,MATCH(V$2,'Geração, Estimativas, Auxiliar'!$13:$13,0))</f>
        <v>4845.74</v>
      </c>
      <c r="W23" s="17">
        <f>INDEX('Geração, Estimativas, Auxiliar'!$28:$28,1,MATCH(W$2,'Geração, Estimativas, Auxiliar'!$13:$13,0))</f>
        <v>4845.7400000000007</v>
      </c>
      <c r="X23" s="17">
        <f>INDEX('Geração, Estimativas, Auxiliar'!$28:$28,1,MATCH(X$2,'Geração, Estimativas, Auxiliar'!$13:$13,0))</f>
        <v>4845.74</v>
      </c>
      <c r="Y23" s="17">
        <f>INDEX('Geração, Estimativas, Auxiliar'!$28:$28,1,MATCH(Y$2,'Geração, Estimativas, Auxiliar'!$13:$13,0))</f>
        <v>4845.74</v>
      </c>
      <c r="Z23" s="17">
        <f>INDEX('Geração, Estimativas, Auxiliar'!$28:$28,1,MATCH(Z$2,'Geração, Estimativas, Auxiliar'!$13:$13,0))</f>
        <v>4820.8915068493161</v>
      </c>
      <c r="AA23" s="17">
        <f>INDEX('Geração, Estimativas, Auxiliar'!$28:$28,1,MATCH(AA$2,'Geração, Estimativas, Auxiliar'!$13:$13,0))</f>
        <v>4787.5399999999991</v>
      </c>
      <c r="AB23" s="17">
        <f>INDEX('Geração, Estimativas, Auxiliar'!$28:$28,1,MATCH(AB$2,'Geração, Estimativas, Auxiliar'!$13:$13,0))</f>
        <v>4741.6843835616437</v>
      </c>
      <c r="AC23" s="17">
        <f>INDEX('Geração, Estimativas, Auxiliar'!$28:$28,1,MATCH(AC$2,'Geração, Estimativas, Auxiliar'!$13:$13,0))</f>
        <v>4715.84</v>
      </c>
      <c r="AD23" s="17">
        <f>INDEX('Geração, Estimativas, Auxiliar'!$28:$28,1,MATCH(AD$2,'Geração, Estimativas, Auxiliar'!$13:$13,0))</f>
        <v>4715.84</v>
      </c>
      <c r="AE23" s="17">
        <f>INDEX('Geração, Estimativas, Auxiliar'!$28:$28,1,MATCH(AE$2,'Geração, Estimativas, Auxiliar'!$13:$13,0))</f>
        <v>2177.5326775956282</v>
      </c>
      <c r="AF23" s="17">
        <f>INDEX('Geração, Estimativas, Auxiliar'!$28:$28,1,MATCH(AF$2,'Geração, Estimativas, Auxiliar'!$13:$13,0))</f>
        <v>0</v>
      </c>
      <c r="AG23" s="17">
        <f>INDEX('Geração, Estimativas, Auxiliar'!$28:$28,1,MATCH(AG$2,'Geração, Estimativas, Auxiliar'!$13:$13,0))</f>
        <v>0</v>
      </c>
      <c r="AH23" s="17">
        <f>INDEX('Geração, Estimativas, Auxiliar'!$28:$28,1,MATCH(AH$2,'Geração, Estimativas, Auxiliar'!$13:$13,0))</f>
        <v>0</v>
      </c>
      <c r="AI23" s="17">
        <f>INDEX('Geração, Estimativas, Auxiliar'!$28:$28,1,MATCH(AI$2,'Geração, Estimativas, Auxiliar'!$13:$13,0))</f>
        <v>0</v>
      </c>
      <c r="AJ23" s="17">
        <f>INDEX('Geração, Estimativas, Auxiliar'!$28:$28,1,MATCH(AJ$2,'Geração, Estimativas, Auxiliar'!$13:$13,0))</f>
        <v>0</v>
      </c>
      <c r="AK23" s="17">
        <f>INDEX('Geração, Estimativas, Auxiliar'!$28:$28,1,MATCH(AK$2,'Geração, Estimativas, Auxiliar'!$13:$13,0))</f>
        <v>0</v>
      </c>
    </row>
    <row r="24" spans="1:37" outlineLevel="1" x14ac:dyDescent="0.35">
      <c r="B24" t="s">
        <v>115</v>
      </c>
      <c r="C24" s="55" t="s">
        <v>145</v>
      </c>
      <c r="D24" s="17">
        <f>INDEX('Geração, Estimativas, Auxiliar'!$29:$29,1,MATCH(D$2,'Geração, Estimativas, Auxiliar'!$13:$13,0))</f>
        <v>4213.8000000000011</v>
      </c>
      <c r="E24" s="17">
        <f>INDEX('Geração, Estimativas, Auxiliar'!$29:$29,1,MATCH(E$2,'Geração, Estimativas, Auxiliar'!$13:$13,0))</f>
        <v>4213.8000000000011</v>
      </c>
      <c r="F24" s="17">
        <f>INDEX('Geração, Estimativas, Auxiliar'!$29:$29,1,MATCH(F$2,'Geração, Estimativas, Auxiliar'!$13:$13,0))</f>
        <v>4109.1073972602744</v>
      </c>
      <c r="G24" s="17">
        <f>INDEX('Geração, Estimativas, Auxiliar'!$29:$29,1,MATCH(G$2,'Geração, Estimativas, Auxiliar'!$13:$13,0))</f>
        <v>4088.1</v>
      </c>
      <c r="H24" s="17">
        <f>INDEX('Geração, Estimativas, Auxiliar'!$29:$29,1,MATCH(H$2,'Geração, Estimativas, Auxiliar'!$13:$13,0))</f>
        <v>4088.1</v>
      </c>
      <c r="I24" s="17">
        <f>INDEX('Geração, Estimativas, Auxiliar'!$29:$29,1,MATCH(I$2,'Geração, Estimativas, Auxiliar'!$13:$13,0))</f>
        <v>4088.1</v>
      </c>
      <c r="J24" s="17">
        <f>INDEX('Geração, Estimativas, Auxiliar'!$29:$29,1,MATCH(J$2,'Geração, Estimativas, Auxiliar'!$13:$13,0))</f>
        <v>4088.1</v>
      </c>
      <c r="K24" s="17">
        <f>INDEX('Geração, Estimativas, Auxiliar'!$29:$29,1,MATCH(K$2,'Geração, Estimativas, Auxiliar'!$13:$13,0))</f>
        <v>4088.1</v>
      </c>
      <c r="L24" s="17">
        <f>INDEX('Geração, Estimativas, Auxiliar'!$29:$29,1,MATCH(L$2,'Geração, Estimativas, Auxiliar'!$13:$13,0))</f>
        <v>4088.1</v>
      </c>
      <c r="M24" s="17">
        <f>INDEX('Geração, Estimativas, Auxiliar'!$29:$29,1,MATCH(M$2,'Geração, Estimativas, Auxiliar'!$13:$13,0))</f>
        <v>4088.1</v>
      </c>
      <c r="N24" s="17">
        <f>INDEX('Geração, Estimativas, Auxiliar'!$29:$29,1,MATCH(N$2,'Geração, Estimativas, Auxiliar'!$13:$13,0))</f>
        <v>4088.1</v>
      </c>
      <c r="O24" s="17">
        <f>INDEX('Geração, Estimativas, Auxiliar'!$29:$29,1,MATCH(O$2,'Geração, Estimativas, Auxiliar'!$13:$13,0))</f>
        <v>4088.1</v>
      </c>
      <c r="P24" s="17">
        <f>INDEX('Geração, Estimativas, Auxiliar'!$29:$29,1,MATCH(P$2,'Geração, Estimativas, Auxiliar'!$13:$13,0))</f>
        <v>4088.1</v>
      </c>
      <c r="Q24" s="17">
        <f>INDEX('Geração, Estimativas, Auxiliar'!$29:$29,1,MATCH(Q$2,'Geração, Estimativas, Auxiliar'!$13:$13,0))</f>
        <v>4088.1</v>
      </c>
      <c r="R24" s="17">
        <f>INDEX('Geração, Estimativas, Auxiliar'!$29:$29,1,MATCH(R$2,'Geração, Estimativas, Auxiliar'!$13:$13,0))</f>
        <v>4088.1</v>
      </c>
      <c r="S24" s="17">
        <f>INDEX('Geração, Estimativas, Auxiliar'!$29:$29,1,MATCH(S$2,'Geração, Estimativas, Auxiliar'!$13:$13,0))</f>
        <v>4088.1</v>
      </c>
      <c r="T24" s="17">
        <f>INDEX('Geração, Estimativas, Auxiliar'!$29:$29,1,MATCH(T$2,'Geração, Estimativas, Auxiliar'!$13:$13,0))</f>
        <v>4088.1</v>
      </c>
      <c r="U24" s="17">
        <f>INDEX('Geração, Estimativas, Auxiliar'!$29:$29,1,MATCH(U$2,'Geração, Estimativas, Auxiliar'!$13:$13,0))</f>
        <v>4088.1</v>
      </c>
      <c r="V24" s="17">
        <f>INDEX('Geração, Estimativas, Auxiliar'!$29:$29,1,MATCH(V$2,'Geração, Estimativas, Auxiliar'!$13:$13,0))</f>
        <v>4088.1</v>
      </c>
      <c r="W24" s="17">
        <f>INDEX('Geração, Estimativas, Auxiliar'!$29:$29,1,MATCH(W$2,'Geração, Estimativas, Auxiliar'!$13:$13,0))</f>
        <v>4088.1</v>
      </c>
      <c r="X24" s="17">
        <f>INDEX('Geração, Estimativas, Auxiliar'!$29:$29,1,MATCH(X$2,'Geração, Estimativas, Auxiliar'!$13:$13,0))</f>
        <v>4088.1</v>
      </c>
      <c r="Y24" s="17">
        <f>INDEX('Geração, Estimativas, Auxiliar'!$29:$29,1,MATCH(Y$2,'Geração, Estimativas, Auxiliar'!$13:$13,0))</f>
        <v>4088.1</v>
      </c>
      <c r="Z24" s="17">
        <f>INDEX('Geração, Estimativas, Auxiliar'!$29:$29,1,MATCH(Z$2,'Geração, Estimativas, Auxiliar'!$13:$13,0))</f>
        <v>4088.1</v>
      </c>
      <c r="AA24" s="17">
        <f>INDEX('Geração, Estimativas, Auxiliar'!$29:$29,1,MATCH(AA$2,'Geração, Estimativas, Auxiliar'!$13:$13,0))</f>
        <v>4088.1</v>
      </c>
      <c r="AB24" s="17">
        <f>INDEX('Geração, Estimativas, Auxiliar'!$29:$29,1,MATCH(AB$2,'Geração, Estimativas, Auxiliar'!$13:$13,0))</f>
        <v>4088.1</v>
      </c>
      <c r="AC24" s="17">
        <f>INDEX('Geração, Estimativas, Auxiliar'!$29:$29,1,MATCH(AC$2,'Geração, Estimativas, Auxiliar'!$13:$13,0))</f>
        <v>4088.1</v>
      </c>
      <c r="AD24" s="17">
        <f>INDEX('Geração, Estimativas, Auxiliar'!$29:$29,1,MATCH(AD$2,'Geração, Estimativas, Auxiliar'!$13:$13,0))</f>
        <v>4088.1</v>
      </c>
      <c r="AE24" s="17">
        <f>INDEX('Geração, Estimativas, Auxiliar'!$29:$29,1,MATCH(AE$2,'Geração, Estimativas, Auxiliar'!$13:$13,0))</f>
        <v>1921.1538251366121</v>
      </c>
      <c r="AF24" s="17">
        <f>INDEX('Geração, Estimativas, Auxiliar'!$29:$29,1,MATCH(AF$2,'Geração, Estimativas, Auxiliar'!$13:$13,0))</f>
        <v>62.2</v>
      </c>
      <c r="AG24" s="17">
        <f>INDEX('Geração, Estimativas, Auxiliar'!$29:$29,1,MATCH(AG$2,'Geração, Estimativas, Auxiliar'!$13:$13,0))</f>
        <v>62.2</v>
      </c>
      <c r="AH24" s="17">
        <f>INDEX('Geração, Estimativas, Auxiliar'!$29:$29,1,MATCH(AH$2,'Geração, Estimativas, Auxiliar'!$13:$13,0))</f>
        <v>62.2</v>
      </c>
      <c r="AI24" s="17">
        <f>INDEX('Geração, Estimativas, Auxiliar'!$29:$29,1,MATCH(AI$2,'Geração, Estimativas, Auxiliar'!$13:$13,0))</f>
        <v>62.2</v>
      </c>
      <c r="AJ24" s="17">
        <f>INDEX('Geração, Estimativas, Auxiliar'!$29:$29,1,MATCH(AJ$2,'Geração, Estimativas, Auxiliar'!$13:$13,0))</f>
        <v>62.2</v>
      </c>
      <c r="AK24" s="17">
        <f>INDEX('Geração, Estimativas, Auxiliar'!$29:$29,1,MATCH(AK$2,'Geração, Estimativas, Auxiliar'!$13:$13,0))</f>
        <v>62.2</v>
      </c>
    </row>
    <row r="25" spans="1:37" ht="14.9" customHeight="1" x14ac:dyDescent="0.35">
      <c r="B25" t="s">
        <v>115</v>
      </c>
      <c r="C25" s="9" t="s">
        <v>79</v>
      </c>
      <c r="D25" s="17">
        <f>INDEX('Geração, Estimativas, Auxiliar'!$30:$30,1,MATCH(D$2,'Geração, Estimativas, Auxiliar'!$13:$13,0))</f>
        <v>17158.12483561644</v>
      </c>
      <c r="E25" s="17">
        <f>INDEX('Geração, Estimativas, Auxiliar'!$30:$30,1,MATCH(E$2,'Geração, Estimativas, Auxiliar'!$13:$13,0))</f>
        <v>17320.388219178087</v>
      </c>
      <c r="F25" s="17">
        <f>INDEX('Geração, Estimativas, Auxiliar'!$30:$30,1,MATCH(F$2,'Geração, Estimativas, Auxiliar'!$13:$13,0))</f>
        <v>17301.647397260273</v>
      </c>
      <c r="G25" s="17">
        <f>INDEX('Geração, Estimativas, Auxiliar'!$30:$30,1,MATCH(G$2,'Geração, Estimativas, Auxiliar'!$13:$13,0))</f>
        <v>17280.64</v>
      </c>
      <c r="H25" s="17">
        <f>INDEX('Geração, Estimativas, Auxiliar'!$30:$30,1,MATCH(H$2,'Geração, Estimativas, Auxiliar'!$13:$13,0))</f>
        <v>17280.640000000003</v>
      </c>
      <c r="I25" s="17">
        <f>INDEX('Geração, Estimativas, Auxiliar'!$30:$30,1,MATCH(I$2,'Geração, Estimativas, Auxiliar'!$13:$13,0))</f>
        <v>17280.640000000003</v>
      </c>
      <c r="J25" s="17">
        <f>INDEX('Geração, Estimativas, Auxiliar'!$30:$30,1,MATCH(J$2,'Geração, Estimativas, Auxiliar'!$13:$13,0))</f>
        <v>17280.640000000003</v>
      </c>
      <c r="K25" s="17">
        <f>INDEX('Geração, Estimativas, Auxiliar'!$30:$30,1,MATCH(K$2,'Geração, Estimativas, Auxiliar'!$13:$13,0))</f>
        <v>17242.126338797818</v>
      </c>
      <c r="L25" s="17">
        <f>INDEX('Geração, Estimativas, Auxiliar'!$30:$30,1,MATCH(L$2,'Geração, Estimativas, Auxiliar'!$13:$13,0))</f>
        <v>17192.54</v>
      </c>
      <c r="M25" s="17">
        <f>INDEX('Geração, Estimativas, Auxiliar'!$30:$30,1,MATCH(M$2,'Geração, Estimativas, Auxiliar'!$13:$13,0))</f>
        <v>17192.54</v>
      </c>
      <c r="N25" s="17">
        <f>INDEX('Geração, Estimativas, Auxiliar'!$30:$30,1,MATCH(N$2,'Geração, Estimativas, Auxiliar'!$13:$13,0))</f>
        <v>17192.54</v>
      </c>
      <c r="O25" s="17">
        <f>INDEX('Geração, Estimativas, Auxiliar'!$30:$30,1,MATCH(O$2,'Geração, Estimativas, Auxiliar'!$13:$13,0))</f>
        <v>17192.54</v>
      </c>
      <c r="P25" s="17">
        <f>INDEX('Geração, Estimativas, Auxiliar'!$30:$30,1,MATCH(P$2,'Geração, Estimativas, Auxiliar'!$13:$13,0))</f>
        <v>17166.91808219178</v>
      </c>
      <c r="Q25" s="17">
        <f>INDEX('Geração, Estimativas, Auxiliar'!$30:$30,1,MATCH(Q$2,'Geração, Estimativas, Auxiliar'!$13:$13,0))</f>
        <v>17104.689589041092</v>
      </c>
      <c r="R25" s="17">
        <f>INDEX('Geração, Estimativas, Auxiliar'!$30:$30,1,MATCH(R$2,'Geração, Estimativas, Auxiliar'!$13:$13,0))</f>
        <v>17085.889041095892</v>
      </c>
      <c r="S25" s="17">
        <f>INDEX('Geração, Estimativas, Auxiliar'!$30:$30,1,MATCH(S$2,'Geração, Estimativas, Auxiliar'!$13:$13,0))</f>
        <v>17056.940000000002</v>
      </c>
      <c r="T25" s="17">
        <f>INDEX('Geração, Estimativas, Auxiliar'!$30:$30,1,MATCH(T$2,'Geração, Estimativas, Auxiliar'!$13:$13,0))</f>
        <v>17056.940000000002</v>
      </c>
      <c r="U25" s="17">
        <f>INDEX('Geração, Estimativas, Auxiliar'!$30:$30,1,MATCH(U$2,'Geração, Estimativas, Auxiliar'!$13:$13,0))</f>
        <v>17056.940000000002</v>
      </c>
      <c r="V25" s="17">
        <f>INDEX('Geração, Estimativas, Auxiliar'!$30:$30,1,MATCH(V$2,'Geração, Estimativas, Auxiliar'!$13:$13,0))</f>
        <v>17022.816712328764</v>
      </c>
      <c r="W25" s="17">
        <f>INDEX('Geração, Estimativas, Auxiliar'!$30:$30,1,MATCH(W$2,'Geração, Estimativas, Auxiliar'!$13:$13,0))</f>
        <v>16781.030163934429</v>
      </c>
      <c r="X25" s="17">
        <f>INDEX('Geração, Estimativas, Auxiliar'!$30:$30,1,MATCH(X$2,'Geração, Estimativas, Auxiliar'!$13:$13,0))</f>
        <v>16620.640000000003</v>
      </c>
      <c r="Y25" s="17">
        <f>INDEX('Geração, Estimativas, Auxiliar'!$30:$30,1,MATCH(Y$2,'Geração, Estimativas, Auxiliar'!$13:$13,0))</f>
        <v>16152.680547945205</v>
      </c>
      <c r="Z25" s="17">
        <f>INDEX('Geração, Estimativas, Auxiliar'!$30:$30,1,MATCH(Z$2,'Geração, Estimativas, Auxiliar'!$13:$13,0))</f>
        <v>14338.891780821919</v>
      </c>
      <c r="AA25" s="17">
        <f>INDEX('Geração, Estimativas, Auxiliar'!$30:$30,1,MATCH(AA$2,'Geração, Estimativas, Auxiliar'!$13:$13,0))</f>
        <v>12403.54</v>
      </c>
      <c r="AB25" s="17">
        <f>INDEX('Geração, Estimativas, Auxiliar'!$30:$30,1,MATCH(AB$2,'Geração, Estimativas, Auxiliar'!$13:$13,0))</f>
        <v>12403.539999999999</v>
      </c>
      <c r="AC25" s="17">
        <f>INDEX('Geração, Estimativas, Auxiliar'!$30:$30,1,MATCH(AC$2,'Geração, Estimativas, Auxiliar'!$13:$13,0))</f>
        <v>12403.539999999999</v>
      </c>
      <c r="AD25" s="17">
        <f>INDEX('Geração, Estimativas, Auxiliar'!$30:$30,1,MATCH(AD$2,'Geração, Estimativas, Auxiliar'!$13:$13,0))</f>
        <v>12403.539999999999</v>
      </c>
      <c r="AE25" s="17">
        <f>INDEX('Geração, Estimativas, Auxiliar'!$30:$30,1,MATCH(AE$2,'Geração, Estimativas, Auxiliar'!$13:$13,0))</f>
        <v>5767.6326775956295</v>
      </c>
      <c r="AF25" s="17">
        <f>INDEX('Geração, Estimativas, Auxiliar'!$30:$30,1,MATCH(AF$2,'Geração, Estimativas, Auxiliar'!$13:$13,0))</f>
        <v>74.900000000000006</v>
      </c>
      <c r="AG25" s="17">
        <f>INDEX('Geração, Estimativas, Auxiliar'!$30:$30,1,MATCH(AG$2,'Geração, Estimativas, Auxiliar'!$13:$13,0))</f>
        <v>74.900000000000006</v>
      </c>
      <c r="AH25" s="17">
        <f>INDEX('Geração, Estimativas, Auxiliar'!$30:$30,1,MATCH(AH$2,'Geração, Estimativas, Auxiliar'!$13:$13,0))</f>
        <v>74.900000000000006</v>
      </c>
      <c r="AI25" s="17">
        <f>INDEX('Geração, Estimativas, Auxiliar'!$30:$30,1,MATCH(AI$2,'Geração, Estimativas, Auxiliar'!$13:$13,0))</f>
        <v>74.900000000000006</v>
      </c>
      <c r="AJ25" s="17">
        <f>INDEX('Geração, Estimativas, Auxiliar'!$30:$30,1,MATCH(AJ$2,'Geração, Estimativas, Auxiliar'!$13:$13,0))</f>
        <v>74.900000000000006</v>
      </c>
      <c r="AK25" s="17">
        <f>INDEX('Geração, Estimativas, Auxiliar'!$30:$30,1,MATCH(AK$2,'Geração, Estimativas, Auxiliar'!$13:$13,0))</f>
        <v>74.900000000000006</v>
      </c>
    </row>
    <row r="26" spans="1:37" ht="14.65" customHeight="1" outlineLevel="1" x14ac:dyDescent="0.35">
      <c r="B26" t="s">
        <v>115</v>
      </c>
      <c r="C26" s="55" t="s">
        <v>156</v>
      </c>
      <c r="D26" s="17">
        <f>INDEX('Geração, Estimativas, Auxiliar'!$31:$31,1,MATCH(D$2,'Geração, Estimativas, Auxiliar'!$13:$13,0))</f>
        <v>8126.8819178082213</v>
      </c>
      <c r="E26" s="17">
        <f>INDEX('Geração, Estimativas, Auxiliar'!$31:$31,1,MATCH(E$2,'Geração, Estimativas, Auxiliar'!$13:$13,0))</f>
        <v>8335.8221917808223</v>
      </c>
      <c r="F26" s="17">
        <f>INDEX('Geração, Estimativas, Auxiliar'!$31:$31,1,MATCH(F$2,'Geração, Estimativas, Auxiliar'!$13:$13,0))</f>
        <v>8421.9000000000015</v>
      </c>
      <c r="G26" s="17">
        <f>INDEX('Geração, Estimativas, Auxiliar'!$31:$31,1,MATCH(G$2,'Geração, Estimativas, Auxiliar'!$13:$13,0))</f>
        <v>8421.9</v>
      </c>
      <c r="H26" s="17">
        <f>INDEX('Geração, Estimativas, Auxiliar'!$31:$31,1,MATCH(H$2,'Geração, Estimativas, Auxiliar'!$13:$13,0))</f>
        <v>8421.9000000000015</v>
      </c>
      <c r="I26" s="17">
        <f>INDEX('Geração, Estimativas, Auxiliar'!$31:$31,1,MATCH(I$2,'Geração, Estimativas, Auxiliar'!$13:$13,0))</f>
        <v>8421.9000000000015</v>
      </c>
      <c r="J26" s="17">
        <f>INDEX('Geração, Estimativas, Auxiliar'!$31:$31,1,MATCH(J$2,'Geração, Estimativas, Auxiliar'!$13:$13,0))</f>
        <v>8421.9000000000015</v>
      </c>
      <c r="K26" s="17">
        <f>INDEX('Geração, Estimativas, Auxiliar'!$31:$31,1,MATCH(K$2,'Geração, Estimativas, Auxiliar'!$13:$13,0))</f>
        <v>8383.3863387978145</v>
      </c>
      <c r="L26" s="17">
        <f>INDEX('Geração, Estimativas, Auxiliar'!$31:$31,1,MATCH(L$2,'Geração, Estimativas, Auxiliar'!$13:$13,0))</f>
        <v>8333.7999999999993</v>
      </c>
      <c r="M26" s="17">
        <f>INDEX('Geração, Estimativas, Auxiliar'!$31:$31,1,MATCH(M$2,'Geração, Estimativas, Auxiliar'!$13:$13,0))</f>
        <v>8333.7999999999993</v>
      </c>
      <c r="N26" s="17">
        <f>INDEX('Geração, Estimativas, Auxiliar'!$31:$31,1,MATCH(N$2,'Geração, Estimativas, Auxiliar'!$13:$13,0))</f>
        <v>8333.7999999999993</v>
      </c>
      <c r="O26" s="17">
        <f>INDEX('Geração, Estimativas, Auxiliar'!$31:$31,1,MATCH(O$2,'Geração, Estimativas, Auxiliar'!$13:$13,0))</f>
        <v>8333.7999999999993</v>
      </c>
      <c r="P26" s="17">
        <f>INDEX('Geração, Estimativas, Auxiliar'!$31:$31,1,MATCH(P$2,'Geração, Estimativas, Auxiliar'!$13:$13,0))</f>
        <v>8308.17808219178</v>
      </c>
      <c r="Q26" s="17">
        <f>INDEX('Geração, Estimativas, Auxiliar'!$31:$31,1,MATCH(Q$2,'Geração, Estimativas, Auxiliar'!$13:$13,0))</f>
        <v>8250.2999999999993</v>
      </c>
      <c r="R26" s="17">
        <f>INDEX('Geração, Estimativas, Auxiliar'!$31:$31,1,MATCH(R$2,'Geração, Estimativas, Auxiliar'!$13:$13,0))</f>
        <v>8236.4380821917803</v>
      </c>
      <c r="S26" s="17">
        <f>INDEX('Geração, Estimativas, Auxiliar'!$31:$31,1,MATCH(S$2,'Geração, Estimativas, Auxiliar'!$13:$13,0))</f>
        <v>8213.9</v>
      </c>
      <c r="T26" s="17">
        <f>INDEX('Geração, Estimativas, Auxiliar'!$31:$31,1,MATCH(T$2,'Geração, Estimativas, Auxiliar'!$13:$13,0))</f>
        <v>8213.9000000000015</v>
      </c>
      <c r="U26" s="17">
        <f>INDEX('Geração, Estimativas, Auxiliar'!$31:$31,1,MATCH(U$2,'Geração, Estimativas, Auxiliar'!$13:$13,0))</f>
        <v>8213.9000000000015</v>
      </c>
      <c r="V26" s="17">
        <f>INDEX('Geração, Estimativas, Auxiliar'!$31:$31,1,MATCH(V$2,'Geração, Estimativas, Auxiliar'!$13:$13,0))</f>
        <v>8179.7767123287667</v>
      </c>
      <c r="W26" s="17">
        <f>INDEX('Geração, Estimativas, Auxiliar'!$31:$31,1,MATCH(W$2,'Geração, Estimativas, Auxiliar'!$13:$13,0))</f>
        <v>7937.9901639344271</v>
      </c>
      <c r="X26" s="17">
        <f>INDEX('Geração, Estimativas, Auxiliar'!$31:$31,1,MATCH(X$2,'Geração, Estimativas, Auxiliar'!$13:$13,0))</f>
        <v>7777.6000000000013</v>
      </c>
      <c r="Y26" s="17">
        <f>INDEX('Geração, Estimativas, Auxiliar'!$31:$31,1,MATCH(Y$2,'Geração, Estimativas, Auxiliar'!$13:$13,0))</f>
        <v>7333.6361643835626</v>
      </c>
      <c r="Z26" s="17">
        <f>INDEX('Geração, Estimativas, Auxiliar'!$31:$31,1,MATCH(Z$2,'Geração, Estimativas, Auxiliar'!$13:$13,0))</f>
        <v>5534.951780821918</v>
      </c>
      <c r="AA26" s="17">
        <f>INDEX('Geração, Estimativas, Auxiliar'!$31:$31,1,MATCH(AA$2,'Geração, Estimativas, Auxiliar'!$13:$13,0))</f>
        <v>3599.6</v>
      </c>
      <c r="AB26" s="17">
        <f>INDEX('Geração, Estimativas, Auxiliar'!$31:$31,1,MATCH(AB$2,'Geração, Estimativas, Auxiliar'!$13:$13,0))</f>
        <v>3599.6</v>
      </c>
      <c r="AC26" s="17">
        <f>INDEX('Geração, Estimativas, Auxiliar'!$31:$31,1,MATCH(AC$2,'Geração, Estimativas, Auxiliar'!$13:$13,0))</f>
        <v>3599.6</v>
      </c>
      <c r="AD26" s="17">
        <f>INDEX('Geração, Estimativas, Auxiliar'!$31:$31,1,MATCH(AD$2,'Geração, Estimativas, Auxiliar'!$13:$13,0))</f>
        <v>3599.6</v>
      </c>
      <c r="AE26" s="17">
        <f>INDEX('Geração, Estimativas, Auxiliar'!$31:$31,1,MATCH(AE$2,'Geração, Estimativas, Auxiliar'!$13:$13,0))</f>
        <v>1668.9461748633883</v>
      </c>
      <c r="AF26" s="17">
        <f>INDEX('Geração, Estimativas, Auxiliar'!$31:$31,1,MATCH(AF$2,'Geração, Estimativas, Auxiliar'!$13:$13,0))</f>
        <v>12.700000000000001</v>
      </c>
      <c r="AG26" s="17">
        <f>INDEX('Geração, Estimativas, Auxiliar'!$31:$31,1,MATCH(AG$2,'Geração, Estimativas, Auxiliar'!$13:$13,0))</f>
        <v>12.700000000000001</v>
      </c>
      <c r="AH26" s="17">
        <f>INDEX('Geração, Estimativas, Auxiliar'!$31:$31,1,MATCH(AH$2,'Geração, Estimativas, Auxiliar'!$13:$13,0))</f>
        <v>12.700000000000001</v>
      </c>
      <c r="AI26" s="17">
        <f>INDEX('Geração, Estimativas, Auxiliar'!$31:$31,1,MATCH(AI$2,'Geração, Estimativas, Auxiliar'!$13:$13,0))</f>
        <v>12.700000000000001</v>
      </c>
      <c r="AJ26" s="17">
        <f>INDEX('Geração, Estimativas, Auxiliar'!$31:$31,1,MATCH(AJ$2,'Geração, Estimativas, Auxiliar'!$13:$13,0))</f>
        <v>12.700000000000001</v>
      </c>
      <c r="AK26" s="17">
        <f>INDEX('Geração, Estimativas, Auxiliar'!$31:$31,1,MATCH(AK$2,'Geração, Estimativas, Auxiliar'!$13:$13,0))</f>
        <v>12.700000000000001</v>
      </c>
    </row>
    <row r="27" spans="1:37" ht="14.65" customHeight="1" outlineLevel="1" x14ac:dyDescent="0.35">
      <c r="B27" t="s">
        <v>115</v>
      </c>
      <c r="C27" s="55" t="s">
        <v>151</v>
      </c>
      <c r="D27" s="17">
        <f>INDEX('Geração, Estimativas, Auxiliar'!$32:$32,1,MATCH(D$2,'Geração, Estimativas, Auxiliar'!$13:$13,0))</f>
        <v>100.60291780821917</v>
      </c>
      <c r="E27" s="17">
        <f>INDEX('Geração, Estimativas, Auxiliar'!$32:$32,1,MATCH(E$2,'Geração, Estimativas, Auxiliar'!$13:$13,0))</f>
        <v>54.800000000000011</v>
      </c>
      <c r="F27" s="17">
        <f>INDEX('Geração, Estimativas, Auxiliar'!$32:$32,1,MATCH(F$2,'Geração, Estimativas, Auxiliar'!$13:$13,0))</f>
        <v>54.800000000000011</v>
      </c>
      <c r="G27" s="17">
        <f>INDEX('Geração, Estimativas, Auxiliar'!$32:$32,1,MATCH(G$2,'Geração, Estimativas, Auxiliar'!$13:$13,0))</f>
        <v>54.800000000000004</v>
      </c>
      <c r="H27" s="17">
        <f>INDEX('Geração, Estimativas, Auxiliar'!$32:$32,1,MATCH(H$2,'Geração, Estimativas, Auxiliar'!$13:$13,0))</f>
        <v>54.800000000000011</v>
      </c>
      <c r="I27" s="17">
        <f>INDEX('Geração, Estimativas, Auxiliar'!$32:$32,1,MATCH(I$2,'Geração, Estimativas, Auxiliar'!$13:$13,0))</f>
        <v>54.800000000000011</v>
      </c>
      <c r="J27" s="17">
        <f>INDEX('Geração, Estimativas, Auxiliar'!$32:$32,1,MATCH(J$2,'Geração, Estimativas, Auxiliar'!$13:$13,0))</f>
        <v>54.800000000000011</v>
      </c>
      <c r="K27" s="17">
        <f>INDEX('Geração, Estimativas, Auxiliar'!$32:$32,1,MATCH(K$2,'Geração, Estimativas, Auxiliar'!$13:$13,0))</f>
        <v>54.800000000000004</v>
      </c>
      <c r="L27" s="17">
        <f>INDEX('Geração, Estimativas, Auxiliar'!$32:$32,1,MATCH(L$2,'Geração, Estimativas, Auxiliar'!$13:$13,0))</f>
        <v>54.800000000000011</v>
      </c>
      <c r="M27" s="17">
        <f>INDEX('Geração, Estimativas, Auxiliar'!$32:$32,1,MATCH(M$2,'Geração, Estimativas, Auxiliar'!$13:$13,0))</f>
        <v>54.800000000000011</v>
      </c>
      <c r="N27" s="17">
        <f>INDEX('Geração, Estimativas, Auxiliar'!$32:$32,1,MATCH(N$2,'Geração, Estimativas, Auxiliar'!$13:$13,0))</f>
        <v>54.800000000000011</v>
      </c>
      <c r="O27" s="17">
        <f>INDEX('Geração, Estimativas, Auxiliar'!$32:$32,1,MATCH(O$2,'Geração, Estimativas, Auxiliar'!$13:$13,0))</f>
        <v>54.800000000000004</v>
      </c>
      <c r="P27" s="17">
        <f>INDEX('Geração, Estimativas, Auxiliar'!$32:$32,1,MATCH(P$2,'Geração, Estimativas, Auxiliar'!$13:$13,0))</f>
        <v>54.800000000000011</v>
      </c>
      <c r="Q27" s="17">
        <f>INDEX('Geração, Estimativas, Auxiliar'!$32:$32,1,MATCH(Q$2,'Geração, Estimativas, Auxiliar'!$13:$13,0))</f>
        <v>50.449589041095891</v>
      </c>
      <c r="R27" s="17">
        <f>INDEX('Geração, Estimativas, Auxiliar'!$32:$32,1,MATCH(R$2,'Geração, Estimativas, Auxiliar'!$13:$13,0))</f>
        <v>45.5109589041096</v>
      </c>
      <c r="S27" s="17">
        <f>INDEX('Geração, Estimativas, Auxiliar'!$32:$32,1,MATCH(S$2,'Geração, Estimativas, Auxiliar'!$13:$13,0))</f>
        <v>39.1</v>
      </c>
      <c r="T27" s="17">
        <f>INDEX('Geração, Estimativas, Auxiliar'!$32:$32,1,MATCH(T$2,'Geração, Estimativas, Auxiliar'!$13:$13,0))</f>
        <v>39.100000000000009</v>
      </c>
      <c r="U27" s="17">
        <f>INDEX('Geração, Estimativas, Auxiliar'!$32:$32,1,MATCH(U$2,'Geração, Estimativas, Auxiliar'!$13:$13,0))</f>
        <v>39.100000000000009</v>
      </c>
      <c r="V27" s="17">
        <f>INDEX('Geração, Estimativas, Auxiliar'!$32:$32,1,MATCH(V$2,'Geração, Estimativas, Auxiliar'!$13:$13,0))</f>
        <v>39.100000000000009</v>
      </c>
      <c r="W27" s="17">
        <f>INDEX('Geração, Estimativas, Auxiliar'!$32:$32,1,MATCH(W$2,'Geração, Estimativas, Auxiliar'!$13:$13,0))</f>
        <v>39.1</v>
      </c>
      <c r="X27" s="17">
        <f>INDEX('Geração, Estimativas, Auxiliar'!$32:$32,1,MATCH(X$2,'Geração, Estimativas, Auxiliar'!$13:$13,0))</f>
        <v>39.100000000000009</v>
      </c>
      <c r="Y27" s="17">
        <f>INDEX('Geração, Estimativas, Auxiliar'!$32:$32,1,MATCH(Y$2,'Geração, Estimativas, Auxiliar'!$13:$13,0))</f>
        <v>15.104383561643839</v>
      </c>
      <c r="Z27" s="17">
        <f>INDEX('Geração, Estimativas, Auxiliar'!$32:$32,1,MATCH(Z$2,'Geração, Estimativas, Auxiliar'!$13:$13,0))</f>
        <v>0</v>
      </c>
      <c r="AA27" s="17">
        <f>INDEX('Geração, Estimativas, Auxiliar'!$32:$32,1,MATCH(AA$2,'Geração, Estimativas, Auxiliar'!$13:$13,0))</f>
        <v>0</v>
      </c>
      <c r="AB27" s="17">
        <f>INDEX('Geração, Estimativas, Auxiliar'!$32:$32,1,MATCH(AB$2,'Geração, Estimativas, Auxiliar'!$13:$13,0))</f>
        <v>0</v>
      </c>
      <c r="AC27" s="17">
        <f>INDEX('Geração, Estimativas, Auxiliar'!$32:$32,1,MATCH(AC$2,'Geração, Estimativas, Auxiliar'!$13:$13,0))</f>
        <v>0</v>
      </c>
      <c r="AD27" s="17">
        <f>INDEX('Geração, Estimativas, Auxiliar'!$32:$32,1,MATCH(AD$2,'Geração, Estimativas, Auxiliar'!$13:$13,0))</f>
        <v>0</v>
      </c>
      <c r="AE27" s="17">
        <f>INDEX('Geração, Estimativas, Auxiliar'!$32:$32,1,MATCH(AE$2,'Geração, Estimativas, Auxiliar'!$13:$13,0))</f>
        <v>0</v>
      </c>
      <c r="AF27" s="17">
        <f>INDEX('Geração, Estimativas, Auxiliar'!$32:$32,1,MATCH(AF$2,'Geração, Estimativas, Auxiliar'!$13:$13,0))</f>
        <v>0</v>
      </c>
      <c r="AG27" s="17">
        <f>INDEX('Geração, Estimativas, Auxiliar'!$32:$32,1,MATCH(AG$2,'Geração, Estimativas, Auxiliar'!$13:$13,0))</f>
        <v>0</v>
      </c>
      <c r="AH27" s="17">
        <f>INDEX('Geração, Estimativas, Auxiliar'!$32:$32,1,MATCH(AH$2,'Geração, Estimativas, Auxiliar'!$13:$13,0))</f>
        <v>0</v>
      </c>
      <c r="AI27" s="17">
        <f>INDEX('Geração, Estimativas, Auxiliar'!$32:$32,1,MATCH(AI$2,'Geração, Estimativas, Auxiliar'!$13:$13,0))</f>
        <v>0</v>
      </c>
      <c r="AJ27" s="17">
        <f>INDEX('Geração, Estimativas, Auxiliar'!$32:$32,1,MATCH(AJ$2,'Geração, Estimativas, Auxiliar'!$13:$13,0))</f>
        <v>0</v>
      </c>
      <c r="AK27" s="17">
        <f>INDEX('Geração, Estimativas, Auxiliar'!$32:$32,1,MATCH(AK$2,'Geração, Estimativas, Auxiliar'!$13:$13,0))</f>
        <v>0</v>
      </c>
    </row>
    <row r="28" spans="1:37" ht="14.65" customHeight="1" outlineLevel="1" x14ac:dyDescent="0.35">
      <c r="B28" t="s">
        <v>115</v>
      </c>
      <c r="C28" s="55" t="s">
        <v>157</v>
      </c>
      <c r="D28" s="17">
        <f>INDEX('Geração, Estimativas, Auxiliar'!$33:$33,1,MATCH(D$2,'Geração, Estimativas, Auxiliar'!$13:$13,0))</f>
        <v>4716.84</v>
      </c>
      <c r="E28" s="17">
        <f>INDEX('Geração, Estimativas, Auxiliar'!$33:$33,1,MATCH(E$2,'Geração, Estimativas, Auxiliar'!$13:$13,0))</f>
        <v>4715.9660273972604</v>
      </c>
      <c r="F28" s="17">
        <f>INDEX('Geração, Estimativas, Auxiliar'!$33:$33,1,MATCH(F$2,'Geração, Estimativas, Auxiliar'!$13:$13,0))</f>
        <v>4715.84</v>
      </c>
      <c r="G28" s="17">
        <f>INDEX('Geração, Estimativas, Auxiliar'!$33:$33,1,MATCH(G$2,'Geração, Estimativas, Auxiliar'!$13:$13,0))</f>
        <v>4715.8399999999992</v>
      </c>
      <c r="H28" s="17">
        <f>INDEX('Geração, Estimativas, Auxiliar'!$33:$33,1,MATCH(H$2,'Geração, Estimativas, Auxiliar'!$13:$13,0))</f>
        <v>4715.84</v>
      </c>
      <c r="I28" s="17">
        <f>INDEX('Geração, Estimativas, Auxiliar'!$33:$33,1,MATCH(I$2,'Geração, Estimativas, Auxiliar'!$13:$13,0))</f>
        <v>4715.84</v>
      </c>
      <c r="J28" s="17">
        <f>INDEX('Geração, Estimativas, Auxiliar'!$33:$33,1,MATCH(J$2,'Geração, Estimativas, Auxiliar'!$13:$13,0))</f>
        <v>4715.84</v>
      </c>
      <c r="K28" s="17">
        <f>INDEX('Geração, Estimativas, Auxiliar'!$33:$33,1,MATCH(K$2,'Geração, Estimativas, Auxiliar'!$13:$13,0))</f>
        <v>4715.8399999999992</v>
      </c>
      <c r="L28" s="17">
        <f>INDEX('Geração, Estimativas, Auxiliar'!$33:$33,1,MATCH(L$2,'Geração, Estimativas, Auxiliar'!$13:$13,0))</f>
        <v>4715.84</v>
      </c>
      <c r="M28" s="17">
        <f>INDEX('Geração, Estimativas, Auxiliar'!$33:$33,1,MATCH(M$2,'Geração, Estimativas, Auxiliar'!$13:$13,0))</f>
        <v>4715.84</v>
      </c>
      <c r="N28" s="17">
        <f>INDEX('Geração, Estimativas, Auxiliar'!$33:$33,1,MATCH(N$2,'Geração, Estimativas, Auxiliar'!$13:$13,0))</f>
        <v>4715.84</v>
      </c>
      <c r="O28" s="17">
        <f>INDEX('Geração, Estimativas, Auxiliar'!$33:$33,1,MATCH(O$2,'Geração, Estimativas, Auxiliar'!$13:$13,0))</f>
        <v>4715.8399999999992</v>
      </c>
      <c r="P28" s="17">
        <f>INDEX('Geração, Estimativas, Auxiliar'!$33:$33,1,MATCH(P$2,'Geração, Estimativas, Auxiliar'!$13:$13,0))</f>
        <v>4715.84</v>
      </c>
      <c r="Q28" s="17">
        <f>INDEX('Geração, Estimativas, Auxiliar'!$33:$33,1,MATCH(Q$2,'Geração, Estimativas, Auxiliar'!$13:$13,0))</f>
        <v>4715.84</v>
      </c>
      <c r="R28" s="17">
        <f>INDEX('Geração, Estimativas, Auxiliar'!$33:$33,1,MATCH(R$2,'Geração, Estimativas, Auxiliar'!$13:$13,0))</f>
        <v>4715.84</v>
      </c>
      <c r="S28" s="17">
        <f>INDEX('Geração, Estimativas, Auxiliar'!$33:$33,1,MATCH(S$2,'Geração, Estimativas, Auxiliar'!$13:$13,0))</f>
        <v>4715.8399999999992</v>
      </c>
      <c r="T28" s="17">
        <f>INDEX('Geração, Estimativas, Auxiliar'!$33:$33,1,MATCH(T$2,'Geração, Estimativas, Auxiliar'!$13:$13,0))</f>
        <v>4715.84</v>
      </c>
      <c r="U28" s="17">
        <f>INDEX('Geração, Estimativas, Auxiliar'!$33:$33,1,MATCH(U$2,'Geração, Estimativas, Auxiliar'!$13:$13,0))</f>
        <v>4715.84</v>
      </c>
      <c r="V28" s="17">
        <f>INDEX('Geração, Estimativas, Auxiliar'!$33:$33,1,MATCH(V$2,'Geração, Estimativas, Auxiliar'!$13:$13,0))</f>
        <v>4715.84</v>
      </c>
      <c r="W28" s="17">
        <f>INDEX('Geração, Estimativas, Auxiliar'!$33:$33,1,MATCH(W$2,'Geração, Estimativas, Auxiliar'!$13:$13,0))</f>
        <v>4715.8399999999992</v>
      </c>
      <c r="X28" s="17">
        <f>INDEX('Geração, Estimativas, Auxiliar'!$33:$33,1,MATCH(X$2,'Geração, Estimativas, Auxiliar'!$13:$13,0))</f>
        <v>4715.84</v>
      </c>
      <c r="Y28" s="17">
        <f>INDEX('Geração, Estimativas, Auxiliar'!$33:$33,1,MATCH(Y$2,'Geração, Estimativas, Auxiliar'!$13:$13,0))</f>
        <v>4715.84</v>
      </c>
      <c r="Z28" s="17">
        <f>INDEX('Geração, Estimativas, Auxiliar'!$33:$33,1,MATCH(Z$2,'Geração, Estimativas, Auxiliar'!$13:$13,0))</f>
        <v>4715.84</v>
      </c>
      <c r="AA28" s="17">
        <f>INDEX('Geração, Estimativas, Auxiliar'!$33:$33,1,MATCH(AA$2,'Geração, Estimativas, Auxiliar'!$13:$13,0))</f>
        <v>4715.8399999999992</v>
      </c>
      <c r="AB28" s="17">
        <f>INDEX('Geração, Estimativas, Auxiliar'!$33:$33,1,MATCH(AB$2,'Geração, Estimativas, Auxiliar'!$13:$13,0))</f>
        <v>4715.84</v>
      </c>
      <c r="AC28" s="17">
        <f>INDEX('Geração, Estimativas, Auxiliar'!$33:$33,1,MATCH(AC$2,'Geração, Estimativas, Auxiliar'!$13:$13,0))</f>
        <v>4715.84</v>
      </c>
      <c r="AD28" s="17">
        <f>INDEX('Geração, Estimativas, Auxiliar'!$33:$33,1,MATCH(AD$2,'Geração, Estimativas, Auxiliar'!$13:$13,0))</f>
        <v>4715.84</v>
      </c>
      <c r="AE28" s="17">
        <f>INDEX('Geração, Estimativas, Auxiliar'!$33:$33,1,MATCH(AE$2,'Geração, Estimativas, Auxiliar'!$13:$13,0))</f>
        <v>2177.5326775956282</v>
      </c>
      <c r="AF28" s="17">
        <f>INDEX('Geração, Estimativas, Auxiliar'!$33:$33,1,MATCH(AF$2,'Geração, Estimativas, Auxiliar'!$13:$13,0))</f>
        <v>0</v>
      </c>
      <c r="AG28" s="17">
        <f>INDEX('Geração, Estimativas, Auxiliar'!$33:$33,1,MATCH(AG$2,'Geração, Estimativas, Auxiliar'!$13:$13,0))</f>
        <v>0</v>
      </c>
      <c r="AH28" s="17">
        <f>INDEX('Geração, Estimativas, Auxiliar'!$33:$33,1,MATCH(AH$2,'Geração, Estimativas, Auxiliar'!$13:$13,0))</f>
        <v>0</v>
      </c>
      <c r="AI28" s="17">
        <f>INDEX('Geração, Estimativas, Auxiliar'!$33:$33,1,MATCH(AI$2,'Geração, Estimativas, Auxiliar'!$13:$13,0))</f>
        <v>0</v>
      </c>
      <c r="AJ28" s="17">
        <f>INDEX('Geração, Estimativas, Auxiliar'!$33:$33,1,MATCH(AJ$2,'Geração, Estimativas, Auxiliar'!$13:$13,0))</f>
        <v>0</v>
      </c>
      <c r="AK28" s="17">
        <f>INDEX('Geração, Estimativas, Auxiliar'!$33:$33,1,MATCH(AK$2,'Geração, Estimativas, Auxiliar'!$13:$13,0))</f>
        <v>0</v>
      </c>
    </row>
    <row r="29" spans="1:37" ht="14.65" customHeight="1" outlineLevel="1" x14ac:dyDescent="0.35">
      <c r="B29" t="s">
        <v>115</v>
      </c>
      <c r="C29" s="55" t="s">
        <v>145</v>
      </c>
      <c r="D29" s="17">
        <f>INDEX('Geração, Estimativas, Auxiliar'!$34:$34,1,MATCH(D$2,'Geração, Estimativas, Auxiliar'!$13:$13,0))</f>
        <v>4213.8000000000011</v>
      </c>
      <c r="E29" s="17">
        <f>INDEX('Geração, Estimativas, Auxiliar'!$34:$34,1,MATCH(E$2,'Geração, Estimativas, Auxiliar'!$13:$13,0))</f>
        <v>4213.8000000000011</v>
      </c>
      <c r="F29" s="17">
        <f>INDEX('Geração, Estimativas, Auxiliar'!$34:$34,1,MATCH(F$2,'Geração, Estimativas, Auxiliar'!$13:$13,0))</f>
        <v>4109.1073972602744</v>
      </c>
      <c r="G29" s="17">
        <f>INDEX('Geração, Estimativas, Auxiliar'!$34:$34,1,MATCH(G$2,'Geração, Estimativas, Auxiliar'!$13:$13,0))</f>
        <v>4088.1</v>
      </c>
      <c r="H29" s="17">
        <f>INDEX('Geração, Estimativas, Auxiliar'!$34:$34,1,MATCH(H$2,'Geração, Estimativas, Auxiliar'!$13:$13,0))</f>
        <v>4088.1</v>
      </c>
      <c r="I29" s="17">
        <f>INDEX('Geração, Estimativas, Auxiliar'!$34:$34,1,MATCH(I$2,'Geração, Estimativas, Auxiliar'!$13:$13,0))</f>
        <v>4088.1</v>
      </c>
      <c r="J29" s="17">
        <f>INDEX('Geração, Estimativas, Auxiliar'!$34:$34,1,MATCH(J$2,'Geração, Estimativas, Auxiliar'!$13:$13,0))</f>
        <v>4088.1</v>
      </c>
      <c r="K29" s="17">
        <f>INDEX('Geração, Estimativas, Auxiliar'!$34:$34,1,MATCH(K$2,'Geração, Estimativas, Auxiliar'!$13:$13,0))</f>
        <v>4088.1</v>
      </c>
      <c r="L29" s="17">
        <f>INDEX('Geração, Estimativas, Auxiliar'!$34:$34,1,MATCH(L$2,'Geração, Estimativas, Auxiliar'!$13:$13,0))</f>
        <v>4088.1</v>
      </c>
      <c r="M29" s="17">
        <f>INDEX('Geração, Estimativas, Auxiliar'!$34:$34,1,MATCH(M$2,'Geração, Estimativas, Auxiliar'!$13:$13,0))</f>
        <v>4088.1</v>
      </c>
      <c r="N29" s="17">
        <f>INDEX('Geração, Estimativas, Auxiliar'!$34:$34,1,MATCH(N$2,'Geração, Estimativas, Auxiliar'!$13:$13,0))</f>
        <v>4088.1</v>
      </c>
      <c r="O29" s="17">
        <f>INDEX('Geração, Estimativas, Auxiliar'!$34:$34,1,MATCH(O$2,'Geração, Estimativas, Auxiliar'!$13:$13,0))</f>
        <v>4088.1</v>
      </c>
      <c r="P29" s="17">
        <f>INDEX('Geração, Estimativas, Auxiliar'!$34:$34,1,MATCH(P$2,'Geração, Estimativas, Auxiliar'!$13:$13,0))</f>
        <v>4088.1</v>
      </c>
      <c r="Q29" s="17">
        <f>INDEX('Geração, Estimativas, Auxiliar'!$34:$34,1,MATCH(Q$2,'Geração, Estimativas, Auxiliar'!$13:$13,0))</f>
        <v>4088.1</v>
      </c>
      <c r="R29" s="17">
        <f>INDEX('Geração, Estimativas, Auxiliar'!$34:$34,1,MATCH(R$2,'Geração, Estimativas, Auxiliar'!$13:$13,0))</f>
        <v>4088.1</v>
      </c>
      <c r="S29" s="17">
        <f>INDEX('Geração, Estimativas, Auxiliar'!$34:$34,1,MATCH(S$2,'Geração, Estimativas, Auxiliar'!$13:$13,0))</f>
        <v>4088.1</v>
      </c>
      <c r="T29" s="17">
        <f>INDEX('Geração, Estimativas, Auxiliar'!$34:$34,1,MATCH(T$2,'Geração, Estimativas, Auxiliar'!$13:$13,0))</f>
        <v>4088.1</v>
      </c>
      <c r="U29" s="17">
        <f>INDEX('Geração, Estimativas, Auxiliar'!$34:$34,1,MATCH(U$2,'Geração, Estimativas, Auxiliar'!$13:$13,0))</f>
        <v>4088.1</v>
      </c>
      <c r="V29" s="17">
        <f>INDEX('Geração, Estimativas, Auxiliar'!$34:$34,1,MATCH(V$2,'Geração, Estimativas, Auxiliar'!$13:$13,0))</f>
        <v>4088.1</v>
      </c>
      <c r="W29" s="17">
        <f>INDEX('Geração, Estimativas, Auxiliar'!$34:$34,1,MATCH(W$2,'Geração, Estimativas, Auxiliar'!$13:$13,0))</f>
        <v>4088.1</v>
      </c>
      <c r="X29" s="17">
        <f>INDEX('Geração, Estimativas, Auxiliar'!$34:$34,1,MATCH(X$2,'Geração, Estimativas, Auxiliar'!$13:$13,0))</f>
        <v>4088.1</v>
      </c>
      <c r="Y29" s="17">
        <f>INDEX('Geração, Estimativas, Auxiliar'!$34:$34,1,MATCH(Y$2,'Geração, Estimativas, Auxiliar'!$13:$13,0))</f>
        <v>4088.1</v>
      </c>
      <c r="Z29" s="17">
        <f>INDEX('Geração, Estimativas, Auxiliar'!$34:$34,1,MATCH(Z$2,'Geração, Estimativas, Auxiliar'!$13:$13,0))</f>
        <v>4088.1</v>
      </c>
      <c r="AA29" s="17">
        <f>INDEX('Geração, Estimativas, Auxiliar'!$34:$34,1,MATCH(AA$2,'Geração, Estimativas, Auxiliar'!$13:$13,0))</f>
        <v>4088.1</v>
      </c>
      <c r="AB29" s="17">
        <f>INDEX('Geração, Estimativas, Auxiliar'!$34:$34,1,MATCH(AB$2,'Geração, Estimativas, Auxiliar'!$13:$13,0))</f>
        <v>4088.1</v>
      </c>
      <c r="AC29" s="17">
        <f>INDEX('Geração, Estimativas, Auxiliar'!$34:$34,1,MATCH(AC$2,'Geração, Estimativas, Auxiliar'!$13:$13,0))</f>
        <v>4088.1</v>
      </c>
      <c r="AD29" s="17">
        <f>INDEX('Geração, Estimativas, Auxiliar'!$34:$34,1,MATCH(AD$2,'Geração, Estimativas, Auxiliar'!$13:$13,0))</f>
        <v>4088.1</v>
      </c>
      <c r="AE29" s="17">
        <f>INDEX('Geração, Estimativas, Auxiliar'!$34:$34,1,MATCH(AE$2,'Geração, Estimativas, Auxiliar'!$13:$13,0))</f>
        <v>1921.1538251366121</v>
      </c>
      <c r="AF29" s="17">
        <f>INDEX('Geração, Estimativas, Auxiliar'!$34:$34,1,MATCH(AF$2,'Geração, Estimativas, Auxiliar'!$13:$13,0))</f>
        <v>62.2</v>
      </c>
      <c r="AG29" s="17">
        <f>INDEX('Geração, Estimativas, Auxiliar'!$34:$34,1,MATCH(AG$2,'Geração, Estimativas, Auxiliar'!$13:$13,0))</f>
        <v>62.2</v>
      </c>
      <c r="AH29" s="17">
        <f>INDEX('Geração, Estimativas, Auxiliar'!$34:$34,1,MATCH(AH$2,'Geração, Estimativas, Auxiliar'!$13:$13,0))</f>
        <v>62.2</v>
      </c>
      <c r="AI29" s="17">
        <f>INDEX('Geração, Estimativas, Auxiliar'!$34:$34,1,MATCH(AI$2,'Geração, Estimativas, Auxiliar'!$13:$13,0))</f>
        <v>62.2</v>
      </c>
      <c r="AJ29" s="17">
        <f>INDEX('Geração, Estimativas, Auxiliar'!$34:$34,1,MATCH(AJ$2,'Geração, Estimativas, Auxiliar'!$13:$13,0))</f>
        <v>62.2</v>
      </c>
      <c r="AK29" s="17">
        <f>INDEX('Geração, Estimativas, Auxiliar'!$34:$34,1,MATCH(AK$2,'Geração, Estimativas, Auxiliar'!$13:$13,0))</f>
        <v>62.2</v>
      </c>
    </row>
    <row r="30" spans="1:37" ht="14.65" customHeight="1" x14ac:dyDescent="0.35">
      <c r="B30" t="s">
        <v>115</v>
      </c>
      <c r="C30" s="9" t="s">
        <v>358</v>
      </c>
      <c r="D30" s="17">
        <f t="shared" ref="D30:AK30" si="13">D20-D25</f>
        <v>315.9547945205486</v>
      </c>
      <c r="E30" s="17">
        <f t="shared" si="13"/>
        <v>316.71999999999753</v>
      </c>
      <c r="F30" s="17">
        <f t="shared" si="13"/>
        <v>316.72000000000116</v>
      </c>
      <c r="G30" s="17">
        <f t="shared" si="13"/>
        <v>316.72000000000116</v>
      </c>
      <c r="H30" s="17">
        <f t="shared" si="13"/>
        <v>316.71999999999753</v>
      </c>
      <c r="I30" s="17">
        <f t="shared" si="13"/>
        <v>316.71999999999753</v>
      </c>
      <c r="J30" s="17">
        <f t="shared" si="13"/>
        <v>316.71999999999753</v>
      </c>
      <c r="K30" s="17">
        <f t="shared" si="13"/>
        <v>316.71999999999753</v>
      </c>
      <c r="L30" s="17">
        <f t="shared" si="13"/>
        <v>316.72000000000116</v>
      </c>
      <c r="M30" s="17">
        <f t="shared" si="13"/>
        <v>316.72000000000116</v>
      </c>
      <c r="N30" s="17">
        <f t="shared" si="13"/>
        <v>316.72000000000116</v>
      </c>
      <c r="O30" s="17">
        <f t="shared" si="13"/>
        <v>316.72000000000116</v>
      </c>
      <c r="P30" s="17">
        <f t="shared" si="13"/>
        <v>316.7200000000048</v>
      </c>
      <c r="Q30" s="17">
        <f t="shared" si="13"/>
        <v>316.7200000000048</v>
      </c>
      <c r="R30" s="17">
        <f t="shared" si="13"/>
        <v>316.72000000000116</v>
      </c>
      <c r="S30" s="17">
        <f t="shared" si="13"/>
        <v>316.72000000000116</v>
      </c>
      <c r="T30" s="17">
        <f t="shared" si="13"/>
        <v>316.71999999999753</v>
      </c>
      <c r="U30" s="17">
        <f t="shared" si="13"/>
        <v>316.71999999999753</v>
      </c>
      <c r="V30" s="17">
        <f t="shared" si="13"/>
        <v>316.7200000000048</v>
      </c>
      <c r="W30" s="17">
        <f t="shared" si="13"/>
        <v>316.72000000000116</v>
      </c>
      <c r="X30" s="17">
        <f t="shared" si="13"/>
        <v>304.80021917808335</v>
      </c>
      <c r="Y30" s="17">
        <f t="shared" si="13"/>
        <v>282.7300000000032</v>
      </c>
      <c r="Z30" s="17">
        <f t="shared" si="13"/>
        <v>249.95739726027205</v>
      </c>
      <c r="AA30" s="17">
        <f t="shared" si="13"/>
        <v>215.22999999999956</v>
      </c>
      <c r="AB30" s="17">
        <f t="shared" si="13"/>
        <v>156.00013698630391</v>
      </c>
      <c r="AC30" s="17">
        <f t="shared" si="13"/>
        <v>122.13000000000284</v>
      </c>
      <c r="AD30" s="17">
        <f t="shared" si="13"/>
        <v>122.13000000000284</v>
      </c>
      <c r="AE30" s="17">
        <f t="shared" si="13"/>
        <v>122.1299999999992</v>
      </c>
      <c r="AF30" s="17">
        <f t="shared" si="13"/>
        <v>122.13</v>
      </c>
      <c r="AG30" s="17">
        <f t="shared" si="13"/>
        <v>122.13</v>
      </c>
      <c r="AH30" s="17">
        <f t="shared" si="13"/>
        <v>122.13</v>
      </c>
      <c r="AI30" s="17">
        <f t="shared" si="13"/>
        <v>122.13</v>
      </c>
      <c r="AJ30" s="17">
        <f t="shared" si="13"/>
        <v>80.683424657534232</v>
      </c>
      <c r="AK30" s="17">
        <f t="shared" si="13"/>
        <v>0.13000000000000966</v>
      </c>
    </row>
    <row r="31" spans="1:37" ht="14.65" customHeight="1" outlineLevel="1" x14ac:dyDescent="0.35">
      <c r="B31" t="s">
        <v>115</v>
      </c>
      <c r="C31" s="55" t="s">
        <v>156</v>
      </c>
      <c r="D31" s="17">
        <f t="shared" ref="D31:AK31" si="14">D21-D26</f>
        <v>0</v>
      </c>
      <c r="E31" s="17">
        <f t="shared" si="14"/>
        <v>0</v>
      </c>
      <c r="F31" s="17">
        <f t="shared" si="14"/>
        <v>0</v>
      </c>
      <c r="G31" s="17">
        <f t="shared" si="14"/>
        <v>0</v>
      </c>
      <c r="H31" s="17">
        <f t="shared" si="14"/>
        <v>0</v>
      </c>
      <c r="I31" s="17">
        <f t="shared" si="14"/>
        <v>0</v>
      </c>
      <c r="J31" s="17">
        <f t="shared" si="14"/>
        <v>0</v>
      </c>
      <c r="K31" s="17">
        <f t="shared" si="14"/>
        <v>0</v>
      </c>
      <c r="L31" s="17">
        <f t="shared" si="14"/>
        <v>0</v>
      </c>
      <c r="M31" s="17">
        <f t="shared" si="14"/>
        <v>0</v>
      </c>
      <c r="N31" s="17">
        <f t="shared" si="14"/>
        <v>0</v>
      </c>
      <c r="O31" s="17">
        <f t="shared" si="14"/>
        <v>0</v>
      </c>
      <c r="P31" s="17">
        <f t="shared" si="14"/>
        <v>0</v>
      </c>
      <c r="Q31" s="17">
        <f t="shared" si="14"/>
        <v>0</v>
      </c>
      <c r="R31" s="17">
        <f t="shared" si="14"/>
        <v>0</v>
      </c>
      <c r="S31" s="17">
        <f t="shared" si="14"/>
        <v>0</v>
      </c>
      <c r="T31" s="17">
        <f t="shared" si="14"/>
        <v>0</v>
      </c>
      <c r="U31" s="17">
        <f t="shared" si="14"/>
        <v>0</v>
      </c>
      <c r="V31" s="17">
        <f t="shared" si="14"/>
        <v>0</v>
      </c>
      <c r="W31" s="17">
        <f t="shared" si="14"/>
        <v>0</v>
      </c>
      <c r="X31" s="17">
        <f t="shared" si="14"/>
        <v>0</v>
      </c>
      <c r="Y31" s="17">
        <f t="shared" si="14"/>
        <v>0</v>
      </c>
      <c r="Z31" s="17">
        <f t="shared" si="14"/>
        <v>0</v>
      </c>
      <c r="AA31" s="17">
        <f t="shared" si="14"/>
        <v>0</v>
      </c>
      <c r="AB31" s="17">
        <f t="shared" si="14"/>
        <v>0</v>
      </c>
      <c r="AC31" s="17">
        <f t="shared" si="14"/>
        <v>0</v>
      </c>
      <c r="AD31" s="17">
        <f t="shared" si="14"/>
        <v>0</v>
      </c>
      <c r="AE31" s="17">
        <f t="shared" si="14"/>
        <v>0</v>
      </c>
      <c r="AF31" s="17">
        <f t="shared" si="14"/>
        <v>0</v>
      </c>
      <c r="AG31" s="17">
        <f t="shared" si="14"/>
        <v>0</v>
      </c>
      <c r="AH31" s="17">
        <f t="shared" si="14"/>
        <v>0</v>
      </c>
      <c r="AI31" s="17">
        <f t="shared" si="14"/>
        <v>0</v>
      </c>
      <c r="AJ31" s="17">
        <f t="shared" si="14"/>
        <v>0</v>
      </c>
      <c r="AK31" s="17">
        <f t="shared" si="14"/>
        <v>0</v>
      </c>
    </row>
    <row r="32" spans="1:37" ht="14.65" customHeight="1" outlineLevel="1" x14ac:dyDescent="0.35">
      <c r="B32" t="s">
        <v>115</v>
      </c>
      <c r="C32" s="55" t="s">
        <v>151</v>
      </c>
      <c r="D32" s="17">
        <f t="shared" ref="D32:AK32" si="15">D22-D27</f>
        <v>186.05479452054794</v>
      </c>
      <c r="E32" s="17">
        <f t="shared" si="15"/>
        <v>186.81999999999996</v>
      </c>
      <c r="F32" s="17">
        <f t="shared" si="15"/>
        <v>186.81999999999996</v>
      </c>
      <c r="G32" s="17">
        <f t="shared" si="15"/>
        <v>186.82</v>
      </c>
      <c r="H32" s="17">
        <f t="shared" si="15"/>
        <v>186.81999999999996</v>
      </c>
      <c r="I32" s="17">
        <f t="shared" si="15"/>
        <v>186.81999999999996</v>
      </c>
      <c r="J32" s="17">
        <f t="shared" si="15"/>
        <v>186.81999999999996</v>
      </c>
      <c r="K32" s="17">
        <f t="shared" si="15"/>
        <v>186.82</v>
      </c>
      <c r="L32" s="17">
        <f t="shared" si="15"/>
        <v>186.81999999999996</v>
      </c>
      <c r="M32" s="17">
        <f t="shared" si="15"/>
        <v>186.81999999999996</v>
      </c>
      <c r="N32" s="17">
        <f t="shared" si="15"/>
        <v>186.81999999999996</v>
      </c>
      <c r="O32" s="17">
        <f t="shared" si="15"/>
        <v>186.82</v>
      </c>
      <c r="P32" s="17">
        <f t="shared" si="15"/>
        <v>186.81999999999996</v>
      </c>
      <c r="Q32" s="17">
        <f t="shared" si="15"/>
        <v>186.82000000000002</v>
      </c>
      <c r="R32" s="17">
        <f t="shared" si="15"/>
        <v>186.82</v>
      </c>
      <c r="S32" s="17">
        <f t="shared" si="15"/>
        <v>186.82000000000002</v>
      </c>
      <c r="T32" s="17">
        <f t="shared" si="15"/>
        <v>186.82</v>
      </c>
      <c r="U32" s="17">
        <f t="shared" si="15"/>
        <v>186.82</v>
      </c>
      <c r="V32" s="17">
        <f t="shared" si="15"/>
        <v>186.82</v>
      </c>
      <c r="W32" s="17">
        <f t="shared" si="15"/>
        <v>186.82000000000002</v>
      </c>
      <c r="X32" s="17">
        <f t="shared" si="15"/>
        <v>174.90021917808218</v>
      </c>
      <c r="Y32" s="17">
        <f t="shared" si="15"/>
        <v>152.83000000000001</v>
      </c>
      <c r="Z32" s="17">
        <f t="shared" si="15"/>
        <v>144.90589041095888</v>
      </c>
      <c r="AA32" s="17">
        <f t="shared" si="15"/>
        <v>143.53</v>
      </c>
      <c r="AB32" s="17">
        <f t="shared" si="15"/>
        <v>130.15575342465752</v>
      </c>
      <c r="AC32" s="17">
        <f t="shared" si="15"/>
        <v>122.12999999999998</v>
      </c>
      <c r="AD32" s="17">
        <f t="shared" si="15"/>
        <v>122.12999999999998</v>
      </c>
      <c r="AE32" s="17">
        <f t="shared" si="15"/>
        <v>122.13</v>
      </c>
      <c r="AF32" s="17">
        <f t="shared" si="15"/>
        <v>122.12999999999998</v>
      </c>
      <c r="AG32" s="17">
        <f t="shared" si="15"/>
        <v>122.12999999999998</v>
      </c>
      <c r="AH32" s="17">
        <f t="shared" si="15"/>
        <v>122.12999999999998</v>
      </c>
      <c r="AI32" s="17">
        <f t="shared" si="15"/>
        <v>122.13</v>
      </c>
      <c r="AJ32" s="17">
        <f t="shared" si="15"/>
        <v>80.683424657534232</v>
      </c>
      <c r="AK32" s="17">
        <f t="shared" si="15"/>
        <v>0.13</v>
      </c>
    </row>
    <row r="33" spans="1:37" ht="14.65" customHeight="1" outlineLevel="1" x14ac:dyDescent="0.35">
      <c r="B33" t="s">
        <v>115</v>
      </c>
      <c r="C33" s="55" t="s">
        <v>157</v>
      </c>
      <c r="D33" s="17">
        <f t="shared" ref="D33:AK33" si="16">D23-D28</f>
        <v>129.89999999999964</v>
      </c>
      <c r="E33" s="17">
        <f t="shared" si="16"/>
        <v>129.89999999999964</v>
      </c>
      <c r="F33" s="17">
        <f t="shared" si="16"/>
        <v>129.89999999999964</v>
      </c>
      <c r="G33" s="17">
        <f t="shared" si="16"/>
        <v>129.90000000000146</v>
      </c>
      <c r="H33" s="17">
        <f t="shared" si="16"/>
        <v>129.89999999999964</v>
      </c>
      <c r="I33" s="17">
        <f t="shared" si="16"/>
        <v>129.89999999999964</v>
      </c>
      <c r="J33" s="17">
        <f t="shared" si="16"/>
        <v>129.89999999999964</v>
      </c>
      <c r="K33" s="17">
        <f t="shared" si="16"/>
        <v>129.90000000000146</v>
      </c>
      <c r="L33" s="17">
        <f t="shared" si="16"/>
        <v>129.89999999999964</v>
      </c>
      <c r="M33" s="17">
        <f t="shared" si="16"/>
        <v>129.89999999999964</v>
      </c>
      <c r="N33" s="17">
        <f t="shared" si="16"/>
        <v>129.89999999999964</v>
      </c>
      <c r="O33" s="17">
        <f t="shared" si="16"/>
        <v>129.90000000000146</v>
      </c>
      <c r="P33" s="17">
        <f t="shared" si="16"/>
        <v>129.89999999999964</v>
      </c>
      <c r="Q33" s="17">
        <f t="shared" si="16"/>
        <v>129.89999999999964</v>
      </c>
      <c r="R33" s="17">
        <f t="shared" si="16"/>
        <v>129.89999999999964</v>
      </c>
      <c r="S33" s="17">
        <f t="shared" si="16"/>
        <v>129.90000000000146</v>
      </c>
      <c r="T33" s="17">
        <f t="shared" si="16"/>
        <v>129.89999999999964</v>
      </c>
      <c r="U33" s="17">
        <f t="shared" si="16"/>
        <v>129.89999999999964</v>
      </c>
      <c r="V33" s="17">
        <f t="shared" si="16"/>
        <v>129.89999999999964</v>
      </c>
      <c r="W33" s="17">
        <f t="shared" si="16"/>
        <v>129.90000000000146</v>
      </c>
      <c r="X33" s="17">
        <f t="shared" si="16"/>
        <v>129.89999999999964</v>
      </c>
      <c r="Y33" s="17">
        <f t="shared" si="16"/>
        <v>129.89999999999964</v>
      </c>
      <c r="Z33" s="17">
        <f t="shared" si="16"/>
        <v>105.05150684931596</v>
      </c>
      <c r="AA33" s="17">
        <f t="shared" si="16"/>
        <v>71.699999999999818</v>
      </c>
      <c r="AB33" s="17">
        <f t="shared" si="16"/>
        <v>25.844383561643554</v>
      </c>
      <c r="AC33" s="17">
        <f t="shared" si="16"/>
        <v>0</v>
      </c>
      <c r="AD33" s="17">
        <f t="shared" si="16"/>
        <v>0</v>
      </c>
      <c r="AE33" s="17">
        <f t="shared" si="16"/>
        <v>0</v>
      </c>
      <c r="AF33" s="17">
        <f t="shared" si="16"/>
        <v>0</v>
      </c>
      <c r="AG33" s="17">
        <f t="shared" si="16"/>
        <v>0</v>
      </c>
      <c r="AH33" s="17">
        <f t="shared" si="16"/>
        <v>0</v>
      </c>
      <c r="AI33" s="17">
        <f t="shared" si="16"/>
        <v>0</v>
      </c>
      <c r="AJ33" s="17">
        <f t="shared" si="16"/>
        <v>0</v>
      </c>
      <c r="AK33" s="17">
        <f t="shared" si="16"/>
        <v>0</v>
      </c>
    </row>
    <row r="34" spans="1:37" ht="14.65" customHeight="1" outlineLevel="1" x14ac:dyDescent="0.35">
      <c r="B34" t="s">
        <v>115</v>
      </c>
      <c r="C34" s="55" t="s">
        <v>145</v>
      </c>
      <c r="D34" s="17">
        <f t="shared" ref="D34:AK34" si="17">D24-D29</f>
        <v>0</v>
      </c>
      <c r="E34" s="17">
        <f t="shared" si="17"/>
        <v>0</v>
      </c>
      <c r="F34" s="17">
        <f t="shared" si="17"/>
        <v>0</v>
      </c>
      <c r="G34" s="17">
        <f t="shared" si="17"/>
        <v>0</v>
      </c>
      <c r="H34" s="17">
        <f t="shared" si="17"/>
        <v>0</v>
      </c>
      <c r="I34" s="17">
        <f t="shared" si="17"/>
        <v>0</v>
      </c>
      <c r="J34" s="17">
        <f t="shared" si="17"/>
        <v>0</v>
      </c>
      <c r="K34" s="17">
        <f t="shared" si="17"/>
        <v>0</v>
      </c>
      <c r="L34" s="17">
        <f t="shared" si="17"/>
        <v>0</v>
      </c>
      <c r="M34" s="17">
        <f t="shared" si="17"/>
        <v>0</v>
      </c>
      <c r="N34" s="17">
        <f t="shared" si="17"/>
        <v>0</v>
      </c>
      <c r="O34" s="17">
        <f t="shared" si="17"/>
        <v>0</v>
      </c>
      <c r="P34" s="17">
        <f t="shared" si="17"/>
        <v>0</v>
      </c>
      <c r="Q34" s="17">
        <f t="shared" si="17"/>
        <v>0</v>
      </c>
      <c r="R34" s="17">
        <f t="shared" si="17"/>
        <v>0</v>
      </c>
      <c r="S34" s="17">
        <f t="shared" si="17"/>
        <v>0</v>
      </c>
      <c r="T34" s="17">
        <f t="shared" si="17"/>
        <v>0</v>
      </c>
      <c r="U34" s="17">
        <f t="shared" si="17"/>
        <v>0</v>
      </c>
      <c r="V34" s="17">
        <f t="shared" si="17"/>
        <v>0</v>
      </c>
      <c r="W34" s="17">
        <f t="shared" si="17"/>
        <v>0</v>
      </c>
      <c r="X34" s="17">
        <f t="shared" si="17"/>
        <v>0</v>
      </c>
      <c r="Y34" s="17">
        <f t="shared" si="17"/>
        <v>0</v>
      </c>
      <c r="Z34" s="17">
        <f t="shared" si="17"/>
        <v>0</v>
      </c>
      <c r="AA34" s="17">
        <f t="shared" si="17"/>
        <v>0</v>
      </c>
      <c r="AB34" s="17">
        <f t="shared" si="17"/>
        <v>0</v>
      </c>
      <c r="AC34" s="17">
        <f t="shared" si="17"/>
        <v>0</v>
      </c>
      <c r="AD34" s="17">
        <f t="shared" si="17"/>
        <v>0</v>
      </c>
      <c r="AE34" s="17">
        <f t="shared" si="17"/>
        <v>0</v>
      </c>
      <c r="AF34" s="17">
        <f t="shared" si="17"/>
        <v>0</v>
      </c>
      <c r="AG34" s="17">
        <f t="shared" si="17"/>
        <v>0</v>
      </c>
      <c r="AH34" s="17">
        <f t="shared" si="17"/>
        <v>0</v>
      </c>
      <c r="AI34" s="17">
        <f t="shared" si="17"/>
        <v>0</v>
      </c>
      <c r="AJ34" s="17">
        <f t="shared" si="17"/>
        <v>0</v>
      </c>
      <c r="AK34" s="17">
        <f t="shared" si="17"/>
        <v>0</v>
      </c>
    </row>
    <row r="35" spans="1:37" ht="14.65" customHeight="1" x14ac:dyDescent="0.35">
      <c r="C35" s="9"/>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row>
    <row r="36" spans="1:37" ht="14.65" customHeight="1" x14ac:dyDescent="0.35">
      <c r="B36" t="s">
        <v>370</v>
      </c>
      <c r="C36" s="9" t="s">
        <v>361</v>
      </c>
      <c r="D36" s="93">
        <f>INDEX('Premissas e Resultado'!$19:$19,1,MATCH('Margem Anual, Detalhamento'!D$2,'Mgm de Contribuição, Anual'!$2:$2,0))</f>
        <v>3.5000000000000003E-2</v>
      </c>
      <c r="E36" s="93">
        <f>INDEX('Premissas e Resultado'!$19:$19,1,MATCH('Margem Anual, Detalhamento'!E$2,'Mgm de Contribuição, Anual'!$2:$2,0))</f>
        <v>3.5000000000000003E-2</v>
      </c>
      <c r="F36" s="93">
        <f>INDEX('Premissas e Resultado'!$19:$19,1,MATCH('Margem Anual, Detalhamento'!F$2,'Mgm de Contribuição, Anual'!$2:$2,0))</f>
        <v>3.5000000000000003E-2</v>
      </c>
      <c r="G36" s="93">
        <f>INDEX('Premissas e Resultado'!$19:$19,1,MATCH('Margem Anual, Detalhamento'!G$2,'Mgm de Contribuição, Anual'!$2:$2,0))</f>
        <v>3.5000000000000003E-2</v>
      </c>
      <c r="H36" s="93">
        <f>INDEX('Premissas e Resultado'!$19:$19,1,MATCH('Margem Anual, Detalhamento'!H$2,'Mgm de Contribuição, Anual'!$2:$2,0))</f>
        <v>3.5000000000000003E-2</v>
      </c>
      <c r="I36" s="93">
        <f>INDEX('Premissas e Resultado'!$19:$19,1,MATCH('Margem Anual, Detalhamento'!I$2,'Mgm de Contribuição, Anual'!$2:$2,0))</f>
        <v>3.5000000000000003E-2</v>
      </c>
      <c r="J36" s="93">
        <f>INDEX('Premissas e Resultado'!$19:$19,1,MATCH('Margem Anual, Detalhamento'!J$2,'Mgm de Contribuição, Anual'!$2:$2,0))</f>
        <v>3.5000000000000003E-2</v>
      </c>
      <c r="K36" s="93">
        <f>INDEX('Premissas e Resultado'!$19:$19,1,MATCH('Margem Anual, Detalhamento'!K$2,'Mgm de Contribuição, Anual'!$2:$2,0))</f>
        <v>3.5000000000000003E-2</v>
      </c>
      <c r="L36" s="93">
        <f>INDEX('Premissas e Resultado'!$19:$19,1,MATCH('Margem Anual, Detalhamento'!L$2,'Mgm de Contribuição, Anual'!$2:$2,0))</f>
        <v>3.5000000000000003E-2</v>
      </c>
      <c r="M36" s="93">
        <f>INDEX('Premissas e Resultado'!$19:$19,1,MATCH('Margem Anual, Detalhamento'!M$2,'Mgm de Contribuição, Anual'!$2:$2,0))</f>
        <v>3.5000000000000003E-2</v>
      </c>
      <c r="N36" s="93">
        <f>INDEX('Premissas e Resultado'!$19:$19,1,MATCH('Margem Anual, Detalhamento'!N$2,'Mgm de Contribuição, Anual'!$2:$2,0))</f>
        <v>3.5000000000000003E-2</v>
      </c>
      <c r="O36" s="93">
        <f>INDEX('Premissas e Resultado'!$19:$19,1,MATCH('Margem Anual, Detalhamento'!O$2,'Mgm de Contribuição, Anual'!$2:$2,0))</f>
        <v>3.5000000000000003E-2</v>
      </c>
      <c r="P36" s="93">
        <f>INDEX('Premissas e Resultado'!$19:$19,1,MATCH('Margem Anual, Detalhamento'!P$2,'Mgm de Contribuição, Anual'!$2:$2,0))</f>
        <v>3.5000000000000003E-2</v>
      </c>
      <c r="Q36" s="93">
        <f>INDEX('Premissas e Resultado'!$19:$19,1,MATCH('Margem Anual, Detalhamento'!Q$2,'Mgm de Contribuição, Anual'!$2:$2,0))</f>
        <v>3.5000000000000003E-2</v>
      </c>
      <c r="R36" s="93">
        <f>INDEX('Premissas e Resultado'!$19:$19,1,MATCH('Margem Anual, Detalhamento'!R$2,'Mgm de Contribuição, Anual'!$2:$2,0))</f>
        <v>3.5000000000000003E-2</v>
      </c>
      <c r="S36" s="93">
        <f>INDEX('Premissas e Resultado'!$19:$19,1,MATCH('Margem Anual, Detalhamento'!S$2,'Mgm de Contribuição, Anual'!$2:$2,0))</f>
        <v>3.5000000000000003E-2</v>
      </c>
      <c r="T36" s="93">
        <f>INDEX('Premissas e Resultado'!$19:$19,1,MATCH('Margem Anual, Detalhamento'!T$2,'Mgm de Contribuição, Anual'!$2:$2,0))</f>
        <v>3.5000000000000003E-2</v>
      </c>
      <c r="U36" s="93">
        <f>INDEX('Premissas e Resultado'!$19:$19,1,MATCH('Margem Anual, Detalhamento'!U$2,'Mgm de Contribuição, Anual'!$2:$2,0))</f>
        <v>3.5000000000000003E-2</v>
      </c>
      <c r="V36" s="93">
        <f>INDEX('Premissas e Resultado'!$19:$19,1,MATCH('Margem Anual, Detalhamento'!V$2,'Mgm de Contribuição, Anual'!$2:$2,0))</f>
        <v>3.5000000000000003E-2</v>
      </c>
      <c r="W36" s="93">
        <f>INDEX('Premissas e Resultado'!$19:$19,1,MATCH('Margem Anual, Detalhamento'!W$2,'Mgm de Contribuição, Anual'!$2:$2,0))</f>
        <v>3.5000000000000003E-2</v>
      </c>
      <c r="X36" s="93">
        <f>INDEX('Premissas e Resultado'!$19:$19,1,MATCH('Margem Anual, Detalhamento'!X$2,'Mgm de Contribuição, Anual'!$2:$2,0))</f>
        <v>3.5000000000000003E-2</v>
      </c>
      <c r="Y36" s="93">
        <f>INDEX('Premissas e Resultado'!$19:$19,1,MATCH('Margem Anual, Detalhamento'!Y$2,'Mgm de Contribuição, Anual'!$2:$2,0))</f>
        <v>3.5000000000000003E-2</v>
      </c>
      <c r="Z36" s="93">
        <f>INDEX('Premissas e Resultado'!$19:$19,1,MATCH('Margem Anual, Detalhamento'!Z$2,'Mgm de Contribuição, Anual'!$2:$2,0))</f>
        <v>3.5000000000000003E-2</v>
      </c>
      <c r="AA36" s="93">
        <f>INDEX('Premissas e Resultado'!$19:$19,1,MATCH('Margem Anual, Detalhamento'!AA$2,'Mgm de Contribuição, Anual'!$2:$2,0))</f>
        <v>3.5000000000000003E-2</v>
      </c>
      <c r="AB36" s="93">
        <f>INDEX('Premissas e Resultado'!$19:$19,1,MATCH('Margem Anual, Detalhamento'!AB$2,'Mgm de Contribuição, Anual'!$2:$2,0))</f>
        <v>3.5000000000000003E-2</v>
      </c>
      <c r="AC36" s="93">
        <f>INDEX('Premissas e Resultado'!$19:$19,1,MATCH('Margem Anual, Detalhamento'!AC$2,'Mgm de Contribuição, Anual'!$2:$2,0))</f>
        <v>3.5000000000000003E-2</v>
      </c>
      <c r="AD36" s="93">
        <f>INDEX('Premissas e Resultado'!$19:$19,1,MATCH('Margem Anual, Detalhamento'!AD$2,'Mgm de Contribuição, Anual'!$2:$2,0))</f>
        <v>3.5000000000000003E-2</v>
      </c>
      <c r="AE36" s="93">
        <f>INDEX('Premissas e Resultado'!$19:$19,1,MATCH('Margem Anual, Detalhamento'!AE$2,'Mgm de Contribuição, Anual'!$2:$2,0))</f>
        <v>3.5000000000000003E-2</v>
      </c>
      <c r="AF36" s="93">
        <f>INDEX('Premissas e Resultado'!$19:$19,1,MATCH('Margem Anual, Detalhamento'!AF$2,'Mgm de Contribuição, Anual'!$2:$2,0))</f>
        <v>3.5000000000000003E-2</v>
      </c>
      <c r="AG36" s="93">
        <f>INDEX('Premissas e Resultado'!$19:$19,1,MATCH('Margem Anual, Detalhamento'!AG$2,'Mgm de Contribuição, Anual'!$2:$2,0))</f>
        <v>3.5000000000000003E-2</v>
      </c>
      <c r="AH36" s="93">
        <f>INDEX('Premissas e Resultado'!$19:$19,1,MATCH('Margem Anual, Detalhamento'!AH$2,'Mgm de Contribuição, Anual'!$2:$2,0))</f>
        <v>3.5000000000000003E-2</v>
      </c>
      <c r="AI36" s="93">
        <f>INDEX('Premissas e Resultado'!$19:$19,1,MATCH('Margem Anual, Detalhamento'!AI$2,'Mgm de Contribuição, Anual'!$2:$2,0))</f>
        <v>3.5000000000000003E-2</v>
      </c>
      <c r="AJ36" s="93">
        <f>INDEX('Premissas e Resultado'!$19:$19,1,MATCH('Margem Anual, Detalhamento'!AJ$2,'Mgm de Contribuição, Anual'!$2:$2,0))</f>
        <v>3.5000000000000003E-2</v>
      </c>
      <c r="AK36" s="93">
        <f>INDEX('Premissas e Resultado'!$19:$19,1,MATCH('Margem Anual, Detalhamento'!AK$2,'Mgm de Contribuição, Anual'!$2:$2,0))</f>
        <v>3.5000000000000003E-2</v>
      </c>
    </row>
    <row r="37" spans="1:37" ht="14.65" customHeight="1" x14ac:dyDescent="0.35">
      <c r="B37" t="s">
        <v>370</v>
      </c>
      <c r="C37" s="9" t="s">
        <v>357</v>
      </c>
      <c r="D37" s="93">
        <f>INDEX('Premissas e Resultado'!$16:$16,1,MATCH('Margem Anual, Detalhamento'!D$2,'Mgm de Contribuição, Anual'!$2:$2,0))</f>
        <v>0.82532825138058119</v>
      </c>
      <c r="E37" s="93">
        <f>INDEX('Premissas e Resultado'!$16:$16,1,MATCH('Margem Anual, Detalhamento'!E$2,'Mgm de Contribuição, Anual'!$2:$2,0))</f>
        <v>0.85340441535004585</v>
      </c>
      <c r="F37" s="93">
        <f>INDEX('Premissas e Resultado'!$16:$16,1,MATCH('Margem Anual, Detalhamento'!F$2,'Mgm de Contribuição, Anual'!$2:$2,0))</f>
        <v>1</v>
      </c>
      <c r="G37" s="93">
        <f>INDEX('Premissas e Resultado'!$16:$16,1,MATCH('Margem Anual, Detalhamento'!G$2,'Mgm de Contribuição, Anual'!$2:$2,0))</f>
        <v>1</v>
      </c>
      <c r="H37" s="93">
        <f>INDEX('Premissas e Resultado'!$16:$16,1,MATCH('Margem Anual, Detalhamento'!H$2,'Mgm de Contribuição, Anual'!$2:$2,0))</f>
        <v>1</v>
      </c>
      <c r="I37" s="93">
        <f>INDEX('Premissas e Resultado'!$16:$16,1,MATCH('Margem Anual, Detalhamento'!I$2,'Mgm de Contribuição, Anual'!$2:$2,0))</f>
        <v>1</v>
      </c>
      <c r="J37" s="93">
        <f>INDEX('Premissas e Resultado'!$16:$16,1,MATCH('Margem Anual, Detalhamento'!J$2,'Mgm de Contribuição, Anual'!$2:$2,0))</f>
        <v>1</v>
      </c>
      <c r="K37" s="93">
        <f>INDEX('Premissas e Resultado'!$16:$16,1,MATCH('Margem Anual, Detalhamento'!K$2,'Mgm de Contribuição, Anual'!$2:$2,0))</f>
        <v>1</v>
      </c>
      <c r="L37" s="93">
        <f>INDEX('Premissas e Resultado'!$16:$16,1,MATCH('Margem Anual, Detalhamento'!L$2,'Mgm de Contribuição, Anual'!$2:$2,0))</f>
        <v>1</v>
      </c>
      <c r="M37" s="93">
        <f>INDEX('Premissas e Resultado'!$16:$16,1,MATCH('Margem Anual, Detalhamento'!M$2,'Mgm de Contribuição, Anual'!$2:$2,0))</f>
        <v>1</v>
      </c>
      <c r="N37" s="93">
        <f>INDEX('Premissas e Resultado'!$16:$16,1,MATCH('Margem Anual, Detalhamento'!N$2,'Mgm de Contribuição, Anual'!$2:$2,0))</f>
        <v>1</v>
      </c>
      <c r="O37" s="93">
        <f>INDEX('Premissas e Resultado'!$16:$16,1,MATCH('Margem Anual, Detalhamento'!O$2,'Mgm de Contribuição, Anual'!$2:$2,0))</f>
        <v>1</v>
      </c>
      <c r="P37" s="93">
        <f>INDEX('Premissas e Resultado'!$16:$16,1,MATCH('Margem Anual, Detalhamento'!P$2,'Mgm de Contribuição, Anual'!$2:$2,0))</f>
        <v>1</v>
      </c>
      <c r="Q37" s="93">
        <f>INDEX('Premissas e Resultado'!$16:$16,1,MATCH('Margem Anual, Detalhamento'!Q$2,'Mgm de Contribuição, Anual'!$2:$2,0))</f>
        <v>1</v>
      </c>
      <c r="R37" s="93">
        <f>INDEX('Premissas e Resultado'!$16:$16,1,MATCH('Margem Anual, Detalhamento'!R$2,'Mgm de Contribuição, Anual'!$2:$2,0))</f>
        <v>1</v>
      </c>
      <c r="S37" s="93">
        <f>INDEX('Premissas e Resultado'!$16:$16,1,MATCH('Margem Anual, Detalhamento'!S$2,'Mgm de Contribuição, Anual'!$2:$2,0))</f>
        <v>1</v>
      </c>
      <c r="T37" s="93">
        <f>INDEX('Premissas e Resultado'!$16:$16,1,MATCH('Margem Anual, Detalhamento'!T$2,'Mgm de Contribuição, Anual'!$2:$2,0))</f>
        <v>1</v>
      </c>
      <c r="U37" s="93">
        <f>INDEX('Premissas e Resultado'!$16:$16,1,MATCH('Margem Anual, Detalhamento'!U$2,'Mgm de Contribuição, Anual'!$2:$2,0))</f>
        <v>1</v>
      </c>
      <c r="V37" s="93">
        <f>INDEX('Premissas e Resultado'!$16:$16,1,MATCH('Margem Anual, Detalhamento'!V$2,'Mgm de Contribuição, Anual'!$2:$2,0))</f>
        <v>1</v>
      </c>
      <c r="W37" s="93">
        <f>INDEX('Premissas e Resultado'!$16:$16,1,MATCH('Margem Anual, Detalhamento'!W$2,'Mgm de Contribuição, Anual'!$2:$2,0))</f>
        <v>1</v>
      </c>
      <c r="X37" s="93">
        <f>INDEX('Premissas e Resultado'!$16:$16,1,MATCH('Margem Anual, Detalhamento'!X$2,'Mgm de Contribuição, Anual'!$2:$2,0))</f>
        <v>1</v>
      </c>
      <c r="Y37" s="93">
        <f>INDEX('Premissas e Resultado'!$16:$16,1,MATCH('Margem Anual, Detalhamento'!Y$2,'Mgm de Contribuição, Anual'!$2:$2,0))</f>
        <v>1</v>
      </c>
      <c r="Z37" s="93">
        <f>INDEX('Premissas e Resultado'!$16:$16,1,MATCH('Margem Anual, Detalhamento'!Z$2,'Mgm de Contribuição, Anual'!$2:$2,0))</f>
        <v>1</v>
      </c>
      <c r="AA37" s="93">
        <f>INDEX('Premissas e Resultado'!$16:$16,1,MATCH('Margem Anual, Detalhamento'!AA$2,'Mgm de Contribuição, Anual'!$2:$2,0))</f>
        <v>1</v>
      </c>
      <c r="AB37" s="93">
        <f>INDEX('Premissas e Resultado'!$16:$16,1,MATCH('Margem Anual, Detalhamento'!AB$2,'Mgm de Contribuição, Anual'!$2:$2,0))</f>
        <v>1</v>
      </c>
      <c r="AC37" s="93">
        <f>INDEX('Premissas e Resultado'!$16:$16,1,MATCH('Margem Anual, Detalhamento'!AC$2,'Mgm de Contribuição, Anual'!$2:$2,0))</f>
        <v>1</v>
      </c>
      <c r="AD37" s="93">
        <f>INDEX('Premissas e Resultado'!$16:$16,1,MATCH('Margem Anual, Detalhamento'!AD$2,'Mgm de Contribuição, Anual'!$2:$2,0))</f>
        <v>1</v>
      </c>
      <c r="AE37" s="93">
        <f>INDEX('Premissas e Resultado'!$16:$16,1,MATCH('Margem Anual, Detalhamento'!AE$2,'Mgm de Contribuição, Anual'!$2:$2,0))</f>
        <v>1</v>
      </c>
      <c r="AF37" s="93">
        <f>INDEX('Premissas e Resultado'!$16:$16,1,MATCH('Margem Anual, Detalhamento'!AF$2,'Mgm de Contribuição, Anual'!$2:$2,0))</f>
        <v>1</v>
      </c>
      <c r="AG37" s="93">
        <f>INDEX('Premissas e Resultado'!$16:$16,1,MATCH('Margem Anual, Detalhamento'!AG$2,'Mgm de Contribuição, Anual'!$2:$2,0))</f>
        <v>1</v>
      </c>
      <c r="AH37" s="93">
        <f>INDEX('Premissas e Resultado'!$16:$16,1,MATCH('Margem Anual, Detalhamento'!AH$2,'Mgm de Contribuição, Anual'!$2:$2,0))</f>
        <v>1</v>
      </c>
      <c r="AI37" s="93">
        <f>INDEX('Premissas e Resultado'!$16:$16,1,MATCH('Margem Anual, Detalhamento'!AI$2,'Mgm de Contribuição, Anual'!$2:$2,0))</f>
        <v>1</v>
      </c>
      <c r="AJ37" s="93">
        <f>INDEX('Premissas e Resultado'!$16:$16,1,MATCH('Margem Anual, Detalhamento'!AJ$2,'Mgm de Contribuição, Anual'!$2:$2,0))</f>
        <v>1</v>
      </c>
      <c r="AK37" s="93">
        <f>INDEX('Premissas e Resultado'!$16:$16,1,MATCH('Margem Anual, Detalhamento'!AK$2,'Mgm de Contribuição, Anual'!$2:$2,0))</f>
        <v>1</v>
      </c>
    </row>
    <row r="38" spans="1:37" ht="14.65" customHeight="1" x14ac:dyDescent="0.35">
      <c r="B38" t="s">
        <v>370</v>
      </c>
      <c r="C38" s="9" t="s">
        <v>472</v>
      </c>
      <c r="D38" s="93">
        <f>INDEX('Premissas e Resultado'!$18:$18,1,MATCH('Margem Anual, Detalhamento'!D$2,'Mgm de Contribuição, Anual'!$2:$2,0))</f>
        <v>1.0003076400537938</v>
      </c>
      <c r="E38" s="93">
        <f>INDEX('Premissas e Resultado'!$18:$18,1,MATCH('Margem Anual, Detalhamento'!E$2,'Mgm de Contribuição, Anual'!$2:$2,0))</f>
        <v>0.98995421273286122</v>
      </c>
      <c r="F38" s="93">
        <f>INDEX('Premissas e Resultado'!$18:$18,1,MATCH('Margem Anual, Detalhamento'!F$2,'Mgm de Contribuição, Anual'!$2:$2,0))</f>
        <v>1</v>
      </c>
      <c r="G38" s="93">
        <f>INDEX('Premissas e Resultado'!$18:$18,1,MATCH('Margem Anual, Detalhamento'!G$2,'Mgm de Contribuição, Anual'!$2:$2,0))</f>
        <v>1</v>
      </c>
      <c r="H38" s="93">
        <f>INDEX('Premissas e Resultado'!$18:$18,1,MATCH('Margem Anual, Detalhamento'!H$2,'Mgm de Contribuição, Anual'!$2:$2,0))</f>
        <v>1</v>
      </c>
      <c r="I38" s="93">
        <f>INDEX('Premissas e Resultado'!$18:$18,1,MATCH('Margem Anual, Detalhamento'!I$2,'Mgm de Contribuição, Anual'!$2:$2,0))</f>
        <v>1</v>
      </c>
      <c r="J38" s="93">
        <f>INDEX('Premissas e Resultado'!$18:$18,1,MATCH('Margem Anual, Detalhamento'!J$2,'Mgm de Contribuição, Anual'!$2:$2,0))</f>
        <v>1</v>
      </c>
      <c r="K38" s="93">
        <f>INDEX('Premissas e Resultado'!$18:$18,1,MATCH('Margem Anual, Detalhamento'!K$2,'Mgm de Contribuição, Anual'!$2:$2,0))</f>
        <v>1</v>
      </c>
      <c r="L38" s="93">
        <f>INDEX('Premissas e Resultado'!$18:$18,1,MATCH('Margem Anual, Detalhamento'!L$2,'Mgm de Contribuição, Anual'!$2:$2,0))</f>
        <v>1</v>
      </c>
      <c r="M38" s="93">
        <f>INDEX('Premissas e Resultado'!$18:$18,1,MATCH('Margem Anual, Detalhamento'!M$2,'Mgm de Contribuição, Anual'!$2:$2,0))</f>
        <v>1</v>
      </c>
      <c r="N38" s="93">
        <f>INDEX('Premissas e Resultado'!$18:$18,1,MATCH('Margem Anual, Detalhamento'!N$2,'Mgm de Contribuição, Anual'!$2:$2,0))</f>
        <v>1</v>
      </c>
      <c r="O38" s="93">
        <f>INDEX('Premissas e Resultado'!$18:$18,1,MATCH('Margem Anual, Detalhamento'!O$2,'Mgm de Contribuição, Anual'!$2:$2,0))</f>
        <v>1</v>
      </c>
      <c r="P38" s="93">
        <f>INDEX('Premissas e Resultado'!$18:$18,1,MATCH('Margem Anual, Detalhamento'!P$2,'Mgm de Contribuição, Anual'!$2:$2,0))</f>
        <v>1</v>
      </c>
      <c r="Q38" s="93">
        <f>INDEX('Premissas e Resultado'!$18:$18,1,MATCH('Margem Anual, Detalhamento'!Q$2,'Mgm de Contribuição, Anual'!$2:$2,0))</f>
        <v>1</v>
      </c>
      <c r="R38" s="93">
        <f>INDEX('Premissas e Resultado'!$18:$18,1,MATCH('Margem Anual, Detalhamento'!R$2,'Mgm de Contribuição, Anual'!$2:$2,0))</f>
        <v>1</v>
      </c>
      <c r="S38" s="93">
        <f>INDEX('Premissas e Resultado'!$18:$18,1,MATCH('Margem Anual, Detalhamento'!S$2,'Mgm de Contribuição, Anual'!$2:$2,0))</f>
        <v>1</v>
      </c>
      <c r="T38" s="93">
        <f>INDEX('Premissas e Resultado'!$18:$18,1,MATCH('Margem Anual, Detalhamento'!T$2,'Mgm de Contribuição, Anual'!$2:$2,0))</f>
        <v>1</v>
      </c>
      <c r="U38" s="93">
        <f>INDEX('Premissas e Resultado'!$18:$18,1,MATCH('Margem Anual, Detalhamento'!U$2,'Mgm de Contribuição, Anual'!$2:$2,0))</f>
        <v>1</v>
      </c>
      <c r="V38" s="93">
        <f>INDEX('Premissas e Resultado'!$18:$18,1,MATCH('Margem Anual, Detalhamento'!V$2,'Mgm de Contribuição, Anual'!$2:$2,0))</f>
        <v>1</v>
      </c>
      <c r="W38" s="93">
        <f>INDEX('Premissas e Resultado'!$18:$18,1,MATCH('Margem Anual, Detalhamento'!W$2,'Mgm de Contribuição, Anual'!$2:$2,0))</f>
        <v>1</v>
      </c>
      <c r="X38" s="93">
        <f>INDEX('Premissas e Resultado'!$18:$18,1,MATCH('Margem Anual, Detalhamento'!X$2,'Mgm de Contribuição, Anual'!$2:$2,0))</f>
        <v>1</v>
      </c>
      <c r="Y38" s="93">
        <f>INDEX('Premissas e Resultado'!$18:$18,1,MATCH('Margem Anual, Detalhamento'!Y$2,'Mgm de Contribuição, Anual'!$2:$2,0))</f>
        <v>1</v>
      </c>
      <c r="Z38" s="93">
        <f>INDEX('Premissas e Resultado'!$18:$18,1,MATCH('Margem Anual, Detalhamento'!Z$2,'Mgm de Contribuição, Anual'!$2:$2,0))</f>
        <v>1</v>
      </c>
      <c r="AA38" s="93">
        <f>INDEX('Premissas e Resultado'!$18:$18,1,MATCH('Margem Anual, Detalhamento'!AA$2,'Mgm de Contribuição, Anual'!$2:$2,0))</f>
        <v>1</v>
      </c>
      <c r="AB38" s="93">
        <f>INDEX('Premissas e Resultado'!$18:$18,1,MATCH('Margem Anual, Detalhamento'!AB$2,'Mgm de Contribuição, Anual'!$2:$2,0))</f>
        <v>1</v>
      </c>
      <c r="AC38" s="93">
        <f>INDEX('Premissas e Resultado'!$18:$18,1,MATCH('Margem Anual, Detalhamento'!AC$2,'Mgm de Contribuição, Anual'!$2:$2,0))</f>
        <v>1</v>
      </c>
      <c r="AD38" s="93">
        <f>INDEX('Premissas e Resultado'!$18:$18,1,MATCH('Margem Anual, Detalhamento'!AD$2,'Mgm de Contribuição, Anual'!$2:$2,0))</f>
        <v>1</v>
      </c>
      <c r="AE38" s="93">
        <f>INDEX('Premissas e Resultado'!$18:$18,1,MATCH('Margem Anual, Detalhamento'!AE$2,'Mgm de Contribuição, Anual'!$2:$2,0))</f>
        <v>1</v>
      </c>
      <c r="AF38" s="93">
        <f>INDEX('Premissas e Resultado'!$18:$18,1,MATCH('Margem Anual, Detalhamento'!AF$2,'Mgm de Contribuição, Anual'!$2:$2,0))</f>
        <v>1</v>
      </c>
      <c r="AG38" s="93">
        <f>INDEX('Premissas e Resultado'!$18:$18,1,MATCH('Margem Anual, Detalhamento'!AG$2,'Mgm de Contribuição, Anual'!$2:$2,0))</f>
        <v>1</v>
      </c>
      <c r="AH38" s="93">
        <f>INDEX('Premissas e Resultado'!$18:$18,1,MATCH('Margem Anual, Detalhamento'!AH$2,'Mgm de Contribuição, Anual'!$2:$2,0))</f>
        <v>1</v>
      </c>
      <c r="AI38" s="93">
        <f>INDEX('Premissas e Resultado'!$18:$18,1,MATCH('Margem Anual, Detalhamento'!AI$2,'Mgm de Contribuição, Anual'!$2:$2,0))</f>
        <v>1</v>
      </c>
      <c r="AJ38" s="93">
        <f>INDEX('Premissas e Resultado'!$18:$18,1,MATCH('Margem Anual, Detalhamento'!AJ$2,'Mgm de Contribuição, Anual'!$2:$2,0))</f>
        <v>1</v>
      </c>
      <c r="AK38" s="93">
        <f>INDEX('Premissas e Resultado'!$18:$18,1,MATCH('Margem Anual, Detalhamento'!AK$2,'Mgm de Contribuição, Anual'!$2:$2,0))</f>
        <v>1</v>
      </c>
    </row>
    <row r="39" spans="1:37" ht="14.15" customHeight="1" x14ac:dyDescent="0.35">
      <c r="C39" s="9"/>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row>
    <row r="40" spans="1:37" x14ac:dyDescent="0.35">
      <c r="C40" s="145" t="s">
        <v>501</v>
      </c>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6"/>
      <c r="AH40" s="146"/>
      <c r="AI40" s="146"/>
      <c r="AJ40" s="146"/>
      <c r="AK40" s="146"/>
    </row>
    <row r="41" spans="1:37" x14ac:dyDescent="0.35">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row>
    <row r="42" spans="1:37" x14ac:dyDescent="0.35">
      <c r="A42" s="17"/>
      <c r="B42" t="s">
        <v>362</v>
      </c>
      <c r="C42" s="57" t="s">
        <v>393</v>
      </c>
      <c r="D42" s="56">
        <f>D50*24*D$5*D44/1000000+D57*24*D$5*D45/1000000+D64*24*D$5*D46/1000000+D71*24*D$5*D47/1000000</f>
        <v>25837.153086195627</v>
      </c>
      <c r="E42" s="56">
        <f>E50*24*E$5*E44/1000000+E57*24*E$5*E45/1000000+E64*24*E$5*E46/1000000+E71*24*E$5*E47/1000000</f>
        <v>29578.361036804225</v>
      </c>
      <c r="F42" s="56">
        <f t="shared" ref="F42:AK42" si="18">F50*24*F$5*F44/1000000+F57*24*F$5*F45/1000000+F64*24*F$5*F46/1000000+F71*24*F$5*F47/1000000</f>
        <v>38701.008293911211</v>
      </c>
      <c r="G42" s="56">
        <f t="shared" si="18"/>
        <v>39419.102070871202</v>
      </c>
      <c r="H42" s="56">
        <f t="shared" si="18"/>
        <v>38821.350530311203</v>
      </c>
      <c r="I42" s="56">
        <f t="shared" si="18"/>
        <v>38738.831330311208</v>
      </c>
      <c r="J42" s="56">
        <f t="shared" si="18"/>
        <v>38011.925964924012</v>
      </c>
      <c r="K42" s="56">
        <f t="shared" si="18"/>
        <v>38048.095161273603</v>
      </c>
      <c r="L42" s="56">
        <f t="shared" si="18"/>
        <v>37861.087983947989</v>
      </c>
      <c r="M42" s="56">
        <f t="shared" si="18"/>
        <v>37861.087983947989</v>
      </c>
      <c r="N42" s="56">
        <f t="shared" si="18"/>
        <v>37359.044517743991</v>
      </c>
      <c r="O42" s="56">
        <f t="shared" si="18"/>
        <v>37381.668469199998</v>
      </c>
      <c r="P42" s="56">
        <f t="shared" si="18"/>
        <v>37214.555017068</v>
      </c>
      <c r="Q42" s="56">
        <f t="shared" si="18"/>
        <v>37199.363873868002</v>
      </c>
      <c r="R42" s="56">
        <f t="shared" si="18"/>
        <v>36274.687186572002</v>
      </c>
      <c r="S42" s="56">
        <f t="shared" si="18"/>
        <v>37409.933972246399</v>
      </c>
      <c r="T42" s="56">
        <f t="shared" si="18"/>
        <v>37307.721043152007</v>
      </c>
      <c r="U42" s="56">
        <f t="shared" si="18"/>
        <v>41478.987763151992</v>
      </c>
      <c r="V42" s="56">
        <f t="shared" si="18"/>
        <v>41392.450423151997</v>
      </c>
      <c r="W42" s="56">
        <f t="shared" si="18"/>
        <v>41008.763367446409</v>
      </c>
      <c r="X42" s="56">
        <f t="shared" si="18"/>
        <v>42565.490794872007</v>
      </c>
      <c r="Y42" s="56">
        <f t="shared" si="18"/>
        <v>41322.765748032005</v>
      </c>
      <c r="Z42" s="56">
        <f t="shared" si="18"/>
        <v>36980.437982832009</v>
      </c>
      <c r="AA42" s="56">
        <f t="shared" si="18"/>
        <v>32056.832615759995</v>
      </c>
      <c r="AB42" s="56">
        <f t="shared" si="18"/>
        <v>31819.037524199997</v>
      </c>
      <c r="AC42" s="56">
        <f t="shared" si="18"/>
        <v>31733.142179400002</v>
      </c>
      <c r="AD42" s="56">
        <f t="shared" si="18"/>
        <v>31733.142179400002</v>
      </c>
      <c r="AE42" s="56">
        <f t="shared" si="18"/>
        <v>14945.18232312</v>
      </c>
      <c r="AF42" s="56">
        <f t="shared" si="18"/>
        <v>467.46456660000001</v>
      </c>
      <c r="AG42" s="56">
        <f t="shared" si="18"/>
        <v>467.46456660000001</v>
      </c>
      <c r="AH42" s="56">
        <f t="shared" si="18"/>
        <v>467.46456660000001</v>
      </c>
      <c r="AI42" s="56">
        <f t="shared" si="18"/>
        <v>468.7452914399999</v>
      </c>
      <c r="AJ42" s="56">
        <f t="shared" si="18"/>
        <v>362.35522259999999</v>
      </c>
      <c r="AK42" s="56">
        <f t="shared" si="18"/>
        <v>158.07012660000004</v>
      </c>
    </row>
    <row r="43" spans="1:37" x14ac:dyDescent="0.35">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row>
    <row r="44" spans="1:37" x14ac:dyDescent="0.35">
      <c r="B44" t="s">
        <v>245</v>
      </c>
      <c r="C44" s="9" t="s">
        <v>643</v>
      </c>
      <c r="D44" s="94">
        <f>INDEX('Premissas e Resultado'!$22:$22,1,MATCH('Margem Anual, Detalhamento'!D$2,'Mgm de Contribuição, Anual'!$2:$2,0))</f>
        <v>300</v>
      </c>
      <c r="E44" s="94">
        <f>INDEX('Premissas e Resultado'!$22:$22,1,MATCH('Margem Anual, Detalhamento'!E$2,'Mgm de Contribuição, Anual'!$2:$2,0))</f>
        <v>300</v>
      </c>
      <c r="F44" s="94">
        <f>INDEX('Premissas e Resultado'!$22:$22,1,MATCH('Margem Anual, Detalhamento'!F$2,'Mgm de Contribuição, Anual'!$2:$2,0))</f>
        <v>300</v>
      </c>
      <c r="G44" s="94">
        <f>INDEX('Premissas e Resultado'!$22:$22,1,MATCH('Margem Anual, Detalhamento'!G$2,'Mgm de Contribuição, Anual'!$2:$2,0))</f>
        <v>300</v>
      </c>
      <c r="H44" s="94">
        <f>INDEX('Premissas e Resultado'!$22:$22,1,MATCH('Margem Anual, Detalhamento'!H$2,'Mgm de Contribuição, Anual'!$2:$2,0))</f>
        <v>300</v>
      </c>
      <c r="I44" s="94">
        <f>INDEX('Premissas e Resultado'!$22:$22,1,MATCH('Margem Anual, Detalhamento'!I$2,'Mgm de Contribuição, Anual'!$2:$2,0))</f>
        <v>300</v>
      </c>
      <c r="J44" s="94">
        <f>INDEX('Premissas e Resultado'!$22:$22,1,MATCH('Margem Anual, Detalhamento'!J$2,'Mgm de Contribuição, Anual'!$2:$2,0))</f>
        <v>300</v>
      </c>
      <c r="K44" s="94">
        <f>INDEX('Premissas e Resultado'!$22:$22,1,MATCH('Margem Anual, Detalhamento'!K$2,'Mgm de Contribuição, Anual'!$2:$2,0))</f>
        <v>300</v>
      </c>
      <c r="L44" s="94">
        <f>INDEX('Premissas e Resultado'!$22:$22,1,MATCH('Margem Anual, Detalhamento'!L$2,'Mgm de Contribuição, Anual'!$2:$2,0))</f>
        <v>300</v>
      </c>
      <c r="M44" s="94">
        <f>INDEX('Premissas e Resultado'!$22:$22,1,MATCH('Margem Anual, Detalhamento'!M$2,'Mgm de Contribuição, Anual'!$2:$2,0))</f>
        <v>300</v>
      </c>
      <c r="N44" s="94">
        <f>INDEX('Premissas e Resultado'!$22:$22,1,MATCH('Margem Anual, Detalhamento'!N$2,'Mgm de Contribuição, Anual'!$2:$2,0))</f>
        <v>300</v>
      </c>
      <c r="O44" s="94">
        <f>INDEX('Premissas e Resultado'!$22:$22,1,MATCH('Margem Anual, Detalhamento'!O$2,'Mgm de Contribuição, Anual'!$2:$2,0))</f>
        <v>300</v>
      </c>
      <c r="P44" s="94">
        <f>INDEX('Premissas e Resultado'!$22:$22,1,MATCH('Margem Anual, Detalhamento'!P$2,'Mgm de Contribuição, Anual'!$2:$2,0))</f>
        <v>300</v>
      </c>
      <c r="Q44" s="94">
        <f>INDEX('Premissas e Resultado'!$22:$22,1,MATCH('Margem Anual, Detalhamento'!Q$2,'Mgm de Contribuição, Anual'!$2:$2,0))</f>
        <v>300</v>
      </c>
      <c r="R44" s="94">
        <f>INDEX('Premissas e Resultado'!$22:$22,1,MATCH('Margem Anual, Detalhamento'!R$2,'Mgm de Contribuição, Anual'!$2:$2,0))</f>
        <v>300</v>
      </c>
      <c r="S44" s="94">
        <f>INDEX('Premissas e Resultado'!$22:$22,1,MATCH('Margem Anual, Detalhamento'!S$2,'Mgm de Contribuição, Anual'!$2:$2,0))</f>
        <v>300</v>
      </c>
      <c r="T44" s="94">
        <f>INDEX('Premissas e Resultado'!$22:$22,1,MATCH('Margem Anual, Detalhamento'!T$2,'Mgm de Contribuição, Anual'!$2:$2,0))</f>
        <v>300</v>
      </c>
      <c r="U44" s="94">
        <f>INDEX('Premissas e Resultado'!$22:$22,1,MATCH('Margem Anual, Detalhamento'!U$2,'Mgm de Contribuição, Anual'!$2:$2,0))</f>
        <v>300</v>
      </c>
      <c r="V44" s="94">
        <f>INDEX('Premissas e Resultado'!$22:$22,1,MATCH('Margem Anual, Detalhamento'!V$2,'Mgm de Contribuição, Anual'!$2:$2,0))</f>
        <v>300</v>
      </c>
      <c r="W44" s="94">
        <f>INDEX('Premissas e Resultado'!$22:$22,1,MATCH('Margem Anual, Detalhamento'!W$2,'Mgm de Contribuição, Anual'!$2:$2,0))</f>
        <v>300</v>
      </c>
      <c r="X44" s="94">
        <f>INDEX('Premissas e Resultado'!$22:$22,1,MATCH('Margem Anual, Detalhamento'!X$2,'Mgm de Contribuição, Anual'!$2:$2,0))</f>
        <v>300</v>
      </c>
      <c r="Y44" s="94">
        <f>INDEX('Premissas e Resultado'!$22:$22,1,MATCH('Margem Anual, Detalhamento'!Y$2,'Mgm de Contribuição, Anual'!$2:$2,0))</f>
        <v>300</v>
      </c>
      <c r="Z44" s="94">
        <f>INDEX('Premissas e Resultado'!$22:$22,1,MATCH('Margem Anual, Detalhamento'!Z$2,'Mgm de Contribuição, Anual'!$2:$2,0))</f>
        <v>300</v>
      </c>
      <c r="AA44" s="94">
        <f>INDEX('Premissas e Resultado'!$22:$22,1,MATCH('Margem Anual, Detalhamento'!AA$2,'Mgm de Contribuição, Anual'!$2:$2,0))</f>
        <v>300</v>
      </c>
      <c r="AB44" s="94">
        <f>INDEX('Premissas e Resultado'!$22:$22,1,MATCH('Margem Anual, Detalhamento'!AB$2,'Mgm de Contribuição, Anual'!$2:$2,0))</f>
        <v>300</v>
      </c>
      <c r="AC44" s="94">
        <f>INDEX('Premissas e Resultado'!$22:$22,1,MATCH('Margem Anual, Detalhamento'!AC$2,'Mgm de Contribuição, Anual'!$2:$2,0))</f>
        <v>300</v>
      </c>
      <c r="AD44" s="94">
        <f>INDEX('Premissas e Resultado'!$22:$22,1,MATCH('Margem Anual, Detalhamento'!AD$2,'Mgm de Contribuição, Anual'!$2:$2,0))</f>
        <v>300</v>
      </c>
      <c r="AE44" s="94">
        <f>INDEX('Premissas e Resultado'!$22:$22,1,MATCH('Margem Anual, Detalhamento'!AE$2,'Mgm de Contribuição, Anual'!$2:$2,0))</f>
        <v>300</v>
      </c>
      <c r="AF44" s="94">
        <f>INDEX('Premissas e Resultado'!$22:$22,1,MATCH('Margem Anual, Detalhamento'!AF$2,'Mgm de Contribuição, Anual'!$2:$2,0))</f>
        <v>300</v>
      </c>
      <c r="AG44" s="94">
        <f>INDEX('Premissas e Resultado'!$22:$22,1,MATCH('Margem Anual, Detalhamento'!AG$2,'Mgm de Contribuição, Anual'!$2:$2,0))</f>
        <v>300</v>
      </c>
      <c r="AH44" s="94">
        <f>INDEX('Premissas e Resultado'!$22:$22,1,MATCH('Margem Anual, Detalhamento'!AH$2,'Mgm de Contribuição, Anual'!$2:$2,0))</f>
        <v>300</v>
      </c>
      <c r="AI44" s="94">
        <f>INDEX('Premissas e Resultado'!$22:$22,1,MATCH('Margem Anual, Detalhamento'!AI$2,'Mgm de Contribuição, Anual'!$2:$2,0))</f>
        <v>300</v>
      </c>
      <c r="AJ44" s="94">
        <f>INDEX('Premissas e Resultado'!$22:$22,1,MATCH('Margem Anual, Detalhamento'!AJ$2,'Mgm de Contribuição, Anual'!$2:$2,0))</f>
        <v>300</v>
      </c>
      <c r="AK44" s="94">
        <f>INDEX('Premissas e Resultado'!$22:$22,1,MATCH('Margem Anual, Detalhamento'!AK$2,'Mgm de Contribuição, Anual'!$2:$2,0))</f>
        <v>300</v>
      </c>
    </row>
    <row r="45" spans="1:37" x14ac:dyDescent="0.35">
      <c r="B45" t="s">
        <v>245</v>
      </c>
      <c r="C45" s="9" t="s">
        <v>644</v>
      </c>
      <c r="D45" s="94">
        <f>INDEX('Premissas e Resultado'!$26:$26,1,MATCH('Margem Anual, Detalhamento'!D$2,'Mgm de Contribuição, Anual'!$2:$2,0))</f>
        <v>300</v>
      </c>
      <c r="E45" s="94">
        <f>INDEX('Premissas e Resultado'!$26:$26,1,MATCH('Margem Anual, Detalhamento'!E$2,'Mgm de Contribuição, Anual'!$2:$2,0))</f>
        <v>300</v>
      </c>
      <c r="F45" s="94">
        <f>INDEX('Premissas e Resultado'!$26:$26,1,MATCH('Margem Anual, Detalhamento'!F$2,'Mgm de Contribuição, Anual'!$2:$2,0))</f>
        <v>300</v>
      </c>
      <c r="G45" s="94">
        <f>INDEX('Premissas e Resultado'!$26:$26,1,MATCH('Margem Anual, Detalhamento'!G$2,'Mgm de Contribuição, Anual'!$2:$2,0))</f>
        <v>300</v>
      </c>
      <c r="H45" s="94">
        <f>INDEX('Premissas e Resultado'!$26:$26,1,MATCH('Margem Anual, Detalhamento'!H$2,'Mgm de Contribuição, Anual'!$2:$2,0))</f>
        <v>300</v>
      </c>
      <c r="I45" s="94">
        <f>INDEX('Premissas e Resultado'!$26:$26,1,MATCH('Margem Anual, Detalhamento'!I$2,'Mgm de Contribuição, Anual'!$2:$2,0))</f>
        <v>300</v>
      </c>
      <c r="J45" s="94">
        <f>INDEX('Premissas e Resultado'!$26:$26,1,MATCH('Margem Anual, Detalhamento'!J$2,'Mgm de Contribuição, Anual'!$2:$2,0))</f>
        <v>300</v>
      </c>
      <c r="K45" s="94">
        <f>INDEX('Premissas e Resultado'!$26:$26,1,MATCH('Margem Anual, Detalhamento'!K$2,'Mgm de Contribuição, Anual'!$2:$2,0))</f>
        <v>300</v>
      </c>
      <c r="L45" s="94">
        <f>INDEX('Premissas e Resultado'!$26:$26,1,MATCH('Margem Anual, Detalhamento'!L$2,'Mgm de Contribuição, Anual'!$2:$2,0))</f>
        <v>300</v>
      </c>
      <c r="M45" s="94">
        <f>INDEX('Premissas e Resultado'!$26:$26,1,MATCH('Margem Anual, Detalhamento'!M$2,'Mgm de Contribuição, Anual'!$2:$2,0))</f>
        <v>300</v>
      </c>
      <c r="N45" s="94">
        <f>INDEX('Premissas e Resultado'!$26:$26,1,MATCH('Margem Anual, Detalhamento'!N$2,'Mgm de Contribuição, Anual'!$2:$2,0))</f>
        <v>300</v>
      </c>
      <c r="O45" s="94">
        <f>INDEX('Premissas e Resultado'!$26:$26,1,MATCH('Margem Anual, Detalhamento'!O$2,'Mgm de Contribuição, Anual'!$2:$2,0))</f>
        <v>300</v>
      </c>
      <c r="P45" s="94">
        <f>INDEX('Premissas e Resultado'!$26:$26,1,MATCH('Margem Anual, Detalhamento'!P$2,'Mgm de Contribuição, Anual'!$2:$2,0))</f>
        <v>300</v>
      </c>
      <c r="Q45" s="94">
        <f>INDEX('Premissas e Resultado'!$26:$26,1,MATCH('Margem Anual, Detalhamento'!Q$2,'Mgm de Contribuição, Anual'!$2:$2,0))</f>
        <v>300</v>
      </c>
      <c r="R45" s="94">
        <f>INDEX('Premissas e Resultado'!$26:$26,1,MATCH('Margem Anual, Detalhamento'!R$2,'Mgm de Contribuição, Anual'!$2:$2,0))</f>
        <v>300</v>
      </c>
      <c r="S45" s="94">
        <f>INDEX('Premissas e Resultado'!$26:$26,1,MATCH('Margem Anual, Detalhamento'!S$2,'Mgm de Contribuição, Anual'!$2:$2,0))</f>
        <v>300</v>
      </c>
      <c r="T45" s="94">
        <f>INDEX('Premissas e Resultado'!$26:$26,1,MATCH('Margem Anual, Detalhamento'!T$2,'Mgm de Contribuição, Anual'!$2:$2,0))</f>
        <v>300</v>
      </c>
      <c r="U45" s="94">
        <f>INDEX('Premissas e Resultado'!$26:$26,1,MATCH('Margem Anual, Detalhamento'!U$2,'Mgm de Contribuição, Anual'!$2:$2,0))</f>
        <v>300</v>
      </c>
      <c r="V45" s="94">
        <f>INDEX('Premissas e Resultado'!$26:$26,1,MATCH('Margem Anual, Detalhamento'!V$2,'Mgm de Contribuição, Anual'!$2:$2,0))</f>
        <v>300</v>
      </c>
      <c r="W45" s="94">
        <f>INDEX('Premissas e Resultado'!$26:$26,1,MATCH('Margem Anual, Detalhamento'!W$2,'Mgm de Contribuição, Anual'!$2:$2,0))</f>
        <v>300</v>
      </c>
      <c r="X45" s="94">
        <f>INDEX('Premissas e Resultado'!$26:$26,1,MATCH('Margem Anual, Detalhamento'!X$2,'Mgm de Contribuição, Anual'!$2:$2,0))</f>
        <v>300</v>
      </c>
      <c r="Y45" s="94">
        <f>INDEX('Premissas e Resultado'!$26:$26,1,MATCH('Margem Anual, Detalhamento'!Y$2,'Mgm de Contribuição, Anual'!$2:$2,0))</f>
        <v>300</v>
      </c>
      <c r="Z45" s="94">
        <f>INDEX('Premissas e Resultado'!$26:$26,1,MATCH('Margem Anual, Detalhamento'!Z$2,'Mgm de Contribuição, Anual'!$2:$2,0))</f>
        <v>300</v>
      </c>
      <c r="AA45" s="94">
        <f>INDEX('Premissas e Resultado'!$26:$26,1,MATCH('Margem Anual, Detalhamento'!AA$2,'Mgm de Contribuição, Anual'!$2:$2,0))</f>
        <v>300</v>
      </c>
      <c r="AB45" s="94">
        <f>INDEX('Premissas e Resultado'!$26:$26,1,MATCH('Margem Anual, Detalhamento'!AB$2,'Mgm de Contribuição, Anual'!$2:$2,0))</f>
        <v>300</v>
      </c>
      <c r="AC45" s="94">
        <f>INDEX('Premissas e Resultado'!$26:$26,1,MATCH('Margem Anual, Detalhamento'!AC$2,'Mgm de Contribuição, Anual'!$2:$2,0))</f>
        <v>300</v>
      </c>
      <c r="AD45" s="94">
        <f>INDEX('Premissas e Resultado'!$26:$26,1,MATCH('Margem Anual, Detalhamento'!AD$2,'Mgm de Contribuição, Anual'!$2:$2,0))</f>
        <v>300</v>
      </c>
      <c r="AE45" s="94">
        <f>INDEX('Premissas e Resultado'!$26:$26,1,MATCH('Margem Anual, Detalhamento'!AE$2,'Mgm de Contribuição, Anual'!$2:$2,0))</f>
        <v>300</v>
      </c>
      <c r="AF45" s="94">
        <f>INDEX('Premissas e Resultado'!$26:$26,1,MATCH('Margem Anual, Detalhamento'!AF$2,'Mgm de Contribuição, Anual'!$2:$2,0))</f>
        <v>300</v>
      </c>
      <c r="AG45" s="94">
        <f>INDEX('Premissas e Resultado'!$26:$26,1,MATCH('Margem Anual, Detalhamento'!AG$2,'Mgm de Contribuição, Anual'!$2:$2,0))</f>
        <v>300</v>
      </c>
      <c r="AH45" s="94">
        <f>INDEX('Premissas e Resultado'!$26:$26,1,MATCH('Margem Anual, Detalhamento'!AH$2,'Mgm de Contribuição, Anual'!$2:$2,0))</f>
        <v>300</v>
      </c>
      <c r="AI45" s="94">
        <f>INDEX('Premissas e Resultado'!$26:$26,1,MATCH('Margem Anual, Detalhamento'!AI$2,'Mgm de Contribuição, Anual'!$2:$2,0))</f>
        <v>300</v>
      </c>
      <c r="AJ45" s="94">
        <f>INDEX('Premissas e Resultado'!$26:$26,1,MATCH('Margem Anual, Detalhamento'!AJ$2,'Mgm de Contribuição, Anual'!$2:$2,0))</f>
        <v>300</v>
      </c>
      <c r="AK45" s="94">
        <f>INDEX('Premissas e Resultado'!$26:$26,1,MATCH('Margem Anual, Detalhamento'!AK$2,'Mgm de Contribuição, Anual'!$2:$2,0))</f>
        <v>300</v>
      </c>
    </row>
    <row r="46" spans="1:37" x14ac:dyDescent="0.35">
      <c r="B46" t="s">
        <v>245</v>
      </c>
      <c r="C46" s="9" t="s">
        <v>645</v>
      </c>
      <c r="D46" s="94">
        <f>INDEX('Premissas e Resultado'!$30:$30,1,MATCH('Margem Anual, Detalhamento'!D$2,'Mgm de Contribuição, Anual'!$2:$2,0))</f>
        <v>300</v>
      </c>
      <c r="E46" s="94">
        <f>INDEX('Premissas e Resultado'!$30:$30,1,MATCH('Margem Anual, Detalhamento'!E$2,'Mgm de Contribuição, Anual'!$2:$2,0))</f>
        <v>300</v>
      </c>
      <c r="F46" s="94">
        <f>INDEX('Premissas e Resultado'!$30:$30,1,MATCH('Margem Anual, Detalhamento'!F$2,'Mgm de Contribuição, Anual'!$2:$2,0))</f>
        <v>300</v>
      </c>
      <c r="G46" s="94">
        <f>INDEX('Premissas e Resultado'!$30:$30,1,MATCH('Margem Anual, Detalhamento'!G$2,'Mgm de Contribuição, Anual'!$2:$2,0))</f>
        <v>300</v>
      </c>
      <c r="H46" s="94">
        <f>INDEX('Premissas e Resultado'!$30:$30,1,MATCH('Margem Anual, Detalhamento'!H$2,'Mgm de Contribuição, Anual'!$2:$2,0))</f>
        <v>300</v>
      </c>
      <c r="I46" s="94">
        <f>INDEX('Premissas e Resultado'!$30:$30,1,MATCH('Margem Anual, Detalhamento'!I$2,'Mgm de Contribuição, Anual'!$2:$2,0))</f>
        <v>300</v>
      </c>
      <c r="J46" s="94">
        <f>INDEX('Premissas e Resultado'!$30:$30,1,MATCH('Margem Anual, Detalhamento'!J$2,'Mgm de Contribuição, Anual'!$2:$2,0))</f>
        <v>300</v>
      </c>
      <c r="K46" s="94">
        <f>INDEX('Premissas e Resultado'!$30:$30,1,MATCH('Margem Anual, Detalhamento'!K$2,'Mgm de Contribuição, Anual'!$2:$2,0))</f>
        <v>300</v>
      </c>
      <c r="L46" s="94">
        <f>INDEX('Premissas e Resultado'!$30:$30,1,MATCH('Margem Anual, Detalhamento'!L$2,'Mgm de Contribuição, Anual'!$2:$2,0))</f>
        <v>300</v>
      </c>
      <c r="M46" s="94">
        <f>INDEX('Premissas e Resultado'!$30:$30,1,MATCH('Margem Anual, Detalhamento'!M$2,'Mgm de Contribuição, Anual'!$2:$2,0))</f>
        <v>300</v>
      </c>
      <c r="N46" s="94">
        <f>INDEX('Premissas e Resultado'!$30:$30,1,MATCH('Margem Anual, Detalhamento'!N$2,'Mgm de Contribuição, Anual'!$2:$2,0))</f>
        <v>300</v>
      </c>
      <c r="O46" s="94">
        <f>INDEX('Premissas e Resultado'!$30:$30,1,MATCH('Margem Anual, Detalhamento'!O$2,'Mgm de Contribuição, Anual'!$2:$2,0))</f>
        <v>300</v>
      </c>
      <c r="P46" s="94">
        <f>INDEX('Premissas e Resultado'!$30:$30,1,MATCH('Margem Anual, Detalhamento'!P$2,'Mgm de Contribuição, Anual'!$2:$2,0))</f>
        <v>300</v>
      </c>
      <c r="Q46" s="94">
        <f>INDEX('Premissas e Resultado'!$30:$30,1,MATCH('Margem Anual, Detalhamento'!Q$2,'Mgm de Contribuição, Anual'!$2:$2,0))</f>
        <v>300</v>
      </c>
      <c r="R46" s="94">
        <f>INDEX('Premissas e Resultado'!$30:$30,1,MATCH('Margem Anual, Detalhamento'!R$2,'Mgm de Contribuição, Anual'!$2:$2,0))</f>
        <v>300</v>
      </c>
      <c r="S46" s="94">
        <f>INDEX('Premissas e Resultado'!$30:$30,1,MATCH('Margem Anual, Detalhamento'!S$2,'Mgm de Contribuição, Anual'!$2:$2,0))</f>
        <v>300</v>
      </c>
      <c r="T46" s="94">
        <f>INDEX('Premissas e Resultado'!$30:$30,1,MATCH('Margem Anual, Detalhamento'!T$2,'Mgm de Contribuição, Anual'!$2:$2,0))</f>
        <v>300</v>
      </c>
      <c r="U46" s="94">
        <f>INDEX('Premissas e Resultado'!$30:$30,1,MATCH('Margem Anual, Detalhamento'!U$2,'Mgm de Contribuição, Anual'!$2:$2,0))</f>
        <v>300</v>
      </c>
      <c r="V46" s="94">
        <f>INDEX('Premissas e Resultado'!$30:$30,1,MATCH('Margem Anual, Detalhamento'!V$2,'Mgm de Contribuição, Anual'!$2:$2,0))</f>
        <v>300</v>
      </c>
      <c r="W46" s="94">
        <f>INDEX('Premissas e Resultado'!$30:$30,1,MATCH('Margem Anual, Detalhamento'!W$2,'Mgm de Contribuição, Anual'!$2:$2,0))</f>
        <v>300</v>
      </c>
      <c r="X46" s="94">
        <f>INDEX('Premissas e Resultado'!$30:$30,1,MATCH('Margem Anual, Detalhamento'!X$2,'Mgm de Contribuição, Anual'!$2:$2,0))</f>
        <v>300</v>
      </c>
      <c r="Y46" s="94">
        <f>INDEX('Premissas e Resultado'!$30:$30,1,MATCH('Margem Anual, Detalhamento'!Y$2,'Mgm de Contribuição, Anual'!$2:$2,0))</f>
        <v>300</v>
      </c>
      <c r="Z46" s="94">
        <f>INDEX('Premissas e Resultado'!$30:$30,1,MATCH('Margem Anual, Detalhamento'!Z$2,'Mgm de Contribuição, Anual'!$2:$2,0))</f>
        <v>300</v>
      </c>
      <c r="AA46" s="94">
        <f>INDEX('Premissas e Resultado'!$30:$30,1,MATCH('Margem Anual, Detalhamento'!AA$2,'Mgm de Contribuição, Anual'!$2:$2,0))</f>
        <v>300</v>
      </c>
      <c r="AB46" s="94">
        <f>INDEX('Premissas e Resultado'!$30:$30,1,MATCH('Margem Anual, Detalhamento'!AB$2,'Mgm de Contribuição, Anual'!$2:$2,0))</f>
        <v>300</v>
      </c>
      <c r="AC46" s="94">
        <f>INDEX('Premissas e Resultado'!$30:$30,1,MATCH('Margem Anual, Detalhamento'!AC$2,'Mgm de Contribuição, Anual'!$2:$2,0))</f>
        <v>300</v>
      </c>
      <c r="AD46" s="94">
        <f>INDEX('Premissas e Resultado'!$30:$30,1,MATCH('Margem Anual, Detalhamento'!AD$2,'Mgm de Contribuição, Anual'!$2:$2,0))</f>
        <v>300</v>
      </c>
      <c r="AE46" s="94">
        <f>INDEX('Premissas e Resultado'!$30:$30,1,MATCH('Margem Anual, Detalhamento'!AE$2,'Mgm de Contribuição, Anual'!$2:$2,0))</f>
        <v>300</v>
      </c>
      <c r="AF46" s="94">
        <f>INDEX('Premissas e Resultado'!$30:$30,1,MATCH('Margem Anual, Detalhamento'!AF$2,'Mgm de Contribuição, Anual'!$2:$2,0))</f>
        <v>300</v>
      </c>
      <c r="AG46" s="94">
        <f>INDEX('Premissas e Resultado'!$30:$30,1,MATCH('Margem Anual, Detalhamento'!AG$2,'Mgm de Contribuição, Anual'!$2:$2,0))</f>
        <v>300</v>
      </c>
      <c r="AH46" s="94">
        <f>INDEX('Premissas e Resultado'!$30:$30,1,MATCH('Margem Anual, Detalhamento'!AH$2,'Mgm de Contribuição, Anual'!$2:$2,0))</f>
        <v>300</v>
      </c>
      <c r="AI46" s="94">
        <f>INDEX('Premissas e Resultado'!$30:$30,1,MATCH('Margem Anual, Detalhamento'!AI$2,'Mgm de Contribuição, Anual'!$2:$2,0))</f>
        <v>300</v>
      </c>
      <c r="AJ46" s="94">
        <f>INDEX('Premissas e Resultado'!$30:$30,1,MATCH('Margem Anual, Detalhamento'!AJ$2,'Mgm de Contribuição, Anual'!$2:$2,0))</f>
        <v>300</v>
      </c>
      <c r="AK46" s="94">
        <f>INDEX('Premissas e Resultado'!$30:$30,1,MATCH('Margem Anual, Detalhamento'!AK$2,'Mgm de Contribuição, Anual'!$2:$2,0))</f>
        <v>300</v>
      </c>
    </row>
    <row r="47" spans="1:37" ht="15" customHeight="1" x14ac:dyDescent="0.35">
      <c r="B47" t="s">
        <v>245</v>
      </c>
      <c r="C47" s="9" t="s">
        <v>646</v>
      </c>
      <c r="D47" s="94">
        <f>INDEX('Premissas e Resultado'!$34:$34,1,MATCH('Margem Anual, Detalhamento'!D$2,'Mgm de Contribuição, Anual'!$2:$2,0))</f>
        <v>300</v>
      </c>
      <c r="E47" s="94">
        <f>INDEX('Premissas e Resultado'!$34:$34,1,MATCH('Margem Anual, Detalhamento'!E$2,'Mgm de Contribuição, Anual'!$2:$2,0))</f>
        <v>300</v>
      </c>
      <c r="F47" s="94">
        <f>INDEX('Premissas e Resultado'!$34:$34,1,MATCH('Margem Anual, Detalhamento'!F$2,'Mgm de Contribuição, Anual'!$2:$2,0))</f>
        <v>300</v>
      </c>
      <c r="G47" s="94">
        <f>INDEX('Premissas e Resultado'!$34:$34,1,MATCH('Margem Anual, Detalhamento'!G$2,'Mgm de Contribuição, Anual'!$2:$2,0))</f>
        <v>300</v>
      </c>
      <c r="H47" s="94">
        <f>INDEX('Premissas e Resultado'!$34:$34,1,MATCH('Margem Anual, Detalhamento'!H$2,'Mgm de Contribuição, Anual'!$2:$2,0))</f>
        <v>300</v>
      </c>
      <c r="I47" s="94">
        <f>INDEX('Premissas e Resultado'!$34:$34,1,MATCH('Margem Anual, Detalhamento'!I$2,'Mgm de Contribuição, Anual'!$2:$2,0))</f>
        <v>300</v>
      </c>
      <c r="J47" s="94">
        <f>INDEX('Premissas e Resultado'!$34:$34,1,MATCH('Margem Anual, Detalhamento'!J$2,'Mgm de Contribuição, Anual'!$2:$2,0))</f>
        <v>300</v>
      </c>
      <c r="K47" s="94">
        <f>INDEX('Premissas e Resultado'!$34:$34,1,MATCH('Margem Anual, Detalhamento'!K$2,'Mgm de Contribuição, Anual'!$2:$2,0))</f>
        <v>300</v>
      </c>
      <c r="L47" s="94">
        <f>INDEX('Premissas e Resultado'!$34:$34,1,MATCH('Margem Anual, Detalhamento'!L$2,'Mgm de Contribuição, Anual'!$2:$2,0))</f>
        <v>300</v>
      </c>
      <c r="M47" s="94">
        <f>INDEX('Premissas e Resultado'!$34:$34,1,MATCH('Margem Anual, Detalhamento'!M$2,'Mgm de Contribuição, Anual'!$2:$2,0))</f>
        <v>300</v>
      </c>
      <c r="N47" s="94">
        <f>INDEX('Premissas e Resultado'!$34:$34,1,MATCH('Margem Anual, Detalhamento'!N$2,'Mgm de Contribuição, Anual'!$2:$2,0))</f>
        <v>300</v>
      </c>
      <c r="O47" s="94">
        <f>INDEX('Premissas e Resultado'!$34:$34,1,MATCH('Margem Anual, Detalhamento'!O$2,'Mgm de Contribuição, Anual'!$2:$2,0))</f>
        <v>300</v>
      </c>
      <c r="P47" s="94">
        <f>INDEX('Premissas e Resultado'!$34:$34,1,MATCH('Margem Anual, Detalhamento'!P$2,'Mgm de Contribuição, Anual'!$2:$2,0))</f>
        <v>300</v>
      </c>
      <c r="Q47" s="94">
        <f>INDEX('Premissas e Resultado'!$34:$34,1,MATCH('Margem Anual, Detalhamento'!Q$2,'Mgm de Contribuição, Anual'!$2:$2,0))</f>
        <v>300</v>
      </c>
      <c r="R47" s="94">
        <f>INDEX('Premissas e Resultado'!$34:$34,1,MATCH('Margem Anual, Detalhamento'!R$2,'Mgm de Contribuição, Anual'!$2:$2,0))</f>
        <v>300</v>
      </c>
      <c r="S47" s="94">
        <f>INDEX('Premissas e Resultado'!$34:$34,1,MATCH('Margem Anual, Detalhamento'!S$2,'Mgm de Contribuição, Anual'!$2:$2,0))</f>
        <v>300</v>
      </c>
      <c r="T47" s="94">
        <f>INDEX('Premissas e Resultado'!$34:$34,1,MATCH('Margem Anual, Detalhamento'!T$2,'Mgm de Contribuição, Anual'!$2:$2,0))</f>
        <v>300</v>
      </c>
      <c r="U47" s="94">
        <f>INDEX('Premissas e Resultado'!$34:$34,1,MATCH('Margem Anual, Detalhamento'!U$2,'Mgm de Contribuição, Anual'!$2:$2,0))</f>
        <v>300</v>
      </c>
      <c r="V47" s="94">
        <f>INDEX('Premissas e Resultado'!$34:$34,1,MATCH('Margem Anual, Detalhamento'!V$2,'Mgm de Contribuição, Anual'!$2:$2,0))</f>
        <v>300</v>
      </c>
      <c r="W47" s="94">
        <f>INDEX('Premissas e Resultado'!$34:$34,1,MATCH('Margem Anual, Detalhamento'!W$2,'Mgm de Contribuição, Anual'!$2:$2,0))</f>
        <v>300</v>
      </c>
      <c r="X47" s="94">
        <f>INDEX('Premissas e Resultado'!$34:$34,1,MATCH('Margem Anual, Detalhamento'!X$2,'Mgm de Contribuição, Anual'!$2:$2,0))</f>
        <v>300</v>
      </c>
      <c r="Y47" s="94">
        <f>INDEX('Premissas e Resultado'!$34:$34,1,MATCH('Margem Anual, Detalhamento'!Y$2,'Mgm de Contribuição, Anual'!$2:$2,0))</f>
        <v>300</v>
      </c>
      <c r="Z47" s="94">
        <f>INDEX('Premissas e Resultado'!$34:$34,1,MATCH('Margem Anual, Detalhamento'!Z$2,'Mgm de Contribuição, Anual'!$2:$2,0))</f>
        <v>300</v>
      </c>
      <c r="AA47" s="94">
        <f>INDEX('Premissas e Resultado'!$34:$34,1,MATCH('Margem Anual, Detalhamento'!AA$2,'Mgm de Contribuição, Anual'!$2:$2,0))</f>
        <v>300</v>
      </c>
      <c r="AB47" s="94">
        <f>INDEX('Premissas e Resultado'!$34:$34,1,MATCH('Margem Anual, Detalhamento'!AB$2,'Mgm de Contribuição, Anual'!$2:$2,0))</f>
        <v>300</v>
      </c>
      <c r="AC47" s="94">
        <f>INDEX('Premissas e Resultado'!$34:$34,1,MATCH('Margem Anual, Detalhamento'!AC$2,'Mgm de Contribuição, Anual'!$2:$2,0))</f>
        <v>300</v>
      </c>
      <c r="AD47" s="94">
        <f>INDEX('Premissas e Resultado'!$34:$34,1,MATCH('Margem Anual, Detalhamento'!AD$2,'Mgm de Contribuição, Anual'!$2:$2,0))</f>
        <v>300</v>
      </c>
      <c r="AE47" s="94">
        <f>INDEX('Premissas e Resultado'!$34:$34,1,MATCH('Margem Anual, Detalhamento'!AE$2,'Mgm de Contribuição, Anual'!$2:$2,0))</f>
        <v>300</v>
      </c>
      <c r="AF47" s="94">
        <f>INDEX('Premissas e Resultado'!$34:$34,1,MATCH('Margem Anual, Detalhamento'!AF$2,'Mgm de Contribuição, Anual'!$2:$2,0))</f>
        <v>300</v>
      </c>
      <c r="AG47" s="94">
        <f>INDEX('Premissas e Resultado'!$34:$34,1,MATCH('Margem Anual, Detalhamento'!AG$2,'Mgm de Contribuição, Anual'!$2:$2,0))</f>
        <v>300</v>
      </c>
      <c r="AH47" s="94">
        <f>INDEX('Premissas e Resultado'!$34:$34,1,MATCH('Margem Anual, Detalhamento'!AH$2,'Mgm de Contribuição, Anual'!$2:$2,0))</f>
        <v>300</v>
      </c>
      <c r="AI47" s="94">
        <f>INDEX('Premissas e Resultado'!$34:$34,1,MATCH('Margem Anual, Detalhamento'!AI$2,'Mgm de Contribuição, Anual'!$2:$2,0))</f>
        <v>300</v>
      </c>
      <c r="AJ47" s="94">
        <f>INDEX('Premissas e Resultado'!$34:$34,1,MATCH('Margem Anual, Detalhamento'!AJ$2,'Mgm de Contribuição, Anual'!$2:$2,0))</f>
        <v>300</v>
      </c>
      <c r="AK47" s="94">
        <f>INDEX('Premissas e Resultado'!$34:$34,1,MATCH('Margem Anual, Detalhamento'!AK$2,'Mgm de Contribuição, Anual'!$2:$2,0))</f>
        <v>300</v>
      </c>
    </row>
    <row r="48" spans="1:37" x14ac:dyDescent="0.35">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row>
    <row r="49" spans="2:37" x14ac:dyDescent="0.35">
      <c r="B49" t="s">
        <v>115</v>
      </c>
      <c r="C49" s="9" t="s">
        <v>360</v>
      </c>
      <c r="D49" s="17">
        <f>D50+D57+D64+D71</f>
        <v>9831.4889977913335</v>
      </c>
      <c r="E49" s="17">
        <f t="shared" ref="E49:AK49" si="19">E50+E57+E64+E71</f>
        <v>11255.084108372994</v>
      </c>
      <c r="F49" s="17">
        <f t="shared" si="19"/>
        <v>14726.41107074247</v>
      </c>
      <c r="G49" s="17">
        <f t="shared" si="19"/>
        <v>14958.675649237704</v>
      </c>
      <c r="H49" s="17">
        <f t="shared" si="19"/>
        <v>14772.203398139729</v>
      </c>
      <c r="I49" s="17">
        <f t="shared" si="19"/>
        <v>14740.803398139729</v>
      </c>
      <c r="J49" s="17">
        <f t="shared" si="19"/>
        <v>14464.203183000003</v>
      </c>
      <c r="K49" s="17">
        <f t="shared" si="19"/>
        <v>14438.408910622949</v>
      </c>
      <c r="L49" s="17">
        <f t="shared" si="19"/>
        <v>14406.806690999998</v>
      </c>
      <c r="M49" s="17">
        <f t="shared" si="19"/>
        <v>14406.806690999998</v>
      </c>
      <c r="N49" s="17">
        <f t="shared" si="19"/>
        <v>14215.770364438353</v>
      </c>
      <c r="O49" s="17">
        <f t="shared" si="19"/>
        <v>14185.514749999998</v>
      </c>
      <c r="P49" s="17">
        <f t="shared" si="19"/>
        <v>14160.78958031507</v>
      </c>
      <c r="Q49" s="17">
        <f t="shared" si="19"/>
        <v>14155.009084424657</v>
      </c>
      <c r="R49" s="17">
        <f t="shared" si="19"/>
        <v>13803.153419547943</v>
      </c>
      <c r="S49" s="17">
        <f t="shared" si="19"/>
        <v>14196.240882</v>
      </c>
      <c r="T49" s="17">
        <f t="shared" si="19"/>
        <v>14196.240884000001</v>
      </c>
      <c r="U49" s="17">
        <f t="shared" si="19"/>
        <v>15783.480884000002</v>
      </c>
      <c r="V49" s="17">
        <f t="shared" si="19"/>
        <v>15750.55191139726</v>
      </c>
      <c r="W49" s="17">
        <f t="shared" si="19"/>
        <v>15561.916882000001</v>
      </c>
      <c r="X49" s="17">
        <f t="shared" si="19"/>
        <v>16196.914305506849</v>
      </c>
      <c r="Y49" s="17">
        <f t="shared" si="19"/>
        <v>15724.035672767122</v>
      </c>
      <c r="Z49" s="17">
        <f t="shared" si="19"/>
        <v>14071.703950849316</v>
      </c>
      <c r="AA49" s="17">
        <f t="shared" si="19"/>
        <v>12164.857549999999</v>
      </c>
      <c r="AB49" s="17">
        <f t="shared" si="19"/>
        <v>12107.700732191781</v>
      </c>
      <c r="AC49" s="17">
        <f t="shared" si="19"/>
        <v>12075.01605</v>
      </c>
      <c r="AD49" s="17">
        <f t="shared" si="19"/>
        <v>12075.01605</v>
      </c>
      <c r="AE49" s="17">
        <f t="shared" si="19"/>
        <v>5671.3654838797811</v>
      </c>
      <c r="AF49" s="17">
        <f t="shared" si="19"/>
        <v>177.87844999999999</v>
      </c>
      <c r="AG49" s="17">
        <f t="shared" si="19"/>
        <v>177.87844999999999</v>
      </c>
      <c r="AH49" s="17">
        <f t="shared" si="19"/>
        <v>177.87844999999999</v>
      </c>
      <c r="AI49" s="17">
        <f t="shared" si="19"/>
        <v>177.87844999999999</v>
      </c>
      <c r="AJ49" s="17">
        <f t="shared" si="19"/>
        <v>137.88250479452054</v>
      </c>
      <c r="AK49" s="17">
        <f t="shared" si="19"/>
        <v>60.148450000000004</v>
      </c>
    </row>
    <row r="50" spans="2:37" x14ac:dyDescent="0.35">
      <c r="B50" t="s">
        <v>115</v>
      </c>
      <c r="C50" s="55" t="s">
        <v>156</v>
      </c>
      <c r="D50" s="17">
        <f>+D51+D54+D53+D52+D55+D56</f>
        <v>4062.7065367739456</v>
      </c>
      <c r="E50" s="17">
        <f t="shared" ref="E50:AK50" si="20">+E51+E54+E53+E52+E55+E56</f>
        <v>4730.8237221703694</v>
      </c>
      <c r="F50" s="17">
        <f t="shared" si="20"/>
        <v>5875.1225000000031</v>
      </c>
      <c r="G50" s="17">
        <f t="shared" si="20"/>
        <v>5610.7644999999993</v>
      </c>
      <c r="H50" s="17">
        <f t="shared" si="20"/>
        <v>5504.764500000003</v>
      </c>
      <c r="I50" s="17">
        <f t="shared" si="20"/>
        <v>5503.3645000000033</v>
      </c>
      <c r="J50" s="17">
        <f t="shared" si="20"/>
        <v>5476.7644530000034</v>
      </c>
      <c r="K50" s="17">
        <f t="shared" si="20"/>
        <v>5434.5987709398905</v>
      </c>
      <c r="L50" s="17">
        <f t="shared" si="20"/>
        <v>5386.7479609999991</v>
      </c>
      <c r="M50" s="17">
        <f t="shared" si="20"/>
        <v>5386.7479609999991</v>
      </c>
      <c r="N50" s="17">
        <f t="shared" si="20"/>
        <v>5185.1160179999988</v>
      </c>
      <c r="O50" s="17">
        <f t="shared" si="20"/>
        <v>5171.5559619999985</v>
      </c>
      <c r="P50" s="17">
        <f t="shared" si="20"/>
        <v>5146.8308243150695</v>
      </c>
      <c r="Q50" s="17">
        <f t="shared" si="20"/>
        <v>5125.4484750000001</v>
      </c>
      <c r="R50" s="17">
        <f t="shared" si="20"/>
        <v>4979.6573583150675</v>
      </c>
      <c r="S50" s="17">
        <f t="shared" si="20"/>
        <v>5302.0724920000002</v>
      </c>
      <c r="T50" s="17">
        <f t="shared" si="20"/>
        <v>5302.0724940000027</v>
      </c>
      <c r="U50" s="17">
        <f t="shared" si="20"/>
        <v>6889.3124940000016</v>
      </c>
      <c r="V50" s="17">
        <f t="shared" si="20"/>
        <v>6856.3835213972598</v>
      </c>
      <c r="W50" s="17">
        <f t="shared" si="20"/>
        <v>6667.7484920000006</v>
      </c>
      <c r="X50" s="17">
        <f t="shared" si="20"/>
        <v>7369.2484940000004</v>
      </c>
      <c r="Y50" s="17">
        <f t="shared" si="20"/>
        <v>6940.8233926301373</v>
      </c>
      <c r="Z50" s="17">
        <f t="shared" si="20"/>
        <v>5334.6929624931508</v>
      </c>
      <c r="AA50" s="17">
        <f t="shared" si="20"/>
        <v>3461.3584999999998</v>
      </c>
      <c r="AB50" s="17">
        <f t="shared" si="20"/>
        <v>3461.3584999999998</v>
      </c>
      <c r="AC50" s="17">
        <f t="shared" si="20"/>
        <v>3461.3584999999998</v>
      </c>
      <c r="AD50" s="17">
        <f t="shared" si="20"/>
        <v>3461.3584999999998</v>
      </c>
      <c r="AE50" s="17">
        <f t="shared" si="20"/>
        <v>1598.2775587431695</v>
      </c>
      <c r="AF50" s="17">
        <f t="shared" si="20"/>
        <v>3.4283687000424833E-15</v>
      </c>
      <c r="AG50" s="17">
        <f t="shared" si="20"/>
        <v>3.4283687000424833E-15</v>
      </c>
      <c r="AH50" s="17">
        <f t="shared" si="20"/>
        <v>3.4283687000424833E-15</v>
      </c>
      <c r="AI50" s="17">
        <f t="shared" si="20"/>
        <v>3.4283687000424833E-15</v>
      </c>
      <c r="AJ50" s="17">
        <f t="shared" si="20"/>
        <v>3.4283687000424833E-15</v>
      </c>
      <c r="AK50" s="17">
        <f t="shared" si="20"/>
        <v>3.4283687000424833E-15</v>
      </c>
    </row>
    <row r="51" spans="2:37" outlineLevel="1" x14ac:dyDescent="0.35">
      <c r="B51" t="s">
        <v>115</v>
      </c>
      <c r="C51" s="131" t="s">
        <v>512</v>
      </c>
      <c r="D51" s="17">
        <f t="shared" ref="D51:AK51" si="21">(D26-D146)*D38</f>
        <v>7181.1104355803964</v>
      </c>
      <c r="E51" s="17">
        <f>(E26-E146)*E38</f>
        <v>7657.7178543256723</v>
      </c>
      <c r="F51" s="17">
        <f t="shared" si="21"/>
        <v>8202.5000000000018</v>
      </c>
      <c r="G51" s="17">
        <f t="shared" si="21"/>
        <v>8202.5</v>
      </c>
      <c r="H51" s="17">
        <f t="shared" si="21"/>
        <v>8202.5000000000018</v>
      </c>
      <c r="I51" s="17">
        <f t="shared" si="21"/>
        <v>8202.5000000000018</v>
      </c>
      <c r="J51" s="17">
        <f t="shared" si="21"/>
        <v>8202.5000000000018</v>
      </c>
      <c r="K51" s="17">
        <f t="shared" si="21"/>
        <v>8163.9863387978148</v>
      </c>
      <c r="L51" s="17">
        <f t="shared" si="21"/>
        <v>8114.4</v>
      </c>
      <c r="M51" s="17">
        <f t="shared" si="21"/>
        <v>8114.4</v>
      </c>
      <c r="N51" s="17">
        <f t="shared" si="21"/>
        <v>8114.4</v>
      </c>
      <c r="O51" s="17">
        <f t="shared" si="21"/>
        <v>8114.4</v>
      </c>
      <c r="P51" s="17">
        <f t="shared" si="21"/>
        <v>8088.7780821917804</v>
      </c>
      <c r="Q51" s="17">
        <f t="shared" si="21"/>
        <v>8030.9</v>
      </c>
      <c r="R51" s="17">
        <f t="shared" si="21"/>
        <v>8017.0380821917806</v>
      </c>
      <c r="S51" s="17">
        <f t="shared" si="21"/>
        <v>7994.5</v>
      </c>
      <c r="T51" s="17">
        <f t="shared" si="21"/>
        <v>7994.5000000000018</v>
      </c>
      <c r="U51" s="17">
        <f t="shared" si="21"/>
        <v>7994.5000000000018</v>
      </c>
      <c r="V51" s="17">
        <f t="shared" si="21"/>
        <v>7960.3767123287671</v>
      </c>
      <c r="W51" s="17">
        <f>(W26-W146)*W38</f>
        <v>7764.9000000000005</v>
      </c>
      <c r="X51" s="17">
        <f t="shared" si="21"/>
        <v>7764.9000000000015</v>
      </c>
      <c r="Y51" s="17">
        <f t="shared" si="21"/>
        <v>7320.9361643835628</v>
      </c>
      <c r="Z51" s="17">
        <f t="shared" si="21"/>
        <v>5522.2517808219181</v>
      </c>
      <c r="AA51" s="17">
        <f t="shared" si="21"/>
        <v>3586.9</v>
      </c>
      <c r="AB51" s="17">
        <f t="shared" si="21"/>
        <v>3586.9</v>
      </c>
      <c r="AC51" s="17">
        <f t="shared" si="21"/>
        <v>3586.9</v>
      </c>
      <c r="AD51" s="17">
        <f t="shared" si="21"/>
        <v>3586.9</v>
      </c>
      <c r="AE51" s="17">
        <f t="shared" si="21"/>
        <v>1656.2461748633882</v>
      </c>
      <c r="AF51" s="17">
        <f t="shared" si="21"/>
        <v>3.5527136788005009E-15</v>
      </c>
      <c r="AG51" s="17">
        <f t="shared" si="21"/>
        <v>3.5527136788005009E-15</v>
      </c>
      <c r="AH51" s="17">
        <f t="shared" si="21"/>
        <v>3.5527136788005009E-15</v>
      </c>
      <c r="AI51" s="17">
        <f t="shared" si="21"/>
        <v>3.5527136788005009E-15</v>
      </c>
      <c r="AJ51" s="17">
        <f t="shared" si="21"/>
        <v>3.5527136788005009E-15</v>
      </c>
      <c r="AK51" s="17">
        <f t="shared" si="21"/>
        <v>3.5527136788005009E-15</v>
      </c>
    </row>
    <row r="52" spans="2:37" outlineLevel="1" x14ac:dyDescent="0.35">
      <c r="B52" t="s">
        <v>115</v>
      </c>
      <c r="C52" s="131" t="s">
        <v>466</v>
      </c>
      <c r="D52" s="17">
        <f>D31</f>
        <v>0</v>
      </c>
      <c r="E52" s="17">
        <f t="shared" ref="E52:AK52" si="22">E31</f>
        <v>0</v>
      </c>
      <c r="F52" s="17">
        <f t="shared" si="22"/>
        <v>0</v>
      </c>
      <c r="G52" s="17">
        <f t="shared" si="22"/>
        <v>0</v>
      </c>
      <c r="H52" s="17">
        <f t="shared" si="22"/>
        <v>0</v>
      </c>
      <c r="I52" s="17">
        <f t="shared" si="22"/>
        <v>0</v>
      </c>
      <c r="J52" s="17">
        <f t="shared" si="22"/>
        <v>0</v>
      </c>
      <c r="K52" s="17">
        <f t="shared" si="22"/>
        <v>0</v>
      </c>
      <c r="L52" s="17">
        <f t="shared" si="22"/>
        <v>0</v>
      </c>
      <c r="M52" s="17">
        <f t="shared" si="22"/>
        <v>0</v>
      </c>
      <c r="N52" s="17">
        <f t="shared" si="22"/>
        <v>0</v>
      </c>
      <c r="O52" s="17">
        <f t="shared" si="22"/>
        <v>0</v>
      </c>
      <c r="P52" s="17">
        <f t="shared" si="22"/>
        <v>0</v>
      </c>
      <c r="Q52" s="17">
        <f t="shared" si="22"/>
        <v>0</v>
      </c>
      <c r="R52" s="17">
        <f t="shared" si="22"/>
        <v>0</v>
      </c>
      <c r="S52" s="17">
        <f t="shared" si="22"/>
        <v>0</v>
      </c>
      <c r="T52" s="17">
        <f t="shared" si="22"/>
        <v>0</v>
      </c>
      <c r="U52" s="17">
        <f t="shared" si="22"/>
        <v>0</v>
      </c>
      <c r="V52" s="17">
        <f t="shared" si="22"/>
        <v>0</v>
      </c>
      <c r="W52" s="17">
        <f t="shared" si="22"/>
        <v>0</v>
      </c>
      <c r="X52" s="17">
        <f t="shared" si="22"/>
        <v>0</v>
      </c>
      <c r="Y52" s="17">
        <f t="shared" si="22"/>
        <v>0</v>
      </c>
      <c r="Z52" s="17">
        <f t="shared" si="22"/>
        <v>0</v>
      </c>
      <c r="AA52" s="17">
        <f t="shared" si="22"/>
        <v>0</v>
      </c>
      <c r="AB52" s="17">
        <f t="shared" si="22"/>
        <v>0</v>
      </c>
      <c r="AC52" s="17">
        <f t="shared" si="22"/>
        <v>0</v>
      </c>
      <c r="AD52" s="17">
        <f t="shared" si="22"/>
        <v>0</v>
      </c>
      <c r="AE52" s="17">
        <f t="shared" si="22"/>
        <v>0</v>
      </c>
      <c r="AF52" s="17">
        <f t="shared" si="22"/>
        <v>0</v>
      </c>
      <c r="AG52" s="17">
        <f t="shared" si="22"/>
        <v>0</v>
      </c>
      <c r="AH52" s="17">
        <f t="shared" si="22"/>
        <v>0</v>
      </c>
      <c r="AI52" s="17">
        <f t="shared" si="22"/>
        <v>0</v>
      </c>
      <c r="AJ52" s="17">
        <f t="shared" si="22"/>
        <v>0</v>
      </c>
      <c r="AK52" s="17">
        <f t="shared" si="22"/>
        <v>0</v>
      </c>
    </row>
    <row r="53" spans="2:37" outlineLevel="1" x14ac:dyDescent="0.35">
      <c r="B53" t="s">
        <v>115</v>
      </c>
      <c r="C53" s="131" t="s">
        <v>465</v>
      </c>
      <c r="D53" s="17">
        <f>D159</f>
        <v>385.6958849849467</v>
      </c>
      <c r="E53" s="17">
        <f t="shared" ref="E53:AK53" si="23">E159</f>
        <v>280.54308292584585</v>
      </c>
      <c r="F53" s="17">
        <f t="shared" si="23"/>
        <v>0</v>
      </c>
      <c r="G53" s="17">
        <f t="shared" si="23"/>
        <v>0</v>
      </c>
      <c r="H53" s="17">
        <f t="shared" si="23"/>
        <v>0</v>
      </c>
      <c r="I53" s="17">
        <f t="shared" si="23"/>
        <v>0</v>
      </c>
      <c r="J53" s="17">
        <f t="shared" si="23"/>
        <v>0</v>
      </c>
      <c r="K53" s="17">
        <f t="shared" si="23"/>
        <v>0</v>
      </c>
      <c r="L53" s="17">
        <f t="shared" si="23"/>
        <v>0</v>
      </c>
      <c r="M53" s="17">
        <f t="shared" si="23"/>
        <v>0</v>
      </c>
      <c r="N53" s="17">
        <f t="shared" si="23"/>
        <v>0</v>
      </c>
      <c r="O53" s="17">
        <f t="shared" si="23"/>
        <v>0</v>
      </c>
      <c r="P53" s="17">
        <f t="shared" si="23"/>
        <v>0</v>
      </c>
      <c r="Q53" s="17">
        <f t="shared" si="23"/>
        <v>0</v>
      </c>
      <c r="R53" s="17">
        <f t="shared" si="23"/>
        <v>0</v>
      </c>
      <c r="S53" s="17">
        <f t="shared" si="23"/>
        <v>0</v>
      </c>
      <c r="T53" s="17">
        <f t="shared" si="23"/>
        <v>0</v>
      </c>
      <c r="U53" s="17">
        <f t="shared" si="23"/>
        <v>0</v>
      </c>
      <c r="V53" s="17">
        <f t="shared" si="23"/>
        <v>0</v>
      </c>
      <c r="W53" s="17">
        <f t="shared" si="23"/>
        <v>0</v>
      </c>
      <c r="X53" s="17">
        <f t="shared" si="23"/>
        <v>0</v>
      </c>
      <c r="Y53" s="17">
        <f t="shared" si="23"/>
        <v>0</v>
      </c>
      <c r="Z53" s="17">
        <f t="shared" si="23"/>
        <v>0</v>
      </c>
      <c r="AA53" s="17">
        <f t="shared" si="23"/>
        <v>0</v>
      </c>
      <c r="AB53" s="17">
        <f t="shared" si="23"/>
        <v>0</v>
      </c>
      <c r="AC53" s="17">
        <f t="shared" si="23"/>
        <v>0</v>
      </c>
      <c r="AD53" s="17">
        <f t="shared" si="23"/>
        <v>0</v>
      </c>
      <c r="AE53" s="17">
        <f t="shared" si="23"/>
        <v>0</v>
      </c>
      <c r="AF53" s="17">
        <f t="shared" si="23"/>
        <v>0</v>
      </c>
      <c r="AG53" s="17">
        <f t="shared" si="23"/>
        <v>0</v>
      </c>
      <c r="AH53" s="17">
        <f t="shared" si="23"/>
        <v>0</v>
      </c>
      <c r="AI53" s="17">
        <f t="shared" si="23"/>
        <v>0</v>
      </c>
      <c r="AJ53" s="17">
        <f t="shared" si="23"/>
        <v>0</v>
      </c>
      <c r="AK53" s="17">
        <f t="shared" si="23"/>
        <v>0</v>
      </c>
    </row>
    <row r="54" spans="2:37" outlineLevel="1" x14ac:dyDescent="0.35">
      <c r="B54" t="s">
        <v>115</v>
      </c>
      <c r="C54" s="131" t="s">
        <v>464</v>
      </c>
      <c r="D54" s="17">
        <f t="shared" ref="D54:AK54" si="24">((D51-D165)*(1-D36)*(D37))+(D165*(1-D36)*D170)+(D52*(1-D36))-(D51+D52)</f>
        <v>-1461.0412316078364</v>
      </c>
      <c r="E54" s="17">
        <f t="shared" si="24"/>
        <v>-1376.5782465469028</v>
      </c>
      <c r="F54" s="17">
        <f t="shared" si="24"/>
        <v>-287.08749999999964</v>
      </c>
      <c r="G54" s="17">
        <f t="shared" si="24"/>
        <v>-287.08750000000055</v>
      </c>
      <c r="H54" s="17">
        <f t="shared" si="24"/>
        <v>-287.08749999999964</v>
      </c>
      <c r="I54" s="17">
        <f t="shared" si="24"/>
        <v>-287.08749999999964</v>
      </c>
      <c r="J54" s="17">
        <f t="shared" si="24"/>
        <v>-287.08749999999964</v>
      </c>
      <c r="K54" s="17">
        <f t="shared" si="24"/>
        <v>-285.73952185792405</v>
      </c>
      <c r="L54" s="17">
        <f t="shared" si="24"/>
        <v>-284.00400000000081</v>
      </c>
      <c r="M54" s="17">
        <f t="shared" si="24"/>
        <v>-284.00400000000081</v>
      </c>
      <c r="N54" s="17">
        <f t="shared" si="24"/>
        <v>-284.00400000000081</v>
      </c>
      <c r="O54" s="17">
        <f t="shared" si="24"/>
        <v>-284.00400000000081</v>
      </c>
      <c r="P54" s="17">
        <f t="shared" si="24"/>
        <v>-283.10723287671135</v>
      </c>
      <c r="Q54" s="17">
        <f t="shared" si="24"/>
        <v>-281.08149999999932</v>
      </c>
      <c r="R54" s="17">
        <f t="shared" si="24"/>
        <v>-280.59633287671295</v>
      </c>
      <c r="S54" s="17">
        <f t="shared" si="24"/>
        <v>-279.80749999999989</v>
      </c>
      <c r="T54" s="17">
        <f t="shared" si="24"/>
        <v>-279.80749999999898</v>
      </c>
      <c r="U54" s="17">
        <f t="shared" si="24"/>
        <v>-279.8075000000008</v>
      </c>
      <c r="V54" s="17">
        <f t="shared" si="24"/>
        <v>-278.61318493150793</v>
      </c>
      <c r="W54" s="17">
        <f t="shared" si="24"/>
        <v>-271.77150000000074</v>
      </c>
      <c r="X54" s="17">
        <f t="shared" si="24"/>
        <v>-271.77150000000074</v>
      </c>
      <c r="Y54" s="17">
        <f t="shared" si="24"/>
        <v>-256.23276575342516</v>
      </c>
      <c r="Z54" s="17">
        <f t="shared" si="24"/>
        <v>-193.27881232876734</v>
      </c>
      <c r="AA54" s="17">
        <f t="shared" si="24"/>
        <v>-125.54150000000027</v>
      </c>
      <c r="AB54" s="17">
        <f t="shared" si="24"/>
        <v>-125.54150000000027</v>
      </c>
      <c r="AC54" s="17">
        <f t="shared" si="24"/>
        <v>-125.54150000000027</v>
      </c>
      <c r="AD54" s="17">
        <f t="shared" si="24"/>
        <v>-125.54150000000027</v>
      </c>
      <c r="AE54" s="17">
        <f t="shared" si="24"/>
        <v>-57.968616120218712</v>
      </c>
      <c r="AF54" s="17">
        <f t="shared" si="24"/>
        <v>-1.2434497875801764E-16</v>
      </c>
      <c r="AG54" s="17">
        <f t="shared" si="24"/>
        <v>-1.2434497875801764E-16</v>
      </c>
      <c r="AH54" s="17">
        <f t="shared" si="24"/>
        <v>-1.2434497875801764E-16</v>
      </c>
      <c r="AI54" s="17">
        <f t="shared" si="24"/>
        <v>-1.2434497875801764E-16</v>
      </c>
      <c r="AJ54" s="17">
        <f t="shared" si="24"/>
        <v>-1.2434497875801764E-16</v>
      </c>
      <c r="AK54" s="17">
        <f t="shared" si="24"/>
        <v>-1.2434497875801764E-16</v>
      </c>
    </row>
    <row r="55" spans="2:37" outlineLevel="1" x14ac:dyDescent="0.35">
      <c r="B55" t="s">
        <v>115</v>
      </c>
      <c r="C55" s="131" t="s">
        <v>497</v>
      </c>
      <c r="D55" s="17">
        <f>D181</f>
        <v>747.51720124109579</v>
      </c>
      <c r="E55" s="17">
        <f t="shared" ref="E55:AK55" si="25">E181</f>
        <v>1021.9510314657532</v>
      </c>
      <c r="F55" s="17">
        <f t="shared" si="25"/>
        <v>812.51999999999987</v>
      </c>
      <c r="G55" s="17">
        <f t="shared" si="25"/>
        <v>548.16200000000003</v>
      </c>
      <c r="H55" s="17">
        <f t="shared" si="25"/>
        <v>442.16200000000003</v>
      </c>
      <c r="I55" s="17">
        <f t="shared" si="25"/>
        <v>440.762</v>
      </c>
      <c r="J55" s="17">
        <f t="shared" si="25"/>
        <v>414.1619530000001</v>
      </c>
      <c r="K55" s="17">
        <f t="shared" si="25"/>
        <v>409.16195400000004</v>
      </c>
      <c r="L55" s="17">
        <f t="shared" si="25"/>
        <v>409.16196100000008</v>
      </c>
      <c r="M55" s="17">
        <f t="shared" si="25"/>
        <v>409.16196100000008</v>
      </c>
      <c r="N55" s="17">
        <f t="shared" si="25"/>
        <v>207.53001799999998</v>
      </c>
      <c r="O55" s="17">
        <f t="shared" si="25"/>
        <v>193.96996199999998</v>
      </c>
      <c r="P55" s="17">
        <f t="shared" si="25"/>
        <v>193.96997500000001</v>
      </c>
      <c r="Q55" s="17">
        <f t="shared" si="25"/>
        <v>193.96997500000001</v>
      </c>
      <c r="R55" s="17">
        <f t="shared" si="25"/>
        <v>25.555609</v>
      </c>
      <c r="S55" s="17">
        <f t="shared" si="25"/>
        <v>5.7199919999999995</v>
      </c>
      <c r="T55" s="17">
        <f t="shared" si="25"/>
        <v>5.7199939999999998</v>
      </c>
      <c r="U55" s="17">
        <f t="shared" si="25"/>
        <v>5.7199939999999998</v>
      </c>
      <c r="V55" s="17">
        <f t="shared" si="25"/>
        <v>5.7199939999999998</v>
      </c>
      <c r="W55" s="17">
        <f t="shared" si="25"/>
        <v>5.7199919999999995</v>
      </c>
      <c r="X55" s="17">
        <f t="shared" si="25"/>
        <v>5.7199939999999998</v>
      </c>
      <c r="Y55" s="17">
        <f t="shared" si="25"/>
        <v>5.7199939999999998</v>
      </c>
      <c r="Z55" s="17">
        <f t="shared" si="25"/>
        <v>5.7199939999999998</v>
      </c>
      <c r="AA55" s="17">
        <f t="shared" si="25"/>
        <v>0</v>
      </c>
      <c r="AB55" s="17">
        <f t="shared" si="25"/>
        <v>0</v>
      </c>
      <c r="AC55" s="17">
        <f t="shared" si="25"/>
        <v>0</v>
      </c>
      <c r="AD55" s="17">
        <f t="shared" si="25"/>
        <v>0</v>
      </c>
      <c r="AE55" s="17">
        <f t="shared" si="25"/>
        <v>0</v>
      </c>
      <c r="AF55" s="17">
        <f t="shared" si="25"/>
        <v>0</v>
      </c>
      <c r="AG55" s="17">
        <f t="shared" si="25"/>
        <v>0</v>
      </c>
      <c r="AH55" s="17">
        <f t="shared" si="25"/>
        <v>0</v>
      </c>
      <c r="AI55" s="17">
        <f t="shared" si="25"/>
        <v>0</v>
      </c>
      <c r="AJ55" s="17">
        <f t="shared" si="25"/>
        <v>0</v>
      </c>
      <c r="AK55" s="17">
        <f t="shared" si="25"/>
        <v>0</v>
      </c>
    </row>
    <row r="56" spans="2:37" outlineLevel="1" x14ac:dyDescent="0.35">
      <c r="B56" t="s">
        <v>115</v>
      </c>
      <c r="C56" s="131" t="s">
        <v>467</v>
      </c>
      <c r="D56" s="17">
        <f>-(D114+D122)</f>
        <v>-2790.5757534246573</v>
      </c>
      <c r="E56" s="17">
        <f t="shared" ref="E56:AK56" si="26">-(E114+E122)</f>
        <v>-2852.81</v>
      </c>
      <c r="F56" s="17">
        <f t="shared" si="26"/>
        <v>-2852.81</v>
      </c>
      <c r="G56" s="17">
        <f t="shared" si="26"/>
        <v>-2852.81</v>
      </c>
      <c r="H56" s="17">
        <f t="shared" si="26"/>
        <v>-2852.81</v>
      </c>
      <c r="I56" s="17">
        <f t="shared" si="26"/>
        <v>-2852.81</v>
      </c>
      <c r="J56" s="17">
        <f t="shared" si="26"/>
        <v>-2852.81</v>
      </c>
      <c r="K56" s="17">
        <f t="shared" si="26"/>
        <v>-2852.81</v>
      </c>
      <c r="L56" s="17">
        <f t="shared" si="26"/>
        <v>-2852.81</v>
      </c>
      <c r="M56" s="17">
        <f t="shared" si="26"/>
        <v>-2852.81</v>
      </c>
      <c r="N56" s="17">
        <f t="shared" si="26"/>
        <v>-2852.81</v>
      </c>
      <c r="O56" s="17">
        <f t="shared" si="26"/>
        <v>-2852.81</v>
      </c>
      <c r="P56" s="17">
        <f t="shared" si="26"/>
        <v>-2852.81</v>
      </c>
      <c r="Q56" s="17">
        <f t="shared" si="26"/>
        <v>-2818.34</v>
      </c>
      <c r="R56" s="17">
        <f t="shared" si="26"/>
        <v>-2782.34</v>
      </c>
      <c r="S56" s="17">
        <f t="shared" si="26"/>
        <v>-2418.34</v>
      </c>
      <c r="T56" s="17">
        <f t="shared" si="26"/>
        <v>-2418.34</v>
      </c>
      <c r="U56" s="17">
        <f t="shared" si="26"/>
        <v>-831.09999999999991</v>
      </c>
      <c r="V56" s="17">
        <f t="shared" si="26"/>
        <v>-831.09999999999991</v>
      </c>
      <c r="W56" s="17">
        <f t="shared" si="26"/>
        <v>-831.09999999999991</v>
      </c>
      <c r="X56" s="17">
        <f t="shared" si="26"/>
        <v>-129.6</v>
      </c>
      <c r="Y56" s="17">
        <f t="shared" si="26"/>
        <v>-129.6</v>
      </c>
      <c r="Z56" s="17">
        <f t="shared" si="26"/>
        <v>0</v>
      </c>
      <c r="AA56" s="17">
        <f t="shared" si="26"/>
        <v>0</v>
      </c>
      <c r="AB56" s="17">
        <f t="shared" si="26"/>
        <v>0</v>
      </c>
      <c r="AC56" s="17">
        <f t="shared" si="26"/>
        <v>0</v>
      </c>
      <c r="AD56" s="17">
        <f t="shared" si="26"/>
        <v>0</v>
      </c>
      <c r="AE56" s="17">
        <f t="shared" si="26"/>
        <v>0</v>
      </c>
      <c r="AF56" s="17">
        <f t="shared" si="26"/>
        <v>0</v>
      </c>
      <c r="AG56" s="17">
        <f t="shared" si="26"/>
        <v>0</v>
      </c>
      <c r="AH56" s="17">
        <f t="shared" si="26"/>
        <v>0</v>
      </c>
      <c r="AI56" s="17">
        <f t="shared" si="26"/>
        <v>0</v>
      </c>
      <c r="AJ56" s="17">
        <f t="shared" si="26"/>
        <v>0</v>
      </c>
      <c r="AK56" s="17">
        <f t="shared" si="26"/>
        <v>0</v>
      </c>
    </row>
    <row r="57" spans="2:37" x14ac:dyDescent="0.35">
      <c r="B57" t="s">
        <v>115</v>
      </c>
      <c r="C57" s="55" t="s">
        <v>151</v>
      </c>
      <c r="D57" s="17">
        <f>+D58+D61+D60+D59+D62+D63</f>
        <v>198.16043852895223</v>
      </c>
      <c r="E57" s="17">
        <f t="shared" ref="E57:AK57" si="27">+E58+E61+E60+E59+E62+E63</f>
        <v>219.61266304858935</v>
      </c>
      <c r="F57" s="17">
        <f t="shared" si="27"/>
        <v>213.34329813972602</v>
      </c>
      <c r="G57" s="17">
        <f t="shared" si="27"/>
        <v>243.81554923770494</v>
      </c>
      <c r="H57" s="17">
        <f t="shared" si="27"/>
        <v>243.34329813972602</v>
      </c>
      <c r="I57" s="17">
        <f t="shared" si="27"/>
        <v>213.34329813972602</v>
      </c>
      <c r="J57" s="17">
        <f t="shared" si="27"/>
        <v>213.34327399999995</v>
      </c>
      <c r="K57" s="17">
        <f t="shared" si="27"/>
        <v>229.71465168306014</v>
      </c>
      <c r="L57" s="17">
        <f t="shared" si="27"/>
        <v>245.96327399999996</v>
      </c>
      <c r="M57" s="17">
        <f t="shared" si="27"/>
        <v>245.96327399999996</v>
      </c>
      <c r="N57" s="17">
        <f t="shared" si="27"/>
        <v>245.96327399999996</v>
      </c>
      <c r="O57" s="17">
        <f t="shared" si="27"/>
        <v>196.16329999999999</v>
      </c>
      <c r="P57" s="17">
        <f t="shared" si="27"/>
        <v>196.16329999999996</v>
      </c>
      <c r="Q57" s="17">
        <f t="shared" si="27"/>
        <v>191.96515342465756</v>
      </c>
      <c r="R57" s="17">
        <f t="shared" si="27"/>
        <v>187.19937534246574</v>
      </c>
      <c r="S57" s="17">
        <f t="shared" si="27"/>
        <v>218.01280000000003</v>
      </c>
      <c r="T57" s="17">
        <f t="shared" si="27"/>
        <v>218.01279999999997</v>
      </c>
      <c r="U57" s="17">
        <f t="shared" si="27"/>
        <v>218.01279999999997</v>
      </c>
      <c r="V57" s="17">
        <f t="shared" si="27"/>
        <v>218.01279999999997</v>
      </c>
      <c r="W57" s="17">
        <f t="shared" si="27"/>
        <v>218.01280000000003</v>
      </c>
      <c r="X57" s="17">
        <f t="shared" si="27"/>
        <v>206.51021150684932</v>
      </c>
      <c r="Y57" s="17">
        <f t="shared" si="27"/>
        <v>162.0566801369863</v>
      </c>
      <c r="Z57" s="17">
        <f t="shared" si="27"/>
        <v>139.83418424657532</v>
      </c>
      <c r="AA57" s="17">
        <f t="shared" si="27"/>
        <v>138.50645</v>
      </c>
      <c r="AB57" s="17">
        <f t="shared" si="27"/>
        <v>125.6003020547945</v>
      </c>
      <c r="AC57" s="17">
        <f t="shared" si="27"/>
        <v>117.85544999999998</v>
      </c>
      <c r="AD57" s="17">
        <f t="shared" si="27"/>
        <v>117.85544999999998</v>
      </c>
      <c r="AE57" s="17">
        <f t="shared" si="27"/>
        <v>117.85544999999999</v>
      </c>
      <c r="AF57" s="17">
        <f t="shared" si="27"/>
        <v>117.85544999999998</v>
      </c>
      <c r="AG57" s="17">
        <f t="shared" si="27"/>
        <v>117.85544999999998</v>
      </c>
      <c r="AH57" s="17">
        <f t="shared" si="27"/>
        <v>117.85544999999998</v>
      </c>
      <c r="AI57" s="17">
        <f t="shared" si="27"/>
        <v>117.85544999999999</v>
      </c>
      <c r="AJ57" s="17">
        <f t="shared" si="27"/>
        <v>77.859504794520532</v>
      </c>
      <c r="AK57" s="17">
        <f t="shared" si="27"/>
        <v>0.12545000000000001</v>
      </c>
    </row>
    <row r="58" spans="2:37" outlineLevel="1" x14ac:dyDescent="0.35">
      <c r="B58" t="s">
        <v>115</v>
      </c>
      <c r="C58" s="131" t="s">
        <v>512</v>
      </c>
      <c r="D58" s="17">
        <f t="shared" ref="D58:AK58" si="28">(D27-D147)*D38</f>
        <v>100.6338672952655</v>
      </c>
      <c r="E58" s="17">
        <f t="shared" si="28"/>
        <v>54.249490857760804</v>
      </c>
      <c r="F58" s="17">
        <f t="shared" si="28"/>
        <v>54.800000000000011</v>
      </c>
      <c r="G58" s="17">
        <f t="shared" si="28"/>
        <v>54.800000000000004</v>
      </c>
      <c r="H58" s="17">
        <f t="shared" si="28"/>
        <v>54.800000000000011</v>
      </c>
      <c r="I58" s="17">
        <f t="shared" si="28"/>
        <v>54.800000000000011</v>
      </c>
      <c r="J58" s="17">
        <f t="shared" si="28"/>
        <v>54.800000000000011</v>
      </c>
      <c r="K58" s="17">
        <f t="shared" si="28"/>
        <v>54.800000000000004</v>
      </c>
      <c r="L58" s="17">
        <f t="shared" si="28"/>
        <v>54.800000000000011</v>
      </c>
      <c r="M58" s="17">
        <f t="shared" si="28"/>
        <v>54.800000000000011</v>
      </c>
      <c r="N58" s="17">
        <f t="shared" si="28"/>
        <v>54.800000000000011</v>
      </c>
      <c r="O58" s="17">
        <f t="shared" si="28"/>
        <v>54.800000000000004</v>
      </c>
      <c r="P58" s="17">
        <f t="shared" si="28"/>
        <v>54.800000000000011</v>
      </c>
      <c r="Q58" s="17">
        <f t="shared" si="28"/>
        <v>50.449589041095891</v>
      </c>
      <c r="R58" s="17">
        <f t="shared" si="28"/>
        <v>45.5109589041096</v>
      </c>
      <c r="S58" s="17">
        <f t="shared" si="28"/>
        <v>39.1</v>
      </c>
      <c r="T58" s="17">
        <f t="shared" si="28"/>
        <v>39.100000000000009</v>
      </c>
      <c r="U58" s="17">
        <f t="shared" si="28"/>
        <v>39.100000000000009</v>
      </c>
      <c r="V58" s="17">
        <f t="shared" si="28"/>
        <v>39.100000000000009</v>
      </c>
      <c r="W58" s="17">
        <f t="shared" si="28"/>
        <v>39.1</v>
      </c>
      <c r="X58" s="17">
        <f t="shared" si="28"/>
        <v>39.100000000000009</v>
      </c>
      <c r="Y58" s="17">
        <f t="shared" si="28"/>
        <v>15.104383561643839</v>
      </c>
      <c r="Z58" s="17">
        <f t="shared" si="28"/>
        <v>0</v>
      </c>
      <c r="AA58" s="17">
        <f t="shared" si="28"/>
        <v>0</v>
      </c>
      <c r="AB58" s="17">
        <f t="shared" si="28"/>
        <v>0</v>
      </c>
      <c r="AC58" s="17">
        <f t="shared" si="28"/>
        <v>0</v>
      </c>
      <c r="AD58" s="17">
        <f t="shared" si="28"/>
        <v>0</v>
      </c>
      <c r="AE58" s="17">
        <f t="shared" si="28"/>
        <v>0</v>
      </c>
      <c r="AF58" s="17">
        <f t="shared" si="28"/>
        <v>0</v>
      </c>
      <c r="AG58" s="17">
        <f t="shared" si="28"/>
        <v>0</v>
      </c>
      <c r="AH58" s="17">
        <f t="shared" si="28"/>
        <v>0</v>
      </c>
      <c r="AI58" s="17">
        <f t="shared" si="28"/>
        <v>0</v>
      </c>
      <c r="AJ58" s="17">
        <f t="shared" si="28"/>
        <v>0</v>
      </c>
      <c r="AK58" s="17">
        <f t="shared" si="28"/>
        <v>0</v>
      </c>
    </row>
    <row r="59" spans="2:37" outlineLevel="1" x14ac:dyDescent="0.35">
      <c r="B59" t="s">
        <v>115</v>
      </c>
      <c r="C59" s="131" t="s">
        <v>466</v>
      </c>
      <c r="D59" s="17">
        <f>D32</f>
        <v>186.05479452054794</v>
      </c>
      <c r="E59" s="17">
        <f t="shared" ref="E59:AK59" si="29">E32</f>
        <v>186.81999999999996</v>
      </c>
      <c r="F59" s="17">
        <f t="shared" si="29"/>
        <v>186.81999999999996</v>
      </c>
      <c r="G59" s="17">
        <f t="shared" si="29"/>
        <v>186.82</v>
      </c>
      <c r="H59" s="17">
        <f t="shared" si="29"/>
        <v>186.81999999999996</v>
      </c>
      <c r="I59" s="17">
        <f t="shared" si="29"/>
        <v>186.81999999999996</v>
      </c>
      <c r="J59" s="17">
        <f t="shared" si="29"/>
        <v>186.81999999999996</v>
      </c>
      <c r="K59" s="17">
        <f t="shared" si="29"/>
        <v>186.82</v>
      </c>
      <c r="L59" s="17">
        <f t="shared" si="29"/>
        <v>186.81999999999996</v>
      </c>
      <c r="M59" s="17">
        <f t="shared" si="29"/>
        <v>186.81999999999996</v>
      </c>
      <c r="N59" s="17">
        <f t="shared" si="29"/>
        <v>186.81999999999996</v>
      </c>
      <c r="O59" s="17">
        <f t="shared" si="29"/>
        <v>186.82</v>
      </c>
      <c r="P59" s="17">
        <f t="shared" si="29"/>
        <v>186.81999999999996</v>
      </c>
      <c r="Q59" s="17">
        <f t="shared" si="29"/>
        <v>186.82000000000002</v>
      </c>
      <c r="R59" s="17">
        <f t="shared" si="29"/>
        <v>186.82</v>
      </c>
      <c r="S59" s="17">
        <f t="shared" si="29"/>
        <v>186.82000000000002</v>
      </c>
      <c r="T59" s="17">
        <f t="shared" si="29"/>
        <v>186.82</v>
      </c>
      <c r="U59" s="17">
        <f t="shared" si="29"/>
        <v>186.82</v>
      </c>
      <c r="V59" s="17">
        <f t="shared" si="29"/>
        <v>186.82</v>
      </c>
      <c r="W59" s="17">
        <f t="shared" si="29"/>
        <v>186.82000000000002</v>
      </c>
      <c r="X59" s="17">
        <f t="shared" si="29"/>
        <v>174.90021917808218</v>
      </c>
      <c r="Y59" s="17">
        <f t="shared" si="29"/>
        <v>152.83000000000001</v>
      </c>
      <c r="Z59" s="17">
        <f t="shared" si="29"/>
        <v>144.90589041095888</v>
      </c>
      <c r="AA59" s="17">
        <f t="shared" si="29"/>
        <v>143.53</v>
      </c>
      <c r="AB59" s="17">
        <f t="shared" si="29"/>
        <v>130.15575342465752</v>
      </c>
      <c r="AC59" s="17">
        <f t="shared" si="29"/>
        <v>122.12999999999998</v>
      </c>
      <c r="AD59" s="17">
        <f t="shared" si="29"/>
        <v>122.12999999999998</v>
      </c>
      <c r="AE59" s="17">
        <f t="shared" si="29"/>
        <v>122.13</v>
      </c>
      <c r="AF59" s="17">
        <f t="shared" si="29"/>
        <v>122.12999999999998</v>
      </c>
      <c r="AG59" s="17">
        <f t="shared" si="29"/>
        <v>122.12999999999998</v>
      </c>
      <c r="AH59" s="17">
        <f t="shared" si="29"/>
        <v>122.12999999999998</v>
      </c>
      <c r="AI59" s="17">
        <f t="shared" si="29"/>
        <v>122.13</v>
      </c>
      <c r="AJ59" s="17">
        <f t="shared" si="29"/>
        <v>80.683424657534232</v>
      </c>
      <c r="AK59" s="17">
        <f t="shared" si="29"/>
        <v>0.13</v>
      </c>
    </row>
    <row r="60" spans="2:37" outlineLevel="1" x14ac:dyDescent="0.35">
      <c r="B60" t="s">
        <v>115</v>
      </c>
      <c r="C60" s="131" t="s">
        <v>465</v>
      </c>
      <c r="D60" s="17">
        <f>D160</f>
        <v>5.0699761843074675</v>
      </c>
      <c r="E60" s="17">
        <f t="shared" ref="E60:AK60" si="30">E160</f>
        <v>2.7812420427977136</v>
      </c>
      <c r="F60" s="17">
        <f t="shared" si="30"/>
        <v>0</v>
      </c>
      <c r="G60" s="17">
        <f t="shared" si="30"/>
        <v>0</v>
      </c>
      <c r="H60" s="17">
        <f t="shared" si="30"/>
        <v>0</v>
      </c>
      <c r="I60" s="17">
        <f t="shared" si="30"/>
        <v>0</v>
      </c>
      <c r="J60" s="17">
        <f t="shared" si="30"/>
        <v>0</v>
      </c>
      <c r="K60" s="17">
        <f t="shared" si="30"/>
        <v>0</v>
      </c>
      <c r="L60" s="17">
        <f t="shared" si="30"/>
        <v>0</v>
      </c>
      <c r="M60" s="17">
        <f t="shared" si="30"/>
        <v>0</v>
      </c>
      <c r="N60" s="17">
        <f t="shared" si="30"/>
        <v>0</v>
      </c>
      <c r="O60" s="17">
        <f t="shared" si="30"/>
        <v>0</v>
      </c>
      <c r="P60" s="17">
        <f t="shared" si="30"/>
        <v>0</v>
      </c>
      <c r="Q60" s="17">
        <f t="shared" si="30"/>
        <v>0</v>
      </c>
      <c r="R60" s="17">
        <f t="shared" si="30"/>
        <v>0</v>
      </c>
      <c r="S60" s="17">
        <f t="shared" si="30"/>
        <v>0</v>
      </c>
      <c r="T60" s="17">
        <f t="shared" si="30"/>
        <v>0</v>
      </c>
      <c r="U60" s="17">
        <f t="shared" si="30"/>
        <v>0</v>
      </c>
      <c r="V60" s="17">
        <f t="shared" si="30"/>
        <v>0</v>
      </c>
      <c r="W60" s="17">
        <f t="shared" si="30"/>
        <v>0</v>
      </c>
      <c r="X60" s="17">
        <f t="shared" si="30"/>
        <v>0</v>
      </c>
      <c r="Y60" s="17">
        <f t="shared" si="30"/>
        <v>0</v>
      </c>
      <c r="Z60" s="17">
        <f t="shared" si="30"/>
        <v>0</v>
      </c>
      <c r="AA60" s="17">
        <f t="shared" si="30"/>
        <v>0</v>
      </c>
      <c r="AB60" s="17">
        <f t="shared" si="30"/>
        <v>0</v>
      </c>
      <c r="AC60" s="17">
        <f t="shared" si="30"/>
        <v>0</v>
      </c>
      <c r="AD60" s="17">
        <f t="shared" si="30"/>
        <v>0</v>
      </c>
      <c r="AE60" s="17">
        <f t="shared" si="30"/>
        <v>0</v>
      </c>
      <c r="AF60" s="17">
        <f t="shared" si="30"/>
        <v>0</v>
      </c>
      <c r="AG60" s="17">
        <f t="shared" si="30"/>
        <v>0</v>
      </c>
      <c r="AH60" s="17">
        <f t="shared" si="30"/>
        <v>0</v>
      </c>
      <c r="AI60" s="17">
        <f t="shared" si="30"/>
        <v>0</v>
      </c>
      <c r="AJ60" s="17">
        <f t="shared" si="30"/>
        <v>0</v>
      </c>
      <c r="AK60" s="17">
        <f t="shared" si="30"/>
        <v>0</v>
      </c>
    </row>
    <row r="61" spans="2:37" outlineLevel="1" x14ac:dyDescent="0.35">
      <c r="B61" t="s">
        <v>115</v>
      </c>
      <c r="C61" s="131" t="s">
        <v>464</v>
      </c>
      <c r="D61" s="17">
        <f t="shared" ref="D61:AK61" si="31">((D58-D166)*(1-D36)*(D37))+(D166*(1-D36)*D170)+(D59*(1-D36))-(D58+D59)</f>
        <v>-26.976335698566004</v>
      </c>
      <c r="E61" s="17">
        <f t="shared" si="31"/>
        <v>-16.417925476626664</v>
      </c>
      <c r="F61" s="17">
        <f t="shared" si="31"/>
        <v>-8.4567000000000121</v>
      </c>
      <c r="G61" s="17">
        <f t="shared" si="31"/>
        <v>-8.4567000000000121</v>
      </c>
      <c r="H61" s="17">
        <f t="shared" si="31"/>
        <v>-8.4567000000000121</v>
      </c>
      <c r="I61" s="17">
        <f t="shared" si="31"/>
        <v>-8.4567000000000121</v>
      </c>
      <c r="J61" s="17">
        <f t="shared" si="31"/>
        <v>-8.4567000000000121</v>
      </c>
      <c r="K61" s="17">
        <f t="shared" si="31"/>
        <v>-8.4567000000000121</v>
      </c>
      <c r="L61" s="17">
        <f t="shared" si="31"/>
        <v>-8.4567000000000121</v>
      </c>
      <c r="M61" s="17">
        <f t="shared" si="31"/>
        <v>-8.4567000000000121</v>
      </c>
      <c r="N61" s="17">
        <f t="shared" si="31"/>
        <v>-8.4567000000000121</v>
      </c>
      <c r="O61" s="17">
        <f t="shared" si="31"/>
        <v>-8.4567000000000121</v>
      </c>
      <c r="P61" s="17">
        <f t="shared" si="31"/>
        <v>-8.4567000000000121</v>
      </c>
      <c r="Q61" s="17">
        <f t="shared" si="31"/>
        <v>-8.3044356164383544</v>
      </c>
      <c r="R61" s="17">
        <f t="shared" si="31"/>
        <v>-8.1315835616438505</v>
      </c>
      <c r="S61" s="17">
        <f t="shared" si="31"/>
        <v>-7.9071999999999889</v>
      </c>
      <c r="T61" s="17">
        <f t="shared" si="31"/>
        <v>-7.9072000000000173</v>
      </c>
      <c r="U61" s="17">
        <f t="shared" si="31"/>
        <v>-7.9072000000000173</v>
      </c>
      <c r="V61" s="17">
        <f t="shared" si="31"/>
        <v>-7.9072000000000173</v>
      </c>
      <c r="W61" s="17">
        <f t="shared" si="31"/>
        <v>-7.9071999999999889</v>
      </c>
      <c r="X61" s="17">
        <f t="shared" si="31"/>
        <v>-7.4900076712328882</v>
      </c>
      <c r="Y61" s="17">
        <f t="shared" si="31"/>
        <v>-5.8777034246575397</v>
      </c>
      <c r="Z61" s="17">
        <f t="shared" si="31"/>
        <v>-5.0717061643835564</v>
      </c>
      <c r="AA61" s="17">
        <f t="shared" si="31"/>
        <v>-5.0235500000000002</v>
      </c>
      <c r="AB61" s="17">
        <f t="shared" si="31"/>
        <v>-4.5554513698630217</v>
      </c>
      <c r="AC61" s="17">
        <f t="shared" si="31"/>
        <v>-4.274550000000005</v>
      </c>
      <c r="AD61" s="17">
        <f t="shared" si="31"/>
        <v>-4.274550000000005</v>
      </c>
      <c r="AE61" s="17">
        <f t="shared" si="31"/>
        <v>-4.274550000000005</v>
      </c>
      <c r="AF61" s="17">
        <f t="shared" si="31"/>
        <v>-4.274550000000005</v>
      </c>
      <c r="AG61" s="17">
        <f t="shared" si="31"/>
        <v>-4.274550000000005</v>
      </c>
      <c r="AH61" s="17">
        <f t="shared" si="31"/>
        <v>-4.274550000000005</v>
      </c>
      <c r="AI61" s="17">
        <f t="shared" si="31"/>
        <v>-4.274550000000005</v>
      </c>
      <c r="AJ61" s="17">
        <f t="shared" si="31"/>
        <v>-2.8239198630136997</v>
      </c>
      <c r="AK61" s="17">
        <f t="shared" si="31"/>
        <v>-4.5499999999999985E-3</v>
      </c>
    </row>
    <row r="62" spans="2:37" outlineLevel="1" x14ac:dyDescent="0.35">
      <c r="B62" t="s">
        <v>115</v>
      </c>
      <c r="C62" s="131" t="s">
        <v>497</v>
      </c>
      <c r="D62" s="17">
        <f>D182</f>
        <v>62.850514309589045</v>
      </c>
      <c r="E62" s="17">
        <f t="shared" ref="E62:AK62" si="32">E182</f>
        <v>74.999855624657528</v>
      </c>
      <c r="F62" s="17">
        <f t="shared" si="32"/>
        <v>62.999998139726031</v>
      </c>
      <c r="G62" s="17">
        <f t="shared" si="32"/>
        <v>93.472249237704915</v>
      </c>
      <c r="H62" s="17">
        <f t="shared" si="32"/>
        <v>92.999998139726031</v>
      </c>
      <c r="I62" s="17">
        <f t="shared" si="32"/>
        <v>62.999998139726031</v>
      </c>
      <c r="J62" s="17">
        <f t="shared" si="32"/>
        <v>62.999973999999995</v>
      </c>
      <c r="K62" s="17">
        <f t="shared" si="32"/>
        <v>62.972226000000006</v>
      </c>
      <c r="L62" s="17">
        <f t="shared" si="32"/>
        <v>62.999973999999995</v>
      </c>
      <c r="M62" s="17">
        <f t="shared" si="32"/>
        <v>62.999973999999995</v>
      </c>
      <c r="N62" s="17">
        <f t="shared" si="32"/>
        <v>62.999973999999995</v>
      </c>
      <c r="O62" s="17">
        <f t="shared" si="32"/>
        <v>0</v>
      </c>
      <c r="P62" s="17">
        <f t="shared" si="32"/>
        <v>0</v>
      </c>
      <c r="Q62" s="17">
        <f t="shared" si="32"/>
        <v>0</v>
      </c>
      <c r="R62" s="17">
        <f t="shared" si="32"/>
        <v>0</v>
      </c>
      <c r="S62" s="17">
        <f t="shared" si="32"/>
        <v>0</v>
      </c>
      <c r="T62" s="17">
        <f t="shared" si="32"/>
        <v>0</v>
      </c>
      <c r="U62" s="17">
        <f t="shared" si="32"/>
        <v>0</v>
      </c>
      <c r="V62" s="17">
        <f t="shared" si="32"/>
        <v>0</v>
      </c>
      <c r="W62" s="17">
        <f t="shared" si="32"/>
        <v>0</v>
      </c>
      <c r="X62" s="17">
        <f t="shared" si="32"/>
        <v>0</v>
      </c>
      <c r="Y62" s="17">
        <f t="shared" si="32"/>
        <v>0</v>
      </c>
      <c r="Z62" s="17">
        <f t="shared" si="32"/>
        <v>0</v>
      </c>
      <c r="AA62" s="17">
        <f t="shared" si="32"/>
        <v>0</v>
      </c>
      <c r="AB62" s="17">
        <f t="shared" si="32"/>
        <v>0</v>
      </c>
      <c r="AC62" s="17">
        <f t="shared" si="32"/>
        <v>0</v>
      </c>
      <c r="AD62" s="17">
        <f t="shared" si="32"/>
        <v>0</v>
      </c>
      <c r="AE62" s="17">
        <f t="shared" si="32"/>
        <v>0</v>
      </c>
      <c r="AF62" s="17">
        <f t="shared" si="32"/>
        <v>0</v>
      </c>
      <c r="AG62" s="17">
        <f t="shared" si="32"/>
        <v>0</v>
      </c>
      <c r="AH62" s="17">
        <f t="shared" si="32"/>
        <v>0</v>
      </c>
      <c r="AI62" s="17">
        <f t="shared" si="32"/>
        <v>0</v>
      </c>
      <c r="AJ62" s="17">
        <f t="shared" si="32"/>
        <v>0</v>
      </c>
      <c r="AK62" s="17">
        <f t="shared" si="32"/>
        <v>0</v>
      </c>
    </row>
    <row r="63" spans="2:37" outlineLevel="1" x14ac:dyDescent="0.35">
      <c r="B63" t="s">
        <v>115</v>
      </c>
      <c r="C63" s="131" t="s">
        <v>467</v>
      </c>
      <c r="D63" s="17">
        <f>-(D115+D123)</f>
        <v>-129.47237808219177</v>
      </c>
      <c r="E63" s="17">
        <f t="shared" ref="E63:AK63" si="33">-(E115+E123)</f>
        <v>-82.820000000000007</v>
      </c>
      <c r="F63" s="17">
        <f t="shared" si="33"/>
        <v>-82.820000000000007</v>
      </c>
      <c r="G63" s="17">
        <f t="shared" si="33"/>
        <v>-82.82</v>
      </c>
      <c r="H63" s="17">
        <f t="shared" si="33"/>
        <v>-82.820000000000007</v>
      </c>
      <c r="I63" s="17">
        <f t="shared" si="33"/>
        <v>-82.820000000000007</v>
      </c>
      <c r="J63" s="17">
        <f t="shared" si="33"/>
        <v>-82.820000000000007</v>
      </c>
      <c r="K63" s="17">
        <f t="shared" si="33"/>
        <v>-66.420874316939887</v>
      </c>
      <c r="L63" s="17">
        <f t="shared" si="33"/>
        <v>-50.2</v>
      </c>
      <c r="M63" s="17">
        <f t="shared" si="33"/>
        <v>-50.2</v>
      </c>
      <c r="N63" s="17">
        <f t="shared" si="33"/>
        <v>-50.2</v>
      </c>
      <c r="O63" s="17">
        <f t="shared" si="33"/>
        <v>-37.000000000000007</v>
      </c>
      <c r="P63" s="17">
        <f t="shared" si="33"/>
        <v>-37</v>
      </c>
      <c r="Q63" s="17">
        <f t="shared" si="33"/>
        <v>-37</v>
      </c>
      <c r="R63" s="17">
        <f t="shared" si="33"/>
        <v>-37</v>
      </c>
      <c r="S63" s="17">
        <f t="shared" si="33"/>
        <v>0</v>
      </c>
      <c r="T63" s="17">
        <f t="shared" si="33"/>
        <v>0</v>
      </c>
      <c r="U63" s="17">
        <f t="shared" si="33"/>
        <v>0</v>
      </c>
      <c r="V63" s="17">
        <f t="shared" si="33"/>
        <v>0</v>
      </c>
      <c r="W63" s="17">
        <f t="shared" si="33"/>
        <v>0</v>
      </c>
      <c r="X63" s="17">
        <f t="shared" si="33"/>
        <v>0</v>
      </c>
      <c r="Y63" s="17">
        <f t="shared" si="33"/>
        <v>0</v>
      </c>
      <c r="Z63" s="17">
        <f t="shared" si="33"/>
        <v>0</v>
      </c>
      <c r="AA63" s="17">
        <f t="shared" si="33"/>
        <v>0</v>
      </c>
      <c r="AB63" s="17">
        <f t="shared" si="33"/>
        <v>0</v>
      </c>
      <c r="AC63" s="17">
        <f t="shared" si="33"/>
        <v>0</v>
      </c>
      <c r="AD63" s="17">
        <f t="shared" si="33"/>
        <v>0</v>
      </c>
      <c r="AE63" s="17">
        <f t="shared" si="33"/>
        <v>0</v>
      </c>
      <c r="AF63" s="17">
        <f t="shared" si="33"/>
        <v>0</v>
      </c>
      <c r="AG63" s="17">
        <f t="shared" si="33"/>
        <v>0</v>
      </c>
      <c r="AH63" s="17">
        <f t="shared" si="33"/>
        <v>0</v>
      </c>
      <c r="AI63" s="17">
        <f t="shared" si="33"/>
        <v>0</v>
      </c>
      <c r="AJ63" s="17">
        <f t="shared" si="33"/>
        <v>0</v>
      </c>
      <c r="AK63" s="17">
        <f t="shared" si="33"/>
        <v>0</v>
      </c>
    </row>
    <row r="64" spans="2:37" x14ac:dyDescent="0.35">
      <c r="B64" t="s">
        <v>115</v>
      </c>
      <c r="C64" s="55" t="s">
        <v>157</v>
      </c>
      <c r="D64" s="17">
        <f>+D65+D68+D67+D66+D69+D70</f>
        <v>2341.6580763569095</v>
      </c>
      <c r="E64" s="17">
        <f t="shared" ref="E64:AK64" si="34">+E65+E68+E67+E66+E69+E70</f>
        <v>2991.1957840958316</v>
      </c>
      <c r="F64" s="17">
        <f t="shared" si="34"/>
        <v>4694.0790999999999</v>
      </c>
      <c r="G64" s="17">
        <f t="shared" si="34"/>
        <v>5009.0791000000008</v>
      </c>
      <c r="H64" s="17">
        <f t="shared" si="34"/>
        <v>4929.0790999999999</v>
      </c>
      <c r="I64" s="17">
        <f t="shared" si="34"/>
        <v>4929.0790999999999</v>
      </c>
      <c r="J64" s="17">
        <f t="shared" si="34"/>
        <v>4829.0789559999994</v>
      </c>
      <c r="K64" s="17">
        <f t="shared" si="34"/>
        <v>4829.0789880000002</v>
      </c>
      <c r="L64" s="17">
        <f t="shared" si="34"/>
        <v>4829.0789559999994</v>
      </c>
      <c r="M64" s="17">
        <f t="shared" si="34"/>
        <v>4829.0789559999994</v>
      </c>
      <c r="N64" s="17">
        <f t="shared" si="34"/>
        <v>4839.6745724383554</v>
      </c>
      <c r="O64" s="17">
        <f t="shared" si="34"/>
        <v>4872.778988</v>
      </c>
      <c r="P64" s="17">
        <f t="shared" si="34"/>
        <v>4872.7789559999992</v>
      </c>
      <c r="Q64" s="17">
        <f t="shared" si="34"/>
        <v>4892.5789559999994</v>
      </c>
      <c r="R64" s="17">
        <f t="shared" si="34"/>
        <v>4691.2801858904104</v>
      </c>
      <c r="S64" s="17">
        <f t="shared" si="34"/>
        <v>4731.1390900000006</v>
      </c>
      <c r="T64" s="17">
        <f t="shared" si="34"/>
        <v>4731.1390899999997</v>
      </c>
      <c r="U64" s="17">
        <f t="shared" si="34"/>
        <v>4731.1390899999997</v>
      </c>
      <c r="V64" s="17">
        <f t="shared" si="34"/>
        <v>4731.1390899999997</v>
      </c>
      <c r="W64" s="17">
        <f t="shared" si="34"/>
        <v>4731.1390900000006</v>
      </c>
      <c r="X64" s="17">
        <f t="shared" si="34"/>
        <v>4676.1390999999994</v>
      </c>
      <c r="Y64" s="17">
        <f t="shared" si="34"/>
        <v>4676.1390999999994</v>
      </c>
      <c r="Z64" s="17">
        <f t="shared" si="34"/>
        <v>4652.1603041095905</v>
      </c>
      <c r="AA64" s="17">
        <f t="shared" si="34"/>
        <v>4619.976099999999</v>
      </c>
      <c r="AB64" s="17">
        <f t="shared" si="34"/>
        <v>4575.7254301369858</v>
      </c>
      <c r="AC64" s="17">
        <f t="shared" si="34"/>
        <v>4550.7856000000002</v>
      </c>
      <c r="AD64" s="17">
        <f t="shared" si="34"/>
        <v>4550.7856000000002</v>
      </c>
      <c r="AE64" s="17">
        <f t="shared" si="34"/>
        <v>2101.3190338797813</v>
      </c>
      <c r="AF64" s="17">
        <f t="shared" si="34"/>
        <v>0</v>
      </c>
      <c r="AG64" s="17">
        <f t="shared" si="34"/>
        <v>0</v>
      </c>
      <c r="AH64" s="17">
        <f t="shared" si="34"/>
        <v>0</v>
      </c>
      <c r="AI64" s="17">
        <f t="shared" si="34"/>
        <v>0</v>
      </c>
      <c r="AJ64" s="17">
        <f t="shared" si="34"/>
        <v>0</v>
      </c>
      <c r="AK64" s="17">
        <f t="shared" si="34"/>
        <v>0</v>
      </c>
    </row>
    <row r="65" spans="2:37" outlineLevel="1" x14ac:dyDescent="0.35">
      <c r="B65" t="s">
        <v>115</v>
      </c>
      <c r="C65" s="131" t="s">
        <v>512</v>
      </c>
      <c r="D65" s="17">
        <f t="shared" ref="D65:AK65" si="35">(D28-D148)*D38</f>
        <v>3052.0826541042929</v>
      </c>
      <c r="E65" s="17">
        <f t="shared" si="35"/>
        <v>3844.1090497608361</v>
      </c>
      <c r="F65" s="17">
        <f t="shared" si="35"/>
        <v>4715.84</v>
      </c>
      <c r="G65" s="17">
        <f t="shared" si="35"/>
        <v>4715.8399999999992</v>
      </c>
      <c r="H65" s="17">
        <f t="shared" si="35"/>
        <v>4715.84</v>
      </c>
      <c r="I65" s="17">
        <f t="shared" si="35"/>
        <v>4715.84</v>
      </c>
      <c r="J65" s="17">
        <f t="shared" si="35"/>
        <v>4715.84</v>
      </c>
      <c r="K65" s="17">
        <f t="shared" si="35"/>
        <v>4715.8399999999992</v>
      </c>
      <c r="L65" s="17">
        <f t="shared" si="35"/>
        <v>4715.84</v>
      </c>
      <c r="M65" s="17">
        <f t="shared" si="35"/>
        <v>4715.84</v>
      </c>
      <c r="N65" s="17">
        <f t="shared" si="35"/>
        <v>4715.84</v>
      </c>
      <c r="O65" s="17">
        <f t="shared" si="35"/>
        <v>4715.8399999999992</v>
      </c>
      <c r="P65" s="17">
        <f t="shared" si="35"/>
        <v>4715.84</v>
      </c>
      <c r="Q65" s="17">
        <f t="shared" si="35"/>
        <v>4715.84</v>
      </c>
      <c r="R65" s="17">
        <f t="shared" si="35"/>
        <v>4715.84</v>
      </c>
      <c r="S65" s="17">
        <f t="shared" si="35"/>
        <v>4715.8399999999992</v>
      </c>
      <c r="T65" s="17">
        <f t="shared" si="35"/>
        <v>4715.84</v>
      </c>
      <c r="U65" s="17">
        <f t="shared" si="35"/>
        <v>4715.84</v>
      </c>
      <c r="V65" s="17">
        <f t="shared" si="35"/>
        <v>4715.84</v>
      </c>
      <c r="W65" s="17">
        <f t="shared" si="35"/>
        <v>4715.8399999999992</v>
      </c>
      <c r="X65" s="17">
        <f t="shared" si="35"/>
        <v>4715.84</v>
      </c>
      <c r="Y65" s="17">
        <f t="shared" si="35"/>
        <v>4715.84</v>
      </c>
      <c r="Z65" s="17">
        <f t="shared" si="35"/>
        <v>4715.84</v>
      </c>
      <c r="AA65" s="17">
        <f t="shared" si="35"/>
        <v>4715.8399999999992</v>
      </c>
      <c r="AB65" s="17">
        <f t="shared" si="35"/>
        <v>4715.84</v>
      </c>
      <c r="AC65" s="17">
        <f t="shared" si="35"/>
        <v>4715.84</v>
      </c>
      <c r="AD65" s="17">
        <f t="shared" si="35"/>
        <v>4715.84</v>
      </c>
      <c r="AE65" s="17">
        <f t="shared" si="35"/>
        <v>2177.5326775956282</v>
      </c>
      <c r="AF65" s="17">
        <f t="shared" si="35"/>
        <v>0</v>
      </c>
      <c r="AG65" s="17">
        <f t="shared" si="35"/>
        <v>0</v>
      </c>
      <c r="AH65" s="17">
        <f t="shared" si="35"/>
        <v>0</v>
      </c>
      <c r="AI65" s="17">
        <f t="shared" si="35"/>
        <v>0</v>
      </c>
      <c r="AJ65" s="17">
        <f t="shared" si="35"/>
        <v>0</v>
      </c>
      <c r="AK65" s="17">
        <f t="shared" si="35"/>
        <v>0</v>
      </c>
    </row>
    <row r="66" spans="2:37" outlineLevel="1" x14ac:dyDescent="0.35">
      <c r="B66" t="s">
        <v>115</v>
      </c>
      <c r="C66" s="131" t="s">
        <v>466</v>
      </c>
      <c r="D66" s="17">
        <f>D33</f>
        <v>129.89999999999964</v>
      </c>
      <c r="E66" s="17">
        <f t="shared" ref="E66:AK66" si="36">E33</f>
        <v>129.89999999999964</v>
      </c>
      <c r="F66" s="17">
        <f t="shared" si="36"/>
        <v>129.89999999999964</v>
      </c>
      <c r="G66" s="17">
        <f t="shared" si="36"/>
        <v>129.90000000000146</v>
      </c>
      <c r="H66" s="17">
        <f t="shared" si="36"/>
        <v>129.89999999999964</v>
      </c>
      <c r="I66" s="17">
        <f t="shared" si="36"/>
        <v>129.89999999999964</v>
      </c>
      <c r="J66" s="17">
        <f t="shared" si="36"/>
        <v>129.89999999999964</v>
      </c>
      <c r="K66" s="17">
        <f t="shared" si="36"/>
        <v>129.90000000000146</v>
      </c>
      <c r="L66" s="17">
        <f t="shared" si="36"/>
        <v>129.89999999999964</v>
      </c>
      <c r="M66" s="17">
        <f t="shared" si="36"/>
        <v>129.89999999999964</v>
      </c>
      <c r="N66" s="17">
        <f t="shared" si="36"/>
        <v>129.89999999999964</v>
      </c>
      <c r="O66" s="17">
        <f t="shared" si="36"/>
        <v>129.90000000000146</v>
      </c>
      <c r="P66" s="17">
        <f t="shared" si="36"/>
        <v>129.89999999999964</v>
      </c>
      <c r="Q66" s="17">
        <f t="shared" si="36"/>
        <v>129.89999999999964</v>
      </c>
      <c r="R66" s="17">
        <f t="shared" si="36"/>
        <v>129.89999999999964</v>
      </c>
      <c r="S66" s="17">
        <f t="shared" si="36"/>
        <v>129.90000000000146</v>
      </c>
      <c r="T66" s="17">
        <f t="shared" si="36"/>
        <v>129.89999999999964</v>
      </c>
      <c r="U66" s="17">
        <f t="shared" si="36"/>
        <v>129.89999999999964</v>
      </c>
      <c r="V66" s="17">
        <f t="shared" si="36"/>
        <v>129.89999999999964</v>
      </c>
      <c r="W66" s="17">
        <f t="shared" si="36"/>
        <v>129.90000000000146</v>
      </c>
      <c r="X66" s="17">
        <f t="shared" si="36"/>
        <v>129.89999999999964</v>
      </c>
      <c r="Y66" s="17">
        <f t="shared" si="36"/>
        <v>129.89999999999964</v>
      </c>
      <c r="Z66" s="17">
        <f t="shared" si="36"/>
        <v>105.05150684931596</v>
      </c>
      <c r="AA66" s="17">
        <f t="shared" si="36"/>
        <v>71.699999999999818</v>
      </c>
      <c r="AB66" s="17">
        <f t="shared" si="36"/>
        <v>25.844383561643554</v>
      </c>
      <c r="AC66" s="17">
        <f t="shared" si="36"/>
        <v>0</v>
      </c>
      <c r="AD66" s="17">
        <f t="shared" si="36"/>
        <v>0</v>
      </c>
      <c r="AE66" s="17">
        <f t="shared" si="36"/>
        <v>0</v>
      </c>
      <c r="AF66" s="17">
        <f t="shared" si="36"/>
        <v>0</v>
      </c>
      <c r="AG66" s="17">
        <f t="shared" si="36"/>
        <v>0</v>
      </c>
      <c r="AH66" s="17">
        <f t="shared" si="36"/>
        <v>0</v>
      </c>
      <c r="AI66" s="17">
        <f t="shared" si="36"/>
        <v>0</v>
      </c>
      <c r="AJ66" s="17">
        <f t="shared" si="36"/>
        <v>0</v>
      </c>
      <c r="AK66" s="17">
        <f t="shared" si="36"/>
        <v>0</v>
      </c>
    </row>
    <row r="67" spans="2:37" outlineLevel="1" x14ac:dyDescent="0.35">
      <c r="B67" t="s">
        <v>115</v>
      </c>
      <c r="C67" s="131" t="s">
        <v>465</v>
      </c>
      <c r="D67" s="17">
        <f>D161</f>
        <v>0</v>
      </c>
      <c r="E67" s="17">
        <f t="shared" ref="E67:AK67" si="37">E161</f>
        <v>0</v>
      </c>
      <c r="F67" s="17">
        <f t="shared" si="37"/>
        <v>0</v>
      </c>
      <c r="G67" s="17">
        <f t="shared" si="37"/>
        <v>0</v>
      </c>
      <c r="H67" s="17">
        <f t="shared" si="37"/>
        <v>0</v>
      </c>
      <c r="I67" s="17">
        <f t="shared" si="37"/>
        <v>0</v>
      </c>
      <c r="J67" s="17">
        <f t="shared" si="37"/>
        <v>0</v>
      </c>
      <c r="K67" s="17">
        <f t="shared" si="37"/>
        <v>0</v>
      </c>
      <c r="L67" s="17">
        <f t="shared" si="37"/>
        <v>0</v>
      </c>
      <c r="M67" s="17">
        <f t="shared" si="37"/>
        <v>0</v>
      </c>
      <c r="N67" s="17">
        <f t="shared" si="37"/>
        <v>0</v>
      </c>
      <c r="O67" s="17">
        <f t="shared" si="37"/>
        <v>0</v>
      </c>
      <c r="P67" s="17">
        <f t="shared" si="37"/>
        <v>0</v>
      </c>
      <c r="Q67" s="17">
        <f t="shared" si="37"/>
        <v>0</v>
      </c>
      <c r="R67" s="17">
        <f t="shared" si="37"/>
        <v>0</v>
      </c>
      <c r="S67" s="17">
        <f t="shared" si="37"/>
        <v>0</v>
      </c>
      <c r="T67" s="17">
        <f t="shared" si="37"/>
        <v>0</v>
      </c>
      <c r="U67" s="17">
        <f t="shared" si="37"/>
        <v>0</v>
      </c>
      <c r="V67" s="17">
        <f t="shared" si="37"/>
        <v>0</v>
      </c>
      <c r="W67" s="17">
        <f t="shared" si="37"/>
        <v>0</v>
      </c>
      <c r="X67" s="17">
        <f t="shared" si="37"/>
        <v>0</v>
      </c>
      <c r="Y67" s="17">
        <f t="shared" si="37"/>
        <v>0</v>
      </c>
      <c r="Z67" s="17">
        <f t="shared" si="37"/>
        <v>0</v>
      </c>
      <c r="AA67" s="17">
        <f t="shared" si="37"/>
        <v>0</v>
      </c>
      <c r="AB67" s="17">
        <f t="shared" si="37"/>
        <v>0</v>
      </c>
      <c r="AC67" s="17">
        <f t="shared" si="37"/>
        <v>0</v>
      </c>
      <c r="AD67" s="17">
        <f t="shared" si="37"/>
        <v>0</v>
      </c>
      <c r="AE67" s="17">
        <f t="shared" si="37"/>
        <v>0</v>
      </c>
      <c r="AF67" s="17">
        <f t="shared" si="37"/>
        <v>0</v>
      </c>
      <c r="AG67" s="17">
        <f t="shared" si="37"/>
        <v>0</v>
      </c>
      <c r="AH67" s="17">
        <f t="shared" si="37"/>
        <v>0</v>
      </c>
      <c r="AI67" s="17">
        <f t="shared" si="37"/>
        <v>0</v>
      </c>
      <c r="AJ67" s="17">
        <f t="shared" si="37"/>
        <v>0</v>
      </c>
      <c r="AK67" s="17">
        <f t="shared" si="37"/>
        <v>0</v>
      </c>
    </row>
    <row r="68" spans="2:37" outlineLevel="1" x14ac:dyDescent="0.35">
      <c r="B68" t="s">
        <v>115</v>
      </c>
      <c r="C68" s="131" t="s">
        <v>464</v>
      </c>
      <c r="D68" s="17">
        <f t="shared" ref="D68:AK68" si="38">((D65-D167)*(1-D36)*(D37))+(D167*(1-D36)*D170)+(D66*(1-D36))-(D65+D66)</f>
        <v>-625.8230655227253</v>
      </c>
      <c r="E68" s="17">
        <f t="shared" si="38"/>
        <v>-682.89620087322328</v>
      </c>
      <c r="F68" s="17">
        <f t="shared" si="38"/>
        <v>-169.60090000000037</v>
      </c>
      <c r="G68" s="17">
        <f t="shared" si="38"/>
        <v>-169.60090000000037</v>
      </c>
      <c r="H68" s="17">
        <f t="shared" si="38"/>
        <v>-169.60090000000037</v>
      </c>
      <c r="I68" s="17">
        <f t="shared" si="38"/>
        <v>-169.60090000000037</v>
      </c>
      <c r="J68" s="17">
        <f t="shared" si="38"/>
        <v>-169.60090000000037</v>
      </c>
      <c r="K68" s="17">
        <f t="shared" si="38"/>
        <v>-169.60090000000037</v>
      </c>
      <c r="L68" s="17">
        <f t="shared" si="38"/>
        <v>-169.60090000000037</v>
      </c>
      <c r="M68" s="17">
        <f t="shared" si="38"/>
        <v>-169.60090000000037</v>
      </c>
      <c r="N68" s="17">
        <f t="shared" si="38"/>
        <v>-169.60090000000037</v>
      </c>
      <c r="O68" s="17">
        <f t="shared" si="38"/>
        <v>-169.60090000000037</v>
      </c>
      <c r="P68" s="17">
        <f t="shared" si="38"/>
        <v>-169.60090000000037</v>
      </c>
      <c r="Q68" s="17">
        <f t="shared" si="38"/>
        <v>-169.60090000000037</v>
      </c>
      <c r="R68" s="17">
        <f t="shared" si="38"/>
        <v>-169.60090000000037</v>
      </c>
      <c r="S68" s="17">
        <f t="shared" si="38"/>
        <v>-169.60090000000037</v>
      </c>
      <c r="T68" s="17">
        <f t="shared" si="38"/>
        <v>-169.60090000000037</v>
      </c>
      <c r="U68" s="17">
        <f t="shared" si="38"/>
        <v>-169.60090000000037</v>
      </c>
      <c r="V68" s="17">
        <f t="shared" si="38"/>
        <v>-169.60090000000037</v>
      </c>
      <c r="W68" s="17">
        <f t="shared" si="38"/>
        <v>-169.60090000000037</v>
      </c>
      <c r="X68" s="17">
        <f t="shared" si="38"/>
        <v>-169.60090000000037</v>
      </c>
      <c r="Y68" s="17">
        <f t="shared" si="38"/>
        <v>-169.60090000000037</v>
      </c>
      <c r="Z68" s="17">
        <f t="shared" si="38"/>
        <v>-168.73120273972563</v>
      </c>
      <c r="AA68" s="17">
        <f t="shared" si="38"/>
        <v>-167.5639000000001</v>
      </c>
      <c r="AB68" s="17">
        <f t="shared" si="38"/>
        <v>-165.95895342465792</v>
      </c>
      <c r="AC68" s="17">
        <f t="shared" si="38"/>
        <v>-165.05439999999999</v>
      </c>
      <c r="AD68" s="17">
        <f t="shared" si="38"/>
        <v>-165.05439999999999</v>
      </c>
      <c r="AE68" s="17">
        <f t="shared" si="38"/>
        <v>-76.213643715846956</v>
      </c>
      <c r="AF68" s="17">
        <f t="shared" si="38"/>
        <v>0</v>
      </c>
      <c r="AG68" s="17">
        <f t="shared" si="38"/>
        <v>0</v>
      </c>
      <c r="AH68" s="17">
        <f t="shared" si="38"/>
        <v>0</v>
      </c>
      <c r="AI68" s="17">
        <f t="shared" si="38"/>
        <v>0</v>
      </c>
      <c r="AJ68" s="17">
        <f t="shared" si="38"/>
        <v>0</v>
      </c>
      <c r="AK68" s="17">
        <f t="shared" si="38"/>
        <v>0</v>
      </c>
    </row>
    <row r="69" spans="2:37" outlineLevel="1" x14ac:dyDescent="0.35">
      <c r="B69" t="s">
        <v>115</v>
      </c>
      <c r="C69" s="131" t="s">
        <v>497</v>
      </c>
      <c r="D69" s="17">
        <f>D183</f>
        <v>213.72848777534244</v>
      </c>
      <c r="E69" s="17">
        <f t="shared" ref="E69:AK69" si="39">E183</f>
        <v>208.3129352082191</v>
      </c>
      <c r="F69" s="17">
        <f t="shared" si="39"/>
        <v>209.14000000000016</v>
      </c>
      <c r="G69" s="17">
        <f t="shared" si="39"/>
        <v>444.14000000000021</v>
      </c>
      <c r="H69" s="17">
        <f t="shared" si="39"/>
        <v>364.14000000000021</v>
      </c>
      <c r="I69" s="17">
        <f t="shared" si="39"/>
        <v>364.14000000000021</v>
      </c>
      <c r="J69" s="17">
        <f t="shared" si="39"/>
        <v>264.13985600000007</v>
      </c>
      <c r="K69" s="17">
        <f t="shared" si="39"/>
        <v>264.13988799999993</v>
      </c>
      <c r="L69" s="17">
        <f t="shared" si="39"/>
        <v>264.13985600000007</v>
      </c>
      <c r="M69" s="17">
        <f t="shared" si="39"/>
        <v>264.13985600000007</v>
      </c>
      <c r="N69" s="17">
        <f t="shared" si="39"/>
        <v>264.13985600000007</v>
      </c>
      <c r="O69" s="17">
        <f t="shared" si="39"/>
        <v>264.13988799999993</v>
      </c>
      <c r="P69" s="17">
        <f t="shared" si="39"/>
        <v>264.13985600000007</v>
      </c>
      <c r="Q69" s="17">
        <f t="shared" si="39"/>
        <v>264.13985600000007</v>
      </c>
      <c r="R69" s="17">
        <f t="shared" si="39"/>
        <v>54.99998999999999</v>
      </c>
      <c r="S69" s="17">
        <f t="shared" si="39"/>
        <v>54.999989999999997</v>
      </c>
      <c r="T69" s="17">
        <f t="shared" si="39"/>
        <v>54.99998999999999</v>
      </c>
      <c r="U69" s="17">
        <f t="shared" si="39"/>
        <v>54.99998999999999</v>
      </c>
      <c r="V69" s="17">
        <f t="shared" si="39"/>
        <v>54.99998999999999</v>
      </c>
      <c r="W69" s="17">
        <f t="shared" si="39"/>
        <v>54.999989999999997</v>
      </c>
      <c r="X69" s="17">
        <f t="shared" si="39"/>
        <v>0</v>
      </c>
      <c r="Y69" s="17">
        <f t="shared" si="39"/>
        <v>0</v>
      </c>
      <c r="Z69" s="17">
        <f t="shared" si="39"/>
        <v>0</v>
      </c>
      <c r="AA69" s="17">
        <f t="shared" si="39"/>
        <v>0</v>
      </c>
      <c r="AB69" s="17">
        <f t="shared" si="39"/>
        <v>0</v>
      </c>
      <c r="AC69" s="17">
        <f t="shared" si="39"/>
        <v>0</v>
      </c>
      <c r="AD69" s="17">
        <f t="shared" si="39"/>
        <v>0</v>
      </c>
      <c r="AE69" s="17">
        <f t="shared" si="39"/>
        <v>0</v>
      </c>
      <c r="AF69" s="17">
        <f t="shared" si="39"/>
        <v>0</v>
      </c>
      <c r="AG69" s="17">
        <f t="shared" si="39"/>
        <v>0</v>
      </c>
      <c r="AH69" s="17">
        <f t="shared" si="39"/>
        <v>0</v>
      </c>
      <c r="AI69" s="17">
        <f t="shared" si="39"/>
        <v>0</v>
      </c>
      <c r="AJ69" s="17">
        <f t="shared" si="39"/>
        <v>0</v>
      </c>
      <c r="AK69" s="17">
        <f t="shared" si="39"/>
        <v>0</v>
      </c>
    </row>
    <row r="70" spans="2:37" outlineLevel="1" x14ac:dyDescent="0.35">
      <c r="B70" t="s">
        <v>115</v>
      </c>
      <c r="C70" s="131" t="s">
        <v>467</v>
      </c>
      <c r="D70" s="17">
        <f>-(D116+D124)</f>
        <v>-428.22999999999996</v>
      </c>
      <c r="E70" s="17">
        <f t="shared" ref="E70:AK70" si="40">-(E116+E124)</f>
        <v>-508.23</v>
      </c>
      <c r="F70" s="17">
        <f t="shared" si="40"/>
        <v>-191.20000000000002</v>
      </c>
      <c r="G70" s="17">
        <f t="shared" si="40"/>
        <v>-111.2</v>
      </c>
      <c r="H70" s="17">
        <f t="shared" si="40"/>
        <v>-111.20000000000002</v>
      </c>
      <c r="I70" s="17">
        <f t="shared" si="40"/>
        <v>-111.20000000000002</v>
      </c>
      <c r="J70" s="17">
        <f t="shared" si="40"/>
        <v>-111.20000000000002</v>
      </c>
      <c r="K70" s="17">
        <f t="shared" si="40"/>
        <v>-111.2</v>
      </c>
      <c r="L70" s="17">
        <f t="shared" si="40"/>
        <v>-111.20000000000002</v>
      </c>
      <c r="M70" s="17">
        <f t="shared" si="40"/>
        <v>-111.20000000000002</v>
      </c>
      <c r="N70" s="17">
        <f t="shared" si="40"/>
        <v>-100.60438356164386</v>
      </c>
      <c r="O70" s="17">
        <f t="shared" si="40"/>
        <v>-67.499999999999986</v>
      </c>
      <c r="P70" s="17">
        <f t="shared" si="40"/>
        <v>-67.499999999999986</v>
      </c>
      <c r="Q70" s="17">
        <f t="shared" si="40"/>
        <v>-47.7</v>
      </c>
      <c r="R70" s="17">
        <f t="shared" si="40"/>
        <v>-39.858904109589041</v>
      </c>
      <c r="S70" s="17">
        <f t="shared" si="40"/>
        <v>0</v>
      </c>
      <c r="T70" s="17">
        <f t="shared" si="40"/>
        <v>0</v>
      </c>
      <c r="U70" s="17">
        <f t="shared" si="40"/>
        <v>0</v>
      </c>
      <c r="V70" s="17">
        <f t="shared" si="40"/>
        <v>0</v>
      </c>
      <c r="W70" s="17">
        <f t="shared" si="40"/>
        <v>0</v>
      </c>
      <c r="X70" s="17">
        <f t="shared" si="40"/>
        <v>0</v>
      </c>
      <c r="Y70" s="17">
        <f t="shared" si="40"/>
        <v>0</v>
      </c>
      <c r="Z70" s="17">
        <f t="shared" si="40"/>
        <v>0</v>
      </c>
      <c r="AA70" s="17">
        <f t="shared" si="40"/>
        <v>0</v>
      </c>
      <c r="AB70" s="17">
        <f t="shared" si="40"/>
        <v>0</v>
      </c>
      <c r="AC70" s="17">
        <f t="shared" si="40"/>
        <v>0</v>
      </c>
      <c r="AD70" s="17">
        <f t="shared" si="40"/>
        <v>0</v>
      </c>
      <c r="AE70" s="17">
        <f t="shared" si="40"/>
        <v>0</v>
      </c>
      <c r="AF70" s="17">
        <f t="shared" si="40"/>
        <v>0</v>
      </c>
      <c r="AG70" s="17">
        <f t="shared" si="40"/>
        <v>0</v>
      </c>
      <c r="AH70" s="17">
        <f t="shared" si="40"/>
        <v>0</v>
      </c>
      <c r="AI70" s="17">
        <f t="shared" si="40"/>
        <v>0</v>
      </c>
      <c r="AJ70" s="17">
        <f t="shared" si="40"/>
        <v>0</v>
      </c>
      <c r="AK70" s="17">
        <f t="shared" si="40"/>
        <v>0</v>
      </c>
    </row>
    <row r="71" spans="2:37" x14ac:dyDescent="0.35">
      <c r="B71" t="s">
        <v>115</v>
      </c>
      <c r="C71" s="55" t="s">
        <v>145</v>
      </c>
      <c r="D71" s="17">
        <f>+D72+D75+D74+D73+D76+D77</f>
        <v>3228.963946131526</v>
      </c>
      <c r="E71" s="17">
        <f t="shared" ref="E71:AK71" si="41">+E72+E75+E74+E73+E76+E77</f>
        <v>3313.4519390582022</v>
      </c>
      <c r="F71" s="17">
        <f t="shared" si="41"/>
        <v>3943.8661726027399</v>
      </c>
      <c r="G71" s="17">
        <f t="shared" si="41"/>
        <v>4095.0164999999997</v>
      </c>
      <c r="H71" s="17">
        <f t="shared" si="41"/>
        <v>4095.0164999999997</v>
      </c>
      <c r="I71" s="17">
        <f t="shared" si="41"/>
        <v>4095.0164999999997</v>
      </c>
      <c r="J71" s="17">
        <f t="shared" si="41"/>
        <v>3945.0164999999997</v>
      </c>
      <c r="K71" s="17">
        <f t="shared" si="41"/>
        <v>3945.0164999999997</v>
      </c>
      <c r="L71" s="17">
        <f t="shared" si="41"/>
        <v>3945.0164999999997</v>
      </c>
      <c r="M71" s="17">
        <f t="shared" si="41"/>
        <v>3945.0164999999997</v>
      </c>
      <c r="N71" s="17">
        <f t="shared" si="41"/>
        <v>3945.0164999999997</v>
      </c>
      <c r="O71" s="17">
        <f t="shared" si="41"/>
        <v>3945.0164999999997</v>
      </c>
      <c r="P71" s="17">
        <f t="shared" si="41"/>
        <v>3945.0164999999997</v>
      </c>
      <c r="Q71" s="17">
        <f t="shared" si="41"/>
        <v>3945.0164999999997</v>
      </c>
      <c r="R71" s="17">
        <f t="shared" si="41"/>
        <v>3945.0164999999997</v>
      </c>
      <c r="S71" s="17">
        <f t="shared" si="41"/>
        <v>3945.0164999999997</v>
      </c>
      <c r="T71" s="17">
        <f t="shared" si="41"/>
        <v>3945.0164999999997</v>
      </c>
      <c r="U71" s="17">
        <f t="shared" si="41"/>
        <v>3945.0164999999997</v>
      </c>
      <c r="V71" s="17">
        <f t="shared" si="41"/>
        <v>3945.0164999999997</v>
      </c>
      <c r="W71" s="17">
        <f t="shared" si="41"/>
        <v>3945.0164999999997</v>
      </c>
      <c r="X71" s="17">
        <f t="shared" si="41"/>
        <v>3945.0164999999997</v>
      </c>
      <c r="Y71" s="17">
        <f t="shared" si="41"/>
        <v>3945.0164999999997</v>
      </c>
      <c r="Z71" s="17">
        <f t="shared" si="41"/>
        <v>3945.0164999999997</v>
      </c>
      <c r="AA71" s="17">
        <f t="shared" si="41"/>
        <v>3945.0164999999997</v>
      </c>
      <c r="AB71" s="17">
        <f t="shared" si="41"/>
        <v>3945.0164999999997</v>
      </c>
      <c r="AC71" s="17">
        <f t="shared" si="41"/>
        <v>3945.0164999999997</v>
      </c>
      <c r="AD71" s="17">
        <f t="shared" si="41"/>
        <v>3945.0164999999997</v>
      </c>
      <c r="AE71" s="17">
        <f t="shared" si="41"/>
        <v>1853.9134412568305</v>
      </c>
      <c r="AF71" s="17">
        <f t="shared" si="41"/>
        <v>60.023000000000003</v>
      </c>
      <c r="AG71" s="17">
        <f t="shared" si="41"/>
        <v>60.023000000000003</v>
      </c>
      <c r="AH71" s="17">
        <f t="shared" si="41"/>
        <v>60.023000000000003</v>
      </c>
      <c r="AI71" s="17">
        <f t="shared" si="41"/>
        <v>60.023000000000003</v>
      </c>
      <c r="AJ71" s="17">
        <f t="shared" si="41"/>
        <v>60.023000000000003</v>
      </c>
      <c r="AK71" s="17">
        <f t="shared" si="41"/>
        <v>60.023000000000003</v>
      </c>
    </row>
    <row r="72" spans="2:37" outlineLevel="1" x14ac:dyDescent="0.35">
      <c r="B72" t="s">
        <v>115</v>
      </c>
      <c r="C72" s="131" t="s">
        <v>512</v>
      </c>
      <c r="D72" s="17">
        <f t="shared" ref="D72:AK72" si="42">(D29-D149)*D38</f>
        <v>4190.2086795741388</v>
      </c>
      <c r="E72" s="17">
        <f t="shared" si="42"/>
        <v>4159.1540312073357</v>
      </c>
      <c r="F72" s="17">
        <f t="shared" si="42"/>
        <v>4109.1073972602744</v>
      </c>
      <c r="G72" s="17">
        <f t="shared" si="42"/>
        <v>4088.1</v>
      </c>
      <c r="H72" s="17">
        <f t="shared" si="42"/>
        <v>4088.1</v>
      </c>
      <c r="I72" s="17">
        <f t="shared" si="42"/>
        <v>4088.1</v>
      </c>
      <c r="J72" s="17">
        <f t="shared" si="42"/>
        <v>4088.1</v>
      </c>
      <c r="K72" s="17">
        <f t="shared" si="42"/>
        <v>4088.1</v>
      </c>
      <c r="L72" s="17">
        <f t="shared" si="42"/>
        <v>4088.1</v>
      </c>
      <c r="M72" s="17">
        <f t="shared" si="42"/>
        <v>4088.1</v>
      </c>
      <c r="N72" s="17">
        <f t="shared" si="42"/>
        <v>4088.1</v>
      </c>
      <c r="O72" s="17">
        <f t="shared" si="42"/>
        <v>4088.1</v>
      </c>
      <c r="P72" s="17">
        <f t="shared" si="42"/>
        <v>4088.1</v>
      </c>
      <c r="Q72" s="17">
        <f t="shared" si="42"/>
        <v>4088.1</v>
      </c>
      <c r="R72" s="17">
        <f t="shared" si="42"/>
        <v>4088.1</v>
      </c>
      <c r="S72" s="17">
        <f t="shared" si="42"/>
        <v>4088.1</v>
      </c>
      <c r="T72" s="17">
        <f t="shared" si="42"/>
        <v>4088.1</v>
      </c>
      <c r="U72" s="17">
        <f t="shared" si="42"/>
        <v>4088.1</v>
      </c>
      <c r="V72" s="17">
        <f t="shared" si="42"/>
        <v>4088.1</v>
      </c>
      <c r="W72" s="17">
        <f t="shared" si="42"/>
        <v>4088.1</v>
      </c>
      <c r="X72" s="17">
        <f t="shared" si="42"/>
        <v>4088.1</v>
      </c>
      <c r="Y72" s="17">
        <f t="shared" si="42"/>
        <v>4088.1</v>
      </c>
      <c r="Z72" s="17">
        <f t="shared" si="42"/>
        <v>4088.1</v>
      </c>
      <c r="AA72" s="17">
        <f t="shared" si="42"/>
        <v>4088.1</v>
      </c>
      <c r="AB72" s="17">
        <f t="shared" si="42"/>
        <v>4088.1</v>
      </c>
      <c r="AC72" s="17">
        <f t="shared" si="42"/>
        <v>4088.1</v>
      </c>
      <c r="AD72" s="17">
        <f t="shared" si="42"/>
        <v>4088.1</v>
      </c>
      <c r="AE72" s="17">
        <f t="shared" si="42"/>
        <v>1921.1538251366121</v>
      </c>
      <c r="AF72" s="17">
        <f t="shared" si="42"/>
        <v>62.2</v>
      </c>
      <c r="AG72" s="17">
        <f t="shared" si="42"/>
        <v>62.2</v>
      </c>
      <c r="AH72" s="17">
        <f t="shared" si="42"/>
        <v>62.2</v>
      </c>
      <c r="AI72" s="17">
        <f t="shared" si="42"/>
        <v>62.2</v>
      </c>
      <c r="AJ72" s="17">
        <f t="shared" si="42"/>
        <v>62.2</v>
      </c>
      <c r="AK72" s="17">
        <f t="shared" si="42"/>
        <v>62.2</v>
      </c>
    </row>
    <row r="73" spans="2:37" outlineLevel="1" x14ac:dyDescent="0.35">
      <c r="B73" t="s">
        <v>115</v>
      </c>
      <c r="C73" s="131" t="s">
        <v>466</v>
      </c>
      <c r="D73" s="17">
        <f>D34</f>
        <v>0</v>
      </c>
      <c r="E73" s="17">
        <f t="shared" ref="E73:AK73" si="43">E34</f>
        <v>0</v>
      </c>
      <c r="F73" s="17">
        <f t="shared" si="43"/>
        <v>0</v>
      </c>
      <c r="G73" s="17">
        <f t="shared" si="43"/>
        <v>0</v>
      </c>
      <c r="H73" s="17">
        <f t="shared" si="43"/>
        <v>0</v>
      </c>
      <c r="I73" s="17">
        <f t="shared" si="43"/>
        <v>0</v>
      </c>
      <c r="J73" s="17">
        <f t="shared" si="43"/>
        <v>0</v>
      </c>
      <c r="K73" s="17">
        <f t="shared" si="43"/>
        <v>0</v>
      </c>
      <c r="L73" s="17">
        <f t="shared" si="43"/>
        <v>0</v>
      </c>
      <c r="M73" s="17">
        <f t="shared" si="43"/>
        <v>0</v>
      </c>
      <c r="N73" s="17">
        <f t="shared" si="43"/>
        <v>0</v>
      </c>
      <c r="O73" s="17">
        <f t="shared" si="43"/>
        <v>0</v>
      </c>
      <c r="P73" s="17">
        <f t="shared" si="43"/>
        <v>0</v>
      </c>
      <c r="Q73" s="17">
        <f t="shared" si="43"/>
        <v>0</v>
      </c>
      <c r="R73" s="17">
        <f t="shared" si="43"/>
        <v>0</v>
      </c>
      <c r="S73" s="17">
        <f t="shared" si="43"/>
        <v>0</v>
      </c>
      <c r="T73" s="17">
        <f t="shared" si="43"/>
        <v>0</v>
      </c>
      <c r="U73" s="17">
        <f t="shared" si="43"/>
        <v>0</v>
      </c>
      <c r="V73" s="17">
        <f t="shared" si="43"/>
        <v>0</v>
      </c>
      <c r="W73" s="17">
        <f t="shared" si="43"/>
        <v>0</v>
      </c>
      <c r="X73" s="17">
        <f t="shared" si="43"/>
        <v>0</v>
      </c>
      <c r="Y73" s="17">
        <f t="shared" si="43"/>
        <v>0</v>
      </c>
      <c r="Z73" s="17">
        <f t="shared" si="43"/>
        <v>0</v>
      </c>
      <c r="AA73" s="17">
        <f t="shared" si="43"/>
        <v>0</v>
      </c>
      <c r="AB73" s="17">
        <f t="shared" si="43"/>
        <v>0</v>
      </c>
      <c r="AC73" s="17">
        <f t="shared" si="43"/>
        <v>0</v>
      </c>
      <c r="AD73" s="17">
        <f t="shared" si="43"/>
        <v>0</v>
      </c>
      <c r="AE73" s="17">
        <f t="shared" si="43"/>
        <v>0</v>
      </c>
      <c r="AF73" s="17">
        <f t="shared" si="43"/>
        <v>0</v>
      </c>
      <c r="AG73" s="17">
        <f t="shared" si="43"/>
        <v>0</v>
      </c>
      <c r="AH73" s="17">
        <f t="shared" si="43"/>
        <v>0</v>
      </c>
      <c r="AI73" s="17">
        <f t="shared" si="43"/>
        <v>0</v>
      </c>
      <c r="AJ73" s="17">
        <f t="shared" si="43"/>
        <v>0</v>
      </c>
      <c r="AK73" s="17">
        <f t="shared" si="43"/>
        <v>0</v>
      </c>
    </row>
    <row r="74" spans="2:37" outlineLevel="1" x14ac:dyDescent="0.35">
      <c r="B74" t="s">
        <v>115</v>
      </c>
      <c r="C74" s="131" t="s">
        <v>465</v>
      </c>
      <c r="D74" s="17">
        <f>D162</f>
        <v>21.995799044005192</v>
      </c>
      <c r="E74" s="17">
        <f t="shared" ref="E74:AK74" si="44">E162</f>
        <v>19.607334655858889</v>
      </c>
      <c r="F74" s="17">
        <f t="shared" si="44"/>
        <v>0</v>
      </c>
      <c r="G74" s="17">
        <f t="shared" si="44"/>
        <v>0</v>
      </c>
      <c r="H74" s="17">
        <f t="shared" si="44"/>
        <v>0</v>
      </c>
      <c r="I74" s="17">
        <f t="shared" si="44"/>
        <v>0</v>
      </c>
      <c r="J74" s="17">
        <f t="shared" si="44"/>
        <v>0</v>
      </c>
      <c r="K74" s="17">
        <f t="shared" si="44"/>
        <v>0</v>
      </c>
      <c r="L74" s="17">
        <f t="shared" si="44"/>
        <v>0</v>
      </c>
      <c r="M74" s="17">
        <f t="shared" si="44"/>
        <v>0</v>
      </c>
      <c r="N74" s="17">
        <f t="shared" si="44"/>
        <v>0</v>
      </c>
      <c r="O74" s="17">
        <f t="shared" si="44"/>
        <v>0</v>
      </c>
      <c r="P74" s="17">
        <f t="shared" si="44"/>
        <v>0</v>
      </c>
      <c r="Q74" s="17">
        <f t="shared" si="44"/>
        <v>0</v>
      </c>
      <c r="R74" s="17">
        <f t="shared" si="44"/>
        <v>0</v>
      </c>
      <c r="S74" s="17">
        <f t="shared" si="44"/>
        <v>0</v>
      </c>
      <c r="T74" s="17">
        <f t="shared" si="44"/>
        <v>0</v>
      </c>
      <c r="U74" s="17">
        <f t="shared" si="44"/>
        <v>0</v>
      </c>
      <c r="V74" s="17">
        <f t="shared" si="44"/>
        <v>0</v>
      </c>
      <c r="W74" s="17">
        <f t="shared" si="44"/>
        <v>0</v>
      </c>
      <c r="X74" s="17">
        <f t="shared" si="44"/>
        <v>0</v>
      </c>
      <c r="Y74" s="17">
        <f t="shared" si="44"/>
        <v>0</v>
      </c>
      <c r="Z74" s="17">
        <f t="shared" si="44"/>
        <v>0</v>
      </c>
      <c r="AA74" s="17">
        <f t="shared" si="44"/>
        <v>0</v>
      </c>
      <c r="AB74" s="17">
        <f t="shared" si="44"/>
        <v>0</v>
      </c>
      <c r="AC74" s="17">
        <f t="shared" si="44"/>
        <v>0</v>
      </c>
      <c r="AD74" s="17">
        <f t="shared" si="44"/>
        <v>0</v>
      </c>
      <c r="AE74" s="17">
        <f t="shared" si="44"/>
        <v>0</v>
      </c>
      <c r="AF74" s="17">
        <f t="shared" si="44"/>
        <v>0</v>
      </c>
      <c r="AG74" s="17">
        <f t="shared" si="44"/>
        <v>0</v>
      </c>
      <c r="AH74" s="17">
        <f t="shared" si="44"/>
        <v>0</v>
      </c>
      <c r="AI74" s="17">
        <f t="shared" si="44"/>
        <v>0</v>
      </c>
      <c r="AJ74" s="17">
        <f t="shared" si="44"/>
        <v>0</v>
      </c>
      <c r="AK74" s="17">
        <f t="shared" si="44"/>
        <v>0</v>
      </c>
    </row>
    <row r="75" spans="2:37" outlineLevel="1" x14ac:dyDescent="0.35">
      <c r="B75" t="s">
        <v>115</v>
      </c>
      <c r="C75" s="131" t="s">
        <v>464</v>
      </c>
      <c r="D75" s="17">
        <f t="shared" ref="D75:AK75" si="45">((D72-D168)*(1-D36)*(D37))+(D168*(1-D36)*D170)+(D73*(1-D36))-(D72+D73)</f>
        <v>-852.92053248661796</v>
      </c>
      <c r="E75" s="17">
        <f t="shared" si="45"/>
        <v>-734.98942680499204</v>
      </c>
      <c r="F75" s="17">
        <f t="shared" si="45"/>
        <v>-143.81875890410993</v>
      </c>
      <c r="G75" s="17">
        <f t="shared" si="45"/>
        <v>-143.08350000000019</v>
      </c>
      <c r="H75" s="17">
        <f t="shared" si="45"/>
        <v>-143.08350000000019</v>
      </c>
      <c r="I75" s="17">
        <f t="shared" si="45"/>
        <v>-143.08350000000019</v>
      </c>
      <c r="J75" s="17">
        <f t="shared" si="45"/>
        <v>-143.08350000000019</v>
      </c>
      <c r="K75" s="17">
        <f t="shared" si="45"/>
        <v>-143.08350000000019</v>
      </c>
      <c r="L75" s="17">
        <f t="shared" si="45"/>
        <v>-143.08350000000019</v>
      </c>
      <c r="M75" s="17">
        <f t="shared" si="45"/>
        <v>-143.08350000000019</v>
      </c>
      <c r="N75" s="17">
        <f t="shared" si="45"/>
        <v>-143.08350000000019</v>
      </c>
      <c r="O75" s="17">
        <f t="shared" si="45"/>
        <v>-143.08350000000019</v>
      </c>
      <c r="P75" s="17">
        <f t="shared" si="45"/>
        <v>-143.08350000000019</v>
      </c>
      <c r="Q75" s="17">
        <f t="shared" si="45"/>
        <v>-143.08350000000019</v>
      </c>
      <c r="R75" s="17">
        <f t="shared" si="45"/>
        <v>-143.08350000000019</v>
      </c>
      <c r="S75" s="17">
        <f t="shared" si="45"/>
        <v>-143.08350000000019</v>
      </c>
      <c r="T75" s="17">
        <f t="shared" si="45"/>
        <v>-143.08350000000019</v>
      </c>
      <c r="U75" s="17">
        <f t="shared" si="45"/>
        <v>-143.08350000000019</v>
      </c>
      <c r="V75" s="17">
        <f t="shared" si="45"/>
        <v>-143.08350000000019</v>
      </c>
      <c r="W75" s="17">
        <f t="shared" si="45"/>
        <v>-143.08350000000019</v>
      </c>
      <c r="X75" s="17">
        <f t="shared" si="45"/>
        <v>-143.08350000000019</v>
      </c>
      <c r="Y75" s="17">
        <f t="shared" si="45"/>
        <v>-143.08350000000019</v>
      </c>
      <c r="Z75" s="17">
        <f t="shared" si="45"/>
        <v>-143.08350000000019</v>
      </c>
      <c r="AA75" s="17">
        <f t="shared" si="45"/>
        <v>-143.08350000000019</v>
      </c>
      <c r="AB75" s="17">
        <f t="shared" si="45"/>
        <v>-143.08350000000019</v>
      </c>
      <c r="AC75" s="17">
        <f t="shared" si="45"/>
        <v>-143.08350000000019</v>
      </c>
      <c r="AD75" s="17">
        <f t="shared" si="45"/>
        <v>-143.08350000000019</v>
      </c>
      <c r="AE75" s="17">
        <f t="shared" si="45"/>
        <v>-67.240383879781575</v>
      </c>
      <c r="AF75" s="17">
        <f t="shared" si="45"/>
        <v>-2.1769999999999996</v>
      </c>
      <c r="AG75" s="17">
        <f t="shared" si="45"/>
        <v>-2.1769999999999996</v>
      </c>
      <c r="AH75" s="17">
        <f t="shared" si="45"/>
        <v>-2.1769999999999996</v>
      </c>
      <c r="AI75" s="17">
        <f t="shared" si="45"/>
        <v>-2.1769999999999996</v>
      </c>
      <c r="AJ75" s="17">
        <f t="shared" si="45"/>
        <v>-2.1769999999999996</v>
      </c>
      <c r="AK75" s="17">
        <f t="shared" si="45"/>
        <v>-2.1769999999999996</v>
      </c>
    </row>
    <row r="76" spans="2:37" outlineLevel="1" x14ac:dyDescent="0.35">
      <c r="B76" t="s">
        <v>115</v>
      </c>
      <c r="C76" s="131" t="s">
        <v>497</v>
      </c>
      <c r="D76" s="17">
        <f>D184</f>
        <v>0</v>
      </c>
      <c r="E76" s="17">
        <f t="shared" ref="E76:AK76" si="46">E184</f>
        <v>0</v>
      </c>
      <c r="F76" s="17">
        <f t="shared" si="46"/>
        <v>0</v>
      </c>
      <c r="G76" s="17">
        <f t="shared" si="46"/>
        <v>150</v>
      </c>
      <c r="H76" s="17">
        <f t="shared" si="46"/>
        <v>150</v>
      </c>
      <c r="I76" s="17">
        <f t="shared" si="46"/>
        <v>150</v>
      </c>
      <c r="J76" s="17">
        <f t="shared" si="46"/>
        <v>0</v>
      </c>
      <c r="K76" s="17">
        <f t="shared" si="46"/>
        <v>0</v>
      </c>
      <c r="L76" s="17">
        <f t="shared" si="46"/>
        <v>0</v>
      </c>
      <c r="M76" s="17">
        <f t="shared" si="46"/>
        <v>0</v>
      </c>
      <c r="N76" s="17">
        <f t="shared" si="46"/>
        <v>0</v>
      </c>
      <c r="O76" s="17">
        <f t="shared" si="46"/>
        <v>0</v>
      </c>
      <c r="P76" s="17">
        <f t="shared" si="46"/>
        <v>0</v>
      </c>
      <c r="Q76" s="17">
        <f t="shared" si="46"/>
        <v>0</v>
      </c>
      <c r="R76" s="17">
        <f t="shared" si="46"/>
        <v>0</v>
      </c>
      <c r="S76" s="17">
        <f t="shared" si="46"/>
        <v>0</v>
      </c>
      <c r="T76" s="17">
        <f t="shared" si="46"/>
        <v>0</v>
      </c>
      <c r="U76" s="17">
        <f t="shared" si="46"/>
        <v>0</v>
      </c>
      <c r="V76" s="17">
        <f t="shared" si="46"/>
        <v>0</v>
      </c>
      <c r="W76" s="17">
        <f t="shared" si="46"/>
        <v>0</v>
      </c>
      <c r="X76" s="17">
        <f t="shared" si="46"/>
        <v>0</v>
      </c>
      <c r="Y76" s="17">
        <f t="shared" si="46"/>
        <v>0</v>
      </c>
      <c r="Z76" s="17">
        <f t="shared" si="46"/>
        <v>0</v>
      </c>
      <c r="AA76" s="17">
        <f t="shared" si="46"/>
        <v>0</v>
      </c>
      <c r="AB76" s="17">
        <f t="shared" si="46"/>
        <v>0</v>
      </c>
      <c r="AC76" s="17">
        <f t="shared" si="46"/>
        <v>0</v>
      </c>
      <c r="AD76" s="17">
        <f t="shared" si="46"/>
        <v>0</v>
      </c>
      <c r="AE76" s="17">
        <f t="shared" si="46"/>
        <v>0</v>
      </c>
      <c r="AF76" s="17">
        <f t="shared" si="46"/>
        <v>0</v>
      </c>
      <c r="AG76" s="17">
        <f t="shared" si="46"/>
        <v>0</v>
      </c>
      <c r="AH76" s="17">
        <f t="shared" si="46"/>
        <v>0</v>
      </c>
      <c r="AI76" s="17">
        <f t="shared" si="46"/>
        <v>0</v>
      </c>
      <c r="AJ76" s="17">
        <f t="shared" si="46"/>
        <v>0</v>
      </c>
      <c r="AK76" s="17">
        <f t="shared" si="46"/>
        <v>0</v>
      </c>
    </row>
    <row r="77" spans="2:37" outlineLevel="1" x14ac:dyDescent="0.35">
      <c r="B77" t="s">
        <v>115</v>
      </c>
      <c r="C77" s="131" t="s">
        <v>467</v>
      </c>
      <c r="D77" s="17">
        <f>-(D117+D125)</f>
        <v>-130.32</v>
      </c>
      <c r="E77" s="17">
        <f t="shared" ref="E77:AK77" si="47">-(E117+E125)</f>
        <v>-130.32</v>
      </c>
      <c r="F77" s="17">
        <f t="shared" si="47"/>
        <v>-21.422465753424657</v>
      </c>
      <c r="G77" s="17">
        <f t="shared" si="47"/>
        <v>0</v>
      </c>
      <c r="H77" s="17">
        <f t="shared" si="47"/>
        <v>0</v>
      </c>
      <c r="I77" s="17">
        <f t="shared" si="47"/>
        <v>0</v>
      </c>
      <c r="J77" s="17">
        <f t="shared" si="47"/>
        <v>0</v>
      </c>
      <c r="K77" s="17">
        <f t="shared" si="47"/>
        <v>0</v>
      </c>
      <c r="L77" s="17">
        <f t="shared" si="47"/>
        <v>0</v>
      </c>
      <c r="M77" s="17">
        <f t="shared" si="47"/>
        <v>0</v>
      </c>
      <c r="N77" s="17">
        <f t="shared" si="47"/>
        <v>0</v>
      </c>
      <c r="O77" s="17">
        <f t="shared" si="47"/>
        <v>0</v>
      </c>
      <c r="P77" s="17">
        <f t="shared" si="47"/>
        <v>0</v>
      </c>
      <c r="Q77" s="17">
        <f t="shared" si="47"/>
        <v>0</v>
      </c>
      <c r="R77" s="17">
        <f t="shared" si="47"/>
        <v>0</v>
      </c>
      <c r="S77" s="17">
        <f t="shared" si="47"/>
        <v>0</v>
      </c>
      <c r="T77" s="17">
        <f t="shared" si="47"/>
        <v>0</v>
      </c>
      <c r="U77" s="17">
        <f t="shared" si="47"/>
        <v>0</v>
      </c>
      <c r="V77" s="17">
        <f t="shared" si="47"/>
        <v>0</v>
      </c>
      <c r="W77" s="17">
        <f t="shared" si="47"/>
        <v>0</v>
      </c>
      <c r="X77" s="17">
        <f t="shared" si="47"/>
        <v>0</v>
      </c>
      <c r="Y77" s="17">
        <f t="shared" si="47"/>
        <v>0</v>
      </c>
      <c r="Z77" s="17">
        <f t="shared" si="47"/>
        <v>0</v>
      </c>
      <c r="AA77" s="17">
        <f t="shared" si="47"/>
        <v>0</v>
      </c>
      <c r="AB77" s="17">
        <f t="shared" si="47"/>
        <v>0</v>
      </c>
      <c r="AC77" s="17">
        <f t="shared" si="47"/>
        <v>0</v>
      </c>
      <c r="AD77" s="17">
        <f t="shared" si="47"/>
        <v>0</v>
      </c>
      <c r="AE77" s="17">
        <f t="shared" si="47"/>
        <v>0</v>
      </c>
      <c r="AF77" s="17">
        <f t="shared" si="47"/>
        <v>0</v>
      </c>
      <c r="AG77" s="17">
        <f t="shared" si="47"/>
        <v>0</v>
      </c>
      <c r="AH77" s="17">
        <f t="shared" si="47"/>
        <v>0</v>
      </c>
      <c r="AI77" s="17">
        <f t="shared" si="47"/>
        <v>0</v>
      </c>
      <c r="AJ77" s="17">
        <f t="shared" si="47"/>
        <v>0</v>
      </c>
      <c r="AK77" s="17">
        <f t="shared" si="47"/>
        <v>0</v>
      </c>
    </row>
    <row r="78" spans="2:37" x14ac:dyDescent="0.35">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row>
    <row r="79" spans="2:37" x14ac:dyDescent="0.35">
      <c r="B79" t="s">
        <v>115</v>
      </c>
      <c r="C79" s="9" t="s">
        <v>360</v>
      </c>
      <c r="D79" s="17">
        <f>+D80+D83+D82+D81+D84+D85</f>
        <v>9831.4889977913335</v>
      </c>
      <c r="E79" s="17">
        <f t="shared" ref="E79:AK79" si="48">+E80+E83+E82+E81+E84+E85</f>
        <v>11255.084108372992</v>
      </c>
      <c r="F79" s="17">
        <f t="shared" si="48"/>
        <v>14726.411070742466</v>
      </c>
      <c r="G79" s="17">
        <f t="shared" si="48"/>
        <v>14958.675649237701</v>
      </c>
      <c r="H79" s="17">
        <f t="shared" si="48"/>
        <v>14772.203398139724</v>
      </c>
      <c r="I79" s="17">
        <f t="shared" si="48"/>
        <v>14740.803398139722</v>
      </c>
      <c r="J79" s="17">
        <f t="shared" si="48"/>
        <v>14464.203182999996</v>
      </c>
      <c r="K79" s="17">
        <f t="shared" si="48"/>
        <v>14438.408910622946</v>
      </c>
      <c r="L79" s="17">
        <f t="shared" si="48"/>
        <v>14406.806691000002</v>
      </c>
      <c r="M79" s="17">
        <f t="shared" si="48"/>
        <v>14406.806691000002</v>
      </c>
      <c r="N79" s="17">
        <f t="shared" si="48"/>
        <v>14215.770364438358</v>
      </c>
      <c r="O79" s="17">
        <f t="shared" si="48"/>
        <v>14185.51475</v>
      </c>
      <c r="P79" s="17">
        <f t="shared" si="48"/>
        <v>14160.789580315073</v>
      </c>
      <c r="Q79" s="17">
        <f t="shared" si="48"/>
        <v>14155.009084424655</v>
      </c>
      <c r="R79" s="17">
        <f t="shared" si="48"/>
        <v>13803.153419547945</v>
      </c>
      <c r="S79" s="17">
        <f t="shared" si="48"/>
        <v>14196.240881999998</v>
      </c>
      <c r="T79" s="17">
        <f t="shared" si="48"/>
        <v>14196.240883999995</v>
      </c>
      <c r="U79" s="17">
        <f t="shared" si="48"/>
        <v>15783.480883999995</v>
      </c>
      <c r="V79" s="17">
        <f t="shared" si="48"/>
        <v>15750.55191139726</v>
      </c>
      <c r="W79" s="17">
        <f t="shared" si="48"/>
        <v>15561.916882000003</v>
      </c>
      <c r="X79" s="17">
        <f t="shared" si="48"/>
        <v>16196.914305506853</v>
      </c>
      <c r="Y79" s="17">
        <f t="shared" si="48"/>
        <v>15724.035672767124</v>
      </c>
      <c r="Z79" s="17">
        <f t="shared" si="48"/>
        <v>14071.703950849313</v>
      </c>
      <c r="AA79" s="17">
        <f t="shared" si="48"/>
        <v>12164.857549999999</v>
      </c>
      <c r="AB79" s="17">
        <f t="shared" si="48"/>
        <v>12107.700732191781</v>
      </c>
      <c r="AC79" s="17">
        <f t="shared" si="48"/>
        <v>12075.01605</v>
      </c>
      <c r="AD79" s="17">
        <f t="shared" si="48"/>
        <v>12075.01605</v>
      </c>
      <c r="AE79" s="17">
        <f t="shared" si="48"/>
        <v>5671.365483879782</v>
      </c>
      <c r="AF79" s="17">
        <f t="shared" si="48"/>
        <v>177.87844999999999</v>
      </c>
      <c r="AG79" s="17">
        <f t="shared" si="48"/>
        <v>177.87844999999999</v>
      </c>
      <c r="AH79" s="17">
        <f t="shared" si="48"/>
        <v>177.87844999999999</v>
      </c>
      <c r="AI79" s="17">
        <f t="shared" si="48"/>
        <v>177.87844999999999</v>
      </c>
      <c r="AJ79" s="17">
        <f t="shared" si="48"/>
        <v>137.88250479452054</v>
      </c>
      <c r="AK79" s="17">
        <f t="shared" si="48"/>
        <v>60.148450000000018</v>
      </c>
    </row>
    <row r="80" spans="2:37" x14ac:dyDescent="0.35">
      <c r="B80" t="s">
        <v>115</v>
      </c>
      <c r="C80" s="55" t="s">
        <v>512</v>
      </c>
      <c r="D80" s="17">
        <f t="shared" ref="D80:AK80" si="49">(D25-D145)*D38</f>
        <v>14524.03563655409</v>
      </c>
      <c r="E80" s="17">
        <f t="shared" si="49"/>
        <v>15715.230426151606</v>
      </c>
      <c r="F80" s="17">
        <f t="shared" si="49"/>
        <v>17082.247397260271</v>
      </c>
      <c r="G80" s="17">
        <f t="shared" si="49"/>
        <v>17061.239999999998</v>
      </c>
      <c r="H80" s="17">
        <f t="shared" si="49"/>
        <v>17061.240000000002</v>
      </c>
      <c r="I80" s="17">
        <f t="shared" si="49"/>
        <v>17061.240000000002</v>
      </c>
      <c r="J80" s="17">
        <f t="shared" si="49"/>
        <v>17061.240000000002</v>
      </c>
      <c r="K80" s="17">
        <f t="shared" si="49"/>
        <v>17022.726338797816</v>
      </c>
      <c r="L80" s="17">
        <f t="shared" si="49"/>
        <v>16973.14</v>
      </c>
      <c r="M80" s="17">
        <f t="shared" si="49"/>
        <v>16973.14</v>
      </c>
      <c r="N80" s="17">
        <f t="shared" si="49"/>
        <v>16973.14</v>
      </c>
      <c r="O80" s="17">
        <f t="shared" si="49"/>
        <v>16973.14</v>
      </c>
      <c r="P80" s="17">
        <f t="shared" si="49"/>
        <v>16947.518082191778</v>
      </c>
      <c r="Q80" s="17">
        <f t="shared" si="49"/>
        <v>16885.289589041091</v>
      </c>
      <c r="R80" s="17">
        <f t="shared" si="49"/>
        <v>16866.489041095891</v>
      </c>
      <c r="S80" s="17">
        <f t="shared" si="49"/>
        <v>16837.54</v>
      </c>
      <c r="T80" s="17">
        <f t="shared" si="49"/>
        <v>16837.54</v>
      </c>
      <c r="U80" s="17">
        <f t="shared" si="49"/>
        <v>16837.54</v>
      </c>
      <c r="V80" s="17">
        <f t="shared" si="49"/>
        <v>16803.416712328763</v>
      </c>
      <c r="W80" s="17">
        <f t="shared" si="49"/>
        <v>16607.940000000002</v>
      </c>
      <c r="X80" s="17">
        <f t="shared" si="49"/>
        <v>16607.940000000002</v>
      </c>
      <c r="Y80" s="17">
        <f t="shared" si="49"/>
        <v>16139.980547945204</v>
      </c>
      <c r="Z80" s="17">
        <f t="shared" si="49"/>
        <v>14326.191780821919</v>
      </c>
      <c r="AA80" s="17">
        <f t="shared" si="49"/>
        <v>12390.84</v>
      </c>
      <c r="AB80" s="17">
        <f t="shared" si="49"/>
        <v>12390.839999999998</v>
      </c>
      <c r="AC80" s="17">
        <f t="shared" si="49"/>
        <v>12390.839999999998</v>
      </c>
      <c r="AD80" s="17">
        <f t="shared" si="49"/>
        <v>12390.839999999998</v>
      </c>
      <c r="AE80" s="17">
        <f t="shared" si="49"/>
        <v>5754.9326775956297</v>
      </c>
      <c r="AF80" s="17">
        <f t="shared" si="49"/>
        <v>62.20000000000001</v>
      </c>
      <c r="AG80" s="17">
        <f t="shared" si="49"/>
        <v>62.20000000000001</v>
      </c>
      <c r="AH80" s="17">
        <f t="shared" si="49"/>
        <v>62.20000000000001</v>
      </c>
      <c r="AI80" s="17">
        <f t="shared" si="49"/>
        <v>62.20000000000001</v>
      </c>
      <c r="AJ80" s="17">
        <f t="shared" si="49"/>
        <v>62.20000000000001</v>
      </c>
      <c r="AK80" s="17">
        <f t="shared" si="49"/>
        <v>62.20000000000001</v>
      </c>
    </row>
    <row r="81" spans="2:37" x14ac:dyDescent="0.35">
      <c r="B81" t="s">
        <v>115</v>
      </c>
      <c r="C81" s="55" t="s">
        <v>466</v>
      </c>
      <c r="D81" s="17">
        <f t="shared" ref="D81:AK81" si="50">D30</f>
        <v>315.9547945205486</v>
      </c>
      <c r="E81" s="17">
        <f t="shared" si="50"/>
        <v>316.71999999999753</v>
      </c>
      <c r="F81" s="17">
        <f t="shared" si="50"/>
        <v>316.72000000000116</v>
      </c>
      <c r="G81" s="17">
        <f t="shared" si="50"/>
        <v>316.72000000000116</v>
      </c>
      <c r="H81" s="17">
        <f t="shared" si="50"/>
        <v>316.71999999999753</v>
      </c>
      <c r="I81" s="17">
        <f t="shared" si="50"/>
        <v>316.71999999999753</v>
      </c>
      <c r="J81" s="17">
        <f t="shared" si="50"/>
        <v>316.71999999999753</v>
      </c>
      <c r="K81" s="17">
        <f t="shared" si="50"/>
        <v>316.71999999999753</v>
      </c>
      <c r="L81" s="17">
        <f t="shared" si="50"/>
        <v>316.72000000000116</v>
      </c>
      <c r="M81" s="17">
        <f t="shared" si="50"/>
        <v>316.72000000000116</v>
      </c>
      <c r="N81" s="17">
        <f t="shared" si="50"/>
        <v>316.72000000000116</v>
      </c>
      <c r="O81" s="17">
        <f t="shared" si="50"/>
        <v>316.72000000000116</v>
      </c>
      <c r="P81" s="17">
        <f t="shared" si="50"/>
        <v>316.7200000000048</v>
      </c>
      <c r="Q81" s="17">
        <f t="shared" si="50"/>
        <v>316.7200000000048</v>
      </c>
      <c r="R81" s="17">
        <f t="shared" si="50"/>
        <v>316.72000000000116</v>
      </c>
      <c r="S81" s="17">
        <f t="shared" si="50"/>
        <v>316.72000000000116</v>
      </c>
      <c r="T81" s="17">
        <f t="shared" si="50"/>
        <v>316.71999999999753</v>
      </c>
      <c r="U81" s="17">
        <f t="shared" si="50"/>
        <v>316.71999999999753</v>
      </c>
      <c r="V81" s="17">
        <f t="shared" si="50"/>
        <v>316.7200000000048</v>
      </c>
      <c r="W81" s="17">
        <f t="shared" si="50"/>
        <v>316.72000000000116</v>
      </c>
      <c r="X81" s="17">
        <f t="shared" si="50"/>
        <v>304.80021917808335</v>
      </c>
      <c r="Y81" s="17">
        <f t="shared" si="50"/>
        <v>282.7300000000032</v>
      </c>
      <c r="Z81" s="17">
        <f t="shared" si="50"/>
        <v>249.95739726027205</v>
      </c>
      <c r="AA81" s="17">
        <f t="shared" si="50"/>
        <v>215.22999999999956</v>
      </c>
      <c r="AB81" s="17">
        <f t="shared" si="50"/>
        <v>156.00013698630391</v>
      </c>
      <c r="AC81" s="17">
        <f t="shared" si="50"/>
        <v>122.13000000000284</v>
      </c>
      <c r="AD81" s="17">
        <f t="shared" si="50"/>
        <v>122.13000000000284</v>
      </c>
      <c r="AE81" s="17">
        <f t="shared" si="50"/>
        <v>122.1299999999992</v>
      </c>
      <c r="AF81" s="17">
        <f t="shared" si="50"/>
        <v>122.13</v>
      </c>
      <c r="AG81" s="17">
        <f t="shared" si="50"/>
        <v>122.13</v>
      </c>
      <c r="AH81" s="17">
        <f t="shared" si="50"/>
        <v>122.13</v>
      </c>
      <c r="AI81" s="17">
        <f t="shared" si="50"/>
        <v>122.13</v>
      </c>
      <c r="AJ81" s="17">
        <f t="shared" si="50"/>
        <v>80.683424657534232</v>
      </c>
      <c r="AK81" s="17">
        <f t="shared" si="50"/>
        <v>0.13000000000000966</v>
      </c>
    </row>
    <row r="82" spans="2:37" x14ac:dyDescent="0.35">
      <c r="B82" t="s">
        <v>115</v>
      </c>
      <c r="C82" s="55" t="s">
        <v>465</v>
      </c>
      <c r="D82" s="17">
        <f>D158</f>
        <v>412.7616602132594</v>
      </c>
      <c r="E82" s="17">
        <f t="shared" ref="E82:AK82" si="51">E158</f>
        <v>302.93165962450246</v>
      </c>
      <c r="F82" s="17">
        <f t="shared" si="51"/>
        <v>0</v>
      </c>
      <c r="G82" s="17">
        <f t="shared" si="51"/>
        <v>0</v>
      </c>
      <c r="H82" s="17">
        <f t="shared" si="51"/>
        <v>0</v>
      </c>
      <c r="I82" s="17">
        <f t="shared" si="51"/>
        <v>0</v>
      </c>
      <c r="J82" s="17">
        <f t="shared" si="51"/>
        <v>0</v>
      </c>
      <c r="K82" s="17">
        <f t="shared" si="51"/>
        <v>0</v>
      </c>
      <c r="L82" s="17">
        <f t="shared" si="51"/>
        <v>0</v>
      </c>
      <c r="M82" s="17">
        <f t="shared" si="51"/>
        <v>0</v>
      </c>
      <c r="N82" s="17">
        <f t="shared" si="51"/>
        <v>0</v>
      </c>
      <c r="O82" s="17">
        <f t="shared" si="51"/>
        <v>0</v>
      </c>
      <c r="P82" s="17">
        <f t="shared" si="51"/>
        <v>0</v>
      </c>
      <c r="Q82" s="17">
        <f t="shared" si="51"/>
        <v>0</v>
      </c>
      <c r="R82" s="17">
        <f t="shared" si="51"/>
        <v>0</v>
      </c>
      <c r="S82" s="17">
        <f t="shared" si="51"/>
        <v>0</v>
      </c>
      <c r="T82" s="17">
        <f t="shared" si="51"/>
        <v>0</v>
      </c>
      <c r="U82" s="17">
        <f t="shared" si="51"/>
        <v>0</v>
      </c>
      <c r="V82" s="17">
        <f t="shared" si="51"/>
        <v>0</v>
      </c>
      <c r="W82" s="17">
        <f t="shared" si="51"/>
        <v>0</v>
      </c>
      <c r="X82" s="17">
        <f t="shared" si="51"/>
        <v>0</v>
      </c>
      <c r="Y82" s="17">
        <f t="shared" si="51"/>
        <v>0</v>
      </c>
      <c r="Z82" s="17">
        <f t="shared" si="51"/>
        <v>0</v>
      </c>
      <c r="AA82" s="17">
        <f t="shared" si="51"/>
        <v>0</v>
      </c>
      <c r="AB82" s="17">
        <f t="shared" si="51"/>
        <v>0</v>
      </c>
      <c r="AC82" s="17">
        <f t="shared" si="51"/>
        <v>0</v>
      </c>
      <c r="AD82" s="17">
        <f t="shared" si="51"/>
        <v>0</v>
      </c>
      <c r="AE82" s="17">
        <f t="shared" si="51"/>
        <v>0</v>
      </c>
      <c r="AF82" s="17">
        <f t="shared" si="51"/>
        <v>0</v>
      </c>
      <c r="AG82" s="17">
        <f t="shared" si="51"/>
        <v>0</v>
      </c>
      <c r="AH82" s="17">
        <f t="shared" si="51"/>
        <v>0</v>
      </c>
      <c r="AI82" s="17">
        <f t="shared" si="51"/>
        <v>0</v>
      </c>
      <c r="AJ82" s="17">
        <f t="shared" si="51"/>
        <v>0</v>
      </c>
      <c r="AK82" s="17">
        <f t="shared" si="51"/>
        <v>0</v>
      </c>
    </row>
    <row r="83" spans="2:37" x14ac:dyDescent="0.35">
      <c r="B83" t="s">
        <v>115</v>
      </c>
      <c r="C83" s="55" t="s">
        <v>464</v>
      </c>
      <c r="D83" s="17">
        <f t="shared" ref="D83:AK83" si="52">((D80-D164)*(1-D36)*(D37))+(D164*(1-D36)*D170)+(D81*(1-D36))-(D80+D81)</f>
        <v>-2966.7611653157437</v>
      </c>
      <c r="E83" s="17">
        <f t="shared" si="52"/>
        <v>-2810.8817997017431</v>
      </c>
      <c r="F83" s="17">
        <f t="shared" si="52"/>
        <v>-608.96385890410966</v>
      </c>
      <c r="G83" s="17">
        <f t="shared" si="52"/>
        <v>-608.22860000000219</v>
      </c>
      <c r="H83" s="17">
        <f t="shared" si="52"/>
        <v>-608.22860000000219</v>
      </c>
      <c r="I83" s="17">
        <f t="shared" si="52"/>
        <v>-608.22860000000219</v>
      </c>
      <c r="J83" s="17">
        <f t="shared" si="52"/>
        <v>-608.22860000000219</v>
      </c>
      <c r="K83" s="17">
        <f t="shared" si="52"/>
        <v>-606.8806218579266</v>
      </c>
      <c r="L83" s="17">
        <f t="shared" si="52"/>
        <v>-605.14510000000155</v>
      </c>
      <c r="M83" s="17">
        <f t="shared" si="52"/>
        <v>-605.14510000000155</v>
      </c>
      <c r="N83" s="17">
        <f t="shared" si="52"/>
        <v>-605.14510000000155</v>
      </c>
      <c r="O83" s="17">
        <f t="shared" si="52"/>
        <v>-605.14510000000155</v>
      </c>
      <c r="P83" s="17">
        <f t="shared" si="52"/>
        <v>-604.24833287671208</v>
      </c>
      <c r="Q83" s="17">
        <f t="shared" si="52"/>
        <v>-602.0703356164413</v>
      </c>
      <c r="R83" s="17">
        <f t="shared" si="52"/>
        <v>-601.41231643835636</v>
      </c>
      <c r="S83" s="17">
        <f t="shared" si="52"/>
        <v>-600.39910000000236</v>
      </c>
      <c r="T83" s="17">
        <f t="shared" si="52"/>
        <v>-600.39910000000236</v>
      </c>
      <c r="U83" s="17">
        <f t="shared" si="52"/>
        <v>-600.39910000000236</v>
      </c>
      <c r="V83" s="17">
        <f t="shared" si="52"/>
        <v>-599.20478493150586</v>
      </c>
      <c r="W83" s="17">
        <f t="shared" si="52"/>
        <v>-592.36310000000049</v>
      </c>
      <c r="X83" s="17">
        <f t="shared" si="52"/>
        <v>-591.94590767123191</v>
      </c>
      <c r="Y83" s="17">
        <f t="shared" si="52"/>
        <v>-574.79486917808208</v>
      </c>
      <c r="Z83" s="17">
        <f t="shared" si="52"/>
        <v>-510.16522123287723</v>
      </c>
      <c r="AA83" s="17">
        <f t="shared" si="52"/>
        <v>-441.2124500000009</v>
      </c>
      <c r="AB83" s="17">
        <f t="shared" si="52"/>
        <v>-439.1394047945214</v>
      </c>
      <c r="AC83" s="17">
        <f t="shared" si="52"/>
        <v>-437.95395000000099</v>
      </c>
      <c r="AD83" s="17">
        <f t="shared" si="52"/>
        <v>-437.95395000000099</v>
      </c>
      <c r="AE83" s="17">
        <f t="shared" si="52"/>
        <v>-205.69719371584688</v>
      </c>
      <c r="AF83" s="17">
        <f t="shared" si="52"/>
        <v>-6.4515500000000259</v>
      </c>
      <c r="AG83" s="17">
        <f t="shared" si="52"/>
        <v>-6.4515500000000259</v>
      </c>
      <c r="AH83" s="17">
        <f t="shared" si="52"/>
        <v>-6.4515500000000259</v>
      </c>
      <c r="AI83" s="17">
        <f t="shared" si="52"/>
        <v>-6.4515500000000259</v>
      </c>
      <c r="AJ83" s="17">
        <f t="shared" si="52"/>
        <v>-5.0009198630137064</v>
      </c>
      <c r="AK83" s="17">
        <f t="shared" si="52"/>
        <v>-2.1815500000000014</v>
      </c>
    </row>
    <row r="84" spans="2:37" x14ac:dyDescent="0.35">
      <c r="B84" t="s">
        <v>115</v>
      </c>
      <c r="C84" s="55" t="s">
        <v>497</v>
      </c>
      <c r="D84" s="17">
        <f>D180</f>
        <v>1024.0962033260273</v>
      </c>
      <c r="E84" s="17">
        <f t="shared" ref="E84:AK84" si="53">E180</f>
        <v>1305.2638222986304</v>
      </c>
      <c r="F84" s="17">
        <f t="shared" si="53"/>
        <v>1084.6599981397253</v>
      </c>
      <c r="G84" s="17">
        <f t="shared" si="53"/>
        <v>1235.7742492377038</v>
      </c>
      <c r="H84" s="17">
        <f t="shared" si="53"/>
        <v>1049.3019981397251</v>
      </c>
      <c r="I84" s="17">
        <f t="shared" si="53"/>
        <v>1017.9019981397252</v>
      </c>
      <c r="J84" s="17">
        <f t="shared" si="53"/>
        <v>741.301783</v>
      </c>
      <c r="K84" s="17">
        <f t="shared" si="53"/>
        <v>736.27406799999994</v>
      </c>
      <c r="L84" s="17">
        <f t="shared" si="53"/>
        <v>736.30179099999998</v>
      </c>
      <c r="M84" s="17">
        <f t="shared" si="53"/>
        <v>736.30179099999998</v>
      </c>
      <c r="N84" s="17">
        <f t="shared" si="53"/>
        <v>534.66984800000034</v>
      </c>
      <c r="O84" s="17">
        <f t="shared" si="53"/>
        <v>458.10984999999994</v>
      </c>
      <c r="P84" s="17">
        <f t="shared" si="53"/>
        <v>458.10983100000033</v>
      </c>
      <c r="Q84" s="17">
        <f t="shared" si="53"/>
        <v>458.10983100000033</v>
      </c>
      <c r="R84" s="17">
        <f t="shared" si="53"/>
        <v>80.555599000000001</v>
      </c>
      <c r="S84" s="17">
        <f t="shared" si="53"/>
        <v>60.719982000000002</v>
      </c>
      <c r="T84" s="17">
        <f t="shared" si="53"/>
        <v>60.71998399999999</v>
      </c>
      <c r="U84" s="17">
        <f t="shared" si="53"/>
        <v>60.71998399999999</v>
      </c>
      <c r="V84" s="17">
        <f t="shared" si="53"/>
        <v>60.71998399999999</v>
      </c>
      <c r="W84" s="17">
        <f t="shared" si="53"/>
        <v>60.719982000000002</v>
      </c>
      <c r="X84" s="17">
        <f t="shared" si="53"/>
        <v>5.7199939999999998</v>
      </c>
      <c r="Y84" s="17">
        <f t="shared" si="53"/>
        <v>5.7199939999999998</v>
      </c>
      <c r="Z84" s="17">
        <f t="shared" si="53"/>
        <v>5.7199939999999998</v>
      </c>
      <c r="AA84" s="17">
        <f t="shared" si="53"/>
        <v>0</v>
      </c>
      <c r="AB84" s="17">
        <f t="shared" si="53"/>
        <v>0</v>
      </c>
      <c r="AC84" s="17">
        <f t="shared" si="53"/>
        <v>0</v>
      </c>
      <c r="AD84" s="17">
        <f t="shared" si="53"/>
        <v>0</v>
      </c>
      <c r="AE84" s="17">
        <f t="shared" si="53"/>
        <v>0</v>
      </c>
      <c r="AF84" s="17">
        <f t="shared" si="53"/>
        <v>0</v>
      </c>
      <c r="AG84" s="17">
        <f t="shared" si="53"/>
        <v>0</v>
      </c>
      <c r="AH84" s="17">
        <f t="shared" si="53"/>
        <v>0</v>
      </c>
      <c r="AI84" s="17">
        <f t="shared" si="53"/>
        <v>0</v>
      </c>
      <c r="AJ84" s="17">
        <f t="shared" si="53"/>
        <v>0</v>
      </c>
      <c r="AK84" s="17">
        <f t="shared" si="53"/>
        <v>0</v>
      </c>
    </row>
    <row r="85" spans="2:37" x14ac:dyDescent="0.35">
      <c r="B85" t="s">
        <v>115</v>
      </c>
      <c r="C85" s="55" t="s">
        <v>467</v>
      </c>
      <c r="D85" s="17">
        <f t="shared" ref="D85:AK85" si="54">-(D113+D121)</f>
        <v>-3478.5981315068493</v>
      </c>
      <c r="E85" s="17">
        <f t="shared" si="54"/>
        <v>-3574.18</v>
      </c>
      <c r="F85" s="17">
        <f t="shared" si="54"/>
        <v>-3148.2524657534241</v>
      </c>
      <c r="G85" s="17">
        <f t="shared" si="54"/>
        <v>-3046.8299999999995</v>
      </c>
      <c r="H85" s="17">
        <f t="shared" si="54"/>
        <v>-3046.8299999999995</v>
      </c>
      <c r="I85" s="17">
        <f t="shared" si="54"/>
        <v>-3046.8299999999995</v>
      </c>
      <c r="J85" s="17">
        <f t="shared" si="54"/>
        <v>-3046.8299999999995</v>
      </c>
      <c r="K85" s="17">
        <f t="shared" si="54"/>
        <v>-3030.4308743169399</v>
      </c>
      <c r="L85" s="17">
        <f t="shared" si="54"/>
        <v>-3014.2099999999996</v>
      </c>
      <c r="M85" s="17">
        <f t="shared" si="54"/>
        <v>-3014.2099999999996</v>
      </c>
      <c r="N85" s="17">
        <f t="shared" si="54"/>
        <v>-3003.6143835616431</v>
      </c>
      <c r="O85" s="17">
        <f t="shared" si="54"/>
        <v>-2957.31</v>
      </c>
      <c r="P85" s="17">
        <f t="shared" si="54"/>
        <v>-2957.31</v>
      </c>
      <c r="Q85" s="17">
        <f t="shared" si="54"/>
        <v>-2903.04</v>
      </c>
      <c r="R85" s="17">
        <f t="shared" si="54"/>
        <v>-2859.198904109589</v>
      </c>
      <c r="S85" s="17">
        <f t="shared" si="54"/>
        <v>-2418.34</v>
      </c>
      <c r="T85" s="17">
        <f t="shared" si="54"/>
        <v>-2418.34</v>
      </c>
      <c r="U85" s="17">
        <f t="shared" si="54"/>
        <v>-831.09999999999991</v>
      </c>
      <c r="V85" s="17">
        <f t="shared" si="54"/>
        <v>-831.09999999999991</v>
      </c>
      <c r="W85" s="17">
        <f t="shared" si="54"/>
        <v>-831.09999999999991</v>
      </c>
      <c r="X85" s="17">
        <f t="shared" si="54"/>
        <v>-129.6</v>
      </c>
      <c r="Y85" s="17">
        <f t="shared" si="54"/>
        <v>-129.6</v>
      </c>
      <c r="Z85" s="17">
        <f t="shared" si="54"/>
        <v>0</v>
      </c>
      <c r="AA85" s="17">
        <f t="shared" si="54"/>
        <v>0</v>
      </c>
      <c r="AB85" s="17">
        <f t="shared" si="54"/>
        <v>0</v>
      </c>
      <c r="AC85" s="17">
        <f t="shared" si="54"/>
        <v>0</v>
      </c>
      <c r="AD85" s="17">
        <f t="shared" si="54"/>
        <v>0</v>
      </c>
      <c r="AE85" s="17">
        <f t="shared" si="54"/>
        <v>0</v>
      </c>
      <c r="AF85" s="17">
        <f t="shared" si="54"/>
        <v>0</v>
      </c>
      <c r="AG85" s="17">
        <f t="shared" si="54"/>
        <v>0</v>
      </c>
      <c r="AH85" s="17">
        <f t="shared" si="54"/>
        <v>0</v>
      </c>
      <c r="AI85" s="17">
        <f t="shared" si="54"/>
        <v>0</v>
      </c>
      <c r="AJ85" s="17">
        <f t="shared" si="54"/>
        <v>0</v>
      </c>
      <c r="AK85" s="17">
        <f t="shared" si="54"/>
        <v>0</v>
      </c>
    </row>
    <row r="86" spans="2:37" x14ac:dyDescent="0.35">
      <c r="D86" s="56"/>
      <c r="E86" s="56"/>
      <c r="F86" s="56"/>
      <c r="G86" s="56"/>
      <c r="H86" s="56"/>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row>
    <row r="87" spans="2:37" x14ac:dyDescent="0.35">
      <c r="C87" s="145" t="s">
        <v>719</v>
      </c>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c r="AC87" s="146"/>
      <c r="AD87" s="146"/>
      <c r="AE87" s="146"/>
      <c r="AF87" s="146"/>
      <c r="AG87" s="146"/>
      <c r="AH87" s="146"/>
      <c r="AI87" s="146"/>
      <c r="AJ87" s="146"/>
      <c r="AK87" s="146"/>
    </row>
    <row r="88" spans="2:37" x14ac:dyDescent="0.35">
      <c r="D88" s="56"/>
      <c r="E88" s="56"/>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row>
    <row r="89" spans="2:37" x14ac:dyDescent="0.35">
      <c r="B89" t="s">
        <v>547</v>
      </c>
      <c r="C89" s="1" t="s">
        <v>721</v>
      </c>
      <c r="D89" s="56">
        <f>SUM(D90:D93)</f>
        <v>771.52760879516086</v>
      </c>
      <c r="E89" s="56">
        <f t="shared" ref="E89:AK89" si="55">SUM(E90:E93)</f>
        <v>871.60425706011415</v>
      </c>
      <c r="F89" s="56">
        <f t="shared" si="55"/>
        <v>1195.0173939600004</v>
      </c>
      <c r="G89" s="56">
        <f t="shared" si="55"/>
        <v>1205.4196589759999</v>
      </c>
      <c r="H89" s="56">
        <f t="shared" si="55"/>
        <v>1202.1261626400001</v>
      </c>
      <c r="I89" s="56">
        <f t="shared" si="55"/>
        <v>1202.1261626400003</v>
      </c>
      <c r="J89" s="56">
        <f t="shared" si="55"/>
        <v>1202.1261626400003</v>
      </c>
      <c r="K89" s="56">
        <f t="shared" si="55"/>
        <v>1203.5955245759999</v>
      </c>
      <c r="L89" s="56">
        <f t="shared" si="55"/>
        <v>1197.53622924</v>
      </c>
      <c r="M89" s="56">
        <f t="shared" si="55"/>
        <v>1197.53622924</v>
      </c>
      <c r="N89" s="56">
        <f t="shared" si="55"/>
        <v>1198.4644052399999</v>
      </c>
      <c r="O89" s="56">
        <f t="shared" si="55"/>
        <v>1205.8152464159998</v>
      </c>
      <c r="P89" s="56">
        <f t="shared" si="55"/>
        <v>1200.35474604</v>
      </c>
      <c r="Q89" s="56">
        <f t="shared" si="55"/>
        <v>1199.8483746000002</v>
      </c>
      <c r="R89" s="56">
        <f t="shared" si="55"/>
        <v>1202.0995690799998</v>
      </c>
      <c r="S89" s="56">
        <f t="shared" si="55"/>
        <v>1241.664155856</v>
      </c>
      <c r="T89" s="56">
        <f t="shared" si="55"/>
        <v>1238.2716308399999</v>
      </c>
      <c r="U89" s="56">
        <f t="shared" si="55"/>
        <v>1377.3138548400002</v>
      </c>
      <c r="V89" s="56">
        <f t="shared" si="55"/>
        <v>1374.4292768400001</v>
      </c>
      <c r="W89" s="56">
        <f t="shared" si="55"/>
        <v>1361.6251356959999</v>
      </c>
      <c r="X89" s="56">
        <f t="shared" si="55"/>
        <v>1418.3486216880001</v>
      </c>
      <c r="Y89" s="56">
        <f t="shared" si="55"/>
        <v>1376.9244534599998</v>
      </c>
      <c r="Z89" s="56">
        <f t="shared" si="55"/>
        <v>1232.1801946200003</v>
      </c>
      <c r="AA89" s="56">
        <f t="shared" si="55"/>
        <v>1068.5610871919998</v>
      </c>
      <c r="AB89" s="56">
        <f t="shared" si="55"/>
        <v>1060.6345841399998</v>
      </c>
      <c r="AC89" s="56">
        <f t="shared" si="55"/>
        <v>1057.7714059800001</v>
      </c>
      <c r="AD89" s="56">
        <f t="shared" si="55"/>
        <v>1057.7714059800001</v>
      </c>
      <c r="AE89" s="56">
        <f t="shared" si="55"/>
        <v>498.172744104</v>
      </c>
      <c r="AF89" s="56">
        <f t="shared" si="55"/>
        <v>15.582152219999998</v>
      </c>
      <c r="AG89" s="56">
        <f t="shared" si="55"/>
        <v>15.582152219999998</v>
      </c>
      <c r="AH89" s="56">
        <f t="shared" si="55"/>
        <v>15.582152219999998</v>
      </c>
      <c r="AI89" s="56">
        <f t="shared" si="55"/>
        <v>15.624843048000001</v>
      </c>
      <c r="AJ89" s="56">
        <f t="shared" si="55"/>
        <v>12.078507420000001</v>
      </c>
      <c r="AK89" s="56">
        <f t="shared" si="55"/>
        <v>5.2690042200000011</v>
      </c>
    </row>
    <row r="90" spans="2:37" outlineLevel="1" x14ac:dyDescent="0.35">
      <c r="B90" t="s">
        <v>547</v>
      </c>
      <c r="C90" s="9" t="s">
        <v>156</v>
      </c>
      <c r="D90" s="17">
        <f>D96*D102*D$5*24/1000000</f>
        <v>290.41058579267758</v>
      </c>
      <c r="E90" s="17">
        <f t="shared" ref="E90:AK93" si="56">E96*E102*E$5*24/1000000</f>
        <v>324.8972477057244</v>
      </c>
      <c r="F90" s="17">
        <f t="shared" si="56"/>
        <v>443.48397900000037</v>
      </c>
      <c r="G90" s="17">
        <f t="shared" si="56"/>
        <v>444.69900359999997</v>
      </c>
      <c r="H90" s="17">
        <f t="shared" si="56"/>
        <v>443.4839790000002</v>
      </c>
      <c r="I90" s="17">
        <f t="shared" si="56"/>
        <v>443.48397900000037</v>
      </c>
      <c r="J90" s="17">
        <f t="shared" si="56"/>
        <v>443.48397900000037</v>
      </c>
      <c r="K90" s="17">
        <f t="shared" si="56"/>
        <v>441.43437</v>
      </c>
      <c r="L90" s="17">
        <f t="shared" si="56"/>
        <v>436.03653359999998</v>
      </c>
      <c r="M90" s="17">
        <f t="shared" si="56"/>
        <v>436.03653359999998</v>
      </c>
      <c r="N90" s="17">
        <f t="shared" si="56"/>
        <v>436.03653359999993</v>
      </c>
      <c r="O90" s="17">
        <f t="shared" si="56"/>
        <v>437.23115423999991</v>
      </c>
      <c r="P90" s="17">
        <f t="shared" si="56"/>
        <v>433.87061040000003</v>
      </c>
      <c r="Q90" s="17">
        <f t="shared" si="56"/>
        <v>431.99751660000004</v>
      </c>
      <c r="R90" s="17">
        <f t="shared" si="56"/>
        <v>433.97931323999995</v>
      </c>
      <c r="S90" s="17">
        <f t="shared" si="56"/>
        <v>465.23160360000003</v>
      </c>
      <c r="T90" s="17">
        <f t="shared" si="56"/>
        <v>463.96047900000019</v>
      </c>
      <c r="U90" s="17">
        <f t="shared" si="56"/>
        <v>603.00270300000022</v>
      </c>
      <c r="V90" s="17">
        <f t="shared" si="56"/>
        <v>600.11812499999996</v>
      </c>
      <c r="W90" s="17">
        <f t="shared" si="56"/>
        <v>585.19258344000002</v>
      </c>
      <c r="X90" s="17">
        <f t="shared" si="56"/>
        <v>645.04509660000008</v>
      </c>
      <c r="Y90" s="17">
        <f t="shared" si="56"/>
        <v>607.51505771999996</v>
      </c>
      <c r="Z90" s="17">
        <f t="shared" si="56"/>
        <v>466.81803204000005</v>
      </c>
      <c r="AA90" s="17">
        <f t="shared" si="56"/>
        <v>304.04573063999999</v>
      </c>
      <c r="AB90" s="17">
        <f t="shared" si="56"/>
        <v>303.21500460000004</v>
      </c>
      <c r="AC90" s="17">
        <f t="shared" si="56"/>
        <v>303.21500460000004</v>
      </c>
      <c r="AD90" s="17">
        <f t="shared" si="56"/>
        <v>303.21500460000004</v>
      </c>
      <c r="AE90" s="17">
        <f t="shared" si="56"/>
        <v>140.39270076</v>
      </c>
      <c r="AF90" s="17">
        <f t="shared" si="56"/>
        <v>3.0032509812372154E-16</v>
      </c>
      <c r="AG90" s="17">
        <f t="shared" si="56"/>
        <v>3.0032509812372154E-16</v>
      </c>
      <c r="AH90" s="17">
        <f t="shared" si="56"/>
        <v>3.0032509812372154E-16</v>
      </c>
      <c r="AI90" s="17">
        <f t="shared" si="56"/>
        <v>3.0114790661173178E-16</v>
      </c>
      <c r="AJ90" s="17">
        <f t="shared" si="56"/>
        <v>3.0032509812372154E-16</v>
      </c>
      <c r="AK90" s="17">
        <f t="shared" si="56"/>
        <v>3.0032509812372154E-16</v>
      </c>
    </row>
    <row r="91" spans="2:37" outlineLevel="1" x14ac:dyDescent="0.35">
      <c r="B91" t="s">
        <v>547</v>
      </c>
      <c r="C91" s="9" t="s">
        <v>151</v>
      </c>
      <c r="D91" s="17">
        <f t="shared" ref="D91:S93" si="57">D97*D103*D$5*24/1000000</f>
        <v>11.853149361616214</v>
      </c>
      <c r="E91" s="17">
        <f t="shared" si="57"/>
        <v>12.668081930336427</v>
      </c>
      <c r="F91" s="17">
        <f t="shared" si="57"/>
        <v>13.170073080000002</v>
      </c>
      <c r="G91" s="17">
        <f t="shared" si="57"/>
        <v>13.206155472000003</v>
      </c>
      <c r="H91" s="17">
        <f t="shared" si="57"/>
        <v>13.170073080000002</v>
      </c>
      <c r="I91" s="17">
        <f t="shared" si="57"/>
        <v>13.170073080000002</v>
      </c>
      <c r="J91" s="17">
        <f t="shared" si="57"/>
        <v>13.170073079999995</v>
      </c>
      <c r="K91" s="17">
        <f t="shared" si="57"/>
        <v>14.646654672000002</v>
      </c>
      <c r="L91" s="17">
        <f t="shared" si="57"/>
        <v>16.027585079999994</v>
      </c>
      <c r="M91" s="17">
        <f t="shared" si="57"/>
        <v>16.027585079999994</v>
      </c>
      <c r="N91" s="17">
        <f t="shared" si="57"/>
        <v>16.027585079999994</v>
      </c>
      <c r="O91" s="17">
        <f t="shared" si="57"/>
        <v>17.230984272000001</v>
      </c>
      <c r="P91" s="17">
        <f t="shared" si="57"/>
        <v>17.183905079999995</v>
      </c>
      <c r="Q91" s="17">
        <f t="shared" si="57"/>
        <v>16.816147440000002</v>
      </c>
      <c r="R91" s="17">
        <f t="shared" si="57"/>
        <v>16.398665279999999</v>
      </c>
      <c r="S91" s="17">
        <f t="shared" si="57"/>
        <v>19.150244352000001</v>
      </c>
      <c r="T91" s="17">
        <f t="shared" si="56"/>
        <v>19.097921279999998</v>
      </c>
      <c r="U91" s="17">
        <f t="shared" si="56"/>
        <v>19.097921279999998</v>
      </c>
      <c r="V91" s="17">
        <f t="shared" si="56"/>
        <v>19.097921279999998</v>
      </c>
      <c r="W91" s="17">
        <f t="shared" si="56"/>
        <v>19.150244352000001</v>
      </c>
      <c r="X91" s="17">
        <f t="shared" si="56"/>
        <v>18.090294528000001</v>
      </c>
      <c r="Y91" s="17">
        <f t="shared" si="56"/>
        <v>14.196165179999999</v>
      </c>
      <c r="Z91" s="17">
        <f t="shared" si="56"/>
        <v>12.249474539999998</v>
      </c>
      <c r="AA91" s="17">
        <f t="shared" si="56"/>
        <v>12.166406567999999</v>
      </c>
      <c r="AB91" s="17">
        <f t="shared" si="56"/>
        <v>11.002586459999996</v>
      </c>
      <c r="AC91" s="17">
        <f t="shared" si="56"/>
        <v>10.324137419999998</v>
      </c>
      <c r="AD91" s="17">
        <f t="shared" si="56"/>
        <v>10.324137419999998</v>
      </c>
      <c r="AE91" s="17">
        <f t="shared" si="56"/>
        <v>10.352422728000001</v>
      </c>
      <c r="AF91" s="17">
        <f t="shared" si="56"/>
        <v>10.324137419999998</v>
      </c>
      <c r="AG91" s="17">
        <f t="shared" si="56"/>
        <v>10.324137419999998</v>
      </c>
      <c r="AH91" s="17">
        <f t="shared" si="56"/>
        <v>10.324137419999998</v>
      </c>
      <c r="AI91" s="17">
        <f t="shared" si="56"/>
        <v>10.352422728000001</v>
      </c>
      <c r="AJ91" s="17">
        <f t="shared" si="56"/>
        <v>6.8204926199999996</v>
      </c>
      <c r="AK91" s="17">
        <f t="shared" si="56"/>
        <v>1.0989420000000001E-2</v>
      </c>
    </row>
    <row r="92" spans="2:37" outlineLevel="1" x14ac:dyDescent="0.35">
      <c r="B92" t="s">
        <v>547</v>
      </c>
      <c r="C92" s="9" t="s">
        <v>157</v>
      </c>
      <c r="D92" s="17">
        <f t="shared" si="57"/>
        <v>186.40663195974528</v>
      </c>
      <c r="E92" s="17">
        <f t="shared" si="56"/>
        <v>243.78053756255483</v>
      </c>
      <c r="F92" s="17">
        <f t="shared" si="56"/>
        <v>392.88066515999998</v>
      </c>
      <c r="G92" s="17">
        <f t="shared" si="56"/>
        <v>400.98425054400002</v>
      </c>
      <c r="H92" s="17">
        <f t="shared" si="56"/>
        <v>399.88866515999996</v>
      </c>
      <c r="I92" s="17">
        <f t="shared" si="56"/>
        <v>399.88866515999996</v>
      </c>
      <c r="J92" s="17">
        <f t="shared" si="56"/>
        <v>399.88866515999996</v>
      </c>
      <c r="K92" s="17">
        <f t="shared" si="56"/>
        <v>400.98425054400002</v>
      </c>
      <c r="L92" s="17">
        <f t="shared" si="56"/>
        <v>399.88866515999996</v>
      </c>
      <c r="M92" s="17">
        <f t="shared" si="56"/>
        <v>399.88866515999996</v>
      </c>
      <c r="N92" s="17">
        <f t="shared" si="56"/>
        <v>400.81684115999997</v>
      </c>
      <c r="O92" s="17">
        <f t="shared" si="56"/>
        <v>404.82285854400004</v>
      </c>
      <c r="P92" s="17">
        <f t="shared" si="56"/>
        <v>403.71678515999997</v>
      </c>
      <c r="Q92" s="17">
        <f t="shared" si="56"/>
        <v>405.45126515999999</v>
      </c>
      <c r="R92" s="17">
        <f t="shared" si="56"/>
        <v>406.13814515999991</v>
      </c>
      <c r="S92" s="17">
        <f t="shared" si="56"/>
        <v>410.75205854400002</v>
      </c>
      <c r="T92" s="17">
        <f t="shared" si="56"/>
        <v>409.62978515999998</v>
      </c>
      <c r="U92" s="17">
        <f t="shared" si="56"/>
        <v>409.62978515999998</v>
      </c>
      <c r="V92" s="17">
        <f t="shared" si="56"/>
        <v>409.62978515999998</v>
      </c>
      <c r="W92" s="17">
        <f t="shared" si="56"/>
        <v>410.75205854400002</v>
      </c>
      <c r="X92" s="17">
        <f t="shared" si="56"/>
        <v>409.62978515999998</v>
      </c>
      <c r="Y92" s="17">
        <f t="shared" si="56"/>
        <v>409.62978515999998</v>
      </c>
      <c r="Z92" s="17">
        <f t="shared" si="56"/>
        <v>407.52924264000018</v>
      </c>
      <c r="AA92" s="17">
        <f t="shared" si="56"/>
        <v>405.81870062399997</v>
      </c>
      <c r="AB92" s="17">
        <f t="shared" si="56"/>
        <v>400.83354767999992</v>
      </c>
      <c r="AC92" s="17">
        <f t="shared" si="56"/>
        <v>398.64881856</v>
      </c>
      <c r="AD92" s="17">
        <f t="shared" si="56"/>
        <v>398.64881856</v>
      </c>
      <c r="AE92" s="17">
        <f t="shared" si="56"/>
        <v>184.57986393599998</v>
      </c>
      <c r="AF92" s="17">
        <f t="shared" si="56"/>
        <v>0</v>
      </c>
      <c r="AG92" s="17">
        <f t="shared" si="56"/>
        <v>0</v>
      </c>
      <c r="AH92" s="17">
        <f t="shared" si="56"/>
        <v>0</v>
      </c>
      <c r="AI92" s="17">
        <f t="shared" si="56"/>
        <v>0</v>
      </c>
      <c r="AJ92" s="17">
        <f t="shared" si="56"/>
        <v>0</v>
      </c>
      <c r="AK92" s="17">
        <f t="shared" si="56"/>
        <v>0</v>
      </c>
    </row>
    <row r="93" spans="2:37" outlineLevel="1" x14ac:dyDescent="0.35">
      <c r="B93" t="s">
        <v>547</v>
      </c>
      <c r="C93" s="9" t="s">
        <v>145</v>
      </c>
      <c r="D93" s="17">
        <f t="shared" si="57"/>
        <v>282.85724168112171</v>
      </c>
      <c r="E93" s="17">
        <f t="shared" si="56"/>
        <v>290.25838986149847</v>
      </c>
      <c r="F93" s="17">
        <f t="shared" si="56"/>
        <v>345.48267672000003</v>
      </c>
      <c r="G93" s="17">
        <f t="shared" si="56"/>
        <v>346.53024935999991</v>
      </c>
      <c r="H93" s="17">
        <f t="shared" si="56"/>
        <v>345.58344539999996</v>
      </c>
      <c r="I93" s="17">
        <f t="shared" si="56"/>
        <v>345.58344539999996</v>
      </c>
      <c r="J93" s="17">
        <f t="shared" si="56"/>
        <v>345.58344539999996</v>
      </c>
      <c r="K93" s="17">
        <f t="shared" si="56"/>
        <v>346.53024935999991</v>
      </c>
      <c r="L93" s="17">
        <f t="shared" si="56"/>
        <v>345.58344539999996</v>
      </c>
      <c r="M93" s="17">
        <f t="shared" si="56"/>
        <v>345.58344539999996</v>
      </c>
      <c r="N93" s="17">
        <f t="shared" si="56"/>
        <v>345.58344539999996</v>
      </c>
      <c r="O93" s="17">
        <f t="shared" si="56"/>
        <v>346.53024935999991</v>
      </c>
      <c r="P93" s="17">
        <f t="shared" si="56"/>
        <v>345.58344539999996</v>
      </c>
      <c r="Q93" s="17">
        <f t="shared" si="56"/>
        <v>345.58344539999996</v>
      </c>
      <c r="R93" s="17">
        <f t="shared" si="56"/>
        <v>345.58344539999996</v>
      </c>
      <c r="S93" s="17">
        <f t="shared" si="56"/>
        <v>346.53024935999991</v>
      </c>
      <c r="T93" s="17">
        <f t="shared" si="56"/>
        <v>345.58344539999996</v>
      </c>
      <c r="U93" s="17">
        <f t="shared" si="56"/>
        <v>345.58344539999996</v>
      </c>
      <c r="V93" s="17">
        <f t="shared" si="56"/>
        <v>345.58344539999996</v>
      </c>
      <c r="W93" s="17">
        <f t="shared" si="56"/>
        <v>346.53024935999991</v>
      </c>
      <c r="X93" s="17">
        <f t="shared" si="56"/>
        <v>345.58344539999996</v>
      </c>
      <c r="Y93" s="17">
        <f t="shared" si="56"/>
        <v>345.58344539999996</v>
      </c>
      <c r="Z93" s="17">
        <f t="shared" si="56"/>
        <v>345.58344539999996</v>
      </c>
      <c r="AA93" s="17">
        <f t="shared" si="56"/>
        <v>346.53024935999991</v>
      </c>
      <c r="AB93" s="17">
        <f t="shared" si="56"/>
        <v>345.58344539999996</v>
      </c>
      <c r="AC93" s="17">
        <f t="shared" si="56"/>
        <v>345.58344539999996</v>
      </c>
      <c r="AD93" s="17">
        <f t="shared" si="56"/>
        <v>345.58344539999996</v>
      </c>
      <c r="AE93" s="17">
        <f t="shared" si="56"/>
        <v>162.84775668</v>
      </c>
      <c r="AF93" s="17">
        <f t="shared" si="56"/>
        <v>5.2580148000000007</v>
      </c>
      <c r="AG93" s="17">
        <f t="shared" si="56"/>
        <v>5.2580148000000007</v>
      </c>
      <c r="AH93" s="17">
        <f t="shared" si="56"/>
        <v>5.2580148000000007</v>
      </c>
      <c r="AI93" s="17">
        <f t="shared" si="56"/>
        <v>5.2724203200000002</v>
      </c>
      <c r="AJ93" s="17">
        <f t="shared" si="56"/>
        <v>5.2580148000000007</v>
      </c>
      <c r="AK93" s="17">
        <f t="shared" si="56"/>
        <v>5.2580148000000007</v>
      </c>
    </row>
    <row r="94" spans="2:37" x14ac:dyDescent="0.35">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row>
    <row r="95" spans="2:37" x14ac:dyDescent="0.35">
      <c r="B95" t="s">
        <v>245</v>
      </c>
      <c r="C95" t="s">
        <v>714</v>
      </c>
      <c r="D95" s="17">
        <f>(D89*1000000)/(D101*D$5*24)</f>
        <v>10.000000000000002</v>
      </c>
      <c r="E95" s="17">
        <f t="shared" ref="E95:AK95" si="58">(E89*1000000)/(E101*E$5*24)</f>
        <v>10</v>
      </c>
      <c r="F95" s="17">
        <f t="shared" si="58"/>
        <v>10</v>
      </c>
      <c r="G95" s="17">
        <f t="shared" si="58"/>
        <v>9.9999999999999982</v>
      </c>
      <c r="H95" s="17">
        <f t="shared" si="58"/>
        <v>9.9999999999999982</v>
      </c>
      <c r="I95" s="17">
        <f t="shared" si="58"/>
        <v>10</v>
      </c>
      <c r="J95" s="17">
        <f t="shared" si="58"/>
        <v>10</v>
      </c>
      <c r="K95" s="17">
        <f t="shared" si="58"/>
        <v>10</v>
      </c>
      <c r="L95" s="17">
        <f t="shared" si="58"/>
        <v>10.000000000000004</v>
      </c>
      <c r="M95" s="17">
        <f t="shared" si="58"/>
        <v>10.000000000000004</v>
      </c>
      <c r="N95" s="17">
        <f t="shared" si="58"/>
        <v>10.000000000000002</v>
      </c>
      <c r="O95" s="17">
        <f t="shared" si="58"/>
        <v>9.9999999999999982</v>
      </c>
      <c r="P95" s="17">
        <f t="shared" si="58"/>
        <v>10</v>
      </c>
      <c r="Q95" s="17">
        <f t="shared" si="58"/>
        <v>10</v>
      </c>
      <c r="R95" s="17">
        <f t="shared" si="58"/>
        <v>10.000000000000002</v>
      </c>
      <c r="S95" s="17">
        <f t="shared" si="58"/>
        <v>9.9999999999999982</v>
      </c>
      <c r="T95" s="17">
        <f t="shared" si="58"/>
        <v>9.9999999999999982</v>
      </c>
      <c r="U95" s="17">
        <f t="shared" si="58"/>
        <v>10.000000000000002</v>
      </c>
      <c r="V95" s="17">
        <f t="shared" si="58"/>
        <v>10.000000000000002</v>
      </c>
      <c r="W95" s="17">
        <f t="shared" si="58"/>
        <v>9.9999999999999982</v>
      </c>
      <c r="X95" s="17">
        <f t="shared" si="58"/>
        <v>10.000000000000002</v>
      </c>
      <c r="Y95" s="17">
        <f t="shared" si="58"/>
        <v>10</v>
      </c>
      <c r="Z95" s="17">
        <f t="shared" si="58"/>
        <v>10.000000000000002</v>
      </c>
      <c r="AA95" s="17">
        <f t="shared" si="58"/>
        <v>10</v>
      </c>
      <c r="AB95" s="17">
        <f t="shared" si="58"/>
        <v>9.9999999999999982</v>
      </c>
      <c r="AC95" s="17">
        <f t="shared" si="58"/>
        <v>9.9999999999999982</v>
      </c>
      <c r="AD95" s="17">
        <f t="shared" si="58"/>
        <v>9.9999999999999982</v>
      </c>
      <c r="AE95" s="17">
        <f t="shared" si="58"/>
        <v>10.000000000000002</v>
      </c>
      <c r="AF95" s="17">
        <f t="shared" si="58"/>
        <v>9.9999999999999982</v>
      </c>
      <c r="AG95" s="17">
        <f t="shared" si="58"/>
        <v>9.9999999999999982</v>
      </c>
      <c r="AH95" s="17">
        <f t="shared" si="58"/>
        <v>9.9999999999999982</v>
      </c>
      <c r="AI95" s="17">
        <f t="shared" si="58"/>
        <v>10.000000000000002</v>
      </c>
      <c r="AJ95" s="17">
        <f t="shared" si="58"/>
        <v>10</v>
      </c>
      <c r="AK95" s="17">
        <f t="shared" si="58"/>
        <v>10</v>
      </c>
    </row>
    <row r="96" spans="2:37" outlineLevel="1" x14ac:dyDescent="0.35">
      <c r="B96" t="s">
        <v>245</v>
      </c>
      <c r="C96" s="9" t="s">
        <v>156</v>
      </c>
      <c r="D96" s="94">
        <f>INDEX('Premissas e Resultado'!$58:$58,1,MATCH('Margem Anual, Detalhamento'!D$2,'Mgm de Contribuição, Anual'!$2:$2,0))</f>
        <v>10</v>
      </c>
      <c r="E96" s="94">
        <f>INDEX('Premissas e Resultado'!$58:$58,1,MATCH('Margem Anual, Detalhamento'!E$2,'Mgm de Contribuição, Anual'!$2:$2,0))</f>
        <v>10</v>
      </c>
      <c r="F96" s="94">
        <f>INDEX('Premissas e Resultado'!$58:$58,1,MATCH('Margem Anual, Detalhamento'!F$2,'Mgm de Contribuição, Anual'!$2:$2,0))</f>
        <v>10</v>
      </c>
      <c r="G96" s="94">
        <f>INDEX('Premissas e Resultado'!$58:$58,1,MATCH('Margem Anual, Detalhamento'!G$2,'Mgm de Contribuição, Anual'!$2:$2,0))</f>
        <v>10</v>
      </c>
      <c r="H96" s="94">
        <f>INDEX('Premissas e Resultado'!$58:$58,1,MATCH('Margem Anual, Detalhamento'!H$2,'Mgm de Contribuição, Anual'!$2:$2,0))</f>
        <v>10</v>
      </c>
      <c r="I96" s="94">
        <f>INDEX('Premissas e Resultado'!$58:$58,1,MATCH('Margem Anual, Detalhamento'!I$2,'Mgm de Contribuição, Anual'!$2:$2,0))</f>
        <v>10</v>
      </c>
      <c r="J96" s="94">
        <f>INDEX('Premissas e Resultado'!$58:$58,1,MATCH('Margem Anual, Detalhamento'!J$2,'Mgm de Contribuição, Anual'!$2:$2,0))</f>
        <v>10</v>
      </c>
      <c r="K96" s="94">
        <f>INDEX('Premissas e Resultado'!$58:$58,1,MATCH('Margem Anual, Detalhamento'!K$2,'Mgm de Contribuição, Anual'!$2:$2,0))</f>
        <v>10</v>
      </c>
      <c r="L96" s="94">
        <f>INDEX('Premissas e Resultado'!$58:$58,1,MATCH('Margem Anual, Detalhamento'!L$2,'Mgm de Contribuição, Anual'!$2:$2,0))</f>
        <v>10</v>
      </c>
      <c r="M96" s="94">
        <f>INDEX('Premissas e Resultado'!$58:$58,1,MATCH('Margem Anual, Detalhamento'!M$2,'Mgm de Contribuição, Anual'!$2:$2,0))</f>
        <v>10</v>
      </c>
      <c r="N96" s="94">
        <f>INDEX('Premissas e Resultado'!$58:$58,1,MATCH('Margem Anual, Detalhamento'!N$2,'Mgm de Contribuição, Anual'!$2:$2,0))</f>
        <v>10</v>
      </c>
      <c r="O96" s="94">
        <f>INDEX('Premissas e Resultado'!$58:$58,1,MATCH('Margem Anual, Detalhamento'!O$2,'Mgm de Contribuição, Anual'!$2:$2,0))</f>
        <v>10</v>
      </c>
      <c r="P96" s="94">
        <f>INDEX('Premissas e Resultado'!$58:$58,1,MATCH('Margem Anual, Detalhamento'!P$2,'Mgm de Contribuição, Anual'!$2:$2,0))</f>
        <v>10</v>
      </c>
      <c r="Q96" s="94">
        <f>INDEX('Premissas e Resultado'!$58:$58,1,MATCH('Margem Anual, Detalhamento'!Q$2,'Mgm de Contribuição, Anual'!$2:$2,0))</f>
        <v>10</v>
      </c>
      <c r="R96" s="94">
        <f>INDEX('Premissas e Resultado'!$58:$58,1,MATCH('Margem Anual, Detalhamento'!R$2,'Mgm de Contribuição, Anual'!$2:$2,0))</f>
        <v>10</v>
      </c>
      <c r="S96" s="94">
        <f>INDEX('Premissas e Resultado'!$58:$58,1,MATCH('Margem Anual, Detalhamento'!S$2,'Mgm de Contribuição, Anual'!$2:$2,0))</f>
        <v>10</v>
      </c>
      <c r="T96" s="94">
        <f>INDEX('Premissas e Resultado'!$58:$58,1,MATCH('Margem Anual, Detalhamento'!T$2,'Mgm de Contribuição, Anual'!$2:$2,0))</f>
        <v>10</v>
      </c>
      <c r="U96" s="94">
        <f>INDEX('Premissas e Resultado'!$58:$58,1,MATCH('Margem Anual, Detalhamento'!U$2,'Mgm de Contribuição, Anual'!$2:$2,0))</f>
        <v>10</v>
      </c>
      <c r="V96" s="94">
        <f>INDEX('Premissas e Resultado'!$58:$58,1,MATCH('Margem Anual, Detalhamento'!V$2,'Mgm de Contribuição, Anual'!$2:$2,0))</f>
        <v>10</v>
      </c>
      <c r="W96" s="94">
        <f>INDEX('Premissas e Resultado'!$58:$58,1,MATCH('Margem Anual, Detalhamento'!W$2,'Mgm de Contribuição, Anual'!$2:$2,0))</f>
        <v>10</v>
      </c>
      <c r="X96" s="94">
        <f>INDEX('Premissas e Resultado'!$58:$58,1,MATCH('Margem Anual, Detalhamento'!X$2,'Mgm de Contribuição, Anual'!$2:$2,0))</f>
        <v>10</v>
      </c>
      <c r="Y96" s="94">
        <f>INDEX('Premissas e Resultado'!$58:$58,1,MATCH('Margem Anual, Detalhamento'!Y$2,'Mgm de Contribuição, Anual'!$2:$2,0))</f>
        <v>10</v>
      </c>
      <c r="Z96" s="94">
        <f>INDEX('Premissas e Resultado'!$58:$58,1,MATCH('Margem Anual, Detalhamento'!Z$2,'Mgm de Contribuição, Anual'!$2:$2,0))</f>
        <v>10</v>
      </c>
      <c r="AA96" s="94">
        <f>INDEX('Premissas e Resultado'!$58:$58,1,MATCH('Margem Anual, Detalhamento'!AA$2,'Mgm de Contribuição, Anual'!$2:$2,0))</f>
        <v>10</v>
      </c>
      <c r="AB96" s="94">
        <f>INDEX('Premissas e Resultado'!$58:$58,1,MATCH('Margem Anual, Detalhamento'!AB$2,'Mgm de Contribuição, Anual'!$2:$2,0))</f>
        <v>10</v>
      </c>
      <c r="AC96" s="94">
        <f>INDEX('Premissas e Resultado'!$58:$58,1,MATCH('Margem Anual, Detalhamento'!AC$2,'Mgm de Contribuição, Anual'!$2:$2,0))</f>
        <v>10</v>
      </c>
      <c r="AD96" s="94">
        <f>INDEX('Premissas e Resultado'!$58:$58,1,MATCH('Margem Anual, Detalhamento'!AD$2,'Mgm de Contribuição, Anual'!$2:$2,0))</f>
        <v>10</v>
      </c>
      <c r="AE96" s="94">
        <f>INDEX('Premissas e Resultado'!$58:$58,1,MATCH('Margem Anual, Detalhamento'!AE$2,'Mgm de Contribuição, Anual'!$2:$2,0))</f>
        <v>10</v>
      </c>
      <c r="AF96" s="94">
        <f>INDEX('Premissas e Resultado'!$58:$58,1,MATCH('Margem Anual, Detalhamento'!AF$2,'Mgm de Contribuição, Anual'!$2:$2,0))</f>
        <v>10</v>
      </c>
      <c r="AG96" s="94">
        <f>INDEX('Premissas e Resultado'!$58:$58,1,MATCH('Margem Anual, Detalhamento'!AG$2,'Mgm de Contribuição, Anual'!$2:$2,0))</f>
        <v>10</v>
      </c>
      <c r="AH96" s="94">
        <f>INDEX('Premissas e Resultado'!$58:$58,1,MATCH('Margem Anual, Detalhamento'!AH$2,'Mgm de Contribuição, Anual'!$2:$2,0))</f>
        <v>10</v>
      </c>
      <c r="AI96" s="94">
        <f>INDEX('Premissas e Resultado'!$58:$58,1,MATCH('Margem Anual, Detalhamento'!AI$2,'Mgm de Contribuição, Anual'!$2:$2,0))</f>
        <v>10</v>
      </c>
      <c r="AJ96" s="94">
        <f>INDEX('Premissas e Resultado'!$58:$58,1,MATCH('Margem Anual, Detalhamento'!AJ$2,'Mgm de Contribuição, Anual'!$2:$2,0))</f>
        <v>10</v>
      </c>
      <c r="AK96" s="94">
        <f>INDEX('Premissas e Resultado'!$58:$58,1,MATCH('Margem Anual, Detalhamento'!AK$2,'Mgm de Contribuição, Anual'!$2:$2,0))</f>
        <v>10</v>
      </c>
    </row>
    <row r="97" spans="1:37" outlineLevel="1" x14ac:dyDescent="0.35">
      <c r="B97" t="s">
        <v>245</v>
      </c>
      <c r="C97" s="9" t="s">
        <v>151</v>
      </c>
      <c r="D97" s="94">
        <f>INDEX('Premissas e Resultado'!$62:$62,1,MATCH('Margem Anual, Detalhamento'!D$2,'Mgm de Contribuição, Anual'!$2:$2,0))</f>
        <v>10</v>
      </c>
      <c r="E97" s="94">
        <f>INDEX('Premissas e Resultado'!$62:$62,1,MATCH('Margem Anual, Detalhamento'!E$2,'Mgm de Contribuição, Anual'!$2:$2,0))</f>
        <v>10</v>
      </c>
      <c r="F97" s="94">
        <f>INDEX('Premissas e Resultado'!$62:$62,1,MATCH('Margem Anual, Detalhamento'!F$2,'Mgm de Contribuição, Anual'!$2:$2,0))</f>
        <v>10</v>
      </c>
      <c r="G97" s="94">
        <f>INDEX('Premissas e Resultado'!$62:$62,1,MATCH('Margem Anual, Detalhamento'!G$2,'Mgm de Contribuição, Anual'!$2:$2,0))</f>
        <v>10</v>
      </c>
      <c r="H97" s="94">
        <f>INDEX('Premissas e Resultado'!$62:$62,1,MATCH('Margem Anual, Detalhamento'!H$2,'Mgm de Contribuição, Anual'!$2:$2,0))</f>
        <v>10</v>
      </c>
      <c r="I97" s="94">
        <f>INDEX('Premissas e Resultado'!$62:$62,1,MATCH('Margem Anual, Detalhamento'!I$2,'Mgm de Contribuição, Anual'!$2:$2,0))</f>
        <v>10</v>
      </c>
      <c r="J97" s="94">
        <f>INDEX('Premissas e Resultado'!$62:$62,1,MATCH('Margem Anual, Detalhamento'!J$2,'Mgm de Contribuição, Anual'!$2:$2,0))</f>
        <v>10</v>
      </c>
      <c r="K97" s="94">
        <f>INDEX('Premissas e Resultado'!$62:$62,1,MATCH('Margem Anual, Detalhamento'!K$2,'Mgm de Contribuição, Anual'!$2:$2,0))</f>
        <v>10</v>
      </c>
      <c r="L97" s="94">
        <f>INDEX('Premissas e Resultado'!$62:$62,1,MATCH('Margem Anual, Detalhamento'!L$2,'Mgm de Contribuição, Anual'!$2:$2,0))</f>
        <v>10</v>
      </c>
      <c r="M97" s="94">
        <f>INDEX('Premissas e Resultado'!$62:$62,1,MATCH('Margem Anual, Detalhamento'!M$2,'Mgm de Contribuição, Anual'!$2:$2,0))</f>
        <v>10</v>
      </c>
      <c r="N97" s="94">
        <f>INDEX('Premissas e Resultado'!$62:$62,1,MATCH('Margem Anual, Detalhamento'!N$2,'Mgm de Contribuição, Anual'!$2:$2,0))</f>
        <v>10</v>
      </c>
      <c r="O97" s="94">
        <f>INDEX('Premissas e Resultado'!$62:$62,1,MATCH('Margem Anual, Detalhamento'!O$2,'Mgm de Contribuição, Anual'!$2:$2,0))</f>
        <v>10</v>
      </c>
      <c r="P97" s="94">
        <f>INDEX('Premissas e Resultado'!$62:$62,1,MATCH('Margem Anual, Detalhamento'!P$2,'Mgm de Contribuição, Anual'!$2:$2,0))</f>
        <v>10</v>
      </c>
      <c r="Q97" s="94">
        <f>INDEX('Premissas e Resultado'!$62:$62,1,MATCH('Margem Anual, Detalhamento'!Q$2,'Mgm de Contribuição, Anual'!$2:$2,0))</f>
        <v>10</v>
      </c>
      <c r="R97" s="94">
        <f>INDEX('Premissas e Resultado'!$62:$62,1,MATCH('Margem Anual, Detalhamento'!R$2,'Mgm de Contribuição, Anual'!$2:$2,0))</f>
        <v>10</v>
      </c>
      <c r="S97" s="94">
        <f>INDEX('Premissas e Resultado'!$62:$62,1,MATCH('Margem Anual, Detalhamento'!S$2,'Mgm de Contribuição, Anual'!$2:$2,0))</f>
        <v>10</v>
      </c>
      <c r="T97" s="94">
        <f>INDEX('Premissas e Resultado'!$62:$62,1,MATCH('Margem Anual, Detalhamento'!T$2,'Mgm de Contribuição, Anual'!$2:$2,0))</f>
        <v>10</v>
      </c>
      <c r="U97" s="94">
        <f>INDEX('Premissas e Resultado'!$62:$62,1,MATCH('Margem Anual, Detalhamento'!U$2,'Mgm de Contribuição, Anual'!$2:$2,0))</f>
        <v>10</v>
      </c>
      <c r="V97" s="94">
        <f>INDEX('Premissas e Resultado'!$62:$62,1,MATCH('Margem Anual, Detalhamento'!V$2,'Mgm de Contribuição, Anual'!$2:$2,0))</f>
        <v>10</v>
      </c>
      <c r="W97" s="94">
        <f>INDEX('Premissas e Resultado'!$62:$62,1,MATCH('Margem Anual, Detalhamento'!W$2,'Mgm de Contribuição, Anual'!$2:$2,0))</f>
        <v>10</v>
      </c>
      <c r="X97" s="94">
        <f>INDEX('Premissas e Resultado'!$62:$62,1,MATCH('Margem Anual, Detalhamento'!X$2,'Mgm de Contribuição, Anual'!$2:$2,0))</f>
        <v>10</v>
      </c>
      <c r="Y97" s="94">
        <f>INDEX('Premissas e Resultado'!$62:$62,1,MATCH('Margem Anual, Detalhamento'!Y$2,'Mgm de Contribuição, Anual'!$2:$2,0))</f>
        <v>10</v>
      </c>
      <c r="Z97" s="94">
        <f>INDEX('Premissas e Resultado'!$62:$62,1,MATCH('Margem Anual, Detalhamento'!Z$2,'Mgm de Contribuição, Anual'!$2:$2,0))</f>
        <v>10</v>
      </c>
      <c r="AA97" s="94">
        <f>INDEX('Premissas e Resultado'!$62:$62,1,MATCH('Margem Anual, Detalhamento'!AA$2,'Mgm de Contribuição, Anual'!$2:$2,0))</f>
        <v>10</v>
      </c>
      <c r="AB97" s="94">
        <f>INDEX('Premissas e Resultado'!$62:$62,1,MATCH('Margem Anual, Detalhamento'!AB$2,'Mgm de Contribuição, Anual'!$2:$2,0))</f>
        <v>10</v>
      </c>
      <c r="AC97" s="94">
        <f>INDEX('Premissas e Resultado'!$62:$62,1,MATCH('Margem Anual, Detalhamento'!AC$2,'Mgm de Contribuição, Anual'!$2:$2,0))</f>
        <v>10</v>
      </c>
      <c r="AD97" s="94">
        <f>INDEX('Premissas e Resultado'!$62:$62,1,MATCH('Margem Anual, Detalhamento'!AD$2,'Mgm de Contribuição, Anual'!$2:$2,0))</f>
        <v>10</v>
      </c>
      <c r="AE97" s="94">
        <f>INDEX('Premissas e Resultado'!$62:$62,1,MATCH('Margem Anual, Detalhamento'!AE$2,'Mgm de Contribuição, Anual'!$2:$2,0))</f>
        <v>10</v>
      </c>
      <c r="AF97" s="94">
        <f>INDEX('Premissas e Resultado'!$62:$62,1,MATCH('Margem Anual, Detalhamento'!AF$2,'Mgm de Contribuição, Anual'!$2:$2,0))</f>
        <v>10</v>
      </c>
      <c r="AG97" s="94">
        <f>INDEX('Premissas e Resultado'!$62:$62,1,MATCH('Margem Anual, Detalhamento'!AG$2,'Mgm de Contribuição, Anual'!$2:$2,0))</f>
        <v>10</v>
      </c>
      <c r="AH97" s="94">
        <f>INDEX('Premissas e Resultado'!$62:$62,1,MATCH('Margem Anual, Detalhamento'!AH$2,'Mgm de Contribuição, Anual'!$2:$2,0))</f>
        <v>10</v>
      </c>
      <c r="AI97" s="94">
        <f>INDEX('Premissas e Resultado'!$62:$62,1,MATCH('Margem Anual, Detalhamento'!AI$2,'Mgm de Contribuição, Anual'!$2:$2,0))</f>
        <v>10</v>
      </c>
      <c r="AJ97" s="94">
        <f>INDEX('Premissas e Resultado'!$62:$62,1,MATCH('Margem Anual, Detalhamento'!AJ$2,'Mgm de Contribuição, Anual'!$2:$2,0))</f>
        <v>10</v>
      </c>
      <c r="AK97" s="94">
        <f>INDEX('Premissas e Resultado'!$62:$62,1,MATCH('Margem Anual, Detalhamento'!AK$2,'Mgm de Contribuição, Anual'!$2:$2,0))</f>
        <v>10</v>
      </c>
    </row>
    <row r="98" spans="1:37" outlineLevel="1" x14ac:dyDescent="0.35">
      <c r="B98" t="s">
        <v>245</v>
      </c>
      <c r="C98" s="9" t="s">
        <v>157</v>
      </c>
      <c r="D98" s="94">
        <f>INDEX('Premissas e Resultado'!$66:$66,1,MATCH('Margem Anual, Detalhamento'!D$2,'Mgm de Contribuição, Anual'!$2:$2,0))</f>
        <v>10</v>
      </c>
      <c r="E98" s="94">
        <f>INDEX('Premissas e Resultado'!$66:$66,1,MATCH('Margem Anual, Detalhamento'!E$2,'Mgm de Contribuição, Anual'!$2:$2,0))</f>
        <v>10</v>
      </c>
      <c r="F98" s="94">
        <f>INDEX('Premissas e Resultado'!$66:$66,1,MATCH('Margem Anual, Detalhamento'!F$2,'Mgm de Contribuição, Anual'!$2:$2,0))</f>
        <v>10</v>
      </c>
      <c r="G98" s="94">
        <f>INDEX('Premissas e Resultado'!$66:$66,1,MATCH('Margem Anual, Detalhamento'!G$2,'Mgm de Contribuição, Anual'!$2:$2,0))</f>
        <v>10</v>
      </c>
      <c r="H98" s="94">
        <f>INDEX('Premissas e Resultado'!$66:$66,1,MATCH('Margem Anual, Detalhamento'!H$2,'Mgm de Contribuição, Anual'!$2:$2,0))</f>
        <v>10</v>
      </c>
      <c r="I98" s="94">
        <f>INDEX('Premissas e Resultado'!$66:$66,1,MATCH('Margem Anual, Detalhamento'!I$2,'Mgm de Contribuição, Anual'!$2:$2,0))</f>
        <v>10</v>
      </c>
      <c r="J98" s="94">
        <f>INDEX('Premissas e Resultado'!$66:$66,1,MATCH('Margem Anual, Detalhamento'!J$2,'Mgm de Contribuição, Anual'!$2:$2,0))</f>
        <v>10</v>
      </c>
      <c r="K98" s="94">
        <f>INDEX('Premissas e Resultado'!$66:$66,1,MATCH('Margem Anual, Detalhamento'!K$2,'Mgm de Contribuição, Anual'!$2:$2,0))</f>
        <v>10</v>
      </c>
      <c r="L98" s="94">
        <f>INDEX('Premissas e Resultado'!$66:$66,1,MATCH('Margem Anual, Detalhamento'!L$2,'Mgm de Contribuição, Anual'!$2:$2,0))</f>
        <v>10</v>
      </c>
      <c r="M98" s="94">
        <f>INDEX('Premissas e Resultado'!$66:$66,1,MATCH('Margem Anual, Detalhamento'!M$2,'Mgm de Contribuição, Anual'!$2:$2,0))</f>
        <v>10</v>
      </c>
      <c r="N98" s="94">
        <f>INDEX('Premissas e Resultado'!$66:$66,1,MATCH('Margem Anual, Detalhamento'!N$2,'Mgm de Contribuição, Anual'!$2:$2,0))</f>
        <v>10</v>
      </c>
      <c r="O98" s="94">
        <f>INDEX('Premissas e Resultado'!$66:$66,1,MATCH('Margem Anual, Detalhamento'!O$2,'Mgm de Contribuição, Anual'!$2:$2,0))</f>
        <v>10</v>
      </c>
      <c r="P98" s="94">
        <f>INDEX('Premissas e Resultado'!$66:$66,1,MATCH('Margem Anual, Detalhamento'!P$2,'Mgm de Contribuição, Anual'!$2:$2,0))</f>
        <v>10</v>
      </c>
      <c r="Q98" s="94">
        <f>INDEX('Premissas e Resultado'!$66:$66,1,MATCH('Margem Anual, Detalhamento'!Q$2,'Mgm de Contribuição, Anual'!$2:$2,0))</f>
        <v>10</v>
      </c>
      <c r="R98" s="94">
        <f>INDEX('Premissas e Resultado'!$66:$66,1,MATCH('Margem Anual, Detalhamento'!R$2,'Mgm de Contribuição, Anual'!$2:$2,0))</f>
        <v>10</v>
      </c>
      <c r="S98" s="94">
        <f>INDEX('Premissas e Resultado'!$66:$66,1,MATCH('Margem Anual, Detalhamento'!S$2,'Mgm de Contribuição, Anual'!$2:$2,0))</f>
        <v>10</v>
      </c>
      <c r="T98" s="94">
        <f>INDEX('Premissas e Resultado'!$66:$66,1,MATCH('Margem Anual, Detalhamento'!T$2,'Mgm de Contribuição, Anual'!$2:$2,0))</f>
        <v>10</v>
      </c>
      <c r="U98" s="94">
        <f>INDEX('Premissas e Resultado'!$66:$66,1,MATCH('Margem Anual, Detalhamento'!U$2,'Mgm de Contribuição, Anual'!$2:$2,0))</f>
        <v>10</v>
      </c>
      <c r="V98" s="94">
        <f>INDEX('Premissas e Resultado'!$66:$66,1,MATCH('Margem Anual, Detalhamento'!V$2,'Mgm de Contribuição, Anual'!$2:$2,0))</f>
        <v>10</v>
      </c>
      <c r="W98" s="94">
        <f>INDEX('Premissas e Resultado'!$66:$66,1,MATCH('Margem Anual, Detalhamento'!W$2,'Mgm de Contribuição, Anual'!$2:$2,0))</f>
        <v>10</v>
      </c>
      <c r="X98" s="94">
        <f>INDEX('Premissas e Resultado'!$66:$66,1,MATCH('Margem Anual, Detalhamento'!X$2,'Mgm de Contribuição, Anual'!$2:$2,0))</f>
        <v>10</v>
      </c>
      <c r="Y98" s="94">
        <f>INDEX('Premissas e Resultado'!$66:$66,1,MATCH('Margem Anual, Detalhamento'!Y$2,'Mgm de Contribuição, Anual'!$2:$2,0))</f>
        <v>10</v>
      </c>
      <c r="Z98" s="94">
        <f>INDEX('Premissas e Resultado'!$66:$66,1,MATCH('Margem Anual, Detalhamento'!Z$2,'Mgm de Contribuição, Anual'!$2:$2,0))</f>
        <v>10</v>
      </c>
      <c r="AA98" s="94">
        <f>INDEX('Premissas e Resultado'!$66:$66,1,MATCH('Margem Anual, Detalhamento'!AA$2,'Mgm de Contribuição, Anual'!$2:$2,0))</f>
        <v>10</v>
      </c>
      <c r="AB98" s="94">
        <f>INDEX('Premissas e Resultado'!$66:$66,1,MATCH('Margem Anual, Detalhamento'!AB$2,'Mgm de Contribuição, Anual'!$2:$2,0))</f>
        <v>10</v>
      </c>
      <c r="AC98" s="94">
        <f>INDEX('Premissas e Resultado'!$66:$66,1,MATCH('Margem Anual, Detalhamento'!AC$2,'Mgm de Contribuição, Anual'!$2:$2,0))</f>
        <v>10</v>
      </c>
      <c r="AD98" s="94">
        <f>INDEX('Premissas e Resultado'!$66:$66,1,MATCH('Margem Anual, Detalhamento'!AD$2,'Mgm de Contribuição, Anual'!$2:$2,0))</f>
        <v>10</v>
      </c>
      <c r="AE98" s="94">
        <f>INDEX('Premissas e Resultado'!$66:$66,1,MATCH('Margem Anual, Detalhamento'!AE$2,'Mgm de Contribuição, Anual'!$2:$2,0))</f>
        <v>10</v>
      </c>
      <c r="AF98" s="94">
        <f>INDEX('Premissas e Resultado'!$66:$66,1,MATCH('Margem Anual, Detalhamento'!AF$2,'Mgm de Contribuição, Anual'!$2:$2,0))</f>
        <v>10</v>
      </c>
      <c r="AG98" s="94">
        <f>INDEX('Premissas e Resultado'!$66:$66,1,MATCH('Margem Anual, Detalhamento'!AG$2,'Mgm de Contribuição, Anual'!$2:$2,0))</f>
        <v>10</v>
      </c>
      <c r="AH98" s="94">
        <f>INDEX('Premissas e Resultado'!$66:$66,1,MATCH('Margem Anual, Detalhamento'!AH$2,'Mgm de Contribuição, Anual'!$2:$2,0))</f>
        <v>10</v>
      </c>
      <c r="AI98" s="94">
        <f>INDEX('Premissas e Resultado'!$66:$66,1,MATCH('Margem Anual, Detalhamento'!AI$2,'Mgm de Contribuição, Anual'!$2:$2,0))</f>
        <v>10</v>
      </c>
      <c r="AJ98" s="94">
        <f>INDEX('Premissas e Resultado'!$66:$66,1,MATCH('Margem Anual, Detalhamento'!AJ$2,'Mgm de Contribuição, Anual'!$2:$2,0))</f>
        <v>10</v>
      </c>
      <c r="AK98" s="94">
        <f>INDEX('Premissas e Resultado'!$66:$66,1,MATCH('Margem Anual, Detalhamento'!AK$2,'Mgm de Contribuição, Anual'!$2:$2,0))</f>
        <v>10</v>
      </c>
    </row>
    <row r="99" spans="1:37" outlineLevel="1" x14ac:dyDescent="0.35">
      <c r="B99" t="s">
        <v>245</v>
      </c>
      <c r="C99" s="9" t="s">
        <v>145</v>
      </c>
      <c r="D99" s="94">
        <f>INDEX('Premissas e Resultado'!$70:$70,1,MATCH('Margem Anual, Detalhamento'!D$2,'Mgm de Contribuição, Anual'!$2:$2,0))</f>
        <v>10</v>
      </c>
      <c r="E99" s="94">
        <f>INDEX('Premissas e Resultado'!$70:$70,1,MATCH('Margem Anual, Detalhamento'!E$2,'Mgm de Contribuição, Anual'!$2:$2,0))</f>
        <v>10</v>
      </c>
      <c r="F99" s="94">
        <f>INDEX('Premissas e Resultado'!$70:$70,1,MATCH('Margem Anual, Detalhamento'!F$2,'Mgm de Contribuição, Anual'!$2:$2,0))</f>
        <v>10</v>
      </c>
      <c r="G99" s="94">
        <f>INDEX('Premissas e Resultado'!$70:$70,1,MATCH('Margem Anual, Detalhamento'!G$2,'Mgm de Contribuição, Anual'!$2:$2,0))</f>
        <v>10</v>
      </c>
      <c r="H99" s="94">
        <f>INDEX('Premissas e Resultado'!$70:$70,1,MATCH('Margem Anual, Detalhamento'!H$2,'Mgm de Contribuição, Anual'!$2:$2,0))</f>
        <v>10</v>
      </c>
      <c r="I99" s="94">
        <f>INDEX('Premissas e Resultado'!$70:$70,1,MATCH('Margem Anual, Detalhamento'!I$2,'Mgm de Contribuição, Anual'!$2:$2,0))</f>
        <v>10</v>
      </c>
      <c r="J99" s="94">
        <f>INDEX('Premissas e Resultado'!$70:$70,1,MATCH('Margem Anual, Detalhamento'!J$2,'Mgm de Contribuição, Anual'!$2:$2,0))</f>
        <v>10</v>
      </c>
      <c r="K99" s="94">
        <f>INDEX('Premissas e Resultado'!$70:$70,1,MATCH('Margem Anual, Detalhamento'!K$2,'Mgm de Contribuição, Anual'!$2:$2,0))</f>
        <v>10</v>
      </c>
      <c r="L99" s="94">
        <f>INDEX('Premissas e Resultado'!$70:$70,1,MATCH('Margem Anual, Detalhamento'!L$2,'Mgm de Contribuição, Anual'!$2:$2,0))</f>
        <v>10</v>
      </c>
      <c r="M99" s="94">
        <f>INDEX('Premissas e Resultado'!$70:$70,1,MATCH('Margem Anual, Detalhamento'!M$2,'Mgm de Contribuição, Anual'!$2:$2,0))</f>
        <v>10</v>
      </c>
      <c r="N99" s="94">
        <f>INDEX('Premissas e Resultado'!$70:$70,1,MATCH('Margem Anual, Detalhamento'!N$2,'Mgm de Contribuição, Anual'!$2:$2,0))</f>
        <v>10</v>
      </c>
      <c r="O99" s="94">
        <f>INDEX('Premissas e Resultado'!$70:$70,1,MATCH('Margem Anual, Detalhamento'!O$2,'Mgm de Contribuição, Anual'!$2:$2,0))</f>
        <v>10</v>
      </c>
      <c r="P99" s="94">
        <f>INDEX('Premissas e Resultado'!$70:$70,1,MATCH('Margem Anual, Detalhamento'!P$2,'Mgm de Contribuição, Anual'!$2:$2,0))</f>
        <v>10</v>
      </c>
      <c r="Q99" s="94">
        <f>INDEX('Premissas e Resultado'!$70:$70,1,MATCH('Margem Anual, Detalhamento'!Q$2,'Mgm de Contribuição, Anual'!$2:$2,0))</f>
        <v>10</v>
      </c>
      <c r="R99" s="94">
        <f>INDEX('Premissas e Resultado'!$70:$70,1,MATCH('Margem Anual, Detalhamento'!R$2,'Mgm de Contribuição, Anual'!$2:$2,0))</f>
        <v>10</v>
      </c>
      <c r="S99" s="94">
        <f>INDEX('Premissas e Resultado'!$70:$70,1,MATCH('Margem Anual, Detalhamento'!S$2,'Mgm de Contribuição, Anual'!$2:$2,0))</f>
        <v>10</v>
      </c>
      <c r="T99" s="94">
        <f>INDEX('Premissas e Resultado'!$70:$70,1,MATCH('Margem Anual, Detalhamento'!T$2,'Mgm de Contribuição, Anual'!$2:$2,0))</f>
        <v>10</v>
      </c>
      <c r="U99" s="94">
        <f>INDEX('Premissas e Resultado'!$70:$70,1,MATCH('Margem Anual, Detalhamento'!U$2,'Mgm de Contribuição, Anual'!$2:$2,0))</f>
        <v>10</v>
      </c>
      <c r="V99" s="94">
        <f>INDEX('Premissas e Resultado'!$70:$70,1,MATCH('Margem Anual, Detalhamento'!V$2,'Mgm de Contribuição, Anual'!$2:$2,0))</f>
        <v>10</v>
      </c>
      <c r="W99" s="94">
        <f>INDEX('Premissas e Resultado'!$70:$70,1,MATCH('Margem Anual, Detalhamento'!W$2,'Mgm de Contribuição, Anual'!$2:$2,0))</f>
        <v>10</v>
      </c>
      <c r="X99" s="94">
        <f>INDEX('Premissas e Resultado'!$70:$70,1,MATCH('Margem Anual, Detalhamento'!X$2,'Mgm de Contribuição, Anual'!$2:$2,0))</f>
        <v>10</v>
      </c>
      <c r="Y99" s="94">
        <f>INDEX('Premissas e Resultado'!$70:$70,1,MATCH('Margem Anual, Detalhamento'!Y$2,'Mgm de Contribuição, Anual'!$2:$2,0))</f>
        <v>10</v>
      </c>
      <c r="Z99" s="94">
        <f>INDEX('Premissas e Resultado'!$70:$70,1,MATCH('Margem Anual, Detalhamento'!Z$2,'Mgm de Contribuição, Anual'!$2:$2,0))</f>
        <v>10</v>
      </c>
      <c r="AA99" s="94">
        <f>INDEX('Premissas e Resultado'!$70:$70,1,MATCH('Margem Anual, Detalhamento'!AA$2,'Mgm de Contribuição, Anual'!$2:$2,0))</f>
        <v>10</v>
      </c>
      <c r="AB99" s="94">
        <f>INDEX('Premissas e Resultado'!$70:$70,1,MATCH('Margem Anual, Detalhamento'!AB$2,'Mgm de Contribuição, Anual'!$2:$2,0))</f>
        <v>10</v>
      </c>
      <c r="AC99" s="94">
        <f>INDEX('Premissas e Resultado'!$70:$70,1,MATCH('Margem Anual, Detalhamento'!AC$2,'Mgm de Contribuição, Anual'!$2:$2,0))</f>
        <v>10</v>
      </c>
      <c r="AD99" s="94">
        <f>INDEX('Premissas e Resultado'!$70:$70,1,MATCH('Margem Anual, Detalhamento'!AD$2,'Mgm de Contribuição, Anual'!$2:$2,0))</f>
        <v>10</v>
      </c>
      <c r="AE99" s="94">
        <f>INDEX('Premissas e Resultado'!$70:$70,1,MATCH('Margem Anual, Detalhamento'!AE$2,'Mgm de Contribuição, Anual'!$2:$2,0))</f>
        <v>10</v>
      </c>
      <c r="AF99" s="94">
        <f>INDEX('Premissas e Resultado'!$70:$70,1,MATCH('Margem Anual, Detalhamento'!AF$2,'Mgm de Contribuição, Anual'!$2:$2,0))</f>
        <v>10</v>
      </c>
      <c r="AG99" s="94">
        <f>INDEX('Premissas e Resultado'!$70:$70,1,MATCH('Margem Anual, Detalhamento'!AG$2,'Mgm de Contribuição, Anual'!$2:$2,0))</f>
        <v>10</v>
      </c>
      <c r="AH99" s="94">
        <f>INDEX('Premissas e Resultado'!$70:$70,1,MATCH('Margem Anual, Detalhamento'!AH$2,'Mgm de Contribuição, Anual'!$2:$2,0))</f>
        <v>10</v>
      </c>
      <c r="AI99" s="94">
        <f>INDEX('Premissas e Resultado'!$70:$70,1,MATCH('Margem Anual, Detalhamento'!AI$2,'Mgm de Contribuição, Anual'!$2:$2,0))</f>
        <v>10</v>
      </c>
      <c r="AJ99" s="94">
        <f>INDEX('Premissas e Resultado'!$70:$70,1,MATCH('Margem Anual, Detalhamento'!AJ$2,'Mgm de Contribuição, Anual'!$2:$2,0))</f>
        <v>10</v>
      </c>
      <c r="AK99" s="94">
        <f>INDEX('Premissas e Resultado'!$70:$70,1,MATCH('Margem Anual, Detalhamento'!AK$2,'Mgm de Contribuição, Anual'!$2:$2,0))</f>
        <v>10</v>
      </c>
    </row>
    <row r="100" spans="1:37" x14ac:dyDescent="0.35">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row>
    <row r="101" spans="1:37" x14ac:dyDescent="0.35">
      <c r="A101" s="299"/>
      <c r="B101" t="s">
        <v>115</v>
      </c>
      <c r="C101" t="s">
        <v>720</v>
      </c>
      <c r="D101" s="17">
        <f>SUM(D102:D105)</f>
        <v>8807.392794465306</v>
      </c>
      <c r="E101" s="17">
        <f t="shared" ref="E101:AK101" si="59">SUM(E102:E105)</f>
        <v>9949.8202860743622</v>
      </c>
      <c r="F101" s="17">
        <f t="shared" si="59"/>
        <v>13641.751072602743</v>
      </c>
      <c r="G101" s="17">
        <f t="shared" si="59"/>
        <v>13722.901400000001</v>
      </c>
      <c r="H101" s="17">
        <f t="shared" si="59"/>
        <v>13722.901400000002</v>
      </c>
      <c r="I101" s="17">
        <f t="shared" si="59"/>
        <v>13722.901400000002</v>
      </c>
      <c r="J101" s="17">
        <f t="shared" si="59"/>
        <v>13722.901400000002</v>
      </c>
      <c r="K101" s="17">
        <f t="shared" si="59"/>
        <v>13702.134842622951</v>
      </c>
      <c r="L101" s="17">
        <f t="shared" si="59"/>
        <v>13670.504899999998</v>
      </c>
      <c r="M101" s="17">
        <f t="shared" si="59"/>
        <v>13670.504899999998</v>
      </c>
      <c r="N101" s="17">
        <f t="shared" si="59"/>
        <v>13681.100516438355</v>
      </c>
      <c r="O101" s="17">
        <f t="shared" si="59"/>
        <v>13727.4049</v>
      </c>
      <c r="P101" s="17">
        <f t="shared" si="59"/>
        <v>13702.679749315068</v>
      </c>
      <c r="Q101" s="17">
        <f t="shared" si="59"/>
        <v>13696.899253424657</v>
      </c>
      <c r="R101" s="17">
        <f t="shared" si="59"/>
        <v>13722.597820547942</v>
      </c>
      <c r="S101" s="17">
        <f t="shared" si="59"/>
        <v>14135.520900000001</v>
      </c>
      <c r="T101" s="17">
        <f t="shared" si="59"/>
        <v>14135.520900000001</v>
      </c>
      <c r="U101" s="17">
        <f t="shared" si="59"/>
        <v>15722.760899999999</v>
      </c>
      <c r="V101" s="17">
        <f t="shared" si="59"/>
        <v>15689.831927397257</v>
      </c>
      <c r="W101" s="17">
        <f t="shared" si="59"/>
        <v>15501.196900000001</v>
      </c>
      <c r="X101" s="17">
        <f t="shared" si="59"/>
        <v>16191.194311506848</v>
      </c>
      <c r="Y101" s="17">
        <f t="shared" si="59"/>
        <v>15718.315678767123</v>
      </c>
      <c r="Z101" s="17">
        <f t="shared" si="59"/>
        <v>14065.983956849317</v>
      </c>
      <c r="AA101" s="17">
        <f t="shared" si="59"/>
        <v>12164.857549999999</v>
      </c>
      <c r="AB101" s="17">
        <f t="shared" si="59"/>
        <v>12107.700732191781</v>
      </c>
      <c r="AC101" s="17">
        <f t="shared" si="59"/>
        <v>12075.01605</v>
      </c>
      <c r="AD101" s="17">
        <f t="shared" si="59"/>
        <v>12075.01605</v>
      </c>
      <c r="AE101" s="17">
        <f t="shared" si="59"/>
        <v>5671.3654838797811</v>
      </c>
      <c r="AF101" s="17">
        <f t="shared" si="59"/>
        <v>177.87844999999999</v>
      </c>
      <c r="AG101" s="17">
        <f t="shared" si="59"/>
        <v>177.87844999999999</v>
      </c>
      <c r="AH101" s="17">
        <f t="shared" si="59"/>
        <v>177.87844999999999</v>
      </c>
      <c r="AI101" s="17">
        <f t="shared" si="59"/>
        <v>177.87844999999999</v>
      </c>
      <c r="AJ101" s="17">
        <f t="shared" si="59"/>
        <v>137.88250479452054</v>
      </c>
      <c r="AK101" s="17">
        <f t="shared" si="59"/>
        <v>60.148450000000004</v>
      </c>
    </row>
    <row r="102" spans="1:37" outlineLevel="1" x14ac:dyDescent="0.35">
      <c r="A102" s="299"/>
      <c r="B102" t="s">
        <v>115</v>
      </c>
      <c r="C102" s="9" t="s">
        <v>156</v>
      </c>
      <c r="D102" s="17">
        <f>D50-D55</f>
        <v>3315.1893355328498</v>
      </c>
      <c r="E102" s="17">
        <f t="shared" ref="E102:AK102" si="60">E50-E55</f>
        <v>3708.8726907046162</v>
      </c>
      <c r="F102" s="17">
        <f t="shared" si="60"/>
        <v>5062.6025000000036</v>
      </c>
      <c r="G102" s="17">
        <f t="shared" si="60"/>
        <v>5062.6024999999991</v>
      </c>
      <c r="H102" s="17">
        <f t="shared" si="60"/>
        <v>5062.6025000000027</v>
      </c>
      <c r="I102" s="17">
        <f t="shared" si="60"/>
        <v>5062.6025000000036</v>
      </c>
      <c r="J102" s="17">
        <f t="shared" si="60"/>
        <v>5062.6025000000036</v>
      </c>
      <c r="K102" s="17">
        <f t="shared" si="60"/>
        <v>5025.4368169398904</v>
      </c>
      <c r="L102" s="17">
        <f t="shared" si="60"/>
        <v>4977.5859999999993</v>
      </c>
      <c r="M102" s="17">
        <f t="shared" si="60"/>
        <v>4977.5859999999993</v>
      </c>
      <c r="N102" s="17">
        <f t="shared" si="60"/>
        <v>4977.5859999999984</v>
      </c>
      <c r="O102" s="17">
        <f t="shared" si="60"/>
        <v>4977.5859999999984</v>
      </c>
      <c r="P102" s="17">
        <f t="shared" si="60"/>
        <v>4952.8608493150696</v>
      </c>
      <c r="Q102" s="17">
        <f t="shared" si="60"/>
        <v>4931.4785000000002</v>
      </c>
      <c r="R102" s="17">
        <f t="shared" si="60"/>
        <v>4954.1017493150675</v>
      </c>
      <c r="S102" s="17">
        <f t="shared" si="60"/>
        <v>5296.3525</v>
      </c>
      <c r="T102" s="17">
        <f t="shared" si="60"/>
        <v>5296.3525000000027</v>
      </c>
      <c r="U102" s="17">
        <f t="shared" si="60"/>
        <v>6883.5925000000016</v>
      </c>
      <c r="V102" s="17">
        <f t="shared" si="60"/>
        <v>6850.6635273972597</v>
      </c>
      <c r="W102" s="17">
        <f t="shared" si="60"/>
        <v>6662.0285000000003</v>
      </c>
      <c r="X102" s="17">
        <f t="shared" si="60"/>
        <v>7363.5285000000003</v>
      </c>
      <c r="Y102" s="17">
        <f t="shared" si="60"/>
        <v>6935.1033986301372</v>
      </c>
      <c r="Z102" s="17">
        <f t="shared" si="60"/>
        <v>5328.9729684931508</v>
      </c>
      <c r="AA102" s="17">
        <f t="shared" si="60"/>
        <v>3461.3584999999998</v>
      </c>
      <c r="AB102" s="17">
        <f t="shared" si="60"/>
        <v>3461.3584999999998</v>
      </c>
      <c r="AC102" s="17">
        <f t="shared" si="60"/>
        <v>3461.3584999999998</v>
      </c>
      <c r="AD102" s="17">
        <f t="shared" si="60"/>
        <v>3461.3584999999998</v>
      </c>
      <c r="AE102" s="17">
        <f t="shared" si="60"/>
        <v>1598.2775587431695</v>
      </c>
      <c r="AF102" s="17">
        <f t="shared" si="60"/>
        <v>3.4283687000424833E-15</v>
      </c>
      <c r="AG102" s="17">
        <f t="shared" si="60"/>
        <v>3.4283687000424833E-15</v>
      </c>
      <c r="AH102" s="17">
        <f t="shared" si="60"/>
        <v>3.4283687000424833E-15</v>
      </c>
      <c r="AI102" s="17">
        <f t="shared" si="60"/>
        <v>3.4283687000424833E-15</v>
      </c>
      <c r="AJ102" s="17">
        <f t="shared" si="60"/>
        <v>3.4283687000424833E-15</v>
      </c>
      <c r="AK102" s="17">
        <f t="shared" si="60"/>
        <v>3.4283687000424833E-15</v>
      </c>
    </row>
    <row r="103" spans="1:37" outlineLevel="1" x14ac:dyDescent="0.35">
      <c r="A103" s="299"/>
      <c r="B103" t="s">
        <v>115</v>
      </c>
      <c r="C103" s="9" t="s">
        <v>151</v>
      </c>
      <c r="D103" s="17">
        <f>D57-D62</f>
        <v>135.30992421936318</v>
      </c>
      <c r="E103" s="17">
        <f t="shared" ref="E103:AK103" si="61">E57-E62</f>
        <v>144.61280742393183</v>
      </c>
      <c r="F103" s="17">
        <f t="shared" si="61"/>
        <v>150.3433</v>
      </c>
      <c r="G103" s="17">
        <f t="shared" si="61"/>
        <v>150.34330000000003</v>
      </c>
      <c r="H103" s="17">
        <f t="shared" si="61"/>
        <v>150.3433</v>
      </c>
      <c r="I103" s="17">
        <f t="shared" si="61"/>
        <v>150.3433</v>
      </c>
      <c r="J103" s="17">
        <f t="shared" si="61"/>
        <v>150.34329999999994</v>
      </c>
      <c r="K103" s="17">
        <f t="shared" si="61"/>
        <v>166.74242568306013</v>
      </c>
      <c r="L103" s="17">
        <f t="shared" si="61"/>
        <v>182.96329999999995</v>
      </c>
      <c r="M103" s="17">
        <f t="shared" si="61"/>
        <v>182.96329999999995</v>
      </c>
      <c r="N103" s="17">
        <f t="shared" si="61"/>
        <v>182.96329999999995</v>
      </c>
      <c r="O103" s="17">
        <f t="shared" si="61"/>
        <v>196.16329999999999</v>
      </c>
      <c r="P103" s="17">
        <f t="shared" si="61"/>
        <v>196.16329999999996</v>
      </c>
      <c r="Q103" s="17">
        <f t="shared" si="61"/>
        <v>191.96515342465756</v>
      </c>
      <c r="R103" s="17">
        <f t="shared" si="61"/>
        <v>187.19937534246574</v>
      </c>
      <c r="S103" s="17">
        <f t="shared" si="61"/>
        <v>218.01280000000003</v>
      </c>
      <c r="T103" s="17">
        <f t="shared" si="61"/>
        <v>218.01279999999997</v>
      </c>
      <c r="U103" s="17">
        <f t="shared" si="61"/>
        <v>218.01279999999997</v>
      </c>
      <c r="V103" s="17">
        <f t="shared" si="61"/>
        <v>218.01279999999997</v>
      </c>
      <c r="W103" s="17">
        <f t="shared" si="61"/>
        <v>218.01280000000003</v>
      </c>
      <c r="X103" s="17">
        <f t="shared" si="61"/>
        <v>206.51021150684932</v>
      </c>
      <c r="Y103" s="17">
        <f t="shared" si="61"/>
        <v>162.0566801369863</v>
      </c>
      <c r="Z103" s="17">
        <f t="shared" si="61"/>
        <v>139.83418424657532</v>
      </c>
      <c r="AA103" s="17">
        <f t="shared" si="61"/>
        <v>138.50645</v>
      </c>
      <c r="AB103" s="17">
        <f t="shared" si="61"/>
        <v>125.6003020547945</v>
      </c>
      <c r="AC103" s="17">
        <f t="shared" si="61"/>
        <v>117.85544999999998</v>
      </c>
      <c r="AD103" s="17">
        <f t="shared" si="61"/>
        <v>117.85544999999998</v>
      </c>
      <c r="AE103" s="17">
        <f t="shared" si="61"/>
        <v>117.85544999999999</v>
      </c>
      <c r="AF103" s="17">
        <f t="shared" si="61"/>
        <v>117.85544999999998</v>
      </c>
      <c r="AG103" s="17">
        <f t="shared" si="61"/>
        <v>117.85544999999998</v>
      </c>
      <c r="AH103" s="17">
        <f t="shared" si="61"/>
        <v>117.85544999999998</v>
      </c>
      <c r="AI103" s="17">
        <f t="shared" si="61"/>
        <v>117.85544999999999</v>
      </c>
      <c r="AJ103" s="17">
        <f t="shared" si="61"/>
        <v>77.859504794520532</v>
      </c>
      <c r="AK103" s="17">
        <f t="shared" si="61"/>
        <v>0.12545000000000001</v>
      </c>
    </row>
    <row r="104" spans="1:37" outlineLevel="1" x14ac:dyDescent="0.35">
      <c r="A104" s="299"/>
      <c r="B104" t="s">
        <v>115</v>
      </c>
      <c r="C104" s="9" t="s">
        <v>157</v>
      </c>
      <c r="D104" s="17">
        <f>D64-D69</f>
        <v>2127.9295885815673</v>
      </c>
      <c r="E104" s="17">
        <f t="shared" ref="E104:AK104" si="62">E64-E69</f>
        <v>2782.8828488876125</v>
      </c>
      <c r="F104" s="17">
        <f t="shared" si="62"/>
        <v>4484.9390999999996</v>
      </c>
      <c r="G104" s="17">
        <f t="shared" si="62"/>
        <v>4564.9391000000005</v>
      </c>
      <c r="H104" s="17">
        <f t="shared" si="62"/>
        <v>4564.9390999999996</v>
      </c>
      <c r="I104" s="17">
        <f t="shared" si="62"/>
        <v>4564.9390999999996</v>
      </c>
      <c r="J104" s="17">
        <f t="shared" si="62"/>
        <v>4564.9390999999996</v>
      </c>
      <c r="K104" s="17">
        <f t="shared" si="62"/>
        <v>4564.9391000000005</v>
      </c>
      <c r="L104" s="17">
        <f t="shared" si="62"/>
        <v>4564.9390999999996</v>
      </c>
      <c r="M104" s="17">
        <f t="shared" si="62"/>
        <v>4564.9390999999996</v>
      </c>
      <c r="N104" s="17">
        <f t="shared" si="62"/>
        <v>4575.5347164383556</v>
      </c>
      <c r="O104" s="17">
        <f t="shared" si="62"/>
        <v>4608.6391000000003</v>
      </c>
      <c r="P104" s="17">
        <f t="shared" si="62"/>
        <v>4608.6390999999994</v>
      </c>
      <c r="Q104" s="17">
        <f t="shared" si="62"/>
        <v>4628.4390999999996</v>
      </c>
      <c r="R104" s="17">
        <f t="shared" si="62"/>
        <v>4636.2801958904101</v>
      </c>
      <c r="S104" s="17">
        <f t="shared" si="62"/>
        <v>4676.1391000000003</v>
      </c>
      <c r="T104" s="17">
        <f t="shared" si="62"/>
        <v>4676.1390999999994</v>
      </c>
      <c r="U104" s="17">
        <f t="shared" si="62"/>
        <v>4676.1390999999994</v>
      </c>
      <c r="V104" s="17">
        <f t="shared" si="62"/>
        <v>4676.1390999999994</v>
      </c>
      <c r="W104" s="17">
        <f t="shared" si="62"/>
        <v>4676.1391000000003</v>
      </c>
      <c r="X104" s="17">
        <f t="shared" si="62"/>
        <v>4676.1390999999994</v>
      </c>
      <c r="Y104" s="17">
        <f t="shared" si="62"/>
        <v>4676.1390999999994</v>
      </c>
      <c r="Z104" s="17">
        <f t="shared" si="62"/>
        <v>4652.1603041095905</v>
      </c>
      <c r="AA104" s="17">
        <f t="shared" si="62"/>
        <v>4619.976099999999</v>
      </c>
      <c r="AB104" s="17">
        <f t="shared" si="62"/>
        <v>4575.7254301369858</v>
      </c>
      <c r="AC104" s="17">
        <f t="shared" si="62"/>
        <v>4550.7856000000002</v>
      </c>
      <c r="AD104" s="17">
        <f t="shared" si="62"/>
        <v>4550.7856000000002</v>
      </c>
      <c r="AE104" s="17">
        <f t="shared" si="62"/>
        <v>2101.3190338797813</v>
      </c>
      <c r="AF104" s="17">
        <f t="shared" si="62"/>
        <v>0</v>
      </c>
      <c r="AG104" s="17">
        <f t="shared" si="62"/>
        <v>0</v>
      </c>
      <c r="AH104" s="17">
        <f t="shared" si="62"/>
        <v>0</v>
      </c>
      <c r="AI104" s="17">
        <f t="shared" si="62"/>
        <v>0</v>
      </c>
      <c r="AJ104" s="17">
        <f t="shared" si="62"/>
        <v>0</v>
      </c>
      <c r="AK104" s="17">
        <f t="shared" si="62"/>
        <v>0</v>
      </c>
    </row>
    <row r="105" spans="1:37" outlineLevel="1" x14ac:dyDescent="0.35">
      <c r="A105" s="299"/>
      <c r="B105" t="s">
        <v>115</v>
      </c>
      <c r="C105" s="9" t="s">
        <v>145</v>
      </c>
      <c r="D105" s="17">
        <f>D71-D76</f>
        <v>3228.963946131526</v>
      </c>
      <c r="E105" s="17">
        <f t="shared" ref="E105:AK105" si="63">E71-E76</f>
        <v>3313.4519390582022</v>
      </c>
      <c r="F105" s="17">
        <f t="shared" si="63"/>
        <v>3943.8661726027399</v>
      </c>
      <c r="G105" s="17">
        <f t="shared" si="63"/>
        <v>3945.0164999999997</v>
      </c>
      <c r="H105" s="17">
        <f t="shared" si="63"/>
        <v>3945.0164999999997</v>
      </c>
      <c r="I105" s="17">
        <f t="shared" si="63"/>
        <v>3945.0164999999997</v>
      </c>
      <c r="J105" s="17">
        <f t="shared" si="63"/>
        <v>3945.0164999999997</v>
      </c>
      <c r="K105" s="17">
        <f t="shared" si="63"/>
        <v>3945.0164999999997</v>
      </c>
      <c r="L105" s="17">
        <f t="shared" si="63"/>
        <v>3945.0164999999997</v>
      </c>
      <c r="M105" s="17">
        <f t="shared" si="63"/>
        <v>3945.0164999999997</v>
      </c>
      <c r="N105" s="17">
        <f t="shared" si="63"/>
        <v>3945.0164999999997</v>
      </c>
      <c r="O105" s="17">
        <f t="shared" si="63"/>
        <v>3945.0164999999997</v>
      </c>
      <c r="P105" s="17">
        <f t="shared" si="63"/>
        <v>3945.0164999999997</v>
      </c>
      <c r="Q105" s="17">
        <f t="shared" si="63"/>
        <v>3945.0164999999997</v>
      </c>
      <c r="R105" s="17">
        <f t="shared" si="63"/>
        <v>3945.0164999999997</v>
      </c>
      <c r="S105" s="17">
        <f t="shared" si="63"/>
        <v>3945.0164999999997</v>
      </c>
      <c r="T105" s="17">
        <f t="shared" si="63"/>
        <v>3945.0164999999997</v>
      </c>
      <c r="U105" s="17">
        <f t="shared" si="63"/>
        <v>3945.0164999999997</v>
      </c>
      <c r="V105" s="17">
        <f t="shared" si="63"/>
        <v>3945.0164999999997</v>
      </c>
      <c r="W105" s="17">
        <f t="shared" si="63"/>
        <v>3945.0164999999997</v>
      </c>
      <c r="X105" s="17">
        <f t="shared" si="63"/>
        <v>3945.0164999999997</v>
      </c>
      <c r="Y105" s="17">
        <f t="shared" si="63"/>
        <v>3945.0164999999997</v>
      </c>
      <c r="Z105" s="17">
        <f t="shared" si="63"/>
        <v>3945.0164999999997</v>
      </c>
      <c r="AA105" s="17">
        <f t="shared" si="63"/>
        <v>3945.0164999999997</v>
      </c>
      <c r="AB105" s="17">
        <f t="shared" si="63"/>
        <v>3945.0164999999997</v>
      </c>
      <c r="AC105" s="17">
        <f t="shared" si="63"/>
        <v>3945.0164999999997</v>
      </c>
      <c r="AD105" s="17">
        <f t="shared" si="63"/>
        <v>3945.0164999999997</v>
      </c>
      <c r="AE105" s="17">
        <f t="shared" si="63"/>
        <v>1853.9134412568305</v>
      </c>
      <c r="AF105" s="17">
        <f t="shared" si="63"/>
        <v>60.023000000000003</v>
      </c>
      <c r="AG105" s="17">
        <f t="shared" si="63"/>
        <v>60.023000000000003</v>
      </c>
      <c r="AH105" s="17">
        <f t="shared" si="63"/>
        <v>60.023000000000003</v>
      </c>
      <c r="AI105" s="17">
        <f t="shared" si="63"/>
        <v>60.023000000000003</v>
      </c>
      <c r="AJ105" s="17">
        <f t="shared" si="63"/>
        <v>60.023000000000003</v>
      </c>
      <c r="AK105" s="17">
        <f t="shared" si="63"/>
        <v>60.023000000000003</v>
      </c>
    </row>
    <row r="106" spans="1:37" x14ac:dyDescent="0.35">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row>
    <row r="107" spans="1:37" x14ac:dyDescent="0.35">
      <c r="C107" s="145" t="s">
        <v>338</v>
      </c>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c r="AC107" s="146"/>
      <c r="AD107" s="146"/>
      <c r="AE107" s="146"/>
      <c r="AF107" s="146"/>
      <c r="AG107" s="146"/>
      <c r="AH107" s="146"/>
      <c r="AI107" s="146"/>
      <c r="AJ107" s="146"/>
      <c r="AK107" s="146"/>
    </row>
    <row r="108" spans="1:37" ht="14.65" customHeight="1" x14ac:dyDescent="0.35">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row>
    <row r="109" spans="1:37" ht="14.65" customHeight="1" x14ac:dyDescent="0.35">
      <c r="C109" s="148" t="str">
        <f>"Data Base: "&amp;TEXT('Geração, Estimativas, Auxiliar'!$N$594,"mmm-aa")</f>
        <v>Data Base: jun-26</v>
      </c>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row>
    <row r="110" spans="1:37" ht="14.65" customHeight="1" x14ac:dyDescent="0.35">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row>
    <row r="111" spans="1:37" x14ac:dyDescent="0.35">
      <c r="A111" s="17"/>
      <c r="B111" t="s">
        <v>246</v>
      </c>
      <c r="C111" s="1" t="s">
        <v>503</v>
      </c>
      <c r="D111" s="56">
        <f>INDEX('Geração, Estimativas, Auxiliar'!$609:$609,1,MATCH(D$2,'Geração, Estimativas, Auxiliar'!$596:$596,0))</f>
        <v>6696.7669532906893</v>
      </c>
      <c r="E111" s="56">
        <f>INDEX('Geração, Estimativas, Auxiliar'!$609:$609,1,MATCH(E$2,'Geração, Estimativas, Auxiliar'!$596:$596,0))</f>
        <v>6820.4880673975867</v>
      </c>
      <c r="F111" s="56">
        <f>INDEX('Geração, Estimativas, Auxiliar'!$609:$609,1,MATCH(F$2,'Geração, Estimativas, Auxiliar'!$596:$596,0))</f>
        <v>5955.1647492895872</v>
      </c>
      <c r="G111" s="56">
        <f>INDEX('Geração, Estimativas, Auxiliar'!$609:$609,1,MATCH(G$2,'Geração, Estimativas, Auxiliar'!$596:$596,0))</f>
        <v>5776.4669960801893</v>
      </c>
      <c r="H111" s="56">
        <f>INDEX('Geração, Estimativas, Auxiliar'!$609:$609,1,MATCH(H$2,'Geração, Estimativas, Auxiliar'!$596:$596,0))</f>
        <v>5760.6842993695873</v>
      </c>
      <c r="I111" s="56">
        <f>INDEX('Geração, Estimativas, Auxiliar'!$609:$609,1,MATCH(I$2,'Geração, Estimativas, Auxiliar'!$596:$596,0))</f>
        <v>5760.6842993695873</v>
      </c>
      <c r="J111" s="56">
        <f>INDEX('Geração, Estimativas, Auxiliar'!$609:$609,1,MATCH(J$2,'Geração, Estimativas, Auxiliar'!$596:$596,0))</f>
        <v>5760.6842993695873</v>
      </c>
      <c r="K111" s="56">
        <f>INDEX('Geração, Estimativas, Auxiliar'!$609:$609,1,MATCH(K$2,'Geração, Estimativas, Auxiliar'!$596:$596,0))</f>
        <v>5730.73546797779</v>
      </c>
      <c r="L111" s="56">
        <f>INDEX('Geração, Estimativas, Auxiliar'!$609:$609,1,MATCH(L$2,'Geração, Estimativas, Auxiliar'!$596:$596,0))</f>
        <v>5669.9668659055878</v>
      </c>
      <c r="M111" s="56">
        <f>INDEX('Geração, Estimativas, Auxiliar'!$609:$609,1,MATCH(M$2,'Geração, Estimativas, Auxiliar'!$596:$596,0))</f>
        <v>5669.9668659055878</v>
      </c>
      <c r="N111" s="56">
        <f>INDEX('Geração, Estimativas, Auxiliar'!$609:$609,1,MATCH(N$2,'Geração, Estimativas, Auxiliar'!$596:$596,0))</f>
        <v>5650.6366725295875</v>
      </c>
      <c r="O111" s="56">
        <f>INDEX('Geração, Estimativas, Auxiliar'!$609:$609,1,MATCH(O$2,'Geração, Estimativas, Auxiliar'!$596:$596,0))</f>
        <v>5627.5104415745891</v>
      </c>
      <c r="P111" s="56">
        <f>INDEX('Geração, Estimativas, Auxiliar'!$609:$609,1,MATCH(P$2,'Geração, Estimativas, Auxiliar'!$596:$596,0))</f>
        <v>5612.1347299855879</v>
      </c>
      <c r="Q111" s="56">
        <f>INDEX('Geração, Estimativas, Auxiliar'!$609:$609,1,MATCH(Q$2,'Geração, Estimativas, Auxiliar'!$596:$596,0))</f>
        <v>5525.4609352975885</v>
      </c>
      <c r="R111" s="56">
        <f>INDEX('Geração, Estimativas, Auxiliar'!$609:$609,1,MATCH(R$2,'Geração, Estimativas, Auxiliar'!$596:$596,0))</f>
        <v>5418.7650934418107</v>
      </c>
      <c r="S111" s="56">
        <f>INDEX('Geração, Estimativas, Auxiliar'!$609:$609,1,MATCH(S$2,'Geração, Estimativas, Auxiliar'!$596:$596,0))</f>
        <v>4244.969631924665</v>
      </c>
      <c r="T111" s="56">
        <f>INDEX('Geração, Estimativas, Auxiliar'!$609:$609,1,MATCH(T$2,'Geração, Estimativas, Auxiliar'!$596:$596,0))</f>
        <v>4233.3713542418109</v>
      </c>
      <c r="U111" s="56">
        <f>INDEX('Geração, Estimativas, Auxiliar'!$609:$609,1,MATCH(U$2,'Geração, Estimativas, Auxiliar'!$596:$596,0))</f>
        <v>1220.39100792</v>
      </c>
      <c r="V111" s="56">
        <f>INDEX('Geração, Estimativas, Auxiliar'!$609:$609,1,MATCH(V$2,'Geração, Estimativas, Auxiliar'!$596:$596,0))</f>
        <v>1220.39100792</v>
      </c>
      <c r="W111" s="56">
        <f>INDEX('Geração, Estimativas, Auxiliar'!$609:$609,1,MATCH(W$2,'Geração, Estimativas, Auxiliar'!$596:$596,0))</f>
        <v>1223.7345449280001</v>
      </c>
      <c r="X111" s="56">
        <f>INDEX('Geração, Estimativas, Auxiliar'!$609:$609,1,MATCH(X$2,'Geração, Estimativas, Auxiliar'!$596:$596,0))</f>
        <v>257.39430911999995</v>
      </c>
      <c r="Y111" s="56">
        <f>INDEX('Geração, Estimativas, Auxiliar'!$609:$609,1,MATCH(Y$2,'Geração, Estimativas, Auxiliar'!$596:$596,0))</f>
        <v>257.39430911999995</v>
      </c>
      <c r="Z111" s="56">
        <f>INDEX('Geração, Estimativas, Auxiliar'!$609:$609,1,MATCH(Z$2,'Geração, Estimativas, Auxiliar'!$596:$596,0))</f>
        <v>0</v>
      </c>
      <c r="AA111" s="56">
        <f>INDEX('Geração, Estimativas, Auxiliar'!$609:$609,1,MATCH(AA$2,'Geração, Estimativas, Auxiliar'!$596:$596,0))</f>
        <v>0</v>
      </c>
      <c r="AB111" s="56">
        <f>INDEX('Geração, Estimativas, Auxiliar'!$609:$609,1,MATCH(AB$2,'Geração, Estimativas, Auxiliar'!$596:$596,0))</f>
        <v>0</v>
      </c>
      <c r="AC111" s="56">
        <f>INDEX('Geração, Estimativas, Auxiliar'!$609:$609,1,MATCH(AC$2,'Geração, Estimativas, Auxiliar'!$596:$596,0))</f>
        <v>0</v>
      </c>
      <c r="AD111" s="56">
        <f>INDEX('Geração, Estimativas, Auxiliar'!$609:$609,1,MATCH(AD$2,'Geração, Estimativas, Auxiliar'!$596:$596,0))</f>
        <v>0</v>
      </c>
      <c r="AE111" s="56">
        <f>INDEX('Geração, Estimativas, Auxiliar'!$609:$609,1,MATCH(AE$2,'Geração, Estimativas, Auxiliar'!$596:$596,0))</f>
        <v>0</v>
      </c>
      <c r="AF111" s="56">
        <f>INDEX('Geração, Estimativas, Auxiliar'!$609:$609,1,MATCH(AF$2,'Geração, Estimativas, Auxiliar'!$596:$596,0))</f>
        <v>0</v>
      </c>
      <c r="AG111" s="56">
        <f>INDEX('Geração, Estimativas, Auxiliar'!$609:$609,1,MATCH(AG$2,'Geração, Estimativas, Auxiliar'!$596:$596,0))</f>
        <v>0</v>
      </c>
      <c r="AH111" s="56">
        <f>INDEX('Geração, Estimativas, Auxiliar'!$609:$609,1,MATCH(AH$2,'Geração, Estimativas, Auxiliar'!$596:$596,0))</f>
        <v>0</v>
      </c>
      <c r="AI111" s="56">
        <f>INDEX('Geração, Estimativas, Auxiliar'!$609:$609,1,MATCH(AI$2,'Geração, Estimativas, Auxiliar'!$596:$596,0))</f>
        <v>0</v>
      </c>
      <c r="AJ111" s="56">
        <f>INDEX('Geração, Estimativas, Auxiliar'!$609:$609,1,MATCH(AJ$2,'Geração, Estimativas, Auxiliar'!$596:$596,0))</f>
        <v>0</v>
      </c>
      <c r="AK111" s="56">
        <f>INDEX('Geração, Estimativas, Auxiliar'!$609:$609,1,MATCH(AK$2,'Geração, Estimativas, Auxiliar'!$596:$596,0))</f>
        <v>0</v>
      </c>
    </row>
    <row r="112" spans="1:37" ht="15" customHeight="1" x14ac:dyDescent="0.35">
      <c r="B112" t="s">
        <v>245</v>
      </c>
      <c r="C112" s="9" t="s">
        <v>324</v>
      </c>
      <c r="D112" s="17">
        <f>INDEX('Geração, Estimativas, Auxiliar'!$628:$628,1,MATCH(D$2,'Geração, Estimativas, Auxiliar'!$596:$596,0))</f>
        <v>225.78089585026302</v>
      </c>
      <c r="E112" s="17">
        <f>INDEX('Geração, Estimativas, Auxiliar'!$628:$628,1,MATCH(E$2,'Geração, Estimativas, Auxiliar'!$596:$596,0))</f>
        <v>223.63894902217839</v>
      </c>
      <c r="F112" s="17">
        <f>INDEX('Geração, Estimativas, Auxiliar'!$628:$628,1,MATCH(F$2,'Geração, Estimativas, Auxiliar'!$596:$596,0))</f>
        <v>222.48458672001499</v>
      </c>
      <c r="G112" s="17">
        <f>INDEX('Geração, Estimativas, Auxiliar'!$628:$628,1,MATCH(G$2,'Geração, Estimativas, Auxiliar'!$596:$596,0))</f>
        <v>222.60779415318009</v>
      </c>
      <c r="H112" s="17">
        <f>INDEX('Geração, Estimativas, Auxiliar'!$628:$628,1,MATCH(H$2,'Geração, Estimativas, Auxiliar'!$596:$596,0))</f>
        <v>222.60779415318004</v>
      </c>
      <c r="I112" s="17">
        <f>INDEX('Geração, Estimativas, Auxiliar'!$628:$628,1,MATCH(I$2,'Geração, Estimativas, Auxiliar'!$596:$596,0))</f>
        <v>222.60779415318004</v>
      </c>
      <c r="J112" s="17">
        <f>INDEX('Geração, Estimativas, Auxiliar'!$628:$628,1,MATCH(J$2,'Geração, Estimativas, Auxiliar'!$596:$596,0))</f>
        <v>222.60779415318004</v>
      </c>
      <c r="K112" s="17">
        <f>INDEX('Geração, Estimativas, Auxiliar'!$628:$628,1,MATCH(K$2,'Geração, Estimativas, Auxiliar'!$596:$596,0))</f>
        <v>222.07825033081886</v>
      </c>
      <c r="L112" s="17">
        <f>INDEX('Geração, Estimativas, Auxiliar'!$628:$628,1,MATCH(L$2,'Geração, Estimativas, Auxiliar'!$596:$596,0))</f>
        <v>221.54861408714464</v>
      </c>
      <c r="M112" s="17">
        <f>INDEX('Geração, Estimativas, Auxiliar'!$628:$628,1,MATCH(M$2,'Geração, Estimativas, Auxiliar'!$596:$596,0))</f>
        <v>221.54861408714464</v>
      </c>
      <c r="N112" s="17">
        <f>INDEX('Geração, Estimativas, Auxiliar'!$628:$628,1,MATCH(N$2,'Geração, Estimativas, Auxiliar'!$596:$596,0))</f>
        <v>221.59698413150588</v>
      </c>
      <c r="O112" s="17">
        <f>INDEX('Geração, Estimativas, Auxiliar'!$628:$628,1,MATCH(O$2,'Geração, Estimativas, Auxiliar'!$596:$596,0))</f>
        <v>221.69438459335865</v>
      </c>
      <c r="P112" s="17">
        <f>INDEX('Geração, Estimativas, Auxiliar'!$628:$628,1,MATCH(P$2,'Geração, Estimativas, Auxiliar'!$596:$596,0))</f>
        <v>221.69438459335868</v>
      </c>
      <c r="Q112" s="17">
        <f>INDEX('Geração, Estimativas, Auxiliar'!$628:$628,1,MATCH(Q$2,'Geração, Estimativas, Auxiliar'!$596:$596,0))</f>
        <v>220.90552464565826</v>
      </c>
      <c r="R112" s="17">
        <f>INDEX('Geração, Estimativas, Auxiliar'!$628:$628,1,MATCH(R$2,'Geração, Estimativas, Auxiliar'!$596:$596,0))</f>
        <v>219.40613410192748</v>
      </c>
      <c r="S112" s="17">
        <f>INDEX('Geração, Estimativas, Auxiliar'!$628:$628,1,MATCH(S$2,'Geração, Estimativas, Auxiliar'!$596:$596,0))</f>
        <v>199.83193848628733</v>
      </c>
      <c r="T112" s="17">
        <f>INDEX('Geração, Estimativas, Auxiliar'!$628:$628,1,MATCH(T$2,'Geração, Estimativas, Auxiliar'!$596:$596,0))</f>
        <v>199.83193848628738</v>
      </c>
      <c r="U112" s="17">
        <f>INDEX('Geração, Estimativas, Auxiliar'!$628:$628,1,MATCH(U$2,'Geração, Estimativas, Auxiliar'!$596:$596,0))</f>
        <v>167.62608831668874</v>
      </c>
      <c r="V112" s="17">
        <f>INDEX('Geração, Estimativas, Auxiliar'!$628:$628,1,MATCH(V$2,'Geração, Estimativas, Auxiliar'!$596:$596,0))</f>
        <v>167.62608831668874</v>
      </c>
      <c r="W112" s="17">
        <f>INDEX('Geração, Estimativas, Auxiliar'!$628:$628,1,MATCH(W$2,'Geração, Estimativas, Auxiliar'!$596:$596,0))</f>
        <v>167.62608831668877</v>
      </c>
      <c r="X112" s="17">
        <f>INDEX('Geração, Estimativas, Auxiliar'!$628:$628,1,MATCH(X$2,'Geração, Estimativas, Auxiliar'!$596:$596,0))</f>
        <v>226.72</v>
      </c>
      <c r="Y112" s="17">
        <f>INDEX('Geração, Estimativas, Auxiliar'!$628:$628,1,MATCH(Y$2,'Geração, Estimativas, Auxiliar'!$596:$596,0))</f>
        <v>226.72</v>
      </c>
      <c r="Z112" s="17">
        <f>INDEX('Geração, Estimativas, Auxiliar'!$628:$628,1,MATCH(Z$2,'Geração, Estimativas, Auxiliar'!$596:$596,0))</f>
        <v>0</v>
      </c>
      <c r="AA112" s="17">
        <f>INDEX('Geração, Estimativas, Auxiliar'!$628:$628,1,MATCH(AA$2,'Geração, Estimativas, Auxiliar'!$596:$596,0))</f>
        <v>0</v>
      </c>
      <c r="AB112" s="17">
        <f>INDEX('Geração, Estimativas, Auxiliar'!$628:$628,1,MATCH(AB$2,'Geração, Estimativas, Auxiliar'!$596:$596,0))</f>
        <v>0</v>
      </c>
      <c r="AC112" s="17">
        <f>INDEX('Geração, Estimativas, Auxiliar'!$628:$628,1,MATCH(AC$2,'Geração, Estimativas, Auxiliar'!$596:$596,0))</f>
        <v>0</v>
      </c>
      <c r="AD112" s="17">
        <f>INDEX('Geração, Estimativas, Auxiliar'!$628:$628,1,MATCH(AD$2,'Geração, Estimativas, Auxiliar'!$596:$596,0))</f>
        <v>0</v>
      </c>
      <c r="AE112" s="17">
        <f>INDEX('Geração, Estimativas, Auxiliar'!$628:$628,1,MATCH(AE$2,'Geração, Estimativas, Auxiliar'!$596:$596,0))</f>
        <v>0</v>
      </c>
      <c r="AF112" s="17">
        <f>INDEX('Geração, Estimativas, Auxiliar'!$628:$628,1,MATCH(AF$2,'Geração, Estimativas, Auxiliar'!$596:$596,0))</f>
        <v>0</v>
      </c>
      <c r="AG112" s="17">
        <f>INDEX('Geração, Estimativas, Auxiliar'!$628:$628,1,MATCH(AG$2,'Geração, Estimativas, Auxiliar'!$596:$596,0))</f>
        <v>0</v>
      </c>
      <c r="AH112" s="17">
        <f>INDEX('Geração, Estimativas, Auxiliar'!$628:$628,1,MATCH(AH$2,'Geração, Estimativas, Auxiliar'!$596:$596,0))</f>
        <v>0</v>
      </c>
      <c r="AI112" s="17">
        <f>INDEX('Geração, Estimativas, Auxiliar'!$628:$628,1,MATCH(AI$2,'Geração, Estimativas, Auxiliar'!$596:$596,0))</f>
        <v>0</v>
      </c>
      <c r="AJ112" s="17">
        <f>INDEX('Geração, Estimativas, Auxiliar'!$628:$628,1,MATCH(AJ$2,'Geração, Estimativas, Auxiliar'!$596:$596,0))</f>
        <v>0</v>
      </c>
      <c r="AK112" s="17">
        <f>INDEX('Geração, Estimativas, Auxiliar'!$628:$628,1,MATCH(AK$2,'Geração, Estimativas, Auxiliar'!$596:$596,0))</f>
        <v>0</v>
      </c>
    </row>
    <row r="113" spans="1:37" x14ac:dyDescent="0.35">
      <c r="B113" t="s">
        <v>115</v>
      </c>
      <c r="C113" s="9" t="s">
        <v>272</v>
      </c>
      <c r="D113" s="17">
        <f>INDEX('Geração, Estimativas, Auxiliar'!$647:$647,1,MATCH(D$2,'Geração, Estimativas, Auxiliar'!$596:$596,0))</f>
        <v>3385.8981315068495</v>
      </c>
      <c r="E113" s="17">
        <f>INDEX('Geração, Estimativas, Auxiliar'!$647:$647,1,MATCH(E$2,'Geração, Estimativas, Auxiliar'!$596:$596,0))</f>
        <v>3481.48</v>
      </c>
      <c r="F113" s="17">
        <f>INDEX('Geração, Estimativas, Auxiliar'!$647:$647,1,MATCH(F$2,'Geração, Estimativas, Auxiliar'!$596:$596,0))</f>
        <v>3055.5524657534243</v>
      </c>
      <c r="G113" s="17">
        <f>INDEX('Geração, Estimativas, Auxiliar'!$647:$647,1,MATCH(G$2,'Geração, Estimativas, Auxiliar'!$596:$596,0))</f>
        <v>2954.1299999999997</v>
      </c>
      <c r="H113" s="17">
        <f>INDEX('Geração, Estimativas, Auxiliar'!$647:$647,1,MATCH(H$2,'Geração, Estimativas, Auxiliar'!$596:$596,0))</f>
        <v>2954.1299999999997</v>
      </c>
      <c r="I113" s="17">
        <f>INDEX('Geração, Estimativas, Auxiliar'!$647:$647,1,MATCH(I$2,'Geração, Estimativas, Auxiliar'!$596:$596,0))</f>
        <v>2954.1299999999997</v>
      </c>
      <c r="J113" s="17">
        <f>INDEX('Geração, Estimativas, Auxiliar'!$647:$647,1,MATCH(J$2,'Geração, Estimativas, Auxiliar'!$596:$596,0))</f>
        <v>2954.1299999999997</v>
      </c>
      <c r="K113" s="17">
        <f>INDEX('Geração, Estimativas, Auxiliar'!$647:$647,1,MATCH(K$2,'Geração, Estimativas, Auxiliar'!$596:$596,0))</f>
        <v>2937.7308743169401</v>
      </c>
      <c r="L113" s="17">
        <f>INDEX('Geração, Estimativas, Auxiliar'!$647:$647,1,MATCH(L$2,'Geração, Estimativas, Auxiliar'!$596:$596,0))</f>
        <v>2921.5099999999998</v>
      </c>
      <c r="M113" s="17">
        <f>INDEX('Geração, Estimativas, Auxiliar'!$647:$647,1,MATCH(M$2,'Geração, Estimativas, Auxiliar'!$596:$596,0))</f>
        <v>2921.5099999999998</v>
      </c>
      <c r="N113" s="17">
        <f>INDEX('Geração, Estimativas, Auxiliar'!$647:$647,1,MATCH(N$2,'Geração, Estimativas, Auxiliar'!$596:$596,0))</f>
        <v>2910.9143835616433</v>
      </c>
      <c r="O113" s="17">
        <f>INDEX('Geração, Estimativas, Auxiliar'!$647:$647,1,MATCH(O$2,'Geração, Estimativas, Auxiliar'!$596:$596,0))</f>
        <v>2889.81</v>
      </c>
      <c r="P113" s="17">
        <f>INDEX('Geração, Estimativas, Auxiliar'!$647:$647,1,MATCH(P$2,'Geração, Estimativas, Auxiliar'!$596:$596,0))</f>
        <v>2889.81</v>
      </c>
      <c r="Q113" s="17">
        <f>INDEX('Geração, Estimativas, Auxiliar'!$647:$647,1,MATCH(Q$2,'Geração, Estimativas, Auxiliar'!$596:$596,0))</f>
        <v>2855.34</v>
      </c>
      <c r="R113" s="17">
        <f>INDEX('Geração, Estimativas, Auxiliar'!$647:$647,1,MATCH(R$2,'Geração, Estimativas, Auxiliar'!$596:$596,0))</f>
        <v>2819.34</v>
      </c>
      <c r="S113" s="17">
        <f>INDEX('Geração, Estimativas, Auxiliar'!$647:$647,1,MATCH(S$2,'Geração, Estimativas, Auxiliar'!$596:$596,0))</f>
        <v>2418.34</v>
      </c>
      <c r="T113" s="17">
        <f>INDEX('Geração, Estimativas, Auxiliar'!$647:$647,1,MATCH(T$2,'Geração, Estimativas, Auxiliar'!$596:$596,0))</f>
        <v>2418.34</v>
      </c>
      <c r="U113" s="17">
        <f>INDEX('Geração, Estimativas, Auxiliar'!$647:$647,1,MATCH(U$2,'Geração, Estimativas, Auxiliar'!$596:$596,0))</f>
        <v>831.09999999999991</v>
      </c>
      <c r="V113" s="17">
        <f>INDEX('Geração, Estimativas, Auxiliar'!$647:$647,1,MATCH(V$2,'Geração, Estimativas, Auxiliar'!$596:$596,0))</f>
        <v>831.09999999999991</v>
      </c>
      <c r="W113" s="17">
        <f>INDEX('Geração, Estimativas, Auxiliar'!$647:$647,1,MATCH(W$2,'Geração, Estimativas, Auxiliar'!$596:$596,0))</f>
        <v>831.09999999999991</v>
      </c>
      <c r="X113" s="17">
        <f>INDEX('Geração, Estimativas, Auxiliar'!$647:$647,1,MATCH(X$2,'Geração, Estimativas, Auxiliar'!$596:$596,0))</f>
        <v>129.6</v>
      </c>
      <c r="Y113" s="17">
        <f>INDEX('Geração, Estimativas, Auxiliar'!$647:$647,1,MATCH(Y$2,'Geração, Estimativas, Auxiliar'!$596:$596,0))</f>
        <v>129.6</v>
      </c>
      <c r="Z113" s="17">
        <f>INDEX('Geração, Estimativas, Auxiliar'!$647:$647,1,MATCH(Z$2,'Geração, Estimativas, Auxiliar'!$596:$596,0))</f>
        <v>0</v>
      </c>
      <c r="AA113" s="17">
        <f>INDEX('Geração, Estimativas, Auxiliar'!$647:$647,1,MATCH(AA$2,'Geração, Estimativas, Auxiliar'!$596:$596,0))</f>
        <v>0</v>
      </c>
      <c r="AB113" s="17">
        <f>INDEX('Geração, Estimativas, Auxiliar'!$647:$647,1,MATCH(AB$2,'Geração, Estimativas, Auxiliar'!$596:$596,0))</f>
        <v>0</v>
      </c>
      <c r="AC113" s="17">
        <f>INDEX('Geração, Estimativas, Auxiliar'!$647:$647,1,MATCH(AC$2,'Geração, Estimativas, Auxiliar'!$596:$596,0))</f>
        <v>0</v>
      </c>
      <c r="AD113" s="17">
        <f>INDEX('Geração, Estimativas, Auxiliar'!$647:$647,1,MATCH(AD$2,'Geração, Estimativas, Auxiliar'!$596:$596,0))</f>
        <v>0</v>
      </c>
      <c r="AE113" s="17">
        <f>INDEX('Geração, Estimativas, Auxiliar'!$647:$647,1,MATCH(AE$2,'Geração, Estimativas, Auxiliar'!$596:$596,0))</f>
        <v>0</v>
      </c>
      <c r="AF113" s="17">
        <f>INDEX('Geração, Estimativas, Auxiliar'!$647:$647,1,MATCH(AF$2,'Geração, Estimativas, Auxiliar'!$596:$596,0))</f>
        <v>0</v>
      </c>
      <c r="AG113" s="17">
        <f>INDEX('Geração, Estimativas, Auxiliar'!$647:$647,1,MATCH(AG$2,'Geração, Estimativas, Auxiliar'!$596:$596,0))</f>
        <v>0</v>
      </c>
      <c r="AH113" s="17">
        <f>INDEX('Geração, Estimativas, Auxiliar'!$647:$647,1,MATCH(AH$2,'Geração, Estimativas, Auxiliar'!$596:$596,0))</f>
        <v>0</v>
      </c>
      <c r="AI113" s="17">
        <f>INDEX('Geração, Estimativas, Auxiliar'!$647:$647,1,MATCH(AI$2,'Geração, Estimativas, Auxiliar'!$596:$596,0))</f>
        <v>0</v>
      </c>
      <c r="AJ113" s="17">
        <f>INDEX('Geração, Estimativas, Auxiliar'!$647:$647,1,MATCH(AJ$2,'Geração, Estimativas, Auxiliar'!$596:$596,0))</f>
        <v>0</v>
      </c>
      <c r="AK113" s="17">
        <f>INDEX('Geração, Estimativas, Auxiliar'!$647:$647,1,MATCH(AK$2,'Geração, Estimativas, Auxiliar'!$596:$596,0))</f>
        <v>0</v>
      </c>
    </row>
    <row r="114" spans="1:37" outlineLevel="1" x14ac:dyDescent="0.35">
      <c r="B114" t="s">
        <v>115</v>
      </c>
      <c r="C114" s="55" t="s">
        <v>156</v>
      </c>
      <c r="D114" s="17">
        <f>INDEX('Geração, Estimativas, Auxiliar'!$648:$648,1,MATCH(D$2,'Geração, Estimativas, Auxiliar'!$596:$596,0))</f>
        <v>2790.5757534246573</v>
      </c>
      <c r="E114" s="17">
        <f>INDEX('Geração, Estimativas, Auxiliar'!$648:$648,1,MATCH(E$2,'Geração, Estimativas, Auxiliar'!$596:$596,0))</f>
        <v>2852.81</v>
      </c>
      <c r="F114" s="17">
        <f>INDEX('Geração, Estimativas, Auxiliar'!$648:$648,1,MATCH(F$2,'Geração, Estimativas, Auxiliar'!$596:$596,0))</f>
        <v>2852.81</v>
      </c>
      <c r="G114" s="17">
        <f>INDEX('Geração, Estimativas, Auxiliar'!$648:$648,1,MATCH(G$2,'Geração, Estimativas, Auxiliar'!$596:$596,0))</f>
        <v>2852.81</v>
      </c>
      <c r="H114" s="17">
        <f>INDEX('Geração, Estimativas, Auxiliar'!$648:$648,1,MATCH(H$2,'Geração, Estimativas, Auxiliar'!$596:$596,0))</f>
        <v>2852.81</v>
      </c>
      <c r="I114" s="17">
        <f>INDEX('Geração, Estimativas, Auxiliar'!$648:$648,1,MATCH(I$2,'Geração, Estimativas, Auxiliar'!$596:$596,0))</f>
        <v>2852.81</v>
      </c>
      <c r="J114" s="17">
        <f>INDEX('Geração, Estimativas, Auxiliar'!$648:$648,1,MATCH(J$2,'Geração, Estimativas, Auxiliar'!$596:$596,0))</f>
        <v>2852.81</v>
      </c>
      <c r="K114" s="17">
        <f>INDEX('Geração, Estimativas, Auxiliar'!$648:$648,1,MATCH(K$2,'Geração, Estimativas, Auxiliar'!$596:$596,0))</f>
        <v>2852.81</v>
      </c>
      <c r="L114" s="17">
        <f>INDEX('Geração, Estimativas, Auxiliar'!$648:$648,1,MATCH(L$2,'Geração, Estimativas, Auxiliar'!$596:$596,0))</f>
        <v>2852.81</v>
      </c>
      <c r="M114" s="17">
        <f>INDEX('Geração, Estimativas, Auxiliar'!$648:$648,1,MATCH(M$2,'Geração, Estimativas, Auxiliar'!$596:$596,0))</f>
        <v>2852.81</v>
      </c>
      <c r="N114" s="17">
        <f>INDEX('Geração, Estimativas, Auxiliar'!$648:$648,1,MATCH(N$2,'Geração, Estimativas, Auxiliar'!$596:$596,0))</f>
        <v>2852.81</v>
      </c>
      <c r="O114" s="17">
        <f>INDEX('Geração, Estimativas, Auxiliar'!$648:$648,1,MATCH(O$2,'Geração, Estimativas, Auxiliar'!$596:$596,0))</f>
        <v>2852.81</v>
      </c>
      <c r="P114" s="17">
        <f>INDEX('Geração, Estimativas, Auxiliar'!$648:$648,1,MATCH(P$2,'Geração, Estimativas, Auxiliar'!$596:$596,0))</f>
        <v>2852.81</v>
      </c>
      <c r="Q114" s="17">
        <f>INDEX('Geração, Estimativas, Auxiliar'!$648:$648,1,MATCH(Q$2,'Geração, Estimativas, Auxiliar'!$596:$596,0))</f>
        <v>2818.34</v>
      </c>
      <c r="R114" s="17">
        <f>INDEX('Geração, Estimativas, Auxiliar'!$648:$648,1,MATCH(R$2,'Geração, Estimativas, Auxiliar'!$596:$596,0))</f>
        <v>2782.34</v>
      </c>
      <c r="S114" s="17">
        <f>INDEX('Geração, Estimativas, Auxiliar'!$648:$648,1,MATCH(S$2,'Geração, Estimativas, Auxiliar'!$596:$596,0))</f>
        <v>2418.34</v>
      </c>
      <c r="T114" s="17">
        <f>INDEX('Geração, Estimativas, Auxiliar'!$648:$648,1,MATCH(T$2,'Geração, Estimativas, Auxiliar'!$596:$596,0))</f>
        <v>2418.34</v>
      </c>
      <c r="U114" s="17">
        <f>INDEX('Geração, Estimativas, Auxiliar'!$648:$648,1,MATCH(U$2,'Geração, Estimativas, Auxiliar'!$596:$596,0))</f>
        <v>831.09999999999991</v>
      </c>
      <c r="V114" s="17">
        <f>INDEX('Geração, Estimativas, Auxiliar'!$648:$648,1,MATCH(V$2,'Geração, Estimativas, Auxiliar'!$596:$596,0))</f>
        <v>831.09999999999991</v>
      </c>
      <c r="W114" s="17">
        <f>INDEX('Geração, Estimativas, Auxiliar'!$648:$648,1,MATCH(W$2,'Geração, Estimativas, Auxiliar'!$596:$596,0))</f>
        <v>831.09999999999991</v>
      </c>
      <c r="X114" s="17">
        <f>INDEX('Geração, Estimativas, Auxiliar'!$648:$648,1,MATCH(X$2,'Geração, Estimativas, Auxiliar'!$596:$596,0))</f>
        <v>129.6</v>
      </c>
      <c r="Y114" s="17">
        <f>INDEX('Geração, Estimativas, Auxiliar'!$648:$648,1,MATCH(Y$2,'Geração, Estimativas, Auxiliar'!$596:$596,0))</f>
        <v>129.6</v>
      </c>
      <c r="Z114" s="17">
        <f>INDEX('Geração, Estimativas, Auxiliar'!$648:$648,1,MATCH(Z$2,'Geração, Estimativas, Auxiliar'!$596:$596,0))</f>
        <v>0</v>
      </c>
      <c r="AA114" s="17">
        <f>INDEX('Geração, Estimativas, Auxiliar'!$648:$648,1,MATCH(AA$2,'Geração, Estimativas, Auxiliar'!$596:$596,0))</f>
        <v>0</v>
      </c>
      <c r="AB114" s="17">
        <f>INDEX('Geração, Estimativas, Auxiliar'!$648:$648,1,MATCH(AB$2,'Geração, Estimativas, Auxiliar'!$596:$596,0))</f>
        <v>0</v>
      </c>
      <c r="AC114" s="17">
        <f>INDEX('Geração, Estimativas, Auxiliar'!$648:$648,1,MATCH(AC$2,'Geração, Estimativas, Auxiliar'!$596:$596,0))</f>
        <v>0</v>
      </c>
      <c r="AD114" s="17">
        <f>INDEX('Geração, Estimativas, Auxiliar'!$648:$648,1,MATCH(AD$2,'Geração, Estimativas, Auxiliar'!$596:$596,0))</f>
        <v>0</v>
      </c>
      <c r="AE114" s="17">
        <f>INDEX('Geração, Estimativas, Auxiliar'!$648:$648,1,MATCH(AE$2,'Geração, Estimativas, Auxiliar'!$596:$596,0))</f>
        <v>0</v>
      </c>
      <c r="AF114" s="17">
        <f>INDEX('Geração, Estimativas, Auxiliar'!$648:$648,1,MATCH(AF$2,'Geração, Estimativas, Auxiliar'!$596:$596,0))</f>
        <v>0</v>
      </c>
      <c r="AG114" s="17">
        <f>INDEX('Geração, Estimativas, Auxiliar'!$648:$648,1,MATCH(AG$2,'Geração, Estimativas, Auxiliar'!$596:$596,0))</f>
        <v>0</v>
      </c>
      <c r="AH114" s="17">
        <f>INDEX('Geração, Estimativas, Auxiliar'!$648:$648,1,MATCH(AH$2,'Geração, Estimativas, Auxiliar'!$596:$596,0))</f>
        <v>0</v>
      </c>
      <c r="AI114" s="17">
        <f>INDEX('Geração, Estimativas, Auxiliar'!$648:$648,1,MATCH(AI$2,'Geração, Estimativas, Auxiliar'!$596:$596,0))</f>
        <v>0</v>
      </c>
      <c r="AJ114" s="17">
        <f>INDEX('Geração, Estimativas, Auxiliar'!$648:$648,1,MATCH(AJ$2,'Geração, Estimativas, Auxiliar'!$596:$596,0))</f>
        <v>0</v>
      </c>
      <c r="AK114" s="17">
        <f>INDEX('Geração, Estimativas, Auxiliar'!$648:$648,1,MATCH(AK$2,'Geração, Estimativas, Auxiliar'!$596:$596,0))</f>
        <v>0</v>
      </c>
    </row>
    <row r="115" spans="1:37" outlineLevel="1" x14ac:dyDescent="0.35">
      <c r="B115" t="s">
        <v>115</v>
      </c>
      <c r="C115" s="55" t="s">
        <v>151</v>
      </c>
      <c r="D115" s="17">
        <f>INDEX('Geração, Estimativas, Auxiliar'!$649:$649,1,MATCH(D$2,'Geração, Estimativas, Auxiliar'!$596:$596,0))</f>
        <v>116.27237808219178</v>
      </c>
      <c r="E115" s="17">
        <f>INDEX('Geração, Estimativas, Auxiliar'!$649:$649,1,MATCH(E$2,'Geração, Estimativas, Auxiliar'!$596:$596,0))</f>
        <v>69.62</v>
      </c>
      <c r="F115" s="17">
        <f>INDEX('Geração, Estimativas, Auxiliar'!$649:$649,1,MATCH(F$2,'Geração, Estimativas, Auxiliar'!$596:$596,0))</f>
        <v>69.62</v>
      </c>
      <c r="G115" s="17">
        <f>INDEX('Geração, Estimativas, Auxiliar'!$649:$649,1,MATCH(G$2,'Geração, Estimativas, Auxiliar'!$596:$596,0))</f>
        <v>69.61999999999999</v>
      </c>
      <c r="H115" s="17">
        <f>INDEX('Geração, Estimativas, Auxiliar'!$649:$649,1,MATCH(H$2,'Geração, Estimativas, Auxiliar'!$596:$596,0))</f>
        <v>69.62</v>
      </c>
      <c r="I115" s="17">
        <f>INDEX('Geração, Estimativas, Auxiliar'!$649:$649,1,MATCH(I$2,'Geração, Estimativas, Auxiliar'!$596:$596,0))</f>
        <v>69.62</v>
      </c>
      <c r="J115" s="17">
        <f>INDEX('Geração, Estimativas, Auxiliar'!$649:$649,1,MATCH(J$2,'Geração, Estimativas, Auxiliar'!$596:$596,0))</f>
        <v>69.62</v>
      </c>
      <c r="K115" s="17">
        <f>INDEX('Geração, Estimativas, Auxiliar'!$649:$649,1,MATCH(K$2,'Geração, Estimativas, Auxiliar'!$596:$596,0))</f>
        <v>53.220874316939891</v>
      </c>
      <c r="L115" s="17">
        <f>INDEX('Geração, Estimativas, Auxiliar'!$649:$649,1,MATCH(L$2,'Geração, Estimativas, Auxiliar'!$596:$596,0))</f>
        <v>37</v>
      </c>
      <c r="M115" s="17">
        <f>INDEX('Geração, Estimativas, Auxiliar'!$649:$649,1,MATCH(M$2,'Geração, Estimativas, Auxiliar'!$596:$596,0))</f>
        <v>37</v>
      </c>
      <c r="N115" s="17">
        <f>INDEX('Geração, Estimativas, Auxiliar'!$649:$649,1,MATCH(N$2,'Geração, Estimativas, Auxiliar'!$596:$596,0))</f>
        <v>37</v>
      </c>
      <c r="O115" s="17">
        <f>INDEX('Geração, Estimativas, Auxiliar'!$649:$649,1,MATCH(O$2,'Geração, Estimativas, Auxiliar'!$596:$596,0))</f>
        <v>37.000000000000007</v>
      </c>
      <c r="P115" s="17">
        <f>INDEX('Geração, Estimativas, Auxiliar'!$649:$649,1,MATCH(P$2,'Geração, Estimativas, Auxiliar'!$596:$596,0))</f>
        <v>37</v>
      </c>
      <c r="Q115" s="17">
        <f>INDEX('Geração, Estimativas, Auxiliar'!$649:$649,1,MATCH(Q$2,'Geração, Estimativas, Auxiliar'!$596:$596,0))</f>
        <v>37</v>
      </c>
      <c r="R115" s="17">
        <f>INDEX('Geração, Estimativas, Auxiliar'!$649:$649,1,MATCH(R$2,'Geração, Estimativas, Auxiliar'!$596:$596,0))</f>
        <v>37</v>
      </c>
      <c r="S115" s="17">
        <f>INDEX('Geração, Estimativas, Auxiliar'!$649:$649,1,MATCH(S$2,'Geração, Estimativas, Auxiliar'!$596:$596,0))</f>
        <v>0</v>
      </c>
      <c r="T115" s="17">
        <f>INDEX('Geração, Estimativas, Auxiliar'!$649:$649,1,MATCH(T$2,'Geração, Estimativas, Auxiliar'!$596:$596,0))</f>
        <v>0</v>
      </c>
      <c r="U115" s="17">
        <f>INDEX('Geração, Estimativas, Auxiliar'!$649:$649,1,MATCH(U$2,'Geração, Estimativas, Auxiliar'!$596:$596,0))</f>
        <v>0</v>
      </c>
      <c r="V115" s="17">
        <f>INDEX('Geração, Estimativas, Auxiliar'!$649:$649,1,MATCH(V$2,'Geração, Estimativas, Auxiliar'!$596:$596,0))</f>
        <v>0</v>
      </c>
      <c r="W115" s="17">
        <f>INDEX('Geração, Estimativas, Auxiliar'!$649:$649,1,MATCH(W$2,'Geração, Estimativas, Auxiliar'!$596:$596,0))</f>
        <v>0</v>
      </c>
      <c r="X115" s="17">
        <f>INDEX('Geração, Estimativas, Auxiliar'!$649:$649,1,MATCH(X$2,'Geração, Estimativas, Auxiliar'!$596:$596,0))</f>
        <v>0</v>
      </c>
      <c r="Y115" s="17">
        <f>INDEX('Geração, Estimativas, Auxiliar'!$649:$649,1,MATCH(Y$2,'Geração, Estimativas, Auxiliar'!$596:$596,0))</f>
        <v>0</v>
      </c>
      <c r="Z115" s="17">
        <f>INDEX('Geração, Estimativas, Auxiliar'!$649:$649,1,MATCH(Z$2,'Geração, Estimativas, Auxiliar'!$596:$596,0))</f>
        <v>0</v>
      </c>
      <c r="AA115" s="17">
        <f>INDEX('Geração, Estimativas, Auxiliar'!$649:$649,1,MATCH(AA$2,'Geração, Estimativas, Auxiliar'!$596:$596,0))</f>
        <v>0</v>
      </c>
      <c r="AB115" s="17">
        <f>INDEX('Geração, Estimativas, Auxiliar'!$649:$649,1,MATCH(AB$2,'Geração, Estimativas, Auxiliar'!$596:$596,0))</f>
        <v>0</v>
      </c>
      <c r="AC115" s="17">
        <f>INDEX('Geração, Estimativas, Auxiliar'!$649:$649,1,MATCH(AC$2,'Geração, Estimativas, Auxiliar'!$596:$596,0))</f>
        <v>0</v>
      </c>
      <c r="AD115" s="17">
        <f>INDEX('Geração, Estimativas, Auxiliar'!$649:$649,1,MATCH(AD$2,'Geração, Estimativas, Auxiliar'!$596:$596,0))</f>
        <v>0</v>
      </c>
      <c r="AE115" s="17">
        <f>INDEX('Geração, Estimativas, Auxiliar'!$649:$649,1,MATCH(AE$2,'Geração, Estimativas, Auxiliar'!$596:$596,0))</f>
        <v>0</v>
      </c>
      <c r="AF115" s="17">
        <f>INDEX('Geração, Estimativas, Auxiliar'!$649:$649,1,MATCH(AF$2,'Geração, Estimativas, Auxiliar'!$596:$596,0))</f>
        <v>0</v>
      </c>
      <c r="AG115" s="17">
        <f>INDEX('Geração, Estimativas, Auxiliar'!$649:$649,1,MATCH(AG$2,'Geração, Estimativas, Auxiliar'!$596:$596,0))</f>
        <v>0</v>
      </c>
      <c r="AH115" s="17">
        <f>INDEX('Geração, Estimativas, Auxiliar'!$649:$649,1,MATCH(AH$2,'Geração, Estimativas, Auxiliar'!$596:$596,0))</f>
        <v>0</v>
      </c>
      <c r="AI115" s="17">
        <f>INDEX('Geração, Estimativas, Auxiliar'!$649:$649,1,MATCH(AI$2,'Geração, Estimativas, Auxiliar'!$596:$596,0))</f>
        <v>0</v>
      </c>
      <c r="AJ115" s="17">
        <f>INDEX('Geração, Estimativas, Auxiliar'!$649:$649,1,MATCH(AJ$2,'Geração, Estimativas, Auxiliar'!$596:$596,0))</f>
        <v>0</v>
      </c>
      <c r="AK115" s="17">
        <f>INDEX('Geração, Estimativas, Auxiliar'!$649:$649,1,MATCH(AK$2,'Geração, Estimativas, Auxiliar'!$596:$596,0))</f>
        <v>0</v>
      </c>
    </row>
    <row r="116" spans="1:37" outlineLevel="1" x14ac:dyDescent="0.35">
      <c r="B116" t="s">
        <v>115</v>
      </c>
      <c r="C116" s="55" t="s">
        <v>157</v>
      </c>
      <c r="D116" s="17">
        <f>INDEX('Geração, Estimativas, Auxiliar'!$650:$650,1,MATCH(D$2,'Geração, Estimativas, Auxiliar'!$596:$596,0))</f>
        <v>348.72999999999996</v>
      </c>
      <c r="E116" s="17">
        <f>INDEX('Geração, Estimativas, Auxiliar'!$650:$650,1,MATCH(E$2,'Geração, Estimativas, Auxiliar'!$596:$596,0))</f>
        <v>428.73</v>
      </c>
      <c r="F116" s="17">
        <f>INDEX('Geração, Estimativas, Auxiliar'!$650:$650,1,MATCH(F$2,'Geração, Estimativas, Auxiliar'!$596:$596,0))</f>
        <v>111.7</v>
      </c>
      <c r="G116" s="17">
        <f>INDEX('Geração, Estimativas, Auxiliar'!$650:$650,1,MATCH(G$2,'Geração, Estimativas, Auxiliar'!$596:$596,0))</f>
        <v>31.700000000000006</v>
      </c>
      <c r="H116" s="17">
        <f>INDEX('Geração, Estimativas, Auxiliar'!$650:$650,1,MATCH(H$2,'Geração, Estimativas, Auxiliar'!$596:$596,0))</f>
        <v>31.7</v>
      </c>
      <c r="I116" s="17">
        <f>INDEX('Geração, Estimativas, Auxiliar'!$650:$650,1,MATCH(I$2,'Geração, Estimativas, Auxiliar'!$596:$596,0))</f>
        <v>31.7</v>
      </c>
      <c r="J116" s="17">
        <f>INDEX('Geração, Estimativas, Auxiliar'!$650:$650,1,MATCH(J$2,'Geração, Estimativas, Auxiliar'!$596:$596,0))</f>
        <v>31.7</v>
      </c>
      <c r="K116" s="17">
        <f>INDEX('Geração, Estimativas, Auxiliar'!$650:$650,1,MATCH(K$2,'Geração, Estimativas, Auxiliar'!$596:$596,0))</f>
        <v>31.700000000000006</v>
      </c>
      <c r="L116" s="17">
        <f>INDEX('Geração, Estimativas, Auxiliar'!$650:$650,1,MATCH(L$2,'Geração, Estimativas, Auxiliar'!$596:$596,0))</f>
        <v>31.7</v>
      </c>
      <c r="M116" s="17">
        <f>INDEX('Geração, Estimativas, Auxiliar'!$650:$650,1,MATCH(M$2,'Geração, Estimativas, Auxiliar'!$596:$596,0))</f>
        <v>31.7</v>
      </c>
      <c r="N116" s="17">
        <f>INDEX('Geração, Estimativas, Auxiliar'!$650:$650,1,MATCH(N$2,'Geração, Estimativas, Auxiliar'!$596:$596,0))</f>
        <v>21.104383561643836</v>
      </c>
      <c r="O116" s="17">
        <f>INDEX('Geração, Estimativas, Auxiliar'!$650:$650,1,MATCH(O$2,'Geração, Estimativas, Auxiliar'!$596:$596,0))</f>
        <v>0</v>
      </c>
      <c r="P116" s="17">
        <f>INDEX('Geração, Estimativas, Auxiliar'!$650:$650,1,MATCH(P$2,'Geração, Estimativas, Auxiliar'!$596:$596,0))</f>
        <v>0</v>
      </c>
      <c r="Q116" s="17">
        <f>INDEX('Geração, Estimativas, Auxiliar'!$650:$650,1,MATCH(Q$2,'Geração, Estimativas, Auxiliar'!$596:$596,0))</f>
        <v>0</v>
      </c>
      <c r="R116" s="17">
        <f>INDEX('Geração, Estimativas, Auxiliar'!$650:$650,1,MATCH(R$2,'Geração, Estimativas, Auxiliar'!$596:$596,0))</f>
        <v>0</v>
      </c>
      <c r="S116" s="17">
        <f>INDEX('Geração, Estimativas, Auxiliar'!$650:$650,1,MATCH(S$2,'Geração, Estimativas, Auxiliar'!$596:$596,0))</f>
        <v>0</v>
      </c>
      <c r="T116" s="17">
        <f>INDEX('Geração, Estimativas, Auxiliar'!$650:$650,1,MATCH(T$2,'Geração, Estimativas, Auxiliar'!$596:$596,0))</f>
        <v>0</v>
      </c>
      <c r="U116" s="17">
        <f>INDEX('Geração, Estimativas, Auxiliar'!$650:$650,1,MATCH(U$2,'Geração, Estimativas, Auxiliar'!$596:$596,0))</f>
        <v>0</v>
      </c>
      <c r="V116" s="17">
        <f>INDEX('Geração, Estimativas, Auxiliar'!$650:$650,1,MATCH(V$2,'Geração, Estimativas, Auxiliar'!$596:$596,0))</f>
        <v>0</v>
      </c>
      <c r="W116" s="17">
        <f>INDEX('Geração, Estimativas, Auxiliar'!$650:$650,1,MATCH(W$2,'Geração, Estimativas, Auxiliar'!$596:$596,0))</f>
        <v>0</v>
      </c>
      <c r="X116" s="17">
        <f>INDEX('Geração, Estimativas, Auxiliar'!$650:$650,1,MATCH(X$2,'Geração, Estimativas, Auxiliar'!$596:$596,0))</f>
        <v>0</v>
      </c>
      <c r="Y116" s="17">
        <f>INDEX('Geração, Estimativas, Auxiliar'!$650:$650,1,MATCH(Y$2,'Geração, Estimativas, Auxiliar'!$596:$596,0))</f>
        <v>0</v>
      </c>
      <c r="Z116" s="17">
        <f>INDEX('Geração, Estimativas, Auxiliar'!$650:$650,1,MATCH(Z$2,'Geração, Estimativas, Auxiliar'!$596:$596,0))</f>
        <v>0</v>
      </c>
      <c r="AA116" s="17">
        <f>INDEX('Geração, Estimativas, Auxiliar'!$650:$650,1,MATCH(AA$2,'Geração, Estimativas, Auxiliar'!$596:$596,0))</f>
        <v>0</v>
      </c>
      <c r="AB116" s="17">
        <f>INDEX('Geração, Estimativas, Auxiliar'!$650:$650,1,MATCH(AB$2,'Geração, Estimativas, Auxiliar'!$596:$596,0))</f>
        <v>0</v>
      </c>
      <c r="AC116" s="17">
        <f>INDEX('Geração, Estimativas, Auxiliar'!$650:$650,1,MATCH(AC$2,'Geração, Estimativas, Auxiliar'!$596:$596,0))</f>
        <v>0</v>
      </c>
      <c r="AD116" s="17">
        <f>INDEX('Geração, Estimativas, Auxiliar'!$650:$650,1,MATCH(AD$2,'Geração, Estimativas, Auxiliar'!$596:$596,0))</f>
        <v>0</v>
      </c>
      <c r="AE116" s="17">
        <f>INDEX('Geração, Estimativas, Auxiliar'!$650:$650,1,MATCH(AE$2,'Geração, Estimativas, Auxiliar'!$596:$596,0))</f>
        <v>0</v>
      </c>
      <c r="AF116" s="17">
        <f>INDEX('Geração, Estimativas, Auxiliar'!$650:$650,1,MATCH(AF$2,'Geração, Estimativas, Auxiliar'!$596:$596,0))</f>
        <v>0</v>
      </c>
      <c r="AG116" s="17">
        <f>INDEX('Geração, Estimativas, Auxiliar'!$650:$650,1,MATCH(AG$2,'Geração, Estimativas, Auxiliar'!$596:$596,0))</f>
        <v>0</v>
      </c>
      <c r="AH116" s="17">
        <f>INDEX('Geração, Estimativas, Auxiliar'!$650:$650,1,MATCH(AH$2,'Geração, Estimativas, Auxiliar'!$596:$596,0))</f>
        <v>0</v>
      </c>
      <c r="AI116" s="17">
        <f>INDEX('Geração, Estimativas, Auxiliar'!$650:$650,1,MATCH(AI$2,'Geração, Estimativas, Auxiliar'!$596:$596,0))</f>
        <v>0</v>
      </c>
      <c r="AJ116" s="17">
        <f>INDEX('Geração, Estimativas, Auxiliar'!$650:$650,1,MATCH(AJ$2,'Geração, Estimativas, Auxiliar'!$596:$596,0))</f>
        <v>0</v>
      </c>
      <c r="AK116" s="17">
        <f>INDEX('Geração, Estimativas, Auxiliar'!$650:$650,1,MATCH(AK$2,'Geração, Estimativas, Auxiliar'!$596:$596,0))</f>
        <v>0</v>
      </c>
    </row>
    <row r="117" spans="1:37" outlineLevel="1" x14ac:dyDescent="0.35">
      <c r="B117" t="s">
        <v>115</v>
      </c>
      <c r="C117" s="55" t="s">
        <v>145</v>
      </c>
      <c r="D117" s="17">
        <f>INDEX('Geração, Estimativas, Auxiliar'!$651:$651,1,MATCH(D$2,'Geração, Estimativas, Auxiliar'!$596:$596,0))</f>
        <v>130.32</v>
      </c>
      <c r="E117" s="17">
        <f>INDEX('Geração, Estimativas, Auxiliar'!$651:$651,1,MATCH(E$2,'Geração, Estimativas, Auxiliar'!$596:$596,0))</f>
        <v>130.32</v>
      </c>
      <c r="F117" s="17">
        <f>INDEX('Geração, Estimativas, Auxiliar'!$651:$651,1,MATCH(F$2,'Geração, Estimativas, Auxiliar'!$596:$596,0))</f>
        <v>21.422465753424657</v>
      </c>
      <c r="G117" s="17">
        <f>INDEX('Geração, Estimativas, Auxiliar'!$651:$651,1,MATCH(G$2,'Geração, Estimativas, Auxiliar'!$596:$596,0))</f>
        <v>0</v>
      </c>
      <c r="H117" s="17">
        <f>INDEX('Geração, Estimativas, Auxiliar'!$651:$651,1,MATCH(H$2,'Geração, Estimativas, Auxiliar'!$596:$596,0))</f>
        <v>0</v>
      </c>
      <c r="I117" s="17">
        <f>INDEX('Geração, Estimativas, Auxiliar'!$651:$651,1,MATCH(I$2,'Geração, Estimativas, Auxiliar'!$596:$596,0))</f>
        <v>0</v>
      </c>
      <c r="J117" s="17">
        <f>INDEX('Geração, Estimativas, Auxiliar'!$651:$651,1,MATCH(J$2,'Geração, Estimativas, Auxiliar'!$596:$596,0))</f>
        <v>0</v>
      </c>
      <c r="K117" s="17">
        <f>INDEX('Geração, Estimativas, Auxiliar'!$651:$651,1,MATCH(K$2,'Geração, Estimativas, Auxiliar'!$596:$596,0))</f>
        <v>0</v>
      </c>
      <c r="L117" s="17">
        <f>INDEX('Geração, Estimativas, Auxiliar'!$651:$651,1,MATCH(L$2,'Geração, Estimativas, Auxiliar'!$596:$596,0))</f>
        <v>0</v>
      </c>
      <c r="M117" s="17">
        <f>INDEX('Geração, Estimativas, Auxiliar'!$651:$651,1,MATCH(M$2,'Geração, Estimativas, Auxiliar'!$596:$596,0))</f>
        <v>0</v>
      </c>
      <c r="N117" s="17">
        <f>INDEX('Geração, Estimativas, Auxiliar'!$651:$651,1,MATCH(N$2,'Geração, Estimativas, Auxiliar'!$596:$596,0))</f>
        <v>0</v>
      </c>
      <c r="O117" s="17">
        <f>INDEX('Geração, Estimativas, Auxiliar'!$651:$651,1,MATCH(O$2,'Geração, Estimativas, Auxiliar'!$596:$596,0))</f>
        <v>0</v>
      </c>
      <c r="P117" s="17">
        <f>INDEX('Geração, Estimativas, Auxiliar'!$651:$651,1,MATCH(P$2,'Geração, Estimativas, Auxiliar'!$596:$596,0))</f>
        <v>0</v>
      </c>
      <c r="Q117" s="17">
        <f>INDEX('Geração, Estimativas, Auxiliar'!$651:$651,1,MATCH(Q$2,'Geração, Estimativas, Auxiliar'!$596:$596,0))</f>
        <v>0</v>
      </c>
      <c r="R117" s="17">
        <f>INDEX('Geração, Estimativas, Auxiliar'!$651:$651,1,MATCH(R$2,'Geração, Estimativas, Auxiliar'!$596:$596,0))</f>
        <v>0</v>
      </c>
      <c r="S117" s="17">
        <f>INDEX('Geração, Estimativas, Auxiliar'!$651:$651,1,MATCH(S$2,'Geração, Estimativas, Auxiliar'!$596:$596,0))</f>
        <v>0</v>
      </c>
      <c r="T117" s="17">
        <f>INDEX('Geração, Estimativas, Auxiliar'!$651:$651,1,MATCH(T$2,'Geração, Estimativas, Auxiliar'!$596:$596,0))</f>
        <v>0</v>
      </c>
      <c r="U117" s="17">
        <f>INDEX('Geração, Estimativas, Auxiliar'!$651:$651,1,MATCH(U$2,'Geração, Estimativas, Auxiliar'!$596:$596,0))</f>
        <v>0</v>
      </c>
      <c r="V117" s="17">
        <f>INDEX('Geração, Estimativas, Auxiliar'!$651:$651,1,MATCH(V$2,'Geração, Estimativas, Auxiliar'!$596:$596,0))</f>
        <v>0</v>
      </c>
      <c r="W117" s="17">
        <f>INDEX('Geração, Estimativas, Auxiliar'!$651:$651,1,MATCH(W$2,'Geração, Estimativas, Auxiliar'!$596:$596,0))</f>
        <v>0</v>
      </c>
      <c r="X117" s="17">
        <f>INDEX('Geração, Estimativas, Auxiliar'!$651:$651,1,MATCH(X$2,'Geração, Estimativas, Auxiliar'!$596:$596,0))</f>
        <v>0</v>
      </c>
      <c r="Y117" s="17">
        <f>INDEX('Geração, Estimativas, Auxiliar'!$651:$651,1,MATCH(Y$2,'Geração, Estimativas, Auxiliar'!$596:$596,0))</f>
        <v>0</v>
      </c>
      <c r="Z117" s="17">
        <f>INDEX('Geração, Estimativas, Auxiliar'!$651:$651,1,MATCH(Z$2,'Geração, Estimativas, Auxiliar'!$596:$596,0))</f>
        <v>0</v>
      </c>
      <c r="AA117" s="17">
        <f>INDEX('Geração, Estimativas, Auxiliar'!$651:$651,1,MATCH(AA$2,'Geração, Estimativas, Auxiliar'!$596:$596,0))</f>
        <v>0</v>
      </c>
      <c r="AB117" s="17">
        <f>INDEX('Geração, Estimativas, Auxiliar'!$651:$651,1,MATCH(AB$2,'Geração, Estimativas, Auxiliar'!$596:$596,0))</f>
        <v>0</v>
      </c>
      <c r="AC117" s="17">
        <f>INDEX('Geração, Estimativas, Auxiliar'!$651:$651,1,MATCH(AC$2,'Geração, Estimativas, Auxiliar'!$596:$596,0))</f>
        <v>0</v>
      </c>
      <c r="AD117" s="17">
        <f>INDEX('Geração, Estimativas, Auxiliar'!$651:$651,1,MATCH(AD$2,'Geração, Estimativas, Auxiliar'!$596:$596,0))</f>
        <v>0</v>
      </c>
      <c r="AE117" s="17">
        <f>INDEX('Geração, Estimativas, Auxiliar'!$651:$651,1,MATCH(AE$2,'Geração, Estimativas, Auxiliar'!$596:$596,0))</f>
        <v>0</v>
      </c>
      <c r="AF117" s="17">
        <f>INDEX('Geração, Estimativas, Auxiliar'!$651:$651,1,MATCH(AF$2,'Geração, Estimativas, Auxiliar'!$596:$596,0))</f>
        <v>0</v>
      </c>
      <c r="AG117" s="17">
        <f>INDEX('Geração, Estimativas, Auxiliar'!$651:$651,1,MATCH(AG$2,'Geração, Estimativas, Auxiliar'!$596:$596,0))</f>
        <v>0</v>
      </c>
      <c r="AH117" s="17">
        <f>INDEX('Geração, Estimativas, Auxiliar'!$651:$651,1,MATCH(AH$2,'Geração, Estimativas, Auxiliar'!$596:$596,0))</f>
        <v>0</v>
      </c>
      <c r="AI117" s="17">
        <f>INDEX('Geração, Estimativas, Auxiliar'!$651:$651,1,MATCH(AI$2,'Geração, Estimativas, Auxiliar'!$596:$596,0))</f>
        <v>0</v>
      </c>
      <c r="AJ117" s="17">
        <f>INDEX('Geração, Estimativas, Auxiliar'!$651:$651,1,MATCH(AJ$2,'Geração, Estimativas, Auxiliar'!$596:$596,0))</f>
        <v>0</v>
      </c>
      <c r="AK117" s="17">
        <f>INDEX('Geração, Estimativas, Auxiliar'!$651:$651,1,MATCH(AK$2,'Geração, Estimativas, Auxiliar'!$596:$596,0))</f>
        <v>0</v>
      </c>
    </row>
    <row r="118" spans="1:37" x14ac:dyDescent="0.35">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row>
    <row r="119" spans="1:37" x14ac:dyDescent="0.35">
      <c r="A119" s="17"/>
      <c r="B119" t="s">
        <v>246</v>
      </c>
      <c r="C119" s="1" t="s">
        <v>504</v>
      </c>
      <c r="D119" s="56">
        <f>INDEX('Geração, Estimativas, Auxiliar'!$752:$752,1,MATCH(D$2,'Geração, Estimativas, Auxiliar'!$740:$740,0))</f>
        <v>197.50380032000001</v>
      </c>
      <c r="E119" s="56">
        <f>INDEX('Geração, Estimativas, Auxiliar'!$752:$752,1,MATCH(E$2,'Geração, Estimativas, Auxiliar'!$740:$740,0))</f>
        <v>197.50380032000001</v>
      </c>
      <c r="F119" s="56">
        <f>INDEX('Geração, Estimativas, Auxiliar'!$752:$752,1,MATCH(F$2,'Geração, Estimativas, Auxiliar'!$740:$740,0))</f>
        <v>197.50380032000001</v>
      </c>
      <c r="G119" s="56">
        <f>INDEX('Geração, Estimativas, Auxiliar'!$752:$752,1,MATCH(G$2,'Geração, Estimativas, Auxiliar'!$740:$740,0))</f>
        <v>197.50380032000001</v>
      </c>
      <c r="H119" s="56">
        <f>INDEX('Geração, Estimativas, Auxiliar'!$752:$752,1,MATCH(H$2,'Geração, Estimativas, Auxiliar'!$740:$740,0))</f>
        <v>197.50380032000001</v>
      </c>
      <c r="I119" s="56">
        <f>INDEX('Geração, Estimativas, Auxiliar'!$752:$752,1,MATCH(I$2,'Geração, Estimativas, Auxiliar'!$740:$740,0))</f>
        <v>197.50380032000001</v>
      </c>
      <c r="J119" s="56">
        <f>INDEX('Geração, Estimativas, Auxiliar'!$752:$752,1,MATCH(J$2,'Geração, Estimativas, Auxiliar'!$740:$740,0))</f>
        <v>197.50380032000001</v>
      </c>
      <c r="K119" s="56">
        <f>INDEX('Geração, Estimativas, Auxiliar'!$752:$752,1,MATCH(K$2,'Geração, Estimativas, Auxiliar'!$740:$740,0))</f>
        <v>197.50380032000001</v>
      </c>
      <c r="L119" s="56">
        <f>INDEX('Geração, Estimativas, Auxiliar'!$752:$752,1,MATCH(L$2,'Geração, Estimativas, Auxiliar'!$740:$740,0))</f>
        <v>197.50380032000001</v>
      </c>
      <c r="M119" s="56">
        <f>INDEX('Geração, Estimativas, Auxiliar'!$752:$752,1,MATCH(M$2,'Geração, Estimativas, Auxiliar'!$740:$740,0))</f>
        <v>197.50380032000001</v>
      </c>
      <c r="N119" s="56">
        <f>INDEX('Geração, Estimativas, Auxiliar'!$752:$752,1,MATCH(N$2,'Geração, Estimativas, Auxiliar'!$740:$740,0))</f>
        <v>197.50380032000001</v>
      </c>
      <c r="O119" s="56">
        <f>INDEX('Geração, Estimativas, Auxiliar'!$752:$752,1,MATCH(O$2,'Geração, Estimativas, Auxiliar'!$740:$740,0))</f>
        <v>142.78570031999999</v>
      </c>
      <c r="P119" s="56">
        <f>INDEX('Geração, Estimativas, Auxiliar'!$752:$752,1,MATCH(P$2,'Geração, Estimativas, Auxiliar'!$740:$740,0))</f>
        <v>142.78570031999999</v>
      </c>
      <c r="Q119" s="56">
        <f>INDEX('Geração, Estimativas, Auxiliar'!$752:$752,1,MATCH(Q$2,'Geração, Estimativas, Auxiliar'!$740:$740,0))</f>
        <v>100.07641031999999</v>
      </c>
      <c r="R119" s="56">
        <f>INDEX('Geração, Estimativas, Auxiliar'!$752:$752,1,MATCH(R$2,'Geração, Estimativas, Auxiliar'!$740:$740,0))</f>
        <v>83.625493555068488</v>
      </c>
      <c r="S119" s="56">
        <f>INDEX('Geração, Estimativas, Auxiliar'!$752:$752,1,MATCH(S$2,'Geração, Estimativas, Auxiliar'!$740:$740,0))</f>
        <v>0</v>
      </c>
      <c r="T119" s="56">
        <f>INDEX('Geração, Estimativas, Auxiliar'!$752:$752,1,MATCH(T$2,'Geração, Estimativas, Auxiliar'!$740:$740,0))</f>
        <v>0</v>
      </c>
      <c r="U119" s="56">
        <f>INDEX('Geração, Estimativas, Auxiliar'!$752:$752,1,MATCH(U$2,'Geração, Estimativas, Auxiliar'!$740:$740,0))</f>
        <v>0</v>
      </c>
      <c r="V119" s="56">
        <f>INDEX('Geração, Estimativas, Auxiliar'!$752:$752,1,MATCH(V$2,'Geração, Estimativas, Auxiliar'!$740:$740,0))</f>
        <v>0</v>
      </c>
      <c r="W119" s="56">
        <f>INDEX('Geração, Estimativas, Auxiliar'!$752:$752,1,MATCH(W$2,'Geração, Estimativas, Auxiliar'!$740:$740,0))</f>
        <v>0</v>
      </c>
      <c r="X119" s="56">
        <f>INDEX('Geração, Estimativas, Auxiliar'!$752:$752,1,MATCH(X$2,'Geração, Estimativas, Auxiliar'!$740:$740,0))</f>
        <v>0</v>
      </c>
      <c r="Y119" s="56">
        <f>INDEX('Geração, Estimativas, Auxiliar'!$752:$752,1,MATCH(Y$2,'Geração, Estimativas, Auxiliar'!$740:$740,0))</f>
        <v>0</v>
      </c>
      <c r="Z119" s="56">
        <f>INDEX('Geração, Estimativas, Auxiliar'!$752:$752,1,MATCH(Z$2,'Geração, Estimativas, Auxiliar'!$740:$740,0))</f>
        <v>0</v>
      </c>
      <c r="AA119" s="56">
        <f>INDEX('Geração, Estimativas, Auxiliar'!$752:$752,1,MATCH(AA$2,'Geração, Estimativas, Auxiliar'!$740:$740,0))</f>
        <v>0</v>
      </c>
      <c r="AB119" s="56">
        <f>INDEX('Geração, Estimativas, Auxiliar'!$752:$752,1,MATCH(AB$2,'Geração, Estimativas, Auxiliar'!$740:$740,0))</f>
        <v>0</v>
      </c>
      <c r="AC119" s="56">
        <f>INDEX('Geração, Estimativas, Auxiliar'!$752:$752,1,MATCH(AC$2,'Geração, Estimativas, Auxiliar'!$740:$740,0))</f>
        <v>0</v>
      </c>
      <c r="AD119" s="56">
        <f>INDEX('Geração, Estimativas, Auxiliar'!$752:$752,1,MATCH(AD$2,'Geração, Estimativas, Auxiliar'!$740:$740,0))</f>
        <v>0</v>
      </c>
      <c r="AE119" s="56">
        <f>INDEX('Geração, Estimativas, Auxiliar'!$752:$752,1,MATCH(AE$2,'Geração, Estimativas, Auxiliar'!$740:$740,0))</f>
        <v>0</v>
      </c>
      <c r="AF119" s="56">
        <f>INDEX('Geração, Estimativas, Auxiliar'!$752:$752,1,MATCH(AF$2,'Geração, Estimativas, Auxiliar'!$740:$740,0))</f>
        <v>0</v>
      </c>
      <c r="AG119" s="56">
        <f>INDEX('Geração, Estimativas, Auxiliar'!$752:$752,1,MATCH(AG$2,'Geração, Estimativas, Auxiliar'!$740:$740,0))</f>
        <v>0</v>
      </c>
      <c r="AH119" s="56">
        <f>INDEX('Geração, Estimativas, Auxiliar'!$752:$752,1,MATCH(AH$2,'Geração, Estimativas, Auxiliar'!$740:$740,0))</f>
        <v>0</v>
      </c>
      <c r="AI119" s="56">
        <f>INDEX('Geração, Estimativas, Auxiliar'!$752:$752,1,MATCH(AI$2,'Geração, Estimativas, Auxiliar'!$740:$740,0))</f>
        <v>0</v>
      </c>
      <c r="AJ119" s="56">
        <f>INDEX('Geração, Estimativas, Auxiliar'!$752:$752,1,MATCH(AJ$2,'Geração, Estimativas, Auxiliar'!$740:$740,0))</f>
        <v>0</v>
      </c>
      <c r="AK119" s="56">
        <f>INDEX('Geração, Estimativas, Auxiliar'!$752:$752,1,MATCH(AK$2,'Geração, Estimativas, Auxiliar'!$740:$740,0))</f>
        <v>0</v>
      </c>
    </row>
    <row r="120" spans="1:37" ht="15" customHeight="1" x14ac:dyDescent="0.35">
      <c r="B120" t="s">
        <v>245</v>
      </c>
      <c r="C120" s="9" t="s">
        <v>500</v>
      </c>
      <c r="D120" s="17">
        <f>INDEX('Geração, Estimativas, Auxiliar'!$770:$770,1,MATCH(D$2,'Geração, Estimativas, Auxiliar'!$740:$740,0))</f>
        <v>243.2157057922399</v>
      </c>
      <c r="E120" s="17">
        <f>INDEX('Geração, Estimativas, Auxiliar'!$770:$770,1,MATCH(E$2,'Geração, Estimativas, Auxiliar'!$740:$740,0))</f>
        <v>243.2157057922399</v>
      </c>
      <c r="F120" s="17">
        <f>INDEX('Geração, Estimativas, Auxiliar'!$770:$770,1,MATCH(F$2,'Geração, Estimativas, Auxiliar'!$740:$740,0))</f>
        <v>243.2157057922399</v>
      </c>
      <c r="G120" s="17">
        <f>INDEX('Geração, Estimativas, Auxiliar'!$770:$770,1,MATCH(G$2,'Geração, Estimativas, Auxiliar'!$740:$740,0))</f>
        <v>242.55118200592236</v>
      </c>
      <c r="H120" s="17">
        <f>INDEX('Geração, Estimativas, Auxiliar'!$770:$770,1,MATCH(H$2,'Geração, Estimativas, Auxiliar'!$740:$740,0))</f>
        <v>243.2157057922399</v>
      </c>
      <c r="I120" s="17">
        <f>INDEX('Geração, Estimativas, Auxiliar'!$770:$770,1,MATCH(I$2,'Geração, Estimativas, Auxiliar'!$740:$740,0))</f>
        <v>243.2157057922399</v>
      </c>
      <c r="J120" s="17">
        <f>INDEX('Geração, Estimativas, Auxiliar'!$770:$770,1,MATCH(J$2,'Geração, Estimativas, Auxiliar'!$740:$740,0))</f>
        <v>243.2157057922399</v>
      </c>
      <c r="K120" s="17">
        <f>INDEX('Geração, Estimativas, Auxiliar'!$770:$770,1,MATCH(K$2,'Geração, Estimativas, Auxiliar'!$740:$740,0))</f>
        <v>242.55118200592236</v>
      </c>
      <c r="L120" s="17">
        <f>INDEX('Geração, Estimativas, Auxiliar'!$770:$770,1,MATCH(L$2,'Geração, Estimativas, Auxiliar'!$740:$740,0))</f>
        <v>243.2157057922399</v>
      </c>
      <c r="M120" s="17">
        <f>INDEX('Geração, Estimativas, Auxiliar'!$770:$770,1,MATCH(M$2,'Geração, Estimativas, Auxiliar'!$740:$740,0))</f>
        <v>243.2157057922399</v>
      </c>
      <c r="N120" s="17">
        <f>INDEX('Geração, Estimativas, Auxiliar'!$770:$770,1,MATCH(N$2,'Geração, Estimativas, Auxiliar'!$740:$740,0))</f>
        <v>243.2157057922399</v>
      </c>
      <c r="O120" s="17">
        <f>INDEX('Geração, Estimativas, Auxiliar'!$770:$770,1,MATCH(O$2,'Geração, Estimativas, Auxiliar'!$740:$740,0))</f>
        <v>240.81781744586115</v>
      </c>
      <c r="P120" s="17">
        <f>INDEX('Geração, Estimativas, Auxiliar'!$770:$770,1,MATCH(P$2,'Geração, Estimativas, Auxiliar'!$740:$740,0))</f>
        <v>241.47759228817858</v>
      </c>
      <c r="Q120" s="17">
        <f>INDEX('Geração, Estimativas, Auxiliar'!$770:$770,1,MATCH(Q$2,'Geração, Estimativas, Auxiliar'!$740:$740,0))</f>
        <v>239.50204933804312</v>
      </c>
      <c r="R120" s="17">
        <f>INDEX('Geração, Estimativas, Auxiliar'!$770:$770,1,MATCH(R$2,'Geração, Estimativas, Auxiliar'!$740:$740,0))</f>
        <v>239.50204933804312</v>
      </c>
      <c r="S120" s="17">
        <f>INDEX('Geração, Estimativas, Auxiliar'!$770:$770,1,MATCH(S$2,'Geração, Estimativas, Auxiliar'!$740:$740,0))</f>
        <v>0</v>
      </c>
      <c r="T120" s="17">
        <f>INDEX('Geração, Estimativas, Auxiliar'!$770:$770,1,MATCH(T$2,'Geração, Estimativas, Auxiliar'!$740:$740,0))</f>
        <v>0</v>
      </c>
      <c r="U120" s="17">
        <f>INDEX('Geração, Estimativas, Auxiliar'!$770:$770,1,MATCH(U$2,'Geração, Estimativas, Auxiliar'!$740:$740,0))</f>
        <v>0</v>
      </c>
      <c r="V120" s="17">
        <f>INDEX('Geração, Estimativas, Auxiliar'!$770:$770,1,MATCH(V$2,'Geração, Estimativas, Auxiliar'!$740:$740,0))</f>
        <v>0</v>
      </c>
      <c r="W120" s="17">
        <f>INDEX('Geração, Estimativas, Auxiliar'!$770:$770,1,MATCH(W$2,'Geração, Estimativas, Auxiliar'!$740:$740,0))</f>
        <v>0</v>
      </c>
      <c r="X120" s="17">
        <f>INDEX('Geração, Estimativas, Auxiliar'!$770:$770,1,MATCH(X$2,'Geração, Estimativas, Auxiliar'!$740:$740,0))</f>
        <v>0</v>
      </c>
      <c r="Y120" s="17">
        <f>INDEX('Geração, Estimativas, Auxiliar'!$770:$770,1,MATCH(Y$2,'Geração, Estimativas, Auxiliar'!$740:$740,0))</f>
        <v>0</v>
      </c>
      <c r="Z120" s="17">
        <f>INDEX('Geração, Estimativas, Auxiliar'!$770:$770,1,MATCH(Z$2,'Geração, Estimativas, Auxiliar'!$740:$740,0))</f>
        <v>0</v>
      </c>
      <c r="AA120" s="17">
        <f>INDEX('Geração, Estimativas, Auxiliar'!$770:$770,1,MATCH(AA$2,'Geração, Estimativas, Auxiliar'!$740:$740,0))</f>
        <v>0</v>
      </c>
      <c r="AB120" s="17">
        <f>INDEX('Geração, Estimativas, Auxiliar'!$770:$770,1,MATCH(AB$2,'Geração, Estimativas, Auxiliar'!$740:$740,0))</f>
        <v>0</v>
      </c>
      <c r="AC120" s="17">
        <f>INDEX('Geração, Estimativas, Auxiliar'!$770:$770,1,MATCH(AC$2,'Geração, Estimativas, Auxiliar'!$740:$740,0))</f>
        <v>0</v>
      </c>
      <c r="AD120" s="17">
        <f>INDEX('Geração, Estimativas, Auxiliar'!$770:$770,1,MATCH(AD$2,'Geração, Estimativas, Auxiliar'!$740:$740,0))</f>
        <v>0</v>
      </c>
      <c r="AE120" s="17">
        <f>INDEX('Geração, Estimativas, Auxiliar'!$770:$770,1,MATCH(AE$2,'Geração, Estimativas, Auxiliar'!$740:$740,0))</f>
        <v>0</v>
      </c>
      <c r="AF120" s="17">
        <f>INDEX('Geração, Estimativas, Auxiliar'!$770:$770,1,MATCH(AF$2,'Geração, Estimativas, Auxiliar'!$740:$740,0))</f>
        <v>0</v>
      </c>
      <c r="AG120" s="17">
        <f>INDEX('Geração, Estimativas, Auxiliar'!$770:$770,1,MATCH(AG$2,'Geração, Estimativas, Auxiliar'!$740:$740,0))</f>
        <v>0</v>
      </c>
      <c r="AH120" s="17">
        <f>INDEX('Geração, Estimativas, Auxiliar'!$770:$770,1,MATCH(AH$2,'Geração, Estimativas, Auxiliar'!$740:$740,0))</f>
        <v>0</v>
      </c>
      <c r="AI120" s="17">
        <f>INDEX('Geração, Estimativas, Auxiliar'!$770:$770,1,MATCH(AI$2,'Geração, Estimativas, Auxiliar'!$740:$740,0))</f>
        <v>0</v>
      </c>
      <c r="AJ120" s="17">
        <f>INDEX('Geração, Estimativas, Auxiliar'!$770:$770,1,MATCH(AJ$2,'Geração, Estimativas, Auxiliar'!$740:$740,0))</f>
        <v>0</v>
      </c>
      <c r="AK120" s="17">
        <f>INDEX('Geração, Estimativas, Auxiliar'!$770:$770,1,MATCH(AK$2,'Geração, Estimativas, Auxiliar'!$740:$740,0))</f>
        <v>0</v>
      </c>
    </row>
    <row r="121" spans="1:37" x14ac:dyDescent="0.35">
      <c r="B121" t="s">
        <v>115</v>
      </c>
      <c r="C121" s="9" t="s">
        <v>319</v>
      </c>
      <c r="D121" s="17">
        <f>INDEX('Geração, Estimativas, Auxiliar'!$788:$788,1,MATCH(D$2,'Geração, Estimativas, Auxiliar'!$740:$740,0))</f>
        <v>92.700000000000017</v>
      </c>
      <c r="E121" s="17">
        <f>INDEX('Geração, Estimativas, Auxiliar'!$788:$788,1,MATCH(E$2,'Geração, Estimativas, Auxiliar'!$740:$740,0))</f>
        <v>92.700000000000017</v>
      </c>
      <c r="F121" s="17">
        <f>INDEX('Geração, Estimativas, Auxiliar'!$788:$788,1,MATCH(F$2,'Geração, Estimativas, Auxiliar'!$740:$740,0))</f>
        <v>92.700000000000017</v>
      </c>
      <c r="G121" s="17">
        <f>INDEX('Geração, Estimativas, Auxiliar'!$788:$788,1,MATCH(G$2,'Geração, Estimativas, Auxiliar'!$740:$740,0))</f>
        <v>92.7</v>
      </c>
      <c r="H121" s="17">
        <f>INDEX('Geração, Estimativas, Auxiliar'!$788:$788,1,MATCH(H$2,'Geração, Estimativas, Auxiliar'!$740:$740,0))</f>
        <v>92.700000000000017</v>
      </c>
      <c r="I121" s="17">
        <f>INDEX('Geração, Estimativas, Auxiliar'!$788:$788,1,MATCH(I$2,'Geração, Estimativas, Auxiliar'!$740:$740,0))</f>
        <v>92.700000000000017</v>
      </c>
      <c r="J121" s="17">
        <f>INDEX('Geração, Estimativas, Auxiliar'!$788:$788,1,MATCH(J$2,'Geração, Estimativas, Auxiliar'!$740:$740,0))</f>
        <v>92.700000000000017</v>
      </c>
      <c r="K121" s="17">
        <f>INDEX('Geração, Estimativas, Auxiliar'!$788:$788,1,MATCH(K$2,'Geração, Estimativas, Auxiliar'!$740:$740,0))</f>
        <v>92.7</v>
      </c>
      <c r="L121" s="17">
        <f>INDEX('Geração, Estimativas, Auxiliar'!$788:$788,1,MATCH(L$2,'Geração, Estimativas, Auxiliar'!$740:$740,0))</f>
        <v>92.700000000000017</v>
      </c>
      <c r="M121" s="17">
        <f>INDEX('Geração, Estimativas, Auxiliar'!$788:$788,1,MATCH(M$2,'Geração, Estimativas, Auxiliar'!$740:$740,0))</f>
        <v>92.700000000000017</v>
      </c>
      <c r="N121" s="17">
        <f>INDEX('Geração, Estimativas, Auxiliar'!$788:$788,1,MATCH(N$2,'Geração, Estimativas, Auxiliar'!$740:$740,0))</f>
        <v>92.700000000000017</v>
      </c>
      <c r="O121" s="17">
        <f>INDEX('Geração, Estimativas, Auxiliar'!$788:$788,1,MATCH(O$2,'Geração, Estimativas, Auxiliar'!$740:$740,0))</f>
        <v>67.499999999999986</v>
      </c>
      <c r="P121" s="17">
        <f>INDEX('Geração, Estimativas, Auxiliar'!$788:$788,1,MATCH(P$2,'Geração, Estimativas, Auxiliar'!$740:$740,0))</f>
        <v>67.499999999999986</v>
      </c>
      <c r="Q121" s="17">
        <f>INDEX('Geração, Estimativas, Auxiliar'!$788:$788,1,MATCH(Q$2,'Geração, Estimativas, Auxiliar'!$740:$740,0))</f>
        <v>47.7</v>
      </c>
      <c r="R121" s="17">
        <f>INDEX('Geração, Estimativas, Auxiliar'!$788:$788,1,MATCH(R$2,'Geração, Estimativas, Auxiliar'!$740:$740,0))</f>
        <v>39.858904109589041</v>
      </c>
      <c r="S121" s="17">
        <f>INDEX('Geração, Estimativas, Auxiliar'!$788:$788,1,MATCH(S$2,'Geração, Estimativas, Auxiliar'!$740:$740,0))</f>
        <v>0</v>
      </c>
      <c r="T121" s="17">
        <f>INDEX('Geração, Estimativas, Auxiliar'!$788:$788,1,MATCH(T$2,'Geração, Estimativas, Auxiliar'!$740:$740,0))</f>
        <v>0</v>
      </c>
      <c r="U121" s="17">
        <f>INDEX('Geração, Estimativas, Auxiliar'!$788:$788,1,MATCH(U$2,'Geração, Estimativas, Auxiliar'!$740:$740,0))</f>
        <v>0</v>
      </c>
      <c r="V121" s="17">
        <f>INDEX('Geração, Estimativas, Auxiliar'!$788:$788,1,MATCH(V$2,'Geração, Estimativas, Auxiliar'!$740:$740,0))</f>
        <v>0</v>
      </c>
      <c r="W121" s="17">
        <f>INDEX('Geração, Estimativas, Auxiliar'!$788:$788,1,MATCH(W$2,'Geração, Estimativas, Auxiliar'!$740:$740,0))</f>
        <v>0</v>
      </c>
      <c r="X121" s="17">
        <f>INDEX('Geração, Estimativas, Auxiliar'!$788:$788,1,MATCH(X$2,'Geração, Estimativas, Auxiliar'!$740:$740,0))</f>
        <v>0</v>
      </c>
      <c r="Y121" s="17">
        <f>INDEX('Geração, Estimativas, Auxiliar'!$788:$788,1,MATCH(Y$2,'Geração, Estimativas, Auxiliar'!$740:$740,0))</f>
        <v>0</v>
      </c>
      <c r="Z121" s="17">
        <f>INDEX('Geração, Estimativas, Auxiliar'!$788:$788,1,MATCH(Z$2,'Geração, Estimativas, Auxiliar'!$740:$740,0))</f>
        <v>0</v>
      </c>
      <c r="AA121" s="17">
        <f>INDEX('Geração, Estimativas, Auxiliar'!$788:$788,1,MATCH(AA$2,'Geração, Estimativas, Auxiliar'!$740:$740,0))</f>
        <v>0</v>
      </c>
      <c r="AB121" s="17">
        <f>INDEX('Geração, Estimativas, Auxiliar'!$788:$788,1,MATCH(AB$2,'Geração, Estimativas, Auxiliar'!$740:$740,0))</f>
        <v>0</v>
      </c>
      <c r="AC121" s="17">
        <f>INDEX('Geração, Estimativas, Auxiliar'!$788:$788,1,MATCH(AC$2,'Geração, Estimativas, Auxiliar'!$740:$740,0))</f>
        <v>0</v>
      </c>
      <c r="AD121" s="17">
        <f>INDEX('Geração, Estimativas, Auxiliar'!$788:$788,1,MATCH(AD$2,'Geração, Estimativas, Auxiliar'!$740:$740,0))</f>
        <v>0</v>
      </c>
      <c r="AE121" s="17">
        <f>INDEX('Geração, Estimativas, Auxiliar'!$788:$788,1,MATCH(AE$2,'Geração, Estimativas, Auxiliar'!$740:$740,0))</f>
        <v>0</v>
      </c>
      <c r="AF121" s="17">
        <f>INDEX('Geração, Estimativas, Auxiliar'!$788:$788,1,MATCH(AF$2,'Geração, Estimativas, Auxiliar'!$740:$740,0))</f>
        <v>0</v>
      </c>
      <c r="AG121" s="17">
        <f>INDEX('Geração, Estimativas, Auxiliar'!$788:$788,1,MATCH(AG$2,'Geração, Estimativas, Auxiliar'!$740:$740,0))</f>
        <v>0</v>
      </c>
      <c r="AH121" s="17">
        <f>INDEX('Geração, Estimativas, Auxiliar'!$788:$788,1,MATCH(AH$2,'Geração, Estimativas, Auxiliar'!$740:$740,0))</f>
        <v>0</v>
      </c>
      <c r="AI121" s="17">
        <f>INDEX('Geração, Estimativas, Auxiliar'!$788:$788,1,MATCH(AI$2,'Geração, Estimativas, Auxiliar'!$740:$740,0))</f>
        <v>0</v>
      </c>
      <c r="AJ121" s="17">
        <f>INDEX('Geração, Estimativas, Auxiliar'!$788:$788,1,MATCH(AJ$2,'Geração, Estimativas, Auxiliar'!$740:$740,0))</f>
        <v>0</v>
      </c>
      <c r="AK121" s="17">
        <f>INDEX('Geração, Estimativas, Auxiliar'!$788:$788,1,MATCH(AK$2,'Geração, Estimativas, Auxiliar'!$740:$740,0))</f>
        <v>0</v>
      </c>
    </row>
    <row r="122" spans="1:37" outlineLevel="1" x14ac:dyDescent="0.35">
      <c r="B122" t="s">
        <v>115</v>
      </c>
      <c r="C122" s="55" t="s">
        <v>156</v>
      </c>
      <c r="D122" s="17">
        <f>INDEX('Geração, Estimativas, Auxiliar'!$789:$789,1,MATCH(D$2,'Geração, Estimativas, Auxiliar'!$740:$740,0))</f>
        <v>0</v>
      </c>
      <c r="E122" s="17">
        <f>INDEX('Geração, Estimativas, Auxiliar'!$789:$789,1,MATCH(E$2,'Geração, Estimativas, Auxiliar'!$740:$740,0))</f>
        <v>0</v>
      </c>
      <c r="F122" s="17">
        <f>INDEX('Geração, Estimativas, Auxiliar'!$789:$789,1,MATCH(F$2,'Geração, Estimativas, Auxiliar'!$740:$740,0))</f>
        <v>0</v>
      </c>
      <c r="G122" s="17">
        <f>INDEX('Geração, Estimativas, Auxiliar'!$789:$789,1,MATCH(G$2,'Geração, Estimativas, Auxiliar'!$740:$740,0))</f>
        <v>0</v>
      </c>
      <c r="H122" s="17">
        <f>INDEX('Geração, Estimativas, Auxiliar'!$789:$789,1,MATCH(H$2,'Geração, Estimativas, Auxiliar'!$740:$740,0))</f>
        <v>0</v>
      </c>
      <c r="I122" s="17">
        <f>INDEX('Geração, Estimativas, Auxiliar'!$789:$789,1,MATCH(I$2,'Geração, Estimativas, Auxiliar'!$740:$740,0))</f>
        <v>0</v>
      </c>
      <c r="J122" s="17">
        <f>INDEX('Geração, Estimativas, Auxiliar'!$789:$789,1,MATCH(J$2,'Geração, Estimativas, Auxiliar'!$740:$740,0))</f>
        <v>0</v>
      </c>
      <c r="K122" s="17">
        <f>INDEX('Geração, Estimativas, Auxiliar'!$789:$789,1,MATCH(K$2,'Geração, Estimativas, Auxiliar'!$740:$740,0))</f>
        <v>0</v>
      </c>
      <c r="L122" s="17">
        <f>INDEX('Geração, Estimativas, Auxiliar'!$789:$789,1,MATCH(L$2,'Geração, Estimativas, Auxiliar'!$740:$740,0))</f>
        <v>0</v>
      </c>
      <c r="M122" s="17">
        <f>INDEX('Geração, Estimativas, Auxiliar'!$789:$789,1,MATCH(M$2,'Geração, Estimativas, Auxiliar'!$740:$740,0))</f>
        <v>0</v>
      </c>
      <c r="N122" s="17">
        <f>INDEX('Geração, Estimativas, Auxiliar'!$789:$789,1,MATCH(N$2,'Geração, Estimativas, Auxiliar'!$740:$740,0))</f>
        <v>0</v>
      </c>
      <c r="O122" s="17">
        <f>INDEX('Geração, Estimativas, Auxiliar'!$789:$789,1,MATCH(O$2,'Geração, Estimativas, Auxiliar'!$740:$740,0))</f>
        <v>0</v>
      </c>
      <c r="P122" s="17">
        <f>INDEX('Geração, Estimativas, Auxiliar'!$789:$789,1,MATCH(P$2,'Geração, Estimativas, Auxiliar'!$740:$740,0))</f>
        <v>0</v>
      </c>
      <c r="Q122" s="17">
        <f>INDEX('Geração, Estimativas, Auxiliar'!$789:$789,1,MATCH(Q$2,'Geração, Estimativas, Auxiliar'!$740:$740,0))</f>
        <v>0</v>
      </c>
      <c r="R122" s="17">
        <f>INDEX('Geração, Estimativas, Auxiliar'!$789:$789,1,MATCH(R$2,'Geração, Estimativas, Auxiliar'!$740:$740,0))</f>
        <v>0</v>
      </c>
      <c r="S122" s="17">
        <f>INDEX('Geração, Estimativas, Auxiliar'!$789:$789,1,MATCH(S$2,'Geração, Estimativas, Auxiliar'!$740:$740,0))</f>
        <v>0</v>
      </c>
      <c r="T122" s="17">
        <f>INDEX('Geração, Estimativas, Auxiliar'!$789:$789,1,MATCH(T$2,'Geração, Estimativas, Auxiliar'!$740:$740,0))</f>
        <v>0</v>
      </c>
      <c r="U122" s="17">
        <f>INDEX('Geração, Estimativas, Auxiliar'!$789:$789,1,MATCH(U$2,'Geração, Estimativas, Auxiliar'!$740:$740,0))</f>
        <v>0</v>
      </c>
      <c r="V122" s="17">
        <f>INDEX('Geração, Estimativas, Auxiliar'!$789:$789,1,MATCH(V$2,'Geração, Estimativas, Auxiliar'!$740:$740,0))</f>
        <v>0</v>
      </c>
      <c r="W122" s="17">
        <f>INDEX('Geração, Estimativas, Auxiliar'!$789:$789,1,MATCH(W$2,'Geração, Estimativas, Auxiliar'!$740:$740,0))</f>
        <v>0</v>
      </c>
      <c r="X122" s="17">
        <f>INDEX('Geração, Estimativas, Auxiliar'!$789:$789,1,MATCH(X$2,'Geração, Estimativas, Auxiliar'!$740:$740,0))</f>
        <v>0</v>
      </c>
      <c r="Y122" s="17">
        <f>INDEX('Geração, Estimativas, Auxiliar'!$789:$789,1,MATCH(Y$2,'Geração, Estimativas, Auxiliar'!$740:$740,0))</f>
        <v>0</v>
      </c>
      <c r="Z122" s="17">
        <f>INDEX('Geração, Estimativas, Auxiliar'!$789:$789,1,MATCH(Z$2,'Geração, Estimativas, Auxiliar'!$740:$740,0))</f>
        <v>0</v>
      </c>
      <c r="AA122" s="17">
        <f>INDEX('Geração, Estimativas, Auxiliar'!$789:$789,1,MATCH(AA$2,'Geração, Estimativas, Auxiliar'!$740:$740,0))</f>
        <v>0</v>
      </c>
      <c r="AB122" s="17">
        <f>INDEX('Geração, Estimativas, Auxiliar'!$789:$789,1,MATCH(AB$2,'Geração, Estimativas, Auxiliar'!$740:$740,0))</f>
        <v>0</v>
      </c>
      <c r="AC122" s="17">
        <f>INDEX('Geração, Estimativas, Auxiliar'!$789:$789,1,MATCH(AC$2,'Geração, Estimativas, Auxiliar'!$740:$740,0))</f>
        <v>0</v>
      </c>
      <c r="AD122" s="17">
        <f>INDEX('Geração, Estimativas, Auxiliar'!$789:$789,1,MATCH(AD$2,'Geração, Estimativas, Auxiliar'!$740:$740,0))</f>
        <v>0</v>
      </c>
      <c r="AE122" s="17">
        <f>INDEX('Geração, Estimativas, Auxiliar'!$789:$789,1,MATCH(AE$2,'Geração, Estimativas, Auxiliar'!$740:$740,0))</f>
        <v>0</v>
      </c>
      <c r="AF122" s="17">
        <f>INDEX('Geração, Estimativas, Auxiliar'!$789:$789,1,MATCH(AF$2,'Geração, Estimativas, Auxiliar'!$740:$740,0))</f>
        <v>0</v>
      </c>
      <c r="AG122" s="17">
        <f>INDEX('Geração, Estimativas, Auxiliar'!$789:$789,1,MATCH(AG$2,'Geração, Estimativas, Auxiliar'!$740:$740,0))</f>
        <v>0</v>
      </c>
      <c r="AH122" s="17">
        <f>INDEX('Geração, Estimativas, Auxiliar'!$789:$789,1,MATCH(AH$2,'Geração, Estimativas, Auxiliar'!$740:$740,0))</f>
        <v>0</v>
      </c>
      <c r="AI122" s="17">
        <f>INDEX('Geração, Estimativas, Auxiliar'!$789:$789,1,MATCH(AI$2,'Geração, Estimativas, Auxiliar'!$740:$740,0))</f>
        <v>0</v>
      </c>
      <c r="AJ122" s="17">
        <f>INDEX('Geração, Estimativas, Auxiliar'!$789:$789,1,MATCH(AJ$2,'Geração, Estimativas, Auxiliar'!$740:$740,0))</f>
        <v>0</v>
      </c>
      <c r="AK122" s="17">
        <f>INDEX('Geração, Estimativas, Auxiliar'!$789:$789,1,MATCH(AK$2,'Geração, Estimativas, Auxiliar'!$740:$740,0))</f>
        <v>0</v>
      </c>
    </row>
    <row r="123" spans="1:37" outlineLevel="1" x14ac:dyDescent="0.35">
      <c r="B123" t="s">
        <v>115</v>
      </c>
      <c r="C123" s="55" t="s">
        <v>151</v>
      </c>
      <c r="D123" s="17">
        <f>INDEX('Geração, Estimativas, Auxiliar'!$790:$790,1,MATCH(D$2,'Geração, Estimativas, Auxiliar'!$740:$740,0))</f>
        <v>13.2</v>
      </c>
      <c r="E123" s="17">
        <f>INDEX('Geração, Estimativas, Auxiliar'!$790:$790,1,MATCH(E$2,'Geração, Estimativas, Auxiliar'!$740:$740,0))</f>
        <v>13.2</v>
      </c>
      <c r="F123" s="17">
        <f>INDEX('Geração, Estimativas, Auxiliar'!$790:$790,1,MATCH(F$2,'Geração, Estimativas, Auxiliar'!$740:$740,0))</f>
        <v>13.2</v>
      </c>
      <c r="G123" s="17">
        <f>INDEX('Geração, Estimativas, Auxiliar'!$790:$790,1,MATCH(G$2,'Geração, Estimativas, Auxiliar'!$740:$740,0))</f>
        <v>13.2</v>
      </c>
      <c r="H123" s="17">
        <f>INDEX('Geração, Estimativas, Auxiliar'!$790:$790,1,MATCH(H$2,'Geração, Estimativas, Auxiliar'!$740:$740,0))</f>
        <v>13.2</v>
      </c>
      <c r="I123" s="17">
        <f>INDEX('Geração, Estimativas, Auxiliar'!$790:$790,1,MATCH(I$2,'Geração, Estimativas, Auxiliar'!$740:$740,0))</f>
        <v>13.2</v>
      </c>
      <c r="J123" s="17">
        <f>INDEX('Geração, Estimativas, Auxiliar'!$790:$790,1,MATCH(J$2,'Geração, Estimativas, Auxiliar'!$740:$740,0))</f>
        <v>13.2</v>
      </c>
      <c r="K123" s="17">
        <f>INDEX('Geração, Estimativas, Auxiliar'!$790:$790,1,MATCH(K$2,'Geração, Estimativas, Auxiliar'!$740:$740,0))</f>
        <v>13.2</v>
      </c>
      <c r="L123" s="17">
        <f>INDEX('Geração, Estimativas, Auxiliar'!$790:$790,1,MATCH(L$2,'Geração, Estimativas, Auxiliar'!$740:$740,0))</f>
        <v>13.2</v>
      </c>
      <c r="M123" s="17">
        <f>INDEX('Geração, Estimativas, Auxiliar'!$790:$790,1,MATCH(M$2,'Geração, Estimativas, Auxiliar'!$740:$740,0))</f>
        <v>13.2</v>
      </c>
      <c r="N123" s="17">
        <f>INDEX('Geração, Estimativas, Auxiliar'!$790:$790,1,MATCH(N$2,'Geração, Estimativas, Auxiliar'!$740:$740,0))</f>
        <v>13.2</v>
      </c>
      <c r="O123" s="17">
        <f>INDEX('Geração, Estimativas, Auxiliar'!$790:$790,1,MATCH(O$2,'Geração, Estimativas, Auxiliar'!$740:$740,0))</f>
        <v>0</v>
      </c>
      <c r="P123" s="17">
        <f>INDEX('Geração, Estimativas, Auxiliar'!$790:$790,1,MATCH(P$2,'Geração, Estimativas, Auxiliar'!$740:$740,0))</f>
        <v>0</v>
      </c>
      <c r="Q123" s="17">
        <f>INDEX('Geração, Estimativas, Auxiliar'!$790:$790,1,MATCH(Q$2,'Geração, Estimativas, Auxiliar'!$740:$740,0))</f>
        <v>0</v>
      </c>
      <c r="R123" s="17">
        <f>INDEX('Geração, Estimativas, Auxiliar'!$790:$790,1,MATCH(R$2,'Geração, Estimativas, Auxiliar'!$740:$740,0))</f>
        <v>0</v>
      </c>
      <c r="S123" s="17">
        <f>INDEX('Geração, Estimativas, Auxiliar'!$790:$790,1,MATCH(S$2,'Geração, Estimativas, Auxiliar'!$740:$740,0))</f>
        <v>0</v>
      </c>
      <c r="T123" s="17">
        <f>INDEX('Geração, Estimativas, Auxiliar'!$790:$790,1,MATCH(T$2,'Geração, Estimativas, Auxiliar'!$740:$740,0))</f>
        <v>0</v>
      </c>
      <c r="U123" s="17">
        <f>INDEX('Geração, Estimativas, Auxiliar'!$790:$790,1,MATCH(U$2,'Geração, Estimativas, Auxiliar'!$740:$740,0))</f>
        <v>0</v>
      </c>
      <c r="V123" s="17">
        <f>INDEX('Geração, Estimativas, Auxiliar'!$790:$790,1,MATCH(V$2,'Geração, Estimativas, Auxiliar'!$740:$740,0))</f>
        <v>0</v>
      </c>
      <c r="W123" s="17">
        <f>INDEX('Geração, Estimativas, Auxiliar'!$790:$790,1,MATCH(W$2,'Geração, Estimativas, Auxiliar'!$740:$740,0))</f>
        <v>0</v>
      </c>
      <c r="X123" s="17">
        <f>INDEX('Geração, Estimativas, Auxiliar'!$790:$790,1,MATCH(X$2,'Geração, Estimativas, Auxiliar'!$740:$740,0))</f>
        <v>0</v>
      </c>
      <c r="Y123" s="17">
        <f>INDEX('Geração, Estimativas, Auxiliar'!$790:$790,1,MATCH(Y$2,'Geração, Estimativas, Auxiliar'!$740:$740,0))</f>
        <v>0</v>
      </c>
      <c r="Z123" s="17">
        <f>INDEX('Geração, Estimativas, Auxiliar'!$790:$790,1,MATCH(Z$2,'Geração, Estimativas, Auxiliar'!$740:$740,0))</f>
        <v>0</v>
      </c>
      <c r="AA123" s="17">
        <f>INDEX('Geração, Estimativas, Auxiliar'!$790:$790,1,MATCH(AA$2,'Geração, Estimativas, Auxiliar'!$740:$740,0))</f>
        <v>0</v>
      </c>
      <c r="AB123" s="17">
        <f>INDEX('Geração, Estimativas, Auxiliar'!$790:$790,1,MATCH(AB$2,'Geração, Estimativas, Auxiliar'!$740:$740,0))</f>
        <v>0</v>
      </c>
      <c r="AC123" s="17">
        <f>INDEX('Geração, Estimativas, Auxiliar'!$790:$790,1,MATCH(AC$2,'Geração, Estimativas, Auxiliar'!$740:$740,0))</f>
        <v>0</v>
      </c>
      <c r="AD123" s="17">
        <f>INDEX('Geração, Estimativas, Auxiliar'!$790:$790,1,MATCH(AD$2,'Geração, Estimativas, Auxiliar'!$740:$740,0))</f>
        <v>0</v>
      </c>
      <c r="AE123" s="17">
        <f>INDEX('Geração, Estimativas, Auxiliar'!$790:$790,1,MATCH(AE$2,'Geração, Estimativas, Auxiliar'!$740:$740,0))</f>
        <v>0</v>
      </c>
      <c r="AF123" s="17">
        <f>INDEX('Geração, Estimativas, Auxiliar'!$790:$790,1,MATCH(AF$2,'Geração, Estimativas, Auxiliar'!$740:$740,0))</f>
        <v>0</v>
      </c>
      <c r="AG123" s="17">
        <f>INDEX('Geração, Estimativas, Auxiliar'!$790:$790,1,MATCH(AG$2,'Geração, Estimativas, Auxiliar'!$740:$740,0))</f>
        <v>0</v>
      </c>
      <c r="AH123" s="17">
        <f>INDEX('Geração, Estimativas, Auxiliar'!$790:$790,1,MATCH(AH$2,'Geração, Estimativas, Auxiliar'!$740:$740,0))</f>
        <v>0</v>
      </c>
      <c r="AI123" s="17">
        <f>INDEX('Geração, Estimativas, Auxiliar'!$790:$790,1,MATCH(AI$2,'Geração, Estimativas, Auxiliar'!$740:$740,0))</f>
        <v>0</v>
      </c>
      <c r="AJ123" s="17">
        <f>INDEX('Geração, Estimativas, Auxiliar'!$790:$790,1,MATCH(AJ$2,'Geração, Estimativas, Auxiliar'!$740:$740,0))</f>
        <v>0</v>
      </c>
      <c r="AK123" s="17">
        <f>INDEX('Geração, Estimativas, Auxiliar'!$790:$790,1,MATCH(AK$2,'Geração, Estimativas, Auxiliar'!$740:$740,0))</f>
        <v>0</v>
      </c>
    </row>
    <row r="124" spans="1:37" outlineLevel="1" x14ac:dyDescent="0.35">
      <c r="B124" t="s">
        <v>115</v>
      </c>
      <c r="C124" s="55" t="s">
        <v>157</v>
      </c>
      <c r="D124" s="17">
        <f>INDEX('Geração, Estimativas, Auxiliar'!$791:$791,1,MATCH(D$2,'Geração, Estimativas, Auxiliar'!$740:$740,0))</f>
        <v>79.500000000000014</v>
      </c>
      <c r="E124" s="17">
        <f>INDEX('Geração, Estimativas, Auxiliar'!$791:$791,1,MATCH(E$2,'Geração, Estimativas, Auxiliar'!$740:$740,0))</f>
        <v>79.500000000000014</v>
      </c>
      <c r="F124" s="17">
        <f>INDEX('Geração, Estimativas, Auxiliar'!$791:$791,1,MATCH(F$2,'Geração, Estimativas, Auxiliar'!$740:$740,0))</f>
        <v>79.500000000000014</v>
      </c>
      <c r="G124" s="17">
        <f>INDEX('Geração, Estimativas, Auxiliar'!$791:$791,1,MATCH(G$2,'Geração, Estimativas, Auxiliar'!$740:$740,0))</f>
        <v>79.5</v>
      </c>
      <c r="H124" s="17">
        <f>INDEX('Geração, Estimativas, Auxiliar'!$791:$791,1,MATCH(H$2,'Geração, Estimativas, Auxiliar'!$740:$740,0))</f>
        <v>79.500000000000014</v>
      </c>
      <c r="I124" s="17">
        <f>INDEX('Geração, Estimativas, Auxiliar'!$791:$791,1,MATCH(I$2,'Geração, Estimativas, Auxiliar'!$740:$740,0))</f>
        <v>79.500000000000014</v>
      </c>
      <c r="J124" s="17">
        <f>INDEX('Geração, Estimativas, Auxiliar'!$791:$791,1,MATCH(J$2,'Geração, Estimativas, Auxiliar'!$740:$740,0))</f>
        <v>79.500000000000014</v>
      </c>
      <c r="K124" s="17">
        <f>INDEX('Geração, Estimativas, Auxiliar'!$791:$791,1,MATCH(K$2,'Geração, Estimativas, Auxiliar'!$740:$740,0))</f>
        <v>79.5</v>
      </c>
      <c r="L124" s="17">
        <f>INDEX('Geração, Estimativas, Auxiliar'!$791:$791,1,MATCH(L$2,'Geração, Estimativas, Auxiliar'!$740:$740,0))</f>
        <v>79.500000000000014</v>
      </c>
      <c r="M124" s="17">
        <f>INDEX('Geração, Estimativas, Auxiliar'!$791:$791,1,MATCH(M$2,'Geração, Estimativas, Auxiliar'!$740:$740,0))</f>
        <v>79.500000000000014</v>
      </c>
      <c r="N124" s="17">
        <f>INDEX('Geração, Estimativas, Auxiliar'!$791:$791,1,MATCH(N$2,'Geração, Estimativas, Auxiliar'!$740:$740,0))</f>
        <v>79.500000000000014</v>
      </c>
      <c r="O124" s="17">
        <f>INDEX('Geração, Estimativas, Auxiliar'!$791:$791,1,MATCH(O$2,'Geração, Estimativas, Auxiliar'!$740:$740,0))</f>
        <v>67.499999999999986</v>
      </c>
      <c r="P124" s="17">
        <f>INDEX('Geração, Estimativas, Auxiliar'!$791:$791,1,MATCH(P$2,'Geração, Estimativas, Auxiliar'!$740:$740,0))</f>
        <v>67.499999999999986</v>
      </c>
      <c r="Q124" s="17">
        <f>INDEX('Geração, Estimativas, Auxiliar'!$791:$791,1,MATCH(Q$2,'Geração, Estimativas, Auxiliar'!$740:$740,0))</f>
        <v>47.7</v>
      </c>
      <c r="R124" s="17">
        <f>INDEX('Geração, Estimativas, Auxiliar'!$791:$791,1,MATCH(R$2,'Geração, Estimativas, Auxiliar'!$740:$740,0))</f>
        <v>39.858904109589041</v>
      </c>
      <c r="S124" s="17">
        <f>INDEX('Geração, Estimativas, Auxiliar'!$791:$791,1,MATCH(S$2,'Geração, Estimativas, Auxiliar'!$740:$740,0))</f>
        <v>0</v>
      </c>
      <c r="T124" s="17">
        <f>INDEX('Geração, Estimativas, Auxiliar'!$791:$791,1,MATCH(T$2,'Geração, Estimativas, Auxiliar'!$740:$740,0))</f>
        <v>0</v>
      </c>
      <c r="U124" s="17">
        <f>INDEX('Geração, Estimativas, Auxiliar'!$791:$791,1,MATCH(U$2,'Geração, Estimativas, Auxiliar'!$740:$740,0))</f>
        <v>0</v>
      </c>
      <c r="V124" s="17">
        <f>INDEX('Geração, Estimativas, Auxiliar'!$791:$791,1,MATCH(V$2,'Geração, Estimativas, Auxiliar'!$740:$740,0))</f>
        <v>0</v>
      </c>
      <c r="W124" s="17">
        <f>INDEX('Geração, Estimativas, Auxiliar'!$791:$791,1,MATCH(W$2,'Geração, Estimativas, Auxiliar'!$740:$740,0))</f>
        <v>0</v>
      </c>
      <c r="X124" s="17">
        <f>INDEX('Geração, Estimativas, Auxiliar'!$791:$791,1,MATCH(X$2,'Geração, Estimativas, Auxiliar'!$740:$740,0))</f>
        <v>0</v>
      </c>
      <c r="Y124" s="17">
        <f>INDEX('Geração, Estimativas, Auxiliar'!$791:$791,1,MATCH(Y$2,'Geração, Estimativas, Auxiliar'!$740:$740,0))</f>
        <v>0</v>
      </c>
      <c r="Z124" s="17">
        <f>INDEX('Geração, Estimativas, Auxiliar'!$791:$791,1,MATCH(Z$2,'Geração, Estimativas, Auxiliar'!$740:$740,0))</f>
        <v>0</v>
      </c>
      <c r="AA124" s="17">
        <f>INDEX('Geração, Estimativas, Auxiliar'!$791:$791,1,MATCH(AA$2,'Geração, Estimativas, Auxiliar'!$740:$740,0))</f>
        <v>0</v>
      </c>
      <c r="AB124" s="17">
        <f>INDEX('Geração, Estimativas, Auxiliar'!$791:$791,1,MATCH(AB$2,'Geração, Estimativas, Auxiliar'!$740:$740,0))</f>
        <v>0</v>
      </c>
      <c r="AC124" s="17">
        <f>INDEX('Geração, Estimativas, Auxiliar'!$791:$791,1,MATCH(AC$2,'Geração, Estimativas, Auxiliar'!$740:$740,0))</f>
        <v>0</v>
      </c>
      <c r="AD124" s="17">
        <f>INDEX('Geração, Estimativas, Auxiliar'!$791:$791,1,MATCH(AD$2,'Geração, Estimativas, Auxiliar'!$740:$740,0))</f>
        <v>0</v>
      </c>
      <c r="AE124" s="17">
        <f>INDEX('Geração, Estimativas, Auxiliar'!$791:$791,1,MATCH(AE$2,'Geração, Estimativas, Auxiliar'!$740:$740,0))</f>
        <v>0</v>
      </c>
      <c r="AF124" s="17">
        <f>INDEX('Geração, Estimativas, Auxiliar'!$791:$791,1,MATCH(AF$2,'Geração, Estimativas, Auxiliar'!$740:$740,0))</f>
        <v>0</v>
      </c>
      <c r="AG124" s="17">
        <f>INDEX('Geração, Estimativas, Auxiliar'!$791:$791,1,MATCH(AG$2,'Geração, Estimativas, Auxiliar'!$740:$740,0))</f>
        <v>0</v>
      </c>
      <c r="AH124" s="17">
        <f>INDEX('Geração, Estimativas, Auxiliar'!$791:$791,1,MATCH(AH$2,'Geração, Estimativas, Auxiliar'!$740:$740,0))</f>
        <v>0</v>
      </c>
      <c r="AI124" s="17">
        <f>INDEX('Geração, Estimativas, Auxiliar'!$791:$791,1,MATCH(AI$2,'Geração, Estimativas, Auxiliar'!$740:$740,0))</f>
        <v>0</v>
      </c>
      <c r="AJ124" s="17">
        <f>INDEX('Geração, Estimativas, Auxiliar'!$791:$791,1,MATCH(AJ$2,'Geração, Estimativas, Auxiliar'!$740:$740,0))</f>
        <v>0</v>
      </c>
      <c r="AK124" s="17">
        <f>INDEX('Geração, Estimativas, Auxiliar'!$791:$791,1,MATCH(AK$2,'Geração, Estimativas, Auxiliar'!$740:$740,0))</f>
        <v>0</v>
      </c>
    </row>
    <row r="125" spans="1:37" outlineLevel="1" x14ac:dyDescent="0.35">
      <c r="B125" t="s">
        <v>115</v>
      </c>
      <c r="C125" s="55" t="s">
        <v>145</v>
      </c>
      <c r="D125" s="17">
        <f>INDEX('Geração, Estimativas, Auxiliar'!$792:$792,1,MATCH(D$2,'Geração, Estimativas, Auxiliar'!$740:$740,0))</f>
        <v>0</v>
      </c>
      <c r="E125" s="17">
        <f>INDEX('Geração, Estimativas, Auxiliar'!$792:$792,1,MATCH(E$2,'Geração, Estimativas, Auxiliar'!$740:$740,0))</f>
        <v>0</v>
      </c>
      <c r="F125" s="17">
        <f>INDEX('Geração, Estimativas, Auxiliar'!$792:$792,1,MATCH(F$2,'Geração, Estimativas, Auxiliar'!$740:$740,0))</f>
        <v>0</v>
      </c>
      <c r="G125" s="17">
        <f>INDEX('Geração, Estimativas, Auxiliar'!$792:$792,1,MATCH(G$2,'Geração, Estimativas, Auxiliar'!$740:$740,0))</f>
        <v>0</v>
      </c>
      <c r="H125" s="17">
        <f>INDEX('Geração, Estimativas, Auxiliar'!$792:$792,1,MATCH(H$2,'Geração, Estimativas, Auxiliar'!$740:$740,0))</f>
        <v>0</v>
      </c>
      <c r="I125" s="17">
        <f>INDEX('Geração, Estimativas, Auxiliar'!$792:$792,1,MATCH(I$2,'Geração, Estimativas, Auxiliar'!$740:$740,0))</f>
        <v>0</v>
      </c>
      <c r="J125" s="17">
        <f>INDEX('Geração, Estimativas, Auxiliar'!$792:$792,1,MATCH(J$2,'Geração, Estimativas, Auxiliar'!$740:$740,0))</f>
        <v>0</v>
      </c>
      <c r="K125" s="17">
        <f>INDEX('Geração, Estimativas, Auxiliar'!$792:$792,1,MATCH(K$2,'Geração, Estimativas, Auxiliar'!$740:$740,0))</f>
        <v>0</v>
      </c>
      <c r="L125" s="17">
        <f>INDEX('Geração, Estimativas, Auxiliar'!$792:$792,1,MATCH(L$2,'Geração, Estimativas, Auxiliar'!$740:$740,0))</f>
        <v>0</v>
      </c>
      <c r="M125" s="17">
        <f>INDEX('Geração, Estimativas, Auxiliar'!$792:$792,1,MATCH(M$2,'Geração, Estimativas, Auxiliar'!$740:$740,0))</f>
        <v>0</v>
      </c>
      <c r="N125" s="17">
        <f>INDEX('Geração, Estimativas, Auxiliar'!$792:$792,1,MATCH(N$2,'Geração, Estimativas, Auxiliar'!$740:$740,0))</f>
        <v>0</v>
      </c>
      <c r="O125" s="17">
        <f>INDEX('Geração, Estimativas, Auxiliar'!$792:$792,1,MATCH(O$2,'Geração, Estimativas, Auxiliar'!$740:$740,0))</f>
        <v>0</v>
      </c>
      <c r="P125" s="17">
        <f>INDEX('Geração, Estimativas, Auxiliar'!$792:$792,1,MATCH(P$2,'Geração, Estimativas, Auxiliar'!$740:$740,0))</f>
        <v>0</v>
      </c>
      <c r="Q125" s="17">
        <f>INDEX('Geração, Estimativas, Auxiliar'!$792:$792,1,MATCH(Q$2,'Geração, Estimativas, Auxiliar'!$740:$740,0))</f>
        <v>0</v>
      </c>
      <c r="R125" s="17">
        <f>INDEX('Geração, Estimativas, Auxiliar'!$792:$792,1,MATCH(R$2,'Geração, Estimativas, Auxiliar'!$740:$740,0))</f>
        <v>0</v>
      </c>
      <c r="S125" s="17">
        <f>INDEX('Geração, Estimativas, Auxiliar'!$792:$792,1,MATCH(S$2,'Geração, Estimativas, Auxiliar'!$740:$740,0))</f>
        <v>0</v>
      </c>
      <c r="T125" s="17">
        <f>INDEX('Geração, Estimativas, Auxiliar'!$792:$792,1,MATCH(T$2,'Geração, Estimativas, Auxiliar'!$740:$740,0))</f>
        <v>0</v>
      </c>
      <c r="U125" s="17">
        <f>INDEX('Geração, Estimativas, Auxiliar'!$792:$792,1,MATCH(U$2,'Geração, Estimativas, Auxiliar'!$740:$740,0))</f>
        <v>0</v>
      </c>
      <c r="V125" s="17">
        <f>INDEX('Geração, Estimativas, Auxiliar'!$792:$792,1,MATCH(V$2,'Geração, Estimativas, Auxiliar'!$740:$740,0))</f>
        <v>0</v>
      </c>
      <c r="W125" s="17">
        <f>INDEX('Geração, Estimativas, Auxiliar'!$792:$792,1,MATCH(W$2,'Geração, Estimativas, Auxiliar'!$740:$740,0))</f>
        <v>0</v>
      </c>
      <c r="X125" s="17">
        <f>INDEX('Geração, Estimativas, Auxiliar'!$792:$792,1,MATCH(X$2,'Geração, Estimativas, Auxiliar'!$740:$740,0))</f>
        <v>0</v>
      </c>
      <c r="Y125" s="17">
        <f>INDEX('Geração, Estimativas, Auxiliar'!$792:$792,1,MATCH(Y$2,'Geração, Estimativas, Auxiliar'!$740:$740,0))</f>
        <v>0</v>
      </c>
      <c r="Z125" s="17">
        <f>INDEX('Geração, Estimativas, Auxiliar'!$792:$792,1,MATCH(Z$2,'Geração, Estimativas, Auxiliar'!$740:$740,0))</f>
        <v>0</v>
      </c>
      <c r="AA125" s="17">
        <f>INDEX('Geração, Estimativas, Auxiliar'!$792:$792,1,MATCH(AA$2,'Geração, Estimativas, Auxiliar'!$740:$740,0))</f>
        <v>0</v>
      </c>
      <c r="AB125" s="17">
        <f>INDEX('Geração, Estimativas, Auxiliar'!$792:$792,1,MATCH(AB$2,'Geração, Estimativas, Auxiliar'!$740:$740,0))</f>
        <v>0</v>
      </c>
      <c r="AC125" s="17">
        <f>INDEX('Geração, Estimativas, Auxiliar'!$792:$792,1,MATCH(AC$2,'Geração, Estimativas, Auxiliar'!$740:$740,0))</f>
        <v>0</v>
      </c>
      <c r="AD125" s="17">
        <f>INDEX('Geração, Estimativas, Auxiliar'!$792:$792,1,MATCH(AD$2,'Geração, Estimativas, Auxiliar'!$740:$740,0))</f>
        <v>0</v>
      </c>
      <c r="AE125" s="17">
        <f>INDEX('Geração, Estimativas, Auxiliar'!$792:$792,1,MATCH(AE$2,'Geração, Estimativas, Auxiliar'!$740:$740,0))</f>
        <v>0</v>
      </c>
      <c r="AF125" s="17">
        <f>INDEX('Geração, Estimativas, Auxiliar'!$792:$792,1,MATCH(AF$2,'Geração, Estimativas, Auxiliar'!$740:$740,0))</f>
        <v>0</v>
      </c>
      <c r="AG125" s="17">
        <f>INDEX('Geração, Estimativas, Auxiliar'!$792:$792,1,MATCH(AG$2,'Geração, Estimativas, Auxiliar'!$740:$740,0))</f>
        <v>0</v>
      </c>
      <c r="AH125" s="17">
        <f>INDEX('Geração, Estimativas, Auxiliar'!$792:$792,1,MATCH(AH$2,'Geração, Estimativas, Auxiliar'!$740:$740,0))</f>
        <v>0</v>
      </c>
      <c r="AI125" s="17">
        <f>INDEX('Geração, Estimativas, Auxiliar'!$792:$792,1,MATCH(AI$2,'Geração, Estimativas, Auxiliar'!$740:$740,0))</f>
        <v>0</v>
      </c>
      <c r="AJ125" s="17">
        <f>INDEX('Geração, Estimativas, Auxiliar'!$792:$792,1,MATCH(AJ$2,'Geração, Estimativas, Auxiliar'!$740:$740,0))</f>
        <v>0</v>
      </c>
      <c r="AK125" s="17">
        <f>INDEX('Geração, Estimativas, Auxiliar'!$792:$792,1,MATCH(AK$2,'Geração, Estimativas, Auxiliar'!$740:$740,0))</f>
        <v>0</v>
      </c>
    </row>
    <row r="126" spans="1:37" x14ac:dyDescent="0.35">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row>
    <row r="127" spans="1:37" x14ac:dyDescent="0.35">
      <c r="C127" s="145" t="s">
        <v>502</v>
      </c>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c r="AC127" s="146"/>
      <c r="AD127" s="146"/>
      <c r="AE127" s="146"/>
      <c r="AF127" s="146"/>
      <c r="AG127" s="146"/>
      <c r="AH127" s="146"/>
      <c r="AI127" s="146"/>
      <c r="AJ127" s="146"/>
      <c r="AK127" s="146"/>
    </row>
    <row r="128" spans="1:37" ht="14.65" customHeight="1" x14ac:dyDescent="0.35">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row>
    <row r="129" spans="1:37" ht="14.65" customHeight="1" x14ac:dyDescent="0.35">
      <c r="C129" s="148" t="str">
        <f>"Data Base: "&amp;TEXT('Geração, Estimativas, Auxiliar'!$N$594,"mmm-aa")</f>
        <v>Data Base: jun-26</v>
      </c>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row>
    <row r="130" spans="1:37" ht="14.65" customHeight="1" x14ac:dyDescent="0.35">
      <c r="C130" s="92" t="s">
        <v>662</v>
      </c>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row>
    <row r="131" spans="1:37" ht="14.65" customHeight="1" x14ac:dyDescent="0.35">
      <c r="C131" s="92" t="s">
        <v>663</v>
      </c>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row>
    <row r="132" spans="1:37" ht="14.65" customHeight="1" x14ac:dyDescent="0.35">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row>
    <row r="133" spans="1:37" ht="15" customHeight="1" x14ac:dyDescent="0.35">
      <c r="A133" s="17"/>
      <c r="B133" t="s">
        <v>246</v>
      </c>
      <c r="C133" s="1" t="s">
        <v>393</v>
      </c>
      <c r="D133" s="89">
        <f>SUM(D134:D137)</f>
        <v>1966.4791509141037</v>
      </c>
      <c r="E133" s="89">
        <f>SUM(E134:E137)</f>
        <v>1253.4796267311372</v>
      </c>
      <c r="F133" s="89">
        <f t="shared" ref="F133:AK133" si="64">SUM(F134:F137)</f>
        <v>350.88946554590098</v>
      </c>
      <c r="G133" s="89">
        <f t="shared" si="64"/>
        <v>351.8508065473967</v>
      </c>
      <c r="H133" s="89">
        <f t="shared" si="64"/>
        <v>350.88946554590098</v>
      </c>
      <c r="I133" s="89">
        <f t="shared" si="64"/>
        <v>350.88946554590098</v>
      </c>
      <c r="J133" s="89">
        <f t="shared" si="64"/>
        <v>350.88946554590098</v>
      </c>
      <c r="K133" s="89">
        <f t="shared" si="64"/>
        <v>351.8508065473967</v>
      </c>
      <c r="L133" s="89">
        <f t="shared" si="64"/>
        <v>350.88946554590098</v>
      </c>
      <c r="M133" s="89">
        <f t="shared" si="64"/>
        <v>350.88946554590098</v>
      </c>
      <c r="N133" s="89">
        <f t="shared" si="64"/>
        <v>350.88946554590098</v>
      </c>
      <c r="O133" s="89">
        <f t="shared" si="64"/>
        <v>351.8508065473967</v>
      </c>
      <c r="P133" s="89">
        <f t="shared" si="64"/>
        <v>350.88946554590098</v>
      </c>
      <c r="Q133" s="89">
        <f t="shared" si="64"/>
        <v>350.88946554590098</v>
      </c>
      <c r="R133" s="89">
        <f t="shared" si="64"/>
        <v>350.88946554590098</v>
      </c>
      <c r="S133" s="89">
        <f t="shared" si="64"/>
        <v>351.8508065473967</v>
      </c>
      <c r="T133" s="89">
        <f t="shared" si="64"/>
        <v>350.88946554590098</v>
      </c>
      <c r="U133" s="89">
        <f t="shared" si="64"/>
        <v>350.88946554590098</v>
      </c>
      <c r="V133" s="89">
        <f t="shared" si="64"/>
        <v>350.88946554590098</v>
      </c>
      <c r="W133" s="89">
        <f t="shared" si="64"/>
        <v>277.58392792046021</v>
      </c>
      <c r="X133" s="89">
        <f t="shared" si="64"/>
        <v>20.311286291854799</v>
      </c>
      <c r="Y133" s="89">
        <f t="shared" si="64"/>
        <v>20.311286291854799</v>
      </c>
      <c r="Z133" s="89">
        <f t="shared" si="64"/>
        <v>20.311286291854799</v>
      </c>
      <c r="AA133" s="89">
        <f t="shared" si="64"/>
        <v>20.366933651558512</v>
      </c>
      <c r="AB133" s="89">
        <f t="shared" si="64"/>
        <v>20.311286291854799</v>
      </c>
      <c r="AC133" s="89">
        <f t="shared" si="64"/>
        <v>20.311286291854799</v>
      </c>
      <c r="AD133" s="89">
        <f t="shared" si="64"/>
        <v>20.311286291854799</v>
      </c>
      <c r="AE133" s="89">
        <f t="shared" si="64"/>
        <v>20.366933651558512</v>
      </c>
      <c r="AF133" s="89">
        <f t="shared" si="64"/>
        <v>20.311286291854799</v>
      </c>
      <c r="AG133" s="89">
        <f t="shared" si="64"/>
        <v>20.311286291854799</v>
      </c>
      <c r="AH133" s="89">
        <f t="shared" si="64"/>
        <v>20.311286291854799</v>
      </c>
      <c r="AI133" s="89">
        <f t="shared" si="64"/>
        <v>20.366933651558512</v>
      </c>
      <c r="AJ133" s="89">
        <f t="shared" si="64"/>
        <v>20.311286291854799</v>
      </c>
      <c r="AK133" s="89">
        <f t="shared" si="64"/>
        <v>20.311286291854799</v>
      </c>
    </row>
    <row r="134" spans="1:37" ht="14.9" customHeight="1" outlineLevel="1" x14ac:dyDescent="0.35">
      <c r="B134" t="s">
        <v>246</v>
      </c>
      <c r="C134" s="9" t="s">
        <v>647</v>
      </c>
      <c r="D134" s="132">
        <f>SUM(RAG!O5:O19)</f>
        <v>516.15930185922912</v>
      </c>
      <c r="E134" s="132">
        <f>SUM(RAG!S5:S19)</f>
        <v>267.70999999999998</v>
      </c>
      <c r="F134" s="17">
        <f t="shared" ref="F134:AK134" si="65">F$145*F140*F6*24/1000000</f>
        <v>86.520690134605729</v>
      </c>
      <c r="G134" s="17">
        <f t="shared" si="65"/>
        <v>87.482031136101355</v>
      </c>
      <c r="H134" s="17">
        <f t="shared" si="65"/>
        <v>86.520690134605729</v>
      </c>
      <c r="I134" s="17">
        <f t="shared" si="65"/>
        <v>86.520690134605729</v>
      </c>
      <c r="J134" s="17">
        <f t="shared" si="65"/>
        <v>86.520690134605729</v>
      </c>
      <c r="K134" s="17">
        <f t="shared" si="65"/>
        <v>87.482031136101355</v>
      </c>
      <c r="L134" s="17">
        <f t="shared" si="65"/>
        <v>86.520690134605729</v>
      </c>
      <c r="M134" s="17">
        <f t="shared" si="65"/>
        <v>86.520690134605729</v>
      </c>
      <c r="N134" s="17">
        <f t="shared" si="65"/>
        <v>86.520690134605729</v>
      </c>
      <c r="O134" s="17">
        <f t="shared" si="65"/>
        <v>87.482031136101355</v>
      </c>
      <c r="P134" s="17">
        <f t="shared" si="65"/>
        <v>86.520690134605729</v>
      </c>
      <c r="Q134" s="17">
        <f t="shared" si="65"/>
        <v>86.520690134605729</v>
      </c>
      <c r="R134" s="17">
        <f t="shared" si="65"/>
        <v>86.520690134605729</v>
      </c>
      <c r="S134" s="17">
        <f t="shared" si="65"/>
        <v>87.482031136101355</v>
      </c>
      <c r="T134" s="17">
        <f t="shared" si="65"/>
        <v>86.520690134605729</v>
      </c>
      <c r="U134" s="17">
        <f t="shared" si="65"/>
        <v>86.520690134605729</v>
      </c>
      <c r="V134" s="17">
        <f t="shared" si="65"/>
        <v>86.520690134605729</v>
      </c>
      <c r="W134" s="17">
        <f t="shared" si="65"/>
        <v>69.016768963830273</v>
      </c>
      <c r="X134" s="17">
        <f t="shared" si="65"/>
        <v>5.0082623733340599</v>
      </c>
      <c r="Y134" s="17">
        <f t="shared" si="65"/>
        <v>5.0082623733340599</v>
      </c>
      <c r="Z134" s="17">
        <f t="shared" si="65"/>
        <v>5.0082623733340599</v>
      </c>
      <c r="AA134" s="17">
        <f t="shared" si="65"/>
        <v>5.0639097330377716</v>
      </c>
      <c r="AB134" s="17">
        <f t="shared" si="65"/>
        <v>5.0082623733340599</v>
      </c>
      <c r="AC134" s="17">
        <f t="shared" si="65"/>
        <v>5.0082623733340599</v>
      </c>
      <c r="AD134" s="17">
        <f t="shared" si="65"/>
        <v>5.0082623733340599</v>
      </c>
      <c r="AE134" s="17">
        <f t="shared" si="65"/>
        <v>5.0639097330377716</v>
      </c>
      <c r="AF134" s="17">
        <f t="shared" si="65"/>
        <v>5.0082623733340599</v>
      </c>
      <c r="AG134" s="17">
        <f t="shared" si="65"/>
        <v>5.0082623733340599</v>
      </c>
      <c r="AH134" s="17">
        <f t="shared" si="65"/>
        <v>5.0082623733340599</v>
      </c>
      <c r="AI134" s="17">
        <f t="shared" si="65"/>
        <v>5.0639097330377716</v>
      </c>
      <c r="AJ134" s="17">
        <f t="shared" si="65"/>
        <v>5.0082623733340599</v>
      </c>
      <c r="AK134" s="17">
        <f t="shared" si="65"/>
        <v>5.0082623733340599</v>
      </c>
    </row>
    <row r="135" spans="1:37" ht="14.9" customHeight="1" outlineLevel="1" x14ac:dyDescent="0.35">
      <c r="B135" t="s">
        <v>246</v>
      </c>
      <c r="C135" s="9" t="s">
        <v>648</v>
      </c>
      <c r="D135" s="132">
        <f>SUM(RAG!P5:P19)</f>
        <v>506.42601276353849</v>
      </c>
      <c r="E135" s="316">
        <f>SUM(RAG!T5:T19)</f>
        <v>287.26691000495424</v>
      </c>
      <c r="F135" s="17">
        <f t="shared" ref="F135:AK135" si="66">F$145*F141*F7*24/1000000</f>
        <v>87.482031136101355</v>
      </c>
      <c r="G135" s="17">
        <f t="shared" si="66"/>
        <v>87.482031136101355</v>
      </c>
      <c r="H135" s="17">
        <f t="shared" si="66"/>
        <v>87.482031136101355</v>
      </c>
      <c r="I135" s="17">
        <f t="shared" si="66"/>
        <v>87.482031136101355</v>
      </c>
      <c r="J135" s="17">
        <f t="shared" si="66"/>
        <v>87.482031136101355</v>
      </c>
      <c r="K135" s="17">
        <f t="shared" si="66"/>
        <v>87.482031136101355</v>
      </c>
      <c r="L135" s="17">
        <f t="shared" si="66"/>
        <v>87.482031136101355</v>
      </c>
      <c r="M135" s="17">
        <f t="shared" si="66"/>
        <v>87.482031136101355</v>
      </c>
      <c r="N135" s="17">
        <f t="shared" si="66"/>
        <v>87.482031136101355</v>
      </c>
      <c r="O135" s="17">
        <f t="shared" si="66"/>
        <v>87.482031136101355</v>
      </c>
      <c r="P135" s="17">
        <f t="shared" si="66"/>
        <v>87.482031136101355</v>
      </c>
      <c r="Q135" s="17">
        <f t="shared" si="66"/>
        <v>87.482031136101355</v>
      </c>
      <c r="R135" s="17">
        <f t="shared" si="66"/>
        <v>87.482031136101355</v>
      </c>
      <c r="S135" s="17">
        <f t="shared" si="66"/>
        <v>87.482031136101355</v>
      </c>
      <c r="T135" s="17">
        <f t="shared" si="66"/>
        <v>87.482031136101355</v>
      </c>
      <c r="U135" s="17">
        <f t="shared" si="66"/>
        <v>87.482031136101355</v>
      </c>
      <c r="V135" s="17">
        <f t="shared" si="66"/>
        <v>87.482031136101355</v>
      </c>
      <c r="W135" s="17">
        <f t="shared" si="66"/>
        <v>69.016768963830273</v>
      </c>
      <c r="X135" s="17">
        <f t="shared" si="66"/>
        <v>5.0639097330377716</v>
      </c>
      <c r="Y135" s="17">
        <f t="shared" si="66"/>
        <v>5.0639097330377716</v>
      </c>
      <c r="Z135" s="17">
        <f t="shared" si="66"/>
        <v>5.0639097330377716</v>
      </c>
      <c r="AA135" s="17">
        <f t="shared" si="66"/>
        <v>5.0639097330377716</v>
      </c>
      <c r="AB135" s="17">
        <f t="shared" si="66"/>
        <v>5.0639097330377716</v>
      </c>
      <c r="AC135" s="17">
        <f t="shared" si="66"/>
        <v>5.0639097330377716</v>
      </c>
      <c r="AD135" s="17">
        <f t="shared" si="66"/>
        <v>5.0639097330377716</v>
      </c>
      <c r="AE135" s="17">
        <f t="shared" si="66"/>
        <v>5.0639097330377716</v>
      </c>
      <c r="AF135" s="17">
        <f t="shared" si="66"/>
        <v>5.0639097330377716</v>
      </c>
      <c r="AG135" s="17">
        <f t="shared" si="66"/>
        <v>5.0639097330377716</v>
      </c>
      <c r="AH135" s="17">
        <f t="shared" si="66"/>
        <v>5.0639097330377716</v>
      </c>
      <c r="AI135" s="17">
        <f t="shared" si="66"/>
        <v>5.0639097330377716</v>
      </c>
      <c r="AJ135" s="17">
        <f t="shared" si="66"/>
        <v>5.0639097330377716</v>
      </c>
      <c r="AK135" s="17">
        <f t="shared" si="66"/>
        <v>5.0639097330377716</v>
      </c>
    </row>
    <row r="136" spans="1:37" ht="14.9" customHeight="1" outlineLevel="1" x14ac:dyDescent="0.35">
      <c r="B136" t="s">
        <v>246</v>
      </c>
      <c r="C136" s="9" t="s">
        <v>649</v>
      </c>
      <c r="D136" s="132">
        <f>SUM(RAG!Q5:Q19)</f>
        <v>471.19368255133622</v>
      </c>
      <c r="E136" s="317">
        <f>E142*'Geração, Estimativas, Auxiliar'!BD419/1000</f>
        <v>349.25135836309141</v>
      </c>
      <c r="F136" s="17">
        <f t="shared" ref="F136:AK136" si="67">F$145*F142*F8*24/1000000</f>
        <v>88.443372137596981</v>
      </c>
      <c r="G136" s="17">
        <f t="shared" si="67"/>
        <v>88.443372137596981</v>
      </c>
      <c r="H136" s="17">
        <f t="shared" si="67"/>
        <v>88.443372137596981</v>
      </c>
      <c r="I136" s="17">
        <f t="shared" si="67"/>
        <v>88.443372137596981</v>
      </c>
      <c r="J136" s="17">
        <f t="shared" si="67"/>
        <v>88.443372137596981</v>
      </c>
      <c r="K136" s="17">
        <f t="shared" si="67"/>
        <v>88.443372137596981</v>
      </c>
      <c r="L136" s="17">
        <f t="shared" si="67"/>
        <v>88.443372137596981</v>
      </c>
      <c r="M136" s="17">
        <f t="shared" si="67"/>
        <v>88.443372137596981</v>
      </c>
      <c r="N136" s="17">
        <f t="shared" si="67"/>
        <v>88.443372137596981</v>
      </c>
      <c r="O136" s="17">
        <f t="shared" si="67"/>
        <v>88.443372137596981</v>
      </c>
      <c r="P136" s="17">
        <f t="shared" si="67"/>
        <v>88.443372137596981</v>
      </c>
      <c r="Q136" s="17">
        <f t="shared" si="67"/>
        <v>88.443372137596981</v>
      </c>
      <c r="R136" s="17">
        <f t="shared" si="67"/>
        <v>88.443372137596981</v>
      </c>
      <c r="S136" s="17">
        <f t="shared" si="67"/>
        <v>88.443372137596981</v>
      </c>
      <c r="T136" s="17">
        <f t="shared" si="67"/>
        <v>88.443372137596981</v>
      </c>
      <c r="U136" s="17">
        <f t="shared" si="67"/>
        <v>88.443372137596981</v>
      </c>
      <c r="V136" s="17">
        <f t="shared" si="67"/>
        <v>88.443372137596981</v>
      </c>
      <c r="W136" s="17">
        <f t="shared" si="67"/>
        <v>69.775194996399833</v>
      </c>
      <c r="X136" s="17">
        <f t="shared" si="67"/>
        <v>5.1195570927414842</v>
      </c>
      <c r="Y136" s="17">
        <f t="shared" si="67"/>
        <v>5.1195570927414842</v>
      </c>
      <c r="Z136" s="17">
        <f t="shared" si="67"/>
        <v>5.1195570927414842</v>
      </c>
      <c r="AA136" s="17">
        <f t="shared" si="67"/>
        <v>5.1195570927414842</v>
      </c>
      <c r="AB136" s="17">
        <f t="shared" si="67"/>
        <v>5.1195570927414842</v>
      </c>
      <c r="AC136" s="17">
        <f t="shared" si="67"/>
        <v>5.1195570927414842</v>
      </c>
      <c r="AD136" s="17">
        <f t="shared" si="67"/>
        <v>5.1195570927414842</v>
      </c>
      <c r="AE136" s="17">
        <f t="shared" si="67"/>
        <v>5.1195570927414842</v>
      </c>
      <c r="AF136" s="17">
        <f t="shared" si="67"/>
        <v>5.1195570927414842</v>
      </c>
      <c r="AG136" s="17">
        <f t="shared" si="67"/>
        <v>5.1195570927414842</v>
      </c>
      <c r="AH136" s="17">
        <f t="shared" si="67"/>
        <v>5.1195570927414842</v>
      </c>
      <c r="AI136" s="17">
        <f t="shared" si="67"/>
        <v>5.1195570927414842</v>
      </c>
      <c r="AJ136" s="17">
        <f t="shared" si="67"/>
        <v>5.1195570927414842</v>
      </c>
      <c r="AK136" s="17">
        <f t="shared" si="67"/>
        <v>5.1195570927414842</v>
      </c>
    </row>
    <row r="137" spans="1:37" ht="14.9" customHeight="1" outlineLevel="1" x14ac:dyDescent="0.35">
      <c r="B137" t="s">
        <v>246</v>
      </c>
      <c r="C137" s="9" t="s">
        <v>650</v>
      </c>
      <c r="D137" s="132">
        <f>SUM(RAG!R5:R19)</f>
        <v>472.70015373999996</v>
      </c>
      <c r="E137" s="317">
        <f>E143*'Geração, Estimativas, Auxiliar'!BE419/1000</f>
        <v>349.25135836309141</v>
      </c>
      <c r="F137" s="17">
        <f t="shared" ref="F137:AK137" si="68">F$145*F143*F9*24/1000000</f>
        <v>88.443372137596981</v>
      </c>
      <c r="G137" s="17">
        <f t="shared" si="68"/>
        <v>88.443372137596981</v>
      </c>
      <c r="H137" s="17">
        <f t="shared" si="68"/>
        <v>88.443372137596981</v>
      </c>
      <c r="I137" s="17">
        <f t="shared" si="68"/>
        <v>88.443372137596981</v>
      </c>
      <c r="J137" s="17">
        <f t="shared" si="68"/>
        <v>88.443372137596981</v>
      </c>
      <c r="K137" s="17">
        <f t="shared" si="68"/>
        <v>88.443372137596981</v>
      </c>
      <c r="L137" s="17">
        <f t="shared" si="68"/>
        <v>88.443372137596981</v>
      </c>
      <c r="M137" s="17">
        <f t="shared" si="68"/>
        <v>88.443372137596981</v>
      </c>
      <c r="N137" s="17">
        <f t="shared" si="68"/>
        <v>88.443372137596981</v>
      </c>
      <c r="O137" s="17">
        <f t="shared" si="68"/>
        <v>88.443372137596981</v>
      </c>
      <c r="P137" s="17">
        <f t="shared" si="68"/>
        <v>88.443372137596981</v>
      </c>
      <c r="Q137" s="17">
        <f t="shared" si="68"/>
        <v>88.443372137596981</v>
      </c>
      <c r="R137" s="17">
        <f t="shared" si="68"/>
        <v>88.443372137596981</v>
      </c>
      <c r="S137" s="17">
        <f t="shared" si="68"/>
        <v>88.443372137596981</v>
      </c>
      <c r="T137" s="17">
        <f t="shared" si="68"/>
        <v>88.443372137596981</v>
      </c>
      <c r="U137" s="17">
        <f t="shared" si="68"/>
        <v>88.443372137596981</v>
      </c>
      <c r="V137" s="17">
        <f t="shared" si="68"/>
        <v>88.443372137596981</v>
      </c>
      <c r="W137" s="17">
        <f t="shared" si="68"/>
        <v>69.775194996399833</v>
      </c>
      <c r="X137" s="17">
        <f t="shared" si="68"/>
        <v>5.1195570927414842</v>
      </c>
      <c r="Y137" s="17">
        <f t="shared" si="68"/>
        <v>5.1195570927414842</v>
      </c>
      <c r="Z137" s="17">
        <f t="shared" si="68"/>
        <v>5.1195570927414842</v>
      </c>
      <c r="AA137" s="17">
        <f t="shared" si="68"/>
        <v>5.1195570927414842</v>
      </c>
      <c r="AB137" s="17">
        <f t="shared" si="68"/>
        <v>5.1195570927414842</v>
      </c>
      <c r="AC137" s="17">
        <f t="shared" si="68"/>
        <v>5.1195570927414842</v>
      </c>
      <c r="AD137" s="17">
        <f t="shared" si="68"/>
        <v>5.1195570927414842</v>
      </c>
      <c r="AE137" s="17">
        <f t="shared" si="68"/>
        <v>5.1195570927414842</v>
      </c>
      <c r="AF137" s="17">
        <f t="shared" si="68"/>
        <v>5.1195570927414842</v>
      </c>
      <c r="AG137" s="17">
        <f t="shared" si="68"/>
        <v>5.1195570927414842</v>
      </c>
      <c r="AH137" s="17">
        <f t="shared" si="68"/>
        <v>5.1195570927414842</v>
      </c>
      <c r="AI137" s="17">
        <f t="shared" si="68"/>
        <v>5.1195570927414842</v>
      </c>
      <c r="AJ137" s="17">
        <f t="shared" si="68"/>
        <v>5.1195570927414842</v>
      </c>
      <c r="AK137" s="17">
        <f t="shared" si="68"/>
        <v>5.1195570927414842</v>
      </c>
    </row>
    <row r="138" spans="1:37" ht="14.9" customHeight="1" outlineLevel="1" x14ac:dyDescent="0.35">
      <c r="C138" s="55"/>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row>
    <row r="139" spans="1:37" ht="15" customHeight="1" x14ac:dyDescent="0.35">
      <c r="B139" t="s">
        <v>405</v>
      </c>
      <c r="C139" s="9" t="s">
        <v>406</v>
      </c>
      <c r="D139" s="17">
        <f>IFERROR(D133*1000000/(D145*D$5*24),0)</f>
        <v>85.078323650218721</v>
      </c>
      <c r="E139" s="17">
        <f>IFERROR(E133*1000000/(E145*E$5*24),0)</f>
        <v>98.978263878721435</v>
      </c>
      <c r="F139" s="17">
        <f t="shared" ref="F139:AK139" si="69">IFERROR(F133*1000000/(F145*F$5*24),0)</f>
        <v>182.57007776808331</v>
      </c>
      <c r="G139" s="17">
        <f t="shared" si="69"/>
        <v>182.57007776808334</v>
      </c>
      <c r="H139" s="17">
        <f t="shared" si="69"/>
        <v>182.57007776808331</v>
      </c>
      <c r="I139" s="17">
        <f t="shared" si="69"/>
        <v>182.57007776808331</v>
      </c>
      <c r="J139" s="17">
        <f t="shared" si="69"/>
        <v>182.57007776808331</v>
      </c>
      <c r="K139" s="17">
        <f t="shared" si="69"/>
        <v>182.57007776808334</v>
      </c>
      <c r="L139" s="17">
        <f t="shared" si="69"/>
        <v>182.57007776808331</v>
      </c>
      <c r="M139" s="17">
        <f t="shared" si="69"/>
        <v>182.57007776808331</v>
      </c>
      <c r="N139" s="17">
        <f t="shared" si="69"/>
        <v>182.57007776808331</v>
      </c>
      <c r="O139" s="17">
        <f t="shared" si="69"/>
        <v>182.57007776808334</v>
      </c>
      <c r="P139" s="17">
        <f t="shared" si="69"/>
        <v>182.57007776808331</v>
      </c>
      <c r="Q139" s="17">
        <f t="shared" si="69"/>
        <v>182.57007776808331</v>
      </c>
      <c r="R139" s="17">
        <f t="shared" si="69"/>
        <v>182.57007776808331</v>
      </c>
      <c r="S139" s="17">
        <f t="shared" si="69"/>
        <v>182.57007776808334</v>
      </c>
      <c r="T139" s="17">
        <f t="shared" si="69"/>
        <v>182.57007776808331</v>
      </c>
      <c r="U139" s="17">
        <f t="shared" si="69"/>
        <v>182.57007776808331</v>
      </c>
      <c r="V139" s="17">
        <f t="shared" si="69"/>
        <v>182.57007776808331</v>
      </c>
      <c r="W139" s="17">
        <f t="shared" si="69"/>
        <v>182.57007776808331</v>
      </c>
      <c r="X139" s="17">
        <f t="shared" si="69"/>
        <v>182.57007776808331</v>
      </c>
      <c r="Y139" s="17">
        <f t="shared" si="69"/>
        <v>182.57007776808331</v>
      </c>
      <c r="Z139" s="17">
        <f t="shared" si="69"/>
        <v>182.57007776808331</v>
      </c>
      <c r="AA139" s="17">
        <f t="shared" si="69"/>
        <v>182.57007776808331</v>
      </c>
      <c r="AB139" s="17">
        <f t="shared" si="69"/>
        <v>182.57007776808331</v>
      </c>
      <c r="AC139" s="17">
        <f t="shared" si="69"/>
        <v>182.57007776808331</v>
      </c>
      <c r="AD139" s="17">
        <f t="shared" si="69"/>
        <v>182.57007776808331</v>
      </c>
      <c r="AE139" s="17">
        <f t="shared" si="69"/>
        <v>182.57007776808331</v>
      </c>
      <c r="AF139" s="17">
        <f t="shared" si="69"/>
        <v>182.57007776808331</v>
      </c>
      <c r="AG139" s="17">
        <f t="shared" si="69"/>
        <v>182.57007776808331</v>
      </c>
      <c r="AH139" s="17">
        <f t="shared" si="69"/>
        <v>182.57007776808331</v>
      </c>
      <c r="AI139" s="17">
        <f t="shared" si="69"/>
        <v>182.57007776808331</v>
      </c>
      <c r="AJ139" s="17">
        <f t="shared" si="69"/>
        <v>182.57007776808331</v>
      </c>
      <c r="AK139" s="17">
        <f t="shared" si="69"/>
        <v>182.57007776808331</v>
      </c>
    </row>
    <row r="140" spans="1:37" ht="14.9" customHeight="1" outlineLevel="1" x14ac:dyDescent="0.35">
      <c r="B140" t="s">
        <v>405</v>
      </c>
      <c r="C140" s="55" t="s">
        <v>647</v>
      </c>
      <c r="D140" s="132">
        <f>IFERROR(D134*1000000/(D$145*D6*24),0)</f>
        <v>90.565688107299266</v>
      </c>
      <c r="E140" s="316">
        <f>E134*1000000/('Geração, Estimativas, Auxiliar'!BB419*1000)</f>
        <v>93.495169696788849</v>
      </c>
      <c r="F140" s="316">
        <f>((RAG!$T$81+RAG!$T$91)*1000000)/(('Geração, Estimativas, Auxiliar'!$BC$426+'Geração, Estimativas, Auxiliar'!$I$434*24*'Geração, Estimativas, Auxiliar'!$BC$412/1000)*1000)</f>
        <v>182.57007776808331</v>
      </c>
      <c r="G140" s="17">
        <f>F143</f>
        <v>182.57007776808331</v>
      </c>
      <c r="H140" s="17">
        <f>G143</f>
        <v>182.57007776808331</v>
      </c>
      <c r="I140" s="17">
        <f>H143</f>
        <v>182.57007776808331</v>
      </c>
      <c r="J140" s="17">
        <f t="shared" ref="J140:AK140" si="70">I143</f>
        <v>182.57007776808331</v>
      </c>
      <c r="K140" s="17">
        <f t="shared" si="70"/>
        <v>182.57007776808331</v>
      </c>
      <c r="L140" s="17">
        <f t="shared" si="70"/>
        <v>182.57007776808331</v>
      </c>
      <c r="M140" s="17">
        <f t="shared" si="70"/>
        <v>182.57007776808331</v>
      </c>
      <c r="N140" s="17">
        <f t="shared" si="70"/>
        <v>182.57007776808331</v>
      </c>
      <c r="O140" s="17">
        <f t="shared" si="70"/>
        <v>182.57007776808331</v>
      </c>
      <c r="P140" s="17">
        <f t="shared" si="70"/>
        <v>182.57007776808331</v>
      </c>
      <c r="Q140" s="17">
        <f t="shared" si="70"/>
        <v>182.57007776808331</v>
      </c>
      <c r="R140" s="17">
        <f t="shared" si="70"/>
        <v>182.57007776808331</v>
      </c>
      <c r="S140" s="17">
        <f t="shared" si="70"/>
        <v>182.57007776808331</v>
      </c>
      <c r="T140" s="17">
        <f t="shared" si="70"/>
        <v>182.57007776808331</v>
      </c>
      <c r="U140" s="17">
        <f t="shared" si="70"/>
        <v>182.57007776808331</v>
      </c>
      <c r="V140" s="17">
        <f t="shared" si="70"/>
        <v>182.57007776808331</v>
      </c>
      <c r="W140" s="17">
        <f t="shared" si="70"/>
        <v>182.57007776808331</v>
      </c>
      <c r="X140" s="17">
        <f t="shared" si="70"/>
        <v>182.57007776808331</v>
      </c>
      <c r="Y140" s="17">
        <f t="shared" si="70"/>
        <v>182.57007776808331</v>
      </c>
      <c r="Z140" s="17">
        <f t="shared" si="70"/>
        <v>182.57007776808331</v>
      </c>
      <c r="AA140" s="17">
        <f t="shared" si="70"/>
        <v>182.57007776808331</v>
      </c>
      <c r="AB140" s="17">
        <f t="shared" si="70"/>
        <v>182.57007776808331</v>
      </c>
      <c r="AC140" s="17">
        <f t="shared" si="70"/>
        <v>182.57007776808331</v>
      </c>
      <c r="AD140" s="17">
        <f t="shared" si="70"/>
        <v>182.57007776808331</v>
      </c>
      <c r="AE140" s="17">
        <f t="shared" si="70"/>
        <v>182.57007776808331</v>
      </c>
      <c r="AF140" s="17">
        <f t="shared" si="70"/>
        <v>182.57007776808331</v>
      </c>
      <c r="AG140" s="17">
        <f t="shared" si="70"/>
        <v>182.57007776808331</v>
      </c>
      <c r="AH140" s="17">
        <f t="shared" si="70"/>
        <v>182.57007776808331</v>
      </c>
      <c r="AI140" s="17">
        <f t="shared" si="70"/>
        <v>182.57007776808331</v>
      </c>
      <c r="AJ140" s="17">
        <f t="shared" si="70"/>
        <v>182.57007776808331</v>
      </c>
      <c r="AK140" s="17">
        <f t="shared" si="70"/>
        <v>182.57007776808331</v>
      </c>
    </row>
    <row r="141" spans="1:37" ht="14.9" customHeight="1" outlineLevel="1" x14ac:dyDescent="0.35">
      <c r="B141" t="s">
        <v>405</v>
      </c>
      <c r="C141" s="55" t="s">
        <v>648</v>
      </c>
      <c r="D141" s="132">
        <f>IFERROR(D135*1000000/(D$145*D7*24),0)</f>
        <v>87.881417894540675</v>
      </c>
      <c r="E141" s="316">
        <f>IFERROR(E135*1000000/('Geração, Estimativas, Auxiliar'!BC419*1000),0)</f>
        <v>94.680259792479262</v>
      </c>
      <c r="F141" s="17">
        <f t="shared" ref="E141:F143" si="71">F140</f>
        <v>182.57007776808331</v>
      </c>
      <c r="G141" s="17">
        <f t="shared" ref="G141:I143" si="72">G140</f>
        <v>182.57007776808331</v>
      </c>
      <c r="H141" s="17">
        <f t="shared" si="72"/>
        <v>182.57007776808331</v>
      </c>
      <c r="I141" s="17">
        <f t="shared" si="72"/>
        <v>182.57007776808331</v>
      </c>
      <c r="J141" s="17">
        <f t="shared" ref="J141:AK143" si="73">J140</f>
        <v>182.57007776808331</v>
      </c>
      <c r="K141" s="17">
        <f t="shared" si="73"/>
        <v>182.57007776808331</v>
      </c>
      <c r="L141" s="17">
        <f t="shared" si="73"/>
        <v>182.57007776808331</v>
      </c>
      <c r="M141" s="17">
        <f t="shared" si="73"/>
        <v>182.57007776808331</v>
      </c>
      <c r="N141" s="17">
        <f t="shared" si="73"/>
        <v>182.57007776808331</v>
      </c>
      <c r="O141" s="17">
        <f t="shared" si="73"/>
        <v>182.57007776808331</v>
      </c>
      <c r="P141" s="17">
        <f t="shared" si="73"/>
        <v>182.57007776808331</v>
      </c>
      <c r="Q141" s="17">
        <f t="shared" si="73"/>
        <v>182.57007776808331</v>
      </c>
      <c r="R141" s="17">
        <f t="shared" si="73"/>
        <v>182.57007776808331</v>
      </c>
      <c r="S141" s="17">
        <f t="shared" si="73"/>
        <v>182.57007776808331</v>
      </c>
      <c r="T141" s="17">
        <f t="shared" si="73"/>
        <v>182.57007776808331</v>
      </c>
      <c r="U141" s="17">
        <f t="shared" si="73"/>
        <v>182.57007776808331</v>
      </c>
      <c r="V141" s="17">
        <f t="shared" si="73"/>
        <v>182.57007776808331</v>
      </c>
      <c r="W141" s="17">
        <f t="shared" si="73"/>
        <v>182.57007776808331</v>
      </c>
      <c r="X141" s="17">
        <f t="shared" si="73"/>
        <v>182.57007776808331</v>
      </c>
      <c r="Y141" s="17">
        <f t="shared" si="73"/>
        <v>182.57007776808331</v>
      </c>
      <c r="Z141" s="17">
        <f t="shared" si="73"/>
        <v>182.57007776808331</v>
      </c>
      <c r="AA141" s="17">
        <f t="shared" si="73"/>
        <v>182.57007776808331</v>
      </c>
      <c r="AB141" s="17">
        <f t="shared" si="73"/>
        <v>182.57007776808331</v>
      </c>
      <c r="AC141" s="17">
        <f t="shared" si="73"/>
        <v>182.57007776808331</v>
      </c>
      <c r="AD141" s="17">
        <f t="shared" si="73"/>
        <v>182.57007776808331</v>
      </c>
      <c r="AE141" s="17">
        <f t="shared" si="73"/>
        <v>182.57007776808331</v>
      </c>
      <c r="AF141" s="17">
        <f t="shared" si="73"/>
        <v>182.57007776808331</v>
      </c>
      <c r="AG141" s="17">
        <f t="shared" si="73"/>
        <v>182.57007776808331</v>
      </c>
      <c r="AH141" s="17">
        <f t="shared" si="73"/>
        <v>182.57007776808331</v>
      </c>
      <c r="AI141" s="17">
        <f t="shared" si="73"/>
        <v>182.57007776808331</v>
      </c>
      <c r="AJ141" s="17">
        <f t="shared" si="73"/>
        <v>182.57007776808331</v>
      </c>
      <c r="AK141" s="17">
        <f t="shared" si="73"/>
        <v>182.57007776808331</v>
      </c>
    </row>
    <row r="142" spans="1:37" ht="14.9" customHeight="1" outlineLevel="1" x14ac:dyDescent="0.35">
      <c r="B142" t="s">
        <v>405</v>
      </c>
      <c r="C142" s="55" t="s">
        <v>649</v>
      </c>
      <c r="D142" s="132">
        <f>IFERROR(D136*1000000/(D$145*D8*24),0)</f>
        <v>80.878683620171486</v>
      </c>
      <c r="E142" s="317">
        <f>IFERROR((SUM(RAG!T5:T19)-RAG!T12+RAG!T91)*1000000/(('Geração, Estimativas, Auxiliar'!$BC$419-'Geração, Estimativas, Auxiliar'!$BC$434+'Geração, Estimativas, Auxiliar'!$I$434*24*'Geração, Estimativas, Auxiliar'!$BC$412/1000)*1000),0)</f>
        <v>103.22557183661408</v>
      </c>
      <c r="F142" s="17">
        <f t="shared" si="71"/>
        <v>182.57007776808331</v>
      </c>
      <c r="G142" s="17">
        <f t="shared" si="72"/>
        <v>182.57007776808331</v>
      </c>
      <c r="H142" s="17">
        <f t="shared" si="72"/>
        <v>182.57007776808331</v>
      </c>
      <c r="I142" s="17">
        <f t="shared" si="72"/>
        <v>182.57007776808331</v>
      </c>
      <c r="J142" s="17">
        <f t="shared" si="73"/>
        <v>182.57007776808331</v>
      </c>
      <c r="K142" s="17">
        <f t="shared" si="73"/>
        <v>182.57007776808331</v>
      </c>
      <c r="L142" s="17">
        <f t="shared" si="73"/>
        <v>182.57007776808331</v>
      </c>
      <c r="M142" s="17">
        <f t="shared" si="73"/>
        <v>182.57007776808331</v>
      </c>
      <c r="N142" s="17">
        <f t="shared" si="73"/>
        <v>182.57007776808331</v>
      </c>
      <c r="O142" s="17">
        <f t="shared" si="73"/>
        <v>182.57007776808331</v>
      </c>
      <c r="P142" s="17">
        <f t="shared" si="73"/>
        <v>182.57007776808331</v>
      </c>
      <c r="Q142" s="17">
        <f t="shared" si="73"/>
        <v>182.57007776808331</v>
      </c>
      <c r="R142" s="17">
        <f t="shared" si="73"/>
        <v>182.57007776808331</v>
      </c>
      <c r="S142" s="17">
        <f t="shared" si="73"/>
        <v>182.57007776808331</v>
      </c>
      <c r="T142" s="17">
        <f t="shared" si="73"/>
        <v>182.57007776808331</v>
      </c>
      <c r="U142" s="17">
        <f t="shared" si="73"/>
        <v>182.57007776808331</v>
      </c>
      <c r="V142" s="17">
        <f t="shared" si="73"/>
        <v>182.57007776808331</v>
      </c>
      <c r="W142" s="17">
        <f t="shared" si="73"/>
        <v>182.57007776808331</v>
      </c>
      <c r="X142" s="17">
        <f t="shared" si="73"/>
        <v>182.57007776808331</v>
      </c>
      <c r="Y142" s="17">
        <f t="shared" si="73"/>
        <v>182.57007776808331</v>
      </c>
      <c r="Z142" s="17">
        <f t="shared" si="73"/>
        <v>182.57007776808331</v>
      </c>
      <c r="AA142" s="17">
        <f t="shared" si="73"/>
        <v>182.57007776808331</v>
      </c>
      <c r="AB142" s="17">
        <f t="shared" si="73"/>
        <v>182.57007776808331</v>
      </c>
      <c r="AC142" s="17">
        <f t="shared" si="73"/>
        <v>182.57007776808331</v>
      </c>
      <c r="AD142" s="17">
        <f t="shared" si="73"/>
        <v>182.57007776808331</v>
      </c>
      <c r="AE142" s="17">
        <f t="shared" si="73"/>
        <v>182.57007776808331</v>
      </c>
      <c r="AF142" s="17">
        <f t="shared" si="73"/>
        <v>182.57007776808331</v>
      </c>
      <c r="AG142" s="17">
        <f t="shared" si="73"/>
        <v>182.57007776808331</v>
      </c>
      <c r="AH142" s="17">
        <f t="shared" si="73"/>
        <v>182.57007776808331</v>
      </c>
      <c r="AI142" s="17">
        <f t="shared" si="73"/>
        <v>182.57007776808331</v>
      </c>
      <c r="AJ142" s="17">
        <f t="shared" si="73"/>
        <v>182.57007776808331</v>
      </c>
      <c r="AK142" s="17">
        <f t="shared" si="73"/>
        <v>182.57007776808331</v>
      </c>
    </row>
    <row r="143" spans="1:37" ht="14.9" customHeight="1" outlineLevel="1" x14ac:dyDescent="0.35">
      <c r="B143" t="s">
        <v>405</v>
      </c>
      <c r="C143" s="55" t="s">
        <v>650</v>
      </c>
      <c r="D143" s="132">
        <f>IFERROR(D137*1000000/(D$145*D9*24),0)</f>
        <v>81.137263926238234</v>
      </c>
      <c r="E143" s="317">
        <f t="shared" si="71"/>
        <v>103.22557183661408</v>
      </c>
      <c r="F143" s="17">
        <f t="shared" si="71"/>
        <v>182.57007776808331</v>
      </c>
      <c r="G143" s="17">
        <f t="shared" si="72"/>
        <v>182.57007776808331</v>
      </c>
      <c r="H143" s="17">
        <f t="shared" si="72"/>
        <v>182.57007776808331</v>
      </c>
      <c r="I143" s="17">
        <f t="shared" si="72"/>
        <v>182.57007776808331</v>
      </c>
      <c r="J143" s="17">
        <f t="shared" si="73"/>
        <v>182.57007776808331</v>
      </c>
      <c r="K143" s="17">
        <f t="shared" si="73"/>
        <v>182.57007776808331</v>
      </c>
      <c r="L143" s="17">
        <f t="shared" si="73"/>
        <v>182.57007776808331</v>
      </c>
      <c r="M143" s="17">
        <f t="shared" si="73"/>
        <v>182.57007776808331</v>
      </c>
      <c r="N143" s="17">
        <f t="shared" si="73"/>
        <v>182.57007776808331</v>
      </c>
      <c r="O143" s="17">
        <f t="shared" si="73"/>
        <v>182.57007776808331</v>
      </c>
      <c r="P143" s="17">
        <f t="shared" si="73"/>
        <v>182.57007776808331</v>
      </c>
      <c r="Q143" s="17">
        <f t="shared" si="73"/>
        <v>182.57007776808331</v>
      </c>
      <c r="R143" s="17">
        <f t="shared" si="73"/>
        <v>182.57007776808331</v>
      </c>
      <c r="S143" s="17">
        <f t="shared" si="73"/>
        <v>182.57007776808331</v>
      </c>
      <c r="T143" s="17">
        <f t="shared" si="73"/>
        <v>182.57007776808331</v>
      </c>
      <c r="U143" s="17">
        <f t="shared" si="73"/>
        <v>182.57007776808331</v>
      </c>
      <c r="V143" s="17">
        <f t="shared" si="73"/>
        <v>182.57007776808331</v>
      </c>
      <c r="W143" s="17">
        <f t="shared" si="73"/>
        <v>182.57007776808331</v>
      </c>
      <c r="X143" s="17">
        <f t="shared" si="73"/>
        <v>182.57007776808331</v>
      </c>
      <c r="Y143" s="17">
        <f t="shared" si="73"/>
        <v>182.57007776808331</v>
      </c>
      <c r="Z143" s="17">
        <f t="shared" si="73"/>
        <v>182.57007776808331</v>
      </c>
      <c r="AA143" s="17">
        <f t="shared" si="73"/>
        <v>182.57007776808331</v>
      </c>
      <c r="AB143" s="17">
        <f t="shared" si="73"/>
        <v>182.57007776808331</v>
      </c>
      <c r="AC143" s="17">
        <f t="shared" si="73"/>
        <v>182.57007776808331</v>
      </c>
      <c r="AD143" s="17">
        <f t="shared" si="73"/>
        <v>182.57007776808331</v>
      </c>
      <c r="AE143" s="17">
        <f t="shared" si="73"/>
        <v>182.57007776808331</v>
      </c>
      <c r="AF143" s="17">
        <f t="shared" si="73"/>
        <v>182.57007776808331</v>
      </c>
      <c r="AG143" s="17">
        <f t="shared" si="73"/>
        <v>182.57007776808331</v>
      </c>
      <c r="AH143" s="17">
        <f t="shared" si="73"/>
        <v>182.57007776808331</v>
      </c>
      <c r="AI143" s="17">
        <f t="shared" si="73"/>
        <v>182.57007776808331</v>
      </c>
      <c r="AJ143" s="17">
        <f t="shared" si="73"/>
        <v>182.57007776808331</v>
      </c>
      <c r="AK143" s="17">
        <f t="shared" si="73"/>
        <v>182.57007776808331</v>
      </c>
    </row>
    <row r="144" spans="1:37" ht="15" customHeight="1" outlineLevel="1" x14ac:dyDescent="0.35">
      <c r="C144" s="9"/>
      <c r="D144" s="17"/>
      <c r="E144" s="17"/>
      <c r="F144" s="77"/>
      <c r="G144" s="67"/>
      <c r="H144" s="67"/>
      <c r="I144" s="67"/>
      <c r="J144" s="67"/>
      <c r="K144" s="67"/>
      <c r="L144" s="67"/>
      <c r="M144" s="67"/>
      <c r="N144" s="67"/>
      <c r="O144" s="67"/>
      <c r="P144" s="67"/>
      <c r="Q144" s="67"/>
      <c r="R144" s="67"/>
      <c r="S144" s="67"/>
      <c r="T144" s="67"/>
      <c r="U144" s="67"/>
      <c r="V144" s="67"/>
      <c r="W144" s="67"/>
      <c r="X144" s="67"/>
      <c r="Y144" s="67"/>
      <c r="Z144" s="67"/>
      <c r="AA144" s="67"/>
      <c r="AB144" s="67"/>
      <c r="AC144" s="67"/>
      <c r="AD144" s="67"/>
      <c r="AE144" s="67"/>
      <c r="AF144" s="67"/>
      <c r="AG144" s="67"/>
      <c r="AH144" s="67"/>
      <c r="AI144" s="67"/>
      <c r="AJ144" s="67"/>
      <c r="AK144" s="67"/>
    </row>
    <row r="145" spans="1:37" ht="15" customHeight="1" x14ac:dyDescent="0.35">
      <c r="B145" t="s">
        <v>115</v>
      </c>
      <c r="C145" s="9" t="s">
        <v>248</v>
      </c>
      <c r="D145" s="67">
        <f>INDEX('Geração, Estimativas, Auxiliar'!$376:$376,1,MATCH(D$2,'Geração, Estimativas, Auxiliar'!$374:$374,0))</f>
        <v>2638.5559999999996</v>
      </c>
      <c r="E145" s="67">
        <f>INDEX('Geração, Estimativas, Auxiliar'!$376:$376,1,MATCH(E$2,'Geração, Estimativas, Auxiliar'!$374:$374,0))</f>
        <v>1445.6838904109588</v>
      </c>
      <c r="F145" s="67">
        <f>INDEX('Geração, Estimativas, Auxiliar'!$376:$376,1,MATCH(F$2,'Geração, Estimativas, Auxiliar'!$374:$374,0))</f>
        <v>219.39999999999995</v>
      </c>
      <c r="G145" s="67">
        <f>INDEX('Geração, Estimativas, Auxiliar'!$376:$376,1,MATCH(G$2,'Geração, Estimativas, Auxiliar'!$374:$374,0))</f>
        <v>219.39999999999995</v>
      </c>
      <c r="H145" s="67">
        <f>INDEX('Geração, Estimativas, Auxiliar'!$376:$376,1,MATCH(H$2,'Geração, Estimativas, Auxiliar'!$374:$374,0))</f>
        <v>219.39999999999995</v>
      </c>
      <c r="I145" s="67">
        <f>INDEX('Geração, Estimativas, Auxiliar'!$376:$376,1,MATCH(I$2,'Geração, Estimativas, Auxiliar'!$374:$374,0))</f>
        <v>219.39999999999995</v>
      </c>
      <c r="J145" s="67">
        <f>INDEX('Geração, Estimativas, Auxiliar'!$376:$376,1,MATCH(J$2,'Geração, Estimativas, Auxiliar'!$374:$374,0))</f>
        <v>219.39999999999995</v>
      </c>
      <c r="K145" s="67">
        <f>INDEX('Geração, Estimativas, Auxiliar'!$376:$376,1,MATCH(K$2,'Geração, Estimativas, Auxiliar'!$374:$374,0))</f>
        <v>219.39999999999995</v>
      </c>
      <c r="L145" s="67">
        <f>INDEX('Geração, Estimativas, Auxiliar'!$376:$376,1,MATCH(L$2,'Geração, Estimativas, Auxiliar'!$374:$374,0))</f>
        <v>219.39999999999995</v>
      </c>
      <c r="M145" s="67">
        <f>INDEX('Geração, Estimativas, Auxiliar'!$376:$376,1,MATCH(M$2,'Geração, Estimativas, Auxiliar'!$374:$374,0))</f>
        <v>219.39999999999995</v>
      </c>
      <c r="N145" s="67">
        <f>INDEX('Geração, Estimativas, Auxiliar'!$376:$376,1,MATCH(N$2,'Geração, Estimativas, Auxiliar'!$374:$374,0))</f>
        <v>219.39999999999995</v>
      </c>
      <c r="O145" s="67">
        <f>INDEX('Geração, Estimativas, Auxiliar'!$376:$376,1,MATCH(O$2,'Geração, Estimativas, Auxiliar'!$374:$374,0))</f>
        <v>219.39999999999995</v>
      </c>
      <c r="P145" s="67">
        <f>INDEX('Geração, Estimativas, Auxiliar'!$376:$376,1,MATCH(P$2,'Geração, Estimativas, Auxiliar'!$374:$374,0))</f>
        <v>219.39999999999995</v>
      </c>
      <c r="Q145" s="67">
        <f>INDEX('Geração, Estimativas, Auxiliar'!$376:$376,1,MATCH(Q$2,'Geração, Estimativas, Auxiliar'!$374:$374,0))</f>
        <v>219.39999999999995</v>
      </c>
      <c r="R145" s="67">
        <f>INDEX('Geração, Estimativas, Auxiliar'!$376:$376,1,MATCH(R$2,'Geração, Estimativas, Auxiliar'!$374:$374,0))</f>
        <v>219.39999999999995</v>
      </c>
      <c r="S145" s="67">
        <f>INDEX('Geração, Estimativas, Auxiliar'!$376:$376,1,MATCH(S$2,'Geração, Estimativas, Auxiliar'!$374:$374,0))</f>
        <v>219.39999999999995</v>
      </c>
      <c r="T145" s="67">
        <f>INDEX('Geração, Estimativas, Auxiliar'!$376:$376,1,MATCH(T$2,'Geração, Estimativas, Auxiliar'!$374:$374,0))</f>
        <v>219.39999999999995</v>
      </c>
      <c r="U145" s="67">
        <f>INDEX('Geração, Estimativas, Auxiliar'!$376:$376,1,MATCH(U$2,'Geração, Estimativas, Auxiliar'!$374:$374,0))</f>
        <v>219.39999999999995</v>
      </c>
      <c r="V145" s="67">
        <f>INDEX('Geração, Estimativas, Auxiliar'!$376:$376,1,MATCH(V$2,'Geração, Estimativas, Auxiliar'!$374:$374,0))</f>
        <v>219.39999999999995</v>
      </c>
      <c r="W145" s="67">
        <f>INDEX('Geração, Estimativas, Auxiliar'!$376:$376,1,MATCH(W$2,'Geração, Estimativas, Auxiliar'!$374:$374,0))</f>
        <v>173.09016393442619</v>
      </c>
      <c r="X145" s="67">
        <f>INDEX('Geração, Estimativas, Auxiliar'!$376:$376,1,MATCH(X$2,'Geração, Estimativas, Auxiliar'!$374:$374,0))</f>
        <v>12.699999999999998</v>
      </c>
      <c r="Y145" s="67">
        <f>INDEX('Geração, Estimativas, Auxiliar'!$376:$376,1,MATCH(Y$2,'Geração, Estimativas, Auxiliar'!$374:$374,0))</f>
        <v>12.699999999999998</v>
      </c>
      <c r="Z145" s="67">
        <f>INDEX('Geração, Estimativas, Auxiliar'!$376:$376,1,MATCH(Z$2,'Geração, Estimativas, Auxiliar'!$374:$374,0))</f>
        <v>12.699999999999998</v>
      </c>
      <c r="AA145" s="67">
        <f>INDEX('Geração, Estimativas, Auxiliar'!$376:$376,1,MATCH(AA$2,'Geração, Estimativas, Auxiliar'!$374:$374,0))</f>
        <v>12.699999999999998</v>
      </c>
      <c r="AB145" s="67">
        <f>INDEX('Geração, Estimativas, Auxiliar'!$376:$376,1,MATCH(AB$2,'Geração, Estimativas, Auxiliar'!$374:$374,0))</f>
        <v>12.699999999999998</v>
      </c>
      <c r="AC145" s="67">
        <f>INDEX('Geração, Estimativas, Auxiliar'!$376:$376,1,MATCH(AC$2,'Geração, Estimativas, Auxiliar'!$374:$374,0))</f>
        <v>12.699999999999998</v>
      </c>
      <c r="AD145" s="67">
        <f>INDEX('Geração, Estimativas, Auxiliar'!$376:$376,1,MATCH(AD$2,'Geração, Estimativas, Auxiliar'!$374:$374,0))</f>
        <v>12.699999999999998</v>
      </c>
      <c r="AE145" s="67">
        <f>INDEX('Geração, Estimativas, Auxiliar'!$376:$376,1,MATCH(AE$2,'Geração, Estimativas, Auxiliar'!$374:$374,0))</f>
        <v>12.699999999999998</v>
      </c>
      <c r="AF145" s="67">
        <f>INDEX('Geração, Estimativas, Auxiliar'!$376:$376,1,MATCH(AF$2,'Geração, Estimativas, Auxiliar'!$374:$374,0))</f>
        <v>12.699999999999998</v>
      </c>
      <c r="AG145" s="67">
        <f>INDEX('Geração, Estimativas, Auxiliar'!$376:$376,1,MATCH(AG$2,'Geração, Estimativas, Auxiliar'!$374:$374,0))</f>
        <v>12.699999999999998</v>
      </c>
      <c r="AH145" s="67">
        <f>INDEX('Geração, Estimativas, Auxiliar'!$376:$376,1,MATCH(AH$2,'Geração, Estimativas, Auxiliar'!$374:$374,0))</f>
        <v>12.699999999999998</v>
      </c>
      <c r="AI145" s="67">
        <f>INDEX('Geração, Estimativas, Auxiliar'!$376:$376,1,MATCH(AI$2,'Geração, Estimativas, Auxiliar'!$374:$374,0))</f>
        <v>12.699999999999998</v>
      </c>
      <c r="AJ145" s="67">
        <f>INDEX('Geração, Estimativas, Auxiliar'!$376:$376,1,MATCH(AJ$2,'Geração, Estimativas, Auxiliar'!$374:$374,0))</f>
        <v>12.699999999999998</v>
      </c>
      <c r="AK145" s="67">
        <f>INDEX('Geração, Estimativas, Auxiliar'!$376:$376,1,MATCH(AK$2,'Geração, Estimativas, Auxiliar'!$374:$374,0))</f>
        <v>12.699999999999998</v>
      </c>
    </row>
    <row r="146" spans="1:37" ht="14.9" customHeight="1" outlineLevel="1" x14ac:dyDescent="0.35">
      <c r="B146" t="s">
        <v>115</v>
      </c>
      <c r="C146" s="55" t="s">
        <v>156</v>
      </c>
      <c r="D146" s="17">
        <f>INDEX('Geração, Estimativas, Auxiliar'!$387:$387,1,MATCH(D$2,'Geração, Estimativas, Auxiliar'!$374:$374,0))</f>
        <v>947.9799999999999</v>
      </c>
      <c r="E146" s="17">
        <f>INDEX('Geração, Estimativas, Auxiliar'!$387:$387,1,MATCH(E$2,'Geração, Estimativas, Auxiliar'!$374:$374,0))</f>
        <v>600.39589041095871</v>
      </c>
      <c r="F146" s="17">
        <f>INDEX('Geração, Estimativas, Auxiliar'!$387:$387,1,MATCH(F$2,'Geração, Estimativas, Auxiliar'!$374:$374,0))</f>
        <v>219.39999999999995</v>
      </c>
      <c r="G146" s="17">
        <f>INDEX('Geração, Estimativas, Auxiliar'!$387:$387,1,MATCH(G$2,'Geração, Estimativas, Auxiliar'!$374:$374,0))</f>
        <v>219.39999999999995</v>
      </c>
      <c r="H146" s="17">
        <f>INDEX('Geração, Estimativas, Auxiliar'!$387:$387,1,MATCH(H$2,'Geração, Estimativas, Auxiliar'!$374:$374,0))</f>
        <v>219.39999999999995</v>
      </c>
      <c r="I146" s="17">
        <f>INDEX('Geração, Estimativas, Auxiliar'!$387:$387,1,MATCH(I$2,'Geração, Estimativas, Auxiliar'!$374:$374,0))</f>
        <v>219.39999999999995</v>
      </c>
      <c r="J146" s="17">
        <f>INDEX('Geração, Estimativas, Auxiliar'!$387:$387,1,MATCH(J$2,'Geração, Estimativas, Auxiliar'!$374:$374,0))</f>
        <v>219.39999999999995</v>
      </c>
      <c r="K146" s="17">
        <f>INDEX('Geração, Estimativas, Auxiliar'!$387:$387,1,MATCH(K$2,'Geração, Estimativas, Auxiliar'!$374:$374,0))</f>
        <v>219.39999999999995</v>
      </c>
      <c r="L146" s="17">
        <f>INDEX('Geração, Estimativas, Auxiliar'!$387:$387,1,MATCH(L$2,'Geração, Estimativas, Auxiliar'!$374:$374,0))</f>
        <v>219.39999999999995</v>
      </c>
      <c r="M146" s="17">
        <f>INDEX('Geração, Estimativas, Auxiliar'!$387:$387,1,MATCH(M$2,'Geração, Estimativas, Auxiliar'!$374:$374,0))</f>
        <v>219.39999999999995</v>
      </c>
      <c r="N146" s="17">
        <f>INDEX('Geração, Estimativas, Auxiliar'!$387:$387,1,MATCH(N$2,'Geração, Estimativas, Auxiliar'!$374:$374,0))</f>
        <v>219.39999999999995</v>
      </c>
      <c r="O146" s="17">
        <f>INDEX('Geração, Estimativas, Auxiliar'!$387:$387,1,MATCH(O$2,'Geração, Estimativas, Auxiliar'!$374:$374,0))</f>
        <v>219.39999999999995</v>
      </c>
      <c r="P146" s="17">
        <f>INDEX('Geração, Estimativas, Auxiliar'!$387:$387,1,MATCH(P$2,'Geração, Estimativas, Auxiliar'!$374:$374,0))</f>
        <v>219.39999999999995</v>
      </c>
      <c r="Q146" s="17">
        <f>INDEX('Geração, Estimativas, Auxiliar'!$387:$387,1,MATCH(Q$2,'Geração, Estimativas, Auxiliar'!$374:$374,0))</f>
        <v>219.39999999999995</v>
      </c>
      <c r="R146" s="17">
        <f>INDEX('Geração, Estimativas, Auxiliar'!$387:$387,1,MATCH(R$2,'Geração, Estimativas, Auxiliar'!$374:$374,0))</f>
        <v>219.39999999999995</v>
      </c>
      <c r="S146" s="17">
        <f>INDEX('Geração, Estimativas, Auxiliar'!$387:$387,1,MATCH(S$2,'Geração, Estimativas, Auxiliar'!$374:$374,0))</f>
        <v>219.39999999999995</v>
      </c>
      <c r="T146" s="17">
        <f>INDEX('Geração, Estimativas, Auxiliar'!$387:$387,1,MATCH(T$2,'Geração, Estimativas, Auxiliar'!$374:$374,0))</f>
        <v>219.39999999999995</v>
      </c>
      <c r="U146" s="17">
        <f>INDEX('Geração, Estimativas, Auxiliar'!$387:$387,1,MATCH(U$2,'Geração, Estimativas, Auxiliar'!$374:$374,0))</f>
        <v>219.39999999999995</v>
      </c>
      <c r="V146" s="17">
        <f>INDEX('Geração, Estimativas, Auxiliar'!$387:$387,1,MATCH(V$2,'Geração, Estimativas, Auxiliar'!$374:$374,0))</f>
        <v>219.39999999999995</v>
      </c>
      <c r="W146" s="17">
        <f>INDEX('Geração, Estimativas, Auxiliar'!$387:$387,1,MATCH(W$2,'Geração, Estimativas, Auxiliar'!$374:$374,0))</f>
        <v>173.09016393442619</v>
      </c>
      <c r="X146" s="17">
        <f>INDEX('Geração, Estimativas, Auxiliar'!$387:$387,1,MATCH(X$2,'Geração, Estimativas, Auxiliar'!$374:$374,0))</f>
        <v>12.699999999999998</v>
      </c>
      <c r="Y146" s="17">
        <f>INDEX('Geração, Estimativas, Auxiliar'!$387:$387,1,MATCH(Y$2,'Geração, Estimativas, Auxiliar'!$374:$374,0))</f>
        <v>12.699999999999998</v>
      </c>
      <c r="Z146" s="17">
        <f>INDEX('Geração, Estimativas, Auxiliar'!$387:$387,1,MATCH(Z$2,'Geração, Estimativas, Auxiliar'!$374:$374,0))</f>
        <v>12.699999999999998</v>
      </c>
      <c r="AA146" s="17">
        <f>INDEX('Geração, Estimativas, Auxiliar'!$387:$387,1,MATCH(AA$2,'Geração, Estimativas, Auxiliar'!$374:$374,0))</f>
        <v>12.699999999999998</v>
      </c>
      <c r="AB146" s="17">
        <f>INDEX('Geração, Estimativas, Auxiliar'!$387:$387,1,MATCH(AB$2,'Geração, Estimativas, Auxiliar'!$374:$374,0))</f>
        <v>12.699999999999998</v>
      </c>
      <c r="AC146" s="17">
        <f>INDEX('Geração, Estimativas, Auxiliar'!$387:$387,1,MATCH(AC$2,'Geração, Estimativas, Auxiliar'!$374:$374,0))</f>
        <v>12.699999999999998</v>
      </c>
      <c r="AD146" s="17">
        <f>INDEX('Geração, Estimativas, Auxiliar'!$387:$387,1,MATCH(AD$2,'Geração, Estimativas, Auxiliar'!$374:$374,0))</f>
        <v>12.699999999999998</v>
      </c>
      <c r="AE146" s="17">
        <f>INDEX('Geração, Estimativas, Auxiliar'!$387:$387,1,MATCH(AE$2,'Geração, Estimativas, Auxiliar'!$374:$374,0))</f>
        <v>12.699999999999998</v>
      </c>
      <c r="AF146" s="17">
        <f>INDEX('Geração, Estimativas, Auxiliar'!$387:$387,1,MATCH(AF$2,'Geração, Estimativas, Auxiliar'!$374:$374,0))</f>
        <v>12.699999999999998</v>
      </c>
      <c r="AG146" s="17">
        <f>INDEX('Geração, Estimativas, Auxiliar'!$387:$387,1,MATCH(AG$2,'Geração, Estimativas, Auxiliar'!$374:$374,0))</f>
        <v>12.699999999999998</v>
      </c>
      <c r="AH146" s="17">
        <f>INDEX('Geração, Estimativas, Auxiliar'!$387:$387,1,MATCH(AH$2,'Geração, Estimativas, Auxiliar'!$374:$374,0))</f>
        <v>12.699999999999998</v>
      </c>
      <c r="AI146" s="17">
        <f>INDEX('Geração, Estimativas, Auxiliar'!$387:$387,1,MATCH(AI$2,'Geração, Estimativas, Auxiliar'!$374:$374,0))</f>
        <v>12.699999999999998</v>
      </c>
      <c r="AJ146" s="17">
        <f>INDEX('Geração, Estimativas, Auxiliar'!$387:$387,1,MATCH(AJ$2,'Geração, Estimativas, Auxiliar'!$374:$374,0))</f>
        <v>12.699999999999998</v>
      </c>
      <c r="AK146" s="17">
        <f>INDEX('Geração, Estimativas, Auxiliar'!$387:$387,1,MATCH(AK$2,'Geração, Estimativas, Auxiliar'!$374:$374,0))</f>
        <v>12.699999999999998</v>
      </c>
    </row>
    <row r="147" spans="1:37" ht="14.9" customHeight="1" outlineLevel="1" x14ac:dyDescent="0.35">
      <c r="B147" t="s">
        <v>115</v>
      </c>
      <c r="C147" s="55" t="s">
        <v>151</v>
      </c>
      <c r="D147" s="17">
        <f>INDEX('Geração, Estimativas, Auxiliar'!$388:$388,1,MATCH(D$2,'Geração, Estimativas, Auxiliar'!$374:$374,0))</f>
        <v>0</v>
      </c>
      <c r="E147" s="17">
        <f>INDEX('Geração, Estimativas, Auxiliar'!$388:$388,1,MATCH(E$2,'Geração, Estimativas, Auxiliar'!$374:$374,0))</f>
        <v>0</v>
      </c>
      <c r="F147" s="17">
        <f>INDEX('Geração, Estimativas, Auxiliar'!$388:$388,1,MATCH(F$2,'Geração, Estimativas, Auxiliar'!$374:$374,0))</f>
        <v>0</v>
      </c>
      <c r="G147" s="17">
        <f>INDEX('Geração, Estimativas, Auxiliar'!$388:$388,1,MATCH(G$2,'Geração, Estimativas, Auxiliar'!$374:$374,0))</f>
        <v>0</v>
      </c>
      <c r="H147" s="17">
        <f>INDEX('Geração, Estimativas, Auxiliar'!$388:$388,1,MATCH(H$2,'Geração, Estimativas, Auxiliar'!$374:$374,0))</f>
        <v>0</v>
      </c>
      <c r="I147" s="17">
        <f>INDEX('Geração, Estimativas, Auxiliar'!$388:$388,1,MATCH(I$2,'Geração, Estimativas, Auxiliar'!$374:$374,0))</f>
        <v>0</v>
      </c>
      <c r="J147" s="17">
        <f>INDEX('Geração, Estimativas, Auxiliar'!$388:$388,1,MATCH(J$2,'Geração, Estimativas, Auxiliar'!$374:$374,0))</f>
        <v>0</v>
      </c>
      <c r="K147" s="17">
        <f>INDEX('Geração, Estimativas, Auxiliar'!$388:$388,1,MATCH(K$2,'Geração, Estimativas, Auxiliar'!$374:$374,0))</f>
        <v>0</v>
      </c>
      <c r="L147" s="17">
        <f>INDEX('Geração, Estimativas, Auxiliar'!$388:$388,1,MATCH(L$2,'Geração, Estimativas, Auxiliar'!$374:$374,0))</f>
        <v>0</v>
      </c>
      <c r="M147" s="17">
        <f>INDEX('Geração, Estimativas, Auxiliar'!$388:$388,1,MATCH(M$2,'Geração, Estimativas, Auxiliar'!$374:$374,0))</f>
        <v>0</v>
      </c>
      <c r="N147" s="17">
        <f>INDEX('Geração, Estimativas, Auxiliar'!$388:$388,1,MATCH(N$2,'Geração, Estimativas, Auxiliar'!$374:$374,0))</f>
        <v>0</v>
      </c>
      <c r="O147" s="17">
        <f>INDEX('Geração, Estimativas, Auxiliar'!$388:$388,1,MATCH(O$2,'Geração, Estimativas, Auxiliar'!$374:$374,0))</f>
        <v>0</v>
      </c>
      <c r="P147" s="17">
        <f>INDEX('Geração, Estimativas, Auxiliar'!$388:$388,1,MATCH(P$2,'Geração, Estimativas, Auxiliar'!$374:$374,0))</f>
        <v>0</v>
      </c>
      <c r="Q147" s="17">
        <f>INDEX('Geração, Estimativas, Auxiliar'!$388:$388,1,MATCH(Q$2,'Geração, Estimativas, Auxiliar'!$374:$374,0))</f>
        <v>0</v>
      </c>
      <c r="R147" s="17">
        <f>INDEX('Geração, Estimativas, Auxiliar'!$388:$388,1,MATCH(R$2,'Geração, Estimativas, Auxiliar'!$374:$374,0))</f>
        <v>0</v>
      </c>
      <c r="S147" s="17">
        <f>INDEX('Geração, Estimativas, Auxiliar'!$388:$388,1,MATCH(S$2,'Geração, Estimativas, Auxiliar'!$374:$374,0))</f>
        <v>0</v>
      </c>
      <c r="T147" s="17">
        <f>INDEX('Geração, Estimativas, Auxiliar'!$388:$388,1,MATCH(T$2,'Geração, Estimativas, Auxiliar'!$374:$374,0))</f>
        <v>0</v>
      </c>
      <c r="U147" s="17">
        <f>INDEX('Geração, Estimativas, Auxiliar'!$388:$388,1,MATCH(U$2,'Geração, Estimativas, Auxiliar'!$374:$374,0))</f>
        <v>0</v>
      </c>
      <c r="V147" s="17">
        <f>INDEX('Geração, Estimativas, Auxiliar'!$388:$388,1,MATCH(V$2,'Geração, Estimativas, Auxiliar'!$374:$374,0))</f>
        <v>0</v>
      </c>
      <c r="W147" s="17">
        <f>INDEX('Geração, Estimativas, Auxiliar'!$388:$388,1,MATCH(W$2,'Geração, Estimativas, Auxiliar'!$374:$374,0))</f>
        <v>0</v>
      </c>
      <c r="X147" s="17">
        <f>INDEX('Geração, Estimativas, Auxiliar'!$388:$388,1,MATCH(X$2,'Geração, Estimativas, Auxiliar'!$374:$374,0))</f>
        <v>0</v>
      </c>
      <c r="Y147" s="17">
        <f>INDEX('Geração, Estimativas, Auxiliar'!$388:$388,1,MATCH(Y$2,'Geração, Estimativas, Auxiliar'!$374:$374,0))</f>
        <v>0</v>
      </c>
      <c r="Z147" s="17">
        <f>INDEX('Geração, Estimativas, Auxiliar'!$388:$388,1,MATCH(Z$2,'Geração, Estimativas, Auxiliar'!$374:$374,0))</f>
        <v>0</v>
      </c>
      <c r="AA147" s="17">
        <f>INDEX('Geração, Estimativas, Auxiliar'!$388:$388,1,MATCH(AA$2,'Geração, Estimativas, Auxiliar'!$374:$374,0))</f>
        <v>0</v>
      </c>
      <c r="AB147" s="17">
        <f>INDEX('Geração, Estimativas, Auxiliar'!$388:$388,1,MATCH(AB$2,'Geração, Estimativas, Auxiliar'!$374:$374,0))</f>
        <v>0</v>
      </c>
      <c r="AC147" s="17">
        <f>INDEX('Geração, Estimativas, Auxiliar'!$388:$388,1,MATCH(AC$2,'Geração, Estimativas, Auxiliar'!$374:$374,0))</f>
        <v>0</v>
      </c>
      <c r="AD147" s="17">
        <f>INDEX('Geração, Estimativas, Auxiliar'!$388:$388,1,MATCH(AD$2,'Geração, Estimativas, Auxiliar'!$374:$374,0))</f>
        <v>0</v>
      </c>
      <c r="AE147" s="17">
        <f>INDEX('Geração, Estimativas, Auxiliar'!$388:$388,1,MATCH(AE$2,'Geração, Estimativas, Auxiliar'!$374:$374,0))</f>
        <v>0</v>
      </c>
      <c r="AF147" s="17">
        <f>INDEX('Geração, Estimativas, Auxiliar'!$388:$388,1,MATCH(AF$2,'Geração, Estimativas, Auxiliar'!$374:$374,0))</f>
        <v>0</v>
      </c>
      <c r="AG147" s="17">
        <f>INDEX('Geração, Estimativas, Auxiliar'!$388:$388,1,MATCH(AG$2,'Geração, Estimativas, Auxiliar'!$374:$374,0))</f>
        <v>0</v>
      </c>
      <c r="AH147" s="17">
        <f>INDEX('Geração, Estimativas, Auxiliar'!$388:$388,1,MATCH(AH$2,'Geração, Estimativas, Auxiliar'!$374:$374,0))</f>
        <v>0</v>
      </c>
      <c r="AI147" s="17">
        <f>INDEX('Geração, Estimativas, Auxiliar'!$388:$388,1,MATCH(AI$2,'Geração, Estimativas, Auxiliar'!$374:$374,0))</f>
        <v>0</v>
      </c>
      <c r="AJ147" s="17">
        <f>INDEX('Geração, Estimativas, Auxiliar'!$388:$388,1,MATCH(AJ$2,'Geração, Estimativas, Auxiliar'!$374:$374,0))</f>
        <v>0</v>
      </c>
      <c r="AK147" s="17">
        <f>INDEX('Geração, Estimativas, Auxiliar'!$388:$388,1,MATCH(AK$2,'Geração, Estimativas, Auxiliar'!$374:$374,0))</f>
        <v>0</v>
      </c>
    </row>
    <row r="148" spans="1:37" ht="14.9" customHeight="1" outlineLevel="1" x14ac:dyDescent="0.35">
      <c r="B148" t="s">
        <v>115</v>
      </c>
      <c r="C148" s="55" t="s">
        <v>157</v>
      </c>
      <c r="D148" s="17">
        <f>INDEX('Geração, Estimativas, Auxiliar'!$389:$389,1,MATCH(D$2,'Geração, Estimativas, Auxiliar'!$374:$374,0))</f>
        <v>1665.6959999999999</v>
      </c>
      <c r="E148" s="17">
        <f>INDEX('Geração, Estimativas, Auxiliar'!$389:$389,1,MATCH(E$2,'Geração, Estimativas, Auxiliar'!$374:$374,0))</f>
        <v>832.84799999999996</v>
      </c>
      <c r="F148" s="17">
        <f>INDEX('Geração, Estimativas, Auxiliar'!$389:$389,1,MATCH(F$2,'Geração, Estimativas, Auxiliar'!$374:$374,0))</f>
        <v>0</v>
      </c>
      <c r="G148" s="17">
        <f>INDEX('Geração, Estimativas, Auxiliar'!$389:$389,1,MATCH(G$2,'Geração, Estimativas, Auxiliar'!$374:$374,0))</f>
        <v>0</v>
      </c>
      <c r="H148" s="17">
        <f>INDEX('Geração, Estimativas, Auxiliar'!$389:$389,1,MATCH(H$2,'Geração, Estimativas, Auxiliar'!$374:$374,0))</f>
        <v>0</v>
      </c>
      <c r="I148" s="17">
        <f>INDEX('Geração, Estimativas, Auxiliar'!$389:$389,1,MATCH(I$2,'Geração, Estimativas, Auxiliar'!$374:$374,0))</f>
        <v>0</v>
      </c>
      <c r="J148" s="17">
        <f>INDEX('Geração, Estimativas, Auxiliar'!$389:$389,1,MATCH(J$2,'Geração, Estimativas, Auxiliar'!$374:$374,0))</f>
        <v>0</v>
      </c>
      <c r="K148" s="17">
        <f>INDEX('Geração, Estimativas, Auxiliar'!$389:$389,1,MATCH(K$2,'Geração, Estimativas, Auxiliar'!$374:$374,0))</f>
        <v>0</v>
      </c>
      <c r="L148" s="17">
        <f>INDEX('Geração, Estimativas, Auxiliar'!$389:$389,1,MATCH(L$2,'Geração, Estimativas, Auxiliar'!$374:$374,0))</f>
        <v>0</v>
      </c>
      <c r="M148" s="17">
        <f>INDEX('Geração, Estimativas, Auxiliar'!$389:$389,1,MATCH(M$2,'Geração, Estimativas, Auxiliar'!$374:$374,0))</f>
        <v>0</v>
      </c>
      <c r="N148" s="17">
        <f>INDEX('Geração, Estimativas, Auxiliar'!$389:$389,1,MATCH(N$2,'Geração, Estimativas, Auxiliar'!$374:$374,0))</f>
        <v>0</v>
      </c>
      <c r="O148" s="17">
        <f>INDEX('Geração, Estimativas, Auxiliar'!$389:$389,1,MATCH(O$2,'Geração, Estimativas, Auxiliar'!$374:$374,0))</f>
        <v>0</v>
      </c>
      <c r="P148" s="17">
        <f>INDEX('Geração, Estimativas, Auxiliar'!$389:$389,1,MATCH(P$2,'Geração, Estimativas, Auxiliar'!$374:$374,0))</f>
        <v>0</v>
      </c>
      <c r="Q148" s="17">
        <f>INDEX('Geração, Estimativas, Auxiliar'!$389:$389,1,MATCH(Q$2,'Geração, Estimativas, Auxiliar'!$374:$374,0))</f>
        <v>0</v>
      </c>
      <c r="R148" s="17">
        <f>INDEX('Geração, Estimativas, Auxiliar'!$389:$389,1,MATCH(R$2,'Geração, Estimativas, Auxiliar'!$374:$374,0))</f>
        <v>0</v>
      </c>
      <c r="S148" s="17">
        <f>INDEX('Geração, Estimativas, Auxiliar'!$389:$389,1,MATCH(S$2,'Geração, Estimativas, Auxiliar'!$374:$374,0))</f>
        <v>0</v>
      </c>
      <c r="T148" s="17">
        <f>INDEX('Geração, Estimativas, Auxiliar'!$389:$389,1,MATCH(T$2,'Geração, Estimativas, Auxiliar'!$374:$374,0))</f>
        <v>0</v>
      </c>
      <c r="U148" s="17">
        <f>INDEX('Geração, Estimativas, Auxiliar'!$389:$389,1,MATCH(U$2,'Geração, Estimativas, Auxiliar'!$374:$374,0))</f>
        <v>0</v>
      </c>
      <c r="V148" s="17">
        <f>INDEX('Geração, Estimativas, Auxiliar'!$389:$389,1,MATCH(V$2,'Geração, Estimativas, Auxiliar'!$374:$374,0))</f>
        <v>0</v>
      </c>
      <c r="W148" s="17">
        <f>INDEX('Geração, Estimativas, Auxiliar'!$389:$389,1,MATCH(W$2,'Geração, Estimativas, Auxiliar'!$374:$374,0))</f>
        <v>0</v>
      </c>
      <c r="X148" s="17">
        <f>INDEX('Geração, Estimativas, Auxiliar'!$389:$389,1,MATCH(X$2,'Geração, Estimativas, Auxiliar'!$374:$374,0))</f>
        <v>0</v>
      </c>
      <c r="Y148" s="17">
        <f>INDEX('Geração, Estimativas, Auxiliar'!$389:$389,1,MATCH(Y$2,'Geração, Estimativas, Auxiliar'!$374:$374,0))</f>
        <v>0</v>
      </c>
      <c r="Z148" s="17">
        <f>INDEX('Geração, Estimativas, Auxiliar'!$389:$389,1,MATCH(Z$2,'Geração, Estimativas, Auxiliar'!$374:$374,0))</f>
        <v>0</v>
      </c>
      <c r="AA148" s="17">
        <f>INDEX('Geração, Estimativas, Auxiliar'!$389:$389,1,MATCH(AA$2,'Geração, Estimativas, Auxiliar'!$374:$374,0))</f>
        <v>0</v>
      </c>
      <c r="AB148" s="17">
        <f>INDEX('Geração, Estimativas, Auxiliar'!$389:$389,1,MATCH(AB$2,'Geração, Estimativas, Auxiliar'!$374:$374,0))</f>
        <v>0</v>
      </c>
      <c r="AC148" s="17">
        <f>INDEX('Geração, Estimativas, Auxiliar'!$389:$389,1,MATCH(AC$2,'Geração, Estimativas, Auxiliar'!$374:$374,0))</f>
        <v>0</v>
      </c>
      <c r="AD148" s="17">
        <f>INDEX('Geração, Estimativas, Auxiliar'!$389:$389,1,MATCH(AD$2,'Geração, Estimativas, Auxiliar'!$374:$374,0))</f>
        <v>0</v>
      </c>
      <c r="AE148" s="17">
        <f>INDEX('Geração, Estimativas, Auxiliar'!$389:$389,1,MATCH(AE$2,'Geração, Estimativas, Auxiliar'!$374:$374,0))</f>
        <v>0</v>
      </c>
      <c r="AF148" s="17">
        <f>INDEX('Geração, Estimativas, Auxiliar'!$389:$389,1,MATCH(AF$2,'Geração, Estimativas, Auxiliar'!$374:$374,0))</f>
        <v>0</v>
      </c>
      <c r="AG148" s="17">
        <f>INDEX('Geração, Estimativas, Auxiliar'!$389:$389,1,MATCH(AG$2,'Geração, Estimativas, Auxiliar'!$374:$374,0))</f>
        <v>0</v>
      </c>
      <c r="AH148" s="17">
        <f>INDEX('Geração, Estimativas, Auxiliar'!$389:$389,1,MATCH(AH$2,'Geração, Estimativas, Auxiliar'!$374:$374,0))</f>
        <v>0</v>
      </c>
      <c r="AI148" s="17">
        <f>INDEX('Geração, Estimativas, Auxiliar'!$389:$389,1,MATCH(AI$2,'Geração, Estimativas, Auxiliar'!$374:$374,0))</f>
        <v>0</v>
      </c>
      <c r="AJ148" s="17">
        <f>INDEX('Geração, Estimativas, Auxiliar'!$389:$389,1,MATCH(AJ$2,'Geração, Estimativas, Auxiliar'!$374:$374,0))</f>
        <v>0</v>
      </c>
      <c r="AK148" s="17">
        <f>INDEX('Geração, Estimativas, Auxiliar'!$389:$389,1,MATCH(AK$2,'Geração, Estimativas, Auxiliar'!$374:$374,0))</f>
        <v>0</v>
      </c>
    </row>
    <row r="149" spans="1:37" ht="14.9" customHeight="1" outlineLevel="1" x14ac:dyDescent="0.35">
      <c r="B149" t="s">
        <v>115</v>
      </c>
      <c r="C149" s="55" t="s">
        <v>145</v>
      </c>
      <c r="D149" s="17">
        <f>INDEX('Geração, Estimativas, Auxiliar'!$390:$390,1,MATCH(D$2,'Geração, Estimativas, Auxiliar'!$374:$374,0))</f>
        <v>24.880000000000006</v>
      </c>
      <c r="E149" s="17">
        <f>INDEX('Geração, Estimativas, Auxiliar'!$390:$390,1,MATCH(E$2,'Geração, Estimativas, Auxiliar'!$374:$374,0))</f>
        <v>12.440000000000003</v>
      </c>
      <c r="F149" s="17">
        <f>INDEX('Geração, Estimativas, Auxiliar'!$390:$390,1,MATCH(F$2,'Geração, Estimativas, Auxiliar'!$374:$374,0))</f>
        <v>0</v>
      </c>
      <c r="G149" s="17">
        <f>INDEX('Geração, Estimativas, Auxiliar'!$390:$390,1,MATCH(G$2,'Geração, Estimativas, Auxiliar'!$374:$374,0))</f>
        <v>0</v>
      </c>
      <c r="H149" s="17">
        <f>INDEX('Geração, Estimativas, Auxiliar'!$390:$390,1,MATCH(H$2,'Geração, Estimativas, Auxiliar'!$374:$374,0))</f>
        <v>0</v>
      </c>
      <c r="I149" s="17">
        <f>INDEX('Geração, Estimativas, Auxiliar'!$390:$390,1,MATCH(I$2,'Geração, Estimativas, Auxiliar'!$374:$374,0))</f>
        <v>0</v>
      </c>
      <c r="J149" s="17">
        <f>INDEX('Geração, Estimativas, Auxiliar'!$390:$390,1,MATCH(J$2,'Geração, Estimativas, Auxiliar'!$374:$374,0))</f>
        <v>0</v>
      </c>
      <c r="K149" s="17">
        <f>INDEX('Geração, Estimativas, Auxiliar'!$390:$390,1,MATCH(K$2,'Geração, Estimativas, Auxiliar'!$374:$374,0))</f>
        <v>0</v>
      </c>
      <c r="L149" s="17">
        <f>INDEX('Geração, Estimativas, Auxiliar'!$390:$390,1,MATCH(L$2,'Geração, Estimativas, Auxiliar'!$374:$374,0))</f>
        <v>0</v>
      </c>
      <c r="M149" s="17">
        <f>INDEX('Geração, Estimativas, Auxiliar'!$390:$390,1,MATCH(M$2,'Geração, Estimativas, Auxiliar'!$374:$374,0))</f>
        <v>0</v>
      </c>
      <c r="N149" s="17">
        <f>INDEX('Geração, Estimativas, Auxiliar'!$390:$390,1,MATCH(N$2,'Geração, Estimativas, Auxiliar'!$374:$374,0))</f>
        <v>0</v>
      </c>
      <c r="O149" s="17">
        <f>INDEX('Geração, Estimativas, Auxiliar'!$390:$390,1,MATCH(O$2,'Geração, Estimativas, Auxiliar'!$374:$374,0))</f>
        <v>0</v>
      </c>
      <c r="P149" s="17">
        <f>INDEX('Geração, Estimativas, Auxiliar'!$390:$390,1,MATCH(P$2,'Geração, Estimativas, Auxiliar'!$374:$374,0))</f>
        <v>0</v>
      </c>
      <c r="Q149" s="17">
        <f>INDEX('Geração, Estimativas, Auxiliar'!$390:$390,1,MATCH(Q$2,'Geração, Estimativas, Auxiliar'!$374:$374,0))</f>
        <v>0</v>
      </c>
      <c r="R149" s="17">
        <f>INDEX('Geração, Estimativas, Auxiliar'!$390:$390,1,MATCH(R$2,'Geração, Estimativas, Auxiliar'!$374:$374,0))</f>
        <v>0</v>
      </c>
      <c r="S149" s="17">
        <f>INDEX('Geração, Estimativas, Auxiliar'!$390:$390,1,MATCH(S$2,'Geração, Estimativas, Auxiliar'!$374:$374,0))</f>
        <v>0</v>
      </c>
      <c r="T149" s="17">
        <f>INDEX('Geração, Estimativas, Auxiliar'!$390:$390,1,MATCH(T$2,'Geração, Estimativas, Auxiliar'!$374:$374,0))</f>
        <v>0</v>
      </c>
      <c r="U149" s="17">
        <f>INDEX('Geração, Estimativas, Auxiliar'!$390:$390,1,MATCH(U$2,'Geração, Estimativas, Auxiliar'!$374:$374,0))</f>
        <v>0</v>
      </c>
      <c r="V149" s="17">
        <f>INDEX('Geração, Estimativas, Auxiliar'!$390:$390,1,MATCH(V$2,'Geração, Estimativas, Auxiliar'!$374:$374,0))</f>
        <v>0</v>
      </c>
      <c r="W149" s="17">
        <f>INDEX('Geração, Estimativas, Auxiliar'!$390:$390,1,MATCH(W$2,'Geração, Estimativas, Auxiliar'!$374:$374,0))</f>
        <v>0</v>
      </c>
      <c r="X149" s="17">
        <f>INDEX('Geração, Estimativas, Auxiliar'!$390:$390,1,MATCH(X$2,'Geração, Estimativas, Auxiliar'!$374:$374,0))</f>
        <v>0</v>
      </c>
      <c r="Y149" s="17">
        <f>INDEX('Geração, Estimativas, Auxiliar'!$390:$390,1,MATCH(Y$2,'Geração, Estimativas, Auxiliar'!$374:$374,0))</f>
        <v>0</v>
      </c>
      <c r="Z149" s="17">
        <f>INDEX('Geração, Estimativas, Auxiliar'!$390:$390,1,MATCH(Z$2,'Geração, Estimativas, Auxiliar'!$374:$374,0))</f>
        <v>0</v>
      </c>
      <c r="AA149" s="17">
        <f>INDEX('Geração, Estimativas, Auxiliar'!$390:$390,1,MATCH(AA$2,'Geração, Estimativas, Auxiliar'!$374:$374,0))</f>
        <v>0</v>
      </c>
      <c r="AB149" s="17">
        <f>INDEX('Geração, Estimativas, Auxiliar'!$390:$390,1,MATCH(AB$2,'Geração, Estimativas, Auxiliar'!$374:$374,0))</f>
        <v>0</v>
      </c>
      <c r="AC149" s="17">
        <f>INDEX('Geração, Estimativas, Auxiliar'!$390:$390,1,MATCH(AC$2,'Geração, Estimativas, Auxiliar'!$374:$374,0))</f>
        <v>0</v>
      </c>
      <c r="AD149" s="17">
        <f>INDEX('Geração, Estimativas, Auxiliar'!$390:$390,1,MATCH(AD$2,'Geração, Estimativas, Auxiliar'!$374:$374,0))</f>
        <v>0</v>
      </c>
      <c r="AE149" s="17">
        <f>INDEX('Geração, Estimativas, Auxiliar'!$390:$390,1,MATCH(AE$2,'Geração, Estimativas, Auxiliar'!$374:$374,0))</f>
        <v>0</v>
      </c>
      <c r="AF149" s="17">
        <f>INDEX('Geração, Estimativas, Auxiliar'!$390:$390,1,MATCH(AF$2,'Geração, Estimativas, Auxiliar'!$374:$374,0))</f>
        <v>0</v>
      </c>
      <c r="AG149" s="17">
        <f>INDEX('Geração, Estimativas, Auxiliar'!$390:$390,1,MATCH(AG$2,'Geração, Estimativas, Auxiliar'!$374:$374,0))</f>
        <v>0</v>
      </c>
      <c r="AH149" s="17">
        <f>INDEX('Geração, Estimativas, Auxiliar'!$390:$390,1,MATCH(AH$2,'Geração, Estimativas, Auxiliar'!$374:$374,0))</f>
        <v>0</v>
      </c>
      <c r="AI149" s="17">
        <f>INDEX('Geração, Estimativas, Auxiliar'!$390:$390,1,MATCH(AI$2,'Geração, Estimativas, Auxiliar'!$374:$374,0))</f>
        <v>0</v>
      </c>
      <c r="AJ149" s="17">
        <f>INDEX('Geração, Estimativas, Auxiliar'!$390:$390,1,MATCH(AJ$2,'Geração, Estimativas, Auxiliar'!$374:$374,0))</f>
        <v>0</v>
      </c>
      <c r="AK149" s="17">
        <f>INDEX('Geração, Estimativas, Auxiliar'!$390:$390,1,MATCH(AK$2,'Geração, Estimativas, Auxiliar'!$374:$374,0))</f>
        <v>0</v>
      </c>
    </row>
    <row r="150" spans="1:37" ht="14.9" customHeight="1" x14ac:dyDescent="0.35">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row>
    <row r="151" spans="1:37" ht="14.15" customHeight="1" x14ac:dyDescent="0.35">
      <c r="C151" s="145" t="s">
        <v>419</v>
      </c>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c r="AC151" s="146"/>
      <c r="AD151" s="146"/>
      <c r="AE151" s="146"/>
      <c r="AF151" s="146"/>
      <c r="AG151" s="146"/>
      <c r="AH151" s="146"/>
      <c r="AI151" s="146"/>
      <c r="AJ151" s="146"/>
      <c r="AK151" s="146"/>
    </row>
    <row r="152" spans="1:37" x14ac:dyDescent="0.35">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row>
    <row r="153" spans="1:37" x14ac:dyDescent="0.35">
      <c r="C153" s="148" t="str">
        <f>"Data Base: "&amp;TEXT('Geração, Estimativas, Auxiliar'!$N$438,"mmm-aa")</f>
        <v>Data Base: jun-26</v>
      </c>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row>
    <row r="154" spans="1:37" ht="15" customHeight="1" x14ac:dyDescent="0.35">
      <c r="C154" s="92" t="s">
        <v>667</v>
      </c>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row>
    <row r="155" spans="1:37" ht="15" customHeight="1" x14ac:dyDescent="0.35">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row>
    <row r="156" spans="1:37" ht="14.15" customHeight="1" x14ac:dyDescent="0.35">
      <c r="A156" s="17"/>
      <c r="B156" t="s">
        <v>246</v>
      </c>
      <c r="C156" s="1" t="s">
        <v>392</v>
      </c>
      <c r="D156" s="56">
        <f>INDEX('Geração, Estimativas, Auxiliar'!$524:$524,1,MATCH(D$2,'Geração, Estimativas, Auxiliar'!$440:$440,0))</f>
        <v>188.16518209358597</v>
      </c>
      <c r="E156" s="56">
        <f>INDEX('Geração, Estimativas, Auxiliar'!$524:$524,1,MATCH(E$2,'Geração, Estimativas, Auxiliar'!$440:$440,0))</f>
        <v>219.03165770260031</v>
      </c>
      <c r="F156" s="56">
        <f>INDEX('Geração, Estimativas, Auxiliar'!$524:$524,1,MATCH(F$2,'Geração, Estimativas, Auxiliar'!$440:$440,0))</f>
        <v>203.00795861466443</v>
      </c>
      <c r="G156" s="56">
        <f>INDEX('Geração, Estimativas, Auxiliar'!$524:$524,1,MATCH(G$2,'Geração, Estimativas, Auxiliar'!$440:$440,0))</f>
        <v>200.40330553050904</v>
      </c>
      <c r="H156" s="56">
        <f>INDEX('Geração, Estimativas, Auxiliar'!$524:$524,1,MATCH(H$2,'Geração, Estimativas, Auxiliar'!$440:$440,0))</f>
        <v>202.04266081048777</v>
      </c>
      <c r="I156" s="56">
        <f>INDEX('Geração, Estimativas, Auxiliar'!$524:$524,1,MATCH(I$2,'Geração, Estimativas, Auxiliar'!$440:$440,0))</f>
        <v>202.75837527069882</v>
      </c>
      <c r="J156" s="56">
        <f>INDEX('Geração, Estimativas, Auxiliar'!$524:$524,1,MATCH(J$2,'Geração, Estimativas, Auxiliar'!$440:$440,0))</f>
        <v>202.75837527069882</v>
      </c>
      <c r="K156" s="56">
        <f>INDEX('Geração, Estimativas, Auxiliar'!$524:$524,1,MATCH(K$2,'Geração, Estimativas, Auxiliar'!$440:$440,0))</f>
        <v>203.31387766870074</v>
      </c>
      <c r="L156" s="56">
        <f>INDEX('Geração, Estimativas, Auxiliar'!$524:$524,1,MATCH(L$2,'Geração, Estimativas, Auxiliar'!$440:$440,0))</f>
        <v>203.70362921413604</v>
      </c>
      <c r="M156" s="56">
        <f>INDEX('Geração, Estimativas, Auxiliar'!$524:$524,1,MATCH(M$2,'Geração, Estimativas, Auxiliar'!$440:$440,0))</f>
        <v>204.01298505016999</v>
      </c>
      <c r="N156" s="56">
        <f>INDEX('Geração, Estimativas, Auxiliar'!$524:$524,1,MATCH(N$2,'Geração, Estimativas, Auxiliar'!$440:$440,0))</f>
        <v>192.08705241110292</v>
      </c>
      <c r="O156" s="56">
        <f>INDEX('Geração, Estimativas, Auxiliar'!$524:$524,1,MATCH(O$2,'Geração, Estimativas, Auxiliar'!$440:$440,0))</f>
        <v>191.14148982478187</v>
      </c>
      <c r="P156" s="56">
        <f>INDEX('Geração, Estimativas, Auxiliar'!$524:$524,1,MATCH(P$2,'Geração, Estimativas, Auxiliar'!$440:$440,0))</f>
        <v>190.53725839231097</v>
      </c>
      <c r="Q156" s="56">
        <f>INDEX('Geração, Estimativas, Auxiliar'!$524:$524,1,MATCH(Q$2,'Geração, Estimativas, Auxiliar'!$440:$440,0))</f>
        <v>189.19423448207257</v>
      </c>
      <c r="R156" s="56">
        <f>INDEX('Geração, Estimativas, Auxiliar'!$524:$524,1,MATCH(R$2,'Geração, Estimativas, Auxiliar'!$440:$440,0))</f>
        <v>199.26089944710677</v>
      </c>
      <c r="S156" s="56">
        <f>INDEX('Geração, Estimativas, Auxiliar'!$524:$524,1,MATCH(S$2,'Geração, Estimativas, Auxiliar'!$440:$440,0))</f>
        <v>217.82763670279601</v>
      </c>
      <c r="T156" s="56">
        <f>INDEX('Geração, Estimativas, Auxiliar'!$524:$524,1,MATCH(T$2,'Geração, Estimativas, Auxiliar'!$440:$440,0))</f>
        <v>143.67525369528545</v>
      </c>
      <c r="U156" s="56">
        <f>INDEX('Geração, Estimativas, Auxiliar'!$524:$524,1,MATCH(U$2,'Geração, Estimativas, Auxiliar'!$440:$440,0))</f>
        <v>63.070489031133171</v>
      </c>
      <c r="V156" s="56">
        <f>INDEX('Geração, Estimativas, Auxiliar'!$524:$524,1,MATCH(V$2,'Geração, Estimativas, Auxiliar'!$440:$440,0))</f>
        <v>63.070489031133171</v>
      </c>
      <c r="W156" s="56">
        <f>INDEX('Geração, Estimativas, Auxiliar'!$524:$524,1,MATCH(W$2,'Geração, Estimativas, Auxiliar'!$440:$440,0))</f>
        <v>63.243284891492436</v>
      </c>
      <c r="X156" s="56">
        <f>INDEX('Geração, Estimativas, Auxiliar'!$524:$524,1,MATCH(X$2,'Geração, Estimativas, Auxiliar'!$440:$440,0))</f>
        <v>23.19583904890235</v>
      </c>
      <c r="Y156" s="56">
        <f>INDEX('Geração, Estimativas, Auxiliar'!$524:$524,1,MATCH(Y$2,'Geração, Estimativas, Auxiliar'!$440:$440,0))</f>
        <v>23.19583904890235</v>
      </c>
      <c r="Z156" s="56">
        <f>INDEX('Geração, Estimativas, Auxiliar'!$524:$524,1,MATCH(Z$2,'Geração, Estimativas, Auxiliar'!$440:$440,0))</f>
        <v>0</v>
      </c>
      <c r="AA156" s="56">
        <f>INDEX('Geração, Estimativas, Auxiliar'!$524:$524,1,MATCH(AA$2,'Geração, Estimativas, Auxiliar'!$440:$440,0))</f>
        <v>0</v>
      </c>
      <c r="AB156" s="56">
        <f>INDEX('Geração, Estimativas, Auxiliar'!$524:$524,1,MATCH(AB$2,'Geração, Estimativas, Auxiliar'!$440:$440,0))</f>
        <v>0</v>
      </c>
      <c r="AC156" s="56">
        <f>INDEX('Geração, Estimativas, Auxiliar'!$524:$524,1,MATCH(AC$2,'Geração, Estimativas, Auxiliar'!$440:$440,0))</f>
        <v>0</v>
      </c>
      <c r="AD156" s="56">
        <f>INDEX('Geração, Estimativas, Auxiliar'!$524:$524,1,MATCH(AD$2,'Geração, Estimativas, Auxiliar'!$440:$440,0))</f>
        <v>0</v>
      </c>
      <c r="AE156" s="56">
        <f>INDEX('Geração, Estimativas, Auxiliar'!$524:$524,1,MATCH(AE$2,'Geração, Estimativas, Auxiliar'!$440:$440,0))</f>
        <v>0</v>
      </c>
      <c r="AF156" s="56">
        <f>INDEX('Geração, Estimativas, Auxiliar'!$524:$524,1,MATCH(AF$2,'Geração, Estimativas, Auxiliar'!$440:$440,0))</f>
        <v>0</v>
      </c>
      <c r="AG156" s="56">
        <f>INDEX('Geração, Estimativas, Auxiliar'!$524:$524,1,MATCH(AG$2,'Geração, Estimativas, Auxiliar'!$440:$440,0))</f>
        <v>0</v>
      </c>
      <c r="AH156" s="56">
        <f>INDEX('Geração, Estimativas, Auxiliar'!$524:$524,1,MATCH(AH$2,'Geração, Estimativas, Auxiliar'!$440:$440,0))</f>
        <v>0</v>
      </c>
      <c r="AI156" s="56">
        <f>INDEX('Geração, Estimativas, Auxiliar'!$524:$524,1,MATCH(AI$2,'Geração, Estimativas, Auxiliar'!$440:$440,0))</f>
        <v>0</v>
      </c>
      <c r="AJ156" s="56">
        <f>INDEX('Geração, Estimativas, Auxiliar'!$524:$524,1,MATCH(AJ$2,'Geração, Estimativas, Auxiliar'!$440:$440,0))</f>
        <v>0</v>
      </c>
      <c r="AK156" s="56">
        <f>INDEX('Geração, Estimativas, Auxiliar'!$524:$524,1,MATCH(AK$2,'Geração, Estimativas, Auxiliar'!$440:$440,0))</f>
        <v>0</v>
      </c>
    </row>
    <row r="157" spans="1:37" ht="15" customHeight="1" x14ac:dyDescent="0.35">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row>
    <row r="158" spans="1:37" ht="14.15" customHeight="1" x14ac:dyDescent="0.35">
      <c r="B158" t="s">
        <v>115</v>
      </c>
      <c r="C158" s="1" t="s">
        <v>483</v>
      </c>
      <c r="D158" s="320">
        <f>INDEX('Geração, Estimativas, Auxiliar'!$452:$452,1,MATCH(D$2,'Geração, Estimativas, Auxiliar'!$440:$440,0))</f>
        <v>412.7616602132594</v>
      </c>
      <c r="E158" s="56">
        <f>INDEX('Geração, Estimativas, Auxiliar'!$452:$452,1,MATCH(E$2,'Geração, Estimativas, Auxiliar'!$440:$440,0))</f>
        <v>302.93165962450246</v>
      </c>
      <c r="F158" s="56">
        <f>INDEX('Geração, Estimativas, Auxiliar'!$452:$452,1,MATCH(F$2,'Geração, Estimativas, Auxiliar'!$440:$440,0))</f>
        <v>0</v>
      </c>
      <c r="G158" s="56">
        <f>INDEX('Geração, Estimativas, Auxiliar'!$452:$452,1,MATCH(G$2,'Geração, Estimativas, Auxiliar'!$440:$440,0))</f>
        <v>0</v>
      </c>
      <c r="H158" s="56">
        <f>INDEX('Geração, Estimativas, Auxiliar'!$452:$452,1,MATCH(H$2,'Geração, Estimativas, Auxiliar'!$440:$440,0))</f>
        <v>0</v>
      </c>
      <c r="I158" s="56">
        <f>INDEX('Geração, Estimativas, Auxiliar'!$452:$452,1,MATCH(I$2,'Geração, Estimativas, Auxiliar'!$440:$440,0))</f>
        <v>0</v>
      </c>
      <c r="J158" s="56">
        <f>INDEX('Geração, Estimativas, Auxiliar'!$452:$452,1,MATCH(J$2,'Geração, Estimativas, Auxiliar'!$440:$440,0))</f>
        <v>0</v>
      </c>
      <c r="K158" s="56">
        <f>INDEX('Geração, Estimativas, Auxiliar'!$452:$452,1,MATCH(K$2,'Geração, Estimativas, Auxiliar'!$440:$440,0))</f>
        <v>0</v>
      </c>
      <c r="L158" s="56">
        <f>INDEX('Geração, Estimativas, Auxiliar'!$452:$452,1,MATCH(L$2,'Geração, Estimativas, Auxiliar'!$440:$440,0))</f>
        <v>0</v>
      </c>
      <c r="M158" s="56">
        <f>INDEX('Geração, Estimativas, Auxiliar'!$452:$452,1,MATCH(M$2,'Geração, Estimativas, Auxiliar'!$440:$440,0))</f>
        <v>0</v>
      </c>
      <c r="N158" s="56">
        <f>INDEX('Geração, Estimativas, Auxiliar'!$452:$452,1,MATCH(N$2,'Geração, Estimativas, Auxiliar'!$440:$440,0))</f>
        <v>0</v>
      </c>
      <c r="O158" s="56">
        <f>INDEX('Geração, Estimativas, Auxiliar'!$452:$452,1,MATCH(O$2,'Geração, Estimativas, Auxiliar'!$440:$440,0))</f>
        <v>0</v>
      </c>
      <c r="P158" s="56">
        <f>INDEX('Geração, Estimativas, Auxiliar'!$452:$452,1,MATCH(P$2,'Geração, Estimativas, Auxiliar'!$440:$440,0))</f>
        <v>0</v>
      </c>
      <c r="Q158" s="56">
        <f>INDEX('Geração, Estimativas, Auxiliar'!$452:$452,1,MATCH(Q$2,'Geração, Estimativas, Auxiliar'!$440:$440,0))</f>
        <v>0</v>
      </c>
      <c r="R158" s="56">
        <f>INDEX('Geração, Estimativas, Auxiliar'!$452:$452,1,MATCH(R$2,'Geração, Estimativas, Auxiliar'!$440:$440,0))</f>
        <v>0</v>
      </c>
      <c r="S158" s="56">
        <f>INDEX('Geração, Estimativas, Auxiliar'!$452:$452,1,MATCH(S$2,'Geração, Estimativas, Auxiliar'!$440:$440,0))</f>
        <v>0</v>
      </c>
      <c r="T158" s="56">
        <f>INDEX('Geração, Estimativas, Auxiliar'!$452:$452,1,MATCH(T$2,'Geração, Estimativas, Auxiliar'!$440:$440,0))</f>
        <v>0</v>
      </c>
      <c r="U158" s="56">
        <f>INDEX('Geração, Estimativas, Auxiliar'!$452:$452,1,MATCH(U$2,'Geração, Estimativas, Auxiliar'!$440:$440,0))</f>
        <v>0</v>
      </c>
      <c r="V158" s="56">
        <f>INDEX('Geração, Estimativas, Auxiliar'!$452:$452,1,MATCH(V$2,'Geração, Estimativas, Auxiliar'!$440:$440,0))</f>
        <v>0</v>
      </c>
      <c r="W158" s="56">
        <f>INDEX('Geração, Estimativas, Auxiliar'!$452:$452,1,MATCH(W$2,'Geração, Estimativas, Auxiliar'!$440:$440,0))</f>
        <v>0</v>
      </c>
      <c r="X158" s="56">
        <f>INDEX('Geração, Estimativas, Auxiliar'!$452:$452,1,MATCH(X$2,'Geração, Estimativas, Auxiliar'!$440:$440,0))</f>
        <v>0</v>
      </c>
      <c r="Y158" s="56">
        <f>INDEX('Geração, Estimativas, Auxiliar'!$452:$452,1,MATCH(Y$2,'Geração, Estimativas, Auxiliar'!$440:$440,0))</f>
        <v>0</v>
      </c>
      <c r="Z158" s="56">
        <f>INDEX('Geração, Estimativas, Auxiliar'!$452:$452,1,MATCH(Z$2,'Geração, Estimativas, Auxiliar'!$440:$440,0))</f>
        <v>0</v>
      </c>
      <c r="AA158" s="56">
        <f>INDEX('Geração, Estimativas, Auxiliar'!$452:$452,1,MATCH(AA$2,'Geração, Estimativas, Auxiliar'!$440:$440,0))</f>
        <v>0</v>
      </c>
      <c r="AB158" s="56">
        <f>INDEX('Geração, Estimativas, Auxiliar'!$452:$452,1,MATCH(AB$2,'Geração, Estimativas, Auxiliar'!$440:$440,0))</f>
        <v>0</v>
      </c>
      <c r="AC158" s="56">
        <f>INDEX('Geração, Estimativas, Auxiliar'!$452:$452,1,MATCH(AC$2,'Geração, Estimativas, Auxiliar'!$440:$440,0))</f>
        <v>0</v>
      </c>
      <c r="AD158" s="56">
        <f>INDEX('Geração, Estimativas, Auxiliar'!$452:$452,1,MATCH(AD$2,'Geração, Estimativas, Auxiliar'!$440:$440,0))</f>
        <v>0</v>
      </c>
      <c r="AE158" s="56">
        <f>INDEX('Geração, Estimativas, Auxiliar'!$452:$452,1,MATCH(AE$2,'Geração, Estimativas, Auxiliar'!$440:$440,0))</f>
        <v>0</v>
      </c>
      <c r="AF158" s="56">
        <f>INDEX('Geração, Estimativas, Auxiliar'!$452:$452,1,MATCH(AF$2,'Geração, Estimativas, Auxiliar'!$440:$440,0))</f>
        <v>0</v>
      </c>
      <c r="AG158" s="56">
        <f>INDEX('Geração, Estimativas, Auxiliar'!$452:$452,1,MATCH(AG$2,'Geração, Estimativas, Auxiliar'!$440:$440,0))</f>
        <v>0</v>
      </c>
      <c r="AH158" s="56">
        <f>INDEX('Geração, Estimativas, Auxiliar'!$452:$452,1,MATCH(AH$2,'Geração, Estimativas, Auxiliar'!$440:$440,0))</f>
        <v>0</v>
      </c>
      <c r="AI158" s="56">
        <f>INDEX('Geração, Estimativas, Auxiliar'!$452:$452,1,MATCH(AI$2,'Geração, Estimativas, Auxiliar'!$440:$440,0))</f>
        <v>0</v>
      </c>
      <c r="AJ158" s="56">
        <f>INDEX('Geração, Estimativas, Auxiliar'!$452:$452,1,MATCH(AJ$2,'Geração, Estimativas, Auxiliar'!$440:$440,0))</f>
        <v>0</v>
      </c>
      <c r="AK158" s="56">
        <f>INDEX('Geração, Estimativas, Auxiliar'!$452:$452,1,MATCH(AK$2,'Geração, Estimativas, Auxiliar'!$440:$440,0))</f>
        <v>0</v>
      </c>
    </row>
    <row r="159" spans="1:37" ht="15" customHeight="1" outlineLevel="1" x14ac:dyDescent="0.35">
      <c r="B159" t="s">
        <v>115</v>
      </c>
      <c r="C159" s="9" t="s">
        <v>156</v>
      </c>
      <c r="D159" s="321">
        <f>INDEX('Geração, Estimativas, Auxiliar'!$453:$453,1,MATCH(D$2,'Geração, Estimativas, Auxiliar'!$440:$440,0))</f>
        <v>385.6958849849467</v>
      </c>
      <c r="E159" s="17">
        <f>INDEX('Geração, Estimativas, Auxiliar'!$453:$453,1,MATCH(E$2,'Geração, Estimativas, Auxiliar'!$440:$440,0))</f>
        <v>280.54308292584585</v>
      </c>
      <c r="F159" s="17">
        <f>INDEX('Geração, Estimativas, Auxiliar'!$453:$453,1,MATCH(F$2,'Geração, Estimativas, Auxiliar'!$440:$440,0))</f>
        <v>0</v>
      </c>
      <c r="G159" s="17">
        <f>INDEX('Geração, Estimativas, Auxiliar'!$453:$453,1,MATCH(G$2,'Geração, Estimativas, Auxiliar'!$440:$440,0))</f>
        <v>0</v>
      </c>
      <c r="H159" s="17">
        <f>INDEX('Geração, Estimativas, Auxiliar'!$453:$453,1,MATCH(H$2,'Geração, Estimativas, Auxiliar'!$440:$440,0))</f>
        <v>0</v>
      </c>
      <c r="I159" s="17">
        <f>INDEX('Geração, Estimativas, Auxiliar'!$453:$453,1,MATCH(I$2,'Geração, Estimativas, Auxiliar'!$440:$440,0))</f>
        <v>0</v>
      </c>
      <c r="J159" s="17">
        <f>INDEX('Geração, Estimativas, Auxiliar'!$453:$453,1,MATCH(J$2,'Geração, Estimativas, Auxiliar'!$440:$440,0))</f>
        <v>0</v>
      </c>
      <c r="K159" s="17">
        <f>INDEX('Geração, Estimativas, Auxiliar'!$453:$453,1,MATCH(K$2,'Geração, Estimativas, Auxiliar'!$440:$440,0))</f>
        <v>0</v>
      </c>
      <c r="L159" s="17">
        <f>INDEX('Geração, Estimativas, Auxiliar'!$453:$453,1,MATCH(L$2,'Geração, Estimativas, Auxiliar'!$440:$440,0))</f>
        <v>0</v>
      </c>
      <c r="M159" s="17">
        <f>INDEX('Geração, Estimativas, Auxiliar'!$453:$453,1,MATCH(M$2,'Geração, Estimativas, Auxiliar'!$440:$440,0))</f>
        <v>0</v>
      </c>
      <c r="N159" s="17">
        <f>INDEX('Geração, Estimativas, Auxiliar'!$453:$453,1,MATCH(N$2,'Geração, Estimativas, Auxiliar'!$440:$440,0))</f>
        <v>0</v>
      </c>
      <c r="O159" s="17">
        <f>INDEX('Geração, Estimativas, Auxiliar'!$453:$453,1,MATCH(O$2,'Geração, Estimativas, Auxiliar'!$440:$440,0))</f>
        <v>0</v>
      </c>
      <c r="P159" s="17">
        <f>INDEX('Geração, Estimativas, Auxiliar'!$453:$453,1,MATCH(P$2,'Geração, Estimativas, Auxiliar'!$440:$440,0))</f>
        <v>0</v>
      </c>
      <c r="Q159" s="17">
        <f>INDEX('Geração, Estimativas, Auxiliar'!$453:$453,1,MATCH(Q$2,'Geração, Estimativas, Auxiliar'!$440:$440,0))</f>
        <v>0</v>
      </c>
      <c r="R159" s="17">
        <f>INDEX('Geração, Estimativas, Auxiliar'!$453:$453,1,MATCH(R$2,'Geração, Estimativas, Auxiliar'!$440:$440,0))</f>
        <v>0</v>
      </c>
      <c r="S159" s="17">
        <f>INDEX('Geração, Estimativas, Auxiliar'!$453:$453,1,MATCH(S$2,'Geração, Estimativas, Auxiliar'!$440:$440,0))</f>
        <v>0</v>
      </c>
      <c r="T159" s="17">
        <f>INDEX('Geração, Estimativas, Auxiliar'!$453:$453,1,MATCH(T$2,'Geração, Estimativas, Auxiliar'!$440:$440,0))</f>
        <v>0</v>
      </c>
      <c r="U159" s="17">
        <f>INDEX('Geração, Estimativas, Auxiliar'!$453:$453,1,MATCH(U$2,'Geração, Estimativas, Auxiliar'!$440:$440,0))</f>
        <v>0</v>
      </c>
      <c r="V159" s="17">
        <f>INDEX('Geração, Estimativas, Auxiliar'!$453:$453,1,MATCH(V$2,'Geração, Estimativas, Auxiliar'!$440:$440,0))</f>
        <v>0</v>
      </c>
      <c r="W159" s="17">
        <f>INDEX('Geração, Estimativas, Auxiliar'!$453:$453,1,MATCH(W$2,'Geração, Estimativas, Auxiliar'!$440:$440,0))</f>
        <v>0</v>
      </c>
      <c r="X159" s="17">
        <f>INDEX('Geração, Estimativas, Auxiliar'!$453:$453,1,MATCH(X$2,'Geração, Estimativas, Auxiliar'!$440:$440,0))</f>
        <v>0</v>
      </c>
      <c r="Y159" s="17">
        <f>INDEX('Geração, Estimativas, Auxiliar'!$453:$453,1,MATCH(Y$2,'Geração, Estimativas, Auxiliar'!$440:$440,0))</f>
        <v>0</v>
      </c>
      <c r="Z159" s="17">
        <f>INDEX('Geração, Estimativas, Auxiliar'!$453:$453,1,MATCH(Z$2,'Geração, Estimativas, Auxiliar'!$440:$440,0))</f>
        <v>0</v>
      </c>
      <c r="AA159" s="17">
        <f>INDEX('Geração, Estimativas, Auxiliar'!$453:$453,1,MATCH(AA$2,'Geração, Estimativas, Auxiliar'!$440:$440,0))</f>
        <v>0</v>
      </c>
      <c r="AB159" s="17">
        <f>INDEX('Geração, Estimativas, Auxiliar'!$453:$453,1,MATCH(AB$2,'Geração, Estimativas, Auxiliar'!$440:$440,0))</f>
        <v>0</v>
      </c>
      <c r="AC159" s="17">
        <f>INDEX('Geração, Estimativas, Auxiliar'!$453:$453,1,MATCH(AC$2,'Geração, Estimativas, Auxiliar'!$440:$440,0))</f>
        <v>0</v>
      </c>
      <c r="AD159" s="17">
        <f>INDEX('Geração, Estimativas, Auxiliar'!$453:$453,1,MATCH(AD$2,'Geração, Estimativas, Auxiliar'!$440:$440,0))</f>
        <v>0</v>
      </c>
      <c r="AE159" s="17">
        <f>INDEX('Geração, Estimativas, Auxiliar'!$453:$453,1,MATCH(AE$2,'Geração, Estimativas, Auxiliar'!$440:$440,0))</f>
        <v>0</v>
      </c>
      <c r="AF159" s="17">
        <f>INDEX('Geração, Estimativas, Auxiliar'!$453:$453,1,MATCH(AF$2,'Geração, Estimativas, Auxiliar'!$440:$440,0))</f>
        <v>0</v>
      </c>
      <c r="AG159" s="17">
        <f>INDEX('Geração, Estimativas, Auxiliar'!$453:$453,1,MATCH(AG$2,'Geração, Estimativas, Auxiliar'!$440:$440,0))</f>
        <v>0</v>
      </c>
      <c r="AH159" s="17">
        <f>INDEX('Geração, Estimativas, Auxiliar'!$453:$453,1,MATCH(AH$2,'Geração, Estimativas, Auxiliar'!$440:$440,0))</f>
        <v>0</v>
      </c>
      <c r="AI159" s="17">
        <f>INDEX('Geração, Estimativas, Auxiliar'!$453:$453,1,MATCH(AI$2,'Geração, Estimativas, Auxiliar'!$440:$440,0))</f>
        <v>0</v>
      </c>
      <c r="AJ159" s="17">
        <f>INDEX('Geração, Estimativas, Auxiliar'!$453:$453,1,MATCH(AJ$2,'Geração, Estimativas, Auxiliar'!$440:$440,0))</f>
        <v>0</v>
      </c>
      <c r="AK159" s="17">
        <f>INDEX('Geração, Estimativas, Auxiliar'!$453:$453,1,MATCH(AK$2,'Geração, Estimativas, Auxiliar'!$440:$440,0))</f>
        <v>0</v>
      </c>
    </row>
    <row r="160" spans="1:37" ht="15" customHeight="1" outlineLevel="1" x14ac:dyDescent="0.35">
      <c r="B160" t="s">
        <v>115</v>
      </c>
      <c r="C160" s="9" t="s">
        <v>151</v>
      </c>
      <c r="D160" s="321">
        <f>INDEX('Geração, Estimativas, Auxiliar'!$454:$454,1,MATCH(D$2,'Geração, Estimativas, Auxiliar'!$440:$440,0))</f>
        <v>5.0699761843074675</v>
      </c>
      <c r="E160" s="17">
        <f>INDEX('Geração, Estimativas, Auxiliar'!$454:$454,1,MATCH(E$2,'Geração, Estimativas, Auxiliar'!$440:$440,0))</f>
        <v>2.7812420427977136</v>
      </c>
      <c r="F160" s="17">
        <f>INDEX('Geração, Estimativas, Auxiliar'!$454:$454,1,MATCH(F$2,'Geração, Estimativas, Auxiliar'!$440:$440,0))</f>
        <v>0</v>
      </c>
      <c r="G160" s="17">
        <f>INDEX('Geração, Estimativas, Auxiliar'!$454:$454,1,MATCH(G$2,'Geração, Estimativas, Auxiliar'!$440:$440,0))</f>
        <v>0</v>
      </c>
      <c r="H160" s="17">
        <f>INDEX('Geração, Estimativas, Auxiliar'!$454:$454,1,MATCH(H$2,'Geração, Estimativas, Auxiliar'!$440:$440,0))</f>
        <v>0</v>
      </c>
      <c r="I160" s="17">
        <f>INDEX('Geração, Estimativas, Auxiliar'!$454:$454,1,MATCH(I$2,'Geração, Estimativas, Auxiliar'!$440:$440,0))</f>
        <v>0</v>
      </c>
      <c r="J160" s="17">
        <f>INDEX('Geração, Estimativas, Auxiliar'!$454:$454,1,MATCH(J$2,'Geração, Estimativas, Auxiliar'!$440:$440,0))</f>
        <v>0</v>
      </c>
      <c r="K160" s="17">
        <f>INDEX('Geração, Estimativas, Auxiliar'!$454:$454,1,MATCH(K$2,'Geração, Estimativas, Auxiliar'!$440:$440,0))</f>
        <v>0</v>
      </c>
      <c r="L160" s="17">
        <f>INDEX('Geração, Estimativas, Auxiliar'!$454:$454,1,MATCH(L$2,'Geração, Estimativas, Auxiliar'!$440:$440,0))</f>
        <v>0</v>
      </c>
      <c r="M160" s="17">
        <f>INDEX('Geração, Estimativas, Auxiliar'!$454:$454,1,MATCH(M$2,'Geração, Estimativas, Auxiliar'!$440:$440,0))</f>
        <v>0</v>
      </c>
      <c r="N160" s="17">
        <f>INDEX('Geração, Estimativas, Auxiliar'!$454:$454,1,MATCH(N$2,'Geração, Estimativas, Auxiliar'!$440:$440,0))</f>
        <v>0</v>
      </c>
      <c r="O160" s="17">
        <f>INDEX('Geração, Estimativas, Auxiliar'!$454:$454,1,MATCH(O$2,'Geração, Estimativas, Auxiliar'!$440:$440,0))</f>
        <v>0</v>
      </c>
      <c r="P160" s="17">
        <f>INDEX('Geração, Estimativas, Auxiliar'!$454:$454,1,MATCH(P$2,'Geração, Estimativas, Auxiliar'!$440:$440,0))</f>
        <v>0</v>
      </c>
      <c r="Q160" s="17">
        <f>INDEX('Geração, Estimativas, Auxiliar'!$454:$454,1,MATCH(Q$2,'Geração, Estimativas, Auxiliar'!$440:$440,0))</f>
        <v>0</v>
      </c>
      <c r="R160" s="17">
        <f>INDEX('Geração, Estimativas, Auxiliar'!$454:$454,1,MATCH(R$2,'Geração, Estimativas, Auxiliar'!$440:$440,0))</f>
        <v>0</v>
      </c>
      <c r="S160" s="17">
        <f>INDEX('Geração, Estimativas, Auxiliar'!$454:$454,1,MATCH(S$2,'Geração, Estimativas, Auxiliar'!$440:$440,0))</f>
        <v>0</v>
      </c>
      <c r="T160" s="17">
        <f>INDEX('Geração, Estimativas, Auxiliar'!$454:$454,1,MATCH(T$2,'Geração, Estimativas, Auxiliar'!$440:$440,0))</f>
        <v>0</v>
      </c>
      <c r="U160" s="17">
        <f>INDEX('Geração, Estimativas, Auxiliar'!$454:$454,1,MATCH(U$2,'Geração, Estimativas, Auxiliar'!$440:$440,0))</f>
        <v>0</v>
      </c>
      <c r="V160" s="17">
        <f>INDEX('Geração, Estimativas, Auxiliar'!$454:$454,1,MATCH(V$2,'Geração, Estimativas, Auxiliar'!$440:$440,0))</f>
        <v>0</v>
      </c>
      <c r="W160" s="17">
        <f>INDEX('Geração, Estimativas, Auxiliar'!$454:$454,1,MATCH(W$2,'Geração, Estimativas, Auxiliar'!$440:$440,0))</f>
        <v>0</v>
      </c>
      <c r="X160" s="17">
        <f>INDEX('Geração, Estimativas, Auxiliar'!$454:$454,1,MATCH(X$2,'Geração, Estimativas, Auxiliar'!$440:$440,0))</f>
        <v>0</v>
      </c>
      <c r="Y160" s="17">
        <f>INDEX('Geração, Estimativas, Auxiliar'!$454:$454,1,MATCH(Y$2,'Geração, Estimativas, Auxiliar'!$440:$440,0))</f>
        <v>0</v>
      </c>
      <c r="Z160" s="17">
        <f>INDEX('Geração, Estimativas, Auxiliar'!$454:$454,1,MATCH(Z$2,'Geração, Estimativas, Auxiliar'!$440:$440,0))</f>
        <v>0</v>
      </c>
      <c r="AA160" s="17">
        <f>INDEX('Geração, Estimativas, Auxiliar'!$454:$454,1,MATCH(AA$2,'Geração, Estimativas, Auxiliar'!$440:$440,0))</f>
        <v>0</v>
      </c>
      <c r="AB160" s="17">
        <f>INDEX('Geração, Estimativas, Auxiliar'!$454:$454,1,MATCH(AB$2,'Geração, Estimativas, Auxiliar'!$440:$440,0))</f>
        <v>0</v>
      </c>
      <c r="AC160" s="17">
        <f>INDEX('Geração, Estimativas, Auxiliar'!$454:$454,1,MATCH(AC$2,'Geração, Estimativas, Auxiliar'!$440:$440,0))</f>
        <v>0</v>
      </c>
      <c r="AD160" s="17">
        <f>INDEX('Geração, Estimativas, Auxiliar'!$454:$454,1,MATCH(AD$2,'Geração, Estimativas, Auxiliar'!$440:$440,0))</f>
        <v>0</v>
      </c>
      <c r="AE160" s="17">
        <f>INDEX('Geração, Estimativas, Auxiliar'!$454:$454,1,MATCH(AE$2,'Geração, Estimativas, Auxiliar'!$440:$440,0))</f>
        <v>0</v>
      </c>
      <c r="AF160" s="17">
        <f>INDEX('Geração, Estimativas, Auxiliar'!$454:$454,1,MATCH(AF$2,'Geração, Estimativas, Auxiliar'!$440:$440,0))</f>
        <v>0</v>
      </c>
      <c r="AG160" s="17">
        <f>INDEX('Geração, Estimativas, Auxiliar'!$454:$454,1,MATCH(AG$2,'Geração, Estimativas, Auxiliar'!$440:$440,0))</f>
        <v>0</v>
      </c>
      <c r="AH160" s="17">
        <f>INDEX('Geração, Estimativas, Auxiliar'!$454:$454,1,MATCH(AH$2,'Geração, Estimativas, Auxiliar'!$440:$440,0))</f>
        <v>0</v>
      </c>
      <c r="AI160" s="17">
        <f>INDEX('Geração, Estimativas, Auxiliar'!$454:$454,1,MATCH(AI$2,'Geração, Estimativas, Auxiliar'!$440:$440,0))</f>
        <v>0</v>
      </c>
      <c r="AJ160" s="17">
        <f>INDEX('Geração, Estimativas, Auxiliar'!$454:$454,1,MATCH(AJ$2,'Geração, Estimativas, Auxiliar'!$440:$440,0))</f>
        <v>0</v>
      </c>
      <c r="AK160" s="17">
        <f>INDEX('Geração, Estimativas, Auxiliar'!$454:$454,1,MATCH(AK$2,'Geração, Estimativas, Auxiliar'!$440:$440,0))</f>
        <v>0</v>
      </c>
    </row>
    <row r="161" spans="1:37" ht="15" customHeight="1" outlineLevel="1" x14ac:dyDescent="0.35">
      <c r="B161" t="s">
        <v>115</v>
      </c>
      <c r="C161" s="9" t="s">
        <v>157</v>
      </c>
      <c r="D161" s="321">
        <f>INDEX('Geração, Estimativas, Auxiliar'!$455:$455,1,MATCH(D$2,'Geração, Estimativas, Auxiliar'!$440:$440,0))</f>
        <v>0</v>
      </c>
      <c r="E161" s="17">
        <f>INDEX('Geração, Estimativas, Auxiliar'!$455:$455,1,MATCH(E$2,'Geração, Estimativas, Auxiliar'!$440:$440,0))</f>
        <v>0</v>
      </c>
      <c r="F161" s="17">
        <f>INDEX('Geração, Estimativas, Auxiliar'!$455:$455,1,MATCH(F$2,'Geração, Estimativas, Auxiliar'!$440:$440,0))</f>
        <v>0</v>
      </c>
      <c r="G161" s="17">
        <f>INDEX('Geração, Estimativas, Auxiliar'!$455:$455,1,MATCH(G$2,'Geração, Estimativas, Auxiliar'!$440:$440,0))</f>
        <v>0</v>
      </c>
      <c r="H161" s="17">
        <f>INDEX('Geração, Estimativas, Auxiliar'!$455:$455,1,MATCH(H$2,'Geração, Estimativas, Auxiliar'!$440:$440,0))</f>
        <v>0</v>
      </c>
      <c r="I161" s="17">
        <f>INDEX('Geração, Estimativas, Auxiliar'!$455:$455,1,MATCH(I$2,'Geração, Estimativas, Auxiliar'!$440:$440,0))</f>
        <v>0</v>
      </c>
      <c r="J161" s="17">
        <f>INDEX('Geração, Estimativas, Auxiliar'!$455:$455,1,MATCH(J$2,'Geração, Estimativas, Auxiliar'!$440:$440,0))</f>
        <v>0</v>
      </c>
      <c r="K161" s="17">
        <f>INDEX('Geração, Estimativas, Auxiliar'!$455:$455,1,MATCH(K$2,'Geração, Estimativas, Auxiliar'!$440:$440,0))</f>
        <v>0</v>
      </c>
      <c r="L161" s="17">
        <f>INDEX('Geração, Estimativas, Auxiliar'!$455:$455,1,MATCH(L$2,'Geração, Estimativas, Auxiliar'!$440:$440,0))</f>
        <v>0</v>
      </c>
      <c r="M161" s="17">
        <f>INDEX('Geração, Estimativas, Auxiliar'!$455:$455,1,MATCH(M$2,'Geração, Estimativas, Auxiliar'!$440:$440,0))</f>
        <v>0</v>
      </c>
      <c r="N161" s="17">
        <f>INDEX('Geração, Estimativas, Auxiliar'!$455:$455,1,MATCH(N$2,'Geração, Estimativas, Auxiliar'!$440:$440,0))</f>
        <v>0</v>
      </c>
      <c r="O161" s="17">
        <f>INDEX('Geração, Estimativas, Auxiliar'!$455:$455,1,MATCH(O$2,'Geração, Estimativas, Auxiliar'!$440:$440,0))</f>
        <v>0</v>
      </c>
      <c r="P161" s="17">
        <f>INDEX('Geração, Estimativas, Auxiliar'!$455:$455,1,MATCH(P$2,'Geração, Estimativas, Auxiliar'!$440:$440,0))</f>
        <v>0</v>
      </c>
      <c r="Q161" s="17">
        <f>INDEX('Geração, Estimativas, Auxiliar'!$455:$455,1,MATCH(Q$2,'Geração, Estimativas, Auxiliar'!$440:$440,0))</f>
        <v>0</v>
      </c>
      <c r="R161" s="17">
        <f>INDEX('Geração, Estimativas, Auxiliar'!$455:$455,1,MATCH(R$2,'Geração, Estimativas, Auxiliar'!$440:$440,0))</f>
        <v>0</v>
      </c>
      <c r="S161" s="17">
        <f>INDEX('Geração, Estimativas, Auxiliar'!$455:$455,1,MATCH(S$2,'Geração, Estimativas, Auxiliar'!$440:$440,0))</f>
        <v>0</v>
      </c>
      <c r="T161" s="17">
        <f>INDEX('Geração, Estimativas, Auxiliar'!$455:$455,1,MATCH(T$2,'Geração, Estimativas, Auxiliar'!$440:$440,0))</f>
        <v>0</v>
      </c>
      <c r="U161" s="17">
        <f>INDEX('Geração, Estimativas, Auxiliar'!$455:$455,1,MATCH(U$2,'Geração, Estimativas, Auxiliar'!$440:$440,0))</f>
        <v>0</v>
      </c>
      <c r="V161" s="17">
        <f>INDEX('Geração, Estimativas, Auxiliar'!$455:$455,1,MATCH(V$2,'Geração, Estimativas, Auxiliar'!$440:$440,0))</f>
        <v>0</v>
      </c>
      <c r="W161" s="17">
        <f>INDEX('Geração, Estimativas, Auxiliar'!$455:$455,1,MATCH(W$2,'Geração, Estimativas, Auxiliar'!$440:$440,0))</f>
        <v>0</v>
      </c>
      <c r="X161" s="17">
        <f>INDEX('Geração, Estimativas, Auxiliar'!$455:$455,1,MATCH(X$2,'Geração, Estimativas, Auxiliar'!$440:$440,0))</f>
        <v>0</v>
      </c>
      <c r="Y161" s="17">
        <f>INDEX('Geração, Estimativas, Auxiliar'!$455:$455,1,MATCH(Y$2,'Geração, Estimativas, Auxiliar'!$440:$440,0))</f>
        <v>0</v>
      </c>
      <c r="Z161" s="17">
        <f>INDEX('Geração, Estimativas, Auxiliar'!$455:$455,1,MATCH(Z$2,'Geração, Estimativas, Auxiliar'!$440:$440,0))</f>
        <v>0</v>
      </c>
      <c r="AA161" s="17">
        <f>INDEX('Geração, Estimativas, Auxiliar'!$455:$455,1,MATCH(AA$2,'Geração, Estimativas, Auxiliar'!$440:$440,0))</f>
        <v>0</v>
      </c>
      <c r="AB161" s="17">
        <f>INDEX('Geração, Estimativas, Auxiliar'!$455:$455,1,MATCH(AB$2,'Geração, Estimativas, Auxiliar'!$440:$440,0))</f>
        <v>0</v>
      </c>
      <c r="AC161" s="17">
        <f>INDEX('Geração, Estimativas, Auxiliar'!$455:$455,1,MATCH(AC$2,'Geração, Estimativas, Auxiliar'!$440:$440,0))</f>
        <v>0</v>
      </c>
      <c r="AD161" s="17">
        <f>INDEX('Geração, Estimativas, Auxiliar'!$455:$455,1,MATCH(AD$2,'Geração, Estimativas, Auxiliar'!$440:$440,0))</f>
        <v>0</v>
      </c>
      <c r="AE161" s="17">
        <f>INDEX('Geração, Estimativas, Auxiliar'!$455:$455,1,MATCH(AE$2,'Geração, Estimativas, Auxiliar'!$440:$440,0))</f>
        <v>0</v>
      </c>
      <c r="AF161" s="17">
        <f>INDEX('Geração, Estimativas, Auxiliar'!$455:$455,1,MATCH(AF$2,'Geração, Estimativas, Auxiliar'!$440:$440,0))</f>
        <v>0</v>
      </c>
      <c r="AG161" s="17">
        <f>INDEX('Geração, Estimativas, Auxiliar'!$455:$455,1,MATCH(AG$2,'Geração, Estimativas, Auxiliar'!$440:$440,0))</f>
        <v>0</v>
      </c>
      <c r="AH161" s="17">
        <f>INDEX('Geração, Estimativas, Auxiliar'!$455:$455,1,MATCH(AH$2,'Geração, Estimativas, Auxiliar'!$440:$440,0))</f>
        <v>0</v>
      </c>
      <c r="AI161" s="17">
        <f>INDEX('Geração, Estimativas, Auxiliar'!$455:$455,1,MATCH(AI$2,'Geração, Estimativas, Auxiliar'!$440:$440,0))</f>
        <v>0</v>
      </c>
      <c r="AJ161" s="17">
        <f>INDEX('Geração, Estimativas, Auxiliar'!$455:$455,1,MATCH(AJ$2,'Geração, Estimativas, Auxiliar'!$440:$440,0))</f>
        <v>0</v>
      </c>
      <c r="AK161" s="17">
        <f>INDEX('Geração, Estimativas, Auxiliar'!$455:$455,1,MATCH(AK$2,'Geração, Estimativas, Auxiliar'!$440:$440,0))</f>
        <v>0</v>
      </c>
    </row>
    <row r="162" spans="1:37" ht="15" customHeight="1" outlineLevel="1" x14ac:dyDescent="0.35">
      <c r="B162" t="s">
        <v>115</v>
      </c>
      <c r="C162" s="9" t="s">
        <v>145</v>
      </c>
      <c r="D162" s="321">
        <f>INDEX('Geração, Estimativas, Auxiliar'!$456:$456,1,MATCH(D$2,'Geração, Estimativas, Auxiliar'!$440:$440,0))</f>
        <v>21.995799044005192</v>
      </c>
      <c r="E162" s="17">
        <f>INDEX('Geração, Estimativas, Auxiliar'!$456:$456,1,MATCH(E$2,'Geração, Estimativas, Auxiliar'!$440:$440,0))</f>
        <v>19.607334655858889</v>
      </c>
      <c r="F162" s="17">
        <f>INDEX('Geração, Estimativas, Auxiliar'!$456:$456,1,MATCH(F$2,'Geração, Estimativas, Auxiliar'!$440:$440,0))</f>
        <v>0</v>
      </c>
      <c r="G162" s="17">
        <f>INDEX('Geração, Estimativas, Auxiliar'!$456:$456,1,MATCH(G$2,'Geração, Estimativas, Auxiliar'!$440:$440,0))</f>
        <v>0</v>
      </c>
      <c r="H162" s="17">
        <f>INDEX('Geração, Estimativas, Auxiliar'!$456:$456,1,MATCH(H$2,'Geração, Estimativas, Auxiliar'!$440:$440,0))</f>
        <v>0</v>
      </c>
      <c r="I162" s="17">
        <f>INDEX('Geração, Estimativas, Auxiliar'!$456:$456,1,MATCH(I$2,'Geração, Estimativas, Auxiliar'!$440:$440,0))</f>
        <v>0</v>
      </c>
      <c r="J162" s="17">
        <f>INDEX('Geração, Estimativas, Auxiliar'!$456:$456,1,MATCH(J$2,'Geração, Estimativas, Auxiliar'!$440:$440,0))</f>
        <v>0</v>
      </c>
      <c r="K162" s="17">
        <f>INDEX('Geração, Estimativas, Auxiliar'!$456:$456,1,MATCH(K$2,'Geração, Estimativas, Auxiliar'!$440:$440,0))</f>
        <v>0</v>
      </c>
      <c r="L162" s="17">
        <f>INDEX('Geração, Estimativas, Auxiliar'!$456:$456,1,MATCH(L$2,'Geração, Estimativas, Auxiliar'!$440:$440,0))</f>
        <v>0</v>
      </c>
      <c r="M162" s="17">
        <f>INDEX('Geração, Estimativas, Auxiliar'!$456:$456,1,MATCH(M$2,'Geração, Estimativas, Auxiliar'!$440:$440,0))</f>
        <v>0</v>
      </c>
      <c r="N162" s="17">
        <f>INDEX('Geração, Estimativas, Auxiliar'!$456:$456,1,MATCH(N$2,'Geração, Estimativas, Auxiliar'!$440:$440,0))</f>
        <v>0</v>
      </c>
      <c r="O162" s="17">
        <f>INDEX('Geração, Estimativas, Auxiliar'!$456:$456,1,MATCH(O$2,'Geração, Estimativas, Auxiliar'!$440:$440,0))</f>
        <v>0</v>
      </c>
      <c r="P162" s="17">
        <f>INDEX('Geração, Estimativas, Auxiliar'!$456:$456,1,MATCH(P$2,'Geração, Estimativas, Auxiliar'!$440:$440,0))</f>
        <v>0</v>
      </c>
      <c r="Q162" s="17">
        <f>INDEX('Geração, Estimativas, Auxiliar'!$456:$456,1,MATCH(Q$2,'Geração, Estimativas, Auxiliar'!$440:$440,0))</f>
        <v>0</v>
      </c>
      <c r="R162" s="17">
        <f>INDEX('Geração, Estimativas, Auxiliar'!$456:$456,1,MATCH(R$2,'Geração, Estimativas, Auxiliar'!$440:$440,0))</f>
        <v>0</v>
      </c>
      <c r="S162" s="17">
        <f>INDEX('Geração, Estimativas, Auxiliar'!$456:$456,1,MATCH(S$2,'Geração, Estimativas, Auxiliar'!$440:$440,0))</f>
        <v>0</v>
      </c>
      <c r="T162" s="17">
        <f>INDEX('Geração, Estimativas, Auxiliar'!$456:$456,1,MATCH(T$2,'Geração, Estimativas, Auxiliar'!$440:$440,0))</f>
        <v>0</v>
      </c>
      <c r="U162" s="17">
        <f>INDEX('Geração, Estimativas, Auxiliar'!$456:$456,1,MATCH(U$2,'Geração, Estimativas, Auxiliar'!$440:$440,0))</f>
        <v>0</v>
      </c>
      <c r="V162" s="17">
        <f>INDEX('Geração, Estimativas, Auxiliar'!$456:$456,1,MATCH(V$2,'Geração, Estimativas, Auxiliar'!$440:$440,0))</f>
        <v>0</v>
      </c>
      <c r="W162" s="17">
        <f>INDEX('Geração, Estimativas, Auxiliar'!$456:$456,1,MATCH(W$2,'Geração, Estimativas, Auxiliar'!$440:$440,0))</f>
        <v>0</v>
      </c>
      <c r="X162" s="17">
        <f>INDEX('Geração, Estimativas, Auxiliar'!$456:$456,1,MATCH(X$2,'Geração, Estimativas, Auxiliar'!$440:$440,0))</f>
        <v>0</v>
      </c>
      <c r="Y162" s="17">
        <f>INDEX('Geração, Estimativas, Auxiliar'!$456:$456,1,MATCH(Y$2,'Geração, Estimativas, Auxiliar'!$440:$440,0))</f>
        <v>0</v>
      </c>
      <c r="Z162" s="17">
        <f>INDEX('Geração, Estimativas, Auxiliar'!$456:$456,1,MATCH(Z$2,'Geração, Estimativas, Auxiliar'!$440:$440,0))</f>
        <v>0</v>
      </c>
      <c r="AA162" s="17">
        <f>INDEX('Geração, Estimativas, Auxiliar'!$456:$456,1,MATCH(AA$2,'Geração, Estimativas, Auxiliar'!$440:$440,0))</f>
        <v>0</v>
      </c>
      <c r="AB162" s="17">
        <f>INDEX('Geração, Estimativas, Auxiliar'!$456:$456,1,MATCH(AB$2,'Geração, Estimativas, Auxiliar'!$440:$440,0))</f>
        <v>0</v>
      </c>
      <c r="AC162" s="17">
        <f>INDEX('Geração, Estimativas, Auxiliar'!$456:$456,1,MATCH(AC$2,'Geração, Estimativas, Auxiliar'!$440:$440,0))</f>
        <v>0</v>
      </c>
      <c r="AD162" s="17">
        <f>INDEX('Geração, Estimativas, Auxiliar'!$456:$456,1,MATCH(AD$2,'Geração, Estimativas, Auxiliar'!$440:$440,0))</f>
        <v>0</v>
      </c>
      <c r="AE162" s="17">
        <f>INDEX('Geração, Estimativas, Auxiliar'!$456:$456,1,MATCH(AE$2,'Geração, Estimativas, Auxiliar'!$440:$440,0))</f>
        <v>0</v>
      </c>
      <c r="AF162" s="17">
        <f>INDEX('Geração, Estimativas, Auxiliar'!$456:$456,1,MATCH(AF$2,'Geração, Estimativas, Auxiliar'!$440:$440,0))</f>
        <v>0</v>
      </c>
      <c r="AG162" s="17">
        <f>INDEX('Geração, Estimativas, Auxiliar'!$456:$456,1,MATCH(AG$2,'Geração, Estimativas, Auxiliar'!$440:$440,0))</f>
        <v>0</v>
      </c>
      <c r="AH162" s="17">
        <f>INDEX('Geração, Estimativas, Auxiliar'!$456:$456,1,MATCH(AH$2,'Geração, Estimativas, Auxiliar'!$440:$440,0))</f>
        <v>0</v>
      </c>
      <c r="AI162" s="17">
        <f>INDEX('Geração, Estimativas, Auxiliar'!$456:$456,1,MATCH(AI$2,'Geração, Estimativas, Auxiliar'!$440:$440,0))</f>
        <v>0</v>
      </c>
      <c r="AJ162" s="17">
        <f>INDEX('Geração, Estimativas, Auxiliar'!$456:$456,1,MATCH(AJ$2,'Geração, Estimativas, Auxiliar'!$440:$440,0))</f>
        <v>0</v>
      </c>
      <c r="AK162" s="17">
        <f>INDEX('Geração, Estimativas, Auxiliar'!$456:$456,1,MATCH(AK$2,'Geração, Estimativas, Auxiliar'!$440:$440,0))</f>
        <v>0</v>
      </c>
    </row>
    <row r="163" spans="1:37" ht="14.15" customHeight="1" x14ac:dyDescent="0.35">
      <c r="C163" s="1"/>
      <c r="D163" s="56"/>
      <c r="E163" s="56"/>
      <c r="F163" s="56"/>
      <c r="G163" s="56"/>
      <c r="H163" s="56"/>
      <c r="I163" s="56"/>
      <c r="J163" s="56"/>
      <c r="K163" s="56"/>
      <c r="L163" s="56"/>
      <c r="M163" s="56"/>
      <c r="N163" s="56"/>
      <c r="O163" s="56"/>
      <c r="P163" s="56"/>
      <c r="Q163" s="56"/>
      <c r="R163" s="56"/>
      <c r="S163" s="56"/>
      <c r="T163" s="56"/>
      <c r="U163" s="56"/>
      <c r="V163" s="56"/>
      <c r="W163" s="56"/>
      <c r="X163" s="56"/>
      <c r="Y163" s="56"/>
      <c r="Z163" s="56"/>
      <c r="AA163" s="56"/>
      <c r="AB163" s="56"/>
      <c r="AC163" s="56"/>
      <c r="AD163" s="56"/>
      <c r="AE163" s="56"/>
      <c r="AF163" s="56"/>
      <c r="AG163" s="56"/>
      <c r="AH163" s="56"/>
      <c r="AI163" s="56"/>
      <c r="AJ163" s="56"/>
      <c r="AK163" s="56"/>
    </row>
    <row r="164" spans="1:37" ht="14.15" customHeight="1" x14ac:dyDescent="0.35">
      <c r="B164" t="s">
        <v>115</v>
      </c>
      <c r="C164" s="1" t="s">
        <v>440</v>
      </c>
      <c r="D164" s="56">
        <f>INDEX('Geração, Estimativas, Auxiliar'!$488:$488,1,MATCH(D$2,'Geração, Estimativas, Auxiliar'!$440:$440,0))</f>
        <v>3201.18858694252</v>
      </c>
      <c r="E164" s="56">
        <f>INDEX('Geração, Estimativas, Auxiliar'!$488:$488,1,MATCH(E$2,'Geração, Estimativas, Auxiliar'!$440:$440,0))</f>
        <v>3216.773619999999</v>
      </c>
      <c r="F164" s="56">
        <f>INDEX('Geração, Estimativas, Auxiliar'!$488:$488,1,MATCH(F$2,'Geração, Estimativas, Auxiliar'!$440:$440,0))</f>
        <v>3111.1839569863009</v>
      </c>
      <c r="G164" s="56">
        <f>INDEX('Geração, Estimativas, Auxiliar'!$488:$488,1,MATCH(G$2,'Geração, Estimativas, Auxiliar'!$440:$440,0))</f>
        <v>3090.4122200000002</v>
      </c>
      <c r="H164" s="56">
        <f>INDEX('Geração, Estimativas, Auxiliar'!$488:$488,1,MATCH(H$2,'Geração, Estimativas, Auxiliar'!$440:$440,0))</f>
        <v>3090.4122199999993</v>
      </c>
      <c r="I164" s="56">
        <f>INDEX('Geração, Estimativas, Auxiliar'!$488:$488,1,MATCH(I$2,'Geração, Estimativas, Auxiliar'!$440:$440,0))</f>
        <v>3090.4122199999993</v>
      </c>
      <c r="J164" s="56">
        <f>INDEX('Geração, Estimativas, Auxiliar'!$488:$488,1,MATCH(J$2,'Geração, Estimativas, Auxiliar'!$440:$440,0))</f>
        <v>3090.4122199999993</v>
      </c>
      <c r="K164" s="56">
        <f>INDEX('Geração, Estimativas, Auxiliar'!$488:$488,1,MATCH(K$2,'Geração, Estimativas, Auxiliar'!$440:$440,0))</f>
        <v>3090.4122200000002</v>
      </c>
      <c r="L164" s="56">
        <f>INDEX('Geração, Estimativas, Auxiliar'!$488:$488,1,MATCH(L$2,'Geração, Estimativas, Auxiliar'!$440:$440,0))</f>
        <v>3090.4122199999993</v>
      </c>
      <c r="M164" s="56">
        <f>INDEX('Geração, Estimativas, Auxiliar'!$488:$488,1,MATCH(M$2,'Geração, Estimativas, Auxiliar'!$440:$440,0))</f>
        <v>3090.4122199999993</v>
      </c>
      <c r="N164" s="56">
        <f>INDEX('Geração, Estimativas, Auxiliar'!$488:$488,1,MATCH(N$2,'Geração, Estimativas, Auxiliar'!$440:$440,0))</f>
        <v>3011.8251720547942</v>
      </c>
      <c r="O164" s="56">
        <f>INDEX('Geração, Estimativas, Auxiliar'!$488:$488,1,MATCH(O$2,'Geração, Estimativas, Auxiliar'!$440:$440,0))</f>
        <v>3002.1529200000004</v>
      </c>
      <c r="P164" s="56">
        <f>INDEX('Geração, Estimativas, Auxiliar'!$488:$488,1,MATCH(P$2,'Geração, Estimativas, Auxiliar'!$440:$440,0))</f>
        <v>3000.0999300821918</v>
      </c>
      <c r="Q164" s="56">
        <f>INDEX('Geração, Estimativas, Auxiliar'!$488:$488,1,MATCH(Q$2,'Geração, Estimativas, Auxiliar'!$440:$440,0))</f>
        <v>2966.47</v>
      </c>
      <c r="R164" s="56">
        <f>INDEX('Geração, Estimativas, Auxiliar'!$488:$488,1,MATCH(R$2,'Geração, Estimativas, Auxiliar'!$440:$440,0))</f>
        <v>3019.8934657534246</v>
      </c>
      <c r="S164" s="56">
        <f>INDEX('Geração, Estimativas, Auxiliar'!$488:$488,1,MATCH(S$2,'Geração, Estimativas, Auxiliar'!$440:$440,0))</f>
        <v>3069.9122136612023</v>
      </c>
      <c r="T164" s="56">
        <f>INDEX('Geração, Estimativas, Auxiliar'!$488:$488,1,MATCH(T$2,'Geração, Estimativas, Auxiliar'!$440:$440,0))</f>
        <v>2585.1999999999994</v>
      </c>
      <c r="U164" s="56">
        <f>INDEX('Geração, Estimativas, Auxiliar'!$488:$488,1,MATCH(U$2,'Geração, Estimativas, Auxiliar'!$440:$440,0))</f>
        <v>1032.6000000000001</v>
      </c>
      <c r="V164" s="56">
        <f>INDEX('Geração, Estimativas, Auxiliar'!$488:$488,1,MATCH(V$2,'Geração, Estimativas, Auxiliar'!$440:$440,0))</f>
        <v>1032.6000000000001</v>
      </c>
      <c r="W164" s="56">
        <f>INDEX('Geração, Estimativas, Auxiliar'!$488:$488,1,MATCH(W$2,'Geração, Estimativas, Auxiliar'!$440:$440,0))</f>
        <v>1032.6000000000001</v>
      </c>
      <c r="X164" s="56">
        <f>INDEX('Geração, Estimativas, Auxiliar'!$488:$488,1,MATCH(X$2,'Geração, Estimativas, Auxiliar'!$440:$440,0))</f>
        <v>129.6</v>
      </c>
      <c r="Y164" s="56">
        <f>INDEX('Geração, Estimativas, Auxiliar'!$488:$488,1,MATCH(Y$2,'Geração, Estimativas, Auxiliar'!$440:$440,0))</f>
        <v>129.6</v>
      </c>
      <c r="Z164" s="56">
        <f>INDEX('Geração, Estimativas, Auxiliar'!$488:$488,1,MATCH(Z$2,'Geração, Estimativas, Auxiliar'!$440:$440,0))</f>
        <v>0</v>
      </c>
      <c r="AA164" s="56">
        <f>INDEX('Geração, Estimativas, Auxiliar'!$488:$488,1,MATCH(AA$2,'Geração, Estimativas, Auxiliar'!$440:$440,0))</f>
        <v>0</v>
      </c>
      <c r="AB164" s="56">
        <f>INDEX('Geração, Estimativas, Auxiliar'!$488:$488,1,MATCH(AB$2,'Geração, Estimativas, Auxiliar'!$440:$440,0))</f>
        <v>0</v>
      </c>
      <c r="AC164" s="56">
        <f>INDEX('Geração, Estimativas, Auxiliar'!$488:$488,1,MATCH(AC$2,'Geração, Estimativas, Auxiliar'!$440:$440,0))</f>
        <v>0</v>
      </c>
      <c r="AD164" s="56">
        <f>INDEX('Geração, Estimativas, Auxiliar'!$488:$488,1,MATCH(AD$2,'Geração, Estimativas, Auxiliar'!$440:$440,0))</f>
        <v>0</v>
      </c>
      <c r="AE164" s="56">
        <f>INDEX('Geração, Estimativas, Auxiliar'!$488:$488,1,MATCH(AE$2,'Geração, Estimativas, Auxiliar'!$440:$440,0))</f>
        <v>0</v>
      </c>
      <c r="AF164" s="56">
        <f>INDEX('Geração, Estimativas, Auxiliar'!$488:$488,1,MATCH(AF$2,'Geração, Estimativas, Auxiliar'!$440:$440,0))</f>
        <v>0</v>
      </c>
      <c r="AG164" s="56">
        <f>INDEX('Geração, Estimativas, Auxiliar'!$488:$488,1,MATCH(AG$2,'Geração, Estimativas, Auxiliar'!$440:$440,0))</f>
        <v>0</v>
      </c>
      <c r="AH164" s="56">
        <f>INDEX('Geração, Estimativas, Auxiliar'!$488:$488,1,MATCH(AH$2,'Geração, Estimativas, Auxiliar'!$440:$440,0))</f>
        <v>0</v>
      </c>
      <c r="AI164" s="56">
        <f>INDEX('Geração, Estimativas, Auxiliar'!$488:$488,1,MATCH(AI$2,'Geração, Estimativas, Auxiliar'!$440:$440,0))</f>
        <v>0</v>
      </c>
      <c r="AJ164" s="56">
        <f>INDEX('Geração, Estimativas, Auxiliar'!$488:$488,1,MATCH(AJ$2,'Geração, Estimativas, Auxiliar'!$440:$440,0))</f>
        <v>0</v>
      </c>
      <c r="AK164" s="56">
        <f>INDEX('Geração, Estimativas, Auxiliar'!$488:$488,1,MATCH(AK$2,'Geração, Estimativas, Auxiliar'!$440:$440,0))</f>
        <v>0</v>
      </c>
    </row>
    <row r="165" spans="1:37" ht="15" customHeight="1" outlineLevel="1" x14ac:dyDescent="0.35">
      <c r="B165" t="s">
        <v>115</v>
      </c>
      <c r="C165" s="9" t="s">
        <v>156</v>
      </c>
      <c r="D165" s="17">
        <f>INDEX('Geração, Estimativas, Auxiliar'!$489:$489,1,MATCH(D$2,'Geração, Estimativas, Auxiliar'!$440:$440,0))</f>
        <v>2991.4259186301365</v>
      </c>
      <c r="E165" s="17">
        <f>INDEX('Geração, Estimativas, Auxiliar'!$489:$489,1,MATCH(E$2,'Geração, Estimativas, Auxiliar'!$440:$440,0))</f>
        <v>3053.4122199999993</v>
      </c>
      <c r="F165" s="17">
        <f>INDEX('Geração, Estimativas, Auxiliar'!$489:$489,1,MATCH(F$2,'Geração, Estimativas, Auxiliar'!$440:$440,0))</f>
        <v>3053.4122199999993</v>
      </c>
      <c r="G165" s="17">
        <f>INDEX('Geração, Estimativas, Auxiliar'!$489:$489,1,MATCH(G$2,'Geração, Estimativas, Auxiliar'!$440:$440,0))</f>
        <v>3053.4122199999997</v>
      </c>
      <c r="H165" s="17">
        <f>INDEX('Geração, Estimativas, Auxiliar'!$489:$489,1,MATCH(H$2,'Geração, Estimativas, Auxiliar'!$440:$440,0))</f>
        <v>3053.4122199999993</v>
      </c>
      <c r="I165" s="17">
        <f>INDEX('Geração, Estimativas, Auxiliar'!$489:$489,1,MATCH(I$2,'Geração, Estimativas, Auxiliar'!$440:$440,0))</f>
        <v>3053.4122199999993</v>
      </c>
      <c r="J165" s="17">
        <f>INDEX('Geração, Estimativas, Auxiliar'!$489:$489,1,MATCH(J$2,'Geração, Estimativas, Auxiliar'!$440:$440,0))</f>
        <v>3053.4122199999993</v>
      </c>
      <c r="K165" s="17">
        <f>INDEX('Geração, Estimativas, Auxiliar'!$489:$489,1,MATCH(K$2,'Geração, Estimativas, Auxiliar'!$440:$440,0))</f>
        <v>3053.4122199999997</v>
      </c>
      <c r="L165" s="17">
        <f>INDEX('Geração, Estimativas, Auxiliar'!$489:$489,1,MATCH(L$2,'Geração, Estimativas, Auxiliar'!$440:$440,0))</f>
        <v>3053.4122199999993</v>
      </c>
      <c r="M165" s="17">
        <f>INDEX('Geração, Estimativas, Auxiliar'!$489:$489,1,MATCH(M$2,'Geração, Estimativas, Auxiliar'!$440:$440,0))</f>
        <v>3053.4122199999993</v>
      </c>
      <c r="N165" s="17">
        <f>INDEX('Geração, Estimativas, Auxiliar'!$489:$489,1,MATCH(N$2,'Geração, Estimativas, Auxiliar'!$440:$440,0))</f>
        <v>2974.8251720547942</v>
      </c>
      <c r="O165" s="17">
        <f>INDEX('Geração, Estimativas, Auxiliar'!$489:$489,1,MATCH(O$2,'Geração, Estimativas, Auxiliar'!$440:$440,0))</f>
        <v>2965.15292</v>
      </c>
      <c r="P165" s="17">
        <f>INDEX('Geração, Estimativas, Auxiliar'!$489:$489,1,MATCH(P$2,'Geração, Estimativas, Auxiliar'!$440:$440,0))</f>
        <v>2963.0999300821918</v>
      </c>
      <c r="Q165" s="17">
        <f>INDEX('Geração, Estimativas, Auxiliar'!$489:$489,1,MATCH(Q$2,'Geração, Estimativas, Auxiliar'!$440:$440,0))</f>
        <v>2929.47</v>
      </c>
      <c r="R165" s="17">
        <f>INDEX('Geração, Estimativas, Auxiliar'!$489:$489,1,MATCH(R$2,'Geração, Estimativas, Auxiliar'!$440:$440,0))</f>
        <v>2982.8934657534246</v>
      </c>
      <c r="S165" s="17">
        <f>INDEX('Geração, Estimativas, Auxiliar'!$489:$489,1,MATCH(S$2,'Geração, Estimativas, Auxiliar'!$440:$440,0))</f>
        <v>3069.9122136612023</v>
      </c>
      <c r="T165" s="17">
        <f>INDEX('Geração, Estimativas, Auxiliar'!$489:$489,1,MATCH(T$2,'Geração, Estimativas, Auxiliar'!$440:$440,0))</f>
        <v>2585.1999999999994</v>
      </c>
      <c r="U165" s="17">
        <f>INDEX('Geração, Estimativas, Auxiliar'!$489:$489,1,MATCH(U$2,'Geração, Estimativas, Auxiliar'!$440:$440,0))</f>
        <v>1032.6000000000001</v>
      </c>
      <c r="V165" s="17">
        <f>INDEX('Geração, Estimativas, Auxiliar'!$489:$489,1,MATCH(V$2,'Geração, Estimativas, Auxiliar'!$440:$440,0))</f>
        <v>1032.6000000000001</v>
      </c>
      <c r="W165" s="17">
        <f>INDEX('Geração, Estimativas, Auxiliar'!$489:$489,1,MATCH(W$2,'Geração, Estimativas, Auxiliar'!$440:$440,0))</f>
        <v>1032.6000000000001</v>
      </c>
      <c r="X165" s="17">
        <f>INDEX('Geração, Estimativas, Auxiliar'!$489:$489,1,MATCH(X$2,'Geração, Estimativas, Auxiliar'!$440:$440,0))</f>
        <v>129.6</v>
      </c>
      <c r="Y165" s="17">
        <f>INDEX('Geração, Estimativas, Auxiliar'!$489:$489,1,MATCH(Y$2,'Geração, Estimativas, Auxiliar'!$440:$440,0))</f>
        <v>129.6</v>
      </c>
      <c r="Z165" s="17">
        <f>INDEX('Geração, Estimativas, Auxiliar'!$489:$489,1,MATCH(Z$2,'Geração, Estimativas, Auxiliar'!$440:$440,0))</f>
        <v>0</v>
      </c>
      <c r="AA165" s="17">
        <f>INDEX('Geração, Estimativas, Auxiliar'!$489:$489,1,MATCH(AA$2,'Geração, Estimativas, Auxiliar'!$440:$440,0))</f>
        <v>0</v>
      </c>
      <c r="AB165" s="17">
        <f>INDEX('Geração, Estimativas, Auxiliar'!$489:$489,1,MATCH(AB$2,'Geração, Estimativas, Auxiliar'!$440:$440,0))</f>
        <v>0</v>
      </c>
      <c r="AC165" s="17">
        <f>INDEX('Geração, Estimativas, Auxiliar'!$489:$489,1,MATCH(AC$2,'Geração, Estimativas, Auxiliar'!$440:$440,0))</f>
        <v>0</v>
      </c>
      <c r="AD165" s="17">
        <f>INDEX('Geração, Estimativas, Auxiliar'!$489:$489,1,MATCH(AD$2,'Geração, Estimativas, Auxiliar'!$440:$440,0))</f>
        <v>0</v>
      </c>
      <c r="AE165" s="17">
        <f>INDEX('Geração, Estimativas, Auxiliar'!$489:$489,1,MATCH(AE$2,'Geração, Estimativas, Auxiliar'!$440:$440,0))</f>
        <v>0</v>
      </c>
      <c r="AF165" s="17">
        <f>INDEX('Geração, Estimativas, Auxiliar'!$489:$489,1,MATCH(AF$2,'Geração, Estimativas, Auxiliar'!$440:$440,0))</f>
        <v>0</v>
      </c>
      <c r="AG165" s="17">
        <f>INDEX('Geração, Estimativas, Auxiliar'!$489:$489,1,MATCH(AG$2,'Geração, Estimativas, Auxiliar'!$440:$440,0))</f>
        <v>0</v>
      </c>
      <c r="AH165" s="17">
        <f>INDEX('Geração, Estimativas, Auxiliar'!$489:$489,1,MATCH(AH$2,'Geração, Estimativas, Auxiliar'!$440:$440,0))</f>
        <v>0</v>
      </c>
      <c r="AI165" s="17">
        <f>INDEX('Geração, Estimativas, Auxiliar'!$489:$489,1,MATCH(AI$2,'Geração, Estimativas, Auxiliar'!$440:$440,0))</f>
        <v>0</v>
      </c>
      <c r="AJ165" s="17">
        <f>INDEX('Geração, Estimativas, Auxiliar'!$489:$489,1,MATCH(AJ$2,'Geração, Estimativas, Auxiliar'!$440:$440,0))</f>
        <v>0</v>
      </c>
      <c r="AK165" s="17">
        <f>INDEX('Geração, Estimativas, Auxiliar'!$489:$489,1,MATCH(AK$2,'Geração, Estimativas, Auxiliar'!$440:$440,0))</f>
        <v>0</v>
      </c>
    </row>
    <row r="166" spans="1:37" ht="15" customHeight="1" outlineLevel="1" x14ac:dyDescent="0.35">
      <c r="B166" t="s">
        <v>115</v>
      </c>
      <c r="C166" s="9" t="s">
        <v>151</v>
      </c>
      <c r="D166" s="17">
        <f>INDEX('Geração, Estimativas, Auxiliar'!$490:$490,1,MATCH(D$2,'Geração, Estimativas, Auxiliar'!$440:$440,0))</f>
        <v>83.40126831238355</v>
      </c>
      <c r="E166" s="17">
        <f>INDEX('Geração, Estimativas, Auxiliar'!$490:$490,1,MATCH(E$2,'Geração, Estimativas, Auxiliar'!$440:$440,0))</f>
        <v>37</v>
      </c>
      <c r="F166" s="17">
        <f>INDEX('Geração, Estimativas, Auxiliar'!$490:$490,1,MATCH(F$2,'Geração, Estimativas, Auxiliar'!$440:$440,0))</f>
        <v>37</v>
      </c>
      <c r="G166" s="17">
        <f>INDEX('Geração, Estimativas, Auxiliar'!$490:$490,1,MATCH(G$2,'Geração, Estimativas, Auxiliar'!$440:$440,0))</f>
        <v>37.000000000000007</v>
      </c>
      <c r="H166" s="17">
        <f>INDEX('Geração, Estimativas, Auxiliar'!$490:$490,1,MATCH(H$2,'Geração, Estimativas, Auxiliar'!$440:$440,0))</f>
        <v>37</v>
      </c>
      <c r="I166" s="17">
        <f>INDEX('Geração, Estimativas, Auxiliar'!$490:$490,1,MATCH(I$2,'Geração, Estimativas, Auxiliar'!$440:$440,0))</f>
        <v>37</v>
      </c>
      <c r="J166" s="17">
        <f>INDEX('Geração, Estimativas, Auxiliar'!$490:$490,1,MATCH(J$2,'Geração, Estimativas, Auxiliar'!$440:$440,0))</f>
        <v>37</v>
      </c>
      <c r="K166" s="17">
        <f>INDEX('Geração, Estimativas, Auxiliar'!$490:$490,1,MATCH(K$2,'Geração, Estimativas, Auxiliar'!$440:$440,0))</f>
        <v>37.000000000000007</v>
      </c>
      <c r="L166" s="17">
        <f>INDEX('Geração, Estimativas, Auxiliar'!$490:$490,1,MATCH(L$2,'Geração, Estimativas, Auxiliar'!$440:$440,0))</f>
        <v>37</v>
      </c>
      <c r="M166" s="17">
        <f>INDEX('Geração, Estimativas, Auxiliar'!$490:$490,1,MATCH(M$2,'Geração, Estimativas, Auxiliar'!$440:$440,0))</f>
        <v>37</v>
      </c>
      <c r="N166" s="17">
        <f>INDEX('Geração, Estimativas, Auxiliar'!$490:$490,1,MATCH(N$2,'Geração, Estimativas, Auxiliar'!$440:$440,0))</f>
        <v>37</v>
      </c>
      <c r="O166" s="17">
        <f>INDEX('Geração, Estimativas, Auxiliar'!$490:$490,1,MATCH(O$2,'Geração, Estimativas, Auxiliar'!$440:$440,0))</f>
        <v>37.000000000000007</v>
      </c>
      <c r="P166" s="17">
        <f>INDEX('Geração, Estimativas, Auxiliar'!$490:$490,1,MATCH(P$2,'Geração, Estimativas, Auxiliar'!$440:$440,0))</f>
        <v>37</v>
      </c>
      <c r="Q166" s="17">
        <f>INDEX('Geração, Estimativas, Auxiliar'!$490:$490,1,MATCH(Q$2,'Geração, Estimativas, Auxiliar'!$440:$440,0))</f>
        <v>37</v>
      </c>
      <c r="R166" s="17">
        <f>INDEX('Geração, Estimativas, Auxiliar'!$490:$490,1,MATCH(R$2,'Geração, Estimativas, Auxiliar'!$440:$440,0))</f>
        <v>37</v>
      </c>
      <c r="S166" s="17">
        <f>INDEX('Geração, Estimativas, Auxiliar'!$490:$490,1,MATCH(S$2,'Geração, Estimativas, Auxiliar'!$440:$440,0))</f>
        <v>0</v>
      </c>
      <c r="T166" s="17">
        <f>INDEX('Geração, Estimativas, Auxiliar'!$490:$490,1,MATCH(T$2,'Geração, Estimativas, Auxiliar'!$440:$440,0))</f>
        <v>0</v>
      </c>
      <c r="U166" s="17">
        <f>INDEX('Geração, Estimativas, Auxiliar'!$490:$490,1,MATCH(U$2,'Geração, Estimativas, Auxiliar'!$440:$440,0))</f>
        <v>0</v>
      </c>
      <c r="V166" s="17">
        <f>INDEX('Geração, Estimativas, Auxiliar'!$490:$490,1,MATCH(V$2,'Geração, Estimativas, Auxiliar'!$440:$440,0))</f>
        <v>0</v>
      </c>
      <c r="W166" s="17">
        <f>INDEX('Geração, Estimativas, Auxiliar'!$490:$490,1,MATCH(W$2,'Geração, Estimativas, Auxiliar'!$440:$440,0))</f>
        <v>0</v>
      </c>
      <c r="X166" s="17">
        <f>INDEX('Geração, Estimativas, Auxiliar'!$490:$490,1,MATCH(X$2,'Geração, Estimativas, Auxiliar'!$440:$440,0))</f>
        <v>0</v>
      </c>
      <c r="Y166" s="17">
        <f>INDEX('Geração, Estimativas, Auxiliar'!$490:$490,1,MATCH(Y$2,'Geração, Estimativas, Auxiliar'!$440:$440,0))</f>
        <v>0</v>
      </c>
      <c r="Z166" s="17">
        <f>INDEX('Geração, Estimativas, Auxiliar'!$490:$490,1,MATCH(Z$2,'Geração, Estimativas, Auxiliar'!$440:$440,0))</f>
        <v>0</v>
      </c>
      <c r="AA166" s="17">
        <f>INDEX('Geração, Estimativas, Auxiliar'!$490:$490,1,MATCH(AA$2,'Geração, Estimativas, Auxiliar'!$440:$440,0))</f>
        <v>0</v>
      </c>
      <c r="AB166" s="17">
        <f>INDEX('Geração, Estimativas, Auxiliar'!$490:$490,1,MATCH(AB$2,'Geração, Estimativas, Auxiliar'!$440:$440,0))</f>
        <v>0</v>
      </c>
      <c r="AC166" s="17">
        <f>INDEX('Geração, Estimativas, Auxiliar'!$490:$490,1,MATCH(AC$2,'Geração, Estimativas, Auxiliar'!$440:$440,0))</f>
        <v>0</v>
      </c>
      <c r="AD166" s="17">
        <f>INDEX('Geração, Estimativas, Auxiliar'!$490:$490,1,MATCH(AD$2,'Geração, Estimativas, Auxiliar'!$440:$440,0))</f>
        <v>0</v>
      </c>
      <c r="AE166" s="17">
        <f>INDEX('Geração, Estimativas, Auxiliar'!$490:$490,1,MATCH(AE$2,'Geração, Estimativas, Auxiliar'!$440:$440,0))</f>
        <v>0</v>
      </c>
      <c r="AF166" s="17">
        <f>INDEX('Geração, Estimativas, Auxiliar'!$490:$490,1,MATCH(AF$2,'Geração, Estimativas, Auxiliar'!$440:$440,0))</f>
        <v>0</v>
      </c>
      <c r="AG166" s="17">
        <f>INDEX('Geração, Estimativas, Auxiliar'!$490:$490,1,MATCH(AG$2,'Geração, Estimativas, Auxiliar'!$440:$440,0))</f>
        <v>0</v>
      </c>
      <c r="AH166" s="17">
        <f>INDEX('Geração, Estimativas, Auxiliar'!$490:$490,1,MATCH(AH$2,'Geração, Estimativas, Auxiliar'!$440:$440,0))</f>
        <v>0</v>
      </c>
      <c r="AI166" s="17">
        <f>INDEX('Geração, Estimativas, Auxiliar'!$490:$490,1,MATCH(AI$2,'Geração, Estimativas, Auxiliar'!$440:$440,0))</f>
        <v>0</v>
      </c>
      <c r="AJ166" s="17">
        <f>INDEX('Geração, Estimativas, Auxiliar'!$490:$490,1,MATCH(AJ$2,'Geração, Estimativas, Auxiliar'!$440:$440,0))</f>
        <v>0</v>
      </c>
      <c r="AK166" s="17">
        <f>INDEX('Geração, Estimativas, Auxiliar'!$490:$490,1,MATCH(AK$2,'Geração, Estimativas, Auxiliar'!$440:$440,0))</f>
        <v>0</v>
      </c>
    </row>
    <row r="167" spans="1:37" ht="15" customHeight="1" outlineLevel="1" x14ac:dyDescent="0.35">
      <c r="B167" t="s">
        <v>115</v>
      </c>
      <c r="C167" s="9" t="s">
        <v>157</v>
      </c>
      <c r="D167" s="17">
        <f>INDEX('Geração, Estimativas, Auxiliar'!$491:$491,1,MATCH(D$2,'Geração, Estimativas, Auxiliar'!$440:$440,0))</f>
        <v>0</v>
      </c>
      <c r="E167" s="17">
        <f>INDEX('Geração, Estimativas, Auxiliar'!$491:$491,1,MATCH(E$2,'Geração, Estimativas, Auxiliar'!$440:$440,0))</f>
        <v>0</v>
      </c>
      <c r="F167" s="17">
        <f>INDEX('Geração, Estimativas, Auxiliar'!$491:$491,1,MATCH(F$2,'Geração, Estimativas, Auxiliar'!$440:$440,0))</f>
        <v>0</v>
      </c>
      <c r="G167" s="17">
        <f>INDEX('Geração, Estimativas, Auxiliar'!$491:$491,1,MATCH(G$2,'Geração, Estimativas, Auxiliar'!$440:$440,0))</f>
        <v>0</v>
      </c>
      <c r="H167" s="17">
        <f>INDEX('Geração, Estimativas, Auxiliar'!$491:$491,1,MATCH(H$2,'Geração, Estimativas, Auxiliar'!$440:$440,0))</f>
        <v>0</v>
      </c>
      <c r="I167" s="17">
        <f>INDEX('Geração, Estimativas, Auxiliar'!$491:$491,1,MATCH(I$2,'Geração, Estimativas, Auxiliar'!$440:$440,0))</f>
        <v>0</v>
      </c>
      <c r="J167" s="17">
        <f>INDEX('Geração, Estimativas, Auxiliar'!$491:$491,1,MATCH(J$2,'Geração, Estimativas, Auxiliar'!$440:$440,0))</f>
        <v>0</v>
      </c>
      <c r="K167" s="17">
        <f>INDEX('Geração, Estimativas, Auxiliar'!$491:$491,1,MATCH(K$2,'Geração, Estimativas, Auxiliar'!$440:$440,0))</f>
        <v>0</v>
      </c>
      <c r="L167" s="17">
        <f>INDEX('Geração, Estimativas, Auxiliar'!$491:$491,1,MATCH(L$2,'Geração, Estimativas, Auxiliar'!$440:$440,0))</f>
        <v>0</v>
      </c>
      <c r="M167" s="17">
        <f>INDEX('Geração, Estimativas, Auxiliar'!$491:$491,1,MATCH(M$2,'Geração, Estimativas, Auxiliar'!$440:$440,0))</f>
        <v>0</v>
      </c>
      <c r="N167" s="17">
        <f>INDEX('Geração, Estimativas, Auxiliar'!$491:$491,1,MATCH(N$2,'Geração, Estimativas, Auxiliar'!$440:$440,0))</f>
        <v>0</v>
      </c>
      <c r="O167" s="17">
        <f>INDEX('Geração, Estimativas, Auxiliar'!$491:$491,1,MATCH(O$2,'Geração, Estimativas, Auxiliar'!$440:$440,0))</f>
        <v>0</v>
      </c>
      <c r="P167" s="17">
        <f>INDEX('Geração, Estimativas, Auxiliar'!$491:$491,1,MATCH(P$2,'Geração, Estimativas, Auxiliar'!$440:$440,0))</f>
        <v>0</v>
      </c>
      <c r="Q167" s="17">
        <f>INDEX('Geração, Estimativas, Auxiliar'!$491:$491,1,MATCH(Q$2,'Geração, Estimativas, Auxiliar'!$440:$440,0))</f>
        <v>0</v>
      </c>
      <c r="R167" s="17">
        <f>INDEX('Geração, Estimativas, Auxiliar'!$491:$491,1,MATCH(R$2,'Geração, Estimativas, Auxiliar'!$440:$440,0))</f>
        <v>0</v>
      </c>
      <c r="S167" s="17">
        <f>INDEX('Geração, Estimativas, Auxiliar'!$491:$491,1,MATCH(S$2,'Geração, Estimativas, Auxiliar'!$440:$440,0))</f>
        <v>0</v>
      </c>
      <c r="T167" s="17">
        <f>INDEX('Geração, Estimativas, Auxiliar'!$491:$491,1,MATCH(T$2,'Geração, Estimativas, Auxiliar'!$440:$440,0))</f>
        <v>0</v>
      </c>
      <c r="U167" s="17">
        <f>INDEX('Geração, Estimativas, Auxiliar'!$491:$491,1,MATCH(U$2,'Geração, Estimativas, Auxiliar'!$440:$440,0))</f>
        <v>0</v>
      </c>
      <c r="V167" s="17">
        <f>INDEX('Geração, Estimativas, Auxiliar'!$491:$491,1,MATCH(V$2,'Geração, Estimativas, Auxiliar'!$440:$440,0))</f>
        <v>0</v>
      </c>
      <c r="W167" s="17">
        <f>INDEX('Geração, Estimativas, Auxiliar'!$491:$491,1,MATCH(W$2,'Geração, Estimativas, Auxiliar'!$440:$440,0))</f>
        <v>0</v>
      </c>
      <c r="X167" s="17">
        <f>INDEX('Geração, Estimativas, Auxiliar'!$491:$491,1,MATCH(X$2,'Geração, Estimativas, Auxiliar'!$440:$440,0))</f>
        <v>0</v>
      </c>
      <c r="Y167" s="17">
        <f>INDEX('Geração, Estimativas, Auxiliar'!$491:$491,1,MATCH(Y$2,'Geração, Estimativas, Auxiliar'!$440:$440,0))</f>
        <v>0</v>
      </c>
      <c r="Z167" s="17">
        <f>INDEX('Geração, Estimativas, Auxiliar'!$491:$491,1,MATCH(Z$2,'Geração, Estimativas, Auxiliar'!$440:$440,0))</f>
        <v>0</v>
      </c>
      <c r="AA167" s="17">
        <f>INDEX('Geração, Estimativas, Auxiliar'!$491:$491,1,MATCH(AA$2,'Geração, Estimativas, Auxiliar'!$440:$440,0))</f>
        <v>0</v>
      </c>
      <c r="AB167" s="17">
        <f>INDEX('Geração, Estimativas, Auxiliar'!$491:$491,1,MATCH(AB$2,'Geração, Estimativas, Auxiliar'!$440:$440,0))</f>
        <v>0</v>
      </c>
      <c r="AC167" s="17">
        <f>INDEX('Geração, Estimativas, Auxiliar'!$491:$491,1,MATCH(AC$2,'Geração, Estimativas, Auxiliar'!$440:$440,0))</f>
        <v>0</v>
      </c>
      <c r="AD167" s="17">
        <f>INDEX('Geração, Estimativas, Auxiliar'!$491:$491,1,MATCH(AD$2,'Geração, Estimativas, Auxiliar'!$440:$440,0))</f>
        <v>0</v>
      </c>
      <c r="AE167" s="17">
        <f>INDEX('Geração, Estimativas, Auxiliar'!$491:$491,1,MATCH(AE$2,'Geração, Estimativas, Auxiliar'!$440:$440,0))</f>
        <v>0</v>
      </c>
      <c r="AF167" s="17">
        <f>INDEX('Geração, Estimativas, Auxiliar'!$491:$491,1,MATCH(AF$2,'Geração, Estimativas, Auxiliar'!$440:$440,0))</f>
        <v>0</v>
      </c>
      <c r="AG167" s="17">
        <f>INDEX('Geração, Estimativas, Auxiliar'!$491:$491,1,MATCH(AG$2,'Geração, Estimativas, Auxiliar'!$440:$440,0))</f>
        <v>0</v>
      </c>
      <c r="AH167" s="17">
        <f>INDEX('Geração, Estimativas, Auxiliar'!$491:$491,1,MATCH(AH$2,'Geração, Estimativas, Auxiliar'!$440:$440,0))</f>
        <v>0</v>
      </c>
      <c r="AI167" s="17">
        <f>INDEX('Geração, Estimativas, Auxiliar'!$491:$491,1,MATCH(AI$2,'Geração, Estimativas, Auxiliar'!$440:$440,0))</f>
        <v>0</v>
      </c>
      <c r="AJ167" s="17">
        <f>INDEX('Geração, Estimativas, Auxiliar'!$491:$491,1,MATCH(AJ$2,'Geração, Estimativas, Auxiliar'!$440:$440,0))</f>
        <v>0</v>
      </c>
      <c r="AK167" s="17">
        <f>INDEX('Geração, Estimativas, Auxiliar'!$491:$491,1,MATCH(AK$2,'Geração, Estimativas, Auxiliar'!$440:$440,0))</f>
        <v>0</v>
      </c>
    </row>
    <row r="168" spans="1:37" ht="15" customHeight="1" outlineLevel="1" x14ac:dyDescent="0.35">
      <c r="B168" t="s">
        <v>115</v>
      </c>
      <c r="C168" s="9" t="s">
        <v>145</v>
      </c>
      <c r="D168" s="17">
        <f>INDEX('Geração, Estimativas, Auxiliar'!$492:$492,1,MATCH(D$2,'Geração, Estimativas, Auxiliar'!$440:$440,0))</f>
        <v>126.36140000000002</v>
      </c>
      <c r="E168" s="17">
        <f>INDEX('Geração, Estimativas, Auxiliar'!$492:$492,1,MATCH(E$2,'Geração, Estimativas, Auxiliar'!$440:$440,0))</f>
        <v>126.36140000000002</v>
      </c>
      <c r="F168" s="17">
        <f>INDEX('Geração, Estimativas, Auxiliar'!$492:$492,1,MATCH(F$2,'Geração, Estimativas, Auxiliar'!$440:$440,0))</f>
        <v>20.77173698630137</v>
      </c>
      <c r="G168" s="17">
        <f>INDEX('Geração, Estimativas, Auxiliar'!$492:$492,1,MATCH(G$2,'Geração, Estimativas, Auxiliar'!$440:$440,0))</f>
        <v>0</v>
      </c>
      <c r="H168" s="17">
        <f>INDEX('Geração, Estimativas, Auxiliar'!$492:$492,1,MATCH(H$2,'Geração, Estimativas, Auxiliar'!$440:$440,0))</f>
        <v>0</v>
      </c>
      <c r="I168" s="17">
        <f>INDEX('Geração, Estimativas, Auxiliar'!$492:$492,1,MATCH(I$2,'Geração, Estimativas, Auxiliar'!$440:$440,0))</f>
        <v>0</v>
      </c>
      <c r="J168" s="17">
        <f>INDEX('Geração, Estimativas, Auxiliar'!$492:$492,1,MATCH(J$2,'Geração, Estimativas, Auxiliar'!$440:$440,0))</f>
        <v>0</v>
      </c>
      <c r="K168" s="17">
        <f>INDEX('Geração, Estimativas, Auxiliar'!$492:$492,1,MATCH(K$2,'Geração, Estimativas, Auxiliar'!$440:$440,0))</f>
        <v>0</v>
      </c>
      <c r="L168" s="17">
        <f>INDEX('Geração, Estimativas, Auxiliar'!$492:$492,1,MATCH(L$2,'Geração, Estimativas, Auxiliar'!$440:$440,0))</f>
        <v>0</v>
      </c>
      <c r="M168" s="17">
        <f>INDEX('Geração, Estimativas, Auxiliar'!$492:$492,1,MATCH(M$2,'Geração, Estimativas, Auxiliar'!$440:$440,0))</f>
        <v>0</v>
      </c>
      <c r="N168" s="17">
        <f>INDEX('Geração, Estimativas, Auxiliar'!$492:$492,1,MATCH(N$2,'Geração, Estimativas, Auxiliar'!$440:$440,0))</f>
        <v>0</v>
      </c>
      <c r="O168" s="17">
        <f>INDEX('Geração, Estimativas, Auxiliar'!$492:$492,1,MATCH(O$2,'Geração, Estimativas, Auxiliar'!$440:$440,0))</f>
        <v>0</v>
      </c>
      <c r="P168" s="17">
        <f>INDEX('Geração, Estimativas, Auxiliar'!$492:$492,1,MATCH(P$2,'Geração, Estimativas, Auxiliar'!$440:$440,0))</f>
        <v>0</v>
      </c>
      <c r="Q168" s="17">
        <f>INDEX('Geração, Estimativas, Auxiliar'!$492:$492,1,MATCH(Q$2,'Geração, Estimativas, Auxiliar'!$440:$440,0))</f>
        <v>0</v>
      </c>
      <c r="R168" s="17">
        <f>INDEX('Geração, Estimativas, Auxiliar'!$492:$492,1,MATCH(R$2,'Geração, Estimativas, Auxiliar'!$440:$440,0))</f>
        <v>0</v>
      </c>
      <c r="S168" s="17">
        <f>INDEX('Geração, Estimativas, Auxiliar'!$492:$492,1,MATCH(S$2,'Geração, Estimativas, Auxiliar'!$440:$440,0))</f>
        <v>0</v>
      </c>
      <c r="T168" s="17">
        <f>INDEX('Geração, Estimativas, Auxiliar'!$492:$492,1,MATCH(T$2,'Geração, Estimativas, Auxiliar'!$440:$440,0))</f>
        <v>0</v>
      </c>
      <c r="U168" s="17">
        <f>INDEX('Geração, Estimativas, Auxiliar'!$492:$492,1,MATCH(U$2,'Geração, Estimativas, Auxiliar'!$440:$440,0))</f>
        <v>0</v>
      </c>
      <c r="V168" s="17">
        <f>INDEX('Geração, Estimativas, Auxiliar'!$492:$492,1,MATCH(V$2,'Geração, Estimativas, Auxiliar'!$440:$440,0))</f>
        <v>0</v>
      </c>
      <c r="W168" s="17">
        <f>INDEX('Geração, Estimativas, Auxiliar'!$492:$492,1,MATCH(W$2,'Geração, Estimativas, Auxiliar'!$440:$440,0))</f>
        <v>0</v>
      </c>
      <c r="X168" s="17">
        <f>INDEX('Geração, Estimativas, Auxiliar'!$492:$492,1,MATCH(X$2,'Geração, Estimativas, Auxiliar'!$440:$440,0))</f>
        <v>0</v>
      </c>
      <c r="Y168" s="17">
        <f>INDEX('Geração, Estimativas, Auxiliar'!$492:$492,1,MATCH(Y$2,'Geração, Estimativas, Auxiliar'!$440:$440,0))</f>
        <v>0</v>
      </c>
      <c r="Z168" s="17">
        <f>INDEX('Geração, Estimativas, Auxiliar'!$492:$492,1,MATCH(Z$2,'Geração, Estimativas, Auxiliar'!$440:$440,0))</f>
        <v>0</v>
      </c>
      <c r="AA168" s="17">
        <f>INDEX('Geração, Estimativas, Auxiliar'!$492:$492,1,MATCH(AA$2,'Geração, Estimativas, Auxiliar'!$440:$440,0))</f>
        <v>0</v>
      </c>
      <c r="AB168" s="17">
        <f>INDEX('Geração, Estimativas, Auxiliar'!$492:$492,1,MATCH(AB$2,'Geração, Estimativas, Auxiliar'!$440:$440,0))</f>
        <v>0</v>
      </c>
      <c r="AC168" s="17">
        <f>INDEX('Geração, Estimativas, Auxiliar'!$492:$492,1,MATCH(AC$2,'Geração, Estimativas, Auxiliar'!$440:$440,0))</f>
        <v>0</v>
      </c>
      <c r="AD168" s="17">
        <f>INDEX('Geração, Estimativas, Auxiliar'!$492:$492,1,MATCH(AD$2,'Geração, Estimativas, Auxiliar'!$440:$440,0))</f>
        <v>0</v>
      </c>
      <c r="AE168" s="17">
        <f>INDEX('Geração, Estimativas, Auxiliar'!$492:$492,1,MATCH(AE$2,'Geração, Estimativas, Auxiliar'!$440:$440,0))</f>
        <v>0</v>
      </c>
      <c r="AF168" s="17">
        <f>INDEX('Geração, Estimativas, Auxiliar'!$492:$492,1,MATCH(AF$2,'Geração, Estimativas, Auxiliar'!$440:$440,0))</f>
        <v>0</v>
      </c>
      <c r="AG168" s="17">
        <f>INDEX('Geração, Estimativas, Auxiliar'!$492:$492,1,MATCH(AG$2,'Geração, Estimativas, Auxiliar'!$440:$440,0))</f>
        <v>0</v>
      </c>
      <c r="AH168" s="17">
        <f>INDEX('Geração, Estimativas, Auxiliar'!$492:$492,1,MATCH(AH$2,'Geração, Estimativas, Auxiliar'!$440:$440,0))</f>
        <v>0</v>
      </c>
      <c r="AI168" s="17">
        <f>INDEX('Geração, Estimativas, Auxiliar'!$492:$492,1,MATCH(AI$2,'Geração, Estimativas, Auxiliar'!$440:$440,0))</f>
        <v>0</v>
      </c>
      <c r="AJ168" s="17">
        <f>INDEX('Geração, Estimativas, Auxiliar'!$492:$492,1,MATCH(AJ$2,'Geração, Estimativas, Auxiliar'!$440:$440,0))</f>
        <v>0</v>
      </c>
      <c r="AK168" s="17">
        <f>INDEX('Geração, Estimativas, Auxiliar'!$492:$492,1,MATCH(AK$2,'Geração, Estimativas, Auxiliar'!$440:$440,0))</f>
        <v>0</v>
      </c>
    </row>
    <row r="169" spans="1:37" ht="14.15" customHeight="1" x14ac:dyDescent="0.35">
      <c r="C169" s="1"/>
      <c r="D169" s="56"/>
      <c r="E169" s="56"/>
      <c r="F169" s="56"/>
      <c r="G169" s="56"/>
      <c r="H169" s="56"/>
      <c r="I169" s="56"/>
      <c r="J169" s="56"/>
      <c r="K169" s="56"/>
      <c r="L169" s="56"/>
      <c r="M169" s="56"/>
      <c r="N169" s="56"/>
      <c r="O169" s="56"/>
      <c r="P169" s="56"/>
      <c r="Q169" s="56"/>
      <c r="R169" s="56"/>
      <c r="S169" s="56"/>
      <c r="T169" s="56"/>
      <c r="U169" s="56"/>
      <c r="V169" s="56"/>
      <c r="W169" s="56"/>
      <c r="X169" s="56"/>
      <c r="Y169" s="56"/>
      <c r="Z169" s="56"/>
      <c r="AA169" s="56"/>
      <c r="AB169" s="56"/>
      <c r="AC169" s="56"/>
      <c r="AD169" s="56"/>
      <c r="AE169" s="56"/>
      <c r="AF169" s="56"/>
      <c r="AG169" s="56"/>
      <c r="AH169" s="56"/>
      <c r="AI169" s="56"/>
      <c r="AJ169" s="56"/>
      <c r="AK169" s="56"/>
    </row>
    <row r="170" spans="1:37" ht="14.65" customHeight="1" x14ac:dyDescent="0.35">
      <c r="B170" t="s">
        <v>370</v>
      </c>
      <c r="C170" s="61" t="s">
        <v>445</v>
      </c>
      <c r="D170" s="93">
        <f>INDEX('Premissas e Resultado'!$17:$17,1,MATCH('Margem Anual, Detalhamento'!D$2,'Mgm de Contribuição, Anual'!$2:$2,0))</f>
        <v>0.82558215540823354</v>
      </c>
      <c r="E170" s="93">
        <f>INDEX('Premissas e Resultado'!$17:$17,1,MATCH('Margem Anual, Detalhamento'!E$2,'Mgm de Contribuição, Anual'!$2:$2,0))</f>
        <v>0.84483129614060237</v>
      </c>
      <c r="F170" s="93">
        <f>INDEX('Premissas e Resultado'!$17:$17,1,MATCH('Margem Anual, Detalhamento'!F$2,'Mgm de Contribuição, Anual'!$2:$2,0))</f>
        <v>1</v>
      </c>
      <c r="G170" s="93">
        <f>INDEX('Premissas e Resultado'!$17:$17,1,MATCH('Margem Anual, Detalhamento'!G$2,'Mgm de Contribuição, Anual'!$2:$2,0))</f>
        <v>1</v>
      </c>
      <c r="H170" s="93">
        <f>INDEX('Premissas e Resultado'!$17:$17,1,MATCH('Margem Anual, Detalhamento'!H$2,'Mgm de Contribuição, Anual'!$2:$2,0))</f>
        <v>1</v>
      </c>
      <c r="I170" s="93">
        <f>INDEX('Premissas e Resultado'!$17:$17,1,MATCH('Margem Anual, Detalhamento'!I$2,'Mgm de Contribuição, Anual'!$2:$2,0))</f>
        <v>1</v>
      </c>
      <c r="J170" s="93">
        <f>INDEX('Premissas e Resultado'!$17:$17,1,MATCH('Margem Anual, Detalhamento'!J$2,'Mgm de Contribuição, Anual'!$2:$2,0))</f>
        <v>1</v>
      </c>
      <c r="K170" s="93">
        <f>INDEX('Premissas e Resultado'!$17:$17,1,MATCH('Margem Anual, Detalhamento'!K$2,'Mgm de Contribuição, Anual'!$2:$2,0))</f>
        <v>1</v>
      </c>
      <c r="L170" s="93">
        <f>INDEX('Premissas e Resultado'!$17:$17,1,MATCH('Margem Anual, Detalhamento'!L$2,'Mgm de Contribuição, Anual'!$2:$2,0))</f>
        <v>1</v>
      </c>
      <c r="M170" s="93">
        <f>INDEX('Premissas e Resultado'!$17:$17,1,MATCH('Margem Anual, Detalhamento'!M$2,'Mgm de Contribuição, Anual'!$2:$2,0))</f>
        <v>1</v>
      </c>
      <c r="N170" s="93">
        <f>INDEX('Premissas e Resultado'!$17:$17,1,MATCH('Margem Anual, Detalhamento'!N$2,'Mgm de Contribuição, Anual'!$2:$2,0))</f>
        <v>1</v>
      </c>
      <c r="O170" s="93">
        <f>INDEX('Premissas e Resultado'!$17:$17,1,MATCH('Margem Anual, Detalhamento'!O$2,'Mgm de Contribuição, Anual'!$2:$2,0))</f>
        <v>1</v>
      </c>
      <c r="P170" s="93">
        <f>INDEX('Premissas e Resultado'!$17:$17,1,MATCH('Margem Anual, Detalhamento'!P$2,'Mgm de Contribuição, Anual'!$2:$2,0))</f>
        <v>1</v>
      </c>
      <c r="Q170" s="93">
        <f>INDEX('Premissas e Resultado'!$17:$17,1,MATCH('Margem Anual, Detalhamento'!Q$2,'Mgm de Contribuição, Anual'!$2:$2,0))</f>
        <v>1</v>
      </c>
      <c r="R170" s="93">
        <f>INDEX('Premissas e Resultado'!$17:$17,1,MATCH('Margem Anual, Detalhamento'!R$2,'Mgm de Contribuição, Anual'!$2:$2,0))</f>
        <v>1</v>
      </c>
      <c r="S170" s="93">
        <f>INDEX('Premissas e Resultado'!$17:$17,1,MATCH('Margem Anual, Detalhamento'!S$2,'Mgm de Contribuição, Anual'!$2:$2,0))</f>
        <v>1</v>
      </c>
      <c r="T170" s="93">
        <f>INDEX('Premissas e Resultado'!$17:$17,1,MATCH('Margem Anual, Detalhamento'!T$2,'Mgm de Contribuição, Anual'!$2:$2,0))</f>
        <v>1</v>
      </c>
      <c r="U170" s="93">
        <f>INDEX('Premissas e Resultado'!$17:$17,1,MATCH('Margem Anual, Detalhamento'!U$2,'Mgm de Contribuição, Anual'!$2:$2,0))</f>
        <v>1</v>
      </c>
      <c r="V170" s="93">
        <f>INDEX('Premissas e Resultado'!$17:$17,1,MATCH('Margem Anual, Detalhamento'!V$2,'Mgm de Contribuição, Anual'!$2:$2,0))</f>
        <v>1</v>
      </c>
      <c r="W170" s="93">
        <f>INDEX('Premissas e Resultado'!$17:$17,1,MATCH('Margem Anual, Detalhamento'!W$2,'Mgm de Contribuição, Anual'!$2:$2,0))</f>
        <v>1</v>
      </c>
      <c r="X170" s="93">
        <f>INDEX('Premissas e Resultado'!$17:$17,1,MATCH('Margem Anual, Detalhamento'!X$2,'Mgm de Contribuição, Anual'!$2:$2,0))</f>
        <v>1</v>
      </c>
      <c r="Y170" s="93">
        <f>INDEX('Premissas e Resultado'!$17:$17,1,MATCH('Margem Anual, Detalhamento'!Y$2,'Mgm de Contribuição, Anual'!$2:$2,0))</f>
        <v>1</v>
      </c>
      <c r="Z170" s="93">
        <f>INDEX('Premissas e Resultado'!$17:$17,1,MATCH('Margem Anual, Detalhamento'!Z$2,'Mgm de Contribuição, Anual'!$2:$2,0))</f>
        <v>1</v>
      </c>
      <c r="AA170" s="93">
        <f>INDEX('Premissas e Resultado'!$17:$17,1,MATCH('Margem Anual, Detalhamento'!AA$2,'Mgm de Contribuição, Anual'!$2:$2,0))</f>
        <v>1</v>
      </c>
      <c r="AB170" s="93">
        <f>INDEX('Premissas e Resultado'!$17:$17,1,MATCH('Margem Anual, Detalhamento'!AB$2,'Mgm de Contribuição, Anual'!$2:$2,0))</f>
        <v>1</v>
      </c>
      <c r="AC170" s="93">
        <f>INDEX('Premissas e Resultado'!$17:$17,1,MATCH('Margem Anual, Detalhamento'!AC$2,'Mgm de Contribuição, Anual'!$2:$2,0))</f>
        <v>1</v>
      </c>
      <c r="AD170" s="93">
        <f>INDEX('Premissas e Resultado'!$17:$17,1,MATCH('Margem Anual, Detalhamento'!AD$2,'Mgm de Contribuição, Anual'!$2:$2,0))</f>
        <v>1</v>
      </c>
      <c r="AE170" s="93">
        <f>INDEX('Premissas e Resultado'!$17:$17,1,MATCH('Margem Anual, Detalhamento'!AE$2,'Mgm de Contribuição, Anual'!$2:$2,0))</f>
        <v>1</v>
      </c>
      <c r="AF170" s="93">
        <f>INDEX('Premissas e Resultado'!$17:$17,1,MATCH('Margem Anual, Detalhamento'!AF$2,'Mgm de Contribuição, Anual'!$2:$2,0))</f>
        <v>1</v>
      </c>
      <c r="AG170" s="93">
        <f>INDEX('Premissas e Resultado'!$17:$17,1,MATCH('Margem Anual, Detalhamento'!AG$2,'Mgm de Contribuição, Anual'!$2:$2,0))</f>
        <v>1</v>
      </c>
      <c r="AH170" s="93">
        <f>INDEX('Premissas e Resultado'!$17:$17,1,MATCH('Margem Anual, Detalhamento'!AH$2,'Mgm de Contribuição, Anual'!$2:$2,0))</f>
        <v>1</v>
      </c>
      <c r="AI170" s="93">
        <f>INDEX('Premissas e Resultado'!$17:$17,1,MATCH('Margem Anual, Detalhamento'!AI$2,'Mgm de Contribuição, Anual'!$2:$2,0))</f>
        <v>1</v>
      </c>
      <c r="AJ170" s="93">
        <f>INDEX('Premissas e Resultado'!$17:$17,1,MATCH('Margem Anual, Detalhamento'!AJ$2,'Mgm de Contribuição, Anual'!$2:$2,0))</f>
        <v>1</v>
      </c>
      <c r="AK170" s="93">
        <f>INDEX('Premissas e Resultado'!$17:$17,1,MATCH('Margem Anual, Detalhamento'!AK$2,'Mgm de Contribuição, Anual'!$2:$2,0))</f>
        <v>1</v>
      </c>
    </row>
    <row r="171" spans="1:37" x14ac:dyDescent="0.35">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row>
    <row r="172" spans="1:37" x14ac:dyDescent="0.35">
      <c r="C172" s="145" t="s">
        <v>91</v>
      </c>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c r="AC172" s="146"/>
      <c r="AD172" s="146"/>
      <c r="AE172" s="146"/>
      <c r="AF172" s="146"/>
      <c r="AG172" s="146"/>
      <c r="AH172" s="146"/>
      <c r="AI172" s="146"/>
      <c r="AJ172" s="146"/>
      <c r="AK172" s="146"/>
    </row>
    <row r="173" spans="1:37" ht="14.65" customHeight="1" x14ac:dyDescent="0.35">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row>
    <row r="174" spans="1:37" ht="14.65" customHeight="1" x14ac:dyDescent="0.35">
      <c r="C174" s="148" t="str">
        <f>"Data Base: "&amp;TEXT('Geração, Estimativas, Auxiliar'!$N$594,"mmm-aa")</f>
        <v>Data Base: jun-26</v>
      </c>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row>
    <row r="175" spans="1:37" x14ac:dyDescent="0.35">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row>
    <row r="176" spans="1:37" x14ac:dyDescent="0.35">
      <c r="A176" s="299"/>
      <c r="B176" t="s">
        <v>246</v>
      </c>
      <c r="C176" s="57" t="s">
        <v>335</v>
      </c>
      <c r="D176" s="56">
        <f>+D177+D178</f>
        <v>2614.5444747607344</v>
      </c>
      <c r="E176" s="56">
        <f t="shared" ref="E176:AK176" si="74">+E177+E178</f>
        <v>3301.3351982598892</v>
      </c>
      <c r="F176" s="56">
        <f t="shared" si="74"/>
        <v>3010.9837024959479</v>
      </c>
      <c r="G176" s="56">
        <f t="shared" si="74"/>
        <v>2300.54891973555</v>
      </c>
      <c r="H176" s="56">
        <f t="shared" si="74"/>
        <v>1776.365799384824</v>
      </c>
      <c r="I176" s="56">
        <f t="shared" si="74"/>
        <v>1714.2358889072993</v>
      </c>
      <c r="J176" s="56">
        <f t="shared" si="74"/>
        <v>1382.3096639888245</v>
      </c>
      <c r="K176" s="56">
        <f t="shared" si="74"/>
        <v>1374.1675483156494</v>
      </c>
      <c r="L176" s="56">
        <f t="shared" si="74"/>
        <v>1366.6034416988243</v>
      </c>
      <c r="M176" s="56">
        <f t="shared" si="74"/>
        <v>1362.7907655788242</v>
      </c>
      <c r="N176" s="56">
        <f t="shared" si="74"/>
        <v>842.15174454509986</v>
      </c>
      <c r="O176" s="56">
        <f t="shared" si="74"/>
        <v>683.79059663970008</v>
      </c>
      <c r="P176" s="56">
        <f t="shared" si="74"/>
        <v>679.92853152014982</v>
      </c>
      <c r="Q176" s="56">
        <f t="shared" si="74"/>
        <v>678.99841662014978</v>
      </c>
      <c r="R176" s="56">
        <f t="shared" si="74"/>
        <v>116.5437496971</v>
      </c>
      <c r="S176" s="56">
        <f t="shared" si="74"/>
        <v>79.651270480649984</v>
      </c>
      <c r="T176" s="56">
        <f t="shared" si="74"/>
        <v>79.433644049099996</v>
      </c>
      <c r="U176" s="56">
        <f t="shared" si="74"/>
        <v>79.433644049099996</v>
      </c>
      <c r="V176" s="56">
        <f t="shared" si="74"/>
        <v>79.433644049099996</v>
      </c>
      <c r="W176" s="56">
        <f t="shared" si="74"/>
        <v>79.651270480649984</v>
      </c>
      <c r="X176" s="56">
        <f t="shared" si="74"/>
        <v>12.1215467241</v>
      </c>
      <c r="Y176" s="56">
        <f t="shared" si="74"/>
        <v>12.1215467241</v>
      </c>
      <c r="Z176" s="56">
        <f t="shared" si="74"/>
        <v>12.1215467241</v>
      </c>
      <c r="AA176" s="56">
        <f t="shared" si="74"/>
        <v>0</v>
      </c>
      <c r="AB176" s="56">
        <f t="shared" si="74"/>
        <v>0</v>
      </c>
      <c r="AC176" s="56">
        <f t="shared" si="74"/>
        <v>0</v>
      </c>
      <c r="AD176" s="56">
        <f t="shared" si="74"/>
        <v>0</v>
      </c>
      <c r="AE176" s="56">
        <f t="shared" si="74"/>
        <v>0</v>
      </c>
      <c r="AF176" s="56">
        <f t="shared" si="74"/>
        <v>0</v>
      </c>
      <c r="AG176" s="56">
        <f t="shared" si="74"/>
        <v>0</v>
      </c>
      <c r="AH176" s="56">
        <f t="shared" si="74"/>
        <v>0</v>
      </c>
      <c r="AI176" s="56">
        <f t="shared" si="74"/>
        <v>0</v>
      </c>
      <c r="AJ176" s="56">
        <f t="shared" si="74"/>
        <v>0</v>
      </c>
      <c r="AK176" s="56">
        <f t="shared" si="74"/>
        <v>0</v>
      </c>
    </row>
    <row r="177" spans="1:48" x14ac:dyDescent="0.35">
      <c r="A177" s="299"/>
      <c r="B177" t="s">
        <v>246</v>
      </c>
      <c r="C177" s="9" t="s">
        <v>793</v>
      </c>
      <c r="D177" s="17">
        <f>-D189*D178</f>
        <v>-266.49626877726496</v>
      </c>
      <c r="E177" s="17">
        <f t="shared" ref="E177:AK177" si="75">-E189*E178</f>
        <v>-336.49973095210993</v>
      </c>
      <c r="F177" s="17">
        <f t="shared" si="75"/>
        <v>-306.90467491005529</v>
      </c>
      <c r="G177" s="17">
        <f t="shared" si="75"/>
        <v>-234.49121220444999</v>
      </c>
      <c r="H177" s="17">
        <f t="shared" si="75"/>
        <v>-181.0620787251749</v>
      </c>
      <c r="I177" s="17">
        <f t="shared" si="75"/>
        <v>-174.72927793269992</v>
      </c>
      <c r="J177" s="17">
        <f t="shared" si="75"/>
        <v>-140.89657732117493</v>
      </c>
      <c r="K177" s="17">
        <f t="shared" si="75"/>
        <v>-140.06666470434993</v>
      </c>
      <c r="L177" s="17">
        <f t="shared" si="75"/>
        <v>-139.29566761117493</v>
      </c>
      <c r="M177" s="17">
        <f t="shared" si="75"/>
        <v>-138.90704773117491</v>
      </c>
      <c r="N177" s="17">
        <f t="shared" si="75"/>
        <v>-85.83915853489998</v>
      </c>
      <c r="O177" s="17">
        <f t="shared" si="75"/>
        <v>-69.697664120300004</v>
      </c>
      <c r="P177" s="17">
        <f t="shared" si="75"/>
        <v>-69.304010099849975</v>
      </c>
      <c r="Q177" s="17">
        <f t="shared" si="75"/>
        <v>-69.209204999849987</v>
      </c>
      <c r="R177" s="17">
        <f t="shared" si="75"/>
        <v>-11.879114982900001</v>
      </c>
      <c r="S177" s="17">
        <f t="shared" si="75"/>
        <v>-8.1187245393499978</v>
      </c>
      <c r="T177" s="17">
        <f t="shared" si="75"/>
        <v>-8.096542230899999</v>
      </c>
      <c r="U177" s="17">
        <f t="shared" si="75"/>
        <v>-8.096542230899999</v>
      </c>
      <c r="V177" s="17">
        <f t="shared" si="75"/>
        <v>-8.096542230899999</v>
      </c>
      <c r="W177" s="17">
        <f t="shared" si="75"/>
        <v>-8.1187245393499978</v>
      </c>
      <c r="X177" s="17">
        <f t="shared" si="75"/>
        <v>-1.2355295558999999</v>
      </c>
      <c r="Y177" s="17">
        <f t="shared" si="75"/>
        <v>-1.2355295558999999</v>
      </c>
      <c r="Z177" s="17">
        <f t="shared" si="75"/>
        <v>-1.2355295558999999</v>
      </c>
      <c r="AA177" s="17">
        <f t="shared" si="75"/>
        <v>0</v>
      </c>
      <c r="AB177" s="17">
        <f t="shared" si="75"/>
        <v>0</v>
      </c>
      <c r="AC177" s="17">
        <f t="shared" si="75"/>
        <v>0</v>
      </c>
      <c r="AD177" s="17">
        <f t="shared" si="75"/>
        <v>0</v>
      </c>
      <c r="AE177" s="17">
        <f t="shared" si="75"/>
        <v>0</v>
      </c>
      <c r="AF177" s="17">
        <f t="shared" si="75"/>
        <v>0</v>
      </c>
      <c r="AG177" s="17">
        <f t="shared" si="75"/>
        <v>0</v>
      </c>
      <c r="AH177" s="17">
        <f t="shared" si="75"/>
        <v>0</v>
      </c>
      <c r="AI177" s="17">
        <f t="shared" si="75"/>
        <v>0</v>
      </c>
      <c r="AJ177" s="17">
        <f t="shared" si="75"/>
        <v>0</v>
      </c>
      <c r="AK177" s="17">
        <f t="shared" si="75"/>
        <v>0</v>
      </c>
    </row>
    <row r="178" spans="1:48" x14ac:dyDescent="0.35">
      <c r="A178" s="299"/>
      <c r="B178" t="s">
        <v>246</v>
      </c>
      <c r="C178" s="9" t="s">
        <v>794</v>
      </c>
      <c r="D178" s="17">
        <v>2881.0407435379993</v>
      </c>
      <c r="E178" s="17">
        <v>3637.8349292119992</v>
      </c>
      <c r="F178" s="17">
        <v>3317.8883774060032</v>
      </c>
      <c r="G178" s="17">
        <v>2535.0401319399998</v>
      </c>
      <c r="H178" s="17">
        <v>1957.4278781099988</v>
      </c>
      <c r="I178" s="17">
        <v>1888.9651668399993</v>
      </c>
      <c r="J178" s="17">
        <v>1523.2062413099993</v>
      </c>
      <c r="K178" s="17">
        <v>1514.2342130199993</v>
      </c>
      <c r="L178" s="17">
        <v>1505.8991093099992</v>
      </c>
      <c r="M178" s="17">
        <v>1501.6978133099992</v>
      </c>
      <c r="N178" s="17">
        <v>927.99090307999984</v>
      </c>
      <c r="O178" s="17">
        <v>753.48826076000012</v>
      </c>
      <c r="P178" s="17">
        <v>749.23254161999978</v>
      </c>
      <c r="Q178" s="17">
        <v>748.20762161999983</v>
      </c>
      <c r="R178" s="17">
        <v>128.42286468</v>
      </c>
      <c r="S178" s="17">
        <v>87.769995019999982</v>
      </c>
      <c r="T178" s="17">
        <v>87.530186279999995</v>
      </c>
      <c r="U178" s="17">
        <v>87.530186279999995</v>
      </c>
      <c r="V178" s="17">
        <v>87.530186279999995</v>
      </c>
      <c r="W178" s="17">
        <v>87.769995019999982</v>
      </c>
      <c r="X178" s="17">
        <v>13.357076279999999</v>
      </c>
      <c r="Y178" s="17">
        <v>13.357076279999999</v>
      </c>
      <c r="Z178" s="17">
        <v>13.357076279999999</v>
      </c>
      <c r="AA178" s="17">
        <v>0</v>
      </c>
      <c r="AB178" s="17">
        <v>0</v>
      </c>
      <c r="AC178" s="17">
        <v>0</v>
      </c>
      <c r="AD178" s="17">
        <v>0</v>
      </c>
      <c r="AE178" s="17">
        <v>0</v>
      </c>
      <c r="AF178" s="17">
        <v>0</v>
      </c>
      <c r="AG178" s="17">
        <v>0</v>
      </c>
      <c r="AH178" s="17">
        <v>0</v>
      </c>
      <c r="AI178" s="17">
        <v>0</v>
      </c>
      <c r="AJ178" s="17">
        <v>0</v>
      </c>
      <c r="AK178" s="17">
        <v>0</v>
      </c>
    </row>
    <row r="179" spans="1:48" x14ac:dyDescent="0.35">
      <c r="A179" s="299"/>
      <c r="B179" t="s">
        <v>245</v>
      </c>
      <c r="C179" s="55" t="s">
        <v>337</v>
      </c>
      <c r="D179" s="17">
        <f>IFERROR(D178*1000000/((D180*24*(D$5))),0)</f>
        <v>321.14749430715608</v>
      </c>
      <c r="E179" s="17">
        <f t="shared" ref="E179:AK179" si="76">IFERROR(E178*1000000/((E180*24*(E$5))),0)</f>
        <v>318.15633963131216</v>
      </c>
      <c r="F179" s="17">
        <f t="shared" si="76"/>
        <v>349.1918035439798</v>
      </c>
      <c r="G179" s="17">
        <f t="shared" si="76"/>
        <v>233.53574903137891</v>
      </c>
      <c r="H179" s="17">
        <f t="shared" si="76"/>
        <v>212.9517254453645</v>
      </c>
      <c r="I179" s="17">
        <f t="shared" si="76"/>
        <v>211.84288213634585</v>
      </c>
      <c r="J179" s="17">
        <f t="shared" si="76"/>
        <v>234.56302818190198</v>
      </c>
      <c r="K179" s="17">
        <f t="shared" si="76"/>
        <v>234.1322414186304</v>
      </c>
      <c r="L179" s="17">
        <f t="shared" si="76"/>
        <v>233.47259658794337</v>
      </c>
      <c r="M179" s="17">
        <f t="shared" si="76"/>
        <v>232.82123323956873</v>
      </c>
      <c r="N179" s="17">
        <f t="shared" si="76"/>
        <v>198.13167881906338</v>
      </c>
      <c r="O179" s="17">
        <f t="shared" si="76"/>
        <v>187.24685565524277</v>
      </c>
      <c r="P179" s="17">
        <f t="shared" si="76"/>
        <v>186.6993964424542</v>
      </c>
      <c r="Q179" s="17">
        <f t="shared" si="76"/>
        <v>186.4439991728855</v>
      </c>
      <c r="R179" s="17">
        <f t="shared" si="76"/>
        <v>181.98790092620396</v>
      </c>
      <c r="S179" s="17">
        <f t="shared" si="76"/>
        <v>164.55917919164943</v>
      </c>
      <c r="T179" s="17">
        <f t="shared" si="76"/>
        <v>164.55917375176313</v>
      </c>
      <c r="U179" s="17">
        <f t="shared" si="76"/>
        <v>164.55917375176313</v>
      </c>
      <c r="V179" s="17">
        <f t="shared" si="76"/>
        <v>164.55917375176313</v>
      </c>
      <c r="W179" s="17">
        <f t="shared" si="76"/>
        <v>164.55917919164943</v>
      </c>
      <c r="X179" s="17">
        <f t="shared" si="76"/>
        <v>266.57027914020085</v>
      </c>
      <c r="Y179" s="17">
        <f t="shared" si="76"/>
        <v>266.57027914020085</v>
      </c>
      <c r="Z179" s="17">
        <f t="shared" si="76"/>
        <v>266.57027914020085</v>
      </c>
      <c r="AA179" s="17">
        <f t="shared" si="76"/>
        <v>0</v>
      </c>
      <c r="AB179" s="17">
        <f t="shared" si="76"/>
        <v>0</v>
      </c>
      <c r="AC179" s="17">
        <f t="shared" si="76"/>
        <v>0</v>
      </c>
      <c r="AD179" s="17">
        <f t="shared" si="76"/>
        <v>0</v>
      </c>
      <c r="AE179" s="17">
        <f t="shared" si="76"/>
        <v>0</v>
      </c>
      <c r="AF179" s="17">
        <f t="shared" si="76"/>
        <v>0</v>
      </c>
      <c r="AG179" s="17">
        <f t="shared" si="76"/>
        <v>0</v>
      </c>
      <c r="AH179" s="17">
        <f t="shared" si="76"/>
        <v>0</v>
      </c>
      <c r="AI179" s="17">
        <f t="shared" si="76"/>
        <v>0</v>
      </c>
      <c r="AJ179" s="17">
        <f t="shared" si="76"/>
        <v>0</v>
      </c>
      <c r="AK179" s="17">
        <f t="shared" si="76"/>
        <v>0</v>
      </c>
    </row>
    <row r="180" spans="1:48" x14ac:dyDescent="0.35">
      <c r="B180" t="s">
        <v>115</v>
      </c>
      <c r="C180" s="55" t="s">
        <v>336</v>
      </c>
      <c r="D180" s="17">
        <v>1024.0962033260273</v>
      </c>
      <c r="E180" s="17">
        <v>1305.2638222986304</v>
      </c>
      <c r="F180" s="17">
        <v>1084.6599981397253</v>
      </c>
      <c r="G180" s="17">
        <v>1235.7742492377038</v>
      </c>
      <c r="H180" s="17">
        <v>1049.3019981397251</v>
      </c>
      <c r="I180" s="17">
        <v>1017.9019981397252</v>
      </c>
      <c r="J180" s="17">
        <v>741.301783</v>
      </c>
      <c r="K180" s="17">
        <v>736.27406799999994</v>
      </c>
      <c r="L180" s="17">
        <v>736.30179099999998</v>
      </c>
      <c r="M180" s="17">
        <v>736.30179099999998</v>
      </c>
      <c r="N180" s="17">
        <v>534.66984800000034</v>
      </c>
      <c r="O180" s="17">
        <v>458.10984999999994</v>
      </c>
      <c r="P180" s="17">
        <v>458.10983100000033</v>
      </c>
      <c r="Q180" s="17">
        <v>458.10983100000033</v>
      </c>
      <c r="R180" s="17">
        <v>80.555599000000001</v>
      </c>
      <c r="S180" s="17">
        <v>60.719982000000002</v>
      </c>
      <c r="T180" s="17">
        <v>60.71998399999999</v>
      </c>
      <c r="U180" s="17">
        <v>60.71998399999999</v>
      </c>
      <c r="V180" s="17">
        <v>60.71998399999999</v>
      </c>
      <c r="W180" s="17">
        <v>60.719982000000002</v>
      </c>
      <c r="X180" s="17">
        <v>5.7199939999999998</v>
      </c>
      <c r="Y180" s="17">
        <v>5.7199939999999998</v>
      </c>
      <c r="Z180" s="17">
        <v>5.7199939999999998</v>
      </c>
      <c r="AA180" s="17">
        <v>0</v>
      </c>
      <c r="AB180" s="17">
        <v>0</v>
      </c>
      <c r="AC180" s="17">
        <v>0</v>
      </c>
      <c r="AD180" s="17">
        <v>0</v>
      </c>
      <c r="AE180" s="17">
        <v>0</v>
      </c>
      <c r="AF180" s="17">
        <v>0</v>
      </c>
      <c r="AG180" s="17">
        <v>0</v>
      </c>
      <c r="AH180" s="17">
        <v>0</v>
      </c>
      <c r="AI180" s="17">
        <v>0</v>
      </c>
      <c r="AJ180" s="17">
        <v>0</v>
      </c>
      <c r="AK180" s="17">
        <v>0</v>
      </c>
    </row>
    <row r="181" spans="1:48" ht="15" customHeight="1" outlineLevel="1" x14ac:dyDescent="0.35">
      <c r="B181" t="s">
        <v>115</v>
      </c>
      <c r="C181" s="131" t="s">
        <v>156</v>
      </c>
      <c r="D181" s="17">
        <v>747.51720124109579</v>
      </c>
      <c r="E181" s="17">
        <v>1021.9510314657532</v>
      </c>
      <c r="F181" s="17">
        <v>812.51999999999987</v>
      </c>
      <c r="G181" s="17">
        <v>548.16200000000003</v>
      </c>
      <c r="H181" s="17">
        <v>442.16200000000003</v>
      </c>
      <c r="I181" s="17">
        <v>440.762</v>
      </c>
      <c r="J181" s="17">
        <v>414.1619530000001</v>
      </c>
      <c r="K181" s="17">
        <v>409.16195400000004</v>
      </c>
      <c r="L181" s="17">
        <v>409.16196100000008</v>
      </c>
      <c r="M181" s="17">
        <v>409.16196100000008</v>
      </c>
      <c r="N181" s="17">
        <v>207.53001799999998</v>
      </c>
      <c r="O181" s="17">
        <v>193.96996199999998</v>
      </c>
      <c r="P181" s="17">
        <v>193.96997500000001</v>
      </c>
      <c r="Q181" s="17">
        <v>193.96997500000001</v>
      </c>
      <c r="R181" s="17">
        <v>25.555609</v>
      </c>
      <c r="S181" s="17">
        <v>5.7199919999999995</v>
      </c>
      <c r="T181" s="17">
        <v>5.7199939999999998</v>
      </c>
      <c r="U181" s="17">
        <v>5.7199939999999998</v>
      </c>
      <c r="V181" s="17">
        <v>5.7199939999999998</v>
      </c>
      <c r="W181" s="17">
        <v>5.7199919999999995</v>
      </c>
      <c r="X181" s="17">
        <v>5.7199939999999998</v>
      </c>
      <c r="Y181" s="17">
        <v>5.7199939999999998</v>
      </c>
      <c r="Z181" s="17">
        <v>5.7199939999999998</v>
      </c>
      <c r="AA181" s="17">
        <v>0</v>
      </c>
      <c r="AB181" s="17">
        <v>0</v>
      </c>
      <c r="AC181" s="17">
        <v>0</v>
      </c>
      <c r="AD181" s="17">
        <v>0</v>
      </c>
      <c r="AE181" s="17">
        <v>0</v>
      </c>
      <c r="AF181" s="17">
        <v>0</v>
      </c>
      <c r="AG181" s="17">
        <v>0</v>
      </c>
      <c r="AH181" s="17">
        <v>0</v>
      </c>
      <c r="AI181" s="17">
        <v>0</v>
      </c>
      <c r="AJ181" s="17">
        <v>0</v>
      </c>
      <c r="AK181" s="17">
        <v>0</v>
      </c>
    </row>
    <row r="182" spans="1:48" ht="15" customHeight="1" outlineLevel="1" x14ac:dyDescent="0.35">
      <c r="B182" t="s">
        <v>115</v>
      </c>
      <c r="C182" s="131" t="s">
        <v>151</v>
      </c>
      <c r="D182" s="17">
        <v>62.850514309589045</v>
      </c>
      <c r="E182" s="17">
        <v>74.999855624657528</v>
      </c>
      <c r="F182" s="17">
        <v>62.999998139726031</v>
      </c>
      <c r="G182" s="17">
        <v>93.472249237704915</v>
      </c>
      <c r="H182" s="17">
        <v>92.999998139726031</v>
      </c>
      <c r="I182" s="17">
        <v>62.999998139726031</v>
      </c>
      <c r="J182" s="17">
        <v>62.999973999999995</v>
      </c>
      <c r="K182" s="17">
        <v>62.972226000000006</v>
      </c>
      <c r="L182" s="17">
        <v>62.999973999999995</v>
      </c>
      <c r="M182" s="17">
        <v>62.999973999999995</v>
      </c>
      <c r="N182" s="17">
        <v>62.999973999999995</v>
      </c>
      <c r="O182" s="17">
        <v>0</v>
      </c>
      <c r="P182" s="17">
        <v>0</v>
      </c>
      <c r="Q182" s="17">
        <v>0</v>
      </c>
      <c r="R182" s="17">
        <v>0</v>
      </c>
      <c r="S182" s="17">
        <v>0</v>
      </c>
      <c r="T182" s="17">
        <v>0</v>
      </c>
      <c r="U182" s="17">
        <v>0</v>
      </c>
      <c r="V182" s="17">
        <v>0</v>
      </c>
      <c r="W182" s="17">
        <v>0</v>
      </c>
      <c r="X182" s="17">
        <v>0</v>
      </c>
      <c r="Y182" s="17">
        <v>0</v>
      </c>
      <c r="Z182" s="17">
        <v>0</v>
      </c>
      <c r="AA182" s="17">
        <v>0</v>
      </c>
      <c r="AB182" s="17">
        <v>0</v>
      </c>
      <c r="AC182" s="17">
        <v>0</v>
      </c>
      <c r="AD182" s="17">
        <v>0</v>
      </c>
      <c r="AE182" s="17">
        <v>0</v>
      </c>
      <c r="AF182" s="17">
        <v>0</v>
      </c>
      <c r="AG182" s="17">
        <v>0</v>
      </c>
      <c r="AH182" s="17">
        <v>0</v>
      </c>
      <c r="AI182" s="17">
        <v>0</v>
      </c>
      <c r="AJ182" s="17">
        <v>0</v>
      </c>
      <c r="AK182" s="17">
        <v>0</v>
      </c>
    </row>
    <row r="183" spans="1:48" ht="15" customHeight="1" outlineLevel="1" x14ac:dyDescent="0.35">
      <c r="B183" t="s">
        <v>115</v>
      </c>
      <c r="C183" s="131" t="s">
        <v>157</v>
      </c>
      <c r="D183" s="17">
        <v>213.72848777534244</v>
      </c>
      <c r="E183" s="17">
        <v>208.3129352082191</v>
      </c>
      <c r="F183" s="17">
        <v>209.14000000000016</v>
      </c>
      <c r="G183" s="17">
        <v>444.14000000000021</v>
      </c>
      <c r="H183" s="17">
        <v>364.14000000000021</v>
      </c>
      <c r="I183" s="17">
        <v>364.14000000000021</v>
      </c>
      <c r="J183" s="17">
        <v>264.13985600000007</v>
      </c>
      <c r="K183" s="17">
        <v>264.13988799999993</v>
      </c>
      <c r="L183" s="17">
        <v>264.13985600000007</v>
      </c>
      <c r="M183" s="17">
        <v>264.13985600000007</v>
      </c>
      <c r="N183" s="17">
        <v>264.13985600000007</v>
      </c>
      <c r="O183" s="17">
        <v>264.13988799999993</v>
      </c>
      <c r="P183" s="17">
        <v>264.13985600000007</v>
      </c>
      <c r="Q183" s="17">
        <v>264.13985600000007</v>
      </c>
      <c r="R183" s="17">
        <v>54.99998999999999</v>
      </c>
      <c r="S183" s="17">
        <v>54.999989999999997</v>
      </c>
      <c r="T183" s="17">
        <v>54.99998999999999</v>
      </c>
      <c r="U183" s="17">
        <v>54.99998999999999</v>
      </c>
      <c r="V183" s="17">
        <v>54.99998999999999</v>
      </c>
      <c r="W183" s="17">
        <v>54.999989999999997</v>
      </c>
      <c r="X183" s="17">
        <v>0</v>
      </c>
      <c r="Y183" s="17">
        <v>0</v>
      </c>
      <c r="Z183" s="17">
        <v>0</v>
      </c>
      <c r="AA183" s="17">
        <v>0</v>
      </c>
      <c r="AB183" s="17">
        <v>0</v>
      </c>
      <c r="AC183" s="17">
        <v>0</v>
      </c>
      <c r="AD183" s="17">
        <v>0</v>
      </c>
      <c r="AE183" s="17">
        <v>0</v>
      </c>
      <c r="AF183" s="17">
        <v>0</v>
      </c>
      <c r="AG183" s="17">
        <v>0</v>
      </c>
      <c r="AH183" s="17">
        <v>0</v>
      </c>
      <c r="AI183" s="17">
        <v>0</v>
      </c>
      <c r="AJ183" s="17">
        <v>0</v>
      </c>
      <c r="AK183" s="17">
        <v>0</v>
      </c>
    </row>
    <row r="184" spans="1:48" ht="15" customHeight="1" outlineLevel="1" x14ac:dyDescent="0.35">
      <c r="B184" t="s">
        <v>115</v>
      </c>
      <c r="C184" s="131" t="s">
        <v>145</v>
      </c>
      <c r="D184" s="17">
        <v>0</v>
      </c>
      <c r="E184" s="17">
        <v>0</v>
      </c>
      <c r="F184" s="17">
        <v>0</v>
      </c>
      <c r="G184" s="17">
        <v>150</v>
      </c>
      <c r="H184" s="17">
        <v>150</v>
      </c>
      <c r="I184" s="17">
        <v>150</v>
      </c>
      <c r="J184" s="17">
        <v>0</v>
      </c>
      <c r="K184" s="17">
        <v>0</v>
      </c>
      <c r="L184" s="17">
        <v>0</v>
      </c>
      <c r="M184" s="17">
        <v>0</v>
      </c>
      <c r="N184" s="17">
        <v>0</v>
      </c>
      <c r="O184" s="17">
        <v>0</v>
      </c>
      <c r="P184" s="17">
        <v>0</v>
      </c>
      <c r="Q184" s="17">
        <v>0</v>
      </c>
      <c r="R184" s="17">
        <v>0</v>
      </c>
      <c r="S184" s="17">
        <v>0</v>
      </c>
      <c r="T184" s="17">
        <v>0</v>
      </c>
      <c r="U184" s="17">
        <v>0</v>
      </c>
      <c r="V184" s="17">
        <v>0</v>
      </c>
      <c r="W184" s="17">
        <v>0</v>
      </c>
      <c r="X184" s="17">
        <v>0</v>
      </c>
      <c r="Y184" s="17">
        <v>0</v>
      </c>
      <c r="Z184" s="17">
        <v>0</v>
      </c>
      <c r="AA184" s="17">
        <v>0</v>
      </c>
      <c r="AB184" s="17">
        <v>0</v>
      </c>
      <c r="AC184" s="17">
        <v>0</v>
      </c>
      <c r="AD184" s="17">
        <v>0</v>
      </c>
      <c r="AE184" s="17">
        <v>0</v>
      </c>
      <c r="AF184" s="17">
        <v>0</v>
      </c>
      <c r="AG184" s="17">
        <v>0</v>
      </c>
      <c r="AH184" s="17">
        <v>0</v>
      </c>
      <c r="AI184" s="17">
        <v>0</v>
      </c>
      <c r="AJ184" s="17">
        <v>0</v>
      </c>
      <c r="AK184" s="17">
        <v>0</v>
      </c>
    </row>
    <row r="185" spans="1:48" ht="15" customHeight="1" x14ac:dyDescent="0.35">
      <c r="C185" s="9"/>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row>
    <row r="186" spans="1:48" ht="15" customHeight="1" x14ac:dyDescent="0.35">
      <c r="C186" s="145" t="s">
        <v>401</v>
      </c>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c r="AC186" s="146"/>
      <c r="AD186" s="146"/>
      <c r="AE186" s="146"/>
      <c r="AF186" s="146"/>
      <c r="AG186" s="146"/>
      <c r="AH186" s="146"/>
      <c r="AI186" s="146"/>
      <c r="AJ186" s="146"/>
      <c r="AK186" s="146"/>
    </row>
    <row r="187" spans="1:48" ht="14.65" customHeight="1" x14ac:dyDescent="0.35">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row>
    <row r="188" spans="1:48" ht="14.65" customHeight="1" x14ac:dyDescent="0.35">
      <c r="A188" s="17"/>
      <c r="B188" t="s">
        <v>246</v>
      </c>
      <c r="C188" s="1" t="s">
        <v>442</v>
      </c>
      <c r="D188" s="56">
        <f t="shared" ref="D188:AK188" si="77">D189*D11</f>
        <v>3280.9223304551911</v>
      </c>
      <c r="E188" s="56">
        <f t="shared" si="77"/>
        <v>3581.7329029189586</v>
      </c>
      <c r="F188" s="56">
        <f t="shared" si="77"/>
        <v>4291.9614925299693</v>
      </c>
      <c r="G188" s="56">
        <f t="shared" si="77"/>
        <v>4342.9067582835187</v>
      </c>
      <c r="H188" s="56">
        <f t="shared" si="77"/>
        <v>4285.7612688822692</v>
      </c>
      <c r="I188" s="56">
        <f t="shared" si="77"/>
        <v>4278.1282428822697</v>
      </c>
      <c r="J188" s="56">
        <f t="shared" si="77"/>
        <v>4210.8894965839545</v>
      </c>
      <c r="K188" s="56">
        <f t="shared" si="77"/>
        <v>4211.6897203642684</v>
      </c>
      <c r="L188" s="56">
        <f t="shared" si="77"/>
        <v>4188.1210519087526</v>
      </c>
      <c r="M188" s="56">
        <f t="shared" si="77"/>
        <v>4188.1210519087526</v>
      </c>
      <c r="N188" s="56">
        <f t="shared" si="77"/>
        <v>4139.9798446776022</v>
      </c>
      <c r="O188" s="56">
        <f t="shared" si="77"/>
        <v>4135.640836425363</v>
      </c>
      <c r="P188" s="56">
        <f t="shared" si="77"/>
        <v>4118.1665684537529</v>
      </c>
      <c r="Q188" s="56">
        <f t="shared" si="77"/>
        <v>4104.7466130159128</v>
      </c>
      <c r="R188" s="56">
        <f t="shared" si="77"/>
        <v>4008.0311797580171</v>
      </c>
      <c r="S188" s="56">
        <f t="shared" si="77"/>
        <v>4000.4787174081375</v>
      </c>
      <c r="T188" s="56">
        <f t="shared" si="77"/>
        <v>3989.5484481746239</v>
      </c>
      <c r="U188" s="56">
        <f t="shared" si="77"/>
        <v>4109.5513434598552</v>
      </c>
      <c r="V188" s="56">
        <f t="shared" si="77"/>
        <v>4101.2798160448556</v>
      </c>
      <c r="W188" s="56">
        <f t="shared" si="77"/>
        <v>4058.1328952791555</v>
      </c>
      <c r="X188" s="56">
        <f t="shared" si="77"/>
        <v>4094.1929136073968</v>
      </c>
      <c r="Y188" s="56">
        <f t="shared" si="77"/>
        <v>3975.409111213607</v>
      </c>
      <c r="Z188" s="56">
        <f t="shared" si="77"/>
        <v>3536.5459753963073</v>
      </c>
      <c r="AA188" s="56">
        <f t="shared" si="77"/>
        <v>3065.9828588858286</v>
      </c>
      <c r="AB188" s="56">
        <f t="shared" si="77"/>
        <v>3043.2484640034463</v>
      </c>
      <c r="AC188" s="56">
        <f t="shared" si="77"/>
        <v>3035.0383006296465</v>
      </c>
      <c r="AD188" s="56">
        <f t="shared" si="77"/>
        <v>3035.0383006296465</v>
      </c>
      <c r="AE188" s="56">
        <f t="shared" si="77"/>
        <v>1430.394285080989</v>
      </c>
      <c r="AF188" s="56">
        <f t="shared" si="77"/>
        <v>46.560615472846571</v>
      </c>
      <c r="AG188" s="56">
        <f t="shared" si="77"/>
        <v>46.560615472846571</v>
      </c>
      <c r="AH188" s="56">
        <f t="shared" si="77"/>
        <v>46.560615472846571</v>
      </c>
      <c r="AI188" s="56">
        <f t="shared" si="77"/>
        <v>46.68817880290915</v>
      </c>
      <c r="AJ188" s="56">
        <f t="shared" si="77"/>
        <v>36.513914008846569</v>
      </c>
      <c r="AK188" s="56">
        <f t="shared" si="77"/>
        <v>16.987663582846572</v>
      </c>
    </row>
    <row r="189" spans="1:48" ht="14.65" customHeight="1" x14ac:dyDescent="0.35">
      <c r="B189" t="s">
        <v>408</v>
      </c>
      <c r="C189" s="9" t="s">
        <v>407</v>
      </c>
      <c r="D189" s="95">
        <v>9.2499999999999999E-2</v>
      </c>
      <c r="E189" s="95">
        <v>9.2499999999999999E-2</v>
      </c>
      <c r="F189" s="95">
        <v>9.2499999999999999E-2</v>
      </c>
      <c r="G189" s="95">
        <v>9.2499999999999999E-2</v>
      </c>
      <c r="H189" s="95">
        <v>9.2499999999999999E-2</v>
      </c>
      <c r="I189" s="95">
        <v>9.2499999999999999E-2</v>
      </c>
      <c r="J189" s="95">
        <v>9.2499999999999999E-2</v>
      </c>
      <c r="K189" s="95">
        <v>9.2499999999999999E-2</v>
      </c>
      <c r="L189" s="95">
        <v>9.2499999999999999E-2</v>
      </c>
      <c r="M189" s="95">
        <v>9.2499999999999999E-2</v>
      </c>
      <c r="N189" s="95">
        <v>9.2499999999999999E-2</v>
      </c>
      <c r="O189" s="95">
        <v>9.2499999999999999E-2</v>
      </c>
      <c r="P189" s="95">
        <v>9.2499999999999999E-2</v>
      </c>
      <c r="Q189" s="95">
        <v>9.2499999999999999E-2</v>
      </c>
      <c r="R189" s="95">
        <v>9.2499999999999999E-2</v>
      </c>
      <c r="S189" s="95">
        <v>9.2499999999999999E-2</v>
      </c>
      <c r="T189" s="95">
        <v>9.2499999999999999E-2</v>
      </c>
      <c r="U189" s="95">
        <v>9.2499999999999999E-2</v>
      </c>
      <c r="V189" s="95">
        <v>9.2499999999999999E-2</v>
      </c>
      <c r="W189" s="95">
        <v>9.2499999999999999E-2</v>
      </c>
      <c r="X189" s="95">
        <v>9.2499999999999999E-2</v>
      </c>
      <c r="Y189" s="95">
        <v>9.2499999999999999E-2</v>
      </c>
      <c r="Z189" s="95">
        <v>9.2499999999999999E-2</v>
      </c>
      <c r="AA189" s="95">
        <v>9.2499999999999999E-2</v>
      </c>
      <c r="AB189" s="95">
        <v>9.2499999999999999E-2</v>
      </c>
      <c r="AC189" s="95">
        <v>9.2499999999999999E-2</v>
      </c>
      <c r="AD189" s="95">
        <v>9.2499999999999999E-2</v>
      </c>
      <c r="AE189" s="95">
        <v>9.2499999999999999E-2</v>
      </c>
      <c r="AF189" s="95">
        <v>9.2499999999999999E-2</v>
      </c>
      <c r="AG189" s="95">
        <v>9.2499999999999999E-2</v>
      </c>
      <c r="AH189" s="95">
        <v>9.2499999999999999E-2</v>
      </c>
      <c r="AI189" s="95">
        <v>9.2499999999999999E-2</v>
      </c>
      <c r="AJ189" s="95">
        <v>9.2499999999999999E-2</v>
      </c>
      <c r="AK189" s="95">
        <v>9.2499999999999999E-2</v>
      </c>
      <c r="AL189" s="47"/>
      <c r="AM189" s="47"/>
      <c r="AN189" s="47"/>
      <c r="AO189" s="47"/>
      <c r="AP189" s="47"/>
      <c r="AQ189" s="47"/>
      <c r="AR189" s="47"/>
      <c r="AS189" s="47"/>
      <c r="AT189" s="47"/>
      <c r="AU189" s="47"/>
      <c r="AV189" s="47"/>
    </row>
    <row r="190" spans="1:48" ht="14.65" customHeight="1" x14ac:dyDescent="0.35">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row>
    <row r="191" spans="1:48" x14ac:dyDescent="0.35">
      <c r="C191" s="145" t="s">
        <v>400</v>
      </c>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c r="AC191" s="146"/>
      <c r="AD191" s="146"/>
      <c r="AE191" s="146"/>
      <c r="AF191" s="146"/>
      <c r="AG191" s="146"/>
      <c r="AH191" s="146"/>
      <c r="AI191" s="146"/>
      <c r="AJ191" s="146"/>
      <c r="AK191" s="146"/>
    </row>
    <row r="192" spans="1:48" ht="14.65" customHeight="1" x14ac:dyDescent="0.35">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row>
    <row r="193" spans="1:37 16384:16384" ht="14.65" customHeight="1" x14ac:dyDescent="0.35">
      <c r="A193" s="17"/>
      <c r="B193" t="s">
        <v>246</v>
      </c>
      <c r="C193" s="1" t="s">
        <v>442</v>
      </c>
      <c r="D193" s="56">
        <f>D194+D199+D200</f>
        <v>522.02427034637344</v>
      </c>
      <c r="E193" s="56">
        <f t="shared" ref="E193:AK193" si="78">E194+E199+E200</f>
        <v>555.33286065902189</v>
      </c>
      <c r="F193" s="56">
        <f t="shared" si="78"/>
        <v>622.32215557964423</v>
      </c>
      <c r="G193" s="56">
        <f t="shared" si="78"/>
        <v>627.20563285383446</v>
      </c>
      <c r="H193" s="56">
        <f t="shared" si="78"/>
        <v>621.63294899483355</v>
      </c>
      <c r="I193" s="56">
        <f t="shared" si="78"/>
        <v>620.88408725483362</v>
      </c>
      <c r="J193" s="56">
        <f t="shared" si="78"/>
        <v>614.28742106394475</v>
      </c>
      <c r="K193" s="56">
        <f t="shared" si="78"/>
        <v>613.93941944407118</v>
      </c>
      <c r="L193" s="56">
        <f t="shared" si="78"/>
        <v>611.1550458777466</v>
      </c>
      <c r="M193" s="56">
        <f t="shared" si="78"/>
        <v>611.1550458777466</v>
      </c>
      <c r="N193" s="56">
        <f t="shared" si="78"/>
        <v>606.43200311425812</v>
      </c>
      <c r="O193" s="56">
        <f t="shared" si="78"/>
        <v>551.59401130459867</v>
      </c>
      <c r="P193" s="56">
        <f t="shared" si="78"/>
        <v>549.64566802804063</v>
      </c>
      <c r="Q193" s="56">
        <f t="shared" si="78"/>
        <v>547.68414012531889</v>
      </c>
      <c r="R193" s="56">
        <f t="shared" si="78"/>
        <v>538.08008535902491</v>
      </c>
      <c r="S193" s="56">
        <f t="shared" si="78"/>
        <v>537.13459010308497</v>
      </c>
      <c r="T193" s="56">
        <f t="shared" si="78"/>
        <v>536.09555713685859</v>
      </c>
      <c r="U193" s="56">
        <f t="shared" si="78"/>
        <v>547.86881416078813</v>
      </c>
      <c r="V193" s="56">
        <f t="shared" si="78"/>
        <v>546.9125682333181</v>
      </c>
      <c r="W193" s="56">
        <f t="shared" si="78"/>
        <v>540.47268066305946</v>
      </c>
      <c r="X193" s="56">
        <f t="shared" si="78"/>
        <v>541.23831566081151</v>
      </c>
      <c r="Y193" s="56">
        <f t="shared" si="78"/>
        <v>525.41642064575422</v>
      </c>
      <c r="Z193" s="56">
        <f t="shared" si="78"/>
        <v>468.73819216561083</v>
      </c>
      <c r="AA193" s="56">
        <f t="shared" si="78"/>
        <v>410.21049532968186</v>
      </c>
      <c r="AB193" s="56">
        <f t="shared" si="78"/>
        <v>407.39121247634137</v>
      </c>
      <c r="AC193" s="56">
        <f t="shared" si="78"/>
        <v>406.22697263259499</v>
      </c>
      <c r="AD193" s="56">
        <f t="shared" si="78"/>
        <v>406.22697263259499</v>
      </c>
      <c r="AE193" s="56">
        <f t="shared" si="78"/>
        <v>191.41621909950783</v>
      </c>
      <c r="AF193" s="56">
        <f t="shared" si="78"/>
        <v>6.4455207375444026</v>
      </c>
      <c r="AG193" s="56">
        <f t="shared" si="78"/>
        <v>6.3841638273540031</v>
      </c>
      <c r="AH193" s="56">
        <f t="shared" si="78"/>
        <v>6.3257599235364026</v>
      </c>
      <c r="AI193" s="56">
        <f t="shared" si="78"/>
        <v>6.3381286282296125</v>
      </c>
      <c r="AJ193" s="56">
        <f t="shared" si="78"/>
        <v>4.8844153556714431</v>
      </c>
      <c r="AK193" s="56">
        <f t="shared" si="78"/>
        <v>2.0381411263164027</v>
      </c>
    </row>
    <row r="194" spans="1:37 16384:16384" ht="14.65" customHeight="1" x14ac:dyDescent="0.35">
      <c r="B194" t="s">
        <v>246</v>
      </c>
      <c r="C194" s="9" t="s">
        <v>524</v>
      </c>
      <c r="D194" s="17">
        <f>SUM(D195:D198)</f>
        <v>55.375999999999991</v>
      </c>
      <c r="E194" s="17">
        <f>SUM(E195:E198)</f>
        <v>54.927</v>
      </c>
      <c r="F194" s="17">
        <f t="shared" ref="F194:AK194" si="79">SUM(F195:F198)</f>
        <v>54.927999999999997</v>
      </c>
      <c r="G194" s="17">
        <f t="shared" si="79"/>
        <v>54.927999999999997</v>
      </c>
      <c r="H194" s="17">
        <f t="shared" si="79"/>
        <v>54.927999999999997</v>
      </c>
      <c r="I194" s="17">
        <f t="shared" si="79"/>
        <v>54.927999999999997</v>
      </c>
      <c r="J194" s="17">
        <f t="shared" si="79"/>
        <v>54.927999999999997</v>
      </c>
      <c r="K194" s="17">
        <f t="shared" si="79"/>
        <v>54.927999999999997</v>
      </c>
      <c r="L194" s="17">
        <f t="shared" si="79"/>
        <v>54.927999999999997</v>
      </c>
      <c r="M194" s="17">
        <f t="shared" si="79"/>
        <v>54.927999999999997</v>
      </c>
      <c r="N194" s="17">
        <f t="shared" si="79"/>
        <v>54.927999999999997</v>
      </c>
      <c r="O194" s="17">
        <f t="shared" si="79"/>
        <v>0</v>
      </c>
      <c r="P194" s="17">
        <f t="shared" si="79"/>
        <v>0</v>
      </c>
      <c r="Q194" s="17">
        <f t="shared" si="79"/>
        <v>0</v>
      </c>
      <c r="R194" s="17">
        <f t="shared" si="79"/>
        <v>0</v>
      </c>
      <c r="S194" s="17">
        <f t="shared" si="79"/>
        <v>0</v>
      </c>
      <c r="T194" s="17">
        <f t="shared" si="79"/>
        <v>0</v>
      </c>
      <c r="U194" s="17">
        <f t="shared" si="79"/>
        <v>0</v>
      </c>
      <c r="V194" s="17">
        <f t="shared" si="79"/>
        <v>0</v>
      </c>
      <c r="W194" s="17">
        <f t="shared" si="79"/>
        <v>0</v>
      </c>
      <c r="X194" s="17">
        <f t="shared" si="79"/>
        <v>0</v>
      </c>
      <c r="Y194" s="17">
        <f t="shared" si="79"/>
        <v>0</v>
      </c>
      <c r="Z194" s="17">
        <f t="shared" si="79"/>
        <v>0</v>
      </c>
      <c r="AA194" s="17">
        <f t="shared" si="79"/>
        <v>0</v>
      </c>
      <c r="AB194" s="17">
        <f t="shared" si="79"/>
        <v>0</v>
      </c>
      <c r="AC194" s="17">
        <f t="shared" si="79"/>
        <v>0</v>
      </c>
      <c r="AD194" s="17">
        <f t="shared" si="79"/>
        <v>0</v>
      </c>
      <c r="AE194" s="17">
        <f t="shared" si="79"/>
        <v>0</v>
      </c>
      <c r="AF194" s="17">
        <f t="shared" si="79"/>
        <v>0</v>
      </c>
      <c r="AG194" s="17">
        <f t="shared" si="79"/>
        <v>0</v>
      </c>
      <c r="AH194" s="17">
        <f t="shared" si="79"/>
        <v>0</v>
      </c>
      <c r="AI194" s="17">
        <f t="shared" si="79"/>
        <v>0</v>
      </c>
      <c r="AJ194" s="17">
        <f t="shared" si="79"/>
        <v>0</v>
      </c>
      <c r="AK194" s="17">
        <f t="shared" si="79"/>
        <v>0</v>
      </c>
    </row>
    <row r="195" spans="1:37 16384:16384" ht="14.65" customHeight="1" x14ac:dyDescent="0.35">
      <c r="B195" t="s">
        <v>246</v>
      </c>
      <c r="C195" s="55" t="s">
        <v>647</v>
      </c>
      <c r="D195" s="132">
        <v>25.265999999999998</v>
      </c>
      <c r="E195" s="132">
        <v>13.731</v>
      </c>
      <c r="F195" s="17">
        <f t="shared" ref="F195:AK195" si="80">IF(F$2&lt;=2035,E198,0)</f>
        <v>13.731999999999999</v>
      </c>
      <c r="G195" s="17">
        <f t="shared" si="80"/>
        <v>13.731999999999999</v>
      </c>
      <c r="H195" s="17">
        <f t="shared" si="80"/>
        <v>13.731999999999999</v>
      </c>
      <c r="I195" s="17">
        <f t="shared" si="80"/>
        <v>13.731999999999999</v>
      </c>
      <c r="J195" s="17">
        <f t="shared" si="80"/>
        <v>13.731999999999999</v>
      </c>
      <c r="K195" s="17">
        <f t="shared" si="80"/>
        <v>13.731999999999999</v>
      </c>
      <c r="L195" s="17">
        <f t="shared" si="80"/>
        <v>13.731999999999999</v>
      </c>
      <c r="M195" s="17">
        <f t="shared" si="80"/>
        <v>13.731999999999999</v>
      </c>
      <c r="N195" s="17">
        <f t="shared" si="80"/>
        <v>13.731999999999999</v>
      </c>
      <c r="O195" s="17">
        <f t="shared" si="80"/>
        <v>0</v>
      </c>
      <c r="P195" s="17">
        <f t="shared" si="80"/>
        <v>0</v>
      </c>
      <c r="Q195" s="17">
        <f t="shared" si="80"/>
        <v>0</v>
      </c>
      <c r="R195" s="17">
        <f t="shared" si="80"/>
        <v>0</v>
      </c>
      <c r="S195" s="17">
        <f t="shared" si="80"/>
        <v>0</v>
      </c>
      <c r="T195" s="17">
        <f t="shared" si="80"/>
        <v>0</v>
      </c>
      <c r="U195" s="17">
        <f t="shared" si="80"/>
        <v>0</v>
      </c>
      <c r="V195" s="17">
        <f t="shared" si="80"/>
        <v>0</v>
      </c>
      <c r="W195" s="17">
        <f t="shared" si="80"/>
        <v>0</v>
      </c>
      <c r="X195" s="17">
        <f t="shared" si="80"/>
        <v>0</v>
      </c>
      <c r="Y195" s="17">
        <f t="shared" si="80"/>
        <v>0</v>
      </c>
      <c r="Z195" s="17">
        <f t="shared" si="80"/>
        <v>0</v>
      </c>
      <c r="AA195" s="17">
        <f t="shared" si="80"/>
        <v>0</v>
      </c>
      <c r="AB195" s="17">
        <f t="shared" si="80"/>
        <v>0</v>
      </c>
      <c r="AC195" s="17">
        <f t="shared" si="80"/>
        <v>0</v>
      </c>
      <c r="AD195" s="17">
        <f t="shared" si="80"/>
        <v>0</v>
      </c>
      <c r="AE195" s="17">
        <f t="shared" si="80"/>
        <v>0</v>
      </c>
      <c r="AF195" s="17">
        <f t="shared" si="80"/>
        <v>0</v>
      </c>
      <c r="AG195" s="17">
        <f t="shared" si="80"/>
        <v>0</v>
      </c>
      <c r="AH195" s="17">
        <f t="shared" si="80"/>
        <v>0</v>
      </c>
      <c r="AI195" s="17">
        <f t="shared" si="80"/>
        <v>0</v>
      </c>
      <c r="AJ195" s="17">
        <f t="shared" si="80"/>
        <v>0</v>
      </c>
      <c r="AK195" s="17">
        <f t="shared" si="80"/>
        <v>0</v>
      </c>
    </row>
    <row r="196" spans="1:37 16384:16384" ht="14.65" customHeight="1" x14ac:dyDescent="0.35">
      <c r="B196" t="s">
        <v>246</v>
      </c>
      <c r="C196" s="55" t="s">
        <v>648</v>
      </c>
      <c r="D196" s="132">
        <v>24.33</v>
      </c>
      <c r="E196" s="132">
        <v>13.731999999999999</v>
      </c>
      <c r="F196" s="17">
        <f t="shared" ref="E196:N198" si="81">IF(F$2&lt;=2035,F195,0)</f>
        <v>13.731999999999999</v>
      </c>
      <c r="G196" s="17">
        <f t="shared" si="81"/>
        <v>13.731999999999999</v>
      </c>
      <c r="H196" s="17">
        <f t="shared" si="81"/>
        <v>13.731999999999999</v>
      </c>
      <c r="I196" s="17">
        <f t="shared" si="81"/>
        <v>13.731999999999999</v>
      </c>
      <c r="J196" s="17">
        <f t="shared" si="81"/>
        <v>13.731999999999999</v>
      </c>
      <c r="K196" s="17">
        <f t="shared" si="81"/>
        <v>13.731999999999999</v>
      </c>
      <c r="L196" s="17">
        <f t="shared" si="81"/>
        <v>13.731999999999999</v>
      </c>
      <c r="M196" s="17">
        <f t="shared" si="81"/>
        <v>13.731999999999999</v>
      </c>
      <c r="N196" s="17">
        <f t="shared" si="81"/>
        <v>13.731999999999999</v>
      </c>
      <c r="O196" s="17">
        <f t="shared" ref="O196:X198" si="82">IF(O$2&lt;=2035,O195,0)</f>
        <v>0</v>
      </c>
      <c r="P196" s="17">
        <f t="shared" si="82"/>
        <v>0</v>
      </c>
      <c r="Q196" s="17">
        <f t="shared" si="82"/>
        <v>0</v>
      </c>
      <c r="R196" s="17">
        <f t="shared" si="82"/>
        <v>0</v>
      </c>
      <c r="S196" s="17">
        <f t="shared" si="82"/>
        <v>0</v>
      </c>
      <c r="T196" s="17">
        <f t="shared" si="82"/>
        <v>0</v>
      </c>
      <c r="U196" s="17">
        <f t="shared" si="82"/>
        <v>0</v>
      </c>
      <c r="V196" s="17">
        <f t="shared" si="82"/>
        <v>0</v>
      </c>
      <c r="W196" s="17">
        <f t="shared" si="82"/>
        <v>0</v>
      </c>
      <c r="X196" s="17">
        <f t="shared" si="82"/>
        <v>0</v>
      </c>
      <c r="Y196" s="17">
        <f t="shared" ref="Y196:AH198" si="83">IF(Y$2&lt;=2035,Y195,0)</f>
        <v>0</v>
      </c>
      <c r="Z196" s="17">
        <f t="shared" si="83"/>
        <v>0</v>
      </c>
      <c r="AA196" s="17">
        <f t="shared" si="83"/>
        <v>0</v>
      </c>
      <c r="AB196" s="17">
        <f t="shared" si="83"/>
        <v>0</v>
      </c>
      <c r="AC196" s="17">
        <f t="shared" si="83"/>
        <v>0</v>
      </c>
      <c r="AD196" s="17">
        <f t="shared" si="83"/>
        <v>0</v>
      </c>
      <c r="AE196" s="17">
        <f t="shared" si="83"/>
        <v>0</v>
      </c>
      <c r="AF196" s="17">
        <f t="shared" si="83"/>
        <v>0</v>
      </c>
      <c r="AG196" s="17">
        <f t="shared" si="83"/>
        <v>0</v>
      </c>
      <c r="AH196" s="17">
        <f t="shared" si="83"/>
        <v>0</v>
      </c>
      <c r="AI196" s="17">
        <f t="shared" ref="AI196:AK198" si="84">IF(AI$2&lt;=2035,AI195,0)</f>
        <v>0</v>
      </c>
      <c r="AJ196" s="17">
        <f t="shared" si="84"/>
        <v>0</v>
      </c>
      <c r="AK196" s="17">
        <f t="shared" si="84"/>
        <v>0</v>
      </c>
    </row>
    <row r="197" spans="1:37 16384:16384" ht="14.65" customHeight="1" x14ac:dyDescent="0.35">
      <c r="B197" t="s">
        <v>246</v>
      </c>
      <c r="C197" s="55" t="s">
        <v>649</v>
      </c>
      <c r="D197" s="132">
        <v>-7.9530000000000003</v>
      </c>
      <c r="E197" s="17">
        <f t="shared" si="81"/>
        <v>13.731999999999999</v>
      </c>
      <c r="F197" s="17">
        <f t="shared" si="81"/>
        <v>13.731999999999999</v>
      </c>
      <c r="G197" s="17">
        <f t="shared" si="81"/>
        <v>13.731999999999999</v>
      </c>
      <c r="H197" s="17">
        <f t="shared" si="81"/>
        <v>13.731999999999999</v>
      </c>
      <c r="I197" s="17">
        <f t="shared" si="81"/>
        <v>13.731999999999999</v>
      </c>
      <c r="J197" s="17">
        <f t="shared" si="81"/>
        <v>13.731999999999999</v>
      </c>
      <c r="K197" s="17">
        <f t="shared" si="81"/>
        <v>13.731999999999999</v>
      </c>
      <c r="L197" s="17">
        <f t="shared" si="81"/>
        <v>13.731999999999999</v>
      </c>
      <c r="M197" s="17">
        <f t="shared" si="81"/>
        <v>13.731999999999999</v>
      </c>
      <c r="N197" s="17">
        <f t="shared" si="81"/>
        <v>13.731999999999999</v>
      </c>
      <c r="O197" s="17">
        <f t="shared" si="82"/>
        <v>0</v>
      </c>
      <c r="P197" s="17">
        <f t="shared" si="82"/>
        <v>0</v>
      </c>
      <c r="Q197" s="17">
        <f t="shared" si="82"/>
        <v>0</v>
      </c>
      <c r="R197" s="17">
        <f t="shared" si="82"/>
        <v>0</v>
      </c>
      <c r="S197" s="17">
        <f t="shared" si="82"/>
        <v>0</v>
      </c>
      <c r="T197" s="17">
        <f t="shared" si="82"/>
        <v>0</v>
      </c>
      <c r="U197" s="17">
        <f t="shared" si="82"/>
        <v>0</v>
      </c>
      <c r="V197" s="17">
        <f t="shared" si="82"/>
        <v>0</v>
      </c>
      <c r="W197" s="17">
        <f t="shared" si="82"/>
        <v>0</v>
      </c>
      <c r="X197" s="17">
        <f t="shared" si="82"/>
        <v>0</v>
      </c>
      <c r="Y197" s="17">
        <f t="shared" si="83"/>
        <v>0</v>
      </c>
      <c r="Z197" s="17">
        <f t="shared" si="83"/>
        <v>0</v>
      </c>
      <c r="AA197" s="17">
        <f t="shared" si="83"/>
        <v>0</v>
      </c>
      <c r="AB197" s="17">
        <f t="shared" si="83"/>
        <v>0</v>
      </c>
      <c r="AC197" s="17">
        <f t="shared" si="83"/>
        <v>0</v>
      </c>
      <c r="AD197" s="17">
        <f t="shared" si="83"/>
        <v>0</v>
      </c>
      <c r="AE197" s="17">
        <f t="shared" si="83"/>
        <v>0</v>
      </c>
      <c r="AF197" s="17">
        <f t="shared" si="83"/>
        <v>0</v>
      </c>
      <c r="AG197" s="17">
        <f t="shared" si="83"/>
        <v>0</v>
      </c>
      <c r="AH197" s="17">
        <f t="shared" si="83"/>
        <v>0</v>
      </c>
      <c r="AI197" s="17">
        <f t="shared" si="84"/>
        <v>0</v>
      </c>
      <c r="AJ197" s="17">
        <f t="shared" si="84"/>
        <v>0</v>
      </c>
      <c r="AK197" s="17">
        <f t="shared" si="84"/>
        <v>0</v>
      </c>
    </row>
    <row r="198" spans="1:37 16384:16384" ht="14.65" customHeight="1" x14ac:dyDescent="0.35">
      <c r="B198" t="s">
        <v>246</v>
      </c>
      <c r="C198" s="55" t="s">
        <v>650</v>
      </c>
      <c r="D198" s="132">
        <v>13.733000000000001</v>
      </c>
      <c r="E198" s="17">
        <f t="shared" si="81"/>
        <v>13.731999999999999</v>
      </c>
      <c r="F198" s="17">
        <f t="shared" si="81"/>
        <v>13.731999999999999</v>
      </c>
      <c r="G198" s="17">
        <f t="shared" si="81"/>
        <v>13.731999999999999</v>
      </c>
      <c r="H198" s="17">
        <f t="shared" si="81"/>
        <v>13.731999999999999</v>
      </c>
      <c r="I198" s="17">
        <f t="shared" si="81"/>
        <v>13.731999999999999</v>
      </c>
      <c r="J198" s="17">
        <f t="shared" si="81"/>
        <v>13.731999999999999</v>
      </c>
      <c r="K198" s="17">
        <f t="shared" si="81"/>
        <v>13.731999999999999</v>
      </c>
      <c r="L198" s="17">
        <f t="shared" si="81"/>
        <v>13.731999999999999</v>
      </c>
      <c r="M198" s="17">
        <f t="shared" si="81"/>
        <v>13.731999999999999</v>
      </c>
      <c r="N198" s="17">
        <f t="shared" si="81"/>
        <v>13.731999999999999</v>
      </c>
      <c r="O198" s="17">
        <f t="shared" si="82"/>
        <v>0</v>
      </c>
      <c r="P198" s="17">
        <f t="shared" si="82"/>
        <v>0</v>
      </c>
      <c r="Q198" s="17">
        <f t="shared" si="82"/>
        <v>0</v>
      </c>
      <c r="R198" s="17">
        <f t="shared" si="82"/>
        <v>0</v>
      </c>
      <c r="S198" s="17">
        <f t="shared" si="82"/>
        <v>0</v>
      </c>
      <c r="T198" s="17">
        <f t="shared" si="82"/>
        <v>0</v>
      </c>
      <c r="U198" s="17">
        <f t="shared" si="82"/>
        <v>0</v>
      </c>
      <c r="V198" s="17">
        <f t="shared" si="82"/>
        <v>0</v>
      </c>
      <c r="W198" s="17">
        <f t="shared" si="82"/>
        <v>0</v>
      </c>
      <c r="X198" s="17">
        <f t="shared" si="82"/>
        <v>0</v>
      </c>
      <c r="Y198" s="17">
        <f t="shared" si="83"/>
        <v>0</v>
      </c>
      <c r="Z198" s="17">
        <f t="shared" si="83"/>
        <v>0</v>
      </c>
      <c r="AA198" s="17">
        <f t="shared" si="83"/>
        <v>0</v>
      </c>
      <c r="AB198" s="17">
        <f t="shared" si="83"/>
        <v>0</v>
      </c>
      <c r="AC198" s="17">
        <f t="shared" si="83"/>
        <v>0</v>
      </c>
      <c r="AD198" s="17">
        <f t="shared" si="83"/>
        <v>0</v>
      </c>
      <c r="AE198" s="17">
        <f t="shared" si="83"/>
        <v>0</v>
      </c>
      <c r="AF198" s="17">
        <f t="shared" si="83"/>
        <v>0</v>
      </c>
      <c r="AG198" s="17">
        <f t="shared" si="83"/>
        <v>0</v>
      </c>
      <c r="AH198" s="17">
        <f t="shared" si="83"/>
        <v>0</v>
      </c>
      <c r="AI198" s="17">
        <f t="shared" si="84"/>
        <v>0</v>
      </c>
      <c r="AJ198" s="17">
        <f t="shared" si="84"/>
        <v>0</v>
      </c>
      <c r="AK198" s="17">
        <f t="shared" si="84"/>
        <v>0</v>
      </c>
    </row>
    <row r="199" spans="1:37 16384:16384" ht="14.65" customHeight="1" x14ac:dyDescent="0.35">
      <c r="B199" t="s">
        <v>246</v>
      </c>
      <c r="C199" s="9" t="s">
        <v>525</v>
      </c>
      <c r="D199" s="17">
        <f>D203*((D11-D188-D194-D200-D208))</f>
        <v>311.28285585563623</v>
      </c>
      <c r="E199" s="17">
        <f>E203*((E11-E188-E194-E200-E208))</f>
        <v>338.6929606734339</v>
      </c>
      <c r="F199" s="17">
        <f>F203*((F11-F188-F194-F200-F208))</f>
        <v>406.58439068005305</v>
      </c>
      <c r="G199" s="17">
        <f>G203*((G11-G188-G194-G200-G208))</f>
        <v>411.5647272261233</v>
      </c>
      <c r="H199" s="17">
        <f>H203*((H11-H188-H194-H200-H208))</f>
        <v>405.99204336712239</v>
      </c>
      <c r="I199" s="17">
        <f>I203*((I11-I188-I194-I200-I208))</f>
        <v>405.24318162712245</v>
      </c>
      <c r="J199" s="17">
        <f>J203*((J11-J188-J194-J200-J208))</f>
        <v>398.64651543623359</v>
      </c>
      <c r="K199" s="17">
        <f>K203*((K11-K188-K194-K200-K208))</f>
        <v>398.72304909321241</v>
      </c>
      <c r="L199" s="17">
        <f>L203*((L11-L188-L194-L200-L208))</f>
        <v>396.48526469583538</v>
      </c>
      <c r="M199" s="17">
        <f>M203*((M11-M188-M194-M200-M208))</f>
        <v>396.48526469583538</v>
      </c>
      <c r="N199" s="17">
        <f>N203*((N11-N188-N194-N200-N208))</f>
        <v>391.7622219323469</v>
      </c>
      <c r="O199" s="17">
        <f>O203*((O11-O188-O194-O200-O208))</f>
        <v>391.8522301226875</v>
      </c>
      <c r="P199" s="17">
        <f>P203*((P11-P188-P194-P200-P208))</f>
        <v>390.19259578692947</v>
      </c>
      <c r="Q199" s="17">
        <f>Q203*((Q11-Q188-Q194-Q200-Q208))</f>
        <v>388.92731490427968</v>
      </c>
      <c r="R199" s="17">
        <f>R203*((R11-R188-R194-R200-R208))</f>
        <v>379.45345166723376</v>
      </c>
      <c r="S199" s="17">
        <f>S203*((S11-S188-S194-S200-S208))</f>
        <v>378.70175474281382</v>
      </c>
      <c r="T199" s="17">
        <f>T203*((T11-T188-T194-T200-T208))</f>
        <v>377.66272177658743</v>
      </c>
      <c r="U199" s="17">
        <f>U203*((U11-U188-U194-U200-U208))</f>
        <v>389.43597880051692</v>
      </c>
      <c r="V199" s="17">
        <f>V203*((V11-V188-V194-V200-V208))</f>
        <v>388.65050936704694</v>
      </c>
      <c r="W199" s="17">
        <f>W203*((W11-W188-W194-W200-W208))</f>
        <v>384.5807427973574</v>
      </c>
      <c r="X199" s="17">
        <f>X203*((X11-X188-X194-X200-X208))</f>
        <v>388.29512982686032</v>
      </c>
      <c r="Y199" s="17">
        <f>Y203*((Y11-Y188-Y194-Y200-Y208))</f>
        <v>377.02056020492302</v>
      </c>
      <c r="Z199" s="17">
        <f>Z203*((Z11-Z188-Z194-Z200-Z208))</f>
        <v>335.40824887825801</v>
      </c>
      <c r="AA199" s="17">
        <f>AA203*((AA11-AA188-AA194-AA200-AA208))</f>
        <v>290.73624704049786</v>
      </c>
      <c r="AB199" s="17">
        <f>AB203*((AB11-AB188-AB194-AB200-AB208))</f>
        <v>288.53623750014935</v>
      </c>
      <c r="AC199" s="17">
        <f>AC203*((AC11-AC188-AC194-AC200-AC208))</f>
        <v>287.73437770477102</v>
      </c>
      <c r="AD199" s="17">
        <f>AD203*((AD11-AD188-AD194-AD200-AD208))</f>
        <v>287.73437770477102</v>
      </c>
      <c r="AE199" s="17">
        <f>AE203*((AE11-AE188-AE194-AE200-AE208))</f>
        <v>135.65259396370962</v>
      </c>
      <c r="AF199" s="17">
        <f>AF203*((AF11-AF188-AF194-AF200-AF208))</f>
        <v>4.4950727329764026</v>
      </c>
      <c r="AG199" s="17">
        <f>AG203*((AG11-AG188-AG194-AG200-AG208))</f>
        <v>4.4956924997460028</v>
      </c>
      <c r="AH199" s="17">
        <f>AH203*((AH11-AH188-AH194-AH200-AH208))</f>
        <v>4.4962824381684028</v>
      </c>
      <c r="AI199" s="17">
        <f>AI203*((AI11-AI188-AI194-AI200-AI208))</f>
        <v>4.5086511428616127</v>
      </c>
      <c r="AJ199" s="17">
        <f>AJ203*((AJ11-AJ188-AJ194-AJ200-AJ208))</f>
        <v>3.5152224102074423</v>
      </c>
      <c r="AK199" s="17">
        <f>AK203*((AK11-AK188-AK194-AK200-AK208))</f>
        <v>1.6089388289484026</v>
      </c>
    </row>
    <row r="200" spans="1:37 16384:16384" ht="14.65" customHeight="1" x14ac:dyDescent="0.35">
      <c r="B200" t="s">
        <v>246</v>
      </c>
      <c r="C200" s="9" t="s">
        <v>526</v>
      </c>
      <c r="D200" s="17">
        <f>IFERROR(((8.76*0.5*(246.1))*D204*(D224*1000))/1000000,0)</f>
        <v>155.36541449073718</v>
      </c>
      <c r="E200" s="17">
        <f>IFERROR(((8.76*0.5*(255.73))*E204*(E224*1000))/1000000,0)</f>
        <v>161.71289998558802</v>
      </c>
      <c r="F200" s="17">
        <f t="shared" ref="F200:AK200" si="85">IFERROR(((8.76*0.5*(255.73))*F204*(F224*1000))/1000000,0)</f>
        <v>160.80976489959122</v>
      </c>
      <c r="G200" s="17">
        <f t="shared" si="85"/>
        <v>160.71290562771117</v>
      </c>
      <c r="H200" s="17">
        <f t="shared" si="85"/>
        <v>160.71290562771117</v>
      </c>
      <c r="I200" s="17">
        <f t="shared" si="85"/>
        <v>160.71290562771117</v>
      </c>
      <c r="J200" s="17">
        <f t="shared" si="85"/>
        <v>160.71290562771117</v>
      </c>
      <c r="K200" s="17">
        <f t="shared" si="85"/>
        <v>160.28837035085874</v>
      </c>
      <c r="L200" s="17">
        <f t="shared" si="85"/>
        <v>159.74178118191119</v>
      </c>
      <c r="M200" s="17">
        <f t="shared" si="85"/>
        <v>159.74178118191119</v>
      </c>
      <c r="N200" s="17">
        <f t="shared" si="85"/>
        <v>159.74178118191119</v>
      </c>
      <c r="O200" s="17">
        <f t="shared" si="85"/>
        <v>159.74178118191119</v>
      </c>
      <c r="P200" s="17">
        <f t="shared" si="85"/>
        <v>159.45307224111116</v>
      </c>
      <c r="Q200" s="17">
        <f t="shared" si="85"/>
        <v>158.75682522103915</v>
      </c>
      <c r="R200" s="17">
        <f t="shared" si="85"/>
        <v>158.62663369179114</v>
      </c>
      <c r="S200" s="17">
        <f t="shared" si="85"/>
        <v>158.43283536027118</v>
      </c>
      <c r="T200" s="17">
        <f t="shared" si="85"/>
        <v>158.43283536027118</v>
      </c>
      <c r="U200" s="17">
        <f t="shared" si="85"/>
        <v>158.43283536027118</v>
      </c>
      <c r="V200" s="17">
        <f t="shared" si="85"/>
        <v>158.26205886627116</v>
      </c>
      <c r="W200" s="17">
        <f t="shared" si="85"/>
        <v>155.89193786570203</v>
      </c>
      <c r="X200" s="17">
        <f t="shared" si="85"/>
        <v>152.94318583395116</v>
      </c>
      <c r="Y200" s="17">
        <f t="shared" si="85"/>
        <v>148.39586044083114</v>
      </c>
      <c r="Z200" s="17">
        <f t="shared" si="85"/>
        <v>133.32994328735279</v>
      </c>
      <c r="AA200" s="17">
        <f t="shared" si="85"/>
        <v>119.474248289184</v>
      </c>
      <c r="AB200" s="17">
        <f t="shared" si="85"/>
        <v>118.85497497619201</v>
      </c>
      <c r="AC200" s="17">
        <f t="shared" si="85"/>
        <v>118.492594927824</v>
      </c>
      <c r="AD200" s="17">
        <f t="shared" si="85"/>
        <v>118.492594927824</v>
      </c>
      <c r="AE200" s="17">
        <f t="shared" si="85"/>
        <v>55.763625135798222</v>
      </c>
      <c r="AF200" s="17">
        <f t="shared" si="85"/>
        <v>1.9504480045679999</v>
      </c>
      <c r="AG200" s="17">
        <f t="shared" si="85"/>
        <v>1.8884713276080001</v>
      </c>
      <c r="AH200" s="17">
        <f t="shared" si="85"/>
        <v>1.8294774853679998</v>
      </c>
      <c r="AI200" s="17">
        <f t="shared" si="85"/>
        <v>1.8294774853679998</v>
      </c>
      <c r="AJ200" s="17">
        <f t="shared" si="85"/>
        <v>1.3691929454640004</v>
      </c>
      <c r="AK200" s="17">
        <f t="shared" si="85"/>
        <v>0.42920229736799997</v>
      </c>
    </row>
    <row r="201" spans="1:37 16384:16384" ht="14.65" customHeight="1" x14ac:dyDescent="0.35">
      <c r="C201" s="9"/>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c r="AB201" s="78"/>
      <c r="AC201" s="78"/>
      <c r="AD201" s="78"/>
      <c r="AE201" s="78"/>
      <c r="AF201" s="78"/>
      <c r="AG201" s="78"/>
      <c r="AH201" s="78"/>
      <c r="AI201" s="78"/>
      <c r="AJ201" s="78"/>
      <c r="AK201" s="78"/>
      <c r="XFD201" s="78"/>
    </row>
    <row r="202" spans="1:37 16384:16384" ht="14.65" customHeight="1" x14ac:dyDescent="0.35">
      <c r="B202" t="s">
        <v>408</v>
      </c>
      <c r="C202" s="9" t="s">
        <v>402</v>
      </c>
      <c r="D202" s="95">
        <f>D194/D11</f>
        <v>1.5612317159880284E-3</v>
      </c>
      <c r="E202" s="95">
        <f>E194/E11</f>
        <v>1.4185165777882008E-3</v>
      </c>
      <c r="F202" s="95">
        <f>F194/F11</f>
        <v>1.1838037244376609E-3</v>
      </c>
      <c r="G202" s="95">
        <f>G194/G11</f>
        <v>1.1699168973197437E-3</v>
      </c>
      <c r="H202" s="95">
        <f>H194/H11</f>
        <v>1.1855163368269198E-3</v>
      </c>
      <c r="I202" s="95">
        <f>I194/I11</f>
        <v>1.1876315321900975E-3</v>
      </c>
      <c r="J202" s="95">
        <f>J194/J11</f>
        <v>1.2065954245823322E-3</v>
      </c>
      <c r="K202" s="95">
        <f>K194/K11</f>
        <v>1.2063661706685645E-3</v>
      </c>
      <c r="L202" s="95">
        <f>L194/L11</f>
        <v>1.2131550012587117E-3</v>
      </c>
      <c r="M202" s="95">
        <f>M194/M11</f>
        <v>1.2131550012587117E-3</v>
      </c>
      <c r="N202" s="95">
        <f>N194/N11</f>
        <v>1.2272620134931276E-3</v>
      </c>
      <c r="O202" s="95">
        <f>O194/O11</f>
        <v>0</v>
      </c>
      <c r="P202" s="95">
        <f>P194/P11</f>
        <v>0</v>
      </c>
      <c r="Q202" s="95">
        <f>Q194/Q11</f>
        <v>0</v>
      </c>
      <c r="R202" s="95">
        <f>R194/R11</f>
        <v>0</v>
      </c>
      <c r="S202" s="95">
        <f>S194/S11</f>
        <v>0</v>
      </c>
      <c r="T202" s="95">
        <f>T194/T11</f>
        <v>0</v>
      </c>
      <c r="U202" s="95">
        <f>U194/U11</f>
        <v>0</v>
      </c>
      <c r="V202" s="95">
        <f>V194/V11</f>
        <v>0</v>
      </c>
      <c r="W202" s="95">
        <f>W194/W11</f>
        <v>0</v>
      </c>
      <c r="X202" s="95">
        <f>X194/X11</f>
        <v>0</v>
      </c>
      <c r="Y202" s="95">
        <f>Y194/Y11</f>
        <v>0</v>
      </c>
      <c r="Z202" s="95">
        <f>Z194/Z11</f>
        <v>0</v>
      </c>
      <c r="AA202" s="95">
        <f>AA194/AA11</f>
        <v>0</v>
      </c>
      <c r="AB202" s="95">
        <f>AB194/AB11</f>
        <v>0</v>
      </c>
      <c r="AC202" s="95">
        <f>AC194/AC11</f>
        <v>0</v>
      </c>
      <c r="AD202" s="95">
        <f>AD194/AD11</f>
        <v>0</v>
      </c>
      <c r="AE202" s="95">
        <f>AE194/AE11</f>
        <v>0</v>
      </c>
      <c r="AF202" s="95">
        <f>AF194/AF11</f>
        <v>0</v>
      </c>
      <c r="AG202" s="95">
        <f>AG194/AG11</f>
        <v>0</v>
      </c>
      <c r="AH202" s="95">
        <f>AH194/AH11</f>
        <v>0</v>
      </c>
      <c r="AI202" s="95">
        <f>AI194/AI11</f>
        <v>0</v>
      </c>
      <c r="AJ202" s="95">
        <f>AJ194/AJ11</f>
        <v>0</v>
      </c>
      <c r="AK202" s="95">
        <f>AK194/AK11</f>
        <v>0</v>
      </c>
    </row>
    <row r="203" spans="1:37 16384:16384" ht="14.65" customHeight="1" x14ac:dyDescent="0.35">
      <c r="B203" t="s">
        <v>408</v>
      </c>
      <c r="C203" s="9" t="s">
        <v>403</v>
      </c>
      <c r="D203" s="95">
        <v>0.01</v>
      </c>
      <c r="E203" s="95">
        <v>0.01</v>
      </c>
      <c r="F203" s="95">
        <v>0.01</v>
      </c>
      <c r="G203" s="95">
        <v>0.01</v>
      </c>
      <c r="H203" s="95">
        <v>0.01</v>
      </c>
      <c r="I203" s="95">
        <v>0.01</v>
      </c>
      <c r="J203" s="95">
        <v>0.01</v>
      </c>
      <c r="K203" s="95">
        <v>0.01</v>
      </c>
      <c r="L203" s="95">
        <v>0.01</v>
      </c>
      <c r="M203" s="95">
        <v>0.01</v>
      </c>
      <c r="N203" s="95">
        <v>0.01</v>
      </c>
      <c r="O203" s="95">
        <v>0.01</v>
      </c>
      <c r="P203" s="95">
        <v>0.01</v>
      </c>
      <c r="Q203" s="95">
        <v>0.01</v>
      </c>
      <c r="R203" s="95">
        <v>0.01</v>
      </c>
      <c r="S203" s="95">
        <v>0.01</v>
      </c>
      <c r="T203" s="95">
        <v>0.01</v>
      </c>
      <c r="U203" s="95">
        <v>0.01</v>
      </c>
      <c r="V203" s="95">
        <v>0.01</v>
      </c>
      <c r="W203" s="95">
        <v>0.01</v>
      </c>
      <c r="X203" s="95">
        <v>0.01</v>
      </c>
      <c r="Y203" s="95">
        <v>0.01</v>
      </c>
      <c r="Z203" s="95">
        <v>0.01</v>
      </c>
      <c r="AA203" s="95">
        <v>0.01</v>
      </c>
      <c r="AB203" s="95">
        <v>0.01</v>
      </c>
      <c r="AC203" s="95">
        <v>0.01</v>
      </c>
      <c r="AD203" s="95">
        <v>0.01</v>
      </c>
      <c r="AE203" s="95">
        <v>0.01</v>
      </c>
      <c r="AF203" s="95">
        <v>0.01</v>
      </c>
      <c r="AG203" s="95">
        <v>0.01</v>
      </c>
      <c r="AH203" s="95">
        <v>0.01</v>
      </c>
      <c r="AI203" s="95">
        <v>0.01</v>
      </c>
      <c r="AJ203" s="95">
        <v>0.01</v>
      </c>
      <c r="AK203" s="95">
        <v>0.01</v>
      </c>
    </row>
    <row r="204" spans="1:37 16384:16384" ht="14.65" customHeight="1" x14ac:dyDescent="0.35">
      <c r="B204" s="61" t="s">
        <v>498</v>
      </c>
      <c r="C204" s="9" t="s">
        <v>404</v>
      </c>
      <c r="D204" s="95">
        <v>4.0000000000000001E-3</v>
      </c>
      <c r="E204" s="95">
        <v>4.0000000000000001E-3</v>
      </c>
      <c r="F204" s="95">
        <v>4.0000000000000001E-3</v>
      </c>
      <c r="G204" s="95">
        <v>4.0000000000000001E-3</v>
      </c>
      <c r="H204" s="95">
        <v>4.0000000000000001E-3</v>
      </c>
      <c r="I204" s="95">
        <v>4.0000000000000001E-3</v>
      </c>
      <c r="J204" s="95">
        <v>4.0000000000000001E-3</v>
      </c>
      <c r="K204" s="95">
        <v>4.0000000000000001E-3</v>
      </c>
      <c r="L204" s="95">
        <v>4.0000000000000001E-3</v>
      </c>
      <c r="M204" s="95">
        <v>4.0000000000000001E-3</v>
      </c>
      <c r="N204" s="95">
        <v>4.0000000000000001E-3</v>
      </c>
      <c r="O204" s="95">
        <v>4.0000000000000001E-3</v>
      </c>
      <c r="P204" s="95">
        <v>4.0000000000000001E-3</v>
      </c>
      <c r="Q204" s="95">
        <v>4.0000000000000001E-3</v>
      </c>
      <c r="R204" s="95">
        <v>4.0000000000000001E-3</v>
      </c>
      <c r="S204" s="95">
        <v>4.0000000000000001E-3</v>
      </c>
      <c r="T204" s="95">
        <v>4.0000000000000001E-3</v>
      </c>
      <c r="U204" s="95">
        <v>4.0000000000000001E-3</v>
      </c>
      <c r="V204" s="95">
        <v>4.0000000000000001E-3</v>
      </c>
      <c r="W204" s="95">
        <v>4.0000000000000001E-3</v>
      </c>
      <c r="X204" s="95">
        <v>4.0000000000000001E-3</v>
      </c>
      <c r="Y204" s="95">
        <v>4.0000000000000001E-3</v>
      </c>
      <c r="Z204" s="95">
        <v>4.0000000000000001E-3</v>
      </c>
      <c r="AA204" s="95">
        <v>4.0000000000000001E-3</v>
      </c>
      <c r="AB204" s="95">
        <v>4.0000000000000001E-3</v>
      </c>
      <c r="AC204" s="95">
        <v>4.0000000000000001E-3</v>
      </c>
      <c r="AD204" s="95">
        <v>4.0000000000000001E-3</v>
      </c>
      <c r="AE204" s="95">
        <v>4.0000000000000001E-3</v>
      </c>
      <c r="AF204" s="95">
        <v>4.0000000000000001E-3</v>
      </c>
      <c r="AG204" s="95">
        <v>4.0000000000000001E-3</v>
      </c>
      <c r="AH204" s="95">
        <v>4.0000000000000001E-3</v>
      </c>
      <c r="AI204" s="95">
        <v>4.0000000000000001E-3</v>
      </c>
      <c r="AJ204" s="95">
        <v>4.0000000000000001E-3</v>
      </c>
      <c r="AK204" s="95">
        <v>4.0000000000000001E-3</v>
      </c>
    </row>
    <row r="205" spans="1:37 16384:16384" ht="14.9" customHeight="1" x14ac:dyDescent="0.35">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row>
    <row r="206" spans="1:37 16384:16384" x14ac:dyDescent="0.35">
      <c r="C206" s="145" t="s">
        <v>367</v>
      </c>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c r="AC206" s="146"/>
      <c r="AD206" s="146"/>
      <c r="AE206" s="146"/>
      <c r="AF206" s="146"/>
      <c r="AG206" s="146"/>
      <c r="AH206" s="146"/>
      <c r="AI206" s="146"/>
      <c r="AJ206" s="146"/>
      <c r="AK206" s="146"/>
    </row>
    <row r="207" spans="1:37 16384:16384" x14ac:dyDescent="0.35">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row>
    <row r="208" spans="1:37 16384:16384" x14ac:dyDescent="0.35">
      <c r="A208" s="17"/>
      <c r="B208" t="s">
        <v>246</v>
      </c>
      <c r="C208" s="1" t="s">
        <v>441</v>
      </c>
      <c r="D208" s="56">
        <f t="shared" ref="D208:AK208" si="86">D209*D210*(D211*1000)/1000000</f>
        <v>849.48126900602858</v>
      </c>
      <c r="E208" s="56">
        <f t="shared" si="86"/>
        <v>1053.7679180651312</v>
      </c>
      <c r="F208" s="56">
        <f t="shared" si="86"/>
        <v>1233.44537759184</v>
      </c>
      <c r="G208" s="56">
        <f t="shared" si="86"/>
        <v>1235.3229462712322</v>
      </c>
      <c r="H208" s="56">
        <f t="shared" si="86"/>
        <v>1231.9477469644803</v>
      </c>
      <c r="I208" s="56">
        <f t="shared" si="86"/>
        <v>1231.9477469644803</v>
      </c>
      <c r="J208" s="56">
        <f t="shared" si="86"/>
        <v>1231.9477469644803</v>
      </c>
      <c r="K208" s="56">
        <f t="shared" si="86"/>
        <v>1232.5697606584322</v>
      </c>
      <c r="L208" s="56">
        <f t="shared" si="86"/>
        <v>1225.6670422852803</v>
      </c>
      <c r="M208" s="56">
        <f t="shared" si="86"/>
        <v>1225.6670422852803</v>
      </c>
      <c r="N208" s="56">
        <f t="shared" si="86"/>
        <v>1225.6670422852803</v>
      </c>
      <c r="O208" s="56">
        <f t="shared" si="86"/>
        <v>1229.0250341819522</v>
      </c>
      <c r="P208" s="56">
        <f t="shared" si="86"/>
        <v>1223.84043957168</v>
      </c>
      <c r="Q208" s="56">
        <f t="shared" si="86"/>
        <v>1219.4041309665599</v>
      </c>
      <c r="R208" s="56">
        <f t="shared" si="86"/>
        <v>1218.0638280216003</v>
      </c>
      <c r="S208" s="56">
        <f t="shared" si="86"/>
        <v>1219.3315395246723</v>
      </c>
      <c r="T208" s="56">
        <f t="shared" si="86"/>
        <v>1216.0000325860804</v>
      </c>
      <c r="U208" s="56">
        <f t="shared" si="86"/>
        <v>1216.0000325860804</v>
      </c>
      <c r="V208" s="56">
        <f t="shared" si="86"/>
        <v>1213.5673618420799</v>
      </c>
      <c r="W208" s="56">
        <f t="shared" si="86"/>
        <v>1199.6078631102723</v>
      </c>
      <c r="X208" s="56">
        <f t="shared" si="86"/>
        <v>1184.8959298444804</v>
      </c>
      <c r="Y208" s="56">
        <f t="shared" si="86"/>
        <v>1151.5348047571201</v>
      </c>
      <c r="Z208" s="56">
        <f t="shared" si="86"/>
        <v>1022.2286572344003</v>
      </c>
      <c r="AA208" s="56">
        <f t="shared" si="86"/>
        <v>886.67882537875221</v>
      </c>
      <c r="AB208" s="56">
        <f t="shared" si="86"/>
        <v>884.25620563728012</v>
      </c>
      <c r="AC208" s="56">
        <f t="shared" si="86"/>
        <v>884.25620563728012</v>
      </c>
      <c r="AD208" s="56">
        <f t="shared" si="86"/>
        <v>884.25620563728012</v>
      </c>
      <c r="AE208" s="56">
        <f t="shared" si="86"/>
        <v>412.30469428780816</v>
      </c>
      <c r="AF208" s="56">
        <f t="shared" si="86"/>
        <v>5.3396683368000009</v>
      </c>
      <c r="AG208" s="56">
        <f t="shared" si="86"/>
        <v>5.3396683368000009</v>
      </c>
      <c r="AH208" s="56">
        <f t="shared" si="86"/>
        <v>5.3396683368000009</v>
      </c>
      <c r="AI208" s="56">
        <f t="shared" si="86"/>
        <v>5.3542975651200013</v>
      </c>
      <c r="AJ208" s="56">
        <f t="shared" si="86"/>
        <v>5.3396683368000009</v>
      </c>
      <c r="AK208" s="56">
        <f t="shared" si="86"/>
        <v>5.3396683368000009</v>
      </c>
    </row>
    <row r="209" spans="1:37" x14ac:dyDescent="0.35">
      <c r="B209" t="s">
        <v>245</v>
      </c>
      <c r="C209" s="9" t="s">
        <v>368</v>
      </c>
      <c r="D209" s="96">
        <v>110.54</v>
      </c>
      <c r="E209" s="313">
        <v>116.26</v>
      </c>
      <c r="F209" s="46">
        <f t="shared" ref="F209:AK209" si="87">E209</f>
        <v>116.26</v>
      </c>
      <c r="G209" s="46">
        <f t="shared" si="87"/>
        <v>116.26</v>
      </c>
      <c r="H209" s="46">
        <f t="shared" si="87"/>
        <v>116.26</v>
      </c>
      <c r="I209" s="46">
        <f t="shared" si="87"/>
        <v>116.26</v>
      </c>
      <c r="J209" s="46">
        <f t="shared" si="87"/>
        <v>116.26</v>
      </c>
      <c r="K209" s="46">
        <f t="shared" si="87"/>
        <v>116.26</v>
      </c>
      <c r="L209" s="46">
        <f t="shared" si="87"/>
        <v>116.26</v>
      </c>
      <c r="M209" s="46">
        <f t="shared" si="87"/>
        <v>116.26</v>
      </c>
      <c r="N209" s="46">
        <f t="shared" si="87"/>
        <v>116.26</v>
      </c>
      <c r="O209" s="46">
        <f t="shared" si="87"/>
        <v>116.26</v>
      </c>
      <c r="P209" s="46">
        <f t="shared" si="87"/>
        <v>116.26</v>
      </c>
      <c r="Q209" s="46">
        <f t="shared" si="87"/>
        <v>116.26</v>
      </c>
      <c r="R209" s="46">
        <f t="shared" si="87"/>
        <v>116.26</v>
      </c>
      <c r="S209" s="46">
        <f t="shared" si="87"/>
        <v>116.26</v>
      </c>
      <c r="T209" s="46">
        <f t="shared" si="87"/>
        <v>116.26</v>
      </c>
      <c r="U209" s="46">
        <f t="shared" si="87"/>
        <v>116.26</v>
      </c>
      <c r="V209" s="46">
        <f t="shared" si="87"/>
        <v>116.26</v>
      </c>
      <c r="W209" s="46">
        <f t="shared" si="87"/>
        <v>116.26</v>
      </c>
      <c r="X209" s="46">
        <f t="shared" si="87"/>
        <v>116.26</v>
      </c>
      <c r="Y209" s="46">
        <f t="shared" si="87"/>
        <v>116.26</v>
      </c>
      <c r="Z209" s="46">
        <f t="shared" si="87"/>
        <v>116.26</v>
      </c>
      <c r="AA209" s="46">
        <f t="shared" si="87"/>
        <v>116.26</v>
      </c>
      <c r="AB209" s="46">
        <f t="shared" si="87"/>
        <v>116.26</v>
      </c>
      <c r="AC209" s="46">
        <f t="shared" si="87"/>
        <v>116.26</v>
      </c>
      <c r="AD209" s="46">
        <f t="shared" si="87"/>
        <v>116.26</v>
      </c>
      <c r="AE209" s="46">
        <f t="shared" si="87"/>
        <v>116.26</v>
      </c>
      <c r="AF209" s="46">
        <f t="shared" si="87"/>
        <v>116.26</v>
      </c>
      <c r="AG209" s="46">
        <f t="shared" si="87"/>
        <v>116.26</v>
      </c>
      <c r="AH209" s="46">
        <f t="shared" si="87"/>
        <v>116.26</v>
      </c>
      <c r="AI209" s="46">
        <f t="shared" si="87"/>
        <v>116.26</v>
      </c>
      <c r="AJ209" s="46">
        <f t="shared" si="87"/>
        <v>116.26</v>
      </c>
      <c r="AK209" s="46">
        <f t="shared" si="87"/>
        <v>116.26</v>
      </c>
    </row>
    <row r="210" spans="1:37" x14ac:dyDescent="0.35">
      <c r="B210" t="s">
        <v>370</v>
      </c>
      <c r="C210" s="9" t="s">
        <v>369</v>
      </c>
      <c r="D210" s="63">
        <v>7.0000000000000007E-2</v>
      </c>
      <c r="E210" s="99">
        <f>D210</f>
        <v>7.0000000000000007E-2</v>
      </c>
      <c r="F210" s="99">
        <f t="shared" ref="F210:AK210" si="88">E210</f>
        <v>7.0000000000000007E-2</v>
      </c>
      <c r="G210" s="99">
        <f t="shared" si="88"/>
        <v>7.0000000000000007E-2</v>
      </c>
      <c r="H210" s="99">
        <f t="shared" si="88"/>
        <v>7.0000000000000007E-2</v>
      </c>
      <c r="I210" s="99">
        <f t="shared" si="88"/>
        <v>7.0000000000000007E-2</v>
      </c>
      <c r="J210" s="99">
        <f t="shared" si="88"/>
        <v>7.0000000000000007E-2</v>
      </c>
      <c r="K210" s="99">
        <f t="shared" si="88"/>
        <v>7.0000000000000007E-2</v>
      </c>
      <c r="L210" s="99">
        <f t="shared" si="88"/>
        <v>7.0000000000000007E-2</v>
      </c>
      <c r="M210" s="99">
        <f t="shared" si="88"/>
        <v>7.0000000000000007E-2</v>
      </c>
      <c r="N210" s="99">
        <f t="shared" si="88"/>
        <v>7.0000000000000007E-2</v>
      </c>
      <c r="O210" s="99">
        <f t="shared" si="88"/>
        <v>7.0000000000000007E-2</v>
      </c>
      <c r="P210" s="99">
        <f t="shared" si="88"/>
        <v>7.0000000000000007E-2</v>
      </c>
      <c r="Q210" s="99">
        <f t="shared" si="88"/>
        <v>7.0000000000000007E-2</v>
      </c>
      <c r="R210" s="99">
        <f t="shared" si="88"/>
        <v>7.0000000000000007E-2</v>
      </c>
      <c r="S210" s="99">
        <f t="shared" si="88"/>
        <v>7.0000000000000007E-2</v>
      </c>
      <c r="T210" s="99">
        <f t="shared" si="88"/>
        <v>7.0000000000000007E-2</v>
      </c>
      <c r="U210" s="99">
        <f t="shared" si="88"/>
        <v>7.0000000000000007E-2</v>
      </c>
      <c r="V210" s="99">
        <f t="shared" si="88"/>
        <v>7.0000000000000007E-2</v>
      </c>
      <c r="W210" s="99">
        <f t="shared" si="88"/>
        <v>7.0000000000000007E-2</v>
      </c>
      <c r="X210" s="99">
        <f t="shared" si="88"/>
        <v>7.0000000000000007E-2</v>
      </c>
      <c r="Y210" s="99">
        <f t="shared" si="88"/>
        <v>7.0000000000000007E-2</v>
      </c>
      <c r="Z210" s="99">
        <f t="shared" si="88"/>
        <v>7.0000000000000007E-2</v>
      </c>
      <c r="AA210" s="99">
        <f t="shared" si="88"/>
        <v>7.0000000000000007E-2</v>
      </c>
      <c r="AB210" s="99">
        <f t="shared" si="88"/>
        <v>7.0000000000000007E-2</v>
      </c>
      <c r="AC210" s="99">
        <f t="shared" si="88"/>
        <v>7.0000000000000007E-2</v>
      </c>
      <c r="AD210" s="99">
        <f t="shared" si="88"/>
        <v>7.0000000000000007E-2</v>
      </c>
      <c r="AE210" s="99">
        <f t="shared" si="88"/>
        <v>7.0000000000000007E-2</v>
      </c>
      <c r="AF210" s="99">
        <f t="shared" si="88"/>
        <v>7.0000000000000007E-2</v>
      </c>
      <c r="AG210" s="99">
        <f t="shared" si="88"/>
        <v>7.0000000000000007E-2</v>
      </c>
      <c r="AH210" s="99">
        <f t="shared" si="88"/>
        <v>7.0000000000000007E-2</v>
      </c>
      <c r="AI210" s="99">
        <f t="shared" si="88"/>
        <v>7.0000000000000007E-2</v>
      </c>
      <c r="AJ210" s="99">
        <f t="shared" si="88"/>
        <v>7.0000000000000007E-2</v>
      </c>
      <c r="AK210" s="99">
        <f t="shared" si="88"/>
        <v>7.0000000000000007E-2</v>
      </c>
    </row>
    <row r="211" spans="1:37" x14ac:dyDescent="0.35">
      <c r="B211" t="s">
        <v>371</v>
      </c>
      <c r="C211" s="9" t="s">
        <v>394</v>
      </c>
      <c r="D211" s="77">
        <f>INDEX('Geração, Estimativas, Auxiliar'!$278:$278,1,MATCH(D$2,'Geração, Estimativas, Auxiliar'!$261:$261,0))</f>
        <v>109783.30649616537</v>
      </c>
      <c r="E211" s="67">
        <f t="shared" ref="E211:AK211" si="89">SUMPRODUCT(E212,E25)*24*E$5/1000</f>
        <v>129484.15104877383</v>
      </c>
      <c r="F211" s="67">
        <f t="shared" si="89"/>
        <v>151562.43119999999</v>
      </c>
      <c r="G211" s="67">
        <f t="shared" si="89"/>
        <v>151793.14176</v>
      </c>
      <c r="H211" s="67">
        <f t="shared" si="89"/>
        <v>151378.40640000004</v>
      </c>
      <c r="I211" s="67">
        <f t="shared" si="89"/>
        <v>151378.40640000004</v>
      </c>
      <c r="J211" s="67">
        <f t="shared" si="89"/>
        <v>151378.40640000004</v>
      </c>
      <c r="K211" s="67">
        <f t="shared" si="89"/>
        <v>151454.83776000002</v>
      </c>
      <c r="L211" s="67">
        <f t="shared" si="89"/>
        <v>150606.65040000001</v>
      </c>
      <c r="M211" s="67">
        <f t="shared" si="89"/>
        <v>150606.65040000001</v>
      </c>
      <c r="N211" s="67">
        <f t="shared" si="89"/>
        <v>150606.65040000001</v>
      </c>
      <c r="O211" s="67">
        <f t="shared" si="89"/>
        <v>151019.27136000001</v>
      </c>
      <c r="P211" s="67">
        <f t="shared" si="89"/>
        <v>150382.20239999998</v>
      </c>
      <c r="Q211" s="67">
        <f t="shared" si="89"/>
        <v>149837.08079999994</v>
      </c>
      <c r="R211" s="67">
        <f t="shared" si="89"/>
        <v>149672.38800000001</v>
      </c>
      <c r="S211" s="67">
        <f t="shared" si="89"/>
        <v>149828.16096000001</v>
      </c>
      <c r="T211" s="67">
        <f t="shared" si="89"/>
        <v>149418.79440000001</v>
      </c>
      <c r="U211" s="67">
        <f t="shared" si="89"/>
        <v>149418.79440000001</v>
      </c>
      <c r="V211" s="67">
        <f t="shared" si="89"/>
        <v>149119.87439999997</v>
      </c>
      <c r="W211" s="67">
        <f t="shared" si="89"/>
        <v>147404.56896000003</v>
      </c>
      <c r="X211" s="67">
        <f t="shared" si="89"/>
        <v>145596.80640000003</v>
      </c>
      <c r="Y211" s="67">
        <f t="shared" si="89"/>
        <v>141497.4816</v>
      </c>
      <c r="Z211" s="67">
        <f t="shared" si="89"/>
        <v>125608.69200000001</v>
      </c>
      <c r="AA211" s="67">
        <f t="shared" si="89"/>
        <v>108952.69536000001</v>
      </c>
      <c r="AB211" s="67">
        <f t="shared" si="89"/>
        <v>108655.01039999998</v>
      </c>
      <c r="AC211" s="67">
        <f t="shared" si="89"/>
        <v>108655.01039999998</v>
      </c>
      <c r="AD211" s="67">
        <f t="shared" si="89"/>
        <v>108655.01039999998</v>
      </c>
      <c r="AE211" s="67">
        <f t="shared" si="89"/>
        <v>50662.885440000013</v>
      </c>
      <c r="AF211" s="67">
        <f t="shared" si="89"/>
        <v>656.12400000000002</v>
      </c>
      <c r="AG211" s="67">
        <f t="shared" si="89"/>
        <v>656.12400000000002</v>
      </c>
      <c r="AH211" s="67">
        <f t="shared" si="89"/>
        <v>656.12400000000002</v>
      </c>
      <c r="AI211" s="67">
        <f t="shared" si="89"/>
        <v>657.92160000000013</v>
      </c>
      <c r="AJ211" s="67">
        <f t="shared" si="89"/>
        <v>656.12400000000002</v>
      </c>
      <c r="AK211" s="67">
        <f t="shared" si="89"/>
        <v>656.12400000000002</v>
      </c>
    </row>
    <row r="212" spans="1:37" x14ac:dyDescent="0.35">
      <c r="B212" t="s">
        <v>370</v>
      </c>
      <c r="C212" s="55" t="s">
        <v>490</v>
      </c>
      <c r="D212" s="63">
        <f>D211/(24*D5*D25/1000)</f>
        <v>0.73040271266738011</v>
      </c>
      <c r="E212" s="99">
        <f t="shared" ref="E212:AK212" si="90">E$37</f>
        <v>0.85340441535004585</v>
      </c>
      <c r="F212" s="99">
        <f t="shared" si="90"/>
        <v>1</v>
      </c>
      <c r="G212" s="99">
        <f t="shared" si="90"/>
        <v>1</v>
      </c>
      <c r="H212" s="99">
        <f t="shared" si="90"/>
        <v>1</v>
      </c>
      <c r="I212" s="99">
        <f t="shared" si="90"/>
        <v>1</v>
      </c>
      <c r="J212" s="99">
        <f t="shared" si="90"/>
        <v>1</v>
      </c>
      <c r="K212" s="99">
        <f t="shared" si="90"/>
        <v>1</v>
      </c>
      <c r="L212" s="99">
        <f t="shared" si="90"/>
        <v>1</v>
      </c>
      <c r="M212" s="99">
        <f t="shared" si="90"/>
        <v>1</v>
      </c>
      <c r="N212" s="99">
        <f t="shared" si="90"/>
        <v>1</v>
      </c>
      <c r="O212" s="99">
        <f t="shared" si="90"/>
        <v>1</v>
      </c>
      <c r="P212" s="99">
        <f t="shared" si="90"/>
        <v>1</v>
      </c>
      <c r="Q212" s="99">
        <f t="shared" si="90"/>
        <v>1</v>
      </c>
      <c r="R212" s="99">
        <f t="shared" si="90"/>
        <v>1</v>
      </c>
      <c r="S212" s="99">
        <f t="shared" si="90"/>
        <v>1</v>
      </c>
      <c r="T212" s="99">
        <f t="shared" si="90"/>
        <v>1</v>
      </c>
      <c r="U212" s="99">
        <f t="shared" si="90"/>
        <v>1</v>
      </c>
      <c r="V212" s="99">
        <f t="shared" si="90"/>
        <v>1</v>
      </c>
      <c r="W212" s="99">
        <f t="shared" si="90"/>
        <v>1</v>
      </c>
      <c r="X212" s="99">
        <f t="shared" si="90"/>
        <v>1</v>
      </c>
      <c r="Y212" s="99">
        <f t="shared" si="90"/>
        <v>1</v>
      </c>
      <c r="Z212" s="99">
        <f t="shared" si="90"/>
        <v>1</v>
      </c>
      <c r="AA212" s="99">
        <f t="shared" si="90"/>
        <v>1</v>
      </c>
      <c r="AB212" s="99">
        <f t="shared" si="90"/>
        <v>1</v>
      </c>
      <c r="AC212" s="99">
        <f t="shared" si="90"/>
        <v>1</v>
      </c>
      <c r="AD212" s="99">
        <f t="shared" si="90"/>
        <v>1</v>
      </c>
      <c r="AE212" s="99">
        <f t="shared" si="90"/>
        <v>1</v>
      </c>
      <c r="AF212" s="99">
        <f t="shared" si="90"/>
        <v>1</v>
      </c>
      <c r="AG212" s="99">
        <f t="shared" si="90"/>
        <v>1</v>
      </c>
      <c r="AH212" s="99">
        <f t="shared" si="90"/>
        <v>1</v>
      </c>
      <c r="AI212" s="99">
        <f t="shared" si="90"/>
        <v>1</v>
      </c>
      <c r="AJ212" s="99">
        <f t="shared" si="90"/>
        <v>1</v>
      </c>
      <c r="AK212" s="99">
        <f t="shared" si="90"/>
        <v>1</v>
      </c>
    </row>
    <row r="213" spans="1:37" x14ac:dyDescent="0.35">
      <c r="D213" s="9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row>
    <row r="214" spans="1:37" x14ac:dyDescent="0.35">
      <c r="C214" s="145" t="s">
        <v>523</v>
      </c>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c r="AC214" s="146"/>
      <c r="AD214" s="146"/>
      <c r="AE214" s="146"/>
      <c r="AF214" s="146"/>
      <c r="AG214" s="146"/>
      <c r="AH214" s="146"/>
      <c r="AI214" s="146"/>
      <c r="AJ214" s="146"/>
      <c r="AK214" s="146"/>
    </row>
    <row r="215" spans="1:37" x14ac:dyDescent="0.35">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row>
    <row r="216" spans="1:37" x14ac:dyDescent="0.35">
      <c r="C216" s="148" t="s">
        <v>825</v>
      </c>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row>
    <row r="217" spans="1:37" x14ac:dyDescent="0.35">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row>
    <row r="218" spans="1:37" x14ac:dyDescent="0.35">
      <c r="A218" s="17"/>
      <c r="C218" s="88" t="s">
        <v>527</v>
      </c>
      <c r="D218" s="89">
        <f t="shared" ref="D218:AK218" si="91">SUM(D219:D220)</f>
        <v>4795.3466412820999</v>
      </c>
      <c r="E218" s="89">
        <f t="shared" si="91"/>
        <v>4884.6030264428164</v>
      </c>
      <c r="F218" s="89">
        <f t="shared" si="91"/>
        <v>4999.0030743299048</v>
      </c>
      <c r="G218" s="89">
        <f t="shared" si="91"/>
        <v>4859.4672115800013</v>
      </c>
      <c r="H218" s="89">
        <f t="shared" si="91"/>
        <v>4767.6807168837349</v>
      </c>
      <c r="I218" s="89">
        <f t="shared" si="91"/>
        <v>4752.0467333441557</v>
      </c>
      <c r="J218" s="89">
        <f t="shared" si="91"/>
        <v>4706.3630522254616</v>
      </c>
      <c r="K218" s="89">
        <f t="shared" si="91"/>
        <v>4810.9315703578322</v>
      </c>
      <c r="L218" s="89">
        <f t="shared" si="91"/>
        <v>5004.1372051809676</v>
      </c>
      <c r="M218" s="89">
        <f t="shared" ref="M218:N218" si="92">SUM(M219:M220)</f>
        <v>5150.6172689604255</v>
      </c>
      <c r="N218" s="89">
        <f t="shared" si="92"/>
        <v>5221.4533014230419</v>
      </c>
      <c r="O218" s="89">
        <f t="shared" si="91"/>
        <v>5221.4533014230419</v>
      </c>
      <c r="P218" s="89">
        <f t="shared" si="91"/>
        <v>5212.0163198084838</v>
      </c>
      <c r="Q218" s="89">
        <f t="shared" si="91"/>
        <v>5189.2582080942975</v>
      </c>
      <c r="R218" s="89">
        <f t="shared" si="91"/>
        <v>5185.0026590126508</v>
      </c>
      <c r="S218" s="89">
        <f t="shared" si="91"/>
        <v>5178.6680048574362</v>
      </c>
      <c r="T218" s="89">
        <f t="shared" si="91"/>
        <v>5178.6680048574362</v>
      </c>
      <c r="U218" s="89">
        <f t="shared" si="91"/>
        <v>5178.6680048574362</v>
      </c>
      <c r="V218" s="89">
        <f t="shared" si="91"/>
        <v>5173.0858617148979</v>
      </c>
      <c r="W218" s="89">
        <f t="shared" si="91"/>
        <v>5095.6141067887329</v>
      </c>
      <c r="X218" s="89">
        <f t="shared" si="91"/>
        <v>4999.2287346128123</v>
      </c>
      <c r="Y218" s="89">
        <f t="shared" si="91"/>
        <v>4850.5910581647659</v>
      </c>
      <c r="Z218" s="89">
        <f t="shared" si="91"/>
        <v>4358.1339046389003</v>
      </c>
      <c r="AA218" s="89">
        <f t="shared" si="91"/>
        <v>3905.2350834512749</v>
      </c>
      <c r="AB218" s="89">
        <f t="shared" si="91"/>
        <v>3884.9929986273737</v>
      </c>
      <c r="AC218" s="89">
        <f t="shared" si="91"/>
        <v>3873.1479416490356</v>
      </c>
      <c r="AD218" s="89">
        <f t="shared" si="91"/>
        <v>3873.1479416490356</v>
      </c>
      <c r="AE218" s="89">
        <f t="shared" si="91"/>
        <v>1822.73643382663</v>
      </c>
      <c r="AF218" s="89">
        <f t="shared" si="91"/>
        <v>63.753972801317445</v>
      </c>
      <c r="AG218" s="89">
        <f t="shared" si="91"/>
        <v>61.7281513654371</v>
      </c>
      <c r="AH218" s="89">
        <f t="shared" si="91"/>
        <v>59.799829356952081</v>
      </c>
      <c r="AI218" s="89">
        <f t="shared" si="91"/>
        <v>59.799829356952081</v>
      </c>
      <c r="AJ218" s="89">
        <f t="shared" si="91"/>
        <v>44.754584382884673</v>
      </c>
      <c r="AK218" s="89">
        <f t="shared" si="91"/>
        <v>14.02926482970925</v>
      </c>
    </row>
    <row r="219" spans="1:37" x14ac:dyDescent="0.35">
      <c r="B219" t="s">
        <v>463</v>
      </c>
      <c r="C219" s="9" t="s">
        <v>642</v>
      </c>
      <c r="D219" s="67">
        <f t="shared" ref="D219:E219" si="93">-(D220/(1+D$189))*D$189</f>
        <v>-443.56956431859425</v>
      </c>
      <c r="E219" s="67">
        <f t="shared" si="93"/>
        <v>-451.82577994596051</v>
      </c>
      <c r="F219" s="67">
        <f>-(F220/(1+F$189))*F$189</f>
        <v>-462.40778437551609</v>
      </c>
      <c r="G219" s="67">
        <f t="shared" ref="G219:AK219" si="94">-(G220/(1+G$189))*G$189</f>
        <v>-449.50071707115001</v>
      </c>
      <c r="H219" s="67">
        <f t="shared" si="94"/>
        <v>-441.01046631174546</v>
      </c>
      <c r="I219" s="67">
        <f t="shared" si="94"/>
        <v>-439.5643228343344</v>
      </c>
      <c r="J219" s="67">
        <f t="shared" si="94"/>
        <v>-435.33858233085522</v>
      </c>
      <c r="K219" s="67">
        <f t="shared" si="94"/>
        <v>-445.01117025809947</v>
      </c>
      <c r="L219" s="67">
        <f t="shared" si="94"/>
        <v>-462.8826914792395</v>
      </c>
      <c r="M219" s="67">
        <f t="shared" si="94"/>
        <v>-476.43209737883927</v>
      </c>
      <c r="N219" s="67">
        <f t="shared" si="94"/>
        <v>-482.9844303816314</v>
      </c>
      <c r="O219" s="67">
        <f t="shared" si="94"/>
        <v>-482.9844303816314</v>
      </c>
      <c r="P219" s="67">
        <f t="shared" si="94"/>
        <v>-482.11150958228467</v>
      </c>
      <c r="Q219" s="67">
        <f t="shared" si="94"/>
        <v>-480.0063842487225</v>
      </c>
      <c r="R219" s="67">
        <f t="shared" si="94"/>
        <v>-479.61274595867019</v>
      </c>
      <c r="S219" s="67">
        <f t="shared" si="94"/>
        <v>-479.02679044931284</v>
      </c>
      <c r="T219" s="67">
        <f t="shared" si="94"/>
        <v>-479.02679044931284</v>
      </c>
      <c r="U219" s="67">
        <f t="shared" si="94"/>
        <v>-479.02679044931284</v>
      </c>
      <c r="V219" s="67">
        <f t="shared" si="94"/>
        <v>-478.51044220862804</v>
      </c>
      <c r="W219" s="67">
        <f t="shared" si="94"/>
        <v>-471.34430487795777</v>
      </c>
      <c r="X219" s="67">
        <f t="shared" si="94"/>
        <v>-462.42865795168507</v>
      </c>
      <c r="Y219" s="67">
        <f t="shared" si="94"/>
        <v>-448.67967288024084</v>
      </c>
      <c r="Z219" s="67">
        <f t="shared" si="94"/>
        <v>-403.12738617909821</v>
      </c>
      <c r="AA219" s="67">
        <f t="shared" si="94"/>
        <v>-361.23424521924295</v>
      </c>
      <c r="AB219" s="67">
        <f t="shared" si="94"/>
        <v>-359.36185237303204</v>
      </c>
      <c r="AC219" s="67">
        <f t="shared" si="94"/>
        <v>-358.26618460253582</v>
      </c>
      <c r="AD219" s="67">
        <f t="shared" si="94"/>
        <v>-358.26618460253582</v>
      </c>
      <c r="AE219" s="67">
        <f t="shared" si="94"/>
        <v>-168.60312012896324</v>
      </c>
      <c r="AF219" s="67">
        <f t="shared" si="94"/>
        <v>-5.8972424841218629</v>
      </c>
      <c r="AG219" s="67">
        <f t="shared" si="94"/>
        <v>-5.7098540013029311</v>
      </c>
      <c r="AH219" s="67">
        <f t="shared" si="94"/>
        <v>-5.5314842155180672</v>
      </c>
      <c r="AI219" s="67">
        <f t="shared" si="94"/>
        <v>-5.5314842155180672</v>
      </c>
      <c r="AJ219" s="67">
        <f t="shared" si="94"/>
        <v>-4.139799055416832</v>
      </c>
      <c r="AK219" s="67">
        <f t="shared" si="94"/>
        <v>-1.2977069967481056</v>
      </c>
    </row>
    <row r="220" spans="1:37" x14ac:dyDescent="0.35">
      <c r="B220" t="s">
        <v>463</v>
      </c>
      <c r="C220" s="9" t="s">
        <v>532</v>
      </c>
      <c r="D220" s="77">
        <v>5238.9162056006944</v>
      </c>
      <c r="E220" s="77">
        <v>5336.428806388777</v>
      </c>
      <c r="F220" s="77">
        <v>5461.4108587054207</v>
      </c>
      <c r="G220" s="77">
        <v>5308.9679286511509</v>
      </c>
      <c r="H220" s="77">
        <v>5208.6911831954803</v>
      </c>
      <c r="I220" s="77">
        <v>5191.6110561784899</v>
      </c>
      <c r="J220" s="77">
        <v>5141.701634556317</v>
      </c>
      <c r="K220" s="77">
        <v>5255.9427406159321</v>
      </c>
      <c r="L220" s="77">
        <v>5467.0198966602075</v>
      </c>
      <c r="M220" s="77">
        <v>5627.0493663392645</v>
      </c>
      <c r="N220" s="77">
        <v>5704.4377318046736</v>
      </c>
      <c r="O220" s="67">
        <f t="shared" ref="O220:AK220" si="95">O222*12*O221/1000</f>
        <v>5704.4377318046736</v>
      </c>
      <c r="P220" s="67">
        <f t="shared" si="95"/>
        <v>5694.1278293907681</v>
      </c>
      <c r="Q220" s="67">
        <f t="shared" si="95"/>
        <v>5669.26459234302</v>
      </c>
      <c r="R220" s="67">
        <f t="shared" si="95"/>
        <v>5664.6154049713214</v>
      </c>
      <c r="S220" s="67">
        <f t="shared" si="95"/>
        <v>5657.6947953067493</v>
      </c>
      <c r="T220" s="67">
        <f t="shared" si="95"/>
        <v>5657.6947953067493</v>
      </c>
      <c r="U220" s="67">
        <f t="shared" si="95"/>
        <v>5657.6947953067493</v>
      </c>
      <c r="V220" s="67">
        <f t="shared" si="95"/>
        <v>5651.5963039235257</v>
      </c>
      <c r="W220" s="67">
        <f t="shared" si="95"/>
        <v>5566.9584116666911</v>
      </c>
      <c r="X220" s="67">
        <f t="shared" si="95"/>
        <v>5461.6573925644971</v>
      </c>
      <c r="Y220" s="67">
        <f t="shared" si="95"/>
        <v>5299.2707310450069</v>
      </c>
      <c r="Z220" s="67">
        <f t="shared" si="95"/>
        <v>4761.2612908179981</v>
      </c>
      <c r="AA220" s="67">
        <f t="shared" si="95"/>
        <v>4266.4693286705178</v>
      </c>
      <c r="AB220" s="67">
        <f t="shared" si="95"/>
        <v>4244.3548510004057</v>
      </c>
      <c r="AC220" s="67">
        <f t="shared" si="95"/>
        <v>4231.4141262515714</v>
      </c>
      <c r="AD220" s="67">
        <f t="shared" si="95"/>
        <v>4231.4141262515714</v>
      </c>
      <c r="AE220" s="67">
        <f t="shared" si="95"/>
        <v>1991.3395539555931</v>
      </c>
      <c r="AF220" s="67">
        <f t="shared" si="95"/>
        <v>69.651215285439307</v>
      </c>
      <c r="AG220" s="67">
        <f t="shared" si="95"/>
        <v>67.438005366740029</v>
      </c>
      <c r="AH220" s="67">
        <f t="shared" si="95"/>
        <v>65.331313572470151</v>
      </c>
      <c r="AI220" s="67">
        <f t="shared" si="95"/>
        <v>65.331313572470151</v>
      </c>
      <c r="AJ220" s="67">
        <f t="shared" si="95"/>
        <v>48.894383438301503</v>
      </c>
      <c r="AK220" s="67">
        <f t="shared" si="95"/>
        <v>15.326971826457356</v>
      </c>
    </row>
    <row r="221" spans="1:37" x14ac:dyDescent="0.35">
      <c r="B221" t="s">
        <v>90</v>
      </c>
      <c r="C221" s="55" t="s">
        <v>294</v>
      </c>
      <c r="D221" s="77">
        <v>34518.94697671233</v>
      </c>
      <c r="E221" s="77">
        <v>34989.9272739726</v>
      </c>
      <c r="F221" s="77">
        <v>35247.19376510218</v>
      </c>
      <c r="G221" s="77">
        <v>35178.317737704921</v>
      </c>
      <c r="H221" s="77">
        <v>35181.637000000002</v>
      </c>
      <c r="I221" s="77">
        <v>35181.637000000002</v>
      </c>
      <c r="J221" s="77">
        <v>35181.637000000002</v>
      </c>
      <c r="K221" s="77">
        <v>35080.878506849316</v>
      </c>
      <c r="L221" s="77">
        <v>34973.028506849318</v>
      </c>
      <c r="M221" s="77">
        <v>34965.937000000005</v>
      </c>
      <c r="N221" s="77">
        <v>34965.937000000005</v>
      </c>
      <c r="O221" s="67">
        <f t="shared" ref="O221:AK221" si="96">IFERROR(N221*(O224/N224),0)</f>
        <v>34965.937000000005</v>
      </c>
      <c r="P221" s="67">
        <f t="shared" si="96"/>
        <v>34902.741394187564</v>
      </c>
      <c r="Q221" s="67">
        <f t="shared" si="96"/>
        <v>34750.33962891269</v>
      </c>
      <c r="R221" s="67">
        <f t="shared" si="96"/>
        <v>34721.84195738344</v>
      </c>
      <c r="S221" s="67">
        <f t="shared" si="96"/>
        <v>34679.421369604242</v>
      </c>
      <c r="T221" s="67">
        <f t="shared" si="96"/>
        <v>34679.421369604242</v>
      </c>
      <c r="U221" s="67">
        <f t="shared" si="96"/>
        <v>34679.421369604242</v>
      </c>
      <c r="V221" s="67">
        <f t="shared" si="96"/>
        <v>34642.040040273227</v>
      </c>
      <c r="W221" s="67">
        <f t="shared" si="96"/>
        <v>34123.243386228765</v>
      </c>
      <c r="X221" s="67">
        <f t="shared" si="96"/>
        <v>33477.789973803083</v>
      </c>
      <c r="Y221" s="67">
        <f t="shared" si="96"/>
        <v>32482.424252713074</v>
      </c>
      <c r="Z221" s="67">
        <f t="shared" si="96"/>
        <v>29184.640127995946</v>
      </c>
      <c r="AA221" s="67">
        <f t="shared" si="96"/>
        <v>26151.761974186764</v>
      </c>
      <c r="AB221" s="67">
        <f t="shared" si="96"/>
        <v>26016.209011851875</v>
      </c>
      <c r="AC221" s="67">
        <f t="shared" si="96"/>
        <v>25936.88751031645</v>
      </c>
      <c r="AD221" s="67">
        <f t="shared" si="96"/>
        <v>25936.88751031645</v>
      </c>
      <c r="AE221" s="67">
        <f t="shared" si="96"/>
        <v>12206.12033347436</v>
      </c>
      <c r="AF221" s="67">
        <f t="shared" si="96"/>
        <v>426.93427821389002</v>
      </c>
      <c r="AG221" s="67">
        <f t="shared" si="96"/>
        <v>413.36818069063224</v>
      </c>
      <c r="AH221" s="67">
        <f t="shared" si="96"/>
        <v>400.45499695191626</v>
      </c>
      <c r="AI221" s="67">
        <f t="shared" si="96"/>
        <v>400.45499695191626</v>
      </c>
      <c r="AJ221" s="67">
        <f t="shared" si="96"/>
        <v>299.70314539950772</v>
      </c>
      <c r="AK221" s="67">
        <f t="shared" si="96"/>
        <v>93.94824809756264</v>
      </c>
    </row>
    <row r="222" spans="1:37" x14ac:dyDescent="0.35">
      <c r="B222" t="s">
        <v>314</v>
      </c>
      <c r="C222" s="55" t="s">
        <v>315</v>
      </c>
      <c r="D222" s="133">
        <f>D220*1000/D221/12</f>
        <v>12.647441150544191</v>
      </c>
      <c r="E222" s="133">
        <f t="shared" ref="E222:L222" si="97">E220*1000/E221/12</f>
        <v>12.709440549857666</v>
      </c>
      <c r="F222" s="133">
        <f t="shared" si="97"/>
        <v>12.912164712794569</v>
      </c>
      <c r="G222" s="133">
        <f t="shared" si="97"/>
        <v>12.576326058368425</v>
      </c>
      <c r="H222" s="133">
        <f t="shared" si="97"/>
        <v>12.337618019298629</v>
      </c>
      <c r="I222" s="133">
        <f t="shared" si="97"/>
        <v>12.297161007077094</v>
      </c>
      <c r="J222" s="133">
        <f t="shared" si="97"/>
        <v>12.178942560661016</v>
      </c>
      <c r="K222" s="133">
        <f t="shared" si="97"/>
        <v>12.485298174592328</v>
      </c>
      <c r="L222" s="133">
        <f t="shared" si="97"/>
        <v>13.026752638797817</v>
      </c>
      <c r="M222" s="133">
        <f t="shared" ref="M222" si="98">M220*1000/M221/12</f>
        <v>13.410788348908596</v>
      </c>
      <c r="N222" s="133">
        <f t="shared" ref="N222" si="99">N220*1000/N221/12</f>
        <v>13.595225861778642</v>
      </c>
      <c r="O222" s="109">
        <f t="shared" ref="O222:AK222" si="100">N222</f>
        <v>13.595225861778642</v>
      </c>
      <c r="P222" s="109">
        <f t="shared" si="100"/>
        <v>13.595225861778642</v>
      </c>
      <c r="Q222" s="109">
        <f t="shared" si="100"/>
        <v>13.595225861778642</v>
      </c>
      <c r="R222" s="109">
        <f t="shared" si="100"/>
        <v>13.595225861778642</v>
      </c>
      <c r="S222" s="109">
        <f t="shared" si="100"/>
        <v>13.595225861778642</v>
      </c>
      <c r="T222" s="109">
        <f t="shared" si="100"/>
        <v>13.595225861778642</v>
      </c>
      <c r="U222" s="109">
        <f t="shared" si="100"/>
        <v>13.595225861778642</v>
      </c>
      <c r="V222" s="109">
        <f t="shared" si="100"/>
        <v>13.595225861778642</v>
      </c>
      <c r="W222" s="109">
        <f t="shared" si="100"/>
        <v>13.595225861778642</v>
      </c>
      <c r="X222" s="109">
        <f t="shared" si="100"/>
        <v>13.595225861778642</v>
      </c>
      <c r="Y222" s="109">
        <f t="shared" si="100"/>
        <v>13.595225861778642</v>
      </c>
      <c r="Z222" s="109">
        <f t="shared" si="100"/>
        <v>13.595225861778642</v>
      </c>
      <c r="AA222" s="109">
        <f t="shared" si="100"/>
        <v>13.595225861778642</v>
      </c>
      <c r="AB222" s="109">
        <f t="shared" si="100"/>
        <v>13.595225861778642</v>
      </c>
      <c r="AC222" s="109">
        <f t="shared" si="100"/>
        <v>13.595225861778642</v>
      </c>
      <c r="AD222" s="109">
        <f t="shared" si="100"/>
        <v>13.595225861778642</v>
      </c>
      <c r="AE222" s="109">
        <f t="shared" si="100"/>
        <v>13.595225861778642</v>
      </c>
      <c r="AF222" s="109">
        <f t="shared" si="100"/>
        <v>13.595225861778642</v>
      </c>
      <c r="AG222" s="109">
        <f t="shared" si="100"/>
        <v>13.595225861778642</v>
      </c>
      <c r="AH222" s="109">
        <f t="shared" si="100"/>
        <v>13.595225861778642</v>
      </c>
      <c r="AI222" s="109">
        <f t="shared" si="100"/>
        <v>13.595225861778642</v>
      </c>
      <c r="AJ222" s="109">
        <f t="shared" si="100"/>
        <v>13.595225861778642</v>
      </c>
      <c r="AK222" s="109">
        <f t="shared" si="100"/>
        <v>13.595225861778642</v>
      </c>
    </row>
    <row r="223" spans="1:37" x14ac:dyDescent="0.35">
      <c r="D223" s="17"/>
      <c r="E223" s="17"/>
      <c r="F223" s="17"/>
      <c r="G223" s="17"/>
      <c r="H223" s="17"/>
      <c r="I223" s="17"/>
      <c r="J223" s="17"/>
      <c r="K223" s="17"/>
      <c r="L223" s="66"/>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row>
    <row r="224" spans="1:37" x14ac:dyDescent="0.35">
      <c r="B224" t="s">
        <v>133</v>
      </c>
      <c r="C224" s="61" t="s">
        <v>130</v>
      </c>
      <c r="D224" s="17">
        <f>INDEX('Geração, Estimativas, Auxiliar'!$141:$141,1,MATCH(D$2,'Geração, Estimativas, Auxiliar'!$139:$139,0))</f>
        <v>36033.681247260276</v>
      </c>
      <c r="E224" s="17">
        <f>INDEX('Geração, Estimativas, Auxiliar'!$141:$141,1,MATCH(E$2,'Geração, Estimativas, Auxiliar'!$139:$139,0))</f>
        <v>36093.490616438357</v>
      </c>
      <c r="F224" s="17">
        <f>INDEX('Geração, Estimativas, Auxiliar'!$141:$141,1,MATCH(F$2,'Geração, Estimativas, Auxiliar'!$139:$139,0))</f>
        <v>35891.915493150686</v>
      </c>
      <c r="G224" s="17">
        <f>INDEX('Geração, Estimativas, Auxiliar'!$141:$141,1,MATCH(G$2,'Geração, Estimativas, Auxiliar'!$139:$139,0))</f>
        <v>35870.296999999999</v>
      </c>
      <c r="H224" s="17">
        <f>INDEX('Geração, Estimativas, Auxiliar'!$141:$141,1,MATCH(H$2,'Geração, Estimativas, Auxiliar'!$139:$139,0))</f>
        <v>35870.296999999999</v>
      </c>
      <c r="I224" s="17">
        <f>INDEX('Geração, Estimativas, Auxiliar'!$141:$141,1,MATCH(I$2,'Geração, Estimativas, Auxiliar'!$139:$139,0))</f>
        <v>35870.296999999999</v>
      </c>
      <c r="J224" s="17">
        <f>INDEX('Geração, Estimativas, Auxiliar'!$141:$141,1,MATCH(J$2,'Geração, Estimativas, Auxiliar'!$139:$139,0))</f>
        <v>35870.296999999999</v>
      </c>
      <c r="K224" s="17">
        <f>INDEX('Geração, Estimativas, Auxiliar'!$141:$141,1,MATCH(K$2,'Geração, Estimativas, Auxiliar'!$139:$139,0))</f>
        <v>35775.542901639346</v>
      </c>
      <c r="L224" s="17">
        <f>INDEX('Geração, Estimativas, Auxiliar'!$141:$141,1,MATCH(L$2,'Geração, Estimativas, Auxiliar'!$139:$139,0))</f>
        <v>35653.546999999999</v>
      </c>
      <c r="M224" s="17">
        <f>INDEX('Geração, Estimativas, Auxiliar'!$141:$141,1,MATCH(M$2,'Geração, Estimativas, Auxiliar'!$139:$139,0))</f>
        <v>35653.546999999999</v>
      </c>
      <c r="N224" s="17">
        <f>INDEX('Geração, Estimativas, Auxiliar'!$141:$141,1,MATCH(N$2,'Geração, Estimativas, Auxiliar'!$139:$139,0))</f>
        <v>35653.546999999999</v>
      </c>
      <c r="O224" s="17">
        <f>INDEX('Geração, Estimativas, Auxiliar'!$141:$141,1,MATCH(O$2,'Geração, Estimativas, Auxiliar'!$139:$139,0))</f>
        <v>35653.546999999999</v>
      </c>
      <c r="P224" s="17">
        <f>INDEX('Geração, Estimativas, Auxiliar'!$141:$141,1,MATCH(P$2,'Geração, Estimativas, Auxiliar'!$139:$139,0))</f>
        <v>35589.108643835614</v>
      </c>
      <c r="Q224" s="17">
        <f>INDEX('Geração, Estimativas, Auxiliar'!$141:$141,1,MATCH(Q$2,'Geração, Estimativas, Auxiliar'!$139:$139,0))</f>
        <v>35433.709876712324</v>
      </c>
      <c r="R224" s="17">
        <f>INDEX('Geração, Estimativas, Auxiliar'!$141:$141,1,MATCH(R$2,'Geração, Estimativas, Auxiliar'!$139:$139,0))</f>
        <v>35404.651794520541</v>
      </c>
      <c r="S224" s="17">
        <f>INDEX('Geração, Estimativas, Auxiliar'!$141:$141,1,MATCH(S$2,'Geração, Estimativas, Auxiliar'!$139:$139,0))</f>
        <v>35361.396999999997</v>
      </c>
      <c r="T224" s="17">
        <f>INDEX('Geração, Estimativas, Auxiliar'!$141:$141,1,MATCH(T$2,'Geração, Estimativas, Auxiliar'!$139:$139,0))</f>
        <v>35361.396999999997</v>
      </c>
      <c r="U224" s="17">
        <f>INDEX('Geração, Estimativas, Auxiliar'!$141:$141,1,MATCH(U$2,'Geração, Estimativas, Auxiliar'!$139:$139,0))</f>
        <v>35361.396999999997</v>
      </c>
      <c r="V224" s="17">
        <f>INDEX('Geração, Estimativas, Auxiliar'!$141:$141,1,MATCH(V$2,'Geração, Estimativas, Auxiliar'!$139:$139,0))</f>
        <v>35323.280561643835</v>
      </c>
      <c r="W224" s="17">
        <f>INDEX('Geração, Estimativas, Auxiliar'!$141:$141,1,MATCH(W$2,'Geração, Estimativas, Auxiliar'!$139:$139,0))</f>
        <v>34794.281699453553</v>
      </c>
      <c r="X224" s="17">
        <f>INDEX('Geração, Estimativas, Auxiliar'!$141:$141,1,MATCH(X$2,'Geração, Estimativas, Auxiliar'!$139:$139,0))</f>
        <v>34136.135356164385</v>
      </c>
      <c r="Y224" s="17">
        <f>INDEX('Geração, Estimativas, Auxiliar'!$141:$141,1,MATCH(Y$2,'Geração, Estimativas, Auxiliar'!$139:$139,0))</f>
        <v>33121.195630136979</v>
      </c>
      <c r="Z224" s="17">
        <f>INDEX('Geração, Estimativas, Auxiliar'!$141:$141,1,MATCH(Z$2,'Geração, Estimativas, Auxiliar'!$139:$139,0))</f>
        <v>29758.560123287672</v>
      </c>
      <c r="AA224" s="17">
        <f>INDEX('Geração, Estimativas, Auxiliar'!$141:$141,1,MATCH(AA$2,'Geração, Estimativas, Auxiliar'!$139:$139,0))</f>
        <v>26666.040000000005</v>
      </c>
      <c r="AB224" s="17">
        <f>INDEX('Geração, Estimativas, Auxiliar'!$141:$141,1,MATCH(AB$2,'Geração, Estimativas, Auxiliar'!$139:$139,0))</f>
        <v>26527.821369863017</v>
      </c>
      <c r="AC224" s="17">
        <f>INDEX('Geração, Estimativas, Auxiliar'!$141:$141,1,MATCH(AC$2,'Geração, Estimativas, Auxiliar'!$139:$139,0))</f>
        <v>26446.940000000002</v>
      </c>
      <c r="AD224" s="17">
        <f>INDEX('Geração, Estimativas, Auxiliar'!$141:$141,1,MATCH(AD$2,'Geração, Estimativas, Auxiliar'!$139:$139,0))</f>
        <v>26446.940000000002</v>
      </c>
      <c r="AE224" s="17">
        <f>INDEX('Geração, Estimativas, Auxiliar'!$141:$141,1,MATCH(AE$2,'Geração, Estimativas, Auxiliar'!$139:$139,0))</f>
        <v>12446.155382513662</v>
      </c>
      <c r="AF224" s="17">
        <f>INDEX('Geração, Estimativas, Auxiliar'!$141:$141,1,MATCH(AF$2,'Geração, Estimativas, Auxiliar'!$139:$139,0))</f>
        <v>435.33</v>
      </c>
      <c r="AG224" s="17">
        <f>INDEX('Geração, Estimativas, Auxiliar'!$141:$141,1,MATCH(AG$2,'Geração, Estimativas, Auxiliar'!$139:$139,0))</f>
        <v>421.49712328767123</v>
      </c>
      <c r="AH224" s="17">
        <f>INDEX('Geração, Estimativas, Auxiliar'!$141:$141,1,MATCH(AH$2,'Geração, Estimativas, Auxiliar'!$139:$139,0))</f>
        <v>408.33</v>
      </c>
      <c r="AI224" s="17">
        <f>INDEX('Geração, Estimativas, Auxiliar'!$141:$141,1,MATCH(AI$2,'Geração, Estimativas, Auxiliar'!$139:$139,0))</f>
        <v>408.33</v>
      </c>
      <c r="AJ224" s="17">
        <f>INDEX('Geração, Estimativas, Auxiliar'!$141:$141,1,MATCH(AJ$2,'Geração, Estimativas, Auxiliar'!$139:$139,0))</f>
        <v>305.59684931506854</v>
      </c>
      <c r="AK224" s="17">
        <f>INDEX('Geração, Estimativas, Auxiliar'!$141:$141,1,MATCH(AK$2,'Geração, Estimativas, Auxiliar'!$139:$139,0))</f>
        <v>95.795753424657534</v>
      </c>
    </row>
    <row r="225" spans="1:37" x14ac:dyDescent="0.35">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row>
    <row r="226" spans="1:37" x14ac:dyDescent="0.35">
      <c r="C226" s="145" t="s">
        <v>495</v>
      </c>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c r="AC226" s="146"/>
      <c r="AD226" s="146"/>
      <c r="AE226" s="146"/>
      <c r="AF226" s="146"/>
      <c r="AG226" s="146"/>
      <c r="AH226" s="146"/>
      <c r="AI226" s="146"/>
      <c r="AJ226" s="146"/>
      <c r="AK226" s="146"/>
    </row>
    <row r="227" spans="1:37" x14ac:dyDescent="0.35">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row>
    <row r="228" spans="1:37" x14ac:dyDescent="0.35">
      <c r="A228" s="17"/>
      <c r="B228" t="s">
        <v>246</v>
      </c>
      <c r="C228" s="1" t="s">
        <v>496</v>
      </c>
      <c r="D228" s="134">
        <f>SUM(D229:D232)</f>
        <v>18.341544629999998</v>
      </c>
      <c r="E228" s="89">
        <f>SUM(E229:E232)</f>
        <v>17.330278299999996</v>
      </c>
      <c r="F228" s="89">
        <f t="shared" ref="F228:AK228" si="101">E228*(F224/E224)</f>
        <v>17.233492067212051</v>
      </c>
      <c r="G228" s="89">
        <f t="shared" si="101"/>
        <v>17.223111954445748</v>
      </c>
      <c r="H228" s="89">
        <f t="shared" si="101"/>
        <v>17.223111954445748</v>
      </c>
      <c r="I228" s="89">
        <f t="shared" si="101"/>
        <v>17.223111954445748</v>
      </c>
      <c r="J228" s="89">
        <f t="shared" si="101"/>
        <v>17.223111954445748</v>
      </c>
      <c r="K228" s="89">
        <f t="shared" si="101"/>
        <v>17.177615803571722</v>
      </c>
      <c r="L228" s="89">
        <f t="shared" si="101"/>
        <v>17.119039509321411</v>
      </c>
      <c r="M228" s="89">
        <f t="shared" si="101"/>
        <v>17.119039509321411</v>
      </c>
      <c r="N228" s="89">
        <f t="shared" si="101"/>
        <v>17.119039509321411</v>
      </c>
      <c r="O228" s="89">
        <f t="shared" si="101"/>
        <v>17.119039509321411</v>
      </c>
      <c r="P228" s="89">
        <f t="shared" si="101"/>
        <v>17.088099452639426</v>
      </c>
      <c r="Q228" s="89">
        <f t="shared" si="101"/>
        <v>17.013484782910115</v>
      </c>
      <c r="R228" s="89">
        <f t="shared" si="101"/>
        <v>16.999532553778291</v>
      </c>
      <c r="S228" s="89">
        <f t="shared" si="101"/>
        <v>16.978763777634789</v>
      </c>
      <c r="T228" s="89">
        <f t="shared" si="101"/>
        <v>16.978763777634789</v>
      </c>
      <c r="U228" s="89">
        <f t="shared" si="101"/>
        <v>16.978763777634789</v>
      </c>
      <c r="V228" s="89">
        <f t="shared" si="101"/>
        <v>16.960462181606385</v>
      </c>
      <c r="W228" s="89">
        <f t="shared" si="101"/>
        <v>16.7064635423624</v>
      </c>
      <c r="X228" s="89">
        <f t="shared" si="101"/>
        <v>16.390454780213638</v>
      </c>
      <c r="Y228" s="89">
        <f t="shared" si="101"/>
        <v>15.903131786250569</v>
      </c>
      <c r="Z228" s="89">
        <f t="shared" si="101"/>
        <v>14.288563392895476</v>
      </c>
      <c r="AA228" s="89">
        <f t="shared" si="101"/>
        <v>12.803690816993473</v>
      </c>
      <c r="AB228" s="89">
        <f t="shared" si="101"/>
        <v>12.737325184697777</v>
      </c>
      <c r="AC228" s="89">
        <f t="shared" si="101"/>
        <v>12.698490020099625</v>
      </c>
      <c r="AD228" s="89">
        <f t="shared" si="101"/>
        <v>12.698490020099625</v>
      </c>
      <c r="AE228" s="89">
        <f t="shared" si="101"/>
        <v>5.9760176380881473</v>
      </c>
      <c r="AF228" s="89">
        <f t="shared" si="101"/>
        <v>0.20902356417982454</v>
      </c>
      <c r="AG228" s="89">
        <f t="shared" si="101"/>
        <v>0.20238171272628114</v>
      </c>
      <c r="AH228" s="89">
        <f t="shared" si="101"/>
        <v>0.19605952257264089</v>
      </c>
      <c r="AI228" s="89">
        <f t="shared" si="101"/>
        <v>0.19605952257264089</v>
      </c>
      <c r="AJ228" s="89">
        <f t="shared" si="101"/>
        <v>0.14673223220536238</v>
      </c>
      <c r="AK228" s="89">
        <f t="shared" si="101"/>
        <v>4.5996301229213596E-2</v>
      </c>
    </row>
    <row r="229" spans="1:37" x14ac:dyDescent="0.35">
      <c r="C229" s="55" t="s">
        <v>647</v>
      </c>
      <c r="D229" s="132">
        <v>5.2020035</v>
      </c>
      <c r="E229" s="132">
        <v>4.9894955799999989</v>
      </c>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row>
    <row r="230" spans="1:37" x14ac:dyDescent="0.35">
      <c r="A230" s="17"/>
      <c r="C230" s="55" t="s">
        <v>648</v>
      </c>
      <c r="D230" s="132">
        <v>4.6944572399999993</v>
      </c>
      <c r="E230" s="132">
        <v>4.1135942399999994</v>
      </c>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row>
    <row r="231" spans="1:37" x14ac:dyDescent="0.35">
      <c r="A231" s="17"/>
      <c r="C231" s="55" t="s">
        <v>649</v>
      </c>
      <c r="D231" s="132">
        <v>4.7142408500000004</v>
      </c>
      <c r="E231" s="77">
        <f t="shared" ref="E231:E232" si="102">E230</f>
        <v>4.1135942399999994</v>
      </c>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row>
    <row r="232" spans="1:37" x14ac:dyDescent="0.35">
      <c r="C232" s="55" t="s">
        <v>650</v>
      </c>
      <c r="D232" s="132">
        <v>3.7308430399999999</v>
      </c>
      <c r="E232" s="77">
        <f t="shared" si="102"/>
        <v>4.1135942399999994</v>
      </c>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row>
    <row r="233" spans="1:37" x14ac:dyDescent="0.35">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row>
    <row r="234" spans="1:37" x14ac:dyDescent="0.35">
      <c r="C234" s="145" t="s">
        <v>93</v>
      </c>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c r="AC234" s="146"/>
      <c r="AD234" s="146"/>
      <c r="AE234" s="146"/>
      <c r="AF234" s="146"/>
      <c r="AG234" s="146"/>
      <c r="AH234" s="146"/>
      <c r="AI234" s="146"/>
      <c r="AJ234" s="146"/>
      <c r="AK234" s="146"/>
    </row>
    <row r="236" spans="1:37" x14ac:dyDescent="0.35">
      <c r="C236" t="s">
        <v>323</v>
      </c>
    </row>
    <row r="237" spans="1:37" x14ac:dyDescent="0.35">
      <c r="C237" t="s">
        <v>320</v>
      </c>
    </row>
    <row r="239" spans="1:37" x14ac:dyDescent="0.35">
      <c r="C239" t="s">
        <v>321</v>
      </c>
    </row>
    <row r="240" spans="1:37" x14ac:dyDescent="0.35">
      <c r="C240" t="s">
        <v>322</v>
      </c>
    </row>
    <row r="241" spans="3:13" x14ac:dyDescent="0.35">
      <c r="C241" t="s">
        <v>326</v>
      </c>
    </row>
    <row r="242" spans="3:13" x14ac:dyDescent="0.35">
      <c r="C242" t="s">
        <v>439</v>
      </c>
    </row>
    <row r="244" spans="3:13" x14ac:dyDescent="0.35">
      <c r="C244" s="80" t="s">
        <v>528</v>
      </c>
    </row>
    <row r="245" spans="3:13" x14ac:dyDescent="0.35">
      <c r="C245" t="s">
        <v>420</v>
      </c>
    </row>
    <row r="246" spans="3:13" x14ac:dyDescent="0.35">
      <c r="C246" t="s">
        <v>423</v>
      </c>
    </row>
    <row r="247" spans="3:13" x14ac:dyDescent="0.35">
      <c r="C247" t="s">
        <v>426</v>
      </c>
    </row>
    <row r="248" spans="3:13" x14ac:dyDescent="0.35">
      <c r="C248" t="s">
        <v>427</v>
      </c>
    </row>
    <row r="249" spans="3:13" x14ac:dyDescent="0.35">
      <c r="C249" t="s">
        <v>428</v>
      </c>
      <c r="D249" s="11"/>
      <c r="E249" s="11"/>
      <c r="F249" s="11"/>
      <c r="G249" s="11"/>
      <c r="H249" s="11"/>
      <c r="I249" s="11"/>
      <c r="J249" s="11"/>
      <c r="K249" s="11"/>
      <c r="L249" s="11"/>
      <c r="M249" s="11"/>
    </row>
    <row r="250" spans="3:13" x14ac:dyDescent="0.35">
      <c r="C250" t="s">
        <v>429</v>
      </c>
      <c r="D250" s="11"/>
      <c r="E250" s="11"/>
      <c r="F250" s="11"/>
      <c r="G250" s="11"/>
      <c r="H250" s="11"/>
      <c r="I250" s="11"/>
      <c r="J250" s="11"/>
      <c r="K250" s="11"/>
      <c r="L250" s="11"/>
      <c r="M250" s="11"/>
    </row>
    <row r="251" spans="3:13" x14ac:dyDescent="0.35">
      <c r="C251" t="s">
        <v>435</v>
      </c>
      <c r="D251" s="11"/>
      <c r="E251" s="11"/>
      <c r="F251" s="11"/>
      <c r="G251" s="11"/>
      <c r="H251" s="11"/>
      <c r="I251" s="11"/>
      <c r="J251" s="11"/>
      <c r="K251" s="11"/>
      <c r="L251" s="11"/>
      <c r="M251" s="11"/>
    </row>
    <row r="252" spans="3:13" x14ac:dyDescent="0.35">
      <c r="C252" t="s">
        <v>433</v>
      </c>
      <c r="D252" s="11"/>
      <c r="E252" s="11"/>
      <c r="F252" s="11"/>
      <c r="G252" s="11"/>
      <c r="H252" s="11"/>
      <c r="I252" s="11"/>
      <c r="J252" s="11"/>
      <c r="K252" s="11"/>
      <c r="L252" s="11"/>
      <c r="M252" s="11"/>
    </row>
    <row r="253" spans="3:13" x14ac:dyDescent="0.35">
      <c r="C253" t="s">
        <v>434</v>
      </c>
      <c r="D253" s="11"/>
      <c r="E253" s="11"/>
      <c r="F253" s="11"/>
      <c r="G253" s="11"/>
      <c r="H253" s="11"/>
      <c r="I253" s="11"/>
      <c r="J253" s="11"/>
      <c r="K253" s="11"/>
      <c r="L253" s="11"/>
      <c r="M253" s="11"/>
    </row>
    <row r="254" spans="3:13" x14ac:dyDescent="0.35">
      <c r="C254" t="s">
        <v>430</v>
      </c>
      <c r="D254" s="11"/>
      <c r="E254" s="11"/>
      <c r="F254" s="11"/>
      <c r="G254" s="11"/>
      <c r="H254" s="11"/>
      <c r="I254" s="11"/>
      <c r="J254" s="11"/>
      <c r="K254" s="11"/>
      <c r="L254" s="11"/>
      <c r="M254" s="11"/>
    </row>
    <row r="255" spans="3:13" x14ac:dyDescent="0.35">
      <c r="C255" t="s">
        <v>431</v>
      </c>
      <c r="D255" s="11"/>
      <c r="E255" s="11"/>
      <c r="F255" s="11"/>
      <c r="G255" s="11"/>
      <c r="H255" s="11"/>
      <c r="I255" s="11"/>
      <c r="J255" s="11"/>
      <c r="K255" s="11"/>
      <c r="L255" s="11"/>
      <c r="M255" s="11"/>
    </row>
    <row r="256" spans="3:13" x14ac:dyDescent="0.35">
      <c r="C256" t="s">
        <v>694</v>
      </c>
      <c r="D256" s="11"/>
      <c r="E256" s="11"/>
      <c r="F256" s="11"/>
      <c r="G256" s="11"/>
      <c r="H256" s="11"/>
      <c r="I256" s="11"/>
      <c r="J256" s="11"/>
      <c r="K256" s="11"/>
      <c r="L256" s="11"/>
      <c r="M256" s="11"/>
    </row>
    <row r="257" spans="3:13" x14ac:dyDescent="0.35">
      <c r="C257" t="s">
        <v>432</v>
      </c>
      <c r="D257" s="11"/>
      <c r="E257" s="11"/>
      <c r="F257" s="11"/>
      <c r="G257" s="11"/>
      <c r="H257" s="11"/>
      <c r="I257" s="11"/>
      <c r="J257" s="11"/>
      <c r="K257" s="11"/>
      <c r="L257" s="11"/>
      <c r="M257" s="11"/>
    </row>
    <row r="258" spans="3:13" x14ac:dyDescent="0.35">
      <c r="C258" t="s">
        <v>421</v>
      </c>
    </row>
    <row r="259" spans="3:13" x14ac:dyDescent="0.35">
      <c r="C259" t="s">
        <v>424</v>
      </c>
      <c r="D259" s="11"/>
      <c r="E259" s="11"/>
      <c r="F259" s="11"/>
      <c r="G259" s="11"/>
      <c r="H259" s="11"/>
      <c r="I259" s="11"/>
      <c r="J259" s="11"/>
      <c r="K259" s="11"/>
      <c r="L259" s="11"/>
      <c r="M259" s="11"/>
    </row>
    <row r="260" spans="3:13" x14ac:dyDescent="0.35">
      <c r="C260" t="s">
        <v>425</v>
      </c>
      <c r="D260" s="11"/>
      <c r="E260" s="11"/>
      <c r="F260" s="11"/>
      <c r="G260" s="11"/>
      <c r="H260" s="11"/>
      <c r="I260" s="11"/>
      <c r="J260" s="11"/>
      <c r="K260" s="11"/>
      <c r="L260" s="11"/>
      <c r="M260" s="11"/>
    </row>
    <row r="261" spans="3:13" x14ac:dyDescent="0.35">
      <c r="C261" t="s">
        <v>422</v>
      </c>
    </row>
    <row r="265" spans="3:13" x14ac:dyDescent="0.35">
      <c r="D265" s="3"/>
    </row>
    <row r="266" spans="3:13" x14ac:dyDescent="0.35">
      <c r="D266" s="3"/>
    </row>
    <row r="267" spans="3:13" x14ac:dyDescent="0.35">
      <c r="D267" s="3"/>
    </row>
    <row r="268" spans="3:13" x14ac:dyDescent="0.35">
      <c r="D268" s="3"/>
    </row>
    <row r="269" spans="3:13" x14ac:dyDescent="0.35">
      <c r="D269" s="3"/>
    </row>
    <row r="270" spans="3:13" x14ac:dyDescent="0.35">
      <c r="D270" s="3"/>
    </row>
    <row r="271" spans="3:13" x14ac:dyDescent="0.35">
      <c r="D271" s="3"/>
    </row>
    <row r="272" spans="3:13" x14ac:dyDescent="0.35">
      <c r="D272" s="3"/>
    </row>
    <row r="273" spans="4:4" x14ac:dyDescent="0.35">
      <c r="D273" s="3"/>
    </row>
    <row r="274" spans="4:4" x14ac:dyDescent="0.35">
      <c r="D274" s="3"/>
    </row>
    <row r="275" spans="4:4" x14ac:dyDescent="0.35">
      <c r="D275" s="3"/>
    </row>
    <row r="276" spans="4:4" x14ac:dyDescent="0.35">
      <c r="D276" s="3"/>
    </row>
    <row r="277" spans="4:4" x14ac:dyDescent="0.35">
      <c r="D277" s="3"/>
    </row>
    <row r="278" spans="4:4" x14ac:dyDescent="0.35">
      <c r="D278" s="3"/>
    </row>
    <row r="279" spans="4:4" x14ac:dyDescent="0.35">
      <c r="D279" s="3"/>
    </row>
    <row r="280" spans="4:4" x14ac:dyDescent="0.35">
      <c r="D280" s="3"/>
    </row>
    <row r="281" spans="4:4" x14ac:dyDescent="0.35">
      <c r="D281" s="3"/>
    </row>
    <row r="282" spans="4:4" x14ac:dyDescent="0.35">
      <c r="D282" s="3"/>
    </row>
  </sheetData>
  <hyperlinks>
    <hyperlink ref="A1" location="'Guia de Modelagem'!A1" display="Voltar" xr:uid="{0385D3EC-2603-4DE4-8F5C-A87EB95A5A85}"/>
  </hyperlinks>
  <pageMargins left="0.511811024" right="0.511811024" top="0.78740157499999996" bottom="0.78740157499999996" header="0.31496062000000002" footer="0.31496062000000002"/>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EB714-16D6-4593-AAB9-244095C3F541}">
  <sheetPr>
    <tabColor rgb="FFFAF5F0"/>
  </sheetPr>
  <dimension ref="A1:EH36"/>
  <sheetViews>
    <sheetView showGridLines="0" zoomScaleNormal="100" workbookViewId="0">
      <pane xSplit="2" ySplit="5" topLeftCell="C6"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2" max="2" width="43.26953125" customWidth="1"/>
    <col min="3" max="138" width="10.7265625" customWidth="1"/>
  </cols>
  <sheetData>
    <row r="1" spans="1:138" x14ac:dyDescent="0.35">
      <c r="A1" s="39" t="s">
        <v>235</v>
      </c>
    </row>
    <row r="2" spans="1:138" x14ac:dyDescent="0.35">
      <c r="B2" s="139" t="s">
        <v>112</v>
      </c>
      <c r="C2" s="140" t="str">
        <f>'Margem Trimestral, Detalhamento'!D2</f>
        <v>1T25</v>
      </c>
      <c r="D2" s="140" t="str">
        <f>'Margem Trimestral, Detalhamento'!E2</f>
        <v>2T25</v>
      </c>
      <c r="E2" s="140" t="str">
        <f>'Margem Trimestral, Detalhamento'!F2</f>
        <v>3T25</v>
      </c>
      <c r="F2" s="140" t="str">
        <f>'Margem Trimestral, Detalhamento'!G2</f>
        <v>4T25</v>
      </c>
      <c r="G2" s="140" t="str">
        <f>'Margem Trimestral, Detalhamento'!H2</f>
        <v>1T26</v>
      </c>
      <c r="H2" s="140" t="str">
        <f>'Margem Trimestral, Detalhamento'!I2</f>
        <v>2T26</v>
      </c>
      <c r="I2" s="140" t="str">
        <f>'Margem Trimestral, Detalhamento'!J2</f>
        <v>3T26</v>
      </c>
      <c r="J2" s="140" t="str">
        <f>'Margem Trimestral, Detalhamento'!K2</f>
        <v>4T26</v>
      </c>
      <c r="K2" s="140" t="str">
        <f>'Margem Trimestral, Detalhamento'!L2</f>
        <v>1T27</v>
      </c>
      <c r="L2" s="140" t="str">
        <f>'Margem Trimestral, Detalhamento'!M2</f>
        <v>2T27</v>
      </c>
      <c r="M2" s="140" t="str">
        <f>'Margem Trimestral, Detalhamento'!N2</f>
        <v>3T27</v>
      </c>
      <c r="N2" s="140" t="str">
        <f>'Margem Trimestral, Detalhamento'!O2</f>
        <v>4T27</v>
      </c>
      <c r="O2" s="140" t="str">
        <f>'Margem Trimestral, Detalhamento'!P2</f>
        <v>1T28</v>
      </c>
      <c r="P2" s="140" t="str">
        <f>'Margem Trimestral, Detalhamento'!Q2</f>
        <v>2T28</v>
      </c>
      <c r="Q2" s="140" t="str">
        <f>'Margem Trimestral, Detalhamento'!R2</f>
        <v>3T28</v>
      </c>
      <c r="R2" s="140" t="str">
        <f>'Margem Trimestral, Detalhamento'!S2</f>
        <v>4T28</v>
      </c>
      <c r="S2" s="140" t="str">
        <f>'Margem Trimestral, Detalhamento'!T2</f>
        <v>1T29</v>
      </c>
      <c r="T2" s="140" t="str">
        <f>'Margem Trimestral, Detalhamento'!U2</f>
        <v>2T29</v>
      </c>
      <c r="U2" s="140" t="str">
        <f>'Margem Trimestral, Detalhamento'!V2</f>
        <v>3T29</v>
      </c>
      <c r="V2" s="140" t="str">
        <f>'Margem Trimestral, Detalhamento'!W2</f>
        <v>4T29</v>
      </c>
      <c r="W2" s="140" t="str">
        <f>'Margem Trimestral, Detalhamento'!X2</f>
        <v>1T30</v>
      </c>
      <c r="X2" s="140" t="str">
        <f>'Margem Trimestral, Detalhamento'!Y2</f>
        <v>2T30</v>
      </c>
      <c r="Y2" s="140" t="str">
        <f>'Margem Trimestral, Detalhamento'!Z2</f>
        <v>3T30</v>
      </c>
      <c r="Z2" s="140" t="str">
        <f>'Margem Trimestral, Detalhamento'!AA2</f>
        <v>4T30</v>
      </c>
      <c r="AA2" s="140" t="str">
        <f>'Margem Trimestral, Detalhamento'!AB2</f>
        <v>1T31</v>
      </c>
      <c r="AB2" s="140" t="str">
        <f>'Margem Trimestral, Detalhamento'!AC2</f>
        <v>2T31</v>
      </c>
      <c r="AC2" s="140" t="str">
        <f>'Margem Trimestral, Detalhamento'!AD2</f>
        <v>3T31</v>
      </c>
      <c r="AD2" s="140" t="str">
        <f>'Margem Trimestral, Detalhamento'!AE2</f>
        <v>4T31</v>
      </c>
      <c r="AE2" s="140" t="str">
        <f>'Margem Trimestral, Detalhamento'!AF2</f>
        <v>1T32</v>
      </c>
      <c r="AF2" s="140" t="str">
        <f>'Margem Trimestral, Detalhamento'!AG2</f>
        <v>2T32</v>
      </c>
      <c r="AG2" s="140" t="str">
        <f>'Margem Trimestral, Detalhamento'!AH2</f>
        <v>3T32</v>
      </c>
      <c r="AH2" s="140" t="str">
        <f>'Margem Trimestral, Detalhamento'!AI2</f>
        <v>4T32</v>
      </c>
      <c r="AI2" s="140" t="str">
        <f>'Margem Trimestral, Detalhamento'!AJ2</f>
        <v>1T33</v>
      </c>
      <c r="AJ2" s="140" t="str">
        <f>'Margem Trimestral, Detalhamento'!AK2</f>
        <v>2T33</v>
      </c>
      <c r="AK2" s="140" t="str">
        <f>'Margem Trimestral, Detalhamento'!AL2</f>
        <v>3T33</v>
      </c>
      <c r="AL2" s="140" t="str">
        <f>'Margem Trimestral, Detalhamento'!AM2</f>
        <v>4T33</v>
      </c>
      <c r="AM2" s="140" t="str">
        <f>'Margem Trimestral, Detalhamento'!AN2</f>
        <v>1T34</v>
      </c>
      <c r="AN2" s="140" t="str">
        <f>'Margem Trimestral, Detalhamento'!AO2</f>
        <v>2T34</v>
      </c>
      <c r="AO2" s="140" t="str">
        <f>'Margem Trimestral, Detalhamento'!AP2</f>
        <v>3T34</v>
      </c>
      <c r="AP2" s="140" t="str">
        <f>'Margem Trimestral, Detalhamento'!AQ2</f>
        <v>4T34</v>
      </c>
      <c r="AQ2" s="140" t="str">
        <f>'Margem Trimestral, Detalhamento'!AR2</f>
        <v>1T35</v>
      </c>
      <c r="AR2" s="140" t="str">
        <f>'Margem Trimestral, Detalhamento'!AS2</f>
        <v>2T35</v>
      </c>
      <c r="AS2" s="140" t="str">
        <f>'Margem Trimestral, Detalhamento'!AT2</f>
        <v>3T35</v>
      </c>
      <c r="AT2" s="140" t="str">
        <f>'Margem Trimestral, Detalhamento'!AU2</f>
        <v>4T35</v>
      </c>
      <c r="AU2" s="140" t="str">
        <f>'Margem Trimestral, Detalhamento'!AV2</f>
        <v>1T36</v>
      </c>
      <c r="AV2" s="140" t="str">
        <f>'Margem Trimestral, Detalhamento'!AW2</f>
        <v>2T36</v>
      </c>
      <c r="AW2" s="140" t="str">
        <f>'Margem Trimestral, Detalhamento'!AX2</f>
        <v>3T36</v>
      </c>
      <c r="AX2" s="140" t="str">
        <f>'Margem Trimestral, Detalhamento'!AY2</f>
        <v>4T36</v>
      </c>
      <c r="AY2" s="140" t="str">
        <f>'Margem Trimestral, Detalhamento'!AZ2</f>
        <v>1T37</v>
      </c>
      <c r="AZ2" s="140" t="str">
        <f>'Margem Trimestral, Detalhamento'!BA2</f>
        <v>2T37</v>
      </c>
      <c r="BA2" s="140" t="str">
        <f>'Margem Trimestral, Detalhamento'!BB2</f>
        <v>3T37</v>
      </c>
      <c r="BB2" s="140" t="str">
        <f>'Margem Trimestral, Detalhamento'!BC2</f>
        <v>4T37</v>
      </c>
      <c r="BC2" s="140" t="str">
        <f>'Margem Trimestral, Detalhamento'!BD2</f>
        <v>1T38</v>
      </c>
      <c r="BD2" s="140" t="str">
        <f>'Margem Trimestral, Detalhamento'!BE2</f>
        <v>2T38</v>
      </c>
      <c r="BE2" s="140" t="str">
        <f>'Margem Trimestral, Detalhamento'!BF2</f>
        <v>3T38</v>
      </c>
      <c r="BF2" s="140" t="str">
        <f>'Margem Trimestral, Detalhamento'!BG2</f>
        <v>4T38</v>
      </c>
      <c r="BG2" s="140" t="str">
        <f>'Margem Trimestral, Detalhamento'!BH2</f>
        <v>1T39</v>
      </c>
      <c r="BH2" s="140" t="str">
        <f>'Margem Trimestral, Detalhamento'!BI2</f>
        <v>2T39</v>
      </c>
      <c r="BI2" s="140" t="str">
        <f>'Margem Trimestral, Detalhamento'!BJ2</f>
        <v>3T39</v>
      </c>
      <c r="BJ2" s="140" t="str">
        <f>'Margem Trimestral, Detalhamento'!BK2</f>
        <v>4T39</v>
      </c>
      <c r="BK2" s="140" t="str">
        <f>'Margem Trimestral, Detalhamento'!BL2</f>
        <v>1T40</v>
      </c>
      <c r="BL2" s="140" t="str">
        <f>'Margem Trimestral, Detalhamento'!BM2</f>
        <v>2T40</v>
      </c>
      <c r="BM2" s="140" t="str">
        <f>'Margem Trimestral, Detalhamento'!BN2</f>
        <v>3T40</v>
      </c>
      <c r="BN2" s="140" t="str">
        <f>'Margem Trimestral, Detalhamento'!BO2</f>
        <v>4T40</v>
      </c>
      <c r="BO2" s="140" t="str">
        <f>'Margem Trimestral, Detalhamento'!BP2</f>
        <v>1T41</v>
      </c>
      <c r="BP2" s="140" t="str">
        <f>'Margem Trimestral, Detalhamento'!BQ2</f>
        <v>2T41</v>
      </c>
      <c r="BQ2" s="140" t="str">
        <f>'Margem Trimestral, Detalhamento'!BR2</f>
        <v>3T41</v>
      </c>
      <c r="BR2" s="140" t="str">
        <f>'Margem Trimestral, Detalhamento'!BS2</f>
        <v>4T41</v>
      </c>
      <c r="BS2" s="140" t="str">
        <f>'Margem Trimestral, Detalhamento'!BT2</f>
        <v>1T42</v>
      </c>
      <c r="BT2" s="140" t="str">
        <f>'Margem Trimestral, Detalhamento'!BU2</f>
        <v>2T42</v>
      </c>
      <c r="BU2" s="140" t="str">
        <f>'Margem Trimestral, Detalhamento'!BV2</f>
        <v>3T42</v>
      </c>
      <c r="BV2" s="140" t="str">
        <f>'Margem Trimestral, Detalhamento'!BW2</f>
        <v>4T42</v>
      </c>
      <c r="BW2" s="140" t="str">
        <f>'Margem Trimestral, Detalhamento'!BX2</f>
        <v>1T43</v>
      </c>
      <c r="BX2" s="140" t="str">
        <f>'Margem Trimestral, Detalhamento'!BY2</f>
        <v>2T43</v>
      </c>
      <c r="BY2" s="140" t="str">
        <f>'Margem Trimestral, Detalhamento'!BZ2</f>
        <v>3T43</v>
      </c>
      <c r="BZ2" s="140" t="str">
        <f>'Margem Trimestral, Detalhamento'!CA2</f>
        <v>4T43</v>
      </c>
      <c r="CA2" s="140" t="str">
        <f>'Margem Trimestral, Detalhamento'!CB2</f>
        <v>1T44</v>
      </c>
      <c r="CB2" s="140" t="str">
        <f>'Margem Trimestral, Detalhamento'!CC2</f>
        <v>2T44</v>
      </c>
      <c r="CC2" s="140" t="str">
        <f>'Margem Trimestral, Detalhamento'!CD2</f>
        <v>3T44</v>
      </c>
      <c r="CD2" s="140" t="str">
        <f>'Margem Trimestral, Detalhamento'!CE2</f>
        <v>4T44</v>
      </c>
      <c r="CE2" s="140" t="str">
        <f>'Margem Trimestral, Detalhamento'!CF2</f>
        <v>1T45</v>
      </c>
      <c r="CF2" s="140" t="str">
        <f>'Margem Trimestral, Detalhamento'!CG2</f>
        <v>2T45</v>
      </c>
      <c r="CG2" s="140" t="str">
        <f>'Margem Trimestral, Detalhamento'!CH2</f>
        <v>3T45</v>
      </c>
      <c r="CH2" s="140" t="str">
        <f>'Margem Trimestral, Detalhamento'!CI2</f>
        <v>4T45</v>
      </c>
      <c r="CI2" s="140" t="str">
        <f>'Margem Trimestral, Detalhamento'!CJ2</f>
        <v>1T46</v>
      </c>
      <c r="CJ2" s="140" t="str">
        <f>'Margem Trimestral, Detalhamento'!CK2</f>
        <v>2T46</v>
      </c>
      <c r="CK2" s="140" t="str">
        <f>'Margem Trimestral, Detalhamento'!CL2</f>
        <v>3T46</v>
      </c>
      <c r="CL2" s="140" t="str">
        <f>'Margem Trimestral, Detalhamento'!CM2</f>
        <v>4T46</v>
      </c>
      <c r="CM2" s="140" t="str">
        <f>'Margem Trimestral, Detalhamento'!CN2</f>
        <v>1T47</v>
      </c>
      <c r="CN2" s="140" t="str">
        <f>'Margem Trimestral, Detalhamento'!CO2</f>
        <v>2T47</v>
      </c>
      <c r="CO2" s="140" t="str">
        <f>'Margem Trimestral, Detalhamento'!CP2</f>
        <v>3T47</v>
      </c>
      <c r="CP2" s="140" t="str">
        <f>'Margem Trimestral, Detalhamento'!CQ2</f>
        <v>4T47</v>
      </c>
      <c r="CQ2" s="140" t="str">
        <f>'Margem Trimestral, Detalhamento'!CR2</f>
        <v>1T48</v>
      </c>
      <c r="CR2" s="140" t="str">
        <f>'Margem Trimestral, Detalhamento'!CS2</f>
        <v>2T48</v>
      </c>
      <c r="CS2" s="140" t="str">
        <f>'Margem Trimestral, Detalhamento'!CT2</f>
        <v>3T48</v>
      </c>
      <c r="CT2" s="140" t="str">
        <f>'Margem Trimestral, Detalhamento'!CU2</f>
        <v>4T48</v>
      </c>
      <c r="CU2" s="140" t="str">
        <f>'Margem Trimestral, Detalhamento'!CV2</f>
        <v>1T49</v>
      </c>
      <c r="CV2" s="140" t="str">
        <f>'Margem Trimestral, Detalhamento'!CW2</f>
        <v>2T49</v>
      </c>
      <c r="CW2" s="140" t="str">
        <f>'Margem Trimestral, Detalhamento'!CX2</f>
        <v>3T49</v>
      </c>
      <c r="CX2" s="140" t="str">
        <f>'Margem Trimestral, Detalhamento'!CY2</f>
        <v>4T49</v>
      </c>
      <c r="CY2" s="140" t="str">
        <f>'Margem Trimestral, Detalhamento'!CZ2</f>
        <v>1T50</v>
      </c>
      <c r="CZ2" s="140" t="str">
        <f>'Margem Trimestral, Detalhamento'!DA2</f>
        <v>2T50</v>
      </c>
      <c r="DA2" s="140" t="str">
        <f>'Margem Trimestral, Detalhamento'!DB2</f>
        <v>3T50</v>
      </c>
      <c r="DB2" s="140" t="str">
        <f>'Margem Trimestral, Detalhamento'!DC2</f>
        <v>4T50</v>
      </c>
      <c r="DC2" s="140" t="str">
        <f>'Margem Trimestral, Detalhamento'!DD2</f>
        <v>1T51</v>
      </c>
      <c r="DD2" s="140" t="str">
        <f>'Margem Trimestral, Detalhamento'!DE2</f>
        <v>2T51</v>
      </c>
      <c r="DE2" s="140" t="str">
        <f>'Margem Trimestral, Detalhamento'!DF2</f>
        <v>3T51</v>
      </c>
      <c r="DF2" s="140" t="str">
        <f>'Margem Trimestral, Detalhamento'!DG2</f>
        <v>4T51</v>
      </c>
      <c r="DG2" s="140" t="str">
        <f>'Margem Trimestral, Detalhamento'!DH2</f>
        <v>1T52</v>
      </c>
      <c r="DH2" s="140" t="str">
        <f>'Margem Trimestral, Detalhamento'!DI2</f>
        <v>2T52</v>
      </c>
      <c r="DI2" s="140" t="str">
        <f>'Margem Trimestral, Detalhamento'!DJ2</f>
        <v>3T52</v>
      </c>
      <c r="DJ2" s="140" t="str">
        <f>'Margem Trimestral, Detalhamento'!DK2</f>
        <v>4T52</v>
      </c>
      <c r="DK2" s="140" t="str">
        <f>'Margem Trimestral, Detalhamento'!DL2</f>
        <v>1T53</v>
      </c>
      <c r="DL2" s="140" t="str">
        <f>'Margem Trimestral, Detalhamento'!DM2</f>
        <v>2T53</v>
      </c>
      <c r="DM2" s="140" t="str">
        <f>'Margem Trimestral, Detalhamento'!DN2</f>
        <v>3T53</v>
      </c>
      <c r="DN2" s="140" t="str">
        <f>'Margem Trimestral, Detalhamento'!DO2</f>
        <v>4T53</v>
      </c>
      <c r="DO2" s="140" t="str">
        <f>'Margem Trimestral, Detalhamento'!DP2</f>
        <v>1T54</v>
      </c>
      <c r="DP2" s="140" t="str">
        <f>'Margem Trimestral, Detalhamento'!DQ2</f>
        <v>2T54</v>
      </c>
      <c r="DQ2" s="140" t="str">
        <f>'Margem Trimestral, Detalhamento'!DR2</f>
        <v>3T54</v>
      </c>
      <c r="DR2" s="140" t="str">
        <f>'Margem Trimestral, Detalhamento'!DS2</f>
        <v>4T54</v>
      </c>
      <c r="DS2" s="140" t="str">
        <f>'Margem Trimestral, Detalhamento'!DT2</f>
        <v>1T55</v>
      </c>
      <c r="DT2" s="140" t="str">
        <f>'Margem Trimestral, Detalhamento'!DU2</f>
        <v>2T55</v>
      </c>
      <c r="DU2" s="140" t="str">
        <f>'Margem Trimestral, Detalhamento'!DV2</f>
        <v>3T55</v>
      </c>
      <c r="DV2" s="140" t="str">
        <f>'Margem Trimestral, Detalhamento'!DW2</f>
        <v>4T55</v>
      </c>
      <c r="DW2" s="140" t="str">
        <f>'Margem Trimestral, Detalhamento'!DX2</f>
        <v>1T56</v>
      </c>
      <c r="DX2" s="140" t="str">
        <f>'Margem Trimestral, Detalhamento'!DY2</f>
        <v>2T56</v>
      </c>
      <c r="DY2" s="140" t="str">
        <f>'Margem Trimestral, Detalhamento'!DZ2</f>
        <v>3T56</v>
      </c>
      <c r="DZ2" s="140" t="str">
        <f>'Margem Trimestral, Detalhamento'!EA2</f>
        <v>4T56</v>
      </c>
      <c r="EA2" s="140" t="str">
        <f>'Margem Trimestral, Detalhamento'!EB2</f>
        <v>1T57</v>
      </c>
      <c r="EB2" s="140" t="str">
        <f>'Margem Trimestral, Detalhamento'!EC2</f>
        <v>2T57</v>
      </c>
      <c r="EC2" s="140" t="str">
        <f>'Margem Trimestral, Detalhamento'!ED2</f>
        <v>3T57</v>
      </c>
      <c r="ED2" s="140" t="str">
        <f>'Margem Trimestral, Detalhamento'!EE2</f>
        <v>4T57</v>
      </c>
      <c r="EE2" s="140" t="str">
        <f>'Margem Trimestral, Detalhamento'!EF2</f>
        <v>1T58</v>
      </c>
      <c r="EF2" s="140" t="str">
        <f>'Margem Trimestral, Detalhamento'!EG2</f>
        <v>2T58</v>
      </c>
      <c r="EG2" s="140" t="str">
        <f>'Margem Trimestral, Detalhamento'!EH2</f>
        <v>3T58</v>
      </c>
      <c r="EH2" s="140" t="str">
        <f>'Margem Trimestral, Detalhamento'!EI2</f>
        <v>4T58</v>
      </c>
    </row>
    <row r="3" spans="1:138" x14ac:dyDescent="0.35">
      <c r="B3" s="139" t="s">
        <v>113</v>
      </c>
      <c r="C3" s="259">
        <v>45747</v>
      </c>
      <c r="D3" s="259">
        <f>C3+100-DAY(C3+100)</f>
        <v>45838</v>
      </c>
      <c r="E3" s="259">
        <f t="shared" ref="E3:BP3" si="0">D3+100-DAY(D3+100)</f>
        <v>45930</v>
      </c>
      <c r="F3" s="259">
        <f t="shared" si="0"/>
        <v>46022</v>
      </c>
      <c r="G3" s="259">
        <f t="shared" si="0"/>
        <v>46112</v>
      </c>
      <c r="H3" s="259">
        <f t="shared" si="0"/>
        <v>46203</v>
      </c>
      <c r="I3" s="259">
        <f t="shared" si="0"/>
        <v>46295</v>
      </c>
      <c r="J3" s="259">
        <f t="shared" si="0"/>
        <v>46387</v>
      </c>
      <c r="K3" s="259">
        <f t="shared" si="0"/>
        <v>46477</v>
      </c>
      <c r="L3" s="259">
        <f t="shared" si="0"/>
        <v>46568</v>
      </c>
      <c r="M3" s="259">
        <f t="shared" si="0"/>
        <v>46660</v>
      </c>
      <c r="N3" s="259">
        <f t="shared" si="0"/>
        <v>46752</v>
      </c>
      <c r="O3" s="259">
        <f t="shared" si="0"/>
        <v>46843</v>
      </c>
      <c r="P3" s="259">
        <f t="shared" si="0"/>
        <v>46934</v>
      </c>
      <c r="Q3" s="259">
        <f t="shared" si="0"/>
        <v>47026</v>
      </c>
      <c r="R3" s="259">
        <f t="shared" si="0"/>
        <v>47118</v>
      </c>
      <c r="S3" s="259">
        <f t="shared" si="0"/>
        <v>47208</v>
      </c>
      <c r="T3" s="259">
        <f t="shared" si="0"/>
        <v>47299</v>
      </c>
      <c r="U3" s="259">
        <f t="shared" si="0"/>
        <v>47391</v>
      </c>
      <c r="V3" s="259">
        <f t="shared" si="0"/>
        <v>47483</v>
      </c>
      <c r="W3" s="259">
        <f t="shared" si="0"/>
        <v>47573</v>
      </c>
      <c r="X3" s="259">
        <f t="shared" si="0"/>
        <v>47664</v>
      </c>
      <c r="Y3" s="259">
        <f t="shared" si="0"/>
        <v>47756</v>
      </c>
      <c r="Z3" s="259">
        <f t="shared" si="0"/>
        <v>47848</v>
      </c>
      <c r="AA3" s="259">
        <f t="shared" si="0"/>
        <v>47938</v>
      </c>
      <c r="AB3" s="259">
        <f t="shared" si="0"/>
        <v>48029</v>
      </c>
      <c r="AC3" s="259">
        <f t="shared" si="0"/>
        <v>48121</v>
      </c>
      <c r="AD3" s="259">
        <f t="shared" si="0"/>
        <v>48213</v>
      </c>
      <c r="AE3" s="259">
        <f t="shared" si="0"/>
        <v>48304</v>
      </c>
      <c r="AF3" s="259">
        <f t="shared" si="0"/>
        <v>48395</v>
      </c>
      <c r="AG3" s="259">
        <f t="shared" si="0"/>
        <v>48487</v>
      </c>
      <c r="AH3" s="259">
        <f t="shared" si="0"/>
        <v>48579</v>
      </c>
      <c r="AI3" s="259">
        <f t="shared" si="0"/>
        <v>48669</v>
      </c>
      <c r="AJ3" s="259">
        <f t="shared" si="0"/>
        <v>48760</v>
      </c>
      <c r="AK3" s="259">
        <f t="shared" si="0"/>
        <v>48852</v>
      </c>
      <c r="AL3" s="259">
        <f t="shared" si="0"/>
        <v>48944</v>
      </c>
      <c r="AM3" s="259">
        <f t="shared" si="0"/>
        <v>49034</v>
      </c>
      <c r="AN3" s="259">
        <f t="shared" si="0"/>
        <v>49125</v>
      </c>
      <c r="AO3" s="259">
        <f t="shared" si="0"/>
        <v>49217</v>
      </c>
      <c r="AP3" s="259">
        <f t="shared" si="0"/>
        <v>49309</v>
      </c>
      <c r="AQ3" s="259">
        <f t="shared" si="0"/>
        <v>49399</v>
      </c>
      <c r="AR3" s="259">
        <f t="shared" si="0"/>
        <v>49490</v>
      </c>
      <c r="AS3" s="259">
        <f t="shared" si="0"/>
        <v>49582</v>
      </c>
      <c r="AT3" s="259">
        <f t="shared" si="0"/>
        <v>49674</v>
      </c>
      <c r="AU3" s="259">
        <f t="shared" si="0"/>
        <v>49765</v>
      </c>
      <c r="AV3" s="259">
        <f t="shared" si="0"/>
        <v>49856</v>
      </c>
      <c r="AW3" s="259">
        <f t="shared" si="0"/>
        <v>49948</v>
      </c>
      <c r="AX3" s="259">
        <f t="shared" si="0"/>
        <v>50040</v>
      </c>
      <c r="AY3" s="259">
        <f t="shared" si="0"/>
        <v>50130</v>
      </c>
      <c r="AZ3" s="259">
        <f t="shared" si="0"/>
        <v>50221</v>
      </c>
      <c r="BA3" s="259">
        <f t="shared" si="0"/>
        <v>50313</v>
      </c>
      <c r="BB3" s="259">
        <f t="shared" si="0"/>
        <v>50405</v>
      </c>
      <c r="BC3" s="259">
        <f t="shared" si="0"/>
        <v>50495</v>
      </c>
      <c r="BD3" s="259">
        <f t="shared" si="0"/>
        <v>50586</v>
      </c>
      <c r="BE3" s="259">
        <f t="shared" si="0"/>
        <v>50678</v>
      </c>
      <c r="BF3" s="259">
        <f t="shared" si="0"/>
        <v>50770</v>
      </c>
      <c r="BG3" s="259">
        <f t="shared" si="0"/>
        <v>50860</v>
      </c>
      <c r="BH3" s="259">
        <f t="shared" si="0"/>
        <v>50951</v>
      </c>
      <c r="BI3" s="259">
        <f t="shared" si="0"/>
        <v>51043</v>
      </c>
      <c r="BJ3" s="259">
        <f t="shared" si="0"/>
        <v>51135</v>
      </c>
      <c r="BK3" s="259">
        <f t="shared" si="0"/>
        <v>51226</v>
      </c>
      <c r="BL3" s="259">
        <f t="shared" si="0"/>
        <v>51317</v>
      </c>
      <c r="BM3" s="259">
        <f t="shared" si="0"/>
        <v>51409</v>
      </c>
      <c r="BN3" s="259">
        <f t="shared" si="0"/>
        <v>51501</v>
      </c>
      <c r="BO3" s="259">
        <f t="shared" si="0"/>
        <v>51591</v>
      </c>
      <c r="BP3" s="259">
        <f t="shared" si="0"/>
        <v>51682</v>
      </c>
      <c r="BQ3" s="259">
        <f t="shared" ref="BQ3:EB3" si="1">BP3+100-DAY(BP3+100)</f>
        <v>51774</v>
      </c>
      <c r="BR3" s="259">
        <f t="shared" si="1"/>
        <v>51866</v>
      </c>
      <c r="BS3" s="259">
        <f t="shared" si="1"/>
        <v>51956</v>
      </c>
      <c r="BT3" s="259">
        <f t="shared" si="1"/>
        <v>52047</v>
      </c>
      <c r="BU3" s="259">
        <f t="shared" si="1"/>
        <v>52139</v>
      </c>
      <c r="BV3" s="259">
        <f t="shared" si="1"/>
        <v>52231</v>
      </c>
      <c r="BW3" s="259">
        <f t="shared" si="1"/>
        <v>52321</v>
      </c>
      <c r="BX3" s="259">
        <f t="shared" si="1"/>
        <v>52412</v>
      </c>
      <c r="BY3" s="259">
        <f t="shared" si="1"/>
        <v>52504</v>
      </c>
      <c r="BZ3" s="259">
        <f t="shared" si="1"/>
        <v>52596</v>
      </c>
      <c r="CA3" s="259">
        <f t="shared" si="1"/>
        <v>52687</v>
      </c>
      <c r="CB3" s="259">
        <f t="shared" si="1"/>
        <v>52778</v>
      </c>
      <c r="CC3" s="259">
        <f t="shared" si="1"/>
        <v>52870</v>
      </c>
      <c r="CD3" s="259">
        <f t="shared" si="1"/>
        <v>52962</v>
      </c>
      <c r="CE3" s="259">
        <f t="shared" si="1"/>
        <v>53052</v>
      </c>
      <c r="CF3" s="259">
        <f t="shared" si="1"/>
        <v>53143</v>
      </c>
      <c r="CG3" s="259">
        <f t="shared" si="1"/>
        <v>53235</v>
      </c>
      <c r="CH3" s="259">
        <f t="shared" si="1"/>
        <v>53327</v>
      </c>
      <c r="CI3" s="259">
        <f t="shared" si="1"/>
        <v>53417</v>
      </c>
      <c r="CJ3" s="259">
        <f t="shared" si="1"/>
        <v>53508</v>
      </c>
      <c r="CK3" s="259">
        <f t="shared" si="1"/>
        <v>53600</v>
      </c>
      <c r="CL3" s="259">
        <f t="shared" si="1"/>
        <v>53692</v>
      </c>
      <c r="CM3" s="259">
        <f t="shared" si="1"/>
        <v>53782</v>
      </c>
      <c r="CN3" s="259">
        <f t="shared" si="1"/>
        <v>53873</v>
      </c>
      <c r="CO3" s="259">
        <f t="shared" si="1"/>
        <v>53965</v>
      </c>
      <c r="CP3" s="259">
        <f t="shared" si="1"/>
        <v>54057</v>
      </c>
      <c r="CQ3" s="259">
        <f t="shared" si="1"/>
        <v>54148</v>
      </c>
      <c r="CR3" s="259">
        <f t="shared" si="1"/>
        <v>54239</v>
      </c>
      <c r="CS3" s="259">
        <f t="shared" si="1"/>
        <v>54331</v>
      </c>
      <c r="CT3" s="259">
        <f t="shared" si="1"/>
        <v>54423</v>
      </c>
      <c r="CU3" s="259">
        <f t="shared" si="1"/>
        <v>54513</v>
      </c>
      <c r="CV3" s="259">
        <f t="shared" si="1"/>
        <v>54604</v>
      </c>
      <c r="CW3" s="259">
        <f t="shared" si="1"/>
        <v>54696</v>
      </c>
      <c r="CX3" s="259">
        <f t="shared" si="1"/>
        <v>54788</v>
      </c>
      <c r="CY3" s="259">
        <f t="shared" si="1"/>
        <v>54878</v>
      </c>
      <c r="CZ3" s="259">
        <f t="shared" si="1"/>
        <v>54969</v>
      </c>
      <c r="DA3" s="259">
        <f t="shared" si="1"/>
        <v>55061</v>
      </c>
      <c r="DB3" s="259">
        <f t="shared" si="1"/>
        <v>55153</v>
      </c>
      <c r="DC3" s="259">
        <f t="shared" si="1"/>
        <v>55243</v>
      </c>
      <c r="DD3" s="259">
        <f t="shared" si="1"/>
        <v>55334</v>
      </c>
      <c r="DE3" s="259">
        <f t="shared" si="1"/>
        <v>55426</v>
      </c>
      <c r="DF3" s="259">
        <f t="shared" si="1"/>
        <v>55518</v>
      </c>
      <c r="DG3" s="259">
        <f t="shared" si="1"/>
        <v>55609</v>
      </c>
      <c r="DH3" s="259">
        <f t="shared" si="1"/>
        <v>55700</v>
      </c>
      <c r="DI3" s="259">
        <f t="shared" si="1"/>
        <v>55792</v>
      </c>
      <c r="DJ3" s="259">
        <f t="shared" si="1"/>
        <v>55884</v>
      </c>
      <c r="DK3" s="259">
        <f t="shared" si="1"/>
        <v>55974</v>
      </c>
      <c r="DL3" s="259">
        <f t="shared" si="1"/>
        <v>56065</v>
      </c>
      <c r="DM3" s="259">
        <f t="shared" si="1"/>
        <v>56157</v>
      </c>
      <c r="DN3" s="259">
        <f t="shared" si="1"/>
        <v>56249</v>
      </c>
      <c r="DO3" s="259">
        <f t="shared" si="1"/>
        <v>56339</v>
      </c>
      <c r="DP3" s="259">
        <f t="shared" si="1"/>
        <v>56430</v>
      </c>
      <c r="DQ3" s="259">
        <f t="shared" si="1"/>
        <v>56522</v>
      </c>
      <c r="DR3" s="259">
        <f t="shared" si="1"/>
        <v>56614</v>
      </c>
      <c r="DS3" s="259">
        <f t="shared" si="1"/>
        <v>56704</v>
      </c>
      <c r="DT3" s="259">
        <f t="shared" si="1"/>
        <v>56795</v>
      </c>
      <c r="DU3" s="259">
        <f t="shared" si="1"/>
        <v>56887</v>
      </c>
      <c r="DV3" s="259">
        <f t="shared" si="1"/>
        <v>56979</v>
      </c>
      <c r="DW3" s="259">
        <f t="shared" si="1"/>
        <v>57070</v>
      </c>
      <c r="DX3" s="259">
        <f t="shared" si="1"/>
        <v>57161</v>
      </c>
      <c r="DY3" s="259">
        <f t="shared" si="1"/>
        <v>57253</v>
      </c>
      <c r="DZ3" s="259">
        <f t="shared" si="1"/>
        <v>57345</v>
      </c>
      <c r="EA3" s="259">
        <f t="shared" si="1"/>
        <v>57435</v>
      </c>
      <c r="EB3" s="259">
        <f t="shared" si="1"/>
        <v>57526</v>
      </c>
      <c r="EC3" s="259">
        <f t="shared" ref="EC3:EH3" si="2">EB3+100-DAY(EB3+100)</f>
        <v>57618</v>
      </c>
      <c r="ED3" s="259">
        <f t="shared" si="2"/>
        <v>57710</v>
      </c>
      <c r="EE3" s="259">
        <f t="shared" si="2"/>
        <v>57800</v>
      </c>
      <c r="EF3" s="259">
        <f t="shared" si="2"/>
        <v>57891</v>
      </c>
      <c r="EG3" s="259">
        <f t="shared" si="2"/>
        <v>57983</v>
      </c>
      <c r="EH3" s="259">
        <f t="shared" si="2"/>
        <v>58075</v>
      </c>
    </row>
    <row r="4" spans="1:138" x14ac:dyDescent="0.35">
      <c r="B4" s="2" t="str">
        <f>'Margem Trimestral, Detalhamento'!C105</f>
        <v>Data Base: jun-26</v>
      </c>
    </row>
    <row r="6" spans="1:138" x14ac:dyDescent="0.35">
      <c r="B6" s="139" t="s">
        <v>660</v>
      </c>
      <c r="C6" s="147">
        <f>C19</f>
        <v>7228.4077054660547</v>
      </c>
      <c r="D6" s="147">
        <f t="shared" ref="D6:BO6" si="3">D19</f>
        <v>5473.2921543102484</v>
      </c>
      <c r="E6" s="147">
        <f t="shared" si="3"/>
        <v>4840.5351903108567</v>
      </c>
      <c r="F6" s="147">
        <f t="shared" si="3"/>
        <v>5583.2406795576926</v>
      </c>
      <c r="G6" s="147">
        <f t="shared" si="3"/>
        <v>7423.2638756485012</v>
      </c>
      <c r="H6" s="147">
        <f t="shared" si="3"/>
        <v>5982.6370356829384</v>
      </c>
      <c r="I6" s="147">
        <f t="shared" si="3"/>
        <v>5301.7746365522826</v>
      </c>
      <c r="J6" s="147">
        <f t="shared" si="3"/>
        <v>6463.4192657095273</v>
      </c>
      <c r="K6" s="147">
        <f t="shared" si="3"/>
        <v>7924.073326514811</v>
      </c>
      <c r="L6" s="147">
        <f t="shared" si="3"/>
        <v>7953.3375055297347</v>
      </c>
      <c r="M6" s="147">
        <f t="shared" si="3"/>
        <v>8069.4262772116499</v>
      </c>
      <c r="N6" s="147">
        <f t="shared" si="3"/>
        <v>8075.2823704322927</v>
      </c>
      <c r="O6" s="147">
        <f t="shared" si="3"/>
        <v>8109.3422138734104</v>
      </c>
      <c r="P6" s="147">
        <f t="shared" si="3"/>
        <v>8286.29262667273</v>
      </c>
      <c r="Q6" s="147">
        <f t="shared" si="3"/>
        <v>8483.1181528763937</v>
      </c>
      <c r="R6" s="147">
        <f t="shared" si="3"/>
        <v>8489.007308750326</v>
      </c>
      <c r="S6" s="147">
        <f t="shared" si="3"/>
        <v>8229.8132064837191</v>
      </c>
      <c r="T6" s="147">
        <f t="shared" si="3"/>
        <v>8334.4590204587876</v>
      </c>
      <c r="U6" s="147">
        <f t="shared" si="3"/>
        <v>8430.1167385411682</v>
      </c>
      <c r="V6" s="147">
        <f t="shared" si="3"/>
        <v>8436.0058944151006</v>
      </c>
      <c r="W6" s="147">
        <f t="shared" si="3"/>
        <v>8217.608456716509</v>
      </c>
      <c r="X6" s="147">
        <f t="shared" si="3"/>
        <v>8322.9370881588166</v>
      </c>
      <c r="Y6" s="147">
        <f t="shared" si="3"/>
        <v>8443.4355132232049</v>
      </c>
      <c r="Z6" s="147">
        <f t="shared" si="3"/>
        <v>8449.3246690971391</v>
      </c>
      <c r="AA6" s="147">
        <f t="shared" si="3"/>
        <v>8155.7452073958912</v>
      </c>
      <c r="AB6" s="147">
        <f t="shared" si="3"/>
        <v>8260.1235920841791</v>
      </c>
      <c r="AC6" s="147">
        <f t="shared" si="3"/>
        <v>8370.9884404273871</v>
      </c>
      <c r="AD6" s="147">
        <f t="shared" si="3"/>
        <v>8370.9884404273871</v>
      </c>
      <c r="AE6" s="147">
        <f t="shared" si="3"/>
        <v>8266.9506246920701</v>
      </c>
      <c r="AF6" s="147">
        <f t="shared" si="3"/>
        <v>8266.9506246920701</v>
      </c>
      <c r="AG6" s="147">
        <f t="shared" si="3"/>
        <v>8274.7903936508701</v>
      </c>
      <c r="AH6" s="147">
        <f t="shared" si="3"/>
        <v>8259.790273921808</v>
      </c>
      <c r="AI6" s="147">
        <f t="shared" si="3"/>
        <v>8054.6114650996133</v>
      </c>
      <c r="AJ6" s="147">
        <f t="shared" si="3"/>
        <v>8158.1211445005883</v>
      </c>
      <c r="AK6" s="147">
        <f t="shared" si="3"/>
        <v>8224.1181640791783</v>
      </c>
      <c r="AL6" s="147">
        <f t="shared" si="3"/>
        <v>8224.1181640791783</v>
      </c>
      <c r="AM6" s="147">
        <f t="shared" si="3"/>
        <v>8017.4202055251581</v>
      </c>
      <c r="AN6" s="147">
        <f t="shared" si="3"/>
        <v>8121.2496864501672</v>
      </c>
      <c r="AO6" s="147">
        <f t="shared" si="3"/>
        <v>8189.6611511438687</v>
      </c>
      <c r="AP6" s="147">
        <f t="shared" si="3"/>
        <v>8189.6611511438687</v>
      </c>
      <c r="AQ6" s="147">
        <f t="shared" si="3"/>
        <v>7991.9889122425311</v>
      </c>
      <c r="AR6" s="147">
        <f t="shared" si="3"/>
        <v>8101.2232228964476</v>
      </c>
      <c r="AS6" s="147">
        <f t="shared" si="3"/>
        <v>8207.3080868177985</v>
      </c>
      <c r="AT6" s="147">
        <f t="shared" si="3"/>
        <v>8211.6196599311115</v>
      </c>
      <c r="AU6" s="147">
        <f t="shared" si="3"/>
        <v>8118.0721608344484</v>
      </c>
      <c r="AV6" s="147">
        <f t="shared" si="3"/>
        <v>8118.0721608344484</v>
      </c>
      <c r="AW6" s="147">
        <f t="shared" si="3"/>
        <v>8222.1065407772185</v>
      </c>
      <c r="AX6" s="147">
        <f t="shared" si="3"/>
        <v>8222.1065407772185</v>
      </c>
      <c r="AY6" s="147">
        <f t="shared" si="3"/>
        <v>8014.6158121477656</v>
      </c>
      <c r="AZ6" s="147">
        <f t="shared" si="3"/>
        <v>8118.6566146600398</v>
      </c>
      <c r="BA6" s="147">
        <f t="shared" si="3"/>
        <v>8213.9743273774075</v>
      </c>
      <c r="BB6" s="147">
        <f t="shared" si="3"/>
        <v>8182.6531910404656</v>
      </c>
      <c r="BC6" s="147">
        <f t="shared" si="3"/>
        <v>7980.1011034814892</v>
      </c>
      <c r="BD6" s="147">
        <f t="shared" si="3"/>
        <v>8081.7819490106922</v>
      </c>
      <c r="BE6" s="147">
        <f t="shared" si="3"/>
        <v>8183.9552804008481</v>
      </c>
      <c r="BF6" s="147">
        <f t="shared" si="3"/>
        <v>8183.9552804008481</v>
      </c>
      <c r="BG6" s="147">
        <f t="shared" si="3"/>
        <v>7897.1450938689577</v>
      </c>
      <c r="BH6" s="147">
        <f t="shared" si="3"/>
        <v>7999.786081509591</v>
      </c>
      <c r="BI6" s="147">
        <f t="shared" si="3"/>
        <v>8087.077152366669</v>
      </c>
      <c r="BJ6" s="147">
        <f t="shared" si="3"/>
        <v>8064.5057528739144</v>
      </c>
      <c r="BK6" s="147">
        <f t="shared" si="3"/>
        <v>7942.516878980925</v>
      </c>
      <c r="BL6" s="147">
        <f t="shared" si="3"/>
        <v>7942.516878980925</v>
      </c>
      <c r="BM6" s="147">
        <f t="shared" si="3"/>
        <v>8044.5006975791566</v>
      </c>
      <c r="BN6" s="147">
        <f t="shared" si="3"/>
        <v>8069.2664099884378</v>
      </c>
      <c r="BO6" s="147">
        <f t="shared" si="3"/>
        <v>7864.7603889062957</v>
      </c>
      <c r="BP6" s="147">
        <f t="shared" ref="BP6:EA6" si="4">BP19</f>
        <v>7967.0134000436765</v>
      </c>
      <c r="BQ6" s="147">
        <f t="shared" si="4"/>
        <v>8069.2664111810591</v>
      </c>
      <c r="BR6" s="147">
        <f t="shared" si="4"/>
        <v>8069.2664111810591</v>
      </c>
      <c r="BS6" s="147">
        <f t="shared" si="4"/>
        <v>8172.0320297363951</v>
      </c>
      <c r="BT6" s="147">
        <f t="shared" si="4"/>
        <v>8277.6991702163323</v>
      </c>
      <c r="BU6" s="147">
        <f t="shared" si="4"/>
        <v>8383.3663106962758</v>
      </c>
      <c r="BV6" s="147">
        <f t="shared" si="4"/>
        <v>8383.3663106962758</v>
      </c>
      <c r="BW6" s="147">
        <f t="shared" si="4"/>
        <v>8172.0320297363951</v>
      </c>
      <c r="BX6" s="147">
        <f t="shared" si="4"/>
        <v>8255.6457189866087</v>
      </c>
      <c r="BY6" s="147">
        <f t="shared" si="4"/>
        <v>8358.2961336471781</v>
      </c>
      <c r="BZ6" s="147">
        <f t="shared" si="4"/>
        <v>8358.2961336471781</v>
      </c>
      <c r="CA6" s="147">
        <f t="shared" si="4"/>
        <v>8161.570277153387</v>
      </c>
      <c r="CB6" s="147">
        <f t="shared" si="4"/>
        <v>8161.570277153387</v>
      </c>
      <c r="CC6" s="147">
        <f t="shared" si="4"/>
        <v>8265.8008176532257</v>
      </c>
      <c r="CD6" s="147">
        <f t="shared" si="4"/>
        <v>8229.5669570571627</v>
      </c>
      <c r="CE6" s="147">
        <f t="shared" si="4"/>
        <v>8221.3243336327705</v>
      </c>
      <c r="CF6" s="147">
        <f t="shared" si="4"/>
        <v>8327.0376974959654</v>
      </c>
      <c r="CG6" s="147">
        <f t="shared" si="4"/>
        <v>8426.1896993833852</v>
      </c>
      <c r="CH6" s="147">
        <f t="shared" si="4"/>
        <v>8415.9831363099493</v>
      </c>
      <c r="CI6" s="147">
        <f t="shared" si="4"/>
        <v>8200.4585796985648</v>
      </c>
      <c r="CJ6" s="147">
        <f t="shared" si="4"/>
        <v>8113.9385419552182</v>
      </c>
      <c r="CK6" s="147">
        <f t="shared" si="4"/>
        <v>8054.075270791619</v>
      </c>
      <c r="CL6" s="147">
        <f t="shared" si="4"/>
        <v>8054.075270791619</v>
      </c>
      <c r="CM6" s="147">
        <f t="shared" si="4"/>
        <v>7465.8265284619329</v>
      </c>
      <c r="CN6" s="147">
        <f t="shared" si="4"/>
        <v>7388.670491656012</v>
      </c>
      <c r="CO6" s="147">
        <f t="shared" si="4"/>
        <v>7461.7750919558448</v>
      </c>
      <c r="CP6" s="147">
        <f t="shared" si="4"/>
        <v>6503.023035153049</v>
      </c>
      <c r="CQ6" s="147">
        <f t="shared" si="4"/>
        <v>6176.5587180293305</v>
      </c>
      <c r="CR6" s="147">
        <f t="shared" si="4"/>
        <v>6176.5587180293305</v>
      </c>
      <c r="CS6" s="147">
        <f t="shared" si="4"/>
        <v>6255.5236578184449</v>
      </c>
      <c r="CT6" s="147">
        <f t="shared" si="4"/>
        <v>6255.5236578184449</v>
      </c>
      <c r="CU6" s="147">
        <f t="shared" si="4"/>
        <v>6097.5937782402189</v>
      </c>
      <c r="CV6" s="147">
        <f t="shared" si="4"/>
        <v>6151.8174562112608</v>
      </c>
      <c r="CW6" s="147">
        <f t="shared" si="4"/>
        <v>6208.5591508245498</v>
      </c>
      <c r="CX6" s="147">
        <f t="shared" si="4"/>
        <v>6208.5591508245498</v>
      </c>
      <c r="CY6" s="147">
        <f t="shared" si="4"/>
        <v>6051.8303230889278</v>
      </c>
      <c r="CZ6" s="147">
        <f t="shared" si="4"/>
        <v>6130.1947369567397</v>
      </c>
      <c r="DA6" s="147">
        <f t="shared" si="4"/>
        <v>6208.5591508245498</v>
      </c>
      <c r="DB6" s="147">
        <f t="shared" si="4"/>
        <v>6208.5591508245498</v>
      </c>
      <c r="DC6" s="147">
        <f t="shared" si="4"/>
        <v>6051.8303230889278</v>
      </c>
      <c r="DD6" s="147">
        <f t="shared" si="4"/>
        <v>6130.1947369567397</v>
      </c>
      <c r="DE6" s="147">
        <f t="shared" si="4"/>
        <v>6208.5591508245498</v>
      </c>
      <c r="DF6" s="147">
        <f t="shared" si="4"/>
        <v>6208.5591508245498</v>
      </c>
      <c r="DG6" s="147">
        <f t="shared" si="4"/>
        <v>6130.1947369567397</v>
      </c>
      <c r="DH6" s="147">
        <f t="shared" si="4"/>
        <v>5267.8707597981702</v>
      </c>
      <c r="DI6" s="147">
        <f t="shared" si="4"/>
        <v>95.151398611374205</v>
      </c>
      <c r="DJ6" s="147">
        <f t="shared" si="4"/>
        <v>95.151398611374205</v>
      </c>
      <c r="DK6" s="147">
        <f t="shared" si="4"/>
        <v>92.7023950821184</v>
      </c>
      <c r="DL6" s="147">
        <f t="shared" si="4"/>
        <v>93.926896846746303</v>
      </c>
      <c r="DM6" s="147">
        <f t="shared" si="4"/>
        <v>95.151398611374205</v>
      </c>
      <c r="DN6" s="147">
        <f t="shared" si="4"/>
        <v>95.151398611374205</v>
      </c>
      <c r="DO6" s="147">
        <f t="shared" si="4"/>
        <v>92.7023950821184</v>
      </c>
      <c r="DP6" s="147">
        <f t="shared" si="4"/>
        <v>93.960550710406551</v>
      </c>
      <c r="DQ6" s="147">
        <f t="shared" si="4"/>
        <v>96.172232475735157</v>
      </c>
      <c r="DR6" s="147">
        <f t="shared" si="4"/>
        <v>96.172232475735157</v>
      </c>
      <c r="DS6" s="147">
        <f t="shared" si="4"/>
        <v>93.723228946479352</v>
      </c>
      <c r="DT6" s="147">
        <f t="shared" si="4"/>
        <v>94.947730711107241</v>
      </c>
      <c r="DU6" s="147">
        <f t="shared" si="4"/>
        <v>96.172232475735157</v>
      </c>
      <c r="DV6" s="147">
        <f t="shared" si="4"/>
        <v>96.172232475735157</v>
      </c>
      <c r="DW6" s="147">
        <f t="shared" si="4"/>
        <v>94.947730711107241</v>
      </c>
      <c r="DX6" s="147">
        <f t="shared" si="4"/>
        <v>94.947730711107241</v>
      </c>
      <c r="DY6" s="147">
        <f t="shared" si="4"/>
        <v>96.172232475735157</v>
      </c>
      <c r="DZ6" s="147">
        <f t="shared" si="4"/>
        <v>96.172232475735157</v>
      </c>
      <c r="EA6" s="147">
        <f t="shared" si="4"/>
        <v>93.723228946479352</v>
      </c>
      <c r="EB6" s="147">
        <f t="shared" ref="EB6:EH6" si="5">EB19</f>
        <v>94.947730711107241</v>
      </c>
      <c r="EC6" s="147">
        <f t="shared" si="5"/>
        <v>74.966949503116979</v>
      </c>
      <c r="ED6" s="147">
        <f t="shared" si="5"/>
        <v>35.207043929457903</v>
      </c>
      <c r="EE6" s="147">
        <f t="shared" si="5"/>
        <v>34.331921439922077</v>
      </c>
      <c r="EF6" s="147">
        <f t="shared" si="5"/>
        <v>34.76948268468999</v>
      </c>
      <c r="EG6" s="147">
        <f t="shared" si="5"/>
        <v>35.706364841373585</v>
      </c>
      <c r="EH6" s="147">
        <f t="shared" si="5"/>
        <v>36.227877793818848</v>
      </c>
    </row>
    <row r="7" spans="1:138" x14ac:dyDescent="0.35">
      <c r="B7" s="9" t="s">
        <v>249</v>
      </c>
      <c r="C7" s="17">
        <f>'Margem Trimestral, Detalhamento'!D8</f>
        <v>18412.857834935057</v>
      </c>
      <c r="D7" s="17">
        <f>'Margem Trimestral, Detalhamento'!E8</f>
        <v>15066.672867540567</v>
      </c>
      <c r="E7" s="17">
        <f>'Margem Trimestral, Detalhamento'!F8</f>
        <v>14320.13582905924</v>
      </c>
      <c r="F7" s="17">
        <f>'Margem Trimestral, Detalhamento'!G8</f>
        <v>15906.854524168595</v>
      </c>
      <c r="G7" s="17">
        <f>'Margem Trimestral, Detalhamento'!H8</f>
        <v>18311.162002028927</v>
      </c>
      <c r="H7" s="17">
        <f>'Margem Trimestral, Detalhamento'!I8</f>
        <v>15610.173594553307</v>
      </c>
      <c r="I7" s="17">
        <f>'Margem Trimestral, Detalhamento'!J8</f>
        <v>14600.927799466503</v>
      </c>
      <c r="J7" s="17">
        <f>'Margem Trimestral, Detalhamento'!K8</f>
        <v>16667.017268057905</v>
      </c>
      <c r="K7" s="17">
        <f>'Margem Trimestral, Detalhamento'!L8</f>
        <v>18148.471911777779</v>
      </c>
      <c r="L7" s="17">
        <f>'Margem Trimestral, Detalhamento'!M8</f>
        <v>18066.773065219772</v>
      </c>
      <c r="M7" s="17">
        <f>'Margem Trimestral, Detalhamento'!N8</f>
        <v>18058.194505836953</v>
      </c>
      <c r="N7" s="17">
        <f>'Margem Trimestral, Detalhamento'!O8</f>
        <v>18103.700818358695</v>
      </c>
      <c r="O7" s="17">
        <f>'Margem Trimestral, Detalhamento'!P8</f>
        <v>18217.37031714285</v>
      </c>
      <c r="P7" s="17">
        <f>'Margem Trimestral, Detalhamento'!Q8</f>
        <v>18217.915065219771</v>
      </c>
      <c r="Q7" s="17">
        <f>'Margem Trimestral, Detalhamento'!R8</f>
        <v>18209.336505836953</v>
      </c>
      <c r="R7" s="17">
        <f>'Margem Trimestral, Detalhamento'!S8</f>
        <v>18254.842818358695</v>
      </c>
      <c r="S7" s="17">
        <f>'Margem Trimestral, Detalhamento'!T8</f>
        <v>18030.899128444442</v>
      </c>
      <c r="T7" s="17">
        <f>'Margem Trimestral, Detalhamento'!U8</f>
        <v>18031.415065219771</v>
      </c>
      <c r="U7" s="17">
        <f>'Margem Trimestral, Detalhamento'!V8</f>
        <v>18022.836505836953</v>
      </c>
      <c r="V7" s="17">
        <f>'Margem Trimestral, Detalhamento'!W8</f>
        <v>18068.342818358695</v>
      </c>
      <c r="W7" s="17">
        <f>'Margem Trimestral, Detalhamento'!X8</f>
        <v>17999.49912844444</v>
      </c>
      <c r="X7" s="17">
        <f>'Margem Trimestral, Detalhamento'!Y8</f>
        <v>18000.01506521977</v>
      </c>
      <c r="Y7" s="17">
        <f>'Margem Trimestral, Detalhamento'!Z8</f>
        <v>17991.436505836955</v>
      </c>
      <c r="Z7" s="17">
        <f>'Margem Trimestral, Detalhamento'!AA8</f>
        <v>18036.942818358693</v>
      </c>
      <c r="AA7" s="17">
        <f>'Margem Trimestral, Detalhamento'!AB8</f>
        <v>17730.391211150178</v>
      </c>
      <c r="AB7" s="17">
        <f>'Margem Trimestral, Detalhamento'!AC8</f>
        <v>17730.446919241753</v>
      </c>
      <c r="AC7" s="17">
        <f>'Margem Trimestral, Detalhamento'!AD8</f>
        <v>17730.446919241756</v>
      </c>
      <c r="AD7" s="17">
        <f>'Margem Trimestral, Detalhamento'!AE8</f>
        <v>17730.446919241756</v>
      </c>
      <c r="AE7" s="17">
        <f>'Margem Trimestral, Detalhamento'!AF8</f>
        <v>17725.40546799999</v>
      </c>
      <c r="AF7" s="17">
        <f>'Margem Trimestral, Detalhamento'!AG8</f>
        <v>17725.40546799999</v>
      </c>
      <c r="AG7" s="17">
        <f>'Margem Trimestral, Detalhamento'!AH8</f>
        <v>17662.567185391305</v>
      </c>
      <c r="AH7" s="17">
        <f>'Margem Trimestral, Detalhamento'!AI8</f>
        <v>17640.388967999999</v>
      </c>
      <c r="AI7" s="17">
        <f>'Margem Trimestral, Detalhamento'!AJ8</f>
        <v>17640.416691000002</v>
      </c>
      <c r="AJ7" s="17">
        <f>'Margem Trimestral, Detalhamento'!AK8</f>
        <v>17640.416691000002</v>
      </c>
      <c r="AK7" s="17">
        <f>'Margem Trimestral, Detalhamento'!AL8</f>
        <v>17640.416691000002</v>
      </c>
      <c r="AL7" s="17">
        <f>'Margem Trimestral, Detalhamento'!AM8</f>
        <v>17640.416691000002</v>
      </c>
      <c r="AM7" s="17">
        <f>'Margem Trimestral, Detalhamento'!AN8</f>
        <v>17640.416691000002</v>
      </c>
      <c r="AN7" s="17">
        <f>'Margem Trimestral, Detalhamento'!AO8</f>
        <v>17640.416691000002</v>
      </c>
      <c r="AO7" s="17">
        <f>'Margem Trimestral, Detalhamento'!AP8</f>
        <v>17640.416691000002</v>
      </c>
      <c r="AP7" s="17">
        <f>'Margem Trimestral, Detalhamento'!AQ8</f>
        <v>17640.416691000002</v>
      </c>
      <c r="AQ7" s="17">
        <f>'Margem Trimestral, Detalhamento'!AR8</f>
        <v>17480.218212722222</v>
      </c>
      <c r="AR7" s="17">
        <f>'Margem Trimestral, Detalhamento'!AS8</f>
        <v>17425.224705000001</v>
      </c>
      <c r="AS7" s="17">
        <f>'Margem Trimestral, Detalhamento'!AT8</f>
        <v>17425.224705000001</v>
      </c>
      <c r="AT7" s="17">
        <f>'Margem Trimestral, Detalhamento'!AU8</f>
        <v>17425.224705000001</v>
      </c>
      <c r="AU7" s="17">
        <f>'Margem Trimestral, Detalhamento'!AV8</f>
        <v>17362.224750000001</v>
      </c>
      <c r="AV7" s="17">
        <f>'Margem Trimestral, Detalhamento'!AW8</f>
        <v>17362.224750000001</v>
      </c>
      <c r="AW7" s="17">
        <f>'Margem Trimestral, Detalhamento'!AX8</f>
        <v>17362.224749999998</v>
      </c>
      <c r="AX7" s="17">
        <f>'Margem Trimestral, Detalhamento'!AY8</f>
        <v>17362.224749999998</v>
      </c>
      <c r="AY7" s="17">
        <f>'Margem Trimestral, Detalhamento'!AZ8</f>
        <v>17362.224731000002</v>
      </c>
      <c r="AZ7" s="17">
        <f>'Margem Trimestral, Detalhamento'!BA8</f>
        <v>17362.224731000002</v>
      </c>
      <c r="BA7" s="17">
        <f>'Margem Trimestral, Detalhamento'!BB8</f>
        <v>17344.707883173913</v>
      </c>
      <c r="BB7" s="17">
        <f>'Margem Trimestral, Detalhamento'!BC8</f>
        <v>17281.647231000003</v>
      </c>
      <c r="BC7" s="17">
        <f>'Margem Trimestral, Detalhamento'!BD8</f>
        <v>17281.647231000003</v>
      </c>
      <c r="BD7" s="17">
        <f>'Margem Trimestral, Detalhamento'!BE8</f>
        <v>17277.881610120879</v>
      </c>
      <c r="BE7" s="17">
        <f>'Margem Trimestral, Detalhamento'!BF8</f>
        <v>17275.181730999997</v>
      </c>
      <c r="BF7" s="17">
        <f>'Margem Trimestral, Detalhamento'!BG8</f>
        <v>17275.181730999997</v>
      </c>
      <c r="BG7" s="17">
        <f>'Margem Trimestral, Detalhamento'!BH8</f>
        <v>16917.791881099442</v>
      </c>
      <c r="BH7" s="17">
        <f>'Margem Trimestral, Detalhamento'!BI8</f>
        <v>16917.791881099442</v>
      </c>
      <c r="BI7" s="17">
        <f>'Margem Trimestral, Detalhamento'!BJ8</f>
        <v>16858.6198513913</v>
      </c>
      <c r="BJ7" s="17">
        <f>'Margem Trimestral, Detalhamento'!BK8</f>
        <v>16833.980883999997</v>
      </c>
      <c r="BK7" s="17">
        <f>'Margem Trimestral, Detalhamento'!BL8</f>
        <v>16833.980881999996</v>
      </c>
      <c r="BL7" s="17">
        <f>'Margem Trimestral, Detalhamento'!BM8</f>
        <v>16833.980881999996</v>
      </c>
      <c r="BM7" s="17">
        <f>'Margem Trimestral, Detalhamento'!BN8</f>
        <v>16833.980881999996</v>
      </c>
      <c r="BN7" s="17">
        <f>'Margem Trimestral, Detalhamento'!BO8</f>
        <v>16833.980881999996</v>
      </c>
      <c r="BO7" s="17">
        <f>'Margem Trimestral, Detalhamento'!BP8</f>
        <v>16833.980883999993</v>
      </c>
      <c r="BP7" s="17">
        <f>'Margem Trimestral, Detalhamento'!BQ8</f>
        <v>16833.980883999997</v>
      </c>
      <c r="BQ7" s="17">
        <f>'Margem Trimestral, Detalhamento'!BR8</f>
        <v>16833.980883999997</v>
      </c>
      <c r="BR7" s="17">
        <f>'Margem Trimestral, Detalhamento'!BS8</f>
        <v>16833.980883999997</v>
      </c>
      <c r="BS7" s="17">
        <f>'Margem Trimestral, Detalhamento'!BT8</f>
        <v>16833.98088399999</v>
      </c>
      <c r="BT7" s="17">
        <f>'Margem Trimestral, Detalhamento'!BU8</f>
        <v>16833.980883999997</v>
      </c>
      <c r="BU7" s="17">
        <f>'Margem Trimestral, Detalhamento'!BV8</f>
        <v>16833.980883999997</v>
      </c>
      <c r="BV7" s="17">
        <f>'Margem Trimestral, Detalhamento'!BW8</f>
        <v>16833.980883999997</v>
      </c>
      <c r="BW7" s="17">
        <f>'Margem Trimestral, Detalhamento'!BX8</f>
        <v>16833.98088399999</v>
      </c>
      <c r="BX7" s="17">
        <f>'Margem Trimestral, Detalhamento'!BY8</f>
        <v>16793.609949934063</v>
      </c>
      <c r="BY7" s="17">
        <f>'Margem Trimestral, Detalhamento'!BZ8</f>
        <v>16788.625884000001</v>
      </c>
      <c r="BZ7" s="17">
        <f>'Margem Trimestral, Detalhamento'!CA8</f>
        <v>16788.625884000001</v>
      </c>
      <c r="CA7" s="17">
        <f>'Margem Trimestral, Detalhamento'!CB8</f>
        <v>16612.416881999998</v>
      </c>
      <c r="CB7" s="17">
        <f>'Margem Trimestral, Detalhamento'!CC8</f>
        <v>16612.416881999998</v>
      </c>
      <c r="CC7" s="17">
        <f>'Margem Trimestral, Detalhamento'!CD8</f>
        <v>16612.416882000005</v>
      </c>
      <c r="CD7" s="17">
        <f>'Margem Trimestral, Detalhamento'!CE8</f>
        <v>16428.184273304349</v>
      </c>
      <c r="CE7" s="17">
        <f>'Margem Trimestral, Detalhamento'!CF8</f>
        <v>16350.716893999996</v>
      </c>
      <c r="CF7" s="17">
        <f>'Margem Trimestral, Detalhamento'!CG8</f>
        <v>16350.716893999996</v>
      </c>
      <c r="CG7" s="17">
        <f>'Margem Trimestral, Detalhamento'!CH8</f>
        <v>16337.881974434784</v>
      </c>
      <c r="CH7" s="17">
        <f>'Margem Trimestral, Detalhamento'!CI8</f>
        <v>16317.916544000002</v>
      </c>
      <c r="CI7" s="17">
        <f>'Margem Trimestral, Detalhamento'!CJ8</f>
        <v>16309.135044000002</v>
      </c>
      <c r="CJ7" s="17">
        <f>'Margem Trimestral, Detalhamento'!CK8</f>
        <v>15933.259060483515</v>
      </c>
      <c r="CK7" s="17">
        <f>'Margem Trimestral, Detalhamento'!CL8</f>
        <v>15616.651044</v>
      </c>
      <c r="CL7" s="17">
        <f>'Margem Trimestral, Detalhamento'!CM8</f>
        <v>15616.651044</v>
      </c>
      <c r="CM7" s="17">
        <f>'Margem Trimestral, Detalhamento'!CN8</f>
        <v>14808.688710666669</v>
      </c>
      <c r="CN7" s="17">
        <f>'Margem Trimestral, Detalhamento'!CO8</f>
        <v>14471.775043999996</v>
      </c>
      <c r="CO7" s="17">
        <f>'Margem Trimestral, Detalhamento'!CP8</f>
        <v>14432.804777695652</v>
      </c>
      <c r="CP7" s="17">
        <f>'Margem Trimestral, Detalhamento'!CQ8</f>
        <v>12644.303147260869</v>
      </c>
      <c r="CQ7" s="17">
        <f>'Margem Trimestral, Detalhamento'!CR8</f>
        <v>12177.55755</v>
      </c>
      <c r="CR7" s="17">
        <f>'Margem Trimestral, Detalhamento'!CS8</f>
        <v>12177.55755</v>
      </c>
      <c r="CS7" s="17">
        <f>'Margem Trimestral, Detalhamento'!CT8</f>
        <v>12177.557550000001</v>
      </c>
      <c r="CT7" s="17">
        <f>'Margem Trimestral, Detalhamento'!CU8</f>
        <v>12177.557550000001</v>
      </c>
      <c r="CU7" s="17">
        <f>'Margem Trimestral, Detalhamento'!CV8</f>
        <v>12177.55755</v>
      </c>
      <c r="CV7" s="17">
        <f>'Margem Trimestral, Detalhamento'!CW8</f>
        <v>12129.959720329671</v>
      </c>
      <c r="CW7" s="17">
        <f>'Margem Trimestral, Detalhamento'!CX8</f>
        <v>12087.716050000001</v>
      </c>
      <c r="CX7" s="17">
        <f>'Margem Trimestral, Detalhamento'!CY8</f>
        <v>12087.716050000001</v>
      </c>
      <c r="CY7" s="17">
        <f>'Margem Trimestral, Detalhamento'!CZ8</f>
        <v>12087.716050000001</v>
      </c>
      <c r="CZ7" s="17">
        <f>'Margem Trimestral, Detalhamento'!DA8</f>
        <v>12087.716049999999</v>
      </c>
      <c r="DA7" s="17">
        <f>'Margem Trimestral, Detalhamento'!DB8</f>
        <v>12087.716050000001</v>
      </c>
      <c r="DB7" s="17">
        <f>'Margem Trimestral, Detalhamento'!DC8</f>
        <v>12087.716050000001</v>
      </c>
      <c r="DC7" s="17">
        <f>'Margem Trimestral, Detalhamento'!DD8</f>
        <v>12087.716050000001</v>
      </c>
      <c r="DD7" s="17">
        <f>'Margem Trimestral, Detalhamento'!DE8</f>
        <v>12087.716049999999</v>
      </c>
      <c r="DE7" s="17">
        <f>'Margem Trimestral, Detalhamento'!DF8</f>
        <v>12087.716050000001</v>
      </c>
      <c r="DF7" s="17">
        <f>'Margem Trimestral, Detalhamento'!DG8</f>
        <v>12087.716050000001</v>
      </c>
      <c r="DG7" s="17">
        <f>'Margem Trimestral, Detalhamento'!DH8</f>
        <v>12087.716049999999</v>
      </c>
      <c r="DH7" s="17">
        <f>'Margem Trimestral, Detalhamento'!DI8</f>
        <v>10388.124964285713</v>
      </c>
      <c r="DI7" s="17">
        <f>'Margem Trimestral, Detalhamento'!DJ8</f>
        <v>190.57844999999998</v>
      </c>
      <c r="DJ7" s="17">
        <f>'Margem Trimestral, Detalhamento'!DK8</f>
        <v>190.57844999999998</v>
      </c>
      <c r="DK7" s="17">
        <f>'Margem Trimestral, Detalhamento'!DL8</f>
        <v>190.57844999999998</v>
      </c>
      <c r="DL7" s="17">
        <f>'Margem Trimestral, Detalhamento'!DM8</f>
        <v>190.57844999999998</v>
      </c>
      <c r="DM7" s="17">
        <f>'Margem Trimestral, Detalhamento'!DN8</f>
        <v>190.57844999999998</v>
      </c>
      <c r="DN7" s="17">
        <f>'Margem Trimestral, Detalhamento'!DO8</f>
        <v>190.57844999999998</v>
      </c>
      <c r="DO7" s="17">
        <f>'Margem Trimestral, Detalhamento'!DP8</f>
        <v>190.57844999999998</v>
      </c>
      <c r="DP7" s="17">
        <f>'Margem Trimestral, Detalhamento'!DQ8</f>
        <v>190.57844999999998</v>
      </c>
      <c r="DQ7" s="17">
        <f>'Margem Trimestral, Detalhamento'!DR8</f>
        <v>190.57844999999998</v>
      </c>
      <c r="DR7" s="17">
        <f>'Margem Trimestral, Detalhamento'!DS8</f>
        <v>190.57844999999998</v>
      </c>
      <c r="DS7" s="17">
        <f>'Margem Trimestral, Detalhamento'!DT8</f>
        <v>190.57844999999998</v>
      </c>
      <c r="DT7" s="17">
        <f>'Margem Trimestral, Detalhamento'!DU8</f>
        <v>190.57844999999998</v>
      </c>
      <c r="DU7" s="17">
        <f>'Margem Trimestral, Detalhamento'!DV8</f>
        <v>190.57844999999998</v>
      </c>
      <c r="DV7" s="17">
        <f>'Margem Trimestral, Detalhamento'!DW8</f>
        <v>190.57844999999998</v>
      </c>
      <c r="DW7" s="17">
        <f>'Margem Trimestral, Detalhamento'!DX8</f>
        <v>190.57844999999998</v>
      </c>
      <c r="DX7" s="17">
        <f>'Margem Trimestral, Detalhamento'!DY8</f>
        <v>190.57844999999998</v>
      </c>
      <c r="DY7" s="17">
        <f>'Margem Trimestral, Detalhamento'!DZ8</f>
        <v>190.57844999999998</v>
      </c>
      <c r="DZ7" s="17">
        <f>'Margem Trimestral, Detalhamento'!EA8</f>
        <v>190.57844999999998</v>
      </c>
      <c r="EA7" s="17">
        <f>'Margem Trimestral, Detalhamento'!EB8</f>
        <v>190.57844999999998</v>
      </c>
      <c r="EB7" s="17">
        <f>'Margem Trimestral, Detalhamento'!EC8</f>
        <v>190.57844999999998</v>
      </c>
      <c r="EC7" s="17">
        <f>'Margem Trimestral, Detalhamento'!ED8</f>
        <v>149.62888478260865</v>
      </c>
      <c r="ED7" s="17">
        <f>'Margem Trimestral, Detalhamento'!EE8</f>
        <v>72.848450000000014</v>
      </c>
      <c r="EE7" s="17">
        <f>'Margem Trimestral, Detalhamento'!EF8</f>
        <v>72.848450000000014</v>
      </c>
      <c r="EF7" s="17">
        <f>'Margem Trimestral, Detalhamento'!EG8</f>
        <v>72.848450000000014</v>
      </c>
      <c r="EG7" s="17">
        <f>'Margem Trimestral, Detalhamento'!EH8</f>
        <v>72.848450000000014</v>
      </c>
      <c r="EH7" s="17">
        <f>'Margem Trimestral, Detalhamento'!EI8</f>
        <v>72.848450000000014</v>
      </c>
    </row>
    <row r="8" spans="1:138" x14ac:dyDescent="0.35">
      <c r="B8" s="9" t="s">
        <v>661</v>
      </c>
      <c r="C8" s="17">
        <f>'Margem Trimestral, Detalhamento'!D9</f>
        <v>263.05939026253105</v>
      </c>
      <c r="D8" s="17">
        <f>'Margem Trimestral, Detalhamento'!E9</f>
        <v>258.71669578979453</v>
      </c>
      <c r="E8" s="17">
        <f>'Margem Trimestral, Detalhamento'!F9</f>
        <v>245.14594036057932</v>
      </c>
      <c r="F8" s="17">
        <f>'Margem Trimestral, Detalhamento'!G9</f>
        <v>246.3136633764322</v>
      </c>
      <c r="G8" s="17">
        <f>'Margem Trimestral, Detalhamento'!H9</f>
        <v>275.16213075021398</v>
      </c>
      <c r="H8" s="17">
        <f>'Margem Trimestral, Detalhamento'!I9</f>
        <v>274.44946697241681</v>
      </c>
      <c r="I8" s="17">
        <f>'Margem Trimestral, Detalhamento'!J9</f>
        <v>267.63625990314506</v>
      </c>
      <c r="J8" s="17">
        <f>'Margem Trimestral, Detalhamento'!K9</f>
        <v>269.7534722336631</v>
      </c>
      <c r="K8" s="17">
        <f>'Margem Trimestral, Detalhamento'!L9</f>
        <v>293.25439668800846</v>
      </c>
      <c r="L8" s="17">
        <f>'Margem Trimestral, Detalhamento'!M9</f>
        <v>292.55973097222432</v>
      </c>
      <c r="M8" s="17">
        <f>'Margem Trimestral, Detalhamento'!N9</f>
        <v>292.55619646662035</v>
      </c>
      <c r="N8" s="17">
        <f>'Margem Trimestral, Detalhamento'!O9</f>
        <v>292.57490756074071</v>
      </c>
      <c r="O8" s="17">
        <f>'Margem Trimestral, Detalhamento'!P9</f>
        <v>293.27634827136734</v>
      </c>
      <c r="P8" s="17">
        <f>'Margem Trimestral, Detalhamento'!Q9</f>
        <v>293.27654932051792</v>
      </c>
      <c r="Q8" s="17">
        <f>'Margem Trimestral, Detalhamento'!R9</f>
        <v>293.27338185085796</v>
      </c>
      <c r="R8" s="17">
        <f>'Margem Trimestral, Detalhamento'!S9</f>
        <v>293.29015020053669</v>
      </c>
      <c r="S8" s="17">
        <f>'Margem Trimestral, Detalhamento'!T9</f>
        <v>293.21023032756722</v>
      </c>
      <c r="T8" s="17">
        <f>'Margem Trimestral, Detalhamento'!U9</f>
        <v>293.21042460471392</v>
      </c>
      <c r="U8" s="17">
        <f>'Margem Trimestral, Detalhamento'!V9</f>
        <v>293.20719288390831</v>
      </c>
      <c r="V8" s="17">
        <f>'Margem Trimestral, Detalhamento'!W9</f>
        <v>293.22430101643772</v>
      </c>
      <c r="W8" s="17">
        <f>'Margem Trimestral, Detalhamento'!X9</f>
        <v>293.19838562198998</v>
      </c>
      <c r="X8" s="17">
        <f>'Margem Trimestral, Detalhamento'!Y9</f>
        <v>293.19858057754846</v>
      </c>
      <c r="Y8" s="17">
        <f>'Margem Trimestral, Detalhamento'!Z9</f>
        <v>293.19533756911028</v>
      </c>
      <c r="Z8" s="17">
        <f>'Margem Trimestral, Detalhamento'!AA9</f>
        <v>293.2125053950719</v>
      </c>
      <c r="AA8" s="17">
        <f>'Margem Trimestral, Detalhamento'!AB9</f>
        <v>293.09515223826446</v>
      </c>
      <c r="AB8" s="17">
        <f>'Margem Trimestral, Detalhamento'!AC9</f>
        <v>293.09517393291731</v>
      </c>
      <c r="AC8" s="17">
        <f>'Margem Trimestral, Detalhamento'!AD9</f>
        <v>293.09517393291725</v>
      </c>
      <c r="AD8" s="17">
        <f>'Margem Trimestral, Detalhamento'!AE9</f>
        <v>293.09517393291725</v>
      </c>
      <c r="AE8" s="17">
        <f>'Margem Trimestral, Detalhamento'!AF9</f>
        <v>293.08973475133615</v>
      </c>
      <c r="AF8" s="17">
        <f>'Margem Trimestral, Detalhamento'!AG9</f>
        <v>293.08973475133615</v>
      </c>
      <c r="AG8" s="17">
        <f>'Margem Trimestral, Detalhamento'!AH9</f>
        <v>293.01577701841006</v>
      </c>
      <c r="AH8" s="17">
        <f>'Margem Trimestral, Detalhamento'!AI9</f>
        <v>292.99442375969272</v>
      </c>
      <c r="AI8" s="17">
        <f>'Margem Trimestral, Detalhamento'!AJ9</f>
        <v>292.99792682720317</v>
      </c>
      <c r="AJ8" s="17">
        <f>'Margem Trimestral, Detalhamento'!AK9</f>
        <v>292.99792682720312</v>
      </c>
      <c r="AK8" s="17">
        <f>'Margem Trimestral, Detalhamento'!AL9</f>
        <v>292.99792682720317</v>
      </c>
      <c r="AL8" s="17">
        <f>'Margem Trimestral, Detalhamento'!AM9</f>
        <v>292.99792682720317</v>
      </c>
      <c r="AM8" s="17">
        <f>'Margem Trimestral, Detalhamento'!AN9</f>
        <v>292.99792682720317</v>
      </c>
      <c r="AN8" s="17">
        <f>'Margem Trimestral, Detalhamento'!AO9</f>
        <v>292.99792682720312</v>
      </c>
      <c r="AO8" s="17">
        <f>'Margem Trimestral, Detalhamento'!AP9</f>
        <v>292.99792682720317</v>
      </c>
      <c r="AP8" s="17">
        <f>'Margem Trimestral, Detalhamento'!AQ9</f>
        <v>292.99792682720317</v>
      </c>
      <c r="AQ8" s="17">
        <f>'Margem Trimestral, Detalhamento'!AR9</f>
        <v>292.93375591964235</v>
      </c>
      <c r="AR8" s="17">
        <f>'Margem Trimestral, Detalhamento'!AS9</f>
        <v>292.91145505667043</v>
      </c>
      <c r="AS8" s="17">
        <f>'Margem Trimestral, Detalhamento'!AT9</f>
        <v>292.97180905349552</v>
      </c>
      <c r="AT8" s="17">
        <f>'Margem Trimestral, Detalhamento'!AU9</f>
        <v>293.0965406469341</v>
      </c>
      <c r="AU8" s="17">
        <f>'Margem Trimestral, Detalhamento'!AV9</f>
        <v>293.1591011273855</v>
      </c>
      <c r="AV8" s="17">
        <f>'Margem Trimestral, Detalhamento'!AW9</f>
        <v>293.1591011273855</v>
      </c>
      <c r="AW8" s="17">
        <f>'Margem Trimestral, Detalhamento'!AX9</f>
        <v>293.15910112738567</v>
      </c>
      <c r="AX8" s="17">
        <f>'Margem Trimestral, Detalhamento'!AY9</f>
        <v>293.15910112738567</v>
      </c>
      <c r="AY8" s="17">
        <f>'Margem Trimestral, Detalhamento'!AZ9</f>
        <v>293.16166615995303</v>
      </c>
      <c r="AZ8" s="17">
        <f>'Margem Trimestral, Detalhamento'!BA9</f>
        <v>293.16166615995297</v>
      </c>
      <c r="BA8" s="17">
        <f>'Margem Trimestral, Detalhamento'!BB9</f>
        <v>293.14466071174911</v>
      </c>
      <c r="BB8" s="17">
        <f>'Margem Trimestral, Detalhamento'!BC9</f>
        <v>293.08315565532001</v>
      </c>
      <c r="BC8" s="17">
        <f>'Margem Trimestral, Detalhamento'!BD9</f>
        <v>293.20200667956078</v>
      </c>
      <c r="BD8" s="17">
        <f>'Margem Trimestral, Detalhamento'!BE9</f>
        <v>293.19834564773976</v>
      </c>
      <c r="BE8" s="17">
        <f>'Margem Trimestral, Detalhamento'!BF9</f>
        <v>293.19571977459492</v>
      </c>
      <c r="BF8" s="17">
        <f>'Margem Trimestral, Detalhamento'!BG9</f>
        <v>293.19571977459492</v>
      </c>
      <c r="BG8" s="17">
        <f>'Margem Trimestral, Detalhamento'!BH9</f>
        <v>292.99169366199686</v>
      </c>
      <c r="BH8" s="17">
        <f>'Margem Trimestral, Detalhamento'!BI9</f>
        <v>292.99169366199686</v>
      </c>
      <c r="BI8" s="17">
        <f>'Margem Trimestral, Detalhamento'!BJ9</f>
        <v>292.95572298098807</v>
      </c>
      <c r="BJ8" s="17">
        <f>'Margem Trimestral, Detalhamento'!BK9</f>
        <v>293.06105432939466</v>
      </c>
      <c r="BK8" s="17">
        <f>'Margem Trimestral, Detalhamento'!BL9</f>
        <v>292.47656589926532</v>
      </c>
      <c r="BL8" s="17">
        <f>'Margem Trimestral, Detalhamento'!BM9</f>
        <v>292.47656589926532</v>
      </c>
      <c r="BM8" s="17">
        <f>'Margem Trimestral, Detalhamento'!BN9</f>
        <v>292.47656589926544</v>
      </c>
      <c r="BN8" s="17">
        <f>'Margem Trimestral, Detalhamento'!BO9</f>
        <v>292.47656589926544</v>
      </c>
      <c r="BO8" s="17">
        <f>'Margem Trimestral, Detalhamento'!BP9</f>
        <v>292.4765659001593</v>
      </c>
      <c r="BP8" s="17">
        <f>'Margem Trimestral, Detalhamento'!BQ9</f>
        <v>292.47656590015919</v>
      </c>
      <c r="BQ8" s="17">
        <f>'Margem Trimestral, Detalhamento'!BR9</f>
        <v>292.47656590015919</v>
      </c>
      <c r="BR8" s="17">
        <f>'Margem Trimestral, Detalhamento'!BS9</f>
        <v>292.47656590015919</v>
      </c>
      <c r="BS8" s="17">
        <f>'Margem Trimestral, Detalhamento'!BT9</f>
        <v>301.27406144809788</v>
      </c>
      <c r="BT8" s="17">
        <f>'Margem Trimestral, Detalhamento'!BU9</f>
        <v>301.27406144809771</v>
      </c>
      <c r="BU8" s="17">
        <f>'Margem Trimestral, Detalhamento'!BV9</f>
        <v>301.27406144809783</v>
      </c>
      <c r="BV8" s="17">
        <f>'Margem Trimestral, Detalhamento'!BW9</f>
        <v>301.27406144809783</v>
      </c>
      <c r="BW8" s="17">
        <f>'Margem Trimestral, Detalhamento'!BX9</f>
        <v>301.27406144809788</v>
      </c>
      <c r="BX8" s="17">
        <f>'Margem Trimestral, Detalhamento'!BY9</f>
        <v>301.25308476166799</v>
      </c>
      <c r="BY8" s="17">
        <f>'Margem Trimestral, Detalhamento'!BZ9</f>
        <v>301.25048805109924</v>
      </c>
      <c r="BZ8" s="17">
        <f>'Margem Trimestral, Detalhamento'!CA9</f>
        <v>301.25048805109924</v>
      </c>
      <c r="CA8" s="17">
        <f>'Margem Trimestral, Detalhamento'!CB9</f>
        <v>301.15768140174453</v>
      </c>
      <c r="CB8" s="17">
        <f>'Margem Trimestral, Detalhamento'!CC9</f>
        <v>301.15768140174453</v>
      </c>
      <c r="CC8" s="17">
        <f>'Margem Trimestral, Detalhamento'!CD9</f>
        <v>301.15768140174441</v>
      </c>
      <c r="CD8" s="17">
        <f>'Margem Trimestral, Detalhamento'!CE9</f>
        <v>302.48757295962639</v>
      </c>
      <c r="CE8" s="17">
        <f>'Margem Trimestral, Detalhamento'!CF9</f>
        <v>309.23742499896628</v>
      </c>
      <c r="CF8" s="17">
        <f>'Margem Trimestral, Detalhamento'!CG9</f>
        <v>309.23742499896628</v>
      </c>
      <c r="CG8" s="17">
        <f>'Margem Trimestral, Detalhamento'!CH9</f>
        <v>309.23682592567047</v>
      </c>
      <c r="CH8" s="17">
        <f>'Margem Trimestral, Detalhamento'!CI9</f>
        <v>309.23589216069803</v>
      </c>
      <c r="CI8" s="17">
        <f>'Margem Trimestral, Detalhamento'!CJ9</f>
        <v>309.23548073403606</v>
      </c>
      <c r="CJ8" s="17">
        <f>'Margem Trimestral, Detalhamento'!CK9</f>
        <v>309.2174452254236</v>
      </c>
      <c r="CK8" s="17">
        <f>'Margem Trimestral, Detalhamento'!CL9</f>
        <v>309.20157990870041</v>
      </c>
      <c r="CL8" s="17">
        <f>'Margem Trimestral, Detalhamento'!CM9</f>
        <v>309.20157990870041</v>
      </c>
      <c r="CM8" s="17">
        <f>'Margem Trimestral, Detalhamento'!CN9</f>
        <v>309.886852915536</v>
      </c>
      <c r="CN8" s="17">
        <f>'Margem Trimestral, Detalhamento'!CO9</f>
        <v>309.88421876741114</v>
      </c>
      <c r="CO8" s="17">
        <f>'Margem Trimestral, Detalhamento'!CP9</f>
        <v>309.88390614449833</v>
      </c>
      <c r="CP8" s="17">
        <f>'Margem Trimestral, Detalhamento'!CQ9</f>
        <v>309.86748499044745</v>
      </c>
      <c r="CQ8" s="17">
        <f>'Margem Trimestral, Detalhamento'!CR9</f>
        <v>309.8671030700778</v>
      </c>
      <c r="CR8" s="17">
        <f>'Margem Trimestral, Detalhamento'!CS9</f>
        <v>309.8671030700778</v>
      </c>
      <c r="CS8" s="17">
        <f>'Margem Trimestral, Detalhamento'!CT9</f>
        <v>309.86710307007775</v>
      </c>
      <c r="CT8" s="17">
        <f>'Margem Trimestral, Detalhamento'!CU9</f>
        <v>309.86710307007775</v>
      </c>
      <c r="CU8" s="17">
        <f>'Margem Trimestral, Detalhamento'!CV9</f>
        <v>309.86710307007786</v>
      </c>
      <c r="CV8" s="17">
        <f>'Margem Trimestral, Detalhamento'!CW9</f>
        <v>309.86658158397398</v>
      </c>
      <c r="CW8" s="17">
        <f>'Margem Trimestral, Detalhamento'!CX9</f>
        <v>309.86611531858858</v>
      </c>
      <c r="CX8" s="17">
        <f>'Margem Trimestral, Detalhamento'!CY9</f>
        <v>309.86611531858858</v>
      </c>
      <c r="CY8" s="17">
        <f>'Margem Trimestral, Detalhamento'!CZ9</f>
        <v>309.86611531858858</v>
      </c>
      <c r="CZ8" s="17">
        <f>'Margem Trimestral, Detalhamento'!DA9</f>
        <v>309.8661153185887</v>
      </c>
      <c r="DA8" s="17">
        <f>'Margem Trimestral, Detalhamento'!DB9</f>
        <v>309.86611531858858</v>
      </c>
      <c r="DB8" s="17">
        <f>'Margem Trimestral, Detalhamento'!DC9</f>
        <v>309.86611531858858</v>
      </c>
      <c r="DC8" s="17">
        <f>'Margem Trimestral, Detalhamento'!DD9</f>
        <v>309.86611531858858</v>
      </c>
      <c r="DD8" s="17">
        <f>'Margem Trimestral, Detalhamento'!DE9</f>
        <v>309.8661153185887</v>
      </c>
      <c r="DE8" s="17">
        <f>'Margem Trimestral, Detalhamento'!DF9</f>
        <v>309.86611531858858</v>
      </c>
      <c r="DF8" s="17">
        <f>'Margem Trimestral, Detalhamento'!DG9</f>
        <v>309.86611531858858</v>
      </c>
      <c r="DG8" s="17">
        <f>'Margem Trimestral, Detalhamento'!DH9</f>
        <v>309.8661153185887</v>
      </c>
      <c r="DH8" s="17">
        <f>'Margem Trimestral, Detalhamento'!DI9</f>
        <v>309.84421057525702</v>
      </c>
      <c r="DI8" s="17">
        <f>'Margem Trimestral, Detalhamento'!DJ9</f>
        <v>301.50816888087115</v>
      </c>
      <c r="DJ8" s="17">
        <f>'Margem Trimestral, Detalhamento'!DK9</f>
        <v>301.50816888087115</v>
      </c>
      <c r="DK8" s="17">
        <f>'Margem Trimestral, Detalhamento'!DL9</f>
        <v>301.50816888087121</v>
      </c>
      <c r="DL8" s="17">
        <f>'Margem Trimestral, Detalhamento'!DM9</f>
        <v>301.50816888087115</v>
      </c>
      <c r="DM8" s="17">
        <f>'Margem Trimestral, Detalhamento'!DN9</f>
        <v>301.50816888087115</v>
      </c>
      <c r="DN8" s="17">
        <f>'Margem Trimestral, Detalhamento'!DO9</f>
        <v>301.50816888087115</v>
      </c>
      <c r="DO8" s="17">
        <f>'Margem Trimestral, Detalhamento'!DP9</f>
        <v>301.50816888087121</v>
      </c>
      <c r="DP8" s="17">
        <f>'Margem Trimestral, Detalhamento'!DQ9</f>
        <v>301.50816888087115</v>
      </c>
      <c r="DQ8" s="17">
        <f>'Margem Trimestral, Detalhamento'!DR9</f>
        <v>301.50816888087115</v>
      </c>
      <c r="DR8" s="17">
        <f>'Margem Trimestral, Detalhamento'!DS9</f>
        <v>301.50816888087115</v>
      </c>
      <c r="DS8" s="17">
        <f>'Margem Trimestral, Detalhamento'!DT9</f>
        <v>301.50816888087121</v>
      </c>
      <c r="DT8" s="17">
        <f>'Margem Trimestral, Detalhamento'!DU9</f>
        <v>301.50816888087115</v>
      </c>
      <c r="DU8" s="17">
        <f>'Margem Trimestral, Detalhamento'!DV9</f>
        <v>301.50816888087115</v>
      </c>
      <c r="DV8" s="17">
        <f>'Margem Trimestral, Detalhamento'!DW9</f>
        <v>301.50816888087115</v>
      </c>
      <c r="DW8" s="17">
        <f>'Margem Trimestral, Detalhamento'!DX9</f>
        <v>301.50816888087115</v>
      </c>
      <c r="DX8" s="17">
        <f>'Margem Trimestral, Detalhamento'!DY9</f>
        <v>301.50816888087115</v>
      </c>
      <c r="DY8" s="17">
        <f>'Margem Trimestral, Detalhamento'!DZ9</f>
        <v>301.50816888087115</v>
      </c>
      <c r="DZ8" s="17">
        <f>'Margem Trimestral, Detalhamento'!EA9</f>
        <v>301.50816888087115</v>
      </c>
      <c r="EA8" s="17">
        <f>'Margem Trimestral, Detalhamento'!EB9</f>
        <v>301.50816888087121</v>
      </c>
      <c r="EB8" s="17">
        <f>'Margem Trimestral, Detalhamento'!EC9</f>
        <v>301.50816888087115</v>
      </c>
      <c r="EC8" s="17">
        <f>'Margem Trimestral, Detalhamento'!ED9</f>
        <v>299.18417379975398</v>
      </c>
      <c r="ED8" s="17">
        <f>'Margem Trimestral, Detalhamento'!EE9</f>
        <v>287.78456491050468</v>
      </c>
      <c r="EE8" s="17">
        <f>'Margem Trimestral, Detalhamento'!EF9</f>
        <v>287.78456491050463</v>
      </c>
      <c r="EF8" s="17">
        <f>'Margem Trimestral, Detalhamento'!EG9</f>
        <v>287.78456491050474</v>
      </c>
      <c r="EG8" s="17">
        <f>'Margem Trimestral, Detalhamento'!EH9</f>
        <v>287.78456491050468</v>
      </c>
      <c r="EH8" s="17">
        <f>'Margem Trimestral, Detalhamento'!EI9</f>
        <v>287.78456491050468</v>
      </c>
    </row>
    <row r="9" spans="1:138" x14ac:dyDescent="0.35">
      <c r="B9" s="145" t="s">
        <v>393</v>
      </c>
      <c r="C9" s="146">
        <f>'Margem Trimestral, Detalhamento'!D7</f>
        <v>10462.338334905156</v>
      </c>
      <c r="D9" s="146">
        <f>'Margem Trimestral, Detalhamento'!E7</f>
        <v>8513.2316087054824</v>
      </c>
      <c r="E9" s="146">
        <f>'Margem Trimestral, Detalhamento'!F7</f>
        <v>7751.2351459043412</v>
      </c>
      <c r="F9" s="146">
        <f>'Margem Trimestral, Detalhamento'!G7</f>
        <v>8651.1109483018208</v>
      </c>
      <c r="G9" s="146">
        <f>'Margem Trimestral, Detalhamento'!H7</f>
        <v>10883.242842459769</v>
      </c>
      <c r="H9" s="146">
        <f>'Margem Trimestral, Detalhamento'!I7</f>
        <v>9356.7011480605579</v>
      </c>
      <c r="I9" s="146">
        <f>'Margem Trimestral, Detalhamento'!J7</f>
        <v>8628.2848578620815</v>
      </c>
      <c r="J9" s="146">
        <f>'Margem Trimestral, Detalhamento'!K7</f>
        <v>9927.1366018801873</v>
      </c>
      <c r="K9" s="146">
        <f>'Margem Trimestral, Detalhamento'!L7</f>
        <v>11495.777431602944</v>
      </c>
      <c r="L9" s="146">
        <f>'Margem Trimestral, Detalhamento'!M7</f>
        <v>11543.772824213285</v>
      </c>
      <c r="M9" s="146">
        <f>'Margem Trimestral, Detalhamento'!N7</f>
        <v>11664.945032898031</v>
      </c>
      <c r="N9" s="146">
        <f>'Margem Trimestral, Detalhamento'!O7</f>
        <v>11695.088414312431</v>
      </c>
      <c r="O9" s="146">
        <f>'Margem Trimestral, Detalhamento'!P7</f>
        <v>11668.508870313983</v>
      </c>
      <c r="P9" s="146">
        <f>'Margem Trimestral, Detalhamento'!Q7</f>
        <v>11668.865789253983</v>
      </c>
      <c r="Q9" s="146">
        <f>'Margem Trimestral, Detalhamento'!R7</f>
        <v>11791.41264590621</v>
      </c>
      <c r="R9" s="146">
        <f>'Margem Trimestral, Detalhamento'!S7</f>
        <v>11821.55602732061</v>
      </c>
      <c r="S9" s="146">
        <f>'Margem Trimestral, Detalhamento'!T7</f>
        <v>11419.583226762943</v>
      </c>
      <c r="T9" s="146">
        <f>'Margem Trimestral, Detalhamento'!U7</f>
        <v>11546.805526613283</v>
      </c>
      <c r="U9" s="146">
        <f>'Margem Trimestral, Detalhamento'!V7</f>
        <v>11668.011061698031</v>
      </c>
      <c r="V9" s="146">
        <f>'Margem Trimestral, Detalhamento'!W7</f>
        <v>11698.154443112431</v>
      </c>
      <c r="W9" s="146">
        <f>'Margem Trimestral, Detalhamento'!X7</f>
        <v>11399.236026762943</v>
      </c>
      <c r="X9" s="146">
        <f>'Margem Trimestral, Detalhamento'!Y7</f>
        <v>11526.232246613283</v>
      </c>
      <c r="Y9" s="146">
        <f>'Margem Trimestral, Detalhamento'!Z7</f>
        <v>11647.211701698032</v>
      </c>
      <c r="Z9" s="146">
        <f>'Margem Trimestral, Detalhamento'!AA7</f>
        <v>11677.355083112432</v>
      </c>
      <c r="AA9" s="146">
        <f>'Margem Trimestral, Detalhamento'!AB7</f>
        <v>11224.854096356263</v>
      </c>
      <c r="AB9" s="146">
        <f>'Margem Trimestral, Detalhamento'!AC7</f>
        <v>11349.611197368486</v>
      </c>
      <c r="AC9" s="146">
        <f>'Margem Trimestral, Detalhamento'!AD7</f>
        <v>11474.33219953737</v>
      </c>
      <c r="AD9" s="146">
        <f>'Margem Trimestral, Detalhamento'!AE7</f>
        <v>11474.33219953737</v>
      </c>
      <c r="AE9" s="146">
        <f>'Margem Trimestral, Detalhamento'!AF7</f>
        <v>11346.173501155585</v>
      </c>
      <c r="AF9" s="146">
        <f>'Margem Trimestral, Detalhamento'!AG7</f>
        <v>11346.173501155585</v>
      </c>
      <c r="AG9" s="146">
        <f>'Margem Trimestral, Detalhamento'!AH7</f>
        <v>11427.307152311809</v>
      </c>
      <c r="AH9" s="146">
        <f>'Margem Trimestral, Detalhamento'!AI7</f>
        <v>11412.126606071808</v>
      </c>
      <c r="AI9" s="146">
        <f>'Margem Trimestral, Detalhamento'!AJ7</f>
        <v>11164.187920674942</v>
      </c>
      <c r="AJ9" s="146">
        <f>'Margem Trimestral, Detalhamento'!AK7</f>
        <v>11288.234453126885</v>
      </c>
      <c r="AK9" s="146">
        <f>'Margem Trimestral, Detalhamento'!AL7</f>
        <v>11412.280985578829</v>
      </c>
      <c r="AL9" s="146">
        <f>'Margem Trimestral, Detalhamento'!AM7</f>
        <v>11412.280985578829</v>
      </c>
      <c r="AM9" s="146">
        <f>'Margem Trimestral, Detalhamento'!AN7</f>
        <v>11164.187920674942</v>
      </c>
      <c r="AN9" s="146">
        <f>'Margem Trimestral, Detalhamento'!AO7</f>
        <v>11288.234453126885</v>
      </c>
      <c r="AO9" s="146">
        <f>'Margem Trimestral, Detalhamento'!AP7</f>
        <v>11412.280985578829</v>
      </c>
      <c r="AP9" s="146">
        <f>'Margem Trimestral, Detalhamento'!AQ7</f>
        <v>11412.280985578829</v>
      </c>
      <c r="AQ9" s="146">
        <f>'Margem Trimestral, Detalhamento'!AR7</f>
        <v>11060.379306750943</v>
      </c>
      <c r="AR9" s="146">
        <f>'Margem Trimestral, Detalhamento'!AS7</f>
        <v>11147.240663899685</v>
      </c>
      <c r="AS9" s="146">
        <f>'Margem Trimestral, Detalhamento'!AT7</f>
        <v>11272.059927812428</v>
      </c>
      <c r="AT9" s="146">
        <f>'Margem Trimestral, Detalhamento'!AU7</f>
        <v>11276.858962916431</v>
      </c>
      <c r="AU9" s="146">
        <f>'Margem Trimestral, Detalhamento'!AV7</f>
        <v>11116.328935599113</v>
      </c>
      <c r="AV9" s="146">
        <f>'Margem Trimestral, Detalhamento'!AW7</f>
        <v>11116.328935599113</v>
      </c>
      <c r="AW9" s="146">
        <f>'Margem Trimestral, Detalhamento'!AX7</f>
        <v>11238.486396429878</v>
      </c>
      <c r="AX9" s="146">
        <f>'Margem Trimestral, Detalhamento'!AY7</f>
        <v>11238.486396429878</v>
      </c>
      <c r="AY9" s="146">
        <f>'Margem Trimestral, Detalhamento'!AZ7</f>
        <v>10994.267657628367</v>
      </c>
      <c r="AZ9" s="146">
        <f>'Margem Trimestral, Detalhamento'!BA7</f>
        <v>11116.426187157567</v>
      </c>
      <c r="BA9" s="146">
        <f>'Margem Trimestral, Detalhamento'!BB7</f>
        <v>11226.594784686777</v>
      </c>
      <c r="BB9" s="146">
        <f>'Margem Trimestral, Detalhamento'!BC7</f>
        <v>11183.431029486776</v>
      </c>
      <c r="BC9" s="146">
        <f>'Margem Trimestral, Detalhamento'!BD7</f>
        <v>10944.749477212148</v>
      </c>
      <c r="BD9" s="146">
        <f>'Margem Trimestral, Detalhamento'!BE7</f>
        <v>11063.808328776726</v>
      </c>
      <c r="BE9" s="146">
        <f>'Margem Trimestral, Detalhamento'!BF7</f>
        <v>11183.540626821308</v>
      </c>
      <c r="BF9" s="146">
        <f>'Margem Trimestral, Detalhamento'!BG7</f>
        <v>11183.540626821308</v>
      </c>
      <c r="BG9" s="146">
        <f>'Margem Trimestral, Detalhamento'!BH7</f>
        <v>10706.62859193133</v>
      </c>
      <c r="BH9" s="146">
        <f>'Margem Trimestral, Detalhamento'!BI7</f>
        <v>10825.591131841677</v>
      </c>
      <c r="BI9" s="146">
        <f>'Margem Trimestral, Detalhamento'!BJ7</f>
        <v>10904.934800793353</v>
      </c>
      <c r="BJ9" s="146">
        <f>'Margem Trimestral, Detalhamento'!BK7</f>
        <v>10892.91228362842</v>
      </c>
      <c r="BK9" s="146">
        <f>'Margem Trimestral, Detalhamento'!BL7</f>
        <v>10753.022102618239</v>
      </c>
      <c r="BL9" s="146">
        <f>'Margem Trimestral, Detalhamento'!BM7</f>
        <v>10753.022102618239</v>
      </c>
      <c r="BM9" s="146">
        <f>'Margem Trimestral, Detalhamento'!BN7</f>
        <v>10871.187180668991</v>
      </c>
      <c r="BN9" s="146">
        <f>'Margem Trimestral, Detalhamento'!BO7</f>
        <v>10871.187180668991</v>
      </c>
      <c r="BO9" s="146">
        <f>'Margem Trimestral, Detalhamento'!BP7</f>
        <v>10634.857025863492</v>
      </c>
      <c r="BP9" s="146">
        <f>'Margem Trimestral, Detalhamento'!BQ7</f>
        <v>10753.022103928639</v>
      </c>
      <c r="BQ9" s="146">
        <f>'Margem Trimestral, Detalhamento'!BR7</f>
        <v>10871.18718199379</v>
      </c>
      <c r="BR9" s="146">
        <f>'Margem Trimestral, Detalhamento'!BS7</f>
        <v>10871.18718199379</v>
      </c>
      <c r="BS9" s="146">
        <f>'Margem Trimestral, Detalhamento'!BT7</f>
        <v>10954.746269126606</v>
      </c>
      <c r="BT9" s="146">
        <f>'Margem Trimestral, Detalhamento'!BU7</f>
        <v>11076.465672116901</v>
      </c>
      <c r="BU9" s="146">
        <f>'Margem Trimestral, Detalhamento'!BV7</f>
        <v>11198.1850751072</v>
      </c>
      <c r="BV9" s="146">
        <f>'Margem Trimestral, Detalhamento'!BW7</f>
        <v>11198.1850751072</v>
      </c>
      <c r="BW9" s="146">
        <f>'Margem Trimestral, Detalhamento'!BX7</f>
        <v>10954.746269126606</v>
      </c>
      <c r="BX9" s="146">
        <f>'Margem Trimestral, Detalhamento'!BY7</f>
        <v>11049.132934916901</v>
      </c>
      <c r="BY9" s="146">
        <f>'Margem Trimestral, Detalhamento'!BZ7</f>
        <v>11167.140484707197</v>
      </c>
      <c r="BZ9" s="146">
        <f>'Margem Trimestral, Detalhamento'!CA7</f>
        <v>11167.140484707197</v>
      </c>
      <c r="CA9" s="146">
        <f>'Margem Trimestral, Detalhamento'!CB7</f>
        <v>10926.457980246501</v>
      </c>
      <c r="CB9" s="146">
        <f>'Margem Trimestral, Detalhamento'!CC7</f>
        <v>10926.457980246501</v>
      </c>
      <c r="CC9" s="146">
        <f>'Margem Trimestral, Detalhamento'!CD7</f>
        <v>11046.528947062399</v>
      </c>
      <c r="CD9" s="146">
        <f>'Margem Trimestral, Detalhamento'!CE7</f>
        <v>10972.262068435462</v>
      </c>
      <c r="CE9" s="146">
        <f>'Margem Trimestral, Detalhamento'!CF7</f>
        <v>10921.507752645333</v>
      </c>
      <c r="CF9" s="146">
        <f>'Margem Trimestral, Detalhamento'!CG7</f>
        <v>11042.857838785838</v>
      </c>
      <c r="CG9" s="146">
        <f>'Margem Trimestral, Detalhamento'!CH7</f>
        <v>11155.422679182344</v>
      </c>
      <c r="CH9" s="146">
        <f>'Margem Trimestral, Detalhamento'!CI7</f>
        <v>11141.756741358342</v>
      </c>
      <c r="CI9" s="146">
        <f>'Margem Trimestral, Detalhamento'!CJ7</f>
        <v>10893.664545885335</v>
      </c>
      <c r="CJ9" s="146">
        <f>'Margem Trimestral, Detalhamento'!CK7</f>
        <v>10760.222187181838</v>
      </c>
      <c r="CK9" s="146">
        <f>'Margem Trimestral, Detalhamento'!CL7</f>
        <v>10661.754531918345</v>
      </c>
      <c r="CL9" s="146">
        <f>'Margem Trimestral, Detalhamento'!CM7</f>
        <v>10661.754531918345</v>
      </c>
      <c r="CM9" s="146">
        <f>'Margem Trimestral, Detalhamento'!CN7</f>
        <v>9912.2787511653332</v>
      </c>
      <c r="CN9" s="146">
        <f>'Margem Trimestral, Detalhamento'!CO7</f>
        <v>9794.3111528538393</v>
      </c>
      <c r="CO9" s="146">
        <f>'Margem Trimestral, Detalhamento'!CP7</f>
        <v>9875.2665778623414</v>
      </c>
      <c r="CP9" s="146">
        <f>'Margem Trimestral, Detalhamento'!CQ7</f>
        <v>8651.0729818623422</v>
      </c>
      <c r="CQ9" s="146">
        <f>'Margem Trimestral, Detalhamento'!CR7</f>
        <v>8241.1590653850362</v>
      </c>
      <c r="CR9" s="146">
        <f>'Margem Trimestral, Detalhamento'!CS7</f>
        <v>8241.1590653850362</v>
      </c>
      <c r="CS9" s="146">
        <f>'Margem Trimestral, Detalhamento'!CT7</f>
        <v>8331.7212529167409</v>
      </c>
      <c r="CT9" s="146">
        <f>'Margem Trimestral, Detalhamento'!CU7</f>
        <v>8331.7212529167409</v>
      </c>
      <c r="CU9" s="146">
        <f>'Margem Trimestral, Detalhamento'!CV7</f>
        <v>8150.5968778533343</v>
      </c>
      <c r="CV9" s="146">
        <f>'Margem Trimestral, Detalhamento'!CW7</f>
        <v>8208.9334307850368</v>
      </c>
      <c r="CW9" s="146">
        <f>'Margem Trimestral, Detalhamento'!CX7</f>
        <v>8270.226542996741</v>
      </c>
      <c r="CX9" s="146">
        <f>'Margem Trimestral, Detalhamento'!CY7</f>
        <v>8270.226542996741</v>
      </c>
      <c r="CY9" s="146">
        <f>'Margem Trimestral, Detalhamento'!CZ7</f>
        <v>8090.4390094533328</v>
      </c>
      <c r="CZ9" s="146">
        <f>'Margem Trimestral, Detalhamento'!DA7</f>
        <v>8180.3327762250374</v>
      </c>
      <c r="DA9" s="146">
        <f>'Margem Trimestral, Detalhamento'!DB7</f>
        <v>8270.226542996741</v>
      </c>
      <c r="DB9" s="146">
        <f>'Margem Trimestral, Detalhamento'!DC7</f>
        <v>8270.226542996741</v>
      </c>
      <c r="DC9" s="146">
        <f>'Margem Trimestral, Detalhamento'!DD7</f>
        <v>8090.4390094533328</v>
      </c>
      <c r="DD9" s="146">
        <f>'Margem Trimestral, Detalhamento'!DE7</f>
        <v>8180.3327762250374</v>
      </c>
      <c r="DE9" s="146">
        <f>'Margem Trimestral, Detalhamento'!DF7</f>
        <v>8270.226542996741</v>
      </c>
      <c r="DF9" s="146">
        <f>'Margem Trimestral, Detalhamento'!DG7</f>
        <v>8270.226542996741</v>
      </c>
      <c r="DG9" s="146">
        <f>'Margem Trimestral, Detalhamento'!DH7</f>
        <v>8180.3327762250374</v>
      </c>
      <c r="DH9" s="146">
        <f>'Margem Trimestral, Detalhamento'!DI7</f>
        <v>7029.6416275530382</v>
      </c>
      <c r="DI9" s="146">
        <f>'Margem Trimestral, Detalhamento'!DJ7</f>
        <v>126.87379854874148</v>
      </c>
      <c r="DJ9" s="146">
        <f>'Margem Trimestral, Detalhamento'!DK7</f>
        <v>126.87379854874148</v>
      </c>
      <c r="DK9" s="146">
        <f>'Margem Trimestral, Detalhamento'!DL7</f>
        <v>124.11567249333406</v>
      </c>
      <c r="DL9" s="146">
        <f>'Margem Trimestral, Detalhamento'!DM7</f>
        <v>125.49473552103777</v>
      </c>
      <c r="DM9" s="146">
        <f>'Margem Trimestral, Detalhamento'!DN7</f>
        <v>126.87379854874148</v>
      </c>
      <c r="DN9" s="146">
        <f>'Margem Trimestral, Detalhamento'!DO7</f>
        <v>126.87379854874148</v>
      </c>
      <c r="DO9" s="146">
        <f>'Margem Trimestral, Detalhamento'!DP7</f>
        <v>124.11567249333406</v>
      </c>
      <c r="DP9" s="146">
        <f>'Margem Trimestral, Detalhamento'!DQ7</f>
        <v>125.49473552103777</v>
      </c>
      <c r="DQ9" s="146">
        <f>'Margem Trimestral, Detalhamento'!DR7</f>
        <v>126.87379854874148</v>
      </c>
      <c r="DR9" s="146">
        <f>'Margem Trimestral, Detalhamento'!DS7</f>
        <v>126.87379854874148</v>
      </c>
      <c r="DS9" s="146">
        <f>'Margem Trimestral, Detalhamento'!DT7</f>
        <v>124.11567249333406</v>
      </c>
      <c r="DT9" s="146">
        <f>'Margem Trimestral, Detalhamento'!DU7</f>
        <v>125.49473552103777</v>
      </c>
      <c r="DU9" s="146">
        <f>'Margem Trimestral, Detalhamento'!DV7</f>
        <v>126.87379854874148</v>
      </c>
      <c r="DV9" s="146">
        <f>'Margem Trimestral, Detalhamento'!DW7</f>
        <v>126.87379854874148</v>
      </c>
      <c r="DW9" s="146">
        <f>'Margem Trimestral, Detalhamento'!DX7</f>
        <v>125.49473552103777</v>
      </c>
      <c r="DX9" s="146">
        <f>'Margem Trimestral, Detalhamento'!DY7</f>
        <v>125.49473552103777</v>
      </c>
      <c r="DY9" s="146">
        <f>'Margem Trimestral, Detalhamento'!DZ7</f>
        <v>126.87379854874148</v>
      </c>
      <c r="DZ9" s="146">
        <f>'Margem Trimestral, Detalhamento'!EA7</f>
        <v>126.87379854874148</v>
      </c>
      <c r="EA9" s="146">
        <f>'Margem Trimestral, Detalhamento'!EB7</f>
        <v>124.11567249333406</v>
      </c>
      <c r="EB9" s="146">
        <f>'Margem Trimestral, Detalhamento'!EC7</f>
        <v>125.49473552103777</v>
      </c>
      <c r="EC9" s="146">
        <f>'Margem Trimestral, Detalhamento'!ED7</f>
        <v>98.84464014874149</v>
      </c>
      <c r="ED9" s="146">
        <f>'Margem Trimestral, Detalhamento'!EE7</f>
        <v>46.289968148741494</v>
      </c>
      <c r="EE9" s="146">
        <f>'Margem Trimestral, Detalhamento'!EF7</f>
        <v>45.283664493334058</v>
      </c>
      <c r="EF9" s="146">
        <f>'Margem Trimestral, Detalhamento'!EG7</f>
        <v>45.786816321037783</v>
      </c>
      <c r="EG9" s="146">
        <f>'Margem Trimestral, Detalhamento'!EH7</f>
        <v>46.289968148741494</v>
      </c>
      <c r="EH9" s="146">
        <f>'Margem Trimestral, Detalhamento'!EI7</f>
        <v>46.289968148741494</v>
      </c>
    </row>
    <row r="10" spans="1:138" x14ac:dyDescent="0.35">
      <c r="B10" t="s">
        <v>396</v>
      </c>
      <c r="C10" s="17">
        <f>-'Margem Trimestral, Detalhamento'!D180</f>
        <v>-967.76629597872693</v>
      </c>
      <c r="D10" s="17">
        <f>-'Margem Trimestral, Detalhamento'!E180</f>
        <v>-787.47392380525707</v>
      </c>
      <c r="E10" s="17">
        <f>-'Margem Trimestral, Detalhamento'!F180</f>
        <v>-716.98925099615155</v>
      </c>
      <c r="F10" s="17">
        <f>-'Margem Trimestral, Detalhamento'!G180</f>
        <v>-800.22776271791838</v>
      </c>
      <c r="G10" s="17">
        <f>-'Margem Trimestral, Detalhamento'!H180</f>
        <v>-1006.6999629275286</v>
      </c>
      <c r="H10" s="17">
        <f>-'Margem Trimestral, Detalhamento'!I180</f>
        <v>-865.49485619560164</v>
      </c>
      <c r="I10" s="17">
        <f>-'Margem Trimestral, Detalhamento'!J180</f>
        <v>-798.11634935224254</v>
      </c>
      <c r="J10" s="17">
        <f>-'Margem Trimestral, Detalhamento'!K180</f>
        <v>-918.26013567391726</v>
      </c>
      <c r="K10" s="17">
        <f>-'Margem Trimestral, Detalhamento'!L180</f>
        <v>-1063.3594124232723</v>
      </c>
      <c r="L10" s="17">
        <f>-'Margem Trimestral, Detalhamento'!M180</f>
        <v>-1067.7989862397289</v>
      </c>
      <c r="M10" s="17">
        <f>-'Margem Trimestral, Detalhamento'!N180</f>
        <v>-1079.007415543068</v>
      </c>
      <c r="N10" s="17">
        <f>-'Margem Trimestral, Detalhamento'!O180</f>
        <v>-1081.7956783238999</v>
      </c>
      <c r="O10" s="17">
        <f>-'Margem Trimestral, Detalhamento'!P180</f>
        <v>-1079.3370705040434</v>
      </c>
      <c r="P10" s="17">
        <f>-'Margem Trimestral, Detalhamento'!Q180</f>
        <v>-1079.3700855059935</v>
      </c>
      <c r="Q10" s="17">
        <f>-'Margem Trimestral, Detalhamento'!R180</f>
        <v>-1090.7056697463245</v>
      </c>
      <c r="R10" s="17">
        <f>-'Margem Trimestral, Detalhamento'!S180</f>
        <v>-1093.4939325271564</v>
      </c>
      <c r="S10" s="17">
        <f>-'Margem Trimestral, Detalhamento'!T180</f>
        <v>-1056.3114484755722</v>
      </c>
      <c r="T10" s="17">
        <f>-'Margem Trimestral, Detalhamento'!U180</f>
        <v>-1068.0795112117287</v>
      </c>
      <c r="U10" s="17">
        <f>-'Margem Trimestral, Detalhamento'!V180</f>
        <v>-1079.2910232070678</v>
      </c>
      <c r="V10" s="17">
        <f>-'Margem Trimestral, Detalhamento'!W180</f>
        <v>-1082.0792859878998</v>
      </c>
      <c r="W10" s="17">
        <f>-'Margem Trimestral, Detalhamento'!X180</f>
        <v>-1054.4293324755722</v>
      </c>
      <c r="X10" s="17">
        <f>-'Margem Trimestral, Detalhamento'!Y180</f>
        <v>-1066.1764828117286</v>
      </c>
      <c r="Y10" s="17">
        <f>-'Margem Trimestral, Detalhamento'!Z180</f>
        <v>-1077.367082407068</v>
      </c>
      <c r="Z10" s="17">
        <f>-'Margem Trimestral, Detalhamento'!AA180</f>
        <v>-1080.1553451878999</v>
      </c>
      <c r="AA10" s="17">
        <f>-'Margem Trimestral, Detalhamento'!AB180</f>
        <v>-1038.2990039129543</v>
      </c>
      <c r="AB10" s="17">
        <f>-'Margem Trimestral, Detalhamento'!AC180</f>
        <v>-1049.839035756585</v>
      </c>
      <c r="AC10" s="17">
        <f>-'Margem Trimestral, Detalhamento'!AD180</f>
        <v>-1061.3757284572066</v>
      </c>
      <c r="AD10" s="17">
        <f>-'Margem Trimestral, Detalhamento'!AE180</f>
        <v>-1061.3757284572066</v>
      </c>
      <c r="AE10" s="17">
        <f>-'Margem Trimestral, Detalhamento'!AF180</f>
        <v>-1049.5210488568916</v>
      </c>
      <c r="AF10" s="17">
        <f>-'Margem Trimestral, Detalhamento'!AG180</f>
        <v>-1049.5210488568916</v>
      </c>
      <c r="AG10" s="17">
        <f>-'Margem Trimestral, Detalhamento'!AH180</f>
        <v>-1057.0259115888423</v>
      </c>
      <c r="AH10" s="17">
        <f>-'Margem Trimestral, Detalhamento'!AI180</f>
        <v>-1055.6217110616421</v>
      </c>
      <c r="AI10" s="17">
        <f>-'Margem Trimestral, Detalhamento'!AJ180</f>
        <v>-1032.6873826624321</v>
      </c>
      <c r="AJ10" s="17">
        <f>-'Margem Trimestral, Detalhamento'!AK180</f>
        <v>-1044.1616869142367</v>
      </c>
      <c r="AK10" s="17">
        <f>-'Margem Trimestral, Detalhamento'!AL180</f>
        <v>-1055.6359911660418</v>
      </c>
      <c r="AL10" s="17">
        <f>-'Margem Trimestral, Detalhamento'!AM180</f>
        <v>-1055.6359911660418</v>
      </c>
      <c r="AM10" s="17">
        <f>-'Margem Trimestral, Detalhamento'!AN180</f>
        <v>-1032.6873826624321</v>
      </c>
      <c r="AN10" s="17">
        <f>-'Margem Trimestral, Detalhamento'!AO180</f>
        <v>-1044.1616869142367</v>
      </c>
      <c r="AO10" s="17">
        <f>-'Margem Trimestral, Detalhamento'!AP180</f>
        <v>-1055.6359911660418</v>
      </c>
      <c r="AP10" s="17">
        <f>-'Margem Trimestral, Detalhamento'!AQ180</f>
        <v>-1055.6359911660418</v>
      </c>
      <c r="AQ10" s="17">
        <f>-'Margem Trimestral, Detalhamento'!AR180</f>
        <v>-1023.0850858744623</v>
      </c>
      <c r="AR10" s="17">
        <f>-'Margem Trimestral, Detalhamento'!AS180</f>
        <v>-1031.1197614107209</v>
      </c>
      <c r="AS10" s="17">
        <f>-'Margem Trimestral, Detalhamento'!AT180</f>
        <v>-1042.6655433226497</v>
      </c>
      <c r="AT10" s="17">
        <f>-'Margem Trimestral, Detalhamento'!AU180</f>
        <v>-1043.1094540697698</v>
      </c>
      <c r="AU10" s="17">
        <f>-'Margem Trimestral, Detalhamento'!AV180</f>
        <v>-1028.2604265429179</v>
      </c>
      <c r="AV10" s="17">
        <f>-'Margem Trimestral, Detalhamento'!AW180</f>
        <v>-1028.2604265429179</v>
      </c>
      <c r="AW10" s="17">
        <f>-'Margem Trimestral, Detalhamento'!AX180</f>
        <v>-1039.5599916697638</v>
      </c>
      <c r="AX10" s="17">
        <f>-'Margem Trimestral, Detalhamento'!AY180</f>
        <v>-1039.5599916697638</v>
      </c>
      <c r="AY10" s="17">
        <f>-'Margem Trimestral, Detalhamento'!AZ180</f>
        <v>-1016.9697583306239</v>
      </c>
      <c r="AZ10" s="17">
        <f>-'Margem Trimestral, Detalhamento'!BA180</f>
        <v>-1028.269422312075</v>
      </c>
      <c r="BA10" s="17">
        <f>-'Margem Trimestral, Detalhamento'!BB180</f>
        <v>-1038.4600175835269</v>
      </c>
      <c r="BB10" s="17">
        <f>-'Margem Trimestral, Detalhamento'!BC180</f>
        <v>-1034.4673702275268</v>
      </c>
      <c r="BC10" s="17">
        <f>-'Margem Trimestral, Detalhamento'!BD180</f>
        <v>-1012.3893266421237</v>
      </c>
      <c r="BD10" s="17">
        <f>-'Margem Trimestral, Detalhamento'!BE180</f>
        <v>-1023.4022704118471</v>
      </c>
      <c r="BE10" s="17">
        <f>-'Margem Trimestral, Detalhamento'!BF180</f>
        <v>-1034.477507980971</v>
      </c>
      <c r="BF10" s="17">
        <f>-'Margem Trimestral, Detalhamento'!BG180</f>
        <v>-1034.477507980971</v>
      </c>
      <c r="BG10" s="17">
        <f>-'Margem Trimestral, Detalhamento'!BH180</f>
        <v>-990.36314475364804</v>
      </c>
      <c r="BH10" s="17">
        <f>-'Margem Trimestral, Detalhamento'!BI180</f>
        <v>-1001.367179695355</v>
      </c>
      <c r="BI10" s="17">
        <f>-'Margem Trimestral, Detalhamento'!BJ180</f>
        <v>-1008.7064690733852</v>
      </c>
      <c r="BJ10" s="17">
        <f>-'Margem Trimestral, Detalhamento'!BK180</f>
        <v>-1007.5943862356289</v>
      </c>
      <c r="BK10" s="17">
        <f>-'Margem Trimestral, Detalhamento'!BL180</f>
        <v>-994.65454449218714</v>
      </c>
      <c r="BL10" s="17">
        <f>-'Margem Trimestral, Detalhamento'!BM180</f>
        <v>-994.65454449218714</v>
      </c>
      <c r="BM10" s="17">
        <f>-'Margem Trimestral, Detalhamento'!BN180</f>
        <v>-1005.5848142118816</v>
      </c>
      <c r="BN10" s="17">
        <f>-'Margem Trimestral, Detalhamento'!BO180</f>
        <v>-1005.5848142118816</v>
      </c>
      <c r="BO10" s="17">
        <f>-'Margem Trimestral, Detalhamento'!BP180</f>
        <v>-983.72427489237293</v>
      </c>
      <c r="BP10" s="17">
        <f>-'Margem Trimestral, Detalhamento'!BQ180</f>
        <v>-994.65454461339914</v>
      </c>
      <c r="BQ10" s="17">
        <f>-'Margem Trimestral, Detalhamento'!BR180</f>
        <v>-1005.5848143344256</v>
      </c>
      <c r="BR10" s="17">
        <f>-'Margem Trimestral, Detalhamento'!BS180</f>
        <v>-1005.5848143344256</v>
      </c>
      <c r="BS10" s="17">
        <f>-'Margem Trimestral, Detalhamento'!BT180</f>
        <v>-1013.3140298942111</v>
      </c>
      <c r="BT10" s="17">
        <f>-'Margem Trimestral, Detalhamento'!BU180</f>
        <v>-1024.5730746708134</v>
      </c>
      <c r="BU10" s="17">
        <f>-'Margem Trimestral, Detalhamento'!BV180</f>
        <v>-1035.8321194474161</v>
      </c>
      <c r="BV10" s="17">
        <f>-'Margem Trimestral, Detalhamento'!BW180</f>
        <v>-1035.8321194474161</v>
      </c>
      <c r="BW10" s="17">
        <f>-'Margem Trimestral, Detalhamento'!BX180</f>
        <v>-1013.3140298942111</v>
      </c>
      <c r="BX10" s="17">
        <f>-'Margem Trimestral, Detalhamento'!BY180</f>
        <v>-1022.0447964798133</v>
      </c>
      <c r="BY10" s="17">
        <f>-'Margem Trimestral, Detalhamento'!BZ180</f>
        <v>-1032.9604948354158</v>
      </c>
      <c r="BZ10" s="17">
        <f>-'Margem Trimestral, Detalhamento'!CA180</f>
        <v>-1032.9604948354158</v>
      </c>
      <c r="CA10" s="17">
        <f>-'Margem Trimestral, Detalhamento'!CB180</f>
        <v>-1010.6973631728014</v>
      </c>
      <c r="CB10" s="17">
        <f>-'Margem Trimestral, Detalhamento'!CC180</f>
        <v>-1010.6973631728014</v>
      </c>
      <c r="CC10" s="17">
        <f>-'Margem Trimestral, Detalhamento'!CD180</f>
        <v>-1021.803927603272</v>
      </c>
      <c r="CD10" s="17">
        <f>-'Margem Trimestral, Detalhamento'!CE180</f>
        <v>-1014.9342413302803</v>
      </c>
      <c r="CE10" s="17">
        <f>-'Margem Trimestral, Detalhamento'!CF180</f>
        <v>-1010.2394671196934</v>
      </c>
      <c r="CF10" s="17">
        <f>-'Margem Trimestral, Detalhamento'!CG180</f>
        <v>-1021.46435008769</v>
      </c>
      <c r="CG10" s="17">
        <f>-'Margem Trimestral, Detalhamento'!CH180</f>
        <v>-1031.8765978243669</v>
      </c>
      <c r="CH10" s="17">
        <f>-'Margem Trimestral, Detalhamento'!CI180</f>
        <v>-1030.6124985756467</v>
      </c>
      <c r="CI10" s="17">
        <f>-'Margem Trimestral, Detalhamento'!CJ180</f>
        <v>-1007.6639704943934</v>
      </c>
      <c r="CJ10" s="17">
        <f>-'Margem Trimestral, Detalhamento'!CK180</f>
        <v>-995.32055231432003</v>
      </c>
      <c r="CK10" s="17">
        <f>-'Margem Trimestral, Detalhamento'!CL180</f>
        <v>-986.21229420244686</v>
      </c>
      <c r="CL10" s="17">
        <f>-'Margem Trimestral, Detalhamento'!CM180</f>
        <v>-986.21229420244686</v>
      </c>
      <c r="CM10" s="17">
        <f>-'Margem Trimestral, Detalhamento'!CN180</f>
        <v>-916.88578448279327</v>
      </c>
      <c r="CN10" s="17">
        <f>-'Margem Trimestral, Detalhamento'!CO180</f>
        <v>-905.97378163898009</v>
      </c>
      <c r="CO10" s="17">
        <f>-'Margem Trimestral, Detalhamento'!CP180</f>
        <v>-913.46215845226652</v>
      </c>
      <c r="CP10" s="17">
        <f>-'Margem Trimestral, Detalhamento'!CQ180</f>
        <v>-800.22425082226664</v>
      </c>
      <c r="CQ10" s="17">
        <f>-'Margem Trimestral, Detalhamento'!CR180</f>
        <v>-762.3072135481159</v>
      </c>
      <c r="CR10" s="17">
        <f>-'Margem Trimestral, Detalhamento'!CS180</f>
        <v>-762.3072135481159</v>
      </c>
      <c r="CS10" s="17">
        <f>-'Margem Trimestral, Detalhamento'!CT180</f>
        <v>-770.68421589479851</v>
      </c>
      <c r="CT10" s="17">
        <f>-'Margem Trimestral, Detalhamento'!CU180</f>
        <v>-770.68421589479851</v>
      </c>
      <c r="CU10" s="17">
        <f>-'Margem Trimestral, Detalhamento'!CV180</f>
        <v>-753.93021120143339</v>
      </c>
      <c r="CV10" s="17">
        <f>-'Margem Trimestral, Detalhamento'!CW180</f>
        <v>-759.32634234761588</v>
      </c>
      <c r="CW10" s="17">
        <f>-'Margem Trimestral, Detalhamento'!CX180</f>
        <v>-764.99595522719858</v>
      </c>
      <c r="CX10" s="17">
        <f>-'Margem Trimestral, Detalhamento'!CY180</f>
        <v>-764.99595522719858</v>
      </c>
      <c r="CY10" s="17">
        <f>-'Margem Trimestral, Detalhamento'!CZ180</f>
        <v>-748.36560837443324</v>
      </c>
      <c r="CZ10" s="17">
        <f>-'Margem Trimestral, Detalhamento'!DA180</f>
        <v>-756.68078180081591</v>
      </c>
      <c r="DA10" s="17">
        <f>-'Margem Trimestral, Detalhamento'!DB180</f>
        <v>-764.99595522719858</v>
      </c>
      <c r="DB10" s="17">
        <f>-'Margem Trimestral, Detalhamento'!DC180</f>
        <v>-764.99595522719858</v>
      </c>
      <c r="DC10" s="17">
        <f>-'Margem Trimestral, Detalhamento'!DD180</f>
        <v>-748.36560837443324</v>
      </c>
      <c r="DD10" s="17">
        <f>-'Margem Trimestral, Detalhamento'!DE180</f>
        <v>-756.68078180081591</v>
      </c>
      <c r="DE10" s="17">
        <f>-'Margem Trimestral, Detalhamento'!DF180</f>
        <v>-764.99595522719858</v>
      </c>
      <c r="DF10" s="17">
        <f>-'Margem Trimestral, Detalhamento'!DG180</f>
        <v>-764.99595522719858</v>
      </c>
      <c r="DG10" s="17">
        <f>-'Margem Trimestral, Detalhamento'!DH180</f>
        <v>-756.68078180081591</v>
      </c>
      <c r="DH10" s="17">
        <f>-'Margem Trimestral, Detalhamento'!DI180</f>
        <v>-650.24185054865598</v>
      </c>
      <c r="DI10" s="17">
        <f>-'Margem Trimestral, Detalhamento'!DJ180</f>
        <v>-11.735826365758587</v>
      </c>
      <c r="DJ10" s="17">
        <f>-'Margem Trimestral, Detalhamento'!DK180</f>
        <v>-11.735826365758587</v>
      </c>
      <c r="DK10" s="17">
        <f>-'Margem Trimestral, Detalhamento'!DL180</f>
        <v>-11.4806997056334</v>
      </c>
      <c r="DL10" s="17">
        <f>-'Margem Trimestral, Detalhamento'!DM180</f>
        <v>-11.608263035695993</v>
      </c>
      <c r="DM10" s="17">
        <f>-'Margem Trimestral, Detalhamento'!DN180</f>
        <v>-11.735826365758587</v>
      </c>
      <c r="DN10" s="17">
        <f>-'Margem Trimestral, Detalhamento'!DO180</f>
        <v>-11.735826365758587</v>
      </c>
      <c r="DO10" s="17">
        <f>-'Margem Trimestral, Detalhamento'!DP180</f>
        <v>-11.4806997056334</v>
      </c>
      <c r="DP10" s="17">
        <f>-'Margem Trimestral, Detalhamento'!DQ180</f>
        <v>-11.608263035695993</v>
      </c>
      <c r="DQ10" s="17">
        <f>-'Margem Trimestral, Detalhamento'!DR180</f>
        <v>-11.735826365758587</v>
      </c>
      <c r="DR10" s="17">
        <f>-'Margem Trimestral, Detalhamento'!DS180</f>
        <v>-11.735826365758587</v>
      </c>
      <c r="DS10" s="17">
        <f>-'Margem Trimestral, Detalhamento'!DT180</f>
        <v>-11.4806997056334</v>
      </c>
      <c r="DT10" s="17">
        <f>-'Margem Trimestral, Detalhamento'!DU180</f>
        <v>-11.608263035695993</v>
      </c>
      <c r="DU10" s="17">
        <f>-'Margem Trimestral, Detalhamento'!DV180</f>
        <v>-11.735826365758587</v>
      </c>
      <c r="DV10" s="17">
        <f>-'Margem Trimestral, Detalhamento'!DW180</f>
        <v>-11.735826365758587</v>
      </c>
      <c r="DW10" s="17">
        <f>-'Margem Trimestral, Detalhamento'!DX180</f>
        <v>-11.608263035695993</v>
      </c>
      <c r="DX10" s="17">
        <f>-'Margem Trimestral, Detalhamento'!DY180</f>
        <v>-11.608263035695993</v>
      </c>
      <c r="DY10" s="17">
        <f>-'Margem Trimestral, Detalhamento'!DZ180</f>
        <v>-11.735826365758587</v>
      </c>
      <c r="DZ10" s="17">
        <f>-'Margem Trimestral, Detalhamento'!EA180</f>
        <v>-11.735826365758587</v>
      </c>
      <c r="EA10" s="17">
        <f>-'Margem Trimestral, Detalhamento'!EB180</f>
        <v>-11.4806997056334</v>
      </c>
      <c r="EB10" s="17">
        <f>-'Margem Trimestral, Detalhamento'!EC180</f>
        <v>-11.608263035695993</v>
      </c>
      <c r="EC10" s="17">
        <f>-'Margem Trimestral, Detalhamento'!ED180</f>
        <v>-9.1431292137585878</v>
      </c>
      <c r="ED10" s="17">
        <f>-'Margem Trimestral, Detalhamento'!EE180</f>
        <v>-4.2818220537585878</v>
      </c>
      <c r="EE10" s="17">
        <f>-'Margem Trimestral, Detalhamento'!EF180</f>
        <v>-4.1887389656334006</v>
      </c>
      <c r="EF10" s="17">
        <f>-'Margem Trimestral, Detalhamento'!EG180</f>
        <v>-4.2352805096959951</v>
      </c>
      <c r="EG10" s="17">
        <f>-'Margem Trimestral, Detalhamento'!EH180</f>
        <v>-4.2818220537585878</v>
      </c>
      <c r="EH10" s="17">
        <f>-'Margem Trimestral, Detalhamento'!EI180</f>
        <v>-4.2818220537585878</v>
      </c>
    </row>
    <row r="11" spans="1:138" x14ac:dyDescent="0.35">
      <c r="B11" t="s">
        <v>395</v>
      </c>
      <c r="C11" s="17">
        <f>+C12+C13</f>
        <v>-409.37423217337641</v>
      </c>
      <c r="D11" s="17">
        <f t="shared" ref="D11:BO11" si="6">+D12+D13</f>
        <v>-361.82379051810545</v>
      </c>
      <c r="E11" s="17">
        <f t="shared" si="6"/>
        <v>-271.02606861221727</v>
      </c>
      <c r="F11" s="17">
        <f t="shared" si="6"/>
        <v>-325.12179730595312</v>
      </c>
      <c r="G11" s="17">
        <f t="shared" si="6"/>
        <v>-421.9716518550307</v>
      </c>
      <c r="H11" s="17">
        <f t="shared" si="6"/>
        <v>-440.70712030957134</v>
      </c>
      <c r="I11" s="17">
        <f t="shared" si="6"/>
        <v>-359.60296832115876</v>
      </c>
      <c r="J11" s="17">
        <f t="shared" si="6"/>
        <v>-387.22952558438794</v>
      </c>
      <c r="K11" s="17">
        <f t="shared" si="6"/>
        <v>-460.09659066771167</v>
      </c>
      <c r="L11" s="17">
        <f t="shared" si="6"/>
        <v>-462.20323340573736</v>
      </c>
      <c r="M11" s="17">
        <f t="shared" si="6"/>
        <v>-466.64431851323604</v>
      </c>
      <c r="N11" s="17">
        <f t="shared" si="6"/>
        <v>-466.94780990307373</v>
      </c>
      <c r="O11" s="17">
        <f t="shared" si="6"/>
        <v>-463.36515322760323</v>
      </c>
      <c r="P11" s="17">
        <f t="shared" si="6"/>
        <v>-463.36839226698373</v>
      </c>
      <c r="Q11" s="17">
        <f t="shared" si="6"/>
        <v>-467.82195230478726</v>
      </c>
      <c r="R11" s="17">
        <f t="shared" si="6"/>
        <v>-468.09550349112294</v>
      </c>
      <c r="S11" s="17">
        <f t="shared" si="6"/>
        <v>-457.76470569869315</v>
      </c>
      <c r="T11" s="17">
        <f t="shared" si="6"/>
        <v>-462.26069538351942</v>
      </c>
      <c r="U11" s="17">
        <f t="shared" si="6"/>
        <v>-466.70208292809804</v>
      </c>
      <c r="V11" s="17">
        <f t="shared" si="6"/>
        <v>-466.97563411443372</v>
      </c>
      <c r="W11" s="17">
        <f t="shared" si="6"/>
        <v>-457.58005485869313</v>
      </c>
      <c r="X11" s="17">
        <f t="shared" si="6"/>
        <v>-462.07399286751939</v>
      </c>
      <c r="Y11" s="17">
        <f t="shared" si="6"/>
        <v>-466.51332873609806</v>
      </c>
      <c r="Z11" s="17">
        <f t="shared" si="6"/>
        <v>-466.78687992243374</v>
      </c>
      <c r="AA11" s="17">
        <f t="shared" si="6"/>
        <v>-455.9975388402525</v>
      </c>
      <c r="AB11" s="17">
        <f t="shared" si="6"/>
        <v>-460.47115684562289</v>
      </c>
      <c r="AC11" s="17">
        <f t="shared" si="6"/>
        <v>-464.94444725399006</v>
      </c>
      <c r="AD11" s="17">
        <f t="shared" si="6"/>
        <v>-464.94444725399006</v>
      </c>
      <c r="AE11" s="17">
        <f t="shared" si="6"/>
        <v>-460.43995975249078</v>
      </c>
      <c r="AF11" s="17">
        <f t="shared" si="6"/>
        <v>-460.43995975249078</v>
      </c>
      <c r="AG11" s="17">
        <f t="shared" si="6"/>
        <v>-463.181639664454</v>
      </c>
      <c r="AH11" s="17">
        <f t="shared" si="6"/>
        <v>-462.57232728286806</v>
      </c>
      <c r="AI11" s="17">
        <f t="shared" si="6"/>
        <v>-453.67345975748094</v>
      </c>
      <c r="AJ11" s="17">
        <f t="shared" si="6"/>
        <v>-458.12359401718766</v>
      </c>
      <c r="AK11" s="17">
        <f t="shared" si="6"/>
        <v>-462.57372827689431</v>
      </c>
      <c r="AL11" s="17">
        <f t="shared" si="6"/>
        <v>-462.57372827689431</v>
      </c>
      <c r="AM11" s="17">
        <f t="shared" si="6"/>
        <v>-453.67345975748094</v>
      </c>
      <c r="AN11" s="17">
        <f t="shared" si="6"/>
        <v>-458.12359401718766</v>
      </c>
      <c r="AO11" s="17">
        <f t="shared" si="6"/>
        <v>-462.57372827689431</v>
      </c>
      <c r="AP11" s="17">
        <f t="shared" si="6"/>
        <v>-462.57372827689431</v>
      </c>
      <c r="AQ11" s="17">
        <f t="shared" si="6"/>
        <v>-452.7313965861207</v>
      </c>
      <c r="AR11" s="17">
        <f t="shared" si="6"/>
        <v>-456.84407537995082</v>
      </c>
      <c r="AS11" s="17">
        <f t="shared" si="6"/>
        <v>-461.30122217766421</v>
      </c>
      <c r="AT11" s="17">
        <f t="shared" si="6"/>
        <v>-461.34477342123307</v>
      </c>
      <c r="AU11" s="17">
        <f t="shared" si="6"/>
        <v>-442.96887144562311</v>
      </c>
      <c r="AV11" s="17">
        <f t="shared" si="6"/>
        <v>-442.96887144562311</v>
      </c>
      <c r="AW11" s="17">
        <f t="shared" si="6"/>
        <v>-447.40186238036756</v>
      </c>
      <c r="AX11" s="17">
        <f t="shared" si="6"/>
        <v>-447.40186238036756</v>
      </c>
      <c r="AY11" s="17">
        <f t="shared" si="6"/>
        <v>-438.53675337033326</v>
      </c>
      <c r="AZ11" s="17">
        <f t="shared" si="6"/>
        <v>-442.96975400351607</v>
      </c>
      <c r="BA11" s="17">
        <f t="shared" si="6"/>
        <v>-446.92040520586761</v>
      </c>
      <c r="BB11" s="17">
        <f t="shared" si="6"/>
        <v>-445.18394725487485</v>
      </c>
      <c r="BC11" s="17">
        <f t="shared" si="6"/>
        <v>-436.40137993911605</v>
      </c>
      <c r="BD11" s="17">
        <f t="shared" si="6"/>
        <v>-440.71165721802453</v>
      </c>
      <c r="BE11" s="17">
        <f t="shared" si="6"/>
        <v>-445.04895272706716</v>
      </c>
      <c r="BF11" s="17">
        <f t="shared" si="6"/>
        <v>-445.04895272706716</v>
      </c>
      <c r="BG11" s="17">
        <f t="shared" si="6"/>
        <v>-434.10703485424284</v>
      </c>
      <c r="BH11" s="17">
        <f t="shared" si="6"/>
        <v>-438.49359048202797</v>
      </c>
      <c r="BI11" s="17">
        <f t="shared" si="6"/>
        <v>-442.13700559457345</v>
      </c>
      <c r="BJ11" s="17">
        <f t="shared" si="6"/>
        <v>-441.52956323391214</v>
      </c>
      <c r="BK11" s="17">
        <f t="shared" si="6"/>
        <v>-436.96186797203848</v>
      </c>
      <c r="BL11" s="17">
        <f t="shared" si="6"/>
        <v>-436.96186797203848</v>
      </c>
      <c r="BM11" s="17">
        <f t="shared" si="6"/>
        <v>-441.3324079245553</v>
      </c>
      <c r="BN11" s="17">
        <f t="shared" si="6"/>
        <v>-441.3324079245553</v>
      </c>
      <c r="BO11" s="17">
        <f t="shared" si="6"/>
        <v>-432.59132803128318</v>
      </c>
      <c r="BP11" s="17">
        <f t="shared" ref="BP11:EA11" si="7">+BP12+BP13</f>
        <v>-436.96186798393035</v>
      </c>
      <c r="BQ11" s="17">
        <f t="shared" si="7"/>
        <v>-441.33240793657785</v>
      </c>
      <c r="BR11" s="17">
        <f t="shared" si="7"/>
        <v>-441.33240793657785</v>
      </c>
      <c r="BS11" s="17">
        <f t="shared" si="7"/>
        <v>-435.49432291389593</v>
      </c>
      <c r="BT11" s="17">
        <f t="shared" si="7"/>
        <v>-439.89711836523884</v>
      </c>
      <c r="BU11" s="17">
        <f t="shared" si="7"/>
        <v>-444.29991381658203</v>
      </c>
      <c r="BV11" s="17">
        <f t="shared" si="7"/>
        <v>-444.29991381658203</v>
      </c>
      <c r="BW11" s="17">
        <f t="shared" si="7"/>
        <v>-435.49432291389593</v>
      </c>
      <c r="BX11" s="17">
        <f t="shared" si="7"/>
        <v>-438.86111884514071</v>
      </c>
      <c r="BY11" s="17">
        <f t="shared" si="7"/>
        <v>-443.12386275156894</v>
      </c>
      <c r="BZ11" s="17">
        <f t="shared" si="7"/>
        <v>-443.12386275156894</v>
      </c>
      <c r="CA11" s="17">
        <f t="shared" si="7"/>
        <v>-434.06748038023864</v>
      </c>
      <c r="CB11" s="17">
        <f t="shared" si="7"/>
        <v>-434.06748038023864</v>
      </c>
      <c r="CC11" s="17">
        <f t="shared" si="7"/>
        <v>-438.41091998339186</v>
      </c>
      <c r="CD11" s="17">
        <f t="shared" si="7"/>
        <v>-433.6614464194621</v>
      </c>
      <c r="CE11" s="17">
        <f t="shared" si="7"/>
        <v>-426.27618397536816</v>
      </c>
      <c r="CF11" s="17">
        <f t="shared" si="7"/>
        <v>-430.59126332365787</v>
      </c>
      <c r="CG11" s="17">
        <f t="shared" si="7"/>
        <v>-434.78756412747009</v>
      </c>
      <c r="CH11" s="17">
        <f t="shared" si="7"/>
        <v>-434.60279750272775</v>
      </c>
      <c r="CI11" s="17">
        <f t="shared" si="7"/>
        <v>-425.74809188111317</v>
      </c>
      <c r="CJ11" s="17">
        <f t="shared" si="7"/>
        <v>-420.02065725559322</v>
      </c>
      <c r="CK11" s="17">
        <f t="shared" si="7"/>
        <v>-415.66470765802291</v>
      </c>
      <c r="CL11" s="17">
        <f t="shared" si="7"/>
        <v>-415.66470765802291</v>
      </c>
      <c r="CM11" s="17">
        <f t="shared" si="7"/>
        <v>-386.49387468269322</v>
      </c>
      <c r="CN11" s="17">
        <f t="shared" si="7"/>
        <v>-381.53564110406739</v>
      </c>
      <c r="CO11" s="17">
        <f t="shared" si="7"/>
        <v>-385.02066018056843</v>
      </c>
      <c r="CP11" s="17">
        <f t="shared" si="7"/>
        <v>-338.07714109210542</v>
      </c>
      <c r="CQ11" s="17">
        <f t="shared" si="7"/>
        <v>-322.64281302051234</v>
      </c>
      <c r="CR11" s="17">
        <f t="shared" si="7"/>
        <v>-322.64281302051234</v>
      </c>
      <c r="CS11" s="17">
        <f t="shared" si="7"/>
        <v>-325.86305841641985</v>
      </c>
      <c r="CT11" s="17">
        <f t="shared" si="7"/>
        <v>-325.86305841641985</v>
      </c>
      <c r="CU11" s="17">
        <f t="shared" si="7"/>
        <v>-319.42256762460488</v>
      </c>
      <c r="CV11" s="17">
        <f t="shared" si="7"/>
        <v>-322.22685869601094</v>
      </c>
      <c r="CW11" s="17">
        <f t="shared" si="7"/>
        <v>-325.06203471695926</v>
      </c>
      <c r="CX11" s="17">
        <f t="shared" si="7"/>
        <v>-325.06203471695926</v>
      </c>
      <c r="CY11" s="17">
        <f t="shared" si="7"/>
        <v>-318.63367576193832</v>
      </c>
      <c r="CZ11" s="17">
        <f t="shared" si="7"/>
        <v>-321.84785523944873</v>
      </c>
      <c r="DA11" s="17">
        <f t="shared" si="7"/>
        <v>-325.06203471695926</v>
      </c>
      <c r="DB11" s="17">
        <f t="shared" si="7"/>
        <v>-325.06203471695926</v>
      </c>
      <c r="DC11" s="17">
        <f t="shared" si="7"/>
        <v>-318.63367576193832</v>
      </c>
      <c r="DD11" s="17">
        <f t="shared" si="7"/>
        <v>-321.84785523944873</v>
      </c>
      <c r="DE11" s="17">
        <f t="shared" si="7"/>
        <v>-325.06203471695926</v>
      </c>
      <c r="DF11" s="17">
        <f t="shared" si="7"/>
        <v>-325.06203471695926</v>
      </c>
      <c r="DG11" s="17">
        <f t="shared" si="7"/>
        <v>-321.84785523944873</v>
      </c>
      <c r="DH11" s="17">
        <f t="shared" si="7"/>
        <v>-276.29389782334044</v>
      </c>
      <c r="DI11" s="17">
        <f t="shared" si="7"/>
        <v>-2.9971512597036085</v>
      </c>
      <c r="DJ11" s="17">
        <f t="shared" si="7"/>
        <v>-2.9971512597036085</v>
      </c>
      <c r="DK11" s="17">
        <f t="shared" si="7"/>
        <v>-2.9431553936771868</v>
      </c>
      <c r="DL11" s="17">
        <f t="shared" si="7"/>
        <v>-2.9701533266903981</v>
      </c>
      <c r="DM11" s="17">
        <f t="shared" si="7"/>
        <v>-2.9971512597036085</v>
      </c>
      <c r="DN11" s="17">
        <f t="shared" si="7"/>
        <v>-2.9971512597036085</v>
      </c>
      <c r="DO11" s="17">
        <f t="shared" si="7"/>
        <v>-2.9431553936771868</v>
      </c>
      <c r="DP11" s="17">
        <f t="shared" si="7"/>
        <v>-2.9691662870145081</v>
      </c>
      <c r="DQ11" s="17">
        <f t="shared" si="7"/>
        <v>-2.9672110562016085</v>
      </c>
      <c r="DR11" s="17">
        <f t="shared" si="7"/>
        <v>-2.9672110562016085</v>
      </c>
      <c r="DS11" s="17">
        <f t="shared" si="7"/>
        <v>-2.9132151901751868</v>
      </c>
      <c r="DT11" s="17">
        <f t="shared" si="7"/>
        <v>-2.9402131231883981</v>
      </c>
      <c r="DU11" s="17">
        <f t="shared" si="7"/>
        <v>-2.9672110562016085</v>
      </c>
      <c r="DV11" s="17">
        <f t="shared" si="7"/>
        <v>-2.9672110562016085</v>
      </c>
      <c r="DW11" s="17">
        <f t="shared" si="7"/>
        <v>-2.9402131231883981</v>
      </c>
      <c r="DX11" s="17">
        <f t="shared" si="7"/>
        <v>-2.9402131231883981</v>
      </c>
      <c r="DY11" s="17">
        <f t="shared" si="7"/>
        <v>-2.9672110562016085</v>
      </c>
      <c r="DZ11" s="17">
        <f t="shared" si="7"/>
        <v>-2.9672110562016085</v>
      </c>
      <c r="EA11" s="17">
        <f t="shared" si="7"/>
        <v>-2.9132151901751868</v>
      </c>
      <c r="EB11" s="17">
        <f t="shared" ref="EB11:EH11" si="8">+EB12+EB13</f>
        <v>-2.9402131231883981</v>
      </c>
      <c r="EC11" s="17">
        <f t="shared" si="8"/>
        <v>-2.5962098248616439</v>
      </c>
      <c r="ED11" s="17">
        <f t="shared" si="8"/>
        <v>-1.9005825160992089</v>
      </c>
      <c r="EE11" s="17">
        <f t="shared" si="8"/>
        <v>-1.8624844383527868</v>
      </c>
      <c r="EF11" s="17">
        <f t="shared" si="8"/>
        <v>-1.8815334772259984</v>
      </c>
      <c r="EG11" s="17">
        <f t="shared" si="8"/>
        <v>-1.885937851342796</v>
      </c>
      <c r="EH11" s="17">
        <f t="shared" si="8"/>
        <v>-1.8706423125972089</v>
      </c>
    </row>
    <row r="12" spans="1:138" x14ac:dyDescent="0.35">
      <c r="B12" s="9" t="s">
        <v>409</v>
      </c>
      <c r="C12" s="17">
        <f>-'Margem Trimestral, Detalhamento'!D185</f>
        <v>-154.96446965579</v>
      </c>
      <c r="D12" s="17">
        <f>-'Margem Trimestral, Detalhamento'!E185</f>
        <v>-136.65006424766705</v>
      </c>
      <c r="E12" s="17">
        <f>-'Margem Trimestral, Detalhamento'!F185</f>
        <v>-98.430822840073404</v>
      </c>
      <c r="F12" s="17">
        <f>-'Margem Trimestral, Detalhamento'!G185</f>
        <v>-127.81926286009337</v>
      </c>
      <c r="G12" s="17">
        <f>-'Margem Trimestral, Detalhamento'!H185</f>
        <v>-148.78789879168264</v>
      </c>
      <c r="H12" s="17">
        <f>-'Margem Trimestral, Detalhamento'!I185</f>
        <v>-134.89257803963261</v>
      </c>
      <c r="I12" s="17">
        <f>-'Margem Trimestral, Detalhamento'!J185</f>
        <v>-129.65090077272163</v>
      </c>
      <c r="J12" s="17">
        <f>-'Margem Trimestral, Detalhamento'!K185</f>
        <v>-141.27798562558226</v>
      </c>
      <c r="K12" s="17">
        <f>-'Margem Trimestral, Detalhamento'!L185</f>
        <v>-154.8310224326716</v>
      </c>
      <c r="L12" s="17">
        <f>-'Margem Trimestral, Detalhamento'!M185</f>
        <v>-155.06009649130536</v>
      </c>
      <c r="M12" s="17">
        <f>-'Margem Trimestral, Detalhamento'!N185</f>
        <v>-156.1259822920519</v>
      </c>
      <c r="N12" s="17">
        <f>-'Margem Trimestral, Detalhamento'!O185</f>
        <v>-156.42947368188959</v>
      </c>
      <c r="O12" s="17">
        <f>-'Margem Trimestral, Detalhamento'!P185</f>
        <v>-156.2220163131712</v>
      </c>
      <c r="P12" s="17">
        <f>-'Margem Trimestral, Detalhamento'!Q185</f>
        <v>-156.2252553525517</v>
      </c>
      <c r="Q12" s="17">
        <f>-'Margem Trimestral, Detalhamento'!R185</f>
        <v>-157.30361608360312</v>
      </c>
      <c r="R12" s="17">
        <f>-'Margem Trimestral, Detalhamento'!S185</f>
        <v>-157.5771672699388</v>
      </c>
      <c r="S12" s="17">
        <f>-'Margem Trimestral, Detalhamento'!T185</f>
        <v>-153.99676809101305</v>
      </c>
      <c r="T12" s="17">
        <f>-'Margem Trimestral, Detalhamento'!U185</f>
        <v>-155.11755846908736</v>
      </c>
      <c r="U12" s="17">
        <f>-'Margem Trimestral, Detalhamento'!V185</f>
        <v>-156.18374670691389</v>
      </c>
      <c r="V12" s="17">
        <f>-'Margem Trimestral, Detalhamento'!W185</f>
        <v>-156.45729789324957</v>
      </c>
      <c r="W12" s="17">
        <f>-'Margem Trimestral, Detalhamento'!X185</f>
        <v>-153.81211725101304</v>
      </c>
      <c r="X12" s="17">
        <f>-'Margem Trimestral, Detalhamento'!Y185</f>
        <v>-154.93085595308736</v>
      </c>
      <c r="Y12" s="17">
        <f>-'Margem Trimestral, Detalhamento'!Z185</f>
        <v>-155.99499251491392</v>
      </c>
      <c r="Z12" s="17">
        <f>-'Margem Trimestral, Detalhamento'!AA185</f>
        <v>-156.2685437012496</v>
      </c>
      <c r="AA12" s="17">
        <f>-'Margem Trimestral, Detalhamento'!AB185</f>
        <v>-152.22960123257241</v>
      </c>
      <c r="AB12" s="17">
        <f>-'Margem Trimestral, Detalhamento'!AC185</f>
        <v>-153.32801993119082</v>
      </c>
      <c r="AC12" s="17">
        <f>-'Margem Trimestral, Detalhamento'!AD185</f>
        <v>-154.42611103280592</v>
      </c>
      <c r="AD12" s="17">
        <f>-'Margem Trimestral, Detalhamento'!AE185</f>
        <v>-154.42611103280592</v>
      </c>
      <c r="AE12" s="17">
        <f>-'Margem Trimestral, Detalhamento'!AF185</f>
        <v>-153.29682283805874</v>
      </c>
      <c r="AF12" s="17">
        <f>-'Margem Trimestral, Detalhamento'!AG185</f>
        <v>-153.29682283805874</v>
      </c>
      <c r="AG12" s="17">
        <f>-'Margem Trimestral, Detalhamento'!AH185</f>
        <v>-153.83340732870994</v>
      </c>
      <c r="AH12" s="17">
        <f>-'Margem Trimestral, Detalhamento'!AI185</f>
        <v>-153.63707278904403</v>
      </c>
      <c r="AI12" s="17">
        <f>-'Margem Trimestral, Detalhamento'!AJ185</f>
        <v>-151.45418905700092</v>
      </c>
      <c r="AJ12" s="17">
        <f>-'Margem Trimestral, Detalhamento'!AK185</f>
        <v>-152.54633142003559</v>
      </c>
      <c r="AK12" s="17">
        <f>-'Margem Trimestral, Detalhamento'!AL185</f>
        <v>-153.63847378307025</v>
      </c>
      <c r="AL12" s="17">
        <f>-'Margem Trimestral, Detalhamento'!AM185</f>
        <v>-153.63847378307025</v>
      </c>
      <c r="AM12" s="17">
        <f>-'Margem Trimestral, Detalhamento'!AN185</f>
        <v>-151.45418905700092</v>
      </c>
      <c r="AN12" s="17">
        <f>-'Margem Trimestral, Detalhamento'!AO185</f>
        <v>-152.54633142003559</v>
      </c>
      <c r="AO12" s="17">
        <f>-'Margem Trimestral, Detalhamento'!AP185</f>
        <v>-153.63847378307025</v>
      </c>
      <c r="AP12" s="17">
        <f>-'Margem Trimestral, Detalhamento'!AQ185</f>
        <v>-153.63847378307025</v>
      </c>
      <c r="AQ12" s="17">
        <f>-'Margem Trimestral, Detalhamento'!AR185</f>
        <v>-150.51212588564064</v>
      </c>
      <c r="AR12" s="17">
        <f>-'Margem Trimestral, Detalhamento'!AS185</f>
        <v>-151.26681278279875</v>
      </c>
      <c r="AS12" s="17">
        <f>-'Margem Trimestral, Detalhamento'!AT185</f>
        <v>-152.36596768384015</v>
      </c>
      <c r="AT12" s="17">
        <f>-'Margem Trimestral, Detalhamento'!AU185</f>
        <v>-152.40951892740898</v>
      </c>
      <c r="AU12" s="17">
        <f>-'Margem Trimestral, Detalhamento'!AV185</f>
        <v>-137.39160884847107</v>
      </c>
      <c r="AV12" s="17">
        <f>-'Margem Trimestral, Detalhamento'!AW185</f>
        <v>-137.39160884847107</v>
      </c>
      <c r="AW12" s="17">
        <f>-'Margem Trimestral, Detalhamento'!AX185</f>
        <v>-138.4666078865435</v>
      </c>
      <c r="AX12" s="17">
        <f>-'Margem Trimestral, Detalhamento'!AY185</f>
        <v>-138.4666078865435</v>
      </c>
      <c r="AY12" s="17">
        <f>-'Margem Trimestral, Detalhamento'!AZ185</f>
        <v>-136.31748266985323</v>
      </c>
      <c r="AZ12" s="17">
        <f>-'Margem Trimestral, Detalhamento'!BA185</f>
        <v>-137.39249140636403</v>
      </c>
      <c r="BA12" s="17">
        <f>-'Margem Trimestral, Detalhamento'!BB185</f>
        <v>-138.31132976804355</v>
      </c>
      <c r="BB12" s="17">
        <f>-'Margem Trimestral, Detalhamento'!BC185</f>
        <v>-137.74911641865086</v>
      </c>
      <c r="BC12" s="17">
        <f>-'Margem Trimestral, Detalhamento'!BD185</f>
        <v>-135.64991499063603</v>
      </c>
      <c r="BD12" s="17">
        <f>-'Margem Trimestral, Detalhamento'!BE185</f>
        <v>-136.6878663213526</v>
      </c>
      <c r="BE12" s="17">
        <f>-'Margem Trimestral, Detalhamento'!BF185</f>
        <v>-137.73451516636305</v>
      </c>
      <c r="BF12" s="17">
        <f>-'Margem Trimestral, Detalhamento'!BG185</f>
        <v>-137.73451516636305</v>
      </c>
      <c r="BG12" s="17">
        <f>-'Margem Trimestral, Detalhamento'!BH185</f>
        <v>-133.47334593616273</v>
      </c>
      <c r="BH12" s="17">
        <f>-'Margem Trimestral, Detalhamento'!BI185</f>
        <v>-134.519527242636</v>
      </c>
      <c r="BI12" s="17">
        <f>-'Margem Trimestral, Detalhamento'!BJ185</f>
        <v>-135.17956808090935</v>
      </c>
      <c r="BJ12" s="17">
        <f>-'Margem Trimestral, Detalhamento'!BK185</f>
        <v>-135.03092488344799</v>
      </c>
      <c r="BK12" s="17">
        <f>-'Margem Trimestral, Detalhamento'!BL185</f>
        <v>-133.79473656016651</v>
      </c>
      <c r="BL12" s="17">
        <f>-'Margem Trimestral, Detalhamento'!BM185</f>
        <v>-133.79473656016651</v>
      </c>
      <c r="BM12" s="17">
        <f>-'Margem Trimestral, Detalhamento'!BN185</f>
        <v>-134.83376957409115</v>
      </c>
      <c r="BN12" s="17">
        <f>-'Margem Trimestral, Detalhamento'!BO185</f>
        <v>-134.83376957409115</v>
      </c>
      <c r="BO12" s="17">
        <f>-'Margem Trimestral, Detalhamento'!BP185</f>
        <v>-132.75570355800309</v>
      </c>
      <c r="BP12" s="17">
        <f>-'Margem Trimestral, Detalhamento'!BQ185</f>
        <v>-133.79473657205838</v>
      </c>
      <c r="BQ12" s="17">
        <f>-'Margem Trimestral, Detalhamento'!BR185</f>
        <v>-134.8337695861137</v>
      </c>
      <c r="BR12" s="17">
        <f>-'Margem Trimestral, Detalhamento'!BS185</f>
        <v>-134.8337695861137</v>
      </c>
      <c r="BS12" s="17">
        <f>-'Margem Trimestral, Detalhamento'!BT185</f>
        <v>-135.65869844061586</v>
      </c>
      <c r="BT12" s="17">
        <f>-'Margem Trimestral, Detalhamento'!BU185</f>
        <v>-136.72998695336685</v>
      </c>
      <c r="BU12" s="17">
        <f>-'Margem Trimestral, Detalhamento'!BV185</f>
        <v>-137.80127546611791</v>
      </c>
      <c r="BV12" s="17">
        <f>-'Margem Trimestral, Detalhamento'!BW185</f>
        <v>-137.80127546611791</v>
      </c>
      <c r="BW12" s="17">
        <f>-'Margem Trimestral, Detalhamento'!BX185</f>
        <v>-135.65869844061586</v>
      </c>
      <c r="BX12" s="17">
        <f>-'Margem Trimestral, Detalhamento'!BY185</f>
        <v>-136.43755849086864</v>
      </c>
      <c r="BY12" s="17">
        <f>-'Margem Trimestral, Detalhamento'!BZ185</f>
        <v>-137.46977424430489</v>
      </c>
      <c r="BZ12" s="17">
        <f>-'Margem Trimestral, Detalhamento'!CA185</f>
        <v>-137.46977424430489</v>
      </c>
      <c r="CA12" s="17">
        <f>-'Margem Trimestral, Detalhamento'!CB185</f>
        <v>-134.98122006084657</v>
      </c>
      <c r="CB12" s="17">
        <f>-'Margem Trimestral, Detalhamento'!CC185</f>
        <v>-134.98122006084657</v>
      </c>
      <c r="CC12" s="17">
        <f>-'Margem Trimestral, Detalhamento'!CD185</f>
        <v>-136.03799746268774</v>
      </c>
      <c r="CD12" s="17">
        <f>-'Margem Trimestral, Detalhamento'!CE185</f>
        <v>-134.59902646867803</v>
      </c>
      <c r="CE12" s="17">
        <f>-'Margem Trimestral, Detalhamento'!CF185</f>
        <v>-134.11006428768815</v>
      </c>
      <c r="CF12" s="17">
        <f>-'Margem Trimestral, Detalhamento'!CG185</f>
        <v>-135.1788534172257</v>
      </c>
      <c r="CG12" s="17">
        <f>-'Margem Trimestral, Detalhamento'!CH185</f>
        <v>-136.12886400228601</v>
      </c>
      <c r="CH12" s="17">
        <f>-'Margem Trimestral, Detalhamento'!CI185</f>
        <v>-135.94409737754364</v>
      </c>
      <c r="CI12" s="17">
        <f>-'Margem Trimestral, Detalhamento'!CJ185</f>
        <v>-133.74193665263311</v>
      </c>
      <c r="CJ12" s="17">
        <f>-'Margem Trimestral, Detalhamento'!CK185</f>
        <v>-131.69305176228124</v>
      </c>
      <c r="CK12" s="17">
        <f>-'Margem Trimestral, Detalhamento'!CL185</f>
        <v>-130.06418564035886</v>
      </c>
      <c r="CL12" s="17">
        <f>-'Margem Trimestral, Detalhamento'!CM185</f>
        <v>-130.06418564035886</v>
      </c>
      <c r="CM12" s="17">
        <f>-'Margem Trimestral, Detalhamento'!CN185</f>
        <v>-121.75456974797319</v>
      </c>
      <c r="CN12" s="17">
        <f>-'Margem Trimestral, Detalhamento'!CO185</f>
        <v>-119.96104646707531</v>
      </c>
      <c r="CO12" s="17">
        <f>-'Margem Trimestral, Detalhamento'!CP185</f>
        <v>-120.57161944866436</v>
      </c>
      <c r="CP12" s="17">
        <f>-'Margem Trimestral, Detalhamento'!CQ185</f>
        <v>-106.61142416132131</v>
      </c>
      <c r="CQ12" s="17">
        <f>-'Margem Trimestral, Detalhamento'!CR185</f>
        <v>-102.18441654656031</v>
      </c>
      <c r="CR12" s="17">
        <f>-'Margem Trimestral, Detalhamento'!CS185</f>
        <v>-102.18441654656031</v>
      </c>
      <c r="CS12" s="17">
        <f>-'Margem Trimestral, Detalhamento'!CT185</f>
        <v>-102.98204220099582</v>
      </c>
      <c r="CT12" s="17">
        <f>-'Margem Trimestral, Detalhamento'!CU185</f>
        <v>-102.98204220099582</v>
      </c>
      <c r="CU12" s="17">
        <f>-'Margem Trimestral, Detalhamento'!CV185</f>
        <v>-101.38679089212485</v>
      </c>
      <c r="CV12" s="17">
        <f>-'Margem Trimestral, Detalhamento'!CW185</f>
        <v>-101.76846222205894</v>
      </c>
      <c r="CW12" s="17">
        <f>-'Margem Trimestral, Detalhamento'!CX185</f>
        <v>-102.18101850153522</v>
      </c>
      <c r="CX12" s="17">
        <f>-'Margem Trimestral, Detalhamento'!CY185</f>
        <v>-102.18101850153522</v>
      </c>
      <c r="CY12" s="17">
        <f>-'Margem Trimestral, Detalhamento'!CZ185</f>
        <v>-100.59789902945823</v>
      </c>
      <c r="CZ12" s="17">
        <f>-'Margem Trimestral, Detalhamento'!DA185</f>
        <v>-101.38945876549674</v>
      </c>
      <c r="DA12" s="17">
        <f>-'Margem Trimestral, Detalhamento'!DB185</f>
        <v>-102.18101850153522</v>
      </c>
      <c r="DB12" s="17">
        <f>-'Margem Trimestral, Detalhamento'!DC185</f>
        <v>-102.18101850153522</v>
      </c>
      <c r="DC12" s="17">
        <f>-'Margem Trimestral, Detalhamento'!DD185</f>
        <v>-100.59789902945823</v>
      </c>
      <c r="DD12" s="17">
        <f>-'Margem Trimestral, Detalhamento'!DE185</f>
        <v>-101.38945876549674</v>
      </c>
      <c r="DE12" s="17">
        <f>-'Margem Trimestral, Detalhamento'!DF185</f>
        <v>-102.18101850153522</v>
      </c>
      <c r="DF12" s="17">
        <f>-'Margem Trimestral, Detalhamento'!DG185</f>
        <v>-102.18101850153522</v>
      </c>
      <c r="DG12" s="17">
        <f>-'Margem Trimestral, Detalhamento'!DH185</f>
        <v>-101.38945876549674</v>
      </c>
      <c r="DH12" s="17">
        <f>-'Margem Trimestral, Detalhamento'!DI185</f>
        <v>-87.139378020364404</v>
      </c>
      <c r="DI12" s="17">
        <f>-'Margem Trimestral, Detalhamento'!DJ185</f>
        <v>-1.6512622542636088</v>
      </c>
      <c r="DJ12" s="17">
        <f>-'Margem Trimestral, Detalhamento'!DK185</f>
        <v>-1.6512622542636088</v>
      </c>
      <c r="DK12" s="17">
        <f>-'Margem Trimestral, Detalhamento'!DL185</f>
        <v>-1.6265248448771863</v>
      </c>
      <c r="DL12" s="17">
        <f>-'Margem Trimestral, Detalhamento'!DM185</f>
        <v>-1.6388935495703978</v>
      </c>
      <c r="DM12" s="17">
        <f>-'Margem Trimestral, Detalhamento'!DN185</f>
        <v>-1.6512622542636088</v>
      </c>
      <c r="DN12" s="17">
        <f>-'Margem Trimestral, Detalhamento'!DO185</f>
        <v>-1.6512622542636088</v>
      </c>
      <c r="DO12" s="17">
        <f>-'Margem Trimestral, Detalhamento'!DP185</f>
        <v>-1.6265248448771863</v>
      </c>
      <c r="DP12" s="17">
        <f>-'Margem Trimestral, Detalhamento'!DQ185</f>
        <v>-1.6379065098945076</v>
      </c>
      <c r="DQ12" s="17">
        <f>-'Margem Trimestral, Detalhamento'!DR185</f>
        <v>-1.6213220507616088</v>
      </c>
      <c r="DR12" s="17">
        <f>-'Margem Trimestral, Detalhamento'!DS185</f>
        <v>-1.6213220507616088</v>
      </c>
      <c r="DS12" s="17">
        <f>-'Margem Trimestral, Detalhamento'!DT185</f>
        <v>-1.5965846413751865</v>
      </c>
      <c r="DT12" s="17">
        <f>-'Margem Trimestral, Detalhamento'!DU185</f>
        <v>-1.6089533460683978</v>
      </c>
      <c r="DU12" s="17">
        <f>-'Margem Trimestral, Detalhamento'!DV185</f>
        <v>-1.6213220507616088</v>
      </c>
      <c r="DV12" s="17">
        <f>-'Margem Trimestral, Detalhamento'!DW185</f>
        <v>-1.6213220507616088</v>
      </c>
      <c r="DW12" s="17">
        <f>-'Margem Trimestral, Detalhamento'!DX185</f>
        <v>-1.6089533460683978</v>
      </c>
      <c r="DX12" s="17">
        <f>-'Margem Trimestral, Detalhamento'!DY185</f>
        <v>-1.6089533460683978</v>
      </c>
      <c r="DY12" s="17">
        <f>-'Margem Trimestral, Detalhamento'!DZ185</f>
        <v>-1.6213220507616088</v>
      </c>
      <c r="DZ12" s="17">
        <f>-'Margem Trimestral, Detalhamento'!EA185</f>
        <v>-1.6213220507616088</v>
      </c>
      <c r="EA12" s="17">
        <f>-'Margem Trimestral, Detalhamento'!EB185</f>
        <v>-1.5965846413751865</v>
      </c>
      <c r="EB12" s="17">
        <f>-'Margem Trimestral, Detalhamento'!EC185</f>
        <v>-1.6089533460683978</v>
      </c>
      <c r="EC12" s="17">
        <f>-'Margem Trimestral, Detalhamento'!ED185</f>
        <v>-1.2503208194216437</v>
      </c>
      <c r="ED12" s="17">
        <f>-'Margem Trimestral, Detalhamento'!EE185</f>
        <v>-0.55469351065920902</v>
      </c>
      <c r="EE12" s="17">
        <f>-'Margem Trimestral, Detalhamento'!EF185</f>
        <v>-0.54585388955278658</v>
      </c>
      <c r="EF12" s="17">
        <f>-'Margem Trimestral, Detalhamento'!EG185</f>
        <v>-0.55027370010599785</v>
      </c>
      <c r="EG12" s="17">
        <f>-'Margem Trimestral, Detalhamento'!EH185</f>
        <v>-0.540048845902796</v>
      </c>
      <c r="EH12" s="17">
        <f>-'Margem Trimestral, Detalhamento'!EI185</f>
        <v>-0.52475330715720903</v>
      </c>
    </row>
    <row r="13" spans="1:138" x14ac:dyDescent="0.35">
      <c r="B13" s="9" t="s">
        <v>410</v>
      </c>
      <c r="C13" s="17">
        <f>-'Margem Trimestral, Detalhamento'!D196</f>
        <v>-254.40976251758642</v>
      </c>
      <c r="D13" s="17">
        <f>-'Margem Trimestral, Detalhamento'!E196</f>
        <v>-225.17372627043841</v>
      </c>
      <c r="E13" s="17">
        <f>-'Margem Trimestral, Detalhamento'!F196</f>
        <v>-172.5952457721439</v>
      </c>
      <c r="F13" s="17">
        <f>-'Margem Trimestral, Detalhamento'!G196</f>
        <v>-197.30253444585972</v>
      </c>
      <c r="G13" s="17">
        <f>-'Margem Trimestral, Detalhamento'!H196</f>
        <v>-273.18375306334804</v>
      </c>
      <c r="H13" s="17">
        <f>-'Margem Trimestral, Detalhamento'!I196</f>
        <v>-305.81454226993873</v>
      </c>
      <c r="I13" s="17">
        <f>-'Margem Trimestral, Detalhamento'!J196</f>
        <v>-229.9520675484371</v>
      </c>
      <c r="J13" s="17">
        <f>-'Margem Trimestral, Detalhamento'!K196</f>
        <v>-245.95153995880571</v>
      </c>
      <c r="K13" s="17">
        <f>-'Margem Trimestral, Detalhamento'!L196</f>
        <v>-305.26556823504006</v>
      </c>
      <c r="L13" s="17">
        <f>-'Margem Trimestral, Detalhamento'!M196</f>
        <v>-307.14313691443203</v>
      </c>
      <c r="M13" s="17">
        <f>-'Margem Trimestral, Detalhamento'!N196</f>
        <v>-310.51833622118414</v>
      </c>
      <c r="N13" s="17">
        <f>-'Margem Trimestral, Detalhamento'!O196</f>
        <v>-310.51833622118414</v>
      </c>
      <c r="O13" s="17">
        <f>-'Margem Trimestral, Detalhamento'!P196</f>
        <v>-307.14313691443203</v>
      </c>
      <c r="P13" s="17">
        <f>-'Margem Trimestral, Detalhamento'!Q196</f>
        <v>-307.14313691443203</v>
      </c>
      <c r="Q13" s="17">
        <f>-'Margem Trimestral, Detalhamento'!R196</f>
        <v>-310.51833622118414</v>
      </c>
      <c r="R13" s="17">
        <f>-'Margem Trimestral, Detalhamento'!S196</f>
        <v>-310.51833622118414</v>
      </c>
      <c r="S13" s="17">
        <f>-'Margem Trimestral, Detalhamento'!T196</f>
        <v>-303.7679376076801</v>
      </c>
      <c r="T13" s="17">
        <f>-'Margem Trimestral, Detalhamento'!U196</f>
        <v>-307.14313691443203</v>
      </c>
      <c r="U13" s="17">
        <f>-'Margem Trimestral, Detalhamento'!V196</f>
        <v>-310.51833622118414</v>
      </c>
      <c r="V13" s="17">
        <f>-'Margem Trimestral, Detalhamento'!W196</f>
        <v>-310.51833622118414</v>
      </c>
      <c r="W13" s="17">
        <f>-'Margem Trimestral, Detalhamento'!X196</f>
        <v>-303.7679376076801</v>
      </c>
      <c r="X13" s="17">
        <f>-'Margem Trimestral, Detalhamento'!Y196</f>
        <v>-307.14313691443203</v>
      </c>
      <c r="Y13" s="17">
        <f>-'Margem Trimestral, Detalhamento'!Z196</f>
        <v>-310.51833622118414</v>
      </c>
      <c r="Z13" s="17">
        <f>-'Margem Trimestral, Detalhamento'!AA196</f>
        <v>-310.51833622118414</v>
      </c>
      <c r="AA13" s="17">
        <f>-'Margem Trimestral, Detalhamento'!AB196</f>
        <v>-303.7679376076801</v>
      </c>
      <c r="AB13" s="17">
        <f>-'Margem Trimestral, Detalhamento'!AC196</f>
        <v>-307.14313691443203</v>
      </c>
      <c r="AC13" s="17">
        <f>-'Margem Trimestral, Detalhamento'!AD196</f>
        <v>-310.51833622118414</v>
      </c>
      <c r="AD13" s="17">
        <f>-'Margem Trimestral, Detalhamento'!AE196</f>
        <v>-310.51833622118414</v>
      </c>
      <c r="AE13" s="17">
        <f>-'Margem Trimestral, Detalhamento'!AF196</f>
        <v>-307.14313691443203</v>
      </c>
      <c r="AF13" s="17">
        <f>-'Margem Trimestral, Detalhamento'!AG196</f>
        <v>-307.14313691443203</v>
      </c>
      <c r="AG13" s="17">
        <f>-'Margem Trimestral, Detalhamento'!AH196</f>
        <v>-309.34823233574406</v>
      </c>
      <c r="AH13" s="17">
        <f>-'Margem Trimestral, Detalhamento'!AI196</f>
        <v>-308.93525449382406</v>
      </c>
      <c r="AI13" s="17">
        <f>-'Margem Trimestral, Detalhamento'!AJ196</f>
        <v>-302.21927070048002</v>
      </c>
      <c r="AJ13" s="17">
        <f>-'Margem Trimestral, Detalhamento'!AK196</f>
        <v>-305.57726259715207</v>
      </c>
      <c r="AK13" s="17">
        <f>-'Margem Trimestral, Detalhamento'!AL196</f>
        <v>-308.93525449382406</v>
      </c>
      <c r="AL13" s="17">
        <f>-'Margem Trimestral, Detalhamento'!AM196</f>
        <v>-308.93525449382406</v>
      </c>
      <c r="AM13" s="17">
        <f>-'Margem Trimestral, Detalhamento'!AN196</f>
        <v>-302.21927070048002</v>
      </c>
      <c r="AN13" s="17">
        <f>-'Margem Trimestral, Detalhamento'!AO196</f>
        <v>-305.57726259715207</v>
      </c>
      <c r="AO13" s="17">
        <f>-'Margem Trimestral, Detalhamento'!AP196</f>
        <v>-308.93525449382406</v>
      </c>
      <c r="AP13" s="17">
        <f>-'Margem Trimestral, Detalhamento'!AQ196</f>
        <v>-308.93525449382406</v>
      </c>
      <c r="AQ13" s="17">
        <f>-'Margem Trimestral, Detalhamento'!AR196</f>
        <v>-302.21927070048002</v>
      </c>
      <c r="AR13" s="17">
        <f>-'Margem Trimestral, Detalhamento'!AS196</f>
        <v>-305.57726259715207</v>
      </c>
      <c r="AS13" s="17">
        <f>-'Margem Trimestral, Detalhamento'!AT196</f>
        <v>-308.93525449382406</v>
      </c>
      <c r="AT13" s="17">
        <f>-'Margem Trimestral, Detalhamento'!AU196</f>
        <v>-308.93525449382406</v>
      </c>
      <c r="AU13" s="17">
        <f>-'Margem Trimestral, Detalhamento'!AV196</f>
        <v>-305.57726259715207</v>
      </c>
      <c r="AV13" s="17">
        <f>-'Margem Trimestral, Detalhamento'!AW196</f>
        <v>-305.57726259715207</v>
      </c>
      <c r="AW13" s="17">
        <f>-'Margem Trimestral, Detalhamento'!AX196</f>
        <v>-308.93525449382406</v>
      </c>
      <c r="AX13" s="17">
        <f>-'Margem Trimestral, Detalhamento'!AY196</f>
        <v>-308.93525449382406</v>
      </c>
      <c r="AY13" s="17">
        <f>-'Margem Trimestral, Detalhamento'!AZ196</f>
        <v>-302.21927070048002</v>
      </c>
      <c r="AZ13" s="17">
        <f>-'Margem Trimestral, Detalhamento'!BA196</f>
        <v>-305.57726259715207</v>
      </c>
      <c r="BA13" s="17">
        <f>-'Margem Trimestral, Detalhamento'!BB196</f>
        <v>-308.60907543782406</v>
      </c>
      <c r="BB13" s="17">
        <f>-'Margem Trimestral, Detalhamento'!BC196</f>
        <v>-307.43483083622402</v>
      </c>
      <c r="BC13" s="17">
        <f>-'Margem Trimestral, Detalhamento'!BD196</f>
        <v>-300.75146494848002</v>
      </c>
      <c r="BD13" s="17">
        <f>-'Margem Trimestral, Detalhamento'!BE196</f>
        <v>-304.02379089667193</v>
      </c>
      <c r="BE13" s="17">
        <f>-'Margem Trimestral, Detalhamento'!BF196</f>
        <v>-307.31443756070411</v>
      </c>
      <c r="BF13" s="17">
        <f>-'Margem Trimestral, Detalhamento'!BG196</f>
        <v>-307.31443756070411</v>
      </c>
      <c r="BG13" s="17">
        <f>-'Margem Trimestral, Detalhamento'!BH196</f>
        <v>-300.63368891808011</v>
      </c>
      <c r="BH13" s="17">
        <f>-'Margem Trimestral, Detalhamento'!BI196</f>
        <v>-303.97406323939197</v>
      </c>
      <c r="BI13" s="17">
        <f>-'Margem Trimestral, Detalhamento'!BJ196</f>
        <v>-306.9574375136641</v>
      </c>
      <c r="BJ13" s="17">
        <f>-'Margem Trimestral, Detalhamento'!BK196</f>
        <v>-306.49863835046415</v>
      </c>
      <c r="BK13" s="17">
        <f>-'Margem Trimestral, Detalhamento'!BL196</f>
        <v>-303.16713141187199</v>
      </c>
      <c r="BL13" s="17">
        <f>-'Margem Trimestral, Detalhamento'!BM196</f>
        <v>-303.16713141187199</v>
      </c>
      <c r="BM13" s="17">
        <f>-'Margem Trimestral, Detalhamento'!BN196</f>
        <v>-306.49863835046415</v>
      </c>
      <c r="BN13" s="17">
        <f>-'Margem Trimestral, Detalhamento'!BO196</f>
        <v>-306.49863835046415</v>
      </c>
      <c r="BO13" s="17">
        <f>-'Margem Trimestral, Detalhamento'!BP196</f>
        <v>-299.83562447328006</v>
      </c>
      <c r="BP13" s="17">
        <f>-'Margem Trimestral, Detalhamento'!BQ196</f>
        <v>-303.16713141187199</v>
      </c>
      <c r="BQ13" s="17">
        <f>-'Margem Trimestral, Detalhamento'!BR196</f>
        <v>-306.49863835046415</v>
      </c>
      <c r="BR13" s="17">
        <f>-'Margem Trimestral, Detalhamento'!BS196</f>
        <v>-306.49863835046415</v>
      </c>
      <c r="BS13" s="17">
        <f>-'Margem Trimestral, Detalhamento'!BT196</f>
        <v>-299.83562447328006</v>
      </c>
      <c r="BT13" s="17">
        <f>-'Margem Trimestral, Detalhamento'!BU196</f>
        <v>-303.16713141187199</v>
      </c>
      <c r="BU13" s="17">
        <f>-'Margem Trimestral, Detalhamento'!BV196</f>
        <v>-306.49863835046415</v>
      </c>
      <c r="BV13" s="17">
        <f>-'Margem Trimestral, Detalhamento'!BW196</f>
        <v>-306.49863835046415</v>
      </c>
      <c r="BW13" s="17">
        <f>-'Margem Trimestral, Detalhamento'!BX196</f>
        <v>-299.83562447328006</v>
      </c>
      <c r="BX13" s="17">
        <f>-'Margem Trimestral, Detalhamento'!BY196</f>
        <v>-302.42356035427207</v>
      </c>
      <c r="BY13" s="17">
        <f>-'Margem Trimestral, Detalhamento'!BZ196</f>
        <v>-305.65408850726402</v>
      </c>
      <c r="BZ13" s="17">
        <f>-'Margem Trimestral, Detalhamento'!CA196</f>
        <v>-305.65408850726402</v>
      </c>
      <c r="CA13" s="17">
        <f>-'Margem Trimestral, Detalhamento'!CB196</f>
        <v>-299.08626031939207</v>
      </c>
      <c r="CB13" s="17">
        <f>-'Margem Trimestral, Detalhamento'!CC196</f>
        <v>-299.08626031939207</v>
      </c>
      <c r="CC13" s="17">
        <f>-'Margem Trimestral, Detalhamento'!CD196</f>
        <v>-302.37292252070409</v>
      </c>
      <c r="CD13" s="17">
        <f>-'Margem Trimestral, Detalhamento'!CE196</f>
        <v>-299.06241995078409</v>
      </c>
      <c r="CE13" s="17">
        <f>-'Margem Trimestral, Detalhamento'!CF196</f>
        <v>-292.16611968768001</v>
      </c>
      <c r="CF13" s="17">
        <f>-'Margem Trimestral, Detalhamento'!CG196</f>
        <v>-295.41240990643217</v>
      </c>
      <c r="CG13" s="17">
        <f>-'Margem Trimestral, Detalhamento'!CH196</f>
        <v>-298.65870012518411</v>
      </c>
      <c r="CH13" s="17">
        <f>-'Margem Trimestral, Detalhamento'!CI196</f>
        <v>-298.65870012518411</v>
      </c>
      <c r="CI13" s="17">
        <f>-'Margem Trimestral, Detalhamento'!CJ196</f>
        <v>-292.00615522848005</v>
      </c>
      <c r="CJ13" s="17">
        <f>-'Margem Trimestral, Detalhamento'!CK196</f>
        <v>-288.32760549331198</v>
      </c>
      <c r="CK13" s="17">
        <f>-'Margem Trimestral, Detalhamento'!CL196</f>
        <v>-285.60052201766405</v>
      </c>
      <c r="CL13" s="17">
        <f>-'Margem Trimestral, Detalhamento'!CM196</f>
        <v>-285.60052201766405</v>
      </c>
      <c r="CM13" s="17">
        <f>-'Margem Trimestral, Detalhamento'!CN196</f>
        <v>-264.73930493472005</v>
      </c>
      <c r="CN13" s="17">
        <f>-'Margem Trimestral, Detalhamento'!CO196</f>
        <v>-261.57459463699206</v>
      </c>
      <c r="CO13" s="17">
        <f>-'Margem Trimestral, Detalhamento'!CP196</f>
        <v>-264.44904073190406</v>
      </c>
      <c r="CP13" s="17">
        <f>-'Margem Trimestral, Detalhamento'!CQ196</f>
        <v>-231.46571693078408</v>
      </c>
      <c r="CQ13" s="17">
        <f>-'Margem Trimestral, Detalhamento'!CR196</f>
        <v>-220.45839647395201</v>
      </c>
      <c r="CR13" s="17">
        <f>-'Margem Trimestral, Detalhamento'!CS196</f>
        <v>-220.45839647395201</v>
      </c>
      <c r="CS13" s="17">
        <f>-'Margem Trimestral, Detalhamento'!CT196</f>
        <v>-222.88101621542404</v>
      </c>
      <c r="CT13" s="17">
        <f>-'Margem Trimestral, Detalhamento'!CU196</f>
        <v>-222.88101621542404</v>
      </c>
      <c r="CU13" s="17">
        <f>-'Margem Trimestral, Detalhamento'!CV196</f>
        <v>-218.03577673248006</v>
      </c>
      <c r="CV13" s="17">
        <f>-'Margem Trimestral, Detalhamento'!CW196</f>
        <v>-220.45839647395201</v>
      </c>
      <c r="CW13" s="17">
        <f>-'Margem Trimestral, Detalhamento'!CX196</f>
        <v>-222.88101621542404</v>
      </c>
      <c r="CX13" s="17">
        <f>-'Margem Trimestral, Detalhamento'!CY196</f>
        <v>-222.88101621542404</v>
      </c>
      <c r="CY13" s="17">
        <f>-'Margem Trimestral, Detalhamento'!CZ196</f>
        <v>-218.03577673248006</v>
      </c>
      <c r="CZ13" s="17">
        <f>-'Margem Trimestral, Detalhamento'!DA196</f>
        <v>-220.45839647395201</v>
      </c>
      <c r="DA13" s="17">
        <f>-'Margem Trimestral, Detalhamento'!DB196</f>
        <v>-222.88101621542404</v>
      </c>
      <c r="DB13" s="17">
        <f>-'Margem Trimestral, Detalhamento'!DC196</f>
        <v>-222.88101621542404</v>
      </c>
      <c r="DC13" s="17">
        <f>-'Margem Trimestral, Detalhamento'!DD196</f>
        <v>-218.03577673248006</v>
      </c>
      <c r="DD13" s="17">
        <f>-'Margem Trimestral, Detalhamento'!DE196</f>
        <v>-220.45839647395201</v>
      </c>
      <c r="DE13" s="17">
        <f>-'Margem Trimestral, Detalhamento'!DF196</f>
        <v>-222.88101621542404</v>
      </c>
      <c r="DF13" s="17">
        <f>-'Margem Trimestral, Detalhamento'!DG196</f>
        <v>-222.88101621542404</v>
      </c>
      <c r="DG13" s="17">
        <f>-'Margem Trimestral, Detalhamento'!DH196</f>
        <v>-220.45839647395201</v>
      </c>
      <c r="DH13" s="17">
        <f>-'Margem Trimestral, Detalhamento'!DI196</f>
        <v>-189.15451980297601</v>
      </c>
      <c r="DI13" s="17">
        <f>-'Margem Trimestral, Detalhamento'!DJ196</f>
        <v>-1.3458890054399999</v>
      </c>
      <c r="DJ13" s="17">
        <f>-'Margem Trimestral, Detalhamento'!DK196</f>
        <v>-1.3458890054399999</v>
      </c>
      <c r="DK13" s="17">
        <f>-'Margem Trimestral, Detalhamento'!DL196</f>
        <v>-1.3166305488000003</v>
      </c>
      <c r="DL13" s="17">
        <f>-'Margem Trimestral, Detalhamento'!DM196</f>
        <v>-1.3312597771200005</v>
      </c>
      <c r="DM13" s="17">
        <f>-'Margem Trimestral, Detalhamento'!DN196</f>
        <v>-1.3458890054399999</v>
      </c>
      <c r="DN13" s="17">
        <f>-'Margem Trimestral, Detalhamento'!DO196</f>
        <v>-1.3458890054399999</v>
      </c>
      <c r="DO13" s="17">
        <f>-'Margem Trimestral, Detalhamento'!DP196</f>
        <v>-1.3166305488000003</v>
      </c>
      <c r="DP13" s="17">
        <f>-'Margem Trimestral, Detalhamento'!DQ196</f>
        <v>-1.3312597771200005</v>
      </c>
      <c r="DQ13" s="17">
        <f>-'Margem Trimestral, Detalhamento'!DR196</f>
        <v>-1.3458890054399999</v>
      </c>
      <c r="DR13" s="17">
        <f>-'Margem Trimestral, Detalhamento'!DS196</f>
        <v>-1.3458890054399999</v>
      </c>
      <c r="DS13" s="17">
        <f>-'Margem Trimestral, Detalhamento'!DT196</f>
        <v>-1.3166305488000003</v>
      </c>
      <c r="DT13" s="17">
        <f>-'Margem Trimestral, Detalhamento'!DU196</f>
        <v>-1.3312597771200005</v>
      </c>
      <c r="DU13" s="17">
        <f>-'Margem Trimestral, Detalhamento'!DV196</f>
        <v>-1.3458890054399999</v>
      </c>
      <c r="DV13" s="17">
        <f>-'Margem Trimestral, Detalhamento'!DW196</f>
        <v>-1.3458890054399999</v>
      </c>
      <c r="DW13" s="17">
        <f>-'Margem Trimestral, Detalhamento'!DX196</f>
        <v>-1.3312597771200005</v>
      </c>
      <c r="DX13" s="17">
        <f>-'Margem Trimestral, Detalhamento'!DY196</f>
        <v>-1.3312597771200005</v>
      </c>
      <c r="DY13" s="17">
        <f>-'Margem Trimestral, Detalhamento'!DZ196</f>
        <v>-1.3458890054399999</v>
      </c>
      <c r="DZ13" s="17">
        <f>-'Margem Trimestral, Detalhamento'!EA196</f>
        <v>-1.3458890054399999</v>
      </c>
      <c r="EA13" s="17">
        <f>-'Margem Trimestral, Detalhamento'!EB196</f>
        <v>-1.3166305488000003</v>
      </c>
      <c r="EB13" s="17">
        <f>-'Margem Trimestral, Detalhamento'!EC196</f>
        <v>-1.3312597771200005</v>
      </c>
      <c r="EC13" s="17">
        <f>-'Margem Trimestral, Detalhamento'!ED196</f>
        <v>-1.3458890054399999</v>
      </c>
      <c r="ED13" s="17">
        <f>-'Margem Trimestral, Detalhamento'!EE196</f>
        <v>-1.3458890054399999</v>
      </c>
      <c r="EE13" s="17">
        <f>-'Margem Trimestral, Detalhamento'!EF196</f>
        <v>-1.3166305488000003</v>
      </c>
      <c r="EF13" s="17">
        <f>-'Margem Trimestral, Detalhamento'!EG196</f>
        <v>-1.3312597771200005</v>
      </c>
      <c r="EG13" s="17">
        <f>-'Margem Trimestral, Detalhamento'!EH196</f>
        <v>-1.3458890054399999</v>
      </c>
      <c r="EH13" s="17">
        <f>-'Margem Trimestral, Detalhamento'!EI196</f>
        <v>-1.3458890054399999</v>
      </c>
    </row>
    <row r="14" spans="1:138" ht="15" customHeight="1" x14ac:dyDescent="0.35">
      <c r="B14" s="145" t="s">
        <v>397</v>
      </c>
      <c r="C14" s="146">
        <f>C9+C10+C11</f>
        <v>9085.1978067530526</v>
      </c>
      <c r="D14" s="146">
        <f>D9+D10+D11</f>
        <v>7363.9338943821194</v>
      </c>
      <c r="E14" s="146">
        <f>E9+E10+E11</f>
        <v>6763.2198262959719</v>
      </c>
      <c r="F14" s="146">
        <f>F9+F10+F11</f>
        <v>7525.7613882779497</v>
      </c>
      <c r="G14" s="146">
        <f t="shared" ref="G14:BR14" si="9">G9+G10+G11</f>
        <v>9454.5712276772101</v>
      </c>
      <c r="H14" s="146">
        <f t="shared" si="9"/>
        <v>8050.4991715553861</v>
      </c>
      <c r="I14" s="146">
        <f t="shared" si="9"/>
        <v>7470.5655401886797</v>
      </c>
      <c r="J14" s="146">
        <f t="shared" si="9"/>
        <v>8621.6469406218821</v>
      </c>
      <c r="K14" s="146">
        <f t="shared" si="9"/>
        <v>9972.3214285119611</v>
      </c>
      <c r="L14" s="146">
        <f t="shared" si="9"/>
        <v>10013.770604567821</v>
      </c>
      <c r="M14" s="146">
        <f t="shared" si="9"/>
        <v>10119.293298841727</v>
      </c>
      <c r="N14" s="146">
        <f t="shared" si="9"/>
        <v>10146.344926085458</v>
      </c>
      <c r="O14" s="146">
        <f t="shared" si="9"/>
        <v>10125.806646582336</v>
      </c>
      <c r="P14" s="146">
        <f t="shared" si="9"/>
        <v>10126.127311481005</v>
      </c>
      <c r="Q14" s="146">
        <f t="shared" si="9"/>
        <v>10232.885023855099</v>
      </c>
      <c r="R14" s="146">
        <f t="shared" si="9"/>
        <v>10259.966591302331</v>
      </c>
      <c r="S14" s="146">
        <f t="shared" si="9"/>
        <v>9905.5070725886781</v>
      </c>
      <c r="T14" s="146">
        <f t="shared" si="9"/>
        <v>10016.465320018035</v>
      </c>
      <c r="U14" s="146">
        <f t="shared" si="9"/>
        <v>10122.017955562866</v>
      </c>
      <c r="V14" s="146">
        <f t="shared" si="9"/>
        <v>10149.099523010098</v>
      </c>
      <c r="W14" s="146">
        <f t="shared" si="9"/>
        <v>9887.2266394286762</v>
      </c>
      <c r="X14" s="146">
        <f t="shared" si="9"/>
        <v>9997.981770934035</v>
      </c>
      <c r="Y14" s="146">
        <f t="shared" si="9"/>
        <v>10103.331290554865</v>
      </c>
      <c r="Z14" s="146">
        <f t="shared" si="9"/>
        <v>10130.412858002099</v>
      </c>
      <c r="AA14" s="146">
        <f t="shared" si="9"/>
        <v>9730.5575536030556</v>
      </c>
      <c r="AB14" s="146">
        <f t="shared" si="9"/>
        <v>9839.3010047662792</v>
      </c>
      <c r="AC14" s="146">
        <f t="shared" si="9"/>
        <v>9948.0120238261734</v>
      </c>
      <c r="AD14" s="146">
        <f t="shared" si="9"/>
        <v>9948.0120238261734</v>
      </c>
      <c r="AE14" s="146">
        <f t="shared" si="9"/>
        <v>9836.2124925462012</v>
      </c>
      <c r="AF14" s="146">
        <f t="shared" si="9"/>
        <v>9836.2124925462012</v>
      </c>
      <c r="AG14" s="146">
        <f t="shared" si="9"/>
        <v>9907.0996010585131</v>
      </c>
      <c r="AH14" s="146">
        <f t="shared" si="9"/>
        <v>9893.9325677272991</v>
      </c>
      <c r="AI14" s="146">
        <f t="shared" si="9"/>
        <v>9677.827078255028</v>
      </c>
      <c r="AJ14" s="146">
        <f t="shared" si="9"/>
        <v>9785.9491721954601</v>
      </c>
      <c r="AK14" s="146">
        <f t="shared" si="9"/>
        <v>9894.0712661358921</v>
      </c>
      <c r="AL14" s="146">
        <f t="shared" si="9"/>
        <v>9894.0712661358921</v>
      </c>
      <c r="AM14" s="146">
        <f t="shared" si="9"/>
        <v>9677.827078255028</v>
      </c>
      <c r="AN14" s="146">
        <f t="shared" si="9"/>
        <v>9785.9491721954601</v>
      </c>
      <c r="AO14" s="146">
        <f t="shared" si="9"/>
        <v>9894.0712661358921</v>
      </c>
      <c r="AP14" s="146">
        <f t="shared" si="9"/>
        <v>9894.0712661358921</v>
      </c>
      <c r="AQ14" s="146">
        <f t="shared" si="9"/>
        <v>9584.5628242903604</v>
      </c>
      <c r="AR14" s="146">
        <f t="shared" si="9"/>
        <v>9659.2768271090135</v>
      </c>
      <c r="AS14" s="146">
        <f t="shared" si="9"/>
        <v>9768.0931623121141</v>
      </c>
      <c r="AT14" s="146">
        <f t="shared" si="9"/>
        <v>9772.4047354254271</v>
      </c>
      <c r="AU14" s="146">
        <f t="shared" si="9"/>
        <v>9645.0996376105722</v>
      </c>
      <c r="AV14" s="146">
        <f t="shared" si="9"/>
        <v>9645.0996376105722</v>
      </c>
      <c r="AW14" s="146">
        <f t="shared" si="9"/>
        <v>9751.524542379746</v>
      </c>
      <c r="AX14" s="146">
        <f t="shared" si="9"/>
        <v>9751.524542379746</v>
      </c>
      <c r="AY14" s="146">
        <f t="shared" si="9"/>
        <v>9538.7611459274085</v>
      </c>
      <c r="AZ14" s="146">
        <f t="shared" si="9"/>
        <v>9645.1870108419771</v>
      </c>
      <c r="BA14" s="146">
        <f t="shared" si="9"/>
        <v>9741.2143618973823</v>
      </c>
      <c r="BB14" s="146">
        <f t="shared" si="9"/>
        <v>9703.7797120043742</v>
      </c>
      <c r="BC14" s="146">
        <f t="shared" si="9"/>
        <v>9495.9587706309085</v>
      </c>
      <c r="BD14" s="146">
        <f t="shared" si="9"/>
        <v>9599.6944011468549</v>
      </c>
      <c r="BE14" s="146">
        <f t="shared" si="9"/>
        <v>9704.0141661132693</v>
      </c>
      <c r="BF14" s="146">
        <f t="shared" si="9"/>
        <v>9704.0141661132693</v>
      </c>
      <c r="BG14" s="146">
        <f t="shared" si="9"/>
        <v>9282.1584123234388</v>
      </c>
      <c r="BH14" s="146">
        <f t="shared" si="9"/>
        <v>9385.730361664293</v>
      </c>
      <c r="BI14" s="146">
        <f t="shared" si="9"/>
        <v>9454.0913261253936</v>
      </c>
      <c r="BJ14" s="146">
        <f t="shared" si="9"/>
        <v>9443.7883341588786</v>
      </c>
      <c r="BK14" s="146">
        <f t="shared" si="9"/>
        <v>9321.4056901540134</v>
      </c>
      <c r="BL14" s="146">
        <f t="shared" si="9"/>
        <v>9321.4056901540134</v>
      </c>
      <c r="BM14" s="146">
        <f t="shared" si="9"/>
        <v>9424.2699585325536</v>
      </c>
      <c r="BN14" s="146">
        <f t="shared" si="9"/>
        <v>9424.2699585325536</v>
      </c>
      <c r="BO14" s="146">
        <f t="shared" si="9"/>
        <v>9218.5414229398357</v>
      </c>
      <c r="BP14" s="146">
        <f t="shared" si="9"/>
        <v>9321.4056913313107</v>
      </c>
      <c r="BQ14" s="146">
        <f t="shared" si="9"/>
        <v>9424.2699597227875</v>
      </c>
      <c r="BR14" s="146">
        <f t="shared" si="9"/>
        <v>9424.2699597227875</v>
      </c>
      <c r="BS14" s="146">
        <f t="shared" ref="BS14:ED14" si="10">BS9+BS10+BS11</f>
        <v>9505.9379163185004</v>
      </c>
      <c r="BT14" s="146">
        <f t="shared" si="10"/>
        <v>9611.9954790808479</v>
      </c>
      <c r="BU14" s="146">
        <f t="shared" si="10"/>
        <v>9718.0530418432027</v>
      </c>
      <c r="BV14" s="146">
        <f t="shared" si="10"/>
        <v>9718.0530418432027</v>
      </c>
      <c r="BW14" s="146">
        <f t="shared" si="10"/>
        <v>9505.9379163185004</v>
      </c>
      <c r="BX14" s="146">
        <f t="shared" si="10"/>
        <v>9588.2270195919464</v>
      </c>
      <c r="BY14" s="146">
        <f t="shared" si="10"/>
        <v>9691.0561271202132</v>
      </c>
      <c r="BZ14" s="146">
        <f t="shared" si="10"/>
        <v>9691.0561271202132</v>
      </c>
      <c r="CA14" s="146">
        <f t="shared" si="10"/>
        <v>9481.6931366934605</v>
      </c>
      <c r="CB14" s="146">
        <f t="shared" si="10"/>
        <v>9481.6931366934605</v>
      </c>
      <c r="CC14" s="146">
        <f t="shared" si="10"/>
        <v>9586.3140994757359</v>
      </c>
      <c r="CD14" s="146">
        <f t="shared" si="10"/>
        <v>9523.6663806857196</v>
      </c>
      <c r="CE14" s="146">
        <f t="shared" si="10"/>
        <v>9484.9921015502732</v>
      </c>
      <c r="CF14" s="146">
        <f t="shared" si="10"/>
        <v>9590.8022253744894</v>
      </c>
      <c r="CG14" s="146">
        <f t="shared" si="10"/>
        <v>9688.758517230508</v>
      </c>
      <c r="CH14" s="146">
        <f t="shared" si="10"/>
        <v>9676.5414452799669</v>
      </c>
      <c r="CI14" s="146">
        <f t="shared" si="10"/>
        <v>9460.2524835098284</v>
      </c>
      <c r="CJ14" s="146">
        <f t="shared" si="10"/>
        <v>9344.8809776119251</v>
      </c>
      <c r="CK14" s="146">
        <f t="shared" si="10"/>
        <v>9259.8775300578745</v>
      </c>
      <c r="CL14" s="146">
        <f t="shared" si="10"/>
        <v>9259.8775300578745</v>
      </c>
      <c r="CM14" s="146">
        <f t="shared" si="10"/>
        <v>8608.8990919998469</v>
      </c>
      <c r="CN14" s="146">
        <f t="shared" si="10"/>
        <v>8506.8017301107921</v>
      </c>
      <c r="CO14" s="146">
        <f t="shared" si="10"/>
        <v>8576.7837592295073</v>
      </c>
      <c r="CP14" s="146">
        <f t="shared" si="10"/>
        <v>7512.7715899479708</v>
      </c>
      <c r="CQ14" s="146">
        <f t="shared" si="10"/>
        <v>7156.2090388164079</v>
      </c>
      <c r="CR14" s="146">
        <f t="shared" si="10"/>
        <v>7156.2090388164079</v>
      </c>
      <c r="CS14" s="146">
        <f t="shared" si="10"/>
        <v>7235.1739786055223</v>
      </c>
      <c r="CT14" s="146">
        <f t="shared" si="10"/>
        <v>7235.1739786055223</v>
      </c>
      <c r="CU14" s="146">
        <f t="shared" si="10"/>
        <v>7077.2440990272962</v>
      </c>
      <c r="CV14" s="146">
        <f t="shared" si="10"/>
        <v>7127.3802297414104</v>
      </c>
      <c r="CW14" s="146">
        <f t="shared" si="10"/>
        <v>7180.1685530525829</v>
      </c>
      <c r="CX14" s="146">
        <f t="shared" si="10"/>
        <v>7180.1685530525829</v>
      </c>
      <c r="CY14" s="146">
        <f t="shared" si="10"/>
        <v>7023.4397253169609</v>
      </c>
      <c r="CZ14" s="146">
        <f t="shared" si="10"/>
        <v>7101.8041391847728</v>
      </c>
      <c r="DA14" s="146">
        <f t="shared" si="10"/>
        <v>7180.1685530525829</v>
      </c>
      <c r="DB14" s="146">
        <f t="shared" si="10"/>
        <v>7180.1685530525829</v>
      </c>
      <c r="DC14" s="146">
        <f t="shared" si="10"/>
        <v>7023.4397253169609</v>
      </c>
      <c r="DD14" s="146">
        <f t="shared" si="10"/>
        <v>7101.8041391847728</v>
      </c>
      <c r="DE14" s="146">
        <f t="shared" si="10"/>
        <v>7180.1685530525829</v>
      </c>
      <c r="DF14" s="146">
        <f t="shared" si="10"/>
        <v>7180.1685530525829</v>
      </c>
      <c r="DG14" s="146">
        <f t="shared" si="10"/>
        <v>7101.8041391847728</v>
      </c>
      <c r="DH14" s="146">
        <f t="shared" si="10"/>
        <v>6103.1058791810419</v>
      </c>
      <c r="DI14" s="146">
        <f t="shared" si="10"/>
        <v>112.14082092327928</v>
      </c>
      <c r="DJ14" s="146">
        <f t="shared" si="10"/>
        <v>112.14082092327928</v>
      </c>
      <c r="DK14" s="146">
        <f t="shared" si="10"/>
        <v>109.69181739402347</v>
      </c>
      <c r="DL14" s="146">
        <f t="shared" si="10"/>
        <v>110.91631915865138</v>
      </c>
      <c r="DM14" s="146">
        <f t="shared" si="10"/>
        <v>112.14082092327928</v>
      </c>
      <c r="DN14" s="146">
        <f t="shared" si="10"/>
        <v>112.14082092327928</v>
      </c>
      <c r="DO14" s="146">
        <f t="shared" si="10"/>
        <v>109.69181739402347</v>
      </c>
      <c r="DP14" s="146">
        <f t="shared" si="10"/>
        <v>110.91730619832727</v>
      </c>
      <c r="DQ14" s="146">
        <f t="shared" si="10"/>
        <v>112.17076112678129</v>
      </c>
      <c r="DR14" s="146">
        <f t="shared" si="10"/>
        <v>112.17076112678129</v>
      </c>
      <c r="DS14" s="146">
        <f t="shared" si="10"/>
        <v>109.72175759752548</v>
      </c>
      <c r="DT14" s="146">
        <f t="shared" si="10"/>
        <v>110.94625936215337</v>
      </c>
      <c r="DU14" s="146">
        <f t="shared" si="10"/>
        <v>112.17076112678129</v>
      </c>
      <c r="DV14" s="146">
        <f t="shared" si="10"/>
        <v>112.17076112678129</v>
      </c>
      <c r="DW14" s="146">
        <f t="shared" si="10"/>
        <v>110.94625936215337</v>
      </c>
      <c r="DX14" s="146">
        <f t="shared" si="10"/>
        <v>110.94625936215337</v>
      </c>
      <c r="DY14" s="146">
        <f t="shared" si="10"/>
        <v>112.17076112678129</v>
      </c>
      <c r="DZ14" s="146">
        <f t="shared" si="10"/>
        <v>112.17076112678129</v>
      </c>
      <c r="EA14" s="146">
        <f t="shared" si="10"/>
        <v>109.72175759752548</v>
      </c>
      <c r="EB14" s="146">
        <f t="shared" si="10"/>
        <v>110.94625936215337</v>
      </c>
      <c r="EC14" s="146">
        <f t="shared" si="10"/>
        <v>87.10530111012126</v>
      </c>
      <c r="ED14" s="146">
        <f t="shared" si="10"/>
        <v>40.107563578883699</v>
      </c>
      <c r="EE14" s="146">
        <f>EE9+EE10+EE11</f>
        <v>39.232441089347873</v>
      </c>
      <c r="EF14" s="146">
        <f>EF9+EF10+EF11</f>
        <v>39.670002334115786</v>
      </c>
      <c r="EG14" s="146">
        <f>EG9+EG10+EG11</f>
        <v>40.12220824364011</v>
      </c>
      <c r="EH14" s="146">
        <f>EH9+EH10+EH11</f>
        <v>40.137503782385693</v>
      </c>
    </row>
    <row r="15" spans="1:138" x14ac:dyDescent="0.35">
      <c r="B15" t="s">
        <v>398</v>
      </c>
      <c r="C15" s="17">
        <f>-'Margem Trimestral, Detalhamento'!D206</f>
        <v>-1212.7957649642292</v>
      </c>
      <c r="D15" s="17">
        <f>-'Margem Trimestral, Detalhamento'!E206</f>
        <v>-1212.7957649642292</v>
      </c>
      <c r="E15" s="17">
        <f>-'Margem Trimestral, Detalhamento'!F206</f>
        <v>-1182.997227325731</v>
      </c>
      <c r="F15" s="17">
        <f>-'Margem Trimestral, Detalhamento'!G206</f>
        <v>-1182.997227325731</v>
      </c>
      <c r="G15" s="17">
        <f>-'Margem Trimestral, Detalhamento'!H206</f>
        <v>-1182.997227325731</v>
      </c>
      <c r="H15" s="17">
        <f>-'Margem Trimestral, Detalhamento'!I206</f>
        <v>-1190.5185407300908</v>
      </c>
      <c r="I15" s="17">
        <f>-'Margem Trimestral, Detalhamento'!J206</f>
        <v>-1257.4239575445872</v>
      </c>
      <c r="J15" s="17">
        <f>-'Margem Trimestral, Detalhamento'!K206</f>
        <v>-1257.4239575445872</v>
      </c>
      <c r="K15" s="17">
        <f>-'Margem Trimestral, Detalhamento'!L206</f>
        <v>-1257.4239575445872</v>
      </c>
      <c r="L15" s="17">
        <f>-'Margem Trimestral, Detalhamento'!M206</f>
        <v>-1257.4239575445872</v>
      </c>
      <c r="M15" s="17">
        <f>-'Margem Trimestral, Detalhamento'!N206</f>
        <v>-1242.0775796203652</v>
      </c>
      <c r="N15" s="17">
        <f>-'Margem Trimestral, Detalhamento'!O206</f>
        <v>-1242.0775796203652</v>
      </c>
      <c r="O15" s="17">
        <f>-'Margem Trimestral, Detalhamento'!P206</f>
        <v>-1242.0775796203652</v>
      </c>
      <c r="P15" s="17">
        <f>-'Margem Trimestral, Detalhamento'!Q206</f>
        <v>-1242.0775796203652</v>
      </c>
      <c r="Q15" s="17">
        <f>-'Margem Trimestral, Detalhamento'!R206</f>
        <v>-1187.6560261696357</v>
      </c>
      <c r="R15" s="17">
        <f>-'Margem Trimestral, Detalhamento'!S206</f>
        <v>-1187.6560261696357</v>
      </c>
      <c r="S15" s="17">
        <f>-'Margem Trimestral, Detalhamento'!T206</f>
        <v>-1187.6560261696357</v>
      </c>
      <c r="T15" s="17">
        <f>-'Margem Trimestral, Detalhamento'!U206</f>
        <v>-1187.6560261696357</v>
      </c>
      <c r="U15" s="17">
        <f>-'Margem Trimestral, Detalhamento'!V206</f>
        <v>-1196.184332272232</v>
      </c>
      <c r="V15" s="17">
        <f>-'Margem Trimestral, Detalhamento'!W206</f>
        <v>-1196.184332272232</v>
      </c>
      <c r="W15" s="17">
        <f>-'Margem Trimestral, Detalhamento'!X206</f>
        <v>-1196.184332272232</v>
      </c>
      <c r="X15" s="17">
        <f>-'Margem Trimestral, Detalhamento'!Y206</f>
        <v>-1196.184332272232</v>
      </c>
      <c r="Y15" s="17">
        <f>-'Margem Trimestral, Detalhamento'!Z206</f>
        <v>-1179.8390343998456</v>
      </c>
      <c r="Z15" s="17">
        <f>-'Margem Trimestral, Detalhamento'!AA206</f>
        <v>-1179.8390343998456</v>
      </c>
      <c r="AA15" s="17">
        <f>-'Margem Trimestral, Detalhamento'!AB206</f>
        <v>-1179.8390343998456</v>
      </c>
      <c r="AB15" s="17">
        <f>-'Margem Trimestral, Detalhamento'!AC206</f>
        <v>-1179.8390343998456</v>
      </c>
      <c r="AC15" s="17">
        <f>-'Margem Trimestral, Detalhamento'!AD206</f>
        <v>-1173.3424917128852</v>
      </c>
      <c r="AD15" s="17">
        <f>-'Margem Trimestral, Detalhamento'!AE206</f>
        <v>-1173.3424917128852</v>
      </c>
      <c r="AE15" s="17">
        <f>-'Margem Trimestral, Detalhamento'!AF206</f>
        <v>-1173.3424917128852</v>
      </c>
      <c r="AF15" s="17">
        <f>-'Margem Trimestral, Detalhamento'!AG206</f>
        <v>-1173.3424917128852</v>
      </c>
      <c r="AG15" s="17">
        <f>-'Margem Trimestral, Detalhamento'!AH206</f>
        <v>-1232.1232934660311</v>
      </c>
      <c r="AH15" s="17">
        <f>-'Margem Trimestral, Detalhamento'!AI206</f>
        <v>-1232.1232934660311</v>
      </c>
      <c r="AI15" s="17">
        <f>-'Margem Trimestral, Detalhamento'!AJ206</f>
        <v>-1232.1232934660311</v>
      </c>
      <c r="AJ15" s="17">
        <f>-'Margem Trimestral, Detalhamento'!AK206</f>
        <v>-1232.1232934660311</v>
      </c>
      <c r="AK15" s="17">
        <f>-'Margem Trimestral, Detalhamento'!AL206</f>
        <v>-1269.9453091244525</v>
      </c>
      <c r="AL15" s="17">
        <f>-'Margem Trimestral, Detalhamento'!AM206</f>
        <v>-1269.9453091244525</v>
      </c>
      <c r="AM15" s="17">
        <f>-'Margem Trimestral, Detalhamento'!AN206</f>
        <v>-1269.9453091244525</v>
      </c>
      <c r="AN15" s="17">
        <f>-'Margem Trimestral, Detalhamento'!AO206</f>
        <v>-1269.9453091244525</v>
      </c>
      <c r="AO15" s="17">
        <f>-'Margem Trimestral, Detalhamento'!AP206</f>
        <v>-1305.3633253557605</v>
      </c>
      <c r="AP15" s="17">
        <f>-'Margem Trimestral, Detalhamento'!AQ206</f>
        <v>-1305.3633253557605</v>
      </c>
      <c r="AQ15" s="17">
        <f>-'Margem Trimestral, Detalhamento'!AR206</f>
        <v>-1305.3633253557605</v>
      </c>
      <c r="AR15" s="17">
        <f>-'Margem Trimestral, Detalhamento'!AS206</f>
        <v>-1305.3633253557605</v>
      </c>
      <c r="AS15" s="17">
        <f>-'Margem Trimestral, Detalhamento'!AT206</f>
        <v>-1305.3633253557605</v>
      </c>
      <c r="AT15" s="17">
        <f>-'Margem Trimestral, Detalhamento'!AU206</f>
        <v>-1305.3633253557605</v>
      </c>
      <c r="AU15" s="17">
        <f>-'Margem Trimestral, Detalhamento'!AV206</f>
        <v>-1305.3633253557605</v>
      </c>
      <c r="AV15" s="17">
        <f>-'Margem Trimestral, Detalhamento'!AW206</f>
        <v>-1305.3633253557605</v>
      </c>
      <c r="AW15" s="17">
        <f>-'Margem Trimestral, Detalhamento'!AX206</f>
        <v>-1305.3633253557605</v>
      </c>
      <c r="AX15" s="17">
        <f>-'Margem Trimestral, Detalhamento'!AY206</f>
        <v>-1305.3633253557605</v>
      </c>
      <c r="AY15" s="17">
        <f>-'Margem Trimestral, Detalhamento'!AZ206</f>
        <v>-1305.3633253557605</v>
      </c>
      <c r="AZ15" s="17">
        <f>-'Margem Trimestral, Detalhamento'!BA206</f>
        <v>-1305.3633253557605</v>
      </c>
      <c r="BA15" s="17">
        <f>-'Margem Trimestral, Detalhamento'!BB206</f>
        <v>-1303.6931807959782</v>
      </c>
      <c r="BB15" s="17">
        <f>-'Margem Trimestral, Detalhamento'!BC206</f>
        <v>-1297.6806603807611</v>
      </c>
      <c r="BC15" s="17">
        <f>-'Margem Trimestral, Detalhamento'!BD206</f>
        <v>-1297.6806603807611</v>
      </c>
      <c r="BD15" s="17">
        <f>-'Margem Trimestral, Detalhamento'!BE206</f>
        <v>-1297.3578557841272</v>
      </c>
      <c r="BE15" s="17">
        <f>-'Margem Trimestral, Detalhamento'!BF206</f>
        <v>-1297.1264109789934</v>
      </c>
      <c r="BF15" s="17">
        <f>-'Margem Trimestral, Detalhamento'!BG206</f>
        <v>-1297.1264109789934</v>
      </c>
      <c r="BG15" s="17">
        <f>-'Margem Trimestral, Detalhamento'!BH206</f>
        <v>-1297.1264109789934</v>
      </c>
      <c r="BH15" s="17">
        <f>-'Margem Trimestral, Detalhamento'!BI206</f>
        <v>-1297.1264109789934</v>
      </c>
      <c r="BI15" s="17">
        <f>-'Margem Trimestral, Detalhamento'!BJ206</f>
        <v>-1296.1310843520562</v>
      </c>
      <c r="BJ15" s="17">
        <f>-'Margem Trimestral, Detalhamento'!BK206</f>
        <v>-1294.6752750107789</v>
      </c>
      <c r="BK15" s="17">
        <f>-'Margem Trimestral, Detalhamento'!BL206</f>
        <v>-1294.6752750107789</v>
      </c>
      <c r="BL15" s="17">
        <f>-'Margem Trimestral, Detalhamento'!BM206</f>
        <v>-1294.6752750107789</v>
      </c>
      <c r="BM15" s="17">
        <f>-'Margem Trimestral, Detalhamento'!BN206</f>
        <v>-1294.6752750107789</v>
      </c>
      <c r="BN15" s="17">
        <f>-'Margem Trimestral, Detalhamento'!BO206</f>
        <v>-1294.6752750107789</v>
      </c>
      <c r="BO15" s="17">
        <f>-'Margem Trimestral, Detalhamento'!BP206</f>
        <v>-1294.6752750107789</v>
      </c>
      <c r="BP15" s="17">
        <f>-'Margem Trimestral, Detalhamento'!BQ206</f>
        <v>-1294.6752750107789</v>
      </c>
      <c r="BQ15" s="17">
        <f>-'Margem Trimestral, Detalhamento'!BR206</f>
        <v>-1294.6752750107789</v>
      </c>
      <c r="BR15" s="17">
        <f>-'Margem Trimestral, Detalhamento'!BS206</f>
        <v>-1294.6752750107789</v>
      </c>
      <c r="BS15" s="17">
        <f>-'Margem Trimestral, Detalhamento'!BT206</f>
        <v>-1294.6752750107789</v>
      </c>
      <c r="BT15" s="17">
        <f>-'Margem Trimestral, Detalhamento'!BU206</f>
        <v>-1294.6752750107789</v>
      </c>
      <c r="BU15" s="17">
        <f>-'Margem Trimestral, Detalhamento'!BV206</f>
        <v>-1294.6752750107789</v>
      </c>
      <c r="BV15" s="17">
        <f>-'Margem Trimestral, Detalhamento'!BW206</f>
        <v>-1294.6752750107789</v>
      </c>
      <c r="BW15" s="17">
        <f>-'Margem Trimestral, Detalhamento'!BX206</f>
        <v>-1294.6752750107789</v>
      </c>
      <c r="BX15" s="17">
        <f>-'Margem Trimestral, Detalhamento'!BY206</f>
        <v>-1292.9656709916171</v>
      </c>
      <c r="BY15" s="17">
        <f>-'Margem Trimestral, Detalhamento'!BZ206</f>
        <v>-1292.7546087670291</v>
      </c>
      <c r="BZ15" s="17">
        <f>-'Margem Trimestral, Detalhamento'!CA206</f>
        <v>-1292.7546087670291</v>
      </c>
      <c r="CA15" s="17">
        <f>-'Margem Trimestral, Detalhamento'!CB206</f>
        <v>-1280.5464882805657</v>
      </c>
      <c r="CB15" s="17">
        <f>-'Margem Trimestral, Detalhamento'!CC206</f>
        <v>-1280.5464882805657</v>
      </c>
      <c r="CC15" s="17">
        <f>-'Margem Trimestral, Detalhamento'!CD206</f>
        <v>-1280.5464882805657</v>
      </c>
      <c r="CD15" s="17">
        <f>-'Margem Trimestral, Detalhamento'!CE206</f>
        <v>-1254.2158639886611</v>
      </c>
      <c r="CE15" s="17">
        <f>-'Margem Trimestral, Detalhamento'!CF206</f>
        <v>-1251.0048122457461</v>
      </c>
      <c r="CF15" s="17">
        <f>-'Margem Trimestral, Detalhamento'!CG206</f>
        <v>-1251.0048122457461</v>
      </c>
      <c r="CG15" s="17">
        <f>-'Margem Trimestral, Detalhamento'!CH206</f>
        <v>-1249.716415013914</v>
      </c>
      <c r="CH15" s="17">
        <f>-'Margem Trimestral, Detalhamento'!CI206</f>
        <v>-1247.712241542175</v>
      </c>
      <c r="CI15" s="17">
        <f>-'Margem Trimestral, Detalhamento'!CJ206</f>
        <v>-1247.1431552477304</v>
      </c>
      <c r="CJ15" s="17">
        <f>-'Margem Trimestral, Detalhamento'!CK206</f>
        <v>-1218.2861472017721</v>
      </c>
      <c r="CK15" s="17">
        <f>-'Margem Trimestral, Detalhamento'!CL206</f>
        <v>-1193.1287361007494</v>
      </c>
      <c r="CL15" s="17">
        <f>-'Margem Trimestral, Detalhamento'!CM206</f>
        <v>-1193.1287361007494</v>
      </c>
      <c r="CM15" s="17">
        <f>-'Margem Trimestral, Detalhamento'!CN206</f>
        <v>-1136.4911197768806</v>
      </c>
      <c r="CN15" s="17">
        <f>-'Margem Trimestral, Detalhamento'!CO206</f>
        <v>-1111.5952833617614</v>
      </c>
      <c r="CO15" s="17">
        <f>-'Margem Trimestral, Detalhamento'!CP206</f>
        <v>-1108.449446787371</v>
      </c>
      <c r="CP15" s="17">
        <f>-'Margem Trimestral, Detalhamento'!CQ206</f>
        <v>-1003.5210242051686</v>
      </c>
      <c r="CQ15" s="17">
        <f>-'Margem Trimestral, Detalhamento'!CR206</f>
        <v>-976.56330039641239</v>
      </c>
      <c r="CR15" s="17">
        <f>-'Margem Trimestral, Detalhamento'!CS206</f>
        <v>-976.56330039641239</v>
      </c>
      <c r="CS15" s="17">
        <f>-'Margem Trimestral, Detalhamento'!CT206</f>
        <v>-976.56330039641239</v>
      </c>
      <c r="CT15" s="17">
        <f>-'Margem Trimestral, Detalhamento'!CU206</f>
        <v>-976.56330039641239</v>
      </c>
      <c r="CU15" s="17">
        <f>-'Margem Trimestral, Detalhamento'!CV206</f>
        <v>-976.56330039641239</v>
      </c>
      <c r="CV15" s="17">
        <f>-'Margem Trimestral, Detalhamento'!CW206</f>
        <v>-972.48863359433949</v>
      </c>
      <c r="CW15" s="17">
        <f>-'Margem Trimestral, Detalhamento'!CX206</f>
        <v>-968.54771993916302</v>
      </c>
      <c r="CX15" s="17">
        <f>-'Margem Trimestral, Detalhamento'!CY206</f>
        <v>-968.54771993916302</v>
      </c>
      <c r="CY15" s="17">
        <f>-'Margem Trimestral, Detalhamento'!CZ206</f>
        <v>-968.54771993916302</v>
      </c>
      <c r="CZ15" s="17">
        <f>-'Margem Trimestral, Detalhamento'!DA206</f>
        <v>-968.54771993916302</v>
      </c>
      <c r="DA15" s="17">
        <f>-'Margem Trimestral, Detalhamento'!DB206</f>
        <v>-968.54771993916302</v>
      </c>
      <c r="DB15" s="17">
        <f>-'Margem Trimestral, Detalhamento'!DC206</f>
        <v>-968.54771993916302</v>
      </c>
      <c r="DC15" s="17">
        <f>-'Margem Trimestral, Detalhamento'!DD206</f>
        <v>-968.54771993916302</v>
      </c>
      <c r="DD15" s="17">
        <f>-'Margem Trimestral, Detalhamento'!DE206</f>
        <v>-968.54771993916302</v>
      </c>
      <c r="DE15" s="17">
        <f>-'Margem Trimestral, Detalhamento'!DF206</f>
        <v>-968.54771993916302</v>
      </c>
      <c r="DF15" s="17">
        <f>-'Margem Trimestral, Detalhamento'!DG206</f>
        <v>-968.54771993916302</v>
      </c>
      <c r="DG15" s="17">
        <f>-'Margem Trimestral, Detalhamento'!DH206</f>
        <v>-968.54771993916302</v>
      </c>
      <c r="DH15" s="17">
        <f>-'Margem Trimestral, Detalhamento'!DI206</f>
        <v>-832.60317225865413</v>
      </c>
      <c r="DI15" s="17">
        <f>-'Margem Trimestral, Detalhamento'!DJ206</f>
        <v>-16.935886175602544</v>
      </c>
      <c r="DJ15" s="17">
        <f>-'Margem Trimestral, Detalhamento'!DK206</f>
        <v>-16.935886175602544</v>
      </c>
      <c r="DK15" s="17">
        <f>-'Margem Trimestral, Detalhamento'!DL206</f>
        <v>-16.935886175602544</v>
      </c>
      <c r="DL15" s="17">
        <f>-'Margem Trimestral, Detalhamento'!DM206</f>
        <v>-16.935886175602551</v>
      </c>
      <c r="DM15" s="17">
        <f>-'Margem Trimestral, Detalhamento'!DN206</f>
        <v>-16.935886175602544</v>
      </c>
      <c r="DN15" s="17">
        <f>-'Margem Trimestral, Detalhamento'!DO206</f>
        <v>-16.935886175602544</v>
      </c>
      <c r="DO15" s="17">
        <f>-'Margem Trimestral, Detalhamento'!DP206</f>
        <v>-16.935886175602544</v>
      </c>
      <c r="DP15" s="17">
        <f>-'Margem Trimestral, Detalhamento'!DQ206</f>
        <v>-16.903322289523274</v>
      </c>
      <c r="DQ15" s="17">
        <f>-'Margem Trimestral, Detalhamento'!DR206</f>
        <v>-15.948114964531181</v>
      </c>
      <c r="DR15" s="17">
        <f>-'Margem Trimestral, Detalhamento'!DS206</f>
        <v>-15.948114964531181</v>
      </c>
      <c r="DS15" s="17">
        <f>-'Margem Trimestral, Detalhamento'!DT206</f>
        <v>-15.948114964531181</v>
      </c>
      <c r="DT15" s="17">
        <f>-'Margem Trimestral, Detalhamento'!DU206</f>
        <v>-15.948114964531182</v>
      </c>
      <c r="DU15" s="17">
        <f>-'Margem Trimestral, Detalhamento'!DV206</f>
        <v>-15.948114964531181</v>
      </c>
      <c r="DV15" s="17">
        <f>-'Margem Trimestral, Detalhamento'!DW206</f>
        <v>-15.948114964531181</v>
      </c>
      <c r="DW15" s="17">
        <f>-'Margem Trimestral, Detalhamento'!DX206</f>
        <v>-15.948114964531186</v>
      </c>
      <c r="DX15" s="17">
        <f>-'Margem Trimestral, Detalhamento'!DY206</f>
        <v>-15.948114964531186</v>
      </c>
      <c r="DY15" s="17">
        <f>-'Margem Trimestral, Detalhamento'!DZ206</f>
        <v>-15.948114964531182</v>
      </c>
      <c r="DZ15" s="17">
        <f>-'Margem Trimestral, Detalhamento'!EA206</f>
        <v>-15.948114964531182</v>
      </c>
      <c r="EA15" s="17">
        <f>-'Margem Trimestral, Detalhamento'!EB206</f>
        <v>-15.948114964531182</v>
      </c>
      <c r="EB15" s="17">
        <f>-'Margem Trimestral, Detalhamento'!EC206</f>
        <v>-15.948114964531186</v>
      </c>
      <c r="EC15" s="17">
        <f>-'Margem Trimestral, Detalhamento'!ED206</f>
        <v>-12.100101898792284</v>
      </c>
      <c r="ED15" s="17">
        <f>-'Margem Trimestral, Detalhamento'!EE206</f>
        <v>-4.8850774005318494</v>
      </c>
      <c r="EE15" s="17">
        <f>-'Margem Trimestral, Detalhamento'!EF206</f>
        <v>-4.8850774005318494</v>
      </c>
      <c r="EF15" s="17">
        <f>-'Margem Trimestral, Detalhamento'!EG206</f>
        <v>-4.8850774005318494</v>
      </c>
      <c r="EG15" s="17">
        <f>-'Margem Trimestral, Detalhamento'!EH206</f>
        <v>-4.4019284385947675</v>
      </c>
      <c r="EH15" s="17">
        <f>-'Margem Trimestral, Detalhamento'!EI206</f>
        <v>-3.8973061894604806</v>
      </c>
    </row>
    <row r="16" spans="1:138" ht="15" customHeight="1" x14ac:dyDescent="0.35">
      <c r="B16" t="s">
        <v>505</v>
      </c>
      <c r="C16" s="17">
        <f>-'Margem Trimestral, Detalhamento'!D168</f>
        <v>-606.83075222467482</v>
      </c>
      <c r="D16" s="17">
        <f>-'Margem Trimestral, Detalhamento'!E168</f>
        <v>-627.36387532359765</v>
      </c>
      <c r="E16" s="17">
        <f>-'Margem Trimestral, Detalhamento'!F168</f>
        <v>-679.76518833366003</v>
      </c>
      <c r="F16" s="17">
        <f>-'Margem Trimestral, Detalhamento'!G168</f>
        <v>-700.58465887880277</v>
      </c>
      <c r="G16" s="17">
        <f>-'Margem Trimestral, Detalhamento'!H168</f>
        <v>-789.31282311411735</v>
      </c>
      <c r="H16" s="17">
        <f>-'Margem Trimestral, Detalhamento'!I168</f>
        <v>-818.62210816006495</v>
      </c>
      <c r="I16" s="17">
        <f>-'Margem Trimestral, Detalhamento'!J168</f>
        <v>-851.98174785487447</v>
      </c>
      <c r="J16" s="17">
        <f>-'Margem Trimestral, Detalhamento'!K168</f>
        <v>-841.41851913083292</v>
      </c>
      <c r="K16" s="17">
        <f>-'Margem Trimestral, Detalhamento'!L168</f>
        <v>-734.22452786718725</v>
      </c>
      <c r="L16" s="17">
        <f>-'Margem Trimestral, Detalhamento'!M168</f>
        <v>-749.03375401775202</v>
      </c>
      <c r="M16" s="17">
        <f>-'Margem Trimestral, Detalhamento'!N168</f>
        <v>-753.26650451885325</v>
      </c>
      <c r="N16" s="17">
        <f>-'Margem Trimestral, Detalhamento'!O168</f>
        <v>-774.45891609215334</v>
      </c>
      <c r="O16" s="17">
        <f>-'Margem Trimestral, Detalhamento'!P168</f>
        <v>-720.4083431630246</v>
      </c>
      <c r="P16" s="17">
        <f>-'Margem Trimestral, Detalhamento'!Q168</f>
        <v>-543.77859526237489</v>
      </c>
      <c r="Q16" s="17">
        <f>-'Margem Trimestral, Detalhamento'!R168</f>
        <v>-507.58478486842472</v>
      </c>
      <c r="R16" s="17">
        <f>-'Margem Trimestral, Detalhamento'!S168</f>
        <v>-528.77719644172453</v>
      </c>
      <c r="S16" s="17">
        <f>-'Margem Trimestral, Detalhamento'!T168</f>
        <v>-434.60688002489974</v>
      </c>
      <c r="T16" s="17">
        <f>-'Margem Trimestral, Detalhamento'!U168</f>
        <v>-439.64809662097508</v>
      </c>
      <c r="U16" s="17">
        <f>-'Margem Trimestral, Detalhamento'!V168</f>
        <v>-440.45920558282461</v>
      </c>
      <c r="V16" s="17">
        <f>-'Margem Trimestral, Detalhamento'!W168</f>
        <v>-461.65161715612464</v>
      </c>
      <c r="W16" s="17">
        <f>-'Margem Trimestral, Detalhamento'!X168</f>
        <v>-419.28717606929979</v>
      </c>
      <c r="X16" s="17">
        <f>-'Margem Trimestral, Detalhamento'!Y168</f>
        <v>-424.15817373434999</v>
      </c>
      <c r="Y16" s="17">
        <f>-'Margem Trimestral, Detalhamento'!Z168</f>
        <v>-424.79906376517459</v>
      </c>
      <c r="Z16" s="17">
        <f>-'Margem Trimestral, Detalhamento'!AA168</f>
        <v>-445.99147533847469</v>
      </c>
      <c r="AA16" s="17">
        <f>-'Margem Trimestral, Detalhamento'!AB168</f>
        <v>-340.82663743668263</v>
      </c>
      <c r="AB16" s="17">
        <f>-'Margem Trimestral, Detalhamento'!AC168</f>
        <v>-344.63620151361789</v>
      </c>
      <c r="AC16" s="17">
        <f>-'Margem Trimestral, Detalhamento'!AD168</f>
        <v>-348.4234125192624</v>
      </c>
      <c r="AD16" s="17">
        <f>-'Margem Trimestral, Detalhamento'!AE168</f>
        <v>-348.4234125192624</v>
      </c>
      <c r="AE16" s="17">
        <f>-'Margem Trimestral, Detalhamento'!AF168</f>
        <v>-341.2171993726098</v>
      </c>
      <c r="AF16" s="17">
        <f>-'Margem Trimestral, Detalhamento'!AG168</f>
        <v>-341.2171993726098</v>
      </c>
      <c r="AG16" s="17">
        <f>-'Margem Trimestral, Detalhamento'!AH168</f>
        <v>-344.94676206459394</v>
      </c>
      <c r="AH16" s="17">
        <f>-'Margem Trimestral, Detalhamento'!AI168</f>
        <v>-346.78638750583661</v>
      </c>
      <c r="AI16" s="17">
        <f>-'Margem Trimestral, Detalhamento'!AJ168</f>
        <v>-336.9707116517651</v>
      </c>
      <c r="AJ16" s="17">
        <f>-'Margem Trimestral, Detalhamento'!AK168</f>
        <v>-340.71483067011786</v>
      </c>
      <c r="AK16" s="17">
        <f>-'Margem Trimestral, Detalhamento'!AL168</f>
        <v>-344.45894968847108</v>
      </c>
      <c r="AL16" s="17">
        <f>-'Margem Trimestral, Detalhamento'!AM168</f>
        <v>-344.45894968847108</v>
      </c>
      <c r="AM16" s="17">
        <f>-'Margem Trimestral, Detalhamento'!AN168</f>
        <v>-336.03059973176505</v>
      </c>
      <c r="AN16" s="17">
        <f>-'Margem Trimestral, Detalhamento'!AO168</f>
        <v>-339.76427306211792</v>
      </c>
      <c r="AO16" s="17">
        <f>-'Margem Trimestral, Detalhamento'!AP168</f>
        <v>-343.49794639247114</v>
      </c>
      <c r="AP16" s="17">
        <f>-'Margem Trimestral, Detalhamento'!AQ168</f>
        <v>-343.49794639247114</v>
      </c>
      <c r="AQ16" s="17">
        <f>-'Margem Trimestral, Detalhamento'!AR168</f>
        <v>-234.61438168596484</v>
      </c>
      <c r="AR16" s="17">
        <f>-'Margem Trimestral, Detalhamento'!AS168</f>
        <v>-201.03963643702309</v>
      </c>
      <c r="AS16" s="17">
        <f>-'Margem Trimestral, Detalhamento'!AT168</f>
        <v>-203.24886321105615</v>
      </c>
      <c r="AT16" s="17">
        <f>-'Margem Trimestral, Detalhamento'!AU168</f>
        <v>-203.24886321105615</v>
      </c>
      <c r="AU16" s="17">
        <f>-'Margem Trimestral, Detalhamento'!AV168</f>
        <v>-170.01350900058105</v>
      </c>
      <c r="AV16" s="17">
        <f>-'Margem Trimestral, Detalhamento'!AW168</f>
        <v>-170.01350900058105</v>
      </c>
      <c r="AW16" s="17">
        <f>-'Margem Trimestral, Detalhamento'!AX168</f>
        <v>-171.88178931926902</v>
      </c>
      <c r="AX16" s="17">
        <f>-'Margem Trimestral, Detalhamento'!AY168</f>
        <v>-171.88178931926902</v>
      </c>
      <c r="AY16" s="17">
        <f>-'Margem Trimestral, Detalhamento'!AZ168</f>
        <v>-167.65361051181787</v>
      </c>
      <c r="AZ16" s="17">
        <f>-'Margem Trimestral, Detalhamento'!BA168</f>
        <v>-169.51642840639369</v>
      </c>
      <c r="BA16" s="17">
        <f>-'Margem Trimestral, Detalhamento'!BB168</f>
        <v>-171.3792463009693</v>
      </c>
      <c r="BB16" s="17">
        <f>-'Margem Trimestral, Detalhamento'!BC168</f>
        <v>-171.3792463009693</v>
      </c>
      <c r="BC16" s="17">
        <f>-'Margem Trimestral, Detalhamento'!BD168</f>
        <v>-167.4242671118179</v>
      </c>
      <c r="BD16" s="17">
        <f>-'Margem Trimestral, Detalhamento'!BE168</f>
        <v>-169.28453674639368</v>
      </c>
      <c r="BE16" s="17">
        <f>-'Margem Trimestral, Detalhamento'!BF168</f>
        <v>-171.14480638096927</v>
      </c>
      <c r="BF16" s="17">
        <f>-'Margem Trimestral, Detalhamento'!BG168</f>
        <v>-171.1448063809693</v>
      </c>
      <c r="BG16" s="17">
        <f>-'Margem Trimestral, Detalhamento'!BH168</f>
        <v>-38.038916704709585</v>
      </c>
      <c r="BH16" s="17">
        <f>-'Margem Trimestral, Detalhamento'!BI168</f>
        <v>-38.461571334761921</v>
      </c>
      <c r="BI16" s="17">
        <f>-'Margem Trimestral, Detalhamento'!BJ168</f>
        <v>-20.021630828814249</v>
      </c>
      <c r="BJ16" s="17">
        <f>-'Margem Trimestral, Detalhamento'!BK168</f>
        <v>-20.021630828814249</v>
      </c>
      <c r="BK16" s="17">
        <f>-'Margem Trimestral, Detalhamento'!BL168</f>
        <v>-19.804004409123365</v>
      </c>
      <c r="BL16" s="17">
        <f>-'Margem Trimestral, Detalhamento'!BM168</f>
        <v>-19.804004409123365</v>
      </c>
      <c r="BM16" s="17">
        <f>-'Margem Trimestral, Detalhamento'!BN168</f>
        <v>-20.021630831201641</v>
      </c>
      <c r="BN16" s="17">
        <f>-'Margem Trimestral, Detalhamento'!BO168</f>
        <v>-20.021630831201641</v>
      </c>
      <c r="BO16" s="17">
        <f>-'Margem Trimestral, Detalhamento'!BP168</f>
        <v>-19.586377984709593</v>
      </c>
      <c r="BP16" s="17">
        <f>-'Margem Trimestral, Detalhamento'!BQ168</f>
        <v>-19.804004406761916</v>
      </c>
      <c r="BQ16" s="17">
        <f>-'Margem Trimestral, Detalhamento'!BR168</f>
        <v>-20.021630828814249</v>
      </c>
      <c r="BR16" s="17">
        <f>-'Margem Trimestral, Detalhamento'!BS168</f>
        <v>-20.021630828814249</v>
      </c>
      <c r="BS16" s="17">
        <f>-'Margem Trimestral, Detalhamento'!BT168</f>
        <v>-19.586377984709593</v>
      </c>
      <c r="BT16" s="17">
        <f>-'Margem Trimestral, Detalhamento'!BU168</f>
        <v>-19.804004406761916</v>
      </c>
      <c r="BU16" s="17">
        <f>-'Margem Trimestral, Detalhamento'!BV168</f>
        <v>-20.021630828814249</v>
      </c>
      <c r="BV16" s="17">
        <f>-'Margem Trimestral, Detalhamento'!BW168</f>
        <v>-20.021630828814249</v>
      </c>
      <c r="BW16" s="17">
        <f>-'Margem Trimestral, Detalhamento'!BX168</f>
        <v>-19.586377984709593</v>
      </c>
      <c r="BX16" s="17">
        <f>-'Margem Trimestral, Detalhamento'!BY168</f>
        <v>-19.804004406761916</v>
      </c>
      <c r="BY16" s="17">
        <f>-'Margem Trimestral, Detalhamento'!BZ168</f>
        <v>-20.021630828814249</v>
      </c>
      <c r="BZ16" s="17">
        <f>-'Margem Trimestral, Detalhamento'!CA168</f>
        <v>-20.021630828814249</v>
      </c>
      <c r="CA16" s="17">
        <f>-'Margem Trimestral, Detalhamento'!CB168</f>
        <v>-19.804004409123365</v>
      </c>
      <c r="CB16" s="17">
        <f>-'Margem Trimestral, Detalhamento'!CC168</f>
        <v>-19.804004409123365</v>
      </c>
      <c r="CC16" s="17">
        <f>-'Margem Trimestral, Detalhamento'!CD168</f>
        <v>-20.021630831201641</v>
      </c>
      <c r="CD16" s="17">
        <f>-'Margem Trimestral, Detalhamento'!CE168</f>
        <v>-20.021630831201641</v>
      </c>
      <c r="CE16" s="17">
        <f>-'Margem Trimestral, Detalhamento'!CF168</f>
        <v>-2.9888745347095886</v>
      </c>
      <c r="CF16" s="17">
        <f>-'Margem Trimestral, Detalhamento'!CG168</f>
        <v>-3.0220842517619166</v>
      </c>
      <c r="CG16" s="17">
        <f>-'Margem Trimestral, Detalhamento'!CH168</f>
        <v>-3.0552939688142455</v>
      </c>
      <c r="CH16" s="17">
        <f>-'Margem Trimestral, Detalhamento'!CI168</f>
        <v>-3.0552939688142455</v>
      </c>
      <c r="CI16" s="17">
        <f>-'Margem Trimestral, Detalhamento'!CJ168</f>
        <v>-2.9888745347095886</v>
      </c>
      <c r="CJ16" s="17">
        <f>-'Margem Trimestral, Detalhamento'!CK168</f>
        <v>-3.0220842517619166</v>
      </c>
      <c r="CK16" s="17">
        <f>-'Margem Trimestral, Detalhamento'!CL168</f>
        <v>-3.0552939688142455</v>
      </c>
      <c r="CL16" s="17">
        <f>-'Margem Trimestral, Detalhamento'!CM168</f>
        <v>-3.0552939688142455</v>
      </c>
      <c r="CM16" s="17">
        <f>-'Margem Trimestral, Detalhamento'!CN168</f>
        <v>-2.9888745347095886</v>
      </c>
      <c r="CN16" s="17">
        <f>-'Margem Trimestral, Detalhamento'!CO168</f>
        <v>-3.0220842517619166</v>
      </c>
      <c r="CO16" s="17">
        <f>-'Margem Trimestral, Detalhamento'!CP168</f>
        <v>-3.0552939688142455</v>
      </c>
      <c r="CP16" s="17">
        <f>-'Margem Trimestral, Detalhamento'!CQ168</f>
        <v>-3.0552939688142455</v>
      </c>
      <c r="CQ16" s="17">
        <f>-'Margem Trimestral, Detalhamento'!CR168</f>
        <v>0</v>
      </c>
      <c r="CR16" s="17">
        <f>-'Margem Trimestral, Detalhamento'!CS168</f>
        <v>0</v>
      </c>
      <c r="CS16" s="17">
        <f>-'Margem Trimestral, Detalhamento'!CT168</f>
        <v>0</v>
      </c>
      <c r="CT16" s="17">
        <f>-'Margem Trimestral, Detalhamento'!CU168</f>
        <v>0</v>
      </c>
      <c r="CU16" s="17">
        <f>-'Margem Trimestral, Detalhamento'!CV168</f>
        <v>0</v>
      </c>
      <c r="CV16" s="17">
        <f>-'Margem Trimestral, Detalhamento'!CW168</f>
        <v>0</v>
      </c>
      <c r="CW16" s="17">
        <f>-'Margem Trimestral, Detalhamento'!CX168</f>
        <v>0</v>
      </c>
      <c r="CX16" s="17">
        <f>-'Margem Trimestral, Detalhamento'!CY168</f>
        <v>0</v>
      </c>
      <c r="CY16" s="17">
        <f>-'Margem Trimestral, Detalhamento'!CZ168</f>
        <v>0</v>
      </c>
      <c r="CZ16" s="17">
        <f>-'Margem Trimestral, Detalhamento'!DA168</f>
        <v>0</v>
      </c>
      <c r="DA16" s="17">
        <f>-'Margem Trimestral, Detalhamento'!DB168</f>
        <v>0</v>
      </c>
      <c r="DB16" s="17">
        <f>-'Margem Trimestral, Detalhamento'!DC168</f>
        <v>0</v>
      </c>
      <c r="DC16" s="17">
        <f>-'Margem Trimestral, Detalhamento'!DD168</f>
        <v>0</v>
      </c>
      <c r="DD16" s="17">
        <f>-'Margem Trimestral, Detalhamento'!DE168</f>
        <v>0</v>
      </c>
      <c r="DE16" s="17">
        <f>-'Margem Trimestral, Detalhamento'!DF168</f>
        <v>0</v>
      </c>
      <c r="DF16" s="17">
        <f>-'Margem Trimestral, Detalhamento'!DG168</f>
        <v>0</v>
      </c>
      <c r="DG16" s="17">
        <f>-'Margem Trimestral, Detalhamento'!DH168</f>
        <v>0</v>
      </c>
      <c r="DH16" s="17">
        <f>-'Margem Trimestral, Detalhamento'!DI168</f>
        <v>0</v>
      </c>
      <c r="DI16" s="17">
        <f>-'Margem Trimestral, Detalhamento'!DJ168</f>
        <v>0</v>
      </c>
      <c r="DJ16" s="17">
        <f>-'Margem Trimestral, Detalhamento'!DK168</f>
        <v>0</v>
      </c>
      <c r="DK16" s="17">
        <f>-'Margem Trimestral, Detalhamento'!DL168</f>
        <v>0</v>
      </c>
      <c r="DL16" s="17">
        <f>-'Margem Trimestral, Detalhamento'!DM168</f>
        <v>0</v>
      </c>
      <c r="DM16" s="17">
        <f>-'Margem Trimestral, Detalhamento'!DN168</f>
        <v>0</v>
      </c>
      <c r="DN16" s="17">
        <f>-'Margem Trimestral, Detalhamento'!DO168</f>
        <v>0</v>
      </c>
      <c r="DO16" s="17">
        <f>-'Margem Trimestral, Detalhamento'!DP168</f>
        <v>0</v>
      </c>
      <c r="DP16" s="17">
        <f>-'Margem Trimestral, Detalhamento'!DQ168</f>
        <v>0</v>
      </c>
      <c r="DQ16" s="17">
        <f>-'Margem Trimestral, Detalhamento'!DR168</f>
        <v>0</v>
      </c>
      <c r="DR16" s="17">
        <f>-'Margem Trimestral, Detalhamento'!DS168</f>
        <v>0</v>
      </c>
      <c r="DS16" s="17">
        <f>-'Margem Trimestral, Detalhamento'!DT168</f>
        <v>0</v>
      </c>
      <c r="DT16" s="17">
        <f>-'Margem Trimestral, Detalhamento'!DU168</f>
        <v>0</v>
      </c>
      <c r="DU16" s="17">
        <f>-'Margem Trimestral, Detalhamento'!DV168</f>
        <v>0</v>
      </c>
      <c r="DV16" s="17">
        <f>-'Margem Trimestral, Detalhamento'!DW168</f>
        <v>0</v>
      </c>
      <c r="DW16" s="17">
        <f>-'Margem Trimestral, Detalhamento'!DX168</f>
        <v>0</v>
      </c>
      <c r="DX16" s="17">
        <f>-'Margem Trimestral, Detalhamento'!DY168</f>
        <v>0</v>
      </c>
      <c r="DY16" s="17">
        <f>-'Margem Trimestral, Detalhamento'!DZ168</f>
        <v>0</v>
      </c>
      <c r="DZ16" s="17">
        <f>-'Margem Trimestral, Detalhamento'!EA168</f>
        <v>0</v>
      </c>
      <c r="EA16" s="17">
        <f>-'Margem Trimestral, Detalhamento'!EB168</f>
        <v>0</v>
      </c>
      <c r="EB16" s="17">
        <f>-'Margem Trimestral, Detalhamento'!EC168</f>
        <v>0</v>
      </c>
      <c r="EC16" s="17">
        <f>-'Margem Trimestral, Detalhamento'!ED168</f>
        <v>0</v>
      </c>
      <c r="ED16" s="17">
        <f>-'Margem Trimestral, Detalhamento'!EE168</f>
        <v>0</v>
      </c>
      <c r="EE16" s="17">
        <f>-'Margem Trimestral, Detalhamento'!EF168</f>
        <v>0</v>
      </c>
      <c r="EF16" s="17">
        <f>-'Margem Trimestral, Detalhamento'!EG168</f>
        <v>0</v>
      </c>
      <c r="EG16" s="17">
        <f>-'Margem Trimestral, Detalhamento'!EH168</f>
        <v>0</v>
      </c>
      <c r="EH16" s="17">
        <f>-'Margem Trimestral, Detalhamento'!EI168</f>
        <v>0</v>
      </c>
    </row>
    <row r="17" spans="2:138" x14ac:dyDescent="0.35">
      <c r="B17" t="s">
        <v>399</v>
      </c>
      <c r="C17" s="17">
        <f>-'Margem Trimestral, Detalhamento'!D148</f>
        <v>-31.961580598093434</v>
      </c>
      <c r="D17" s="17">
        <f>-'Margem Trimestral, Detalhamento'!E148</f>
        <v>-45.787642544044729</v>
      </c>
      <c r="E17" s="17">
        <f>-'Margem Trimestral, Detalhamento'!F148</f>
        <v>-55.20797947572391</v>
      </c>
      <c r="F17" s="17">
        <f>-'Margem Trimestral, Detalhamento'!G148</f>
        <v>-55.20797947572391</v>
      </c>
      <c r="G17" s="17">
        <f>-'Margem Trimestral, Detalhamento'!H148</f>
        <v>-54.007806008860356</v>
      </c>
      <c r="H17" s="17">
        <f>-'Margem Trimestral, Detalhamento'!I148</f>
        <v>-54.607892742292137</v>
      </c>
      <c r="I17" s="17">
        <f>-'Margem Trimestral, Detalhamento'!J148</f>
        <v>-55.20797947572391</v>
      </c>
      <c r="J17" s="17">
        <f>-'Margem Trimestral, Detalhamento'!K148</f>
        <v>-55.20797947572391</v>
      </c>
      <c r="K17" s="17">
        <f>-'Margem Trimestral, Detalhamento'!L148</f>
        <v>-52.431704459227319</v>
      </c>
      <c r="L17" s="17">
        <f>-'Margem Trimestral, Detalhamento'!M148</f>
        <v>-49.827051375071925</v>
      </c>
      <c r="M17" s="17">
        <f>-'Margem Trimestral, Detalhamento'!N148</f>
        <v>-50.37460139018259</v>
      </c>
      <c r="N17" s="17">
        <f>-'Margem Trimestral, Detalhamento'!O148</f>
        <v>-50.37460139018259</v>
      </c>
      <c r="O17" s="17">
        <f>-'Margem Trimestral, Detalhamento'!P148</f>
        <v>-49.827051375071925</v>
      </c>
      <c r="P17" s="17">
        <f>-'Margem Trimestral, Detalhamento'!Q148</f>
        <v>-49.827051375071925</v>
      </c>
      <c r="Q17" s="17">
        <f>-'Margem Trimestral, Detalhamento'!R148</f>
        <v>-50.37460139018259</v>
      </c>
      <c r="R17" s="17">
        <f>-'Margem Trimestral, Detalhamento'!S148</f>
        <v>-50.37460139018259</v>
      </c>
      <c r="S17" s="17">
        <f>-'Margem Trimestral, Detalhamento'!T148</f>
        <v>-49.279501359961245</v>
      </c>
      <c r="T17" s="17">
        <f>-'Margem Trimestral, Detalhamento'!U148</f>
        <v>-50.550718218174239</v>
      </c>
      <c r="U17" s="17">
        <f>-'Margem Trimestral, Detalhamento'!V148</f>
        <v>-51.106220616176145</v>
      </c>
      <c r="V17" s="17">
        <f>-'Margem Trimestral, Detalhamento'!W148</f>
        <v>-51.106220616176145</v>
      </c>
      <c r="W17" s="17">
        <f>-'Margem Trimestral, Detalhamento'!X148</f>
        <v>-49.995215820172312</v>
      </c>
      <c r="X17" s="17">
        <f>-'Margem Trimestral, Detalhamento'!Y148</f>
        <v>-50.550718218174239</v>
      </c>
      <c r="Y17" s="17">
        <f>-'Margem Trimestral, Detalhamento'!Z148</f>
        <v>-51.106220616176145</v>
      </c>
      <c r="Z17" s="17">
        <f>-'Margem Trimestral, Detalhamento'!AA148</f>
        <v>-51.106220616176145</v>
      </c>
      <c r="AA17" s="17">
        <f>-'Margem Trimestral, Detalhamento'!AB148</f>
        <v>-49.995215820172312</v>
      </c>
      <c r="AB17" s="17">
        <f>-'Margem Trimestral, Detalhamento'!AC148</f>
        <v>-50.550718218174239</v>
      </c>
      <c r="AC17" s="17">
        <f>-'Margem Trimestral, Detalhamento'!AD148</f>
        <v>-51.106220616176145</v>
      </c>
      <c r="AD17" s="17">
        <f>-'Margem Trimestral, Detalhamento'!AE148</f>
        <v>-51.106220616176145</v>
      </c>
      <c r="AE17" s="17">
        <f>-'Margem Trimestral, Detalhamento'!AF148</f>
        <v>-50.550718218174239</v>
      </c>
      <c r="AF17" s="17">
        <f>-'Margem Trimestral, Detalhamento'!AG148</f>
        <v>-50.550718218174239</v>
      </c>
      <c r="AG17" s="17">
        <f>-'Margem Trimestral, Detalhamento'!AH148</f>
        <v>-51.106220616176145</v>
      </c>
      <c r="AH17" s="17">
        <f>-'Margem Trimestral, Detalhamento'!AI148</f>
        <v>-51.106220616176145</v>
      </c>
      <c r="AI17" s="17">
        <f>-'Margem Trimestral, Detalhamento'!AJ148</f>
        <v>-49.995215820172312</v>
      </c>
      <c r="AJ17" s="17">
        <f>-'Margem Trimestral, Detalhamento'!AK148</f>
        <v>-50.86351134127527</v>
      </c>
      <c r="AK17" s="17">
        <f>-'Margem Trimestral, Detalhamento'!AL148</f>
        <v>-51.42245102634422</v>
      </c>
      <c r="AL17" s="17">
        <f>-'Margem Trimestral, Detalhamento'!AM148</f>
        <v>-51.42245102634422</v>
      </c>
      <c r="AM17" s="17">
        <f>-'Margem Trimestral, Detalhamento'!AN148</f>
        <v>-50.304571656206299</v>
      </c>
      <c r="AN17" s="17">
        <f>-'Margem Trimestral, Detalhamento'!AO148</f>
        <v>-50.86351134127527</v>
      </c>
      <c r="AO17" s="17">
        <f>-'Margem Trimestral, Detalhamento'!AP148</f>
        <v>-51.42245102634422</v>
      </c>
      <c r="AP17" s="17">
        <f>-'Margem Trimestral, Detalhamento'!AQ148</f>
        <v>-51.42245102634422</v>
      </c>
      <c r="AQ17" s="17">
        <f>-'Margem Trimestral, Detalhamento'!AR148</f>
        <v>-48.469812788657514</v>
      </c>
      <c r="AR17" s="17">
        <f>-'Margem Trimestral, Detalhamento'!AS148</f>
        <v>-47.524250202336482</v>
      </c>
      <c r="AS17" s="17">
        <f>-'Margem Trimestral, Detalhamento'!AT148</f>
        <v>-48.046494710054461</v>
      </c>
      <c r="AT17" s="17">
        <f>-'Margem Trimestral, Detalhamento'!AU148</f>
        <v>-48.046494710054461</v>
      </c>
      <c r="AU17" s="17">
        <f>-'Margem Trimestral, Detalhamento'!AV148</f>
        <v>-47.524250202336482</v>
      </c>
      <c r="AV17" s="17">
        <f>-'Margem Trimestral, Detalhamento'!AW148</f>
        <v>-47.524250202336482</v>
      </c>
      <c r="AW17" s="17">
        <f>-'Margem Trimestral, Detalhamento'!AX148</f>
        <v>-48.046494710054461</v>
      </c>
      <c r="AX17" s="17">
        <f>-'Margem Trimestral, Detalhamento'!AY148</f>
        <v>-48.046494710054461</v>
      </c>
      <c r="AY17" s="17">
        <f>-'Margem Trimestral, Detalhamento'!AZ148</f>
        <v>-47.002005694618497</v>
      </c>
      <c r="AZ17" s="17">
        <f>-'Margem Trimestral, Detalhamento'!BA148</f>
        <v>-47.524250202336482</v>
      </c>
      <c r="BA17" s="17">
        <f>-'Margem Trimestral, Detalhamento'!BB148</f>
        <v>-48.046494710054461</v>
      </c>
      <c r="BB17" s="17">
        <f>-'Margem Trimestral, Detalhamento'!BC148</f>
        <v>-47.964507785301535</v>
      </c>
      <c r="BC17" s="17">
        <f>-'Margem Trimestral, Detalhamento'!BD148</f>
        <v>-46.6506331599631</v>
      </c>
      <c r="BD17" s="17">
        <f>-'Margem Trimestral, Detalhamento'!BE148</f>
        <v>-47.168973528407143</v>
      </c>
      <c r="BE17" s="17">
        <f>-'Margem Trimestral, Detalhamento'!BF148</f>
        <v>-47.687313896851165</v>
      </c>
      <c r="BF17" s="17">
        <f>-'Margem Trimestral, Detalhamento'!BG148</f>
        <v>-47.687313896851165</v>
      </c>
      <c r="BG17" s="17">
        <f>-'Margem Trimestral, Detalhamento'!BH148</f>
        <v>-45.747636315171</v>
      </c>
      <c r="BH17" s="17">
        <f>-'Margem Trimestral, Detalhamento'!BI148</f>
        <v>-46.255943385339577</v>
      </c>
      <c r="BI17" s="17">
        <f>-'Margem Trimestral, Detalhamento'!BJ148</f>
        <v>-46.764250455508133</v>
      </c>
      <c r="BJ17" s="17">
        <f>-'Margem Trimestral, Detalhamento'!BK148</f>
        <v>-60.493069291088069</v>
      </c>
      <c r="BK17" s="17">
        <f>-'Margem Trimestral, Detalhamento'!BL148</f>
        <v>-60.316925598904504</v>
      </c>
      <c r="BL17" s="17">
        <f>-'Margem Trimestral, Detalhamento'!BM148</f>
        <v>-60.316925598904504</v>
      </c>
      <c r="BM17" s="17">
        <f>-'Margem Trimestral, Detalhamento'!BN148</f>
        <v>-60.979748957134227</v>
      </c>
      <c r="BN17" s="17">
        <f>-'Margem Trimestral, Detalhamento'!BO148</f>
        <v>-36.214036547852771</v>
      </c>
      <c r="BO17" s="17">
        <f>-'Margem Trimestral, Detalhamento'!BP148</f>
        <v>-35.426774883769014</v>
      </c>
      <c r="BP17" s="17">
        <f>-'Margem Trimestral, Detalhamento'!BQ148</f>
        <v>-35.820405715810892</v>
      </c>
      <c r="BQ17" s="17">
        <f>-'Margem Trimestral, Detalhamento'!BR148</f>
        <v>-36.214036547852771</v>
      </c>
      <c r="BR17" s="17">
        <f>-'Margem Trimestral, Detalhamento'!BS148</f>
        <v>-36.214036547852771</v>
      </c>
      <c r="BS17" s="17">
        <f>-'Margem Trimestral, Detalhamento'!BT148</f>
        <v>-15.551627432334204</v>
      </c>
      <c r="BT17" s="17">
        <f>-'Margem Trimestral, Detalhamento'!BU148</f>
        <v>-15.724423292693475</v>
      </c>
      <c r="BU17" s="17">
        <f>-'Margem Trimestral, Detalhamento'!BV148</f>
        <v>-15.897219153052744</v>
      </c>
      <c r="BV17" s="17">
        <f>-'Margem Trimestral, Detalhamento'!BW148</f>
        <v>-15.897219153052744</v>
      </c>
      <c r="BW17" s="17">
        <f>-'Margem Trimestral, Detalhamento'!BX148</f>
        <v>-15.551627432334204</v>
      </c>
      <c r="BX17" s="17">
        <f>-'Margem Trimestral, Detalhamento'!BY148</f>
        <v>-15.724423292693475</v>
      </c>
      <c r="BY17" s="17">
        <f>-'Margem Trimestral, Detalhamento'!BZ148</f>
        <v>-15.897219153052744</v>
      </c>
      <c r="BZ17" s="17">
        <f>-'Margem Trimestral, Detalhamento'!CA148</f>
        <v>-15.897219153052744</v>
      </c>
      <c r="CA17" s="17">
        <f>-'Margem Trimestral, Detalhamento'!CB148</f>
        <v>-15.724423292693475</v>
      </c>
      <c r="CB17" s="17">
        <f>-'Margem Trimestral, Detalhamento'!CC148</f>
        <v>-15.724423292693475</v>
      </c>
      <c r="CC17" s="17">
        <f>-'Margem Trimestral, Detalhamento'!CD148</f>
        <v>-15.897219153052744</v>
      </c>
      <c r="CD17" s="17">
        <f>-'Margem Trimestral, Detalhamento'!CE148</f>
        <v>-15.897219153052744</v>
      </c>
      <c r="CE17" s="17">
        <f>-'Margem Trimestral, Detalhamento'!CF148</f>
        <v>-5.7195219572635922</v>
      </c>
      <c r="CF17" s="17">
        <f>-'Margem Trimestral, Detalhamento'!CG148</f>
        <v>-5.783072201233189</v>
      </c>
      <c r="CG17" s="17">
        <f>-'Margem Trimestral, Detalhamento'!CH148</f>
        <v>-5.8466224452027848</v>
      </c>
      <c r="CH17" s="17">
        <f>-'Margem Trimestral, Detalhamento'!CI148</f>
        <v>-5.8466224452027848</v>
      </c>
      <c r="CI17" s="17">
        <f>-'Margem Trimestral, Detalhamento'!CJ148</f>
        <v>-5.7195219572635922</v>
      </c>
      <c r="CJ17" s="17">
        <f>-'Margem Trimestral, Detalhamento'!CK148</f>
        <v>-5.783072201233189</v>
      </c>
      <c r="CK17" s="17">
        <f>-'Margem Trimestral, Detalhamento'!CL148</f>
        <v>-5.8466224452027848</v>
      </c>
      <c r="CL17" s="17">
        <f>-'Margem Trimestral, Detalhamento'!CM148</f>
        <v>-5.8466224452027848</v>
      </c>
      <c r="CM17" s="17">
        <f>-'Margem Trimestral, Detalhamento'!CN148</f>
        <v>0</v>
      </c>
      <c r="CN17" s="17">
        <f>-'Margem Trimestral, Detalhamento'!CO148</f>
        <v>0</v>
      </c>
      <c r="CO17" s="17">
        <f>-'Margem Trimestral, Detalhamento'!CP148</f>
        <v>0</v>
      </c>
      <c r="CP17" s="17">
        <f>-'Margem Trimestral, Detalhamento'!CQ148</f>
        <v>0</v>
      </c>
      <c r="CQ17" s="17">
        <f>-'Margem Trimestral, Detalhamento'!CR148</f>
        <v>0</v>
      </c>
      <c r="CR17" s="17">
        <f>-'Margem Trimestral, Detalhamento'!CS148</f>
        <v>0</v>
      </c>
      <c r="CS17" s="17">
        <f>-'Margem Trimestral, Detalhamento'!CT148</f>
        <v>0</v>
      </c>
      <c r="CT17" s="17">
        <f>-'Margem Trimestral, Detalhamento'!CU148</f>
        <v>0</v>
      </c>
      <c r="CU17" s="17">
        <f>-'Margem Trimestral, Detalhamento'!CV148</f>
        <v>0</v>
      </c>
      <c r="CV17" s="17">
        <f>-'Margem Trimestral, Detalhamento'!CW148</f>
        <v>0</v>
      </c>
      <c r="CW17" s="17">
        <f>-'Margem Trimestral, Detalhamento'!CX148</f>
        <v>0</v>
      </c>
      <c r="CX17" s="17">
        <f>-'Margem Trimestral, Detalhamento'!CY148</f>
        <v>0</v>
      </c>
      <c r="CY17" s="17">
        <f>-'Margem Trimestral, Detalhamento'!CZ148</f>
        <v>0</v>
      </c>
      <c r="CZ17" s="17">
        <f>-'Margem Trimestral, Detalhamento'!DA148</f>
        <v>0</v>
      </c>
      <c r="DA17" s="17">
        <f>-'Margem Trimestral, Detalhamento'!DB148</f>
        <v>0</v>
      </c>
      <c r="DB17" s="17">
        <f>-'Margem Trimestral, Detalhamento'!DC148</f>
        <v>0</v>
      </c>
      <c r="DC17" s="17">
        <f>-'Margem Trimestral, Detalhamento'!DD148</f>
        <v>0</v>
      </c>
      <c r="DD17" s="17">
        <f>-'Margem Trimestral, Detalhamento'!DE148</f>
        <v>0</v>
      </c>
      <c r="DE17" s="17">
        <f>-'Margem Trimestral, Detalhamento'!DF148</f>
        <v>0</v>
      </c>
      <c r="DF17" s="17">
        <f>-'Margem Trimestral, Detalhamento'!DG148</f>
        <v>0</v>
      </c>
      <c r="DG17" s="17">
        <f>-'Margem Trimestral, Detalhamento'!DH148</f>
        <v>0</v>
      </c>
      <c r="DH17" s="17">
        <f>-'Margem Trimestral, Detalhamento'!DI148</f>
        <v>0</v>
      </c>
      <c r="DI17" s="17">
        <f>-'Margem Trimestral, Detalhamento'!DJ148</f>
        <v>0</v>
      </c>
      <c r="DJ17" s="17">
        <f>-'Margem Trimestral, Detalhamento'!DK148</f>
        <v>0</v>
      </c>
      <c r="DK17" s="17">
        <f>-'Margem Trimestral, Detalhamento'!DL148</f>
        <v>0</v>
      </c>
      <c r="DL17" s="17">
        <f>-'Margem Trimestral, Detalhamento'!DM148</f>
        <v>0</v>
      </c>
      <c r="DM17" s="17">
        <f>-'Margem Trimestral, Detalhamento'!DN148</f>
        <v>0</v>
      </c>
      <c r="DN17" s="17">
        <f>-'Margem Trimestral, Detalhamento'!DO148</f>
        <v>0</v>
      </c>
      <c r="DO17" s="17">
        <f>-'Margem Trimestral, Detalhamento'!DP148</f>
        <v>0</v>
      </c>
      <c r="DP17" s="17">
        <f>-'Margem Trimestral, Detalhamento'!DQ148</f>
        <v>0</v>
      </c>
      <c r="DQ17" s="17">
        <f>-'Margem Trimestral, Detalhamento'!DR148</f>
        <v>0</v>
      </c>
      <c r="DR17" s="17">
        <f>-'Margem Trimestral, Detalhamento'!DS148</f>
        <v>0</v>
      </c>
      <c r="DS17" s="17">
        <f>-'Margem Trimestral, Detalhamento'!DT148</f>
        <v>0</v>
      </c>
      <c r="DT17" s="17">
        <f>-'Margem Trimestral, Detalhamento'!DU148</f>
        <v>0</v>
      </c>
      <c r="DU17" s="17">
        <f>-'Margem Trimestral, Detalhamento'!DV148</f>
        <v>0</v>
      </c>
      <c r="DV17" s="17">
        <f>-'Margem Trimestral, Detalhamento'!DW148</f>
        <v>0</v>
      </c>
      <c r="DW17" s="17">
        <f>-'Margem Trimestral, Detalhamento'!DX148</f>
        <v>0</v>
      </c>
      <c r="DX17" s="17">
        <f>-'Margem Trimestral, Detalhamento'!DY148</f>
        <v>0</v>
      </c>
      <c r="DY17" s="17">
        <f>-'Margem Trimestral, Detalhamento'!DZ148</f>
        <v>0</v>
      </c>
      <c r="DZ17" s="17">
        <f>-'Margem Trimestral, Detalhamento'!EA148</f>
        <v>0</v>
      </c>
      <c r="EA17" s="17">
        <f>-'Margem Trimestral, Detalhamento'!EB148</f>
        <v>0</v>
      </c>
      <c r="EB17" s="17">
        <f>-'Margem Trimestral, Detalhamento'!EC148</f>
        <v>0</v>
      </c>
      <c r="EC17" s="17">
        <f>-'Margem Trimestral, Detalhamento'!ED148</f>
        <v>0</v>
      </c>
      <c r="ED17" s="17">
        <f>-'Margem Trimestral, Detalhamento'!EE148</f>
        <v>0</v>
      </c>
      <c r="EE17" s="17">
        <f>-'Margem Trimestral, Detalhamento'!EF148</f>
        <v>0</v>
      </c>
      <c r="EF17" s="17">
        <f>-'Margem Trimestral, Detalhamento'!EG148</f>
        <v>0</v>
      </c>
      <c r="EG17" s="17">
        <f>-'Margem Trimestral, Detalhamento'!EH148</f>
        <v>0</v>
      </c>
      <c r="EH17" s="17">
        <f>-'Margem Trimestral, Detalhamento'!EI148</f>
        <v>0</v>
      </c>
    </row>
    <row r="18" spans="2:138" x14ac:dyDescent="0.35">
      <c r="B18" t="s">
        <v>494</v>
      </c>
      <c r="C18" s="17">
        <f>-'Margem Trimestral, Detalhamento'!D216</f>
        <v>-5.2020035</v>
      </c>
      <c r="D18" s="17">
        <f>-'Margem Trimestral, Detalhamento'!E216</f>
        <v>-4.6944572399999993</v>
      </c>
      <c r="E18" s="17">
        <f>-'Margem Trimestral, Detalhamento'!F216</f>
        <v>-4.7142408500000004</v>
      </c>
      <c r="F18" s="17">
        <f>-'Margem Trimestral, Detalhamento'!G216</f>
        <v>-3.7308430399999999</v>
      </c>
      <c r="G18" s="17">
        <f>-'Margem Trimestral, Detalhamento'!H216</f>
        <v>-4.9894955799999989</v>
      </c>
      <c r="H18" s="17">
        <f>-'Margem Trimestral, Detalhamento'!I216</f>
        <v>-4.1135942399999994</v>
      </c>
      <c r="I18" s="17">
        <f>-'Margem Trimestral, Detalhamento'!J216</f>
        <v>-4.1772187612110718</v>
      </c>
      <c r="J18" s="17">
        <f>-'Margem Trimestral, Detalhamento'!K216</f>
        <v>-4.1772187612110718</v>
      </c>
      <c r="K18" s="17">
        <f>-'Margem Trimestral, Detalhamento'!L216</f>
        <v>-4.1679121261497327</v>
      </c>
      <c r="L18" s="17">
        <f>-'Margem Trimestral, Detalhamento'!M216</f>
        <v>-4.1483361006758805</v>
      </c>
      <c r="M18" s="17">
        <f>-'Margem Trimestral, Detalhamento'!N216</f>
        <v>-4.1483361006758805</v>
      </c>
      <c r="N18" s="17">
        <f>-'Margem Trimestral, Detalhamento'!O216</f>
        <v>-4.1514585504634685</v>
      </c>
      <c r="O18" s="17">
        <f>-'Margem Trimestral, Detalhamento'!P216</f>
        <v>-4.1514585504634685</v>
      </c>
      <c r="P18" s="17">
        <f>-'Margem Trimestral, Detalhamento'!Q216</f>
        <v>-4.1514585504634685</v>
      </c>
      <c r="Q18" s="17">
        <f>-'Margem Trimestral, Detalhamento'!R216</f>
        <v>-4.1514585504634685</v>
      </c>
      <c r="R18" s="17">
        <f>-'Margem Trimestral, Detalhamento'!S216</f>
        <v>-4.1514585504634685</v>
      </c>
      <c r="S18" s="17">
        <f>-'Margem Trimestral, Detalhamento'!T216</f>
        <v>-4.1514585504634685</v>
      </c>
      <c r="T18" s="17">
        <f>-'Margem Trimestral, Detalhamento'!U216</f>
        <v>-4.1514585504634685</v>
      </c>
      <c r="U18" s="17">
        <f>-'Margem Trimestral, Detalhamento'!V216</f>
        <v>-4.1514585504634685</v>
      </c>
      <c r="V18" s="17">
        <f>-'Margem Trimestral, Detalhamento'!W216</f>
        <v>-4.1514585504634685</v>
      </c>
      <c r="W18" s="17">
        <f>-'Margem Trimestral, Detalhamento'!X216</f>
        <v>-4.1514585504634685</v>
      </c>
      <c r="X18" s="17">
        <f>-'Margem Trimestral, Detalhamento'!Y216</f>
        <v>-4.1514585504634685</v>
      </c>
      <c r="Y18" s="17">
        <f>-'Margem Trimestral, Detalhamento'!Z216</f>
        <v>-4.1514585504634685</v>
      </c>
      <c r="Z18" s="17">
        <f>-'Margem Trimestral, Detalhamento'!AA216</f>
        <v>-4.1514585504634685</v>
      </c>
      <c r="AA18" s="17">
        <f>-'Margem Trimestral, Detalhamento'!AB216</f>
        <v>-4.1514585504634685</v>
      </c>
      <c r="AB18" s="17">
        <f>-'Margem Trimestral, Detalhamento'!AC216</f>
        <v>-4.1514585504634685</v>
      </c>
      <c r="AC18" s="17">
        <f>-'Margem Trimestral, Detalhamento'!AD216</f>
        <v>-4.1514585504634685</v>
      </c>
      <c r="AD18" s="17">
        <f>-'Margem Trimestral, Detalhamento'!AE216</f>
        <v>-4.1514585504634685</v>
      </c>
      <c r="AE18" s="17">
        <f>-'Margem Trimestral, Detalhamento'!AF216</f>
        <v>-4.1514585504634685</v>
      </c>
      <c r="AF18" s="17">
        <f>-'Margem Trimestral, Detalhamento'!AG216</f>
        <v>-4.1514585504634685</v>
      </c>
      <c r="AG18" s="17">
        <f>-'Margem Trimestral, Detalhamento'!AH216</f>
        <v>-4.1329312608421871</v>
      </c>
      <c r="AH18" s="17">
        <f>-'Margem Trimestral, Detalhamento'!AI216</f>
        <v>-4.1263922174464405</v>
      </c>
      <c r="AI18" s="17">
        <f>-'Margem Trimestral, Detalhamento'!AJ216</f>
        <v>-4.1263922174464405</v>
      </c>
      <c r="AJ18" s="17">
        <f>-'Margem Trimestral, Detalhamento'!AK216</f>
        <v>-4.1263922174464405</v>
      </c>
      <c r="AK18" s="17">
        <f>-'Margem Trimestral, Detalhamento'!AL216</f>
        <v>-4.1263922174464405</v>
      </c>
      <c r="AL18" s="17">
        <f>-'Margem Trimestral, Detalhamento'!AM216</f>
        <v>-4.1263922174464405</v>
      </c>
      <c r="AM18" s="17">
        <f>-'Margem Trimestral, Detalhamento'!AN216</f>
        <v>-4.1263922174464405</v>
      </c>
      <c r="AN18" s="17">
        <f>-'Margem Trimestral, Detalhamento'!AO216</f>
        <v>-4.1263922174464405</v>
      </c>
      <c r="AO18" s="17">
        <f>-'Margem Trimestral, Detalhamento'!AP216</f>
        <v>-4.1263922174464405</v>
      </c>
      <c r="AP18" s="17">
        <f>-'Margem Trimestral, Detalhamento'!AQ216</f>
        <v>-4.1263922174464405</v>
      </c>
      <c r="AQ18" s="17">
        <f>-'Margem Trimestral, Detalhamento'!AR216</f>
        <v>-4.1263922174464405</v>
      </c>
      <c r="AR18" s="17">
        <f>-'Margem Trimestral, Detalhamento'!AS216</f>
        <v>-4.1263922174464405</v>
      </c>
      <c r="AS18" s="17">
        <f>-'Margem Trimestral, Detalhamento'!AT216</f>
        <v>-4.1263922174464405</v>
      </c>
      <c r="AT18" s="17">
        <f>-'Margem Trimestral, Detalhamento'!AU216</f>
        <v>-4.1263922174464405</v>
      </c>
      <c r="AU18" s="17">
        <f>-'Margem Trimestral, Detalhamento'!AV216</f>
        <v>-4.1263922174464405</v>
      </c>
      <c r="AV18" s="17">
        <f>-'Margem Trimestral, Detalhamento'!AW216</f>
        <v>-4.1263922174464405</v>
      </c>
      <c r="AW18" s="17">
        <f>-'Margem Trimestral, Detalhamento'!AX216</f>
        <v>-4.1263922174464405</v>
      </c>
      <c r="AX18" s="17">
        <f>-'Margem Trimestral, Detalhamento'!AY216</f>
        <v>-4.1263922174464405</v>
      </c>
      <c r="AY18" s="17">
        <f>-'Margem Trimestral, Detalhamento'!AZ216</f>
        <v>-4.1263922174464405</v>
      </c>
      <c r="AZ18" s="17">
        <f>-'Margem Trimestral, Detalhamento'!BA216</f>
        <v>-4.1263922174464405</v>
      </c>
      <c r="BA18" s="17">
        <f>-'Margem Trimestral, Detalhamento'!BB216</f>
        <v>-4.1211127129746732</v>
      </c>
      <c r="BB18" s="17">
        <f>-'Margem Trimestral, Detalhamento'!BC216</f>
        <v>-4.1021064968763099</v>
      </c>
      <c r="BC18" s="17">
        <f>-'Margem Trimestral, Detalhamento'!BD216</f>
        <v>-4.1021064968763099</v>
      </c>
      <c r="BD18" s="17">
        <f>-'Margem Trimestral, Detalhamento'!BE216</f>
        <v>-4.1010860772357143</v>
      </c>
      <c r="BE18" s="17">
        <f>-'Margem Trimestral, Detalhamento'!BF216</f>
        <v>-4.1003544556066078</v>
      </c>
      <c r="BF18" s="17">
        <f>-'Margem Trimestral, Detalhamento'!BG216</f>
        <v>-4.1003544556066078</v>
      </c>
      <c r="BG18" s="17">
        <f>-'Margem Trimestral, Detalhamento'!BH216</f>
        <v>-4.1003544556066078</v>
      </c>
      <c r="BH18" s="17">
        <f>-'Margem Trimestral, Detalhamento'!BI216</f>
        <v>-4.1003544556066078</v>
      </c>
      <c r="BI18" s="17">
        <f>-'Margem Trimestral, Detalhamento'!BJ216</f>
        <v>-4.0972081223464096</v>
      </c>
      <c r="BJ18" s="17">
        <f>-'Margem Trimestral, Detalhamento'!BK216</f>
        <v>-4.0926061542818521</v>
      </c>
      <c r="BK18" s="17">
        <f>-'Margem Trimestral, Detalhamento'!BL216</f>
        <v>-4.0926061542818521</v>
      </c>
      <c r="BL18" s="17">
        <f>-'Margem Trimestral, Detalhamento'!BM216</f>
        <v>-4.0926061542818521</v>
      </c>
      <c r="BM18" s="17">
        <f>-'Margem Trimestral, Detalhamento'!BN216</f>
        <v>-4.0926061542818521</v>
      </c>
      <c r="BN18" s="17">
        <f>-'Margem Trimestral, Detalhamento'!BO216</f>
        <v>-4.0926061542818521</v>
      </c>
      <c r="BO18" s="17">
        <f>-'Margem Trimestral, Detalhamento'!BP216</f>
        <v>-4.0926061542818521</v>
      </c>
      <c r="BP18" s="17">
        <f>-'Margem Trimestral, Detalhamento'!BQ216</f>
        <v>-4.0926061542818521</v>
      </c>
      <c r="BQ18" s="17">
        <f>-'Margem Trimestral, Detalhamento'!BR216</f>
        <v>-4.0926061542818521</v>
      </c>
      <c r="BR18" s="17">
        <f>-'Margem Trimestral, Detalhamento'!BS216</f>
        <v>-4.0926061542818521</v>
      </c>
      <c r="BS18" s="17">
        <f>-'Margem Trimestral, Detalhamento'!BT216</f>
        <v>-4.0926061542818521</v>
      </c>
      <c r="BT18" s="17">
        <f>-'Margem Trimestral, Detalhamento'!BU216</f>
        <v>-4.0926061542818521</v>
      </c>
      <c r="BU18" s="17">
        <f>-'Margem Trimestral, Detalhamento'!BV216</f>
        <v>-4.0926061542818521</v>
      </c>
      <c r="BV18" s="17">
        <f>-'Margem Trimestral, Detalhamento'!BW216</f>
        <v>-4.0926061542818521</v>
      </c>
      <c r="BW18" s="17">
        <f>-'Margem Trimestral, Detalhamento'!BX216</f>
        <v>-4.0926061542818521</v>
      </c>
      <c r="BX18" s="17">
        <f>-'Margem Trimestral, Detalhamento'!BY216</f>
        <v>-4.087201914264873</v>
      </c>
      <c r="BY18" s="17">
        <f>-'Margem Trimestral, Detalhamento'!BZ216</f>
        <v>-4.0865347241393195</v>
      </c>
      <c r="BZ18" s="17">
        <f>-'Margem Trimestral, Detalhamento'!CA216</f>
        <v>-4.0865347241393195</v>
      </c>
      <c r="CA18" s="17">
        <f>-'Margem Trimestral, Detalhamento'!CB216</f>
        <v>-4.0479435576904983</v>
      </c>
      <c r="CB18" s="17">
        <f>-'Margem Trimestral, Detalhamento'!CC216</f>
        <v>-4.0479435576904983</v>
      </c>
      <c r="CC18" s="17">
        <f>-'Margem Trimestral, Detalhamento'!CD216</f>
        <v>-4.0479435576904983</v>
      </c>
      <c r="CD18" s="17">
        <f>-'Margem Trimestral, Detalhamento'!CE216</f>
        <v>-3.9647096556433348</v>
      </c>
      <c r="CE18" s="17">
        <f>-'Margem Trimestral, Detalhamento'!CF216</f>
        <v>-3.9545591797839248</v>
      </c>
      <c r="CF18" s="17">
        <f>-'Margem Trimestral, Detalhamento'!CG216</f>
        <v>-3.9545591797839248</v>
      </c>
      <c r="CG18" s="17">
        <f>-'Margem Trimestral, Detalhamento'!CH216</f>
        <v>-3.9504864191914191</v>
      </c>
      <c r="CH18" s="17">
        <f>-'Margem Trimestral, Detalhamento'!CI216</f>
        <v>-3.9441510138252975</v>
      </c>
      <c r="CI18" s="17">
        <f>-'Margem Trimestral, Detalhamento'!CJ216</f>
        <v>-3.9423520715608436</v>
      </c>
      <c r="CJ18" s="17">
        <f>-'Margem Trimestral, Detalhamento'!CK216</f>
        <v>-3.8511320019398601</v>
      </c>
      <c r="CK18" s="17">
        <f>-'Margem Trimestral, Detalhamento'!CL216</f>
        <v>-3.7716067514889415</v>
      </c>
      <c r="CL18" s="17">
        <f>-'Margem Trimestral, Detalhamento'!CM216</f>
        <v>-3.7716067514889415</v>
      </c>
      <c r="CM18" s="17">
        <f>-'Margem Trimestral, Detalhamento'!CN216</f>
        <v>-3.5925692263234206</v>
      </c>
      <c r="CN18" s="17">
        <f>-'Margem Trimestral, Detalhamento'!CO216</f>
        <v>-3.5138708412572015</v>
      </c>
      <c r="CO18" s="17">
        <f>-'Margem Trimestral, Detalhamento'!CP216</f>
        <v>-3.503926517477165</v>
      </c>
      <c r="CP18" s="17">
        <f>-'Margem Trimestral, Detalhamento'!CQ216</f>
        <v>-3.1722366209388739</v>
      </c>
      <c r="CQ18" s="17">
        <f>-'Margem Trimestral, Detalhamento'!CR216</f>
        <v>-3.0870203906650491</v>
      </c>
      <c r="CR18" s="17">
        <f>-'Margem Trimestral, Detalhamento'!CS216</f>
        <v>-3.0870203906650491</v>
      </c>
      <c r="CS18" s="17">
        <f>-'Margem Trimestral, Detalhamento'!CT216</f>
        <v>-3.0870203906650491</v>
      </c>
      <c r="CT18" s="17">
        <f>-'Margem Trimestral, Detalhamento'!CU216</f>
        <v>-3.0870203906650491</v>
      </c>
      <c r="CU18" s="17">
        <f>-'Margem Trimestral, Detalhamento'!CV216</f>
        <v>-3.0870203906650491</v>
      </c>
      <c r="CV18" s="17">
        <f>-'Margem Trimestral, Detalhamento'!CW216</f>
        <v>-3.0741399358107055</v>
      </c>
      <c r="CW18" s="17">
        <f>-'Margem Trimestral, Detalhamento'!CX216</f>
        <v>-3.0616822888702133</v>
      </c>
      <c r="CX18" s="17">
        <f>-'Margem Trimestral, Detalhamento'!CY216</f>
        <v>-3.0616822888702133</v>
      </c>
      <c r="CY18" s="17">
        <f>-'Margem Trimestral, Detalhamento'!CZ216</f>
        <v>-3.0616822888702133</v>
      </c>
      <c r="CZ18" s="17">
        <f>-'Margem Trimestral, Detalhamento'!DA216</f>
        <v>-3.0616822888702133</v>
      </c>
      <c r="DA18" s="17">
        <f>-'Margem Trimestral, Detalhamento'!DB216</f>
        <v>-3.0616822888702133</v>
      </c>
      <c r="DB18" s="17">
        <f>-'Margem Trimestral, Detalhamento'!DC216</f>
        <v>-3.0616822888702133</v>
      </c>
      <c r="DC18" s="17">
        <f>-'Margem Trimestral, Detalhamento'!DD216</f>
        <v>-3.0616822888702133</v>
      </c>
      <c r="DD18" s="17">
        <f>-'Margem Trimestral, Detalhamento'!DE216</f>
        <v>-3.0616822888702133</v>
      </c>
      <c r="DE18" s="17">
        <f>-'Margem Trimestral, Detalhamento'!DF216</f>
        <v>-3.0616822888702133</v>
      </c>
      <c r="DF18" s="17">
        <f>-'Margem Trimestral, Detalhamento'!DG216</f>
        <v>-3.0616822888702133</v>
      </c>
      <c r="DG18" s="17">
        <f>-'Margem Trimestral, Detalhamento'!DH216</f>
        <v>-3.0616822888702133</v>
      </c>
      <c r="DH18" s="17">
        <f>-'Margem Trimestral, Detalhamento'!DI216</f>
        <v>-2.6319471242176862</v>
      </c>
      <c r="DI18" s="17">
        <f>-'Margem Trimestral, Detalhamento'!DJ216</f>
        <v>-5.3536136302526412E-2</v>
      </c>
      <c r="DJ18" s="17">
        <f>-'Margem Trimestral, Detalhamento'!DK216</f>
        <v>-5.3536136302526412E-2</v>
      </c>
      <c r="DK18" s="17">
        <f>-'Margem Trimestral, Detalhamento'!DL216</f>
        <v>-5.3536136302526412E-2</v>
      </c>
      <c r="DL18" s="17">
        <f>-'Margem Trimestral, Detalhamento'!DM216</f>
        <v>-5.3536136302526426E-2</v>
      </c>
      <c r="DM18" s="17">
        <f>-'Margem Trimestral, Detalhamento'!DN216</f>
        <v>-5.3536136302526412E-2</v>
      </c>
      <c r="DN18" s="17">
        <f>-'Margem Trimestral, Detalhamento'!DO216</f>
        <v>-5.3536136302526412E-2</v>
      </c>
      <c r="DO18" s="17">
        <f>-'Margem Trimestral, Detalhamento'!DP216</f>
        <v>-5.3536136302526412E-2</v>
      </c>
      <c r="DP18" s="17">
        <f>-'Margem Trimestral, Detalhamento'!DQ216</f>
        <v>-5.3433198397441095E-2</v>
      </c>
      <c r="DQ18" s="17">
        <f>-'Margem Trimestral, Detalhamento'!DR216</f>
        <v>-5.0413686514938195E-2</v>
      </c>
      <c r="DR18" s="17">
        <f>-'Margem Trimestral, Detalhamento'!DS216</f>
        <v>-5.0413686514938195E-2</v>
      </c>
      <c r="DS18" s="17">
        <f>-'Margem Trimestral, Detalhamento'!DT216</f>
        <v>-5.0413686514938195E-2</v>
      </c>
      <c r="DT18" s="17">
        <f>-'Margem Trimestral, Detalhamento'!DU216</f>
        <v>-5.0413686514938209E-2</v>
      </c>
      <c r="DU18" s="17">
        <f>-'Margem Trimestral, Detalhamento'!DV216</f>
        <v>-5.0413686514938202E-2</v>
      </c>
      <c r="DV18" s="17">
        <f>-'Margem Trimestral, Detalhamento'!DW216</f>
        <v>-5.0413686514938202E-2</v>
      </c>
      <c r="DW18" s="17">
        <f>-'Margem Trimestral, Detalhamento'!DX216</f>
        <v>-5.0413686514938216E-2</v>
      </c>
      <c r="DX18" s="17">
        <f>-'Margem Trimestral, Detalhamento'!DY216</f>
        <v>-5.0413686514938216E-2</v>
      </c>
      <c r="DY18" s="17">
        <f>-'Margem Trimestral, Detalhamento'!DZ216</f>
        <v>-5.0413686514938209E-2</v>
      </c>
      <c r="DZ18" s="17">
        <f>-'Margem Trimestral, Detalhamento'!EA216</f>
        <v>-5.0413686514938209E-2</v>
      </c>
      <c r="EA18" s="17">
        <f>-'Margem Trimestral, Detalhamento'!EB216</f>
        <v>-5.0413686514938209E-2</v>
      </c>
      <c r="EB18" s="17">
        <f>-'Margem Trimestral, Detalhamento'!EC216</f>
        <v>-5.0413686514938223E-2</v>
      </c>
      <c r="EC18" s="17">
        <f>-'Margem Trimestral, Detalhamento'!ED216</f>
        <v>-3.8249708211985853E-2</v>
      </c>
      <c r="ED18" s="17">
        <f>-'Margem Trimestral, Detalhamento'!EE216</f>
        <v>-1.5442248893950173E-2</v>
      </c>
      <c r="EE18" s="17">
        <f>-'Margem Trimestral, Detalhamento'!EF216</f>
        <v>-1.5442248893950173E-2</v>
      </c>
      <c r="EF18" s="17">
        <f>-'Margem Trimestral, Detalhamento'!EG216</f>
        <v>-1.5442248893950173E-2</v>
      </c>
      <c r="EG18" s="17">
        <f>-'Margem Trimestral, Detalhamento'!EH216</f>
        <v>-1.3914963671760285E-2</v>
      </c>
      <c r="EH18" s="17">
        <f>-'Margem Trimestral, Detalhamento'!EI216</f>
        <v>-1.2319799106361957E-2</v>
      </c>
    </row>
    <row r="19" spans="2:138" x14ac:dyDescent="0.35">
      <c r="B19" s="145" t="s">
        <v>506</v>
      </c>
      <c r="C19" s="146">
        <f t="shared" ref="C19:AH19" si="11">+C14+C15+C16+C17+C18</f>
        <v>7228.4077054660547</v>
      </c>
      <c r="D19" s="146">
        <f t="shared" si="11"/>
        <v>5473.2921543102484</v>
      </c>
      <c r="E19" s="146">
        <f t="shared" si="11"/>
        <v>4840.5351903108567</v>
      </c>
      <c r="F19" s="146">
        <f t="shared" si="11"/>
        <v>5583.2406795576926</v>
      </c>
      <c r="G19" s="146">
        <f t="shared" si="11"/>
        <v>7423.2638756485012</v>
      </c>
      <c r="H19" s="146">
        <f t="shared" si="11"/>
        <v>5982.6370356829384</v>
      </c>
      <c r="I19" s="146">
        <f t="shared" si="11"/>
        <v>5301.7746365522826</v>
      </c>
      <c r="J19" s="146">
        <f t="shared" si="11"/>
        <v>6463.4192657095273</v>
      </c>
      <c r="K19" s="146">
        <f t="shared" si="11"/>
        <v>7924.073326514811</v>
      </c>
      <c r="L19" s="146">
        <f t="shared" si="11"/>
        <v>7953.3375055297347</v>
      </c>
      <c r="M19" s="146">
        <f t="shared" si="11"/>
        <v>8069.4262772116499</v>
      </c>
      <c r="N19" s="146">
        <f t="shared" si="11"/>
        <v>8075.2823704322927</v>
      </c>
      <c r="O19" s="146">
        <f t="shared" si="11"/>
        <v>8109.3422138734104</v>
      </c>
      <c r="P19" s="146">
        <f t="shared" si="11"/>
        <v>8286.29262667273</v>
      </c>
      <c r="Q19" s="146">
        <f t="shared" si="11"/>
        <v>8483.1181528763937</v>
      </c>
      <c r="R19" s="146">
        <f t="shared" si="11"/>
        <v>8489.007308750326</v>
      </c>
      <c r="S19" s="146">
        <f t="shared" si="11"/>
        <v>8229.8132064837191</v>
      </c>
      <c r="T19" s="146">
        <f t="shared" si="11"/>
        <v>8334.4590204587876</v>
      </c>
      <c r="U19" s="146">
        <f t="shared" si="11"/>
        <v>8430.1167385411682</v>
      </c>
      <c r="V19" s="146">
        <f t="shared" si="11"/>
        <v>8436.0058944151006</v>
      </c>
      <c r="W19" s="146">
        <f t="shared" si="11"/>
        <v>8217.608456716509</v>
      </c>
      <c r="X19" s="146">
        <f t="shared" si="11"/>
        <v>8322.9370881588166</v>
      </c>
      <c r="Y19" s="146">
        <f t="shared" si="11"/>
        <v>8443.4355132232049</v>
      </c>
      <c r="Z19" s="146">
        <f t="shared" si="11"/>
        <v>8449.3246690971391</v>
      </c>
      <c r="AA19" s="146">
        <f t="shared" si="11"/>
        <v>8155.7452073958912</v>
      </c>
      <c r="AB19" s="146">
        <f t="shared" si="11"/>
        <v>8260.1235920841791</v>
      </c>
      <c r="AC19" s="146">
        <f t="shared" si="11"/>
        <v>8370.9884404273871</v>
      </c>
      <c r="AD19" s="146">
        <f t="shared" si="11"/>
        <v>8370.9884404273871</v>
      </c>
      <c r="AE19" s="146">
        <f t="shared" si="11"/>
        <v>8266.9506246920701</v>
      </c>
      <c r="AF19" s="146">
        <f t="shared" si="11"/>
        <v>8266.9506246920701</v>
      </c>
      <c r="AG19" s="146">
        <f t="shared" si="11"/>
        <v>8274.7903936508701</v>
      </c>
      <c r="AH19" s="146">
        <f t="shared" si="11"/>
        <v>8259.790273921808</v>
      </c>
      <c r="AI19" s="146">
        <f t="shared" ref="AI19:BN19" si="12">+AI14+AI15+AI16+AI17+AI18</f>
        <v>8054.6114650996133</v>
      </c>
      <c r="AJ19" s="146">
        <f t="shared" si="12"/>
        <v>8158.1211445005883</v>
      </c>
      <c r="AK19" s="146">
        <f t="shared" si="12"/>
        <v>8224.1181640791783</v>
      </c>
      <c r="AL19" s="146">
        <f t="shared" si="12"/>
        <v>8224.1181640791783</v>
      </c>
      <c r="AM19" s="146">
        <f t="shared" si="12"/>
        <v>8017.4202055251581</v>
      </c>
      <c r="AN19" s="146">
        <f t="shared" si="12"/>
        <v>8121.2496864501672</v>
      </c>
      <c r="AO19" s="146">
        <f t="shared" si="12"/>
        <v>8189.6611511438687</v>
      </c>
      <c r="AP19" s="146">
        <f t="shared" si="12"/>
        <v>8189.6611511438687</v>
      </c>
      <c r="AQ19" s="146">
        <f t="shared" si="12"/>
        <v>7991.9889122425311</v>
      </c>
      <c r="AR19" s="146">
        <f t="shared" si="12"/>
        <v>8101.2232228964476</v>
      </c>
      <c r="AS19" s="146">
        <f t="shared" si="12"/>
        <v>8207.3080868177985</v>
      </c>
      <c r="AT19" s="146">
        <f t="shared" si="12"/>
        <v>8211.6196599311115</v>
      </c>
      <c r="AU19" s="146">
        <f t="shared" si="12"/>
        <v>8118.0721608344484</v>
      </c>
      <c r="AV19" s="146">
        <f t="shared" si="12"/>
        <v>8118.0721608344484</v>
      </c>
      <c r="AW19" s="146">
        <f t="shared" si="12"/>
        <v>8222.1065407772185</v>
      </c>
      <c r="AX19" s="146">
        <f t="shared" si="12"/>
        <v>8222.1065407772185</v>
      </c>
      <c r="AY19" s="146">
        <f t="shared" si="12"/>
        <v>8014.6158121477656</v>
      </c>
      <c r="AZ19" s="146">
        <f t="shared" si="12"/>
        <v>8118.6566146600398</v>
      </c>
      <c r="BA19" s="146">
        <f t="shared" si="12"/>
        <v>8213.9743273774075</v>
      </c>
      <c r="BB19" s="146">
        <f t="shared" si="12"/>
        <v>8182.6531910404656</v>
      </c>
      <c r="BC19" s="146">
        <f t="shared" si="12"/>
        <v>7980.1011034814892</v>
      </c>
      <c r="BD19" s="146">
        <f t="shared" si="12"/>
        <v>8081.7819490106922</v>
      </c>
      <c r="BE19" s="146">
        <f t="shared" si="12"/>
        <v>8183.9552804008481</v>
      </c>
      <c r="BF19" s="146">
        <f t="shared" si="12"/>
        <v>8183.9552804008481</v>
      </c>
      <c r="BG19" s="146">
        <f t="shared" si="12"/>
        <v>7897.1450938689577</v>
      </c>
      <c r="BH19" s="146">
        <f t="shared" si="12"/>
        <v>7999.786081509591</v>
      </c>
      <c r="BI19" s="146">
        <f t="shared" si="12"/>
        <v>8087.077152366669</v>
      </c>
      <c r="BJ19" s="146">
        <f t="shared" si="12"/>
        <v>8064.5057528739144</v>
      </c>
      <c r="BK19" s="146">
        <f t="shared" si="12"/>
        <v>7942.516878980925</v>
      </c>
      <c r="BL19" s="146">
        <f t="shared" si="12"/>
        <v>7942.516878980925</v>
      </c>
      <c r="BM19" s="146">
        <f t="shared" si="12"/>
        <v>8044.5006975791566</v>
      </c>
      <c r="BN19" s="146">
        <f t="shared" si="12"/>
        <v>8069.2664099884378</v>
      </c>
      <c r="BO19" s="146">
        <f t="shared" ref="BO19:CT19" si="13">+BO14+BO15+BO16+BO17+BO18</f>
        <v>7864.7603889062957</v>
      </c>
      <c r="BP19" s="146">
        <f t="shared" si="13"/>
        <v>7967.0134000436765</v>
      </c>
      <c r="BQ19" s="146">
        <f t="shared" si="13"/>
        <v>8069.2664111810591</v>
      </c>
      <c r="BR19" s="146">
        <f t="shared" si="13"/>
        <v>8069.2664111810591</v>
      </c>
      <c r="BS19" s="146">
        <f t="shared" si="13"/>
        <v>8172.0320297363951</v>
      </c>
      <c r="BT19" s="146">
        <f t="shared" si="13"/>
        <v>8277.6991702163323</v>
      </c>
      <c r="BU19" s="146">
        <f t="shared" si="13"/>
        <v>8383.3663106962758</v>
      </c>
      <c r="BV19" s="146">
        <f t="shared" si="13"/>
        <v>8383.3663106962758</v>
      </c>
      <c r="BW19" s="146">
        <f t="shared" si="13"/>
        <v>8172.0320297363951</v>
      </c>
      <c r="BX19" s="146">
        <f t="shared" si="13"/>
        <v>8255.6457189866087</v>
      </c>
      <c r="BY19" s="146">
        <f t="shared" si="13"/>
        <v>8358.2961336471781</v>
      </c>
      <c r="BZ19" s="146">
        <f t="shared" si="13"/>
        <v>8358.2961336471781</v>
      </c>
      <c r="CA19" s="146">
        <f t="shared" si="13"/>
        <v>8161.570277153387</v>
      </c>
      <c r="CB19" s="146">
        <f t="shared" si="13"/>
        <v>8161.570277153387</v>
      </c>
      <c r="CC19" s="146">
        <f t="shared" si="13"/>
        <v>8265.8008176532257</v>
      </c>
      <c r="CD19" s="146">
        <f t="shared" si="13"/>
        <v>8229.5669570571627</v>
      </c>
      <c r="CE19" s="146">
        <f t="shared" si="13"/>
        <v>8221.3243336327705</v>
      </c>
      <c r="CF19" s="146">
        <f t="shared" si="13"/>
        <v>8327.0376974959654</v>
      </c>
      <c r="CG19" s="146">
        <f t="shared" si="13"/>
        <v>8426.1896993833852</v>
      </c>
      <c r="CH19" s="146">
        <f t="shared" si="13"/>
        <v>8415.9831363099493</v>
      </c>
      <c r="CI19" s="146">
        <f t="shared" si="13"/>
        <v>8200.4585796985648</v>
      </c>
      <c r="CJ19" s="146">
        <f t="shared" si="13"/>
        <v>8113.9385419552182</v>
      </c>
      <c r="CK19" s="146">
        <f t="shared" si="13"/>
        <v>8054.075270791619</v>
      </c>
      <c r="CL19" s="146">
        <f t="shared" si="13"/>
        <v>8054.075270791619</v>
      </c>
      <c r="CM19" s="146">
        <f t="shared" si="13"/>
        <v>7465.8265284619329</v>
      </c>
      <c r="CN19" s="146">
        <f t="shared" si="13"/>
        <v>7388.670491656012</v>
      </c>
      <c r="CO19" s="146">
        <f t="shared" si="13"/>
        <v>7461.7750919558448</v>
      </c>
      <c r="CP19" s="146">
        <f t="shared" si="13"/>
        <v>6503.023035153049</v>
      </c>
      <c r="CQ19" s="146">
        <f t="shared" si="13"/>
        <v>6176.5587180293305</v>
      </c>
      <c r="CR19" s="146">
        <f t="shared" si="13"/>
        <v>6176.5587180293305</v>
      </c>
      <c r="CS19" s="146">
        <f t="shared" si="13"/>
        <v>6255.5236578184449</v>
      </c>
      <c r="CT19" s="146">
        <f t="shared" si="13"/>
        <v>6255.5236578184449</v>
      </c>
      <c r="CU19" s="146">
        <f t="shared" ref="CU19:DZ19" si="14">+CU14+CU15+CU16+CU17+CU18</f>
        <v>6097.5937782402189</v>
      </c>
      <c r="CV19" s="146">
        <f t="shared" si="14"/>
        <v>6151.8174562112608</v>
      </c>
      <c r="CW19" s="146">
        <f t="shared" si="14"/>
        <v>6208.5591508245498</v>
      </c>
      <c r="CX19" s="146">
        <f t="shared" si="14"/>
        <v>6208.5591508245498</v>
      </c>
      <c r="CY19" s="146">
        <f t="shared" si="14"/>
        <v>6051.8303230889278</v>
      </c>
      <c r="CZ19" s="146">
        <f t="shared" si="14"/>
        <v>6130.1947369567397</v>
      </c>
      <c r="DA19" s="146">
        <f t="shared" si="14"/>
        <v>6208.5591508245498</v>
      </c>
      <c r="DB19" s="146">
        <f t="shared" si="14"/>
        <v>6208.5591508245498</v>
      </c>
      <c r="DC19" s="146">
        <f t="shared" si="14"/>
        <v>6051.8303230889278</v>
      </c>
      <c r="DD19" s="146">
        <f t="shared" si="14"/>
        <v>6130.1947369567397</v>
      </c>
      <c r="DE19" s="146">
        <f t="shared" si="14"/>
        <v>6208.5591508245498</v>
      </c>
      <c r="DF19" s="146">
        <f t="shared" si="14"/>
        <v>6208.5591508245498</v>
      </c>
      <c r="DG19" s="146">
        <f t="shared" si="14"/>
        <v>6130.1947369567397</v>
      </c>
      <c r="DH19" s="146">
        <f t="shared" si="14"/>
        <v>5267.8707597981702</v>
      </c>
      <c r="DI19" s="146">
        <f t="shared" si="14"/>
        <v>95.151398611374205</v>
      </c>
      <c r="DJ19" s="146">
        <f t="shared" si="14"/>
        <v>95.151398611374205</v>
      </c>
      <c r="DK19" s="146">
        <f t="shared" si="14"/>
        <v>92.7023950821184</v>
      </c>
      <c r="DL19" s="146">
        <f t="shared" si="14"/>
        <v>93.926896846746303</v>
      </c>
      <c r="DM19" s="146">
        <f t="shared" si="14"/>
        <v>95.151398611374205</v>
      </c>
      <c r="DN19" s="146">
        <f t="shared" si="14"/>
        <v>95.151398611374205</v>
      </c>
      <c r="DO19" s="146">
        <f t="shared" si="14"/>
        <v>92.7023950821184</v>
      </c>
      <c r="DP19" s="146">
        <f t="shared" si="14"/>
        <v>93.960550710406551</v>
      </c>
      <c r="DQ19" s="146">
        <f t="shared" si="14"/>
        <v>96.172232475735157</v>
      </c>
      <c r="DR19" s="146">
        <f t="shared" si="14"/>
        <v>96.172232475735157</v>
      </c>
      <c r="DS19" s="146">
        <f t="shared" si="14"/>
        <v>93.723228946479352</v>
      </c>
      <c r="DT19" s="146">
        <f t="shared" si="14"/>
        <v>94.947730711107241</v>
      </c>
      <c r="DU19" s="146">
        <f t="shared" si="14"/>
        <v>96.172232475735157</v>
      </c>
      <c r="DV19" s="146">
        <f t="shared" si="14"/>
        <v>96.172232475735157</v>
      </c>
      <c r="DW19" s="146">
        <f t="shared" si="14"/>
        <v>94.947730711107241</v>
      </c>
      <c r="DX19" s="146">
        <f t="shared" si="14"/>
        <v>94.947730711107241</v>
      </c>
      <c r="DY19" s="146">
        <f t="shared" si="14"/>
        <v>96.172232475735157</v>
      </c>
      <c r="DZ19" s="146">
        <f t="shared" si="14"/>
        <v>96.172232475735157</v>
      </c>
      <c r="EA19" s="146">
        <f t="shared" ref="EA19:EH19" si="15">+EA14+EA15+EA16+EA17+EA18</f>
        <v>93.723228946479352</v>
      </c>
      <c r="EB19" s="146">
        <f t="shared" si="15"/>
        <v>94.947730711107241</v>
      </c>
      <c r="EC19" s="146">
        <f t="shared" si="15"/>
        <v>74.966949503116979</v>
      </c>
      <c r="ED19" s="146">
        <f t="shared" si="15"/>
        <v>35.207043929457903</v>
      </c>
      <c r="EE19" s="146">
        <f t="shared" si="15"/>
        <v>34.331921439922077</v>
      </c>
      <c r="EF19" s="146">
        <f t="shared" si="15"/>
        <v>34.76948268468999</v>
      </c>
      <c r="EG19" s="146">
        <f t="shared" si="15"/>
        <v>35.706364841373585</v>
      </c>
      <c r="EH19" s="146">
        <f t="shared" si="15"/>
        <v>36.227877793818848</v>
      </c>
    </row>
    <row r="20" spans="2:138" x14ac:dyDescent="0.35">
      <c r="C20" s="17"/>
    </row>
    <row r="21" spans="2:138" x14ac:dyDescent="0.35">
      <c r="B21" s="80" t="s">
        <v>414</v>
      </c>
    </row>
    <row r="22" spans="2:138" x14ac:dyDescent="0.35">
      <c r="B22" s="80"/>
    </row>
    <row r="23" spans="2:138" x14ac:dyDescent="0.35">
      <c r="B23" s="9" t="s">
        <v>417</v>
      </c>
      <c r="C23" s="17">
        <f t="shared" ref="C23:AH23" si="16">C9*C26/C29</f>
        <v>3487.4461116350521</v>
      </c>
      <c r="D23" s="17">
        <f t="shared" si="16"/>
        <v>2806.5598710018076</v>
      </c>
      <c r="E23" s="17">
        <f t="shared" si="16"/>
        <v>2527.5766780122854</v>
      </c>
      <c r="F23" s="17">
        <f t="shared" si="16"/>
        <v>2821.0144396636374</v>
      </c>
      <c r="G23" s="17">
        <f t="shared" si="16"/>
        <v>3627.7476141532566</v>
      </c>
      <c r="H23" s="17">
        <f t="shared" si="16"/>
        <v>3084.6267521078762</v>
      </c>
      <c r="I23" s="17">
        <f t="shared" si="16"/>
        <v>2813.571149302853</v>
      </c>
      <c r="J23" s="17">
        <f t="shared" si="16"/>
        <v>3237.1097614826695</v>
      </c>
      <c r="K23" s="17">
        <f t="shared" si="16"/>
        <v>3831.9258105343151</v>
      </c>
      <c r="L23" s="17">
        <f t="shared" si="16"/>
        <v>3805.6393925977864</v>
      </c>
      <c r="M23" s="17">
        <f t="shared" si="16"/>
        <v>3803.7864237710969</v>
      </c>
      <c r="N23" s="17">
        <f t="shared" si="16"/>
        <v>3813.6157872757931</v>
      </c>
      <c r="O23" s="17">
        <f t="shared" si="16"/>
        <v>3846.7611660375765</v>
      </c>
      <c r="P23" s="17">
        <f t="shared" si="16"/>
        <v>3846.8788316221921</v>
      </c>
      <c r="Q23" s="17">
        <f t="shared" si="16"/>
        <v>3845.0258627955031</v>
      </c>
      <c r="R23" s="17">
        <f t="shared" si="16"/>
        <v>3854.8552263001989</v>
      </c>
      <c r="S23" s="17">
        <f t="shared" si="16"/>
        <v>3806.5277422543145</v>
      </c>
      <c r="T23" s="17">
        <f t="shared" si="16"/>
        <v>3806.6391845977855</v>
      </c>
      <c r="U23" s="17">
        <f t="shared" si="16"/>
        <v>3804.7862157710974</v>
      </c>
      <c r="V23" s="17">
        <f t="shared" si="16"/>
        <v>3814.6155792757927</v>
      </c>
      <c r="W23" s="17">
        <f t="shared" si="16"/>
        <v>3799.745342254314</v>
      </c>
      <c r="X23" s="17">
        <f t="shared" si="16"/>
        <v>3799.8567845977855</v>
      </c>
      <c r="Y23" s="17">
        <f t="shared" si="16"/>
        <v>3798.0038157710978</v>
      </c>
      <c r="Z23" s="17">
        <f t="shared" si="16"/>
        <v>3807.8331792757931</v>
      </c>
      <c r="AA23" s="17">
        <f t="shared" si="16"/>
        <v>3741.6180321187544</v>
      </c>
      <c r="AB23" s="17">
        <f t="shared" si="16"/>
        <v>3741.6300650665339</v>
      </c>
      <c r="AC23" s="17">
        <f t="shared" si="16"/>
        <v>3741.6300650665335</v>
      </c>
      <c r="AD23" s="17">
        <f t="shared" si="16"/>
        <v>3741.6300650665335</v>
      </c>
      <c r="AE23" s="17">
        <f t="shared" si="16"/>
        <v>3740.4967586227203</v>
      </c>
      <c r="AF23" s="17">
        <f t="shared" si="16"/>
        <v>3740.4967586227203</v>
      </c>
      <c r="AG23" s="17">
        <f t="shared" si="16"/>
        <v>3726.2958105364592</v>
      </c>
      <c r="AH23" s="17">
        <f t="shared" si="16"/>
        <v>3721.3456324147201</v>
      </c>
      <c r="AI23" s="17">
        <f t="shared" ref="AI23:BN23" si="17">AI9*AI26/AI29</f>
        <v>3721.3959735583139</v>
      </c>
      <c r="AJ23" s="17">
        <f t="shared" si="17"/>
        <v>3721.3959735583139</v>
      </c>
      <c r="AK23" s="17">
        <f t="shared" si="17"/>
        <v>3721.3959735583135</v>
      </c>
      <c r="AL23" s="17">
        <f t="shared" si="17"/>
        <v>3721.3959735583135</v>
      </c>
      <c r="AM23" s="17">
        <f t="shared" si="17"/>
        <v>3721.3959735583139</v>
      </c>
      <c r="AN23" s="17">
        <f t="shared" si="17"/>
        <v>3721.3959735583139</v>
      </c>
      <c r="AO23" s="17">
        <f t="shared" si="17"/>
        <v>3721.3959735583135</v>
      </c>
      <c r="AP23" s="17">
        <f t="shared" si="17"/>
        <v>3721.3959735583135</v>
      </c>
      <c r="AQ23" s="17">
        <f t="shared" si="17"/>
        <v>3686.793102250314</v>
      </c>
      <c r="AR23" s="17">
        <f t="shared" si="17"/>
        <v>3674.9145045823138</v>
      </c>
      <c r="AS23" s="17">
        <f t="shared" si="17"/>
        <v>3675.6717155910092</v>
      </c>
      <c r="AT23" s="17">
        <f t="shared" si="17"/>
        <v>3677.2366183423146</v>
      </c>
      <c r="AU23" s="17">
        <f t="shared" si="17"/>
        <v>3664.7238249227848</v>
      </c>
      <c r="AV23" s="17">
        <f t="shared" si="17"/>
        <v>3664.7238249227848</v>
      </c>
      <c r="AW23" s="17">
        <f t="shared" si="17"/>
        <v>3664.7238249227862</v>
      </c>
      <c r="AX23" s="17">
        <f t="shared" si="17"/>
        <v>3664.7238249227862</v>
      </c>
      <c r="AY23" s="17">
        <f t="shared" si="17"/>
        <v>3664.7558858761222</v>
      </c>
      <c r="AZ23" s="17">
        <f t="shared" si="17"/>
        <v>3664.7558858761208</v>
      </c>
      <c r="BA23" s="17">
        <f t="shared" si="17"/>
        <v>3660.8461254413401</v>
      </c>
      <c r="BB23" s="17">
        <f t="shared" si="17"/>
        <v>3646.7709878761229</v>
      </c>
      <c r="BC23" s="17">
        <f t="shared" si="17"/>
        <v>3648.2498257373827</v>
      </c>
      <c r="BD23" s="17">
        <f t="shared" si="17"/>
        <v>3647.4093391571623</v>
      </c>
      <c r="BE23" s="17">
        <f t="shared" si="17"/>
        <v>3646.8067261373831</v>
      </c>
      <c r="BF23" s="17">
        <f t="shared" si="17"/>
        <v>3646.8067261373831</v>
      </c>
      <c r="BG23" s="17">
        <f t="shared" si="17"/>
        <v>3568.8761973104433</v>
      </c>
      <c r="BH23" s="17">
        <f t="shared" si="17"/>
        <v>3568.8761973104429</v>
      </c>
      <c r="BI23" s="17">
        <f t="shared" si="17"/>
        <v>3555.957000258702</v>
      </c>
      <c r="BJ23" s="17">
        <f t="shared" si="17"/>
        <v>3552.0366142266589</v>
      </c>
      <c r="BK23" s="17">
        <f t="shared" si="17"/>
        <v>3544.9523415224962</v>
      </c>
      <c r="BL23" s="17">
        <f t="shared" si="17"/>
        <v>3544.9523415224962</v>
      </c>
      <c r="BM23" s="17">
        <f t="shared" si="17"/>
        <v>3544.9523415224971</v>
      </c>
      <c r="BN23" s="17">
        <f t="shared" si="17"/>
        <v>3544.9523415224971</v>
      </c>
      <c r="BO23" s="17">
        <f t="shared" ref="BO23:CT23" si="18">BO9*BO26/BO29</f>
        <v>3544.9523419544976</v>
      </c>
      <c r="BP23" s="17">
        <f t="shared" si="18"/>
        <v>3544.9523419544962</v>
      </c>
      <c r="BQ23" s="17">
        <f t="shared" si="18"/>
        <v>3544.9523419544967</v>
      </c>
      <c r="BR23" s="17">
        <f t="shared" si="18"/>
        <v>3544.9523419544967</v>
      </c>
      <c r="BS23" s="17">
        <f t="shared" si="18"/>
        <v>3651.5820897088688</v>
      </c>
      <c r="BT23" s="17">
        <f t="shared" si="18"/>
        <v>3651.5820897088684</v>
      </c>
      <c r="BU23" s="17">
        <f t="shared" si="18"/>
        <v>3651.5820897088693</v>
      </c>
      <c r="BV23" s="17">
        <f t="shared" si="18"/>
        <v>3651.5820897088693</v>
      </c>
      <c r="BW23" s="17">
        <f t="shared" si="18"/>
        <v>3651.5820897088688</v>
      </c>
      <c r="BX23" s="17">
        <f t="shared" si="18"/>
        <v>3642.5712972253518</v>
      </c>
      <c r="BY23" s="17">
        <f t="shared" si="18"/>
        <v>3641.4588537088684</v>
      </c>
      <c r="BZ23" s="17">
        <f t="shared" si="18"/>
        <v>3641.4588537088684</v>
      </c>
      <c r="CA23" s="17">
        <f t="shared" si="18"/>
        <v>3602.1290044768684</v>
      </c>
      <c r="CB23" s="17">
        <f t="shared" si="18"/>
        <v>3602.1290044768684</v>
      </c>
      <c r="CC23" s="17">
        <f t="shared" si="18"/>
        <v>3602.1290044768689</v>
      </c>
      <c r="CD23" s="17">
        <f t="shared" si="18"/>
        <v>3577.9115440550422</v>
      </c>
      <c r="CE23" s="17">
        <f t="shared" si="18"/>
        <v>3640.5025842151113</v>
      </c>
      <c r="CF23" s="17">
        <f t="shared" si="18"/>
        <v>3640.5025842151117</v>
      </c>
      <c r="CG23" s="17">
        <f t="shared" si="18"/>
        <v>3637.6378301681557</v>
      </c>
      <c r="CH23" s="17">
        <f t="shared" si="18"/>
        <v>3633.1815460951116</v>
      </c>
      <c r="CI23" s="17">
        <f t="shared" si="18"/>
        <v>3631.2215152951112</v>
      </c>
      <c r="CJ23" s="17">
        <f t="shared" si="18"/>
        <v>3547.3259957742321</v>
      </c>
      <c r="CK23" s="17">
        <f t="shared" si="18"/>
        <v>3476.6590864951122</v>
      </c>
      <c r="CL23" s="17">
        <f t="shared" si="18"/>
        <v>3476.6590864951122</v>
      </c>
      <c r="CM23" s="17">
        <f t="shared" si="18"/>
        <v>3304.0929170551108</v>
      </c>
      <c r="CN23" s="17">
        <f t="shared" si="18"/>
        <v>3228.8937866551123</v>
      </c>
      <c r="CO23" s="17">
        <f t="shared" si="18"/>
        <v>3220.1956232159805</v>
      </c>
      <c r="CP23" s="17">
        <f t="shared" si="18"/>
        <v>2821.0020593029376</v>
      </c>
      <c r="CQ23" s="17">
        <f t="shared" si="18"/>
        <v>2716.8656259511108</v>
      </c>
      <c r="CR23" s="17">
        <f t="shared" si="18"/>
        <v>2716.8656259511108</v>
      </c>
      <c r="CS23" s="17">
        <f t="shared" si="18"/>
        <v>2716.8656259511113</v>
      </c>
      <c r="CT23" s="17">
        <f t="shared" si="18"/>
        <v>2716.8656259511113</v>
      </c>
      <c r="CU23" s="17">
        <f t="shared" ref="CU23:DZ23" si="19">CU9*CU26/CU29</f>
        <v>2716.8656259511117</v>
      </c>
      <c r="CV23" s="17">
        <f t="shared" si="19"/>
        <v>2706.2417903686933</v>
      </c>
      <c r="CW23" s="17">
        <f t="shared" si="19"/>
        <v>2696.8130031511114</v>
      </c>
      <c r="CX23" s="17">
        <f t="shared" si="19"/>
        <v>2696.8130031511114</v>
      </c>
      <c r="CY23" s="17">
        <f t="shared" si="19"/>
        <v>2696.8130031511109</v>
      </c>
      <c r="CZ23" s="17">
        <f t="shared" si="19"/>
        <v>2696.8130031511109</v>
      </c>
      <c r="DA23" s="17">
        <f t="shared" si="19"/>
        <v>2696.8130031511114</v>
      </c>
      <c r="DB23" s="17">
        <f t="shared" si="19"/>
        <v>2696.8130031511114</v>
      </c>
      <c r="DC23" s="17">
        <f t="shared" si="19"/>
        <v>2696.8130031511109</v>
      </c>
      <c r="DD23" s="17">
        <f t="shared" si="19"/>
        <v>2696.8130031511109</v>
      </c>
      <c r="DE23" s="17">
        <f t="shared" si="19"/>
        <v>2696.8130031511114</v>
      </c>
      <c r="DF23" s="17">
        <f t="shared" si="19"/>
        <v>2696.8130031511114</v>
      </c>
      <c r="DG23" s="17">
        <f t="shared" si="19"/>
        <v>2696.8130031511109</v>
      </c>
      <c r="DH23" s="17">
        <f t="shared" si="19"/>
        <v>2317.4642728196832</v>
      </c>
      <c r="DI23" s="17">
        <f t="shared" si="19"/>
        <v>41.371890831111351</v>
      </c>
      <c r="DJ23" s="17">
        <f t="shared" si="19"/>
        <v>41.371890831111351</v>
      </c>
      <c r="DK23" s="17">
        <f t="shared" si="19"/>
        <v>41.371890831111351</v>
      </c>
      <c r="DL23" s="17">
        <f t="shared" si="19"/>
        <v>41.371890831111351</v>
      </c>
      <c r="DM23" s="17">
        <f t="shared" si="19"/>
        <v>41.371890831111351</v>
      </c>
      <c r="DN23" s="17">
        <f t="shared" si="19"/>
        <v>41.371890831111351</v>
      </c>
      <c r="DO23" s="17">
        <f t="shared" si="19"/>
        <v>41.371890831111351</v>
      </c>
      <c r="DP23" s="17">
        <f t="shared" si="19"/>
        <v>41.371890831111351</v>
      </c>
      <c r="DQ23" s="17">
        <f t="shared" si="19"/>
        <v>41.371890831111351</v>
      </c>
      <c r="DR23" s="17">
        <f t="shared" si="19"/>
        <v>41.371890831111351</v>
      </c>
      <c r="DS23" s="17">
        <f t="shared" si="19"/>
        <v>41.371890831111351</v>
      </c>
      <c r="DT23" s="17">
        <f t="shared" si="19"/>
        <v>41.371890831111351</v>
      </c>
      <c r="DU23" s="17">
        <f t="shared" si="19"/>
        <v>41.371890831111351</v>
      </c>
      <c r="DV23" s="17">
        <f t="shared" si="19"/>
        <v>41.371890831111351</v>
      </c>
      <c r="DW23" s="17">
        <f t="shared" si="19"/>
        <v>41.371890831111351</v>
      </c>
      <c r="DX23" s="17">
        <f t="shared" si="19"/>
        <v>41.371890831111351</v>
      </c>
      <c r="DY23" s="17">
        <f t="shared" si="19"/>
        <v>41.371890831111351</v>
      </c>
      <c r="DZ23" s="17">
        <f t="shared" si="19"/>
        <v>41.371890831111351</v>
      </c>
      <c r="EA23" s="17">
        <f t="shared" ref="EA23:EH23" si="20">EA9*EA26/EA29</f>
        <v>41.371890831111351</v>
      </c>
      <c r="EB23" s="17">
        <f t="shared" si="20"/>
        <v>41.371890831111351</v>
      </c>
      <c r="EC23" s="17">
        <f t="shared" si="20"/>
        <v>32.231947874589615</v>
      </c>
      <c r="ED23" s="17">
        <f t="shared" si="20"/>
        <v>15.094554831111356</v>
      </c>
      <c r="EE23" s="17">
        <f t="shared" si="20"/>
        <v>15.094554831111353</v>
      </c>
      <c r="EF23" s="17">
        <f t="shared" si="20"/>
        <v>15.094554831111356</v>
      </c>
      <c r="EG23" s="17">
        <f t="shared" si="20"/>
        <v>15.094554831111356</v>
      </c>
      <c r="EH23" s="17">
        <f t="shared" si="20"/>
        <v>15.094554831111356</v>
      </c>
    </row>
    <row r="24" spans="2:138" x14ac:dyDescent="0.35">
      <c r="B24" s="9" t="s">
        <v>418</v>
      </c>
      <c r="C24" s="17">
        <f t="shared" ref="C24:AH24" si="21">-C10*C27/C29</f>
        <v>322.58876532624231</v>
      </c>
      <c r="D24" s="17">
        <f t="shared" si="21"/>
        <v>259.60678806766714</v>
      </c>
      <c r="E24" s="17">
        <f t="shared" si="21"/>
        <v>233.80084271613637</v>
      </c>
      <c r="F24" s="17">
        <f t="shared" si="21"/>
        <v>260.94383566888644</v>
      </c>
      <c r="G24" s="17">
        <f t="shared" si="21"/>
        <v>335.56665430917622</v>
      </c>
      <c r="H24" s="17">
        <f t="shared" si="21"/>
        <v>285.32797456997861</v>
      </c>
      <c r="I24" s="17">
        <f t="shared" si="21"/>
        <v>260.2553313105139</v>
      </c>
      <c r="J24" s="17">
        <f t="shared" si="21"/>
        <v>299.43265293714694</v>
      </c>
      <c r="K24" s="17">
        <f t="shared" si="21"/>
        <v>354.45313747442407</v>
      </c>
      <c r="L24" s="17">
        <f t="shared" si="21"/>
        <v>352.02164381529525</v>
      </c>
      <c r="M24" s="17">
        <f t="shared" si="21"/>
        <v>351.85024419882649</v>
      </c>
      <c r="N24" s="17">
        <f t="shared" si="21"/>
        <v>352.75946032301084</v>
      </c>
      <c r="O24" s="17">
        <f t="shared" si="21"/>
        <v>355.82540785847584</v>
      </c>
      <c r="P24" s="17">
        <f t="shared" si="21"/>
        <v>355.83629192505282</v>
      </c>
      <c r="Q24" s="17">
        <f t="shared" si="21"/>
        <v>355.66489230858406</v>
      </c>
      <c r="R24" s="17">
        <f t="shared" si="21"/>
        <v>356.57410843276841</v>
      </c>
      <c r="S24" s="17">
        <f t="shared" si="21"/>
        <v>352.10381615852407</v>
      </c>
      <c r="T24" s="17">
        <f t="shared" si="21"/>
        <v>352.11412457529519</v>
      </c>
      <c r="U24" s="17">
        <f t="shared" si="21"/>
        <v>351.94272495882649</v>
      </c>
      <c r="V24" s="17">
        <f t="shared" si="21"/>
        <v>352.85194108301079</v>
      </c>
      <c r="W24" s="17">
        <f t="shared" si="21"/>
        <v>351.47644415852403</v>
      </c>
      <c r="X24" s="17">
        <f t="shared" si="21"/>
        <v>351.48675257529516</v>
      </c>
      <c r="Y24" s="17">
        <f t="shared" si="21"/>
        <v>351.31535295882651</v>
      </c>
      <c r="Z24" s="17">
        <f t="shared" si="21"/>
        <v>352.22456908301081</v>
      </c>
      <c r="AA24" s="17">
        <f t="shared" si="21"/>
        <v>346.09966797098474</v>
      </c>
      <c r="AB24" s="17">
        <f t="shared" si="21"/>
        <v>346.1007810186544</v>
      </c>
      <c r="AC24" s="17">
        <f t="shared" si="21"/>
        <v>346.10078101865435</v>
      </c>
      <c r="AD24" s="17">
        <f t="shared" si="21"/>
        <v>346.10078101865435</v>
      </c>
      <c r="AE24" s="17">
        <f t="shared" si="21"/>
        <v>345.99595017260162</v>
      </c>
      <c r="AF24" s="17">
        <f t="shared" si="21"/>
        <v>345.99595017260162</v>
      </c>
      <c r="AG24" s="17">
        <f t="shared" si="21"/>
        <v>344.68236247462249</v>
      </c>
      <c r="AH24" s="17">
        <f t="shared" si="21"/>
        <v>344.2244709983616</v>
      </c>
      <c r="AI24" s="17">
        <f t="shared" ref="AI24:BN24" si="22">-AI10*AI27/AI29</f>
        <v>344.22912755414404</v>
      </c>
      <c r="AJ24" s="17">
        <f t="shared" si="22"/>
        <v>344.22912755414399</v>
      </c>
      <c r="AK24" s="17">
        <f t="shared" si="22"/>
        <v>344.22912755414404</v>
      </c>
      <c r="AL24" s="17">
        <f t="shared" si="22"/>
        <v>344.22912755414404</v>
      </c>
      <c r="AM24" s="17">
        <f t="shared" si="22"/>
        <v>344.22912755414404</v>
      </c>
      <c r="AN24" s="17">
        <f t="shared" si="22"/>
        <v>344.22912755414399</v>
      </c>
      <c r="AO24" s="17">
        <f t="shared" si="22"/>
        <v>344.22912755414404</v>
      </c>
      <c r="AP24" s="17">
        <f t="shared" si="22"/>
        <v>344.22912755414404</v>
      </c>
      <c r="AQ24" s="17">
        <f t="shared" si="22"/>
        <v>341.02836195815411</v>
      </c>
      <c r="AR24" s="17">
        <f t="shared" si="22"/>
        <v>339.92959167386402</v>
      </c>
      <c r="AS24" s="17">
        <f t="shared" si="22"/>
        <v>339.9996336921684</v>
      </c>
      <c r="AT24" s="17">
        <f t="shared" si="22"/>
        <v>340.14438719666401</v>
      </c>
      <c r="AU24" s="17">
        <f t="shared" si="22"/>
        <v>338.98695380535753</v>
      </c>
      <c r="AV24" s="17">
        <f t="shared" si="22"/>
        <v>338.98695380535753</v>
      </c>
      <c r="AW24" s="17">
        <f t="shared" si="22"/>
        <v>338.98695380535776</v>
      </c>
      <c r="AX24" s="17">
        <f t="shared" si="22"/>
        <v>338.98695380535776</v>
      </c>
      <c r="AY24" s="17">
        <f t="shared" si="22"/>
        <v>338.98991944354128</v>
      </c>
      <c r="AZ24" s="17">
        <f t="shared" si="22"/>
        <v>338.98991944354123</v>
      </c>
      <c r="BA24" s="17">
        <f t="shared" si="22"/>
        <v>338.62826660332399</v>
      </c>
      <c r="BB24" s="17">
        <f t="shared" si="22"/>
        <v>337.32631637854132</v>
      </c>
      <c r="BC24" s="17">
        <f t="shared" si="22"/>
        <v>337.46310888070792</v>
      </c>
      <c r="BD24" s="17">
        <f t="shared" si="22"/>
        <v>337.38536387203749</v>
      </c>
      <c r="BE24" s="17">
        <f t="shared" si="22"/>
        <v>337.32962216770795</v>
      </c>
      <c r="BF24" s="17">
        <f t="shared" si="22"/>
        <v>337.32962216770795</v>
      </c>
      <c r="BG24" s="17">
        <f t="shared" si="22"/>
        <v>330.121048251216</v>
      </c>
      <c r="BH24" s="17">
        <f t="shared" si="22"/>
        <v>330.12104825121594</v>
      </c>
      <c r="BI24" s="17">
        <f t="shared" si="22"/>
        <v>328.92602252392993</v>
      </c>
      <c r="BJ24" s="17">
        <f t="shared" si="22"/>
        <v>328.56338681596594</v>
      </c>
      <c r="BK24" s="17">
        <f t="shared" si="22"/>
        <v>327.90809159083096</v>
      </c>
      <c r="BL24" s="17">
        <f t="shared" si="22"/>
        <v>327.90809159083096</v>
      </c>
      <c r="BM24" s="17">
        <f t="shared" si="22"/>
        <v>327.90809159083096</v>
      </c>
      <c r="BN24" s="17">
        <f t="shared" si="22"/>
        <v>327.90809159083096</v>
      </c>
      <c r="BO24" s="17">
        <f t="shared" ref="BO24:CT24" si="23">-BO10*BO27/BO29</f>
        <v>327.90809163079098</v>
      </c>
      <c r="BP24" s="17">
        <f t="shared" si="23"/>
        <v>327.90809163079092</v>
      </c>
      <c r="BQ24" s="17">
        <f t="shared" si="23"/>
        <v>327.90809163079092</v>
      </c>
      <c r="BR24" s="17">
        <f t="shared" si="23"/>
        <v>327.90809163079092</v>
      </c>
      <c r="BS24" s="17">
        <f t="shared" si="23"/>
        <v>337.77134329807035</v>
      </c>
      <c r="BT24" s="17">
        <f t="shared" si="23"/>
        <v>337.77134329807035</v>
      </c>
      <c r="BU24" s="17">
        <f t="shared" si="23"/>
        <v>337.77134329807046</v>
      </c>
      <c r="BV24" s="17">
        <f t="shared" si="23"/>
        <v>337.77134329807046</v>
      </c>
      <c r="BW24" s="17">
        <f t="shared" si="23"/>
        <v>337.77134329807035</v>
      </c>
      <c r="BX24" s="17">
        <f t="shared" si="23"/>
        <v>336.93784499334504</v>
      </c>
      <c r="BY24" s="17">
        <f t="shared" si="23"/>
        <v>336.83494396807038</v>
      </c>
      <c r="BZ24" s="17">
        <f t="shared" si="23"/>
        <v>336.83494396807038</v>
      </c>
      <c r="CA24" s="17">
        <f t="shared" si="23"/>
        <v>333.19693291411033</v>
      </c>
      <c r="CB24" s="17">
        <f t="shared" si="23"/>
        <v>333.19693291411033</v>
      </c>
      <c r="CC24" s="17">
        <f t="shared" si="23"/>
        <v>333.19693291411039</v>
      </c>
      <c r="CD24" s="17">
        <f t="shared" si="23"/>
        <v>330.95681782509143</v>
      </c>
      <c r="CE24" s="17">
        <f t="shared" si="23"/>
        <v>336.74648903989782</v>
      </c>
      <c r="CF24" s="17">
        <f t="shared" si="23"/>
        <v>336.74648903989782</v>
      </c>
      <c r="CG24" s="17">
        <f t="shared" si="23"/>
        <v>336.48149929055444</v>
      </c>
      <c r="CH24" s="17">
        <f t="shared" si="23"/>
        <v>336.06929301379785</v>
      </c>
      <c r="CI24" s="17">
        <f t="shared" si="23"/>
        <v>335.88799016479783</v>
      </c>
      <c r="CJ24" s="17">
        <f t="shared" si="23"/>
        <v>328.12765460911646</v>
      </c>
      <c r="CK24" s="17">
        <f t="shared" si="23"/>
        <v>321.59096550079789</v>
      </c>
      <c r="CL24" s="17">
        <f t="shared" si="23"/>
        <v>321.59096550079789</v>
      </c>
      <c r="CM24" s="17">
        <f t="shared" si="23"/>
        <v>305.62859482759779</v>
      </c>
      <c r="CN24" s="17">
        <f t="shared" si="23"/>
        <v>298.67267526559783</v>
      </c>
      <c r="CO24" s="17">
        <f t="shared" si="23"/>
        <v>297.86809514747819</v>
      </c>
      <c r="CP24" s="17">
        <f t="shared" si="23"/>
        <v>260.94269048552172</v>
      </c>
      <c r="CQ24" s="17">
        <f t="shared" si="23"/>
        <v>251.31007040047777</v>
      </c>
      <c r="CR24" s="17">
        <f t="shared" si="23"/>
        <v>251.31007040047777</v>
      </c>
      <c r="CS24" s="17">
        <f t="shared" si="23"/>
        <v>251.31007040047777</v>
      </c>
      <c r="CT24" s="17">
        <f t="shared" si="23"/>
        <v>251.31007040047777</v>
      </c>
      <c r="CU24" s="17">
        <f t="shared" ref="CU24:DZ24" si="24">-CU10*CU27/CU29</f>
        <v>251.3100704004778</v>
      </c>
      <c r="CV24" s="17">
        <f t="shared" si="24"/>
        <v>250.32736560910413</v>
      </c>
      <c r="CW24" s="17">
        <f t="shared" si="24"/>
        <v>249.45520279147777</v>
      </c>
      <c r="CX24" s="17">
        <f t="shared" si="24"/>
        <v>249.45520279147777</v>
      </c>
      <c r="CY24" s="17">
        <f t="shared" si="24"/>
        <v>249.45520279147775</v>
      </c>
      <c r="CZ24" s="17">
        <f t="shared" si="24"/>
        <v>249.45520279147775</v>
      </c>
      <c r="DA24" s="17">
        <f t="shared" si="24"/>
        <v>249.45520279147777</v>
      </c>
      <c r="DB24" s="17">
        <f t="shared" si="24"/>
        <v>249.45520279147777</v>
      </c>
      <c r="DC24" s="17">
        <f t="shared" si="24"/>
        <v>249.45520279147775</v>
      </c>
      <c r="DD24" s="17">
        <f t="shared" si="24"/>
        <v>249.45520279147775</v>
      </c>
      <c r="DE24" s="17">
        <f t="shared" si="24"/>
        <v>249.45520279147777</v>
      </c>
      <c r="DF24" s="17">
        <f t="shared" si="24"/>
        <v>249.45520279147777</v>
      </c>
      <c r="DG24" s="17">
        <f t="shared" si="24"/>
        <v>249.45520279147775</v>
      </c>
      <c r="DH24" s="17">
        <f t="shared" si="24"/>
        <v>214.36544523582063</v>
      </c>
      <c r="DI24" s="17">
        <f t="shared" si="24"/>
        <v>3.8268999018778005</v>
      </c>
      <c r="DJ24" s="17">
        <f t="shared" si="24"/>
        <v>3.8268999018778005</v>
      </c>
      <c r="DK24" s="17">
        <f t="shared" si="24"/>
        <v>3.8268999018777996</v>
      </c>
      <c r="DL24" s="17">
        <f t="shared" si="24"/>
        <v>3.8268999018778</v>
      </c>
      <c r="DM24" s="17">
        <f t="shared" si="24"/>
        <v>3.8268999018778005</v>
      </c>
      <c r="DN24" s="17">
        <f t="shared" si="24"/>
        <v>3.8268999018778005</v>
      </c>
      <c r="DO24" s="17">
        <f t="shared" si="24"/>
        <v>3.8268999018777996</v>
      </c>
      <c r="DP24" s="17">
        <f t="shared" si="24"/>
        <v>3.8268999018778</v>
      </c>
      <c r="DQ24" s="17">
        <f t="shared" si="24"/>
        <v>3.8268999018778005</v>
      </c>
      <c r="DR24" s="17">
        <f t="shared" si="24"/>
        <v>3.8268999018778005</v>
      </c>
      <c r="DS24" s="17">
        <f t="shared" si="24"/>
        <v>3.8268999018777996</v>
      </c>
      <c r="DT24" s="17">
        <f t="shared" si="24"/>
        <v>3.8268999018778</v>
      </c>
      <c r="DU24" s="17">
        <f t="shared" si="24"/>
        <v>3.8268999018778005</v>
      </c>
      <c r="DV24" s="17">
        <f t="shared" si="24"/>
        <v>3.8268999018778005</v>
      </c>
      <c r="DW24" s="17">
        <f t="shared" si="24"/>
        <v>3.8268999018778</v>
      </c>
      <c r="DX24" s="17">
        <f t="shared" si="24"/>
        <v>3.8268999018778</v>
      </c>
      <c r="DY24" s="17">
        <f t="shared" si="24"/>
        <v>3.8268999018778005</v>
      </c>
      <c r="DZ24" s="17">
        <f t="shared" si="24"/>
        <v>3.8268999018778005</v>
      </c>
      <c r="EA24" s="17">
        <f t="shared" ref="EA24:EH24" si="25">-EA10*EA27/EA29</f>
        <v>3.8268999018777996</v>
      </c>
      <c r="EB24" s="17">
        <f t="shared" si="25"/>
        <v>3.8268999018778</v>
      </c>
      <c r="EC24" s="17">
        <f t="shared" si="25"/>
        <v>2.9814551783995396</v>
      </c>
      <c r="ED24" s="17">
        <f t="shared" si="25"/>
        <v>1.3962463218778003</v>
      </c>
      <c r="EE24" s="17">
        <f t="shared" si="25"/>
        <v>1.3962463218778003</v>
      </c>
      <c r="EF24" s="17">
        <f t="shared" si="25"/>
        <v>1.3962463218778005</v>
      </c>
      <c r="EG24" s="17">
        <f t="shared" si="25"/>
        <v>1.3962463218778003</v>
      </c>
      <c r="EH24" s="17">
        <f t="shared" si="25"/>
        <v>1.3962463218778003</v>
      </c>
    </row>
    <row r="26" spans="2:138" x14ac:dyDescent="0.35">
      <c r="B26" s="9" t="s">
        <v>415</v>
      </c>
      <c r="C26" s="92">
        <v>30</v>
      </c>
      <c r="D26">
        <f>C26</f>
        <v>30</v>
      </c>
      <c r="E26">
        <f t="shared" ref="E26:BP26" si="26">D26</f>
        <v>30</v>
      </c>
      <c r="F26">
        <f t="shared" si="26"/>
        <v>30</v>
      </c>
      <c r="G26">
        <f t="shared" si="26"/>
        <v>30</v>
      </c>
      <c r="H26">
        <f t="shared" si="26"/>
        <v>30</v>
      </c>
      <c r="I26">
        <f t="shared" si="26"/>
        <v>30</v>
      </c>
      <c r="J26">
        <f t="shared" si="26"/>
        <v>30</v>
      </c>
      <c r="K26">
        <f t="shared" si="26"/>
        <v>30</v>
      </c>
      <c r="L26">
        <f t="shared" si="26"/>
        <v>30</v>
      </c>
      <c r="M26">
        <f t="shared" si="26"/>
        <v>30</v>
      </c>
      <c r="N26">
        <f t="shared" si="26"/>
        <v>30</v>
      </c>
      <c r="O26">
        <f t="shared" si="26"/>
        <v>30</v>
      </c>
      <c r="P26">
        <f t="shared" si="26"/>
        <v>30</v>
      </c>
      <c r="Q26">
        <f t="shared" si="26"/>
        <v>30</v>
      </c>
      <c r="R26">
        <f t="shared" si="26"/>
        <v>30</v>
      </c>
      <c r="S26">
        <f t="shared" si="26"/>
        <v>30</v>
      </c>
      <c r="T26">
        <f t="shared" si="26"/>
        <v>30</v>
      </c>
      <c r="U26">
        <f t="shared" si="26"/>
        <v>30</v>
      </c>
      <c r="V26">
        <f t="shared" si="26"/>
        <v>30</v>
      </c>
      <c r="W26">
        <f t="shared" si="26"/>
        <v>30</v>
      </c>
      <c r="X26">
        <f t="shared" si="26"/>
        <v>30</v>
      </c>
      <c r="Y26">
        <f t="shared" si="26"/>
        <v>30</v>
      </c>
      <c r="Z26">
        <f t="shared" si="26"/>
        <v>30</v>
      </c>
      <c r="AA26">
        <f t="shared" si="26"/>
        <v>30</v>
      </c>
      <c r="AB26">
        <f t="shared" si="26"/>
        <v>30</v>
      </c>
      <c r="AC26">
        <f t="shared" si="26"/>
        <v>30</v>
      </c>
      <c r="AD26">
        <f t="shared" si="26"/>
        <v>30</v>
      </c>
      <c r="AE26">
        <f t="shared" si="26"/>
        <v>30</v>
      </c>
      <c r="AF26">
        <f t="shared" si="26"/>
        <v>30</v>
      </c>
      <c r="AG26">
        <f t="shared" si="26"/>
        <v>30</v>
      </c>
      <c r="AH26">
        <f t="shared" si="26"/>
        <v>30</v>
      </c>
      <c r="AI26">
        <f t="shared" si="26"/>
        <v>30</v>
      </c>
      <c r="AJ26">
        <f t="shared" si="26"/>
        <v>30</v>
      </c>
      <c r="AK26">
        <f t="shared" si="26"/>
        <v>30</v>
      </c>
      <c r="AL26">
        <f t="shared" si="26"/>
        <v>30</v>
      </c>
      <c r="AM26">
        <f t="shared" si="26"/>
        <v>30</v>
      </c>
      <c r="AN26">
        <f t="shared" si="26"/>
        <v>30</v>
      </c>
      <c r="AO26">
        <f t="shared" si="26"/>
        <v>30</v>
      </c>
      <c r="AP26">
        <f t="shared" si="26"/>
        <v>30</v>
      </c>
      <c r="AQ26">
        <f t="shared" si="26"/>
        <v>30</v>
      </c>
      <c r="AR26">
        <f t="shared" si="26"/>
        <v>30</v>
      </c>
      <c r="AS26">
        <f t="shared" si="26"/>
        <v>30</v>
      </c>
      <c r="AT26">
        <f t="shared" si="26"/>
        <v>30</v>
      </c>
      <c r="AU26">
        <f t="shared" si="26"/>
        <v>30</v>
      </c>
      <c r="AV26">
        <f t="shared" si="26"/>
        <v>30</v>
      </c>
      <c r="AW26">
        <f t="shared" si="26"/>
        <v>30</v>
      </c>
      <c r="AX26">
        <f t="shared" si="26"/>
        <v>30</v>
      </c>
      <c r="AY26">
        <f t="shared" si="26"/>
        <v>30</v>
      </c>
      <c r="AZ26">
        <f t="shared" si="26"/>
        <v>30</v>
      </c>
      <c r="BA26">
        <f t="shared" si="26"/>
        <v>30</v>
      </c>
      <c r="BB26">
        <f t="shared" si="26"/>
        <v>30</v>
      </c>
      <c r="BC26">
        <f t="shared" si="26"/>
        <v>30</v>
      </c>
      <c r="BD26">
        <f t="shared" si="26"/>
        <v>30</v>
      </c>
      <c r="BE26">
        <f t="shared" si="26"/>
        <v>30</v>
      </c>
      <c r="BF26">
        <f t="shared" si="26"/>
        <v>30</v>
      </c>
      <c r="BG26">
        <f t="shared" si="26"/>
        <v>30</v>
      </c>
      <c r="BH26">
        <f t="shared" si="26"/>
        <v>30</v>
      </c>
      <c r="BI26">
        <f t="shared" si="26"/>
        <v>30</v>
      </c>
      <c r="BJ26">
        <f t="shared" si="26"/>
        <v>30</v>
      </c>
      <c r="BK26">
        <f t="shared" si="26"/>
        <v>30</v>
      </c>
      <c r="BL26">
        <f t="shared" si="26"/>
        <v>30</v>
      </c>
      <c r="BM26">
        <f t="shared" si="26"/>
        <v>30</v>
      </c>
      <c r="BN26">
        <f t="shared" si="26"/>
        <v>30</v>
      </c>
      <c r="BO26">
        <f t="shared" si="26"/>
        <v>30</v>
      </c>
      <c r="BP26">
        <f t="shared" si="26"/>
        <v>30</v>
      </c>
      <c r="BQ26">
        <f t="shared" ref="BQ26:EB26" si="27">BP26</f>
        <v>30</v>
      </c>
      <c r="BR26">
        <f t="shared" si="27"/>
        <v>30</v>
      </c>
      <c r="BS26">
        <f t="shared" si="27"/>
        <v>30</v>
      </c>
      <c r="BT26">
        <f t="shared" si="27"/>
        <v>30</v>
      </c>
      <c r="BU26">
        <f t="shared" si="27"/>
        <v>30</v>
      </c>
      <c r="BV26">
        <f t="shared" si="27"/>
        <v>30</v>
      </c>
      <c r="BW26">
        <f t="shared" si="27"/>
        <v>30</v>
      </c>
      <c r="BX26">
        <f t="shared" si="27"/>
        <v>30</v>
      </c>
      <c r="BY26">
        <f t="shared" si="27"/>
        <v>30</v>
      </c>
      <c r="BZ26">
        <f t="shared" si="27"/>
        <v>30</v>
      </c>
      <c r="CA26">
        <f t="shared" si="27"/>
        <v>30</v>
      </c>
      <c r="CB26">
        <f t="shared" si="27"/>
        <v>30</v>
      </c>
      <c r="CC26">
        <f t="shared" si="27"/>
        <v>30</v>
      </c>
      <c r="CD26">
        <f t="shared" si="27"/>
        <v>30</v>
      </c>
      <c r="CE26">
        <f t="shared" si="27"/>
        <v>30</v>
      </c>
      <c r="CF26">
        <f t="shared" si="27"/>
        <v>30</v>
      </c>
      <c r="CG26">
        <f t="shared" si="27"/>
        <v>30</v>
      </c>
      <c r="CH26">
        <f t="shared" si="27"/>
        <v>30</v>
      </c>
      <c r="CI26">
        <f t="shared" si="27"/>
        <v>30</v>
      </c>
      <c r="CJ26">
        <f t="shared" si="27"/>
        <v>30</v>
      </c>
      <c r="CK26">
        <f t="shared" si="27"/>
        <v>30</v>
      </c>
      <c r="CL26">
        <f t="shared" si="27"/>
        <v>30</v>
      </c>
      <c r="CM26">
        <f t="shared" si="27"/>
        <v>30</v>
      </c>
      <c r="CN26">
        <f t="shared" si="27"/>
        <v>30</v>
      </c>
      <c r="CO26">
        <f t="shared" si="27"/>
        <v>30</v>
      </c>
      <c r="CP26">
        <f t="shared" si="27"/>
        <v>30</v>
      </c>
      <c r="CQ26">
        <f t="shared" si="27"/>
        <v>30</v>
      </c>
      <c r="CR26">
        <f t="shared" si="27"/>
        <v>30</v>
      </c>
      <c r="CS26">
        <f t="shared" si="27"/>
        <v>30</v>
      </c>
      <c r="CT26">
        <f t="shared" si="27"/>
        <v>30</v>
      </c>
      <c r="CU26">
        <f t="shared" si="27"/>
        <v>30</v>
      </c>
      <c r="CV26">
        <f t="shared" si="27"/>
        <v>30</v>
      </c>
      <c r="CW26">
        <f t="shared" si="27"/>
        <v>30</v>
      </c>
      <c r="CX26">
        <f t="shared" si="27"/>
        <v>30</v>
      </c>
      <c r="CY26">
        <f t="shared" si="27"/>
        <v>30</v>
      </c>
      <c r="CZ26">
        <f t="shared" si="27"/>
        <v>30</v>
      </c>
      <c r="DA26">
        <f t="shared" si="27"/>
        <v>30</v>
      </c>
      <c r="DB26">
        <f t="shared" si="27"/>
        <v>30</v>
      </c>
      <c r="DC26">
        <f t="shared" si="27"/>
        <v>30</v>
      </c>
      <c r="DD26">
        <f t="shared" si="27"/>
        <v>30</v>
      </c>
      <c r="DE26">
        <f t="shared" si="27"/>
        <v>30</v>
      </c>
      <c r="DF26">
        <f t="shared" si="27"/>
        <v>30</v>
      </c>
      <c r="DG26">
        <f t="shared" si="27"/>
        <v>30</v>
      </c>
      <c r="DH26">
        <f t="shared" si="27"/>
        <v>30</v>
      </c>
      <c r="DI26">
        <f t="shared" si="27"/>
        <v>30</v>
      </c>
      <c r="DJ26">
        <f t="shared" si="27"/>
        <v>30</v>
      </c>
      <c r="DK26">
        <f t="shared" si="27"/>
        <v>30</v>
      </c>
      <c r="DL26">
        <f t="shared" si="27"/>
        <v>30</v>
      </c>
      <c r="DM26">
        <f t="shared" si="27"/>
        <v>30</v>
      </c>
      <c r="DN26">
        <f t="shared" si="27"/>
        <v>30</v>
      </c>
      <c r="DO26">
        <f t="shared" si="27"/>
        <v>30</v>
      </c>
      <c r="DP26">
        <f t="shared" si="27"/>
        <v>30</v>
      </c>
      <c r="DQ26">
        <f t="shared" si="27"/>
        <v>30</v>
      </c>
      <c r="DR26">
        <f t="shared" si="27"/>
        <v>30</v>
      </c>
      <c r="DS26">
        <f t="shared" si="27"/>
        <v>30</v>
      </c>
      <c r="DT26">
        <f t="shared" si="27"/>
        <v>30</v>
      </c>
      <c r="DU26">
        <f t="shared" si="27"/>
        <v>30</v>
      </c>
      <c r="DV26">
        <f t="shared" si="27"/>
        <v>30</v>
      </c>
      <c r="DW26">
        <f t="shared" si="27"/>
        <v>30</v>
      </c>
      <c r="DX26">
        <f t="shared" si="27"/>
        <v>30</v>
      </c>
      <c r="DY26">
        <f t="shared" si="27"/>
        <v>30</v>
      </c>
      <c r="DZ26">
        <f t="shared" si="27"/>
        <v>30</v>
      </c>
      <c r="EA26">
        <f t="shared" si="27"/>
        <v>30</v>
      </c>
      <c r="EB26">
        <f t="shared" si="27"/>
        <v>30</v>
      </c>
      <c r="EC26">
        <f t="shared" ref="EC26:EH26" si="28">EB26</f>
        <v>30</v>
      </c>
      <c r="ED26">
        <f t="shared" si="28"/>
        <v>30</v>
      </c>
      <c r="EE26">
        <f t="shared" si="28"/>
        <v>30</v>
      </c>
      <c r="EF26">
        <f t="shared" si="28"/>
        <v>30</v>
      </c>
      <c r="EG26">
        <f t="shared" si="28"/>
        <v>30</v>
      </c>
      <c r="EH26">
        <f t="shared" si="28"/>
        <v>30</v>
      </c>
    </row>
    <row r="27" spans="2:138" x14ac:dyDescent="0.35">
      <c r="B27" s="9" t="s">
        <v>416</v>
      </c>
      <c r="C27" s="92">
        <v>30</v>
      </c>
      <c r="D27">
        <f>C27</f>
        <v>30</v>
      </c>
      <c r="E27">
        <f t="shared" ref="E27:BP27" si="29">D27</f>
        <v>30</v>
      </c>
      <c r="F27">
        <f t="shared" si="29"/>
        <v>30</v>
      </c>
      <c r="G27">
        <f t="shared" si="29"/>
        <v>30</v>
      </c>
      <c r="H27">
        <f t="shared" si="29"/>
        <v>30</v>
      </c>
      <c r="I27">
        <f t="shared" si="29"/>
        <v>30</v>
      </c>
      <c r="J27">
        <f t="shared" si="29"/>
        <v>30</v>
      </c>
      <c r="K27">
        <f t="shared" si="29"/>
        <v>30</v>
      </c>
      <c r="L27">
        <f t="shared" si="29"/>
        <v>30</v>
      </c>
      <c r="M27">
        <f t="shared" si="29"/>
        <v>30</v>
      </c>
      <c r="N27">
        <f t="shared" si="29"/>
        <v>30</v>
      </c>
      <c r="O27">
        <f t="shared" si="29"/>
        <v>30</v>
      </c>
      <c r="P27">
        <f t="shared" si="29"/>
        <v>30</v>
      </c>
      <c r="Q27">
        <f t="shared" si="29"/>
        <v>30</v>
      </c>
      <c r="R27">
        <f t="shared" si="29"/>
        <v>30</v>
      </c>
      <c r="S27">
        <f t="shared" si="29"/>
        <v>30</v>
      </c>
      <c r="T27">
        <f t="shared" si="29"/>
        <v>30</v>
      </c>
      <c r="U27">
        <f t="shared" si="29"/>
        <v>30</v>
      </c>
      <c r="V27">
        <f t="shared" si="29"/>
        <v>30</v>
      </c>
      <c r="W27">
        <f t="shared" si="29"/>
        <v>30</v>
      </c>
      <c r="X27">
        <f t="shared" si="29"/>
        <v>30</v>
      </c>
      <c r="Y27">
        <f t="shared" si="29"/>
        <v>30</v>
      </c>
      <c r="Z27">
        <f t="shared" si="29"/>
        <v>30</v>
      </c>
      <c r="AA27">
        <f t="shared" si="29"/>
        <v>30</v>
      </c>
      <c r="AB27">
        <f t="shared" si="29"/>
        <v>30</v>
      </c>
      <c r="AC27">
        <f t="shared" si="29"/>
        <v>30</v>
      </c>
      <c r="AD27">
        <f t="shared" si="29"/>
        <v>30</v>
      </c>
      <c r="AE27">
        <f t="shared" si="29"/>
        <v>30</v>
      </c>
      <c r="AF27">
        <f t="shared" si="29"/>
        <v>30</v>
      </c>
      <c r="AG27">
        <f t="shared" si="29"/>
        <v>30</v>
      </c>
      <c r="AH27">
        <f t="shared" si="29"/>
        <v>30</v>
      </c>
      <c r="AI27">
        <f t="shared" si="29"/>
        <v>30</v>
      </c>
      <c r="AJ27">
        <f t="shared" si="29"/>
        <v>30</v>
      </c>
      <c r="AK27">
        <f t="shared" si="29"/>
        <v>30</v>
      </c>
      <c r="AL27">
        <f t="shared" si="29"/>
        <v>30</v>
      </c>
      <c r="AM27">
        <f t="shared" si="29"/>
        <v>30</v>
      </c>
      <c r="AN27">
        <f t="shared" si="29"/>
        <v>30</v>
      </c>
      <c r="AO27">
        <f t="shared" si="29"/>
        <v>30</v>
      </c>
      <c r="AP27">
        <f t="shared" si="29"/>
        <v>30</v>
      </c>
      <c r="AQ27">
        <f t="shared" si="29"/>
        <v>30</v>
      </c>
      <c r="AR27">
        <f t="shared" si="29"/>
        <v>30</v>
      </c>
      <c r="AS27">
        <f t="shared" si="29"/>
        <v>30</v>
      </c>
      <c r="AT27">
        <f t="shared" si="29"/>
        <v>30</v>
      </c>
      <c r="AU27">
        <f t="shared" si="29"/>
        <v>30</v>
      </c>
      <c r="AV27">
        <f t="shared" si="29"/>
        <v>30</v>
      </c>
      <c r="AW27">
        <f t="shared" si="29"/>
        <v>30</v>
      </c>
      <c r="AX27">
        <f t="shared" si="29"/>
        <v>30</v>
      </c>
      <c r="AY27">
        <f t="shared" si="29"/>
        <v>30</v>
      </c>
      <c r="AZ27">
        <f t="shared" si="29"/>
        <v>30</v>
      </c>
      <c r="BA27">
        <f t="shared" si="29"/>
        <v>30</v>
      </c>
      <c r="BB27">
        <f t="shared" si="29"/>
        <v>30</v>
      </c>
      <c r="BC27">
        <f t="shared" si="29"/>
        <v>30</v>
      </c>
      <c r="BD27">
        <f t="shared" si="29"/>
        <v>30</v>
      </c>
      <c r="BE27">
        <f t="shared" si="29"/>
        <v>30</v>
      </c>
      <c r="BF27">
        <f t="shared" si="29"/>
        <v>30</v>
      </c>
      <c r="BG27">
        <f t="shared" si="29"/>
        <v>30</v>
      </c>
      <c r="BH27">
        <f t="shared" si="29"/>
        <v>30</v>
      </c>
      <c r="BI27">
        <f t="shared" si="29"/>
        <v>30</v>
      </c>
      <c r="BJ27">
        <f t="shared" si="29"/>
        <v>30</v>
      </c>
      <c r="BK27">
        <f t="shared" si="29"/>
        <v>30</v>
      </c>
      <c r="BL27">
        <f t="shared" si="29"/>
        <v>30</v>
      </c>
      <c r="BM27">
        <f t="shared" si="29"/>
        <v>30</v>
      </c>
      <c r="BN27">
        <f t="shared" si="29"/>
        <v>30</v>
      </c>
      <c r="BO27">
        <f t="shared" si="29"/>
        <v>30</v>
      </c>
      <c r="BP27">
        <f t="shared" si="29"/>
        <v>30</v>
      </c>
      <c r="BQ27">
        <f t="shared" ref="BQ27:EB27" si="30">BP27</f>
        <v>30</v>
      </c>
      <c r="BR27">
        <f t="shared" si="30"/>
        <v>30</v>
      </c>
      <c r="BS27">
        <f t="shared" si="30"/>
        <v>30</v>
      </c>
      <c r="BT27">
        <f t="shared" si="30"/>
        <v>30</v>
      </c>
      <c r="BU27">
        <f t="shared" si="30"/>
        <v>30</v>
      </c>
      <c r="BV27">
        <f t="shared" si="30"/>
        <v>30</v>
      </c>
      <c r="BW27">
        <f t="shared" si="30"/>
        <v>30</v>
      </c>
      <c r="BX27">
        <f t="shared" si="30"/>
        <v>30</v>
      </c>
      <c r="BY27">
        <f t="shared" si="30"/>
        <v>30</v>
      </c>
      <c r="BZ27">
        <f t="shared" si="30"/>
        <v>30</v>
      </c>
      <c r="CA27">
        <f t="shared" si="30"/>
        <v>30</v>
      </c>
      <c r="CB27">
        <f t="shared" si="30"/>
        <v>30</v>
      </c>
      <c r="CC27">
        <f t="shared" si="30"/>
        <v>30</v>
      </c>
      <c r="CD27">
        <f t="shared" si="30"/>
        <v>30</v>
      </c>
      <c r="CE27">
        <f t="shared" si="30"/>
        <v>30</v>
      </c>
      <c r="CF27">
        <f t="shared" si="30"/>
        <v>30</v>
      </c>
      <c r="CG27">
        <f t="shared" si="30"/>
        <v>30</v>
      </c>
      <c r="CH27">
        <f t="shared" si="30"/>
        <v>30</v>
      </c>
      <c r="CI27">
        <f t="shared" si="30"/>
        <v>30</v>
      </c>
      <c r="CJ27">
        <f t="shared" si="30"/>
        <v>30</v>
      </c>
      <c r="CK27">
        <f t="shared" si="30"/>
        <v>30</v>
      </c>
      <c r="CL27">
        <f t="shared" si="30"/>
        <v>30</v>
      </c>
      <c r="CM27">
        <f t="shared" si="30"/>
        <v>30</v>
      </c>
      <c r="CN27">
        <f t="shared" si="30"/>
        <v>30</v>
      </c>
      <c r="CO27">
        <f t="shared" si="30"/>
        <v>30</v>
      </c>
      <c r="CP27">
        <f t="shared" si="30"/>
        <v>30</v>
      </c>
      <c r="CQ27">
        <f t="shared" si="30"/>
        <v>30</v>
      </c>
      <c r="CR27">
        <f t="shared" si="30"/>
        <v>30</v>
      </c>
      <c r="CS27">
        <f t="shared" si="30"/>
        <v>30</v>
      </c>
      <c r="CT27">
        <f t="shared" si="30"/>
        <v>30</v>
      </c>
      <c r="CU27">
        <f t="shared" si="30"/>
        <v>30</v>
      </c>
      <c r="CV27">
        <f t="shared" si="30"/>
        <v>30</v>
      </c>
      <c r="CW27">
        <f t="shared" si="30"/>
        <v>30</v>
      </c>
      <c r="CX27">
        <f t="shared" si="30"/>
        <v>30</v>
      </c>
      <c r="CY27">
        <f t="shared" si="30"/>
        <v>30</v>
      </c>
      <c r="CZ27">
        <f t="shared" si="30"/>
        <v>30</v>
      </c>
      <c r="DA27">
        <f t="shared" si="30"/>
        <v>30</v>
      </c>
      <c r="DB27">
        <f t="shared" si="30"/>
        <v>30</v>
      </c>
      <c r="DC27">
        <f t="shared" si="30"/>
        <v>30</v>
      </c>
      <c r="DD27">
        <f t="shared" si="30"/>
        <v>30</v>
      </c>
      <c r="DE27">
        <f t="shared" si="30"/>
        <v>30</v>
      </c>
      <c r="DF27">
        <f t="shared" si="30"/>
        <v>30</v>
      </c>
      <c r="DG27">
        <f t="shared" si="30"/>
        <v>30</v>
      </c>
      <c r="DH27">
        <f t="shared" si="30"/>
        <v>30</v>
      </c>
      <c r="DI27">
        <f t="shared" si="30"/>
        <v>30</v>
      </c>
      <c r="DJ27">
        <f t="shared" si="30"/>
        <v>30</v>
      </c>
      <c r="DK27">
        <f t="shared" si="30"/>
        <v>30</v>
      </c>
      <c r="DL27">
        <f t="shared" si="30"/>
        <v>30</v>
      </c>
      <c r="DM27">
        <f t="shared" si="30"/>
        <v>30</v>
      </c>
      <c r="DN27">
        <f t="shared" si="30"/>
        <v>30</v>
      </c>
      <c r="DO27">
        <f t="shared" si="30"/>
        <v>30</v>
      </c>
      <c r="DP27">
        <f t="shared" si="30"/>
        <v>30</v>
      </c>
      <c r="DQ27">
        <f t="shared" si="30"/>
        <v>30</v>
      </c>
      <c r="DR27">
        <f t="shared" si="30"/>
        <v>30</v>
      </c>
      <c r="DS27">
        <f t="shared" si="30"/>
        <v>30</v>
      </c>
      <c r="DT27">
        <f t="shared" si="30"/>
        <v>30</v>
      </c>
      <c r="DU27">
        <f t="shared" si="30"/>
        <v>30</v>
      </c>
      <c r="DV27">
        <f t="shared" si="30"/>
        <v>30</v>
      </c>
      <c r="DW27">
        <f t="shared" si="30"/>
        <v>30</v>
      </c>
      <c r="DX27">
        <f t="shared" si="30"/>
        <v>30</v>
      </c>
      <c r="DY27">
        <f t="shared" si="30"/>
        <v>30</v>
      </c>
      <c r="DZ27">
        <f t="shared" si="30"/>
        <v>30</v>
      </c>
      <c r="EA27">
        <f t="shared" si="30"/>
        <v>30</v>
      </c>
      <c r="EB27">
        <f t="shared" si="30"/>
        <v>30</v>
      </c>
      <c r="EC27">
        <f t="shared" ref="EC27:EH27" si="31">EB27</f>
        <v>30</v>
      </c>
      <c r="ED27">
        <f t="shared" si="31"/>
        <v>30</v>
      </c>
      <c r="EE27">
        <f t="shared" si="31"/>
        <v>30</v>
      </c>
      <c r="EF27">
        <f t="shared" si="31"/>
        <v>30</v>
      </c>
      <c r="EG27">
        <f t="shared" si="31"/>
        <v>30</v>
      </c>
      <c r="EH27">
        <f t="shared" si="31"/>
        <v>30</v>
      </c>
    </row>
    <row r="28" spans="2:138" x14ac:dyDescent="0.35">
      <c r="B28" s="9"/>
    </row>
    <row r="29" spans="2:138" x14ac:dyDescent="0.35">
      <c r="B29" s="9" t="s">
        <v>511</v>
      </c>
      <c r="C29">
        <f>INDEX('Margem Trimestral, Detalhamento'!$5:$5,1,MATCH(C$2,'Margem Trimestral, Detalhamento'!$2:$2,0))</f>
        <v>90</v>
      </c>
      <c r="D29">
        <f>INDEX('Margem Trimestral, Detalhamento'!$5:$5,1,MATCH(D$2,'Margem Trimestral, Detalhamento'!$2:$2,0))</f>
        <v>91</v>
      </c>
      <c r="E29">
        <f>INDEX('Margem Trimestral, Detalhamento'!$5:$5,1,MATCH(E$2,'Margem Trimestral, Detalhamento'!$2:$2,0))</f>
        <v>92</v>
      </c>
      <c r="F29">
        <f>INDEX('Margem Trimestral, Detalhamento'!$5:$5,1,MATCH(F$2,'Margem Trimestral, Detalhamento'!$2:$2,0))</f>
        <v>92</v>
      </c>
      <c r="G29">
        <f>INDEX('Margem Trimestral, Detalhamento'!$5:$5,1,MATCH(G$2,'Margem Trimestral, Detalhamento'!$2:$2,0))</f>
        <v>90</v>
      </c>
      <c r="H29">
        <f>INDEX('Margem Trimestral, Detalhamento'!$5:$5,1,MATCH(H$2,'Margem Trimestral, Detalhamento'!$2:$2,0))</f>
        <v>91</v>
      </c>
      <c r="I29">
        <f>INDEX('Margem Trimestral, Detalhamento'!$5:$5,1,MATCH(I$2,'Margem Trimestral, Detalhamento'!$2:$2,0))</f>
        <v>92</v>
      </c>
      <c r="J29">
        <f>INDEX('Margem Trimestral, Detalhamento'!$5:$5,1,MATCH(J$2,'Margem Trimestral, Detalhamento'!$2:$2,0))</f>
        <v>92</v>
      </c>
      <c r="K29">
        <f>INDEX('Margem Trimestral, Detalhamento'!$5:$5,1,MATCH(K$2,'Margem Trimestral, Detalhamento'!$2:$2,0))</f>
        <v>90</v>
      </c>
      <c r="L29">
        <f>INDEX('Margem Trimestral, Detalhamento'!$5:$5,1,MATCH(L$2,'Margem Trimestral, Detalhamento'!$2:$2,0))</f>
        <v>91</v>
      </c>
      <c r="M29">
        <f>INDEX('Margem Trimestral, Detalhamento'!$5:$5,1,MATCH(M$2,'Margem Trimestral, Detalhamento'!$2:$2,0))</f>
        <v>92</v>
      </c>
      <c r="N29">
        <f>INDEX('Margem Trimestral, Detalhamento'!$5:$5,1,MATCH(N$2,'Margem Trimestral, Detalhamento'!$2:$2,0))</f>
        <v>92</v>
      </c>
      <c r="O29">
        <f>INDEX('Margem Trimestral, Detalhamento'!$5:$5,1,MATCH(O$2,'Margem Trimestral, Detalhamento'!$2:$2,0))</f>
        <v>91</v>
      </c>
      <c r="P29">
        <f>INDEX('Margem Trimestral, Detalhamento'!$5:$5,1,MATCH(P$2,'Margem Trimestral, Detalhamento'!$2:$2,0))</f>
        <v>91</v>
      </c>
      <c r="Q29">
        <f>INDEX('Margem Trimestral, Detalhamento'!$5:$5,1,MATCH(Q$2,'Margem Trimestral, Detalhamento'!$2:$2,0))</f>
        <v>92</v>
      </c>
      <c r="R29">
        <f>INDEX('Margem Trimestral, Detalhamento'!$5:$5,1,MATCH(R$2,'Margem Trimestral, Detalhamento'!$2:$2,0))</f>
        <v>92</v>
      </c>
      <c r="S29">
        <f>INDEX('Margem Trimestral, Detalhamento'!$5:$5,1,MATCH(S$2,'Margem Trimestral, Detalhamento'!$2:$2,0))</f>
        <v>90</v>
      </c>
      <c r="T29">
        <f>INDEX('Margem Trimestral, Detalhamento'!$5:$5,1,MATCH(T$2,'Margem Trimestral, Detalhamento'!$2:$2,0))</f>
        <v>91</v>
      </c>
      <c r="U29">
        <f>INDEX('Margem Trimestral, Detalhamento'!$5:$5,1,MATCH(U$2,'Margem Trimestral, Detalhamento'!$2:$2,0))</f>
        <v>92</v>
      </c>
      <c r="V29">
        <f>INDEX('Margem Trimestral, Detalhamento'!$5:$5,1,MATCH(V$2,'Margem Trimestral, Detalhamento'!$2:$2,0))</f>
        <v>92</v>
      </c>
      <c r="W29">
        <f>INDEX('Margem Trimestral, Detalhamento'!$5:$5,1,MATCH(W$2,'Margem Trimestral, Detalhamento'!$2:$2,0))</f>
        <v>90</v>
      </c>
      <c r="X29">
        <f>INDEX('Margem Trimestral, Detalhamento'!$5:$5,1,MATCH(X$2,'Margem Trimestral, Detalhamento'!$2:$2,0))</f>
        <v>91</v>
      </c>
      <c r="Y29">
        <f>INDEX('Margem Trimestral, Detalhamento'!$5:$5,1,MATCH(Y$2,'Margem Trimestral, Detalhamento'!$2:$2,0))</f>
        <v>92</v>
      </c>
      <c r="Z29">
        <f>INDEX('Margem Trimestral, Detalhamento'!$5:$5,1,MATCH(Z$2,'Margem Trimestral, Detalhamento'!$2:$2,0))</f>
        <v>92</v>
      </c>
      <c r="AA29">
        <f>INDEX('Margem Trimestral, Detalhamento'!$5:$5,1,MATCH(AA$2,'Margem Trimestral, Detalhamento'!$2:$2,0))</f>
        <v>90</v>
      </c>
      <c r="AB29">
        <f>INDEX('Margem Trimestral, Detalhamento'!$5:$5,1,MATCH(AB$2,'Margem Trimestral, Detalhamento'!$2:$2,0))</f>
        <v>91</v>
      </c>
      <c r="AC29">
        <f>INDEX('Margem Trimestral, Detalhamento'!$5:$5,1,MATCH(AC$2,'Margem Trimestral, Detalhamento'!$2:$2,0))</f>
        <v>92</v>
      </c>
      <c r="AD29">
        <f>INDEX('Margem Trimestral, Detalhamento'!$5:$5,1,MATCH(AD$2,'Margem Trimestral, Detalhamento'!$2:$2,0))</f>
        <v>92</v>
      </c>
      <c r="AE29">
        <f>INDEX('Margem Trimestral, Detalhamento'!$5:$5,1,MATCH(AE$2,'Margem Trimestral, Detalhamento'!$2:$2,0))</f>
        <v>91</v>
      </c>
      <c r="AF29">
        <f>INDEX('Margem Trimestral, Detalhamento'!$5:$5,1,MATCH(AF$2,'Margem Trimestral, Detalhamento'!$2:$2,0))</f>
        <v>91</v>
      </c>
      <c r="AG29">
        <f>INDEX('Margem Trimestral, Detalhamento'!$5:$5,1,MATCH(AG$2,'Margem Trimestral, Detalhamento'!$2:$2,0))</f>
        <v>92</v>
      </c>
      <c r="AH29">
        <f>INDEX('Margem Trimestral, Detalhamento'!$5:$5,1,MATCH(AH$2,'Margem Trimestral, Detalhamento'!$2:$2,0))</f>
        <v>92</v>
      </c>
      <c r="AI29">
        <f>INDEX('Margem Trimestral, Detalhamento'!$5:$5,1,MATCH(AI$2,'Margem Trimestral, Detalhamento'!$2:$2,0))</f>
        <v>90</v>
      </c>
      <c r="AJ29">
        <f>INDEX('Margem Trimestral, Detalhamento'!$5:$5,1,MATCH(AJ$2,'Margem Trimestral, Detalhamento'!$2:$2,0))</f>
        <v>91</v>
      </c>
      <c r="AK29">
        <f>INDEX('Margem Trimestral, Detalhamento'!$5:$5,1,MATCH(AK$2,'Margem Trimestral, Detalhamento'!$2:$2,0))</f>
        <v>92</v>
      </c>
      <c r="AL29">
        <f>INDEX('Margem Trimestral, Detalhamento'!$5:$5,1,MATCH(AL$2,'Margem Trimestral, Detalhamento'!$2:$2,0))</f>
        <v>92</v>
      </c>
      <c r="AM29">
        <f>INDEX('Margem Trimestral, Detalhamento'!$5:$5,1,MATCH(AM$2,'Margem Trimestral, Detalhamento'!$2:$2,0))</f>
        <v>90</v>
      </c>
      <c r="AN29">
        <f>INDEX('Margem Trimestral, Detalhamento'!$5:$5,1,MATCH(AN$2,'Margem Trimestral, Detalhamento'!$2:$2,0))</f>
        <v>91</v>
      </c>
      <c r="AO29">
        <f>INDEX('Margem Trimestral, Detalhamento'!$5:$5,1,MATCH(AO$2,'Margem Trimestral, Detalhamento'!$2:$2,0))</f>
        <v>92</v>
      </c>
      <c r="AP29">
        <f>INDEX('Margem Trimestral, Detalhamento'!$5:$5,1,MATCH(AP$2,'Margem Trimestral, Detalhamento'!$2:$2,0))</f>
        <v>92</v>
      </c>
      <c r="AQ29">
        <f>INDEX('Margem Trimestral, Detalhamento'!$5:$5,1,MATCH(AQ$2,'Margem Trimestral, Detalhamento'!$2:$2,0))</f>
        <v>90</v>
      </c>
      <c r="AR29">
        <f>INDEX('Margem Trimestral, Detalhamento'!$5:$5,1,MATCH(AR$2,'Margem Trimestral, Detalhamento'!$2:$2,0))</f>
        <v>91</v>
      </c>
      <c r="AS29">
        <f>INDEX('Margem Trimestral, Detalhamento'!$5:$5,1,MATCH(AS$2,'Margem Trimestral, Detalhamento'!$2:$2,0))</f>
        <v>92</v>
      </c>
      <c r="AT29">
        <f>INDEX('Margem Trimestral, Detalhamento'!$5:$5,1,MATCH(AT$2,'Margem Trimestral, Detalhamento'!$2:$2,0))</f>
        <v>92</v>
      </c>
      <c r="AU29">
        <f>INDEX('Margem Trimestral, Detalhamento'!$5:$5,1,MATCH(AU$2,'Margem Trimestral, Detalhamento'!$2:$2,0))</f>
        <v>91</v>
      </c>
      <c r="AV29">
        <f>INDEX('Margem Trimestral, Detalhamento'!$5:$5,1,MATCH(AV$2,'Margem Trimestral, Detalhamento'!$2:$2,0))</f>
        <v>91</v>
      </c>
      <c r="AW29">
        <f>INDEX('Margem Trimestral, Detalhamento'!$5:$5,1,MATCH(AW$2,'Margem Trimestral, Detalhamento'!$2:$2,0))</f>
        <v>92</v>
      </c>
      <c r="AX29">
        <f>INDEX('Margem Trimestral, Detalhamento'!$5:$5,1,MATCH(AX$2,'Margem Trimestral, Detalhamento'!$2:$2,0))</f>
        <v>92</v>
      </c>
      <c r="AY29">
        <f>INDEX('Margem Trimestral, Detalhamento'!$5:$5,1,MATCH(AY$2,'Margem Trimestral, Detalhamento'!$2:$2,0))</f>
        <v>90</v>
      </c>
      <c r="AZ29">
        <f>INDEX('Margem Trimestral, Detalhamento'!$5:$5,1,MATCH(AZ$2,'Margem Trimestral, Detalhamento'!$2:$2,0))</f>
        <v>91</v>
      </c>
      <c r="BA29">
        <f>INDEX('Margem Trimestral, Detalhamento'!$5:$5,1,MATCH(BA$2,'Margem Trimestral, Detalhamento'!$2:$2,0))</f>
        <v>92</v>
      </c>
      <c r="BB29">
        <f>INDEX('Margem Trimestral, Detalhamento'!$5:$5,1,MATCH(BB$2,'Margem Trimestral, Detalhamento'!$2:$2,0))</f>
        <v>92</v>
      </c>
      <c r="BC29">
        <f>INDEX('Margem Trimestral, Detalhamento'!$5:$5,1,MATCH(BC$2,'Margem Trimestral, Detalhamento'!$2:$2,0))</f>
        <v>90</v>
      </c>
      <c r="BD29">
        <f>INDEX('Margem Trimestral, Detalhamento'!$5:$5,1,MATCH(BD$2,'Margem Trimestral, Detalhamento'!$2:$2,0))</f>
        <v>91</v>
      </c>
      <c r="BE29">
        <f>INDEX('Margem Trimestral, Detalhamento'!$5:$5,1,MATCH(BE$2,'Margem Trimestral, Detalhamento'!$2:$2,0))</f>
        <v>92</v>
      </c>
      <c r="BF29">
        <f>INDEX('Margem Trimestral, Detalhamento'!$5:$5,1,MATCH(BF$2,'Margem Trimestral, Detalhamento'!$2:$2,0))</f>
        <v>92</v>
      </c>
      <c r="BG29">
        <f>INDEX('Margem Trimestral, Detalhamento'!$5:$5,1,MATCH(BG$2,'Margem Trimestral, Detalhamento'!$2:$2,0))</f>
        <v>90</v>
      </c>
      <c r="BH29">
        <f>INDEX('Margem Trimestral, Detalhamento'!$5:$5,1,MATCH(BH$2,'Margem Trimestral, Detalhamento'!$2:$2,0))</f>
        <v>91</v>
      </c>
      <c r="BI29">
        <f>INDEX('Margem Trimestral, Detalhamento'!$5:$5,1,MATCH(BI$2,'Margem Trimestral, Detalhamento'!$2:$2,0))</f>
        <v>92</v>
      </c>
      <c r="BJ29">
        <f>INDEX('Margem Trimestral, Detalhamento'!$5:$5,1,MATCH(BJ$2,'Margem Trimestral, Detalhamento'!$2:$2,0))</f>
        <v>92</v>
      </c>
      <c r="BK29">
        <f>INDEX('Margem Trimestral, Detalhamento'!$5:$5,1,MATCH(BK$2,'Margem Trimestral, Detalhamento'!$2:$2,0))</f>
        <v>91</v>
      </c>
      <c r="BL29">
        <f>INDEX('Margem Trimestral, Detalhamento'!$5:$5,1,MATCH(BL$2,'Margem Trimestral, Detalhamento'!$2:$2,0))</f>
        <v>91</v>
      </c>
      <c r="BM29">
        <f>INDEX('Margem Trimestral, Detalhamento'!$5:$5,1,MATCH(BM$2,'Margem Trimestral, Detalhamento'!$2:$2,0))</f>
        <v>92</v>
      </c>
      <c r="BN29">
        <f>INDEX('Margem Trimestral, Detalhamento'!$5:$5,1,MATCH(BN$2,'Margem Trimestral, Detalhamento'!$2:$2,0))</f>
        <v>92</v>
      </c>
      <c r="BO29">
        <f>INDEX('Margem Trimestral, Detalhamento'!$5:$5,1,MATCH(BO$2,'Margem Trimestral, Detalhamento'!$2:$2,0))</f>
        <v>90</v>
      </c>
      <c r="BP29">
        <f>INDEX('Margem Trimestral, Detalhamento'!$5:$5,1,MATCH(BP$2,'Margem Trimestral, Detalhamento'!$2:$2,0))</f>
        <v>91</v>
      </c>
      <c r="BQ29">
        <f>INDEX('Margem Trimestral, Detalhamento'!$5:$5,1,MATCH(BQ$2,'Margem Trimestral, Detalhamento'!$2:$2,0))</f>
        <v>92</v>
      </c>
      <c r="BR29">
        <f>INDEX('Margem Trimestral, Detalhamento'!$5:$5,1,MATCH(BR$2,'Margem Trimestral, Detalhamento'!$2:$2,0))</f>
        <v>92</v>
      </c>
      <c r="BS29">
        <f>INDEX('Margem Trimestral, Detalhamento'!$5:$5,1,MATCH(BS$2,'Margem Trimestral, Detalhamento'!$2:$2,0))</f>
        <v>90</v>
      </c>
      <c r="BT29">
        <f>INDEX('Margem Trimestral, Detalhamento'!$5:$5,1,MATCH(BT$2,'Margem Trimestral, Detalhamento'!$2:$2,0))</f>
        <v>91</v>
      </c>
      <c r="BU29">
        <f>INDEX('Margem Trimestral, Detalhamento'!$5:$5,1,MATCH(BU$2,'Margem Trimestral, Detalhamento'!$2:$2,0))</f>
        <v>92</v>
      </c>
      <c r="BV29">
        <f>INDEX('Margem Trimestral, Detalhamento'!$5:$5,1,MATCH(BV$2,'Margem Trimestral, Detalhamento'!$2:$2,0))</f>
        <v>92</v>
      </c>
      <c r="BW29">
        <f>INDEX('Margem Trimestral, Detalhamento'!$5:$5,1,MATCH(BW$2,'Margem Trimestral, Detalhamento'!$2:$2,0))</f>
        <v>90</v>
      </c>
      <c r="BX29">
        <f>INDEX('Margem Trimestral, Detalhamento'!$5:$5,1,MATCH(BX$2,'Margem Trimestral, Detalhamento'!$2:$2,0))</f>
        <v>91</v>
      </c>
      <c r="BY29">
        <f>INDEX('Margem Trimestral, Detalhamento'!$5:$5,1,MATCH(BY$2,'Margem Trimestral, Detalhamento'!$2:$2,0))</f>
        <v>92</v>
      </c>
      <c r="BZ29">
        <f>INDEX('Margem Trimestral, Detalhamento'!$5:$5,1,MATCH(BZ$2,'Margem Trimestral, Detalhamento'!$2:$2,0))</f>
        <v>92</v>
      </c>
      <c r="CA29">
        <f>INDEX('Margem Trimestral, Detalhamento'!$5:$5,1,MATCH(CA$2,'Margem Trimestral, Detalhamento'!$2:$2,0))</f>
        <v>91</v>
      </c>
      <c r="CB29">
        <f>INDEX('Margem Trimestral, Detalhamento'!$5:$5,1,MATCH(CB$2,'Margem Trimestral, Detalhamento'!$2:$2,0))</f>
        <v>91</v>
      </c>
      <c r="CC29">
        <f>INDEX('Margem Trimestral, Detalhamento'!$5:$5,1,MATCH(CC$2,'Margem Trimestral, Detalhamento'!$2:$2,0))</f>
        <v>92</v>
      </c>
      <c r="CD29">
        <f>INDEX('Margem Trimestral, Detalhamento'!$5:$5,1,MATCH(CD$2,'Margem Trimestral, Detalhamento'!$2:$2,0))</f>
        <v>92</v>
      </c>
      <c r="CE29">
        <f>INDEX('Margem Trimestral, Detalhamento'!$5:$5,1,MATCH(CE$2,'Margem Trimestral, Detalhamento'!$2:$2,0))</f>
        <v>90</v>
      </c>
      <c r="CF29">
        <f>INDEX('Margem Trimestral, Detalhamento'!$5:$5,1,MATCH(CF$2,'Margem Trimestral, Detalhamento'!$2:$2,0))</f>
        <v>91</v>
      </c>
      <c r="CG29">
        <f>INDEX('Margem Trimestral, Detalhamento'!$5:$5,1,MATCH(CG$2,'Margem Trimestral, Detalhamento'!$2:$2,0))</f>
        <v>92</v>
      </c>
      <c r="CH29">
        <f>INDEX('Margem Trimestral, Detalhamento'!$5:$5,1,MATCH(CH$2,'Margem Trimestral, Detalhamento'!$2:$2,0))</f>
        <v>92</v>
      </c>
      <c r="CI29">
        <f>INDEX('Margem Trimestral, Detalhamento'!$5:$5,1,MATCH(CI$2,'Margem Trimestral, Detalhamento'!$2:$2,0))</f>
        <v>90</v>
      </c>
      <c r="CJ29">
        <f>INDEX('Margem Trimestral, Detalhamento'!$5:$5,1,MATCH(CJ$2,'Margem Trimestral, Detalhamento'!$2:$2,0))</f>
        <v>91</v>
      </c>
      <c r="CK29">
        <f>INDEX('Margem Trimestral, Detalhamento'!$5:$5,1,MATCH(CK$2,'Margem Trimestral, Detalhamento'!$2:$2,0))</f>
        <v>92</v>
      </c>
      <c r="CL29">
        <f>INDEX('Margem Trimestral, Detalhamento'!$5:$5,1,MATCH(CL$2,'Margem Trimestral, Detalhamento'!$2:$2,0))</f>
        <v>92</v>
      </c>
      <c r="CM29">
        <f>INDEX('Margem Trimestral, Detalhamento'!$5:$5,1,MATCH(CM$2,'Margem Trimestral, Detalhamento'!$2:$2,0))</f>
        <v>90</v>
      </c>
      <c r="CN29">
        <f>INDEX('Margem Trimestral, Detalhamento'!$5:$5,1,MATCH(CN$2,'Margem Trimestral, Detalhamento'!$2:$2,0))</f>
        <v>91</v>
      </c>
      <c r="CO29">
        <f>INDEX('Margem Trimestral, Detalhamento'!$5:$5,1,MATCH(CO$2,'Margem Trimestral, Detalhamento'!$2:$2,0))</f>
        <v>92</v>
      </c>
      <c r="CP29">
        <f>INDEX('Margem Trimestral, Detalhamento'!$5:$5,1,MATCH(CP$2,'Margem Trimestral, Detalhamento'!$2:$2,0))</f>
        <v>92</v>
      </c>
      <c r="CQ29">
        <f>INDEX('Margem Trimestral, Detalhamento'!$5:$5,1,MATCH(CQ$2,'Margem Trimestral, Detalhamento'!$2:$2,0))</f>
        <v>91</v>
      </c>
      <c r="CR29">
        <f>INDEX('Margem Trimestral, Detalhamento'!$5:$5,1,MATCH(CR$2,'Margem Trimestral, Detalhamento'!$2:$2,0))</f>
        <v>91</v>
      </c>
      <c r="CS29">
        <f>INDEX('Margem Trimestral, Detalhamento'!$5:$5,1,MATCH(CS$2,'Margem Trimestral, Detalhamento'!$2:$2,0))</f>
        <v>92</v>
      </c>
      <c r="CT29">
        <f>INDEX('Margem Trimestral, Detalhamento'!$5:$5,1,MATCH(CT$2,'Margem Trimestral, Detalhamento'!$2:$2,0))</f>
        <v>92</v>
      </c>
      <c r="CU29">
        <f>INDEX('Margem Trimestral, Detalhamento'!$5:$5,1,MATCH(CU$2,'Margem Trimestral, Detalhamento'!$2:$2,0))</f>
        <v>90</v>
      </c>
      <c r="CV29">
        <f>INDEX('Margem Trimestral, Detalhamento'!$5:$5,1,MATCH(CV$2,'Margem Trimestral, Detalhamento'!$2:$2,0))</f>
        <v>91</v>
      </c>
      <c r="CW29">
        <f>INDEX('Margem Trimestral, Detalhamento'!$5:$5,1,MATCH(CW$2,'Margem Trimestral, Detalhamento'!$2:$2,0))</f>
        <v>92</v>
      </c>
      <c r="CX29">
        <f>INDEX('Margem Trimestral, Detalhamento'!$5:$5,1,MATCH(CX$2,'Margem Trimestral, Detalhamento'!$2:$2,0))</f>
        <v>92</v>
      </c>
      <c r="CY29">
        <f>INDEX('Margem Trimestral, Detalhamento'!$5:$5,1,MATCH(CY$2,'Margem Trimestral, Detalhamento'!$2:$2,0))</f>
        <v>90</v>
      </c>
      <c r="CZ29">
        <f>INDEX('Margem Trimestral, Detalhamento'!$5:$5,1,MATCH(CZ$2,'Margem Trimestral, Detalhamento'!$2:$2,0))</f>
        <v>91</v>
      </c>
      <c r="DA29">
        <f>INDEX('Margem Trimestral, Detalhamento'!$5:$5,1,MATCH(DA$2,'Margem Trimestral, Detalhamento'!$2:$2,0))</f>
        <v>92</v>
      </c>
      <c r="DB29">
        <f>INDEX('Margem Trimestral, Detalhamento'!$5:$5,1,MATCH(DB$2,'Margem Trimestral, Detalhamento'!$2:$2,0))</f>
        <v>92</v>
      </c>
      <c r="DC29">
        <f>INDEX('Margem Trimestral, Detalhamento'!$5:$5,1,MATCH(DC$2,'Margem Trimestral, Detalhamento'!$2:$2,0))</f>
        <v>90</v>
      </c>
      <c r="DD29">
        <f>INDEX('Margem Trimestral, Detalhamento'!$5:$5,1,MATCH(DD$2,'Margem Trimestral, Detalhamento'!$2:$2,0))</f>
        <v>91</v>
      </c>
      <c r="DE29">
        <f>INDEX('Margem Trimestral, Detalhamento'!$5:$5,1,MATCH(DE$2,'Margem Trimestral, Detalhamento'!$2:$2,0))</f>
        <v>92</v>
      </c>
      <c r="DF29">
        <f>INDEX('Margem Trimestral, Detalhamento'!$5:$5,1,MATCH(DF$2,'Margem Trimestral, Detalhamento'!$2:$2,0))</f>
        <v>92</v>
      </c>
      <c r="DG29">
        <f>INDEX('Margem Trimestral, Detalhamento'!$5:$5,1,MATCH(DG$2,'Margem Trimestral, Detalhamento'!$2:$2,0))</f>
        <v>91</v>
      </c>
      <c r="DH29">
        <f>INDEX('Margem Trimestral, Detalhamento'!$5:$5,1,MATCH(DH$2,'Margem Trimestral, Detalhamento'!$2:$2,0))</f>
        <v>91</v>
      </c>
      <c r="DI29">
        <f>INDEX('Margem Trimestral, Detalhamento'!$5:$5,1,MATCH(DI$2,'Margem Trimestral, Detalhamento'!$2:$2,0))</f>
        <v>92</v>
      </c>
      <c r="DJ29">
        <f>INDEX('Margem Trimestral, Detalhamento'!$5:$5,1,MATCH(DJ$2,'Margem Trimestral, Detalhamento'!$2:$2,0))</f>
        <v>92</v>
      </c>
      <c r="DK29">
        <f>INDEX('Margem Trimestral, Detalhamento'!$5:$5,1,MATCH(DK$2,'Margem Trimestral, Detalhamento'!$2:$2,0))</f>
        <v>90</v>
      </c>
      <c r="DL29">
        <f>INDEX('Margem Trimestral, Detalhamento'!$5:$5,1,MATCH(DL$2,'Margem Trimestral, Detalhamento'!$2:$2,0))</f>
        <v>91</v>
      </c>
      <c r="DM29">
        <f>INDEX('Margem Trimestral, Detalhamento'!$5:$5,1,MATCH(DM$2,'Margem Trimestral, Detalhamento'!$2:$2,0))</f>
        <v>92</v>
      </c>
      <c r="DN29">
        <f>INDEX('Margem Trimestral, Detalhamento'!$5:$5,1,MATCH(DN$2,'Margem Trimestral, Detalhamento'!$2:$2,0))</f>
        <v>92</v>
      </c>
      <c r="DO29">
        <f>INDEX('Margem Trimestral, Detalhamento'!$5:$5,1,MATCH(DO$2,'Margem Trimestral, Detalhamento'!$2:$2,0))</f>
        <v>90</v>
      </c>
      <c r="DP29">
        <f>INDEX('Margem Trimestral, Detalhamento'!$5:$5,1,MATCH(DP$2,'Margem Trimestral, Detalhamento'!$2:$2,0))</f>
        <v>91</v>
      </c>
      <c r="DQ29">
        <f>INDEX('Margem Trimestral, Detalhamento'!$5:$5,1,MATCH(DQ$2,'Margem Trimestral, Detalhamento'!$2:$2,0))</f>
        <v>92</v>
      </c>
      <c r="DR29">
        <f>INDEX('Margem Trimestral, Detalhamento'!$5:$5,1,MATCH(DR$2,'Margem Trimestral, Detalhamento'!$2:$2,0))</f>
        <v>92</v>
      </c>
      <c r="DS29">
        <f>INDEX('Margem Trimestral, Detalhamento'!$5:$5,1,MATCH(DS$2,'Margem Trimestral, Detalhamento'!$2:$2,0))</f>
        <v>90</v>
      </c>
      <c r="DT29">
        <f>INDEX('Margem Trimestral, Detalhamento'!$5:$5,1,MATCH(DT$2,'Margem Trimestral, Detalhamento'!$2:$2,0))</f>
        <v>91</v>
      </c>
      <c r="DU29">
        <f>INDEX('Margem Trimestral, Detalhamento'!$5:$5,1,MATCH(DU$2,'Margem Trimestral, Detalhamento'!$2:$2,0))</f>
        <v>92</v>
      </c>
      <c r="DV29">
        <f>INDEX('Margem Trimestral, Detalhamento'!$5:$5,1,MATCH(DV$2,'Margem Trimestral, Detalhamento'!$2:$2,0))</f>
        <v>92</v>
      </c>
      <c r="DW29">
        <f>INDEX('Margem Trimestral, Detalhamento'!$5:$5,1,MATCH(DW$2,'Margem Trimestral, Detalhamento'!$2:$2,0))</f>
        <v>91</v>
      </c>
      <c r="DX29">
        <f>INDEX('Margem Trimestral, Detalhamento'!$5:$5,1,MATCH(DX$2,'Margem Trimestral, Detalhamento'!$2:$2,0))</f>
        <v>91</v>
      </c>
      <c r="DY29">
        <f>INDEX('Margem Trimestral, Detalhamento'!$5:$5,1,MATCH(DY$2,'Margem Trimestral, Detalhamento'!$2:$2,0))</f>
        <v>92</v>
      </c>
      <c r="DZ29">
        <f>INDEX('Margem Trimestral, Detalhamento'!$5:$5,1,MATCH(DZ$2,'Margem Trimestral, Detalhamento'!$2:$2,0))</f>
        <v>92</v>
      </c>
      <c r="EA29">
        <f>INDEX('Margem Trimestral, Detalhamento'!$5:$5,1,MATCH(EA$2,'Margem Trimestral, Detalhamento'!$2:$2,0))</f>
        <v>90</v>
      </c>
      <c r="EB29">
        <f>INDEX('Margem Trimestral, Detalhamento'!$5:$5,1,MATCH(EB$2,'Margem Trimestral, Detalhamento'!$2:$2,0))</f>
        <v>91</v>
      </c>
      <c r="EC29">
        <f>INDEX('Margem Trimestral, Detalhamento'!$5:$5,1,MATCH(EC$2,'Margem Trimestral, Detalhamento'!$2:$2,0))</f>
        <v>92</v>
      </c>
      <c r="ED29">
        <f>INDEX('Margem Trimestral, Detalhamento'!$5:$5,1,MATCH(ED$2,'Margem Trimestral, Detalhamento'!$2:$2,0))</f>
        <v>92</v>
      </c>
      <c r="EE29">
        <f>INDEX('Margem Trimestral, Detalhamento'!$5:$5,1,MATCH(EE$2,'Margem Trimestral, Detalhamento'!$2:$2,0))</f>
        <v>90</v>
      </c>
      <c r="EF29">
        <f>INDEX('Margem Trimestral, Detalhamento'!$5:$5,1,MATCH(EF$2,'Margem Trimestral, Detalhamento'!$2:$2,0))</f>
        <v>91</v>
      </c>
      <c r="EG29">
        <f>INDEX('Margem Trimestral, Detalhamento'!$5:$5,1,MATCH(EG$2,'Margem Trimestral, Detalhamento'!$2:$2,0))</f>
        <v>92</v>
      </c>
      <c r="EH29">
        <f>INDEX('Margem Trimestral, Detalhamento'!$5:$5,1,MATCH(EH$2,'Margem Trimestral, Detalhamento'!$2:$2,0))</f>
        <v>92</v>
      </c>
    </row>
    <row r="31" spans="2:138" x14ac:dyDescent="0.35">
      <c r="B31" s="80" t="s">
        <v>93</v>
      </c>
    </row>
    <row r="33" spans="2:2" x14ac:dyDescent="0.35">
      <c r="B33" t="s">
        <v>508</v>
      </c>
    </row>
    <row r="34" spans="2:2" x14ac:dyDescent="0.35">
      <c r="B34" t="s">
        <v>509</v>
      </c>
    </row>
    <row r="35" spans="2:2" x14ac:dyDescent="0.35">
      <c r="B35" t="s">
        <v>507</v>
      </c>
    </row>
    <row r="36" spans="2:2" x14ac:dyDescent="0.35">
      <c r="B36" t="s">
        <v>411</v>
      </c>
    </row>
  </sheetData>
  <hyperlinks>
    <hyperlink ref="A1" location="'Guia de Modelagem'!A1" display="Voltar" xr:uid="{C96CBBB5-B01F-40DD-8D76-67E245FA547D}"/>
  </hyperlinks>
  <pageMargins left="0.511811024" right="0.511811024" top="0.78740157499999996" bottom="0.78740157499999996" header="0.31496062000000002" footer="0.31496062000000002"/>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11BE8-E6AD-4F8D-B97E-C6535BE2F111}">
  <sheetPr>
    <tabColor rgb="FFFAF5F0"/>
  </sheetPr>
  <dimension ref="A1:ET273"/>
  <sheetViews>
    <sheetView showGridLines="0" zoomScaleNormal="100" workbookViewId="0">
      <pane xSplit="3" ySplit="2" topLeftCell="D3" activePane="bottomRight" state="frozen"/>
      <selection activeCell="C22" sqref="C22:C24"/>
      <selection pane="topRight" activeCell="C22" sqref="C22:C24"/>
      <selection pane="bottomLeft" activeCell="C22" sqref="C22:C24"/>
      <selection pane="bottomRight"/>
    </sheetView>
  </sheetViews>
  <sheetFormatPr defaultRowHeight="14.5" outlineLevelRow="1" x14ac:dyDescent="0.35"/>
  <cols>
    <col min="2" max="2" width="9.26953125" bestFit="1" customWidth="1"/>
    <col min="3" max="3" width="36.7265625" customWidth="1"/>
    <col min="4" max="139" width="10.7265625" customWidth="1"/>
  </cols>
  <sheetData>
    <row r="1" spans="1:139" x14ac:dyDescent="0.35">
      <c r="A1" s="39" t="s">
        <v>235</v>
      </c>
    </row>
    <row r="2" spans="1:139" x14ac:dyDescent="0.35">
      <c r="C2" s="139" t="s">
        <v>112</v>
      </c>
      <c r="D2" s="140" t="str">
        <f>IF(MONTH(D$3)&lt;=3,"1T",IF(MONTH(D$3)&lt;=6,"2T",IF(MONTH(D$3)&lt;=9,"3T","4T")))&amp;RIGHT(YEAR(D$3),2)</f>
        <v>1T25</v>
      </c>
      <c r="E2" s="140" t="str">
        <f t="shared" ref="E2:BP2" si="0">IF(MONTH(E$3)&lt;=3,"1T",IF(MONTH(E$3)&lt;=6,"2T",IF(MONTH(E$3)&lt;=9,"3T","4T")))&amp;RIGHT(YEAR(E$3),2)</f>
        <v>2T25</v>
      </c>
      <c r="F2" s="140" t="str">
        <f t="shared" si="0"/>
        <v>3T25</v>
      </c>
      <c r="G2" s="140" t="str">
        <f t="shared" si="0"/>
        <v>4T25</v>
      </c>
      <c r="H2" s="140" t="str">
        <f t="shared" si="0"/>
        <v>1T26</v>
      </c>
      <c r="I2" s="140" t="str">
        <f t="shared" si="0"/>
        <v>2T26</v>
      </c>
      <c r="J2" s="140" t="str">
        <f t="shared" si="0"/>
        <v>3T26</v>
      </c>
      <c r="K2" s="140" t="str">
        <f t="shared" si="0"/>
        <v>4T26</v>
      </c>
      <c r="L2" s="140" t="str">
        <f t="shared" si="0"/>
        <v>1T27</v>
      </c>
      <c r="M2" s="140" t="str">
        <f t="shared" si="0"/>
        <v>2T27</v>
      </c>
      <c r="N2" s="140" t="str">
        <f t="shared" si="0"/>
        <v>3T27</v>
      </c>
      <c r="O2" s="140" t="str">
        <f t="shared" si="0"/>
        <v>4T27</v>
      </c>
      <c r="P2" s="140" t="str">
        <f t="shared" si="0"/>
        <v>1T28</v>
      </c>
      <c r="Q2" s="140" t="str">
        <f t="shared" si="0"/>
        <v>2T28</v>
      </c>
      <c r="R2" s="140" t="str">
        <f t="shared" si="0"/>
        <v>3T28</v>
      </c>
      <c r="S2" s="140" t="str">
        <f t="shared" si="0"/>
        <v>4T28</v>
      </c>
      <c r="T2" s="140" t="str">
        <f t="shared" si="0"/>
        <v>1T29</v>
      </c>
      <c r="U2" s="140" t="str">
        <f t="shared" si="0"/>
        <v>2T29</v>
      </c>
      <c r="V2" s="140" t="str">
        <f t="shared" si="0"/>
        <v>3T29</v>
      </c>
      <c r="W2" s="140" t="str">
        <f t="shared" si="0"/>
        <v>4T29</v>
      </c>
      <c r="X2" s="140" t="str">
        <f t="shared" si="0"/>
        <v>1T30</v>
      </c>
      <c r="Y2" s="140" t="str">
        <f t="shared" si="0"/>
        <v>2T30</v>
      </c>
      <c r="Z2" s="140" t="str">
        <f t="shared" si="0"/>
        <v>3T30</v>
      </c>
      <c r="AA2" s="140" t="str">
        <f t="shared" si="0"/>
        <v>4T30</v>
      </c>
      <c r="AB2" s="140" t="str">
        <f t="shared" si="0"/>
        <v>1T31</v>
      </c>
      <c r="AC2" s="140" t="str">
        <f t="shared" si="0"/>
        <v>2T31</v>
      </c>
      <c r="AD2" s="140" t="str">
        <f t="shared" si="0"/>
        <v>3T31</v>
      </c>
      <c r="AE2" s="140" t="str">
        <f t="shared" si="0"/>
        <v>4T31</v>
      </c>
      <c r="AF2" s="140" t="str">
        <f t="shared" si="0"/>
        <v>1T32</v>
      </c>
      <c r="AG2" s="140" t="str">
        <f t="shared" si="0"/>
        <v>2T32</v>
      </c>
      <c r="AH2" s="140" t="str">
        <f t="shared" si="0"/>
        <v>3T32</v>
      </c>
      <c r="AI2" s="140" t="str">
        <f t="shared" si="0"/>
        <v>4T32</v>
      </c>
      <c r="AJ2" s="140" t="str">
        <f t="shared" si="0"/>
        <v>1T33</v>
      </c>
      <c r="AK2" s="140" t="str">
        <f t="shared" si="0"/>
        <v>2T33</v>
      </c>
      <c r="AL2" s="140" t="str">
        <f t="shared" si="0"/>
        <v>3T33</v>
      </c>
      <c r="AM2" s="140" t="str">
        <f t="shared" si="0"/>
        <v>4T33</v>
      </c>
      <c r="AN2" s="140" t="str">
        <f t="shared" si="0"/>
        <v>1T34</v>
      </c>
      <c r="AO2" s="140" t="str">
        <f t="shared" si="0"/>
        <v>2T34</v>
      </c>
      <c r="AP2" s="140" t="str">
        <f t="shared" si="0"/>
        <v>3T34</v>
      </c>
      <c r="AQ2" s="140" t="str">
        <f t="shared" si="0"/>
        <v>4T34</v>
      </c>
      <c r="AR2" s="140" t="str">
        <f t="shared" si="0"/>
        <v>1T35</v>
      </c>
      <c r="AS2" s="140" t="str">
        <f t="shared" si="0"/>
        <v>2T35</v>
      </c>
      <c r="AT2" s="140" t="str">
        <f t="shared" si="0"/>
        <v>3T35</v>
      </c>
      <c r="AU2" s="140" t="str">
        <f t="shared" si="0"/>
        <v>4T35</v>
      </c>
      <c r="AV2" s="140" t="str">
        <f t="shared" si="0"/>
        <v>1T36</v>
      </c>
      <c r="AW2" s="140" t="str">
        <f t="shared" si="0"/>
        <v>2T36</v>
      </c>
      <c r="AX2" s="140" t="str">
        <f t="shared" si="0"/>
        <v>3T36</v>
      </c>
      <c r="AY2" s="140" t="str">
        <f t="shared" si="0"/>
        <v>4T36</v>
      </c>
      <c r="AZ2" s="140" t="str">
        <f t="shared" si="0"/>
        <v>1T37</v>
      </c>
      <c r="BA2" s="140" t="str">
        <f t="shared" si="0"/>
        <v>2T37</v>
      </c>
      <c r="BB2" s="140" t="str">
        <f t="shared" si="0"/>
        <v>3T37</v>
      </c>
      <c r="BC2" s="140" t="str">
        <f t="shared" si="0"/>
        <v>4T37</v>
      </c>
      <c r="BD2" s="140" t="str">
        <f t="shared" si="0"/>
        <v>1T38</v>
      </c>
      <c r="BE2" s="140" t="str">
        <f t="shared" si="0"/>
        <v>2T38</v>
      </c>
      <c r="BF2" s="140" t="str">
        <f t="shared" si="0"/>
        <v>3T38</v>
      </c>
      <c r="BG2" s="140" t="str">
        <f t="shared" si="0"/>
        <v>4T38</v>
      </c>
      <c r="BH2" s="140" t="str">
        <f t="shared" si="0"/>
        <v>1T39</v>
      </c>
      <c r="BI2" s="140" t="str">
        <f t="shared" si="0"/>
        <v>2T39</v>
      </c>
      <c r="BJ2" s="140" t="str">
        <f t="shared" si="0"/>
        <v>3T39</v>
      </c>
      <c r="BK2" s="140" t="str">
        <f t="shared" si="0"/>
        <v>4T39</v>
      </c>
      <c r="BL2" s="140" t="str">
        <f t="shared" si="0"/>
        <v>1T40</v>
      </c>
      <c r="BM2" s="140" t="str">
        <f t="shared" si="0"/>
        <v>2T40</v>
      </c>
      <c r="BN2" s="140" t="str">
        <f t="shared" si="0"/>
        <v>3T40</v>
      </c>
      <c r="BO2" s="140" t="str">
        <f t="shared" si="0"/>
        <v>4T40</v>
      </c>
      <c r="BP2" s="140" t="str">
        <f t="shared" si="0"/>
        <v>1T41</v>
      </c>
      <c r="BQ2" s="140" t="str">
        <f t="shared" ref="BQ2:EB2" si="1">IF(MONTH(BQ$3)&lt;=3,"1T",IF(MONTH(BQ$3)&lt;=6,"2T",IF(MONTH(BQ$3)&lt;=9,"3T","4T")))&amp;RIGHT(YEAR(BQ$3),2)</f>
        <v>2T41</v>
      </c>
      <c r="BR2" s="140" t="str">
        <f t="shared" si="1"/>
        <v>3T41</v>
      </c>
      <c r="BS2" s="140" t="str">
        <f t="shared" si="1"/>
        <v>4T41</v>
      </c>
      <c r="BT2" s="140" t="str">
        <f t="shared" si="1"/>
        <v>1T42</v>
      </c>
      <c r="BU2" s="140" t="str">
        <f t="shared" si="1"/>
        <v>2T42</v>
      </c>
      <c r="BV2" s="140" t="str">
        <f t="shared" si="1"/>
        <v>3T42</v>
      </c>
      <c r="BW2" s="140" t="str">
        <f t="shared" si="1"/>
        <v>4T42</v>
      </c>
      <c r="BX2" s="140" t="str">
        <f t="shared" si="1"/>
        <v>1T43</v>
      </c>
      <c r="BY2" s="140" t="str">
        <f t="shared" si="1"/>
        <v>2T43</v>
      </c>
      <c r="BZ2" s="140" t="str">
        <f t="shared" si="1"/>
        <v>3T43</v>
      </c>
      <c r="CA2" s="140" t="str">
        <f t="shared" si="1"/>
        <v>4T43</v>
      </c>
      <c r="CB2" s="140" t="str">
        <f t="shared" si="1"/>
        <v>1T44</v>
      </c>
      <c r="CC2" s="140" t="str">
        <f t="shared" si="1"/>
        <v>2T44</v>
      </c>
      <c r="CD2" s="140" t="str">
        <f t="shared" si="1"/>
        <v>3T44</v>
      </c>
      <c r="CE2" s="140" t="str">
        <f t="shared" si="1"/>
        <v>4T44</v>
      </c>
      <c r="CF2" s="140" t="str">
        <f t="shared" si="1"/>
        <v>1T45</v>
      </c>
      <c r="CG2" s="140" t="str">
        <f t="shared" si="1"/>
        <v>2T45</v>
      </c>
      <c r="CH2" s="140" t="str">
        <f t="shared" si="1"/>
        <v>3T45</v>
      </c>
      <c r="CI2" s="140" t="str">
        <f t="shared" si="1"/>
        <v>4T45</v>
      </c>
      <c r="CJ2" s="140" t="str">
        <f t="shared" si="1"/>
        <v>1T46</v>
      </c>
      <c r="CK2" s="140" t="str">
        <f t="shared" si="1"/>
        <v>2T46</v>
      </c>
      <c r="CL2" s="140" t="str">
        <f t="shared" si="1"/>
        <v>3T46</v>
      </c>
      <c r="CM2" s="140" t="str">
        <f t="shared" si="1"/>
        <v>4T46</v>
      </c>
      <c r="CN2" s="140" t="str">
        <f t="shared" si="1"/>
        <v>1T47</v>
      </c>
      <c r="CO2" s="140" t="str">
        <f t="shared" si="1"/>
        <v>2T47</v>
      </c>
      <c r="CP2" s="140" t="str">
        <f t="shared" si="1"/>
        <v>3T47</v>
      </c>
      <c r="CQ2" s="140" t="str">
        <f t="shared" si="1"/>
        <v>4T47</v>
      </c>
      <c r="CR2" s="140" t="str">
        <f t="shared" si="1"/>
        <v>1T48</v>
      </c>
      <c r="CS2" s="140" t="str">
        <f t="shared" si="1"/>
        <v>2T48</v>
      </c>
      <c r="CT2" s="140" t="str">
        <f t="shared" si="1"/>
        <v>3T48</v>
      </c>
      <c r="CU2" s="140" t="str">
        <f t="shared" si="1"/>
        <v>4T48</v>
      </c>
      <c r="CV2" s="140" t="str">
        <f t="shared" si="1"/>
        <v>1T49</v>
      </c>
      <c r="CW2" s="140" t="str">
        <f t="shared" si="1"/>
        <v>2T49</v>
      </c>
      <c r="CX2" s="140" t="str">
        <f t="shared" si="1"/>
        <v>3T49</v>
      </c>
      <c r="CY2" s="140" t="str">
        <f t="shared" si="1"/>
        <v>4T49</v>
      </c>
      <c r="CZ2" s="140" t="str">
        <f t="shared" si="1"/>
        <v>1T50</v>
      </c>
      <c r="DA2" s="140" t="str">
        <f t="shared" si="1"/>
        <v>2T50</v>
      </c>
      <c r="DB2" s="140" t="str">
        <f t="shared" si="1"/>
        <v>3T50</v>
      </c>
      <c r="DC2" s="140" t="str">
        <f t="shared" si="1"/>
        <v>4T50</v>
      </c>
      <c r="DD2" s="140" t="str">
        <f t="shared" si="1"/>
        <v>1T51</v>
      </c>
      <c r="DE2" s="140" t="str">
        <f t="shared" si="1"/>
        <v>2T51</v>
      </c>
      <c r="DF2" s="140" t="str">
        <f t="shared" si="1"/>
        <v>3T51</v>
      </c>
      <c r="DG2" s="140" t="str">
        <f t="shared" si="1"/>
        <v>4T51</v>
      </c>
      <c r="DH2" s="140" t="str">
        <f t="shared" si="1"/>
        <v>1T52</v>
      </c>
      <c r="DI2" s="140" t="str">
        <f t="shared" si="1"/>
        <v>2T52</v>
      </c>
      <c r="DJ2" s="140" t="str">
        <f t="shared" si="1"/>
        <v>3T52</v>
      </c>
      <c r="DK2" s="140" t="str">
        <f t="shared" si="1"/>
        <v>4T52</v>
      </c>
      <c r="DL2" s="140" t="str">
        <f t="shared" si="1"/>
        <v>1T53</v>
      </c>
      <c r="DM2" s="140" t="str">
        <f t="shared" si="1"/>
        <v>2T53</v>
      </c>
      <c r="DN2" s="140" t="str">
        <f t="shared" si="1"/>
        <v>3T53</v>
      </c>
      <c r="DO2" s="140" t="str">
        <f t="shared" si="1"/>
        <v>4T53</v>
      </c>
      <c r="DP2" s="140" t="str">
        <f t="shared" si="1"/>
        <v>1T54</v>
      </c>
      <c r="DQ2" s="140" t="str">
        <f t="shared" si="1"/>
        <v>2T54</v>
      </c>
      <c r="DR2" s="140" t="str">
        <f t="shared" si="1"/>
        <v>3T54</v>
      </c>
      <c r="DS2" s="140" t="str">
        <f t="shared" si="1"/>
        <v>4T54</v>
      </c>
      <c r="DT2" s="140" t="str">
        <f t="shared" si="1"/>
        <v>1T55</v>
      </c>
      <c r="DU2" s="140" t="str">
        <f t="shared" si="1"/>
        <v>2T55</v>
      </c>
      <c r="DV2" s="140" t="str">
        <f t="shared" si="1"/>
        <v>3T55</v>
      </c>
      <c r="DW2" s="140" t="str">
        <f t="shared" si="1"/>
        <v>4T55</v>
      </c>
      <c r="DX2" s="140" t="str">
        <f t="shared" si="1"/>
        <v>1T56</v>
      </c>
      <c r="DY2" s="140" t="str">
        <f t="shared" si="1"/>
        <v>2T56</v>
      </c>
      <c r="DZ2" s="140" t="str">
        <f t="shared" si="1"/>
        <v>3T56</v>
      </c>
      <c r="EA2" s="140" t="str">
        <f t="shared" si="1"/>
        <v>4T56</v>
      </c>
      <c r="EB2" s="140" t="str">
        <f t="shared" si="1"/>
        <v>1T57</v>
      </c>
      <c r="EC2" s="140" t="str">
        <f t="shared" ref="EC2:EI2" si="2">IF(MONTH(EC$3)&lt;=3,"1T",IF(MONTH(EC$3)&lt;=6,"2T",IF(MONTH(EC$3)&lt;=9,"3T","4T")))&amp;RIGHT(YEAR(EC$3),2)</f>
        <v>2T57</v>
      </c>
      <c r="ED2" s="140" t="str">
        <f t="shared" si="2"/>
        <v>3T57</v>
      </c>
      <c r="EE2" s="140" t="str">
        <f t="shared" si="2"/>
        <v>4T57</v>
      </c>
      <c r="EF2" s="140" t="str">
        <f t="shared" si="2"/>
        <v>1T58</v>
      </c>
      <c r="EG2" s="140" t="str">
        <f t="shared" si="2"/>
        <v>2T58</v>
      </c>
      <c r="EH2" s="140" t="str">
        <f t="shared" si="2"/>
        <v>3T58</v>
      </c>
      <c r="EI2" s="140" t="str">
        <f t="shared" si="2"/>
        <v>4T58</v>
      </c>
    </row>
    <row r="3" spans="1:139" ht="14.65" customHeight="1" x14ac:dyDescent="0.35">
      <c r="C3" s="1" t="s">
        <v>113</v>
      </c>
      <c r="D3" s="136">
        <v>45747</v>
      </c>
      <c r="E3" s="136">
        <f>D3+100-DAY(D3+100)</f>
        <v>45838</v>
      </c>
      <c r="F3" s="136">
        <f t="shared" ref="F3:AJ3" si="3">E3+100-DAY(E3+100)</f>
        <v>45930</v>
      </c>
      <c r="G3" s="136">
        <f t="shared" si="3"/>
        <v>46022</v>
      </c>
      <c r="H3" s="136">
        <f t="shared" si="3"/>
        <v>46112</v>
      </c>
      <c r="I3" s="136">
        <f t="shared" si="3"/>
        <v>46203</v>
      </c>
      <c r="J3" s="136">
        <f t="shared" si="3"/>
        <v>46295</v>
      </c>
      <c r="K3" s="136">
        <f t="shared" si="3"/>
        <v>46387</v>
      </c>
      <c r="L3" s="136">
        <f t="shared" si="3"/>
        <v>46477</v>
      </c>
      <c r="M3" s="136">
        <f t="shared" si="3"/>
        <v>46568</v>
      </c>
      <c r="N3" s="136">
        <f t="shared" si="3"/>
        <v>46660</v>
      </c>
      <c r="O3" s="136">
        <f t="shared" si="3"/>
        <v>46752</v>
      </c>
      <c r="P3" s="136">
        <f t="shared" si="3"/>
        <v>46843</v>
      </c>
      <c r="Q3" s="136">
        <f t="shared" si="3"/>
        <v>46934</v>
      </c>
      <c r="R3" s="136">
        <f t="shared" si="3"/>
        <v>47026</v>
      </c>
      <c r="S3" s="136">
        <f t="shared" si="3"/>
        <v>47118</v>
      </c>
      <c r="T3" s="136">
        <f t="shared" si="3"/>
        <v>47208</v>
      </c>
      <c r="U3" s="136">
        <f t="shared" si="3"/>
        <v>47299</v>
      </c>
      <c r="V3" s="136">
        <f t="shared" si="3"/>
        <v>47391</v>
      </c>
      <c r="W3" s="136">
        <f t="shared" si="3"/>
        <v>47483</v>
      </c>
      <c r="X3" s="136">
        <f t="shared" si="3"/>
        <v>47573</v>
      </c>
      <c r="Y3" s="136">
        <f t="shared" si="3"/>
        <v>47664</v>
      </c>
      <c r="Z3" s="136">
        <f t="shared" si="3"/>
        <v>47756</v>
      </c>
      <c r="AA3" s="136">
        <f t="shared" si="3"/>
        <v>47848</v>
      </c>
      <c r="AB3" s="136">
        <f t="shared" si="3"/>
        <v>47938</v>
      </c>
      <c r="AC3" s="136">
        <f t="shared" si="3"/>
        <v>48029</v>
      </c>
      <c r="AD3" s="136">
        <f t="shared" si="3"/>
        <v>48121</v>
      </c>
      <c r="AE3" s="136">
        <f t="shared" si="3"/>
        <v>48213</v>
      </c>
      <c r="AF3" s="136">
        <f t="shared" si="3"/>
        <v>48304</v>
      </c>
      <c r="AG3" s="136">
        <f t="shared" si="3"/>
        <v>48395</v>
      </c>
      <c r="AH3" s="136">
        <f t="shared" si="3"/>
        <v>48487</v>
      </c>
      <c r="AI3" s="136">
        <f t="shared" si="3"/>
        <v>48579</v>
      </c>
      <c r="AJ3" s="136">
        <f t="shared" si="3"/>
        <v>48669</v>
      </c>
      <c r="AK3" s="136">
        <f t="shared" ref="AK3:CV3" si="4">AJ3+100-DAY(AJ3+100)</f>
        <v>48760</v>
      </c>
      <c r="AL3" s="136">
        <f t="shared" si="4"/>
        <v>48852</v>
      </c>
      <c r="AM3" s="136">
        <f t="shared" si="4"/>
        <v>48944</v>
      </c>
      <c r="AN3" s="136">
        <f t="shared" si="4"/>
        <v>49034</v>
      </c>
      <c r="AO3" s="136">
        <f t="shared" si="4"/>
        <v>49125</v>
      </c>
      <c r="AP3" s="136">
        <f t="shared" si="4"/>
        <v>49217</v>
      </c>
      <c r="AQ3" s="136">
        <f t="shared" si="4"/>
        <v>49309</v>
      </c>
      <c r="AR3" s="136">
        <f t="shared" si="4"/>
        <v>49399</v>
      </c>
      <c r="AS3" s="136">
        <f t="shared" si="4"/>
        <v>49490</v>
      </c>
      <c r="AT3" s="136">
        <f t="shared" si="4"/>
        <v>49582</v>
      </c>
      <c r="AU3" s="136">
        <f t="shared" si="4"/>
        <v>49674</v>
      </c>
      <c r="AV3" s="136">
        <f t="shared" si="4"/>
        <v>49765</v>
      </c>
      <c r="AW3" s="136">
        <f t="shared" si="4"/>
        <v>49856</v>
      </c>
      <c r="AX3" s="136">
        <f t="shared" si="4"/>
        <v>49948</v>
      </c>
      <c r="AY3" s="136">
        <f t="shared" si="4"/>
        <v>50040</v>
      </c>
      <c r="AZ3" s="136">
        <f t="shared" si="4"/>
        <v>50130</v>
      </c>
      <c r="BA3" s="136">
        <f t="shared" si="4"/>
        <v>50221</v>
      </c>
      <c r="BB3" s="136">
        <f t="shared" si="4"/>
        <v>50313</v>
      </c>
      <c r="BC3" s="136">
        <f t="shared" si="4"/>
        <v>50405</v>
      </c>
      <c r="BD3" s="136">
        <f t="shared" si="4"/>
        <v>50495</v>
      </c>
      <c r="BE3" s="136">
        <f t="shared" si="4"/>
        <v>50586</v>
      </c>
      <c r="BF3" s="136">
        <f t="shared" si="4"/>
        <v>50678</v>
      </c>
      <c r="BG3" s="136">
        <f t="shared" si="4"/>
        <v>50770</v>
      </c>
      <c r="BH3" s="136">
        <f t="shared" si="4"/>
        <v>50860</v>
      </c>
      <c r="BI3" s="136">
        <f t="shared" si="4"/>
        <v>50951</v>
      </c>
      <c r="BJ3" s="136">
        <f t="shared" si="4"/>
        <v>51043</v>
      </c>
      <c r="BK3" s="136">
        <f t="shared" si="4"/>
        <v>51135</v>
      </c>
      <c r="BL3" s="136">
        <f t="shared" si="4"/>
        <v>51226</v>
      </c>
      <c r="BM3" s="136">
        <f t="shared" si="4"/>
        <v>51317</v>
      </c>
      <c r="BN3" s="136">
        <f t="shared" si="4"/>
        <v>51409</v>
      </c>
      <c r="BO3" s="136">
        <f t="shared" si="4"/>
        <v>51501</v>
      </c>
      <c r="BP3" s="136">
        <f t="shared" si="4"/>
        <v>51591</v>
      </c>
      <c r="BQ3" s="136">
        <f t="shared" si="4"/>
        <v>51682</v>
      </c>
      <c r="BR3" s="136">
        <f t="shared" si="4"/>
        <v>51774</v>
      </c>
      <c r="BS3" s="136">
        <f t="shared" si="4"/>
        <v>51866</v>
      </c>
      <c r="BT3" s="136">
        <f t="shared" si="4"/>
        <v>51956</v>
      </c>
      <c r="BU3" s="136">
        <f t="shared" si="4"/>
        <v>52047</v>
      </c>
      <c r="BV3" s="136">
        <f t="shared" si="4"/>
        <v>52139</v>
      </c>
      <c r="BW3" s="136">
        <f t="shared" si="4"/>
        <v>52231</v>
      </c>
      <c r="BX3" s="136">
        <f t="shared" si="4"/>
        <v>52321</v>
      </c>
      <c r="BY3" s="136">
        <f t="shared" si="4"/>
        <v>52412</v>
      </c>
      <c r="BZ3" s="136">
        <f t="shared" si="4"/>
        <v>52504</v>
      </c>
      <c r="CA3" s="136">
        <f t="shared" si="4"/>
        <v>52596</v>
      </c>
      <c r="CB3" s="136">
        <f t="shared" si="4"/>
        <v>52687</v>
      </c>
      <c r="CC3" s="136">
        <f t="shared" si="4"/>
        <v>52778</v>
      </c>
      <c r="CD3" s="136">
        <f t="shared" si="4"/>
        <v>52870</v>
      </c>
      <c r="CE3" s="136">
        <f t="shared" si="4"/>
        <v>52962</v>
      </c>
      <c r="CF3" s="136">
        <f t="shared" si="4"/>
        <v>53052</v>
      </c>
      <c r="CG3" s="136">
        <f t="shared" si="4"/>
        <v>53143</v>
      </c>
      <c r="CH3" s="136">
        <f t="shared" si="4"/>
        <v>53235</v>
      </c>
      <c r="CI3" s="136">
        <f t="shared" si="4"/>
        <v>53327</v>
      </c>
      <c r="CJ3" s="136">
        <f t="shared" si="4"/>
        <v>53417</v>
      </c>
      <c r="CK3" s="136">
        <f t="shared" si="4"/>
        <v>53508</v>
      </c>
      <c r="CL3" s="136">
        <f t="shared" si="4"/>
        <v>53600</v>
      </c>
      <c r="CM3" s="136">
        <f t="shared" si="4"/>
        <v>53692</v>
      </c>
      <c r="CN3" s="136">
        <f t="shared" si="4"/>
        <v>53782</v>
      </c>
      <c r="CO3" s="136">
        <f t="shared" si="4"/>
        <v>53873</v>
      </c>
      <c r="CP3" s="136">
        <f t="shared" si="4"/>
        <v>53965</v>
      </c>
      <c r="CQ3" s="136">
        <f t="shared" si="4"/>
        <v>54057</v>
      </c>
      <c r="CR3" s="136">
        <f t="shared" si="4"/>
        <v>54148</v>
      </c>
      <c r="CS3" s="136">
        <f t="shared" si="4"/>
        <v>54239</v>
      </c>
      <c r="CT3" s="136">
        <f t="shared" si="4"/>
        <v>54331</v>
      </c>
      <c r="CU3" s="136">
        <f t="shared" si="4"/>
        <v>54423</v>
      </c>
      <c r="CV3" s="136">
        <f t="shared" si="4"/>
        <v>54513</v>
      </c>
      <c r="CW3" s="136">
        <f>CV3+100-DAY(CV3+100)</f>
        <v>54604</v>
      </c>
      <c r="CX3" s="136">
        <f t="shared" ref="CX3:EI3" si="5">CW3+100-DAY(CW3+100)</f>
        <v>54696</v>
      </c>
      <c r="CY3" s="136">
        <f t="shared" si="5"/>
        <v>54788</v>
      </c>
      <c r="CZ3" s="136">
        <f t="shared" si="5"/>
        <v>54878</v>
      </c>
      <c r="DA3" s="136">
        <f t="shared" si="5"/>
        <v>54969</v>
      </c>
      <c r="DB3" s="136">
        <f t="shared" si="5"/>
        <v>55061</v>
      </c>
      <c r="DC3" s="136">
        <f t="shared" si="5"/>
        <v>55153</v>
      </c>
      <c r="DD3" s="136">
        <f t="shared" si="5"/>
        <v>55243</v>
      </c>
      <c r="DE3" s="136">
        <f t="shared" si="5"/>
        <v>55334</v>
      </c>
      <c r="DF3" s="136">
        <f t="shared" si="5"/>
        <v>55426</v>
      </c>
      <c r="DG3" s="136">
        <f t="shared" si="5"/>
        <v>55518</v>
      </c>
      <c r="DH3" s="136">
        <f t="shared" si="5"/>
        <v>55609</v>
      </c>
      <c r="DI3" s="136">
        <f t="shared" si="5"/>
        <v>55700</v>
      </c>
      <c r="DJ3" s="136">
        <f t="shared" si="5"/>
        <v>55792</v>
      </c>
      <c r="DK3" s="136">
        <f t="shared" si="5"/>
        <v>55884</v>
      </c>
      <c r="DL3" s="136">
        <f t="shared" si="5"/>
        <v>55974</v>
      </c>
      <c r="DM3" s="136">
        <f t="shared" si="5"/>
        <v>56065</v>
      </c>
      <c r="DN3" s="136">
        <f t="shared" si="5"/>
        <v>56157</v>
      </c>
      <c r="DO3" s="136">
        <f t="shared" si="5"/>
        <v>56249</v>
      </c>
      <c r="DP3" s="136">
        <f t="shared" si="5"/>
        <v>56339</v>
      </c>
      <c r="DQ3" s="136">
        <f t="shared" si="5"/>
        <v>56430</v>
      </c>
      <c r="DR3" s="136">
        <f t="shared" si="5"/>
        <v>56522</v>
      </c>
      <c r="DS3" s="136">
        <f t="shared" si="5"/>
        <v>56614</v>
      </c>
      <c r="DT3" s="136">
        <f t="shared" si="5"/>
        <v>56704</v>
      </c>
      <c r="DU3" s="136">
        <f t="shared" si="5"/>
        <v>56795</v>
      </c>
      <c r="DV3" s="136">
        <f t="shared" si="5"/>
        <v>56887</v>
      </c>
      <c r="DW3" s="136">
        <f t="shared" si="5"/>
        <v>56979</v>
      </c>
      <c r="DX3" s="136">
        <f t="shared" si="5"/>
        <v>57070</v>
      </c>
      <c r="DY3" s="136">
        <f t="shared" si="5"/>
        <v>57161</v>
      </c>
      <c r="DZ3" s="136">
        <f t="shared" si="5"/>
        <v>57253</v>
      </c>
      <c r="EA3" s="136">
        <f t="shared" si="5"/>
        <v>57345</v>
      </c>
      <c r="EB3" s="136">
        <f t="shared" si="5"/>
        <v>57435</v>
      </c>
      <c r="EC3" s="136">
        <f t="shared" si="5"/>
        <v>57526</v>
      </c>
      <c r="ED3" s="136">
        <f t="shared" si="5"/>
        <v>57618</v>
      </c>
      <c r="EE3" s="136">
        <f t="shared" si="5"/>
        <v>57710</v>
      </c>
      <c r="EF3" s="136">
        <f t="shared" si="5"/>
        <v>57800</v>
      </c>
      <c r="EG3" s="136">
        <f t="shared" si="5"/>
        <v>57891</v>
      </c>
      <c r="EH3" s="136">
        <f t="shared" si="5"/>
        <v>57983</v>
      </c>
      <c r="EI3" s="136">
        <f t="shared" si="5"/>
        <v>58075</v>
      </c>
    </row>
    <row r="4" spans="1:139" ht="14.65" customHeight="1" x14ac:dyDescent="0.35">
      <c r="C4" s="1" t="s">
        <v>111</v>
      </c>
      <c r="D4" s="88">
        <f>YEAR(D3)</f>
        <v>2025</v>
      </c>
      <c r="E4" s="88">
        <f t="shared" ref="E4:BP4" si="6">YEAR(E3)</f>
        <v>2025</v>
      </c>
      <c r="F4" s="88">
        <f t="shared" si="6"/>
        <v>2025</v>
      </c>
      <c r="G4" s="88">
        <f t="shared" si="6"/>
        <v>2025</v>
      </c>
      <c r="H4" s="88">
        <f t="shared" si="6"/>
        <v>2026</v>
      </c>
      <c r="I4" s="88">
        <f t="shared" si="6"/>
        <v>2026</v>
      </c>
      <c r="J4" s="88">
        <f t="shared" si="6"/>
        <v>2026</v>
      </c>
      <c r="K4" s="88">
        <f t="shared" si="6"/>
        <v>2026</v>
      </c>
      <c r="L4" s="88">
        <f t="shared" si="6"/>
        <v>2027</v>
      </c>
      <c r="M4" s="88">
        <f t="shared" si="6"/>
        <v>2027</v>
      </c>
      <c r="N4" s="88">
        <f t="shared" si="6"/>
        <v>2027</v>
      </c>
      <c r="O4" s="88">
        <f t="shared" si="6"/>
        <v>2027</v>
      </c>
      <c r="P4" s="88">
        <f t="shared" si="6"/>
        <v>2028</v>
      </c>
      <c r="Q4" s="88">
        <f t="shared" si="6"/>
        <v>2028</v>
      </c>
      <c r="R4" s="88">
        <f t="shared" si="6"/>
        <v>2028</v>
      </c>
      <c r="S4" s="88">
        <f t="shared" si="6"/>
        <v>2028</v>
      </c>
      <c r="T4" s="88">
        <f t="shared" si="6"/>
        <v>2029</v>
      </c>
      <c r="U4" s="88">
        <f t="shared" si="6"/>
        <v>2029</v>
      </c>
      <c r="V4" s="88">
        <f t="shared" si="6"/>
        <v>2029</v>
      </c>
      <c r="W4" s="88">
        <f t="shared" si="6"/>
        <v>2029</v>
      </c>
      <c r="X4" s="88">
        <f t="shared" si="6"/>
        <v>2030</v>
      </c>
      <c r="Y4" s="88">
        <f t="shared" si="6"/>
        <v>2030</v>
      </c>
      <c r="Z4" s="88">
        <f t="shared" si="6"/>
        <v>2030</v>
      </c>
      <c r="AA4" s="88">
        <f t="shared" si="6"/>
        <v>2030</v>
      </c>
      <c r="AB4" s="88">
        <f t="shared" si="6"/>
        <v>2031</v>
      </c>
      <c r="AC4" s="88">
        <f t="shared" si="6"/>
        <v>2031</v>
      </c>
      <c r="AD4" s="88">
        <f t="shared" si="6"/>
        <v>2031</v>
      </c>
      <c r="AE4" s="88">
        <f t="shared" si="6"/>
        <v>2031</v>
      </c>
      <c r="AF4" s="88">
        <f t="shared" si="6"/>
        <v>2032</v>
      </c>
      <c r="AG4" s="88">
        <f t="shared" si="6"/>
        <v>2032</v>
      </c>
      <c r="AH4" s="88">
        <f t="shared" si="6"/>
        <v>2032</v>
      </c>
      <c r="AI4" s="88">
        <f t="shared" si="6"/>
        <v>2032</v>
      </c>
      <c r="AJ4" s="88">
        <f t="shared" si="6"/>
        <v>2033</v>
      </c>
      <c r="AK4" s="88">
        <f t="shared" si="6"/>
        <v>2033</v>
      </c>
      <c r="AL4" s="88">
        <f t="shared" si="6"/>
        <v>2033</v>
      </c>
      <c r="AM4" s="88">
        <f t="shared" si="6"/>
        <v>2033</v>
      </c>
      <c r="AN4" s="88">
        <f t="shared" si="6"/>
        <v>2034</v>
      </c>
      <c r="AO4" s="88">
        <f t="shared" si="6"/>
        <v>2034</v>
      </c>
      <c r="AP4" s="88">
        <f t="shared" si="6"/>
        <v>2034</v>
      </c>
      <c r="AQ4" s="88">
        <f t="shared" si="6"/>
        <v>2034</v>
      </c>
      <c r="AR4" s="88">
        <f t="shared" si="6"/>
        <v>2035</v>
      </c>
      <c r="AS4" s="88">
        <f t="shared" si="6"/>
        <v>2035</v>
      </c>
      <c r="AT4" s="88">
        <f t="shared" si="6"/>
        <v>2035</v>
      </c>
      <c r="AU4" s="88">
        <f t="shared" si="6"/>
        <v>2035</v>
      </c>
      <c r="AV4" s="88">
        <f t="shared" si="6"/>
        <v>2036</v>
      </c>
      <c r="AW4" s="88">
        <f t="shared" si="6"/>
        <v>2036</v>
      </c>
      <c r="AX4" s="88">
        <f t="shared" si="6"/>
        <v>2036</v>
      </c>
      <c r="AY4" s="88">
        <f t="shared" si="6"/>
        <v>2036</v>
      </c>
      <c r="AZ4" s="88">
        <f t="shared" si="6"/>
        <v>2037</v>
      </c>
      <c r="BA4" s="88">
        <f t="shared" si="6"/>
        <v>2037</v>
      </c>
      <c r="BB4" s="88">
        <f t="shared" si="6"/>
        <v>2037</v>
      </c>
      <c r="BC4" s="88">
        <f t="shared" si="6"/>
        <v>2037</v>
      </c>
      <c r="BD4" s="88">
        <f t="shared" si="6"/>
        <v>2038</v>
      </c>
      <c r="BE4" s="88">
        <f t="shared" si="6"/>
        <v>2038</v>
      </c>
      <c r="BF4" s="88">
        <f t="shared" si="6"/>
        <v>2038</v>
      </c>
      <c r="BG4" s="88">
        <f t="shared" si="6"/>
        <v>2038</v>
      </c>
      <c r="BH4" s="88">
        <f t="shared" si="6"/>
        <v>2039</v>
      </c>
      <c r="BI4" s="88">
        <f t="shared" si="6"/>
        <v>2039</v>
      </c>
      <c r="BJ4" s="88">
        <f t="shared" si="6"/>
        <v>2039</v>
      </c>
      <c r="BK4" s="88">
        <f t="shared" si="6"/>
        <v>2039</v>
      </c>
      <c r="BL4" s="88">
        <f t="shared" si="6"/>
        <v>2040</v>
      </c>
      <c r="BM4" s="88">
        <f t="shared" si="6"/>
        <v>2040</v>
      </c>
      <c r="BN4" s="88">
        <f t="shared" si="6"/>
        <v>2040</v>
      </c>
      <c r="BO4" s="88">
        <f t="shared" si="6"/>
        <v>2040</v>
      </c>
      <c r="BP4" s="88">
        <f t="shared" si="6"/>
        <v>2041</v>
      </c>
      <c r="BQ4" s="88">
        <f t="shared" ref="BQ4:EB4" si="7">YEAR(BQ3)</f>
        <v>2041</v>
      </c>
      <c r="BR4" s="88">
        <f t="shared" si="7"/>
        <v>2041</v>
      </c>
      <c r="BS4" s="88">
        <f t="shared" si="7"/>
        <v>2041</v>
      </c>
      <c r="BT4" s="88">
        <f t="shared" si="7"/>
        <v>2042</v>
      </c>
      <c r="BU4" s="88">
        <f t="shared" si="7"/>
        <v>2042</v>
      </c>
      <c r="BV4" s="88">
        <f t="shared" si="7"/>
        <v>2042</v>
      </c>
      <c r="BW4" s="88">
        <f t="shared" si="7"/>
        <v>2042</v>
      </c>
      <c r="BX4" s="88">
        <f t="shared" si="7"/>
        <v>2043</v>
      </c>
      <c r="BY4" s="88">
        <f t="shared" si="7"/>
        <v>2043</v>
      </c>
      <c r="BZ4" s="88">
        <f t="shared" si="7"/>
        <v>2043</v>
      </c>
      <c r="CA4" s="88">
        <f t="shared" si="7"/>
        <v>2043</v>
      </c>
      <c r="CB4" s="88">
        <f t="shared" si="7"/>
        <v>2044</v>
      </c>
      <c r="CC4" s="88">
        <f t="shared" si="7"/>
        <v>2044</v>
      </c>
      <c r="CD4" s="88">
        <f t="shared" si="7"/>
        <v>2044</v>
      </c>
      <c r="CE4" s="88">
        <f t="shared" si="7"/>
        <v>2044</v>
      </c>
      <c r="CF4" s="88">
        <f t="shared" si="7"/>
        <v>2045</v>
      </c>
      <c r="CG4" s="88">
        <f t="shared" si="7"/>
        <v>2045</v>
      </c>
      <c r="CH4" s="88">
        <f t="shared" si="7"/>
        <v>2045</v>
      </c>
      <c r="CI4" s="88">
        <f t="shared" si="7"/>
        <v>2045</v>
      </c>
      <c r="CJ4" s="88">
        <f t="shared" si="7"/>
        <v>2046</v>
      </c>
      <c r="CK4" s="88">
        <f t="shared" si="7"/>
        <v>2046</v>
      </c>
      <c r="CL4" s="88">
        <f t="shared" si="7"/>
        <v>2046</v>
      </c>
      <c r="CM4" s="88">
        <f t="shared" si="7"/>
        <v>2046</v>
      </c>
      <c r="CN4" s="88">
        <f t="shared" si="7"/>
        <v>2047</v>
      </c>
      <c r="CO4" s="88">
        <f t="shared" si="7"/>
        <v>2047</v>
      </c>
      <c r="CP4" s="88">
        <f t="shared" si="7"/>
        <v>2047</v>
      </c>
      <c r="CQ4" s="88">
        <f t="shared" si="7"/>
        <v>2047</v>
      </c>
      <c r="CR4" s="88">
        <f t="shared" si="7"/>
        <v>2048</v>
      </c>
      <c r="CS4" s="88">
        <f t="shared" si="7"/>
        <v>2048</v>
      </c>
      <c r="CT4" s="88">
        <f t="shared" si="7"/>
        <v>2048</v>
      </c>
      <c r="CU4" s="88">
        <f t="shared" si="7"/>
        <v>2048</v>
      </c>
      <c r="CV4" s="88">
        <f t="shared" si="7"/>
        <v>2049</v>
      </c>
      <c r="CW4" s="88">
        <f t="shared" si="7"/>
        <v>2049</v>
      </c>
      <c r="CX4" s="88">
        <f t="shared" si="7"/>
        <v>2049</v>
      </c>
      <c r="CY4" s="88">
        <f t="shared" si="7"/>
        <v>2049</v>
      </c>
      <c r="CZ4" s="88">
        <f t="shared" si="7"/>
        <v>2050</v>
      </c>
      <c r="DA4" s="88">
        <f t="shared" si="7"/>
        <v>2050</v>
      </c>
      <c r="DB4" s="88">
        <f t="shared" si="7"/>
        <v>2050</v>
      </c>
      <c r="DC4" s="88">
        <f t="shared" si="7"/>
        <v>2050</v>
      </c>
      <c r="DD4" s="88">
        <f t="shared" si="7"/>
        <v>2051</v>
      </c>
      <c r="DE4" s="88">
        <f t="shared" si="7"/>
        <v>2051</v>
      </c>
      <c r="DF4" s="88">
        <f t="shared" si="7"/>
        <v>2051</v>
      </c>
      <c r="DG4" s="88">
        <f t="shared" si="7"/>
        <v>2051</v>
      </c>
      <c r="DH4" s="88">
        <f t="shared" si="7"/>
        <v>2052</v>
      </c>
      <c r="DI4" s="88">
        <f t="shared" si="7"/>
        <v>2052</v>
      </c>
      <c r="DJ4" s="88">
        <f t="shared" si="7"/>
        <v>2052</v>
      </c>
      <c r="DK4" s="88">
        <f t="shared" si="7"/>
        <v>2052</v>
      </c>
      <c r="DL4" s="88">
        <f t="shared" si="7"/>
        <v>2053</v>
      </c>
      <c r="DM4" s="88">
        <f t="shared" si="7"/>
        <v>2053</v>
      </c>
      <c r="DN4" s="88">
        <f t="shared" si="7"/>
        <v>2053</v>
      </c>
      <c r="DO4" s="88">
        <f t="shared" si="7"/>
        <v>2053</v>
      </c>
      <c r="DP4" s="88">
        <f t="shared" si="7"/>
        <v>2054</v>
      </c>
      <c r="DQ4" s="88">
        <f t="shared" si="7"/>
        <v>2054</v>
      </c>
      <c r="DR4" s="88">
        <f t="shared" si="7"/>
        <v>2054</v>
      </c>
      <c r="DS4" s="88">
        <f t="shared" si="7"/>
        <v>2054</v>
      </c>
      <c r="DT4" s="88">
        <f t="shared" si="7"/>
        <v>2055</v>
      </c>
      <c r="DU4" s="88">
        <f t="shared" si="7"/>
        <v>2055</v>
      </c>
      <c r="DV4" s="88">
        <f t="shared" si="7"/>
        <v>2055</v>
      </c>
      <c r="DW4" s="88">
        <f t="shared" si="7"/>
        <v>2055</v>
      </c>
      <c r="DX4" s="88">
        <f t="shared" si="7"/>
        <v>2056</v>
      </c>
      <c r="DY4" s="88">
        <f t="shared" si="7"/>
        <v>2056</v>
      </c>
      <c r="DZ4" s="88">
        <f t="shared" si="7"/>
        <v>2056</v>
      </c>
      <c r="EA4" s="88">
        <f t="shared" si="7"/>
        <v>2056</v>
      </c>
      <c r="EB4" s="88">
        <f t="shared" si="7"/>
        <v>2057</v>
      </c>
      <c r="EC4" s="88">
        <f t="shared" ref="EC4:EI4" si="8">YEAR(EC3)</f>
        <v>2057</v>
      </c>
      <c r="ED4" s="88">
        <f t="shared" si="8"/>
        <v>2057</v>
      </c>
      <c r="EE4" s="88">
        <f t="shared" si="8"/>
        <v>2057</v>
      </c>
      <c r="EF4" s="88">
        <f t="shared" si="8"/>
        <v>2058</v>
      </c>
      <c r="EG4" s="88">
        <f t="shared" si="8"/>
        <v>2058</v>
      </c>
      <c r="EH4" s="88">
        <f t="shared" si="8"/>
        <v>2058</v>
      </c>
      <c r="EI4" s="88">
        <f t="shared" si="8"/>
        <v>2058</v>
      </c>
    </row>
    <row r="5" spans="1:139" x14ac:dyDescent="0.35">
      <c r="C5" s="1" t="s">
        <v>125</v>
      </c>
      <c r="D5" s="89">
        <f t="shared" ref="D5:AI5" si="9">D3-((D3-120)+40-(DAY((D3-120)+40)))</f>
        <v>90</v>
      </c>
      <c r="E5" s="89">
        <f t="shared" si="9"/>
        <v>91</v>
      </c>
      <c r="F5" s="89">
        <f t="shared" si="9"/>
        <v>92</v>
      </c>
      <c r="G5" s="89">
        <f t="shared" si="9"/>
        <v>92</v>
      </c>
      <c r="H5" s="89">
        <f t="shared" si="9"/>
        <v>90</v>
      </c>
      <c r="I5" s="89">
        <f t="shared" si="9"/>
        <v>91</v>
      </c>
      <c r="J5" s="89">
        <f t="shared" si="9"/>
        <v>92</v>
      </c>
      <c r="K5" s="89">
        <f t="shared" si="9"/>
        <v>92</v>
      </c>
      <c r="L5" s="89">
        <f t="shared" si="9"/>
        <v>90</v>
      </c>
      <c r="M5" s="89">
        <f t="shared" si="9"/>
        <v>91</v>
      </c>
      <c r="N5" s="89">
        <f t="shared" si="9"/>
        <v>92</v>
      </c>
      <c r="O5" s="89">
        <f t="shared" si="9"/>
        <v>92</v>
      </c>
      <c r="P5" s="89">
        <f t="shared" si="9"/>
        <v>91</v>
      </c>
      <c r="Q5" s="89">
        <f t="shared" si="9"/>
        <v>91</v>
      </c>
      <c r="R5" s="89">
        <f t="shared" si="9"/>
        <v>92</v>
      </c>
      <c r="S5" s="89">
        <f t="shared" si="9"/>
        <v>92</v>
      </c>
      <c r="T5" s="89">
        <f t="shared" si="9"/>
        <v>90</v>
      </c>
      <c r="U5" s="89">
        <f t="shared" si="9"/>
        <v>91</v>
      </c>
      <c r="V5" s="89">
        <f t="shared" si="9"/>
        <v>92</v>
      </c>
      <c r="W5" s="89">
        <f t="shared" si="9"/>
        <v>92</v>
      </c>
      <c r="X5" s="89">
        <f t="shared" si="9"/>
        <v>90</v>
      </c>
      <c r="Y5" s="89">
        <f t="shared" si="9"/>
        <v>91</v>
      </c>
      <c r="Z5" s="89">
        <f t="shared" si="9"/>
        <v>92</v>
      </c>
      <c r="AA5" s="89">
        <f t="shared" si="9"/>
        <v>92</v>
      </c>
      <c r="AB5" s="89">
        <f t="shared" si="9"/>
        <v>90</v>
      </c>
      <c r="AC5" s="89">
        <f t="shared" si="9"/>
        <v>91</v>
      </c>
      <c r="AD5" s="89">
        <f t="shared" si="9"/>
        <v>92</v>
      </c>
      <c r="AE5" s="89">
        <f t="shared" si="9"/>
        <v>92</v>
      </c>
      <c r="AF5" s="89">
        <f t="shared" si="9"/>
        <v>91</v>
      </c>
      <c r="AG5" s="89">
        <f t="shared" si="9"/>
        <v>91</v>
      </c>
      <c r="AH5" s="89">
        <f t="shared" si="9"/>
        <v>92</v>
      </c>
      <c r="AI5" s="89">
        <f t="shared" si="9"/>
        <v>92</v>
      </c>
      <c r="AJ5" s="89">
        <f t="shared" ref="AJ5:BO5" si="10">AJ3-((AJ3-120)+40-(DAY((AJ3-120)+40)))</f>
        <v>90</v>
      </c>
      <c r="AK5" s="89">
        <f t="shared" si="10"/>
        <v>91</v>
      </c>
      <c r="AL5" s="89">
        <f t="shared" si="10"/>
        <v>92</v>
      </c>
      <c r="AM5" s="89">
        <f t="shared" si="10"/>
        <v>92</v>
      </c>
      <c r="AN5" s="89">
        <f t="shared" si="10"/>
        <v>90</v>
      </c>
      <c r="AO5" s="89">
        <f t="shared" si="10"/>
        <v>91</v>
      </c>
      <c r="AP5" s="89">
        <f t="shared" si="10"/>
        <v>92</v>
      </c>
      <c r="AQ5" s="89">
        <f t="shared" si="10"/>
        <v>92</v>
      </c>
      <c r="AR5" s="89">
        <f t="shared" si="10"/>
        <v>90</v>
      </c>
      <c r="AS5" s="89">
        <f t="shared" si="10"/>
        <v>91</v>
      </c>
      <c r="AT5" s="89">
        <f t="shared" si="10"/>
        <v>92</v>
      </c>
      <c r="AU5" s="89">
        <f t="shared" si="10"/>
        <v>92</v>
      </c>
      <c r="AV5" s="89">
        <f t="shared" si="10"/>
        <v>91</v>
      </c>
      <c r="AW5" s="89">
        <f t="shared" si="10"/>
        <v>91</v>
      </c>
      <c r="AX5" s="89">
        <f t="shared" si="10"/>
        <v>92</v>
      </c>
      <c r="AY5" s="89">
        <f t="shared" si="10"/>
        <v>92</v>
      </c>
      <c r="AZ5" s="89">
        <f t="shared" si="10"/>
        <v>90</v>
      </c>
      <c r="BA5" s="89">
        <f t="shared" si="10"/>
        <v>91</v>
      </c>
      <c r="BB5" s="89">
        <f t="shared" si="10"/>
        <v>92</v>
      </c>
      <c r="BC5" s="89">
        <f t="shared" si="10"/>
        <v>92</v>
      </c>
      <c r="BD5" s="89">
        <f t="shared" si="10"/>
        <v>90</v>
      </c>
      <c r="BE5" s="89">
        <f t="shared" si="10"/>
        <v>91</v>
      </c>
      <c r="BF5" s="89">
        <f t="shared" si="10"/>
        <v>92</v>
      </c>
      <c r="BG5" s="89">
        <f t="shared" si="10"/>
        <v>92</v>
      </c>
      <c r="BH5" s="89">
        <f t="shared" si="10"/>
        <v>90</v>
      </c>
      <c r="BI5" s="89">
        <f t="shared" si="10"/>
        <v>91</v>
      </c>
      <c r="BJ5" s="89">
        <f t="shared" si="10"/>
        <v>92</v>
      </c>
      <c r="BK5" s="89">
        <f t="shared" si="10"/>
        <v>92</v>
      </c>
      <c r="BL5" s="89">
        <f t="shared" si="10"/>
        <v>91</v>
      </c>
      <c r="BM5" s="89">
        <f t="shared" si="10"/>
        <v>91</v>
      </c>
      <c r="BN5" s="89">
        <f t="shared" si="10"/>
        <v>92</v>
      </c>
      <c r="BO5" s="89">
        <f t="shared" si="10"/>
        <v>92</v>
      </c>
      <c r="BP5" s="89">
        <f t="shared" ref="BP5:CU5" si="11">BP3-((BP3-120)+40-(DAY((BP3-120)+40)))</f>
        <v>90</v>
      </c>
      <c r="BQ5" s="89">
        <f t="shared" si="11"/>
        <v>91</v>
      </c>
      <c r="BR5" s="89">
        <f t="shared" si="11"/>
        <v>92</v>
      </c>
      <c r="BS5" s="89">
        <f t="shared" si="11"/>
        <v>92</v>
      </c>
      <c r="BT5" s="89">
        <f t="shared" si="11"/>
        <v>90</v>
      </c>
      <c r="BU5" s="89">
        <f t="shared" si="11"/>
        <v>91</v>
      </c>
      <c r="BV5" s="89">
        <f t="shared" si="11"/>
        <v>92</v>
      </c>
      <c r="BW5" s="89">
        <f t="shared" si="11"/>
        <v>92</v>
      </c>
      <c r="BX5" s="89">
        <f t="shared" si="11"/>
        <v>90</v>
      </c>
      <c r="BY5" s="89">
        <f t="shared" si="11"/>
        <v>91</v>
      </c>
      <c r="BZ5" s="89">
        <f t="shared" si="11"/>
        <v>92</v>
      </c>
      <c r="CA5" s="89">
        <f t="shared" si="11"/>
        <v>92</v>
      </c>
      <c r="CB5" s="89">
        <f t="shared" si="11"/>
        <v>91</v>
      </c>
      <c r="CC5" s="89">
        <f t="shared" si="11"/>
        <v>91</v>
      </c>
      <c r="CD5" s="89">
        <f t="shared" si="11"/>
        <v>92</v>
      </c>
      <c r="CE5" s="89">
        <f t="shared" si="11"/>
        <v>92</v>
      </c>
      <c r="CF5" s="89">
        <f t="shared" si="11"/>
        <v>90</v>
      </c>
      <c r="CG5" s="89">
        <f t="shared" si="11"/>
        <v>91</v>
      </c>
      <c r="CH5" s="89">
        <f t="shared" si="11"/>
        <v>92</v>
      </c>
      <c r="CI5" s="89">
        <f t="shared" si="11"/>
        <v>92</v>
      </c>
      <c r="CJ5" s="89">
        <f t="shared" si="11"/>
        <v>90</v>
      </c>
      <c r="CK5" s="89">
        <f t="shared" si="11"/>
        <v>91</v>
      </c>
      <c r="CL5" s="89">
        <f t="shared" si="11"/>
        <v>92</v>
      </c>
      <c r="CM5" s="89">
        <f t="shared" si="11"/>
        <v>92</v>
      </c>
      <c r="CN5" s="89">
        <f t="shared" si="11"/>
        <v>90</v>
      </c>
      <c r="CO5" s="89">
        <f t="shared" si="11"/>
        <v>91</v>
      </c>
      <c r="CP5" s="89">
        <f t="shared" si="11"/>
        <v>92</v>
      </c>
      <c r="CQ5" s="89">
        <f t="shared" si="11"/>
        <v>92</v>
      </c>
      <c r="CR5" s="89">
        <f t="shared" si="11"/>
        <v>91</v>
      </c>
      <c r="CS5" s="89">
        <f t="shared" si="11"/>
        <v>91</v>
      </c>
      <c r="CT5" s="89">
        <f t="shared" si="11"/>
        <v>92</v>
      </c>
      <c r="CU5" s="89">
        <f t="shared" si="11"/>
        <v>92</v>
      </c>
      <c r="CV5" s="89">
        <f t="shared" ref="CV5:EA5" si="12">CV3-((CV3-120)+40-(DAY((CV3-120)+40)))</f>
        <v>90</v>
      </c>
      <c r="CW5" s="89">
        <f t="shared" si="12"/>
        <v>91</v>
      </c>
      <c r="CX5" s="89">
        <f t="shared" si="12"/>
        <v>92</v>
      </c>
      <c r="CY5" s="89">
        <f t="shared" si="12"/>
        <v>92</v>
      </c>
      <c r="CZ5" s="89">
        <f t="shared" si="12"/>
        <v>90</v>
      </c>
      <c r="DA5" s="89">
        <f t="shared" si="12"/>
        <v>91</v>
      </c>
      <c r="DB5" s="89">
        <f t="shared" si="12"/>
        <v>92</v>
      </c>
      <c r="DC5" s="89">
        <f t="shared" si="12"/>
        <v>92</v>
      </c>
      <c r="DD5" s="89">
        <f t="shared" si="12"/>
        <v>90</v>
      </c>
      <c r="DE5" s="89">
        <f t="shared" si="12"/>
        <v>91</v>
      </c>
      <c r="DF5" s="89">
        <f t="shared" si="12"/>
        <v>92</v>
      </c>
      <c r="DG5" s="89">
        <f t="shared" si="12"/>
        <v>92</v>
      </c>
      <c r="DH5" s="89">
        <f t="shared" si="12"/>
        <v>91</v>
      </c>
      <c r="DI5" s="89">
        <f t="shared" si="12"/>
        <v>91</v>
      </c>
      <c r="DJ5" s="89">
        <f t="shared" si="12"/>
        <v>92</v>
      </c>
      <c r="DK5" s="89">
        <f t="shared" si="12"/>
        <v>92</v>
      </c>
      <c r="DL5" s="89">
        <f t="shared" si="12"/>
        <v>90</v>
      </c>
      <c r="DM5" s="89">
        <f t="shared" si="12"/>
        <v>91</v>
      </c>
      <c r="DN5" s="89">
        <f t="shared" si="12"/>
        <v>92</v>
      </c>
      <c r="DO5" s="89">
        <f t="shared" si="12"/>
        <v>92</v>
      </c>
      <c r="DP5" s="89">
        <f t="shared" si="12"/>
        <v>90</v>
      </c>
      <c r="DQ5" s="89">
        <f t="shared" si="12"/>
        <v>91</v>
      </c>
      <c r="DR5" s="89">
        <f t="shared" si="12"/>
        <v>92</v>
      </c>
      <c r="DS5" s="89">
        <f t="shared" si="12"/>
        <v>92</v>
      </c>
      <c r="DT5" s="89">
        <f t="shared" si="12"/>
        <v>90</v>
      </c>
      <c r="DU5" s="89">
        <f t="shared" si="12"/>
        <v>91</v>
      </c>
      <c r="DV5" s="89">
        <f t="shared" si="12"/>
        <v>92</v>
      </c>
      <c r="DW5" s="89">
        <f t="shared" si="12"/>
        <v>92</v>
      </c>
      <c r="DX5" s="89">
        <f t="shared" si="12"/>
        <v>91</v>
      </c>
      <c r="DY5" s="89">
        <f t="shared" si="12"/>
        <v>91</v>
      </c>
      <c r="DZ5" s="89">
        <f t="shared" si="12"/>
        <v>92</v>
      </c>
      <c r="EA5" s="89">
        <f t="shared" si="12"/>
        <v>92</v>
      </c>
      <c r="EB5" s="89">
        <f t="shared" ref="EB5:EI5" si="13">EB3-((EB3-120)+40-(DAY((EB3-120)+40)))</f>
        <v>90</v>
      </c>
      <c r="EC5" s="89">
        <f t="shared" si="13"/>
        <v>91</v>
      </c>
      <c r="ED5" s="89">
        <f t="shared" si="13"/>
        <v>92</v>
      </c>
      <c r="EE5" s="89">
        <f t="shared" si="13"/>
        <v>92</v>
      </c>
      <c r="EF5" s="89">
        <f t="shared" si="13"/>
        <v>90</v>
      </c>
      <c r="EG5" s="89">
        <f t="shared" si="13"/>
        <v>91</v>
      </c>
      <c r="EH5" s="89">
        <f t="shared" si="13"/>
        <v>92</v>
      </c>
      <c r="EI5" s="89">
        <f t="shared" si="13"/>
        <v>92</v>
      </c>
    </row>
    <row r="6" spans="1:139" x14ac:dyDescent="0.35">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row>
    <row r="7" spans="1:139" x14ac:dyDescent="0.35">
      <c r="B7" t="s">
        <v>362</v>
      </c>
      <c r="C7" s="145" t="s">
        <v>443</v>
      </c>
      <c r="D7" s="146">
        <f t="shared" ref="D7:AI7" si="14">D38+D107+D115+D129+D85</f>
        <v>10462.338334905156</v>
      </c>
      <c r="E7" s="146">
        <f t="shared" si="14"/>
        <v>8513.2316087054824</v>
      </c>
      <c r="F7" s="146">
        <f t="shared" si="14"/>
        <v>7751.2351459043412</v>
      </c>
      <c r="G7" s="146">
        <f t="shared" si="14"/>
        <v>8651.1109483018208</v>
      </c>
      <c r="H7" s="146">
        <f t="shared" si="14"/>
        <v>10883.242842459769</v>
      </c>
      <c r="I7" s="146">
        <f t="shared" si="14"/>
        <v>9356.7011480605579</v>
      </c>
      <c r="J7" s="146">
        <f t="shared" si="14"/>
        <v>8628.2848578620815</v>
      </c>
      <c r="K7" s="146">
        <f t="shared" si="14"/>
        <v>9927.1366018801873</v>
      </c>
      <c r="L7" s="146">
        <f t="shared" si="14"/>
        <v>11495.777431602944</v>
      </c>
      <c r="M7" s="146">
        <f t="shared" si="14"/>
        <v>11543.772824213285</v>
      </c>
      <c r="N7" s="146">
        <f t="shared" si="14"/>
        <v>11664.945032898031</v>
      </c>
      <c r="O7" s="146">
        <f t="shared" si="14"/>
        <v>11695.088414312431</v>
      </c>
      <c r="P7" s="146">
        <f t="shared" si="14"/>
        <v>11668.508870313983</v>
      </c>
      <c r="Q7" s="146">
        <f t="shared" si="14"/>
        <v>11668.865789253983</v>
      </c>
      <c r="R7" s="146">
        <f t="shared" si="14"/>
        <v>11791.41264590621</v>
      </c>
      <c r="S7" s="146">
        <f t="shared" si="14"/>
        <v>11821.55602732061</v>
      </c>
      <c r="T7" s="146">
        <f t="shared" si="14"/>
        <v>11419.583226762943</v>
      </c>
      <c r="U7" s="146">
        <f t="shared" si="14"/>
        <v>11546.805526613283</v>
      </c>
      <c r="V7" s="146">
        <f t="shared" si="14"/>
        <v>11668.011061698031</v>
      </c>
      <c r="W7" s="146">
        <f t="shared" si="14"/>
        <v>11698.154443112431</v>
      </c>
      <c r="X7" s="146">
        <f t="shared" si="14"/>
        <v>11399.236026762943</v>
      </c>
      <c r="Y7" s="146">
        <f t="shared" si="14"/>
        <v>11526.232246613283</v>
      </c>
      <c r="Z7" s="146">
        <f t="shared" si="14"/>
        <v>11647.211701698032</v>
      </c>
      <c r="AA7" s="146">
        <f t="shared" si="14"/>
        <v>11677.355083112432</v>
      </c>
      <c r="AB7" s="146">
        <f t="shared" si="14"/>
        <v>11224.854096356263</v>
      </c>
      <c r="AC7" s="146">
        <f t="shared" si="14"/>
        <v>11349.611197368486</v>
      </c>
      <c r="AD7" s="146">
        <f t="shared" si="14"/>
        <v>11474.33219953737</v>
      </c>
      <c r="AE7" s="146">
        <f t="shared" si="14"/>
        <v>11474.33219953737</v>
      </c>
      <c r="AF7" s="146">
        <f t="shared" si="14"/>
        <v>11346.173501155585</v>
      </c>
      <c r="AG7" s="146">
        <f t="shared" si="14"/>
        <v>11346.173501155585</v>
      </c>
      <c r="AH7" s="146">
        <f t="shared" si="14"/>
        <v>11427.307152311809</v>
      </c>
      <c r="AI7" s="146">
        <f t="shared" si="14"/>
        <v>11412.126606071808</v>
      </c>
      <c r="AJ7" s="146">
        <f t="shared" ref="AJ7:BO7" si="15">AJ38+AJ107+AJ115+AJ129+AJ85</f>
        <v>11164.187920674942</v>
      </c>
      <c r="AK7" s="146">
        <f t="shared" si="15"/>
        <v>11288.234453126885</v>
      </c>
      <c r="AL7" s="146">
        <f t="shared" si="15"/>
        <v>11412.280985578829</v>
      </c>
      <c r="AM7" s="146">
        <f t="shared" si="15"/>
        <v>11412.280985578829</v>
      </c>
      <c r="AN7" s="146">
        <f t="shared" si="15"/>
        <v>11164.187920674942</v>
      </c>
      <c r="AO7" s="146">
        <f t="shared" si="15"/>
        <v>11288.234453126885</v>
      </c>
      <c r="AP7" s="146">
        <f t="shared" si="15"/>
        <v>11412.280985578829</v>
      </c>
      <c r="AQ7" s="146">
        <f t="shared" si="15"/>
        <v>11412.280985578829</v>
      </c>
      <c r="AR7" s="146">
        <f t="shared" si="15"/>
        <v>11060.379306750943</v>
      </c>
      <c r="AS7" s="146">
        <f t="shared" si="15"/>
        <v>11147.240663899685</v>
      </c>
      <c r="AT7" s="146">
        <f t="shared" si="15"/>
        <v>11272.059927812428</v>
      </c>
      <c r="AU7" s="146">
        <f t="shared" si="15"/>
        <v>11276.858962916431</v>
      </c>
      <c r="AV7" s="146">
        <f t="shared" si="15"/>
        <v>11116.328935599113</v>
      </c>
      <c r="AW7" s="146">
        <f t="shared" si="15"/>
        <v>11116.328935599113</v>
      </c>
      <c r="AX7" s="146">
        <f t="shared" si="15"/>
        <v>11238.486396429878</v>
      </c>
      <c r="AY7" s="146">
        <f t="shared" si="15"/>
        <v>11238.486396429878</v>
      </c>
      <c r="AZ7" s="146">
        <f t="shared" si="15"/>
        <v>10994.267657628367</v>
      </c>
      <c r="BA7" s="146">
        <f t="shared" si="15"/>
        <v>11116.426187157567</v>
      </c>
      <c r="BB7" s="146">
        <f t="shared" si="15"/>
        <v>11226.594784686777</v>
      </c>
      <c r="BC7" s="146">
        <f t="shared" si="15"/>
        <v>11183.431029486776</v>
      </c>
      <c r="BD7" s="146">
        <f t="shared" si="15"/>
        <v>10944.749477212148</v>
      </c>
      <c r="BE7" s="146">
        <f t="shared" si="15"/>
        <v>11063.808328776726</v>
      </c>
      <c r="BF7" s="146">
        <f t="shared" si="15"/>
        <v>11183.540626821308</v>
      </c>
      <c r="BG7" s="146">
        <f t="shared" si="15"/>
        <v>11183.540626821308</v>
      </c>
      <c r="BH7" s="146">
        <f t="shared" si="15"/>
        <v>10706.62859193133</v>
      </c>
      <c r="BI7" s="146">
        <f t="shared" si="15"/>
        <v>10825.591131841677</v>
      </c>
      <c r="BJ7" s="146">
        <f t="shared" si="15"/>
        <v>10904.934800793353</v>
      </c>
      <c r="BK7" s="146">
        <f t="shared" si="15"/>
        <v>10892.91228362842</v>
      </c>
      <c r="BL7" s="146">
        <f t="shared" si="15"/>
        <v>10753.022102618239</v>
      </c>
      <c r="BM7" s="146">
        <f t="shared" si="15"/>
        <v>10753.022102618239</v>
      </c>
      <c r="BN7" s="146">
        <f t="shared" si="15"/>
        <v>10871.187180668991</v>
      </c>
      <c r="BO7" s="146">
        <f t="shared" si="15"/>
        <v>10871.187180668991</v>
      </c>
      <c r="BP7" s="146">
        <f t="shared" ref="BP7:CU7" si="16">BP38+BP107+BP115+BP129+BP85</f>
        <v>10634.857025863492</v>
      </c>
      <c r="BQ7" s="146">
        <f t="shared" si="16"/>
        <v>10753.022103928639</v>
      </c>
      <c r="BR7" s="146">
        <f t="shared" si="16"/>
        <v>10871.18718199379</v>
      </c>
      <c r="BS7" s="146">
        <f t="shared" si="16"/>
        <v>10871.18718199379</v>
      </c>
      <c r="BT7" s="146">
        <f t="shared" si="16"/>
        <v>10954.746269126606</v>
      </c>
      <c r="BU7" s="146">
        <f t="shared" si="16"/>
        <v>11076.465672116901</v>
      </c>
      <c r="BV7" s="146">
        <f t="shared" si="16"/>
        <v>11198.1850751072</v>
      </c>
      <c r="BW7" s="146">
        <f t="shared" si="16"/>
        <v>11198.1850751072</v>
      </c>
      <c r="BX7" s="146">
        <f t="shared" si="16"/>
        <v>10954.746269126606</v>
      </c>
      <c r="BY7" s="146">
        <f t="shared" si="16"/>
        <v>11049.132934916901</v>
      </c>
      <c r="BZ7" s="146">
        <f t="shared" si="16"/>
        <v>11167.140484707197</v>
      </c>
      <c r="CA7" s="146">
        <f t="shared" si="16"/>
        <v>11167.140484707197</v>
      </c>
      <c r="CB7" s="146">
        <f t="shared" si="16"/>
        <v>10926.457980246501</v>
      </c>
      <c r="CC7" s="146">
        <f t="shared" si="16"/>
        <v>10926.457980246501</v>
      </c>
      <c r="CD7" s="146">
        <f t="shared" si="16"/>
        <v>11046.528947062399</v>
      </c>
      <c r="CE7" s="146">
        <f t="shared" si="16"/>
        <v>10972.262068435462</v>
      </c>
      <c r="CF7" s="146">
        <f t="shared" si="16"/>
        <v>10921.507752645333</v>
      </c>
      <c r="CG7" s="146">
        <f t="shared" si="16"/>
        <v>11042.857838785838</v>
      </c>
      <c r="CH7" s="146">
        <f t="shared" si="16"/>
        <v>11155.422679182344</v>
      </c>
      <c r="CI7" s="146">
        <f t="shared" si="16"/>
        <v>11141.756741358342</v>
      </c>
      <c r="CJ7" s="146">
        <f t="shared" si="16"/>
        <v>10893.664545885335</v>
      </c>
      <c r="CK7" s="146">
        <f t="shared" si="16"/>
        <v>10760.222187181838</v>
      </c>
      <c r="CL7" s="146">
        <f t="shared" si="16"/>
        <v>10661.754531918345</v>
      </c>
      <c r="CM7" s="146">
        <f t="shared" si="16"/>
        <v>10661.754531918345</v>
      </c>
      <c r="CN7" s="146">
        <f t="shared" si="16"/>
        <v>9912.2787511653332</v>
      </c>
      <c r="CO7" s="146">
        <f t="shared" si="16"/>
        <v>9794.3111528538393</v>
      </c>
      <c r="CP7" s="146">
        <f t="shared" si="16"/>
        <v>9875.2665778623414</v>
      </c>
      <c r="CQ7" s="146">
        <f t="shared" si="16"/>
        <v>8651.0729818623422</v>
      </c>
      <c r="CR7" s="146">
        <f t="shared" si="16"/>
        <v>8241.1590653850362</v>
      </c>
      <c r="CS7" s="146">
        <f t="shared" si="16"/>
        <v>8241.1590653850362</v>
      </c>
      <c r="CT7" s="146">
        <f t="shared" si="16"/>
        <v>8331.7212529167409</v>
      </c>
      <c r="CU7" s="146">
        <f t="shared" si="16"/>
        <v>8331.7212529167409</v>
      </c>
      <c r="CV7" s="146">
        <f t="shared" ref="CV7:EA7" si="17">CV38+CV107+CV115+CV129+CV85</f>
        <v>8150.5968778533343</v>
      </c>
      <c r="CW7" s="146">
        <f t="shared" si="17"/>
        <v>8208.9334307850368</v>
      </c>
      <c r="CX7" s="146">
        <f t="shared" si="17"/>
        <v>8270.226542996741</v>
      </c>
      <c r="CY7" s="146">
        <f t="shared" si="17"/>
        <v>8270.226542996741</v>
      </c>
      <c r="CZ7" s="146">
        <f t="shared" si="17"/>
        <v>8090.4390094533328</v>
      </c>
      <c r="DA7" s="146">
        <f t="shared" si="17"/>
        <v>8180.3327762250374</v>
      </c>
      <c r="DB7" s="146">
        <f t="shared" si="17"/>
        <v>8270.226542996741</v>
      </c>
      <c r="DC7" s="146">
        <f t="shared" si="17"/>
        <v>8270.226542996741</v>
      </c>
      <c r="DD7" s="146">
        <f t="shared" si="17"/>
        <v>8090.4390094533328</v>
      </c>
      <c r="DE7" s="146">
        <f t="shared" si="17"/>
        <v>8180.3327762250374</v>
      </c>
      <c r="DF7" s="146">
        <f t="shared" si="17"/>
        <v>8270.226542996741</v>
      </c>
      <c r="DG7" s="146">
        <f t="shared" si="17"/>
        <v>8270.226542996741</v>
      </c>
      <c r="DH7" s="146">
        <f t="shared" si="17"/>
        <v>8180.3327762250374</v>
      </c>
      <c r="DI7" s="146">
        <f t="shared" si="17"/>
        <v>7029.6416275530382</v>
      </c>
      <c r="DJ7" s="146">
        <f t="shared" si="17"/>
        <v>126.87379854874148</v>
      </c>
      <c r="DK7" s="146">
        <f t="shared" si="17"/>
        <v>126.87379854874148</v>
      </c>
      <c r="DL7" s="146">
        <f t="shared" si="17"/>
        <v>124.11567249333406</v>
      </c>
      <c r="DM7" s="146">
        <f t="shared" si="17"/>
        <v>125.49473552103777</v>
      </c>
      <c r="DN7" s="146">
        <f t="shared" si="17"/>
        <v>126.87379854874148</v>
      </c>
      <c r="DO7" s="146">
        <f t="shared" si="17"/>
        <v>126.87379854874148</v>
      </c>
      <c r="DP7" s="146">
        <f t="shared" si="17"/>
        <v>124.11567249333406</v>
      </c>
      <c r="DQ7" s="146">
        <f t="shared" si="17"/>
        <v>125.49473552103777</v>
      </c>
      <c r="DR7" s="146">
        <f t="shared" si="17"/>
        <v>126.87379854874148</v>
      </c>
      <c r="DS7" s="146">
        <f t="shared" si="17"/>
        <v>126.87379854874148</v>
      </c>
      <c r="DT7" s="146">
        <f t="shared" si="17"/>
        <v>124.11567249333406</v>
      </c>
      <c r="DU7" s="146">
        <f t="shared" si="17"/>
        <v>125.49473552103777</v>
      </c>
      <c r="DV7" s="146">
        <f t="shared" si="17"/>
        <v>126.87379854874148</v>
      </c>
      <c r="DW7" s="146">
        <f t="shared" si="17"/>
        <v>126.87379854874148</v>
      </c>
      <c r="DX7" s="146">
        <f t="shared" si="17"/>
        <v>125.49473552103777</v>
      </c>
      <c r="DY7" s="146">
        <f t="shared" si="17"/>
        <v>125.49473552103777</v>
      </c>
      <c r="DZ7" s="146">
        <f t="shared" si="17"/>
        <v>126.87379854874148</v>
      </c>
      <c r="EA7" s="146">
        <f t="shared" si="17"/>
        <v>126.87379854874148</v>
      </c>
      <c r="EB7" s="146">
        <f t="shared" ref="EB7:EI7" si="18">EB38+EB107+EB115+EB129+EB85</f>
        <v>124.11567249333406</v>
      </c>
      <c r="EC7" s="146">
        <f t="shared" si="18"/>
        <v>125.49473552103777</v>
      </c>
      <c r="ED7" s="146">
        <f t="shared" si="18"/>
        <v>98.84464014874149</v>
      </c>
      <c r="EE7" s="146">
        <f t="shared" si="18"/>
        <v>46.289968148741494</v>
      </c>
      <c r="EF7" s="146">
        <f t="shared" si="18"/>
        <v>45.283664493334058</v>
      </c>
      <c r="EG7" s="146">
        <f t="shared" si="18"/>
        <v>45.786816321037783</v>
      </c>
      <c r="EH7" s="146">
        <f t="shared" si="18"/>
        <v>46.289968148741494</v>
      </c>
      <c r="EI7" s="146">
        <f t="shared" si="18"/>
        <v>46.289968148741494</v>
      </c>
    </row>
    <row r="8" spans="1:139" ht="15.65" customHeight="1" x14ac:dyDescent="0.35">
      <c r="B8" t="s">
        <v>115</v>
      </c>
      <c r="C8" s="9" t="s">
        <v>390</v>
      </c>
      <c r="D8" s="17">
        <f>D14</f>
        <v>18412.857834935057</v>
      </c>
      <c r="E8" s="17">
        <f t="shared" ref="E8:BP8" si="19">E14</f>
        <v>15066.672867540567</v>
      </c>
      <c r="F8" s="17">
        <f t="shared" si="19"/>
        <v>14320.13582905924</v>
      </c>
      <c r="G8" s="17">
        <f t="shared" si="19"/>
        <v>15906.854524168595</v>
      </c>
      <c r="H8" s="17">
        <f t="shared" si="19"/>
        <v>18311.162002028927</v>
      </c>
      <c r="I8" s="17">
        <f t="shared" si="19"/>
        <v>15610.173594553307</v>
      </c>
      <c r="J8" s="17">
        <f t="shared" si="19"/>
        <v>14600.927799466503</v>
      </c>
      <c r="K8" s="17">
        <f t="shared" si="19"/>
        <v>16667.017268057905</v>
      </c>
      <c r="L8" s="17">
        <f t="shared" si="19"/>
        <v>18148.471911777779</v>
      </c>
      <c r="M8" s="17">
        <f t="shared" si="19"/>
        <v>18066.773065219772</v>
      </c>
      <c r="N8" s="17">
        <f t="shared" si="19"/>
        <v>18058.194505836953</v>
      </c>
      <c r="O8" s="17">
        <f t="shared" si="19"/>
        <v>18103.700818358695</v>
      </c>
      <c r="P8" s="17">
        <f t="shared" si="19"/>
        <v>18217.37031714285</v>
      </c>
      <c r="Q8" s="17">
        <f t="shared" si="19"/>
        <v>18217.915065219771</v>
      </c>
      <c r="R8" s="17">
        <f t="shared" si="19"/>
        <v>18209.336505836953</v>
      </c>
      <c r="S8" s="17">
        <f t="shared" si="19"/>
        <v>18254.842818358695</v>
      </c>
      <c r="T8" s="17">
        <f t="shared" si="19"/>
        <v>18030.899128444442</v>
      </c>
      <c r="U8" s="17">
        <f t="shared" si="19"/>
        <v>18031.415065219771</v>
      </c>
      <c r="V8" s="17">
        <f t="shared" si="19"/>
        <v>18022.836505836953</v>
      </c>
      <c r="W8" s="17">
        <f t="shared" si="19"/>
        <v>18068.342818358695</v>
      </c>
      <c r="X8" s="17">
        <f t="shared" si="19"/>
        <v>17999.49912844444</v>
      </c>
      <c r="Y8" s="17">
        <f t="shared" si="19"/>
        <v>18000.01506521977</v>
      </c>
      <c r="Z8" s="17">
        <f t="shared" si="19"/>
        <v>17991.436505836955</v>
      </c>
      <c r="AA8" s="17">
        <f t="shared" si="19"/>
        <v>18036.942818358693</v>
      </c>
      <c r="AB8" s="17">
        <f t="shared" si="19"/>
        <v>17730.391211150178</v>
      </c>
      <c r="AC8" s="17">
        <f t="shared" si="19"/>
        <v>17730.446919241753</v>
      </c>
      <c r="AD8" s="17">
        <f t="shared" si="19"/>
        <v>17730.446919241756</v>
      </c>
      <c r="AE8" s="17">
        <f t="shared" si="19"/>
        <v>17730.446919241756</v>
      </c>
      <c r="AF8" s="17">
        <f t="shared" si="19"/>
        <v>17725.40546799999</v>
      </c>
      <c r="AG8" s="17">
        <f t="shared" si="19"/>
        <v>17725.40546799999</v>
      </c>
      <c r="AH8" s="17">
        <f t="shared" si="19"/>
        <v>17662.567185391305</v>
      </c>
      <c r="AI8" s="17">
        <f t="shared" si="19"/>
        <v>17640.388967999999</v>
      </c>
      <c r="AJ8" s="17">
        <f t="shared" si="19"/>
        <v>17640.416691000002</v>
      </c>
      <c r="AK8" s="17">
        <f t="shared" si="19"/>
        <v>17640.416691000002</v>
      </c>
      <c r="AL8" s="17">
        <f t="shared" si="19"/>
        <v>17640.416691000002</v>
      </c>
      <c r="AM8" s="17">
        <f t="shared" si="19"/>
        <v>17640.416691000002</v>
      </c>
      <c r="AN8" s="17">
        <f t="shared" si="19"/>
        <v>17640.416691000002</v>
      </c>
      <c r="AO8" s="17">
        <f t="shared" si="19"/>
        <v>17640.416691000002</v>
      </c>
      <c r="AP8" s="17">
        <f t="shared" si="19"/>
        <v>17640.416691000002</v>
      </c>
      <c r="AQ8" s="17">
        <f t="shared" si="19"/>
        <v>17640.416691000002</v>
      </c>
      <c r="AR8" s="17">
        <f t="shared" si="19"/>
        <v>17480.218212722222</v>
      </c>
      <c r="AS8" s="17">
        <f t="shared" si="19"/>
        <v>17425.224705000001</v>
      </c>
      <c r="AT8" s="17">
        <f t="shared" si="19"/>
        <v>17425.224705000001</v>
      </c>
      <c r="AU8" s="17">
        <f t="shared" si="19"/>
        <v>17425.224705000001</v>
      </c>
      <c r="AV8" s="17">
        <f t="shared" si="19"/>
        <v>17362.224750000001</v>
      </c>
      <c r="AW8" s="17">
        <f t="shared" si="19"/>
        <v>17362.224750000001</v>
      </c>
      <c r="AX8" s="17">
        <f t="shared" si="19"/>
        <v>17362.224749999998</v>
      </c>
      <c r="AY8" s="17">
        <f t="shared" si="19"/>
        <v>17362.224749999998</v>
      </c>
      <c r="AZ8" s="17">
        <f t="shared" si="19"/>
        <v>17362.224731000002</v>
      </c>
      <c r="BA8" s="17">
        <f t="shared" si="19"/>
        <v>17362.224731000002</v>
      </c>
      <c r="BB8" s="17">
        <f t="shared" si="19"/>
        <v>17344.707883173913</v>
      </c>
      <c r="BC8" s="17">
        <f t="shared" si="19"/>
        <v>17281.647231000003</v>
      </c>
      <c r="BD8" s="17">
        <f t="shared" si="19"/>
        <v>17281.647231000003</v>
      </c>
      <c r="BE8" s="17">
        <f t="shared" si="19"/>
        <v>17277.881610120879</v>
      </c>
      <c r="BF8" s="17">
        <f t="shared" si="19"/>
        <v>17275.181730999997</v>
      </c>
      <c r="BG8" s="17">
        <f t="shared" si="19"/>
        <v>17275.181730999997</v>
      </c>
      <c r="BH8" s="17">
        <f t="shared" si="19"/>
        <v>16917.791881099442</v>
      </c>
      <c r="BI8" s="17">
        <f t="shared" si="19"/>
        <v>16917.791881099442</v>
      </c>
      <c r="BJ8" s="17">
        <f t="shared" si="19"/>
        <v>16858.6198513913</v>
      </c>
      <c r="BK8" s="17">
        <f t="shared" si="19"/>
        <v>16833.980883999997</v>
      </c>
      <c r="BL8" s="17">
        <f t="shared" si="19"/>
        <v>16833.980881999996</v>
      </c>
      <c r="BM8" s="17">
        <f t="shared" si="19"/>
        <v>16833.980881999996</v>
      </c>
      <c r="BN8" s="17">
        <f t="shared" si="19"/>
        <v>16833.980881999996</v>
      </c>
      <c r="BO8" s="17">
        <f t="shared" si="19"/>
        <v>16833.980881999996</v>
      </c>
      <c r="BP8" s="17">
        <f t="shared" si="19"/>
        <v>16833.980883999993</v>
      </c>
      <c r="BQ8" s="17">
        <f t="shared" ref="BQ8:EB8" si="20">BQ14</f>
        <v>16833.980883999997</v>
      </c>
      <c r="BR8" s="17">
        <f t="shared" si="20"/>
        <v>16833.980883999997</v>
      </c>
      <c r="BS8" s="17">
        <f t="shared" si="20"/>
        <v>16833.980883999997</v>
      </c>
      <c r="BT8" s="17">
        <f t="shared" si="20"/>
        <v>16833.98088399999</v>
      </c>
      <c r="BU8" s="17">
        <f t="shared" si="20"/>
        <v>16833.980883999997</v>
      </c>
      <c r="BV8" s="17">
        <f t="shared" si="20"/>
        <v>16833.980883999997</v>
      </c>
      <c r="BW8" s="17">
        <f t="shared" si="20"/>
        <v>16833.980883999997</v>
      </c>
      <c r="BX8" s="17">
        <f t="shared" si="20"/>
        <v>16833.98088399999</v>
      </c>
      <c r="BY8" s="17">
        <f t="shared" si="20"/>
        <v>16793.609949934063</v>
      </c>
      <c r="BZ8" s="17">
        <f t="shared" si="20"/>
        <v>16788.625884000001</v>
      </c>
      <c r="CA8" s="17">
        <f t="shared" si="20"/>
        <v>16788.625884000001</v>
      </c>
      <c r="CB8" s="17">
        <f t="shared" si="20"/>
        <v>16612.416881999998</v>
      </c>
      <c r="CC8" s="17">
        <f t="shared" si="20"/>
        <v>16612.416881999998</v>
      </c>
      <c r="CD8" s="17">
        <f t="shared" si="20"/>
        <v>16612.416882000005</v>
      </c>
      <c r="CE8" s="17">
        <f t="shared" si="20"/>
        <v>16428.184273304349</v>
      </c>
      <c r="CF8" s="17">
        <f t="shared" si="20"/>
        <v>16350.716893999996</v>
      </c>
      <c r="CG8" s="17">
        <f t="shared" si="20"/>
        <v>16350.716893999996</v>
      </c>
      <c r="CH8" s="17">
        <f t="shared" si="20"/>
        <v>16337.881974434784</v>
      </c>
      <c r="CI8" s="17">
        <f t="shared" si="20"/>
        <v>16317.916544000002</v>
      </c>
      <c r="CJ8" s="17">
        <f t="shared" si="20"/>
        <v>16309.135044000002</v>
      </c>
      <c r="CK8" s="17">
        <f t="shared" si="20"/>
        <v>15933.259060483515</v>
      </c>
      <c r="CL8" s="17">
        <f t="shared" si="20"/>
        <v>15616.651044</v>
      </c>
      <c r="CM8" s="17">
        <f t="shared" si="20"/>
        <v>15616.651044</v>
      </c>
      <c r="CN8" s="17">
        <f t="shared" si="20"/>
        <v>14808.688710666669</v>
      </c>
      <c r="CO8" s="17">
        <f t="shared" si="20"/>
        <v>14471.775043999996</v>
      </c>
      <c r="CP8" s="17">
        <f t="shared" si="20"/>
        <v>14432.804777695652</v>
      </c>
      <c r="CQ8" s="17">
        <f t="shared" si="20"/>
        <v>12644.303147260869</v>
      </c>
      <c r="CR8" s="17">
        <f t="shared" si="20"/>
        <v>12177.55755</v>
      </c>
      <c r="CS8" s="17">
        <f t="shared" si="20"/>
        <v>12177.55755</v>
      </c>
      <c r="CT8" s="17">
        <f t="shared" si="20"/>
        <v>12177.557550000001</v>
      </c>
      <c r="CU8" s="17">
        <f t="shared" si="20"/>
        <v>12177.557550000001</v>
      </c>
      <c r="CV8" s="17">
        <f t="shared" si="20"/>
        <v>12177.55755</v>
      </c>
      <c r="CW8" s="17">
        <f t="shared" si="20"/>
        <v>12129.959720329671</v>
      </c>
      <c r="CX8" s="17">
        <f t="shared" si="20"/>
        <v>12087.716050000001</v>
      </c>
      <c r="CY8" s="17">
        <f t="shared" si="20"/>
        <v>12087.716050000001</v>
      </c>
      <c r="CZ8" s="17">
        <f t="shared" si="20"/>
        <v>12087.716050000001</v>
      </c>
      <c r="DA8" s="17">
        <f t="shared" si="20"/>
        <v>12087.716049999999</v>
      </c>
      <c r="DB8" s="17">
        <f t="shared" si="20"/>
        <v>12087.716050000001</v>
      </c>
      <c r="DC8" s="17">
        <f t="shared" si="20"/>
        <v>12087.716050000001</v>
      </c>
      <c r="DD8" s="17">
        <f t="shared" si="20"/>
        <v>12087.716050000001</v>
      </c>
      <c r="DE8" s="17">
        <f t="shared" si="20"/>
        <v>12087.716049999999</v>
      </c>
      <c r="DF8" s="17">
        <f t="shared" si="20"/>
        <v>12087.716050000001</v>
      </c>
      <c r="DG8" s="17">
        <f t="shared" si="20"/>
        <v>12087.716050000001</v>
      </c>
      <c r="DH8" s="17">
        <f t="shared" si="20"/>
        <v>12087.716049999999</v>
      </c>
      <c r="DI8" s="17">
        <f t="shared" si="20"/>
        <v>10388.124964285713</v>
      </c>
      <c r="DJ8" s="17">
        <f t="shared" si="20"/>
        <v>190.57844999999998</v>
      </c>
      <c r="DK8" s="17">
        <f t="shared" si="20"/>
        <v>190.57844999999998</v>
      </c>
      <c r="DL8" s="17">
        <f t="shared" si="20"/>
        <v>190.57844999999998</v>
      </c>
      <c r="DM8" s="17">
        <f t="shared" si="20"/>
        <v>190.57844999999998</v>
      </c>
      <c r="DN8" s="17">
        <f t="shared" si="20"/>
        <v>190.57844999999998</v>
      </c>
      <c r="DO8" s="17">
        <f t="shared" si="20"/>
        <v>190.57844999999998</v>
      </c>
      <c r="DP8" s="17">
        <f t="shared" si="20"/>
        <v>190.57844999999998</v>
      </c>
      <c r="DQ8" s="17">
        <f t="shared" si="20"/>
        <v>190.57844999999998</v>
      </c>
      <c r="DR8" s="17">
        <f t="shared" si="20"/>
        <v>190.57844999999998</v>
      </c>
      <c r="DS8" s="17">
        <f t="shared" si="20"/>
        <v>190.57844999999998</v>
      </c>
      <c r="DT8" s="17">
        <f t="shared" si="20"/>
        <v>190.57844999999998</v>
      </c>
      <c r="DU8" s="17">
        <f t="shared" si="20"/>
        <v>190.57844999999998</v>
      </c>
      <c r="DV8" s="17">
        <f t="shared" si="20"/>
        <v>190.57844999999998</v>
      </c>
      <c r="DW8" s="17">
        <f t="shared" si="20"/>
        <v>190.57844999999998</v>
      </c>
      <c r="DX8" s="17">
        <f t="shared" si="20"/>
        <v>190.57844999999998</v>
      </c>
      <c r="DY8" s="17">
        <f t="shared" si="20"/>
        <v>190.57844999999998</v>
      </c>
      <c r="DZ8" s="17">
        <f t="shared" si="20"/>
        <v>190.57844999999998</v>
      </c>
      <c r="EA8" s="17">
        <f t="shared" si="20"/>
        <v>190.57844999999998</v>
      </c>
      <c r="EB8" s="17">
        <f t="shared" si="20"/>
        <v>190.57844999999998</v>
      </c>
      <c r="EC8" s="17">
        <f t="shared" ref="EC8:EI8" si="21">EC14</f>
        <v>190.57844999999998</v>
      </c>
      <c r="ED8" s="17">
        <f t="shared" si="21"/>
        <v>149.62888478260865</v>
      </c>
      <c r="EE8" s="17">
        <f t="shared" si="21"/>
        <v>72.848450000000014</v>
      </c>
      <c r="EF8" s="17">
        <f t="shared" si="21"/>
        <v>72.848450000000014</v>
      </c>
      <c r="EG8" s="17">
        <f t="shared" si="21"/>
        <v>72.848450000000014</v>
      </c>
      <c r="EH8" s="17">
        <f t="shared" si="21"/>
        <v>72.848450000000014</v>
      </c>
      <c r="EI8" s="17">
        <f t="shared" si="21"/>
        <v>72.848450000000014</v>
      </c>
    </row>
    <row r="9" spans="1:139" ht="15.65" customHeight="1" x14ac:dyDescent="0.35">
      <c r="B9" t="s">
        <v>245</v>
      </c>
      <c r="C9" s="9" t="s">
        <v>510</v>
      </c>
      <c r="D9" s="17">
        <f>D7*1000000/(D8*24*D5)</f>
        <v>263.05939026253105</v>
      </c>
      <c r="E9" s="17">
        <f t="shared" ref="E9:BP9" si="22">E7*1000000/(E8*24*E5)</f>
        <v>258.71669578979453</v>
      </c>
      <c r="F9" s="17">
        <f t="shared" si="22"/>
        <v>245.14594036057932</v>
      </c>
      <c r="G9" s="17">
        <f t="shared" si="22"/>
        <v>246.3136633764322</v>
      </c>
      <c r="H9" s="17">
        <f t="shared" si="22"/>
        <v>275.16213075021398</v>
      </c>
      <c r="I9" s="17">
        <f t="shared" si="22"/>
        <v>274.44946697241681</v>
      </c>
      <c r="J9" s="17">
        <f t="shared" si="22"/>
        <v>267.63625990314506</v>
      </c>
      <c r="K9" s="17">
        <f t="shared" si="22"/>
        <v>269.7534722336631</v>
      </c>
      <c r="L9" s="17">
        <f t="shared" si="22"/>
        <v>293.25439668800846</v>
      </c>
      <c r="M9" s="17">
        <f t="shared" si="22"/>
        <v>292.55973097222432</v>
      </c>
      <c r="N9" s="17">
        <f t="shared" si="22"/>
        <v>292.55619646662035</v>
      </c>
      <c r="O9" s="17">
        <f t="shared" si="22"/>
        <v>292.57490756074071</v>
      </c>
      <c r="P9" s="17">
        <f t="shared" si="22"/>
        <v>293.27634827136734</v>
      </c>
      <c r="Q9" s="17">
        <f t="shared" si="22"/>
        <v>293.27654932051792</v>
      </c>
      <c r="R9" s="17">
        <f t="shared" si="22"/>
        <v>293.27338185085796</v>
      </c>
      <c r="S9" s="17">
        <f t="shared" si="22"/>
        <v>293.29015020053669</v>
      </c>
      <c r="T9" s="17">
        <f t="shared" si="22"/>
        <v>293.21023032756722</v>
      </c>
      <c r="U9" s="17">
        <f t="shared" si="22"/>
        <v>293.21042460471392</v>
      </c>
      <c r="V9" s="17">
        <f t="shared" si="22"/>
        <v>293.20719288390831</v>
      </c>
      <c r="W9" s="17">
        <f t="shared" si="22"/>
        <v>293.22430101643772</v>
      </c>
      <c r="X9" s="17">
        <f t="shared" si="22"/>
        <v>293.19838562198998</v>
      </c>
      <c r="Y9" s="17">
        <f t="shared" si="22"/>
        <v>293.19858057754846</v>
      </c>
      <c r="Z9" s="17">
        <f t="shared" si="22"/>
        <v>293.19533756911028</v>
      </c>
      <c r="AA9" s="17">
        <f t="shared" si="22"/>
        <v>293.2125053950719</v>
      </c>
      <c r="AB9" s="17">
        <f t="shared" si="22"/>
        <v>293.09515223826446</v>
      </c>
      <c r="AC9" s="17">
        <f t="shared" si="22"/>
        <v>293.09517393291731</v>
      </c>
      <c r="AD9" s="17">
        <f t="shared" si="22"/>
        <v>293.09517393291725</v>
      </c>
      <c r="AE9" s="17">
        <f t="shared" si="22"/>
        <v>293.09517393291725</v>
      </c>
      <c r="AF9" s="17">
        <f t="shared" si="22"/>
        <v>293.08973475133615</v>
      </c>
      <c r="AG9" s="17">
        <f t="shared" si="22"/>
        <v>293.08973475133615</v>
      </c>
      <c r="AH9" s="17">
        <f t="shared" si="22"/>
        <v>293.01577701841006</v>
      </c>
      <c r="AI9" s="17">
        <f t="shared" si="22"/>
        <v>292.99442375969272</v>
      </c>
      <c r="AJ9" s="17">
        <f t="shared" si="22"/>
        <v>292.99792682720317</v>
      </c>
      <c r="AK9" s="17">
        <f t="shared" si="22"/>
        <v>292.99792682720312</v>
      </c>
      <c r="AL9" s="17">
        <f t="shared" si="22"/>
        <v>292.99792682720317</v>
      </c>
      <c r="AM9" s="17">
        <f t="shared" si="22"/>
        <v>292.99792682720317</v>
      </c>
      <c r="AN9" s="17">
        <f t="shared" si="22"/>
        <v>292.99792682720317</v>
      </c>
      <c r="AO9" s="17">
        <f t="shared" si="22"/>
        <v>292.99792682720312</v>
      </c>
      <c r="AP9" s="17">
        <f t="shared" si="22"/>
        <v>292.99792682720317</v>
      </c>
      <c r="AQ9" s="17">
        <f t="shared" si="22"/>
        <v>292.99792682720317</v>
      </c>
      <c r="AR9" s="17">
        <f t="shared" si="22"/>
        <v>292.93375591964235</v>
      </c>
      <c r="AS9" s="17">
        <f t="shared" si="22"/>
        <v>292.91145505667043</v>
      </c>
      <c r="AT9" s="17">
        <f t="shared" si="22"/>
        <v>292.97180905349552</v>
      </c>
      <c r="AU9" s="17">
        <f t="shared" si="22"/>
        <v>293.0965406469341</v>
      </c>
      <c r="AV9" s="17">
        <f t="shared" si="22"/>
        <v>293.1591011273855</v>
      </c>
      <c r="AW9" s="17">
        <f t="shared" si="22"/>
        <v>293.1591011273855</v>
      </c>
      <c r="AX9" s="17">
        <f t="shared" si="22"/>
        <v>293.15910112738567</v>
      </c>
      <c r="AY9" s="17">
        <f t="shared" si="22"/>
        <v>293.15910112738567</v>
      </c>
      <c r="AZ9" s="17">
        <f t="shared" si="22"/>
        <v>293.16166615995303</v>
      </c>
      <c r="BA9" s="17">
        <f t="shared" si="22"/>
        <v>293.16166615995297</v>
      </c>
      <c r="BB9" s="17">
        <f t="shared" si="22"/>
        <v>293.14466071174911</v>
      </c>
      <c r="BC9" s="17">
        <f t="shared" si="22"/>
        <v>293.08315565532001</v>
      </c>
      <c r="BD9" s="17">
        <f t="shared" si="22"/>
        <v>293.20200667956078</v>
      </c>
      <c r="BE9" s="17">
        <f t="shared" si="22"/>
        <v>293.19834564773976</v>
      </c>
      <c r="BF9" s="17">
        <f t="shared" si="22"/>
        <v>293.19571977459492</v>
      </c>
      <c r="BG9" s="17">
        <f t="shared" si="22"/>
        <v>293.19571977459492</v>
      </c>
      <c r="BH9" s="17">
        <f t="shared" si="22"/>
        <v>292.99169366199686</v>
      </c>
      <c r="BI9" s="17">
        <f t="shared" si="22"/>
        <v>292.99169366199686</v>
      </c>
      <c r="BJ9" s="17">
        <f t="shared" si="22"/>
        <v>292.95572298098807</v>
      </c>
      <c r="BK9" s="17">
        <f t="shared" si="22"/>
        <v>293.06105432939466</v>
      </c>
      <c r="BL9" s="17">
        <f t="shared" si="22"/>
        <v>292.47656589926532</v>
      </c>
      <c r="BM9" s="17">
        <f t="shared" si="22"/>
        <v>292.47656589926532</v>
      </c>
      <c r="BN9" s="17">
        <f t="shared" si="22"/>
        <v>292.47656589926544</v>
      </c>
      <c r="BO9" s="17">
        <f t="shared" si="22"/>
        <v>292.47656589926544</v>
      </c>
      <c r="BP9" s="17">
        <f t="shared" si="22"/>
        <v>292.4765659001593</v>
      </c>
      <c r="BQ9" s="17">
        <f t="shared" ref="BQ9:EB9" si="23">BQ7*1000000/(BQ8*24*BQ5)</f>
        <v>292.47656590015919</v>
      </c>
      <c r="BR9" s="17">
        <f t="shared" si="23"/>
        <v>292.47656590015919</v>
      </c>
      <c r="BS9" s="17">
        <f t="shared" si="23"/>
        <v>292.47656590015919</v>
      </c>
      <c r="BT9" s="17">
        <f t="shared" si="23"/>
        <v>301.27406144809788</v>
      </c>
      <c r="BU9" s="17">
        <f t="shared" si="23"/>
        <v>301.27406144809771</v>
      </c>
      <c r="BV9" s="17">
        <f t="shared" si="23"/>
        <v>301.27406144809783</v>
      </c>
      <c r="BW9" s="17">
        <f t="shared" si="23"/>
        <v>301.27406144809783</v>
      </c>
      <c r="BX9" s="17">
        <f t="shared" si="23"/>
        <v>301.27406144809788</v>
      </c>
      <c r="BY9" s="17">
        <f t="shared" si="23"/>
        <v>301.25308476166799</v>
      </c>
      <c r="BZ9" s="17">
        <f t="shared" si="23"/>
        <v>301.25048805109924</v>
      </c>
      <c r="CA9" s="17">
        <f t="shared" si="23"/>
        <v>301.25048805109924</v>
      </c>
      <c r="CB9" s="17">
        <f t="shared" si="23"/>
        <v>301.15768140174453</v>
      </c>
      <c r="CC9" s="17">
        <f t="shared" si="23"/>
        <v>301.15768140174453</v>
      </c>
      <c r="CD9" s="17">
        <f t="shared" si="23"/>
        <v>301.15768140174441</v>
      </c>
      <c r="CE9" s="17">
        <f t="shared" si="23"/>
        <v>302.48757295962639</v>
      </c>
      <c r="CF9" s="17">
        <f t="shared" si="23"/>
        <v>309.23742499896628</v>
      </c>
      <c r="CG9" s="17">
        <f t="shared" si="23"/>
        <v>309.23742499896628</v>
      </c>
      <c r="CH9" s="17">
        <f t="shared" si="23"/>
        <v>309.23682592567047</v>
      </c>
      <c r="CI9" s="17">
        <f t="shared" si="23"/>
        <v>309.23589216069803</v>
      </c>
      <c r="CJ9" s="17">
        <f t="shared" si="23"/>
        <v>309.23548073403606</v>
      </c>
      <c r="CK9" s="17">
        <f t="shared" si="23"/>
        <v>309.2174452254236</v>
      </c>
      <c r="CL9" s="17">
        <f t="shared" si="23"/>
        <v>309.20157990870041</v>
      </c>
      <c r="CM9" s="17">
        <f t="shared" si="23"/>
        <v>309.20157990870041</v>
      </c>
      <c r="CN9" s="17">
        <f t="shared" si="23"/>
        <v>309.886852915536</v>
      </c>
      <c r="CO9" s="17">
        <f t="shared" si="23"/>
        <v>309.88421876741114</v>
      </c>
      <c r="CP9" s="17">
        <f t="shared" si="23"/>
        <v>309.88390614449833</v>
      </c>
      <c r="CQ9" s="17">
        <f t="shared" si="23"/>
        <v>309.86748499044745</v>
      </c>
      <c r="CR9" s="17">
        <f t="shared" si="23"/>
        <v>309.8671030700778</v>
      </c>
      <c r="CS9" s="17">
        <f t="shared" si="23"/>
        <v>309.8671030700778</v>
      </c>
      <c r="CT9" s="17">
        <f t="shared" si="23"/>
        <v>309.86710307007775</v>
      </c>
      <c r="CU9" s="17">
        <f t="shared" si="23"/>
        <v>309.86710307007775</v>
      </c>
      <c r="CV9" s="17">
        <f t="shared" si="23"/>
        <v>309.86710307007786</v>
      </c>
      <c r="CW9" s="17">
        <f t="shared" si="23"/>
        <v>309.86658158397398</v>
      </c>
      <c r="CX9" s="17">
        <f t="shared" si="23"/>
        <v>309.86611531858858</v>
      </c>
      <c r="CY9" s="17">
        <f t="shared" si="23"/>
        <v>309.86611531858858</v>
      </c>
      <c r="CZ9" s="17">
        <f t="shared" si="23"/>
        <v>309.86611531858858</v>
      </c>
      <c r="DA9" s="17">
        <f t="shared" si="23"/>
        <v>309.8661153185887</v>
      </c>
      <c r="DB9" s="17">
        <f t="shared" si="23"/>
        <v>309.86611531858858</v>
      </c>
      <c r="DC9" s="17">
        <f t="shared" si="23"/>
        <v>309.86611531858858</v>
      </c>
      <c r="DD9" s="17">
        <f t="shared" si="23"/>
        <v>309.86611531858858</v>
      </c>
      <c r="DE9" s="17">
        <f t="shared" si="23"/>
        <v>309.8661153185887</v>
      </c>
      <c r="DF9" s="17">
        <f t="shared" si="23"/>
        <v>309.86611531858858</v>
      </c>
      <c r="DG9" s="17">
        <f t="shared" si="23"/>
        <v>309.86611531858858</v>
      </c>
      <c r="DH9" s="17">
        <f t="shared" si="23"/>
        <v>309.8661153185887</v>
      </c>
      <c r="DI9" s="17">
        <f t="shared" si="23"/>
        <v>309.84421057525702</v>
      </c>
      <c r="DJ9" s="17">
        <f t="shared" si="23"/>
        <v>301.50816888087115</v>
      </c>
      <c r="DK9" s="17">
        <f t="shared" si="23"/>
        <v>301.50816888087115</v>
      </c>
      <c r="DL9" s="17">
        <f t="shared" si="23"/>
        <v>301.50816888087121</v>
      </c>
      <c r="DM9" s="17">
        <f t="shared" si="23"/>
        <v>301.50816888087115</v>
      </c>
      <c r="DN9" s="17">
        <f t="shared" si="23"/>
        <v>301.50816888087115</v>
      </c>
      <c r="DO9" s="17">
        <f t="shared" si="23"/>
        <v>301.50816888087115</v>
      </c>
      <c r="DP9" s="17">
        <f t="shared" si="23"/>
        <v>301.50816888087121</v>
      </c>
      <c r="DQ9" s="17">
        <f t="shared" si="23"/>
        <v>301.50816888087115</v>
      </c>
      <c r="DR9" s="17">
        <f t="shared" si="23"/>
        <v>301.50816888087115</v>
      </c>
      <c r="DS9" s="17">
        <f t="shared" si="23"/>
        <v>301.50816888087115</v>
      </c>
      <c r="DT9" s="17">
        <f t="shared" si="23"/>
        <v>301.50816888087121</v>
      </c>
      <c r="DU9" s="17">
        <f t="shared" si="23"/>
        <v>301.50816888087115</v>
      </c>
      <c r="DV9" s="17">
        <f t="shared" si="23"/>
        <v>301.50816888087115</v>
      </c>
      <c r="DW9" s="17">
        <f t="shared" si="23"/>
        <v>301.50816888087115</v>
      </c>
      <c r="DX9" s="17">
        <f t="shared" si="23"/>
        <v>301.50816888087115</v>
      </c>
      <c r="DY9" s="17">
        <f t="shared" si="23"/>
        <v>301.50816888087115</v>
      </c>
      <c r="DZ9" s="17">
        <f t="shared" si="23"/>
        <v>301.50816888087115</v>
      </c>
      <c r="EA9" s="17">
        <f t="shared" si="23"/>
        <v>301.50816888087115</v>
      </c>
      <c r="EB9" s="17">
        <f t="shared" si="23"/>
        <v>301.50816888087121</v>
      </c>
      <c r="EC9" s="17">
        <f t="shared" ref="EC9:EI9" si="24">EC7*1000000/(EC8*24*EC5)</f>
        <v>301.50816888087115</v>
      </c>
      <c r="ED9" s="17">
        <f t="shared" si="24"/>
        <v>299.18417379975398</v>
      </c>
      <c r="EE9" s="17">
        <f t="shared" si="24"/>
        <v>287.78456491050468</v>
      </c>
      <c r="EF9" s="17">
        <f t="shared" si="24"/>
        <v>287.78456491050463</v>
      </c>
      <c r="EG9" s="17">
        <f t="shared" si="24"/>
        <v>287.78456491050474</v>
      </c>
      <c r="EH9" s="17">
        <f t="shared" si="24"/>
        <v>287.78456491050468</v>
      </c>
      <c r="EI9" s="17">
        <f t="shared" si="24"/>
        <v>287.78456491050468</v>
      </c>
    </row>
    <row r="10" spans="1:139" x14ac:dyDescent="0.35">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row>
    <row r="11" spans="1:139" x14ac:dyDescent="0.35">
      <c r="C11" s="145" t="s">
        <v>499</v>
      </c>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c r="BI11" s="146"/>
      <c r="BJ11" s="146"/>
      <c r="BK11" s="146"/>
      <c r="BL11" s="146"/>
      <c r="BM11" s="146"/>
      <c r="BN11" s="146"/>
      <c r="BO11" s="146"/>
      <c r="BP11" s="146"/>
      <c r="BQ11" s="146"/>
      <c r="BR11" s="146"/>
      <c r="BS11" s="146"/>
      <c r="BT11" s="146"/>
      <c r="BU11" s="146"/>
      <c r="BV11" s="146"/>
      <c r="BW11" s="146"/>
      <c r="BX11" s="146"/>
      <c r="BY11" s="146"/>
      <c r="BZ11" s="146"/>
      <c r="CA11" s="146"/>
      <c r="CB11" s="146"/>
      <c r="CC11" s="146"/>
      <c r="CD11" s="146"/>
      <c r="CE11" s="146"/>
      <c r="CF11" s="146"/>
      <c r="CG11" s="146"/>
      <c r="CH11" s="146"/>
      <c r="CI11" s="146"/>
      <c r="CJ11" s="146"/>
      <c r="CK11" s="146"/>
      <c r="CL11" s="146"/>
      <c r="CM11" s="146"/>
      <c r="CN11" s="146"/>
      <c r="CO11" s="146"/>
      <c r="CP11" s="146"/>
      <c r="CQ11" s="146"/>
      <c r="CR11" s="146"/>
      <c r="CS11" s="146"/>
      <c r="CT11" s="146"/>
      <c r="CU11" s="146"/>
      <c r="CV11" s="146"/>
      <c r="CW11" s="146"/>
      <c r="CX11" s="146"/>
      <c r="CY11" s="146"/>
      <c r="CZ11" s="146"/>
      <c r="DA11" s="146"/>
      <c r="DB11" s="146"/>
      <c r="DC11" s="146"/>
      <c r="DD11" s="146"/>
      <c r="DE11" s="146"/>
      <c r="DF11" s="146"/>
      <c r="DG11" s="146"/>
      <c r="DH11" s="146"/>
      <c r="DI11" s="146"/>
      <c r="DJ11" s="146"/>
      <c r="DK11" s="146"/>
      <c r="DL11" s="146"/>
      <c r="DM11" s="146"/>
      <c r="DN11" s="146"/>
      <c r="DO11" s="146"/>
      <c r="DP11" s="146"/>
      <c r="DQ11" s="146"/>
      <c r="DR11" s="146"/>
      <c r="DS11" s="146"/>
      <c r="DT11" s="146"/>
      <c r="DU11" s="146"/>
      <c r="DV11" s="146"/>
      <c r="DW11" s="146"/>
      <c r="DX11" s="146"/>
      <c r="DY11" s="146"/>
      <c r="DZ11" s="146"/>
      <c r="EA11" s="146"/>
      <c r="EB11" s="146"/>
      <c r="EC11" s="146"/>
      <c r="ED11" s="146"/>
      <c r="EE11" s="146"/>
      <c r="EF11" s="146"/>
      <c r="EG11" s="146"/>
      <c r="EH11" s="146"/>
      <c r="EI11" s="146"/>
    </row>
    <row r="12" spans="1:139" x14ac:dyDescent="0.35">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row>
    <row r="13" spans="1:139" x14ac:dyDescent="0.35">
      <c r="B13" t="s">
        <v>115</v>
      </c>
      <c r="C13" s="57" t="s">
        <v>462</v>
      </c>
      <c r="D13" s="56">
        <f t="shared" ref="D13:AI13" si="25">D76+D77+D78+D79+D137+D80</f>
        <v>18412.857834935054</v>
      </c>
      <c r="E13" s="56">
        <f t="shared" si="25"/>
        <v>15066.672867540567</v>
      </c>
      <c r="F13" s="56">
        <f t="shared" si="25"/>
        <v>14320.13582905924</v>
      </c>
      <c r="G13" s="56">
        <f t="shared" si="25"/>
        <v>15906.854524168593</v>
      </c>
      <c r="H13" s="56">
        <f t="shared" si="25"/>
        <v>18311.16200202893</v>
      </c>
      <c r="I13" s="56">
        <f t="shared" si="25"/>
        <v>15610.173594553307</v>
      </c>
      <c r="J13" s="56">
        <f t="shared" si="25"/>
        <v>14600.927799466504</v>
      </c>
      <c r="K13" s="56">
        <f t="shared" si="25"/>
        <v>16667.017268057909</v>
      </c>
      <c r="L13" s="56">
        <f t="shared" si="25"/>
        <v>18148.471911777779</v>
      </c>
      <c r="M13" s="56">
        <f t="shared" si="25"/>
        <v>18066.773065219775</v>
      </c>
      <c r="N13" s="56">
        <f t="shared" si="25"/>
        <v>18058.194505836953</v>
      </c>
      <c r="O13" s="56">
        <f t="shared" si="25"/>
        <v>18103.700818358695</v>
      </c>
      <c r="P13" s="56">
        <f t="shared" si="25"/>
        <v>18217.370317142853</v>
      </c>
      <c r="Q13" s="56">
        <f t="shared" si="25"/>
        <v>18217.915065219775</v>
      </c>
      <c r="R13" s="56">
        <f t="shared" si="25"/>
        <v>18209.336505836953</v>
      </c>
      <c r="S13" s="56">
        <f t="shared" si="25"/>
        <v>18254.842818358695</v>
      </c>
      <c r="T13" s="56">
        <f t="shared" si="25"/>
        <v>18030.899128444442</v>
      </c>
      <c r="U13" s="56">
        <f t="shared" si="25"/>
        <v>18031.415065219775</v>
      </c>
      <c r="V13" s="56">
        <f t="shared" si="25"/>
        <v>18022.836505836953</v>
      </c>
      <c r="W13" s="56">
        <f t="shared" si="25"/>
        <v>18068.342818358695</v>
      </c>
      <c r="X13" s="56">
        <f t="shared" si="25"/>
        <v>17999.49912844444</v>
      </c>
      <c r="Y13" s="56">
        <f t="shared" si="25"/>
        <v>18000.015065219774</v>
      </c>
      <c r="Z13" s="56">
        <f t="shared" si="25"/>
        <v>17991.436505836955</v>
      </c>
      <c r="AA13" s="56">
        <f t="shared" si="25"/>
        <v>18036.942818358693</v>
      </c>
      <c r="AB13" s="56">
        <f t="shared" si="25"/>
        <v>17730.391211150178</v>
      </c>
      <c r="AC13" s="56">
        <f t="shared" si="25"/>
        <v>17730.446919241753</v>
      </c>
      <c r="AD13" s="56">
        <f t="shared" si="25"/>
        <v>17730.446919241756</v>
      </c>
      <c r="AE13" s="56">
        <f t="shared" si="25"/>
        <v>17730.446919241756</v>
      </c>
      <c r="AF13" s="56">
        <f t="shared" si="25"/>
        <v>17725.405467999994</v>
      </c>
      <c r="AG13" s="56">
        <f t="shared" si="25"/>
        <v>17725.405467999994</v>
      </c>
      <c r="AH13" s="56">
        <f t="shared" si="25"/>
        <v>17662.567185391305</v>
      </c>
      <c r="AI13" s="56">
        <f t="shared" si="25"/>
        <v>17640.388967999999</v>
      </c>
      <c r="AJ13" s="56">
        <f t="shared" ref="AJ13:BO13" si="26">AJ76+AJ77+AJ78+AJ79+AJ137+AJ80</f>
        <v>17640.416691000002</v>
      </c>
      <c r="AK13" s="56">
        <f t="shared" si="26"/>
        <v>17640.416691000002</v>
      </c>
      <c r="AL13" s="56">
        <f t="shared" si="26"/>
        <v>17640.416691000002</v>
      </c>
      <c r="AM13" s="56">
        <f t="shared" si="26"/>
        <v>17640.416691000002</v>
      </c>
      <c r="AN13" s="56">
        <f t="shared" si="26"/>
        <v>17640.416691000002</v>
      </c>
      <c r="AO13" s="56">
        <f t="shared" si="26"/>
        <v>17640.416691000002</v>
      </c>
      <c r="AP13" s="56">
        <f t="shared" si="26"/>
        <v>17640.416691000002</v>
      </c>
      <c r="AQ13" s="56">
        <f t="shared" si="26"/>
        <v>17640.416691000002</v>
      </c>
      <c r="AR13" s="56">
        <f t="shared" si="26"/>
        <v>17480.218212722222</v>
      </c>
      <c r="AS13" s="56">
        <f t="shared" si="26"/>
        <v>17425.224705000001</v>
      </c>
      <c r="AT13" s="56">
        <f t="shared" si="26"/>
        <v>17425.224705000001</v>
      </c>
      <c r="AU13" s="56">
        <f t="shared" si="26"/>
        <v>17425.224705000001</v>
      </c>
      <c r="AV13" s="56">
        <f t="shared" si="26"/>
        <v>17362.224750000001</v>
      </c>
      <c r="AW13" s="56">
        <f t="shared" si="26"/>
        <v>17362.224750000001</v>
      </c>
      <c r="AX13" s="56">
        <f t="shared" si="26"/>
        <v>17362.224750000001</v>
      </c>
      <c r="AY13" s="56">
        <f t="shared" si="26"/>
        <v>17362.224750000001</v>
      </c>
      <c r="AZ13" s="56">
        <f t="shared" si="26"/>
        <v>17362.224731000002</v>
      </c>
      <c r="BA13" s="56">
        <f t="shared" si="26"/>
        <v>17362.224731000002</v>
      </c>
      <c r="BB13" s="56">
        <f t="shared" si="26"/>
        <v>17344.707883173916</v>
      </c>
      <c r="BC13" s="56">
        <f t="shared" si="26"/>
        <v>17281.647231000006</v>
      </c>
      <c r="BD13" s="56">
        <f t="shared" si="26"/>
        <v>17281.647231000003</v>
      </c>
      <c r="BE13" s="56">
        <f t="shared" si="26"/>
        <v>17277.881610120879</v>
      </c>
      <c r="BF13" s="56">
        <f t="shared" si="26"/>
        <v>17275.181731000001</v>
      </c>
      <c r="BG13" s="56">
        <f t="shared" si="26"/>
        <v>17275.181731000001</v>
      </c>
      <c r="BH13" s="56">
        <f t="shared" si="26"/>
        <v>16917.791881099445</v>
      </c>
      <c r="BI13" s="56">
        <f t="shared" si="26"/>
        <v>16917.791881099445</v>
      </c>
      <c r="BJ13" s="56">
        <f t="shared" si="26"/>
        <v>16858.619851391304</v>
      </c>
      <c r="BK13" s="56">
        <f t="shared" si="26"/>
        <v>16833.980883999997</v>
      </c>
      <c r="BL13" s="56">
        <f t="shared" si="26"/>
        <v>16833.980881999996</v>
      </c>
      <c r="BM13" s="56">
        <f t="shared" si="26"/>
        <v>16833.980881999996</v>
      </c>
      <c r="BN13" s="56">
        <f t="shared" si="26"/>
        <v>16833.980881999996</v>
      </c>
      <c r="BO13" s="56">
        <f t="shared" si="26"/>
        <v>16833.980881999996</v>
      </c>
      <c r="BP13" s="56">
        <f t="shared" ref="BP13:CU13" si="27">BP76+BP77+BP78+BP79+BP137+BP80</f>
        <v>16833.980883999993</v>
      </c>
      <c r="BQ13" s="56">
        <f t="shared" si="27"/>
        <v>16833.980883999997</v>
      </c>
      <c r="BR13" s="56">
        <f t="shared" si="27"/>
        <v>16833.980883999997</v>
      </c>
      <c r="BS13" s="56">
        <f t="shared" si="27"/>
        <v>16833.980883999997</v>
      </c>
      <c r="BT13" s="56">
        <f t="shared" si="27"/>
        <v>16833.980883999993</v>
      </c>
      <c r="BU13" s="56">
        <f t="shared" si="27"/>
        <v>16833.980884000001</v>
      </c>
      <c r="BV13" s="56">
        <f t="shared" si="27"/>
        <v>16833.980883999997</v>
      </c>
      <c r="BW13" s="56">
        <f t="shared" si="27"/>
        <v>16833.980883999997</v>
      </c>
      <c r="BX13" s="56">
        <f t="shared" si="27"/>
        <v>16833.980883999993</v>
      </c>
      <c r="BY13" s="56">
        <f t="shared" si="27"/>
        <v>16793.609949934063</v>
      </c>
      <c r="BZ13" s="56">
        <f t="shared" si="27"/>
        <v>16788.625884000001</v>
      </c>
      <c r="CA13" s="56">
        <f t="shared" si="27"/>
        <v>16788.625884000001</v>
      </c>
      <c r="CB13" s="56">
        <f t="shared" si="27"/>
        <v>16612.416881999998</v>
      </c>
      <c r="CC13" s="56">
        <f t="shared" si="27"/>
        <v>16612.416881999998</v>
      </c>
      <c r="CD13" s="56">
        <f t="shared" si="27"/>
        <v>16612.416882000001</v>
      </c>
      <c r="CE13" s="56">
        <f t="shared" si="27"/>
        <v>16428.184273304349</v>
      </c>
      <c r="CF13" s="56">
        <f t="shared" si="27"/>
        <v>16350.716893999997</v>
      </c>
      <c r="CG13" s="56">
        <f t="shared" si="27"/>
        <v>16350.716893999997</v>
      </c>
      <c r="CH13" s="56">
        <f t="shared" si="27"/>
        <v>16337.881974434786</v>
      </c>
      <c r="CI13" s="56">
        <f t="shared" si="27"/>
        <v>16317.916544000003</v>
      </c>
      <c r="CJ13" s="56">
        <f t="shared" si="27"/>
        <v>16309.135044000004</v>
      </c>
      <c r="CK13" s="56">
        <f t="shared" si="27"/>
        <v>15933.259060483517</v>
      </c>
      <c r="CL13" s="56">
        <f t="shared" si="27"/>
        <v>15616.651044000002</v>
      </c>
      <c r="CM13" s="56">
        <f t="shared" si="27"/>
        <v>15616.651044000002</v>
      </c>
      <c r="CN13" s="56">
        <f t="shared" si="27"/>
        <v>14808.688710666669</v>
      </c>
      <c r="CO13" s="56">
        <f t="shared" si="27"/>
        <v>14471.775043999996</v>
      </c>
      <c r="CP13" s="56">
        <f t="shared" si="27"/>
        <v>14432.804777695652</v>
      </c>
      <c r="CQ13" s="56">
        <f t="shared" si="27"/>
        <v>12644.303147260869</v>
      </c>
      <c r="CR13" s="56">
        <f t="shared" si="27"/>
        <v>12177.55755</v>
      </c>
      <c r="CS13" s="56">
        <f t="shared" si="27"/>
        <v>12177.55755</v>
      </c>
      <c r="CT13" s="56">
        <f t="shared" si="27"/>
        <v>12177.557550000001</v>
      </c>
      <c r="CU13" s="56">
        <f t="shared" si="27"/>
        <v>12177.557550000001</v>
      </c>
      <c r="CV13" s="56">
        <f t="shared" ref="CV13:EA13" si="28">CV76+CV77+CV78+CV79+CV137+CV80</f>
        <v>12177.55755</v>
      </c>
      <c r="CW13" s="56">
        <f t="shared" si="28"/>
        <v>12129.959720329671</v>
      </c>
      <c r="CX13" s="56">
        <f t="shared" si="28"/>
        <v>12087.716050000001</v>
      </c>
      <c r="CY13" s="56">
        <f t="shared" si="28"/>
        <v>12087.716050000001</v>
      </c>
      <c r="CZ13" s="56">
        <f t="shared" si="28"/>
        <v>12087.716050000001</v>
      </c>
      <c r="DA13" s="56">
        <f t="shared" si="28"/>
        <v>12087.716049999999</v>
      </c>
      <c r="DB13" s="56">
        <f t="shared" si="28"/>
        <v>12087.716050000001</v>
      </c>
      <c r="DC13" s="56">
        <f t="shared" si="28"/>
        <v>12087.716050000001</v>
      </c>
      <c r="DD13" s="56">
        <f t="shared" si="28"/>
        <v>12087.716050000001</v>
      </c>
      <c r="DE13" s="56">
        <f t="shared" si="28"/>
        <v>12087.716049999999</v>
      </c>
      <c r="DF13" s="56">
        <f t="shared" si="28"/>
        <v>12087.716050000001</v>
      </c>
      <c r="DG13" s="56">
        <f t="shared" si="28"/>
        <v>12087.716050000001</v>
      </c>
      <c r="DH13" s="56">
        <f t="shared" si="28"/>
        <v>12087.716049999999</v>
      </c>
      <c r="DI13" s="56">
        <f t="shared" si="28"/>
        <v>10388.124964285713</v>
      </c>
      <c r="DJ13" s="56">
        <f t="shared" si="28"/>
        <v>190.57844999999998</v>
      </c>
      <c r="DK13" s="56">
        <f t="shared" si="28"/>
        <v>190.57844999999998</v>
      </c>
      <c r="DL13" s="56">
        <f t="shared" si="28"/>
        <v>190.57844999999998</v>
      </c>
      <c r="DM13" s="56">
        <f t="shared" si="28"/>
        <v>190.57844999999998</v>
      </c>
      <c r="DN13" s="56">
        <f t="shared" si="28"/>
        <v>190.57844999999998</v>
      </c>
      <c r="DO13" s="56">
        <f t="shared" si="28"/>
        <v>190.57844999999998</v>
      </c>
      <c r="DP13" s="56">
        <f t="shared" si="28"/>
        <v>190.57844999999998</v>
      </c>
      <c r="DQ13" s="56">
        <f t="shared" si="28"/>
        <v>190.57844999999998</v>
      </c>
      <c r="DR13" s="56">
        <f t="shared" si="28"/>
        <v>190.57844999999998</v>
      </c>
      <c r="DS13" s="56">
        <f t="shared" si="28"/>
        <v>190.57844999999998</v>
      </c>
      <c r="DT13" s="56">
        <f t="shared" si="28"/>
        <v>190.57844999999998</v>
      </c>
      <c r="DU13" s="56">
        <f t="shared" si="28"/>
        <v>190.57844999999998</v>
      </c>
      <c r="DV13" s="56">
        <f t="shared" si="28"/>
        <v>190.57844999999998</v>
      </c>
      <c r="DW13" s="56">
        <f t="shared" si="28"/>
        <v>190.57844999999998</v>
      </c>
      <c r="DX13" s="56">
        <f t="shared" si="28"/>
        <v>190.57844999999998</v>
      </c>
      <c r="DY13" s="56">
        <f t="shared" si="28"/>
        <v>190.57844999999998</v>
      </c>
      <c r="DZ13" s="56">
        <f t="shared" si="28"/>
        <v>190.57844999999998</v>
      </c>
      <c r="EA13" s="56">
        <f t="shared" si="28"/>
        <v>190.57844999999998</v>
      </c>
      <c r="EB13" s="56">
        <f t="shared" ref="EB13:EI13" si="29">EB76+EB77+EB78+EB79+EB137+EB80</f>
        <v>190.57844999999998</v>
      </c>
      <c r="EC13" s="56">
        <f t="shared" si="29"/>
        <v>190.57844999999998</v>
      </c>
      <c r="ED13" s="56">
        <f t="shared" si="29"/>
        <v>149.62888478260865</v>
      </c>
      <c r="EE13" s="56">
        <f t="shared" si="29"/>
        <v>72.848450000000014</v>
      </c>
      <c r="EF13" s="56">
        <f t="shared" si="29"/>
        <v>72.848450000000014</v>
      </c>
      <c r="EG13" s="56">
        <f t="shared" si="29"/>
        <v>72.848450000000014</v>
      </c>
      <c r="EH13" s="56">
        <f t="shared" si="29"/>
        <v>72.848450000000014</v>
      </c>
      <c r="EI13" s="56">
        <f t="shared" si="29"/>
        <v>72.848450000000014</v>
      </c>
    </row>
    <row r="14" spans="1:139" x14ac:dyDescent="0.35">
      <c r="B14" t="s">
        <v>115</v>
      </c>
      <c r="C14" s="57" t="s">
        <v>489</v>
      </c>
      <c r="D14" s="56">
        <f t="shared" ref="D14:AI14" si="30">D117+D109+D137++D75</f>
        <v>18412.857834935057</v>
      </c>
      <c r="E14" s="56">
        <f t="shared" si="30"/>
        <v>15066.672867540567</v>
      </c>
      <c r="F14" s="56">
        <f t="shared" si="30"/>
        <v>14320.13582905924</v>
      </c>
      <c r="G14" s="56">
        <f t="shared" si="30"/>
        <v>15906.854524168595</v>
      </c>
      <c r="H14" s="56">
        <f t="shared" si="30"/>
        <v>18311.162002028927</v>
      </c>
      <c r="I14" s="56">
        <f t="shared" si="30"/>
        <v>15610.173594553307</v>
      </c>
      <c r="J14" s="56">
        <f t="shared" si="30"/>
        <v>14600.927799466503</v>
      </c>
      <c r="K14" s="56">
        <f t="shared" si="30"/>
        <v>16667.017268057905</v>
      </c>
      <c r="L14" s="56">
        <f t="shared" si="30"/>
        <v>18148.471911777779</v>
      </c>
      <c r="M14" s="56">
        <f t="shared" si="30"/>
        <v>18066.773065219772</v>
      </c>
      <c r="N14" s="56">
        <f t="shared" si="30"/>
        <v>18058.194505836953</v>
      </c>
      <c r="O14" s="56">
        <f t="shared" si="30"/>
        <v>18103.700818358695</v>
      </c>
      <c r="P14" s="56">
        <f t="shared" si="30"/>
        <v>18217.37031714285</v>
      </c>
      <c r="Q14" s="56">
        <f t="shared" si="30"/>
        <v>18217.915065219771</v>
      </c>
      <c r="R14" s="56">
        <f t="shared" si="30"/>
        <v>18209.336505836953</v>
      </c>
      <c r="S14" s="56">
        <f t="shared" si="30"/>
        <v>18254.842818358695</v>
      </c>
      <c r="T14" s="56">
        <f t="shared" si="30"/>
        <v>18030.899128444442</v>
      </c>
      <c r="U14" s="56">
        <f t="shared" si="30"/>
        <v>18031.415065219771</v>
      </c>
      <c r="V14" s="56">
        <f t="shared" si="30"/>
        <v>18022.836505836953</v>
      </c>
      <c r="W14" s="56">
        <f t="shared" si="30"/>
        <v>18068.342818358695</v>
      </c>
      <c r="X14" s="56">
        <f t="shared" si="30"/>
        <v>17999.49912844444</v>
      </c>
      <c r="Y14" s="56">
        <f t="shared" si="30"/>
        <v>18000.01506521977</v>
      </c>
      <c r="Z14" s="56">
        <f t="shared" si="30"/>
        <v>17991.436505836955</v>
      </c>
      <c r="AA14" s="56">
        <f t="shared" si="30"/>
        <v>18036.942818358693</v>
      </c>
      <c r="AB14" s="56">
        <f t="shared" si="30"/>
        <v>17730.391211150178</v>
      </c>
      <c r="AC14" s="56">
        <f t="shared" si="30"/>
        <v>17730.446919241753</v>
      </c>
      <c r="AD14" s="56">
        <f t="shared" si="30"/>
        <v>17730.446919241756</v>
      </c>
      <c r="AE14" s="56">
        <f t="shared" si="30"/>
        <v>17730.446919241756</v>
      </c>
      <c r="AF14" s="56">
        <f t="shared" si="30"/>
        <v>17725.40546799999</v>
      </c>
      <c r="AG14" s="56">
        <f t="shared" si="30"/>
        <v>17725.40546799999</v>
      </c>
      <c r="AH14" s="56">
        <f t="shared" si="30"/>
        <v>17662.567185391305</v>
      </c>
      <c r="AI14" s="56">
        <f t="shared" si="30"/>
        <v>17640.388967999999</v>
      </c>
      <c r="AJ14" s="56">
        <f t="shared" ref="AJ14:BO14" si="31">AJ117+AJ109+AJ137++AJ75</f>
        <v>17640.416691000002</v>
      </c>
      <c r="AK14" s="56">
        <f t="shared" si="31"/>
        <v>17640.416691000002</v>
      </c>
      <c r="AL14" s="56">
        <f t="shared" si="31"/>
        <v>17640.416691000002</v>
      </c>
      <c r="AM14" s="56">
        <f t="shared" si="31"/>
        <v>17640.416691000002</v>
      </c>
      <c r="AN14" s="56">
        <f t="shared" si="31"/>
        <v>17640.416691000002</v>
      </c>
      <c r="AO14" s="56">
        <f t="shared" si="31"/>
        <v>17640.416691000002</v>
      </c>
      <c r="AP14" s="56">
        <f t="shared" si="31"/>
        <v>17640.416691000002</v>
      </c>
      <c r="AQ14" s="56">
        <f t="shared" si="31"/>
        <v>17640.416691000002</v>
      </c>
      <c r="AR14" s="56">
        <f t="shared" si="31"/>
        <v>17480.218212722222</v>
      </c>
      <c r="AS14" s="56">
        <f t="shared" si="31"/>
        <v>17425.224705000001</v>
      </c>
      <c r="AT14" s="56">
        <f t="shared" si="31"/>
        <v>17425.224705000001</v>
      </c>
      <c r="AU14" s="56">
        <f t="shared" si="31"/>
        <v>17425.224705000001</v>
      </c>
      <c r="AV14" s="56">
        <f t="shared" si="31"/>
        <v>17362.224750000001</v>
      </c>
      <c r="AW14" s="56">
        <f t="shared" si="31"/>
        <v>17362.224750000001</v>
      </c>
      <c r="AX14" s="56">
        <f t="shared" si="31"/>
        <v>17362.224749999998</v>
      </c>
      <c r="AY14" s="56">
        <f t="shared" si="31"/>
        <v>17362.224749999998</v>
      </c>
      <c r="AZ14" s="56">
        <f t="shared" si="31"/>
        <v>17362.224731000002</v>
      </c>
      <c r="BA14" s="56">
        <f t="shared" si="31"/>
        <v>17362.224731000002</v>
      </c>
      <c r="BB14" s="56">
        <f t="shared" si="31"/>
        <v>17344.707883173913</v>
      </c>
      <c r="BC14" s="56">
        <f t="shared" si="31"/>
        <v>17281.647231000003</v>
      </c>
      <c r="BD14" s="56">
        <f t="shared" si="31"/>
        <v>17281.647231000003</v>
      </c>
      <c r="BE14" s="56">
        <f t="shared" si="31"/>
        <v>17277.881610120879</v>
      </c>
      <c r="BF14" s="56">
        <f t="shared" si="31"/>
        <v>17275.181730999997</v>
      </c>
      <c r="BG14" s="56">
        <f t="shared" si="31"/>
        <v>17275.181730999997</v>
      </c>
      <c r="BH14" s="56">
        <f t="shared" si="31"/>
        <v>16917.791881099442</v>
      </c>
      <c r="BI14" s="56">
        <f t="shared" si="31"/>
        <v>16917.791881099442</v>
      </c>
      <c r="BJ14" s="56">
        <f t="shared" si="31"/>
        <v>16858.6198513913</v>
      </c>
      <c r="BK14" s="56">
        <f t="shared" si="31"/>
        <v>16833.980883999997</v>
      </c>
      <c r="BL14" s="56">
        <f t="shared" si="31"/>
        <v>16833.980881999996</v>
      </c>
      <c r="BM14" s="56">
        <f t="shared" si="31"/>
        <v>16833.980881999996</v>
      </c>
      <c r="BN14" s="56">
        <f t="shared" si="31"/>
        <v>16833.980881999996</v>
      </c>
      <c r="BO14" s="56">
        <f t="shared" si="31"/>
        <v>16833.980881999996</v>
      </c>
      <c r="BP14" s="56">
        <f t="shared" ref="BP14:CU14" si="32">BP117+BP109+BP137++BP75</f>
        <v>16833.980883999993</v>
      </c>
      <c r="BQ14" s="56">
        <f t="shared" si="32"/>
        <v>16833.980883999997</v>
      </c>
      <c r="BR14" s="56">
        <f t="shared" si="32"/>
        <v>16833.980883999997</v>
      </c>
      <c r="BS14" s="56">
        <f t="shared" si="32"/>
        <v>16833.980883999997</v>
      </c>
      <c r="BT14" s="56">
        <f t="shared" si="32"/>
        <v>16833.98088399999</v>
      </c>
      <c r="BU14" s="56">
        <f t="shared" si="32"/>
        <v>16833.980883999997</v>
      </c>
      <c r="BV14" s="56">
        <f t="shared" si="32"/>
        <v>16833.980883999997</v>
      </c>
      <c r="BW14" s="56">
        <f t="shared" si="32"/>
        <v>16833.980883999997</v>
      </c>
      <c r="BX14" s="56">
        <f t="shared" si="32"/>
        <v>16833.98088399999</v>
      </c>
      <c r="BY14" s="56">
        <f t="shared" si="32"/>
        <v>16793.609949934063</v>
      </c>
      <c r="BZ14" s="56">
        <f t="shared" si="32"/>
        <v>16788.625884000001</v>
      </c>
      <c r="CA14" s="56">
        <f t="shared" si="32"/>
        <v>16788.625884000001</v>
      </c>
      <c r="CB14" s="56">
        <f t="shared" si="32"/>
        <v>16612.416881999998</v>
      </c>
      <c r="CC14" s="56">
        <f t="shared" si="32"/>
        <v>16612.416881999998</v>
      </c>
      <c r="CD14" s="56">
        <f t="shared" si="32"/>
        <v>16612.416882000005</v>
      </c>
      <c r="CE14" s="56">
        <f t="shared" si="32"/>
        <v>16428.184273304349</v>
      </c>
      <c r="CF14" s="56">
        <f t="shared" si="32"/>
        <v>16350.716893999996</v>
      </c>
      <c r="CG14" s="56">
        <f t="shared" si="32"/>
        <v>16350.716893999996</v>
      </c>
      <c r="CH14" s="56">
        <f t="shared" si="32"/>
        <v>16337.881974434784</v>
      </c>
      <c r="CI14" s="56">
        <f t="shared" si="32"/>
        <v>16317.916544000002</v>
      </c>
      <c r="CJ14" s="56">
        <f t="shared" si="32"/>
        <v>16309.135044000002</v>
      </c>
      <c r="CK14" s="56">
        <f t="shared" si="32"/>
        <v>15933.259060483515</v>
      </c>
      <c r="CL14" s="56">
        <f t="shared" si="32"/>
        <v>15616.651044</v>
      </c>
      <c r="CM14" s="56">
        <f t="shared" si="32"/>
        <v>15616.651044</v>
      </c>
      <c r="CN14" s="56">
        <f t="shared" si="32"/>
        <v>14808.688710666669</v>
      </c>
      <c r="CO14" s="56">
        <f t="shared" si="32"/>
        <v>14471.775043999996</v>
      </c>
      <c r="CP14" s="56">
        <f t="shared" si="32"/>
        <v>14432.804777695652</v>
      </c>
      <c r="CQ14" s="56">
        <f t="shared" si="32"/>
        <v>12644.303147260869</v>
      </c>
      <c r="CR14" s="56">
        <f t="shared" si="32"/>
        <v>12177.55755</v>
      </c>
      <c r="CS14" s="56">
        <f t="shared" si="32"/>
        <v>12177.55755</v>
      </c>
      <c r="CT14" s="56">
        <f t="shared" si="32"/>
        <v>12177.557550000001</v>
      </c>
      <c r="CU14" s="56">
        <f t="shared" si="32"/>
        <v>12177.557550000001</v>
      </c>
      <c r="CV14" s="56">
        <f t="shared" ref="CV14:EA14" si="33">CV117+CV109+CV137++CV75</f>
        <v>12177.55755</v>
      </c>
      <c r="CW14" s="56">
        <f t="shared" si="33"/>
        <v>12129.959720329671</v>
      </c>
      <c r="CX14" s="56">
        <f t="shared" si="33"/>
        <v>12087.716050000001</v>
      </c>
      <c r="CY14" s="56">
        <f t="shared" si="33"/>
        <v>12087.716050000001</v>
      </c>
      <c r="CZ14" s="56">
        <f t="shared" si="33"/>
        <v>12087.716050000001</v>
      </c>
      <c r="DA14" s="56">
        <f t="shared" si="33"/>
        <v>12087.716049999999</v>
      </c>
      <c r="DB14" s="56">
        <f t="shared" si="33"/>
        <v>12087.716050000001</v>
      </c>
      <c r="DC14" s="56">
        <f t="shared" si="33"/>
        <v>12087.716050000001</v>
      </c>
      <c r="DD14" s="56">
        <f t="shared" si="33"/>
        <v>12087.716050000001</v>
      </c>
      <c r="DE14" s="56">
        <f t="shared" si="33"/>
        <v>12087.716049999999</v>
      </c>
      <c r="DF14" s="56">
        <f t="shared" si="33"/>
        <v>12087.716050000001</v>
      </c>
      <c r="DG14" s="56">
        <f t="shared" si="33"/>
        <v>12087.716050000001</v>
      </c>
      <c r="DH14" s="56">
        <f t="shared" si="33"/>
        <v>12087.716049999999</v>
      </c>
      <c r="DI14" s="56">
        <f t="shared" si="33"/>
        <v>10388.124964285713</v>
      </c>
      <c r="DJ14" s="56">
        <f t="shared" si="33"/>
        <v>190.57844999999998</v>
      </c>
      <c r="DK14" s="56">
        <f t="shared" si="33"/>
        <v>190.57844999999998</v>
      </c>
      <c r="DL14" s="56">
        <f t="shared" si="33"/>
        <v>190.57844999999998</v>
      </c>
      <c r="DM14" s="56">
        <f t="shared" si="33"/>
        <v>190.57844999999998</v>
      </c>
      <c r="DN14" s="56">
        <f t="shared" si="33"/>
        <v>190.57844999999998</v>
      </c>
      <c r="DO14" s="56">
        <f t="shared" si="33"/>
        <v>190.57844999999998</v>
      </c>
      <c r="DP14" s="56">
        <f t="shared" si="33"/>
        <v>190.57844999999998</v>
      </c>
      <c r="DQ14" s="56">
        <f t="shared" si="33"/>
        <v>190.57844999999998</v>
      </c>
      <c r="DR14" s="56">
        <f t="shared" si="33"/>
        <v>190.57844999999998</v>
      </c>
      <c r="DS14" s="56">
        <f t="shared" si="33"/>
        <v>190.57844999999998</v>
      </c>
      <c r="DT14" s="56">
        <f t="shared" si="33"/>
        <v>190.57844999999998</v>
      </c>
      <c r="DU14" s="56">
        <f t="shared" si="33"/>
        <v>190.57844999999998</v>
      </c>
      <c r="DV14" s="56">
        <f t="shared" si="33"/>
        <v>190.57844999999998</v>
      </c>
      <c r="DW14" s="56">
        <f t="shared" si="33"/>
        <v>190.57844999999998</v>
      </c>
      <c r="DX14" s="56">
        <f t="shared" si="33"/>
        <v>190.57844999999998</v>
      </c>
      <c r="DY14" s="56">
        <f t="shared" si="33"/>
        <v>190.57844999999998</v>
      </c>
      <c r="DZ14" s="56">
        <f t="shared" si="33"/>
        <v>190.57844999999998</v>
      </c>
      <c r="EA14" s="56">
        <f t="shared" si="33"/>
        <v>190.57844999999998</v>
      </c>
      <c r="EB14" s="56">
        <f t="shared" ref="EB14:EI14" si="34">EB117+EB109+EB137++EB75</f>
        <v>190.57844999999998</v>
      </c>
      <c r="EC14" s="56">
        <f t="shared" si="34"/>
        <v>190.57844999999998</v>
      </c>
      <c r="ED14" s="56">
        <f t="shared" si="34"/>
        <v>149.62888478260865</v>
      </c>
      <c r="EE14" s="56">
        <f t="shared" si="34"/>
        <v>72.848450000000014</v>
      </c>
      <c r="EF14" s="56">
        <f t="shared" si="34"/>
        <v>72.848450000000014</v>
      </c>
      <c r="EG14" s="56">
        <f t="shared" si="34"/>
        <v>72.848450000000014</v>
      </c>
      <c r="EH14" s="56">
        <f t="shared" si="34"/>
        <v>72.848450000000014</v>
      </c>
      <c r="EI14" s="56">
        <f t="shared" si="34"/>
        <v>72.848450000000014</v>
      </c>
    </row>
    <row r="15" spans="1:139" x14ac:dyDescent="0.35">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row>
    <row r="16" spans="1:139" x14ac:dyDescent="0.35">
      <c r="B16" t="s">
        <v>115</v>
      </c>
      <c r="C16" s="57" t="s">
        <v>325</v>
      </c>
      <c r="D16" s="56">
        <f>INDEX('Geração, Estimativas, Auxiliar'!$15:$15,1,MATCH(D2,'Geração, Estimativas, Auxiliar'!$13:$13,0))</f>
        <v>17428.521666666667</v>
      </c>
      <c r="E16" s="56">
        <f>INDEX('Geração, Estimativas, Auxiliar'!$15:$15,1,MATCH(E2,'Geração, Estimativas, Auxiliar'!$13:$13,0))</f>
        <v>17431.625</v>
      </c>
      <c r="F16" s="56">
        <f>INDEX('Geração, Estimativas, Auxiliar'!$15:$15,1,MATCH(F2,'Geração, Estimativas, Auxiliar'!$13:$13,0))</f>
        <v>17517.360000000004</v>
      </c>
      <c r="G16" s="56">
        <f>INDEX('Geração, Estimativas, Auxiliar'!$15:$15,1,MATCH(G2,'Geração, Estimativas, Auxiliar'!$13:$13,0))</f>
        <v>17517.360000000004</v>
      </c>
      <c r="H16" s="56">
        <f>INDEX('Geração, Estimativas, Auxiliar'!$15:$15,1,MATCH(H2,'Geração, Estimativas, Auxiliar'!$13:$13,0))</f>
        <v>17516.871111111112</v>
      </c>
      <c r="I16" s="56">
        <f>INDEX('Geração, Estimativas, Auxiliar'!$15:$15,1,MATCH(I2,'Geração, Estimativas, Auxiliar'!$13:$13,0))</f>
        <v>17582.231428571427</v>
      </c>
      <c r="J16" s="56">
        <f>INDEX('Geração, Estimativas, Auxiliar'!$15:$15,1,MATCH(J2,'Geração, Estimativas, Auxiliar'!$13:$13,0))</f>
        <v>17723.060000000005</v>
      </c>
      <c r="K16" s="56">
        <f>INDEX('Geração, Estimativas, Auxiliar'!$15:$15,1,MATCH(K2,'Geração, Estimativas, Auxiliar'!$13:$13,0))</f>
        <v>17723.060000000005</v>
      </c>
      <c r="L16" s="56">
        <f>INDEX('Geração, Estimativas, Auxiliar'!$15:$15,1,MATCH(L2,'Geração, Estimativas, Auxiliar'!$13:$13,0))</f>
        <v>17682.556666666667</v>
      </c>
      <c r="M16" s="56">
        <f>INDEX('Geração, Estimativas, Auxiliar'!$15:$15,1,MATCH(M2,'Geração, Estimativas, Auxiliar'!$13:$13,0))</f>
        <v>17597.359999999997</v>
      </c>
      <c r="N16" s="56">
        <f>INDEX('Geração, Estimativas, Auxiliar'!$15:$15,1,MATCH(N2,'Geração, Estimativas, Auxiliar'!$13:$13,0))</f>
        <v>17597.36</v>
      </c>
      <c r="O16" s="56">
        <f>INDEX('Geração, Estimativas, Auxiliar'!$15:$15,1,MATCH(O2,'Geração, Estimativas, Auxiliar'!$13:$13,0))</f>
        <v>17597.36</v>
      </c>
      <c r="P16" s="56">
        <f>INDEX('Geração, Estimativas, Auxiliar'!$15:$15,1,MATCH(P2,'Geração, Estimativas, Auxiliar'!$13:$13,0))</f>
        <v>17597.359999999997</v>
      </c>
      <c r="Q16" s="56">
        <f>INDEX('Geração, Estimativas, Auxiliar'!$15:$15,1,MATCH(Q2,'Geração, Estimativas, Auxiliar'!$13:$13,0))</f>
        <v>17597.359999999997</v>
      </c>
      <c r="R16" s="56">
        <f>INDEX('Geração, Estimativas, Auxiliar'!$15:$15,1,MATCH(R2,'Geração, Estimativas, Auxiliar'!$13:$13,0))</f>
        <v>17597.36</v>
      </c>
      <c r="S16" s="56">
        <f>INDEX('Geração, Estimativas, Auxiliar'!$15:$15,1,MATCH(S2,'Geração, Estimativas, Auxiliar'!$13:$13,0))</f>
        <v>17597.36</v>
      </c>
      <c r="T16" s="56">
        <f>INDEX('Geração, Estimativas, Auxiliar'!$15:$15,1,MATCH(T2,'Geração, Estimativas, Auxiliar'!$13:$13,0))</f>
        <v>17597.359999999997</v>
      </c>
      <c r="U16" s="56">
        <f>INDEX('Geração, Estimativas, Auxiliar'!$15:$15,1,MATCH(U2,'Geração, Estimativas, Auxiliar'!$13:$13,0))</f>
        <v>17597.359999999997</v>
      </c>
      <c r="V16" s="56">
        <f>INDEX('Geração, Estimativas, Auxiliar'!$15:$15,1,MATCH(V2,'Geração, Estimativas, Auxiliar'!$13:$13,0))</f>
        <v>17597.36</v>
      </c>
      <c r="W16" s="56">
        <f>INDEX('Geração, Estimativas, Auxiliar'!$15:$15,1,MATCH(W2,'Geração, Estimativas, Auxiliar'!$13:$13,0))</f>
        <v>17597.36</v>
      </c>
      <c r="X16" s="56">
        <f>INDEX('Geração, Estimativas, Auxiliar'!$15:$15,1,MATCH(X2,'Geração, Estimativas, Auxiliar'!$13:$13,0))</f>
        <v>17597.359999999997</v>
      </c>
      <c r="Y16" s="56">
        <f>INDEX('Geração, Estimativas, Auxiliar'!$15:$15,1,MATCH(Y2,'Geração, Estimativas, Auxiliar'!$13:$13,0))</f>
        <v>17597.359999999997</v>
      </c>
      <c r="Z16" s="56">
        <f>INDEX('Geração, Estimativas, Auxiliar'!$15:$15,1,MATCH(Z2,'Geração, Estimativas, Auxiliar'!$13:$13,0))</f>
        <v>17597.36</v>
      </c>
      <c r="AA16" s="56">
        <f>INDEX('Geração, Estimativas, Auxiliar'!$15:$15,1,MATCH(AA2,'Geração, Estimativas, Auxiliar'!$13:$13,0))</f>
        <v>17597.36</v>
      </c>
      <c r="AB16" s="56">
        <f>INDEX('Geração, Estimativas, Auxiliar'!$15:$15,1,MATCH(AB2,'Geração, Estimativas, Auxiliar'!$13:$13,0))</f>
        <v>17597.359999999997</v>
      </c>
      <c r="AC16" s="56">
        <f>INDEX('Geração, Estimativas, Auxiliar'!$15:$15,1,MATCH(AC2,'Geração, Estimativas, Auxiliar'!$13:$13,0))</f>
        <v>17597.359999999997</v>
      </c>
      <c r="AD16" s="56">
        <f>INDEX('Geração, Estimativas, Auxiliar'!$15:$15,1,MATCH(AD2,'Geração, Estimativas, Auxiliar'!$13:$13,0))</f>
        <v>17597.36</v>
      </c>
      <c r="AE16" s="56">
        <f>INDEX('Geração, Estimativas, Auxiliar'!$15:$15,1,MATCH(AE2,'Geração, Estimativas, Auxiliar'!$13:$13,0))</f>
        <v>17597.36</v>
      </c>
      <c r="AF16" s="56">
        <f>INDEX('Geração, Estimativas, Auxiliar'!$15:$15,1,MATCH(AF2,'Geração, Estimativas, Auxiliar'!$13:$13,0))</f>
        <v>17597.359999999997</v>
      </c>
      <c r="AG16" s="56">
        <f>INDEX('Geração, Estimativas, Auxiliar'!$15:$15,1,MATCH(AG2,'Geração, Estimativas, Auxiliar'!$13:$13,0))</f>
        <v>17597.359999999997</v>
      </c>
      <c r="AH16" s="56">
        <f>INDEX('Geração, Estimativas, Auxiliar'!$15:$15,1,MATCH(AH2,'Geração, Estimativas, Auxiliar'!$13:$13,0))</f>
        <v>17532.242608695655</v>
      </c>
      <c r="AI16" s="56">
        <f>INDEX('Geração, Estimativas, Auxiliar'!$15:$15,1,MATCH(AI2,'Geração, Estimativas, Auxiliar'!$13:$13,0))</f>
        <v>17509.260000000002</v>
      </c>
      <c r="AJ16" s="56">
        <f>INDEX('Geração, Estimativas, Auxiliar'!$15:$15,1,MATCH(AJ2,'Geração, Estimativas, Auxiliar'!$13:$13,0))</f>
        <v>17509.260000000002</v>
      </c>
      <c r="AK16" s="56">
        <f>INDEX('Geração, Estimativas, Auxiliar'!$15:$15,1,MATCH(AK2,'Geração, Estimativas, Auxiliar'!$13:$13,0))</f>
        <v>17509.260000000002</v>
      </c>
      <c r="AL16" s="56">
        <f>INDEX('Geração, Estimativas, Auxiliar'!$15:$15,1,MATCH(AL2,'Geração, Estimativas, Auxiliar'!$13:$13,0))</f>
        <v>17509.260000000002</v>
      </c>
      <c r="AM16" s="56">
        <f>INDEX('Geração, Estimativas, Auxiliar'!$15:$15,1,MATCH(AM2,'Geração, Estimativas, Auxiliar'!$13:$13,0))</f>
        <v>17509.260000000002</v>
      </c>
      <c r="AN16" s="56">
        <f>INDEX('Geração, Estimativas, Auxiliar'!$15:$15,1,MATCH(AN2,'Geração, Estimativas, Auxiliar'!$13:$13,0))</f>
        <v>17509.260000000002</v>
      </c>
      <c r="AO16" s="56">
        <f>INDEX('Geração, Estimativas, Auxiliar'!$15:$15,1,MATCH(AO2,'Geração, Estimativas, Auxiliar'!$13:$13,0))</f>
        <v>17509.260000000002</v>
      </c>
      <c r="AP16" s="56">
        <f>INDEX('Geração, Estimativas, Auxiliar'!$15:$15,1,MATCH(AP2,'Geração, Estimativas, Auxiliar'!$13:$13,0))</f>
        <v>17509.260000000002</v>
      </c>
      <c r="AQ16" s="56">
        <f>INDEX('Geração, Estimativas, Auxiliar'!$15:$15,1,MATCH(AQ2,'Geração, Estimativas, Auxiliar'!$13:$13,0))</f>
        <v>17509.260000000002</v>
      </c>
      <c r="AR16" s="56">
        <f>INDEX('Geração, Estimativas, Auxiliar'!$15:$15,1,MATCH(AR2,'Geração, Estimativas, Auxiliar'!$13:$13,0))</f>
        <v>17509.260000000002</v>
      </c>
      <c r="AS16" s="56">
        <f>INDEX('Geração, Estimativas, Auxiliar'!$15:$15,1,MATCH(AS2,'Geração, Estimativas, Auxiliar'!$13:$13,0))</f>
        <v>17509.260000000002</v>
      </c>
      <c r="AT16" s="56">
        <f>INDEX('Geração, Estimativas, Auxiliar'!$15:$15,1,MATCH(AT2,'Geração, Estimativas, Auxiliar'!$13:$13,0))</f>
        <v>17509.260000000002</v>
      </c>
      <c r="AU16" s="56">
        <f>INDEX('Geração, Estimativas, Auxiliar'!$15:$15,1,MATCH(AU2,'Geração, Estimativas, Auxiliar'!$13:$13,0))</f>
        <v>17509.260000000002</v>
      </c>
      <c r="AV16" s="56">
        <f>INDEX('Geração, Estimativas, Auxiliar'!$15:$15,1,MATCH(AV2,'Geração, Estimativas, Auxiliar'!$13:$13,0))</f>
        <v>17509.260000000002</v>
      </c>
      <c r="AW16" s="56">
        <f>INDEX('Geração, Estimativas, Auxiliar'!$15:$15,1,MATCH(AW2,'Geração, Estimativas, Auxiliar'!$13:$13,0))</f>
        <v>17509.260000000002</v>
      </c>
      <c r="AX16" s="56">
        <f>INDEX('Geração, Estimativas, Auxiliar'!$15:$15,1,MATCH(AX2,'Geração, Estimativas, Auxiliar'!$13:$13,0))</f>
        <v>17509.260000000002</v>
      </c>
      <c r="AY16" s="56">
        <f>INDEX('Geração, Estimativas, Auxiliar'!$15:$15,1,MATCH(AY2,'Geração, Estimativas, Auxiliar'!$13:$13,0))</f>
        <v>17509.260000000002</v>
      </c>
      <c r="AZ16" s="56">
        <f>INDEX('Geração, Estimativas, Auxiliar'!$15:$15,1,MATCH(AZ2,'Geração, Estimativas, Auxiliar'!$13:$13,0))</f>
        <v>17509.260000000002</v>
      </c>
      <c r="BA16" s="56">
        <f>INDEX('Geração, Estimativas, Auxiliar'!$15:$15,1,MATCH(BA2,'Geração, Estimativas, Auxiliar'!$13:$13,0))</f>
        <v>17509.260000000002</v>
      </c>
      <c r="BB16" s="56">
        <f>INDEX('Geração, Estimativas, Auxiliar'!$15:$15,1,MATCH(BB2,'Geração, Estimativas, Auxiliar'!$13:$13,0))</f>
        <v>17491.107826086962</v>
      </c>
      <c r="BC16" s="56">
        <f>INDEX('Geração, Estimativas, Auxiliar'!$15:$15,1,MATCH(BC2,'Geração, Estimativas, Auxiliar'!$13:$13,0))</f>
        <v>17425.760000000006</v>
      </c>
      <c r="BD16" s="56">
        <f>INDEX('Geração, Estimativas, Auxiliar'!$15:$15,1,MATCH(BD2,'Geração, Estimativas, Auxiliar'!$13:$13,0))</f>
        <v>17425.760000000002</v>
      </c>
      <c r="BE16" s="56">
        <f>INDEX('Geração, Estimativas, Auxiliar'!$15:$15,1,MATCH(BE2,'Geração, Estimativas, Auxiliar'!$13:$13,0))</f>
        <v>17421.857802197803</v>
      </c>
      <c r="BF16" s="56">
        <f>INDEX('Geração, Estimativas, Auxiliar'!$15:$15,1,MATCH(BF2,'Geração, Estimativas, Auxiliar'!$13:$13,0))</f>
        <v>17419.060000000001</v>
      </c>
      <c r="BG16" s="56">
        <f>INDEX('Geração, Estimativas, Auxiliar'!$15:$15,1,MATCH(BG2,'Geração, Estimativas, Auxiliar'!$13:$13,0))</f>
        <v>17419.060000000001</v>
      </c>
      <c r="BH16" s="56">
        <f>INDEX('Geração, Estimativas, Auxiliar'!$15:$15,1,MATCH(BH2,'Geração, Estimativas, Auxiliar'!$13:$13,0))</f>
        <v>17419.060000000001</v>
      </c>
      <c r="BI16" s="56">
        <f>INDEX('Geração, Estimativas, Auxiliar'!$15:$15,1,MATCH(BI2,'Geração, Estimativas, Auxiliar'!$13:$13,0))</f>
        <v>17419.060000000001</v>
      </c>
      <c r="BJ16" s="56">
        <f>INDEX('Geração, Estimativas, Auxiliar'!$15:$15,1,MATCH(BJ2,'Geração, Estimativas, Auxiliar'!$13:$13,0))</f>
        <v>17399.192608695656</v>
      </c>
      <c r="BK16" s="56">
        <f>INDEX('Geração, Estimativas, Auxiliar'!$15:$15,1,MATCH(BK2,'Geração, Estimativas, Auxiliar'!$13:$13,0))</f>
        <v>17373.66</v>
      </c>
      <c r="BL16" s="56">
        <f>INDEX('Geração, Estimativas, Auxiliar'!$15:$15,1,MATCH(BL2,'Geração, Estimativas, Auxiliar'!$13:$13,0))</f>
        <v>17373.66</v>
      </c>
      <c r="BM16" s="56">
        <f>INDEX('Geração, Estimativas, Auxiliar'!$15:$15,1,MATCH(BM2,'Geração, Estimativas, Auxiliar'!$13:$13,0))</f>
        <v>17373.66</v>
      </c>
      <c r="BN16" s="56">
        <f>INDEX('Geração, Estimativas, Auxiliar'!$15:$15,1,MATCH(BN2,'Geração, Estimativas, Auxiliar'!$13:$13,0))</f>
        <v>17373.66</v>
      </c>
      <c r="BO16" s="56">
        <f>INDEX('Geração, Estimativas, Auxiliar'!$15:$15,1,MATCH(BO2,'Geração, Estimativas, Auxiliar'!$13:$13,0))</f>
        <v>17373.66</v>
      </c>
      <c r="BP16" s="56">
        <f>INDEX('Geração, Estimativas, Auxiliar'!$15:$15,1,MATCH(BP2,'Geração, Estimativas, Auxiliar'!$13:$13,0))</f>
        <v>17373.659999999996</v>
      </c>
      <c r="BQ16" s="56">
        <f>INDEX('Geração, Estimativas, Auxiliar'!$15:$15,1,MATCH(BQ2,'Geração, Estimativas, Auxiliar'!$13:$13,0))</f>
        <v>17373.66</v>
      </c>
      <c r="BR16" s="56">
        <f>INDEX('Geração, Estimativas, Auxiliar'!$15:$15,1,MATCH(BR2,'Geração, Estimativas, Auxiliar'!$13:$13,0))</f>
        <v>17373.66</v>
      </c>
      <c r="BS16" s="56">
        <f>INDEX('Geração, Estimativas, Auxiliar'!$15:$15,1,MATCH(BS2,'Geração, Estimativas, Auxiliar'!$13:$13,0))</f>
        <v>17373.66</v>
      </c>
      <c r="BT16" s="56">
        <f>INDEX('Geração, Estimativas, Auxiliar'!$15:$15,1,MATCH(BT2,'Geração, Estimativas, Auxiliar'!$13:$13,0))</f>
        <v>17373.659999999996</v>
      </c>
      <c r="BU16" s="56">
        <f>INDEX('Geração, Estimativas, Auxiliar'!$15:$15,1,MATCH(BU2,'Geração, Estimativas, Auxiliar'!$13:$13,0))</f>
        <v>17373.66</v>
      </c>
      <c r="BV16" s="56">
        <f>INDEX('Geração, Estimativas, Auxiliar'!$15:$15,1,MATCH(BV2,'Geração, Estimativas, Auxiliar'!$13:$13,0))</f>
        <v>17373.66</v>
      </c>
      <c r="BW16" s="56">
        <f>INDEX('Geração, Estimativas, Auxiliar'!$15:$15,1,MATCH(BW2,'Geração, Estimativas, Auxiliar'!$13:$13,0))</f>
        <v>17373.66</v>
      </c>
      <c r="BX16" s="56">
        <f>INDEX('Geração, Estimativas, Auxiliar'!$15:$15,1,MATCH(BX2,'Geração, Estimativas, Auxiliar'!$13:$13,0))</f>
        <v>17373.659999999996</v>
      </c>
      <c r="BY16" s="56">
        <f>INDEX('Geração, Estimativas, Auxiliar'!$15:$15,1,MATCH(BY2,'Geração, Estimativas, Auxiliar'!$13:$13,0))</f>
        <v>17331.824835164833</v>
      </c>
      <c r="BZ16" s="56">
        <f>INDEX('Geração, Estimativas, Auxiliar'!$15:$15,1,MATCH(BZ2,'Geração, Estimativas, Auxiliar'!$13:$13,0))</f>
        <v>17326.660000000003</v>
      </c>
      <c r="CA16" s="56">
        <f>INDEX('Geração, Estimativas, Auxiliar'!$15:$15,1,MATCH(CA2,'Geração, Estimativas, Auxiliar'!$13:$13,0))</f>
        <v>17326.660000000003</v>
      </c>
      <c r="CB16" s="56">
        <f>INDEX('Geração, Estimativas, Auxiliar'!$15:$15,1,MATCH(CB2,'Geração, Estimativas, Auxiliar'!$13:$13,0))</f>
        <v>17144.060000000001</v>
      </c>
      <c r="CC16" s="56">
        <f>INDEX('Geração, Estimativas, Auxiliar'!$15:$15,1,MATCH(CC2,'Geração, Estimativas, Auxiliar'!$13:$13,0))</f>
        <v>17144.060000000001</v>
      </c>
      <c r="CD16" s="56">
        <f>INDEX('Geração, Estimativas, Auxiliar'!$15:$15,1,MATCH(CD2,'Geração, Estimativas, Auxiliar'!$13:$13,0))</f>
        <v>17144.060000000005</v>
      </c>
      <c r="CE16" s="56">
        <f>INDEX('Geração, Estimativas, Auxiliar'!$15:$15,1,MATCH(CE2,'Geração, Estimativas, Auxiliar'!$13:$13,0))</f>
        <v>16959.827391304349</v>
      </c>
      <c r="CF16" s="56">
        <f>INDEX('Geração, Estimativas, Auxiliar'!$15:$15,1,MATCH(CF2,'Geração, Estimativas, Auxiliar'!$13:$13,0))</f>
        <v>16937.359999999997</v>
      </c>
      <c r="CG16" s="56">
        <f>INDEX('Geração, Estimativas, Auxiliar'!$15:$15,1,MATCH(CG2,'Geração, Estimativas, Auxiliar'!$13:$13,0))</f>
        <v>16937.359999999997</v>
      </c>
      <c r="CH16" s="56">
        <f>INDEX('Geração, Estimativas, Auxiliar'!$15:$15,1,MATCH(CH2,'Geração, Estimativas, Auxiliar'!$13:$13,0))</f>
        <v>16924.059565217394</v>
      </c>
      <c r="CI16" s="56">
        <f>INDEX('Geração, Estimativas, Auxiliar'!$15:$15,1,MATCH(CI2,'Geração, Estimativas, Auxiliar'!$13:$13,0))</f>
        <v>16903.370000000003</v>
      </c>
      <c r="CJ16" s="56">
        <f>INDEX('Geração, Estimativas, Auxiliar'!$15:$15,1,MATCH(CJ2,'Geração, Estimativas, Auxiliar'!$13:$13,0))</f>
        <v>16894.270000000004</v>
      </c>
      <c r="CK16" s="56">
        <f>INDEX('Geração, Estimativas, Auxiliar'!$15:$15,1,MATCH(CK2,'Geração, Estimativas, Auxiliar'!$13:$13,0))</f>
        <v>16504.761208791209</v>
      </c>
      <c r="CL16" s="56">
        <f>INDEX('Geração, Estimativas, Auxiliar'!$15:$15,1,MATCH(CL2,'Geração, Estimativas, Auxiliar'!$13:$13,0))</f>
        <v>16176.670000000002</v>
      </c>
      <c r="CM16" s="56">
        <f>INDEX('Geração, Estimativas, Auxiliar'!$15:$15,1,MATCH(CM2,'Geração, Estimativas, Auxiliar'!$13:$13,0))</f>
        <v>16176.670000000002</v>
      </c>
      <c r="CN16" s="56">
        <f>INDEX('Geração, Estimativas, Auxiliar'!$15:$15,1,MATCH(CN2,'Geração, Estimativas, Auxiliar'!$13:$13,0))</f>
        <v>15339.403333333337</v>
      </c>
      <c r="CO16" s="56">
        <f>INDEX('Geração, Estimativas, Auxiliar'!$15:$15,1,MATCH(CO2,'Geração, Estimativas, Auxiliar'!$13:$13,0))</f>
        <v>14990.269999999999</v>
      </c>
      <c r="CP16" s="56">
        <f>INDEX('Geração, Estimativas, Auxiliar'!$15:$15,1,MATCH(CP2,'Geração, Estimativas, Auxiliar'!$13:$13,0))</f>
        <v>14949.886304347829</v>
      </c>
      <c r="CQ16" s="56">
        <f>INDEX('Geração, Estimativas, Auxiliar'!$15:$15,1,MATCH(CQ2,'Geração, Estimativas, Auxiliar'!$13:$13,0))</f>
        <v>13096.516739130435</v>
      </c>
      <c r="CR16" s="56">
        <f>INDEX('Geração, Estimativas, Auxiliar'!$15:$15,1,MATCH(CR2,'Geração, Estimativas, Auxiliar'!$13:$13,0))</f>
        <v>12618.77</v>
      </c>
      <c r="CS16" s="56">
        <f>INDEX('Geração, Estimativas, Auxiliar'!$15:$15,1,MATCH(CS2,'Geração, Estimativas, Auxiliar'!$13:$13,0))</f>
        <v>12618.77</v>
      </c>
      <c r="CT16" s="56">
        <f>INDEX('Geração, Estimativas, Auxiliar'!$15:$15,1,MATCH(CT2,'Geração, Estimativas, Auxiliar'!$13:$13,0))</f>
        <v>12618.770000000002</v>
      </c>
      <c r="CU16" s="56">
        <f>INDEX('Geração, Estimativas, Auxiliar'!$15:$15,1,MATCH(CU2,'Geração, Estimativas, Auxiliar'!$13:$13,0))</f>
        <v>12618.770000000002</v>
      </c>
      <c r="CV16" s="56">
        <f>INDEX('Geração, Estimativas, Auxiliar'!$15:$15,1,MATCH(CV2,'Geração, Estimativas, Auxiliar'!$13:$13,0))</f>
        <v>12618.77</v>
      </c>
      <c r="CW16" s="56">
        <f>INDEX('Geração, Estimativas, Auxiliar'!$15:$15,1,MATCH(CW2,'Geração, Estimativas, Auxiliar'!$13:$13,0))</f>
        <v>12569.445824175826</v>
      </c>
      <c r="CX16" s="56">
        <f>INDEX('Geração, Estimativas, Auxiliar'!$15:$15,1,MATCH(CX2,'Geração, Estimativas, Auxiliar'!$13:$13,0))</f>
        <v>12525.670000000002</v>
      </c>
      <c r="CY16" s="56">
        <f>INDEX('Geração, Estimativas, Auxiliar'!$15:$15,1,MATCH(CY2,'Geração, Estimativas, Auxiliar'!$13:$13,0))</f>
        <v>12525.670000000002</v>
      </c>
      <c r="CZ16" s="56">
        <f>INDEX('Geração, Estimativas, Auxiliar'!$15:$15,1,MATCH(CZ2,'Geração, Estimativas, Auxiliar'!$13:$13,0))</f>
        <v>12525.670000000002</v>
      </c>
      <c r="DA16" s="56">
        <f>INDEX('Geração, Estimativas, Auxiliar'!$15:$15,1,MATCH(DA2,'Geração, Estimativas, Auxiliar'!$13:$13,0))</f>
        <v>12525.67</v>
      </c>
      <c r="DB16" s="56">
        <f>INDEX('Geração, Estimativas, Auxiliar'!$15:$15,1,MATCH(DB2,'Geração, Estimativas, Auxiliar'!$13:$13,0))</f>
        <v>12525.670000000002</v>
      </c>
      <c r="DC16" s="56">
        <f>INDEX('Geração, Estimativas, Auxiliar'!$15:$15,1,MATCH(DC2,'Geração, Estimativas, Auxiliar'!$13:$13,0))</f>
        <v>12525.670000000002</v>
      </c>
      <c r="DD16" s="56">
        <f>INDEX('Geração, Estimativas, Auxiliar'!$15:$15,1,MATCH(DD2,'Geração, Estimativas, Auxiliar'!$13:$13,0))</f>
        <v>12525.670000000002</v>
      </c>
      <c r="DE16" s="56">
        <f>INDEX('Geração, Estimativas, Auxiliar'!$15:$15,1,MATCH(DE2,'Geração, Estimativas, Auxiliar'!$13:$13,0))</f>
        <v>12525.67</v>
      </c>
      <c r="DF16" s="56">
        <f>INDEX('Geração, Estimativas, Auxiliar'!$15:$15,1,MATCH(DF2,'Geração, Estimativas, Auxiliar'!$13:$13,0))</f>
        <v>12525.670000000002</v>
      </c>
      <c r="DG16" s="56">
        <f>INDEX('Geração, Estimativas, Auxiliar'!$15:$15,1,MATCH(DG2,'Geração, Estimativas, Auxiliar'!$13:$13,0))</f>
        <v>12525.670000000002</v>
      </c>
      <c r="DH16" s="56">
        <f>INDEX('Geração, Estimativas, Auxiliar'!$15:$15,1,MATCH(DH2,'Geração, Estimativas, Auxiliar'!$13:$13,0))</f>
        <v>12525.67</v>
      </c>
      <c r="DI16" s="56">
        <f>INDEX('Geração, Estimativas, Auxiliar'!$15:$15,1,MATCH(DI2,'Geração, Estimativas, Auxiliar'!$13:$13,0))</f>
        <v>10764.435714285713</v>
      </c>
      <c r="DJ16" s="56">
        <f>INDEX('Geração, Estimativas, Auxiliar'!$15:$15,1,MATCH(DJ2,'Geração, Estimativas, Auxiliar'!$13:$13,0))</f>
        <v>197.02999999999997</v>
      </c>
      <c r="DK16" s="56">
        <f>INDEX('Geração, Estimativas, Auxiliar'!$15:$15,1,MATCH(DK2,'Geração, Estimativas, Auxiliar'!$13:$13,0))</f>
        <v>197.02999999999997</v>
      </c>
      <c r="DL16" s="56">
        <f>INDEX('Geração, Estimativas, Auxiliar'!$15:$15,1,MATCH(DL2,'Geração, Estimativas, Auxiliar'!$13:$13,0))</f>
        <v>197.03</v>
      </c>
      <c r="DM16" s="56">
        <f>INDEX('Geração, Estimativas, Auxiliar'!$15:$15,1,MATCH(DM2,'Geração, Estimativas, Auxiliar'!$13:$13,0))</f>
        <v>197.03</v>
      </c>
      <c r="DN16" s="56">
        <f>INDEX('Geração, Estimativas, Auxiliar'!$15:$15,1,MATCH(DN2,'Geração, Estimativas, Auxiliar'!$13:$13,0))</f>
        <v>197.02999999999997</v>
      </c>
      <c r="DO16" s="56">
        <f>INDEX('Geração, Estimativas, Auxiliar'!$15:$15,1,MATCH(DO2,'Geração, Estimativas, Auxiliar'!$13:$13,0))</f>
        <v>197.02999999999997</v>
      </c>
      <c r="DP16" s="56">
        <f>INDEX('Geração, Estimativas, Auxiliar'!$15:$15,1,MATCH(DP2,'Geração, Estimativas, Auxiliar'!$13:$13,0))</f>
        <v>197.03</v>
      </c>
      <c r="DQ16" s="56">
        <f>INDEX('Geração, Estimativas, Auxiliar'!$15:$15,1,MATCH(DQ2,'Geração, Estimativas, Auxiliar'!$13:$13,0))</f>
        <v>197.03</v>
      </c>
      <c r="DR16" s="56">
        <f>INDEX('Geração, Estimativas, Auxiliar'!$15:$15,1,MATCH(DR2,'Geração, Estimativas, Auxiliar'!$13:$13,0))</f>
        <v>197.02999999999997</v>
      </c>
      <c r="DS16" s="56">
        <f>INDEX('Geração, Estimativas, Auxiliar'!$15:$15,1,MATCH(DS2,'Geração, Estimativas, Auxiliar'!$13:$13,0))</f>
        <v>197.02999999999997</v>
      </c>
      <c r="DT16" s="56">
        <f>INDEX('Geração, Estimativas, Auxiliar'!$15:$15,1,MATCH(DT2,'Geração, Estimativas, Auxiliar'!$13:$13,0))</f>
        <v>197.03</v>
      </c>
      <c r="DU16" s="56">
        <f>INDEX('Geração, Estimativas, Auxiliar'!$15:$15,1,MATCH(DU2,'Geração, Estimativas, Auxiliar'!$13:$13,0))</f>
        <v>197.03</v>
      </c>
      <c r="DV16" s="56">
        <f>INDEX('Geração, Estimativas, Auxiliar'!$15:$15,1,MATCH(DV2,'Geração, Estimativas, Auxiliar'!$13:$13,0))</f>
        <v>197.02999999999997</v>
      </c>
      <c r="DW16" s="56">
        <f>INDEX('Geração, Estimativas, Auxiliar'!$15:$15,1,MATCH(DW2,'Geração, Estimativas, Auxiliar'!$13:$13,0))</f>
        <v>197.02999999999997</v>
      </c>
      <c r="DX16" s="56">
        <f>INDEX('Geração, Estimativas, Auxiliar'!$15:$15,1,MATCH(DX2,'Geração, Estimativas, Auxiliar'!$13:$13,0))</f>
        <v>197.03</v>
      </c>
      <c r="DY16" s="56">
        <f>INDEX('Geração, Estimativas, Auxiliar'!$15:$15,1,MATCH(DY2,'Geração, Estimativas, Auxiliar'!$13:$13,0))</f>
        <v>197.03</v>
      </c>
      <c r="DZ16" s="56">
        <f>INDEX('Geração, Estimativas, Auxiliar'!$15:$15,1,MATCH(DZ2,'Geração, Estimativas, Auxiliar'!$13:$13,0))</f>
        <v>197.02999999999997</v>
      </c>
      <c r="EA16" s="56">
        <f>INDEX('Geração, Estimativas, Auxiliar'!$15:$15,1,MATCH(EA2,'Geração, Estimativas, Auxiliar'!$13:$13,0))</f>
        <v>197.02999999999997</v>
      </c>
      <c r="EB16" s="56">
        <f>INDEX('Geração, Estimativas, Auxiliar'!$15:$15,1,MATCH(EB2,'Geração, Estimativas, Auxiliar'!$13:$13,0))</f>
        <v>197.03</v>
      </c>
      <c r="EC16" s="56">
        <f>INDEX('Geração, Estimativas, Auxiliar'!$15:$15,1,MATCH(EC2,'Geração, Estimativas, Auxiliar'!$13:$13,0))</f>
        <v>197.03</v>
      </c>
      <c r="ED16" s="56">
        <f>INDEX('Geração, Estimativas, Auxiliar'!$15:$15,1,MATCH(ED2,'Geração, Estimativas, Auxiliar'!$13:$13,0))</f>
        <v>154.59521739130432</v>
      </c>
      <c r="EE16" s="56">
        <f>INDEX('Geração, Estimativas, Auxiliar'!$15:$15,1,MATCH(EE2,'Geração, Estimativas, Auxiliar'!$13:$13,0))</f>
        <v>75.030000000000015</v>
      </c>
      <c r="EF16" s="56">
        <f>INDEX('Geração, Estimativas, Auxiliar'!$15:$15,1,MATCH(EF2,'Geração, Estimativas, Auxiliar'!$13:$13,0))</f>
        <v>75.030000000000015</v>
      </c>
      <c r="EG16" s="56">
        <f>INDEX('Geração, Estimativas, Auxiliar'!$15:$15,1,MATCH(EG2,'Geração, Estimativas, Auxiliar'!$13:$13,0))</f>
        <v>75.030000000000015</v>
      </c>
      <c r="EH16" s="56">
        <f>INDEX('Geração, Estimativas, Auxiliar'!$15:$15,1,MATCH(EH2,'Geração, Estimativas, Auxiliar'!$13:$13,0))</f>
        <v>75.030000000000015</v>
      </c>
      <c r="EI16" s="56">
        <f>INDEX('Geração, Estimativas, Auxiliar'!$15:$15,1,MATCH(EI2,'Geração, Estimativas, Auxiliar'!$13:$13,0))</f>
        <v>75.030000000000015</v>
      </c>
    </row>
    <row r="17" spans="2:139" outlineLevel="1" x14ac:dyDescent="0.35">
      <c r="B17" t="s">
        <v>115</v>
      </c>
      <c r="C17" s="55" t="s">
        <v>156</v>
      </c>
      <c r="D17" s="17">
        <f>INDEX('Geração, Estimativas, Auxiliar'!$26:$26,1,MATCH(D$2,'Geração, Estimativas, Auxiliar'!$13:$13,0))</f>
        <v>8037.1</v>
      </c>
      <c r="E17" s="17">
        <f>INDEX('Geração, Estimativas, Auxiliar'!$26:$26,1,MATCH(E$2,'Geração, Estimativas, Auxiliar'!$13:$13,0))</f>
        <v>8037.0999999999985</v>
      </c>
      <c r="F17" s="17">
        <f>INDEX('Geração, Estimativas, Auxiliar'!$26:$26,1,MATCH(F$2,'Geração, Estimativas, Auxiliar'!$13:$13,0))</f>
        <v>8215.2000000000007</v>
      </c>
      <c r="G17" s="17">
        <f>INDEX('Geração, Estimativas, Auxiliar'!$26:$26,1,MATCH(G$2,'Geração, Estimativas, Auxiliar'!$13:$13,0))</f>
        <v>8215.2000000000007</v>
      </c>
      <c r="H17" s="17">
        <f>INDEX('Geração, Estimativas, Auxiliar'!$26:$26,1,MATCH(H$2,'Geração, Estimativas, Auxiliar'!$13:$13,0))</f>
        <v>8215.2000000000007</v>
      </c>
      <c r="I17" s="17">
        <f>INDEX('Geração, Estimativas, Auxiliar'!$26:$26,1,MATCH(I$2,'Geração, Estimativas, Auxiliar'!$13:$13,0))</f>
        <v>8281.0714285714275</v>
      </c>
      <c r="J17" s="17">
        <f>INDEX('Geração, Estimativas, Auxiliar'!$26:$26,1,MATCH(J$2,'Geração, Estimativas, Auxiliar'!$13:$13,0))</f>
        <v>8421.9000000000015</v>
      </c>
      <c r="K17" s="17">
        <f>INDEX('Geração, Estimativas, Auxiliar'!$26:$26,1,MATCH(K$2,'Geração, Estimativas, Auxiliar'!$13:$13,0))</f>
        <v>8421.9000000000015</v>
      </c>
      <c r="L17" s="17">
        <f>INDEX('Geração, Estimativas, Auxiliar'!$26:$26,1,MATCH(L$2,'Geração, Estimativas, Auxiliar'!$13:$13,0))</f>
        <v>8421.9000000000033</v>
      </c>
      <c r="M17" s="17">
        <f>INDEX('Geração, Estimativas, Auxiliar'!$26:$26,1,MATCH(M$2,'Geração, Estimativas, Auxiliar'!$13:$13,0))</f>
        <v>8421.8999999999978</v>
      </c>
      <c r="N17" s="17">
        <f>INDEX('Geração, Estimativas, Auxiliar'!$26:$26,1,MATCH(N$2,'Geração, Estimativas, Auxiliar'!$13:$13,0))</f>
        <v>8421.9000000000015</v>
      </c>
      <c r="O17" s="17">
        <f>INDEX('Geração, Estimativas, Auxiliar'!$26:$26,1,MATCH(O$2,'Geração, Estimativas, Auxiliar'!$13:$13,0))</f>
        <v>8421.9000000000015</v>
      </c>
      <c r="P17" s="17">
        <f>INDEX('Geração, Estimativas, Auxiliar'!$26:$26,1,MATCH(P$2,'Geração, Estimativas, Auxiliar'!$13:$13,0))</f>
        <v>8421.8999999999978</v>
      </c>
      <c r="Q17" s="17">
        <f>INDEX('Geração, Estimativas, Auxiliar'!$26:$26,1,MATCH(Q$2,'Geração, Estimativas, Auxiliar'!$13:$13,0))</f>
        <v>8421.8999999999978</v>
      </c>
      <c r="R17" s="17">
        <f>INDEX('Geração, Estimativas, Auxiliar'!$26:$26,1,MATCH(R$2,'Geração, Estimativas, Auxiliar'!$13:$13,0))</f>
        <v>8421.9000000000015</v>
      </c>
      <c r="S17" s="17">
        <f>INDEX('Geração, Estimativas, Auxiliar'!$26:$26,1,MATCH(S$2,'Geração, Estimativas, Auxiliar'!$13:$13,0))</f>
        <v>8421.9000000000015</v>
      </c>
      <c r="T17" s="17">
        <f>INDEX('Geração, Estimativas, Auxiliar'!$26:$26,1,MATCH(T$2,'Geração, Estimativas, Auxiliar'!$13:$13,0))</f>
        <v>8421.9000000000033</v>
      </c>
      <c r="U17" s="17">
        <f>INDEX('Geração, Estimativas, Auxiliar'!$26:$26,1,MATCH(U$2,'Geração, Estimativas, Auxiliar'!$13:$13,0))</f>
        <v>8421.8999999999978</v>
      </c>
      <c r="V17" s="17">
        <f>INDEX('Geração, Estimativas, Auxiliar'!$26:$26,1,MATCH(V$2,'Geração, Estimativas, Auxiliar'!$13:$13,0))</f>
        <v>8421.9000000000015</v>
      </c>
      <c r="W17" s="17">
        <f>INDEX('Geração, Estimativas, Auxiliar'!$26:$26,1,MATCH(W$2,'Geração, Estimativas, Auxiliar'!$13:$13,0))</f>
        <v>8421.9000000000015</v>
      </c>
      <c r="X17" s="17">
        <f>INDEX('Geração, Estimativas, Auxiliar'!$26:$26,1,MATCH(X$2,'Geração, Estimativas, Auxiliar'!$13:$13,0))</f>
        <v>8421.9000000000033</v>
      </c>
      <c r="Y17" s="17">
        <f>INDEX('Geração, Estimativas, Auxiliar'!$26:$26,1,MATCH(Y$2,'Geração, Estimativas, Auxiliar'!$13:$13,0))</f>
        <v>8421.8999999999978</v>
      </c>
      <c r="Z17" s="17">
        <f>INDEX('Geração, Estimativas, Auxiliar'!$26:$26,1,MATCH(Z$2,'Geração, Estimativas, Auxiliar'!$13:$13,0))</f>
        <v>8421.9000000000015</v>
      </c>
      <c r="AA17" s="17">
        <f>INDEX('Geração, Estimativas, Auxiliar'!$26:$26,1,MATCH(AA$2,'Geração, Estimativas, Auxiliar'!$13:$13,0))</f>
        <v>8421.9000000000015</v>
      </c>
      <c r="AB17" s="17">
        <f>INDEX('Geração, Estimativas, Auxiliar'!$26:$26,1,MATCH(AB$2,'Geração, Estimativas, Auxiliar'!$13:$13,0))</f>
        <v>8421.9000000000033</v>
      </c>
      <c r="AC17" s="17">
        <f>INDEX('Geração, Estimativas, Auxiliar'!$26:$26,1,MATCH(AC$2,'Geração, Estimativas, Auxiliar'!$13:$13,0))</f>
        <v>8421.8999999999978</v>
      </c>
      <c r="AD17" s="17">
        <f>INDEX('Geração, Estimativas, Auxiliar'!$26:$26,1,MATCH(AD$2,'Geração, Estimativas, Auxiliar'!$13:$13,0))</f>
        <v>8421.9000000000015</v>
      </c>
      <c r="AE17" s="17">
        <f>INDEX('Geração, Estimativas, Auxiliar'!$26:$26,1,MATCH(AE$2,'Geração, Estimativas, Auxiliar'!$13:$13,0))</f>
        <v>8421.9000000000015</v>
      </c>
      <c r="AF17" s="17">
        <f>INDEX('Geração, Estimativas, Auxiliar'!$26:$26,1,MATCH(AF$2,'Geração, Estimativas, Auxiliar'!$13:$13,0))</f>
        <v>8421.8999999999978</v>
      </c>
      <c r="AG17" s="17">
        <f>INDEX('Geração, Estimativas, Auxiliar'!$26:$26,1,MATCH(AG$2,'Geração, Estimativas, Auxiliar'!$13:$13,0))</f>
        <v>8421.8999999999978</v>
      </c>
      <c r="AH17" s="17">
        <f>INDEX('Geração, Estimativas, Auxiliar'!$26:$26,1,MATCH(AH$2,'Geração, Estimativas, Auxiliar'!$13:$13,0))</f>
        <v>8356.7826086956538</v>
      </c>
      <c r="AI17" s="17">
        <f>INDEX('Geração, Estimativas, Auxiliar'!$26:$26,1,MATCH(AI$2,'Geração, Estimativas, Auxiliar'!$13:$13,0))</f>
        <v>8333.8000000000011</v>
      </c>
      <c r="AJ17" s="17">
        <f>INDEX('Geração, Estimativas, Auxiliar'!$26:$26,1,MATCH(AJ$2,'Geração, Estimativas, Auxiliar'!$13:$13,0))</f>
        <v>8333.7999999999993</v>
      </c>
      <c r="AK17" s="17">
        <f>INDEX('Geração, Estimativas, Auxiliar'!$26:$26,1,MATCH(AK$2,'Geração, Estimativas, Auxiliar'!$13:$13,0))</f>
        <v>8333.7999999999975</v>
      </c>
      <c r="AL17" s="17">
        <f>INDEX('Geração, Estimativas, Auxiliar'!$26:$26,1,MATCH(AL$2,'Geração, Estimativas, Auxiliar'!$13:$13,0))</f>
        <v>8333.8000000000011</v>
      </c>
      <c r="AM17" s="17">
        <f>INDEX('Geração, Estimativas, Auxiliar'!$26:$26,1,MATCH(AM$2,'Geração, Estimativas, Auxiliar'!$13:$13,0))</f>
        <v>8333.8000000000011</v>
      </c>
      <c r="AN17" s="17">
        <f>INDEX('Geração, Estimativas, Auxiliar'!$26:$26,1,MATCH(AN$2,'Geração, Estimativas, Auxiliar'!$13:$13,0))</f>
        <v>8333.7999999999993</v>
      </c>
      <c r="AO17" s="17">
        <f>INDEX('Geração, Estimativas, Auxiliar'!$26:$26,1,MATCH(AO$2,'Geração, Estimativas, Auxiliar'!$13:$13,0))</f>
        <v>8333.7999999999975</v>
      </c>
      <c r="AP17" s="17">
        <f>INDEX('Geração, Estimativas, Auxiliar'!$26:$26,1,MATCH(AP$2,'Geração, Estimativas, Auxiliar'!$13:$13,0))</f>
        <v>8333.8000000000011</v>
      </c>
      <c r="AQ17" s="17">
        <f>INDEX('Geração, Estimativas, Auxiliar'!$26:$26,1,MATCH(AQ$2,'Geração, Estimativas, Auxiliar'!$13:$13,0))</f>
        <v>8333.8000000000011</v>
      </c>
      <c r="AR17" s="17">
        <f>INDEX('Geração, Estimativas, Auxiliar'!$26:$26,1,MATCH(AR$2,'Geração, Estimativas, Auxiliar'!$13:$13,0))</f>
        <v>8333.7999999999993</v>
      </c>
      <c r="AS17" s="17">
        <f>INDEX('Geração, Estimativas, Auxiliar'!$26:$26,1,MATCH(AS$2,'Geração, Estimativas, Auxiliar'!$13:$13,0))</f>
        <v>8333.7999999999975</v>
      </c>
      <c r="AT17" s="17">
        <f>INDEX('Geração, Estimativas, Auxiliar'!$26:$26,1,MATCH(AT$2,'Geração, Estimativas, Auxiliar'!$13:$13,0))</f>
        <v>8333.8000000000011</v>
      </c>
      <c r="AU17" s="17">
        <f>INDEX('Geração, Estimativas, Auxiliar'!$26:$26,1,MATCH(AU$2,'Geração, Estimativas, Auxiliar'!$13:$13,0))</f>
        <v>8333.8000000000011</v>
      </c>
      <c r="AV17" s="17">
        <f>INDEX('Geração, Estimativas, Auxiliar'!$26:$26,1,MATCH(AV$2,'Geração, Estimativas, Auxiliar'!$13:$13,0))</f>
        <v>8333.7999999999975</v>
      </c>
      <c r="AW17" s="17">
        <f>INDEX('Geração, Estimativas, Auxiliar'!$26:$26,1,MATCH(AW$2,'Geração, Estimativas, Auxiliar'!$13:$13,0))</f>
        <v>8333.7999999999975</v>
      </c>
      <c r="AX17" s="17">
        <f>INDEX('Geração, Estimativas, Auxiliar'!$26:$26,1,MATCH(AX$2,'Geração, Estimativas, Auxiliar'!$13:$13,0))</f>
        <v>8333.8000000000011</v>
      </c>
      <c r="AY17" s="17">
        <f>INDEX('Geração, Estimativas, Auxiliar'!$26:$26,1,MATCH(AY$2,'Geração, Estimativas, Auxiliar'!$13:$13,0))</f>
        <v>8333.8000000000011</v>
      </c>
      <c r="AZ17" s="17">
        <f>INDEX('Geração, Estimativas, Auxiliar'!$26:$26,1,MATCH(AZ$2,'Geração, Estimativas, Auxiliar'!$13:$13,0))</f>
        <v>8333.7999999999993</v>
      </c>
      <c r="BA17" s="17">
        <f>INDEX('Geração, Estimativas, Auxiliar'!$26:$26,1,MATCH(BA$2,'Geração, Estimativas, Auxiliar'!$13:$13,0))</f>
        <v>8333.7999999999975</v>
      </c>
      <c r="BB17" s="17">
        <f>INDEX('Geração, Estimativas, Auxiliar'!$26:$26,1,MATCH(BB$2,'Geração, Estimativas, Auxiliar'!$13:$13,0))</f>
        <v>8315.6478260869571</v>
      </c>
      <c r="BC17" s="17">
        <f>INDEX('Geração, Estimativas, Auxiliar'!$26:$26,1,MATCH(BC$2,'Geração, Estimativas, Auxiliar'!$13:$13,0))</f>
        <v>8250.3000000000011</v>
      </c>
      <c r="BD17" s="17">
        <f>INDEX('Geração, Estimativas, Auxiliar'!$26:$26,1,MATCH(BD$2,'Geração, Estimativas, Auxiliar'!$13:$13,0))</f>
        <v>8250.3000000000011</v>
      </c>
      <c r="BE17" s="17">
        <f>INDEX('Geração, Estimativas, Auxiliar'!$26:$26,1,MATCH(BE$2,'Geração, Estimativas, Auxiliar'!$13:$13,0))</f>
        <v>8250.2999999999975</v>
      </c>
      <c r="BF17" s="17">
        <f>INDEX('Geração, Estimativas, Auxiliar'!$26:$26,1,MATCH(BF$2,'Geração, Estimativas, Auxiliar'!$13:$13,0))</f>
        <v>8250.3000000000011</v>
      </c>
      <c r="BG17" s="17">
        <f>INDEX('Geração, Estimativas, Auxiliar'!$26:$26,1,MATCH(BG$2,'Geração, Estimativas, Auxiliar'!$13:$13,0))</f>
        <v>8250.3000000000011</v>
      </c>
      <c r="BH17" s="17">
        <f>INDEX('Geração, Estimativas, Auxiliar'!$26:$26,1,MATCH(BH$2,'Geração, Estimativas, Auxiliar'!$13:$13,0))</f>
        <v>8250.3000000000011</v>
      </c>
      <c r="BI17" s="17">
        <f>INDEX('Geração, Estimativas, Auxiliar'!$26:$26,1,MATCH(BI$2,'Geração, Estimativas, Auxiliar'!$13:$13,0))</f>
        <v>8250.2999999999975</v>
      </c>
      <c r="BJ17" s="17">
        <f>INDEX('Geração, Estimativas, Auxiliar'!$26:$26,1,MATCH(BJ$2,'Geração, Estimativas, Auxiliar'!$13:$13,0))</f>
        <v>8231.7043478260875</v>
      </c>
      <c r="BK17" s="17">
        <f>INDEX('Geração, Estimativas, Auxiliar'!$26:$26,1,MATCH(BK$2,'Geração, Estimativas, Auxiliar'!$13:$13,0))</f>
        <v>8213.9000000000015</v>
      </c>
      <c r="BL17" s="17">
        <f>INDEX('Geração, Estimativas, Auxiliar'!$26:$26,1,MATCH(BL$2,'Geração, Estimativas, Auxiliar'!$13:$13,0))</f>
        <v>8213.8999999999978</v>
      </c>
      <c r="BM17" s="17">
        <f>INDEX('Geração, Estimativas, Auxiliar'!$26:$26,1,MATCH(BM$2,'Geração, Estimativas, Auxiliar'!$13:$13,0))</f>
        <v>8213.8999999999978</v>
      </c>
      <c r="BN17" s="17">
        <f>INDEX('Geração, Estimativas, Auxiliar'!$26:$26,1,MATCH(BN$2,'Geração, Estimativas, Auxiliar'!$13:$13,0))</f>
        <v>8213.9000000000015</v>
      </c>
      <c r="BO17" s="17">
        <f>INDEX('Geração, Estimativas, Auxiliar'!$26:$26,1,MATCH(BO$2,'Geração, Estimativas, Auxiliar'!$13:$13,0))</f>
        <v>8213.9000000000015</v>
      </c>
      <c r="BP17" s="17">
        <f>INDEX('Geração, Estimativas, Auxiliar'!$26:$26,1,MATCH(BP$2,'Geração, Estimativas, Auxiliar'!$13:$13,0))</f>
        <v>8213.9000000000015</v>
      </c>
      <c r="BQ17" s="17">
        <f>INDEX('Geração, Estimativas, Auxiliar'!$26:$26,1,MATCH(BQ$2,'Geração, Estimativas, Auxiliar'!$13:$13,0))</f>
        <v>8213.8999999999978</v>
      </c>
      <c r="BR17" s="17">
        <f>INDEX('Geração, Estimativas, Auxiliar'!$26:$26,1,MATCH(BR$2,'Geração, Estimativas, Auxiliar'!$13:$13,0))</f>
        <v>8213.9000000000015</v>
      </c>
      <c r="BS17" s="17">
        <f>INDEX('Geração, Estimativas, Auxiliar'!$26:$26,1,MATCH(BS$2,'Geração, Estimativas, Auxiliar'!$13:$13,0))</f>
        <v>8213.9000000000015</v>
      </c>
      <c r="BT17" s="17">
        <f>INDEX('Geração, Estimativas, Auxiliar'!$26:$26,1,MATCH(BT$2,'Geração, Estimativas, Auxiliar'!$13:$13,0))</f>
        <v>8213.9000000000015</v>
      </c>
      <c r="BU17" s="17">
        <f>INDEX('Geração, Estimativas, Auxiliar'!$26:$26,1,MATCH(BU$2,'Geração, Estimativas, Auxiliar'!$13:$13,0))</f>
        <v>8213.8999999999978</v>
      </c>
      <c r="BV17" s="17">
        <f>INDEX('Geração, Estimativas, Auxiliar'!$26:$26,1,MATCH(BV$2,'Geração, Estimativas, Auxiliar'!$13:$13,0))</f>
        <v>8213.9000000000015</v>
      </c>
      <c r="BW17" s="17">
        <f>INDEX('Geração, Estimativas, Auxiliar'!$26:$26,1,MATCH(BW$2,'Geração, Estimativas, Auxiliar'!$13:$13,0))</f>
        <v>8213.9000000000015</v>
      </c>
      <c r="BX17" s="17">
        <f>INDEX('Geração, Estimativas, Auxiliar'!$26:$26,1,MATCH(BX$2,'Geração, Estimativas, Auxiliar'!$13:$13,0))</f>
        <v>8213.9000000000015</v>
      </c>
      <c r="BY17" s="17">
        <f>INDEX('Geração, Estimativas, Auxiliar'!$26:$26,1,MATCH(BY$2,'Geração, Estimativas, Auxiliar'!$13:$13,0))</f>
        <v>8172.0648351648342</v>
      </c>
      <c r="BZ17" s="17">
        <f>INDEX('Geração, Estimativas, Auxiliar'!$26:$26,1,MATCH(BZ$2,'Geração, Estimativas, Auxiliar'!$13:$13,0))</f>
        <v>8166.9</v>
      </c>
      <c r="CA17" s="17">
        <f>INDEX('Geração, Estimativas, Auxiliar'!$26:$26,1,MATCH(CA$2,'Geração, Estimativas, Auxiliar'!$13:$13,0))</f>
        <v>8166.9</v>
      </c>
      <c r="CB17" s="17">
        <f>INDEX('Geração, Estimativas, Auxiliar'!$26:$26,1,MATCH(CB$2,'Geração, Estimativas, Auxiliar'!$13:$13,0))</f>
        <v>7984.2999999999993</v>
      </c>
      <c r="CC17" s="17">
        <f>INDEX('Geração, Estimativas, Auxiliar'!$26:$26,1,MATCH(CC$2,'Geração, Estimativas, Auxiliar'!$13:$13,0))</f>
        <v>7984.2999999999993</v>
      </c>
      <c r="CD17" s="17">
        <f>INDEX('Geração, Estimativas, Auxiliar'!$26:$26,1,MATCH(CD$2,'Geração, Estimativas, Auxiliar'!$13:$13,0))</f>
        <v>7984.300000000002</v>
      </c>
      <c r="CE17" s="17">
        <f>INDEX('Geração, Estimativas, Auxiliar'!$26:$26,1,MATCH(CE$2,'Geração, Estimativas, Auxiliar'!$13:$13,0))</f>
        <v>7800.0673913043502</v>
      </c>
      <c r="CF17" s="17">
        <f>INDEX('Geração, Estimativas, Auxiliar'!$26:$26,1,MATCH(CF$2,'Geração, Estimativas, Auxiliar'!$13:$13,0))</f>
        <v>7777.6</v>
      </c>
      <c r="CG17" s="17">
        <f>INDEX('Geração, Estimativas, Auxiliar'!$26:$26,1,MATCH(CG$2,'Geração, Estimativas, Auxiliar'!$13:$13,0))</f>
        <v>7777.5999999999995</v>
      </c>
      <c r="CH17" s="17">
        <f>INDEX('Geração, Estimativas, Auxiliar'!$26:$26,1,MATCH(CH$2,'Geração, Estimativas, Auxiliar'!$13:$13,0))</f>
        <v>7777.6000000000013</v>
      </c>
      <c r="CI17" s="17">
        <f>INDEX('Geração, Estimativas, Auxiliar'!$26:$26,1,MATCH(CI$2,'Geração, Estimativas, Auxiliar'!$13:$13,0))</f>
        <v>7777.6000000000013</v>
      </c>
      <c r="CJ17" s="17">
        <f>INDEX('Geração, Estimativas, Auxiliar'!$26:$26,1,MATCH(CJ$2,'Geração, Estimativas, Auxiliar'!$13:$13,0))</f>
        <v>7768.4999999999991</v>
      </c>
      <c r="CK17" s="17">
        <f>INDEX('Geração, Estimativas, Auxiliar'!$26:$26,1,MATCH(CK$2,'Geração, Estimativas, Auxiliar'!$13:$13,0))</f>
        <v>7396.178021978023</v>
      </c>
      <c r="CL17" s="17">
        <f>INDEX('Geração, Estimativas, Auxiliar'!$26:$26,1,MATCH(CL$2,'Geração, Estimativas, Auxiliar'!$13:$13,0))</f>
        <v>7090.0000000000009</v>
      </c>
      <c r="CM17" s="17">
        <f>INDEX('Geração, Estimativas, Auxiliar'!$26:$26,1,MATCH(CM$2,'Geração, Estimativas, Auxiliar'!$13:$13,0))</f>
        <v>7090.0000000000009</v>
      </c>
      <c r="CN17" s="17">
        <f>INDEX('Geração, Estimativas, Auxiliar'!$26:$26,1,MATCH(CN$2,'Geração, Estimativas, Auxiliar'!$13:$13,0))</f>
        <v>6256.4533333333338</v>
      </c>
      <c r="CO17" s="17">
        <f>INDEX('Geração, Estimativas, Auxiliar'!$26:$26,1,MATCH(CO$2,'Geração, Estimativas, Auxiliar'!$13:$13,0))</f>
        <v>5912.9000000000005</v>
      </c>
      <c r="CP17" s="17">
        <f>INDEX('Geração, Estimativas, Auxiliar'!$26:$26,1,MATCH(CP$2,'Geração, Estimativas, Auxiliar'!$13:$13,0))</f>
        <v>5912.9</v>
      </c>
      <c r="CQ17" s="17">
        <f>INDEX('Geração, Estimativas, Auxiliar'!$26:$26,1,MATCH(CQ$2,'Geração, Estimativas, Auxiliar'!$13:$13,0))</f>
        <v>4077.3467391304343</v>
      </c>
      <c r="CR17" s="17">
        <f>INDEX('Geração, Estimativas, Auxiliar'!$26:$26,1,MATCH(CR$2,'Geração, Estimativas, Auxiliar'!$13:$13,0))</f>
        <v>3599.6</v>
      </c>
      <c r="CS17" s="17">
        <f>INDEX('Geração, Estimativas, Auxiliar'!$26:$26,1,MATCH(CS$2,'Geração, Estimativas, Auxiliar'!$13:$13,0))</f>
        <v>3599.6</v>
      </c>
      <c r="CT17" s="17">
        <f>INDEX('Geração, Estimativas, Auxiliar'!$26:$26,1,MATCH(CT$2,'Geração, Estimativas, Auxiliar'!$13:$13,0))</f>
        <v>3599.6</v>
      </c>
      <c r="CU17" s="17">
        <f>INDEX('Geração, Estimativas, Auxiliar'!$26:$26,1,MATCH(CU$2,'Geração, Estimativas, Auxiliar'!$13:$13,0))</f>
        <v>3599.6</v>
      </c>
      <c r="CV17" s="17">
        <f>INDEX('Geração, Estimativas, Auxiliar'!$26:$26,1,MATCH(CV$2,'Geração, Estimativas, Auxiliar'!$13:$13,0))</f>
        <v>3599.6</v>
      </c>
      <c r="CW17" s="17">
        <f>INDEX('Geração, Estimativas, Auxiliar'!$26:$26,1,MATCH(CW$2,'Geração, Estimativas, Auxiliar'!$13:$13,0))</f>
        <v>3599.6</v>
      </c>
      <c r="CX17" s="17">
        <f>INDEX('Geração, Estimativas, Auxiliar'!$26:$26,1,MATCH(CX$2,'Geração, Estimativas, Auxiliar'!$13:$13,0))</f>
        <v>3599.6</v>
      </c>
      <c r="CY17" s="17">
        <f>INDEX('Geração, Estimativas, Auxiliar'!$26:$26,1,MATCH(CY$2,'Geração, Estimativas, Auxiliar'!$13:$13,0))</f>
        <v>3599.6</v>
      </c>
      <c r="CZ17" s="17">
        <f>INDEX('Geração, Estimativas, Auxiliar'!$26:$26,1,MATCH(CZ$2,'Geração, Estimativas, Auxiliar'!$13:$13,0))</f>
        <v>3599.6</v>
      </c>
      <c r="DA17" s="17">
        <f>INDEX('Geração, Estimativas, Auxiliar'!$26:$26,1,MATCH(DA$2,'Geração, Estimativas, Auxiliar'!$13:$13,0))</f>
        <v>3599.6</v>
      </c>
      <c r="DB17" s="17">
        <f>INDEX('Geração, Estimativas, Auxiliar'!$26:$26,1,MATCH(DB$2,'Geração, Estimativas, Auxiliar'!$13:$13,0))</f>
        <v>3599.6</v>
      </c>
      <c r="DC17" s="17">
        <f>INDEX('Geração, Estimativas, Auxiliar'!$26:$26,1,MATCH(DC$2,'Geração, Estimativas, Auxiliar'!$13:$13,0))</f>
        <v>3599.6</v>
      </c>
      <c r="DD17" s="17">
        <f>INDEX('Geração, Estimativas, Auxiliar'!$26:$26,1,MATCH(DD$2,'Geração, Estimativas, Auxiliar'!$13:$13,0))</f>
        <v>3599.6</v>
      </c>
      <c r="DE17" s="17">
        <f>INDEX('Geração, Estimativas, Auxiliar'!$26:$26,1,MATCH(DE$2,'Geração, Estimativas, Auxiliar'!$13:$13,0))</f>
        <v>3599.6</v>
      </c>
      <c r="DF17" s="17">
        <f>INDEX('Geração, Estimativas, Auxiliar'!$26:$26,1,MATCH(DF$2,'Geração, Estimativas, Auxiliar'!$13:$13,0))</f>
        <v>3599.6</v>
      </c>
      <c r="DG17" s="17">
        <f>INDEX('Geração, Estimativas, Auxiliar'!$26:$26,1,MATCH(DG$2,'Geração, Estimativas, Auxiliar'!$13:$13,0))</f>
        <v>3599.6</v>
      </c>
      <c r="DH17" s="17">
        <f>INDEX('Geração, Estimativas, Auxiliar'!$26:$26,1,MATCH(DH$2,'Geração, Estimativas, Auxiliar'!$13:$13,0))</f>
        <v>3599.6</v>
      </c>
      <c r="DI17" s="17">
        <f>INDEX('Geração, Estimativas, Auxiliar'!$26:$26,1,MATCH(DI$2,'Geração, Estimativas, Auxiliar'!$13:$13,0))</f>
        <v>3087.1857142857143</v>
      </c>
      <c r="DJ17" s="17">
        <f>INDEX('Geração, Estimativas, Auxiliar'!$26:$26,1,MATCH(DJ$2,'Geração, Estimativas, Auxiliar'!$13:$13,0))</f>
        <v>12.7</v>
      </c>
      <c r="DK17" s="17">
        <f>INDEX('Geração, Estimativas, Auxiliar'!$26:$26,1,MATCH(DK$2,'Geração, Estimativas, Auxiliar'!$13:$13,0))</f>
        <v>12.7</v>
      </c>
      <c r="DL17" s="17">
        <f>INDEX('Geração, Estimativas, Auxiliar'!$26:$26,1,MATCH(DL$2,'Geração, Estimativas, Auxiliar'!$13:$13,0))</f>
        <v>12.7</v>
      </c>
      <c r="DM17" s="17">
        <f>INDEX('Geração, Estimativas, Auxiliar'!$26:$26,1,MATCH(DM$2,'Geração, Estimativas, Auxiliar'!$13:$13,0))</f>
        <v>12.700000000000001</v>
      </c>
      <c r="DN17" s="17">
        <f>INDEX('Geração, Estimativas, Auxiliar'!$26:$26,1,MATCH(DN$2,'Geração, Estimativas, Auxiliar'!$13:$13,0))</f>
        <v>12.7</v>
      </c>
      <c r="DO17" s="17">
        <f>INDEX('Geração, Estimativas, Auxiliar'!$26:$26,1,MATCH(DO$2,'Geração, Estimativas, Auxiliar'!$13:$13,0))</f>
        <v>12.7</v>
      </c>
      <c r="DP17" s="17">
        <f>INDEX('Geração, Estimativas, Auxiliar'!$26:$26,1,MATCH(DP$2,'Geração, Estimativas, Auxiliar'!$13:$13,0))</f>
        <v>12.7</v>
      </c>
      <c r="DQ17" s="17">
        <f>INDEX('Geração, Estimativas, Auxiliar'!$26:$26,1,MATCH(DQ$2,'Geração, Estimativas, Auxiliar'!$13:$13,0))</f>
        <v>12.700000000000001</v>
      </c>
      <c r="DR17" s="17">
        <f>INDEX('Geração, Estimativas, Auxiliar'!$26:$26,1,MATCH(DR$2,'Geração, Estimativas, Auxiliar'!$13:$13,0))</f>
        <v>12.7</v>
      </c>
      <c r="DS17" s="17">
        <f>INDEX('Geração, Estimativas, Auxiliar'!$26:$26,1,MATCH(DS$2,'Geração, Estimativas, Auxiliar'!$13:$13,0))</f>
        <v>12.7</v>
      </c>
      <c r="DT17" s="17">
        <f>INDEX('Geração, Estimativas, Auxiliar'!$26:$26,1,MATCH(DT$2,'Geração, Estimativas, Auxiliar'!$13:$13,0))</f>
        <v>12.7</v>
      </c>
      <c r="DU17" s="17">
        <f>INDEX('Geração, Estimativas, Auxiliar'!$26:$26,1,MATCH(DU$2,'Geração, Estimativas, Auxiliar'!$13:$13,0))</f>
        <v>12.700000000000001</v>
      </c>
      <c r="DV17" s="17">
        <f>INDEX('Geração, Estimativas, Auxiliar'!$26:$26,1,MATCH(DV$2,'Geração, Estimativas, Auxiliar'!$13:$13,0))</f>
        <v>12.7</v>
      </c>
      <c r="DW17" s="17">
        <f>INDEX('Geração, Estimativas, Auxiliar'!$26:$26,1,MATCH(DW$2,'Geração, Estimativas, Auxiliar'!$13:$13,0))</f>
        <v>12.7</v>
      </c>
      <c r="DX17" s="17">
        <f>INDEX('Geração, Estimativas, Auxiliar'!$26:$26,1,MATCH(DX$2,'Geração, Estimativas, Auxiliar'!$13:$13,0))</f>
        <v>12.700000000000001</v>
      </c>
      <c r="DY17" s="17">
        <f>INDEX('Geração, Estimativas, Auxiliar'!$26:$26,1,MATCH(DY$2,'Geração, Estimativas, Auxiliar'!$13:$13,0))</f>
        <v>12.700000000000001</v>
      </c>
      <c r="DZ17" s="17">
        <f>INDEX('Geração, Estimativas, Auxiliar'!$26:$26,1,MATCH(DZ$2,'Geração, Estimativas, Auxiliar'!$13:$13,0))</f>
        <v>12.7</v>
      </c>
      <c r="EA17" s="17">
        <f>INDEX('Geração, Estimativas, Auxiliar'!$26:$26,1,MATCH(EA$2,'Geração, Estimativas, Auxiliar'!$13:$13,0))</f>
        <v>12.7</v>
      </c>
      <c r="EB17" s="17">
        <f>INDEX('Geração, Estimativas, Auxiliar'!$26:$26,1,MATCH(EB$2,'Geração, Estimativas, Auxiliar'!$13:$13,0))</f>
        <v>12.7</v>
      </c>
      <c r="EC17" s="17">
        <f>INDEX('Geração, Estimativas, Auxiliar'!$26:$26,1,MATCH(EC$2,'Geração, Estimativas, Auxiliar'!$13:$13,0))</f>
        <v>12.700000000000001</v>
      </c>
      <c r="ED17" s="17">
        <f>INDEX('Geração, Estimativas, Auxiliar'!$26:$26,1,MATCH(ED$2,'Geração, Estimativas, Auxiliar'!$13:$13,0))</f>
        <v>12.7</v>
      </c>
      <c r="EE17" s="17">
        <f>INDEX('Geração, Estimativas, Auxiliar'!$26:$26,1,MATCH(EE$2,'Geração, Estimativas, Auxiliar'!$13:$13,0))</f>
        <v>12.7</v>
      </c>
      <c r="EF17" s="17">
        <f>INDEX('Geração, Estimativas, Auxiliar'!$26:$26,1,MATCH(EF$2,'Geração, Estimativas, Auxiliar'!$13:$13,0))</f>
        <v>12.7</v>
      </c>
      <c r="EG17" s="17">
        <f>INDEX('Geração, Estimativas, Auxiliar'!$26:$26,1,MATCH(EG$2,'Geração, Estimativas, Auxiliar'!$13:$13,0))</f>
        <v>12.700000000000001</v>
      </c>
      <c r="EH17" s="17">
        <f>INDEX('Geração, Estimativas, Auxiliar'!$26:$26,1,MATCH(EH$2,'Geração, Estimativas, Auxiliar'!$13:$13,0))</f>
        <v>12.7</v>
      </c>
      <c r="EI17" s="17">
        <f>INDEX('Geração, Estimativas, Auxiliar'!$26:$26,1,MATCH(EI$2,'Geração, Estimativas, Auxiliar'!$13:$13,0))</f>
        <v>12.7</v>
      </c>
    </row>
    <row r="18" spans="2:139" outlineLevel="1" x14ac:dyDescent="0.35">
      <c r="B18" t="s">
        <v>115</v>
      </c>
      <c r="C18" s="55" t="s">
        <v>151</v>
      </c>
      <c r="D18" s="17">
        <f>INDEX('Geração, Estimativas, Auxiliar'!$27:$27,1,MATCH(D$2,'Geração, Estimativas, Auxiliar'!$13:$13,0))</f>
        <v>330.8816666666666</v>
      </c>
      <c r="E18" s="17">
        <f>INDEX('Geração, Estimativas, Auxiliar'!$27:$27,1,MATCH(E$2,'Geração, Estimativas, Auxiliar'!$13:$13,0))</f>
        <v>333.98499999999996</v>
      </c>
      <c r="F18" s="17">
        <f>INDEX('Geração, Estimativas, Auxiliar'!$27:$27,1,MATCH(F$2,'Geração, Estimativas, Auxiliar'!$13:$13,0))</f>
        <v>241.61999999999998</v>
      </c>
      <c r="G18" s="17">
        <f>INDEX('Geração, Estimativas, Auxiliar'!$27:$27,1,MATCH(G$2,'Geração, Estimativas, Auxiliar'!$13:$13,0))</f>
        <v>241.61999999999998</v>
      </c>
      <c r="H18" s="17">
        <f>INDEX('Geração, Estimativas, Auxiliar'!$27:$27,1,MATCH(H$2,'Geração, Estimativas, Auxiliar'!$13:$13,0))</f>
        <v>241.62000000000003</v>
      </c>
      <c r="I18" s="17">
        <f>INDEX('Geração, Estimativas, Auxiliar'!$27:$27,1,MATCH(I$2,'Geração, Estimativas, Auxiliar'!$13:$13,0))</f>
        <v>241.62</v>
      </c>
      <c r="J18" s="17">
        <f>INDEX('Geração, Estimativas, Auxiliar'!$27:$27,1,MATCH(J$2,'Geração, Estimativas, Auxiliar'!$13:$13,0))</f>
        <v>241.61999999999998</v>
      </c>
      <c r="K18" s="17">
        <f>INDEX('Geração, Estimativas, Auxiliar'!$27:$27,1,MATCH(K$2,'Geração, Estimativas, Auxiliar'!$13:$13,0))</f>
        <v>241.61999999999998</v>
      </c>
      <c r="L18" s="17">
        <f>INDEX('Geração, Estimativas, Auxiliar'!$27:$27,1,MATCH(L$2,'Geração, Estimativas, Auxiliar'!$13:$13,0))</f>
        <v>241.62000000000003</v>
      </c>
      <c r="M18" s="17">
        <f>INDEX('Geração, Estimativas, Auxiliar'!$27:$27,1,MATCH(M$2,'Geração, Estimativas, Auxiliar'!$13:$13,0))</f>
        <v>241.62</v>
      </c>
      <c r="N18" s="17">
        <f>INDEX('Geração, Estimativas, Auxiliar'!$27:$27,1,MATCH(N$2,'Geração, Estimativas, Auxiliar'!$13:$13,0))</f>
        <v>241.61999999999998</v>
      </c>
      <c r="O18" s="17">
        <f>INDEX('Geração, Estimativas, Auxiliar'!$27:$27,1,MATCH(O$2,'Geração, Estimativas, Auxiliar'!$13:$13,0))</f>
        <v>241.61999999999998</v>
      </c>
      <c r="P18" s="17">
        <f>INDEX('Geração, Estimativas, Auxiliar'!$27:$27,1,MATCH(P$2,'Geração, Estimativas, Auxiliar'!$13:$13,0))</f>
        <v>241.62</v>
      </c>
      <c r="Q18" s="17">
        <f>INDEX('Geração, Estimativas, Auxiliar'!$27:$27,1,MATCH(Q$2,'Geração, Estimativas, Auxiliar'!$13:$13,0))</f>
        <v>241.62</v>
      </c>
      <c r="R18" s="17">
        <f>INDEX('Geração, Estimativas, Auxiliar'!$27:$27,1,MATCH(R$2,'Geração, Estimativas, Auxiliar'!$13:$13,0))</f>
        <v>241.61999999999998</v>
      </c>
      <c r="S18" s="17">
        <f>INDEX('Geração, Estimativas, Auxiliar'!$27:$27,1,MATCH(S$2,'Geração, Estimativas, Auxiliar'!$13:$13,0))</f>
        <v>241.61999999999998</v>
      </c>
      <c r="T18" s="17">
        <f>INDEX('Geração, Estimativas, Auxiliar'!$27:$27,1,MATCH(T$2,'Geração, Estimativas, Auxiliar'!$13:$13,0))</f>
        <v>241.62000000000003</v>
      </c>
      <c r="U18" s="17">
        <f>INDEX('Geração, Estimativas, Auxiliar'!$27:$27,1,MATCH(U$2,'Geração, Estimativas, Auxiliar'!$13:$13,0))</f>
        <v>241.62</v>
      </c>
      <c r="V18" s="17">
        <f>INDEX('Geração, Estimativas, Auxiliar'!$27:$27,1,MATCH(V$2,'Geração, Estimativas, Auxiliar'!$13:$13,0))</f>
        <v>241.61999999999998</v>
      </c>
      <c r="W18" s="17">
        <f>INDEX('Geração, Estimativas, Auxiliar'!$27:$27,1,MATCH(W$2,'Geração, Estimativas, Auxiliar'!$13:$13,0))</f>
        <v>241.61999999999998</v>
      </c>
      <c r="X18" s="17">
        <f>INDEX('Geração, Estimativas, Auxiliar'!$27:$27,1,MATCH(X$2,'Geração, Estimativas, Auxiliar'!$13:$13,0))</f>
        <v>241.62000000000003</v>
      </c>
      <c r="Y18" s="17">
        <f>INDEX('Geração, Estimativas, Auxiliar'!$27:$27,1,MATCH(Y$2,'Geração, Estimativas, Auxiliar'!$13:$13,0))</f>
        <v>241.62</v>
      </c>
      <c r="Z18" s="17">
        <f>INDEX('Geração, Estimativas, Auxiliar'!$27:$27,1,MATCH(Z$2,'Geração, Estimativas, Auxiliar'!$13:$13,0))</f>
        <v>241.61999999999998</v>
      </c>
      <c r="AA18" s="17">
        <f>INDEX('Geração, Estimativas, Auxiliar'!$27:$27,1,MATCH(AA$2,'Geração, Estimativas, Auxiliar'!$13:$13,0))</f>
        <v>241.61999999999998</v>
      </c>
      <c r="AB18" s="17">
        <f>INDEX('Geração, Estimativas, Auxiliar'!$27:$27,1,MATCH(AB$2,'Geração, Estimativas, Auxiliar'!$13:$13,0))</f>
        <v>241.62000000000003</v>
      </c>
      <c r="AC18" s="17">
        <f>INDEX('Geração, Estimativas, Auxiliar'!$27:$27,1,MATCH(AC$2,'Geração, Estimativas, Auxiliar'!$13:$13,0))</f>
        <v>241.62</v>
      </c>
      <c r="AD18" s="17">
        <f>INDEX('Geração, Estimativas, Auxiliar'!$27:$27,1,MATCH(AD$2,'Geração, Estimativas, Auxiliar'!$13:$13,0))</f>
        <v>241.61999999999998</v>
      </c>
      <c r="AE18" s="17">
        <f>INDEX('Geração, Estimativas, Auxiliar'!$27:$27,1,MATCH(AE$2,'Geração, Estimativas, Auxiliar'!$13:$13,0))</f>
        <v>241.61999999999998</v>
      </c>
      <c r="AF18" s="17">
        <f>INDEX('Geração, Estimativas, Auxiliar'!$27:$27,1,MATCH(AF$2,'Geração, Estimativas, Auxiliar'!$13:$13,0))</f>
        <v>241.62</v>
      </c>
      <c r="AG18" s="17">
        <f>INDEX('Geração, Estimativas, Auxiliar'!$27:$27,1,MATCH(AG$2,'Geração, Estimativas, Auxiliar'!$13:$13,0))</f>
        <v>241.62</v>
      </c>
      <c r="AH18" s="17">
        <f>INDEX('Geração, Estimativas, Auxiliar'!$27:$27,1,MATCH(AH$2,'Geração, Estimativas, Auxiliar'!$13:$13,0))</f>
        <v>241.61999999999998</v>
      </c>
      <c r="AI18" s="17">
        <f>INDEX('Geração, Estimativas, Auxiliar'!$27:$27,1,MATCH(AI$2,'Geração, Estimativas, Auxiliar'!$13:$13,0))</f>
        <v>241.61999999999998</v>
      </c>
      <c r="AJ18" s="17">
        <f>INDEX('Geração, Estimativas, Auxiliar'!$27:$27,1,MATCH(AJ$2,'Geração, Estimativas, Auxiliar'!$13:$13,0))</f>
        <v>241.62000000000003</v>
      </c>
      <c r="AK18" s="17">
        <f>INDEX('Geração, Estimativas, Auxiliar'!$27:$27,1,MATCH(AK$2,'Geração, Estimativas, Auxiliar'!$13:$13,0))</f>
        <v>241.62</v>
      </c>
      <c r="AL18" s="17">
        <f>INDEX('Geração, Estimativas, Auxiliar'!$27:$27,1,MATCH(AL$2,'Geração, Estimativas, Auxiliar'!$13:$13,0))</f>
        <v>241.61999999999998</v>
      </c>
      <c r="AM18" s="17">
        <f>INDEX('Geração, Estimativas, Auxiliar'!$27:$27,1,MATCH(AM$2,'Geração, Estimativas, Auxiliar'!$13:$13,0))</f>
        <v>241.61999999999998</v>
      </c>
      <c r="AN18" s="17">
        <f>INDEX('Geração, Estimativas, Auxiliar'!$27:$27,1,MATCH(AN$2,'Geração, Estimativas, Auxiliar'!$13:$13,0))</f>
        <v>241.62000000000003</v>
      </c>
      <c r="AO18" s="17">
        <f>INDEX('Geração, Estimativas, Auxiliar'!$27:$27,1,MATCH(AO$2,'Geração, Estimativas, Auxiliar'!$13:$13,0))</f>
        <v>241.62</v>
      </c>
      <c r="AP18" s="17">
        <f>INDEX('Geração, Estimativas, Auxiliar'!$27:$27,1,MATCH(AP$2,'Geração, Estimativas, Auxiliar'!$13:$13,0))</f>
        <v>241.61999999999998</v>
      </c>
      <c r="AQ18" s="17">
        <f>INDEX('Geração, Estimativas, Auxiliar'!$27:$27,1,MATCH(AQ$2,'Geração, Estimativas, Auxiliar'!$13:$13,0))</f>
        <v>241.61999999999998</v>
      </c>
      <c r="AR18" s="17">
        <f>INDEX('Geração, Estimativas, Auxiliar'!$27:$27,1,MATCH(AR$2,'Geração, Estimativas, Auxiliar'!$13:$13,0))</f>
        <v>241.62000000000003</v>
      </c>
      <c r="AS18" s="17">
        <f>INDEX('Geração, Estimativas, Auxiliar'!$27:$27,1,MATCH(AS$2,'Geração, Estimativas, Auxiliar'!$13:$13,0))</f>
        <v>241.62</v>
      </c>
      <c r="AT18" s="17">
        <f>INDEX('Geração, Estimativas, Auxiliar'!$27:$27,1,MATCH(AT$2,'Geração, Estimativas, Auxiliar'!$13:$13,0))</f>
        <v>241.61999999999998</v>
      </c>
      <c r="AU18" s="17">
        <f>INDEX('Geração, Estimativas, Auxiliar'!$27:$27,1,MATCH(AU$2,'Geração, Estimativas, Auxiliar'!$13:$13,0))</f>
        <v>241.61999999999998</v>
      </c>
      <c r="AV18" s="17">
        <f>INDEX('Geração, Estimativas, Auxiliar'!$27:$27,1,MATCH(AV$2,'Geração, Estimativas, Auxiliar'!$13:$13,0))</f>
        <v>241.62</v>
      </c>
      <c r="AW18" s="17">
        <f>INDEX('Geração, Estimativas, Auxiliar'!$27:$27,1,MATCH(AW$2,'Geração, Estimativas, Auxiliar'!$13:$13,0))</f>
        <v>241.62</v>
      </c>
      <c r="AX18" s="17">
        <f>INDEX('Geração, Estimativas, Auxiliar'!$27:$27,1,MATCH(AX$2,'Geração, Estimativas, Auxiliar'!$13:$13,0))</f>
        <v>241.61999999999998</v>
      </c>
      <c r="AY18" s="17">
        <f>INDEX('Geração, Estimativas, Auxiliar'!$27:$27,1,MATCH(AY$2,'Geração, Estimativas, Auxiliar'!$13:$13,0))</f>
        <v>241.61999999999998</v>
      </c>
      <c r="AZ18" s="17">
        <f>INDEX('Geração, Estimativas, Auxiliar'!$27:$27,1,MATCH(AZ$2,'Geração, Estimativas, Auxiliar'!$13:$13,0))</f>
        <v>241.62000000000003</v>
      </c>
      <c r="BA18" s="17">
        <f>INDEX('Geração, Estimativas, Auxiliar'!$27:$27,1,MATCH(BA$2,'Geração, Estimativas, Auxiliar'!$13:$13,0))</f>
        <v>241.62</v>
      </c>
      <c r="BB18" s="17">
        <f>INDEX('Geração, Estimativas, Auxiliar'!$27:$27,1,MATCH(BB$2,'Geração, Estimativas, Auxiliar'!$13:$13,0))</f>
        <v>241.61999999999998</v>
      </c>
      <c r="BC18" s="17">
        <f>INDEX('Geração, Estimativas, Auxiliar'!$27:$27,1,MATCH(BC$2,'Geração, Estimativas, Auxiliar'!$13:$13,0))</f>
        <v>241.61999999999998</v>
      </c>
      <c r="BD18" s="17">
        <f>INDEX('Geração, Estimativas, Auxiliar'!$27:$27,1,MATCH(BD$2,'Geração, Estimativas, Auxiliar'!$13:$13,0))</f>
        <v>241.62000000000003</v>
      </c>
      <c r="BE18" s="17">
        <f>INDEX('Geração, Estimativas, Auxiliar'!$27:$27,1,MATCH(BE$2,'Geração, Estimativas, Auxiliar'!$13:$13,0))</f>
        <v>237.71780219780217</v>
      </c>
      <c r="BF18" s="17">
        <f>INDEX('Geração, Estimativas, Auxiliar'!$27:$27,1,MATCH(BF$2,'Geração, Estimativas, Auxiliar'!$13:$13,0))</f>
        <v>234.92</v>
      </c>
      <c r="BG18" s="17">
        <f>INDEX('Geração, Estimativas, Auxiliar'!$27:$27,1,MATCH(BG$2,'Geração, Estimativas, Auxiliar'!$13:$13,0))</f>
        <v>234.92</v>
      </c>
      <c r="BH18" s="17">
        <f>INDEX('Geração, Estimativas, Auxiliar'!$27:$27,1,MATCH(BH$2,'Geração, Estimativas, Auxiliar'!$13:$13,0))</f>
        <v>234.92000000000004</v>
      </c>
      <c r="BI18" s="17">
        <f>INDEX('Geração, Estimativas, Auxiliar'!$27:$27,1,MATCH(BI$2,'Geração, Estimativas, Auxiliar'!$13:$13,0))</f>
        <v>234.92000000000002</v>
      </c>
      <c r="BJ18" s="17">
        <f>INDEX('Geração, Estimativas, Auxiliar'!$27:$27,1,MATCH(BJ$2,'Geração, Estimativas, Auxiliar'!$13:$13,0))</f>
        <v>233.64826086956523</v>
      </c>
      <c r="BK18" s="17">
        <f>INDEX('Geração, Estimativas, Auxiliar'!$27:$27,1,MATCH(BK$2,'Geração, Estimativas, Auxiliar'!$13:$13,0))</f>
        <v>225.92000000000002</v>
      </c>
      <c r="BL18" s="17">
        <f>INDEX('Geração, Estimativas, Auxiliar'!$27:$27,1,MATCH(BL$2,'Geração, Estimativas, Auxiliar'!$13:$13,0))</f>
        <v>225.92000000000002</v>
      </c>
      <c r="BM18" s="17">
        <f>INDEX('Geração, Estimativas, Auxiliar'!$27:$27,1,MATCH(BM$2,'Geração, Estimativas, Auxiliar'!$13:$13,0))</f>
        <v>225.92000000000002</v>
      </c>
      <c r="BN18" s="17">
        <f>INDEX('Geração, Estimativas, Auxiliar'!$27:$27,1,MATCH(BN$2,'Geração, Estimativas, Auxiliar'!$13:$13,0))</f>
        <v>225.92000000000002</v>
      </c>
      <c r="BO18" s="17">
        <f>INDEX('Geração, Estimativas, Auxiliar'!$27:$27,1,MATCH(BO$2,'Geração, Estimativas, Auxiliar'!$13:$13,0))</f>
        <v>225.92000000000002</v>
      </c>
      <c r="BP18" s="17">
        <f>INDEX('Geração, Estimativas, Auxiliar'!$27:$27,1,MATCH(BP$2,'Geração, Estimativas, Auxiliar'!$13:$13,0))</f>
        <v>225.92000000000004</v>
      </c>
      <c r="BQ18" s="17">
        <f>INDEX('Geração, Estimativas, Auxiliar'!$27:$27,1,MATCH(BQ$2,'Geração, Estimativas, Auxiliar'!$13:$13,0))</f>
        <v>225.92000000000002</v>
      </c>
      <c r="BR18" s="17">
        <f>INDEX('Geração, Estimativas, Auxiliar'!$27:$27,1,MATCH(BR$2,'Geração, Estimativas, Auxiliar'!$13:$13,0))</f>
        <v>225.92000000000002</v>
      </c>
      <c r="BS18" s="17">
        <f>INDEX('Geração, Estimativas, Auxiliar'!$27:$27,1,MATCH(BS$2,'Geração, Estimativas, Auxiliar'!$13:$13,0))</f>
        <v>225.92000000000002</v>
      </c>
      <c r="BT18" s="17">
        <f>INDEX('Geração, Estimativas, Auxiliar'!$27:$27,1,MATCH(BT$2,'Geração, Estimativas, Auxiliar'!$13:$13,0))</f>
        <v>225.92000000000004</v>
      </c>
      <c r="BU18" s="17">
        <f>INDEX('Geração, Estimativas, Auxiliar'!$27:$27,1,MATCH(BU$2,'Geração, Estimativas, Auxiliar'!$13:$13,0))</f>
        <v>225.92000000000002</v>
      </c>
      <c r="BV18" s="17">
        <f>INDEX('Geração, Estimativas, Auxiliar'!$27:$27,1,MATCH(BV$2,'Geração, Estimativas, Auxiliar'!$13:$13,0))</f>
        <v>225.92000000000002</v>
      </c>
      <c r="BW18" s="17">
        <f>INDEX('Geração, Estimativas, Auxiliar'!$27:$27,1,MATCH(BW$2,'Geração, Estimativas, Auxiliar'!$13:$13,0))</f>
        <v>225.92000000000002</v>
      </c>
      <c r="BX18" s="17">
        <f>INDEX('Geração, Estimativas, Auxiliar'!$27:$27,1,MATCH(BX$2,'Geração, Estimativas, Auxiliar'!$13:$13,0))</f>
        <v>225.92000000000004</v>
      </c>
      <c r="BY18" s="17">
        <f>INDEX('Geração, Estimativas, Auxiliar'!$27:$27,1,MATCH(BY$2,'Geração, Estimativas, Auxiliar'!$13:$13,0))</f>
        <v>225.92000000000002</v>
      </c>
      <c r="BZ18" s="17">
        <f>INDEX('Geração, Estimativas, Auxiliar'!$27:$27,1,MATCH(BZ$2,'Geração, Estimativas, Auxiliar'!$13:$13,0))</f>
        <v>225.92000000000002</v>
      </c>
      <c r="CA18" s="17">
        <f>INDEX('Geração, Estimativas, Auxiliar'!$27:$27,1,MATCH(CA$2,'Geração, Estimativas, Auxiliar'!$13:$13,0))</f>
        <v>225.92000000000002</v>
      </c>
      <c r="CB18" s="17">
        <f>INDEX('Geração, Estimativas, Auxiliar'!$27:$27,1,MATCH(CB$2,'Geração, Estimativas, Auxiliar'!$13:$13,0))</f>
        <v>225.92000000000002</v>
      </c>
      <c r="CC18" s="17">
        <f>INDEX('Geração, Estimativas, Auxiliar'!$27:$27,1,MATCH(CC$2,'Geração, Estimativas, Auxiliar'!$13:$13,0))</f>
        <v>225.92000000000002</v>
      </c>
      <c r="CD18" s="17">
        <f>INDEX('Geração, Estimativas, Auxiliar'!$27:$27,1,MATCH(CD$2,'Geração, Estimativas, Auxiliar'!$13:$13,0))</f>
        <v>225.92000000000002</v>
      </c>
      <c r="CE18" s="17">
        <f>INDEX('Geração, Estimativas, Auxiliar'!$27:$27,1,MATCH(CE$2,'Geração, Estimativas, Auxiliar'!$13:$13,0))</f>
        <v>225.92000000000002</v>
      </c>
      <c r="CF18" s="17">
        <f>INDEX('Geração, Estimativas, Auxiliar'!$27:$27,1,MATCH(CF$2,'Geração, Estimativas, Auxiliar'!$13:$13,0))</f>
        <v>225.92000000000004</v>
      </c>
      <c r="CG18" s="17">
        <f>INDEX('Geração, Estimativas, Auxiliar'!$27:$27,1,MATCH(CG$2,'Geração, Estimativas, Auxiliar'!$13:$13,0))</f>
        <v>225.92000000000002</v>
      </c>
      <c r="CH18" s="17">
        <f>INDEX('Geração, Estimativas, Auxiliar'!$27:$27,1,MATCH(CH$2,'Geração, Estimativas, Auxiliar'!$13:$13,0))</f>
        <v>212.61956521739131</v>
      </c>
      <c r="CI18" s="17">
        <f>INDEX('Geração, Estimativas, Auxiliar'!$27:$27,1,MATCH(CI$2,'Geração, Estimativas, Auxiliar'!$13:$13,0))</f>
        <v>191.92999999999998</v>
      </c>
      <c r="CJ18" s="17">
        <f>INDEX('Geração, Estimativas, Auxiliar'!$27:$27,1,MATCH(CJ$2,'Geração, Estimativas, Auxiliar'!$13:$13,0))</f>
        <v>191.93</v>
      </c>
      <c r="CK18" s="17">
        <f>INDEX('Geração, Estimativas, Auxiliar'!$27:$27,1,MATCH(CK$2,'Geração, Estimativas, Auxiliar'!$13:$13,0))</f>
        <v>174.74318681318681</v>
      </c>
      <c r="CL18" s="17">
        <f>INDEX('Geração, Estimativas, Auxiliar'!$27:$27,1,MATCH(CL$2,'Geração, Estimativas, Auxiliar'!$13:$13,0))</f>
        <v>152.82999999999996</v>
      </c>
      <c r="CM18" s="17">
        <f>INDEX('Geração, Estimativas, Auxiliar'!$27:$27,1,MATCH(CM$2,'Geração, Estimativas, Auxiliar'!$13:$13,0))</f>
        <v>152.82999999999996</v>
      </c>
      <c r="CN18" s="17">
        <f>INDEX('Geração, Estimativas, Auxiliar'!$27:$27,1,MATCH(CN$2,'Geração, Estimativas, Auxiliar'!$13:$13,0))</f>
        <v>149.11000000000001</v>
      </c>
      <c r="CO18" s="17">
        <f>INDEX('Geração, Estimativas, Auxiliar'!$27:$27,1,MATCH(CO$2,'Geração, Estimativas, Auxiliar'!$13:$13,0))</f>
        <v>143.53</v>
      </c>
      <c r="CP18" s="17">
        <f>INDEX('Geração, Estimativas, Auxiliar'!$27:$27,1,MATCH(CP$2,'Geração, Estimativas, Auxiliar'!$13:$13,0))</f>
        <v>143.53</v>
      </c>
      <c r="CQ18" s="17">
        <f>INDEX('Geração, Estimativas, Auxiliar'!$27:$27,1,MATCH(CQ$2,'Geração, Estimativas, Auxiliar'!$13:$13,0))</f>
        <v>143.53</v>
      </c>
      <c r="CR18" s="17">
        <f>INDEX('Geração, Estimativas, Auxiliar'!$27:$27,1,MATCH(CR$2,'Geração, Estimativas, Auxiliar'!$13:$13,0))</f>
        <v>143.53</v>
      </c>
      <c r="CS18" s="17">
        <f>INDEX('Geração, Estimativas, Auxiliar'!$27:$27,1,MATCH(CS$2,'Geração, Estimativas, Auxiliar'!$13:$13,0))</f>
        <v>143.53</v>
      </c>
      <c r="CT18" s="17">
        <f>INDEX('Geração, Estimativas, Auxiliar'!$27:$27,1,MATCH(CT$2,'Geração, Estimativas, Auxiliar'!$13:$13,0))</f>
        <v>143.53</v>
      </c>
      <c r="CU18" s="17">
        <f>INDEX('Geração, Estimativas, Auxiliar'!$27:$27,1,MATCH(CU$2,'Geração, Estimativas, Auxiliar'!$13:$13,0))</f>
        <v>143.53</v>
      </c>
      <c r="CV18" s="17">
        <f>INDEX('Geração, Estimativas, Auxiliar'!$27:$27,1,MATCH(CV$2,'Geração, Estimativas, Auxiliar'!$13:$13,0))</f>
        <v>143.53000000000003</v>
      </c>
      <c r="CW18" s="17">
        <f>INDEX('Geração, Estimativas, Auxiliar'!$27:$27,1,MATCH(CW$2,'Geração, Estimativas, Auxiliar'!$13:$13,0))</f>
        <v>133.15637362637361</v>
      </c>
      <c r="CX18" s="17">
        <f>INDEX('Geração, Estimativas, Auxiliar'!$27:$27,1,MATCH(CX$2,'Geração, Estimativas, Auxiliar'!$13:$13,0))</f>
        <v>122.13</v>
      </c>
      <c r="CY18" s="17">
        <f>INDEX('Geração, Estimativas, Auxiliar'!$27:$27,1,MATCH(CY$2,'Geração, Estimativas, Auxiliar'!$13:$13,0))</f>
        <v>122.13</v>
      </c>
      <c r="CZ18" s="17">
        <f>INDEX('Geração, Estimativas, Auxiliar'!$27:$27,1,MATCH(CZ$2,'Geração, Estimativas, Auxiliar'!$13:$13,0))</f>
        <v>122.13</v>
      </c>
      <c r="DA18" s="17">
        <f>INDEX('Geração, Estimativas, Auxiliar'!$27:$27,1,MATCH(DA$2,'Geração, Estimativas, Auxiliar'!$13:$13,0))</f>
        <v>122.13</v>
      </c>
      <c r="DB18" s="17">
        <f>INDEX('Geração, Estimativas, Auxiliar'!$27:$27,1,MATCH(DB$2,'Geração, Estimativas, Auxiliar'!$13:$13,0))</f>
        <v>122.13</v>
      </c>
      <c r="DC18" s="17">
        <f>INDEX('Geração, Estimativas, Auxiliar'!$27:$27,1,MATCH(DC$2,'Geração, Estimativas, Auxiliar'!$13:$13,0))</f>
        <v>122.13</v>
      </c>
      <c r="DD18" s="17">
        <f>INDEX('Geração, Estimativas, Auxiliar'!$27:$27,1,MATCH(DD$2,'Geração, Estimativas, Auxiliar'!$13:$13,0))</f>
        <v>122.13</v>
      </c>
      <c r="DE18" s="17">
        <f>INDEX('Geração, Estimativas, Auxiliar'!$27:$27,1,MATCH(DE$2,'Geração, Estimativas, Auxiliar'!$13:$13,0))</f>
        <v>122.13</v>
      </c>
      <c r="DF18" s="17">
        <f>INDEX('Geração, Estimativas, Auxiliar'!$27:$27,1,MATCH(DF$2,'Geração, Estimativas, Auxiliar'!$13:$13,0))</f>
        <v>122.13</v>
      </c>
      <c r="DG18" s="17">
        <f>INDEX('Geração, Estimativas, Auxiliar'!$27:$27,1,MATCH(DG$2,'Geração, Estimativas, Auxiliar'!$13:$13,0))</f>
        <v>122.13</v>
      </c>
      <c r="DH18" s="17">
        <f>INDEX('Geração, Estimativas, Auxiliar'!$27:$27,1,MATCH(DH$2,'Geração, Estimativas, Auxiliar'!$13:$13,0))</f>
        <v>122.13</v>
      </c>
      <c r="DI18" s="17">
        <f>INDEX('Geração, Estimativas, Auxiliar'!$27:$27,1,MATCH(DI$2,'Geração, Estimativas, Auxiliar'!$13:$13,0))</f>
        <v>122.13</v>
      </c>
      <c r="DJ18" s="17">
        <f>INDEX('Geração, Estimativas, Auxiliar'!$27:$27,1,MATCH(DJ$2,'Geração, Estimativas, Auxiliar'!$13:$13,0))</f>
        <v>122.13</v>
      </c>
      <c r="DK18" s="17">
        <f>INDEX('Geração, Estimativas, Auxiliar'!$27:$27,1,MATCH(DK$2,'Geração, Estimativas, Auxiliar'!$13:$13,0))</f>
        <v>122.13</v>
      </c>
      <c r="DL18" s="17">
        <f>INDEX('Geração, Estimativas, Auxiliar'!$27:$27,1,MATCH(DL$2,'Geração, Estimativas, Auxiliar'!$13:$13,0))</f>
        <v>122.13</v>
      </c>
      <c r="DM18" s="17">
        <f>INDEX('Geração, Estimativas, Auxiliar'!$27:$27,1,MATCH(DM$2,'Geração, Estimativas, Auxiliar'!$13:$13,0))</f>
        <v>122.13</v>
      </c>
      <c r="DN18" s="17">
        <f>INDEX('Geração, Estimativas, Auxiliar'!$27:$27,1,MATCH(DN$2,'Geração, Estimativas, Auxiliar'!$13:$13,0))</f>
        <v>122.13</v>
      </c>
      <c r="DO18" s="17">
        <f>INDEX('Geração, Estimativas, Auxiliar'!$27:$27,1,MATCH(DO$2,'Geração, Estimativas, Auxiliar'!$13:$13,0))</f>
        <v>122.13</v>
      </c>
      <c r="DP18" s="17">
        <f>INDEX('Geração, Estimativas, Auxiliar'!$27:$27,1,MATCH(DP$2,'Geração, Estimativas, Auxiliar'!$13:$13,0))</f>
        <v>122.13</v>
      </c>
      <c r="DQ18" s="17">
        <f>INDEX('Geração, Estimativas, Auxiliar'!$27:$27,1,MATCH(DQ$2,'Geração, Estimativas, Auxiliar'!$13:$13,0))</f>
        <v>122.13</v>
      </c>
      <c r="DR18" s="17">
        <f>INDEX('Geração, Estimativas, Auxiliar'!$27:$27,1,MATCH(DR$2,'Geração, Estimativas, Auxiliar'!$13:$13,0))</f>
        <v>122.13</v>
      </c>
      <c r="DS18" s="17">
        <f>INDEX('Geração, Estimativas, Auxiliar'!$27:$27,1,MATCH(DS$2,'Geração, Estimativas, Auxiliar'!$13:$13,0))</f>
        <v>122.13</v>
      </c>
      <c r="DT18" s="17">
        <f>INDEX('Geração, Estimativas, Auxiliar'!$27:$27,1,MATCH(DT$2,'Geração, Estimativas, Auxiliar'!$13:$13,0))</f>
        <v>122.13</v>
      </c>
      <c r="DU18" s="17">
        <f>INDEX('Geração, Estimativas, Auxiliar'!$27:$27,1,MATCH(DU$2,'Geração, Estimativas, Auxiliar'!$13:$13,0))</f>
        <v>122.13</v>
      </c>
      <c r="DV18" s="17">
        <f>INDEX('Geração, Estimativas, Auxiliar'!$27:$27,1,MATCH(DV$2,'Geração, Estimativas, Auxiliar'!$13:$13,0))</f>
        <v>122.13</v>
      </c>
      <c r="DW18" s="17">
        <f>INDEX('Geração, Estimativas, Auxiliar'!$27:$27,1,MATCH(DW$2,'Geração, Estimativas, Auxiliar'!$13:$13,0))</f>
        <v>122.13</v>
      </c>
      <c r="DX18" s="17">
        <f>INDEX('Geração, Estimativas, Auxiliar'!$27:$27,1,MATCH(DX$2,'Geração, Estimativas, Auxiliar'!$13:$13,0))</f>
        <v>122.13</v>
      </c>
      <c r="DY18" s="17">
        <f>INDEX('Geração, Estimativas, Auxiliar'!$27:$27,1,MATCH(DY$2,'Geração, Estimativas, Auxiliar'!$13:$13,0))</f>
        <v>122.13</v>
      </c>
      <c r="DZ18" s="17">
        <f>INDEX('Geração, Estimativas, Auxiliar'!$27:$27,1,MATCH(DZ$2,'Geração, Estimativas, Auxiliar'!$13:$13,0))</f>
        <v>122.13</v>
      </c>
      <c r="EA18" s="17">
        <f>INDEX('Geração, Estimativas, Auxiliar'!$27:$27,1,MATCH(EA$2,'Geração, Estimativas, Auxiliar'!$13:$13,0))</f>
        <v>122.13</v>
      </c>
      <c r="EB18" s="17">
        <f>INDEX('Geração, Estimativas, Auxiliar'!$27:$27,1,MATCH(EB$2,'Geração, Estimativas, Auxiliar'!$13:$13,0))</f>
        <v>122.13</v>
      </c>
      <c r="EC18" s="17">
        <f>INDEX('Geração, Estimativas, Auxiliar'!$27:$27,1,MATCH(EC$2,'Geração, Estimativas, Auxiliar'!$13:$13,0))</f>
        <v>122.13</v>
      </c>
      <c r="ED18" s="17">
        <f>INDEX('Geração, Estimativas, Auxiliar'!$27:$27,1,MATCH(ED$2,'Geração, Estimativas, Auxiliar'!$13:$13,0))</f>
        <v>79.695217391304354</v>
      </c>
      <c r="EE18" s="17">
        <f>INDEX('Geração, Estimativas, Auxiliar'!$27:$27,1,MATCH(EE$2,'Geração, Estimativas, Auxiliar'!$13:$13,0))</f>
        <v>0.13</v>
      </c>
      <c r="EF18" s="17">
        <f>INDEX('Geração, Estimativas, Auxiliar'!$27:$27,1,MATCH(EF$2,'Geração, Estimativas, Auxiliar'!$13:$13,0))</f>
        <v>0.12999999999999998</v>
      </c>
      <c r="EG18" s="17">
        <f>INDEX('Geração, Estimativas, Auxiliar'!$27:$27,1,MATCH(EG$2,'Geração, Estimativas, Auxiliar'!$13:$13,0))</f>
        <v>0.13</v>
      </c>
      <c r="EH18" s="17">
        <f>INDEX('Geração, Estimativas, Auxiliar'!$27:$27,1,MATCH(EH$2,'Geração, Estimativas, Auxiliar'!$13:$13,0))</f>
        <v>0.13</v>
      </c>
      <c r="EI18" s="17">
        <f>INDEX('Geração, Estimativas, Auxiliar'!$27:$27,1,MATCH(EI$2,'Geração, Estimativas, Auxiliar'!$13:$13,0))</f>
        <v>0.13</v>
      </c>
    </row>
    <row r="19" spans="2:139" outlineLevel="1" x14ac:dyDescent="0.35">
      <c r="B19" t="s">
        <v>115</v>
      </c>
      <c r="C19" s="55" t="s">
        <v>157</v>
      </c>
      <c r="D19" s="17">
        <f>INDEX('Geração, Estimativas, Auxiliar'!$28:$28,1,MATCH(D$2,'Geração, Estimativas, Auxiliar'!$13:$13,0))</f>
        <v>4846.74</v>
      </c>
      <c r="E19" s="17">
        <f>INDEX('Geração, Estimativas, Auxiliar'!$28:$28,1,MATCH(E$2,'Geração, Estimativas, Auxiliar'!$13:$13,0))</f>
        <v>4846.74</v>
      </c>
      <c r="F19" s="17">
        <f>INDEX('Geração, Estimativas, Auxiliar'!$28:$28,1,MATCH(F$2,'Geração, Estimativas, Auxiliar'!$13:$13,0))</f>
        <v>4846.7400000000016</v>
      </c>
      <c r="G19" s="17">
        <f>INDEX('Geração, Estimativas, Auxiliar'!$28:$28,1,MATCH(G$2,'Geração, Estimativas, Auxiliar'!$13:$13,0))</f>
        <v>4846.7400000000016</v>
      </c>
      <c r="H19" s="17">
        <f>INDEX('Geração, Estimativas, Auxiliar'!$28:$28,1,MATCH(H$2,'Geração, Estimativas, Auxiliar'!$13:$13,0))</f>
        <v>4846.2511111111107</v>
      </c>
      <c r="I19" s="17">
        <f>INDEX('Geração, Estimativas, Auxiliar'!$28:$28,1,MATCH(I$2,'Geração, Estimativas, Auxiliar'!$13:$13,0))</f>
        <v>4845.7399999999989</v>
      </c>
      <c r="J19" s="17">
        <f>INDEX('Geração, Estimativas, Auxiliar'!$28:$28,1,MATCH(J$2,'Geração, Estimativas, Auxiliar'!$13:$13,0))</f>
        <v>4845.7400000000007</v>
      </c>
      <c r="K19" s="17">
        <f>INDEX('Geração, Estimativas, Auxiliar'!$28:$28,1,MATCH(K$2,'Geração, Estimativas, Auxiliar'!$13:$13,0))</f>
        <v>4845.7400000000007</v>
      </c>
      <c r="L19" s="17">
        <f>INDEX('Geração, Estimativas, Auxiliar'!$28:$28,1,MATCH(L$2,'Geração, Estimativas, Auxiliar'!$13:$13,0))</f>
        <v>4845.74</v>
      </c>
      <c r="M19" s="17">
        <f>INDEX('Geração, Estimativas, Auxiliar'!$28:$28,1,MATCH(M$2,'Geração, Estimativas, Auxiliar'!$13:$13,0))</f>
        <v>4845.7399999999989</v>
      </c>
      <c r="N19" s="17">
        <f>INDEX('Geração, Estimativas, Auxiliar'!$28:$28,1,MATCH(N$2,'Geração, Estimativas, Auxiliar'!$13:$13,0))</f>
        <v>4845.7400000000007</v>
      </c>
      <c r="O19" s="17">
        <f>INDEX('Geração, Estimativas, Auxiliar'!$28:$28,1,MATCH(O$2,'Geração, Estimativas, Auxiliar'!$13:$13,0))</f>
        <v>4845.7400000000007</v>
      </c>
      <c r="P19" s="17">
        <f>INDEX('Geração, Estimativas, Auxiliar'!$28:$28,1,MATCH(P$2,'Geração, Estimativas, Auxiliar'!$13:$13,0))</f>
        <v>4845.7399999999989</v>
      </c>
      <c r="Q19" s="17">
        <f>INDEX('Geração, Estimativas, Auxiliar'!$28:$28,1,MATCH(Q$2,'Geração, Estimativas, Auxiliar'!$13:$13,0))</f>
        <v>4845.7399999999989</v>
      </c>
      <c r="R19" s="17">
        <f>INDEX('Geração, Estimativas, Auxiliar'!$28:$28,1,MATCH(R$2,'Geração, Estimativas, Auxiliar'!$13:$13,0))</f>
        <v>4845.7400000000007</v>
      </c>
      <c r="S19" s="17">
        <f>INDEX('Geração, Estimativas, Auxiliar'!$28:$28,1,MATCH(S$2,'Geração, Estimativas, Auxiliar'!$13:$13,0))</f>
        <v>4845.7400000000007</v>
      </c>
      <c r="T19" s="17">
        <f>INDEX('Geração, Estimativas, Auxiliar'!$28:$28,1,MATCH(T$2,'Geração, Estimativas, Auxiliar'!$13:$13,0))</f>
        <v>4845.74</v>
      </c>
      <c r="U19" s="17">
        <f>INDEX('Geração, Estimativas, Auxiliar'!$28:$28,1,MATCH(U$2,'Geração, Estimativas, Auxiliar'!$13:$13,0))</f>
        <v>4845.7399999999989</v>
      </c>
      <c r="V19" s="17">
        <f>INDEX('Geração, Estimativas, Auxiliar'!$28:$28,1,MATCH(V$2,'Geração, Estimativas, Auxiliar'!$13:$13,0))</f>
        <v>4845.7400000000007</v>
      </c>
      <c r="W19" s="17">
        <f>INDEX('Geração, Estimativas, Auxiliar'!$28:$28,1,MATCH(W$2,'Geração, Estimativas, Auxiliar'!$13:$13,0))</f>
        <v>4845.7400000000007</v>
      </c>
      <c r="X19" s="17">
        <f>INDEX('Geração, Estimativas, Auxiliar'!$28:$28,1,MATCH(X$2,'Geração, Estimativas, Auxiliar'!$13:$13,0))</f>
        <v>4845.74</v>
      </c>
      <c r="Y19" s="17">
        <f>INDEX('Geração, Estimativas, Auxiliar'!$28:$28,1,MATCH(Y$2,'Geração, Estimativas, Auxiliar'!$13:$13,0))</f>
        <v>4845.7399999999989</v>
      </c>
      <c r="Z19" s="17">
        <f>INDEX('Geração, Estimativas, Auxiliar'!$28:$28,1,MATCH(Z$2,'Geração, Estimativas, Auxiliar'!$13:$13,0))</f>
        <v>4845.7400000000007</v>
      </c>
      <c r="AA19" s="17">
        <f>INDEX('Geração, Estimativas, Auxiliar'!$28:$28,1,MATCH(AA$2,'Geração, Estimativas, Auxiliar'!$13:$13,0))</f>
        <v>4845.7400000000007</v>
      </c>
      <c r="AB19" s="17">
        <f>INDEX('Geração, Estimativas, Auxiliar'!$28:$28,1,MATCH(AB$2,'Geração, Estimativas, Auxiliar'!$13:$13,0))</f>
        <v>4845.74</v>
      </c>
      <c r="AC19" s="17">
        <f>INDEX('Geração, Estimativas, Auxiliar'!$28:$28,1,MATCH(AC$2,'Geração, Estimativas, Auxiliar'!$13:$13,0))</f>
        <v>4845.7399999999989</v>
      </c>
      <c r="AD19" s="17">
        <f>INDEX('Geração, Estimativas, Auxiliar'!$28:$28,1,MATCH(AD$2,'Geração, Estimativas, Auxiliar'!$13:$13,0))</f>
        <v>4845.7400000000007</v>
      </c>
      <c r="AE19" s="17">
        <f>INDEX('Geração, Estimativas, Auxiliar'!$28:$28,1,MATCH(AE$2,'Geração, Estimativas, Auxiliar'!$13:$13,0))</f>
        <v>4845.7400000000007</v>
      </c>
      <c r="AF19" s="17">
        <f>INDEX('Geração, Estimativas, Auxiliar'!$28:$28,1,MATCH(AF$2,'Geração, Estimativas, Auxiliar'!$13:$13,0))</f>
        <v>4845.7399999999989</v>
      </c>
      <c r="AG19" s="17">
        <f>INDEX('Geração, Estimativas, Auxiliar'!$28:$28,1,MATCH(AG$2,'Geração, Estimativas, Auxiliar'!$13:$13,0))</f>
        <v>4845.7399999999989</v>
      </c>
      <c r="AH19" s="17">
        <f>INDEX('Geração, Estimativas, Auxiliar'!$28:$28,1,MATCH(AH$2,'Geração, Estimativas, Auxiliar'!$13:$13,0))</f>
        <v>4845.7400000000007</v>
      </c>
      <c r="AI19" s="17">
        <f>INDEX('Geração, Estimativas, Auxiliar'!$28:$28,1,MATCH(AI$2,'Geração, Estimativas, Auxiliar'!$13:$13,0))</f>
        <v>4845.7400000000007</v>
      </c>
      <c r="AJ19" s="17">
        <f>INDEX('Geração, Estimativas, Auxiliar'!$28:$28,1,MATCH(AJ$2,'Geração, Estimativas, Auxiliar'!$13:$13,0))</f>
        <v>4845.74</v>
      </c>
      <c r="AK19" s="17">
        <f>INDEX('Geração, Estimativas, Auxiliar'!$28:$28,1,MATCH(AK$2,'Geração, Estimativas, Auxiliar'!$13:$13,0))</f>
        <v>4845.7399999999989</v>
      </c>
      <c r="AL19" s="17">
        <f>INDEX('Geração, Estimativas, Auxiliar'!$28:$28,1,MATCH(AL$2,'Geração, Estimativas, Auxiliar'!$13:$13,0))</f>
        <v>4845.7400000000007</v>
      </c>
      <c r="AM19" s="17">
        <f>INDEX('Geração, Estimativas, Auxiliar'!$28:$28,1,MATCH(AM$2,'Geração, Estimativas, Auxiliar'!$13:$13,0))</f>
        <v>4845.7400000000007</v>
      </c>
      <c r="AN19" s="17">
        <f>INDEX('Geração, Estimativas, Auxiliar'!$28:$28,1,MATCH(AN$2,'Geração, Estimativas, Auxiliar'!$13:$13,0))</f>
        <v>4845.74</v>
      </c>
      <c r="AO19" s="17">
        <f>INDEX('Geração, Estimativas, Auxiliar'!$28:$28,1,MATCH(AO$2,'Geração, Estimativas, Auxiliar'!$13:$13,0))</f>
        <v>4845.7399999999989</v>
      </c>
      <c r="AP19" s="17">
        <f>INDEX('Geração, Estimativas, Auxiliar'!$28:$28,1,MATCH(AP$2,'Geração, Estimativas, Auxiliar'!$13:$13,0))</f>
        <v>4845.7400000000007</v>
      </c>
      <c r="AQ19" s="17">
        <f>INDEX('Geração, Estimativas, Auxiliar'!$28:$28,1,MATCH(AQ$2,'Geração, Estimativas, Auxiliar'!$13:$13,0))</f>
        <v>4845.7400000000007</v>
      </c>
      <c r="AR19" s="17">
        <f>INDEX('Geração, Estimativas, Auxiliar'!$28:$28,1,MATCH(AR$2,'Geração, Estimativas, Auxiliar'!$13:$13,0))</f>
        <v>4845.74</v>
      </c>
      <c r="AS19" s="17">
        <f>INDEX('Geração, Estimativas, Auxiliar'!$28:$28,1,MATCH(AS$2,'Geração, Estimativas, Auxiliar'!$13:$13,0))</f>
        <v>4845.7399999999989</v>
      </c>
      <c r="AT19" s="17">
        <f>INDEX('Geração, Estimativas, Auxiliar'!$28:$28,1,MATCH(AT$2,'Geração, Estimativas, Auxiliar'!$13:$13,0))</f>
        <v>4845.7400000000007</v>
      </c>
      <c r="AU19" s="17">
        <f>INDEX('Geração, Estimativas, Auxiliar'!$28:$28,1,MATCH(AU$2,'Geração, Estimativas, Auxiliar'!$13:$13,0))</f>
        <v>4845.7400000000007</v>
      </c>
      <c r="AV19" s="17">
        <f>INDEX('Geração, Estimativas, Auxiliar'!$28:$28,1,MATCH(AV$2,'Geração, Estimativas, Auxiliar'!$13:$13,0))</f>
        <v>4845.7399999999989</v>
      </c>
      <c r="AW19" s="17">
        <f>INDEX('Geração, Estimativas, Auxiliar'!$28:$28,1,MATCH(AW$2,'Geração, Estimativas, Auxiliar'!$13:$13,0))</f>
        <v>4845.7399999999989</v>
      </c>
      <c r="AX19" s="17">
        <f>INDEX('Geração, Estimativas, Auxiliar'!$28:$28,1,MATCH(AX$2,'Geração, Estimativas, Auxiliar'!$13:$13,0))</f>
        <v>4845.7400000000007</v>
      </c>
      <c r="AY19" s="17">
        <f>INDEX('Geração, Estimativas, Auxiliar'!$28:$28,1,MATCH(AY$2,'Geração, Estimativas, Auxiliar'!$13:$13,0))</f>
        <v>4845.7400000000007</v>
      </c>
      <c r="AZ19" s="17">
        <f>INDEX('Geração, Estimativas, Auxiliar'!$28:$28,1,MATCH(AZ$2,'Geração, Estimativas, Auxiliar'!$13:$13,0))</f>
        <v>4845.74</v>
      </c>
      <c r="BA19" s="17">
        <f>INDEX('Geração, Estimativas, Auxiliar'!$28:$28,1,MATCH(BA$2,'Geração, Estimativas, Auxiliar'!$13:$13,0))</f>
        <v>4845.7399999999989</v>
      </c>
      <c r="BB19" s="17">
        <f>INDEX('Geração, Estimativas, Auxiliar'!$28:$28,1,MATCH(BB$2,'Geração, Estimativas, Auxiliar'!$13:$13,0))</f>
        <v>4845.7400000000007</v>
      </c>
      <c r="BC19" s="17">
        <f>INDEX('Geração, Estimativas, Auxiliar'!$28:$28,1,MATCH(BC$2,'Geração, Estimativas, Auxiliar'!$13:$13,0))</f>
        <v>4845.7400000000007</v>
      </c>
      <c r="BD19" s="17">
        <f>INDEX('Geração, Estimativas, Auxiliar'!$28:$28,1,MATCH(BD$2,'Geração, Estimativas, Auxiliar'!$13:$13,0))</f>
        <v>4845.74</v>
      </c>
      <c r="BE19" s="17">
        <f>INDEX('Geração, Estimativas, Auxiliar'!$28:$28,1,MATCH(BE$2,'Geração, Estimativas, Auxiliar'!$13:$13,0))</f>
        <v>4845.7399999999989</v>
      </c>
      <c r="BF19" s="17">
        <f>INDEX('Geração, Estimativas, Auxiliar'!$28:$28,1,MATCH(BF$2,'Geração, Estimativas, Auxiliar'!$13:$13,0))</f>
        <v>4845.7400000000007</v>
      </c>
      <c r="BG19" s="17">
        <f>INDEX('Geração, Estimativas, Auxiliar'!$28:$28,1,MATCH(BG$2,'Geração, Estimativas, Auxiliar'!$13:$13,0))</f>
        <v>4845.7400000000007</v>
      </c>
      <c r="BH19" s="17">
        <f>INDEX('Geração, Estimativas, Auxiliar'!$28:$28,1,MATCH(BH$2,'Geração, Estimativas, Auxiliar'!$13:$13,0))</f>
        <v>4845.74</v>
      </c>
      <c r="BI19" s="17">
        <f>INDEX('Geração, Estimativas, Auxiliar'!$28:$28,1,MATCH(BI$2,'Geração, Estimativas, Auxiliar'!$13:$13,0))</f>
        <v>4845.7399999999989</v>
      </c>
      <c r="BJ19" s="17">
        <f>INDEX('Geração, Estimativas, Auxiliar'!$28:$28,1,MATCH(BJ$2,'Geração, Estimativas, Auxiliar'!$13:$13,0))</f>
        <v>4845.7400000000007</v>
      </c>
      <c r="BK19" s="17">
        <f>INDEX('Geração, Estimativas, Auxiliar'!$28:$28,1,MATCH(BK$2,'Geração, Estimativas, Auxiliar'!$13:$13,0))</f>
        <v>4845.7400000000007</v>
      </c>
      <c r="BL19" s="17">
        <f>INDEX('Geração, Estimativas, Auxiliar'!$28:$28,1,MATCH(BL$2,'Geração, Estimativas, Auxiliar'!$13:$13,0))</f>
        <v>4845.7399999999989</v>
      </c>
      <c r="BM19" s="17">
        <f>INDEX('Geração, Estimativas, Auxiliar'!$28:$28,1,MATCH(BM$2,'Geração, Estimativas, Auxiliar'!$13:$13,0))</f>
        <v>4845.7399999999989</v>
      </c>
      <c r="BN19" s="17">
        <f>INDEX('Geração, Estimativas, Auxiliar'!$28:$28,1,MATCH(BN$2,'Geração, Estimativas, Auxiliar'!$13:$13,0))</f>
        <v>4845.7400000000007</v>
      </c>
      <c r="BO19" s="17">
        <f>INDEX('Geração, Estimativas, Auxiliar'!$28:$28,1,MATCH(BO$2,'Geração, Estimativas, Auxiliar'!$13:$13,0))</f>
        <v>4845.7400000000007</v>
      </c>
      <c r="BP19" s="17">
        <f>INDEX('Geração, Estimativas, Auxiliar'!$28:$28,1,MATCH(BP$2,'Geração, Estimativas, Auxiliar'!$13:$13,0))</f>
        <v>4845.74</v>
      </c>
      <c r="BQ19" s="17">
        <f>INDEX('Geração, Estimativas, Auxiliar'!$28:$28,1,MATCH(BQ$2,'Geração, Estimativas, Auxiliar'!$13:$13,0))</f>
        <v>4845.7399999999989</v>
      </c>
      <c r="BR19" s="17">
        <f>INDEX('Geração, Estimativas, Auxiliar'!$28:$28,1,MATCH(BR$2,'Geração, Estimativas, Auxiliar'!$13:$13,0))</f>
        <v>4845.7400000000007</v>
      </c>
      <c r="BS19" s="17">
        <f>INDEX('Geração, Estimativas, Auxiliar'!$28:$28,1,MATCH(BS$2,'Geração, Estimativas, Auxiliar'!$13:$13,0))</f>
        <v>4845.7400000000007</v>
      </c>
      <c r="BT19" s="17">
        <f>INDEX('Geração, Estimativas, Auxiliar'!$28:$28,1,MATCH(BT$2,'Geração, Estimativas, Auxiliar'!$13:$13,0))</f>
        <v>4845.74</v>
      </c>
      <c r="BU19" s="17">
        <f>INDEX('Geração, Estimativas, Auxiliar'!$28:$28,1,MATCH(BU$2,'Geração, Estimativas, Auxiliar'!$13:$13,0))</f>
        <v>4845.7399999999989</v>
      </c>
      <c r="BV19" s="17">
        <f>INDEX('Geração, Estimativas, Auxiliar'!$28:$28,1,MATCH(BV$2,'Geração, Estimativas, Auxiliar'!$13:$13,0))</f>
        <v>4845.7400000000007</v>
      </c>
      <c r="BW19" s="17">
        <f>INDEX('Geração, Estimativas, Auxiliar'!$28:$28,1,MATCH(BW$2,'Geração, Estimativas, Auxiliar'!$13:$13,0))</f>
        <v>4845.7400000000007</v>
      </c>
      <c r="BX19" s="17">
        <f>INDEX('Geração, Estimativas, Auxiliar'!$28:$28,1,MATCH(BX$2,'Geração, Estimativas, Auxiliar'!$13:$13,0))</f>
        <v>4845.74</v>
      </c>
      <c r="BY19" s="17">
        <f>INDEX('Geração, Estimativas, Auxiliar'!$28:$28,1,MATCH(BY$2,'Geração, Estimativas, Auxiliar'!$13:$13,0))</f>
        <v>4845.7399999999989</v>
      </c>
      <c r="BZ19" s="17">
        <f>INDEX('Geração, Estimativas, Auxiliar'!$28:$28,1,MATCH(BZ$2,'Geração, Estimativas, Auxiliar'!$13:$13,0))</f>
        <v>4845.7400000000007</v>
      </c>
      <c r="CA19" s="17">
        <f>INDEX('Geração, Estimativas, Auxiliar'!$28:$28,1,MATCH(CA$2,'Geração, Estimativas, Auxiliar'!$13:$13,0))</f>
        <v>4845.7400000000007</v>
      </c>
      <c r="CB19" s="17">
        <f>INDEX('Geração, Estimativas, Auxiliar'!$28:$28,1,MATCH(CB$2,'Geração, Estimativas, Auxiliar'!$13:$13,0))</f>
        <v>4845.7399999999989</v>
      </c>
      <c r="CC19" s="17">
        <f>INDEX('Geração, Estimativas, Auxiliar'!$28:$28,1,MATCH(CC$2,'Geração, Estimativas, Auxiliar'!$13:$13,0))</f>
        <v>4845.7399999999989</v>
      </c>
      <c r="CD19" s="17">
        <f>INDEX('Geração, Estimativas, Auxiliar'!$28:$28,1,MATCH(CD$2,'Geração, Estimativas, Auxiliar'!$13:$13,0))</f>
        <v>4845.7400000000007</v>
      </c>
      <c r="CE19" s="17">
        <f>INDEX('Geração, Estimativas, Auxiliar'!$28:$28,1,MATCH(CE$2,'Geração, Estimativas, Auxiliar'!$13:$13,0))</f>
        <v>4845.7400000000007</v>
      </c>
      <c r="CF19" s="17">
        <f>INDEX('Geração, Estimativas, Auxiliar'!$28:$28,1,MATCH(CF$2,'Geração, Estimativas, Auxiliar'!$13:$13,0))</f>
        <v>4845.74</v>
      </c>
      <c r="CG19" s="17">
        <f>INDEX('Geração, Estimativas, Auxiliar'!$28:$28,1,MATCH(CG$2,'Geração, Estimativas, Auxiliar'!$13:$13,0))</f>
        <v>4845.7399999999989</v>
      </c>
      <c r="CH19" s="17">
        <f>INDEX('Geração, Estimativas, Auxiliar'!$28:$28,1,MATCH(CH$2,'Geração, Estimativas, Auxiliar'!$13:$13,0))</f>
        <v>4845.7400000000007</v>
      </c>
      <c r="CI19" s="17">
        <f>INDEX('Geração, Estimativas, Auxiliar'!$28:$28,1,MATCH(CI$2,'Geração, Estimativas, Auxiliar'!$13:$13,0))</f>
        <v>4845.7400000000007</v>
      </c>
      <c r="CJ19" s="17">
        <f>INDEX('Geração, Estimativas, Auxiliar'!$28:$28,1,MATCH(CJ$2,'Geração, Estimativas, Auxiliar'!$13:$13,0))</f>
        <v>4845.74</v>
      </c>
      <c r="CK19" s="17">
        <f>INDEX('Geração, Estimativas, Auxiliar'!$28:$28,1,MATCH(CK$2,'Geração, Estimativas, Auxiliar'!$13:$13,0))</f>
        <v>4845.7399999999989</v>
      </c>
      <c r="CL19" s="17">
        <f>INDEX('Geração, Estimativas, Auxiliar'!$28:$28,1,MATCH(CL$2,'Geração, Estimativas, Auxiliar'!$13:$13,0))</f>
        <v>4845.7400000000007</v>
      </c>
      <c r="CM19" s="17">
        <f>INDEX('Geração, Estimativas, Auxiliar'!$28:$28,1,MATCH(CM$2,'Geração, Estimativas, Auxiliar'!$13:$13,0))</f>
        <v>4845.7400000000007</v>
      </c>
      <c r="CN19" s="17">
        <f>INDEX('Geração, Estimativas, Auxiliar'!$28:$28,1,MATCH(CN$2,'Geração, Estimativas, Auxiliar'!$13:$13,0))</f>
        <v>4845.74</v>
      </c>
      <c r="CO19" s="17">
        <f>INDEX('Geração, Estimativas, Auxiliar'!$28:$28,1,MATCH(CO$2,'Geração, Estimativas, Auxiliar'!$13:$13,0))</f>
        <v>4845.7399999999989</v>
      </c>
      <c r="CP19" s="17">
        <f>INDEX('Geração, Estimativas, Auxiliar'!$28:$28,1,MATCH(CP$2,'Geração, Estimativas, Auxiliar'!$13:$13,0))</f>
        <v>4805.356304347828</v>
      </c>
      <c r="CQ19" s="17">
        <f>INDEX('Geração, Estimativas, Auxiliar'!$28:$28,1,MATCH(CQ$2,'Geração, Estimativas, Auxiliar'!$13:$13,0))</f>
        <v>4787.5400000000009</v>
      </c>
      <c r="CR19" s="17">
        <f>INDEX('Geração, Estimativas, Auxiliar'!$28:$28,1,MATCH(CR$2,'Geração, Estimativas, Auxiliar'!$13:$13,0))</f>
        <v>4787.5399999999991</v>
      </c>
      <c r="CS19" s="17">
        <f>INDEX('Geração, Estimativas, Auxiliar'!$28:$28,1,MATCH(CS$2,'Geração, Estimativas, Auxiliar'!$13:$13,0))</f>
        <v>4787.5399999999991</v>
      </c>
      <c r="CT19" s="17">
        <f>INDEX('Geração, Estimativas, Auxiliar'!$28:$28,1,MATCH(CT$2,'Geração, Estimativas, Auxiliar'!$13:$13,0))</f>
        <v>4787.5400000000009</v>
      </c>
      <c r="CU19" s="17">
        <f>INDEX('Geração, Estimativas, Auxiliar'!$28:$28,1,MATCH(CU$2,'Geração, Estimativas, Auxiliar'!$13:$13,0))</f>
        <v>4787.5400000000009</v>
      </c>
      <c r="CV19" s="17">
        <f>INDEX('Geração, Estimativas, Auxiliar'!$28:$28,1,MATCH(CV$2,'Geração, Estimativas, Auxiliar'!$13:$13,0))</f>
        <v>4787.54</v>
      </c>
      <c r="CW19" s="17">
        <f>INDEX('Geração, Estimativas, Auxiliar'!$28:$28,1,MATCH(CW$2,'Geração, Estimativas, Auxiliar'!$13:$13,0))</f>
        <v>4748.5894505494498</v>
      </c>
      <c r="CX19" s="17">
        <f>INDEX('Geração, Estimativas, Auxiliar'!$28:$28,1,MATCH(CX$2,'Geração, Estimativas, Auxiliar'!$13:$13,0))</f>
        <v>4715.84</v>
      </c>
      <c r="CY19" s="17">
        <f>INDEX('Geração, Estimativas, Auxiliar'!$28:$28,1,MATCH(CY$2,'Geração, Estimativas, Auxiliar'!$13:$13,0))</f>
        <v>4715.84</v>
      </c>
      <c r="CZ19" s="17">
        <f>INDEX('Geração, Estimativas, Auxiliar'!$28:$28,1,MATCH(CZ$2,'Geração, Estimativas, Auxiliar'!$13:$13,0))</f>
        <v>4715.8399999999992</v>
      </c>
      <c r="DA19" s="17">
        <f>INDEX('Geração, Estimativas, Auxiliar'!$28:$28,1,MATCH(DA$2,'Geração, Estimativas, Auxiliar'!$13:$13,0))</f>
        <v>4715.8399999999992</v>
      </c>
      <c r="DB19" s="17">
        <f>INDEX('Geração, Estimativas, Auxiliar'!$28:$28,1,MATCH(DB$2,'Geração, Estimativas, Auxiliar'!$13:$13,0))</f>
        <v>4715.84</v>
      </c>
      <c r="DC19" s="17">
        <f>INDEX('Geração, Estimativas, Auxiliar'!$28:$28,1,MATCH(DC$2,'Geração, Estimativas, Auxiliar'!$13:$13,0))</f>
        <v>4715.84</v>
      </c>
      <c r="DD19" s="17">
        <f>INDEX('Geração, Estimativas, Auxiliar'!$28:$28,1,MATCH(DD$2,'Geração, Estimativas, Auxiliar'!$13:$13,0))</f>
        <v>4715.8399999999992</v>
      </c>
      <c r="DE19" s="17">
        <f>INDEX('Geração, Estimativas, Auxiliar'!$28:$28,1,MATCH(DE$2,'Geração, Estimativas, Auxiliar'!$13:$13,0))</f>
        <v>4715.8399999999992</v>
      </c>
      <c r="DF19" s="17">
        <f>INDEX('Geração, Estimativas, Auxiliar'!$28:$28,1,MATCH(DF$2,'Geração, Estimativas, Auxiliar'!$13:$13,0))</f>
        <v>4715.84</v>
      </c>
      <c r="DG19" s="17">
        <f>INDEX('Geração, Estimativas, Auxiliar'!$28:$28,1,MATCH(DG$2,'Geração, Estimativas, Auxiliar'!$13:$13,0))</f>
        <v>4715.84</v>
      </c>
      <c r="DH19" s="17">
        <f>INDEX('Geração, Estimativas, Auxiliar'!$28:$28,1,MATCH(DH$2,'Geração, Estimativas, Auxiliar'!$13:$13,0))</f>
        <v>4715.8399999999992</v>
      </c>
      <c r="DI19" s="17">
        <f>INDEX('Geração, Estimativas, Auxiliar'!$28:$28,1,MATCH(DI$2,'Geração, Estimativas, Auxiliar'!$13:$13,0))</f>
        <v>4042.1485714285704</v>
      </c>
      <c r="DJ19" s="17">
        <f>INDEX('Geração, Estimativas, Auxiliar'!$28:$28,1,MATCH(DJ$2,'Geração, Estimativas, Auxiliar'!$13:$13,0))</f>
        <v>0</v>
      </c>
      <c r="DK19" s="17">
        <f>INDEX('Geração, Estimativas, Auxiliar'!$28:$28,1,MATCH(DK$2,'Geração, Estimativas, Auxiliar'!$13:$13,0))</f>
        <v>0</v>
      </c>
      <c r="DL19" s="17">
        <f>INDEX('Geração, Estimativas, Auxiliar'!$28:$28,1,MATCH(DL$2,'Geração, Estimativas, Auxiliar'!$13:$13,0))</f>
        <v>0</v>
      </c>
      <c r="DM19" s="17">
        <f>INDEX('Geração, Estimativas, Auxiliar'!$28:$28,1,MATCH(DM$2,'Geração, Estimativas, Auxiliar'!$13:$13,0))</f>
        <v>0</v>
      </c>
      <c r="DN19" s="17">
        <f>INDEX('Geração, Estimativas, Auxiliar'!$28:$28,1,MATCH(DN$2,'Geração, Estimativas, Auxiliar'!$13:$13,0))</f>
        <v>0</v>
      </c>
      <c r="DO19" s="17">
        <f>INDEX('Geração, Estimativas, Auxiliar'!$28:$28,1,MATCH(DO$2,'Geração, Estimativas, Auxiliar'!$13:$13,0))</f>
        <v>0</v>
      </c>
      <c r="DP19" s="17">
        <f>INDEX('Geração, Estimativas, Auxiliar'!$28:$28,1,MATCH(DP$2,'Geração, Estimativas, Auxiliar'!$13:$13,0))</f>
        <v>0</v>
      </c>
      <c r="DQ19" s="17">
        <f>INDEX('Geração, Estimativas, Auxiliar'!$28:$28,1,MATCH(DQ$2,'Geração, Estimativas, Auxiliar'!$13:$13,0))</f>
        <v>0</v>
      </c>
      <c r="DR19" s="17">
        <f>INDEX('Geração, Estimativas, Auxiliar'!$28:$28,1,MATCH(DR$2,'Geração, Estimativas, Auxiliar'!$13:$13,0))</f>
        <v>0</v>
      </c>
      <c r="DS19" s="17">
        <f>INDEX('Geração, Estimativas, Auxiliar'!$28:$28,1,MATCH(DS$2,'Geração, Estimativas, Auxiliar'!$13:$13,0))</f>
        <v>0</v>
      </c>
      <c r="DT19" s="17">
        <f>INDEX('Geração, Estimativas, Auxiliar'!$28:$28,1,MATCH(DT$2,'Geração, Estimativas, Auxiliar'!$13:$13,0))</f>
        <v>0</v>
      </c>
      <c r="DU19" s="17">
        <f>INDEX('Geração, Estimativas, Auxiliar'!$28:$28,1,MATCH(DU$2,'Geração, Estimativas, Auxiliar'!$13:$13,0))</f>
        <v>0</v>
      </c>
      <c r="DV19" s="17">
        <f>INDEX('Geração, Estimativas, Auxiliar'!$28:$28,1,MATCH(DV$2,'Geração, Estimativas, Auxiliar'!$13:$13,0))</f>
        <v>0</v>
      </c>
      <c r="DW19" s="17">
        <f>INDEX('Geração, Estimativas, Auxiliar'!$28:$28,1,MATCH(DW$2,'Geração, Estimativas, Auxiliar'!$13:$13,0))</f>
        <v>0</v>
      </c>
      <c r="DX19" s="17">
        <f>INDEX('Geração, Estimativas, Auxiliar'!$28:$28,1,MATCH(DX$2,'Geração, Estimativas, Auxiliar'!$13:$13,0))</f>
        <v>0</v>
      </c>
      <c r="DY19" s="17">
        <f>INDEX('Geração, Estimativas, Auxiliar'!$28:$28,1,MATCH(DY$2,'Geração, Estimativas, Auxiliar'!$13:$13,0))</f>
        <v>0</v>
      </c>
      <c r="DZ19" s="17">
        <f>INDEX('Geração, Estimativas, Auxiliar'!$28:$28,1,MATCH(DZ$2,'Geração, Estimativas, Auxiliar'!$13:$13,0))</f>
        <v>0</v>
      </c>
      <c r="EA19" s="17">
        <f>INDEX('Geração, Estimativas, Auxiliar'!$28:$28,1,MATCH(EA$2,'Geração, Estimativas, Auxiliar'!$13:$13,0))</f>
        <v>0</v>
      </c>
      <c r="EB19" s="17">
        <f>INDEX('Geração, Estimativas, Auxiliar'!$28:$28,1,MATCH(EB$2,'Geração, Estimativas, Auxiliar'!$13:$13,0))</f>
        <v>0</v>
      </c>
      <c r="EC19" s="17">
        <f>INDEX('Geração, Estimativas, Auxiliar'!$28:$28,1,MATCH(EC$2,'Geração, Estimativas, Auxiliar'!$13:$13,0))</f>
        <v>0</v>
      </c>
      <c r="ED19" s="17">
        <f>INDEX('Geração, Estimativas, Auxiliar'!$28:$28,1,MATCH(ED$2,'Geração, Estimativas, Auxiliar'!$13:$13,0))</f>
        <v>0</v>
      </c>
      <c r="EE19" s="17">
        <f>INDEX('Geração, Estimativas, Auxiliar'!$28:$28,1,MATCH(EE$2,'Geração, Estimativas, Auxiliar'!$13:$13,0))</f>
        <v>0</v>
      </c>
      <c r="EF19" s="17">
        <f>INDEX('Geração, Estimativas, Auxiliar'!$28:$28,1,MATCH(EF$2,'Geração, Estimativas, Auxiliar'!$13:$13,0))</f>
        <v>0</v>
      </c>
      <c r="EG19" s="17">
        <f>INDEX('Geração, Estimativas, Auxiliar'!$28:$28,1,MATCH(EG$2,'Geração, Estimativas, Auxiliar'!$13:$13,0))</f>
        <v>0</v>
      </c>
      <c r="EH19" s="17">
        <f>INDEX('Geração, Estimativas, Auxiliar'!$28:$28,1,MATCH(EH$2,'Geração, Estimativas, Auxiliar'!$13:$13,0))</f>
        <v>0</v>
      </c>
      <c r="EI19" s="17">
        <f>INDEX('Geração, Estimativas, Auxiliar'!$28:$28,1,MATCH(EI$2,'Geração, Estimativas, Auxiliar'!$13:$13,0))</f>
        <v>0</v>
      </c>
    </row>
    <row r="20" spans="2:139" ht="15" customHeight="1" outlineLevel="1" x14ac:dyDescent="0.35">
      <c r="B20" t="s">
        <v>115</v>
      </c>
      <c r="C20" s="55" t="s">
        <v>145</v>
      </c>
      <c r="D20" s="17">
        <f>INDEX('Geração, Estimativas, Auxiliar'!$29:$29,1,MATCH(D$2,'Geração, Estimativas, Auxiliar'!$13:$13,0))</f>
        <v>4213.8000000000011</v>
      </c>
      <c r="E20" s="17">
        <f>INDEX('Geração, Estimativas, Auxiliar'!$29:$29,1,MATCH(E$2,'Geração, Estimativas, Auxiliar'!$13:$13,0))</f>
        <v>4213.8</v>
      </c>
      <c r="F20" s="17">
        <f>INDEX('Geração, Estimativas, Auxiliar'!$29:$29,1,MATCH(F$2,'Geração, Estimativas, Auxiliar'!$13:$13,0))</f>
        <v>4213.8</v>
      </c>
      <c r="G20" s="17">
        <f>INDEX('Geração, Estimativas, Auxiliar'!$29:$29,1,MATCH(G$2,'Geração, Estimativas, Auxiliar'!$13:$13,0))</f>
        <v>4213.8</v>
      </c>
      <c r="H20" s="17">
        <f>INDEX('Geração, Estimativas, Auxiliar'!$29:$29,1,MATCH(H$2,'Geração, Estimativas, Auxiliar'!$13:$13,0))</f>
        <v>4213.8000000000011</v>
      </c>
      <c r="I20" s="17">
        <f>INDEX('Geração, Estimativas, Auxiliar'!$29:$29,1,MATCH(I$2,'Geração, Estimativas, Auxiliar'!$13:$13,0))</f>
        <v>4213.8</v>
      </c>
      <c r="J20" s="17">
        <f>INDEX('Geração, Estimativas, Auxiliar'!$29:$29,1,MATCH(J$2,'Geração, Estimativas, Auxiliar'!$13:$13,0))</f>
        <v>4213.8</v>
      </c>
      <c r="K20" s="17">
        <f>INDEX('Geração, Estimativas, Auxiliar'!$29:$29,1,MATCH(K$2,'Geração, Estimativas, Auxiliar'!$13:$13,0))</f>
        <v>4213.8</v>
      </c>
      <c r="L20" s="17">
        <f>INDEX('Geração, Estimativas, Auxiliar'!$29:$29,1,MATCH(L$2,'Geração, Estimativas, Auxiliar'!$13:$13,0))</f>
        <v>4173.2966666666671</v>
      </c>
      <c r="M20" s="17">
        <f>INDEX('Geração, Estimativas, Auxiliar'!$29:$29,1,MATCH(M$2,'Geração, Estimativas, Auxiliar'!$13:$13,0))</f>
        <v>4088.1000000000008</v>
      </c>
      <c r="N20" s="17">
        <f>INDEX('Geração, Estimativas, Auxiliar'!$29:$29,1,MATCH(N$2,'Geração, Estimativas, Auxiliar'!$13:$13,0))</f>
        <v>4088.1000000000008</v>
      </c>
      <c r="O20" s="17">
        <f>INDEX('Geração, Estimativas, Auxiliar'!$29:$29,1,MATCH(O$2,'Geração, Estimativas, Auxiliar'!$13:$13,0))</f>
        <v>4088.1000000000008</v>
      </c>
      <c r="P20" s="17">
        <f>INDEX('Geração, Estimativas, Auxiliar'!$29:$29,1,MATCH(P$2,'Geração, Estimativas, Auxiliar'!$13:$13,0))</f>
        <v>4088.1000000000008</v>
      </c>
      <c r="Q20" s="17">
        <f>INDEX('Geração, Estimativas, Auxiliar'!$29:$29,1,MATCH(Q$2,'Geração, Estimativas, Auxiliar'!$13:$13,0))</f>
        <v>4088.1000000000008</v>
      </c>
      <c r="R20" s="17">
        <f>INDEX('Geração, Estimativas, Auxiliar'!$29:$29,1,MATCH(R$2,'Geração, Estimativas, Auxiliar'!$13:$13,0))</f>
        <v>4088.1000000000008</v>
      </c>
      <c r="S20" s="17">
        <f>INDEX('Geração, Estimativas, Auxiliar'!$29:$29,1,MATCH(S$2,'Geração, Estimativas, Auxiliar'!$13:$13,0))</f>
        <v>4088.1000000000008</v>
      </c>
      <c r="T20" s="17">
        <f>INDEX('Geração, Estimativas, Auxiliar'!$29:$29,1,MATCH(T$2,'Geração, Estimativas, Auxiliar'!$13:$13,0))</f>
        <v>4088.1000000000008</v>
      </c>
      <c r="U20" s="17">
        <f>INDEX('Geração, Estimativas, Auxiliar'!$29:$29,1,MATCH(U$2,'Geração, Estimativas, Auxiliar'!$13:$13,0))</f>
        <v>4088.1000000000008</v>
      </c>
      <c r="V20" s="17">
        <f>INDEX('Geração, Estimativas, Auxiliar'!$29:$29,1,MATCH(V$2,'Geração, Estimativas, Auxiliar'!$13:$13,0))</f>
        <v>4088.1000000000008</v>
      </c>
      <c r="W20" s="17">
        <f>INDEX('Geração, Estimativas, Auxiliar'!$29:$29,1,MATCH(W$2,'Geração, Estimativas, Auxiliar'!$13:$13,0))</f>
        <v>4088.1000000000008</v>
      </c>
      <c r="X20" s="17">
        <f>INDEX('Geração, Estimativas, Auxiliar'!$29:$29,1,MATCH(X$2,'Geração, Estimativas, Auxiliar'!$13:$13,0))</f>
        <v>4088.1000000000008</v>
      </c>
      <c r="Y20" s="17">
        <f>INDEX('Geração, Estimativas, Auxiliar'!$29:$29,1,MATCH(Y$2,'Geração, Estimativas, Auxiliar'!$13:$13,0))</f>
        <v>4088.1000000000008</v>
      </c>
      <c r="Z20" s="17">
        <f>INDEX('Geração, Estimativas, Auxiliar'!$29:$29,1,MATCH(Z$2,'Geração, Estimativas, Auxiliar'!$13:$13,0))</f>
        <v>4088.1000000000008</v>
      </c>
      <c r="AA20" s="17">
        <f>INDEX('Geração, Estimativas, Auxiliar'!$29:$29,1,MATCH(AA$2,'Geração, Estimativas, Auxiliar'!$13:$13,0))</f>
        <v>4088.1000000000008</v>
      </c>
      <c r="AB20" s="17">
        <f>INDEX('Geração, Estimativas, Auxiliar'!$29:$29,1,MATCH(AB$2,'Geração, Estimativas, Auxiliar'!$13:$13,0))</f>
        <v>4088.1000000000008</v>
      </c>
      <c r="AC20" s="17">
        <f>INDEX('Geração, Estimativas, Auxiliar'!$29:$29,1,MATCH(AC$2,'Geração, Estimativas, Auxiliar'!$13:$13,0))</f>
        <v>4088.1000000000008</v>
      </c>
      <c r="AD20" s="17">
        <f>INDEX('Geração, Estimativas, Auxiliar'!$29:$29,1,MATCH(AD$2,'Geração, Estimativas, Auxiliar'!$13:$13,0))</f>
        <v>4088.1000000000008</v>
      </c>
      <c r="AE20" s="17">
        <f>INDEX('Geração, Estimativas, Auxiliar'!$29:$29,1,MATCH(AE$2,'Geração, Estimativas, Auxiliar'!$13:$13,0))</f>
        <v>4088.1000000000008</v>
      </c>
      <c r="AF20" s="17">
        <f>INDEX('Geração, Estimativas, Auxiliar'!$29:$29,1,MATCH(AF$2,'Geração, Estimativas, Auxiliar'!$13:$13,0))</f>
        <v>4088.1000000000008</v>
      </c>
      <c r="AG20" s="17">
        <f>INDEX('Geração, Estimativas, Auxiliar'!$29:$29,1,MATCH(AG$2,'Geração, Estimativas, Auxiliar'!$13:$13,0))</f>
        <v>4088.1000000000008</v>
      </c>
      <c r="AH20" s="17">
        <f>INDEX('Geração, Estimativas, Auxiliar'!$29:$29,1,MATCH(AH$2,'Geração, Estimativas, Auxiliar'!$13:$13,0))</f>
        <v>4088.1000000000008</v>
      </c>
      <c r="AI20" s="17">
        <f>INDEX('Geração, Estimativas, Auxiliar'!$29:$29,1,MATCH(AI$2,'Geração, Estimativas, Auxiliar'!$13:$13,0))</f>
        <v>4088.1000000000008</v>
      </c>
      <c r="AJ20" s="17">
        <f>INDEX('Geração, Estimativas, Auxiliar'!$29:$29,1,MATCH(AJ$2,'Geração, Estimativas, Auxiliar'!$13:$13,0))</f>
        <v>4088.1000000000008</v>
      </c>
      <c r="AK20" s="17">
        <f>INDEX('Geração, Estimativas, Auxiliar'!$29:$29,1,MATCH(AK$2,'Geração, Estimativas, Auxiliar'!$13:$13,0))</f>
        <v>4088.1000000000008</v>
      </c>
      <c r="AL20" s="17">
        <f>INDEX('Geração, Estimativas, Auxiliar'!$29:$29,1,MATCH(AL$2,'Geração, Estimativas, Auxiliar'!$13:$13,0))</f>
        <v>4088.1000000000008</v>
      </c>
      <c r="AM20" s="17">
        <f>INDEX('Geração, Estimativas, Auxiliar'!$29:$29,1,MATCH(AM$2,'Geração, Estimativas, Auxiliar'!$13:$13,0))</f>
        <v>4088.1000000000008</v>
      </c>
      <c r="AN20" s="17">
        <f>INDEX('Geração, Estimativas, Auxiliar'!$29:$29,1,MATCH(AN$2,'Geração, Estimativas, Auxiliar'!$13:$13,0))</f>
        <v>4088.1000000000008</v>
      </c>
      <c r="AO20" s="17">
        <f>INDEX('Geração, Estimativas, Auxiliar'!$29:$29,1,MATCH(AO$2,'Geração, Estimativas, Auxiliar'!$13:$13,0))</f>
        <v>4088.1000000000008</v>
      </c>
      <c r="AP20" s="17">
        <f>INDEX('Geração, Estimativas, Auxiliar'!$29:$29,1,MATCH(AP$2,'Geração, Estimativas, Auxiliar'!$13:$13,0))</f>
        <v>4088.1000000000008</v>
      </c>
      <c r="AQ20" s="17">
        <f>INDEX('Geração, Estimativas, Auxiliar'!$29:$29,1,MATCH(AQ$2,'Geração, Estimativas, Auxiliar'!$13:$13,0))</f>
        <v>4088.1000000000008</v>
      </c>
      <c r="AR20" s="17">
        <f>INDEX('Geração, Estimativas, Auxiliar'!$29:$29,1,MATCH(AR$2,'Geração, Estimativas, Auxiliar'!$13:$13,0))</f>
        <v>4088.1000000000008</v>
      </c>
      <c r="AS20" s="17">
        <f>INDEX('Geração, Estimativas, Auxiliar'!$29:$29,1,MATCH(AS$2,'Geração, Estimativas, Auxiliar'!$13:$13,0))</f>
        <v>4088.1000000000008</v>
      </c>
      <c r="AT20" s="17">
        <f>INDEX('Geração, Estimativas, Auxiliar'!$29:$29,1,MATCH(AT$2,'Geração, Estimativas, Auxiliar'!$13:$13,0))</f>
        <v>4088.1000000000008</v>
      </c>
      <c r="AU20" s="17">
        <f>INDEX('Geração, Estimativas, Auxiliar'!$29:$29,1,MATCH(AU$2,'Geração, Estimativas, Auxiliar'!$13:$13,0))</f>
        <v>4088.1000000000008</v>
      </c>
      <c r="AV20" s="17">
        <f>INDEX('Geração, Estimativas, Auxiliar'!$29:$29,1,MATCH(AV$2,'Geração, Estimativas, Auxiliar'!$13:$13,0))</f>
        <v>4088.1000000000008</v>
      </c>
      <c r="AW20" s="17">
        <f>INDEX('Geração, Estimativas, Auxiliar'!$29:$29,1,MATCH(AW$2,'Geração, Estimativas, Auxiliar'!$13:$13,0))</f>
        <v>4088.1000000000008</v>
      </c>
      <c r="AX20" s="17">
        <f>INDEX('Geração, Estimativas, Auxiliar'!$29:$29,1,MATCH(AX$2,'Geração, Estimativas, Auxiliar'!$13:$13,0))</f>
        <v>4088.1000000000008</v>
      </c>
      <c r="AY20" s="17">
        <f>INDEX('Geração, Estimativas, Auxiliar'!$29:$29,1,MATCH(AY$2,'Geração, Estimativas, Auxiliar'!$13:$13,0))</f>
        <v>4088.1000000000008</v>
      </c>
      <c r="AZ20" s="17">
        <f>INDEX('Geração, Estimativas, Auxiliar'!$29:$29,1,MATCH(AZ$2,'Geração, Estimativas, Auxiliar'!$13:$13,0))</f>
        <v>4088.1000000000008</v>
      </c>
      <c r="BA20" s="17">
        <f>INDEX('Geração, Estimativas, Auxiliar'!$29:$29,1,MATCH(BA$2,'Geração, Estimativas, Auxiliar'!$13:$13,0))</f>
        <v>4088.1000000000008</v>
      </c>
      <c r="BB20" s="17">
        <f>INDEX('Geração, Estimativas, Auxiliar'!$29:$29,1,MATCH(BB$2,'Geração, Estimativas, Auxiliar'!$13:$13,0))</f>
        <v>4088.1000000000008</v>
      </c>
      <c r="BC20" s="17">
        <f>INDEX('Geração, Estimativas, Auxiliar'!$29:$29,1,MATCH(BC$2,'Geração, Estimativas, Auxiliar'!$13:$13,0))</f>
        <v>4088.1000000000008</v>
      </c>
      <c r="BD20" s="17">
        <f>INDEX('Geração, Estimativas, Auxiliar'!$29:$29,1,MATCH(BD$2,'Geração, Estimativas, Auxiliar'!$13:$13,0))</f>
        <v>4088.1000000000008</v>
      </c>
      <c r="BE20" s="17">
        <f>INDEX('Geração, Estimativas, Auxiliar'!$29:$29,1,MATCH(BE$2,'Geração, Estimativas, Auxiliar'!$13:$13,0))</f>
        <v>4088.1000000000008</v>
      </c>
      <c r="BF20" s="17">
        <f>INDEX('Geração, Estimativas, Auxiliar'!$29:$29,1,MATCH(BF$2,'Geração, Estimativas, Auxiliar'!$13:$13,0))</f>
        <v>4088.1000000000008</v>
      </c>
      <c r="BG20" s="17">
        <f>INDEX('Geração, Estimativas, Auxiliar'!$29:$29,1,MATCH(BG$2,'Geração, Estimativas, Auxiliar'!$13:$13,0))</f>
        <v>4088.1000000000008</v>
      </c>
      <c r="BH20" s="17">
        <f>INDEX('Geração, Estimativas, Auxiliar'!$29:$29,1,MATCH(BH$2,'Geração, Estimativas, Auxiliar'!$13:$13,0))</f>
        <v>4088.1000000000008</v>
      </c>
      <c r="BI20" s="17">
        <f>INDEX('Geração, Estimativas, Auxiliar'!$29:$29,1,MATCH(BI$2,'Geração, Estimativas, Auxiliar'!$13:$13,0))</f>
        <v>4088.1000000000008</v>
      </c>
      <c r="BJ20" s="17">
        <f>INDEX('Geração, Estimativas, Auxiliar'!$29:$29,1,MATCH(BJ$2,'Geração, Estimativas, Auxiliar'!$13:$13,0))</f>
        <v>4088.1000000000008</v>
      </c>
      <c r="BK20" s="17">
        <f>INDEX('Geração, Estimativas, Auxiliar'!$29:$29,1,MATCH(BK$2,'Geração, Estimativas, Auxiliar'!$13:$13,0))</f>
        <v>4088.1000000000008</v>
      </c>
      <c r="BL20" s="17">
        <f>INDEX('Geração, Estimativas, Auxiliar'!$29:$29,1,MATCH(BL$2,'Geração, Estimativas, Auxiliar'!$13:$13,0))</f>
        <v>4088.1000000000008</v>
      </c>
      <c r="BM20" s="17">
        <f>INDEX('Geração, Estimativas, Auxiliar'!$29:$29,1,MATCH(BM$2,'Geração, Estimativas, Auxiliar'!$13:$13,0))</f>
        <v>4088.1000000000008</v>
      </c>
      <c r="BN20" s="17">
        <f>INDEX('Geração, Estimativas, Auxiliar'!$29:$29,1,MATCH(BN$2,'Geração, Estimativas, Auxiliar'!$13:$13,0))</f>
        <v>4088.1000000000008</v>
      </c>
      <c r="BO20" s="17">
        <f>INDEX('Geração, Estimativas, Auxiliar'!$29:$29,1,MATCH(BO$2,'Geração, Estimativas, Auxiliar'!$13:$13,0))</f>
        <v>4088.1000000000008</v>
      </c>
      <c r="BP20" s="17">
        <f>INDEX('Geração, Estimativas, Auxiliar'!$29:$29,1,MATCH(BP$2,'Geração, Estimativas, Auxiliar'!$13:$13,0))</f>
        <v>4088.1000000000008</v>
      </c>
      <c r="BQ20" s="17">
        <f>INDEX('Geração, Estimativas, Auxiliar'!$29:$29,1,MATCH(BQ$2,'Geração, Estimativas, Auxiliar'!$13:$13,0))</f>
        <v>4088.1000000000008</v>
      </c>
      <c r="BR20" s="17">
        <f>INDEX('Geração, Estimativas, Auxiliar'!$29:$29,1,MATCH(BR$2,'Geração, Estimativas, Auxiliar'!$13:$13,0))</f>
        <v>4088.1000000000008</v>
      </c>
      <c r="BS20" s="17">
        <f>INDEX('Geração, Estimativas, Auxiliar'!$29:$29,1,MATCH(BS$2,'Geração, Estimativas, Auxiliar'!$13:$13,0))</f>
        <v>4088.1000000000008</v>
      </c>
      <c r="BT20" s="17">
        <f>INDEX('Geração, Estimativas, Auxiliar'!$29:$29,1,MATCH(BT$2,'Geração, Estimativas, Auxiliar'!$13:$13,0))</f>
        <v>4088.1000000000008</v>
      </c>
      <c r="BU20" s="17">
        <f>INDEX('Geração, Estimativas, Auxiliar'!$29:$29,1,MATCH(BU$2,'Geração, Estimativas, Auxiliar'!$13:$13,0))</f>
        <v>4088.1000000000008</v>
      </c>
      <c r="BV20" s="17">
        <f>INDEX('Geração, Estimativas, Auxiliar'!$29:$29,1,MATCH(BV$2,'Geração, Estimativas, Auxiliar'!$13:$13,0))</f>
        <v>4088.1000000000008</v>
      </c>
      <c r="BW20" s="17">
        <f>INDEX('Geração, Estimativas, Auxiliar'!$29:$29,1,MATCH(BW$2,'Geração, Estimativas, Auxiliar'!$13:$13,0))</f>
        <v>4088.1000000000008</v>
      </c>
      <c r="BX20" s="17">
        <f>INDEX('Geração, Estimativas, Auxiliar'!$29:$29,1,MATCH(BX$2,'Geração, Estimativas, Auxiliar'!$13:$13,0))</f>
        <v>4088.1000000000008</v>
      </c>
      <c r="BY20" s="17">
        <f>INDEX('Geração, Estimativas, Auxiliar'!$29:$29,1,MATCH(BY$2,'Geração, Estimativas, Auxiliar'!$13:$13,0))</f>
        <v>4088.1000000000008</v>
      </c>
      <c r="BZ20" s="17">
        <f>INDEX('Geração, Estimativas, Auxiliar'!$29:$29,1,MATCH(BZ$2,'Geração, Estimativas, Auxiliar'!$13:$13,0))</f>
        <v>4088.1000000000008</v>
      </c>
      <c r="CA20" s="17">
        <f>INDEX('Geração, Estimativas, Auxiliar'!$29:$29,1,MATCH(CA$2,'Geração, Estimativas, Auxiliar'!$13:$13,0))</f>
        <v>4088.1000000000008</v>
      </c>
      <c r="CB20" s="17">
        <f>INDEX('Geração, Estimativas, Auxiliar'!$29:$29,1,MATCH(CB$2,'Geração, Estimativas, Auxiliar'!$13:$13,0))</f>
        <v>4088.1000000000008</v>
      </c>
      <c r="CC20" s="17">
        <f>INDEX('Geração, Estimativas, Auxiliar'!$29:$29,1,MATCH(CC$2,'Geração, Estimativas, Auxiliar'!$13:$13,0))</f>
        <v>4088.1000000000008</v>
      </c>
      <c r="CD20" s="17">
        <f>INDEX('Geração, Estimativas, Auxiliar'!$29:$29,1,MATCH(CD$2,'Geração, Estimativas, Auxiliar'!$13:$13,0))</f>
        <v>4088.1000000000008</v>
      </c>
      <c r="CE20" s="17">
        <f>INDEX('Geração, Estimativas, Auxiliar'!$29:$29,1,MATCH(CE$2,'Geração, Estimativas, Auxiliar'!$13:$13,0))</f>
        <v>4088.1000000000008</v>
      </c>
      <c r="CF20" s="17">
        <f>INDEX('Geração, Estimativas, Auxiliar'!$29:$29,1,MATCH(CF$2,'Geração, Estimativas, Auxiliar'!$13:$13,0))</f>
        <v>4088.1000000000008</v>
      </c>
      <c r="CG20" s="17">
        <f>INDEX('Geração, Estimativas, Auxiliar'!$29:$29,1,MATCH(CG$2,'Geração, Estimativas, Auxiliar'!$13:$13,0))</f>
        <v>4088.1000000000008</v>
      </c>
      <c r="CH20" s="17">
        <f>INDEX('Geração, Estimativas, Auxiliar'!$29:$29,1,MATCH(CH$2,'Geração, Estimativas, Auxiliar'!$13:$13,0))</f>
        <v>4088.1000000000008</v>
      </c>
      <c r="CI20" s="17">
        <f>INDEX('Geração, Estimativas, Auxiliar'!$29:$29,1,MATCH(CI$2,'Geração, Estimativas, Auxiliar'!$13:$13,0))</f>
        <v>4088.1000000000008</v>
      </c>
      <c r="CJ20" s="17">
        <f>INDEX('Geração, Estimativas, Auxiliar'!$29:$29,1,MATCH(CJ$2,'Geração, Estimativas, Auxiliar'!$13:$13,0))</f>
        <v>4088.1000000000008</v>
      </c>
      <c r="CK20" s="17">
        <f>INDEX('Geração, Estimativas, Auxiliar'!$29:$29,1,MATCH(CK$2,'Geração, Estimativas, Auxiliar'!$13:$13,0))</f>
        <v>4088.1000000000008</v>
      </c>
      <c r="CL20" s="17">
        <f>INDEX('Geração, Estimativas, Auxiliar'!$29:$29,1,MATCH(CL$2,'Geração, Estimativas, Auxiliar'!$13:$13,0))</f>
        <v>4088.1000000000008</v>
      </c>
      <c r="CM20" s="17">
        <f>INDEX('Geração, Estimativas, Auxiliar'!$29:$29,1,MATCH(CM$2,'Geração, Estimativas, Auxiliar'!$13:$13,0))</f>
        <v>4088.1000000000008</v>
      </c>
      <c r="CN20" s="17">
        <f>INDEX('Geração, Estimativas, Auxiliar'!$29:$29,1,MATCH(CN$2,'Geração, Estimativas, Auxiliar'!$13:$13,0))</f>
        <v>4088.1000000000008</v>
      </c>
      <c r="CO20" s="17">
        <f>INDEX('Geração, Estimativas, Auxiliar'!$29:$29,1,MATCH(CO$2,'Geração, Estimativas, Auxiliar'!$13:$13,0))</f>
        <v>4088.1000000000008</v>
      </c>
      <c r="CP20" s="17">
        <f>INDEX('Geração, Estimativas, Auxiliar'!$29:$29,1,MATCH(CP$2,'Geração, Estimativas, Auxiliar'!$13:$13,0))</f>
        <v>4088.1000000000008</v>
      </c>
      <c r="CQ20" s="17">
        <f>INDEX('Geração, Estimativas, Auxiliar'!$29:$29,1,MATCH(CQ$2,'Geração, Estimativas, Auxiliar'!$13:$13,0))</f>
        <v>4088.1000000000008</v>
      </c>
      <c r="CR20" s="17">
        <f>INDEX('Geração, Estimativas, Auxiliar'!$29:$29,1,MATCH(CR$2,'Geração, Estimativas, Auxiliar'!$13:$13,0))</f>
        <v>4088.1000000000008</v>
      </c>
      <c r="CS20" s="17">
        <f>INDEX('Geração, Estimativas, Auxiliar'!$29:$29,1,MATCH(CS$2,'Geração, Estimativas, Auxiliar'!$13:$13,0))</f>
        <v>4088.1000000000008</v>
      </c>
      <c r="CT20" s="17">
        <f>INDEX('Geração, Estimativas, Auxiliar'!$29:$29,1,MATCH(CT$2,'Geração, Estimativas, Auxiliar'!$13:$13,0))</f>
        <v>4088.1000000000008</v>
      </c>
      <c r="CU20" s="17">
        <f>INDEX('Geração, Estimativas, Auxiliar'!$29:$29,1,MATCH(CU$2,'Geração, Estimativas, Auxiliar'!$13:$13,0))</f>
        <v>4088.1000000000008</v>
      </c>
      <c r="CV20" s="17">
        <f>INDEX('Geração, Estimativas, Auxiliar'!$29:$29,1,MATCH(CV$2,'Geração, Estimativas, Auxiliar'!$13:$13,0))</f>
        <v>4088.1000000000008</v>
      </c>
      <c r="CW20" s="17">
        <f>INDEX('Geração, Estimativas, Auxiliar'!$29:$29,1,MATCH(CW$2,'Geração, Estimativas, Auxiliar'!$13:$13,0))</f>
        <v>4088.1000000000008</v>
      </c>
      <c r="CX20" s="17">
        <f>INDEX('Geração, Estimativas, Auxiliar'!$29:$29,1,MATCH(CX$2,'Geração, Estimativas, Auxiliar'!$13:$13,0))</f>
        <v>4088.1000000000008</v>
      </c>
      <c r="CY20" s="17">
        <f>INDEX('Geração, Estimativas, Auxiliar'!$29:$29,1,MATCH(CY$2,'Geração, Estimativas, Auxiliar'!$13:$13,0))</f>
        <v>4088.1000000000008</v>
      </c>
      <c r="CZ20" s="17">
        <f>INDEX('Geração, Estimativas, Auxiliar'!$29:$29,1,MATCH(CZ$2,'Geração, Estimativas, Auxiliar'!$13:$13,0))</f>
        <v>4088.1000000000008</v>
      </c>
      <c r="DA20" s="17">
        <f>INDEX('Geração, Estimativas, Auxiliar'!$29:$29,1,MATCH(DA$2,'Geração, Estimativas, Auxiliar'!$13:$13,0))</f>
        <v>4088.1000000000008</v>
      </c>
      <c r="DB20" s="17">
        <f>INDEX('Geração, Estimativas, Auxiliar'!$29:$29,1,MATCH(DB$2,'Geração, Estimativas, Auxiliar'!$13:$13,0))</f>
        <v>4088.1000000000008</v>
      </c>
      <c r="DC20" s="17">
        <f>INDEX('Geração, Estimativas, Auxiliar'!$29:$29,1,MATCH(DC$2,'Geração, Estimativas, Auxiliar'!$13:$13,0))</f>
        <v>4088.1000000000008</v>
      </c>
      <c r="DD20" s="17">
        <f>INDEX('Geração, Estimativas, Auxiliar'!$29:$29,1,MATCH(DD$2,'Geração, Estimativas, Auxiliar'!$13:$13,0))</f>
        <v>4088.1000000000008</v>
      </c>
      <c r="DE20" s="17">
        <f>INDEX('Geração, Estimativas, Auxiliar'!$29:$29,1,MATCH(DE$2,'Geração, Estimativas, Auxiliar'!$13:$13,0))</f>
        <v>4088.1000000000008</v>
      </c>
      <c r="DF20" s="17">
        <f>INDEX('Geração, Estimativas, Auxiliar'!$29:$29,1,MATCH(DF$2,'Geração, Estimativas, Auxiliar'!$13:$13,0))</f>
        <v>4088.1000000000008</v>
      </c>
      <c r="DG20" s="17">
        <f>INDEX('Geração, Estimativas, Auxiliar'!$29:$29,1,MATCH(DG$2,'Geração, Estimativas, Auxiliar'!$13:$13,0))</f>
        <v>4088.1000000000008</v>
      </c>
      <c r="DH20" s="17">
        <f>INDEX('Geração, Estimativas, Auxiliar'!$29:$29,1,MATCH(DH$2,'Geração, Estimativas, Auxiliar'!$13:$13,0))</f>
        <v>4088.1000000000008</v>
      </c>
      <c r="DI20" s="17">
        <f>INDEX('Geração, Estimativas, Auxiliar'!$29:$29,1,MATCH(DI$2,'Geração, Estimativas, Auxiliar'!$13:$13,0))</f>
        <v>3512.9714285714285</v>
      </c>
      <c r="DJ20" s="17">
        <f>INDEX('Geração, Estimativas, Auxiliar'!$29:$29,1,MATCH(DJ$2,'Geração, Estimativas, Auxiliar'!$13:$13,0))</f>
        <v>62.2</v>
      </c>
      <c r="DK20" s="17">
        <f>INDEX('Geração, Estimativas, Auxiliar'!$29:$29,1,MATCH(DK$2,'Geração, Estimativas, Auxiliar'!$13:$13,0))</f>
        <v>62.2</v>
      </c>
      <c r="DL20" s="17">
        <f>INDEX('Geração, Estimativas, Auxiliar'!$29:$29,1,MATCH(DL$2,'Geração, Estimativas, Auxiliar'!$13:$13,0))</f>
        <v>62.20000000000001</v>
      </c>
      <c r="DM20" s="17">
        <f>INDEX('Geração, Estimativas, Auxiliar'!$29:$29,1,MATCH(DM$2,'Geração, Estimativas, Auxiliar'!$13:$13,0))</f>
        <v>62.20000000000001</v>
      </c>
      <c r="DN20" s="17">
        <f>INDEX('Geração, Estimativas, Auxiliar'!$29:$29,1,MATCH(DN$2,'Geração, Estimativas, Auxiliar'!$13:$13,0))</f>
        <v>62.2</v>
      </c>
      <c r="DO20" s="17">
        <f>INDEX('Geração, Estimativas, Auxiliar'!$29:$29,1,MATCH(DO$2,'Geração, Estimativas, Auxiliar'!$13:$13,0))</f>
        <v>62.2</v>
      </c>
      <c r="DP20" s="17">
        <f>INDEX('Geração, Estimativas, Auxiliar'!$29:$29,1,MATCH(DP$2,'Geração, Estimativas, Auxiliar'!$13:$13,0))</f>
        <v>62.20000000000001</v>
      </c>
      <c r="DQ20" s="17">
        <f>INDEX('Geração, Estimativas, Auxiliar'!$29:$29,1,MATCH(DQ$2,'Geração, Estimativas, Auxiliar'!$13:$13,0))</f>
        <v>62.20000000000001</v>
      </c>
      <c r="DR20" s="17">
        <f>INDEX('Geração, Estimativas, Auxiliar'!$29:$29,1,MATCH(DR$2,'Geração, Estimativas, Auxiliar'!$13:$13,0))</f>
        <v>62.2</v>
      </c>
      <c r="DS20" s="17">
        <f>INDEX('Geração, Estimativas, Auxiliar'!$29:$29,1,MATCH(DS$2,'Geração, Estimativas, Auxiliar'!$13:$13,0))</f>
        <v>62.2</v>
      </c>
      <c r="DT20" s="17">
        <f>INDEX('Geração, Estimativas, Auxiliar'!$29:$29,1,MATCH(DT$2,'Geração, Estimativas, Auxiliar'!$13:$13,0))</f>
        <v>62.20000000000001</v>
      </c>
      <c r="DU20" s="17">
        <f>INDEX('Geração, Estimativas, Auxiliar'!$29:$29,1,MATCH(DU$2,'Geração, Estimativas, Auxiliar'!$13:$13,0))</f>
        <v>62.20000000000001</v>
      </c>
      <c r="DV20" s="17">
        <f>INDEX('Geração, Estimativas, Auxiliar'!$29:$29,1,MATCH(DV$2,'Geração, Estimativas, Auxiliar'!$13:$13,0))</f>
        <v>62.2</v>
      </c>
      <c r="DW20" s="17">
        <f>INDEX('Geração, Estimativas, Auxiliar'!$29:$29,1,MATCH(DW$2,'Geração, Estimativas, Auxiliar'!$13:$13,0))</f>
        <v>62.2</v>
      </c>
      <c r="DX20" s="17">
        <f>INDEX('Geração, Estimativas, Auxiliar'!$29:$29,1,MATCH(DX$2,'Geração, Estimativas, Auxiliar'!$13:$13,0))</f>
        <v>62.20000000000001</v>
      </c>
      <c r="DY20" s="17">
        <f>INDEX('Geração, Estimativas, Auxiliar'!$29:$29,1,MATCH(DY$2,'Geração, Estimativas, Auxiliar'!$13:$13,0))</f>
        <v>62.20000000000001</v>
      </c>
      <c r="DZ20" s="17">
        <f>INDEX('Geração, Estimativas, Auxiliar'!$29:$29,1,MATCH(DZ$2,'Geração, Estimativas, Auxiliar'!$13:$13,0))</f>
        <v>62.2</v>
      </c>
      <c r="EA20" s="17">
        <f>INDEX('Geração, Estimativas, Auxiliar'!$29:$29,1,MATCH(EA$2,'Geração, Estimativas, Auxiliar'!$13:$13,0))</f>
        <v>62.2</v>
      </c>
      <c r="EB20" s="17">
        <f>INDEX('Geração, Estimativas, Auxiliar'!$29:$29,1,MATCH(EB$2,'Geração, Estimativas, Auxiliar'!$13:$13,0))</f>
        <v>62.20000000000001</v>
      </c>
      <c r="EC20" s="17">
        <f>INDEX('Geração, Estimativas, Auxiliar'!$29:$29,1,MATCH(EC$2,'Geração, Estimativas, Auxiliar'!$13:$13,0))</f>
        <v>62.20000000000001</v>
      </c>
      <c r="ED20" s="17">
        <f>INDEX('Geração, Estimativas, Auxiliar'!$29:$29,1,MATCH(ED$2,'Geração, Estimativas, Auxiliar'!$13:$13,0))</f>
        <v>62.2</v>
      </c>
      <c r="EE20" s="17">
        <f>INDEX('Geração, Estimativas, Auxiliar'!$29:$29,1,MATCH(EE$2,'Geração, Estimativas, Auxiliar'!$13:$13,0))</f>
        <v>62.2</v>
      </c>
      <c r="EF20" s="17">
        <f>INDEX('Geração, Estimativas, Auxiliar'!$29:$29,1,MATCH(EF$2,'Geração, Estimativas, Auxiliar'!$13:$13,0))</f>
        <v>62.20000000000001</v>
      </c>
      <c r="EG20" s="17">
        <f>INDEX('Geração, Estimativas, Auxiliar'!$29:$29,1,MATCH(EG$2,'Geração, Estimativas, Auxiliar'!$13:$13,0))</f>
        <v>62.20000000000001</v>
      </c>
      <c r="EH20" s="17">
        <f>INDEX('Geração, Estimativas, Auxiliar'!$29:$29,1,MATCH(EH$2,'Geração, Estimativas, Auxiliar'!$13:$13,0))</f>
        <v>62.2</v>
      </c>
      <c r="EI20" s="17">
        <f>INDEX('Geração, Estimativas, Auxiliar'!$29:$29,1,MATCH(EI$2,'Geração, Estimativas, Auxiliar'!$13:$13,0))</f>
        <v>62.2</v>
      </c>
    </row>
    <row r="21" spans="2:139" ht="14.9" customHeight="1" x14ac:dyDescent="0.35">
      <c r="B21" t="s">
        <v>115</v>
      </c>
      <c r="C21" s="9" t="s">
        <v>79</v>
      </c>
      <c r="D21" s="17">
        <f>INDEX('Geração, Estimativas, Auxiliar'!$30:$30,1,MATCH(D$2,'Geração, Estimativas, Auxiliar'!$13:$13,0))</f>
        <v>17114.905000000002</v>
      </c>
      <c r="E21" s="17">
        <f>INDEX('Geração, Estimativas, Auxiliar'!$30:$30,1,MATCH(E$2,'Geração, Estimativas, Auxiliar'!$13:$13,0))</f>
        <v>17114.904999999999</v>
      </c>
      <c r="F21" s="17">
        <f>INDEX('Geração, Estimativas, Auxiliar'!$30:$30,1,MATCH(F$2,'Geração, Estimativas, Auxiliar'!$13:$13,0))</f>
        <v>17200.64</v>
      </c>
      <c r="G21" s="17">
        <f>INDEX('Geração, Estimativas, Auxiliar'!$30:$30,1,MATCH(G$2,'Geração, Estimativas, Auxiliar'!$13:$13,0))</f>
        <v>17200.64</v>
      </c>
      <c r="H21" s="17">
        <f>INDEX('Geração, Estimativas, Auxiliar'!$30:$30,1,MATCH(H$2,'Geração, Estimativas, Auxiliar'!$13:$13,0))</f>
        <v>17200.151111111114</v>
      </c>
      <c r="I21" s="17">
        <f>INDEX('Geração, Estimativas, Auxiliar'!$30:$30,1,MATCH(I$2,'Geração, Estimativas, Auxiliar'!$13:$13,0))</f>
        <v>17265.511428571426</v>
      </c>
      <c r="J21" s="17">
        <f>INDEX('Geração, Estimativas, Auxiliar'!$30:$30,1,MATCH(J$2,'Geração, Estimativas, Auxiliar'!$13:$13,0))</f>
        <v>17406.34</v>
      </c>
      <c r="K21" s="17">
        <f>INDEX('Geração, Estimativas, Auxiliar'!$30:$30,1,MATCH(K$2,'Geração, Estimativas, Auxiliar'!$13:$13,0))</f>
        <v>17406.34</v>
      </c>
      <c r="L21" s="17">
        <f>INDEX('Geração, Estimativas, Auxiliar'!$30:$30,1,MATCH(L$2,'Geração, Estimativas, Auxiliar'!$13:$13,0))</f>
        <v>17365.83666666667</v>
      </c>
      <c r="M21" s="17">
        <f>INDEX('Geração, Estimativas, Auxiliar'!$30:$30,1,MATCH(M$2,'Geração, Estimativas, Auxiliar'!$13:$13,0))</f>
        <v>17280.64</v>
      </c>
      <c r="N21" s="17">
        <f>INDEX('Geração, Estimativas, Auxiliar'!$30:$30,1,MATCH(N$2,'Geração, Estimativas, Auxiliar'!$13:$13,0))</f>
        <v>17280.640000000003</v>
      </c>
      <c r="O21" s="17">
        <f>INDEX('Geração, Estimativas, Auxiliar'!$30:$30,1,MATCH(O$2,'Geração, Estimativas, Auxiliar'!$13:$13,0))</f>
        <v>17280.640000000003</v>
      </c>
      <c r="P21" s="17">
        <f>INDEX('Geração, Estimativas, Auxiliar'!$30:$30,1,MATCH(P$2,'Geração, Estimativas, Auxiliar'!$13:$13,0))</f>
        <v>17280.64</v>
      </c>
      <c r="Q21" s="17">
        <f>INDEX('Geração, Estimativas, Auxiliar'!$30:$30,1,MATCH(Q$2,'Geração, Estimativas, Auxiliar'!$13:$13,0))</f>
        <v>17280.64</v>
      </c>
      <c r="R21" s="17">
        <f>INDEX('Geração, Estimativas, Auxiliar'!$30:$30,1,MATCH(R$2,'Geração, Estimativas, Auxiliar'!$13:$13,0))</f>
        <v>17280.640000000003</v>
      </c>
      <c r="S21" s="17">
        <f>INDEX('Geração, Estimativas, Auxiliar'!$30:$30,1,MATCH(S$2,'Geração, Estimativas, Auxiliar'!$13:$13,0))</f>
        <v>17280.640000000003</v>
      </c>
      <c r="T21" s="17">
        <f>INDEX('Geração, Estimativas, Auxiliar'!$30:$30,1,MATCH(T$2,'Geração, Estimativas, Auxiliar'!$13:$13,0))</f>
        <v>17280.640000000003</v>
      </c>
      <c r="U21" s="17">
        <f>INDEX('Geração, Estimativas, Auxiliar'!$30:$30,1,MATCH(U$2,'Geração, Estimativas, Auxiliar'!$13:$13,0))</f>
        <v>17280.64</v>
      </c>
      <c r="V21" s="17">
        <f>INDEX('Geração, Estimativas, Auxiliar'!$30:$30,1,MATCH(V$2,'Geração, Estimativas, Auxiliar'!$13:$13,0))</f>
        <v>17280.640000000003</v>
      </c>
      <c r="W21" s="17">
        <f>INDEX('Geração, Estimativas, Auxiliar'!$30:$30,1,MATCH(W$2,'Geração, Estimativas, Auxiliar'!$13:$13,0))</f>
        <v>17280.640000000003</v>
      </c>
      <c r="X21" s="17">
        <f>INDEX('Geração, Estimativas, Auxiliar'!$30:$30,1,MATCH(X$2,'Geração, Estimativas, Auxiliar'!$13:$13,0))</f>
        <v>17280.640000000003</v>
      </c>
      <c r="Y21" s="17">
        <f>INDEX('Geração, Estimativas, Auxiliar'!$30:$30,1,MATCH(Y$2,'Geração, Estimativas, Auxiliar'!$13:$13,0))</f>
        <v>17280.64</v>
      </c>
      <c r="Z21" s="17">
        <f>INDEX('Geração, Estimativas, Auxiliar'!$30:$30,1,MATCH(Z$2,'Geração, Estimativas, Auxiliar'!$13:$13,0))</f>
        <v>17280.640000000003</v>
      </c>
      <c r="AA21" s="17">
        <f>INDEX('Geração, Estimativas, Auxiliar'!$30:$30,1,MATCH(AA$2,'Geração, Estimativas, Auxiliar'!$13:$13,0))</f>
        <v>17280.640000000003</v>
      </c>
      <c r="AB21" s="17">
        <f>INDEX('Geração, Estimativas, Auxiliar'!$30:$30,1,MATCH(AB$2,'Geração, Estimativas, Auxiliar'!$13:$13,0))</f>
        <v>17280.640000000003</v>
      </c>
      <c r="AC21" s="17">
        <f>INDEX('Geração, Estimativas, Auxiliar'!$30:$30,1,MATCH(AC$2,'Geração, Estimativas, Auxiliar'!$13:$13,0))</f>
        <v>17280.64</v>
      </c>
      <c r="AD21" s="17">
        <f>INDEX('Geração, Estimativas, Auxiliar'!$30:$30,1,MATCH(AD$2,'Geração, Estimativas, Auxiliar'!$13:$13,0))</f>
        <v>17280.640000000003</v>
      </c>
      <c r="AE21" s="17">
        <f>INDEX('Geração, Estimativas, Auxiliar'!$30:$30,1,MATCH(AE$2,'Geração, Estimativas, Auxiliar'!$13:$13,0))</f>
        <v>17280.640000000003</v>
      </c>
      <c r="AF21" s="17">
        <f>INDEX('Geração, Estimativas, Auxiliar'!$30:$30,1,MATCH(AF$2,'Geração, Estimativas, Auxiliar'!$13:$13,0))</f>
        <v>17280.64</v>
      </c>
      <c r="AG21" s="17">
        <f>INDEX('Geração, Estimativas, Auxiliar'!$30:$30,1,MATCH(AG$2,'Geração, Estimativas, Auxiliar'!$13:$13,0))</f>
        <v>17280.64</v>
      </c>
      <c r="AH21" s="17">
        <f>INDEX('Geração, Estimativas, Auxiliar'!$30:$30,1,MATCH(AH$2,'Geração, Estimativas, Auxiliar'!$13:$13,0))</f>
        <v>17215.522608695654</v>
      </c>
      <c r="AI21" s="17">
        <f>INDEX('Geração, Estimativas, Auxiliar'!$30:$30,1,MATCH(AI$2,'Geração, Estimativas, Auxiliar'!$13:$13,0))</f>
        <v>17192.54</v>
      </c>
      <c r="AJ21" s="17">
        <f>INDEX('Geração, Estimativas, Auxiliar'!$30:$30,1,MATCH(AJ$2,'Geração, Estimativas, Auxiliar'!$13:$13,0))</f>
        <v>17192.54</v>
      </c>
      <c r="AK21" s="17">
        <f>INDEX('Geração, Estimativas, Auxiliar'!$30:$30,1,MATCH(AK$2,'Geração, Estimativas, Auxiliar'!$13:$13,0))</f>
        <v>17192.539999999997</v>
      </c>
      <c r="AL21" s="17">
        <f>INDEX('Geração, Estimativas, Auxiliar'!$30:$30,1,MATCH(AL$2,'Geração, Estimativas, Auxiliar'!$13:$13,0))</f>
        <v>17192.54</v>
      </c>
      <c r="AM21" s="17">
        <f>INDEX('Geração, Estimativas, Auxiliar'!$30:$30,1,MATCH(AM$2,'Geração, Estimativas, Auxiliar'!$13:$13,0))</f>
        <v>17192.54</v>
      </c>
      <c r="AN21" s="17">
        <f>INDEX('Geração, Estimativas, Auxiliar'!$30:$30,1,MATCH(AN$2,'Geração, Estimativas, Auxiliar'!$13:$13,0))</f>
        <v>17192.54</v>
      </c>
      <c r="AO21" s="17">
        <f>INDEX('Geração, Estimativas, Auxiliar'!$30:$30,1,MATCH(AO$2,'Geração, Estimativas, Auxiliar'!$13:$13,0))</f>
        <v>17192.539999999997</v>
      </c>
      <c r="AP21" s="17">
        <f>INDEX('Geração, Estimativas, Auxiliar'!$30:$30,1,MATCH(AP$2,'Geração, Estimativas, Auxiliar'!$13:$13,0))</f>
        <v>17192.54</v>
      </c>
      <c r="AQ21" s="17">
        <f>INDEX('Geração, Estimativas, Auxiliar'!$30:$30,1,MATCH(AQ$2,'Geração, Estimativas, Auxiliar'!$13:$13,0))</f>
        <v>17192.54</v>
      </c>
      <c r="AR21" s="17">
        <f>INDEX('Geração, Estimativas, Auxiliar'!$30:$30,1,MATCH(AR$2,'Geração, Estimativas, Auxiliar'!$13:$13,0))</f>
        <v>17192.54</v>
      </c>
      <c r="AS21" s="17">
        <f>INDEX('Geração, Estimativas, Auxiliar'!$30:$30,1,MATCH(AS$2,'Geração, Estimativas, Auxiliar'!$13:$13,0))</f>
        <v>17192.539999999997</v>
      </c>
      <c r="AT21" s="17">
        <f>INDEX('Geração, Estimativas, Auxiliar'!$30:$30,1,MATCH(AT$2,'Geração, Estimativas, Auxiliar'!$13:$13,0))</f>
        <v>17192.54</v>
      </c>
      <c r="AU21" s="17">
        <f>INDEX('Geração, Estimativas, Auxiliar'!$30:$30,1,MATCH(AU$2,'Geração, Estimativas, Auxiliar'!$13:$13,0))</f>
        <v>17192.54</v>
      </c>
      <c r="AV21" s="17">
        <f>INDEX('Geração, Estimativas, Auxiliar'!$30:$30,1,MATCH(AV$2,'Geração, Estimativas, Auxiliar'!$13:$13,0))</f>
        <v>17192.539999999997</v>
      </c>
      <c r="AW21" s="17">
        <f>INDEX('Geração, Estimativas, Auxiliar'!$30:$30,1,MATCH(AW$2,'Geração, Estimativas, Auxiliar'!$13:$13,0))</f>
        <v>17192.539999999997</v>
      </c>
      <c r="AX21" s="17">
        <f>INDEX('Geração, Estimativas, Auxiliar'!$30:$30,1,MATCH(AX$2,'Geração, Estimativas, Auxiliar'!$13:$13,0))</f>
        <v>17192.54</v>
      </c>
      <c r="AY21" s="17">
        <f>INDEX('Geração, Estimativas, Auxiliar'!$30:$30,1,MATCH(AY$2,'Geração, Estimativas, Auxiliar'!$13:$13,0))</f>
        <v>17192.54</v>
      </c>
      <c r="AZ21" s="17">
        <f>INDEX('Geração, Estimativas, Auxiliar'!$30:$30,1,MATCH(AZ$2,'Geração, Estimativas, Auxiliar'!$13:$13,0))</f>
        <v>17192.54</v>
      </c>
      <c r="BA21" s="17">
        <f>INDEX('Geração, Estimativas, Auxiliar'!$30:$30,1,MATCH(BA$2,'Geração, Estimativas, Auxiliar'!$13:$13,0))</f>
        <v>17192.539999999997</v>
      </c>
      <c r="BB21" s="17">
        <f>INDEX('Geração, Estimativas, Auxiliar'!$30:$30,1,MATCH(BB$2,'Geração, Estimativas, Auxiliar'!$13:$13,0))</f>
        <v>17174.387826086957</v>
      </c>
      <c r="BC21" s="17">
        <f>INDEX('Geração, Estimativas, Auxiliar'!$30:$30,1,MATCH(BC$2,'Geração, Estimativas, Auxiliar'!$13:$13,0))</f>
        <v>17109.04</v>
      </c>
      <c r="BD21" s="17">
        <f>INDEX('Geração, Estimativas, Auxiliar'!$30:$30,1,MATCH(BD$2,'Geração, Estimativas, Auxiliar'!$13:$13,0))</f>
        <v>17109.04</v>
      </c>
      <c r="BE21" s="17">
        <f>INDEX('Geração, Estimativas, Auxiliar'!$30:$30,1,MATCH(BE$2,'Geração, Estimativas, Auxiliar'!$13:$13,0))</f>
        <v>17105.137802197798</v>
      </c>
      <c r="BF21" s="17">
        <f>INDEX('Geração, Estimativas, Auxiliar'!$30:$30,1,MATCH(BF$2,'Geração, Estimativas, Auxiliar'!$13:$13,0))</f>
        <v>17102.34</v>
      </c>
      <c r="BG21" s="17">
        <f>INDEX('Geração, Estimativas, Auxiliar'!$30:$30,1,MATCH(BG$2,'Geração, Estimativas, Auxiliar'!$13:$13,0))</f>
        <v>17102.34</v>
      </c>
      <c r="BH21" s="17">
        <f>INDEX('Geração, Estimativas, Auxiliar'!$30:$30,1,MATCH(BH$2,'Geração, Estimativas, Auxiliar'!$13:$13,0))</f>
        <v>17102.34</v>
      </c>
      <c r="BI21" s="17">
        <f>INDEX('Geração, Estimativas, Auxiliar'!$30:$30,1,MATCH(BI$2,'Geração, Estimativas, Auxiliar'!$13:$13,0))</f>
        <v>17102.339999999997</v>
      </c>
      <c r="BJ21" s="17">
        <f>INDEX('Geração, Estimativas, Auxiliar'!$30:$30,1,MATCH(BJ$2,'Geração, Estimativas, Auxiliar'!$13:$13,0))</f>
        <v>17082.472608695654</v>
      </c>
      <c r="BK21" s="17">
        <f>INDEX('Geração, Estimativas, Auxiliar'!$30:$30,1,MATCH(BK$2,'Geração, Estimativas, Auxiliar'!$13:$13,0))</f>
        <v>17056.940000000006</v>
      </c>
      <c r="BL21" s="17">
        <f>INDEX('Geração, Estimativas, Auxiliar'!$30:$30,1,MATCH(BL$2,'Geração, Estimativas, Auxiliar'!$13:$13,0))</f>
        <v>17056.939999999999</v>
      </c>
      <c r="BM21" s="17">
        <f>INDEX('Geração, Estimativas, Auxiliar'!$30:$30,1,MATCH(BM$2,'Geração, Estimativas, Auxiliar'!$13:$13,0))</f>
        <v>17056.939999999999</v>
      </c>
      <c r="BN21" s="17">
        <f>INDEX('Geração, Estimativas, Auxiliar'!$30:$30,1,MATCH(BN$2,'Geração, Estimativas, Auxiliar'!$13:$13,0))</f>
        <v>17056.940000000006</v>
      </c>
      <c r="BO21" s="17">
        <f>INDEX('Geração, Estimativas, Auxiliar'!$30:$30,1,MATCH(BO$2,'Geração, Estimativas, Auxiliar'!$13:$13,0))</f>
        <v>17056.940000000006</v>
      </c>
      <c r="BP21" s="17">
        <f>INDEX('Geração, Estimativas, Auxiliar'!$30:$30,1,MATCH(BP$2,'Geração, Estimativas, Auxiliar'!$13:$13,0))</f>
        <v>17056.940000000002</v>
      </c>
      <c r="BQ21" s="17">
        <f>INDEX('Geração, Estimativas, Auxiliar'!$30:$30,1,MATCH(BQ$2,'Geração, Estimativas, Auxiliar'!$13:$13,0))</f>
        <v>17056.939999999999</v>
      </c>
      <c r="BR21" s="17">
        <f>INDEX('Geração, Estimativas, Auxiliar'!$30:$30,1,MATCH(BR$2,'Geração, Estimativas, Auxiliar'!$13:$13,0))</f>
        <v>17056.940000000006</v>
      </c>
      <c r="BS21" s="17">
        <f>INDEX('Geração, Estimativas, Auxiliar'!$30:$30,1,MATCH(BS$2,'Geração, Estimativas, Auxiliar'!$13:$13,0))</f>
        <v>17056.940000000006</v>
      </c>
      <c r="BT21" s="17">
        <f>INDEX('Geração, Estimativas, Auxiliar'!$30:$30,1,MATCH(BT$2,'Geração, Estimativas, Auxiliar'!$13:$13,0))</f>
        <v>17056.940000000002</v>
      </c>
      <c r="BU21" s="17">
        <f>INDEX('Geração, Estimativas, Auxiliar'!$30:$30,1,MATCH(BU$2,'Geração, Estimativas, Auxiliar'!$13:$13,0))</f>
        <v>17056.939999999999</v>
      </c>
      <c r="BV21" s="17">
        <f>INDEX('Geração, Estimativas, Auxiliar'!$30:$30,1,MATCH(BV$2,'Geração, Estimativas, Auxiliar'!$13:$13,0))</f>
        <v>17056.940000000006</v>
      </c>
      <c r="BW21" s="17">
        <f>INDEX('Geração, Estimativas, Auxiliar'!$30:$30,1,MATCH(BW$2,'Geração, Estimativas, Auxiliar'!$13:$13,0))</f>
        <v>17056.940000000006</v>
      </c>
      <c r="BX21" s="17">
        <f>INDEX('Geração, Estimativas, Auxiliar'!$30:$30,1,MATCH(BX$2,'Geração, Estimativas, Auxiliar'!$13:$13,0))</f>
        <v>17056.940000000002</v>
      </c>
      <c r="BY21" s="17">
        <f>INDEX('Geração, Estimativas, Auxiliar'!$30:$30,1,MATCH(BY$2,'Geração, Estimativas, Auxiliar'!$13:$13,0))</f>
        <v>17015.104835164835</v>
      </c>
      <c r="BZ21" s="17">
        <f>INDEX('Geração, Estimativas, Auxiliar'!$30:$30,1,MATCH(BZ$2,'Geração, Estimativas, Auxiliar'!$13:$13,0))</f>
        <v>17009.939999999999</v>
      </c>
      <c r="CA21" s="17">
        <f>INDEX('Geração, Estimativas, Auxiliar'!$30:$30,1,MATCH(CA$2,'Geração, Estimativas, Auxiliar'!$13:$13,0))</f>
        <v>17009.939999999999</v>
      </c>
      <c r="CB21" s="17">
        <f>INDEX('Geração, Estimativas, Auxiliar'!$30:$30,1,MATCH(CB$2,'Geração, Estimativas, Auxiliar'!$13:$13,0))</f>
        <v>16827.34</v>
      </c>
      <c r="CC21" s="17">
        <f>INDEX('Geração, Estimativas, Auxiliar'!$30:$30,1,MATCH(CC$2,'Geração, Estimativas, Auxiliar'!$13:$13,0))</f>
        <v>16827.34</v>
      </c>
      <c r="CD21" s="17">
        <f>INDEX('Geração, Estimativas, Auxiliar'!$30:$30,1,MATCH(CD$2,'Geração, Estimativas, Auxiliar'!$13:$13,0))</f>
        <v>16827.340000000004</v>
      </c>
      <c r="CE21" s="17">
        <f>INDEX('Geração, Estimativas, Auxiliar'!$30:$30,1,MATCH(CE$2,'Geração, Estimativas, Auxiliar'!$13:$13,0))</f>
        <v>16643.107391304351</v>
      </c>
      <c r="CF21" s="17">
        <f>INDEX('Geração, Estimativas, Auxiliar'!$30:$30,1,MATCH(CF$2,'Geração, Estimativas, Auxiliar'!$13:$13,0))</f>
        <v>16620.64</v>
      </c>
      <c r="CG21" s="17">
        <f>INDEX('Geração, Estimativas, Auxiliar'!$30:$30,1,MATCH(CG$2,'Geração, Estimativas, Auxiliar'!$13:$13,0))</f>
        <v>16620.640000000003</v>
      </c>
      <c r="CH21" s="17">
        <f>INDEX('Geração, Estimativas, Auxiliar'!$30:$30,1,MATCH(CH$2,'Geração, Estimativas, Auxiliar'!$13:$13,0))</f>
        <v>16620.640000000003</v>
      </c>
      <c r="CI21" s="17">
        <f>INDEX('Geração, Estimativas, Auxiliar'!$30:$30,1,MATCH(CI$2,'Geração, Estimativas, Auxiliar'!$13:$13,0))</f>
        <v>16620.640000000003</v>
      </c>
      <c r="CJ21" s="17">
        <f>INDEX('Geração, Estimativas, Auxiliar'!$30:$30,1,MATCH(CJ$2,'Geração, Estimativas, Auxiliar'!$13:$13,0))</f>
        <v>16611.539999999997</v>
      </c>
      <c r="CK21" s="17">
        <f>INDEX('Geração, Estimativas, Auxiliar'!$30:$30,1,MATCH(CK$2,'Geração, Estimativas, Auxiliar'!$13:$13,0))</f>
        <v>16222.031208791208</v>
      </c>
      <c r="CL21" s="17">
        <f>INDEX('Geração, Estimativas, Auxiliar'!$30:$30,1,MATCH(CL$2,'Geração, Estimativas, Auxiliar'!$13:$13,0))</f>
        <v>15893.940000000002</v>
      </c>
      <c r="CM21" s="17">
        <f>INDEX('Geração, Estimativas, Auxiliar'!$30:$30,1,MATCH(CM$2,'Geração, Estimativas, Auxiliar'!$13:$13,0))</f>
        <v>15893.940000000002</v>
      </c>
      <c r="CN21" s="17">
        <f>INDEX('Geração, Estimativas, Auxiliar'!$30:$30,1,MATCH(CN$2,'Geração, Estimativas, Auxiliar'!$13:$13,0))</f>
        <v>15060.393333333333</v>
      </c>
      <c r="CO21" s="17">
        <f>INDEX('Geração, Estimativas, Auxiliar'!$30:$30,1,MATCH(CO$2,'Geração, Estimativas, Auxiliar'!$13:$13,0))</f>
        <v>14716.840000000002</v>
      </c>
      <c r="CP21" s="17">
        <f>INDEX('Geração, Estimativas, Auxiliar'!$30:$30,1,MATCH(CP$2,'Geração, Estimativas, Auxiliar'!$13:$13,0))</f>
        <v>14716.840000000002</v>
      </c>
      <c r="CQ21" s="17">
        <f>INDEX('Geração, Estimativas, Auxiliar'!$30:$30,1,MATCH(CQ$2,'Geração, Estimativas, Auxiliar'!$13:$13,0))</f>
        <v>12881.286739130435</v>
      </c>
      <c r="CR21" s="17">
        <f>INDEX('Geração, Estimativas, Auxiliar'!$30:$30,1,MATCH(CR$2,'Geração, Estimativas, Auxiliar'!$13:$13,0))</f>
        <v>12403.539999999999</v>
      </c>
      <c r="CS21" s="17">
        <f>INDEX('Geração, Estimativas, Auxiliar'!$30:$30,1,MATCH(CS$2,'Geração, Estimativas, Auxiliar'!$13:$13,0))</f>
        <v>12403.539999999999</v>
      </c>
      <c r="CT21" s="17">
        <f>INDEX('Geração, Estimativas, Auxiliar'!$30:$30,1,MATCH(CT$2,'Geração, Estimativas, Auxiliar'!$13:$13,0))</f>
        <v>12403.54</v>
      </c>
      <c r="CU21" s="17">
        <f>INDEX('Geração, Estimativas, Auxiliar'!$30:$30,1,MATCH(CU$2,'Geração, Estimativas, Auxiliar'!$13:$13,0))</f>
        <v>12403.54</v>
      </c>
      <c r="CV21" s="17">
        <f>INDEX('Geração, Estimativas, Auxiliar'!$30:$30,1,MATCH(CV$2,'Geração, Estimativas, Auxiliar'!$13:$13,0))</f>
        <v>12403.54</v>
      </c>
      <c r="CW21" s="17">
        <f>INDEX('Geração, Estimativas, Auxiliar'!$30:$30,1,MATCH(CW$2,'Geração, Estimativas, Auxiliar'!$13:$13,0))</f>
        <v>12403.539999999999</v>
      </c>
      <c r="CX21" s="17">
        <f>INDEX('Geração, Estimativas, Auxiliar'!$30:$30,1,MATCH(CX$2,'Geração, Estimativas, Auxiliar'!$13:$13,0))</f>
        <v>12403.54</v>
      </c>
      <c r="CY21" s="17">
        <f>INDEX('Geração, Estimativas, Auxiliar'!$30:$30,1,MATCH(CY$2,'Geração, Estimativas, Auxiliar'!$13:$13,0))</f>
        <v>12403.54</v>
      </c>
      <c r="CZ21" s="17">
        <f>INDEX('Geração, Estimativas, Auxiliar'!$30:$30,1,MATCH(CZ$2,'Geração, Estimativas, Auxiliar'!$13:$13,0))</f>
        <v>12403.54</v>
      </c>
      <c r="DA21" s="17">
        <f>INDEX('Geração, Estimativas, Auxiliar'!$30:$30,1,MATCH(DA$2,'Geração, Estimativas, Auxiliar'!$13:$13,0))</f>
        <v>12403.539999999999</v>
      </c>
      <c r="DB21" s="17">
        <f>INDEX('Geração, Estimativas, Auxiliar'!$30:$30,1,MATCH(DB$2,'Geração, Estimativas, Auxiliar'!$13:$13,0))</f>
        <v>12403.54</v>
      </c>
      <c r="DC21" s="17">
        <f>INDEX('Geração, Estimativas, Auxiliar'!$30:$30,1,MATCH(DC$2,'Geração, Estimativas, Auxiliar'!$13:$13,0))</f>
        <v>12403.54</v>
      </c>
      <c r="DD21" s="17">
        <f>INDEX('Geração, Estimativas, Auxiliar'!$30:$30,1,MATCH(DD$2,'Geração, Estimativas, Auxiliar'!$13:$13,0))</f>
        <v>12403.54</v>
      </c>
      <c r="DE21" s="17">
        <f>INDEX('Geração, Estimativas, Auxiliar'!$30:$30,1,MATCH(DE$2,'Geração, Estimativas, Auxiliar'!$13:$13,0))</f>
        <v>12403.539999999999</v>
      </c>
      <c r="DF21" s="17">
        <f>INDEX('Geração, Estimativas, Auxiliar'!$30:$30,1,MATCH(DF$2,'Geração, Estimativas, Auxiliar'!$13:$13,0))</f>
        <v>12403.54</v>
      </c>
      <c r="DG21" s="17">
        <f>INDEX('Geração, Estimativas, Auxiliar'!$30:$30,1,MATCH(DG$2,'Geração, Estimativas, Auxiliar'!$13:$13,0))</f>
        <v>12403.54</v>
      </c>
      <c r="DH21" s="17">
        <f>INDEX('Geração, Estimativas, Auxiliar'!$30:$30,1,MATCH(DH$2,'Geração, Estimativas, Auxiliar'!$13:$13,0))</f>
        <v>12403.539999999999</v>
      </c>
      <c r="DI21" s="17">
        <f>INDEX('Geração, Estimativas, Auxiliar'!$30:$30,1,MATCH(DI$2,'Geração, Estimativas, Auxiliar'!$13:$13,0))</f>
        <v>10642.305714285714</v>
      </c>
      <c r="DJ21" s="17">
        <f>INDEX('Geração, Estimativas, Auxiliar'!$30:$30,1,MATCH(DJ$2,'Geração, Estimativas, Auxiliar'!$13:$13,0))</f>
        <v>74.899999999999991</v>
      </c>
      <c r="DK21" s="17">
        <f>INDEX('Geração, Estimativas, Auxiliar'!$30:$30,1,MATCH(DK$2,'Geração, Estimativas, Auxiliar'!$13:$13,0))</f>
        <v>74.899999999999991</v>
      </c>
      <c r="DL21" s="17">
        <f>INDEX('Geração, Estimativas, Auxiliar'!$30:$30,1,MATCH(DL$2,'Geração, Estimativas, Auxiliar'!$13:$13,0))</f>
        <v>74.900000000000006</v>
      </c>
      <c r="DM21" s="17">
        <f>INDEX('Geração, Estimativas, Auxiliar'!$30:$30,1,MATCH(DM$2,'Geração, Estimativas, Auxiliar'!$13:$13,0))</f>
        <v>74.90000000000002</v>
      </c>
      <c r="DN21" s="17">
        <f>INDEX('Geração, Estimativas, Auxiliar'!$30:$30,1,MATCH(DN$2,'Geração, Estimativas, Auxiliar'!$13:$13,0))</f>
        <v>74.899999999999991</v>
      </c>
      <c r="DO21" s="17">
        <f>INDEX('Geração, Estimativas, Auxiliar'!$30:$30,1,MATCH(DO$2,'Geração, Estimativas, Auxiliar'!$13:$13,0))</f>
        <v>74.899999999999991</v>
      </c>
      <c r="DP21" s="17">
        <f>INDEX('Geração, Estimativas, Auxiliar'!$30:$30,1,MATCH(DP$2,'Geração, Estimativas, Auxiliar'!$13:$13,0))</f>
        <v>74.900000000000006</v>
      </c>
      <c r="DQ21" s="17">
        <f>INDEX('Geração, Estimativas, Auxiliar'!$30:$30,1,MATCH(DQ$2,'Geração, Estimativas, Auxiliar'!$13:$13,0))</f>
        <v>74.90000000000002</v>
      </c>
      <c r="DR21" s="17">
        <f>INDEX('Geração, Estimativas, Auxiliar'!$30:$30,1,MATCH(DR$2,'Geração, Estimativas, Auxiliar'!$13:$13,0))</f>
        <v>74.899999999999991</v>
      </c>
      <c r="DS21" s="17">
        <f>INDEX('Geração, Estimativas, Auxiliar'!$30:$30,1,MATCH(DS$2,'Geração, Estimativas, Auxiliar'!$13:$13,0))</f>
        <v>74.899999999999991</v>
      </c>
      <c r="DT21" s="17">
        <f>INDEX('Geração, Estimativas, Auxiliar'!$30:$30,1,MATCH(DT$2,'Geração, Estimativas, Auxiliar'!$13:$13,0))</f>
        <v>74.900000000000006</v>
      </c>
      <c r="DU21" s="17">
        <f>INDEX('Geração, Estimativas, Auxiliar'!$30:$30,1,MATCH(DU$2,'Geração, Estimativas, Auxiliar'!$13:$13,0))</f>
        <v>74.90000000000002</v>
      </c>
      <c r="DV21" s="17">
        <f>INDEX('Geração, Estimativas, Auxiliar'!$30:$30,1,MATCH(DV$2,'Geração, Estimativas, Auxiliar'!$13:$13,0))</f>
        <v>74.899999999999991</v>
      </c>
      <c r="DW21" s="17">
        <f>INDEX('Geração, Estimativas, Auxiliar'!$30:$30,1,MATCH(DW$2,'Geração, Estimativas, Auxiliar'!$13:$13,0))</f>
        <v>74.899999999999991</v>
      </c>
      <c r="DX21" s="17">
        <f>INDEX('Geração, Estimativas, Auxiliar'!$30:$30,1,MATCH(DX$2,'Geração, Estimativas, Auxiliar'!$13:$13,0))</f>
        <v>74.90000000000002</v>
      </c>
      <c r="DY21" s="17">
        <f>INDEX('Geração, Estimativas, Auxiliar'!$30:$30,1,MATCH(DY$2,'Geração, Estimativas, Auxiliar'!$13:$13,0))</f>
        <v>74.90000000000002</v>
      </c>
      <c r="DZ21" s="17">
        <f>INDEX('Geração, Estimativas, Auxiliar'!$30:$30,1,MATCH(DZ$2,'Geração, Estimativas, Auxiliar'!$13:$13,0))</f>
        <v>74.899999999999991</v>
      </c>
      <c r="EA21" s="17">
        <f>INDEX('Geração, Estimativas, Auxiliar'!$30:$30,1,MATCH(EA$2,'Geração, Estimativas, Auxiliar'!$13:$13,0))</f>
        <v>74.899999999999991</v>
      </c>
      <c r="EB21" s="17">
        <f>INDEX('Geração, Estimativas, Auxiliar'!$30:$30,1,MATCH(EB$2,'Geração, Estimativas, Auxiliar'!$13:$13,0))</f>
        <v>74.900000000000006</v>
      </c>
      <c r="EC21" s="17">
        <f>INDEX('Geração, Estimativas, Auxiliar'!$30:$30,1,MATCH(EC$2,'Geração, Estimativas, Auxiliar'!$13:$13,0))</f>
        <v>74.90000000000002</v>
      </c>
      <c r="ED21" s="17">
        <f>INDEX('Geração, Estimativas, Auxiliar'!$30:$30,1,MATCH(ED$2,'Geração, Estimativas, Auxiliar'!$13:$13,0))</f>
        <v>74.899999999999991</v>
      </c>
      <c r="EE21" s="17">
        <f>INDEX('Geração, Estimativas, Auxiliar'!$30:$30,1,MATCH(EE$2,'Geração, Estimativas, Auxiliar'!$13:$13,0))</f>
        <v>74.899999999999991</v>
      </c>
      <c r="EF21" s="17">
        <f>INDEX('Geração, Estimativas, Auxiliar'!$30:$30,1,MATCH(EF$2,'Geração, Estimativas, Auxiliar'!$13:$13,0))</f>
        <v>74.900000000000006</v>
      </c>
      <c r="EG21" s="17">
        <f>INDEX('Geração, Estimativas, Auxiliar'!$30:$30,1,MATCH(EG$2,'Geração, Estimativas, Auxiliar'!$13:$13,0))</f>
        <v>74.90000000000002</v>
      </c>
      <c r="EH21" s="17">
        <f>INDEX('Geração, Estimativas, Auxiliar'!$30:$30,1,MATCH(EH$2,'Geração, Estimativas, Auxiliar'!$13:$13,0))</f>
        <v>74.899999999999991</v>
      </c>
      <c r="EI21" s="17">
        <f>INDEX('Geração, Estimativas, Auxiliar'!$30:$30,1,MATCH(EI$2,'Geração, Estimativas, Auxiliar'!$13:$13,0))</f>
        <v>74.899999999999991</v>
      </c>
    </row>
    <row r="22" spans="2:139" ht="14.65" customHeight="1" outlineLevel="1" x14ac:dyDescent="0.35">
      <c r="B22" t="s">
        <v>115</v>
      </c>
      <c r="C22" s="55" t="s">
        <v>156</v>
      </c>
      <c r="D22" s="17">
        <f>INDEX('Geração, Estimativas, Auxiliar'!$31:$31,1,MATCH(D$2,'Geração, Estimativas, Auxiliar'!$13:$13,0))</f>
        <v>8037.1</v>
      </c>
      <c r="E22" s="17">
        <f>INDEX('Geração, Estimativas, Auxiliar'!$31:$31,1,MATCH(E$2,'Geração, Estimativas, Auxiliar'!$13:$13,0))</f>
        <v>8037.0999999999985</v>
      </c>
      <c r="F22" s="17">
        <f>INDEX('Geração, Estimativas, Auxiliar'!$31:$31,1,MATCH(F$2,'Geração, Estimativas, Auxiliar'!$13:$13,0))</f>
        <v>8215.2000000000007</v>
      </c>
      <c r="G22" s="17">
        <f>INDEX('Geração, Estimativas, Auxiliar'!$31:$31,1,MATCH(G$2,'Geração, Estimativas, Auxiliar'!$13:$13,0))</f>
        <v>8215.2000000000007</v>
      </c>
      <c r="H22" s="17">
        <f>INDEX('Geração, Estimativas, Auxiliar'!$31:$31,1,MATCH(H$2,'Geração, Estimativas, Auxiliar'!$13:$13,0))</f>
        <v>8215.2000000000007</v>
      </c>
      <c r="I22" s="17">
        <f>INDEX('Geração, Estimativas, Auxiliar'!$31:$31,1,MATCH(I$2,'Geração, Estimativas, Auxiliar'!$13:$13,0))</f>
        <v>8281.0714285714275</v>
      </c>
      <c r="J22" s="17">
        <f>INDEX('Geração, Estimativas, Auxiliar'!$31:$31,1,MATCH(J$2,'Geração, Estimativas, Auxiliar'!$13:$13,0))</f>
        <v>8421.9000000000015</v>
      </c>
      <c r="K22" s="17">
        <f>INDEX('Geração, Estimativas, Auxiliar'!$31:$31,1,MATCH(K$2,'Geração, Estimativas, Auxiliar'!$13:$13,0))</f>
        <v>8421.9000000000015</v>
      </c>
      <c r="L22" s="17">
        <f>INDEX('Geração, Estimativas, Auxiliar'!$31:$31,1,MATCH(L$2,'Geração, Estimativas, Auxiliar'!$13:$13,0))</f>
        <v>8421.9000000000033</v>
      </c>
      <c r="M22" s="17">
        <f>INDEX('Geração, Estimativas, Auxiliar'!$31:$31,1,MATCH(M$2,'Geração, Estimativas, Auxiliar'!$13:$13,0))</f>
        <v>8421.8999999999978</v>
      </c>
      <c r="N22" s="17">
        <f>INDEX('Geração, Estimativas, Auxiliar'!$31:$31,1,MATCH(N$2,'Geração, Estimativas, Auxiliar'!$13:$13,0))</f>
        <v>8421.9000000000015</v>
      </c>
      <c r="O22" s="17">
        <f>INDEX('Geração, Estimativas, Auxiliar'!$31:$31,1,MATCH(O$2,'Geração, Estimativas, Auxiliar'!$13:$13,0))</f>
        <v>8421.9000000000015</v>
      </c>
      <c r="P22" s="17">
        <f>INDEX('Geração, Estimativas, Auxiliar'!$31:$31,1,MATCH(P$2,'Geração, Estimativas, Auxiliar'!$13:$13,0))</f>
        <v>8421.8999999999978</v>
      </c>
      <c r="Q22" s="17">
        <f>INDEX('Geração, Estimativas, Auxiliar'!$31:$31,1,MATCH(Q$2,'Geração, Estimativas, Auxiliar'!$13:$13,0))</f>
        <v>8421.8999999999978</v>
      </c>
      <c r="R22" s="17">
        <f>INDEX('Geração, Estimativas, Auxiliar'!$31:$31,1,MATCH(R$2,'Geração, Estimativas, Auxiliar'!$13:$13,0))</f>
        <v>8421.9000000000015</v>
      </c>
      <c r="S22" s="17">
        <f>INDEX('Geração, Estimativas, Auxiliar'!$31:$31,1,MATCH(S$2,'Geração, Estimativas, Auxiliar'!$13:$13,0))</f>
        <v>8421.9000000000015</v>
      </c>
      <c r="T22" s="17">
        <f>INDEX('Geração, Estimativas, Auxiliar'!$31:$31,1,MATCH(T$2,'Geração, Estimativas, Auxiliar'!$13:$13,0))</f>
        <v>8421.9000000000033</v>
      </c>
      <c r="U22" s="17">
        <f>INDEX('Geração, Estimativas, Auxiliar'!$31:$31,1,MATCH(U$2,'Geração, Estimativas, Auxiliar'!$13:$13,0))</f>
        <v>8421.8999999999978</v>
      </c>
      <c r="V22" s="17">
        <f>INDEX('Geração, Estimativas, Auxiliar'!$31:$31,1,MATCH(V$2,'Geração, Estimativas, Auxiliar'!$13:$13,0))</f>
        <v>8421.9000000000015</v>
      </c>
      <c r="W22" s="17">
        <f>INDEX('Geração, Estimativas, Auxiliar'!$31:$31,1,MATCH(W$2,'Geração, Estimativas, Auxiliar'!$13:$13,0))</f>
        <v>8421.9000000000015</v>
      </c>
      <c r="X22" s="17">
        <f>INDEX('Geração, Estimativas, Auxiliar'!$31:$31,1,MATCH(X$2,'Geração, Estimativas, Auxiliar'!$13:$13,0))</f>
        <v>8421.9000000000033</v>
      </c>
      <c r="Y22" s="17">
        <f>INDEX('Geração, Estimativas, Auxiliar'!$31:$31,1,MATCH(Y$2,'Geração, Estimativas, Auxiliar'!$13:$13,0))</f>
        <v>8421.8999999999978</v>
      </c>
      <c r="Z22" s="17">
        <f>INDEX('Geração, Estimativas, Auxiliar'!$31:$31,1,MATCH(Z$2,'Geração, Estimativas, Auxiliar'!$13:$13,0))</f>
        <v>8421.9000000000015</v>
      </c>
      <c r="AA22" s="17">
        <f>INDEX('Geração, Estimativas, Auxiliar'!$31:$31,1,MATCH(AA$2,'Geração, Estimativas, Auxiliar'!$13:$13,0))</f>
        <v>8421.9000000000015</v>
      </c>
      <c r="AB22" s="17">
        <f>INDEX('Geração, Estimativas, Auxiliar'!$31:$31,1,MATCH(AB$2,'Geração, Estimativas, Auxiliar'!$13:$13,0))</f>
        <v>8421.9000000000033</v>
      </c>
      <c r="AC22" s="17">
        <f>INDEX('Geração, Estimativas, Auxiliar'!$31:$31,1,MATCH(AC$2,'Geração, Estimativas, Auxiliar'!$13:$13,0))</f>
        <v>8421.8999999999978</v>
      </c>
      <c r="AD22" s="17">
        <f>INDEX('Geração, Estimativas, Auxiliar'!$31:$31,1,MATCH(AD$2,'Geração, Estimativas, Auxiliar'!$13:$13,0))</f>
        <v>8421.9000000000015</v>
      </c>
      <c r="AE22" s="17">
        <f>INDEX('Geração, Estimativas, Auxiliar'!$31:$31,1,MATCH(AE$2,'Geração, Estimativas, Auxiliar'!$13:$13,0))</f>
        <v>8421.9000000000015</v>
      </c>
      <c r="AF22" s="17">
        <f>INDEX('Geração, Estimativas, Auxiliar'!$31:$31,1,MATCH(AF$2,'Geração, Estimativas, Auxiliar'!$13:$13,0))</f>
        <v>8421.8999999999978</v>
      </c>
      <c r="AG22" s="17">
        <f>INDEX('Geração, Estimativas, Auxiliar'!$31:$31,1,MATCH(AG$2,'Geração, Estimativas, Auxiliar'!$13:$13,0))</f>
        <v>8421.8999999999978</v>
      </c>
      <c r="AH22" s="17">
        <f>INDEX('Geração, Estimativas, Auxiliar'!$31:$31,1,MATCH(AH$2,'Geração, Estimativas, Auxiliar'!$13:$13,0))</f>
        <v>8356.7826086956538</v>
      </c>
      <c r="AI22" s="17">
        <f>INDEX('Geração, Estimativas, Auxiliar'!$31:$31,1,MATCH(AI$2,'Geração, Estimativas, Auxiliar'!$13:$13,0))</f>
        <v>8333.8000000000011</v>
      </c>
      <c r="AJ22" s="17">
        <f>INDEX('Geração, Estimativas, Auxiliar'!$31:$31,1,MATCH(AJ$2,'Geração, Estimativas, Auxiliar'!$13:$13,0))</f>
        <v>8333.7999999999993</v>
      </c>
      <c r="AK22" s="17">
        <f>INDEX('Geração, Estimativas, Auxiliar'!$31:$31,1,MATCH(AK$2,'Geração, Estimativas, Auxiliar'!$13:$13,0))</f>
        <v>8333.7999999999975</v>
      </c>
      <c r="AL22" s="17">
        <f>INDEX('Geração, Estimativas, Auxiliar'!$31:$31,1,MATCH(AL$2,'Geração, Estimativas, Auxiliar'!$13:$13,0))</f>
        <v>8333.8000000000011</v>
      </c>
      <c r="AM22" s="17">
        <f>INDEX('Geração, Estimativas, Auxiliar'!$31:$31,1,MATCH(AM$2,'Geração, Estimativas, Auxiliar'!$13:$13,0))</f>
        <v>8333.8000000000011</v>
      </c>
      <c r="AN22" s="17">
        <f>INDEX('Geração, Estimativas, Auxiliar'!$31:$31,1,MATCH(AN$2,'Geração, Estimativas, Auxiliar'!$13:$13,0))</f>
        <v>8333.7999999999993</v>
      </c>
      <c r="AO22" s="17">
        <f>INDEX('Geração, Estimativas, Auxiliar'!$31:$31,1,MATCH(AO$2,'Geração, Estimativas, Auxiliar'!$13:$13,0))</f>
        <v>8333.7999999999975</v>
      </c>
      <c r="AP22" s="17">
        <f>INDEX('Geração, Estimativas, Auxiliar'!$31:$31,1,MATCH(AP$2,'Geração, Estimativas, Auxiliar'!$13:$13,0))</f>
        <v>8333.8000000000011</v>
      </c>
      <c r="AQ22" s="17">
        <f>INDEX('Geração, Estimativas, Auxiliar'!$31:$31,1,MATCH(AQ$2,'Geração, Estimativas, Auxiliar'!$13:$13,0))</f>
        <v>8333.8000000000011</v>
      </c>
      <c r="AR22" s="17">
        <f>INDEX('Geração, Estimativas, Auxiliar'!$31:$31,1,MATCH(AR$2,'Geração, Estimativas, Auxiliar'!$13:$13,0))</f>
        <v>8333.7999999999993</v>
      </c>
      <c r="AS22" s="17">
        <f>INDEX('Geração, Estimativas, Auxiliar'!$31:$31,1,MATCH(AS$2,'Geração, Estimativas, Auxiliar'!$13:$13,0))</f>
        <v>8333.7999999999975</v>
      </c>
      <c r="AT22" s="17">
        <f>INDEX('Geração, Estimativas, Auxiliar'!$31:$31,1,MATCH(AT$2,'Geração, Estimativas, Auxiliar'!$13:$13,0))</f>
        <v>8333.8000000000011</v>
      </c>
      <c r="AU22" s="17">
        <f>INDEX('Geração, Estimativas, Auxiliar'!$31:$31,1,MATCH(AU$2,'Geração, Estimativas, Auxiliar'!$13:$13,0))</f>
        <v>8333.8000000000011</v>
      </c>
      <c r="AV22" s="17">
        <f>INDEX('Geração, Estimativas, Auxiliar'!$31:$31,1,MATCH(AV$2,'Geração, Estimativas, Auxiliar'!$13:$13,0))</f>
        <v>8333.7999999999975</v>
      </c>
      <c r="AW22" s="17">
        <f>INDEX('Geração, Estimativas, Auxiliar'!$31:$31,1,MATCH(AW$2,'Geração, Estimativas, Auxiliar'!$13:$13,0))</f>
        <v>8333.7999999999975</v>
      </c>
      <c r="AX22" s="17">
        <f>INDEX('Geração, Estimativas, Auxiliar'!$31:$31,1,MATCH(AX$2,'Geração, Estimativas, Auxiliar'!$13:$13,0))</f>
        <v>8333.8000000000011</v>
      </c>
      <c r="AY22" s="17">
        <f>INDEX('Geração, Estimativas, Auxiliar'!$31:$31,1,MATCH(AY$2,'Geração, Estimativas, Auxiliar'!$13:$13,0))</f>
        <v>8333.8000000000011</v>
      </c>
      <c r="AZ22" s="17">
        <f>INDEX('Geração, Estimativas, Auxiliar'!$31:$31,1,MATCH(AZ$2,'Geração, Estimativas, Auxiliar'!$13:$13,0))</f>
        <v>8333.7999999999993</v>
      </c>
      <c r="BA22" s="17">
        <f>INDEX('Geração, Estimativas, Auxiliar'!$31:$31,1,MATCH(BA$2,'Geração, Estimativas, Auxiliar'!$13:$13,0))</f>
        <v>8333.7999999999975</v>
      </c>
      <c r="BB22" s="17">
        <f>INDEX('Geração, Estimativas, Auxiliar'!$31:$31,1,MATCH(BB$2,'Geração, Estimativas, Auxiliar'!$13:$13,0))</f>
        <v>8315.6478260869571</v>
      </c>
      <c r="BC22" s="17">
        <f>INDEX('Geração, Estimativas, Auxiliar'!$31:$31,1,MATCH(BC$2,'Geração, Estimativas, Auxiliar'!$13:$13,0))</f>
        <v>8250.3000000000011</v>
      </c>
      <c r="BD22" s="17">
        <f>INDEX('Geração, Estimativas, Auxiliar'!$31:$31,1,MATCH(BD$2,'Geração, Estimativas, Auxiliar'!$13:$13,0))</f>
        <v>8250.3000000000011</v>
      </c>
      <c r="BE22" s="17">
        <f>INDEX('Geração, Estimativas, Auxiliar'!$31:$31,1,MATCH(BE$2,'Geração, Estimativas, Auxiliar'!$13:$13,0))</f>
        <v>8250.2999999999975</v>
      </c>
      <c r="BF22" s="17">
        <f>INDEX('Geração, Estimativas, Auxiliar'!$31:$31,1,MATCH(BF$2,'Geração, Estimativas, Auxiliar'!$13:$13,0))</f>
        <v>8250.3000000000011</v>
      </c>
      <c r="BG22" s="17">
        <f>INDEX('Geração, Estimativas, Auxiliar'!$31:$31,1,MATCH(BG$2,'Geração, Estimativas, Auxiliar'!$13:$13,0))</f>
        <v>8250.3000000000011</v>
      </c>
      <c r="BH22" s="17">
        <f>INDEX('Geração, Estimativas, Auxiliar'!$31:$31,1,MATCH(BH$2,'Geração, Estimativas, Auxiliar'!$13:$13,0))</f>
        <v>8250.3000000000011</v>
      </c>
      <c r="BI22" s="17">
        <f>INDEX('Geração, Estimativas, Auxiliar'!$31:$31,1,MATCH(BI$2,'Geração, Estimativas, Auxiliar'!$13:$13,0))</f>
        <v>8250.2999999999975</v>
      </c>
      <c r="BJ22" s="17">
        <f>INDEX('Geração, Estimativas, Auxiliar'!$31:$31,1,MATCH(BJ$2,'Geração, Estimativas, Auxiliar'!$13:$13,0))</f>
        <v>8231.7043478260875</v>
      </c>
      <c r="BK22" s="17">
        <f>INDEX('Geração, Estimativas, Auxiliar'!$31:$31,1,MATCH(BK$2,'Geração, Estimativas, Auxiliar'!$13:$13,0))</f>
        <v>8213.9000000000015</v>
      </c>
      <c r="BL22" s="17">
        <f>INDEX('Geração, Estimativas, Auxiliar'!$31:$31,1,MATCH(BL$2,'Geração, Estimativas, Auxiliar'!$13:$13,0))</f>
        <v>8213.8999999999978</v>
      </c>
      <c r="BM22" s="17">
        <f>INDEX('Geração, Estimativas, Auxiliar'!$31:$31,1,MATCH(BM$2,'Geração, Estimativas, Auxiliar'!$13:$13,0))</f>
        <v>8213.8999999999978</v>
      </c>
      <c r="BN22" s="17">
        <f>INDEX('Geração, Estimativas, Auxiliar'!$31:$31,1,MATCH(BN$2,'Geração, Estimativas, Auxiliar'!$13:$13,0))</f>
        <v>8213.9000000000015</v>
      </c>
      <c r="BO22" s="17">
        <f>INDEX('Geração, Estimativas, Auxiliar'!$31:$31,1,MATCH(BO$2,'Geração, Estimativas, Auxiliar'!$13:$13,0))</f>
        <v>8213.9000000000015</v>
      </c>
      <c r="BP22" s="17">
        <f>INDEX('Geração, Estimativas, Auxiliar'!$31:$31,1,MATCH(BP$2,'Geração, Estimativas, Auxiliar'!$13:$13,0))</f>
        <v>8213.9000000000015</v>
      </c>
      <c r="BQ22" s="17">
        <f>INDEX('Geração, Estimativas, Auxiliar'!$31:$31,1,MATCH(BQ$2,'Geração, Estimativas, Auxiliar'!$13:$13,0))</f>
        <v>8213.8999999999978</v>
      </c>
      <c r="BR22" s="17">
        <f>INDEX('Geração, Estimativas, Auxiliar'!$31:$31,1,MATCH(BR$2,'Geração, Estimativas, Auxiliar'!$13:$13,0))</f>
        <v>8213.9000000000015</v>
      </c>
      <c r="BS22" s="17">
        <f>INDEX('Geração, Estimativas, Auxiliar'!$31:$31,1,MATCH(BS$2,'Geração, Estimativas, Auxiliar'!$13:$13,0))</f>
        <v>8213.9000000000015</v>
      </c>
      <c r="BT22" s="17">
        <f>INDEX('Geração, Estimativas, Auxiliar'!$31:$31,1,MATCH(BT$2,'Geração, Estimativas, Auxiliar'!$13:$13,0))</f>
        <v>8213.9000000000015</v>
      </c>
      <c r="BU22" s="17">
        <f>INDEX('Geração, Estimativas, Auxiliar'!$31:$31,1,MATCH(BU$2,'Geração, Estimativas, Auxiliar'!$13:$13,0))</f>
        <v>8213.8999999999978</v>
      </c>
      <c r="BV22" s="17">
        <f>INDEX('Geração, Estimativas, Auxiliar'!$31:$31,1,MATCH(BV$2,'Geração, Estimativas, Auxiliar'!$13:$13,0))</f>
        <v>8213.9000000000015</v>
      </c>
      <c r="BW22" s="17">
        <f>INDEX('Geração, Estimativas, Auxiliar'!$31:$31,1,MATCH(BW$2,'Geração, Estimativas, Auxiliar'!$13:$13,0))</f>
        <v>8213.9000000000015</v>
      </c>
      <c r="BX22" s="17">
        <f>INDEX('Geração, Estimativas, Auxiliar'!$31:$31,1,MATCH(BX$2,'Geração, Estimativas, Auxiliar'!$13:$13,0))</f>
        <v>8213.9000000000015</v>
      </c>
      <c r="BY22" s="17">
        <f>INDEX('Geração, Estimativas, Auxiliar'!$31:$31,1,MATCH(BY$2,'Geração, Estimativas, Auxiliar'!$13:$13,0))</f>
        <v>8172.0648351648342</v>
      </c>
      <c r="BZ22" s="17">
        <f>INDEX('Geração, Estimativas, Auxiliar'!$31:$31,1,MATCH(BZ$2,'Geração, Estimativas, Auxiliar'!$13:$13,0))</f>
        <v>8166.9</v>
      </c>
      <c r="CA22" s="17">
        <f>INDEX('Geração, Estimativas, Auxiliar'!$31:$31,1,MATCH(CA$2,'Geração, Estimativas, Auxiliar'!$13:$13,0))</f>
        <v>8166.9</v>
      </c>
      <c r="CB22" s="17">
        <f>INDEX('Geração, Estimativas, Auxiliar'!$31:$31,1,MATCH(CB$2,'Geração, Estimativas, Auxiliar'!$13:$13,0))</f>
        <v>7984.2999999999993</v>
      </c>
      <c r="CC22" s="17">
        <f>INDEX('Geração, Estimativas, Auxiliar'!$31:$31,1,MATCH(CC$2,'Geração, Estimativas, Auxiliar'!$13:$13,0))</f>
        <v>7984.2999999999993</v>
      </c>
      <c r="CD22" s="17">
        <f>INDEX('Geração, Estimativas, Auxiliar'!$31:$31,1,MATCH(CD$2,'Geração, Estimativas, Auxiliar'!$13:$13,0))</f>
        <v>7984.300000000002</v>
      </c>
      <c r="CE22" s="17">
        <f>INDEX('Geração, Estimativas, Auxiliar'!$31:$31,1,MATCH(CE$2,'Geração, Estimativas, Auxiliar'!$13:$13,0))</f>
        <v>7800.0673913043502</v>
      </c>
      <c r="CF22" s="17">
        <f>INDEX('Geração, Estimativas, Auxiliar'!$31:$31,1,MATCH(CF$2,'Geração, Estimativas, Auxiliar'!$13:$13,0))</f>
        <v>7777.6</v>
      </c>
      <c r="CG22" s="17">
        <f>INDEX('Geração, Estimativas, Auxiliar'!$31:$31,1,MATCH(CG$2,'Geração, Estimativas, Auxiliar'!$13:$13,0))</f>
        <v>7777.5999999999995</v>
      </c>
      <c r="CH22" s="17">
        <f>INDEX('Geração, Estimativas, Auxiliar'!$31:$31,1,MATCH(CH$2,'Geração, Estimativas, Auxiliar'!$13:$13,0))</f>
        <v>7777.6000000000013</v>
      </c>
      <c r="CI22" s="17">
        <f>INDEX('Geração, Estimativas, Auxiliar'!$31:$31,1,MATCH(CI$2,'Geração, Estimativas, Auxiliar'!$13:$13,0))</f>
        <v>7777.6000000000013</v>
      </c>
      <c r="CJ22" s="17">
        <f>INDEX('Geração, Estimativas, Auxiliar'!$31:$31,1,MATCH(CJ$2,'Geração, Estimativas, Auxiliar'!$13:$13,0))</f>
        <v>7768.4999999999991</v>
      </c>
      <c r="CK22" s="17">
        <f>INDEX('Geração, Estimativas, Auxiliar'!$31:$31,1,MATCH(CK$2,'Geração, Estimativas, Auxiliar'!$13:$13,0))</f>
        <v>7396.178021978023</v>
      </c>
      <c r="CL22" s="17">
        <f>INDEX('Geração, Estimativas, Auxiliar'!$31:$31,1,MATCH(CL$2,'Geração, Estimativas, Auxiliar'!$13:$13,0))</f>
        <v>7090.0000000000009</v>
      </c>
      <c r="CM22" s="17">
        <f>INDEX('Geração, Estimativas, Auxiliar'!$31:$31,1,MATCH(CM$2,'Geração, Estimativas, Auxiliar'!$13:$13,0))</f>
        <v>7090.0000000000009</v>
      </c>
      <c r="CN22" s="17">
        <f>INDEX('Geração, Estimativas, Auxiliar'!$31:$31,1,MATCH(CN$2,'Geração, Estimativas, Auxiliar'!$13:$13,0))</f>
        <v>6256.4533333333338</v>
      </c>
      <c r="CO22" s="17">
        <f>INDEX('Geração, Estimativas, Auxiliar'!$31:$31,1,MATCH(CO$2,'Geração, Estimativas, Auxiliar'!$13:$13,0))</f>
        <v>5912.9000000000005</v>
      </c>
      <c r="CP22" s="17">
        <f>INDEX('Geração, Estimativas, Auxiliar'!$31:$31,1,MATCH(CP$2,'Geração, Estimativas, Auxiliar'!$13:$13,0))</f>
        <v>5912.9</v>
      </c>
      <c r="CQ22" s="17">
        <f>INDEX('Geração, Estimativas, Auxiliar'!$31:$31,1,MATCH(CQ$2,'Geração, Estimativas, Auxiliar'!$13:$13,0))</f>
        <v>4077.3467391304343</v>
      </c>
      <c r="CR22" s="17">
        <f>INDEX('Geração, Estimativas, Auxiliar'!$31:$31,1,MATCH(CR$2,'Geração, Estimativas, Auxiliar'!$13:$13,0))</f>
        <v>3599.6</v>
      </c>
      <c r="CS22" s="17">
        <f>INDEX('Geração, Estimativas, Auxiliar'!$31:$31,1,MATCH(CS$2,'Geração, Estimativas, Auxiliar'!$13:$13,0))</f>
        <v>3599.6</v>
      </c>
      <c r="CT22" s="17">
        <f>INDEX('Geração, Estimativas, Auxiliar'!$31:$31,1,MATCH(CT$2,'Geração, Estimativas, Auxiliar'!$13:$13,0))</f>
        <v>3599.6</v>
      </c>
      <c r="CU22" s="17">
        <f>INDEX('Geração, Estimativas, Auxiliar'!$31:$31,1,MATCH(CU$2,'Geração, Estimativas, Auxiliar'!$13:$13,0))</f>
        <v>3599.6</v>
      </c>
      <c r="CV22" s="17">
        <f>INDEX('Geração, Estimativas, Auxiliar'!$31:$31,1,MATCH(CV$2,'Geração, Estimativas, Auxiliar'!$13:$13,0))</f>
        <v>3599.6</v>
      </c>
      <c r="CW22" s="17">
        <f>INDEX('Geração, Estimativas, Auxiliar'!$31:$31,1,MATCH(CW$2,'Geração, Estimativas, Auxiliar'!$13:$13,0))</f>
        <v>3599.6</v>
      </c>
      <c r="CX22" s="17">
        <f>INDEX('Geração, Estimativas, Auxiliar'!$31:$31,1,MATCH(CX$2,'Geração, Estimativas, Auxiliar'!$13:$13,0))</f>
        <v>3599.6</v>
      </c>
      <c r="CY22" s="17">
        <f>INDEX('Geração, Estimativas, Auxiliar'!$31:$31,1,MATCH(CY$2,'Geração, Estimativas, Auxiliar'!$13:$13,0))</f>
        <v>3599.6</v>
      </c>
      <c r="CZ22" s="17">
        <f>INDEX('Geração, Estimativas, Auxiliar'!$31:$31,1,MATCH(CZ$2,'Geração, Estimativas, Auxiliar'!$13:$13,0))</f>
        <v>3599.6</v>
      </c>
      <c r="DA22" s="17">
        <f>INDEX('Geração, Estimativas, Auxiliar'!$31:$31,1,MATCH(DA$2,'Geração, Estimativas, Auxiliar'!$13:$13,0))</f>
        <v>3599.6</v>
      </c>
      <c r="DB22" s="17">
        <f>INDEX('Geração, Estimativas, Auxiliar'!$31:$31,1,MATCH(DB$2,'Geração, Estimativas, Auxiliar'!$13:$13,0))</f>
        <v>3599.6</v>
      </c>
      <c r="DC22" s="17">
        <f>INDEX('Geração, Estimativas, Auxiliar'!$31:$31,1,MATCH(DC$2,'Geração, Estimativas, Auxiliar'!$13:$13,0))</f>
        <v>3599.6</v>
      </c>
      <c r="DD22" s="17">
        <f>INDEX('Geração, Estimativas, Auxiliar'!$31:$31,1,MATCH(DD$2,'Geração, Estimativas, Auxiliar'!$13:$13,0))</f>
        <v>3599.6</v>
      </c>
      <c r="DE22" s="17">
        <f>INDEX('Geração, Estimativas, Auxiliar'!$31:$31,1,MATCH(DE$2,'Geração, Estimativas, Auxiliar'!$13:$13,0))</f>
        <v>3599.6</v>
      </c>
      <c r="DF22" s="17">
        <f>INDEX('Geração, Estimativas, Auxiliar'!$31:$31,1,MATCH(DF$2,'Geração, Estimativas, Auxiliar'!$13:$13,0))</f>
        <v>3599.6</v>
      </c>
      <c r="DG22" s="17">
        <f>INDEX('Geração, Estimativas, Auxiliar'!$31:$31,1,MATCH(DG$2,'Geração, Estimativas, Auxiliar'!$13:$13,0))</f>
        <v>3599.6</v>
      </c>
      <c r="DH22" s="17">
        <f>INDEX('Geração, Estimativas, Auxiliar'!$31:$31,1,MATCH(DH$2,'Geração, Estimativas, Auxiliar'!$13:$13,0))</f>
        <v>3599.6</v>
      </c>
      <c r="DI22" s="17">
        <f>INDEX('Geração, Estimativas, Auxiliar'!$31:$31,1,MATCH(DI$2,'Geração, Estimativas, Auxiliar'!$13:$13,0))</f>
        <v>3087.1857142857143</v>
      </c>
      <c r="DJ22" s="17">
        <f>INDEX('Geração, Estimativas, Auxiliar'!$31:$31,1,MATCH(DJ$2,'Geração, Estimativas, Auxiliar'!$13:$13,0))</f>
        <v>12.7</v>
      </c>
      <c r="DK22" s="17">
        <f>INDEX('Geração, Estimativas, Auxiliar'!$31:$31,1,MATCH(DK$2,'Geração, Estimativas, Auxiliar'!$13:$13,0))</f>
        <v>12.7</v>
      </c>
      <c r="DL22" s="17">
        <f>INDEX('Geração, Estimativas, Auxiliar'!$31:$31,1,MATCH(DL$2,'Geração, Estimativas, Auxiliar'!$13:$13,0))</f>
        <v>12.7</v>
      </c>
      <c r="DM22" s="17">
        <f>INDEX('Geração, Estimativas, Auxiliar'!$31:$31,1,MATCH(DM$2,'Geração, Estimativas, Auxiliar'!$13:$13,0))</f>
        <v>12.700000000000001</v>
      </c>
      <c r="DN22" s="17">
        <f>INDEX('Geração, Estimativas, Auxiliar'!$31:$31,1,MATCH(DN$2,'Geração, Estimativas, Auxiliar'!$13:$13,0))</f>
        <v>12.7</v>
      </c>
      <c r="DO22" s="17">
        <f>INDEX('Geração, Estimativas, Auxiliar'!$31:$31,1,MATCH(DO$2,'Geração, Estimativas, Auxiliar'!$13:$13,0))</f>
        <v>12.7</v>
      </c>
      <c r="DP22" s="17">
        <f>INDEX('Geração, Estimativas, Auxiliar'!$31:$31,1,MATCH(DP$2,'Geração, Estimativas, Auxiliar'!$13:$13,0))</f>
        <v>12.7</v>
      </c>
      <c r="DQ22" s="17">
        <f>INDEX('Geração, Estimativas, Auxiliar'!$31:$31,1,MATCH(DQ$2,'Geração, Estimativas, Auxiliar'!$13:$13,0))</f>
        <v>12.700000000000001</v>
      </c>
      <c r="DR22" s="17">
        <f>INDEX('Geração, Estimativas, Auxiliar'!$31:$31,1,MATCH(DR$2,'Geração, Estimativas, Auxiliar'!$13:$13,0))</f>
        <v>12.7</v>
      </c>
      <c r="DS22" s="17">
        <f>INDEX('Geração, Estimativas, Auxiliar'!$31:$31,1,MATCH(DS$2,'Geração, Estimativas, Auxiliar'!$13:$13,0))</f>
        <v>12.7</v>
      </c>
      <c r="DT22" s="17">
        <f>INDEX('Geração, Estimativas, Auxiliar'!$31:$31,1,MATCH(DT$2,'Geração, Estimativas, Auxiliar'!$13:$13,0))</f>
        <v>12.7</v>
      </c>
      <c r="DU22" s="17">
        <f>INDEX('Geração, Estimativas, Auxiliar'!$31:$31,1,MATCH(DU$2,'Geração, Estimativas, Auxiliar'!$13:$13,0))</f>
        <v>12.700000000000001</v>
      </c>
      <c r="DV22" s="17">
        <f>INDEX('Geração, Estimativas, Auxiliar'!$31:$31,1,MATCH(DV$2,'Geração, Estimativas, Auxiliar'!$13:$13,0))</f>
        <v>12.7</v>
      </c>
      <c r="DW22" s="17">
        <f>INDEX('Geração, Estimativas, Auxiliar'!$31:$31,1,MATCH(DW$2,'Geração, Estimativas, Auxiliar'!$13:$13,0))</f>
        <v>12.7</v>
      </c>
      <c r="DX22" s="17">
        <f>INDEX('Geração, Estimativas, Auxiliar'!$31:$31,1,MATCH(DX$2,'Geração, Estimativas, Auxiliar'!$13:$13,0))</f>
        <v>12.700000000000001</v>
      </c>
      <c r="DY22" s="17">
        <f>INDEX('Geração, Estimativas, Auxiliar'!$31:$31,1,MATCH(DY$2,'Geração, Estimativas, Auxiliar'!$13:$13,0))</f>
        <v>12.700000000000001</v>
      </c>
      <c r="DZ22" s="17">
        <f>INDEX('Geração, Estimativas, Auxiliar'!$31:$31,1,MATCH(DZ$2,'Geração, Estimativas, Auxiliar'!$13:$13,0))</f>
        <v>12.7</v>
      </c>
      <c r="EA22" s="17">
        <f>INDEX('Geração, Estimativas, Auxiliar'!$31:$31,1,MATCH(EA$2,'Geração, Estimativas, Auxiliar'!$13:$13,0))</f>
        <v>12.7</v>
      </c>
      <c r="EB22" s="17">
        <f>INDEX('Geração, Estimativas, Auxiliar'!$31:$31,1,MATCH(EB$2,'Geração, Estimativas, Auxiliar'!$13:$13,0))</f>
        <v>12.7</v>
      </c>
      <c r="EC22" s="17">
        <f>INDEX('Geração, Estimativas, Auxiliar'!$31:$31,1,MATCH(EC$2,'Geração, Estimativas, Auxiliar'!$13:$13,0))</f>
        <v>12.700000000000001</v>
      </c>
      <c r="ED22" s="17">
        <f>INDEX('Geração, Estimativas, Auxiliar'!$31:$31,1,MATCH(ED$2,'Geração, Estimativas, Auxiliar'!$13:$13,0))</f>
        <v>12.7</v>
      </c>
      <c r="EE22" s="17">
        <f>INDEX('Geração, Estimativas, Auxiliar'!$31:$31,1,MATCH(EE$2,'Geração, Estimativas, Auxiliar'!$13:$13,0))</f>
        <v>12.7</v>
      </c>
      <c r="EF22" s="17">
        <f>INDEX('Geração, Estimativas, Auxiliar'!$31:$31,1,MATCH(EF$2,'Geração, Estimativas, Auxiliar'!$13:$13,0))</f>
        <v>12.7</v>
      </c>
      <c r="EG22" s="17">
        <f>INDEX('Geração, Estimativas, Auxiliar'!$31:$31,1,MATCH(EG$2,'Geração, Estimativas, Auxiliar'!$13:$13,0))</f>
        <v>12.700000000000001</v>
      </c>
      <c r="EH22" s="17">
        <f>INDEX('Geração, Estimativas, Auxiliar'!$31:$31,1,MATCH(EH$2,'Geração, Estimativas, Auxiliar'!$13:$13,0))</f>
        <v>12.7</v>
      </c>
      <c r="EI22" s="17">
        <f>INDEX('Geração, Estimativas, Auxiliar'!$31:$31,1,MATCH(EI$2,'Geração, Estimativas, Auxiliar'!$13:$13,0))</f>
        <v>12.7</v>
      </c>
    </row>
    <row r="23" spans="2:139" ht="14.65" customHeight="1" outlineLevel="1" x14ac:dyDescent="0.35">
      <c r="B23" t="s">
        <v>115</v>
      </c>
      <c r="C23" s="55" t="s">
        <v>151</v>
      </c>
      <c r="D23" s="17">
        <f>INDEX('Geração, Estimativas, Auxiliar'!$32:$32,1,MATCH(D$2,'Geração, Estimativas, Auxiliar'!$13:$13,0))</f>
        <v>147.16499999999999</v>
      </c>
      <c r="E23" s="17">
        <f>INDEX('Geração, Estimativas, Auxiliar'!$32:$32,1,MATCH(E$2,'Geração, Estimativas, Auxiliar'!$13:$13,0))</f>
        <v>147.16500000000002</v>
      </c>
      <c r="F23" s="17">
        <f>INDEX('Geração, Estimativas, Auxiliar'!$32:$32,1,MATCH(F$2,'Geração, Estimativas, Auxiliar'!$13:$13,0))</f>
        <v>54.800000000000004</v>
      </c>
      <c r="G23" s="17">
        <f>INDEX('Geração, Estimativas, Auxiliar'!$32:$32,1,MATCH(G$2,'Geração, Estimativas, Auxiliar'!$13:$13,0))</f>
        <v>54.800000000000004</v>
      </c>
      <c r="H23" s="17">
        <f>INDEX('Geração, Estimativas, Auxiliar'!$32:$32,1,MATCH(H$2,'Geração, Estimativas, Auxiliar'!$13:$13,0))</f>
        <v>54.800000000000011</v>
      </c>
      <c r="I23" s="17">
        <f>INDEX('Geração, Estimativas, Auxiliar'!$32:$32,1,MATCH(I$2,'Geração, Estimativas, Auxiliar'!$13:$13,0))</f>
        <v>54.800000000000004</v>
      </c>
      <c r="J23" s="17">
        <f>INDEX('Geração, Estimativas, Auxiliar'!$32:$32,1,MATCH(J$2,'Geração, Estimativas, Auxiliar'!$13:$13,0))</f>
        <v>54.800000000000004</v>
      </c>
      <c r="K23" s="17">
        <f>INDEX('Geração, Estimativas, Auxiliar'!$32:$32,1,MATCH(K$2,'Geração, Estimativas, Auxiliar'!$13:$13,0))</f>
        <v>54.800000000000004</v>
      </c>
      <c r="L23" s="17">
        <f>INDEX('Geração, Estimativas, Auxiliar'!$32:$32,1,MATCH(L$2,'Geração, Estimativas, Auxiliar'!$13:$13,0))</f>
        <v>54.800000000000011</v>
      </c>
      <c r="M23" s="17">
        <f>INDEX('Geração, Estimativas, Auxiliar'!$32:$32,1,MATCH(M$2,'Geração, Estimativas, Auxiliar'!$13:$13,0))</f>
        <v>54.800000000000004</v>
      </c>
      <c r="N23" s="17">
        <f>INDEX('Geração, Estimativas, Auxiliar'!$32:$32,1,MATCH(N$2,'Geração, Estimativas, Auxiliar'!$13:$13,0))</f>
        <v>54.800000000000004</v>
      </c>
      <c r="O23" s="17">
        <f>INDEX('Geração, Estimativas, Auxiliar'!$32:$32,1,MATCH(O$2,'Geração, Estimativas, Auxiliar'!$13:$13,0))</f>
        <v>54.800000000000004</v>
      </c>
      <c r="P23" s="17">
        <f>INDEX('Geração, Estimativas, Auxiliar'!$32:$32,1,MATCH(P$2,'Geração, Estimativas, Auxiliar'!$13:$13,0))</f>
        <v>54.800000000000004</v>
      </c>
      <c r="Q23" s="17">
        <f>INDEX('Geração, Estimativas, Auxiliar'!$32:$32,1,MATCH(Q$2,'Geração, Estimativas, Auxiliar'!$13:$13,0))</f>
        <v>54.800000000000004</v>
      </c>
      <c r="R23" s="17">
        <f>INDEX('Geração, Estimativas, Auxiliar'!$32:$32,1,MATCH(R$2,'Geração, Estimativas, Auxiliar'!$13:$13,0))</f>
        <v>54.800000000000004</v>
      </c>
      <c r="S23" s="17">
        <f>INDEX('Geração, Estimativas, Auxiliar'!$32:$32,1,MATCH(S$2,'Geração, Estimativas, Auxiliar'!$13:$13,0))</f>
        <v>54.800000000000004</v>
      </c>
      <c r="T23" s="17">
        <f>INDEX('Geração, Estimativas, Auxiliar'!$32:$32,1,MATCH(T$2,'Geração, Estimativas, Auxiliar'!$13:$13,0))</f>
        <v>54.800000000000011</v>
      </c>
      <c r="U23" s="17">
        <f>INDEX('Geração, Estimativas, Auxiliar'!$32:$32,1,MATCH(U$2,'Geração, Estimativas, Auxiliar'!$13:$13,0))</f>
        <v>54.800000000000004</v>
      </c>
      <c r="V23" s="17">
        <f>INDEX('Geração, Estimativas, Auxiliar'!$32:$32,1,MATCH(V$2,'Geração, Estimativas, Auxiliar'!$13:$13,0))</f>
        <v>54.800000000000004</v>
      </c>
      <c r="W23" s="17">
        <f>INDEX('Geração, Estimativas, Auxiliar'!$32:$32,1,MATCH(W$2,'Geração, Estimativas, Auxiliar'!$13:$13,0))</f>
        <v>54.800000000000004</v>
      </c>
      <c r="X23" s="17">
        <f>INDEX('Geração, Estimativas, Auxiliar'!$32:$32,1,MATCH(X$2,'Geração, Estimativas, Auxiliar'!$13:$13,0))</f>
        <v>54.800000000000011</v>
      </c>
      <c r="Y23" s="17">
        <f>INDEX('Geração, Estimativas, Auxiliar'!$32:$32,1,MATCH(Y$2,'Geração, Estimativas, Auxiliar'!$13:$13,0))</f>
        <v>54.800000000000004</v>
      </c>
      <c r="Z23" s="17">
        <f>INDEX('Geração, Estimativas, Auxiliar'!$32:$32,1,MATCH(Z$2,'Geração, Estimativas, Auxiliar'!$13:$13,0))</f>
        <v>54.800000000000004</v>
      </c>
      <c r="AA23" s="17">
        <f>INDEX('Geração, Estimativas, Auxiliar'!$32:$32,1,MATCH(AA$2,'Geração, Estimativas, Auxiliar'!$13:$13,0))</f>
        <v>54.800000000000004</v>
      </c>
      <c r="AB23" s="17">
        <f>INDEX('Geração, Estimativas, Auxiliar'!$32:$32,1,MATCH(AB$2,'Geração, Estimativas, Auxiliar'!$13:$13,0))</f>
        <v>54.800000000000011</v>
      </c>
      <c r="AC23" s="17">
        <f>INDEX('Geração, Estimativas, Auxiliar'!$32:$32,1,MATCH(AC$2,'Geração, Estimativas, Auxiliar'!$13:$13,0))</f>
        <v>54.800000000000004</v>
      </c>
      <c r="AD23" s="17">
        <f>INDEX('Geração, Estimativas, Auxiliar'!$32:$32,1,MATCH(AD$2,'Geração, Estimativas, Auxiliar'!$13:$13,0))</f>
        <v>54.800000000000004</v>
      </c>
      <c r="AE23" s="17">
        <f>INDEX('Geração, Estimativas, Auxiliar'!$32:$32,1,MATCH(AE$2,'Geração, Estimativas, Auxiliar'!$13:$13,0))</f>
        <v>54.800000000000004</v>
      </c>
      <c r="AF23" s="17">
        <f>INDEX('Geração, Estimativas, Auxiliar'!$32:$32,1,MATCH(AF$2,'Geração, Estimativas, Auxiliar'!$13:$13,0))</f>
        <v>54.800000000000004</v>
      </c>
      <c r="AG23" s="17">
        <f>INDEX('Geração, Estimativas, Auxiliar'!$32:$32,1,MATCH(AG$2,'Geração, Estimativas, Auxiliar'!$13:$13,0))</f>
        <v>54.800000000000004</v>
      </c>
      <c r="AH23" s="17">
        <f>INDEX('Geração, Estimativas, Auxiliar'!$32:$32,1,MATCH(AH$2,'Geração, Estimativas, Auxiliar'!$13:$13,0))</f>
        <v>54.800000000000004</v>
      </c>
      <c r="AI23" s="17">
        <f>INDEX('Geração, Estimativas, Auxiliar'!$32:$32,1,MATCH(AI$2,'Geração, Estimativas, Auxiliar'!$13:$13,0))</f>
        <v>54.800000000000004</v>
      </c>
      <c r="AJ23" s="17">
        <f>INDEX('Geração, Estimativas, Auxiliar'!$32:$32,1,MATCH(AJ$2,'Geração, Estimativas, Auxiliar'!$13:$13,0))</f>
        <v>54.800000000000011</v>
      </c>
      <c r="AK23" s="17">
        <f>INDEX('Geração, Estimativas, Auxiliar'!$32:$32,1,MATCH(AK$2,'Geração, Estimativas, Auxiliar'!$13:$13,0))</f>
        <v>54.800000000000004</v>
      </c>
      <c r="AL23" s="17">
        <f>INDEX('Geração, Estimativas, Auxiliar'!$32:$32,1,MATCH(AL$2,'Geração, Estimativas, Auxiliar'!$13:$13,0))</f>
        <v>54.800000000000004</v>
      </c>
      <c r="AM23" s="17">
        <f>INDEX('Geração, Estimativas, Auxiliar'!$32:$32,1,MATCH(AM$2,'Geração, Estimativas, Auxiliar'!$13:$13,0))</f>
        <v>54.800000000000004</v>
      </c>
      <c r="AN23" s="17">
        <f>INDEX('Geração, Estimativas, Auxiliar'!$32:$32,1,MATCH(AN$2,'Geração, Estimativas, Auxiliar'!$13:$13,0))</f>
        <v>54.800000000000011</v>
      </c>
      <c r="AO23" s="17">
        <f>INDEX('Geração, Estimativas, Auxiliar'!$32:$32,1,MATCH(AO$2,'Geração, Estimativas, Auxiliar'!$13:$13,0))</f>
        <v>54.800000000000004</v>
      </c>
      <c r="AP23" s="17">
        <f>INDEX('Geração, Estimativas, Auxiliar'!$32:$32,1,MATCH(AP$2,'Geração, Estimativas, Auxiliar'!$13:$13,0))</f>
        <v>54.800000000000004</v>
      </c>
      <c r="AQ23" s="17">
        <f>INDEX('Geração, Estimativas, Auxiliar'!$32:$32,1,MATCH(AQ$2,'Geração, Estimativas, Auxiliar'!$13:$13,0))</f>
        <v>54.800000000000004</v>
      </c>
      <c r="AR23" s="17">
        <f>INDEX('Geração, Estimativas, Auxiliar'!$32:$32,1,MATCH(AR$2,'Geração, Estimativas, Auxiliar'!$13:$13,0))</f>
        <v>54.800000000000011</v>
      </c>
      <c r="AS23" s="17">
        <f>INDEX('Geração, Estimativas, Auxiliar'!$32:$32,1,MATCH(AS$2,'Geração, Estimativas, Auxiliar'!$13:$13,0))</f>
        <v>54.800000000000004</v>
      </c>
      <c r="AT23" s="17">
        <f>INDEX('Geração, Estimativas, Auxiliar'!$32:$32,1,MATCH(AT$2,'Geração, Estimativas, Auxiliar'!$13:$13,0))</f>
        <v>54.800000000000004</v>
      </c>
      <c r="AU23" s="17">
        <f>INDEX('Geração, Estimativas, Auxiliar'!$32:$32,1,MATCH(AU$2,'Geração, Estimativas, Auxiliar'!$13:$13,0))</f>
        <v>54.800000000000004</v>
      </c>
      <c r="AV23" s="17">
        <f>INDEX('Geração, Estimativas, Auxiliar'!$32:$32,1,MATCH(AV$2,'Geração, Estimativas, Auxiliar'!$13:$13,0))</f>
        <v>54.800000000000004</v>
      </c>
      <c r="AW23" s="17">
        <f>INDEX('Geração, Estimativas, Auxiliar'!$32:$32,1,MATCH(AW$2,'Geração, Estimativas, Auxiliar'!$13:$13,0))</f>
        <v>54.800000000000004</v>
      </c>
      <c r="AX23" s="17">
        <f>INDEX('Geração, Estimativas, Auxiliar'!$32:$32,1,MATCH(AX$2,'Geração, Estimativas, Auxiliar'!$13:$13,0))</f>
        <v>54.800000000000004</v>
      </c>
      <c r="AY23" s="17">
        <f>INDEX('Geração, Estimativas, Auxiliar'!$32:$32,1,MATCH(AY$2,'Geração, Estimativas, Auxiliar'!$13:$13,0))</f>
        <v>54.800000000000004</v>
      </c>
      <c r="AZ23" s="17">
        <f>INDEX('Geração, Estimativas, Auxiliar'!$32:$32,1,MATCH(AZ$2,'Geração, Estimativas, Auxiliar'!$13:$13,0))</f>
        <v>54.800000000000011</v>
      </c>
      <c r="BA23" s="17">
        <f>INDEX('Geração, Estimativas, Auxiliar'!$32:$32,1,MATCH(BA$2,'Geração, Estimativas, Auxiliar'!$13:$13,0))</f>
        <v>54.800000000000004</v>
      </c>
      <c r="BB23" s="17">
        <f>INDEX('Geração, Estimativas, Auxiliar'!$32:$32,1,MATCH(BB$2,'Geração, Estimativas, Auxiliar'!$13:$13,0))</f>
        <v>54.800000000000004</v>
      </c>
      <c r="BC23" s="17">
        <f>INDEX('Geração, Estimativas, Auxiliar'!$32:$32,1,MATCH(BC$2,'Geração, Estimativas, Auxiliar'!$13:$13,0))</f>
        <v>54.800000000000004</v>
      </c>
      <c r="BD23" s="17">
        <f>INDEX('Geração, Estimativas, Auxiliar'!$32:$32,1,MATCH(BD$2,'Geração, Estimativas, Auxiliar'!$13:$13,0))</f>
        <v>54.800000000000011</v>
      </c>
      <c r="BE23" s="17">
        <f>INDEX('Geração, Estimativas, Auxiliar'!$32:$32,1,MATCH(BE$2,'Geração, Estimativas, Auxiliar'!$13:$13,0))</f>
        <v>50.8978021978022</v>
      </c>
      <c r="BF23" s="17">
        <f>INDEX('Geração, Estimativas, Auxiliar'!$32:$32,1,MATCH(BF$2,'Geração, Estimativas, Auxiliar'!$13:$13,0))</f>
        <v>48.1</v>
      </c>
      <c r="BG23" s="17">
        <f>INDEX('Geração, Estimativas, Auxiliar'!$32:$32,1,MATCH(BG$2,'Geração, Estimativas, Auxiliar'!$13:$13,0))</f>
        <v>48.1</v>
      </c>
      <c r="BH23" s="17">
        <f>INDEX('Geração, Estimativas, Auxiliar'!$32:$32,1,MATCH(BH$2,'Geração, Estimativas, Auxiliar'!$13:$13,0))</f>
        <v>48.1</v>
      </c>
      <c r="BI23" s="17">
        <f>INDEX('Geração, Estimativas, Auxiliar'!$32:$32,1,MATCH(BI$2,'Geração, Estimativas, Auxiliar'!$13:$13,0))</f>
        <v>48.099999999999994</v>
      </c>
      <c r="BJ23" s="17">
        <f>INDEX('Geração, Estimativas, Auxiliar'!$32:$32,1,MATCH(BJ$2,'Geração, Estimativas, Auxiliar'!$13:$13,0))</f>
        <v>46.82826086956522</v>
      </c>
      <c r="BK23" s="17">
        <f>INDEX('Geração, Estimativas, Auxiliar'!$32:$32,1,MATCH(BK$2,'Geração, Estimativas, Auxiliar'!$13:$13,0))</f>
        <v>39.1</v>
      </c>
      <c r="BL23" s="17">
        <f>INDEX('Geração, Estimativas, Auxiliar'!$32:$32,1,MATCH(BL$2,'Geração, Estimativas, Auxiliar'!$13:$13,0))</f>
        <v>39.1</v>
      </c>
      <c r="BM23" s="17">
        <f>INDEX('Geração, Estimativas, Auxiliar'!$32:$32,1,MATCH(BM$2,'Geração, Estimativas, Auxiliar'!$13:$13,0))</f>
        <v>39.1</v>
      </c>
      <c r="BN23" s="17">
        <f>INDEX('Geração, Estimativas, Auxiliar'!$32:$32,1,MATCH(BN$2,'Geração, Estimativas, Auxiliar'!$13:$13,0))</f>
        <v>39.1</v>
      </c>
      <c r="BO23" s="17">
        <f>INDEX('Geração, Estimativas, Auxiliar'!$32:$32,1,MATCH(BO$2,'Geração, Estimativas, Auxiliar'!$13:$13,0))</f>
        <v>39.1</v>
      </c>
      <c r="BP23" s="17">
        <f>INDEX('Geração, Estimativas, Auxiliar'!$32:$32,1,MATCH(BP$2,'Geração, Estimativas, Auxiliar'!$13:$13,0))</f>
        <v>39.100000000000009</v>
      </c>
      <c r="BQ23" s="17">
        <f>INDEX('Geração, Estimativas, Auxiliar'!$32:$32,1,MATCH(BQ$2,'Geração, Estimativas, Auxiliar'!$13:$13,0))</f>
        <v>39.1</v>
      </c>
      <c r="BR23" s="17">
        <f>INDEX('Geração, Estimativas, Auxiliar'!$32:$32,1,MATCH(BR$2,'Geração, Estimativas, Auxiliar'!$13:$13,0))</f>
        <v>39.1</v>
      </c>
      <c r="BS23" s="17">
        <f>INDEX('Geração, Estimativas, Auxiliar'!$32:$32,1,MATCH(BS$2,'Geração, Estimativas, Auxiliar'!$13:$13,0))</f>
        <v>39.1</v>
      </c>
      <c r="BT23" s="17">
        <f>INDEX('Geração, Estimativas, Auxiliar'!$32:$32,1,MATCH(BT$2,'Geração, Estimativas, Auxiliar'!$13:$13,0))</f>
        <v>39.100000000000009</v>
      </c>
      <c r="BU23" s="17">
        <f>INDEX('Geração, Estimativas, Auxiliar'!$32:$32,1,MATCH(BU$2,'Geração, Estimativas, Auxiliar'!$13:$13,0))</f>
        <v>39.1</v>
      </c>
      <c r="BV23" s="17">
        <f>INDEX('Geração, Estimativas, Auxiliar'!$32:$32,1,MATCH(BV$2,'Geração, Estimativas, Auxiliar'!$13:$13,0))</f>
        <v>39.1</v>
      </c>
      <c r="BW23" s="17">
        <f>INDEX('Geração, Estimativas, Auxiliar'!$32:$32,1,MATCH(BW$2,'Geração, Estimativas, Auxiliar'!$13:$13,0))</f>
        <v>39.1</v>
      </c>
      <c r="BX23" s="17">
        <f>INDEX('Geração, Estimativas, Auxiliar'!$32:$32,1,MATCH(BX$2,'Geração, Estimativas, Auxiliar'!$13:$13,0))</f>
        <v>39.100000000000009</v>
      </c>
      <c r="BY23" s="17">
        <f>INDEX('Geração, Estimativas, Auxiliar'!$32:$32,1,MATCH(BY$2,'Geração, Estimativas, Auxiliar'!$13:$13,0))</f>
        <v>39.1</v>
      </c>
      <c r="BZ23" s="17">
        <f>INDEX('Geração, Estimativas, Auxiliar'!$32:$32,1,MATCH(BZ$2,'Geração, Estimativas, Auxiliar'!$13:$13,0))</f>
        <v>39.1</v>
      </c>
      <c r="CA23" s="17">
        <f>INDEX('Geração, Estimativas, Auxiliar'!$32:$32,1,MATCH(CA$2,'Geração, Estimativas, Auxiliar'!$13:$13,0))</f>
        <v>39.1</v>
      </c>
      <c r="CB23" s="17">
        <f>INDEX('Geração, Estimativas, Auxiliar'!$32:$32,1,MATCH(CB$2,'Geração, Estimativas, Auxiliar'!$13:$13,0))</f>
        <v>39.1</v>
      </c>
      <c r="CC23" s="17">
        <f>INDEX('Geração, Estimativas, Auxiliar'!$32:$32,1,MATCH(CC$2,'Geração, Estimativas, Auxiliar'!$13:$13,0))</f>
        <v>39.1</v>
      </c>
      <c r="CD23" s="17">
        <f>INDEX('Geração, Estimativas, Auxiliar'!$32:$32,1,MATCH(CD$2,'Geração, Estimativas, Auxiliar'!$13:$13,0))</f>
        <v>39.1</v>
      </c>
      <c r="CE23" s="17">
        <f>INDEX('Geração, Estimativas, Auxiliar'!$32:$32,1,MATCH(CE$2,'Geração, Estimativas, Auxiliar'!$13:$13,0))</f>
        <v>39.1</v>
      </c>
      <c r="CF23" s="17">
        <f>INDEX('Geração, Estimativas, Auxiliar'!$32:$32,1,MATCH(CF$2,'Geração, Estimativas, Auxiliar'!$13:$13,0))</f>
        <v>39.100000000000009</v>
      </c>
      <c r="CG23" s="17">
        <f>INDEX('Geração, Estimativas, Auxiliar'!$32:$32,1,MATCH(CG$2,'Geração, Estimativas, Auxiliar'!$13:$13,0))</f>
        <v>39.1</v>
      </c>
      <c r="CH23" s="17">
        <f>INDEX('Geração, Estimativas, Auxiliar'!$32:$32,1,MATCH(CH$2,'Geração, Estimativas, Auxiliar'!$13:$13,0))</f>
        <v>39.1</v>
      </c>
      <c r="CI23" s="17">
        <f>INDEX('Geração, Estimativas, Auxiliar'!$32:$32,1,MATCH(CI$2,'Geração, Estimativas, Auxiliar'!$13:$13,0))</f>
        <v>39.1</v>
      </c>
      <c r="CJ23" s="17">
        <f>INDEX('Geração, Estimativas, Auxiliar'!$32:$32,1,MATCH(CJ$2,'Geração, Estimativas, Auxiliar'!$13:$13,0))</f>
        <v>39.100000000000009</v>
      </c>
      <c r="CK23" s="17">
        <f>INDEX('Geração, Estimativas, Auxiliar'!$32:$32,1,MATCH(CK$2,'Geração, Estimativas, Auxiliar'!$13:$13,0))</f>
        <v>21.913186813186815</v>
      </c>
      <c r="CL23" s="17">
        <f>INDEX('Geração, Estimativas, Auxiliar'!$32:$32,1,MATCH(CL$2,'Geração, Estimativas, Auxiliar'!$13:$13,0))</f>
        <v>0</v>
      </c>
      <c r="CM23" s="17">
        <f>INDEX('Geração, Estimativas, Auxiliar'!$32:$32,1,MATCH(CM$2,'Geração, Estimativas, Auxiliar'!$13:$13,0))</f>
        <v>0</v>
      </c>
      <c r="CN23" s="17">
        <f>INDEX('Geração, Estimativas, Auxiliar'!$32:$32,1,MATCH(CN$2,'Geração, Estimativas, Auxiliar'!$13:$13,0))</f>
        <v>0</v>
      </c>
      <c r="CO23" s="17">
        <f>INDEX('Geração, Estimativas, Auxiliar'!$32:$32,1,MATCH(CO$2,'Geração, Estimativas, Auxiliar'!$13:$13,0))</f>
        <v>0</v>
      </c>
      <c r="CP23" s="17">
        <f>INDEX('Geração, Estimativas, Auxiliar'!$32:$32,1,MATCH(CP$2,'Geração, Estimativas, Auxiliar'!$13:$13,0))</f>
        <v>0</v>
      </c>
      <c r="CQ23" s="17">
        <f>INDEX('Geração, Estimativas, Auxiliar'!$32:$32,1,MATCH(CQ$2,'Geração, Estimativas, Auxiliar'!$13:$13,0))</f>
        <v>0</v>
      </c>
      <c r="CR23" s="17">
        <f>INDEX('Geração, Estimativas, Auxiliar'!$32:$32,1,MATCH(CR$2,'Geração, Estimativas, Auxiliar'!$13:$13,0))</f>
        <v>0</v>
      </c>
      <c r="CS23" s="17">
        <f>INDEX('Geração, Estimativas, Auxiliar'!$32:$32,1,MATCH(CS$2,'Geração, Estimativas, Auxiliar'!$13:$13,0))</f>
        <v>0</v>
      </c>
      <c r="CT23" s="17">
        <f>INDEX('Geração, Estimativas, Auxiliar'!$32:$32,1,MATCH(CT$2,'Geração, Estimativas, Auxiliar'!$13:$13,0))</f>
        <v>0</v>
      </c>
      <c r="CU23" s="17">
        <f>INDEX('Geração, Estimativas, Auxiliar'!$32:$32,1,MATCH(CU$2,'Geração, Estimativas, Auxiliar'!$13:$13,0))</f>
        <v>0</v>
      </c>
      <c r="CV23" s="17">
        <f>INDEX('Geração, Estimativas, Auxiliar'!$32:$32,1,MATCH(CV$2,'Geração, Estimativas, Auxiliar'!$13:$13,0))</f>
        <v>0</v>
      </c>
      <c r="CW23" s="17">
        <f>INDEX('Geração, Estimativas, Auxiliar'!$32:$32,1,MATCH(CW$2,'Geração, Estimativas, Auxiliar'!$13:$13,0))</f>
        <v>0</v>
      </c>
      <c r="CX23" s="17">
        <f>INDEX('Geração, Estimativas, Auxiliar'!$32:$32,1,MATCH(CX$2,'Geração, Estimativas, Auxiliar'!$13:$13,0))</f>
        <v>0</v>
      </c>
      <c r="CY23" s="17">
        <f>INDEX('Geração, Estimativas, Auxiliar'!$32:$32,1,MATCH(CY$2,'Geração, Estimativas, Auxiliar'!$13:$13,0))</f>
        <v>0</v>
      </c>
      <c r="CZ23" s="17">
        <f>INDEX('Geração, Estimativas, Auxiliar'!$32:$32,1,MATCH(CZ$2,'Geração, Estimativas, Auxiliar'!$13:$13,0))</f>
        <v>0</v>
      </c>
      <c r="DA23" s="17">
        <f>INDEX('Geração, Estimativas, Auxiliar'!$32:$32,1,MATCH(DA$2,'Geração, Estimativas, Auxiliar'!$13:$13,0))</f>
        <v>0</v>
      </c>
      <c r="DB23" s="17">
        <f>INDEX('Geração, Estimativas, Auxiliar'!$32:$32,1,MATCH(DB$2,'Geração, Estimativas, Auxiliar'!$13:$13,0))</f>
        <v>0</v>
      </c>
      <c r="DC23" s="17">
        <f>INDEX('Geração, Estimativas, Auxiliar'!$32:$32,1,MATCH(DC$2,'Geração, Estimativas, Auxiliar'!$13:$13,0))</f>
        <v>0</v>
      </c>
      <c r="DD23" s="17">
        <f>INDEX('Geração, Estimativas, Auxiliar'!$32:$32,1,MATCH(DD$2,'Geração, Estimativas, Auxiliar'!$13:$13,0))</f>
        <v>0</v>
      </c>
      <c r="DE23" s="17">
        <f>INDEX('Geração, Estimativas, Auxiliar'!$32:$32,1,MATCH(DE$2,'Geração, Estimativas, Auxiliar'!$13:$13,0))</f>
        <v>0</v>
      </c>
      <c r="DF23" s="17">
        <f>INDEX('Geração, Estimativas, Auxiliar'!$32:$32,1,MATCH(DF$2,'Geração, Estimativas, Auxiliar'!$13:$13,0))</f>
        <v>0</v>
      </c>
      <c r="DG23" s="17">
        <f>INDEX('Geração, Estimativas, Auxiliar'!$32:$32,1,MATCH(DG$2,'Geração, Estimativas, Auxiliar'!$13:$13,0))</f>
        <v>0</v>
      </c>
      <c r="DH23" s="17">
        <f>INDEX('Geração, Estimativas, Auxiliar'!$32:$32,1,MATCH(DH$2,'Geração, Estimativas, Auxiliar'!$13:$13,0))</f>
        <v>0</v>
      </c>
      <c r="DI23" s="17">
        <f>INDEX('Geração, Estimativas, Auxiliar'!$32:$32,1,MATCH(DI$2,'Geração, Estimativas, Auxiliar'!$13:$13,0))</f>
        <v>0</v>
      </c>
      <c r="DJ23" s="17">
        <f>INDEX('Geração, Estimativas, Auxiliar'!$32:$32,1,MATCH(DJ$2,'Geração, Estimativas, Auxiliar'!$13:$13,0))</f>
        <v>0</v>
      </c>
      <c r="DK23" s="17">
        <f>INDEX('Geração, Estimativas, Auxiliar'!$32:$32,1,MATCH(DK$2,'Geração, Estimativas, Auxiliar'!$13:$13,0))</f>
        <v>0</v>
      </c>
      <c r="DL23" s="17">
        <f>INDEX('Geração, Estimativas, Auxiliar'!$32:$32,1,MATCH(DL$2,'Geração, Estimativas, Auxiliar'!$13:$13,0))</f>
        <v>0</v>
      </c>
      <c r="DM23" s="17">
        <f>INDEX('Geração, Estimativas, Auxiliar'!$32:$32,1,MATCH(DM$2,'Geração, Estimativas, Auxiliar'!$13:$13,0))</f>
        <v>0</v>
      </c>
      <c r="DN23" s="17">
        <f>INDEX('Geração, Estimativas, Auxiliar'!$32:$32,1,MATCH(DN$2,'Geração, Estimativas, Auxiliar'!$13:$13,0))</f>
        <v>0</v>
      </c>
      <c r="DO23" s="17">
        <f>INDEX('Geração, Estimativas, Auxiliar'!$32:$32,1,MATCH(DO$2,'Geração, Estimativas, Auxiliar'!$13:$13,0))</f>
        <v>0</v>
      </c>
      <c r="DP23" s="17">
        <f>INDEX('Geração, Estimativas, Auxiliar'!$32:$32,1,MATCH(DP$2,'Geração, Estimativas, Auxiliar'!$13:$13,0))</f>
        <v>0</v>
      </c>
      <c r="DQ23" s="17">
        <f>INDEX('Geração, Estimativas, Auxiliar'!$32:$32,1,MATCH(DQ$2,'Geração, Estimativas, Auxiliar'!$13:$13,0))</f>
        <v>0</v>
      </c>
      <c r="DR23" s="17">
        <f>INDEX('Geração, Estimativas, Auxiliar'!$32:$32,1,MATCH(DR$2,'Geração, Estimativas, Auxiliar'!$13:$13,0))</f>
        <v>0</v>
      </c>
      <c r="DS23" s="17">
        <f>INDEX('Geração, Estimativas, Auxiliar'!$32:$32,1,MATCH(DS$2,'Geração, Estimativas, Auxiliar'!$13:$13,0))</f>
        <v>0</v>
      </c>
      <c r="DT23" s="17">
        <f>INDEX('Geração, Estimativas, Auxiliar'!$32:$32,1,MATCH(DT$2,'Geração, Estimativas, Auxiliar'!$13:$13,0))</f>
        <v>0</v>
      </c>
      <c r="DU23" s="17">
        <f>INDEX('Geração, Estimativas, Auxiliar'!$32:$32,1,MATCH(DU$2,'Geração, Estimativas, Auxiliar'!$13:$13,0))</f>
        <v>0</v>
      </c>
      <c r="DV23" s="17">
        <f>INDEX('Geração, Estimativas, Auxiliar'!$32:$32,1,MATCH(DV$2,'Geração, Estimativas, Auxiliar'!$13:$13,0))</f>
        <v>0</v>
      </c>
      <c r="DW23" s="17">
        <f>INDEX('Geração, Estimativas, Auxiliar'!$32:$32,1,MATCH(DW$2,'Geração, Estimativas, Auxiliar'!$13:$13,0))</f>
        <v>0</v>
      </c>
      <c r="DX23" s="17">
        <f>INDEX('Geração, Estimativas, Auxiliar'!$32:$32,1,MATCH(DX$2,'Geração, Estimativas, Auxiliar'!$13:$13,0))</f>
        <v>0</v>
      </c>
      <c r="DY23" s="17">
        <f>INDEX('Geração, Estimativas, Auxiliar'!$32:$32,1,MATCH(DY$2,'Geração, Estimativas, Auxiliar'!$13:$13,0))</f>
        <v>0</v>
      </c>
      <c r="DZ23" s="17">
        <f>INDEX('Geração, Estimativas, Auxiliar'!$32:$32,1,MATCH(DZ$2,'Geração, Estimativas, Auxiliar'!$13:$13,0))</f>
        <v>0</v>
      </c>
      <c r="EA23" s="17">
        <f>INDEX('Geração, Estimativas, Auxiliar'!$32:$32,1,MATCH(EA$2,'Geração, Estimativas, Auxiliar'!$13:$13,0))</f>
        <v>0</v>
      </c>
      <c r="EB23" s="17">
        <f>INDEX('Geração, Estimativas, Auxiliar'!$32:$32,1,MATCH(EB$2,'Geração, Estimativas, Auxiliar'!$13:$13,0))</f>
        <v>0</v>
      </c>
      <c r="EC23" s="17">
        <f>INDEX('Geração, Estimativas, Auxiliar'!$32:$32,1,MATCH(EC$2,'Geração, Estimativas, Auxiliar'!$13:$13,0))</f>
        <v>0</v>
      </c>
      <c r="ED23" s="17">
        <f>INDEX('Geração, Estimativas, Auxiliar'!$32:$32,1,MATCH(ED$2,'Geração, Estimativas, Auxiliar'!$13:$13,0))</f>
        <v>0</v>
      </c>
      <c r="EE23" s="17">
        <f>INDEX('Geração, Estimativas, Auxiliar'!$32:$32,1,MATCH(EE$2,'Geração, Estimativas, Auxiliar'!$13:$13,0))</f>
        <v>0</v>
      </c>
      <c r="EF23" s="17">
        <f>INDEX('Geração, Estimativas, Auxiliar'!$32:$32,1,MATCH(EF$2,'Geração, Estimativas, Auxiliar'!$13:$13,0))</f>
        <v>0</v>
      </c>
      <c r="EG23" s="17">
        <f>INDEX('Geração, Estimativas, Auxiliar'!$32:$32,1,MATCH(EG$2,'Geração, Estimativas, Auxiliar'!$13:$13,0))</f>
        <v>0</v>
      </c>
      <c r="EH23" s="17">
        <f>INDEX('Geração, Estimativas, Auxiliar'!$32:$32,1,MATCH(EH$2,'Geração, Estimativas, Auxiliar'!$13:$13,0))</f>
        <v>0</v>
      </c>
      <c r="EI23" s="17">
        <f>INDEX('Geração, Estimativas, Auxiliar'!$32:$32,1,MATCH(EI$2,'Geração, Estimativas, Auxiliar'!$13:$13,0))</f>
        <v>0</v>
      </c>
    </row>
    <row r="24" spans="2:139" ht="14.65" customHeight="1" outlineLevel="1" x14ac:dyDescent="0.35">
      <c r="B24" t="s">
        <v>115</v>
      </c>
      <c r="C24" s="55" t="s">
        <v>157</v>
      </c>
      <c r="D24" s="17">
        <f>INDEX('Geração, Estimativas, Auxiliar'!$33:$33,1,MATCH(D$2,'Geração, Estimativas, Auxiliar'!$13:$13,0))</f>
        <v>4716.8399999999992</v>
      </c>
      <c r="E24" s="17">
        <f>INDEX('Geração, Estimativas, Auxiliar'!$33:$33,1,MATCH(E$2,'Geração, Estimativas, Auxiliar'!$13:$13,0))</f>
        <v>4716.8399999999992</v>
      </c>
      <c r="F24" s="17">
        <f>INDEX('Geração, Estimativas, Auxiliar'!$33:$33,1,MATCH(F$2,'Geração, Estimativas, Auxiliar'!$13:$13,0))</f>
        <v>4716.84</v>
      </c>
      <c r="G24" s="17">
        <f>INDEX('Geração, Estimativas, Auxiliar'!$33:$33,1,MATCH(G$2,'Geração, Estimativas, Auxiliar'!$13:$13,0))</f>
        <v>4716.84</v>
      </c>
      <c r="H24" s="17">
        <f>INDEX('Geração, Estimativas, Auxiliar'!$33:$33,1,MATCH(H$2,'Geração, Estimativas, Auxiliar'!$13:$13,0))</f>
        <v>4716.3511111111102</v>
      </c>
      <c r="I24" s="17">
        <f>INDEX('Geração, Estimativas, Auxiliar'!$33:$33,1,MATCH(I$2,'Geração, Estimativas, Auxiliar'!$13:$13,0))</f>
        <v>4715.8399999999992</v>
      </c>
      <c r="J24" s="17">
        <f>INDEX('Geração, Estimativas, Auxiliar'!$33:$33,1,MATCH(J$2,'Geração, Estimativas, Auxiliar'!$13:$13,0))</f>
        <v>4715.84</v>
      </c>
      <c r="K24" s="17">
        <f>INDEX('Geração, Estimativas, Auxiliar'!$33:$33,1,MATCH(K$2,'Geração, Estimativas, Auxiliar'!$13:$13,0))</f>
        <v>4715.84</v>
      </c>
      <c r="L24" s="17">
        <f>INDEX('Geração, Estimativas, Auxiliar'!$33:$33,1,MATCH(L$2,'Geração, Estimativas, Auxiliar'!$13:$13,0))</f>
        <v>4715.8399999999992</v>
      </c>
      <c r="M24" s="17">
        <f>INDEX('Geração, Estimativas, Auxiliar'!$33:$33,1,MATCH(M$2,'Geração, Estimativas, Auxiliar'!$13:$13,0))</f>
        <v>4715.8399999999992</v>
      </c>
      <c r="N24" s="17">
        <f>INDEX('Geração, Estimativas, Auxiliar'!$33:$33,1,MATCH(N$2,'Geração, Estimativas, Auxiliar'!$13:$13,0))</f>
        <v>4715.84</v>
      </c>
      <c r="O24" s="17">
        <f>INDEX('Geração, Estimativas, Auxiliar'!$33:$33,1,MATCH(O$2,'Geração, Estimativas, Auxiliar'!$13:$13,0))</f>
        <v>4715.84</v>
      </c>
      <c r="P24" s="17">
        <f>INDEX('Geração, Estimativas, Auxiliar'!$33:$33,1,MATCH(P$2,'Geração, Estimativas, Auxiliar'!$13:$13,0))</f>
        <v>4715.8399999999992</v>
      </c>
      <c r="Q24" s="17">
        <f>INDEX('Geração, Estimativas, Auxiliar'!$33:$33,1,MATCH(Q$2,'Geração, Estimativas, Auxiliar'!$13:$13,0))</f>
        <v>4715.8399999999992</v>
      </c>
      <c r="R24" s="17">
        <f>INDEX('Geração, Estimativas, Auxiliar'!$33:$33,1,MATCH(R$2,'Geração, Estimativas, Auxiliar'!$13:$13,0))</f>
        <v>4715.84</v>
      </c>
      <c r="S24" s="17">
        <f>INDEX('Geração, Estimativas, Auxiliar'!$33:$33,1,MATCH(S$2,'Geração, Estimativas, Auxiliar'!$13:$13,0))</f>
        <v>4715.84</v>
      </c>
      <c r="T24" s="17">
        <f>INDEX('Geração, Estimativas, Auxiliar'!$33:$33,1,MATCH(T$2,'Geração, Estimativas, Auxiliar'!$13:$13,0))</f>
        <v>4715.8399999999992</v>
      </c>
      <c r="U24" s="17">
        <f>INDEX('Geração, Estimativas, Auxiliar'!$33:$33,1,MATCH(U$2,'Geração, Estimativas, Auxiliar'!$13:$13,0))</f>
        <v>4715.8399999999992</v>
      </c>
      <c r="V24" s="17">
        <f>INDEX('Geração, Estimativas, Auxiliar'!$33:$33,1,MATCH(V$2,'Geração, Estimativas, Auxiliar'!$13:$13,0))</f>
        <v>4715.84</v>
      </c>
      <c r="W24" s="17">
        <f>INDEX('Geração, Estimativas, Auxiliar'!$33:$33,1,MATCH(W$2,'Geração, Estimativas, Auxiliar'!$13:$13,0))</f>
        <v>4715.84</v>
      </c>
      <c r="X24" s="17">
        <f>INDEX('Geração, Estimativas, Auxiliar'!$33:$33,1,MATCH(X$2,'Geração, Estimativas, Auxiliar'!$13:$13,0))</f>
        <v>4715.8399999999992</v>
      </c>
      <c r="Y24" s="17">
        <f>INDEX('Geração, Estimativas, Auxiliar'!$33:$33,1,MATCH(Y$2,'Geração, Estimativas, Auxiliar'!$13:$13,0))</f>
        <v>4715.8399999999992</v>
      </c>
      <c r="Z24" s="17">
        <f>INDEX('Geração, Estimativas, Auxiliar'!$33:$33,1,MATCH(Z$2,'Geração, Estimativas, Auxiliar'!$13:$13,0))</f>
        <v>4715.84</v>
      </c>
      <c r="AA24" s="17">
        <f>INDEX('Geração, Estimativas, Auxiliar'!$33:$33,1,MATCH(AA$2,'Geração, Estimativas, Auxiliar'!$13:$13,0))</f>
        <v>4715.84</v>
      </c>
      <c r="AB24" s="17">
        <f>INDEX('Geração, Estimativas, Auxiliar'!$33:$33,1,MATCH(AB$2,'Geração, Estimativas, Auxiliar'!$13:$13,0))</f>
        <v>4715.8399999999992</v>
      </c>
      <c r="AC24" s="17">
        <f>INDEX('Geração, Estimativas, Auxiliar'!$33:$33,1,MATCH(AC$2,'Geração, Estimativas, Auxiliar'!$13:$13,0))</f>
        <v>4715.8399999999992</v>
      </c>
      <c r="AD24" s="17">
        <f>INDEX('Geração, Estimativas, Auxiliar'!$33:$33,1,MATCH(AD$2,'Geração, Estimativas, Auxiliar'!$13:$13,0))</f>
        <v>4715.84</v>
      </c>
      <c r="AE24" s="17">
        <f>INDEX('Geração, Estimativas, Auxiliar'!$33:$33,1,MATCH(AE$2,'Geração, Estimativas, Auxiliar'!$13:$13,0))</f>
        <v>4715.84</v>
      </c>
      <c r="AF24" s="17">
        <f>INDEX('Geração, Estimativas, Auxiliar'!$33:$33,1,MATCH(AF$2,'Geração, Estimativas, Auxiliar'!$13:$13,0))</f>
        <v>4715.8399999999992</v>
      </c>
      <c r="AG24" s="17">
        <f>INDEX('Geração, Estimativas, Auxiliar'!$33:$33,1,MATCH(AG$2,'Geração, Estimativas, Auxiliar'!$13:$13,0))</f>
        <v>4715.8399999999992</v>
      </c>
      <c r="AH24" s="17">
        <f>INDEX('Geração, Estimativas, Auxiliar'!$33:$33,1,MATCH(AH$2,'Geração, Estimativas, Auxiliar'!$13:$13,0))</f>
        <v>4715.84</v>
      </c>
      <c r="AI24" s="17">
        <f>INDEX('Geração, Estimativas, Auxiliar'!$33:$33,1,MATCH(AI$2,'Geração, Estimativas, Auxiliar'!$13:$13,0))</f>
        <v>4715.84</v>
      </c>
      <c r="AJ24" s="17">
        <f>INDEX('Geração, Estimativas, Auxiliar'!$33:$33,1,MATCH(AJ$2,'Geração, Estimativas, Auxiliar'!$13:$13,0))</f>
        <v>4715.8399999999992</v>
      </c>
      <c r="AK24" s="17">
        <f>INDEX('Geração, Estimativas, Auxiliar'!$33:$33,1,MATCH(AK$2,'Geração, Estimativas, Auxiliar'!$13:$13,0))</f>
        <v>4715.8399999999992</v>
      </c>
      <c r="AL24" s="17">
        <f>INDEX('Geração, Estimativas, Auxiliar'!$33:$33,1,MATCH(AL$2,'Geração, Estimativas, Auxiliar'!$13:$13,0))</f>
        <v>4715.84</v>
      </c>
      <c r="AM24" s="17">
        <f>INDEX('Geração, Estimativas, Auxiliar'!$33:$33,1,MATCH(AM$2,'Geração, Estimativas, Auxiliar'!$13:$13,0))</f>
        <v>4715.84</v>
      </c>
      <c r="AN24" s="17">
        <f>INDEX('Geração, Estimativas, Auxiliar'!$33:$33,1,MATCH(AN$2,'Geração, Estimativas, Auxiliar'!$13:$13,0))</f>
        <v>4715.8399999999992</v>
      </c>
      <c r="AO24" s="17">
        <f>INDEX('Geração, Estimativas, Auxiliar'!$33:$33,1,MATCH(AO$2,'Geração, Estimativas, Auxiliar'!$13:$13,0))</f>
        <v>4715.8399999999992</v>
      </c>
      <c r="AP24" s="17">
        <f>INDEX('Geração, Estimativas, Auxiliar'!$33:$33,1,MATCH(AP$2,'Geração, Estimativas, Auxiliar'!$13:$13,0))</f>
        <v>4715.84</v>
      </c>
      <c r="AQ24" s="17">
        <f>INDEX('Geração, Estimativas, Auxiliar'!$33:$33,1,MATCH(AQ$2,'Geração, Estimativas, Auxiliar'!$13:$13,0))</f>
        <v>4715.84</v>
      </c>
      <c r="AR24" s="17">
        <f>INDEX('Geração, Estimativas, Auxiliar'!$33:$33,1,MATCH(AR$2,'Geração, Estimativas, Auxiliar'!$13:$13,0))</f>
        <v>4715.8399999999992</v>
      </c>
      <c r="AS24" s="17">
        <f>INDEX('Geração, Estimativas, Auxiliar'!$33:$33,1,MATCH(AS$2,'Geração, Estimativas, Auxiliar'!$13:$13,0))</f>
        <v>4715.8399999999992</v>
      </c>
      <c r="AT24" s="17">
        <f>INDEX('Geração, Estimativas, Auxiliar'!$33:$33,1,MATCH(AT$2,'Geração, Estimativas, Auxiliar'!$13:$13,0))</f>
        <v>4715.84</v>
      </c>
      <c r="AU24" s="17">
        <f>INDEX('Geração, Estimativas, Auxiliar'!$33:$33,1,MATCH(AU$2,'Geração, Estimativas, Auxiliar'!$13:$13,0))</f>
        <v>4715.84</v>
      </c>
      <c r="AV24" s="17">
        <f>INDEX('Geração, Estimativas, Auxiliar'!$33:$33,1,MATCH(AV$2,'Geração, Estimativas, Auxiliar'!$13:$13,0))</f>
        <v>4715.8399999999992</v>
      </c>
      <c r="AW24" s="17">
        <f>INDEX('Geração, Estimativas, Auxiliar'!$33:$33,1,MATCH(AW$2,'Geração, Estimativas, Auxiliar'!$13:$13,0))</f>
        <v>4715.8399999999992</v>
      </c>
      <c r="AX24" s="17">
        <f>INDEX('Geração, Estimativas, Auxiliar'!$33:$33,1,MATCH(AX$2,'Geração, Estimativas, Auxiliar'!$13:$13,0))</f>
        <v>4715.84</v>
      </c>
      <c r="AY24" s="17">
        <f>INDEX('Geração, Estimativas, Auxiliar'!$33:$33,1,MATCH(AY$2,'Geração, Estimativas, Auxiliar'!$13:$13,0))</f>
        <v>4715.84</v>
      </c>
      <c r="AZ24" s="17">
        <f>INDEX('Geração, Estimativas, Auxiliar'!$33:$33,1,MATCH(AZ$2,'Geração, Estimativas, Auxiliar'!$13:$13,0))</f>
        <v>4715.8399999999992</v>
      </c>
      <c r="BA24" s="17">
        <f>INDEX('Geração, Estimativas, Auxiliar'!$33:$33,1,MATCH(BA$2,'Geração, Estimativas, Auxiliar'!$13:$13,0))</f>
        <v>4715.8399999999992</v>
      </c>
      <c r="BB24" s="17">
        <f>INDEX('Geração, Estimativas, Auxiliar'!$33:$33,1,MATCH(BB$2,'Geração, Estimativas, Auxiliar'!$13:$13,0))</f>
        <v>4715.84</v>
      </c>
      <c r="BC24" s="17">
        <f>INDEX('Geração, Estimativas, Auxiliar'!$33:$33,1,MATCH(BC$2,'Geração, Estimativas, Auxiliar'!$13:$13,0))</f>
        <v>4715.84</v>
      </c>
      <c r="BD24" s="17">
        <f>INDEX('Geração, Estimativas, Auxiliar'!$33:$33,1,MATCH(BD$2,'Geração, Estimativas, Auxiliar'!$13:$13,0))</f>
        <v>4715.8399999999992</v>
      </c>
      <c r="BE24" s="17">
        <f>INDEX('Geração, Estimativas, Auxiliar'!$33:$33,1,MATCH(BE$2,'Geração, Estimativas, Auxiliar'!$13:$13,0))</f>
        <v>4715.8399999999992</v>
      </c>
      <c r="BF24" s="17">
        <f>INDEX('Geração, Estimativas, Auxiliar'!$33:$33,1,MATCH(BF$2,'Geração, Estimativas, Auxiliar'!$13:$13,0))</f>
        <v>4715.84</v>
      </c>
      <c r="BG24" s="17">
        <f>INDEX('Geração, Estimativas, Auxiliar'!$33:$33,1,MATCH(BG$2,'Geração, Estimativas, Auxiliar'!$13:$13,0))</f>
        <v>4715.84</v>
      </c>
      <c r="BH24" s="17">
        <f>INDEX('Geração, Estimativas, Auxiliar'!$33:$33,1,MATCH(BH$2,'Geração, Estimativas, Auxiliar'!$13:$13,0))</f>
        <v>4715.8399999999992</v>
      </c>
      <c r="BI24" s="17">
        <f>INDEX('Geração, Estimativas, Auxiliar'!$33:$33,1,MATCH(BI$2,'Geração, Estimativas, Auxiliar'!$13:$13,0))</f>
        <v>4715.8399999999992</v>
      </c>
      <c r="BJ24" s="17">
        <f>INDEX('Geração, Estimativas, Auxiliar'!$33:$33,1,MATCH(BJ$2,'Geração, Estimativas, Auxiliar'!$13:$13,0))</f>
        <v>4715.84</v>
      </c>
      <c r="BK24" s="17">
        <f>INDEX('Geração, Estimativas, Auxiliar'!$33:$33,1,MATCH(BK$2,'Geração, Estimativas, Auxiliar'!$13:$13,0))</f>
        <v>4715.84</v>
      </c>
      <c r="BL24" s="17">
        <f>INDEX('Geração, Estimativas, Auxiliar'!$33:$33,1,MATCH(BL$2,'Geração, Estimativas, Auxiliar'!$13:$13,0))</f>
        <v>4715.8399999999992</v>
      </c>
      <c r="BM24" s="17">
        <f>INDEX('Geração, Estimativas, Auxiliar'!$33:$33,1,MATCH(BM$2,'Geração, Estimativas, Auxiliar'!$13:$13,0))</f>
        <v>4715.8399999999992</v>
      </c>
      <c r="BN24" s="17">
        <f>INDEX('Geração, Estimativas, Auxiliar'!$33:$33,1,MATCH(BN$2,'Geração, Estimativas, Auxiliar'!$13:$13,0))</f>
        <v>4715.84</v>
      </c>
      <c r="BO24" s="17">
        <f>INDEX('Geração, Estimativas, Auxiliar'!$33:$33,1,MATCH(BO$2,'Geração, Estimativas, Auxiliar'!$13:$13,0))</f>
        <v>4715.84</v>
      </c>
      <c r="BP24" s="17">
        <f>INDEX('Geração, Estimativas, Auxiliar'!$33:$33,1,MATCH(BP$2,'Geração, Estimativas, Auxiliar'!$13:$13,0))</f>
        <v>4715.8399999999992</v>
      </c>
      <c r="BQ24" s="17">
        <f>INDEX('Geração, Estimativas, Auxiliar'!$33:$33,1,MATCH(BQ$2,'Geração, Estimativas, Auxiliar'!$13:$13,0))</f>
        <v>4715.8399999999992</v>
      </c>
      <c r="BR24" s="17">
        <f>INDEX('Geração, Estimativas, Auxiliar'!$33:$33,1,MATCH(BR$2,'Geração, Estimativas, Auxiliar'!$13:$13,0))</f>
        <v>4715.84</v>
      </c>
      <c r="BS24" s="17">
        <f>INDEX('Geração, Estimativas, Auxiliar'!$33:$33,1,MATCH(BS$2,'Geração, Estimativas, Auxiliar'!$13:$13,0))</f>
        <v>4715.84</v>
      </c>
      <c r="BT24" s="17">
        <f>INDEX('Geração, Estimativas, Auxiliar'!$33:$33,1,MATCH(BT$2,'Geração, Estimativas, Auxiliar'!$13:$13,0))</f>
        <v>4715.8399999999992</v>
      </c>
      <c r="BU24" s="17">
        <f>INDEX('Geração, Estimativas, Auxiliar'!$33:$33,1,MATCH(BU$2,'Geração, Estimativas, Auxiliar'!$13:$13,0))</f>
        <v>4715.8399999999992</v>
      </c>
      <c r="BV24" s="17">
        <f>INDEX('Geração, Estimativas, Auxiliar'!$33:$33,1,MATCH(BV$2,'Geração, Estimativas, Auxiliar'!$13:$13,0))</f>
        <v>4715.84</v>
      </c>
      <c r="BW24" s="17">
        <f>INDEX('Geração, Estimativas, Auxiliar'!$33:$33,1,MATCH(BW$2,'Geração, Estimativas, Auxiliar'!$13:$13,0))</f>
        <v>4715.84</v>
      </c>
      <c r="BX24" s="17">
        <f>INDEX('Geração, Estimativas, Auxiliar'!$33:$33,1,MATCH(BX$2,'Geração, Estimativas, Auxiliar'!$13:$13,0))</f>
        <v>4715.8399999999992</v>
      </c>
      <c r="BY24" s="17">
        <f>INDEX('Geração, Estimativas, Auxiliar'!$33:$33,1,MATCH(BY$2,'Geração, Estimativas, Auxiliar'!$13:$13,0))</f>
        <v>4715.8399999999992</v>
      </c>
      <c r="BZ24" s="17">
        <f>INDEX('Geração, Estimativas, Auxiliar'!$33:$33,1,MATCH(BZ$2,'Geração, Estimativas, Auxiliar'!$13:$13,0))</f>
        <v>4715.84</v>
      </c>
      <c r="CA24" s="17">
        <f>INDEX('Geração, Estimativas, Auxiliar'!$33:$33,1,MATCH(CA$2,'Geração, Estimativas, Auxiliar'!$13:$13,0))</f>
        <v>4715.84</v>
      </c>
      <c r="CB24" s="17">
        <f>INDEX('Geração, Estimativas, Auxiliar'!$33:$33,1,MATCH(CB$2,'Geração, Estimativas, Auxiliar'!$13:$13,0))</f>
        <v>4715.8399999999992</v>
      </c>
      <c r="CC24" s="17">
        <f>INDEX('Geração, Estimativas, Auxiliar'!$33:$33,1,MATCH(CC$2,'Geração, Estimativas, Auxiliar'!$13:$13,0))</f>
        <v>4715.8399999999992</v>
      </c>
      <c r="CD24" s="17">
        <f>INDEX('Geração, Estimativas, Auxiliar'!$33:$33,1,MATCH(CD$2,'Geração, Estimativas, Auxiliar'!$13:$13,0))</f>
        <v>4715.84</v>
      </c>
      <c r="CE24" s="17">
        <f>INDEX('Geração, Estimativas, Auxiliar'!$33:$33,1,MATCH(CE$2,'Geração, Estimativas, Auxiliar'!$13:$13,0))</f>
        <v>4715.84</v>
      </c>
      <c r="CF24" s="17">
        <f>INDEX('Geração, Estimativas, Auxiliar'!$33:$33,1,MATCH(CF$2,'Geração, Estimativas, Auxiliar'!$13:$13,0))</f>
        <v>4715.8399999999992</v>
      </c>
      <c r="CG24" s="17">
        <f>INDEX('Geração, Estimativas, Auxiliar'!$33:$33,1,MATCH(CG$2,'Geração, Estimativas, Auxiliar'!$13:$13,0))</f>
        <v>4715.8399999999992</v>
      </c>
      <c r="CH24" s="17">
        <f>INDEX('Geração, Estimativas, Auxiliar'!$33:$33,1,MATCH(CH$2,'Geração, Estimativas, Auxiliar'!$13:$13,0))</f>
        <v>4715.84</v>
      </c>
      <c r="CI24" s="17">
        <f>INDEX('Geração, Estimativas, Auxiliar'!$33:$33,1,MATCH(CI$2,'Geração, Estimativas, Auxiliar'!$13:$13,0))</f>
        <v>4715.84</v>
      </c>
      <c r="CJ24" s="17">
        <f>INDEX('Geração, Estimativas, Auxiliar'!$33:$33,1,MATCH(CJ$2,'Geração, Estimativas, Auxiliar'!$13:$13,0))</f>
        <v>4715.8399999999992</v>
      </c>
      <c r="CK24" s="17">
        <f>INDEX('Geração, Estimativas, Auxiliar'!$33:$33,1,MATCH(CK$2,'Geração, Estimativas, Auxiliar'!$13:$13,0))</f>
        <v>4715.8399999999992</v>
      </c>
      <c r="CL24" s="17">
        <f>INDEX('Geração, Estimativas, Auxiliar'!$33:$33,1,MATCH(CL$2,'Geração, Estimativas, Auxiliar'!$13:$13,0))</f>
        <v>4715.84</v>
      </c>
      <c r="CM24" s="17">
        <f>INDEX('Geração, Estimativas, Auxiliar'!$33:$33,1,MATCH(CM$2,'Geração, Estimativas, Auxiliar'!$13:$13,0))</f>
        <v>4715.84</v>
      </c>
      <c r="CN24" s="17">
        <f>INDEX('Geração, Estimativas, Auxiliar'!$33:$33,1,MATCH(CN$2,'Geração, Estimativas, Auxiliar'!$13:$13,0))</f>
        <v>4715.8399999999992</v>
      </c>
      <c r="CO24" s="17">
        <f>INDEX('Geração, Estimativas, Auxiliar'!$33:$33,1,MATCH(CO$2,'Geração, Estimativas, Auxiliar'!$13:$13,0))</f>
        <v>4715.8399999999992</v>
      </c>
      <c r="CP24" s="17">
        <f>INDEX('Geração, Estimativas, Auxiliar'!$33:$33,1,MATCH(CP$2,'Geração, Estimativas, Auxiliar'!$13:$13,0))</f>
        <v>4715.84</v>
      </c>
      <c r="CQ24" s="17">
        <f>INDEX('Geração, Estimativas, Auxiliar'!$33:$33,1,MATCH(CQ$2,'Geração, Estimativas, Auxiliar'!$13:$13,0))</f>
        <v>4715.84</v>
      </c>
      <c r="CR24" s="17">
        <f>INDEX('Geração, Estimativas, Auxiliar'!$33:$33,1,MATCH(CR$2,'Geração, Estimativas, Auxiliar'!$13:$13,0))</f>
        <v>4715.8399999999992</v>
      </c>
      <c r="CS24" s="17">
        <f>INDEX('Geração, Estimativas, Auxiliar'!$33:$33,1,MATCH(CS$2,'Geração, Estimativas, Auxiliar'!$13:$13,0))</f>
        <v>4715.8399999999992</v>
      </c>
      <c r="CT24" s="17">
        <f>INDEX('Geração, Estimativas, Auxiliar'!$33:$33,1,MATCH(CT$2,'Geração, Estimativas, Auxiliar'!$13:$13,0))</f>
        <v>4715.84</v>
      </c>
      <c r="CU24" s="17">
        <f>INDEX('Geração, Estimativas, Auxiliar'!$33:$33,1,MATCH(CU$2,'Geração, Estimativas, Auxiliar'!$13:$13,0))</f>
        <v>4715.84</v>
      </c>
      <c r="CV24" s="17">
        <f>INDEX('Geração, Estimativas, Auxiliar'!$33:$33,1,MATCH(CV$2,'Geração, Estimativas, Auxiliar'!$13:$13,0))</f>
        <v>4715.8399999999992</v>
      </c>
      <c r="CW24" s="17">
        <f>INDEX('Geração, Estimativas, Auxiliar'!$33:$33,1,MATCH(CW$2,'Geração, Estimativas, Auxiliar'!$13:$13,0))</f>
        <v>4715.8399999999992</v>
      </c>
      <c r="CX24" s="17">
        <f>INDEX('Geração, Estimativas, Auxiliar'!$33:$33,1,MATCH(CX$2,'Geração, Estimativas, Auxiliar'!$13:$13,0))</f>
        <v>4715.84</v>
      </c>
      <c r="CY24" s="17">
        <f>INDEX('Geração, Estimativas, Auxiliar'!$33:$33,1,MATCH(CY$2,'Geração, Estimativas, Auxiliar'!$13:$13,0))</f>
        <v>4715.84</v>
      </c>
      <c r="CZ24" s="17">
        <f>INDEX('Geração, Estimativas, Auxiliar'!$33:$33,1,MATCH(CZ$2,'Geração, Estimativas, Auxiliar'!$13:$13,0))</f>
        <v>4715.8399999999992</v>
      </c>
      <c r="DA24" s="17">
        <f>INDEX('Geração, Estimativas, Auxiliar'!$33:$33,1,MATCH(DA$2,'Geração, Estimativas, Auxiliar'!$13:$13,0))</f>
        <v>4715.8399999999992</v>
      </c>
      <c r="DB24" s="17">
        <f>INDEX('Geração, Estimativas, Auxiliar'!$33:$33,1,MATCH(DB$2,'Geração, Estimativas, Auxiliar'!$13:$13,0))</f>
        <v>4715.84</v>
      </c>
      <c r="DC24" s="17">
        <f>INDEX('Geração, Estimativas, Auxiliar'!$33:$33,1,MATCH(DC$2,'Geração, Estimativas, Auxiliar'!$13:$13,0))</f>
        <v>4715.84</v>
      </c>
      <c r="DD24" s="17">
        <f>INDEX('Geração, Estimativas, Auxiliar'!$33:$33,1,MATCH(DD$2,'Geração, Estimativas, Auxiliar'!$13:$13,0))</f>
        <v>4715.8399999999992</v>
      </c>
      <c r="DE24" s="17">
        <f>INDEX('Geração, Estimativas, Auxiliar'!$33:$33,1,MATCH(DE$2,'Geração, Estimativas, Auxiliar'!$13:$13,0))</f>
        <v>4715.8399999999992</v>
      </c>
      <c r="DF24" s="17">
        <f>INDEX('Geração, Estimativas, Auxiliar'!$33:$33,1,MATCH(DF$2,'Geração, Estimativas, Auxiliar'!$13:$13,0))</f>
        <v>4715.84</v>
      </c>
      <c r="DG24" s="17">
        <f>INDEX('Geração, Estimativas, Auxiliar'!$33:$33,1,MATCH(DG$2,'Geração, Estimativas, Auxiliar'!$13:$13,0))</f>
        <v>4715.84</v>
      </c>
      <c r="DH24" s="17">
        <f>INDEX('Geração, Estimativas, Auxiliar'!$33:$33,1,MATCH(DH$2,'Geração, Estimativas, Auxiliar'!$13:$13,0))</f>
        <v>4715.8399999999992</v>
      </c>
      <c r="DI24" s="17">
        <f>INDEX('Geração, Estimativas, Auxiliar'!$33:$33,1,MATCH(DI$2,'Geração, Estimativas, Auxiliar'!$13:$13,0))</f>
        <v>4042.1485714285704</v>
      </c>
      <c r="DJ24" s="17">
        <f>INDEX('Geração, Estimativas, Auxiliar'!$33:$33,1,MATCH(DJ$2,'Geração, Estimativas, Auxiliar'!$13:$13,0))</f>
        <v>0</v>
      </c>
      <c r="DK24" s="17">
        <f>INDEX('Geração, Estimativas, Auxiliar'!$33:$33,1,MATCH(DK$2,'Geração, Estimativas, Auxiliar'!$13:$13,0))</f>
        <v>0</v>
      </c>
      <c r="DL24" s="17">
        <f>INDEX('Geração, Estimativas, Auxiliar'!$33:$33,1,MATCH(DL$2,'Geração, Estimativas, Auxiliar'!$13:$13,0))</f>
        <v>0</v>
      </c>
      <c r="DM24" s="17">
        <f>INDEX('Geração, Estimativas, Auxiliar'!$33:$33,1,MATCH(DM$2,'Geração, Estimativas, Auxiliar'!$13:$13,0))</f>
        <v>0</v>
      </c>
      <c r="DN24" s="17">
        <f>INDEX('Geração, Estimativas, Auxiliar'!$33:$33,1,MATCH(DN$2,'Geração, Estimativas, Auxiliar'!$13:$13,0))</f>
        <v>0</v>
      </c>
      <c r="DO24" s="17">
        <f>INDEX('Geração, Estimativas, Auxiliar'!$33:$33,1,MATCH(DO$2,'Geração, Estimativas, Auxiliar'!$13:$13,0))</f>
        <v>0</v>
      </c>
      <c r="DP24" s="17">
        <f>INDEX('Geração, Estimativas, Auxiliar'!$33:$33,1,MATCH(DP$2,'Geração, Estimativas, Auxiliar'!$13:$13,0))</f>
        <v>0</v>
      </c>
      <c r="DQ24" s="17">
        <f>INDEX('Geração, Estimativas, Auxiliar'!$33:$33,1,MATCH(DQ$2,'Geração, Estimativas, Auxiliar'!$13:$13,0))</f>
        <v>0</v>
      </c>
      <c r="DR24" s="17">
        <f>INDEX('Geração, Estimativas, Auxiliar'!$33:$33,1,MATCH(DR$2,'Geração, Estimativas, Auxiliar'!$13:$13,0))</f>
        <v>0</v>
      </c>
      <c r="DS24" s="17">
        <f>INDEX('Geração, Estimativas, Auxiliar'!$33:$33,1,MATCH(DS$2,'Geração, Estimativas, Auxiliar'!$13:$13,0))</f>
        <v>0</v>
      </c>
      <c r="DT24" s="17">
        <f>INDEX('Geração, Estimativas, Auxiliar'!$33:$33,1,MATCH(DT$2,'Geração, Estimativas, Auxiliar'!$13:$13,0))</f>
        <v>0</v>
      </c>
      <c r="DU24" s="17">
        <f>INDEX('Geração, Estimativas, Auxiliar'!$33:$33,1,MATCH(DU$2,'Geração, Estimativas, Auxiliar'!$13:$13,0))</f>
        <v>0</v>
      </c>
      <c r="DV24" s="17">
        <f>INDEX('Geração, Estimativas, Auxiliar'!$33:$33,1,MATCH(DV$2,'Geração, Estimativas, Auxiliar'!$13:$13,0))</f>
        <v>0</v>
      </c>
      <c r="DW24" s="17">
        <f>INDEX('Geração, Estimativas, Auxiliar'!$33:$33,1,MATCH(DW$2,'Geração, Estimativas, Auxiliar'!$13:$13,0))</f>
        <v>0</v>
      </c>
      <c r="DX24" s="17">
        <f>INDEX('Geração, Estimativas, Auxiliar'!$33:$33,1,MATCH(DX$2,'Geração, Estimativas, Auxiliar'!$13:$13,0))</f>
        <v>0</v>
      </c>
      <c r="DY24" s="17">
        <f>INDEX('Geração, Estimativas, Auxiliar'!$33:$33,1,MATCH(DY$2,'Geração, Estimativas, Auxiliar'!$13:$13,0))</f>
        <v>0</v>
      </c>
      <c r="DZ24" s="17">
        <f>INDEX('Geração, Estimativas, Auxiliar'!$33:$33,1,MATCH(DZ$2,'Geração, Estimativas, Auxiliar'!$13:$13,0))</f>
        <v>0</v>
      </c>
      <c r="EA24" s="17">
        <f>INDEX('Geração, Estimativas, Auxiliar'!$33:$33,1,MATCH(EA$2,'Geração, Estimativas, Auxiliar'!$13:$13,0))</f>
        <v>0</v>
      </c>
      <c r="EB24" s="17">
        <f>INDEX('Geração, Estimativas, Auxiliar'!$33:$33,1,MATCH(EB$2,'Geração, Estimativas, Auxiliar'!$13:$13,0))</f>
        <v>0</v>
      </c>
      <c r="EC24" s="17">
        <f>INDEX('Geração, Estimativas, Auxiliar'!$33:$33,1,MATCH(EC$2,'Geração, Estimativas, Auxiliar'!$13:$13,0))</f>
        <v>0</v>
      </c>
      <c r="ED24" s="17">
        <f>INDEX('Geração, Estimativas, Auxiliar'!$33:$33,1,MATCH(ED$2,'Geração, Estimativas, Auxiliar'!$13:$13,0))</f>
        <v>0</v>
      </c>
      <c r="EE24" s="17">
        <f>INDEX('Geração, Estimativas, Auxiliar'!$33:$33,1,MATCH(EE$2,'Geração, Estimativas, Auxiliar'!$13:$13,0))</f>
        <v>0</v>
      </c>
      <c r="EF24" s="17">
        <f>INDEX('Geração, Estimativas, Auxiliar'!$33:$33,1,MATCH(EF$2,'Geração, Estimativas, Auxiliar'!$13:$13,0))</f>
        <v>0</v>
      </c>
      <c r="EG24" s="17">
        <f>INDEX('Geração, Estimativas, Auxiliar'!$33:$33,1,MATCH(EG$2,'Geração, Estimativas, Auxiliar'!$13:$13,0))</f>
        <v>0</v>
      </c>
      <c r="EH24" s="17">
        <f>INDEX('Geração, Estimativas, Auxiliar'!$33:$33,1,MATCH(EH$2,'Geração, Estimativas, Auxiliar'!$13:$13,0))</f>
        <v>0</v>
      </c>
      <c r="EI24" s="17">
        <f>INDEX('Geração, Estimativas, Auxiliar'!$33:$33,1,MATCH(EI$2,'Geração, Estimativas, Auxiliar'!$13:$13,0))</f>
        <v>0</v>
      </c>
    </row>
    <row r="25" spans="2:139" ht="14.9" customHeight="1" outlineLevel="1" x14ac:dyDescent="0.35">
      <c r="B25" t="s">
        <v>115</v>
      </c>
      <c r="C25" s="55" t="s">
        <v>145</v>
      </c>
      <c r="D25" s="17">
        <f>INDEX('Geração, Estimativas, Auxiliar'!$34:$34,1,MATCH(D$2,'Geração, Estimativas, Auxiliar'!$13:$13,0))</f>
        <v>4213.8000000000011</v>
      </c>
      <c r="E25" s="17">
        <f>INDEX('Geração, Estimativas, Auxiliar'!$34:$34,1,MATCH(E$2,'Geração, Estimativas, Auxiliar'!$13:$13,0))</f>
        <v>4213.8</v>
      </c>
      <c r="F25" s="17">
        <f>INDEX('Geração, Estimativas, Auxiliar'!$34:$34,1,MATCH(F$2,'Geração, Estimativas, Auxiliar'!$13:$13,0))</f>
        <v>4213.8</v>
      </c>
      <c r="G25" s="17">
        <f>INDEX('Geração, Estimativas, Auxiliar'!$34:$34,1,MATCH(G$2,'Geração, Estimativas, Auxiliar'!$13:$13,0))</f>
        <v>4213.8</v>
      </c>
      <c r="H25" s="17">
        <f>INDEX('Geração, Estimativas, Auxiliar'!$34:$34,1,MATCH(H$2,'Geração, Estimativas, Auxiliar'!$13:$13,0))</f>
        <v>4213.8000000000011</v>
      </c>
      <c r="I25" s="17">
        <f>INDEX('Geração, Estimativas, Auxiliar'!$34:$34,1,MATCH(I$2,'Geração, Estimativas, Auxiliar'!$13:$13,0))</f>
        <v>4213.8</v>
      </c>
      <c r="J25" s="17">
        <f>INDEX('Geração, Estimativas, Auxiliar'!$34:$34,1,MATCH(J$2,'Geração, Estimativas, Auxiliar'!$13:$13,0))</f>
        <v>4213.8</v>
      </c>
      <c r="K25" s="17">
        <f>INDEX('Geração, Estimativas, Auxiliar'!$34:$34,1,MATCH(K$2,'Geração, Estimativas, Auxiliar'!$13:$13,0))</f>
        <v>4213.8</v>
      </c>
      <c r="L25" s="17">
        <f>INDEX('Geração, Estimativas, Auxiliar'!$34:$34,1,MATCH(L$2,'Geração, Estimativas, Auxiliar'!$13:$13,0))</f>
        <v>4173.2966666666671</v>
      </c>
      <c r="M25" s="17">
        <f>INDEX('Geração, Estimativas, Auxiliar'!$34:$34,1,MATCH(M$2,'Geração, Estimativas, Auxiliar'!$13:$13,0))</f>
        <v>4088.1000000000008</v>
      </c>
      <c r="N25" s="17">
        <f>INDEX('Geração, Estimativas, Auxiliar'!$34:$34,1,MATCH(N$2,'Geração, Estimativas, Auxiliar'!$13:$13,0))</f>
        <v>4088.1000000000008</v>
      </c>
      <c r="O25" s="17">
        <f>INDEX('Geração, Estimativas, Auxiliar'!$34:$34,1,MATCH(O$2,'Geração, Estimativas, Auxiliar'!$13:$13,0))</f>
        <v>4088.1000000000008</v>
      </c>
      <c r="P25" s="17">
        <f>INDEX('Geração, Estimativas, Auxiliar'!$34:$34,1,MATCH(P$2,'Geração, Estimativas, Auxiliar'!$13:$13,0))</f>
        <v>4088.1000000000008</v>
      </c>
      <c r="Q25" s="17">
        <f>INDEX('Geração, Estimativas, Auxiliar'!$34:$34,1,MATCH(Q$2,'Geração, Estimativas, Auxiliar'!$13:$13,0))</f>
        <v>4088.1000000000008</v>
      </c>
      <c r="R25" s="17">
        <f>INDEX('Geração, Estimativas, Auxiliar'!$34:$34,1,MATCH(R$2,'Geração, Estimativas, Auxiliar'!$13:$13,0))</f>
        <v>4088.1000000000008</v>
      </c>
      <c r="S25" s="17">
        <f>INDEX('Geração, Estimativas, Auxiliar'!$34:$34,1,MATCH(S$2,'Geração, Estimativas, Auxiliar'!$13:$13,0))</f>
        <v>4088.1000000000008</v>
      </c>
      <c r="T25" s="17">
        <f>INDEX('Geração, Estimativas, Auxiliar'!$34:$34,1,MATCH(T$2,'Geração, Estimativas, Auxiliar'!$13:$13,0))</f>
        <v>4088.1000000000008</v>
      </c>
      <c r="U25" s="17">
        <f>INDEX('Geração, Estimativas, Auxiliar'!$34:$34,1,MATCH(U$2,'Geração, Estimativas, Auxiliar'!$13:$13,0))</f>
        <v>4088.1000000000008</v>
      </c>
      <c r="V25" s="17">
        <f>INDEX('Geração, Estimativas, Auxiliar'!$34:$34,1,MATCH(V$2,'Geração, Estimativas, Auxiliar'!$13:$13,0))</f>
        <v>4088.1000000000008</v>
      </c>
      <c r="W25" s="17">
        <f>INDEX('Geração, Estimativas, Auxiliar'!$34:$34,1,MATCH(W$2,'Geração, Estimativas, Auxiliar'!$13:$13,0))</f>
        <v>4088.1000000000008</v>
      </c>
      <c r="X25" s="17">
        <f>INDEX('Geração, Estimativas, Auxiliar'!$34:$34,1,MATCH(X$2,'Geração, Estimativas, Auxiliar'!$13:$13,0))</f>
        <v>4088.1000000000008</v>
      </c>
      <c r="Y25" s="17">
        <f>INDEX('Geração, Estimativas, Auxiliar'!$34:$34,1,MATCH(Y$2,'Geração, Estimativas, Auxiliar'!$13:$13,0))</f>
        <v>4088.1000000000008</v>
      </c>
      <c r="Z25" s="17">
        <f>INDEX('Geração, Estimativas, Auxiliar'!$34:$34,1,MATCH(Z$2,'Geração, Estimativas, Auxiliar'!$13:$13,0))</f>
        <v>4088.1000000000008</v>
      </c>
      <c r="AA25" s="17">
        <f>INDEX('Geração, Estimativas, Auxiliar'!$34:$34,1,MATCH(AA$2,'Geração, Estimativas, Auxiliar'!$13:$13,0))</f>
        <v>4088.1000000000008</v>
      </c>
      <c r="AB25" s="17">
        <f>INDEX('Geração, Estimativas, Auxiliar'!$34:$34,1,MATCH(AB$2,'Geração, Estimativas, Auxiliar'!$13:$13,0))</f>
        <v>4088.1000000000008</v>
      </c>
      <c r="AC25" s="17">
        <f>INDEX('Geração, Estimativas, Auxiliar'!$34:$34,1,MATCH(AC$2,'Geração, Estimativas, Auxiliar'!$13:$13,0))</f>
        <v>4088.1000000000008</v>
      </c>
      <c r="AD25" s="17">
        <f>INDEX('Geração, Estimativas, Auxiliar'!$34:$34,1,MATCH(AD$2,'Geração, Estimativas, Auxiliar'!$13:$13,0))</f>
        <v>4088.1000000000008</v>
      </c>
      <c r="AE25" s="17">
        <f>INDEX('Geração, Estimativas, Auxiliar'!$34:$34,1,MATCH(AE$2,'Geração, Estimativas, Auxiliar'!$13:$13,0))</f>
        <v>4088.1000000000008</v>
      </c>
      <c r="AF25" s="17">
        <f>INDEX('Geração, Estimativas, Auxiliar'!$34:$34,1,MATCH(AF$2,'Geração, Estimativas, Auxiliar'!$13:$13,0))</f>
        <v>4088.1000000000008</v>
      </c>
      <c r="AG25" s="17">
        <f>INDEX('Geração, Estimativas, Auxiliar'!$34:$34,1,MATCH(AG$2,'Geração, Estimativas, Auxiliar'!$13:$13,0))</f>
        <v>4088.1000000000008</v>
      </c>
      <c r="AH25" s="17">
        <f>INDEX('Geração, Estimativas, Auxiliar'!$34:$34,1,MATCH(AH$2,'Geração, Estimativas, Auxiliar'!$13:$13,0))</f>
        <v>4088.1000000000008</v>
      </c>
      <c r="AI25" s="17">
        <f>INDEX('Geração, Estimativas, Auxiliar'!$34:$34,1,MATCH(AI$2,'Geração, Estimativas, Auxiliar'!$13:$13,0))</f>
        <v>4088.1000000000008</v>
      </c>
      <c r="AJ25" s="17">
        <f>INDEX('Geração, Estimativas, Auxiliar'!$34:$34,1,MATCH(AJ$2,'Geração, Estimativas, Auxiliar'!$13:$13,0))</f>
        <v>4088.1000000000008</v>
      </c>
      <c r="AK25" s="17">
        <f>INDEX('Geração, Estimativas, Auxiliar'!$34:$34,1,MATCH(AK$2,'Geração, Estimativas, Auxiliar'!$13:$13,0))</f>
        <v>4088.1000000000008</v>
      </c>
      <c r="AL25" s="17">
        <f>INDEX('Geração, Estimativas, Auxiliar'!$34:$34,1,MATCH(AL$2,'Geração, Estimativas, Auxiliar'!$13:$13,0))</f>
        <v>4088.1000000000008</v>
      </c>
      <c r="AM25" s="17">
        <f>INDEX('Geração, Estimativas, Auxiliar'!$34:$34,1,MATCH(AM$2,'Geração, Estimativas, Auxiliar'!$13:$13,0))</f>
        <v>4088.1000000000008</v>
      </c>
      <c r="AN25" s="17">
        <f>INDEX('Geração, Estimativas, Auxiliar'!$34:$34,1,MATCH(AN$2,'Geração, Estimativas, Auxiliar'!$13:$13,0))</f>
        <v>4088.1000000000008</v>
      </c>
      <c r="AO25" s="17">
        <f>INDEX('Geração, Estimativas, Auxiliar'!$34:$34,1,MATCH(AO$2,'Geração, Estimativas, Auxiliar'!$13:$13,0))</f>
        <v>4088.1000000000008</v>
      </c>
      <c r="AP25" s="17">
        <f>INDEX('Geração, Estimativas, Auxiliar'!$34:$34,1,MATCH(AP$2,'Geração, Estimativas, Auxiliar'!$13:$13,0))</f>
        <v>4088.1000000000008</v>
      </c>
      <c r="AQ25" s="17">
        <f>INDEX('Geração, Estimativas, Auxiliar'!$34:$34,1,MATCH(AQ$2,'Geração, Estimativas, Auxiliar'!$13:$13,0))</f>
        <v>4088.1000000000008</v>
      </c>
      <c r="AR25" s="17">
        <f>INDEX('Geração, Estimativas, Auxiliar'!$34:$34,1,MATCH(AR$2,'Geração, Estimativas, Auxiliar'!$13:$13,0))</f>
        <v>4088.1000000000008</v>
      </c>
      <c r="AS25" s="17">
        <f>INDEX('Geração, Estimativas, Auxiliar'!$34:$34,1,MATCH(AS$2,'Geração, Estimativas, Auxiliar'!$13:$13,0))</f>
        <v>4088.1000000000008</v>
      </c>
      <c r="AT25" s="17">
        <f>INDEX('Geração, Estimativas, Auxiliar'!$34:$34,1,MATCH(AT$2,'Geração, Estimativas, Auxiliar'!$13:$13,0))</f>
        <v>4088.1000000000008</v>
      </c>
      <c r="AU25" s="17">
        <f>INDEX('Geração, Estimativas, Auxiliar'!$34:$34,1,MATCH(AU$2,'Geração, Estimativas, Auxiliar'!$13:$13,0))</f>
        <v>4088.1000000000008</v>
      </c>
      <c r="AV25" s="17">
        <f>INDEX('Geração, Estimativas, Auxiliar'!$34:$34,1,MATCH(AV$2,'Geração, Estimativas, Auxiliar'!$13:$13,0))</f>
        <v>4088.1000000000008</v>
      </c>
      <c r="AW25" s="17">
        <f>INDEX('Geração, Estimativas, Auxiliar'!$34:$34,1,MATCH(AW$2,'Geração, Estimativas, Auxiliar'!$13:$13,0))</f>
        <v>4088.1000000000008</v>
      </c>
      <c r="AX25" s="17">
        <f>INDEX('Geração, Estimativas, Auxiliar'!$34:$34,1,MATCH(AX$2,'Geração, Estimativas, Auxiliar'!$13:$13,0))</f>
        <v>4088.1000000000008</v>
      </c>
      <c r="AY25" s="17">
        <f>INDEX('Geração, Estimativas, Auxiliar'!$34:$34,1,MATCH(AY$2,'Geração, Estimativas, Auxiliar'!$13:$13,0))</f>
        <v>4088.1000000000008</v>
      </c>
      <c r="AZ25" s="17">
        <f>INDEX('Geração, Estimativas, Auxiliar'!$34:$34,1,MATCH(AZ$2,'Geração, Estimativas, Auxiliar'!$13:$13,0))</f>
        <v>4088.1000000000008</v>
      </c>
      <c r="BA25" s="17">
        <f>INDEX('Geração, Estimativas, Auxiliar'!$34:$34,1,MATCH(BA$2,'Geração, Estimativas, Auxiliar'!$13:$13,0))</f>
        <v>4088.1000000000008</v>
      </c>
      <c r="BB25" s="17">
        <f>INDEX('Geração, Estimativas, Auxiliar'!$34:$34,1,MATCH(BB$2,'Geração, Estimativas, Auxiliar'!$13:$13,0))</f>
        <v>4088.1000000000008</v>
      </c>
      <c r="BC25" s="17">
        <f>INDEX('Geração, Estimativas, Auxiliar'!$34:$34,1,MATCH(BC$2,'Geração, Estimativas, Auxiliar'!$13:$13,0))</f>
        <v>4088.1000000000008</v>
      </c>
      <c r="BD25" s="17">
        <f>INDEX('Geração, Estimativas, Auxiliar'!$34:$34,1,MATCH(BD$2,'Geração, Estimativas, Auxiliar'!$13:$13,0))</f>
        <v>4088.1000000000008</v>
      </c>
      <c r="BE25" s="17">
        <f>INDEX('Geração, Estimativas, Auxiliar'!$34:$34,1,MATCH(BE$2,'Geração, Estimativas, Auxiliar'!$13:$13,0))</f>
        <v>4088.1000000000008</v>
      </c>
      <c r="BF25" s="17">
        <f>INDEX('Geração, Estimativas, Auxiliar'!$34:$34,1,MATCH(BF$2,'Geração, Estimativas, Auxiliar'!$13:$13,0))</f>
        <v>4088.1000000000008</v>
      </c>
      <c r="BG25" s="17">
        <f>INDEX('Geração, Estimativas, Auxiliar'!$34:$34,1,MATCH(BG$2,'Geração, Estimativas, Auxiliar'!$13:$13,0))</f>
        <v>4088.1000000000008</v>
      </c>
      <c r="BH25" s="17">
        <f>INDEX('Geração, Estimativas, Auxiliar'!$34:$34,1,MATCH(BH$2,'Geração, Estimativas, Auxiliar'!$13:$13,0))</f>
        <v>4088.1000000000008</v>
      </c>
      <c r="BI25" s="17">
        <f>INDEX('Geração, Estimativas, Auxiliar'!$34:$34,1,MATCH(BI$2,'Geração, Estimativas, Auxiliar'!$13:$13,0))</f>
        <v>4088.1000000000008</v>
      </c>
      <c r="BJ25" s="17">
        <f>INDEX('Geração, Estimativas, Auxiliar'!$34:$34,1,MATCH(BJ$2,'Geração, Estimativas, Auxiliar'!$13:$13,0))</f>
        <v>4088.1000000000008</v>
      </c>
      <c r="BK25" s="17">
        <f>INDEX('Geração, Estimativas, Auxiliar'!$34:$34,1,MATCH(BK$2,'Geração, Estimativas, Auxiliar'!$13:$13,0))</f>
        <v>4088.1000000000008</v>
      </c>
      <c r="BL25" s="17">
        <f>INDEX('Geração, Estimativas, Auxiliar'!$34:$34,1,MATCH(BL$2,'Geração, Estimativas, Auxiliar'!$13:$13,0))</f>
        <v>4088.1000000000008</v>
      </c>
      <c r="BM25" s="17">
        <f>INDEX('Geração, Estimativas, Auxiliar'!$34:$34,1,MATCH(BM$2,'Geração, Estimativas, Auxiliar'!$13:$13,0))</f>
        <v>4088.1000000000008</v>
      </c>
      <c r="BN25" s="17">
        <f>INDEX('Geração, Estimativas, Auxiliar'!$34:$34,1,MATCH(BN$2,'Geração, Estimativas, Auxiliar'!$13:$13,0))</f>
        <v>4088.1000000000008</v>
      </c>
      <c r="BO25" s="17">
        <f>INDEX('Geração, Estimativas, Auxiliar'!$34:$34,1,MATCH(BO$2,'Geração, Estimativas, Auxiliar'!$13:$13,0))</f>
        <v>4088.1000000000008</v>
      </c>
      <c r="BP25" s="17">
        <f>INDEX('Geração, Estimativas, Auxiliar'!$34:$34,1,MATCH(BP$2,'Geração, Estimativas, Auxiliar'!$13:$13,0))</f>
        <v>4088.1000000000008</v>
      </c>
      <c r="BQ25" s="17">
        <f>INDEX('Geração, Estimativas, Auxiliar'!$34:$34,1,MATCH(BQ$2,'Geração, Estimativas, Auxiliar'!$13:$13,0))</f>
        <v>4088.1000000000008</v>
      </c>
      <c r="BR25" s="17">
        <f>INDEX('Geração, Estimativas, Auxiliar'!$34:$34,1,MATCH(BR$2,'Geração, Estimativas, Auxiliar'!$13:$13,0))</f>
        <v>4088.1000000000008</v>
      </c>
      <c r="BS25" s="17">
        <f>INDEX('Geração, Estimativas, Auxiliar'!$34:$34,1,MATCH(BS$2,'Geração, Estimativas, Auxiliar'!$13:$13,0))</f>
        <v>4088.1000000000008</v>
      </c>
      <c r="BT25" s="17">
        <f>INDEX('Geração, Estimativas, Auxiliar'!$34:$34,1,MATCH(BT$2,'Geração, Estimativas, Auxiliar'!$13:$13,0))</f>
        <v>4088.1000000000008</v>
      </c>
      <c r="BU25" s="17">
        <f>INDEX('Geração, Estimativas, Auxiliar'!$34:$34,1,MATCH(BU$2,'Geração, Estimativas, Auxiliar'!$13:$13,0))</f>
        <v>4088.1000000000008</v>
      </c>
      <c r="BV25" s="17">
        <f>INDEX('Geração, Estimativas, Auxiliar'!$34:$34,1,MATCH(BV$2,'Geração, Estimativas, Auxiliar'!$13:$13,0))</f>
        <v>4088.1000000000008</v>
      </c>
      <c r="BW25" s="17">
        <f>INDEX('Geração, Estimativas, Auxiliar'!$34:$34,1,MATCH(BW$2,'Geração, Estimativas, Auxiliar'!$13:$13,0))</f>
        <v>4088.1000000000008</v>
      </c>
      <c r="BX25" s="17">
        <f>INDEX('Geração, Estimativas, Auxiliar'!$34:$34,1,MATCH(BX$2,'Geração, Estimativas, Auxiliar'!$13:$13,0))</f>
        <v>4088.1000000000008</v>
      </c>
      <c r="BY25" s="17">
        <f>INDEX('Geração, Estimativas, Auxiliar'!$34:$34,1,MATCH(BY$2,'Geração, Estimativas, Auxiliar'!$13:$13,0))</f>
        <v>4088.1000000000008</v>
      </c>
      <c r="BZ25" s="17">
        <f>INDEX('Geração, Estimativas, Auxiliar'!$34:$34,1,MATCH(BZ$2,'Geração, Estimativas, Auxiliar'!$13:$13,0))</f>
        <v>4088.1000000000008</v>
      </c>
      <c r="CA25" s="17">
        <f>INDEX('Geração, Estimativas, Auxiliar'!$34:$34,1,MATCH(CA$2,'Geração, Estimativas, Auxiliar'!$13:$13,0))</f>
        <v>4088.1000000000008</v>
      </c>
      <c r="CB25" s="17">
        <f>INDEX('Geração, Estimativas, Auxiliar'!$34:$34,1,MATCH(CB$2,'Geração, Estimativas, Auxiliar'!$13:$13,0))</f>
        <v>4088.1000000000008</v>
      </c>
      <c r="CC25" s="17">
        <f>INDEX('Geração, Estimativas, Auxiliar'!$34:$34,1,MATCH(CC$2,'Geração, Estimativas, Auxiliar'!$13:$13,0))</f>
        <v>4088.1000000000008</v>
      </c>
      <c r="CD25" s="17">
        <f>INDEX('Geração, Estimativas, Auxiliar'!$34:$34,1,MATCH(CD$2,'Geração, Estimativas, Auxiliar'!$13:$13,0))</f>
        <v>4088.1000000000008</v>
      </c>
      <c r="CE25" s="17">
        <f>INDEX('Geração, Estimativas, Auxiliar'!$34:$34,1,MATCH(CE$2,'Geração, Estimativas, Auxiliar'!$13:$13,0))</f>
        <v>4088.1000000000008</v>
      </c>
      <c r="CF25" s="17">
        <f>INDEX('Geração, Estimativas, Auxiliar'!$34:$34,1,MATCH(CF$2,'Geração, Estimativas, Auxiliar'!$13:$13,0))</f>
        <v>4088.1000000000008</v>
      </c>
      <c r="CG25" s="17">
        <f>INDEX('Geração, Estimativas, Auxiliar'!$34:$34,1,MATCH(CG$2,'Geração, Estimativas, Auxiliar'!$13:$13,0))</f>
        <v>4088.1000000000008</v>
      </c>
      <c r="CH25" s="17">
        <f>INDEX('Geração, Estimativas, Auxiliar'!$34:$34,1,MATCH(CH$2,'Geração, Estimativas, Auxiliar'!$13:$13,0))</f>
        <v>4088.1000000000008</v>
      </c>
      <c r="CI25" s="17">
        <f>INDEX('Geração, Estimativas, Auxiliar'!$34:$34,1,MATCH(CI$2,'Geração, Estimativas, Auxiliar'!$13:$13,0))</f>
        <v>4088.1000000000008</v>
      </c>
      <c r="CJ25" s="17">
        <f>INDEX('Geração, Estimativas, Auxiliar'!$34:$34,1,MATCH(CJ$2,'Geração, Estimativas, Auxiliar'!$13:$13,0))</f>
        <v>4088.1000000000008</v>
      </c>
      <c r="CK25" s="17">
        <f>INDEX('Geração, Estimativas, Auxiliar'!$34:$34,1,MATCH(CK$2,'Geração, Estimativas, Auxiliar'!$13:$13,0))</f>
        <v>4088.1000000000008</v>
      </c>
      <c r="CL25" s="17">
        <f>INDEX('Geração, Estimativas, Auxiliar'!$34:$34,1,MATCH(CL$2,'Geração, Estimativas, Auxiliar'!$13:$13,0))</f>
        <v>4088.1000000000008</v>
      </c>
      <c r="CM25" s="17">
        <f>INDEX('Geração, Estimativas, Auxiliar'!$34:$34,1,MATCH(CM$2,'Geração, Estimativas, Auxiliar'!$13:$13,0))</f>
        <v>4088.1000000000008</v>
      </c>
      <c r="CN25" s="17">
        <f>INDEX('Geração, Estimativas, Auxiliar'!$34:$34,1,MATCH(CN$2,'Geração, Estimativas, Auxiliar'!$13:$13,0))</f>
        <v>4088.1000000000008</v>
      </c>
      <c r="CO25" s="17">
        <f>INDEX('Geração, Estimativas, Auxiliar'!$34:$34,1,MATCH(CO$2,'Geração, Estimativas, Auxiliar'!$13:$13,0))</f>
        <v>4088.1000000000008</v>
      </c>
      <c r="CP25" s="17">
        <f>INDEX('Geração, Estimativas, Auxiliar'!$34:$34,1,MATCH(CP$2,'Geração, Estimativas, Auxiliar'!$13:$13,0))</f>
        <v>4088.1000000000008</v>
      </c>
      <c r="CQ25" s="17">
        <f>INDEX('Geração, Estimativas, Auxiliar'!$34:$34,1,MATCH(CQ$2,'Geração, Estimativas, Auxiliar'!$13:$13,0))</f>
        <v>4088.1000000000008</v>
      </c>
      <c r="CR25" s="17">
        <f>INDEX('Geração, Estimativas, Auxiliar'!$34:$34,1,MATCH(CR$2,'Geração, Estimativas, Auxiliar'!$13:$13,0))</f>
        <v>4088.1000000000008</v>
      </c>
      <c r="CS25" s="17">
        <f>INDEX('Geração, Estimativas, Auxiliar'!$34:$34,1,MATCH(CS$2,'Geração, Estimativas, Auxiliar'!$13:$13,0))</f>
        <v>4088.1000000000008</v>
      </c>
      <c r="CT25" s="17">
        <f>INDEX('Geração, Estimativas, Auxiliar'!$34:$34,1,MATCH(CT$2,'Geração, Estimativas, Auxiliar'!$13:$13,0))</f>
        <v>4088.1000000000008</v>
      </c>
      <c r="CU25" s="17">
        <f>INDEX('Geração, Estimativas, Auxiliar'!$34:$34,1,MATCH(CU$2,'Geração, Estimativas, Auxiliar'!$13:$13,0))</f>
        <v>4088.1000000000008</v>
      </c>
      <c r="CV25" s="17">
        <f>INDEX('Geração, Estimativas, Auxiliar'!$34:$34,1,MATCH(CV$2,'Geração, Estimativas, Auxiliar'!$13:$13,0))</f>
        <v>4088.1000000000008</v>
      </c>
      <c r="CW25" s="17">
        <f>INDEX('Geração, Estimativas, Auxiliar'!$34:$34,1,MATCH(CW$2,'Geração, Estimativas, Auxiliar'!$13:$13,0))</f>
        <v>4088.1000000000008</v>
      </c>
      <c r="CX25" s="17">
        <f>INDEX('Geração, Estimativas, Auxiliar'!$34:$34,1,MATCH(CX$2,'Geração, Estimativas, Auxiliar'!$13:$13,0))</f>
        <v>4088.1000000000008</v>
      </c>
      <c r="CY25" s="17">
        <f>INDEX('Geração, Estimativas, Auxiliar'!$34:$34,1,MATCH(CY$2,'Geração, Estimativas, Auxiliar'!$13:$13,0))</f>
        <v>4088.1000000000008</v>
      </c>
      <c r="CZ25" s="17">
        <f>INDEX('Geração, Estimativas, Auxiliar'!$34:$34,1,MATCH(CZ$2,'Geração, Estimativas, Auxiliar'!$13:$13,0))</f>
        <v>4088.1000000000008</v>
      </c>
      <c r="DA25" s="17">
        <f>INDEX('Geração, Estimativas, Auxiliar'!$34:$34,1,MATCH(DA$2,'Geração, Estimativas, Auxiliar'!$13:$13,0))</f>
        <v>4088.1000000000008</v>
      </c>
      <c r="DB25" s="17">
        <f>INDEX('Geração, Estimativas, Auxiliar'!$34:$34,1,MATCH(DB$2,'Geração, Estimativas, Auxiliar'!$13:$13,0))</f>
        <v>4088.1000000000008</v>
      </c>
      <c r="DC25" s="17">
        <f>INDEX('Geração, Estimativas, Auxiliar'!$34:$34,1,MATCH(DC$2,'Geração, Estimativas, Auxiliar'!$13:$13,0))</f>
        <v>4088.1000000000008</v>
      </c>
      <c r="DD25" s="17">
        <f>INDEX('Geração, Estimativas, Auxiliar'!$34:$34,1,MATCH(DD$2,'Geração, Estimativas, Auxiliar'!$13:$13,0))</f>
        <v>4088.1000000000008</v>
      </c>
      <c r="DE25" s="17">
        <f>INDEX('Geração, Estimativas, Auxiliar'!$34:$34,1,MATCH(DE$2,'Geração, Estimativas, Auxiliar'!$13:$13,0))</f>
        <v>4088.1000000000008</v>
      </c>
      <c r="DF25" s="17">
        <f>INDEX('Geração, Estimativas, Auxiliar'!$34:$34,1,MATCH(DF$2,'Geração, Estimativas, Auxiliar'!$13:$13,0))</f>
        <v>4088.1000000000008</v>
      </c>
      <c r="DG25" s="17">
        <f>INDEX('Geração, Estimativas, Auxiliar'!$34:$34,1,MATCH(DG$2,'Geração, Estimativas, Auxiliar'!$13:$13,0))</f>
        <v>4088.1000000000008</v>
      </c>
      <c r="DH25" s="17">
        <f>INDEX('Geração, Estimativas, Auxiliar'!$34:$34,1,MATCH(DH$2,'Geração, Estimativas, Auxiliar'!$13:$13,0))</f>
        <v>4088.1000000000008</v>
      </c>
      <c r="DI25" s="17">
        <f>INDEX('Geração, Estimativas, Auxiliar'!$34:$34,1,MATCH(DI$2,'Geração, Estimativas, Auxiliar'!$13:$13,0))</f>
        <v>3512.9714285714285</v>
      </c>
      <c r="DJ25" s="17">
        <f>INDEX('Geração, Estimativas, Auxiliar'!$34:$34,1,MATCH(DJ$2,'Geração, Estimativas, Auxiliar'!$13:$13,0))</f>
        <v>62.2</v>
      </c>
      <c r="DK25" s="17">
        <f>INDEX('Geração, Estimativas, Auxiliar'!$34:$34,1,MATCH(DK$2,'Geração, Estimativas, Auxiliar'!$13:$13,0))</f>
        <v>62.2</v>
      </c>
      <c r="DL25" s="17">
        <f>INDEX('Geração, Estimativas, Auxiliar'!$34:$34,1,MATCH(DL$2,'Geração, Estimativas, Auxiliar'!$13:$13,0))</f>
        <v>62.20000000000001</v>
      </c>
      <c r="DM25" s="17">
        <f>INDEX('Geração, Estimativas, Auxiliar'!$34:$34,1,MATCH(DM$2,'Geração, Estimativas, Auxiliar'!$13:$13,0))</f>
        <v>62.20000000000001</v>
      </c>
      <c r="DN25" s="17">
        <f>INDEX('Geração, Estimativas, Auxiliar'!$34:$34,1,MATCH(DN$2,'Geração, Estimativas, Auxiliar'!$13:$13,0))</f>
        <v>62.2</v>
      </c>
      <c r="DO25" s="17">
        <f>INDEX('Geração, Estimativas, Auxiliar'!$34:$34,1,MATCH(DO$2,'Geração, Estimativas, Auxiliar'!$13:$13,0))</f>
        <v>62.2</v>
      </c>
      <c r="DP25" s="17">
        <f>INDEX('Geração, Estimativas, Auxiliar'!$34:$34,1,MATCH(DP$2,'Geração, Estimativas, Auxiliar'!$13:$13,0))</f>
        <v>62.20000000000001</v>
      </c>
      <c r="DQ25" s="17">
        <f>INDEX('Geração, Estimativas, Auxiliar'!$34:$34,1,MATCH(DQ$2,'Geração, Estimativas, Auxiliar'!$13:$13,0))</f>
        <v>62.20000000000001</v>
      </c>
      <c r="DR25" s="17">
        <f>INDEX('Geração, Estimativas, Auxiliar'!$34:$34,1,MATCH(DR$2,'Geração, Estimativas, Auxiliar'!$13:$13,0))</f>
        <v>62.2</v>
      </c>
      <c r="DS25" s="17">
        <f>INDEX('Geração, Estimativas, Auxiliar'!$34:$34,1,MATCH(DS$2,'Geração, Estimativas, Auxiliar'!$13:$13,0))</f>
        <v>62.2</v>
      </c>
      <c r="DT25" s="17">
        <f>INDEX('Geração, Estimativas, Auxiliar'!$34:$34,1,MATCH(DT$2,'Geração, Estimativas, Auxiliar'!$13:$13,0))</f>
        <v>62.20000000000001</v>
      </c>
      <c r="DU25" s="17">
        <f>INDEX('Geração, Estimativas, Auxiliar'!$34:$34,1,MATCH(DU$2,'Geração, Estimativas, Auxiliar'!$13:$13,0))</f>
        <v>62.20000000000001</v>
      </c>
      <c r="DV25" s="17">
        <f>INDEX('Geração, Estimativas, Auxiliar'!$34:$34,1,MATCH(DV$2,'Geração, Estimativas, Auxiliar'!$13:$13,0))</f>
        <v>62.2</v>
      </c>
      <c r="DW25" s="17">
        <f>INDEX('Geração, Estimativas, Auxiliar'!$34:$34,1,MATCH(DW$2,'Geração, Estimativas, Auxiliar'!$13:$13,0))</f>
        <v>62.2</v>
      </c>
      <c r="DX25" s="17">
        <f>INDEX('Geração, Estimativas, Auxiliar'!$34:$34,1,MATCH(DX$2,'Geração, Estimativas, Auxiliar'!$13:$13,0))</f>
        <v>62.20000000000001</v>
      </c>
      <c r="DY25" s="17">
        <f>INDEX('Geração, Estimativas, Auxiliar'!$34:$34,1,MATCH(DY$2,'Geração, Estimativas, Auxiliar'!$13:$13,0))</f>
        <v>62.20000000000001</v>
      </c>
      <c r="DZ25" s="17">
        <f>INDEX('Geração, Estimativas, Auxiliar'!$34:$34,1,MATCH(DZ$2,'Geração, Estimativas, Auxiliar'!$13:$13,0))</f>
        <v>62.2</v>
      </c>
      <c r="EA25" s="17">
        <f>INDEX('Geração, Estimativas, Auxiliar'!$34:$34,1,MATCH(EA$2,'Geração, Estimativas, Auxiliar'!$13:$13,0))</f>
        <v>62.2</v>
      </c>
      <c r="EB25" s="17">
        <f>INDEX('Geração, Estimativas, Auxiliar'!$34:$34,1,MATCH(EB$2,'Geração, Estimativas, Auxiliar'!$13:$13,0))</f>
        <v>62.20000000000001</v>
      </c>
      <c r="EC25" s="17">
        <f>INDEX('Geração, Estimativas, Auxiliar'!$34:$34,1,MATCH(EC$2,'Geração, Estimativas, Auxiliar'!$13:$13,0))</f>
        <v>62.20000000000001</v>
      </c>
      <c r="ED25" s="17">
        <f>INDEX('Geração, Estimativas, Auxiliar'!$34:$34,1,MATCH(ED$2,'Geração, Estimativas, Auxiliar'!$13:$13,0))</f>
        <v>62.2</v>
      </c>
      <c r="EE25" s="17">
        <f>INDEX('Geração, Estimativas, Auxiliar'!$34:$34,1,MATCH(EE$2,'Geração, Estimativas, Auxiliar'!$13:$13,0))</f>
        <v>62.2</v>
      </c>
      <c r="EF25" s="17">
        <f>INDEX('Geração, Estimativas, Auxiliar'!$34:$34,1,MATCH(EF$2,'Geração, Estimativas, Auxiliar'!$13:$13,0))</f>
        <v>62.20000000000001</v>
      </c>
      <c r="EG25" s="17">
        <f>INDEX('Geração, Estimativas, Auxiliar'!$34:$34,1,MATCH(EG$2,'Geração, Estimativas, Auxiliar'!$13:$13,0))</f>
        <v>62.20000000000001</v>
      </c>
      <c r="EH25" s="17">
        <f>INDEX('Geração, Estimativas, Auxiliar'!$34:$34,1,MATCH(EH$2,'Geração, Estimativas, Auxiliar'!$13:$13,0))</f>
        <v>62.2</v>
      </c>
      <c r="EI25" s="17">
        <f>INDEX('Geração, Estimativas, Auxiliar'!$34:$34,1,MATCH(EI$2,'Geração, Estimativas, Auxiliar'!$13:$13,0))</f>
        <v>62.2</v>
      </c>
    </row>
    <row r="26" spans="2:139" ht="14.65" customHeight="1" x14ac:dyDescent="0.35">
      <c r="B26" t="s">
        <v>115</v>
      </c>
      <c r="C26" s="9" t="s">
        <v>358</v>
      </c>
      <c r="D26" s="17">
        <f t="shared" ref="D26:AI26" si="35">D16-D21</f>
        <v>313.61666666666497</v>
      </c>
      <c r="E26" s="17">
        <f t="shared" si="35"/>
        <v>316.72000000000116</v>
      </c>
      <c r="F26" s="17">
        <f t="shared" si="35"/>
        <v>316.7200000000048</v>
      </c>
      <c r="G26" s="17">
        <f t="shared" si="35"/>
        <v>316.7200000000048</v>
      </c>
      <c r="H26" s="17">
        <f t="shared" si="35"/>
        <v>316.71999999999753</v>
      </c>
      <c r="I26" s="17">
        <f t="shared" si="35"/>
        <v>316.72000000000116</v>
      </c>
      <c r="J26" s="17">
        <f t="shared" si="35"/>
        <v>316.7200000000048</v>
      </c>
      <c r="K26" s="17">
        <f t="shared" si="35"/>
        <v>316.7200000000048</v>
      </c>
      <c r="L26" s="17">
        <f t="shared" si="35"/>
        <v>316.71999999999753</v>
      </c>
      <c r="M26" s="17">
        <f t="shared" si="35"/>
        <v>316.71999999999753</v>
      </c>
      <c r="N26" s="17">
        <f t="shared" si="35"/>
        <v>316.71999999999753</v>
      </c>
      <c r="O26" s="17">
        <f t="shared" si="35"/>
        <v>316.71999999999753</v>
      </c>
      <c r="P26" s="17">
        <f t="shared" si="35"/>
        <v>316.71999999999753</v>
      </c>
      <c r="Q26" s="17">
        <f t="shared" si="35"/>
        <v>316.71999999999753</v>
      </c>
      <c r="R26" s="17">
        <f t="shared" si="35"/>
        <v>316.71999999999753</v>
      </c>
      <c r="S26" s="17">
        <f t="shared" si="35"/>
        <v>316.71999999999753</v>
      </c>
      <c r="T26" s="17">
        <f t="shared" si="35"/>
        <v>316.71999999999389</v>
      </c>
      <c r="U26" s="17">
        <f t="shared" si="35"/>
        <v>316.71999999999753</v>
      </c>
      <c r="V26" s="17">
        <f t="shared" si="35"/>
        <v>316.71999999999753</v>
      </c>
      <c r="W26" s="17">
        <f t="shared" si="35"/>
        <v>316.71999999999753</v>
      </c>
      <c r="X26" s="17">
        <f t="shared" si="35"/>
        <v>316.71999999999389</v>
      </c>
      <c r="Y26" s="17">
        <f t="shared" si="35"/>
        <v>316.71999999999753</v>
      </c>
      <c r="Z26" s="17">
        <f t="shared" si="35"/>
        <v>316.71999999999753</v>
      </c>
      <c r="AA26" s="17">
        <f t="shared" si="35"/>
        <v>316.71999999999753</v>
      </c>
      <c r="AB26" s="17">
        <f t="shared" si="35"/>
        <v>316.71999999999389</v>
      </c>
      <c r="AC26" s="17">
        <f t="shared" si="35"/>
        <v>316.71999999999753</v>
      </c>
      <c r="AD26" s="17">
        <f t="shared" si="35"/>
        <v>316.71999999999753</v>
      </c>
      <c r="AE26" s="17">
        <f t="shared" si="35"/>
        <v>316.71999999999753</v>
      </c>
      <c r="AF26" s="17">
        <f t="shared" si="35"/>
        <v>316.71999999999753</v>
      </c>
      <c r="AG26" s="17">
        <f t="shared" si="35"/>
        <v>316.71999999999753</v>
      </c>
      <c r="AH26" s="17">
        <f t="shared" si="35"/>
        <v>316.72000000000116</v>
      </c>
      <c r="AI26" s="17">
        <f t="shared" si="35"/>
        <v>316.72000000000116</v>
      </c>
      <c r="AJ26" s="17">
        <f t="shared" ref="AJ26:BO26" si="36">AJ16-AJ21</f>
        <v>316.72000000000116</v>
      </c>
      <c r="AK26" s="17">
        <f t="shared" si="36"/>
        <v>316.7200000000048</v>
      </c>
      <c r="AL26" s="17">
        <f t="shared" si="36"/>
        <v>316.72000000000116</v>
      </c>
      <c r="AM26" s="17">
        <f t="shared" si="36"/>
        <v>316.72000000000116</v>
      </c>
      <c r="AN26" s="17">
        <f t="shared" si="36"/>
        <v>316.72000000000116</v>
      </c>
      <c r="AO26" s="17">
        <f t="shared" si="36"/>
        <v>316.7200000000048</v>
      </c>
      <c r="AP26" s="17">
        <f t="shared" si="36"/>
        <v>316.72000000000116</v>
      </c>
      <c r="AQ26" s="17">
        <f t="shared" si="36"/>
        <v>316.72000000000116</v>
      </c>
      <c r="AR26" s="17">
        <f t="shared" si="36"/>
        <v>316.72000000000116</v>
      </c>
      <c r="AS26" s="17">
        <f t="shared" si="36"/>
        <v>316.7200000000048</v>
      </c>
      <c r="AT26" s="17">
        <f t="shared" si="36"/>
        <v>316.72000000000116</v>
      </c>
      <c r="AU26" s="17">
        <f t="shared" si="36"/>
        <v>316.72000000000116</v>
      </c>
      <c r="AV26" s="17">
        <f t="shared" si="36"/>
        <v>316.7200000000048</v>
      </c>
      <c r="AW26" s="17">
        <f t="shared" si="36"/>
        <v>316.7200000000048</v>
      </c>
      <c r="AX26" s="17">
        <f t="shared" si="36"/>
        <v>316.72000000000116</v>
      </c>
      <c r="AY26" s="17">
        <f t="shared" si="36"/>
        <v>316.72000000000116</v>
      </c>
      <c r="AZ26" s="17">
        <f t="shared" si="36"/>
        <v>316.72000000000116</v>
      </c>
      <c r="BA26" s="17">
        <f t="shared" si="36"/>
        <v>316.7200000000048</v>
      </c>
      <c r="BB26" s="17">
        <f t="shared" si="36"/>
        <v>316.7200000000048</v>
      </c>
      <c r="BC26" s="17">
        <f t="shared" si="36"/>
        <v>316.7200000000048</v>
      </c>
      <c r="BD26" s="17">
        <f t="shared" si="36"/>
        <v>316.72000000000116</v>
      </c>
      <c r="BE26" s="17">
        <f t="shared" si="36"/>
        <v>316.7200000000048</v>
      </c>
      <c r="BF26" s="17">
        <f t="shared" si="36"/>
        <v>316.72000000000116</v>
      </c>
      <c r="BG26" s="17">
        <f t="shared" si="36"/>
        <v>316.72000000000116</v>
      </c>
      <c r="BH26" s="17">
        <f t="shared" si="36"/>
        <v>316.72000000000116</v>
      </c>
      <c r="BI26" s="17">
        <f t="shared" si="36"/>
        <v>316.7200000000048</v>
      </c>
      <c r="BJ26" s="17">
        <f t="shared" si="36"/>
        <v>316.72000000000116</v>
      </c>
      <c r="BK26" s="17">
        <f t="shared" si="36"/>
        <v>316.71999999999389</v>
      </c>
      <c r="BL26" s="17">
        <f t="shared" si="36"/>
        <v>316.72000000000116</v>
      </c>
      <c r="BM26" s="17">
        <f t="shared" si="36"/>
        <v>316.72000000000116</v>
      </c>
      <c r="BN26" s="17">
        <f t="shared" si="36"/>
        <v>316.71999999999389</v>
      </c>
      <c r="BO26" s="17">
        <f t="shared" si="36"/>
        <v>316.71999999999389</v>
      </c>
      <c r="BP26" s="17">
        <f t="shared" ref="BP26:CU26" si="37">BP16-BP21</f>
        <v>316.71999999999389</v>
      </c>
      <c r="BQ26" s="17">
        <f t="shared" si="37"/>
        <v>316.72000000000116</v>
      </c>
      <c r="BR26" s="17">
        <f t="shared" si="37"/>
        <v>316.71999999999389</v>
      </c>
      <c r="BS26" s="17">
        <f t="shared" si="37"/>
        <v>316.71999999999389</v>
      </c>
      <c r="BT26" s="17">
        <f t="shared" si="37"/>
        <v>316.71999999999389</v>
      </c>
      <c r="BU26" s="17">
        <f t="shared" si="37"/>
        <v>316.72000000000116</v>
      </c>
      <c r="BV26" s="17">
        <f t="shared" si="37"/>
        <v>316.71999999999389</v>
      </c>
      <c r="BW26" s="17">
        <f t="shared" si="37"/>
        <v>316.71999999999389</v>
      </c>
      <c r="BX26" s="17">
        <f t="shared" si="37"/>
        <v>316.71999999999389</v>
      </c>
      <c r="BY26" s="17">
        <f t="shared" si="37"/>
        <v>316.71999999999753</v>
      </c>
      <c r="BZ26" s="17">
        <f t="shared" si="37"/>
        <v>316.7200000000048</v>
      </c>
      <c r="CA26" s="17">
        <f t="shared" si="37"/>
        <v>316.7200000000048</v>
      </c>
      <c r="CB26" s="17">
        <f t="shared" si="37"/>
        <v>316.72000000000116</v>
      </c>
      <c r="CC26" s="17">
        <f t="shared" si="37"/>
        <v>316.72000000000116</v>
      </c>
      <c r="CD26" s="17">
        <f t="shared" si="37"/>
        <v>316.72000000000116</v>
      </c>
      <c r="CE26" s="17">
        <f t="shared" si="37"/>
        <v>316.71999999999753</v>
      </c>
      <c r="CF26" s="17">
        <f t="shared" si="37"/>
        <v>316.71999999999753</v>
      </c>
      <c r="CG26" s="17">
        <f t="shared" si="37"/>
        <v>316.71999999999389</v>
      </c>
      <c r="CH26" s="17">
        <f t="shared" si="37"/>
        <v>303.41956521739121</v>
      </c>
      <c r="CI26" s="17">
        <f t="shared" si="37"/>
        <v>282.72999999999956</v>
      </c>
      <c r="CJ26" s="17">
        <f t="shared" si="37"/>
        <v>282.73000000000684</v>
      </c>
      <c r="CK26" s="17">
        <f t="shared" si="37"/>
        <v>282.73000000000138</v>
      </c>
      <c r="CL26" s="17">
        <f t="shared" si="37"/>
        <v>282.72999999999956</v>
      </c>
      <c r="CM26" s="17">
        <f t="shared" si="37"/>
        <v>282.72999999999956</v>
      </c>
      <c r="CN26" s="17">
        <f t="shared" si="37"/>
        <v>279.01000000000386</v>
      </c>
      <c r="CO26" s="17">
        <f t="shared" si="37"/>
        <v>273.42999999999665</v>
      </c>
      <c r="CP26" s="17">
        <f t="shared" si="37"/>
        <v>233.04630434782666</v>
      </c>
      <c r="CQ26" s="17">
        <f t="shared" si="37"/>
        <v>215.22999999999956</v>
      </c>
      <c r="CR26" s="17">
        <f t="shared" si="37"/>
        <v>215.23000000000138</v>
      </c>
      <c r="CS26" s="17">
        <f t="shared" si="37"/>
        <v>215.23000000000138</v>
      </c>
      <c r="CT26" s="17">
        <f t="shared" si="37"/>
        <v>215.23000000000138</v>
      </c>
      <c r="CU26" s="17">
        <f t="shared" si="37"/>
        <v>215.23000000000138</v>
      </c>
      <c r="CV26" s="17">
        <f t="shared" ref="CV26:EA26" si="38">CV16-CV21</f>
        <v>215.22999999999956</v>
      </c>
      <c r="CW26" s="17">
        <f t="shared" si="38"/>
        <v>165.90582417582664</v>
      </c>
      <c r="CX26" s="17">
        <f t="shared" si="38"/>
        <v>122.13000000000102</v>
      </c>
      <c r="CY26" s="17">
        <f t="shared" si="38"/>
        <v>122.13000000000102</v>
      </c>
      <c r="CZ26" s="17">
        <f t="shared" si="38"/>
        <v>122.13000000000102</v>
      </c>
      <c r="DA26" s="17">
        <f t="shared" si="38"/>
        <v>122.13000000000102</v>
      </c>
      <c r="DB26" s="17">
        <f t="shared" si="38"/>
        <v>122.13000000000102</v>
      </c>
      <c r="DC26" s="17">
        <f t="shared" si="38"/>
        <v>122.13000000000102</v>
      </c>
      <c r="DD26" s="17">
        <f t="shared" si="38"/>
        <v>122.13000000000102</v>
      </c>
      <c r="DE26" s="17">
        <f t="shared" si="38"/>
        <v>122.13000000000102</v>
      </c>
      <c r="DF26" s="17">
        <f t="shared" si="38"/>
        <v>122.13000000000102</v>
      </c>
      <c r="DG26" s="17">
        <f t="shared" si="38"/>
        <v>122.13000000000102</v>
      </c>
      <c r="DH26" s="17">
        <f t="shared" si="38"/>
        <v>122.13000000000102</v>
      </c>
      <c r="DI26" s="17">
        <f t="shared" si="38"/>
        <v>122.1299999999992</v>
      </c>
      <c r="DJ26" s="17">
        <f t="shared" si="38"/>
        <v>122.12999999999998</v>
      </c>
      <c r="DK26" s="17">
        <f t="shared" si="38"/>
        <v>122.12999999999998</v>
      </c>
      <c r="DL26" s="17">
        <f t="shared" si="38"/>
        <v>122.13</v>
      </c>
      <c r="DM26" s="17">
        <f t="shared" si="38"/>
        <v>122.12999999999998</v>
      </c>
      <c r="DN26" s="17">
        <f t="shared" si="38"/>
        <v>122.12999999999998</v>
      </c>
      <c r="DO26" s="17">
        <f t="shared" si="38"/>
        <v>122.12999999999998</v>
      </c>
      <c r="DP26" s="17">
        <f t="shared" si="38"/>
        <v>122.13</v>
      </c>
      <c r="DQ26" s="17">
        <f t="shared" si="38"/>
        <v>122.12999999999998</v>
      </c>
      <c r="DR26" s="17">
        <f t="shared" si="38"/>
        <v>122.12999999999998</v>
      </c>
      <c r="DS26" s="17">
        <f t="shared" si="38"/>
        <v>122.12999999999998</v>
      </c>
      <c r="DT26" s="17">
        <f t="shared" si="38"/>
        <v>122.13</v>
      </c>
      <c r="DU26" s="17">
        <f t="shared" si="38"/>
        <v>122.12999999999998</v>
      </c>
      <c r="DV26" s="17">
        <f t="shared" si="38"/>
        <v>122.12999999999998</v>
      </c>
      <c r="DW26" s="17">
        <f t="shared" si="38"/>
        <v>122.12999999999998</v>
      </c>
      <c r="DX26" s="17">
        <f t="shared" si="38"/>
        <v>122.12999999999998</v>
      </c>
      <c r="DY26" s="17">
        <f t="shared" si="38"/>
        <v>122.12999999999998</v>
      </c>
      <c r="DZ26" s="17">
        <f t="shared" si="38"/>
        <v>122.12999999999998</v>
      </c>
      <c r="EA26" s="17">
        <f t="shared" si="38"/>
        <v>122.12999999999998</v>
      </c>
      <c r="EB26" s="17">
        <f t="shared" ref="EB26:EI26" si="39">EB16-EB21</f>
        <v>122.13</v>
      </c>
      <c r="EC26" s="17">
        <f t="shared" si="39"/>
        <v>122.12999999999998</v>
      </c>
      <c r="ED26" s="17">
        <f t="shared" si="39"/>
        <v>79.695217391304325</v>
      </c>
      <c r="EE26" s="17">
        <f t="shared" si="39"/>
        <v>0.13000000000002387</v>
      </c>
      <c r="EF26" s="17">
        <f t="shared" si="39"/>
        <v>0.13000000000000966</v>
      </c>
      <c r="EG26" s="17">
        <f t="shared" si="39"/>
        <v>0.12999999999999545</v>
      </c>
      <c r="EH26" s="17">
        <f t="shared" si="39"/>
        <v>0.13000000000002387</v>
      </c>
      <c r="EI26" s="17">
        <f t="shared" si="39"/>
        <v>0.13000000000002387</v>
      </c>
    </row>
    <row r="27" spans="2:139" ht="14.65" customHeight="1" outlineLevel="1" x14ac:dyDescent="0.35">
      <c r="B27" t="s">
        <v>115</v>
      </c>
      <c r="C27" s="55" t="s">
        <v>156</v>
      </c>
      <c r="D27" s="17">
        <f t="shared" ref="D27:AI27" si="40">D17-D22</f>
        <v>0</v>
      </c>
      <c r="E27" s="17">
        <f t="shared" si="40"/>
        <v>0</v>
      </c>
      <c r="F27" s="17">
        <f t="shared" si="40"/>
        <v>0</v>
      </c>
      <c r="G27" s="17">
        <f t="shared" si="40"/>
        <v>0</v>
      </c>
      <c r="H27" s="17">
        <f t="shared" si="40"/>
        <v>0</v>
      </c>
      <c r="I27" s="17">
        <f t="shared" si="40"/>
        <v>0</v>
      </c>
      <c r="J27" s="17">
        <f t="shared" si="40"/>
        <v>0</v>
      </c>
      <c r="K27" s="17">
        <f t="shared" si="40"/>
        <v>0</v>
      </c>
      <c r="L27" s="17">
        <f t="shared" si="40"/>
        <v>0</v>
      </c>
      <c r="M27" s="17">
        <f t="shared" si="40"/>
        <v>0</v>
      </c>
      <c r="N27" s="17">
        <f t="shared" si="40"/>
        <v>0</v>
      </c>
      <c r="O27" s="17">
        <f t="shared" si="40"/>
        <v>0</v>
      </c>
      <c r="P27" s="17">
        <f t="shared" si="40"/>
        <v>0</v>
      </c>
      <c r="Q27" s="17">
        <f t="shared" si="40"/>
        <v>0</v>
      </c>
      <c r="R27" s="17">
        <f t="shared" si="40"/>
        <v>0</v>
      </c>
      <c r="S27" s="17">
        <f t="shared" si="40"/>
        <v>0</v>
      </c>
      <c r="T27" s="17">
        <f t="shared" si="40"/>
        <v>0</v>
      </c>
      <c r="U27" s="17">
        <f t="shared" si="40"/>
        <v>0</v>
      </c>
      <c r="V27" s="17">
        <f t="shared" si="40"/>
        <v>0</v>
      </c>
      <c r="W27" s="17">
        <f t="shared" si="40"/>
        <v>0</v>
      </c>
      <c r="X27" s="17">
        <f t="shared" si="40"/>
        <v>0</v>
      </c>
      <c r="Y27" s="17">
        <f t="shared" si="40"/>
        <v>0</v>
      </c>
      <c r="Z27" s="17">
        <f t="shared" si="40"/>
        <v>0</v>
      </c>
      <c r="AA27" s="17">
        <f t="shared" si="40"/>
        <v>0</v>
      </c>
      <c r="AB27" s="17">
        <f t="shared" si="40"/>
        <v>0</v>
      </c>
      <c r="AC27" s="17">
        <f t="shared" si="40"/>
        <v>0</v>
      </c>
      <c r="AD27" s="17">
        <f t="shared" si="40"/>
        <v>0</v>
      </c>
      <c r="AE27" s="17">
        <f t="shared" si="40"/>
        <v>0</v>
      </c>
      <c r="AF27" s="17">
        <f t="shared" si="40"/>
        <v>0</v>
      </c>
      <c r="AG27" s="17">
        <f t="shared" si="40"/>
        <v>0</v>
      </c>
      <c r="AH27" s="17">
        <f t="shared" si="40"/>
        <v>0</v>
      </c>
      <c r="AI27" s="17">
        <f t="shared" si="40"/>
        <v>0</v>
      </c>
      <c r="AJ27" s="17">
        <f t="shared" ref="AJ27:BO27" si="41">AJ17-AJ22</f>
        <v>0</v>
      </c>
      <c r="AK27" s="17">
        <f t="shared" si="41"/>
        <v>0</v>
      </c>
      <c r="AL27" s="17">
        <f t="shared" si="41"/>
        <v>0</v>
      </c>
      <c r="AM27" s="17">
        <f t="shared" si="41"/>
        <v>0</v>
      </c>
      <c r="AN27" s="17">
        <f t="shared" si="41"/>
        <v>0</v>
      </c>
      <c r="AO27" s="17">
        <f t="shared" si="41"/>
        <v>0</v>
      </c>
      <c r="AP27" s="17">
        <f t="shared" si="41"/>
        <v>0</v>
      </c>
      <c r="AQ27" s="17">
        <f t="shared" si="41"/>
        <v>0</v>
      </c>
      <c r="AR27" s="17">
        <f t="shared" si="41"/>
        <v>0</v>
      </c>
      <c r="AS27" s="17">
        <f t="shared" si="41"/>
        <v>0</v>
      </c>
      <c r="AT27" s="17">
        <f t="shared" si="41"/>
        <v>0</v>
      </c>
      <c r="AU27" s="17">
        <f t="shared" si="41"/>
        <v>0</v>
      </c>
      <c r="AV27" s="17">
        <f t="shared" si="41"/>
        <v>0</v>
      </c>
      <c r="AW27" s="17">
        <f t="shared" si="41"/>
        <v>0</v>
      </c>
      <c r="AX27" s="17">
        <f t="shared" si="41"/>
        <v>0</v>
      </c>
      <c r="AY27" s="17">
        <f t="shared" si="41"/>
        <v>0</v>
      </c>
      <c r="AZ27" s="17">
        <f t="shared" si="41"/>
        <v>0</v>
      </c>
      <c r="BA27" s="17">
        <f t="shared" si="41"/>
        <v>0</v>
      </c>
      <c r="BB27" s="17">
        <f t="shared" si="41"/>
        <v>0</v>
      </c>
      <c r="BC27" s="17">
        <f t="shared" si="41"/>
        <v>0</v>
      </c>
      <c r="BD27" s="17">
        <f t="shared" si="41"/>
        <v>0</v>
      </c>
      <c r="BE27" s="17">
        <f t="shared" si="41"/>
        <v>0</v>
      </c>
      <c r="BF27" s="17">
        <f t="shared" si="41"/>
        <v>0</v>
      </c>
      <c r="BG27" s="17">
        <f t="shared" si="41"/>
        <v>0</v>
      </c>
      <c r="BH27" s="17">
        <f t="shared" si="41"/>
        <v>0</v>
      </c>
      <c r="BI27" s="17">
        <f t="shared" si="41"/>
        <v>0</v>
      </c>
      <c r="BJ27" s="17">
        <f t="shared" si="41"/>
        <v>0</v>
      </c>
      <c r="BK27" s="17">
        <f t="shared" si="41"/>
        <v>0</v>
      </c>
      <c r="BL27" s="17">
        <f t="shared" si="41"/>
        <v>0</v>
      </c>
      <c r="BM27" s="17">
        <f t="shared" si="41"/>
        <v>0</v>
      </c>
      <c r="BN27" s="17">
        <f t="shared" si="41"/>
        <v>0</v>
      </c>
      <c r="BO27" s="17">
        <f t="shared" si="41"/>
        <v>0</v>
      </c>
      <c r="BP27" s="17">
        <f t="shared" ref="BP27:CU27" si="42">BP17-BP22</f>
        <v>0</v>
      </c>
      <c r="BQ27" s="17">
        <f t="shared" si="42"/>
        <v>0</v>
      </c>
      <c r="BR27" s="17">
        <f t="shared" si="42"/>
        <v>0</v>
      </c>
      <c r="BS27" s="17">
        <f t="shared" si="42"/>
        <v>0</v>
      </c>
      <c r="BT27" s="17">
        <f t="shared" si="42"/>
        <v>0</v>
      </c>
      <c r="BU27" s="17">
        <f t="shared" si="42"/>
        <v>0</v>
      </c>
      <c r="BV27" s="17">
        <f t="shared" si="42"/>
        <v>0</v>
      </c>
      <c r="BW27" s="17">
        <f t="shared" si="42"/>
        <v>0</v>
      </c>
      <c r="BX27" s="17">
        <f t="shared" si="42"/>
        <v>0</v>
      </c>
      <c r="BY27" s="17">
        <f t="shared" si="42"/>
        <v>0</v>
      </c>
      <c r="BZ27" s="17">
        <f t="shared" si="42"/>
        <v>0</v>
      </c>
      <c r="CA27" s="17">
        <f t="shared" si="42"/>
        <v>0</v>
      </c>
      <c r="CB27" s="17">
        <f t="shared" si="42"/>
        <v>0</v>
      </c>
      <c r="CC27" s="17">
        <f t="shared" si="42"/>
        <v>0</v>
      </c>
      <c r="CD27" s="17">
        <f t="shared" si="42"/>
        <v>0</v>
      </c>
      <c r="CE27" s="17">
        <f t="shared" si="42"/>
        <v>0</v>
      </c>
      <c r="CF27" s="17">
        <f t="shared" si="42"/>
        <v>0</v>
      </c>
      <c r="CG27" s="17">
        <f t="shared" si="42"/>
        <v>0</v>
      </c>
      <c r="CH27" s="17">
        <f t="shared" si="42"/>
        <v>0</v>
      </c>
      <c r="CI27" s="17">
        <f t="shared" si="42"/>
        <v>0</v>
      </c>
      <c r="CJ27" s="17">
        <f t="shared" si="42"/>
        <v>0</v>
      </c>
      <c r="CK27" s="17">
        <f t="shared" si="42"/>
        <v>0</v>
      </c>
      <c r="CL27" s="17">
        <f t="shared" si="42"/>
        <v>0</v>
      </c>
      <c r="CM27" s="17">
        <f t="shared" si="42"/>
        <v>0</v>
      </c>
      <c r="CN27" s="17">
        <f t="shared" si="42"/>
        <v>0</v>
      </c>
      <c r="CO27" s="17">
        <f t="shared" si="42"/>
        <v>0</v>
      </c>
      <c r="CP27" s="17">
        <f t="shared" si="42"/>
        <v>0</v>
      </c>
      <c r="CQ27" s="17">
        <f t="shared" si="42"/>
        <v>0</v>
      </c>
      <c r="CR27" s="17">
        <f t="shared" si="42"/>
        <v>0</v>
      </c>
      <c r="CS27" s="17">
        <f t="shared" si="42"/>
        <v>0</v>
      </c>
      <c r="CT27" s="17">
        <f t="shared" si="42"/>
        <v>0</v>
      </c>
      <c r="CU27" s="17">
        <f t="shared" si="42"/>
        <v>0</v>
      </c>
      <c r="CV27" s="17">
        <f t="shared" ref="CV27:EA27" si="43">CV17-CV22</f>
        <v>0</v>
      </c>
      <c r="CW27" s="17">
        <f t="shared" si="43"/>
        <v>0</v>
      </c>
      <c r="CX27" s="17">
        <f t="shared" si="43"/>
        <v>0</v>
      </c>
      <c r="CY27" s="17">
        <f t="shared" si="43"/>
        <v>0</v>
      </c>
      <c r="CZ27" s="17">
        <f t="shared" si="43"/>
        <v>0</v>
      </c>
      <c r="DA27" s="17">
        <f t="shared" si="43"/>
        <v>0</v>
      </c>
      <c r="DB27" s="17">
        <f t="shared" si="43"/>
        <v>0</v>
      </c>
      <c r="DC27" s="17">
        <f t="shared" si="43"/>
        <v>0</v>
      </c>
      <c r="DD27" s="17">
        <f t="shared" si="43"/>
        <v>0</v>
      </c>
      <c r="DE27" s="17">
        <f t="shared" si="43"/>
        <v>0</v>
      </c>
      <c r="DF27" s="17">
        <f t="shared" si="43"/>
        <v>0</v>
      </c>
      <c r="DG27" s="17">
        <f t="shared" si="43"/>
        <v>0</v>
      </c>
      <c r="DH27" s="17">
        <f t="shared" si="43"/>
        <v>0</v>
      </c>
      <c r="DI27" s="17">
        <f t="shared" si="43"/>
        <v>0</v>
      </c>
      <c r="DJ27" s="17">
        <f t="shared" si="43"/>
        <v>0</v>
      </c>
      <c r="DK27" s="17">
        <f t="shared" si="43"/>
        <v>0</v>
      </c>
      <c r="DL27" s="17">
        <f t="shared" si="43"/>
        <v>0</v>
      </c>
      <c r="DM27" s="17">
        <f t="shared" si="43"/>
        <v>0</v>
      </c>
      <c r="DN27" s="17">
        <f t="shared" si="43"/>
        <v>0</v>
      </c>
      <c r="DO27" s="17">
        <f t="shared" si="43"/>
        <v>0</v>
      </c>
      <c r="DP27" s="17">
        <f t="shared" si="43"/>
        <v>0</v>
      </c>
      <c r="DQ27" s="17">
        <f t="shared" si="43"/>
        <v>0</v>
      </c>
      <c r="DR27" s="17">
        <f t="shared" si="43"/>
        <v>0</v>
      </c>
      <c r="DS27" s="17">
        <f t="shared" si="43"/>
        <v>0</v>
      </c>
      <c r="DT27" s="17">
        <f t="shared" si="43"/>
        <v>0</v>
      </c>
      <c r="DU27" s="17">
        <f t="shared" si="43"/>
        <v>0</v>
      </c>
      <c r="DV27" s="17">
        <f t="shared" si="43"/>
        <v>0</v>
      </c>
      <c r="DW27" s="17">
        <f t="shared" si="43"/>
        <v>0</v>
      </c>
      <c r="DX27" s="17">
        <f t="shared" si="43"/>
        <v>0</v>
      </c>
      <c r="DY27" s="17">
        <f t="shared" si="43"/>
        <v>0</v>
      </c>
      <c r="DZ27" s="17">
        <f t="shared" si="43"/>
        <v>0</v>
      </c>
      <c r="EA27" s="17">
        <f t="shared" si="43"/>
        <v>0</v>
      </c>
      <c r="EB27" s="17">
        <f t="shared" ref="EB27:EI27" si="44">EB17-EB22</f>
        <v>0</v>
      </c>
      <c r="EC27" s="17">
        <f t="shared" si="44"/>
        <v>0</v>
      </c>
      <c r="ED27" s="17">
        <f t="shared" si="44"/>
        <v>0</v>
      </c>
      <c r="EE27" s="17">
        <f t="shared" si="44"/>
        <v>0</v>
      </c>
      <c r="EF27" s="17">
        <f t="shared" si="44"/>
        <v>0</v>
      </c>
      <c r="EG27" s="17">
        <f t="shared" si="44"/>
        <v>0</v>
      </c>
      <c r="EH27" s="17">
        <f t="shared" si="44"/>
        <v>0</v>
      </c>
      <c r="EI27" s="17">
        <f t="shared" si="44"/>
        <v>0</v>
      </c>
    </row>
    <row r="28" spans="2:139" ht="14.65" customHeight="1" outlineLevel="1" x14ac:dyDescent="0.35">
      <c r="B28" t="s">
        <v>115</v>
      </c>
      <c r="C28" s="55" t="s">
        <v>151</v>
      </c>
      <c r="D28" s="17">
        <f t="shared" ref="D28:AI28" si="45">D18-D23</f>
        <v>183.71666666666661</v>
      </c>
      <c r="E28" s="17">
        <f t="shared" si="45"/>
        <v>186.81999999999994</v>
      </c>
      <c r="F28" s="17">
        <f t="shared" si="45"/>
        <v>186.81999999999996</v>
      </c>
      <c r="G28" s="17">
        <f t="shared" si="45"/>
        <v>186.81999999999996</v>
      </c>
      <c r="H28" s="17">
        <f t="shared" si="45"/>
        <v>186.82000000000002</v>
      </c>
      <c r="I28" s="17">
        <f t="shared" si="45"/>
        <v>186.82</v>
      </c>
      <c r="J28" s="17">
        <f t="shared" si="45"/>
        <v>186.81999999999996</v>
      </c>
      <c r="K28" s="17">
        <f t="shared" si="45"/>
        <v>186.81999999999996</v>
      </c>
      <c r="L28" s="17">
        <f t="shared" si="45"/>
        <v>186.82000000000002</v>
      </c>
      <c r="M28" s="17">
        <f t="shared" si="45"/>
        <v>186.82</v>
      </c>
      <c r="N28" s="17">
        <f t="shared" si="45"/>
        <v>186.81999999999996</v>
      </c>
      <c r="O28" s="17">
        <f t="shared" si="45"/>
        <v>186.81999999999996</v>
      </c>
      <c r="P28" s="17">
        <f t="shared" si="45"/>
        <v>186.82</v>
      </c>
      <c r="Q28" s="17">
        <f t="shared" si="45"/>
        <v>186.82</v>
      </c>
      <c r="R28" s="17">
        <f t="shared" si="45"/>
        <v>186.81999999999996</v>
      </c>
      <c r="S28" s="17">
        <f t="shared" si="45"/>
        <v>186.81999999999996</v>
      </c>
      <c r="T28" s="17">
        <f t="shared" si="45"/>
        <v>186.82000000000002</v>
      </c>
      <c r="U28" s="17">
        <f t="shared" si="45"/>
        <v>186.82</v>
      </c>
      <c r="V28" s="17">
        <f t="shared" si="45"/>
        <v>186.81999999999996</v>
      </c>
      <c r="W28" s="17">
        <f t="shared" si="45"/>
        <v>186.81999999999996</v>
      </c>
      <c r="X28" s="17">
        <f t="shared" si="45"/>
        <v>186.82000000000002</v>
      </c>
      <c r="Y28" s="17">
        <f t="shared" si="45"/>
        <v>186.82</v>
      </c>
      <c r="Z28" s="17">
        <f t="shared" si="45"/>
        <v>186.81999999999996</v>
      </c>
      <c r="AA28" s="17">
        <f t="shared" si="45"/>
        <v>186.81999999999996</v>
      </c>
      <c r="AB28" s="17">
        <f t="shared" si="45"/>
        <v>186.82000000000002</v>
      </c>
      <c r="AC28" s="17">
        <f t="shared" si="45"/>
        <v>186.82</v>
      </c>
      <c r="AD28" s="17">
        <f t="shared" si="45"/>
        <v>186.81999999999996</v>
      </c>
      <c r="AE28" s="17">
        <f t="shared" si="45"/>
        <v>186.81999999999996</v>
      </c>
      <c r="AF28" s="17">
        <f t="shared" si="45"/>
        <v>186.82</v>
      </c>
      <c r="AG28" s="17">
        <f t="shared" si="45"/>
        <v>186.82</v>
      </c>
      <c r="AH28" s="17">
        <f t="shared" si="45"/>
        <v>186.81999999999996</v>
      </c>
      <c r="AI28" s="17">
        <f t="shared" si="45"/>
        <v>186.81999999999996</v>
      </c>
      <c r="AJ28" s="17">
        <f t="shared" ref="AJ28:BO28" si="46">AJ18-AJ23</f>
        <v>186.82000000000002</v>
      </c>
      <c r="AK28" s="17">
        <f t="shared" si="46"/>
        <v>186.82</v>
      </c>
      <c r="AL28" s="17">
        <f t="shared" si="46"/>
        <v>186.81999999999996</v>
      </c>
      <c r="AM28" s="17">
        <f t="shared" si="46"/>
        <v>186.81999999999996</v>
      </c>
      <c r="AN28" s="17">
        <f t="shared" si="46"/>
        <v>186.82000000000002</v>
      </c>
      <c r="AO28" s="17">
        <f t="shared" si="46"/>
        <v>186.82</v>
      </c>
      <c r="AP28" s="17">
        <f t="shared" si="46"/>
        <v>186.81999999999996</v>
      </c>
      <c r="AQ28" s="17">
        <f t="shared" si="46"/>
        <v>186.81999999999996</v>
      </c>
      <c r="AR28" s="17">
        <f t="shared" si="46"/>
        <v>186.82000000000002</v>
      </c>
      <c r="AS28" s="17">
        <f t="shared" si="46"/>
        <v>186.82</v>
      </c>
      <c r="AT28" s="17">
        <f t="shared" si="46"/>
        <v>186.81999999999996</v>
      </c>
      <c r="AU28" s="17">
        <f t="shared" si="46"/>
        <v>186.81999999999996</v>
      </c>
      <c r="AV28" s="17">
        <f t="shared" si="46"/>
        <v>186.82</v>
      </c>
      <c r="AW28" s="17">
        <f t="shared" si="46"/>
        <v>186.82</v>
      </c>
      <c r="AX28" s="17">
        <f t="shared" si="46"/>
        <v>186.81999999999996</v>
      </c>
      <c r="AY28" s="17">
        <f t="shared" si="46"/>
        <v>186.81999999999996</v>
      </c>
      <c r="AZ28" s="17">
        <f t="shared" si="46"/>
        <v>186.82000000000002</v>
      </c>
      <c r="BA28" s="17">
        <f t="shared" si="46"/>
        <v>186.82</v>
      </c>
      <c r="BB28" s="17">
        <f t="shared" si="46"/>
        <v>186.81999999999996</v>
      </c>
      <c r="BC28" s="17">
        <f t="shared" si="46"/>
        <v>186.81999999999996</v>
      </c>
      <c r="BD28" s="17">
        <f t="shared" si="46"/>
        <v>186.82000000000002</v>
      </c>
      <c r="BE28" s="17">
        <f t="shared" si="46"/>
        <v>186.81999999999996</v>
      </c>
      <c r="BF28" s="17">
        <f t="shared" si="46"/>
        <v>186.82</v>
      </c>
      <c r="BG28" s="17">
        <f t="shared" si="46"/>
        <v>186.82</v>
      </c>
      <c r="BH28" s="17">
        <f t="shared" si="46"/>
        <v>186.82000000000005</v>
      </c>
      <c r="BI28" s="17">
        <f t="shared" si="46"/>
        <v>186.82000000000002</v>
      </c>
      <c r="BJ28" s="17">
        <f t="shared" si="46"/>
        <v>186.82000000000002</v>
      </c>
      <c r="BK28" s="17">
        <f t="shared" si="46"/>
        <v>186.82000000000002</v>
      </c>
      <c r="BL28" s="17">
        <f t="shared" si="46"/>
        <v>186.82000000000002</v>
      </c>
      <c r="BM28" s="17">
        <f t="shared" si="46"/>
        <v>186.82000000000002</v>
      </c>
      <c r="BN28" s="17">
        <f t="shared" si="46"/>
        <v>186.82000000000002</v>
      </c>
      <c r="BO28" s="17">
        <f t="shared" si="46"/>
        <v>186.82000000000002</v>
      </c>
      <c r="BP28" s="17">
        <f t="shared" ref="BP28:CU28" si="47">BP18-BP23</f>
        <v>186.82000000000005</v>
      </c>
      <c r="BQ28" s="17">
        <f t="shared" si="47"/>
        <v>186.82000000000002</v>
      </c>
      <c r="BR28" s="17">
        <f t="shared" si="47"/>
        <v>186.82000000000002</v>
      </c>
      <c r="BS28" s="17">
        <f t="shared" si="47"/>
        <v>186.82000000000002</v>
      </c>
      <c r="BT28" s="17">
        <f t="shared" si="47"/>
        <v>186.82000000000005</v>
      </c>
      <c r="BU28" s="17">
        <f t="shared" si="47"/>
        <v>186.82000000000002</v>
      </c>
      <c r="BV28" s="17">
        <f t="shared" si="47"/>
        <v>186.82000000000002</v>
      </c>
      <c r="BW28" s="17">
        <f t="shared" si="47"/>
        <v>186.82000000000002</v>
      </c>
      <c r="BX28" s="17">
        <f t="shared" si="47"/>
        <v>186.82000000000005</v>
      </c>
      <c r="BY28" s="17">
        <f t="shared" si="47"/>
        <v>186.82000000000002</v>
      </c>
      <c r="BZ28" s="17">
        <f t="shared" si="47"/>
        <v>186.82000000000002</v>
      </c>
      <c r="CA28" s="17">
        <f t="shared" si="47"/>
        <v>186.82000000000002</v>
      </c>
      <c r="CB28" s="17">
        <f t="shared" si="47"/>
        <v>186.82000000000002</v>
      </c>
      <c r="CC28" s="17">
        <f t="shared" si="47"/>
        <v>186.82000000000002</v>
      </c>
      <c r="CD28" s="17">
        <f t="shared" si="47"/>
        <v>186.82000000000002</v>
      </c>
      <c r="CE28" s="17">
        <f t="shared" si="47"/>
        <v>186.82000000000002</v>
      </c>
      <c r="CF28" s="17">
        <f t="shared" si="47"/>
        <v>186.82000000000005</v>
      </c>
      <c r="CG28" s="17">
        <f t="shared" si="47"/>
        <v>186.82000000000002</v>
      </c>
      <c r="CH28" s="17">
        <f t="shared" si="47"/>
        <v>173.51956521739132</v>
      </c>
      <c r="CI28" s="17">
        <f t="shared" si="47"/>
        <v>152.82999999999998</v>
      </c>
      <c r="CJ28" s="17">
        <f t="shared" si="47"/>
        <v>152.82999999999998</v>
      </c>
      <c r="CK28" s="17">
        <f t="shared" si="47"/>
        <v>152.82999999999998</v>
      </c>
      <c r="CL28" s="17">
        <f t="shared" si="47"/>
        <v>152.82999999999996</v>
      </c>
      <c r="CM28" s="17">
        <f t="shared" si="47"/>
        <v>152.82999999999996</v>
      </c>
      <c r="CN28" s="17">
        <f t="shared" si="47"/>
        <v>149.11000000000001</v>
      </c>
      <c r="CO28" s="17">
        <f t="shared" si="47"/>
        <v>143.53</v>
      </c>
      <c r="CP28" s="17">
        <f t="shared" si="47"/>
        <v>143.53</v>
      </c>
      <c r="CQ28" s="17">
        <f t="shared" si="47"/>
        <v>143.53</v>
      </c>
      <c r="CR28" s="17">
        <f t="shared" si="47"/>
        <v>143.53</v>
      </c>
      <c r="CS28" s="17">
        <f t="shared" si="47"/>
        <v>143.53</v>
      </c>
      <c r="CT28" s="17">
        <f t="shared" si="47"/>
        <v>143.53</v>
      </c>
      <c r="CU28" s="17">
        <f t="shared" si="47"/>
        <v>143.53</v>
      </c>
      <c r="CV28" s="17">
        <f t="shared" ref="CV28:EA28" si="48">CV18-CV23</f>
        <v>143.53000000000003</v>
      </c>
      <c r="CW28" s="17">
        <f t="shared" si="48"/>
        <v>133.15637362637361</v>
      </c>
      <c r="CX28" s="17">
        <f t="shared" si="48"/>
        <v>122.13</v>
      </c>
      <c r="CY28" s="17">
        <f t="shared" si="48"/>
        <v>122.13</v>
      </c>
      <c r="CZ28" s="17">
        <f t="shared" si="48"/>
        <v>122.13</v>
      </c>
      <c r="DA28" s="17">
        <f t="shared" si="48"/>
        <v>122.13</v>
      </c>
      <c r="DB28" s="17">
        <f t="shared" si="48"/>
        <v>122.13</v>
      </c>
      <c r="DC28" s="17">
        <f t="shared" si="48"/>
        <v>122.13</v>
      </c>
      <c r="DD28" s="17">
        <f t="shared" si="48"/>
        <v>122.13</v>
      </c>
      <c r="DE28" s="17">
        <f t="shared" si="48"/>
        <v>122.13</v>
      </c>
      <c r="DF28" s="17">
        <f t="shared" si="48"/>
        <v>122.13</v>
      </c>
      <c r="DG28" s="17">
        <f t="shared" si="48"/>
        <v>122.13</v>
      </c>
      <c r="DH28" s="17">
        <f t="shared" si="48"/>
        <v>122.13</v>
      </c>
      <c r="DI28" s="17">
        <f t="shared" si="48"/>
        <v>122.13</v>
      </c>
      <c r="DJ28" s="17">
        <f t="shared" si="48"/>
        <v>122.13</v>
      </c>
      <c r="DK28" s="17">
        <f t="shared" si="48"/>
        <v>122.13</v>
      </c>
      <c r="DL28" s="17">
        <f t="shared" si="48"/>
        <v>122.13</v>
      </c>
      <c r="DM28" s="17">
        <f t="shared" si="48"/>
        <v>122.13</v>
      </c>
      <c r="DN28" s="17">
        <f t="shared" si="48"/>
        <v>122.13</v>
      </c>
      <c r="DO28" s="17">
        <f t="shared" si="48"/>
        <v>122.13</v>
      </c>
      <c r="DP28" s="17">
        <f t="shared" si="48"/>
        <v>122.13</v>
      </c>
      <c r="DQ28" s="17">
        <f t="shared" si="48"/>
        <v>122.13</v>
      </c>
      <c r="DR28" s="17">
        <f t="shared" si="48"/>
        <v>122.13</v>
      </c>
      <c r="DS28" s="17">
        <f t="shared" si="48"/>
        <v>122.13</v>
      </c>
      <c r="DT28" s="17">
        <f t="shared" si="48"/>
        <v>122.13</v>
      </c>
      <c r="DU28" s="17">
        <f t="shared" si="48"/>
        <v>122.13</v>
      </c>
      <c r="DV28" s="17">
        <f t="shared" si="48"/>
        <v>122.13</v>
      </c>
      <c r="DW28" s="17">
        <f t="shared" si="48"/>
        <v>122.13</v>
      </c>
      <c r="DX28" s="17">
        <f t="shared" si="48"/>
        <v>122.13</v>
      </c>
      <c r="DY28" s="17">
        <f t="shared" si="48"/>
        <v>122.13</v>
      </c>
      <c r="DZ28" s="17">
        <f t="shared" si="48"/>
        <v>122.13</v>
      </c>
      <c r="EA28" s="17">
        <f t="shared" si="48"/>
        <v>122.13</v>
      </c>
      <c r="EB28" s="17">
        <f t="shared" ref="EB28:EI28" si="49">EB18-EB23</f>
        <v>122.13</v>
      </c>
      <c r="EC28" s="17">
        <f t="shared" si="49"/>
        <v>122.13</v>
      </c>
      <c r="ED28" s="17">
        <f t="shared" si="49"/>
        <v>79.695217391304354</v>
      </c>
      <c r="EE28" s="17">
        <f t="shared" si="49"/>
        <v>0.13</v>
      </c>
      <c r="EF28" s="17">
        <f t="shared" si="49"/>
        <v>0.12999999999999998</v>
      </c>
      <c r="EG28" s="17">
        <f t="shared" si="49"/>
        <v>0.13</v>
      </c>
      <c r="EH28" s="17">
        <f t="shared" si="49"/>
        <v>0.13</v>
      </c>
      <c r="EI28" s="17">
        <f t="shared" si="49"/>
        <v>0.13</v>
      </c>
    </row>
    <row r="29" spans="2:139" ht="14.65" customHeight="1" outlineLevel="1" x14ac:dyDescent="0.35">
      <c r="B29" t="s">
        <v>115</v>
      </c>
      <c r="C29" s="55" t="s">
        <v>157</v>
      </c>
      <c r="D29" s="17">
        <f t="shared" ref="D29:AI29" si="50">D19-D24</f>
        <v>129.90000000000055</v>
      </c>
      <c r="E29" s="17">
        <f t="shared" si="50"/>
        <v>129.90000000000055</v>
      </c>
      <c r="F29" s="17">
        <f t="shared" si="50"/>
        <v>129.90000000000146</v>
      </c>
      <c r="G29" s="17">
        <f t="shared" si="50"/>
        <v>129.90000000000146</v>
      </c>
      <c r="H29" s="17">
        <f t="shared" si="50"/>
        <v>129.90000000000055</v>
      </c>
      <c r="I29" s="17">
        <f t="shared" si="50"/>
        <v>129.89999999999964</v>
      </c>
      <c r="J29" s="17">
        <f t="shared" si="50"/>
        <v>129.90000000000055</v>
      </c>
      <c r="K29" s="17">
        <f t="shared" si="50"/>
        <v>129.90000000000055</v>
      </c>
      <c r="L29" s="17">
        <f t="shared" si="50"/>
        <v>129.90000000000055</v>
      </c>
      <c r="M29" s="17">
        <f t="shared" si="50"/>
        <v>129.89999999999964</v>
      </c>
      <c r="N29" s="17">
        <f t="shared" si="50"/>
        <v>129.90000000000055</v>
      </c>
      <c r="O29" s="17">
        <f t="shared" si="50"/>
        <v>129.90000000000055</v>
      </c>
      <c r="P29" s="17">
        <f t="shared" si="50"/>
        <v>129.89999999999964</v>
      </c>
      <c r="Q29" s="17">
        <f t="shared" si="50"/>
        <v>129.89999999999964</v>
      </c>
      <c r="R29" s="17">
        <f t="shared" si="50"/>
        <v>129.90000000000055</v>
      </c>
      <c r="S29" s="17">
        <f t="shared" si="50"/>
        <v>129.90000000000055</v>
      </c>
      <c r="T29" s="17">
        <f t="shared" si="50"/>
        <v>129.90000000000055</v>
      </c>
      <c r="U29" s="17">
        <f t="shared" si="50"/>
        <v>129.89999999999964</v>
      </c>
      <c r="V29" s="17">
        <f t="shared" si="50"/>
        <v>129.90000000000055</v>
      </c>
      <c r="W29" s="17">
        <f t="shared" si="50"/>
        <v>129.90000000000055</v>
      </c>
      <c r="X29" s="17">
        <f t="shared" si="50"/>
        <v>129.90000000000055</v>
      </c>
      <c r="Y29" s="17">
        <f t="shared" si="50"/>
        <v>129.89999999999964</v>
      </c>
      <c r="Z29" s="17">
        <f t="shared" si="50"/>
        <v>129.90000000000055</v>
      </c>
      <c r="AA29" s="17">
        <f t="shared" si="50"/>
        <v>129.90000000000055</v>
      </c>
      <c r="AB29" s="17">
        <f t="shared" si="50"/>
        <v>129.90000000000055</v>
      </c>
      <c r="AC29" s="17">
        <f t="shared" si="50"/>
        <v>129.89999999999964</v>
      </c>
      <c r="AD29" s="17">
        <f t="shared" si="50"/>
        <v>129.90000000000055</v>
      </c>
      <c r="AE29" s="17">
        <f t="shared" si="50"/>
        <v>129.90000000000055</v>
      </c>
      <c r="AF29" s="17">
        <f t="shared" si="50"/>
        <v>129.89999999999964</v>
      </c>
      <c r="AG29" s="17">
        <f t="shared" si="50"/>
        <v>129.89999999999964</v>
      </c>
      <c r="AH29" s="17">
        <f t="shared" si="50"/>
        <v>129.90000000000055</v>
      </c>
      <c r="AI29" s="17">
        <f t="shared" si="50"/>
        <v>129.90000000000055</v>
      </c>
      <c r="AJ29" s="17">
        <f t="shared" ref="AJ29:BO29" si="51">AJ19-AJ24</f>
        <v>129.90000000000055</v>
      </c>
      <c r="AK29" s="17">
        <f t="shared" si="51"/>
        <v>129.89999999999964</v>
      </c>
      <c r="AL29" s="17">
        <f t="shared" si="51"/>
        <v>129.90000000000055</v>
      </c>
      <c r="AM29" s="17">
        <f t="shared" si="51"/>
        <v>129.90000000000055</v>
      </c>
      <c r="AN29" s="17">
        <f t="shared" si="51"/>
        <v>129.90000000000055</v>
      </c>
      <c r="AO29" s="17">
        <f t="shared" si="51"/>
        <v>129.89999999999964</v>
      </c>
      <c r="AP29" s="17">
        <f t="shared" si="51"/>
        <v>129.90000000000055</v>
      </c>
      <c r="AQ29" s="17">
        <f t="shared" si="51"/>
        <v>129.90000000000055</v>
      </c>
      <c r="AR29" s="17">
        <f t="shared" si="51"/>
        <v>129.90000000000055</v>
      </c>
      <c r="AS29" s="17">
        <f t="shared" si="51"/>
        <v>129.89999999999964</v>
      </c>
      <c r="AT29" s="17">
        <f t="shared" si="51"/>
        <v>129.90000000000055</v>
      </c>
      <c r="AU29" s="17">
        <f t="shared" si="51"/>
        <v>129.90000000000055</v>
      </c>
      <c r="AV29" s="17">
        <f t="shared" si="51"/>
        <v>129.89999999999964</v>
      </c>
      <c r="AW29" s="17">
        <f t="shared" si="51"/>
        <v>129.89999999999964</v>
      </c>
      <c r="AX29" s="17">
        <f t="shared" si="51"/>
        <v>129.90000000000055</v>
      </c>
      <c r="AY29" s="17">
        <f t="shared" si="51"/>
        <v>129.90000000000055</v>
      </c>
      <c r="AZ29" s="17">
        <f t="shared" si="51"/>
        <v>129.90000000000055</v>
      </c>
      <c r="BA29" s="17">
        <f t="shared" si="51"/>
        <v>129.89999999999964</v>
      </c>
      <c r="BB29" s="17">
        <f t="shared" si="51"/>
        <v>129.90000000000055</v>
      </c>
      <c r="BC29" s="17">
        <f t="shared" si="51"/>
        <v>129.90000000000055</v>
      </c>
      <c r="BD29" s="17">
        <f t="shared" si="51"/>
        <v>129.90000000000055</v>
      </c>
      <c r="BE29" s="17">
        <f t="shared" si="51"/>
        <v>129.89999999999964</v>
      </c>
      <c r="BF29" s="17">
        <f t="shared" si="51"/>
        <v>129.90000000000055</v>
      </c>
      <c r="BG29" s="17">
        <f t="shared" si="51"/>
        <v>129.90000000000055</v>
      </c>
      <c r="BH29" s="17">
        <f t="shared" si="51"/>
        <v>129.90000000000055</v>
      </c>
      <c r="BI29" s="17">
        <f t="shared" si="51"/>
        <v>129.89999999999964</v>
      </c>
      <c r="BJ29" s="17">
        <f t="shared" si="51"/>
        <v>129.90000000000055</v>
      </c>
      <c r="BK29" s="17">
        <f t="shared" si="51"/>
        <v>129.90000000000055</v>
      </c>
      <c r="BL29" s="17">
        <f t="shared" si="51"/>
        <v>129.89999999999964</v>
      </c>
      <c r="BM29" s="17">
        <f t="shared" si="51"/>
        <v>129.89999999999964</v>
      </c>
      <c r="BN29" s="17">
        <f t="shared" si="51"/>
        <v>129.90000000000055</v>
      </c>
      <c r="BO29" s="17">
        <f t="shared" si="51"/>
        <v>129.90000000000055</v>
      </c>
      <c r="BP29" s="17">
        <f t="shared" ref="BP29:CU29" si="52">BP19-BP24</f>
        <v>129.90000000000055</v>
      </c>
      <c r="BQ29" s="17">
        <f t="shared" si="52"/>
        <v>129.89999999999964</v>
      </c>
      <c r="BR29" s="17">
        <f t="shared" si="52"/>
        <v>129.90000000000055</v>
      </c>
      <c r="BS29" s="17">
        <f t="shared" si="52"/>
        <v>129.90000000000055</v>
      </c>
      <c r="BT29" s="17">
        <f t="shared" si="52"/>
        <v>129.90000000000055</v>
      </c>
      <c r="BU29" s="17">
        <f t="shared" si="52"/>
        <v>129.89999999999964</v>
      </c>
      <c r="BV29" s="17">
        <f t="shared" si="52"/>
        <v>129.90000000000055</v>
      </c>
      <c r="BW29" s="17">
        <f t="shared" si="52"/>
        <v>129.90000000000055</v>
      </c>
      <c r="BX29" s="17">
        <f t="shared" si="52"/>
        <v>129.90000000000055</v>
      </c>
      <c r="BY29" s="17">
        <f t="shared" si="52"/>
        <v>129.89999999999964</v>
      </c>
      <c r="BZ29" s="17">
        <f t="shared" si="52"/>
        <v>129.90000000000055</v>
      </c>
      <c r="CA29" s="17">
        <f t="shared" si="52"/>
        <v>129.90000000000055</v>
      </c>
      <c r="CB29" s="17">
        <f t="shared" si="52"/>
        <v>129.89999999999964</v>
      </c>
      <c r="CC29" s="17">
        <f t="shared" si="52"/>
        <v>129.89999999999964</v>
      </c>
      <c r="CD29" s="17">
        <f t="shared" si="52"/>
        <v>129.90000000000055</v>
      </c>
      <c r="CE29" s="17">
        <f t="shared" si="52"/>
        <v>129.90000000000055</v>
      </c>
      <c r="CF29" s="17">
        <f t="shared" si="52"/>
        <v>129.90000000000055</v>
      </c>
      <c r="CG29" s="17">
        <f t="shared" si="52"/>
        <v>129.89999999999964</v>
      </c>
      <c r="CH29" s="17">
        <f t="shared" si="52"/>
        <v>129.90000000000055</v>
      </c>
      <c r="CI29" s="17">
        <f t="shared" si="52"/>
        <v>129.90000000000055</v>
      </c>
      <c r="CJ29" s="17">
        <f t="shared" si="52"/>
        <v>129.90000000000055</v>
      </c>
      <c r="CK29" s="17">
        <f t="shared" si="52"/>
        <v>129.89999999999964</v>
      </c>
      <c r="CL29" s="17">
        <f t="shared" si="52"/>
        <v>129.90000000000055</v>
      </c>
      <c r="CM29" s="17">
        <f t="shared" si="52"/>
        <v>129.90000000000055</v>
      </c>
      <c r="CN29" s="17">
        <f t="shared" si="52"/>
        <v>129.90000000000055</v>
      </c>
      <c r="CO29" s="17">
        <f t="shared" si="52"/>
        <v>129.89999999999964</v>
      </c>
      <c r="CP29" s="17">
        <f t="shared" si="52"/>
        <v>89.516304347827827</v>
      </c>
      <c r="CQ29" s="17">
        <f t="shared" si="52"/>
        <v>71.700000000000728</v>
      </c>
      <c r="CR29" s="17">
        <f t="shared" si="52"/>
        <v>71.699999999999818</v>
      </c>
      <c r="CS29" s="17">
        <f t="shared" si="52"/>
        <v>71.699999999999818</v>
      </c>
      <c r="CT29" s="17">
        <f t="shared" si="52"/>
        <v>71.700000000000728</v>
      </c>
      <c r="CU29" s="17">
        <f t="shared" si="52"/>
        <v>71.700000000000728</v>
      </c>
      <c r="CV29" s="17">
        <f t="shared" ref="CV29:EA29" si="53">CV19-CV24</f>
        <v>71.700000000000728</v>
      </c>
      <c r="CW29" s="17">
        <f t="shared" si="53"/>
        <v>32.749450549450557</v>
      </c>
      <c r="CX29" s="17">
        <f t="shared" si="53"/>
        <v>0</v>
      </c>
      <c r="CY29" s="17">
        <f t="shared" si="53"/>
        <v>0</v>
      </c>
      <c r="CZ29" s="17">
        <f t="shared" si="53"/>
        <v>0</v>
      </c>
      <c r="DA29" s="17">
        <f t="shared" si="53"/>
        <v>0</v>
      </c>
      <c r="DB29" s="17">
        <f t="shared" si="53"/>
        <v>0</v>
      </c>
      <c r="DC29" s="17">
        <f t="shared" si="53"/>
        <v>0</v>
      </c>
      <c r="DD29" s="17">
        <f t="shared" si="53"/>
        <v>0</v>
      </c>
      <c r="DE29" s="17">
        <f t="shared" si="53"/>
        <v>0</v>
      </c>
      <c r="DF29" s="17">
        <f t="shared" si="53"/>
        <v>0</v>
      </c>
      <c r="DG29" s="17">
        <f t="shared" si="53"/>
        <v>0</v>
      </c>
      <c r="DH29" s="17">
        <f t="shared" si="53"/>
        <v>0</v>
      </c>
      <c r="DI29" s="17">
        <f t="shared" si="53"/>
        <v>0</v>
      </c>
      <c r="DJ29" s="17">
        <f t="shared" si="53"/>
        <v>0</v>
      </c>
      <c r="DK29" s="17">
        <f t="shared" si="53"/>
        <v>0</v>
      </c>
      <c r="DL29" s="17">
        <f t="shared" si="53"/>
        <v>0</v>
      </c>
      <c r="DM29" s="17">
        <f t="shared" si="53"/>
        <v>0</v>
      </c>
      <c r="DN29" s="17">
        <f t="shared" si="53"/>
        <v>0</v>
      </c>
      <c r="DO29" s="17">
        <f t="shared" si="53"/>
        <v>0</v>
      </c>
      <c r="DP29" s="17">
        <f t="shared" si="53"/>
        <v>0</v>
      </c>
      <c r="DQ29" s="17">
        <f t="shared" si="53"/>
        <v>0</v>
      </c>
      <c r="DR29" s="17">
        <f t="shared" si="53"/>
        <v>0</v>
      </c>
      <c r="DS29" s="17">
        <f t="shared" si="53"/>
        <v>0</v>
      </c>
      <c r="DT29" s="17">
        <f t="shared" si="53"/>
        <v>0</v>
      </c>
      <c r="DU29" s="17">
        <f t="shared" si="53"/>
        <v>0</v>
      </c>
      <c r="DV29" s="17">
        <f t="shared" si="53"/>
        <v>0</v>
      </c>
      <c r="DW29" s="17">
        <f t="shared" si="53"/>
        <v>0</v>
      </c>
      <c r="DX29" s="17">
        <f t="shared" si="53"/>
        <v>0</v>
      </c>
      <c r="DY29" s="17">
        <f t="shared" si="53"/>
        <v>0</v>
      </c>
      <c r="DZ29" s="17">
        <f t="shared" si="53"/>
        <v>0</v>
      </c>
      <c r="EA29" s="17">
        <f t="shared" si="53"/>
        <v>0</v>
      </c>
      <c r="EB29" s="17">
        <f t="shared" ref="EB29:EI29" si="54">EB19-EB24</f>
        <v>0</v>
      </c>
      <c r="EC29" s="17">
        <f t="shared" si="54"/>
        <v>0</v>
      </c>
      <c r="ED29" s="17">
        <f t="shared" si="54"/>
        <v>0</v>
      </c>
      <c r="EE29" s="17">
        <f t="shared" si="54"/>
        <v>0</v>
      </c>
      <c r="EF29" s="17">
        <f t="shared" si="54"/>
        <v>0</v>
      </c>
      <c r="EG29" s="17">
        <f t="shared" si="54"/>
        <v>0</v>
      </c>
      <c r="EH29" s="17">
        <f t="shared" si="54"/>
        <v>0</v>
      </c>
      <c r="EI29" s="17">
        <f t="shared" si="54"/>
        <v>0</v>
      </c>
    </row>
    <row r="30" spans="2:139" ht="14.65" customHeight="1" outlineLevel="1" x14ac:dyDescent="0.35">
      <c r="B30" t="s">
        <v>115</v>
      </c>
      <c r="C30" s="55" t="s">
        <v>145</v>
      </c>
      <c r="D30" s="17">
        <f t="shared" ref="D30:AI30" si="55">D20-D25</f>
        <v>0</v>
      </c>
      <c r="E30" s="17">
        <f t="shared" si="55"/>
        <v>0</v>
      </c>
      <c r="F30" s="17">
        <f t="shared" si="55"/>
        <v>0</v>
      </c>
      <c r="G30" s="17">
        <f t="shared" si="55"/>
        <v>0</v>
      </c>
      <c r="H30" s="17">
        <f t="shared" si="55"/>
        <v>0</v>
      </c>
      <c r="I30" s="17">
        <f t="shared" si="55"/>
        <v>0</v>
      </c>
      <c r="J30" s="17">
        <f t="shared" si="55"/>
        <v>0</v>
      </c>
      <c r="K30" s="17">
        <f t="shared" si="55"/>
        <v>0</v>
      </c>
      <c r="L30" s="17">
        <f t="shared" si="55"/>
        <v>0</v>
      </c>
      <c r="M30" s="17">
        <f t="shared" si="55"/>
        <v>0</v>
      </c>
      <c r="N30" s="17">
        <f t="shared" si="55"/>
        <v>0</v>
      </c>
      <c r="O30" s="17">
        <f t="shared" si="55"/>
        <v>0</v>
      </c>
      <c r="P30" s="17">
        <f t="shared" si="55"/>
        <v>0</v>
      </c>
      <c r="Q30" s="17">
        <f t="shared" si="55"/>
        <v>0</v>
      </c>
      <c r="R30" s="17">
        <f t="shared" si="55"/>
        <v>0</v>
      </c>
      <c r="S30" s="17">
        <f t="shared" si="55"/>
        <v>0</v>
      </c>
      <c r="T30" s="17">
        <f t="shared" si="55"/>
        <v>0</v>
      </c>
      <c r="U30" s="17">
        <f t="shared" si="55"/>
        <v>0</v>
      </c>
      <c r="V30" s="17">
        <f t="shared" si="55"/>
        <v>0</v>
      </c>
      <c r="W30" s="17">
        <f t="shared" si="55"/>
        <v>0</v>
      </c>
      <c r="X30" s="17">
        <f t="shared" si="55"/>
        <v>0</v>
      </c>
      <c r="Y30" s="17">
        <f t="shared" si="55"/>
        <v>0</v>
      </c>
      <c r="Z30" s="17">
        <f t="shared" si="55"/>
        <v>0</v>
      </c>
      <c r="AA30" s="17">
        <f t="shared" si="55"/>
        <v>0</v>
      </c>
      <c r="AB30" s="17">
        <f t="shared" si="55"/>
        <v>0</v>
      </c>
      <c r="AC30" s="17">
        <f t="shared" si="55"/>
        <v>0</v>
      </c>
      <c r="AD30" s="17">
        <f t="shared" si="55"/>
        <v>0</v>
      </c>
      <c r="AE30" s="17">
        <f t="shared" si="55"/>
        <v>0</v>
      </c>
      <c r="AF30" s="17">
        <f t="shared" si="55"/>
        <v>0</v>
      </c>
      <c r="AG30" s="17">
        <f t="shared" si="55"/>
        <v>0</v>
      </c>
      <c r="AH30" s="17">
        <f t="shared" si="55"/>
        <v>0</v>
      </c>
      <c r="AI30" s="17">
        <f t="shared" si="55"/>
        <v>0</v>
      </c>
      <c r="AJ30" s="17">
        <f t="shared" ref="AJ30:BO30" si="56">AJ20-AJ25</f>
        <v>0</v>
      </c>
      <c r="AK30" s="17">
        <f t="shared" si="56"/>
        <v>0</v>
      </c>
      <c r="AL30" s="17">
        <f t="shared" si="56"/>
        <v>0</v>
      </c>
      <c r="AM30" s="17">
        <f t="shared" si="56"/>
        <v>0</v>
      </c>
      <c r="AN30" s="17">
        <f t="shared" si="56"/>
        <v>0</v>
      </c>
      <c r="AO30" s="17">
        <f t="shared" si="56"/>
        <v>0</v>
      </c>
      <c r="AP30" s="17">
        <f t="shared" si="56"/>
        <v>0</v>
      </c>
      <c r="AQ30" s="17">
        <f t="shared" si="56"/>
        <v>0</v>
      </c>
      <c r="AR30" s="17">
        <f t="shared" si="56"/>
        <v>0</v>
      </c>
      <c r="AS30" s="17">
        <f t="shared" si="56"/>
        <v>0</v>
      </c>
      <c r="AT30" s="17">
        <f t="shared" si="56"/>
        <v>0</v>
      </c>
      <c r="AU30" s="17">
        <f t="shared" si="56"/>
        <v>0</v>
      </c>
      <c r="AV30" s="17">
        <f t="shared" si="56"/>
        <v>0</v>
      </c>
      <c r="AW30" s="17">
        <f t="shared" si="56"/>
        <v>0</v>
      </c>
      <c r="AX30" s="17">
        <f t="shared" si="56"/>
        <v>0</v>
      </c>
      <c r="AY30" s="17">
        <f t="shared" si="56"/>
        <v>0</v>
      </c>
      <c r="AZ30" s="17">
        <f t="shared" si="56"/>
        <v>0</v>
      </c>
      <c r="BA30" s="17">
        <f t="shared" si="56"/>
        <v>0</v>
      </c>
      <c r="BB30" s="17">
        <f t="shared" si="56"/>
        <v>0</v>
      </c>
      <c r="BC30" s="17">
        <f t="shared" si="56"/>
        <v>0</v>
      </c>
      <c r="BD30" s="17">
        <f t="shared" si="56"/>
        <v>0</v>
      </c>
      <c r="BE30" s="17">
        <f t="shared" si="56"/>
        <v>0</v>
      </c>
      <c r="BF30" s="17">
        <f t="shared" si="56"/>
        <v>0</v>
      </c>
      <c r="BG30" s="17">
        <f t="shared" si="56"/>
        <v>0</v>
      </c>
      <c r="BH30" s="17">
        <f t="shared" si="56"/>
        <v>0</v>
      </c>
      <c r="BI30" s="17">
        <f t="shared" si="56"/>
        <v>0</v>
      </c>
      <c r="BJ30" s="17">
        <f t="shared" si="56"/>
        <v>0</v>
      </c>
      <c r="BK30" s="17">
        <f t="shared" si="56"/>
        <v>0</v>
      </c>
      <c r="BL30" s="17">
        <f t="shared" si="56"/>
        <v>0</v>
      </c>
      <c r="BM30" s="17">
        <f t="shared" si="56"/>
        <v>0</v>
      </c>
      <c r="BN30" s="17">
        <f t="shared" si="56"/>
        <v>0</v>
      </c>
      <c r="BO30" s="17">
        <f t="shared" si="56"/>
        <v>0</v>
      </c>
      <c r="BP30" s="17">
        <f t="shared" ref="BP30:CU30" si="57">BP20-BP25</f>
        <v>0</v>
      </c>
      <c r="BQ30" s="17">
        <f t="shared" si="57"/>
        <v>0</v>
      </c>
      <c r="BR30" s="17">
        <f t="shared" si="57"/>
        <v>0</v>
      </c>
      <c r="BS30" s="17">
        <f t="shared" si="57"/>
        <v>0</v>
      </c>
      <c r="BT30" s="17">
        <f t="shared" si="57"/>
        <v>0</v>
      </c>
      <c r="BU30" s="17">
        <f t="shared" si="57"/>
        <v>0</v>
      </c>
      <c r="BV30" s="17">
        <f t="shared" si="57"/>
        <v>0</v>
      </c>
      <c r="BW30" s="17">
        <f t="shared" si="57"/>
        <v>0</v>
      </c>
      <c r="BX30" s="17">
        <f t="shared" si="57"/>
        <v>0</v>
      </c>
      <c r="BY30" s="17">
        <f t="shared" si="57"/>
        <v>0</v>
      </c>
      <c r="BZ30" s="17">
        <f t="shared" si="57"/>
        <v>0</v>
      </c>
      <c r="CA30" s="17">
        <f t="shared" si="57"/>
        <v>0</v>
      </c>
      <c r="CB30" s="17">
        <f t="shared" si="57"/>
        <v>0</v>
      </c>
      <c r="CC30" s="17">
        <f t="shared" si="57"/>
        <v>0</v>
      </c>
      <c r="CD30" s="17">
        <f t="shared" si="57"/>
        <v>0</v>
      </c>
      <c r="CE30" s="17">
        <f t="shared" si="57"/>
        <v>0</v>
      </c>
      <c r="CF30" s="17">
        <f t="shared" si="57"/>
        <v>0</v>
      </c>
      <c r="CG30" s="17">
        <f t="shared" si="57"/>
        <v>0</v>
      </c>
      <c r="CH30" s="17">
        <f t="shared" si="57"/>
        <v>0</v>
      </c>
      <c r="CI30" s="17">
        <f t="shared" si="57"/>
        <v>0</v>
      </c>
      <c r="CJ30" s="17">
        <f t="shared" si="57"/>
        <v>0</v>
      </c>
      <c r="CK30" s="17">
        <f t="shared" si="57"/>
        <v>0</v>
      </c>
      <c r="CL30" s="17">
        <f t="shared" si="57"/>
        <v>0</v>
      </c>
      <c r="CM30" s="17">
        <f t="shared" si="57"/>
        <v>0</v>
      </c>
      <c r="CN30" s="17">
        <f t="shared" si="57"/>
        <v>0</v>
      </c>
      <c r="CO30" s="17">
        <f t="shared" si="57"/>
        <v>0</v>
      </c>
      <c r="CP30" s="17">
        <f t="shared" si="57"/>
        <v>0</v>
      </c>
      <c r="CQ30" s="17">
        <f t="shared" si="57"/>
        <v>0</v>
      </c>
      <c r="CR30" s="17">
        <f t="shared" si="57"/>
        <v>0</v>
      </c>
      <c r="CS30" s="17">
        <f t="shared" si="57"/>
        <v>0</v>
      </c>
      <c r="CT30" s="17">
        <f t="shared" si="57"/>
        <v>0</v>
      </c>
      <c r="CU30" s="17">
        <f t="shared" si="57"/>
        <v>0</v>
      </c>
      <c r="CV30" s="17">
        <f t="shared" ref="CV30:EA30" si="58">CV20-CV25</f>
        <v>0</v>
      </c>
      <c r="CW30" s="17">
        <f t="shared" si="58"/>
        <v>0</v>
      </c>
      <c r="CX30" s="17">
        <f t="shared" si="58"/>
        <v>0</v>
      </c>
      <c r="CY30" s="17">
        <f t="shared" si="58"/>
        <v>0</v>
      </c>
      <c r="CZ30" s="17">
        <f t="shared" si="58"/>
        <v>0</v>
      </c>
      <c r="DA30" s="17">
        <f t="shared" si="58"/>
        <v>0</v>
      </c>
      <c r="DB30" s="17">
        <f t="shared" si="58"/>
        <v>0</v>
      </c>
      <c r="DC30" s="17">
        <f t="shared" si="58"/>
        <v>0</v>
      </c>
      <c r="DD30" s="17">
        <f t="shared" si="58"/>
        <v>0</v>
      </c>
      <c r="DE30" s="17">
        <f t="shared" si="58"/>
        <v>0</v>
      </c>
      <c r="DF30" s="17">
        <f t="shared" si="58"/>
        <v>0</v>
      </c>
      <c r="DG30" s="17">
        <f t="shared" si="58"/>
        <v>0</v>
      </c>
      <c r="DH30" s="17">
        <f t="shared" si="58"/>
        <v>0</v>
      </c>
      <c r="DI30" s="17">
        <f t="shared" si="58"/>
        <v>0</v>
      </c>
      <c r="DJ30" s="17">
        <f t="shared" si="58"/>
        <v>0</v>
      </c>
      <c r="DK30" s="17">
        <f t="shared" si="58"/>
        <v>0</v>
      </c>
      <c r="DL30" s="17">
        <f t="shared" si="58"/>
        <v>0</v>
      </c>
      <c r="DM30" s="17">
        <f t="shared" si="58"/>
        <v>0</v>
      </c>
      <c r="DN30" s="17">
        <f t="shared" si="58"/>
        <v>0</v>
      </c>
      <c r="DO30" s="17">
        <f t="shared" si="58"/>
        <v>0</v>
      </c>
      <c r="DP30" s="17">
        <f t="shared" si="58"/>
        <v>0</v>
      </c>
      <c r="DQ30" s="17">
        <f t="shared" si="58"/>
        <v>0</v>
      </c>
      <c r="DR30" s="17">
        <f t="shared" si="58"/>
        <v>0</v>
      </c>
      <c r="DS30" s="17">
        <f t="shared" si="58"/>
        <v>0</v>
      </c>
      <c r="DT30" s="17">
        <f t="shared" si="58"/>
        <v>0</v>
      </c>
      <c r="DU30" s="17">
        <f t="shared" si="58"/>
        <v>0</v>
      </c>
      <c r="DV30" s="17">
        <f t="shared" si="58"/>
        <v>0</v>
      </c>
      <c r="DW30" s="17">
        <f t="shared" si="58"/>
        <v>0</v>
      </c>
      <c r="DX30" s="17">
        <f t="shared" si="58"/>
        <v>0</v>
      </c>
      <c r="DY30" s="17">
        <f t="shared" si="58"/>
        <v>0</v>
      </c>
      <c r="DZ30" s="17">
        <f t="shared" si="58"/>
        <v>0</v>
      </c>
      <c r="EA30" s="17">
        <f t="shared" si="58"/>
        <v>0</v>
      </c>
      <c r="EB30" s="17">
        <f t="shared" ref="EB30:EI30" si="59">EB20-EB25</f>
        <v>0</v>
      </c>
      <c r="EC30" s="17">
        <f t="shared" si="59"/>
        <v>0</v>
      </c>
      <c r="ED30" s="17">
        <f t="shared" si="59"/>
        <v>0</v>
      </c>
      <c r="EE30" s="17">
        <f t="shared" si="59"/>
        <v>0</v>
      </c>
      <c r="EF30" s="17">
        <f t="shared" si="59"/>
        <v>0</v>
      </c>
      <c r="EG30" s="17">
        <f t="shared" si="59"/>
        <v>0</v>
      </c>
      <c r="EH30" s="17">
        <f t="shared" si="59"/>
        <v>0</v>
      </c>
      <c r="EI30" s="17">
        <f t="shared" si="59"/>
        <v>0</v>
      </c>
    </row>
    <row r="31" spans="2:139" ht="14.65" customHeight="1" x14ac:dyDescent="0.35">
      <c r="C31" s="9"/>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row>
    <row r="32" spans="2:139" ht="14.65" customHeight="1" x14ac:dyDescent="0.35">
      <c r="B32" t="s">
        <v>370</v>
      </c>
      <c r="C32" s="9" t="s">
        <v>361</v>
      </c>
      <c r="D32" s="93">
        <f>INDEX('Premissas e Resultado'!$54:$54,1,MATCH('Margem Trimestral, Detalhamento'!D$2,'Mgm de Contribuição, Trimestral'!$2:$2,0))</f>
        <v>3.5000000000000003E-2</v>
      </c>
      <c r="E32" s="93">
        <f>INDEX('Premissas e Resultado'!$54:$54,1,MATCH('Margem Trimestral, Detalhamento'!E$2,'Mgm de Contribuição, Trimestral'!$2:$2,0))</f>
        <v>3.5000000000000003E-2</v>
      </c>
      <c r="F32" s="93">
        <f>INDEX('Premissas e Resultado'!$54:$54,1,MATCH('Margem Trimestral, Detalhamento'!F$2,'Mgm de Contribuição, Trimestral'!$2:$2,0))</f>
        <v>3.5000000000000003E-2</v>
      </c>
      <c r="G32" s="93">
        <f>INDEX('Premissas e Resultado'!$54:$54,1,MATCH('Margem Trimestral, Detalhamento'!G$2,'Mgm de Contribuição, Trimestral'!$2:$2,0))</f>
        <v>3.5000000000000003E-2</v>
      </c>
      <c r="H32" s="93">
        <f>INDEX('Premissas e Resultado'!$54:$54,1,MATCH('Margem Trimestral, Detalhamento'!H$2,'Mgm de Contribuição, Trimestral'!$2:$2,0))</f>
        <v>3.5000000000000003E-2</v>
      </c>
      <c r="I32" s="93">
        <f>INDEX('Premissas e Resultado'!$54:$54,1,MATCH('Margem Trimestral, Detalhamento'!I$2,'Mgm de Contribuição, Trimestral'!$2:$2,0))</f>
        <v>3.5000000000000003E-2</v>
      </c>
      <c r="J32" s="93">
        <f>INDEX('Premissas e Resultado'!$54:$54,1,MATCH('Margem Trimestral, Detalhamento'!J$2,'Mgm de Contribuição, Trimestral'!$2:$2,0))</f>
        <v>3.5000000000000003E-2</v>
      </c>
      <c r="K32" s="93">
        <f>INDEX('Premissas e Resultado'!$54:$54,1,MATCH('Margem Trimestral, Detalhamento'!K$2,'Mgm de Contribuição, Trimestral'!$2:$2,0))</f>
        <v>3.5000000000000003E-2</v>
      </c>
      <c r="L32" s="93">
        <f>INDEX('Premissas e Resultado'!$54:$54,1,MATCH('Margem Trimestral, Detalhamento'!L$2,'Mgm de Contribuição, Trimestral'!$2:$2,0))</f>
        <v>3.5000000000000003E-2</v>
      </c>
      <c r="M32" s="93">
        <f>INDEX('Premissas e Resultado'!$54:$54,1,MATCH('Margem Trimestral, Detalhamento'!M$2,'Mgm de Contribuição, Trimestral'!$2:$2,0))</f>
        <v>3.5000000000000003E-2</v>
      </c>
      <c r="N32" s="93">
        <f>INDEX('Premissas e Resultado'!$54:$54,1,MATCH('Margem Trimestral, Detalhamento'!N$2,'Mgm de Contribuição, Trimestral'!$2:$2,0))</f>
        <v>3.5000000000000003E-2</v>
      </c>
      <c r="O32" s="93">
        <f>INDEX('Premissas e Resultado'!$54:$54,1,MATCH('Margem Trimestral, Detalhamento'!O$2,'Mgm de Contribuição, Trimestral'!$2:$2,0))</f>
        <v>3.5000000000000003E-2</v>
      </c>
      <c r="P32" s="93">
        <f>INDEX('Premissas e Resultado'!$54:$54,1,MATCH('Margem Trimestral, Detalhamento'!P$2,'Mgm de Contribuição, Trimestral'!$2:$2,0))</f>
        <v>3.5000000000000003E-2</v>
      </c>
      <c r="Q32" s="93">
        <f>INDEX('Premissas e Resultado'!$54:$54,1,MATCH('Margem Trimestral, Detalhamento'!Q$2,'Mgm de Contribuição, Trimestral'!$2:$2,0))</f>
        <v>3.5000000000000003E-2</v>
      </c>
      <c r="R32" s="93">
        <f>INDEX('Premissas e Resultado'!$54:$54,1,MATCH('Margem Trimestral, Detalhamento'!R$2,'Mgm de Contribuição, Trimestral'!$2:$2,0))</f>
        <v>3.5000000000000003E-2</v>
      </c>
      <c r="S32" s="93">
        <f>INDEX('Premissas e Resultado'!$54:$54,1,MATCH('Margem Trimestral, Detalhamento'!S$2,'Mgm de Contribuição, Trimestral'!$2:$2,0))</f>
        <v>3.5000000000000003E-2</v>
      </c>
      <c r="T32" s="93">
        <f>INDEX('Premissas e Resultado'!$54:$54,1,MATCH('Margem Trimestral, Detalhamento'!T$2,'Mgm de Contribuição, Trimestral'!$2:$2,0))</f>
        <v>3.5000000000000003E-2</v>
      </c>
      <c r="U32" s="93">
        <f>INDEX('Premissas e Resultado'!$54:$54,1,MATCH('Margem Trimestral, Detalhamento'!U$2,'Mgm de Contribuição, Trimestral'!$2:$2,0))</f>
        <v>3.5000000000000003E-2</v>
      </c>
      <c r="V32" s="93">
        <f>INDEX('Premissas e Resultado'!$54:$54,1,MATCH('Margem Trimestral, Detalhamento'!V$2,'Mgm de Contribuição, Trimestral'!$2:$2,0))</f>
        <v>3.5000000000000003E-2</v>
      </c>
      <c r="W32" s="93">
        <f>INDEX('Premissas e Resultado'!$54:$54,1,MATCH('Margem Trimestral, Detalhamento'!W$2,'Mgm de Contribuição, Trimestral'!$2:$2,0))</f>
        <v>3.5000000000000003E-2</v>
      </c>
      <c r="X32" s="93">
        <f>INDEX('Premissas e Resultado'!$54:$54,1,MATCH('Margem Trimestral, Detalhamento'!X$2,'Mgm de Contribuição, Trimestral'!$2:$2,0))</f>
        <v>3.5000000000000003E-2</v>
      </c>
      <c r="Y32" s="93">
        <f>INDEX('Premissas e Resultado'!$54:$54,1,MATCH('Margem Trimestral, Detalhamento'!Y$2,'Mgm de Contribuição, Trimestral'!$2:$2,0))</f>
        <v>3.5000000000000003E-2</v>
      </c>
      <c r="Z32" s="93">
        <f>INDEX('Premissas e Resultado'!$54:$54,1,MATCH('Margem Trimestral, Detalhamento'!Z$2,'Mgm de Contribuição, Trimestral'!$2:$2,0))</f>
        <v>3.5000000000000003E-2</v>
      </c>
      <c r="AA32" s="93">
        <f>INDEX('Premissas e Resultado'!$54:$54,1,MATCH('Margem Trimestral, Detalhamento'!AA$2,'Mgm de Contribuição, Trimestral'!$2:$2,0))</f>
        <v>3.5000000000000003E-2</v>
      </c>
      <c r="AB32" s="93">
        <f>INDEX('Premissas e Resultado'!$54:$54,1,MATCH('Margem Trimestral, Detalhamento'!AB$2,'Mgm de Contribuição, Trimestral'!$2:$2,0))</f>
        <v>3.5000000000000003E-2</v>
      </c>
      <c r="AC32" s="93">
        <f>INDEX('Premissas e Resultado'!$54:$54,1,MATCH('Margem Trimestral, Detalhamento'!AC$2,'Mgm de Contribuição, Trimestral'!$2:$2,0))</f>
        <v>3.5000000000000003E-2</v>
      </c>
      <c r="AD32" s="93">
        <f>INDEX('Premissas e Resultado'!$54:$54,1,MATCH('Margem Trimestral, Detalhamento'!AD$2,'Mgm de Contribuição, Trimestral'!$2:$2,0))</f>
        <v>3.5000000000000003E-2</v>
      </c>
      <c r="AE32" s="93">
        <f>INDEX('Premissas e Resultado'!$54:$54,1,MATCH('Margem Trimestral, Detalhamento'!AE$2,'Mgm de Contribuição, Trimestral'!$2:$2,0))</f>
        <v>3.5000000000000003E-2</v>
      </c>
      <c r="AF32" s="93">
        <f>INDEX('Premissas e Resultado'!$54:$54,1,MATCH('Margem Trimestral, Detalhamento'!AF$2,'Mgm de Contribuição, Trimestral'!$2:$2,0))</f>
        <v>3.5000000000000003E-2</v>
      </c>
      <c r="AG32" s="93">
        <f>INDEX('Premissas e Resultado'!$54:$54,1,MATCH('Margem Trimestral, Detalhamento'!AG$2,'Mgm de Contribuição, Trimestral'!$2:$2,0))</f>
        <v>3.5000000000000003E-2</v>
      </c>
      <c r="AH32" s="93">
        <f>INDEX('Premissas e Resultado'!$54:$54,1,MATCH('Margem Trimestral, Detalhamento'!AH$2,'Mgm de Contribuição, Trimestral'!$2:$2,0))</f>
        <v>3.5000000000000003E-2</v>
      </c>
      <c r="AI32" s="93">
        <f>INDEX('Premissas e Resultado'!$54:$54,1,MATCH('Margem Trimestral, Detalhamento'!AI$2,'Mgm de Contribuição, Trimestral'!$2:$2,0))</f>
        <v>3.5000000000000003E-2</v>
      </c>
      <c r="AJ32" s="93">
        <f>INDEX('Premissas e Resultado'!$54:$54,1,MATCH('Margem Trimestral, Detalhamento'!AJ$2,'Mgm de Contribuição, Trimestral'!$2:$2,0))</f>
        <v>3.5000000000000003E-2</v>
      </c>
      <c r="AK32" s="93">
        <f>INDEX('Premissas e Resultado'!$54:$54,1,MATCH('Margem Trimestral, Detalhamento'!AK$2,'Mgm de Contribuição, Trimestral'!$2:$2,0))</f>
        <v>3.5000000000000003E-2</v>
      </c>
      <c r="AL32" s="93">
        <f>INDEX('Premissas e Resultado'!$54:$54,1,MATCH('Margem Trimestral, Detalhamento'!AL$2,'Mgm de Contribuição, Trimestral'!$2:$2,0))</f>
        <v>3.5000000000000003E-2</v>
      </c>
      <c r="AM32" s="93">
        <f>INDEX('Premissas e Resultado'!$54:$54,1,MATCH('Margem Trimestral, Detalhamento'!AM$2,'Mgm de Contribuição, Trimestral'!$2:$2,0))</f>
        <v>3.5000000000000003E-2</v>
      </c>
      <c r="AN32" s="93">
        <f>INDEX('Premissas e Resultado'!$54:$54,1,MATCH('Margem Trimestral, Detalhamento'!AN$2,'Mgm de Contribuição, Trimestral'!$2:$2,0))</f>
        <v>3.5000000000000003E-2</v>
      </c>
      <c r="AO32" s="93">
        <f>INDEX('Premissas e Resultado'!$54:$54,1,MATCH('Margem Trimestral, Detalhamento'!AO$2,'Mgm de Contribuição, Trimestral'!$2:$2,0))</f>
        <v>3.5000000000000003E-2</v>
      </c>
      <c r="AP32" s="93">
        <f>INDEX('Premissas e Resultado'!$54:$54,1,MATCH('Margem Trimestral, Detalhamento'!AP$2,'Mgm de Contribuição, Trimestral'!$2:$2,0))</f>
        <v>3.5000000000000003E-2</v>
      </c>
      <c r="AQ32" s="93">
        <f>INDEX('Premissas e Resultado'!$54:$54,1,MATCH('Margem Trimestral, Detalhamento'!AQ$2,'Mgm de Contribuição, Trimestral'!$2:$2,0))</f>
        <v>3.5000000000000003E-2</v>
      </c>
      <c r="AR32" s="93">
        <f>INDEX('Premissas e Resultado'!$54:$54,1,MATCH('Margem Trimestral, Detalhamento'!AR$2,'Mgm de Contribuição, Trimestral'!$2:$2,0))</f>
        <v>3.5000000000000003E-2</v>
      </c>
      <c r="AS32" s="93">
        <f>INDEX('Premissas e Resultado'!$54:$54,1,MATCH('Margem Trimestral, Detalhamento'!AS$2,'Mgm de Contribuição, Trimestral'!$2:$2,0))</f>
        <v>3.5000000000000003E-2</v>
      </c>
      <c r="AT32" s="93">
        <f>INDEX('Premissas e Resultado'!$54:$54,1,MATCH('Margem Trimestral, Detalhamento'!AT$2,'Mgm de Contribuição, Trimestral'!$2:$2,0))</f>
        <v>3.5000000000000003E-2</v>
      </c>
      <c r="AU32" s="93">
        <f>INDEX('Premissas e Resultado'!$54:$54,1,MATCH('Margem Trimestral, Detalhamento'!AU$2,'Mgm de Contribuição, Trimestral'!$2:$2,0))</f>
        <v>3.5000000000000003E-2</v>
      </c>
      <c r="AV32" s="93">
        <f>INDEX('Premissas e Resultado'!$54:$54,1,MATCH('Margem Trimestral, Detalhamento'!AV$2,'Mgm de Contribuição, Trimestral'!$2:$2,0))</f>
        <v>3.5000000000000003E-2</v>
      </c>
      <c r="AW32" s="93">
        <f>INDEX('Premissas e Resultado'!$54:$54,1,MATCH('Margem Trimestral, Detalhamento'!AW$2,'Mgm de Contribuição, Trimestral'!$2:$2,0))</f>
        <v>3.5000000000000003E-2</v>
      </c>
      <c r="AX32" s="93">
        <f>INDEX('Premissas e Resultado'!$54:$54,1,MATCH('Margem Trimestral, Detalhamento'!AX$2,'Mgm de Contribuição, Trimestral'!$2:$2,0))</f>
        <v>3.5000000000000003E-2</v>
      </c>
      <c r="AY32" s="93">
        <f>INDEX('Premissas e Resultado'!$54:$54,1,MATCH('Margem Trimestral, Detalhamento'!AY$2,'Mgm de Contribuição, Trimestral'!$2:$2,0))</f>
        <v>3.5000000000000003E-2</v>
      </c>
      <c r="AZ32" s="93">
        <f>INDEX('Premissas e Resultado'!$54:$54,1,MATCH('Margem Trimestral, Detalhamento'!AZ$2,'Mgm de Contribuição, Trimestral'!$2:$2,0))</f>
        <v>3.5000000000000003E-2</v>
      </c>
      <c r="BA32" s="93">
        <f>INDEX('Premissas e Resultado'!$54:$54,1,MATCH('Margem Trimestral, Detalhamento'!BA$2,'Mgm de Contribuição, Trimestral'!$2:$2,0))</f>
        <v>3.5000000000000003E-2</v>
      </c>
      <c r="BB32" s="93">
        <f>INDEX('Premissas e Resultado'!$54:$54,1,MATCH('Margem Trimestral, Detalhamento'!BB$2,'Mgm de Contribuição, Trimestral'!$2:$2,0))</f>
        <v>3.5000000000000003E-2</v>
      </c>
      <c r="BC32" s="93">
        <f>INDEX('Premissas e Resultado'!$54:$54,1,MATCH('Margem Trimestral, Detalhamento'!BC$2,'Mgm de Contribuição, Trimestral'!$2:$2,0))</f>
        <v>3.5000000000000003E-2</v>
      </c>
      <c r="BD32" s="93">
        <f>INDEX('Premissas e Resultado'!$54:$54,1,MATCH('Margem Trimestral, Detalhamento'!BD$2,'Mgm de Contribuição, Trimestral'!$2:$2,0))</f>
        <v>3.5000000000000003E-2</v>
      </c>
      <c r="BE32" s="93">
        <f>INDEX('Premissas e Resultado'!$54:$54,1,MATCH('Margem Trimestral, Detalhamento'!BE$2,'Mgm de Contribuição, Trimestral'!$2:$2,0))</f>
        <v>3.5000000000000003E-2</v>
      </c>
      <c r="BF32" s="93">
        <f>INDEX('Premissas e Resultado'!$54:$54,1,MATCH('Margem Trimestral, Detalhamento'!BF$2,'Mgm de Contribuição, Trimestral'!$2:$2,0))</f>
        <v>3.5000000000000003E-2</v>
      </c>
      <c r="BG32" s="93">
        <f>INDEX('Premissas e Resultado'!$54:$54,1,MATCH('Margem Trimestral, Detalhamento'!BG$2,'Mgm de Contribuição, Trimestral'!$2:$2,0))</f>
        <v>3.5000000000000003E-2</v>
      </c>
      <c r="BH32" s="93">
        <f>INDEX('Premissas e Resultado'!$54:$54,1,MATCH('Margem Trimestral, Detalhamento'!BH$2,'Mgm de Contribuição, Trimestral'!$2:$2,0))</f>
        <v>3.5000000000000003E-2</v>
      </c>
      <c r="BI32" s="93">
        <f>INDEX('Premissas e Resultado'!$54:$54,1,MATCH('Margem Trimestral, Detalhamento'!BI$2,'Mgm de Contribuição, Trimestral'!$2:$2,0))</f>
        <v>3.5000000000000003E-2</v>
      </c>
      <c r="BJ32" s="93">
        <f>INDEX('Premissas e Resultado'!$54:$54,1,MATCH('Margem Trimestral, Detalhamento'!BJ$2,'Mgm de Contribuição, Trimestral'!$2:$2,0))</f>
        <v>3.5000000000000003E-2</v>
      </c>
      <c r="BK32" s="93">
        <f>INDEX('Premissas e Resultado'!$54:$54,1,MATCH('Margem Trimestral, Detalhamento'!BK$2,'Mgm de Contribuição, Trimestral'!$2:$2,0))</f>
        <v>3.5000000000000003E-2</v>
      </c>
      <c r="BL32" s="93">
        <f>INDEX('Premissas e Resultado'!$54:$54,1,MATCH('Margem Trimestral, Detalhamento'!BL$2,'Mgm de Contribuição, Trimestral'!$2:$2,0))</f>
        <v>3.5000000000000003E-2</v>
      </c>
      <c r="BM32" s="93">
        <f>INDEX('Premissas e Resultado'!$54:$54,1,MATCH('Margem Trimestral, Detalhamento'!BM$2,'Mgm de Contribuição, Trimestral'!$2:$2,0))</f>
        <v>3.5000000000000003E-2</v>
      </c>
      <c r="BN32" s="93">
        <f>INDEX('Premissas e Resultado'!$54:$54,1,MATCH('Margem Trimestral, Detalhamento'!BN$2,'Mgm de Contribuição, Trimestral'!$2:$2,0))</f>
        <v>3.5000000000000003E-2</v>
      </c>
      <c r="BO32" s="93">
        <f>INDEX('Premissas e Resultado'!$54:$54,1,MATCH('Margem Trimestral, Detalhamento'!BO$2,'Mgm de Contribuição, Trimestral'!$2:$2,0))</f>
        <v>3.5000000000000003E-2</v>
      </c>
      <c r="BP32" s="93">
        <f>INDEX('Premissas e Resultado'!$54:$54,1,MATCH('Margem Trimestral, Detalhamento'!BP$2,'Mgm de Contribuição, Trimestral'!$2:$2,0))</f>
        <v>3.5000000000000003E-2</v>
      </c>
      <c r="BQ32" s="93">
        <f>INDEX('Premissas e Resultado'!$54:$54,1,MATCH('Margem Trimestral, Detalhamento'!BQ$2,'Mgm de Contribuição, Trimestral'!$2:$2,0))</f>
        <v>3.5000000000000003E-2</v>
      </c>
      <c r="BR32" s="93">
        <f>INDEX('Premissas e Resultado'!$54:$54,1,MATCH('Margem Trimestral, Detalhamento'!BR$2,'Mgm de Contribuição, Trimestral'!$2:$2,0))</f>
        <v>3.5000000000000003E-2</v>
      </c>
      <c r="BS32" s="93">
        <f>INDEX('Premissas e Resultado'!$54:$54,1,MATCH('Margem Trimestral, Detalhamento'!BS$2,'Mgm de Contribuição, Trimestral'!$2:$2,0))</f>
        <v>3.5000000000000003E-2</v>
      </c>
      <c r="BT32" s="93">
        <f>INDEX('Premissas e Resultado'!$54:$54,1,MATCH('Margem Trimestral, Detalhamento'!BT$2,'Mgm de Contribuição, Trimestral'!$2:$2,0))</f>
        <v>3.5000000000000003E-2</v>
      </c>
      <c r="BU32" s="93">
        <f>INDEX('Premissas e Resultado'!$54:$54,1,MATCH('Margem Trimestral, Detalhamento'!BU$2,'Mgm de Contribuição, Trimestral'!$2:$2,0))</f>
        <v>3.5000000000000003E-2</v>
      </c>
      <c r="BV32" s="93">
        <f>INDEX('Premissas e Resultado'!$54:$54,1,MATCH('Margem Trimestral, Detalhamento'!BV$2,'Mgm de Contribuição, Trimestral'!$2:$2,0))</f>
        <v>3.5000000000000003E-2</v>
      </c>
      <c r="BW32" s="93">
        <f>INDEX('Premissas e Resultado'!$54:$54,1,MATCH('Margem Trimestral, Detalhamento'!BW$2,'Mgm de Contribuição, Trimestral'!$2:$2,0))</f>
        <v>3.5000000000000003E-2</v>
      </c>
      <c r="BX32" s="93">
        <f>INDEX('Premissas e Resultado'!$54:$54,1,MATCH('Margem Trimestral, Detalhamento'!BX$2,'Mgm de Contribuição, Trimestral'!$2:$2,0))</f>
        <v>3.5000000000000003E-2</v>
      </c>
      <c r="BY32" s="93">
        <f>INDEX('Premissas e Resultado'!$54:$54,1,MATCH('Margem Trimestral, Detalhamento'!BY$2,'Mgm de Contribuição, Trimestral'!$2:$2,0))</f>
        <v>3.5000000000000003E-2</v>
      </c>
      <c r="BZ32" s="93">
        <f>INDEX('Premissas e Resultado'!$54:$54,1,MATCH('Margem Trimestral, Detalhamento'!BZ$2,'Mgm de Contribuição, Trimestral'!$2:$2,0))</f>
        <v>3.5000000000000003E-2</v>
      </c>
      <c r="CA32" s="93">
        <f>INDEX('Premissas e Resultado'!$54:$54,1,MATCH('Margem Trimestral, Detalhamento'!CA$2,'Mgm de Contribuição, Trimestral'!$2:$2,0))</f>
        <v>3.5000000000000003E-2</v>
      </c>
      <c r="CB32" s="93">
        <f>INDEX('Premissas e Resultado'!$54:$54,1,MATCH('Margem Trimestral, Detalhamento'!CB$2,'Mgm de Contribuição, Trimestral'!$2:$2,0))</f>
        <v>3.5000000000000003E-2</v>
      </c>
      <c r="CC32" s="93">
        <f>INDEX('Premissas e Resultado'!$54:$54,1,MATCH('Margem Trimestral, Detalhamento'!CC$2,'Mgm de Contribuição, Trimestral'!$2:$2,0))</f>
        <v>3.5000000000000003E-2</v>
      </c>
      <c r="CD32" s="93">
        <f>INDEX('Premissas e Resultado'!$54:$54,1,MATCH('Margem Trimestral, Detalhamento'!CD$2,'Mgm de Contribuição, Trimestral'!$2:$2,0))</f>
        <v>3.5000000000000003E-2</v>
      </c>
      <c r="CE32" s="93">
        <f>INDEX('Premissas e Resultado'!$54:$54,1,MATCH('Margem Trimestral, Detalhamento'!CE$2,'Mgm de Contribuição, Trimestral'!$2:$2,0))</f>
        <v>3.5000000000000003E-2</v>
      </c>
      <c r="CF32" s="93">
        <f>INDEX('Premissas e Resultado'!$54:$54,1,MATCH('Margem Trimestral, Detalhamento'!CF$2,'Mgm de Contribuição, Trimestral'!$2:$2,0))</f>
        <v>3.5000000000000003E-2</v>
      </c>
      <c r="CG32" s="93">
        <f>INDEX('Premissas e Resultado'!$54:$54,1,MATCH('Margem Trimestral, Detalhamento'!CG$2,'Mgm de Contribuição, Trimestral'!$2:$2,0))</f>
        <v>3.5000000000000003E-2</v>
      </c>
      <c r="CH32" s="93">
        <f>INDEX('Premissas e Resultado'!$54:$54,1,MATCH('Margem Trimestral, Detalhamento'!CH$2,'Mgm de Contribuição, Trimestral'!$2:$2,0))</f>
        <v>3.5000000000000003E-2</v>
      </c>
      <c r="CI32" s="93">
        <f>INDEX('Premissas e Resultado'!$54:$54,1,MATCH('Margem Trimestral, Detalhamento'!CI$2,'Mgm de Contribuição, Trimestral'!$2:$2,0))</f>
        <v>3.5000000000000003E-2</v>
      </c>
      <c r="CJ32" s="93">
        <f>INDEX('Premissas e Resultado'!$54:$54,1,MATCH('Margem Trimestral, Detalhamento'!CJ$2,'Mgm de Contribuição, Trimestral'!$2:$2,0))</f>
        <v>3.5000000000000003E-2</v>
      </c>
      <c r="CK32" s="93">
        <f>INDEX('Premissas e Resultado'!$54:$54,1,MATCH('Margem Trimestral, Detalhamento'!CK$2,'Mgm de Contribuição, Trimestral'!$2:$2,0))</f>
        <v>3.5000000000000003E-2</v>
      </c>
      <c r="CL32" s="93">
        <f>INDEX('Premissas e Resultado'!$54:$54,1,MATCH('Margem Trimestral, Detalhamento'!CL$2,'Mgm de Contribuição, Trimestral'!$2:$2,0))</f>
        <v>3.5000000000000003E-2</v>
      </c>
      <c r="CM32" s="93">
        <f>INDEX('Premissas e Resultado'!$54:$54,1,MATCH('Margem Trimestral, Detalhamento'!CM$2,'Mgm de Contribuição, Trimestral'!$2:$2,0))</f>
        <v>3.5000000000000003E-2</v>
      </c>
      <c r="CN32" s="93">
        <f>INDEX('Premissas e Resultado'!$54:$54,1,MATCH('Margem Trimestral, Detalhamento'!CN$2,'Mgm de Contribuição, Trimestral'!$2:$2,0))</f>
        <v>3.5000000000000003E-2</v>
      </c>
      <c r="CO32" s="93">
        <f>INDEX('Premissas e Resultado'!$54:$54,1,MATCH('Margem Trimestral, Detalhamento'!CO$2,'Mgm de Contribuição, Trimestral'!$2:$2,0))</f>
        <v>3.5000000000000003E-2</v>
      </c>
      <c r="CP32" s="93">
        <f>INDEX('Premissas e Resultado'!$54:$54,1,MATCH('Margem Trimestral, Detalhamento'!CP$2,'Mgm de Contribuição, Trimestral'!$2:$2,0))</f>
        <v>3.5000000000000003E-2</v>
      </c>
      <c r="CQ32" s="93">
        <f>INDEX('Premissas e Resultado'!$54:$54,1,MATCH('Margem Trimestral, Detalhamento'!CQ$2,'Mgm de Contribuição, Trimestral'!$2:$2,0))</f>
        <v>3.5000000000000003E-2</v>
      </c>
      <c r="CR32" s="93">
        <f>INDEX('Premissas e Resultado'!$54:$54,1,MATCH('Margem Trimestral, Detalhamento'!CR$2,'Mgm de Contribuição, Trimestral'!$2:$2,0))</f>
        <v>3.5000000000000003E-2</v>
      </c>
      <c r="CS32" s="93">
        <f>INDEX('Premissas e Resultado'!$54:$54,1,MATCH('Margem Trimestral, Detalhamento'!CS$2,'Mgm de Contribuição, Trimestral'!$2:$2,0))</f>
        <v>3.5000000000000003E-2</v>
      </c>
      <c r="CT32" s="93">
        <f>INDEX('Premissas e Resultado'!$54:$54,1,MATCH('Margem Trimestral, Detalhamento'!CT$2,'Mgm de Contribuição, Trimestral'!$2:$2,0))</f>
        <v>3.5000000000000003E-2</v>
      </c>
      <c r="CU32" s="93">
        <f>INDEX('Premissas e Resultado'!$54:$54,1,MATCH('Margem Trimestral, Detalhamento'!CU$2,'Mgm de Contribuição, Trimestral'!$2:$2,0))</f>
        <v>3.5000000000000003E-2</v>
      </c>
      <c r="CV32" s="93">
        <f>INDEX('Premissas e Resultado'!$54:$54,1,MATCH('Margem Trimestral, Detalhamento'!CV$2,'Mgm de Contribuição, Trimestral'!$2:$2,0))</f>
        <v>3.5000000000000003E-2</v>
      </c>
      <c r="CW32" s="93">
        <f>INDEX('Premissas e Resultado'!$54:$54,1,MATCH('Margem Trimestral, Detalhamento'!CW$2,'Mgm de Contribuição, Trimestral'!$2:$2,0))</f>
        <v>3.5000000000000003E-2</v>
      </c>
      <c r="CX32" s="93">
        <f>INDEX('Premissas e Resultado'!$54:$54,1,MATCH('Margem Trimestral, Detalhamento'!CX$2,'Mgm de Contribuição, Trimestral'!$2:$2,0))</f>
        <v>3.5000000000000003E-2</v>
      </c>
      <c r="CY32" s="93">
        <f>INDEX('Premissas e Resultado'!$54:$54,1,MATCH('Margem Trimestral, Detalhamento'!CY$2,'Mgm de Contribuição, Trimestral'!$2:$2,0))</f>
        <v>3.5000000000000003E-2</v>
      </c>
      <c r="CZ32" s="93">
        <f>INDEX('Premissas e Resultado'!$54:$54,1,MATCH('Margem Trimestral, Detalhamento'!CZ$2,'Mgm de Contribuição, Trimestral'!$2:$2,0))</f>
        <v>3.5000000000000003E-2</v>
      </c>
      <c r="DA32" s="93">
        <f>INDEX('Premissas e Resultado'!$54:$54,1,MATCH('Margem Trimestral, Detalhamento'!DA$2,'Mgm de Contribuição, Trimestral'!$2:$2,0))</f>
        <v>3.5000000000000003E-2</v>
      </c>
      <c r="DB32" s="93">
        <f>INDEX('Premissas e Resultado'!$54:$54,1,MATCH('Margem Trimestral, Detalhamento'!DB$2,'Mgm de Contribuição, Trimestral'!$2:$2,0))</f>
        <v>3.5000000000000003E-2</v>
      </c>
      <c r="DC32" s="93">
        <f>INDEX('Premissas e Resultado'!$54:$54,1,MATCH('Margem Trimestral, Detalhamento'!DC$2,'Mgm de Contribuição, Trimestral'!$2:$2,0))</f>
        <v>3.5000000000000003E-2</v>
      </c>
      <c r="DD32" s="93">
        <f>INDEX('Premissas e Resultado'!$54:$54,1,MATCH('Margem Trimestral, Detalhamento'!DD$2,'Mgm de Contribuição, Trimestral'!$2:$2,0))</f>
        <v>3.5000000000000003E-2</v>
      </c>
      <c r="DE32" s="93">
        <f>INDEX('Premissas e Resultado'!$54:$54,1,MATCH('Margem Trimestral, Detalhamento'!DE$2,'Mgm de Contribuição, Trimestral'!$2:$2,0))</f>
        <v>3.5000000000000003E-2</v>
      </c>
      <c r="DF32" s="93">
        <f>INDEX('Premissas e Resultado'!$54:$54,1,MATCH('Margem Trimestral, Detalhamento'!DF$2,'Mgm de Contribuição, Trimestral'!$2:$2,0))</f>
        <v>3.5000000000000003E-2</v>
      </c>
      <c r="DG32" s="93">
        <f>INDEX('Premissas e Resultado'!$54:$54,1,MATCH('Margem Trimestral, Detalhamento'!DG$2,'Mgm de Contribuição, Trimestral'!$2:$2,0))</f>
        <v>3.5000000000000003E-2</v>
      </c>
      <c r="DH32" s="93">
        <f>INDEX('Premissas e Resultado'!$54:$54,1,MATCH('Margem Trimestral, Detalhamento'!DH$2,'Mgm de Contribuição, Trimestral'!$2:$2,0))</f>
        <v>3.5000000000000003E-2</v>
      </c>
      <c r="DI32" s="93">
        <f>INDEX('Premissas e Resultado'!$54:$54,1,MATCH('Margem Trimestral, Detalhamento'!DI$2,'Mgm de Contribuição, Trimestral'!$2:$2,0))</f>
        <v>3.5000000000000003E-2</v>
      </c>
      <c r="DJ32" s="93">
        <f>INDEX('Premissas e Resultado'!$54:$54,1,MATCH('Margem Trimestral, Detalhamento'!DJ$2,'Mgm de Contribuição, Trimestral'!$2:$2,0))</f>
        <v>3.5000000000000003E-2</v>
      </c>
      <c r="DK32" s="93">
        <f>INDEX('Premissas e Resultado'!$54:$54,1,MATCH('Margem Trimestral, Detalhamento'!DK$2,'Mgm de Contribuição, Trimestral'!$2:$2,0))</f>
        <v>3.5000000000000003E-2</v>
      </c>
      <c r="DL32" s="93">
        <f>INDEX('Premissas e Resultado'!$54:$54,1,MATCH('Margem Trimestral, Detalhamento'!DL$2,'Mgm de Contribuição, Trimestral'!$2:$2,0))</f>
        <v>3.5000000000000003E-2</v>
      </c>
      <c r="DM32" s="93">
        <f>INDEX('Premissas e Resultado'!$54:$54,1,MATCH('Margem Trimestral, Detalhamento'!DM$2,'Mgm de Contribuição, Trimestral'!$2:$2,0))</f>
        <v>3.5000000000000003E-2</v>
      </c>
      <c r="DN32" s="93">
        <f>INDEX('Premissas e Resultado'!$54:$54,1,MATCH('Margem Trimestral, Detalhamento'!DN$2,'Mgm de Contribuição, Trimestral'!$2:$2,0))</f>
        <v>3.5000000000000003E-2</v>
      </c>
      <c r="DO32" s="93">
        <f>INDEX('Premissas e Resultado'!$54:$54,1,MATCH('Margem Trimestral, Detalhamento'!DO$2,'Mgm de Contribuição, Trimestral'!$2:$2,0))</f>
        <v>3.5000000000000003E-2</v>
      </c>
      <c r="DP32" s="93">
        <f>INDEX('Premissas e Resultado'!$54:$54,1,MATCH('Margem Trimestral, Detalhamento'!DP$2,'Mgm de Contribuição, Trimestral'!$2:$2,0))</f>
        <v>3.5000000000000003E-2</v>
      </c>
      <c r="DQ32" s="93">
        <f>INDEX('Premissas e Resultado'!$54:$54,1,MATCH('Margem Trimestral, Detalhamento'!DQ$2,'Mgm de Contribuição, Trimestral'!$2:$2,0))</f>
        <v>3.5000000000000003E-2</v>
      </c>
      <c r="DR32" s="93">
        <f>INDEX('Premissas e Resultado'!$54:$54,1,MATCH('Margem Trimestral, Detalhamento'!DR$2,'Mgm de Contribuição, Trimestral'!$2:$2,0))</f>
        <v>3.5000000000000003E-2</v>
      </c>
      <c r="DS32" s="93">
        <f>INDEX('Premissas e Resultado'!$54:$54,1,MATCH('Margem Trimestral, Detalhamento'!DS$2,'Mgm de Contribuição, Trimestral'!$2:$2,0))</f>
        <v>3.5000000000000003E-2</v>
      </c>
      <c r="DT32" s="93">
        <f>INDEX('Premissas e Resultado'!$54:$54,1,MATCH('Margem Trimestral, Detalhamento'!DT$2,'Mgm de Contribuição, Trimestral'!$2:$2,0))</f>
        <v>3.5000000000000003E-2</v>
      </c>
      <c r="DU32" s="93">
        <f>INDEX('Premissas e Resultado'!$54:$54,1,MATCH('Margem Trimestral, Detalhamento'!DU$2,'Mgm de Contribuição, Trimestral'!$2:$2,0))</f>
        <v>3.5000000000000003E-2</v>
      </c>
      <c r="DV32" s="93">
        <f>INDEX('Premissas e Resultado'!$54:$54,1,MATCH('Margem Trimestral, Detalhamento'!DV$2,'Mgm de Contribuição, Trimestral'!$2:$2,0))</f>
        <v>3.5000000000000003E-2</v>
      </c>
      <c r="DW32" s="93">
        <f>INDEX('Premissas e Resultado'!$54:$54,1,MATCH('Margem Trimestral, Detalhamento'!DW$2,'Mgm de Contribuição, Trimestral'!$2:$2,0))</f>
        <v>3.5000000000000003E-2</v>
      </c>
      <c r="DX32" s="93">
        <f>INDEX('Premissas e Resultado'!$54:$54,1,MATCH('Margem Trimestral, Detalhamento'!DX$2,'Mgm de Contribuição, Trimestral'!$2:$2,0))</f>
        <v>3.5000000000000003E-2</v>
      </c>
      <c r="DY32" s="93">
        <f>INDEX('Premissas e Resultado'!$54:$54,1,MATCH('Margem Trimestral, Detalhamento'!DY$2,'Mgm de Contribuição, Trimestral'!$2:$2,0))</f>
        <v>3.5000000000000003E-2</v>
      </c>
      <c r="DZ32" s="93">
        <f>INDEX('Premissas e Resultado'!$54:$54,1,MATCH('Margem Trimestral, Detalhamento'!DZ$2,'Mgm de Contribuição, Trimestral'!$2:$2,0))</f>
        <v>3.5000000000000003E-2</v>
      </c>
      <c r="EA32" s="93">
        <f>INDEX('Premissas e Resultado'!$54:$54,1,MATCH('Margem Trimestral, Detalhamento'!EA$2,'Mgm de Contribuição, Trimestral'!$2:$2,0))</f>
        <v>3.5000000000000003E-2</v>
      </c>
      <c r="EB32" s="93">
        <f>INDEX('Premissas e Resultado'!$54:$54,1,MATCH('Margem Trimestral, Detalhamento'!EB$2,'Mgm de Contribuição, Trimestral'!$2:$2,0))</f>
        <v>3.5000000000000003E-2</v>
      </c>
      <c r="EC32" s="93">
        <f>INDEX('Premissas e Resultado'!$54:$54,1,MATCH('Margem Trimestral, Detalhamento'!EC$2,'Mgm de Contribuição, Trimestral'!$2:$2,0))</f>
        <v>3.5000000000000003E-2</v>
      </c>
      <c r="ED32" s="93">
        <f>INDEX('Premissas e Resultado'!$54:$54,1,MATCH('Margem Trimestral, Detalhamento'!ED$2,'Mgm de Contribuição, Trimestral'!$2:$2,0))</f>
        <v>3.5000000000000003E-2</v>
      </c>
      <c r="EE32" s="93">
        <f>INDEX('Premissas e Resultado'!$54:$54,1,MATCH('Margem Trimestral, Detalhamento'!EE$2,'Mgm de Contribuição, Trimestral'!$2:$2,0))</f>
        <v>3.5000000000000003E-2</v>
      </c>
      <c r="EF32" s="93">
        <f>INDEX('Premissas e Resultado'!$54:$54,1,MATCH('Margem Trimestral, Detalhamento'!EF$2,'Mgm de Contribuição, Trimestral'!$2:$2,0))</f>
        <v>3.5000000000000003E-2</v>
      </c>
      <c r="EG32" s="93">
        <f>INDEX('Premissas e Resultado'!$54:$54,1,MATCH('Margem Trimestral, Detalhamento'!EG$2,'Mgm de Contribuição, Trimestral'!$2:$2,0))</f>
        <v>3.5000000000000003E-2</v>
      </c>
      <c r="EH32" s="93">
        <f>INDEX('Premissas e Resultado'!$54:$54,1,MATCH('Margem Trimestral, Detalhamento'!EH$2,'Mgm de Contribuição, Trimestral'!$2:$2,0))</f>
        <v>3.5000000000000003E-2</v>
      </c>
      <c r="EI32" s="93">
        <f>INDEX('Premissas e Resultado'!$54:$54,1,MATCH('Margem Trimestral, Detalhamento'!EI$2,'Mgm de Contribuição, Trimestral'!$2:$2,0))</f>
        <v>3.5000000000000003E-2</v>
      </c>
    </row>
    <row r="33" spans="1:139" ht="14.65" customHeight="1" x14ac:dyDescent="0.35">
      <c r="B33" t="s">
        <v>370</v>
      </c>
      <c r="C33" s="9" t="s">
        <v>357</v>
      </c>
      <c r="D33" s="93">
        <f>INDEX('Premissas e Resultado'!$51:$51,1,MATCH('Margem Trimestral, Detalhamento'!D$2,'Mgm de Contribuição, Trimestral'!$2:$2,0))</f>
        <v>1.0729815217075502</v>
      </c>
      <c r="E33" s="93">
        <f>INDEX('Premissas e Resultado'!$51:$51,1,MATCH('Margem Trimestral, Detalhamento'!E$2,'Mgm de Contribuição, Trimestral'!$2:$2,0))</f>
        <v>0.95644901307132868</v>
      </c>
      <c r="F33" s="93">
        <f>INDEX('Premissas e Resultado'!$51:$51,1,MATCH('Margem Trimestral, Detalhamento'!F$2,'Mgm de Contribuição, Trimestral'!$2:$2,0))</f>
        <v>0.64921062372034177</v>
      </c>
      <c r="G33" s="93">
        <f>INDEX('Premissas e Resultado'!$51:$51,1,MATCH('Margem Trimestral, Detalhamento'!G$2,'Mgm de Contribuição, Trimestral'!$2:$2,0))</f>
        <v>0.67551195338086012</v>
      </c>
      <c r="H33" s="93">
        <f>INDEX('Premissas e Resultado'!$51:$51,1,MATCH('Margem Trimestral, Detalhamento'!H$2,'Mgm de Contribuição, Trimestral'!$2:$2,0))</f>
        <v>0.91531937893600812</v>
      </c>
      <c r="I33" s="93">
        <f>INDEX('Premissas e Resultado'!$51:$51,1,MATCH('Margem Trimestral, Detalhamento'!I$2,'Mgm de Contribuição, Trimestral'!$2:$2,0))</f>
        <v>0.9965467874033096</v>
      </c>
      <c r="J33" s="93">
        <f>INDEX('Premissas e Resultado'!$51:$51,1,MATCH('Margem Trimestral, Detalhamento'!J$2,'Mgm de Contribuição, Trimestral'!$2:$2,0))</f>
        <v>0.7351948034452388</v>
      </c>
      <c r="K33" s="93">
        <f>INDEX('Premissas e Resultado'!$51:$51,1,MATCH('Margem Trimestral, Detalhamento'!K$2,'Mgm de Contribuição, Trimestral'!$2:$2,0))</f>
        <v>0.78634776370940696</v>
      </c>
      <c r="L33" s="93">
        <f>INDEX('Premissas e Resultado'!$51:$51,1,MATCH('Margem Trimestral, Detalhamento'!L$2,'Mgm de Contribuição, Trimestral'!$2:$2,0))</f>
        <v>1</v>
      </c>
      <c r="M33" s="93">
        <f>INDEX('Premissas e Resultado'!$51:$51,1,MATCH('Margem Trimestral, Detalhamento'!M$2,'Mgm de Contribuição, Trimestral'!$2:$2,0))</f>
        <v>1</v>
      </c>
      <c r="N33" s="93">
        <f>INDEX('Premissas e Resultado'!$51:$51,1,MATCH('Margem Trimestral, Detalhamento'!N$2,'Mgm de Contribuição, Trimestral'!$2:$2,0))</f>
        <v>1</v>
      </c>
      <c r="O33" s="93">
        <f>INDEX('Premissas e Resultado'!$51:$51,1,MATCH('Margem Trimestral, Detalhamento'!O$2,'Mgm de Contribuição, Trimestral'!$2:$2,0))</f>
        <v>1</v>
      </c>
      <c r="P33" s="93">
        <f>INDEX('Premissas e Resultado'!$51:$51,1,MATCH('Margem Trimestral, Detalhamento'!P$2,'Mgm de Contribuição, Trimestral'!$2:$2,0))</f>
        <v>1</v>
      </c>
      <c r="Q33" s="93">
        <f>INDEX('Premissas e Resultado'!$51:$51,1,MATCH('Margem Trimestral, Detalhamento'!Q$2,'Mgm de Contribuição, Trimestral'!$2:$2,0))</f>
        <v>1</v>
      </c>
      <c r="R33" s="93">
        <f>INDEX('Premissas e Resultado'!$51:$51,1,MATCH('Margem Trimestral, Detalhamento'!R$2,'Mgm de Contribuição, Trimestral'!$2:$2,0))</f>
        <v>1</v>
      </c>
      <c r="S33" s="93">
        <f>INDEX('Premissas e Resultado'!$51:$51,1,MATCH('Margem Trimestral, Detalhamento'!S$2,'Mgm de Contribuição, Trimestral'!$2:$2,0))</f>
        <v>1</v>
      </c>
      <c r="T33" s="93">
        <f>INDEX('Premissas e Resultado'!$51:$51,1,MATCH('Margem Trimestral, Detalhamento'!T$2,'Mgm de Contribuição, Trimestral'!$2:$2,0))</f>
        <v>1</v>
      </c>
      <c r="U33" s="93">
        <f>INDEX('Premissas e Resultado'!$51:$51,1,MATCH('Margem Trimestral, Detalhamento'!U$2,'Mgm de Contribuição, Trimestral'!$2:$2,0))</f>
        <v>1</v>
      </c>
      <c r="V33" s="93">
        <f>INDEX('Premissas e Resultado'!$51:$51,1,MATCH('Margem Trimestral, Detalhamento'!V$2,'Mgm de Contribuição, Trimestral'!$2:$2,0))</f>
        <v>1</v>
      </c>
      <c r="W33" s="93">
        <f>INDEX('Premissas e Resultado'!$51:$51,1,MATCH('Margem Trimestral, Detalhamento'!W$2,'Mgm de Contribuição, Trimestral'!$2:$2,0))</f>
        <v>1</v>
      </c>
      <c r="X33" s="93">
        <f>INDEX('Premissas e Resultado'!$51:$51,1,MATCH('Margem Trimestral, Detalhamento'!X$2,'Mgm de Contribuição, Trimestral'!$2:$2,0))</f>
        <v>1</v>
      </c>
      <c r="Y33" s="93">
        <f>INDEX('Premissas e Resultado'!$51:$51,1,MATCH('Margem Trimestral, Detalhamento'!Y$2,'Mgm de Contribuição, Trimestral'!$2:$2,0))</f>
        <v>1</v>
      </c>
      <c r="Z33" s="93">
        <f>INDEX('Premissas e Resultado'!$51:$51,1,MATCH('Margem Trimestral, Detalhamento'!Z$2,'Mgm de Contribuição, Trimestral'!$2:$2,0))</f>
        <v>1</v>
      </c>
      <c r="AA33" s="93">
        <f>INDEX('Premissas e Resultado'!$51:$51,1,MATCH('Margem Trimestral, Detalhamento'!AA$2,'Mgm de Contribuição, Trimestral'!$2:$2,0))</f>
        <v>1</v>
      </c>
      <c r="AB33" s="93">
        <f>INDEX('Premissas e Resultado'!$51:$51,1,MATCH('Margem Trimestral, Detalhamento'!AB$2,'Mgm de Contribuição, Trimestral'!$2:$2,0))</f>
        <v>1</v>
      </c>
      <c r="AC33" s="93">
        <f>INDEX('Premissas e Resultado'!$51:$51,1,MATCH('Margem Trimestral, Detalhamento'!AC$2,'Mgm de Contribuição, Trimestral'!$2:$2,0))</f>
        <v>1</v>
      </c>
      <c r="AD33" s="93">
        <f>INDEX('Premissas e Resultado'!$51:$51,1,MATCH('Margem Trimestral, Detalhamento'!AD$2,'Mgm de Contribuição, Trimestral'!$2:$2,0))</f>
        <v>1</v>
      </c>
      <c r="AE33" s="93">
        <f>INDEX('Premissas e Resultado'!$51:$51,1,MATCH('Margem Trimestral, Detalhamento'!AE$2,'Mgm de Contribuição, Trimestral'!$2:$2,0))</f>
        <v>1</v>
      </c>
      <c r="AF33" s="93">
        <f>INDEX('Premissas e Resultado'!$51:$51,1,MATCH('Margem Trimestral, Detalhamento'!AF$2,'Mgm de Contribuição, Trimestral'!$2:$2,0))</f>
        <v>1</v>
      </c>
      <c r="AG33" s="93">
        <f>INDEX('Premissas e Resultado'!$51:$51,1,MATCH('Margem Trimestral, Detalhamento'!AG$2,'Mgm de Contribuição, Trimestral'!$2:$2,0))</f>
        <v>1</v>
      </c>
      <c r="AH33" s="93">
        <f>INDEX('Premissas e Resultado'!$51:$51,1,MATCH('Margem Trimestral, Detalhamento'!AH$2,'Mgm de Contribuição, Trimestral'!$2:$2,0))</f>
        <v>1</v>
      </c>
      <c r="AI33" s="93">
        <f>INDEX('Premissas e Resultado'!$51:$51,1,MATCH('Margem Trimestral, Detalhamento'!AI$2,'Mgm de Contribuição, Trimestral'!$2:$2,0))</f>
        <v>1</v>
      </c>
      <c r="AJ33" s="93">
        <f>INDEX('Premissas e Resultado'!$51:$51,1,MATCH('Margem Trimestral, Detalhamento'!AJ$2,'Mgm de Contribuição, Trimestral'!$2:$2,0))</f>
        <v>1</v>
      </c>
      <c r="AK33" s="93">
        <f>INDEX('Premissas e Resultado'!$51:$51,1,MATCH('Margem Trimestral, Detalhamento'!AK$2,'Mgm de Contribuição, Trimestral'!$2:$2,0))</f>
        <v>1</v>
      </c>
      <c r="AL33" s="93">
        <f>INDEX('Premissas e Resultado'!$51:$51,1,MATCH('Margem Trimestral, Detalhamento'!AL$2,'Mgm de Contribuição, Trimestral'!$2:$2,0))</f>
        <v>1</v>
      </c>
      <c r="AM33" s="93">
        <f>INDEX('Premissas e Resultado'!$51:$51,1,MATCH('Margem Trimestral, Detalhamento'!AM$2,'Mgm de Contribuição, Trimestral'!$2:$2,0))</f>
        <v>1</v>
      </c>
      <c r="AN33" s="93">
        <f>INDEX('Premissas e Resultado'!$51:$51,1,MATCH('Margem Trimestral, Detalhamento'!AN$2,'Mgm de Contribuição, Trimestral'!$2:$2,0))</f>
        <v>1</v>
      </c>
      <c r="AO33" s="93">
        <f>INDEX('Premissas e Resultado'!$51:$51,1,MATCH('Margem Trimestral, Detalhamento'!AO$2,'Mgm de Contribuição, Trimestral'!$2:$2,0))</f>
        <v>1</v>
      </c>
      <c r="AP33" s="93">
        <f>INDEX('Premissas e Resultado'!$51:$51,1,MATCH('Margem Trimestral, Detalhamento'!AP$2,'Mgm de Contribuição, Trimestral'!$2:$2,0))</f>
        <v>1</v>
      </c>
      <c r="AQ33" s="93">
        <f>INDEX('Premissas e Resultado'!$51:$51,1,MATCH('Margem Trimestral, Detalhamento'!AQ$2,'Mgm de Contribuição, Trimestral'!$2:$2,0))</f>
        <v>1</v>
      </c>
      <c r="AR33" s="93">
        <f>INDEX('Premissas e Resultado'!$51:$51,1,MATCH('Margem Trimestral, Detalhamento'!AR$2,'Mgm de Contribuição, Trimestral'!$2:$2,0))</f>
        <v>1</v>
      </c>
      <c r="AS33" s="93">
        <f>INDEX('Premissas e Resultado'!$51:$51,1,MATCH('Margem Trimestral, Detalhamento'!AS$2,'Mgm de Contribuição, Trimestral'!$2:$2,0))</f>
        <v>1</v>
      </c>
      <c r="AT33" s="93">
        <f>INDEX('Premissas e Resultado'!$51:$51,1,MATCH('Margem Trimestral, Detalhamento'!AT$2,'Mgm de Contribuição, Trimestral'!$2:$2,0))</f>
        <v>1</v>
      </c>
      <c r="AU33" s="93">
        <f>INDEX('Premissas e Resultado'!$51:$51,1,MATCH('Margem Trimestral, Detalhamento'!AU$2,'Mgm de Contribuição, Trimestral'!$2:$2,0))</f>
        <v>1</v>
      </c>
      <c r="AV33" s="93">
        <f>INDEX('Premissas e Resultado'!$51:$51,1,MATCH('Margem Trimestral, Detalhamento'!AV$2,'Mgm de Contribuição, Trimestral'!$2:$2,0))</f>
        <v>1</v>
      </c>
      <c r="AW33" s="93">
        <f>INDEX('Premissas e Resultado'!$51:$51,1,MATCH('Margem Trimestral, Detalhamento'!AW$2,'Mgm de Contribuição, Trimestral'!$2:$2,0))</f>
        <v>1</v>
      </c>
      <c r="AX33" s="93">
        <f>INDEX('Premissas e Resultado'!$51:$51,1,MATCH('Margem Trimestral, Detalhamento'!AX$2,'Mgm de Contribuição, Trimestral'!$2:$2,0))</f>
        <v>1</v>
      </c>
      <c r="AY33" s="93">
        <f>INDEX('Premissas e Resultado'!$51:$51,1,MATCH('Margem Trimestral, Detalhamento'!AY$2,'Mgm de Contribuição, Trimestral'!$2:$2,0))</f>
        <v>1</v>
      </c>
      <c r="AZ33" s="93">
        <f>INDEX('Premissas e Resultado'!$51:$51,1,MATCH('Margem Trimestral, Detalhamento'!AZ$2,'Mgm de Contribuição, Trimestral'!$2:$2,0))</f>
        <v>1</v>
      </c>
      <c r="BA33" s="93">
        <f>INDEX('Premissas e Resultado'!$51:$51,1,MATCH('Margem Trimestral, Detalhamento'!BA$2,'Mgm de Contribuição, Trimestral'!$2:$2,0))</f>
        <v>1</v>
      </c>
      <c r="BB33" s="93">
        <f>INDEX('Premissas e Resultado'!$51:$51,1,MATCH('Margem Trimestral, Detalhamento'!BB$2,'Mgm de Contribuição, Trimestral'!$2:$2,0))</f>
        <v>1</v>
      </c>
      <c r="BC33" s="93">
        <f>INDEX('Premissas e Resultado'!$51:$51,1,MATCH('Margem Trimestral, Detalhamento'!BC$2,'Mgm de Contribuição, Trimestral'!$2:$2,0))</f>
        <v>1</v>
      </c>
      <c r="BD33" s="93">
        <f>INDEX('Premissas e Resultado'!$51:$51,1,MATCH('Margem Trimestral, Detalhamento'!BD$2,'Mgm de Contribuição, Trimestral'!$2:$2,0))</f>
        <v>1</v>
      </c>
      <c r="BE33" s="93">
        <f>INDEX('Premissas e Resultado'!$51:$51,1,MATCH('Margem Trimestral, Detalhamento'!BE$2,'Mgm de Contribuição, Trimestral'!$2:$2,0))</f>
        <v>1</v>
      </c>
      <c r="BF33" s="93">
        <f>INDEX('Premissas e Resultado'!$51:$51,1,MATCH('Margem Trimestral, Detalhamento'!BF$2,'Mgm de Contribuição, Trimestral'!$2:$2,0))</f>
        <v>1</v>
      </c>
      <c r="BG33" s="93">
        <f>INDEX('Premissas e Resultado'!$51:$51,1,MATCH('Margem Trimestral, Detalhamento'!BG$2,'Mgm de Contribuição, Trimestral'!$2:$2,0))</f>
        <v>1</v>
      </c>
      <c r="BH33" s="93">
        <f>INDEX('Premissas e Resultado'!$51:$51,1,MATCH('Margem Trimestral, Detalhamento'!BH$2,'Mgm de Contribuição, Trimestral'!$2:$2,0))</f>
        <v>1</v>
      </c>
      <c r="BI33" s="93">
        <f>INDEX('Premissas e Resultado'!$51:$51,1,MATCH('Margem Trimestral, Detalhamento'!BI$2,'Mgm de Contribuição, Trimestral'!$2:$2,0))</f>
        <v>1</v>
      </c>
      <c r="BJ33" s="93">
        <f>INDEX('Premissas e Resultado'!$51:$51,1,MATCH('Margem Trimestral, Detalhamento'!BJ$2,'Mgm de Contribuição, Trimestral'!$2:$2,0))</f>
        <v>1</v>
      </c>
      <c r="BK33" s="93">
        <f>INDEX('Premissas e Resultado'!$51:$51,1,MATCH('Margem Trimestral, Detalhamento'!BK$2,'Mgm de Contribuição, Trimestral'!$2:$2,0))</f>
        <v>1</v>
      </c>
      <c r="BL33" s="93">
        <f>INDEX('Premissas e Resultado'!$51:$51,1,MATCH('Margem Trimestral, Detalhamento'!BL$2,'Mgm de Contribuição, Trimestral'!$2:$2,0))</f>
        <v>1</v>
      </c>
      <c r="BM33" s="93">
        <f>INDEX('Premissas e Resultado'!$51:$51,1,MATCH('Margem Trimestral, Detalhamento'!BM$2,'Mgm de Contribuição, Trimestral'!$2:$2,0))</f>
        <v>1</v>
      </c>
      <c r="BN33" s="93">
        <f>INDEX('Premissas e Resultado'!$51:$51,1,MATCH('Margem Trimestral, Detalhamento'!BN$2,'Mgm de Contribuição, Trimestral'!$2:$2,0))</f>
        <v>1</v>
      </c>
      <c r="BO33" s="93">
        <f>INDEX('Premissas e Resultado'!$51:$51,1,MATCH('Margem Trimestral, Detalhamento'!BO$2,'Mgm de Contribuição, Trimestral'!$2:$2,0))</f>
        <v>1</v>
      </c>
      <c r="BP33" s="93">
        <f>INDEX('Premissas e Resultado'!$51:$51,1,MATCH('Margem Trimestral, Detalhamento'!BP$2,'Mgm de Contribuição, Trimestral'!$2:$2,0))</f>
        <v>1</v>
      </c>
      <c r="BQ33" s="93">
        <f>INDEX('Premissas e Resultado'!$51:$51,1,MATCH('Margem Trimestral, Detalhamento'!BQ$2,'Mgm de Contribuição, Trimestral'!$2:$2,0))</f>
        <v>1</v>
      </c>
      <c r="BR33" s="93">
        <f>INDEX('Premissas e Resultado'!$51:$51,1,MATCH('Margem Trimestral, Detalhamento'!BR$2,'Mgm de Contribuição, Trimestral'!$2:$2,0))</f>
        <v>1</v>
      </c>
      <c r="BS33" s="93">
        <f>INDEX('Premissas e Resultado'!$51:$51,1,MATCH('Margem Trimestral, Detalhamento'!BS$2,'Mgm de Contribuição, Trimestral'!$2:$2,0))</f>
        <v>1</v>
      </c>
      <c r="BT33" s="93">
        <f>INDEX('Premissas e Resultado'!$51:$51,1,MATCH('Margem Trimestral, Detalhamento'!BT$2,'Mgm de Contribuição, Trimestral'!$2:$2,0))</f>
        <v>1</v>
      </c>
      <c r="BU33" s="93">
        <f>INDEX('Premissas e Resultado'!$51:$51,1,MATCH('Margem Trimestral, Detalhamento'!BU$2,'Mgm de Contribuição, Trimestral'!$2:$2,0))</f>
        <v>1</v>
      </c>
      <c r="BV33" s="93">
        <f>INDEX('Premissas e Resultado'!$51:$51,1,MATCH('Margem Trimestral, Detalhamento'!BV$2,'Mgm de Contribuição, Trimestral'!$2:$2,0))</f>
        <v>1</v>
      </c>
      <c r="BW33" s="93">
        <f>INDEX('Premissas e Resultado'!$51:$51,1,MATCH('Margem Trimestral, Detalhamento'!BW$2,'Mgm de Contribuição, Trimestral'!$2:$2,0))</f>
        <v>1</v>
      </c>
      <c r="BX33" s="93">
        <f>INDEX('Premissas e Resultado'!$51:$51,1,MATCH('Margem Trimestral, Detalhamento'!BX$2,'Mgm de Contribuição, Trimestral'!$2:$2,0))</f>
        <v>1</v>
      </c>
      <c r="BY33" s="93">
        <f>INDEX('Premissas e Resultado'!$51:$51,1,MATCH('Margem Trimestral, Detalhamento'!BY$2,'Mgm de Contribuição, Trimestral'!$2:$2,0))</f>
        <v>1</v>
      </c>
      <c r="BZ33" s="93">
        <f>INDEX('Premissas e Resultado'!$51:$51,1,MATCH('Margem Trimestral, Detalhamento'!BZ$2,'Mgm de Contribuição, Trimestral'!$2:$2,0))</f>
        <v>1</v>
      </c>
      <c r="CA33" s="93">
        <f>INDEX('Premissas e Resultado'!$51:$51,1,MATCH('Margem Trimestral, Detalhamento'!CA$2,'Mgm de Contribuição, Trimestral'!$2:$2,0))</f>
        <v>1</v>
      </c>
      <c r="CB33" s="93">
        <f>INDEX('Premissas e Resultado'!$51:$51,1,MATCH('Margem Trimestral, Detalhamento'!CB$2,'Mgm de Contribuição, Trimestral'!$2:$2,0))</f>
        <v>1</v>
      </c>
      <c r="CC33" s="93">
        <f>INDEX('Premissas e Resultado'!$51:$51,1,MATCH('Margem Trimestral, Detalhamento'!CC$2,'Mgm de Contribuição, Trimestral'!$2:$2,0))</f>
        <v>1</v>
      </c>
      <c r="CD33" s="93">
        <f>INDEX('Premissas e Resultado'!$51:$51,1,MATCH('Margem Trimestral, Detalhamento'!CD$2,'Mgm de Contribuição, Trimestral'!$2:$2,0))</f>
        <v>1</v>
      </c>
      <c r="CE33" s="93">
        <f>INDEX('Premissas e Resultado'!$51:$51,1,MATCH('Margem Trimestral, Detalhamento'!CE$2,'Mgm de Contribuição, Trimestral'!$2:$2,0))</f>
        <v>1</v>
      </c>
      <c r="CF33" s="93">
        <f>INDEX('Premissas e Resultado'!$51:$51,1,MATCH('Margem Trimestral, Detalhamento'!CF$2,'Mgm de Contribuição, Trimestral'!$2:$2,0))</f>
        <v>1</v>
      </c>
      <c r="CG33" s="93">
        <f>INDEX('Premissas e Resultado'!$51:$51,1,MATCH('Margem Trimestral, Detalhamento'!CG$2,'Mgm de Contribuição, Trimestral'!$2:$2,0))</f>
        <v>1</v>
      </c>
      <c r="CH33" s="93">
        <f>INDEX('Premissas e Resultado'!$51:$51,1,MATCH('Margem Trimestral, Detalhamento'!CH$2,'Mgm de Contribuição, Trimestral'!$2:$2,0))</f>
        <v>1</v>
      </c>
      <c r="CI33" s="93">
        <f>INDEX('Premissas e Resultado'!$51:$51,1,MATCH('Margem Trimestral, Detalhamento'!CI$2,'Mgm de Contribuição, Trimestral'!$2:$2,0))</f>
        <v>1</v>
      </c>
      <c r="CJ33" s="93">
        <f>INDEX('Premissas e Resultado'!$51:$51,1,MATCH('Margem Trimestral, Detalhamento'!CJ$2,'Mgm de Contribuição, Trimestral'!$2:$2,0))</f>
        <v>1</v>
      </c>
      <c r="CK33" s="93">
        <f>INDEX('Premissas e Resultado'!$51:$51,1,MATCH('Margem Trimestral, Detalhamento'!CK$2,'Mgm de Contribuição, Trimestral'!$2:$2,0))</f>
        <v>1</v>
      </c>
      <c r="CL33" s="93">
        <f>INDEX('Premissas e Resultado'!$51:$51,1,MATCH('Margem Trimestral, Detalhamento'!CL$2,'Mgm de Contribuição, Trimestral'!$2:$2,0))</f>
        <v>1</v>
      </c>
      <c r="CM33" s="93">
        <f>INDEX('Premissas e Resultado'!$51:$51,1,MATCH('Margem Trimestral, Detalhamento'!CM$2,'Mgm de Contribuição, Trimestral'!$2:$2,0))</f>
        <v>1</v>
      </c>
      <c r="CN33" s="93">
        <f>INDEX('Premissas e Resultado'!$51:$51,1,MATCH('Margem Trimestral, Detalhamento'!CN$2,'Mgm de Contribuição, Trimestral'!$2:$2,0))</f>
        <v>1</v>
      </c>
      <c r="CO33" s="93">
        <f>INDEX('Premissas e Resultado'!$51:$51,1,MATCH('Margem Trimestral, Detalhamento'!CO$2,'Mgm de Contribuição, Trimestral'!$2:$2,0))</f>
        <v>1</v>
      </c>
      <c r="CP33" s="93">
        <f>INDEX('Premissas e Resultado'!$51:$51,1,MATCH('Margem Trimestral, Detalhamento'!CP$2,'Mgm de Contribuição, Trimestral'!$2:$2,0))</f>
        <v>1</v>
      </c>
      <c r="CQ33" s="93">
        <f>INDEX('Premissas e Resultado'!$51:$51,1,MATCH('Margem Trimestral, Detalhamento'!CQ$2,'Mgm de Contribuição, Trimestral'!$2:$2,0))</f>
        <v>1</v>
      </c>
      <c r="CR33" s="93">
        <f>INDEX('Premissas e Resultado'!$51:$51,1,MATCH('Margem Trimestral, Detalhamento'!CR$2,'Mgm de Contribuição, Trimestral'!$2:$2,0))</f>
        <v>1</v>
      </c>
      <c r="CS33" s="93">
        <f>INDEX('Premissas e Resultado'!$51:$51,1,MATCH('Margem Trimestral, Detalhamento'!CS$2,'Mgm de Contribuição, Trimestral'!$2:$2,0))</f>
        <v>1</v>
      </c>
      <c r="CT33" s="93">
        <f>INDEX('Premissas e Resultado'!$51:$51,1,MATCH('Margem Trimestral, Detalhamento'!CT$2,'Mgm de Contribuição, Trimestral'!$2:$2,0))</f>
        <v>1</v>
      </c>
      <c r="CU33" s="93">
        <f>INDEX('Premissas e Resultado'!$51:$51,1,MATCH('Margem Trimestral, Detalhamento'!CU$2,'Mgm de Contribuição, Trimestral'!$2:$2,0))</f>
        <v>1</v>
      </c>
      <c r="CV33" s="93">
        <f>INDEX('Premissas e Resultado'!$51:$51,1,MATCH('Margem Trimestral, Detalhamento'!CV$2,'Mgm de Contribuição, Trimestral'!$2:$2,0))</f>
        <v>1</v>
      </c>
      <c r="CW33" s="93">
        <f>INDEX('Premissas e Resultado'!$51:$51,1,MATCH('Margem Trimestral, Detalhamento'!CW$2,'Mgm de Contribuição, Trimestral'!$2:$2,0))</f>
        <v>1</v>
      </c>
      <c r="CX33" s="93">
        <f>INDEX('Premissas e Resultado'!$51:$51,1,MATCH('Margem Trimestral, Detalhamento'!CX$2,'Mgm de Contribuição, Trimestral'!$2:$2,0))</f>
        <v>1</v>
      </c>
      <c r="CY33" s="93">
        <f>INDEX('Premissas e Resultado'!$51:$51,1,MATCH('Margem Trimestral, Detalhamento'!CY$2,'Mgm de Contribuição, Trimestral'!$2:$2,0))</f>
        <v>1</v>
      </c>
      <c r="CZ33" s="93">
        <f>INDEX('Premissas e Resultado'!$51:$51,1,MATCH('Margem Trimestral, Detalhamento'!CZ$2,'Mgm de Contribuição, Trimestral'!$2:$2,0))</f>
        <v>1</v>
      </c>
      <c r="DA33" s="93">
        <f>INDEX('Premissas e Resultado'!$51:$51,1,MATCH('Margem Trimestral, Detalhamento'!DA$2,'Mgm de Contribuição, Trimestral'!$2:$2,0))</f>
        <v>1</v>
      </c>
      <c r="DB33" s="93">
        <f>INDEX('Premissas e Resultado'!$51:$51,1,MATCH('Margem Trimestral, Detalhamento'!DB$2,'Mgm de Contribuição, Trimestral'!$2:$2,0))</f>
        <v>1</v>
      </c>
      <c r="DC33" s="93">
        <f>INDEX('Premissas e Resultado'!$51:$51,1,MATCH('Margem Trimestral, Detalhamento'!DC$2,'Mgm de Contribuição, Trimestral'!$2:$2,0))</f>
        <v>1</v>
      </c>
      <c r="DD33" s="93">
        <f>INDEX('Premissas e Resultado'!$51:$51,1,MATCH('Margem Trimestral, Detalhamento'!DD$2,'Mgm de Contribuição, Trimestral'!$2:$2,0))</f>
        <v>1</v>
      </c>
      <c r="DE33" s="93">
        <f>INDEX('Premissas e Resultado'!$51:$51,1,MATCH('Margem Trimestral, Detalhamento'!DE$2,'Mgm de Contribuição, Trimestral'!$2:$2,0))</f>
        <v>1</v>
      </c>
      <c r="DF33" s="93">
        <f>INDEX('Premissas e Resultado'!$51:$51,1,MATCH('Margem Trimestral, Detalhamento'!DF$2,'Mgm de Contribuição, Trimestral'!$2:$2,0))</f>
        <v>1</v>
      </c>
      <c r="DG33" s="93">
        <f>INDEX('Premissas e Resultado'!$51:$51,1,MATCH('Margem Trimestral, Detalhamento'!DG$2,'Mgm de Contribuição, Trimestral'!$2:$2,0))</f>
        <v>1</v>
      </c>
      <c r="DH33" s="93">
        <f>INDEX('Premissas e Resultado'!$51:$51,1,MATCH('Margem Trimestral, Detalhamento'!DH$2,'Mgm de Contribuição, Trimestral'!$2:$2,0))</f>
        <v>1</v>
      </c>
      <c r="DI33" s="93">
        <f>INDEX('Premissas e Resultado'!$51:$51,1,MATCH('Margem Trimestral, Detalhamento'!DI$2,'Mgm de Contribuição, Trimestral'!$2:$2,0))</f>
        <v>1</v>
      </c>
      <c r="DJ33" s="93">
        <f>INDEX('Premissas e Resultado'!$51:$51,1,MATCH('Margem Trimestral, Detalhamento'!DJ$2,'Mgm de Contribuição, Trimestral'!$2:$2,0))</f>
        <v>1</v>
      </c>
      <c r="DK33" s="93">
        <f>INDEX('Premissas e Resultado'!$51:$51,1,MATCH('Margem Trimestral, Detalhamento'!DK$2,'Mgm de Contribuição, Trimestral'!$2:$2,0))</f>
        <v>1</v>
      </c>
      <c r="DL33" s="93">
        <f>INDEX('Premissas e Resultado'!$51:$51,1,MATCH('Margem Trimestral, Detalhamento'!DL$2,'Mgm de Contribuição, Trimestral'!$2:$2,0))</f>
        <v>1</v>
      </c>
      <c r="DM33" s="93">
        <f>INDEX('Premissas e Resultado'!$51:$51,1,MATCH('Margem Trimestral, Detalhamento'!DM$2,'Mgm de Contribuição, Trimestral'!$2:$2,0))</f>
        <v>1</v>
      </c>
      <c r="DN33" s="93">
        <f>INDEX('Premissas e Resultado'!$51:$51,1,MATCH('Margem Trimestral, Detalhamento'!DN$2,'Mgm de Contribuição, Trimestral'!$2:$2,0))</f>
        <v>1</v>
      </c>
      <c r="DO33" s="93">
        <f>INDEX('Premissas e Resultado'!$51:$51,1,MATCH('Margem Trimestral, Detalhamento'!DO$2,'Mgm de Contribuição, Trimestral'!$2:$2,0))</f>
        <v>1</v>
      </c>
      <c r="DP33" s="93">
        <f>INDEX('Premissas e Resultado'!$51:$51,1,MATCH('Margem Trimestral, Detalhamento'!DP$2,'Mgm de Contribuição, Trimestral'!$2:$2,0))</f>
        <v>1</v>
      </c>
      <c r="DQ33" s="93">
        <f>INDEX('Premissas e Resultado'!$51:$51,1,MATCH('Margem Trimestral, Detalhamento'!DQ$2,'Mgm de Contribuição, Trimestral'!$2:$2,0))</f>
        <v>1</v>
      </c>
      <c r="DR33" s="93">
        <f>INDEX('Premissas e Resultado'!$51:$51,1,MATCH('Margem Trimestral, Detalhamento'!DR$2,'Mgm de Contribuição, Trimestral'!$2:$2,0))</f>
        <v>1</v>
      </c>
      <c r="DS33" s="93">
        <f>INDEX('Premissas e Resultado'!$51:$51,1,MATCH('Margem Trimestral, Detalhamento'!DS$2,'Mgm de Contribuição, Trimestral'!$2:$2,0))</f>
        <v>1</v>
      </c>
      <c r="DT33" s="93">
        <f>INDEX('Premissas e Resultado'!$51:$51,1,MATCH('Margem Trimestral, Detalhamento'!DT$2,'Mgm de Contribuição, Trimestral'!$2:$2,0))</f>
        <v>1</v>
      </c>
      <c r="DU33" s="93">
        <f>INDEX('Premissas e Resultado'!$51:$51,1,MATCH('Margem Trimestral, Detalhamento'!DU$2,'Mgm de Contribuição, Trimestral'!$2:$2,0))</f>
        <v>1</v>
      </c>
      <c r="DV33" s="93">
        <f>INDEX('Premissas e Resultado'!$51:$51,1,MATCH('Margem Trimestral, Detalhamento'!DV$2,'Mgm de Contribuição, Trimestral'!$2:$2,0))</f>
        <v>1</v>
      </c>
      <c r="DW33" s="93">
        <f>INDEX('Premissas e Resultado'!$51:$51,1,MATCH('Margem Trimestral, Detalhamento'!DW$2,'Mgm de Contribuição, Trimestral'!$2:$2,0))</f>
        <v>1</v>
      </c>
      <c r="DX33" s="93">
        <f>INDEX('Premissas e Resultado'!$51:$51,1,MATCH('Margem Trimestral, Detalhamento'!DX$2,'Mgm de Contribuição, Trimestral'!$2:$2,0))</f>
        <v>1</v>
      </c>
      <c r="DY33" s="93">
        <f>INDEX('Premissas e Resultado'!$51:$51,1,MATCH('Margem Trimestral, Detalhamento'!DY$2,'Mgm de Contribuição, Trimestral'!$2:$2,0))</f>
        <v>1</v>
      </c>
      <c r="DZ33" s="93">
        <f>INDEX('Premissas e Resultado'!$51:$51,1,MATCH('Margem Trimestral, Detalhamento'!DZ$2,'Mgm de Contribuição, Trimestral'!$2:$2,0))</f>
        <v>1</v>
      </c>
      <c r="EA33" s="93">
        <f>INDEX('Premissas e Resultado'!$51:$51,1,MATCH('Margem Trimestral, Detalhamento'!EA$2,'Mgm de Contribuição, Trimestral'!$2:$2,0))</f>
        <v>1</v>
      </c>
      <c r="EB33" s="93">
        <f>INDEX('Premissas e Resultado'!$51:$51,1,MATCH('Margem Trimestral, Detalhamento'!EB$2,'Mgm de Contribuição, Trimestral'!$2:$2,0))</f>
        <v>1</v>
      </c>
      <c r="EC33" s="93">
        <f>INDEX('Premissas e Resultado'!$51:$51,1,MATCH('Margem Trimestral, Detalhamento'!EC$2,'Mgm de Contribuição, Trimestral'!$2:$2,0))</f>
        <v>1</v>
      </c>
      <c r="ED33" s="93">
        <f>INDEX('Premissas e Resultado'!$51:$51,1,MATCH('Margem Trimestral, Detalhamento'!ED$2,'Mgm de Contribuição, Trimestral'!$2:$2,0))</f>
        <v>1</v>
      </c>
      <c r="EE33" s="93">
        <f>INDEX('Premissas e Resultado'!$51:$51,1,MATCH('Margem Trimestral, Detalhamento'!EE$2,'Mgm de Contribuição, Trimestral'!$2:$2,0))</f>
        <v>1</v>
      </c>
      <c r="EF33" s="93">
        <f>INDEX('Premissas e Resultado'!$51:$51,1,MATCH('Margem Trimestral, Detalhamento'!EF$2,'Mgm de Contribuição, Trimestral'!$2:$2,0))</f>
        <v>1</v>
      </c>
      <c r="EG33" s="93">
        <f>INDEX('Premissas e Resultado'!$51:$51,1,MATCH('Margem Trimestral, Detalhamento'!EG$2,'Mgm de Contribuição, Trimestral'!$2:$2,0))</f>
        <v>1</v>
      </c>
      <c r="EH33" s="93">
        <f>INDEX('Premissas e Resultado'!$51:$51,1,MATCH('Margem Trimestral, Detalhamento'!EH$2,'Mgm de Contribuição, Trimestral'!$2:$2,0))</f>
        <v>1</v>
      </c>
      <c r="EI33" s="93">
        <f>INDEX('Premissas e Resultado'!$51:$51,1,MATCH('Margem Trimestral, Detalhamento'!EI$2,'Mgm de Contribuição, Trimestral'!$2:$2,0))</f>
        <v>1</v>
      </c>
    </row>
    <row r="34" spans="1:139" ht="14.65" customHeight="1" x14ac:dyDescent="0.35">
      <c r="B34" t="s">
        <v>370</v>
      </c>
      <c r="C34" s="9" t="s">
        <v>472</v>
      </c>
      <c r="D34" s="93">
        <f>INDEX('Premissas e Resultado'!$53:$53,1,MATCH('Margem Trimestral, Detalhamento'!D$2,'Mgm de Contribuição, Trimestral'!$2:$2,0))</f>
        <v>0.98505566221314245</v>
      </c>
      <c r="E34" s="93">
        <f>INDEX('Premissas e Resultado'!$53:$53,1,MATCH('Margem Trimestral, Detalhamento'!E$2,'Mgm de Contribuição, Trimestral'!$2:$2,0))</f>
        <v>0.86448549685375442</v>
      </c>
      <c r="F34" s="93">
        <f>INDEX('Premissas e Resultado'!$53:$53,1,MATCH('Margem Trimestral, Detalhamento'!F$2,'Mgm de Contribuição, Trimestral'!$2:$2,0))</f>
        <v>1.0229687128917024</v>
      </c>
      <c r="G34" s="93">
        <f>INDEX('Premissas e Resultado'!$53:$53,1,MATCH('Margem Trimestral, Detalhamento'!G$2,'Mgm de Contribuição, Trimestral'!$2:$2,0))</f>
        <v>1.1263231737044483</v>
      </c>
      <c r="H34" s="93">
        <f>INDEX('Premissas e Resultado'!$53:$53,1,MATCH('Margem Trimestral, Detalhamento'!H$2,'Mgm de Contribuição, Trimestral'!$2:$2,0))</f>
        <v>1.0766764408412501</v>
      </c>
      <c r="I34" s="93">
        <f>INDEX('Premissas e Resultado'!$53:$53,1,MATCH('Margem Trimestral, Detalhamento'!I$2,'Mgm de Contribuição, Trimestral'!$2:$2,0))</f>
        <v>0.85158945917346585</v>
      </c>
      <c r="J34" s="93">
        <f>INDEX('Premissas e Resultado'!$53:$53,1,MATCH('Margem Trimestral, Detalhamento'!J$2,'Mgm de Contribuição, Trimestral'!$2:$2,0))</f>
        <v>0.9608950359363515</v>
      </c>
      <c r="K34" s="93">
        <f>INDEX('Premissas e Resultado'!$53:$53,1,MATCH('Margem Trimestral, Detalhamento'!K$2,'Mgm de Contribuição, Trimestral'!$2:$2,0))</f>
        <v>1.0710447122388076</v>
      </c>
      <c r="L34" s="93">
        <f>INDEX('Premissas e Resultado'!$53:$53,1,MATCH('Margem Trimestral, Detalhamento'!L$2,'Mgm de Contribuição, Trimestral'!$2:$2,0))</f>
        <v>1</v>
      </c>
      <c r="M34" s="93">
        <f>INDEX('Premissas e Resultado'!$53:$53,1,MATCH('Margem Trimestral, Detalhamento'!M$2,'Mgm de Contribuição, Trimestral'!$2:$2,0))</f>
        <v>1</v>
      </c>
      <c r="N34" s="93">
        <f>INDEX('Premissas e Resultado'!$53:$53,1,MATCH('Margem Trimestral, Detalhamento'!N$2,'Mgm de Contribuição, Trimestral'!$2:$2,0))</f>
        <v>1</v>
      </c>
      <c r="O34" s="93">
        <f>INDEX('Premissas e Resultado'!$53:$53,1,MATCH('Margem Trimestral, Detalhamento'!O$2,'Mgm de Contribuição, Trimestral'!$2:$2,0))</f>
        <v>1</v>
      </c>
      <c r="P34" s="93">
        <f>INDEX('Premissas e Resultado'!$53:$53,1,MATCH('Margem Trimestral, Detalhamento'!P$2,'Mgm de Contribuição, Trimestral'!$2:$2,0))</f>
        <v>1</v>
      </c>
      <c r="Q34" s="93">
        <f>INDEX('Premissas e Resultado'!$53:$53,1,MATCH('Margem Trimestral, Detalhamento'!Q$2,'Mgm de Contribuição, Trimestral'!$2:$2,0))</f>
        <v>1</v>
      </c>
      <c r="R34" s="93">
        <f>INDEX('Premissas e Resultado'!$53:$53,1,MATCH('Margem Trimestral, Detalhamento'!R$2,'Mgm de Contribuição, Trimestral'!$2:$2,0))</f>
        <v>1</v>
      </c>
      <c r="S34" s="93">
        <f>INDEX('Premissas e Resultado'!$53:$53,1,MATCH('Margem Trimestral, Detalhamento'!S$2,'Mgm de Contribuição, Trimestral'!$2:$2,0))</f>
        <v>1</v>
      </c>
      <c r="T34" s="93">
        <f>INDEX('Premissas e Resultado'!$53:$53,1,MATCH('Margem Trimestral, Detalhamento'!T$2,'Mgm de Contribuição, Trimestral'!$2:$2,0))</f>
        <v>1</v>
      </c>
      <c r="U34" s="93">
        <f>INDEX('Premissas e Resultado'!$53:$53,1,MATCH('Margem Trimestral, Detalhamento'!U$2,'Mgm de Contribuição, Trimestral'!$2:$2,0))</f>
        <v>1</v>
      </c>
      <c r="V34" s="93">
        <f>INDEX('Premissas e Resultado'!$53:$53,1,MATCH('Margem Trimestral, Detalhamento'!V$2,'Mgm de Contribuição, Trimestral'!$2:$2,0))</f>
        <v>1</v>
      </c>
      <c r="W34" s="93">
        <f>INDEX('Premissas e Resultado'!$53:$53,1,MATCH('Margem Trimestral, Detalhamento'!W$2,'Mgm de Contribuição, Trimestral'!$2:$2,0))</f>
        <v>1</v>
      </c>
      <c r="X34" s="93">
        <f>INDEX('Premissas e Resultado'!$53:$53,1,MATCH('Margem Trimestral, Detalhamento'!X$2,'Mgm de Contribuição, Trimestral'!$2:$2,0))</f>
        <v>1</v>
      </c>
      <c r="Y34" s="93">
        <f>INDEX('Premissas e Resultado'!$53:$53,1,MATCH('Margem Trimestral, Detalhamento'!Y$2,'Mgm de Contribuição, Trimestral'!$2:$2,0))</f>
        <v>1</v>
      </c>
      <c r="Z34" s="93">
        <f>INDEX('Premissas e Resultado'!$53:$53,1,MATCH('Margem Trimestral, Detalhamento'!Z$2,'Mgm de Contribuição, Trimestral'!$2:$2,0))</f>
        <v>1</v>
      </c>
      <c r="AA34" s="93">
        <f>INDEX('Premissas e Resultado'!$53:$53,1,MATCH('Margem Trimestral, Detalhamento'!AA$2,'Mgm de Contribuição, Trimestral'!$2:$2,0))</f>
        <v>1</v>
      </c>
      <c r="AB34" s="93">
        <f>INDEX('Premissas e Resultado'!$53:$53,1,MATCH('Margem Trimestral, Detalhamento'!AB$2,'Mgm de Contribuição, Trimestral'!$2:$2,0))</f>
        <v>1</v>
      </c>
      <c r="AC34" s="93">
        <f>INDEX('Premissas e Resultado'!$53:$53,1,MATCH('Margem Trimestral, Detalhamento'!AC$2,'Mgm de Contribuição, Trimestral'!$2:$2,0))</f>
        <v>1</v>
      </c>
      <c r="AD34" s="93">
        <f>INDEX('Premissas e Resultado'!$53:$53,1,MATCH('Margem Trimestral, Detalhamento'!AD$2,'Mgm de Contribuição, Trimestral'!$2:$2,0))</f>
        <v>1</v>
      </c>
      <c r="AE34" s="93">
        <f>INDEX('Premissas e Resultado'!$53:$53,1,MATCH('Margem Trimestral, Detalhamento'!AE$2,'Mgm de Contribuição, Trimestral'!$2:$2,0))</f>
        <v>1</v>
      </c>
      <c r="AF34" s="93">
        <f>INDEX('Premissas e Resultado'!$53:$53,1,MATCH('Margem Trimestral, Detalhamento'!AF$2,'Mgm de Contribuição, Trimestral'!$2:$2,0))</f>
        <v>1</v>
      </c>
      <c r="AG34" s="93">
        <f>INDEX('Premissas e Resultado'!$53:$53,1,MATCH('Margem Trimestral, Detalhamento'!AG$2,'Mgm de Contribuição, Trimestral'!$2:$2,0))</f>
        <v>1</v>
      </c>
      <c r="AH34" s="93">
        <f>INDEX('Premissas e Resultado'!$53:$53,1,MATCH('Margem Trimestral, Detalhamento'!AH$2,'Mgm de Contribuição, Trimestral'!$2:$2,0))</f>
        <v>1</v>
      </c>
      <c r="AI34" s="93">
        <f>INDEX('Premissas e Resultado'!$53:$53,1,MATCH('Margem Trimestral, Detalhamento'!AI$2,'Mgm de Contribuição, Trimestral'!$2:$2,0))</f>
        <v>1</v>
      </c>
      <c r="AJ34" s="93">
        <f>INDEX('Premissas e Resultado'!$53:$53,1,MATCH('Margem Trimestral, Detalhamento'!AJ$2,'Mgm de Contribuição, Trimestral'!$2:$2,0))</f>
        <v>1</v>
      </c>
      <c r="AK34" s="93">
        <f>INDEX('Premissas e Resultado'!$53:$53,1,MATCH('Margem Trimestral, Detalhamento'!AK$2,'Mgm de Contribuição, Trimestral'!$2:$2,0))</f>
        <v>1</v>
      </c>
      <c r="AL34" s="93">
        <f>INDEX('Premissas e Resultado'!$53:$53,1,MATCH('Margem Trimestral, Detalhamento'!AL$2,'Mgm de Contribuição, Trimestral'!$2:$2,0))</f>
        <v>1</v>
      </c>
      <c r="AM34" s="93">
        <f>INDEX('Premissas e Resultado'!$53:$53,1,MATCH('Margem Trimestral, Detalhamento'!AM$2,'Mgm de Contribuição, Trimestral'!$2:$2,0))</f>
        <v>1</v>
      </c>
      <c r="AN34" s="93">
        <f>INDEX('Premissas e Resultado'!$53:$53,1,MATCH('Margem Trimestral, Detalhamento'!AN$2,'Mgm de Contribuição, Trimestral'!$2:$2,0))</f>
        <v>1</v>
      </c>
      <c r="AO34" s="93">
        <f>INDEX('Premissas e Resultado'!$53:$53,1,MATCH('Margem Trimestral, Detalhamento'!AO$2,'Mgm de Contribuição, Trimestral'!$2:$2,0))</f>
        <v>1</v>
      </c>
      <c r="AP34" s="93">
        <f>INDEX('Premissas e Resultado'!$53:$53,1,MATCH('Margem Trimestral, Detalhamento'!AP$2,'Mgm de Contribuição, Trimestral'!$2:$2,0))</f>
        <v>1</v>
      </c>
      <c r="AQ34" s="93">
        <f>INDEX('Premissas e Resultado'!$53:$53,1,MATCH('Margem Trimestral, Detalhamento'!AQ$2,'Mgm de Contribuição, Trimestral'!$2:$2,0))</f>
        <v>1</v>
      </c>
      <c r="AR34" s="93">
        <f>INDEX('Premissas e Resultado'!$53:$53,1,MATCH('Margem Trimestral, Detalhamento'!AR$2,'Mgm de Contribuição, Trimestral'!$2:$2,0))</f>
        <v>1</v>
      </c>
      <c r="AS34" s="93">
        <f>INDEX('Premissas e Resultado'!$53:$53,1,MATCH('Margem Trimestral, Detalhamento'!AS$2,'Mgm de Contribuição, Trimestral'!$2:$2,0))</f>
        <v>1</v>
      </c>
      <c r="AT34" s="93">
        <f>INDEX('Premissas e Resultado'!$53:$53,1,MATCH('Margem Trimestral, Detalhamento'!AT$2,'Mgm de Contribuição, Trimestral'!$2:$2,0))</f>
        <v>1</v>
      </c>
      <c r="AU34" s="93">
        <f>INDEX('Premissas e Resultado'!$53:$53,1,MATCH('Margem Trimestral, Detalhamento'!AU$2,'Mgm de Contribuição, Trimestral'!$2:$2,0))</f>
        <v>1</v>
      </c>
      <c r="AV34" s="93">
        <f>INDEX('Premissas e Resultado'!$53:$53,1,MATCH('Margem Trimestral, Detalhamento'!AV$2,'Mgm de Contribuição, Trimestral'!$2:$2,0))</f>
        <v>1</v>
      </c>
      <c r="AW34" s="93">
        <f>INDEX('Premissas e Resultado'!$53:$53,1,MATCH('Margem Trimestral, Detalhamento'!AW$2,'Mgm de Contribuição, Trimestral'!$2:$2,0))</f>
        <v>1</v>
      </c>
      <c r="AX34" s="93">
        <f>INDEX('Premissas e Resultado'!$53:$53,1,MATCH('Margem Trimestral, Detalhamento'!AX$2,'Mgm de Contribuição, Trimestral'!$2:$2,0))</f>
        <v>1</v>
      </c>
      <c r="AY34" s="93">
        <f>INDEX('Premissas e Resultado'!$53:$53,1,MATCH('Margem Trimestral, Detalhamento'!AY$2,'Mgm de Contribuição, Trimestral'!$2:$2,0))</f>
        <v>1</v>
      </c>
      <c r="AZ34" s="93">
        <f>INDEX('Premissas e Resultado'!$53:$53,1,MATCH('Margem Trimestral, Detalhamento'!AZ$2,'Mgm de Contribuição, Trimestral'!$2:$2,0))</f>
        <v>1</v>
      </c>
      <c r="BA34" s="93">
        <f>INDEX('Premissas e Resultado'!$53:$53,1,MATCH('Margem Trimestral, Detalhamento'!BA$2,'Mgm de Contribuição, Trimestral'!$2:$2,0))</f>
        <v>1</v>
      </c>
      <c r="BB34" s="93">
        <f>INDEX('Premissas e Resultado'!$53:$53,1,MATCH('Margem Trimestral, Detalhamento'!BB$2,'Mgm de Contribuição, Trimestral'!$2:$2,0))</f>
        <v>1</v>
      </c>
      <c r="BC34" s="93">
        <f>INDEX('Premissas e Resultado'!$53:$53,1,MATCH('Margem Trimestral, Detalhamento'!BC$2,'Mgm de Contribuição, Trimestral'!$2:$2,0))</f>
        <v>1</v>
      </c>
      <c r="BD34" s="93">
        <f>INDEX('Premissas e Resultado'!$53:$53,1,MATCH('Margem Trimestral, Detalhamento'!BD$2,'Mgm de Contribuição, Trimestral'!$2:$2,0))</f>
        <v>1</v>
      </c>
      <c r="BE34" s="93">
        <f>INDEX('Premissas e Resultado'!$53:$53,1,MATCH('Margem Trimestral, Detalhamento'!BE$2,'Mgm de Contribuição, Trimestral'!$2:$2,0))</f>
        <v>1</v>
      </c>
      <c r="BF34" s="93">
        <f>INDEX('Premissas e Resultado'!$53:$53,1,MATCH('Margem Trimestral, Detalhamento'!BF$2,'Mgm de Contribuição, Trimestral'!$2:$2,0))</f>
        <v>1</v>
      </c>
      <c r="BG34" s="93">
        <f>INDEX('Premissas e Resultado'!$53:$53,1,MATCH('Margem Trimestral, Detalhamento'!BG$2,'Mgm de Contribuição, Trimestral'!$2:$2,0))</f>
        <v>1</v>
      </c>
      <c r="BH34" s="93">
        <f>INDEX('Premissas e Resultado'!$53:$53,1,MATCH('Margem Trimestral, Detalhamento'!BH$2,'Mgm de Contribuição, Trimestral'!$2:$2,0))</f>
        <v>1</v>
      </c>
      <c r="BI34" s="93">
        <f>INDEX('Premissas e Resultado'!$53:$53,1,MATCH('Margem Trimestral, Detalhamento'!BI$2,'Mgm de Contribuição, Trimestral'!$2:$2,0))</f>
        <v>1</v>
      </c>
      <c r="BJ34" s="93">
        <f>INDEX('Premissas e Resultado'!$53:$53,1,MATCH('Margem Trimestral, Detalhamento'!BJ$2,'Mgm de Contribuição, Trimestral'!$2:$2,0))</f>
        <v>1</v>
      </c>
      <c r="BK34" s="93">
        <f>INDEX('Premissas e Resultado'!$53:$53,1,MATCH('Margem Trimestral, Detalhamento'!BK$2,'Mgm de Contribuição, Trimestral'!$2:$2,0))</f>
        <v>1</v>
      </c>
      <c r="BL34" s="93">
        <f>INDEX('Premissas e Resultado'!$53:$53,1,MATCH('Margem Trimestral, Detalhamento'!BL$2,'Mgm de Contribuição, Trimestral'!$2:$2,0))</f>
        <v>1</v>
      </c>
      <c r="BM34" s="93">
        <f>INDEX('Premissas e Resultado'!$53:$53,1,MATCH('Margem Trimestral, Detalhamento'!BM$2,'Mgm de Contribuição, Trimestral'!$2:$2,0))</f>
        <v>1</v>
      </c>
      <c r="BN34" s="93">
        <f>INDEX('Premissas e Resultado'!$53:$53,1,MATCH('Margem Trimestral, Detalhamento'!BN$2,'Mgm de Contribuição, Trimestral'!$2:$2,0))</f>
        <v>1</v>
      </c>
      <c r="BO34" s="93">
        <f>INDEX('Premissas e Resultado'!$53:$53,1,MATCH('Margem Trimestral, Detalhamento'!BO$2,'Mgm de Contribuição, Trimestral'!$2:$2,0))</f>
        <v>1</v>
      </c>
      <c r="BP34" s="93">
        <f>INDEX('Premissas e Resultado'!$53:$53,1,MATCH('Margem Trimestral, Detalhamento'!BP$2,'Mgm de Contribuição, Trimestral'!$2:$2,0))</f>
        <v>1</v>
      </c>
      <c r="BQ34" s="93">
        <f>INDEX('Premissas e Resultado'!$53:$53,1,MATCH('Margem Trimestral, Detalhamento'!BQ$2,'Mgm de Contribuição, Trimestral'!$2:$2,0))</f>
        <v>1</v>
      </c>
      <c r="BR34" s="93">
        <f>INDEX('Premissas e Resultado'!$53:$53,1,MATCH('Margem Trimestral, Detalhamento'!BR$2,'Mgm de Contribuição, Trimestral'!$2:$2,0))</f>
        <v>1</v>
      </c>
      <c r="BS34" s="93">
        <f>INDEX('Premissas e Resultado'!$53:$53,1,MATCH('Margem Trimestral, Detalhamento'!BS$2,'Mgm de Contribuição, Trimestral'!$2:$2,0))</f>
        <v>1</v>
      </c>
      <c r="BT34" s="93">
        <f>INDEX('Premissas e Resultado'!$53:$53,1,MATCH('Margem Trimestral, Detalhamento'!BT$2,'Mgm de Contribuição, Trimestral'!$2:$2,0))</f>
        <v>1</v>
      </c>
      <c r="BU34" s="93">
        <f>INDEX('Premissas e Resultado'!$53:$53,1,MATCH('Margem Trimestral, Detalhamento'!BU$2,'Mgm de Contribuição, Trimestral'!$2:$2,0))</f>
        <v>1</v>
      </c>
      <c r="BV34" s="93">
        <f>INDEX('Premissas e Resultado'!$53:$53,1,MATCH('Margem Trimestral, Detalhamento'!BV$2,'Mgm de Contribuição, Trimestral'!$2:$2,0))</f>
        <v>1</v>
      </c>
      <c r="BW34" s="93">
        <f>INDEX('Premissas e Resultado'!$53:$53,1,MATCH('Margem Trimestral, Detalhamento'!BW$2,'Mgm de Contribuição, Trimestral'!$2:$2,0))</f>
        <v>1</v>
      </c>
      <c r="BX34" s="93">
        <f>INDEX('Premissas e Resultado'!$53:$53,1,MATCH('Margem Trimestral, Detalhamento'!BX$2,'Mgm de Contribuição, Trimestral'!$2:$2,0))</f>
        <v>1</v>
      </c>
      <c r="BY34" s="93">
        <f>INDEX('Premissas e Resultado'!$53:$53,1,MATCH('Margem Trimestral, Detalhamento'!BY$2,'Mgm de Contribuição, Trimestral'!$2:$2,0))</f>
        <v>1</v>
      </c>
      <c r="BZ34" s="93">
        <f>INDEX('Premissas e Resultado'!$53:$53,1,MATCH('Margem Trimestral, Detalhamento'!BZ$2,'Mgm de Contribuição, Trimestral'!$2:$2,0))</f>
        <v>1</v>
      </c>
      <c r="CA34" s="93">
        <f>INDEX('Premissas e Resultado'!$53:$53,1,MATCH('Margem Trimestral, Detalhamento'!CA$2,'Mgm de Contribuição, Trimestral'!$2:$2,0))</f>
        <v>1</v>
      </c>
      <c r="CB34" s="93">
        <f>INDEX('Premissas e Resultado'!$53:$53,1,MATCH('Margem Trimestral, Detalhamento'!CB$2,'Mgm de Contribuição, Trimestral'!$2:$2,0))</f>
        <v>1</v>
      </c>
      <c r="CC34" s="93">
        <f>INDEX('Premissas e Resultado'!$53:$53,1,MATCH('Margem Trimestral, Detalhamento'!CC$2,'Mgm de Contribuição, Trimestral'!$2:$2,0))</f>
        <v>1</v>
      </c>
      <c r="CD34" s="93">
        <f>INDEX('Premissas e Resultado'!$53:$53,1,MATCH('Margem Trimestral, Detalhamento'!CD$2,'Mgm de Contribuição, Trimestral'!$2:$2,0))</f>
        <v>1</v>
      </c>
      <c r="CE34" s="93">
        <f>INDEX('Premissas e Resultado'!$53:$53,1,MATCH('Margem Trimestral, Detalhamento'!CE$2,'Mgm de Contribuição, Trimestral'!$2:$2,0))</f>
        <v>1</v>
      </c>
      <c r="CF34" s="93">
        <f>INDEX('Premissas e Resultado'!$53:$53,1,MATCH('Margem Trimestral, Detalhamento'!CF$2,'Mgm de Contribuição, Trimestral'!$2:$2,0))</f>
        <v>1</v>
      </c>
      <c r="CG34" s="93">
        <f>INDEX('Premissas e Resultado'!$53:$53,1,MATCH('Margem Trimestral, Detalhamento'!CG$2,'Mgm de Contribuição, Trimestral'!$2:$2,0))</f>
        <v>1</v>
      </c>
      <c r="CH34" s="93">
        <f>INDEX('Premissas e Resultado'!$53:$53,1,MATCH('Margem Trimestral, Detalhamento'!CH$2,'Mgm de Contribuição, Trimestral'!$2:$2,0))</f>
        <v>1</v>
      </c>
      <c r="CI34" s="93">
        <f>INDEX('Premissas e Resultado'!$53:$53,1,MATCH('Margem Trimestral, Detalhamento'!CI$2,'Mgm de Contribuição, Trimestral'!$2:$2,0))</f>
        <v>1</v>
      </c>
      <c r="CJ34" s="93">
        <f>INDEX('Premissas e Resultado'!$53:$53,1,MATCH('Margem Trimestral, Detalhamento'!CJ$2,'Mgm de Contribuição, Trimestral'!$2:$2,0))</f>
        <v>1</v>
      </c>
      <c r="CK34" s="93">
        <f>INDEX('Premissas e Resultado'!$53:$53,1,MATCH('Margem Trimestral, Detalhamento'!CK$2,'Mgm de Contribuição, Trimestral'!$2:$2,0))</f>
        <v>1</v>
      </c>
      <c r="CL34" s="93">
        <f>INDEX('Premissas e Resultado'!$53:$53,1,MATCH('Margem Trimestral, Detalhamento'!CL$2,'Mgm de Contribuição, Trimestral'!$2:$2,0))</f>
        <v>1</v>
      </c>
      <c r="CM34" s="93">
        <f>INDEX('Premissas e Resultado'!$53:$53,1,MATCH('Margem Trimestral, Detalhamento'!CM$2,'Mgm de Contribuição, Trimestral'!$2:$2,0))</f>
        <v>1</v>
      </c>
      <c r="CN34" s="93">
        <f>INDEX('Premissas e Resultado'!$53:$53,1,MATCH('Margem Trimestral, Detalhamento'!CN$2,'Mgm de Contribuição, Trimestral'!$2:$2,0))</f>
        <v>1</v>
      </c>
      <c r="CO34" s="93">
        <f>INDEX('Premissas e Resultado'!$53:$53,1,MATCH('Margem Trimestral, Detalhamento'!CO$2,'Mgm de Contribuição, Trimestral'!$2:$2,0))</f>
        <v>1</v>
      </c>
      <c r="CP34" s="93">
        <f>INDEX('Premissas e Resultado'!$53:$53,1,MATCH('Margem Trimestral, Detalhamento'!CP$2,'Mgm de Contribuição, Trimestral'!$2:$2,0))</f>
        <v>1</v>
      </c>
      <c r="CQ34" s="93">
        <f>INDEX('Premissas e Resultado'!$53:$53,1,MATCH('Margem Trimestral, Detalhamento'!CQ$2,'Mgm de Contribuição, Trimestral'!$2:$2,0))</f>
        <v>1</v>
      </c>
      <c r="CR34" s="93">
        <f>INDEX('Premissas e Resultado'!$53:$53,1,MATCH('Margem Trimestral, Detalhamento'!CR$2,'Mgm de Contribuição, Trimestral'!$2:$2,0))</f>
        <v>1</v>
      </c>
      <c r="CS34" s="93">
        <f>INDEX('Premissas e Resultado'!$53:$53,1,MATCH('Margem Trimestral, Detalhamento'!CS$2,'Mgm de Contribuição, Trimestral'!$2:$2,0))</f>
        <v>1</v>
      </c>
      <c r="CT34" s="93">
        <f>INDEX('Premissas e Resultado'!$53:$53,1,MATCH('Margem Trimestral, Detalhamento'!CT$2,'Mgm de Contribuição, Trimestral'!$2:$2,0))</f>
        <v>1</v>
      </c>
      <c r="CU34" s="93">
        <f>INDEX('Premissas e Resultado'!$53:$53,1,MATCH('Margem Trimestral, Detalhamento'!CU$2,'Mgm de Contribuição, Trimestral'!$2:$2,0))</f>
        <v>1</v>
      </c>
      <c r="CV34" s="93">
        <f>INDEX('Premissas e Resultado'!$53:$53,1,MATCH('Margem Trimestral, Detalhamento'!CV$2,'Mgm de Contribuição, Trimestral'!$2:$2,0))</f>
        <v>1</v>
      </c>
      <c r="CW34" s="93">
        <f>INDEX('Premissas e Resultado'!$53:$53,1,MATCH('Margem Trimestral, Detalhamento'!CW$2,'Mgm de Contribuição, Trimestral'!$2:$2,0))</f>
        <v>1</v>
      </c>
      <c r="CX34" s="93">
        <f>INDEX('Premissas e Resultado'!$53:$53,1,MATCH('Margem Trimestral, Detalhamento'!CX$2,'Mgm de Contribuição, Trimestral'!$2:$2,0))</f>
        <v>1</v>
      </c>
      <c r="CY34" s="93">
        <f>INDEX('Premissas e Resultado'!$53:$53,1,MATCH('Margem Trimestral, Detalhamento'!CY$2,'Mgm de Contribuição, Trimestral'!$2:$2,0))</f>
        <v>1</v>
      </c>
      <c r="CZ34" s="93">
        <f>INDEX('Premissas e Resultado'!$53:$53,1,MATCH('Margem Trimestral, Detalhamento'!CZ$2,'Mgm de Contribuição, Trimestral'!$2:$2,0))</f>
        <v>1</v>
      </c>
      <c r="DA34" s="93">
        <f>INDEX('Premissas e Resultado'!$53:$53,1,MATCH('Margem Trimestral, Detalhamento'!DA$2,'Mgm de Contribuição, Trimestral'!$2:$2,0))</f>
        <v>1</v>
      </c>
      <c r="DB34" s="93">
        <f>INDEX('Premissas e Resultado'!$53:$53,1,MATCH('Margem Trimestral, Detalhamento'!DB$2,'Mgm de Contribuição, Trimestral'!$2:$2,0))</f>
        <v>1</v>
      </c>
      <c r="DC34" s="93">
        <f>INDEX('Premissas e Resultado'!$53:$53,1,MATCH('Margem Trimestral, Detalhamento'!DC$2,'Mgm de Contribuição, Trimestral'!$2:$2,0))</f>
        <v>1</v>
      </c>
      <c r="DD34" s="93">
        <f>INDEX('Premissas e Resultado'!$53:$53,1,MATCH('Margem Trimestral, Detalhamento'!DD$2,'Mgm de Contribuição, Trimestral'!$2:$2,0))</f>
        <v>1</v>
      </c>
      <c r="DE34" s="93">
        <f>INDEX('Premissas e Resultado'!$53:$53,1,MATCH('Margem Trimestral, Detalhamento'!DE$2,'Mgm de Contribuição, Trimestral'!$2:$2,0))</f>
        <v>1</v>
      </c>
      <c r="DF34" s="93">
        <f>INDEX('Premissas e Resultado'!$53:$53,1,MATCH('Margem Trimestral, Detalhamento'!DF$2,'Mgm de Contribuição, Trimestral'!$2:$2,0))</f>
        <v>1</v>
      </c>
      <c r="DG34" s="93">
        <f>INDEX('Premissas e Resultado'!$53:$53,1,MATCH('Margem Trimestral, Detalhamento'!DG$2,'Mgm de Contribuição, Trimestral'!$2:$2,0))</f>
        <v>1</v>
      </c>
      <c r="DH34" s="93">
        <f>INDEX('Premissas e Resultado'!$53:$53,1,MATCH('Margem Trimestral, Detalhamento'!DH$2,'Mgm de Contribuição, Trimestral'!$2:$2,0))</f>
        <v>1</v>
      </c>
      <c r="DI34" s="93">
        <f>INDEX('Premissas e Resultado'!$53:$53,1,MATCH('Margem Trimestral, Detalhamento'!DI$2,'Mgm de Contribuição, Trimestral'!$2:$2,0))</f>
        <v>1</v>
      </c>
      <c r="DJ34" s="93">
        <f>INDEX('Premissas e Resultado'!$53:$53,1,MATCH('Margem Trimestral, Detalhamento'!DJ$2,'Mgm de Contribuição, Trimestral'!$2:$2,0))</f>
        <v>1</v>
      </c>
      <c r="DK34" s="93">
        <f>INDEX('Premissas e Resultado'!$53:$53,1,MATCH('Margem Trimestral, Detalhamento'!DK$2,'Mgm de Contribuição, Trimestral'!$2:$2,0))</f>
        <v>1</v>
      </c>
      <c r="DL34" s="93">
        <f>INDEX('Premissas e Resultado'!$53:$53,1,MATCH('Margem Trimestral, Detalhamento'!DL$2,'Mgm de Contribuição, Trimestral'!$2:$2,0))</f>
        <v>1</v>
      </c>
      <c r="DM34" s="93">
        <f>INDEX('Premissas e Resultado'!$53:$53,1,MATCH('Margem Trimestral, Detalhamento'!DM$2,'Mgm de Contribuição, Trimestral'!$2:$2,0))</f>
        <v>1</v>
      </c>
      <c r="DN34" s="93">
        <f>INDEX('Premissas e Resultado'!$53:$53,1,MATCH('Margem Trimestral, Detalhamento'!DN$2,'Mgm de Contribuição, Trimestral'!$2:$2,0))</f>
        <v>1</v>
      </c>
      <c r="DO34" s="93">
        <f>INDEX('Premissas e Resultado'!$53:$53,1,MATCH('Margem Trimestral, Detalhamento'!DO$2,'Mgm de Contribuição, Trimestral'!$2:$2,0))</f>
        <v>1</v>
      </c>
      <c r="DP34" s="93">
        <f>INDEX('Premissas e Resultado'!$53:$53,1,MATCH('Margem Trimestral, Detalhamento'!DP$2,'Mgm de Contribuição, Trimestral'!$2:$2,0))</f>
        <v>1</v>
      </c>
      <c r="DQ34" s="93">
        <f>INDEX('Premissas e Resultado'!$53:$53,1,MATCH('Margem Trimestral, Detalhamento'!DQ$2,'Mgm de Contribuição, Trimestral'!$2:$2,0))</f>
        <v>1</v>
      </c>
      <c r="DR34" s="93">
        <f>INDEX('Premissas e Resultado'!$53:$53,1,MATCH('Margem Trimestral, Detalhamento'!DR$2,'Mgm de Contribuição, Trimestral'!$2:$2,0))</f>
        <v>1</v>
      </c>
      <c r="DS34" s="93">
        <f>INDEX('Premissas e Resultado'!$53:$53,1,MATCH('Margem Trimestral, Detalhamento'!DS$2,'Mgm de Contribuição, Trimestral'!$2:$2,0))</f>
        <v>1</v>
      </c>
      <c r="DT34" s="93">
        <f>INDEX('Premissas e Resultado'!$53:$53,1,MATCH('Margem Trimestral, Detalhamento'!DT$2,'Mgm de Contribuição, Trimestral'!$2:$2,0))</f>
        <v>1</v>
      </c>
      <c r="DU34" s="93">
        <f>INDEX('Premissas e Resultado'!$53:$53,1,MATCH('Margem Trimestral, Detalhamento'!DU$2,'Mgm de Contribuição, Trimestral'!$2:$2,0))</f>
        <v>1</v>
      </c>
      <c r="DV34" s="93">
        <f>INDEX('Premissas e Resultado'!$53:$53,1,MATCH('Margem Trimestral, Detalhamento'!DV$2,'Mgm de Contribuição, Trimestral'!$2:$2,0))</f>
        <v>1</v>
      </c>
      <c r="DW34" s="93">
        <f>INDEX('Premissas e Resultado'!$53:$53,1,MATCH('Margem Trimestral, Detalhamento'!DW$2,'Mgm de Contribuição, Trimestral'!$2:$2,0))</f>
        <v>1</v>
      </c>
      <c r="DX34" s="93">
        <f>INDEX('Premissas e Resultado'!$53:$53,1,MATCH('Margem Trimestral, Detalhamento'!DX$2,'Mgm de Contribuição, Trimestral'!$2:$2,0))</f>
        <v>1</v>
      </c>
      <c r="DY34" s="93">
        <f>INDEX('Premissas e Resultado'!$53:$53,1,MATCH('Margem Trimestral, Detalhamento'!DY$2,'Mgm de Contribuição, Trimestral'!$2:$2,0))</f>
        <v>1</v>
      </c>
      <c r="DZ34" s="93">
        <f>INDEX('Premissas e Resultado'!$53:$53,1,MATCH('Margem Trimestral, Detalhamento'!DZ$2,'Mgm de Contribuição, Trimestral'!$2:$2,0))</f>
        <v>1</v>
      </c>
      <c r="EA34" s="93">
        <f>INDEX('Premissas e Resultado'!$53:$53,1,MATCH('Margem Trimestral, Detalhamento'!EA$2,'Mgm de Contribuição, Trimestral'!$2:$2,0))</f>
        <v>1</v>
      </c>
      <c r="EB34" s="93">
        <f>INDEX('Premissas e Resultado'!$53:$53,1,MATCH('Margem Trimestral, Detalhamento'!EB$2,'Mgm de Contribuição, Trimestral'!$2:$2,0))</f>
        <v>1</v>
      </c>
      <c r="EC34" s="93">
        <f>INDEX('Premissas e Resultado'!$53:$53,1,MATCH('Margem Trimestral, Detalhamento'!EC$2,'Mgm de Contribuição, Trimestral'!$2:$2,0))</f>
        <v>1</v>
      </c>
      <c r="ED34" s="93">
        <f>INDEX('Premissas e Resultado'!$53:$53,1,MATCH('Margem Trimestral, Detalhamento'!ED$2,'Mgm de Contribuição, Trimestral'!$2:$2,0))</f>
        <v>1</v>
      </c>
      <c r="EE34" s="93">
        <f>INDEX('Premissas e Resultado'!$53:$53,1,MATCH('Margem Trimestral, Detalhamento'!EE$2,'Mgm de Contribuição, Trimestral'!$2:$2,0))</f>
        <v>1</v>
      </c>
      <c r="EF34" s="93">
        <f>INDEX('Premissas e Resultado'!$53:$53,1,MATCH('Margem Trimestral, Detalhamento'!EF$2,'Mgm de Contribuição, Trimestral'!$2:$2,0))</f>
        <v>1</v>
      </c>
      <c r="EG34" s="93">
        <f>INDEX('Premissas e Resultado'!$53:$53,1,MATCH('Margem Trimestral, Detalhamento'!EG$2,'Mgm de Contribuição, Trimestral'!$2:$2,0))</f>
        <v>1</v>
      </c>
      <c r="EH34" s="93">
        <f>INDEX('Premissas e Resultado'!$53:$53,1,MATCH('Margem Trimestral, Detalhamento'!EH$2,'Mgm de Contribuição, Trimestral'!$2:$2,0))</f>
        <v>1</v>
      </c>
      <c r="EI34" s="93">
        <f>INDEX('Premissas e Resultado'!$53:$53,1,MATCH('Margem Trimestral, Detalhamento'!EI$2,'Mgm de Contribuição, Trimestral'!$2:$2,0))</f>
        <v>1</v>
      </c>
    </row>
    <row r="35" spans="1:139" ht="14.15" customHeight="1" x14ac:dyDescent="0.35">
      <c r="C35" s="9"/>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row>
    <row r="36" spans="1:139" x14ac:dyDescent="0.35">
      <c r="C36" s="145" t="s">
        <v>501</v>
      </c>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6"/>
      <c r="BL36" s="146"/>
      <c r="BM36" s="146"/>
      <c r="BN36" s="146"/>
      <c r="BO36" s="146"/>
      <c r="BP36" s="146"/>
      <c r="BQ36" s="146"/>
      <c r="BR36" s="146"/>
      <c r="BS36" s="146"/>
      <c r="BT36" s="146"/>
      <c r="BU36" s="146"/>
      <c r="BV36" s="146"/>
      <c r="BW36" s="146"/>
      <c r="BX36" s="146"/>
      <c r="BY36" s="146"/>
      <c r="BZ36" s="146"/>
      <c r="CA36" s="146"/>
      <c r="CB36" s="146"/>
      <c r="CC36" s="146"/>
      <c r="CD36" s="146"/>
      <c r="CE36" s="146"/>
      <c r="CF36" s="146"/>
      <c r="CG36" s="146"/>
      <c r="CH36" s="146"/>
      <c r="CI36" s="146"/>
      <c r="CJ36" s="146"/>
      <c r="CK36" s="146"/>
      <c r="CL36" s="146"/>
      <c r="CM36" s="146"/>
      <c r="CN36" s="146"/>
      <c r="CO36" s="146"/>
      <c r="CP36" s="146"/>
      <c r="CQ36" s="146"/>
      <c r="CR36" s="146"/>
      <c r="CS36" s="146"/>
      <c r="CT36" s="146"/>
      <c r="CU36" s="146"/>
      <c r="CV36" s="146"/>
      <c r="CW36" s="146"/>
      <c r="CX36" s="146"/>
      <c r="CY36" s="146"/>
      <c r="CZ36" s="146"/>
      <c r="DA36" s="146"/>
      <c r="DB36" s="146"/>
      <c r="DC36" s="146"/>
      <c r="DD36" s="146"/>
      <c r="DE36" s="146"/>
      <c r="DF36" s="146"/>
      <c r="DG36" s="146"/>
      <c r="DH36" s="146"/>
      <c r="DI36" s="146"/>
      <c r="DJ36" s="146"/>
      <c r="DK36" s="146"/>
      <c r="DL36" s="146"/>
      <c r="DM36" s="146"/>
      <c r="DN36" s="146"/>
      <c r="DO36" s="146"/>
      <c r="DP36" s="146"/>
      <c r="DQ36" s="146"/>
      <c r="DR36" s="146"/>
      <c r="DS36" s="146"/>
      <c r="DT36" s="146"/>
      <c r="DU36" s="146"/>
      <c r="DV36" s="146"/>
      <c r="DW36" s="146"/>
      <c r="DX36" s="146"/>
      <c r="DY36" s="146"/>
      <c r="DZ36" s="146"/>
      <c r="EA36" s="146"/>
      <c r="EB36" s="146"/>
      <c r="EC36" s="146"/>
      <c r="ED36" s="146"/>
      <c r="EE36" s="146"/>
      <c r="EF36" s="146"/>
      <c r="EG36" s="146"/>
      <c r="EH36" s="146"/>
      <c r="EI36" s="146"/>
    </row>
    <row r="37" spans="1:139" x14ac:dyDescent="0.35">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row>
    <row r="38" spans="1:139" x14ac:dyDescent="0.35">
      <c r="B38" t="s">
        <v>362</v>
      </c>
      <c r="C38" s="57" t="s">
        <v>393</v>
      </c>
      <c r="D38" s="56">
        <f>D46*24*D$5*D40/1000000+D53*24*D$5*D41/1000000+D60*24*D$5*D42/1000000+D67*24*D$5*D43/1000000</f>
        <v>8003.4319989804499</v>
      </c>
      <c r="E38" s="56">
        <f>E46*24*E$5*E40/1000000+E53*24*E$5*E41/1000000+E60*24*E$5*E42/1000000+E67*24*E$5*E43/1000000</f>
        <v>6108.3781490467736</v>
      </c>
      <c r="F38" s="56">
        <f t="shared" ref="F38:BQ38" si="60">F46*24*F$5*F40/1000000+F53*24*F$5*F41/1000000+F60*24*F$5*F42/1000000+F67*24*F$5*F43/1000000</f>
        <v>5383.1894013639594</v>
      </c>
      <c r="G38" s="56">
        <f t="shared" si="60"/>
        <v>6253.5910577411114</v>
      </c>
      <c r="H38" s="56">
        <f t="shared" si="60"/>
        <v>8624.69179819091</v>
      </c>
      <c r="I38" s="56">
        <f t="shared" si="60"/>
        <v>7110.8473843885349</v>
      </c>
      <c r="J38" s="56">
        <f t="shared" si="60"/>
        <v>6328.7957637885647</v>
      </c>
      <c r="K38" s="56">
        <f t="shared" si="60"/>
        <v>7585.56995683899</v>
      </c>
      <c r="L38" s="56">
        <f t="shared" si="60"/>
        <v>9535.5545188320011</v>
      </c>
      <c r="M38" s="56">
        <f t="shared" si="60"/>
        <v>9644.8998163319975</v>
      </c>
      <c r="N38" s="56">
        <f t="shared" si="60"/>
        <v>9745.2052886664023</v>
      </c>
      <c r="O38" s="56">
        <f t="shared" si="60"/>
        <v>9775.3486700808025</v>
      </c>
      <c r="P38" s="56">
        <f t="shared" si="60"/>
        <v>9795.9871357919983</v>
      </c>
      <c r="Q38" s="56">
        <f t="shared" si="60"/>
        <v>9796.3440547319969</v>
      </c>
      <c r="R38" s="56">
        <f t="shared" si="60"/>
        <v>9898.3137494664006</v>
      </c>
      <c r="S38" s="56">
        <f t="shared" si="60"/>
        <v>9928.4571308808008</v>
      </c>
      <c r="T38" s="56">
        <f t="shared" si="60"/>
        <v>9567.5055952320017</v>
      </c>
      <c r="U38" s="56">
        <f t="shared" si="60"/>
        <v>9674.1492547319976</v>
      </c>
      <c r="V38" s="56">
        <f t="shared" si="60"/>
        <v>9774.776149466401</v>
      </c>
      <c r="W38" s="56">
        <f t="shared" si="60"/>
        <v>9804.9195308808012</v>
      </c>
      <c r="X38" s="56">
        <f t="shared" si="60"/>
        <v>9547.1583952320016</v>
      </c>
      <c r="Y38" s="56">
        <f t="shared" si="60"/>
        <v>9653.5759747319971</v>
      </c>
      <c r="Z38" s="56">
        <f t="shared" si="60"/>
        <v>9753.9767894664019</v>
      </c>
      <c r="AA38" s="56">
        <f t="shared" si="60"/>
        <v>9784.1201708808021</v>
      </c>
      <c r="AB38" s="56">
        <f t="shared" si="60"/>
        <v>9372.7764648253215</v>
      </c>
      <c r="AC38" s="56">
        <f t="shared" si="60"/>
        <v>9476.9549254871981</v>
      </c>
      <c r="AD38" s="56">
        <f t="shared" si="60"/>
        <v>9581.0972873057399</v>
      </c>
      <c r="AE38" s="56">
        <f t="shared" si="60"/>
        <v>9581.0972873057399</v>
      </c>
      <c r="AF38" s="56">
        <f t="shared" si="60"/>
        <v>9473.6517666335985</v>
      </c>
      <c r="AG38" s="56">
        <f t="shared" si="60"/>
        <v>9473.6517666335985</v>
      </c>
      <c r="AH38" s="56">
        <f t="shared" si="60"/>
        <v>9557.7412396031996</v>
      </c>
      <c r="AI38" s="56">
        <f t="shared" si="60"/>
        <v>9543.0503884032005</v>
      </c>
      <c r="AJ38" s="56">
        <f t="shared" si="60"/>
        <v>9335.6107357679994</v>
      </c>
      <c r="AK38" s="56">
        <f t="shared" si="60"/>
        <v>9439.3397439431974</v>
      </c>
      <c r="AL38" s="56">
        <f t="shared" si="60"/>
        <v>9543.0687521183991</v>
      </c>
      <c r="AM38" s="56">
        <f t="shared" si="60"/>
        <v>9543.0687521183991</v>
      </c>
      <c r="AN38" s="56">
        <f t="shared" si="60"/>
        <v>9335.6107357679994</v>
      </c>
      <c r="AO38" s="56">
        <f t="shared" si="60"/>
        <v>9439.3397439431974</v>
      </c>
      <c r="AP38" s="56">
        <f t="shared" si="60"/>
        <v>9543.0687521183991</v>
      </c>
      <c r="AQ38" s="56">
        <f t="shared" si="60"/>
        <v>9543.0687521183991</v>
      </c>
      <c r="AR38" s="56">
        <f t="shared" si="60"/>
        <v>9231.8021218440008</v>
      </c>
      <c r="AS38" s="56">
        <f t="shared" si="60"/>
        <v>9298.3459547159982</v>
      </c>
      <c r="AT38" s="56">
        <f t="shared" si="60"/>
        <v>9407.3727805919989</v>
      </c>
      <c r="AU38" s="56">
        <f t="shared" si="60"/>
        <v>9421.5236605919999</v>
      </c>
      <c r="AV38" s="56">
        <f t="shared" si="60"/>
        <v>9294.3492641999965</v>
      </c>
      <c r="AW38" s="56">
        <f t="shared" si="60"/>
        <v>9294.3492641999965</v>
      </c>
      <c r="AX38" s="56">
        <f t="shared" si="60"/>
        <v>9396.4849704000007</v>
      </c>
      <c r="AY38" s="56">
        <f t="shared" si="60"/>
        <v>9396.4849704000007</v>
      </c>
      <c r="AZ38" s="56">
        <f t="shared" si="60"/>
        <v>9192.2135456879987</v>
      </c>
      <c r="BA38" s="56">
        <f t="shared" si="60"/>
        <v>9294.3492517511968</v>
      </c>
      <c r="BB38" s="56">
        <f t="shared" si="60"/>
        <v>9384.8817978143998</v>
      </c>
      <c r="BC38" s="56">
        <f t="shared" si="60"/>
        <v>9343.1104218143992</v>
      </c>
      <c r="BD38" s="56">
        <f t="shared" si="60"/>
        <v>9175.1662856880012</v>
      </c>
      <c r="BE38" s="56">
        <f t="shared" si="60"/>
        <v>9274.6453429511985</v>
      </c>
      <c r="BF38" s="56">
        <f t="shared" si="60"/>
        <v>9374.7761226144012</v>
      </c>
      <c r="BG38" s="56">
        <f t="shared" si="60"/>
        <v>9374.7761226144012</v>
      </c>
      <c r="BH38" s="56">
        <f t="shared" si="60"/>
        <v>8962.716018952442</v>
      </c>
      <c r="BI38" s="56">
        <f t="shared" si="60"/>
        <v>9062.3017524963561</v>
      </c>
      <c r="BJ38" s="56">
        <f t="shared" si="60"/>
        <v>9122.6919335616003</v>
      </c>
      <c r="BK38" s="56">
        <f t="shared" si="60"/>
        <v>9126.9774815616001</v>
      </c>
      <c r="BL38" s="56">
        <f t="shared" si="60"/>
        <v>9301.377025886397</v>
      </c>
      <c r="BM38" s="56">
        <f t="shared" si="60"/>
        <v>9301.377025886397</v>
      </c>
      <c r="BN38" s="56">
        <f t="shared" si="60"/>
        <v>9403.5899602368008</v>
      </c>
      <c r="BO38" s="56">
        <f t="shared" si="60"/>
        <v>9403.5899602368008</v>
      </c>
      <c r="BP38" s="56">
        <f t="shared" si="60"/>
        <v>9199.1640928320012</v>
      </c>
      <c r="BQ38" s="56">
        <f t="shared" si="60"/>
        <v>9301.3770271967969</v>
      </c>
      <c r="BR38" s="56">
        <f t="shared" ref="BR38:EC38" si="61">BR46*24*BR$5*BR40/1000000+BR53*24*BR$5*BR41/1000000+BR60*24*BR$5*BR42/1000000+BR67*24*BR$5*BR43/1000000</f>
        <v>9403.5899615615999</v>
      </c>
      <c r="BS38" s="56">
        <f t="shared" si="61"/>
        <v>9403.5899615615999</v>
      </c>
      <c r="BT38" s="56">
        <f t="shared" si="61"/>
        <v>10227.695612832</v>
      </c>
      <c r="BU38" s="56">
        <f t="shared" si="61"/>
        <v>10341.336675196799</v>
      </c>
      <c r="BV38" s="56">
        <f t="shared" si="61"/>
        <v>10454.977737561603</v>
      </c>
      <c r="BW38" s="56">
        <f t="shared" si="61"/>
        <v>10454.977737561603</v>
      </c>
      <c r="BX38" s="56">
        <f t="shared" si="61"/>
        <v>10227.695612832</v>
      </c>
      <c r="BY38" s="56">
        <f t="shared" si="61"/>
        <v>10314.885639196798</v>
      </c>
      <c r="BZ38" s="56">
        <f t="shared" si="61"/>
        <v>10424.934585561601</v>
      </c>
      <c r="CA38" s="56">
        <f t="shared" si="61"/>
        <v>10424.934585561601</v>
      </c>
      <c r="CB38" s="56">
        <f t="shared" si="61"/>
        <v>10196.167941086398</v>
      </c>
      <c r="CC38" s="56">
        <f t="shared" si="61"/>
        <v>10196.167941086398</v>
      </c>
      <c r="CD38" s="56">
        <f t="shared" si="61"/>
        <v>10308.213742636803</v>
      </c>
      <c r="CE38" s="56">
        <f t="shared" si="61"/>
        <v>10308.213742636803</v>
      </c>
      <c r="CF38" s="56">
        <f t="shared" si="61"/>
        <v>10503.054147311999</v>
      </c>
      <c r="CG38" s="56">
        <f t="shared" si="61"/>
        <v>10619.754748948799</v>
      </c>
      <c r="CH38" s="56">
        <f t="shared" si="61"/>
        <v>10727.953499865602</v>
      </c>
      <c r="CI38" s="56">
        <f t="shared" si="61"/>
        <v>10714.728398745599</v>
      </c>
      <c r="CJ38" s="56">
        <f t="shared" si="61"/>
        <v>10476.109108512001</v>
      </c>
      <c r="CK38" s="56">
        <f t="shared" si="61"/>
        <v>10346.2363764288</v>
      </c>
      <c r="CL38" s="56">
        <f t="shared" si="61"/>
        <v>10250.210131545602</v>
      </c>
      <c r="CM38" s="56">
        <f t="shared" si="61"/>
        <v>10250.210131545602</v>
      </c>
      <c r="CN38" s="56">
        <f t="shared" si="61"/>
        <v>9587.8006845119999</v>
      </c>
      <c r="CO38" s="56">
        <f t="shared" si="61"/>
        <v>9473.5859688288001</v>
      </c>
      <c r="CP38" s="56">
        <f t="shared" si="61"/>
        <v>9551.8774047456009</v>
      </c>
      <c r="CQ38" s="56">
        <f t="shared" si="61"/>
        <v>8367.1739247456007</v>
      </c>
      <c r="CR38" s="56">
        <f t="shared" si="61"/>
        <v>7970.414666759998</v>
      </c>
      <c r="CS38" s="56">
        <f t="shared" si="61"/>
        <v>7970.414666759998</v>
      </c>
      <c r="CT38" s="56">
        <f t="shared" si="61"/>
        <v>8058.0016411200004</v>
      </c>
      <c r="CU38" s="56">
        <f t="shared" si="61"/>
        <v>8058.0016411200004</v>
      </c>
      <c r="CV38" s="56">
        <f t="shared" si="61"/>
        <v>7882.8276924000002</v>
      </c>
      <c r="CW38" s="56">
        <f t="shared" si="61"/>
        <v>7939.2285687599997</v>
      </c>
      <c r="CX38" s="56">
        <f t="shared" si="61"/>
        <v>7998.4906315199996</v>
      </c>
      <c r="CY38" s="56">
        <f t="shared" si="61"/>
        <v>7998.4906315199996</v>
      </c>
      <c r="CZ38" s="56">
        <f t="shared" si="61"/>
        <v>7824.610400399999</v>
      </c>
      <c r="DA38" s="56">
        <f t="shared" si="61"/>
        <v>7911.5505159599998</v>
      </c>
      <c r="DB38" s="56">
        <f t="shared" si="61"/>
        <v>7998.4906315199996</v>
      </c>
      <c r="DC38" s="56">
        <f t="shared" si="61"/>
        <v>7998.4906315199996</v>
      </c>
      <c r="DD38" s="56">
        <f t="shared" si="61"/>
        <v>7824.610400399999</v>
      </c>
      <c r="DE38" s="56">
        <f t="shared" si="61"/>
        <v>7911.5505159599998</v>
      </c>
      <c r="DF38" s="56">
        <f t="shared" si="61"/>
        <v>7998.4906315199996</v>
      </c>
      <c r="DG38" s="56">
        <f t="shared" si="61"/>
        <v>7998.4906315199996</v>
      </c>
      <c r="DH38" s="56">
        <f t="shared" si="61"/>
        <v>7911.5505159599998</v>
      </c>
      <c r="DI38" s="56">
        <f t="shared" si="61"/>
        <v>6797.9784366000004</v>
      </c>
      <c r="DJ38" s="56">
        <f t="shared" si="61"/>
        <v>117.82668527999999</v>
      </c>
      <c r="DK38" s="56">
        <f t="shared" si="61"/>
        <v>117.82668527999999</v>
      </c>
      <c r="DL38" s="56">
        <f t="shared" si="61"/>
        <v>115.2652356</v>
      </c>
      <c r="DM38" s="56">
        <f t="shared" si="61"/>
        <v>116.54596043999999</v>
      </c>
      <c r="DN38" s="56">
        <f t="shared" si="61"/>
        <v>117.82668527999999</v>
      </c>
      <c r="DO38" s="56">
        <f t="shared" si="61"/>
        <v>117.82668527999999</v>
      </c>
      <c r="DP38" s="56">
        <f t="shared" si="61"/>
        <v>115.2652356</v>
      </c>
      <c r="DQ38" s="56">
        <f t="shared" si="61"/>
        <v>116.54596043999999</v>
      </c>
      <c r="DR38" s="56">
        <f t="shared" si="61"/>
        <v>117.82668527999999</v>
      </c>
      <c r="DS38" s="56">
        <f t="shared" si="61"/>
        <v>117.82668527999999</v>
      </c>
      <c r="DT38" s="56">
        <f t="shared" si="61"/>
        <v>115.2652356</v>
      </c>
      <c r="DU38" s="56">
        <f t="shared" si="61"/>
        <v>116.54596043999999</v>
      </c>
      <c r="DV38" s="56">
        <f t="shared" si="61"/>
        <v>117.82668527999999</v>
      </c>
      <c r="DW38" s="56">
        <f t="shared" si="61"/>
        <v>117.82668527999999</v>
      </c>
      <c r="DX38" s="56">
        <f t="shared" si="61"/>
        <v>116.54596043999999</v>
      </c>
      <c r="DY38" s="56">
        <f t="shared" si="61"/>
        <v>116.54596043999999</v>
      </c>
      <c r="DZ38" s="56">
        <f t="shared" si="61"/>
        <v>117.82668527999999</v>
      </c>
      <c r="EA38" s="56">
        <f t="shared" si="61"/>
        <v>117.82668527999999</v>
      </c>
      <c r="EB38" s="56">
        <f t="shared" si="61"/>
        <v>115.2652356</v>
      </c>
      <c r="EC38" s="56">
        <f t="shared" si="61"/>
        <v>116.54596043999999</v>
      </c>
      <c r="ED38" s="56">
        <f t="shared" ref="ED38:EI38" si="62">ED46*24*ED$5*ED40/1000000+ED53*24*ED$5*ED41/1000000+ED60*24*ED$5*ED42/1000000+ED67*24*ED$5*ED43/1000000</f>
        <v>90.701693280000001</v>
      </c>
      <c r="EE38" s="56">
        <f t="shared" si="62"/>
        <v>39.842333280000005</v>
      </c>
      <c r="EF38" s="56">
        <f t="shared" si="62"/>
        <v>38.976195599999997</v>
      </c>
      <c r="EG38" s="56">
        <f t="shared" si="62"/>
        <v>39.409264440000008</v>
      </c>
      <c r="EH38" s="56">
        <f t="shared" si="62"/>
        <v>39.842333280000005</v>
      </c>
      <c r="EI38" s="56">
        <f t="shared" si="62"/>
        <v>39.842333280000005</v>
      </c>
    </row>
    <row r="39" spans="1:139" x14ac:dyDescent="0.35">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row>
    <row r="40" spans="1:139" x14ac:dyDescent="0.35">
      <c r="B40" t="s">
        <v>245</v>
      </c>
      <c r="C40" s="9" t="s">
        <v>643</v>
      </c>
      <c r="D40" s="94">
        <f>INDEX('Premissas e Resultado'!$57:$57,1,MATCH('Margem Trimestral, Detalhamento'!D$2,'Mgm de Contribuição, Trimestral'!$2:$2,0))</f>
        <v>300</v>
      </c>
      <c r="E40" s="94">
        <f>INDEX('Premissas e Resultado'!$57:$57,1,MATCH('Margem Trimestral, Detalhamento'!E$2,'Mgm de Contribuição, Trimestral'!$2:$2,0))</f>
        <v>300</v>
      </c>
      <c r="F40" s="94">
        <f>INDEX('Premissas e Resultado'!$57:$57,1,MATCH('Margem Trimestral, Detalhamento'!F$2,'Mgm de Contribuição, Trimestral'!$2:$2,0))</f>
        <v>300</v>
      </c>
      <c r="G40" s="94">
        <f>INDEX('Premissas e Resultado'!$57:$57,1,MATCH('Margem Trimestral, Detalhamento'!G$2,'Mgm de Contribuição, Trimestral'!$2:$2,0))</f>
        <v>300</v>
      </c>
      <c r="H40" s="94">
        <f>INDEX('Premissas e Resultado'!$57:$57,1,MATCH('Margem Trimestral, Detalhamento'!H$2,'Mgm de Contribuição, Trimestral'!$2:$2,0))</f>
        <v>300</v>
      </c>
      <c r="I40" s="94">
        <f>INDEX('Premissas e Resultado'!$57:$57,1,MATCH('Margem Trimestral, Detalhamento'!I$2,'Mgm de Contribuição, Trimestral'!$2:$2,0))</f>
        <v>300</v>
      </c>
      <c r="J40" s="94">
        <f>INDEX('Premissas e Resultado'!$57:$57,1,MATCH('Margem Trimestral, Detalhamento'!J$2,'Mgm de Contribuição, Trimestral'!$2:$2,0))</f>
        <v>300</v>
      </c>
      <c r="K40" s="94">
        <f>INDEX('Premissas e Resultado'!$57:$57,1,MATCH('Margem Trimestral, Detalhamento'!K$2,'Mgm de Contribuição, Trimestral'!$2:$2,0))</f>
        <v>300</v>
      </c>
      <c r="L40" s="94">
        <f>INDEX('Premissas e Resultado'!$57:$57,1,MATCH('Margem Trimestral, Detalhamento'!L$2,'Mgm de Contribuição, Trimestral'!$2:$2,0))</f>
        <v>300</v>
      </c>
      <c r="M40" s="94">
        <f>INDEX('Premissas e Resultado'!$57:$57,1,MATCH('Margem Trimestral, Detalhamento'!M$2,'Mgm de Contribuição, Trimestral'!$2:$2,0))</f>
        <v>300</v>
      </c>
      <c r="N40" s="94">
        <f>INDEX('Premissas e Resultado'!$57:$57,1,MATCH('Margem Trimestral, Detalhamento'!N$2,'Mgm de Contribuição, Trimestral'!$2:$2,0))</f>
        <v>300</v>
      </c>
      <c r="O40" s="94">
        <f>INDEX('Premissas e Resultado'!$57:$57,1,MATCH('Margem Trimestral, Detalhamento'!O$2,'Mgm de Contribuição, Trimestral'!$2:$2,0))</f>
        <v>300</v>
      </c>
      <c r="P40" s="94">
        <f>INDEX('Premissas e Resultado'!$57:$57,1,MATCH('Margem Trimestral, Detalhamento'!P$2,'Mgm de Contribuição, Trimestral'!$2:$2,0))</f>
        <v>300</v>
      </c>
      <c r="Q40" s="94">
        <f>INDEX('Premissas e Resultado'!$57:$57,1,MATCH('Margem Trimestral, Detalhamento'!Q$2,'Mgm de Contribuição, Trimestral'!$2:$2,0))</f>
        <v>300</v>
      </c>
      <c r="R40" s="94">
        <f>INDEX('Premissas e Resultado'!$57:$57,1,MATCH('Margem Trimestral, Detalhamento'!R$2,'Mgm de Contribuição, Trimestral'!$2:$2,0))</f>
        <v>300</v>
      </c>
      <c r="S40" s="94">
        <f>INDEX('Premissas e Resultado'!$57:$57,1,MATCH('Margem Trimestral, Detalhamento'!S$2,'Mgm de Contribuição, Trimestral'!$2:$2,0))</f>
        <v>300</v>
      </c>
      <c r="T40" s="94">
        <f>INDEX('Premissas e Resultado'!$57:$57,1,MATCH('Margem Trimestral, Detalhamento'!T$2,'Mgm de Contribuição, Trimestral'!$2:$2,0))</f>
        <v>300</v>
      </c>
      <c r="U40" s="94">
        <f>INDEX('Premissas e Resultado'!$57:$57,1,MATCH('Margem Trimestral, Detalhamento'!U$2,'Mgm de Contribuição, Trimestral'!$2:$2,0))</f>
        <v>300</v>
      </c>
      <c r="V40" s="94">
        <f>INDEX('Premissas e Resultado'!$57:$57,1,MATCH('Margem Trimestral, Detalhamento'!V$2,'Mgm de Contribuição, Trimestral'!$2:$2,0))</f>
        <v>300</v>
      </c>
      <c r="W40" s="94">
        <f>INDEX('Premissas e Resultado'!$57:$57,1,MATCH('Margem Trimestral, Detalhamento'!W$2,'Mgm de Contribuição, Trimestral'!$2:$2,0))</f>
        <v>300</v>
      </c>
      <c r="X40" s="94">
        <f>INDEX('Premissas e Resultado'!$57:$57,1,MATCH('Margem Trimestral, Detalhamento'!X$2,'Mgm de Contribuição, Trimestral'!$2:$2,0))</f>
        <v>300</v>
      </c>
      <c r="Y40" s="94">
        <f>INDEX('Premissas e Resultado'!$57:$57,1,MATCH('Margem Trimestral, Detalhamento'!Y$2,'Mgm de Contribuição, Trimestral'!$2:$2,0))</f>
        <v>300</v>
      </c>
      <c r="Z40" s="94">
        <f>INDEX('Premissas e Resultado'!$57:$57,1,MATCH('Margem Trimestral, Detalhamento'!Z$2,'Mgm de Contribuição, Trimestral'!$2:$2,0))</f>
        <v>300</v>
      </c>
      <c r="AA40" s="94">
        <f>INDEX('Premissas e Resultado'!$57:$57,1,MATCH('Margem Trimestral, Detalhamento'!AA$2,'Mgm de Contribuição, Trimestral'!$2:$2,0))</f>
        <v>300</v>
      </c>
      <c r="AB40" s="94">
        <f>INDEX('Premissas e Resultado'!$57:$57,1,MATCH('Margem Trimestral, Detalhamento'!AB$2,'Mgm de Contribuição, Trimestral'!$2:$2,0))</f>
        <v>300</v>
      </c>
      <c r="AC40" s="94">
        <f>INDEX('Premissas e Resultado'!$57:$57,1,MATCH('Margem Trimestral, Detalhamento'!AC$2,'Mgm de Contribuição, Trimestral'!$2:$2,0))</f>
        <v>300</v>
      </c>
      <c r="AD40" s="94">
        <f>INDEX('Premissas e Resultado'!$57:$57,1,MATCH('Margem Trimestral, Detalhamento'!AD$2,'Mgm de Contribuição, Trimestral'!$2:$2,0))</f>
        <v>300</v>
      </c>
      <c r="AE40" s="94">
        <f>INDEX('Premissas e Resultado'!$57:$57,1,MATCH('Margem Trimestral, Detalhamento'!AE$2,'Mgm de Contribuição, Trimestral'!$2:$2,0))</f>
        <v>300</v>
      </c>
      <c r="AF40" s="94">
        <f>INDEX('Premissas e Resultado'!$57:$57,1,MATCH('Margem Trimestral, Detalhamento'!AF$2,'Mgm de Contribuição, Trimestral'!$2:$2,0))</f>
        <v>300</v>
      </c>
      <c r="AG40" s="94">
        <f>INDEX('Premissas e Resultado'!$57:$57,1,MATCH('Margem Trimestral, Detalhamento'!AG$2,'Mgm de Contribuição, Trimestral'!$2:$2,0))</f>
        <v>300</v>
      </c>
      <c r="AH40" s="94">
        <f>INDEX('Premissas e Resultado'!$57:$57,1,MATCH('Margem Trimestral, Detalhamento'!AH$2,'Mgm de Contribuição, Trimestral'!$2:$2,0))</f>
        <v>300</v>
      </c>
      <c r="AI40" s="94">
        <f>INDEX('Premissas e Resultado'!$57:$57,1,MATCH('Margem Trimestral, Detalhamento'!AI$2,'Mgm de Contribuição, Trimestral'!$2:$2,0))</f>
        <v>300</v>
      </c>
      <c r="AJ40" s="94">
        <f>INDEX('Premissas e Resultado'!$57:$57,1,MATCH('Margem Trimestral, Detalhamento'!AJ$2,'Mgm de Contribuição, Trimestral'!$2:$2,0))</f>
        <v>300</v>
      </c>
      <c r="AK40" s="94">
        <f>INDEX('Premissas e Resultado'!$57:$57,1,MATCH('Margem Trimestral, Detalhamento'!AK$2,'Mgm de Contribuição, Trimestral'!$2:$2,0))</f>
        <v>300</v>
      </c>
      <c r="AL40" s="94">
        <f>INDEX('Premissas e Resultado'!$57:$57,1,MATCH('Margem Trimestral, Detalhamento'!AL$2,'Mgm de Contribuição, Trimestral'!$2:$2,0))</f>
        <v>300</v>
      </c>
      <c r="AM40" s="94">
        <f>INDEX('Premissas e Resultado'!$57:$57,1,MATCH('Margem Trimestral, Detalhamento'!AM$2,'Mgm de Contribuição, Trimestral'!$2:$2,0))</f>
        <v>300</v>
      </c>
      <c r="AN40" s="94">
        <f>INDEX('Premissas e Resultado'!$57:$57,1,MATCH('Margem Trimestral, Detalhamento'!AN$2,'Mgm de Contribuição, Trimestral'!$2:$2,0))</f>
        <v>300</v>
      </c>
      <c r="AO40" s="94">
        <f>INDEX('Premissas e Resultado'!$57:$57,1,MATCH('Margem Trimestral, Detalhamento'!AO$2,'Mgm de Contribuição, Trimestral'!$2:$2,0))</f>
        <v>300</v>
      </c>
      <c r="AP40" s="94">
        <f>INDEX('Premissas e Resultado'!$57:$57,1,MATCH('Margem Trimestral, Detalhamento'!AP$2,'Mgm de Contribuição, Trimestral'!$2:$2,0))</f>
        <v>300</v>
      </c>
      <c r="AQ40" s="94">
        <f>INDEX('Premissas e Resultado'!$57:$57,1,MATCH('Margem Trimestral, Detalhamento'!AQ$2,'Mgm de Contribuição, Trimestral'!$2:$2,0))</f>
        <v>300</v>
      </c>
      <c r="AR40" s="94">
        <f>INDEX('Premissas e Resultado'!$57:$57,1,MATCH('Margem Trimestral, Detalhamento'!AR$2,'Mgm de Contribuição, Trimestral'!$2:$2,0))</f>
        <v>300</v>
      </c>
      <c r="AS40" s="94">
        <f>INDEX('Premissas e Resultado'!$57:$57,1,MATCH('Margem Trimestral, Detalhamento'!AS$2,'Mgm de Contribuição, Trimestral'!$2:$2,0))</f>
        <v>300</v>
      </c>
      <c r="AT40" s="94">
        <f>INDEX('Premissas e Resultado'!$57:$57,1,MATCH('Margem Trimestral, Detalhamento'!AT$2,'Mgm de Contribuição, Trimestral'!$2:$2,0))</f>
        <v>300</v>
      </c>
      <c r="AU40" s="94">
        <f>INDEX('Premissas e Resultado'!$57:$57,1,MATCH('Margem Trimestral, Detalhamento'!AU$2,'Mgm de Contribuição, Trimestral'!$2:$2,0))</f>
        <v>300</v>
      </c>
      <c r="AV40" s="94">
        <f>INDEX('Premissas e Resultado'!$57:$57,1,MATCH('Margem Trimestral, Detalhamento'!AV$2,'Mgm de Contribuição, Trimestral'!$2:$2,0))</f>
        <v>300</v>
      </c>
      <c r="AW40" s="94">
        <f>INDEX('Premissas e Resultado'!$57:$57,1,MATCH('Margem Trimestral, Detalhamento'!AW$2,'Mgm de Contribuição, Trimestral'!$2:$2,0))</f>
        <v>300</v>
      </c>
      <c r="AX40" s="94">
        <f>INDEX('Premissas e Resultado'!$57:$57,1,MATCH('Margem Trimestral, Detalhamento'!AX$2,'Mgm de Contribuição, Trimestral'!$2:$2,0))</f>
        <v>300</v>
      </c>
      <c r="AY40" s="94">
        <f>INDEX('Premissas e Resultado'!$57:$57,1,MATCH('Margem Trimestral, Detalhamento'!AY$2,'Mgm de Contribuição, Trimestral'!$2:$2,0))</f>
        <v>300</v>
      </c>
      <c r="AZ40" s="94">
        <f>INDEX('Premissas e Resultado'!$57:$57,1,MATCH('Margem Trimestral, Detalhamento'!AZ$2,'Mgm de Contribuição, Trimestral'!$2:$2,0))</f>
        <v>300</v>
      </c>
      <c r="BA40" s="94">
        <f>INDEX('Premissas e Resultado'!$57:$57,1,MATCH('Margem Trimestral, Detalhamento'!BA$2,'Mgm de Contribuição, Trimestral'!$2:$2,0))</f>
        <v>300</v>
      </c>
      <c r="BB40" s="94">
        <f>INDEX('Premissas e Resultado'!$57:$57,1,MATCH('Margem Trimestral, Detalhamento'!BB$2,'Mgm de Contribuição, Trimestral'!$2:$2,0))</f>
        <v>300</v>
      </c>
      <c r="BC40" s="94">
        <f>INDEX('Premissas e Resultado'!$57:$57,1,MATCH('Margem Trimestral, Detalhamento'!BC$2,'Mgm de Contribuição, Trimestral'!$2:$2,0))</f>
        <v>300</v>
      </c>
      <c r="BD40" s="94">
        <f>INDEX('Premissas e Resultado'!$57:$57,1,MATCH('Margem Trimestral, Detalhamento'!BD$2,'Mgm de Contribuição, Trimestral'!$2:$2,0))</f>
        <v>300</v>
      </c>
      <c r="BE40" s="94">
        <f>INDEX('Premissas e Resultado'!$57:$57,1,MATCH('Margem Trimestral, Detalhamento'!BE$2,'Mgm de Contribuição, Trimestral'!$2:$2,0))</f>
        <v>300</v>
      </c>
      <c r="BF40" s="94">
        <f>INDEX('Premissas e Resultado'!$57:$57,1,MATCH('Margem Trimestral, Detalhamento'!BF$2,'Mgm de Contribuição, Trimestral'!$2:$2,0))</f>
        <v>300</v>
      </c>
      <c r="BG40" s="94">
        <f>INDEX('Premissas e Resultado'!$57:$57,1,MATCH('Margem Trimestral, Detalhamento'!BG$2,'Mgm de Contribuição, Trimestral'!$2:$2,0))</f>
        <v>300</v>
      </c>
      <c r="BH40" s="94">
        <f>INDEX('Premissas e Resultado'!$57:$57,1,MATCH('Margem Trimestral, Detalhamento'!BH$2,'Mgm de Contribuição, Trimestral'!$2:$2,0))</f>
        <v>300</v>
      </c>
      <c r="BI40" s="94">
        <f>INDEX('Premissas e Resultado'!$57:$57,1,MATCH('Margem Trimestral, Detalhamento'!BI$2,'Mgm de Contribuição, Trimestral'!$2:$2,0))</f>
        <v>300</v>
      </c>
      <c r="BJ40" s="94">
        <f>INDEX('Premissas e Resultado'!$57:$57,1,MATCH('Margem Trimestral, Detalhamento'!BJ$2,'Mgm de Contribuição, Trimestral'!$2:$2,0))</f>
        <v>300</v>
      </c>
      <c r="BK40" s="94">
        <f>INDEX('Premissas e Resultado'!$57:$57,1,MATCH('Margem Trimestral, Detalhamento'!BK$2,'Mgm de Contribuição, Trimestral'!$2:$2,0))</f>
        <v>300</v>
      </c>
      <c r="BL40" s="94">
        <f>INDEX('Premissas e Resultado'!$57:$57,1,MATCH('Margem Trimestral, Detalhamento'!BL$2,'Mgm de Contribuição, Trimestral'!$2:$2,0))</f>
        <v>300</v>
      </c>
      <c r="BM40" s="94">
        <f>INDEX('Premissas e Resultado'!$57:$57,1,MATCH('Margem Trimestral, Detalhamento'!BM$2,'Mgm de Contribuição, Trimestral'!$2:$2,0))</f>
        <v>300</v>
      </c>
      <c r="BN40" s="94">
        <f>INDEX('Premissas e Resultado'!$57:$57,1,MATCH('Margem Trimestral, Detalhamento'!BN$2,'Mgm de Contribuição, Trimestral'!$2:$2,0))</f>
        <v>300</v>
      </c>
      <c r="BO40" s="94">
        <f>INDEX('Premissas e Resultado'!$57:$57,1,MATCH('Margem Trimestral, Detalhamento'!BO$2,'Mgm de Contribuição, Trimestral'!$2:$2,0))</f>
        <v>300</v>
      </c>
      <c r="BP40" s="94">
        <f>INDEX('Premissas e Resultado'!$57:$57,1,MATCH('Margem Trimestral, Detalhamento'!BP$2,'Mgm de Contribuição, Trimestral'!$2:$2,0))</f>
        <v>300</v>
      </c>
      <c r="BQ40" s="94">
        <f>INDEX('Premissas e Resultado'!$57:$57,1,MATCH('Margem Trimestral, Detalhamento'!BQ$2,'Mgm de Contribuição, Trimestral'!$2:$2,0))</f>
        <v>300</v>
      </c>
      <c r="BR40" s="94">
        <f>INDEX('Premissas e Resultado'!$57:$57,1,MATCH('Margem Trimestral, Detalhamento'!BR$2,'Mgm de Contribuição, Trimestral'!$2:$2,0))</f>
        <v>300</v>
      </c>
      <c r="BS40" s="94">
        <f>INDEX('Premissas e Resultado'!$57:$57,1,MATCH('Margem Trimestral, Detalhamento'!BS$2,'Mgm de Contribuição, Trimestral'!$2:$2,0))</f>
        <v>300</v>
      </c>
      <c r="BT40" s="94">
        <f>INDEX('Premissas e Resultado'!$57:$57,1,MATCH('Margem Trimestral, Detalhamento'!BT$2,'Mgm de Contribuição, Trimestral'!$2:$2,0))</f>
        <v>300</v>
      </c>
      <c r="BU40" s="94">
        <f>INDEX('Premissas e Resultado'!$57:$57,1,MATCH('Margem Trimestral, Detalhamento'!BU$2,'Mgm de Contribuição, Trimestral'!$2:$2,0))</f>
        <v>300</v>
      </c>
      <c r="BV40" s="94">
        <f>INDEX('Premissas e Resultado'!$57:$57,1,MATCH('Margem Trimestral, Detalhamento'!BV$2,'Mgm de Contribuição, Trimestral'!$2:$2,0))</f>
        <v>300</v>
      </c>
      <c r="BW40" s="94">
        <f>INDEX('Premissas e Resultado'!$57:$57,1,MATCH('Margem Trimestral, Detalhamento'!BW$2,'Mgm de Contribuição, Trimestral'!$2:$2,0))</f>
        <v>300</v>
      </c>
      <c r="BX40" s="94">
        <f>INDEX('Premissas e Resultado'!$57:$57,1,MATCH('Margem Trimestral, Detalhamento'!BX$2,'Mgm de Contribuição, Trimestral'!$2:$2,0))</f>
        <v>300</v>
      </c>
      <c r="BY40" s="94">
        <f>INDEX('Premissas e Resultado'!$57:$57,1,MATCH('Margem Trimestral, Detalhamento'!BY$2,'Mgm de Contribuição, Trimestral'!$2:$2,0))</f>
        <v>300</v>
      </c>
      <c r="BZ40" s="94">
        <f>INDEX('Premissas e Resultado'!$57:$57,1,MATCH('Margem Trimestral, Detalhamento'!BZ$2,'Mgm de Contribuição, Trimestral'!$2:$2,0))</f>
        <v>300</v>
      </c>
      <c r="CA40" s="94">
        <f>INDEX('Premissas e Resultado'!$57:$57,1,MATCH('Margem Trimestral, Detalhamento'!CA$2,'Mgm de Contribuição, Trimestral'!$2:$2,0))</f>
        <v>300</v>
      </c>
      <c r="CB40" s="94">
        <f>INDEX('Premissas e Resultado'!$57:$57,1,MATCH('Margem Trimestral, Detalhamento'!CB$2,'Mgm de Contribuição, Trimestral'!$2:$2,0))</f>
        <v>300</v>
      </c>
      <c r="CC40" s="94">
        <f>INDEX('Premissas e Resultado'!$57:$57,1,MATCH('Margem Trimestral, Detalhamento'!CC$2,'Mgm de Contribuição, Trimestral'!$2:$2,0))</f>
        <v>300</v>
      </c>
      <c r="CD40" s="94">
        <f>INDEX('Premissas e Resultado'!$57:$57,1,MATCH('Margem Trimestral, Detalhamento'!CD$2,'Mgm de Contribuição, Trimestral'!$2:$2,0))</f>
        <v>300</v>
      </c>
      <c r="CE40" s="94">
        <f>INDEX('Premissas e Resultado'!$57:$57,1,MATCH('Margem Trimestral, Detalhamento'!CE$2,'Mgm de Contribuição, Trimestral'!$2:$2,0))</f>
        <v>300</v>
      </c>
      <c r="CF40" s="94">
        <f>INDEX('Premissas e Resultado'!$57:$57,1,MATCH('Margem Trimestral, Detalhamento'!CF$2,'Mgm de Contribuição, Trimestral'!$2:$2,0))</f>
        <v>300</v>
      </c>
      <c r="CG40" s="94">
        <f>INDEX('Premissas e Resultado'!$57:$57,1,MATCH('Margem Trimestral, Detalhamento'!CG$2,'Mgm de Contribuição, Trimestral'!$2:$2,0))</f>
        <v>300</v>
      </c>
      <c r="CH40" s="94">
        <f>INDEX('Premissas e Resultado'!$57:$57,1,MATCH('Margem Trimestral, Detalhamento'!CH$2,'Mgm de Contribuição, Trimestral'!$2:$2,0))</f>
        <v>300</v>
      </c>
      <c r="CI40" s="94">
        <f>INDEX('Premissas e Resultado'!$57:$57,1,MATCH('Margem Trimestral, Detalhamento'!CI$2,'Mgm de Contribuição, Trimestral'!$2:$2,0))</f>
        <v>300</v>
      </c>
      <c r="CJ40" s="94">
        <f>INDEX('Premissas e Resultado'!$57:$57,1,MATCH('Margem Trimestral, Detalhamento'!CJ$2,'Mgm de Contribuição, Trimestral'!$2:$2,0))</f>
        <v>300</v>
      </c>
      <c r="CK40" s="94">
        <f>INDEX('Premissas e Resultado'!$57:$57,1,MATCH('Margem Trimestral, Detalhamento'!CK$2,'Mgm de Contribuição, Trimestral'!$2:$2,0))</f>
        <v>300</v>
      </c>
      <c r="CL40" s="94">
        <f>INDEX('Premissas e Resultado'!$57:$57,1,MATCH('Margem Trimestral, Detalhamento'!CL$2,'Mgm de Contribuição, Trimestral'!$2:$2,0))</f>
        <v>300</v>
      </c>
      <c r="CM40" s="94">
        <f>INDEX('Premissas e Resultado'!$57:$57,1,MATCH('Margem Trimestral, Detalhamento'!CM$2,'Mgm de Contribuição, Trimestral'!$2:$2,0))</f>
        <v>300</v>
      </c>
      <c r="CN40" s="94">
        <f>INDEX('Premissas e Resultado'!$57:$57,1,MATCH('Margem Trimestral, Detalhamento'!CN$2,'Mgm de Contribuição, Trimestral'!$2:$2,0))</f>
        <v>300</v>
      </c>
      <c r="CO40" s="94">
        <f>INDEX('Premissas e Resultado'!$57:$57,1,MATCH('Margem Trimestral, Detalhamento'!CO$2,'Mgm de Contribuição, Trimestral'!$2:$2,0))</f>
        <v>300</v>
      </c>
      <c r="CP40" s="94">
        <f>INDEX('Premissas e Resultado'!$57:$57,1,MATCH('Margem Trimestral, Detalhamento'!CP$2,'Mgm de Contribuição, Trimestral'!$2:$2,0))</f>
        <v>300</v>
      </c>
      <c r="CQ40" s="94">
        <f>INDEX('Premissas e Resultado'!$57:$57,1,MATCH('Margem Trimestral, Detalhamento'!CQ$2,'Mgm de Contribuição, Trimestral'!$2:$2,0))</f>
        <v>300</v>
      </c>
      <c r="CR40" s="94">
        <f>INDEX('Premissas e Resultado'!$57:$57,1,MATCH('Margem Trimestral, Detalhamento'!CR$2,'Mgm de Contribuição, Trimestral'!$2:$2,0))</f>
        <v>300</v>
      </c>
      <c r="CS40" s="94">
        <f>INDEX('Premissas e Resultado'!$57:$57,1,MATCH('Margem Trimestral, Detalhamento'!CS$2,'Mgm de Contribuição, Trimestral'!$2:$2,0))</f>
        <v>300</v>
      </c>
      <c r="CT40" s="94">
        <f>INDEX('Premissas e Resultado'!$57:$57,1,MATCH('Margem Trimestral, Detalhamento'!CT$2,'Mgm de Contribuição, Trimestral'!$2:$2,0))</f>
        <v>300</v>
      </c>
      <c r="CU40" s="94">
        <f>INDEX('Premissas e Resultado'!$57:$57,1,MATCH('Margem Trimestral, Detalhamento'!CU$2,'Mgm de Contribuição, Trimestral'!$2:$2,0))</f>
        <v>300</v>
      </c>
      <c r="CV40" s="94">
        <f>INDEX('Premissas e Resultado'!$57:$57,1,MATCH('Margem Trimestral, Detalhamento'!CV$2,'Mgm de Contribuição, Trimestral'!$2:$2,0))</f>
        <v>300</v>
      </c>
      <c r="CW40" s="94">
        <f>INDEX('Premissas e Resultado'!$57:$57,1,MATCH('Margem Trimestral, Detalhamento'!CW$2,'Mgm de Contribuição, Trimestral'!$2:$2,0))</f>
        <v>300</v>
      </c>
      <c r="CX40" s="94">
        <f>INDEX('Premissas e Resultado'!$57:$57,1,MATCH('Margem Trimestral, Detalhamento'!CX$2,'Mgm de Contribuição, Trimestral'!$2:$2,0))</f>
        <v>300</v>
      </c>
      <c r="CY40" s="94">
        <f>INDEX('Premissas e Resultado'!$57:$57,1,MATCH('Margem Trimestral, Detalhamento'!CY$2,'Mgm de Contribuição, Trimestral'!$2:$2,0))</f>
        <v>300</v>
      </c>
      <c r="CZ40" s="94">
        <f>INDEX('Premissas e Resultado'!$57:$57,1,MATCH('Margem Trimestral, Detalhamento'!CZ$2,'Mgm de Contribuição, Trimestral'!$2:$2,0))</f>
        <v>300</v>
      </c>
      <c r="DA40" s="94">
        <f>INDEX('Premissas e Resultado'!$57:$57,1,MATCH('Margem Trimestral, Detalhamento'!DA$2,'Mgm de Contribuição, Trimestral'!$2:$2,0))</f>
        <v>300</v>
      </c>
      <c r="DB40" s="94">
        <f>INDEX('Premissas e Resultado'!$57:$57,1,MATCH('Margem Trimestral, Detalhamento'!DB$2,'Mgm de Contribuição, Trimestral'!$2:$2,0))</f>
        <v>300</v>
      </c>
      <c r="DC40" s="94">
        <f>INDEX('Premissas e Resultado'!$57:$57,1,MATCH('Margem Trimestral, Detalhamento'!DC$2,'Mgm de Contribuição, Trimestral'!$2:$2,0))</f>
        <v>300</v>
      </c>
      <c r="DD40" s="94">
        <f>INDEX('Premissas e Resultado'!$57:$57,1,MATCH('Margem Trimestral, Detalhamento'!DD$2,'Mgm de Contribuição, Trimestral'!$2:$2,0))</f>
        <v>300</v>
      </c>
      <c r="DE40" s="94">
        <f>INDEX('Premissas e Resultado'!$57:$57,1,MATCH('Margem Trimestral, Detalhamento'!DE$2,'Mgm de Contribuição, Trimestral'!$2:$2,0))</f>
        <v>300</v>
      </c>
      <c r="DF40" s="94">
        <f>INDEX('Premissas e Resultado'!$57:$57,1,MATCH('Margem Trimestral, Detalhamento'!DF$2,'Mgm de Contribuição, Trimestral'!$2:$2,0))</f>
        <v>300</v>
      </c>
      <c r="DG40" s="94">
        <f>INDEX('Premissas e Resultado'!$57:$57,1,MATCH('Margem Trimestral, Detalhamento'!DG$2,'Mgm de Contribuição, Trimestral'!$2:$2,0))</f>
        <v>300</v>
      </c>
      <c r="DH40" s="94">
        <f>INDEX('Premissas e Resultado'!$57:$57,1,MATCH('Margem Trimestral, Detalhamento'!DH$2,'Mgm de Contribuição, Trimestral'!$2:$2,0))</f>
        <v>300</v>
      </c>
      <c r="DI40" s="94">
        <f>INDEX('Premissas e Resultado'!$57:$57,1,MATCH('Margem Trimestral, Detalhamento'!DI$2,'Mgm de Contribuição, Trimestral'!$2:$2,0))</f>
        <v>300</v>
      </c>
      <c r="DJ40" s="94">
        <f>INDEX('Premissas e Resultado'!$57:$57,1,MATCH('Margem Trimestral, Detalhamento'!DJ$2,'Mgm de Contribuição, Trimestral'!$2:$2,0))</f>
        <v>300</v>
      </c>
      <c r="DK40" s="94">
        <f>INDEX('Premissas e Resultado'!$57:$57,1,MATCH('Margem Trimestral, Detalhamento'!DK$2,'Mgm de Contribuição, Trimestral'!$2:$2,0))</f>
        <v>300</v>
      </c>
      <c r="DL40" s="94">
        <f>INDEX('Premissas e Resultado'!$57:$57,1,MATCH('Margem Trimestral, Detalhamento'!DL$2,'Mgm de Contribuição, Trimestral'!$2:$2,0))</f>
        <v>300</v>
      </c>
      <c r="DM40" s="94">
        <f>INDEX('Premissas e Resultado'!$57:$57,1,MATCH('Margem Trimestral, Detalhamento'!DM$2,'Mgm de Contribuição, Trimestral'!$2:$2,0))</f>
        <v>300</v>
      </c>
      <c r="DN40" s="94">
        <f>INDEX('Premissas e Resultado'!$57:$57,1,MATCH('Margem Trimestral, Detalhamento'!DN$2,'Mgm de Contribuição, Trimestral'!$2:$2,0))</f>
        <v>300</v>
      </c>
      <c r="DO40" s="94">
        <f>INDEX('Premissas e Resultado'!$57:$57,1,MATCH('Margem Trimestral, Detalhamento'!DO$2,'Mgm de Contribuição, Trimestral'!$2:$2,0))</f>
        <v>300</v>
      </c>
      <c r="DP40" s="94">
        <f>INDEX('Premissas e Resultado'!$57:$57,1,MATCH('Margem Trimestral, Detalhamento'!DP$2,'Mgm de Contribuição, Trimestral'!$2:$2,0))</f>
        <v>300</v>
      </c>
      <c r="DQ40" s="94">
        <f>INDEX('Premissas e Resultado'!$57:$57,1,MATCH('Margem Trimestral, Detalhamento'!DQ$2,'Mgm de Contribuição, Trimestral'!$2:$2,0))</f>
        <v>300</v>
      </c>
      <c r="DR40" s="94">
        <f>INDEX('Premissas e Resultado'!$57:$57,1,MATCH('Margem Trimestral, Detalhamento'!DR$2,'Mgm de Contribuição, Trimestral'!$2:$2,0))</f>
        <v>300</v>
      </c>
      <c r="DS40" s="94">
        <f>INDEX('Premissas e Resultado'!$57:$57,1,MATCH('Margem Trimestral, Detalhamento'!DS$2,'Mgm de Contribuição, Trimestral'!$2:$2,0))</f>
        <v>300</v>
      </c>
      <c r="DT40" s="94">
        <f>INDEX('Premissas e Resultado'!$57:$57,1,MATCH('Margem Trimestral, Detalhamento'!DT$2,'Mgm de Contribuição, Trimestral'!$2:$2,0))</f>
        <v>300</v>
      </c>
      <c r="DU40" s="94">
        <f>INDEX('Premissas e Resultado'!$57:$57,1,MATCH('Margem Trimestral, Detalhamento'!DU$2,'Mgm de Contribuição, Trimestral'!$2:$2,0))</f>
        <v>300</v>
      </c>
      <c r="DV40" s="94">
        <f>INDEX('Premissas e Resultado'!$57:$57,1,MATCH('Margem Trimestral, Detalhamento'!DV$2,'Mgm de Contribuição, Trimestral'!$2:$2,0))</f>
        <v>300</v>
      </c>
      <c r="DW40" s="94">
        <f>INDEX('Premissas e Resultado'!$57:$57,1,MATCH('Margem Trimestral, Detalhamento'!DW$2,'Mgm de Contribuição, Trimestral'!$2:$2,0))</f>
        <v>300</v>
      </c>
      <c r="DX40" s="94">
        <f>INDEX('Premissas e Resultado'!$57:$57,1,MATCH('Margem Trimestral, Detalhamento'!DX$2,'Mgm de Contribuição, Trimestral'!$2:$2,0))</f>
        <v>300</v>
      </c>
      <c r="DY40" s="94">
        <f>INDEX('Premissas e Resultado'!$57:$57,1,MATCH('Margem Trimestral, Detalhamento'!DY$2,'Mgm de Contribuição, Trimestral'!$2:$2,0))</f>
        <v>300</v>
      </c>
      <c r="DZ40" s="94">
        <f>INDEX('Premissas e Resultado'!$57:$57,1,MATCH('Margem Trimestral, Detalhamento'!DZ$2,'Mgm de Contribuição, Trimestral'!$2:$2,0))</f>
        <v>300</v>
      </c>
      <c r="EA40" s="94">
        <f>INDEX('Premissas e Resultado'!$57:$57,1,MATCH('Margem Trimestral, Detalhamento'!EA$2,'Mgm de Contribuição, Trimestral'!$2:$2,0))</f>
        <v>300</v>
      </c>
      <c r="EB40" s="94">
        <f>INDEX('Premissas e Resultado'!$57:$57,1,MATCH('Margem Trimestral, Detalhamento'!EB$2,'Mgm de Contribuição, Trimestral'!$2:$2,0))</f>
        <v>300</v>
      </c>
      <c r="EC40" s="94">
        <f>INDEX('Premissas e Resultado'!$57:$57,1,MATCH('Margem Trimestral, Detalhamento'!EC$2,'Mgm de Contribuição, Trimestral'!$2:$2,0))</f>
        <v>300</v>
      </c>
      <c r="ED40" s="94">
        <f>INDEX('Premissas e Resultado'!$57:$57,1,MATCH('Margem Trimestral, Detalhamento'!ED$2,'Mgm de Contribuição, Trimestral'!$2:$2,0))</f>
        <v>300</v>
      </c>
      <c r="EE40" s="94">
        <f>INDEX('Premissas e Resultado'!$57:$57,1,MATCH('Margem Trimestral, Detalhamento'!EE$2,'Mgm de Contribuição, Trimestral'!$2:$2,0))</f>
        <v>300</v>
      </c>
      <c r="EF40" s="94">
        <f>INDEX('Premissas e Resultado'!$57:$57,1,MATCH('Margem Trimestral, Detalhamento'!EF$2,'Mgm de Contribuição, Trimestral'!$2:$2,0))</f>
        <v>300</v>
      </c>
      <c r="EG40" s="94">
        <f>INDEX('Premissas e Resultado'!$57:$57,1,MATCH('Margem Trimestral, Detalhamento'!EG$2,'Mgm de Contribuição, Trimestral'!$2:$2,0))</f>
        <v>300</v>
      </c>
      <c r="EH40" s="94">
        <f>INDEX('Premissas e Resultado'!$57:$57,1,MATCH('Margem Trimestral, Detalhamento'!EH$2,'Mgm de Contribuição, Trimestral'!$2:$2,0))</f>
        <v>300</v>
      </c>
      <c r="EI40" s="94">
        <f>INDEX('Premissas e Resultado'!$57:$57,1,MATCH('Margem Trimestral, Detalhamento'!EI$2,'Mgm de Contribuição, Trimestral'!$2:$2,0))</f>
        <v>300</v>
      </c>
    </row>
    <row r="41" spans="1:139" x14ac:dyDescent="0.35">
      <c r="B41" t="s">
        <v>245</v>
      </c>
      <c r="C41" s="9" t="s">
        <v>644</v>
      </c>
      <c r="D41" s="94">
        <f>INDEX('Premissas e Resultado'!$61:$61,1,MATCH('Margem Trimestral, Detalhamento'!D$2,'Mgm de Contribuição, Trimestral'!$2:$2,0))</f>
        <v>300</v>
      </c>
      <c r="E41" s="94">
        <f>INDEX('Premissas e Resultado'!$61:$61,1,MATCH('Margem Trimestral, Detalhamento'!E$2,'Mgm de Contribuição, Trimestral'!$2:$2,0))</f>
        <v>300</v>
      </c>
      <c r="F41" s="94">
        <f>INDEX('Premissas e Resultado'!$61:$61,1,MATCH('Margem Trimestral, Detalhamento'!F$2,'Mgm de Contribuição, Trimestral'!$2:$2,0))</f>
        <v>300</v>
      </c>
      <c r="G41" s="94">
        <f>INDEX('Premissas e Resultado'!$61:$61,1,MATCH('Margem Trimestral, Detalhamento'!G$2,'Mgm de Contribuição, Trimestral'!$2:$2,0))</f>
        <v>300</v>
      </c>
      <c r="H41" s="94">
        <f>INDEX('Premissas e Resultado'!$61:$61,1,MATCH('Margem Trimestral, Detalhamento'!H$2,'Mgm de Contribuição, Trimestral'!$2:$2,0))</f>
        <v>300</v>
      </c>
      <c r="I41" s="94">
        <f>INDEX('Premissas e Resultado'!$61:$61,1,MATCH('Margem Trimestral, Detalhamento'!I$2,'Mgm de Contribuição, Trimestral'!$2:$2,0))</f>
        <v>300</v>
      </c>
      <c r="J41" s="94">
        <f>INDEX('Premissas e Resultado'!$61:$61,1,MATCH('Margem Trimestral, Detalhamento'!J$2,'Mgm de Contribuição, Trimestral'!$2:$2,0))</f>
        <v>300</v>
      </c>
      <c r="K41" s="94">
        <f>INDEX('Premissas e Resultado'!$61:$61,1,MATCH('Margem Trimestral, Detalhamento'!K$2,'Mgm de Contribuição, Trimestral'!$2:$2,0))</f>
        <v>300</v>
      </c>
      <c r="L41" s="94">
        <f>INDEX('Premissas e Resultado'!$61:$61,1,MATCH('Margem Trimestral, Detalhamento'!L$2,'Mgm de Contribuição, Trimestral'!$2:$2,0))</f>
        <v>300</v>
      </c>
      <c r="M41" s="94">
        <f>INDEX('Premissas e Resultado'!$61:$61,1,MATCH('Margem Trimestral, Detalhamento'!M$2,'Mgm de Contribuição, Trimestral'!$2:$2,0))</f>
        <v>300</v>
      </c>
      <c r="N41" s="94">
        <f>INDEX('Premissas e Resultado'!$61:$61,1,MATCH('Margem Trimestral, Detalhamento'!N$2,'Mgm de Contribuição, Trimestral'!$2:$2,0))</f>
        <v>300</v>
      </c>
      <c r="O41" s="94">
        <f>INDEX('Premissas e Resultado'!$61:$61,1,MATCH('Margem Trimestral, Detalhamento'!O$2,'Mgm de Contribuição, Trimestral'!$2:$2,0))</f>
        <v>300</v>
      </c>
      <c r="P41" s="94">
        <f>INDEX('Premissas e Resultado'!$61:$61,1,MATCH('Margem Trimestral, Detalhamento'!P$2,'Mgm de Contribuição, Trimestral'!$2:$2,0))</f>
        <v>300</v>
      </c>
      <c r="Q41" s="94">
        <f>INDEX('Premissas e Resultado'!$61:$61,1,MATCH('Margem Trimestral, Detalhamento'!Q$2,'Mgm de Contribuição, Trimestral'!$2:$2,0))</f>
        <v>300</v>
      </c>
      <c r="R41" s="94">
        <f>INDEX('Premissas e Resultado'!$61:$61,1,MATCH('Margem Trimestral, Detalhamento'!R$2,'Mgm de Contribuição, Trimestral'!$2:$2,0))</f>
        <v>300</v>
      </c>
      <c r="S41" s="94">
        <f>INDEX('Premissas e Resultado'!$61:$61,1,MATCH('Margem Trimestral, Detalhamento'!S$2,'Mgm de Contribuição, Trimestral'!$2:$2,0))</f>
        <v>300</v>
      </c>
      <c r="T41" s="94">
        <f>INDEX('Premissas e Resultado'!$61:$61,1,MATCH('Margem Trimestral, Detalhamento'!T$2,'Mgm de Contribuição, Trimestral'!$2:$2,0))</f>
        <v>300</v>
      </c>
      <c r="U41" s="94">
        <f>INDEX('Premissas e Resultado'!$61:$61,1,MATCH('Margem Trimestral, Detalhamento'!U$2,'Mgm de Contribuição, Trimestral'!$2:$2,0))</f>
        <v>300</v>
      </c>
      <c r="V41" s="94">
        <f>INDEX('Premissas e Resultado'!$61:$61,1,MATCH('Margem Trimestral, Detalhamento'!V$2,'Mgm de Contribuição, Trimestral'!$2:$2,0))</f>
        <v>300</v>
      </c>
      <c r="W41" s="94">
        <f>INDEX('Premissas e Resultado'!$61:$61,1,MATCH('Margem Trimestral, Detalhamento'!W$2,'Mgm de Contribuição, Trimestral'!$2:$2,0))</f>
        <v>300</v>
      </c>
      <c r="X41" s="94">
        <f>INDEX('Premissas e Resultado'!$61:$61,1,MATCH('Margem Trimestral, Detalhamento'!X$2,'Mgm de Contribuição, Trimestral'!$2:$2,0))</f>
        <v>300</v>
      </c>
      <c r="Y41" s="94">
        <f>INDEX('Premissas e Resultado'!$61:$61,1,MATCH('Margem Trimestral, Detalhamento'!Y$2,'Mgm de Contribuição, Trimestral'!$2:$2,0))</f>
        <v>300</v>
      </c>
      <c r="Z41" s="94">
        <f>INDEX('Premissas e Resultado'!$61:$61,1,MATCH('Margem Trimestral, Detalhamento'!Z$2,'Mgm de Contribuição, Trimestral'!$2:$2,0))</f>
        <v>300</v>
      </c>
      <c r="AA41" s="94">
        <f>INDEX('Premissas e Resultado'!$61:$61,1,MATCH('Margem Trimestral, Detalhamento'!AA$2,'Mgm de Contribuição, Trimestral'!$2:$2,0))</f>
        <v>300</v>
      </c>
      <c r="AB41" s="94">
        <f>INDEX('Premissas e Resultado'!$61:$61,1,MATCH('Margem Trimestral, Detalhamento'!AB$2,'Mgm de Contribuição, Trimestral'!$2:$2,0))</f>
        <v>300</v>
      </c>
      <c r="AC41" s="94">
        <f>INDEX('Premissas e Resultado'!$61:$61,1,MATCH('Margem Trimestral, Detalhamento'!AC$2,'Mgm de Contribuição, Trimestral'!$2:$2,0))</f>
        <v>300</v>
      </c>
      <c r="AD41" s="94">
        <f>INDEX('Premissas e Resultado'!$61:$61,1,MATCH('Margem Trimestral, Detalhamento'!AD$2,'Mgm de Contribuição, Trimestral'!$2:$2,0))</f>
        <v>300</v>
      </c>
      <c r="AE41" s="94">
        <f>INDEX('Premissas e Resultado'!$61:$61,1,MATCH('Margem Trimestral, Detalhamento'!AE$2,'Mgm de Contribuição, Trimestral'!$2:$2,0))</f>
        <v>300</v>
      </c>
      <c r="AF41" s="94">
        <f>INDEX('Premissas e Resultado'!$61:$61,1,MATCH('Margem Trimestral, Detalhamento'!AF$2,'Mgm de Contribuição, Trimestral'!$2:$2,0))</f>
        <v>300</v>
      </c>
      <c r="AG41" s="94">
        <f>INDEX('Premissas e Resultado'!$61:$61,1,MATCH('Margem Trimestral, Detalhamento'!AG$2,'Mgm de Contribuição, Trimestral'!$2:$2,0))</f>
        <v>300</v>
      </c>
      <c r="AH41" s="94">
        <f>INDEX('Premissas e Resultado'!$61:$61,1,MATCH('Margem Trimestral, Detalhamento'!AH$2,'Mgm de Contribuição, Trimestral'!$2:$2,0))</f>
        <v>300</v>
      </c>
      <c r="AI41" s="94">
        <f>INDEX('Premissas e Resultado'!$61:$61,1,MATCH('Margem Trimestral, Detalhamento'!AI$2,'Mgm de Contribuição, Trimestral'!$2:$2,0))</f>
        <v>300</v>
      </c>
      <c r="AJ41" s="94">
        <f>INDEX('Premissas e Resultado'!$61:$61,1,MATCH('Margem Trimestral, Detalhamento'!AJ$2,'Mgm de Contribuição, Trimestral'!$2:$2,0))</f>
        <v>300</v>
      </c>
      <c r="AK41" s="94">
        <f>INDEX('Premissas e Resultado'!$61:$61,1,MATCH('Margem Trimestral, Detalhamento'!AK$2,'Mgm de Contribuição, Trimestral'!$2:$2,0))</f>
        <v>300</v>
      </c>
      <c r="AL41" s="94">
        <f>INDEX('Premissas e Resultado'!$61:$61,1,MATCH('Margem Trimestral, Detalhamento'!AL$2,'Mgm de Contribuição, Trimestral'!$2:$2,0))</f>
        <v>300</v>
      </c>
      <c r="AM41" s="94">
        <f>INDEX('Premissas e Resultado'!$61:$61,1,MATCH('Margem Trimestral, Detalhamento'!AM$2,'Mgm de Contribuição, Trimestral'!$2:$2,0))</f>
        <v>300</v>
      </c>
      <c r="AN41" s="94">
        <f>INDEX('Premissas e Resultado'!$61:$61,1,MATCH('Margem Trimestral, Detalhamento'!AN$2,'Mgm de Contribuição, Trimestral'!$2:$2,0))</f>
        <v>300</v>
      </c>
      <c r="AO41" s="94">
        <f>INDEX('Premissas e Resultado'!$61:$61,1,MATCH('Margem Trimestral, Detalhamento'!AO$2,'Mgm de Contribuição, Trimestral'!$2:$2,0))</f>
        <v>300</v>
      </c>
      <c r="AP41" s="94">
        <f>INDEX('Premissas e Resultado'!$61:$61,1,MATCH('Margem Trimestral, Detalhamento'!AP$2,'Mgm de Contribuição, Trimestral'!$2:$2,0))</f>
        <v>300</v>
      </c>
      <c r="AQ41" s="94">
        <f>INDEX('Premissas e Resultado'!$61:$61,1,MATCH('Margem Trimestral, Detalhamento'!AQ$2,'Mgm de Contribuição, Trimestral'!$2:$2,0))</f>
        <v>300</v>
      </c>
      <c r="AR41" s="94">
        <f>INDEX('Premissas e Resultado'!$61:$61,1,MATCH('Margem Trimestral, Detalhamento'!AR$2,'Mgm de Contribuição, Trimestral'!$2:$2,0))</f>
        <v>300</v>
      </c>
      <c r="AS41" s="94">
        <f>INDEX('Premissas e Resultado'!$61:$61,1,MATCH('Margem Trimestral, Detalhamento'!AS$2,'Mgm de Contribuição, Trimestral'!$2:$2,0))</f>
        <v>300</v>
      </c>
      <c r="AT41" s="94">
        <f>INDEX('Premissas e Resultado'!$61:$61,1,MATCH('Margem Trimestral, Detalhamento'!AT$2,'Mgm de Contribuição, Trimestral'!$2:$2,0))</f>
        <v>300</v>
      </c>
      <c r="AU41" s="94">
        <f>INDEX('Premissas e Resultado'!$61:$61,1,MATCH('Margem Trimestral, Detalhamento'!AU$2,'Mgm de Contribuição, Trimestral'!$2:$2,0))</f>
        <v>300</v>
      </c>
      <c r="AV41" s="94">
        <f>INDEX('Premissas e Resultado'!$61:$61,1,MATCH('Margem Trimestral, Detalhamento'!AV$2,'Mgm de Contribuição, Trimestral'!$2:$2,0))</f>
        <v>300</v>
      </c>
      <c r="AW41" s="94">
        <f>INDEX('Premissas e Resultado'!$61:$61,1,MATCH('Margem Trimestral, Detalhamento'!AW$2,'Mgm de Contribuição, Trimestral'!$2:$2,0))</f>
        <v>300</v>
      </c>
      <c r="AX41" s="94">
        <f>INDEX('Premissas e Resultado'!$61:$61,1,MATCH('Margem Trimestral, Detalhamento'!AX$2,'Mgm de Contribuição, Trimestral'!$2:$2,0))</f>
        <v>300</v>
      </c>
      <c r="AY41" s="94">
        <f>INDEX('Premissas e Resultado'!$61:$61,1,MATCH('Margem Trimestral, Detalhamento'!AY$2,'Mgm de Contribuição, Trimestral'!$2:$2,0))</f>
        <v>300</v>
      </c>
      <c r="AZ41" s="94">
        <f>INDEX('Premissas e Resultado'!$61:$61,1,MATCH('Margem Trimestral, Detalhamento'!AZ$2,'Mgm de Contribuição, Trimestral'!$2:$2,0))</f>
        <v>300</v>
      </c>
      <c r="BA41" s="94">
        <f>INDEX('Premissas e Resultado'!$61:$61,1,MATCH('Margem Trimestral, Detalhamento'!BA$2,'Mgm de Contribuição, Trimestral'!$2:$2,0))</f>
        <v>300</v>
      </c>
      <c r="BB41" s="94">
        <f>INDEX('Premissas e Resultado'!$61:$61,1,MATCH('Margem Trimestral, Detalhamento'!BB$2,'Mgm de Contribuição, Trimestral'!$2:$2,0))</f>
        <v>300</v>
      </c>
      <c r="BC41" s="94">
        <f>INDEX('Premissas e Resultado'!$61:$61,1,MATCH('Margem Trimestral, Detalhamento'!BC$2,'Mgm de Contribuição, Trimestral'!$2:$2,0))</f>
        <v>300</v>
      </c>
      <c r="BD41" s="94">
        <f>INDEX('Premissas e Resultado'!$61:$61,1,MATCH('Margem Trimestral, Detalhamento'!BD$2,'Mgm de Contribuição, Trimestral'!$2:$2,0))</f>
        <v>300</v>
      </c>
      <c r="BE41" s="94">
        <f>INDEX('Premissas e Resultado'!$61:$61,1,MATCH('Margem Trimestral, Detalhamento'!BE$2,'Mgm de Contribuição, Trimestral'!$2:$2,0))</f>
        <v>300</v>
      </c>
      <c r="BF41" s="94">
        <f>INDEX('Premissas e Resultado'!$61:$61,1,MATCH('Margem Trimestral, Detalhamento'!BF$2,'Mgm de Contribuição, Trimestral'!$2:$2,0))</f>
        <v>300</v>
      </c>
      <c r="BG41" s="94">
        <f>INDEX('Premissas e Resultado'!$61:$61,1,MATCH('Margem Trimestral, Detalhamento'!BG$2,'Mgm de Contribuição, Trimestral'!$2:$2,0))</f>
        <v>300</v>
      </c>
      <c r="BH41" s="94">
        <f>INDEX('Premissas e Resultado'!$61:$61,1,MATCH('Margem Trimestral, Detalhamento'!BH$2,'Mgm de Contribuição, Trimestral'!$2:$2,0))</f>
        <v>300</v>
      </c>
      <c r="BI41" s="94">
        <f>INDEX('Premissas e Resultado'!$61:$61,1,MATCH('Margem Trimestral, Detalhamento'!BI$2,'Mgm de Contribuição, Trimestral'!$2:$2,0))</f>
        <v>300</v>
      </c>
      <c r="BJ41" s="94">
        <f>INDEX('Premissas e Resultado'!$61:$61,1,MATCH('Margem Trimestral, Detalhamento'!BJ$2,'Mgm de Contribuição, Trimestral'!$2:$2,0))</f>
        <v>300</v>
      </c>
      <c r="BK41" s="94">
        <f>INDEX('Premissas e Resultado'!$61:$61,1,MATCH('Margem Trimestral, Detalhamento'!BK$2,'Mgm de Contribuição, Trimestral'!$2:$2,0))</f>
        <v>300</v>
      </c>
      <c r="BL41" s="94">
        <f>INDEX('Premissas e Resultado'!$61:$61,1,MATCH('Margem Trimestral, Detalhamento'!BL$2,'Mgm de Contribuição, Trimestral'!$2:$2,0))</f>
        <v>300</v>
      </c>
      <c r="BM41" s="94">
        <f>INDEX('Premissas e Resultado'!$61:$61,1,MATCH('Margem Trimestral, Detalhamento'!BM$2,'Mgm de Contribuição, Trimestral'!$2:$2,0))</f>
        <v>300</v>
      </c>
      <c r="BN41" s="94">
        <f>INDEX('Premissas e Resultado'!$61:$61,1,MATCH('Margem Trimestral, Detalhamento'!BN$2,'Mgm de Contribuição, Trimestral'!$2:$2,0))</f>
        <v>300</v>
      </c>
      <c r="BO41" s="94">
        <f>INDEX('Premissas e Resultado'!$61:$61,1,MATCH('Margem Trimestral, Detalhamento'!BO$2,'Mgm de Contribuição, Trimestral'!$2:$2,0))</f>
        <v>300</v>
      </c>
      <c r="BP41" s="94">
        <f>INDEX('Premissas e Resultado'!$61:$61,1,MATCH('Margem Trimestral, Detalhamento'!BP$2,'Mgm de Contribuição, Trimestral'!$2:$2,0))</f>
        <v>300</v>
      </c>
      <c r="BQ41" s="94">
        <f>INDEX('Premissas e Resultado'!$61:$61,1,MATCH('Margem Trimestral, Detalhamento'!BQ$2,'Mgm de Contribuição, Trimestral'!$2:$2,0))</f>
        <v>300</v>
      </c>
      <c r="BR41" s="94">
        <f>INDEX('Premissas e Resultado'!$61:$61,1,MATCH('Margem Trimestral, Detalhamento'!BR$2,'Mgm de Contribuição, Trimestral'!$2:$2,0))</f>
        <v>300</v>
      </c>
      <c r="BS41" s="94">
        <f>INDEX('Premissas e Resultado'!$61:$61,1,MATCH('Margem Trimestral, Detalhamento'!BS$2,'Mgm de Contribuição, Trimestral'!$2:$2,0))</f>
        <v>300</v>
      </c>
      <c r="BT41" s="94">
        <f>INDEX('Premissas e Resultado'!$61:$61,1,MATCH('Margem Trimestral, Detalhamento'!BT$2,'Mgm de Contribuição, Trimestral'!$2:$2,0))</f>
        <v>300</v>
      </c>
      <c r="BU41" s="94">
        <f>INDEX('Premissas e Resultado'!$61:$61,1,MATCH('Margem Trimestral, Detalhamento'!BU$2,'Mgm de Contribuição, Trimestral'!$2:$2,0))</f>
        <v>300</v>
      </c>
      <c r="BV41" s="94">
        <f>INDEX('Premissas e Resultado'!$61:$61,1,MATCH('Margem Trimestral, Detalhamento'!BV$2,'Mgm de Contribuição, Trimestral'!$2:$2,0))</f>
        <v>300</v>
      </c>
      <c r="BW41" s="94">
        <f>INDEX('Premissas e Resultado'!$61:$61,1,MATCH('Margem Trimestral, Detalhamento'!BW$2,'Mgm de Contribuição, Trimestral'!$2:$2,0))</f>
        <v>300</v>
      </c>
      <c r="BX41" s="94">
        <f>INDEX('Premissas e Resultado'!$61:$61,1,MATCH('Margem Trimestral, Detalhamento'!BX$2,'Mgm de Contribuição, Trimestral'!$2:$2,0))</f>
        <v>300</v>
      </c>
      <c r="BY41" s="94">
        <f>INDEX('Premissas e Resultado'!$61:$61,1,MATCH('Margem Trimestral, Detalhamento'!BY$2,'Mgm de Contribuição, Trimestral'!$2:$2,0))</f>
        <v>300</v>
      </c>
      <c r="BZ41" s="94">
        <f>INDEX('Premissas e Resultado'!$61:$61,1,MATCH('Margem Trimestral, Detalhamento'!BZ$2,'Mgm de Contribuição, Trimestral'!$2:$2,0))</f>
        <v>300</v>
      </c>
      <c r="CA41" s="94">
        <f>INDEX('Premissas e Resultado'!$61:$61,1,MATCH('Margem Trimestral, Detalhamento'!CA$2,'Mgm de Contribuição, Trimestral'!$2:$2,0))</f>
        <v>300</v>
      </c>
      <c r="CB41" s="94">
        <f>INDEX('Premissas e Resultado'!$61:$61,1,MATCH('Margem Trimestral, Detalhamento'!CB$2,'Mgm de Contribuição, Trimestral'!$2:$2,0))</f>
        <v>300</v>
      </c>
      <c r="CC41" s="94">
        <f>INDEX('Premissas e Resultado'!$61:$61,1,MATCH('Margem Trimestral, Detalhamento'!CC$2,'Mgm de Contribuição, Trimestral'!$2:$2,0))</f>
        <v>300</v>
      </c>
      <c r="CD41" s="94">
        <f>INDEX('Premissas e Resultado'!$61:$61,1,MATCH('Margem Trimestral, Detalhamento'!CD$2,'Mgm de Contribuição, Trimestral'!$2:$2,0))</f>
        <v>300</v>
      </c>
      <c r="CE41" s="94">
        <f>INDEX('Premissas e Resultado'!$61:$61,1,MATCH('Margem Trimestral, Detalhamento'!CE$2,'Mgm de Contribuição, Trimestral'!$2:$2,0))</f>
        <v>300</v>
      </c>
      <c r="CF41" s="94">
        <f>INDEX('Premissas e Resultado'!$61:$61,1,MATCH('Margem Trimestral, Detalhamento'!CF$2,'Mgm de Contribuição, Trimestral'!$2:$2,0))</f>
        <v>300</v>
      </c>
      <c r="CG41" s="94">
        <f>INDEX('Premissas e Resultado'!$61:$61,1,MATCH('Margem Trimestral, Detalhamento'!CG$2,'Mgm de Contribuição, Trimestral'!$2:$2,0))</f>
        <v>300</v>
      </c>
      <c r="CH41" s="94">
        <f>INDEX('Premissas e Resultado'!$61:$61,1,MATCH('Margem Trimestral, Detalhamento'!CH$2,'Mgm de Contribuição, Trimestral'!$2:$2,0))</f>
        <v>300</v>
      </c>
      <c r="CI41" s="94">
        <f>INDEX('Premissas e Resultado'!$61:$61,1,MATCH('Margem Trimestral, Detalhamento'!CI$2,'Mgm de Contribuição, Trimestral'!$2:$2,0))</f>
        <v>300</v>
      </c>
      <c r="CJ41" s="94">
        <f>INDEX('Premissas e Resultado'!$61:$61,1,MATCH('Margem Trimestral, Detalhamento'!CJ$2,'Mgm de Contribuição, Trimestral'!$2:$2,0))</f>
        <v>300</v>
      </c>
      <c r="CK41" s="94">
        <f>INDEX('Premissas e Resultado'!$61:$61,1,MATCH('Margem Trimestral, Detalhamento'!CK$2,'Mgm de Contribuição, Trimestral'!$2:$2,0))</f>
        <v>300</v>
      </c>
      <c r="CL41" s="94">
        <f>INDEX('Premissas e Resultado'!$61:$61,1,MATCH('Margem Trimestral, Detalhamento'!CL$2,'Mgm de Contribuição, Trimestral'!$2:$2,0))</f>
        <v>300</v>
      </c>
      <c r="CM41" s="94">
        <f>INDEX('Premissas e Resultado'!$61:$61,1,MATCH('Margem Trimestral, Detalhamento'!CM$2,'Mgm de Contribuição, Trimestral'!$2:$2,0))</f>
        <v>300</v>
      </c>
      <c r="CN41" s="94">
        <f>INDEX('Premissas e Resultado'!$61:$61,1,MATCH('Margem Trimestral, Detalhamento'!CN$2,'Mgm de Contribuição, Trimestral'!$2:$2,0))</f>
        <v>300</v>
      </c>
      <c r="CO41" s="94">
        <f>INDEX('Premissas e Resultado'!$61:$61,1,MATCH('Margem Trimestral, Detalhamento'!CO$2,'Mgm de Contribuição, Trimestral'!$2:$2,0))</f>
        <v>300</v>
      </c>
      <c r="CP41" s="94">
        <f>INDEX('Premissas e Resultado'!$61:$61,1,MATCH('Margem Trimestral, Detalhamento'!CP$2,'Mgm de Contribuição, Trimestral'!$2:$2,0))</f>
        <v>300</v>
      </c>
      <c r="CQ41" s="94">
        <f>INDEX('Premissas e Resultado'!$61:$61,1,MATCH('Margem Trimestral, Detalhamento'!CQ$2,'Mgm de Contribuição, Trimestral'!$2:$2,0))</f>
        <v>300</v>
      </c>
      <c r="CR41" s="94">
        <f>INDEX('Premissas e Resultado'!$61:$61,1,MATCH('Margem Trimestral, Detalhamento'!CR$2,'Mgm de Contribuição, Trimestral'!$2:$2,0))</f>
        <v>300</v>
      </c>
      <c r="CS41" s="94">
        <f>INDEX('Premissas e Resultado'!$61:$61,1,MATCH('Margem Trimestral, Detalhamento'!CS$2,'Mgm de Contribuição, Trimestral'!$2:$2,0))</f>
        <v>300</v>
      </c>
      <c r="CT41" s="94">
        <f>INDEX('Premissas e Resultado'!$61:$61,1,MATCH('Margem Trimestral, Detalhamento'!CT$2,'Mgm de Contribuição, Trimestral'!$2:$2,0))</f>
        <v>300</v>
      </c>
      <c r="CU41" s="94">
        <f>INDEX('Premissas e Resultado'!$61:$61,1,MATCH('Margem Trimestral, Detalhamento'!CU$2,'Mgm de Contribuição, Trimestral'!$2:$2,0))</f>
        <v>300</v>
      </c>
      <c r="CV41" s="94">
        <f>INDEX('Premissas e Resultado'!$61:$61,1,MATCH('Margem Trimestral, Detalhamento'!CV$2,'Mgm de Contribuição, Trimestral'!$2:$2,0))</f>
        <v>300</v>
      </c>
      <c r="CW41" s="94">
        <f>INDEX('Premissas e Resultado'!$61:$61,1,MATCH('Margem Trimestral, Detalhamento'!CW$2,'Mgm de Contribuição, Trimestral'!$2:$2,0))</f>
        <v>300</v>
      </c>
      <c r="CX41" s="94">
        <f>INDEX('Premissas e Resultado'!$61:$61,1,MATCH('Margem Trimestral, Detalhamento'!CX$2,'Mgm de Contribuição, Trimestral'!$2:$2,0))</f>
        <v>300</v>
      </c>
      <c r="CY41" s="94">
        <f>INDEX('Premissas e Resultado'!$61:$61,1,MATCH('Margem Trimestral, Detalhamento'!CY$2,'Mgm de Contribuição, Trimestral'!$2:$2,0))</f>
        <v>300</v>
      </c>
      <c r="CZ41" s="94">
        <f>INDEX('Premissas e Resultado'!$61:$61,1,MATCH('Margem Trimestral, Detalhamento'!CZ$2,'Mgm de Contribuição, Trimestral'!$2:$2,0))</f>
        <v>300</v>
      </c>
      <c r="DA41" s="94">
        <f>INDEX('Premissas e Resultado'!$61:$61,1,MATCH('Margem Trimestral, Detalhamento'!DA$2,'Mgm de Contribuição, Trimestral'!$2:$2,0))</f>
        <v>300</v>
      </c>
      <c r="DB41" s="94">
        <f>INDEX('Premissas e Resultado'!$61:$61,1,MATCH('Margem Trimestral, Detalhamento'!DB$2,'Mgm de Contribuição, Trimestral'!$2:$2,0))</f>
        <v>300</v>
      </c>
      <c r="DC41" s="94">
        <f>INDEX('Premissas e Resultado'!$61:$61,1,MATCH('Margem Trimestral, Detalhamento'!DC$2,'Mgm de Contribuição, Trimestral'!$2:$2,0))</f>
        <v>300</v>
      </c>
      <c r="DD41" s="94">
        <f>INDEX('Premissas e Resultado'!$61:$61,1,MATCH('Margem Trimestral, Detalhamento'!DD$2,'Mgm de Contribuição, Trimestral'!$2:$2,0))</f>
        <v>300</v>
      </c>
      <c r="DE41" s="94">
        <f>INDEX('Premissas e Resultado'!$61:$61,1,MATCH('Margem Trimestral, Detalhamento'!DE$2,'Mgm de Contribuição, Trimestral'!$2:$2,0))</f>
        <v>300</v>
      </c>
      <c r="DF41" s="94">
        <f>INDEX('Premissas e Resultado'!$61:$61,1,MATCH('Margem Trimestral, Detalhamento'!DF$2,'Mgm de Contribuição, Trimestral'!$2:$2,0))</f>
        <v>300</v>
      </c>
      <c r="DG41" s="94">
        <f>INDEX('Premissas e Resultado'!$61:$61,1,MATCH('Margem Trimestral, Detalhamento'!DG$2,'Mgm de Contribuição, Trimestral'!$2:$2,0))</f>
        <v>300</v>
      </c>
      <c r="DH41" s="94">
        <f>INDEX('Premissas e Resultado'!$61:$61,1,MATCH('Margem Trimestral, Detalhamento'!DH$2,'Mgm de Contribuição, Trimestral'!$2:$2,0))</f>
        <v>300</v>
      </c>
      <c r="DI41" s="94">
        <f>INDEX('Premissas e Resultado'!$61:$61,1,MATCH('Margem Trimestral, Detalhamento'!DI$2,'Mgm de Contribuição, Trimestral'!$2:$2,0))</f>
        <v>300</v>
      </c>
      <c r="DJ41" s="94">
        <f>INDEX('Premissas e Resultado'!$61:$61,1,MATCH('Margem Trimestral, Detalhamento'!DJ$2,'Mgm de Contribuição, Trimestral'!$2:$2,0))</f>
        <v>300</v>
      </c>
      <c r="DK41" s="94">
        <f>INDEX('Premissas e Resultado'!$61:$61,1,MATCH('Margem Trimestral, Detalhamento'!DK$2,'Mgm de Contribuição, Trimestral'!$2:$2,0))</f>
        <v>300</v>
      </c>
      <c r="DL41" s="94">
        <f>INDEX('Premissas e Resultado'!$61:$61,1,MATCH('Margem Trimestral, Detalhamento'!DL$2,'Mgm de Contribuição, Trimestral'!$2:$2,0))</f>
        <v>300</v>
      </c>
      <c r="DM41" s="94">
        <f>INDEX('Premissas e Resultado'!$61:$61,1,MATCH('Margem Trimestral, Detalhamento'!DM$2,'Mgm de Contribuição, Trimestral'!$2:$2,0))</f>
        <v>300</v>
      </c>
      <c r="DN41" s="94">
        <f>INDEX('Premissas e Resultado'!$61:$61,1,MATCH('Margem Trimestral, Detalhamento'!DN$2,'Mgm de Contribuição, Trimestral'!$2:$2,0))</f>
        <v>300</v>
      </c>
      <c r="DO41" s="94">
        <f>INDEX('Premissas e Resultado'!$61:$61,1,MATCH('Margem Trimestral, Detalhamento'!DO$2,'Mgm de Contribuição, Trimestral'!$2:$2,0))</f>
        <v>300</v>
      </c>
      <c r="DP41" s="94">
        <f>INDEX('Premissas e Resultado'!$61:$61,1,MATCH('Margem Trimestral, Detalhamento'!DP$2,'Mgm de Contribuição, Trimestral'!$2:$2,0))</f>
        <v>300</v>
      </c>
      <c r="DQ41" s="94">
        <f>INDEX('Premissas e Resultado'!$61:$61,1,MATCH('Margem Trimestral, Detalhamento'!DQ$2,'Mgm de Contribuição, Trimestral'!$2:$2,0))</f>
        <v>300</v>
      </c>
      <c r="DR41" s="94">
        <f>INDEX('Premissas e Resultado'!$61:$61,1,MATCH('Margem Trimestral, Detalhamento'!DR$2,'Mgm de Contribuição, Trimestral'!$2:$2,0))</f>
        <v>300</v>
      </c>
      <c r="DS41" s="94">
        <f>INDEX('Premissas e Resultado'!$61:$61,1,MATCH('Margem Trimestral, Detalhamento'!DS$2,'Mgm de Contribuição, Trimestral'!$2:$2,0))</f>
        <v>300</v>
      </c>
      <c r="DT41" s="94">
        <f>INDEX('Premissas e Resultado'!$61:$61,1,MATCH('Margem Trimestral, Detalhamento'!DT$2,'Mgm de Contribuição, Trimestral'!$2:$2,0))</f>
        <v>300</v>
      </c>
      <c r="DU41" s="94">
        <f>INDEX('Premissas e Resultado'!$61:$61,1,MATCH('Margem Trimestral, Detalhamento'!DU$2,'Mgm de Contribuição, Trimestral'!$2:$2,0))</f>
        <v>300</v>
      </c>
      <c r="DV41" s="94">
        <f>INDEX('Premissas e Resultado'!$61:$61,1,MATCH('Margem Trimestral, Detalhamento'!DV$2,'Mgm de Contribuição, Trimestral'!$2:$2,0))</f>
        <v>300</v>
      </c>
      <c r="DW41" s="94">
        <f>INDEX('Premissas e Resultado'!$61:$61,1,MATCH('Margem Trimestral, Detalhamento'!DW$2,'Mgm de Contribuição, Trimestral'!$2:$2,0))</f>
        <v>300</v>
      </c>
      <c r="DX41" s="94">
        <f>INDEX('Premissas e Resultado'!$61:$61,1,MATCH('Margem Trimestral, Detalhamento'!DX$2,'Mgm de Contribuição, Trimestral'!$2:$2,0))</f>
        <v>300</v>
      </c>
      <c r="DY41" s="94">
        <f>INDEX('Premissas e Resultado'!$61:$61,1,MATCH('Margem Trimestral, Detalhamento'!DY$2,'Mgm de Contribuição, Trimestral'!$2:$2,0))</f>
        <v>300</v>
      </c>
      <c r="DZ41" s="94">
        <f>INDEX('Premissas e Resultado'!$61:$61,1,MATCH('Margem Trimestral, Detalhamento'!DZ$2,'Mgm de Contribuição, Trimestral'!$2:$2,0))</f>
        <v>300</v>
      </c>
      <c r="EA41" s="94">
        <f>INDEX('Premissas e Resultado'!$61:$61,1,MATCH('Margem Trimestral, Detalhamento'!EA$2,'Mgm de Contribuição, Trimestral'!$2:$2,0))</f>
        <v>300</v>
      </c>
      <c r="EB41" s="94">
        <f>INDEX('Premissas e Resultado'!$61:$61,1,MATCH('Margem Trimestral, Detalhamento'!EB$2,'Mgm de Contribuição, Trimestral'!$2:$2,0))</f>
        <v>300</v>
      </c>
      <c r="EC41" s="94">
        <f>INDEX('Premissas e Resultado'!$61:$61,1,MATCH('Margem Trimestral, Detalhamento'!EC$2,'Mgm de Contribuição, Trimestral'!$2:$2,0))</f>
        <v>300</v>
      </c>
      <c r="ED41" s="94">
        <f>INDEX('Premissas e Resultado'!$61:$61,1,MATCH('Margem Trimestral, Detalhamento'!ED$2,'Mgm de Contribuição, Trimestral'!$2:$2,0))</f>
        <v>300</v>
      </c>
      <c r="EE41" s="94">
        <f>INDEX('Premissas e Resultado'!$61:$61,1,MATCH('Margem Trimestral, Detalhamento'!EE$2,'Mgm de Contribuição, Trimestral'!$2:$2,0))</f>
        <v>300</v>
      </c>
      <c r="EF41" s="94">
        <f>INDEX('Premissas e Resultado'!$61:$61,1,MATCH('Margem Trimestral, Detalhamento'!EF$2,'Mgm de Contribuição, Trimestral'!$2:$2,0))</f>
        <v>300</v>
      </c>
      <c r="EG41" s="94">
        <f>INDEX('Premissas e Resultado'!$61:$61,1,MATCH('Margem Trimestral, Detalhamento'!EG$2,'Mgm de Contribuição, Trimestral'!$2:$2,0))</f>
        <v>300</v>
      </c>
      <c r="EH41" s="94">
        <f>INDEX('Premissas e Resultado'!$61:$61,1,MATCH('Margem Trimestral, Detalhamento'!EH$2,'Mgm de Contribuição, Trimestral'!$2:$2,0))</f>
        <v>300</v>
      </c>
      <c r="EI41" s="94">
        <f>INDEX('Premissas e Resultado'!$61:$61,1,MATCH('Margem Trimestral, Detalhamento'!EI$2,'Mgm de Contribuição, Trimestral'!$2:$2,0))</f>
        <v>300</v>
      </c>
    </row>
    <row r="42" spans="1:139" x14ac:dyDescent="0.35">
      <c r="B42" t="s">
        <v>245</v>
      </c>
      <c r="C42" s="9" t="s">
        <v>645</v>
      </c>
      <c r="D42" s="94">
        <f>INDEX('Premissas e Resultado'!$65:$65,1,MATCH('Margem Trimestral, Detalhamento'!D$2,'Mgm de Contribuição, Trimestral'!$2:$2,0))</f>
        <v>300</v>
      </c>
      <c r="E42" s="94">
        <f>INDEX('Premissas e Resultado'!$65:$65,1,MATCH('Margem Trimestral, Detalhamento'!E$2,'Mgm de Contribuição, Trimestral'!$2:$2,0))</f>
        <v>300</v>
      </c>
      <c r="F42" s="94">
        <f>INDEX('Premissas e Resultado'!$65:$65,1,MATCH('Margem Trimestral, Detalhamento'!F$2,'Mgm de Contribuição, Trimestral'!$2:$2,0))</f>
        <v>300</v>
      </c>
      <c r="G42" s="94">
        <f>INDEX('Premissas e Resultado'!$65:$65,1,MATCH('Margem Trimestral, Detalhamento'!G$2,'Mgm de Contribuição, Trimestral'!$2:$2,0))</f>
        <v>300</v>
      </c>
      <c r="H42" s="94">
        <f>INDEX('Premissas e Resultado'!$65:$65,1,MATCH('Margem Trimestral, Detalhamento'!H$2,'Mgm de Contribuição, Trimestral'!$2:$2,0))</f>
        <v>300</v>
      </c>
      <c r="I42" s="94">
        <f>INDEX('Premissas e Resultado'!$65:$65,1,MATCH('Margem Trimestral, Detalhamento'!I$2,'Mgm de Contribuição, Trimestral'!$2:$2,0))</f>
        <v>300</v>
      </c>
      <c r="J42" s="94">
        <f>INDEX('Premissas e Resultado'!$65:$65,1,MATCH('Margem Trimestral, Detalhamento'!J$2,'Mgm de Contribuição, Trimestral'!$2:$2,0))</f>
        <v>300</v>
      </c>
      <c r="K42" s="94">
        <f>INDEX('Premissas e Resultado'!$65:$65,1,MATCH('Margem Trimestral, Detalhamento'!K$2,'Mgm de Contribuição, Trimestral'!$2:$2,0))</f>
        <v>300</v>
      </c>
      <c r="L42" s="94">
        <f>INDEX('Premissas e Resultado'!$65:$65,1,MATCH('Margem Trimestral, Detalhamento'!L$2,'Mgm de Contribuição, Trimestral'!$2:$2,0))</f>
        <v>300</v>
      </c>
      <c r="M42" s="94">
        <f>INDEX('Premissas e Resultado'!$65:$65,1,MATCH('Margem Trimestral, Detalhamento'!M$2,'Mgm de Contribuição, Trimestral'!$2:$2,0))</f>
        <v>300</v>
      </c>
      <c r="N42" s="94">
        <f>INDEX('Premissas e Resultado'!$65:$65,1,MATCH('Margem Trimestral, Detalhamento'!N$2,'Mgm de Contribuição, Trimestral'!$2:$2,0))</f>
        <v>300</v>
      </c>
      <c r="O42" s="94">
        <f>INDEX('Premissas e Resultado'!$65:$65,1,MATCH('Margem Trimestral, Detalhamento'!O$2,'Mgm de Contribuição, Trimestral'!$2:$2,0))</f>
        <v>300</v>
      </c>
      <c r="P42" s="94">
        <f>INDEX('Premissas e Resultado'!$65:$65,1,MATCH('Margem Trimestral, Detalhamento'!P$2,'Mgm de Contribuição, Trimestral'!$2:$2,0))</f>
        <v>300</v>
      </c>
      <c r="Q42" s="94">
        <f>INDEX('Premissas e Resultado'!$65:$65,1,MATCH('Margem Trimestral, Detalhamento'!Q$2,'Mgm de Contribuição, Trimestral'!$2:$2,0))</f>
        <v>300</v>
      </c>
      <c r="R42" s="94">
        <f>INDEX('Premissas e Resultado'!$65:$65,1,MATCH('Margem Trimestral, Detalhamento'!R$2,'Mgm de Contribuição, Trimestral'!$2:$2,0))</f>
        <v>300</v>
      </c>
      <c r="S42" s="94">
        <f>INDEX('Premissas e Resultado'!$65:$65,1,MATCH('Margem Trimestral, Detalhamento'!S$2,'Mgm de Contribuição, Trimestral'!$2:$2,0))</f>
        <v>300</v>
      </c>
      <c r="T42" s="94">
        <f>INDEX('Premissas e Resultado'!$65:$65,1,MATCH('Margem Trimestral, Detalhamento'!T$2,'Mgm de Contribuição, Trimestral'!$2:$2,0))</f>
        <v>300</v>
      </c>
      <c r="U42" s="94">
        <f>INDEX('Premissas e Resultado'!$65:$65,1,MATCH('Margem Trimestral, Detalhamento'!U$2,'Mgm de Contribuição, Trimestral'!$2:$2,0))</f>
        <v>300</v>
      </c>
      <c r="V42" s="94">
        <f>INDEX('Premissas e Resultado'!$65:$65,1,MATCH('Margem Trimestral, Detalhamento'!V$2,'Mgm de Contribuição, Trimestral'!$2:$2,0))</f>
        <v>300</v>
      </c>
      <c r="W42" s="94">
        <f>INDEX('Premissas e Resultado'!$65:$65,1,MATCH('Margem Trimestral, Detalhamento'!W$2,'Mgm de Contribuição, Trimestral'!$2:$2,0))</f>
        <v>300</v>
      </c>
      <c r="X42" s="94">
        <f>INDEX('Premissas e Resultado'!$65:$65,1,MATCH('Margem Trimestral, Detalhamento'!X$2,'Mgm de Contribuição, Trimestral'!$2:$2,0))</f>
        <v>300</v>
      </c>
      <c r="Y42" s="94">
        <f>INDEX('Premissas e Resultado'!$65:$65,1,MATCH('Margem Trimestral, Detalhamento'!Y$2,'Mgm de Contribuição, Trimestral'!$2:$2,0))</f>
        <v>300</v>
      </c>
      <c r="Z42" s="94">
        <f>INDEX('Premissas e Resultado'!$65:$65,1,MATCH('Margem Trimestral, Detalhamento'!Z$2,'Mgm de Contribuição, Trimestral'!$2:$2,0))</f>
        <v>300</v>
      </c>
      <c r="AA42" s="94">
        <f>INDEX('Premissas e Resultado'!$65:$65,1,MATCH('Margem Trimestral, Detalhamento'!AA$2,'Mgm de Contribuição, Trimestral'!$2:$2,0))</f>
        <v>300</v>
      </c>
      <c r="AB42" s="94">
        <f>INDEX('Premissas e Resultado'!$65:$65,1,MATCH('Margem Trimestral, Detalhamento'!AB$2,'Mgm de Contribuição, Trimestral'!$2:$2,0))</f>
        <v>300</v>
      </c>
      <c r="AC42" s="94">
        <f>INDEX('Premissas e Resultado'!$65:$65,1,MATCH('Margem Trimestral, Detalhamento'!AC$2,'Mgm de Contribuição, Trimestral'!$2:$2,0))</f>
        <v>300</v>
      </c>
      <c r="AD42" s="94">
        <f>INDEX('Premissas e Resultado'!$65:$65,1,MATCH('Margem Trimestral, Detalhamento'!AD$2,'Mgm de Contribuição, Trimestral'!$2:$2,0))</f>
        <v>300</v>
      </c>
      <c r="AE42" s="94">
        <f>INDEX('Premissas e Resultado'!$65:$65,1,MATCH('Margem Trimestral, Detalhamento'!AE$2,'Mgm de Contribuição, Trimestral'!$2:$2,0))</f>
        <v>300</v>
      </c>
      <c r="AF42" s="94">
        <f>INDEX('Premissas e Resultado'!$65:$65,1,MATCH('Margem Trimestral, Detalhamento'!AF$2,'Mgm de Contribuição, Trimestral'!$2:$2,0))</f>
        <v>300</v>
      </c>
      <c r="AG42" s="94">
        <f>INDEX('Premissas e Resultado'!$65:$65,1,MATCH('Margem Trimestral, Detalhamento'!AG$2,'Mgm de Contribuição, Trimestral'!$2:$2,0))</f>
        <v>300</v>
      </c>
      <c r="AH42" s="94">
        <f>INDEX('Premissas e Resultado'!$65:$65,1,MATCH('Margem Trimestral, Detalhamento'!AH$2,'Mgm de Contribuição, Trimestral'!$2:$2,0))</f>
        <v>300</v>
      </c>
      <c r="AI42" s="94">
        <f>INDEX('Premissas e Resultado'!$65:$65,1,MATCH('Margem Trimestral, Detalhamento'!AI$2,'Mgm de Contribuição, Trimestral'!$2:$2,0))</f>
        <v>300</v>
      </c>
      <c r="AJ42" s="94">
        <f>INDEX('Premissas e Resultado'!$65:$65,1,MATCH('Margem Trimestral, Detalhamento'!AJ$2,'Mgm de Contribuição, Trimestral'!$2:$2,0))</f>
        <v>300</v>
      </c>
      <c r="AK42" s="94">
        <f>INDEX('Premissas e Resultado'!$65:$65,1,MATCH('Margem Trimestral, Detalhamento'!AK$2,'Mgm de Contribuição, Trimestral'!$2:$2,0))</f>
        <v>300</v>
      </c>
      <c r="AL42" s="94">
        <f>INDEX('Premissas e Resultado'!$65:$65,1,MATCH('Margem Trimestral, Detalhamento'!AL$2,'Mgm de Contribuição, Trimestral'!$2:$2,0))</f>
        <v>300</v>
      </c>
      <c r="AM42" s="94">
        <f>INDEX('Premissas e Resultado'!$65:$65,1,MATCH('Margem Trimestral, Detalhamento'!AM$2,'Mgm de Contribuição, Trimestral'!$2:$2,0))</f>
        <v>300</v>
      </c>
      <c r="AN42" s="94">
        <f>INDEX('Premissas e Resultado'!$65:$65,1,MATCH('Margem Trimestral, Detalhamento'!AN$2,'Mgm de Contribuição, Trimestral'!$2:$2,0))</f>
        <v>300</v>
      </c>
      <c r="AO42" s="94">
        <f>INDEX('Premissas e Resultado'!$65:$65,1,MATCH('Margem Trimestral, Detalhamento'!AO$2,'Mgm de Contribuição, Trimestral'!$2:$2,0))</f>
        <v>300</v>
      </c>
      <c r="AP42" s="94">
        <f>INDEX('Premissas e Resultado'!$65:$65,1,MATCH('Margem Trimestral, Detalhamento'!AP$2,'Mgm de Contribuição, Trimestral'!$2:$2,0))</f>
        <v>300</v>
      </c>
      <c r="AQ42" s="94">
        <f>INDEX('Premissas e Resultado'!$65:$65,1,MATCH('Margem Trimestral, Detalhamento'!AQ$2,'Mgm de Contribuição, Trimestral'!$2:$2,0))</f>
        <v>300</v>
      </c>
      <c r="AR42" s="94">
        <f>INDEX('Premissas e Resultado'!$65:$65,1,MATCH('Margem Trimestral, Detalhamento'!AR$2,'Mgm de Contribuição, Trimestral'!$2:$2,0))</f>
        <v>300</v>
      </c>
      <c r="AS42" s="94">
        <f>INDEX('Premissas e Resultado'!$65:$65,1,MATCH('Margem Trimestral, Detalhamento'!AS$2,'Mgm de Contribuição, Trimestral'!$2:$2,0))</f>
        <v>300</v>
      </c>
      <c r="AT42" s="94">
        <f>INDEX('Premissas e Resultado'!$65:$65,1,MATCH('Margem Trimestral, Detalhamento'!AT$2,'Mgm de Contribuição, Trimestral'!$2:$2,0))</f>
        <v>300</v>
      </c>
      <c r="AU42" s="94">
        <f>INDEX('Premissas e Resultado'!$65:$65,1,MATCH('Margem Trimestral, Detalhamento'!AU$2,'Mgm de Contribuição, Trimestral'!$2:$2,0))</f>
        <v>300</v>
      </c>
      <c r="AV42" s="94">
        <f>INDEX('Premissas e Resultado'!$65:$65,1,MATCH('Margem Trimestral, Detalhamento'!AV$2,'Mgm de Contribuição, Trimestral'!$2:$2,0))</f>
        <v>300</v>
      </c>
      <c r="AW42" s="94">
        <f>INDEX('Premissas e Resultado'!$65:$65,1,MATCH('Margem Trimestral, Detalhamento'!AW$2,'Mgm de Contribuição, Trimestral'!$2:$2,0))</f>
        <v>300</v>
      </c>
      <c r="AX42" s="94">
        <f>INDEX('Premissas e Resultado'!$65:$65,1,MATCH('Margem Trimestral, Detalhamento'!AX$2,'Mgm de Contribuição, Trimestral'!$2:$2,0))</f>
        <v>300</v>
      </c>
      <c r="AY42" s="94">
        <f>INDEX('Premissas e Resultado'!$65:$65,1,MATCH('Margem Trimestral, Detalhamento'!AY$2,'Mgm de Contribuição, Trimestral'!$2:$2,0))</f>
        <v>300</v>
      </c>
      <c r="AZ42" s="94">
        <f>INDEX('Premissas e Resultado'!$65:$65,1,MATCH('Margem Trimestral, Detalhamento'!AZ$2,'Mgm de Contribuição, Trimestral'!$2:$2,0))</f>
        <v>300</v>
      </c>
      <c r="BA42" s="94">
        <f>INDEX('Premissas e Resultado'!$65:$65,1,MATCH('Margem Trimestral, Detalhamento'!BA$2,'Mgm de Contribuição, Trimestral'!$2:$2,0))</f>
        <v>300</v>
      </c>
      <c r="BB42" s="94">
        <f>INDEX('Premissas e Resultado'!$65:$65,1,MATCH('Margem Trimestral, Detalhamento'!BB$2,'Mgm de Contribuição, Trimestral'!$2:$2,0))</f>
        <v>300</v>
      </c>
      <c r="BC42" s="94">
        <f>INDEX('Premissas e Resultado'!$65:$65,1,MATCH('Margem Trimestral, Detalhamento'!BC$2,'Mgm de Contribuição, Trimestral'!$2:$2,0))</f>
        <v>300</v>
      </c>
      <c r="BD42" s="94">
        <f>INDEX('Premissas e Resultado'!$65:$65,1,MATCH('Margem Trimestral, Detalhamento'!BD$2,'Mgm de Contribuição, Trimestral'!$2:$2,0))</f>
        <v>300</v>
      </c>
      <c r="BE42" s="94">
        <f>INDEX('Premissas e Resultado'!$65:$65,1,MATCH('Margem Trimestral, Detalhamento'!BE$2,'Mgm de Contribuição, Trimestral'!$2:$2,0))</f>
        <v>300</v>
      </c>
      <c r="BF42" s="94">
        <f>INDEX('Premissas e Resultado'!$65:$65,1,MATCH('Margem Trimestral, Detalhamento'!BF$2,'Mgm de Contribuição, Trimestral'!$2:$2,0))</f>
        <v>300</v>
      </c>
      <c r="BG42" s="94">
        <f>INDEX('Premissas e Resultado'!$65:$65,1,MATCH('Margem Trimestral, Detalhamento'!BG$2,'Mgm de Contribuição, Trimestral'!$2:$2,0))</f>
        <v>300</v>
      </c>
      <c r="BH42" s="94">
        <f>INDEX('Premissas e Resultado'!$65:$65,1,MATCH('Margem Trimestral, Detalhamento'!BH$2,'Mgm de Contribuição, Trimestral'!$2:$2,0))</f>
        <v>300</v>
      </c>
      <c r="BI42" s="94">
        <f>INDEX('Premissas e Resultado'!$65:$65,1,MATCH('Margem Trimestral, Detalhamento'!BI$2,'Mgm de Contribuição, Trimestral'!$2:$2,0))</f>
        <v>300</v>
      </c>
      <c r="BJ42" s="94">
        <f>INDEX('Premissas e Resultado'!$65:$65,1,MATCH('Margem Trimestral, Detalhamento'!BJ$2,'Mgm de Contribuição, Trimestral'!$2:$2,0))</f>
        <v>300</v>
      </c>
      <c r="BK42" s="94">
        <f>INDEX('Premissas e Resultado'!$65:$65,1,MATCH('Margem Trimestral, Detalhamento'!BK$2,'Mgm de Contribuição, Trimestral'!$2:$2,0))</f>
        <v>300</v>
      </c>
      <c r="BL42" s="94">
        <f>INDEX('Premissas e Resultado'!$65:$65,1,MATCH('Margem Trimestral, Detalhamento'!BL$2,'Mgm de Contribuição, Trimestral'!$2:$2,0))</f>
        <v>300</v>
      </c>
      <c r="BM42" s="94">
        <f>INDEX('Premissas e Resultado'!$65:$65,1,MATCH('Margem Trimestral, Detalhamento'!BM$2,'Mgm de Contribuição, Trimestral'!$2:$2,0))</f>
        <v>300</v>
      </c>
      <c r="BN42" s="94">
        <f>INDEX('Premissas e Resultado'!$65:$65,1,MATCH('Margem Trimestral, Detalhamento'!BN$2,'Mgm de Contribuição, Trimestral'!$2:$2,0))</f>
        <v>300</v>
      </c>
      <c r="BO42" s="94">
        <f>INDEX('Premissas e Resultado'!$65:$65,1,MATCH('Margem Trimestral, Detalhamento'!BO$2,'Mgm de Contribuição, Trimestral'!$2:$2,0))</f>
        <v>300</v>
      </c>
      <c r="BP42" s="94">
        <f>INDEX('Premissas e Resultado'!$65:$65,1,MATCH('Margem Trimestral, Detalhamento'!BP$2,'Mgm de Contribuição, Trimestral'!$2:$2,0))</f>
        <v>300</v>
      </c>
      <c r="BQ42" s="94">
        <f>INDEX('Premissas e Resultado'!$65:$65,1,MATCH('Margem Trimestral, Detalhamento'!BQ$2,'Mgm de Contribuição, Trimestral'!$2:$2,0))</f>
        <v>300</v>
      </c>
      <c r="BR42" s="94">
        <f>INDEX('Premissas e Resultado'!$65:$65,1,MATCH('Margem Trimestral, Detalhamento'!BR$2,'Mgm de Contribuição, Trimestral'!$2:$2,0))</f>
        <v>300</v>
      </c>
      <c r="BS42" s="94">
        <f>INDEX('Premissas e Resultado'!$65:$65,1,MATCH('Margem Trimestral, Detalhamento'!BS$2,'Mgm de Contribuição, Trimestral'!$2:$2,0))</f>
        <v>300</v>
      </c>
      <c r="BT42" s="94">
        <f>INDEX('Premissas e Resultado'!$65:$65,1,MATCH('Margem Trimestral, Detalhamento'!BT$2,'Mgm de Contribuição, Trimestral'!$2:$2,0))</f>
        <v>300</v>
      </c>
      <c r="BU42" s="94">
        <f>INDEX('Premissas e Resultado'!$65:$65,1,MATCH('Margem Trimestral, Detalhamento'!BU$2,'Mgm de Contribuição, Trimestral'!$2:$2,0))</f>
        <v>300</v>
      </c>
      <c r="BV42" s="94">
        <f>INDEX('Premissas e Resultado'!$65:$65,1,MATCH('Margem Trimestral, Detalhamento'!BV$2,'Mgm de Contribuição, Trimestral'!$2:$2,0))</f>
        <v>300</v>
      </c>
      <c r="BW42" s="94">
        <f>INDEX('Premissas e Resultado'!$65:$65,1,MATCH('Margem Trimestral, Detalhamento'!BW$2,'Mgm de Contribuição, Trimestral'!$2:$2,0))</f>
        <v>300</v>
      </c>
      <c r="BX42" s="94">
        <f>INDEX('Premissas e Resultado'!$65:$65,1,MATCH('Margem Trimestral, Detalhamento'!BX$2,'Mgm de Contribuição, Trimestral'!$2:$2,0))</f>
        <v>300</v>
      </c>
      <c r="BY42" s="94">
        <f>INDEX('Premissas e Resultado'!$65:$65,1,MATCH('Margem Trimestral, Detalhamento'!BY$2,'Mgm de Contribuição, Trimestral'!$2:$2,0))</f>
        <v>300</v>
      </c>
      <c r="BZ42" s="94">
        <f>INDEX('Premissas e Resultado'!$65:$65,1,MATCH('Margem Trimestral, Detalhamento'!BZ$2,'Mgm de Contribuição, Trimestral'!$2:$2,0))</f>
        <v>300</v>
      </c>
      <c r="CA42" s="94">
        <f>INDEX('Premissas e Resultado'!$65:$65,1,MATCH('Margem Trimestral, Detalhamento'!CA$2,'Mgm de Contribuição, Trimestral'!$2:$2,0))</f>
        <v>300</v>
      </c>
      <c r="CB42" s="94">
        <f>INDEX('Premissas e Resultado'!$65:$65,1,MATCH('Margem Trimestral, Detalhamento'!CB$2,'Mgm de Contribuição, Trimestral'!$2:$2,0))</f>
        <v>300</v>
      </c>
      <c r="CC42" s="94">
        <f>INDEX('Premissas e Resultado'!$65:$65,1,MATCH('Margem Trimestral, Detalhamento'!CC$2,'Mgm de Contribuição, Trimestral'!$2:$2,0))</f>
        <v>300</v>
      </c>
      <c r="CD42" s="94">
        <f>INDEX('Premissas e Resultado'!$65:$65,1,MATCH('Margem Trimestral, Detalhamento'!CD$2,'Mgm de Contribuição, Trimestral'!$2:$2,0))</f>
        <v>300</v>
      </c>
      <c r="CE42" s="94">
        <f>INDEX('Premissas e Resultado'!$65:$65,1,MATCH('Margem Trimestral, Detalhamento'!CE$2,'Mgm de Contribuição, Trimestral'!$2:$2,0))</f>
        <v>300</v>
      </c>
      <c r="CF42" s="94">
        <f>INDEX('Premissas e Resultado'!$65:$65,1,MATCH('Margem Trimestral, Detalhamento'!CF$2,'Mgm de Contribuição, Trimestral'!$2:$2,0))</f>
        <v>300</v>
      </c>
      <c r="CG42" s="94">
        <f>INDEX('Premissas e Resultado'!$65:$65,1,MATCH('Margem Trimestral, Detalhamento'!CG$2,'Mgm de Contribuição, Trimestral'!$2:$2,0))</f>
        <v>300</v>
      </c>
      <c r="CH42" s="94">
        <f>INDEX('Premissas e Resultado'!$65:$65,1,MATCH('Margem Trimestral, Detalhamento'!CH$2,'Mgm de Contribuição, Trimestral'!$2:$2,0))</f>
        <v>300</v>
      </c>
      <c r="CI42" s="94">
        <f>INDEX('Premissas e Resultado'!$65:$65,1,MATCH('Margem Trimestral, Detalhamento'!CI$2,'Mgm de Contribuição, Trimestral'!$2:$2,0))</f>
        <v>300</v>
      </c>
      <c r="CJ42" s="94">
        <f>INDEX('Premissas e Resultado'!$65:$65,1,MATCH('Margem Trimestral, Detalhamento'!CJ$2,'Mgm de Contribuição, Trimestral'!$2:$2,0))</f>
        <v>300</v>
      </c>
      <c r="CK42" s="94">
        <f>INDEX('Premissas e Resultado'!$65:$65,1,MATCH('Margem Trimestral, Detalhamento'!CK$2,'Mgm de Contribuição, Trimestral'!$2:$2,0))</f>
        <v>300</v>
      </c>
      <c r="CL42" s="94">
        <f>INDEX('Premissas e Resultado'!$65:$65,1,MATCH('Margem Trimestral, Detalhamento'!CL$2,'Mgm de Contribuição, Trimestral'!$2:$2,0))</f>
        <v>300</v>
      </c>
      <c r="CM42" s="94">
        <f>INDEX('Premissas e Resultado'!$65:$65,1,MATCH('Margem Trimestral, Detalhamento'!CM$2,'Mgm de Contribuição, Trimestral'!$2:$2,0))</f>
        <v>300</v>
      </c>
      <c r="CN42" s="94">
        <f>INDEX('Premissas e Resultado'!$65:$65,1,MATCH('Margem Trimestral, Detalhamento'!CN$2,'Mgm de Contribuição, Trimestral'!$2:$2,0))</f>
        <v>300</v>
      </c>
      <c r="CO42" s="94">
        <f>INDEX('Premissas e Resultado'!$65:$65,1,MATCH('Margem Trimestral, Detalhamento'!CO$2,'Mgm de Contribuição, Trimestral'!$2:$2,0))</f>
        <v>300</v>
      </c>
      <c r="CP42" s="94">
        <f>INDEX('Premissas e Resultado'!$65:$65,1,MATCH('Margem Trimestral, Detalhamento'!CP$2,'Mgm de Contribuição, Trimestral'!$2:$2,0))</f>
        <v>300</v>
      </c>
      <c r="CQ42" s="94">
        <f>INDEX('Premissas e Resultado'!$65:$65,1,MATCH('Margem Trimestral, Detalhamento'!CQ$2,'Mgm de Contribuição, Trimestral'!$2:$2,0))</f>
        <v>300</v>
      </c>
      <c r="CR42" s="94">
        <f>INDEX('Premissas e Resultado'!$65:$65,1,MATCH('Margem Trimestral, Detalhamento'!CR$2,'Mgm de Contribuição, Trimestral'!$2:$2,0))</f>
        <v>300</v>
      </c>
      <c r="CS42" s="94">
        <f>INDEX('Premissas e Resultado'!$65:$65,1,MATCH('Margem Trimestral, Detalhamento'!CS$2,'Mgm de Contribuição, Trimestral'!$2:$2,0))</f>
        <v>300</v>
      </c>
      <c r="CT42" s="94">
        <f>INDEX('Premissas e Resultado'!$65:$65,1,MATCH('Margem Trimestral, Detalhamento'!CT$2,'Mgm de Contribuição, Trimestral'!$2:$2,0))</f>
        <v>300</v>
      </c>
      <c r="CU42" s="94">
        <f>INDEX('Premissas e Resultado'!$65:$65,1,MATCH('Margem Trimestral, Detalhamento'!CU$2,'Mgm de Contribuição, Trimestral'!$2:$2,0))</f>
        <v>300</v>
      </c>
      <c r="CV42" s="94">
        <f>INDEX('Premissas e Resultado'!$65:$65,1,MATCH('Margem Trimestral, Detalhamento'!CV$2,'Mgm de Contribuição, Trimestral'!$2:$2,0))</f>
        <v>300</v>
      </c>
      <c r="CW42" s="94">
        <f>INDEX('Premissas e Resultado'!$65:$65,1,MATCH('Margem Trimestral, Detalhamento'!CW$2,'Mgm de Contribuição, Trimestral'!$2:$2,0))</f>
        <v>300</v>
      </c>
      <c r="CX42" s="94">
        <f>INDEX('Premissas e Resultado'!$65:$65,1,MATCH('Margem Trimestral, Detalhamento'!CX$2,'Mgm de Contribuição, Trimestral'!$2:$2,0))</f>
        <v>300</v>
      </c>
      <c r="CY42" s="94">
        <f>INDEX('Premissas e Resultado'!$65:$65,1,MATCH('Margem Trimestral, Detalhamento'!CY$2,'Mgm de Contribuição, Trimestral'!$2:$2,0))</f>
        <v>300</v>
      </c>
      <c r="CZ42" s="94">
        <f>INDEX('Premissas e Resultado'!$65:$65,1,MATCH('Margem Trimestral, Detalhamento'!CZ$2,'Mgm de Contribuição, Trimestral'!$2:$2,0))</f>
        <v>300</v>
      </c>
      <c r="DA42" s="94">
        <f>INDEX('Premissas e Resultado'!$65:$65,1,MATCH('Margem Trimestral, Detalhamento'!DA$2,'Mgm de Contribuição, Trimestral'!$2:$2,0))</f>
        <v>300</v>
      </c>
      <c r="DB42" s="94">
        <f>INDEX('Premissas e Resultado'!$65:$65,1,MATCH('Margem Trimestral, Detalhamento'!DB$2,'Mgm de Contribuição, Trimestral'!$2:$2,0))</f>
        <v>300</v>
      </c>
      <c r="DC42" s="94">
        <f>INDEX('Premissas e Resultado'!$65:$65,1,MATCH('Margem Trimestral, Detalhamento'!DC$2,'Mgm de Contribuição, Trimestral'!$2:$2,0))</f>
        <v>300</v>
      </c>
      <c r="DD42" s="94">
        <f>INDEX('Premissas e Resultado'!$65:$65,1,MATCH('Margem Trimestral, Detalhamento'!DD$2,'Mgm de Contribuição, Trimestral'!$2:$2,0))</f>
        <v>300</v>
      </c>
      <c r="DE42" s="94">
        <f>INDEX('Premissas e Resultado'!$65:$65,1,MATCH('Margem Trimestral, Detalhamento'!DE$2,'Mgm de Contribuição, Trimestral'!$2:$2,0))</f>
        <v>300</v>
      </c>
      <c r="DF42" s="94">
        <f>INDEX('Premissas e Resultado'!$65:$65,1,MATCH('Margem Trimestral, Detalhamento'!DF$2,'Mgm de Contribuição, Trimestral'!$2:$2,0))</f>
        <v>300</v>
      </c>
      <c r="DG42" s="94">
        <f>INDEX('Premissas e Resultado'!$65:$65,1,MATCH('Margem Trimestral, Detalhamento'!DG$2,'Mgm de Contribuição, Trimestral'!$2:$2,0))</f>
        <v>300</v>
      </c>
      <c r="DH42" s="94">
        <f>INDEX('Premissas e Resultado'!$65:$65,1,MATCH('Margem Trimestral, Detalhamento'!DH$2,'Mgm de Contribuição, Trimestral'!$2:$2,0))</f>
        <v>300</v>
      </c>
      <c r="DI42" s="94">
        <f>INDEX('Premissas e Resultado'!$65:$65,1,MATCH('Margem Trimestral, Detalhamento'!DI$2,'Mgm de Contribuição, Trimestral'!$2:$2,0))</f>
        <v>300</v>
      </c>
      <c r="DJ42" s="94">
        <f>INDEX('Premissas e Resultado'!$65:$65,1,MATCH('Margem Trimestral, Detalhamento'!DJ$2,'Mgm de Contribuição, Trimestral'!$2:$2,0))</f>
        <v>300</v>
      </c>
      <c r="DK42" s="94">
        <f>INDEX('Premissas e Resultado'!$65:$65,1,MATCH('Margem Trimestral, Detalhamento'!DK$2,'Mgm de Contribuição, Trimestral'!$2:$2,0))</f>
        <v>300</v>
      </c>
      <c r="DL42" s="94">
        <f>INDEX('Premissas e Resultado'!$65:$65,1,MATCH('Margem Trimestral, Detalhamento'!DL$2,'Mgm de Contribuição, Trimestral'!$2:$2,0))</f>
        <v>300</v>
      </c>
      <c r="DM42" s="94">
        <f>INDEX('Premissas e Resultado'!$65:$65,1,MATCH('Margem Trimestral, Detalhamento'!DM$2,'Mgm de Contribuição, Trimestral'!$2:$2,0))</f>
        <v>300</v>
      </c>
      <c r="DN42" s="94">
        <f>INDEX('Premissas e Resultado'!$65:$65,1,MATCH('Margem Trimestral, Detalhamento'!DN$2,'Mgm de Contribuição, Trimestral'!$2:$2,0))</f>
        <v>300</v>
      </c>
      <c r="DO42" s="94">
        <f>INDEX('Premissas e Resultado'!$65:$65,1,MATCH('Margem Trimestral, Detalhamento'!DO$2,'Mgm de Contribuição, Trimestral'!$2:$2,0))</f>
        <v>300</v>
      </c>
      <c r="DP42" s="94">
        <f>INDEX('Premissas e Resultado'!$65:$65,1,MATCH('Margem Trimestral, Detalhamento'!DP$2,'Mgm de Contribuição, Trimestral'!$2:$2,0))</f>
        <v>300</v>
      </c>
      <c r="DQ42" s="94">
        <f>INDEX('Premissas e Resultado'!$65:$65,1,MATCH('Margem Trimestral, Detalhamento'!DQ$2,'Mgm de Contribuição, Trimestral'!$2:$2,0))</f>
        <v>300</v>
      </c>
      <c r="DR42" s="94">
        <f>INDEX('Premissas e Resultado'!$65:$65,1,MATCH('Margem Trimestral, Detalhamento'!DR$2,'Mgm de Contribuição, Trimestral'!$2:$2,0))</f>
        <v>300</v>
      </c>
      <c r="DS42" s="94">
        <f>INDEX('Premissas e Resultado'!$65:$65,1,MATCH('Margem Trimestral, Detalhamento'!DS$2,'Mgm de Contribuição, Trimestral'!$2:$2,0))</f>
        <v>300</v>
      </c>
      <c r="DT42" s="94">
        <f>INDEX('Premissas e Resultado'!$65:$65,1,MATCH('Margem Trimestral, Detalhamento'!DT$2,'Mgm de Contribuição, Trimestral'!$2:$2,0))</f>
        <v>300</v>
      </c>
      <c r="DU42" s="94">
        <f>INDEX('Premissas e Resultado'!$65:$65,1,MATCH('Margem Trimestral, Detalhamento'!DU$2,'Mgm de Contribuição, Trimestral'!$2:$2,0))</f>
        <v>300</v>
      </c>
      <c r="DV42" s="94">
        <f>INDEX('Premissas e Resultado'!$65:$65,1,MATCH('Margem Trimestral, Detalhamento'!DV$2,'Mgm de Contribuição, Trimestral'!$2:$2,0))</f>
        <v>300</v>
      </c>
      <c r="DW42" s="94">
        <f>INDEX('Premissas e Resultado'!$65:$65,1,MATCH('Margem Trimestral, Detalhamento'!DW$2,'Mgm de Contribuição, Trimestral'!$2:$2,0))</f>
        <v>300</v>
      </c>
      <c r="DX42" s="94">
        <f>INDEX('Premissas e Resultado'!$65:$65,1,MATCH('Margem Trimestral, Detalhamento'!DX$2,'Mgm de Contribuição, Trimestral'!$2:$2,0))</f>
        <v>300</v>
      </c>
      <c r="DY42" s="94">
        <f>INDEX('Premissas e Resultado'!$65:$65,1,MATCH('Margem Trimestral, Detalhamento'!DY$2,'Mgm de Contribuição, Trimestral'!$2:$2,0))</f>
        <v>300</v>
      </c>
      <c r="DZ42" s="94">
        <f>INDEX('Premissas e Resultado'!$65:$65,1,MATCH('Margem Trimestral, Detalhamento'!DZ$2,'Mgm de Contribuição, Trimestral'!$2:$2,0))</f>
        <v>300</v>
      </c>
      <c r="EA42" s="94">
        <f>INDEX('Premissas e Resultado'!$65:$65,1,MATCH('Margem Trimestral, Detalhamento'!EA$2,'Mgm de Contribuição, Trimestral'!$2:$2,0))</f>
        <v>300</v>
      </c>
      <c r="EB42" s="94">
        <f>INDEX('Premissas e Resultado'!$65:$65,1,MATCH('Margem Trimestral, Detalhamento'!EB$2,'Mgm de Contribuição, Trimestral'!$2:$2,0))</f>
        <v>300</v>
      </c>
      <c r="EC42" s="94">
        <f>INDEX('Premissas e Resultado'!$65:$65,1,MATCH('Margem Trimestral, Detalhamento'!EC$2,'Mgm de Contribuição, Trimestral'!$2:$2,0))</f>
        <v>300</v>
      </c>
      <c r="ED42" s="94">
        <f>INDEX('Premissas e Resultado'!$65:$65,1,MATCH('Margem Trimestral, Detalhamento'!ED$2,'Mgm de Contribuição, Trimestral'!$2:$2,0))</f>
        <v>300</v>
      </c>
      <c r="EE42" s="94">
        <f>INDEX('Premissas e Resultado'!$65:$65,1,MATCH('Margem Trimestral, Detalhamento'!EE$2,'Mgm de Contribuição, Trimestral'!$2:$2,0))</f>
        <v>300</v>
      </c>
      <c r="EF42" s="94">
        <f>INDEX('Premissas e Resultado'!$65:$65,1,MATCH('Margem Trimestral, Detalhamento'!EF$2,'Mgm de Contribuição, Trimestral'!$2:$2,0))</f>
        <v>300</v>
      </c>
      <c r="EG42" s="94">
        <f>INDEX('Premissas e Resultado'!$65:$65,1,MATCH('Margem Trimestral, Detalhamento'!EG$2,'Mgm de Contribuição, Trimestral'!$2:$2,0))</f>
        <v>300</v>
      </c>
      <c r="EH42" s="94">
        <f>INDEX('Premissas e Resultado'!$65:$65,1,MATCH('Margem Trimestral, Detalhamento'!EH$2,'Mgm de Contribuição, Trimestral'!$2:$2,0))</f>
        <v>300</v>
      </c>
      <c r="EI42" s="94">
        <f>INDEX('Premissas e Resultado'!$65:$65,1,MATCH('Margem Trimestral, Detalhamento'!EI$2,'Mgm de Contribuição, Trimestral'!$2:$2,0))</f>
        <v>300</v>
      </c>
    </row>
    <row r="43" spans="1:139" ht="15" customHeight="1" x14ac:dyDescent="0.35">
      <c r="B43" t="s">
        <v>245</v>
      </c>
      <c r="C43" s="9" t="s">
        <v>646</v>
      </c>
      <c r="D43" s="94">
        <f>INDEX('Premissas e Resultado'!$69:$69,1,MATCH('Margem Trimestral, Detalhamento'!D$2,'Mgm de Contribuição, Trimestral'!$2:$2,0))</f>
        <v>300</v>
      </c>
      <c r="E43" s="94">
        <f>INDEX('Premissas e Resultado'!$69:$69,1,MATCH('Margem Trimestral, Detalhamento'!E$2,'Mgm de Contribuição, Trimestral'!$2:$2,0))</f>
        <v>300</v>
      </c>
      <c r="F43" s="94">
        <f>INDEX('Premissas e Resultado'!$69:$69,1,MATCH('Margem Trimestral, Detalhamento'!F$2,'Mgm de Contribuição, Trimestral'!$2:$2,0))</f>
        <v>300</v>
      </c>
      <c r="G43" s="94">
        <f>INDEX('Premissas e Resultado'!$69:$69,1,MATCH('Margem Trimestral, Detalhamento'!G$2,'Mgm de Contribuição, Trimestral'!$2:$2,0))</f>
        <v>300</v>
      </c>
      <c r="H43" s="94">
        <f>INDEX('Premissas e Resultado'!$69:$69,1,MATCH('Margem Trimestral, Detalhamento'!H$2,'Mgm de Contribuição, Trimestral'!$2:$2,0))</f>
        <v>300</v>
      </c>
      <c r="I43" s="94">
        <f>INDEX('Premissas e Resultado'!$69:$69,1,MATCH('Margem Trimestral, Detalhamento'!I$2,'Mgm de Contribuição, Trimestral'!$2:$2,0))</f>
        <v>300</v>
      </c>
      <c r="J43" s="94">
        <f>INDEX('Premissas e Resultado'!$69:$69,1,MATCH('Margem Trimestral, Detalhamento'!J$2,'Mgm de Contribuição, Trimestral'!$2:$2,0))</f>
        <v>300</v>
      </c>
      <c r="K43" s="94">
        <f>INDEX('Premissas e Resultado'!$69:$69,1,MATCH('Margem Trimestral, Detalhamento'!K$2,'Mgm de Contribuição, Trimestral'!$2:$2,0))</f>
        <v>300</v>
      </c>
      <c r="L43" s="94">
        <f>INDEX('Premissas e Resultado'!$69:$69,1,MATCH('Margem Trimestral, Detalhamento'!L$2,'Mgm de Contribuição, Trimestral'!$2:$2,0))</f>
        <v>300</v>
      </c>
      <c r="M43" s="94">
        <f>INDEX('Premissas e Resultado'!$69:$69,1,MATCH('Margem Trimestral, Detalhamento'!M$2,'Mgm de Contribuição, Trimestral'!$2:$2,0))</f>
        <v>300</v>
      </c>
      <c r="N43" s="94">
        <f>INDEX('Premissas e Resultado'!$69:$69,1,MATCH('Margem Trimestral, Detalhamento'!N$2,'Mgm de Contribuição, Trimestral'!$2:$2,0))</f>
        <v>300</v>
      </c>
      <c r="O43" s="94">
        <f>INDEX('Premissas e Resultado'!$69:$69,1,MATCH('Margem Trimestral, Detalhamento'!O$2,'Mgm de Contribuição, Trimestral'!$2:$2,0))</f>
        <v>300</v>
      </c>
      <c r="P43" s="94">
        <f>INDEX('Premissas e Resultado'!$69:$69,1,MATCH('Margem Trimestral, Detalhamento'!P$2,'Mgm de Contribuição, Trimestral'!$2:$2,0))</f>
        <v>300</v>
      </c>
      <c r="Q43" s="94">
        <f>INDEX('Premissas e Resultado'!$69:$69,1,MATCH('Margem Trimestral, Detalhamento'!Q$2,'Mgm de Contribuição, Trimestral'!$2:$2,0))</f>
        <v>300</v>
      </c>
      <c r="R43" s="94">
        <f>INDEX('Premissas e Resultado'!$69:$69,1,MATCH('Margem Trimestral, Detalhamento'!R$2,'Mgm de Contribuição, Trimestral'!$2:$2,0))</f>
        <v>300</v>
      </c>
      <c r="S43" s="94">
        <f>INDEX('Premissas e Resultado'!$69:$69,1,MATCH('Margem Trimestral, Detalhamento'!S$2,'Mgm de Contribuição, Trimestral'!$2:$2,0))</f>
        <v>300</v>
      </c>
      <c r="T43" s="94">
        <f>INDEX('Premissas e Resultado'!$69:$69,1,MATCH('Margem Trimestral, Detalhamento'!T$2,'Mgm de Contribuição, Trimestral'!$2:$2,0))</f>
        <v>300</v>
      </c>
      <c r="U43" s="94">
        <f>INDEX('Premissas e Resultado'!$69:$69,1,MATCH('Margem Trimestral, Detalhamento'!U$2,'Mgm de Contribuição, Trimestral'!$2:$2,0))</f>
        <v>300</v>
      </c>
      <c r="V43" s="94">
        <f>INDEX('Premissas e Resultado'!$69:$69,1,MATCH('Margem Trimestral, Detalhamento'!V$2,'Mgm de Contribuição, Trimestral'!$2:$2,0))</f>
        <v>300</v>
      </c>
      <c r="W43" s="94">
        <f>INDEX('Premissas e Resultado'!$69:$69,1,MATCH('Margem Trimestral, Detalhamento'!W$2,'Mgm de Contribuição, Trimestral'!$2:$2,0))</f>
        <v>300</v>
      </c>
      <c r="X43" s="94">
        <f>INDEX('Premissas e Resultado'!$69:$69,1,MATCH('Margem Trimestral, Detalhamento'!X$2,'Mgm de Contribuição, Trimestral'!$2:$2,0))</f>
        <v>300</v>
      </c>
      <c r="Y43" s="94">
        <f>INDEX('Premissas e Resultado'!$69:$69,1,MATCH('Margem Trimestral, Detalhamento'!Y$2,'Mgm de Contribuição, Trimestral'!$2:$2,0))</f>
        <v>300</v>
      </c>
      <c r="Z43" s="94">
        <f>INDEX('Premissas e Resultado'!$69:$69,1,MATCH('Margem Trimestral, Detalhamento'!Z$2,'Mgm de Contribuição, Trimestral'!$2:$2,0))</f>
        <v>300</v>
      </c>
      <c r="AA43" s="94">
        <f>INDEX('Premissas e Resultado'!$69:$69,1,MATCH('Margem Trimestral, Detalhamento'!AA$2,'Mgm de Contribuição, Trimestral'!$2:$2,0))</f>
        <v>300</v>
      </c>
      <c r="AB43" s="94">
        <f>INDEX('Premissas e Resultado'!$69:$69,1,MATCH('Margem Trimestral, Detalhamento'!AB$2,'Mgm de Contribuição, Trimestral'!$2:$2,0))</f>
        <v>300</v>
      </c>
      <c r="AC43" s="94">
        <f>INDEX('Premissas e Resultado'!$69:$69,1,MATCH('Margem Trimestral, Detalhamento'!AC$2,'Mgm de Contribuição, Trimestral'!$2:$2,0))</f>
        <v>300</v>
      </c>
      <c r="AD43" s="94">
        <f>INDEX('Premissas e Resultado'!$69:$69,1,MATCH('Margem Trimestral, Detalhamento'!AD$2,'Mgm de Contribuição, Trimestral'!$2:$2,0))</f>
        <v>300</v>
      </c>
      <c r="AE43" s="94">
        <f>INDEX('Premissas e Resultado'!$69:$69,1,MATCH('Margem Trimestral, Detalhamento'!AE$2,'Mgm de Contribuição, Trimestral'!$2:$2,0))</f>
        <v>300</v>
      </c>
      <c r="AF43" s="94">
        <f>INDEX('Premissas e Resultado'!$69:$69,1,MATCH('Margem Trimestral, Detalhamento'!AF$2,'Mgm de Contribuição, Trimestral'!$2:$2,0))</f>
        <v>300</v>
      </c>
      <c r="AG43" s="94">
        <f>INDEX('Premissas e Resultado'!$69:$69,1,MATCH('Margem Trimestral, Detalhamento'!AG$2,'Mgm de Contribuição, Trimestral'!$2:$2,0))</f>
        <v>300</v>
      </c>
      <c r="AH43" s="94">
        <f>INDEX('Premissas e Resultado'!$69:$69,1,MATCH('Margem Trimestral, Detalhamento'!AH$2,'Mgm de Contribuição, Trimestral'!$2:$2,0))</f>
        <v>300</v>
      </c>
      <c r="AI43" s="94">
        <f>INDEX('Premissas e Resultado'!$69:$69,1,MATCH('Margem Trimestral, Detalhamento'!AI$2,'Mgm de Contribuição, Trimestral'!$2:$2,0))</f>
        <v>300</v>
      </c>
      <c r="AJ43" s="94">
        <f>INDEX('Premissas e Resultado'!$69:$69,1,MATCH('Margem Trimestral, Detalhamento'!AJ$2,'Mgm de Contribuição, Trimestral'!$2:$2,0))</f>
        <v>300</v>
      </c>
      <c r="AK43" s="94">
        <f>INDEX('Premissas e Resultado'!$69:$69,1,MATCH('Margem Trimestral, Detalhamento'!AK$2,'Mgm de Contribuição, Trimestral'!$2:$2,0))</f>
        <v>300</v>
      </c>
      <c r="AL43" s="94">
        <f>INDEX('Premissas e Resultado'!$69:$69,1,MATCH('Margem Trimestral, Detalhamento'!AL$2,'Mgm de Contribuição, Trimestral'!$2:$2,0))</f>
        <v>300</v>
      </c>
      <c r="AM43" s="94">
        <f>INDEX('Premissas e Resultado'!$69:$69,1,MATCH('Margem Trimestral, Detalhamento'!AM$2,'Mgm de Contribuição, Trimestral'!$2:$2,0))</f>
        <v>300</v>
      </c>
      <c r="AN43" s="94">
        <f>INDEX('Premissas e Resultado'!$69:$69,1,MATCH('Margem Trimestral, Detalhamento'!AN$2,'Mgm de Contribuição, Trimestral'!$2:$2,0))</f>
        <v>300</v>
      </c>
      <c r="AO43" s="94">
        <f>INDEX('Premissas e Resultado'!$69:$69,1,MATCH('Margem Trimestral, Detalhamento'!AO$2,'Mgm de Contribuição, Trimestral'!$2:$2,0))</f>
        <v>300</v>
      </c>
      <c r="AP43" s="94">
        <f>INDEX('Premissas e Resultado'!$69:$69,1,MATCH('Margem Trimestral, Detalhamento'!AP$2,'Mgm de Contribuição, Trimestral'!$2:$2,0))</f>
        <v>300</v>
      </c>
      <c r="AQ43" s="94">
        <f>INDEX('Premissas e Resultado'!$69:$69,1,MATCH('Margem Trimestral, Detalhamento'!AQ$2,'Mgm de Contribuição, Trimestral'!$2:$2,0))</f>
        <v>300</v>
      </c>
      <c r="AR43" s="94">
        <f>INDEX('Premissas e Resultado'!$69:$69,1,MATCH('Margem Trimestral, Detalhamento'!AR$2,'Mgm de Contribuição, Trimestral'!$2:$2,0))</f>
        <v>300</v>
      </c>
      <c r="AS43" s="94">
        <f>INDEX('Premissas e Resultado'!$69:$69,1,MATCH('Margem Trimestral, Detalhamento'!AS$2,'Mgm de Contribuição, Trimestral'!$2:$2,0))</f>
        <v>300</v>
      </c>
      <c r="AT43" s="94">
        <f>INDEX('Premissas e Resultado'!$69:$69,1,MATCH('Margem Trimestral, Detalhamento'!AT$2,'Mgm de Contribuição, Trimestral'!$2:$2,0))</f>
        <v>300</v>
      </c>
      <c r="AU43" s="94">
        <f>INDEX('Premissas e Resultado'!$69:$69,1,MATCH('Margem Trimestral, Detalhamento'!AU$2,'Mgm de Contribuição, Trimestral'!$2:$2,0))</f>
        <v>300</v>
      </c>
      <c r="AV43" s="94">
        <f>INDEX('Premissas e Resultado'!$69:$69,1,MATCH('Margem Trimestral, Detalhamento'!AV$2,'Mgm de Contribuição, Trimestral'!$2:$2,0))</f>
        <v>300</v>
      </c>
      <c r="AW43" s="94">
        <f>INDEX('Premissas e Resultado'!$69:$69,1,MATCH('Margem Trimestral, Detalhamento'!AW$2,'Mgm de Contribuição, Trimestral'!$2:$2,0))</f>
        <v>300</v>
      </c>
      <c r="AX43" s="94">
        <f>INDEX('Premissas e Resultado'!$69:$69,1,MATCH('Margem Trimestral, Detalhamento'!AX$2,'Mgm de Contribuição, Trimestral'!$2:$2,0))</f>
        <v>300</v>
      </c>
      <c r="AY43" s="94">
        <f>INDEX('Premissas e Resultado'!$69:$69,1,MATCH('Margem Trimestral, Detalhamento'!AY$2,'Mgm de Contribuição, Trimestral'!$2:$2,0))</f>
        <v>300</v>
      </c>
      <c r="AZ43" s="94">
        <f>INDEX('Premissas e Resultado'!$69:$69,1,MATCH('Margem Trimestral, Detalhamento'!AZ$2,'Mgm de Contribuição, Trimestral'!$2:$2,0))</f>
        <v>300</v>
      </c>
      <c r="BA43" s="94">
        <f>INDEX('Premissas e Resultado'!$69:$69,1,MATCH('Margem Trimestral, Detalhamento'!BA$2,'Mgm de Contribuição, Trimestral'!$2:$2,0))</f>
        <v>300</v>
      </c>
      <c r="BB43" s="94">
        <f>INDEX('Premissas e Resultado'!$69:$69,1,MATCH('Margem Trimestral, Detalhamento'!BB$2,'Mgm de Contribuição, Trimestral'!$2:$2,0))</f>
        <v>300</v>
      </c>
      <c r="BC43" s="94">
        <f>INDEX('Premissas e Resultado'!$69:$69,1,MATCH('Margem Trimestral, Detalhamento'!BC$2,'Mgm de Contribuição, Trimestral'!$2:$2,0))</f>
        <v>300</v>
      </c>
      <c r="BD43" s="94">
        <f>INDEX('Premissas e Resultado'!$69:$69,1,MATCH('Margem Trimestral, Detalhamento'!BD$2,'Mgm de Contribuição, Trimestral'!$2:$2,0))</f>
        <v>300</v>
      </c>
      <c r="BE43" s="94">
        <f>INDEX('Premissas e Resultado'!$69:$69,1,MATCH('Margem Trimestral, Detalhamento'!BE$2,'Mgm de Contribuição, Trimestral'!$2:$2,0))</f>
        <v>300</v>
      </c>
      <c r="BF43" s="94">
        <f>INDEX('Premissas e Resultado'!$69:$69,1,MATCH('Margem Trimestral, Detalhamento'!BF$2,'Mgm de Contribuição, Trimestral'!$2:$2,0))</f>
        <v>300</v>
      </c>
      <c r="BG43" s="94">
        <f>INDEX('Premissas e Resultado'!$69:$69,1,MATCH('Margem Trimestral, Detalhamento'!BG$2,'Mgm de Contribuição, Trimestral'!$2:$2,0))</f>
        <v>300</v>
      </c>
      <c r="BH43" s="94">
        <f>INDEX('Premissas e Resultado'!$69:$69,1,MATCH('Margem Trimestral, Detalhamento'!BH$2,'Mgm de Contribuição, Trimestral'!$2:$2,0))</f>
        <v>300</v>
      </c>
      <c r="BI43" s="94">
        <f>INDEX('Premissas e Resultado'!$69:$69,1,MATCH('Margem Trimestral, Detalhamento'!BI$2,'Mgm de Contribuição, Trimestral'!$2:$2,0))</f>
        <v>300</v>
      </c>
      <c r="BJ43" s="94">
        <f>INDEX('Premissas e Resultado'!$69:$69,1,MATCH('Margem Trimestral, Detalhamento'!BJ$2,'Mgm de Contribuição, Trimestral'!$2:$2,0))</f>
        <v>300</v>
      </c>
      <c r="BK43" s="94">
        <f>INDEX('Premissas e Resultado'!$69:$69,1,MATCH('Margem Trimestral, Detalhamento'!BK$2,'Mgm de Contribuição, Trimestral'!$2:$2,0))</f>
        <v>300</v>
      </c>
      <c r="BL43" s="94">
        <f>INDEX('Premissas e Resultado'!$69:$69,1,MATCH('Margem Trimestral, Detalhamento'!BL$2,'Mgm de Contribuição, Trimestral'!$2:$2,0))</f>
        <v>300</v>
      </c>
      <c r="BM43" s="94">
        <f>INDEX('Premissas e Resultado'!$69:$69,1,MATCH('Margem Trimestral, Detalhamento'!BM$2,'Mgm de Contribuição, Trimestral'!$2:$2,0))</f>
        <v>300</v>
      </c>
      <c r="BN43" s="94">
        <f>INDEX('Premissas e Resultado'!$69:$69,1,MATCH('Margem Trimestral, Detalhamento'!BN$2,'Mgm de Contribuição, Trimestral'!$2:$2,0))</f>
        <v>300</v>
      </c>
      <c r="BO43" s="94">
        <f>INDEX('Premissas e Resultado'!$69:$69,1,MATCH('Margem Trimestral, Detalhamento'!BO$2,'Mgm de Contribuição, Trimestral'!$2:$2,0))</f>
        <v>300</v>
      </c>
      <c r="BP43" s="94">
        <f>INDEX('Premissas e Resultado'!$69:$69,1,MATCH('Margem Trimestral, Detalhamento'!BP$2,'Mgm de Contribuição, Trimestral'!$2:$2,0))</f>
        <v>300</v>
      </c>
      <c r="BQ43" s="94">
        <f>INDEX('Premissas e Resultado'!$69:$69,1,MATCH('Margem Trimestral, Detalhamento'!BQ$2,'Mgm de Contribuição, Trimestral'!$2:$2,0))</f>
        <v>300</v>
      </c>
      <c r="BR43" s="94">
        <f>INDEX('Premissas e Resultado'!$69:$69,1,MATCH('Margem Trimestral, Detalhamento'!BR$2,'Mgm de Contribuição, Trimestral'!$2:$2,0))</f>
        <v>300</v>
      </c>
      <c r="BS43" s="94">
        <f>INDEX('Premissas e Resultado'!$69:$69,1,MATCH('Margem Trimestral, Detalhamento'!BS$2,'Mgm de Contribuição, Trimestral'!$2:$2,0))</f>
        <v>300</v>
      </c>
      <c r="BT43" s="94">
        <f>INDEX('Premissas e Resultado'!$69:$69,1,MATCH('Margem Trimestral, Detalhamento'!BT$2,'Mgm de Contribuição, Trimestral'!$2:$2,0))</f>
        <v>300</v>
      </c>
      <c r="BU43" s="94">
        <f>INDEX('Premissas e Resultado'!$69:$69,1,MATCH('Margem Trimestral, Detalhamento'!BU$2,'Mgm de Contribuição, Trimestral'!$2:$2,0))</f>
        <v>300</v>
      </c>
      <c r="BV43" s="94">
        <f>INDEX('Premissas e Resultado'!$69:$69,1,MATCH('Margem Trimestral, Detalhamento'!BV$2,'Mgm de Contribuição, Trimestral'!$2:$2,0))</f>
        <v>300</v>
      </c>
      <c r="BW43" s="94">
        <f>INDEX('Premissas e Resultado'!$69:$69,1,MATCH('Margem Trimestral, Detalhamento'!BW$2,'Mgm de Contribuição, Trimestral'!$2:$2,0))</f>
        <v>300</v>
      </c>
      <c r="BX43" s="94">
        <f>INDEX('Premissas e Resultado'!$69:$69,1,MATCH('Margem Trimestral, Detalhamento'!BX$2,'Mgm de Contribuição, Trimestral'!$2:$2,0))</f>
        <v>300</v>
      </c>
      <c r="BY43" s="94">
        <f>INDEX('Premissas e Resultado'!$69:$69,1,MATCH('Margem Trimestral, Detalhamento'!BY$2,'Mgm de Contribuição, Trimestral'!$2:$2,0))</f>
        <v>300</v>
      </c>
      <c r="BZ43" s="94">
        <f>INDEX('Premissas e Resultado'!$69:$69,1,MATCH('Margem Trimestral, Detalhamento'!BZ$2,'Mgm de Contribuição, Trimestral'!$2:$2,0))</f>
        <v>300</v>
      </c>
      <c r="CA43" s="94">
        <f>INDEX('Premissas e Resultado'!$69:$69,1,MATCH('Margem Trimestral, Detalhamento'!CA$2,'Mgm de Contribuição, Trimestral'!$2:$2,0))</f>
        <v>300</v>
      </c>
      <c r="CB43" s="94">
        <f>INDEX('Premissas e Resultado'!$69:$69,1,MATCH('Margem Trimestral, Detalhamento'!CB$2,'Mgm de Contribuição, Trimestral'!$2:$2,0))</f>
        <v>300</v>
      </c>
      <c r="CC43" s="94">
        <f>INDEX('Premissas e Resultado'!$69:$69,1,MATCH('Margem Trimestral, Detalhamento'!CC$2,'Mgm de Contribuição, Trimestral'!$2:$2,0))</f>
        <v>300</v>
      </c>
      <c r="CD43" s="94">
        <f>INDEX('Premissas e Resultado'!$69:$69,1,MATCH('Margem Trimestral, Detalhamento'!CD$2,'Mgm de Contribuição, Trimestral'!$2:$2,0))</f>
        <v>300</v>
      </c>
      <c r="CE43" s="94">
        <f>INDEX('Premissas e Resultado'!$69:$69,1,MATCH('Margem Trimestral, Detalhamento'!CE$2,'Mgm de Contribuição, Trimestral'!$2:$2,0))</f>
        <v>300</v>
      </c>
      <c r="CF43" s="94">
        <f>INDEX('Premissas e Resultado'!$69:$69,1,MATCH('Margem Trimestral, Detalhamento'!CF$2,'Mgm de Contribuição, Trimestral'!$2:$2,0))</f>
        <v>300</v>
      </c>
      <c r="CG43" s="94">
        <f>INDEX('Premissas e Resultado'!$69:$69,1,MATCH('Margem Trimestral, Detalhamento'!CG$2,'Mgm de Contribuição, Trimestral'!$2:$2,0))</f>
        <v>300</v>
      </c>
      <c r="CH43" s="94">
        <f>INDEX('Premissas e Resultado'!$69:$69,1,MATCH('Margem Trimestral, Detalhamento'!CH$2,'Mgm de Contribuição, Trimestral'!$2:$2,0))</f>
        <v>300</v>
      </c>
      <c r="CI43" s="94">
        <f>INDEX('Premissas e Resultado'!$69:$69,1,MATCH('Margem Trimestral, Detalhamento'!CI$2,'Mgm de Contribuição, Trimestral'!$2:$2,0))</f>
        <v>300</v>
      </c>
      <c r="CJ43" s="94">
        <f>INDEX('Premissas e Resultado'!$69:$69,1,MATCH('Margem Trimestral, Detalhamento'!CJ$2,'Mgm de Contribuição, Trimestral'!$2:$2,0))</f>
        <v>300</v>
      </c>
      <c r="CK43" s="94">
        <f>INDEX('Premissas e Resultado'!$69:$69,1,MATCH('Margem Trimestral, Detalhamento'!CK$2,'Mgm de Contribuição, Trimestral'!$2:$2,0))</f>
        <v>300</v>
      </c>
      <c r="CL43" s="94">
        <f>INDEX('Premissas e Resultado'!$69:$69,1,MATCH('Margem Trimestral, Detalhamento'!CL$2,'Mgm de Contribuição, Trimestral'!$2:$2,0))</f>
        <v>300</v>
      </c>
      <c r="CM43" s="94">
        <f>INDEX('Premissas e Resultado'!$69:$69,1,MATCH('Margem Trimestral, Detalhamento'!CM$2,'Mgm de Contribuição, Trimestral'!$2:$2,0))</f>
        <v>300</v>
      </c>
      <c r="CN43" s="94">
        <f>INDEX('Premissas e Resultado'!$69:$69,1,MATCH('Margem Trimestral, Detalhamento'!CN$2,'Mgm de Contribuição, Trimestral'!$2:$2,0))</f>
        <v>300</v>
      </c>
      <c r="CO43" s="94">
        <f>INDEX('Premissas e Resultado'!$69:$69,1,MATCH('Margem Trimestral, Detalhamento'!CO$2,'Mgm de Contribuição, Trimestral'!$2:$2,0))</f>
        <v>300</v>
      </c>
      <c r="CP43" s="94">
        <f>INDEX('Premissas e Resultado'!$69:$69,1,MATCH('Margem Trimestral, Detalhamento'!CP$2,'Mgm de Contribuição, Trimestral'!$2:$2,0))</f>
        <v>300</v>
      </c>
      <c r="CQ43" s="94">
        <f>INDEX('Premissas e Resultado'!$69:$69,1,MATCH('Margem Trimestral, Detalhamento'!CQ$2,'Mgm de Contribuição, Trimestral'!$2:$2,0))</f>
        <v>300</v>
      </c>
      <c r="CR43" s="94">
        <f>INDEX('Premissas e Resultado'!$69:$69,1,MATCH('Margem Trimestral, Detalhamento'!CR$2,'Mgm de Contribuição, Trimestral'!$2:$2,0))</f>
        <v>300</v>
      </c>
      <c r="CS43" s="94">
        <f>INDEX('Premissas e Resultado'!$69:$69,1,MATCH('Margem Trimestral, Detalhamento'!CS$2,'Mgm de Contribuição, Trimestral'!$2:$2,0))</f>
        <v>300</v>
      </c>
      <c r="CT43" s="94">
        <f>INDEX('Premissas e Resultado'!$69:$69,1,MATCH('Margem Trimestral, Detalhamento'!CT$2,'Mgm de Contribuição, Trimestral'!$2:$2,0))</f>
        <v>300</v>
      </c>
      <c r="CU43" s="94">
        <f>INDEX('Premissas e Resultado'!$69:$69,1,MATCH('Margem Trimestral, Detalhamento'!CU$2,'Mgm de Contribuição, Trimestral'!$2:$2,0))</f>
        <v>300</v>
      </c>
      <c r="CV43" s="94">
        <f>INDEX('Premissas e Resultado'!$69:$69,1,MATCH('Margem Trimestral, Detalhamento'!CV$2,'Mgm de Contribuição, Trimestral'!$2:$2,0))</f>
        <v>300</v>
      </c>
      <c r="CW43" s="94">
        <f>INDEX('Premissas e Resultado'!$69:$69,1,MATCH('Margem Trimestral, Detalhamento'!CW$2,'Mgm de Contribuição, Trimestral'!$2:$2,0))</f>
        <v>300</v>
      </c>
      <c r="CX43" s="94">
        <f>INDEX('Premissas e Resultado'!$69:$69,1,MATCH('Margem Trimestral, Detalhamento'!CX$2,'Mgm de Contribuição, Trimestral'!$2:$2,0))</f>
        <v>300</v>
      </c>
      <c r="CY43" s="94">
        <f>INDEX('Premissas e Resultado'!$69:$69,1,MATCH('Margem Trimestral, Detalhamento'!CY$2,'Mgm de Contribuição, Trimestral'!$2:$2,0))</f>
        <v>300</v>
      </c>
      <c r="CZ43" s="94">
        <f>INDEX('Premissas e Resultado'!$69:$69,1,MATCH('Margem Trimestral, Detalhamento'!CZ$2,'Mgm de Contribuição, Trimestral'!$2:$2,0))</f>
        <v>300</v>
      </c>
      <c r="DA43" s="94">
        <f>INDEX('Premissas e Resultado'!$69:$69,1,MATCH('Margem Trimestral, Detalhamento'!DA$2,'Mgm de Contribuição, Trimestral'!$2:$2,0))</f>
        <v>300</v>
      </c>
      <c r="DB43" s="94">
        <f>INDEX('Premissas e Resultado'!$69:$69,1,MATCH('Margem Trimestral, Detalhamento'!DB$2,'Mgm de Contribuição, Trimestral'!$2:$2,0))</f>
        <v>300</v>
      </c>
      <c r="DC43" s="94">
        <f>INDEX('Premissas e Resultado'!$69:$69,1,MATCH('Margem Trimestral, Detalhamento'!DC$2,'Mgm de Contribuição, Trimestral'!$2:$2,0))</f>
        <v>300</v>
      </c>
      <c r="DD43" s="94">
        <f>INDEX('Premissas e Resultado'!$69:$69,1,MATCH('Margem Trimestral, Detalhamento'!DD$2,'Mgm de Contribuição, Trimestral'!$2:$2,0))</f>
        <v>300</v>
      </c>
      <c r="DE43" s="94">
        <f>INDEX('Premissas e Resultado'!$69:$69,1,MATCH('Margem Trimestral, Detalhamento'!DE$2,'Mgm de Contribuição, Trimestral'!$2:$2,0))</f>
        <v>300</v>
      </c>
      <c r="DF43" s="94">
        <f>INDEX('Premissas e Resultado'!$69:$69,1,MATCH('Margem Trimestral, Detalhamento'!DF$2,'Mgm de Contribuição, Trimestral'!$2:$2,0))</f>
        <v>300</v>
      </c>
      <c r="DG43" s="94">
        <f>INDEX('Premissas e Resultado'!$69:$69,1,MATCH('Margem Trimestral, Detalhamento'!DG$2,'Mgm de Contribuição, Trimestral'!$2:$2,0))</f>
        <v>300</v>
      </c>
      <c r="DH43" s="94">
        <f>INDEX('Premissas e Resultado'!$69:$69,1,MATCH('Margem Trimestral, Detalhamento'!DH$2,'Mgm de Contribuição, Trimestral'!$2:$2,0))</f>
        <v>300</v>
      </c>
      <c r="DI43" s="94">
        <f>INDEX('Premissas e Resultado'!$69:$69,1,MATCH('Margem Trimestral, Detalhamento'!DI$2,'Mgm de Contribuição, Trimestral'!$2:$2,0))</f>
        <v>300</v>
      </c>
      <c r="DJ43" s="94">
        <f>INDEX('Premissas e Resultado'!$69:$69,1,MATCH('Margem Trimestral, Detalhamento'!DJ$2,'Mgm de Contribuição, Trimestral'!$2:$2,0))</f>
        <v>300</v>
      </c>
      <c r="DK43" s="94">
        <f>INDEX('Premissas e Resultado'!$69:$69,1,MATCH('Margem Trimestral, Detalhamento'!DK$2,'Mgm de Contribuição, Trimestral'!$2:$2,0))</f>
        <v>300</v>
      </c>
      <c r="DL43" s="94">
        <f>INDEX('Premissas e Resultado'!$69:$69,1,MATCH('Margem Trimestral, Detalhamento'!DL$2,'Mgm de Contribuição, Trimestral'!$2:$2,0))</f>
        <v>300</v>
      </c>
      <c r="DM43" s="94">
        <f>INDEX('Premissas e Resultado'!$69:$69,1,MATCH('Margem Trimestral, Detalhamento'!DM$2,'Mgm de Contribuição, Trimestral'!$2:$2,0))</f>
        <v>300</v>
      </c>
      <c r="DN43" s="94">
        <f>INDEX('Premissas e Resultado'!$69:$69,1,MATCH('Margem Trimestral, Detalhamento'!DN$2,'Mgm de Contribuição, Trimestral'!$2:$2,0))</f>
        <v>300</v>
      </c>
      <c r="DO43" s="94">
        <f>INDEX('Premissas e Resultado'!$69:$69,1,MATCH('Margem Trimestral, Detalhamento'!DO$2,'Mgm de Contribuição, Trimestral'!$2:$2,0))</f>
        <v>300</v>
      </c>
      <c r="DP43" s="94">
        <f>INDEX('Premissas e Resultado'!$69:$69,1,MATCH('Margem Trimestral, Detalhamento'!DP$2,'Mgm de Contribuição, Trimestral'!$2:$2,0))</f>
        <v>300</v>
      </c>
      <c r="DQ43" s="94">
        <f>INDEX('Premissas e Resultado'!$69:$69,1,MATCH('Margem Trimestral, Detalhamento'!DQ$2,'Mgm de Contribuição, Trimestral'!$2:$2,0))</f>
        <v>300</v>
      </c>
      <c r="DR43" s="94">
        <f>INDEX('Premissas e Resultado'!$69:$69,1,MATCH('Margem Trimestral, Detalhamento'!DR$2,'Mgm de Contribuição, Trimestral'!$2:$2,0))</f>
        <v>300</v>
      </c>
      <c r="DS43" s="94">
        <f>INDEX('Premissas e Resultado'!$69:$69,1,MATCH('Margem Trimestral, Detalhamento'!DS$2,'Mgm de Contribuição, Trimestral'!$2:$2,0))</f>
        <v>300</v>
      </c>
      <c r="DT43" s="94">
        <f>INDEX('Premissas e Resultado'!$69:$69,1,MATCH('Margem Trimestral, Detalhamento'!DT$2,'Mgm de Contribuição, Trimestral'!$2:$2,0))</f>
        <v>300</v>
      </c>
      <c r="DU43" s="94">
        <f>INDEX('Premissas e Resultado'!$69:$69,1,MATCH('Margem Trimestral, Detalhamento'!DU$2,'Mgm de Contribuição, Trimestral'!$2:$2,0))</f>
        <v>300</v>
      </c>
      <c r="DV43" s="94">
        <f>INDEX('Premissas e Resultado'!$69:$69,1,MATCH('Margem Trimestral, Detalhamento'!DV$2,'Mgm de Contribuição, Trimestral'!$2:$2,0))</f>
        <v>300</v>
      </c>
      <c r="DW43" s="94">
        <f>INDEX('Premissas e Resultado'!$69:$69,1,MATCH('Margem Trimestral, Detalhamento'!DW$2,'Mgm de Contribuição, Trimestral'!$2:$2,0))</f>
        <v>300</v>
      </c>
      <c r="DX43" s="94">
        <f>INDEX('Premissas e Resultado'!$69:$69,1,MATCH('Margem Trimestral, Detalhamento'!DX$2,'Mgm de Contribuição, Trimestral'!$2:$2,0))</f>
        <v>300</v>
      </c>
      <c r="DY43" s="94">
        <f>INDEX('Premissas e Resultado'!$69:$69,1,MATCH('Margem Trimestral, Detalhamento'!DY$2,'Mgm de Contribuição, Trimestral'!$2:$2,0))</f>
        <v>300</v>
      </c>
      <c r="DZ43" s="94">
        <f>INDEX('Premissas e Resultado'!$69:$69,1,MATCH('Margem Trimestral, Detalhamento'!DZ$2,'Mgm de Contribuição, Trimestral'!$2:$2,0))</f>
        <v>300</v>
      </c>
      <c r="EA43" s="94">
        <f>INDEX('Premissas e Resultado'!$69:$69,1,MATCH('Margem Trimestral, Detalhamento'!EA$2,'Mgm de Contribuição, Trimestral'!$2:$2,0))</f>
        <v>300</v>
      </c>
      <c r="EB43" s="94">
        <f>INDEX('Premissas e Resultado'!$69:$69,1,MATCH('Margem Trimestral, Detalhamento'!EB$2,'Mgm de Contribuição, Trimestral'!$2:$2,0))</f>
        <v>300</v>
      </c>
      <c r="EC43" s="94">
        <f>INDEX('Premissas e Resultado'!$69:$69,1,MATCH('Margem Trimestral, Detalhamento'!EC$2,'Mgm de Contribuição, Trimestral'!$2:$2,0))</f>
        <v>300</v>
      </c>
      <c r="ED43" s="94">
        <f>INDEX('Premissas e Resultado'!$69:$69,1,MATCH('Margem Trimestral, Detalhamento'!ED$2,'Mgm de Contribuição, Trimestral'!$2:$2,0))</f>
        <v>300</v>
      </c>
      <c r="EE43" s="94">
        <f>INDEX('Premissas e Resultado'!$69:$69,1,MATCH('Margem Trimestral, Detalhamento'!EE$2,'Mgm de Contribuição, Trimestral'!$2:$2,0))</f>
        <v>300</v>
      </c>
      <c r="EF43" s="94">
        <f>INDEX('Premissas e Resultado'!$69:$69,1,MATCH('Margem Trimestral, Detalhamento'!EF$2,'Mgm de Contribuição, Trimestral'!$2:$2,0))</f>
        <v>300</v>
      </c>
      <c r="EG43" s="94">
        <f>INDEX('Premissas e Resultado'!$69:$69,1,MATCH('Margem Trimestral, Detalhamento'!EG$2,'Mgm de Contribuição, Trimestral'!$2:$2,0))</f>
        <v>300</v>
      </c>
      <c r="EH43" s="94">
        <f>INDEX('Premissas e Resultado'!$69:$69,1,MATCH('Margem Trimestral, Detalhamento'!EH$2,'Mgm de Contribuição, Trimestral'!$2:$2,0))</f>
        <v>300</v>
      </c>
      <c r="EI43" s="94">
        <f>INDEX('Premissas e Resultado'!$69:$69,1,MATCH('Margem Trimestral, Detalhamento'!EI$2,'Mgm de Contribuição, Trimestral'!$2:$2,0))</f>
        <v>300</v>
      </c>
    </row>
    <row r="44" spans="1:139" x14ac:dyDescent="0.35">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row>
    <row r="45" spans="1:139" x14ac:dyDescent="0.35">
      <c r="A45" s="17"/>
      <c r="B45" t="s">
        <v>115</v>
      </c>
      <c r="C45" s="9" t="s">
        <v>360</v>
      </c>
      <c r="D45" s="17">
        <f>D46+D53+D60+D67</f>
        <v>12350.975307068595</v>
      </c>
      <c r="E45" s="17">
        <f t="shared" ref="E45:BP45" si="63">E46+E53+E60+E67</f>
        <v>9322.9214729041105</v>
      </c>
      <c r="F45" s="17">
        <f t="shared" si="63"/>
        <v>8126.7955938465566</v>
      </c>
      <c r="G45" s="17">
        <f t="shared" si="63"/>
        <v>9440.8077562516773</v>
      </c>
      <c r="H45" s="17">
        <f t="shared" si="63"/>
        <v>13309.709565109428</v>
      </c>
      <c r="I45" s="17">
        <f t="shared" si="63"/>
        <v>10852.941673364672</v>
      </c>
      <c r="J45" s="17">
        <f t="shared" si="63"/>
        <v>9554.3414308402243</v>
      </c>
      <c r="K45" s="17">
        <f t="shared" si="63"/>
        <v>11451.645466242437</v>
      </c>
      <c r="L45" s="17">
        <f t="shared" si="63"/>
        <v>14715.361911777782</v>
      </c>
      <c r="M45" s="17">
        <f t="shared" si="63"/>
        <v>14720.543065219776</v>
      </c>
      <c r="N45" s="17">
        <f t="shared" si="63"/>
        <v>14711.964505836961</v>
      </c>
      <c r="O45" s="17">
        <f t="shared" si="63"/>
        <v>14757.470818358699</v>
      </c>
      <c r="P45" s="17">
        <f t="shared" si="63"/>
        <v>14951.140317142854</v>
      </c>
      <c r="Q45" s="17">
        <f t="shared" si="63"/>
        <v>14951.685065219779</v>
      </c>
      <c r="R45" s="17">
        <f t="shared" si="63"/>
        <v>14943.10650583696</v>
      </c>
      <c r="S45" s="17">
        <f t="shared" si="63"/>
        <v>14988.612818358699</v>
      </c>
      <c r="T45" s="17">
        <f t="shared" si="63"/>
        <v>14764.669128444446</v>
      </c>
      <c r="U45" s="17">
        <f t="shared" si="63"/>
        <v>14765.185065219779</v>
      </c>
      <c r="V45" s="17">
        <f t="shared" si="63"/>
        <v>14756.60650583696</v>
      </c>
      <c r="W45" s="17">
        <f t="shared" si="63"/>
        <v>14802.112818358699</v>
      </c>
      <c r="X45" s="17">
        <f t="shared" si="63"/>
        <v>14733.269128444448</v>
      </c>
      <c r="Y45" s="17">
        <f t="shared" si="63"/>
        <v>14733.785065219778</v>
      </c>
      <c r="Z45" s="17">
        <f t="shared" si="63"/>
        <v>14725.206505836959</v>
      </c>
      <c r="AA45" s="17">
        <f t="shared" si="63"/>
        <v>14770.712818358697</v>
      </c>
      <c r="AB45" s="17">
        <f t="shared" si="63"/>
        <v>14464.161211150189</v>
      </c>
      <c r="AC45" s="17">
        <f t="shared" si="63"/>
        <v>14464.216919241757</v>
      </c>
      <c r="AD45" s="17">
        <f t="shared" si="63"/>
        <v>14464.21691924176</v>
      </c>
      <c r="AE45" s="17">
        <f t="shared" si="63"/>
        <v>14464.21691924176</v>
      </c>
      <c r="AF45" s="17">
        <f t="shared" si="63"/>
        <v>14459.175467999998</v>
      </c>
      <c r="AG45" s="17">
        <f t="shared" si="63"/>
        <v>14459.175467999998</v>
      </c>
      <c r="AH45" s="17">
        <f t="shared" si="63"/>
        <v>14428.957185391308</v>
      </c>
      <c r="AI45" s="17">
        <f t="shared" si="63"/>
        <v>14406.778968000002</v>
      </c>
      <c r="AJ45" s="17">
        <f t="shared" si="63"/>
        <v>14406.806690999998</v>
      </c>
      <c r="AK45" s="17">
        <f t="shared" si="63"/>
        <v>14406.806690999998</v>
      </c>
      <c r="AL45" s="17">
        <f t="shared" si="63"/>
        <v>14406.806691000002</v>
      </c>
      <c r="AM45" s="17">
        <f t="shared" si="63"/>
        <v>14406.806691000002</v>
      </c>
      <c r="AN45" s="17">
        <f t="shared" si="63"/>
        <v>14406.806690999998</v>
      </c>
      <c r="AO45" s="17">
        <f t="shared" si="63"/>
        <v>14406.806690999998</v>
      </c>
      <c r="AP45" s="17">
        <f t="shared" si="63"/>
        <v>14406.806691000002</v>
      </c>
      <c r="AQ45" s="17">
        <f t="shared" si="63"/>
        <v>14406.806691000002</v>
      </c>
      <c r="AR45" s="17">
        <f t="shared" si="63"/>
        <v>14246.608212722222</v>
      </c>
      <c r="AS45" s="17">
        <f t="shared" si="63"/>
        <v>14191.614704999996</v>
      </c>
      <c r="AT45" s="17">
        <f t="shared" si="63"/>
        <v>14201.95166152174</v>
      </c>
      <c r="AU45" s="17">
        <f t="shared" si="63"/>
        <v>14223.314705000001</v>
      </c>
      <c r="AV45" s="17">
        <f t="shared" si="63"/>
        <v>14185.514749999995</v>
      </c>
      <c r="AW45" s="17">
        <f t="shared" si="63"/>
        <v>14185.514749999995</v>
      </c>
      <c r="AX45" s="17">
        <f t="shared" si="63"/>
        <v>14185.514750000002</v>
      </c>
      <c r="AY45" s="17">
        <f t="shared" si="63"/>
        <v>14185.514750000002</v>
      </c>
      <c r="AZ45" s="17">
        <f t="shared" si="63"/>
        <v>14185.514730999999</v>
      </c>
      <c r="BA45" s="17">
        <f t="shared" si="63"/>
        <v>14185.514730999996</v>
      </c>
      <c r="BB45" s="17">
        <f t="shared" si="63"/>
        <v>14167.997883173914</v>
      </c>
      <c r="BC45" s="17">
        <f t="shared" si="63"/>
        <v>14104.937231000004</v>
      </c>
      <c r="BD45" s="17">
        <f t="shared" si="63"/>
        <v>14159.207231000004</v>
      </c>
      <c r="BE45" s="17">
        <f t="shared" si="63"/>
        <v>14155.441610120877</v>
      </c>
      <c r="BF45" s="17">
        <f t="shared" si="63"/>
        <v>14152.741731000002</v>
      </c>
      <c r="BG45" s="17">
        <f t="shared" si="63"/>
        <v>14152.741731000002</v>
      </c>
      <c r="BH45" s="17">
        <f t="shared" si="63"/>
        <v>13831.35188109945</v>
      </c>
      <c r="BI45" s="17">
        <f t="shared" si="63"/>
        <v>13831.351881099446</v>
      </c>
      <c r="BJ45" s="17">
        <f t="shared" si="63"/>
        <v>13772.179851391309</v>
      </c>
      <c r="BK45" s="17">
        <f t="shared" si="63"/>
        <v>13778.649579652178</v>
      </c>
      <c r="BL45" s="17">
        <f t="shared" si="63"/>
        <v>14196.240881999998</v>
      </c>
      <c r="BM45" s="17">
        <f t="shared" si="63"/>
        <v>14196.240881999998</v>
      </c>
      <c r="BN45" s="17">
        <f t="shared" si="63"/>
        <v>14196.240882000002</v>
      </c>
      <c r="BO45" s="17">
        <f t="shared" si="63"/>
        <v>14196.240882000006</v>
      </c>
      <c r="BP45" s="17">
        <f t="shared" si="63"/>
        <v>14196.240884000003</v>
      </c>
      <c r="BQ45" s="17">
        <f t="shared" ref="BQ45:EB45" si="64">BQ46+BQ53+BQ60+BQ67</f>
        <v>14196.240883999999</v>
      </c>
      <c r="BR45" s="17">
        <f t="shared" si="64"/>
        <v>14196.240884000003</v>
      </c>
      <c r="BS45" s="17">
        <f t="shared" si="64"/>
        <v>14196.240884000003</v>
      </c>
      <c r="BT45" s="17">
        <f t="shared" si="64"/>
        <v>15783.480884000004</v>
      </c>
      <c r="BU45" s="17">
        <f t="shared" si="64"/>
        <v>15783.480883999997</v>
      </c>
      <c r="BV45" s="17">
        <f t="shared" si="64"/>
        <v>15783.480884000004</v>
      </c>
      <c r="BW45" s="17">
        <f t="shared" si="64"/>
        <v>15783.480884000004</v>
      </c>
      <c r="BX45" s="17">
        <f t="shared" si="64"/>
        <v>15783.480884000004</v>
      </c>
      <c r="BY45" s="17">
        <f t="shared" si="64"/>
        <v>15743.109949934063</v>
      </c>
      <c r="BZ45" s="17">
        <f t="shared" si="64"/>
        <v>15738.125884000001</v>
      </c>
      <c r="CA45" s="17">
        <f t="shared" si="64"/>
        <v>15738.125884000001</v>
      </c>
      <c r="CB45" s="17">
        <f t="shared" si="64"/>
        <v>15561.916881999998</v>
      </c>
      <c r="CC45" s="17">
        <f t="shared" si="64"/>
        <v>15561.916881999998</v>
      </c>
      <c r="CD45" s="17">
        <f t="shared" si="64"/>
        <v>15561.916882000005</v>
      </c>
      <c r="CE45" s="17">
        <f t="shared" si="64"/>
        <v>15561.916882000005</v>
      </c>
      <c r="CF45" s="17">
        <f t="shared" si="64"/>
        <v>16208.416894000002</v>
      </c>
      <c r="CG45" s="17">
        <f t="shared" si="64"/>
        <v>16208.416893999998</v>
      </c>
      <c r="CH45" s="17">
        <f t="shared" si="64"/>
        <v>16195.581974434783</v>
      </c>
      <c r="CI45" s="17">
        <f t="shared" si="64"/>
        <v>16175.616544</v>
      </c>
      <c r="CJ45" s="17">
        <f t="shared" si="64"/>
        <v>16166.835043999999</v>
      </c>
      <c r="CK45" s="17">
        <f t="shared" si="64"/>
        <v>15790.959060483518</v>
      </c>
      <c r="CL45" s="17">
        <f t="shared" si="64"/>
        <v>15474.351044000003</v>
      </c>
      <c r="CM45" s="17">
        <f t="shared" si="64"/>
        <v>15474.351044000003</v>
      </c>
      <c r="CN45" s="17">
        <f t="shared" si="64"/>
        <v>14795.988710666668</v>
      </c>
      <c r="CO45" s="17">
        <f t="shared" si="64"/>
        <v>14459.075044000001</v>
      </c>
      <c r="CP45" s="17">
        <f t="shared" si="64"/>
        <v>14420.104777695655</v>
      </c>
      <c r="CQ45" s="17">
        <f t="shared" si="64"/>
        <v>12631.60314726087</v>
      </c>
      <c r="CR45" s="17">
        <f t="shared" si="64"/>
        <v>12164.857550000001</v>
      </c>
      <c r="CS45" s="17">
        <f t="shared" si="64"/>
        <v>12164.857550000001</v>
      </c>
      <c r="CT45" s="17">
        <f t="shared" si="64"/>
        <v>12164.857550000001</v>
      </c>
      <c r="CU45" s="17">
        <f t="shared" si="64"/>
        <v>12164.857550000001</v>
      </c>
      <c r="CV45" s="17">
        <f t="shared" si="64"/>
        <v>12164.857550000001</v>
      </c>
      <c r="CW45" s="17">
        <f t="shared" si="64"/>
        <v>12117.25972032967</v>
      </c>
      <c r="CX45" s="17">
        <f t="shared" si="64"/>
        <v>12075.016050000002</v>
      </c>
      <c r="CY45" s="17">
        <f t="shared" si="64"/>
        <v>12075.016050000002</v>
      </c>
      <c r="CZ45" s="17">
        <f t="shared" si="64"/>
        <v>12075.016049999998</v>
      </c>
      <c r="DA45" s="17">
        <f t="shared" si="64"/>
        <v>12075.016049999998</v>
      </c>
      <c r="DB45" s="17">
        <f t="shared" si="64"/>
        <v>12075.016050000002</v>
      </c>
      <c r="DC45" s="17">
        <f t="shared" si="64"/>
        <v>12075.016050000002</v>
      </c>
      <c r="DD45" s="17">
        <f t="shared" si="64"/>
        <v>12075.016049999998</v>
      </c>
      <c r="DE45" s="17">
        <f t="shared" si="64"/>
        <v>12075.016049999998</v>
      </c>
      <c r="DF45" s="17">
        <f t="shared" si="64"/>
        <v>12075.016050000002</v>
      </c>
      <c r="DG45" s="17">
        <f t="shared" si="64"/>
        <v>12075.016050000002</v>
      </c>
      <c r="DH45" s="17">
        <f t="shared" si="64"/>
        <v>12075.016049999998</v>
      </c>
      <c r="DI45" s="17">
        <f t="shared" si="64"/>
        <v>10375.424964285714</v>
      </c>
      <c r="DJ45" s="17">
        <f t="shared" si="64"/>
        <v>177.87844999999999</v>
      </c>
      <c r="DK45" s="17">
        <f t="shared" si="64"/>
        <v>177.87844999999999</v>
      </c>
      <c r="DL45" s="17">
        <f t="shared" si="64"/>
        <v>177.87844999999999</v>
      </c>
      <c r="DM45" s="17">
        <f t="shared" si="64"/>
        <v>177.87844999999999</v>
      </c>
      <c r="DN45" s="17">
        <f t="shared" si="64"/>
        <v>177.87844999999999</v>
      </c>
      <c r="DO45" s="17">
        <f t="shared" si="64"/>
        <v>177.87844999999999</v>
      </c>
      <c r="DP45" s="17">
        <f t="shared" si="64"/>
        <v>177.87844999999999</v>
      </c>
      <c r="DQ45" s="17">
        <f t="shared" si="64"/>
        <v>177.87844999999999</v>
      </c>
      <c r="DR45" s="17">
        <f t="shared" si="64"/>
        <v>177.87844999999999</v>
      </c>
      <c r="DS45" s="17">
        <f t="shared" si="64"/>
        <v>177.87844999999999</v>
      </c>
      <c r="DT45" s="17">
        <f t="shared" si="64"/>
        <v>177.87844999999999</v>
      </c>
      <c r="DU45" s="17">
        <f t="shared" si="64"/>
        <v>177.87844999999999</v>
      </c>
      <c r="DV45" s="17">
        <f t="shared" si="64"/>
        <v>177.87844999999999</v>
      </c>
      <c r="DW45" s="17">
        <f t="shared" si="64"/>
        <v>177.87844999999999</v>
      </c>
      <c r="DX45" s="17">
        <f t="shared" si="64"/>
        <v>177.87844999999999</v>
      </c>
      <c r="DY45" s="17">
        <f t="shared" si="64"/>
        <v>177.87844999999999</v>
      </c>
      <c r="DZ45" s="17">
        <f t="shared" si="64"/>
        <v>177.87844999999999</v>
      </c>
      <c r="EA45" s="17">
        <f t="shared" si="64"/>
        <v>177.87844999999999</v>
      </c>
      <c r="EB45" s="17">
        <f t="shared" si="64"/>
        <v>177.87844999999999</v>
      </c>
      <c r="EC45" s="17">
        <f t="shared" ref="EC45:EI45" si="65">EC46+EC53+EC60+EC67</f>
        <v>177.87844999999999</v>
      </c>
      <c r="ED45" s="17">
        <f t="shared" si="65"/>
        <v>136.92888478260869</v>
      </c>
      <c r="EE45" s="17">
        <f t="shared" si="65"/>
        <v>60.148450000000004</v>
      </c>
      <c r="EF45" s="17">
        <f t="shared" si="65"/>
        <v>60.148450000000011</v>
      </c>
      <c r="EG45" s="17">
        <f t="shared" si="65"/>
        <v>60.148450000000011</v>
      </c>
      <c r="EH45" s="17">
        <f t="shared" si="65"/>
        <v>60.148450000000004</v>
      </c>
      <c r="EI45" s="17">
        <f t="shared" si="65"/>
        <v>60.148450000000004</v>
      </c>
    </row>
    <row r="46" spans="1:139" x14ac:dyDescent="0.35">
      <c r="A46" s="17"/>
      <c r="B46" t="s">
        <v>115</v>
      </c>
      <c r="C46" s="55" t="s">
        <v>156</v>
      </c>
      <c r="D46" s="17">
        <f>+D47+D50+D49+D48+D51+D52</f>
        <v>4998.9886608077377</v>
      </c>
      <c r="E46" s="17">
        <f t="shared" ref="E46:BP46" si="66">+E47+E50+E49+E48+E51+E52</f>
        <v>3591.8062153642395</v>
      </c>
      <c r="F46" s="17">
        <f t="shared" si="66"/>
        <v>3470.5719409661724</v>
      </c>
      <c r="G46" s="17">
        <f t="shared" si="66"/>
        <v>4061.0890317541862</v>
      </c>
      <c r="H46" s="17">
        <f t="shared" si="66"/>
        <v>5698.6775688047546</v>
      </c>
      <c r="I46" s="17">
        <f t="shared" si="66"/>
        <v>4346.4922271594805</v>
      </c>
      <c r="J46" s="17">
        <f t="shared" si="66"/>
        <v>4102.7314923508375</v>
      </c>
      <c r="K46" s="17">
        <f t="shared" si="66"/>
        <v>4897.4619075788305</v>
      </c>
      <c r="L46" s="17">
        <f t="shared" si="66"/>
        <v>5875.1225000000031</v>
      </c>
      <c r="M46" s="17">
        <f t="shared" si="66"/>
        <v>5875.1224999999977</v>
      </c>
      <c r="N46" s="17">
        <f t="shared" si="66"/>
        <v>5875.1225000000022</v>
      </c>
      <c r="O46" s="17">
        <f t="shared" si="66"/>
        <v>5875.1225000000022</v>
      </c>
      <c r="P46" s="17">
        <f t="shared" si="66"/>
        <v>5610.7644999999975</v>
      </c>
      <c r="Q46" s="17">
        <f t="shared" si="66"/>
        <v>5610.7644999999975</v>
      </c>
      <c r="R46" s="17">
        <f t="shared" si="66"/>
        <v>5610.764500000002</v>
      </c>
      <c r="S46" s="17">
        <f t="shared" si="66"/>
        <v>5610.764500000002</v>
      </c>
      <c r="T46" s="17">
        <f t="shared" si="66"/>
        <v>5504.764500000003</v>
      </c>
      <c r="U46" s="17">
        <f t="shared" si="66"/>
        <v>5504.7644999999975</v>
      </c>
      <c r="V46" s="17">
        <f t="shared" si="66"/>
        <v>5504.764500000002</v>
      </c>
      <c r="W46" s="17">
        <f t="shared" si="66"/>
        <v>5504.764500000002</v>
      </c>
      <c r="X46" s="17">
        <f t="shared" si="66"/>
        <v>5503.3645000000033</v>
      </c>
      <c r="Y46" s="17">
        <f t="shared" si="66"/>
        <v>5503.3644999999979</v>
      </c>
      <c r="Z46" s="17">
        <f t="shared" si="66"/>
        <v>5503.3645000000024</v>
      </c>
      <c r="AA46" s="17">
        <f t="shared" si="66"/>
        <v>5503.3645000000024</v>
      </c>
      <c r="AB46" s="17">
        <f t="shared" si="66"/>
        <v>5476.7224811501874</v>
      </c>
      <c r="AC46" s="17">
        <f t="shared" si="66"/>
        <v>5476.778189241757</v>
      </c>
      <c r="AD46" s="17">
        <f t="shared" si="66"/>
        <v>5476.7781892417597</v>
      </c>
      <c r="AE46" s="17">
        <f t="shared" si="66"/>
        <v>5476.7781892417597</v>
      </c>
      <c r="AF46" s="17">
        <f t="shared" si="66"/>
        <v>5471.7644539999983</v>
      </c>
      <c r="AG46" s="17">
        <f t="shared" si="66"/>
        <v>5471.7644539999983</v>
      </c>
      <c r="AH46" s="17">
        <f t="shared" si="66"/>
        <v>5408.9261713913047</v>
      </c>
      <c r="AI46" s="17">
        <f t="shared" si="66"/>
        <v>5386.7479539999995</v>
      </c>
      <c r="AJ46" s="17">
        <f t="shared" si="66"/>
        <v>5386.7479609999991</v>
      </c>
      <c r="AK46" s="17">
        <f t="shared" si="66"/>
        <v>5386.7479609999973</v>
      </c>
      <c r="AL46" s="17">
        <f t="shared" si="66"/>
        <v>5386.747961</v>
      </c>
      <c r="AM46" s="17">
        <f t="shared" si="66"/>
        <v>5386.747961</v>
      </c>
      <c r="AN46" s="17">
        <f t="shared" si="66"/>
        <v>5386.7479609999991</v>
      </c>
      <c r="AO46" s="17">
        <f t="shared" si="66"/>
        <v>5386.7479609999973</v>
      </c>
      <c r="AP46" s="17">
        <f t="shared" si="66"/>
        <v>5386.747961</v>
      </c>
      <c r="AQ46" s="17">
        <f t="shared" si="66"/>
        <v>5386.747961</v>
      </c>
      <c r="AR46" s="17">
        <f t="shared" si="66"/>
        <v>5226.5494827222228</v>
      </c>
      <c r="AS46" s="17">
        <f t="shared" si="66"/>
        <v>5171.5559749999975</v>
      </c>
      <c r="AT46" s="17">
        <f t="shared" si="66"/>
        <v>5171.5559750000002</v>
      </c>
      <c r="AU46" s="17">
        <f t="shared" si="66"/>
        <v>5171.5559750000002</v>
      </c>
      <c r="AV46" s="17">
        <f t="shared" si="66"/>
        <v>5171.5559619999967</v>
      </c>
      <c r="AW46" s="17">
        <f t="shared" si="66"/>
        <v>5171.5559619999967</v>
      </c>
      <c r="AX46" s="17">
        <f t="shared" si="66"/>
        <v>5171.5559620000004</v>
      </c>
      <c r="AY46" s="17">
        <f t="shared" si="66"/>
        <v>5171.5559620000004</v>
      </c>
      <c r="AZ46" s="17">
        <f t="shared" si="66"/>
        <v>5171.5559749999993</v>
      </c>
      <c r="BA46" s="17">
        <f t="shared" si="66"/>
        <v>5171.5559749999975</v>
      </c>
      <c r="BB46" s="17">
        <f t="shared" si="66"/>
        <v>5154.0391271739127</v>
      </c>
      <c r="BC46" s="17">
        <f t="shared" si="66"/>
        <v>5090.9784750000008</v>
      </c>
      <c r="BD46" s="17">
        <f t="shared" si="66"/>
        <v>5125.448475000002</v>
      </c>
      <c r="BE46" s="17">
        <f t="shared" si="66"/>
        <v>5125.4484749999992</v>
      </c>
      <c r="BF46" s="17">
        <f t="shared" si="66"/>
        <v>5125.448475000002</v>
      </c>
      <c r="BG46" s="17">
        <f t="shared" si="66"/>
        <v>5125.448475000002</v>
      </c>
      <c r="BH46" s="17">
        <f t="shared" si="66"/>
        <v>5013.1984910994488</v>
      </c>
      <c r="BI46" s="17">
        <f t="shared" si="66"/>
        <v>5013.1984910994452</v>
      </c>
      <c r="BJ46" s="17">
        <f t="shared" si="66"/>
        <v>4955.2536896521751</v>
      </c>
      <c r="BK46" s="17">
        <f t="shared" si="66"/>
        <v>4938.0724940000009</v>
      </c>
      <c r="BL46" s="17">
        <f t="shared" si="66"/>
        <v>5302.0724919999984</v>
      </c>
      <c r="BM46" s="17">
        <f t="shared" si="66"/>
        <v>5302.0724919999984</v>
      </c>
      <c r="BN46" s="17">
        <f t="shared" si="66"/>
        <v>5302.0724920000011</v>
      </c>
      <c r="BO46" s="17">
        <f t="shared" si="66"/>
        <v>5302.0724920000021</v>
      </c>
      <c r="BP46" s="17">
        <f t="shared" si="66"/>
        <v>5302.0724940000027</v>
      </c>
      <c r="BQ46" s="17">
        <f t="shared" ref="BQ46:EB46" si="67">+BQ47+BQ50+BQ49+BQ48+BQ51+BQ52</f>
        <v>5302.0724939999982</v>
      </c>
      <c r="BR46" s="17">
        <f t="shared" si="67"/>
        <v>5302.0724940000018</v>
      </c>
      <c r="BS46" s="17">
        <f t="shared" si="67"/>
        <v>5302.0724940000018</v>
      </c>
      <c r="BT46" s="17">
        <f t="shared" si="67"/>
        <v>6889.3124940000016</v>
      </c>
      <c r="BU46" s="17">
        <f t="shared" si="67"/>
        <v>6889.312493999998</v>
      </c>
      <c r="BV46" s="17">
        <f t="shared" si="67"/>
        <v>6889.3124940000016</v>
      </c>
      <c r="BW46" s="17">
        <f t="shared" si="67"/>
        <v>6889.3124940000016</v>
      </c>
      <c r="BX46" s="17">
        <f t="shared" si="67"/>
        <v>6889.3124940000016</v>
      </c>
      <c r="BY46" s="17">
        <f t="shared" si="67"/>
        <v>6848.9415599340646</v>
      </c>
      <c r="BZ46" s="17">
        <f t="shared" si="67"/>
        <v>6843.9574940000002</v>
      </c>
      <c r="CA46" s="17">
        <f t="shared" si="67"/>
        <v>6843.9574940000002</v>
      </c>
      <c r="CB46" s="17">
        <f t="shared" si="67"/>
        <v>6667.7484919999988</v>
      </c>
      <c r="CC46" s="17">
        <f t="shared" si="67"/>
        <v>6667.7484919999988</v>
      </c>
      <c r="CD46" s="17">
        <f t="shared" si="67"/>
        <v>6667.7484920000024</v>
      </c>
      <c r="CE46" s="17">
        <f t="shared" si="67"/>
        <v>6667.7484920000024</v>
      </c>
      <c r="CF46" s="17">
        <f t="shared" si="67"/>
        <v>7369.2484939999995</v>
      </c>
      <c r="CG46" s="17">
        <f t="shared" si="67"/>
        <v>7369.2484939999995</v>
      </c>
      <c r="CH46" s="17">
        <f t="shared" si="67"/>
        <v>7369.2484940000004</v>
      </c>
      <c r="CI46" s="17">
        <f t="shared" si="67"/>
        <v>7369.2484940000004</v>
      </c>
      <c r="CJ46" s="17">
        <f t="shared" si="67"/>
        <v>7360.4669939999985</v>
      </c>
      <c r="CK46" s="17">
        <f t="shared" si="67"/>
        <v>7001.1762852087923</v>
      </c>
      <c r="CL46" s="17">
        <f t="shared" si="67"/>
        <v>6705.7144940000007</v>
      </c>
      <c r="CM46" s="17">
        <f t="shared" si="67"/>
        <v>6705.7144940000007</v>
      </c>
      <c r="CN46" s="17">
        <f t="shared" si="67"/>
        <v>6030.941960666667</v>
      </c>
      <c r="CO46" s="17">
        <f t="shared" si="67"/>
        <v>5699.4129940000003</v>
      </c>
      <c r="CP46" s="17">
        <f t="shared" si="67"/>
        <v>5699.4129939999993</v>
      </c>
      <c r="CQ46" s="17">
        <f t="shared" si="67"/>
        <v>3928.1040972608694</v>
      </c>
      <c r="CR46" s="17">
        <f t="shared" si="67"/>
        <v>3461.3584999999998</v>
      </c>
      <c r="CS46" s="17">
        <f t="shared" si="67"/>
        <v>3461.3584999999998</v>
      </c>
      <c r="CT46" s="17">
        <f t="shared" si="67"/>
        <v>3461.3584999999998</v>
      </c>
      <c r="CU46" s="17">
        <f t="shared" si="67"/>
        <v>3461.3584999999998</v>
      </c>
      <c r="CV46" s="17">
        <f t="shared" si="67"/>
        <v>3461.3584999999998</v>
      </c>
      <c r="CW46" s="17">
        <f t="shared" si="67"/>
        <v>3461.3584999999998</v>
      </c>
      <c r="CX46" s="17">
        <f t="shared" si="67"/>
        <v>3461.3584999999998</v>
      </c>
      <c r="CY46" s="17">
        <f t="shared" si="67"/>
        <v>3461.3584999999998</v>
      </c>
      <c r="CZ46" s="17">
        <f t="shared" si="67"/>
        <v>3461.3584999999998</v>
      </c>
      <c r="DA46" s="17">
        <f t="shared" si="67"/>
        <v>3461.3584999999998</v>
      </c>
      <c r="DB46" s="17">
        <f t="shared" si="67"/>
        <v>3461.3584999999998</v>
      </c>
      <c r="DC46" s="17">
        <f t="shared" si="67"/>
        <v>3461.3584999999998</v>
      </c>
      <c r="DD46" s="17">
        <f t="shared" si="67"/>
        <v>3461.3584999999998</v>
      </c>
      <c r="DE46" s="17">
        <f t="shared" si="67"/>
        <v>3461.3584999999998</v>
      </c>
      <c r="DF46" s="17">
        <f t="shared" si="67"/>
        <v>3461.3584999999998</v>
      </c>
      <c r="DG46" s="17">
        <f t="shared" si="67"/>
        <v>3461.3584999999998</v>
      </c>
      <c r="DH46" s="17">
        <f t="shared" si="67"/>
        <v>3461.3584999999998</v>
      </c>
      <c r="DI46" s="17">
        <f t="shared" si="67"/>
        <v>2966.8787142857145</v>
      </c>
      <c r="DJ46" s="17">
        <f t="shared" si="67"/>
        <v>1.7141843500212416E-15</v>
      </c>
      <c r="DK46" s="17">
        <f t="shared" si="67"/>
        <v>1.7141843500212416E-15</v>
      </c>
      <c r="DL46" s="17">
        <f t="shared" si="67"/>
        <v>1.7141843500212416E-15</v>
      </c>
      <c r="DM46" s="17">
        <f t="shared" si="67"/>
        <v>3.4283687000424833E-15</v>
      </c>
      <c r="DN46" s="17">
        <f t="shared" si="67"/>
        <v>1.7141843500212416E-15</v>
      </c>
      <c r="DO46" s="17">
        <f t="shared" si="67"/>
        <v>1.7141843500212416E-15</v>
      </c>
      <c r="DP46" s="17">
        <f t="shared" si="67"/>
        <v>1.7141843500212416E-15</v>
      </c>
      <c r="DQ46" s="17">
        <f t="shared" si="67"/>
        <v>3.4283687000424833E-15</v>
      </c>
      <c r="DR46" s="17">
        <f t="shared" si="67"/>
        <v>1.7141843500212416E-15</v>
      </c>
      <c r="DS46" s="17">
        <f t="shared" si="67"/>
        <v>1.7141843500212416E-15</v>
      </c>
      <c r="DT46" s="17">
        <f t="shared" si="67"/>
        <v>1.7141843500212416E-15</v>
      </c>
      <c r="DU46" s="17">
        <f t="shared" si="67"/>
        <v>3.4283687000424833E-15</v>
      </c>
      <c r="DV46" s="17">
        <f t="shared" si="67"/>
        <v>1.7141843500212416E-15</v>
      </c>
      <c r="DW46" s="17">
        <f t="shared" si="67"/>
        <v>1.7141843500212416E-15</v>
      </c>
      <c r="DX46" s="17">
        <f t="shared" si="67"/>
        <v>3.4283687000424833E-15</v>
      </c>
      <c r="DY46" s="17">
        <f t="shared" si="67"/>
        <v>3.4283687000424833E-15</v>
      </c>
      <c r="DZ46" s="17">
        <f t="shared" si="67"/>
        <v>1.7141843500212416E-15</v>
      </c>
      <c r="EA46" s="17">
        <f t="shared" si="67"/>
        <v>1.7141843500212416E-15</v>
      </c>
      <c r="EB46" s="17">
        <f t="shared" si="67"/>
        <v>1.7141843500212416E-15</v>
      </c>
      <c r="EC46" s="17">
        <f t="shared" ref="EC46:EI46" si="68">+EC47+EC50+EC49+EC48+EC51+EC52</f>
        <v>3.4283687000424833E-15</v>
      </c>
      <c r="ED46" s="17">
        <f t="shared" si="68"/>
        <v>1.7141843500212416E-15</v>
      </c>
      <c r="EE46" s="17">
        <f t="shared" si="68"/>
        <v>1.7141843500212416E-15</v>
      </c>
      <c r="EF46" s="17">
        <f t="shared" si="68"/>
        <v>1.7141843500212416E-15</v>
      </c>
      <c r="EG46" s="17">
        <f t="shared" si="68"/>
        <v>3.4283687000424833E-15</v>
      </c>
      <c r="EH46" s="17">
        <f t="shared" si="68"/>
        <v>1.7141843500212416E-15</v>
      </c>
      <c r="EI46" s="17">
        <f t="shared" si="68"/>
        <v>1.7141843500212416E-15</v>
      </c>
    </row>
    <row r="47" spans="1:139" outlineLevel="1" x14ac:dyDescent="0.35">
      <c r="B47" t="s">
        <v>115</v>
      </c>
      <c r="C47" s="131" t="s">
        <v>512</v>
      </c>
      <c r="D47" s="17">
        <f t="shared" ref="D47:AI47" si="69">(D22-D132)*D34</f>
        <v>6983.1777961084326</v>
      </c>
      <c r="E47" s="17">
        <f t="shared" si="69"/>
        <v>6128.4414254558869</v>
      </c>
      <c r="F47" s="17">
        <f t="shared" si="69"/>
        <v>7434.1386897008388</v>
      </c>
      <c r="G47" s="17">
        <f t="shared" si="69"/>
        <v>8185.238294408442</v>
      </c>
      <c r="H47" s="17">
        <f t="shared" si="69"/>
        <v>8327.9415352053529</v>
      </c>
      <c r="I47" s="17">
        <f t="shared" si="69"/>
        <v>6588.8595688111673</v>
      </c>
      <c r="J47" s="17">
        <f t="shared" si="69"/>
        <v>7432.3885776626494</v>
      </c>
      <c r="K47" s="17">
        <f t="shared" si="69"/>
        <v>8284.3809029074655</v>
      </c>
      <c r="L47" s="17">
        <f t="shared" si="69"/>
        <v>8202.5000000000036</v>
      </c>
      <c r="M47" s="17">
        <f t="shared" si="69"/>
        <v>8202.4999999999982</v>
      </c>
      <c r="N47" s="17">
        <f t="shared" si="69"/>
        <v>8202.5000000000018</v>
      </c>
      <c r="O47" s="17">
        <f t="shared" si="69"/>
        <v>8202.5000000000018</v>
      </c>
      <c r="P47" s="17">
        <f t="shared" si="69"/>
        <v>8202.4999999999982</v>
      </c>
      <c r="Q47" s="17">
        <f t="shared" si="69"/>
        <v>8202.4999999999982</v>
      </c>
      <c r="R47" s="17">
        <f t="shared" si="69"/>
        <v>8202.5000000000018</v>
      </c>
      <c r="S47" s="17">
        <f t="shared" si="69"/>
        <v>8202.5000000000018</v>
      </c>
      <c r="T47" s="17">
        <f t="shared" si="69"/>
        <v>8202.5000000000036</v>
      </c>
      <c r="U47" s="17">
        <f t="shared" si="69"/>
        <v>8202.4999999999982</v>
      </c>
      <c r="V47" s="17">
        <f t="shared" si="69"/>
        <v>8202.5000000000018</v>
      </c>
      <c r="W47" s="17">
        <f t="shared" si="69"/>
        <v>8202.5000000000018</v>
      </c>
      <c r="X47" s="17">
        <f t="shared" si="69"/>
        <v>8202.5000000000036</v>
      </c>
      <c r="Y47" s="17">
        <f t="shared" si="69"/>
        <v>8202.4999999999982</v>
      </c>
      <c r="Z47" s="17">
        <f t="shared" si="69"/>
        <v>8202.5000000000018</v>
      </c>
      <c r="AA47" s="17">
        <f t="shared" si="69"/>
        <v>8202.5000000000018</v>
      </c>
      <c r="AB47" s="17">
        <f t="shared" si="69"/>
        <v>8202.5000000000036</v>
      </c>
      <c r="AC47" s="17">
        <f t="shared" si="69"/>
        <v>8202.4999999999982</v>
      </c>
      <c r="AD47" s="17">
        <f t="shared" si="69"/>
        <v>8202.5000000000018</v>
      </c>
      <c r="AE47" s="17">
        <f t="shared" si="69"/>
        <v>8202.5000000000018</v>
      </c>
      <c r="AF47" s="17">
        <f t="shared" si="69"/>
        <v>8202.4999999999982</v>
      </c>
      <c r="AG47" s="17">
        <f t="shared" si="69"/>
        <v>8202.4999999999982</v>
      </c>
      <c r="AH47" s="17">
        <f t="shared" si="69"/>
        <v>8137.3826086956542</v>
      </c>
      <c r="AI47" s="17">
        <f t="shared" si="69"/>
        <v>8114.4000000000015</v>
      </c>
      <c r="AJ47" s="17">
        <f t="shared" ref="AJ47:BO47" si="70">(AJ22-AJ132)*AJ34</f>
        <v>8114.4</v>
      </c>
      <c r="AK47" s="17">
        <f t="shared" si="70"/>
        <v>8114.3999999999978</v>
      </c>
      <c r="AL47" s="17">
        <f t="shared" si="70"/>
        <v>8114.4000000000015</v>
      </c>
      <c r="AM47" s="17">
        <f t="shared" si="70"/>
        <v>8114.4000000000015</v>
      </c>
      <c r="AN47" s="17">
        <f t="shared" si="70"/>
        <v>8114.4</v>
      </c>
      <c r="AO47" s="17">
        <f t="shared" si="70"/>
        <v>8114.3999999999978</v>
      </c>
      <c r="AP47" s="17">
        <f t="shared" si="70"/>
        <v>8114.4000000000015</v>
      </c>
      <c r="AQ47" s="17">
        <f t="shared" si="70"/>
        <v>8114.4000000000015</v>
      </c>
      <c r="AR47" s="17">
        <f t="shared" si="70"/>
        <v>8114.4</v>
      </c>
      <c r="AS47" s="17">
        <f t="shared" si="70"/>
        <v>8114.3999999999978</v>
      </c>
      <c r="AT47" s="17">
        <f t="shared" si="70"/>
        <v>8114.4000000000015</v>
      </c>
      <c r="AU47" s="17">
        <f t="shared" si="70"/>
        <v>8114.4000000000015</v>
      </c>
      <c r="AV47" s="17">
        <f t="shared" si="70"/>
        <v>8114.3999999999978</v>
      </c>
      <c r="AW47" s="17">
        <f t="shared" si="70"/>
        <v>8114.3999999999978</v>
      </c>
      <c r="AX47" s="17">
        <f t="shared" si="70"/>
        <v>8114.4000000000015</v>
      </c>
      <c r="AY47" s="17">
        <f t="shared" si="70"/>
        <v>8114.4000000000015</v>
      </c>
      <c r="AZ47" s="17">
        <f t="shared" si="70"/>
        <v>8114.4</v>
      </c>
      <c r="BA47" s="17">
        <f t="shared" si="70"/>
        <v>8114.3999999999978</v>
      </c>
      <c r="BB47" s="17">
        <f t="shared" si="70"/>
        <v>8096.2478260869575</v>
      </c>
      <c r="BC47" s="17">
        <f t="shared" si="70"/>
        <v>8030.9000000000015</v>
      </c>
      <c r="BD47" s="17">
        <f t="shared" si="70"/>
        <v>8030.9000000000015</v>
      </c>
      <c r="BE47" s="17">
        <f t="shared" si="70"/>
        <v>8030.8999999999978</v>
      </c>
      <c r="BF47" s="17">
        <f t="shared" si="70"/>
        <v>8030.9000000000015</v>
      </c>
      <c r="BG47" s="17">
        <f t="shared" si="70"/>
        <v>8030.9000000000015</v>
      </c>
      <c r="BH47" s="17">
        <f t="shared" si="70"/>
        <v>8030.9000000000015</v>
      </c>
      <c r="BI47" s="17">
        <f t="shared" si="70"/>
        <v>8030.8999999999978</v>
      </c>
      <c r="BJ47" s="17">
        <f t="shared" si="70"/>
        <v>8012.3043478260879</v>
      </c>
      <c r="BK47" s="17">
        <f t="shared" si="70"/>
        <v>7994.5000000000018</v>
      </c>
      <c r="BL47" s="17">
        <f t="shared" si="70"/>
        <v>7994.4999999999982</v>
      </c>
      <c r="BM47" s="17">
        <f t="shared" si="70"/>
        <v>7994.4999999999982</v>
      </c>
      <c r="BN47" s="17">
        <f t="shared" si="70"/>
        <v>7994.5000000000018</v>
      </c>
      <c r="BO47" s="17">
        <f t="shared" si="70"/>
        <v>7994.5000000000018</v>
      </c>
      <c r="BP47" s="17">
        <f t="shared" ref="BP47:CU47" si="71">(BP22-BP132)*BP34</f>
        <v>7994.5000000000018</v>
      </c>
      <c r="BQ47" s="17">
        <f t="shared" si="71"/>
        <v>7994.4999999999982</v>
      </c>
      <c r="BR47" s="17">
        <f t="shared" si="71"/>
        <v>7994.5000000000018</v>
      </c>
      <c r="BS47" s="17">
        <f t="shared" si="71"/>
        <v>7994.5000000000018</v>
      </c>
      <c r="BT47" s="17">
        <f t="shared" si="71"/>
        <v>7994.5000000000018</v>
      </c>
      <c r="BU47" s="17">
        <f t="shared" si="71"/>
        <v>7994.4999999999982</v>
      </c>
      <c r="BV47" s="17">
        <f t="shared" si="71"/>
        <v>7994.5000000000018</v>
      </c>
      <c r="BW47" s="17">
        <f t="shared" si="71"/>
        <v>7994.5000000000018</v>
      </c>
      <c r="BX47" s="17">
        <f t="shared" si="71"/>
        <v>7994.5000000000018</v>
      </c>
      <c r="BY47" s="17">
        <f t="shared" si="71"/>
        <v>7952.6648351648346</v>
      </c>
      <c r="BZ47" s="17">
        <f t="shared" si="71"/>
        <v>7947.5</v>
      </c>
      <c r="CA47" s="17">
        <f t="shared" si="71"/>
        <v>7947.5</v>
      </c>
      <c r="CB47" s="17">
        <f t="shared" si="71"/>
        <v>7764.9</v>
      </c>
      <c r="CC47" s="17">
        <f t="shared" si="71"/>
        <v>7764.9</v>
      </c>
      <c r="CD47" s="17">
        <f t="shared" si="71"/>
        <v>7764.9000000000024</v>
      </c>
      <c r="CE47" s="17">
        <f t="shared" si="71"/>
        <v>7764.9000000000024</v>
      </c>
      <c r="CF47" s="17">
        <f t="shared" si="71"/>
        <v>7764.9000000000005</v>
      </c>
      <c r="CG47" s="17">
        <f t="shared" si="71"/>
        <v>7764.9</v>
      </c>
      <c r="CH47" s="17">
        <f t="shared" si="71"/>
        <v>7764.9000000000015</v>
      </c>
      <c r="CI47" s="17">
        <f t="shared" si="71"/>
        <v>7764.9000000000015</v>
      </c>
      <c r="CJ47" s="17">
        <f t="shared" si="71"/>
        <v>7755.7999999999993</v>
      </c>
      <c r="CK47" s="17">
        <f t="shared" si="71"/>
        <v>7383.4780219780232</v>
      </c>
      <c r="CL47" s="17">
        <f t="shared" si="71"/>
        <v>7077.3000000000011</v>
      </c>
      <c r="CM47" s="17">
        <f t="shared" si="71"/>
        <v>7077.3000000000011</v>
      </c>
      <c r="CN47" s="17">
        <f t="shared" si="71"/>
        <v>6243.753333333334</v>
      </c>
      <c r="CO47" s="17">
        <f t="shared" si="71"/>
        <v>5900.2000000000007</v>
      </c>
      <c r="CP47" s="17">
        <f t="shared" si="71"/>
        <v>5900.2</v>
      </c>
      <c r="CQ47" s="17">
        <f t="shared" si="71"/>
        <v>4064.6467391304345</v>
      </c>
      <c r="CR47" s="17">
        <f t="shared" si="71"/>
        <v>3586.9</v>
      </c>
      <c r="CS47" s="17">
        <f t="shared" si="71"/>
        <v>3586.9</v>
      </c>
      <c r="CT47" s="17">
        <f t="shared" si="71"/>
        <v>3586.9</v>
      </c>
      <c r="CU47" s="17">
        <f t="shared" si="71"/>
        <v>3586.9</v>
      </c>
      <c r="CV47" s="17">
        <f t="shared" ref="CV47:EA47" si="72">(CV22-CV132)*CV34</f>
        <v>3586.9</v>
      </c>
      <c r="CW47" s="17">
        <f t="shared" si="72"/>
        <v>3586.9</v>
      </c>
      <c r="CX47" s="17">
        <f t="shared" si="72"/>
        <v>3586.9</v>
      </c>
      <c r="CY47" s="17">
        <f t="shared" si="72"/>
        <v>3586.9</v>
      </c>
      <c r="CZ47" s="17">
        <f t="shared" si="72"/>
        <v>3586.9</v>
      </c>
      <c r="DA47" s="17">
        <f t="shared" si="72"/>
        <v>3586.9</v>
      </c>
      <c r="DB47" s="17">
        <f t="shared" si="72"/>
        <v>3586.9</v>
      </c>
      <c r="DC47" s="17">
        <f t="shared" si="72"/>
        <v>3586.9</v>
      </c>
      <c r="DD47" s="17">
        <f t="shared" si="72"/>
        <v>3586.9</v>
      </c>
      <c r="DE47" s="17">
        <f t="shared" si="72"/>
        <v>3586.9</v>
      </c>
      <c r="DF47" s="17">
        <f t="shared" si="72"/>
        <v>3586.9</v>
      </c>
      <c r="DG47" s="17">
        <f t="shared" si="72"/>
        <v>3586.9</v>
      </c>
      <c r="DH47" s="17">
        <f t="shared" si="72"/>
        <v>3586.9</v>
      </c>
      <c r="DI47" s="17">
        <f t="shared" si="72"/>
        <v>3074.4857142857145</v>
      </c>
      <c r="DJ47" s="17">
        <f t="shared" si="72"/>
        <v>1.7763568394002505E-15</v>
      </c>
      <c r="DK47" s="17">
        <f t="shared" si="72"/>
        <v>1.7763568394002505E-15</v>
      </c>
      <c r="DL47" s="17">
        <f t="shared" si="72"/>
        <v>1.7763568394002505E-15</v>
      </c>
      <c r="DM47" s="17">
        <f t="shared" si="72"/>
        <v>3.5527136788005009E-15</v>
      </c>
      <c r="DN47" s="17">
        <f t="shared" si="72"/>
        <v>1.7763568394002505E-15</v>
      </c>
      <c r="DO47" s="17">
        <f t="shared" si="72"/>
        <v>1.7763568394002505E-15</v>
      </c>
      <c r="DP47" s="17">
        <f t="shared" si="72"/>
        <v>1.7763568394002505E-15</v>
      </c>
      <c r="DQ47" s="17">
        <f t="shared" si="72"/>
        <v>3.5527136788005009E-15</v>
      </c>
      <c r="DR47" s="17">
        <f t="shared" si="72"/>
        <v>1.7763568394002505E-15</v>
      </c>
      <c r="DS47" s="17">
        <f t="shared" si="72"/>
        <v>1.7763568394002505E-15</v>
      </c>
      <c r="DT47" s="17">
        <f t="shared" si="72"/>
        <v>1.7763568394002505E-15</v>
      </c>
      <c r="DU47" s="17">
        <f t="shared" si="72"/>
        <v>3.5527136788005009E-15</v>
      </c>
      <c r="DV47" s="17">
        <f t="shared" si="72"/>
        <v>1.7763568394002505E-15</v>
      </c>
      <c r="DW47" s="17">
        <f t="shared" si="72"/>
        <v>1.7763568394002505E-15</v>
      </c>
      <c r="DX47" s="17">
        <f t="shared" si="72"/>
        <v>3.5527136788005009E-15</v>
      </c>
      <c r="DY47" s="17">
        <f t="shared" si="72"/>
        <v>3.5527136788005009E-15</v>
      </c>
      <c r="DZ47" s="17">
        <f t="shared" si="72"/>
        <v>1.7763568394002505E-15</v>
      </c>
      <c r="EA47" s="17">
        <f t="shared" si="72"/>
        <v>1.7763568394002505E-15</v>
      </c>
      <c r="EB47" s="17">
        <f t="shared" ref="EB47:EI47" si="73">(EB22-EB132)*EB34</f>
        <v>1.7763568394002505E-15</v>
      </c>
      <c r="EC47" s="17">
        <f t="shared" si="73"/>
        <v>3.5527136788005009E-15</v>
      </c>
      <c r="ED47" s="17">
        <f t="shared" si="73"/>
        <v>1.7763568394002505E-15</v>
      </c>
      <c r="EE47" s="17">
        <f t="shared" si="73"/>
        <v>1.7763568394002505E-15</v>
      </c>
      <c r="EF47" s="17">
        <f t="shared" si="73"/>
        <v>1.7763568394002505E-15</v>
      </c>
      <c r="EG47" s="17">
        <f t="shared" si="73"/>
        <v>3.5527136788005009E-15</v>
      </c>
      <c r="EH47" s="17">
        <f t="shared" si="73"/>
        <v>1.7763568394002505E-15</v>
      </c>
      <c r="EI47" s="17">
        <f t="shared" si="73"/>
        <v>1.7763568394002505E-15</v>
      </c>
    </row>
    <row r="48" spans="1:139" outlineLevel="1" x14ac:dyDescent="0.35">
      <c r="B48" t="s">
        <v>115</v>
      </c>
      <c r="C48" s="131" t="s">
        <v>466</v>
      </c>
      <c r="D48" s="17">
        <f>D27</f>
        <v>0</v>
      </c>
      <c r="E48" s="17">
        <f t="shared" ref="E48:BP48" si="74">E27</f>
        <v>0</v>
      </c>
      <c r="F48" s="17">
        <f t="shared" si="74"/>
        <v>0</v>
      </c>
      <c r="G48" s="17">
        <f t="shared" si="74"/>
        <v>0</v>
      </c>
      <c r="H48" s="17">
        <f t="shared" si="74"/>
        <v>0</v>
      </c>
      <c r="I48" s="17">
        <f t="shared" si="74"/>
        <v>0</v>
      </c>
      <c r="J48" s="17">
        <f t="shared" si="74"/>
        <v>0</v>
      </c>
      <c r="K48" s="17">
        <f t="shared" si="74"/>
        <v>0</v>
      </c>
      <c r="L48" s="17">
        <f t="shared" si="74"/>
        <v>0</v>
      </c>
      <c r="M48" s="17">
        <f t="shared" si="74"/>
        <v>0</v>
      </c>
      <c r="N48" s="17">
        <f t="shared" si="74"/>
        <v>0</v>
      </c>
      <c r="O48" s="17">
        <f t="shared" si="74"/>
        <v>0</v>
      </c>
      <c r="P48" s="17">
        <f t="shared" si="74"/>
        <v>0</v>
      </c>
      <c r="Q48" s="17">
        <f t="shared" si="74"/>
        <v>0</v>
      </c>
      <c r="R48" s="17">
        <f t="shared" si="74"/>
        <v>0</v>
      </c>
      <c r="S48" s="17">
        <f t="shared" si="74"/>
        <v>0</v>
      </c>
      <c r="T48" s="17">
        <f t="shared" si="74"/>
        <v>0</v>
      </c>
      <c r="U48" s="17">
        <f t="shared" si="74"/>
        <v>0</v>
      </c>
      <c r="V48" s="17">
        <f t="shared" si="74"/>
        <v>0</v>
      </c>
      <c r="W48" s="17">
        <f t="shared" si="74"/>
        <v>0</v>
      </c>
      <c r="X48" s="17">
        <f t="shared" si="74"/>
        <v>0</v>
      </c>
      <c r="Y48" s="17">
        <f t="shared" si="74"/>
        <v>0</v>
      </c>
      <c r="Z48" s="17">
        <f t="shared" si="74"/>
        <v>0</v>
      </c>
      <c r="AA48" s="17">
        <f t="shared" si="74"/>
        <v>0</v>
      </c>
      <c r="AB48" s="17">
        <f t="shared" si="74"/>
        <v>0</v>
      </c>
      <c r="AC48" s="17">
        <f t="shared" si="74"/>
        <v>0</v>
      </c>
      <c r="AD48" s="17">
        <f t="shared" si="74"/>
        <v>0</v>
      </c>
      <c r="AE48" s="17">
        <f t="shared" si="74"/>
        <v>0</v>
      </c>
      <c r="AF48" s="17">
        <f t="shared" si="74"/>
        <v>0</v>
      </c>
      <c r="AG48" s="17">
        <f t="shared" si="74"/>
        <v>0</v>
      </c>
      <c r="AH48" s="17">
        <f t="shared" si="74"/>
        <v>0</v>
      </c>
      <c r="AI48" s="17">
        <f t="shared" si="74"/>
        <v>0</v>
      </c>
      <c r="AJ48" s="17">
        <f t="shared" si="74"/>
        <v>0</v>
      </c>
      <c r="AK48" s="17">
        <f t="shared" si="74"/>
        <v>0</v>
      </c>
      <c r="AL48" s="17">
        <f t="shared" si="74"/>
        <v>0</v>
      </c>
      <c r="AM48" s="17">
        <f t="shared" si="74"/>
        <v>0</v>
      </c>
      <c r="AN48" s="17">
        <f t="shared" si="74"/>
        <v>0</v>
      </c>
      <c r="AO48" s="17">
        <f t="shared" si="74"/>
        <v>0</v>
      </c>
      <c r="AP48" s="17">
        <f t="shared" si="74"/>
        <v>0</v>
      </c>
      <c r="AQ48" s="17">
        <f t="shared" si="74"/>
        <v>0</v>
      </c>
      <c r="AR48" s="17">
        <f t="shared" si="74"/>
        <v>0</v>
      </c>
      <c r="AS48" s="17">
        <f t="shared" si="74"/>
        <v>0</v>
      </c>
      <c r="AT48" s="17">
        <f t="shared" si="74"/>
        <v>0</v>
      </c>
      <c r="AU48" s="17">
        <f t="shared" si="74"/>
        <v>0</v>
      </c>
      <c r="AV48" s="17">
        <f t="shared" si="74"/>
        <v>0</v>
      </c>
      <c r="AW48" s="17">
        <f t="shared" si="74"/>
        <v>0</v>
      </c>
      <c r="AX48" s="17">
        <f t="shared" si="74"/>
        <v>0</v>
      </c>
      <c r="AY48" s="17">
        <f t="shared" si="74"/>
        <v>0</v>
      </c>
      <c r="AZ48" s="17">
        <f t="shared" si="74"/>
        <v>0</v>
      </c>
      <c r="BA48" s="17">
        <f t="shared" si="74"/>
        <v>0</v>
      </c>
      <c r="BB48" s="17">
        <f t="shared" si="74"/>
        <v>0</v>
      </c>
      <c r="BC48" s="17">
        <f t="shared" si="74"/>
        <v>0</v>
      </c>
      <c r="BD48" s="17">
        <f t="shared" si="74"/>
        <v>0</v>
      </c>
      <c r="BE48" s="17">
        <f t="shared" si="74"/>
        <v>0</v>
      </c>
      <c r="BF48" s="17">
        <f t="shared" si="74"/>
        <v>0</v>
      </c>
      <c r="BG48" s="17">
        <f t="shared" si="74"/>
        <v>0</v>
      </c>
      <c r="BH48" s="17">
        <f t="shared" si="74"/>
        <v>0</v>
      </c>
      <c r="BI48" s="17">
        <f t="shared" si="74"/>
        <v>0</v>
      </c>
      <c r="BJ48" s="17">
        <f t="shared" si="74"/>
        <v>0</v>
      </c>
      <c r="BK48" s="17">
        <f t="shared" si="74"/>
        <v>0</v>
      </c>
      <c r="BL48" s="17">
        <f t="shared" si="74"/>
        <v>0</v>
      </c>
      <c r="BM48" s="17">
        <f t="shared" si="74"/>
        <v>0</v>
      </c>
      <c r="BN48" s="17">
        <f t="shared" si="74"/>
        <v>0</v>
      </c>
      <c r="BO48" s="17">
        <f t="shared" si="74"/>
        <v>0</v>
      </c>
      <c r="BP48" s="17">
        <f t="shared" si="74"/>
        <v>0</v>
      </c>
      <c r="BQ48" s="17">
        <f t="shared" ref="BQ48:EB48" si="75">BQ27</f>
        <v>0</v>
      </c>
      <c r="BR48" s="17">
        <f t="shared" si="75"/>
        <v>0</v>
      </c>
      <c r="BS48" s="17">
        <f t="shared" si="75"/>
        <v>0</v>
      </c>
      <c r="BT48" s="17">
        <f t="shared" si="75"/>
        <v>0</v>
      </c>
      <c r="BU48" s="17">
        <f t="shared" si="75"/>
        <v>0</v>
      </c>
      <c r="BV48" s="17">
        <f t="shared" si="75"/>
        <v>0</v>
      </c>
      <c r="BW48" s="17">
        <f t="shared" si="75"/>
        <v>0</v>
      </c>
      <c r="BX48" s="17">
        <f t="shared" si="75"/>
        <v>0</v>
      </c>
      <c r="BY48" s="17">
        <f t="shared" si="75"/>
        <v>0</v>
      </c>
      <c r="BZ48" s="17">
        <f t="shared" si="75"/>
        <v>0</v>
      </c>
      <c r="CA48" s="17">
        <f t="shared" si="75"/>
        <v>0</v>
      </c>
      <c r="CB48" s="17">
        <f t="shared" si="75"/>
        <v>0</v>
      </c>
      <c r="CC48" s="17">
        <f t="shared" si="75"/>
        <v>0</v>
      </c>
      <c r="CD48" s="17">
        <f t="shared" si="75"/>
        <v>0</v>
      </c>
      <c r="CE48" s="17">
        <f t="shared" si="75"/>
        <v>0</v>
      </c>
      <c r="CF48" s="17">
        <f t="shared" si="75"/>
        <v>0</v>
      </c>
      <c r="CG48" s="17">
        <f t="shared" si="75"/>
        <v>0</v>
      </c>
      <c r="CH48" s="17">
        <f t="shared" si="75"/>
        <v>0</v>
      </c>
      <c r="CI48" s="17">
        <f t="shared" si="75"/>
        <v>0</v>
      </c>
      <c r="CJ48" s="17">
        <f t="shared" si="75"/>
        <v>0</v>
      </c>
      <c r="CK48" s="17">
        <f t="shared" si="75"/>
        <v>0</v>
      </c>
      <c r="CL48" s="17">
        <f t="shared" si="75"/>
        <v>0</v>
      </c>
      <c r="CM48" s="17">
        <f t="shared" si="75"/>
        <v>0</v>
      </c>
      <c r="CN48" s="17">
        <f t="shared" si="75"/>
        <v>0</v>
      </c>
      <c r="CO48" s="17">
        <f t="shared" si="75"/>
        <v>0</v>
      </c>
      <c r="CP48" s="17">
        <f t="shared" si="75"/>
        <v>0</v>
      </c>
      <c r="CQ48" s="17">
        <f t="shared" si="75"/>
        <v>0</v>
      </c>
      <c r="CR48" s="17">
        <f t="shared" si="75"/>
        <v>0</v>
      </c>
      <c r="CS48" s="17">
        <f t="shared" si="75"/>
        <v>0</v>
      </c>
      <c r="CT48" s="17">
        <f t="shared" si="75"/>
        <v>0</v>
      </c>
      <c r="CU48" s="17">
        <f t="shared" si="75"/>
        <v>0</v>
      </c>
      <c r="CV48" s="17">
        <f t="shared" si="75"/>
        <v>0</v>
      </c>
      <c r="CW48" s="17">
        <f t="shared" si="75"/>
        <v>0</v>
      </c>
      <c r="CX48" s="17">
        <f t="shared" si="75"/>
        <v>0</v>
      </c>
      <c r="CY48" s="17">
        <f t="shared" si="75"/>
        <v>0</v>
      </c>
      <c r="CZ48" s="17">
        <f t="shared" si="75"/>
        <v>0</v>
      </c>
      <c r="DA48" s="17">
        <f t="shared" si="75"/>
        <v>0</v>
      </c>
      <c r="DB48" s="17">
        <f t="shared" si="75"/>
        <v>0</v>
      </c>
      <c r="DC48" s="17">
        <f t="shared" si="75"/>
        <v>0</v>
      </c>
      <c r="DD48" s="17">
        <f t="shared" si="75"/>
        <v>0</v>
      </c>
      <c r="DE48" s="17">
        <f t="shared" si="75"/>
        <v>0</v>
      </c>
      <c r="DF48" s="17">
        <f t="shared" si="75"/>
        <v>0</v>
      </c>
      <c r="DG48" s="17">
        <f t="shared" si="75"/>
        <v>0</v>
      </c>
      <c r="DH48" s="17">
        <f t="shared" si="75"/>
        <v>0</v>
      </c>
      <c r="DI48" s="17">
        <f t="shared" si="75"/>
        <v>0</v>
      </c>
      <c r="DJ48" s="17">
        <f t="shared" si="75"/>
        <v>0</v>
      </c>
      <c r="DK48" s="17">
        <f t="shared" si="75"/>
        <v>0</v>
      </c>
      <c r="DL48" s="17">
        <f t="shared" si="75"/>
        <v>0</v>
      </c>
      <c r="DM48" s="17">
        <f t="shared" si="75"/>
        <v>0</v>
      </c>
      <c r="DN48" s="17">
        <f t="shared" si="75"/>
        <v>0</v>
      </c>
      <c r="DO48" s="17">
        <f t="shared" si="75"/>
        <v>0</v>
      </c>
      <c r="DP48" s="17">
        <f t="shared" si="75"/>
        <v>0</v>
      </c>
      <c r="DQ48" s="17">
        <f t="shared" si="75"/>
        <v>0</v>
      </c>
      <c r="DR48" s="17">
        <f t="shared" si="75"/>
        <v>0</v>
      </c>
      <c r="DS48" s="17">
        <f t="shared" si="75"/>
        <v>0</v>
      </c>
      <c r="DT48" s="17">
        <f t="shared" si="75"/>
        <v>0</v>
      </c>
      <c r="DU48" s="17">
        <f t="shared" si="75"/>
        <v>0</v>
      </c>
      <c r="DV48" s="17">
        <f t="shared" si="75"/>
        <v>0</v>
      </c>
      <c r="DW48" s="17">
        <f t="shared" si="75"/>
        <v>0</v>
      </c>
      <c r="DX48" s="17">
        <f t="shared" si="75"/>
        <v>0</v>
      </c>
      <c r="DY48" s="17">
        <f t="shared" si="75"/>
        <v>0</v>
      </c>
      <c r="DZ48" s="17">
        <f t="shared" si="75"/>
        <v>0</v>
      </c>
      <c r="EA48" s="17">
        <f t="shared" si="75"/>
        <v>0</v>
      </c>
      <c r="EB48" s="17">
        <f t="shared" si="75"/>
        <v>0</v>
      </c>
      <c r="EC48" s="17">
        <f t="shared" ref="EC48:EI48" si="76">EC27</f>
        <v>0</v>
      </c>
      <c r="ED48" s="17">
        <f t="shared" si="76"/>
        <v>0</v>
      </c>
      <c r="EE48" s="17">
        <f t="shared" si="76"/>
        <v>0</v>
      </c>
      <c r="EF48" s="17">
        <f t="shared" si="76"/>
        <v>0</v>
      </c>
      <c r="EG48" s="17">
        <f t="shared" si="76"/>
        <v>0</v>
      </c>
      <c r="EH48" s="17">
        <f t="shared" si="76"/>
        <v>0</v>
      </c>
      <c r="EI48" s="17">
        <f t="shared" si="76"/>
        <v>0</v>
      </c>
    </row>
    <row r="49" spans="1:139" outlineLevel="1" x14ac:dyDescent="0.35">
      <c r="B49" t="s">
        <v>115</v>
      </c>
      <c r="C49" s="131" t="s">
        <v>465</v>
      </c>
      <c r="D49" s="17">
        <f>D151</f>
        <v>-166.76289503478478</v>
      </c>
      <c r="E49" s="17">
        <f t="shared" ref="E49:BP49" si="77">E151</f>
        <v>327.5937607197248</v>
      </c>
      <c r="F49" s="17">
        <f t="shared" si="77"/>
        <v>832.32257926077341</v>
      </c>
      <c r="G49" s="17">
        <f t="shared" si="77"/>
        <v>536.98857668641392</v>
      </c>
      <c r="H49" s="17">
        <f t="shared" si="77"/>
        <v>6.5216952298980528</v>
      </c>
      <c r="I49" s="17">
        <f t="shared" si="77"/>
        <v>268.88685403352275</v>
      </c>
      <c r="J49" s="17">
        <f t="shared" si="77"/>
        <v>703.09337743155436</v>
      </c>
      <c r="K49" s="17">
        <f t="shared" si="77"/>
        <v>288.53594464060359</v>
      </c>
      <c r="L49" s="17">
        <f t="shared" si="77"/>
        <v>0</v>
      </c>
      <c r="M49" s="17">
        <f t="shared" si="77"/>
        <v>0</v>
      </c>
      <c r="N49" s="17">
        <f t="shared" si="77"/>
        <v>0</v>
      </c>
      <c r="O49" s="17">
        <f t="shared" si="77"/>
        <v>0</v>
      </c>
      <c r="P49" s="17">
        <f t="shared" si="77"/>
        <v>0</v>
      </c>
      <c r="Q49" s="17">
        <f t="shared" si="77"/>
        <v>0</v>
      </c>
      <c r="R49" s="17">
        <f t="shared" si="77"/>
        <v>0</v>
      </c>
      <c r="S49" s="17">
        <f t="shared" si="77"/>
        <v>0</v>
      </c>
      <c r="T49" s="17">
        <f t="shared" si="77"/>
        <v>0</v>
      </c>
      <c r="U49" s="17">
        <f t="shared" si="77"/>
        <v>0</v>
      </c>
      <c r="V49" s="17">
        <f t="shared" si="77"/>
        <v>0</v>
      </c>
      <c r="W49" s="17">
        <f t="shared" si="77"/>
        <v>0</v>
      </c>
      <c r="X49" s="17">
        <f t="shared" si="77"/>
        <v>0</v>
      </c>
      <c r="Y49" s="17">
        <f t="shared" si="77"/>
        <v>0</v>
      </c>
      <c r="Z49" s="17">
        <f t="shared" si="77"/>
        <v>0</v>
      </c>
      <c r="AA49" s="17">
        <f t="shared" si="77"/>
        <v>0</v>
      </c>
      <c r="AB49" s="17">
        <f t="shared" si="77"/>
        <v>0</v>
      </c>
      <c r="AC49" s="17">
        <f t="shared" si="77"/>
        <v>0</v>
      </c>
      <c r="AD49" s="17">
        <f t="shared" si="77"/>
        <v>0</v>
      </c>
      <c r="AE49" s="17">
        <f t="shared" si="77"/>
        <v>0</v>
      </c>
      <c r="AF49" s="17">
        <f t="shared" si="77"/>
        <v>0</v>
      </c>
      <c r="AG49" s="17">
        <f t="shared" si="77"/>
        <v>0</v>
      </c>
      <c r="AH49" s="17">
        <f t="shared" si="77"/>
        <v>0</v>
      </c>
      <c r="AI49" s="17">
        <f t="shared" si="77"/>
        <v>0</v>
      </c>
      <c r="AJ49" s="17">
        <f t="shared" si="77"/>
        <v>0</v>
      </c>
      <c r="AK49" s="17">
        <f t="shared" si="77"/>
        <v>0</v>
      </c>
      <c r="AL49" s="17">
        <f t="shared" si="77"/>
        <v>0</v>
      </c>
      <c r="AM49" s="17">
        <f t="shared" si="77"/>
        <v>0</v>
      </c>
      <c r="AN49" s="17">
        <f t="shared" si="77"/>
        <v>0</v>
      </c>
      <c r="AO49" s="17">
        <f t="shared" si="77"/>
        <v>0</v>
      </c>
      <c r="AP49" s="17">
        <f t="shared" si="77"/>
        <v>0</v>
      </c>
      <c r="AQ49" s="17">
        <f t="shared" si="77"/>
        <v>0</v>
      </c>
      <c r="AR49" s="17">
        <f t="shared" si="77"/>
        <v>0</v>
      </c>
      <c r="AS49" s="17">
        <f t="shared" si="77"/>
        <v>0</v>
      </c>
      <c r="AT49" s="17">
        <f t="shared" si="77"/>
        <v>0</v>
      </c>
      <c r="AU49" s="17">
        <f t="shared" si="77"/>
        <v>0</v>
      </c>
      <c r="AV49" s="17">
        <f t="shared" si="77"/>
        <v>0</v>
      </c>
      <c r="AW49" s="17">
        <f t="shared" si="77"/>
        <v>0</v>
      </c>
      <c r="AX49" s="17">
        <f t="shared" si="77"/>
        <v>0</v>
      </c>
      <c r="AY49" s="17">
        <f t="shared" si="77"/>
        <v>0</v>
      </c>
      <c r="AZ49" s="17">
        <f t="shared" si="77"/>
        <v>0</v>
      </c>
      <c r="BA49" s="17">
        <f t="shared" si="77"/>
        <v>0</v>
      </c>
      <c r="BB49" s="17">
        <f t="shared" si="77"/>
        <v>0</v>
      </c>
      <c r="BC49" s="17">
        <f t="shared" si="77"/>
        <v>0</v>
      </c>
      <c r="BD49" s="17">
        <f t="shared" si="77"/>
        <v>0</v>
      </c>
      <c r="BE49" s="17">
        <f t="shared" si="77"/>
        <v>0</v>
      </c>
      <c r="BF49" s="17">
        <f t="shared" si="77"/>
        <v>0</v>
      </c>
      <c r="BG49" s="17">
        <f t="shared" si="77"/>
        <v>0</v>
      </c>
      <c r="BH49" s="17">
        <f t="shared" si="77"/>
        <v>0</v>
      </c>
      <c r="BI49" s="17">
        <f t="shared" si="77"/>
        <v>0</v>
      </c>
      <c r="BJ49" s="17">
        <f t="shared" si="77"/>
        <v>0</v>
      </c>
      <c r="BK49" s="17">
        <f t="shared" si="77"/>
        <v>0</v>
      </c>
      <c r="BL49" s="17">
        <f t="shared" si="77"/>
        <v>0</v>
      </c>
      <c r="BM49" s="17">
        <f t="shared" si="77"/>
        <v>0</v>
      </c>
      <c r="BN49" s="17">
        <f t="shared" si="77"/>
        <v>0</v>
      </c>
      <c r="BO49" s="17">
        <f t="shared" si="77"/>
        <v>0</v>
      </c>
      <c r="BP49" s="17">
        <f t="shared" si="77"/>
        <v>0</v>
      </c>
      <c r="BQ49" s="17">
        <f t="shared" ref="BQ49:EB49" si="78">BQ151</f>
        <v>0</v>
      </c>
      <c r="BR49" s="17">
        <f t="shared" si="78"/>
        <v>0</v>
      </c>
      <c r="BS49" s="17">
        <f t="shared" si="78"/>
        <v>0</v>
      </c>
      <c r="BT49" s="17">
        <f t="shared" si="78"/>
        <v>0</v>
      </c>
      <c r="BU49" s="17">
        <f t="shared" si="78"/>
        <v>0</v>
      </c>
      <c r="BV49" s="17">
        <f t="shared" si="78"/>
        <v>0</v>
      </c>
      <c r="BW49" s="17">
        <f t="shared" si="78"/>
        <v>0</v>
      </c>
      <c r="BX49" s="17">
        <f t="shared" si="78"/>
        <v>0</v>
      </c>
      <c r="BY49" s="17">
        <f t="shared" si="78"/>
        <v>0</v>
      </c>
      <c r="BZ49" s="17">
        <f t="shared" si="78"/>
        <v>0</v>
      </c>
      <c r="CA49" s="17">
        <f t="shared" si="78"/>
        <v>0</v>
      </c>
      <c r="CB49" s="17">
        <f t="shared" si="78"/>
        <v>0</v>
      </c>
      <c r="CC49" s="17">
        <f t="shared" si="78"/>
        <v>0</v>
      </c>
      <c r="CD49" s="17">
        <f t="shared" si="78"/>
        <v>0</v>
      </c>
      <c r="CE49" s="17">
        <f t="shared" si="78"/>
        <v>0</v>
      </c>
      <c r="CF49" s="17">
        <f t="shared" si="78"/>
        <v>0</v>
      </c>
      <c r="CG49" s="17">
        <f t="shared" si="78"/>
        <v>0</v>
      </c>
      <c r="CH49" s="17">
        <f t="shared" si="78"/>
        <v>0</v>
      </c>
      <c r="CI49" s="17">
        <f t="shared" si="78"/>
        <v>0</v>
      </c>
      <c r="CJ49" s="17">
        <f t="shared" si="78"/>
        <v>0</v>
      </c>
      <c r="CK49" s="17">
        <f t="shared" si="78"/>
        <v>0</v>
      </c>
      <c r="CL49" s="17">
        <f t="shared" si="78"/>
        <v>0</v>
      </c>
      <c r="CM49" s="17">
        <f t="shared" si="78"/>
        <v>0</v>
      </c>
      <c r="CN49" s="17">
        <f t="shared" si="78"/>
        <v>0</v>
      </c>
      <c r="CO49" s="17">
        <f t="shared" si="78"/>
        <v>0</v>
      </c>
      <c r="CP49" s="17">
        <f t="shared" si="78"/>
        <v>0</v>
      </c>
      <c r="CQ49" s="17">
        <f t="shared" si="78"/>
        <v>0</v>
      </c>
      <c r="CR49" s="17">
        <f t="shared" si="78"/>
        <v>0</v>
      </c>
      <c r="CS49" s="17">
        <f t="shared" si="78"/>
        <v>0</v>
      </c>
      <c r="CT49" s="17">
        <f t="shared" si="78"/>
        <v>0</v>
      </c>
      <c r="CU49" s="17">
        <f t="shared" si="78"/>
        <v>0</v>
      </c>
      <c r="CV49" s="17">
        <f t="shared" si="78"/>
        <v>0</v>
      </c>
      <c r="CW49" s="17">
        <f t="shared" si="78"/>
        <v>0</v>
      </c>
      <c r="CX49" s="17">
        <f t="shared" si="78"/>
        <v>0</v>
      </c>
      <c r="CY49" s="17">
        <f t="shared" si="78"/>
        <v>0</v>
      </c>
      <c r="CZ49" s="17">
        <f t="shared" si="78"/>
        <v>0</v>
      </c>
      <c r="DA49" s="17">
        <f t="shared" si="78"/>
        <v>0</v>
      </c>
      <c r="DB49" s="17">
        <f t="shared" si="78"/>
        <v>0</v>
      </c>
      <c r="DC49" s="17">
        <f t="shared" si="78"/>
        <v>0</v>
      </c>
      <c r="DD49" s="17">
        <f t="shared" si="78"/>
        <v>0</v>
      </c>
      <c r="DE49" s="17">
        <f t="shared" si="78"/>
        <v>0</v>
      </c>
      <c r="DF49" s="17">
        <f t="shared" si="78"/>
        <v>0</v>
      </c>
      <c r="DG49" s="17">
        <f t="shared" si="78"/>
        <v>0</v>
      </c>
      <c r="DH49" s="17">
        <f t="shared" si="78"/>
        <v>0</v>
      </c>
      <c r="DI49" s="17">
        <f t="shared" si="78"/>
        <v>0</v>
      </c>
      <c r="DJ49" s="17">
        <f t="shared" si="78"/>
        <v>0</v>
      </c>
      <c r="DK49" s="17">
        <f t="shared" si="78"/>
        <v>0</v>
      </c>
      <c r="DL49" s="17">
        <f t="shared" si="78"/>
        <v>0</v>
      </c>
      <c r="DM49" s="17">
        <f t="shared" si="78"/>
        <v>0</v>
      </c>
      <c r="DN49" s="17">
        <f t="shared" si="78"/>
        <v>0</v>
      </c>
      <c r="DO49" s="17">
        <f t="shared" si="78"/>
        <v>0</v>
      </c>
      <c r="DP49" s="17">
        <f t="shared" si="78"/>
        <v>0</v>
      </c>
      <c r="DQ49" s="17">
        <f t="shared" si="78"/>
        <v>0</v>
      </c>
      <c r="DR49" s="17">
        <f t="shared" si="78"/>
        <v>0</v>
      </c>
      <c r="DS49" s="17">
        <f t="shared" si="78"/>
        <v>0</v>
      </c>
      <c r="DT49" s="17">
        <f t="shared" si="78"/>
        <v>0</v>
      </c>
      <c r="DU49" s="17">
        <f t="shared" si="78"/>
        <v>0</v>
      </c>
      <c r="DV49" s="17">
        <f t="shared" si="78"/>
        <v>0</v>
      </c>
      <c r="DW49" s="17">
        <f t="shared" si="78"/>
        <v>0</v>
      </c>
      <c r="DX49" s="17">
        <f t="shared" si="78"/>
        <v>0</v>
      </c>
      <c r="DY49" s="17">
        <f t="shared" si="78"/>
        <v>0</v>
      </c>
      <c r="DZ49" s="17">
        <f t="shared" si="78"/>
        <v>0</v>
      </c>
      <c r="EA49" s="17">
        <f t="shared" si="78"/>
        <v>0</v>
      </c>
      <c r="EB49" s="17">
        <f t="shared" si="78"/>
        <v>0</v>
      </c>
      <c r="EC49" s="17">
        <f t="shared" ref="EC49:EI49" si="79">EC151</f>
        <v>0</v>
      </c>
      <c r="ED49" s="17">
        <f t="shared" si="79"/>
        <v>0</v>
      </c>
      <c r="EE49" s="17">
        <f t="shared" si="79"/>
        <v>0</v>
      </c>
      <c r="EF49" s="17">
        <f t="shared" si="79"/>
        <v>0</v>
      </c>
      <c r="EG49" s="17">
        <f t="shared" si="79"/>
        <v>0</v>
      </c>
      <c r="EH49" s="17">
        <f t="shared" si="79"/>
        <v>0</v>
      </c>
      <c r="EI49" s="17">
        <f t="shared" si="79"/>
        <v>0</v>
      </c>
    </row>
    <row r="50" spans="1:139" outlineLevel="1" x14ac:dyDescent="0.35">
      <c r="B50" t="s">
        <v>115</v>
      </c>
      <c r="C50" s="131" t="s">
        <v>464</v>
      </c>
      <c r="D50" s="17">
        <f t="shared" ref="D50:AI50" si="80">((D47-D157)*(1-D32)*(D33))+(D157*(1-D32)*D162)+(D48*(1-D32))-(D47+D48)</f>
        <v>202.08062908964439</v>
      </c>
      <c r="E50" s="17">
        <f t="shared" si="80"/>
        <v>-838.32850495423008</v>
      </c>
      <c r="F50" s="17">
        <f t="shared" si="80"/>
        <v>-2732.8006692997869</v>
      </c>
      <c r="G50" s="17">
        <f t="shared" si="80"/>
        <v>-2598.0981185580604</v>
      </c>
      <c r="H50" s="17">
        <f t="shared" si="80"/>
        <v>-765.21219465271861</v>
      </c>
      <c r="I50" s="17">
        <f t="shared" si="80"/>
        <v>-688.35439849839622</v>
      </c>
      <c r="J50" s="17">
        <f t="shared" si="80"/>
        <v>-2244.0964061346704</v>
      </c>
      <c r="K50" s="17">
        <f t="shared" si="80"/>
        <v>-1833.3695406757597</v>
      </c>
      <c r="L50" s="17">
        <f t="shared" si="80"/>
        <v>-287.08750000000055</v>
      </c>
      <c r="M50" s="17">
        <f t="shared" si="80"/>
        <v>-287.08750000000055</v>
      </c>
      <c r="N50" s="17">
        <f t="shared" si="80"/>
        <v>-287.08749999999964</v>
      </c>
      <c r="O50" s="17">
        <f t="shared" si="80"/>
        <v>-287.08749999999964</v>
      </c>
      <c r="P50" s="17">
        <f t="shared" si="80"/>
        <v>-287.08750000000055</v>
      </c>
      <c r="Q50" s="17">
        <f t="shared" si="80"/>
        <v>-287.08750000000055</v>
      </c>
      <c r="R50" s="17">
        <f t="shared" si="80"/>
        <v>-287.08749999999964</v>
      </c>
      <c r="S50" s="17">
        <f t="shared" si="80"/>
        <v>-287.08749999999964</v>
      </c>
      <c r="T50" s="17">
        <f t="shared" si="80"/>
        <v>-287.08750000000055</v>
      </c>
      <c r="U50" s="17">
        <f t="shared" si="80"/>
        <v>-287.08750000000055</v>
      </c>
      <c r="V50" s="17">
        <f t="shared" si="80"/>
        <v>-287.08749999999964</v>
      </c>
      <c r="W50" s="17">
        <f t="shared" si="80"/>
        <v>-287.08749999999964</v>
      </c>
      <c r="X50" s="17">
        <f t="shared" si="80"/>
        <v>-287.08750000000055</v>
      </c>
      <c r="Y50" s="17">
        <f t="shared" si="80"/>
        <v>-287.08750000000055</v>
      </c>
      <c r="Z50" s="17">
        <f t="shared" si="80"/>
        <v>-287.08749999999964</v>
      </c>
      <c r="AA50" s="17">
        <f t="shared" si="80"/>
        <v>-287.08749999999964</v>
      </c>
      <c r="AB50" s="17">
        <f t="shared" si="80"/>
        <v>-287.08750000000055</v>
      </c>
      <c r="AC50" s="17">
        <f t="shared" si="80"/>
        <v>-287.08750000000055</v>
      </c>
      <c r="AD50" s="17">
        <f t="shared" si="80"/>
        <v>-287.08749999999964</v>
      </c>
      <c r="AE50" s="17">
        <f t="shared" si="80"/>
        <v>-287.08749999999964</v>
      </c>
      <c r="AF50" s="17">
        <f t="shared" si="80"/>
        <v>-287.08750000000055</v>
      </c>
      <c r="AG50" s="17">
        <f t="shared" si="80"/>
        <v>-287.08750000000055</v>
      </c>
      <c r="AH50" s="17">
        <f t="shared" si="80"/>
        <v>-284.80839130434833</v>
      </c>
      <c r="AI50" s="17">
        <f t="shared" si="80"/>
        <v>-284.00400000000081</v>
      </c>
      <c r="AJ50" s="17">
        <f t="shared" ref="AJ50:BO50" si="81">((AJ47-AJ157)*(1-AJ32)*(AJ33))+(AJ157*(1-AJ32)*AJ162)+(AJ48*(1-AJ32))-(AJ47+AJ48)</f>
        <v>-284.00400000000081</v>
      </c>
      <c r="AK50" s="17">
        <f t="shared" si="81"/>
        <v>-284.00400000000081</v>
      </c>
      <c r="AL50" s="17">
        <f t="shared" si="81"/>
        <v>-284.00400000000081</v>
      </c>
      <c r="AM50" s="17">
        <f t="shared" si="81"/>
        <v>-284.00400000000081</v>
      </c>
      <c r="AN50" s="17">
        <f t="shared" si="81"/>
        <v>-284.00400000000081</v>
      </c>
      <c r="AO50" s="17">
        <f t="shared" si="81"/>
        <v>-284.00400000000081</v>
      </c>
      <c r="AP50" s="17">
        <f t="shared" si="81"/>
        <v>-284.00400000000081</v>
      </c>
      <c r="AQ50" s="17">
        <f t="shared" si="81"/>
        <v>-284.00400000000081</v>
      </c>
      <c r="AR50" s="17">
        <f t="shared" si="81"/>
        <v>-284.003999999999</v>
      </c>
      <c r="AS50" s="17">
        <f t="shared" si="81"/>
        <v>-284.00400000000081</v>
      </c>
      <c r="AT50" s="17">
        <f t="shared" si="81"/>
        <v>-284.00400000000081</v>
      </c>
      <c r="AU50" s="17">
        <f t="shared" si="81"/>
        <v>-284.00400000000081</v>
      </c>
      <c r="AV50" s="17">
        <f t="shared" si="81"/>
        <v>-284.00400000000081</v>
      </c>
      <c r="AW50" s="17">
        <f t="shared" si="81"/>
        <v>-284.00400000000081</v>
      </c>
      <c r="AX50" s="17">
        <f t="shared" si="81"/>
        <v>-284.00400000000081</v>
      </c>
      <c r="AY50" s="17">
        <f t="shared" si="81"/>
        <v>-284.00400000000081</v>
      </c>
      <c r="AZ50" s="17">
        <f t="shared" si="81"/>
        <v>-284.00400000000081</v>
      </c>
      <c r="BA50" s="17">
        <f t="shared" si="81"/>
        <v>-284.00400000000081</v>
      </c>
      <c r="BB50" s="17">
        <f t="shared" si="81"/>
        <v>-283.3686739130444</v>
      </c>
      <c r="BC50" s="17">
        <f t="shared" si="81"/>
        <v>-281.08150000000023</v>
      </c>
      <c r="BD50" s="17">
        <f t="shared" si="81"/>
        <v>-281.08149999999932</v>
      </c>
      <c r="BE50" s="17">
        <f t="shared" si="81"/>
        <v>-281.08149999999932</v>
      </c>
      <c r="BF50" s="17">
        <f t="shared" si="81"/>
        <v>-281.08149999999932</v>
      </c>
      <c r="BG50" s="17">
        <f t="shared" si="81"/>
        <v>-281.08149999999932</v>
      </c>
      <c r="BH50" s="17">
        <f t="shared" si="81"/>
        <v>-281.08150000000023</v>
      </c>
      <c r="BI50" s="17">
        <f t="shared" si="81"/>
        <v>-281.08150000000023</v>
      </c>
      <c r="BJ50" s="17">
        <f t="shared" si="81"/>
        <v>-280.43065217391268</v>
      </c>
      <c r="BK50" s="17">
        <f t="shared" si="81"/>
        <v>-279.8075000000008</v>
      </c>
      <c r="BL50" s="17">
        <f t="shared" si="81"/>
        <v>-279.80749999999989</v>
      </c>
      <c r="BM50" s="17">
        <f t="shared" si="81"/>
        <v>-279.80749999999989</v>
      </c>
      <c r="BN50" s="17">
        <f t="shared" si="81"/>
        <v>-279.8075000000008</v>
      </c>
      <c r="BO50" s="17">
        <f t="shared" si="81"/>
        <v>-279.80749999999989</v>
      </c>
      <c r="BP50" s="17">
        <f t="shared" ref="BP50:CU50" si="82">((BP47-BP157)*(1-BP32)*(BP33))+(BP157*(1-BP32)*BP162)+(BP48*(1-BP32))-(BP47+BP48)</f>
        <v>-279.80749999999898</v>
      </c>
      <c r="BQ50" s="17">
        <f t="shared" si="82"/>
        <v>-279.80749999999989</v>
      </c>
      <c r="BR50" s="17">
        <f t="shared" si="82"/>
        <v>-279.80749999999989</v>
      </c>
      <c r="BS50" s="17">
        <f t="shared" si="82"/>
        <v>-279.80749999999989</v>
      </c>
      <c r="BT50" s="17">
        <f t="shared" si="82"/>
        <v>-279.8075000000008</v>
      </c>
      <c r="BU50" s="17">
        <f t="shared" si="82"/>
        <v>-279.8075000000008</v>
      </c>
      <c r="BV50" s="17">
        <f t="shared" si="82"/>
        <v>-279.8075000000008</v>
      </c>
      <c r="BW50" s="17">
        <f t="shared" si="82"/>
        <v>-279.8075000000008</v>
      </c>
      <c r="BX50" s="17">
        <f t="shared" si="82"/>
        <v>-279.8075000000008</v>
      </c>
      <c r="BY50" s="17">
        <f t="shared" si="82"/>
        <v>-278.34326923076969</v>
      </c>
      <c r="BZ50" s="17">
        <f t="shared" si="82"/>
        <v>-278.16250000000036</v>
      </c>
      <c r="CA50" s="17">
        <f t="shared" si="82"/>
        <v>-278.16250000000036</v>
      </c>
      <c r="CB50" s="17">
        <f t="shared" si="82"/>
        <v>-271.77150000000074</v>
      </c>
      <c r="CC50" s="17">
        <f t="shared" si="82"/>
        <v>-271.77150000000074</v>
      </c>
      <c r="CD50" s="17">
        <f t="shared" si="82"/>
        <v>-271.77150000000074</v>
      </c>
      <c r="CE50" s="17">
        <f t="shared" si="82"/>
        <v>-271.77150000000074</v>
      </c>
      <c r="CF50" s="17">
        <f t="shared" si="82"/>
        <v>-271.77150000000074</v>
      </c>
      <c r="CG50" s="17">
        <f t="shared" si="82"/>
        <v>-271.77149999999983</v>
      </c>
      <c r="CH50" s="17">
        <f t="shared" si="82"/>
        <v>-271.77150000000074</v>
      </c>
      <c r="CI50" s="17">
        <f t="shared" si="82"/>
        <v>-271.77150000000074</v>
      </c>
      <c r="CJ50" s="17">
        <f t="shared" si="82"/>
        <v>-271.45300000000043</v>
      </c>
      <c r="CK50" s="17">
        <f t="shared" si="82"/>
        <v>-258.42173076923063</v>
      </c>
      <c r="CL50" s="17">
        <f t="shared" si="82"/>
        <v>-247.70550000000003</v>
      </c>
      <c r="CM50" s="17">
        <f t="shared" si="82"/>
        <v>-247.70550000000003</v>
      </c>
      <c r="CN50" s="17">
        <f t="shared" si="82"/>
        <v>-218.53136666666705</v>
      </c>
      <c r="CO50" s="17">
        <f t="shared" si="82"/>
        <v>-206.50700000000052</v>
      </c>
      <c r="CP50" s="17">
        <f t="shared" si="82"/>
        <v>-206.50700000000052</v>
      </c>
      <c r="CQ50" s="17">
        <f t="shared" si="82"/>
        <v>-142.2626358695652</v>
      </c>
      <c r="CR50" s="17">
        <f t="shared" si="82"/>
        <v>-125.54150000000027</v>
      </c>
      <c r="CS50" s="17">
        <f t="shared" si="82"/>
        <v>-125.54150000000027</v>
      </c>
      <c r="CT50" s="17">
        <f t="shared" si="82"/>
        <v>-125.54150000000027</v>
      </c>
      <c r="CU50" s="17">
        <f t="shared" si="82"/>
        <v>-125.54150000000027</v>
      </c>
      <c r="CV50" s="17">
        <f t="shared" ref="CV50:EA50" si="83">((CV47-CV157)*(1-CV32)*(CV33))+(CV157*(1-CV32)*CV162)+(CV48*(1-CV32))-(CV47+CV48)</f>
        <v>-125.54150000000027</v>
      </c>
      <c r="CW50" s="17">
        <f t="shared" si="83"/>
        <v>-125.54150000000027</v>
      </c>
      <c r="CX50" s="17">
        <f t="shared" si="83"/>
        <v>-125.54150000000027</v>
      </c>
      <c r="CY50" s="17">
        <f t="shared" si="83"/>
        <v>-125.54150000000027</v>
      </c>
      <c r="CZ50" s="17">
        <f t="shared" si="83"/>
        <v>-125.54150000000027</v>
      </c>
      <c r="DA50" s="17">
        <f t="shared" si="83"/>
        <v>-125.54150000000027</v>
      </c>
      <c r="DB50" s="17">
        <f t="shared" si="83"/>
        <v>-125.54150000000027</v>
      </c>
      <c r="DC50" s="17">
        <f t="shared" si="83"/>
        <v>-125.54150000000027</v>
      </c>
      <c r="DD50" s="17">
        <f t="shared" si="83"/>
        <v>-125.54150000000027</v>
      </c>
      <c r="DE50" s="17">
        <f t="shared" si="83"/>
        <v>-125.54150000000027</v>
      </c>
      <c r="DF50" s="17">
        <f t="shared" si="83"/>
        <v>-125.54150000000027</v>
      </c>
      <c r="DG50" s="17">
        <f t="shared" si="83"/>
        <v>-125.54150000000027</v>
      </c>
      <c r="DH50" s="17">
        <f t="shared" si="83"/>
        <v>-125.54150000000027</v>
      </c>
      <c r="DI50" s="17">
        <f t="shared" si="83"/>
        <v>-107.60699999999997</v>
      </c>
      <c r="DJ50" s="17">
        <f t="shared" si="83"/>
        <v>-6.2172489379008821E-17</v>
      </c>
      <c r="DK50" s="17">
        <f t="shared" si="83"/>
        <v>-6.2172489379008821E-17</v>
      </c>
      <c r="DL50" s="17">
        <f t="shared" si="83"/>
        <v>-6.2172489379008821E-17</v>
      </c>
      <c r="DM50" s="17">
        <f t="shared" si="83"/>
        <v>-1.2434497875801764E-16</v>
      </c>
      <c r="DN50" s="17">
        <f t="shared" si="83"/>
        <v>-6.2172489379008821E-17</v>
      </c>
      <c r="DO50" s="17">
        <f t="shared" si="83"/>
        <v>-6.2172489379008821E-17</v>
      </c>
      <c r="DP50" s="17">
        <f t="shared" si="83"/>
        <v>-6.2172489379008821E-17</v>
      </c>
      <c r="DQ50" s="17">
        <f t="shared" si="83"/>
        <v>-1.2434497875801764E-16</v>
      </c>
      <c r="DR50" s="17">
        <f t="shared" si="83"/>
        <v>-6.2172489379008821E-17</v>
      </c>
      <c r="DS50" s="17">
        <f t="shared" si="83"/>
        <v>-6.2172489379008821E-17</v>
      </c>
      <c r="DT50" s="17">
        <f t="shared" si="83"/>
        <v>-6.2172489379008821E-17</v>
      </c>
      <c r="DU50" s="17">
        <f t="shared" si="83"/>
        <v>-1.2434497875801764E-16</v>
      </c>
      <c r="DV50" s="17">
        <f t="shared" si="83"/>
        <v>-6.2172489379008821E-17</v>
      </c>
      <c r="DW50" s="17">
        <f t="shared" si="83"/>
        <v>-6.2172489379008821E-17</v>
      </c>
      <c r="DX50" s="17">
        <f t="shared" si="83"/>
        <v>-1.2434497875801764E-16</v>
      </c>
      <c r="DY50" s="17">
        <f t="shared" si="83"/>
        <v>-1.2434497875801764E-16</v>
      </c>
      <c r="DZ50" s="17">
        <f t="shared" si="83"/>
        <v>-6.2172489379008821E-17</v>
      </c>
      <c r="EA50" s="17">
        <f t="shared" si="83"/>
        <v>-6.2172489379008821E-17</v>
      </c>
      <c r="EB50" s="17">
        <f t="shared" ref="EB50:EI50" si="84">((EB47-EB157)*(1-EB32)*(EB33))+(EB157*(1-EB32)*EB162)+(EB48*(1-EB32))-(EB47+EB48)</f>
        <v>-6.2172489379008821E-17</v>
      </c>
      <c r="EC50" s="17">
        <f t="shared" si="84"/>
        <v>-1.2434497875801764E-16</v>
      </c>
      <c r="ED50" s="17">
        <f t="shared" si="84"/>
        <v>-6.2172489379008821E-17</v>
      </c>
      <c r="EE50" s="17">
        <f t="shared" si="84"/>
        <v>-6.2172489379008821E-17</v>
      </c>
      <c r="EF50" s="17">
        <f t="shared" si="84"/>
        <v>-6.2172489379008821E-17</v>
      </c>
      <c r="EG50" s="17">
        <f t="shared" si="84"/>
        <v>-1.2434497875801764E-16</v>
      </c>
      <c r="EH50" s="17">
        <f t="shared" si="84"/>
        <v>-6.2172489379008821E-17</v>
      </c>
      <c r="EI50" s="17">
        <f t="shared" si="84"/>
        <v>-6.2172489379008821E-17</v>
      </c>
    </row>
    <row r="51" spans="1:139" outlineLevel="1" x14ac:dyDescent="0.35">
      <c r="B51" t="s">
        <v>115</v>
      </c>
      <c r="C51" s="131" t="s">
        <v>497</v>
      </c>
      <c r="D51" s="17">
        <f>D173</f>
        <v>707.80313064444442</v>
      </c>
      <c r="E51" s="17">
        <f t="shared" ref="E51:BP51" si="85">E173</f>
        <v>701.40953414285707</v>
      </c>
      <c r="F51" s="17">
        <f t="shared" si="85"/>
        <v>789.72134130434767</v>
      </c>
      <c r="G51" s="17">
        <f t="shared" si="85"/>
        <v>789.77027921739148</v>
      </c>
      <c r="H51" s="17">
        <f t="shared" si="85"/>
        <v>982.23653302222249</v>
      </c>
      <c r="I51" s="17">
        <f t="shared" si="85"/>
        <v>1029.910202813187</v>
      </c>
      <c r="J51" s="17">
        <f t="shared" si="85"/>
        <v>1064.1559433913039</v>
      </c>
      <c r="K51" s="17">
        <f t="shared" si="85"/>
        <v>1010.7246007065215</v>
      </c>
      <c r="L51" s="17">
        <f t="shared" si="85"/>
        <v>812.52</v>
      </c>
      <c r="M51" s="17">
        <f t="shared" si="85"/>
        <v>812.52000000000032</v>
      </c>
      <c r="N51" s="17">
        <f t="shared" si="85"/>
        <v>812.51999999999953</v>
      </c>
      <c r="O51" s="17">
        <f t="shared" si="85"/>
        <v>812.51999999999953</v>
      </c>
      <c r="P51" s="17">
        <f t="shared" si="85"/>
        <v>548.16199999999992</v>
      </c>
      <c r="Q51" s="17">
        <f t="shared" si="85"/>
        <v>548.16199999999992</v>
      </c>
      <c r="R51" s="17">
        <f t="shared" si="85"/>
        <v>548.16200000000003</v>
      </c>
      <c r="S51" s="17">
        <f t="shared" si="85"/>
        <v>548.16200000000003</v>
      </c>
      <c r="T51" s="17">
        <f t="shared" si="85"/>
        <v>442.16199999999998</v>
      </c>
      <c r="U51" s="17">
        <f t="shared" si="85"/>
        <v>442.16199999999992</v>
      </c>
      <c r="V51" s="17">
        <f t="shared" si="85"/>
        <v>442.16200000000003</v>
      </c>
      <c r="W51" s="17">
        <f t="shared" si="85"/>
        <v>442.16200000000003</v>
      </c>
      <c r="X51" s="17">
        <f t="shared" si="85"/>
        <v>440.76199999999994</v>
      </c>
      <c r="Y51" s="17">
        <f t="shared" si="85"/>
        <v>440.76199999999994</v>
      </c>
      <c r="Z51" s="17">
        <f t="shared" si="85"/>
        <v>440.76200000000006</v>
      </c>
      <c r="AA51" s="17">
        <f t="shared" si="85"/>
        <v>440.76200000000006</v>
      </c>
      <c r="AB51" s="17">
        <f t="shared" si="85"/>
        <v>414.11998115018315</v>
      </c>
      <c r="AC51" s="17">
        <f t="shared" si="85"/>
        <v>414.17568924175822</v>
      </c>
      <c r="AD51" s="17">
        <f t="shared" si="85"/>
        <v>414.17568924175828</v>
      </c>
      <c r="AE51" s="17">
        <f t="shared" si="85"/>
        <v>414.17568924175828</v>
      </c>
      <c r="AF51" s="17">
        <f t="shared" si="85"/>
        <v>409.16195400000004</v>
      </c>
      <c r="AG51" s="17">
        <f t="shared" si="85"/>
        <v>409.16195400000004</v>
      </c>
      <c r="AH51" s="17">
        <f t="shared" si="85"/>
        <v>409.16195399999998</v>
      </c>
      <c r="AI51" s="17">
        <f t="shared" si="85"/>
        <v>409.16195399999998</v>
      </c>
      <c r="AJ51" s="17">
        <f t="shared" si="85"/>
        <v>409.16196100000002</v>
      </c>
      <c r="AK51" s="17">
        <f t="shared" si="85"/>
        <v>409.16196100000002</v>
      </c>
      <c r="AL51" s="17">
        <f t="shared" si="85"/>
        <v>409.16196099999996</v>
      </c>
      <c r="AM51" s="17">
        <f t="shared" si="85"/>
        <v>409.16196099999996</v>
      </c>
      <c r="AN51" s="17">
        <f t="shared" si="85"/>
        <v>409.16196100000002</v>
      </c>
      <c r="AO51" s="17">
        <f t="shared" si="85"/>
        <v>409.16196100000002</v>
      </c>
      <c r="AP51" s="17">
        <f t="shared" si="85"/>
        <v>409.16196099999996</v>
      </c>
      <c r="AQ51" s="17">
        <f t="shared" si="85"/>
        <v>409.16196099999996</v>
      </c>
      <c r="AR51" s="17">
        <f t="shared" si="85"/>
        <v>248.96348272222224</v>
      </c>
      <c r="AS51" s="17">
        <f t="shared" si="85"/>
        <v>193.96997500000001</v>
      </c>
      <c r="AT51" s="17">
        <f t="shared" si="85"/>
        <v>193.96997499999998</v>
      </c>
      <c r="AU51" s="17">
        <f t="shared" si="85"/>
        <v>193.96997499999998</v>
      </c>
      <c r="AV51" s="17">
        <f t="shared" si="85"/>
        <v>193.96996200000001</v>
      </c>
      <c r="AW51" s="17">
        <f t="shared" si="85"/>
        <v>193.96996200000004</v>
      </c>
      <c r="AX51" s="17">
        <f t="shared" si="85"/>
        <v>193.96996200000001</v>
      </c>
      <c r="AY51" s="17">
        <f t="shared" si="85"/>
        <v>193.96996200000001</v>
      </c>
      <c r="AZ51" s="17">
        <f t="shared" si="85"/>
        <v>193.96997500000001</v>
      </c>
      <c r="BA51" s="17">
        <f t="shared" si="85"/>
        <v>193.96997500000001</v>
      </c>
      <c r="BB51" s="17">
        <f t="shared" si="85"/>
        <v>193.96997499999998</v>
      </c>
      <c r="BC51" s="17">
        <f t="shared" si="85"/>
        <v>193.96997499999998</v>
      </c>
      <c r="BD51" s="17">
        <f t="shared" si="85"/>
        <v>193.96997500000001</v>
      </c>
      <c r="BE51" s="17">
        <f t="shared" si="85"/>
        <v>193.96997500000001</v>
      </c>
      <c r="BF51" s="17">
        <f t="shared" si="85"/>
        <v>193.96997499999998</v>
      </c>
      <c r="BG51" s="17">
        <f t="shared" si="85"/>
        <v>193.96997499999998</v>
      </c>
      <c r="BH51" s="17">
        <f t="shared" si="85"/>
        <v>45.719991099447512</v>
      </c>
      <c r="BI51" s="17">
        <f t="shared" si="85"/>
        <v>45.719991099447519</v>
      </c>
      <c r="BJ51" s="17">
        <f t="shared" si="85"/>
        <v>5.7199939999999998</v>
      </c>
      <c r="BK51" s="17">
        <f t="shared" si="85"/>
        <v>5.7199939999999998</v>
      </c>
      <c r="BL51" s="17">
        <f t="shared" si="85"/>
        <v>5.7199920000000004</v>
      </c>
      <c r="BM51" s="17">
        <f t="shared" si="85"/>
        <v>5.7199920000000004</v>
      </c>
      <c r="BN51" s="17">
        <f t="shared" si="85"/>
        <v>5.7199919999999995</v>
      </c>
      <c r="BO51" s="17">
        <f t="shared" si="85"/>
        <v>5.7199919999999995</v>
      </c>
      <c r="BP51" s="17">
        <f t="shared" si="85"/>
        <v>5.7199940000000007</v>
      </c>
      <c r="BQ51" s="17">
        <f t="shared" ref="BQ51:EB51" si="86">BQ173</f>
        <v>5.7199940000000007</v>
      </c>
      <c r="BR51" s="17">
        <f t="shared" si="86"/>
        <v>5.7199939999999998</v>
      </c>
      <c r="BS51" s="17">
        <f t="shared" si="86"/>
        <v>5.7199939999999998</v>
      </c>
      <c r="BT51" s="17">
        <f t="shared" si="86"/>
        <v>5.7199940000000007</v>
      </c>
      <c r="BU51" s="17">
        <f t="shared" si="86"/>
        <v>5.7199940000000007</v>
      </c>
      <c r="BV51" s="17">
        <f t="shared" si="86"/>
        <v>5.7199939999999998</v>
      </c>
      <c r="BW51" s="17">
        <f t="shared" si="86"/>
        <v>5.7199939999999998</v>
      </c>
      <c r="BX51" s="17">
        <f t="shared" si="86"/>
        <v>5.7199940000000007</v>
      </c>
      <c r="BY51" s="17">
        <f t="shared" si="86"/>
        <v>5.7199940000000007</v>
      </c>
      <c r="BZ51" s="17">
        <f t="shared" si="86"/>
        <v>5.7199939999999998</v>
      </c>
      <c r="CA51" s="17">
        <f t="shared" si="86"/>
        <v>5.7199939999999998</v>
      </c>
      <c r="CB51" s="17">
        <f t="shared" si="86"/>
        <v>5.7199920000000004</v>
      </c>
      <c r="CC51" s="17">
        <f t="shared" si="86"/>
        <v>5.7199920000000004</v>
      </c>
      <c r="CD51" s="17">
        <f t="shared" si="86"/>
        <v>5.7199919999999995</v>
      </c>
      <c r="CE51" s="17">
        <f t="shared" si="86"/>
        <v>5.7199919999999995</v>
      </c>
      <c r="CF51" s="17">
        <f t="shared" si="86"/>
        <v>5.7199940000000007</v>
      </c>
      <c r="CG51" s="17">
        <f t="shared" si="86"/>
        <v>5.7199940000000007</v>
      </c>
      <c r="CH51" s="17">
        <f t="shared" si="86"/>
        <v>5.7199939999999998</v>
      </c>
      <c r="CI51" s="17">
        <f t="shared" si="86"/>
        <v>5.7199939999999998</v>
      </c>
      <c r="CJ51" s="17">
        <f t="shared" si="86"/>
        <v>5.7199940000000007</v>
      </c>
      <c r="CK51" s="17">
        <f t="shared" si="86"/>
        <v>5.7199940000000007</v>
      </c>
      <c r="CL51" s="17">
        <f t="shared" si="86"/>
        <v>5.7199939999999998</v>
      </c>
      <c r="CM51" s="17">
        <f t="shared" si="86"/>
        <v>5.7199939999999998</v>
      </c>
      <c r="CN51" s="17">
        <f t="shared" si="86"/>
        <v>5.7199940000000007</v>
      </c>
      <c r="CO51" s="17">
        <f t="shared" si="86"/>
        <v>5.7199940000000007</v>
      </c>
      <c r="CP51" s="17">
        <f t="shared" si="86"/>
        <v>5.7199939999999998</v>
      </c>
      <c r="CQ51" s="17">
        <f t="shared" si="86"/>
        <v>5.7199939999999998</v>
      </c>
      <c r="CR51" s="17">
        <f t="shared" si="86"/>
        <v>0</v>
      </c>
      <c r="CS51" s="17">
        <f t="shared" si="86"/>
        <v>0</v>
      </c>
      <c r="CT51" s="17">
        <f t="shared" si="86"/>
        <v>0</v>
      </c>
      <c r="CU51" s="17">
        <f t="shared" si="86"/>
        <v>0</v>
      </c>
      <c r="CV51" s="17">
        <f t="shared" si="86"/>
        <v>0</v>
      </c>
      <c r="CW51" s="17">
        <f t="shared" si="86"/>
        <v>0</v>
      </c>
      <c r="CX51" s="17">
        <f t="shared" si="86"/>
        <v>0</v>
      </c>
      <c r="CY51" s="17">
        <f t="shared" si="86"/>
        <v>0</v>
      </c>
      <c r="CZ51" s="17">
        <f t="shared" si="86"/>
        <v>0</v>
      </c>
      <c r="DA51" s="17">
        <f t="shared" si="86"/>
        <v>0</v>
      </c>
      <c r="DB51" s="17">
        <f t="shared" si="86"/>
        <v>0</v>
      </c>
      <c r="DC51" s="17">
        <f t="shared" si="86"/>
        <v>0</v>
      </c>
      <c r="DD51" s="17">
        <f t="shared" si="86"/>
        <v>0</v>
      </c>
      <c r="DE51" s="17">
        <f t="shared" si="86"/>
        <v>0</v>
      </c>
      <c r="DF51" s="17">
        <f t="shared" si="86"/>
        <v>0</v>
      </c>
      <c r="DG51" s="17">
        <f t="shared" si="86"/>
        <v>0</v>
      </c>
      <c r="DH51" s="17">
        <f t="shared" si="86"/>
        <v>0</v>
      </c>
      <c r="DI51" s="17">
        <f t="shared" si="86"/>
        <v>0</v>
      </c>
      <c r="DJ51" s="17">
        <f t="shared" si="86"/>
        <v>0</v>
      </c>
      <c r="DK51" s="17">
        <f t="shared" si="86"/>
        <v>0</v>
      </c>
      <c r="DL51" s="17">
        <f t="shared" si="86"/>
        <v>0</v>
      </c>
      <c r="DM51" s="17">
        <f t="shared" si="86"/>
        <v>0</v>
      </c>
      <c r="DN51" s="17">
        <f t="shared" si="86"/>
        <v>0</v>
      </c>
      <c r="DO51" s="17">
        <f t="shared" si="86"/>
        <v>0</v>
      </c>
      <c r="DP51" s="17">
        <f t="shared" si="86"/>
        <v>0</v>
      </c>
      <c r="DQ51" s="17">
        <f t="shared" si="86"/>
        <v>0</v>
      </c>
      <c r="DR51" s="17">
        <f t="shared" si="86"/>
        <v>0</v>
      </c>
      <c r="DS51" s="17">
        <f t="shared" si="86"/>
        <v>0</v>
      </c>
      <c r="DT51" s="17">
        <f t="shared" si="86"/>
        <v>0</v>
      </c>
      <c r="DU51" s="17">
        <f t="shared" si="86"/>
        <v>0</v>
      </c>
      <c r="DV51" s="17">
        <f t="shared" si="86"/>
        <v>0</v>
      </c>
      <c r="DW51" s="17">
        <f t="shared" si="86"/>
        <v>0</v>
      </c>
      <c r="DX51" s="17">
        <f t="shared" si="86"/>
        <v>0</v>
      </c>
      <c r="DY51" s="17">
        <f t="shared" si="86"/>
        <v>0</v>
      </c>
      <c r="DZ51" s="17">
        <f t="shared" si="86"/>
        <v>0</v>
      </c>
      <c r="EA51" s="17">
        <f t="shared" si="86"/>
        <v>0</v>
      </c>
      <c r="EB51" s="17">
        <f t="shared" si="86"/>
        <v>0</v>
      </c>
      <c r="EC51" s="17">
        <f t="shared" ref="EC51:EI51" si="87">EC173</f>
        <v>0</v>
      </c>
      <c r="ED51" s="17">
        <f t="shared" si="87"/>
        <v>0</v>
      </c>
      <c r="EE51" s="17">
        <f t="shared" si="87"/>
        <v>0</v>
      </c>
      <c r="EF51" s="17">
        <f t="shared" si="87"/>
        <v>0</v>
      </c>
      <c r="EG51" s="17">
        <f t="shared" si="87"/>
        <v>0</v>
      </c>
      <c r="EH51" s="17">
        <f t="shared" si="87"/>
        <v>0</v>
      </c>
      <c r="EI51" s="17">
        <f t="shared" si="87"/>
        <v>0</v>
      </c>
    </row>
    <row r="52" spans="1:139" outlineLevel="1" x14ac:dyDescent="0.35">
      <c r="B52" t="s">
        <v>115</v>
      </c>
      <c r="C52" s="131" t="s">
        <v>467</v>
      </c>
      <c r="D52" s="17">
        <f>-(D110+D118)</f>
        <v>-2727.31</v>
      </c>
      <c r="E52" s="17">
        <f t="shared" ref="E52:BP52" si="88">-(E110+E118)</f>
        <v>-2727.3099999999995</v>
      </c>
      <c r="F52" s="17">
        <f t="shared" si="88"/>
        <v>-2852.8100000000004</v>
      </c>
      <c r="G52" s="17">
        <f t="shared" si="88"/>
        <v>-2852.8100000000004</v>
      </c>
      <c r="H52" s="17">
        <f t="shared" si="88"/>
        <v>-2852.81</v>
      </c>
      <c r="I52" s="17">
        <f t="shared" si="88"/>
        <v>-2852.81</v>
      </c>
      <c r="J52" s="17">
        <f t="shared" si="88"/>
        <v>-2852.8100000000004</v>
      </c>
      <c r="K52" s="17">
        <f t="shared" si="88"/>
        <v>-2852.8100000000004</v>
      </c>
      <c r="L52" s="17">
        <f t="shared" si="88"/>
        <v>-2852.81</v>
      </c>
      <c r="M52" s="17">
        <f t="shared" si="88"/>
        <v>-2852.81</v>
      </c>
      <c r="N52" s="17">
        <f t="shared" si="88"/>
        <v>-2852.8100000000004</v>
      </c>
      <c r="O52" s="17">
        <f t="shared" si="88"/>
        <v>-2852.8100000000004</v>
      </c>
      <c r="P52" s="17">
        <f t="shared" si="88"/>
        <v>-2852.81</v>
      </c>
      <c r="Q52" s="17">
        <f t="shared" si="88"/>
        <v>-2852.81</v>
      </c>
      <c r="R52" s="17">
        <f t="shared" si="88"/>
        <v>-2852.8100000000004</v>
      </c>
      <c r="S52" s="17">
        <f t="shared" si="88"/>
        <v>-2852.8100000000004</v>
      </c>
      <c r="T52" s="17">
        <f t="shared" si="88"/>
        <v>-2852.81</v>
      </c>
      <c r="U52" s="17">
        <f t="shared" si="88"/>
        <v>-2852.81</v>
      </c>
      <c r="V52" s="17">
        <f t="shared" si="88"/>
        <v>-2852.8100000000004</v>
      </c>
      <c r="W52" s="17">
        <f t="shared" si="88"/>
        <v>-2852.8100000000004</v>
      </c>
      <c r="X52" s="17">
        <f t="shared" si="88"/>
        <v>-2852.81</v>
      </c>
      <c r="Y52" s="17">
        <f t="shared" si="88"/>
        <v>-2852.81</v>
      </c>
      <c r="Z52" s="17">
        <f t="shared" si="88"/>
        <v>-2852.8100000000004</v>
      </c>
      <c r="AA52" s="17">
        <f t="shared" si="88"/>
        <v>-2852.8100000000004</v>
      </c>
      <c r="AB52" s="17">
        <f t="shared" si="88"/>
        <v>-2852.81</v>
      </c>
      <c r="AC52" s="17">
        <f t="shared" si="88"/>
        <v>-2852.81</v>
      </c>
      <c r="AD52" s="17">
        <f t="shared" si="88"/>
        <v>-2852.8100000000004</v>
      </c>
      <c r="AE52" s="17">
        <f t="shared" si="88"/>
        <v>-2852.8100000000004</v>
      </c>
      <c r="AF52" s="17">
        <f t="shared" si="88"/>
        <v>-2852.81</v>
      </c>
      <c r="AG52" s="17">
        <f t="shared" si="88"/>
        <v>-2852.81</v>
      </c>
      <c r="AH52" s="17">
        <f t="shared" si="88"/>
        <v>-2852.8100000000004</v>
      </c>
      <c r="AI52" s="17">
        <f t="shared" si="88"/>
        <v>-2852.8100000000004</v>
      </c>
      <c r="AJ52" s="17">
        <f t="shared" si="88"/>
        <v>-2852.81</v>
      </c>
      <c r="AK52" s="17">
        <f t="shared" si="88"/>
        <v>-2852.81</v>
      </c>
      <c r="AL52" s="17">
        <f t="shared" si="88"/>
        <v>-2852.8100000000004</v>
      </c>
      <c r="AM52" s="17">
        <f t="shared" si="88"/>
        <v>-2852.8100000000004</v>
      </c>
      <c r="AN52" s="17">
        <f t="shared" si="88"/>
        <v>-2852.81</v>
      </c>
      <c r="AO52" s="17">
        <f t="shared" si="88"/>
        <v>-2852.81</v>
      </c>
      <c r="AP52" s="17">
        <f t="shared" si="88"/>
        <v>-2852.8100000000004</v>
      </c>
      <c r="AQ52" s="17">
        <f t="shared" si="88"/>
        <v>-2852.8100000000004</v>
      </c>
      <c r="AR52" s="17">
        <f t="shared" si="88"/>
        <v>-2852.81</v>
      </c>
      <c r="AS52" s="17">
        <f t="shared" si="88"/>
        <v>-2852.81</v>
      </c>
      <c r="AT52" s="17">
        <f t="shared" si="88"/>
        <v>-2852.8100000000004</v>
      </c>
      <c r="AU52" s="17">
        <f t="shared" si="88"/>
        <v>-2852.8100000000004</v>
      </c>
      <c r="AV52" s="17">
        <f t="shared" si="88"/>
        <v>-2852.81</v>
      </c>
      <c r="AW52" s="17">
        <f t="shared" si="88"/>
        <v>-2852.81</v>
      </c>
      <c r="AX52" s="17">
        <f t="shared" si="88"/>
        <v>-2852.8100000000004</v>
      </c>
      <c r="AY52" s="17">
        <f t="shared" si="88"/>
        <v>-2852.8100000000004</v>
      </c>
      <c r="AZ52" s="17">
        <f t="shared" si="88"/>
        <v>-2852.81</v>
      </c>
      <c r="BA52" s="17">
        <f t="shared" si="88"/>
        <v>-2852.81</v>
      </c>
      <c r="BB52" s="17">
        <f t="shared" si="88"/>
        <v>-2852.8100000000004</v>
      </c>
      <c r="BC52" s="17">
        <f t="shared" si="88"/>
        <v>-2852.8100000000004</v>
      </c>
      <c r="BD52" s="17">
        <f t="shared" si="88"/>
        <v>-2818.34</v>
      </c>
      <c r="BE52" s="17">
        <f t="shared" si="88"/>
        <v>-2818.3399999999997</v>
      </c>
      <c r="BF52" s="17">
        <f t="shared" si="88"/>
        <v>-2818.34</v>
      </c>
      <c r="BG52" s="17">
        <f t="shared" si="88"/>
        <v>-2818.34</v>
      </c>
      <c r="BH52" s="17">
        <f t="shared" si="88"/>
        <v>-2782.34</v>
      </c>
      <c r="BI52" s="17">
        <f t="shared" si="88"/>
        <v>-2782.34</v>
      </c>
      <c r="BJ52" s="17">
        <f t="shared" si="88"/>
        <v>-2782.34</v>
      </c>
      <c r="BK52" s="17">
        <f t="shared" si="88"/>
        <v>-2782.34</v>
      </c>
      <c r="BL52" s="17">
        <f t="shared" si="88"/>
        <v>-2418.34</v>
      </c>
      <c r="BM52" s="17">
        <f t="shared" si="88"/>
        <v>-2418.34</v>
      </c>
      <c r="BN52" s="17">
        <f t="shared" si="88"/>
        <v>-2418.34</v>
      </c>
      <c r="BO52" s="17">
        <f t="shared" si="88"/>
        <v>-2418.34</v>
      </c>
      <c r="BP52" s="17">
        <f t="shared" si="88"/>
        <v>-2418.34</v>
      </c>
      <c r="BQ52" s="17">
        <f t="shared" ref="BQ52:EB52" si="89">-(BQ110+BQ118)</f>
        <v>-2418.34</v>
      </c>
      <c r="BR52" s="17">
        <f t="shared" si="89"/>
        <v>-2418.34</v>
      </c>
      <c r="BS52" s="17">
        <f t="shared" si="89"/>
        <v>-2418.34</v>
      </c>
      <c r="BT52" s="17">
        <f t="shared" si="89"/>
        <v>-831.09999999999991</v>
      </c>
      <c r="BU52" s="17">
        <f t="shared" si="89"/>
        <v>-831.09999999999991</v>
      </c>
      <c r="BV52" s="17">
        <f t="shared" si="89"/>
        <v>-831.09999999999991</v>
      </c>
      <c r="BW52" s="17">
        <f t="shared" si="89"/>
        <v>-831.09999999999991</v>
      </c>
      <c r="BX52" s="17">
        <f t="shared" si="89"/>
        <v>-831.09999999999991</v>
      </c>
      <c r="BY52" s="17">
        <f t="shared" si="89"/>
        <v>-831.09999999999991</v>
      </c>
      <c r="BZ52" s="17">
        <f t="shared" si="89"/>
        <v>-831.09999999999991</v>
      </c>
      <c r="CA52" s="17">
        <f t="shared" si="89"/>
        <v>-831.09999999999991</v>
      </c>
      <c r="CB52" s="17">
        <f t="shared" si="89"/>
        <v>-831.09999999999991</v>
      </c>
      <c r="CC52" s="17">
        <f t="shared" si="89"/>
        <v>-831.09999999999991</v>
      </c>
      <c r="CD52" s="17">
        <f t="shared" si="89"/>
        <v>-831.09999999999991</v>
      </c>
      <c r="CE52" s="17">
        <f t="shared" si="89"/>
        <v>-831.09999999999991</v>
      </c>
      <c r="CF52" s="17">
        <f t="shared" si="89"/>
        <v>-129.59999999999997</v>
      </c>
      <c r="CG52" s="17">
        <f t="shared" si="89"/>
        <v>-129.59999999999997</v>
      </c>
      <c r="CH52" s="17">
        <f t="shared" si="89"/>
        <v>-129.6</v>
      </c>
      <c r="CI52" s="17">
        <f t="shared" si="89"/>
        <v>-129.6</v>
      </c>
      <c r="CJ52" s="17">
        <f t="shared" si="89"/>
        <v>-129.59999999999997</v>
      </c>
      <c r="CK52" s="17">
        <f t="shared" si="89"/>
        <v>-129.59999999999997</v>
      </c>
      <c r="CL52" s="17">
        <f t="shared" si="89"/>
        <v>-129.6</v>
      </c>
      <c r="CM52" s="17">
        <f t="shared" si="89"/>
        <v>-129.6</v>
      </c>
      <c r="CN52" s="17">
        <f t="shared" si="89"/>
        <v>0</v>
      </c>
      <c r="CO52" s="17">
        <f t="shared" si="89"/>
        <v>0</v>
      </c>
      <c r="CP52" s="17">
        <f t="shared" si="89"/>
        <v>0</v>
      </c>
      <c r="CQ52" s="17">
        <f t="shared" si="89"/>
        <v>0</v>
      </c>
      <c r="CR52" s="17">
        <f t="shared" si="89"/>
        <v>0</v>
      </c>
      <c r="CS52" s="17">
        <f t="shared" si="89"/>
        <v>0</v>
      </c>
      <c r="CT52" s="17">
        <f t="shared" si="89"/>
        <v>0</v>
      </c>
      <c r="CU52" s="17">
        <f t="shared" si="89"/>
        <v>0</v>
      </c>
      <c r="CV52" s="17">
        <f t="shared" si="89"/>
        <v>0</v>
      </c>
      <c r="CW52" s="17">
        <f t="shared" si="89"/>
        <v>0</v>
      </c>
      <c r="CX52" s="17">
        <f t="shared" si="89"/>
        <v>0</v>
      </c>
      <c r="CY52" s="17">
        <f t="shared" si="89"/>
        <v>0</v>
      </c>
      <c r="CZ52" s="17">
        <f t="shared" si="89"/>
        <v>0</v>
      </c>
      <c r="DA52" s="17">
        <f t="shared" si="89"/>
        <v>0</v>
      </c>
      <c r="DB52" s="17">
        <f t="shared" si="89"/>
        <v>0</v>
      </c>
      <c r="DC52" s="17">
        <f t="shared" si="89"/>
        <v>0</v>
      </c>
      <c r="DD52" s="17">
        <f t="shared" si="89"/>
        <v>0</v>
      </c>
      <c r="DE52" s="17">
        <f t="shared" si="89"/>
        <v>0</v>
      </c>
      <c r="DF52" s="17">
        <f t="shared" si="89"/>
        <v>0</v>
      </c>
      <c r="DG52" s="17">
        <f t="shared" si="89"/>
        <v>0</v>
      </c>
      <c r="DH52" s="17">
        <f t="shared" si="89"/>
        <v>0</v>
      </c>
      <c r="DI52" s="17">
        <f t="shared" si="89"/>
        <v>0</v>
      </c>
      <c r="DJ52" s="17">
        <f t="shared" si="89"/>
        <v>0</v>
      </c>
      <c r="DK52" s="17">
        <f t="shared" si="89"/>
        <v>0</v>
      </c>
      <c r="DL52" s="17">
        <f t="shared" si="89"/>
        <v>0</v>
      </c>
      <c r="DM52" s="17">
        <f t="shared" si="89"/>
        <v>0</v>
      </c>
      <c r="DN52" s="17">
        <f t="shared" si="89"/>
        <v>0</v>
      </c>
      <c r="DO52" s="17">
        <f t="shared" si="89"/>
        <v>0</v>
      </c>
      <c r="DP52" s="17">
        <f t="shared" si="89"/>
        <v>0</v>
      </c>
      <c r="DQ52" s="17">
        <f t="shared" si="89"/>
        <v>0</v>
      </c>
      <c r="DR52" s="17">
        <f t="shared" si="89"/>
        <v>0</v>
      </c>
      <c r="DS52" s="17">
        <f t="shared" si="89"/>
        <v>0</v>
      </c>
      <c r="DT52" s="17">
        <f t="shared" si="89"/>
        <v>0</v>
      </c>
      <c r="DU52" s="17">
        <f t="shared" si="89"/>
        <v>0</v>
      </c>
      <c r="DV52" s="17">
        <f t="shared" si="89"/>
        <v>0</v>
      </c>
      <c r="DW52" s="17">
        <f t="shared" si="89"/>
        <v>0</v>
      </c>
      <c r="DX52" s="17">
        <f t="shared" si="89"/>
        <v>0</v>
      </c>
      <c r="DY52" s="17">
        <f t="shared" si="89"/>
        <v>0</v>
      </c>
      <c r="DZ52" s="17">
        <f t="shared" si="89"/>
        <v>0</v>
      </c>
      <c r="EA52" s="17">
        <f t="shared" si="89"/>
        <v>0</v>
      </c>
      <c r="EB52" s="17">
        <f t="shared" si="89"/>
        <v>0</v>
      </c>
      <c r="EC52" s="17">
        <f t="shared" ref="EC52:EI52" si="90">-(EC110+EC118)</f>
        <v>0</v>
      </c>
      <c r="ED52" s="17">
        <f t="shared" si="90"/>
        <v>0</v>
      </c>
      <c r="EE52" s="17">
        <f t="shared" si="90"/>
        <v>0</v>
      </c>
      <c r="EF52" s="17">
        <f t="shared" si="90"/>
        <v>0</v>
      </c>
      <c r="EG52" s="17">
        <f t="shared" si="90"/>
        <v>0</v>
      </c>
      <c r="EH52" s="17">
        <f t="shared" si="90"/>
        <v>0</v>
      </c>
      <c r="EI52" s="17">
        <f t="shared" si="90"/>
        <v>0</v>
      </c>
    </row>
    <row r="53" spans="1:139" x14ac:dyDescent="0.35">
      <c r="A53" s="17"/>
      <c r="B53" t="s">
        <v>115</v>
      </c>
      <c r="C53" s="55" t="s">
        <v>151</v>
      </c>
      <c r="D53" s="17">
        <f>+D54+D57+D56+D55+D58+D59</f>
        <v>193.47440372180108</v>
      </c>
      <c r="E53" s="17">
        <f t="shared" ref="E53:BP53" si="91">+E54+E57+E56+E55+E58+E59</f>
        <v>171.30675467436865</v>
      </c>
      <c r="F53" s="17">
        <f t="shared" si="91"/>
        <v>194.97580471856992</v>
      </c>
      <c r="G53" s="17">
        <f t="shared" si="91"/>
        <v>238.21592435175961</v>
      </c>
      <c r="H53" s="17">
        <f t="shared" si="91"/>
        <v>219.54828655051125</v>
      </c>
      <c r="I53" s="17">
        <f t="shared" si="91"/>
        <v>207.67993407441929</v>
      </c>
      <c r="J53" s="17">
        <f t="shared" si="91"/>
        <v>201.0976555076216</v>
      </c>
      <c r="K53" s="17">
        <f t="shared" si="91"/>
        <v>251.78144517643676</v>
      </c>
      <c r="L53" s="17">
        <f t="shared" si="91"/>
        <v>205.80902844444449</v>
      </c>
      <c r="M53" s="17">
        <f t="shared" si="91"/>
        <v>206.32496521978021</v>
      </c>
      <c r="N53" s="17">
        <f t="shared" si="91"/>
        <v>197.74640583695651</v>
      </c>
      <c r="O53" s="17">
        <f t="shared" si="91"/>
        <v>243.25271835869563</v>
      </c>
      <c r="P53" s="17">
        <f t="shared" si="91"/>
        <v>236.28021714285711</v>
      </c>
      <c r="Q53" s="17">
        <f t="shared" si="91"/>
        <v>236.82496521978021</v>
      </c>
      <c r="R53" s="17">
        <f t="shared" si="91"/>
        <v>228.24640583695651</v>
      </c>
      <c r="S53" s="17">
        <f t="shared" si="91"/>
        <v>273.75271835869563</v>
      </c>
      <c r="T53" s="17">
        <f t="shared" si="91"/>
        <v>235.80902844444449</v>
      </c>
      <c r="U53" s="17">
        <f t="shared" si="91"/>
        <v>236.32496521978021</v>
      </c>
      <c r="V53" s="17">
        <f t="shared" si="91"/>
        <v>227.74640583695651</v>
      </c>
      <c r="W53" s="17">
        <f t="shared" si="91"/>
        <v>273.25271835869563</v>
      </c>
      <c r="X53" s="17">
        <f t="shared" si="91"/>
        <v>205.80902844444449</v>
      </c>
      <c r="Y53" s="17">
        <f t="shared" si="91"/>
        <v>206.32496521978021</v>
      </c>
      <c r="Z53" s="17">
        <f t="shared" si="91"/>
        <v>197.74640583695651</v>
      </c>
      <c r="AA53" s="17">
        <f t="shared" si="91"/>
        <v>243.25271835869563</v>
      </c>
      <c r="AB53" s="17">
        <f t="shared" si="91"/>
        <v>213.34327400000001</v>
      </c>
      <c r="AC53" s="17">
        <f t="shared" si="91"/>
        <v>213.34327400000001</v>
      </c>
      <c r="AD53" s="17">
        <f t="shared" si="91"/>
        <v>213.34327399999995</v>
      </c>
      <c r="AE53" s="17">
        <f t="shared" si="91"/>
        <v>213.34327399999995</v>
      </c>
      <c r="AF53" s="17">
        <f t="shared" si="91"/>
        <v>213.31552600000003</v>
      </c>
      <c r="AG53" s="17">
        <f t="shared" si="91"/>
        <v>213.31552600000003</v>
      </c>
      <c r="AH53" s="17">
        <f t="shared" si="91"/>
        <v>245.93552599999998</v>
      </c>
      <c r="AI53" s="17">
        <f t="shared" si="91"/>
        <v>245.93552599999998</v>
      </c>
      <c r="AJ53" s="17">
        <f t="shared" si="91"/>
        <v>245.96327400000001</v>
      </c>
      <c r="AK53" s="17">
        <f t="shared" si="91"/>
        <v>245.96327400000001</v>
      </c>
      <c r="AL53" s="17">
        <f t="shared" si="91"/>
        <v>245.96327399999996</v>
      </c>
      <c r="AM53" s="17">
        <f t="shared" si="91"/>
        <v>245.96327399999996</v>
      </c>
      <c r="AN53" s="17">
        <f t="shared" si="91"/>
        <v>245.96327400000001</v>
      </c>
      <c r="AO53" s="17">
        <f t="shared" si="91"/>
        <v>245.96327400000001</v>
      </c>
      <c r="AP53" s="17">
        <f t="shared" si="91"/>
        <v>245.96327399999996</v>
      </c>
      <c r="AQ53" s="17">
        <f t="shared" si="91"/>
        <v>245.96327399999996</v>
      </c>
      <c r="AR53" s="17">
        <f t="shared" si="91"/>
        <v>245.96327400000001</v>
      </c>
      <c r="AS53" s="17">
        <f t="shared" si="91"/>
        <v>245.96327400000001</v>
      </c>
      <c r="AT53" s="17">
        <f t="shared" si="91"/>
        <v>245.96327399999996</v>
      </c>
      <c r="AU53" s="17">
        <f t="shared" si="91"/>
        <v>245.96327399999996</v>
      </c>
      <c r="AV53" s="17">
        <f t="shared" si="91"/>
        <v>196.16329999999999</v>
      </c>
      <c r="AW53" s="17">
        <f t="shared" si="91"/>
        <v>196.16329999999999</v>
      </c>
      <c r="AX53" s="17">
        <f t="shared" si="91"/>
        <v>196.16329999999996</v>
      </c>
      <c r="AY53" s="17">
        <f t="shared" si="91"/>
        <v>196.16329999999996</v>
      </c>
      <c r="AZ53" s="17">
        <f t="shared" si="91"/>
        <v>196.16330000000002</v>
      </c>
      <c r="BA53" s="17">
        <f t="shared" si="91"/>
        <v>196.16329999999999</v>
      </c>
      <c r="BB53" s="17">
        <f t="shared" si="91"/>
        <v>196.16329999999996</v>
      </c>
      <c r="BC53" s="17">
        <f t="shared" si="91"/>
        <v>196.16329999999996</v>
      </c>
      <c r="BD53" s="17">
        <f t="shared" si="91"/>
        <v>196.16330000000002</v>
      </c>
      <c r="BE53" s="17">
        <f t="shared" si="91"/>
        <v>192.39767912087908</v>
      </c>
      <c r="BF53" s="17">
        <f t="shared" si="91"/>
        <v>189.69779999999997</v>
      </c>
      <c r="BG53" s="17">
        <f t="shared" si="91"/>
        <v>189.69779999999997</v>
      </c>
      <c r="BH53" s="17">
        <f t="shared" si="91"/>
        <v>189.69780000000003</v>
      </c>
      <c r="BI53" s="17">
        <f t="shared" si="91"/>
        <v>189.6978</v>
      </c>
      <c r="BJ53" s="17">
        <f t="shared" si="91"/>
        <v>188.47057173913043</v>
      </c>
      <c r="BK53" s="17">
        <f t="shared" si="91"/>
        <v>181.01280000000003</v>
      </c>
      <c r="BL53" s="17">
        <f t="shared" si="91"/>
        <v>218.01280000000003</v>
      </c>
      <c r="BM53" s="17">
        <f t="shared" si="91"/>
        <v>218.01280000000003</v>
      </c>
      <c r="BN53" s="17">
        <f t="shared" si="91"/>
        <v>218.01280000000003</v>
      </c>
      <c r="BO53" s="17">
        <f t="shared" si="91"/>
        <v>218.01280000000003</v>
      </c>
      <c r="BP53" s="17">
        <f t="shared" si="91"/>
        <v>218.01280000000003</v>
      </c>
      <c r="BQ53" s="17">
        <f t="shared" ref="BQ53:EB53" si="92">+BQ54+BQ57+BQ56+BQ55+BQ58+BQ59</f>
        <v>218.01280000000003</v>
      </c>
      <c r="BR53" s="17">
        <f t="shared" si="92"/>
        <v>218.01280000000003</v>
      </c>
      <c r="BS53" s="17">
        <f t="shared" si="92"/>
        <v>218.01280000000003</v>
      </c>
      <c r="BT53" s="17">
        <f t="shared" si="92"/>
        <v>218.01280000000003</v>
      </c>
      <c r="BU53" s="17">
        <f t="shared" si="92"/>
        <v>218.01280000000003</v>
      </c>
      <c r="BV53" s="17">
        <f t="shared" si="92"/>
        <v>218.01280000000003</v>
      </c>
      <c r="BW53" s="17">
        <f t="shared" si="92"/>
        <v>218.01280000000003</v>
      </c>
      <c r="BX53" s="17">
        <f t="shared" si="92"/>
        <v>218.01280000000003</v>
      </c>
      <c r="BY53" s="17">
        <f t="shared" si="92"/>
        <v>218.01280000000003</v>
      </c>
      <c r="BZ53" s="17">
        <f t="shared" si="92"/>
        <v>218.01280000000003</v>
      </c>
      <c r="CA53" s="17">
        <f t="shared" si="92"/>
        <v>218.01280000000003</v>
      </c>
      <c r="CB53" s="17">
        <f t="shared" si="92"/>
        <v>218.01280000000003</v>
      </c>
      <c r="CC53" s="17">
        <f t="shared" si="92"/>
        <v>218.01280000000003</v>
      </c>
      <c r="CD53" s="17">
        <f t="shared" si="92"/>
        <v>218.01280000000003</v>
      </c>
      <c r="CE53" s="17">
        <f t="shared" si="92"/>
        <v>218.01280000000003</v>
      </c>
      <c r="CF53" s="17">
        <f t="shared" si="92"/>
        <v>218.01280000000003</v>
      </c>
      <c r="CG53" s="17">
        <f t="shared" si="92"/>
        <v>218.01280000000003</v>
      </c>
      <c r="CH53" s="17">
        <f t="shared" si="92"/>
        <v>205.17788043478259</v>
      </c>
      <c r="CI53" s="17">
        <f t="shared" si="92"/>
        <v>185.21244999999999</v>
      </c>
      <c r="CJ53" s="17">
        <f t="shared" si="92"/>
        <v>185.21244999999999</v>
      </c>
      <c r="CK53" s="17">
        <f t="shared" si="92"/>
        <v>168.62717527472526</v>
      </c>
      <c r="CL53" s="17">
        <f t="shared" si="92"/>
        <v>147.48094999999995</v>
      </c>
      <c r="CM53" s="17">
        <f t="shared" si="92"/>
        <v>147.48094999999995</v>
      </c>
      <c r="CN53" s="17">
        <f t="shared" si="92"/>
        <v>143.89115000000001</v>
      </c>
      <c r="CO53" s="17">
        <f t="shared" si="92"/>
        <v>138.50645</v>
      </c>
      <c r="CP53" s="17">
        <f t="shared" si="92"/>
        <v>138.50645</v>
      </c>
      <c r="CQ53" s="17">
        <f t="shared" si="92"/>
        <v>138.50645</v>
      </c>
      <c r="CR53" s="17">
        <f t="shared" si="92"/>
        <v>138.50645</v>
      </c>
      <c r="CS53" s="17">
        <f t="shared" si="92"/>
        <v>138.50645</v>
      </c>
      <c r="CT53" s="17">
        <f t="shared" si="92"/>
        <v>138.50645</v>
      </c>
      <c r="CU53" s="17">
        <f t="shared" si="92"/>
        <v>138.50645</v>
      </c>
      <c r="CV53" s="17">
        <f t="shared" si="92"/>
        <v>138.50645000000003</v>
      </c>
      <c r="CW53" s="17">
        <f t="shared" si="92"/>
        <v>128.49590054945054</v>
      </c>
      <c r="CX53" s="17">
        <f t="shared" si="92"/>
        <v>117.85544999999999</v>
      </c>
      <c r="CY53" s="17">
        <f t="shared" si="92"/>
        <v>117.85544999999999</v>
      </c>
      <c r="CZ53" s="17">
        <f t="shared" si="92"/>
        <v>117.85544999999999</v>
      </c>
      <c r="DA53" s="17">
        <f t="shared" si="92"/>
        <v>117.85544999999999</v>
      </c>
      <c r="DB53" s="17">
        <f t="shared" si="92"/>
        <v>117.85544999999999</v>
      </c>
      <c r="DC53" s="17">
        <f t="shared" si="92"/>
        <v>117.85544999999999</v>
      </c>
      <c r="DD53" s="17">
        <f t="shared" si="92"/>
        <v>117.85544999999999</v>
      </c>
      <c r="DE53" s="17">
        <f t="shared" si="92"/>
        <v>117.85544999999999</v>
      </c>
      <c r="DF53" s="17">
        <f t="shared" si="92"/>
        <v>117.85544999999999</v>
      </c>
      <c r="DG53" s="17">
        <f t="shared" si="92"/>
        <v>117.85544999999999</v>
      </c>
      <c r="DH53" s="17">
        <f t="shared" si="92"/>
        <v>117.85544999999999</v>
      </c>
      <c r="DI53" s="17">
        <f t="shared" si="92"/>
        <v>117.85544999999999</v>
      </c>
      <c r="DJ53" s="17">
        <f t="shared" si="92"/>
        <v>117.85544999999999</v>
      </c>
      <c r="DK53" s="17">
        <f t="shared" si="92"/>
        <v>117.85544999999999</v>
      </c>
      <c r="DL53" s="17">
        <f t="shared" si="92"/>
        <v>117.85544999999999</v>
      </c>
      <c r="DM53" s="17">
        <f t="shared" si="92"/>
        <v>117.85544999999999</v>
      </c>
      <c r="DN53" s="17">
        <f t="shared" si="92"/>
        <v>117.85544999999999</v>
      </c>
      <c r="DO53" s="17">
        <f t="shared" si="92"/>
        <v>117.85544999999999</v>
      </c>
      <c r="DP53" s="17">
        <f t="shared" si="92"/>
        <v>117.85544999999999</v>
      </c>
      <c r="DQ53" s="17">
        <f t="shared" si="92"/>
        <v>117.85544999999999</v>
      </c>
      <c r="DR53" s="17">
        <f t="shared" si="92"/>
        <v>117.85544999999999</v>
      </c>
      <c r="DS53" s="17">
        <f t="shared" si="92"/>
        <v>117.85544999999999</v>
      </c>
      <c r="DT53" s="17">
        <f t="shared" si="92"/>
        <v>117.85544999999999</v>
      </c>
      <c r="DU53" s="17">
        <f t="shared" si="92"/>
        <v>117.85544999999999</v>
      </c>
      <c r="DV53" s="17">
        <f t="shared" si="92"/>
        <v>117.85544999999999</v>
      </c>
      <c r="DW53" s="17">
        <f t="shared" si="92"/>
        <v>117.85544999999999</v>
      </c>
      <c r="DX53" s="17">
        <f t="shared" si="92"/>
        <v>117.85544999999999</v>
      </c>
      <c r="DY53" s="17">
        <f t="shared" si="92"/>
        <v>117.85544999999999</v>
      </c>
      <c r="DZ53" s="17">
        <f t="shared" si="92"/>
        <v>117.85544999999999</v>
      </c>
      <c r="EA53" s="17">
        <f t="shared" si="92"/>
        <v>117.85544999999999</v>
      </c>
      <c r="EB53" s="17">
        <f t="shared" si="92"/>
        <v>117.85544999999999</v>
      </c>
      <c r="EC53" s="17">
        <f t="shared" ref="EC53:EI53" si="93">+EC54+EC57+EC56+EC55+EC58+EC59</f>
        <v>117.85544999999999</v>
      </c>
      <c r="ED53" s="17">
        <f t="shared" si="93"/>
        <v>76.905884782608695</v>
      </c>
      <c r="EE53" s="17">
        <f t="shared" si="93"/>
        <v>0.12545000000000001</v>
      </c>
      <c r="EF53" s="17">
        <f t="shared" si="93"/>
        <v>0.12544999999999998</v>
      </c>
      <c r="EG53" s="17">
        <f t="shared" si="93"/>
        <v>0.12545000000000001</v>
      </c>
      <c r="EH53" s="17">
        <f t="shared" si="93"/>
        <v>0.12545000000000001</v>
      </c>
      <c r="EI53" s="17">
        <f t="shared" si="93"/>
        <v>0.12545000000000001</v>
      </c>
    </row>
    <row r="54" spans="1:139" outlineLevel="1" x14ac:dyDescent="0.35">
      <c r="B54" t="s">
        <v>115</v>
      </c>
      <c r="C54" s="131" t="s">
        <v>512</v>
      </c>
      <c r="D54" s="17">
        <f t="shared" ref="D54:AI54" si="94">(D23-D133)*D34</f>
        <v>144.9657165295971</v>
      </c>
      <c r="E54" s="17">
        <f t="shared" si="94"/>
        <v>127.22200814448279</v>
      </c>
      <c r="F54" s="17">
        <f t="shared" si="94"/>
        <v>56.058685466465299</v>
      </c>
      <c r="G54" s="17">
        <f t="shared" si="94"/>
        <v>61.722509919003777</v>
      </c>
      <c r="H54" s="17">
        <f t="shared" si="94"/>
        <v>59.001868958100516</v>
      </c>
      <c r="I54" s="17">
        <f t="shared" si="94"/>
        <v>46.667102362705933</v>
      </c>
      <c r="J54" s="17">
        <f t="shared" si="94"/>
        <v>52.657047969312067</v>
      </c>
      <c r="K54" s="17">
        <f t="shared" si="94"/>
        <v>58.693250230686658</v>
      </c>
      <c r="L54" s="17">
        <f t="shared" si="94"/>
        <v>54.800000000000011</v>
      </c>
      <c r="M54" s="17">
        <f t="shared" si="94"/>
        <v>54.800000000000004</v>
      </c>
      <c r="N54" s="17">
        <f t="shared" si="94"/>
        <v>54.800000000000004</v>
      </c>
      <c r="O54" s="17">
        <f t="shared" si="94"/>
        <v>54.800000000000004</v>
      </c>
      <c r="P54" s="17">
        <f t="shared" si="94"/>
        <v>54.800000000000004</v>
      </c>
      <c r="Q54" s="17">
        <f t="shared" si="94"/>
        <v>54.800000000000004</v>
      </c>
      <c r="R54" s="17">
        <f t="shared" si="94"/>
        <v>54.800000000000004</v>
      </c>
      <c r="S54" s="17">
        <f t="shared" si="94"/>
        <v>54.800000000000004</v>
      </c>
      <c r="T54" s="17">
        <f t="shared" si="94"/>
        <v>54.800000000000011</v>
      </c>
      <c r="U54" s="17">
        <f t="shared" si="94"/>
        <v>54.800000000000004</v>
      </c>
      <c r="V54" s="17">
        <f t="shared" si="94"/>
        <v>54.800000000000004</v>
      </c>
      <c r="W54" s="17">
        <f t="shared" si="94"/>
        <v>54.800000000000004</v>
      </c>
      <c r="X54" s="17">
        <f t="shared" si="94"/>
        <v>54.800000000000011</v>
      </c>
      <c r="Y54" s="17">
        <f t="shared" si="94"/>
        <v>54.800000000000004</v>
      </c>
      <c r="Z54" s="17">
        <f t="shared" si="94"/>
        <v>54.800000000000004</v>
      </c>
      <c r="AA54" s="17">
        <f t="shared" si="94"/>
        <v>54.800000000000004</v>
      </c>
      <c r="AB54" s="17">
        <f t="shared" si="94"/>
        <v>54.800000000000011</v>
      </c>
      <c r="AC54" s="17">
        <f t="shared" si="94"/>
        <v>54.800000000000004</v>
      </c>
      <c r="AD54" s="17">
        <f t="shared" si="94"/>
        <v>54.800000000000004</v>
      </c>
      <c r="AE54" s="17">
        <f t="shared" si="94"/>
        <v>54.800000000000004</v>
      </c>
      <c r="AF54" s="17">
        <f t="shared" si="94"/>
        <v>54.800000000000004</v>
      </c>
      <c r="AG54" s="17">
        <f t="shared" si="94"/>
        <v>54.800000000000004</v>
      </c>
      <c r="AH54" s="17">
        <f t="shared" si="94"/>
        <v>54.800000000000004</v>
      </c>
      <c r="AI54" s="17">
        <f t="shared" si="94"/>
        <v>54.800000000000004</v>
      </c>
      <c r="AJ54" s="17">
        <f t="shared" ref="AJ54:BO54" si="95">(AJ23-AJ133)*AJ34</f>
        <v>54.800000000000011</v>
      </c>
      <c r="AK54" s="17">
        <f t="shared" si="95"/>
        <v>54.800000000000004</v>
      </c>
      <c r="AL54" s="17">
        <f t="shared" si="95"/>
        <v>54.800000000000004</v>
      </c>
      <c r="AM54" s="17">
        <f t="shared" si="95"/>
        <v>54.800000000000004</v>
      </c>
      <c r="AN54" s="17">
        <f t="shared" si="95"/>
        <v>54.800000000000011</v>
      </c>
      <c r="AO54" s="17">
        <f t="shared" si="95"/>
        <v>54.800000000000004</v>
      </c>
      <c r="AP54" s="17">
        <f t="shared" si="95"/>
        <v>54.800000000000004</v>
      </c>
      <c r="AQ54" s="17">
        <f t="shared" si="95"/>
        <v>54.800000000000004</v>
      </c>
      <c r="AR54" s="17">
        <f t="shared" si="95"/>
        <v>54.800000000000011</v>
      </c>
      <c r="AS54" s="17">
        <f t="shared" si="95"/>
        <v>54.800000000000004</v>
      </c>
      <c r="AT54" s="17">
        <f t="shared" si="95"/>
        <v>54.800000000000004</v>
      </c>
      <c r="AU54" s="17">
        <f t="shared" si="95"/>
        <v>54.800000000000004</v>
      </c>
      <c r="AV54" s="17">
        <f t="shared" si="95"/>
        <v>54.800000000000004</v>
      </c>
      <c r="AW54" s="17">
        <f t="shared" si="95"/>
        <v>54.800000000000004</v>
      </c>
      <c r="AX54" s="17">
        <f t="shared" si="95"/>
        <v>54.800000000000004</v>
      </c>
      <c r="AY54" s="17">
        <f t="shared" si="95"/>
        <v>54.800000000000004</v>
      </c>
      <c r="AZ54" s="17">
        <f t="shared" si="95"/>
        <v>54.800000000000011</v>
      </c>
      <c r="BA54" s="17">
        <f t="shared" si="95"/>
        <v>54.800000000000004</v>
      </c>
      <c r="BB54" s="17">
        <f t="shared" si="95"/>
        <v>54.800000000000004</v>
      </c>
      <c r="BC54" s="17">
        <f t="shared" si="95"/>
        <v>54.800000000000004</v>
      </c>
      <c r="BD54" s="17">
        <f t="shared" si="95"/>
        <v>54.800000000000011</v>
      </c>
      <c r="BE54" s="17">
        <f t="shared" si="95"/>
        <v>50.8978021978022</v>
      </c>
      <c r="BF54" s="17">
        <f t="shared" si="95"/>
        <v>48.1</v>
      </c>
      <c r="BG54" s="17">
        <f t="shared" si="95"/>
        <v>48.1</v>
      </c>
      <c r="BH54" s="17">
        <f t="shared" si="95"/>
        <v>48.1</v>
      </c>
      <c r="BI54" s="17">
        <f t="shared" si="95"/>
        <v>48.099999999999994</v>
      </c>
      <c r="BJ54" s="17">
        <f t="shared" si="95"/>
        <v>46.82826086956522</v>
      </c>
      <c r="BK54" s="17">
        <f t="shared" si="95"/>
        <v>39.1</v>
      </c>
      <c r="BL54" s="17">
        <f t="shared" si="95"/>
        <v>39.1</v>
      </c>
      <c r="BM54" s="17">
        <f t="shared" si="95"/>
        <v>39.1</v>
      </c>
      <c r="BN54" s="17">
        <f t="shared" si="95"/>
        <v>39.1</v>
      </c>
      <c r="BO54" s="17">
        <f t="shared" si="95"/>
        <v>39.1</v>
      </c>
      <c r="BP54" s="17">
        <f t="shared" ref="BP54:CU54" si="96">(BP23-BP133)*BP34</f>
        <v>39.100000000000009</v>
      </c>
      <c r="BQ54" s="17">
        <f t="shared" si="96"/>
        <v>39.1</v>
      </c>
      <c r="BR54" s="17">
        <f t="shared" si="96"/>
        <v>39.1</v>
      </c>
      <c r="BS54" s="17">
        <f t="shared" si="96"/>
        <v>39.1</v>
      </c>
      <c r="BT54" s="17">
        <f t="shared" si="96"/>
        <v>39.100000000000009</v>
      </c>
      <c r="BU54" s="17">
        <f t="shared" si="96"/>
        <v>39.1</v>
      </c>
      <c r="BV54" s="17">
        <f t="shared" si="96"/>
        <v>39.1</v>
      </c>
      <c r="BW54" s="17">
        <f t="shared" si="96"/>
        <v>39.1</v>
      </c>
      <c r="BX54" s="17">
        <f t="shared" si="96"/>
        <v>39.100000000000009</v>
      </c>
      <c r="BY54" s="17">
        <f t="shared" si="96"/>
        <v>39.1</v>
      </c>
      <c r="BZ54" s="17">
        <f t="shared" si="96"/>
        <v>39.1</v>
      </c>
      <c r="CA54" s="17">
        <f t="shared" si="96"/>
        <v>39.1</v>
      </c>
      <c r="CB54" s="17">
        <f t="shared" si="96"/>
        <v>39.1</v>
      </c>
      <c r="CC54" s="17">
        <f t="shared" si="96"/>
        <v>39.1</v>
      </c>
      <c r="CD54" s="17">
        <f t="shared" si="96"/>
        <v>39.1</v>
      </c>
      <c r="CE54" s="17">
        <f t="shared" si="96"/>
        <v>39.1</v>
      </c>
      <c r="CF54" s="17">
        <f t="shared" si="96"/>
        <v>39.100000000000009</v>
      </c>
      <c r="CG54" s="17">
        <f t="shared" si="96"/>
        <v>39.1</v>
      </c>
      <c r="CH54" s="17">
        <f t="shared" si="96"/>
        <v>39.1</v>
      </c>
      <c r="CI54" s="17">
        <f t="shared" si="96"/>
        <v>39.1</v>
      </c>
      <c r="CJ54" s="17">
        <f t="shared" si="96"/>
        <v>39.100000000000009</v>
      </c>
      <c r="CK54" s="17">
        <f t="shared" si="96"/>
        <v>21.913186813186815</v>
      </c>
      <c r="CL54" s="17">
        <f t="shared" si="96"/>
        <v>0</v>
      </c>
      <c r="CM54" s="17">
        <f t="shared" si="96"/>
        <v>0</v>
      </c>
      <c r="CN54" s="17">
        <f t="shared" si="96"/>
        <v>0</v>
      </c>
      <c r="CO54" s="17">
        <f t="shared" si="96"/>
        <v>0</v>
      </c>
      <c r="CP54" s="17">
        <f t="shared" si="96"/>
        <v>0</v>
      </c>
      <c r="CQ54" s="17">
        <f t="shared" si="96"/>
        <v>0</v>
      </c>
      <c r="CR54" s="17">
        <f t="shared" si="96"/>
        <v>0</v>
      </c>
      <c r="CS54" s="17">
        <f t="shared" si="96"/>
        <v>0</v>
      </c>
      <c r="CT54" s="17">
        <f t="shared" si="96"/>
        <v>0</v>
      </c>
      <c r="CU54" s="17">
        <f t="shared" si="96"/>
        <v>0</v>
      </c>
      <c r="CV54" s="17">
        <f t="shared" ref="CV54:EA54" si="97">(CV23-CV133)*CV34</f>
        <v>0</v>
      </c>
      <c r="CW54" s="17">
        <f t="shared" si="97"/>
        <v>0</v>
      </c>
      <c r="CX54" s="17">
        <f t="shared" si="97"/>
        <v>0</v>
      </c>
      <c r="CY54" s="17">
        <f t="shared" si="97"/>
        <v>0</v>
      </c>
      <c r="CZ54" s="17">
        <f t="shared" si="97"/>
        <v>0</v>
      </c>
      <c r="DA54" s="17">
        <f t="shared" si="97"/>
        <v>0</v>
      </c>
      <c r="DB54" s="17">
        <f t="shared" si="97"/>
        <v>0</v>
      </c>
      <c r="DC54" s="17">
        <f t="shared" si="97"/>
        <v>0</v>
      </c>
      <c r="DD54" s="17">
        <f t="shared" si="97"/>
        <v>0</v>
      </c>
      <c r="DE54" s="17">
        <f t="shared" si="97"/>
        <v>0</v>
      </c>
      <c r="DF54" s="17">
        <f t="shared" si="97"/>
        <v>0</v>
      </c>
      <c r="DG54" s="17">
        <f t="shared" si="97"/>
        <v>0</v>
      </c>
      <c r="DH54" s="17">
        <f t="shared" si="97"/>
        <v>0</v>
      </c>
      <c r="DI54" s="17">
        <f t="shared" si="97"/>
        <v>0</v>
      </c>
      <c r="DJ54" s="17">
        <f t="shared" si="97"/>
        <v>0</v>
      </c>
      <c r="DK54" s="17">
        <f t="shared" si="97"/>
        <v>0</v>
      </c>
      <c r="DL54" s="17">
        <f t="shared" si="97"/>
        <v>0</v>
      </c>
      <c r="DM54" s="17">
        <f t="shared" si="97"/>
        <v>0</v>
      </c>
      <c r="DN54" s="17">
        <f t="shared" si="97"/>
        <v>0</v>
      </c>
      <c r="DO54" s="17">
        <f t="shared" si="97"/>
        <v>0</v>
      </c>
      <c r="DP54" s="17">
        <f t="shared" si="97"/>
        <v>0</v>
      </c>
      <c r="DQ54" s="17">
        <f t="shared" si="97"/>
        <v>0</v>
      </c>
      <c r="DR54" s="17">
        <f t="shared" si="97"/>
        <v>0</v>
      </c>
      <c r="DS54" s="17">
        <f t="shared" si="97"/>
        <v>0</v>
      </c>
      <c r="DT54" s="17">
        <f t="shared" si="97"/>
        <v>0</v>
      </c>
      <c r="DU54" s="17">
        <f t="shared" si="97"/>
        <v>0</v>
      </c>
      <c r="DV54" s="17">
        <f t="shared" si="97"/>
        <v>0</v>
      </c>
      <c r="DW54" s="17">
        <f t="shared" si="97"/>
        <v>0</v>
      </c>
      <c r="DX54" s="17">
        <f t="shared" si="97"/>
        <v>0</v>
      </c>
      <c r="DY54" s="17">
        <f t="shared" si="97"/>
        <v>0</v>
      </c>
      <c r="DZ54" s="17">
        <f t="shared" si="97"/>
        <v>0</v>
      </c>
      <c r="EA54" s="17">
        <f t="shared" si="97"/>
        <v>0</v>
      </c>
      <c r="EB54" s="17">
        <f t="shared" ref="EB54:EI54" si="98">(EB23-EB133)*EB34</f>
        <v>0</v>
      </c>
      <c r="EC54" s="17">
        <f t="shared" si="98"/>
        <v>0</v>
      </c>
      <c r="ED54" s="17">
        <f t="shared" si="98"/>
        <v>0</v>
      </c>
      <c r="EE54" s="17">
        <f t="shared" si="98"/>
        <v>0</v>
      </c>
      <c r="EF54" s="17">
        <f t="shared" si="98"/>
        <v>0</v>
      </c>
      <c r="EG54" s="17">
        <f t="shared" si="98"/>
        <v>0</v>
      </c>
      <c r="EH54" s="17">
        <f t="shared" si="98"/>
        <v>0</v>
      </c>
      <c r="EI54" s="17">
        <f t="shared" si="98"/>
        <v>0</v>
      </c>
    </row>
    <row r="55" spans="1:139" outlineLevel="1" x14ac:dyDescent="0.35">
      <c r="B55" t="s">
        <v>115</v>
      </c>
      <c r="C55" s="131" t="s">
        <v>466</v>
      </c>
      <c r="D55" s="17">
        <f>D28</f>
        <v>183.71666666666661</v>
      </c>
      <c r="E55" s="17">
        <f t="shared" ref="E55:BP55" si="99">E28</f>
        <v>186.81999999999994</v>
      </c>
      <c r="F55" s="17">
        <f t="shared" si="99"/>
        <v>186.81999999999996</v>
      </c>
      <c r="G55" s="17">
        <f t="shared" si="99"/>
        <v>186.81999999999996</v>
      </c>
      <c r="H55" s="17">
        <f t="shared" si="99"/>
        <v>186.82000000000002</v>
      </c>
      <c r="I55" s="17">
        <f t="shared" si="99"/>
        <v>186.82</v>
      </c>
      <c r="J55" s="17">
        <f t="shared" si="99"/>
        <v>186.81999999999996</v>
      </c>
      <c r="K55" s="17">
        <f t="shared" si="99"/>
        <v>186.81999999999996</v>
      </c>
      <c r="L55" s="17">
        <f t="shared" si="99"/>
        <v>186.82000000000002</v>
      </c>
      <c r="M55" s="17">
        <f t="shared" si="99"/>
        <v>186.82</v>
      </c>
      <c r="N55" s="17">
        <f t="shared" si="99"/>
        <v>186.81999999999996</v>
      </c>
      <c r="O55" s="17">
        <f t="shared" si="99"/>
        <v>186.81999999999996</v>
      </c>
      <c r="P55" s="17">
        <f t="shared" si="99"/>
        <v>186.82</v>
      </c>
      <c r="Q55" s="17">
        <f t="shared" si="99"/>
        <v>186.82</v>
      </c>
      <c r="R55" s="17">
        <f t="shared" si="99"/>
        <v>186.81999999999996</v>
      </c>
      <c r="S55" s="17">
        <f t="shared" si="99"/>
        <v>186.81999999999996</v>
      </c>
      <c r="T55" s="17">
        <f t="shared" si="99"/>
        <v>186.82000000000002</v>
      </c>
      <c r="U55" s="17">
        <f t="shared" si="99"/>
        <v>186.82</v>
      </c>
      <c r="V55" s="17">
        <f t="shared" si="99"/>
        <v>186.81999999999996</v>
      </c>
      <c r="W55" s="17">
        <f t="shared" si="99"/>
        <v>186.81999999999996</v>
      </c>
      <c r="X55" s="17">
        <f t="shared" si="99"/>
        <v>186.82000000000002</v>
      </c>
      <c r="Y55" s="17">
        <f t="shared" si="99"/>
        <v>186.82</v>
      </c>
      <c r="Z55" s="17">
        <f t="shared" si="99"/>
        <v>186.81999999999996</v>
      </c>
      <c r="AA55" s="17">
        <f t="shared" si="99"/>
        <v>186.81999999999996</v>
      </c>
      <c r="AB55" s="17">
        <f t="shared" si="99"/>
        <v>186.82000000000002</v>
      </c>
      <c r="AC55" s="17">
        <f t="shared" si="99"/>
        <v>186.82</v>
      </c>
      <c r="AD55" s="17">
        <f t="shared" si="99"/>
        <v>186.81999999999996</v>
      </c>
      <c r="AE55" s="17">
        <f t="shared" si="99"/>
        <v>186.81999999999996</v>
      </c>
      <c r="AF55" s="17">
        <f t="shared" si="99"/>
        <v>186.82</v>
      </c>
      <c r="AG55" s="17">
        <f t="shared" si="99"/>
        <v>186.82</v>
      </c>
      <c r="AH55" s="17">
        <f t="shared" si="99"/>
        <v>186.81999999999996</v>
      </c>
      <c r="AI55" s="17">
        <f t="shared" si="99"/>
        <v>186.81999999999996</v>
      </c>
      <c r="AJ55" s="17">
        <f t="shared" si="99"/>
        <v>186.82000000000002</v>
      </c>
      <c r="AK55" s="17">
        <f t="shared" si="99"/>
        <v>186.82</v>
      </c>
      <c r="AL55" s="17">
        <f t="shared" si="99"/>
        <v>186.81999999999996</v>
      </c>
      <c r="AM55" s="17">
        <f t="shared" si="99"/>
        <v>186.81999999999996</v>
      </c>
      <c r="AN55" s="17">
        <f t="shared" si="99"/>
        <v>186.82000000000002</v>
      </c>
      <c r="AO55" s="17">
        <f t="shared" si="99"/>
        <v>186.82</v>
      </c>
      <c r="AP55" s="17">
        <f t="shared" si="99"/>
        <v>186.81999999999996</v>
      </c>
      <c r="AQ55" s="17">
        <f t="shared" si="99"/>
        <v>186.81999999999996</v>
      </c>
      <c r="AR55" s="17">
        <f t="shared" si="99"/>
        <v>186.82000000000002</v>
      </c>
      <c r="AS55" s="17">
        <f t="shared" si="99"/>
        <v>186.82</v>
      </c>
      <c r="AT55" s="17">
        <f t="shared" si="99"/>
        <v>186.81999999999996</v>
      </c>
      <c r="AU55" s="17">
        <f t="shared" si="99"/>
        <v>186.81999999999996</v>
      </c>
      <c r="AV55" s="17">
        <f t="shared" si="99"/>
        <v>186.82</v>
      </c>
      <c r="AW55" s="17">
        <f t="shared" si="99"/>
        <v>186.82</v>
      </c>
      <c r="AX55" s="17">
        <f t="shared" si="99"/>
        <v>186.81999999999996</v>
      </c>
      <c r="AY55" s="17">
        <f t="shared" si="99"/>
        <v>186.81999999999996</v>
      </c>
      <c r="AZ55" s="17">
        <f t="shared" si="99"/>
        <v>186.82000000000002</v>
      </c>
      <c r="BA55" s="17">
        <f t="shared" si="99"/>
        <v>186.82</v>
      </c>
      <c r="BB55" s="17">
        <f t="shared" si="99"/>
        <v>186.81999999999996</v>
      </c>
      <c r="BC55" s="17">
        <f t="shared" si="99"/>
        <v>186.81999999999996</v>
      </c>
      <c r="BD55" s="17">
        <f t="shared" si="99"/>
        <v>186.82000000000002</v>
      </c>
      <c r="BE55" s="17">
        <f t="shared" si="99"/>
        <v>186.81999999999996</v>
      </c>
      <c r="BF55" s="17">
        <f t="shared" si="99"/>
        <v>186.82</v>
      </c>
      <c r="BG55" s="17">
        <f t="shared" si="99"/>
        <v>186.82</v>
      </c>
      <c r="BH55" s="17">
        <f t="shared" si="99"/>
        <v>186.82000000000005</v>
      </c>
      <c r="BI55" s="17">
        <f t="shared" si="99"/>
        <v>186.82000000000002</v>
      </c>
      <c r="BJ55" s="17">
        <f t="shared" si="99"/>
        <v>186.82000000000002</v>
      </c>
      <c r="BK55" s="17">
        <f t="shared" si="99"/>
        <v>186.82000000000002</v>
      </c>
      <c r="BL55" s="17">
        <f t="shared" si="99"/>
        <v>186.82000000000002</v>
      </c>
      <c r="BM55" s="17">
        <f t="shared" si="99"/>
        <v>186.82000000000002</v>
      </c>
      <c r="BN55" s="17">
        <f t="shared" si="99"/>
        <v>186.82000000000002</v>
      </c>
      <c r="BO55" s="17">
        <f t="shared" si="99"/>
        <v>186.82000000000002</v>
      </c>
      <c r="BP55" s="17">
        <f t="shared" si="99"/>
        <v>186.82000000000005</v>
      </c>
      <c r="BQ55" s="17">
        <f t="shared" ref="BQ55:EB55" si="100">BQ28</f>
        <v>186.82000000000002</v>
      </c>
      <c r="BR55" s="17">
        <f t="shared" si="100"/>
        <v>186.82000000000002</v>
      </c>
      <c r="BS55" s="17">
        <f t="shared" si="100"/>
        <v>186.82000000000002</v>
      </c>
      <c r="BT55" s="17">
        <f t="shared" si="100"/>
        <v>186.82000000000005</v>
      </c>
      <c r="BU55" s="17">
        <f t="shared" si="100"/>
        <v>186.82000000000002</v>
      </c>
      <c r="BV55" s="17">
        <f t="shared" si="100"/>
        <v>186.82000000000002</v>
      </c>
      <c r="BW55" s="17">
        <f t="shared" si="100"/>
        <v>186.82000000000002</v>
      </c>
      <c r="BX55" s="17">
        <f t="shared" si="100"/>
        <v>186.82000000000005</v>
      </c>
      <c r="BY55" s="17">
        <f t="shared" si="100"/>
        <v>186.82000000000002</v>
      </c>
      <c r="BZ55" s="17">
        <f t="shared" si="100"/>
        <v>186.82000000000002</v>
      </c>
      <c r="CA55" s="17">
        <f t="shared" si="100"/>
        <v>186.82000000000002</v>
      </c>
      <c r="CB55" s="17">
        <f t="shared" si="100"/>
        <v>186.82000000000002</v>
      </c>
      <c r="CC55" s="17">
        <f t="shared" si="100"/>
        <v>186.82000000000002</v>
      </c>
      <c r="CD55" s="17">
        <f t="shared" si="100"/>
        <v>186.82000000000002</v>
      </c>
      <c r="CE55" s="17">
        <f t="shared" si="100"/>
        <v>186.82000000000002</v>
      </c>
      <c r="CF55" s="17">
        <f t="shared" si="100"/>
        <v>186.82000000000005</v>
      </c>
      <c r="CG55" s="17">
        <f t="shared" si="100"/>
        <v>186.82000000000002</v>
      </c>
      <c r="CH55" s="17">
        <f t="shared" si="100"/>
        <v>173.51956521739132</v>
      </c>
      <c r="CI55" s="17">
        <f t="shared" si="100"/>
        <v>152.82999999999998</v>
      </c>
      <c r="CJ55" s="17">
        <f t="shared" si="100"/>
        <v>152.82999999999998</v>
      </c>
      <c r="CK55" s="17">
        <f t="shared" si="100"/>
        <v>152.82999999999998</v>
      </c>
      <c r="CL55" s="17">
        <f t="shared" si="100"/>
        <v>152.82999999999996</v>
      </c>
      <c r="CM55" s="17">
        <f t="shared" si="100"/>
        <v>152.82999999999996</v>
      </c>
      <c r="CN55" s="17">
        <f t="shared" si="100"/>
        <v>149.11000000000001</v>
      </c>
      <c r="CO55" s="17">
        <f t="shared" si="100"/>
        <v>143.53</v>
      </c>
      <c r="CP55" s="17">
        <f t="shared" si="100"/>
        <v>143.53</v>
      </c>
      <c r="CQ55" s="17">
        <f t="shared" si="100"/>
        <v>143.53</v>
      </c>
      <c r="CR55" s="17">
        <f t="shared" si="100"/>
        <v>143.53</v>
      </c>
      <c r="CS55" s="17">
        <f t="shared" si="100"/>
        <v>143.53</v>
      </c>
      <c r="CT55" s="17">
        <f t="shared" si="100"/>
        <v>143.53</v>
      </c>
      <c r="CU55" s="17">
        <f t="shared" si="100"/>
        <v>143.53</v>
      </c>
      <c r="CV55" s="17">
        <f t="shared" si="100"/>
        <v>143.53000000000003</v>
      </c>
      <c r="CW55" s="17">
        <f t="shared" si="100"/>
        <v>133.15637362637361</v>
      </c>
      <c r="CX55" s="17">
        <f t="shared" si="100"/>
        <v>122.13</v>
      </c>
      <c r="CY55" s="17">
        <f t="shared" si="100"/>
        <v>122.13</v>
      </c>
      <c r="CZ55" s="17">
        <f t="shared" si="100"/>
        <v>122.13</v>
      </c>
      <c r="DA55" s="17">
        <f t="shared" si="100"/>
        <v>122.13</v>
      </c>
      <c r="DB55" s="17">
        <f t="shared" si="100"/>
        <v>122.13</v>
      </c>
      <c r="DC55" s="17">
        <f t="shared" si="100"/>
        <v>122.13</v>
      </c>
      <c r="DD55" s="17">
        <f t="shared" si="100"/>
        <v>122.13</v>
      </c>
      <c r="DE55" s="17">
        <f t="shared" si="100"/>
        <v>122.13</v>
      </c>
      <c r="DF55" s="17">
        <f t="shared" si="100"/>
        <v>122.13</v>
      </c>
      <c r="DG55" s="17">
        <f t="shared" si="100"/>
        <v>122.13</v>
      </c>
      <c r="DH55" s="17">
        <f t="shared" si="100"/>
        <v>122.13</v>
      </c>
      <c r="DI55" s="17">
        <f t="shared" si="100"/>
        <v>122.13</v>
      </c>
      <c r="DJ55" s="17">
        <f t="shared" si="100"/>
        <v>122.13</v>
      </c>
      <c r="DK55" s="17">
        <f t="shared" si="100"/>
        <v>122.13</v>
      </c>
      <c r="DL55" s="17">
        <f t="shared" si="100"/>
        <v>122.13</v>
      </c>
      <c r="DM55" s="17">
        <f t="shared" si="100"/>
        <v>122.13</v>
      </c>
      <c r="DN55" s="17">
        <f t="shared" si="100"/>
        <v>122.13</v>
      </c>
      <c r="DO55" s="17">
        <f t="shared" si="100"/>
        <v>122.13</v>
      </c>
      <c r="DP55" s="17">
        <f t="shared" si="100"/>
        <v>122.13</v>
      </c>
      <c r="DQ55" s="17">
        <f t="shared" si="100"/>
        <v>122.13</v>
      </c>
      <c r="DR55" s="17">
        <f t="shared" si="100"/>
        <v>122.13</v>
      </c>
      <c r="DS55" s="17">
        <f t="shared" si="100"/>
        <v>122.13</v>
      </c>
      <c r="DT55" s="17">
        <f t="shared" si="100"/>
        <v>122.13</v>
      </c>
      <c r="DU55" s="17">
        <f t="shared" si="100"/>
        <v>122.13</v>
      </c>
      <c r="DV55" s="17">
        <f t="shared" si="100"/>
        <v>122.13</v>
      </c>
      <c r="DW55" s="17">
        <f t="shared" si="100"/>
        <v>122.13</v>
      </c>
      <c r="DX55" s="17">
        <f t="shared" si="100"/>
        <v>122.13</v>
      </c>
      <c r="DY55" s="17">
        <f t="shared" si="100"/>
        <v>122.13</v>
      </c>
      <c r="DZ55" s="17">
        <f t="shared" si="100"/>
        <v>122.13</v>
      </c>
      <c r="EA55" s="17">
        <f t="shared" si="100"/>
        <v>122.13</v>
      </c>
      <c r="EB55" s="17">
        <f t="shared" si="100"/>
        <v>122.13</v>
      </c>
      <c r="EC55" s="17">
        <f t="shared" ref="EC55:EI55" si="101">EC28</f>
        <v>122.13</v>
      </c>
      <c r="ED55" s="17">
        <f t="shared" si="101"/>
        <v>79.695217391304354</v>
      </c>
      <c r="EE55" s="17">
        <f t="shared" si="101"/>
        <v>0.13</v>
      </c>
      <c r="EF55" s="17">
        <f t="shared" si="101"/>
        <v>0.12999999999999998</v>
      </c>
      <c r="EG55" s="17">
        <f t="shared" si="101"/>
        <v>0.13</v>
      </c>
      <c r="EH55" s="17">
        <f t="shared" si="101"/>
        <v>0.13</v>
      </c>
      <c r="EI55" s="17">
        <f t="shared" si="101"/>
        <v>0.13</v>
      </c>
    </row>
    <row r="56" spans="1:139" outlineLevel="1" x14ac:dyDescent="0.35">
      <c r="B56" t="s">
        <v>115</v>
      </c>
      <c r="C56" s="131" t="s">
        <v>465</v>
      </c>
      <c r="D56" s="17">
        <f>D152</f>
        <v>-7.4355997247875258</v>
      </c>
      <c r="E56" s="17">
        <f t="shared" ref="E56:BP56" si="102">E152</f>
        <v>12.16453505040259</v>
      </c>
      <c r="F56" s="17">
        <f t="shared" si="102"/>
        <v>9.4674802227157606</v>
      </c>
      <c r="G56" s="17">
        <f t="shared" si="102"/>
        <v>5.8887436133327977</v>
      </c>
      <c r="H56" s="17">
        <f t="shared" si="102"/>
        <v>0</v>
      </c>
      <c r="I56" s="17">
        <f t="shared" si="102"/>
        <v>2.6399966301439468</v>
      </c>
      <c r="J56" s="17">
        <f t="shared" si="102"/>
        <v>7.9015336281609283</v>
      </c>
      <c r="K56" s="17">
        <f t="shared" si="102"/>
        <v>2.8780962708344502</v>
      </c>
      <c r="L56" s="17">
        <f t="shared" si="102"/>
        <v>0</v>
      </c>
      <c r="M56" s="17">
        <f t="shared" si="102"/>
        <v>0</v>
      </c>
      <c r="N56" s="17">
        <f t="shared" si="102"/>
        <v>0</v>
      </c>
      <c r="O56" s="17">
        <f t="shared" si="102"/>
        <v>0</v>
      </c>
      <c r="P56" s="17">
        <f t="shared" si="102"/>
        <v>0</v>
      </c>
      <c r="Q56" s="17">
        <f t="shared" si="102"/>
        <v>0</v>
      </c>
      <c r="R56" s="17">
        <f t="shared" si="102"/>
        <v>0</v>
      </c>
      <c r="S56" s="17">
        <f t="shared" si="102"/>
        <v>0</v>
      </c>
      <c r="T56" s="17">
        <f t="shared" si="102"/>
        <v>0</v>
      </c>
      <c r="U56" s="17">
        <f t="shared" si="102"/>
        <v>0</v>
      </c>
      <c r="V56" s="17">
        <f t="shared" si="102"/>
        <v>0</v>
      </c>
      <c r="W56" s="17">
        <f t="shared" si="102"/>
        <v>0</v>
      </c>
      <c r="X56" s="17">
        <f t="shared" si="102"/>
        <v>0</v>
      </c>
      <c r="Y56" s="17">
        <f t="shared" si="102"/>
        <v>0</v>
      </c>
      <c r="Z56" s="17">
        <f t="shared" si="102"/>
        <v>0</v>
      </c>
      <c r="AA56" s="17">
        <f t="shared" si="102"/>
        <v>0</v>
      </c>
      <c r="AB56" s="17">
        <f t="shared" si="102"/>
        <v>0</v>
      </c>
      <c r="AC56" s="17">
        <f t="shared" si="102"/>
        <v>0</v>
      </c>
      <c r="AD56" s="17">
        <f t="shared" si="102"/>
        <v>0</v>
      </c>
      <c r="AE56" s="17">
        <f t="shared" si="102"/>
        <v>0</v>
      </c>
      <c r="AF56" s="17">
        <f t="shared" si="102"/>
        <v>0</v>
      </c>
      <c r="AG56" s="17">
        <f t="shared" si="102"/>
        <v>0</v>
      </c>
      <c r="AH56" s="17">
        <f t="shared" si="102"/>
        <v>0</v>
      </c>
      <c r="AI56" s="17">
        <f t="shared" si="102"/>
        <v>0</v>
      </c>
      <c r="AJ56" s="17">
        <f t="shared" si="102"/>
        <v>0</v>
      </c>
      <c r="AK56" s="17">
        <f t="shared" si="102"/>
        <v>0</v>
      </c>
      <c r="AL56" s="17">
        <f t="shared" si="102"/>
        <v>0</v>
      </c>
      <c r="AM56" s="17">
        <f t="shared" si="102"/>
        <v>0</v>
      </c>
      <c r="AN56" s="17">
        <f t="shared" si="102"/>
        <v>0</v>
      </c>
      <c r="AO56" s="17">
        <f t="shared" si="102"/>
        <v>0</v>
      </c>
      <c r="AP56" s="17">
        <f t="shared" si="102"/>
        <v>0</v>
      </c>
      <c r="AQ56" s="17">
        <f t="shared" si="102"/>
        <v>0</v>
      </c>
      <c r="AR56" s="17">
        <f t="shared" si="102"/>
        <v>0</v>
      </c>
      <c r="AS56" s="17">
        <f t="shared" si="102"/>
        <v>0</v>
      </c>
      <c r="AT56" s="17">
        <f t="shared" si="102"/>
        <v>0</v>
      </c>
      <c r="AU56" s="17">
        <f t="shared" si="102"/>
        <v>0</v>
      </c>
      <c r="AV56" s="17">
        <f t="shared" si="102"/>
        <v>0</v>
      </c>
      <c r="AW56" s="17">
        <f t="shared" si="102"/>
        <v>0</v>
      </c>
      <c r="AX56" s="17">
        <f t="shared" si="102"/>
        <v>0</v>
      </c>
      <c r="AY56" s="17">
        <f t="shared" si="102"/>
        <v>0</v>
      </c>
      <c r="AZ56" s="17">
        <f t="shared" si="102"/>
        <v>0</v>
      </c>
      <c r="BA56" s="17">
        <f t="shared" si="102"/>
        <v>0</v>
      </c>
      <c r="BB56" s="17">
        <f t="shared" si="102"/>
        <v>0</v>
      </c>
      <c r="BC56" s="17">
        <f t="shared" si="102"/>
        <v>0</v>
      </c>
      <c r="BD56" s="17">
        <f t="shared" si="102"/>
        <v>0</v>
      </c>
      <c r="BE56" s="17">
        <f t="shared" si="102"/>
        <v>0</v>
      </c>
      <c r="BF56" s="17">
        <f t="shared" si="102"/>
        <v>0</v>
      </c>
      <c r="BG56" s="17">
        <f t="shared" si="102"/>
        <v>0</v>
      </c>
      <c r="BH56" s="17">
        <f t="shared" si="102"/>
        <v>0</v>
      </c>
      <c r="BI56" s="17">
        <f t="shared" si="102"/>
        <v>0</v>
      </c>
      <c r="BJ56" s="17">
        <f t="shared" si="102"/>
        <v>0</v>
      </c>
      <c r="BK56" s="17">
        <f t="shared" si="102"/>
        <v>0</v>
      </c>
      <c r="BL56" s="17">
        <f t="shared" si="102"/>
        <v>0</v>
      </c>
      <c r="BM56" s="17">
        <f t="shared" si="102"/>
        <v>0</v>
      </c>
      <c r="BN56" s="17">
        <f t="shared" si="102"/>
        <v>0</v>
      </c>
      <c r="BO56" s="17">
        <f t="shared" si="102"/>
        <v>0</v>
      </c>
      <c r="BP56" s="17">
        <f t="shared" si="102"/>
        <v>0</v>
      </c>
      <c r="BQ56" s="17">
        <f t="shared" ref="BQ56:EB56" si="103">BQ152</f>
        <v>0</v>
      </c>
      <c r="BR56" s="17">
        <f t="shared" si="103"/>
        <v>0</v>
      </c>
      <c r="BS56" s="17">
        <f t="shared" si="103"/>
        <v>0</v>
      </c>
      <c r="BT56" s="17">
        <f t="shared" si="103"/>
        <v>0</v>
      </c>
      <c r="BU56" s="17">
        <f t="shared" si="103"/>
        <v>0</v>
      </c>
      <c r="BV56" s="17">
        <f t="shared" si="103"/>
        <v>0</v>
      </c>
      <c r="BW56" s="17">
        <f t="shared" si="103"/>
        <v>0</v>
      </c>
      <c r="BX56" s="17">
        <f t="shared" si="103"/>
        <v>0</v>
      </c>
      <c r="BY56" s="17">
        <f t="shared" si="103"/>
        <v>0</v>
      </c>
      <c r="BZ56" s="17">
        <f t="shared" si="103"/>
        <v>0</v>
      </c>
      <c r="CA56" s="17">
        <f t="shared" si="103"/>
        <v>0</v>
      </c>
      <c r="CB56" s="17">
        <f t="shared" si="103"/>
        <v>0</v>
      </c>
      <c r="CC56" s="17">
        <f t="shared" si="103"/>
        <v>0</v>
      </c>
      <c r="CD56" s="17">
        <f t="shared" si="103"/>
        <v>0</v>
      </c>
      <c r="CE56" s="17">
        <f t="shared" si="103"/>
        <v>0</v>
      </c>
      <c r="CF56" s="17">
        <f t="shared" si="103"/>
        <v>0</v>
      </c>
      <c r="CG56" s="17">
        <f t="shared" si="103"/>
        <v>0</v>
      </c>
      <c r="CH56" s="17">
        <f t="shared" si="103"/>
        <v>0</v>
      </c>
      <c r="CI56" s="17">
        <f t="shared" si="103"/>
        <v>0</v>
      </c>
      <c r="CJ56" s="17">
        <f t="shared" si="103"/>
        <v>0</v>
      </c>
      <c r="CK56" s="17">
        <f t="shared" si="103"/>
        <v>0</v>
      </c>
      <c r="CL56" s="17">
        <f t="shared" si="103"/>
        <v>0</v>
      </c>
      <c r="CM56" s="17">
        <f t="shared" si="103"/>
        <v>0</v>
      </c>
      <c r="CN56" s="17">
        <f t="shared" si="103"/>
        <v>0</v>
      </c>
      <c r="CO56" s="17">
        <f t="shared" si="103"/>
        <v>0</v>
      </c>
      <c r="CP56" s="17">
        <f t="shared" si="103"/>
        <v>0</v>
      </c>
      <c r="CQ56" s="17">
        <f t="shared" si="103"/>
        <v>0</v>
      </c>
      <c r="CR56" s="17">
        <f t="shared" si="103"/>
        <v>0</v>
      </c>
      <c r="CS56" s="17">
        <f t="shared" si="103"/>
        <v>0</v>
      </c>
      <c r="CT56" s="17">
        <f t="shared" si="103"/>
        <v>0</v>
      </c>
      <c r="CU56" s="17">
        <f t="shared" si="103"/>
        <v>0</v>
      </c>
      <c r="CV56" s="17">
        <f t="shared" si="103"/>
        <v>0</v>
      </c>
      <c r="CW56" s="17">
        <f t="shared" si="103"/>
        <v>0</v>
      </c>
      <c r="CX56" s="17">
        <f t="shared" si="103"/>
        <v>0</v>
      </c>
      <c r="CY56" s="17">
        <f t="shared" si="103"/>
        <v>0</v>
      </c>
      <c r="CZ56" s="17">
        <f t="shared" si="103"/>
        <v>0</v>
      </c>
      <c r="DA56" s="17">
        <f t="shared" si="103"/>
        <v>0</v>
      </c>
      <c r="DB56" s="17">
        <f t="shared" si="103"/>
        <v>0</v>
      </c>
      <c r="DC56" s="17">
        <f t="shared" si="103"/>
        <v>0</v>
      </c>
      <c r="DD56" s="17">
        <f t="shared" si="103"/>
        <v>0</v>
      </c>
      <c r="DE56" s="17">
        <f t="shared" si="103"/>
        <v>0</v>
      </c>
      <c r="DF56" s="17">
        <f t="shared" si="103"/>
        <v>0</v>
      </c>
      <c r="DG56" s="17">
        <f t="shared" si="103"/>
        <v>0</v>
      </c>
      <c r="DH56" s="17">
        <f t="shared" si="103"/>
        <v>0</v>
      </c>
      <c r="DI56" s="17">
        <f t="shared" si="103"/>
        <v>0</v>
      </c>
      <c r="DJ56" s="17">
        <f t="shared" si="103"/>
        <v>0</v>
      </c>
      <c r="DK56" s="17">
        <f t="shared" si="103"/>
        <v>0</v>
      </c>
      <c r="DL56" s="17">
        <f t="shared" si="103"/>
        <v>0</v>
      </c>
      <c r="DM56" s="17">
        <f t="shared" si="103"/>
        <v>0</v>
      </c>
      <c r="DN56" s="17">
        <f t="shared" si="103"/>
        <v>0</v>
      </c>
      <c r="DO56" s="17">
        <f t="shared" si="103"/>
        <v>0</v>
      </c>
      <c r="DP56" s="17">
        <f t="shared" si="103"/>
        <v>0</v>
      </c>
      <c r="DQ56" s="17">
        <f t="shared" si="103"/>
        <v>0</v>
      </c>
      <c r="DR56" s="17">
        <f t="shared" si="103"/>
        <v>0</v>
      </c>
      <c r="DS56" s="17">
        <f t="shared" si="103"/>
        <v>0</v>
      </c>
      <c r="DT56" s="17">
        <f t="shared" si="103"/>
        <v>0</v>
      </c>
      <c r="DU56" s="17">
        <f t="shared" si="103"/>
        <v>0</v>
      </c>
      <c r="DV56" s="17">
        <f t="shared" si="103"/>
        <v>0</v>
      </c>
      <c r="DW56" s="17">
        <f t="shared" si="103"/>
        <v>0</v>
      </c>
      <c r="DX56" s="17">
        <f t="shared" si="103"/>
        <v>0</v>
      </c>
      <c r="DY56" s="17">
        <f t="shared" si="103"/>
        <v>0</v>
      </c>
      <c r="DZ56" s="17">
        <f t="shared" si="103"/>
        <v>0</v>
      </c>
      <c r="EA56" s="17">
        <f t="shared" si="103"/>
        <v>0</v>
      </c>
      <c r="EB56" s="17">
        <f t="shared" si="103"/>
        <v>0</v>
      </c>
      <c r="EC56" s="17">
        <f t="shared" ref="EC56:EI56" si="104">EC152</f>
        <v>0</v>
      </c>
      <c r="ED56" s="17">
        <f t="shared" si="104"/>
        <v>0</v>
      </c>
      <c r="EE56" s="17">
        <f t="shared" si="104"/>
        <v>0</v>
      </c>
      <c r="EF56" s="17">
        <f t="shared" si="104"/>
        <v>0</v>
      </c>
      <c r="EG56" s="17">
        <f t="shared" si="104"/>
        <v>0</v>
      </c>
      <c r="EH56" s="17">
        <f t="shared" si="104"/>
        <v>0</v>
      </c>
      <c r="EI56" s="17">
        <f t="shared" si="104"/>
        <v>0</v>
      </c>
    </row>
    <row r="57" spans="1:139" outlineLevel="1" x14ac:dyDescent="0.35">
      <c r="B57" t="s">
        <v>115</v>
      </c>
      <c r="C57" s="131" t="s">
        <v>464</v>
      </c>
      <c r="D57" s="17">
        <f t="shared" ref="D57:AI57" si="105">((D54-D158)*(1-D32)*(D33))+(D158*(1-D32)*D162)+(D55*(1-D32))-(D54+D55)</f>
        <v>-3.3147941052307033</v>
      </c>
      <c r="E57" s="17">
        <f t="shared" si="105"/>
        <v>-32.669602476560613</v>
      </c>
      <c r="F57" s="17">
        <f t="shared" si="105"/>
        <v>-26.944861340176345</v>
      </c>
      <c r="G57" s="17">
        <f t="shared" si="105"/>
        <v>-24.979408821881236</v>
      </c>
      <c r="H57" s="17">
        <f t="shared" si="105"/>
        <v>-10.919309852033734</v>
      </c>
      <c r="I57" s="17">
        <f t="shared" si="105"/>
        <v>-13.608259500848163</v>
      </c>
      <c r="J57" s="17">
        <f t="shared" si="105"/>
        <v>-22.864031926807883</v>
      </c>
      <c r="K57" s="17">
        <f t="shared" si="105"/>
        <v>-18.699319683780004</v>
      </c>
      <c r="L57" s="17">
        <f t="shared" si="105"/>
        <v>-8.4567000000000121</v>
      </c>
      <c r="M57" s="17">
        <f t="shared" si="105"/>
        <v>-8.4567000000000121</v>
      </c>
      <c r="N57" s="17">
        <f t="shared" si="105"/>
        <v>-8.4567000000000121</v>
      </c>
      <c r="O57" s="17">
        <f t="shared" si="105"/>
        <v>-8.4567000000000121</v>
      </c>
      <c r="P57" s="17">
        <f t="shared" si="105"/>
        <v>-8.4567000000000121</v>
      </c>
      <c r="Q57" s="17">
        <f t="shared" si="105"/>
        <v>-8.4567000000000121</v>
      </c>
      <c r="R57" s="17">
        <f t="shared" si="105"/>
        <v>-8.4567000000000121</v>
      </c>
      <c r="S57" s="17">
        <f t="shared" si="105"/>
        <v>-8.4567000000000121</v>
      </c>
      <c r="T57" s="17">
        <f t="shared" si="105"/>
        <v>-8.4567000000000121</v>
      </c>
      <c r="U57" s="17">
        <f t="shared" si="105"/>
        <v>-8.4567000000000121</v>
      </c>
      <c r="V57" s="17">
        <f t="shared" si="105"/>
        <v>-8.4567000000000121</v>
      </c>
      <c r="W57" s="17">
        <f t="shared" si="105"/>
        <v>-8.4567000000000121</v>
      </c>
      <c r="X57" s="17">
        <f t="shared" si="105"/>
        <v>-8.4567000000000121</v>
      </c>
      <c r="Y57" s="17">
        <f t="shared" si="105"/>
        <v>-8.4567000000000121</v>
      </c>
      <c r="Z57" s="17">
        <f t="shared" si="105"/>
        <v>-8.4567000000000121</v>
      </c>
      <c r="AA57" s="17">
        <f t="shared" si="105"/>
        <v>-8.4567000000000121</v>
      </c>
      <c r="AB57" s="17">
        <f t="shared" si="105"/>
        <v>-8.4567000000000121</v>
      </c>
      <c r="AC57" s="17">
        <f t="shared" si="105"/>
        <v>-8.4567000000000121</v>
      </c>
      <c r="AD57" s="17">
        <f t="shared" si="105"/>
        <v>-8.4567000000000121</v>
      </c>
      <c r="AE57" s="17">
        <f t="shared" si="105"/>
        <v>-8.4567000000000121</v>
      </c>
      <c r="AF57" s="17">
        <f t="shared" si="105"/>
        <v>-8.4567000000000121</v>
      </c>
      <c r="AG57" s="17">
        <f t="shared" si="105"/>
        <v>-8.4567000000000121</v>
      </c>
      <c r="AH57" s="17">
        <f t="shared" si="105"/>
        <v>-8.4567000000000121</v>
      </c>
      <c r="AI57" s="17">
        <f t="shared" si="105"/>
        <v>-8.4567000000000121</v>
      </c>
      <c r="AJ57" s="17">
        <f t="shared" ref="AJ57:BO57" si="106">((AJ54-AJ158)*(1-AJ32)*(AJ33))+(AJ158*(1-AJ32)*AJ162)+(AJ55*(1-AJ32))-(AJ54+AJ55)</f>
        <v>-8.4567000000000121</v>
      </c>
      <c r="AK57" s="17">
        <f t="shared" si="106"/>
        <v>-8.4567000000000121</v>
      </c>
      <c r="AL57" s="17">
        <f t="shared" si="106"/>
        <v>-8.4567000000000121</v>
      </c>
      <c r="AM57" s="17">
        <f t="shared" si="106"/>
        <v>-8.4567000000000121</v>
      </c>
      <c r="AN57" s="17">
        <f t="shared" si="106"/>
        <v>-8.4567000000000121</v>
      </c>
      <c r="AO57" s="17">
        <f t="shared" si="106"/>
        <v>-8.4567000000000121</v>
      </c>
      <c r="AP57" s="17">
        <f t="shared" si="106"/>
        <v>-8.4567000000000121</v>
      </c>
      <c r="AQ57" s="17">
        <f t="shared" si="106"/>
        <v>-8.4567000000000121</v>
      </c>
      <c r="AR57" s="17">
        <f t="shared" si="106"/>
        <v>-8.4567000000000121</v>
      </c>
      <c r="AS57" s="17">
        <f t="shared" si="106"/>
        <v>-8.4567000000000121</v>
      </c>
      <c r="AT57" s="17">
        <f t="shared" si="106"/>
        <v>-8.4567000000000121</v>
      </c>
      <c r="AU57" s="17">
        <f t="shared" si="106"/>
        <v>-8.4567000000000121</v>
      </c>
      <c r="AV57" s="17">
        <f t="shared" si="106"/>
        <v>-8.4567000000000121</v>
      </c>
      <c r="AW57" s="17">
        <f t="shared" si="106"/>
        <v>-8.4567000000000121</v>
      </c>
      <c r="AX57" s="17">
        <f t="shared" si="106"/>
        <v>-8.4567000000000121</v>
      </c>
      <c r="AY57" s="17">
        <f t="shared" si="106"/>
        <v>-8.4567000000000121</v>
      </c>
      <c r="AZ57" s="17">
        <f t="shared" si="106"/>
        <v>-8.4567000000000121</v>
      </c>
      <c r="BA57" s="17">
        <f t="shared" si="106"/>
        <v>-8.4567000000000121</v>
      </c>
      <c r="BB57" s="17">
        <f t="shared" si="106"/>
        <v>-8.4567000000000121</v>
      </c>
      <c r="BC57" s="17">
        <f t="shared" si="106"/>
        <v>-8.4567000000000121</v>
      </c>
      <c r="BD57" s="17">
        <f t="shared" si="106"/>
        <v>-8.4567000000000121</v>
      </c>
      <c r="BE57" s="17">
        <f t="shared" si="106"/>
        <v>-8.3201230769230961</v>
      </c>
      <c r="BF57" s="17">
        <f t="shared" si="106"/>
        <v>-8.2222000000000151</v>
      </c>
      <c r="BG57" s="17">
        <f t="shared" si="106"/>
        <v>-8.2222000000000151</v>
      </c>
      <c r="BH57" s="17">
        <f t="shared" si="106"/>
        <v>-8.2222000000000151</v>
      </c>
      <c r="BI57" s="17">
        <f t="shared" si="106"/>
        <v>-8.2222000000000151</v>
      </c>
      <c r="BJ57" s="17">
        <f t="shared" si="106"/>
        <v>-8.1776891304347998</v>
      </c>
      <c r="BK57" s="17">
        <f t="shared" si="106"/>
        <v>-7.9071999999999889</v>
      </c>
      <c r="BL57" s="17">
        <f t="shared" si="106"/>
        <v>-7.9071999999999889</v>
      </c>
      <c r="BM57" s="17">
        <f t="shared" si="106"/>
        <v>-7.9071999999999889</v>
      </c>
      <c r="BN57" s="17">
        <f t="shared" si="106"/>
        <v>-7.9071999999999889</v>
      </c>
      <c r="BO57" s="17">
        <f t="shared" si="106"/>
        <v>-7.9071999999999889</v>
      </c>
      <c r="BP57" s="17">
        <f t="shared" ref="BP57:CU57" si="107">((BP54-BP158)*(1-BP32)*(BP33))+(BP158*(1-BP32)*BP162)+(BP55*(1-BP32))-(BP54+BP55)</f>
        <v>-7.9072000000000173</v>
      </c>
      <c r="BQ57" s="17">
        <f t="shared" si="107"/>
        <v>-7.9071999999999889</v>
      </c>
      <c r="BR57" s="17">
        <f t="shared" si="107"/>
        <v>-7.9071999999999889</v>
      </c>
      <c r="BS57" s="17">
        <f t="shared" si="107"/>
        <v>-7.9071999999999889</v>
      </c>
      <c r="BT57" s="17">
        <f t="shared" si="107"/>
        <v>-7.9072000000000173</v>
      </c>
      <c r="BU57" s="17">
        <f t="shared" si="107"/>
        <v>-7.9071999999999889</v>
      </c>
      <c r="BV57" s="17">
        <f t="shared" si="107"/>
        <v>-7.9071999999999889</v>
      </c>
      <c r="BW57" s="17">
        <f t="shared" si="107"/>
        <v>-7.9071999999999889</v>
      </c>
      <c r="BX57" s="17">
        <f t="shared" si="107"/>
        <v>-7.9072000000000173</v>
      </c>
      <c r="BY57" s="17">
        <f t="shared" si="107"/>
        <v>-7.9071999999999889</v>
      </c>
      <c r="BZ57" s="17">
        <f t="shared" si="107"/>
        <v>-7.9071999999999889</v>
      </c>
      <c r="CA57" s="17">
        <f t="shared" si="107"/>
        <v>-7.9071999999999889</v>
      </c>
      <c r="CB57" s="17">
        <f t="shared" si="107"/>
        <v>-7.9071999999999889</v>
      </c>
      <c r="CC57" s="17">
        <f t="shared" si="107"/>
        <v>-7.9071999999999889</v>
      </c>
      <c r="CD57" s="17">
        <f t="shared" si="107"/>
        <v>-7.9071999999999889</v>
      </c>
      <c r="CE57" s="17">
        <f t="shared" si="107"/>
        <v>-7.9071999999999889</v>
      </c>
      <c r="CF57" s="17">
        <f t="shared" si="107"/>
        <v>-7.9072000000000173</v>
      </c>
      <c r="CG57" s="17">
        <f t="shared" si="107"/>
        <v>-7.9071999999999889</v>
      </c>
      <c r="CH57" s="17">
        <f t="shared" si="107"/>
        <v>-7.4416847826087178</v>
      </c>
      <c r="CI57" s="17">
        <f t="shared" si="107"/>
        <v>-6.7175499999999886</v>
      </c>
      <c r="CJ57" s="17">
        <f t="shared" si="107"/>
        <v>-6.717550000000017</v>
      </c>
      <c r="CK57" s="17">
        <f t="shared" si="107"/>
        <v>-6.1160115384615494</v>
      </c>
      <c r="CL57" s="17">
        <f t="shared" si="107"/>
        <v>-5.3490500000000054</v>
      </c>
      <c r="CM57" s="17">
        <f t="shared" si="107"/>
        <v>-5.3490500000000054</v>
      </c>
      <c r="CN57" s="17">
        <f t="shared" si="107"/>
        <v>-5.2188500000000033</v>
      </c>
      <c r="CO57" s="17">
        <f t="shared" si="107"/>
        <v>-5.0235500000000002</v>
      </c>
      <c r="CP57" s="17">
        <f t="shared" si="107"/>
        <v>-5.0235500000000002</v>
      </c>
      <c r="CQ57" s="17">
        <f t="shared" si="107"/>
        <v>-5.0235500000000002</v>
      </c>
      <c r="CR57" s="17">
        <f t="shared" si="107"/>
        <v>-5.0235500000000002</v>
      </c>
      <c r="CS57" s="17">
        <f t="shared" si="107"/>
        <v>-5.0235500000000002</v>
      </c>
      <c r="CT57" s="17">
        <f t="shared" si="107"/>
        <v>-5.0235500000000002</v>
      </c>
      <c r="CU57" s="17">
        <f t="shared" si="107"/>
        <v>-5.0235500000000002</v>
      </c>
      <c r="CV57" s="17">
        <f t="shared" ref="CV57:EA57" si="108">((CV54-CV158)*(1-CV32)*(CV33))+(CV158*(1-CV32)*CV162)+(CV55*(1-CV32))-(CV54+CV55)</f>
        <v>-5.0235500000000002</v>
      </c>
      <c r="CW57" s="17">
        <f t="shared" si="108"/>
        <v>-4.6604730769230684</v>
      </c>
      <c r="CX57" s="17">
        <f t="shared" si="108"/>
        <v>-4.274550000000005</v>
      </c>
      <c r="CY57" s="17">
        <f t="shared" si="108"/>
        <v>-4.274550000000005</v>
      </c>
      <c r="CZ57" s="17">
        <f t="shared" si="108"/>
        <v>-4.274550000000005</v>
      </c>
      <c r="DA57" s="17">
        <f t="shared" si="108"/>
        <v>-4.274550000000005</v>
      </c>
      <c r="DB57" s="17">
        <f t="shared" si="108"/>
        <v>-4.274550000000005</v>
      </c>
      <c r="DC57" s="17">
        <f t="shared" si="108"/>
        <v>-4.274550000000005</v>
      </c>
      <c r="DD57" s="17">
        <f t="shared" si="108"/>
        <v>-4.274550000000005</v>
      </c>
      <c r="DE57" s="17">
        <f t="shared" si="108"/>
        <v>-4.274550000000005</v>
      </c>
      <c r="DF57" s="17">
        <f t="shared" si="108"/>
        <v>-4.274550000000005</v>
      </c>
      <c r="DG57" s="17">
        <f t="shared" si="108"/>
        <v>-4.274550000000005</v>
      </c>
      <c r="DH57" s="17">
        <f t="shared" si="108"/>
        <v>-4.274550000000005</v>
      </c>
      <c r="DI57" s="17">
        <f t="shared" si="108"/>
        <v>-4.274550000000005</v>
      </c>
      <c r="DJ57" s="17">
        <f t="shared" si="108"/>
        <v>-4.274550000000005</v>
      </c>
      <c r="DK57" s="17">
        <f t="shared" si="108"/>
        <v>-4.274550000000005</v>
      </c>
      <c r="DL57" s="17">
        <f t="shared" si="108"/>
        <v>-4.274550000000005</v>
      </c>
      <c r="DM57" s="17">
        <f t="shared" si="108"/>
        <v>-4.274550000000005</v>
      </c>
      <c r="DN57" s="17">
        <f t="shared" si="108"/>
        <v>-4.274550000000005</v>
      </c>
      <c r="DO57" s="17">
        <f t="shared" si="108"/>
        <v>-4.274550000000005</v>
      </c>
      <c r="DP57" s="17">
        <f t="shared" si="108"/>
        <v>-4.274550000000005</v>
      </c>
      <c r="DQ57" s="17">
        <f t="shared" si="108"/>
        <v>-4.274550000000005</v>
      </c>
      <c r="DR57" s="17">
        <f t="shared" si="108"/>
        <v>-4.274550000000005</v>
      </c>
      <c r="DS57" s="17">
        <f t="shared" si="108"/>
        <v>-4.274550000000005</v>
      </c>
      <c r="DT57" s="17">
        <f t="shared" si="108"/>
        <v>-4.274550000000005</v>
      </c>
      <c r="DU57" s="17">
        <f t="shared" si="108"/>
        <v>-4.274550000000005</v>
      </c>
      <c r="DV57" s="17">
        <f t="shared" si="108"/>
        <v>-4.274550000000005</v>
      </c>
      <c r="DW57" s="17">
        <f t="shared" si="108"/>
        <v>-4.274550000000005</v>
      </c>
      <c r="DX57" s="17">
        <f t="shared" si="108"/>
        <v>-4.274550000000005</v>
      </c>
      <c r="DY57" s="17">
        <f t="shared" si="108"/>
        <v>-4.274550000000005</v>
      </c>
      <c r="DZ57" s="17">
        <f t="shared" si="108"/>
        <v>-4.274550000000005</v>
      </c>
      <c r="EA57" s="17">
        <f t="shared" si="108"/>
        <v>-4.274550000000005</v>
      </c>
      <c r="EB57" s="17">
        <f t="shared" ref="EB57:EI57" si="109">((EB54-EB158)*(1-EB32)*(EB33))+(EB158*(1-EB32)*EB162)+(EB55*(1-EB32))-(EB54+EB55)</f>
        <v>-4.274550000000005</v>
      </c>
      <c r="EC57" s="17">
        <f t="shared" si="109"/>
        <v>-4.274550000000005</v>
      </c>
      <c r="ED57" s="17">
        <f t="shared" si="109"/>
        <v>-2.7893326086956591</v>
      </c>
      <c r="EE57" s="17">
        <f t="shared" si="109"/>
        <v>-4.5499999999999985E-3</v>
      </c>
      <c r="EF57" s="17">
        <f t="shared" si="109"/>
        <v>-4.5499999999999985E-3</v>
      </c>
      <c r="EG57" s="17">
        <f t="shared" si="109"/>
        <v>-4.5499999999999985E-3</v>
      </c>
      <c r="EH57" s="17">
        <f t="shared" si="109"/>
        <v>-4.5499999999999985E-3</v>
      </c>
      <c r="EI57" s="17">
        <f t="shared" si="109"/>
        <v>-4.5499999999999985E-3</v>
      </c>
    </row>
    <row r="58" spans="1:139" outlineLevel="1" x14ac:dyDescent="0.35">
      <c r="B58" t="s">
        <v>115</v>
      </c>
      <c r="C58" s="131" t="s">
        <v>497</v>
      </c>
      <c r="D58" s="17">
        <f>D174</f>
        <v>52.440414355555554</v>
      </c>
      <c r="E58" s="17">
        <f t="shared" ref="E58:BP58" si="110">E174</f>
        <v>54.66781395604395</v>
      </c>
      <c r="F58" s="17">
        <f t="shared" si="110"/>
        <v>52.394500369565215</v>
      </c>
      <c r="G58" s="17">
        <f t="shared" si="110"/>
        <v>91.584079641304328</v>
      </c>
      <c r="H58" s="17">
        <f t="shared" si="110"/>
        <v>67.46572744444444</v>
      </c>
      <c r="I58" s="17">
        <f t="shared" si="110"/>
        <v>67.981094582417583</v>
      </c>
      <c r="J58" s="17">
        <f t="shared" si="110"/>
        <v>59.403105836956506</v>
      </c>
      <c r="K58" s="17">
        <f t="shared" si="110"/>
        <v>104.90941835869566</v>
      </c>
      <c r="L58" s="17">
        <f t="shared" si="110"/>
        <v>55.465728444444451</v>
      </c>
      <c r="M58" s="17">
        <f t="shared" si="110"/>
        <v>55.981665219780218</v>
      </c>
      <c r="N58" s="17">
        <f t="shared" si="110"/>
        <v>47.403105836956513</v>
      </c>
      <c r="O58" s="17">
        <f t="shared" si="110"/>
        <v>92.90941835869566</v>
      </c>
      <c r="P58" s="17">
        <f t="shared" si="110"/>
        <v>85.936917142857141</v>
      </c>
      <c r="Q58" s="17">
        <f t="shared" si="110"/>
        <v>86.481665219780226</v>
      </c>
      <c r="R58" s="17">
        <f t="shared" si="110"/>
        <v>77.903105836956513</v>
      </c>
      <c r="S58" s="17">
        <f t="shared" si="110"/>
        <v>123.40941835869566</v>
      </c>
      <c r="T58" s="17">
        <f t="shared" si="110"/>
        <v>85.465728444444466</v>
      </c>
      <c r="U58" s="17">
        <f t="shared" si="110"/>
        <v>85.981665219780226</v>
      </c>
      <c r="V58" s="17">
        <f t="shared" si="110"/>
        <v>77.403105836956513</v>
      </c>
      <c r="W58" s="17">
        <f t="shared" si="110"/>
        <v>122.90941835869566</v>
      </c>
      <c r="X58" s="17">
        <f t="shared" si="110"/>
        <v>55.465728444444451</v>
      </c>
      <c r="Y58" s="17">
        <f t="shared" si="110"/>
        <v>55.981665219780218</v>
      </c>
      <c r="Z58" s="17">
        <f t="shared" si="110"/>
        <v>47.403105836956513</v>
      </c>
      <c r="AA58" s="17">
        <f t="shared" si="110"/>
        <v>92.90941835869566</v>
      </c>
      <c r="AB58" s="17">
        <f t="shared" si="110"/>
        <v>62.999973999999995</v>
      </c>
      <c r="AC58" s="17">
        <f t="shared" si="110"/>
        <v>62.999973999999995</v>
      </c>
      <c r="AD58" s="17">
        <f t="shared" si="110"/>
        <v>62.999973999999987</v>
      </c>
      <c r="AE58" s="17">
        <f t="shared" si="110"/>
        <v>62.999974000000002</v>
      </c>
      <c r="AF58" s="17">
        <f t="shared" si="110"/>
        <v>62.972226000000006</v>
      </c>
      <c r="AG58" s="17">
        <f t="shared" si="110"/>
        <v>62.972226000000006</v>
      </c>
      <c r="AH58" s="17">
        <f t="shared" si="110"/>
        <v>62.972225999999999</v>
      </c>
      <c r="AI58" s="17">
        <f t="shared" si="110"/>
        <v>62.972225999999999</v>
      </c>
      <c r="AJ58" s="17">
        <f t="shared" si="110"/>
        <v>62.999973999999995</v>
      </c>
      <c r="AK58" s="17">
        <f t="shared" si="110"/>
        <v>62.999973999999995</v>
      </c>
      <c r="AL58" s="17">
        <f t="shared" si="110"/>
        <v>62.999973999999987</v>
      </c>
      <c r="AM58" s="17">
        <f t="shared" si="110"/>
        <v>62.999974000000002</v>
      </c>
      <c r="AN58" s="17">
        <f t="shared" si="110"/>
        <v>62.999973999999995</v>
      </c>
      <c r="AO58" s="17">
        <f t="shared" si="110"/>
        <v>62.999973999999995</v>
      </c>
      <c r="AP58" s="17">
        <f t="shared" si="110"/>
        <v>62.999973999999987</v>
      </c>
      <c r="AQ58" s="17">
        <f t="shared" si="110"/>
        <v>62.999974000000002</v>
      </c>
      <c r="AR58" s="17">
        <f t="shared" si="110"/>
        <v>62.999973999999995</v>
      </c>
      <c r="AS58" s="17">
        <f t="shared" si="110"/>
        <v>62.999973999999995</v>
      </c>
      <c r="AT58" s="17">
        <f t="shared" si="110"/>
        <v>62.999973999999987</v>
      </c>
      <c r="AU58" s="17">
        <f t="shared" si="110"/>
        <v>62.999974000000002</v>
      </c>
      <c r="AV58" s="17">
        <f t="shared" si="110"/>
        <v>0</v>
      </c>
      <c r="AW58" s="17">
        <f t="shared" si="110"/>
        <v>0</v>
      </c>
      <c r="AX58" s="17">
        <f t="shared" si="110"/>
        <v>0</v>
      </c>
      <c r="AY58" s="17">
        <f t="shared" si="110"/>
        <v>0</v>
      </c>
      <c r="AZ58" s="17">
        <f t="shared" si="110"/>
        <v>0</v>
      </c>
      <c r="BA58" s="17">
        <f t="shared" si="110"/>
        <v>0</v>
      </c>
      <c r="BB58" s="17">
        <f t="shared" si="110"/>
        <v>0</v>
      </c>
      <c r="BC58" s="17">
        <f t="shared" si="110"/>
        <v>0</v>
      </c>
      <c r="BD58" s="17">
        <f t="shared" si="110"/>
        <v>0</v>
      </c>
      <c r="BE58" s="17">
        <f t="shared" si="110"/>
        <v>0</v>
      </c>
      <c r="BF58" s="17">
        <f t="shared" si="110"/>
        <v>0</v>
      </c>
      <c r="BG58" s="17">
        <f t="shared" si="110"/>
        <v>0</v>
      </c>
      <c r="BH58" s="17">
        <f t="shared" si="110"/>
        <v>0</v>
      </c>
      <c r="BI58" s="17">
        <f t="shared" si="110"/>
        <v>0</v>
      </c>
      <c r="BJ58" s="17">
        <f t="shared" si="110"/>
        <v>0</v>
      </c>
      <c r="BK58" s="17">
        <f t="shared" si="110"/>
        <v>0</v>
      </c>
      <c r="BL58" s="17">
        <f t="shared" si="110"/>
        <v>0</v>
      </c>
      <c r="BM58" s="17">
        <f t="shared" si="110"/>
        <v>0</v>
      </c>
      <c r="BN58" s="17">
        <f t="shared" si="110"/>
        <v>0</v>
      </c>
      <c r="BO58" s="17">
        <f t="shared" si="110"/>
        <v>0</v>
      </c>
      <c r="BP58" s="17">
        <f t="shared" si="110"/>
        <v>0</v>
      </c>
      <c r="BQ58" s="17">
        <f t="shared" ref="BQ58:EB58" si="111">BQ174</f>
        <v>0</v>
      </c>
      <c r="BR58" s="17">
        <f t="shared" si="111"/>
        <v>0</v>
      </c>
      <c r="BS58" s="17">
        <f t="shared" si="111"/>
        <v>0</v>
      </c>
      <c r="BT58" s="17">
        <f t="shared" si="111"/>
        <v>0</v>
      </c>
      <c r="BU58" s="17">
        <f t="shared" si="111"/>
        <v>0</v>
      </c>
      <c r="BV58" s="17">
        <f t="shared" si="111"/>
        <v>0</v>
      </c>
      <c r="BW58" s="17">
        <f t="shared" si="111"/>
        <v>0</v>
      </c>
      <c r="BX58" s="17">
        <f t="shared" si="111"/>
        <v>0</v>
      </c>
      <c r="BY58" s="17">
        <f t="shared" si="111"/>
        <v>0</v>
      </c>
      <c r="BZ58" s="17">
        <f t="shared" si="111"/>
        <v>0</v>
      </c>
      <c r="CA58" s="17">
        <f t="shared" si="111"/>
        <v>0</v>
      </c>
      <c r="CB58" s="17">
        <f t="shared" si="111"/>
        <v>0</v>
      </c>
      <c r="CC58" s="17">
        <f t="shared" si="111"/>
        <v>0</v>
      </c>
      <c r="CD58" s="17">
        <f t="shared" si="111"/>
        <v>0</v>
      </c>
      <c r="CE58" s="17">
        <f t="shared" si="111"/>
        <v>0</v>
      </c>
      <c r="CF58" s="17">
        <f t="shared" si="111"/>
        <v>0</v>
      </c>
      <c r="CG58" s="17">
        <f t="shared" si="111"/>
        <v>0</v>
      </c>
      <c r="CH58" s="17">
        <f t="shared" si="111"/>
        <v>0</v>
      </c>
      <c r="CI58" s="17">
        <f t="shared" si="111"/>
        <v>0</v>
      </c>
      <c r="CJ58" s="17">
        <f t="shared" si="111"/>
        <v>0</v>
      </c>
      <c r="CK58" s="17">
        <f t="shared" si="111"/>
        <v>0</v>
      </c>
      <c r="CL58" s="17">
        <f t="shared" si="111"/>
        <v>0</v>
      </c>
      <c r="CM58" s="17">
        <f t="shared" si="111"/>
        <v>0</v>
      </c>
      <c r="CN58" s="17">
        <f t="shared" si="111"/>
        <v>0</v>
      </c>
      <c r="CO58" s="17">
        <f t="shared" si="111"/>
        <v>0</v>
      </c>
      <c r="CP58" s="17">
        <f t="shared" si="111"/>
        <v>0</v>
      </c>
      <c r="CQ58" s="17">
        <f t="shared" si="111"/>
        <v>0</v>
      </c>
      <c r="CR58" s="17">
        <f t="shared" si="111"/>
        <v>0</v>
      </c>
      <c r="CS58" s="17">
        <f t="shared" si="111"/>
        <v>0</v>
      </c>
      <c r="CT58" s="17">
        <f t="shared" si="111"/>
        <v>0</v>
      </c>
      <c r="CU58" s="17">
        <f t="shared" si="111"/>
        <v>0</v>
      </c>
      <c r="CV58" s="17">
        <f t="shared" si="111"/>
        <v>0</v>
      </c>
      <c r="CW58" s="17">
        <f t="shared" si="111"/>
        <v>0</v>
      </c>
      <c r="CX58" s="17">
        <f t="shared" si="111"/>
        <v>0</v>
      </c>
      <c r="CY58" s="17">
        <f t="shared" si="111"/>
        <v>0</v>
      </c>
      <c r="CZ58" s="17">
        <f t="shared" si="111"/>
        <v>0</v>
      </c>
      <c r="DA58" s="17">
        <f t="shared" si="111"/>
        <v>0</v>
      </c>
      <c r="DB58" s="17">
        <f t="shared" si="111"/>
        <v>0</v>
      </c>
      <c r="DC58" s="17">
        <f t="shared" si="111"/>
        <v>0</v>
      </c>
      <c r="DD58" s="17">
        <f t="shared" si="111"/>
        <v>0</v>
      </c>
      <c r="DE58" s="17">
        <f t="shared" si="111"/>
        <v>0</v>
      </c>
      <c r="DF58" s="17">
        <f t="shared" si="111"/>
        <v>0</v>
      </c>
      <c r="DG58" s="17">
        <f t="shared" si="111"/>
        <v>0</v>
      </c>
      <c r="DH58" s="17">
        <f t="shared" si="111"/>
        <v>0</v>
      </c>
      <c r="DI58" s="17">
        <f t="shared" si="111"/>
        <v>0</v>
      </c>
      <c r="DJ58" s="17">
        <f t="shared" si="111"/>
        <v>0</v>
      </c>
      <c r="DK58" s="17">
        <f t="shared" si="111"/>
        <v>0</v>
      </c>
      <c r="DL58" s="17">
        <f t="shared" si="111"/>
        <v>0</v>
      </c>
      <c r="DM58" s="17">
        <f t="shared" si="111"/>
        <v>0</v>
      </c>
      <c r="DN58" s="17">
        <f t="shared" si="111"/>
        <v>0</v>
      </c>
      <c r="DO58" s="17">
        <f t="shared" si="111"/>
        <v>0</v>
      </c>
      <c r="DP58" s="17">
        <f t="shared" si="111"/>
        <v>0</v>
      </c>
      <c r="DQ58" s="17">
        <f t="shared" si="111"/>
        <v>0</v>
      </c>
      <c r="DR58" s="17">
        <f t="shared" si="111"/>
        <v>0</v>
      </c>
      <c r="DS58" s="17">
        <f t="shared" si="111"/>
        <v>0</v>
      </c>
      <c r="DT58" s="17">
        <f t="shared" si="111"/>
        <v>0</v>
      </c>
      <c r="DU58" s="17">
        <f t="shared" si="111"/>
        <v>0</v>
      </c>
      <c r="DV58" s="17">
        <f t="shared" si="111"/>
        <v>0</v>
      </c>
      <c r="DW58" s="17">
        <f t="shared" si="111"/>
        <v>0</v>
      </c>
      <c r="DX58" s="17">
        <f t="shared" si="111"/>
        <v>0</v>
      </c>
      <c r="DY58" s="17">
        <f t="shared" si="111"/>
        <v>0</v>
      </c>
      <c r="DZ58" s="17">
        <f t="shared" si="111"/>
        <v>0</v>
      </c>
      <c r="EA58" s="17">
        <f t="shared" si="111"/>
        <v>0</v>
      </c>
      <c r="EB58" s="17">
        <f t="shared" si="111"/>
        <v>0</v>
      </c>
      <c r="EC58" s="17">
        <f t="shared" ref="EC58:EI58" si="112">EC174</f>
        <v>0</v>
      </c>
      <c r="ED58" s="17">
        <f t="shared" si="112"/>
        <v>0</v>
      </c>
      <c r="EE58" s="17">
        <f t="shared" si="112"/>
        <v>0</v>
      </c>
      <c r="EF58" s="17">
        <f t="shared" si="112"/>
        <v>0</v>
      </c>
      <c r="EG58" s="17">
        <f t="shared" si="112"/>
        <v>0</v>
      </c>
      <c r="EH58" s="17">
        <f t="shared" si="112"/>
        <v>0</v>
      </c>
      <c r="EI58" s="17">
        <f t="shared" si="112"/>
        <v>0</v>
      </c>
    </row>
    <row r="59" spans="1:139" outlineLevel="1" x14ac:dyDescent="0.35">
      <c r="B59" t="s">
        <v>115</v>
      </c>
      <c r="C59" s="131" t="s">
        <v>467</v>
      </c>
      <c r="D59" s="17">
        <f>-(D111+D119)</f>
        <v>-176.89799999999997</v>
      </c>
      <c r="E59" s="17">
        <f t="shared" ref="E59:BP59" si="113">-(E111+E119)</f>
        <v>-176.898</v>
      </c>
      <c r="F59" s="17">
        <f t="shared" si="113"/>
        <v>-82.820000000000007</v>
      </c>
      <c r="G59" s="17">
        <f t="shared" si="113"/>
        <v>-82.820000000000007</v>
      </c>
      <c r="H59" s="17">
        <f t="shared" si="113"/>
        <v>-82.820000000000007</v>
      </c>
      <c r="I59" s="17">
        <f t="shared" si="113"/>
        <v>-82.820000000000007</v>
      </c>
      <c r="J59" s="17">
        <f t="shared" si="113"/>
        <v>-82.820000000000007</v>
      </c>
      <c r="K59" s="17">
        <f t="shared" si="113"/>
        <v>-82.820000000000007</v>
      </c>
      <c r="L59" s="17">
        <f t="shared" si="113"/>
        <v>-82.820000000000007</v>
      </c>
      <c r="M59" s="17">
        <f t="shared" si="113"/>
        <v>-82.820000000000007</v>
      </c>
      <c r="N59" s="17">
        <f t="shared" si="113"/>
        <v>-82.820000000000007</v>
      </c>
      <c r="O59" s="17">
        <f t="shared" si="113"/>
        <v>-82.820000000000007</v>
      </c>
      <c r="P59" s="17">
        <f t="shared" si="113"/>
        <v>-82.820000000000007</v>
      </c>
      <c r="Q59" s="17">
        <f t="shared" si="113"/>
        <v>-82.820000000000007</v>
      </c>
      <c r="R59" s="17">
        <f t="shared" si="113"/>
        <v>-82.820000000000007</v>
      </c>
      <c r="S59" s="17">
        <f t="shared" si="113"/>
        <v>-82.820000000000007</v>
      </c>
      <c r="T59" s="17">
        <f t="shared" si="113"/>
        <v>-82.820000000000007</v>
      </c>
      <c r="U59" s="17">
        <f t="shared" si="113"/>
        <v>-82.820000000000007</v>
      </c>
      <c r="V59" s="17">
        <f t="shared" si="113"/>
        <v>-82.820000000000007</v>
      </c>
      <c r="W59" s="17">
        <f t="shared" si="113"/>
        <v>-82.820000000000007</v>
      </c>
      <c r="X59" s="17">
        <f t="shared" si="113"/>
        <v>-82.820000000000007</v>
      </c>
      <c r="Y59" s="17">
        <f t="shared" si="113"/>
        <v>-82.820000000000007</v>
      </c>
      <c r="Z59" s="17">
        <f t="shared" si="113"/>
        <v>-82.820000000000007</v>
      </c>
      <c r="AA59" s="17">
        <f t="shared" si="113"/>
        <v>-82.820000000000007</v>
      </c>
      <c r="AB59" s="17">
        <f t="shared" si="113"/>
        <v>-82.820000000000007</v>
      </c>
      <c r="AC59" s="17">
        <f t="shared" si="113"/>
        <v>-82.820000000000007</v>
      </c>
      <c r="AD59" s="17">
        <f t="shared" si="113"/>
        <v>-82.820000000000007</v>
      </c>
      <c r="AE59" s="17">
        <f t="shared" si="113"/>
        <v>-82.820000000000007</v>
      </c>
      <c r="AF59" s="17">
        <f t="shared" si="113"/>
        <v>-82.820000000000007</v>
      </c>
      <c r="AG59" s="17">
        <f t="shared" si="113"/>
        <v>-82.820000000000007</v>
      </c>
      <c r="AH59" s="17">
        <f t="shared" si="113"/>
        <v>-50.2</v>
      </c>
      <c r="AI59" s="17">
        <f t="shared" si="113"/>
        <v>-50.2</v>
      </c>
      <c r="AJ59" s="17">
        <f t="shared" si="113"/>
        <v>-50.2</v>
      </c>
      <c r="AK59" s="17">
        <f t="shared" si="113"/>
        <v>-50.2</v>
      </c>
      <c r="AL59" s="17">
        <f t="shared" si="113"/>
        <v>-50.2</v>
      </c>
      <c r="AM59" s="17">
        <f t="shared" si="113"/>
        <v>-50.2</v>
      </c>
      <c r="AN59" s="17">
        <f t="shared" si="113"/>
        <v>-50.2</v>
      </c>
      <c r="AO59" s="17">
        <f t="shared" si="113"/>
        <v>-50.2</v>
      </c>
      <c r="AP59" s="17">
        <f t="shared" si="113"/>
        <v>-50.2</v>
      </c>
      <c r="AQ59" s="17">
        <f t="shared" si="113"/>
        <v>-50.2</v>
      </c>
      <c r="AR59" s="17">
        <f t="shared" si="113"/>
        <v>-50.2</v>
      </c>
      <c r="AS59" s="17">
        <f t="shared" si="113"/>
        <v>-50.2</v>
      </c>
      <c r="AT59" s="17">
        <f t="shared" si="113"/>
        <v>-50.2</v>
      </c>
      <c r="AU59" s="17">
        <f t="shared" si="113"/>
        <v>-50.2</v>
      </c>
      <c r="AV59" s="17">
        <f t="shared" si="113"/>
        <v>-37.000000000000007</v>
      </c>
      <c r="AW59" s="17">
        <f t="shared" si="113"/>
        <v>-37.000000000000007</v>
      </c>
      <c r="AX59" s="17">
        <f t="shared" si="113"/>
        <v>-37</v>
      </c>
      <c r="AY59" s="17">
        <f t="shared" si="113"/>
        <v>-37</v>
      </c>
      <c r="AZ59" s="17">
        <f t="shared" si="113"/>
        <v>-37</v>
      </c>
      <c r="BA59" s="17">
        <f t="shared" si="113"/>
        <v>-37.000000000000007</v>
      </c>
      <c r="BB59" s="17">
        <f t="shared" si="113"/>
        <v>-37</v>
      </c>
      <c r="BC59" s="17">
        <f t="shared" si="113"/>
        <v>-37</v>
      </c>
      <c r="BD59" s="17">
        <f t="shared" si="113"/>
        <v>-37</v>
      </c>
      <c r="BE59" s="17">
        <f t="shared" si="113"/>
        <v>-37.000000000000007</v>
      </c>
      <c r="BF59" s="17">
        <f t="shared" si="113"/>
        <v>-37</v>
      </c>
      <c r="BG59" s="17">
        <f t="shared" si="113"/>
        <v>-37</v>
      </c>
      <c r="BH59" s="17">
        <f t="shared" si="113"/>
        <v>-37</v>
      </c>
      <c r="BI59" s="17">
        <f t="shared" si="113"/>
        <v>-37.000000000000007</v>
      </c>
      <c r="BJ59" s="17">
        <f t="shared" si="113"/>
        <v>-37</v>
      </c>
      <c r="BK59" s="17">
        <f t="shared" si="113"/>
        <v>-37</v>
      </c>
      <c r="BL59" s="17">
        <f t="shared" si="113"/>
        <v>0</v>
      </c>
      <c r="BM59" s="17">
        <f t="shared" si="113"/>
        <v>0</v>
      </c>
      <c r="BN59" s="17">
        <f t="shared" si="113"/>
        <v>0</v>
      </c>
      <c r="BO59" s="17">
        <f t="shared" si="113"/>
        <v>0</v>
      </c>
      <c r="BP59" s="17">
        <f t="shared" si="113"/>
        <v>0</v>
      </c>
      <c r="BQ59" s="17">
        <f t="shared" ref="BQ59:EB59" si="114">-(BQ111+BQ119)</f>
        <v>0</v>
      </c>
      <c r="BR59" s="17">
        <f t="shared" si="114"/>
        <v>0</v>
      </c>
      <c r="BS59" s="17">
        <f t="shared" si="114"/>
        <v>0</v>
      </c>
      <c r="BT59" s="17">
        <f t="shared" si="114"/>
        <v>0</v>
      </c>
      <c r="BU59" s="17">
        <f t="shared" si="114"/>
        <v>0</v>
      </c>
      <c r="BV59" s="17">
        <f t="shared" si="114"/>
        <v>0</v>
      </c>
      <c r="BW59" s="17">
        <f t="shared" si="114"/>
        <v>0</v>
      </c>
      <c r="BX59" s="17">
        <f t="shared" si="114"/>
        <v>0</v>
      </c>
      <c r="BY59" s="17">
        <f t="shared" si="114"/>
        <v>0</v>
      </c>
      <c r="BZ59" s="17">
        <f t="shared" si="114"/>
        <v>0</v>
      </c>
      <c r="CA59" s="17">
        <f t="shared" si="114"/>
        <v>0</v>
      </c>
      <c r="CB59" s="17">
        <f t="shared" si="114"/>
        <v>0</v>
      </c>
      <c r="CC59" s="17">
        <f t="shared" si="114"/>
        <v>0</v>
      </c>
      <c r="CD59" s="17">
        <f t="shared" si="114"/>
        <v>0</v>
      </c>
      <c r="CE59" s="17">
        <f t="shared" si="114"/>
        <v>0</v>
      </c>
      <c r="CF59" s="17">
        <f t="shared" si="114"/>
        <v>0</v>
      </c>
      <c r="CG59" s="17">
        <f t="shared" si="114"/>
        <v>0</v>
      </c>
      <c r="CH59" s="17">
        <f t="shared" si="114"/>
        <v>0</v>
      </c>
      <c r="CI59" s="17">
        <f t="shared" si="114"/>
        <v>0</v>
      </c>
      <c r="CJ59" s="17">
        <f t="shared" si="114"/>
        <v>0</v>
      </c>
      <c r="CK59" s="17">
        <f t="shared" si="114"/>
        <v>0</v>
      </c>
      <c r="CL59" s="17">
        <f t="shared" si="114"/>
        <v>0</v>
      </c>
      <c r="CM59" s="17">
        <f t="shared" si="114"/>
        <v>0</v>
      </c>
      <c r="CN59" s="17">
        <f t="shared" si="114"/>
        <v>0</v>
      </c>
      <c r="CO59" s="17">
        <f t="shared" si="114"/>
        <v>0</v>
      </c>
      <c r="CP59" s="17">
        <f t="shared" si="114"/>
        <v>0</v>
      </c>
      <c r="CQ59" s="17">
        <f t="shared" si="114"/>
        <v>0</v>
      </c>
      <c r="CR59" s="17">
        <f t="shared" si="114"/>
        <v>0</v>
      </c>
      <c r="CS59" s="17">
        <f t="shared" si="114"/>
        <v>0</v>
      </c>
      <c r="CT59" s="17">
        <f t="shared" si="114"/>
        <v>0</v>
      </c>
      <c r="CU59" s="17">
        <f t="shared" si="114"/>
        <v>0</v>
      </c>
      <c r="CV59" s="17">
        <f t="shared" si="114"/>
        <v>0</v>
      </c>
      <c r="CW59" s="17">
        <f t="shared" si="114"/>
        <v>0</v>
      </c>
      <c r="CX59" s="17">
        <f t="shared" si="114"/>
        <v>0</v>
      </c>
      <c r="CY59" s="17">
        <f t="shared" si="114"/>
        <v>0</v>
      </c>
      <c r="CZ59" s="17">
        <f t="shared" si="114"/>
        <v>0</v>
      </c>
      <c r="DA59" s="17">
        <f t="shared" si="114"/>
        <v>0</v>
      </c>
      <c r="DB59" s="17">
        <f t="shared" si="114"/>
        <v>0</v>
      </c>
      <c r="DC59" s="17">
        <f t="shared" si="114"/>
        <v>0</v>
      </c>
      <c r="DD59" s="17">
        <f t="shared" si="114"/>
        <v>0</v>
      </c>
      <c r="DE59" s="17">
        <f t="shared" si="114"/>
        <v>0</v>
      </c>
      <c r="DF59" s="17">
        <f t="shared" si="114"/>
        <v>0</v>
      </c>
      <c r="DG59" s="17">
        <f t="shared" si="114"/>
        <v>0</v>
      </c>
      <c r="DH59" s="17">
        <f t="shared" si="114"/>
        <v>0</v>
      </c>
      <c r="DI59" s="17">
        <f t="shared" si="114"/>
        <v>0</v>
      </c>
      <c r="DJ59" s="17">
        <f t="shared" si="114"/>
        <v>0</v>
      </c>
      <c r="DK59" s="17">
        <f t="shared" si="114"/>
        <v>0</v>
      </c>
      <c r="DL59" s="17">
        <f t="shared" si="114"/>
        <v>0</v>
      </c>
      <c r="DM59" s="17">
        <f t="shared" si="114"/>
        <v>0</v>
      </c>
      <c r="DN59" s="17">
        <f t="shared" si="114"/>
        <v>0</v>
      </c>
      <c r="DO59" s="17">
        <f t="shared" si="114"/>
        <v>0</v>
      </c>
      <c r="DP59" s="17">
        <f t="shared" si="114"/>
        <v>0</v>
      </c>
      <c r="DQ59" s="17">
        <f t="shared" si="114"/>
        <v>0</v>
      </c>
      <c r="DR59" s="17">
        <f t="shared" si="114"/>
        <v>0</v>
      </c>
      <c r="DS59" s="17">
        <f t="shared" si="114"/>
        <v>0</v>
      </c>
      <c r="DT59" s="17">
        <f t="shared" si="114"/>
        <v>0</v>
      </c>
      <c r="DU59" s="17">
        <f t="shared" si="114"/>
        <v>0</v>
      </c>
      <c r="DV59" s="17">
        <f t="shared" si="114"/>
        <v>0</v>
      </c>
      <c r="DW59" s="17">
        <f t="shared" si="114"/>
        <v>0</v>
      </c>
      <c r="DX59" s="17">
        <f t="shared" si="114"/>
        <v>0</v>
      </c>
      <c r="DY59" s="17">
        <f t="shared" si="114"/>
        <v>0</v>
      </c>
      <c r="DZ59" s="17">
        <f t="shared" si="114"/>
        <v>0</v>
      </c>
      <c r="EA59" s="17">
        <f t="shared" si="114"/>
        <v>0</v>
      </c>
      <c r="EB59" s="17">
        <f t="shared" si="114"/>
        <v>0</v>
      </c>
      <c r="EC59" s="17">
        <f t="shared" ref="EC59:EI59" si="115">-(EC111+EC119)</f>
        <v>0</v>
      </c>
      <c r="ED59" s="17">
        <f t="shared" si="115"/>
        <v>0</v>
      </c>
      <c r="EE59" s="17">
        <f t="shared" si="115"/>
        <v>0</v>
      </c>
      <c r="EF59" s="17">
        <f t="shared" si="115"/>
        <v>0</v>
      </c>
      <c r="EG59" s="17">
        <f t="shared" si="115"/>
        <v>0</v>
      </c>
      <c r="EH59" s="17">
        <f t="shared" si="115"/>
        <v>0</v>
      </c>
      <c r="EI59" s="17">
        <f t="shared" si="115"/>
        <v>0</v>
      </c>
    </row>
    <row r="60" spans="1:139" x14ac:dyDescent="0.35">
      <c r="A60" s="17"/>
      <c r="B60" t="s">
        <v>115</v>
      </c>
      <c r="C60" s="55" t="s">
        <v>157</v>
      </c>
      <c r="D60" s="17">
        <f>+D61+D64+D63+D62+D65+D66</f>
        <v>3025.4801968715274</v>
      </c>
      <c r="E60" s="17">
        <f t="shared" ref="E60:BP60" si="116">+E61+E64+E63+E62+E65+E66</f>
        <v>2341.7252817052017</v>
      </c>
      <c r="F60" s="17">
        <f t="shared" si="116"/>
        <v>1862.7213880150184</v>
      </c>
      <c r="G60" s="17">
        <f t="shared" si="116"/>
        <v>2155.6286963044718</v>
      </c>
      <c r="H60" s="17">
        <f t="shared" si="116"/>
        <v>3515.8774771464673</v>
      </c>
      <c r="I60" s="17">
        <f t="shared" si="116"/>
        <v>2987.3119494850516</v>
      </c>
      <c r="J60" s="17">
        <f t="shared" si="116"/>
        <v>2483.0951037536984</v>
      </c>
      <c r="K60" s="17">
        <f t="shared" si="116"/>
        <v>2991.374692932126</v>
      </c>
      <c r="L60" s="17">
        <f t="shared" si="116"/>
        <v>4694.0790999999999</v>
      </c>
      <c r="M60" s="17">
        <f t="shared" si="116"/>
        <v>4694.0790999999981</v>
      </c>
      <c r="N60" s="17">
        <f t="shared" si="116"/>
        <v>4694.0791000000008</v>
      </c>
      <c r="O60" s="17">
        <f t="shared" si="116"/>
        <v>4694.0791000000008</v>
      </c>
      <c r="P60" s="17">
        <f t="shared" si="116"/>
        <v>5009.079099999999</v>
      </c>
      <c r="Q60" s="17">
        <f t="shared" si="116"/>
        <v>5009.079099999999</v>
      </c>
      <c r="R60" s="17">
        <f t="shared" si="116"/>
        <v>5009.0790999999999</v>
      </c>
      <c r="S60" s="17">
        <f t="shared" si="116"/>
        <v>5009.0790999999999</v>
      </c>
      <c r="T60" s="17">
        <f t="shared" si="116"/>
        <v>4929.079099999999</v>
      </c>
      <c r="U60" s="17">
        <f t="shared" si="116"/>
        <v>4929.079099999999</v>
      </c>
      <c r="V60" s="17">
        <f t="shared" si="116"/>
        <v>4929.0790999999999</v>
      </c>
      <c r="W60" s="17">
        <f t="shared" si="116"/>
        <v>4929.0790999999999</v>
      </c>
      <c r="X60" s="17">
        <f t="shared" si="116"/>
        <v>4929.079099999999</v>
      </c>
      <c r="Y60" s="17">
        <f t="shared" si="116"/>
        <v>4929.079099999999</v>
      </c>
      <c r="Z60" s="17">
        <f t="shared" si="116"/>
        <v>4929.0790999999999</v>
      </c>
      <c r="AA60" s="17">
        <f t="shared" si="116"/>
        <v>4929.0790999999999</v>
      </c>
      <c r="AB60" s="17">
        <f t="shared" si="116"/>
        <v>4829.0789559999994</v>
      </c>
      <c r="AC60" s="17">
        <f t="shared" si="116"/>
        <v>4829.0789559999985</v>
      </c>
      <c r="AD60" s="17">
        <f t="shared" si="116"/>
        <v>4829.0789560000003</v>
      </c>
      <c r="AE60" s="17">
        <f t="shared" si="116"/>
        <v>4829.0789560000003</v>
      </c>
      <c r="AF60" s="17">
        <f t="shared" si="116"/>
        <v>4829.0789879999984</v>
      </c>
      <c r="AG60" s="17">
        <f t="shared" si="116"/>
        <v>4829.0789879999984</v>
      </c>
      <c r="AH60" s="17">
        <f t="shared" si="116"/>
        <v>4829.0789880000002</v>
      </c>
      <c r="AI60" s="17">
        <f t="shared" si="116"/>
        <v>4829.0789880000002</v>
      </c>
      <c r="AJ60" s="17">
        <f t="shared" si="116"/>
        <v>4829.0789559999994</v>
      </c>
      <c r="AK60" s="17">
        <f t="shared" si="116"/>
        <v>4829.0789559999985</v>
      </c>
      <c r="AL60" s="17">
        <f t="shared" si="116"/>
        <v>4829.0789560000003</v>
      </c>
      <c r="AM60" s="17">
        <f t="shared" si="116"/>
        <v>4829.0789560000003</v>
      </c>
      <c r="AN60" s="17">
        <f t="shared" si="116"/>
        <v>4829.0789559999994</v>
      </c>
      <c r="AO60" s="17">
        <f t="shared" si="116"/>
        <v>4829.0789559999985</v>
      </c>
      <c r="AP60" s="17">
        <f t="shared" si="116"/>
        <v>4829.0789560000003</v>
      </c>
      <c r="AQ60" s="17">
        <f t="shared" si="116"/>
        <v>4829.0789560000003</v>
      </c>
      <c r="AR60" s="17">
        <f t="shared" si="116"/>
        <v>4829.0789559999994</v>
      </c>
      <c r="AS60" s="17">
        <f t="shared" si="116"/>
        <v>4829.0789559999985</v>
      </c>
      <c r="AT60" s="17">
        <f t="shared" si="116"/>
        <v>4839.4159125217393</v>
      </c>
      <c r="AU60" s="17">
        <f t="shared" si="116"/>
        <v>4860.7789560000001</v>
      </c>
      <c r="AV60" s="17">
        <f t="shared" si="116"/>
        <v>4872.7789879999982</v>
      </c>
      <c r="AW60" s="17">
        <f t="shared" si="116"/>
        <v>4872.7789879999982</v>
      </c>
      <c r="AX60" s="17">
        <f t="shared" si="116"/>
        <v>4872.778988</v>
      </c>
      <c r="AY60" s="17">
        <f t="shared" si="116"/>
        <v>4872.778988</v>
      </c>
      <c r="AZ60" s="17">
        <f t="shared" si="116"/>
        <v>4872.7789559999992</v>
      </c>
      <c r="BA60" s="17">
        <f t="shared" si="116"/>
        <v>4872.7789559999983</v>
      </c>
      <c r="BB60" s="17">
        <f t="shared" si="116"/>
        <v>4872.7789560000001</v>
      </c>
      <c r="BC60" s="17">
        <f t="shared" si="116"/>
        <v>4872.7789560000001</v>
      </c>
      <c r="BD60" s="17">
        <f t="shared" si="116"/>
        <v>4892.5789559999994</v>
      </c>
      <c r="BE60" s="17">
        <f t="shared" si="116"/>
        <v>4892.5789559999985</v>
      </c>
      <c r="BF60" s="17">
        <f t="shared" si="116"/>
        <v>4892.5789560000003</v>
      </c>
      <c r="BG60" s="17">
        <f t="shared" si="116"/>
        <v>4892.5789560000003</v>
      </c>
      <c r="BH60" s="17">
        <f t="shared" si="116"/>
        <v>4683.4390899999999</v>
      </c>
      <c r="BI60" s="17">
        <f t="shared" si="116"/>
        <v>4683.4390899999989</v>
      </c>
      <c r="BJ60" s="17">
        <f t="shared" si="116"/>
        <v>4683.4390900000008</v>
      </c>
      <c r="BK60" s="17">
        <f t="shared" si="116"/>
        <v>4714.5477856521748</v>
      </c>
      <c r="BL60" s="17">
        <f t="shared" si="116"/>
        <v>4731.1390899999988</v>
      </c>
      <c r="BM60" s="17">
        <f t="shared" si="116"/>
        <v>4731.1390899999988</v>
      </c>
      <c r="BN60" s="17">
        <f t="shared" si="116"/>
        <v>4731.1390900000006</v>
      </c>
      <c r="BO60" s="17">
        <f t="shared" si="116"/>
        <v>4731.1390900000006</v>
      </c>
      <c r="BP60" s="17">
        <f t="shared" si="116"/>
        <v>4731.1390899999997</v>
      </c>
      <c r="BQ60" s="17">
        <f t="shared" ref="BQ60:EB60" si="117">+BQ61+BQ64+BQ63+BQ62+BQ65+BQ66</f>
        <v>4731.1390899999988</v>
      </c>
      <c r="BR60" s="17">
        <f t="shared" si="117"/>
        <v>4731.1390900000006</v>
      </c>
      <c r="BS60" s="17">
        <f t="shared" si="117"/>
        <v>4731.1390900000006</v>
      </c>
      <c r="BT60" s="17">
        <f t="shared" si="117"/>
        <v>4731.1390899999997</v>
      </c>
      <c r="BU60" s="17">
        <f t="shared" si="117"/>
        <v>4731.1390899999988</v>
      </c>
      <c r="BV60" s="17">
        <f t="shared" si="117"/>
        <v>4731.1390900000006</v>
      </c>
      <c r="BW60" s="17">
        <f t="shared" si="117"/>
        <v>4731.1390900000006</v>
      </c>
      <c r="BX60" s="17">
        <f t="shared" si="117"/>
        <v>4731.1390899999997</v>
      </c>
      <c r="BY60" s="17">
        <f t="shared" si="117"/>
        <v>4731.1390899999988</v>
      </c>
      <c r="BZ60" s="17">
        <f t="shared" si="117"/>
        <v>4731.1390900000006</v>
      </c>
      <c r="CA60" s="17">
        <f t="shared" si="117"/>
        <v>4731.1390900000006</v>
      </c>
      <c r="CB60" s="17">
        <f t="shared" si="117"/>
        <v>4731.1390899999988</v>
      </c>
      <c r="CC60" s="17">
        <f t="shared" si="117"/>
        <v>4731.1390899999988</v>
      </c>
      <c r="CD60" s="17">
        <f t="shared" si="117"/>
        <v>4731.1390900000006</v>
      </c>
      <c r="CE60" s="17">
        <f t="shared" si="117"/>
        <v>4731.1390900000006</v>
      </c>
      <c r="CF60" s="17">
        <f t="shared" si="117"/>
        <v>4676.1390999999994</v>
      </c>
      <c r="CG60" s="17">
        <f t="shared" si="117"/>
        <v>4676.1390999999985</v>
      </c>
      <c r="CH60" s="17">
        <f t="shared" si="117"/>
        <v>4676.1391000000003</v>
      </c>
      <c r="CI60" s="17">
        <f t="shared" si="117"/>
        <v>4676.1391000000003</v>
      </c>
      <c r="CJ60" s="17">
        <f t="shared" si="117"/>
        <v>4676.1390999999994</v>
      </c>
      <c r="CK60" s="17">
        <f t="shared" si="117"/>
        <v>4676.1390999999985</v>
      </c>
      <c r="CL60" s="17">
        <f t="shared" si="117"/>
        <v>4676.1391000000003</v>
      </c>
      <c r="CM60" s="17">
        <f t="shared" si="117"/>
        <v>4676.1391000000003</v>
      </c>
      <c r="CN60" s="17">
        <f t="shared" si="117"/>
        <v>4676.1390999999994</v>
      </c>
      <c r="CO60" s="17">
        <f t="shared" si="117"/>
        <v>4676.1390999999985</v>
      </c>
      <c r="CP60" s="17">
        <f t="shared" si="117"/>
        <v>4637.168833695654</v>
      </c>
      <c r="CQ60" s="17">
        <f t="shared" si="117"/>
        <v>4619.9761000000008</v>
      </c>
      <c r="CR60" s="17">
        <f t="shared" si="117"/>
        <v>4619.976099999999</v>
      </c>
      <c r="CS60" s="17">
        <f t="shared" si="117"/>
        <v>4619.976099999999</v>
      </c>
      <c r="CT60" s="17">
        <f t="shared" si="117"/>
        <v>4619.9761000000008</v>
      </c>
      <c r="CU60" s="17">
        <f t="shared" si="117"/>
        <v>4619.9761000000008</v>
      </c>
      <c r="CV60" s="17">
        <f t="shared" si="117"/>
        <v>4619.9760999999999</v>
      </c>
      <c r="CW60" s="17">
        <f t="shared" si="117"/>
        <v>4582.3888197802189</v>
      </c>
      <c r="CX60" s="17">
        <f t="shared" si="117"/>
        <v>4550.7856000000002</v>
      </c>
      <c r="CY60" s="17">
        <f t="shared" si="117"/>
        <v>4550.7856000000002</v>
      </c>
      <c r="CZ60" s="17">
        <f t="shared" si="117"/>
        <v>4550.7855999999992</v>
      </c>
      <c r="DA60" s="17">
        <f t="shared" si="117"/>
        <v>4550.7855999999992</v>
      </c>
      <c r="DB60" s="17">
        <f t="shared" si="117"/>
        <v>4550.7856000000002</v>
      </c>
      <c r="DC60" s="17">
        <f t="shared" si="117"/>
        <v>4550.7856000000002</v>
      </c>
      <c r="DD60" s="17">
        <f t="shared" si="117"/>
        <v>4550.7855999999992</v>
      </c>
      <c r="DE60" s="17">
        <f t="shared" si="117"/>
        <v>4550.7855999999992</v>
      </c>
      <c r="DF60" s="17">
        <f t="shared" si="117"/>
        <v>4550.7856000000002</v>
      </c>
      <c r="DG60" s="17">
        <f t="shared" si="117"/>
        <v>4550.7856000000002</v>
      </c>
      <c r="DH60" s="17">
        <f t="shared" si="117"/>
        <v>4550.7855999999992</v>
      </c>
      <c r="DI60" s="17">
        <f t="shared" si="117"/>
        <v>3900.6733714285701</v>
      </c>
      <c r="DJ60" s="17">
        <f t="shared" si="117"/>
        <v>0</v>
      </c>
      <c r="DK60" s="17">
        <f t="shared" si="117"/>
        <v>0</v>
      </c>
      <c r="DL60" s="17">
        <f t="shared" si="117"/>
        <v>0</v>
      </c>
      <c r="DM60" s="17">
        <f t="shared" si="117"/>
        <v>0</v>
      </c>
      <c r="DN60" s="17">
        <f t="shared" si="117"/>
        <v>0</v>
      </c>
      <c r="DO60" s="17">
        <f t="shared" si="117"/>
        <v>0</v>
      </c>
      <c r="DP60" s="17">
        <f t="shared" si="117"/>
        <v>0</v>
      </c>
      <c r="DQ60" s="17">
        <f t="shared" si="117"/>
        <v>0</v>
      </c>
      <c r="DR60" s="17">
        <f t="shared" si="117"/>
        <v>0</v>
      </c>
      <c r="DS60" s="17">
        <f t="shared" si="117"/>
        <v>0</v>
      </c>
      <c r="DT60" s="17">
        <f t="shared" si="117"/>
        <v>0</v>
      </c>
      <c r="DU60" s="17">
        <f t="shared" si="117"/>
        <v>0</v>
      </c>
      <c r="DV60" s="17">
        <f t="shared" si="117"/>
        <v>0</v>
      </c>
      <c r="DW60" s="17">
        <f t="shared" si="117"/>
        <v>0</v>
      </c>
      <c r="DX60" s="17">
        <f t="shared" si="117"/>
        <v>0</v>
      </c>
      <c r="DY60" s="17">
        <f t="shared" si="117"/>
        <v>0</v>
      </c>
      <c r="DZ60" s="17">
        <f t="shared" si="117"/>
        <v>0</v>
      </c>
      <c r="EA60" s="17">
        <f t="shared" si="117"/>
        <v>0</v>
      </c>
      <c r="EB60" s="17">
        <f t="shared" si="117"/>
        <v>0</v>
      </c>
      <c r="EC60" s="17">
        <f t="shared" ref="EC60:EI60" si="118">+EC61+EC64+EC63+EC62+EC65+EC66</f>
        <v>0</v>
      </c>
      <c r="ED60" s="17">
        <f t="shared" si="118"/>
        <v>0</v>
      </c>
      <c r="EE60" s="17">
        <f t="shared" si="118"/>
        <v>0</v>
      </c>
      <c r="EF60" s="17">
        <f t="shared" si="118"/>
        <v>0</v>
      </c>
      <c r="EG60" s="17">
        <f t="shared" si="118"/>
        <v>0</v>
      </c>
      <c r="EH60" s="17">
        <f t="shared" si="118"/>
        <v>0</v>
      </c>
      <c r="EI60" s="17">
        <f t="shared" si="118"/>
        <v>0</v>
      </c>
    </row>
    <row r="61" spans="1:139" outlineLevel="1" x14ac:dyDescent="0.35">
      <c r="B61" t="s">
        <v>115</v>
      </c>
      <c r="C61" s="131" t="s">
        <v>512</v>
      </c>
      <c r="D61" s="17">
        <f t="shared" ref="D61:AI61" si="119">(D24-D134)*D34</f>
        <v>3005.5466734276556</v>
      </c>
      <c r="E61" s="17">
        <f t="shared" si="119"/>
        <v>2637.6697368123509</v>
      </c>
      <c r="F61" s="17">
        <f t="shared" si="119"/>
        <v>3121.224850527241</v>
      </c>
      <c r="G61" s="17">
        <f t="shared" si="119"/>
        <v>3436.5741935092856</v>
      </c>
      <c r="H61" s="17">
        <f t="shared" si="119"/>
        <v>4181.2763076670317</v>
      </c>
      <c r="I61" s="17">
        <f t="shared" si="119"/>
        <v>3306.715057254894</v>
      </c>
      <c r="J61" s="17">
        <f t="shared" si="119"/>
        <v>3731.1477373805656</v>
      </c>
      <c r="K61" s="17">
        <f t="shared" si="119"/>
        <v>4158.8580492655919</v>
      </c>
      <c r="L61" s="17">
        <f t="shared" si="119"/>
        <v>4715.8399999999992</v>
      </c>
      <c r="M61" s="17">
        <f t="shared" si="119"/>
        <v>4715.8399999999992</v>
      </c>
      <c r="N61" s="17">
        <f t="shared" si="119"/>
        <v>4715.84</v>
      </c>
      <c r="O61" s="17">
        <f t="shared" si="119"/>
        <v>4715.84</v>
      </c>
      <c r="P61" s="17">
        <f t="shared" si="119"/>
        <v>4715.8399999999992</v>
      </c>
      <c r="Q61" s="17">
        <f t="shared" si="119"/>
        <v>4715.8399999999992</v>
      </c>
      <c r="R61" s="17">
        <f t="shared" si="119"/>
        <v>4715.84</v>
      </c>
      <c r="S61" s="17">
        <f t="shared" si="119"/>
        <v>4715.84</v>
      </c>
      <c r="T61" s="17">
        <f t="shared" si="119"/>
        <v>4715.8399999999992</v>
      </c>
      <c r="U61" s="17">
        <f t="shared" si="119"/>
        <v>4715.8399999999992</v>
      </c>
      <c r="V61" s="17">
        <f t="shared" si="119"/>
        <v>4715.84</v>
      </c>
      <c r="W61" s="17">
        <f t="shared" si="119"/>
        <v>4715.84</v>
      </c>
      <c r="X61" s="17">
        <f t="shared" si="119"/>
        <v>4715.8399999999992</v>
      </c>
      <c r="Y61" s="17">
        <f t="shared" si="119"/>
        <v>4715.8399999999992</v>
      </c>
      <c r="Z61" s="17">
        <f t="shared" si="119"/>
        <v>4715.84</v>
      </c>
      <c r="AA61" s="17">
        <f t="shared" si="119"/>
        <v>4715.84</v>
      </c>
      <c r="AB61" s="17">
        <f t="shared" si="119"/>
        <v>4715.8399999999992</v>
      </c>
      <c r="AC61" s="17">
        <f t="shared" si="119"/>
        <v>4715.8399999999992</v>
      </c>
      <c r="AD61" s="17">
        <f t="shared" si="119"/>
        <v>4715.84</v>
      </c>
      <c r="AE61" s="17">
        <f t="shared" si="119"/>
        <v>4715.84</v>
      </c>
      <c r="AF61" s="17">
        <f t="shared" si="119"/>
        <v>4715.8399999999992</v>
      </c>
      <c r="AG61" s="17">
        <f t="shared" si="119"/>
        <v>4715.8399999999992</v>
      </c>
      <c r="AH61" s="17">
        <f t="shared" si="119"/>
        <v>4715.84</v>
      </c>
      <c r="AI61" s="17">
        <f t="shared" si="119"/>
        <v>4715.84</v>
      </c>
      <c r="AJ61" s="17">
        <f t="shared" ref="AJ61:BO61" si="120">(AJ24-AJ134)*AJ34</f>
        <v>4715.8399999999992</v>
      </c>
      <c r="AK61" s="17">
        <f t="shared" si="120"/>
        <v>4715.8399999999992</v>
      </c>
      <c r="AL61" s="17">
        <f t="shared" si="120"/>
        <v>4715.84</v>
      </c>
      <c r="AM61" s="17">
        <f t="shared" si="120"/>
        <v>4715.84</v>
      </c>
      <c r="AN61" s="17">
        <f t="shared" si="120"/>
        <v>4715.8399999999992</v>
      </c>
      <c r="AO61" s="17">
        <f t="shared" si="120"/>
        <v>4715.8399999999992</v>
      </c>
      <c r="AP61" s="17">
        <f t="shared" si="120"/>
        <v>4715.84</v>
      </c>
      <c r="AQ61" s="17">
        <f t="shared" si="120"/>
        <v>4715.84</v>
      </c>
      <c r="AR61" s="17">
        <f t="shared" si="120"/>
        <v>4715.8399999999992</v>
      </c>
      <c r="AS61" s="17">
        <f t="shared" si="120"/>
        <v>4715.8399999999992</v>
      </c>
      <c r="AT61" s="17">
        <f t="shared" si="120"/>
        <v>4715.84</v>
      </c>
      <c r="AU61" s="17">
        <f t="shared" si="120"/>
        <v>4715.84</v>
      </c>
      <c r="AV61" s="17">
        <f t="shared" si="120"/>
        <v>4715.8399999999992</v>
      </c>
      <c r="AW61" s="17">
        <f t="shared" si="120"/>
        <v>4715.8399999999992</v>
      </c>
      <c r="AX61" s="17">
        <f t="shared" si="120"/>
        <v>4715.84</v>
      </c>
      <c r="AY61" s="17">
        <f t="shared" si="120"/>
        <v>4715.84</v>
      </c>
      <c r="AZ61" s="17">
        <f t="shared" si="120"/>
        <v>4715.8399999999992</v>
      </c>
      <c r="BA61" s="17">
        <f t="shared" si="120"/>
        <v>4715.8399999999992</v>
      </c>
      <c r="BB61" s="17">
        <f t="shared" si="120"/>
        <v>4715.84</v>
      </c>
      <c r="BC61" s="17">
        <f t="shared" si="120"/>
        <v>4715.84</v>
      </c>
      <c r="BD61" s="17">
        <f t="shared" si="120"/>
        <v>4715.8399999999992</v>
      </c>
      <c r="BE61" s="17">
        <f t="shared" si="120"/>
        <v>4715.8399999999992</v>
      </c>
      <c r="BF61" s="17">
        <f t="shared" si="120"/>
        <v>4715.84</v>
      </c>
      <c r="BG61" s="17">
        <f t="shared" si="120"/>
        <v>4715.84</v>
      </c>
      <c r="BH61" s="17">
        <f t="shared" si="120"/>
        <v>4715.8399999999992</v>
      </c>
      <c r="BI61" s="17">
        <f t="shared" si="120"/>
        <v>4715.8399999999992</v>
      </c>
      <c r="BJ61" s="17">
        <f t="shared" si="120"/>
        <v>4715.84</v>
      </c>
      <c r="BK61" s="17">
        <f t="shared" si="120"/>
        <v>4715.84</v>
      </c>
      <c r="BL61" s="17">
        <f t="shared" si="120"/>
        <v>4715.8399999999992</v>
      </c>
      <c r="BM61" s="17">
        <f t="shared" si="120"/>
        <v>4715.8399999999992</v>
      </c>
      <c r="BN61" s="17">
        <f t="shared" si="120"/>
        <v>4715.84</v>
      </c>
      <c r="BO61" s="17">
        <f t="shared" si="120"/>
        <v>4715.84</v>
      </c>
      <c r="BP61" s="17">
        <f t="shared" ref="BP61:CU61" si="121">(BP24-BP134)*BP34</f>
        <v>4715.8399999999992</v>
      </c>
      <c r="BQ61" s="17">
        <f t="shared" si="121"/>
        <v>4715.8399999999992</v>
      </c>
      <c r="BR61" s="17">
        <f t="shared" si="121"/>
        <v>4715.84</v>
      </c>
      <c r="BS61" s="17">
        <f t="shared" si="121"/>
        <v>4715.84</v>
      </c>
      <c r="BT61" s="17">
        <f t="shared" si="121"/>
        <v>4715.8399999999992</v>
      </c>
      <c r="BU61" s="17">
        <f t="shared" si="121"/>
        <v>4715.8399999999992</v>
      </c>
      <c r="BV61" s="17">
        <f t="shared" si="121"/>
        <v>4715.84</v>
      </c>
      <c r="BW61" s="17">
        <f t="shared" si="121"/>
        <v>4715.84</v>
      </c>
      <c r="BX61" s="17">
        <f t="shared" si="121"/>
        <v>4715.8399999999992</v>
      </c>
      <c r="BY61" s="17">
        <f t="shared" si="121"/>
        <v>4715.8399999999992</v>
      </c>
      <c r="BZ61" s="17">
        <f t="shared" si="121"/>
        <v>4715.84</v>
      </c>
      <c r="CA61" s="17">
        <f t="shared" si="121"/>
        <v>4715.84</v>
      </c>
      <c r="CB61" s="17">
        <f t="shared" si="121"/>
        <v>4715.8399999999992</v>
      </c>
      <c r="CC61" s="17">
        <f t="shared" si="121"/>
        <v>4715.8399999999992</v>
      </c>
      <c r="CD61" s="17">
        <f t="shared" si="121"/>
        <v>4715.84</v>
      </c>
      <c r="CE61" s="17">
        <f t="shared" si="121"/>
        <v>4715.84</v>
      </c>
      <c r="CF61" s="17">
        <f t="shared" si="121"/>
        <v>4715.8399999999992</v>
      </c>
      <c r="CG61" s="17">
        <f t="shared" si="121"/>
        <v>4715.8399999999992</v>
      </c>
      <c r="CH61" s="17">
        <f t="shared" si="121"/>
        <v>4715.84</v>
      </c>
      <c r="CI61" s="17">
        <f t="shared" si="121"/>
        <v>4715.84</v>
      </c>
      <c r="CJ61" s="17">
        <f t="shared" si="121"/>
        <v>4715.8399999999992</v>
      </c>
      <c r="CK61" s="17">
        <f t="shared" si="121"/>
        <v>4715.8399999999992</v>
      </c>
      <c r="CL61" s="17">
        <f t="shared" si="121"/>
        <v>4715.84</v>
      </c>
      <c r="CM61" s="17">
        <f t="shared" si="121"/>
        <v>4715.84</v>
      </c>
      <c r="CN61" s="17">
        <f t="shared" si="121"/>
        <v>4715.8399999999992</v>
      </c>
      <c r="CO61" s="17">
        <f t="shared" si="121"/>
        <v>4715.8399999999992</v>
      </c>
      <c r="CP61" s="17">
        <f t="shared" si="121"/>
        <v>4715.84</v>
      </c>
      <c r="CQ61" s="17">
        <f t="shared" si="121"/>
        <v>4715.84</v>
      </c>
      <c r="CR61" s="17">
        <f t="shared" si="121"/>
        <v>4715.8399999999992</v>
      </c>
      <c r="CS61" s="17">
        <f t="shared" si="121"/>
        <v>4715.8399999999992</v>
      </c>
      <c r="CT61" s="17">
        <f t="shared" si="121"/>
        <v>4715.84</v>
      </c>
      <c r="CU61" s="17">
        <f t="shared" si="121"/>
        <v>4715.84</v>
      </c>
      <c r="CV61" s="17">
        <f t="shared" ref="CV61:EA61" si="122">(CV24-CV134)*CV34</f>
        <v>4715.8399999999992</v>
      </c>
      <c r="CW61" s="17">
        <f t="shared" si="122"/>
        <v>4715.8399999999992</v>
      </c>
      <c r="CX61" s="17">
        <f t="shared" si="122"/>
        <v>4715.84</v>
      </c>
      <c r="CY61" s="17">
        <f t="shared" si="122"/>
        <v>4715.84</v>
      </c>
      <c r="CZ61" s="17">
        <f t="shared" si="122"/>
        <v>4715.8399999999992</v>
      </c>
      <c r="DA61" s="17">
        <f t="shared" si="122"/>
        <v>4715.8399999999992</v>
      </c>
      <c r="DB61" s="17">
        <f t="shared" si="122"/>
        <v>4715.84</v>
      </c>
      <c r="DC61" s="17">
        <f t="shared" si="122"/>
        <v>4715.84</v>
      </c>
      <c r="DD61" s="17">
        <f t="shared" si="122"/>
        <v>4715.8399999999992</v>
      </c>
      <c r="DE61" s="17">
        <f t="shared" si="122"/>
        <v>4715.8399999999992</v>
      </c>
      <c r="DF61" s="17">
        <f t="shared" si="122"/>
        <v>4715.84</v>
      </c>
      <c r="DG61" s="17">
        <f t="shared" si="122"/>
        <v>4715.84</v>
      </c>
      <c r="DH61" s="17">
        <f t="shared" si="122"/>
        <v>4715.8399999999992</v>
      </c>
      <c r="DI61" s="17">
        <f t="shared" si="122"/>
        <v>4042.1485714285704</v>
      </c>
      <c r="DJ61" s="17">
        <f t="shared" si="122"/>
        <v>0</v>
      </c>
      <c r="DK61" s="17">
        <f t="shared" si="122"/>
        <v>0</v>
      </c>
      <c r="DL61" s="17">
        <f t="shared" si="122"/>
        <v>0</v>
      </c>
      <c r="DM61" s="17">
        <f t="shared" si="122"/>
        <v>0</v>
      </c>
      <c r="DN61" s="17">
        <f t="shared" si="122"/>
        <v>0</v>
      </c>
      <c r="DO61" s="17">
        <f t="shared" si="122"/>
        <v>0</v>
      </c>
      <c r="DP61" s="17">
        <f t="shared" si="122"/>
        <v>0</v>
      </c>
      <c r="DQ61" s="17">
        <f t="shared" si="122"/>
        <v>0</v>
      </c>
      <c r="DR61" s="17">
        <f t="shared" si="122"/>
        <v>0</v>
      </c>
      <c r="DS61" s="17">
        <f t="shared" si="122"/>
        <v>0</v>
      </c>
      <c r="DT61" s="17">
        <f t="shared" si="122"/>
        <v>0</v>
      </c>
      <c r="DU61" s="17">
        <f t="shared" si="122"/>
        <v>0</v>
      </c>
      <c r="DV61" s="17">
        <f t="shared" si="122"/>
        <v>0</v>
      </c>
      <c r="DW61" s="17">
        <f t="shared" si="122"/>
        <v>0</v>
      </c>
      <c r="DX61" s="17">
        <f t="shared" si="122"/>
        <v>0</v>
      </c>
      <c r="DY61" s="17">
        <f t="shared" si="122"/>
        <v>0</v>
      </c>
      <c r="DZ61" s="17">
        <f t="shared" si="122"/>
        <v>0</v>
      </c>
      <c r="EA61" s="17">
        <f t="shared" si="122"/>
        <v>0</v>
      </c>
      <c r="EB61" s="17">
        <f t="shared" ref="EB61:EI61" si="123">(EB24-EB134)*EB34</f>
        <v>0</v>
      </c>
      <c r="EC61" s="17">
        <f t="shared" si="123"/>
        <v>0</v>
      </c>
      <c r="ED61" s="17">
        <f t="shared" si="123"/>
        <v>0</v>
      </c>
      <c r="EE61" s="17">
        <f t="shared" si="123"/>
        <v>0</v>
      </c>
      <c r="EF61" s="17">
        <f t="shared" si="123"/>
        <v>0</v>
      </c>
      <c r="EG61" s="17">
        <f t="shared" si="123"/>
        <v>0</v>
      </c>
      <c r="EH61" s="17">
        <f t="shared" si="123"/>
        <v>0</v>
      </c>
      <c r="EI61" s="17">
        <f t="shared" si="123"/>
        <v>0</v>
      </c>
    </row>
    <row r="62" spans="1:139" outlineLevel="1" x14ac:dyDescent="0.35">
      <c r="B62" t="s">
        <v>115</v>
      </c>
      <c r="C62" s="131" t="s">
        <v>466</v>
      </c>
      <c r="D62" s="17">
        <f>D29</f>
        <v>129.90000000000055</v>
      </c>
      <c r="E62" s="17">
        <f t="shared" ref="E62:BP62" si="124">E29</f>
        <v>129.90000000000055</v>
      </c>
      <c r="F62" s="17">
        <f t="shared" si="124"/>
        <v>129.90000000000146</v>
      </c>
      <c r="G62" s="17">
        <f t="shared" si="124"/>
        <v>129.90000000000146</v>
      </c>
      <c r="H62" s="17">
        <f t="shared" si="124"/>
        <v>129.90000000000055</v>
      </c>
      <c r="I62" s="17">
        <f t="shared" si="124"/>
        <v>129.89999999999964</v>
      </c>
      <c r="J62" s="17">
        <f t="shared" si="124"/>
        <v>129.90000000000055</v>
      </c>
      <c r="K62" s="17">
        <f t="shared" si="124"/>
        <v>129.90000000000055</v>
      </c>
      <c r="L62" s="17">
        <f t="shared" si="124"/>
        <v>129.90000000000055</v>
      </c>
      <c r="M62" s="17">
        <f t="shared" si="124"/>
        <v>129.89999999999964</v>
      </c>
      <c r="N62" s="17">
        <f t="shared" si="124"/>
        <v>129.90000000000055</v>
      </c>
      <c r="O62" s="17">
        <f t="shared" si="124"/>
        <v>129.90000000000055</v>
      </c>
      <c r="P62" s="17">
        <f t="shared" si="124"/>
        <v>129.89999999999964</v>
      </c>
      <c r="Q62" s="17">
        <f t="shared" si="124"/>
        <v>129.89999999999964</v>
      </c>
      <c r="R62" s="17">
        <f t="shared" si="124"/>
        <v>129.90000000000055</v>
      </c>
      <c r="S62" s="17">
        <f t="shared" si="124"/>
        <v>129.90000000000055</v>
      </c>
      <c r="T62" s="17">
        <f t="shared" si="124"/>
        <v>129.90000000000055</v>
      </c>
      <c r="U62" s="17">
        <f t="shared" si="124"/>
        <v>129.89999999999964</v>
      </c>
      <c r="V62" s="17">
        <f t="shared" si="124"/>
        <v>129.90000000000055</v>
      </c>
      <c r="W62" s="17">
        <f t="shared" si="124"/>
        <v>129.90000000000055</v>
      </c>
      <c r="X62" s="17">
        <f t="shared" si="124"/>
        <v>129.90000000000055</v>
      </c>
      <c r="Y62" s="17">
        <f t="shared" si="124"/>
        <v>129.89999999999964</v>
      </c>
      <c r="Z62" s="17">
        <f t="shared" si="124"/>
        <v>129.90000000000055</v>
      </c>
      <c r="AA62" s="17">
        <f t="shared" si="124"/>
        <v>129.90000000000055</v>
      </c>
      <c r="AB62" s="17">
        <f t="shared" si="124"/>
        <v>129.90000000000055</v>
      </c>
      <c r="AC62" s="17">
        <f t="shared" si="124"/>
        <v>129.89999999999964</v>
      </c>
      <c r="AD62" s="17">
        <f t="shared" si="124"/>
        <v>129.90000000000055</v>
      </c>
      <c r="AE62" s="17">
        <f t="shared" si="124"/>
        <v>129.90000000000055</v>
      </c>
      <c r="AF62" s="17">
        <f t="shared" si="124"/>
        <v>129.89999999999964</v>
      </c>
      <c r="AG62" s="17">
        <f t="shared" si="124"/>
        <v>129.89999999999964</v>
      </c>
      <c r="AH62" s="17">
        <f t="shared" si="124"/>
        <v>129.90000000000055</v>
      </c>
      <c r="AI62" s="17">
        <f t="shared" si="124"/>
        <v>129.90000000000055</v>
      </c>
      <c r="AJ62" s="17">
        <f t="shared" si="124"/>
        <v>129.90000000000055</v>
      </c>
      <c r="AK62" s="17">
        <f t="shared" si="124"/>
        <v>129.89999999999964</v>
      </c>
      <c r="AL62" s="17">
        <f t="shared" si="124"/>
        <v>129.90000000000055</v>
      </c>
      <c r="AM62" s="17">
        <f t="shared" si="124"/>
        <v>129.90000000000055</v>
      </c>
      <c r="AN62" s="17">
        <f t="shared" si="124"/>
        <v>129.90000000000055</v>
      </c>
      <c r="AO62" s="17">
        <f t="shared" si="124"/>
        <v>129.89999999999964</v>
      </c>
      <c r="AP62" s="17">
        <f t="shared" si="124"/>
        <v>129.90000000000055</v>
      </c>
      <c r="AQ62" s="17">
        <f t="shared" si="124"/>
        <v>129.90000000000055</v>
      </c>
      <c r="AR62" s="17">
        <f t="shared" si="124"/>
        <v>129.90000000000055</v>
      </c>
      <c r="AS62" s="17">
        <f t="shared" si="124"/>
        <v>129.89999999999964</v>
      </c>
      <c r="AT62" s="17">
        <f t="shared" si="124"/>
        <v>129.90000000000055</v>
      </c>
      <c r="AU62" s="17">
        <f t="shared" si="124"/>
        <v>129.90000000000055</v>
      </c>
      <c r="AV62" s="17">
        <f t="shared" si="124"/>
        <v>129.89999999999964</v>
      </c>
      <c r="AW62" s="17">
        <f t="shared" si="124"/>
        <v>129.89999999999964</v>
      </c>
      <c r="AX62" s="17">
        <f t="shared" si="124"/>
        <v>129.90000000000055</v>
      </c>
      <c r="AY62" s="17">
        <f t="shared" si="124"/>
        <v>129.90000000000055</v>
      </c>
      <c r="AZ62" s="17">
        <f t="shared" si="124"/>
        <v>129.90000000000055</v>
      </c>
      <c r="BA62" s="17">
        <f t="shared" si="124"/>
        <v>129.89999999999964</v>
      </c>
      <c r="BB62" s="17">
        <f t="shared" si="124"/>
        <v>129.90000000000055</v>
      </c>
      <c r="BC62" s="17">
        <f t="shared" si="124"/>
        <v>129.90000000000055</v>
      </c>
      <c r="BD62" s="17">
        <f t="shared" si="124"/>
        <v>129.90000000000055</v>
      </c>
      <c r="BE62" s="17">
        <f t="shared" si="124"/>
        <v>129.89999999999964</v>
      </c>
      <c r="BF62" s="17">
        <f t="shared" si="124"/>
        <v>129.90000000000055</v>
      </c>
      <c r="BG62" s="17">
        <f t="shared" si="124"/>
        <v>129.90000000000055</v>
      </c>
      <c r="BH62" s="17">
        <f t="shared" si="124"/>
        <v>129.90000000000055</v>
      </c>
      <c r="BI62" s="17">
        <f t="shared" si="124"/>
        <v>129.89999999999964</v>
      </c>
      <c r="BJ62" s="17">
        <f t="shared" si="124"/>
        <v>129.90000000000055</v>
      </c>
      <c r="BK62" s="17">
        <f t="shared" si="124"/>
        <v>129.90000000000055</v>
      </c>
      <c r="BL62" s="17">
        <f t="shared" si="124"/>
        <v>129.89999999999964</v>
      </c>
      <c r="BM62" s="17">
        <f t="shared" si="124"/>
        <v>129.89999999999964</v>
      </c>
      <c r="BN62" s="17">
        <f t="shared" si="124"/>
        <v>129.90000000000055</v>
      </c>
      <c r="BO62" s="17">
        <f t="shared" si="124"/>
        <v>129.90000000000055</v>
      </c>
      <c r="BP62" s="17">
        <f t="shared" si="124"/>
        <v>129.90000000000055</v>
      </c>
      <c r="BQ62" s="17">
        <f t="shared" ref="BQ62:EB62" si="125">BQ29</f>
        <v>129.89999999999964</v>
      </c>
      <c r="BR62" s="17">
        <f t="shared" si="125"/>
        <v>129.90000000000055</v>
      </c>
      <c r="BS62" s="17">
        <f t="shared" si="125"/>
        <v>129.90000000000055</v>
      </c>
      <c r="BT62" s="17">
        <f t="shared" si="125"/>
        <v>129.90000000000055</v>
      </c>
      <c r="BU62" s="17">
        <f t="shared" si="125"/>
        <v>129.89999999999964</v>
      </c>
      <c r="BV62" s="17">
        <f t="shared" si="125"/>
        <v>129.90000000000055</v>
      </c>
      <c r="BW62" s="17">
        <f t="shared" si="125"/>
        <v>129.90000000000055</v>
      </c>
      <c r="BX62" s="17">
        <f t="shared" si="125"/>
        <v>129.90000000000055</v>
      </c>
      <c r="BY62" s="17">
        <f t="shared" si="125"/>
        <v>129.89999999999964</v>
      </c>
      <c r="BZ62" s="17">
        <f t="shared" si="125"/>
        <v>129.90000000000055</v>
      </c>
      <c r="CA62" s="17">
        <f t="shared" si="125"/>
        <v>129.90000000000055</v>
      </c>
      <c r="CB62" s="17">
        <f t="shared" si="125"/>
        <v>129.89999999999964</v>
      </c>
      <c r="CC62" s="17">
        <f t="shared" si="125"/>
        <v>129.89999999999964</v>
      </c>
      <c r="CD62" s="17">
        <f t="shared" si="125"/>
        <v>129.90000000000055</v>
      </c>
      <c r="CE62" s="17">
        <f t="shared" si="125"/>
        <v>129.90000000000055</v>
      </c>
      <c r="CF62" s="17">
        <f t="shared" si="125"/>
        <v>129.90000000000055</v>
      </c>
      <c r="CG62" s="17">
        <f t="shared" si="125"/>
        <v>129.89999999999964</v>
      </c>
      <c r="CH62" s="17">
        <f t="shared" si="125"/>
        <v>129.90000000000055</v>
      </c>
      <c r="CI62" s="17">
        <f t="shared" si="125"/>
        <v>129.90000000000055</v>
      </c>
      <c r="CJ62" s="17">
        <f t="shared" si="125"/>
        <v>129.90000000000055</v>
      </c>
      <c r="CK62" s="17">
        <f t="shared" si="125"/>
        <v>129.89999999999964</v>
      </c>
      <c r="CL62" s="17">
        <f t="shared" si="125"/>
        <v>129.90000000000055</v>
      </c>
      <c r="CM62" s="17">
        <f t="shared" si="125"/>
        <v>129.90000000000055</v>
      </c>
      <c r="CN62" s="17">
        <f t="shared" si="125"/>
        <v>129.90000000000055</v>
      </c>
      <c r="CO62" s="17">
        <f t="shared" si="125"/>
        <v>129.89999999999964</v>
      </c>
      <c r="CP62" s="17">
        <f t="shared" si="125"/>
        <v>89.516304347827827</v>
      </c>
      <c r="CQ62" s="17">
        <f t="shared" si="125"/>
        <v>71.700000000000728</v>
      </c>
      <c r="CR62" s="17">
        <f t="shared" si="125"/>
        <v>71.699999999999818</v>
      </c>
      <c r="CS62" s="17">
        <f t="shared" si="125"/>
        <v>71.699999999999818</v>
      </c>
      <c r="CT62" s="17">
        <f t="shared" si="125"/>
        <v>71.700000000000728</v>
      </c>
      <c r="CU62" s="17">
        <f t="shared" si="125"/>
        <v>71.700000000000728</v>
      </c>
      <c r="CV62" s="17">
        <f t="shared" si="125"/>
        <v>71.700000000000728</v>
      </c>
      <c r="CW62" s="17">
        <f t="shared" si="125"/>
        <v>32.749450549450557</v>
      </c>
      <c r="CX62" s="17">
        <f t="shared" si="125"/>
        <v>0</v>
      </c>
      <c r="CY62" s="17">
        <f t="shared" si="125"/>
        <v>0</v>
      </c>
      <c r="CZ62" s="17">
        <f t="shared" si="125"/>
        <v>0</v>
      </c>
      <c r="DA62" s="17">
        <f t="shared" si="125"/>
        <v>0</v>
      </c>
      <c r="DB62" s="17">
        <f t="shared" si="125"/>
        <v>0</v>
      </c>
      <c r="DC62" s="17">
        <f t="shared" si="125"/>
        <v>0</v>
      </c>
      <c r="DD62" s="17">
        <f t="shared" si="125"/>
        <v>0</v>
      </c>
      <c r="DE62" s="17">
        <f t="shared" si="125"/>
        <v>0</v>
      </c>
      <c r="DF62" s="17">
        <f t="shared" si="125"/>
        <v>0</v>
      </c>
      <c r="DG62" s="17">
        <f t="shared" si="125"/>
        <v>0</v>
      </c>
      <c r="DH62" s="17">
        <f t="shared" si="125"/>
        <v>0</v>
      </c>
      <c r="DI62" s="17">
        <f t="shared" si="125"/>
        <v>0</v>
      </c>
      <c r="DJ62" s="17">
        <f t="shared" si="125"/>
        <v>0</v>
      </c>
      <c r="DK62" s="17">
        <f t="shared" si="125"/>
        <v>0</v>
      </c>
      <c r="DL62" s="17">
        <f t="shared" si="125"/>
        <v>0</v>
      </c>
      <c r="DM62" s="17">
        <f t="shared" si="125"/>
        <v>0</v>
      </c>
      <c r="DN62" s="17">
        <f t="shared" si="125"/>
        <v>0</v>
      </c>
      <c r="DO62" s="17">
        <f t="shared" si="125"/>
        <v>0</v>
      </c>
      <c r="DP62" s="17">
        <f t="shared" si="125"/>
        <v>0</v>
      </c>
      <c r="DQ62" s="17">
        <f t="shared" si="125"/>
        <v>0</v>
      </c>
      <c r="DR62" s="17">
        <f t="shared" si="125"/>
        <v>0</v>
      </c>
      <c r="DS62" s="17">
        <f t="shared" si="125"/>
        <v>0</v>
      </c>
      <c r="DT62" s="17">
        <f t="shared" si="125"/>
        <v>0</v>
      </c>
      <c r="DU62" s="17">
        <f t="shared" si="125"/>
        <v>0</v>
      </c>
      <c r="DV62" s="17">
        <f t="shared" si="125"/>
        <v>0</v>
      </c>
      <c r="DW62" s="17">
        <f t="shared" si="125"/>
        <v>0</v>
      </c>
      <c r="DX62" s="17">
        <f t="shared" si="125"/>
        <v>0</v>
      </c>
      <c r="DY62" s="17">
        <f t="shared" si="125"/>
        <v>0</v>
      </c>
      <c r="DZ62" s="17">
        <f t="shared" si="125"/>
        <v>0</v>
      </c>
      <c r="EA62" s="17">
        <f t="shared" si="125"/>
        <v>0</v>
      </c>
      <c r="EB62" s="17">
        <f t="shared" si="125"/>
        <v>0</v>
      </c>
      <c r="EC62" s="17">
        <f t="shared" ref="EC62:EI62" si="126">EC29</f>
        <v>0</v>
      </c>
      <c r="ED62" s="17">
        <f t="shared" si="126"/>
        <v>0</v>
      </c>
      <c r="EE62" s="17">
        <f t="shared" si="126"/>
        <v>0</v>
      </c>
      <c r="EF62" s="17">
        <f t="shared" si="126"/>
        <v>0</v>
      </c>
      <c r="EG62" s="17">
        <f t="shared" si="126"/>
        <v>0</v>
      </c>
      <c r="EH62" s="17">
        <f t="shared" si="126"/>
        <v>0</v>
      </c>
      <c r="EI62" s="17">
        <f t="shared" si="126"/>
        <v>0</v>
      </c>
    </row>
    <row r="63" spans="1:139" outlineLevel="1" x14ac:dyDescent="0.35">
      <c r="B63" t="s">
        <v>115</v>
      </c>
      <c r="C63" s="131" t="s">
        <v>465</v>
      </c>
      <c r="D63" s="17">
        <f>D153</f>
        <v>0</v>
      </c>
      <c r="E63" s="17">
        <f t="shared" ref="E63:BP63" si="127">E153</f>
        <v>0</v>
      </c>
      <c r="F63" s="17">
        <f t="shared" si="127"/>
        <v>0</v>
      </c>
      <c r="G63" s="17">
        <f t="shared" si="127"/>
        <v>0</v>
      </c>
      <c r="H63" s="17">
        <f t="shared" si="127"/>
        <v>0</v>
      </c>
      <c r="I63" s="17">
        <f t="shared" si="127"/>
        <v>0</v>
      </c>
      <c r="J63" s="17">
        <f t="shared" si="127"/>
        <v>0</v>
      </c>
      <c r="K63" s="17">
        <f t="shared" si="127"/>
        <v>0</v>
      </c>
      <c r="L63" s="17">
        <f t="shared" si="127"/>
        <v>0</v>
      </c>
      <c r="M63" s="17">
        <f t="shared" si="127"/>
        <v>0</v>
      </c>
      <c r="N63" s="17">
        <f t="shared" si="127"/>
        <v>0</v>
      </c>
      <c r="O63" s="17">
        <f t="shared" si="127"/>
        <v>0</v>
      </c>
      <c r="P63" s="17">
        <f t="shared" si="127"/>
        <v>0</v>
      </c>
      <c r="Q63" s="17">
        <f t="shared" si="127"/>
        <v>0</v>
      </c>
      <c r="R63" s="17">
        <f t="shared" si="127"/>
        <v>0</v>
      </c>
      <c r="S63" s="17">
        <f t="shared" si="127"/>
        <v>0</v>
      </c>
      <c r="T63" s="17">
        <f t="shared" si="127"/>
        <v>0</v>
      </c>
      <c r="U63" s="17">
        <f t="shared" si="127"/>
        <v>0</v>
      </c>
      <c r="V63" s="17">
        <f t="shared" si="127"/>
        <v>0</v>
      </c>
      <c r="W63" s="17">
        <f t="shared" si="127"/>
        <v>0</v>
      </c>
      <c r="X63" s="17">
        <f t="shared" si="127"/>
        <v>0</v>
      </c>
      <c r="Y63" s="17">
        <f t="shared" si="127"/>
        <v>0</v>
      </c>
      <c r="Z63" s="17">
        <f t="shared" si="127"/>
        <v>0</v>
      </c>
      <c r="AA63" s="17">
        <f t="shared" si="127"/>
        <v>0</v>
      </c>
      <c r="AB63" s="17">
        <f t="shared" si="127"/>
        <v>0</v>
      </c>
      <c r="AC63" s="17">
        <f t="shared" si="127"/>
        <v>0</v>
      </c>
      <c r="AD63" s="17">
        <f t="shared" si="127"/>
        <v>0</v>
      </c>
      <c r="AE63" s="17">
        <f t="shared" si="127"/>
        <v>0</v>
      </c>
      <c r="AF63" s="17">
        <f t="shared" si="127"/>
        <v>0</v>
      </c>
      <c r="AG63" s="17">
        <f t="shared" si="127"/>
        <v>0</v>
      </c>
      <c r="AH63" s="17">
        <f t="shared" si="127"/>
        <v>0</v>
      </c>
      <c r="AI63" s="17">
        <f t="shared" si="127"/>
        <v>0</v>
      </c>
      <c r="AJ63" s="17">
        <f t="shared" si="127"/>
        <v>0</v>
      </c>
      <c r="AK63" s="17">
        <f t="shared" si="127"/>
        <v>0</v>
      </c>
      <c r="AL63" s="17">
        <f t="shared" si="127"/>
        <v>0</v>
      </c>
      <c r="AM63" s="17">
        <f t="shared" si="127"/>
        <v>0</v>
      </c>
      <c r="AN63" s="17">
        <f t="shared" si="127"/>
        <v>0</v>
      </c>
      <c r="AO63" s="17">
        <f t="shared" si="127"/>
        <v>0</v>
      </c>
      <c r="AP63" s="17">
        <f t="shared" si="127"/>
        <v>0</v>
      </c>
      <c r="AQ63" s="17">
        <f t="shared" si="127"/>
        <v>0</v>
      </c>
      <c r="AR63" s="17">
        <f t="shared" si="127"/>
        <v>0</v>
      </c>
      <c r="AS63" s="17">
        <f t="shared" si="127"/>
        <v>0</v>
      </c>
      <c r="AT63" s="17">
        <f t="shared" si="127"/>
        <v>0</v>
      </c>
      <c r="AU63" s="17">
        <f t="shared" si="127"/>
        <v>0</v>
      </c>
      <c r="AV63" s="17">
        <f t="shared" si="127"/>
        <v>0</v>
      </c>
      <c r="AW63" s="17">
        <f t="shared" si="127"/>
        <v>0</v>
      </c>
      <c r="AX63" s="17">
        <f t="shared" si="127"/>
        <v>0</v>
      </c>
      <c r="AY63" s="17">
        <f t="shared" si="127"/>
        <v>0</v>
      </c>
      <c r="AZ63" s="17">
        <f t="shared" si="127"/>
        <v>0</v>
      </c>
      <c r="BA63" s="17">
        <f t="shared" si="127"/>
        <v>0</v>
      </c>
      <c r="BB63" s="17">
        <f t="shared" si="127"/>
        <v>0</v>
      </c>
      <c r="BC63" s="17">
        <f t="shared" si="127"/>
        <v>0</v>
      </c>
      <c r="BD63" s="17">
        <f t="shared" si="127"/>
        <v>0</v>
      </c>
      <c r="BE63" s="17">
        <f t="shared" si="127"/>
        <v>0</v>
      </c>
      <c r="BF63" s="17">
        <f t="shared" si="127"/>
        <v>0</v>
      </c>
      <c r="BG63" s="17">
        <f t="shared" si="127"/>
        <v>0</v>
      </c>
      <c r="BH63" s="17">
        <f t="shared" si="127"/>
        <v>0</v>
      </c>
      <c r="BI63" s="17">
        <f t="shared" si="127"/>
        <v>0</v>
      </c>
      <c r="BJ63" s="17">
        <f t="shared" si="127"/>
        <v>0</v>
      </c>
      <c r="BK63" s="17">
        <f t="shared" si="127"/>
        <v>0</v>
      </c>
      <c r="BL63" s="17">
        <f t="shared" si="127"/>
        <v>0</v>
      </c>
      <c r="BM63" s="17">
        <f t="shared" si="127"/>
        <v>0</v>
      </c>
      <c r="BN63" s="17">
        <f t="shared" si="127"/>
        <v>0</v>
      </c>
      <c r="BO63" s="17">
        <f t="shared" si="127"/>
        <v>0</v>
      </c>
      <c r="BP63" s="17">
        <f t="shared" si="127"/>
        <v>0</v>
      </c>
      <c r="BQ63" s="17">
        <f t="shared" ref="BQ63:EB63" si="128">BQ153</f>
        <v>0</v>
      </c>
      <c r="BR63" s="17">
        <f t="shared" si="128"/>
        <v>0</v>
      </c>
      <c r="BS63" s="17">
        <f t="shared" si="128"/>
        <v>0</v>
      </c>
      <c r="BT63" s="17">
        <f t="shared" si="128"/>
        <v>0</v>
      </c>
      <c r="BU63" s="17">
        <f t="shared" si="128"/>
        <v>0</v>
      </c>
      <c r="BV63" s="17">
        <f t="shared" si="128"/>
        <v>0</v>
      </c>
      <c r="BW63" s="17">
        <f t="shared" si="128"/>
        <v>0</v>
      </c>
      <c r="BX63" s="17">
        <f t="shared" si="128"/>
        <v>0</v>
      </c>
      <c r="BY63" s="17">
        <f t="shared" si="128"/>
        <v>0</v>
      </c>
      <c r="BZ63" s="17">
        <f t="shared" si="128"/>
        <v>0</v>
      </c>
      <c r="CA63" s="17">
        <f t="shared" si="128"/>
        <v>0</v>
      </c>
      <c r="CB63" s="17">
        <f t="shared" si="128"/>
        <v>0</v>
      </c>
      <c r="CC63" s="17">
        <f t="shared" si="128"/>
        <v>0</v>
      </c>
      <c r="CD63" s="17">
        <f t="shared" si="128"/>
        <v>0</v>
      </c>
      <c r="CE63" s="17">
        <f t="shared" si="128"/>
        <v>0</v>
      </c>
      <c r="CF63" s="17">
        <f t="shared" si="128"/>
        <v>0</v>
      </c>
      <c r="CG63" s="17">
        <f t="shared" si="128"/>
        <v>0</v>
      </c>
      <c r="CH63" s="17">
        <f t="shared" si="128"/>
        <v>0</v>
      </c>
      <c r="CI63" s="17">
        <f t="shared" si="128"/>
        <v>0</v>
      </c>
      <c r="CJ63" s="17">
        <f t="shared" si="128"/>
        <v>0</v>
      </c>
      <c r="CK63" s="17">
        <f t="shared" si="128"/>
        <v>0</v>
      </c>
      <c r="CL63" s="17">
        <f t="shared" si="128"/>
        <v>0</v>
      </c>
      <c r="CM63" s="17">
        <f t="shared" si="128"/>
        <v>0</v>
      </c>
      <c r="CN63" s="17">
        <f t="shared" si="128"/>
        <v>0</v>
      </c>
      <c r="CO63" s="17">
        <f t="shared" si="128"/>
        <v>0</v>
      </c>
      <c r="CP63" s="17">
        <f t="shared" si="128"/>
        <v>0</v>
      </c>
      <c r="CQ63" s="17">
        <f t="shared" si="128"/>
        <v>0</v>
      </c>
      <c r="CR63" s="17">
        <f t="shared" si="128"/>
        <v>0</v>
      </c>
      <c r="CS63" s="17">
        <f t="shared" si="128"/>
        <v>0</v>
      </c>
      <c r="CT63" s="17">
        <f t="shared" si="128"/>
        <v>0</v>
      </c>
      <c r="CU63" s="17">
        <f t="shared" si="128"/>
        <v>0</v>
      </c>
      <c r="CV63" s="17">
        <f t="shared" si="128"/>
        <v>0</v>
      </c>
      <c r="CW63" s="17">
        <f t="shared" si="128"/>
        <v>0</v>
      </c>
      <c r="CX63" s="17">
        <f t="shared" si="128"/>
        <v>0</v>
      </c>
      <c r="CY63" s="17">
        <f t="shared" si="128"/>
        <v>0</v>
      </c>
      <c r="CZ63" s="17">
        <f t="shared" si="128"/>
        <v>0</v>
      </c>
      <c r="DA63" s="17">
        <f t="shared" si="128"/>
        <v>0</v>
      </c>
      <c r="DB63" s="17">
        <f t="shared" si="128"/>
        <v>0</v>
      </c>
      <c r="DC63" s="17">
        <f t="shared" si="128"/>
        <v>0</v>
      </c>
      <c r="DD63" s="17">
        <f t="shared" si="128"/>
        <v>0</v>
      </c>
      <c r="DE63" s="17">
        <f t="shared" si="128"/>
        <v>0</v>
      </c>
      <c r="DF63" s="17">
        <f t="shared" si="128"/>
        <v>0</v>
      </c>
      <c r="DG63" s="17">
        <f t="shared" si="128"/>
        <v>0</v>
      </c>
      <c r="DH63" s="17">
        <f t="shared" si="128"/>
        <v>0</v>
      </c>
      <c r="DI63" s="17">
        <f t="shared" si="128"/>
        <v>0</v>
      </c>
      <c r="DJ63" s="17">
        <f t="shared" si="128"/>
        <v>0</v>
      </c>
      <c r="DK63" s="17">
        <f t="shared" si="128"/>
        <v>0</v>
      </c>
      <c r="DL63" s="17">
        <f t="shared" si="128"/>
        <v>0</v>
      </c>
      <c r="DM63" s="17">
        <f t="shared" si="128"/>
        <v>0</v>
      </c>
      <c r="DN63" s="17">
        <f t="shared" si="128"/>
        <v>0</v>
      </c>
      <c r="DO63" s="17">
        <f t="shared" si="128"/>
        <v>0</v>
      </c>
      <c r="DP63" s="17">
        <f t="shared" si="128"/>
        <v>0</v>
      </c>
      <c r="DQ63" s="17">
        <f t="shared" si="128"/>
        <v>0</v>
      </c>
      <c r="DR63" s="17">
        <f t="shared" si="128"/>
        <v>0</v>
      </c>
      <c r="DS63" s="17">
        <f t="shared" si="128"/>
        <v>0</v>
      </c>
      <c r="DT63" s="17">
        <f t="shared" si="128"/>
        <v>0</v>
      </c>
      <c r="DU63" s="17">
        <f t="shared" si="128"/>
        <v>0</v>
      </c>
      <c r="DV63" s="17">
        <f t="shared" si="128"/>
        <v>0</v>
      </c>
      <c r="DW63" s="17">
        <f t="shared" si="128"/>
        <v>0</v>
      </c>
      <c r="DX63" s="17">
        <f t="shared" si="128"/>
        <v>0</v>
      </c>
      <c r="DY63" s="17">
        <f t="shared" si="128"/>
        <v>0</v>
      </c>
      <c r="DZ63" s="17">
        <f t="shared" si="128"/>
        <v>0</v>
      </c>
      <c r="EA63" s="17">
        <f t="shared" si="128"/>
        <v>0</v>
      </c>
      <c r="EB63" s="17">
        <f t="shared" si="128"/>
        <v>0</v>
      </c>
      <c r="EC63" s="17">
        <f t="shared" ref="EC63:EI63" si="129">EC153</f>
        <v>0</v>
      </c>
      <c r="ED63" s="17">
        <f t="shared" si="129"/>
        <v>0</v>
      </c>
      <c r="EE63" s="17">
        <f t="shared" si="129"/>
        <v>0</v>
      </c>
      <c r="EF63" s="17">
        <f t="shared" si="129"/>
        <v>0</v>
      </c>
      <c r="EG63" s="17">
        <f t="shared" si="129"/>
        <v>0</v>
      </c>
      <c r="EH63" s="17">
        <f t="shared" si="129"/>
        <v>0</v>
      </c>
      <c r="EI63" s="17">
        <f t="shared" si="129"/>
        <v>0</v>
      </c>
    </row>
    <row r="64" spans="1:139" outlineLevel="1" x14ac:dyDescent="0.35">
      <c r="B64" t="s">
        <v>115</v>
      </c>
      <c r="C64" s="131" t="s">
        <v>464</v>
      </c>
      <c r="D64" s="17">
        <f t="shared" ref="D64:AI64" si="130">((D61-D159)*(1-D32)*(D33))+(D159*(1-D32)*D162)+(D62*(1-D32))-(D61+D62)</f>
        <v>101.93150827720456</v>
      </c>
      <c r="E64" s="17">
        <f t="shared" si="130"/>
        <v>-207.71750181044672</v>
      </c>
      <c r="F64" s="17">
        <f t="shared" si="130"/>
        <v>-1170.3606501643981</v>
      </c>
      <c r="G64" s="17">
        <f t="shared" si="130"/>
        <v>-1200.9243902374237</v>
      </c>
      <c r="H64" s="17">
        <f t="shared" si="130"/>
        <v>-492.57168773167587</v>
      </c>
      <c r="I64" s="17">
        <f t="shared" si="130"/>
        <v>-131.30065944017178</v>
      </c>
      <c r="J64" s="17">
        <f t="shared" si="130"/>
        <v>-1088.5830249312157</v>
      </c>
      <c r="K64" s="17">
        <f t="shared" si="130"/>
        <v>-1007.5566280725971</v>
      </c>
      <c r="L64" s="17">
        <f t="shared" si="130"/>
        <v>-169.60090000000037</v>
      </c>
      <c r="M64" s="17">
        <f t="shared" si="130"/>
        <v>-169.60090000000037</v>
      </c>
      <c r="N64" s="17">
        <f t="shared" si="130"/>
        <v>-169.60090000000037</v>
      </c>
      <c r="O64" s="17">
        <f t="shared" si="130"/>
        <v>-169.60090000000037</v>
      </c>
      <c r="P64" s="17">
        <f t="shared" si="130"/>
        <v>-169.60090000000037</v>
      </c>
      <c r="Q64" s="17">
        <f t="shared" si="130"/>
        <v>-169.60090000000037</v>
      </c>
      <c r="R64" s="17">
        <f t="shared" si="130"/>
        <v>-169.60090000000037</v>
      </c>
      <c r="S64" s="17">
        <f t="shared" si="130"/>
        <v>-169.60090000000037</v>
      </c>
      <c r="T64" s="17">
        <f t="shared" si="130"/>
        <v>-169.60090000000037</v>
      </c>
      <c r="U64" s="17">
        <f t="shared" si="130"/>
        <v>-169.60090000000037</v>
      </c>
      <c r="V64" s="17">
        <f t="shared" si="130"/>
        <v>-169.60090000000037</v>
      </c>
      <c r="W64" s="17">
        <f t="shared" si="130"/>
        <v>-169.60090000000037</v>
      </c>
      <c r="X64" s="17">
        <f t="shared" si="130"/>
        <v>-169.60090000000037</v>
      </c>
      <c r="Y64" s="17">
        <f t="shared" si="130"/>
        <v>-169.60090000000037</v>
      </c>
      <c r="Z64" s="17">
        <f t="shared" si="130"/>
        <v>-169.60090000000037</v>
      </c>
      <c r="AA64" s="17">
        <f t="shared" si="130"/>
        <v>-169.60090000000037</v>
      </c>
      <c r="AB64" s="17">
        <f t="shared" si="130"/>
        <v>-169.60090000000037</v>
      </c>
      <c r="AC64" s="17">
        <f t="shared" si="130"/>
        <v>-169.60090000000037</v>
      </c>
      <c r="AD64" s="17">
        <f t="shared" si="130"/>
        <v>-169.60090000000037</v>
      </c>
      <c r="AE64" s="17">
        <f t="shared" si="130"/>
        <v>-169.60090000000037</v>
      </c>
      <c r="AF64" s="17">
        <f t="shared" si="130"/>
        <v>-169.60090000000037</v>
      </c>
      <c r="AG64" s="17">
        <f t="shared" si="130"/>
        <v>-169.60090000000037</v>
      </c>
      <c r="AH64" s="17">
        <f t="shared" si="130"/>
        <v>-169.60090000000037</v>
      </c>
      <c r="AI64" s="17">
        <f t="shared" si="130"/>
        <v>-169.60090000000037</v>
      </c>
      <c r="AJ64" s="17">
        <f t="shared" ref="AJ64:BO64" si="131">((AJ61-AJ159)*(1-AJ32)*(AJ33))+(AJ159*(1-AJ32)*AJ162)+(AJ62*(1-AJ32))-(AJ61+AJ62)</f>
        <v>-169.60090000000037</v>
      </c>
      <c r="AK64" s="17">
        <f t="shared" si="131"/>
        <v>-169.60090000000037</v>
      </c>
      <c r="AL64" s="17">
        <f t="shared" si="131"/>
        <v>-169.60090000000037</v>
      </c>
      <c r="AM64" s="17">
        <f t="shared" si="131"/>
        <v>-169.60090000000037</v>
      </c>
      <c r="AN64" s="17">
        <f t="shared" si="131"/>
        <v>-169.60090000000037</v>
      </c>
      <c r="AO64" s="17">
        <f t="shared" si="131"/>
        <v>-169.60090000000037</v>
      </c>
      <c r="AP64" s="17">
        <f t="shared" si="131"/>
        <v>-169.60090000000037</v>
      </c>
      <c r="AQ64" s="17">
        <f t="shared" si="131"/>
        <v>-169.60090000000037</v>
      </c>
      <c r="AR64" s="17">
        <f t="shared" si="131"/>
        <v>-169.60090000000037</v>
      </c>
      <c r="AS64" s="17">
        <f t="shared" si="131"/>
        <v>-169.60090000000037</v>
      </c>
      <c r="AT64" s="17">
        <f t="shared" si="131"/>
        <v>-169.60090000000037</v>
      </c>
      <c r="AU64" s="17">
        <f t="shared" si="131"/>
        <v>-169.60090000000037</v>
      </c>
      <c r="AV64" s="17">
        <f t="shared" si="131"/>
        <v>-169.60090000000037</v>
      </c>
      <c r="AW64" s="17">
        <f t="shared" si="131"/>
        <v>-169.60090000000037</v>
      </c>
      <c r="AX64" s="17">
        <f t="shared" si="131"/>
        <v>-169.60090000000037</v>
      </c>
      <c r="AY64" s="17">
        <f t="shared" si="131"/>
        <v>-169.60090000000037</v>
      </c>
      <c r="AZ64" s="17">
        <f t="shared" si="131"/>
        <v>-169.60090000000037</v>
      </c>
      <c r="BA64" s="17">
        <f t="shared" si="131"/>
        <v>-169.60090000000037</v>
      </c>
      <c r="BB64" s="17">
        <f t="shared" si="131"/>
        <v>-169.60090000000037</v>
      </c>
      <c r="BC64" s="17">
        <f t="shared" si="131"/>
        <v>-169.60090000000037</v>
      </c>
      <c r="BD64" s="17">
        <f t="shared" si="131"/>
        <v>-169.60090000000037</v>
      </c>
      <c r="BE64" s="17">
        <f t="shared" si="131"/>
        <v>-169.60090000000037</v>
      </c>
      <c r="BF64" s="17">
        <f t="shared" si="131"/>
        <v>-169.60090000000037</v>
      </c>
      <c r="BG64" s="17">
        <f t="shared" si="131"/>
        <v>-169.60090000000037</v>
      </c>
      <c r="BH64" s="17">
        <f t="shared" si="131"/>
        <v>-169.60090000000037</v>
      </c>
      <c r="BI64" s="17">
        <f t="shared" si="131"/>
        <v>-169.60090000000037</v>
      </c>
      <c r="BJ64" s="17">
        <f t="shared" si="131"/>
        <v>-169.60090000000037</v>
      </c>
      <c r="BK64" s="17">
        <f t="shared" si="131"/>
        <v>-169.60090000000037</v>
      </c>
      <c r="BL64" s="17">
        <f t="shared" si="131"/>
        <v>-169.60090000000037</v>
      </c>
      <c r="BM64" s="17">
        <f t="shared" si="131"/>
        <v>-169.60090000000037</v>
      </c>
      <c r="BN64" s="17">
        <f t="shared" si="131"/>
        <v>-169.60090000000037</v>
      </c>
      <c r="BO64" s="17">
        <f t="shared" si="131"/>
        <v>-169.60090000000037</v>
      </c>
      <c r="BP64" s="17">
        <f t="shared" ref="BP64:CU64" si="132">((BP61-BP159)*(1-BP32)*(BP33))+(BP159*(1-BP32)*BP162)+(BP62*(1-BP32))-(BP61+BP62)</f>
        <v>-169.60090000000037</v>
      </c>
      <c r="BQ64" s="17">
        <f t="shared" si="132"/>
        <v>-169.60090000000037</v>
      </c>
      <c r="BR64" s="17">
        <f t="shared" si="132"/>
        <v>-169.60090000000037</v>
      </c>
      <c r="BS64" s="17">
        <f t="shared" si="132"/>
        <v>-169.60090000000037</v>
      </c>
      <c r="BT64" s="17">
        <f t="shared" si="132"/>
        <v>-169.60090000000037</v>
      </c>
      <c r="BU64" s="17">
        <f t="shared" si="132"/>
        <v>-169.60090000000037</v>
      </c>
      <c r="BV64" s="17">
        <f t="shared" si="132"/>
        <v>-169.60090000000037</v>
      </c>
      <c r="BW64" s="17">
        <f t="shared" si="132"/>
        <v>-169.60090000000037</v>
      </c>
      <c r="BX64" s="17">
        <f t="shared" si="132"/>
        <v>-169.60090000000037</v>
      </c>
      <c r="BY64" s="17">
        <f t="shared" si="132"/>
        <v>-169.60090000000037</v>
      </c>
      <c r="BZ64" s="17">
        <f t="shared" si="132"/>
        <v>-169.60090000000037</v>
      </c>
      <c r="CA64" s="17">
        <f t="shared" si="132"/>
        <v>-169.60090000000037</v>
      </c>
      <c r="CB64" s="17">
        <f t="shared" si="132"/>
        <v>-169.60090000000037</v>
      </c>
      <c r="CC64" s="17">
        <f t="shared" si="132"/>
        <v>-169.60090000000037</v>
      </c>
      <c r="CD64" s="17">
        <f t="shared" si="132"/>
        <v>-169.60090000000037</v>
      </c>
      <c r="CE64" s="17">
        <f t="shared" si="132"/>
        <v>-169.60090000000037</v>
      </c>
      <c r="CF64" s="17">
        <f t="shared" si="132"/>
        <v>-169.60090000000037</v>
      </c>
      <c r="CG64" s="17">
        <f t="shared" si="132"/>
        <v>-169.60090000000037</v>
      </c>
      <c r="CH64" s="17">
        <f t="shared" si="132"/>
        <v>-169.60090000000037</v>
      </c>
      <c r="CI64" s="17">
        <f t="shared" si="132"/>
        <v>-169.60090000000037</v>
      </c>
      <c r="CJ64" s="17">
        <f t="shared" si="132"/>
        <v>-169.60090000000037</v>
      </c>
      <c r="CK64" s="17">
        <f t="shared" si="132"/>
        <v>-169.60090000000037</v>
      </c>
      <c r="CL64" s="17">
        <f t="shared" si="132"/>
        <v>-169.60090000000037</v>
      </c>
      <c r="CM64" s="17">
        <f t="shared" si="132"/>
        <v>-169.60090000000037</v>
      </c>
      <c r="CN64" s="17">
        <f t="shared" si="132"/>
        <v>-169.60090000000037</v>
      </c>
      <c r="CO64" s="17">
        <f t="shared" si="132"/>
        <v>-169.60090000000037</v>
      </c>
      <c r="CP64" s="17">
        <f t="shared" si="132"/>
        <v>-168.18747065217394</v>
      </c>
      <c r="CQ64" s="17">
        <f t="shared" si="132"/>
        <v>-167.5639000000001</v>
      </c>
      <c r="CR64" s="17">
        <f t="shared" si="132"/>
        <v>-167.5639000000001</v>
      </c>
      <c r="CS64" s="17">
        <f t="shared" si="132"/>
        <v>-167.5639000000001</v>
      </c>
      <c r="CT64" s="17">
        <f t="shared" si="132"/>
        <v>-167.5639000000001</v>
      </c>
      <c r="CU64" s="17">
        <f t="shared" si="132"/>
        <v>-167.5639000000001</v>
      </c>
      <c r="CV64" s="17">
        <f t="shared" ref="CV64:EA64" si="133">((CV61-CV159)*(1-CV32)*(CV33))+(CV159*(1-CV32)*CV162)+(CV62*(1-CV32))-(CV61+CV62)</f>
        <v>-167.5639000000001</v>
      </c>
      <c r="CW64" s="17">
        <f t="shared" si="133"/>
        <v>-166.20063076923088</v>
      </c>
      <c r="CX64" s="17">
        <f t="shared" si="133"/>
        <v>-165.05439999999999</v>
      </c>
      <c r="CY64" s="17">
        <f t="shared" si="133"/>
        <v>-165.05439999999999</v>
      </c>
      <c r="CZ64" s="17">
        <f t="shared" si="133"/>
        <v>-165.05439999999999</v>
      </c>
      <c r="DA64" s="17">
        <f t="shared" si="133"/>
        <v>-165.05439999999999</v>
      </c>
      <c r="DB64" s="17">
        <f t="shared" si="133"/>
        <v>-165.05439999999999</v>
      </c>
      <c r="DC64" s="17">
        <f t="shared" si="133"/>
        <v>-165.05439999999999</v>
      </c>
      <c r="DD64" s="17">
        <f t="shared" si="133"/>
        <v>-165.05439999999999</v>
      </c>
      <c r="DE64" s="17">
        <f t="shared" si="133"/>
        <v>-165.05439999999999</v>
      </c>
      <c r="DF64" s="17">
        <f t="shared" si="133"/>
        <v>-165.05439999999999</v>
      </c>
      <c r="DG64" s="17">
        <f t="shared" si="133"/>
        <v>-165.05439999999999</v>
      </c>
      <c r="DH64" s="17">
        <f t="shared" si="133"/>
        <v>-165.05439999999999</v>
      </c>
      <c r="DI64" s="17">
        <f t="shared" si="133"/>
        <v>-141.47520000000031</v>
      </c>
      <c r="DJ64" s="17">
        <f t="shared" si="133"/>
        <v>0</v>
      </c>
      <c r="DK64" s="17">
        <f t="shared" si="133"/>
        <v>0</v>
      </c>
      <c r="DL64" s="17">
        <f t="shared" si="133"/>
        <v>0</v>
      </c>
      <c r="DM64" s="17">
        <f t="shared" si="133"/>
        <v>0</v>
      </c>
      <c r="DN64" s="17">
        <f t="shared" si="133"/>
        <v>0</v>
      </c>
      <c r="DO64" s="17">
        <f t="shared" si="133"/>
        <v>0</v>
      </c>
      <c r="DP64" s="17">
        <f t="shared" si="133"/>
        <v>0</v>
      </c>
      <c r="DQ64" s="17">
        <f t="shared" si="133"/>
        <v>0</v>
      </c>
      <c r="DR64" s="17">
        <f t="shared" si="133"/>
        <v>0</v>
      </c>
      <c r="DS64" s="17">
        <f t="shared" si="133"/>
        <v>0</v>
      </c>
      <c r="DT64" s="17">
        <f t="shared" si="133"/>
        <v>0</v>
      </c>
      <c r="DU64" s="17">
        <f t="shared" si="133"/>
        <v>0</v>
      </c>
      <c r="DV64" s="17">
        <f t="shared" si="133"/>
        <v>0</v>
      </c>
      <c r="DW64" s="17">
        <f t="shared" si="133"/>
        <v>0</v>
      </c>
      <c r="DX64" s="17">
        <f t="shared" si="133"/>
        <v>0</v>
      </c>
      <c r="DY64" s="17">
        <f t="shared" si="133"/>
        <v>0</v>
      </c>
      <c r="DZ64" s="17">
        <f t="shared" si="133"/>
        <v>0</v>
      </c>
      <c r="EA64" s="17">
        <f t="shared" si="133"/>
        <v>0</v>
      </c>
      <c r="EB64" s="17">
        <f t="shared" ref="EB64:EI64" si="134">((EB61-EB159)*(1-EB32)*(EB33))+(EB159*(1-EB32)*EB162)+(EB62*(1-EB32))-(EB61+EB62)</f>
        <v>0</v>
      </c>
      <c r="EC64" s="17">
        <f t="shared" si="134"/>
        <v>0</v>
      </c>
      <c r="ED64" s="17">
        <f t="shared" si="134"/>
        <v>0</v>
      </c>
      <c r="EE64" s="17">
        <f t="shared" si="134"/>
        <v>0</v>
      </c>
      <c r="EF64" s="17">
        <f t="shared" si="134"/>
        <v>0</v>
      </c>
      <c r="EG64" s="17">
        <f t="shared" si="134"/>
        <v>0</v>
      </c>
      <c r="EH64" s="17">
        <f t="shared" si="134"/>
        <v>0</v>
      </c>
      <c r="EI64" s="17">
        <f t="shared" si="134"/>
        <v>0</v>
      </c>
    </row>
    <row r="65" spans="1:139" outlineLevel="1" x14ac:dyDescent="0.35">
      <c r="B65" t="s">
        <v>115</v>
      </c>
      <c r="C65" s="131" t="s">
        <v>497</v>
      </c>
      <c r="D65" s="17">
        <f>D175</f>
        <v>216.33201516666662</v>
      </c>
      <c r="E65" s="17">
        <f t="shared" ref="E65:BP65" si="135">E175</f>
        <v>210.10304670329674</v>
      </c>
      <c r="F65" s="17">
        <f t="shared" si="135"/>
        <v>210.18718765217389</v>
      </c>
      <c r="G65" s="17">
        <f t="shared" si="135"/>
        <v>218.30889303260864</v>
      </c>
      <c r="H65" s="17">
        <f t="shared" si="135"/>
        <v>205.50285721111118</v>
      </c>
      <c r="I65" s="17">
        <f t="shared" si="135"/>
        <v>190.22755167032963</v>
      </c>
      <c r="J65" s="17">
        <f t="shared" si="135"/>
        <v>218.86039130434787</v>
      </c>
      <c r="K65" s="17">
        <f t="shared" si="135"/>
        <v>218.40327173913047</v>
      </c>
      <c r="L65" s="17">
        <f t="shared" si="135"/>
        <v>209.13999999999987</v>
      </c>
      <c r="M65" s="17">
        <f t="shared" si="135"/>
        <v>209.13999999999987</v>
      </c>
      <c r="N65" s="17">
        <f t="shared" si="135"/>
        <v>209.13999999999993</v>
      </c>
      <c r="O65" s="17">
        <f t="shared" si="135"/>
        <v>209.13999999999993</v>
      </c>
      <c r="P65" s="17">
        <f t="shared" si="135"/>
        <v>444.14000000000016</v>
      </c>
      <c r="Q65" s="17">
        <f t="shared" si="135"/>
        <v>444.14000000000016</v>
      </c>
      <c r="R65" s="17">
        <f t="shared" si="135"/>
        <v>444.13999999999987</v>
      </c>
      <c r="S65" s="17">
        <f t="shared" si="135"/>
        <v>444.13999999999987</v>
      </c>
      <c r="T65" s="17">
        <f t="shared" si="135"/>
        <v>364.13999999999982</v>
      </c>
      <c r="U65" s="17">
        <f t="shared" si="135"/>
        <v>364.14000000000016</v>
      </c>
      <c r="V65" s="17">
        <f t="shared" si="135"/>
        <v>364.13999999999987</v>
      </c>
      <c r="W65" s="17">
        <f t="shared" si="135"/>
        <v>364.13999999999987</v>
      </c>
      <c r="X65" s="17">
        <f t="shared" si="135"/>
        <v>364.13999999999982</v>
      </c>
      <c r="Y65" s="17">
        <f t="shared" si="135"/>
        <v>364.14000000000016</v>
      </c>
      <c r="Z65" s="17">
        <f t="shared" si="135"/>
        <v>364.13999999999987</v>
      </c>
      <c r="AA65" s="17">
        <f t="shared" si="135"/>
        <v>364.13999999999987</v>
      </c>
      <c r="AB65" s="17">
        <f t="shared" si="135"/>
        <v>264.13985599999984</v>
      </c>
      <c r="AC65" s="17">
        <f t="shared" si="135"/>
        <v>264.13985600000001</v>
      </c>
      <c r="AD65" s="17">
        <f t="shared" si="135"/>
        <v>264.1398559999999</v>
      </c>
      <c r="AE65" s="17">
        <f t="shared" si="135"/>
        <v>264.1398559999999</v>
      </c>
      <c r="AF65" s="17">
        <f t="shared" si="135"/>
        <v>264.13988800000004</v>
      </c>
      <c r="AG65" s="17">
        <f t="shared" si="135"/>
        <v>264.13988800000004</v>
      </c>
      <c r="AH65" s="17">
        <f t="shared" si="135"/>
        <v>264.13988799999976</v>
      </c>
      <c r="AI65" s="17">
        <f t="shared" si="135"/>
        <v>264.13988799999976</v>
      </c>
      <c r="AJ65" s="17">
        <f t="shared" si="135"/>
        <v>264.13985599999984</v>
      </c>
      <c r="AK65" s="17">
        <f t="shared" si="135"/>
        <v>264.13985600000001</v>
      </c>
      <c r="AL65" s="17">
        <f t="shared" si="135"/>
        <v>264.1398559999999</v>
      </c>
      <c r="AM65" s="17">
        <f t="shared" si="135"/>
        <v>264.1398559999999</v>
      </c>
      <c r="AN65" s="17">
        <f t="shared" si="135"/>
        <v>264.13985599999984</v>
      </c>
      <c r="AO65" s="17">
        <f t="shared" si="135"/>
        <v>264.13985600000001</v>
      </c>
      <c r="AP65" s="17">
        <f t="shared" si="135"/>
        <v>264.1398559999999</v>
      </c>
      <c r="AQ65" s="17">
        <f t="shared" si="135"/>
        <v>264.1398559999999</v>
      </c>
      <c r="AR65" s="17">
        <f t="shared" si="135"/>
        <v>264.13985599999984</v>
      </c>
      <c r="AS65" s="17">
        <f t="shared" si="135"/>
        <v>264.13985600000001</v>
      </c>
      <c r="AT65" s="17">
        <f t="shared" si="135"/>
        <v>264.1398559999999</v>
      </c>
      <c r="AU65" s="17">
        <f t="shared" si="135"/>
        <v>264.1398559999999</v>
      </c>
      <c r="AV65" s="17">
        <f t="shared" si="135"/>
        <v>264.13988800000004</v>
      </c>
      <c r="AW65" s="17">
        <f t="shared" si="135"/>
        <v>264.13988800000004</v>
      </c>
      <c r="AX65" s="17">
        <f t="shared" si="135"/>
        <v>264.13988799999976</v>
      </c>
      <c r="AY65" s="17">
        <f t="shared" si="135"/>
        <v>264.13988799999976</v>
      </c>
      <c r="AZ65" s="17">
        <f t="shared" si="135"/>
        <v>264.13985599999984</v>
      </c>
      <c r="BA65" s="17">
        <f t="shared" si="135"/>
        <v>264.13985600000001</v>
      </c>
      <c r="BB65" s="17">
        <f t="shared" si="135"/>
        <v>264.1398559999999</v>
      </c>
      <c r="BC65" s="17">
        <f t="shared" si="135"/>
        <v>264.1398559999999</v>
      </c>
      <c r="BD65" s="17">
        <f t="shared" si="135"/>
        <v>264.13985599999984</v>
      </c>
      <c r="BE65" s="17">
        <f t="shared" si="135"/>
        <v>264.13985600000001</v>
      </c>
      <c r="BF65" s="17">
        <f t="shared" si="135"/>
        <v>264.1398559999999</v>
      </c>
      <c r="BG65" s="17">
        <f t="shared" si="135"/>
        <v>264.1398559999999</v>
      </c>
      <c r="BH65" s="17">
        <f t="shared" si="135"/>
        <v>54.999989999999983</v>
      </c>
      <c r="BI65" s="17">
        <f t="shared" si="135"/>
        <v>54.99998999999999</v>
      </c>
      <c r="BJ65" s="17">
        <f t="shared" si="135"/>
        <v>54.99998999999999</v>
      </c>
      <c r="BK65" s="17">
        <f t="shared" si="135"/>
        <v>54.99998999999999</v>
      </c>
      <c r="BL65" s="17">
        <f t="shared" si="135"/>
        <v>54.99998999999999</v>
      </c>
      <c r="BM65" s="17">
        <f t="shared" si="135"/>
        <v>54.999989999999997</v>
      </c>
      <c r="BN65" s="17">
        <f t="shared" si="135"/>
        <v>54.999990000000004</v>
      </c>
      <c r="BO65" s="17">
        <f t="shared" si="135"/>
        <v>54.999989999999997</v>
      </c>
      <c r="BP65" s="17">
        <f t="shared" si="135"/>
        <v>54.999989999999983</v>
      </c>
      <c r="BQ65" s="17">
        <f t="shared" ref="BQ65:EB65" si="136">BQ175</f>
        <v>54.99998999999999</v>
      </c>
      <c r="BR65" s="17">
        <f t="shared" si="136"/>
        <v>54.99998999999999</v>
      </c>
      <c r="BS65" s="17">
        <f t="shared" si="136"/>
        <v>54.99998999999999</v>
      </c>
      <c r="BT65" s="17">
        <f t="shared" si="136"/>
        <v>54.999989999999983</v>
      </c>
      <c r="BU65" s="17">
        <f t="shared" si="136"/>
        <v>54.99998999999999</v>
      </c>
      <c r="BV65" s="17">
        <f t="shared" si="136"/>
        <v>54.99998999999999</v>
      </c>
      <c r="BW65" s="17">
        <f t="shared" si="136"/>
        <v>54.99998999999999</v>
      </c>
      <c r="BX65" s="17">
        <f t="shared" si="136"/>
        <v>54.999989999999983</v>
      </c>
      <c r="BY65" s="17">
        <f t="shared" si="136"/>
        <v>54.99998999999999</v>
      </c>
      <c r="BZ65" s="17">
        <f t="shared" si="136"/>
        <v>54.99998999999999</v>
      </c>
      <c r="CA65" s="17">
        <f t="shared" si="136"/>
        <v>54.99998999999999</v>
      </c>
      <c r="CB65" s="17">
        <f t="shared" si="136"/>
        <v>54.99998999999999</v>
      </c>
      <c r="CC65" s="17">
        <f t="shared" si="136"/>
        <v>54.999989999999997</v>
      </c>
      <c r="CD65" s="17">
        <f t="shared" si="136"/>
        <v>54.999990000000004</v>
      </c>
      <c r="CE65" s="17">
        <f t="shared" si="136"/>
        <v>54.999989999999997</v>
      </c>
      <c r="CF65" s="17">
        <f t="shared" si="136"/>
        <v>0</v>
      </c>
      <c r="CG65" s="17">
        <f t="shared" si="136"/>
        <v>0</v>
      </c>
      <c r="CH65" s="17">
        <f t="shared" si="136"/>
        <v>0</v>
      </c>
      <c r="CI65" s="17">
        <f t="shared" si="136"/>
        <v>0</v>
      </c>
      <c r="CJ65" s="17">
        <f t="shared" si="136"/>
        <v>0</v>
      </c>
      <c r="CK65" s="17">
        <f t="shared" si="136"/>
        <v>0</v>
      </c>
      <c r="CL65" s="17">
        <f t="shared" si="136"/>
        <v>0</v>
      </c>
      <c r="CM65" s="17">
        <f t="shared" si="136"/>
        <v>0</v>
      </c>
      <c r="CN65" s="17">
        <f t="shared" si="136"/>
        <v>0</v>
      </c>
      <c r="CO65" s="17">
        <f t="shared" si="136"/>
        <v>0</v>
      </c>
      <c r="CP65" s="17">
        <f t="shared" si="136"/>
        <v>0</v>
      </c>
      <c r="CQ65" s="17">
        <f t="shared" si="136"/>
        <v>0</v>
      </c>
      <c r="CR65" s="17">
        <f t="shared" si="136"/>
        <v>0</v>
      </c>
      <c r="CS65" s="17">
        <f t="shared" si="136"/>
        <v>0</v>
      </c>
      <c r="CT65" s="17">
        <f t="shared" si="136"/>
        <v>0</v>
      </c>
      <c r="CU65" s="17">
        <f t="shared" si="136"/>
        <v>0</v>
      </c>
      <c r="CV65" s="17">
        <f t="shared" si="136"/>
        <v>0</v>
      </c>
      <c r="CW65" s="17">
        <f t="shared" si="136"/>
        <v>0</v>
      </c>
      <c r="CX65" s="17">
        <f t="shared" si="136"/>
        <v>0</v>
      </c>
      <c r="CY65" s="17">
        <f t="shared" si="136"/>
        <v>0</v>
      </c>
      <c r="CZ65" s="17">
        <f t="shared" si="136"/>
        <v>0</v>
      </c>
      <c r="DA65" s="17">
        <f t="shared" si="136"/>
        <v>0</v>
      </c>
      <c r="DB65" s="17">
        <f t="shared" si="136"/>
        <v>0</v>
      </c>
      <c r="DC65" s="17">
        <f t="shared" si="136"/>
        <v>0</v>
      </c>
      <c r="DD65" s="17">
        <f t="shared" si="136"/>
        <v>0</v>
      </c>
      <c r="DE65" s="17">
        <f t="shared" si="136"/>
        <v>0</v>
      </c>
      <c r="DF65" s="17">
        <f t="shared" si="136"/>
        <v>0</v>
      </c>
      <c r="DG65" s="17">
        <f t="shared" si="136"/>
        <v>0</v>
      </c>
      <c r="DH65" s="17">
        <f t="shared" si="136"/>
        <v>0</v>
      </c>
      <c r="DI65" s="17">
        <f t="shared" si="136"/>
        <v>0</v>
      </c>
      <c r="DJ65" s="17">
        <f t="shared" si="136"/>
        <v>0</v>
      </c>
      <c r="DK65" s="17">
        <f t="shared" si="136"/>
        <v>0</v>
      </c>
      <c r="DL65" s="17">
        <f t="shared" si="136"/>
        <v>0</v>
      </c>
      <c r="DM65" s="17">
        <f t="shared" si="136"/>
        <v>0</v>
      </c>
      <c r="DN65" s="17">
        <f t="shared" si="136"/>
        <v>0</v>
      </c>
      <c r="DO65" s="17">
        <f t="shared" si="136"/>
        <v>0</v>
      </c>
      <c r="DP65" s="17">
        <f t="shared" si="136"/>
        <v>0</v>
      </c>
      <c r="DQ65" s="17">
        <f t="shared" si="136"/>
        <v>0</v>
      </c>
      <c r="DR65" s="17">
        <f t="shared" si="136"/>
        <v>0</v>
      </c>
      <c r="DS65" s="17">
        <f t="shared" si="136"/>
        <v>0</v>
      </c>
      <c r="DT65" s="17">
        <f t="shared" si="136"/>
        <v>0</v>
      </c>
      <c r="DU65" s="17">
        <f t="shared" si="136"/>
        <v>0</v>
      </c>
      <c r="DV65" s="17">
        <f t="shared" si="136"/>
        <v>0</v>
      </c>
      <c r="DW65" s="17">
        <f t="shared" si="136"/>
        <v>0</v>
      </c>
      <c r="DX65" s="17">
        <f t="shared" si="136"/>
        <v>0</v>
      </c>
      <c r="DY65" s="17">
        <f t="shared" si="136"/>
        <v>0</v>
      </c>
      <c r="DZ65" s="17">
        <f t="shared" si="136"/>
        <v>0</v>
      </c>
      <c r="EA65" s="17">
        <f t="shared" si="136"/>
        <v>0</v>
      </c>
      <c r="EB65" s="17">
        <f t="shared" si="136"/>
        <v>0</v>
      </c>
      <c r="EC65" s="17">
        <f t="shared" ref="EC65:EI65" si="137">EC175</f>
        <v>0</v>
      </c>
      <c r="ED65" s="17">
        <f t="shared" si="137"/>
        <v>0</v>
      </c>
      <c r="EE65" s="17">
        <f t="shared" si="137"/>
        <v>0</v>
      </c>
      <c r="EF65" s="17">
        <f t="shared" si="137"/>
        <v>0</v>
      </c>
      <c r="EG65" s="17">
        <f t="shared" si="137"/>
        <v>0</v>
      </c>
      <c r="EH65" s="17">
        <f t="shared" si="137"/>
        <v>0</v>
      </c>
      <c r="EI65" s="17">
        <f t="shared" si="137"/>
        <v>0</v>
      </c>
    </row>
    <row r="66" spans="1:139" outlineLevel="1" x14ac:dyDescent="0.35">
      <c r="B66" t="s">
        <v>115</v>
      </c>
      <c r="C66" s="131" t="s">
        <v>467</v>
      </c>
      <c r="D66" s="17">
        <f>-(D112+D120)</f>
        <v>-428.2299999999999</v>
      </c>
      <c r="E66" s="17">
        <f t="shared" ref="E66:BP66" si="138">-(E112+E120)</f>
        <v>-428.2299999999999</v>
      </c>
      <c r="F66" s="17">
        <f t="shared" si="138"/>
        <v>-428.23</v>
      </c>
      <c r="G66" s="17">
        <f t="shared" si="138"/>
        <v>-428.23</v>
      </c>
      <c r="H66" s="17">
        <f t="shared" si="138"/>
        <v>-508.22999999999996</v>
      </c>
      <c r="I66" s="17">
        <f t="shared" si="138"/>
        <v>-508.22999999999996</v>
      </c>
      <c r="J66" s="17">
        <f t="shared" si="138"/>
        <v>-508.23</v>
      </c>
      <c r="K66" s="17">
        <f t="shared" si="138"/>
        <v>-508.23</v>
      </c>
      <c r="L66" s="17">
        <f t="shared" si="138"/>
        <v>-191.2</v>
      </c>
      <c r="M66" s="17">
        <f t="shared" si="138"/>
        <v>-191.2</v>
      </c>
      <c r="N66" s="17">
        <f t="shared" si="138"/>
        <v>-191.2</v>
      </c>
      <c r="O66" s="17">
        <f t="shared" si="138"/>
        <v>-191.2</v>
      </c>
      <c r="P66" s="17">
        <f t="shared" si="138"/>
        <v>-111.19999999999999</v>
      </c>
      <c r="Q66" s="17">
        <f t="shared" si="138"/>
        <v>-111.19999999999999</v>
      </c>
      <c r="R66" s="17">
        <f t="shared" si="138"/>
        <v>-111.2</v>
      </c>
      <c r="S66" s="17">
        <f t="shared" si="138"/>
        <v>-111.2</v>
      </c>
      <c r="T66" s="17">
        <f t="shared" si="138"/>
        <v>-111.2</v>
      </c>
      <c r="U66" s="17">
        <f t="shared" si="138"/>
        <v>-111.19999999999999</v>
      </c>
      <c r="V66" s="17">
        <f t="shared" si="138"/>
        <v>-111.2</v>
      </c>
      <c r="W66" s="17">
        <f t="shared" si="138"/>
        <v>-111.2</v>
      </c>
      <c r="X66" s="17">
        <f t="shared" si="138"/>
        <v>-111.2</v>
      </c>
      <c r="Y66" s="17">
        <f t="shared" si="138"/>
        <v>-111.19999999999999</v>
      </c>
      <c r="Z66" s="17">
        <f t="shared" si="138"/>
        <v>-111.2</v>
      </c>
      <c r="AA66" s="17">
        <f t="shared" si="138"/>
        <v>-111.2</v>
      </c>
      <c r="AB66" s="17">
        <f t="shared" si="138"/>
        <v>-111.2</v>
      </c>
      <c r="AC66" s="17">
        <f t="shared" si="138"/>
        <v>-111.19999999999999</v>
      </c>
      <c r="AD66" s="17">
        <f t="shared" si="138"/>
        <v>-111.2</v>
      </c>
      <c r="AE66" s="17">
        <f t="shared" si="138"/>
        <v>-111.2</v>
      </c>
      <c r="AF66" s="17">
        <f t="shared" si="138"/>
        <v>-111.19999999999999</v>
      </c>
      <c r="AG66" s="17">
        <f t="shared" si="138"/>
        <v>-111.19999999999999</v>
      </c>
      <c r="AH66" s="17">
        <f t="shared" si="138"/>
        <v>-111.2</v>
      </c>
      <c r="AI66" s="17">
        <f t="shared" si="138"/>
        <v>-111.2</v>
      </c>
      <c r="AJ66" s="17">
        <f t="shared" si="138"/>
        <v>-111.2</v>
      </c>
      <c r="AK66" s="17">
        <f t="shared" si="138"/>
        <v>-111.19999999999999</v>
      </c>
      <c r="AL66" s="17">
        <f t="shared" si="138"/>
        <v>-111.2</v>
      </c>
      <c r="AM66" s="17">
        <f t="shared" si="138"/>
        <v>-111.2</v>
      </c>
      <c r="AN66" s="17">
        <f t="shared" si="138"/>
        <v>-111.2</v>
      </c>
      <c r="AO66" s="17">
        <f t="shared" si="138"/>
        <v>-111.19999999999999</v>
      </c>
      <c r="AP66" s="17">
        <f t="shared" si="138"/>
        <v>-111.2</v>
      </c>
      <c r="AQ66" s="17">
        <f t="shared" si="138"/>
        <v>-111.2</v>
      </c>
      <c r="AR66" s="17">
        <f t="shared" si="138"/>
        <v>-111.2</v>
      </c>
      <c r="AS66" s="17">
        <f t="shared" si="138"/>
        <v>-111.19999999999999</v>
      </c>
      <c r="AT66" s="17">
        <f t="shared" si="138"/>
        <v>-100.86304347826086</v>
      </c>
      <c r="AU66" s="17">
        <f t="shared" si="138"/>
        <v>-79.5</v>
      </c>
      <c r="AV66" s="17">
        <f t="shared" si="138"/>
        <v>-67.5</v>
      </c>
      <c r="AW66" s="17">
        <f t="shared" si="138"/>
        <v>-67.5</v>
      </c>
      <c r="AX66" s="17">
        <f t="shared" si="138"/>
        <v>-67.499999999999986</v>
      </c>
      <c r="AY66" s="17">
        <f t="shared" si="138"/>
        <v>-67.499999999999986</v>
      </c>
      <c r="AZ66" s="17">
        <f t="shared" si="138"/>
        <v>-67.499999999999986</v>
      </c>
      <c r="BA66" s="17">
        <f t="shared" si="138"/>
        <v>-67.5</v>
      </c>
      <c r="BB66" s="17">
        <f t="shared" si="138"/>
        <v>-67.499999999999986</v>
      </c>
      <c r="BC66" s="17">
        <f t="shared" si="138"/>
        <v>-67.499999999999986</v>
      </c>
      <c r="BD66" s="17">
        <f t="shared" si="138"/>
        <v>-47.699999999999996</v>
      </c>
      <c r="BE66" s="17">
        <f t="shared" si="138"/>
        <v>-47.699999999999996</v>
      </c>
      <c r="BF66" s="17">
        <f t="shared" si="138"/>
        <v>-47.699999999999996</v>
      </c>
      <c r="BG66" s="17">
        <f t="shared" si="138"/>
        <v>-47.699999999999996</v>
      </c>
      <c r="BH66" s="17">
        <f t="shared" si="138"/>
        <v>-47.699999999999996</v>
      </c>
      <c r="BI66" s="17">
        <f t="shared" si="138"/>
        <v>-47.699999999999996</v>
      </c>
      <c r="BJ66" s="17">
        <f t="shared" si="138"/>
        <v>-47.699999999999996</v>
      </c>
      <c r="BK66" s="17">
        <f t="shared" si="138"/>
        <v>-16.591304347826085</v>
      </c>
      <c r="BL66" s="17">
        <f t="shared" si="138"/>
        <v>0</v>
      </c>
      <c r="BM66" s="17">
        <f t="shared" si="138"/>
        <v>0</v>
      </c>
      <c r="BN66" s="17">
        <f t="shared" si="138"/>
        <v>0</v>
      </c>
      <c r="BO66" s="17">
        <f t="shared" si="138"/>
        <v>0</v>
      </c>
      <c r="BP66" s="17">
        <f t="shared" si="138"/>
        <v>0</v>
      </c>
      <c r="BQ66" s="17">
        <f t="shared" ref="BQ66:EB66" si="139">-(BQ112+BQ120)</f>
        <v>0</v>
      </c>
      <c r="BR66" s="17">
        <f t="shared" si="139"/>
        <v>0</v>
      </c>
      <c r="BS66" s="17">
        <f t="shared" si="139"/>
        <v>0</v>
      </c>
      <c r="BT66" s="17">
        <f t="shared" si="139"/>
        <v>0</v>
      </c>
      <c r="BU66" s="17">
        <f t="shared" si="139"/>
        <v>0</v>
      </c>
      <c r="BV66" s="17">
        <f t="shared" si="139"/>
        <v>0</v>
      </c>
      <c r="BW66" s="17">
        <f t="shared" si="139"/>
        <v>0</v>
      </c>
      <c r="BX66" s="17">
        <f t="shared" si="139"/>
        <v>0</v>
      </c>
      <c r="BY66" s="17">
        <f t="shared" si="139"/>
        <v>0</v>
      </c>
      <c r="BZ66" s="17">
        <f t="shared" si="139"/>
        <v>0</v>
      </c>
      <c r="CA66" s="17">
        <f t="shared" si="139"/>
        <v>0</v>
      </c>
      <c r="CB66" s="17">
        <f t="shared" si="139"/>
        <v>0</v>
      </c>
      <c r="CC66" s="17">
        <f t="shared" si="139"/>
        <v>0</v>
      </c>
      <c r="CD66" s="17">
        <f t="shared" si="139"/>
        <v>0</v>
      </c>
      <c r="CE66" s="17">
        <f t="shared" si="139"/>
        <v>0</v>
      </c>
      <c r="CF66" s="17">
        <f t="shared" si="139"/>
        <v>0</v>
      </c>
      <c r="CG66" s="17">
        <f t="shared" si="139"/>
        <v>0</v>
      </c>
      <c r="CH66" s="17">
        <f t="shared" si="139"/>
        <v>0</v>
      </c>
      <c r="CI66" s="17">
        <f t="shared" si="139"/>
        <v>0</v>
      </c>
      <c r="CJ66" s="17">
        <f t="shared" si="139"/>
        <v>0</v>
      </c>
      <c r="CK66" s="17">
        <f t="shared" si="139"/>
        <v>0</v>
      </c>
      <c r="CL66" s="17">
        <f t="shared" si="139"/>
        <v>0</v>
      </c>
      <c r="CM66" s="17">
        <f t="shared" si="139"/>
        <v>0</v>
      </c>
      <c r="CN66" s="17">
        <f t="shared" si="139"/>
        <v>0</v>
      </c>
      <c r="CO66" s="17">
        <f t="shared" si="139"/>
        <v>0</v>
      </c>
      <c r="CP66" s="17">
        <f t="shared" si="139"/>
        <v>0</v>
      </c>
      <c r="CQ66" s="17">
        <f t="shared" si="139"/>
        <v>0</v>
      </c>
      <c r="CR66" s="17">
        <f t="shared" si="139"/>
        <v>0</v>
      </c>
      <c r="CS66" s="17">
        <f t="shared" si="139"/>
        <v>0</v>
      </c>
      <c r="CT66" s="17">
        <f t="shared" si="139"/>
        <v>0</v>
      </c>
      <c r="CU66" s="17">
        <f t="shared" si="139"/>
        <v>0</v>
      </c>
      <c r="CV66" s="17">
        <f t="shared" si="139"/>
        <v>0</v>
      </c>
      <c r="CW66" s="17">
        <f t="shared" si="139"/>
        <v>0</v>
      </c>
      <c r="CX66" s="17">
        <f t="shared" si="139"/>
        <v>0</v>
      </c>
      <c r="CY66" s="17">
        <f t="shared" si="139"/>
        <v>0</v>
      </c>
      <c r="CZ66" s="17">
        <f t="shared" si="139"/>
        <v>0</v>
      </c>
      <c r="DA66" s="17">
        <f t="shared" si="139"/>
        <v>0</v>
      </c>
      <c r="DB66" s="17">
        <f t="shared" si="139"/>
        <v>0</v>
      </c>
      <c r="DC66" s="17">
        <f t="shared" si="139"/>
        <v>0</v>
      </c>
      <c r="DD66" s="17">
        <f t="shared" si="139"/>
        <v>0</v>
      </c>
      <c r="DE66" s="17">
        <f t="shared" si="139"/>
        <v>0</v>
      </c>
      <c r="DF66" s="17">
        <f t="shared" si="139"/>
        <v>0</v>
      </c>
      <c r="DG66" s="17">
        <f t="shared" si="139"/>
        <v>0</v>
      </c>
      <c r="DH66" s="17">
        <f t="shared" si="139"/>
        <v>0</v>
      </c>
      <c r="DI66" s="17">
        <f t="shared" si="139"/>
        <v>0</v>
      </c>
      <c r="DJ66" s="17">
        <f t="shared" si="139"/>
        <v>0</v>
      </c>
      <c r="DK66" s="17">
        <f t="shared" si="139"/>
        <v>0</v>
      </c>
      <c r="DL66" s="17">
        <f t="shared" si="139"/>
        <v>0</v>
      </c>
      <c r="DM66" s="17">
        <f t="shared" si="139"/>
        <v>0</v>
      </c>
      <c r="DN66" s="17">
        <f t="shared" si="139"/>
        <v>0</v>
      </c>
      <c r="DO66" s="17">
        <f t="shared" si="139"/>
        <v>0</v>
      </c>
      <c r="DP66" s="17">
        <f t="shared" si="139"/>
        <v>0</v>
      </c>
      <c r="DQ66" s="17">
        <f t="shared" si="139"/>
        <v>0</v>
      </c>
      <c r="DR66" s="17">
        <f t="shared" si="139"/>
        <v>0</v>
      </c>
      <c r="DS66" s="17">
        <f t="shared" si="139"/>
        <v>0</v>
      </c>
      <c r="DT66" s="17">
        <f t="shared" si="139"/>
        <v>0</v>
      </c>
      <c r="DU66" s="17">
        <f t="shared" si="139"/>
        <v>0</v>
      </c>
      <c r="DV66" s="17">
        <f t="shared" si="139"/>
        <v>0</v>
      </c>
      <c r="DW66" s="17">
        <f t="shared" si="139"/>
        <v>0</v>
      </c>
      <c r="DX66" s="17">
        <f t="shared" si="139"/>
        <v>0</v>
      </c>
      <c r="DY66" s="17">
        <f t="shared" si="139"/>
        <v>0</v>
      </c>
      <c r="DZ66" s="17">
        <f t="shared" si="139"/>
        <v>0</v>
      </c>
      <c r="EA66" s="17">
        <f t="shared" si="139"/>
        <v>0</v>
      </c>
      <c r="EB66" s="17">
        <f t="shared" si="139"/>
        <v>0</v>
      </c>
      <c r="EC66" s="17">
        <f t="shared" ref="EC66:EI66" si="140">-(EC112+EC120)</f>
        <v>0</v>
      </c>
      <c r="ED66" s="17">
        <f t="shared" si="140"/>
        <v>0</v>
      </c>
      <c r="EE66" s="17">
        <f t="shared" si="140"/>
        <v>0</v>
      </c>
      <c r="EF66" s="17">
        <f t="shared" si="140"/>
        <v>0</v>
      </c>
      <c r="EG66" s="17">
        <f t="shared" si="140"/>
        <v>0</v>
      </c>
      <c r="EH66" s="17">
        <f t="shared" si="140"/>
        <v>0</v>
      </c>
      <c r="EI66" s="17">
        <f t="shared" si="140"/>
        <v>0</v>
      </c>
    </row>
    <row r="67" spans="1:139" x14ac:dyDescent="0.35">
      <c r="A67" s="17"/>
      <c r="B67" t="s">
        <v>115</v>
      </c>
      <c r="C67" s="55" t="s">
        <v>145</v>
      </c>
      <c r="D67" s="17">
        <f>+D68+D71+D70+D69+D72+D73</f>
        <v>4133.032045667529</v>
      </c>
      <c r="E67" s="17">
        <f t="shared" ref="E67:BP67" si="141">+E68+E71+E70+E69+E72+E73</f>
        <v>3218.083221160301</v>
      </c>
      <c r="F67" s="17">
        <f t="shared" si="141"/>
        <v>2598.5264601467957</v>
      </c>
      <c r="G67" s="17">
        <f t="shared" si="141"/>
        <v>2985.87410384126</v>
      </c>
      <c r="H67" s="17">
        <f t="shared" si="141"/>
        <v>3875.6062326076944</v>
      </c>
      <c r="I67" s="17">
        <f t="shared" si="141"/>
        <v>3311.4575626457208</v>
      </c>
      <c r="J67" s="17">
        <f t="shared" si="141"/>
        <v>2767.4171792280677</v>
      </c>
      <c r="K67" s="17">
        <f t="shared" si="141"/>
        <v>3311.0274205550436</v>
      </c>
      <c r="L67" s="17">
        <f t="shared" si="141"/>
        <v>3940.351283333333</v>
      </c>
      <c r="M67" s="17">
        <f t="shared" si="141"/>
        <v>3945.0165000000006</v>
      </c>
      <c r="N67" s="17">
        <f t="shared" si="141"/>
        <v>3945.0165000000006</v>
      </c>
      <c r="O67" s="17">
        <f t="shared" si="141"/>
        <v>3945.0165000000006</v>
      </c>
      <c r="P67" s="17">
        <f t="shared" si="141"/>
        <v>4095.0165000000006</v>
      </c>
      <c r="Q67" s="17">
        <f t="shared" si="141"/>
        <v>4095.0165000000006</v>
      </c>
      <c r="R67" s="17">
        <f t="shared" si="141"/>
        <v>4095.0165000000006</v>
      </c>
      <c r="S67" s="17">
        <f t="shared" si="141"/>
        <v>4095.0165000000006</v>
      </c>
      <c r="T67" s="17">
        <f t="shared" si="141"/>
        <v>4095.0165000000006</v>
      </c>
      <c r="U67" s="17">
        <f t="shared" si="141"/>
        <v>4095.0165000000006</v>
      </c>
      <c r="V67" s="17">
        <f t="shared" si="141"/>
        <v>4095.0165000000006</v>
      </c>
      <c r="W67" s="17">
        <f t="shared" si="141"/>
        <v>4095.0165000000006</v>
      </c>
      <c r="X67" s="17">
        <f t="shared" si="141"/>
        <v>4095.0165000000006</v>
      </c>
      <c r="Y67" s="17">
        <f t="shared" si="141"/>
        <v>4095.0165000000006</v>
      </c>
      <c r="Z67" s="17">
        <f t="shared" si="141"/>
        <v>4095.0165000000006</v>
      </c>
      <c r="AA67" s="17">
        <f t="shared" si="141"/>
        <v>4095.0165000000006</v>
      </c>
      <c r="AB67" s="17">
        <f t="shared" si="141"/>
        <v>3945.0165000000006</v>
      </c>
      <c r="AC67" s="17">
        <f t="shared" si="141"/>
        <v>3945.0165000000006</v>
      </c>
      <c r="AD67" s="17">
        <f t="shared" si="141"/>
        <v>3945.0165000000006</v>
      </c>
      <c r="AE67" s="17">
        <f t="shared" si="141"/>
        <v>3945.0165000000006</v>
      </c>
      <c r="AF67" s="17">
        <f t="shared" si="141"/>
        <v>3945.0165000000006</v>
      </c>
      <c r="AG67" s="17">
        <f t="shared" si="141"/>
        <v>3945.0165000000006</v>
      </c>
      <c r="AH67" s="17">
        <f t="shared" si="141"/>
        <v>3945.0165000000006</v>
      </c>
      <c r="AI67" s="17">
        <f t="shared" si="141"/>
        <v>3945.0165000000006</v>
      </c>
      <c r="AJ67" s="17">
        <f t="shared" si="141"/>
        <v>3945.0165000000006</v>
      </c>
      <c r="AK67" s="17">
        <f t="shared" si="141"/>
        <v>3945.0165000000006</v>
      </c>
      <c r="AL67" s="17">
        <f t="shared" si="141"/>
        <v>3945.0165000000006</v>
      </c>
      <c r="AM67" s="17">
        <f t="shared" si="141"/>
        <v>3945.0165000000006</v>
      </c>
      <c r="AN67" s="17">
        <f t="shared" si="141"/>
        <v>3945.0165000000006</v>
      </c>
      <c r="AO67" s="17">
        <f t="shared" si="141"/>
        <v>3945.0165000000006</v>
      </c>
      <c r="AP67" s="17">
        <f t="shared" si="141"/>
        <v>3945.0165000000006</v>
      </c>
      <c r="AQ67" s="17">
        <f t="shared" si="141"/>
        <v>3945.0165000000006</v>
      </c>
      <c r="AR67" s="17">
        <f t="shared" si="141"/>
        <v>3945.0165000000006</v>
      </c>
      <c r="AS67" s="17">
        <f t="shared" si="141"/>
        <v>3945.0165000000006</v>
      </c>
      <c r="AT67" s="17">
        <f t="shared" si="141"/>
        <v>3945.0165000000006</v>
      </c>
      <c r="AU67" s="17">
        <f t="shared" si="141"/>
        <v>3945.0165000000006</v>
      </c>
      <c r="AV67" s="17">
        <f t="shared" si="141"/>
        <v>3945.0165000000006</v>
      </c>
      <c r="AW67" s="17">
        <f t="shared" si="141"/>
        <v>3945.0165000000006</v>
      </c>
      <c r="AX67" s="17">
        <f t="shared" si="141"/>
        <v>3945.0165000000006</v>
      </c>
      <c r="AY67" s="17">
        <f t="shared" si="141"/>
        <v>3945.0165000000006</v>
      </c>
      <c r="AZ67" s="17">
        <f t="shared" si="141"/>
        <v>3945.0165000000006</v>
      </c>
      <c r="BA67" s="17">
        <f t="shared" si="141"/>
        <v>3945.0165000000006</v>
      </c>
      <c r="BB67" s="17">
        <f t="shared" si="141"/>
        <v>3945.0165000000006</v>
      </c>
      <c r="BC67" s="17">
        <f t="shared" si="141"/>
        <v>3945.0165000000006</v>
      </c>
      <c r="BD67" s="17">
        <f t="shared" si="141"/>
        <v>3945.0165000000006</v>
      </c>
      <c r="BE67" s="17">
        <f t="shared" si="141"/>
        <v>3945.0165000000006</v>
      </c>
      <c r="BF67" s="17">
        <f t="shared" si="141"/>
        <v>3945.0165000000006</v>
      </c>
      <c r="BG67" s="17">
        <f t="shared" si="141"/>
        <v>3945.0165000000006</v>
      </c>
      <c r="BH67" s="17">
        <f t="shared" si="141"/>
        <v>3945.0165000000006</v>
      </c>
      <c r="BI67" s="17">
        <f t="shared" si="141"/>
        <v>3945.0165000000006</v>
      </c>
      <c r="BJ67" s="17">
        <f t="shared" si="141"/>
        <v>3945.0165000000006</v>
      </c>
      <c r="BK67" s="17">
        <f t="shared" si="141"/>
        <v>3945.0165000000006</v>
      </c>
      <c r="BL67" s="17">
        <f t="shared" si="141"/>
        <v>3945.0165000000006</v>
      </c>
      <c r="BM67" s="17">
        <f t="shared" si="141"/>
        <v>3945.0165000000006</v>
      </c>
      <c r="BN67" s="17">
        <f t="shared" si="141"/>
        <v>3945.0165000000006</v>
      </c>
      <c r="BO67" s="17">
        <f t="shared" si="141"/>
        <v>3945.0165000000006</v>
      </c>
      <c r="BP67" s="17">
        <f t="shared" si="141"/>
        <v>3945.0165000000006</v>
      </c>
      <c r="BQ67" s="17">
        <f t="shared" ref="BQ67:EB67" si="142">+BQ68+BQ71+BQ70+BQ69+BQ72+BQ73</f>
        <v>3945.0165000000006</v>
      </c>
      <c r="BR67" s="17">
        <f t="shared" si="142"/>
        <v>3945.0165000000006</v>
      </c>
      <c r="BS67" s="17">
        <f t="shared" si="142"/>
        <v>3945.0165000000006</v>
      </c>
      <c r="BT67" s="17">
        <f t="shared" si="142"/>
        <v>3945.0165000000006</v>
      </c>
      <c r="BU67" s="17">
        <f t="shared" si="142"/>
        <v>3945.0165000000006</v>
      </c>
      <c r="BV67" s="17">
        <f t="shared" si="142"/>
        <v>3945.0165000000006</v>
      </c>
      <c r="BW67" s="17">
        <f t="shared" si="142"/>
        <v>3945.0165000000006</v>
      </c>
      <c r="BX67" s="17">
        <f t="shared" si="142"/>
        <v>3945.0165000000006</v>
      </c>
      <c r="BY67" s="17">
        <f t="shared" si="142"/>
        <v>3945.0165000000006</v>
      </c>
      <c r="BZ67" s="17">
        <f t="shared" si="142"/>
        <v>3945.0165000000006</v>
      </c>
      <c r="CA67" s="17">
        <f t="shared" si="142"/>
        <v>3945.0165000000006</v>
      </c>
      <c r="CB67" s="17">
        <f t="shared" si="142"/>
        <v>3945.0165000000006</v>
      </c>
      <c r="CC67" s="17">
        <f t="shared" si="142"/>
        <v>3945.0165000000006</v>
      </c>
      <c r="CD67" s="17">
        <f t="shared" si="142"/>
        <v>3945.0165000000006</v>
      </c>
      <c r="CE67" s="17">
        <f t="shared" si="142"/>
        <v>3945.0165000000006</v>
      </c>
      <c r="CF67" s="17">
        <f t="shared" si="142"/>
        <v>3945.0165000000006</v>
      </c>
      <c r="CG67" s="17">
        <f t="shared" si="142"/>
        <v>3945.0165000000006</v>
      </c>
      <c r="CH67" s="17">
        <f t="shared" si="142"/>
        <v>3945.0165000000006</v>
      </c>
      <c r="CI67" s="17">
        <f t="shared" si="142"/>
        <v>3945.0165000000006</v>
      </c>
      <c r="CJ67" s="17">
        <f t="shared" si="142"/>
        <v>3945.0165000000006</v>
      </c>
      <c r="CK67" s="17">
        <f t="shared" si="142"/>
        <v>3945.0165000000006</v>
      </c>
      <c r="CL67" s="17">
        <f t="shared" si="142"/>
        <v>3945.0165000000006</v>
      </c>
      <c r="CM67" s="17">
        <f t="shared" si="142"/>
        <v>3945.0165000000006</v>
      </c>
      <c r="CN67" s="17">
        <f t="shared" si="142"/>
        <v>3945.0165000000006</v>
      </c>
      <c r="CO67" s="17">
        <f t="shared" si="142"/>
        <v>3945.0165000000006</v>
      </c>
      <c r="CP67" s="17">
        <f t="shared" si="142"/>
        <v>3945.0165000000006</v>
      </c>
      <c r="CQ67" s="17">
        <f t="shared" si="142"/>
        <v>3945.0165000000006</v>
      </c>
      <c r="CR67" s="17">
        <f t="shared" si="142"/>
        <v>3945.0165000000006</v>
      </c>
      <c r="CS67" s="17">
        <f t="shared" si="142"/>
        <v>3945.0165000000006</v>
      </c>
      <c r="CT67" s="17">
        <f t="shared" si="142"/>
        <v>3945.0165000000006</v>
      </c>
      <c r="CU67" s="17">
        <f t="shared" si="142"/>
        <v>3945.0165000000006</v>
      </c>
      <c r="CV67" s="17">
        <f t="shared" si="142"/>
        <v>3945.0165000000006</v>
      </c>
      <c r="CW67" s="17">
        <f t="shared" si="142"/>
        <v>3945.0165000000006</v>
      </c>
      <c r="CX67" s="17">
        <f t="shared" si="142"/>
        <v>3945.0165000000006</v>
      </c>
      <c r="CY67" s="17">
        <f t="shared" si="142"/>
        <v>3945.0165000000006</v>
      </c>
      <c r="CZ67" s="17">
        <f t="shared" si="142"/>
        <v>3945.0165000000006</v>
      </c>
      <c r="DA67" s="17">
        <f t="shared" si="142"/>
        <v>3945.0165000000006</v>
      </c>
      <c r="DB67" s="17">
        <f t="shared" si="142"/>
        <v>3945.0165000000006</v>
      </c>
      <c r="DC67" s="17">
        <f t="shared" si="142"/>
        <v>3945.0165000000006</v>
      </c>
      <c r="DD67" s="17">
        <f t="shared" si="142"/>
        <v>3945.0165000000006</v>
      </c>
      <c r="DE67" s="17">
        <f t="shared" si="142"/>
        <v>3945.0165000000006</v>
      </c>
      <c r="DF67" s="17">
        <f t="shared" si="142"/>
        <v>3945.0165000000006</v>
      </c>
      <c r="DG67" s="17">
        <f t="shared" si="142"/>
        <v>3945.0165000000006</v>
      </c>
      <c r="DH67" s="17">
        <f t="shared" si="142"/>
        <v>3945.0165000000006</v>
      </c>
      <c r="DI67" s="17">
        <f t="shared" si="142"/>
        <v>3390.0174285714284</v>
      </c>
      <c r="DJ67" s="17">
        <f t="shared" si="142"/>
        <v>60.023000000000003</v>
      </c>
      <c r="DK67" s="17">
        <f t="shared" si="142"/>
        <v>60.023000000000003</v>
      </c>
      <c r="DL67" s="17">
        <f t="shared" si="142"/>
        <v>60.02300000000001</v>
      </c>
      <c r="DM67" s="17">
        <f t="shared" si="142"/>
        <v>60.02300000000001</v>
      </c>
      <c r="DN67" s="17">
        <f t="shared" si="142"/>
        <v>60.023000000000003</v>
      </c>
      <c r="DO67" s="17">
        <f t="shared" si="142"/>
        <v>60.023000000000003</v>
      </c>
      <c r="DP67" s="17">
        <f t="shared" si="142"/>
        <v>60.02300000000001</v>
      </c>
      <c r="DQ67" s="17">
        <f t="shared" si="142"/>
        <v>60.02300000000001</v>
      </c>
      <c r="DR67" s="17">
        <f t="shared" si="142"/>
        <v>60.023000000000003</v>
      </c>
      <c r="DS67" s="17">
        <f t="shared" si="142"/>
        <v>60.023000000000003</v>
      </c>
      <c r="DT67" s="17">
        <f t="shared" si="142"/>
        <v>60.02300000000001</v>
      </c>
      <c r="DU67" s="17">
        <f t="shared" si="142"/>
        <v>60.02300000000001</v>
      </c>
      <c r="DV67" s="17">
        <f t="shared" si="142"/>
        <v>60.023000000000003</v>
      </c>
      <c r="DW67" s="17">
        <f t="shared" si="142"/>
        <v>60.023000000000003</v>
      </c>
      <c r="DX67" s="17">
        <f t="shared" si="142"/>
        <v>60.02300000000001</v>
      </c>
      <c r="DY67" s="17">
        <f t="shared" si="142"/>
        <v>60.02300000000001</v>
      </c>
      <c r="DZ67" s="17">
        <f t="shared" si="142"/>
        <v>60.023000000000003</v>
      </c>
      <c r="EA67" s="17">
        <f t="shared" si="142"/>
        <v>60.023000000000003</v>
      </c>
      <c r="EB67" s="17">
        <f t="shared" si="142"/>
        <v>60.02300000000001</v>
      </c>
      <c r="EC67" s="17">
        <f t="shared" ref="EC67:EI67" si="143">+EC68+EC71+EC70+EC69+EC72+EC73</f>
        <v>60.02300000000001</v>
      </c>
      <c r="ED67" s="17">
        <f t="shared" si="143"/>
        <v>60.023000000000003</v>
      </c>
      <c r="EE67" s="17">
        <f t="shared" si="143"/>
        <v>60.023000000000003</v>
      </c>
      <c r="EF67" s="17">
        <f t="shared" si="143"/>
        <v>60.02300000000001</v>
      </c>
      <c r="EG67" s="17">
        <f t="shared" si="143"/>
        <v>60.02300000000001</v>
      </c>
      <c r="EH67" s="17">
        <f t="shared" si="143"/>
        <v>60.023000000000003</v>
      </c>
      <c r="EI67" s="17">
        <f t="shared" si="143"/>
        <v>60.023000000000003</v>
      </c>
    </row>
    <row r="68" spans="1:139" outlineLevel="1" x14ac:dyDescent="0.35">
      <c r="B68" t="s">
        <v>115</v>
      </c>
      <c r="C68" s="131" t="s">
        <v>512</v>
      </c>
      <c r="D68" s="17">
        <f t="shared" ref="D68:AI68" si="144">(D25-D135)*D34</f>
        <v>4126.3193645578776</v>
      </c>
      <c r="E68" s="17">
        <f t="shared" si="144"/>
        <v>3621.2605874806291</v>
      </c>
      <c r="F68" s="17">
        <f t="shared" si="144"/>
        <v>4285.13410080631</v>
      </c>
      <c r="G68" s="17">
        <f t="shared" si="144"/>
        <v>4718.0776687940379</v>
      </c>
      <c r="H68" s="17">
        <f t="shared" si="144"/>
        <v>4523.5053314927964</v>
      </c>
      <c r="I68" s="17">
        <f t="shared" si="144"/>
        <v>3577.8338901930329</v>
      </c>
      <c r="J68" s="17">
        <f t="shared" si="144"/>
        <v>4037.0659681815505</v>
      </c>
      <c r="K68" s="17">
        <f t="shared" si="144"/>
        <v>4499.8444122116371</v>
      </c>
      <c r="L68" s="17">
        <f t="shared" si="144"/>
        <v>4173.2966666666671</v>
      </c>
      <c r="M68" s="17">
        <f t="shared" si="144"/>
        <v>4088.1000000000008</v>
      </c>
      <c r="N68" s="17">
        <f t="shared" si="144"/>
        <v>4088.1000000000008</v>
      </c>
      <c r="O68" s="17">
        <f t="shared" si="144"/>
        <v>4088.1000000000008</v>
      </c>
      <c r="P68" s="17">
        <f t="shared" si="144"/>
        <v>4088.1000000000008</v>
      </c>
      <c r="Q68" s="17">
        <f t="shared" si="144"/>
        <v>4088.1000000000008</v>
      </c>
      <c r="R68" s="17">
        <f t="shared" si="144"/>
        <v>4088.1000000000008</v>
      </c>
      <c r="S68" s="17">
        <f t="shared" si="144"/>
        <v>4088.1000000000008</v>
      </c>
      <c r="T68" s="17">
        <f t="shared" si="144"/>
        <v>4088.1000000000008</v>
      </c>
      <c r="U68" s="17">
        <f t="shared" si="144"/>
        <v>4088.1000000000008</v>
      </c>
      <c r="V68" s="17">
        <f t="shared" si="144"/>
        <v>4088.1000000000008</v>
      </c>
      <c r="W68" s="17">
        <f t="shared" si="144"/>
        <v>4088.1000000000008</v>
      </c>
      <c r="X68" s="17">
        <f t="shared" si="144"/>
        <v>4088.1000000000008</v>
      </c>
      <c r="Y68" s="17">
        <f t="shared" si="144"/>
        <v>4088.1000000000008</v>
      </c>
      <c r="Z68" s="17">
        <f t="shared" si="144"/>
        <v>4088.1000000000008</v>
      </c>
      <c r="AA68" s="17">
        <f t="shared" si="144"/>
        <v>4088.1000000000008</v>
      </c>
      <c r="AB68" s="17">
        <f t="shared" si="144"/>
        <v>4088.1000000000008</v>
      </c>
      <c r="AC68" s="17">
        <f t="shared" si="144"/>
        <v>4088.1000000000008</v>
      </c>
      <c r="AD68" s="17">
        <f t="shared" si="144"/>
        <v>4088.1000000000008</v>
      </c>
      <c r="AE68" s="17">
        <f t="shared" si="144"/>
        <v>4088.1000000000008</v>
      </c>
      <c r="AF68" s="17">
        <f t="shared" si="144"/>
        <v>4088.1000000000008</v>
      </c>
      <c r="AG68" s="17">
        <f t="shared" si="144"/>
        <v>4088.1000000000008</v>
      </c>
      <c r="AH68" s="17">
        <f t="shared" si="144"/>
        <v>4088.1000000000008</v>
      </c>
      <c r="AI68" s="17">
        <f t="shared" si="144"/>
        <v>4088.1000000000008</v>
      </c>
      <c r="AJ68" s="17">
        <f t="shared" ref="AJ68:BO68" si="145">(AJ25-AJ135)*AJ34</f>
        <v>4088.1000000000008</v>
      </c>
      <c r="AK68" s="17">
        <f t="shared" si="145"/>
        <v>4088.1000000000008</v>
      </c>
      <c r="AL68" s="17">
        <f t="shared" si="145"/>
        <v>4088.1000000000008</v>
      </c>
      <c r="AM68" s="17">
        <f t="shared" si="145"/>
        <v>4088.1000000000008</v>
      </c>
      <c r="AN68" s="17">
        <f t="shared" si="145"/>
        <v>4088.1000000000008</v>
      </c>
      <c r="AO68" s="17">
        <f t="shared" si="145"/>
        <v>4088.1000000000008</v>
      </c>
      <c r="AP68" s="17">
        <f t="shared" si="145"/>
        <v>4088.1000000000008</v>
      </c>
      <c r="AQ68" s="17">
        <f t="shared" si="145"/>
        <v>4088.1000000000008</v>
      </c>
      <c r="AR68" s="17">
        <f t="shared" si="145"/>
        <v>4088.1000000000008</v>
      </c>
      <c r="AS68" s="17">
        <f t="shared" si="145"/>
        <v>4088.1000000000008</v>
      </c>
      <c r="AT68" s="17">
        <f t="shared" si="145"/>
        <v>4088.1000000000008</v>
      </c>
      <c r="AU68" s="17">
        <f t="shared" si="145"/>
        <v>4088.1000000000008</v>
      </c>
      <c r="AV68" s="17">
        <f t="shared" si="145"/>
        <v>4088.1000000000008</v>
      </c>
      <c r="AW68" s="17">
        <f t="shared" si="145"/>
        <v>4088.1000000000008</v>
      </c>
      <c r="AX68" s="17">
        <f t="shared" si="145"/>
        <v>4088.1000000000008</v>
      </c>
      <c r="AY68" s="17">
        <f t="shared" si="145"/>
        <v>4088.1000000000008</v>
      </c>
      <c r="AZ68" s="17">
        <f t="shared" si="145"/>
        <v>4088.1000000000008</v>
      </c>
      <c r="BA68" s="17">
        <f t="shared" si="145"/>
        <v>4088.1000000000008</v>
      </c>
      <c r="BB68" s="17">
        <f t="shared" si="145"/>
        <v>4088.1000000000008</v>
      </c>
      <c r="BC68" s="17">
        <f t="shared" si="145"/>
        <v>4088.1000000000008</v>
      </c>
      <c r="BD68" s="17">
        <f t="shared" si="145"/>
        <v>4088.1000000000008</v>
      </c>
      <c r="BE68" s="17">
        <f t="shared" si="145"/>
        <v>4088.1000000000008</v>
      </c>
      <c r="BF68" s="17">
        <f t="shared" si="145"/>
        <v>4088.1000000000008</v>
      </c>
      <c r="BG68" s="17">
        <f t="shared" si="145"/>
        <v>4088.1000000000008</v>
      </c>
      <c r="BH68" s="17">
        <f t="shared" si="145"/>
        <v>4088.1000000000008</v>
      </c>
      <c r="BI68" s="17">
        <f t="shared" si="145"/>
        <v>4088.1000000000008</v>
      </c>
      <c r="BJ68" s="17">
        <f t="shared" si="145"/>
        <v>4088.1000000000008</v>
      </c>
      <c r="BK68" s="17">
        <f t="shared" si="145"/>
        <v>4088.1000000000008</v>
      </c>
      <c r="BL68" s="17">
        <f t="shared" si="145"/>
        <v>4088.1000000000008</v>
      </c>
      <c r="BM68" s="17">
        <f t="shared" si="145"/>
        <v>4088.1000000000008</v>
      </c>
      <c r="BN68" s="17">
        <f t="shared" si="145"/>
        <v>4088.1000000000008</v>
      </c>
      <c r="BO68" s="17">
        <f t="shared" si="145"/>
        <v>4088.1000000000008</v>
      </c>
      <c r="BP68" s="17">
        <f t="shared" ref="BP68:CU68" si="146">(BP25-BP135)*BP34</f>
        <v>4088.1000000000008</v>
      </c>
      <c r="BQ68" s="17">
        <f t="shared" si="146"/>
        <v>4088.1000000000008</v>
      </c>
      <c r="BR68" s="17">
        <f t="shared" si="146"/>
        <v>4088.1000000000008</v>
      </c>
      <c r="BS68" s="17">
        <f t="shared" si="146"/>
        <v>4088.1000000000008</v>
      </c>
      <c r="BT68" s="17">
        <f t="shared" si="146"/>
        <v>4088.1000000000008</v>
      </c>
      <c r="BU68" s="17">
        <f t="shared" si="146"/>
        <v>4088.1000000000008</v>
      </c>
      <c r="BV68" s="17">
        <f t="shared" si="146"/>
        <v>4088.1000000000008</v>
      </c>
      <c r="BW68" s="17">
        <f t="shared" si="146"/>
        <v>4088.1000000000008</v>
      </c>
      <c r="BX68" s="17">
        <f t="shared" si="146"/>
        <v>4088.1000000000008</v>
      </c>
      <c r="BY68" s="17">
        <f t="shared" si="146"/>
        <v>4088.1000000000008</v>
      </c>
      <c r="BZ68" s="17">
        <f t="shared" si="146"/>
        <v>4088.1000000000008</v>
      </c>
      <c r="CA68" s="17">
        <f t="shared" si="146"/>
        <v>4088.1000000000008</v>
      </c>
      <c r="CB68" s="17">
        <f t="shared" si="146"/>
        <v>4088.1000000000008</v>
      </c>
      <c r="CC68" s="17">
        <f t="shared" si="146"/>
        <v>4088.1000000000008</v>
      </c>
      <c r="CD68" s="17">
        <f t="shared" si="146"/>
        <v>4088.1000000000008</v>
      </c>
      <c r="CE68" s="17">
        <f t="shared" si="146"/>
        <v>4088.1000000000008</v>
      </c>
      <c r="CF68" s="17">
        <f t="shared" si="146"/>
        <v>4088.1000000000008</v>
      </c>
      <c r="CG68" s="17">
        <f t="shared" si="146"/>
        <v>4088.1000000000008</v>
      </c>
      <c r="CH68" s="17">
        <f t="shared" si="146"/>
        <v>4088.1000000000008</v>
      </c>
      <c r="CI68" s="17">
        <f t="shared" si="146"/>
        <v>4088.1000000000008</v>
      </c>
      <c r="CJ68" s="17">
        <f t="shared" si="146"/>
        <v>4088.1000000000008</v>
      </c>
      <c r="CK68" s="17">
        <f t="shared" si="146"/>
        <v>4088.1000000000008</v>
      </c>
      <c r="CL68" s="17">
        <f t="shared" si="146"/>
        <v>4088.1000000000008</v>
      </c>
      <c r="CM68" s="17">
        <f t="shared" si="146"/>
        <v>4088.1000000000008</v>
      </c>
      <c r="CN68" s="17">
        <f t="shared" si="146"/>
        <v>4088.1000000000008</v>
      </c>
      <c r="CO68" s="17">
        <f t="shared" si="146"/>
        <v>4088.1000000000008</v>
      </c>
      <c r="CP68" s="17">
        <f t="shared" si="146"/>
        <v>4088.1000000000008</v>
      </c>
      <c r="CQ68" s="17">
        <f t="shared" si="146"/>
        <v>4088.1000000000008</v>
      </c>
      <c r="CR68" s="17">
        <f t="shared" si="146"/>
        <v>4088.1000000000008</v>
      </c>
      <c r="CS68" s="17">
        <f t="shared" si="146"/>
        <v>4088.1000000000008</v>
      </c>
      <c r="CT68" s="17">
        <f t="shared" si="146"/>
        <v>4088.1000000000008</v>
      </c>
      <c r="CU68" s="17">
        <f t="shared" si="146"/>
        <v>4088.1000000000008</v>
      </c>
      <c r="CV68" s="17">
        <f t="shared" ref="CV68:EA68" si="147">(CV25-CV135)*CV34</f>
        <v>4088.1000000000008</v>
      </c>
      <c r="CW68" s="17">
        <f t="shared" si="147"/>
        <v>4088.1000000000008</v>
      </c>
      <c r="CX68" s="17">
        <f t="shared" si="147"/>
        <v>4088.1000000000008</v>
      </c>
      <c r="CY68" s="17">
        <f t="shared" si="147"/>
        <v>4088.1000000000008</v>
      </c>
      <c r="CZ68" s="17">
        <f t="shared" si="147"/>
        <v>4088.1000000000008</v>
      </c>
      <c r="DA68" s="17">
        <f t="shared" si="147"/>
        <v>4088.1000000000008</v>
      </c>
      <c r="DB68" s="17">
        <f t="shared" si="147"/>
        <v>4088.1000000000008</v>
      </c>
      <c r="DC68" s="17">
        <f t="shared" si="147"/>
        <v>4088.1000000000008</v>
      </c>
      <c r="DD68" s="17">
        <f t="shared" si="147"/>
        <v>4088.1000000000008</v>
      </c>
      <c r="DE68" s="17">
        <f t="shared" si="147"/>
        <v>4088.1000000000008</v>
      </c>
      <c r="DF68" s="17">
        <f t="shared" si="147"/>
        <v>4088.1000000000008</v>
      </c>
      <c r="DG68" s="17">
        <f t="shared" si="147"/>
        <v>4088.1000000000008</v>
      </c>
      <c r="DH68" s="17">
        <f t="shared" si="147"/>
        <v>4088.1000000000008</v>
      </c>
      <c r="DI68" s="17">
        <f t="shared" si="147"/>
        <v>3512.9714285714285</v>
      </c>
      <c r="DJ68" s="17">
        <f t="shared" si="147"/>
        <v>62.2</v>
      </c>
      <c r="DK68" s="17">
        <f t="shared" si="147"/>
        <v>62.2</v>
      </c>
      <c r="DL68" s="17">
        <f t="shared" si="147"/>
        <v>62.20000000000001</v>
      </c>
      <c r="DM68" s="17">
        <f t="shared" si="147"/>
        <v>62.20000000000001</v>
      </c>
      <c r="DN68" s="17">
        <f t="shared" si="147"/>
        <v>62.2</v>
      </c>
      <c r="DO68" s="17">
        <f t="shared" si="147"/>
        <v>62.2</v>
      </c>
      <c r="DP68" s="17">
        <f t="shared" si="147"/>
        <v>62.20000000000001</v>
      </c>
      <c r="DQ68" s="17">
        <f t="shared" si="147"/>
        <v>62.20000000000001</v>
      </c>
      <c r="DR68" s="17">
        <f t="shared" si="147"/>
        <v>62.2</v>
      </c>
      <c r="DS68" s="17">
        <f t="shared" si="147"/>
        <v>62.2</v>
      </c>
      <c r="DT68" s="17">
        <f t="shared" si="147"/>
        <v>62.20000000000001</v>
      </c>
      <c r="DU68" s="17">
        <f t="shared" si="147"/>
        <v>62.20000000000001</v>
      </c>
      <c r="DV68" s="17">
        <f t="shared" si="147"/>
        <v>62.2</v>
      </c>
      <c r="DW68" s="17">
        <f t="shared" si="147"/>
        <v>62.2</v>
      </c>
      <c r="DX68" s="17">
        <f t="shared" si="147"/>
        <v>62.20000000000001</v>
      </c>
      <c r="DY68" s="17">
        <f t="shared" si="147"/>
        <v>62.20000000000001</v>
      </c>
      <c r="DZ68" s="17">
        <f t="shared" si="147"/>
        <v>62.2</v>
      </c>
      <c r="EA68" s="17">
        <f t="shared" si="147"/>
        <v>62.2</v>
      </c>
      <c r="EB68" s="17">
        <f t="shared" ref="EB68:EI68" si="148">(EB25-EB135)*EB34</f>
        <v>62.20000000000001</v>
      </c>
      <c r="EC68" s="17">
        <f t="shared" si="148"/>
        <v>62.20000000000001</v>
      </c>
      <c r="ED68" s="17">
        <f t="shared" si="148"/>
        <v>62.2</v>
      </c>
      <c r="EE68" s="17">
        <f t="shared" si="148"/>
        <v>62.2</v>
      </c>
      <c r="EF68" s="17">
        <f t="shared" si="148"/>
        <v>62.20000000000001</v>
      </c>
      <c r="EG68" s="17">
        <f t="shared" si="148"/>
        <v>62.20000000000001</v>
      </c>
      <c r="EH68" s="17">
        <f t="shared" si="148"/>
        <v>62.2</v>
      </c>
      <c r="EI68" s="17">
        <f t="shared" si="148"/>
        <v>62.2</v>
      </c>
    </row>
    <row r="69" spans="1:139" outlineLevel="1" x14ac:dyDescent="0.35">
      <c r="B69" t="s">
        <v>115</v>
      </c>
      <c r="C69" s="131" t="s">
        <v>466</v>
      </c>
      <c r="D69" s="17">
        <f>D30</f>
        <v>0</v>
      </c>
      <c r="E69" s="17">
        <f t="shared" ref="E69:BP69" si="149">E30</f>
        <v>0</v>
      </c>
      <c r="F69" s="17">
        <f t="shared" si="149"/>
        <v>0</v>
      </c>
      <c r="G69" s="17">
        <f t="shared" si="149"/>
        <v>0</v>
      </c>
      <c r="H69" s="17">
        <f t="shared" si="149"/>
        <v>0</v>
      </c>
      <c r="I69" s="17">
        <f t="shared" si="149"/>
        <v>0</v>
      </c>
      <c r="J69" s="17">
        <f t="shared" si="149"/>
        <v>0</v>
      </c>
      <c r="K69" s="17">
        <f t="shared" si="149"/>
        <v>0</v>
      </c>
      <c r="L69" s="17">
        <f t="shared" si="149"/>
        <v>0</v>
      </c>
      <c r="M69" s="17">
        <f t="shared" si="149"/>
        <v>0</v>
      </c>
      <c r="N69" s="17">
        <f t="shared" si="149"/>
        <v>0</v>
      </c>
      <c r="O69" s="17">
        <f t="shared" si="149"/>
        <v>0</v>
      </c>
      <c r="P69" s="17">
        <f t="shared" si="149"/>
        <v>0</v>
      </c>
      <c r="Q69" s="17">
        <f t="shared" si="149"/>
        <v>0</v>
      </c>
      <c r="R69" s="17">
        <f t="shared" si="149"/>
        <v>0</v>
      </c>
      <c r="S69" s="17">
        <f t="shared" si="149"/>
        <v>0</v>
      </c>
      <c r="T69" s="17">
        <f t="shared" si="149"/>
        <v>0</v>
      </c>
      <c r="U69" s="17">
        <f t="shared" si="149"/>
        <v>0</v>
      </c>
      <c r="V69" s="17">
        <f t="shared" si="149"/>
        <v>0</v>
      </c>
      <c r="W69" s="17">
        <f t="shared" si="149"/>
        <v>0</v>
      </c>
      <c r="X69" s="17">
        <f t="shared" si="149"/>
        <v>0</v>
      </c>
      <c r="Y69" s="17">
        <f t="shared" si="149"/>
        <v>0</v>
      </c>
      <c r="Z69" s="17">
        <f t="shared" si="149"/>
        <v>0</v>
      </c>
      <c r="AA69" s="17">
        <f t="shared" si="149"/>
        <v>0</v>
      </c>
      <c r="AB69" s="17">
        <f t="shared" si="149"/>
        <v>0</v>
      </c>
      <c r="AC69" s="17">
        <f t="shared" si="149"/>
        <v>0</v>
      </c>
      <c r="AD69" s="17">
        <f t="shared" si="149"/>
        <v>0</v>
      </c>
      <c r="AE69" s="17">
        <f t="shared" si="149"/>
        <v>0</v>
      </c>
      <c r="AF69" s="17">
        <f t="shared" si="149"/>
        <v>0</v>
      </c>
      <c r="AG69" s="17">
        <f t="shared" si="149"/>
        <v>0</v>
      </c>
      <c r="AH69" s="17">
        <f t="shared" si="149"/>
        <v>0</v>
      </c>
      <c r="AI69" s="17">
        <f t="shared" si="149"/>
        <v>0</v>
      </c>
      <c r="AJ69" s="17">
        <f t="shared" si="149"/>
        <v>0</v>
      </c>
      <c r="AK69" s="17">
        <f t="shared" si="149"/>
        <v>0</v>
      </c>
      <c r="AL69" s="17">
        <f t="shared" si="149"/>
        <v>0</v>
      </c>
      <c r="AM69" s="17">
        <f t="shared" si="149"/>
        <v>0</v>
      </c>
      <c r="AN69" s="17">
        <f t="shared" si="149"/>
        <v>0</v>
      </c>
      <c r="AO69" s="17">
        <f t="shared" si="149"/>
        <v>0</v>
      </c>
      <c r="AP69" s="17">
        <f t="shared" si="149"/>
        <v>0</v>
      </c>
      <c r="AQ69" s="17">
        <f t="shared" si="149"/>
        <v>0</v>
      </c>
      <c r="AR69" s="17">
        <f t="shared" si="149"/>
        <v>0</v>
      </c>
      <c r="AS69" s="17">
        <f t="shared" si="149"/>
        <v>0</v>
      </c>
      <c r="AT69" s="17">
        <f t="shared" si="149"/>
        <v>0</v>
      </c>
      <c r="AU69" s="17">
        <f t="shared" si="149"/>
        <v>0</v>
      </c>
      <c r="AV69" s="17">
        <f t="shared" si="149"/>
        <v>0</v>
      </c>
      <c r="AW69" s="17">
        <f t="shared" si="149"/>
        <v>0</v>
      </c>
      <c r="AX69" s="17">
        <f t="shared" si="149"/>
        <v>0</v>
      </c>
      <c r="AY69" s="17">
        <f t="shared" si="149"/>
        <v>0</v>
      </c>
      <c r="AZ69" s="17">
        <f t="shared" si="149"/>
        <v>0</v>
      </c>
      <c r="BA69" s="17">
        <f t="shared" si="149"/>
        <v>0</v>
      </c>
      <c r="BB69" s="17">
        <f t="shared" si="149"/>
        <v>0</v>
      </c>
      <c r="BC69" s="17">
        <f t="shared" si="149"/>
        <v>0</v>
      </c>
      <c r="BD69" s="17">
        <f t="shared" si="149"/>
        <v>0</v>
      </c>
      <c r="BE69" s="17">
        <f t="shared" si="149"/>
        <v>0</v>
      </c>
      <c r="BF69" s="17">
        <f t="shared" si="149"/>
        <v>0</v>
      </c>
      <c r="BG69" s="17">
        <f t="shared" si="149"/>
        <v>0</v>
      </c>
      <c r="BH69" s="17">
        <f t="shared" si="149"/>
        <v>0</v>
      </c>
      <c r="BI69" s="17">
        <f t="shared" si="149"/>
        <v>0</v>
      </c>
      <c r="BJ69" s="17">
        <f t="shared" si="149"/>
        <v>0</v>
      </c>
      <c r="BK69" s="17">
        <f t="shared" si="149"/>
        <v>0</v>
      </c>
      <c r="BL69" s="17">
        <f t="shared" si="149"/>
        <v>0</v>
      </c>
      <c r="BM69" s="17">
        <f t="shared" si="149"/>
        <v>0</v>
      </c>
      <c r="BN69" s="17">
        <f t="shared" si="149"/>
        <v>0</v>
      </c>
      <c r="BO69" s="17">
        <f t="shared" si="149"/>
        <v>0</v>
      </c>
      <c r="BP69" s="17">
        <f t="shared" si="149"/>
        <v>0</v>
      </c>
      <c r="BQ69" s="17">
        <f t="shared" ref="BQ69:EB69" si="150">BQ30</f>
        <v>0</v>
      </c>
      <c r="BR69" s="17">
        <f t="shared" si="150"/>
        <v>0</v>
      </c>
      <c r="BS69" s="17">
        <f t="shared" si="150"/>
        <v>0</v>
      </c>
      <c r="BT69" s="17">
        <f t="shared" si="150"/>
        <v>0</v>
      </c>
      <c r="BU69" s="17">
        <f t="shared" si="150"/>
        <v>0</v>
      </c>
      <c r="BV69" s="17">
        <f t="shared" si="150"/>
        <v>0</v>
      </c>
      <c r="BW69" s="17">
        <f t="shared" si="150"/>
        <v>0</v>
      </c>
      <c r="BX69" s="17">
        <f t="shared" si="150"/>
        <v>0</v>
      </c>
      <c r="BY69" s="17">
        <f t="shared" si="150"/>
        <v>0</v>
      </c>
      <c r="BZ69" s="17">
        <f t="shared" si="150"/>
        <v>0</v>
      </c>
      <c r="CA69" s="17">
        <f t="shared" si="150"/>
        <v>0</v>
      </c>
      <c r="CB69" s="17">
        <f t="shared" si="150"/>
        <v>0</v>
      </c>
      <c r="CC69" s="17">
        <f t="shared" si="150"/>
        <v>0</v>
      </c>
      <c r="CD69" s="17">
        <f t="shared" si="150"/>
        <v>0</v>
      </c>
      <c r="CE69" s="17">
        <f t="shared" si="150"/>
        <v>0</v>
      </c>
      <c r="CF69" s="17">
        <f t="shared" si="150"/>
        <v>0</v>
      </c>
      <c r="CG69" s="17">
        <f t="shared" si="150"/>
        <v>0</v>
      </c>
      <c r="CH69" s="17">
        <f t="shared" si="150"/>
        <v>0</v>
      </c>
      <c r="CI69" s="17">
        <f t="shared" si="150"/>
        <v>0</v>
      </c>
      <c r="CJ69" s="17">
        <f t="shared" si="150"/>
        <v>0</v>
      </c>
      <c r="CK69" s="17">
        <f t="shared" si="150"/>
        <v>0</v>
      </c>
      <c r="CL69" s="17">
        <f t="shared" si="150"/>
        <v>0</v>
      </c>
      <c r="CM69" s="17">
        <f t="shared" si="150"/>
        <v>0</v>
      </c>
      <c r="CN69" s="17">
        <f t="shared" si="150"/>
        <v>0</v>
      </c>
      <c r="CO69" s="17">
        <f t="shared" si="150"/>
        <v>0</v>
      </c>
      <c r="CP69" s="17">
        <f t="shared" si="150"/>
        <v>0</v>
      </c>
      <c r="CQ69" s="17">
        <f t="shared" si="150"/>
        <v>0</v>
      </c>
      <c r="CR69" s="17">
        <f t="shared" si="150"/>
        <v>0</v>
      </c>
      <c r="CS69" s="17">
        <f t="shared" si="150"/>
        <v>0</v>
      </c>
      <c r="CT69" s="17">
        <f t="shared" si="150"/>
        <v>0</v>
      </c>
      <c r="CU69" s="17">
        <f t="shared" si="150"/>
        <v>0</v>
      </c>
      <c r="CV69" s="17">
        <f t="shared" si="150"/>
        <v>0</v>
      </c>
      <c r="CW69" s="17">
        <f t="shared" si="150"/>
        <v>0</v>
      </c>
      <c r="CX69" s="17">
        <f t="shared" si="150"/>
        <v>0</v>
      </c>
      <c r="CY69" s="17">
        <f t="shared" si="150"/>
        <v>0</v>
      </c>
      <c r="CZ69" s="17">
        <f t="shared" si="150"/>
        <v>0</v>
      </c>
      <c r="DA69" s="17">
        <f t="shared" si="150"/>
        <v>0</v>
      </c>
      <c r="DB69" s="17">
        <f t="shared" si="150"/>
        <v>0</v>
      </c>
      <c r="DC69" s="17">
        <f t="shared" si="150"/>
        <v>0</v>
      </c>
      <c r="DD69" s="17">
        <f t="shared" si="150"/>
        <v>0</v>
      </c>
      <c r="DE69" s="17">
        <f t="shared" si="150"/>
        <v>0</v>
      </c>
      <c r="DF69" s="17">
        <f t="shared" si="150"/>
        <v>0</v>
      </c>
      <c r="DG69" s="17">
        <f t="shared" si="150"/>
        <v>0</v>
      </c>
      <c r="DH69" s="17">
        <f t="shared" si="150"/>
        <v>0</v>
      </c>
      <c r="DI69" s="17">
        <f t="shared" si="150"/>
        <v>0</v>
      </c>
      <c r="DJ69" s="17">
        <f t="shared" si="150"/>
        <v>0</v>
      </c>
      <c r="DK69" s="17">
        <f t="shared" si="150"/>
        <v>0</v>
      </c>
      <c r="DL69" s="17">
        <f t="shared" si="150"/>
        <v>0</v>
      </c>
      <c r="DM69" s="17">
        <f t="shared" si="150"/>
        <v>0</v>
      </c>
      <c r="DN69" s="17">
        <f t="shared" si="150"/>
        <v>0</v>
      </c>
      <c r="DO69" s="17">
        <f t="shared" si="150"/>
        <v>0</v>
      </c>
      <c r="DP69" s="17">
        <f t="shared" si="150"/>
        <v>0</v>
      </c>
      <c r="DQ69" s="17">
        <f t="shared" si="150"/>
        <v>0</v>
      </c>
      <c r="DR69" s="17">
        <f t="shared" si="150"/>
        <v>0</v>
      </c>
      <c r="DS69" s="17">
        <f t="shared" si="150"/>
        <v>0</v>
      </c>
      <c r="DT69" s="17">
        <f t="shared" si="150"/>
        <v>0</v>
      </c>
      <c r="DU69" s="17">
        <f t="shared" si="150"/>
        <v>0</v>
      </c>
      <c r="DV69" s="17">
        <f t="shared" si="150"/>
        <v>0</v>
      </c>
      <c r="DW69" s="17">
        <f t="shared" si="150"/>
        <v>0</v>
      </c>
      <c r="DX69" s="17">
        <f t="shared" si="150"/>
        <v>0</v>
      </c>
      <c r="DY69" s="17">
        <f t="shared" si="150"/>
        <v>0</v>
      </c>
      <c r="DZ69" s="17">
        <f t="shared" si="150"/>
        <v>0</v>
      </c>
      <c r="EA69" s="17">
        <f t="shared" si="150"/>
        <v>0</v>
      </c>
      <c r="EB69" s="17">
        <f t="shared" si="150"/>
        <v>0</v>
      </c>
      <c r="EC69" s="17">
        <f t="shared" ref="EC69:EI69" si="151">EC30</f>
        <v>0</v>
      </c>
      <c r="ED69" s="17">
        <f t="shared" si="151"/>
        <v>0</v>
      </c>
      <c r="EE69" s="17">
        <f t="shared" si="151"/>
        <v>0</v>
      </c>
      <c r="EF69" s="17">
        <f t="shared" si="151"/>
        <v>0</v>
      </c>
      <c r="EG69" s="17">
        <f t="shared" si="151"/>
        <v>0</v>
      </c>
      <c r="EH69" s="17">
        <f t="shared" si="151"/>
        <v>0</v>
      </c>
      <c r="EI69" s="17">
        <f t="shared" si="151"/>
        <v>0</v>
      </c>
    </row>
    <row r="70" spans="1:139" outlineLevel="1" x14ac:dyDescent="0.35">
      <c r="B70" t="s">
        <v>115</v>
      </c>
      <c r="C70" s="131" t="s">
        <v>465</v>
      </c>
      <c r="D70" s="17">
        <f>D154</f>
        <v>-7.1958424229797986</v>
      </c>
      <c r="E70" s="17">
        <f t="shared" ref="E70:BP70" si="152">E154</f>
        <v>21.881207525767149</v>
      </c>
      <c r="F70" s="17">
        <f t="shared" si="152"/>
        <v>42.441994578775002</v>
      </c>
      <c r="G70" s="17">
        <f t="shared" si="152"/>
        <v>30.219990033021372</v>
      </c>
      <c r="H70" s="17">
        <f t="shared" si="152"/>
        <v>1.8318850796754451</v>
      </c>
      <c r="I70" s="17">
        <f t="shared" si="152"/>
        <v>19.124957140007329</v>
      </c>
      <c r="J70" s="17">
        <f t="shared" si="152"/>
        <v>37.094016091932282</v>
      </c>
      <c r="K70" s="17">
        <f t="shared" si="152"/>
        <v>19.938108597768114</v>
      </c>
      <c r="L70" s="17">
        <f t="shared" si="152"/>
        <v>0</v>
      </c>
      <c r="M70" s="17">
        <f t="shared" si="152"/>
        <v>0</v>
      </c>
      <c r="N70" s="17">
        <f t="shared" si="152"/>
        <v>0</v>
      </c>
      <c r="O70" s="17">
        <f t="shared" si="152"/>
        <v>0</v>
      </c>
      <c r="P70" s="17">
        <f t="shared" si="152"/>
        <v>0</v>
      </c>
      <c r="Q70" s="17">
        <f t="shared" si="152"/>
        <v>0</v>
      </c>
      <c r="R70" s="17">
        <f t="shared" si="152"/>
        <v>0</v>
      </c>
      <c r="S70" s="17">
        <f t="shared" si="152"/>
        <v>0</v>
      </c>
      <c r="T70" s="17">
        <f t="shared" si="152"/>
        <v>0</v>
      </c>
      <c r="U70" s="17">
        <f t="shared" si="152"/>
        <v>0</v>
      </c>
      <c r="V70" s="17">
        <f t="shared" si="152"/>
        <v>0</v>
      </c>
      <c r="W70" s="17">
        <f t="shared" si="152"/>
        <v>0</v>
      </c>
      <c r="X70" s="17">
        <f t="shared" si="152"/>
        <v>0</v>
      </c>
      <c r="Y70" s="17">
        <f t="shared" si="152"/>
        <v>0</v>
      </c>
      <c r="Z70" s="17">
        <f t="shared" si="152"/>
        <v>0</v>
      </c>
      <c r="AA70" s="17">
        <f t="shared" si="152"/>
        <v>0</v>
      </c>
      <c r="AB70" s="17">
        <f t="shared" si="152"/>
        <v>0</v>
      </c>
      <c r="AC70" s="17">
        <f t="shared" si="152"/>
        <v>0</v>
      </c>
      <c r="AD70" s="17">
        <f t="shared" si="152"/>
        <v>0</v>
      </c>
      <c r="AE70" s="17">
        <f t="shared" si="152"/>
        <v>0</v>
      </c>
      <c r="AF70" s="17">
        <f t="shared" si="152"/>
        <v>0</v>
      </c>
      <c r="AG70" s="17">
        <f t="shared" si="152"/>
        <v>0</v>
      </c>
      <c r="AH70" s="17">
        <f t="shared" si="152"/>
        <v>0</v>
      </c>
      <c r="AI70" s="17">
        <f t="shared" si="152"/>
        <v>0</v>
      </c>
      <c r="AJ70" s="17">
        <f t="shared" si="152"/>
        <v>0</v>
      </c>
      <c r="AK70" s="17">
        <f t="shared" si="152"/>
        <v>0</v>
      </c>
      <c r="AL70" s="17">
        <f t="shared" si="152"/>
        <v>0</v>
      </c>
      <c r="AM70" s="17">
        <f t="shared" si="152"/>
        <v>0</v>
      </c>
      <c r="AN70" s="17">
        <f t="shared" si="152"/>
        <v>0</v>
      </c>
      <c r="AO70" s="17">
        <f t="shared" si="152"/>
        <v>0</v>
      </c>
      <c r="AP70" s="17">
        <f t="shared" si="152"/>
        <v>0</v>
      </c>
      <c r="AQ70" s="17">
        <f t="shared" si="152"/>
        <v>0</v>
      </c>
      <c r="AR70" s="17">
        <f t="shared" si="152"/>
        <v>0</v>
      </c>
      <c r="AS70" s="17">
        <f t="shared" si="152"/>
        <v>0</v>
      </c>
      <c r="AT70" s="17">
        <f t="shared" si="152"/>
        <v>0</v>
      </c>
      <c r="AU70" s="17">
        <f t="shared" si="152"/>
        <v>0</v>
      </c>
      <c r="AV70" s="17">
        <f t="shared" si="152"/>
        <v>0</v>
      </c>
      <c r="AW70" s="17">
        <f t="shared" si="152"/>
        <v>0</v>
      </c>
      <c r="AX70" s="17">
        <f t="shared" si="152"/>
        <v>0</v>
      </c>
      <c r="AY70" s="17">
        <f t="shared" si="152"/>
        <v>0</v>
      </c>
      <c r="AZ70" s="17">
        <f t="shared" si="152"/>
        <v>0</v>
      </c>
      <c r="BA70" s="17">
        <f t="shared" si="152"/>
        <v>0</v>
      </c>
      <c r="BB70" s="17">
        <f t="shared" si="152"/>
        <v>0</v>
      </c>
      <c r="BC70" s="17">
        <f t="shared" si="152"/>
        <v>0</v>
      </c>
      <c r="BD70" s="17">
        <f t="shared" si="152"/>
        <v>0</v>
      </c>
      <c r="BE70" s="17">
        <f t="shared" si="152"/>
        <v>0</v>
      </c>
      <c r="BF70" s="17">
        <f t="shared" si="152"/>
        <v>0</v>
      </c>
      <c r="BG70" s="17">
        <f t="shared" si="152"/>
        <v>0</v>
      </c>
      <c r="BH70" s="17">
        <f t="shared" si="152"/>
        <v>0</v>
      </c>
      <c r="BI70" s="17">
        <f t="shared" si="152"/>
        <v>0</v>
      </c>
      <c r="BJ70" s="17">
        <f t="shared" si="152"/>
        <v>0</v>
      </c>
      <c r="BK70" s="17">
        <f t="shared" si="152"/>
        <v>0</v>
      </c>
      <c r="BL70" s="17">
        <f t="shared" si="152"/>
        <v>0</v>
      </c>
      <c r="BM70" s="17">
        <f t="shared" si="152"/>
        <v>0</v>
      </c>
      <c r="BN70" s="17">
        <f t="shared" si="152"/>
        <v>0</v>
      </c>
      <c r="BO70" s="17">
        <f t="shared" si="152"/>
        <v>0</v>
      </c>
      <c r="BP70" s="17">
        <f t="shared" si="152"/>
        <v>0</v>
      </c>
      <c r="BQ70" s="17">
        <f t="shared" ref="BQ70:EB70" si="153">BQ154</f>
        <v>0</v>
      </c>
      <c r="BR70" s="17">
        <f t="shared" si="153"/>
        <v>0</v>
      </c>
      <c r="BS70" s="17">
        <f t="shared" si="153"/>
        <v>0</v>
      </c>
      <c r="BT70" s="17">
        <f t="shared" si="153"/>
        <v>0</v>
      </c>
      <c r="BU70" s="17">
        <f t="shared" si="153"/>
        <v>0</v>
      </c>
      <c r="BV70" s="17">
        <f t="shared" si="153"/>
        <v>0</v>
      </c>
      <c r="BW70" s="17">
        <f t="shared" si="153"/>
        <v>0</v>
      </c>
      <c r="BX70" s="17">
        <f t="shared" si="153"/>
        <v>0</v>
      </c>
      <c r="BY70" s="17">
        <f t="shared" si="153"/>
        <v>0</v>
      </c>
      <c r="BZ70" s="17">
        <f t="shared" si="153"/>
        <v>0</v>
      </c>
      <c r="CA70" s="17">
        <f t="shared" si="153"/>
        <v>0</v>
      </c>
      <c r="CB70" s="17">
        <f t="shared" si="153"/>
        <v>0</v>
      </c>
      <c r="CC70" s="17">
        <f t="shared" si="153"/>
        <v>0</v>
      </c>
      <c r="CD70" s="17">
        <f t="shared" si="153"/>
        <v>0</v>
      </c>
      <c r="CE70" s="17">
        <f t="shared" si="153"/>
        <v>0</v>
      </c>
      <c r="CF70" s="17">
        <f t="shared" si="153"/>
        <v>0</v>
      </c>
      <c r="CG70" s="17">
        <f t="shared" si="153"/>
        <v>0</v>
      </c>
      <c r="CH70" s="17">
        <f t="shared" si="153"/>
        <v>0</v>
      </c>
      <c r="CI70" s="17">
        <f t="shared" si="153"/>
        <v>0</v>
      </c>
      <c r="CJ70" s="17">
        <f t="shared" si="153"/>
        <v>0</v>
      </c>
      <c r="CK70" s="17">
        <f t="shared" si="153"/>
        <v>0</v>
      </c>
      <c r="CL70" s="17">
        <f t="shared" si="153"/>
        <v>0</v>
      </c>
      <c r="CM70" s="17">
        <f t="shared" si="153"/>
        <v>0</v>
      </c>
      <c r="CN70" s="17">
        <f t="shared" si="153"/>
        <v>0</v>
      </c>
      <c r="CO70" s="17">
        <f t="shared" si="153"/>
        <v>0</v>
      </c>
      <c r="CP70" s="17">
        <f t="shared" si="153"/>
        <v>0</v>
      </c>
      <c r="CQ70" s="17">
        <f t="shared" si="153"/>
        <v>0</v>
      </c>
      <c r="CR70" s="17">
        <f t="shared" si="153"/>
        <v>0</v>
      </c>
      <c r="CS70" s="17">
        <f t="shared" si="153"/>
        <v>0</v>
      </c>
      <c r="CT70" s="17">
        <f t="shared" si="153"/>
        <v>0</v>
      </c>
      <c r="CU70" s="17">
        <f t="shared" si="153"/>
        <v>0</v>
      </c>
      <c r="CV70" s="17">
        <f t="shared" si="153"/>
        <v>0</v>
      </c>
      <c r="CW70" s="17">
        <f t="shared" si="153"/>
        <v>0</v>
      </c>
      <c r="CX70" s="17">
        <f t="shared" si="153"/>
        <v>0</v>
      </c>
      <c r="CY70" s="17">
        <f t="shared" si="153"/>
        <v>0</v>
      </c>
      <c r="CZ70" s="17">
        <f t="shared" si="153"/>
        <v>0</v>
      </c>
      <c r="DA70" s="17">
        <f t="shared" si="153"/>
        <v>0</v>
      </c>
      <c r="DB70" s="17">
        <f t="shared" si="153"/>
        <v>0</v>
      </c>
      <c r="DC70" s="17">
        <f t="shared" si="153"/>
        <v>0</v>
      </c>
      <c r="DD70" s="17">
        <f t="shared" si="153"/>
        <v>0</v>
      </c>
      <c r="DE70" s="17">
        <f t="shared" si="153"/>
        <v>0</v>
      </c>
      <c r="DF70" s="17">
        <f t="shared" si="153"/>
        <v>0</v>
      </c>
      <c r="DG70" s="17">
        <f t="shared" si="153"/>
        <v>0</v>
      </c>
      <c r="DH70" s="17">
        <f t="shared" si="153"/>
        <v>0</v>
      </c>
      <c r="DI70" s="17">
        <f t="shared" si="153"/>
        <v>0</v>
      </c>
      <c r="DJ70" s="17">
        <f t="shared" si="153"/>
        <v>0</v>
      </c>
      <c r="DK70" s="17">
        <f t="shared" si="153"/>
        <v>0</v>
      </c>
      <c r="DL70" s="17">
        <f t="shared" si="153"/>
        <v>0</v>
      </c>
      <c r="DM70" s="17">
        <f t="shared" si="153"/>
        <v>0</v>
      </c>
      <c r="DN70" s="17">
        <f t="shared" si="153"/>
        <v>0</v>
      </c>
      <c r="DO70" s="17">
        <f t="shared" si="153"/>
        <v>0</v>
      </c>
      <c r="DP70" s="17">
        <f t="shared" si="153"/>
        <v>0</v>
      </c>
      <c r="DQ70" s="17">
        <f t="shared" si="153"/>
        <v>0</v>
      </c>
      <c r="DR70" s="17">
        <f t="shared" si="153"/>
        <v>0</v>
      </c>
      <c r="DS70" s="17">
        <f t="shared" si="153"/>
        <v>0</v>
      </c>
      <c r="DT70" s="17">
        <f t="shared" si="153"/>
        <v>0</v>
      </c>
      <c r="DU70" s="17">
        <f t="shared" si="153"/>
        <v>0</v>
      </c>
      <c r="DV70" s="17">
        <f t="shared" si="153"/>
        <v>0</v>
      </c>
      <c r="DW70" s="17">
        <f t="shared" si="153"/>
        <v>0</v>
      </c>
      <c r="DX70" s="17">
        <f t="shared" si="153"/>
        <v>0</v>
      </c>
      <c r="DY70" s="17">
        <f t="shared" si="153"/>
        <v>0</v>
      </c>
      <c r="DZ70" s="17">
        <f t="shared" si="153"/>
        <v>0</v>
      </c>
      <c r="EA70" s="17">
        <f t="shared" si="153"/>
        <v>0</v>
      </c>
      <c r="EB70" s="17">
        <f t="shared" si="153"/>
        <v>0</v>
      </c>
      <c r="EC70" s="17">
        <f t="shared" ref="EC70:EI70" si="154">EC154</f>
        <v>0</v>
      </c>
      <c r="ED70" s="17">
        <f t="shared" si="154"/>
        <v>0</v>
      </c>
      <c r="EE70" s="17">
        <f t="shared" si="154"/>
        <v>0</v>
      </c>
      <c r="EF70" s="17">
        <f t="shared" si="154"/>
        <v>0</v>
      </c>
      <c r="EG70" s="17">
        <f t="shared" si="154"/>
        <v>0</v>
      </c>
      <c r="EH70" s="17">
        <f t="shared" si="154"/>
        <v>0</v>
      </c>
      <c r="EI70" s="17">
        <f t="shared" si="154"/>
        <v>0</v>
      </c>
    </row>
    <row r="71" spans="1:139" outlineLevel="1" x14ac:dyDescent="0.35">
      <c r="B71" t="s">
        <v>115</v>
      </c>
      <c r="C71" s="131" t="s">
        <v>464</v>
      </c>
      <c r="D71" s="17">
        <f t="shared" ref="D71:AI71" si="155">((D68-D160)*(1-D32)*(D33))+(D160*(1-D32)*D162)+(D69*(1-D32))-(D68+D69)</f>
        <v>144.22852353263079</v>
      </c>
      <c r="E71" s="17">
        <f t="shared" si="155"/>
        <v>-294.73857384609482</v>
      </c>
      <c r="F71" s="17">
        <f t="shared" si="155"/>
        <v>-1598.7296352382891</v>
      </c>
      <c r="G71" s="17">
        <f t="shared" si="155"/>
        <v>-1632.1035549857993</v>
      </c>
      <c r="H71" s="17">
        <f t="shared" si="155"/>
        <v>-519.41098396477719</v>
      </c>
      <c r="I71" s="17">
        <f t="shared" si="155"/>
        <v>-155.18128468731902</v>
      </c>
      <c r="J71" s="17">
        <f t="shared" si="155"/>
        <v>-1176.4228050454149</v>
      </c>
      <c r="K71" s="17">
        <f t="shared" si="155"/>
        <v>-1078.4351002543613</v>
      </c>
      <c r="L71" s="17">
        <f t="shared" si="155"/>
        <v>-146.06538333333401</v>
      </c>
      <c r="M71" s="17">
        <f t="shared" si="155"/>
        <v>-143.08350000000019</v>
      </c>
      <c r="N71" s="17">
        <f t="shared" si="155"/>
        <v>-143.08350000000019</v>
      </c>
      <c r="O71" s="17">
        <f t="shared" si="155"/>
        <v>-143.08350000000019</v>
      </c>
      <c r="P71" s="17">
        <f t="shared" si="155"/>
        <v>-143.08350000000019</v>
      </c>
      <c r="Q71" s="17">
        <f t="shared" si="155"/>
        <v>-143.08350000000019</v>
      </c>
      <c r="R71" s="17">
        <f t="shared" si="155"/>
        <v>-143.08350000000019</v>
      </c>
      <c r="S71" s="17">
        <f t="shared" si="155"/>
        <v>-143.08350000000019</v>
      </c>
      <c r="T71" s="17">
        <f t="shared" si="155"/>
        <v>-143.08350000000019</v>
      </c>
      <c r="U71" s="17">
        <f t="shared" si="155"/>
        <v>-143.08350000000019</v>
      </c>
      <c r="V71" s="17">
        <f t="shared" si="155"/>
        <v>-143.08350000000019</v>
      </c>
      <c r="W71" s="17">
        <f t="shared" si="155"/>
        <v>-143.08350000000019</v>
      </c>
      <c r="X71" s="17">
        <f t="shared" si="155"/>
        <v>-143.08350000000019</v>
      </c>
      <c r="Y71" s="17">
        <f t="shared" si="155"/>
        <v>-143.08350000000019</v>
      </c>
      <c r="Z71" s="17">
        <f t="shared" si="155"/>
        <v>-143.08350000000019</v>
      </c>
      <c r="AA71" s="17">
        <f t="shared" si="155"/>
        <v>-143.08350000000019</v>
      </c>
      <c r="AB71" s="17">
        <f t="shared" si="155"/>
        <v>-143.08350000000019</v>
      </c>
      <c r="AC71" s="17">
        <f t="shared" si="155"/>
        <v>-143.08350000000019</v>
      </c>
      <c r="AD71" s="17">
        <f t="shared" si="155"/>
        <v>-143.08350000000019</v>
      </c>
      <c r="AE71" s="17">
        <f t="shared" si="155"/>
        <v>-143.08350000000019</v>
      </c>
      <c r="AF71" s="17">
        <f t="shared" si="155"/>
        <v>-143.08350000000019</v>
      </c>
      <c r="AG71" s="17">
        <f t="shared" si="155"/>
        <v>-143.08350000000019</v>
      </c>
      <c r="AH71" s="17">
        <f t="shared" si="155"/>
        <v>-143.08350000000019</v>
      </c>
      <c r="AI71" s="17">
        <f t="shared" si="155"/>
        <v>-143.08350000000019</v>
      </c>
      <c r="AJ71" s="17">
        <f t="shared" ref="AJ71:BO71" si="156">((AJ68-AJ160)*(1-AJ32)*(AJ33))+(AJ160*(1-AJ32)*AJ162)+(AJ69*(1-AJ32))-(AJ68+AJ69)</f>
        <v>-143.08350000000019</v>
      </c>
      <c r="AK71" s="17">
        <f t="shared" si="156"/>
        <v>-143.08350000000019</v>
      </c>
      <c r="AL71" s="17">
        <f t="shared" si="156"/>
        <v>-143.08350000000019</v>
      </c>
      <c r="AM71" s="17">
        <f t="shared" si="156"/>
        <v>-143.08350000000019</v>
      </c>
      <c r="AN71" s="17">
        <f t="shared" si="156"/>
        <v>-143.08350000000019</v>
      </c>
      <c r="AO71" s="17">
        <f t="shared" si="156"/>
        <v>-143.08350000000019</v>
      </c>
      <c r="AP71" s="17">
        <f t="shared" si="156"/>
        <v>-143.08350000000019</v>
      </c>
      <c r="AQ71" s="17">
        <f t="shared" si="156"/>
        <v>-143.08350000000019</v>
      </c>
      <c r="AR71" s="17">
        <f t="shared" si="156"/>
        <v>-143.08350000000019</v>
      </c>
      <c r="AS71" s="17">
        <f t="shared" si="156"/>
        <v>-143.08350000000019</v>
      </c>
      <c r="AT71" s="17">
        <f t="shared" si="156"/>
        <v>-143.08350000000019</v>
      </c>
      <c r="AU71" s="17">
        <f t="shared" si="156"/>
        <v>-143.08350000000019</v>
      </c>
      <c r="AV71" s="17">
        <f t="shared" si="156"/>
        <v>-143.08350000000019</v>
      </c>
      <c r="AW71" s="17">
        <f t="shared" si="156"/>
        <v>-143.08350000000019</v>
      </c>
      <c r="AX71" s="17">
        <f t="shared" si="156"/>
        <v>-143.08350000000019</v>
      </c>
      <c r="AY71" s="17">
        <f t="shared" si="156"/>
        <v>-143.08350000000019</v>
      </c>
      <c r="AZ71" s="17">
        <f t="shared" si="156"/>
        <v>-143.08350000000019</v>
      </c>
      <c r="BA71" s="17">
        <f t="shared" si="156"/>
        <v>-143.08350000000019</v>
      </c>
      <c r="BB71" s="17">
        <f t="shared" si="156"/>
        <v>-143.08350000000019</v>
      </c>
      <c r="BC71" s="17">
        <f t="shared" si="156"/>
        <v>-143.08350000000019</v>
      </c>
      <c r="BD71" s="17">
        <f t="shared" si="156"/>
        <v>-143.08350000000019</v>
      </c>
      <c r="BE71" s="17">
        <f t="shared" si="156"/>
        <v>-143.08350000000019</v>
      </c>
      <c r="BF71" s="17">
        <f t="shared" si="156"/>
        <v>-143.08350000000019</v>
      </c>
      <c r="BG71" s="17">
        <f t="shared" si="156"/>
        <v>-143.08350000000019</v>
      </c>
      <c r="BH71" s="17">
        <f t="shared" si="156"/>
        <v>-143.08350000000019</v>
      </c>
      <c r="BI71" s="17">
        <f t="shared" si="156"/>
        <v>-143.08350000000019</v>
      </c>
      <c r="BJ71" s="17">
        <f t="shared" si="156"/>
        <v>-143.08350000000019</v>
      </c>
      <c r="BK71" s="17">
        <f t="shared" si="156"/>
        <v>-143.08350000000019</v>
      </c>
      <c r="BL71" s="17">
        <f t="shared" si="156"/>
        <v>-143.08350000000019</v>
      </c>
      <c r="BM71" s="17">
        <f t="shared" si="156"/>
        <v>-143.08350000000019</v>
      </c>
      <c r="BN71" s="17">
        <f t="shared" si="156"/>
        <v>-143.08350000000019</v>
      </c>
      <c r="BO71" s="17">
        <f t="shared" si="156"/>
        <v>-143.08350000000019</v>
      </c>
      <c r="BP71" s="17">
        <f t="shared" ref="BP71:CU71" si="157">((BP68-BP160)*(1-BP32)*(BP33))+(BP160*(1-BP32)*BP162)+(BP69*(1-BP32))-(BP68+BP69)</f>
        <v>-143.08350000000019</v>
      </c>
      <c r="BQ71" s="17">
        <f t="shared" si="157"/>
        <v>-143.08350000000019</v>
      </c>
      <c r="BR71" s="17">
        <f t="shared" si="157"/>
        <v>-143.08350000000019</v>
      </c>
      <c r="BS71" s="17">
        <f t="shared" si="157"/>
        <v>-143.08350000000019</v>
      </c>
      <c r="BT71" s="17">
        <f t="shared" si="157"/>
        <v>-143.08350000000019</v>
      </c>
      <c r="BU71" s="17">
        <f t="shared" si="157"/>
        <v>-143.08350000000019</v>
      </c>
      <c r="BV71" s="17">
        <f t="shared" si="157"/>
        <v>-143.08350000000019</v>
      </c>
      <c r="BW71" s="17">
        <f t="shared" si="157"/>
        <v>-143.08350000000019</v>
      </c>
      <c r="BX71" s="17">
        <f t="shared" si="157"/>
        <v>-143.08350000000019</v>
      </c>
      <c r="BY71" s="17">
        <f t="shared" si="157"/>
        <v>-143.08350000000019</v>
      </c>
      <c r="BZ71" s="17">
        <f t="shared" si="157"/>
        <v>-143.08350000000019</v>
      </c>
      <c r="CA71" s="17">
        <f t="shared" si="157"/>
        <v>-143.08350000000019</v>
      </c>
      <c r="CB71" s="17">
        <f t="shared" si="157"/>
        <v>-143.08350000000019</v>
      </c>
      <c r="CC71" s="17">
        <f t="shared" si="157"/>
        <v>-143.08350000000019</v>
      </c>
      <c r="CD71" s="17">
        <f t="shared" si="157"/>
        <v>-143.08350000000019</v>
      </c>
      <c r="CE71" s="17">
        <f t="shared" si="157"/>
        <v>-143.08350000000019</v>
      </c>
      <c r="CF71" s="17">
        <f t="shared" si="157"/>
        <v>-143.08350000000019</v>
      </c>
      <c r="CG71" s="17">
        <f t="shared" si="157"/>
        <v>-143.08350000000019</v>
      </c>
      <c r="CH71" s="17">
        <f t="shared" si="157"/>
        <v>-143.08350000000019</v>
      </c>
      <c r="CI71" s="17">
        <f t="shared" si="157"/>
        <v>-143.08350000000019</v>
      </c>
      <c r="CJ71" s="17">
        <f t="shared" si="157"/>
        <v>-143.08350000000019</v>
      </c>
      <c r="CK71" s="17">
        <f t="shared" si="157"/>
        <v>-143.08350000000019</v>
      </c>
      <c r="CL71" s="17">
        <f t="shared" si="157"/>
        <v>-143.08350000000019</v>
      </c>
      <c r="CM71" s="17">
        <f t="shared" si="157"/>
        <v>-143.08350000000019</v>
      </c>
      <c r="CN71" s="17">
        <f t="shared" si="157"/>
        <v>-143.08350000000019</v>
      </c>
      <c r="CO71" s="17">
        <f t="shared" si="157"/>
        <v>-143.08350000000019</v>
      </c>
      <c r="CP71" s="17">
        <f t="shared" si="157"/>
        <v>-143.08350000000019</v>
      </c>
      <c r="CQ71" s="17">
        <f t="shared" si="157"/>
        <v>-143.08350000000019</v>
      </c>
      <c r="CR71" s="17">
        <f t="shared" si="157"/>
        <v>-143.08350000000019</v>
      </c>
      <c r="CS71" s="17">
        <f t="shared" si="157"/>
        <v>-143.08350000000019</v>
      </c>
      <c r="CT71" s="17">
        <f t="shared" si="157"/>
        <v>-143.08350000000019</v>
      </c>
      <c r="CU71" s="17">
        <f t="shared" si="157"/>
        <v>-143.08350000000019</v>
      </c>
      <c r="CV71" s="17">
        <f t="shared" ref="CV71:EA71" si="158">((CV68-CV160)*(1-CV32)*(CV33))+(CV160*(1-CV32)*CV162)+(CV69*(1-CV32))-(CV68+CV69)</f>
        <v>-143.08350000000019</v>
      </c>
      <c r="CW71" s="17">
        <f t="shared" si="158"/>
        <v>-143.08350000000019</v>
      </c>
      <c r="CX71" s="17">
        <f t="shared" si="158"/>
        <v>-143.08350000000019</v>
      </c>
      <c r="CY71" s="17">
        <f t="shared" si="158"/>
        <v>-143.08350000000019</v>
      </c>
      <c r="CZ71" s="17">
        <f t="shared" si="158"/>
        <v>-143.08350000000019</v>
      </c>
      <c r="DA71" s="17">
        <f t="shared" si="158"/>
        <v>-143.08350000000019</v>
      </c>
      <c r="DB71" s="17">
        <f t="shared" si="158"/>
        <v>-143.08350000000019</v>
      </c>
      <c r="DC71" s="17">
        <f t="shared" si="158"/>
        <v>-143.08350000000019</v>
      </c>
      <c r="DD71" s="17">
        <f t="shared" si="158"/>
        <v>-143.08350000000019</v>
      </c>
      <c r="DE71" s="17">
        <f t="shared" si="158"/>
        <v>-143.08350000000019</v>
      </c>
      <c r="DF71" s="17">
        <f t="shared" si="158"/>
        <v>-143.08350000000019</v>
      </c>
      <c r="DG71" s="17">
        <f t="shared" si="158"/>
        <v>-143.08350000000019</v>
      </c>
      <c r="DH71" s="17">
        <f t="shared" si="158"/>
        <v>-143.08350000000019</v>
      </c>
      <c r="DI71" s="17">
        <f t="shared" si="158"/>
        <v>-122.95400000000018</v>
      </c>
      <c r="DJ71" s="17">
        <f t="shared" si="158"/>
        <v>-2.1769999999999996</v>
      </c>
      <c r="DK71" s="17">
        <f t="shared" si="158"/>
        <v>-2.1769999999999996</v>
      </c>
      <c r="DL71" s="17">
        <f t="shared" si="158"/>
        <v>-2.1769999999999996</v>
      </c>
      <c r="DM71" s="17">
        <f t="shared" si="158"/>
        <v>-2.1769999999999996</v>
      </c>
      <c r="DN71" s="17">
        <f t="shared" si="158"/>
        <v>-2.1769999999999996</v>
      </c>
      <c r="DO71" s="17">
        <f t="shared" si="158"/>
        <v>-2.1769999999999996</v>
      </c>
      <c r="DP71" s="17">
        <f t="shared" si="158"/>
        <v>-2.1769999999999996</v>
      </c>
      <c r="DQ71" s="17">
        <f t="shared" si="158"/>
        <v>-2.1769999999999996</v>
      </c>
      <c r="DR71" s="17">
        <f t="shared" si="158"/>
        <v>-2.1769999999999996</v>
      </c>
      <c r="DS71" s="17">
        <f t="shared" si="158"/>
        <v>-2.1769999999999996</v>
      </c>
      <c r="DT71" s="17">
        <f t="shared" si="158"/>
        <v>-2.1769999999999996</v>
      </c>
      <c r="DU71" s="17">
        <f t="shared" si="158"/>
        <v>-2.1769999999999996</v>
      </c>
      <c r="DV71" s="17">
        <f t="shared" si="158"/>
        <v>-2.1769999999999996</v>
      </c>
      <c r="DW71" s="17">
        <f t="shared" si="158"/>
        <v>-2.1769999999999996</v>
      </c>
      <c r="DX71" s="17">
        <f t="shared" si="158"/>
        <v>-2.1769999999999996</v>
      </c>
      <c r="DY71" s="17">
        <f t="shared" si="158"/>
        <v>-2.1769999999999996</v>
      </c>
      <c r="DZ71" s="17">
        <f t="shared" si="158"/>
        <v>-2.1769999999999996</v>
      </c>
      <c r="EA71" s="17">
        <f t="shared" si="158"/>
        <v>-2.1769999999999996</v>
      </c>
      <c r="EB71" s="17">
        <f t="shared" ref="EB71:EI71" si="159">((EB68-EB160)*(1-EB32)*(EB33))+(EB160*(1-EB32)*EB162)+(EB69*(1-EB32))-(EB68+EB69)</f>
        <v>-2.1769999999999996</v>
      </c>
      <c r="EC71" s="17">
        <f t="shared" si="159"/>
        <v>-2.1769999999999996</v>
      </c>
      <c r="ED71" s="17">
        <f t="shared" si="159"/>
        <v>-2.1769999999999996</v>
      </c>
      <c r="EE71" s="17">
        <f t="shared" si="159"/>
        <v>-2.1769999999999996</v>
      </c>
      <c r="EF71" s="17">
        <f t="shared" si="159"/>
        <v>-2.1769999999999996</v>
      </c>
      <c r="EG71" s="17">
        <f t="shared" si="159"/>
        <v>-2.1769999999999996</v>
      </c>
      <c r="EH71" s="17">
        <f t="shared" si="159"/>
        <v>-2.1769999999999996</v>
      </c>
      <c r="EI71" s="17">
        <f t="shared" si="159"/>
        <v>-2.1769999999999996</v>
      </c>
    </row>
    <row r="72" spans="1:139" outlineLevel="1" x14ac:dyDescent="0.35">
      <c r="B72" t="s">
        <v>115</v>
      </c>
      <c r="C72" s="131" t="s">
        <v>497</v>
      </c>
      <c r="D72" s="17">
        <f>D176</f>
        <v>0</v>
      </c>
      <c r="E72" s="17">
        <f t="shared" ref="E72:BP72" si="160">E176</f>
        <v>0</v>
      </c>
      <c r="F72" s="17">
        <f t="shared" si="160"/>
        <v>0</v>
      </c>
      <c r="G72" s="17">
        <f t="shared" si="160"/>
        <v>0</v>
      </c>
      <c r="H72" s="17">
        <f t="shared" si="160"/>
        <v>0</v>
      </c>
      <c r="I72" s="17">
        <f t="shared" si="160"/>
        <v>0</v>
      </c>
      <c r="J72" s="17">
        <f t="shared" si="160"/>
        <v>0</v>
      </c>
      <c r="K72" s="17">
        <f t="shared" si="160"/>
        <v>0</v>
      </c>
      <c r="L72" s="17">
        <f t="shared" si="160"/>
        <v>0</v>
      </c>
      <c r="M72" s="17">
        <f t="shared" si="160"/>
        <v>0</v>
      </c>
      <c r="N72" s="17">
        <f t="shared" si="160"/>
        <v>0</v>
      </c>
      <c r="O72" s="17">
        <f t="shared" si="160"/>
        <v>0</v>
      </c>
      <c r="P72" s="17">
        <f t="shared" si="160"/>
        <v>150</v>
      </c>
      <c r="Q72" s="17">
        <f t="shared" si="160"/>
        <v>150</v>
      </c>
      <c r="R72" s="17">
        <f t="shared" si="160"/>
        <v>150</v>
      </c>
      <c r="S72" s="17">
        <f t="shared" si="160"/>
        <v>150</v>
      </c>
      <c r="T72" s="17">
        <f t="shared" si="160"/>
        <v>150</v>
      </c>
      <c r="U72" s="17">
        <f t="shared" si="160"/>
        <v>150</v>
      </c>
      <c r="V72" s="17">
        <f t="shared" si="160"/>
        <v>150</v>
      </c>
      <c r="W72" s="17">
        <f t="shared" si="160"/>
        <v>150</v>
      </c>
      <c r="X72" s="17">
        <f t="shared" si="160"/>
        <v>150</v>
      </c>
      <c r="Y72" s="17">
        <f t="shared" si="160"/>
        <v>150</v>
      </c>
      <c r="Z72" s="17">
        <f t="shared" si="160"/>
        <v>150</v>
      </c>
      <c r="AA72" s="17">
        <f t="shared" si="160"/>
        <v>150</v>
      </c>
      <c r="AB72" s="17">
        <f t="shared" si="160"/>
        <v>0</v>
      </c>
      <c r="AC72" s="17">
        <f t="shared" si="160"/>
        <v>0</v>
      </c>
      <c r="AD72" s="17">
        <f t="shared" si="160"/>
        <v>0</v>
      </c>
      <c r="AE72" s="17">
        <f t="shared" si="160"/>
        <v>0</v>
      </c>
      <c r="AF72" s="17">
        <f t="shared" si="160"/>
        <v>0</v>
      </c>
      <c r="AG72" s="17">
        <f t="shared" si="160"/>
        <v>0</v>
      </c>
      <c r="AH72" s="17">
        <f t="shared" si="160"/>
        <v>0</v>
      </c>
      <c r="AI72" s="17">
        <f t="shared" si="160"/>
        <v>0</v>
      </c>
      <c r="AJ72" s="17">
        <f t="shared" si="160"/>
        <v>0</v>
      </c>
      <c r="AK72" s="17">
        <f t="shared" si="160"/>
        <v>0</v>
      </c>
      <c r="AL72" s="17">
        <f t="shared" si="160"/>
        <v>0</v>
      </c>
      <c r="AM72" s="17">
        <f t="shared" si="160"/>
        <v>0</v>
      </c>
      <c r="AN72" s="17">
        <f t="shared" si="160"/>
        <v>0</v>
      </c>
      <c r="AO72" s="17">
        <f t="shared" si="160"/>
        <v>0</v>
      </c>
      <c r="AP72" s="17">
        <f t="shared" si="160"/>
        <v>0</v>
      </c>
      <c r="AQ72" s="17">
        <f t="shared" si="160"/>
        <v>0</v>
      </c>
      <c r="AR72" s="17">
        <f t="shared" si="160"/>
        <v>0</v>
      </c>
      <c r="AS72" s="17">
        <f t="shared" si="160"/>
        <v>0</v>
      </c>
      <c r="AT72" s="17">
        <f t="shared" si="160"/>
        <v>0</v>
      </c>
      <c r="AU72" s="17">
        <f t="shared" si="160"/>
        <v>0</v>
      </c>
      <c r="AV72" s="17">
        <f t="shared" si="160"/>
        <v>0</v>
      </c>
      <c r="AW72" s="17">
        <f t="shared" si="160"/>
        <v>0</v>
      </c>
      <c r="AX72" s="17">
        <f t="shared" si="160"/>
        <v>0</v>
      </c>
      <c r="AY72" s="17">
        <f t="shared" si="160"/>
        <v>0</v>
      </c>
      <c r="AZ72" s="17">
        <f t="shared" si="160"/>
        <v>0</v>
      </c>
      <c r="BA72" s="17">
        <f t="shared" si="160"/>
        <v>0</v>
      </c>
      <c r="BB72" s="17">
        <f t="shared" si="160"/>
        <v>0</v>
      </c>
      <c r="BC72" s="17">
        <f t="shared" si="160"/>
        <v>0</v>
      </c>
      <c r="BD72" s="17">
        <f t="shared" si="160"/>
        <v>0</v>
      </c>
      <c r="BE72" s="17">
        <f t="shared" si="160"/>
        <v>0</v>
      </c>
      <c r="BF72" s="17">
        <f t="shared" si="160"/>
        <v>0</v>
      </c>
      <c r="BG72" s="17">
        <f t="shared" si="160"/>
        <v>0</v>
      </c>
      <c r="BH72" s="17">
        <f t="shared" si="160"/>
        <v>0</v>
      </c>
      <c r="BI72" s="17">
        <f t="shared" si="160"/>
        <v>0</v>
      </c>
      <c r="BJ72" s="17">
        <f t="shared" si="160"/>
        <v>0</v>
      </c>
      <c r="BK72" s="17">
        <f t="shared" si="160"/>
        <v>0</v>
      </c>
      <c r="BL72" s="17">
        <f t="shared" si="160"/>
        <v>0</v>
      </c>
      <c r="BM72" s="17">
        <f t="shared" si="160"/>
        <v>0</v>
      </c>
      <c r="BN72" s="17">
        <f t="shared" si="160"/>
        <v>0</v>
      </c>
      <c r="BO72" s="17">
        <f t="shared" si="160"/>
        <v>0</v>
      </c>
      <c r="BP72" s="17">
        <f t="shared" si="160"/>
        <v>0</v>
      </c>
      <c r="BQ72" s="17">
        <f t="shared" ref="BQ72:EB72" si="161">BQ176</f>
        <v>0</v>
      </c>
      <c r="BR72" s="17">
        <f t="shared" si="161"/>
        <v>0</v>
      </c>
      <c r="BS72" s="17">
        <f t="shared" si="161"/>
        <v>0</v>
      </c>
      <c r="BT72" s="17">
        <f t="shared" si="161"/>
        <v>0</v>
      </c>
      <c r="BU72" s="17">
        <f t="shared" si="161"/>
        <v>0</v>
      </c>
      <c r="BV72" s="17">
        <f t="shared" si="161"/>
        <v>0</v>
      </c>
      <c r="BW72" s="17">
        <f t="shared" si="161"/>
        <v>0</v>
      </c>
      <c r="BX72" s="17">
        <f t="shared" si="161"/>
        <v>0</v>
      </c>
      <c r="BY72" s="17">
        <f t="shared" si="161"/>
        <v>0</v>
      </c>
      <c r="BZ72" s="17">
        <f t="shared" si="161"/>
        <v>0</v>
      </c>
      <c r="CA72" s="17">
        <f t="shared" si="161"/>
        <v>0</v>
      </c>
      <c r="CB72" s="17">
        <f t="shared" si="161"/>
        <v>0</v>
      </c>
      <c r="CC72" s="17">
        <f t="shared" si="161"/>
        <v>0</v>
      </c>
      <c r="CD72" s="17">
        <f t="shared" si="161"/>
        <v>0</v>
      </c>
      <c r="CE72" s="17">
        <f t="shared" si="161"/>
        <v>0</v>
      </c>
      <c r="CF72" s="17">
        <f t="shared" si="161"/>
        <v>0</v>
      </c>
      <c r="CG72" s="17">
        <f t="shared" si="161"/>
        <v>0</v>
      </c>
      <c r="CH72" s="17">
        <f t="shared" si="161"/>
        <v>0</v>
      </c>
      <c r="CI72" s="17">
        <f t="shared" si="161"/>
        <v>0</v>
      </c>
      <c r="CJ72" s="17">
        <f t="shared" si="161"/>
        <v>0</v>
      </c>
      <c r="CK72" s="17">
        <f t="shared" si="161"/>
        <v>0</v>
      </c>
      <c r="CL72" s="17">
        <f t="shared" si="161"/>
        <v>0</v>
      </c>
      <c r="CM72" s="17">
        <f t="shared" si="161"/>
        <v>0</v>
      </c>
      <c r="CN72" s="17">
        <f t="shared" si="161"/>
        <v>0</v>
      </c>
      <c r="CO72" s="17">
        <f t="shared" si="161"/>
        <v>0</v>
      </c>
      <c r="CP72" s="17">
        <f t="shared" si="161"/>
        <v>0</v>
      </c>
      <c r="CQ72" s="17">
        <f t="shared" si="161"/>
        <v>0</v>
      </c>
      <c r="CR72" s="17">
        <f t="shared" si="161"/>
        <v>0</v>
      </c>
      <c r="CS72" s="17">
        <f t="shared" si="161"/>
        <v>0</v>
      </c>
      <c r="CT72" s="17">
        <f t="shared" si="161"/>
        <v>0</v>
      </c>
      <c r="CU72" s="17">
        <f t="shared" si="161"/>
        <v>0</v>
      </c>
      <c r="CV72" s="17">
        <f t="shared" si="161"/>
        <v>0</v>
      </c>
      <c r="CW72" s="17">
        <f t="shared" si="161"/>
        <v>0</v>
      </c>
      <c r="CX72" s="17">
        <f t="shared" si="161"/>
        <v>0</v>
      </c>
      <c r="CY72" s="17">
        <f t="shared" si="161"/>
        <v>0</v>
      </c>
      <c r="CZ72" s="17">
        <f t="shared" si="161"/>
        <v>0</v>
      </c>
      <c r="DA72" s="17">
        <f t="shared" si="161"/>
        <v>0</v>
      </c>
      <c r="DB72" s="17">
        <f t="shared" si="161"/>
        <v>0</v>
      </c>
      <c r="DC72" s="17">
        <f t="shared" si="161"/>
        <v>0</v>
      </c>
      <c r="DD72" s="17">
        <f t="shared" si="161"/>
        <v>0</v>
      </c>
      <c r="DE72" s="17">
        <f t="shared" si="161"/>
        <v>0</v>
      </c>
      <c r="DF72" s="17">
        <f t="shared" si="161"/>
        <v>0</v>
      </c>
      <c r="DG72" s="17">
        <f t="shared" si="161"/>
        <v>0</v>
      </c>
      <c r="DH72" s="17">
        <f t="shared" si="161"/>
        <v>0</v>
      </c>
      <c r="DI72" s="17">
        <f t="shared" si="161"/>
        <v>0</v>
      </c>
      <c r="DJ72" s="17">
        <f t="shared" si="161"/>
        <v>0</v>
      </c>
      <c r="DK72" s="17">
        <f t="shared" si="161"/>
        <v>0</v>
      </c>
      <c r="DL72" s="17">
        <f t="shared" si="161"/>
        <v>0</v>
      </c>
      <c r="DM72" s="17">
        <f t="shared" si="161"/>
        <v>0</v>
      </c>
      <c r="DN72" s="17">
        <f t="shared" si="161"/>
        <v>0</v>
      </c>
      <c r="DO72" s="17">
        <f t="shared" si="161"/>
        <v>0</v>
      </c>
      <c r="DP72" s="17">
        <f t="shared" si="161"/>
        <v>0</v>
      </c>
      <c r="DQ72" s="17">
        <f t="shared" si="161"/>
        <v>0</v>
      </c>
      <c r="DR72" s="17">
        <f t="shared" si="161"/>
        <v>0</v>
      </c>
      <c r="DS72" s="17">
        <f t="shared" si="161"/>
        <v>0</v>
      </c>
      <c r="DT72" s="17">
        <f t="shared" si="161"/>
        <v>0</v>
      </c>
      <c r="DU72" s="17">
        <f t="shared" si="161"/>
        <v>0</v>
      </c>
      <c r="DV72" s="17">
        <f t="shared" si="161"/>
        <v>0</v>
      </c>
      <c r="DW72" s="17">
        <f t="shared" si="161"/>
        <v>0</v>
      </c>
      <c r="DX72" s="17">
        <f t="shared" si="161"/>
        <v>0</v>
      </c>
      <c r="DY72" s="17">
        <f t="shared" si="161"/>
        <v>0</v>
      </c>
      <c r="DZ72" s="17">
        <f t="shared" si="161"/>
        <v>0</v>
      </c>
      <c r="EA72" s="17">
        <f t="shared" si="161"/>
        <v>0</v>
      </c>
      <c r="EB72" s="17">
        <f t="shared" si="161"/>
        <v>0</v>
      </c>
      <c r="EC72" s="17">
        <f t="shared" ref="EC72:EI72" si="162">EC176</f>
        <v>0</v>
      </c>
      <c r="ED72" s="17">
        <f t="shared" si="162"/>
        <v>0</v>
      </c>
      <c r="EE72" s="17">
        <f t="shared" si="162"/>
        <v>0</v>
      </c>
      <c r="EF72" s="17">
        <f t="shared" si="162"/>
        <v>0</v>
      </c>
      <c r="EG72" s="17">
        <f t="shared" si="162"/>
        <v>0</v>
      </c>
      <c r="EH72" s="17">
        <f t="shared" si="162"/>
        <v>0</v>
      </c>
      <c r="EI72" s="17">
        <f t="shared" si="162"/>
        <v>0</v>
      </c>
    </row>
    <row r="73" spans="1:139" outlineLevel="1" x14ac:dyDescent="0.35">
      <c r="B73" t="s">
        <v>115</v>
      </c>
      <c r="C73" s="131" t="s">
        <v>467</v>
      </c>
      <c r="D73" s="17">
        <f>-(D113+D121)</f>
        <v>-130.32</v>
      </c>
      <c r="E73" s="17">
        <f t="shared" ref="E73:BP73" si="163">-(E113+E121)</f>
        <v>-130.32</v>
      </c>
      <c r="F73" s="17">
        <f t="shared" si="163"/>
        <v>-130.32</v>
      </c>
      <c r="G73" s="17">
        <f t="shared" si="163"/>
        <v>-130.32</v>
      </c>
      <c r="H73" s="17">
        <f t="shared" si="163"/>
        <v>-130.32</v>
      </c>
      <c r="I73" s="17">
        <f t="shared" si="163"/>
        <v>-130.32</v>
      </c>
      <c r="J73" s="17">
        <f t="shared" si="163"/>
        <v>-130.32</v>
      </c>
      <c r="K73" s="17">
        <f t="shared" si="163"/>
        <v>-130.32</v>
      </c>
      <c r="L73" s="17">
        <f t="shared" si="163"/>
        <v>-86.88</v>
      </c>
      <c r="M73" s="17">
        <f t="shared" si="163"/>
        <v>0</v>
      </c>
      <c r="N73" s="17">
        <f t="shared" si="163"/>
        <v>0</v>
      </c>
      <c r="O73" s="17">
        <f t="shared" si="163"/>
        <v>0</v>
      </c>
      <c r="P73" s="17">
        <f t="shared" si="163"/>
        <v>0</v>
      </c>
      <c r="Q73" s="17">
        <f t="shared" si="163"/>
        <v>0</v>
      </c>
      <c r="R73" s="17">
        <f t="shared" si="163"/>
        <v>0</v>
      </c>
      <c r="S73" s="17">
        <f t="shared" si="163"/>
        <v>0</v>
      </c>
      <c r="T73" s="17">
        <f t="shared" si="163"/>
        <v>0</v>
      </c>
      <c r="U73" s="17">
        <f t="shared" si="163"/>
        <v>0</v>
      </c>
      <c r="V73" s="17">
        <f t="shared" si="163"/>
        <v>0</v>
      </c>
      <c r="W73" s="17">
        <f t="shared" si="163"/>
        <v>0</v>
      </c>
      <c r="X73" s="17">
        <f t="shared" si="163"/>
        <v>0</v>
      </c>
      <c r="Y73" s="17">
        <f t="shared" si="163"/>
        <v>0</v>
      </c>
      <c r="Z73" s="17">
        <f t="shared" si="163"/>
        <v>0</v>
      </c>
      <c r="AA73" s="17">
        <f t="shared" si="163"/>
        <v>0</v>
      </c>
      <c r="AB73" s="17">
        <f t="shared" si="163"/>
        <v>0</v>
      </c>
      <c r="AC73" s="17">
        <f t="shared" si="163"/>
        <v>0</v>
      </c>
      <c r="AD73" s="17">
        <f t="shared" si="163"/>
        <v>0</v>
      </c>
      <c r="AE73" s="17">
        <f t="shared" si="163"/>
        <v>0</v>
      </c>
      <c r="AF73" s="17">
        <f t="shared" si="163"/>
        <v>0</v>
      </c>
      <c r="AG73" s="17">
        <f t="shared" si="163"/>
        <v>0</v>
      </c>
      <c r="AH73" s="17">
        <f t="shared" si="163"/>
        <v>0</v>
      </c>
      <c r="AI73" s="17">
        <f t="shared" si="163"/>
        <v>0</v>
      </c>
      <c r="AJ73" s="17">
        <f t="shared" si="163"/>
        <v>0</v>
      </c>
      <c r="AK73" s="17">
        <f t="shared" si="163"/>
        <v>0</v>
      </c>
      <c r="AL73" s="17">
        <f t="shared" si="163"/>
        <v>0</v>
      </c>
      <c r="AM73" s="17">
        <f t="shared" si="163"/>
        <v>0</v>
      </c>
      <c r="AN73" s="17">
        <f t="shared" si="163"/>
        <v>0</v>
      </c>
      <c r="AO73" s="17">
        <f t="shared" si="163"/>
        <v>0</v>
      </c>
      <c r="AP73" s="17">
        <f t="shared" si="163"/>
        <v>0</v>
      </c>
      <c r="AQ73" s="17">
        <f t="shared" si="163"/>
        <v>0</v>
      </c>
      <c r="AR73" s="17">
        <f t="shared" si="163"/>
        <v>0</v>
      </c>
      <c r="AS73" s="17">
        <f t="shared" si="163"/>
        <v>0</v>
      </c>
      <c r="AT73" s="17">
        <f t="shared" si="163"/>
        <v>0</v>
      </c>
      <c r="AU73" s="17">
        <f t="shared" si="163"/>
        <v>0</v>
      </c>
      <c r="AV73" s="17">
        <f t="shared" si="163"/>
        <v>0</v>
      </c>
      <c r="AW73" s="17">
        <f t="shared" si="163"/>
        <v>0</v>
      </c>
      <c r="AX73" s="17">
        <f t="shared" si="163"/>
        <v>0</v>
      </c>
      <c r="AY73" s="17">
        <f t="shared" si="163"/>
        <v>0</v>
      </c>
      <c r="AZ73" s="17">
        <f t="shared" si="163"/>
        <v>0</v>
      </c>
      <c r="BA73" s="17">
        <f t="shared" si="163"/>
        <v>0</v>
      </c>
      <c r="BB73" s="17">
        <f t="shared" si="163"/>
        <v>0</v>
      </c>
      <c r="BC73" s="17">
        <f t="shared" si="163"/>
        <v>0</v>
      </c>
      <c r="BD73" s="17">
        <f t="shared" si="163"/>
        <v>0</v>
      </c>
      <c r="BE73" s="17">
        <f t="shared" si="163"/>
        <v>0</v>
      </c>
      <c r="BF73" s="17">
        <f t="shared" si="163"/>
        <v>0</v>
      </c>
      <c r="BG73" s="17">
        <f t="shared" si="163"/>
        <v>0</v>
      </c>
      <c r="BH73" s="17">
        <f t="shared" si="163"/>
        <v>0</v>
      </c>
      <c r="BI73" s="17">
        <f t="shared" si="163"/>
        <v>0</v>
      </c>
      <c r="BJ73" s="17">
        <f t="shared" si="163"/>
        <v>0</v>
      </c>
      <c r="BK73" s="17">
        <f t="shared" si="163"/>
        <v>0</v>
      </c>
      <c r="BL73" s="17">
        <f t="shared" si="163"/>
        <v>0</v>
      </c>
      <c r="BM73" s="17">
        <f t="shared" si="163"/>
        <v>0</v>
      </c>
      <c r="BN73" s="17">
        <f t="shared" si="163"/>
        <v>0</v>
      </c>
      <c r="BO73" s="17">
        <f t="shared" si="163"/>
        <v>0</v>
      </c>
      <c r="BP73" s="17">
        <f t="shared" si="163"/>
        <v>0</v>
      </c>
      <c r="BQ73" s="17">
        <f t="shared" ref="BQ73:EB73" si="164">-(BQ113+BQ121)</f>
        <v>0</v>
      </c>
      <c r="BR73" s="17">
        <f t="shared" si="164"/>
        <v>0</v>
      </c>
      <c r="BS73" s="17">
        <f t="shared" si="164"/>
        <v>0</v>
      </c>
      <c r="BT73" s="17">
        <f t="shared" si="164"/>
        <v>0</v>
      </c>
      <c r="BU73" s="17">
        <f t="shared" si="164"/>
        <v>0</v>
      </c>
      <c r="BV73" s="17">
        <f t="shared" si="164"/>
        <v>0</v>
      </c>
      <c r="BW73" s="17">
        <f t="shared" si="164"/>
        <v>0</v>
      </c>
      <c r="BX73" s="17">
        <f t="shared" si="164"/>
        <v>0</v>
      </c>
      <c r="BY73" s="17">
        <f t="shared" si="164"/>
        <v>0</v>
      </c>
      <c r="BZ73" s="17">
        <f t="shared" si="164"/>
        <v>0</v>
      </c>
      <c r="CA73" s="17">
        <f t="shared" si="164"/>
        <v>0</v>
      </c>
      <c r="CB73" s="17">
        <f t="shared" si="164"/>
        <v>0</v>
      </c>
      <c r="CC73" s="17">
        <f t="shared" si="164"/>
        <v>0</v>
      </c>
      <c r="CD73" s="17">
        <f t="shared" si="164"/>
        <v>0</v>
      </c>
      <c r="CE73" s="17">
        <f t="shared" si="164"/>
        <v>0</v>
      </c>
      <c r="CF73" s="17">
        <f t="shared" si="164"/>
        <v>0</v>
      </c>
      <c r="CG73" s="17">
        <f t="shared" si="164"/>
        <v>0</v>
      </c>
      <c r="CH73" s="17">
        <f t="shared" si="164"/>
        <v>0</v>
      </c>
      <c r="CI73" s="17">
        <f t="shared" si="164"/>
        <v>0</v>
      </c>
      <c r="CJ73" s="17">
        <f t="shared" si="164"/>
        <v>0</v>
      </c>
      <c r="CK73" s="17">
        <f t="shared" si="164"/>
        <v>0</v>
      </c>
      <c r="CL73" s="17">
        <f t="shared" si="164"/>
        <v>0</v>
      </c>
      <c r="CM73" s="17">
        <f t="shared" si="164"/>
        <v>0</v>
      </c>
      <c r="CN73" s="17">
        <f t="shared" si="164"/>
        <v>0</v>
      </c>
      <c r="CO73" s="17">
        <f t="shared" si="164"/>
        <v>0</v>
      </c>
      <c r="CP73" s="17">
        <f t="shared" si="164"/>
        <v>0</v>
      </c>
      <c r="CQ73" s="17">
        <f t="shared" si="164"/>
        <v>0</v>
      </c>
      <c r="CR73" s="17">
        <f t="shared" si="164"/>
        <v>0</v>
      </c>
      <c r="CS73" s="17">
        <f t="shared" si="164"/>
        <v>0</v>
      </c>
      <c r="CT73" s="17">
        <f t="shared" si="164"/>
        <v>0</v>
      </c>
      <c r="CU73" s="17">
        <f t="shared" si="164"/>
        <v>0</v>
      </c>
      <c r="CV73" s="17">
        <f t="shared" si="164"/>
        <v>0</v>
      </c>
      <c r="CW73" s="17">
        <f t="shared" si="164"/>
        <v>0</v>
      </c>
      <c r="CX73" s="17">
        <f t="shared" si="164"/>
        <v>0</v>
      </c>
      <c r="CY73" s="17">
        <f t="shared" si="164"/>
        <v>0</v>
      </c>
      <c r="CZ73" s="17">
        <f t="shared" si="164"/>
        <v>0</v>
      </c>
      <c r="DA73" s="17">
        <f t="shared" si="164"/>
        <v>0</v>
      </c>
      <c r="DB73" s="17">
        <f t="shared" si="164"/>
        <v>0</v>
      </c>
      <c r="DC73" s="17">
        <f t="shared" si="164"/>
        <v>0</v>
      </c>
      <c r="DD73" s="17">
        <f t="shared" si="164"/>
        <v>0</v>
      </c>
      <c r="DE73" s="17">
        <f t="shared" si="164"/>
        <v>0</v>
      </c>
      <c r="DF73" s="17">
        <f t="shared" si="164"/>
        <v>0</v>
      </c>
      <c r="DG73" s="17">
        <f t="shared" si="164"/>
        <v>0</v>
      </c>
      <c r="DH73" s="17">
        <f t="shared" si="164"/>
        <v>0</v>
      </c>
      <c r="DI73" s="17">
        <f t="shared" si="164"/>
        <v>0</v>
      </c>
      <c r="DJ73" s="17">
        <f t="shared" si="164"/>
        <v>0</v>
      </c>
      <c r="DK73" s="17">
        <f t="shared" si="164"/>
        <v>0</v>
      </c>
      <c r="DL73" s="17">
        <f t="shared" si="164"/>
        <v>0</v>
      </c>
      <c r="DM73" s="17">
        <f t="shared" si="164"/>
        <v>0</v>
      </c>
      <c r="DN73" s="17">
        <f t="shared" si="164"/>
        <v>0</v>
      </c>
      <c r="DO73" s="17">
        <f t="shared" si="164"/>
        <v>0</v>
      </c>
      <c r="DP73" s="17">
        <f t="shared" si="164"/>
        <v>0</v>
      </c>
      <c r="DQ73" s="17">
        <f t="shared" si="164"/>
        <v>0</v>
      </c>
      <c r="DR73" s="17">
        <f t="shared" si="164"/>
        <v>0</v>
      </c>
      <c r="DS73" s="17">
        <f t="shared" si="164"/>
        <v>0</v>
      </c>
      <c r="DT73" s="17">
        <f t="shared" si="164"/>
        <v>0</v>
      </c>
      <c r="DU73" s="17">
        <f t="shared" si="164"/>
        <v>0</v>
      </c>
      <c r="DV73" s="17">
        <f t="shared" si="164"/>
        <v>0</v>
      </c>
      <c r="DW73" s="17">
        <f t="shared" si="164"/>
        <v>0</v>
      </c>
      <c r="DX73" s="17">
        <f t="shared" si="164"/>
        <v>0</v>
      </c>
      <c r="DY73" s="17">
        <f t="shared" si="164"/>
        <v>0</v>
      </c>
      <c r="DZ73" s="17">
        <f t="shared" si="164"/>
        <v>0</v>
      </c>
      <c r="EA73" s="17">
        <f t="shared" si="164"/>
        <v>0</v>
      </c>
      <c r="EB73" s="17">
        <f t="shared" si="164"/>
        <v>0</v>
      </c>
      <c r="EC73" s="17">
        <f t="shared" ref="EC73:EI73" si="165">-(EC113+EC121)</f>
        <v>0</v>
      </c>
      <c r="ED73" s="17">
        <f t="shared" si="165"/>
        <v>0</v>
      </c>
      <c r="EE73" s="17">
        <f t="shared" si="165"/>
        <v>0</v>
      </c>
      <c r="EF73" s="17">
        <f t="shared" si="165"/>
        <v>0</v>
      </c>
      <c r="EG73" s="17">
        <f t="shared" si="165"/>
        <v>0</v>
      </c>
      <c r="EH73" s="17">
        <f t="shared" si="165"/>
        <v>0</v>
      </c>
      <c r="EI73" s="17">
        <f t="shared" si="165"/>
        <v>0</v>
      </c>
    </row>
    <row r="74" spans="1:139" x14ac:dyDescent="0.35">
      <c r="A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row>
    <row r="75" spans="1:139" x14ac:dyDescent="0.35">
      <c r="B75" t="s">
        <v>115</v>
      </c>
      <c r="C75" s="9" t="s">
        <v>360</v>
      </c>
      <c r="D75" s="17">
        <f>+D76+D79+D78+D77+D80+D81</f>
        <v>12350.975307068595</v>
      </c>
      <c r="E75" s="17">
        <f t="shared" ref="E75:AI75" si="166">+E76+E79+E78+E77+E80+E81</f>
        <v>9322.9214729041123</v>
      </c>
      <c r="F75" s="17">
        <f t="shared" si="166"/>
        <v>8126.7955938465602</v>
      </c>
      <c r="G75" s="17">
        <f t="shared" si="166"/>
        <v>9440.807756251681</v>
      </c>
      <c r="H75" s="17">
        <f t="shared" si="166"/>
        <v>13309.709565109424</v>
      </c>
      <c r="I75" s="17">
        <f t="shared" si="166"/>
        <v>10852.941673364672</v>
      </c>
      <c r="J75" s="17">
        <f t="shared" si="166"/>
        <v>9554.3414308402262</v>
      </c>
      <c r="K75" s="17">
        <f t="shared" si="166"/>
        <v>11451.64546624244</v>
      </c>
      <c r="L75" s="17">
        <f t="shared" si="166"/>
        <v>14715.361911777778</v>
      </c>
      <c r="M75" s="17">
        <f t="shared" si="166"/>
        <v>14720.543065219774</v>
      </c>
      <c r="N75" s="17">
        <f t="shared" si="166"/>
        <v>14711.964505836952</v>
      </c>
      <c r="O75" s="17">
        <f t="shared" si="166"/>
        <v>14757.470818358694</v>
      </c>
      <c r="P75" s="17">
        <f t="shared" si="166"/>
        <v>14951.140317142852</v>
      </c>
      <c r="Q75" s="17">
        <f t="shared" si="166"/>
        <v>14951.685065219774</v>
      </c>
      <c r="R75" s="17">
        <f t="shared" si="166"/>
        <v>14943.106505836951</v>
      </c>
      <c r="S75" s="17">
        <f t="shared" si="166"/>
        <v>14988.612818358693</v>
      </c>
      <c r="T75" s="17">
        <f t="shared" si="166"/>
        <v>14764.669128444441</v>
      </c>
      <c r="U75" s="17">
        <f t="shared" si="166"/>
        <v>14765.185065219774</v>
      </c>
      <c r="V75" s="17">
        <f t="shared" si="166"/>
        <v>14756.606505836951</v>
      </c>
      <c r="W75" s="17">
        <f t="shared" si="166"/>
        <v>14802.112818358693</v>
      </c>
      <c r="X75" s="17">
        <f t="shared" si="166"/>
        <v>14733.269128444439</v>
      </c>
      <c r="Y75" s="17">
        <f t="shared" si="166"/>
        <v>14733.785065219772</v>
      </c>
      <c r="Z75" s="17">
        <f t="shared" si="166"/>
        <v>14725.206505836954</v>
      </c>
      <c r="AA75" s="17">
        <f t="shared" si="166"/>
        <v>14770.712818358692</v>
      </c>
      <c r="AB75" s="17">
        <f t="shared" si="166"/>
        <v>14464.161211150176</v>
      </c>
      <c r="AC75" s="17">
        <f t="shared" si="166"/>
        <v>14464.216919241751</v>
      </c>
      <c r="AD75" s="17">
        <f t="shared" si="166"/>
        <v>14464.216919241755</v>
      </c>
      <c r="AE75" s="17">
        <f t="shared" si="166"/>
        <v>14464.216919241755</v>
      </c>
      <c r="AF75" s="17">
        <f t="shared" si="166"/>
        <v>14459.175467999992</v>
      </c>
      <c r="AG75" s="17">
        <f t="shared" si="166"/>
        <v>14459.175467999992</v>
      </c>
      <c r="AH75" s="17">
        <f t="shared" si="166"/>
        <v>14428.957185391304</v>
      </c>
      <c r="AI75" s="17">
        <f t="shared" si="166"/>
        <v>14406.778967999999</v>
      </c>
      <c r="AJ75" s="17">
        <f t="shared" ref="AJ75:BO75" si="167">+AJ76+AJ79+AJ78+AJ77+AJ80+AJ81</f>
        <v>14406.806691000002</v>
      </c>
      <c r="AK75" s="17">
        <f t="shared" si="167"/>
        <v>14406.806691000002</v>
      </c>
      <c r="AL75" s="17">
        <f t="shared" si="167"/>
        <v>14406.806691000002</v>
      </c>
      <c r="AM75" s="17">
        <f t="shared" si="167"/>
        <v>14406.806691000002</v>
      </c>
      <c r="AN75" s="17">
        <f t="shared" si="167"/>
        <v>14406.806691000002</v>
      </c>
      <c r="AO75" s="17">
        <f t="shared" si="167"/>
        <v>14406.806691000002</v>
      </c>
      <c r="AP75" s="17">
        <f t="shared" si="167"/>
        <v>14406.806691000002</v>
      </c>
      <c r="AQ75" s="17">
        <f t="shared" si="167"/>
        <v>14406.806691000002</v>
      </c>
      <c r="AR75" s="17">
        <f t="shared" si="167"/>
        <v>14246.608212722222</v>
      </c>
      <c r="AS75" s="17">
        <f t="shared" si="167"/>
        <v>14191.614705</v>
      </c>
      <c r="AT75" s="17">
        <f t="shared" si="167"/>
        <v>14201.951661521738</v>
      </c>
      <c r="AU75" s="17">
        <f t="shared" si="167"/>
        <v>14223.314704999999</v>
      </c>
      <c r="AV75" s="17">
        <f t="shared" si="167"/>
        <v>14185.51475</v>
      </c>
      <c r="AW75" s="17">
        <f t="shared" si="167"/>
        <v>14185.51475</v>
      </c>
      <c r="AX75" s="17">
        <f t="shared" si="167"/>
        <v>14185.514749999998</v>
      </c>
      <c r="AY75" s="17">
        <f t="shared" si="167"/>
        <v>14185.514749999998</v>
      </c>
      <c r="AZ75" s="17">
        <f t="shared" si="167"/>
        <v>14185.514731000001</v>
      </c>
      <c r="BA75" s="17">
        <f t="shared" si="167"/>
        <v>14185.514731000001</v>
      </c>
      <c r="BB75" s="17">
        <f t="shared" si="167"/>
        <v>14167.997883173914</v>
      </c>
      <c r="BC75" s="17">
        <f t="shared" si="167"/>
        <v>14104.937231000004</v>
      </c>
      <c r="BD75" s="17">
        <f t="shared" si="167"/>
        <v>14159.207231</v>
      </c>
      <c r="BE75" s="17">
        <f t="shared" si="167"/>
        <v>14155.441610120879</v>
      </c>
      <c r="BF75" s="17">
        <f t="shared" si="167"/>
        <v>14152.741730999998</v>
      </c>
      <c r="BG75" s="17">
        <f t="shared" si="167"/>
        <v>14152.741730999998</v>
      </c>
      <c r="BH75" s="17">
        <f t="shared" si="167"/>
        <v>13831.351881099443</v>
      </c>
      <c r="BI75" s="17">
        <f t="shared" si="167"/>
        <v>13831.351881099443</v>
      </c>
      <c r="BJ75" s="17">
        <f t="shared" si="167"/>
        <v>13772.179851391302</v>
      </c>
      <c r="BK75" s="17">
        <f t="shared" si="167"/>
        <v>13778.649579652169</v>
      </c>
      <c r="BL75" s="17">
        <f t="shared" si="167"/>
        <v>14196.240881999995</v>
      </c>
      <c r="BM75" s="17">
        <f t="shared" si="167"/>
        <v>14196.240881999995</v>
      </c>
      <c r="BN75" s="17">
        <f t="shared" si="167"/>
        <v>14196.240881999995</v>
      </c>
      <c r="BO75" s="17">
        <f t="shared" si="167"/>
        <v>14196.240881999995</v>
      </c>
      <c r="BP75" s="17">
        <f t="shared" ref="BP75:CU75" si="168">+BP76+BP79+BP78+BP77+BP80+BP81</f>
        <v>14196.240883999992</v>
      </c>
      <c r="BQ75" s="17">
        <f t="shared" si="168"/>
        <v>14196.240883999995</v>
      </c>
      <c r="BR75" s="17">
        <f t="shared" si="168"/>
        <v>14196.240883999995</v>
      </c>
      <c r="BS75" s="17">
        <f t="shared" si="168"/>
        <v>14196.240883999995</v>
      </c>
      <c r="BT75" s="17">
        <f t="shared" si="168"/>
        <v>15783.480883999991</v>
      </c>
      <c r="BU75" s="17">
        <f t="shared" si="168"/>
        <v>15783.480883999999</v>
      </c>
      <c r="BV75" s="17">
        <f t="shared" si="168"/>
        <v>15783.480883999995</v>
      </c>
      <c r="BW75" s="17">
        <f t="shared" si="168"/>
        <v>15783.480883999995</v>
      </c>
      <c r="BX75" s="17">
        <f t="shared" si="168"/>
        <v>15783.480883999991</v>
      </c>
      <c r="BY75" s="17">
        <f t="shared" si="168"/>
        <v>15743.109949934062</v>
      </c>
      <c r="BZ75" s="17">
        <f t="shared" si="168"/>
        <v>15738.125883999999</v>
      </c>
      <c r="CA75" s="17">
        <f t="shared" si="168"/>
        <v>15738.125883999999</v>
      </c>
      <c r="CB75" s="17">
        <f t="shared" si="168"/>
        <v>15561.916882</v>
      </c>
      <c r="CC75" s="17">
        <f t="shared" si="168"/>
        <v>15561.916882</v>
      </c>
      <c r="CD75" s="17">
        <f t="shared" si="168"/>
        <v>15561.916882000003</v>
      </c>
      <c r="CE75" s="17">
        <f t="shared" si="168"/>
        <v>15561.916882</v>
      </c>
      <c r="CF75" s="17">
        <f t="shared" si="168"/>
        <v>16208.416893999996</v>
      </c>
      <c r="CG75" s="17">
        <f t="shared" si="168"/>
        <v>16208.416893999996</v>
      </c>
      <c r="CH75" s="17">
        <f t="shared" si="168"/>
        <v>16195.581974434785</v>
      </c>
      <c r="CI75" s="17">
        <f t="shared" si="168"/>
        <v>16175.616544000002</v>
      </c>
      <c r="CJ75" s="17">
        <f t="shared" si="168"/>
        <v>16166.835044000003</v>
      </c>
      <c r="CK75" s="17">
        <f t="shared" si="168"/>
        <v>15790.959060483516</v>
      </c>
      <c r="CL75" s="17">
        <f t="shared" si="168"/>
        <v>15474.351044000001</v>
      </c>
      <c r="CM75" s="17">
        <f t="shared" si="168"/>
        <v>15474.351044000001</v>
      </c>
      <c r="CN75" s="17">
        <f t="shared" si="168"/>
        <v>14795.988710666668</v>
      </c>
      <c r="CO75" s="17">
        <f t="shared" si="168"/>
        <v>14459.075043999996</v>
      </c>
      <c r="CP75" s="17">
        <f t="shared" si="168"/>
        <v>14420.104777695651</v>
      </c>
      <c r="CQ75" s="17">
        <f t="shared" si="168"/>
        <v>12631.603147260868</v>
      </c>
      <c r="CR75" s="17">
        <f t="shared" si="168"/>
        <v>12164.857549999999</v>
      </c>
      <c r="CS75" s="17">
        <f t="shared" si="168"/>
        <v>12164.857549999999</v>
      </c>
      <c r="CT75" s="17">
        <f t="shared" si="168"/>
        <v>12164.857550000001</v>
      </c>
      <c r="CU75" s="17">
        <f t="shared" si="168"/>
        <v>12164.857550000001</v>
      </c>
      <c r="CV75" s="17">
        <f t="shared" ref="CV75:EA75" si="169">+CV76+CV79+CV78+CV77+CV80+CV81</f>
        <v>12164.857549999999</v>
      </c>
      <c r="CW75" s="17">
        <f t="shared" si="169"/>
        <v>12117.25972032967</v>
      </c>
      <c r="CX75" s="17">
        <f t="shared" si="169"/>
        <v>12075.01605</v>
      </c>
      <c r="CY75" s="17">
        <f t="shared" si="169"/>
        <v>12075.01605</v>
      </c>
      <c r="CZ75" s="17">
        <f t="shared" si="169"/>
        <v>12075.01605</v>
      </c>
      <c r="DA75" s="17">
        <f t="shared" si="169"/>
        <v>12075.016049999998</v>
      </c>
      <c r="DB75" s="17">
        <f t="shared" si="169"/>
        <v>12075.01605</v>
      </c>
      <c r="DC75" s="17">
        <f t="shared" si="169"/>
        <v>12075.01605</v>
      </c>
      <c r="DD75" s="17">
        <f t="shared" si="169"/>
        <v>12075.01605</v>
      </c>
      <c r="DE75" s="17">
        <f t="shared" si="169"/>
        <v>12075.016049999998</v>
      </c>
      <c r="DF75" s="17">
        <f t="shared" si="169"/>
        <v>12075.01605</v>
      </c>
      <c r="DG75" s="17">
        <f t="shared" si="169"/>
        <v>12075.01605</v>
      </c>
      <c r="DH75" s="17">
        <f t="shared" si="169"/>
        <v>12075.016049999998</v>
      </c>
      <c r="DI75" s="17">
        <f t="shared" si="169"/>
        <v>10375.424964285712</v>
      </c>
      <c r="DJ75" s="17">
        <f t="shared" si="169"/>
        <v>177.87844999999999</v>
      </c>
      <c r="DK75" s="17">
        <f t="shared" si="169"/>
        <v>177.87844999999999</v>
      </c>
      <c r="DL75" s="17">
        <f t="shared" si="169"/>
        <v>177.87844999999999</v>
      </c>
      <c r="DM75" s="17">
        <f t="shared" si="169"/>
        <v>177.87844999999999</v>
      </c>
      <c r="DN75" s="17">
        <f t="shared" si="169"/>
        <v>177.87844999999999</v>
      </c>
      <c r="DO75" s="17">
        <f t="shared" si="169"/>
        <v>177.87844999999999</v>
      </c>
      <c r="DP75" s="17">
        <f t="shared" si="169"/>
        <v>177.87844999999999</v>
      </c>
      <c r="DQ75" s="17">
        <f t="shared" si="169"/>
        <v>177.87844999999999</v>
      </c>
      <c r="DR75" s="17">
        <f t="shared" si="169"/>
        <v>177.87844999999999</v>
      </c>
      <c r="DS75" s="17">
        <f t="shared" si="169"/>
        <v>177.87844999999999</v>
      </c>
      <c r="DT75" s="17">
        <f t="shared" si="169"/>
        <v>177.87844999999999</v>
      </c>
      <c r="DU75" s="17">
        <f t="shared" si="169"/>
        <v>177.87844999999999</v>
      </c>
      <c r="DV75" s="17">
        <f t="shared" si="169"/>
        <v>177.87844999999999</v>
      </c>
      <c r="DW75" s="17">
        <f t="shared" si="169"/>
        <v>177.87844999999999</v>
      </c>
      <c r="DX75" s="17">
        <f t="shared" si="169"/>
        <v>177.87844999999999</v>
      </c>
      <c r="DY75" s="17">
        <f t="shared" si="169"/>
        <v>177.87844999999999</v>
      </c>
      <c r="DZ75" s="17">
        <f t="shared" si="169"/>
        <v>177.87844999999999</v>
      </c>
      <c r="EA75" s="17">
        <f t="shared" si="169"/>
        <v>177.87844999999999</v>
      </c>
      <c r="EB75" s="17">
        <f t="shared" ref="EB75:EI75" si="170">+EB76+EB79+EB78+EB77+EB80+EB81</f>
        <v>177.87844999999999</v>
      </c>
      <c r="EC75" s="17">
        <f t="shared" si="170"/>
        <v>177.87844999999999</v>
      </c>
      <c r="ED75" s="17">
        <f t="shared" si="170"/>
        <v>136.92888478260866</v>
      </c>
      <c r="EE75" s="17">
        <f t="shared" si="170"/>
        <v>60.148450000000018</v>
      </c>
      <c r="EF75" s="17">
        <f t="shared" si="170"/>
        <v>60.148450000000018</v>
      </c>
      <c r="EG75" s="17">
        <f t="shared" si="170"/>
        <v>60.148450000000018</v>
      </c>
      <c r="EH75" s="17">
        <f t="shared" si="170"/>
        <v>60.148450000000018</v>
      </c>
      <c r="EI75" s="17">
        <f t="shared" si="170"/>
        <v>60.148450000000018</v>
      </c>
    </row>
    <row r="76" spans="1:139" x14ac:dyDescent="0.35">
      <c r="B76" t="s">
        <v>115</v>
      </c>
      <c r="C76" s="55" t="s">
        <v>512</v>
      </c>
      <c r="D76" s="17">
        <f t="shared" ref="D76:AI76" si="171">(D21-D131)*D34</f>
        <v>14260.009550623565</v>
      </c>
      <c r="E76" s="17">
        <f t="shared" si="171"/>
        <v>12514.59375789335</v>
      </c>
      <c r="F76" s="17">
        <f t="shared" si="171"/>
        <v>14896.556326500853</v>
      </c>
      <c r="G76" s="17">
        <f t="shared" si="171"/>
        <v>16401.612666630768</v>
      </c>
      <c r="H76" s="17">
        <f t="shared" si="171"/>
        <v>17091.725043323284</v>
      </c>
      <c r="I76" s="17">
        <f t="shared" si="171"/>
        <v>13520.0756186218</v>
      </c>
      <c r="J76" s="17">
        <f t="shared" si="171"/>
        <v>15253.259331194076</v>
      </c>
      <c r="K76" s="17">
        <f t="shared" si="171"/>
        <v>17001.776614615381</v>
      </c>
      <c r="L76" s="17">
        <f t="shared" si="171"/>
        <v>17146.436666666668</v>
      </c>
      <c r="M76" s="17">
        <f t="shared" si="171"/>
        <v>17061.239999999998</v>
      </c>
      <c r="N76" s="17">
        <f t="shared" si="171"/>
        <v>17061.240000000002</v>
      </c>
      <c r="O76" s="17">
        <f t="shared" si="171"/>
        <v>17061.240000000002</v>
      </c>
      <c r="P76" s="17">
        <f t="shared" si="171"/>
        <v>17061.239999999998</v>
      </c>
      <c r="Q76" s="17">
        <f t="shared" si="171"/>
        <v>17061.239999999998</v>
      </c>
      <c r="R76" s="17">
        <f t="shared" si="171"/>
        <v>17061.240000000002</v>
      </c>
      <c r="S76" s="17">
        <f t="shared" si="171"/>
        <v>17061.240000000002</v>
      </c>
      <c r="T76" s="17">
        <f t="shared" si="171"/>
        <v>17061.240000000002</v>
      </c>
      <c r="U76" s="17">
        <f t="shared" si="171"/>
        <v>17061.239999999998</v>
      </c>
      <c r="V76" s="17">
        <f t="shared" si="171"/>
        <v>17061.240000000002</v>
      </c>
      <c r="W76" s="17">
        <f t="shared" si="171"/>
        <v>17061.240000000002</v>
      </c>
      <c r="X76" s="17">
        <f t="shared" si="171"/>
        <v>17061.240000000002</v>
      </c>
      <c r="Y76" s="17">
        <f t="shared" si="171"/>
        <v>17061.239999999998</v>
      </c>
      <c r="Z76" s="17">
        <f t="shared" si="171"/>
        <v>17061.240000000002</v>
      </c>
      <c r="AA76" s="17">
        <f t="shared" si="171"/>
        <v>17061.240000000002</v>
      </c>
      <c r="AB76" s="17">
        <f t="shared" si="171"/>
        <v>17061.240000000002</v>
      </c>
      <c r="AC76" s="17">
        <f t="shared" si="171"/>
        <v>17061.239999999998</v>
      </c>
      <c r="AD76" s="17">
        <f t="shared" si="171"/>
        <v>17061.240000000002</v>
      </c>
      <c r="AE76" s="17">
        <f t="shared" si="171"/>
        <v>17061.240000000002</v>
      </c>
      <c r="AF76" s="17">
        <f t="shared" si="171"/>
        <v>17061.239999999998</v>
      </c>
      <c r="AG76" s="17">
        <f t="shared" si="171"/>
        <v>17061.239999999998</v>
      </c>
      <c r="AH76" s="17">
        <f t="shared" si="171"/>
        <v>16996.122608695652</v>
      </c>
      <c r="AI76" s="17">
        <f t="shared" si="171"/>
        <v>16973.14</v>
      </c>
      <c r="AJ76" s="17">
        <f t="shared" ref="AJ76:BO76" si="172">(AJ21-AJ131)*AJ34</f>
        <v>16973.14</v>
      </c>
      <c r="AK76" s="17">
        <f t="shared" si="172"/>
        <v>16973.139999999996</v>
      </c>
      <c r="AL76" s="17">
        <f t="shared" si="172"/>
        <v>16973.14</v>
      </c>
      <c r="AM76" s="17">
        <f t="shared" si="172"/>
        <v>16973.14</v>
      </c>
      <c r="AN76" s="17">
        <f t="shared" si="172"/>
        <v>16973.14</v>
      </c>
      <c r="AO76" s="17">
        <f t="shared" si="172"/>
        <v>16973.139999999996</v>
      </c>
      <c r="AP76" s="17">
        <f t="shared" si="172"/>
        <v>16973.14</v>
      </c>
      <c r="AQ76" s="17">
        <f t="shared" si="172"/>
        <v>16973.14</v>
      </c>
      <c r="AR76" s="17">
        <f t="shared" si="172"/>
        <v>16973.14</v>
      </c>
      <c r="AS76" s="17">
        <f t="shared" si="172"/>
        <v>16973.139999999996</v>
      </c>
      <c r="AT76" s="17">
        <f t="shared" si="172"/>
        <v>16973.14</v>
      </c>
      <c r="AU76" s="17">
        <f t="shared" si="172"/>
        <v>16973.14</v>
      </c>
      <c r="AV76" s="17">
        <f t="shared" si="172"/>
        <v>16973.139999999996</v>
      </c>
      <c r="AW76" s="17">
        <f t="shared" si="172"/>
        <v>16973.139999999996</v>
      </c>
      <c r="AX76" s="17">
        <f t="shared" si="172"/>
        <v>16973.14</v>
      </c>
      <c r="AY76" s="17">
        <f t="shared" si="172"/>
        <v>16973.14</v>
      </c>
      <c r="AZ76" s="17">
        <f t="shared" si="172"/>
        <v>16973.14</v>
      </c>
      <c r="BA76" s="17">
        <f t="shared" si="172"/>
        <v>16973.139999999996</v>
      </c>
      <c r="BB76" s="17">
        <f t="shared" si="172"/>
        <v>16954.987826086955</v>
      </c>
      <c r="BC76" s="17">
        <f t="shared" si="172"/>
        <v>16889.64</v>
      </c>
      <c r="BD76" s="17">
        <f t="shared" si="172"/>
        <v>16889.64</v>
      </c>
      <c r="BE76" s="17">
        <f t="shared" si="172"/>
        <v>16885.737802197797</v>
      </c>
      <c r="BF76" s="17">
        <f t="shared" si="172"/>
        <v>16882.939999999999</v>
      </c>
      <c r="BG76" s="17">
        <f t="shared" si="172"/>
        <v>16882.939999999999</v>
      </c>
      <c r="BH76" s="17">
        <f t="shared" si="172"/>
        <v>16882.939999999999</v>
      </c>
      <c r="BI76" s="17">
        <f t="shared" si="172"/>
        <v>16882.939999999995</v>
      </c>
      <c r="BJ76" s="17">
        <f t="shared" si="172"/>
        <v>16863.072608695653</v>
      </c>
      <c r="BK76" s="17">
        <f t="shared" si="172"/>
        <v>16837.540000000005</v>
      </c>
      <c r="BL76" s="17">
        <f t="shared" si="172"/>
        <v>16837.539999999997</v>
      </c>
      <c r="BM76" s="17">
        <f t="shared" si="172"/>
        <v>16837.539999999997</v>
      </c>
      <c r="BN76" s="17">
        <f t="shared" si="172"/>
        <v>16837.540000000005</v>
      </c>
      <c r="BO76" s="17">
        <f t="shared" si="172"/>
        <v>16837.540000000005</v>
      </c>
      <c r="BP76" s="17">
        <f t="shared" ref="BP76:CU76" si="173">(BP21-BP131)*BP34</f>
        <v>16837.54</v>
      </c>
      <c r="BQ76" s="17">
        <f t="shared" si="173"/>
        <v>16837.539999999997</v>
      </c>
      <c r="BR76" s="17">
        <f t="shared" si="173"/>
        <v>16837.540000000005</v>
      </c>
      <c r="BS76" s="17">
        <f t="shared" si="173"/>
        <v>16837.540000000005</v>
      </c>
      <c r="BT76" s="17">
        <f t="shared" si="173"/>
        <v>16837.54</v>
      </c>
      <c r="BU76" s="17">
        <f t="shared" si="173"/>
        <v>16837.539999999997</v>
      </c>
      <c r="BV76" s="17">
        <f t="shared" si="173"/>
        <v>16837.540000000005</v>
      </c>
      <c r="BW76" s="17">
        <f t="shared" si="173"/>
        <v>16837.540000000005</v>
      </c>
      <c r="BX76" s="17">
        <f t="shared" si="173"/>
        <v>16837.54</v>
      </c>
      <c r="BY76" s="17">
        <f t="shared" si="173"/>
        <v>16795.704835164834</v>
      </c>
      <c r="BZ76" s="17">
        <f t="shared" si="173"/>
        <v>16790.539999999997</v>
      </c>
      <c r="CA76" s="17">
        <f t="shared" si="173"/>
        <v>16790.539999999997</v>
      </c>
      <c r="CB76" s="17">
        <f t="shared" si="173"/>
        <v>16607.939999999999</v>
      </c>
      <c r="CC76" s="17">
        <f t="shared" si="173"/>
        <v>16607.939999999999</v>
      </c>
      <c r="CD76" s="17">
        <f t="shared" si="173"/>
        <v>16607.940000000002</v>
      </c>
      <c r="CE76" s="17">
        <f t="shared" si="173"/>
        <v>16607.940000000002</v>
      </c>
      <c r="CF76" s="17">
        <f t="shared" si="173"/>
        <v>16607.939999999999</v>
      </c>
      <c r="CG76" s="17">
        <f t="shared" si="173"/>
        <v>16607.940000000002</v>
      </c>
      <c r="CH76" s="17">
        <f t="shared" si="173"/>
        <v>16607.940000000002</v>
      </c>
      <c r="CI76" s="17">
        <f t="shared" si="173"/>
        <v>16607.940000000002</v>
      </c>
      <c r="CJ76" s="17">
        <f t="shared" si="173"/>
        <v>16598.839999999997</v>
      </c>
      <c r="CK76" s="17">
        <f t="shared" si="173"/>
        <v>16209.331208791207</v>
      </c>
      <c r="CL76" s="17">
        <f t="shared" si="173"/>
        <v>15881.240000000002</v>
      </c>
      <c r="CM76" s="17">
        <f t="shared" si="173"/>
        <v>15881.240000000002</v>
      </c>
      <c r="CN76" s="17">
        <f t="shared" si="173"/>
        <v>15047.693333333333</v>
      </c>
      <c r="CO76" s="17">
        <f t="shared" si="173"/>
        <v>14704.140000000001</v>
      </c>
      <c r="CP76" s="17">
        <f t="shared" si="173"/>
        <v>14704.140000000001</v>
      </c>
      <c r="CQ76" s="17">
        <f t="shared" si="173"/>
        <v>12868.586739130435</v>
      </c>
      <c r="CR76" s="17">
        <f t="shared" si="173"/>
        <v>12390.839999999998</v>
      </c>
      <c r="CS76" s="17">
        <f t="shared" si="173"/>
        <v>12390.839999999998</v>
      </c>
      <c r="CT76" s="17">
        <f t="shared" si="173"/>
        <v>12390.84</v>
      </c>
      <c r="CU76" s="17">
        <f t="shared" si="173"/>
        <v>12390.84</v>
      </c>
      <c r="CV76" s="17">
        <f t="shared" ref="CV76:EA76" si="174">(CV21-CV131)*CV34</f>
        <v>12390.84</v>
      </c>
      <c r="CW76" s="17">
        <f t="shared" si="174"/>
        <v>12390.839999999998</v>
      </c>
      <c r="CX76" s="17">
        <f t="shared" si="174"/>
        <v>12390.84</v>
      </c>
      <c r="CY76" s="17">
        <f t="shared" si="174"/>
        <v>12390.84</v>
      </c>
      <c r="CZ76" s="17">
        <f t="shared" si="174"/>
        <v>12390.84</v>
      </c>
      <c r="DA76" s="17">
        <f t="shared" si="174"/>
        <v>12390.839999999998</v>
      </c>
      <c r="DB76" s="17">
        <f t="shared" si="174"/>
        <v>12390.84</v>
      </c>
      <c r="DC76" s="17">
        <f t="shared" si="174"/>
        <v>12390.84</v>
      </c>
      <c r="DD76" s="17">
        <f t="shared" si="174"/>
        <v>12390.84</v>
      </c>
      <c r="DE76" s="17">
        <f t="shared" si="174"/>
        <v>12390.839999999998</v>
      </c>
      <c r="DF76" s="17">
        <f t="shared" si="174"/>
        <v>12390.84</v>
      </c>
      <c r="DG76" s="17">
        <f t="shared" si="174"/>
        <v>12390.84</v>
      </c>
      <c r="DH76" s="17">
        <f t="shared" si="174"/>
        <v>12390.839999999998</v>
      </c>
      <c r="DI76" s="17">
        <f t="shared" si="174"/>
        <v>10629.605714285713</v>
      </c>
      <c r="DJ76" s="17">
        <f t="shared" si="174"/>
        <v>62.199999999999996</v>
      </c>
      <c r="DK76" s="17">
        <f t="shared" si="174"/>
        <v>62.199999999999996</v>
      </c>
      <c r="DL76" s="17">
        <f t="shared" si="174"/>
        <v>62.20000000000001</v>
      </c>
      <c r="DM76" s="17">
        <f t="shared" si="174"/>
        <v>62.200000000000024</v>
      </c>
      <c r="DN76" s="17">
        <f t="shared" si="174"/>
        <v>62.199999999999996</v>
      </c>
      <c r="DO76" s="17">
        <f t="shared" si="174"/>
        <v>62.199999999999996</v>
      </c>
      <c r="DP76" s="17">
        <f t="shared" si="174"/>
        <v>62.20000000000001</v>
      </c>
      <c r="DQ76" s="17">
        <f t="shared" si="174"/>
        <v>62.200000000000024</v>
      </c>
      <c r="DR76" s="17">
        <f t="shared" si="174"/>
        <v>62.199999999999996</v>
      </c>
      <c r="DS76" s="17">
        <f t="shared" si="174"/>
        <v>62.199999999999996</v>
      </c>
      <c r="DT76" s="17">
        <f t="shared" si="174"/>
        <v>62.20000000000001</v>
      </c>
      <c r="DU76" s="17">
        <f t="shared" si="174"/>
        <v>62.200000000000024</v>
      </c>
      <c r="DV76" s="17">
        <f t="shared" si="174"/>
        <v>62.199999999999996</v>
      </c>
      <c r="DW76" s="17">
        <f t="shared" si="174"/>
        <v>62.199999999999996</v>
      </c>
      <c r="DX76" s="17">
        <f t="shared" si="174"/>
        <v>62.200000000000024</v>
      </c>
      <c r="DY76" s="17">
        <f t="shared" si="174"/>
        <v>62.200000000000024</v>
      </c>
      <c r="DZ76" s="17">
        <f t="shared" si="174"/>
        <v>62.199999999999996</v>
      </c>
      <c r="EA76" s="17">
        <f t="shared" si="174"/>
        <v>62.199999999999996</v>
      </c>
      <c r="EB76" s="17">
        <f t="shared" ref="EB76:EI76" si="175">(EB21-EB131)*EB34</f>
        <v>62.20000000000001</v>
      </c>
      <c r="EC76" s="17">
        <f t="shared" si="175"/>
        <v>62.200000000000024</v>
      </c>
      <c r="ED76" s="17">
        <f t="shared" si="175"/>
        <v>62.199999999999996</v>
      </c>
      <c r="EE76" s="17">
        <f t="shared" si="175"/>
        <v>62.199999999999996</v>
      </c>
      <c r="EF76" s="17">
        <f t="shared" si="175"/>
        <v>62.20000000000001</v>
      </c>
      <c r="EG76" s="17">
        <f t="shared" si="175"/>
        <v>62.200000000000024</v>
      </c>
      <c r="EH76" s="17">
        <f t="shared" si="175"/>
        <v>62.199999999999996</v>
      </c>
      <c r="EI76" s="17">
        <f t="shared" si="175"/>
        <v>62.199999999999996</v>
      </c>
    </row>
    <row r="77" spans="1:139" x14ac:dyDescent="0.35">
      <c r="B77" t="s">
        <v>115</v>
      </c>
      <c r="C77" s="55" t="s">
        <v>466</v>
      </c>
      <c r="D77" s="17">
        <f t="shared" ref="D77:AI77" si="176">D26</f>
        <v>313.61666666666497</v>
      </c>
      <c r="E77" s="17">
        <f t="shared" si="176"/>
        <v>316.72000000000116</v>
      </c>
      <c r="F77" s="17">
        <f t="shared" si="176"/>
        <v>316.7200000000048</v>
      </c>
      <c r="G77" s="17">
        <f t="shared" si="176"/>
        <v>316.7200000000048</v>
      </c>
      <c r="H77" s="17">
        <f t="shared" si="176"/>
        <v>316.71999999999753</v>
      </c>
      <c r="I77" s="17">
        <f t="shared" si="176"/>
        <v>316.72000000000116</v>
      </c>
      <c r="J77" s="17">
        <f t="shared" si="176"/>
        <v>316.7200000000048</v>
      </c>
      <c r="K77" s="17">
        <f t="shared" si="176"/>
        <v>316.7200000000048</v>
      </c>
      <c r="L77" s="17">
        <f t="shared" si="176"/>
        <v>316.71999999999753</v>
      </c>
      <c r="M77" s="17">
        <f t="shared" si="176"/>
        <v>316.71999999999753</v>
      </c>
      <c r="N77" s="17">
        <f t="shared" si="176"/>
        <v>316.71999999999753</v>
      </c>
      <c r="O77" s="17">
        <f t="shared" si="176"/>
        <v>316.71999999999753</v>
      </c>
      <c r="P77" s="17">
        <f t="shared" si="176"/>
        <v>316.71999999999753</v>
      </c>
      <c r="Q77" s="17">
        <f t="shared" si="176"/>
        <v>316.71999999999753</v>
      </c>
      <c r="R77" s="17">
        <f t="shared" si="176"/>
        <v>316.71999999999753</v>
      </c>
      <c r="S77" s="17">
        <f t="shared" si="176"/>
        <v>316.71999999999753</v>
      </c>
      <c r="T77" s="17">
        <f t="shared" si="176"/>
        <v>316.71999999999389</v>
      </c>
      <c r="U77" s="17">
        <f t="shared" si="176"/>
        <v>316.71999999999753</v>
      </c>
      <c r="V77" s="17">
        <f t="shared" si="176"/>
        <v>316.71999999999753</v>
      </c>
      <c r="W77" s="17">
        <f t="shared" si="176"/>
        <v>316.71999999999753</v>
      </c>
      <c r="X77" s="17">
        <f t="shared" si="176"/>
        <v>316.71999999999389</v>
      </c>
      <c r="Y77" s="17">
        <f t="shared" si="176"/>
        <v>316.71999999999753</v>
      </c>
      <c r="Z77" s="17">
        <f t="shared" si="176"/>
        <v>316.71999999999753</v>
      </c>
      <c r="AA77" s="17">
        <f t="shared" si="176"/>
        <v>316.71999999999753</v>
      </c>
      <c r="AB77" s="17">
        <f t="shared" si="176"/>
        <v>316.71999999999389</v>
      </c>
      <c r="AC77" s="17">
        <f t="shared" si="176"/>
        <v>316.71999999999753</v>
      </c>
      <c r="AD77" s="17">
        <f t="shared" si="176"/>
        <v>316.71999999999753</v>
      </c>
      <c r="AE77" s="17">
        <f t="shared" si="176"/>
        <v>316.71999999999753</v>
      </c>
      <c r="AF77" s="17">
        <f t="shared" si="176"/>
        <v>316.71999999999753</v>
      </c>
      <c r="AG77" s="17">
        <f t="shared" si="176"/>
        <v>316.71999999999753</v>
      </c>
      <c r="AH77" s="17">
        <f t="shared" si="176"/>
        <v>316.72000000000116</v>
      </c>
      <c r="AI77" s="17">
        <f t="shared" si="176"/>
        <v>316.72000000000116</v>
      </c>
      <c r="AJ77" s="17">
        <f t="shared" ref="AJ77:BO77" si="177">AJ26</f>
        <v>316.72000000000116</v>
      </c>
      <c r="AK77" s="17">
        <f t="shared" si="177"/>
        <v>316.7200000000048</v>
      </c>
      <c r="AL77" s="17">
        <f t="shared" si="177"/>
        <v>316.72000000000116</v>
      </c>
      <c r="AM77" s="17">
        <f t="shared" si="177"/>
        <v>316.72000000000116</v>
      </c>
      <c r="AN77" s="17">
        <f t="shared" si="177"/>
        <v>316.72000000000116</v>
      </c>
      <c r="AO77" s="17">
        <f t="shared" si="177"/>
        <v>316.7200000000048</v>
      </c>
      <c r="AP77" s="17">
        <f t="shared" si="177"/>
        <v>316.72000000000116</v>
      </c>
      <c r="AQ77" s="17">
        <f t="shared" si="177"/>
        <v>316.72000000000116</v>
      </c>
      <c r="AR77" s="17">
        <f t="shared" si="177"/>
        <v>316.72000000000116</v>
      </c>
      <c r="AS77" s="17">
        <f t="shared" si="177"/>
        <v>316.7200000000048</v>
      </c>
      <c r="AT77" s="17">
        <f t="shared" si="177"/>
        <v>316.72000000000116</v>
      </c>
      <c r="AU77" s="17">
        <f t="shared" si="177"/>
        <v>316.72000000000116</v>
      </c>
      <c r="AV77" s="17">
        <f t="shared" si="177"/>
        <v>316.7200000000048</v>
      </c>
      <c r="AW77" s="17">
        <f t="shared" si="177"/>
        <v>316.7200000000048</v>
      </c>
      <c r="AX77" s="17">
        <f t="shared" si="177"/>
        <v>316.72000000000116</v>
      </c>
      <c r="AY77" s="17">
        <f t="shared" si="177"/>
        <v>316.72000000000116</v>
      </c>
      <c r="AZ77" s="17">
        <f t="shared" si="177"/>
        <v>316.72000000000116</v>
      </c>
      <c r="BA77" s="17">
        <f t="shared" si="177"/>
        <v>316.7200000000048</v>
      </c>
      <c r="BB77" s="17">
        <f t="shared" si="177"/>
        <v>316.7200000000048</v>
      </c>
      <c r="BC77" s="17">
        <f t="shared" si="177"/>
        <v>316.7200000000048</v>
      </c>
      <c r="BD77" s="17">
        <f t="shared" si="177"/>
        <v>316.72000000000116</v>
      </c>
      <c r="BE77" s="17">
        <f t="shared" si="177"/>
        <v>316.7200000000048</v>
      </c>
      <c r="BF77" s="17">
        <f t="shared" si="177"/>
        <v>316.72000000000116</v>
      </c>
      <c r="BG77" s="17">
        <f t="shared" si="177"/>
        <v>316.72000000000116</v>
      </c>
      <c r="BH77" s="17">
        <f t="shared" si="177"/>
        <v>316.72000000000116</v>
      </c>
      <c r="BI77" s="17">
        <f t="shared" si="177"/>
        <v>316.7200000000048</v>
      </c>
      <c r="BJ77" s="17">
        <f t="shared" si="177"/>
        <v>316.72000000000116</v>
      </c>
      <c r="BK77" s="17">
        <f t="shared" si="177"/>
        <v>316.71999999999389</v>
      </c>
      <c r="BL77" s="17">
        <f t="shared" si="177"/>
        <v>316.72000000000116</v>
      </c>
      <c r="BM77" s="17">
        <f t="shared" si="177"/>
        <v>316.72000000000116</v>
      </c>
      <c r="BN77" s="17">
        <f t="shared" si="177"/>
        <v>316.71999999999389</v>
      </c>
      <c r="BO77" s="17">
        <f t="shared" si="177"/>
        <v>316.71999999999389</v>
      </c>
      <c r="BP77" s="17">
        <f t="shared" ref="BP77:CU77" si="178">BP26</f>
        <v>316.71999999999389</v>
      </c>
      <c r="BQ77" s="17">
        <f t="shared" si="178"/>
        <v>316.72000000000116</v>
      </c>
      <c r="BR77" s="17">
        <f t="shared" si="178"/>
        <v>316.71999999999389</v>
      </c>
      <c r="BS77" s="17">
        <f t="shared" si="178"/>
        <v>316.71999999999389</v>
      </c>
      <c r="BT77" s="17">
        <f t="shared" si="178"/>
        <v>316.71999999999389</v>
      </c>
      <c r="BU77" s="17">
        <f t="shared" si="178"/>
        <v>316.72000000000116</v>
      </c>
      <c r="BV77" s="17">
        <f t="shared" si="178"/>
        <v>316.71999999999389</v>
      </c>
      <c r="BW77" s="17">
        <f t="shared" si="178"/>
        <v>316.71999999999389</v>
      </c>
      <c r="BX77" s="17">
        <f t="shared" si="178"/>
        <v>316.71999999999389</v>
      </c>
      <c r="BY77" s="17">
        <f t="shared" si="178"/>
        <v>316.71999999999753</v>
      </c>
      <c r="BZ77" s="17">
        <f t="shared" si="178"/>
        <v>316.7200000000048</v>
      </c>
      <c r="CA77" s="17">
        <f t="shared" si="178"/>
        <v>316.7200000000048</v>
      </c>
      <c r="CB77" s="17">
        <f t="shared" si="178"/>
        <v>316.72000000000116</v>
      </c>
      <c r="CC77" s="17">
        <f t="shared" si="178"/>
        <v>316.72000000000116</v>
      </c>
      <c r="CD77" s="17">
        <f t="shared" si="178"/>
        <v>316.72000000000116</v>
      </c>
      <c r="CE77" s="17">
        <f t="shared" si="178"/>
        <v>316.71999999999753</v>
      </c>
      <c r="CF77" s="17">
        <f t="shared" si="178"/>
        <v>316.71999999999753</v>
      </c>
      <c r="CG77" s="17">
        <f t="shared" si="178"/>
        <v>316.71999999999389</v>
      </c>
      <c r="CH77" s="17">
        <f t="shared" si="178"/>
        <v>303.41956521739121</v>
      </c>
      <c r="CI77" s="17">
        <f t="shared" si="178"/>
        <v>282.72999999999956</v>
      </c>
      <c r="CJ77" s="17">
        <f t="shared" si="178"/>
        <v>282.73000000000684</v>
      </c>
      <c r="CK77" s="17">
        <f t="shared" si="178"/>
        <v>282.73000000000138</v>
      </c>
      <c r="CL77" s="17">
        <f t="shared" si="178"/>
        <v>282.72999999999956</v>
      </c>
      <c r="CM77" s="17">
        <f t="shared" si="178"/>
        <v>282.72999999999956</v>
      </c>
      <c r="CN77" s="17">
        <f t="shared" si="178"/>
        <v>279.01000000000386</v>
      </c>
      <c r="CO77" s="17">
        <f t="shared" si="178"/>
        <v>273.42999999999665</v>
      </c>
      <c r="CP77" s="17">
        <f t="shared" si="178"/>
        <v>233.04630434782666</v>
      </c>
      <c r="CQ77" s="17">
        <f t="shared" si="178"/>
        <v>215.22999999999956</v>
      </c>
      <c r="CR77" s="17">
        <f t="shared" si="178"/>
        <v>215.23000000000138</v>
      </c>
      <c r="CS77" s="17">
        <f t="shared" si="178"/>
        <v>215.23000000000138</v>
      </c>
      <c r="CT77" s="17">
        <f t="shared" si="178"/>
        <v>215.23000000000138</v>
      </c>
      <c r="CU77" s="17">
        <f t="shared" si="178"/>
        <v>215.23000000000138</v>
      </c>
      <c r="CV77" s="17">
        <f t="shared" ref="CV77:EA77" si="179">CV26</f>
        <v>215.22999999999956</v>
      </c>
      <c r="CW77" s="17">
        <f t="shared" si="179"/>
        <v>165.90582417582664</v>
      </c>
      <c r="CX77" s="17">
        <f t="shared" si="179"/>
        <v>122.13000000000102</v>
      </c>
      <c r="CY77" s="17">
        <f t="shared" si="179"/>
        <v>122.13000000000102</v>
      </c>
      <c r="CZ77" s="17">
        <f t="shared" si="179"/>
        <v>122.13000000000102</v>
      </c>
      <c r="DA77" s="17">
        <f t="shared" si="179"/>
        <v>122.13000000000102</v>
      </c>
      <c r="DB77" s="17">
        <f t="shared" si="179"/>
        <v>122.13000000000102</v>
      </c>
      <c r="DC77" s="17">
        <f t="shared" si="179"/>
        <v>122.13000000000102</v>
      </c>
      <c r="DD77" s="17">
        <f t="shared" si="179"/>
        <v>122.13000000000102</v>
      </c>
      <c r="DE77" s="17">
        <f t="shared" si="179"/>
        <v>122.13000000000102</v>
      </c>
      <c r="DF77" s="17">
        <f t="shared" si="179"/>
        <v>122.13000000000102</v>
      </c>
      <c r="DG77" s="17">
        <f t="shared" si="179"/>
        <v>122.13000000000102</v>
      </c>
      <c r="DH77" s="17">
        <f t="shared" si="179"/>
        <v>122.13000000000102</v>
      </c>
      <c r="DI77" s="17">
        <f t="shared" si="179"/>
        <v>122.1299999999992</v>
      </c>
      <c r="DJ77" s="17">
        <f t="shared" si="179"/>
        <v>122.12999999999998</v>
      </c>
      <c r="DK77" s="17">
        <f t="shared" si="179"/>
        <v>122.12999999999998</v>
      </c>
      <c r="DL77" s="17">
        <f t="shared" si="179"/>
        <v>122.13</v>
      </c>
      <c r="DM77" s="17">
        <f t="shared" si="179"/>
        <v>122.12999999999998</v>
      </c>
      <c r="DN77" s="17">
        <f t="shared" si="179"/>
        <v>122.12999999999998</v>
      </c>
      <c r="DO77" s="17">
        <f t="shared" si="179"/>
        <v>122.12999999999998</v>
      </c>
      <c r="DP77" s="17">
        <f t="shared" si="179"/>
        <v>122.13</v>
      </c>
      <c r="DQ77" s="17">
        <f t="shared" si="179"/>
        <v>122.12999999999998</v>
      </c>
      <c r="DR77" s="17">
        <f t="shared" si="179"/>
        <v>122.12999999999998</v>
      </c>
      <c r="DS77" s="17">
        <f t="shared" si="179"/>
        <v>122.12999999999998</v>
      </c>
      <c r="DT77" s="17">
        <f t="shared" si="179"/>
        <v>122.13</v>
      </c>
      <c r="DU77" s="17">
        <f t="shared" si="179"/>
        <v>122.12999999999998</v>
      </c>
      <c r="DV77" s="17">
        <f t="shared" si="179"/>
        <v>122.12999999999998</v>
      </c>
      <c r="DW77" s="17">
        <f t="shared" si="179"/>
        <v>122.12999999999998</v>
      </c>
      <c r="DX77" s="17">
        <f t="shared" si="179"/>
        <v>122.12999999999998</v>
      </c>
      <c r="DY77" s="17">
        <f t="shared" si="179"/>
        <v>122.12999999999998</v>
      </c>
      <c r="DZ77" s="17">
        <f t="shared" si="179"/>
        <v>122.12999999999998</v>
      </c>
      <c r="EA77" s="17">
        <f t="shared" si="179"/>
        <v>122.12999999999998</v>
      </c>
      <c r="EB77" s="17">
        <f t="shared" ref="EB77:EI77" si="180">EB26</f>
        <v>122.13</v>
      </c>
      <c r="EC77" s="17">
        <f t="shared" si="180"/>
        <v>122.12999999999998</v>
      </c>
      <c r="ED77" s="17">
        <f t="shared" si="180"/>
        <v>79.695217391304325</v>
      </c>
      <c r="EE77" s="17">
        <f t="shared" si="180"/>
        <v>0.13000000000002387</v>
      </c>
      <c r="EF77" s="17">
        <f t="shared" si="180"/>
        <v>0.13000000000000966</v>
      </c>
      <c r="EG77" s="17">
        <f t="shared" si="180"/>
        <v>0.12999999999999545</v>
      </c>
      <c r="EH77" s="17">
        <f t="shared" si="180"/>
        <v>0.13000000000002387</v>
      </c>
      <c r="EI77" s="17">
        <f t="shared" si="180"/>
        <v>0.13000000000002387</v>
      </c>
    </row>
    <row r="78" spans="1:139" x14ac:dyDescent="0.35">
      <c r="B78" t="s">
        <v>115</v>
      </c>
      <c r="C78" s="55" t="s">
        <v>465</v>
      </c>
      <c r="D78" s="17">
        <f>D150</f>
        <v>-181.39433718255211</v>
      </c>
      <c r="E78" s="17">
        <f t="shared" ref="E78:BP78" si="181">E150</f>
        <v>361.63950329589449</v>
      </c>
      <c r="F78" s="17">
        <f t="shared" si="181"/>
        <v>884.23205406226418</v>
      </c>
      <c r="G78" s="17">
        <f t="shared" si="181"/>
        <v>573.09731033276807</v>
      </c>
      <c r="H78" s="17">
        <f t="shared" si="181"/>
        <v>8.3535803095734984</v>
      </c>
      <c r="I78" s="17">
        <f t="shared" si="181"/>
        <v>290.65180780367399</v>
      </c>
      <c r="J78" s="17">
        <f t="shared" si="181"/>
        <v>748.08892715164757</v>
      </c>
      <c r="K78" s="17">
        <f t="shared" si="181"/>
        <v>311.35214950920619</v>
      </c>
      <c r="L78" s="17">
        <f t="shared" si="181"/>
        <v>0</v>
      </c>
      <c r="M78" s="17">
        <f t="shared" si="181"/>
        <v>0</v>
      </c>
      <c r="N78" s="17">
        <f t="shared" si="181"/>
        <v>0</v>
      </c>
      <c r="O78" s="17">
        <f t="shared" si="181"/>
        <v>0</v>
      </c>
      <c r="P78" s="17">
        <f t="shared" si="181"/>
        <v>0</v>
      </c>
      <c r="Q78" s="17">
        <f t="shared" si="181"/>
        <v>0</v>
      </c>
      <c r="R78" s="17">
        <f t="shared" si="181"/>
        <v>0</v>
      </c>
      <c r="S78" s="17">
        <f t="shared" si="181"/>
        <v>0</v>
      </c>
      <c r="T78" s="17">
        <f t="shared" si="181"/>
        <v>0</v>
      </c>
      <c r="U78" s="17">
        <f t="shared" si="181"/>
        <v>0</v>
      </c>
      <c r="V78" s="17">
        <f t="shared" si="181"/>
        <v>0</v>
      </c>
      <c r="W78" s="17">
        <f t="shared" si="181"/>
        <v>0</v>
      </c>
      <c r="X78" s="17">
        <f t="shared" si="181"/>
        <v>0</v>
      </c>
      <c r="Y78" s="17">
        <f t="shared" si="181"/>
        <v>0</v>
      </c>
      <c r="Z78" s="17">
        <f t="shared" si="181"/>
        <v>0</v>
      </c>
      <c r="AA78" s="17">
        <f t="shared" si="181"/>
        <v>0</v>
      </c>
      <c r="AB78" s="17">
        <f t="shared" si="181"/>
        <v>0</v>
      </c>
      <c r="AC78" s="17">
        <f t="shared" si="181"/>
        <v>0</v>
      </c>
      <c r="AD78" s="17">
        <f t="shared" si="181"/>
        <v>0</v>
      </c>
      <c r="AE78" s="17">
        <f t="shared" si="181"/>
        <v>0</v>
      </c>
      <c r="AF78" s="17">
        <f t="shared" si="181"/>
        <v>0</v>
      </c>
      <c r="AG78" s="17">
        <f t="shared" si="181"/>
        <v>0</v>
      </c>
      <c r="AH78" s="17">
        <f t="shared" si="181"/>
        <v>0</v>
      </c>
      <c r="AI78" s="17">
        <f t="shared" si="181"/>
        <v>0</v>
      </c>
      <c r="AJ78" s="17">
        <f t="shared" si="181"/>
        <v>0</v>
      </c>
      <c r="AK78" s="17">
        <f t="shared" si="181"/>
        <v>0</v>
      </c>
      <c r="AL78" s="17">
        <f t="shared" si="181"/>
        <v>0</v>
      </c>
      <c r="AM78" s="17">
        <f t="shared" si="181"/>
        <v>0</v>
      </c>
      <c r="AN78" s="17">
        <f t="shared" si="181"/>
        <v>0</v>
      </c>
      <c r="AO78" s="17">
        <f t="shared" si="181"/>
        <v>0</v>
      </c>
      <c r="AP78" s="17">
        <f t="shared" si="181"/>
        <v>0</v>
      </c>
      <c r="AQ78" s="17">
        <f t="shared" si="181"/>
        <v>0</v>
      </c>
      <c r="AR78" s="17">
        <f t="shared" si="181"/>
        <v>0</v>
      </c>
      <c r="AS78" s="17">
        <f t="shared" si="181"/>
        <v>0</v>
      </c>
      <c r="AT78" s="17">
        <f t="shared" si="181"/>
        <v>0</v>
      </c>
      <c r="AU78" s="17">
        <f t="shared" si="181"/>
        <v>0</v>
      </c>
      <c r="AV78" s="17">
        <f t="shared" si="181"/>
        <v>0</v>
      </c>
      <c r="AW78" s="17">
        <f t="shared" si="181"/>
        <v>0</v>
      </c>
      <c r="AX78" s="17">
        <f t="shared" si="181"/>
        <v>0</v>
      </c>
      <c r="AY78" s="17">
        <f t="shared" si="181"/>
        <v>0</v>
      </c>
      <c r="AZ78" s="17">
        <f t="shared" si="181"/>
        <v>0</v>
      </c>
      <c r="BA78" s="17">
        <f t="shared" si="181"/>
        <v>0</v>
      </c>
      <c r="BB78" s="17">
        <f t="shared" si="181"/>
        <v>0</v>
      </c>
      <c r="BC78" s="17">
        <f t="shared" si="181"/>
        <v>0</v>
      </c>
      <c r="BD78" s="17">
        <f t="shared" si="181"/>
        <v>0</v>
      </c>
      <c r="BE78" s="17">
        <f t="shared" si="181"/>
        <v>0</v>
      </c>
      <c r="BF78" s="17">
        <f t="shared" si="181"/>
        <v>0</v>
      </c>
      <c r="BG78" s="17">
        <f t="shared" si="181"/>
        <v>0</v>
      </c>
      <c r="BH78" s="17">
        <f t="shared" si="181"/>
        <v>0</v>
      </c>
      <c r="BI78" s="17">
        <f t="shared" si="181"/>
        <v>0</v>
      </c>
      <c r="BJ78" s="17">
        <f t="shared" si="181"/>
        <v>0</v>
      </c>
      <c r="BK78" s="17">
        <f t="shared" si="181"/>
        <v>0</v>
      </c>
      <c r="BL78" s="17">
        <f t="shared" si="181"/>
        <v>0</v>
      </c>
      <c r="BM78" s="17">
        <f t="shared" si="181"/>
        <v>0</v>
      </c>
      <c r="BN78" s="17">
        <f t="shared" si="181"/>
        <v>0</v>
      </c>
      <c r="BO78" s="17">
        <f t="shared" si="181"/>
        <v>0</v>
      </c>
      <c r="BP78" s="17">
        <f t="shared" si="181"/>
        <v>0</v>
      </c>
      <c r="BQ78" s="17">
        <f t="shared" ref="BQ78:EB78" si="182">BQ150</f>
        <v>0</v>
      </c>
      <c r="BR78" s="17">
        <f t="shared" si="182"/>
        <v>0</v>
      </c>
      <c r="BS78" s="17">
        <f t="shared" si="182"/>
        <v>0</v>
      </c>
      <c r="BT78" s="17">
        <f t="shared" si="182"/>
        <v>0</v>
      </c>
      <c r="BU78" s="17">
        <f t="shared" si="182"/>
        <v>0</v>
      </c>
      <c r="BV78" s="17">
        <f t="shared" si="182"/>
        <v>0</v>
      </c>
      <c r="BW78" s="17">
        <f t="shared" si="182"/>
        <v>0</v>
      </c>
      <c r="BX78" s="17">
        <f t="shared" si="182"/>
        <v>0</v>
      </c>
      <c r="BY78" s="17">
        <f t="shared" si="182"/>
        <v>0</v>
      </c>
      <c r="BZ78" s="17">
        <f t="shared" si="182"/>
        <v>0</v>
      </c>
      <c r="CA78" s="17">
        <f t="shared" si="182"/>
        <v>0</v>
      </c>
      <c r="CB78" s="17">
        <f t="shared" si="182"/>
        <v>0</v>
      </c>
      <c r="CC78" s="17">
        <f t="shared" si="182"/>
        <v>0</v>
      </c>
      <c r="CD78" s="17">
        <f t="shared" si="182"/>
        <v>0</v>
      </c>
      <c r="CE78" s="17">
        <f t="shared" si="182"/>
        <v>0</v>
      </c>
      <c r="CF78" s="17">
        <f t="shared" si="182"/>
        <v>0</v>
      </c>
      <c r="CG78" s="17">
        <f t="shared" si="182"/>
        <v>0</v>
      </c>
      <c r="CH78" s="17">
        <f t="shared" si="182"/>
        <v>0</v>
      </c>
      <c r="CI78" s="17">
        <f t="shared" si="182"/>
        <v>0</v>
      </c>
      <c r="CJ78" s="17">
        <f t="shared" si="182"/>
        <v>0</v>
      </c>
      <c r="CK78" s="17">
        <f t="shared" si="182"/>
        <v>0</v>
      </c>
      <c r="CL78" s="17">
        <f t="shared" si="182"/>
        <v>0</v>
      </c>
      <c r="CM78" s="17">
        <f t="shared" si="182"/>
        <v>0</v>
      </c>
      <c r="CN78" s="17">
        <f t="shared" si="182"/>
        <v>0</v>
      </c>
      <c r="CO78" s="17">
        <f t="shared" si="182"/>
        <v>0</v>
      </c>
      <c r="CP78" s="17">
        <f t="shared" si="182"/>
        <v>0</v>
      </c>
      <c r="CQ78" s="17">
        <f t="shared" si="182"/>
        <v>0</v>
      </c>
      <c r="CR78" s="17">
        <f t="shared" si="182"/>
        <v>0</v>
      </c>
      <c r="CS78" s="17">
        <f t="shared" si="182"/>
        <v>0</v>
      </c>
      <c r="CT78" s="17">
        <f t="shared" si="182"/>
        <v>0</v>
      </c>
      <c r="CU78" s="17">
        <f t="shared" si="182"/>
        <v>0</v>
      </c>
      <c r="CV78" s="17">
        <f t="shared" si="182"/>
        <v>0</v>
      </c>
      <c r="CW78" s="17">
        <f t="shared" si="182"/>
        <v>0</v>
      </c>
      <c r="CX78" s="17">
        <f t="shared" si="182"/>
        <v>0</v>
      </c>
      <c r="CY78" s="17">
        <f t="shared" si="182"/>
        <v>0</v>
      </c>
      <c r="CZ78" s="17">
        <f t="shared" si="182"/>
        <v>0</v>
      </c>
      <c r="DA78" s="17">
        <f t="shared" si="182"/>
        <v>0</v>
      </c>
      <c r="DB78" s="17">
        <f t="shared" si="182"/>
        <v>0</v>
      </c>
      <c r="DC78" s="17">
        <f t="shared" si="182"/>
        <v>0</v>
      </c>
      <c r="DD78" s="17">
        <f t="shared" si="182"/>
        <v>0</v>
      </c>
      <c r="DE78" s="17">
        <f t="shared" si="182"/>
        <v>0</v>
      </c>
      <c r="DF78" s="17">
        <f t="shared" si="182"/>
        <v>0</v>
      </c>
      <c r="DG78" s="17">
        <f t="shared" si="182"/>
        <v>0</v>
      </c>
      <c r="DH78" s="17">
        <f t="shared" si="182"/>
        <v>0</v>
      </c>
      <c r="DI78" s="17">
        <f t="shared" si="182"/>
        <v>0</v>
      </c>
      <c r="DJ78" s="17">
        <f t="shared" si="182"/>
        <v>0</v>
      </c>
      <c r="DK78" s="17">
        <f t="shared" si="182"/>
        <v>0</v>
      </c>
      <c r="DL78" s="17">
        <f t="shared" si="182"/>
        <v>0</v>
      </c>
      <c r="DM78" s="17">
        <f t="shared" si="182"/>
        <v>0</v>
      </c>
      <c r="DN78" s="17">
        <f t="shared" si="182"/>
        <v>0</v>
      </c>
      <c r="DO78" s="17">
        <f t="shared" si="182"/>
        <v>0</v>
      </c>
      <c r="DP78" s="17">
        <f t="shared" si="182"/>
        <v>0</v>
      </c>
      <c r="DQ78" s="17">
        <f t="shared" si="182"/>
        <v>0</v>
      </c>
      <c r="DR78" s="17">
        <f t="shared" si="182"/>
        <v>0</v>
      </c>
      <c r="DS78" s="17">
        <f t="shared" si="182"/>
        <v>0</v>
      </c>
      <c r="DT78" s="17">
        <f t="shared" si="182"/>
        <v>0</v>
      </c>
      <c r="DU78" s="17">
        <f t="shared" si="182"/>
        <v>0</v>
      </c>
      <c r="DV78" s="17">
        <f t="shared" si="182"/>
        <v>0</v>
      </c>
      <c r="DW78" s="17">
        <f t="shared" si="182"/>
        <v>0</v>
      </c>
      <c r="DX78" s="17">
        <f t="shared" si="182"/>
        <v>0</v>
      </c>
      <c r="DY78" s="17">
        <f t="shared" si="182"/>
        <v>0</v>
      </c>
      <c r="DZ78" s="17">
        <f t="shared" si="182"/>
        <v>0</v>
      </c>
      <c r="EA78" s="17">
        <f t="shared" si="182"/>
        <v>0</v>
      </c>
      <c r="EB78" s="17">
        <f t="shared" si="182"/>
        <v>0</v>
      </c>
      <c r="EC78" s="17">
        <f t="shared" ref="EC78:EI78" si="183">EC150</f>
        <v>0</v>
      </c>
      <c r="ED78" s="17">
        <f t="shared" si="183"/>
        <v>0</v>
      </c>
      <c r="EE78" s="17">
        <f t="shared" si="183"/>
        <v>0</v>
      </c>
      <c r="EF78" s="17">
        <f t="shared" si="183"/>
        <v>0</v>
      </c>
      <c r="EG78" s="17">
        <f t="shared" si="183"/>
        <v>0</v>
      </c>
      <c r="EH78" s="17">
        <f t="shared" si="183"/>
        <v>0</v>
      </c>
      <c r="EI78" s="17">
        <f t="shared" si="183"/>
        <v>0</v>
      </c>
    </row>
    <row r="79" spans="1:139" x14ac:dyDescent="0.35">
      <c r="B79" t="s">
        <v>115</v>
      </c>
      <c r="C79" s="55" t="s">
        <v>464</v>
      </c>
      <c r="D79" s="17">
        <f t="shared" ref="D79:AI79" si="184">((D76-D156)*(1-D32)*(D33))+(D156*(1-D32)*D162)+(D77*(1-D32))-(D76+D77)</f>
        <v>444.92586679424858</v>
      </c>
      <c r="E79" s="17">
        <f t="shared" si="184"/>
        <v>-1373.4541830873313</v>
      </c>
      <c r="F79" s="17">
        <f t="shared" si="184"/>
        <v>-5528.8358160426487</v>
      </c>
      <c r="G79" s="17">
        <f t="shared" si="184"/>
        <v>-5456.1054726031653</v>
      </c>
      <c r="H79" s="17">
        <f t="shared" si="184"/>
        <v>-1788.1141762012066</v>
      </c>
      <c r="I79" s="17">
        <f t="shared" si="184"/>
        <v>-988.44460212673584</v>
      </c>
      <c r="J79" s="17">
        <f t="shared" si="184"/>
        <v>-4531.9662680381098</v>
      </c>
      <c r="K79" s="17">
        <f t="shared" si="184"/>
        <v>-3938.0605886864996</v>
      </c>
      <c r="L79" s="17">
        <f t="shared" si="184"/>
        <v>-611.21048333333601</v>
      </c>
      <c r="M79" s="17">
        <f t="shared" si="184"/>
        <v>-608.22860000000219</v>
      </c>
      <c r="N79" s="17">
        <f t="shared" si="184"/>
        <v>-608.22860000000219</v>
      </c>
      <c r="O79" s="17">
        <f t="shared" si="184"/>
        <v>-608.22860000000219</v>
      </c>
      <c r="P79" s="17">
        <f t="shared" si="184"/>
        <v>-608.22860000000219</v>
      </c>
      <c r="Q79" s="17">
        <f t="shared" si="184"/>
        <v>-608.22860000000219</v>
      </c>
      <c r="R79" s="17">
        <f t="shared" si="184"/>
        <v>-608.22860000000219</v>
      </c>
      <c r="S79" s="17">
        <f t="shared" si="184"/>
        <v>-608.22860000000219</v>
      </c>
      <c r="T79" s="17">
        <f t="shared" si="184"/>
        <v>-608.22860000000219</v>
      </c>
      <c r="U79" s="17">
        <f t="shared" si="184"/>
        <v>-608.22860000000219</v>
      </c>
      <c r="V79" s="17">
        <f t="shared" si="184"/>
        <v>-608.22860000000219</v>
      </c>
      <c r="W79" s="17">
        <f t="shared" si="184"/>
        <v>-608.22860000000219</v>
      </c>
      <c r="X79" s="17">
        <f t="shared" si="184"/>
        <v>-608.22860000000219</v>
      </c>
      <c r="Y79" s="17">
        <f t="shared" si="184"/>
        <v>-608.22860000000219</v>
      </c>
      <c r="Z79" s="17">
        <f t="shared" si="184"/>
        <v>-608.22860000000219</v>
      </c>
      <c r="AA79" s="17">
        <f t="shared" si="184"/>
        <v>-608.22860000000219</v>
      </c>
      <c r="AB79" s="17">
        <f t="shared" si="184"/>
        <v>-608.22860000000219</v>
      </c>
      <c r="AC79" s="17">
        <f t="shared" si="184"/>
        <v>-608.22860000000219</v>
      </c>
      <c r="AD79" s="17">
        <f t="shared" si="184"/>
        <v>-608.22860000000219</v>
      </c>
      <c r="AE79" s="17">
        <f t="shared" si="184"/>
        <v>-608.22860000000219</v>
      </c>
      <c r="AF79" s="17">
        <f t="shared" si="184"/>
        <v>-608.22860000000219</v>
      </c>
      <c r="AG79" s="17">
        <f t="shared" si="184"/>
        <v>-608.22860000000219</v>
      </c>
      <c r="AH79" s="17">
        <f t="shared" si="184"/>
        <v>-605.94949130434907</v>
      </c>
      <c r="AI79" s="17">
        <f t="shared" si="184"/>
        <v>-605.14510000000155</v>
      </c>
      <c r="AJ79" s="17">
        <f t="shared" ref="AJ79:BO79" si="185">((AJ76-AJ156)*(1-AJ32)*(AJ33))+(AJ156*(1-AJ32)*AJ162)+(AJ77*(1-AJ32))-(AJ76+AJ77)</f>
        <v>-605.14510000000155</v>
      </c>
      <c r="AK79" s="17">
        <f t="shared" si="185"/>
        <v>-605.14510000000155</v>
      </c>
      <c r="AL79" s="17">
        <f t="shared" si="185"/>
        <v>-605.14510000000155</v>
      </c>
      <c r="AM79" s="17">
        <f t="shared" si="185"/>
        <v>-605.14510000000155</v>
      </c>
      <c r="AN79" s="17">
        <f t="shared" si="185"/>
        <v>-605.14510000000155</v>
      </c>
      <c r="AO79" s="17">
        <f t="shared" si="185"/>
        <v>-605.14510000000155</v>
      </c>
      <c r="AP79" s="17">
        <f t="shared" si="185"/>
        <v>-605.14510000000155</v>
      </c>
      <c r="AQ79" s="17">
        <f t="shared" si="185"/>
        <v>-605.14510000000155</v>
      </c>
      <c r="AR79" s="17">
        <f t="shared" si="185"/>
        <v>-605.14510000000155</v>
      </c>
      <c r="AS79" s="17">
        <f t="shared" si="185"/>
        <v>-605.14510000000155</v>
      </c>
      <c r="AT79" s="17">
        <f t="shared" si="185"/>
        <v>-605.14510000000155</v>
      </c>
      <c r="AU79" s="17">
        <f t="shared" si="185"/>
        <v>-605.14510000000155</v>
      </c>
      <c r="AV79" s="17">
        <f t="shared" si="185"/>
        <v>-605.14510000000155</v>
      </c>
      <c r="AW79" s="17">
        <f t="shared" si="185"/>
        <v>-605.14510000000155</v>
      </c>
      <c r="AX79" s="17">
        <f t="shared" si="185"/>
        <v>-605.14510000000155</v>
      </c>
      <c r="AY79" s="17">
        <f t="shared" si="185"/>
        <v>-605.14510000000155</v>
      </c>
      <c r="AZ79" s="17">
        <f t="shared" si="185"/>
        <v>-605.14510000000155</v>
      </c>
      <c r="BA79" s="17">
        <f t="shared" si="185"/>
        <v>-605.14510000000155</v>
      </c>
      <c r="BB79" s="17">
        <f t="shared" si="185"/>
        <v>-604.50977391304696</v>
      </c>
      <c r="BC79" s="17">
        <f t="shared" si="185"/>
        <v>-602.22260000000097</v>
      </c>
      <c r="BD79" s="17">
        <f t="shared" si="185"/>
        <v>-602.22260000000097</v>
      </c>
      <c r="BE79" s="17">
        <f t="shared" si="185"/>
        <v>-602.0860230769249</v>
      </c>
      <c r="BF79" s="17">
        <f t="shared" si="185"/>
        <v>-601.98810000000231</v>
      </c>
      <c r="BG79" s="17">
        <f t="shared" si="185"/>
        <v>-601.98810000000231</v>
      </c>
      <c r="BH79" s="17">
        <f t="shared" si="185"/>
        <v>-601.98810000000231</v>
      </c>
      <c r="BI79" s="17">
        <f t="shared" si="185"/>
        <v>-601.98810000000231</v>
      </c>
      <c r="BJ79" s="17">
        <f t="shared" si="185"/>
        <v>-601.29274130435078</v>
      </c>
      <c r="BK79" s="17">
        <f t="shared" si="185"/>
        <v>-600.39910000000236</v>
      </c>
      <c r="BL79" s="17">
        <f t="shared" si="185"/>
        <v>-600.39910000000236</v>
      </c>
      <c r="BM79" s="17">
        <f t="shared" si="185"/>
        <v>-600.39910000000236</v>
      </c>
      <c r="BN79" s="17">
        <f t="shared" si="185"/>
        <v>-600.39910000000236</v>
      </c>
      <c r="BO79" s="17">
        <f t="shared" si="185"/>
        <v>-600.39910000000236</v>
      </c>
      <c r="BP79" s="17">
        <f t="shared" ref="BP79:CU79" si="186">((BP76-BP156)*(1-BP32)*(BP33))+(BP156*(1-BP32)*BP162)+(BP77*(1-BP32))-(BP76+BP77)</f>
        <v>-600.39910000000236</v>
      </c>
      <c r="BQ79" s="17">
        <f t="shared" si="186"/>
        <v>-600.39910000000236</v>
      </c>
      <c r="BR79" s="17">
        <f t="shared" si="186"/>
        <v>-600.39910000000236</v>
      </c>
      <c r="BS79" s="17">
        <f t="shared" si="186"/>
        <v>-600.39910000000236</v>
      </c>
      <c r="BT79" s="17">
        <f t="shared" si="186"/>
        <v>-600.39910000000236</v>
      </c>
      <c r="BU79" s="17">
        <f t="shared" si="186"/>
        <v>-600.39909999999873</v>
      </c>
      <c r="BV79" s="17">
        <f t="shared" si="186"/>
        <v>-600.39910000000236</v>
      </c>
      <c r="BW79" s="17">
        <f t="shared" si="186"/>
        <v>-600.39910000000236</v>
      </c>
      <c r="BX79" s="17">
        <f t="shared" si="186"/>
        <v>-600.39910000000236</v>
      </c>
      <c r="BY79" s="17">
        <f t="shared" si="186"/>
        <v>-598.93486923076853</v>
      </c>
      <c r="BZ79" s="17">
        <f t="shared" si="186"/>
        <v>-598.75410000000193</v>
      </c>
      <c r="CA79" s="17">
        <f t="shared" si="186"/>
        <v>-598.75410000000193</v>
      </c>
      <c r="CB79" s="17">
        <f t="shared" si="186"/>
        <v>-592.36310000000049</v>
      </c>
      <c r="CC79" s="17">
        <f t="shared" si="186"/>
        <v>-592.36310000000049</v>
      </c>
      <c r="CD79" s="17">
        <f t="shared" si="186"/>
        <v>-592.36310000000049</v>
      </c>
      <c r="CE79" s="17">
        <f t="shared" si="186"/>
        <v>-592.36310000000049</v>
      </c>
      <c r="CF79" s="17">
        <f t="shared" si="186"/>
        <v>-592.36309999999867</v>
      </c>
      <c r="CG79" s="17">
        <f t="shared" si="186"/>
        <v>-592.36309999999867</v>
      </c>
      <c r="CH79" s="17">
        <f t="shared" si="186"/>
        <v>-591.89758478260774</v>
      </c>
      <c r="CI79" s="17">
        <f t="shared" si="186"/>
        <v>-591.17344999999841</v>
      </c>
      <c r="CJ79" s="17">
        <f t="shared" si="186"/>
        <v>-590.85494999999901</v>
      </c>
      <c r="CK79" s="17">
        <f t="shared" si="186"/>
        <v>-577.22214230769168</v>
      </c>
      <c r="CL79" s="17">
        <f t="shared" si="186"/>
        <v>-565.73894999999902</v>
      </c>
      <c r="CM79" s="17">
        <f t="shared" si="186"/>
        <v>-565.73894999999902</v>
      </c>
      <c r="CN79" s="17">
        <f t="shared" si="186"/>
        <v>-536.43461666666735</v>
      </c>
      <c r="CO79" s="17">
        <f t="shared" si="186"/>
        <v>-524.21495000000141</v>
      </c>
      <c r="CP79" s="17">
        <f t="shared" si="186"/>
        <v>-522.8015206521759</v>
      </c>
      <c r="CQ79" s="17">
        <f t="shared" si="186"/>
        <v>-457.93358586956492</v>
      </c>
      <c r="CR79" s="17">
        <f t="shared" si="186"/>
        <v>-441.2124500000009</v>
      </c>
      <c r="CS79" s="17">
        <f t="shared" si="186"/>
        <v>-441.2124500000009</v>
      </c>
      <c r="CT79" s="17">
        <f t="shared" si="186"/>
        <v>-441.2124500000009</v>
      </c>
      <c r="CU79" s="17">
        <f t="shared" si="186"/>
        <v>-441.2124500000009</v>
      </c>
      <c r="CV79" s="17">
        <f t="shared" ref="CV79:EA79" si="187">((CV76-CV156)*(1-CV32)*(CV33))+(CV156*(1-CV32)*CV162)+(CV77*(1-CV32))-(CV76+CV77)</f>
        <v>-441.2124500000009</v>
      </c>
      <c r="CW79" s="17">
        <f t="shared" si="187"/>
        <v>-439.48610384615495</v>
      </c>
      <c r="CX79" s="17">
        <f t="shared" si="187"/>
        <v>-437.95395000000099</v>
      </c>
      <c r="CY79" s="17">
        <f t="shared" si="187"/>
        <v>-437.95395000000099</v>
      </c>
      <c r="CZ79" s="17">
        <f t="shared" si="187"/>
        <v>-437.95395000000099</v>
      </c>
      <c r="DA79" s="17">
        <f t="shared" si="187"/>
        <v>-437.95395000000099</v>
      </c>
      <c r="DB79" s="17">
        <f t="shared" si="187"/>
        <v>-437.95395000000099</v>
      </c>
      <c r="DC79" s="17">
        <f t="shared" si="187"/>
        <v>-437.95395000000099</v>
      </c>
      <c r="DD79" s="17">
        <f t="shared" si="187"/>
        <v>-437.95395000000099</v>
      </c>
      <c r="DE79" s="17">
        <f t="shared" si="187"/>
        <v>-437.95395000000099</v>
      </c>
      <c r="DF79" s="17">
        <f t="shared" si="187"/>
        <v>-437.95395000000099</v>
      </c>
      <c r="DG79" s="17">
        <f t="shared" si="187"/>
        <v>-437.95395000000099</v>
      </c>
      <c r="DH79" s="17">
        <f t="shared" si="187"/>
        <v>-437.95395000000099</v>
      </c>
      <c r="DI79" s="17">
        <f t="shared" si="187"/>
        <v>-376.31075000000055</v>
      </c>
      <c r="DJ79" s="17">
        <f t="shared" si="187"/>
        <v>-6.4515499999999975</v>
      </c>
      <c r="DK79" s="17">
        <f t="shared" si="187"/>
        <v>-6.4515499999999975</v>
      </c>
      <c r="DL79" s="17">
        <f t="shared" si="187"/>
        <v>-6.4515500000000259</v>
      </c>
      <c r="DM79" s="17">
        <f t="shared" si="187"/>
        <v>-6.4515500000000259</v>
      </c>
      <c r="DN79" s="17">
        <f t="shared" si="187"/>
        <v>-6.4515499999999975</v>
      </c>
      <c r="DO79" s="17">
        <f t="shared" si="187"/>
        <v>-6.4515499999999975</v>
      </c>
      <c r="DP79" s="17">
        <f t="shared" si="187"/>
        <v>-6.4515500000000259</v>
      </c>
      <c r="DQ79" s="17">
        <f t="shared" si="187"/>
        <v>-6.4515500000000259</v>
      </c>
      <c r="DR79" s="17">
        <f t="shared" si="187"/>
        <v>-6.4515499999999975</v>
      </c>
      <c r="DS79" s="17">
        <f t="shared" si="187"/>
        <v>-6.4515499999999975</v>
      </c>
      <c r="DT79" s="17">
        <f t="shared" si="187"/>
        <v>-6.4515500000000259</v>
      </c>
      <c r="DU79" s="17">
        <f t="shared" si="187"/>
        <v>-6.4515500000000259</v>
      </c>
      <c r="DV79" s="17">
        <f t="shared" si="187"/>
        <v>-6.4515499999999975</v>
      </c>
      <c r="DW79" s="17">
        <f t="shared" si="187"/>
        <v>-6.4515499999999975</v>
      </c>
      <c r="DX79" s="17">
        <f t="shared" si="187"/>
        <v>-6.4515500000000259</v>
      </c>
      <c r="DY79" s="17">
        <f t="shared" si="187"/>
        <v>-6.4515500000000259</v>
      </c>
      <c r="DZ79" s="17">
        <f t="shared" si="187"/>
        <v>-6.4515499999999975</v>
      </c>
      <c r="EA79" s="17">
        <f t="shared" si="187"/>
        <v>-6.4515499999999975</v>
      </c>
      <c r="EB79" s="17">
        <f t="shared" ref="EB79:EI79" si="188">((EB76-EB156)*(1-EB32)*(EB33))+(EB156*(1-EB32)*EB162)+(EB77*(1-EB32))-(EB76+EB77)</f>
        <v>-6.4515500000000259</v>
      </c>
      <c r="EC79" s="17">
        <f t="shared" si="188"/>
        <v>-6.4515500000000259</v>
      </c>
      <c r="ED79" s="17">
        <f t="shared" si="188"/>
        <v>-4.9663326086956658</v>
      </c>
      <c r="EE79" s="17">
        <f t="shared" si="188"/>
        <v>-2.1815500000000014</v>
      </c>
      <c r="EF79" s="17">
        <f t="shared" si="188"/>
        <v>-2.1815500000000014</v>
      </c>
      <c r="EG79" s="17">
        <f t="shared" si="188"/>
        <v>-2.1815500000000014</v>
      </c>
      <c r="EH79" s="17">
        <f t="shared" si="188"/>
        <v>-2.1815500000000014</v>
      </c>
      <c r="EI79" s="17">
        <f t="shared" si="188"/>
        <v>-2.1815500000000014</v>
      </c>
    </row>
    <row r="80" spans="1:139" x14ac:dyDescent="0.35">
      <c r="B80" t="s">
        <v>115</v>
      </c>
      <c r="C80" s="55" t="s">
        <v>497</v>
      </c>
      <c r="D80" s="17">
        <f>D172</f>
        <v>976.5755601666674</v>
      </c>
      <c r="E80" s="17">
        <f t="shared" ref="E80:BP80" si="189">E172</f>
        <v>966.18039480219772</v>
      </c>
      <c r="F80" s="17">
        <f t="shared" si="189"/>
        <v>1052.3030293260865</v>
      </c>
      <c r="G80" s="17">
        <f t="shared" si="189"/>
        <v>1099.6632518913048</v>
      </c>
      <c r="H80" s="17">
        <f t="shared" si="189"/>
        <v>1255.2051176777782</v>
      </c>
      <c r="I80" s="17">
        <f t="shared" si="189"/>
        <v>1288.1188490659338</v>
      </c>
      <c r="J80" s="17">
        <f t="shared" si="189"/>
        <v>1342.419440532607</v>
      </c>
      <c r="K80" s="17">
        <f t="shared" si="189"/>
        <v>1334.0372908043485</v>
      </c>
      <c r="L80" s="17">
        <f t="shared" si="189"/>
        <v>1077.1257284444455</v>
      </c>
      <c r="M80" s="17">
        <f t="shared" si="189"/>
        <v>1077.6416652197813</v>
      </c>
      <c r="N80" s="17">
        <f t="shared" si="189"/>
        <v>1069.0631058369559</v>
      </c>
      <c r="O80" s="17">
        <f t="shared" si="189"/>
        <v>1114.569418358695</v>
      </c>
      <c r="P80" s="17">
        <f t="shared" si="189"/>
        <v>1228.2389171428576</v>
      </c>
      <c r="Q80" s="17">
        <f t="shared" si="189"/>
        <v>1228.7836652197809</v>
      </c>
      <c r="R80" s="17">
        <f t="shared" si="189"/>
        <v>1220.2051058369561</v>
      </c>
      <c r="S80" s="17">
        <f t="shared" si="189"/>
        <v>1265.7114183586953</v>
      </c>
      <c r="T80" s="17">
        <f t="shared" si="189"/>
        <v>1041.7677284444453</v>
      </c>
      <c r="U80" s="17">
        <f t="shared" si="189"/>
        <v>1042.2836652197802</v>
      </c>
      <c r="V80" s="17">
        <f t="shared" si="189"/>
        <v>1033.7051058369561</v>
      </c>
      <c r="W80" s="17">
        <f t="shared" si="189"/>
        <v>1079.2114183586953</v>
      </c>
      <c r="X80" s="17">
        <f t="shared" si="189"/>
        <v>1010.3677284444453</v>
      </c>
      <c r="Y80" s="17">
        <f t="shared" si="189"/>
        <v>1010.8836652197803</v>
      </c>
      <c r="Z80" s="17">
        <f t="shared" si="189"/>
        <v>1002.3051058369562</v>
      </c>
      <c r="AA80" s="17">
        <f t="shared" si="189"/>
        <v>1047.8114183586952</v>
      </c>
      <c r="AB80" s="17">
        <f t="shared" si="189"/>
        <v>741.25981115018328</v>
      </c>
      <c r="AC80" s="17">
        <f t="shared" si="189"/>
        <v>741.31551924175847</v>
      </c>
      <c r="AD80" s="17">
        <f t="shared" si="189"/>
        <v>741.31551924175903</v>
      </c>
      <c r="AE80" s="17">
        <f t="shared" si="189"/>
        <v>741.31551924175903</v>
      </c>
      <c r="AF80" s="17">
        <f t="shared" si="189"/>
        <v>736.27406800000006</v>
      </c>
      <c r="AG80" s="17">
        <f t="shared" si="189"/>
        <v>736.27406800000006</v>
      </c>
      <c r="AH80" s="17">
        <f t="shared" si="189"/>
        <v>736.2740679999996</v>
      </c>
      <c r="AI80" s="17">
        <f t="shared" si="189"/>
        <v>736.2740679999996</v>
      </c>
      <c r="AJ80" s="17">
        <f t="shared" si="189"/>
        <v>736.30179099999998</v>
      </c>
      <c r="AK80" s="17">
        <f t="shared" si="189"/>
        <v>736.30179100000032</v>
      </c>
      <c r="AL80" s="17">
        <f t="shared" si="189"/>
        <v>736.30179100000078</v>
      </c>
      <c r="AM80" s="17">
        <f t="shared" si="189"/>
        <v>736.30179100000078</v>
      </c>
      <c r="AN80" s="17">
        <f t="shared" si="189"/>
        <v>736.30179099999998</v>
      </c>
      <c r="AO80" s="17">
        <f t="shared" si="189"/>
        <v>736.30179100000032</v>
      </c>
      <c r="AP80" s="17">
        <f t="shared" si="189"/>
        <v>736.30179100000078</v>
      </c>
      <c r="AQ80" s="17">
        <f t="shared" si="189"/>
        <v>736.30179100000078</v>
      </c>
      <c r="AR80" s="17">
        <f t="shared" si="189"/>
        <v>576.10331272222231</v>
      </c>
      <c r="AS80" s="17">
        <f t="shared" si="189"/>
        <v>521.10980500000005</v>
      </c>
      <c r="AT80" s="17">
        <f t="shared" si="189"/>
        <v>521.10980500000016</v>
      </c>
      <c r="AU80" s="17">
        <f t="shared" si="189"/>
        <v>521.10980500000028</v>
      </c>
      <c r="AV80" s="17">
        <f t="shared" si="189"/>
        <v>458.10985000000016</v>
      </c>
      <c r="AW80" s="17">
        <f t="shared" si="189"/>
        <v>458.10985000000028</v>
      </c>
      <c r="AX80" s="17">
        <f t="shared" si="189"/>
        <v>458.10984999999994</v>
      </c>
      <c r="AY80" s="17">
        <f t="shared" si="189"/>
        <v>458.10984999999988</v>
      </c>
      <c r="AZ80" s="17">
        <f t="shared" si="189"/>
        <v>458.10983100000004</v>
      </c>
      <c r="BA80" s="17">
        <f t="shared" si="189"/>
        <v>458.10983100000004</v>
      </c>
      <c r="BB80" s="17">
        <f t="shared" si="189"/>
        <v>458.10983099999987</v>
      </c>
      <c r="BC80" s="17">
        <f t="shared" si="189"/>
        <v>458.10983099999987</v>
      </c>
      <c r="BD80" s="17">
        <f t="shared" si="189"/>
        <v>458.10983100000004</v>
      </c>
      <c r="BE80" s="17">
        <f t="shared" si="189"/>
        <v>458.10983100000004</v>
      </c>
      <c r="BF80" s="17">
        <f t="shared" si="189"/>
        <v>458.10983099999987</v>
      </c>
      <c r="BG80" s="17">
        <f t="shared" si="189"/>
        <v>458.10983099999987</v>
      </c>
      <c r="BH80" s="17">
        <f t="shared" si="189"/>
        <v>100.71998109944749</v>
      </c>
      <c r="BI80" s="17">
        <f t="shared" si="189"/>
        <v>100.71998109944751</v>
      </c>
      <c r="BJ80" s="17">
        <f t="shared" si="189"/>
        <v>60.71998399999999</v>
      </c>
      <c r="BK80" s="17">
        <f t="shared" si="189"/>
        <v>60.71998399999999</v>
      </c>
      <c r="BL80" s="17">
        <f t="shared" si="189"/>
        <v>60.719981999999987</v>
      </c>
      <c r="BM80" s="17">
        <f t="shared" si="189"/>
        <v>60.719982000000002</v>
      </c>
      <c r="BN80" s="17">
        <f t="shared" si="189"/>
        <v>60.719982000000002</v>
      </c>
      <c r="BO80" s="17">
        <f t="shared" si="189"/>
        <v>60.719982000000002</v>
      </c>
      <c r="BP80" s="17">
        <f t="shared" si="189"/>
        <v>60.719983999999975</v>
      </c>
      <c r="BQ80" s="17">
        <f t="shared" ref="BQ80:EB80" si="190">BQ172</f>
        <v>60.719983999999997</v>
      </c>
      <c r="BR80" s="17">
        <f t="shared" si="190"/>
        <v>60.71998399999999</v>
      </c>
      <c r="BS80" s="17">
        <f t="shared" si="190"/>
        <v>60.71998399999999</v>
      </c>
      <c r="BT80" s="17">
        <f t="shared" si="190"/>
        <v>60.719983999999975</v>
      </c>
      <c r="BU80" s="17">
        <f t="shared" si="190"/>
        <v>60.719983999999997</v>
      </c>
      <c r="BV80" s="17">
        <f t="shared" si="190"/>
        <v>60.71998399999999</v>
      </c>
      <c r="BW80" s="17">
        <f t="shared" si="190"/>
        <v>60.71998399999999</v>
      </c>
      <c r="BX80" s="17">
        <f t="shared" si="190"/>
        <v>60.719983999999975</v>
      </c>
      <c r="BY80" s="17">
        <f t="shared" si="190"/>
        <v>60.719983999999997</v>
      </c>
      <c r="BZ80" s="17">
        <f t="shared" si="190"/>
        <v>60.71998399999999</v>
      </c>
      <c r="CA80" s="17">
        <f t="shared" si="190"/>
        <v>60.71998399999999</v>
      </c>
      <c r="CB80" s="17">
        <f t="shared" si="190"/>
        <v>60.719981999999987</v>
      </c>
      <c r="CC80" s="17">
        <f t="shared" si="190"/>
        <v>60.719982000000002</v>
      </c>
      <c r="CD80" s="17">
        <f t="shared" si="190"/>
        <v>60.719982000000002</v>
      </c>
      <c r="CE80" s="17">
        <f t="shared" si="190"/>
        <v>60.719982000000002</v>
      </c>
      <c r="CF80" s="17">
        <f t="shared" si="190"/>
        <v>5.7199940000000007</v>
      </c>
      <c r="CG80" s="17">
        <f t="shared" si="190"/>
        <v>5.7199940000000007</v>
      </c>
      <c r="CH80" s="17">
        <f t="shared" si="190"/>
        <v>5.7199939999999998</v>
      </c>
      <c r="CI80" s="17">
        <f t="shared" si="190"/>
        <v>5.7199939999999998</v>
      </c>
      <c r="CJ80" s="17">
        <f t="shared" si="190"/>
        <v>5.7199940000000007</v>
      </c>
      <c r="CK80" s="17">
        <f t="shared" si="190"/>
        <v>5.7199940000000007</v>
      </c>
      <c r="CL80" s="17">
        <f t="shared" si="190"/>
        <v>5.7199939999999998</v>
      </c>
      <c r="CM80" s="17">
        <f t="shared" si="190"/>
        <v>5.7199939999999998</v>
      </c>
      <c r="CN80" s="17">
        <f t="shared" si="190"/>
        <v>5.7199940000000007</v>
      </c>
      <c r="CO80" s="17">
        <f t="shared" si="190"/>
        <v>5.7199940000000007</v>
      </c>
      <c r="CP80" s="17">
        <f t="shared" si="190"/>
        <v>5.7199939999999998</v>
      </c>
      <c r="CQ80" s="17">
        <f t="shared" si="190"/>
        <v>5.7199939999999998</v>
      </c>
      <c r="CR80" s="17">
        <f t="shared" si="190"/>
        <v>0</v>
      </c>
      <c r="CS80" s="17">
        <f t="shared" si="190"/>
        <v>0</v>
      </c>
      <c r="CT80" s="17">
        <f t="shared" si="190"/>
        <v>0</v>
      </c>
      <c r="CU80" s="17">
        <f t="shared" si="190"/>
        <v>0</v>
      </c>
      <c r="CV80" s="17">
        <f t="shared" si="190"/>
        <v>0</v>
      </c>
      <c r="CW80" s="17">
        <f t="shared" si="190"/>
        <v>0</v>
      </c>
      <c r="CX80" s="17">
        <f t="shared" si="190"/>
        <v>0</v>
      </c>
      <c r="CY80" s="17">
        <f t="shared" si="190"/>
        <v>0</v>
      </c>
      <c r="CZ80" s="17">
        <f t="shared" si="190"/>
        <v>0</v>
      </c>
      <c r="DA80" s="17">
        <f t="shared" si="190"/>
        <v>0</v>
      </c>
      <c r="DB80" s="17">
        <f t="shared" si="190"/>
        <v>0</v>
      </c>
      <c r="DC80" s="17">
        <f t="shared" si="190"/>
        <v>0</v>
      </c>
      <c r="DD80" s="17">
        <f t="shared" si="190"/>
        <v>0</v>
      </c>
      <c r="DE80" s="17">
        <f t="shared" si="190"/>
        <v>0</v>
      </c>
      <c r="DF80" s="17">
        <f t="shared" si="190"/>
        <v>0</v>
      </c>
      <c r="DG80" s="17">
        <f t="shared" si="190"/>
        <v>0</v>
      </c>
      <c r="DH80" s="17">
        <f t="shared" si="190"/>
        <v>0</v>
      </c>
      <c r="DI80" s="17">
        <f t="shared" si="190"/>
        <v>0</v>
      </c>
      <c r="DJ80" s="17">
        <f t="shared" si="190"/>
        <v>0</v>
      </c>
      <c r="DK80" s="17">
        <f t="shared" si="190"/>
        <v>0</v>
      </c>
      <c r="DL80" s="17">
        <f t="shared" si="190"/>
        <v>0</v>
      </c>
      <c r="DM80" s="17">
        <f t="shared" si="190"/>
        <v>0</v>
      </c>
      <c r="DN80" s="17">
        <f t="shared" si="190"/>
        <v>0</v>
      </c>
      <c r="DO80" s="17">
        <f t="shared" si="190"/>
        <v>0</v>
      </c>
      <c r="DP80" s="17">
        <f t="shared" si="190"/>
        <v>0</v>
      </c>
      <c r="DQ80" s="17">
        <f t="shared" si="190"/>
        <v>0</v>
      </c>
      <c r="DR80" s="17">
        <f t="shared" si="190"/>
        <v>0</v>
      </c>
      <c r="DS80" s="17">
        <f t="shared" si="190"/>
        <v>0</v>
      </c>
      <c r="DT80" s="17">
        <f t="shared" si="190"/>
        <v>0</v>
      </c>
      <c r="DU80" s="17">
        <f t="shared" si="190"/>
        <v>0</v>
      </c>
      <c r="DV80" s="17">
        <f t="shared" si="190"/>
        <v>0</v>
      </c>
      <c r="DW80" s="17">
        <f t="shared" si="190"/>
        <v>0</v>
      </c>
      <c r="DX80" s="17">
        <f t="shared" si="190"/>
        <v>0</v>
      </c>
      <c r="DY80" s="17">
        <f t="shared" si="190"/>
        <v>0</v>
      </c>
      <c r="DZ80" s="17">
        <f t="shared" si="190"/>
        <v>0</v>
      </c>
      <c r="EA80" s="17">
        <f t="shared" si="190"/>
        <v>0</v>
      </c>
      <c r="EB80" s="17">
        <f t="shared" si="190"/>
        <v>0</v>
      </c>
      <c r="EC80" s="17">
        <f t="shared" ref="EC80:EI80" si="191">EC172</f>
        <v>0</v>
      </c>
      <c r="ED80" s="17">
        <f t="shared" si="191"/>
        <v>0</v>
      </c>
      <c r="EE80" s="17">
        <f t="shared" si="191"/>
        <v>0</v>
      </c>
      <c r="EF80" s="17">
        <f t="shared" si="191"/>
        <v>0</v>
      </c>
      <c r="EG80" s="17">
        <f t="shared" si="191"/>
        <v>0</v>
      </c>
      <c r="EH80" s="17">
        <f t="shared" si="191"/>
        <v>0</v>
      </c>
      <c r="EI80" s="17">
        <f t="shared" si="191"/>
        <v>0</v>
      </c>
    </row>
    <row r="81" spans="1:139" x14ac:dyDescent="0.35">
      <c r="B81" t="s">
        <v>115</v>
      </c>
      <c r="C81" s="55" t="s">
        <v>467</v>
      </c>
      <c r="D81" s="17">
        <f t="shared" ref="D81:AI81" si="192">-(D109+D117)</f>
        <v>-3462.7579999999998</v>
      </c>
      <c r="E81" s="17">
        <f t="shared" si="192"/>
        <v>-3462.7579999999998</v>
      </c>
      <c r="F81" s="17">
        <f t="shared" si="192"/>
        <v>-3494.18</v>
      </c>
      <c r="G81" s="17">
        <f t="shared" si="192"/>
        <v>-3494.18</v>
      </c>
      <c r="H81" s="17">
        <f t="shared" si="192"/>
        <v>-3574.1800000000003</v>
      </c>
      <c r="I81" s="17">
        <f t="shared" si="192"/>
        <v>-3574.1799999999994</v>
      </c>
      <c r="J81" s="17">
        <f t="shared" si="192"/>
        <v>-3574.18</v>
      </c>
      <c r="K81" s="17">
        <f t="shared" si="192"/>
        <v>-3574.18</v>
      </c>
      <c r="L81" s="17">
        <f t="shared" si="192"/>
        <v>-3213.71</v>
      </c>
      <c r="M81" s="17">
        <f t="shared" si="192"/>
        <v>-3126.8299999999995</v>
      </c>
      <c r="N81" s="17">
        <f t="shared" si="192"/>
        <v>-3126.83</v>
      </c>
      <c r="O81" s="17">
        <f t="shared" si="192"/>
        <v>-3126.83</v>
      </c>
      <c r="P81" s="17">
        <f t="shared" si="192"/>
        <v>-3046.8299999999995</v>
      </c>
      <c r="Q81" s="17">
        <f t="shared" si="192"/>
        <v>-3046.8299999999995</v>
      </c>
      <c r="R81" s="17">
        <f t="shared" si="192"/>
        <v>-3046.83</v>
      </c>
      <c r="S81" s="17">
        <f t="shared" si="192"/>
        <v>-3046.83</v>
      </c>
      <c r="T81" s="17">
        <f t="shared" si="192"/>
        <v>-3046.83</v>
      </c>
      <c r="U81" s="17">
        <f t="shared" si="192"/>
        <v>-3046.8299999999995</v>
      </c>
      <c r="V81" s="17">
        <f t="shared" si="192"/>
        <v>-3046.83</v>
      </c>
      <c r="W81" s="17">
        <f t="shared" si="192"/>
        <v>-3046.83</v>
      </c>
      <c r="X81" s="17">
        <f t="shared" si="192"/>
        <v>-3046.83</v>
      </c>
      <c r="Y81" s="17">
        <f t="shared" si="192"/>
        <v>-3046.8299999999995</v>
      </c>
      <c r="Z81" s="17">
        <f t="shared" si="192"/>
        <v>-3046.83</v>
      </c>
      <c r="AA81" s="17">
        <f t="shared" si="192"/>
        <v>-3046.83</v>
      </c>
      <c r="AB81" s="17">
        <f t="shared" si="192"/>
        <v>-3046.83</v>
      </c>
      <c r="AC81" s="17">
        <f t="shared" si="192"/>
        <v>-3046.8299999999995</v>
      </c>
      <c r="AD81" s="17">
        <f t="shared" si="192"/>
        <v>-3046.83</v>
      </c>
      <c r="AE81" s="17">
        <f t="shared" si="192"/>
        <v>-3046.83</v>
      </c>
      <c r="AF81" s="17">
        <f t="shared" si="192"/>
        <v>-3046.8299999999995</v>
      </c>
      <c r="AG81" s="17">
        <f t="shared" si="192"/>
        <v>-3046.8299999999995</v>
      </c>
      <c r="AH81" s="17">
        <f t="shared" si="192"/>
        <v>-3014.21</v>
      </c>
      <c r="AI81" s="17">
        <f t="shared" si="192"/>
        <v>-3014.21</v>
      </c>
      <c r="AJ81" s="17">
        <f t="shared" ref="AJ81:BO81" si="193">-(AJ109+AJ117)</f>
        <v>-3014.21</v>
      </c>
      <c r="AK81" s="17">
        <f t="shared" si="193"/>
        <v>-3014.2099999999996</v>
      </c>
      <c r="AL81" s="17">
        <f t="shared" si="193"/>
        <v>-3014.21</v>
      </c>
      <c r="AM81" s="17">
        <f t="shared" si="193"/>
        <v>-3014.21</v>
      </c>
      <c r="AN81" s="17">
        <f t="shared" si="193"/>
        <v>-3014.21</v>
      </c>
      <c r="AO81" s="17">
        <f t="shared" si="193"/>
        <v>-3014.2099999999996</v>
      </c>
      <c r="AP81" s="17">
        <f t="shared" si="193"/>
        <v>-3014.21</v>
      </c>
      <c r="AQ81" s="17">
        <f t="shared" si="193"/>
        <v>-3014.21</v>
      </c>
      <c r="AR81" s="17">
        <f t="shared" si="193"/>
        <v>-3014.21</v>
      </c>
      <c r="AS81" s="17">
        <f t="shared" si="193"/>
        <v>-3014.2099999999996</v>
      </c>
      <c r="AT81" s="17">
        <f t="shared" si="193"/>
        <v>-3003.873043478261</v>
      </c>
      <c r="AU81" s="17">
        <f t="shared" si="193"/>
        <v>-2982.51</v>
      </c>
      <c r="AV81" s="17">
        <f t="shared" si="193"/>
        <v>-2957.31</v>
      </c>
      <c r="AW81" s="17">
        <f t="shared" si="193"/>
        <v>-2957.31</v>
      </c>
      <c r="AX81" s="17">
        <f t="shared" si="193"/>
        <v>-2957.3100000000004</v>
      </c>
      <c r="AY81" s="17">
        <f t="shared" si="193"/>
        <v>-2957.3100000000004</v>
      </c>
      <c r="AZ81" s="17">
        <f t="shared" si="193"/>
        <v>-2957.31</v>
      </c>
      <c r="BA81" s="17">
        <f t="shared" si="193"/>
        <v>-2957.31</v>
      </c>
      <c r="BB81" s="17">
        <f t="shared" si="193"/>
        <v>-2957.3100000000004</v>
      </c>
      <c r="BC81" s="17">
        <f t="shared" si="193"/>
        <v>-2957.3100000000004</v>
      </c>
      <c r="BD81" s="17">
        <f t="shared" si="193"/>
        <v>-2903.0400000000004</v>
      </c>
      <c r="BE81" s="17">
        <f t="shared" si="193"/>
        <v>-2903.0399999999995</v>
      </c>
      <c r="BF81" s="17">
        <f t="shared" si="193"/>
        <v>-2903.04</v>
      </c>
      <c r="BG81" s="17">
        <f t="shared" si="193"/>
        <v>-2903.04</v>
      </c>
      <c r="BH81" s="17">
        <f t="shared" si="193"/>
        <v>-2867.04</v>
      </c>
      <c r="BI81" s="17">
        <f t="shared" si="193"/>
        <v>-2867.04</v>
      </c>
      <c r="BJ81" s="17">
        <f t="shared" si="193"/>
        <v>-2867.04</v>
      </c>
      <c r="BK81" s="17">
        <f t="shared" si="193"/>
        <v>-2835.9313043478264</v>
      </c>
      <c r="BL81" s="17">
        <f t="shared" si="193"/>
        <v>-2418.34</v>
      </c>
      <c r="BM81" s="17">
        <f t="shared" si="193"/>
        <v>-2418.34</v>
      </c>
      <c r="BN81" s="17">
        <f t="shared" si="193"/>
        <v>-2418.34</v>
      </c>
      <c r="BO81" s="17">
        <f t="shared" si="193"/>
        <v>-2418.34</v>
      </c>
      <c r="BP81" s="17">
        <f t="shared" ref="BP81:CU81" si="194">-(BP109+BP117)</f>
        <v>-2418.34</v>
      </c>
      <c r="BQ81" s="17">
        <f t="shared" si="194"/>
        <v>-2418.34</v>
      </c>
      <c r="BR81" s="17">
        <f t="shared" si="194"/>
        <v>-2418.34</v>
      </c>
      <c r="BS81" s="17">
        <f t="shared" si="194"/>
        <v>-2418.34</v>
      </c>
      <c r="BT81" s="17">
        <f t="shared" si="194"/>
        <v>-831.09999999999991</v>
      </c>
      <c r="BU81" s="17">
        <f t="shared" si="194"/>
        <v>-831.09999999999991</v>
      </c>
      <c r="BV81" s="17">
        <f t="shared" si="194"/>
        <v>-831.09999999999991</v>
      </c>
      <c r="BW81" s="17">
        <f t="shared" si="194"/>
        <v>-831.09999999999991</v>
      </c>
      <c r="BX81" s="17">
        <f t="shared" si="194"/>
        <v>-831.09999999999991</v>
      </c>
      <c r="BY81" s="17">
        <f t="shared" si="194"/>
        <v>-831.09999999999991</v>
      </c>
      <c r="BZ81" s="17">
        <f t="shared" si="194"/>
        <v>-831.09999999999991</v>
      </c>
      <c r="CA81" s="17">
        <f t="shared" si="194"/>
        <v>-831.09999999999991</v>
      </c>
      <c r="CB81" s="17">
        <f t="shared" si="194"/>
        <v>-831.09999999999991</v>
      </c>
      <c r="CC81" s="17">
        <f t="shared" si="194"/>
        <v>-831.09999999999991</v>
      </c>
      <c r="CD81" s="17">
        <f t="shared" si="194"/>
        <v>-831.09999999999991</v>
      </c>
      <c r="CE81" s="17">
        <f t="shared" si="194"/>
        <v>-831.09999999999991</v>
      </c>
      <c r="CF81" s="17">
        <f t="shared" si="194"/>
        <v>-129.59999999999997</v>
      </c>
      <c r="CG81" s="17">
        <f t="shared" si="194"/>
        <v>-129.59999999999997</v>
      </c>
      <c r="CH81" s="17">
        <f t="shared" si="194"/>
        <v>-129.6</v>
      </c>
      <c r="CI81" s="17">
        <f t="shared" si="194"/>
        <v>-129.6</v>
      </c>
      <c r="CJ81" s="17">
        <f t="shared" si="194"/>
        <v>-129.59999999999997</v>
      </c>
      <c r="CK81" s="17">
        <f t="shared" si="194"/>
        <v>-129.59999999999997</v>
      </c>
      <c r="CL81" s="17">
        <f t="shared" si="194"/>
        <v>-129.6</v>
      </c>
      <c r="CM81" s="17">
        <f t="shared" si="194"/>
        <v>-129.6</v>
      </c>
      <c r="CN81" s="17">
        <f t="shared" si="194"/>
        <v>0</v>
      </c>
      <c r="CO81" s="17">
        <f t="shared" si="194"/>
        <v>0</v>
      </c>
      <c r="CP81" s="17">
        <f t="shared" si="194"/>
        <v>0</v>
      </c>
      <c r="CQ81" s="17">
        <f t="shared" si="194"/>
        <v>0</v>
      </c>
      <c r="CR81" s="17">
        <f t="shared" si="194"/>
        <v>0</v>
      </c>
      <c r="CS81" s="17">
        <f t="shared" si="194"/>
        <v>0</v>
      </c>
      <c r="CT81" s="17">
        <f t="shared" si="194"/>
        <v>0</v>
      </c>
      <c r="CU81" s="17">
        <f t="shared" si="194"/>
        <v>0</v>
      </c>
      <c r="CV81" s="17">
        <f t="shared" ref="CV81:EA81" si="195">-(CV109+CV117)</f>
        <v>0</v>
      </c>
      <c r="CW81" s="17">
        <f t="shared" si="195"/>
        <v>0</v>
      </c>
      <c r="CX81" s="17">
        <f t="shared" si="195"/>
        <v>0</v>
      </c>
      <c r="CY81" s="17">
        <f t="shared" si="195"/>
        <v>0</v>
      </c>
      <c r="CZ81" s="17">
        <f t="shared" si="195"/>
        <v>0</v>
      </c>
      <c r="DA81" s="17">
        <f t="shared" si="195"/>
        <v>0</v>
      </c>
      <c r="DB81" s="17">
        <f t="shared" si="195"/>
        <v>0</v>
      </c>
      <c r="DC81" s="17">
        <f t="shared" si="195"/>
        <v>0</v>
      </c>
      <c r="DD81" s="17">
        <f t="shared" si="195"/>
        <v>0</v>
      </c>
      <c r="DE81" s="17">
        <f t="shared" si="195"/>
        <v>0</v>
      </c>
      <c r="DF81" s="17">
        <f t="shared" si="195"/>
        <v>0</v>
      </c>
      <c r="DG81" s="17">
        <f t="shared" si="195"/>
        <v>0</v>
      </c>
      <c r="DH81" s="17">
        <f t="shared" si="195"/>
        <v>0</v>
      </c>
      <c r="DI81" s="17">
        <f t="shared" si="195"/>
        <v>0</v>
      </c>
      <c r="DJ81" s="17">
        <f t="shared" si="195"/>
        <v>0</v>
      </c>
      <c r="DK81" s="17">
        <f t="shared" si="195"/>
        <v>0</v>
      </c>
      <c r="DL81" s="17">
        <f t="shared" si="195"/>
        <v>0</v>
      </c>
      <c r="DM81" s="17">
        <f t="shared" si="195"/>
        <v>0</v>
      </c>
      <c r="DN81" s="17">
        <f t="shared" si="195"/>
        <v>0</v>
      </c>
      <c r="DO81" s="17">
        <f t="shared" si="195"/>
        <v>0</v>
      </c>
      <c r="DP81" s="17">
        <f t="shared" si="195"/>
        <v>0</v>
      </c>
      <c r="DQ81" s="17">
        <f t="shared" si="195"/>
        <v>0</v>
      </c>
      <c r="DR81" s="17">
        <f t="shared" si="195"/>
        <v>0</v>
      </c>
      <c r="DS81" s="17">
        <f t="shared" si="195"/>
        <v>0</v>
      </c>
      <c r="DT81" s="17">
        <f t="shared" si="195"/>
        <v>0</v>
      </c>
      <c r="DU81" s="17">
        <f t="shared" si="195"/>
        <v>0</v>
      </c>
      <c r="DV81" s="17">
        <f t="shared" si="195"/>
        <v>0</v>
      </c>
      <c r="DW81" s="17">
        <f t="shared" si="195"/>
        <v>0</v>
      </c>
      <c r="DX81" s="17">
        <f t="shared" si="195"/>
        <v>0</v>
      </c>
      <c r="DY81" s="17">
        <f t="shared" si="195"/>
        <v>0</v>
      </c>
      <c r="DZ81" s="17">
        <f t="shared" si="195"/>
        <v>0</v>
      </c>
      <c r="EA81" s="17">
        <f t="shared" si="195"/>
        <v>0</v>
      </c>
      <c r="EB81" s="17">
        <f t="shared" ref="EB81:EI81" si="196">-(EB109+EB117)</f>
        <v>0</v>
      </c>
      <c r="EC81" s="17">
        <f t="shared" si="196"/>
        <v>0</v>
      </c>
      <c r="ED81" s="17">
        <f t="shared" si="196"/>
        <v>0</v>
      </c>
      <c r="EE81" s="17">
        <f t="shared" si="196"/>
        <v>0</v>
      </c>
      <c r="EF81" s="17">
        <f t="shared" si="196"/>
        <v>0</v>
      </c>
      <c r="EG81" s="17">
        <f t="shared" si="196"/>
        <v>0</v>
      </c>
      <c r="EH81" s="17">
        <f t="shared" si="196"/>
        <v>0</v>
      </c>
      <c r="EI81" s="17">
        <f t="shared" si="196"/>
        <v>0</v>
      </c>
    </row>
    <row r="82" spans="1:139" x14ac:dyDescent="0.35">
      <c r="A82" s="17"/>
      <c r="D82" s="56"/>
      <c r="E82" s="56"/>
      <c r="F82" s="56"/>
      <c r="G82" s="56"/>
      <c r="H82" s="56"/>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c r="AX82" s="56"/>
      <c r="AY82" s="56"/>
      <c r="AZ82" s="56"/>
      <c r="BA82" s="56"/>
      <c r="BB82" s="56"/>
      <c r="BC82" s="56"/>
      <c r="BD82" s="56"/>
      <c r="BE82" s="56"/>
      <c r="BF82" s="56"/>
      <c r="BG82" s="56"/>
      <c r="BH82" s="56"/>
      <c r="BI82" s="56"/>
      <c r="BJ82" s="56"/>
      <c r="BK82" s="56"/>
      <c r="BL82" s="56"/>
      <c r="BM82" s="56"/>
      <c r="BN82" s="56"/>
      <c r="BO82" s="56"/>
      <c r="BP82" s="56"/>
      <c r="BQ82" s="56"/>
      <c r="BR82" s="56"/>
      <c r="BS82" s="56"/>
      <c r="BT82" s="56"/>
      <c r="BU82" s="56"/>
      <c r="BV82" s="56"/>
      <c r="BW82" s="56"/>
      <c r="BX82" s="56"/>
      <c r="BY82" s="56"/>
      <c r="BZ82" s="56"/>
      <c r="CA82" s="56"/>
      <c r="CB82" s="56"/>
      <c r="CC82" s="56"/>
      <c r="CD82" s="56"/>
      <c r="CE82" s="56"/>
      <c r="CF82" s="56"/>
      <c r="CG82" s="56"/>
      <c r="CH82" s="56"/>
      <c r="CI82" s="56"/>
      <c r="CJ82" s="56"/>
      <c r="CK82" s="56"/>
      <c r="CL82" s="56"/>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6"/>
      <c r="DW82" s="56"/>
      <c r="DX82" s="56"/>
      <c r="DY82" s="56"/>
      <c r="DZ82" s="56"/>
      <c r="EA82" s="56"/>
      <c r="EB82" s="56"/>
      <c r="EC82" s="56"/>
      <c r="ED82" s="56"/>
      <c r="EE82" s="56"/>
      <c r="EF82" s="56"/>
      <c r="EG82" s="56"/>
      <c r="EH82" s="56"/>
      <c r="EI82" s="56"/>
    </row>
    <row r="83" spans="1:139" x14ac:dyDescent="0.35">
      <c r="C83" s="145" t="s">
        <v>719</v>
      </c>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c r="AC83" s="146"/>
      <c r="AD83" s="146"/>
      <c r="AE83" s="146"/>
      <c r="AF83" s="146"/>
      <c r="AG83" s="146"/>
      <c r="AH83" s="146"/>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c r="BI83" s="146"/>
      <c r="BJ83" s="146"/>
      <c r="BK83" s="146"/>
      <c r="BL83" s="146"/>
      <c r="BM83" s="146"/>
      <c r="BN83" s="146"/>
      <c r="BO83" s="146"/>
      <c r="BP83" s="146"/>
      <c r="BQ83" s="146"/>
      <c r="BR83" s="146"/>
      <c r="BS83" s="146"/>
      <c r="BT83" s="146"/>
      <c r="BU83" s="146"/>
      <c r="BV83" s="146"/>
      <c r="BW83" s="146"/>
      <c r="BX83" s="146"/>
      <c r="BY83" s="146"/>
      <c r="BZ83" s="146"/>
      <c r="CA83" s="146"/>
      <c r="CB83" s="146"/>
      <c r="CC83" s="146"/>
      <c r="CD83" s="146"/>
      <c r="CE83" s="146"/>
      <c r="CF83" s="146"/>
      <c r="CG83" s="146"/>
      <c r="CH83" s="146"/>
      <c r="CI83" s="146"/>
      <c r="CJ83" s="146"/>
      <c r="CK83" s="146"/>
      <c r="CL83" s="146"/>
      <c r="CM83" s="146"/>
      <c r="CN83" s="146"/>
      <c r="CO83" s="146"/>
      <c r="CP83" s="146"/>
      <c r="CQ83" s="146"/>
      <c r="CR83" s="146"/>
      <c r="CS83" s="146"/>
      <c r="CT83" s="146"/>
      <c r="CU83" s="146"/>
      <c r="CV83" s="146"/>
      <c r="CW83" s="146"/>
      <c r="CX83" s="146"/>
      <c r="CY83" s="146"/>
      <c r="CZ83" s="146"/>
      <c r="DA83" s="146"/>
      <c r="DB83" s="146"/>
      <c r="DC83" s="146"/>
      <c r="DD83" s="146"/>
      <c r="DE83" s="146"/>
      <c r="DF83" s="146"/>
      <c r="DG83" s="146"/>
      <c r="DH83" s="146"/>
      <c r="DI83" s="146"/>
      <c r="DJ83" s="146"/>
      <c r="DK83" s="146"/>
      <c r="DL83" s="146"/>
      <c r="DM83" s="146"/>
      <c r="DN83" s="146"/>
      <c r="DO83" s="146"/>
      <c r="DP83" s="146"/>
      <c r="DQ83" s="146"/>
      <c r="DR83" s="146"/>
      <c r="DS83" s="146"/>
      <c r="DT83" s="146"/>
      <c r="DU83" s="146"/>
      <c r="DV83" s="146"/>
      <c r="DW83" s="146"/>
      <c r="DX83" s="146"/>
      <c r="DY83" s="146"/>
      <c r="DZ83" s="146"/>
      <c r="EA83" s="146"/>
      <c r="EB83" s="146"/>
      <c r="EC83" s="146"/>
      <c r="ED83" s="146"/>
      <c r="EE83" s="146"/>
      <c r="EF83" s="146"/>
      <c r="EG83" s="146"/>
      <c r="EH83" s="146"/>
      <c r="EI83" s="146"/>
    </row>
    <row r="84" spans="1:139" x14ac:dyDescent="0.35">
      <c r="D84" s="56"/>
      <c r="E84" s="56"/>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6"/>
      <c r="AV84" s="56"/>
      <c r="AW84" s="56"/>
      <c r="AX84" s="56"/>
      <c r="AY84" s="56"/>
      <c r="AZ84" s="56"/>
      <c r="BA84" s="56"/>
      <c r="BB84" s="56"/>
      <c r="BC84" s="56"/>
      <c r="BD84" s="56"/>
      <c r="BE84" s="56"/>
      <c r="BF84" s="56"/>
      <c r="BG84" s="56"/>
      <c r="BH84" s="56"/>
      <c r="BI84" s="56"/>
      <c r="BJ84" s="56"/>
      <c r="BK84" s="56"/>
      <c r="BL84" s="56"/>
      <c r="BM84" s="56"/>
      <c r="BN84" s="56"/>
      <c r="BO84" s="56"/>
      <c r="BP84" s="56"/>
      <c r="BQ84" s="56"/>
      <c r="BR84" s="56"/>
      <c r="BS84" s="56"/>
      <c r="BT84" s="56"/>
      <c r="BU84" s="56"/>
      <c r="BV84" s="56"/>
      <c r="BW84" s="56"/>
      <c r="BX84" s="56"/>
      <c r="BY84" s="56"/>
      <c r="BZ84" s="56"/>
      <c r="CA84" s="56"/>
      <c r="CB84" s="56"/>
      <c r="CC84" s="56"/>
      <c r="CD84" s="56"/>
      <c r="CE84" s="56"/>
      <c r="CF84" s="56"/>
      <c r="CG84" s="56"/>
      <c r="CH84" s="56"/>
      <c r="CI84" s="56"/>
      <c r="CJ84" s="56"/>
      <c r="CK84" s="56"/>
      <c r="CL84" s="56"/>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6"/>
      <c r="DW84" s="56"/>
      <c r="DX84" s="56"/>
      <c r="DY84" s="56"/>
      <c r="DZ84" s="56"/>
      <c r="EA84" s="56"/>
      <c r="EB84" s="56"/>
      <c r="EC84" s="56"/>
      <c r="ED84" s="56"/>
      <c r="EE84" s="56"/>
      <c r="EF84" s="56"/>
      <c r="EG84" s="56"/>
      <c r="EH84" s="56"/>
      <c r="EI84" s="56"/>
    </row>
    <row r="85" spans="1:139" x14ac:dyDescent="0.35">
      <c r="B85" t="s">
        <v>547</v>
      </c>
      <c r="C85" s="1" t="s">
        <v>721</v>
      </c>
      <c r="D85" s="56">
        <f>SUM(D86:D89)</f>
        <v>245.68703453308166</v>
      </c>
      <c r="E85" s="56">
        <f t="shared" ref="E85:AK85" si="197">SUM(E86:E89)</f>
        <v>182.51122514574581</v>
      </c>
      <c r="F85" s="56">
        <f t="shared" si="197"/>
        <v>156.20479582461198</v>
      </c>
      <c r="G85" s="56">
        <f t="shared" si="197"/>
        <v>184.17247065627703</v>
      </c>
      <c r="H85" s="56">
        <f t="shared" si="197"/>
        <v>260.37729606452365</v>
      </c>
      <c r="I85" s="56">
        <f t="shared" si="197"/>
        <v>208.89573048268443</v>
      </c>
      <c r="J85" s="56">
        <f t="shared" si="197"/>
        <v>181.31923754599217</v>
      </c>
      <c r="K85" s="56">
        <f t="shared" si="197"/>
        <v>223.39678851367299</v>
      </c>
      <c r="L85" s="56">
        <f t="shared" si="197"/>
        <v>294.58590156000002</v>
      </c>
      <c r="M85" s="56">
        <f t="shared" si="197"/>
        <v>297.96096657599992</v>
      </c>
      <c r="N85" s="56">
        <f t="shared" si="197"/>
        <v>301.23526291200005</v>
      </c>
      <c r="O85" s="56">
        <f t="shared" si="197"/>
        <v>301.23526291200005</v>
      </c>
      <c r="P85" s="56">
        <f t="shared" si="197"/>
        <v>299.70816657599994</v>
      </c>
      <c r="Q85" s="56">
        <f t="shared" si="197"/>
        <v>299.70816657599994</v>
      </c>
      <c r="R85" s="56">
        <f t="shared" si="197"/>
        <v>303.00166291200009</v>
      </c>
      <c r="S85" s="56">
        <f t="shared" si="197"/>
        <v>303.00166291200003</v>
      </c>
      <c r="T85" s="56">
        <f t="shared" si="197"/>
        <v>296.41467024000008</v>
      </c>
      <c r="U85" s="56">
        <f t="shared" si="197"/>
        <v>299.70816657599994</v>
      </c>
      <c r="V85" s="56">
        <f t="shared" si="197"/>
        <v>303.00166291200009</v>
      </c>
      <c r="W85" s="56">
        <f t="shared" si="197"/>
        <v>303.00166291200003</v>
      </c>
      <c r="X85" s="56">
        <f t="shared" si="197"/>
        <v>296.41467024000008</v>
      </c>
      <c r="Y85" s="56">
        <f t="shared" si="197"/>
        <v>299.70816657599994</v>
      </c>
      <c r="Z85" s="56">
        <f t="shared" si="197"/>
        <v>303.00166291200009</v>
      </c>
      <c r="AA85" s="56">
        <f t="shared" si="197"/>
        <v>303.00166291200009</v>
      </c>
      <c r="AB85" s="56">
        <f t="shared" si="197"/>
        <v>296.41467024000008</v>
      </c>
      <c r="AC85" s="56">
        <f t="shared" si="197"/>
        <v>299.70816657599994</v>
      </c>
      <c r="AD85" s="56">
        <f t="shared" si="197"/>
        <v>303.00166291200003</v>
      </c>
      <c r="AE85" s="56">
        <f t="shared" si="197"/>
        <v>303.00166291200003</v>
      </c>
      <c r="AF85" s="56">
        <f t="shared" si="197"/>
        <v>299.70816657599994</v>
      </c>
      <c r="AG85" s="56">
        <f t="shared" si="197"/>
        <v>299.70816657599994</v>
      </c>
      <c r="AH85" s="56">
        <f t="shared" si="197"/>
        <v>302.33444323200001</v>
      </c>
      <c r="AI85" s="56">
        <f t="shared" si="197"/>
        <v>301.844748192</v>
      </c>
      <c r="AJ85" s="56">
        <f t="shared" si="197"/>
        <v>295.28290584000001</v>
      </c>
      <c r="AK85" s="56">
        <f t="shared" si="197"/>
        <v>298.56382701599989</v>
      </c>
      <c r="AL85" s="56">
        <f t="shared" ref="AL85:CW85" si="198">SUM(AL86:AL89)</f>
        <v>301.844748192</v>
      </c>
      <c r="AM85" s="56">
        <f t="shared" si="198"/>
        <v>301.844748192</v>
      </c>
      <c r="AN85" s="56">
        <f t="shared" si="198"/>
        <v>295.28290584000001</v>
      </c>
      <c r="AO85" s="56">
        <f t="shared" si="198"/>
        <v>298.56382701599989</v>
      </c>
      <c r="AP85" s="56">
        <f t="shared" si="198"/>
        <v>301.844748192</v>
      </c>
      <c r="AQ85" s="56">
        <f t="shared" si="198"/>
        <v>301.844748192</v>
      </c>
      <c r="AR85" s="56">
        <f t="shared" si="198"/>
        <v>295.28290584000001</v>
      </c>
      <c r="AS85" s="56">
        <f t="shared" si="198"/>
        <v>298.56382701599989</v>
      </c>
      <c r="AT85" s="56">
        <f t="shared" si="198"/>
        <v>302.07298819200003</v>
      </c>
      <c r="AU85" s="56">
        <f t="shared" si="198"/>
        <v>302.54468419200003</v>
      </c>
      <c r="AV85" s="56">
        <f t="shared" si="198"/>
        <v>299.80652301599991</v>
      </c>
      <c r="AW85" s="56">
        <f t="shared" si="198"/>
        <v>299.80652301599991</v>
      </c>
      <c r="AX85" s="56">
        <f t="shared" si="198"/>
        <v>303.10110019199999</v>
      </c>
      <c r="AY85" s="56">
        <f t="shared" si="198"/>
        <v>303.10110019199999</v>
      </c>
      <c r="AZ85" s="56">
        <f t="shared" si="198"/>
        <v>296.51194583999995</v>
      </c>
      <c r="BA85" s="56">
        <f t="shared" si="198"/>
        <v>299.80652301599991</v>
      </c>
      <c r="BB85" s="56">
        <f t="shared" si="198"/>
        <v>302.71432819200004</v>
      </c>
      <c r="BC85" s="56">
        <f t="shared" si="198"/>
        <v>301.32194899199999</v>
      </c>
      <c r="BD85" s="56">
        <f t="shared" si="198"/>
        <v>295.94370384000001</v>
      </c>
      <c r="BE85" s="56">
        <f t="shared" si="198"/>
        <v>299.14972605599996</v>
      </c>
      <c r="BF85" s="56">
        <f t="shared" si="198"/>
        <v>302.37747235200004</v>
      </c>
      <c r="BG85" s="56">
        <f t="shared" si="198"/>
        <v>302.37747235200004</v>
      </c>
      <c r="BH85" s="56">
        <f t="shared" si="198"/>
        <v>296.58164904</v>
      </c>
      <c r="BI85" s="56">
        <f t="shared" si="198"/>
        <v>299.87700069599993</v>
      </c>
      <c r="BJ85" s="56">
        <f t="shared" si="198"/>
        <v>302.74903387200004</v>
      </c>
      <c r="BK85" s="56">
        <f t="shared" si="198"/>
        <v>302.89188547200007</v>
      </c>
      <c r="BL85" s="56">
        <f t="shared" si="198"/>
        <v>308.71977645599998</v>
      </c>
      <c r="BM85" s="56">
        <f t="shared" si="198"/>
        <v>308.71977645599998</v>
      </c>
      <c r="BN85" s="56">
        <f t="shared" si="198"/>
        <v>312.11230147200001</v>
      </c>
      <c r="BO85" s="56">
        <f t="shared" si="198"/>
        <v>312.11230147200013</v>
      </c>
      <c r="BP85" s="56">
        <f t="shared" si="198"/>
        <v>305.32725144000005</v>
      </c>
      <c r="BQ85" s="56">
        <f t="shared" si="198"/>
        <v>308.71977645599998</v>
      </c>
      <c r="BR85" s="56">
        <f t="shared" si="198"/>
        <v>312.11230147200013</v>
      </c>
      <c r="BS85" s="56">
        <f t="shared" si="198"/>
        <v>312.11230147200013</v>
      </c>
      <c r="BT85" s="56">
        <f t="shared" si="198"/>
        <v>339.61163544000004</v>
      </c>
      <c r="BU85" s="56">
        <f t="shared" si="198"/>
        <v>343.38509805599995</v>
      </c>
      <c r="BV85" s="56">
        <f t="shared" si="198"/>
        <v>347.15856067200002</v>
      </c>
      <c r="BW85" s="56">
        <f t="shared" si="198"/>
        <v>347.15856067200002</v>
      </c>
      <c r="BX85" s="56">
        <f t="shared" si="198"/>
        <v>339.61163544000004</v>
      </c>
      <c r="BY85" s="56">
        <f t="shared" si="198"/>
        <v>342.50339685599988</v>
      </c>
      <c r="BZ85" s="56">
        <f t="shared" si="198"/>
        <v>346.15712227200004</v>
      </c>
      <c r="CA85" s="56">
        <f t="shared" si="198"/>
        <v>346.15712227200004</v>
      </c>
      <c r="CB85" s="56">
        <f t="shared" si="198"/>
        <v>338.54614029599998</v>
      </c>
      <c r="CC85" s="56">
        <f t="shared" si="198"/>
        <v>338.54614029599998</v>
      </c>
      <c r="CD85" s="56">
        <f t="shared" si="198"/>
        <v>342.2664275520001</v>
      </c>
      <c r="CE85" s="56">
        <f t="shared" si="198"/>
        <v>342.2664275520001</v>
      </c>
      <c r="CF85" s="56">
        <f t="shared" si="198"/>
        <v>349.97825303999991</v>
      </c>
      <c r="CG85" s="56">
        <f t="shared" si="198"/>
        <v>353.86690029599993</v>
      </c>
      <c r="CH85" s="56">
        <f t="shared" si="198"/>
        <v>357.47215252800004</v>
      </c>
      <c r="CI85" s="56">
        <f t="shared" si="198"/>
        <v>357.0313158240001</v>
      </c>
      <c r="CJ85" s="56">
        <f t="shared" si="198"/>
        <v>349.08008508</v>
      </c>
      <c r="CK85" s="56">
        <f t="shared" si="198"/>
        <v>344.74962121199997</v>
      </c>
      <c r="CL85" s="56">
        <f t="shared" si="198"/>
        <v>341.54737358400001</v>
      </c>
      <c r="CM85" s="56">
        <f t="shared" si="198"/>
        <v>341.54737358400001</v>
      </c>
      <c r="CN85" s="56">
        <f t="shared" si="198"/>
        <v>319.46980428000006</v>
      </c>
      <c r="CO85" s="56">
        <f t="shared" si="198"/>
        <v>315.66127429200003</v>
      </c>
      <c r="CP85" s="56">
        <f t="shared" si="198"/>
        <v>318.26961602400002</v>
      </c>
      <c r="CQ85" s="56">
        <f t="shared" si="198"/>
        <v>278.77950002400001</v>
      </c>
      <c r="CR85" s="56">
        <f t="shared" si="198"/>
        <v>265.68048889199997</v>
      </c>
      <c r="CS85" s="56">
        <f t="shared" si="198"/>
        <v>265.68048889199997</v>
      </c>
      <c r="CT85" s="56">
        <f t="shared" si="198"/>
        <v>268.60005470400006</v>
      </c>
      <c r="CU85" s="56">
        <f t="shared" si="198"/>
        <v>268.60005470400006</v>
      </c>
      <c r="CV85" s="56">
        <f t="shared" si="198"/>
        <v>262.76092308</v>
      </c>
      <c r="CW85" s="56">
        <f t="shared" si="198"/>
        <v>264.64095229200001</v>
      </c>
      <c r="CX85" s="56">
        <f t="shared" ref="CX85:EI85" si="199">SUM(CX86:CX89)</f>
        <v>266.61635438400003</v>
      </c>
      <c r="CY85" s="56">
        <f t="shared" si="199"/>
        <v>266.61635438400003</v>
      </c>
      <c r="CZ85" s="56">
        <f t="shared" si="199"/>
        <v>260.82034667999994</v>
      </c>
      <c r="DA85" s="56">
        <f t="shared" si="199"/>
        <v>263.71835053199999</v>
      </c>
      <c r="DB85" s="56">
        <f t="shared" si="199"/>
        <v>266.61635438400003</v>
      </c>
      <c r="DC85" s="56">
        <f t="shared" si="199"/>
        <v>266.61635438400003</v>
      </c>
      <c r="DD85" s="56">
        <f t="shared" si="199"/>
        <v>260.82034667999994</v>
      </c>
      <c r="DE85" s="56">
        <f t="shared" si="199"/>
        <v>263.71835053199999</v>
      </c>
      <c r="DF85" s="56">
        <f t="shared" si="199"/>
        <v>266.61635438400003</v>
      </c>
      <c r="DG85" s="56">
        <f t="shared" si="199"/>
        <v>266.61635438400003</v>
      </c>
      <c r="DH85" s="56">
        <f t="shared" si="199"/>
        <v>263.71835053199999</v>
      </c>
      <c r="DI85" s="56">
        <f t="shared" si="199"/>
        <v>226.59928121999997</v>
      </c>
      <c r="DJ85" s="56">
        <f t="shared" si="199"/>
        <v>3.9275561760000004</v>
      </c>
      <c r="DK85" s="56">
        <f t="shared" si="199"/>
        <v>3.9275561760000004</v>
      </c>
      <c r="DL85" s="56">
        <f t="shared" si="199"/>
        <v>3.8421745199999999</v>
      </c>
      <c r="DM85" s="56">
        <f t="shared" si="199"/>
        <v>3.8848653480000004</v>
      </c>
      <c r="DN85" s="56">
        <f t="shared" si="199"/>
        <v>3.9275561760000004</v>
      </c>
      <c r="DO85" s="56">
        <f t="shared" si="199"/>
        <v>3.9275561760000004</v>
      </c>
      <c r="DP85" s="56">
        <f t="shared" si="199"/>
        <v>3.8421745199999999</v>
      </c>
      <c r="DQ85" s="56">
        <f t="shared" si="199"/>
        <v>3.8848653480000004</v>
      </c>
      <c r="DR85" s="56">
        <f t="shared" si="199"/>
        <v>3.9275561760000004</v>
      </c>
      <c r="DS85" s="56">
        <f t="shared" si="199"/>
        <v>3.9275561760000004</v>
      </c>
      <c r="DT85" s="56">
        <f t="shared" si="199"/>
        <v>3.8421745199999999</v>
      </c>
      <c r="DU85" s="56">
        <f t="shared" si="199"/>
        <v>3.8848653480000004</v>
      </c>
      <c r="DV85" s="56">
        <f t="shared" si="199"/>
        <v>3.9275561760000004</v>
      </c>
      <c r="DW85" s="56">
        <f t="shared" si="199"/>
        <v>3.9275561760000004</v>
      </c>
      <c r="DX85" s="56">
        <f t="shared" si="199"/>
        <v>3.8848653480000004</v>
      </c>
      <c r="DY85" s="56">
        <f t="shared" si="199"/>
        <v>3.8848653480000004</v>
      </c>
      <c r="DZ85" s="56">
        <f t="shared" si="199"/>
        <v>3.9275561760000004</v>
      </c>
      <c r="EA85" s="56">
        <f t="shared" si="199"/>
        <v>3.9275561760000004</v>
      </c>
      <c r="EB85" s="56">
        <f t="shared" si="199"/>
        <v>3.8421745199999999</v>
      </c>
      <c r="EC85" s="56">
        <f t="shared" si="199"/>
        <v>3.8848653480000004</v>
      </c>
      <c r="ED85" s="56">
        <f t="shared" si="199"/>
        <v>3.0233897760000001</v>
      </c>
      <c r="EE85" s="56">
        <f t="shared" si="199"/>
        <v>1.328077776</v>
      </c>
      <c r="EF85" s="56">
        <f t="shared" si="199"/>
        <v>1.2992065200000005</v>
      </c>
      <c r="EG85" s="56">
        <f t="shared" si="199"/>
        <v>1.3136421480000005</v>
      </c>
      <c r="EH85" s="56">
        <f t="shared" si="199"/>
        <v>1.328077776</v>
      </c>
      <c r="EI85" s="56">
        <f t="shared" si="199"/>
        <v>1.328077776</v>
      </c>
    </row>
    <row r="86" spans="1:139" outlineLevel="1" x14ac:dyDescent="0.35">
      <c r="B86" t="s">
        <v>547</v>
      </c>
      <c r="C86" s="9" t="s">
        <v>156</v>
      </c>
      <c r="D86" s="17">
        <f>D92*D98*D$5*24/1000000</f>
        <v>92.689607451527138</v>
      </c>
      <c r="E86" s="17">
        <f t="shared" ref="E86:AK89" si="200">E92*E98*E$5*24/1000000</f>
        <v>63.126263517875003</v>
      </c>
      <c r="F86" s="17">
        <f t="shared" si="200"/>
        <v>59.193181240533093</v>
      </c>
      <c r="G86" s="17">
        <f t="shared" si="200"/>
        <v>72.230718056012421</v>
      </c>
      <c r="H86" s="17">
        <f t="shared" si="200"/>
        <v>101.87512637290268</v>
      </c>
      <c r="I86" s="17">
        <f t="shared" si="200"/>
        <v>72.43415141172305</v>
      </c>
      <c r="J86" s="17">
        <f t="shared" si="200"/>
        <v>67.091748121026498</v>
      </c>
      <c r="K86" s="17">
        <f t="shared" si="200"/>
        <v>85.819159735740584</v>
      </c>
      <c r="L86" s="17">
        <f t="shared" si="200"/>
        <v>109.35221400000005</v>
      </c>
      <c r="M86" s="17">
        <f t="shared" si="200"/>
        <v>110.56723859999994</v>
      </c>
      <c r="N86" s="17">
        <f t="shared" si="200"/>
        <v>111.78226320000006</v>
      </c>
      <c r="O86" s="17">
        <f t="shared" si="200"/>
        <v>111.78226320000006</v>
      </c>
      <c r="P86" s="17">
        <f t="shared" si="200"/>
        <v>110.56723859999994</v>
      </c>
      <c r="Q86" s="17">
        <f t="shared" si="200"/>
        <v>110.56723859999994</v>
      </c>
      <c r="R86" s="17">
        <f t="shared" si="200"/>
        <v>111.78226320000005</v>
      </c>
      <c r="S86" s="17">
        <f t="shared" si="200"/>
        <v>111.78226320000005</v>
      </c>
      <c r="T86" s="17">
        <f t="shared" si="200"/>
        <v>109.35221400000005</v>
      </c>
      <c r="U86" s="17">
        <f t="shared" si="200"/>
        <v>110.56723859999994</v>
      </c>
      <c r="V86" s="17">
        <f t="shared" si="200"/>
        <v>111.78226320000005</v>
      </c>
      <c r="W86" s="17">
        <f t="shared" si="200"/>
        <v>111.78226320000005</v>
      </c>
      <c r="X86" s="17">
        <f t="shared" si="200"/>
        <v>109.35221400000009</v>
      </c>
      <c r="Y86" s="17">
        <f t="shared" si="200"/>
        <v>110.56723859999997</v>
      </c>
      <c r="Z86" s="17">
        <f t="shared" si="200"/>
        <v>111.78226320000006</v>
      </c>
      <c r="AA86" s="17">
        <f t="shared" si="200"/>
        <v>111.78226320000006</v>
      </c>
      <c r="AB86" s="17">
        <f t="shared" si="200"/>
        <v>109.35221400000009</v>
      </c>
      <c r="AC86" s="17">
        <f t="shared" si="200"/>
        <v>110.5672386</v>
      </c>
      <c r="AD86" s="17">
        <f t="shared" si="200"/>
        <v>111.78226320000005</v>
      </c>
      <c r="AE86" s="17">
        <f t="shared" si="200"/>
        <v>111.78226320000005</v>
      </c>
      <c r="AF86" s="17">
        <f t="shared" si="200"/>
        <v>110.56723859999997</v>
      </c>
      <c r="AG86" s="17">
        <f t="shared" si="200"/>
        <v>110.56723859999997</v>
      </c>
      <c r="AH86" s="17">
        <f t="shared" si="200"/>
        <v>110.39479392</v>
      </c>
      <c r="AI86" s="17">
        <f t="shared" si="200"/>
        <v>109.90509887999998</v>
      </c>
      <c r="AJ86" s="17">
        <f t="shared" si="200"/>
        <v>107.51585759999999</v>
      </c>
      <c r="AK86" s="17">
        <f t="shared" si="200"/>
        <v>108.71047823999992</v>
      </c>
      <c r="AL86" s="17">
        <f t="shared" ref="AL86:CW86" si="201">AL92*AL98*AL$5*24/1000000</f>
        <v>109.90509888</v>
      </c>
      <c r="AM86" s="17">
        <f t="shared" si="201"/>
        <v>109.90509888</v>
      </c>
      <c r="AN86" s="17">
        <f t="shared" si="201"/>
        <v>107.51585759999999</v>
      </c>
      <c r="AO86" s="17">
        <f t="shared" si="201"/>
        <v>108.71047823999992</v>
      </c>
      <c r="AP86" s="17">
        <f t="shared" si="201"/>
        <v>109.90509888</v>
      </c>
      <c r="AQ86" s="17">
        <f t="shared" si="201"/>
        <v>109.90509888</v>
      </c>
      <c r="AR86" s="17">
        <f t="shared" si="201"/>
        <v>107.5158576</v>
      </c>
      <c r="AS86" s="17">
        <f t="shared" si="201"/>
        <v>108.71047823999992</v>
      </c>
      <c r="AT86" s="17">
        <f t="shared" si="201"/>
        <v>109.90509888</v>
      </c>
      <c r="AU86" s="17">
        <f t="shared" si="201"/>
        <v>109.90509888</v>
      </c>
      <c r="AV86" s="17">
        <f t="shared" si="201"/>
        <v>108.71047823999992</v>
      </c>
      <c r="AW86" s="17">
        <f t="shared" si="201"/>
        <v>108.71047823999992</v>
      </c>
      <c r="AX86" s="17">
        <f t="shared" si="201"/>
        <v>109.90509888</v>
      </c>
      <c r="AY86" s="17">
        <f t="shared" si="201"/>
        <v>109.90509888</v>
      </c>
      <c r="AZ86" s="17">
        <f t="shared" si="201"/>
        <v>107.51585759999999</v>
      </c>
      <c r="BA86" s="17">
        <f t="shared" si="201"/>
        <v>108.71047823999992</v>
      </c>
      <c r="BB86" s="17">
        <f t="shared" si="201"/>
        <v>109.51832687999999</v>
      </c>
      <c r="BC86" s="17">
        <f t="shared" si="201"/>
        <v>108.12594768000001</v>
      </c>
      <c r="BD86" s="17">
        <f t="shared" si="201"/>
        <v>106.51993560000003</v>
      </c>
      <c r="BE86" s="17">
        <f t="shared" si="201"/>
        <v>107.70349043999997</v>
      </c>
      <c r="BF86" s="17">
        <f t="shared" si="201"/>
        <v>108.88704528000004</v>
      </c>
      <c r="BG86" s="17">
        <f t="shared" si="201"/>
        <v>108.88704528000004</v>
      </c>
      <c r="BH86" s="17">
        <f t="shared" si="201"/>
        <v>107.29753560000002</v>
      </c>
      <c r="BI86" s="17">
        <f t="shared" si="201"/>
        <v>108.48973043999993</v>
      </c>
      <c r="BJ86" s="17">
        <f t="shared" si="201"/>
        <v>109.28570400000002</v>
      </c>
      <c r="BK86" s="17">
        <f t="shared" si="201"/>
        <v>108.90634320000002</v>
      </c>
      <c r="BL86" s="17">
        <f t="shared" si="201"/>
        <v>115.67233859999996</v>
      </c>
      <c r="BM86" s="17">
        <f t="shared" si="201"/>
        <v>115.67233859999996</v>
      </c>
      <c r="BN86" s="17">
        <f t="shared" si="201"/>
        <v>116.94346320000002</v>
      </c>
      <c r="BO86" s="17">
        <f t="shared" si="201"/>
        <v>116.94346320000005</v>
      </c>
      <c r="BP86" s="17">
        <f t="shared" si="201"/>
        <v>114.40121400000004</v>
      </c>
      <c r="BQ86" s="17">
        <f t="shared" si="201"/>
        <v>115.67233859999996</v>
      </c>
      <c r="BR86" s="17">
        <f t="shared" si="201"/>
        <v>116.94346320000005</v>
      </c>
      <c r="BS86" s="17">
        <f t="shared" si="201"/>
        <v>116.94346320000005</v>
      </c>
      <c r="BT86" s="17">
        <f t="shared" si="201"/>
        <v>148.68559800000006</v>
      </c>
      <c r="BU86" s="17">
        <f t="shared" si="201"/>
        <v>150.33766019999996</v>
      </c>
      <c r="BV86" s="17">
        <f t="shared" si="201"/>
        <v>151.98972240000003</v>
      </c>
      <c r="BW86" s="17">
        <f t="shared" si="201"/>
        <v>151.98972240000003</v>
      </c>
      <c r="BX86" s="17">
        <f t="shared" si="201"/>
        <v>148.68559800000006</v>
      </c>
      <c r="BY86" s="17">
        <f t="shared" si="201"/>
        <v>149.45595899999995</v>
      </c>
      <c r="BZ86" s="17">
        <f t="shared" si="201"/>
        <v>150.98828399999999</v>
      </c>
      <c r="CA86" s="17">
        <f t="shared" si="201"/>
        <v>150.98828399999999</v>
      </c>
      <c r="CB86" s="17">
        <f t="shared" si="201"/>
        <v>145.49870243999996</v>
      </c>
      <c r="CC86" s="17">
        <f t="shared" si="201"/>
        <v>145.49870243999996</v>
      </c>
      <c r="CD86" s="17">
        <f t="shared" si="201"/>
        <v>147.09758928000002</v>
      </c>
      <c r="CE86" s="17">
        <f t="shared" si="201"/>
        <v>147.09758928000002</v>
      </c>
      <c r="CF86" s="17">
        <f t="shared" si="201"/>
        <v>159.05221559999998</v>
      </c>
      <c r="CG86" s="17">
        <f t="shared" si="201"/>
        <v>160.81946243999997</v>
      </c>
      <c r="CH86" s="17">
        <f t="shared" si="201"/>
        <v>162.58670928000004</v>
      </c>
      <c r="CI86" s="17">
        <f t="shared" si="201"/>
        <v>162.58670928000004</v>
      </c>
      <c r="CJ86" s="17">
        <f t="shared" si="201"/>
        <v>158.8625352</v>
      </c>
      <c r="CK86" s="17">
        <f t="shared" si="201"/>
        <v>152.78076540000001</v>
      </c>
      <c r="CL86" s="17">
        <f t="shared" si="201"/>
        <v>147.93587855999999</v>
      </c>
      <c r="CM86" s="17">
        <f t="shared" si="201"/>
        <v>147.93587855999999</v>
      </c>
      <c r="CN86" s="17">
        <f t="shared" si="201"/>
        <v>130.14479448000003</v>
      </c>
      <c r="CO86" s="17">
        <f t="shared" si="201"/>
        <v>124.35025512</v>
      </c>
      <c r="CP86" s="17">
        <f t="shared" si="201"/>
        <v>125.71674143999999</v>
      </c>
      <c r="CQ86" s="17">
        <f t="shared" si="201"/>
        <v>86.606240999999997</v>
      </c>
      <c r="CR86" s="17">
        <f t="shared" si="201"/>
        <v>75.596069639999996</v>
      </c>
      <c r="CS86" s="17">
        <f t="shared" si="201"/>
        <v>75.596069639999996</v>
      </c>
      <c r="CT86" s="17">
        <f t="shared" si="201"/>
        <v>76.426795679999998</v>
      </c>
      <c r="CU86" s="17">
        <f t="shared" si="201"/>
        <v>76.426795679999998</v>
      </c>
      <c r="CV86" s="17">
        <f t="shared" si="201"/>
        <v>74.765343599999994</v>
      </c>
      <c r="CW86" s="17">
        <f t="shared" si="201"/>
        <v>75.596069639999996</v>
      </c>
      <c r="CX86" s="17">
        <f t="shared" ref="CX86:EI86" si="202">CX92*CX98*CX$5*24/1000000</f>
        <v>76.426795679999998</v>
      </c>
      <c r="CY86" s="17">
        <f t="shared" si="202"/>
        <v>76.426795679999998</v>
      </c>
      <c r="CZ86" s="17">
        <f t="shared" si="202"/>
        <v>74.765343599999994</v>
      </c>
      <c r="DA86" s="17">
        <f t="shared" si="202"/>
        <v>75.596069639999996</v>
      </c>
      <c r="DB86" s="17">
        <f t="shared" si="202"/>
        <v>76.426795679999998</v>
      </c>
      <c r="DC86" s="17">
        <f t="shared" si="202"/>
        <v>76.426795679999998</v>
      </c>
      <c r="DD86" s="17">
        <f t="shared" si="202"/>
        <v>74.765343599999994</v>
      </c>
      <c r="DE86" s="17">
        <f t="shared" si="202"/>
        <v>75.596069639999996</v>
      </c>
      <c r="DF86" s="17">
        <f t="shared" si="202"/>
        <v>76.426795679999998</v>
      </c>
      <c r="DG86" s="17">
        <f t="shared" si="202"/>
        <v>76.426795679999998</v>
      </c>
      <c r="DH86" s="17">
        <f t="shared" si="202"/>
        <v>75.596069639999996</v>
      </c>
      <c r="DI86" s="17">
        <f t="shared" si="202"/>
        <v>64.796631120000001</v>
      </c>
      <c r="DJ86" s="17">
        <f t="shared" si="202"/>
        <v>3.784919044846902E-17</v>
      </c>
      <c r="DK86" s="17">
        <f t="shared" si="202"/>
        <v>3.784919044846902E-17</v>
      </c>
      <c r="DL86" s="17">
        <f t="shared" si="202"/>
        <v>3.7026381960458823E-17</v>
      </c>
      <c r="DM86" s="17">
        <f t="shared" si="202"/>
        <v>7.4875572408927837E-17</v>
      </c>
      <c r="DN86" s="17">
        <f t="shared" si="202"/>
        <v>3.784919044846902E-17</v>
      </c>
      <c r="DO86" s="17">
        <f t="shared" si="202"/>
        <v>3.784919044846902E-17</v>
      </c>
      <c r="DP86" s="17">
        <f t="shared" si="202"/>
        <v>3.7026381960458823E-17</v>
      </c>
      <c r="DQ86" s="17">
        <f t="shared" si="202"/>
        <v>7.4875572408927837E-17</v>
      </c>
      <c r="DR86" s="17">
        <f t="shared" si="202"/>
        <v>3.784919044846902E-17</v>
      </c>
      <c r="DS86" s="17">
        <f t="shared" si="202"/>
        <v>3.784919044846902E-17</v>
      </c>
      <c r="DT86" s="17">
        <f t="shared" si="202"/>
        <v>3.7026381960458823E-17</v>
      </c>
      <c r="DU86" s="17">
        <f t="shared" si="202"/>
        <v>7.4875572408927837E-17</v>
      </c>
      <c r="DV86" s="17">
        <f t="shared" si="202"/>
        <v>3.784919044846902E-17</v>
      </c>
      <c r="DW86" s="17">
        <f t="shared" si="202"/>
        <v>3.784919044846902E-17</v>
      </c>
      <c r="DX86" s="17">
        <f t="shared" si="202"/>
        <v>7.4875572408927837E-17</v>
      </c>
      <c r="DY86" s="17">
        <f t="shared" si="202"/>
        <v>7.4875572408927837E-17</v>
      </c>
      <c r="DZ86" s="17">
        <f t="shared" si="202"/>
        <v>3.784919044846902E-17</v>
      </c>
      <c r="EA86" s="17">
        <f t="shared" si="202"/>
        <v>3.784919044846902E-17</v>
      </c>
      <c r="EB86" s="17">
        <f t="shared" si="202"/>
        <v>3.7026381960458823E-17</v>
      </c>
      <c r="EC86" s="17">
        <f t="shared" si="202"/>
        <v>7.4875572408927837E-17</v>
      </c>
      <c r="ED86" s="17">
        <f t="shared" si="202"/>
        <v>3.784919044846902E-17</v>
      </c>
      <c r="EE86" s="17">
        <f t="shared" si="202"/>
        <v>3.784919044846902E-17</v>
      </c>
      <c r="EF86" s="17">
        <f t="shared" si="202"/>
        <v>3.7026381960458823E-17</v>
      </c>
      <c r="EG86" s="17">
        <f t="shared" si="202"/>
        <v>7.4875572408927837E-17</v>
      </c>
      <c r="EH86" s="17">
        <f t="shared" si="202"/>
        <v>3.784919044846902E-17</v>
      </c>
      <c r="EI86" s="17">
        <f t="shared" si="202"/>
        <v>3.784919044846902E-17</v>
      </c>
    </row>
    <row r="87" spans="1:139" outlineLevel="1" x14ac:dyDescent="0.35">
      <c r="B87" t="s">
        <v>547</v>
      </c>
      <c r="C87" s="9" t="s">
        <v>151</v>
      </c>
      <c r="D87" s="17">
        <f t="shared" ref="D87:S89" si="203">D93*D99*D$5*24/1000000</f>
        <v>3.0463341703109035</v>
      </c>
      <c r="E87" s="17">
        <f t="shared" si="203"/>
        <v>2.5473944652882112</v>
      </c>
      <c r="F87" s="17">
        <f t="shared" si="203"/>
        <v>3.148195200026024</v>
      </c>
      <c r="G87" s="17">
        <f t="shared" si="203"/>
        <v>3.2376311312068533</v>
      </c>
      <c r="H87" s="17">
        <f t="shared" si="203"/>
        <v>3.284983276691043</v>
      </c>
      <c r="I87" s="17">
        <f t="shared" si="203"/>
        <v>3.0510226545053176</v>
      </c>
      <c r="J87" s="17">
        <f t="shared" si="203"/>
        <v>3.128615656728285</v>
      </c>
      <c r="K87" s="17">
        <f t="shared" si="203"/>
        <v>3.2429343521357237</v>
      </c>
      <c r="L87" s="17">
        <f t="shared" si="203"/>
        <v>3.2474152800000007</v>
      </c>
      <c r="M87" s="17">
        <f t="shared" si="203"/>
        <v>3.2834976719999998</v>
      </c>
      <c r="N87" s="17">
        <f t="shared" si="203"/>
        <v>3.3195800640000002</v>
      </c>
      <c r="O87" s="17">
        <f t="shared" si="203"/>
        <v>3.3195800639999993</v>
      </c>
      <c r="P87" s="17">
        <f t="shared" si="203"/>
        <v>3.2834976719999998</v>
      </c>
      <c r="Q87" s="17">
        <f t="shared" si="203"/>
        <v>3.2834976719999998</v>
      </c>
      <c r="R87" s="17">
        <f t="shared" si="203"/>
        <v>3.3195800640000002</v>
      </c>
      <c r="S87" s="17">
        <f t="shared" si="203"/>
        <v>3.3195800639999993</v>
      </c>
      <c r="T87" s="17">
        <f t="shared" si="200"/>
        <v>3.2474152800000007</v>
      </c>
      <c r="U87" s="17">
        <f t="shared" si="200"/>
        <v>3.2834976719999998</v>
      </c>
      <c r="V87" s="17">
        <f t="shared" si="200"/>
        <v>3.3195800640000002</v>
      </c>
      <c r="W87" s="17">
        <f t="shared" si="200"/>
        <v>3.3195800639999993</v>
      </c>
      <c r="X87" s="17">
        <f t="shared" si="200"/>
        <v>3.2474152800000007</v>
      </c>
      <c r="Y87" s="17">
        <f t="shared" si="200"/>
        <v>3.2834976719999998</v>
      </c>
      <c r="Z87" s="17">
        <f t="shared" si="200"/>
        <v>3.3195800640000002</v>
      </c>
      <c r="AA87" s="17">
        <f t="shared" si="200"/>
        <v>3.3195800639999993</v>
      </c>
      <c r="AB87" s="17">
        <f t="shared" si="200"/>
        <v>3.2474152800000002</v>
      </c>
      <c r="AC87" s="17">
        <f t="shared" si="200"/>
        <v>3.2834976719999998</v>
      </c>
      <c r="AD87" s="17">
        <f t="shared" si="200"/>
        <v>3.3195800639999993</v>
      </c>
      <c r="AE87" s="17">
        <f t="shared" si="200"/>
        <v>3.3195800639999988</v>
      </c>
      <c r="AF87" s="17">
        <f t="shared" si="200"/>
        <v>3.2834976720000002</v>
      </c>
      <c r="AG87" s="17">
        <f t="shared" si="200"/>
        <v>3.2834976720000002</v>
      </c>
      <c r="AH87" s="17">
        <f t="shared" si="200"/>
        <v>4.0398296639999991</v>
      </c>
      <c r="AI87" s="17">
        <f t="shared" si="200"/>
        <v>4.0398296639999991</v>
      </c>
      <c r="AJ87" s="17">
        <f t="shared" si="200"/>
        <v>3.9520072800000001</v>
      </c>
      <c r="AK87" s="17">
        <f t="shared" si="200"/>
        <v>3.9959184720000001</v>
      </c>
      <c r="AL87" s="17">
        <f t="shared" ref="AL87:CW87" si="204">AL93*AL99*AL$5*24/1000000</f>
        <v>4.0398296639999991</v>
      </c>
      <c r="AM87" s="17">
        <f t="shared" si="204"/>
        <v>4.0398296639999991</v>
      </c>
      <c r="AN87" s="17">
        <f t="shared" si="204"/>
        <v>3.9520072800000001</v>
      </c>
      <c r="AO87" s="17">
        <f t="shared" si="204"/>
        <v>3.9959184720000001</v>
      </c>
      <c r="AP87" s="17">
        <f t="shared" si="204"/>
        <v>4.0398296639999991</v>
      </c>
      <c r="AQ87" s="17">
        <f t="shared" si="204"/>
        <v>4.0398296639999991</v>
      </c>
      <c r="AR87" s="17">
        <f t="shared" si="204"/>
        <v>3.9520072800000001</v>
      </c>
      <c r="AS87" s="17">
        <f t="shared" si="204"/>
        <v>3.9959184720000001</v>
      </c>
      <c r="AT87" s="17">
        <f t="shared" si="204"/>
        <v>4.0398296639999991</v>
      </c>
      <c r="AU87" s="17">
        <f t="shared" si="204"/>
        <v>4.0398296639999991</v>
      </c>
      <c r="AV87" s="17">
        <f t="shared" si="204"/>
        <v>4.2842064719999993</v>
      </c>
      <c r="AW87" s="17">
        <f t="shared" si="204"/>
        <v>4.2842064719999993</v>
      </c>
      <c r="AX87" s="17">
        <f t="shared" si="204"/>
        <v>4.3312856639999993</v>
      </c>
      <c r="AY87" s="17">
        <f t="shared" si="204"/>
        <v>4.3312856639999993</v>
      </c>
      <c r="AZ87" s="17">
        <f t="shared" si="204"/>
        <v>4.2371272800000011</v>
      </c>
      <c r="BA87" s="17">
        <f t="shared" si="204"/>
        <v>4.2842064719999993</v>
      </c>
      <c r="BB87" s="17">
        <f t="shared" si="204"/>
        <v>4.3312856639999993</v>
      </c>
      <c r="BC87" s="17">
        <f t="shared" si="204"/>
        <v>4.3312856639999993</v>
      </c>
      <c r="BD87" s="17">
        <f t="shared" si="204"/>
        <v>4.2371272800000011</v>
      </c>
      <c r="BE87" s="17">
        <f t="shared" si="204"/>
        <v>4.2019653119999987</v>
      </c>
      <c r="BF87" s="17">
        <f t="shared" si="204"/>
        <v>4.1885274239999992</v>
      </c>
      <c r="BG87" s="17">
        <f t="shared" si="204"/>
        <v>4.1885274239999992</v>
      </c>
      <c r="BH87" s="17">
        <f t="shared" si="204"/>
        <v>4.0974724800000004</v>
      </c>
      <c r="BI87" s="17">
        <f t="shared" si="204"/>
        <v>4.1429999519999994</v>
      </c>
      <c r="BJ87" s="17">
        <f t="shared" si="204"/>
        <v>4.1614302240000001</v>
      </c>
      <c r="BK87" s="17">
        <f t="shared" si="204"/>
        <v>3.9967626240000005</v>
      </c>
      <c r="BL87" s="17">
        <f t="shared" si="204"/>
        <v>4.7613995520000003</v>
      </c>
      <c r="BM87" s="17">
        <f t="shared" si="204"/>
        <v>4.7613995520000003</v>
      </c>
      <c r="BN87" s="17">
        <f t="shared" si="204"/>
        <v>4.8137226239999995</v>
      </c>
      <c r="BO87" s="17">
        <f t="shared" si="204"/>
        <v>4.8137226239999995</v>
      </c>
      <c r="BP87" s="17">
        <f t="shared" si="204"/>
        <v>4.7090764800000002</v>
      </c>
      <c r="BQ87" s="17">
        <f t="shared" si="204"/>
        <v>4.7613995520000003</v>
      </c>
      <c r="BR87" s="17">
        <f t="shared" si="204"/>
        <v>4.8137226239999995</v>
      </c>
      <c r="BS87" s="17">
        <f t="shared" si="204"/>
        <v>4.8137226239999995</v>
      </c>
      <c r="BT87" s="17">
        <f t="shared" si="204"/>
        <v>4.7090764800000002</v>
      </c>
      <c r="BU87" s="17">
        <f t="shared" si="204"/>
        <v>4.7613995520000003</v>
      </c>
      <c r="BV87" s="17">
        <f t="shared" si="204"/>
        <v>4.8137226239999995</v>
      </c>
      <c r="BW87" s="17">
        <f t="shared" si="204"/>
        <v>4.8137226239999995</v>
      </c>
      <c r="BX87" s="17">
        <f t="shared" si="204"/>
        <v>4.7090764800000002</v>
      </c>
      <c r="BY87" s="17">
        <f t="shared" si="204"/>
        <v>4.7613995520000003</v>
      </c>
      <c r="BZ87" s="17">
        <f t="shared" si="204"/>
        <v>4.8137226239999995</v>
      </c>
      <c r="CA87" s="17">
        <f t="shared" si="204"/>
        <v>4.8137226239999995</v>
      </c>
      <c r="CB87" s="17">
        <f t="shared" si="204"/>
        <v>4.7613995520000003</v>
      </c>
      <c r="CC87" s="17">
        <f t="shared" si="204"/>
        <v>4.7613995520000003</v>
      </c>
      <c r="CD87" s="17">
        <f t="shared" si="204"/>
        <v>4.8137226239999995</v>
      </c>
      <c r="CE87" s="17">
        <f t="shared" si="204"/>
        <v>4.8137226239999995</v>
      </c>
      <c r="CF87" s="17">
        <f t="shared" si="204"/>
        <v>4.7090764800000002</v>
      </c>
      <c r="CG87" s="17">
        <f t="shared" si="204"/>
        <v>4.7613995520000003</v>
      </c>
      <c r="CH87" s="17">
        <f t="shared" si="204"/>
        <v>4.5303275999999997</v>
      </c>
      <c r="CI87" s="17">
        <f t="shared" si="204"/>
        <v>4.089490896</v>
      </c>
      <c r="CJ87" s="17">
        <f t="shared" si="204"/>
        <v>4.0005889200000002</v>
      </c>
      <c r="CK87" s="17">
        <f t="shared" si="204"/>
        <v>3.6828175079999994</v>
      </c>
      <c r="CL87" s="17">
        <f t="shared" si="204"/>
        <v>3.2563793759999982</v>
      </c>
      <c r="CM87" s="17">
        <f t="shared" si="204"/>
        <v>3.2563793759999982</v>
      </c>
      <c r="CN87" s="17">
        <f t="shared" si="204"/>
        <v>3.1080488400000004</v>
      </c>
      <c r="CO87" s="17">
        <f t="shared" si="204"/>
        <v>3.0249808679999997</v>
      </c>
      <c r="CP87" s="17">
        <f t="shared" si="204"/>
        <v>3.0582224159999996</v>
      </c>
      <c r="CQ87" s="17">
        <f t="shared" si="204"/>
        <v>3.0582224159999996</v>
      </c>
      <c r="CR87" s="17">
        <f t="shared" si="204"/>
        <v>3.0249808679999997</v>
      </c>
      <c r="CS87" s="17">
        <f t="shared" si="204"/>
        <v>3.0249808679999997</v>
      </c>
      <c r="CT87" s="17">
        <f t="shared" si="204"/>
        <v>3.0582224159999996</v>
      </c>
      <c r="CU87" s="17">
        <f t="shared" si="204"/>
        <v>3.0582224159999996</v>
      </c>
      <c r="CV87" s="17">
        <f t="shared" si="204"/>
        <v>2.9917393200000006</v>
      </c>
      <c r="CW87" s="17">
        <f t="shared" si="204"/>
        <v>2.8063504679999998</v>
      </c>
      <c r="CX87" s="17">
        <f t="shared" ref="CX87:EI87" si="205">CX93*CX99*CX$5*24/1000000</f>
        <v>2.6022483360000002</v>
      </c>
      <c r="CY87" s="17">
        <f t="shared" si="205"/>
        <v>2.6022483360000002</v>
      </c>
      <c r="CZ87" s="17">
        <f t="shared" si="205"/>
        <v>2.5456777199999996</v>
      </c>
      <c r="DA87" s="17">
        <f t="shared" si="205"/>
        <v>2.5739630280000001</v>
      </c>
      <c r="DB87" s="17">
        <f t="shared" si="205"/>
        <v>2.6022483360000002</v>
      </c>
      <c r="DC87" s="17">
        <f t="shared" si="205"/>
        <v>2.6022483360000002</v>
      </c>
      <c r="DD87" s="17">
        <f t="shared" si="205"/>
        <v>2.5456777199999996</v>
      </c>
      <c r="DE87" s="17">
        <f t="shared" si="205"/>
        <v>2.5739630280000001</v>
      </c>
      <c r="DF87" s="17">
        <f t="shared" si="205"/>
        <v>2.6022483360000002</v>
      </c>
      <c r="DG87" s="17">
        <f t="shared" si="205"/>
        <v>2.6022483360000002</v>
      </c>
      <c r="DH87" s="17">
        <f t="shared" si="205"/>
        <v>2.5739630280000001</v>
      </c>
      <c r="DI87" s="17">
        <f t="shared" si="205"/>
        <v>2.5739630280000001</v>
      </c>
      <c r="DJ87" s="17">
        <f t="shared" si="205"/>
        <v>2.6022483360000002</v>
      </c>
      <c r="DK87" s="17">
        <f t="shared" si="205"/>
        <v>2.6022483360000002</v>
      </c>
      <c r="DL87" s="17">
        <f t="shared" si="205"/>
        <v>2.5456777199999996</v>
      </c>
      <c r="DM87" s="17">
        <f t="shared" si="205"/>
        <v>2.5739630280000001</v>
      </c>
      <c r="DN87" s="17">
        <f t="shared" si="205"/>
        <v>2.6022483360000002</v>
      </c>
      <c r="DO87" s="17">
        <f t="shared" si="205"/>
        <v>2.6022483360000002</v>
      </c>
      <c r="DP87" s="17">
        <f t="shared" si="205"/>
        <v>2.5456777199999996</v>
      </c>
      <c r="DQ87" s="17">
        <f t="shared" si="205"/>
        <v>2.5739630280000001</v>
      </c>
      <c r="DR87" s="17">
        <f t="shared" si="205"/>
        <v>2.6022483360000002</v>
      </c>
      <c r="DS87" s="17">
        <f t="shared" si="205"/>
        <v>2.6022483360000002</v>
      </c>
      <c r="DT87" s="17">
        <f t="shared" si="205"/>
        <v>2.5456777199999996</v>
      </c>
      <c r="DU87" s="17">
        <f t="shared" si="205"/>
        <v>2.5739630280000001</v>
      </c>
      <c r="DV87" s="17">
        <f t="shared" si="205"/>
        <v>2.6022483360000002</v>
      </c>
      <c r="DW87" s="17">
        <f t="shared" si="205"/>
        <v>2.6022483360000002</v>
      </c>
      <c r="DX87" s="17">
        <f t="shared" si="205"/>
        <v>2.5739630280000001</v>
      </c>
      <c r="DY87" s="17">
        <f t="shared" si="205"/>
        <v>2.5739630280000001</v>
      </c>
      <c r="DZ87" s="17">
        <f t="shared" si="205"/>
        <v>2.6022483360000002</v>
      </c>
      <c r="EA87" s="17">
        <f t="shared" si="205"/>
        <v>2.6022483360000002</v>
      </c>
      <c r="EB87" s="17">
        <f t="shared" si="205"/>
        <v>2.5456777199999996</v>
      </c>
      <c r="EC87" s="17">
        <f t="shared" si="205"/>
        <v>2.5739630280000001</v>
      </c>
      <c r="ED87" s="17">
        <f t="shared" si="205"/>
        <v>1.6980819360000001</v>
      </c>
      <c r="EE87" s="17">
        <f t="shared" si="205"/>
        <v>2.7699360000000006E-3</v>
      </c>
      <c r="EF87" s="17">
        <f t="shared" si="205"/>
        <v>2.7097199999999992E-3</v>
      </c>
      <c r="EG87" s="17">
        <f t="shared" si="205"/>
        <v>2.7398280000000006E-3</v>
      </c>
      <c r="EH87" s="17">
        <f t="shared" si="205"/>
        <v>2.7699360000000006E-3</v>
      </c>
      <c r="EI87" s="17">
        <f t="shared" si="205"/>
        <v>2.7699360000000006E-3</v>
      </c>
    </row>
    <row r="88" spans="1:139" outlineLevel="1" x14ac:dyDescent="0.35">
      <c r="B88" t="s">
        <v>547</v>
      </c>
      <c r="C88" s="9" t="s">
        <v>157</v>
      </c>
      <c r="D88" s="17">
        <f t="shared" si="203"/>
        <v>60.677600724824998</v>
      </c>
      <c r="E88" s="17">
        <f t="shared" si="200"/>
        <v>46.554629612441616</v>
      </c>
      <c r="F88" s="17">
        <f t="shared" si="200"/>
        <v>36.4879551440116</v>
      </c>
      <c r="G88" s="17">
        <f t="shared" si="200"/>
        <v>42.776021256242736</v>
      </c>
      <c r="H88" s="17">
        <f t="shared" si="200"/>
        <v>71.504091790603695</v>
      </c>
      <c r="I88" s="17">
        <f t="shared" si="200"/>
        <v>61.088323248273518</v>
      </c>
      <c r="J88" s="17">
        <f t="shared" si="200"/>
        <v>49.994302450881662</v>
      </c>
      <c r="K88" s="17">
        <f t="shared" si="200"/>
        <v>61.227208979941338</v>
      </c>
      <c r="L88" s="17">
        <f t="shared" si="200"/>
        <v>96.874684559999992</v>
      </c>
      <c r="M88" s="17">
        <f t="shared" si="200"/>
        <v>97.95106994399994</v>
      </c>
      <c r="N88" s="17">
        <f t="shared" si="200"/>
        <v>99.027455328000002</v>
      </c>
      <c r="O88" s="17">
        <f t="shared" si="200"/>
        <v>99.027455328000002</v>
      </c>
      <c r="P88" s="17">
        <f t="shared" si="200"/>
        <v>99.698269943999975</v>
      </c>
      <c r="Q88" s="17">
        <f t="shared" si="200"/>
        <v>99.698269943999975</v>
      </c>
      <c r="R88" s="17">
        <f t="shared" si="200"/>
        <v>100.79385532800001</v>
      </c>
      <c r="S88" s="17">
        <f t="shared" si="200"/>
        <v>100.79385532800001</v>
      </c>
      <c r="T88" s="17">
        <f t="shared" si="200"/>
        <v>98.602684559999986</v>
      </c>
      <c r="U88" s="17">
        <f t="shared" si="200"/>
        <v>99.698269943999975</v>
      </c>
      <c r="V88" s="17">
        <f t="shared" si="200"/>
        <v>100.79385532800001</v>
      </c>
      <c r="W88" s="17">
        <f t="shared" si="200"/>
        <v>100.79385532800001</v>
      </c>
      <c r="X88" s="17">
        <f t="shared" si="200"/>
        <v>98.602684559999986</v>
      </c>
      <c r="Y88" s="17">
        <f t="shared" si="200"/>
        <v>99.698269943999975</v>
      </c>
      <c r="Z88" s="17">
        <f t="shared" si="200"/>
        <v>100.79385532800001</v>
      </c>
      <c r="AA88" s="17">
        <f t="shared" si="200"/>
        <v>100.79385532800001</v>
      </c>
      <c r="AB88" s="17">
        <f t="shared" si="200"/>
        <v>98.602684559999986</v>
      </c>
      <c r="AC88" s="17">
        <f t="shared" si="200"/>
        <v>99.698269943999975</v>
      </c>
      <c r="AD88" s="17">
        <f t="shared" si="200"/>
        <v>100.79385532800001</v>
      </c>
      <c r="AE88" s="17">
        <f t="shared" si="200"/>
        <v>100.79385532800001</v>
      </c>
      <c r="AF88" s="17">
        <f t="shared" si="200"/>
        <v>99.698269943999975</v>
      </c>
      <c r="AG88" s="17">
        <f t="shared" si="200"/>
        <v>99.698269943999975</v>
      </c>
      <c r="AH88" s="17">
        <f t="shared" si="200"/>
        <v>100.79385532800001</v>
      </c>
      <c r="AI88" s="17">
        <f t="shared" si="200"/>
        <v>100.79385532800001</v>
      </c>
      <c r="AJ88" s="17">
        <f t="shared" si="200"/>
        <v>98.602684559999986</v>
      </c>
      <c r="AK88" s="17">
        <f t="shared" si="200"/>
        <v>99.698269943999975</v>
      </c>
      <c r="AL88" s="17">
        <f t="shared" ref="AL88:CW88" si="206">AL94*AL100*AL$5*24/1000000</f>
        <v>100.79385532800001</v>
      </c>
      <c r="AM88" s="17">
        <f t="shared" si="206"/>
        <v>100.79385532800001</v>
      </c>
      <c r="AN88" s="17">
        <f t="shared" si="206"/>
        <v>98.602684559999986</v>
      </c>
      <c r="AO88" s="17">
        <f t="shared" si="206"/>
        <v>99.698269943999975</v>
      </c>
      <c r="AP88" s="17">
        <f t="shared" si="206"/>
        <v>100.79385532800001</v>
      </c>
      <c r="AQ88" s="17">
        <f t="shared" si="206"/>
        <v>100.79385532800001</v>
      </c>
      <c r="AR88" s="17">
        <f t="shared" si="206"/>
        <v>98.602684559999986</v>
      </c>
      <c r="AS88" s="17">
        <f t="shared" si="206"/>
        <v>99.698269943999975</v>
      </c>
      <c r="AT88" s="17">
        <f t="shared" si="206"/>
        <v>101.02209532800001</v>
      </c>
      <c r="AU88" s="17">
        <f t="shared" si="206"/>
        <v>101.49379132800001</v>
      </c>
      <c r="AV88" s="17">
        <f t="shared" si="206"/>
        <v>100.65267794399998</v>
      </c>
      <c r="AW88" s="17">
        <f t="shared" si="206"/>
        <v>100.65267794399998</v>
      </c>
      <c r="AX88" s="17">
        <f t="shared" si="206"/>
        <v>101.758751328</v>
      </c>
      <c r="AY88" s="17">
        <f t="shared" si="206"/>
        <v>101.758751328</v>
      </c>
      <c r="AZ88" s="17">
        <f t="shared" si="206"/>
        <v>99.546604559999992</v>
      </c>
      <c r="BA88" s="17">
        <f t="shared" si="206"/>
        <v>100.65267794399998</v>
      </c>
      <c r="BB88" s="17">
        <f t="shared" si="206"/>
        <v>101.758751328</v>
      </c>
      <c r="BC88" s="17">
        <f t="shared" si="206"/>
        <v>101.758751328</v>
      </c>
      <c r="BD88" s="17">
        <f t="shared" si="206"/>
        <v>99.974284559999987</v>
      </c>
      <c r="BE88" s="17">
        <f t="shared" si="206"/>
        <v>101.08510994399998</v>
      </c>
      <c r="BF88" s="17">
        <f t="shared" si="206"/>
        <v>102.195935328</v>
      </c>
      <c r="BG88" s="17">
        <f t="shared" si="206"/>
        <v>102.195935328</v>
      </c>
      <c r="BH88" s="17">
        <f t="shared" si="206"/>
        <v>99.974284559999987</v>
      </c>
      <c r="BI88" s="17">
        <f t="shared" si="206"/>
        <v>101.08510994399998</v>
      </c>
      <c r="BJ88" s="17">
        <f t="shared" si="206"/>
        <v>102.195935328</v>
      </c>
      <c r="BK88" s="17">
        <f t="shared" si="206"/>
        <v>102.88281532800002</v>
      </c>
      <c r="BL88" s="17">
        <f t="shared" si="206"/>
        <v>102.12687794399997</v>
      </c>
      <c r="BM88" s="17">
        <f t="shared" si="206"/>
        <v>102.12687794399997</v>
      </c>
      <c r="BN88" s="17">
        <f t="shared" si="206"/>
        <v>103.24915132800001</v>
      </c>
      <c r="BO88" s="17">
        <f t="shared" si="206"/>
        <v>103.24915132800001</v>
      </c>
      <c r="BP88" s="17">
        <f t="shared" si="206"/>
        <v>101.00460455999999</v>
      </c>
      <c r="BQ88" s="17">
        <f t="shared" si="206"/>
        <v>102.12687794399997</v>
      </c>
      <c r="BR88" s="17">
        <f t="shared" si="206"/>
        <v>103.24915132800001</v>
      </c>
      <c r="BS88" s="17">
        <f t="shared" si="206"/>
        <v>103.24915132800001</v>
      </c>
      <c r="BT88" s="17">
        <f t="shared" si="206"/>
        <v>101.00460455999999</v>
      </c>
      <c r="BU88" s="17">
        <f t="shared" si="206"/>
        <v>102.12687794399997</v>
      </c>
      <c r="BV88" s="17">
        <f t="shared" si="206"/>
        <v>103.24915132800001</v>
      </c>
      <c r="BW88" s="17">
        <f t="shared" si="206"/>
        <v>103.24915132800001</v>
      </c>
      <c r="BX88" s="17">
        <f t="shared" si="206"/>
        <v>101.00460455999999</v>
      </c>
      <c r="BY88" s="17">
        <f t="shared" si="206"/>
        <v>102.12687794399997</v>
      </c>
      <c r="BZ88" s="17">
        <f t="shared" si="206"/>
        <v>103.24915132800001</v>
      </c>
      <c r="CA88" s="17">
        <f t="shared" si="206"/>
        <v>103.24915132800001</v>
      </c>
      <c r="CB88" s="17">
        <f t="shared" si="206"/>
        <v>102.12687794399997</v>
      </c>
      <c r="CC88" s="17">
        <f t="shared" si="206"/>
        <v>102.12687794399997</v>
      </c>
      <c r="CD88" s="17">
        <f t="shared" si="206"/>
        <v>103.24915132800001</v>
      </c>
      <c r="CE88" s="17">
        <f t="shared" si="206"/>
        <v>103.24915132800001</v>
      </c>
      <c r="CF88" s="17">
        <f t="shared" si="206"/>
        <v>101.00460455999999</v>
      </c>
      <c r="CG88" s="17">
        <f t="shared" si="206"/>
        <v>102.12687794399997</v>
      </c>
      <c r="CH88" s="17">
        <f t="shared" si="206"/>
        <v>103.24915132800001</v>
      </c>
      <c r="CI88" s="17">
        <f t="shared" si="206"/>
        <v>103.24915132800001</v>
      </c>
      <c r="CJ88" s="17">
        <f t="shared" si="206"/>
        <v>101.00460455999999</v>
      </c>
      <c r="CK88" s="17">
        <f t="shared" si="206"/>
        <v>102.12687794399997</v>
      </c>
      <c r="CL88" s="17">
        <f t="shared" si="206"/>
        <v>103.24915132800001</v>
      </c>
      <c r="CM88" s="17">
        <f t="shared" si="206"/>
        <v>103.24915132800001</v>
      </c>
      <c r="CN88" s="17">
        <f t="shared" si="206"/>
        <v>101.00460455999999</v>
      </c>
      <c r="CO88" s="17">
        <f t="shared" si="206"/>
        <v>102.12687794399997</v>
      </c>
      <c r="CP88" s="17">
        <f t="shared" si="206"/>
        <v>102.38868784800003</v>
      </c>
      <c r="CQ88" s="17">
        <f t="shared" si="206"/>
        <v>102.009072288</v>
      </c>
      <c r="CR88" s="17">
        <f t="shared" si="206"/>
        <v>100.90027802399999</v>
      </c>
      <c r="CS88" s="17">
        <f t="shared" si="206"/>
        <v>100.90027802399999</v>
      </c>
      <c r="CT88" s="17">
        <f t="shared" si="206"/>
        <v>102.009072288</v>
      </c>
      <c r="CU88" s="17">
        <f t="shared" si="206"/>
        <v>102.009072288</v>
      </c>
      <c r="CV88" s="17">
        <f t="shared" si="206"/>
        <v>99.791483759999991</v>
      </c>
      <c r="CW88" s="17">
        <f t="shared" si="206"/>
        <v>100.07937182399999</v>
      </c>
      <c r="CX88" s="17">
        <f t="shared" ref="CX88:EI88" si="207">CX94*CX100*CX$5*24/1000000</f>
        <v>100.48134604799999</v>
      </c>
      <c r="CY88" s="17">
        <f t="shared" si="207"/>
        <v>100.48134604799999</v>
      </c>
      <c r="CZ88" s="17">
        <f t="shared" si="207"/>
        <v>98.296968959999973</v>
      </c>
      <c r="DA88" s="17">
        <f t="shared" si="207"/>
        <v>99.389157503999982</v>
      </c>
      <c r="DB88" s="17">
        <f t="shared" si="207"/>
        <v>100.48134604799999</v>
      </c>
      <c r="DC88" s="17">
        <f t="shared" si="207"/>
        <v>100.48134604799999</v>
      </c>
      <c r="DD88" s="17">
        <f t="shared" si="207"/>
        <v>98.296968959999973</v>
      </c>
      <c r="DE88" s="17">
        <f t="shared" si="207"/>
        <v>99.389157503999982</v>
      </c>
      <c r="DF88" s="17">
        <f t="shared" si="207"/>
        <v>100.48134604799999</v>
      </c>
      <c r="DG88" s="17">
        <f t="shared" si="207"/>
        <v>100.48134604799999</v>
      </c>
      <c r="DH88" s="17">
        <f t="shared" si="207"/>
        <v>99.389157503999982</v>
      </c>
      <c r="DI88" s="17">
        <f t="shared" si="207"/>
        <v>85.190706431999971</v>
      </c>
      <c r="DJ88" s="17">
        <f t="shared" si="207"/>
        <v>0</v>
      </c>
      <c r="DK88" s="17">
        <f t="shared" si="207"/>
        <v>0</v>
      </c>
      <c r="DL88" s="17">
        <f t="shared" si="207"/>
        <v>0</v>
      </c>
      <c r="DM88" s="17">
        <f t="shared" si="207"/>
        <v>0</v>
      </c>
      <c r="DN88" s="17">
        <f t="shared" si="207"/>
        <v>0</v>
      </c>
      <c r="DO88" s="17">
        <f t="shared" si="207"/>
        <v>0</v>
      </c>
      <c r="DP88" s="17">
        <f t="shared" si="207"/>
        <v>0</v>
      </c>
      <c r="DQ88" s="17">
        <f t="shared" si="207"/>
        <v>0</v>
      </c>
      <c r="DR88" s="17">
        <f t="shared" si="207"/>
        <v>0</v>
      </c>
      <c r="DS88" s="17">
        <f t="shared" si="207"/>
        <v>0</v>
      </c>
      <c r="DT88" s="17">
        <f t="shared" si="207"/>
        <v>0</v>
      </c>
      <c r="DU88" s="17">
        <f t="shared" si="207"/>
        <v>0</v>
      </c>
      <c r="DV88" s="17">
        <f t="shared" si="207"/>
        <v>0</v>
      </c>
      <c r="DW88" s="17">
        <f t="shared" si="207"/>
        <v>0</v>
      </c>
      <c r="DX88" s="17">
        <f t="shared" si="207"/>
        <v>0</v>
      </c>
      <c r="DY88" s="17">
        <f t="shared" si="207"/>
        <v>0</v>
      </c>
      <c r="DZ88" s="17">
        <f t="shared" si="207"/>
        <v>0</v>
      </c>
      <c r="EA88" s="17">
        <f t="shared" si="207"/>
        <v>0</v>
      </c>
      <c r="EB88" s="17">
        <f t="shared" si="207"/>
        <v>0</v>
      </c>
      <c r="EC88" s="17">
        <f t="shared" si="207"/>
        <v>0</v>
      </c>
      <c r="ED88" s="17">
        <f t="shared" si="207"/>
        <v>0</v>
      </c>
      <c r="EE88" s="17">
        <f t="shared" si="207"/>
        <v>0</v>
      </c>
      <c r="EF88" s="17">
        <f t="shared" si="207"/>
        <v>0</v>
      </c>
      <c r="EG88" s="17">
        <f t="shared" si="207"/>
        <v>0</v>
      </c>
      <c r="EH88" s="17">
        <f t="shared" si="207"/>
        <v>0</v>
      </c>
      <c r="EI88" s="17">
        <f t="shared" si="207"/>
        <v>0</v>
      </c>
    </row>
    <row r="89" spans="1:139" outlineLevel="1" x14ac:dyDescent="0.35">
      <c r="B89" t="s">
        <v>547</v>
      </c>
      <c r="C89" s="9" t="s">
        <v>145</v>
      </c>
      <c r="D89" s="17">
        <f t="shared" si="203"/>
        <v>89.273492186418622</v>
      </c>
      <c r="E89" s="17">
        <f t="shared" si="200"/>
        <v>70.282937550140971</v>
      </c>
      <c r="F89" s="17">
        <f t="shared" si="200"/>
        <v>57.375464240041246</v>
      </c>
      <c r="G89" s="17">
        <f t="shared" si="200"/>
        <v>65.928100212815011</v>
      </c>
      <c r="H89" s="17">
        <f t="shared" si="200"/>
        <v>83.713094624326203</v>
      </c>
      <c r="I89" s="17">
        <f t="shared" si="200"/>
        <v>72.322233168182549</v>
      </c>
      <c r="J89" s="17">
        <f t="shared" si="200"/>
        <v>61.104571317355735</v>
      </c>
      <c r="K89" s="17">
        <f t="shared" si="200"/>
        <v>73.10748544585536</v>
      </c>
      <c r="L89" s="17">
        <f t="shared" si="200"/>
        <v>85.111587719999989</v>
      </c>
      <c r="M89" s="17">
        <f t="shared" si="200"/>
        <v>86.159160360000016</v>
      </c>
      <c r="N89" s="17">
        <f t="shared" si="200"/>
        <v>87.105964320000027</v>
      </c>
      <c r="O89" s="17">
        <f t="shared" si="200"/>
        <v>87.105964320000027</v>
      </c>
      <c r="P89" s="17">
        <f t="shared" si="200"/>
        <v>86.159160360000016</v>
      </c>
      <c r="Q89" s="17">
        <f t="shared" si="200"/>
        <v>86.159160360000016</v>
      </c>
      <c r="R89" s="17">
        <f t="shared" si="200"/>
        <v>87.105964320000027</v>
      </c>
      <c r="S89" s="17">
        <f t="shared" si="200"/>
        <v>87.105964320000027</v>
      </c>
      <c r="T89" s="17">
        <f t="shared" si="200"/>
        <v>85.212356400000004</v>
      </c>
      <c r="U89" s="17">
        <f t="shared" si="200"/>
        <v>86.159160360000016</v>
      </c>
      <c r="V89" s="17">
        <f t="shared" si="200"/>
        <v>87.105964320000027</v>
      </c>
      <c r="W89" s="17">
        <f t="shared" si="200"/>
        <v>87.105964320000027</v>
      </c>
      <c r="X89" s="17">
        <f t="shared" si="200"/>
        <v>85.212356400000004</v>
      </c>
      <c r="Y89" s="17">
        <f t="shared" si="200"/>
        <v>86.159160360000016</v>
      </c>
      <c r="Z89" s="17">
        <f t="shared" si="200"/>
        <v>87.105964320000027</v>
      </c>
      <c r="AA89" s="17">
        <f t="shared" si="200"/>
        <v>87.105964320000027</v>
      </c>
      <c r="AB89" s="17">
        <f t="shared" si="200"/>
        <v>85.212356400000004</v>
      </c>
      <c r="AC89" s="17">
        <f t="shared" si="200"/>
        <v>86.159160360000016</v>
      </c>
      <c r="AD89" s="17">
        <f t="shared" si="200"/>
        <v>87.105964320000027</v>
      </c>
      <c r="AE89" s="17">
        <f t="shared" si="200"/>
        <v>87.105964320000027</v>
      </c>
      <c r="AF89" s="17">
        <f t="shared" si="200"/>
        <v>86.159160360000016</v>
      </c>
      <c r="AG89" s="17">
        <f t="shared" si="200"/>
        <v>86.159160360000016</v>
      </c>
      <c r="AH89" s="17">
        <f t="shared" si="200"/>
        <v>87.105964320000027</v>
      </c>
      <c r="AI89" s="17">
        <f t="shared" si="200"/>
        <v>87.105964320000027</v>
      </c>
      <c r="AJ89" s="17">
        <f t="shared" si="200"/>
        <v>85.212356400000004</v>
      </c>
      <c r="AK89" s="17">
        <f t="shared" si="200"/>
        <v>86.159160360000016</v>
      </c>
      <c r="AL89" s="17">
        <f t="shared" ref="AL89:CW89" si="208">AL95*AL101*AL$5*24/1000000</f>
        <v>87.105964320000027</v>
      </c>
      <c r="AM89" s="17">
        <f t="shared" si="208"/>
        <v>87.105964320000027</v>
      </c>
      <c r="AN89" s="17">
        <f t="shared" si="208"/>
        <v>85.212356400000004</v>
      </c>
      <c r="AO89" s="17">
        <f t="shared" si="208"/>
        <v>86.159160360000016</v>
      </c>
      <c r="AP89" s="17">
        <f t="shared" si="208"/>
        <v>87.105964320000027</v>
      </c>
      <c r="AQ89" s="17">
        <f t="shared" si="208"/>
        <v>87.105964320000027</v>
      </c>
      <c r="AR89" s="17">
        <f t="shared" si="208"/>
        <v>85.212356400000004</v>
      </c>
      <c r="AS89" s="17">
        <f t="shared" si="208"/>
        <v>86.159160360000016</v>
      </c>
      <c r="AT89" s="17">
        <f t="shared" si="208"/>
        <v>87.105964320000027</v>
      </c>
      <c r="AU89" s="17">
        <f t="shared" si="208"/>
        <v>87.105964320000027</v>
      </c>
      <c r="AV89" s="17">
        <f t="shared" si="208"/>
        <v>86.159160360000016</v>
      </c>
      <c r="AW89" s="17">
        <f t="shared" si="208"/>
        <v>86.159160360000016</v>
      </c>
      <c r="AX89" s="17">
        <f t="shared" si="208"/>
        <v>87.105964320000027</v>
      </c>
      <c r="AY89" s="17">
        <f t="shared" si="208"/>
        <v>87.105964320000027</v>
      </c>
      <c r="AZ89" s="17">
        <f t="shared" si="208"/>
        <v>85.212356400000004</v>
      </c>
      <c r="BA89" s="17">
        <f t="shared" si="208"/>
        <v>86.159160360000016</v>
      </c>
      <c r="BB89" s="17">
        <f t="shared" si="208"/>
        <v>87.105964320000027</v>
      </c>
      <c r="BC89" s="17">
        <f t="shared" si="208"/>
        <v>87.105964320000027</v>
      </c>
      <c r="BD89" s="17">
        <f t="shared" si="208"/>
        <v>85.212356400000004</v>
      </c>
      <c r="BE89" s="17">
        <f t="shared" si="208"/>
        <v>86.159160360000016</v>
      </c>
      <c r="BF89" s="17">
        <f t="shared" si="208"/>
        <v>87.105964320000027</v>
      </c>
      <c r="BG89" s="17">
        <f t="shared" si="208"/>
        <v>87.105964320000027</v>
      </c>
      <c r="BH89" s="17">
        <f t="shared" si="208"/>
        <v>85.212356400000004</v>
      </c>
      <c r="BI89" s="17">
        <f t="shared" si="208"/>
        <v>86.159160360000016</v>
      </c>
      <c r="BJ89" s="17">
        <f t="shared" si="208"/>
        <v>87.105964320000027</v>
      </c>
      <c r="BK89" s="17">
        <f t="shared" si="208"/>
        <v>87.105964320000027</v>
      </c>
      <c r="BL89" s="17">
        <f t="shared" si="208"/>
        <v>86.159160360000016</v>
      </c>
      <c r="BM89" s="17">
        <f t="shared" si="208"/>
        <v>86.159160360000016</v>
      </c>
      <c r="BN89" s="17">
        <f t="shared" si="208"/>
        <v>87.105964320000027</v>
      </c>
      <c r="BO89" s="17">
        <f t="shared" si="208"/>
        <v>87.105964320000027</v>
      </c>
      <c r="BP89" s="17">
        <f t="shared" si="208"/>
        <v>85.212356400000004</v>
      </c>
      <c r="BQ89" s="17">
        <f t="shared" si="208"/>
        <v>86.159160360000016</v>
      </c>
      <c r="BR89" s="17">
        <f t="shared" si="208"/>
        <v>87.105964320000027</v>
      </c>
      <c r="BS89" s="17">
        <f t="shared" si="208"/>
        <v>87.105964320000027</v>
      </c>
      <c r="BT89" s="17">
        <f t="shared" si="208"/>
        <v>85.212356400000004</v>
      </c>
      <c r="BU89" s="17">
        <f t="shared" si="208"/>
        <v>86.159160360000016</v>
      </c>
      <c r="BV89" s="17">
        <f t="shared" si="208"/>
        <v>87.105964320000027</v>
      </c>
      <c r="BW89" s="17">
        <f t="shared" si="208"/>
        <v>87.105964320000027</v>
      </c>
      <c r="BX89" s="17">
        <f t="shared" si="208"/>
        <v>85.212356400000004</v>
      </c>
      <c r="BY89" s="17">
        <f t="shared" si="208"/>
        <v>86.159160360000016</v>
      </c>
      <c r="BZ89" s="17">
        <f t="shared" si="208"/>
        <v>87.105964320000027</v>
      </c>
      <c r="CA89" s="17">
        <f t="shared" si="208"/>
        <v>87.105964320000027</v>
      </c>
      <c r="CB89" s="17">
        <f t="shared" si="208"/>
        <v>86.159160360000016</v>
      </c>
      <c r="CC89" s="17">
        <f t="shared" si="208"/>
        <v>86.159160360000016</v>
      </c>
      <c r="CD89" s="17">
        <f t="shared" si="208"/>
        <v>87.105964320000027</v>
      </c>
      <c r="CE89" s="17">
        <f t="shared" si="208"/>
        <v>87.105964320000027</v>
      </c>
      <c r="CF89" s="17">
        <f t="shared" si="208"/>
        <v>85.212356400000004</v>
      </c>
      <c r="CG89" s="17">
        <f t="shared" si="208"/>
        <v>86.159160360000016</v>
      </c>
      <c r="CH89" s="17">
        <f t="shared" si="208"/>
        <v>87.105964320000027</v>
      </c>
      <c r="CI89" s="17">
        <f t="shared" si="208"/>
        <v>87.105964320000027</v>
      </c>
      <c r="CJ89" s="17">
        <f t="shared" si="208"/>
        <v>85.212356400000004</v>
      </c>
      <c r="CK89" s="17">
        <f t="shared" si="208"/>
        <v>86.159160360000016</v>
      </c>
      <c r="CL89" s="17">
        <f t="shared" si="208"/>
        <v>87.105964320000027</v>
      </c>
      <c r="CM89" s="17">
        <f t="shared" si="208"/>
        <v>87.105964320000027</v>
      </c>
      <c r="CN89" s="17">
        <f t="shared" si="208"/>
        <v>85.212356400000004</v>
      </c>
      <c r="CO89" s="17">
        <f t="shared" si="208"/>
        <v>86.159160360000016</v>
      </c>
      <c r="CP89" s="17">
        <f t="shared" si="208"/>
        <v>87.105964320000027</v>
      </c>
      <c r="CQ89" s="17">
        <f t="shared" si="208"/>
        <v>87.105964320000027</v>
      </c>
      <c r="CR89" s="17">
        <f t="shared" si="208"/>
        <v>86.159160360000016</v>
      </c>
      <c r="CS89" s="17">
        <f t="shared" si="208"/>
        <v>86.159160360000016</v>
      </c>
      <c r="CT89" s="17">
        <f t="shared" si="208"/>
        <v>87.105964320000027</v>
      </c>
      <c r="CU89" s="17">
        <f t="shared" si="208"/>
        <v>87.105964320000027</v>
      </c>
      <c r="CV89" s="17">
        <f t="shared" si="208"/>
        <v>85.212356400000004</v>
      </c>
      <c r="CW89" s="17">
        <f t="shared" si="208"/>
        <v>86.159160360000016</v>
      </c>
      <c r="CX89" s="17">
        <f t="shared" ref="CX89:EI89" si="209">CX95*CX101*CX$5*24/1000000</f>
        <v>87.105964320000027</v>
      </c>
      <c r="CY89" s="17">
        <f t="shared" si="209"/>
        <v>87.105964320000027</v>
      </c>
      <c r="CZ89" s="17">
        <f t="shared" si="209"/>
        <v>85.212356400000004</v>
      </c>
      <c r="DA89" s="17">
        <f t="shared" si="209"/>
        <v>86.159160360000016</v>
      </c>
      <c r="DB89" s="17">
        <f t="shared" si="209"/>
        <v>87.105964320000027</v>
      </c>
      <c r="DC89" s="17">
        <f t="shared" si="209"/>
        <v>87.105964320000027</v>
      </c>
      <c r="DD89" s="17">
        <f t="shared" si="209"/>
        <v>85.212356400000004</v>
      </c>
      <c r="DE89" s="17">
        <f t="shared" si="209"/>
        <v>86.159160360000016</v>
      </c>
      <c r="DF89" s="17">
        <f t="shared" si="209"/>
        <v>87.105964320000027</v>
      </c>
      <c r="DG89" s="17">
        <f t="shared" si="209"/>
        <v>87.105964320000027</v>
      </c>
      <c r="DH89" s="17">
        <f t="shared" si="209"/>
        <v>86.159160360000016</v>
      </c>
      <c r="DI89" s="17">
        <f t="shared" si="209"/>
        <v>74.037980639999986</v>
      </c>
      <c r="DJ89" s="17">
        <f t="shared" si="209"/>
        <v>1.32530784</v>
      </c>
      <c r="DK89" s="17">
        <f t="shared" si="209"/>
        <v>1.32530784</v>
      </c>
      <c r="DL89" s="17">
        <f t="shared" si="209"/>
        <v>1.2964968000000003</v>
      </c>
      <c r="DM89" s="17">
        <f t="shared" si="209"/>
        <v>1.3109023200000003</v>
      </c>
      <c r="DN89" s="17">
        <f t="shared" si="209"/>
        <v>1.32530784</v>
      </c>
      <c r="DO89" s="17">
        <f t="shared" si="209"/>
        <v>1.32530784</v>
      </c>
      <c r="DP89" s="17">
        <f t="shared" si="209"/>
        <v>1.2964968000000003</v>
      </c>
      <c r="DQ89" s="17">
        <f t="shared" si="209"/>
        <v>1.3109023200000003</v>
      </c>
      <c r="DR89" s="17">
        <f t="shared" si="209"/>
        <v>1.32530784</v>
      </c>
      <c r="DS89" s="17">
        <f t="shared" si="209"/>
        <v>1.32530784</v>
      </c>
      <c r="DT89" s="17">
        <f t="shared" si="209"/>
        <v>1.2964968000000003</v>
      </c>
      <c r="DU89" s="17">
        <f t="shared" si="209"/>
        <v>1.3109023200000003</v>
      </c>
      <c r="DV89" s="17">
        <f t="shared" si="209"/>
        <v>1.32530784</v>
      </c>
      <c r="DW89" s="17">
        <f t="shared" si="209"/>
        <v>1.32530784</v>
      </c>
      <c r="DX89" s="17">
        <f t="shared" si="209"/>
        <v>1.3109023200000003</v>
      </c>
      <c r="DY89" s="17">
        <f t="shared" si="209"/>
        <v>1.3109023200000003</v>
      </c>
      <c r="DZ89" s="17">
        <f t="shared" si="209"/>
        <v>1.32530784</v>
      </c>
      <c r="EA89" s="17">
        <f t="shared" si="209"/>
        <v>1.32530784</v>
      </c>
      <c r="EB89" s="17">
        <f t="shared" si="209"/>
        <v>1.2964968000000003</v>
      </c>
      <c r="EC89" s="17">
        <f t="shared" si="209"/>
        <v>1.3109023200000003</v>
      </c>
      <c r="ED89" s="17">
        <f t="shared" si="209"/>
        <v>1.32530784</v>
      </c>
      <c r="EE89" s="17">
        <f t="shared" si="209"/>
        <v>1.32530784</v>
      </c>
      <c r="EF89" s="17">
        <f t="shared" si="209"/>
        <v>1.2964968000000003</v>
      </c>
      <c r="EG89" s="17">
        <f t="shared" si="209"/>
        <v>1.3109023200000003</v>
      </c>
      <c r="EH89" s="17">
        <f t="shared" si="209"/>
        <v>1.32530784</v>
      </c>
      <c r="EI89" s="17">
        <f t="shared" si="209"/>
        <v>1.32530784</v>
      </c>
    </row>
    <row r="90" spans="1:139" x14ac:dyDescent="0.35">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row>
    <row r="91" spans="1:139" x14ac:dyDescent="0.35">
      <c r="B91" t="s">
        <v>245</v>
      </c>
      <c r="C91" t="s">
        <v>714</v>
      </c>
      <c r="D91" s="17">
        <f>(D85*1000000)/(D97*D$5*24)</f>
        <v>10</v>
      </c>
      <c r="E91" s="17">
        <f t="shared" ref="E91:BP91" si="210">(E85*1000000)/(E97*E$5*24)</f>
        <v>10</v>
      </c>
      <c r="F91" s="17">
        <f t="shared" si="210"/>
        <v>10.000000000000002</v>
      </c>
      <c r="G91" s="17">
        <f t="shared" si="210"/>
        <v>9.9999999999999982</v>
      </c>
      <c r="H91" s="17">
        <f t="shared" si="210"/>
        <v>10</v>
      </c>
      <c r="I91" s="17">
        <f t="shared" si="210"/>
        <v>10</v>
      </c>
      <c r="J91" s="17">
        <f t="shared" si="210"/>
        <v>10.000000000000002</v>
      </c>
      <c r="K91" s="17">
        <f t="shared" si="210"/>
        <v>10</v>
      </c>
      <c r="L91" s="17">
        <f t="shared" si="210"/>
        <v>9.9999999999999964</v>
      </c>
      <c r="M91" s="17">
        <f t="shared" si="210"/>
        <v>10</v>
      </c>
      <c r="N91" s="17">
        <f t="shared" si="210"/>
        <v>9.9999999999999982</v>
      </c>
      <c r="O91" s="17">
        <f t="shared" si="210"/>
        <v>10</v>
      </c>
      <c r="P91" s="17">
        <f t="shared" si="210"/>
        <v>10</v>
      </c>
      <c r="Q91" s="17">
        <f t="shared" si="210"/>
        <v>10</v>
      </c>
      <c r="R91" s="17">
        <f t="shared" si="210"/>
        <v>10</v>
      </c>
      <c r="S91" s="17">
        <f t="shared" si="210"/>
        <v>9.9999999999999964</v>
      </c>
      <c r="T91" s="17">
        <f t="shared" si="210"/>
        <v>10.000000000000002</v>
      </c>
      <c r="U91" s="17">
        <f t="shared" si="210"/>
        <v>10</v>
      </c>
      <c r="V91" s="17">
        <f t="shared" si="210"/>
        <v>10</v>
      </c>
      <c r="W91" s="17">
        <f t="shared" si="210"/>
        <v>9.9999999999999964</v>
      </c>
      <c r="X91" s="17">
        <f t="shared" si="210"/>
        <v>9.9999999999999964</v>
      </c>
      <c r="Y91" s="17">
        <f t="shared" si="210"/>
        <v>10</v>
      </c>
      <c r="Z91" s="17">
        <f t="shared" si="210"/>
        <v>10</v>
      </c>
      <c r="AA91" s="17">
        <f t="shared" si="210"/>
        <v>10</v>
      </c>
      <c r="AB91" s="17">
        <f t="shared" si="210"/>
        <v>9.9999999999999964</v>
      </c>
      <c r="AC91" s="17">
        <f t="shared" si="210"/>
        <v>10</v>
      </c>
      <c r="AD91" s="17">
        <f t="shared" si="210"/>
        <v>9.9999999999999964</v>
      </c>
      <c r="AE91" s="17">
        <f t="shared" si="210"/>
        <v>9.9999999999999964</v>
      </c>
      <c r="AF91" s="17">
        <f t="shared" si="210"/>
        <v>10</v>
      </c>
      <c r="AG91" s="17">
        <f t="shared" si="210"/>
        <v>10</v>
      </c>
      <c r="AH91" s="17">
        <f t="shared" si="210"/>
        <v>9.9999999999999982</v>
      </c>
      <c r="AI91" s="17">
        <f t="shared" si="210"/>
        <v>9.9999999999999982</v>
      </c>
      <c r="AJ91" s="17">
        <f t="shared" si="210"/>
        <v>10</v>
      </c>
      <c r="AK91" s="17">
        <f t="shared" si="210"/>
        <v>10</v>
      </c>
      <c r="AL91" s="17">
        <f t="shared" si="210"/>
        <v>9.9999999999999964</v>
      </c>
      <c r="AM91" s="17">
        <f t="shared" si="210"/>
        <v>9.9999999999999964</v>
      </c>
      <c r="AN91" s="17">
        <f t="shared" si="210"/>
        <v>10</v>
      </c>
      <c r="AO91" s="17">
        <f t="shared" si="210"/>
        <v>10</v>
      </c>
      <c r="AP91" s="17">
        <f t="shared" si="210"/>
        <v>9.9999999999999964</v>
      </c>
      <c r="AQ91" s="17">
        <f t="shared" si="210"/>
        <v>9.9999999999999964</v>
      </c>
      <c r="AR91" s="17">
        <f t="shared" si="210"/>
        <v>10</v>
      </c>
      <c r="AS91" s="17">
        <f t="shared" si="210"/>
        <v>10</v>
      </c>
      <c r="AT91" s="17">
        <f t="shared" si="210"/>
        <v>10</v>
      </c>
      <c r="AU91" s="17">
        <f t="shared" si="210"/>
        <v>10</v>
      </c>
      <c r="AV91" s="17">
        <f t="shared" si="210"/>
        <v>9.9999999999999982</v>
      </c>
      <c r="AW91" s="17">
        <f t="shared" si="210"/>
        <v>9.9999999999999982</v>
      </c>
      <c r="AX91" s="17">
        <f t="shared" si="210"/>
        <v>9.9999999999999982</v>
      </c>
      <c r="AY91" s="17">
        <f t="shared" si="210"/>
        <v>9.9999999999999982</v>
      </c>
      <c r="AZ91" s="17">
        <f t="shared" si="210"/>
        <v>9.9999999999999982</v>
      </c>
      <c r="BA91" s="17">
        <f t="shared" si="210"/>
        <v>9.9999999999999982</v>
      </c>
      <c r="BB91" s="17">
        <f t="shared" si="210"/>
        <v>10</v>
      </c>
      <c r="BC91" s="17">
        <f t="shared" si="210"/>
        <v>9.9999999999999982</v>
      </c>
      <c r="BD91" s="17">
        <f t="shared" si="210"/>
        <v>9.9999999999999982</v>
      </c>
      <c r="BE91" s="17">
        <f t="shared" si="210"/>
        <v>9.9999999999999982</v>
      </c>
      <c r="BF91" s="17">
        <f t="shared" si="210"/>
        <v>9.9999999999999982</v>
      </c>
      <c r="BG91" s="17">
        <f t="shared" si="210"/>
        <v>9.9999999999999982</v>
      </c>
      <c r="BH91" s="17">
        <f t="shared" si="210"/>
        <v>10.000000000000002</v>
      </c>
      <c r="BI91" s="17">
        <f t="shared" si="210"/>
        <v>10</v>
      </c>
      <c r="BJ91" s="17">
        <f t="shared" si="210"/>
        <v>10</v>
      </c>
      <c r="BK91" s="17">
        <f t="shared" si="210"/>
        <v>9.9999999999999982</v>
      </c>
      <c r="BL91" s="17">
        <f t="shared" si="210"/>
        <v>10</v>
      </c>
      <c r="BM91" s="17">
        <f t="shared" si="210"/>
        <v>10</v>
      </c>
      <c r="BN91" s="17">
        <f t="shared" si="210"/>
        <v>9.9999999999999982</v>
      </c>
      <c r="BO91" s="17">
        <f t="shared" si="210"/>
        <v>10.000000000000002</v>
      </c>
      <c r="BP91" s="17">
        <f t="shared" si="210"/>
        <v>9.9999999999999982</v>
      </c>
      <c r="BQ91" s="17">
        <f t="shared" ref="BQ91:EB91" si="211">(BQ85*1000000)/(BQ97*BQ$5*24)</f>
        <v>10</v>
      </c>
      <c r="BR91" s="17">
        <f t="shared" si="211"/>
        <v>10.000000000000002</v>
      </c>
      <c r="BS91" s="17">
        <f t="shared" si="211"/>
        <v>10.000000000000002</v>
      </c>
      <c r="BT91" s="17">
        <f t="shared" si="211"/>
        <v>10.000000000000002</v>
      </c>
      <c r="BU91" s="17">
        <f t="shared" si="211"/>
        <v>10</v>
      </c>
      <c r="BV91" s="17">
        <f t="shared" si="211"/>
        <v>10</v>
      </c>
      <c r="BW91" s="17">
        <f t="shared" si="211"/>
        <v>10</v>
      </c>
      <c r="BX91" s="17">
        <f t="shared" si="211"/>
        <v>10.000000000000002</v>
      </c>
      <c r="BY91" s="17">
        <f t="shared" si="211"/>
        <v>9.9999999999999982</v>
      </c>
      <c r="BZ91" s="17">
        <f t="shared" si="211"/>
        <v>10</v>
      </c>
      <c r="CA91" s="17">
        <f t="shared" si="211"/>
        <v>10</v>
      </c>
      <c r="CB91" s="17">
        <f t="shared" si="211"/>
        <v>10</v>
      </c>
      <c r="CC91" s="17">
        <f t="shared" si="211"/>
        <v>10</v>
      </c>
      <c r="CD91" s="17">
        <f t="shared" si="211"/>
        <v>10.000000000000002</v>
      </c>
      <c r="CE91" s="17">
        <f t="shared" si="211"/>
        <v>10.000000000000002</v>
      </c>
      <c r="CF91" s="17">
        <f t="shared" si="211"/>
        <v>9.9999999999999982</v>
      </c>
      <c r="CG91" s="17">
        <f t="shared" si="211"/>
        <v>9.9999999999999982</v>
      </c>
      <c r="CH91" s="17">
        <f t="shared" si="211"/>
        <v>10</v>
      </c>
      <c r="CI91" s="17">
        <f t="shared" si="211"/>
        <v>10</v>
      </c>
      <c r="CJ91" s="17">
        <f t="shared" si="211"/>
        <v>10</v>
      </c>
      <c r="CK91" s="17">
        <f t="shared" si="211"/>
        <v>9.9999999999999964</v>
      </c>
      <c r="CL91" s="17">
        <f t="shared" si="211"/>
        <v>10</v>
      </c>
      <c r="CM91" s="17">
        <f t="shared" si="211"/>
        <v>10</v>
      </c>
      <c r="CN91" s="17">
        <f t="shared" si="211"/>
        <v>10.000000000000002</v>
      </c>
      <c r="CO91" s="17">
        <f t="shared" si="211"/>
        <v>10.000000000000002</v>
      </c>
      <c r="CP91" s="17">
        <f t="shared" si="211"/>
        <v>9.9999999999999982</v>
      </c>
      <c r="CQ91" s="17">
        <f t="shared" si="211"/>
        <v>9.9999999999999982</v>
      </c>
      <c r="CR91" s="17">
        <f t="shared" si="211"/>
        <v>9.9999999999999982</v>
      </c>
      <c r="CS91" s="17">
        <f t="shared" si="211"/>
        <v>9.9999999999999982</v>
      </c>
      <c r="CT91" s="17">
        <f t="shared" si="211"/>
        <v>10.000000000000004</v>
      </c>
      <c r="CU91" s="17">
        <f t="shared" si="211"/>
        <v>10.000000000000004</v>
      </c>
      <c r="CV91" s="17">
        <f t="shared" si="211"/>
        <v>9.9999999999999982</v>
      </c>
      <c r="CW91" s="17">
        <f t="shared" si="211"/>
        <v>10</v>
      </c>
      <c r="CX91" s="17">
        <f t="shared" si="211"/>
        <v>10</v>
      </c>
      <c r="CY91" s="17">
        <f t="shared" si="211"/>
        <v>10</v>
      </c>
      <c r="CZ91" s="17">
        <f t="shared" si="211"/>
        <v>10</v>
      </c>
      <c r="DA91" s="17">
        <f t="shared" si="211"/>
        <v>10</v>
      </c>
      <c r="DB91" s="17">
        <f t="shared" si="211"/>
        <v>10</v>
      </c>
      <c r="DC91" s="17">
        <f t="shared" si="211"/>
        <v>10</v>
      </c>
      <c r="DD91" s="17">
        <f t="shared" si="211"/>
        <v>10</v>
      </c>
      <c r="DE91" s="17">
        <f t="shared" si="211"/>
        <v>10</v>
      </c>
      <c r="DF91" s="17">
        <f t="shared" si="211"/>
        <v>10</v>
      </c>
      <c r="DG91" s="17">
        <f t="shared" si="211"/>
        <v>10</v>
      </c>
      <c r="DH91" s="17">
        <f t="shared" si="211"/>
        <v>10</v>
      </c>
      <c r="DI91" s="17">
        <f t="shared" si="211"/>
        <v>9.9999999999999982</v>
      </c>
      <c r="DJ91" s="17">
        <f t="shared" si="211"/>
        <v>10.000000000000004</v>
      </c>
      <c r="DK91" s="17">
        <f t="shared" si="211"/>
        <v>10.000000000000004</v>
      </c>
      <c r="DL91" s="17">
        <f t="shared" si="211"/>
        <v>10</v>
      </c>
      <c r="DM91" s="17">
        <f t="shared" si="211"/>
        <v>10.000000000000002</v>
      </c>
      <c r="DN91" s="17">
        <f t="shared" si="211"/>
        <v>10.000000000000004</v>
      </c>
      <c r="DO91" s="17">
        <f t="shared" si="211"/>
        <v>10.000000000000004</v>
      </c>
      <c r="DP91" s="17">
        <f t="shared" si="211"/>
        <v>10</v>
      </c>
      <c r="DQ91" s="17">
        <f t="shared" si="211"/>
        <v>10.000000000000002</v>
      </c>
      <c r="DR91" s="17">
        <f t="shared" si="211"/>
        <v>10.000000000000004</v>
      </c>
      <c r="DS91" s="17">
        <f t="shared" si="211"/>
        <v>10.000000000000004</v>
      </c>
      <c r="DT91" s="17">
        <f t="shared" si="211"/>
        <v>10</v>
      </c>
      <c r="DU91" s="17">
        <f t="shared" si="211"/>
        <v>10.000000000000002</v>
      </c>
      <c r="DV91" s="17">
        <f t="shared" si="211"/>
        <v>10.000000000000004</v>
      </c>
      <c r="DW91" s="17">
        <f t="shared" si="211"/>
        <v>10.000000000000004</v>
      </c>
      <c r="DX91" s="17">
        <f t="shared" si="211"/>
        <v>10.000000000000002</v>
      </c>
      <c r="DY91" s="17">
        <f t="shared" si="211"/>
        <v>10.000000000000002</v>
      </c>
      <c r="DZ91" s="17">
        <f t="shared" si="211"/>
        <v>10.000000000000004</v>
      </c>
      <c r="EA91" s="17">
        <f t="shared" si="211"/>
        <v>10.000000000000004</v>
      </c>
      <c r="EB91" s="17">
        <f t="shared" si="211"/>
        <v>10</v>
      </c>
      <c r="EC91" s="17">
        <f t="shared" ref="EC91:EI91" si="212">(EC85*1000000)/(EC97*EC$5*24)</f>
        <v>10.000000000000002</v>
      </c>
      <c r="ED91" s="17">
        <f t="shared" si="212"/>
        <v>10</v>
      </c>
      <c r="EE91" s="17">
        <f t="shared" si="212"/>
        <v>10</v>
      </c>
      <c r="EF91" s="17">
        <f t="shared" si="212"/>
        <v>10.000000000000002</v>
      </c>
      <c r="EG91" s="17">
        <f t="shared" si="212"/>
        <v>10.000000000000002</v>
      </c>
      <c r="EH91" s="17">
        <f t="shared" si="212"/>
        <v>10</v>
      </c>
      <c r="EI91" s="17">
        <f t="shared" si="212"/>
        <v>10</v>
      </c>
    </row>
    <row r="92" spans="1:139" outlineLevel="1" x14ac:dyDescent="0.35">
      <c r="B92" t="s">
        <v>245</v>
      </c>
      <c r="C92" s="9" t="s">
        <v>156</v>
      </c>
      <c r="D92" s="94">
        <f>INDEX('Premissas e Resultado'!$58:$58,1,MATCH('Margem Trimestral, Detalhamento'!D$2,'Mgm de Contribuição, Trimestral'!$2:$2,0))</f>
        <v>10</v>
      </c>
      <c r="E92" s="94">
        <f>INDEX('Premissas e Resultado'!$58:$58,1,MATCH('Margem Trimestral, Detalhamento'!E$2,'Mgm de Contribuição, Trimestral'!$2:$2,0))</f>
        <v>10</v>
      </c>
      <c r="F92" s="94">
        <f>INDEX('Premissas e Resultado'!$58:$58,1,MATCH('Margem Trimestral, Detalhamento'!F$2,'Mgm de Contribuição, Trimestral'!$2:$2,0))</f>
        <v>10</v>
      </c>
      <c r="G92" s="94">
        <f>INDEX('Premissas e Resultado'!$58:$58,1,MATCH('Margem Trimestral, Detalhamento'!G$2,'Mgm de Contribuição, Trimestral'!$2:$2,0))</f>
        <v>10</v>
      </c>
      <c r="H92" s="94">
        <f>INDEX('Premissas e Resultado'!$58:$58,1,MATCH('Margem Trimestral, Detalhamento'!H$2,'Mgm de Contribuição, Trimestral'!$2:$2,0))</f>
        <v>10</v>
      </c>
      <c r="I92" s="94">
        <f>INDEX('Premissas e Resultado'!$58:$58,1,MATCH('Margem Trimestral, Detalhamento'!I$2,'Mgm de Contribuição, Trimestral'!$2:$2,0))</f>
        <v>10</v>
      </c>
      <c r="J92" s="94">
        <f>INDEX('Premissas e Resultado'!$58:$58,1,MATCH('Margem Trimestral, Detalhamento'!J$2,'Mgm de Contribuição, Trimestral'!$2:$2,0))</f>
        <v>10</v>
      </c>
      <c r="K92" s="94">
        <f>INDEX('Premissas e Resultado'!$58:$58,1,MATCH('Margem Trimestral, Detalhamento'!K$2,'Mgm de Contribuição, Trimestral'!$2:$2,0))</f>
        <v>10</v>
      </c>
      <c r="L92" s="94">
        <f>INDEX('Premissas e Resultado'!$58:$58,1,MATCH('Margem Trimestral, Detalhamento'!L$2,'Mgm de Contribuição, Trimestral'!$2:$2,0))</f>
        <v>10</v>
      </c>
      <c r="M92" s="94">
        <f>INDEX('Premissas e Resultado'!$58:$58,1,MATCH('Margem Trimestral, Detalhamento'!M$2,'Mgm de Contribuição, Trimestral'!$2:$2,0))</f>
        <v>10</v>
      </c>
      <c r="N92" s="94">
        <f>INDEX('Premissas e Resultado'!$58:$58,1,MATCH('Margem Trimestral, Detalhamento'!N$2,'Mgm de Contribuição, Trimestral'!$2:$2,0))</f>
        <v>10</v>
      </c>
      <c r="O92" s="94">
        <f>INDEX('Premissas e Resultado'!$58:$58,1,MATCH('Margem Trimestral, Detalhamento'!O$2,'Mgm de Contribuição, Trimestral'!$2:$2,0))</f>
        <v>10</v>
      </c>
      <c r="P92" s="94">
        <f>INDEX('Premissas e Resultado'!$58:$58,1,MATCH('Margem Trimestral, Detalhamento'!P$2,'Mgm de Contribuição, Trimestral'!$2:$2,0))</f>
        <v>10</v>
      </c>
      <c r="Q92" s="94">
        <f>INDEX('Premissas e Resultado'!$58:$58,1,MATCH('Margem Trimestral, Detalhamento'!Q$2,'Mgm de Contribuição, Trimestral'!$2:$2,0))</f>
        <v>10</v>
      </c>
      <c r="R92" s="94">
        <f>INDEX('Premissas e Resultado'!$58:$58,1,MATCH('Margem Trimestral, Detalhamento'!R$2,'Mgm de Contribuição, Trimestral'!$2:$2,0))</f>
        <v>10</v>
      </c>
      <c r="S92" s="94">
        <f>INDEX('Premissas e Resultado'!$58:$58,1,MATCH('Margem Trimestral, Detalhamento'!S$2,'Mgm de Contribuição, Trimestral'!$2:$2,0))</f>
        <v>10</v>
      </c>
      <c r="T92" s="94">
        <f>INDEX('Premissas e Resultado'!$58:$58,1,MATCH('Margem Trimestral, Detalhamento'!T$2,'Mgm de Contribuição, Trimestral'!$2:$2,0))</f>
        <v>10</v>
      </c>
      <c r="U92" s="94">
        <f>INDEX('Premissas e Resultado'!$58:$58,1,MATCH('Margem Trimestral, Detalhamento'!U$2,'Mgm de Contribuição, Trimestral'!$2:$2,0))</f>
        <v>10</v>
      </c>
      <c r="V92" s="94">
        <f>INDEX('Premissas e Resultado'!$58:$58,1,MATCH('Margem Trimestral, Detalhamento'!V$2,'Mgm de Contribuição, Trimestral'!$2:$2,0))</f>
        <v>10</v>
      </c>
      <c r="W92" s="94">
        <f>INDEX('Premissas e Resultado'!$58:$58,1,MATCH('Margem Trimestral, Detalhamento'!W$2,'Mgm de Contribuição, Trimestral'!$2:$2,0))</f>
        <v>10</v>
      </c>
      <c r="X92" s="94">
        <f>INDEX('Premissas e Resultado'!$58:$58,1,MATCH('Margem Trimestral, Detalhamento'!X$2,'Mgm de Contribuição, Trimestral'!$2:$2,0))</f>
        <v>10</v>
      </c>
      <c r="Y92" s="94">
        <f>INDEX('Premissas e Resultado'!$58:$58,1,MATCH('Margem Trimestral, Detalhamento'!Y$2,'Mgm de Contribuição, Trimestral'!$2:$2,0))</f>
        <v>10</v>
      </c>
      <c r="Z92" s="94">
        <f>INDEX('Premissas e Resultado'!$58:$58,1,MATCH('Margem Trimestral, Detalhamento'!Z$2,'Mgm de Contribuição, Trimestral'!$2:$2,0))</f>
        <v>10</v>
      </c>
      <c r="AA92" s="94">
        <f>INDEX('Premissas e Resultado'!$58:$58,1,MATCH('Margem Trimestral, Detalhamento'!AA$2,'Mgm de Contribuição, Trimestral'!$2:$2,0))</f>
        <v>10</v>
      </c>
      <c r="AB92" s="94">
        <f>INDEX('Premissas e Resultado'!$58:$58,1,MATCH('Margem Trimestral, Detalhamento'!AB$2,'Mgm de Contribuição, Trimestral'!$2:$2,0))</f>
        <v>10</v>
      </c>
      <c r="AC92" s="94">
        <f>INDEX('Premissas e Resultado'!$58:$58,1,MATCH('Margem Trimestral, Detalhamento'!AC$2,'Mgm de Contribuição, Trimestral'!$2:$2,0))</f>
        <v>10</v>
      </c>
      <c r="AD92" s="94">
        <f>INDEX('Premissas e Resultado'!$58:$58,1,MATCH('Margem Trimestral, Detalhamento'!AD$2,'Mgm de Contribuição, Trimestral'!$2:$2,0))</f>
        <v>10</v>
      </c>
      <c r="AE92" s="94">
        <f>INDEX('Premissas e Resultado'!$58:$58,1,MATCH('Margem Trimestral, Detalhamento'!AE$2,'Mgm de Contribuição, Trimestral'!$2:$2,0))</f>
        <v>10</v>
      </c>
      <c r="AF92" s="94">
        <f>INDEX('Premissas e Resultado'!$58:$58,1,MATCH('Margem Trimestral, Detalhamento'!AF$2,'Mgm de Contribuição, Trimestral'!$2:$2,0))</f>
        <v>10</v>
      </c>
      <c r="AG92" s="94">
        <f>INDEX('Premissas e Resultado'!$58:$58,1,MATCH('Margem Trimestral, Detalhamento'!AG$2,'Mgm de Contribuição, Trimestral'!$2:$2,0))</f>
        <v>10</v>
      </c>
      <c r="AH92" s="94">
        <f>INDEX('Premissas e Resultado'!$58:$58,1,MATCH('Margem Trimestral, Detalhamento'!AH$2,'Mgm de Contribuição, Trimestral'!$2:$2,0))</f>
        <v>10</v>
      </c>
      <c r="AI92" s="94">
        <f>INDEX('Premissas e Resultado'!$58:$58,1,MATCH('Margem Trimestral, Detalhamento'!AI$2,'Mgm de Contribuição, Trimestral'!$2:$2,0))</f>
        <v>10</v>
      </c>
      <c r="AJ92" s="94">
        <f>INDEX('Premissas e Resultado'!$58:$58,1,MATCH('Margem Trimestral, Detalhamento'!AJ$2,'Mgm de Contribuição, Trimestral'!$2:$2,0))</f>
        <v>10</v>
      </c>
      <c r="AK92" s="94">
        <f>INDEX('Premissas e Resultado'!$58:$58,1,MATCH('Margem Trimestral, Detalhamento'!AK$2,'Mgm de Contribuição, Trimestral'!$2:$2,0))</f>
        <v>10</v>
      </c>
      <c r="AL92" s="94">
        <f>INDEX('Premissas e Resultado'!$58:$58,1,MATCH('Margem Trimestral, Detalhamento'!AL$2,'Mgm de Contribuição, Trimestral'!$2:$2,0))</f>
        <v>10</v>
      </c>
      <c r="AM92" s="94">
        <f>INDEX('Premissas e Resultado'!$58:$58,1,MATCH('Margem Trimestral, Detalhamento'!AM$2,'Mgm de Contribuição, Trimestral'!$2:$2,0))</f>
        <v>10</v>
      </c>
      <c r="AN92" s="94">
        <f>INDEX('Premissas e Resultado'!$58:$58,1,MATCH('Margem Trimestral, Detalhamento'!AN$2,'Mgm de Contribuição, Trimestral'!$2:$2,0))</f>
        <v>10</v>
      </c>
      <c r="AO92" s="94">
        <f>INDEX('Premissas e Resultado'!$58:$58,1,MATCH('Margem Trimestral, Detalhamento'!AO$2,'Mgm de Contribuição, Trimestral'!$2:$2,0))</f>
        <v>10</v>
      </c>
      <c r="AP92" s="94">
        <f>INDEX('Premissas e Resultado'!$58:$58,1,MATCH('Margem Trimestral, Detalhamento'!AP$2,'Mgm de Contribuição, Trimestral'!$2:$2,0))</f>
        <v>10</v>
      </c>
      <c r="AQ92" s="94">
        <f>INDEX('Premissas e Resultado'!$58:$58,1,MATCH('Margem Trimestral, Detalhamento'!AQ$2,'Mgm de Contribuição, Trimestral'!$2:$2,0))</f>
        <v>10</v>
      </c>
      <c r="AR92" s="94">
        <f>INDEX('Premissas e Resultado'!$58:$58,1,MATCH('Margem Trimestral, Detalhamento'!AR$2,'Mgm de Contribuição, Trimestral'!$2:$2,0))</f>
        <v>10</v>
      </c>
      <c r="AS92" s="94">
        <f>INDEX('Premissas e Resultado'!$58:$58,1,MATCH('Margem Trimestral, Detalhamento'!AS$2,'Mgm de Contribuição, Trimestral'!$2:$2,0))</f>
        <v>10</v>
      </c>
      <c r="AT92" s="94">
        <f>INDEX('Premissas e Resultado'!$58:$58,1,MATCH('Margem Trimestral, Detalhamento'!AT$2,'Mgm de Contribuição, Trimestral'!$2:$2,0))</f>
        <v>10</v>
      </c>
      <c r="AU92" s="94">
        <f>INDEX('Premissas e Resultado'!$58:$58,1,MATCH('Margem Trimestral, Detalhamento'!AU$2,'Mgm de Contribuição, Trimestral'!$2:$2,0))</f>
        <v>10</v>
      </c>
      <c r="AV92" s="94">
        <f>INDEX('Premissas e Resultado'!$58:$58,1,MATCH('Margem Trimestral, Detalhamento'!AV$2,'Mgm de Contribuição, Trimestral'!$2:$2,0))</f>
        <v>10</v>
      </c>
      <c r="AW92" s="94">
        <f>INDEX('Premissas e Resultado'!$58:$58,1,MATCH('Margem Trimestral, Detalhamento'!AW$2,'Mgm de Contribuição, Trimestral'!$2:$2,0))</f>
        <v>10</v>
      </c>
      <c r="AX92" s="94">
        <f>INDEX('Premissas e Resultado'!$58:$58,1,MATCH('Margem Trimestral, Detalhamento'!AX$2,'Mgm de Contribuição, Trimestral'!$2:$2,0))</f>
        <v>10</v>
      </c>
      <c r="AY92" s="94">
        <f>INDEX('Premissas e Resultado'!$58:$58,1,MATCH('Margem Trimestral, Detalhamento'!AY$2,'Mgm de Contribuição, Trimestral'!$2:$2,0))</f>
        <v>10</v>
      </c>
      <c r="AZ92" s="94">
        <f>INDEX('Premissas e Resultado'!$58:$58,1,MATCH('Margem Trimestral, Detalhamento'!AZ$2,'Mgm de Contribuição, Trimestral'!$2:$2,0))</f>
        <v>10</v>
      </c>
      <c r="BA92" s="94">
        <f>INDEX('Premissas e Resultado'!$58:$58,1,MATCH('Margem Trimestral, Detalhamento'!BA$2,'Mgm de Contribuição, Trimestral'!$2:$2,0))</f>
        <v>10</v>
      </c>
      <c r="BB92" s="94">
        <f>INDEX('Premissas e Resultado'!$58:$58,1,MATCH('Margem Trimestral, Detalhamento'!BB$2,'Mgm de Contribuição, Trimestral'!$2:$2,0))</f>
        <v>10</v>
      </c>
      <c r="BC92" s="94">
        <f>INDEX('Premissas e Resultado'!$58:$58,1,MATCH('Margem Trimestral, Detalhamento'!BC$2,'Mgm de Contribuição, Trimestral'!$2:$2,0))</f>
        <v>10</v>
      </c>
      <c r="BD92" s="94">
        <f>INDEX('Premissas e Resultado'!$58:$58,1,MATCH('Margem Trimestral, Detalhamento'!BD$2,'Mgm de Contribuição, Trimestral'!$2:$2,0))</f>
        <v>10</v>
      </c>
      <c r="BE92" s="94">
        <f>INDEX('Premissas e Resultado'!$58:$58,1,MATCH('Margem Trimestral, Detalhamento'!BE$2,'Mgm de Contribuição, Trimestral'!$2:$2,0))</f>
        <v>10</v>
      </c>
      <c r="BF92" s="94">
        <f>INDEX('Premissas e Resultado'!$58:$58,1,MATCH('Margem Trimestral, Detalhamento'!BF$2,'Mgm de Contribuição, Trimestral'!$2:$2,0))</f>
        <v>10</v>
      </c>
      <c r="BG92" s="94">
        <f>INDEX('Premissas e Resultado'!$58:$58,1,MATCH('Margem Trimestral, Detalhamento'!BG$2,'Mgm de Contribuição, Trimestral'!$2:$2,0))</f>
        <v>10</v>
      </c>
      <c r="BH92" s="94">
        <f>INDEX('Premissas e Resultado'!$58:$58,1,MATCH('Margem Trimestral, Detalhamento'!BH$2,'Mgm de Contribuição, Trimestral'!$2:$2,0))</f>
        <v>10</v>
      </c>
      <c r="BI92" s="94">
        <f>INDEX('Premissas e Resultado'!$58:$58,1,MATCH('Margem Trimestral, Detalhamento'!BI$2,'Mgm de Contribuição, Trimestral'!$2:$2,0))</f>
        <v>10</v>
      </c>
      <c r="BJ92" s="94">
        <f>INDEX('Premissas e Resultado'!$58:$58,1,MATCH('Margem Trimestral, Detalhamento'!BJ$2,'Mgm de Contribuição, Trimestral'!$2:$2,0))</f>
        <v>10</v>
      </c>
      <c r="BK92" s="94">
        <f>INDEX('Premissas e Resultado'!$58:$58,1,MATCH('Margem Trimestral, Detalhamento'!BK$2,'Mgm de Contribuição, Trimestral'!$2:$2,0))</f>
        <v>10</v>
      </c>
      <c r="BL92" s="94">
        <f>INDEX('Premissas e Resultado'!$58:$58,1,MATCH('Margem Trimestral, Detalhamento'!BL$2,'Mgm de Contribuição, Trimestral'!$2:$2,0))</f>
        <v>10</v>
      </c>
      <c r="BM92" s="94">
        <f>INDEX('Premissas e Resultado'!$58:$58,1,MATCH('Margem Trimestral, Detalhamento'!BM$2,'Mgm de Contribuição, Trimestral'!$2:$2,0))</f>
        <v>10</v>
      </c>
      <c r="BN92" s="94">
        <f>INDEX('Premissas e Resultado'!$58:$58,1,MATCH('Margem Trimestral, Detalhamento'!BN$2,'Mgm de Contribuição, Trimestral'!$2:$2,0))</f>
        <v>10</v>
      </c>
      <c r="BO92" s="94">
        <f>INDEX('Premissas e Resultado'!$58:$58,1,MATCH('Margem Trimestral, Detalhamento'!BO$2,'Mgm de Contribuição, Trimestral'!$2:$2,0))</f>
        <v>10</v>
      </c>
      <c r="BP92" s="94">
        <f>INDEX('Premissas e Resultado'!$58:$58,1,MATCH('Margem Trimestral, Detalhamento'!BP$2,'Mgm de Contribuição, Trimestral'!$2:$2,0))</f>
        <v>10</v>
      </c>
      <c r="BQ92" s="94">
        <f>INDEX('Premissas e Resultado'!$58:$58,1,MATCH('Margem Trimestral, Detalhamento'!BQ$2,'Mgm de Contribuição, Trimestral'!$2:$2,0))</f>
        <v>10</v>
      </c>
      <c r="BR92" s="94">
        <f>INDEX('Premissas e Resultado'!$58:$58,1,MATCH('Margem Trimestral, Detalhamento'!BR$2,'Mgm de Contribuição, Trimestral'!$2:$2,0))</f>
        <v>10</v>
      </c>
      <c r="BS92" s="94">
        <f>INDEX('Premissas e Resultado'!$58:$58,1,MATCH('Margem Trimestral, Detalhamento'!BS$2,'Mgm de Contribuição, Trimestral'!$2:$2,0))</f>
        <v>10</v>
      </c>
      <c r="BT92" s="94">
        <f>INDEX('Premissas e Resultado'!$58:$58,1,MATCH('Margem Trimestral, Detalhamento'!BT$2,'Mgm de Contribuição, Trimestral'!$2:$2,0))</f>
        <v>10</v>
      </c>
      <c r="BU92" s="94">
        <f>INDEX('Premissas e Resultado'!$58:$58,1,MATCH('Margem Trimestral, Detalhamento'!BU$2,'Mgm de Contribuição, Trimestral'!$2:$2,0))</f>
        <v>10</v>
      </c>
      <c r="BV92" s="94">
        <f>INDEX('Premissas e Resultado'!$58:$58,1,MATCH('Margem Trimestral, Detalhamento'!BV$2,'Mgm de Contribuição, Trimestral'!$2:$2,0))</f>
        <v>10</v>
      </c>
      <c r="BW92" s="94">
        <f>INDEX('Premissas e Resultado'!$58:$58,1,MATCH('Margem Trimestral, Detalhamento'!BW$2,'Mgm de Contribuição, Trimestral'!$2:$2,0))</f>
        <v>10</v>
      </c>
      <c r="BX92" s="94">
        <f>INDEX('Premissas e Resultado'!$58:$58,1,MATCH('Margem Trimestral, Detalhamento'!BX$2,'Mgm de Contribuição, Trimestral'!$2:$2,0))</f>
        <v>10</v>
      </c>
      <c r="BY92" s="94">
        <f>INDEX('Premissas e Resultado'!$58:$58,1,MATCH('Margem Trimestral, Detalhamento'!BY$2,'Mgm de Contribuição, Trimestral'!$2:$2,0))</f>
        <v>10</v>
      </c>
      <c r="BZ92" s="94">
        <f>INDEX('Premissas e Resultado'!$58:$58,1,MATCH('Margem Trimestral, Detalhamento'!BZ$2,'Mgm de Contribuição, Trimestral'!$2:$2,0))</f>
        <v>10</v>
      </c>
      <c r="CA92" s="94">
        <f>INDEX('Premissas e Resultado'!$58:$58,1,MATCH('Margem Trimestral, Detalhamento'!CA$2,'Mgm de Contribuição, Trimestral'!$2:$2,0))</f>
        <v>10</v>
      </c>
      <c r="CB92" s="94">
        <f>INDEX('Premissas e Resultado'!$58:$58,1,MATCH('Margem Trimestral, Detalhamento'!CB$2,'Mgm de Contribuição, Trimestral'!$2:$2,0))</f>
        <v>10</v>
      </c>
      <c r="CC92" s="94">
        <f>INDEX('Premissas e Resultado'!$58:$58,1,MATCH('Margem Trimestral, Detalhamento'!CC$2,'Mgm de Contribuição, Trimestral'!$2:$2,0))</f>
        <v>10</v>
      </c>
      <c r="CD92" s="94">
        <f>INDEX('Premissas e Resultado'!$58:$58,1,MATCH('Margem Trimestral, Detalhamento'!CD$2,'Mgm de Contribuição, Trimestral'!$2:$2,0))</f>
        <v>10</v>
      </c>
      <c r="CE92" s="94">
        <f>INDEX('Premissas e Resultado'!$58:$58,1,MATCH('Margem Trimestral, Detalhamento'!CE$2,'Mgm de Contribuição, Trimestral'!$2:$2,0))</f>
        <v>10</v>
      </c>
      <c r="CF92" s="94">
        <f>INDEX('Premissas e Resultado'!$58:$58,1,MATCH('Margem Trimestral, Detalhamento'!CF$2,'Mgm de Contribuição, Trimestral'!$2:$2,0))</f>
        <v>10</v>
      </c>
      <c r="CG92" s="94">
        <f>INDEX('Premissas e Resultado'!$58:$58,1,MATCH('Margem Trimestral, Detalhamento'!CG$2,'Mgm de Contribuição, Trimestral'!$2:$2,0))</f>
        <v>10</v>
      </c>
      <c r="CH92" s="94">
        <f>INDEX('Premissas e Resultado'!$58:$58,1,MATCH('Margem Trimestral, Detalhamento'!CH$2,'Mgm de Contribuição, Trimestral'!$2:$2,0))</f>
        <v>10</v>
      </c>
      <c r="CI92" s="94">
        <f>INDEX('Premissas e Resultado'!$58:$58,1,MATCH('Margem Trimestral, Detalhamento'!CI$2,'Mgm de Contribuição, Trimestral'!$2:$2,0))</f>
        <v>10</v>
      </c>
      <c r="CJ92" s="94">
        <f>INDEX('Premissas e Resultado'!$58:$58,1,MATCH('Margem Trimestral, Detalhamento'!CJ$2,'Mgm de Contribuição, Trimestral'!$2:$2,0))</f>
        <v>10</v>
      </c>
      <c r="CK92" s="94">
        <f>INDEX('Premissas e Resultado'!$58:$58,1,MATCH('Margem Trimestral, Detalhamento'!CK$2,'Mgm de Contribuição, Trimestral'!$2:$2,0))</f>
        <v>10</v>
      </c>
      <c r="CL92" s="94">
        <f>INDEX('Premissas e Resultado'!$58:$58,1,MATCH('Margem Trimestral, Detalhamento'!CL$2,'Mgm de Contribuição, Trimestral'!$2:$2,0))</f>
        <v>10</v>
      </c>
      <c r="CM92" s="94">
        <f>INDEX('Premissas e Resultado'!$58:$58,1,MATCH('Margem Trimestral, Detalhamento'!CM$2,'Mgm de Contribuição, Trimestral'!$2:$2,0))</f>
        <v>10</v>
      </c>
      <c r="CN92" s="94">
        <f>INDEX('Premissas e Resultado'!$58:$58,1,MATCH('Margem Trimestral, Detalhamento'!CN$2,'Mgm de Contribuição, Trimestral'!$2:$2,0))</f>
        <v>10</v>
      </c>
      <c r="CO92" s="94">
        <f>INDEX('Premissas e Resultado'!$58:$58,1,MATCH('Margem Trimestral, Detalhamento'!CO$2,'Mgm de Contribuição, Trimestral'!$2:$2,0))</f>
        <v>10</v>
      </c>
      <c r="CP92" s="94">
        <f>INDEX('Premissas e Resultado'!$58:$58,1,MATCH('Margem Trimestral, Detalhamento'!CP$2,'Mgm de Contribuição, Trimestral'!$2:$2,0))</f>
        <v>10</v>
      </c>
      <c r="CQ92" s="94">
        <f>INDEX('Premissas e Resultado'!$58:$58,1,MATCH('Margem Trimestral, Detalhamento'!CQ$2,'Mgm de Contribuição, Trimestral'!$2:$2,0))</f>
        <v>10</v>
      </c>
      <c r="CR92" s="94">
        <f>INDEX('Premissas e Resultado'!$58:$58,1,MATCH('Margem Trimestral, Detalhamento'!CR$2,'Mgm de Contribuição, Trimestral'!$2:$2,0))</f>
        <v>10</v>
      </c>
      <c r="CS92" s="94">
        <f>INDEX('Premissas e Resultado'!$58:$58,1,MATCH('Margem Trimestral, Detalhamento'!CS$2,'Mgm de Contribuição, Trimestral'!$2:$2,0))</f>
        <v>10</v>
      </c>
      <c r="CT92" s="94">
        <f>INDEX('Premissas e Resultado'!$58:$58,1,MATCH('Margem Trimestral, Detalhamento'!CT$2,'Mgm de Contribuição, Trimestral'!$2:$2,0))</f>
        <v>10</v>
      </c>
      <c r="CU92" s="94">
        <f>INDEX('Premissas e Resultado'!$58:$58,1,MATCH('Margem Trimestral, Detalhamento'!CU$2,'Mgm de Contribuição, Trimestral'!$2:$2,0))</f>
        <v>10</v>
      </c>
      <c r="CV92" s="94">
        <f>INDEX('Premissas e Resultado'!$58:$58,1,MATCH('Margem Trimestral, Detalhamento'!CV$2,'Mgm de Contribuição, Trimestral'!$2:$2,0))</f>
        <v>10</v>
      </c>
      <c r="CW92" s="94">
        <f>INDEX('Premissas e Resultado'!$58:$58,1,MATCH('Margem Trimestral, Detalhamento'!CW$2,'Mgm de Contribuição, Trimestral'!$2:$2,0))</f>
        <v>10</v>
      </c>
      <c r="CX92" s="94">
        <f>INDEX('Premissas e Resultado'!$58:$58,1,MATCH('Margem Trimestral, Detalhamento'!CX$2,'Mgm de Contribuição, Trimestral'!$2:$2,0))</f>
        <v>10</v>
      </c>
      <c r="CY92" s="94">
        <f>INDEX('Premissas e Resultado'!$58:$58,1,MATCH('Margem Trimestral, Detalhamento'!CY$2,'Mgm de Contribuição, Trimestral'!$2:$2,0))</f>
        <v>10</v>
      </c>
      <c r="CZ92" s="94">
        <f>INDEX('Premissas e Resultado'!$58:$58,1,MATCH('Margem Trimestral, Detalhamento'!CZ$2,'Mgm de Contribuição, Trimestral'!$2:$2,0))</f>
        <v>10</v>
      </c>
      <c r="DA92" s="94">
        <f>INDEX('Premissas e Resultado'!$58:$58,1,MATCH('Margem Trimestral, Detalhamento'!DA$2,'Mgm de Contribuição, Trimestral'!$2:$2,0))</f>
        <v>10</v>
      </c>
      <c r="DB92" s="94">
        <f>INDEX('Premissas e Resultado'!$58:$58,1,MATCH('Margem Trimestral, Detalhamento'!DB$2,'Mgm de Contribuição, Trimestral'!$2:$2,0))</f>
        <v>10</v>
      </c>
      <c r="DC92" s="94">
        <f>INDEX('Premissas e Resultado'!$58:$58,1,MATCH('Margem Trimestral, Detalhamento'!DC$2,'Mgm de Contribuição, Trimestral'!$2:$2,0))</f>
        <v>10</v>
      </c>
      <c r="DD92" s="94">
        <f>INDEX('Premissas e Resultado'!$58:$58,1,MATCH('Margem Trimestral, Detalhamento'!DD$2,'Mgm de Contribuição, Trimestral'!$2:$2,0))</f>
        <v>10</v>
      </c>
      <c r="DE92" s="94">
        <f>INDEX('Premissas e Resultado'!$58:$58,1,MATCH('Margem Trimestral, Detalhamento'!DE$2,'Mgm de Contribuição, Trimestral'!$2:$2,0))</f>
        <v>10</v>
      </c>
      <c r="DF92" s="94">
        <f>INDEX('Premissas e Resultado'!$58:$58,1,MATCH('Margem Trimestral, Detalhamento'!DF$2,'Mgm de Contribuição, Trimestral'!$2:$2,0))</f>
        <v>10</v>
      </c>
      <c r="DG92" s="94">
        <f>INDEX('Premissas e Resultado'!$58:$58,1,MATCH('Margem Trimestral, Detalhamento'!DG$2,'Mgm de Contribuição, Trimestral'!$2:$2,0))</f>
        <v>10</v>
      </c>
      <c r="DH92" s="94">
        <f>INDEX('Premissas e Resultado'!$58:$58,1,MATCH('Margem Trimestral, Detalhamento'!DH$2,'Mgm de Contribuição, Trimestral'!$2:$2,0))</f>
        <v>10</v>
      </c>
      <c r="DI92" s="94">
        <f>INDEX('Premissas e Resultado'!$58:$58,1,MATCH('Margem Trimestral, Detalhamento'!DI$2,'Mgm de Contribuição, Trimestral'!$2:$2,0))</f>
        <v>10</v>
      </c>
      <c r="DJ92" s="94">
        <f>INDEX('Premissas e Resultado'!$58:$58,1,MATCH('Margem Trimestral, Detalhamento'!DJ$2,'Mgm de Contribuição, Trimestral'!$2:$2,0))</f>
        <v>10</v>
      </c>
      <c r="DK92" s="94">
        <f>INDEX('Premissas e Resultado'!$58:$58,1,MATCH('Margem Trimestral, Detalhamento'!DK$2,'Mgm de Contribuição, Trimestral'!$2:$2,0))</f>
        <v>10</v>
      </c>
      <c r="DL92" s="94">
        <f>INDEX('Premissas e Resultado'!$58:$58,1,MATCH('Margem Trimestral, Detalhamento'!DL$2,'Mgm de Contribuição, Trimestral'!$2:$2,0))</f>
        <v>10</v>
      </c>
      <c r="DM92" s="94">
        <f>INDEX('Premissas e Resultado'!$58:$58,1,MATCH('Margem Trimestral, Detalhamento'!DM$2,'Mgm de Contribuição, Trimestral'!$2:$2,0))</f>
        <v>10</v>
      </c>
      <c r="DN92" s="94">
        <f>INDEX('Premissas e Resultado'!$58:$58,1,MATCH('Margem Trimestral, Detalhamento'!DN$2,'Mgm de Contribuição, Trimestral'!$2:$2,0))</f>
        <v>10</v>
      </c>
      <c r="DO92" s="94">
        <f>INDEX('Premissas e Resultado'!$58:$58,1,MATCH('Margem Trimestral, Detalhamento'!DO$2,'Mgm de Contribuição, Trimestral'!$2:$2,0))</f>
        <v>10</v>
      </c>
      <c r="DP92" s="94">
        <f>INDEX('Premissas e Resultado'!$58:$58,1,MATCH('Margem Trimestral, Detalhamento'!DP$2,'Mgm de Contribuição, Trimestral'!$2:$2,0))</f>
        <v>10</v>
      </c>
      <c r="DQ92" s="94">
        <f>INDEX('Premissas e Resultado'!$58:$58,1,MATCH('Margem Trimestral, Detalhamento'!DQ$2,'Mgm de Contribuição, Trimestral'!$2:$2,0))</f>
        <v>10</v>
      </c>
      <c r="DR92" s="94">
        <f>INDEX('Premissas e Resultado'!$58:$58,1,MATCH('Margem Trimestral, Detalhamento'!DR$2,'Mgm de Contribuição, Trimestral'!$2:$2,0))</f>
        <v>10</v>
      </c>
      <c r="DS92" s="94">
        <f>INDEX('Premissas e Resultado'!$58:$58,1,MATCH('Margem Trimestral, Detalhamento'!DS$2,'Mgm de Contribuição, Trimestral'!$2:$2,0))</f>
        <v>10</v>
      </c>
      <c r="DT92" s="94">
        <f>INDEX('Premissas e Resultado'!$58:$58,1,MATCH('Margem Trimestral, Detalhamento'!DT$2,'Mgm de Contribuição, Trimestral'!$2:$2,0))</f>
        <v>10</v>
      </c>
      <c r="DU92" s="94">
        <f>INDEX('Premissas e Resultado'!$58:$58,1,MATCH('Margem Trimestral, Detalhamento'!DU$2,'Mgm de Contribuição, Trimestral'!$2:$2,0))</f>
        <v>10</v>
      </c>
      <c r="DV92" s="94">
        <f>INDEX('Premissas e Resultado'!$58:$58,1,MATCH('Margem Trimestral, Detalhamento'!DV$2,'Mgm de Contribuição, Trimestral'!$2:$2,0))</f>
        <v>10</v>
      </c>
      <c r="DW92" s="94">
        <f>INDEX('Premissas e Resultado'!$58:$58,1,MATCH('Margem Trimestral, Detalhamento'!DW$2,'Mgm de Contribuição, Trimestral'!$2:$2,0))</f>
        <v>10</v>
      </c>
      <c r="DX92" s="94">
        <f>INDEX('Premissas e Resultado'!$58:$58,1,MATCH('Margem Trimestral, Detalhamento'!DX$2,'Mgm de Contribuição, Trimestral'!$2:$2,0))</f>
        <v>10</v>
      </c>
      <c r="DY92" s="94">
        <f>INDEX('Premissas e Resultado'!$58:$58,1,MATCH('Margem Trimestral, Detalhamento'!DY$2,'Mgm de Contribuição, Trimestral'!$2:$2,0))</f>
        <v>10</v>
      </c>
      <c r="DZ92" s="94">
        <f>INDEX('Premissas e Resultado'!$58:$58,1,MATCH('Margem Trimestral, Detalhamento'!DZ$2,'Mgm de Contribuição, Trimestral'!$2:$2,0))</f>
        <v>10</v>
      </c>
      <c r="EA92" s="94">
        <f>INDEX('Premissas e Resultado'!$58:$58,1,MATCH('Margem Trimestral, Detalhamento'!EA$2,'Mgm de Contribuição, Trimestral'!$2:$2,0))</f>
        <v>10</v>
      </c>
      <c r="EB92" s="94">
        <f>INDEX('Premissas e Resultado'!$58:$58,1,MATCH('Margem Trimestral, Detalhamento'!EB$2,'Mgm de Contribuição, Trimestral'!$2:$2,0))</f>
        <v>10</v>
      </c>
      <c r="EC92" s="94">
        <f>INDEX('Premissas e Resultado'!$58:$58,1,MATCH('Margem Trimestral, Detalhamento'!EC$2,'Mgm de Contribuição, Trimestral'!$2:$2,0))</f>
        <v>10</v>
      </c>
      <c r="ED92" s="94">
        <f>INDEX('Premissas e Resultado'!$58:$58,1,MATCH('Margem Trimestral, Detalhamento'!ED$2,'Mgm de Contribuição, Trimestral'!$2:$2,0))</f>
        <v>10</v>
      </c>
      <c r="EE92" s="94">
        <f>INDEX('Premissas e Resultado'!$58:$58,1,MATCH('Margem Trimestral, Detalhamento'!EE$2,'Mgm de Contribuição, Trimestral'!$2:$2,0))</f>
        <v>10</v>
      </c>
      <c r="EF92" s="94">
        <f>INDEX('Premissas e Resultado'!$58:$58,1,MATCH('Margem Trimestral, Detalhamento'!EF$2,'Mgm de Contribuição, Trimestral'!$2:$2,0))</f>
        <v>10</v>
      </c>
      <c r="EG92" s="94">
        <f>INDEX('Premissas e Resultado'!$58:$58,1,MATCH('Margem Trimestral, Detalhamento'!EG$2,'Mgm de Contribuição, Trimestral'!$2:$2,0))</f>
        <v>10</v>
      </c>
      <c r="EH92" s="94">
        <f>INDEX('Premissas e Resultado'!$58:$58,1,MATCH('Margem Trimestral, Detalhamento'!EH$2,'Mgm de Contribuição, Trimestral'!$2:$2,0))</f>
        <v>10</v>
      </c>
      <c r="EI92" s="94">
        <f>INDEX('Premissas e Resultado'!$58:$58,1,MATCH('Margem Trimestral, Detalhamento'!EI$2,'Mgm de Contribuição, Trimestral'!$2:$2,0))</f>
        <v>10</v>
      </c>
    </row>
    <row r="93" spans="1:139" outlineLevel="1" x14ac:dyDescent="0.35">
      <c r="B93" t="s">
        <v>245</v>
      </c>
      <c r="C93" s="9" t="s">
        <v>151</v>
      </c>
      <c r="D93" s="94">
        <f>INDEX('Premissas e Resultado'!$62:$62,1,MATCH('Margem Trimestral, Detalhamento'!D$2,'Mgm de Contribuição, Trimestral'!$2:$2,0))</f>
        <v>10</v>
      </c>
      <c r="E93" s="94">
        <f>INDEX('Premissas e Resultado'!$62:$62,1,MATCH('Margem Trimestral, Detalhamento'!E$2,'Mgm de Contribuição, Trimestral'!$2:$2,0))</f>
        <v>10</v>
      </c>
      <c r="F93" s="94">
        <f>INDEX('Premissas e Resultado'!$62:$62,1,MATCH('Margem Trimestral, Detalhamento'!F$2,'Mgm de Contribuição, Trimestral'!$2:$2,0))</f>
        <v>10</v>
      </c>
      <c r="G93" s="94">
        <f>INDEX('Premissas e Resultado'!$62:$62,1,MATCH('Margem Trimestral, Detalhamento'!G$2,'Mgm de Contribuição, Trimestral'!$2:$2,0))</f>
        <v>10</v>
      </c>
      <c r="H93" s="94">
        <f>INDEX('Premissas e Resultado'!$62:$62,1,MATCH('Margem Trimestral, Detalhamento'!H$2,'Mgm de Contribuição, Trimestral'!$2:$2,0))</f>
        <v>10</v>
      </c>
      <c r="I93" s="94">
        <f>INDEX('Premissas e Resultado'!$62:$62,1,MATCH('Margem Trimestral, Detalhamento'!I$2,'Mgm de Contribuição, Trimestral'!$2:$2,0))</f>
        <v>10</v>
      </c>
      <c r="J93" s="94">
        <f>INDEX('Premissas e Resultado'!$62:$62,1,MATCH('Margem Trimestral, Detalhamento'!J$2,'Mgm de Contribuição, Trimestral'!$2:$2,0))</f>
        <v>10</v>
      </c>
      <c r="K93" s="94">
        <f>INDEX('Premissas e Resultado'!$62:$62,1,MATCH('Margem Trimestral, Detalhamento'!K$2,'Mgm de Contribuição, Trimestral'!$2:$2,0))</f>
        <v>10</v>
      </c>
      <c r="L93" s="94">
        <f>INDEX('Premissas e Resultado'!$62:$62,1,MATCH('Margem Trimestral, Detalhamento'!L$2,'Mgm de Contribuição, Trimestral'!$2:$2,0))</f>
        <v>10</v>
      </c>
      <c r="M93" s="94">
        <f>INDEX('Premissas e Resultado'!$62:$62,1,MATCH('Margem Trimestral, Detalhamento'!M$2,'Mgm de Contribuição, Trimestral'!$2:$2,0))</f>
        <v>10</v>
      </c>
      <c r="N93" s="94">
        <f>INDEX('Premissas e Resultado'!$62:$62,1,MATCH('Margem Trimestral, Detalhamento'!N$2,'Mgm de Contribuição, Trimestral'!$2:$2,0))</f>
        <v>10</v>
      </c>
      <c r="O93" s="94">
        <f>INDEX('Premissas e Resultado'!$62:$62,1,MATCH('Margem Trimestral, Detalhamento'!O$2,'Mgm de Contribuição, Trimestral'!$2:$2,0))</f>
        <v>10</v>
      </c>
      <c r="P93" s="94">
        <f>INDEX('Premissas e Resultado'!$62:$62,1,MATCH('Margem Trimestral, Detalhamento'!P$2,'Mgm de Contribuição, Trimestral'!$2:$2,0))</f>
        <v>10</v>
      </c>
      <c r="Q93" s="94">
        <f>INDEX('Premissas e Resultado'!$62:$62,1,MATCH('Margem Trimestral, Detalhamento'!Q$2,'Mgm de Contribuição, Trimestral'!$2:$2,0))</f>
        <v>10</v>
      </c>
      <c r="R93" s="94">
        <f>INDEX('Premissas e Resultado'!$62:$62,1,MATCH('Margem Trimestral, Detalhamento'!R$2,'Mgm de Contribuição, Trimestral'!$2:$2,0))</f>
        <v>10</v>
      </c>
      <c r="S93" s="94">
        <f>INDEX('Premissas e Resultado'!$62:$62,1,MATCH('Margem Trimestral, Detalhamento'!S$2,'Mgm de Contribuição, Trimestral'!$2:$2,0))</f>
        <v>10</v>
      </c>
      <c r="T93" s="94">
        <f>INDEX('Premissas e Resultado'!$62:$62,1,MATCH('Margem Trimestral, Detalhamento'!T$2,'Mgm de Contribuição, Trimestral'!$2:$2,0))</f>
        <v>10</v>
      </c>
      <c r="U93" s="94">
        <f>INDEX('Premissas e Resultado'!$62:$62,1,MATCH('Margem Trimestral, Detalhamento'!U$2,'Mgm de Contribuição, Trimestral'!$2:$2,0))</f>
        <v>10</v>
      </c>
      <c r="V93" s="94">
        <f>INDEX('Premissas e Resultado'!$62:$62,1,MATCH('Margem Trimestral, Detalhamento'!V$2,'Mgm de Contribuição, Trimestral'!$2:$2,0))</f>
        <v>10</v>
      </c>
      <c r="W93" s="94">
        <f>INDEX('Premissas e Resultado'!$62:$62,1,MATCH('Margem Trimestral, Detalhamento'!W$2,'Mgm de Contribuição, Trimestral'!$2:$2,0))</f>
        <v>10</v>
      </c>
      <c r="X93" s="94">
        <f>INDEX('Premissas e Resultado'!$62:$62,1,MATCH('Margem Trimestral, Detalhamento'!X$2,'Mgm de Contribuição, Trimestral'!$2:$2,0))</f>
        <v>10</v>
      </c>
      <c r="Y93" s="94">
        <f>INDEX('Premissas e Resultado'!$62:$62,1,MATCH('Margem Trimestral, Detalhamento'!Y$2,'Mgm de Contribuição, Trimestral'!$2:$2,0))</f>
        <v>10</v>
      </c>
      <c r="Z93" s="94">
        <f>INDEX('Premissas e Resultado'!$62:$62,1,MATCH('Margem Trimestral, Detalhamento'!Z$2,'Mgm de Contribuição, Trimestral'!$2:$2,0))</f>
        <v>10</v>
      </c>
      <c r="AA93" s="94">
        <f>INDEX('Premissas e Resultado'!$62:$62,1,MATCH('Margem Trimestral, Detalhamento'!AA$2,'Mgm de Contribuição, Trimestral'!$2:$2,0))</f>
        <v>10</v>
      </c>
      <c r="AB93" s="94">
        <f>INDEX('Premissas e Resultado'!$62:$62,1,MATCH('Margem Trimestral, Detalhamento'!AB$2,'Mgm de Contribuição, Trimestral'!$2:$2,0))</f>
        <v>10</v>
      </c>
      <c r="AC93" s="94">
        <f>INDEX('Premissas e Resultado'!$62:$62,1,MATCH('Margem Trimestral, Detalhamento'!AC$2,'Mgm de Contribuição, Trimestral'!$2:$2,0))</f>
        <v>10</v>
      </c>
      <c r="AD93" s="94">
        <f>INDEX('Premissas e Resultado'!$62:$62,1,MATCH('Margem Trimestral, Detalhamento'!AD$2,'Mgm de Contribuição, Trimestral'!$2:$2,0))</f>
        <v>10</v>
      </c>
      <c r="AE93" s="94">
        <f>INDEX('Premissas e Resultado'!$62:$62,1,MATCH('Margem Trimestral, Detalhamento'!AE$2,'Mgm de Contribuição, Trimestral'!$2:$2,0))</f>
        <v>10</v>
      </c>
      <c r="AF93" s="94">
        <f>INDEX('Premissas e Resultado'!$62:$62,1,MATCH('Margem Trimestral, Detalhamento'!AF$2,'Mgm de Contribuição, Trimestral'!$2:$2,0))</f>
        <v>10</v>
      </c>
      <c r="AG93" s="94">
        <f>INDEX('Premissas e Resultado'!$62:$62,1,MATCH('Margem Trimestral, Detalhamento'!AG$2,'Mgm de Contribuição, Trimestral'!$2:$2,0))</f>
        <v>10</v>
      </c>
      <c r="AH93" s="94">
        <f>INDEX('Premissas e Resultado'!$62:$62,1,MATCH('Margem Trimestral, Detalhamento'!AH$2,'Mgm de Contribuição, Trimestral'!$2:$2,0))</f>
        <v>10</v>
      </c>
      <c r="AI93" s="94">
        <f>INDEX('Premissas e Resultado'!$62:$62,1,MATCH('Margem Trimestral, Detalhamento'!AI$2,'Mgm de Contribuição, Trimestral'!$2:$2,0))</f>
        <v>10</v>
      </c>
      <c r="AJ93" s="94">
        <f>INDEX('Premissas e Resultado'!$62:$62,1,MATCH('Margem Trimestral, Detalhamento'!AJ$2,'Mgm de Contribuição, Trimestral'!$2:$2,0))</f>
        <v>10</v>
      </c>
      <c r="AK93" s="94">
        <f>INDEX('Premissas e Resultado'!$62:$62,1,MATCH('Margem Trimestral, Detalhamento'!AK$2,'Mgm de Contribuição, Trimestral'!$2:$2,0))</f>
        <v>10</v>
      </c>
      <c r="AL93" s="94">
        <f>INDEX('Premissas e Resultado'!$62:$62,1,MATCH('Margem Trimestral, Detalhamento'!AL$2,'Mgm de Contribuição, Trimestral'!$2:$2,0))</f>
        <v>10</v>
      </c>
      <c r="AM93" s="94">
        <f>INDEX('Premissas e Resultado'!$62:$62,1,MATCH('Margem Trimestral, Detalhamento'!AM$2,'Mgm de Contribuição, Trimestral'!$2:$2,0))</f>
        <v>10</v>
      </c>
      <c r="AN93" s="94">
        <f>INDEX('Premissas e Resultado'!$62:$62,1,MATCH('Margem Trimestral, Detalhamento'!AN$2,'Mgm de Contribuição, Trimestral'!$2:$2,0))</f>
        <v>10</v>
      </c>
      <c r="AO93" s="94">
        <f>INDEX('Premissas e Resultado'!$62:$62,1,MATCH('Margem Trimestral, Detalhamento'!AO$2,'Mgm de Contribuição, Trimestral'!$2:$2,0))</f>
        <v>10</v>
      </c>
      <c r="AP93" s="94">
        <f>INDEX('Premissas e Resultado'!$62:$62,1,MATCH('Margem Trimestral, Detalhamento'!AP$2,'Mgm de Contribuição, Trimestral'!$2:$2,0))</f>
        <v>10</v>
      </c>
      <c r="AQ93" s="94">
        <f>INDEX('Premissas e Resultado'!$62:$62,1,MATCH('Margem Trimestral, Detalhamento'!AQ$2,'Mgm de Contribuição, Trimestral'!$2:$2,0))</f>
        <v>10</v>
      </c>
      <c r="AR93" s="94">
        <f>INDEX('Premissas e Resultado'!$62:$62,1,MATCH('Margem Trimestral, Detalhamento'!AR$2,'Mgm de Contribuição, Trimestral'!$2:$2,0))</f>
        <v>10</v>
      </c>
      <c r="AS93" s="94">
        <f>INDEX('Premissas e Resultado'!$62:$62,1,MATCH('Margem Trimestral, Detalhamento'!AS$2,'Mgm de Contribuição, Trimestral'!$2:$2,0))</f>
        <v>10</v>
      </c>
      <c r="AT93" s="94">
        <f>INDEX('Premissas e Resultado'!$62:$62,1,MATCH('Margem Trimestral, Detalhamento'!AT$2,'Mgm de Contribuição, Trimestral'!$2:$2,0))</f>
        <v>10</v>
      </c>
      <c r="AU93" s="94">
        <f>INDEX('Premissas e Resultado'!$62:$62,1,MATCH('Margem Trimestral, Detalhamento'!AU$2,'Mgm de Contribuição, Trimestral'!$2:$2,0))</f>
        <v>10</v>
      </c>
      <c r="AV93" s="94">
        <f>INDEX('Premissas e Resultado'!$62:$62,1,MATCH('Margem Trimestral, Detalhamento'!AV$2,'Mgm de Contribuição, Trimestral'!$2:$2,0))</f>
        <v>10</v>
      </c>
      <c r="AW93" s="94">
        <f>INDEX('Premissas e Resultado'!$62:$62,1,MATCH('Margem Trimestral, Detalhamento'!AW$2,'Mgm de Contribuição, Trimestral'!$2:$2,0))</f>
        <v>10</v>
      </c>
      <c r="AX93" s="94">
        <f>INDEX('Premissas e Resultado'!$62:$62,1,MATCH('Margem Trimestral, Detalhamento'!AX$2,'Mgm de Contribuição, Trimestral'!$2:$2,0))</f>
        <v>10</v>
      </c>
      <c r="AY93" s="94">
        <f>INDEX('Premissas e Resultado'!$62:$62,1,MATCH('Margem Trimestral, Detalhamento'!AY$2,'Mgm de Contribuição, Trimestral'!$2:$2,0))</f>
        <v>10</v>
      </c>
      <c r="AZ93" s="94">
        <f>INDEX('Premissas e Resultado'!$62:$62,1,MATCH('Margem Trimestral, Detalhamento'!AZ$2,'Mgm de Contribuição, Trimestral'!$2:$2,0))</f>
        <v>10</v>
      </c>
      <c r="BA93" s="94">
        <f>INDEX('Premissas e Resultado'!$62:$62,1,MATCH('Margem Trimestral, Detalhamento'!BA$2,'Mgm de Contribuição, Trimestral'!$2:$2,0))</f>
        <v>10</v>
      </c>
      <c r="BB93" s="94">
        <f>INDEX('Premissas e Resultado'!$62:$62,1,MATCH('Margem Trimestral, Detalhamento'!BB$2,'Mgm de Contribuição, Trimestral'!$2:$2,0))</f>
        <v>10</v>
      </c>
      <c r="BC93" s="94">
        <f>INDEX('Premissas e Resultado'!$62:$62,1,MATCH('Margem Trimestral, Detalhamento'!BC$2,'Mgm de Contribuição, Trimestral'!$2:$2,0))</f>
        <v>10</v>
      </c>
      <c r="BD93" s="94">
        <f>INDEX('Premissas e Resultado'!$62:$62,1,MATCH('Margem Trimestral, Detalhamento'!BD$2,'Mgm de Contribuição, Trimestral'!$2:$2,0))</f>
        <v>10</v>
      </c>
      <c r="BE93" s="94">
        <f>INDEX('Premissas e Resultado'!$62:$62,1,MATCH('Margem Trimestral, Detalhamento'!BE$2,'Mgm de Contribuição, Trimestral'!$2:$2,0))</f>
        <v>10</v>
      </c>
      <c r="BF93" s="94">
        <f>INDEX('Premissas e Resultado'!$62:$62,1,MATCH('Margem Trimestral, Detalhamento'!BF$2,'Mgm de Contribuição, Trimestral'!$2:$2,0))</f>
        <v>10</v>
      </c>
      <c r="BG93" s="94">
        <f>INDEX('Premissas e Resultado'!$62:$62,1,MATCH('Margem Trimestral, Detalhamento'!BG$2,'Mgm de Contribuição, Trimestral'!$2:$2,0))</f>
        <v>10</v>
      </c>
      <c r="BH93" s="94">
        <f>INDEX('Premissas e Resultado'!$62:$62,1,MATCH('Margem Trimestral, Detalhamento'!BH$2,'Mgm de Contribuição, Trimestral'!$2:$2,0))</f>
        <v>10</v>
      </c>
      <c r="BI93" s="94">
        <f>INDEX('Premissas e Resultado'!$62:$62,1,MATCH('Margem Trimestral, Detalhamento'!BI$2,'Mgm de Contribuição, Trimestral'!$2:$2,0))</f>
        <v>10</v>
      </c>
      <c r="BJ93" s="94">
        <f>INDEX('Premissas e Resultado'!$62:$62,1,MATCH('Margem Trimestral, Detalhamento'!BJ$2,'Mgm de Contribuição, Trimestral'!$2:$2,0))</f>
        <v>10</v>
      </c>
      <c r="BK93" s="94">
        <f>INDEX('Premissas e Resultado'!$62:$62,1,MATCH('Margem Trimestral, Detalhamento'!BK$2,'Mgm de Contribuição, Trimestral'!$2:$2,0))</f>
        <v>10</v>
      </c>
      <c r="BL93" s="94">
        <f>INDEX('Premissas e Resultado'!$62:$62,1,MATCH('Margem Trimestral, Detalhamento'!BL$2,'Mgm de Contribuição, Trimestral'!$2:$2,0))</f>
        <v>10</v>
      </c>
      <c r="BM93" s="94">
        <f>INDEX('Premissas e Resultado'!$62:$62,1,MATCH('Margem Trimestral, Detalhamento'!BM$2,'Mgm de Contribuição, Trimestral'!$2:$2,0))</f>
        <v>10</v>
      </c>
      <c r="BN93" s="94">
        <f>INDEX('Premissas e Resultado'!$62:$62,1,MATCH('Margem Trimestral, Detalhamento'!BN$2,'Mgm de Contribuição, Trimestral'!$2:$2,0))</f>
        <v>10</v>
      </c>
      <c r="BO93" s="94">
        <f>INDEX('Premissas e Resultado'!$62:$62,1,MATCH('Margem Trimestral, Detalhamento'!BO$2,'Mgm de Contribuição, Trimestral'!$2:$2,0))</f>
        <v>10</v>
      </c>
      <c r="BP93" s="94">
        <f>INDEX('Premissas e Resultado'!$62:$62,1,MATCH('Margem Trimestral, Detalhamento'!BP$2,'Mgm de Contribuição, Trimestral'!$2:$2,0))</f>
        <v>10</v>
      </c>
      <c r="BQ93" s="94">
        <f>INDEX('Premissas e Resultado'!$62:$62,1,MATCH('Margem Trimestral, Detalhamento'!BQ$2,'Mgm de Contribuição, Trimestral'!$2:$2,0))</f>
        <v>10</v>
      </c>
      <c r="BR93" s="94">
        <f>INDEX('Premissas e Resultado'!$62:$62,1,MATCH('Margem Trimestral, Detalhamento'!BR$2,'Mgm de Contribuição, Trimestral'!$2:$2,0))</f>
        <v>10</v>
      </c>
      <c r="BS93" s="94">
        <f>INDEX('Premissas e Resultado'!$62:$62,1,MATCH('Margem Trimestral, Detalhamento'!BS$2,'Mgm de Contribuição, Trimestral'!$2:$2,0))</f>
        <v>10</v>
      </c>
      <c r="BT93" s="94">
        <f>INDEX('Premissas e Resultado'!$62:$62,1,MATCH('Margem Trimestral, Detalhamento'!BT$2,'Mgm de Contribuição, Trimestral'!$2:$2,0))</f>
        <v>10</v>
      </c>
      <c r="BU93" s="94">
        <f>INDEX('Premissas e Resultado'!$62:$62,1,MATCH('Margem Trimestral, Detalhamento'!BU$2,'Mgm de Contribuição, Trimestral'!$2:$2,0))</f>
        <v>10</v>
      </c>
      <c r="BV93" s="94">
        <f>INDEX('Premissas e Resultado'!$62:$62,1,MATCH('Margem Trimestral, Detalhamento'!BV$2,'Mgm de Contribuição, Trimestral'!$2:$2,0))</f>
        <v>10</v>
      </c>
      <c r="BW93" s="94">
        <f>INDEX('Premissas e Resultado'!$62:$62,1,MATCH('Margem Trimestral, Detalhamento'!BW$2,'Mgm de Contribuição, Trimestral'!$2:$2,0))</f>
        <v>10</v>
      </c>
      <c r="BX93" s="94">
        <f>INDEX('Premissas e Resultado'!$62:$62,1,MATCH('Margem Trimestral, Detalhamento'!BX$2,'Mgm de Contribuição, Trimestral'!$2:$2,0))</f>
        <v>10</v>
      </c>
      <c r="BY93" s="94">
        <f>INDEX('Premissas e Resultado'!$62:$62,1,MATCH('Margem Trimestral, Detalhamento'!BY$2,'Mgm de Contribuição, Trimestral'!$2:$2,0))</f>
        <v>10</v>
      </c>
      <c r="BZ93" s="94">
        <f>INDEX('Premissas e Resultado'!$62:$62,1,MATCH('Margem Trimestral, Detalhamento'!BZ$2,'Mgm de Contribuição, Trimestral'!$2:$2,0))</f>
        <v>10</v>
      </c>
      <c r="CA93" s="94">
        <f>INDEX('Premissas e Resultado'!$62:$62,1,MATCH('Margem Trimestral, Detalhamento'!CA$2,'Mgm de Contribuição, Trimestral'!$2:$2,0))</f>
        <v>10</v>
      </c>
      <c r="CB93" s="94">
        <f>INDEX('Premissas e Resultado'!$62:$62,1,MATCH('Margem Trimestral, Detalhamento'!CB$2,'Mgm de Contribuição, Trimestral'!$2:$2,0))</f>
        <v>10</v>
      </c>
      <c r="CC93" s="94">
        <f>INDEX('Premissas e Resultado'!$62:$62,1,MATCH('Margem Trimestral, Detalhamento'!CC$2,'Mgm de Contribuição, Trimestral'!$2:$2,0))</f>
        <v>10</v>
      </c>
      <c r="CD93" s="94">
        <f>INDEX('Premissas e Resultado'!$62:$62,1,MATCH('Margem Trimestral, Detalhamento'!CD$2,'Mgm de Contribuição, Trimestral'!$2:$2,0))</f>
        <v>10</v>
      </c>
      <c r="CE93" s="94">
        <f>INDEX('Premissas e Resultado'!$62:$62,1,MATCH('Margem Trimestral, Detalhamento'!CE$2,'Mgm de Contribuição, Trimestral'!$2:$2,0))</f>
        <v>10</v>
      </c>
      <c r="CF93" s="94">
        <f>INDEX('Premissas e Resultado'!$62:$62,1,MATCH('Margem Trimestral, Detalhamento'!CF$2,'Mgm de Contribuição, Trimestral'!$2:$2,0))</f>
        <v>10</v>
      </c>
      <c r="CG93" s="94">
        <f>INDEX('Premissas e Resultado'!$62:$62,1,MATCH('Margem Trimestral, Detalhamento'!CG$2,'Mgm de Contribuição, Trimestral'!$2:$2,0))</f>
        <v>10</v>
      </c>
      <c r="CH93" s="94">
        <f>INDEX('Premissas e Resultado'!$62:$62,1,MATCH('Margem Trimestral, Detalhamento'!CH$2,'Mgm de Contribuição, Trimestral'!$2:$2,0))</f>
        <v>10</v>
      </c>
      <c r="CI93" s="94">
        <f>INDEX('Premissas e Resultado'!$62:$62,1,MATCH('Margem Trimestral, Detalhamento'!CI$2,'Mgm de Contribuição, Trimestral'!$2:$2,0))</f>
        <v>10</v>
      </c>
      <c r="CJ93" s="94">
        <f>INDEX('Premissas e Resultado'!$62:$62,1,MATCH('Margem Trimestral, Detalhamento'!CJ$2,'Mgm de Contribuição, Trimestral'!$2:$2,0))</f>
        <v>10</v>
      </c>
      <c r="CK93" s="94">
        <f>INDEX('Premissas e Resultado'!$62:$62,1,MATCH('Margem Trimestral, Detalhamento'!CK$2,'Mgm de Contribuição, Trimestral'!$2:$2,0))</f>
        <v>10</v>
      </c>
      <c r="CL93" s="94">
        <f>INDEX('Premissas e Resultado'!$62:$62,1,MATCH('Margem Trimestral, Detalhamento'!CL$2,'Mgm de Contribuição, Trimestral'!$2:$2,0))</f>
        <v>10</v>
      </c>
      <c r="CM93" s="94">
        <f>INDEX('Premissas e Resultado'!$62:$62,1,MATCH('Margem Trimestral, Detalhamento'!CM$2,'Mgm de Contribuição, Trimestral'!$2:$2,0))</f>
        <v>10</v>
      </c>
      <c r="CN93" s="94">
        <f>INDEX('Premissas e Resultado'!$62:$62,1,MATCH('Margem Trimestral, Detalhamento'!CN$2,'Mgm de Contribuição, Trimestral'!$2:$2,0))</f>
        <v>10</v>
      </c>
      <c r="CO93" s="94">
        <f>INDEX('Premissas e Resultado'!$62:$62,1,MATCH('Margem Trimestral, Detalhamento'!CO$2,'Mgm de Contribuição, Trimestral'!$2:$2,0))</f>
        <v>10</v>
      </c>
      <c r="CP93" s="94">
        <f>INDEX('Premissas e Resultado'!$62:$62,1,MATCH('Margem Trimestral, Detalhamento'!CP$2,'Mgm de Contribuição, Trimestral'!$2:$2,0))</f>
        <v>10</v>
      </c>
      <c r="CQ93" s="94">
        <f>INDEX('Premissas e Resultado'!$62:$62,1,MATCH('Margem Trimestral, Detalhamento'!CQ$2,'Mgm de Contribuição, Trimestral'!$2:$2,0))</f>
        <v>10</v>
      </c>
      <c r="CR93" s="94">
        <f>INDEX('Premissas e Resultado'!$62:$62,1,MATCH('Margem Trimestral, Detalhamento'!CR$2,'Mgm de Contribuição, Trimestral'!$2:$2,0))</f>
        <v>10</v>
      </c>
      <c r="CS93" s="94">
        <f>INDEX('Premissas e Resultado'!$62:$62,1,MATCH('Margem Trimestral, Detalhamento'!CS$2,'Mgm de Contribuição, Trimestral'!$2:$2,0))</f>
        <v>10</v>
      </c>
      <c r="CT93" s="94">
        <f>INDEX('Premissas e Resultado'!$62:$62,1,MATCH('Margem Trimestral, Detalhamento'!CT$2,'Mgm de Contribuição, Trimestral'!$2:$2,0))</f>
        <v>10</v>
      </c>
      <c r="CU93" s="94">
        <f>INDEX('Premissas e Resultado'!$62:$62,1,MATCH('Margem Trimestral, Detalhamento'!CU$2,'Mgm de Contribuição, Trimestral'!$2:$2,0))</f>
        <v>10</v>
      </c>
      <c r="CV93" s="94">
        <f>INDEX('Premissas e Resultado'!$62:$62,1,MATCH('Margem Trimestral, Detalhamento'!CV$2,'Mgm de Contribuição, Trimestral'!$2:$2,0))</f>
        <v>10</v>
      </c>
      <c r="CW93" s="94">
        <f>INDEX('Premissas e Resultado'!$62:$62,1,MATCH('Margem Trimestral, Detalhamento'!CW$2,'Mgm de Contribuição, Trimestral'!$2:$2,0))</f>
        <v>10</v>
      </c>
      <c r="CX93" s="94">
        <f>INDEX('Premissas e Resultado'!$62:$62,1,MATCH('Margem Trimestral, Detalhamento'!CX$2,'Mgm de Contribuição, Trimestral'!$2:$2,0))</f>
        <v>10</v>
      </c>
      <c r="CY93" s="94">
        <f>INDEX('Premissas e Resultado'!$62:$62,1,MATCH('Margem Trimestral, Detalhamento'!CY$2,'Mgm de Contribuição, Trimestral'!$2:$2,0))</f>
        <v>10</v>
      </c>
      <c r="CZ93" s="94">
        <f>INDEX('Premissas e Resultado'!$62:$62,1,MATCH('Margem Trimestral, Detalhamento'!CZ$2,'Mgm de Contribuição, Trimestral'!$2:$2,0))</f>
        <v>10</v>
      </c>
      <c r="DA93" s="94">
        <f>INDEX('Premissas e Resultado'!$62:$62,1,MATCH('Margem Trimestral, Detalhamento'!DA$2,'Mgm de Contribuição, Trimestral'!$2:$2,0))</f>
        <v>10</v>
      </c>
      <c r="DB93" s="94">
        <f>INDEX('Premissas e Resultado'!$62:$62,1,MATCH('Margem Trimestral, Detalhamento'!DB$2,'Mgm de Contribuição, Trimestral'!$2:$2,0))</f>
        <v>10</v>
      </c>
      <c r="DC93" s="94">
        <f>INDEX('Premissas e Resultado'!$62:$62,1,MATCH('Margem Trimestral, Detalhamento'!DC$2,'Mgm de Contribuição, Trimestral'!$2:$2,0))</f>
        <v>10</v>
      </c>
      <c r="DD93" s="94">
        <f>INDEX('Premissas e Resultado'!$62:$62,1,MATCH('Margem Trimestral, Detalhamento'!DD$2,'Mgm de Contribuição, Trimestral'!$2:$2,0))</f>
        <v>10</v>
      </c>
      <c r="DE93" s="94">
        <f>INDEX('Premissas e Resultado'!$62:$62,1,MATCH('Margem Trimestral, Detalhamento'!DE$2,'Mgm de Contribuição, Trimestral'!$2:$2,0))</f>
        <v>10</v>
      </c>
      <c r="DF93" s="94">
        <f>INDEX('Premissas e Resultado'!$62:$62,1,MATCH('Margem Trimestral, Detalhamento'!DF$2,'Mgm de Contribuição, Trimestral'!$2:$2,0))</f>
        <v>10</v>
      </c>
      <c r="DG93" s="94">
        <f>INDEX('Premissas e Resultado'!$62:$62,1,MATCH('Margem Trimestral, Detalhamento'!DG$2,'Mgm de Contribuição, Trimestral'!$2:$2,0))</f>
        <v>10</v>
      </c>
      <c r="DH93" s="94">
        <f>INDEX('Premissas e Resultado'!$62:$62,1,MATCH('Margem Trimestral, Detalhamento'!DH$2,'Mgm de Contribuição, Trimestral'!$2:$2,0))</f>
        <v>10</v>
      </c>
      <c r="DI93" s="94">
        <f>INDEX('Premissas e Resultado'!$62:$62,1,MATCH('Margem Trimestral, Detalhamento'!DI$2,'Mgm de Contribuição, Trimestral'!$2:$2,0))</f>
        <v>10</v>
      </c>
      <c r="DJ93" s="94">
        <f>INDEX('Premissas e Resultado'!$62:$62,1,MATCH('Margem Trimestral, Detalhamento'!DJ$2,'Mgm de Contribuição, Trimestral'!$2:$2,0))</f>
        <v>10</v>
      </c>
      <c r="DK93" s="94">
        <f>INDEX('Premissas e Resultado'!$62:$62,1,MATCH('Margem Trimestral, Detalhamento'!DK$2,'Mgm de Contribuição, Trimestral'!$2:$2,0))</f>
        <v>10</v>
      </c>
      <c r="DL93" s="94">
        <f>INDEX('Premissas e Resultado'!$62:$62,1,MATCH('Margem Trimestral, Detalhamento'!DL$2,'Mgm de Contribuição, Trimestral'!$2:$2,0))</f>
        <v>10</v>
      </c>
      <c r="DM93" s="94">
        <f>INDEX('Premissas e Resultado'!$62:$62,1,MATCH('Margem Trimestral, Detalhamento'!DM$2,'Mgm de Contribuição, Trimestral'!$2:$2,0))</f>
        <v>10</v>
      </c>
      <c r="DN93" s="94">
        <f>INDEX('Premissas e Resultado'!$62:$62,1,MATCH('Margem Trimestral, Detalhamento'!DN$2,'Mgm de Contribuição, Trimestral'!$2:$2,0))</f>
        <v>10</v>
      </c>
      <c r="DO93" s="94">
        <f>INDEX('Premissas e Resultado'!$62:$62,1,MATCH('Margem Trimestral, Detalhamento'!DO$2,'Mgm de Contribuição, Trimestral'!$2:$2,0))</f>
        <v>10</v>
      </c>
      <c r="DP93" s="94">
        <f>INDEX('Premissas e Resultado'!$62:$62,1,MATCH('Margem Trimestral, Detalhamento'!DP$2,'Mgm de Contribuição, Trimestral'!$2:$2,0))</f>
        <v>10</v>
      </c>
      <c r="DQ93" s="94">
        <f>INDEX('Premissas e Resultado'!$62:$62,1,MATCH('Margem Trimestral, Detalhamento'!DQ$2,'Mgm de Contribuição, Trimestral'!$2:$2,0))</f>
        <v>10</v>
      </c>
      <c r="DR93" s="94">
        <f>INDEX('Premissas e Resultado'!$62:$62,1,MATCH('Margem Trimestral, Detalhamento'!DR$2,'Mgm de Contribuição, Trimestral'!$2:$2,0))</f>
        <v>10</v>
      </c>
      <c r="DS93" s="94">
        <f>INDEX('Premissas e Resultado'!$62:$62,1,MATCH('Margem Trimestral, Detalhamento'!DS$2,'Mgm de Contribuição, Trimestral'!$2:$2,0))</f>
        <v>10</v>
      </c>
      <c r="DT93" s="94">
        <f>INDEX('Premissas e Resultado'!$62:$62,1,MATCH('Margem Trimestral, Detalhamento'!DT$2,'Mgm de Contribuição, Trimestral'!$2:$2,0))</f>
        <v>10</v>
      </c>
      <c r="DU93" s="94">
        <f>INDEX('Premissas e Resultado'!$62:$62,1,MATCH('Margem Trimestral, Detalhamento'!DU$2,'Mgm de Contribuição, Trimestral'!$2:$2,0))</f>
        <v>10</v>
      </c>
      <c r="DV93" s="94">
        <f>INDEX('Premissas e Resultado'!$62:$62,1,MATCH('Margem Trimestral, Detalhamento'!DV$2,'Mgm de Contribuição, Trimestral'!$2:$2,0))</f>
        <v>10</v>
      </c>
      <c r="DW93" s="94">
        <f>INDEX('Premissas e Resultado'!$62:$62,1,MATCH('Margem Trimestral, Detalhamento'!DW$2,'Mgm de Contribuição, Trimestral'!$2:$2,0))</f>
        <v>10</v>
      </c>
      <c r="DX93" s="94">
        <f>INDEX('Premissas e Resultado'!$62:$62,1,MATCH('Margem Trimestral, Detalhamento'!DX$2,'Mgm de Contribuição, Trimestral'!$2:$2,0))</f>
        <v>10</v>
      </c>
      <c r="DY93" s="94">
        <f>INDEX('Premissas e Resultado'!$62:$62,1,MATCH('Margem Trimestral, Detalhamento'!DY$2,'Mgm de Contribuição, Trimestral'!$2:$2,0))</f>
        <v>10</v>
      </c>
      <c r="DZ93" s="94">
        <f>INDEX('Premissas e Resultado'!$62:$62,1,MATCH('Margem Trimestral, Detalhamento'!DZ$2,'Mgm de Contribuição, Trimestral'!$2:$2,0))</f>
        <v>10</v>
      </c>
      <c r="EA93" s="94">
        <f>INDEX('Premissas e Resultado'!$62:$62,1,MATCH('Margem Trimestral, Detalhamento'!EA$2,'Mgm de Contribuição, Trimestral'!$2:$2,0))</f>
        <v>10</v>
      </c>
      <c r="EB93" s="94">
        <f>INDEX('Premissas e Resultado'!$62:$62,1,MATCH('Margem Trimestral, Detalhamento'!EB$2,'Mgm de Contribuição, Trimestral'!$2:$2,0))</f>
        <v>10</v>
      </c>
      <c r="EC93" s="94">
        <f>INDEX('Premissas e Resultado'!$62:$62,1,MATCH('Margem Trimestral, Detalhamento'!EC$2,'Mgm de Contribuição, Trimestral'!$2:$2,0))</f>
        <v>10</v>
      </c>
      <c r="ED93" s="94">
        <f>INDEX('Premissas e Resultado'!$62:$62,1,MATCH('Margem Trimestral, Detalhamento'!ED$2,'Mgm de Contribuição, Trimestral'!$2:$2,0))</f>
        <v>10</v>
      </c>
      <c r="EE93" s="94">
        <f>INDEX('Premissas e Resultado'!$62:$62,1,MATCH('Margem Trimestral, Detalhamento'!EE$2,'Mgm de Contribuição, Trimestral'!$2:$2,0))</f>
        <v>10</v>
      </c>
      <c r="EF93" s="94">
        <f>INDEX('Premissas e Resultado'!$62:$62,1,MATCH('Margem Trimestral, Detalhamento'!EF$2,'Mgm de Contribuição, Trimestral'!$2:$2,0))</f>
        <v>10</v>
      </c>
      <c r="EG93" s="94">
        <f>INDEX('Premissas e Resultado'!$62:$62,1,MATCH('Margem Trimestral, Detalhamento'!EG$2,'Mgm de Contribuição, Trimestral'!$2:$2,0))</f>
        <v>10</v>
      </c>
      <c r="EH93" s="94">
        <f>INDEX('Premissas e Resultado'!$62:$62,1,MATCH('Margem Trimestral, Detalhamento'!EH$2,'Mgm de Contribuição, Trimestral'!$2:$2,0))</f>
        <v>10</v>
      </c>
      <c r="EI93" s="94">
        <f>INDEX('Premissas e Resultado'!$62:$62,1,MATCH('Margem Trimestral, Detalhamento'!EI$2,'Mgm de Contribuição, Trimestral'!$2:$2,0))</f>
        <v>10</v>
      </c>
    </row>
    <row r="94" spans="1:139" outlineLevel="1" x14ac:dyDescent="0.35">
      <c r="B94" t="s">
        <v>245</v>
      </c>
      <c r="C94" s="9" t="s">
        <v>157</v>
      </c>
      <c r="D94" s="94">
        <f>INDEX('Premissas e Resultado'!$66:$66,1,MATCH('Margem Trimestral, Detalhamento'!D$2,'Mgm de Contribuição, Trimestral'!$2:$2,0))</f>
        <v>10</v>
      </c>
      <c r="E94" s="94">
        <f>INDEX('Premissas e Resultado'!$66:$66,1,MATCH('Margem Trimestral, Detalhamento'!E$2,'Mgm de Contribuição, Trimestral'!$2:$2,0))</f>
        <v>10</v>
      </c>
      <c r="F94" s="94">
        <f>INDEX('Premissas e Resultado'!$66:$66,1,MATCH('Margem Trimestral, Detalhamento'!F$2,'Mgm de Contribuição, Trimestral'!$2:$2,0))</f>
        <v>10</v>
      </c>
      <c r="G94" s="94">
        <f>INDEX('Premissas e Resultado'!$66:$66,1,MATCH('Margem Trimestral, Detalhamento'!G$2,'Mgm de Contribuição, Trimestral'!$2:$2,0))</f>
        <v>10</v>
      </c>
      <c r="H94" s="94">
        <f>INDEX('Premissas e Resultado'!$66:$66,1,MATCH('Margem Trimestral, Detalhamento'!H$2,'Mgm de Contribuição, Trimestral'!$2:$2,0))</f>
        <v>10</v>
      </c>
      <c r="I94" s="94">
        <f>INDEX('Premissas e Resultado'!$66:$66,1,MATCH('Margem Trimestral, Detalhamento'!I$2,'Mgm de Contribuição, Trimestral'!$2:$2,0))</f>
        <v>10</v>
      </c>
      <c r="J94" s="94">
        <f>INDEX('Premissas e Resultado'!$66:$66,1,MATCH('Margem Trimestral, Detalhamento'!J$2,'Mgm de Contribuição, Trimestral'!$2:$2,0))</f>
        <v>10</v>
      </c>
      <c r="K94" s="94">
        <f>INDEX('Premissas e Resultado'!$66:$66,1,MATCH('Margem Trimestral, Detalhamento'!K$2,'Mgm de Contribuição, Trimestral'!$2:$2,0))</f>
        <v>10</v>
      </c>
      <c r="L94" s="94">
        <f>INDEX('Premissas e Resultado'!$66:$66,1,MATCH('Margem Trimestral, Detalhamento'!L$2,'Mgm de Contribuição, Trimestral'!$2:$2,0))</f>
        <v>10</v>
      </c>
      <c r="M94" s="94">
        <f>INDEX('Premissas e Resultado'!$66:$66,1,MATCH('Margem Trimestral, Detalhamento'!M$2,'Mgm de Contribuição, Trimestral'!$2:$2,0))</f>
        <v>10</v>
      </c>
      <c r="N94" s="94">
        <f>INDEX('Premissas e Resultado'!$66:$66,1,MATCH('Margem Trimestral, Detalhamento'!N$2,'Mgm de Contribuição, Trimestral'!$2:$2,0))</f>
        <v>10</v>
      </c>
      <c r="O94" s="94">
        <f>INDEX('Premissas e Resultado'!$66:$66,1,MATCH('Margem Trimestral, Detalhamento'!O$2,'Mgm de Contribuição, Trimestral'!$2:$2,0))</f>
        <v>10</v>
      </c>
      <c r="P94" s="94">
        <f>INDEX('Premissas e Resultado'!$66:$66,1,MATCH('Margem Trimestral, Detalhamento'!P$2,'Mgm de Contribuição, Trimestral'!$2:$2,0))</f>
        <v>10</v>
      </c>
      <c r="Q94" s="94">
        <f>INDEX('Premissas e Resultado'!$66:$66,1,MATCH('Margem Trimestral, Detalhamento'!Q$2,'Mgm de Contribuição, Trimestral'!$2:$2,0))</f>
        <v>10</v>
      </c>
      <c r="R94" s="94">
        <f>INDEX('Premissas e Resultado'!$66:$66,1,MATCH('Margem Trimestral, Detalhamento'!R$2,'Mgm de Contribuição, Trimestral'!$2:$2,0))</f>
        <v>10</v>
      </c>
      <c r="S94" s="94">
        <f>INDEX('Premissas e Resultado'!$66:$66,1,MATCH('Margem Trimestral, Detalhamento'!S$2,'Mgm de Contribuição, Trimestral'!$2:$2,0))</f>
        <v>10</v>
      </c>
      <c r="T94" s="94">
        <f>INDEX('Premissas e Resultado'!$66:$66,1,MATCH('Margem Trimestral, Detalhamento'!T$2,'Mgm de Contribuição, Trimestral'!$2:$2,0))</f>
        <v>10</v>
      </c>
      <c r="U94" s="94">
        <f>INDEX('Premissas e Resultado'!$66:$66,1,MATCH('Margem Trimestral, Detalhamento'!U$2,'Mgm de Contribuição, Trimestral'!$2:$2,0))</f>
        <v>10</v>
      </c>
      <c r="V94" s="94">
        <f>INDEX('Premissas e Resultado'!$66:$66,1,MATCH('Margem Trimestral, Detalhamento'!V$2,'Mgm de Contribuição, Trimestral'!$2:$2,0))</f>
        <v>10</v>
      </c>
      <c r="W94" s="94">
        <f>INDEX('Premissas e Resultado'!$66:$66,1,MATCH('Margem Trimestral, Detalhamento'!W$2,'Mgm de Contribuição, Trimestral'!$2:$2,0))</f>
        <v>10</v>
      </c>
      <c r="X94" s="94">
        <f>INDEX('Premissas e Resultado'!$66:$66,1,MATCH('Margem Trimestral, Detalhamento'!X$2,'Mgm de Contribuição, Trimestral'!$2:$2,0))</f>
        <v>10</v>
      </c>
      <c r="Y94" s="94">
        <f>INDEX('Premissas e Resultado'!$66:$66,1,MATCH('Margem Trimestral, Detalhamento'!Y$2,'Mgm de Contribuição, Trimestral'!$2:$2,0))</f>
        <v>10</v>
      </c>
      <c r="Z94" s="94">
        <f>INDEX('Premissas e Resultado'!$66:$66,1,MATCH('Margem Trimestral, Detalhamento'!Z$2,'Mgm de Contribuição, Trimestral'!$2:$2,0))</f>
        <v>10</v>
      </c>
      <c r="AA94" s="94">
        <f>INDEX('Premissas e Resultado'!$66:$66,1,MATCH('Margem Trimestral, Detalhamento'!AA$2,'Mgm de Contribuição, Trimestral'!$2:$2,0))</f>
        <v>10</v>
      </c>
      <c r="AB94" s="94">
        <f>INDEX('Premissas e Resultado'!$66:$66,1,MATCH('Margem Trimestral, Detalhamento'!AB$2,'Mgm de Contribuição, Trimestral'!$2:$2,0))</f>
        <v>10</v>
      </c>
      <c r="AC94" s="94">
        <f>INDEX('Premissas e Resultado'!$66:$66,1,MATCH('Margem Trimestral, Detalhamento'!AC$2,'Mgm de Contribuição, Trimestral'!$2:$2,0))</f>
        <v>10</v>
      </c>
      <c r="AD94" s="94">
        <f>INDEX('Premissas e Resultado'!$66:$66,1,MATCH('Margem Trimestral, Detalhamento'!AD$2,'Mgm de Contribuição, Trimestral'!$2:$2,0))</f>
        <v>10</v>
      </c>
      <c r="AE94" s="94">
        <f>INDEX('Premissas e Resultado'!$66:$66,1,MATCH('Margem Trimestral, Detalhamento'!AE$2,'Mgm de Contribuição, Trimestral'!$2:$2,0))</f>
        <v>10</v>
      </c>
      <c r="AF94" s="94">
        <f>INDEX('Premissas e Resultado'!$66:$66,1,MATCH('Margem Trimestral, Detalhamento'!AF$2,'Mgm de Contribuição, Trimestral'!$2:$2,0))</f>
        <v>10</v>
      </c>
      <c r="AG94" s="94">
        <f>INDEX('Premissas e Resultado'!$66:$66,1,MATCH('Margem Trimestral, Detalhamento'!AG$2,'Mgm de Contribuição, Trimestral'!$2:$2,0))</f>
        <v>10</v>
      </c>
      <c r="AH94" s="94">
        <f>INDEX('Premissas e Resultado'!$66:$66,1,MATCH('Margem Trimestral, Detalhamento'!AH$2,'Mgm de Contribuição, Trimestral'!$2:$2,0))</f>
        <v>10</v>
      </c>
      <c r="AI94" s="94">
        <f>INDEX('Premissas e Resultado'!$66:$66,1,MATCH('Margem Trimestral, Detalhamento'!AI$2,'Mgm de Contribuição, Trimestral'!$2:$2,0))</f>
        <v>10</v>
      </c>
      <c r="AJ94" s="94">
        <f>INDEX('Premissas e Resultado'!$66:$66,1,MATCH('Margem Trimestral, Detalhamento'!AJ$2,'Mgm de Contribuição, Trimestral'!$2:$2,0))</f>
        <v>10</v>
      </c>
      <c r="AK94" s="94">
        <f>INDEX('Premissas e Resultado'!$66:$66,1,MATCH('Margem Trimestral, Detalhamento'!AK$2,'Mgm de Contribuição, Trimestral'!$2:$2,0))</f>
        <v>10</v>
      </c>
      <c r="AL94" s="94">
        <f>INDEX('Premissas e Resultado'!$66:$66,1,MATCH('Margem Trimestral, Detalhamento'!AL$2,'Mgm de Contribuição, Trimestral'!$2:$2,0))</f>
        <v>10</v>
      </c>
      <c r="AM94" s="94">
        <f>INDEX('Premissas e Resultado'!$66:$66,1,MATCH('Margem Trimestral, Detalhamento'!AM$2,'Mgm de Contribuição, Trimestral'!$2:$2,0))</f>
        <v>10</v>
      </c>
      <c r="AN94" s="94">
        <f>INDEX('Premissas e Resultado'!$66:$66,1,MATCH('Margem Trimestral, Detalhamento'!AN$2,'Mgm de Contribuição, Trimestral'!$2:$2,0))</f>
        <v>10</v>
      </c>
      <c r="AO94" s="94">
        <f>INDEX('Premissas e Resultado'!$66:$66,1,MATCH('Margem Trimestral, Detalhamento'!AO$2,'Mgm de Contribuição, Trimestral'!$2:$2,0))</f>
        <v>10</v>
      </c>
      <c r="AP94" s="94">
        <f>INDEX('Premissas e Resultado'!$66:$66,1,MATCH('Margem Trimestral, Detalhamento'!AP$2,'Mgm de Contribuição, Trimestral'!$2:$2,0))</f>
        <v>10</v>
      </c>
      <c r="AQ94" s="94">
        <f>INDEX('Premissas e Resultado'!$66:$66,1,MATCH('Margem Trimestral, Detalhamento'!AQ$2,'Mgm de Contribuição, Trimestral'!$2:$2,0))</f>
        <v>10</v>
      </c>
      <c r="AR94" s="94">
        <f>INDEX('Premissas e Resultado'!$66:$66,1,MATCH('Margem Trimestral, Detalhamento'!AR$2,'Mgm de Contribuição, Trimestral'!$2:$2,0))</f>
        <v>10</v>
      </c>
      <c r="AS94" s="94">
        <f>INDEX('Premissas e Resultado'!$66:$66,1,MATCH('Margem Trimestral, Detalhamento'!AS$2,'Mgm de Contribuição, Trimestral'!$2:$2,0))</f>
        <v>10</v>
      </c>
      <c r="AT94" s="94">
        <f>INDEX('Premissas e Resultado'!$66:$66,1,MATCH('Margem Trimestral, Detalhamento'!AT$2,'Mgm de Contribuição, Trimestral'!$2:$2,0))</f>
        <v>10</v>
      </c>
      <c r="AU94" s="94">
        <f>INDEX('Premissas e Resultado'!$66:$66,1,MATCH('Margem Trimestral, Detalhamento'!AU$2,'Mgm de Contribuição, Trimestral'!$2:$2,0))</f>
        <v>10</v>
      </c>
      <c r="AV94" s="94">
        <f>INDEX('Premissas e Resultado'!$66:$66,1,MATCH('Margem Trimestral, Detalhamento'!AV$2,'Mgm de Contribuição, Trimestral'!$2:$2,0))</f>
        <v>10</v>
      </c>
      <c r="AW94" s="94">
        <f>INDEX('Premissas e Resultado'!$66:$66,1,MATCH('Margem Trimestral, Detalhamento'!AW$2,'Mgm de Contribuição, Trimestral'!$2:$2,0))</f>
        <v>10</v>
      </c>
      <c r="AX94" s="94">
        <f>INDEX('Premissas e Resultado'!$66:$66,1,MATCH('Margem Trimestral, Detalhamento'!AX$2,'Mgm de Contribuição, Trimestral'!$2:$2,0))</f>
        <v>10</v>
      </c>
      <c r="AY94" s="94">
        <f>INDEX('Premissas e Resultado'!$66:$66,1,MATCH('Margem Trimestral, Detalhamento'!AY$2,'Mgm de Contribuição, Trimestral'!$2:$2,0))</f>
        <v>10</v>
      </c>
      <c r="AZ94" s="94">
        <f>INDEX('Premissas e Resultado'!$66:$66,1,MATCH('Margem Trimestral, Detalhamento'!AZ$2,'Mgm de Contribuição, Trimestral'!$2:$2,0))</f>
        <v>10</v>
      </c>
      <c r="BA94" s="94">
        <f>INDEX('Premissas e Resultado'!$66:$66,1,MATCH('Margem Trimestral, Detalhamento'!BA$2,'Mgm de Contribuição, Trimestral'!$2:$2,0))</f>
        <v>10</v>
      </c>
      <c r="BB94" s="94">
        <f>INDEX('Premissas e Resultado'!$66:$66,1,MATCH('Margem Trimestral, Detalhamento'!BB$2,'Mgm de Contribuição, Trimestral'!$2:$2,0))</f>
        <v>10</v>
      </c>
      <c r="BC94" s="94">
        <f>INDEX('Premissas e Resultado'!$66:$66,1,MATCH('Margem Trimestral, Detalhamento'!BC$2,'Mgm de Contribuição, Trimestral'!$2:$2,0))</f>
        <v>10</v>
      </c>
      <c r="BD94" s="94">
        <f>INDEX('Premissas e Resultado'!$66:$66,1,MATCH('Margem Trimestral, Detalhamento'!BD$2,'Mgm de Contribuição, Trimestral'!$2:$2,0))</f>
        <v>10</v>
      </c>
      <c r="BE94" s="94">
        <f>INDEX('Premissas e Resultado'!$66:$66,1,MATCH('Margem Trimestral, Detalhamento'!BE$2,'Mgm de Contribuição, Trimestral'!$2:$2,0))</f>
        <v>10</v>
      </c>
      <c r="BF94" s="94">
        <f>INDEX('Premissas e Resultado'!$66:$66,1,MATCH('Margem Trimestral, Detalhamento'!BF$2,'Mgm de Contribuição, Trimestral'!$2:$2,0))</f>
        <v>10</v>
      </c>
      <c r="BG94" s="94">
        <f>INDEX('Premissas e Resultado'!$66:$66,1,MATCH('Margem Trimestral, Detalhamento'!BG$2,'Mgm de Contribuição, Trimestral'!$2:$2,0))</f>
        <v>10</v>
      </c>
      <c r="BH94" s="94">
        <f>INDEX('Premissas e Resultado'!$66:$66,1,MATCH('Margem Trimestral, Detalhamento'!BH$2,'Mgm de Contribuição, Trimestral'!$2:$2,0))</f>
        <v>10</v>
      </c>
      <c r="BI94" s="94">
        <f>INDEX('Premissas e Resultado'!$66:$66,1,MATCH('Margem Trimestral, Detalhamento'!BI$2,'Mgm de Contribuição, Trimestral'!$2:$2,0))</f>
        <v>10</v>
      </c>
      <c r="BJ94" s="94">
        <f>INDEX('Premissas e Resultado'!$66:$66,1,MATCH('Margem Trimestral, Detalhamento'!BJ$2,'Mgm de Contribuição, Trimestral'!$2:$2,0))</f>
        <v>10</v>
      </c>
      <c r="BK94" s="94">
        <f>INDEX('Premissas e Resultado'!$66:$66,1,MATCH('Margem Trimestral, Detalhamento'!BK$2,'Mgm de Contribuição, Trimestral'!$2:$2,0))</f>
        <v>10</v>
      </c>
      <c r="BL94" s="94">
        <f>INDEX('Premissas e Resultado'!$66:$66,1,MATCH('Margem Trimestral, Detalhamento'!BL$2,'Mgm de Contribuição, Trimestral'!$2:$2,0))</f>
        <v>10</v>
      </c>
      <c r="BM94" s="94">
        <f>INDEX('Premissas e Resultado'!$66:$66,1,MATCH('Margem Trimestral, Detalhamento'!BM$2,'Mgm de Contribuição, Trimestral'!$2:$2,0))</f>
        <v>10</v>
      </c>
      <c r="BN94" s="94">
        <f>INDEX('Premissas e Resultado'!$66:$66,1,MATCH('Margem Trimestral, Detalhamento'!BN$2,'Mgm de Contribuição, Trimestral'!$2:$2,0))</f>
        <v>10</v>
      </c>
      <c r="BO94" s="94">
        <f>INDEX('Premissas e Resultado'!$66:$66,1,MATCH('Margem Trimestral, Detalhamento'!BO$2,'Mgm de Contribuição, Trimestral'!$2:$2,0))</f>
        <v>10</v>
      </c>
      <c r="BP94" s="94">
        <f>INDEX('Premissas e Resultado'!$66:$66,1,MATCH('Margem Trimestral, Detalhamento'!BP$2,'Mgm de Contribuição, Trimestral'!$2:$2,0))</f>
        <v>10</v>
      </c>
      <c r="BQ94" s="94">
        <f>INDEX('Premissas e Resultado'!$66:$66,1,MATCH('Margem Trimestral, Detalhamento'!BQ$2,'Mgm de Contribuição, Trimestral'!$2:$2,0))</f>
        <v>10</v>
      </c>
      <c r="BR94" s="94">
        <f>INDEX('Premissas e Resultado'!$66:$66,1,MATCH('Margem Trimestral, Detalhamento'!BR$2,'Mgm de Contribuição, Trimestral'!$2:$2,0))</f>
        <v>10</v>
      </c>
      <c r="BS94" s="94">
        <f>INDEX('Premissas e Resultado'!$66:$66,1,MATCH('Margem Trimestral, Detalhamento'!BS$2,'Mgm de Contribuição, Trimestral'!$2:$2,0))</f>
        <v>10</v>
      </c>
      <c r="BT94" s="94">
        <f>INDEX('Premissas e Resultado'!$66:$66,1,MATCH('Margem Trimestral, Detalhamento'!BT$2,'Mgm de Contribuição, Trimestral'!$2:$2,0))</f>
        <v>10</v>
      </c>
      <c r="BU94" s="94">
        <f>INDEX('Premissas e Resultado'!$66:$66,1,MATCH('Margem Trimestral, Detalhamento'!BU$2,'Mgm de Contribuição, Trimestral'!$2:$2,0))</f>
        <v>10</v>
      </c>
      <c r="BV94" s="94">
        <f>INDEX('Premissas e Resultado'!$66:$66,1,MATCH('Margem Trimestral, Detalhamento'!BV$2,'Mgm de Contribuição, Trimestral'!$2:$2,0))</f>
        <v>10</v>
      </c>
      <c r="BW94" s="94">
        <f>INDEX('Premissas e Resultado'!$66:$66,1,MATCH('Margem Trimestral, Detalhamento'!BW$2,'Mgm de Contribuição, Trimestral'!$2:$2,0))</f>
        <v>10</v>
      </c>
      <c r="BX94" s="94">
        <f>INDEX('Premissas e Resultado'!$66:$66,1,MATCH('Margem Trimestral, Detalhamento'!BX$2,'Mgm de Contribuição, Trimestral'!$2:$2,0))</f>
        <v>10</v>
      </c>
      <c r="BY94" s="94">
        <f>INDEX('Premissas e Resultado'!$66:$66,1,MATCH('Margem Trimestral, Detalhamento'!BY$2,'Mgm de Contribuição, Trimestral'!$2:$2,0))</f>
        <v>10</v>
      </c>
      <c r="BZ94" s="94">
        <f>INDEX('Premissas e Resultado'!$66:$66,1,MATCH('Margem Trimestral, Detalhamento'!BZ$2,'Mgm de Contribuição, Trimestral'!$2:$2,0))</f>
        <v>10</v>
      </c>
      <c r="CA94" s="94">
        <f>INDEX('Premissas e Resultado'!$66:$66,1,MATCH('Margem Trimestral, Detalhamento'!CA$2,'Mgm de Contribuição, Trimestral'!$2:$2,0))</f>
        <v>10</v>
      </c>
      <c r="CB94" s="94">
        <f>INDEX('Premissas e Resultado'!$66:$66,1,MATCH('Margem Trimestral, Detalhamento'!CB$2,'Mgm de Contribuição, Trimestral'!$2:$2,0))</f>
        <v>10</v>
      </c>
      <c r="CC94" s="94">
        <f>INDEX('Premissas e Resultado'!$66:$66,1,MATCH('Margem Trimestral, Detalhamento'!CC$2,'Mgm de Contribuição, Trimestral'!$2:$2,0))</f>
        <v>10</v>
      </c>
      <c r="CD94" s="94">
        <f>INDEX('Premissas e Resultado'!$66:$66,1,MATCH('Margem Trimestral, Detalhamento'!CD$2,'Mgm de Contribuição, Trimestral'!$2:$2,0))</f>
        <v>10</v>
      </c>
      <c r="CE94" s="94">
        <f>INDEX('Premissas e Resultado'!$66:$66,1,MATCH('Margem Trimestral, Detalhamento'!CE$2,'Mgm de Contribuição, Trimestral'!$2:$2,0))</f>
        <v>10</v>
      </c>
      <c r="CF94" s="94">
        <f>INDEX('Premissas e Resultado'!$66:$66,1,MATCH('Margem Trimestral, Detalhamento'!CF$2,'Mgm de Contribuição, Trimestral'!$2:$2,0))</f>
        <v>10</v>
      </c>
      <c r="CG94" s="94">
        <f>INDEX('Premissas e Resultado'!$66:$66,1,MATCH('Margem Trimestral, Detalhamento'!CG$2,'Mgm de Contribuição, Trimestral'!$2:$2,0))</f>
        <v>10</v>
      </c>
      <c r="CH94" s="94">
        <f>INDEX('Premissas e Resultado'!$66:$66,1,MATCH('Margem Trimestral, Detalhamento'!CH$2,'Mgm de Contribuição, Trimestral'!$2:$2,0))</f>
        <v>10</v>
      </c>
      <c r="CI94" s="94">
        <f>INDEX('Premissas e Resultado'!$66:$66,1,MATCH('Margem Trimestral, Detalhamento'!CI$2,'Mgm de Contribuição, Trimestral'!$2:$2,0))</f>
        <v>10</v>
      </c>
      <c r="CJ94" s="94">
        <f>INDEX('Premissas e Resultado'!$66:$66,1,MATCH('Margem Trimestral, Detalhamento'!CJ$2,'Mgm de Contribuição, Trimestral'!$2:$2,0))</f>
        <v>10</v>
      </c>
      <c r="CK94" s="94">
        <f>INDEX('Premissas e Resultado'!$66:$66,1,MATCH('Margem Trimestral, Detalhamento'!CK$2,'Mgm de Contribuição, Trimestral'!$2:$2,0))</f>
        <v>10</v>
      </c>
      <c r="CL94" s="94">
        <f>INDEX('Premissas e Resultado'!$66:$66,1,MATCH('Margem Trimestral, Detalhamento'!CL$2,'Mgm de Contribuição, Trimestral'!$2:$2,0))</f>
        <v>10</v>
      </c>
      <c r="CM94" s="94">
        <f>INDEX('Premissas e Resultado'!$66:$66,1,MATCH('Margem Trimestral, Detalhamento'!CM$2,'Mgm de Contribuição, Trimestral'!$2:$2,0))</f>
        <v>10</v>
      </c>
      <c r="CN94" s="94">
        <f>INDEX('Premissas e Resultado'!$66:$66,1,MATCH('Margem Trimestral, Detalhamento'!CN$2,'Mgm de Contribuição, Trimestral'!$2:$2,0))</f>
        <v>10</v>
      </c>
      <c r="CO94" s="94">
        <f>INDEX('Premissas e Resultado'!$66:$66,1,MATCH('Margem Trimestral, Detalhamento'!CO$2,'Mgm de Contribuição, Trimestral'!$2:$2,0))</f>
        <v>10</v>
      </c>
      <c r="CP94" s="94">
        <f>INDEX('Premissas e Resultado'!$66:$66,1,MATCH('Margem Trimestral, Detalhamento'!CP$2,'Mgm de Contribuição, Trimestral'!$2:$2,0))</f>
        <v>10</v>
      </c>
      <c r="CQ94" s="94">
        <f>INDEX('Premissas e Resultado'!$66:$66,1,MATCH('Margem Trimestral, Detalhamento'!CQ$2,'Mgm de Contribuição, Trimestral'!$2:$2,0))</f>
        <v>10</v>
      </c>
      <c r="CR94" s="94">
        <f>INDEX('Premissas e Resultado'!$66:$66,1,MATCH('Margem Trimestral, Detalhamento'!CR$2,'Mgm de Contribuição, Trimestral'!$2:$2,0))</f>
        <v>10</v>
      </c>
      <c r="CS94" s="94">
        <f>INDEX('Premissas e Resultado'!$66:$66,1,MATCH('Margem Trimestral, Detalhamento'!CS$2,'Mgm de Contribuição, Trimestral'!$2:$2,0))</f>
        <v>10</v>
      </c>
      <c r="CT94" s="94">
        <f>INDEX('Premissas e Resultado'!$66:$66,1,MATCH('Margem Trimestral, Detalhamento'!CT$2,'Mgm de Contribuição, Trimestral'!$2:$2,0))</f>
        <v>10</v>
      </c>
      <c r="CU94" s="94">
        <f>INDEX('Premissas e Resultado'!$66:$66,1,MATCH('Margem Trimestral, Detalhamento'!CU$2,'Mgm de Contribuição, Trimestral'!$2:$2,0))</f>
        <v>10</v>
      </c>
      <c r="CV94" s="94">
        <f>INDEX('Premissas e Resultado'!$66:$66,1,MATCH('Margem Trimestral, Detalhamento'!CV$2,'Mgm de Contribuição, Trimestral'!$2:$2,0))</f>
        <v>10</v>
      </c>
      <c r="CW94" s="94">
        <f>INDEX('Premissas e Resultado'!$66:$66,1,MATCH('Margem Trimestral, Detalhamento'!CW$2,'Mgm de Contribuição, Trimestral'!$2:$2,0))</f>
        <v>10</v>
      </c>
      <c r="CX94" s="94">
        <f>INDEX('Premissas e Resultado'!$66:$66,1,MATCH('Margem Trimestral, Detalhamento'!CX$2,'Mgm de Contribuição, Trimestral'!$2:$2,0))</f>
        <v>10</v>
      </c>
      <c r="CY94" s="94">
        <f>INDEX('Premissas e Resultado'!$66:$66,1,MATCH('Margem Trimestral, Detalhamento'!CY$2,'Mgm de Contribuição, Trimestral'!$2:$2,0))</f>
        <v>10</v>
      </c>
      <c r="CZ94" s="94">
        <f>INDEX('Premissas e Resultado'!$66:$66,1,MATCH('Margem Trimestral, Detalhamento'!CZ$2,'Mgm de Contribuição, Trimestral'!$2:$2,0))</f>
        <v>10</v>
      </c>
      <c r="DA94" s="94">
        <f>INDEX('Premissas e Resultado'!$66:$66,1,MATCH('Margem Trimestral, Detalhamento'!DA$2,'Mgm de Contribuição, Trimestral'!$2:$2,0))</f>
        <v>10</v>
      </c>
      <c r="DB94" s="94">
        <f>INDEX('Premissas e Resultado'!$66:$66,1,MATCH('Margem Trimestral, Detalhamento'!DB$2,'Mgm de Contribuição, Trimestral'!$2:$2,0))</f>
        <v>10</v>
      </c>
      <c r="DC94" s="94">
        <f>INDEX('Premissas e Resultado'!$66:$66,1,MATCH('Margem Trimestral, Detalhamento'!DC$2,'Mgm de Contribuição, Trimestral'!$2:$2,0))</f>
        <v>10</v>
      </c>
      <c r="DD94" s="94">
        <f>INDEX('Premissas e Resultado'!$66:$66,1,MATCH('Margem Trimestral, Detalhamento'!DD$2,'Mgm de Contribuição, Trimestral'!$2:$2,0))</f>
        <v>10</v>
      </c>
      <c r="DE94" s="94">
        <f>INDEX('Premissas e Resultado'!$66:$66,1,MATCH('Margem Trimestral, Detalhamento'!DE$2,'Mgm de Contribuição, Trimestral'!$2:$2,0))</f>
        <v>10</v>
      </c>
      <c r="DF94" s="94">
        <f>INDEX('Premissas e Resultado'!$66:$66,1,MATCH('Margem Trimestral, Detalhamento'!DF$2,'Mgm de Contribuição, Trimestral'!$2:$2,0))</f>
        <v>10</v>
      </c>
      <c r="DG94" s="94">
        <f>INDEX('Premissas e Resultado'!$66:$66,1,MATCH('Margem Trimestral, Detalhamento'!DG$2,'Mgm de Contribuição, Trimestral'!$2:$2,0))</f>
        <v>10</v>
      </c>
      <c r="DH94" s="94">
        <f>INDEX('Premissas e Resultado'!$66:$66,1,MATCH('Margem Trimestral, Detalhamento'!DH$2,'Mgm de Contribuição, Trimestral'!$2:$2,0))</f>
        <v>10</v>
      </c>
      <c r="DI94" s="94">
        <f>INDEX('Premissas e Resultado'!$66:$66,1,MATCH('Margem Trimestral, Detalhamento'!DI$2,'Mgm de Contribuição, Trimestral'!$2:$2,0))</f>
        <v>10</v>
      </c>
      <c r="DJ94" s="94">
        <f>INDEX('Premissas e Resultado'!$66:$66,1,MATCH('Margem Trimestral, Detalhamento'!DJ$2,'Mgm de Contribuição, Trimestral'!$2:$2,0))</f>
        <v>10</v>
      </c>
      <c r="DK94" s="94">
        <f>INDEX('Premissas e Resultado'!$66:$66,1,MATCH('Margem Trimestral, Detalhamento'!DK$2,'Mgm de Contribuição, Trimestral'!$2:$2,0))</f>
        <v>10</v>
      </c>
      <c r="DL94" s="94">
        <f>INDEX('Premissas e Resultado'!$66:$66,1,MATCH('Margem Trimestral, Detalhamento'!DL$2,'Mgm de Contribuição, Trimestral'!$2:$2,0))</f>
        <v>10</v>
      </c>
      <c r="DM94" s="94">
        <f>INDEX('Premissas e Resultado'!$66:$66,1,MATCH('Margem Trimestral, Detalhamento'!DM$2,'Mgm de Contribuição, Trimestral'!$2:$2,0))</f>
        <v>10</v>
      </c>
      <c r="DN94" s="94">
        <f>INDEX('Premissas e Resultado'!$66:$66,1,MATCH('Margem Trimestral, Detalhamento'!DN$2,'Mgm de Contribuição, Trimestral'!$2:$2,0))</f>
        <v>10</v>
      </c>
      <c r="DO94" s="94">
        <f>INDEX('Premissas e Resultado'!$66:$66,1,MATCH('Margem Trimestral, Detalhamento'!DO$2,'Mgm de Contribuição, Trimestral'!$2:$2,0))</f>
        <v>10</v>
      </c>
      <c r="DP94" s="94">
        <f>INDEX('Premissas e Resultado'!$66:$66,1,MATCH('Margem Trimestral, Detalhamento'!DP$2,'Mgm de Contribuição, Trimestral'!$2:$2,0))</f>
        <v>10</v>
      </c>
      <c r="DQ94" s="94">
        <f>INDEX('Premissas e Resultado'!$66:$66,1,MATCH('Margem Trimestral, Detalhamento'!DQ$2,'Mgm de Contribuição, Trimestral'!$2:$2,0))</f>
        <v>10</v>
      </c>
      <c r="DR94" s="94">
        <f>INDEX('Premissas e Resultado'!$66:$66,1,MATCH('Margem Trimestral, Detalhamento'!DR$2,'Mgm de Contribuição, Trimestral'!$2:$2,0))</f>
        <v>10</v>
      </c>
      <c r="DS94" s="94">
        <f>INDEX('Premissas e Resultado'!$66:$66,1,MATCH('Margem Trimestral, Detalhamento'!DS$2,'Mgm de Contribuição, Trimestral'!$2:$2,0))</f>
        <v>10</v>
      </c>
      <c r="DT94" s="94">
        <f>INDEX('Premissas e Resultado'!$66:$66,1,MATCH('Margem Trimestral, Detalhamento'!DT$2,'Mgm de Contribuição, Trimestral'!$2:$2,0))</f>
        <v>10</v>
      </c>
      <c r="DU94" s="94">
        <f>INDEX('Premissas e Resultado'!$66:$66,1,MATCH('Margem Trimestral, Detalhamento'!DU$2,'Mgm de Contribuição, Trimestral'!$2:$2,0))</f>
        <v>10</v>
      </c>
      <c r="DV94" s="94">
        <f>INDEX('Premissas e Resultado'!$66:$66,1,MATCH('Margem Trimestral, Detalhamento'!DV$2,'Mgm de Contribuição, Trimestral'!$2:$2,0))</f>
        <v>10</v>
      </c>
      <c r="DW94" s="94">
        <f>INDEX('Premissas e Resultado'!$66:$66,1,MATCH('Margem Trimestral, Detalhamento'!DW$2,'Mgm de Contribuição, Trimestral'!$2:$2,0))</f>
        <v>10</v>
      </c>
      <c r="DX94" s="94">
        <f>INDEX('Premissas e Resultado'!$66:$66,1,MATCH('Margem Trimestral, Detalhamento'!DX$2,'Mgm de Contribuição, Trimestral'!$2:$2,0))</f>
        <v>10</v>
      </c>
      <c r="DY94" s="94">
        <f>INDEX('Premissas e Resultado'!$66:$66,1,MATCH('Margem Trimestral, Detalhamento'!DY$2,'Mgm de Contribuição, Trimestral'!$2:$2,0))</f>
        <v>10</v>
      </c>
      <c r="DZ94" s="94">
        <f>INDEX('Premissas e Resultado'!$66:$66,1,MATCH('Margem Trimestral, Detalhamento'!DZ$2,'Mgm de Contribuição, Trimestral'!$2:$2,0))</f>
        <v>10</v>
      </c>
      <c r="EA94" s="94">
        <f>INDEX('Premissas e Resultado'!$66:$66,1,MATCH('Margem Trimestral, Detalhamento'!EA$2,'Mgm de Contribuição, Trimestral'!$2:$2,0))</f>
        <v>10</v>
      </c>
      <c r="EB94" s="94">
        <f>INDEX('Premissas e Resultado'!$66:$66,1,MATCH('Margem Trimestral, Detalhamento'!EB$2,'Mgm de Contribuição, Trimestral'!$2:$2,0))</f>
        <v>10</v>
      </c>
      <c r="EC94" s="94">
        <f>INDEX('Premissas e Resultado'!$66:$66,1,MATCH('Margem Trimestral, Detalhamento'!EC$2,'Mgm de Contribuição, Trimestral'!$2:$2,0))</f>
        <v>10</v>
      </c>
      <c r="ED94" s="94">
        <f>INDEX('Premissas e Resultado'!$66:$66,1,MATCH('Margem Trimestral, Detalhamento'!ED$2,'Mgm de Contribuição, Trimestral'!$2:$2,0))</f>
        <v>10</v>
      </c>
      <c r="EE94" s="94">
        <f>INDEX('Premissas e Resultado'!$66:$66,1,MATCH('Margem Trimestral, Detalhamento'!EE$2,'Mgm de Contribuição, Trimestral'!$2:$2,0))</f>
        <v>10</v>
      </c>
      <c r="EF94" s="94">
        <f>INDEX('Premissas e Resultado'!$66:$66,1,MATCH('Margem Trimestral, Detalhamento'!EF$2,'Mgm de Contribuição, Trimestral'!$2:$2,0))</f>
        <v>10</v>
      </c>
      <c r="EG94" s="94">
        <f>INDEX('Premissas e Resultado'!$66:$66,1,MATCH('Margem Trimestral, Detalhamento'!EG$2,'Mgm de Contribuição, Trimestral'!$2:$2,0))</f>
        <v>10</v>
      </c>
      <c r="EH94" s="94">
        <f>INDEX('Premissas e Resultado'!$66:$66,1,MATCH('Margem Trimestral, Detalhamento'!EH$2,'Mgm de Contribuição, Trimestral'!$2:$2,0))</f>
        <v>10</v>
      </c>
      <c r="EI94" s="94">
        <f>INDEX('Premissas e Resultado'!$66:$66,1,MATCH('Margem Trimestral, Detalhamento'!EI$2,'Mgm de Contribuição, Trimestral'!$2:$2,0))</f>
        <v>10</v>
      </c>
    </row>
    <row r="95" spans="1:139" outlineLevel="1" x14ac:dyDescent="0.35">
      <c r="B95" t="s">
        <v>245</v>
      </c>
      <c r="C95" s="9" t="s">
        <v>145</v>
      </c>
      <c r="D95" s="94">
        <f>INDEX('Premissas e Resultado'!$70:$70,1,MATCH('Margem Trimestral, Detalhamento'!D$2,'Mgm de Contribuição, Trimestral'!$2:$2,0))</f>
        <v>10</v>
      </c>
      <c r="E95" s="94">
        <f>INDEX('Premissas e Resultado'!$70:$70,1,MATCH('Margem Trimestral, Detalhamento'!E$2,'Mgm de Contribuição, Trimestral'!$2:$2,0))</f>
        <v>10</v>
      </c>
      <c r="F95" s="94">
        <f>INDEX('Premissas e Resultado'!$70:$70,1,MATCH('Margem Trimestral, Detalhamento'!F$2,'Mgm de Contribuição, Trimestral'!$2:$2,0))</f>
        <v>10</v>
      </c>
      <c r="G95" s="94">
        <f>INDEX('Premissas e Resultado'!$70:$70,1,MATCH('Margem Trimestral, Detalhamento'!G$2,'Mgm de Contribuição, Trimestral'!$2:$2,0))</f>
        <v>10</v>
      </c>
      <c r="H95" s="94">
        <f>INDEX('Premissas e Resultado'!$70:$70,1,MATCH('Margem Trimestral, Detalhamento'!H$2,'Mgm de Contribuição, Trimestral'!$2:$2,0))</f>
        <v>10</v>
      </c>
      <c r="I95" s="94">
        <f>INDEX('Premissas e Resultado'!$70:$70,1,MATCH('Margem Trimestral, Detalhamento'!I$2,'Mgm de Contribuição, Trimestral'!$2:$2,0))</f>
        <v>10</v>
      </c>
      <c r="J95" s="94">
        <f>INDEX('Premissas e Resultado'!$70:$70,1,MATCH('Margem Trimestral, Detalhamento'!J$2,'Mgm de Contribuição, Trimestral'!$2:$2,0))</f>
        <v>10</v>
      </c>
      <c r="K95" s="94">
        <f>INDEX('Premissas e Resultado'!$70:$70,1,MATCH('Margem Trimestral, Detalhamento'!K$2,'Mgm de Contribuição, Trimestral'!$2:$2,0))</f>
        <v>10</v>
      </c>
      <c r="L95" s="94">
        <f>INDEX('Premissas e Resultado'!$70:$70,1,MATCH('Margem Trimestral, Detalhamento'!L$2,'Mgm de Contribuição, Trimestral'!$2:$2,0))</f>
        <v>10</v>
      </c>
      <c r="M95" s="94">
        <f>INDEX('Premissas e Resultado'!$70:$70,1,MATCH('Margem Trimestral, Detalhamento'!M$2,'Mgm de Contribuição, Trimestral'!$2:$2,0))</f>
        <v>10</v>
      </c>
      <c r="N95" s="94">
        <f>INDEX('Premissas e Resultado'!$70:$70,1,MATCH('Margem Trimestral, Detalhamento'!N$2,'Mgm de Contribuição, Trimestral'!$2:$2,0))</f>
        <v>10</v>
      </c>
      <c r="O95" s="94">
        <f>INDEX('Premissas e Resultado'!$70:$70,1,MATCH('Margem Trimestral, Detalhamento'!O$2,'Mgm de Contribuição, Trimestral'!$2:$2,0))</f>
        <v>10</v>
      </c>
      <c r="P95" s="94">
        <f>INDEX('Premissas e Resultado'!$70:$70,1,MATCH('Margem Trimestral, Detalhamento'!P$2,'Mgm de Contribuição, Trimestral'!$2:$2,0))</f>
        <v>10</v>
      </c>
      <c r="Q95" s="94">
        <f>INDEX('Premissas e Resultado'!$70:$70,1,MATCH('Margem Trimestral, Detalhamento'!Q$2,'Mgm de Contribuição, Trimestral'!$2:$2,0))</f>
        <v>10</v>
      </c>
      <c r="R95" s="94">
        <f>INDEX('Premissas e Resultado'!$70:$70,1,MATCH('Margem Trimestral, Detalhamento'!R$2,'Mgm de Contribuição, Trimestral'!$2:$2,0))</f>
        <v>10</v>
      </c>
      <c r="S95" s="94">
        <f>INDEX('Premissas e Resultado'!$70:$70,1,MATCH('Margem Trimestral, Detalhamento'!S$2,'Mgm de Contribuição, Trimestral'!$2:$2,0))</f>
        <v>10</v>
      </c>
      <c r="T95" s="94">
        <f>INDEX('Premissas e Resultado'!$70:$70,1,MATCH('Margem Trimestral, Detalhamento'!T$2,'Mgm de Contribuição, Trimestral'!$2:$2,0))</f>
        <v>10</v>
      </c>
      <c r="U95" s="94">
        <f>INDEX('Premissas e Resultado'!$70:$70,1,MATCH('Margem Trimestral, Detalhamento'!U$2,'Mgm de Contribuição, Trimestral'!$2:$2,0))</f>
        <v>10</v>
      </c>
      <c r="V95" s="94">
        <f>INDEX('Premissas e Resultado'!$70:$70,1,MATCH('Margem Trimestral, Detalhamento'!V$2,'Mgm de Contribuição, Trimestral'!$2:$2,0))</f>
        <v>10</v>
      </c>
      <c r="W95" s="94">
        <f>INDEX('Premissas e Resultado'!$70:$70,1,MATCH('Margem Trimestral, Detalhamento'!W$2,'Mgm de Contribuição, Trimestral'!$2:$2,0))</f>
        <v>10</v>
      </c>
      <c r="X95" s="94">
        <f>INDEX('Premissas e Resultado'!$70:$70,1,MATCH('Margem Trimestral, Detalhamento'!X$2,'Mgm de Contribuição, Trimestral'!$2:$2,0))</f>
        <v>10</v>
      </c>
      <c r="Y95" s="94">
        <f>INDEX('Premissas e Resultado'!$70:$70,1,MATCH('Margem Trimestral, Detalhamento'!Y$2,'Mgm de Contribuição, Trimestral'!$2:$2,0))</f>
        <v>10</v>
      </c>
      <c r="Z95" s="94">
        <f>INDEX('Premissas e Resultado'!$70:$70,1,MATCH('Margem Trimestral, Detalhamento'!Z$2,'Mgm de Contribuição, Trimestral'!$2:$2,0))</f>
        <v>10</v>
      </c>
      <c r="AA95" s="94">
        <f>INDEX('Premissas e Resultado'!$70:$70,1,MATCH('Margem Trimestral, Detalhamento'!AA$2,'Mgm de Contribuição, Trimestral'!$2:$2,0))</f>
        <v>10</v>
      </c>
      <c r="AB95" s="94">
        <f>INDEX('Premissas e Resultado'!$70:$70,1,MATCH('Margem Trimestral, Detalhamento'!AB$2,'Mgm de Contribuição, Trimestral'!$2:$2,0))</f>
        <v>10</v>
      </c>
      <c r="AC95" s="94">
        <f>INDEX('Premissas e Resultado'!$70:$70,1,MATCH('Margem Trimestral, Detalhamento'!AC$2,'Mgm de Contribuição, Trimestral'!$2:$2,0))</f>
        <v>10</v>
      </c>
      <c r="AD95" s="94">
        <f>INDEX('Premissas e Resultado'!$70:$70,1,MATCH('Margem Trimestral, Detalhamento'!AD$2,'Mgm de Contribuição, Trimestral'!$2:$2,0))</f>
        <v>10</v>
      </c>
      <c r="AE95" s="94">
        <f>INDEX('Premissas e Resultado'!$70:$70,1,MATCH('Margem Trimestral, Detalhamento'!AE$2,'Mgm de Contribuição, Trimestral'!$2:$2,0))</f>
        <v>10</v>
      </c>
      <c r="AF95" s="94">
        <f>INDEX('Premissas e Resultado'!$70:$70,1,MATCH('Margem Trimestral, Detalhamento'!AF$2,'Mgm de Contribuição, Trimestral'!$2:$2,0))</f>
        <v>10</v>
      </c>
      <c r="AG95" s="94">
        <f>INDEX('Premissas e Resultado'!$70:$70,1,MATCH('Margem Trimestral, Detalhamento'!AG$2,'Mgm de Contribuição, Trimestral'!$2:$2,0))</f>
        <v>10</v>
      </c>
      <c r="AH95" s="94">
        <f>INDEX('Premissas e Resultado'!$70:$70,1,MATCH('Margem Trimestral, Detalhamento'!AH$2,'Mgm de Contribuição, Trimestral'!$2:$2,0))</f>
        <v>10</v>
      </c>
      <c r="AI95" s="94">
        <f>INDEX('Premissas e Resultado'!$70:$70,1,MATCH('Margem Trimestral, Detalhamento'!AI$2,'Mgm de Contribuição, Trimestral'!$2:$2,0))</f>
        <v>10</v>
      </c>
      <c r="AJ95" s="94">
        <f>INDEX('Premissas e Resultado'!$70:$70,1,MATCH('Margem Trimestral, Detalhamento'!AJ$2,'Mgm de Contribuição, Trimestral'!$2:$2,0))</f>
        <v>10</v>
      </c>
      <c r="AK95" s="94">
        <f>INDEX('Premissas e Resultado'!$70:$70,1,MATCH('Margem Trimestral, Detalhamento'!AK$2,'Mgm de Contribuição, Trimestral'!$2:$2,0))</f>
        <v>10</v>
      </c>
      <c r="AL95" s="94">
        <f>INDEX('Premissas e Resultado'!$70:$70,1,MATCH('Margem Trimestral, Detalhamento'!AL$2,'Mgm de Contribuição, Trimestral'!$2:$2,0))</f>
        <v>10</v>
      </c>
      <c r="AM95" s="94">
        <f>INDEX('Premissas e Resultado'!$70:$70,1,MATCH('Margem Trimestral, Detalhamento'!AM$2,'Mgm de Contribuição, Trimestral'!$2:$2,0))</f>
        <v>10</v>
      </c>
      <c r="AN95" s="94">
        <f>INDEX('Premissas e Resultado'!$70:$70,1,MATCH('Margem Trimestral, Detalhamento'!AN$2,'Mgm de Contribuição, Trimestral'!$2:$2,0))</f>
        <v>10</v>
      </c>
      <c r="AO95" s="94">
        <f>INDEX('Premissas e Resultado'!$70:$70,1,MATCH('Margem Trimestral, Detalhamento'!AO$2,'Mgm de Contribuição, Trimestral'!$2:$2,0))</f>
        <v>10</v>
      </c>
      <c r="AP95" s="94">
        <f>INDEX('Premissas e Resultado'!$70:$70,1,MATCH('Margem Trimestral, Detalhamento'!AP$2,'Mgm de Contribuição, Trimestral'!$2:$2,0))</f>
        <v>10</v>
      </c>
      <c r="AQ95" s="94">
        <f>INDEX('Premissas e Resultado'!$70:$70,1,MATCH('Margem Trimestral, Detalhamento'!AQ$2,'Mgm de Contribuição, Trimestral'!$2:$2,0))</f>
        <v>10</v>
      </c>
      <c r="AR95" s="94">
        <f>INDEX('Premissas e Resultado'!$70:$70,1,MATCH('Margem Trimestral, Detalhamento'!AR$2,'Mgm de Contribuição, Trimestral'!$2:$2,0))</f>
        <v>10</v>
      </c>
      <c r="AS95" s="94">
        <f>INDEX('Premissas e Resultado'!$70:$70,1,MATCH('Margem Trimestral, Detalhamento'!AS$2,'Mgm de Contribuição, Trimestral'!$2:$2,0))</f>
        <v>10</v>
      </c>
      <c r="AT95" s="94">
        <f>INDEX('Premissas e Resultado'!$70:$70,1,MATCH('Margem Trimestral, Detalhamento'!AT$2,'Mgm de Contribuição, Trimestral'!$2:$2,0))</f>
        <v>10</v>
      </c>
      <c r="AU95" s="94">
        <f>INDEX('Premissas e Resultado'!$70:$70,1,MATCH('Margem Trimestral, Detalhamento'!AU$2,'Mgm de Contribuição, Trimestral'!$2:$2,0))</f>
        <v>10</v>
      </c>
      <c r="AV95" s="94">
        <f>INDEX('Premissas e Resultado'!$70:$70,1,MATCH('Margem Trimestral, Detalhamento'!AV$2,'Mgm de Contribuição, Trimestral'!$2:$2,0))</f>
        <v>10</v>
      </c>
      <c r="AW95" s="94">
        <f>INDEX('Premissas e Resultado'!$70:$70,1,MATCH('Margem Trimestral, Detalhamento'!AW$2,'Mgm de Contribuição, Trimestral'!$2:$2,0))</f>
        <v>10</v>
      </c>
      <c r="AX95" s="94">
        <f>INDEX('Premissas e Resultado'!$70:$70,1,MATCH('Margem Trimestral, Detalhamento'!AX$2,'Mgm de Contribuição, Trimestral'!$2:$2,0))</f>
        <v>10</v>
      </c>
      <c r="AY95" s="94">
        <f>INDEX('Premissas e Resultado'!$70:$70,1,MATCH('Margem Trimestral, Detalhamento'!AY$2,'Mgm de Contribuição, Trimestral'!$2:$2,0))</f>
        <v>10</v>
      </c>
      <c r="AZ95" s="94">
        <f>INDEX('Premissas e Resultado'!$70:$70,1,MATCH('Margem Trimestral, Detalhamento'!AZ$2,'Mgm de Contribuição, Trimestral'!$2:$2,0))</f>
        <v>10</v>
      </c>
      <c r="BA95" s="94">
        <f>INDEX('Premissas e Resultado'!$70:$70,1,MATCH('Margem Trimestral, Detalhamento'!BA$2,'Mgm de Contribuição, Trimestral'!$2:$2,0))</f>
        <v>10</v>
      </c>
      <c r="BB95" s="94">
        <f>INDEX('Premissas e Resultado'!$70:$70,1,MATCH('Margem Trimestral, Detalhamento'!BB$2,'Mgm de Contribuição, Trimestral'!$2:$2,0))</f>
        <v>10</v>
      </c>
      <c r="BC95" s="94">
        <f>INDEX('Premissas e Resultado'!$70:$70,1,MATCH('Margem Trimestral, Detalhamento'!BC$2,'Mgm de Contribuição, Trimestral'!$2:$2,0))</f>
        <v>10</v>
      </c>
      <c r="BD95" s="94">
        <f>INDEX('Premissas e Resultado'!$70:$70,1,MATCH('Margem Trimestral, Detalhamento'!BD$2,'Mgm de Contribuição, Trimestral'!$2:$2,0))</f>
        <v>10</v>
      </c>
      <c r="BE95" s="94">
        <f>INDEX('Premissas e Resultado'!$70:$70,1,MATCH('Margem Trimestral, Detalhamento'!BE$2,'Mgm de Contribuição, Trimestral'!$2:$2,0))</f>
        <v>10</v>
      </c>
      <c r="BF95" s="94">
        <f>INDEX('Premissas e Resultado'!$70:$70,1,MATCH('Margem Trimestral, Detalhamento'!BF$2,'Mgm de Contribuição, Trimestral'!$2:$2,0))</f>
        <v>10</v>
      </c>
      <c r="BG95" s="94">
        <f>INDEX('Premissas e Resultado'!$70:$70,1,MATCH('Margem Trimestral, Detalhamento'!BG$2,'Mgm de Contribuição, Trimestral'!$2:$2,0))</f>
        <v>10</v>
      </c>
      <c r="BH95" s="94">
        <f>INDEX('Premissas e Resultado'!$70:$70,1,MATCH('Margem Trimestral, Detalhamento'!BH$2,'Mgm de Contribuição, Trimestral'!$2:$2,0))</f>
        <v>10</v>
      </c>
      <c r="BI95" s="94">
        <f>INDEX('Premissas e Resultado'!$70:$70,1,MATCH('Margem Trimestral, Detalhamento'!BI$2,'Mgm de Contribuição, Trimestral'!$2:$2,0))</f>
        <v>10</v>
      </c>
      <c r="BJ95" s="94">
        <f>INDEX('Premissas e Resultado'!$70:$70,1,MATCH('Margem Trimestral, Detalhamento'!BJ$2,'Mgm de Contribuição, Trimestral'!$2:$2,0))</f>
        <v>10</v>
      </c>
      <c r="BK95" s="94">
        <f>INDEX('Premissas e Resultado'!$70:$70,1,MATCH('Margem Trimestral, Detalhamento'!BK$2,'Mgm de Contribuição, Trimestral'!$2:$2,0))</f>
        <v>10</v>
      </c>
      <c r="BL95" s="94">
        <f>INDEX('Premissas e Resultado'!$70:$70,1,MATCH('Margem Trimestral, Detalhamento'!BL$2,'Mgm de Contribuição, Trimestral'!$2:$2,0))</f>
        <v>10</v>
      </c>
      <c r="BM95" s="94">
        <f>INDEX('Premissas e Resultado'!$70:$70,1,MATCH('Margem Trimestral, Detalhamento'!BM$2,'Mgm de Contribuição, Trimestral'!$2:$2,0))</f>
        <v>10</v>
      </c>
      <c r="BN95" s="94">
        <f>INDEX('Premissas e Resultado'!$70:$70,1,MATCH('Margem Trimestral, Detalhamento'!BN$2,'Mgm de Contribuição, Trimestral'!$2:$2,0))</f>
        <v>10</v>
      </c>
      <c r="BO95" s="94">
        <f>INDEX('Premissas e Resultado'!$70:$70,1,MATCH('Margem Trimestral, Detalhamento'!BO$2,'Mgm de Contribuição, Trimestral'!$2:$2,0))</f>
        <v>10</v>
      </c>
      <c r="BP95" s="94">
        <f>INDEX('Premissas e Resultado'!$70:$70,1,MATCH('Margem Trimestral, Detalhamento'!BP$2,'Mgm de Contribuição, Trimestral'!$2:$2,0))</f>
        <v>10</v>
      </c>
      <c r="BQ95" s="94">
        <f>INDEX('Premissas e Resultado'!$70:$70,1,MATCH('Margem Trimestral, Detalhamento'!BQ$2,'Mgm de Contribuição, Trimestral'!$2:$2,0))</f>
        <v>10</v>
      </c>
      <c r="BR95" s="94">
        <f>INDEX('Premissas e Resultado'!$70:$70,1,MATCH('Margem Trimestral, Detalhamento'!BR$2,'Mgm de Contribuição, Trimestral'!$2:$2,0))</f>
        <v>10</v>
      </c>
      <c r="BS95" s="94">
        <f>INDEX('Premissas e Resultado'!$70:$70,1,MATCH('Margem Trimestral, Detalhamento'!BS$2,'Mgm de Contribuição, Trimestral'!$2:$2,0))</f>
        <v>10</v>
      </c>
      <c r="BT95" s="94">
        <f>INDEX('Premissas e Resultado'!$70:$70,1,MATCH('Margem Trimestral, Detalhamento'!BT$2,'Mgm de Contribuição, Trimestral'!$2:$2,0))</f>
        <v>10</v>
      </c>
      <c r="BU95" s="94">
        <f>INDEX('Premissas e Resultado'!$70:$70,1,MATCH('Margem Trimestral, Detalhamento'!BU$2,'Mgm de Contribuição, Trimestral'!$2:$2,0))</f>
        <v>10</v>
      </c>
      <c r="BV95" s="94">
        <f>INDEX('Premissas e Resultado'!$70:$70,1,MATCH('Margem Trimestral, Detalhamento'!BV$2,'Mgm de Contribuição, Trimestral'!$2:$2,0))</f>
        <v>10</v>
      </c>
      <c r="BW95" s="94">
        <f>INDEX('Premissas e Resultado'!$70:$70,1,MATCH('Margem Trimestral, Detalhamento'!BW$2,'Mgm de Contribuição, Trimestral'!$2:$2,0))</f>
        <v>10</v>
      </c>
      <c r="BX95" s="94">
        <f>INDEX('Premissas e Resultado'!$70:$70,1,MATCH('Margem Trimestral, Detalhamento'!BX$2,'Mgm de Contribuição, Trimestral'!$2:$2,0))</f>
        <v>10</v>
      </c>
      <c r="BY95" s="94">
        <f>INDEX('Premissas e Resultado'!$70:$70,1,MATCH('Margem Trimestral, Detalhamento'!BY$2,'Mgm de Contribuição, Trimestral'!$2:$2,0))</f>
        <v>10</v>
      </c>
      <c r="BZ95" s="94">
        <f>INDEX('Premissas e Resultado'!$70:$70,1,MATCH('Margem Trimestral, Detalhamento'!BZ$2,'Mgm de Contribuição, Trimestral'!$2:$2,0))</f>
        <v>10</v>
      </c>
      <c r="CA95" s="94">
        <f>INDEX('Premissas e Resultado'!$70:$70,1,MATCH('Margem Trimestral, Detalhamento'!CA$2,'Mgm de Contribuição, Trimestral'!$2:$2,0))</f>
        <v>10</v>
      </c>
      <c r="CB95" s="94">
        <f>INDEX('Premissas e Resultado'!$70:$70,1,MATCH('Margem Trimestral, Detalhamento'!CB$2,'Mgm de Contribuição, Trimestral'!$2:$2,0))</f>
        <v>10</v>
      </c>
      <c r="CC95" s="94">
        <f>INDEX('Premissas e Resultado'!$70:$70,1,MATCH('Margem Trimestral, Detalhamento'!CC$2,'Mgm de Contribuição, Trimestral'!$2:$2,0))</f>
        <v>10</v>
      </c>
      <c r="CD95" s="94">
        <f>INDEX('Premissas e Resultado'!$70:$70,1,MATCH('Margem Trimestral, Detalhamento'!CD$2,'Mgm de Contribuição, Trimestral'!$2:$2,0))</f>
        <v>10</v>
      </c>
      <c r="CE95" s="94">
        <f>INDEX('Premissas e Resultado'!$70:$70,1,MATCH('Margem Trimestral, Detalhamento'!CE$2,'Mgm de Contribuição, Trimestral'!$2:$2,0))</f>
        <v>10</v>
      </c>
      <c r="CF95" s="94">
        <f>INDEX('Premissas e Resultado'!$70:$70,1,MATCH('Margem Trimestral, Detalhamento'!CF$2,'Mgm de Contribuição, Trimestral'!$2:$2,0))</f>
        <v>10</v>
      </c>
      <c r="CG95" s="94">
        <f>INDEX('Premissas e Resultado'!$70:$70,1,MATCH('Margem Trimestral, Detalhamento'!CG$2,'Mgm de Contribuição, Trimestral'!$2:$2,0))</f>
        <v>10</v>
      </c>
      <c r="CH95" s="94">
        <f>INDEX('Premissas e Resultado'!$70:$70,1,MATCH('Margem Trimestral, Detalhamento'!CH$2,'Mgm de Contribuição, Trimestral'!$2:$2,0))</f>
        <v>10</v>
      </c>
      <c r="CI95" s="94">
        <f>INDEX('Premissas e Resultado'!$70:$70,1,MATCH('Margem Trimestral, Detalhamento'!CI$2,'Mgm de Contribuição, Trimestral'!$2:$2,0))</f>
        <v>10</v>
      </c>
      <c r="CJ95" s="94">
        <f>INDEX('Premissas e Resultado'!$70:$70,1,MATCH('Margem Trimestral, Detalhamento'!CJ$2,'Mgm de Contribuição, Trimestral'!$2:$2,0))</f>
        <v>10</v>
      </c>
      <c r="CK95" s="94">
        <f>INDEX('Premissas e Resultado'!$70:$70,1,MATCH('Margem Trimestral, Detalhamento'!CK$2,'Mgm de Contribuição, Trimestral'!$2:$2,0))</f>
        <v>10</v>
      </c>
      <c r="CL95" s="94">
        <f>INDEX('Premissas e Resultado'!$70:$70,1,MATCH('Margem Trimestral, Detalhamento'!CL$2,'Mgm de Contribuição, Trimestral'!$2:$2,0))</f>
        <v>10</v>
      </c>
      <c r="CM95" s="94">
        <f>INDEX('Premissas e Resultado'!$70:$70,1,MATCH('Margem Trimestral, Detalhamento'!CM$2,'Mgm de Contribuição, Trimestral'!$2:$2,0))</f>
        <v>10</v>
      </c>
      <c r="CN95" s="94">
        <f>INDEX('Premissas e Resultado'!$70:$70,1,MATCH('Margem Trimestral, Detalhamento'!CN$2,'Mgm de Contribuição, Trimestral'!$2:$2,0))</f>
        <v>10</v>
      </c>
      <c r="CO95" s="94">
        <f>INDEX('Premissas e Resultado'!$70:$70,1,MATCH('Margem Trimestral, Detalhamento'!CO$2,'Mgm de Contribuição, Trimestral'!$2:$2,0))</f>
        <v>10</v>
      </c>
      <c r="CP95" s="94">
        <f>INDEX('Premissas e Resultado'!$70:$70,1,MATCH('Margem Trimestral, Detalhamento'!CP$2,'Mgm de Contribuição, Trimestral'!$2:$2,0))</f>
        <v>10</v>
      </c>
      <c r="CQ95" s="94">
        <f>INDEX('Premissas e Resultado'!$70:$70,1,MATCH('Margem Trimestral, Detalhamento'!CQ$2,'Mgm de Contribuição, Trimestral'!$2:$2,0))</f>
        <v>10</v>
      </c>
      <c r="CR95" s="94">
        <f>INDEX('Premissas e Resultado'!$70:$70,1,MATCH('Margem Trimestral, Detalhamento'!CR$2,'Mgm de Contribuição, Trimestral'!$2:$2,0))</f>
        <v>10</v>
      </c>
      <c r="CS95" s="94">
        <f>INDEX('Premissas e Resultado'!$70:$70,1,MATCH('Margem Trimestral, Detalhamento'!CS$2,'Mgm de Contribuição, Trimestral'!$2:$2,0))</f>
        <v>10</v>
      </c>
      <c r="CT95" s="94">
        <f>INDEX('Premissas e Resultado'!$70:$70,1,MATCH('Margem Trimestral, Detalhamento'!CT$2,'Mgm de Contribuição, Trimestral'!$2:$2,0))</f>
        <v>10</v>
      </c>
      <c r="CU95" s="94">
        <f>INDEX('Premissas e Resultado'!$70:$70,1,MATCH('Margem Trimestral, Detalhamento'!CU$2,'Mgm de Contribuição, Trimestral'!$2:$2,0))</f>
        <v>10</v>
      </c>
      <c r="CV95" s="94">
        <f>INDEX('Premissas e Resultado'!$70:$70,1,MATCH('Margem Trimestral, Detalhamento'!CV$2,'Mgm de Contribuição, Trimestral'!$2:$2,0))</f>
        <v>10</v>
      </c>
      <c r="CW95" s="94">
        <f>INDEX('Premissas e Resultado'!$70:$70,1,MATCH('Margem Trimestral, Detalhamento'!CW$2,'Mgm de Contribuição, Trimestral'!$2:$2,0))</f>
        <v>10</v>
      </c>
      <c r="CX95" s="94">
        <f>INDEX('Premissas e Resultado'!$70:$70,1,MATCH('Margem Trimestral, Detalhamento'!CX$2,'Mgm de Contribuição, Trimestral'!$2:$2,0))</f>
        <v>10</v>
      </c>
      <c r="CY95" s="94">
        <f>INDEX('Premissas e Resultado'!$70:$70,1,MATCH('Margem Trimestral, Detalhamento'!CY$2,'Mgm de Contribuição, Trimestral'!$2:$2,0))</f>
        <v>10</v>
      </c>
      <c r="CZ95" s="94">
        <f>INDEX('Premissas e Resultado'!$70:$70,1,MATCH('Margem Trimestral, Detalhamento'!CZ$2,'Mgm de Contribuição, Trimestral'!$2:$2,0))</f>
        <v>10</v>
      </c>
      <c r="DA95" s="94">
        <f>INDEX('Premissas e Resultado'!$70:$70,1,MATCH('Margem Trimestral, Detalhamento'!DA$2,'Mgm de Contribuição, Trimestral'!$2:$2,0))</f>
        <v>10</v>
      </c>
      <c r="DB95" s="94">
        <f>INDEX('Premissas e Resultado'!$70:$70,1,MATCH('Margem Trimestral, Detalhamento'!DB$2,'Mgm de Contribuição, Trimestral'!$2:$2,0))</f>
        <v>10</v>
      </c>
      <c r="DC95" s="94">
        <f>INDEX('Premissas e Resultado'!$70:$70,1,MATCH('Margem Trimestral, Detalhamento'!DC$2,'Mgm de Contribuição, Trimestral'!$2:$2,0))</f>
        <v>10</v>
      </c>
      <c r="DD95" s="94">
        <f>INDEX('Premissas e Resultado'!$70:$70,1,MATCH('Margem Trimestral, Detalhamento'!DD$2,'Mgm de Contribuição, Trimestral'!$2:$2,0))</f>
        <v>10</v>
      </c>
      <c r="DE95" s="94">
        <f>INDEX('Premissas e Resultado'!$70:$70,1,MATCH('Margem Trimestral, Detalhamento'!DE$2,'Mgm de Contribuição, Trimestral'!$2:$2,0))</f>
        <v>10</v>
      </c>
      <c r="DF95" s="94">
        <f>INDEX('Premissas e Resultado'!$70:$70,1,MATCH('Margem Trimestral, Detalhamento'!DF$2,'Mgm de Contribuição, Trimestral'!$2:$2,0))</f>
        <v>10</v>
      </c>
      <c r="DG95" s="94">
        <f>INDEX('Premissas e Resultado'!$70:$70,1,MATCH('Margem Trimestral, Detalhamento'!DG$2,'Mgm de Contribuição, Trimestral'!$2:$2,0))</f>
        <v>10</v>
      </c>
      <c r="DH95" s="94">
        <f>INDEX('Premissas e Resultado'!$70:$70,1,MATCH('Margem Trimestral, Detalhamento'!DH$2,'Mgm de Contribuição, Trimestral'!$2:$2,0))</f>
        <v>10</v>
      </c>
      <c r="DI95" s="94">
        <f>INDEX('Premissas e Resultado'!$70:$70,1,MATCH('Margem Trimestral, Detalhamento'!DI$2,'Mgm de Contribuição, Trimestral'!$2:$2,0))</f>
        <v>10</v>
      </c>
      <c r="DJ95" s="94">
        <f>INDEX('Premissas e Resultado'!$70:$70,1,MATCH('Margem Trimestral, Detalhamento'!DJ$2,'Mgm de Contribuição, Trimestral'!$2:$2,0))</f>
        <v>10</v>
      </c>
      <c r="DK95" s="94">
        <f>INDEX('Premissas e Resultado'!$70:$70,1,MATCH('Margem Trimestral, Detalhamento'!DK$2,'Mgm de Contribuição, Trimestral'!$2:$2,0))</f>
        <v>10</v>
      </c>
      <c r="DL95" s="94">
        <f>INDEX('Premissas e Resultado'!$70:$70,1,MATCH('Margem Trimestral, Detalhamento'!DL$2,'Mgm de Contribuição, Trimestral'!$2:$2,0))</f>
        <v>10</v>
      </c>
      <c r="DM95" s="94">
        <f>INDEX('Premissas e Resultado'!$70:$70,1,MATCH('Margem Trimestral, Detalhamento'!DM$2,'Mgm de Contribuição, Trimestral'!$2:$2,0))</f>
        <v>10</v>
      </c>
      <c r="DN95" s="94">
        <f>INDEX('Premissas e Resultado'!$70:$70,1,MATCH('Margem Trimestral, Detalhamento'!DN$2,'Mgm de Contribuição, Trimestral'!$2:$2,0))</f>
        <v>10</v>
      </c>
      <c r="DO95" s="94">
        <f>INDEX('Premissas e Resultado'!$70:$70,1,MATCH('Margem Trimestral, Detalhamento'!DO$2,'Mgm de Contribuição, Trimestral'!$2:$2,0))</f>
        <v>10</v>
      </c>
      <c r="DP95" s="94">
        <f>INDEX('Premissas e Resultado'!$70:$70,1,MATCH('Margem Trimestral, Detalhamento'!DP$2,'Mgm de Contribuição, Trimestral'!$2:$2,0))</f>
        <v>10</v>
      </c>
      <c r="DQ95" s="94">
        <f>INDEX('Premissas e Resultado'!$70:$70,1,MATCH('Margem Trimestral, Detalhamento'!DQ$2,'Mgm de Contribuição, Trimestral'!$2:$2,0))</f>
        <v>10</v>
      </c>
      <c r="DR95" s="94">
        <f>INDEX('Premissas e Resultado'!$70:$70,1,MATCH('Margem Trimestral, Detalhamento'!DR$2,'Mgm de Contribuição, Trimestral'!$2:$2,0))</f>
        <v>10</v>
      </c>
      <c r="DS95" s="94">
        <f>INDEX('Premissas e Resultado'!$70:$70,1,MATCH('Margem Trimestral, Detalhamento'!DS$2,'Mgm de Contribuição, Trimestral'!$2:$2,0))</f>
        <v>10</v>
      </c>
      <c r="DT95" s="94">
        <f>INDEX('Premissas e Resultado'!$70:$70,1,MATCH('Margem Trimestral, Detalhamento'!DT$2,'Mgm de Contribuição, Trimestral'!$2:$2,0))</f>
        <v>10</v>
      </c>
      <c r="DU95" s="94">
        <f>INDEX('Premissas e Resultado'!$70:$70,1,MATCH('Margem Trimestral, Detalhamento'!DU$2,'Mgm de Contribuição, Trimestral'!$2:$2,0))</f>
        <v>10</v>
      </c>
      <c r="DV95" s="94">
        <f>INDEX('Premissas e Resultado'!$70:$70,1,MATCH('Margem Trimestral, Detalhamento'!DV$2,'Mgm de Contribuição, Trimestral'!$2:$2,0))</f>
        <v>10</v>
      </c>
      <c r="DW95" s="94">
        <f>INDEX('Premissas e Resultado'!$70:$70,1,MATCH('Margem Trimestral, Detalhamento'!DW$2,'Mgm de Contribuição, Trimestral'!$2:$2,0))</f>
        <v>10</v>
      </c>
      <c r="DX95" s="94">
        <f>INDEX('Premissas e Resultado'!$70:$70,1,MATCH('Margem Trimestral, Detalhamento'!DX$2,'Mgm de Contribuição, Trimestral'!$2:$2,0))</f>
        <v>10</v>
      </c>
      <c r="DY95" s="94">
        <f>INDEX('Premissas e Resultado'!$70:$70,1,MATCH('Margem Trimestral, Detalhamento'!DY$2,'Mgm de Contribuição, Trimestral'!$2:$2,0))</f>
        <v>10</v>
      </c>
      <c r="DZ95" s="94">
        <f>INDEX('Premissas e Resultado'!$70:$70,1,MATCH('Margem Trimestral, Detalhamento'!DZ$2,'Mgm de Contribuição, Trimestral'!$2:$2,0))</f>
        <v>10</v>
      </c>
      <c r="EA95" s="94">
        <f>INDEX('Premissas e Resultado'!$70:$70,1,MATCH('Margem Trimestral, Detalhamento'!EA$2,'Mgm de Contribuição, Trimestral'!$2:$2,0))</f>
        <v>10</v>
      </c>
      <c r="EB95" s="94">
        <f>INDEX('Premissas e Resultado'!$70:$70,1,MATCH('Margem Trimestral, Detalhamento'!EB$2,'Mgm de Contribuição, Trimestral'!$2:$2,0))</f>
        <v>10</v>
      </c>
      <c r="EC95" s="94">
        <f>INDEX('Premissas e Resultado'!$70:$70,1,MATCH('Margem Trimestral, Detalhamento'!EC$2,'Mgm de Contribuição, Trimestral'!$2:$2,0))</f>
        <v>10</v>
      </c>
      <c r="ED95" s="94">
        <f>INDEX('Premissas e Resultado'!$70:$70,1,MATCH('Margem Trimestral, Detalhamento'!ED$2,'Mgm de Contribuição, Trimestral'!$2:$2,0))</f>
        <v>10</v>
      </c>
      <c r="EE95" s="94">
        <f>INDEX('Premissas e Resultado'!$70:$70,1,MATCH('Margem Trimestral, Detalhamento'!EE$2,'Mgm de Contribuição, Trimestral'!$2:$2,0))</f>
        <v>10</v>
      </c>
      <c r="EF95" s="94">
        <f>INDEX('Premissas e Resultado'!$70:$70,1,MATCH('Margem Trimestral, Detalhamento'!EF$2,'Mgm de Contribuição, Trimestral'!$2:$2,0))</f>
        <v>10</v>
      </c>
      <c r="EG95" s="94">
        <f>INDEX('Premissas e Resultado'!$70:$70,1,MATCH('Margem Trimestral, Detalhamento'!EG$2,'Mgm de Contribuição, Trimestral'!$2:$2,0))</f>
        <v>10</v>
      </c>
      <c r="EH95" s="94">
        <f>INDEX('Premissas e Resultado'!$70:$70,1,MATCH('Margem Trimestral, Detalhamento'!EH$2,'Mgm de Contribuição, Trimestral'!$2:$2,0))</f>
        <v>10</v>
      </c>
      <c r="EI95" s="94">
        <f>INDEX('Premissas e Resultado'!$70:$70,1,MATCH('Margem Trimestral, Detalhamento'!EI$2,'Mgm de Contribuição, Trimestral'!$2:$2,0))</f>
        <v>10</v>
      </c>
    </row>
    <row r="96" spans="1:139" x14ac:dyDescent="0.35">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row>
    <row r="97" spans="1:139" x14ac:dyDescent="0.35">
      <c r="A97" s="299"/>
      <c r="B97" t="s">
        <v>115</v>
      </c>
      <c r="C97" t="s">
        <v>720</v>
      </c>
      <c r="D97" s="17">
        <f>SUM(D98:D101)</f>
        <v>11374.399746901929</v>
      </c>
      <c r="E97" s="17">
        <f t="shared" ref="E97:BP97" si="213">SUM(E98:E101)</f>
        <v>8356.7410781019134</v>
      </c>
      <c r="F97" s="17">
        <f t="shared" si="213"/>
        <v>7074.4925645204694</v>
      </c>
      <c r="G97" s="17">
        <f t="shared" si="213"/>
        <v>8341.1445043603744</v>
      </c>
      <c r="H97" s="17">
        <f t="shared" si="213"/>
        <v>12054.504447431649</v>
      </c>
      <c r="I97" s="17">
        <f t="shared" si="213"/>
        <v>9564.8228242987389</v>
      </c>
      <c r="J97" s="17">
        <f t="shared" si="213"/>
        <v>8211.9219903076155</v>
      </c>
      <c r="K97" s="17">
        <f t="shared" si="213"/>
        <v>10117.608175438088</v>
      </c>
      <c r="L97" s="17">
        <f t="shared" si="213"/>
        <v>13638.236183333336</v>
      </c>
      <c r="M97" s="17">
        <f t="shared" si="213"/>
        <v>13642.901399999995</v>
      </c>
      <c r="N97" s="17">
        <f t="shared" si="213"/>
        <v>13642.901400000006</v>
      </c>
      <c r="O97" s="17">
        <f t="shared" si="213"/>
        <v>13642.901400000002</v>
      </c>
      <c r="P97" s="17">
        <f t="shared" si="213"/>
        <v>13722.901399999995</v>
      </c>
      <c r="Q97" s="17">
        <f t="shared" si="213"/>
        <v>13722.901399999999</v>
      </c>
      <c r="R97" s="17">
        <f t="shared" si="213"/>
        <v>13722.901400000002</v>
      </c>
      <c r="S97" s="17">
        <f t="shared" si="213"/>
        <v>13722.901400000002</v>
      </c>
      <c r="T97" s="17">
        <f t="shared" si="213"/>
        <v>13722.901400000002</v>
      </c>
      <c r="U97" s="17">
        <f t="shared" si="213"/>
        <v>13722.901399999999</v>
      </c>
      <c r="V97" s="17">
        <f t="shared" si="213"/>
        <v>13722.901400000002</v>
      </c>
      <c r="W97" s="17">
        <f t="shared" si="213"/>
        <v>13722.901400000002</v>
      </c>
      <c r="X97" s="17">
        <f t="shared" si="213"/>
        <v>13722.901400000006</v>
      </c>
      <c r="Y97" s="17">
        <f t="shared" si="213"/>
        <v>13722.901399999999</v>
      </c>
      <c r="Z97" s="17">
        <f t="shared" si="213"/>
        <v>13722.901400000002</v>
      </c>
      <c r="AA97" s="17">
        <f t="shared" si="213"/>
        <v>13722.901400000002</v>
      </c>
      <c r="AB97" s="17">
        <f t="shared" si="213"/>
        <v>13722.901400000006</v>
      </c>
      <c r="AC97" s="17">
        <f t="shared" si="213"/>
        <v>13722.901399999999</v>
      </c>
      <c r="AD97" s="17">
        <f t="shared" si="213"/>
        <v>13722.901400000002</v>
      </c>
      <c r="AE97" s="17">
        <f t="shared" si="213"/>
        <v>13722.901400000002</v>
      </c>
      <c r="AF97" s="17">
        <f t="shared" si="213"/>
        <v>13722.901399999999</v>
      </c>
      <c r="AG97" s="17">
        <f t="shared" si="213"/>
        <v>13722.901399999999</v>
      </c>
      <c r="AH97" s="17">
        <f t="shared" si="213"/>
        <v>13692.683117391305</v>
      </c>
      <c r="AI97" s="17">
        <f t="shared" si="213"/>
        <v>13670.5049</v>
      </c>
      <c r="AJ97" s="17">
        <f t="shared" si="213"/>
        <v>13670.5049</v>
      </c>
      <c r="AK97" s="17">
        <f t="shared" si="213"/>
        <v>13670.504899999996</v>
      </c>
      <c r="AL97" s="17">
        <f t="shared" si="213"/>
        <v>13670.504900000004</v>
      </c>
      <c r="AM97" s="17">
        <f t="shared" si="213"/>
        <v>13670.504900000004</v>
      </c>
      <c r="AN97" s="17">
        <f t="shared" si="213"/>
        <v>13670.5049</v>
      </c>
      <c r="AO97" s="17">
        <f t="shared" si="213"/>
        <v>13670.504899999996</v>
      </c>
      <c r="AP97" s="17">
        <f t="shared" si="213"/>
        <v>13670.504900000004</v>
      </c>
      <c r="AQ97" s="17">
        <f t="shared" si="213"/>
        <v>13670.504900000004</v>
      </c>
      <c r="AR97" s="17">
        <f t="shared" si="213"/>
        <v>13670.5049</v>
      </c>
      <c r="AS97" s="17">
        <f t="shared" si="213"/>
        <v>13670.504899999996</v>
      </c>
      <c r="AT97" s="17">
        <f t="shared" si="213"/>
        <v>13680.84185652174</v>
      </c>
      <c r="AU97" s="17">
        <f t="shared" si="213"/>
        <v>13702.204900000001</v>
      </c>
      <c r="AV97" s="17">
        <f t="shared" si="213"/>
        <v>13727.404899999998</v>
      </c>
      <c r="AW97" s="17">
        <f t="shared" si="213"/>
        <v>13727.404899999998</v>
      </c>
      <c r="AX97" s="17">
        <f t="shared" si="213"/>
        <v>13727.404900000001</v>
      </c>
      <c r="AY97" s="17">
        <f t="shared" si="213"/>
        <v>13727.404900000001</v>
      </c>
      <c r="AZ97" s="17">
        <f t="shared" si="213"/>
        <v>13727.404900000001</v>
      </c>
      <c r="BA97" s="17">
        <f t="shared" si="213"/>
        <v>13727.404899999998</v>
      </c>
      <c r="BB97" s="17">
        <f t="shared" si="213"/>
        <v>13709.888052173916</v>
      </c>
      <c r="BC97" s="17">
        <f t="shared" si="213"/>
        <v>13646.827400000002</v>
      </c>
      <c r="BD97" s="17">
        <f t="shared" si="213"/>
        <v>13701.097400000002</v>
      </c>
      <c r="BE97" s="17">
        <f t="shared" si="213"/>
        <v>13697.331779120879</v>
      </c>
      <c r="BF97" s="17">
        <f t="shared" si="213"/>
        <v>13694.631900000004</v>
      </c>
      <c r="BG97" s="17">
        <f t="shared" si="213"/>
        <v>13694.631900000004</v>
      </c>
      <c r="BH97" s="17">
        <f t="shared" si="213"/>
        <v>13730.6319</v>
      </c>
      <c r="BI97" s="17">
        <f t="shared" si="213"/>
        <v>13730.631899999997</v>
      </c>
      <c r="BJ97" s="17">
        <f t="shared" si="213"/>
        <v>13711.459867391306</v>
      </c>
      <c r="BK97" s="17">
        <f t="shared" si="213"/>
        <v>13717.929595652178</v>
      </c>
      <c r="BL97" s="17">
        <f t="shared" si="213"/>
        <v>14135.5209</v>
      </c>
      <c r="BM97" s="17">
        <f t="shared" si="213"/>
        <v>14135.5209</v>
      </c>
      <c r="BN97" s="17">
        <f t="shared" si="213"/>
        <v>14135.520900000003</v>
      </c>
      <c r="BO97" s="17">
        <f t="shared" si="213"/>
        <v>14135.520900000003</v>
      </c>
      <c r="BP97" s="17">
        <f t="shared" si="213"/>
        <v>14135.520900000003</v>
      </c>
      <c r="BQ97" s="17">
        <f t="shared" ref="BQ97:EB97" si="214">SUM(BQ98:BQ101)</f>
        <v>14135.5209</v>
      </c>
      <c r="BR97" s="17">
        <f t="shared" si="214"/>
        <v>14135.520900000003</v>
      </c>
      <c r="BS97" s="17">
        <f t="shared" si="214"/>
        <v>14135.520900000003</v>
      </c>
      <c r="BT97" s="17">
        <f t="shared" si="214"/>
        <v>15722.760900000001</v>
      </c>
      <c r="BU97" s="17">
        <f t="shared" si="214"/>
        <v>15722.760899999997</v>
      </c>
      <c r="BV97" s="17">
        <f t="shared" si="214"/>
        <v>15722.760900000005</v>
      </c>
      <c r="BW97" s="17">
        <f t="shared" si="214"/>
        <v>15722.760900000005</v>
      </c>
      <c r="BX97" s="17">
        <f t="shared" si="214"/>
        <v>15722.760900000001</v>
      </c>
      <c r="BY97" s="17">
        <f t="shared" si="214"/>
        <v>15682.389965934064</v>
      </c>
      <c r="BZ97" s="17">
        <f t="shared" si="214"/>
        <v>15677.405900000002</v>
      </c>
      <c r="CA97" s="17">
        <f t="shared" si="214"/>
        <v>15677.405900000002</v>
      </c>
      <c r="CB97" s="17">
        <f t="shared" si="214"/>
        <v>15501.196899999999</v>
      </c>
      <c r="CC97" s="17">
        <f t="shared" si="214"/>
        <v>15501.196899999999</v>
      </c>
      <c r="CD97" s="17">
        <f t="shared" si="214"/>
        <v>15501.196900000003</v>
      </c>
      <c r="CE97" s="17">
        <f t="shared" si="214"/>
        <v>15501.196900000003</v>
      </c>
      <c r="CF97" s="17">
        <f t="shared" si="214"/>
        <v>16202.696899999999</v>
      </c>
      <c r="CG97" s="17">
        <f t="shared" si="214"/>
        <v>16202.696899999999</v>
      </c>
      <c r="CH97" s="17">
        <f t="shared" si="214"/>
        <v>16189.861980434784</v>
      </c>
      <c r="CI97" s="17">
        <f t="shared" si="214"/>
        <v>16169.896550000001</v>
      </c>
      <c r="CJ97" s="17">
        <f t="shared" si="214"/>
        <v>16161.11505</v>
      </c>
      <c r="CK97" s="17">
        <f t="shared" si="214"/>
        <v>15785.239066483518</v>
      </c>
      <c r="CL97" s="17">
        <f t="shared" si="214"/>
        <v>15468.631050000004</v>
      </c>
      <c r="CM97" s="17">
        <f t="shared" si="214"/>
        <v>15468.631050000004</v>
      </c>
      <c r="CN97" s="17">
        <f t="shared" si="214"/>
        <v>14790.268716666669</v>
      </c>
      <c r="CO97" s="17">
        <f t="shared" si="214"/>
        <v>14453.355049999998</v>
      </c>
      <c r="CP97" s="17">
        <f t="shared" si="214"/>
        <v>14414.384783695656</v>
      </c>
      <c r="CQ97" s="17">
        <f t="shared" si="214"/>
        <v>12625.883153260871</v>
      </c>
      <c r="CR97" s="17">
        <f t="shared" si="214"/>
        <v>12164.857550000001</v>
      </c>
      <c r="CS97" s="17">
        <f t="shared" si="214"/>
        <v>12164.857550000001</v>
      </c>
      <c r="CT97" s="17">
        <f t="shared" si="214"/>
        <v>12164.857550000001</v>
      </c>
      <c r="CU97" s="17">
        <f t="shared" si="214"/>
        <v>12164.857550000001</v>
      </c>
      <c r="CV97" s="17">
        <f t="shared" si="214"/>
        <v>12164.857550000001</v>
      </c>
      <c r="CW97" s="17">
        <f t="shared" si="214"/>
        <v>12117.25972032967</v>
      </c>
      <c r="CX97" s="17">
        <f t="shared" si="214"/>
        <v>12075.016050000002</v>
      </c>
      <c r="CY97" s="17">
        <f t="shared" si="214"/>
        <v>12075.016050000002</v>
      </c>
      <c r="CZ97" s="17">
        <f t="shared" si="214"/>
        <v>12075.016049999998</v>
      </c>
      <c r="DA97" s="17">
        <f t="shared" si="214"/>
        <v>12075.016049999998</v>
      </c>
      <c r="DB97" s="17">
        <f t="shared" si="214"/>
        <v>12075.016050000002</v>
      </c>
      <c r="DC97" s="17">
        <f t="shared" si="214"/>
        <v>12075.016050000002</v>
      </c>
      <c r="DD97" s="17">
        <f t="shared" si="214"/>
        <v>12075.016049999998</v>
      </c>
      <c r="DE97" s="17">
        <f t="shared" si="214"/>
        <v>12075.016049999998</v>
      </c>
      <c r="DF97" s="17">
        <f t="shared" si="214"/>
        <v>12075.016050000002</v>
      </c>
      <c r="DG97" s="17">
        <f t="shared" si="214"/>
        <v>12075.016050000002</v>
      </c>
      <c r="DH97" s="17">
        <f t="shared" si="214"/>
        <v>12075.016049999998</v>
      </c>
      <c r="DI97" s="17">
        <f t="shared" si="214"/>
        <v>10375.424964285714</v>
      </c>
      <c r="DJ97" s="17">
        <f t="shared" si="214"/>
        <v>177.87844999999999</v>
      </c>
      <c r="DK97" s="17">
        <f t="shared" si="214"/>
        <v>177.87844999999999</v>
      </c>
      <c r="DL97" s="17">
        <f t="shared" si="214"/>
        <v>177.87844999999999</v>
      </c>
      <c r="DM97" s="17">
        <f t="shared" si="214"/>
        <v>177.87844999999999</v>
      </c>
      <c r="DN97" s="17">
        <f t="shared" si="214"/>
        <v>177.87844999999999</v>
      </c>
      <c r="DO97" s="17">
        <f t="shared" si="214"/>
        <v>177.87844999999999</v>
      </c>
      <c r="DP97" s="17">
        <f t="shared" si="214"/>
        <v>177.87844999999999</v>
      </c>
      <c r="DQ97" s="17">
        <f t="shared" si="214"/>
        <v>177.87844999999999</v>
      </c>
      <c r="DR97" s="17">
        <f t="shared" si="214"/>
        <v>177.87844999999999</v>
      </c>
      <c r="DS97" s="17">
        <f t="shared" si="214"/>
        <v>177.87844999999999</v>
      </c>
      <c r="DT97" s="17">
        <f t="shared" si="214"/>
        <v>177.87844999999999</v>
      </c>
      <c r="DU97" s="17">
        <f t="shared" si="214"/>
        <v>177.87844999999999</v>
      </c>
      <c r="DV97" s="17">
        <f t="shared" si="214"/>
        <v>177.87844999999999</v>
      </c>
      <c r="DW97" s="17">
        <f t="shared" si="214"/>
        <v>177.87844999999999</v>
      </c>
      <c r="DX97" s="17">
        <f t="shared" si="214"/>
        <v>177.87844999999999</v>
      </c>
      <c r="DY97" s="17">
        <f t="shared" si="214"/>
        <v>177.87844999999999</v>
      </c>
      <c r="DZ97" s="17">
        <f t="shared" si="214"/>
        <v>177.87844999999999</v>
      </c>
      <c r="EA97" s="17">
        <f t="shared" si="214"/>
        <v>177.87844999999999</v>
      </c>
      <c r="EB97" s="17">
        <f t="shared" si="214"/>
        <v>177.87844999999999</v>
      </c>
      <c r="EC97" s="17">
        <f t="shared" ref="EC97:EI97" si="215">SUM(EC98:EC101)</f>
        <v>177.87844999999999</v>
      </c>
      <c r="ED97" s="17">
        <f t="shared" si="215"/>
        <v>136.92888478260869</v>
      </c>
      <c r="EE97" s="17">
        <f t="shared" si="215"/>
        <v>60.148450000000004</v>
      </c>
      <c r="EF97" s="17">
        <f t="shared" si="215"/>
        <v>60.148450000000011</v>
      </c>
      <c r="EG97" s="17">
        <f t="shared" si="215"/>
        <v>60.148450000000011</v>
      </c>
      <c r="EH97" s="17">
        <f t="shared" si="215"/>
        <v>60.148450000000004</v>
      </c>
      <c r="EI97" s="17">
        <f t="shared" si="215"/>
        <v>60.148450000000004</v>
      </c>
    </row>
    <row r="98" spans="1:139" outlineLevel="1" x14ac:dyDescent="0.35">
      <c r="A98" s="299"/>
      <c r="B98" t="s">
        <v>115</v>
      </c>
      <c r="C98" s="9" t="s">
        <v>156</v>
      </c>
      <c r="D98" s="17">
        <f>D46-D51</f>
        <v>4291.1855301632932</v>
      </c>
      <c r="E98" s="17">
        <f t="shared" ref="E98:BP98" si="216">E46-E51</f>
        <v>2890.3966812213826</v>
      </c>
      <c r="F98" s="17">
        <f t="shared" si="216"/>
        <v>2680.8505996618246</v>
      </c>
      <c r="G98" s="17">
        <f t="shared" si="216"/>
        <v>3271.3187525367948</v>
      </c>
      <c r="H98" s="17">
        <f t="shared" si="216"/>
        <v>4716.4410357825318</v>
      </c>
      <c r="I98" s="17">
        <f t="shared" si="216"/>
        <v>3316.5820243462936</v>
      </c>
      <c r="J98" s="17">
        <f t="shared" si="216"/>
        <v>3038.5755489595335</v>
      </c>
      <c r="K98" s="17">
        <f t="shared" si="216"/>
        <v>3886.7373068723091</v>
      </c>
      <c r="L98" s="17">
        <f t="shared" si="216"/>
        <v>5062.6025000000027</v>
      </c>
      <c r="M98" s="17">
        <f t="shared" si="216"/>
        <v>5062.6024999999972</v>
      </c>
      <c r="N98" s="17">
        <f t="shared" si="216"/>
        <v>5062.6025000000027</v>
      </c>
      <c r="O98" s="17">
        <f t="shared" si="216"/>
        <v>5062.6025000000027</v>
      </c>
      <c r="P98" s="17">
        <f t="shared" si="216"/>
        <v>5062.6024999999972</v>
      </c>
      <c r="Q98" s="17">
        <f t="shared" si="216"/>
        <v>5062.6024999999972</v>
      </c>
      <c r="R98" s="17">
        <f t="shared" si="216"/>
        <v>5062.6025000000018</v>
      </c>
      <c r="S98" s="17">
        <f t="shared" si="216"/>
        <v>5062.6025000000018</v>
      </c>
      <c r="T98" s="17">
        <f t="shared" si="216"/>
        <v>5062.6025000000027</v>
      </c>
      <c r="U98" s="17">
        <f t="shared" si="216"/>
        <v>5062.6024999999972</v>
      </c>
      <c r="V98" s="17">
        <f t="shared" si="216"/>
        <v>5062.6025000000018</v>
      </c>
      <c r="W98" s="17">
        <f t="shared" si="216"/>
        <v>5062.6025000000018</v>
      </c>
      <c r="X98" s="17">
        <f t="shared" si="216"/>
        <v>5062.6025000000036</v>
      </c>
      <c r="Y98" s="17">
        <f t="shared" si="216"/>
        <v>5062.6024999999981</v>
      </c>
      <c r="Z98" s="17">
        <f t="shared" si="216"/>
        <v>5062.6025000000027</v>
      </c>
      <c r="AA98" s="17">
        <f t="shared" si="216"/>
        <v>5062.6025000000027</v>
      </c>
      <c r="AB98" s="17">
        <f t="shared" si="216"/>
        <v>5062.6025000000045</v>
      </c>
      <c r="AC98" s="17">
        <f t="shared" si="216"/>
        <v>5062.6024999999991</v>
      </c>
      <c r="AD98" s="17">
        <f t="shared" si="216"/>
        <v>5062.6025000000018</v>
      </c>
      <c r="AE98" s="17">
        <f t="shared" si="216"/>
        <v>5062.6025000000018</v>
      </c>
      <c r="AF98" s="17">
        <f t="shared" si="216"/>
        <v>5062.6024999999981</v>
      </c>
      <c r="AG98" s="17">
        <f t="shared" si="216"/>
        <v>5062.6024999999981</v>
      </c>
      <c r="AH98" s="17">
        <f t="shared" si="216"/>
        <v>4999.7642173913046</v>
      </c>
      <c r="AI98" s="17">
        <f t="shared" si="216"/>
        <v>4977.5859999999993</v>
      </c>
      <c r="AJ98" s="17">
        <f t="shared" si="216"/>
        <v>4977.5859999999993</v>
      </c>
      <c r="AK98" s="17">
        <f t="shared" si="216"/>
        <v>4977.5859999999975</v>
      </c>
      <c r="AL98" s="17">
        <f t="shared" si="216"/>
        <v>4977.5860000000002</v>
      </c>
      <c r="AM98" s="17">
        <f t="shared" si="216"/>
        <v>4977.5860000000002</v>
      </c>
      <c r="AN98" s="17">
        <f t="shared" si="216"/>
        <v>4977.5859999999993</v>
      </c>
      <c r="AO98" s="17">
        <f t="shared" si="216"/>
        <v>4977.5859999999975</v>
      </c>
      <c r="AP98" s="17">
        <f t="shared" si="216"/>
        <v>4977.5860000000002</v>
      </c>
      <c r="AQ98" s="17">
        <f t="shared" si="216"/>
        <v>4977.5860000000002</v>
      </c>
      <c r="AR98" s="17">
        <f t="shared" si="216"/>
        <v>4977.5860000000002</v>
      </c>
      <c r="AS98" s="17">
        <f t="shared" si="216"/>
        <v>4977.5859999999975</v>
      </c>
      <c r="AT98" s="17">
        <f t="shared" si="216"/>
        <v>4977.5860000000002</v>
      </c>
      <c r="AU98" s="17">
        <f t="shared" si="216"/>
        <v>4977.5860000000002</v>
      </c>
      <c r="AV98" s="17">
        <f t="shared" si="216"/>
        <v>4977.5859999999966</v>
      </c>
      <c r="AW98" s="17">
        <f t="shared" si="216"/>
        <v>4977.5859999999966</v>
      </c>
      <c r="AX98" s="17">
        <f t="shared" si="216"/>
        <v>4977.5860000000002</v>
      </c>
      <c r="AY98" s="17">
        <f t="shared" si="216"/>
        <v>4977.5860000000002</v>
      </c>
      <c r="AZ98" s="17">
        <f t="shared" si="216"/>
        <v>4977.5859999999993</v>
      </c>
      <c r="BA98" s="17">
        <f t="shared" si="216"/>
        <v>4977.5859999999975</v>
      </c>
      <c r="BB98" s="17">
        <f t="shared" si="216"/>
        <v>4960.0691521739127</v>
      </c>
      <c r="BC98" s="17">
        <f t="shared" si="216"/>
        <v>4897.0085000000008</v>
      </c>
      <c r="BD98" s="17">
        <f t="shared" si="216"/>
        <v>4931.478500000002</v>
      </c>
      <c r="BE98" s="17">
        <f t="shared" si="216"/>
        <v>4931.4784999999993</v>
      </c>
      <c r="BF98" s="17">
        <f t="shared" si="216"/>
        <v>4931.478500000002</v>
      </c>
      <c r="BG98" s="17">
        <f t="shared" si="216"/>
        <v>4931.478500000002</v>
      </c>
      <c r="BH98" s="17">
        <f t="shared" si="216"/>
        <v>4967.4785000000011</v>
      </c>
      <c r="BI98" s="17">
        <f t="shared" si="216"/>
        <v>4967.4784999999974</v>
      </c>
      <c r="BJ98" s="17">
        <f t="shared" si="216"/>
        <v>4949.5336956521751</v>
      </c>
      <c r="BK98" s="17">
        <f t="shared" si="216"/>
        <v>4932.3525000000009</v>
      </c>
      <c r="BL98" s="17">
        <f t="shared" si="216"/>
        <v>5296.3524999999981</v>
      </c>
      <c r="BM98" s="17">
        <f t="shared" si="216"/>
        <v>5296.3524999999981</v>
      </c>
      <c r="BN98" s="17">
        <f t="shared" si="216"/>
        <v>5296.3525000000009</v>
      </c>
      <c r="BO98" s="17">
        <f t="shared" si="216"/>
        <v>5296.3525000000018</v>
      </c>
      <c r="BP98" s="17">
        <f t="shared" si="216"/>
        <v>5296.3525000000027</v>
      </c>
      <c r="BQ98" s="17">
        <f t="shared" ref="BQ98:EB98" si="217">BQ46-BQ51</f>
        <v>5296.3524999999981</v>
      </c>
      <c r="BR98" s="17">
        <f t="shared" si="217"/>
        <v>5296.3525000000018</v>
      </c>
      <c r="BS98" s="17">
        <f t="shared" si="217"/>
        <v>5296.3525000000018</v>
      </c>
      <c r="BT98" s="17">
        <f t="shared" si="217"/>
        <v>6883.5925000000016</v>
      </c>
      <c r="BU98" s="17">
        <f t="shared" si="217"/>
        <v>6883.5924999999979</v>
      </c>
      <c r="BV98" s="17">
        <f t="shared" si="217"/>
        <v>6883.5925000000016</v>
      </c>
      <c r="BW98" s="17">
        <f t="shared" si="217"/>
        <v>6883.5925000000016</v>
      </c>
      <c r="BX98" s="17">
        <f t="shared" si="217"/>
        <v>6883.5925000000016</v>
      </c>
      <c r="BY98" s="17">
        <f t="shared" si="217"/>
        <v>6843.2215659340645</v>
      </c>
      <c r="BZ98" s="17">
        <f t="shared" si="217"/>
        <v>6838.2375000000002</v>
      </c>
      <c r="CA98" s="17">
        <f t="shared" si="217"/>
        <v>6838.2375000000002</v>
      </c>
      <c r="CB98" s="17">
        <f t="shared" si="217"/>
        <v>6662.0284999999985</v>
      </c>
      <c r="CC98" s="17">
        <f t="shared" si="217"/>
        <v>6662.0284999999985</v>
      </c>
      <c r="CD98" s="17">
        <f t="shared" si="217"/>
        <v>6662.0285000000022</v>
      </c>
      <c r="CE98" s="17">
        <f t="shared" si="217"/>
        <v>6662.0285000000022</v>
      </c>
      <c r="CF98" s="17">
        <f t="shared" si="217"/>
        <v>7363.5284999999994</v>
      </c>
      <c r="CG98" s="17">
        <f t="shared" si="217"/>
        <v>7363.5284999999994</v>
      </c>
      <c r="CH98" s="17">
        <f t="shared" si="217"/>
        <v>7363.5285000000003</v>
      </c>
      <c r="CI98" s="17">
        <f t="shared" si="217"/>
        <v>7363.5285000000003</v>
      </c>
      <c r="CJ98" s="17">
        <f t="shared" si="217"/>
        <v>7354.7469999999985</v>
      </c>
      <c r="CK98" s="17">
        <f t="shared" si="217"/>
        <v>6995.4562912087922</v>
      </c>
      <c r="CL98" s="17">
        <f t="shared" si="217"/>
        <v>6699.9945000000007</v>
      </c>
      <c r="CM98" s="17">
        <f t="shared" si="217"/>
        <v>6699.9945000000007</v>
      </c>
      <c r="CN98" s="17">
        <f t="shared" si="217"/>
        <v>6025.221966666667</v>
      </c>
      <c r="CO98" s="17">
        <f t="shared" si="217"/>
        <v>5693.6930000000002</v>
      </c>
      <c r="CP98" s="17">
        <f t="shared" si="217"/>
        <v>5693.6929999999993</v>
      </c>
      <c r="CQ98" s="17">
        <f t="shared" si="217"/>
        <v>3922.3841032608693</v>
      </c>
      <c r="CR98" s="17">
        <f t="shared" si="217"/>
        <v>3461.3584999999998</v>
      </c>
      <c r="CS98" s="17">
        <f t="shared" si="217"/>
        <v>3461.3584999999998</v>
      </c>
      <c r="CT98" s="17">
        <f t="shared" si="217"/>
        <v>3461.3584999999998</v>
      </c>
      <c r="CU98" s="17">
        <f t="shared" si="217"/>
        <v>3461.3584999999998</v>
      </c>
      <c r="CV98" s="17">
        <f t="shared" si="217"/>
        <v>3461.3584999999998</v>
      </c>
      <c r="CW98" s="17">
        <f t="shared" si="217"/>
        <v>3461.3584999999998</v>
      </c>
      <c r="CX98" s="17">
        <f t="shared" si="217"/>
        <v>3461.3584999999998</v>
      </c>
      <c r="CY98" s="17">
        <f t="shared" si="217"/>
        <v>3461.3584999999998</v>
      </c>
      <c r="CZ98" s="17">
        <f t="shared" si="217"/>
        <v>3461.3584999999998</v>
      </c>
      <c r="DA98" s="17">
        <f t="shared" si="217"/>
        <v>3461.3584999999998</v>
      </c>
      <c r="DB98" s="17">
        <f t="shared" si="217"/>
        <v>3461.3584999999998</v>
      </c>
      <c r="DC98" s="17">
        <f t="shared" si="217"/>
        <v>3461.3584999999998</v>
      </c>
      <c r="DD98" s="17">
        <f t="shared" si="217"/>
        <v>3461.3584999999998</v>
      </c>
      <c r="DE98" s="17">
        <f t="shared" si="217"/>
        <v>3461.3584999999998</v>
      </c>
      <c r="DF98" s="17">
        <f t="shared" si="217"/>
        <v>3461.3584999999998</v>
      </c>
      <c r="DG98" s="17">
        <f t="shared" si="217"/>
        <v>3461.3584999999998</v>
      </c>
      <c r="DH98" s="17">
        <f t="shared" si="217"/>
        <v>3461.3584999999998</v>
      </c>
      <c r="DI98" s="17">
        <f t="shared" si="217"/>
        <v>2966.8787142857145</v>
      </c>
      <c r="DJ98" s="17">
        <f t="shared" si="217"/>
        <v>1.7141843500212416E-15</v>
      </c>
      <c r="DK98" s="17">
        <f t="shared" si="217"/>
        <v>1.7141843500212416E-15</v>
      </c>
      <c r="DL98" s="17">
        <f t="shared" si="217"/>
        <v>1.7141843500212416E-15</v>
      </c>
      <c r="DM98" s="17">
        <f t="shared" si="217"/>
        <v>3.4283687000424833E-15</v>
      </c>
      <c r="DN98" s="17">
        <f t="shared" si="217"/>
        <v>1.7141843500212416E-15</v>
      </c>
      <c r="DO98" s="17">
        <f t="shared" si="217"/>
        <v>1.7141843500212416E-15</v>
      </c>
      <c r="DP98" s="17">
        <f t="shared" si="217"/>
        <v>1.7141843500212416E-15</v>
      </c>
      <c r="DQ98" s="17">
        <f t="shared" si="217"/>
        <v>3.4283687000424833E-15</v>
      </c>
      <c r="DR98" s="17">
        <f t="shared" si="217"/>
        <v>1.7141843500212416E-15</v>
      </c>
      <c r="DS98" s="17">
        <f t="shared" si="217"/>
        <v>1.7141843500212416E-15</v>
      </c>
      <c r="DT98" s="17">
        <f t="shared" si="217"/>
        <v>1.7141843500212416E-15</v>
      </c>
      <c r="DU98" s="17">
        <f t="shared" si="217"/>
        <v>3.4283687000424833E-15</v>
      </c>
      <c r="DV98" s="17">
        <f t="shared" si="217"/>
        <v>1.7141843500212416E-15</v>
      </c>
      <c r="DW98" s="17">
        <f t="shared" si="217"/>
        <v>1.7141843500212416E-15</v>
      </c>
      <c r="DX98" s="17">
        <f t="shared" si="217"/>
        <v>3.4283687000424833E-15</v>
      </c>
      <c r="DY98" s="17">
        <f t="shared" si="217"/>
        <v>3.4283687000424833E-15</v>
      </c>
      <c r="DZ98" s="17">
        <f t="shared" si="217"/>
        <v>1.7141843500212416E-15</v>
      </c>
      <c r="EA98" s="17">
        <f t="shared" si="217"/>
        <v>1.7141843500212416E-15</v>
      </c>
      <c r="EB98" s="17">
        <f t="shared" si="217"/>
        <v>1.7141843500212416E-15</v>
      </c>
      <c r="EC98" s="17">
        <f t="shared" ref="EC98:EI98" si="218">EC46-EC51</f>
        <v>3.4283687000424833E-15</v>
      </c>
      <c r="ED98" s="17">
        <f t="shared" si="218"/>
        <v>1.7141843500212416E-15</v>
      </c>
      <c r="EE98" s="17">
        <f t="shared" si="218"/>
        <v>1.7141843500212416E-15</v>
      </c>
      <c r="EF98" s="17">
        <f t="shared" si="218"/>
        <v>1.7141843500212416E-15</v>
      </c>
      <c r="EG98" s="17">
        <f t="shared" si="218"/>
        <v>3.4283687000424833E-15</v>
      </c>
      <c r="EH98" s="17">
        <f t="shared" si="218"/>
        <v>1.7141843500212416E-15</v>
      </c>
      <c r="EI98" s="17">
        <f t="shared" si="218"/>
        <v>1.7141843500212416E-15</v>
      </c>
    </row>
    <row r="99" spans="1:139" outlineLevel="1" x14ac:dyDescent="0.35">
      <c r="A99" s="299"/>
      <c r="B99" t="s">
        <v>115</v>
      </c>
      <c r="C99" s="9" t="s">
        <v>151</v>
      </c>
      <c r="D99" s="17">
        <f>D53-D58</f>
        <v>141.03398936624552</v>
      </c>
      <c r="E99" s="17">
        <f t="shared" ref="E99:BP99" si="219">E53-E58</f>
        <v>116.6389407183247</v>
      </c>
      <c r="F99" s="17">
        <f t="shared" si="219"/>
        <v>142.58130434900471</v>
      </c>
      <c r="G99" s="17">
        <f t="shared" si="219"/>
        <v>146.63184471045528</v>
      </c>
      <c r="H99" s="17">
        <f t="shared" si="219"/>
        <v>152.08255910606681</v>
      </c>
      <c r="I99" s="17">
        <f t="shared" si="219"/>
        <v>139.6988394920017</v>
      </c>
      <c r="J99" s="17">
        <f t="shared" si="219"/>
        <v>141.69454967066508</v>
      </c>
      <c r="K99" s="17">
        <f t="shared" si="219"/>
        <v>146.8720268177411</v>
      </c>
      <c r="L99" s="17">
        <f t="shared" si="219"/>
        <v>150.34330000000006</v>
      </c>
      <c r="M99" s="17">
        <f t="shared" si="219"/>
        <v>150.3433</v>
      </c>
      <c r="N99" s="17">
        <f t="shared" si="219"/>
        <v>150.3433</v>
      </c>
      <c r="O99" s="17">
        <f t="shared" si="219"/>
        <v>150.34329999999997</v>
      </c>
      <c r="P99" s="17">
        <f t="shared" si="219"/>
        <v>150.34329999999997</v>
      </c>
      <c r="Q99" s="17">
        <f t="shared" si="219"/>
        <v>150.3433</v>
      </c>
      <c r="R99" s="17">
        <f t="shared" si="219"/>
        <v>150.3433</v>
      </c>
      <c r="S99" s="17">
        <f t="shared" si="219"/>
        <v>150.34329999999997</v>
      </c>
      <c r="T99" s="17">
        <f t="shared" si="219"/>
        <v>150.34330000000003</v>
      </c>
      <c r="U99" s="17">
        <f t="shared" si="219"/>
        <v>150.3433</v>
      </c>
      <c r="V99" s="17">
        <f t="shared" si="219"/>
        <v>150.3433</v>
      </c>
      <c r="W99" s="17">
        <f t="shared" si="219"/>
        <v>150.34329999999997</v>
      </c>
      <c r="X99" s="17">
        <f t="shared" si="219"/>
        <v>150.34330000000006</v>
      </c>
      <c r="Y99" s="17">
        <f t="shared" si="219"/>
        <v>150.3433</v>
      </c>
      <c r="Z99" s="17">
        <f t="shared" si="219"/>
        <v>150.3433</v>
      </c>
      <c r="AA99" s="17">
        <f t="shared" si="219"/>
        <v>150.34329999999997</v>
      </c>
      <c r="AB99" s="17">
        <f t="shared" si="219"/>
        <v>150.3433</v>
      </c>
      <c r="AC99" s="17">
        <f t="shared" si="219"/>
        <v>150.3433</v>
      </c>
      <c r="AD99" s="17">
        <f t="shared" si="219"/>
        <v>150.34329999999997</v>
      </c>
      <c r="AE99" s="17">
        <f t="shared" si="219"/>
        <v>150.34329999999994</v>
      </c>
      <c r="AF99" s="17">
        <f t="shared" si="219"/>
        <v>150.34330000000003</v>
      </c>
      <c r="AG99" s="17">
        <f t="shared" si="219"/>
        <v>150.34330000000003</v>
      </c>
      <c r="AH99" s="17">
        <f t="shared" si="219"/>
        <v>182.96329999999998</v>
      </c>
      <c r="AI99" s="17">
        <f t="shared" si="219"/>
        <v>182.96329999999998</v>
      </c>
      <c r="AJ99" s="17">
        <f t="shared" si="219"/>
        <v>182.9633</v>
      </c>
      <c r="AK99" s="17">
        <f t="shared" si="219"/>
        <v>182.9633</v>
      </c>
      <c r="AL99" s="17">
        <f t="shared" si="219"/>
        <v>182.96329999999998</v>
      </c>
      <c r="AM99" s="17">
        <f t="shared" si="219"/>
        <v>182.96329999999995</v>
      </c>
      <c r="AN99" s="17">
        <f t="shared" si="219"/>
        <v>182.9633</v>
      </c>
      <c r="AO99" s="17">
        <f t="shared" si="219"/>
        <v>182.9633</v>
      </c>
      <c r="AP99" s="17">
        <f t="shared" si="219"/>
        <v>182.96329999999998</v>
      </c>
      <c r="AQ99" s="17">
        <f t="shared" si="219"/>
        <v>182.96329999999995</v>
      </c>
      <c r="AR99" s="17">
        <f t="shared" si="219"/>
        <v>182.9633</v>
      </c>
      <c r="AS99" s="17">
        <f t="shared" si="219"/>
        <v>182.9633</v>
      </c>
      <c r="AT99" s="17">
        <f t="shared" si="219"/>
        <v>182.96329999999998</v>
      </c>
      <c r="AU99" s="17">
        <f t="shared" si="219"/>
        <v>182.96329999999995</v>
      </c>
      <c r="AV99" s="17">
        <f t="shared" si="219"/>
        <v>196.16329999999999</v>
      </c>
      <c r="AW99" s="17">
        <f t="shared" si="219"/>
        <v>196.16329999999999</v>
      </c>
      <c r="AX99" s="17">
        <f t="shared" si="219"/>
        <v>196.16329999999996</v>
      </c>
      <c r="AY99" s="17">
        <f t="shared" si="219"/>
        <v>196.16329999999996</v>
      </c>
      <c r="AZ99" s="17">
        <f t="shared" si="219"/>
        <v>196.16330000000002</v>
      </c>
      <c r="BA99" s="17">
        <f t="shared" si="219"/>
        <v>196.16329999999999</v>
      </c>
      <c r="BB99" s="17">
        <f t="shared" si="219"/>
        <v>196.16329999999996</v>
      </c>
      <c r="BC99" s="17">
        <f t="shared" si="219"/>
        <v>196.16329999999996</v>
      </c>
      <c r="BD99" s="17">
        <f t="shared" si="219"/>
        <v>196.16330000000002</v>
      </c>
      <c r="BE99" s="17">
        <f t="shared" si="219"/>
        <v>192.39767912087908</v>
      </c>
      <c r="BF99" s="17">
        <f t="shared" si="219"/>
        <v>189.69779999999997</v>
      </c>
      <c r="BG99" s="17">
        <f t="shared" si="219"/>
        <v>189.69779999999997</v>
      </c>
      <c r="BH99" s="17">
        <f t="shared" si="219"/>
        <v>189.69780000000003</v>
      </c>
      <c r="BI99" s="17">
        <f t="shared" si="219"/>
        <v>189.6978</v>
      </c>
      <c r="BJ99" s="17">
        <f t="shared" si="219"/>
        <v>188.47057173913043</v>
      </c>
      <c r="BK99" s="17">
        <f t="shared" si="219"/>
        <v>181.01280000000003</v>
      </c>
      <c r="BL99" s="17">
        <f t="shared" si="219"/>
        <v>218.01280000000003</v>
      </c>
      <c r="BM99" s="17">
        <f t="shared" si="219"/>
        <v>218.01280000000003</v>
      </c>
      <c r="BN99" s="17">
        <f t="shared" si="219"/>
        <v>218.01280000000003</v>
      </c>
      <c r="BO99" s="17">
        <f t="shared" si="219"/>
        <v>218.01280000000003</v>
      </c>
      <c r="BP99" s="17">
        <f t="shared" si="219"/>
        <v>218.01280000000003</v>
      </c>
      <c r="BQ99" s="17">
        <f t="shared" ref="BQ99:EB99" si="220">BQ53-BQ58</f>
        <v>218.01280000000003</v>
      </c>
      <c r="BR99" s="17">
        <f t="shared" si="220"/>
        <v>218.01280000000003</v>
      </c>
      <c r="BS99" s="17">
        <f t="shared" si="220"/>
        <v>218.01280000000003</v>
      </c>
      <c r="BT99" s="17">
        <f t="shared" si="220"/>
        <v>218.01280000000003</v>
      </c>
      <c r="BU99" s="17">
        <f t="shared" si="220"/>
        <v>218.01280000000003</v>
      </c>
      <c r="BV99" s="17">
        <f t="shared" si="220"/>
        <v>218.01280000000003</v>
      </c>
      <c r="BW99" s="17">
        <f t="shared" si="220"/>
        <v>218.01280000000003</v>
      </c>
      <c r="BX99" s="17">
        <f t="shared" si="220"/>
        <v>218.01280000000003</v>
      </c>
      <c r="BY99" s="17">
        <f t="shared" si="220"/>
        <v>218.01280000000003</v>
      </c>
      <c r="BZ99" s="17">
        <f t="shared" si="220"/>
        <v>218.01280000000003</v>
      </c>
      <c r="CA99" s="17">
        <f t="shared" si="220"/>
        <v>218.01280000000003</v>
      </c>
      <c r="CB99" s="17">
        <f t="shared" si="220"/>
        <v>218.01280000000003</v>
      </c>
      <c r="CC99" s="17">
        <f t="shared" si="220"/>
        <v>218.01280000000003</v>
      </c>
      <c r="CD99" s="17">
        <f t="shared" si="220"/>
        <v>218.01280000000003</v>
      </c>
      <c r="CE99" s="17">
        <f t="shared" si="220"/>
        <v>218.01280000000003</v>
      </c>
      <c r="CF99" s="17">
        <f t="shared" si="220"/>
        <v>218.01280000000003</v>
      </c>
      <c r="CG99" s="17">
        <f t="shared" si="220"/>
        <v>218.01280000000003</v>
      </c>
      <c r="CH99" s="17">
        <f t="shared" si="220"/>
        <v>205.17788043478259</v>
      </c>
      <c r="CI99" s="17">
        <f t="shared" si="220"/>
        <v>185.21244999999999</v>
      </c>
      <c r="CJ99" s="17">
        <f t="shared" si="220"/>
        <v>185.21244999999999</v>
      </c>
      <c r="CK99" s="17">
        <f t="shared" si="220"/>
        <v>168.62717527472526</v>
      </c>
      <c r="CL99" s="17">
        <f t="shared" si="220"/>
        <v>147.48094999999995</v>
      </c>
      <c r="CM99" s="17">
        <f t="shared" si="220"/>
        <v>147.48094999999995</v>
      </c>
      <c r="CN99" s="17">
        <f t="shared" si="220"/>
        <v>143.89115000000001</v>
      </c>
      <c r="CO99" s="17">
        <f t="shared" si="220"/>
        <v>138.50645</v>
      </c>
      <c r="CP99" s="17">
        <f t="shared" si="220"/>
        <v>138.50645</v>
      </c>
      <c r="CQ99" s="17">
        <f t="shared" si="220"/>
        <v>138.50645</v>
      </c>
      <c r="CR99" s="17">
        <f t="shared" si="220"/>
        <v>138.50645</v>
      </c>
      <c r="CS99" s="17">
        <f t="shared" si="220"/>
        <v>138.50645</v>
      </c>
      <c r="CT99" s="17">
        <f t="shared" si="220"/>
        <v>138.50645</v>
      </c>
      <c r="CU99" s="17">
        <f t="shared" si="220"/>
        <v>138.50645</v>
      </c>
      <c r="CV99" s="17">
        <f t="shared" si="220"/>
        <v>138.50645000000003</v>
      </c>
      <c r="CW99" s="17">
        <f t="shared" si="220"/>
        <v>128.49590054945054</v>
      </c>
      <c r="CX99" s="17">
        <f t="shared" si="220"/>
        <v>117.85544999999999</v>
      </c>
      <c r="CY99" s="17">
        <f t="shared" si="220"/>
        <v>117.85544999999999</v>
      </c>
      <c r="CZ99" s="17">
        <f t="shared" si="220"/>
        <v>117.85544999999999</v>
      </c>
      <c r="DA99" s="17">
        <f t="shared" si="220"/>
        <v>117.85544999999999</v>
      </c>
      <c r="DB99" s="17">
        <f t="shared" si="220"/>
        <v>117.85544999999999</v>
      </c>
      <c r="DC99" s="17">
        <f t="shared" si="220"/>
        <v>117.85544999999999</v>
      </c>
      <c r="DD99" s="17">
        <f t="shared" si="220"/>
        <v>117.85544999999999</v>
      </c>
      <c r="DE99" s="17">
        <f t="shared" si="220"/>
        <v>117.85544999999999</v>
      </c>
      <c r="DF99" s="17">
        <f t="shared" si="220"/>
        <v>117.85544999999999</v>
      </c>
      <c r="DG99" s="17">
        <f t="shared" si="220"/>
        <v>117.85544999999999</v>
      </c>
      <c r="DH99" s="17">
        <f t="shared" si="220"/>
        <v>117.85544999999999</v>
      </c>
      <c r="DI99" s="17">
        <f t="shared" si="220"/>
        <v>117.85544999999999</v>
      </c>
      <c r="DJ99" s="17">
        <f t="shared" si="220"/>
        <v>117.85544999999999</v>
      </c>
      <c r="DK99" s="17">
        <f t="shared" si="220"/>
        <v>117.85544999999999</v>
      </c>
      <c r="DL99" s="17">
        <f t="shared" si="220"/>
        <v>117.85544999999999</v>
      </c>
      <c r="DM99" s="17">
        <f t="shared" si="220"/>
        <v>117.85544999999999</v>
      </c>
      <c r="DN99" s="17">
        <f t="shared" si="220"/>
        <v>117.85544999999999</v>
      </c>
      <c r="DO99" s="17">
        <f t="shared" si="220"/>
        <v>117.85544999999999</v>
      </c>
      <c r="DP99" s="17">
        <f t="shared" si="220"/>
        <v>117.85544999999999</v>
      </c>
      <c r="DQ99" s="17">
        <f t="shared" si="220"/>
        <v>117.85544999999999</v>
      </c>
      <c r="DR99" s="17">
        <f t="shared" si="220"/>
        <v>117.85544999999999</v>
      </c>
      <c r="DS99" s="17">
        <f t="shared" si="220"/>
        <v>117.85544999999999</v>
      </c>
      <c r="DT99" s="17">
        <f t="shared" si="220"/>
        <v>117.85544999999999</v>
      </c>
      <c r="DU99" s="17">
        <f t="shared" si="220"/>
        <v>117.85544999999999</v>
      </c>
      <c r="DV99" s="17">
        <f t="shared" si="220"/>
        <v>117.85544999999999</v>
      </c>
      <c r="DW99" s="17">
        <f t="shared" si="220"/>
        <v>117.85544999999999</v>
      </c>
      <c r="DX99" s="17">
        <f t="shared" si="220"/>
        <v>117.85544999999999</v>
      </c>
      <c r="DY99" s="17">
        <f t="shared" si="220"/>
        <v>117.85544999999999</v>
      </c>
      <c r="DZ99" s="17">
        <f t="shared" si="220"/>
        <v>117.85544999999999</v>
      </c>
      <c r="EA99" s="17">
        <f t="shared" si="220"/>
        <v>117.85544999999999</v>
      </c>
      <c r="EB99" s="17">
        <f t="shared" si="220"/>
        <v>117.85544999999999</v>
      </c>
      <c r="EC99" s="17">
        <f t="shared" ref="EC99:EI99" si="221">EC53-EC58</f>
        <v>117.85544999999999</v>
      </c>
      <c r="ED99" s="17">
        <f t="shared" si="221"/>
        <v>76.905884782608695</v>
      </c>
      <c r="EE99" s="17">
        <f t="shared" si="221"/>
        <v>0.12545000000000001</v>
      </c>
      <c r="EF99" s="17">
        <f t="shared" si="221"/>
        <v>0.12544999999999998</v>
      </c>
      <c r="EG99" s="17">
        <f t="shared" si="221"/>
        <v>0.12545000000000001</v>
      </c>
      <c r="EH99" s="17">
        <f t="shared" si="221"/>
        <v>0.12545000000000001</v>
      </c>
      <c r="EI99" s="17">
        <f t="shared" si="221"/>
        <v>0.12545000000000001</v>
      </c>
    </row>
    <row r="100" spans="1:139" outlineLevel="1" x14ac:dyDescent="0.35">
      <c r="A100" s="299"/>
      <c r="B100" t="s">
        <v>115</v>
      </c>
      <c r="C100" s="9" t="s">
        <v>157</v>
      </c>
      <c r="D100" s="17">
        <f>D60-D65</f>
        <v>2809.1481817048607</v>
      </c>
      <c r="E100" s="17">
        <f t="shared" ref="E100:BP100" si="222">E60-E65</f>
        <v>2131.6222350019052</v>
      </c>
      <c r="F100" s="17">
        <f t="shared" si="222"/>
        <v>1652.5342003628446</v>
      </c>
      <c r="G100" s="17">
        <f t="shared" si="222"/>
        <v>1937.3198032718631</v>
      </c>
      <c r="H100" s="17">
        <f t="shared" si="222"/>
        <v>3310.3746199353563</v>
      </c>
      <c r="I100" s="17">
        <f t="shared" si="222"/>
        <v>2797.0843978147218</v>
      </c>
      <c r="J100" s="17">
        <f t="shared" si="222"/>
        <v>2264.2347124493504</v>
      </c>
      <c r="K100" s="17">
        <f t="shared" si="222"/>
        <v>2772.9714211929954</v>
      </c>
      <c r="L100" s="17">
        <f t="shared" si="222"/>
        <v>4484.9390999999996</v>
      </c>
      <c r="M100" s="17">
        <f t="shared" si="222"/>
        <v>4484.9390999999978</v>
      </c>
      <c r="N100" s="17">
        <f t="shared" si="222"/>
        <v>4484.9391000000005</v>
      </c>
      <c r="O100" s="17">
        <f t="shared" si="222"/>
        <v>4484.9391000000005</v>
      </c>
      <c r="P100" s="17">
        <f t="shared" si="222"/>
        <v>4564.9390999999987</v>
      </c>
      <c r="Q100" s="17">
        <f t="shared" si="222"/>
        <v>4564.9390999999987</v>
      </c>
      <c r="R100" s="17">
        <f t="shared" si="222"/>
        <v>4564.9390999999996</v>
      </c>
      <c r="S100" s="17">
        <f t="shared" si="222"/>
        <v>4564.9390999999996</v>
      </c>
      <c r="T100" s="17">
        <f t="shared" si="222"/>
        <v>4564.9390999999996</v>
      </c>
      <c r="U100" s="17">
        <f t="shared" si="222"/>
        <v>4564.9390999999987</v>
      </c>
      <c r="V100" s="17">
        <f t="shared" si="222"/>
        <v>4564.9390999999996</v>
      </c>
      <c r="W100" s="17">
        <f t="shared" si="222"/>
        <v>4564.9390999999996</v>
      </c>
      <c r="X100" s="17">
        <f t="shared" si="222"/>
        <v>4564.9390999999996</v>
      </c>
      <c r="Y100" s="17">
        <f t="shared" si="222"/>
        <v>4564.9390999999987</v>
      </c>
      <c r="Z100" s="17">
        <f t="shared" si="222"/>
        <v>4564.9390999999996</v>
      </c>
      <c r="AA100" s="17">
        <f t="shared" si="222"/>
        <v>4564.9390999999996</v>
      </c>
      <c r="AB100" s="17">
        <f t="shared" si="222"/>
        <v>4564.9390999999996</v>
      </c>
      <c r="AC100" s="17">
        <f t="shared" si="222"/>
        <v>4564.9390999999987</v>
      </c>
      <c r="AD100" s="17">
        <f t="shared" si="222"/>
        <v>4564.9391000000005</v>
      </c>
      <c r="AE100" s="17">
        <f t="shared" si="222"/>
        <v>4564.9391000000005</v>
      </c>
      <c r="AF100" s="17">
        <f t="shared" si="222"/>
        <v>4564.9390999999987</v>
      </c>
      <c r="AG100" s="17">
        <f t="shared" si="222"/>
        <v>4564.9390999999987</v>
      </c>
      <c r="AH100" s="17">
        <f t="shared" si="222"/>
        <v>4564.9391000000005</v>
      </c>
      <c r="AI100" s="17">
        <f t="shared" si="222"/>
        <v>4564.9391000000005</v>
      </c>
      <c r="AJ100" s="17">
        <f t="shared" si="222"/>
        <v>4564.9390999999996</v>
      </c>
      <c r="AK100" s="17">
        <f t="shared" si="222"/>
        <v>4564.9390999999987</v>
      </c>
      <c r="AL100" s="17">
        <f t="shared" si="222"/>
        <v>4564.9391000000005</v>
      </c>
      <c r="AM100" s="17">
        <f t="shared" si="222"/>
        <v>4564.9391000000005</v>
      </c>
      <c r="AN100" s="17">
        <f t="shared" si="222"/>
        <v>4564.9390999999996</v>
      </c>
      <c r="AO100" s="17">
        <f t="shared" si="222"/>
        <v>4564.9390999999987</v>
      </c>
      <c r="AP100" s="17">
        <f t="shared" si="222"/>
        <v>4564.9391000000005</v>
      </c>
      <c r="AQ100" s="17">
        <f t="shared" si="222"/>
        <v>4564.9391000000005</v>
      </c>
      <c r="AR100" s="17">
        <f t="shared" si="222"/>
        <v>4564.9390999999996</v>
      </c>
      <c r="AS100" s="17">
        <f t="shared" si="222"/>
        <v>4564.9390999999987</v>
      </c>
      <c r="AT100" s="17">
        <f t="shared" si="222"/>
        <v>4575.2760565217395</v>
      </c>
      <c r="AU100" s="17">
        <f t="shared" si="222"/>
        <v>4596.6391000000003</v>
      </c>
      <c r="AV100" s="17">
        <f t="shared" si="222"/>
        <v>4608.6390999999985</v>
      </c>
      <c r="AW100" s="17">
        <f t="shared" si="222"/>
        <v>4608.6390999999985</v>
      </c>
      <c r="AX100" s="17">
        <f t="shared" si="222"/>
        <v>4608.6391000000003</v>
      </c>
      <c r="AY100" s="17">
        <f t="shared" si="222"/>
        <v>4608.6391000000003</v>
      </c>
      <c r="AZ100" s="17">
        <f t="shared" si="222"/>
        <v>4608.6390999999994</v>
      </c>
      <c r="BA100" s="17">
        <f t="shared" si="222"/>
        <v>4608.6390999999985</v>
      </c>
      <c r="BB100" s="17">
        <f t="shared" si="222"/>
        <v>4608.6391000000003</v>
      </c>
      <c r="BC100" s="17">
        <f t="shared" si="222"/>
        <v>4608.6391000000003</v>
      </c>
      <c r="BD100" s="17">
        <f t="shared" si="222"/>
        <v>4628.4390999999996</v>
      </c>
      <c r="BE100" s="17">
        <f t="shared" si="222"/>
        <v>4628.4390999999987</v>
      </c>
      <c r="BF100" s="17">
        <f t="shared" si="222"/>
        <v>4628.4391000000005</v>
      </c>
      <c r="BG100" s="17">
        <f t="shared" si="222"/>
        <v>4628.4391000000005</v>
      </c>
      <c r="BH100" s="17">
        <f t="shared" si="222"/>
        <v>4628.4390999999996</v>
      </c>
      <c r="BI100" s="17">
        <f t="shared" si="222"/>
        <v>4628.4390999999987</v>
      </c>
      <c r="BJ100" s="17">
        <f t="shared" si="222"/>
        <v>4628.4391000000005</v>
      </c>
      <c r="BK100" s="17">
        <f t="shared" si="222"/>
        <v>4659.5477956521745</v>
      </c>
      <c r="BL100" s="17">
        <f t="shared" si="222"/>
        <v>4676.1390999999985</v>
      </c>
      <c r="BM100" s="17">
        <f t="shared" si="222"/>
        <v>4676.1390999999985</v>
      </c>
      <c r="BN100" s="17">
        <f t="shared" si="222"/>
        <v>4676.1391000000003</v>
      </c>
      <c r="BO100" s="17">
        <f t="shared" si="222"/>
        <v>4676.1391000000003</v>
      </c>
      <c r="BP100" s="17">
        <f t="shared" si="222"/>
        <v>4676.1390999999994</v>
      </c>
      <c r="BQ100" s="17">
        <f t="shared" ref="BQ100:EB100" si="223">BQ60-BQ65</f>
        <v>4676.1390999999985</v>
      </c>
      <c r="BR100" s="17">
        <f t="shared" si="223"/>
        <v>4676.1391000000003</v>
      </c>
      <c r="BS100" s="17">
        <f t="shared" si="223"/>
        <v>4676.1391000000003</v>
      </c>
      <c r="BT100" s="17">
        <f t="shared" si="223"/>
        <v>4676.1390999999994</v>
      </c>
      <c r="BU100" s="17">
        <f t="shared" si="223"/>
        <v>4676.1390999999985</v>
      </c>
      <c r="BV100" s="17">
        <f t="shared" si="223"/>
        <v>4676.1391000000003</v>
      </c>
      <c r="BW100" s="17">
        <f t="shared" si="223"/>
        <v>4676.1391000000003</v>
      </c>
      <c r="BX100" s="17">
        <f t="shared" si="223"/>
        <v>4676.1390999999994</v>
      </c>
      <c r="BY100" s="17">
        <f t="shared" si="223"/>
        <v>4676.1390999999985</v>
      </c>
      <c r="BZ100" s="17">
        <f t="shared" si="223"/>
        <v>4676.1391000000003</v>
      </c>
      <c r="CA100" s="17">
        <f t="shared" si="223"/>
        <v>4676.1391000000003</v>
      </c>
      <c r="CB100" s="17">
        <f t="shared" si="223"/>
        <v>4676.1390999999985</v>
      </c>
      <c r="CC100" s="17">
        <f t="shared" si="223"/>
        <v>4676.1390999999985</v>
      </c>
      <c r="CD100" s="17">
        <f t="shared" si="223"/>
        <v>4676.1391000000003</v>
      </c>
      <c r="CE100" s="17">
        <f t="shared" si="223"/>
        <v>4676.1391000000003</v>
      </c>
      <c r="CF100" s="17">
        <f t="shared" si="223"/>
        <v>4676.1390999999994</v>
      </c>
      <c r="CG100" s="17">
        <f t="shared" si="223"/>
        <v>4676.1390999999985</v>
      </c>
      <c r="CH100" s="17">
        <f t="shared" si="223"/>
        <v>4676.1391000000003</v>
      </c>
      <c r="CI100" s="17">
        <f t="shared" si="223"/>
        <v>4676.1391000000003</v>
      </c>
      <c r="CJ100" s="17">
        <f t="shared" si="223"/>
        <v>4676.1390999999994</v>
      </c>
      <c r="CK100" s="17">
        <f t="shared" si="223"/>
        <v>4676.1390999999985</v>
      </c>
      <c r="CL100" s="17">
        <f t="shared" si="223"/>
        <v>4676.1391000000003</v>
      </c>
      <c r="CM100" s="17">
        <f t="shared" si="223"/>
        <v>4676.1391000000003</v>
      </c>
      <c r="CN100" s="17">
        <f t="shared" si="223"/>
        <v>4676.1390999999994</v>
      </c>
      <c r="CO100" s="17">
        <f t="shared" si="223"/>
        <v>4676.1390999999985</v>
      </c>
      <c r="CP100" s="17">
        <f t="shared" si="223"/>
        <v>4637.168833695654</v>
      </c>
      <c r="CQ100" s="17">
        <f t="shared" si="223"/>
        <v>4619.9761000000008</v>
      </c>
      <c r="CR100" s="17">
        <f t="shared" si="223"/>
        <v>4619.976099999999</v>
      </c>
      <c r="CS100" s="17">
        <f t="shared" si="223"/>
        <v>4619.976099999999</v>
      </c>
      <c r="CT100" s="17">
        <f t="shared" si="223"/>
        <v>4619.9761000000008</v>
      </c>
      <c r="CU100" s="17">
        <f t="shared" si="223"/>
        <v>4619.9761000000008</v>
      </c>
      <c r="CV100" s="17">
        <f t="shared" si="223"/>
        <v>4619.9760999999999</v>
      </c>
      <c r="CW100" s="17">
        <f t="shared" si="223"/>
        <v>4582.3888197802189</v>
      </c>
      <c r="CX100" s="17">
        <f t="shared" si="223"/>
        <v>4550.7856000000002</v>
      </c>
      <c r="CY100" s="17">
        <f t="shared" si="223"/>
        <v>4550.7856000000002</v>
      </c>
      <c r="CZ100" s="17">
        <f t="shared" si="223"/>
        <v>4550.7855999999992</v>
      </c>
      <c r="DA100" s="17">
        <f t="shared" si="223"/>
        <v>4550.7855999999992</v>
      </c>
      <c r="DB100" s="17">
        <f t="shared" si="223"/>
        <v>4550.7856000000002</v>
      </c>
      <c r="DC100" s="17">
        <f t="shared" si="223"/>
        <v>4550.7856000000002</v>
      </c>
      <c r="DD100" s="17">
        <f t="shared" si="223"/>
        <v>4550.7855999999992</v>
      </c>
      <c r="DE100" s="17">
        <f t="shared" si="223"/>
        <v>4550.7855999999992</v>
      </c>
      <c r="DF100" s="17">
        <f t="shared" si="223"/>
        <v>4550.7856000000002</v>
      </c>
      <c r="DG100" s="17">
        <f t="shared" si="223"/>
        <v>4550.7856000000002</v>
      </c>
      <c r="DH100" s="17">
        <f t="shared" si="223"/>
        <v>4550.7855999999992</v>
      </c>
      <c r="DI100" s="17">
        <f t="shared" si="223"/>
        <v>3900.6733714285701</v>
      </c>
      <c r="DJ100" s="17">
        <f t="shared" si="223"/>
        <v>0</v>
      </c>
      <c r="DK100" s="17">
        <f t="shared" si="223"/>
        <v>0</v>
      </c>
      <c r="DL100" s="17">
        <f t="shared" si="223"/>
        <v>0</v>
      </c>
      <c r="DM100" s="17">
        <f t="shared" si="223"/>
        <v>0</v>
      </c>
      <c r="DN100" s="17">
        <f t="shared" si="223"/>
        <v>0</v>
      </c>
      <c r="DO100" s="17">
        <f t="shared" si="223"/>
        <v>0</v>
      </c>
      <c r="DP100" s="17">
        <f t="shared" si="223"/>
        <v>0</v>
      </c>
      <c r="DQ100" s="17">
        <f t="shared" si="223"/>
        <v>0</v>
      </c>
      <c r="DR100" s="17">
        <f t="shared" si="223"/>
        <v>0</v>
      </c>
      <c r="DS100" s="17">
        <f t="shared" si="223"/>
        <v>0</v>
      </c>
      <c r="DT100" s="17">
        <f t="shared" si="223"/>
        <v>0</v>
      </c>
      <c r="DU100" s="17">
        <f t="shared" si="223"/>
        <v>0</v>
      </c>
      <c r="DV100" s="17">
        <f t="shared" si="223"/>
        <v>0</v>
      </c>
      <c r="DW100" s="17">
        <f t="shared" si="223"/>
        <v>0</v>
      </c>
      <c r="DX100" s="17">
        <f t="shared" si="223"/>
        <v>0</v>
      </c>
      <c r="DY100" s="17">
        <f t="shared" si="223"/>
        <v>0</v>
      </c>
      <c r="DZ100" s="17">
        <f t="shared" si="223"/>
        <v>0</v>
      </c>
      <c r="EA100" s="17">
        <f t="shared" si="223"/>
        <v>0</v>
      </c>
      <c r="EB100" s="17">
        <f t="shared" si="223"/>
        <v>0</v>
      </c>
      <c r="EC100" s="17">
        <f t="shared" ref="EC100:EI100" si="224">EC60-EC65</f>
        <v>0</v>
      </c>
      <c r="ED100" s="17">
        <f t="shared" si="224"/>
        <v>0</v>
      </c>
      <c r="EE100" s="17">
        <f t="shared" si="224"/>
        <v>0</v>
      </c>
      <c r="EF100" s="17">
        <f t="shared" si="224"/>
        <v>0</v>
      </c>
      <c r="EG100" s="17">
        <f t="shared" si="224"/>
        <v>0</v>
      </c>
      <c r="EH100" s="17">
        <f t="shared" si="224"/>
        <v>0</v>
      </c>
      <c r="EI100" s="17">
        <f t="shared" si="224"/>
        <v>0</v>
      </c>
    </row>
    <row r="101" spans="1:139" outlineLevel="1" x14ac:dyDescent="0.35">
      <c r="A101" s="299"/>
      <c r="B101" t="s">
        <v>115</v>
      </c>
      <c r="C101" s="9" t="s">
        <v>145</v>
      </c>
      <c r="D101" s="17">
        <f>D67-D72</f>
        <v>4133.032045667529</v>
      </c>
      <c r="E101" s="17">
        <f t="shared" ref="E101:BP101" si="225">E67-E72</f>
        <v>3218.083221160301</v>
      </c>
      <c r="F101" s="17">
        <f t="shared" si="225"/>
        <v>2598.5264601467957</v>
      </c>
      <c r="G101" s="17">
        <f t="shared" si="225"/>
        <v>2985.87410384126</v>
      </c>
      <c r="H101" s="17">
        <f t="shared" si="225"/>
        <v>3875.6062326076944</v>
      </c>
      <c r="I101" s="17">
        <f t="shared" si="225"/>
        <v>3311.4575626457208</v>
      </c>
      <c r="J101" s="17">
        <f t="shared" si="225"/>
        <v>2767.4171792280677</v>
      </c>
      <c r="K101" s="17">
        <f t="shared" si="225"/>
        <v>3311.0274205550436</v>
      </c>
      <c r="L101" s="17">
        <f t="shared" si="225"/>
        <v>3940.351283333333</v>
      </c>
      <c r="M101" s="17">
        <f t="shared" si="225"/>
        <v>3945.0165000000006</v>
      </c>
      <c r="N101" s="17">
        <f t="shared" si="225"/>
        <v>3945.0165000000006</v>
      </c>
      <c r="O101" s="17">
        <f t="shared" si="225"/>
        <v>3945.0165000000006</v>
      </c>
      <c r="P101" s="17">
        <f t="shared" si="225"/>
        <v>3945.0165000000006</v>
      </c>
      <c r="Q101" s="17">
        <f t="shared" si="225"/>
        <v>3945.0165000000006</v>
      </c>
      <c r="R101" s="17">
        <f t="shared" si="225"/>
        <v>3945.0165000000006</v>
      </c>
      <c r="S101" s="17">
        <f t="shared" si="225"/>
        <v>3945.0165000000006</v>
      </c>
      <c r="T101" s="17">
        <f t="shared" si="225"/>
        <v>3945.0165000000006</v>
      </c>
      <c r="U101" s="17">
        <f t="shared" si="225"/>
        <v>3945.0165000000006</v>
      </c>
      <c r="V101" s="17">
        <f t="shared" si="225"/>
        <v>3945.0165000000006</v>
      </c>
      <c r="W101" s="17">
        <f t="shared" si="225"/>
        <v>3945.0165000000006</v>
      </c>
      <c r="X101" s="17">
        <f t="shared" si="225"/>
        <v>3945.0165000000006</v>
      </c>
      <c r="Y101" s="17">
        <f t="shared" si="225"/>
        <v>3945.0165000000006</v>
      </c>
      <c r="Z101" s="17">
        <f t="shared" si="225"/>
        <v>3945.0165000000006</v>
      </c>
      <c r="AA101" s="17">
        <f t="shared" si="225"/>
        <v>3945.0165000000006</v>
      </c>
      <c r="AB101" s="17">
        <f t="shared" si="225"/>
        <v>3945.0165000000006</v>
      </c>
      <c r="AC101" s="17">
        <f t="shared" si="225"/>
        <v>3945.0165000000006</v>
      </c>
      <c r="AD101" s="17">
        <f t="shared" si="225"/>
        <v>3945.0165000000006</v>
      </c>
      <c r="AE101" s="17">
        <f t="shared" si="225"/>
        <v>3945.0165000000006</v>
      </c>
      <c r="AF101" s="17">
        <f t="shared" si="225"/>
        <v>3945.0165000000006</v>
      </c>
      <c r="AG101" s="17">
        <f t="shared" si="225"/>
        <v>3945.0165000000006</v>
      </c>
      <c r="AH101" s="17">
        <f t="shared" si="225"/>
        <v>3945.0165000000006</v>
      </c>
      <c r="AI101" s="17">
        <f t="shared" si="225"/>
        <v>3945.0165000000006</v>
      </c>
      <c r="AJ101" s="17">
        <f t="shared" si="225"/>
        <v>3945.0165000000006</v>
      </c>
      <c r="AK101" s="17">
        <f t="shared" si="225"/>
        <v>3945.0165000000006</v>
      </c>
      <c r="AL101" s="17">
        <f t="shared" si="225"/>
        <v>3945.0165000000006</v>
      </c>
      <c r="AM101" s="17">
        <f t="shared" si="225"/>
        <v>3945.0165000000006</v>
      </c>
      <c r="AN101" s="17">
        <f t="shared" si="225"/>
        <v>3945.0165000000006</v>
      </c>
      <c r="AO101" s="17">
        <f t="shared" si="225"/>
        <v>3945.0165000000006</v>
      </c>
      <c r="AP101" s="17">
        <f t="shared" si="225"/>
        <v>3945.0165000000006</v>
      </c>
      <c r="AQ101" s="17">
        <f t="shared" si="225"/>
        <v>3945.0165000000006</v>
      </c>
      <c r="AR101" s="17">
        <f t="shared" si="225"/>
        <v>3945.0165000000006</v>
      </c>
      <c r="AS101" s="17">
        <f t="shared" si="225"/>
        <v>3945.0165000000006</v>
      </c>
      <c r="AT101" s="17">
        <f t="shared" si="225"/>
        <v>3945.0165000000006</v>
      </c>
      <c r="AU101" s="17">
        <f t="shared" si="225"/>
        <v>3945.0165000000006</v>
      </c>
      <c r="AV101" s="17">
        <f t="shared" si="225"/>
        <v>3945.0165000000006</v>
      </c>
      <c r="AW101" s="17">
        <f t="shared" si="225"/>
        <v>3945.0165000000006</v>
      </c>
      <c r="AX101" s="17">
        <f t="shared" si="225"/>
        <v>3945.0165000000006</v>
      </c>
      <c r="AY101" s="17">
        <f t="shared" si="225"/>
        <v>3945.0165000000006</v>
      </c>
      <c r="AZ101" s="17">
        <f t="shared" si="225"/>
        <v>3945.0165000000006</v>
      </c>
      <c r="BA101" s="17">
        <f t="shared" si="225"/>
        <v>3945.0165000000006</v>
      </c>
      <c r="BB101" s="17">
        <f t="shared" si="225"/>
        <v>3945.0165000000006</v>
      </c>
      <c r="BC101" s="17">
        <f t="shared" si="225"/>
        <v>3945.0165000000006</v>
      </c>
      <c r="BD101" s="17">
        <f t="shared" si="225"/>
        <v>3945.0165000000006</v>
      </c>
      <c r="BE101" s="17">
        <f t="shared" si="225"/>
        <v>3945.0165000000006</v>
      </c>
      <c r="BF101" s="17">
        <f t="shared" si="225"/>
        <v>3945.0165000000006</v>
      </c>
      <c r="BG101" s="17">
        <f t="shared" si="225"/>
        <v>3945.0165000000006</v>
      </c>
      <c r="BH101" s="17">
        <f t="shared" si="225"/>
        <v>3945.0165000000006</v>
      </c>
      <c r="BI101" s="17">
        <f t="shared" si="225"/>
        <v>3945.0165000000006</v>
      </c>
      <c r="BJ101" s="17">
        <f t="shared" si="225"/>
        <v>3945.0165000000006</v>
      </c>
      <c r="BK101" s="17">
        <f t="shared" si="225"/>
        <v>3945.0165000000006</v>
      </c>
      <c r="BL101" s="17">
        <f t="shared" si="225"/>
        <v>3945.0165000000006</v>
      </c>
      <c r="BM101" s="17">
        <f t="shared" si="225"/>
        <v>3945.0165000000006</v>
      </c>
      <c r="BN101" s="17">
        <f t="shared" si="225"/>
        <v>3945.0165000000006</v>
      </c>
      <c r="BO101" s="17">
        <f t="shared" si="225"/>
        <v>3945.0165000000006</v>
      </c>
      <c r="BP101" s="17">
        <f t="shared" si="225"/>
        <v>3945.0165000000006</v>
      </c>
      <c r="BQ101" s="17">
        <f t="shared" ref="BQ101:EB101" si="226">BQ67-BQ72</f>
        <v>3945.0165000000006</v>
      </c>
      <c r="BR101" s="17">
        <f t="shared" si="226"/>
        <v>3945.0165000000006</v>
      </c>
      <c r="BS101" s="17">
        <f t="shared" si="226"/>
        <v>3945.0165000000006</v>
      </c>
      <c r="BT101" s="17">
        <f t="shared" si="226"/>
        <v>3945.0165000000006</v>
      </c>
      <c r="BU101" s="17">
        <f t="shared" si="226"/>
        <v>3945.0165000000006</v>
      </c>
      <c r="BV101" s="17">
        <f t="shared" si="226"/>
        <v>3945.0165000000006</v>
      </c>
      <c r="BW101" s="17">
        <f t="shared" si="226"/>
        <v>3945.0165000000006</v>
      </c>
      <c r="BX101" s="17">
        <f t="shared" si="226"/>
        <v>3945.0165000000006</v>
      </c>
      <c r="BY101" s="17">
        <f t="shared" si="226"/>
        <v>3945.0165000000006</v>
      </c>
      <c r="BZ101" s="17">
        <f t="shared" si="226"/>
        <v>3945.0165000000006</v>
      </c>
      <c r="CA101" s="17">
        <f t="shared" si="226"/>
        <v>3945.0165000000006</v>
      </c>
      <c r="CB101" s="17">
        <f t="shared" si="226"/>
        <v>3945.0165000000006</v>
      </c>
      <c r="CC101" s="17">
        <f t="shared" si="226"/>
        <v>3945.0165000000006</v>
      </c>
      <c r="CD101" s="17">
        <f t="shared" si="226"/>
        <v>3945.0165000000006</v>
      </c>
      <c r="CE101" s="17">
        <f t="shared" si="226"/>
        <v>3945.0165000000006</v>
      </c>
      <c r="CF101" s="17">
        <f t="shared" si="226"/>
        <v>3945.0165000000006</v>
      </c>
      <c r="CG101" s="17">
        <f t="shared" si="226"/>
        <v>3945.0165000000006</v>
      </c>
      <c r="CH101" s="17">
        <f t="shared" si="226"/>
        <v>3945.0165000000006</v>
      </c>
      <c r="CI101" s="17">
        <f t="shared" si="226"/>
        <v>3945.0165000000006</v>
      </c>
      <c r="CJ101" s="17">
        <f t="shared" si="226"/>
        <v>3945.0165000000006</v>
      </c>
      <c r="CK101" s="17">
        <f t="shared" si="226"/>
        <v>3945.0165000000006</v>
      </c>
      <c r="CL101" s="17">
        <f t="shared" si="226"/>
        <v>3945.0165000000006</v>
      </c>
      <c r="CM101" s="17">
        <f t="shared" si="226"/>
        <v>3945.0165000000006</v>
      </c>
      <c r="CN101" s="17">
        <f t="shared" si="226"/>
        <v>3945.0165000000006</v>
      </c>
      <c r="CO101" s="17">
        <f t="shared" si="226"/>
        <v>3945.0165000000006</v>
      </c>
      <c r="CP101" s="17">
        <f t="shared" si="226"/>
        <v>3945.0165000000006</v>
      </c>
      <c r="CQ101" s="17">
        <f t="shared" si="226"/>
        <v>3945.0165000000006</v>
      </c>
      <c r="CR101" s="17">
        <f t="shared" si="226"/>
        <v>3945.0165000000006</v>
      </c>
      <c r="CS101" s="17">
        <f t="shared" si="226"/>
        <v>3945.0165000000006</v>
      </c>
      <c r="CT101" s="17">
        <f t="shared" si="226"/>
        <v>3945.0165000000006</v>
      </c>
      <c r="CU101" s="17">
        <f t="shared" si="226"/>
        <v>3945.0165000000006</v>
      </c>
      <c r="CV101" s="17">
        <f t="shared" si="226"/>
        <v>3945.0165000000006</v>
      </c>
      <c r="CW101" s="17">
        <f t="shared" si="226"/>
        <v>3945.0165000000006</v>
      </c>
      <c r="CX101" s="17">
        <f t="shared" si="226"/>
        <v>3945.0165000000006</v>
      </c>
      <c r="CY101" s="17">
        <f t="shared" si="226"/>
        <v>3945.0165000000006</v>
      </c>
      <c r="CZ101" s="17">
        <f t="shared" si="226"/>
        <v>3945.0165000000006</v>
      </c>
      <c r="DA101" s="17">
        <f t="shared" si="226"/>
        <v>3945.0165000000006</v>
      </c>
      <c r="DB101" s="17">
        <f t="shared" si="226"/>
        <v>3945.0165000000006</v>
      </c>
      <c r="DC101" s="17">
        <f t="shared" si="226"/>
        <v>3945.0165000000006</v>
      </c>
      <c r="DD101" s="17">
        <f t="shared" si="226"/>
        <v>3945.0165000000006</v>
      </c>
      <c r="DE101" s="17">
        <f t="shared" si="226"/>
        <v>3945.0165000000006</v>
      </c>
      <c r="DF101" s="17">
        <f t="shared" si="226"/>
        <v>3945.0165000000006</v>
      </c>
      <c r="DG101" s="17">
        <f t="shared" si="226"/>
        <v>3945.0165000000006</v>
      </c>
      <c r="DH101" s="17">
        <f t="shared" si="226"/>
        <v>3945.0165000000006</v>
      </c>
      <c r="DI101" s="17">
        <f t="shared" si="226"/>
        <v>3390.0174285714284</v>
      </c>
      <c r="DJ101" s="17">
        <f t="shared" si="226"/>
        <v>60.023000000000003</v>
      </c>
      <c r="DK101" s="17">
        <f t="shared" si="226"/>
        <v>60.023000000000003</v>
      </c>
      <c r="DL101" s="17">
        <f t="shared" si="226"/>
        <v>60.02300000000001</v>
      </c>
      <c r="DM101" s="17">
        <f t="shared" si="226"/>
        <v>60.02300000000001</v>
      </c>
      <c r="DN101" s="17">
        <f t="shared" si="226"/>
        <v>60.023000000000003</v>
      </c>
      <c r="DO101" s="17">
        <f t="shared" si="226"/>
        <v>60.023000000000003</v>
      </c>
      <c r="DP101" s="17">
        <f t="shared" si="226"/>
        <v>60.02300000000001</v>
      </c>
      <c r="DQ101" s="17">
        <f t="shared" si="226"/>
        <v>60.02300000000001</v>
      </c>
      <c r="DR101" s="17">
        <f t="shared" si="226"/>
        <v>60.023000000000003</v>
      </c>
      <c r="DS101" s="17">
        <f t="shared" si="226"/>
        <v>60.023000000000003</v>
      </c>
      <c r="DT101" s="17">
        <f t="shared" si="226"/>
        <v>60.02300000000001</v>
      </c>
      <c r="DU101" s="17">
        <f t="shared" si="226"/>
        <v>60.02300000000001</v>
      </c>
      <c r="DV101" s="17">
        <f t="shared" si="226"/>
        <v>60.023000000000003</v>
      </c>
      <c r="DW101" s="17">
        <f t="shared" si="226"/>
        <v>60.023000000000003</v>
      </c>
      <c r="DX101" s="17">
        <f t="shared" si="226"/>
        <v>60.02300000000001</v>
      </c>
      <c r="DY101" s="17">
        <f t="shared" si="226"/>
        <v>60.02300000000001</v>
      </c>
      <c r="DZ101" s="17">
        <f t="shared" si="226"/>
        <v>60.023000000000003</v>
      </c>
      <c r="EA101" s="17">
        <f t="shared" si="226"/>
        <v>60.023000000000003</v>
      </c>
      <c r="EB101" s="17">
        <f t="shared" si="226"/>
        <v>60.02300000000001</v>
      </c>
      <c r="EC101" s="17">
        <f t="shared" ref="EC101:EI101" si="227">EC67-EC72</f>
        <v>60.02300000000001</v>
      </c>
      <c r="ED101" s="17">
        <f t="shared" si="227"/>
        <v>60.023000000000003</v>
      </c>
      <c r="EE101" s="17">
        <f t="shared" si="227"/>
        <v>60.023000000000003</v>
      </c>
      <c r="EF101" s="17">
        <f t="shared" si="227"/>
        <v>60.02300000000001</v>
      </c>
      <c r="EG101" s="17">
        <f t="shared" si="227"/>
        <v>60.02300000000001</v>
      </c>
      <c r="EH101" s="17">
        <f t="shared" si="227"/>
        <v>60.023000000000003</v>
      </c>
      <c r="EI101" s="17">
        <f t="shared" si="227"/>
        <v>60.023000000000003</v>
      </c>
    </row>
    <row r="102" spans="1:139" x14ac:dyDescent="0.35">
      <c r="D102" s="56"/>
      <c r="E102" s="56"/>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row>
    <row r="103" spans="1:139" x14ac:dyDescent="0.35">
      <c r="C103" s="145" t="s">
        <v>338</v>
      </c>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46"/>
      <c r="AR103" s="146"/>
      <c r="AS103" s="146"/>
      <c r="AT103" s="146"/>
      <c r="AU103" s="146"/>
      <c r="AV103" s="146"/>
      <c r="AW103" s="146"/>
      <c r="AX103" s="146"/>
      <c r="AY103" s="146"/>
      <c r="AZ103" s="146"/>
      <c r="BA103" s="146"/>
      <c r="BB103" s="146"/>
      <c r="BC103" s="146"/>
      <c r="BD103" s="146"/>
      <c r="BE103" s="146"/>
      <c r="BF103" s="146"/>
      <c r="BG103" s="146"/>
      <c r="BH103" s="146"/>
      <c r="BI103" s="146"/>
      <c r="BJ103" s="146"/>
      <c r="BK103" s="146"/>
      <c r="BL103" s="146"/>
      <c r="BM103" s="146"/>
      <c r="BN103" s="146"/>
      <c r="BO103" s="146"/>
      <c r="BP103" s="146"/>
      <c r="BQ103" s="146"/>
      <c r="BR103" s="146"/>
      <c r="BS103" s="146"/>
      <c r="BT103" s="146"/>
      <c r="BU103" s="146"/>
      <c r="BV103" s="146"/>
      <c r="BW103" s="146"/>
      <c r="BX103" s="146"/>
      <c r="BY103" s="146"/>
      <c r="BZ103" s="146"/>
      <c r="CA103" s="146"/>
      <c r="CB103" s="146"/>
      <c r="CC103" s="146"/>
      <c r="CD103" s="146"/>
      <c r="CE103" s="146"/>
      <c r="CF103" s="146"/>
      <c r="CG103" s="146"/>
      <c r="CH103" s="146"/>
      <c r="CI103" s="146"/>
      <c r="CJ103" s="146"/>
      <c r="CK103" s="146"/>
      <c r="CL103" s="146"/>
      <c r="CM103" s="146"/>
      <c r="CN103" s="146"/>
      <c r="CO103" s="146"/>
      <c r="CP103" s="146"/>
      <c r="CQ103" s="146"/>
      <c r="CR103" s="146"/>
      <c r="CS103" s="146"/>
      <c r="CT103" s="146"/>
      <c r="CU103" s="146"/>
      <c r="CV103" s="146"/>
      <c r="CW103" s="146"/>
      <c r="CX103" s="146"/>
      <c r="CY103" s="146"/>
      <c r="CZ103" s="146"/>
      <c r="DA103" s="146"/>
      <c r="DB103" s="146"/>
      <c r="DC103" s="146"/>
      <c r="DD103" s="146"/>
      <c r="DE103" s="146"/>
      <c r="DF103" s="146"/>
      <c r="DG103" s="146"/>
      <c r="DH103" s="146"/>
      <c r="DI103" s="146"/>
      <c r="DJ103" s="146"/>
      <c r="DK103" s="146"/>
      <c r="DL103" s="146"/>
      <c r="DM103" s="146"/>
      <c r="DN103" s="146"/>
      <c r="DO103" s="146"/>
      <c r="DP103" s="146"/>
      <c r="DQ103" s="146"/>
      <c r="DR103" s="146"/>
      <c r="DS103" s="146"/>
      <c r="DT103" s="146"/>
      <c r="DU103" s="146"/>
      <c r="DV103" s="146"/>
      <c r="DW103" s="146"/>
      <c r="DX103" s="146"/>
      <c r="DY103" s="146"/>
      <c r="DZ103" s="146"/>
      <c r="EA103" s="146"/>
      <c r="EB103" s="146"/>
      <c r="EC103" s="146"/>
      <c r="ED103" s="146"/>
      <c r="EE103" s="146"/>
      <c r="EF103" s="146"/>
      <c r="EG103" s="146"/>
      <c r="EH103" s="146"/>
      <c r="EI103" s="146"/>
    </row>
    <row r="104" spans="1:139" ht="14.65" customHeight="1" x14ac:dyDescent="0.35">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row>
    <row r="105" spans="1:139" ht="14.65" customHeight="1" x14ac:dyDescent="0.35">
      <c r="C105" s="148" t="str">
        <f>"Data Base: "&amp;TEXT('Geração, Estimativas, Auxiliar'!$N$594,"mmm-aa")</f>
        <v>Data Base: jun-26</v>
      </c>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row>
    <row r="106" spans="1:139" ht="14.65" customHeight="1" x14ac:dyDescent="0.35">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row>
    <row r="107" spans="1:139" x14ac:dyDescent="0.35">
      <c r="B107" t="s">
        <v>246</v>
      </c>
      <c r="C107" s="1" t="s">
        <v>503</v>
      </c>
      <c r="D107" s="56">
        <f>INDEX('Geração, Estimativas, Auxiliar'!$609:$609,1,MATCH(D$2,'Geração, Estimativas, Auxiliar'!$596:$596,0))</f>
        <v>1648.3604323302068</v>
      </c>
      <c r="E107" s="56">
        <f>INDEX('Geração, Estimativas, Auxiliar'!$609:$609,1,MATCH(E$2,'Geração, Estimativas, Auxiliar'!$596:$596,0))</f>
        <v>1666.6755482449864</v>
      </c>
      <c r="F107" s="56">
        <f>INDEX('Geração, Estimativas, Auxiliar'!$609:$609,1,MATCH(F$2,'Geração, Estimativas, Auxiliar'!$596:$596,0))</f>
        <v>1690.8654863577481</v>
      </c>
      <c r="G107" s="56">
        <f>INDEX('Geração, Estimativas, Auxiliar'!$609:$609,1,MATCH(G$2,'Geração, Estimativas, Auxiliar'!$596:$596,0))</f>
        <v>1690.8654863577481</v>
      </c>
      <c r="H107" s="56">
        <f>INDEX('Geração, Estimativas, Auxiliar'!$609:$609,1,MATCH(H$2,'Geração, Estimativas, Auxiliar'!$596:$596,0))</f>
        <v>1681.7641810021451</v>
      </c>
      <c r="I107" s="56">
        <f>INDEX('Geração, Estimativas, Auxiliar'!$609:$609,1,MATCH(I$2,'Geração, Estimativas, Auxiliar'!$596:$596,0))</f>
        <v>1700.4504496799464</v>
      </c>
      <c r="J107" s="56">
        <f>INDEX('Geração, Estimativas, Auxiliar'!$609:$609,1,MATCH(J$2,'Geração, Estimativas, Auxiliar'!$596:$596,0))</f>
        <v>1719.1367183577481</v>
      </c>
      <c r="K107" s="56">
        <f>INDEX('Geração, Estimativas, Auxiliar'!$609:$609,1,MATCH(K$2,'Geração, Estimativas, Auxiliar'!$596:$596,0))</f>
        <v>1719.1367183577481</v>
      </c>
      <c r="L107" s="56">
        <f>INDEX('Geração, Estimativas, Auxiliar'!$609:$609,1,MATCH(L$2,'Geração, Estimativas, Auxiliar'!$596:$596,0))</f>
        <v>1530.4167538741451</v>
      </c>
      <c r="M107" s="56">
        <f>INDEX('Geração, Estimativas, Auxiliar'!$609:$609,1,MATCH(M$2,'Geração, Estimativas, Auxiliar'!$596:$596,0))</f>
        <v>1464.1893366647464</v>
      </c>
      <c r="N107" s="56">
        <f>INDEX('Geração, Estimativas, Auxiliar'!$609:$609,1,MATCH(N$2,'Geração, Estimativas, Auxiliar'!$596:$596,0))</f>
        <v>1480.2793293753482</v>
      </c>
      <c r="O107" s="56">
        <f>INDEX('Geração, Estimativas, Auxiliar'!$609:$609,1,MATCH(O$2,'Geração, Estimativas, Auxiliar'!$596:$596,0))</f>
        <v>1480.2793293753482</v>
      </c>
      <c r="P107" s="56">
        <f>INDEX('Geração, Estimativas, Auxiliar'!$609:$609,1,MATCH(P$2,'Geração, Estimativas, Auxiliar'!$596:$596,0))</f>
        <v>1436.2254006647463</v>
      </c>
      <c r="Q107" s="56">
        <f>INDEX('Geração, Estimativas, Auxiliar'!$609:$609,1,MATCH(Q$2,'Geração, Estimativas, Auxiliar'!$596:$596,0))</f>
        <v>1436.2254006647463</v>
      </c>
      <c r="R107" s="56">
        <f>INDEX('Geração, Estimativas, Auxiliar'!$609:$609,1,MATCH(R$2,'Geração, Estimativas, Auxiliar'!$596:$596,0))</f>
        <v>1452.0080973753481</v>
      </c>
      <c r="S107" s="56">
        <f>INDEX('Geração, Estimativas, Auxiliar'!$609:$609,1,MATCH(S$2,'Geração, Estimativas, Auxiliar'!$596:$596,0))</f>
        <v>1452.0080973753481</v>
      </c>
      <c r="T107" s="56">
        <f>INDEX('Geração, Estimativas, Auxiliar'!$609:$609,1,MATCH(T$2,'Geração, Estimativas, Auxiliar'!$596:$596,0))</f>
        <v>1420.4427039541449</v>
      </c>
      <c r="U107" s="56">
        <f>INDEX('Geração, Estimativas, Auxiliar'!$609:$609,1,MATCH(U$2,'Geração, Estimativas, Auxiliar'!$596:$596,0))</f>
        <v>1436.2254006647463</v>
      </c>
      <c r="V107" s="56">
        <f>INDEX('Geração, Estimativas, Auxiliar'!$609:$609,1,MATCH(V$2,'Geração, Estimativas, Auxiliar'!$596:$596,0))</f>
        <v>1452.0080973753481</v>
      </c>
      <c r="W107" s="56">
        <f>INDEX('Geração, Estimativas, Auxiliar'!$609:$609,1,MATCH(W$2,'Geração, Estimativas, Auxiliar'!$596:$596,0))</f>
        <v>1452.0080973753481</v>
      </c>
      <c r="X107" s="56">
        <f>INDEX('Geração, Estimativas, Auxiliar'!$609:$609,1,MATCH(X$2,'Geração, Estimativas, Auxiliar'!$596:$596,0))</f>
        <v>1420.4427039541449</v>
      </c>
      <c r="Y107" s="56">
        <f>INDEX('Geração, Estimativas, Auxiliar'!$609:$609,1,MATCH(Y$2,'Geração, Estimativas, Auxiliar'!$596:$596,0))</f>
        <v>1436.2254006647463</v>
      </c>
      <c r="Z107" s="56">
        <f>INDEX('Geração, Estimativas, Auxiliar'!$609:$609,1,MATCH(Z$2,'Geração, Estimativas, Auxiliar'!$596:$596,0))</f>
        <v>1452.0080973753481</v>
      </c>
      <c r="AA107" s="56">
        <f>INDEX('Geração, Estimativas, Auxiliar'!$609:$609,1,MATCH(AA$2,'Geração, Estimativas, Auxiliar'!$596:$596,0))</f>
        <v>1452.0080973753481</v>
      </c>
      <c r="AB107" s="56">
        <f>INDEX('Geração, Estimativas, Auxiliar'!$609:$609,1,MATCH(AB$2,'Geração, Estimativas, Auxiliar'!$596:$596,0))</f>
        <v>1420.4427039541449</v>
      </c>
      <c r="AC107" s="56">
        <f>INDEX('Geração, Estimativas, Auxiliar'!$609:$609,1,MATCH(AC$2,'Geração, Estimativas, Auxiliar'!$596:$596,0))</f>
        <v>1436.2254006647463</v>
      </c>
      <c r="AD107" s="56">
        <f>INDEX('Geração, Estimativas, Auxiliar'!$609:$609,1,MATCH(AD$2,'Geração, Estimativas, Auxiliar'!$596:$596,0))</f>
        <v>1452.0080973753481</v>
      </c>
      <c r="AE107" s="56">
        <f>INDEX('Geração, Estimativas, Auxiliar'!$609:$609,1,MATCH(AE$2,'Geração, Estimativas, Auxiliar'!$596:$596,0))</f>
        <v>1452.0080973753481</v>
      </c>
      <c r="AF107" s="56">
        <f>INDEX('Geração, Estimativas, Auxiliar'!$609:$609,1,MATCH(AF$2,'Geração, Estimativas, Auxiliar'!$596:$596,0))</f>
        <v>1436.2254006647463</v>
      </c>
      <c r="AG107" s="56">
        <f>INDEX('Geração, Estimativas, Auxiliar'!$609:$609,1,MATCH(AG$2,'Geração, Estimativas, Auxiliar'!$596:$596,0))</f>
        <v>1436.2254006647463</v>
      </c>
      <c r="AH107" s="56">
        <f>INDEX('Geração, Estimativas, Auxiliar'!$609:$609,1,MATCH(AH$2,'Geração, Estimativas, Auxiliar'!$596:$596,0))</f>
        <v>1429.1423333241482</v>
      </c>
      <c r="AI107" s="56">
        <f>INDEX('Geração, Estimativas, Auxiliar'!$609:$609,1,MATCH(AI$2,'Geração, Estimativas, Auxiliar'!$596:$596,0))</f>
        <v>1429.1423333241482</v>
      </c>
      <c r="AJ107" s="56">
        <f>INDEX('Geração, Estimativas, Auxiliar'!$609:$609,1,MATCH(AJ$2,'Geração, Estimativas, Auxiliar'!$596:$596,0))</f>
        <v>1398.074021730145</v>
      </c>
      <c r="AK107" s="56">
        <f>INDEX('Geração, Estimativas, Auxiliar'!$609:$609,1,MATCH(AK$2,'Geração, Estimativas, Auxiliar'!$596:$596,0))</f>
        <v>1413.6081775271464</v>
      </c>
      <c r="AL107" s="56">
        <f>INDEX('Geração, Estimativas, Auxiliar'!$609:$609,1,MATCH(AL$2,'Geração, Estimativas, Auxiliar'!$596:$596,0))</f>
        <v>1429.1423333241482</v>
      </c>
      <c r="AM107" s="56">
        <f>INDEX('Geração, Estimativas, Auxiliar'!$609:$609,1,MATCH(AM$2,'Geração, Estimativas, Auxiliar'!$596:$596,0))</f>
        <v>1429.1423333241482</v>
      </c>
      <c r="AN107" s="56">
        <f>INDEX('Geração, Estimativas, Auxiliar'!$609:$609,1,MATCH(AN$2,'Geração, Estimativas, Auxiliar'!$596:$596,0))</f>
        <v>1398.074021730145</v>
      </c>
      <c r="AO107" s="56">
        <f>INDEX('Geração, Estimativas, Auxiliar'!$609:$609,1,MATCH(AO$2,'Geração, Estimativas, Auxiliar'!$596:$596,0))</f>
        <v>1413.6081775271464</v>
      </c>
      <c r="AP107" s="56">
        <f>INDEX('Geração, Estimativas, Auxiliar'!$609:$609,1,MATCH(AP$2,'Geração, Estimativas, Auxiliar'!$596:$596,0))</f>
        <v>1429.1423333241482</v>
      </c>
      <c r="AQ107" s="56">
        <f>INDEX('Geração, Estimativas, Auxiliar'!$609:$609,1,MATCH(AQ$2,'Geração, Estimativas, Auxiliar'!$596:$596,0))</f>
        <v>1429.1423333241482</v>
      </c>
      <c r="AR107" s="56">
        <f>INDEX('Geração, Estimativas, Auxiliar'!$609:$609,1,MATCH(AR$2,'Geração, Estimativas, Auxiliar'!$596:$596,0))</f>
        <v>1398.074021730145</v>
      </c>
      <c r="AS107" s="56">
        <f>INDEX('Geração, Estimativas, Auxiliar'!$609:$609,1,MATCH(AS$2,'Geração, Estimativas, Auxiliar'!$596:$596,0))</f>
        <v>1413.6081775271464</v>
      </c>
      <c r="AT107" s="56">
        <f>INDEX('Geração, Estimativas, Auxiliar'!$609:$609,1,MATCH(AT$2,'Geração, Estimativas, Auxiliar'!$596:$596,0))</f>
        <v>1424.3890070841483</v>
      </c>
      <c r="AU107" s="56">
        <f>INDEX('Geração, Estimativas, Auxiliar'!$609:$609,1,MATCH(AU$2,'Geração, Estimativas, Auxiliar'!$596:$596,0))</f>
        <v>1414.5654661881483</v>
      </c>
      <c r="AV107" s="56">
        <f>INDEX('Geração, Estimativas, Auxiliar'!$609:$609,1,MATCH(AV$2,'Geração, Estimativas, Auxiliar'!$596:$596,0))</f>
        <v>1399.1897545991465</v>
      </c>
      <c r="AW107" s="56">
        <f>INDEX('Geração, Estimativas, Auxiliar'!$609:$609,1,MATCH(AW$2,'Geração, Estimativas, Auxiliar'!$596:$596,0))</f>
        <v>1399.1897545991465</v>
      </c>
      <c r="AX107" s="56">
        <f>INDEX('Geração, Estimativas, Auxiliar'!$609:$609,1,MATCH(AX$2,'Geração, Estimativas, Auxiliar'!$596:$596,0))</f>
        <v>1414.5654661881483</v>
      </c>
      <c r="AY107" s="56">
        <f>INDEX('Geração, Estimativas, Auxiliar'!$609:$609,1,MATCH(AY$2,'Geração, Estimativas, Auxiliar'!$596:$596,0))</f>
        <v>1414.5654661881483</v>
      </c>
      <c r="AZ107" s="56">
        <f>INDEX('Geração, Estimativas, Auxiliar'!$609:$609,1,MATCH(AZ$2,'Geração, Estimativas, Auxiliar'!$596:$596,0))</f>
        <v>1383.814043010145</v>
      </c>
      <c r="BA107" s="56">
        <f>INDEX('Geração, Estimativas, Auxiliar'!$609:$609,1,MATCH(BA$2,'Geração, Estimativas, Auxiliar'!$596:$596,0))</f>
        <v>1399.1897545991465</v>
      </c>
      <c r="BB107" s="56">
        <f>INDEX('Geração, Estimativas, Auxiliar'!$609:$609,1,MATCH(BB$2,'Geração, Estimativas, Auxiliar'!$596:$596,0))</f>
        <v>1414.5654661881483</v>
      </c>
      <c r="BC107" s="56">
        <f>INDEX('Geração, Estimativas, Auxiliar'!$609:$609,1,MATCH(BC$2,'Geração, Estimativas, Auxiliar'!$596:$596,0))</f>
        <v>1414.5654661881483</v>
      </c>
      <c r="BD107" s="56">
        <f>INDEX('Geração, Estimativas, Auxiliar'!$609:$609,1,MATCH(BD$2,'Geração, Estimativas, Auxiliar'!$596:$596,0))</f>
        <v>1362.442422402145</v>
      </c>
      <c r="BE107" s="56">
        <f>INDEX('Geração, Estimativas, Auxiliar'!$609:$609,1,MATCH(BE$2,'Geração, Estimativas, Auxiliar'!$596:$596,0))</f>
        <v>1377.5806715399465</v>
      </c>
      <c r="BF107" s="56">
        <f>INDEX('Geração, Estimativas, Auxiliar'!$609:$609,1,MATCH(BF$2,'Geração, Estimativas, Auxiliar'!$596:$596,0))</f>
        <v>1392.7189206777482</v>
      </c>
      <c r="BG107" s="56">
        <f>INDEX('Geração, Estimativas, Auxiliar'!$609:$609,1,MATCH(BG$2,'Geração, Estimativas, Auxiliar'!$596:$596,0))</f>
        <v>1392.7189206777482</v>
      </c>
      <c r="BH107" s="56">
        <f>INDEX('Geração, Estimativas, Auxiliar'!$609:$609,1,MATCH(BH$2,'Geração, Estimativas, Auxiliar'!$596:$596,0))</f>
        <v>1336.1338586568847</v>
      </c>
      <c r="BI107" s="56">
        <f>INDEX('Geração, Estimativas, Auxiliar'!$609:$609,1,MATCH(BI$2,'Geração, Estimativas, Auxiliar'!$596:$596,0))</f>
        <v>1350.9797904197389</v>
      </c>
      <c r="BJ107" s="56">
        <f>INDEX('Geração, Estimativas, Auxiliar'!$609:$609,1,MATCH(BJ$2,'Geração, Estimativas, Auxiliar'!$596:$596,0))</f>
        <v>1365.8257221825934</v>
      </c>
      <c r="BK107" s="56">
        <f>INDEX('Geração, Estimativas, Auxiliar'!$609:$609,1,MATCH(BK$2,'Geração, Estimativas, Auxiliar'!$596:$596,0))</f>
        <v>1365.8257221825934</v>
      </c>
      <c r="BL107" s="56">
        <f>INDEX('Geração, Estimativas, Auxiliar'!$609:$609,1,MATCH(BL$2,'Geração, Estimativas, Auxiliar'!$596:$596,0))</f>
        <v>1055.443269139739</v>
      </c>
      <c r="BM107" s="56">
        <f>INDEX('Geração, Estimativas, Auxiliar'!$609:$609,1,MATCH(BM$2,'Geração, Estimativas, Auxiliar'!$596:$596,0))</f>
        <v>1055.443269139739</v>
      </c>
      <c r="BN107" s="56">
        <f>INDEX('Geração, Estimativas, Auxiliar'!$609:$609,1,MATCH(BN$2,'Geração, Estimativas, Auxiliar'!$596:$596,0))</f>
        <v>1067.0415468225935</v>
      </c>
      <c r="BO107" s="56">
        <f>INDEX('Geração, Estimativas, Auxiliar'!$609:$609,1,MATCH(BO$2,'Geração, Estimativas, Auxiliar'!$596:$596,0))</f>
        <v>1067.0415468225935</v>
      </c>
      <c r="BP107" s="56">
        <f>INDEX('Geração, Estimativas, Auxiliar'!$609:$609,1,MATCH(BP$2,'Geração, Estimativas, Auxiliar'!$596:$596,0))</f>
        <v>1043.8449914568848</v>
      </c>
      <c r="BQ107" s="56">
        <f>INDEX('Geração, Estimativas, Auxiliar'!$609:$609,1,MATCH(BQ$2,'Geração, Estimativas, Auxiliar'!$596:$596,0))</f>
        <v>1055.443269139739</v>
      </c>
      <c r="BR107" s="56">
        <f>INDEX('Geração, Estimativas, Auxiliar'!$609:$609,1,MATCH(BR$2,'Geração, Estimativas, Auxiliar'!$596:$596,0))</f>
        <v>1067.0415468225935</v>
      </c>
      <c r="BS107" s="56">
        <f>INDEX('Geração, Estimativas, Auxiliar'!$609:$609,1,MATCH(BS$2,'Geração, Estimativas, Auxiliar'!$596:$596,0))</f>
        <v>1067.0415468225935</v>
      </c>
      <c r="BT107" s="56">
        <f>INDEX('Geração, Estimativas, Auxiliar'!$609:$609,1,MATCH(BT$2,'Geração, Estimativas, Auxiliar'!$596:$596,0))</f>
        <v>300.91833071999997</v>
      </c>
      <c r="BU107" s="56">
        <f>INDEX('Geração, Estimativas, Auxiliar'!$609:$609,1,MATCH(BU$2,'Geração, Estimativas, Auxiliar'!$596:$596,0))</f>
        <v>304.26186772799997</v>
      </c>
      <c r="BV107" s="56">
        <f>INDEX('Geração, Estimativas, Auxiliar'!$609:$609,1,MATCH(BV$2,'Geração, Estimativas, Auxiliar'!$596:$596,0))</f>
        <v>307.60540473600003</v>
      </c>
      <c r="BW107" s="56">
        <f>INDEX('Geração, Estimativas, Auxiliar'!$609:$609,1,MATCH(BW$2,'Geração, Estimativas, Auxiliar'!$596:$596,0))</f>
        <v>307.60540473600003</v>
      </c>
      <c r="BX107" s="56">
        <f>INDEX('Geração, Estimativas, Auxiliar'!$609:$609,1,MATCH(BX$2,'Geração, Estimativas, Auxiliar'!$596:$596,0))</f>
        <v>300.91833071999997</v>
      </c>
      <c r="BY107" s="56">
        <f>INDEX('Geração, Estimativas, Auxiliar'!$609:$609,1,MATCH(BY$2,'Geração, Estimativas, Auxiliar'!$596:$596,0))</f>
        <v>304.26186772799997</v>
      </c>
      <c r="BZ107" s="56">
        <f>INDEX('Geração, Estimativas, Auxiliar'!$609:$609,1,MATCH(BZ$2,'Geração, Estimativas, Auxiliar'!$596:$596,0))</f>
        <v>307.60540473600003</v>
      </c>
      <c r="CA107" s="56">
        <f>INDEX('Geração, Estimativas, Auxiliar'!$609:$609,1,MATCH(CA$2,'Geração, Estimativas, Auxiliar'!$596:$596,0))</f>
        <v>307.60540473600003</v>
      </c>
      <c r="CB107" s="56">
        <f>INDEX('Geração, Estimativas, Auxiliar'!$609:$609,1,MATCH(CB$2,'Geração, Estimativas, Auxiliar'!$596:$596,0))</f>
        <v>304.26186772799997</v>
      </c>
      <c r="CC107" s="56">
        <f>INDEX('Geração, Estimativas, Auxiliar'!$609:$609,1,MATCH(CC$2,'Geração, Estimativas, Auxiliar'!$596:$596,0))</f>
        <v>304.26186772799997</v>
      </c>
      <c r="CD107" s="56">
        <f>INDEX('Geração, Estimativas, Auxiliar'!$609:$609,1,MATCH(CD$2,'Geração, Estimativas, Auxiliar'!$596:$596,0))</f>
        <v>307.60540473600003</v>
      </c>
      <c r="CE107" s="56">
        <f>INDEX('Geração, Estimativas, Auxiliar'!$609:$609,1,MATCH(CE$2,'Geração, Estimativas, Auxiliar'!$596:$596,0))</f>
        <v>307.60540473600003</v>
      </c>
      <c r="CF107" s="56">
        <f>INDEX('Geração, Estimativas, Auxiliar'!$609:$609,1,MATCH(CF$2,'Geração, Estimativas, Auxiliar'!$596:$596,0))</f>
        <v>63.467089919999985</v>
      </c>
      <c r="CG107" s="56">
        <f>INDEX('Geração, Estimativas, Auxiliar'!$609:$609,1,MATCH(CG$2,'Geração, Estimativas, Auxiliar'!$596:$596,0))</f>
        <v>64.172279807999985</v>
      </c>
      <c r="CH107" s="56">
        <f>INDEX('Geração, Estimativas, Auxiliar'!$609:$609,1,MATCH(CH$2,'Geração, Estimativas, Auxiliar'!$596:$596,0))</f>
        <v>64.877469695999991</v>
      </c>
      <c r="CI107" s="56">
        <f>INDEX('Geração, Estimativas, Auxiliar'!$609:$609,1,MATCH(CI$2,'Geração, Estimativas, Auxiliar'!$596:$596,0))</f>
        <v>64.877469695999991</v>
      </c>
      <c r="CJ107" s="56">
        <f>INDEX('Geração, Estimativas, Auxiliar'!$609:$609,1,MATCH(CJ$2,'Geração, Estimativas, Auxiliar'!$596:$596,0))</f>
        <v>63.467089919999985</v>
      </c>
      <c r="CK107" s="56">
        <f>INDEX('Geração, Estimativas, Auxiliar'!$609:$609,1,MATCH(CK$2,'Geração, Estimativas, Auxiliar'!$596:$596,0))</f>
        <v>64.172279807999985</v>
      </c>
      <c r="CL107" s="56">
        <f>INDEX('Geração, Estimativas, Auxiliar'!$609:$609,1,MATCH(CL$2,'Geração, Estimativas, Auxiliar'!$596:$596,0))</f>
        <v>64.877469695999991</v>
      </c>
      <c r="CM107" s="56">
        <f>INDEX('Geração, Estimativas, Auxiliar'!$609:$609,1,MATCH(CM$2,'Geração, Estimativas, Auxiliar'!$596:$596,0))</f>
        <v>64.877469695999991</v>
      </c>
      <c r="CN107" s="56">
        <f>INDEX('Geração, Estimativas, Auxiliar'!$609:$609,1,MATCH(CN$2,'Geração, Estimativas, Auxiliar'!$596:$596,0))</f>
        <v>0</v>
      </c>
      <c r="CO107" s="56">
        <f>INDEX('Geração, Estimativas, Auxiliar'!$609:$609,1,MATCH(CO$2,'Geração, Estimativas, Auxiliar'!$596:$596,0))</f>
        <v>0</v>
      </c>
      <c r="CP107" s="56">
        <f>INDEX('Geração, Estimativas, Auxiliar'!$609:$609,1,MATCH(CP$2,'Geração, Estimativas, Auxiliar'!$596:$596,0))</f>
        <v>0</v>
      </c>
      <c r="CQ107" s="56">
        <f>INDEX('Geração, Estimativas, Auxiliar'!$609:$609,1,MATCH(CQ$2,'Geração, Estimativas, Auxiliar'!$596:$596,0))</f>
        <v>0</v>
      </c>
      <c r="CR107" s="56">
        <f>INDEX('Geração, Estimativas, Auxiliar'!$609:$609,1,MATCH(CR$2,'Geração, Estimativas, Auxiliar'!$596:$596,0))</f>
        <v>0</v>
      </c>
      <c r="CS107" s="56">
        <f>INDEX('Geração, Estimativas, Auxiliar'!$609:$609,1,MATCH(CS$2,'Geração, Estimativas, Auxiliar'!$596:$596,0))</f>
        <v>0</v>
      </c>
      <c r="CT107" s="56">
        <f>INDEX('Geração, Estimativas, Auxiliar'!$609:$609,1,MATCH(CT$2,'Geração, Estimativas, Auxiliar'!$596:$596,0))</f>
        <v>0</v>
      </c>
      <c r="CU107" s="56">
        <f>INDEX('Geração, Estimativas, Auxiliar'!$609:$609,1,MATCH(CU$2,'Geração, Estimativas, Auxiliar'!$596:$596,0))</f>
        <v>0</v>
      </c>
      <c r="CV107" s="56">
        <f>INDEX('Geração, Estimativas, Auxiliar'!$609:$609,1,MATCH(CV$2,'Geração, Estimativas, Auxiliar'!$596:$596,0))</f>
        <v>0</v>
      </c>
      <c r="CW107" s="56">
        <f>INDEX('Geração, Estimativas, Auxiliar'!$609:$609,1,MATCH(CW$2,'Geração, Estimativas, Auxiliar'!$596:$596,0))</f>
        <v>0</v>
      </c>
      <c r="CX107" s="56">
        <f>INDEX('Geração, Estimativas, Auxiliar'!$609:$609,1,MATCH(CX$2,'Geração, Estimativas, Auxiliar'!$596:$596,0))</f>
        <v>0</v>
      </c>
      <c r="CY107" s="56">
        <f>INDEX('Geração, Estimativas, Auxiliar'!$609:$609,1,MATCH(CY$2,'Geração, Estimativas, Auxiliar'!$596:$596,0))</f>
        <v>0</v>
      </c>
      <c r="CZ107" s="56">
        <f>INDEX('Geração, Estimativas, Auxiliar'!$609:$609,1,MATCH(CZ$2,'Geração, Estimativas, Auxiliar'!$596:$596,0))</f>
        <v>0</v>
      </c>
      <c r="DA107" s="56">
        <f>INDEX('Geração, Estimativas, Auxiliar'!$609:$609,1,MATCH(DA$2,'Geração, Estimativas, Auxiliar'!$596:$596,0))</f>
        <v>0</v>
      </c>
      <c r="DB107" s="56">
        <f>INDEX('Geração, Estimativas, Auxiliar'!$609:$609,1,MATCH(DB$2,'Geração, Estimativas, Auxiliar'!$596:$596,0))</f>
        <v>0</v>
      </c>
      <c r="DC107" s="56">
        <f>INDEX('Geração, Estimativas, Auxiliar'!$609:$609,1,MATCH(DC$2,'Geração, Estimativas, Auxiliar'!$596:$596,0))</f>
        <v>0</v>
      </c>
      <c r="DD107" s="56">
        <f>INDEX('Geração, Estimativas, Auxiliar'!$609:$609,1,MATCH(DD$2,'Geração, Estimativas, Auxiliar'!$596:$596,0))</f>
        <v>0</v>
      </c>
      <c r="DE107" s="56">
        <f>INDEX('Geração, Estimativas, Auxiliar'!$609:$609,1,MATCH(DE$2,'Geração, Estimativas, Auxiliar'!$596:$596,0))</f>
        <v>0</v>
      </c>
      <c r="DF107" s="56">
        <f>INDEX('Geração, Estimativas, Auxiliar'!$609:$609,1,MATCH(DF$2,'Geração, Estimativas, Auxiliar'!$596:$596,0))</f>
        <v>0</v>
      </c>
      <c r="DG107" s="56">
        <f>INDEX('Geração, Estimativas, Auxiliar'!$609:$609,1,MATCH(DG$2,'Geração, Estimativas, Auxiliar'!$596:$596,0))</f>
        <v>0</v>
      </c>
      <c r="DH107" s="56">
        <f>INDEX('Geração, Estimativas, Auxiliar'!$609:$609,1,MATCH(DH$2,'Geração, Estimativas, Auxiliar'!$596:$596,0))</f>
        <v>0</v>
      </c>
      <c r="DI107" s="56">
        <f>INDEX('Geração, Estimativas, Auxiliar'!$609:$609,1,MATCH(DI$2,'Geração, Estimativas, Auxiliar'!$596:$596,0))</f>
        <v>0</v>
      </c>
      <c r="DJ107" s="56">
        <f>INDEX('Geração, Estimativas, Auxiliar'!$609:$609,1,MATCH(DJ$2,'Geração, Estimativas, Auxiliar'!$596:$596,0))</f>
        <v>0</v>
      </c>
      <c r="DK107" s="56">
        <f>INDEX('Geração, Estimativas, Auxiliar'!$609:$609,1,MATCH(DK$2,'Geração, Estimativas, Auxiliar'!$596:$596,0))</f>
        <v>0</v>
      </c>
      <c r="DL107" s="56">
        <f>INDEX('Geração, Estimativas, Auxiliar'!$609:$609,1,MATCH(DL$2,'Geração, Estimativas, Auxiliar'!$596:$596,0))</f>
        <v>0</v>
      </c>
      <c r="DM107" s="56">
        <f>INDEX('Geração, Estimativas, Auxiliar'!$609:$609,1,MATCH(DM$2,'Geração, Estimativas, Auxiliar'!$596:$596,0))</f>
        <v>0</v>
      </c>
      <c r="DN107" s="56">
        <f>INDEX('Geração, Estimativas, Auxiliar'!$609:$609,1,MATCH(DN$2,'Geração, Estimativas, Auxiliar'!$596:$596,0))</f>
        <v>0</v>
      </c>
      <c r="DO107" s="56">
        <f>INDEX('Geração, Estimativas, Auxiliar'!$609:$609,1,MATCH(DO$2,'Geração, Estimativas, Auxiliar'!$596:$596,0))</f>
        <v>0</v>
      </c>
      <c r="DP107" s="56">
        <f>INDEX('Geração, Estimativas, Auxiliar'!$609:$609,1,MATCH(DP$2,'Geração, Estimativas, Auxiliar'!$596:$596,0))</f>
        <v>0</v>
      </c>
      <c r="DQ107" s="56">
        <f>INDEX('Geração, Estimativas, Auxiliar'!$609:$609,1,MATCH(DQ$2,'Geração, Estimativas, Auxiliar'!$596:$596,0))</f>
        <v>0</v>
      </c>
      <c r="DR107" s="56">
        <f>INDEX('Geração, Estimativas, Auxiliar'!$609:$609,1,MATCH(DR$2,'Geração, Estimativas, Auxiliar'!$596:$596,0))</f>
        <v>0</v>
      </c>
      <c r="DS107" s="56">
        <f>INDEX('Geração, Estimativas, Auxiliar'!$609:$609,1,MATCH(DS$2,'Geração, Estimativas, Auxiliar'!$596:$596,0))</f>
        <v>0</v>
      </c>
      <c r="DT107" s="56">
        <f>INDEX('Geração, Estimativas, Auxiliar'!$609:$609,1,MATCH(DT$2,'Geração, Estimativas, Auxiliar'!$596:$596,0))</f>
        <v>0</v>
      </c>
      <c r="DU107" s="56">
        <f>INDEX('Geração, Estimativas, Auxiliar'!$609:$609,1,MATCH(DU$2,'Geração, Estimativas, Auxiliar'!$596:$596,0))</f>
        <v>0</v>
      </c>
      <c r="DV107" s="56">
        <f>INDEX('Geração, Estimativas, Auxiliar'!$609:$609,1,MATCH(DV$2,'Geração, Estimativas, Auxiliar'!$596:$596,0))</f>
        <v>0</v>
      </c>
      <c r="DW107" s="56">
        <f>INDEX('Geração, Estimativas, Auxiliar'!$609:$609,1,MATCH(DW$2,'Geração, Estimativas, Auxiliar'!$596:$596,0))</f>
        <v>0</v>
      </c>
      <c r="DX107" s="56">
        <f>INDEX('Geração, Estimativas, Auxiliar'!$609:$609,1,MATCH(DX$2,'Geração, Estimativas, Auxiliar'!$596:$596,0))</f>
        <v>0</v>
      </c>
      <c r="DY107" s="56">
        <f>INDEX('Geração, Estimativas, Auxiliar'!$609:$609,1,MATCH(DY$2,'Geração, Estimativas, Auxiliar'!$596:$596,0))</f>
        <v>0</v>
      </c>
      <c r="DZ107" s="56">
        <f>INDEX('Geração, Estimativas, Auxiliar'!$609:$609,1,MATCH(DZ$2,'Geração, Estimativas, Auxiliar'!$596:$596,0))</f>
        <v>0</v>
      </c>
      <c r="EA107" s="56">
        <f>INDEX('Geração, Estimativas, Auxiliar'!$609:$609,1,MATCH(EA$2,'Geração, Estimativas, Auxiliar'!$596:$596,0))</f>
        <v>0</v>
      </c>
      <c r="EB107" s="56">
        <f>INDEX('Geração, Estimativas, Auxiliar'!$609:$609,1,MATCH(EB$2,'Geração, Estimativas, Auxiliar'!$596:$596,0))</f>
        <v>0</v>
      </c>
      <c r="EC107" s="56">
        <f>INDEX('Geração, Estimativas, Auxiliar'!$609:$609,1,MATCH(EC$2,'Geração, Estimativas, Auxiliar'!$596:$596,0))</f>
        <v>0</v>
      </c>
      <c r="ED107" s="56">
        <f>INDEX('Geração, Estimativas, Auxiliar'!$609:$609,1,MATCH(ED$2,'Geração, Estimativas, Auxiliar'!$596:$596,0))</f>
        <v>0</v>
      </c>
      <c r="EE107" s="56">
        <f>INDEX('Geração, Estimativas, Auxiliar'!$609:$609,1,MATCH(EE$2,'Geração, Estimativas, Auxiliar'!$596:$596,0))</f>
        <v>0</v>
      </c>
      <c r="EF107" s="56">
        <f>INDEX('Geração, Estimativas, Auxiliar'!$609:$609,1,MATCH(EF$2,'Geração, Estimativas, Auxiliar'!$596:$596,0))</f>
        <v>0</v>
      </c>
      <c r="EG107" s="56">
        <f>INDEX('Geração, Estimativas, Auxiliar'!$609:$609,1,MATCH(EG$2,'Geração, Estimativas, Auxiliar'!$596:$596,0))</f>
        <v>0</v>
      </c>
      <c r="EH107" s="56">
        <f>INDEX('Geração, Estimativas, Auxiliar'!$609:$609,1,MATCH(EH$2,'Geração, Estimativas, Auxiliar'!$596:$596,0))</f>
        <v>0</v>
      </c>
      <c r="EI107" s="56">
        <f>INDEX('Geração, Estimativas, Auxiliar'!$609:$609,1,MATCH(EI$2,'Geração, Estimativas, Auxiliar'!$596:$596,0))</f>
        <v>0</v>
      </c>
    </row>
    <row r="108" spans="1:139" ht="15" customHeight="1" x14ac:dyDescent="0.35">
      <c r="B108" t="s">
        <v>245</v>
      </c>
      <c r="C108" s="9" t="s">
        <v>324</v>
      </c>
      <c r="D108" s="17">
        <f>INDEX('Geração, Estimativas, Auxiliar'!$628:$628,1,MATCH(D$2,'Geração, Estimativas, Auxiliar'!$596:$596,0))</f>
        <v>226.44412344906323</v>
      </c>
      <c r="E108" s="17">
        <f>INDEX('Geração, Estimativas, Auxiliar'!$628:$628,1,MATCH(E$2,'Geração, Estimativas, Auxiliar'!$596:$596,0))</f>
        <v>226.44412344906317</v>
      </c>
      <c r="F108" s="17">
        <f>INDEX('Geração, Estimativas, Auxiliar'!$628:$628,1,MATCH(F$2,'Geração, Estimativas, Auxiliar'!$596:$596,0))</f>
        <v>225.13450857912844</v>
      </c>
      <c r="G108" s="17">
        <f>INDEX('Geração, Estimativas, Auxiliar'!$628:$628,1,MATCH(G$2,'Geração, Estimativas, Auxiliar'!$596:$596,0))</f>
        <v>225.13450857912844</v>
      </c>
      <c r="H108" s="17">
        <f>INDEX('Geração, Estimativas, Auxiliar'!$628:$628,1,MATCH(H$2,'Geração, Estimativas, Auxiliar'!$596:$596,0))</f>
        <v>223.63894902217842</v>
      </c>
      <c r="I108" s="17">
        <f>INDEX('Geração, Estimativas, Auxiliar'!$628:$628,1,MATCH(I$2,'Geração, Estimativas, Auxiliar'!$596:$596,0))</f>
        <v>223.63894902217845</v>
      </c>
      <c r="J108" s="17">
        <f>INDEX('Geração, Estimativas, Auxiliar'!$628:$628,1,MATCH(J$2,'Geração, Estimativas, Auxiliar'!$596:$596,0))</f>
        <v>223.63894902217842</v>
      </c>
      <c r="K108" s="17">
        <f>INDEX('Geração, Estimativas, Auxiliar'!$628:$628,1,MATCH(K$2,'Geração, Estimativas, Auxiliar'!$596:$596,0))</f>
        <v>223.63894902217842</v>
      </c>
      <c r="L108" s="17">
        <f>INDEX('Geração, Estimativas, Auxiliar'!$628:$628,1,MATCH(L$2,'Geração, Estimativas, Auxiliar'!$596:$596,0))</f>
        <v>227.01826490198169</v>
      </c>
      <c r="M108" s="17">
        <f>INDEX('Geração, Estimativas, Auxiliar'!$628:$628,1,MATCH(M$2,'Geração, Estimativas, Auxiliar'!$596:$596,0))</f>
        <v>220.95835146870235</v>
      </c>
      <c r="N108" s="17">
        <f>INDEX('Geração, Estimativas, Auxiliar'!$628:$628,1,MATCH(N$2,'Geração, Estimativas, Auxiliar'!$596:$596,0))</f>
        <v>220.95835146870232</v>
      </c>
      <c r="O108" s="17">
        <f>INDEX('Geração, Estimativas, Auxiliar'!$628:$628,1,MATCH(O$2,'Geração, Estimativas, Auxiliar'!$596:$596,0))</f>
        <v>220.95835146870232</v>
      </c>
      <c r="P108" s="17">
        <f>INDEX('Geração, Estimativas, Auxiliar'!$628:$628,1,MATCH(P$2,'Geração, Estimativas, Auxiliar'!$596:$596,0))</f>
        <v>222.60779415318004</v>
      </c>
      <c r="Q108" s="17">
        <f>INDEX('Geração, Estimativas, Auxiliar'!$628:$628,1,MATCH(Q$2,'Geração, Estimativas, Auxiliar'!$596:$596,0))</f>
        <v>222.60779415318004</v>
      </c>
      <c r="R108" s="17">
        <f>INDEX('Geração, Estimativas, Auxiliar'!$628:$628,1,MATCH(R$2,'Geração, Estimativas, Auxiliar'!$596:$596,0))</f>
        <v>222.60779415318004</v>
      </c>
      <c r="S108" s="17">
        <f>INDEX('Geração, Estimativas, Auxiliar'!$628:$628,1,MATCH(S$2,'Geração, Estimativas, Auxiliar'!$596:$596,0))</f>
        <v>222.60779415318004</v>
      </c>
      <c r="T108" s="17">
        <f>INDEX('Geração, Estimativas, Auxiliar'!$628:$628,1,MATCH(T$2,'Geração, Estimativas, Auxiliar'!$596:$596,0))</f>
        <v>222.60779415318007</v>
      </c>
      <c r="U108" s="17">
        <f>INDEX('Geração, Estimativas, Auxiliar'!$628:$628,1,MATCH(U$2,'Geração, Estimativas, Auxiliar'!$596:$596,0))</f>
        <v>222.60779415318004</v>
      </c>
      <c r="V108" s="17">
        <f>INDEX('Geração, Estimativas, Auxiliar'!$628:$628,1,MATCH(V$2,'Geração, Estimativas, Auxiliar'!$596:$596,0))</f>
        <v>222.60779415318004</v>
      </c>
      <c r="W108" s="17">
        <f>INDEX('Geração, Estimativas, Auxiliar'!$628:$628,1,MATCH(W$2,'Geração, Estimativas, Auxiliar'!$596:$596,0))</f>
        <v>222.60779415318004</v>
      </c>
      <c r="X108" s="17">
        <f>INDEX('Geração, Estimativas, Auxiliar'!$628:$628,1,MATCH(X$2,'Geração, Estimativas, Auxiliar'!$596:$596,0))</f>
        <v>222.60779415318007</v>
      </c>
      <c r="Y108" s="17">
        <f>INDEX('Geração, Estimativas, Auxiliar'!$628:$628,1,MATCH(Y$2,'Geração, Estimativas, Auxiliar'!$596:$596,0))</f>
        <v>222.60779415318004</v>
      </c>
      <c r="Z108" s="17">
        <f>INDEX('Geração, Estimativas, Auxiliar'!$628:$628,1,MATCH(Z$2,'Geração, Estimativas, Auxiliar'!$596:$596,0))</f>
        <v>222.60779415318004</v>
      </c>
      <c r="AA108" s="17">
        <f>INDEX('Geração, Estimativas, Auxiliar'!$628:$628,1,MATCH(AA$2,'Geração, Estimativas, Auxiliar'!$596:$596,0))</f>
        <v>222.60779415318004</v>
      </c>
      <c r="AB108" s="17">
        <f>INDEX('Geração, Estimativas, Auxiliar'!$628:$628,1,MATCH(AB$2,'Geração, Estimativas, Auxiliar'!$596:$596,0))</f>
        <v>222.60779415318007</v>
      </c>
      <c r="AC108" s="17">
        <f>INDEX('Geração, Estimativas, Auxiliar'!$628:$628,1,MATCH(AC$2,'Geração, Estimativas, Auxiliar'!$596:$596,0))</f>
        <v>222.60779415318004</v>
      </c>
      <c r="AD108" s="17">
        <f>INDEX('Geração, Estimativas, Auxiliar'!$628:$628,1,MATCH(AD$2,'Geração, Estimativas, Auxiliar'!$596:$596,0))</f>
        <v>222.60779415318004</v>
      </c>
      <c r="AE108" s="17">
        <f>INDEX('Geração, Estimativas, Auxiliar'!$628:$628,1,MATCH(AE$2,'Geração, Estimativas, Auxiliar'!$596:$596,0))</f>
        <v>222.60779415318004</v>
      </c>
      <c r="AF108" s="17">
        <f>INDEX('Geração, Estimativas, Auxiliar'!$628:$628,1,MATCH(AF$2,'Geração, Estimativas, Auxiliar'!$596:$596,0))</f>
        <v>222.60779415318004</v>
      </c>
      <c r="AG108" s="17">
        <f>INDEX('Geração, Estimativas, Auxiliar'!$628:$628,1,MATCH(AG$2,'Geração, Estimativas, Auxiliar'!$596:$596,0))</f>
        <v>222.60779415318004</v>
      </c>
      <c r="AH108" s="17">
        <f>INDEX('Geração, Estimativas, Auxiliar'!$628:$628,1,MATCH(AH$2,'Geração, Estimativas, Auxiliar'!$596:$596,0))</f>
        <v>221.54861408714459</v>
      </c>
      <c r="AI108" s="17">
        <f>INDEX('Geração, Estimativas, Auxiliar'!$628:$628,1,MATCH(AI$2,'Geração, Estimativas, Auxiliar'!$596:$596,0))</f>
        <v>221.54861408714459</v>
      </c>
      <c r="AJ108" s="17">
        <f>INDEX('Geração, Estimativas, Auxiliar'!$628:$628,1,MATCH(AJ$2,'Geração, Estimativas, Auxiliar'!$596:$596,0))</f>
        <v>221.54861408714461</v>
      </c>
      <c r="AK108" s="17">
        <f>INDEX('Geração, Estimativas, Auxiliar'!$628:$628,1,MATCH(AK$2,'Geração, Estimativas, Auxiliar'!$596:$596,0))</f>
        <v>221.54861408714459</v>
      </c>
      <c r="AL108" s="17">
        <f>INDEX('Geração, Estimativas, Auxiliar'!$628:$628,1,MATCH(AL$2,'Geração, Estimativas, Auxiliar'!$596:$596,0))</f>
        <v>221.54861408714459</v>
      </c>
      <c r="AM108" s="17">
        <f>INDEX('Geração, Estimativas, Auxiliar'!$628:$628,1,MATCH(AM$2,'Geração, Estimativas, Auxiliar'!$596:$596,0))</f>
        <v>221.54861408714459</v>
      </c>
      <c r="AN108" s="17">
        <f>INDEX('Geração, Estimativas, Auxiliar'!$628:$628,1,MATCH(AN$2,'Geração, Estimativas, Auxiliar'!$596:$596,0))</f>
        <v>221.54861408714461</v>
      </c>
      <c r="AO108" s="17">
        <f>INDEX('Geração, Estimativas, Auxiliar'!$628:$628,1,MATCH(AO$2,'Geração, Estimativas, Auxiliar'!$596:$596,0))</f>
        <v>221.54861408714459</v>
      </c>
      <c r="AP108" s="17">
        <f>INDEX('Geração, Estimativas, Auxiliar'!$628:$628,1,MATCH(AP$2,'Geração, Estimativas, Auxiliar'!$596:$596,0))</f>
        <v>221.54861408714459</v>
      </c>
      <c r="AQ108" s="17">
        <f>INDEX('Geração, Estimativas, Auxiliar'!$628:$628,1,MATCH(AQ$2,'Geração, Estimativas, Auxiliar'!$596:$596,0))</f>
        <v>221.54861408714459</v>
      </c>
      <c r="AR108" s="17">
        <f>INDEX('Geração, Estimativas, Auxiliar'!$628:$628,1,MATCH(AR$2,'Geração, Estimativas, Auxiliar'!$596:$596,0))</f>
        <v>221.54861408714461</v>
      </c>
      <c r="AS108" s="17">
        <f>INDEX('Geração, Estimativas, Auxiliar'!$628:$628,1,MATCH(AS$2,'Geração, Estimativas, Auxiliar'!$596:$596,0))</f>
        <v>221.54861408714459</v>
      </c>
      <c r="AT108" s="17">
        <f>INDEX('Geração, Estimativas, Auxiliar'!$628:$628,1,MATCH(AT$2,'Geração, Estimativas, Auxiliar'!$596:$596,0))</f>
        <v>221.59579913042487</v>
      </c>
      <c r="AU108" s="17">
        <f>INDEX('Geração, Estimativas, Auxiliar'!$628:$628,1,MATCH(AU$2,'Geração, Estimativas, Auxiliar'!$596:$596,0))</f>
        <v>221.69438459335865</v>
      </c>
      <c r="AV108" s="17">
        <f>INDEX('Geração, Estimativas, Auxiliar'!$628:$628,1,MATCH(AV$2,'Geração, Estimativas, Auxiliar'!$596:$596,0))</f>
        <v>221.69438459335865</v>
      </c>
      <c r="AW108" s="17">
        <f>INDEX('Geração, Estimativas, Auxiliar'!$628:$628,1,MATCH(AW$2,'Geração, Estimativas, Auxiliar'!$596:$596,0))</f>
        <v>221.69438459335865</v>
      </c>
      <c r="AX108" s="17">
        <f>INDEX('Geração, Estimativas, Auxiliar'!$628:$628,1,MATCH(AX$2,'Geração, Estimativas, Auxiliar'!$596:$596,0))</f>
        <v>221.69438459335865</v>
      </c>
      <c r="AY108" s="17">
        <f>INDEX('Geração, Estimativas, Auxiliar'!$628:$628,1,MATCH(AY$2,'Geração, Estimativas, Auxiliar'!$596:$596,0))</f>
        <v>221.69438459335865</v>
      </c>
      <c r="AZ108" s="17">
        <f>INDEX('Geração, Estimativas, Auxiliar'!$628:$628,1,MATCH(AZ$2,'Geração, Estimativas, Auxiliar'!$596:$596,0))</f>
        <v>221.69438459335868</v>
      </c>
      <c r="BA108" s="17">
        <f>INDEX('Geração, Estimativas, Auxiliar'!$628:$628,1,MATCH(BA$2,'Geração, Estimativas, Auxiliar'!$596:$596,0))</f>
        <v>221.69438459335865</v>
      </c>
      <c r="BB108" s="17">
        <f>INDEX('Geração, Estimativas, Auxiliar'!$628:$628,1,MATCH(BB$2,'Geração, Estimativas, Auxiliar'!$596:$596,0))</f>
        <v>221.69438459335865</v>
      </c>
      <c r="BC108" s="17">
        <f>INDEX('Geração, Estimativas, Auxiliar'!$628:$628,1,MATCH(BC$2,'Geração, Estimativas, Auxiliar'!$596:$596,0))</f>
        <v>221.69438459335865</v>
      </c>
      <c r="BD108" s="17">
        <f>INDEX('Geração, Estimativas, Auxiliar'!$628:$628,1,MATCH(BD$2,'Geração, Estimativas, Auxiliar'!$596:$596,0))</f>
        <v>220.9055246456582</v>
      </c>
      <c r="BE108" s="17">
        <f>INDEX('Geração, Estimativas, Auxiliar'!$628:$628,1,MATCH(BE$2,'Geração, Estimativas, Auxiliar'!$596:$596,0))</f>
        <v>220.90552464565823</v>
      </c>
      <c r="BF108" s="17">
        <f>INDEX('Geração, Estimativas, Auxiliar'!$628:$628,1,MATCH(BF$2,'Geração, Estimativas, Auxiliar'!$596:$596,0))</f>
        <v>220.90552464565823</v>
      </c>
      <c r="BG108" s="17">
        <f>INDEX('Geração, Estimativas, Auxiliar'!$628:$628,1,MATCH(BG$2,'Geração, Estimativas, Auxiliar'!$596:$596,0))</f>
        <v>220.90552464565823</v>
      </c>
      <c r="BH108" s="17">
        <f>INDEX('Geração, Estimativas, Auxiliar'!$628:$628,1,MATCH(BH$2,'Geração, Estimativas, Auxiliar'!$596:$596,0))</f>
        <v>219.40613410192742</v>
      </c>
      <c r="BI108" s="17">
        <f>INDEX('Geração, Estimativas, Auxiliar'!$628:$628,1,MATCH(BI$2,'Geração, Estimativas, Auxiliar'!$596:$596,0))</f>
        <v>219.40613410192745</v>
      </c>
      <c r="BJ108" s="17">
        <f>INDEX('Geração, Estimativas, Auxiliar'!$628:$628,1,MATCH(BJ$2,'Geração, Estimativas, Auxiliar'!$596:$596,0))</f>
        <v>219.40613410192745</v>
      </c>
      <c r="BK108" s="17">
        <f>INDEX('Geração, Estimativas, Auxiliar'!$628:$628,1,MATCH(BK$2,'Geração, Estimativas, Auxiliar'!$596:$596,0))</f>
        <v>219.40613410192745</v>
      </c>
      <c r="BL108" s="17">
        <f>INDEX('Geração, Estimativas, Auxiliar'!$628:$628,1,MATCH(BL$2,'Geração, Estimativas, Auxiliar'!$596:$596,0))</f>
        <v>199.83193848628733</v>
      </c>
      <c r="BM108" s="17">
        <f>INDEX('Geração, Estimativas, Auxiliar'!$628:$628,1,MATCH(BM$2,'Geração, Estimativas, Auxiliar'!$596:$596,0))</f>
        <v>199.83193848628733</v>
      </c>
      <c r="BN108" s="17">
        <f>INDEX('Geração, Estimativas, Auxiliar'!$628:$628,1,MATCH(BN$2,'Geração, Estimativas, Auxiliar'!$596:$596,0))</f>
        <v>199.83193848628736</v>
      </c>
      <c r="BO108" s="17">
        <f>INDEX('Geração, Estimativas, Auxiliar'!$628:$628,1,MATCH(BO$2,'Geração, Estimativas, Auxiliar'!$596:$596,0))</f>
        <v>199.83193848628736</v>
      </c>
      <c r="BP108" s="17">
        <f>INDEX('Geração, Estimativas, Auxiliar'!$628:$628,1,MATCH(BP$2,'Geração, Estimativas, Auxiliar'!$596:$596,0))</f>
        <v>199.83193848628736</v>
      </c>
      <c r="BQ108" s="17">
        <f>INDEX('Geração, Estimativas, Auxiliar'!$628:$628,1,MATCH(BQ$2,'Geração, Estimativas, Auxiliar'!$596:$596,0))</f>
        <v>199.83193848628733</v>
      </c>
      <c r="BR108" s="17">
        <f>INDEX('Geração, Estimativas, Auxiliar'!$628:$628,1,MATCH(BR$2,'Geração, Estimativas, Auxiliar'!$596:$596,0))</f>
        <v>199.83193848628736</v>
      </c>
      <c r="BS108" s="17">
        <f>INDEX('Geração, Estimativas, Auxiliar'!$628:$628,1,MATCH(BS$2,'Geração, Estimativas, Auxiliar'!$596:$596,0))</f>
        <v>199.83193848628736</v>
      </c>
      <c r="BT108" s="17">
        <f>INDEX('Geração, Estimativas, Auxiliar'!$628:$628,1,MATCH(BT$2,'Geração, Estimativas, Auxiliar'!$596:$596,0))</f>
        <v>167.62608831668871</v>
      </c>
      <c r="BU108" s="17">
        <f>INDEX('Geração, Estimativas, Auxiliar'!$628:$628,1,MATCH(BU$2,'Geração, Estimativas, Auxiliar'!$596:$596,0))</f>
        <v>167.62608831668874</v>
      </c>
      <c r="BV108" s="17">
        <f>INDEX('Geração, Estimativas, Auxiliar'!$628:$628,1,MATCH(BV$2,'Geração, Estimativas, Auxiliar'!$596:$596,0))</f>
        <v>167.62608831668871</v>
      </c>
      <c r="BW108" s="17">
        <f>INDEX('Geração, Estimativas, Auxiliar'!$628:$628,1,MATCH(BW$2,'Geração, Estimativas, Auxiliar'!$596:$596,0))</f>
        <v>167.62608831668871</v>
      </c>
      <c r="BX108" s="17">
        <f>INDEX('Geração, Estimativas, Auxiliar'!$628:$628,1,MATCH(BX$2,'Geração, Estimativas, Auxiliar'!$596:$596,0))</f>
        <v>167.62608831668871</v>
      </c>
      <c r="BY108" s="17">
        <f>INDEX('Geração, Estimativas, Auxiliar'!$628:$628,1,MATCH(BY$2,'Geração, Estimativas, Auxiliar'!$596:$596,0))</f>
        <v>167.62608831668874</v>
      </c>
      <c r="BZ108" s="17">
        <f>INDEX('Geração, Estimativas, Auxiliar'!$628:$628,1,MATCH(BZ$2,'Geração, Estimativas, Auxiliar'!$596:$596,0))</f>
        <v>167.62608831668871</v>
      </c>
      <c r="CA108" s="17">
        <f>INDEX('Geração, Estimativas, Auxiliar'!$628:$628,1,MATCH(CA$2,'Geração, Estimativas, Auxiliar'!$596:$596,0))</f>
        <v>167.62608831668871</v>
      </c>
      <c r="CB108" s="17">
        <f>INDEX('Geração, Estimativas, Auxiliar'!$628:$628,1,MATCH(CB$2,'Geração, Estimativas, Auxiliar'!$596:$596,0))</f>
        <v>167.62608831668874</v>
      </c>
      <c r="CC108" s="17">
        <f>INDEX('Geração, Estimativas, Auxiliar'!$628:$628,1,MATCH(CC$2,'Geração, Estimativas, Auxiliar'!$596:$596,0))</f>
        <v>167.62608831668874</v>
      </c>
      <c r="CD108" s="17">
        <f>INDEX('Geração, Estimativas, Auxiliar'!$628:$628,1,MATCH(CD$2,'Geração, Estimativas, Auxiliar'!$596:$596,0))</f>
        <v>167.62608831668871</v>
      </c>
      <c r="CE108" s="17">
        <f>INDEX('Geração, Estimativas, Auxiliar'!$628:$628,1,MATCH(CE$2,'Geração, Estimativas, Auxiliar'!$596:$596,0))</f>
        <v>167.62608831668871</v>
      </c>
      <c r="CF108" s="17">
        <f>INDEX('Geração, Estimativas, Auxiliar'!$628:$628,1,MATCH(CF$2,'Geração, Estimativas, Auxiliar'!$596:$596,0))</f>
        <v>226.72</v>
      </c>
      <c r="CG108" s="17">
        <f>INDEX('Geração, Estimativas, Auxiliar'!$628:$628,1,MATCH(CG$2,'Geração, Estimativas, Auxiliar'!$596:$596,0))</f>
        <v>226.71999999999997</v>
      </c>
      <c r="CH108" s="17">
        <f>INDEX('Geração, Estimativas, Auxiliar'!$628:$628,1,MATCH(CH$2,'Geração, Estimativas, Auxiliar'!$596:$596,0))</f>
        <v>226.72</v>
      </c>
      <c r="CI108" s="17">
        <f>INDEX('Geração, Estimativas, Auxiliar'!$628:$628,1,MATCH(CI$2,'Geração, Estimativas, Auxiliar'!$596:$596,0))</f>
        <v>226.72</v>
      </c>
      <c r="CJ108" s="17">
        <f>INDEX('Geração, Estimativas, Auxiliar'!$628:$628,1,MATCH(CJ$2,'Geração, Estimativas, Auxiliar'!$596:$596,0))</f>
        <v>226.72</v>
      </c>
      <c r="CK108" s="17">
        <f>INDEX('Geração, Estimativas, Auxiliar'!$628:$628,1,MATCH(CK$2,'Geração, Estimativas, Auxiliar'!$596:$596,0))</f>
        <v>226.71999999999997</v>
      </c>
      <c r="CL108" s="17">
        <f>INDEX('Geração, Estimativas, Auxiliar'!$628:$628,1,MATCH(CL$2,'Geração, Estimativas, Auxiliar'!$596:$596,0))</f>
        <v>226.72</v>
      </c>
      <c r="CM108" s="17">
        <f>INDEX('Geração, Estimativas, Auxiliar'!$628:$628,1,MATCH(CM$2,'Geração, Estimativas, Auxiliar'!$596:$596,0))</f>
        <v>226.72</v>
      </c>
      <c r="CN108" s="17">
        <f>INDEX('Geração, Estimativas, Auxiliar'!$628:$628,1,MATCH(CN$2,'Geração, Estimativas, Auxiliar'!$596:$596,0))</f>
        <v>0</v>
      </c>
      <c r="CO108" s="17">
        <f>INDEX('Geração, Estimativas, Auxiliar'!$628:$628,1,MATCH(CO$2,'Geração, Estimativas, Auxiliar'!$596:$596,0))</f>
        <v>0</v>
      </c>
      <c r="CP108" s="17">
        <f>INDEX('Geração, Estimativas, Auxiliar'!$628:$628,1,MATCH(CP$2,'Geração, Estimativas, Auxiliar'!$596:$596,0))</f>
        <v>0</v>
      </c>
      <c r="CQ108" s="17">
        <f>INDEX('Geração, Estimativas, Auxiliar'!$628:$628,1,MATCH(CQ$2,'Geração, Estimativas, Auxiliar'!$596:$596,0))</f>
        <v>0</v>
      </c>
      <c r="CR108" s="17">
        <f>INDEX('Geração, Estimativas, Auxiliar'!$628:$628,1,MATCH(CR$2,'Geração, Estimativas, Auxiliar'!$596:$596,0))</f>
        <v>0</v>
      </c>
      <c r="CS108" s="17">
        <f>INDEX('Geração, Estimativas, Auxiliar'!$628:$628,1,MATCH(CS$2,'Geração, Estimativas, Auxiliar'!$596:$596,0))</f>
        <v>0</v>
      </c>
      <c r="CT108" s="17">
        <f>INDEX('Geração, Estimativas, Auxiliar'!$628:$628,1,MATCH(CT$2,'Geração, Estimativas, Auxiliar'!$596:$596,0))</f>
        <v>0</v>
      </c>
      <c r="CU108" s="17">
        <f>INDEX('Geração, Estimativas, Auxiliar'!$628:$628,1,MATCH(CU$2,'Geração, Estimativas, Auxiliar'!$596:$596,0))</f>
        <v>0</v>
      </c>
      <c r="CV108" s="17">
        <f>INDEX('Geração, Estimativas, Auxiliar'!$628:$628,1,MATCH(CV$2,'Geração, Estimativas, Auxiliar'!$596:$596,0))</f>
        <v>0</v>
      </c>
      <c r="CW108" s="17">
        <f>INDEX('Geração, Estimativas, Auxiliar'!$628:$628,1,MATCH(CW$2,'Geração, Estimativas, Auxiliar'!$596:$596,0))</f>
        <v>0</v>
      </c>
      <c r="CX108" s="17">
        <f>INDEX('Geração, Estimativas, Auxiliar'!$628:$628,1,MATCH(CX$2,'Geração, Estimativas, Auxiliar'!$596:$596,0))</f>
        <v>0</v>
      </c>
      <c r="CY108" s="17">
        <f>INDEX('Geração, Estimativas, Auxiliar'!$628:$628,1,MATCH(CY$2,'Geração, Estimativas, Auxiliar'!$596:$596,0))</f>
        <v>0</v>
      </c>
      <c r="CZ108" s="17">
        <f>INDEX('Geração, Estimativas, Auxiliar'!$628:$628,1,MATCH(CZ$2,'Geração, Estimativas, Auxiliar'!$596:$596,0))</f>
        <v>0</v>
      </c>
      <c r="DA108" s="17">
        <f>INDEX('Geração, Estimativas, Auxiliar'!$628:$628,1,MATCH(DA$2,'Geração, Estimativas, Auxiliar'!$596:$596,0))</f>
        <v>0</v>
      </c>
      <c r="DB108" s="17">
        <f>INDEX('Geração, Estimativas, Auxiliar'!$628:$628,1,MATCH(DB$2,'Geração, Estimativas, Auxiliar'!$596:$596,0))</f>
        <v>0</v>
      </c>
      <c r="DC108" s="17">
        <f>INDEX('Geração, Estimativas, Auxiliar'!$628:$628,1,MATCH(DC$2,'Geração, Estimativas, Auxiliar'!$596:$596,0))</f>
        <v>0</v>
      </c>
      <c r="DD108" s="17">
        <f>INDEX('Geração, Estimativas, Auxiliar'!$628:$628,1,MATCH(DD$2,'Geração, Estimativas, Auxiliar'!$596:$596,0))</f>
        <v>0</v>
      </c>
      <c r="DE108" s="17">
        <f>INDEX('Geração, Estimativas, Auxiliar'!$628:$628,1,MATCH(DE$2,'Geração, Estimativas, Auxiliar'!$596:$596,0))</f>
        <v>0</v>
      </c>
      <c r="DF108" s="17">
        <f>INDEX('Geração, Estimativas, Auxiliar'!$628:$628,1,MATCH(DF$2,'Geração, Estimativas, Auxiliar'!$596:$596,0))</f>
        <v>0</v>
      </c>
      <c r="DG108" s="17">
        <f>INDEX('Geração, Estimativas, Auxiliar'!$628:$628,1,MATCH(DG$2,'Geração, Estimativas, Auxiliar'!$596:$596,0))</f>
        <v>0</v>
      </c>
      <c r="DH108" s="17">
        <f>INDEX('Geração, Estimativas, Auxiliar'!$628:$628,1,MATCH(DH$2,'Geração, Estimativas, Auxiliar'!$596:$596,0))</f>
        <v>0</v>
      </c>
      <c r="DI108" s="17">
        <f>INDEX('Geração, Estimativas, Auxiliar'!$628:$628,1,MATCH(DI$2,'Geração, Estimativas, Auxiliar'!$596:$596,0))</f>
        <v>0</v>
      </c>
      <c r="DJ108" s="17">
        <f>INDEX('Geração, Estimativas, Auxiliar'!$628:$628,1,MATCH(DJ$2,'Geração, Estimativas, Auxiliar'!$596:$596,0))</f>
        <v>0</v>
      </c>
      <c r="DK108" s="17">
        <f>INDEX('Geração, Estimativas, Auxiliar'!$628:$628,1,MATCH(DK$2,'Geração, Estimativas, Auxiliar'!$596:$596,0))</f>
        <v>0</v>
      </c>
      <c r="DL108" s="17">
        <f>INDEX('Geração, Estimativas, Auxiliar'!$628:$628,1,MATCH(DL$2,'Geração, Estimativas, Auxiliar'!$596:$596,0))</f>
        <v>0</v>
      </c>
      <c r="DM108" s="17">
        <f>INDEX('Geração, Estimativas, Auxiliar'!$628:$628,1,MATCH(DM$2,'Geração, Estimativas, Auxiliar'!$596:$596,0))</f>
        <v>0</v>
      </c>
      <c r="DN108" s="17">
        <f>INDEX('Geração, Estimativas, Auxiliar'!$628:$628,1,MATCH(DN$2,'Geração, Estimativas, Auxiliar'!$596:$596,0))</f>
        <v>0</v>
      </c>
      <c r="DO108" s="17">
        <f>INDEX('Geração, Estimativas, Auxiliar'!$628:$628,1,MATCH(DO$2,'Geração, Estimativas, Auxiliar'!$596:$596,0))</f>
        <v>0</v>
      </c>
      <c r="DP108" s="17">
        <f>INDEX('Geração, Estimativas, Auxiliar'!$628:$628,1,MATCH(DP$2,'Geração, Estimativas, Auxiliar'!$596:$596,0))</f>
        <v>0</v>
      </c>
      <c r="DQ108" s="17">
        <f>INDEX('Geração, Estimativas, Auxiliar'!$628:$628,1,MATCH(DQ$2,'Geração, Estimativas, Auxiliar'!$596:$596,0))</f>
        <v>0</v>
      </c>
      <c r="DR108" s="17">
        <f>INDEX('Geração, Estimativas, Auxiliar'!$628:$628,1,MATCH(DR$2,'Geração, Estimativas, Auxiliar'!$596:$596,0))</f>
        <v>0</v>
      </c>
      <c r="DS108" s="17">
        <f>INDEX('Geração, Estimativas, Auxiliar'!$628:$628,1,MATCH(DS$2,'Geração, Estimativas, Auxiliar'!$596:$596,0))</f>
        <v>0</v>
      </c>
      <c r="DT108" s="17">
        <f>INDEX('Geração, Estimativas, Auxiliar'!$628:$628,1,MATCH(DT$2,'Geração, Estimativas, Auxiliar'!$596:$596,0))</f>
        <v>0</v>
      </c>
      <c r="DU108" s="17">
        <f>INDEX('Geração, Estimativas, Auxiliar'!$628:$628,1,MATCH(DU$2,'Geração, Estimativas, Auxiliar'!$596:$596,0))</f>
        <v>0</v>
      </c>
      <c r="DV108" s="17">
        <f>INDEX('Geração, Estimativas, Auxiliar'!$628:$628,1,MATCH(DV$2,'Geração, Estimativas, Auxiliar'!$596:$596,0))</f>
        <v>0</v>
      </c>
      <c r="DW108" s="17">
        <f>INDEX('Geração, Estimativas, Auxiliar'!$628:$628,1,MATCH(DW$2,'Geração, Estimativas, Auxiliar'!$596:$596,0))</f>
        <v>0</v>
      </c>
      <c r="DX108" s="17">
        <f>INDEX('Geração, Estimativas, Auxiliar'!$628:$628,1,MATCH(DX$2,'Geração, Estimativas, Auxiliar'!$596:$596,0))</f>
        <v>0</v>
      </c>
      <c r="DY108" s="17">
        <f>INDEX('Geração, Estimativas, Auxiliar'!$628:$628,1,MATCH(DY$2,'Geração, Estimativas, Auxiliar'!$596:$596,0))</f>
        <v>0</v>
      </c>
      <c r="DZ108" s="17">
        <f>INDEX('Geração, Estimativas, Auxiliar'!$628:$628,1,MATCH(DZ$2,'Geração, Estimativas, Auxiliar'!$596:$596,0))</f>
        <v>0</v>
      </c>
      <c r="EA108" s="17">
        <f>INDEX('Geração, Estimativas, Auxiliar'!$628:$628,1,MATCH(EA$2,'Geração, Estimativas, Auxiliar'!$596:$596,0))</f>
        <v>0</v>
      </c>
      <c r="EB108" s="17">
        <f>INDEX('Geração, Estimativas, Auxiliar'!$628:$628,1,MATCH(EB$2,'Geração, Estimativas, Auxiliar'!$596:$596,0))</f>
        <v>0</v>
      </c>
      <c r="EC108" s="17">
        <f>INDEX('Geração, Estimativas, Auxiliar'!$628:$628,1,MATCH(EC$2,'Geração, Estimativas, Auxiliar'!$596:$596,0))</f>
        <v>0</v>
      </c>
      <c r="ED108" s="17">
        <f>INDEX('Geração, Estimativas, Auxiliar'!$628:$628,1,MATCH(ED$2,'Geração, Estimativas, Auxiliar'!$596:$596,0))</f>
        <v>0</v>
      </c>
      <c r="EE108" s="17">
        <f>INDEX('Geração, Estimativas, Auxiliar'!$628:$628,1,MATCH(EE$2,'Geração, Estimativas, Auxiliar'!$596:$596,0))</f>
        <v>0</v>
      </c>
      <c r="EF108" s="17">
        <f>INDEX('Geração, Estimativas, Auxiliar'!$628:$628,1,MATCH(EF$2,'Geração, Estimativas, Auxiliar'!$596:$596,0))</f>
        <v>0</v>
      </c>
      <c r="EG108" s="17">
        <f>INDEX('Geração, Estimativas, Auxiliar'!$628:$628,1,MATCH(EG$2,'Geração, Estimativas, Auxiliar'!$596:$596,0))</f>
        <v>0</v>
      </c>
      <c r="EH108" s="17">
        <f>INDEX('Geração, Estimativas, Auxiliar'!$628:$628,1,MATCH(EH$2,'Geração, Estimativas, Auxiliar'!$596:$596,0))</f>
        <v>0</v>
      </c>
      <c r="EI108" s="17">
        <f>INDEX('Geração, Estimativas, Auxiliar'!$628:$628,1,MATCH(EI$2,'Geração, Estimativas, Auxiliar'!$596:$596,0))</f>
        <v>0</v>
      </c>
    </row>
    <row r="109" spans="1:139" x14ac:dyDescent="0.35">
      <c r="B109" t="s">
        <v>115</v>
      </c>
      <c r="C109" s="9" t="s">
        <v>272</v>
      </c>
      <c r="D109" s="17">
        <f>INDEX('Geração, Estimativas, Auxiliar'!$647:$647,1,MATCH(D$2,'Geração, Estimativas, Auxiliar'!$596:$596,0))</f>
        <v>3370.058</v>
      </c>
      <c r="E109" s="17">
        <f>INDEX('Geração, Estimativas, Auxiliar'!$647:$647,1,MATCH(E$2,'Geração, Estimativas, Auxiliar'!$596:$596,0))</f>
        <v>3370.058</v>
      </c>
      <c r="F109" s="17">
        <f>INDEX('Geração, Estimativas, Auxiliar'!$647:$647,1,MATCH(F$2,'Geração, Estimativas, Auxiliar'!$596:$596,0))</f>
        <v>3401.48</v>
      </c>
      <c r="G109" s="17">
        <f>INDEX('Geração, Estimativas, Auxiliar'!$647:$647,1,MATCH(G$2,'Geração, Estimativas, Auxiliar'!$596:$596,0))</f>
        <v>3401.48</v>
      </c>
      <c r="H109" s="17">
        <f>INDEX('Geração, Estimativas, Auxiliar'!$647:$647,1,MATCH(H$2,'Geração, Estimativas, Auxiliar'!$596:$596,0))</f>
        <v>3481.4800000000005</v>
      </c>
      <c r="I109" s="17">
        <f>INDEX('Geração, Estimativas, Auxiliar'!$647:$647,1,MATCH(I$2,'Geração, Estimativas, Auxiliar'!$596:$596,0))</f>
        <v>3481.4799999999996</v>
      </c>
      <c r="J109" s="17">
        <f>INDEX('Geração, Estimativas, Auxiliar'!$647:$647,1,MATCH(J$2,'Geração, Estimativas, Auxiliar'!$596:$596,0))</f>
        <v>3481.48</v>
      </c>
      <c r="K109" s="17">
        <f>INDEX('Geração, Estimativas, Auxiliar'!$647:$647,1,MATCH(K$2,'Geração, Estimativas, Auxiliar'!$596:$596,0))</f>
        <v>3481.48</v>
      </c>
      <c r="L109" s="17">
        <f>INDEX('Geração, Estimativas, Auxiliar'!$647:$647,1,MATCH(L$2,'Geração, Estimativas, Auxiliar'!$596:$596,0))</f>
        <v>3121.01</v>
      </c>
      <c r="M109" s="17">
        <f>INDEX('Geração, Estimativas, Auxiliar'!$647:$647,1,MATCH(M$2,'Geração, Estimativas, Auxiliar'!$596:$596,0))</f>
        <v>3034.1299999999997</v>
      </c>
      <c r="N109" s="17">
        <f>INDEX('Geração, Estimativas, Auxiliar'!$647:$647,1,MATCH(N$2,'Geração, Estimativas, Auxiliar'!$596:$596,0))</f>
        <v>3034.13</v>
      </c>
      <c r="O109" s="17">
        <f>INDEX('Geração, Estimativas, Auxiliar'!$647:$647,1,MATCH(O$2,'Geração, Estimativas, Auxiliar'!$596:$596,0))</f>
        <v>3034.13</v>
      </c>
      <c r="P109" s="17">
        <f>INDEX('Geração, Estimativas, Auxiliar'!$647:$647,1,MATCH(P$2,'Geração, Estimativas, Auxiliar'!$596:$596,0))</f>
        <v>2954.1299999999997</v>
      </c>
      <c r="Q109" s="17">
        <f>INDEX('Geração, Estimativas, Auxiliar'!$647:$647,1,MATCH(Q$2,'Geração, Estimativas, Auxiliar'!$596:$596,0))</f>
        <v>2954.1299999999997</v>
      </c>
      <c r="R109" s="17">
        <f>INDEX('Geração, Estimativas, Auxiliar'!$647:$647,1,MATCH(R$2,'Geração, Estimativas, Auxiliar'!$596:$596,0))</f>
        <v>2954.13</v>
      </c>
      <c r="S109" s="17">
        <f>INDEX('Geração, Estimativas, Auxiliar'!$647:$647,1,MATCH(S$2,'Geração, Estimativas, Auxiliar'!$596:$596,0))</f>
        <v>2954.13</v>
      </c>
      <c r="T109" s="17">
        <f>INDEX('Geração, Estimativas, Auxiliar'!$647:$647,1,MATCH(T$2,'Geração, Estimativas, Auxiliar'!$596:$596,0))</f>
        <v>2954.13</v>
      </c>
      <c r="U109" s="17">
        <f>INDEX('Geração, Estimativas, Auxiliar'!$647:$647,1,MATCH(U$2,'Geração, Estimativas, Auxiliar'!$596:$596,0))</f>
        <v>2954.1299999999997</v>
      </c>
      <c r="V109" s="17">
        <f>INDEX('Geração, Estimativas, Auxiliar'!$647:$647,1,MATCH(V$2,'Geração, Estimativas, Auxiliar'!$596:$596,0))</f>
        <v>2954.13</v>
      </c>
      <c r="W109" s="17">
        <f>INDEX('Geração, Estimativas, Auxiliar'!$647:$647,1,MATCH(W$2,'Geração, Estimativas, Auxiliar'!$596:$596,0))</f>
        <v>2954.13</v>
      </c>
      <c r="X109" s="17">
        <f>INDEX('Geração, Estimativas, Auxiliar'!$647:$647,1,MATCH(X$2,'Geração, Estimativas, Auxiliar'!$596:$596,0))</f>
        <v>2954.13</v>
      </c>
      <c r="Y109" s="17">
        <f>INDEX('Geração, Estimativas, Auxiliar'!$647:$647,1,MATCH(Y$2,'Geração, Estimativas, Auxiliar'!$596:$596,0))</f>
        <v>2954.1299999999997</v>
      </c>
      <c r="Z109" s="17">
        <f>INDEX('Geração, Estimativas, Auxiliar'!$647:$647,1,MATCH(Z$2,'Geração, Estimativas, Auxiliar'!$596:$596,0))</f>
        <v>2954.13</v>
      </c>
      <c r="AA109" s="17">
        <f>INDEX('Geração, Estimativas, Auxiliar'!$647:$647,1,MATCH(AA$2,'Geração, Estimativas, Auxiliar'!$596:$596,0))</f>
        <v>2954.13</v>
      </c>
      <c r="AB109" s="17">
        <f>INDEX('Geração, Estimativas, Auxiliar'!$647:$647,1,MATCH(AB$2,'Geração, Estimativas, Auxiliar'!$596:$596,0))</f>
        <v>2954.13</v>
      </c>
      <c r="AC109" s="17">
        <f>INDEX('Geração, Estimativas, Auxiliar'!$647:$647,1,MATCH(AC$2,'Geração, Estimativas, Auxiliar'!$596:$596,0))</f>
        <v>2954.1299999999997</v>
      </c>
      <c r="AD109" s="17">
        <f>INDEX('Geração, Estimativas, Auxiliar'!$647:$647,1,MATCH(AD$2,'Geração, Estimativas, Auxiliar'!$596:$596,0))</f>
        <v>2954.13</v>
      </c>
      <c r="AE109" s="17">
        <f>INDEX('Geração, Estimativas, Auxiliar'!$647:$647,1,MATCH(AE$2,'Geração, Estimativas, Auxiliar'!$596:$596,0))</f>
        <v>2954.13</v>
      </c>
      <c r="AF109" s="17">
        <f>INDEX('Geração, Estimativas, Auxiliar'!$647:$647,1,MATCH(AF$2,'Geração, Estimativas, Auxiliar'!$596:$596,0))</f>
        <v>2954.1299999999997</v>
      </c>
      <c r="AG109" s="17">
        <f>INDEX('Geração, Estimativas, Auxiliar'!$647:$647,1,MATCH(AG$2,'Geração, Estimativas, Auxiliar'!$596:$596,0))</f>
        <v>2954.1299999999997</v>
      </c>
      <c r="AH109" s="17">
        <f>INDEX('Geração, Estimativas, Auxiliar'!$647:$647,1,MATCH(AH$2,'Geração, Estimativas, Auxiliar'!$596:$596,0))</f>
        <v>2921.51</v>
      </c>
      <c r="AI109" s="17">
        <f>INDEX('Geração, Estimativas, Auxiliar'!$647:$647,1,MATCH(AI$2,'Geração, Estimativas, Auxiliar'!$596:$596,0))</f>
        <v>2921.51</v>
      </c>
      <c r="AJ109" s="17">
        <f>INDEX('Geração, Estimativas, Auxiliar'!$647:$647,1,MATCH(AJ$2,'Geração, Estimativas, Auxiliar'!$596:$596,0))</f>
        <v>2921.51</v>
      </c>
      <c r="AK109" s="17">
        <f>INDEX('Geração, Estimativas, Auxiliar'!$647:$647,1,MATCH(AK$2,'Geração, Estimativas, Auxiliar'!$596:$596,0))</f>
        <v>2921.5099999999998</v>
      </c>
      <c r="AL109" s="17">
        <f>INDEX('Geração, Estimativas, Auxiliar'!$647:$647,1,MATCH(AL$2,'Geração, Estimativas, Auxiliar'!$596:$596,0))</f>
        <v>2921.51</v>
      </c>
      <c r="AM109" s="17">
        <f>INDEX('Geração, Estimativas, Auxiliar'!$647:$647,1,MATCH(AM$2,'Geração, Estimativas, Auxiliar'!$596:$596,0))</f>
        <v>2921.51</v>
      </c>
      <c r="AN109" s="17">
        <f>INDEX('Geração, Estimativas, Auxiliar'!$647:$647,1,MATCH(AN$2,'Geração, Estimativas, Auxiliar'!$596:$596,0))</f>
        <v>2921.51</v>
      </c>
      <c r="AO109" s="17">
        <f>INDEX('Geração, Estimativas, Auxiliar'!$647:$647,1,MATCH(AO$2,'Geração, Estimativas, Auxiliar'!$596:$596,0))</f>
        <v>2921.5099999999998</v>
      </c>
      <c r="AP109" s="17">
        <f>INDEX('Geração, Estimativas, Auxiliar'!$647:$647,1,MATCH(AP$2,'Geração, Estimativas, Auxiliar'!$596:$596,0))</f>
        <v>2921.51</v>
      </c>
      <c r="AQ109" s="17">
        <f>INDEX('Geração, Estimativas, Auxiliar'!$647:$647,1,MATCH(AQ$2,'Geração, Estimativas, Auxiliar'!$596:$596,0))</f>
        <v>2921.51</v>
      </c>
      <c r="AR109" s="17">
        <f>INDEX('Geração, Estimativas, Auxiliar'!$647:$647,1,MATCH(AR$2,'Geração, Estimativas, Auxiliar'!$596:$596,0))</f>
        <v>2921.51</v>
      </c>
      <c r="AS109" s="17">
        <f>INDEX('Geração, Estimativas, Auxiliar'!$647:$647,1,MATCH(AS$2,'Geração, Estimativas, Auxiliar'!$596:$596,0))</f>
        <v>2921.5099999999998</v>
      </c>
      <c r="AT109" s="17">
        <f>INDEX('Geração, Estimativas, Auxiliar'!$647:$647,1,MATCH(AT$2,'Geração, Estimativas, Auxiliar'!$596:$596,0))</f>
        <v>2911.1730434782612</v>
      </c>
      <c r="AU109" s="17">
        <f>INDEX('Geração, Estimativas, Auxiliar'!$647:$647,1,MATCH(AU$2,'Geração, Estimativas, Auxiliar'!$596:$596,0))</f>
        <v>2889.8100000000004</v>
      </c>
      <c r="AV109" s="17">
        <f>INDEX('Geração, Estimativas, Auxiliar'!$647:$647,1,MATCH(AV$2,'Geração, Estimativas, Auxiliar'!$596:$596,0))</f>
        <v>2889.81</v>
      </c>
      <c r="AW109" s="17">
        <f>INDEX('Geração, Estimativas, Auxiliar'!$647:$647,1,MATCH(AW$2,'Geração, Estimativas, Auxiliar'!$596:$596,0))</f>
        <v>2889.81</v>
      </c>
      <c r="AX109" s="17">
        <f>INDEX('Geração, Estimativas, Auxiliar'!$647:$647,1,MATCH(AX$2,'Geração, Estimativas, Auxiliar'!$596:$596,0))</f>
        <v>2889.8100000000004</v>
      </c>
      <c r="AY109" s="17">
        <f>INDEX('Geração, Estimativas, Auxiliar'!$647:$647,1,MATCH(AY$2,'Geração, Estimativas, Auxiliar'!$596:$596,0))</f>
        <v>2889.8100000000004</v>
      </c>
      <c r="AZ109" s="17">
        <f>INDEX('Geração, Estimativas, Auxiliar'!$647:$647,1,MATCH(AZ$2,'Geração, Estimativas, Auxiliar'!$596:$596,0))</f>
        <v>2889.81</v>
      </c>
      <c r="BA109" s="17">
        <f>INDEX('Geração, Estimativas, Auxiliar'!$647:$647,1,MATCH(BA$2,'Geração, Estimativas, Auxiliar'!$596:$596,0))</f>
        <v>2889.81</v>
      </c>
      <c r="BB109" s="17">
        <f>INDEX('Geração, Estimativas, Auxiliar'!$647:$647,1,MATCH(BB$2,'Geração, Estimativas, Auxiliar'!$596:$596,0))</f>
        <v>2889.8100000000004</v>
      </c>
      <c r="BC109" s="17">
        <f>INDEX('Geração, Estimativas, Auxiliar'!$647:$647,1,MATCH(BC$2,'Geração, Estimativas, Auxiliar'!$596:$596,0))</f>
        <v>2889.8100000000004</v>
      </c>
      <c r="BD109" s="17">
        <f>INDEX('Geração, Estimativas, Auxiliar'!$647:$647,1,MATCH(BD$2,'Geração, Estimativas, Auxiliar'!$596:$596,0))</f>
        <v>2855.3400000000006</v>
      </c>
      <c r="BE109" s="17">
        <f>INDEX('Geração, Estimativas, Auxiliar'!$647:$647,1,MATCH(BE$2,'Geração, Estimativas, Auxiliar'!$596:$596,0))</f>
        <v>2855.3399999999997</v>
      </c>
      <c r="BF109" s="17">
        <f>INDEX('Geração, Estimativas, Auxiliar'!$647:$647,1,MATCH(BF$2,'Geração, Estimativas, Auxiliar'!$596:$596,0))</f>
        <v>2855.34</v>
      </c>
      <c r="BG109" s="17">
        <f>INDEX('Geração, Estimativas, Auxiliar'!$647:$647,1,MATCH(BG$2,'Geração, Estimativas, Auxiliar'!$596:$596,0))</f>
        <v>2855.34</v>
      </c>
      <c r="BH109" s="17">
        <f>INDEX('Geração, Estimativas, Auxiliar'!$647:$647,1,MATCH(BH$2,'Geração, Estimativas, Auxiliar'!$596:$596,0))</f>
        <v>2819.34</v>
      </c>
      <c r="BI109" s="17">
        <f>INDEX('Geração, Estimativas, Auxiliar'!$647:$647,1,MATCH(BI$2,'Geração, Estimativas, Auxiliar'!$596:$596,0))</f>
        <v>2819.34</v>
      </c>
      <c r="BJ109" s="17">
        <f>INDEX('Geração, Estimativas, Auxiliar'!$647:$647,1,MATCH(BJ$2,'Geração, Estimativas, Auxiliar'!$596:$596,0))</f>
        <v>2819.34</v>
      </c>
      <c r="BK109" s="17">
        <f>INDEX('Geração, Estimativas, Auxiliar'!$647:$647,1,MATCH(BK$2,'Geração, Estimativas, Auxiliar'!$596:$596,0))</f>
        <v>2819.34</v>
      </c>
      <c r="BL109" s="17">
        <f>INDEX('Geração, Estimativas, Auxiliar'!$647:$647,1,MATCH(BL$2,'Geração, Estimativas, Auxiliar'!$596:$596,0))</f>
        <v>2418.34</v>
      </c>
      <c r="BM109" s="17">
        <f>INDEX('Geração, Estimativas, Auxiliar'!$647:$647,1,MATCH(BM$2,'Geração, Estimativas, Auxiliar'!$596:$596,0))</f>
        <v>2418.34</v>
      </c>
      <c r="BN109" s="17">
        <f>INDEX('Geração, Estimativas, Auxiliar'!$647:$647,1,MATCH(BN$2,'Geração, Estimativas, Auxiliar'!$596:$596,0))</f>
        <v>2418.34</v>
      </c>
      <c r="BO109" s="17">
        <f>INDEX('Geração, Estimativas, Auxiliar'!$647:$647,1,MATCH(BO$2,'Geração, Estimativas, Auxiliar'!$596:$596,0))</f>
        <v>2418.34</v>
      </c>
      <c r="BP109" s="17">
        <f>INDEX('Geração, Estimativas, Auxiliar'!$647:$647,1,MATCH(BP$2,'Geração, Estimativas, Auxiliar'!$596:$596,0))</f>
        <v>2418.34</v>
      </c>
      <c r="BQ109" s="17">
        <f>INDEX('Geração, Estimativas, Auxiliar'!$647:$647,1,MATCH(BQ$2,'Geração, Estimativas, Auxiliar'!$596:$596,0))</f>
        <v>2418.34</v>
      </c>
      <c r="BR109" s="17">
        <f>INDEX('Geração, Estimativas, Auxiliar'!$647:$647,1,MATCH(BR$2,'Geração, Estimativas, Auxiliar'!$596:$596,0))</f>
        <v>2418.34</v>
      </c>
      <c r="BS109" s="17">
        <f>INDEX('Geração, Estimativas, Auxiliar'!$647:$647,1,MATCH(BS$2,'Geração, Estimativas, Auxiliar'!$596:$596,0))</f>
        <v>2418.34</v>
      </c>
      <c r="BT109" s="17">
        <f>INDEX('Geração, Estimativas, Auxiliar'!$647:$647,1,MATCH(BT$2,'Geração, Estimativas, Auxiliar'!$596:$596,0))</f>
        <v>831.09999999999991</v>
      </c>
      <c r="BU109" s="17">
        <f>INDEX('Geração, Estimativas, Auxiliar'!$647:$647,1,MATCH(BU$2,'Geração, Estimativas, Auxiliar'!$596:$596,0))</f>
        <v>831.09999999999991</v>
      </c>
      <c r="BV109" s="17">
        <f>INDEX('Geração, Estimativas, Auxiliar'!$647:$647,1,MATCH(BV$2,'Geração, Estimativas, Auxiliar'!$596:$596,0))</f>
        <v>831.09999999999991</v>
      </c>
      <c r="BW109" s="17">
        <f>INDEX('Geração, Estimativas, Auxiliar'!$647:$647,1,MATCH(BW$2,'Geração, Estimativas, Auxiliar'!$596:$596,0))</f>
        <v>831.09999999999991</v>
      </c>
      <c r="BX109" s="17">
        <f>INDEX('Geração, Estimativas, Auxiliar'!$647:$647,1,MATCH(BX$2,'Geração, Estimativas, Auxiliar'!$596:$596,0))</f>
        <v>831.09999999999991</v>
      </c>
      <c r="BY109" s="17">
        <f>INDEX('Geração, Estimativas, Auxiliar'!$647:$647,1,MATCH(BY$2,'Geração, Estimativas, Auxiliar'!$596:$596,0))</f>
        <v>831.09999999999991</v>
      </c>
      <c r="BZ109" s="17">
        <f>INDEX('Geração, Estimativas, Auxiliar'!$647:$647,1,MATCH(BZ$2,'Geração, Estimativas, Auxiliar'!$596:$596,0))</f>
        <v>831.09999999999991</v>
      </c>
      <c r="CA109" s="17">
        <f>INDEX('Geração, Estimativas, Auxiliar'!$647:$647,1,MATCH(CA$2,'Geração, Estimativas, Auxiliar'!$596:$596,0))</f>
        <v>831.09999999999991</v>
      </c>
      <c r="CB109" s="17">
        <f>INDEX('Geração, Estimativas, Auxiliar'!$647:$647,1,MATCH(CB$2,'Geração, Estimativas, Auxiliar'!$596:$596,0))</f>
        <v>831.09999999999991</v>
      </c>
      <c r="CC109" s="17">
        <f>INDEX('Geração, Estimativas, Auxiliar'!$647:$647,1,MATCH(CC$2,'Geração, Estimativas, Auxiliar'!$596:$596,0))</f>
        <v>831.09999999999991</v>
      </c>
      <c r="CD109" s="17">
        <f>INDEX('Geração, Estimativas, Auxiliar'!$647:$647,1,MATCH(CD$2,'Geração, Estimativas, Auxiliar'!$596:$596,0))</f>
        <v>831.09999999999991</v>
      </c>
      <c r="CE109" s="17">
        <f>INDEX('Geração, Estimativas, Auxiliar'!$647:$647,1,MATCH(CE$2,'Geração, Estimativas, Auxiliar'!$596:$596,0))</f>
        <v>831.09999999999991</v>
      </c>
      <c r="CF109" s="17">
        <f>INDEX('Geração, Estimativas, Auxiliar'!$647:$647,1,MATCH(CF$2,'Geração, Estimativas, Auxiliar'!$596:$596,0))</f>
        <v>129.59999999999997</v>
      </c>
      <c r="CG109" s="17">
        <f>INDEX('Geração, Estimativas, Auxiliar'!$647:$647,1,MATCH(CG$2,'Geração, Estimativas, Auxiliar'!$596:$596,0))</f>
        <v>129.59999999999997</v>
      </c>
      <c r="CH109" s="17">
        <f>INDEX('Geração, Estimativas, Auxiliar'!$647:$647,1,MATCH(CH$2,'Geração, Estimativas, Auxiliar'!$596:$596,0))</f>
        <v>129.6</v>
      </c>
      <c r="CI109" s="17">
        <f>INDEX('Geração, Estimativas, Auxiliar'!$647:$647,1,MATCH(CI$2,'Geração, Estimativas, Auxiliar'!$596:$596,0))</f>
        <v>129.6</v>
      </c>
      <c r="CJ109" s="17">
        <f>INDEX('Geração, Estimativas, Auxiliar'!$647:$647,1,MATCH(CJ$2,'Geração, Estimativas, Auxiliar'!$596:$596,0))</f>
        <v>129.59999999999997</v>
      </c>
      <c r="CK109" s="17">
        <f>INDEX('Geração, Estimativas, Auxiliar'!$647:$647,1,MATCH(CK$2,'Geração, Estimativas, Auxiliar'!$596:$596,0))</f>
        <v>129.59999999999997</v>
      </c>
      <c r="CL109" s="17">
        <f>INDEX('Geração, Estimativas, Auxiliar'!$647:$647,1,MATCH(CL$2,'Geração, Estimativas, Auxiliar'!$596:$596,0))</f>
        <v>129.6</v>
      </c>
      <c r="CM109" s="17">
        <f>INDEX('Geração, Estimativas, Auxiliar'!$647:$647,1,MATCH(CM$2,'Geração, Estimativas, Auxiliar'!$596:$596,0))</f>
        <v>129.6</v>
      </c>
      <c r="CN109" s="17">
        <f>INDEX('Geração, Estimativas, Auxiliar'!$647:$647,1,MATCH(CN$2,'Geração, Estimativas, Auxiliar'!$596:$596,0))</f>
        <v>0</v>
      </c>
      <c r="CO109" s="17">
        <f>INDEX('Geração, Estimativas, Auxiliar'!$647:$647,1,MATCH(CO$2,'Geração, Estimativas, Auxiliar'!$596:$596,0))</f>
        <v>0</v>
      </c>
      <c r="CP109" s="17">
        <f>INDEX('Geração, Estimativas, Auxiliar'!$647:$647,1,MATCH(CP$2,'Geração, Estimativas, Auxiliar'!$596:$596,0))</f>
        <v>0</v>
      </c>
      <c r="CQ109" s="17">
        <f>INDEX('Geração, Estimativas, Auxiliar'!$647:$647,1,MATCH(CQ$2,'Geração, Estimativas, Auxiliar'!$596:$596,0))</f>
        <v>0</v>
      </c>
      <c r="CR109" s="17">
        <f>INDEX('Geração, Estimativas, Auxiliar'!$647:$647,1,MATCH(CR$2,'Geração, Estimativas, Auxiliar'!$596:$596,0))</f>
        <v>0</v>
      </c>
      <c r="CS109" s="17">
        <f>INDEX('Geração, Estimativas, Auxiliar'!$647:$647,1,MATCH(CS$2,'Geração, Estimativas, Auxiliar'!$596:$596,0))</f>
        <v>0</v>
      </c>
      <c r="CT109" s="17">
        <f>INDEX('Geração, Estimativas, Auxiliar'!$647:$647,1,MATCH(CT$2,'Geração, Estimativas, Auxiliar'!$596:$596,0))</f>
        <v>0</v>
      </c>
      <c r="CU109" s="17">
        <f>INDEX('Geração, Estimativas, Auxiliar'!$647:$647,1,MATCH(CU$2,'Geração, Estimativas, Auxiliar'!$596:$596,0))</f>
        <v>0</v>
      </c>
      <c r="CV109" s="17">
        <f>INDEX('Geração, Estimativas, Auxiliar'!$647:$647,1,MATCH(CV$2,'Geração, Estimativas, Auxiliar'!$596:$596,0))</f>
        <v>0</v>
      </c>
      <c r="CW109" s="17">
        <f>INDEX('Geração, Estimativas, Auxiliar'!$647:$647,1,MATCH(CW$2,'Geração, Estimativas, Auxiliar'!$596:$596,0))</f>
        <v>0</v>
      </c>
      <c r="CX109" s="17">
        <f>INDEX('Geração, Estimativas, Auxiliar'!$647:$647,1,MATCH(CX$2,'Geração, Estimativas, Auxiliar'!$596:$596,0))</f>
        <v>0</v>
      </c>
      <c r="CY109" s="17">
        <f>INDEX('Geração, Estimativas, Auxiliar'!$647:$647,1,MATCH(CY$2,'Geração, Estimativas, Auxiliar'!$596:$596,0))</f>
        <v>0</v>
      </c>
      <c r="CZ109" s="17">
        <f>INDEX('Geração, Estimativas, Auxiliar'!$647:$647,1,MATCH(CZ$2,'Geração, Estimativas, Auxiliar'!$596:$596,0))</f>
        <v>0</v>
      </c>
      <c r="DA109" s="17">
        <f>INDEX('Geração, Estimativas, Auxiliar'!$647:$647,1,MATCH(DA$2,'Geração, Estimativas, Auxiliar'!$596:$596,0))</f>
        <v>0</v>
      </c>
      <c r="DB109" s="17">
        <f>INDEX('Geração, Estimativas, Auxiliar'!$647:$647,1,MATCH(DB$2,'Geração, Estimativas, Auxiliar'!$596:$596,0))</f>
        <v>0</v>
      </c>
      <c r="DC109" s="17">
        <f>INDEX('Geração, Estimativas, Auxiliar'!$647:$647,1,MATCH(DC$2,'Geração, Estimativas, Auxiliar'!$596:$596,0))</f>
        <v>0</v>
      </c>
      <c r="DD109" s="17">
        <f>INDEX('Geração, Estimativas, Auxiliar'!$647:$647,1,MATCH(DD$2,'Geração, Estimativas, Auxiliar'!$596:$596,0))</f>
        <v>0</v>
      </c>
      <c r="DE109" s="17">
        <f>INDEX('Geração, Estimativas, Auxiliar'!$647:$647,1,MATCH(DE$2,'Geração, Estimativas, Auxiliar'!$596:$596,0))</f>
        <v>0</v>
      </c>
      <c r="DF109" s="17">
        <f>INDEX('Geração, Estimativas, Auxiliar'!$647:$647,1,MATCH(DF$2,'Geração, Estimativas, Auxiliar'!$596:$596,0))</f>
        <v>0</v>
      </c>
      <c r="DG109" s="17">
        <f>INDEX('Geração, Estimativas, Auxiliar'!$647:$647,1,MATCH(DG$2,'Geração, Estimativas, Auxiliar'!$596:$596,0))</f>
        <v>0</v>
      </c>
      <c r="DH109" s="17">
        <f>INDEX('Geração, Estimativas, Auxiliar'!$647:$647,1,MATCH(DH$2,'Geração, Estimativas, Auxiliar'!$596:$596,0))</f>
        <v>0</v>
      </c>
      <c r="DI109" s="17">
        <f>INDEX('Geração, Estimativas, Auxiliar'!$647:$647,1,MATCH(DI$2,'Geração, Estimativas, Auxiliar'!$596:$596,0))</f>
        <v>0</v>
      </c>
      <c r="DJ109" s="17">
        <f>INDEX('Geração, Estimativas, Auxiliar'!$647:$647,1,MATCH(DJ$2,'Geração, Estimativas, Auxiliar'!$596:$596,0))</f>
        <v>0</v>
      </c>
      <c r="DK109" s="17">
        <f>INDEX('Geração, Estimativas, Auxiliar'!$647:$647,1,MATCH(DK$2,'Geração, Estimativas, Auxiliar'!$596:$596,0))</f>
        <v>0</v>
      </c>
      <c r="DL109" s="17">
        <f>INDEX('Geração, Estimativas, Auxiliar'!$647:$647,1,MATCH(DL$2,'Geração, Estimativas, Auxiliar'!$596:$596,0))</f>
        <v>0</v>
      </c>
      <c r="DM109" s="17">
        <f>INDEX('Geração, Estimativas, Auxiliar'!$647:$647,1,MATCH(DM$2,'Geração, Estimativas, Auxiliar'!$596:$596,0))</f>
        <v>0</v>
      </c>
      <c r="DN109" s="17">
        <f>INDEX('Geração, Estimativas, Auxiliar'!$647:$647,1,MATCH(DN$2,'Geração, Estimativas, Auxiliar'!$596:$596,0))</f>
        <v>0</v>
      </c>
      <c r="DO109" s="17">
        <f>INDEX('Geração, Estimativas, Auxiliar'!$647:$647,1,MATCH(DO$2,'Geração, Estimativas, Auxiliar'!$596:$596,0))</f>
        <v>0</v>
      </c>
      <c r="DP109" s="17">
        <f>INDEX('Geração, Estimativas, Auxiliar'!$647:$647,1,MATCH(DP$2,'Geração, Estimativas, Auxiliar'!$596:$596,0))</f>
        <v>0</v>
      </c>
      <c r="DQ109" s="17">
        <f>INDEX('Geração, Estimativas, Auxiliar'!$647:$647,1,MATCH(DQ$2,'Geração, Estimativas, Auxiliar'!$596:$596,0))</f>
        <v>0</v>
      </c>
      <c r="DR109" s="17">
        <f>INDEX('Geração, Estimativas, Auxiliar'!$647:$647,1,MATCH(DR$2,'Geração, Estimativas, Auxiliar'!$596:$596,0))</f>
        <v>0</v>
      </c>
      <c r="DS109" s="17">
        <f>INDEX('Geração, Estimativas, Auxiliar'!$647:$647,1,MATCH(DS$2,'Geração, Estimativas, Auxiliar'!$596:$596,0))</f>
        <v>0</v>
      </c>
      <c r="DT109" s="17">
        <f>INDEX('Geração, Estimativas, Auxiliar'!$647:$647,1,MATCH(DT$2,'Geração, Estimativas, Auxiliar'!$596:$596,0))</f>
        <v>0</v>
      </c>
      <c r="DU109" s="17">
        <f>INDEX('Geração, Estimativas, Auxiliar'!$647:$647,1,MATCH(DU$2,'Geração, Estimativas, Auxiliar'!$596:$596,0))</f>
        <v>0</v>
      </c>
      <c r="DV109" s="17">
        <f>INDEX('Geração, Estimativas, Auxiliar'!$647:$647,1,MATCH(DV$2,'Geração, Estimativas, Auxiliar'!$596:$596,0))</f>
        <v>0</v>
      </c>
      <c r="DW109" s="17">
        <f>INDEX('Geração, Estimativas, Auxiliar'!$647:$647,1,MATCH(DW$2,'Geração, Estimativas, Auxiliar'!$596:$596,0))</f>
        <v>0</v>
      </c>
      <c r="DX109" s="17">
        <f>INDEX('Geração, Estimativas, Auxiliar'!$647:$647,1,MATCH(DX$2,'Geração, Estimativas, Auxiliar'!$596:$596,0))</f>
        <v>0</v>
      </c>
      <c r="DY109" s="17">
        <f>INDEX('Geração, Estimativas, Auxiliar'!$647:$647,1,MATCH(DY$2,'Geração, Estimativas, Auxiliar'!$596:$596,0))</f>
        <v>0</v>
      </c>
      <c r="DZ109" s="17">
        <f>INDEX('Geração, Estimativas, Auxiliar'!$647:$647,1,MATCH(DZ$2,'Geração, Estimativas, Auxiliar'!$596:$596,0))</f>
        <v>0</v>
      </c>
      <c r="EA109" s="17">
        <f>INDEX('Geração, Estimativas, Auxiliar'!$647:$647,1,MATCH(EA$2,'Geração, Estimativas, Auxiliar'!$596:$596,0))</f>
        <v>0</v>
      </c>
      <c r="EB109" s="17">
        <f>INDEX('Geração, Estimativas, Auxiliar'!$647:$647,1,MATCH(EB$2,'Geração, Estimativas, Auxiliar'!$596:$596,0))</f>
        <v>0</v>
      </c>
      <c r="EC109" s="17">
        <f>INDEX('Geração, Estimativas, Auxiliar'!$647:$647,1,MATCH(EC$2,'Geração, Estimativas, Auxiliar'!$596:$596,0))</f>
        <v>0</v>
      </c>
      <c r="ED109" s="17">
        <f>INDEX('Geração, Estimativas, Auxiliar'!$647:$647,1,MATCH(ED$2,'Geração, Estimativas, Auxiliar'!$596:$596,0))</f>
        <v>0</v>
      </c>
      <c r="EE109" s="17">
        <f>INDEX('Geração, Estimativas, Auxiliar'!$647:$647,1,MATCH(EE$2,'Geração, Estimativas, Auxiliar'!$596:$596,0))</f>
        <v>0</v>
      </c>
      <c r="EF109" s="17">
        <f>INDEX('Geração, Estimativas, Auxiliar'!$647:$647,1,MATCH(EF$2,'Geração, Estimativas, Auxiliar'!$596:$596,0))</f>
        <v>0</v>
      </c>
      <c r="EG109" s="17">
        <f>INDEX('Geração, Estimativas, Auxiliar'!$647:$647,1,MATCH(EG$2,'Geração, Estimativas, Auxiliar'!$596:$596,0))</f>
        <v>0</v>
      </c>
      <c r="EH109" s="17">
        <f>INDEX('Geração, Estimativas, Auxiliar'!$647:$647,1,MATCH(EH$2,'Geração, Estimativas, Auxiliar'!$596:$596,0))</f>
        <v>0</v>
      </c>
      <c r="EI109" s="17">
        <f>INDEX('Geração, Estimativas, Auxiliar'!$647:$647,1,MATCH(EI$2,'Geração, Estimativas, Auxiliar'!$596:$596,0))</f>
        <v>0</v>
      </c>
    </row>
    <row r="110" spans="1:139" outlineLevel="1" x14ac:dyDescent="0.35">
      <c r="B110" t="s">
        <v>115</v>
      </c>
      <c r="C110" s="55" t="s">
        <v>156</v>
      </c>
      <c r="D110" s="17">
        <f>INDEX('Geração, Estimativas, Auxiliar'!$648:$648,1,MATCH(D$2,'Geração, Estimativas, Auxiliar'!$596:$596,0))</f>
        <v>2727.31</v>
      </c>
      <c r="E110" s="17">
        <f>INDEX('Geração, Estimativas, Auxiliar'!$648:$648,1,MATCH(E$2,'Geração, Estimativas, Auxiliar'!$596:$596,0))</f>
        <v>2727.3099999999995</v>
      </c>
      <c r="F110" s="17">
        <f>INDEX('Geração, Estimativas, Auxiliar'!$648:$648,1,MATCH(F$2,'Geração, Estimativas, Auxiliar'!$596:$596,0))</f>
        <v>2852.8100000000004</v>
      </c>
      <c r="G110" s="17">
        <f>INDEX('Geração, Estimativas, Auxiliar'!$648:$648,1,MATCH(G$2,'Geração, Estimativas, Auxiliar'!$596:$596,0))</f>
        <v>2852.8100000000004</v>
      </c>
      <c r="H110" s="17">
        <f>INDEX('Geração, Estimativas, Auxiliar'!$648:$648,1,MATCH(H$2,'Geração, Estimativas, Auxiliar'!$596:$596,0))</f>
        <v>2852.81</v>
      </c>
      <c r="I110" s="17">
        <f>INDEX('Geração, Estimativas, Auxiliar'!$648:$648,1,MATCH(I$2,'Geração, Estimativas, Auxiliar'!$596:$596,0))</f>
        <v>2852.81</v>
      </c>
      <c r="J110" s="17">
        <f>INDEX('Geração, Estimativas, Auxiliar'!$648:$648,1,MATCH(J$2,'Geração, Estimativas, Auxiliar'!$596:$596,0))</f>
        <v>2852.8100000000004</v>
      </c>
      <c r="K110" s="17">
        <f>INDEX('Geração, Estimativas, Auxiliar'!$648:$648,1,MATCH(K$2,'Geração, Estimativas, Auxiliar'!$596:$596,0))</f>
        <v>2852.8100000000004</v>
      </c>
      <c r="L110" s="17">
        <f>INDEX('Geração, Estimativas, Auxiliar'!$648:$648,1,MATCH(L$2,'Geração, Estimativas, Auxiliar'!$596:$596,0))</f>
        <v>2852.81</v>
      </c>
      <c r="M110" s="17">
        <f>INDEX('Geração, Estimativas, Auxiliar'!$648:$648,1,MATCH(M$2,'Geração, Estimativas, Auxiliar'!$596:$596,0))</f>
        <v>2852.81</v>
      </c>
      <c r="N110" s="17">
        <f>INDEX('Geração, Estimativas, Auxiliar'!$648:$648,1,MATCH(N$2,'Geração, Estimativas, Auxiliar'!$596:$596,0))</f>
        <v>2852.8100000000004</v>
      </c>
      <c r="O110" s="17">
        <f>INDEX('Geração, Estimativas, Auxiliar'!$648:$648,1,MATCH(O$2,'Geração, Estimativas, Auxiliar'!$596:$596,0))</f>
        <v>2852.8100000000004</v>
      </c>
      <c r="P110" s="17">
        <f>INDEX('Geração, Estimativas, Auxiliar'!$648:$648,1,MATCH(P$2,'Geração, Estimativas, Auxiliar'!$596:$596,0))</f>
        <v>2852.81</v>
      </c>
      <c r="Q110" s="17">
        <f>INDEX('Geração, Estimativas, Auxiliar'!$648:$648,1,MATCH(Q$2,'Geração, Estimativas, Auxiliar'!$596:$596,0))</f>
        <v>2852.81</v>
      </c>
      <c r="R110" s="17">
        <f>INDEX('Geração, Estimativas, Auxiliar'!$648:$648,1,MATCH(R$2,'Geração, Estimativas, Auxiliar'!$596:$596,0))</f>
        <v>2852.8100000000004</v>
      </c>
      <c r="S110" s="17">
        <f>INDEX('Geração, Estimativas, Auxiliar'!$648:$648,1,MATCH(S$2,'Geração, Estimativas, Auxiliar'!$596:$596,0))</f>
        <v>2852.8100000000004</v>
      </c>
      <c r="T110" s="17">
        <f>INDEX('Geração, Estimativas, Auxiliar'!$648:$648,1,MATCH(T$2,'Geração, Estimativas, Auxiliar'!$596:$596,0))</f>
        <v>2852.81</v>
      </c>
      <c r="U110" s="17">
        <f>INDEX('Geração, Estimativas, Auxiliar'!$648:$648,1,MATCH(U$2,'Geração, Estimativas, Auxiliar'!$596:$596,0))</f>
        <v>2852.81</v>
      </c>
      <c r="V110" s="17">
        <f>INDEX('Geração, Estimativas, Auxiliar'!$648:$648,1,MATCH(V$2,'Geração, Estimativas, Auxiliar'!$596:$596,0))</f>
        <v>2852.8100000000004</v>
      </c>
      <c r="W110" s="17">
        <f>INDEX('Geração, Estimativas, Auxiliar'!$648:$648,1,MATCH(W$2,'Geração, Estimativas, Auxiliar'!$596:$596,0))</f>
        <v>2852.8100000000004</v>
      </c>
      <c r="X110" s="17">
        <f>INDEX('Geração, Estimativas, Auxiliar'!$648:$648,1,MATCH(X$2,'Geração, Estimativas, Auxiliar'!$596:$596,0))</f>
        <v>2852.81</v>
      </c>
      <c r="Y110" s="17">
        <f>INDEX('Geração, Estimativas, Auxiliar'!$648:$648,1,MATCH(Y$2,'Geração, Estimativas, Auxiliar'!$596:$596,0))</f>
        <v>2852.81</v>
      </c>
      <c r="Z110" s="17">
        <f>INDEX('Geração, Estimativas, Auxiliar'!$648:$648,1,MATCH(Z$2,'Geração, Estimativas, Auxiliar'!$596:$596,0))</f>
        <v>2852.8100000000004</v>
      </c>
      <c r="AA110" s="17">
        <f>INDEX('Geração, Estimativas, Auxiliar'!$648:$648,1,MATCH(AA$2,'Geração, Estimativas, Auxiliar'!$596:$596,0))</f>
        <v>2852.8100000000004</v>
      </c>
      <c r="AB110" s="17">
        <f>INDEX('Geração, Estimativas, Auxiliar'!$648:$648,1,MATCH(AB$2,'Geração, Estimativas, Auxiliar'!$596:$596,0))</f>
        <v>2852.81</v>
      </c>
      <c r="AC110" s="17">
        <f>INDEX('Geração, Estimativas, Auxiliar'!$648:$648,1,MATCH(AC$2,'Geração, Estimativas, Auxiliar'!$596:$596,0))</f>
        <v>2852.81</v>
      </c>
      <c r="AD110" s="17">
        <f>INDEX('Geração, Estimativas, Auxiliar'!$648:$648,1,MATCH(AD$2,'Geração, Estimativas, Auxiliar'!$596:$596,0))</f>
        <v>2852.8100000000004</v>
      </c>
      <c r="AE110" s="17">
        <f>INDEX('Geração, Estimativas, Auxiliar'!$648:$648,1,MATCH(AE$2,'Geração, Estimativas, Auxiliar'!$596:$596,0))</f>
        <v>2852.8100000000004</v>
      </c>
      <c r="AF110" s="17">
        <f>INDEX('Geração, Estimativas, Auxiliar'!$648:$648,1,MATCH(AF$2,'Geração, Estimativas, Auxiliar'!$596:$596,0))</f>
        <v>2852.81</v>
      </c>
      <c r="AG110" s="17">
        <f>INDEX('Geração, Estimativas, Auxiliar'!$648:$648,1,MATCH(AG$2,'Geração, Estimativas, Auxiliar'!$596:$596,0))</f>
        <v>2852.81</v>
      </c>
      <c r="AH110" s="17">
        <f>INDEX('Geração, Estimativas, Auxiliar'!$648:$648,1,MATCH(AH$2,'Geração, Estimativas, Auxiliar'!$596:$596,0))</f>
        <v>2852.8100000000004</v>
      </c>
      <c r="AI110" s="17">
        <f>INDEX('Geração, Estimativas, Auxiliar'!$648:$648,1,MATCH(AI$2,'Geração, Estimativas, Auxiliar'!$596:$596,0))</f>
        <v>2852.8100000000004</v>
      </c>
      <c r="AJ110" s="17">
        <f>INDEX('Geração, Estimativas, Auxiliar'!$648:$648,1,MATCH(AJ$2,'Geração, Estimativas, Auxiliar'!$596:$596,0))</f>
        <v>2852.81</v>
      </c>
      <c r="AK110" s="17">
        <f>INDEX('Geração, Estimativas, Auxiliar'!$648:$648,1,MATCH(AK$2,'Geração, Estimativas, Auxiliar'!$596:$596,0))</f>
        <v>2852.81</v>
      </c>
      <c r="AL110" s="17">
        <f>INDEX('Geração, Estimativas, Auxiliar'!$648:$648,1,MATCH(AL$2,'Geração, Estimativas, Auxiliar'!$596:$596,0))</f>
        <v>2852.8100000000004</v>
      </c>
      <c r="AM110" s="17">
        <f>INDEX('Geração, Estimativas, Auxiliar'!$648:$648,1,MATCH(AM$2,'Geração, Estimativas, Auxiliar'!$596:$596,0))</f>
        <v>2852.8100000000004</v>
      </c>
      <c r="AN110" s="17">
        <f>INDEX('Geração, Estimativas, Auxiliar'!$648:$648,1,MATCH(AN$2,'Geração, Estimativas, Auxiliar'!$596:$596,0))</f>
        <v>2852.81</v>
      </c>
      <c r="AO110" s="17">
        <f>INDEX('Geração, Estimativas, Auxiliar'!$648:$648,1,MATCH(AO$2,'Geração, Estimativas, Auxiliar'!$596:$596,0))</f>
        <v>2852.81</v>
      </c>
      <c r="AP110" s="17">
        <f>INDEX('Geração, Estimativas, Auxiliar'!$648:$648,1,MATCH(AP$2,'Geração, Estimativas, Auxiliar'!$596:$596,0))</f>
        <v>2852.8100000000004</v>
      </c>
      <c r="AQ110" s="17">
        <f>INDEX('Geração, Estimativas, Auxiliar'!$648:$648,1,MATCH(AQ$2,'Geração, Estimativas, Auxiliar'!$596:$596,0))</f>
        <v>2852.8100000000004</v>
      </c>
      <c r="AR110" s="17">
        <f>INDEX('Geração, Estimativas, Auxiliar'!$648:$648,1,MATCH(AR$2,'Geração, Estimativas, Auxiliar'!$596:$596,0))</f>
        <v>2852.81</v>
      </c>
      <c r="AS110" s="17">
        <f>INDEX('Geração, Estimativas, Auxiliar'!$648:$648,1,MATCH(AS$2,'Geração, Estimativas, Auxiliar'!$596:$596,0))</f>
        <v>2852.81</v>
      </c>
      <c r="AT110" s="17">
        <f>INDEX('Geração, Estimativas, Auxiliar'!$648:$648,1,MATCH(AT$2,'Geração, Estimativas, Auxiliar'!$596:$596,0))</f>
        <v>2852.8100000000004</v>
      </c>
      <c r="AU110" s="17">
        <f>INDEX('Geração, Estimativas, Auxiliar'!$648:$648,1,MATCH(AU$2,'Geração, Estimativas, Auxiliar'!$596:$596,0))</f>
        <v>2852.8100000000004</v>
      </c>
      <c r="AV110" s="17">
        <f>INDEX('Geração, Estimativas, Auxiliar'!$648:$648,1,MATCH(AV$2,'Geração, Estimativas, Auxiliar'!$596:$596,0))</f>
        <v>2852.81</v>
      </c>
      <c r="AW110" s="17">
        <f>INDEX('Geração, Estimativas, Auxiliar'!$648:$648,1,MATCH(AW$2,'Geração, Estimativas, Auxiliar'!$596:$596,0))</f>
        <v>2852.81</v>
      </c>
      <c r="AX110" s="17">
        <f>INDEX('Geração, Estimativas, Auxiliar'!$648:$648,1,MATCH(AX$2,'Geração, Estimativas, Auxiliar'!$596:$596,0))</f>
        <v>2852.8100000000004</v>
      </c>
      <c r="AY110" s="17">
        <f>INDEX('Geração, Estimativas, Auxiliar'!$648:$648,1,MATCH(AY$2,'Geração, Estimativas, Auxiliar'!$596:$596,0))</f>
        <v>2852.8100000000004</v>
      </c>
      <c r="AZ110" s="17">
        <f>INDEX('Geração, Estimativas, Auxiliar'!$648:$648,1,MATCH(AZ$2,'Geração, Estimativas, Auxiliar'!$596:$596,0))</f>
        <v>2852.81</v>
      </c>
      <c r="BA110" s="17">
        <f>INDEX('Geração, Estimativas, Auxiliar'!$648:$648,1,MATCH(BA$2,'Geração, Estimativas, Auxiliar'!$596:$596,0))</f>
        <v>2852.81</v>
      </c>
      <c r="BB110" s="17">
        <f>INDEX('Geração, Estimativas, Auxiliar'!$648:$648,1,MATCH(BB$2,'Geração, Estimativas, Auxiliar'!$596:$596,0))</f>
        <v>2852.8100000000004</v>
      </c>
      <c r="BC110" s="17">
        <f>INDEX('Geração, Estimativas, Auxiliar'!$648:$648,1,MATCH(BC$2,'Geração, Estimativas, Auxiliar'!$596:$596,0))</f>
        <v>2852.8100000000004</v>
      </c>
      <c r="BD110" s="17">
        <f>INDEX('Geração, Estimativas, Auxiliar'!$648:$648,1,MATCH(BD$2,'Geração, Estimativas, Auxiliar'!$596:$596,0))</f>
        <v>2818.34</v>
      </c>
      <c r="BE110" s="17">
        <f>INDEX('Geração, Estimativas, Auxiliar'!$648:$648,1,MATCH(BE$2,'Geração, Estimativas, Auxiliar'!$596:$596,0))</f>
        <v>2818.3399999999997</v>
      </c>
      <c r="BF110" s="17">
        <f>INDEX('Geração, Estimativas, Auxiliar'!$648:$648,1,MATCH(BF$2,'Geração, Estimativas, Auxiliar'!$596:$596,0))</f>
        <v>2818.34</v>
      </c>
      <c r="BG110" s="17">
        <f>INDEX('Geração, Estimativas, Auxiliar'!$648:$648,1,MATCH(BG$2,'Geração, Estimativas, Auxiliar'!$596:$596,0))</f>
        <v>2818.34</v>
      </c>
      <c r="BH110" s="17">
        <f>INDEX('Geração, Estimativas, Auxiliar'!$648:$648,1,MATCH(BH$2,'Geração, Estimativas, Auxiliar'!$596:$596,0))</f>
        <v>2782.34</v>
      </c>
      <c r="BI110" s="17">
        <f>INDEX('Geração, Estimativas, Auxiliar'!$648:$648,1,MATCH(BI$2,'Geração, Estimativas, Auxiliar'!$596:$596,0))</f>
        <v>2782.34</v>
      </c>
      <c r="BJ110" s="17">
        <f>INDEX('Geração, Estimativas, Auxiliar'!$648:$648,1,MATCH(BJ$2,'Geração, Estimativas, Auxiliar'!$596:$596,0))</f>
        <v>2782.34</v>
      </c>
      <c r="BK110" s="17">
        <f>INDEX('Geração, Estimativas, Auxiliar'!$648:$648,1,MATCH(BK$2,'Geração, Estimativas, Auxiliar'!$596:$596,0))</f>
        <v>2782.34</v>
      </c>
      <c r="BL110" s="17">
        <f>INDEX('Geração, Estimativas, Auxiliar'!$648:$648,1,MATCH(BL$2,'Geração, Estimativas, Auxiliar'!$596:$596,0))</f>
        <v>2418.34</v>
      </c>
      <c r="BM110" s="17">
        <f>INDEX('Geração, Estimativas, Auxiliar'!$648:$648,1,MATCH(BM$2,'Geração, Estimativas, Auxiliar'!$596:$596,0))</f>
        <v>2418.34</v>
      </c>
      <c r="BN110" s="17">
        <f>INDEX('Geração, Estimativas, Auxiliar'!$648:$648,1,MATCH(BN$2,'Geração, Estimativas, Auxiliar'!$596:$596,0))</f>
        <v>2418.34</v>
      </c>
      <c r="BO110" s="17">
        <f>INDEX('Geração, Estimativas, Auxiliar'!$648:$648,1,MATCH(BO$2,'Geração, Estimativas, Auxiliar'!$596:$596,0))</f>
        <v>2418.34</v>
      </c>
      <c r="BP110" s="17">
        <f>INDEX('Geração, Estimativas, Auxiliar'!$648:$648,1,MATCH(BP$2,'Geração, Estimativas, Auxiliar'!$596:$596,0))</f>
        <v>2418.34</v>
      </c>
      <c r="BQ110" s="17">
        <f>INDEX('Geração, Estimativas, Auxiliar'!$648:$648,1,MATCH(BQ$2,'Geração, Estimativas, Auxiliar'!$596:$596,0))</f>
        <v>2418.34</v>
      </c>
      <c r="BR110" s="17">
        <f>INDEX('Geração, Estimativas, Auxiliar'!$648:$648,1,MATCH(BR$2,'Geração, Estimativas, Auxiliar'!$596:$596,0))</f>
        <v>2418.34</v>
      </c>
      <c r="BS110" s="17">
        <f>INDEX('Geração, Estimativas, Auxiliar'!$648:$648,1,MATCH(BS$2,'Geração, Estimativas, Auxiliar'!$596:$596,0))</f>
        <v>2418.34</v>
      </c>
      <c r="BT110" s="17">
        <f>INDEX('Geração, Estimativas, Auxiliar'!$648:$648,1,MATCH(BT$2,'Geração, Estimativas, Auxiliar'!$596:$596,0))</f>
        <v>831.09999999999991</v>
      </c>
      <c r="BU110" s="17">
        <f>INDEX('Geração, Estimativas, Auxiliar'!$648:$648,1,MATCH(BU$2,'Geração, Estimativas, Auxiliar'!$596:$596,0))</f>
        <v>831.09999999999991</v>
      </c>
      <c r="BV110" s="17">
        <f>INDEX('Geração, Estimativas, Auxiliar'!$648:$648,1,MATCH(BV$2,'Geração, Estimativas, Auxiliar'!$596:$596,0))</f>
        <v>831.09999999999991</v>
      </c>
      <c r="BW110" s="17">
        <f>INDEX('Geração, Estimativas, Auxiliar'!$648:$648,1,MATCH(BW$2,'Geração, Estimativas, Auxiliar'!$596:$596,0))</f>
        <v>831.09999999999991</v>
      </c>
      <c r="BX110" s="17">
        <f>INDEX('Geração, Estimativas, Auxiliar'!$648:$648,1,MATCH(BX$2,'Geração, Estimativas, Auxiliar'!$596:$596,0))</f>
        <v>831.09999999999991</v>
      </c>
      <c r="BY110" s="17">
        <f>INDEX('Geração, Estimativas, Auxiliar'!$648:$648,1,MATCH(BY$2,'Geração, Estimativas, Auxiliar'!$596:$596,0))</f>
        <v>831.09999999999991</v>
      </c>
      <c r="BZ110" s="17">
        <f>INDEX('Geração, Estimativas, Auxiliar'!$648:$648,1,MATCH(BZ$2,'Geração, Estimativas, Auxiliar'!$596:$596,0))</f>
        <v>831.09999999999991</v>
      </c>
      <c r="CA110" s="17">
        <f>INDEX('Geração, Estimativas, Auxiliar'!$648:$648,1,MATCH(CA$2,'Geração, Estimativas, Auxiliar'!$596:$596,0))</f>
        <v>831.09999999999991</v>
      </c>
      <c r="CB110" s="17">
        <f>INDEX('Geração, Estimativas, Auxiliar'!$648:$648,1,MATCH(CB$2,'Geração, Estimativas, Auxiliar'!$596:$596,0))</f>
        <v>831.09999999999991</v>
      </c>
      <c r="CC110" s="17">
        <f>INDEX('Geração, Estimativas, Auxiliar'!$648:$648,1,MATCH(CC$2,'Geração, Estimativas, Auxiliar'!$596:$596,0))</f>
        <v>831.09999999999991</v>
      </c>
      <c r="CD110" s="17">
        <f>INDEX('Geração, Estimativas, Auxiliar'!$648:$648,1,MATCH(CD$2,'Geração, Estimativas, Auxiliar'!$596:$596,0))</f>
        <v>831.09999999999991</v>
      </c>
      <c r="CE110" s="17">
        <f>INDEX('Geração, Estimativas, Auxiliar'!$648:$648,1,MATCH(CE$2,'Geração, Estimativas, Auxiliar'!$596:$596,0))</f>
        <v>831.09999999999991</v>
      </c>
      <c r="CF110" s="17">
        <f>INDEX('Geração, Estimativas, Auxiliar'!$648:$648,1,MATCH(CF$2,'Geração, Estimativas, Auxiliar'!$596:$596,0))</f>
        <v>129.59999999999997</v>
      </c>
      <c r="CG110" s="17">
        <f>INDEX('Geração, Estimativas, Auxiliar'!$648:$648,1,MATCH(CG$2,'Geração, Estimativas, Auxiliar'!$596:$596,0))</f>
        <v>129.59999999999997</v>
      </c>
      <c r="CH110" s="17">
        <f>INDEX('Geração, Estimativas, Auxiliar'!$648:$648,1,MATCH(CH$2,'Geração, Estimativas, Auxiliar'!$596:$596,0))</f>
        <v>129.6</v>
      </c>
      <c r="CI110" s="17">
        <f>INDEX('Geração, Estimativas, Auxiliar'!$648:$648,1,MATCH(CI$2,'Geração, Estimativas, Auxiliar'!$596:$596,0))</f>
        <v>129.6</v>
      </c>
      <c r="CJ110" s="17">
        <f>INDEX('Geração, Estimativas, Auxiliar'!$648:$648,1,MATCH(CJ$2,'Geração, Estimativas, Auxiliar'!$596:$596,0))</f>
        <v>129.59999999999997</v>
      </c>
      <c r="CK110" s="17">
        <f>INDEX('Geração, Estimativas, Auxiliar'!$648:$648,1,MATCH(CK$2,'Geração, Estimativas, Auxiliar'!$596:$596,0))</f>
        <v>129.59999999999997</v>
      </c>
      <c r="CL110" s="17">
        <f>INDEX('Geração, Estimativas, Auxiliar'!$648:$648,1,MATCH(CL$2,'Geração, Estimativas, Auxiliar'!$596:$596,0))</f>
        <v>129.6</v>
      </c>
      <c r="CM110" s="17">
        <f>INDEX('Geração, Estimativas, Auxiliar'!$648:$648,1,MATCH(CM$2,'Geração, Estimativas, Auxiliar'!$596:$596,0))</f>
        <v>129.6</v>
      </c>
      <c r="CN110" s="17">
        <f>INDEX('Geração, Estimativas, Auxiliar'!$648:$648,1,MATCH(CN$2,'Geração, Estimativas, Auxiliar'!$596:$596,0))</f>
        <v>0</v>
      </c>
      <c r="CO110" s="17">
        <f>INDEX('Geração, Estimativas, Auxiliar'!$648:$648,1,MATCH(CO$2,'Geração, Estimativas, Auxiliar'!$596:$596,0))</f>
        <v>0</v>
      </c>
      <c r="CP110" s="17">
        <f>INDEX('Geração, Estimativas, Auxiliar'!$648:$648,1,MATCH(CP$2,'Geração, Estimativas, Auxiliar'!$596:$596,0))</f>
        <v>0</v>
      </c>
      <c r="CQ110" s="17">
        <f>INDEX('Geração, Estimativas, Auxiliar'!$648:$648,1,MATCH(CQ$2,'Geração, Estimativas, Auxiliar'!$596:$596,0))</f>
        <v>0</v>
      </c>
      <c r="CR110" s="17">
        <f>INDEX('Geração, Estimativas, Auxiliar'!$648:$648,1,MATCH(CR$2,'Geração, Estimativas, Auxiliar'!$596:$596,0))</f>
        <v>0</v>
      </c>
      <c r="CS110" s="17">
        <f>INDEX('Geração, Estimativas, Auxiliar'!$648:$648,1,MATCH(CS$2,'Geração, Estimativas, Auxiliar'!$596:$596,0))</f>
        <v>0</v>
      </c>
      <c r="CT110" s="17">
        <f>INDEX('Geração, Estimativas, Auxiliar'!$648:$648,1,MATCH(CT$2,'Geração, Estimativas, Auxiliar'!$596:$596,0))</f>
        <v>0</v>
      </c>
      <c r="CU110" s="17">
        <f>INDEX('Geração, Estimativas, Auxiliar'!$648:$648,1,MATCH(CU$2,'Geração, Estimativas, Auxiliar'!$596:$596,0))</f>
        <v>0</v>
      </c>
      <c r="CV110" s="17">
        <f>INDEX('Geração, Estimativas, Auxiliar'!$648:$648,1,MATCH(CV$2,'Geração, Estimativas, Auxiliar'!$596:$596,0))</f>
        <v>0</v>
      </c>
      <c r="CW110" s="17">
        <f>INDEX('Geração, Estimativas, Auxiliar'!$648:$648,1,MATCH(CW$2,'Geração, Estimativas, Auxiliar'!$596:$596,0))</f>
        <v>0</v>
      </c>
      <c r="CX110" s="17">
        <f>INDEX('Geração, Estimativas, Auxiliar'!$648:$648,1,MATCH(CX$2,'Geração, Estimativas, Auxiliar'!$596:$596,0))</f>
        <v>0</v>
      </c>
      <c r="CY110" s="17">
        <f>INDEX('Geração, Estimativas, Auxiliar'!$648:$648,1,MATCH(CY$2,'Geração, Estimativas, Auxiliar'!$596:$596,0))</f>
        <v>0</v>
      </c>
      <c r="CZ110" s="17">
        <f>INDEX('Geração, Estimativas, Auxiliar'!$648:$648,1,MATCH(CZ$2,'Geração, Estimativas, Auxiliar'!$596:$596,0))</f>
        <v>0</v>
      </c>
      <c r="DA110" s="17">
        <f>INDEX('Geração, Estimativas, Auxiliar'!$648:$648,1,MATCH(DA$2,'Geração, Estimativas, Auxiliar'!$596:$596,0))</f>
        <v>0</v>
      </c>
      <c r="DB110" s="17">
        <f>INDEX('Geração, Estimativas, Auxiliar'!$648:$648,1,MATCH(DB$2,'Geração, Estimativas, Auxiliar'!$596:$596,0))</f>
        <v>0</v>
      </c>
      <c r="DC110" s="17">
        <f>INDEX('Geração, Estimativas, Auxiliar'!$648:$648,1,MATCH(DC$2,'Geração, Estimativas, Auxiliar'!$596:$596,0))</f>
        <v>0</v>
      </c>
      <c r="DD110" s="17">
        <f>INDEX('Geração, Estimativas, Auxiliar'!$648:$648,1,MATCH(DD$2,'Geração, Estimativas, Auxiliar'!$596:$596,0))</f>
        <v>0</v>
      </c>
      <c r="DE110" s="17">
        <f>INDEX('Geração, Estimativas, Auxiliar'!$648:$648,1,MATCH(DE$2,'Geração, Estimativas, Auxiliar'!$596:$596,0))</f>
        <v>0</v>
      </c>
      <c r="DF110" s="17">
        <f>INDEX('Geração, Estimativas, Auxiliar'!$648:$648,1,MATCH(DF$2,'Geração, Estimativas, Auxiliar'!$596:$596,0))</f>
        <v>0</v>
      </c>
      <c r="DG110" s="17">
        <f>INDEX('Geração, Estimativas, Auxiliar'!$648:$648,1,MATCH(DG$2,'Geração, Estimativas, Auxiliar'!$596:$596,0))</f>
        <v>0</v>
      </c>
      <c r="DH110" s="17">
        <f>INDEX('Geração, Estimativas, Auxiliar'!$648:$648,1,MATCH(DH$2,'Geração, Estimativas, Auxiliar'!$596:$596,0))</f>
        <v>0</v>
      </c>
      <c r="DI110" s="17">
        <f>INDEX('Geração, Estimativas, Auxiliar'!$648:$648,1,MATCH(DI$2,'Geração, Estimativas, Auxiliar'!$596:$596,0))</f>
        <v>0</v>
      </c>
      <c r="DJ110" s="17">
        <f>INDEX('Geração, Estimativas, Auxiliar'!$648:$648,1,MATCH(DJ$2,'Geração, Estimativas, Auxiliar'!$596:$596,0))</f>
        <v>0</v>
      </c>
      <c r="DK110" s="17">
        <f>INDEX('Geração, Estimativas, Auxiliar'!$648:$648,1,MATCH(DK$2,'Geração, Estimativas, Auxiliar'!$596:$596,0))</f>
        <v>0</v>
      </c>
      <c r="DL110" s="17">
        <f>INDEX('Geração, Estimativas, Auxiliar'!$648:$648,1,MATCH(DL$2,'Geração, Estimativas, Auxiliar'!$596:$596,0))</f>
        <v>0</v>
      </c>
      <c r="DM110" s="17">
        <f>INDEX('Geração, Estimativas, Auxiliar'!$648:$648,1,MATCH(DM$2,'Geração, Estimativas, Auxiliar'!$596:$596,0))</f>
        <v>0</v>
      </c>
      <c r="DN110" s="17">
        <f>INDEX('Geração, Estimativas, Auxiliar'!$648:$648,1,MATCH(DN$2,'Geração, Estimativas, Auxiliar'!$596:$596,0))</f>
        <v>0</v>
      </c>
      <c r="DO110" s="17">
        <f>INDEX('Geração, Estimativas, Auxiliar'!$648:$648,1,MATCH(DO$2,'Geração, Estimativas, Auxiliar'!$596:$596,0))</f>
        <v>0</v>
      </c>
      <c r="DP110" s="17">
        <f>INDEX('Geração, Estimativas, Auxiliar'!$648:$648,1,MATCH(DP$2,'Geração, Estimativas, Auxiliar'!$596:$596,0))</f>
        <v>0</v>
      </c>
      <c r="DQ110" s="17">
        <f>INDEX('Geração, Estimativas, Auxiliar'!$648:$648,1,MATCH(DQ$2,'Geração, Estimativas, Auxiliar'!$596:$596,0))</f>
        <v>0</v>
      </c>
      <c r="DR110" s="17">
        <f>INDEX('Geração, Estimativas, Auxiliar'!$648:$648,1,MATCH(DR$2,'Geração, Estimativas, Auxiliar'!$596:$596,0))</f>
        <v>0</v>
      </c>
      <c r="DS110" s="17">
        <f>INDEX('Geração, Estimativas, Auxiliar'!$648:$648,1,MATCH(DS$2,'Geração, Estimativas, Auxiliar'!$596:$596,0))</f>
        <v>0</v>
      </c>
      <c r="DT110" s="17">
        <f>INDEX('Geração, Estimativas, Auxiliar'!$648:$648,1,MATCH(DT$2,'Geração, Estimativas, Auxiliar'!$596:$596,0))</f>
        <v>0</v>
      </c>
      <c r="DU110" s="17">
        <f>INDEX('Geração, Estimativas, Auxiliar'!$648:$648,1,MATCH(DU$2,'Geração, Estimativas, Auxiliar'!$596:$596,0))</f>
        <v>0</v>
      </c>
      <c r="DV110" s="17">
        <f>INDEX('Geração, Estimativas, Auxiliar'!$648:$648,1,MATCH(DV$2,'Geração, Estimativas, Auxiliar'!$596:$596,0))</f>
        <v>0</v>
      </c>
      <c r="DW110" s="17">
        <f>INDEX('Geração, Estimativas, Auxiliar'!$648:$648,1,MATCH(DW$2,'Geração, Estimativas, Auxiliar'!$596:$596,0))</f>
        <v>0</v>
      </c>
      <c r="DX110" s="17">
        <f>INDEX('Geração, Estimativas, Auxiliar'!$648:$648,1,MATCH(DX$2,'Geração, Estimativas, Auxiliar'!$596:$596,0))</f>
        <v>0</v>
      </c>
      <c r="DY110" s="17">
        <f>INDEX('Geração, Estimativas, Auxiliar'!$648:$648,1,MATCH(DY$2,'Geração, Estimativas, Auxiliar'!$596:$596,0))</f>
        <v>0</v>
      </c>
      <c r="DZ110" s="17">
        <f>INDEX('Geração, Estimativas, Auxiliar'!$648:$648,1,MATCH(DZ$2,'Geração, Estimativas, Auxiliar'!$596:$596,0))</f>
        <v>0</v>
      </c>
      <c r="EA110" s="17">
        <f>INDEX('Geração, Estimativas, Auxiliar'!$648:$648,1,MATCH(EA$2,'Geração, Estimativas, Auxiliar'!$596:$596,0))</f>
        <v>0</v>
      </c>
      <c r="EB110" s="17">
        <f>INDEX('Geração, Estimativas, Auxiliar'!$648:$648,1,MATCH(EB$2,'Geração, Estimativas, Auxiliar'!$596:$596,0))</f>
        <v>0</v>
      </c>
      <c r="EC110" s="17">
        <f>INDEX('Geração, Estimativas, Auxiliar'!$648:$648,1,MATCH(EC$2,'Geração, Estimativas, Auxiliar'!$596:$596,0))</f>
        <v>0</v>
      </c>
      <c r="ED110" s="17">
        <f>INDEX('Geração, Estimativas, Auxiliar'!$648:$648,1,MATCH(ED$2,'Geração, Estimativas, Auxiliar'!$596:$596,0))</f>
        <v>0</v>
      </c>
      <c r="EE110" s="17">
        <f>INDEX('Geração, Estimativas, Auxiliar'!$648:$648,1,MATCH(EE$2,'Geração, Estimativas, Auxiliar'!$596:$596,0))</f>
        <v>0</v>
      </c>
      <c r="EF110" s="17">
        <f>INDEX('Geração, Estimativas, Auxiliar'!$648:$648,1,MATCH(EF$2,'Geração, Estimativas, Auxiliar'!$596:$596,0))</f>
        <v>0</v>
      </c>
      <c r="EG110" s="17">
        <f>INDEX('Geração, Estimativas, Auxiliar'!$648:$648,1,MATCH(EG$2,'Geração, Estimativas, Auxiliar'!$596:$596,0))</f>
        <v>0</v>
      </c>
      <c r="EH110" s="17">
        <f>INDEX('Geração, Estimativas, Auxiliar'!$648:$648,1,MATCH(EH$2,'Geração, Estimativas, Auxiliar'!$596:$596,0))</f>
        <v>0</v>
      </c>
      <c r="EI110" s="17">
        <f>INDEX('Geração, Estimativas, Auxiliar'!$648:$648,1,MATCH(EI$2,'Geração, Estimativas, Auxiliar'!$596:$596,0))</f>
        <v>0</v>
      </c>
    </row>
    <row r="111" spans="1:139" outlineLevel="1" x14ac:dyDescent="0.35">
      <c r="B111" t="s">
        <v>115</v>
      </c>
      <c r="C111" s="55" t="s">
        <v>151</v>
      </c>
      <c r="D111" s="17">
        <f>INDEX('Geração, Estimativas, Auxiliar'!$649:$649,1,MATCH(D$2,'Geração, Estimativas, Auxiliar'!$596:$596,0))</f>
        <v>163.69799999999998</v>
      </c>
      <c r="E111" s="17">
        <f>INDEX('Geração, Estimativas, Auxiliar'!$649:$649,1,MATCH(E$2,'Geração, Estimativas, Auxiliar'!$596:$596,0))</f>
        <v>163.69800000000001</v>
      </c>
      <c r="F111" s="17">
        <f>INDEX('Geração, Estimativas, Auxiliar'!$649:$649,1,MATCH(F$2,'Geração, Estimativas, Auxiliar'!$596:$596,0))</f>
        <v>69.62</v>
      </c>
      <c r="G111" s="17">
        <f>INDEX('Geração, Estimativas, Auxiliar'!$649:$649,1,MATCH(G$2,'Geração, Estimativas, Auxiliar'!$596:$596,0))</f>
        <v>69.62</v>
      </c>
      <c r="H111" s="17">
        <f>INDEX('Geração, Estimativas, Auxiliar'!$649:$649,1,MATCH(H$2,'Geração, Estimativas, Auxiliar'!$596:$596,0))</f>
        <v>69.62</v>
      </c>
      <c r="I111" s="17">
        <f>INDEX('Geração, Estimativas, Auxiliar'!$649:$649,1,MATCH(I$2,'Geração, Estimativas, Auxiliar'!$596:$596,0))</f>
        <v>69.62</v>
      </c>
      <c r="J111" s="17">
        <f>INDEX('Geração, Estimativas, Auxiliar'!$649:$649,1,MATCH(J$2,'Geração, Estimativas, Auxiliar'!$596:$596,0))</f>
        <v>69.62</v>
      </c>
      <c r="K111" s="17">
        <f>INDEX('Geração, Estimativas, Auxiliar'!$649:$649,1,MATCH(K$2,'Geração, Estimativas, Auxiliar'!$596:$596,0))</f>
        <v>69.62</v>
      </c>
      <c r="L111" s="17">
        <f>INDEX('Geração, Estimativas, Auxiliar'!$649:$649,1,MATCH(L$2,'Geração, Estimativas, Auxiliar'!$596:$596,0))</f>
        <v>69.62</v>
      </c>
      <c r="M111" s="17">
        <f>INDEX('Geração, Estimativas, Auxiliar'!$649:$649,1,MATCH(M$2,'Geração, Estimativas, Auxiliar'!$596:$596,0))</f>
        <v>69.62</v>
      </c>
      <c r="N111" s="17">
        <f>INDEX('Geração, Estimativas, Auxiliar'!$649:$649,1,MATCH(N$2,'Geração, Estimativas, Auxiliar'!$596:$596,0))</f>
        <v>69.62</v>
      </c>
      <c r="O111" s="17">
        <f>INDEX('Geração, Estimativas, Auxiliar'!$649:$649,1,MATCH(O$2,'Geração, Estimativas, Auxiliar'!$596:$596,0))</f>
        <v>69.62</v>
      </c>
      <c r="P111" s="17">
        <f>INDEX('Geração, Estimativas, Auxiliar'!$649:$649,1,MATCH(P$2,'Geração, Estimativas, Auxiliar'!$596:$596,0))</f>
        <v>69.62</v>
      </c>
      <c r="Q111" s="17">
        <f>INDEX('Geração, Estimativas, Auxiliar'!$649:$649,1,MATCH(Q$2,'Geração, Estimativas, Auxiliar'!$596:$596,0))</f>
        <v>69.62</v>
      </c>
      <c r="R111" s="17">
        <f>INDEX('Geração, Estimativas, Auxiliar'!$649:$649,1,MATCH(R$2,'Geração, Estimativas, Auxiliar'!$596:$596,0))</f>
        <v>69.62</v>
      </c>
      <c r="S111" s="17">
        <f>INDEX('Geração, Estimativas, Auxiliar'!$649:$649,1,MATCH(S$2,'Geração, Estimativas, Auxiliar'!$596:$596,0))</f>
        <v>69.62</v>
      </c>
      <c r="T111" s="17">
        <f>INDEX('Geração, Estimativas, Auxiliar'!$649:$649,1,MATCH(T$2,'Geração, Estimativas, Auxiliar'!$596:$596,0))</f>
        <v>69.62</v>
      </c>
      <c r="U111" s="17">
        <f>INDEX('Geração, Estimativas, Auxiliar'!$649:$649,1,MATCH(U$2,'Geração, Estimativas, Auxiliar'!$596:$596,0))</f>
        <v>69.62</v>
      </c>
      <c r="V111" s="17">
        <f>INDEX('Geração, Estimativas, Auxiliar'!$649:$649,1,MATCH(V$2,'Geração, Estimativas, Auxiliar'!$596:$596,0))</f>
        <v>69.62</v>
      </c>
      <c r="W111" s="17">
        <f>INDEX('Geração, Estimativas, Auxiliar'!$649:$649,1,MATCH(W$2,'Geração, Estimativas, Auxiliar'!$596:$596,0))</f>
        <v>69.62</v>
      </c>
      <c r="X111" s="17">
        <f>INDEX('Geração, Estimativas, Auxiliar'!$649:$649,1,MATCH(X$2,'Geração, Estimativas, Auxiliar'!$596:$596,0))</f>
        <v>69.62</v>
      </c>
      <c r="Y111" s="17">
        <f>INDEX('Geração, Estimativas, Auxiliar'!$649:$649,1,MATCH(Y$2,'Geração, Estimativas, Auxiliar'!$596:$596,0))</f>
        <v>69.62</v>
      </c>
      <c r="Z111" s="17">
        <f>INDEX('Geração, Estimativas, Auxiliar'!$649:$649,1,MATCH(Z$2,'Geração, Estimativas, Auxiliar'!$596:$596,0))</f>
        <v>69.62</v>
      </c>
      <c r="AA111" s="17">
        <f>INDEX('Geração, Estimativas, Auxiliar'!$649:$649,1,MATCH(AA$2,'Geração, Estimativas, Auxiliar'!$596:$596,0))</f>
        <v>69.62</v>
      </c>
      <c r="AB111" s="17">
        <f>INDEX('Geração, Estimativas, Auxiliar'!$649:$649,1,MATCH(AB$2,'Geração, Estimativas, Auxiliar'!$596:$596,0))</f>
        <v>69.62</v>
      </c>
      <c r="AC111" s="17">
        <f>INDEX('Geração, Estimativas, Auxiliar'!$649:$649,1,MATCH(AC$2,'Geração, Estimativas, Auxiliar'!$596:$596,0))</f>
        <v>69.62</v>
      </c>
      <c r="AD111" s="17">
        <f>INDEX('Geração, Estimativas, Auxiliar'!$649:$649,1,MATCH(AD$2,'Geração, Estimativas, Auxiliar'!$596:$596,0))</f>
        <v>69.62</v>
      </c>
      <c r="AE111" s="17">
        <f>INDEX('Geração, Estimativas, Auxiliar'!$649:$649,1,MATCH(AE$2,'Geração, Estimativas, Auxiliar'!$596:$596,0))</f>
        <v>69.62</v>
      </c>
      <c r="AF111" s="17">
        <f>INDEX('Geração, Estimativas, Auxiliar'!$649:$649,1,MATCH(AF$2,'Geração, Estimativas, Auxiliar'!$596:$596,0))</f>
        <v>69.62</v>
      </c>
      <c r="AG111" s="17">
        <f>INDEX('Geração, Estimativas, Auxiliar'!$649:$649,1,MATCH(AG$2,'Geração, Estimativas, Auxiliar'!$596:$596,0))</f>
        <v>69.62</v>
      </c>
      <c r="AH111" s="17">
        <f>INDEX('Geração, Estimativas, Auxiliar'!$649:$649,1,MATCH(AH$2,'Geração, Estimativas, Auxiliar'!$596:$596,0))</f>
        <v>37</v>
      </c>
      <c r="AI111" s="17">
        <f>INDEX('Geração, Estimativas, Auxiliar'!$649:$649,1,MATCH(AI$2,'Geração, Estimativas, Auxiliar'!$596:$596,0))</f>
        <v>37</v>
      </c>
      <c r="AJ111" s="17">
        <f>INDEX('Geração, Estimativas, Auxiliar'!$649:$649,1,MATCH(AJ$2,'Geração, Estimativas, Auxiliar'!$596:$596,0))</f>
        <v>37</v>
      </c>
      <c r="AK111" s="17">
        <f>INDEX('Geração, Estimativas, Auxiliar'!$649:$649,1,MATCH(AK$2,'Geração, Estimativas, Auxiliar'!$596:$596,0))</f>
        <v>37.000000000000007</v>
      </c>
      <c r="AL111" s="17">
        <f>INDEX('Geração, Estimativas, Auxiliar'!$649:$649,1,MATCH(AL$2,'Geração, Estimativas, Auxiliar'!$596:$596,0))</f>
        <v>37</v>
      </c>
      <c r="AM111" s="17">
        <f>INDEX('Geração, Estimativas, Auxiliar'!$649:$649,1,MATCH(AM$2,'Geração, Estimativas, Auxiliar'!$596:$596,0))</f>
        <v>37</v>
      </c>
      <c r="AN111" s="17">
        <f>INDEX('Geração, Estimativas, Auxiliar'!$649:$649,1,MATCH(AN$2,'Geração, Estimativas, Auxiliar'!$596:$596,0))</f>
        <v>37</v>
      </c>
      <c r="AO111" s="17">
        <f>INDEX('Geração, Estimativas, Auxiliar'!$649:$649,1,MATCH(AO$2,'Geração, Estimativas, Auxiliar'!$596:$596,0))</f>
        <v>37.000000000000007</v>
      </c>
      <c r="AP111" s="17">
        <f>INDEX('Geração, Estimativas, Auxiliar'!$649:$649,1,MATCH(AP$2,'Geração, Estimativas, Auxiliar'!$596:$596,0))</f>
        <v>37</v>
      </c>
      <c r="AQ111" s="17">
        <f>INDEX('Geração, Estimativas, Auxiliar'!$649:$649,1,MATCH(AQ$2,'Geração, Estimativas, Auxiliar'!$596:$596,0))</f>
        <v>37</v>
      </c>
      <c r="AR111" s="17">
        <f>INDEX('Geração, Estimativas, Auxiliar'!$649:$649,1,MATCH(AR$2,'Geração, Estimativas, Auxiliar'!$596:$596,0))</f>
        <v>37</v>
      </c>
      <c r="AS111" s="17">
        <f>INDEX('Geração, Estimativas, Auxiliar'!$649:$649,1,MATCH(AS$2,'Geração, Estimativas, Auxiliar'!$596:$596,0))</f>
        <v>37.000000000000007</v>
      </c>
      <c r="AT111" s="17">
        <f>INDEX('Geração, Estimativas, Auxiliar'!$649:$649,1,MATCH(AT$2,'Geração, Estimativas, Auxiliar'!$596:$596,0))</f>
        <v>37</v>
      </c>
      <c r="AU111" s="17">
        <f>INDEX('Geração, Estimativas, Auxiliar'!$649:$649,1,MATCH(AU$2,'Geração, Estimativas, Auxiliar'!$596:$596,0))</f>
        <v>37</v>
      </c>
      <c r="AV111" s="17">
        <f>INDEX('Geração, Estimativas, Auxiliar'!$649:$649,1,MATCH(AV$2,'Geração, Estimativas, Auxiliar'!$596:$596,0))</f>
        <v>37.000000000000007</v>
      </c>
      <c r="AW111" s="17">
        <f>INDEX('Geração, Estimativas, Auxiliar'!$649:$649,1,MATCH(AW$2,'Geração, Estimativas, Auxiliar'!$596:$596,0))</f>
        <v>37.000000000000007</v>
      </c>
      <c r="AX111" s="17">
        <f>INDEX('Geração, Estimativas, Auxiliar'!$649:$649,1,MATCH(AX$2,'Geração, Estimativas, Auxiliar'!$596:$596,0))</f>
        <v>37</v>
      </c>
      <c r="AY111" s="17">
        <f>INDEX('Geração, Estimativas, Auxiliar'!$649:$649,1,MATCH(AY$2,'Geração, Estimativas, Auxiliar'!$596:$596,0))</f>
        <v>37</v>
      </c>
      <c r="AZ111" s="17">
        <f>INDEX('Geração, Estimativas, Auxiliar'!$649:$649,1,MATCH(AZ$2,'Geração, Estimativas, Auxiliar'!$596:$596,0))</f>
        <v>37</v>
      </c>
      <c r="BA111" s="17">
        <f>INDEX('Geração, Estimativas, Auxiliar'!$649:$649,1,MATCH(BA$2,'Geração, Estimativas, Auxiliar'!$596:$596,0))</f>
        <v>37.000000000000007</v>
      </c>
      <c r="BB111" s="17">
        <f>INDEX('Geração, Estimativas, Auxiliar'!$649:$649,1,MATCH(BB$2,'Geração, Estimativas, Auxiliar'!$596:$596,0))</f>
        <v>37</v>
      </c>
      <c r="BC111" s="17">
        <f>INDEX('Geração, Estimativas, Auxiliar'!$649:$649,1,MATCH(BC$2,'Geração, Estimativas, Auxiliar'!$596:$596,0))</f>
        <v>37</v>
      </c>
      <c r="BD111" s="17">
        <f>INDEX('Geração, Estimativas, Auxiliar'!$649:$649,1,MATCH(BD$2,'Geração, Estimativas, Auxiliar'!$596:$596,0))</f>
        <v>37</v>
      </c>
      <c r="BE111" s="17">
        <f>INDEX('Geração, Estimativas, Auxiliar'!$649:$649,1,MATCH(BE$2,'Geração, Estimativas, Auxiliar'!$596:$596,0))</f>
        <v>37.000000000000007</v>
      </c>
      <c r="BF111" s="17">
        <f>INDEX('Geração, Estimativas, Auxiliar'!$649:$649,1,MATCH(BF$2,'Geração, Estimativas, Auxiliar'!$596:$596,0))</f>
        <v>37</v>
      </c>
      <c r="BG111" s="17">
        <f>INDEX('Geração, Estimativas, Auxiliar'!$649:$649,1,MATCH(BG$2,'Geração, Estimativas, Auxiliar'!$596:$596,0))</f>
        <v>37</v>
      </c>
      <c r="BH111" s="17">
        <f>INDEX('Geração, Estimativas, Auxiliar'!$649:$649,1,MATCH(BH$2,'Geração, Estimativas, Auxiliar'!$596:$596,0))</f>
        <v>37</v>
      </c>
      <c r="BI111" s="17">
        <f>INDEX('Geração, Estimativas, Auxiliar'!$649:$649,1,MATCH(BI$2,'Geração, Estimativas, Auxiliar'!$596:$596,0))</f>
        <v>37.000000000000007</v>
      </c>
      <c r="BJ111" s="17">
        <f>INDEX('Geração, Estimativas, Auxiliar'!$649:$649,1,MATCH(BJ$2,'Geração, Estimativas, Auxiliar'!$596:$596,0))</f>
        <v>37</v>
      </c>
      <c r="BK111" s="17">
        <f>INDEX('Geração, Estimativas, Auxiliar'!$649:$649,1,MATCH(BK$2,'Geração, Estimativas, Auxiliar'!$596:$596,0))</f>
        <v>37</v>
      </c>
      <c r="BL111" s="17">
        <f>INDEX('Geração, Estimativas, Auxiliar'!$649:$649,1,MATCH(BL$2,'Geração, Estimativas, Auxiliar'!$596:$596,0))</f>
        <v>0</v>
      </c>
      <c r="BM111" s="17">
        <f>INDEX('Geração, Estimativas, Auxiliar'!$649:$649,1,MATCH(BM$2,'Geração, Estimativas, Auxiliar'!$596:$596,0))</f>
        <v>0</v>
      </c>
      <c r="BN111" s="17">
        <f>INDEX('Geração, Estimativas, Auxiliar'!$649:$649,1,MATCH(BN$2,'Geração, Estimativas, Auxiliar'!$596:$596,0))</f>
        <v>0</v>
      </c>
      <c r="BO111" s="17">
        <f>INDEX('Geração, Estimativas, Auxiliar'!$649:$649,1,MATCH(BO$2,'Geração, Estimativas, Auxiliar'!$596:$596,0))</f>
        <v>0</v>
      </c>
      <c r="BP111" s="17">
        <f>INDEX('Geração, Estimativas, Auxiliar'!$649:$649,1,MATCH(BP$2,'Geração, Estimativas, Auxiliar'!$596:$596,0))</f>
        <v>0</v>
      </c>
      <c r="BQ111" s="17">
        <f>INDEX('Geração, Estimativas, Auxiliar'!$649:$649,1,MATCH(BQ$2,'Geração, Estimativas, Auxiliar'!$596:$596,0))</f>
        <v>0</v>
      </c>
      <c r="BR111" s="17">
        <f>INDEX('Geração, Estimativas, Auxiliar'!$649:$649,1,MATCH(BR$2,'Geração, Estimativas, Auxiliar'!$596:$596,0))</f>
        <v>0</v>
      </c>
      <c r="BS111" s="17">
        <f>INDEX('Geração, Estimativas, Auxiliar'!$649:$649,1,MATCH(BS$2,'Geração, Estimativas, Auxiliar'!$596:$596,0))</f>
        <v>0</v>
      </c>
      <c r="BT111" s="17">
        <f>INDEX('Geração, Estimativas, Auxiliar'!$649:$649,1,MATCH(BT$2,'Geração, Estimativas, Auxiliar'!$596:$596,0))</f>
        <v>0</v>
      </c>
      <c r="BU111" s="17">
        <f>INDEX('Geração, Estimativas, Auxiliar'!$649:$649,1,MATCH(BU$2,'Geração, Estimativas, Auxiliar'!$596:$596,0))</f>
        <v>0</v>
      </c>
      <c r="BV111" s="17">
        <f>INDEX('Geração, Estimativas, Auxiliar'!$649:$649,1,MATCH(BV$2,'Geração, Estimativas, Auxiliar'!$596:$596,0))</f>
        <v>0</v>
      </c>
      <c r="BW111" s="17">
        <f>INDEX('Geração, Estimativas, Auxiliar'!$649:$649,1,MATCH(BW$2,'Geração, Estimativas, Auxiliar'!$596:$596,0))</f>
        <v>0</v>
      </c>
      <c r="BX111" s="17">
        <f>INDEX('Geração, Estimativas, Auxiliar'!$649:$649,1,MATCH(BX$2,'Geração, Estimativas, Auxiliar'!$596:$596,0))</f>
        <v>0</v>
      </c>
      <c r="BY111" s="17">
        <f>INDEX('Geração, Estimativas, Auxiliar'!$649:$649,1,MATCH(BY$2,'Geração, Estimativas, Auxiliar'!$596:$596,0))</f>
        <v>0</v>
      </c>
      <c r="BZ111" s="17">
        <f>INDEX('Geração, Estimativas, Auxiliar'!$649:$649,1,MATCH(BZ$2,'Geração, Estimativas, Auxiliar'!$596:$596,0))</f>
        <v>0</v>
      </c>
      <c r="CA111" s="17">
        <f>INDEX('Geração, Estimativas, Auxiliar'!$649:$649,1,MATCH(CA$2,'Geração, Estimativas, Auxiliar'!$596:$596,0))</f>
        <v>0</v>
      </c>
      <c r="CB111" s="17">
        <f>INDEX('Geração, Estimativas, Auxiliar'!$649:$649,1,MATCH(CB$2,'Geração, Estimativas, Auxiliar'!$596:$596,0))</f>
        <v>0</v>
      </c>
      <c r="CC111" s="17">
        <f>INDEX('Geração, Estimativas, Auxiliar'!$649:$649,1,MATCH(CC$2,'Geração, Estimativas, Auxiliar'!$596:$596,0))</f>
        <v>0</v>
      </c>
      <c r="CD111" s="17">
        <f>INDEX('Geração, Estimativas, Auxiliar'!$649:$649,1,MATCH(CD$2,'Geração, Estimativas, Auxiliar'!$596:$596,0))</f>
        <v>0</v>
      </c>
      <c r="CE111" s="17">
        <f>INDEX('Geração, Estimativas, Auxiliar'!$649:$649,1,MATCH(CE$2,'Geração, Estimativas, Auxiliar'!$596:$596,0))</f>
        <v>0</v>
      </c>
      <c r="CF111" s="17">
        <f>INDEX('Geração, Estimativas, Auxiliar'!$649:$649,1,MATCH(CF$2,'Geração, Estimativas, Auxiliar'!$596:$596,0))</f>
        <v>0</v>
      </c>
      <c r="CG111" s="17">
        <f>INDEX('Geração, Estimativas, Auxiliar'!$649:$649,1,MATCH(CG$2,'Geração, Estimativas, Auxiliar'!$596:$596,0))</f>
        <v>0</v>
      </c>
      <c r="CH111" s="17">
        <f>INDEX('Geração, Estimativas, Auxiliar'!$649:$649,1,MATCH(CH$2,'Geração, Estimativas, Auxiliar'!$596:$596,0))</f>
        <v>0</v>
      </c>
      <c r="CI111" s="17">
        <f>INDEX('Geração, Estimativas, Auxiliar'!$649:$649,1,MATCH(CI$2,'Geração, Estimativas, Auxiliar'!$596:$596,0))</f>
        <v>0</v>
      </c>
      <c r="CJ111" s="17">
        <f>INDEX('Geração, Estimativas, Auxiliar'!$649:$649,1,MATCH(CJ$2,'Geração, Estimativas, Auxiliar'!$596:$596,0))</f>
        <v>0</v>
      </c>
      <c r="CK111" s="17">
        <f>INDEX('Geração, Estimativas, Auxiliar'!$649:$649,1,MATCH(CK$2,'Geração, Estimativas, Auxiliar'!$596:$596,0))</f>
        <v>0</v>
      </c>
      <c r="CL111" s="17">
        <f>INDEX('Geração, Estimativas, Auxiliar'!$649:$649,1,MATCH(CL$2,'Geração, Estimativas, Auxiliar'!$596:$596,0))</f>
        <v>0</v>
      </c>
      <c r="CM111" s="17">
        <f>INDEX('Geração, Estimativas, Auxiliar'!$649:$649,1,MATCH(CM$2,'Geração, Estimativas, Auxiliar'!$596:$596,0))</f>
        <v>0</v>
      </c>
      <c r="CN111" s="17">
        <f>INDEX('Geração, Estimativas, Auxiliar'!$649:$649,1,MATCH(CN$2,'Geração, Estimativas, Auxiliar'!$596:$596,0))</f>
        <v>0</v>
      </c>
      <c r="CO111" s="17">
        <f>INDEX('Geração, Estimativas, Auxiliar'!$649:$649,1,MATCH(CO$2,'Geração, Estimativas, Auxiliar'!$596:$596,0))</f>
        <v>0</v>
      </c>
      <c r="CP111" s="17">
        <f>INDEX('Geração, Estimativas, Auxiliar'!$649:$649,1,MATCH(CP$2,'Geração, Estimativas, Auxiliar'!$596:$596,0))</f>
        <v>0</v>
      </c>
      <c r="CQ111" s="17">
        <f>INDEX('Geração, Estimativas, Auxiliar'!$649:$649,1,MATCH(CQ$2,'Geração, Estimativas, Auxiliar'!$596:$596,0))</f>
        <v>0</v>
      </c>
      <c r="CR111" s="17">
        <f>INDEX('Geração, Estimativas, Auxiliar'!$649:$649,1,MATCH(CR$2,'Geração, Estimativas, Auxiliar'!$596:$596,0))</f>
        <v>0</v>
      </c>
      <c r="CS111" s="17">
        <f>INDEX('Geração, Estimativas, Auxiliar'!$649:$649,1,MATCH(CS$2,'Geração, Estimativas, Auxiliar'!$596:$596,0))</f>
        <v>0</v>
      </c>
      <c r="CT111" s="17">
        <f>INDEX('Geração, Estimativas, Auxiliar'!$649:$649,1,MATCH(CT$2,'Geração, Estimativas, Auxiliar'!$596:$596,0))</f>
        <v>0</v>
      </c>
      <c r="CU111" s="17">
        <f>INDEX('Geração, Estimativas, Auxiliar'!$649:$649,1,MATCH(CU$2,'Geração, Estimativas, Auxiliar'!$596:$596,0))</f>
        <v>0</v>
      </c>
      <c r="CV111" s="17">
        <f>INDEX('Geração, Estimativas, Auxiliar'!$649:$649,1,MATCH(CV$2,'Geração, Estimativas, Auxiliar'!$596:$596,0))</f>
        <v>0</v>
      </c>
      <c r="CW111" s="17">
        <f>INDEX('Geração, Estimativas, Auxiliar'!$649:$649,1,MATCH(CW$2,'Geração, Estimativas, Auxiliar'!$596:$596,0))</f>
        <v>0</v>
      </c>
      <c r="CX111" s="17">
        <f>INDEX('Geração, Estimativas, Auxiliar'!$649:$649,1,MATCH(CX$2,'Geração, Estimativas, Auxiliar'!$596:$596,0))</f>
        <v>0</v>
      </c>
      <c r="CY111" s="17">
        <f>INDEX('Geração, Estimativas, Auxiliar'!$649:$649,1,MATCH(CY$2,'Geração, Estimativas, Auxiliar'!$596:$596,0))</f>
        <v>0</v>
      </c>
      <c r="CZ111" s="17">
        <f>INDEX('Geração, Estimativas, Auxiliar'!$649:$649,1,MATCH(CZ$2,'Geração, Estimativas, Auxiliar'!$596:$596,0))</f>
        <v>0</v>
      </c>
      <c r="DA111" s="17">
        <f>INDEX('Geração, Estimativas, Auxiliar'!$649:$649,1,MATCH(DA$2,'Geração, Estimativas, Auxiliar'!$596:$596,0))</f>
        <v>0</v>
      </c>
      <c r="DB111" s="17">
        <f>INDEX('Geração, Estimativas, Auxiliar'!$649:$649,1,MATCH(DB$2,'Geração, Estimativas, Auxiliar'!$596:$596,0))</f>
        <v>0</v>
      </c>
      <c r="DC111" s="17">
        <f>INDEX('Geração, Estimativas, Auxiliar'!$649:$649,1,MATCH(DC$2,'Geração, Estimativas, Auxiliar'!$596:$596,0))</f>
        <v>0</v>
      </c>
      <c r="DD111" s="17">
        <f>INDEX('Geração, Estimativas, Auxiliar'!$649:$649,1,MATCH(DD$2,'Geração, Estimativas, Auxiliar'!$596:$596,0))</f>
        <v>0</v>
      </c>
      <c r="DE111" s="17">
        <f>INDEX('Geração, Estimativas, Auxiliar'!$649:$649,1,MATCH(DE$2,'Geração, Estimativas, Auxiliar'!$596:$596,0))</f>
        <v>0</v>
      </c>
      <c r="DF111" s="17">
        <f>INDEX('Geração, Estimativas, Auxiliar'!$649:$649,1,MATCH(DF$2,'Geração, Estimativas, Auxiliar'!$596:$596,0))</f>
        <v>0</v>
      </c>
      <c r="DG111" s="17">
        <f>INDEX('Geração, Estimativas, Auxiliar'!$649:$649,1,MATCH(DG$2,'Geração, Estimativas, Auxiliar'!$596:$596,0))</f>
        <v>0</v>
      </c>
      <c r="DH111" s="17">
        <f>INDEX('Geração, Estimativas, Auxiliar'!$649:$649,1,MATCH(DH$2,'Geração, Estimativas, Auxiliar'!$596:$596,0))</f>
        <v>0</v>
      </c>
      <c r="DI111" s="17">
        <f>INDEX('Geração, Estimativas, Auxiliar'!$649:$649,1,MATCH(DI$2,'Geração, Estimativas, Auxiliar'!$596:$596,0))</f>
        <v>0</v>
      </c>
      <c r="DJ111" s="17">
        <f>INDEX('Geração, Estimativas, Auxiliar'!$649:$649,1,MATCH(DJ$2,'Geração, Estimativas, Auxiliar'!$596:$596,0))</f>
        <v>0</v>
      </c>
      <c r="DK111" s="17">
        <f>INDEX('Geração, Estimativas, Auxiliar'!$649:$649,1,MATCH(DK$2,'Geração, Estimativas, Auxiliar'!$596:$596,0))</f>
        <v>0</v>
      </c>
      <c r="DL111" s="17">
        <f>INDEX('Geração, Estimativas, Auxiliar'!$649:$649,1,MATCH(DL$2,'Geração, Estimativas, Auxiliar'!$596:$596,0))</f>
        <v>0</v>
      </c>
      <c r="DM111" s="17">
        <f>INDEX('Geração, Estimativas, Auxiliar'!$649:$649,1,MATCH(DM$2,'Geração, Estimativas, Auxiliar'!$596:$596,0))</f>
        <v>0</v>
      </c>
      <c r="DN111" s="17">
        <f>INDEX('Geração, Estimativas, Auxiliar'!$649:$649,1,MATCH(DN$2,'Geração, Estimativas, Auxiliar'!$596:$596,0))</f>
        <v>0</v>
      </c>
      <c r="DO111" s="17">
        <f>INDEX('Geração, Estimativas, Auxiliar'!$649:$649,1,MATCH(DO$2,'Geração, Estimativas, Auxiliar'!$596:$596,0))</f>
        <v>0</v>
      </c>
      <c r="DP111" s="17">
        <f>INDEX('Geração, Estimativas, Auxiliar'!$649:$649,1,MATCH(DP$2,'Geração, Estimativas, Auxiliar'!$596:$596,0))</f>
        <v>0</v>
      </c>
      <c r="DQ111" s="17">
        <f>INDEX('Geração, Estimativas, Auxiliar'!$649:$649,1,MATCH(DQ$2,'Geração, Estimativas, Auxiliar'!$596:$596,0))</f>
        <v>0</v>
      </c>
      <c r="DR111" s="17">
        <f>INDEX('Geração, Estimativas, Auxiliar'!$649:$649,1,MATCH(DR$2,'Geração, Estimativas, Auxiliar'!$596:$596,0))</f>
        <v>0</v>
      </c>
      <c r="DS111" s="17">
        <f>INDEX('Geração, Estimativas, Auxiliar'!$649:$649,1,MATCH(DS$2,'Geração, Estimativas, Auxiliar'!$596:$596,0))</f>
        <v>0</v>
      </c>
      <c r="DT111" s="17">
        <f>INDEX('Geração, Estimativas, Auxiliar'!$649:$649,1,MATCH(DT$2,'Geração, Estimativas, Auxiliar'!$596:$596,0))</f>
        <v>0</v>
      </c>
      <c r="DU111" s="17">
        <f>INDEX('Geração, Estimativas, Auxiliar'!$649:$649,1,MATCH(DU$2,'Geração, Estimativas, Auxiliar'!$596:$596,0))</f>
        <v>0</v>
      </c>
      <c r="DV111" s="17">
        <f>INDEX('Geração, Estimativas, Auxiliar'!$649:$649,1,MATCH(DV$2,'Geração, Estimativas, Auxiliar'!$596:$596,0))</f>
        <v>0</v>
      </c>
      <c r="DW111" s="17">
        <f>INDEX('Geração, Estimativas, Auxiliar'!$649:$649,1,MATCH(DW$2,'Geração, Estimativas, Auxiliar'!$596:$596,0))</f>
        <v>0</v>
      </c>
      <c r="DX111" s="17">
        <f>INDEX('Geração, Estimativas, Auxiliar'!$649:$649,1,MATCH(DX$2,'Geração, Estimativas, Auxiliar'!$596:$596,0))</f>
        <v>0</v>
      </c>
      <c r="DY111" s="17">
        <f>INDEX('Geração, Estimativas, Auxiliar'!$649:$649,1,MATCH(DY$2,'Geração, Estimativas, Auxiliar'!$596:$596,0))</f>
        <v>0</v>
      </c>
      <c r="DZ111" s="17">
        <f>INDEX('Geração, Estimativas, Auxiliar'!$649:$649,1,MATCH(DZ$2,'Geração, Estimativas, Auxiliar'!$596:$596,0))</f>
        <v>0</v>
      </c>
      <c r="EA111" s="17">
        <f>INDEX('Geração, Estimativas, Auxiliar'!$649:$649,1,MATCH(EA$2,'Geração, Estimativas, Auxiliar'!$596:$596,0))</f>
        <v>0</v>
      </c>
      <c r="EB111" s="17">
        <f>INDEX('Geração, Estimativas, Auxiliar'!$649:$649,1,MATCH(EB$2,'Geração, Estimativas, Auxiliar'!$596:$596,0))</f>
        <v>0</v>
      </c>
      <c r="EC111" s="17">
        <f>INDEX('Geração, Estimativas, Auxiliar'!$649:$649,1,MATCH(EC$2,'Geração, Estimativas, Auxiliar'!$596:$596,0))</f>
        <v>0</v>
      </c>
      <c r="ED111" s="17">
        <f>INDEX('Geração, Estimativas, Auxiliar'!$649:$649,1,MATCH(ED$2,'Geração, Estimativas, Auxiliar'!$596:$596,0))</f>
        <v>0</v>
      </c>
      <c r="EE111" s="17">
        <f>INDEX('Geração, Estimativas, Auxiliar'!$649:$649,1,MATCH(EE$2,'Geração, Estimativas, Auxiliar'!$596:$596,0))</f>
        <v>0</v>
      </c>
      <c r="EF111" s="17">
        <f>INDEX('Geração, Estimativas, Auxiliar'!$649:$649,1,MATCH(EF$2,'Geração, Estimativas, Auxiliar'!$596:$596,0))</f>
        <v>0</v>
      </c>
      <c r="EG111" s="17">
        <f>INDEX('Geração, Estimativas, Auxiliar'!$649:$649,1,MATCH(EG$2,'Geração, Estimativas, Auxiliar'!$596:$596,0))</f>
        <v>0</v>
      </c>
      <c r="EH111" s="17">
        <f>INDEX('Geração, Estimativas, Auxiliar'!$649:$649,1,MATCH(EH$2,'Geração, Estimativas, Auxiliar'!$596:$596,0))</f>
        <v>0</v>
      </c>
      <c r="EI111" s="17">
        <f>INDEX('Geração, Estimativas, Auxiliar'!$649:$649,1,MATCH(EI$2,'Geração, Estimativas, Auxiliar'!$596:$596,0))</f>
        <v>0</v>
      </c>
    </row>
    <row r="112" spans="1:139" outlineLevel="1" x14ac:dyDescent="0.35">
      <c r="B112" t="s">
        <v>115</v>
      </c>
      <c r="C112" s="55" t="s">
        <v>157</v>
      </c>
      <c r="D112" s="17">
        <f>INDEX('Geração, Estimativas, Auxiliar'!$650:$650,1,MATCH(D$2,'Geração, Estimativas, Auxiliar'!$596:$596,0))</f>
        <v>348.7299999999999</v>
      </c>
      <c r="E112" s="17">
        <f>INDEX('Geração, Estimativas, Auxiliar'!$650:$650,1,MATCH(E$2,'Geração, Estimativas, Auxiliar'!$596:$596,0))</f>
        <v>348.7299999999999</v>
      </c>
      <c r="F112" s="17">
        <f>INDEX('Geração, Estimativas, Auxiliar'!$650:$650,1,MATCH(F$2,'Geração, Estimativas, Auxiliar'!$596:$596,0))</f>
        <v>348.73</v>
      </c>
      <c r="G112" s="17">
        <f>INDEX('Geração, Estimativas, Auxiliar'!$650:$650,1,MATCH(G$2,'Geração, Estimativas, Auxiliar'!$596:$596,0))</f>
        <v>348.73</v>
      </c>
      <c r="H112" s="17">
        <f>INDEX('Geração, Estimativas, Auxiliar'!$650:$650,1,MATCH(H$2,'Geração, Estimativas, Auxiliar'!$596:$596,0))</f>
        <v>428.72999999999996</v>
      </c>
      <c r="I112" s="17">
        <f>INDEX('Geração, Estimativas, Auxiliar'!$650:$650,1,MATCH(I$2,'Geração, Estimativas, Auxiliar'!$596:$596,0))</f>
        <v>428.72999999999996</v>
      </c>
      <c r="J112" s="17">
        <f>INDEX('Geração, Estimativas, Auxiliar'!$650:$650,1,MATCH(J$2,'Geração, Estimativas, Auxiliar'!$596:$596,0))</f>
        <v>428.73</v>
      </c>
      <c r="K112" s="17">
        <f>INDEX('Geração, Estimativas, Auxiliar'!$650:$650,1,MATCH(K$2,'Geração, Estimativas, Auxiliar'!$596:$596,0))</f>
        <v>428.73</v>
      </c>
      <c r="L112" s="17">
        <f>INDEX('Geração, Estimativas, Auxiliar'!$650:$650,1,MATCH(L$2,'Geração, Estimativas, Auxiliar'!$596:$596,0))</f>
        <v>111.7</v>
      </c>
      <c r="M112" s="17">
        <f>INDEX('Geração, Estimativas, Auxiliar'!$650:$650,1,MATCH(M$2,'Geração, Estimativas, Auxiliar'!$596:$596,0))</f>
        <v>111.69999999999999</v>
      </c>
      <c r="N112" s="17">
        <f>INDEX('Geração, Estimativas, Auxiliar'!$650:$650,1,MATCH(N$2,'Geração, Estimativas, Auxiliar'!$596:$596,0))</f>
        <v>111.69999999999999</v>
      </c>
      <c r="O112" s="17">
        <f>INDEX('Geração, Estimativas, Auxiliar'!$650:$650,1,MATCH(O$2,'Geração, Estimativas, Auxiliar'!$596:$596,0))</f>
        <v>111.69999999999999</v>
      </c>
      <c r="P112" s="17">
        <f>INDEX('Geração, Estimativas, Auxiliar'!$650:$650,1,MATCH(P$2,'Geração, Estimativas, Auxiliar'!$596:$596,0))</f>
        <v>31.7</v>
      </c>
      <c r="Q112" s="17">
        <f>INDEX('Geração, Estimativas, Auxiliar'!$650:$650,1,MATCH(Q$2,'Geração, Estimativas, Auxiliar'!$596:$596,0))</f>
        <v>31.7</v>
      </c>
      <c r="R112" s="17">
        <f>INDEX('Geração, Estimativas, Auxiliar'!$650:$650,1,MATCH(R$2,'Geração, Estimativas, Auxiliar'!$596:$596,0))</f>
        <v>31.7</v>
      </c>
      <c r="S112" s="17">
        <f>INDEX('Geração, Estimativas, Auxiliar'!$650:$650,1,MATCH(S$2,'Geração, Estimativas, Auxiliar'!$596:$596,0))</f>
        <v>31.7</v>
      </c>
      <c r="T112" s="17">
        <f>INDEX('Geração, Estimativas, Auxiliar'!$650:$650,1,MATCH(T$2,'Geração, Estimativas, Auxiliar'!$596:$596,0))</f>
        <v>31.700000000000006</v>
      </c>
      <c r="U112" s="17">
        <f>INDEX('Geração, Estimativas, Auxiliar'!$650:$650,1,MATCH(U$2,'Geração, Estimativas, Auxiliar'!$596:$596,0))</f>
        <v>31.7</v>
      </c>
      <c r="V112" s="17">
        <f>INDEX('Geração, Estimativas, Auxiliar'!$650:$650,1,MATCH(V$2,'Geração, Estimativas, Auxiliar'!$596:$596,0))</f>
        <v>31.7</v>
      </c>
      <c r="W112" s="17">
        <f>INDEX('Geração, Estimativas, Auxiliar'!$650:$650,1,MATCH(W$2,'Geração, Estimativas, Auxiliar'!$596:$596,0))</f>
        <v>31.7</v>
      </c>
      <c r="X112" s="17">
        <f>INDEX('Geração, Estimativas, Auxiliar'!$650:$650,1,MATCH(X$2,'Geração, Estimativas, Auxiliar'!$596:$596,0))</f>
        <v>31.700000000000006</v>
      </c>
      <c r="Y112" s="17">
        <f>INDEX('Geração, Estimativas, Auxiliar'!$650:$650,1,MATCH(Y$2,'Geração, Estimativas, Auxiliar'!$596:$596,0))</f>
        <v>31.7</v>
      </c>
      <c r="Z112" s="17">
        <f>INDEX('Geração, Estimativas, Auxiliar'!$650:$650,1,MATCH(Z$2,'Geração, Estimativas, Auxiliar'!$596:$596,0))</f>
        <v>31.7</v>
      </c>
      <c r="AA112" s="17">
        <f>INDEX('Geração, Estimativas, Auxiliar'!$650:$650,1,MATCH(AA$2,'Geração, Estimativas, Auxiliar'!$596:$596,0))</f>
        <v>31.7</v>
      </c>
      <c r="AB112" s="17">
        <f>INDEX('Geração, Estimativas, Auxiliar'!$650:$650,1,MATCH(AB$2,'Geração, Estimativas, Auxiliar'!$596:$596,0))</f>
        <v>31.700000000000006</v>
      </c>
      <c r="AC112" s="17">
        <f>INDEX('Geração, Estimativas, Auxiliar'!$650:$650,1,MATCH(AC$2,'Geração, Estimativas, Auxiliar'!$596:$596,0))</f>
        <v>31.7</v>
      </c>
      <c r="AD112" s="17">
        <f>INDEX('Geração, Estimativas, Auxiliar'!$650:$650,1,MATCH(AD$2,'Geração, Estimativas, Auxiliar'!$596:$596,0))</f>
        <v>31.7</v>
      </c>
      <c r="AE112" s="17">
        <f>INDEX('Geração, Estimativas, Auxiliar'!$650:$650,1,MATCH(AE$2,'Geração, Estimativas, Auxiliar'!$596:$596,0))</f>
        <v>31.7</v>
      </c>
      <c r="AF112" s="17">
        <f>INDEX('Geração, Estimativas, Auxiliar'!$650:$650,1,MATCH(AF$2,'Geração, Estimativas, Auxiliar'!$596:$596,0))</f>
        <v>31.7</v>
      </c>
      <c r="AG112" s="17">
        <f>INDEX('Geração, Estimativas, Auxiliar'!$650:$650,1,MATCH(AG$2,'Geração, Estimativas, Auxiliar'!$596:$596,0))</f>
        <v>31.7</v>
      </c>
      <c r="AH112" s="17">
        <f>INDEX('Geração, Estimativas, Auxiliar'!$650:$650,1,MATCH(AH$2,'Geração, Estimativas, Auxiliar'!$596:$596,0))</f>
        <v>31.7</v>
      </c>
      <c r="AI112" s="17">
        <f>INDEX('Geração, Estimativas, Auxiliar'!$650:$650,1,MATCH(AI$2,'Geração, Estimativas, Auxiliar'!$596:$596,0))</f>
        <v>31.7</v>
      </c>
      <c r="AJ112" s="17">
        <f>INDEX('Geração, Estimativas, Auxiliar'!$650:$650,1,MATCH(AJ$2,'Geração, Estimativas, Auxiliar'!$596:$596,0))</f>
        <v>31.700000000000006</v>
      </c>
      <c r="AK112" s="17">
        <f>INDEX('Geração, Estimativas, Auxiliar'!$650:$650,1,MATCH(AK$2,'Geração, Estimativas, Auxiliar'!$596:$596,0))</f>
        <v>31.7</v>
      </c>
      <c r="AL112" s="17">
        <f>INDEX('Geração, Estimativas, Auxiliar'!$650:$650,1,MATCH(AL$2,'Geração, Estimativas, Auxiliar'!$596:$596,0))</f>
        <v>31.7</v>
      </c>
      <c r="AM112" s="17">
        <f>INDEX('Geração, Estimativas, Auxiliar'!$650:$650,1,MATCH(AM$2,'Geração, Estimativas, Auxiliar'!$596:$596,0))</f>
        <v>31.7</v>
      </c>
      <c r="AN112" s="17">
        <f>INDEX('Geração, Estimativas, Auxiliar'!$650:$650,1,MATCH(AN$2,'Geração, Estimativas, Auxiliar'!$596:$596,0))</f>
        <v>31.700000000000006</v>
      </c>
      <c r="AO112" s="17">
        <f>INDEX('Geração, Estimativas, Auxiliar'!$650:$650,1,MATCH(AO$2,'Geração, Estimativas, Auxiliar'!$596:$596,0))</f>
        <v>31.7</v>
      </c>
      <c r="AP112" s="17">
        <f>INDEX('Geração, Estimativas, Auxiliar'!$650:$650,1,MATCH(AP$2,'Geração, Estimativas, Auxiliar'!$596:$596,0))</f>
        <v>31.7</v>
      </c>
      <c r="AQ112" s="17">
        <f>INDEX('Geração, Estimativas, Auxiliar'!$650:$650,1,MATCH(AQ$2,'Geração, Estimativas, Auxiliar'!$596:$596,0))</f>
        <v>31.7</v>
      </c>
      <c r="AR112" s="17">
        <f>INDEX('Geração, Estimativas, Auxiliar'!$650:$650,1,MATCH(AR$2,'Geração, Estimativas, Auxiliar'!$596:$596,0))</f>
        <v>31.700000000000006</v>
      </c>
      <c r="AS112" s="17">
        <f>INDEX('Geração, Estimativas, Auxiliar'!$650:$650,1,MATCH(AS$2,'Geração, Estimativas, Auxiliar'!$596:$596,0))</f>
        <v>31.7</v>
      </c>
      <c r="AT112" s="17">
        <f>INDEX('Geração, Estimativas, Auxiliar'!$650:$650,1,MATCH(AT$2,'Geração, Estimativas, Auxiliar'!$596:$596,0))</f>
        <v>21.36304347826087</v>
      </c>
      <c r="AU112" s="17">
        <f>INDEX('Geração, Estimativas, Auxiliar'!$650:$650,1,MATCH(AU$2,'Geração, Estimativas, Auxiliar'!$596:$596,0))</f>
        <v>0</v>
      </c>
      <c r="AV112" s="17">
        <f>INDEX('Geração, Estimativas, Auxiliar'!$650:$650,1,MATCH(AV$2,'Geração, Estimativas, Auxiliar'!$596:$596,0))</f>
        <v>0</v>
      </c>
      <c r="AW112" s="17">
        <f>INDEX('Geração, Estimativas, Auxiliar'!$650:$650,1,MATCH(AW$2,'Geração, Estimativas, Auxiliar'!$596:$596,0))</f>
        <v>0</v>
      </c>
      <c r="AX112" s="17">
        <f>INDEX('Geração, Estimativas, Auxiliar'!$650:$650,1,MATCH(AX$2,'Geração, Estimativas, Auxiliar'!$596:$596,0))</f>
        <v>0</v>
      </c>
      <c r="AY112" s="17">
        <f>INDEX('Geração, Estimativas, Auxiliar'!$650:$650,1,MATCH(AY$2,'Geração, Estimativas, Auxiliar'!$596:$596,0))</f>
        <v>0</v>
      </c>
      <c r="AZ112" s="17">
        <f>INDEX('Geração, Estimativas, Auxiliar'!$650:$650,1,MATCH(AZ$2,'Geração, Estimativas, Auxiliar'!$596:$596,0))</f>
        <v>0</v>
      </c>
      <c r="BA112" s="17">
        <f>INDEX('Geração, Estimativas, Auxiliar'!$650:$650,1,MATCH(BA$2,'Geração, Estimativas, Auxiliar'!$596:$596,0))</f>
        <v>0</v>
      </c>
      <c r="BB112" s="17">
        <f>INDEX('Geração, Estimativas, Auxiliar'!$650:$650,1,MATCH(BB$2,'Geração, Estimativas, Auxiliar'!$596:$596,0))</f>
        <v>0</v>
      </c>
      <c r="BC112" s="17">
        <f>INDEX('Geração, Estimativas, Auxiliar'!$650:$650,1,MATCH(BC$2,'Geração, Estimativas, Auxiliar'!$596:$596,0))</f>
        <v>0</v>
      </c>
      <c r="BD112" s="17">
        <f>INDEX('Geração, Estimativas, Auxiliar'!$650:$650,1,MATCH(BD$2,'Geração, Estimativas, Auxiliar'!$596:$596,0))</f>
        <v>0</v>
      </c>
      <c r="BE112" s="17">
        <f>INDEX('Geração, Estimativas, Auxiliar'!$650:$650,1,MATCH(BE$2,'Geração, Estimativas, Auxiliar'!$596:$596,0))</f>
        <v>0</v>
      </c>
      <c r="BF112" s="17">
        <f>INDEX('Geração, Estimativas, Auxiliar'!$650:$650,1,MATCH(BF$2,'Geração, Estimativas, Auxiliar'!$596:$596,0))</f>
        <v>0</v>
      </c>
      <c r="BG112" s="17">
        <f>INDEX('Geração, Estimativas, Auxiliar'!$650:$650,1,MATCH(BG$2,'Geração, Estimativas, Auxiliar'!$596:$596,0))</f>
        <v>0</v>
      </c>
      <c r="BH112" s="17">
        <f>INDEX('Geração, Estimativas, Auxiliar'!$650:$650,1,MATCH(BH$2,'Geração, Estimativas, Auxiliar'!$596:$596,0))</f>
        <v>0</v>
      </c>
      <c r="BI112" s="17">
        <f>INDEX('Geração, Estimativas, Auxiliar'!$650:$650,1,MATCH(BI$2,'Geração, Estimativas, Auxiliar'!$596:$596,0))</f>
        <v>0</v>
      </c>
      <c r="BJ112" s="17">
        <f>INDEX('Geração, Estimativas, Auxiliar'!$650:$650,1,MATCH(BJ$2,'Geração, Estimativas, Auxiliar'!$596:$596,0))</f>
        <v>0</v>
      </c>
      <c r="BK112" s="17">
        <f>INDEX('Geração, Estimativas, Auxiliar'!$650:$650,1,MATCH(BK$2,'Geração, Estimativas, Auxiliar'!$596:$596,0))</f>
        <v>0</v>
      </c>
      <c r="BL112" s="17">
        <f>INDEX('Geração, Estimativas, Auxiliar'!$650:$650,1,MATCH(BL$2,'Geração, Estimativas, Auxiliar'!$596:$596,0))</f>
        <v>0</v>
      </c>
      <c r="BM112" s="17">
        <f>INDEX('Geração, Estimativas, Auxiliar'!$650:$650,1,MATCH(BM$2,'Geração, Estimativas, Auxiliar'!$596:$596,0))</f>
        <v>0</v>
      </c>
      <c r="BN112" s="17">
        <f>INDEX('Geração, Estimativas, Auxiliar'!$650:$650,1,MATCH(BN$2,'Geração, Estimativas, Auxiliar'!$596:$596,0))</f>
        <v>0</v>
      </c>
      <c r="BO112" s="17">
        <f>INDEX('Geração, Estimativas, Auxiliar'!$650:$650,1,MATCH(BO$2,'Geração, Estimativas, Auxiliar'!$596:$596,0))</f>
        <v>0</v>
      </c>
      <c r="BP112" s="17">
        <f>INDEX('Geração, Estimativas, Auxiliar'!$650:$650,1,MATCH(BP$2,'Geração, Estimativas, Auxiliar'!$596:$596,0))</f>
        <v>0</v>
      </c>
      <c r="BQ112" s="17">
        <f>INDEX('Geração, Estimativas, Auxiliar'!$650:$650,1,MATCH(BQ$2,'Geração, Estimativas, Auxiliar'!$596:$596,0))</f>
        <v>0</v>
      </c>
      <c r="BR112" s="17">
        <f>INDEX('Geração, Estimativas, Auxiliar'!$650:$650,1,MATCH(BR$2,'Geração, Estimativas, Auxiliar'!$596:$596,0))</f>
        <v>0</v>
      </c>
      <c r="BS112" s="17">
        <f>INDEX('Geração, Estimativas, Auxiliar'!$650:$650,1,MATCH(BS$2,'Geração, Estimativas, Auxiliar'!$596:$596,0))</f>
        <v>0</v>
      </c>
      <c r="BT112" s="17">
        <f>INDEX('Geração, Estimativas, Auxiliar'!$650:$650,1,MATCH(BT$2,'Geração, Estimativas, Auxiliar'!$596:$596,0))</f>
        <v>0</v>
      </c>
      <c r="BU112" s="17">
        <f>INDEX('Geração, Estimativas, Auxiliar'!$650:$650,1,MATCH(BU$2,'Geração, Estimativas, Auxiliar'!$596:$596,0))</f>
        <v>0</v>
      </c>
      <c r="BV112" s="17">
        <f>INDEX('Geração, Estimativas, Auxiliar'!$650:$650,1,MATCH(BV$2,'Geração, Estimativas, Auxiliar'!$596:$596,0))</f>
        <v>0</v>
      </c>
      <c r="BW112" s="17">
        <f>INDEX('Geração, Estimativas, Auxiliar'!$650:$650,1,MATCH(BW$2,'Geração, Estimativas, Auxiliar'!$596:$596,0))</f>
        <v>0</v>
      </c>
      <c r="BX112" s="17">
        <f>INDEX('Geração, Estimativas, Auxiliar'!$650:$650,1,MATCH(BX$2,'Geração, Estimativas, Auxiliar'!$596:$596,0))</f>
        <v>0</v>
      </c>
      <c r="BY112" s="17">
        <f>INDEX('Geração, Estimativas, Auxiliar'!$650:$650,1,MATCH(BY$2,'Geração, Estimativas, Auxiliar'!$596:$596,0))</f>
        <v>0</v>
      </c>
      <c r="BZ112" s="17">
        <f>INDEX('Geração, Estimativas, Auxiliar'!$650:$650,1,MATCH(BZ$2,'Geração, Estimativas, Auxiliar'!$596:$596,0))</f>
        <v>0</v>
      </c>
      <c r="CA112" s="17">
        <f>INDEX('Geração, Estimativas, Auxiliar'!$650:$650,1,MATCH(CA$2,'Geração, Estimativas, Auxiliar'!$596:$596,0))</f>
        <v>0</v>
      </c>
      <c r="CB112" s="17">
        <f>INDEX('Geração, Estimativas, Auxiliar'!$650:$650,1,MATCH(CB$2,'Geração, Estimativas, Auxiliar'!$596:$596,0))</f>
        <v>0</v>
      </c>
      <c r="CC112" s="17">
        <f>INDEX('Geração, Estimativas, Auxiliar'!$650:$650,1,MATCH(CC$2,'Geração, Estimativas, Auxiliar'!$596:$596,0))</f>
        <v>0</v>
      </c>
      <c r="CD112" s="17">
        <f>INDEX('Geração, Estimativas, Auxiliar'!$650:$650,1,MATCH(CD$2,'Geração, Estimativas, Auxiliar'!$596:$596,0))</f>
        <v>0</v>
      </c>
      <c r="CE112" s="17">
        <f>INDEX('Geração, Estimativas, Auxiliar'!$650:$650,1,MATCH(CE$2,'Geração, Estimativas, Auxiliar'!$596:$596,0))</f>
        <v>0</v>
      </c>
      <c r="CF112" s="17">
        <f>INDEX('Geração, Estimativas, Auxiliar'!$650:$650,1,MATCH(CF$2,'Geração, Estimativas, Auxiliar'!$596:$596,0))</f>
        <v>0</v>
      </c>
      <c r="CG112" s="17">
        <f>INDEX('Geração, Estimativas, Auxiliar'!$650:$650,1,MATCH(CG$2,'Geração, Estimativas, Auxiliar'!$596:$596,0))</f>
        <v>0</v>
      </c>
      <c r="CH112" s="17">
        <f>INDEX('Geração, Estimativas, Auxiliar'!$650:$650,1,MATCH(CH$2,'Geração, Estimativas, Auxiliar'!$596:$596,0))</f>
        <v>0</v>
      </c>
      <c r="CI112" s="17">
        <f>INDEX('Geração, Estimativas, Auxiliar'!$650:$650,1,MATCH(CI$2,'Geração, Estimativas, Auxiliar'!$596:$596,0))</f>
        <v>0</v>
      </c>
      <c r="CJ112" s="17">
        <f>INDEX('Geração, Estimativas, Auxiliar'!$650:$650,1,MATCH(CJ$2,'Geração, Estimativas, Auxiliar'!$596:$596,0))</f>
        <v>0</v>
      </c>
      <c r="CK112" s="17">
        <f>INDEX('Geração, Estimativas, Auxiliar'!$650:$650,1,MATCH(CK$2,'Geração, Estimativas, Auxiliar'!$596:$596,0))</f>
        <v>0</v>
      </c>
      <c r="CL112" s="17">
        <f>INDEX('Geração, Estimativas, Auxiliar'!$650:$650,1,MATCH(CL$2,'Geração, Estimativas, Auxiliar'!$596:$596,0))</f>
        <v>0</v>
      </c>
      <c r="CM112" s="17">
        <f>INDEX('Geração, Estimativas, Auxiliar'!$650:$650,1,MATCH(CM$2,'Geração, Estimativas, Auxiliar'!$596:$596,0))</f>
        <v>0</v>
      </c>
      <c r="CN112" s="17">
        <f>INDEX('Geração, Estimativas, Auxiliar'!$650:$650,1,MATCH(CN$2,'Geração, Estimativas, Auxiliar'!$596:$596,0))</f>
        <v>0</v>
      </c>
      <c r="CO112" s="17">
        <f>INDEX('Geração, Estimativas, Auxiliar'!$650:$650,1,MATCH(CO$2,'Geração, Estimativas, Auxiliar'!$596:$596,0))</f>
        <v>0</v>
      </c>
      <c r="CP112" s="17">
        <f>INDEX('Geração, Estimativas, Auxiliar'!$650:$650,1,MATCH(CP$2,'Geração, Estimativas, Auxiliar'!$596:$596,0))</f>
        <v>0</v>
      </c>
      <c r="CQ112" s="17">
        <f>INDEX('Geração, Estimativas, Auxiliar'!$650:$650,1,MATCH(CQ$2,'Geração, Estimativas, Auxiliar'!$596:$596,0))</f>
        <v>0</v>
      </c>
      <c r="CR112" s="17">
        <f>INDEX('Geração, Estimativas, Auxiliar'!$650:$650,1,MATCH(CR$2,'Geração, Estimativas, Auxiliar'!$596:$596,0))</f>
        <v>0</v>
      </c>
      <c r="CS112" s="17">
        <f>INDEX('Geração, Estimativas, Auxiliar'!$650:$650,1,MATCH(CS$2,'Geração, Estimativas, Auxiliar'!$596:$596,0))</f>
        <v>0</v>
      </c>
      <c r="CT112" s="17">
        <f>INDEX('Geração, Estimativas, Auxiliar'!$650:$650,1,MATCH(CT$2,'Geração, Estimativas, Auxiliar'!$596:$596,0))</f>
        <v>0</v>
      </c>
      <c r="CU112" s="17">
        <f>INDEX('Geração, Estimativas, Auxiliar'!$650:$650,1,MATCH(CU$2,'Geração, Estimativas, Auxiliar'!$596:$596,0))</f>
        <v>0</v>
      </c>
      <c r="CV112" s="17">
        <f>INDEX('Geração, Estimativas, Auxiliar'!$650:$650,1,MATCH(CV$2,'Geração, Estimativas, Auxiliar'!$596:$596,0))</f>
        <v>0</v>
      </c>
      <c r="CW112" s="17">
        <f>INDEX('Geração, Estimativas, Auxiliar'!$650:$650,1,MATCH(CW$2,'Geração, Estimativas, Auxiliar'!$596:$596,0))</f>
        <v>0</v>
      </c>
      <c r="CX112" s="17">
        <f>INDEX('Geração, Estimativas, Auxiliar'!$650:$650,1,MATCH(CX$2,'Geração, Estimativas, Auxiliar'!$596:$596,0))</f>
        <v>0</v>
      </c>
      <c r="CY112" s="17">
        <f>INDEX('Geração, Estimativas, Auxiliar'!$650:$650,1,MATCH(CY$2,'Geração, Estimativas, Auxiliar'!$596:$596,0))</f>
        <v>0</v>
      </c>
      <c r="CZ112" s="17">
        <f>INDEX('Geração, Estimativas, Auxiliar'!$650:$650,1,MATCH(CZ$2,'Geração, Estimativas, Auxiliar'!$596:$596,0))</f>
        <v>0</v>
      </c>
      <c r="DA112" s="17">
        <f>INDEX('Geração, Estimativas, Auxiliar'!$650:$650,1,MATCH(DA$2,'Geração, Estimativas, Auxiliar'!$596:$596,0))</f>
        <v>0</v>
      </c>
      <c r="DB112" s="17">
        <f>INDEX('Geração, Estimativas, Auxiliar'!$650:$650,1,MATCH(DB$2,'Geração, Estimativas, Auxiliar'!$596:$596,0))</f>
        <v>0</v>
      </c>
      <c r="DC112" s="17">
        <f>INDEX('Geração, Estimativas, Auxiliar'!$650:$650,1,MATCH(DC$2,'Geração, Estimativas, Auxiliar'!$596:$596,0))</f>
        <v>0</v>
      </c>
      <c r="DD112" s="17">
        <f>INDEX('Geração, Estimativas, Auxiliar'!$650:$650,1,MATCH(DD$2,'Geração, Estimativas, Auxiliar'!$596:$596,0))</f>
        <v>0</v>
      </c>
      <c r="DE112" s="17">
        <f>INDEX('Geração, Estimativas, Auxiliar'!$650:$650,1,MATCH(DE$2,'Geração, Estimativas, Auxiliar'!$596:$596,0))</f>
        <v>0</v>
      </c>
      <c r="DF112" s="17">
        <f>INDEX('Geração, Estimativas, Auxiliar'!$650:$650,1,MATCH(DF$2,'Geração, Estimativas, Auxiliar'!$596:$596,0))</f>
        <v>0</v>
      </c>
      <c r="DG112" s="17">
        <f>INDEX('Geração, Estimativas, Auxiliar'!$650:$650,1,MATCH(DG$2,'Geração, Estimativas, Auxiliar'!$596:$596,0))</f>
        <v>0</v>
      </c>
      <c r="DH112" s="17">
        <f>INDEX('Geração, Estimativas, Auxiliar'!$650:$650,1,MATCH(DH$2,'Geração, Estimativas, Auxiliar'!$596:$596,0))</f>
        <v>0</v>
      </c>
      <c r="DI112" s="17">
        <f>INDEX('Geração, Estimativas, Auxiliar'!$650:$650,1,MATCH(DI$2,'Geração, Estimativas, Auxiliar'!$596:$596,0))</f>
        <v>0</v>
      </c>
      <c r="DJ112" s="17">
        <f>INDEX('Geração, Estimativas, Auxiliar'!$650:$650,1,MATCH(DJ$2,'Geração, Estimativas, Auxiliar'!$596:$596,0))</f>
        <v>0</v>
      </c>
      <c r="DK112" s="17">
        <f>INDEX('Geração, Estimativas, Auxiliar'!$650:$650,1,MATCH(DK$2,'Geração, Estimativas, Auxiliar'!$596:$596,0))</f>
        <v>0</v>
      </c>
      <c r="DL112" s="17">
        <f>INDEX('Geração, Estimativas, Auxiliar'!$650:$650,1,MATCH(DL$2,'Geração, Estimativas, Auxiliar'!$596:$596,0))</f>
        <v>0</v>
      </c>
      <c r="DM112" s="17">
        <f>INDEX('Geração, Estimativas, Auxiliar'!$650:$650,1,MATCH(DM$2,'Geração, Estimativas, Auxiliar'!$596:$596,0))</f>
        <v>0</v>
      </c>
      <c r="DN112" s="17">
        <f>INDEX('Geração, Estimativas, Auxiliar'!$650:$650,1,MATCH(DN$2,'Geração, Estimativas, Auxiliar'!$596:$596,0))</f>
        <v>0</v>
      </c>
      <c r="DO112" s="17">
        <f>INDEX('Geração, Estimativas, Auxiliar'!$650:$650,1,MATCH(DO$2,'Geração, Estimativas, Auxiliar'!$596:$596,0))</f>
        <v>0</v>
      </c>
      <c r="DP112" s="17">
        <f>INDEX('Geração, Estimativas, Auxiliar'!$650:$650,1,MATCH(DP$2,'Geração, Estimativas, Auxiliar'!$596:$596,0))</f>
        <v>0</v>
      </c>
      <c r="DQ112" s="17">
        <f>INDEX('Geração, Estimativas, Auxiliar'!$650:$650,1,MATCH(DQ$2,'Geração, Estimativas, Auxiliar'!$596:$596,0))</f>
        <v>0</v>
      </c>
      <c r="DR112" s="17">
        <f>INDEX('Geração, Estimativas, Auxiliar'!$650:$650,1,MATCH(DR$2,'Geração, Estimativas, Auxiliar'!$596:$596,0))</f>
        <v>0</v>
      </c>
      <c r="DS112" s="17">
        <f>INDEX('Geração, Estimativas, Auxiliar'!$650:$650,1,MATCH(DS$2,'Geração, Estimativas, Auxiliar'!$596:$596,0))</f>
        <v>0</v>
      </c>
      <c r="DT112" s="17">
        <f>INDEX('Geração, Estimativas, Auxiliar'!$650:$650,1,MATCH(DT$2,'Geração, Estimativas, Auxiliar'!$596:$596,0))</f>
        <v>0</v>
      </c>
      <c r="DU112" s="17">
        <f>INDEX('Geração, Estimativas, Auxiliar'!$650:$650,1,MATCH(DU$2,'Geração, Estimativas, Auxiliar'!$596:$596,0))</f>
        <v>0</v>
      </c>
      <c r="DV112" s="17">
        <f>INDEX('Geração, Estimativas, Auxiliar'!$650:$650,1,MATCH(DV$2,'Geração, Estimativas, Auxiliar'!$596:$596,0))</f>
        <v>0</v>
      </c>
      <c r="DW112" s="17">
        <f>INDEX('Geração, Estimativas, Auxiliar'!$650:$650,1,MATCH(DW$2,'Geração, Estimativas, Auxiliar'!$596:$596,0))</f>
        <v>0</v>
      </c>
      <c r="DX112" s="17">
        <f>INDEX('Geração, Estimativas, Auxiliar'!$650:$650,1,MATCH(DX$2,'Geração, Estimativas, Auxiliar'!$596:$596,0))</f>
        <v>0</v>
      </c>
      <c r="DY112" s="17">
        <f>INDEX('Geração, Estimativas, Auxiliar'!$650:$650,1,MATCH(DY$2,'Geração, Estimativas, Auxiliar'!$596:$596,0))</f>
        <v>0</v>
      </c>
      <c r="DZ112" s="17">
        <f>INDEX('Geração, Estimativas, Auxiliar'!$650:$650,1,MATCH(DZ$2,'Geração, Estimativas, Auxiliar'!$596:$596,0))</f>
        <v>0</v>
      </c>
      <c r="EA112" s="17">
        <f>INDEX('Geração, Estimativas, Auxiliar'!$650:$650,1,MATCH(EA$2,'Geração, Estimativas, Auxiliar'!$596:$596,0))</f>
        <v>0</v>
      </c>
      <c r="EB112" s="17">
        <f>INDEX('Geração, Estimativas, Auxiliar'!$650:$650,1,MATCH(EB$2,'Geração, Estimativas, Auxiliar'!$596:$596,0))</f>
        <v>0</v>
      </c>
      <c r="EC112" s="17">
        <f>INDEX('Geração, Estimativas, Auxiliar'!$650:$650,1,MATCH(EC$2,'Geração, Estimativas, Auxiliar'!$596:$596,0))</f>
        <v>0</v>
      </c>
      <c r="ED112" s="17">
        <f>INDEX('Geração, Estimativas, Auxiliar'!$650:$650,1,MATCH(ED$2,'Geração, Estimativas, Auxiliar'!$596:$596,0))</f>
        <v>0</v>
      </c>
      <c r="EE112" s="17">
        <f>INDEX('Geração, Estimativas, Auxiliar'!$650:$650,1,MATCH(EE$2,'Geração, Estimativas, Auxiliar'!$596:$596,0))</f>
        <v>0</v>
      </c>
      <c r="EF112" s="17">
        <f>INDEX('Geração, Estimativas, Auxiliar'!$650:$650,1,MATCH(EF$2,'Geração, Estimativas, Auxiliar'!$596:$596,0))</f>
        <v>0</v>
      </c>
      <c r="EG112" s="17">
        <f>INDEX('Geração, Estimativas, Auxiliar'!$650:$650,1,MATCH(EG$2,'Geração, Estimativas, Auxiliar'!$596:$596,0))</f>
        <v>0</v>
      </c>
      <c r="EH112" s="17">
        <f>INDEX('Geração, Estimativas, Auxiliar'!$650:$650,1,MATCH(EH$2,'Geração, Estimativas, Auxiliar'!$596:$596,0))</f>
        <v>0</v>
      </c>
      <c r="EI112" s="17">
        <f>INDEX('Geração, Estimativas, Auxiliar'!$650:$650,1,MATCH(EI$2,'Geração, Estimativas, Auxiliar'!$596:$596,0))</f>
        <v>0</v>
      </c>
    </row>
    <row r="113" spans="2:139" outlineLevel="1" x14ac:dyDescent="0.35">
      <c r="B113" t="s">
        <v>115</v>
      </c>
      <c r="C113" s="55" t="s">
        <v>145</v>
      </c>
      <c r="D113" s="17">
        <f>INDEX('Geração, Estimativas, Auxiliar'!$651:$651,1,MATCH(D$2,'Geração, Estimativas, Auxiliar'!$596:$596,0))</f>
        <v>130.32</v>
      </c>
      <c r="E113" s="17">
        <f>INDEX('Geração, Estimativas, Auxiliar'!$651:$651,1,MATCH(E$2,'Geração, Estimativas, Auxiliar'!$596:$596,0))</f>
        <v>130.32</v>
      </c>
      <c r="F113" s="17">
        <f>INDEX('Geração, Estimativas, Auxiliar'!$651:$651,1,MATCH(F$2,'Geração, Estimativas, Auxiliar'!$596:$596,0))</f>
        <v>130.32</v>
      </c>
      <c r="G113" s="17">
        <f>INDEX('Geração, Estimativas, Auxiliar'!$651:$651,1,MATCH(G$2,'Geração, Estimativas, Auxiliar'!$596:$596,0))</f>
        <v>130.32</v>
      </c>
      <c r="H113" s="17">
        <f>INDEX('Geração, Estimativas, Auxiliar'!$651:$651,1,MATCH(H$2,'Geração, Estimativas, Auxiliar'!$596:$596,0))</f>
        <v>130.32</v>
      </c>
      <c r="I113" s="17">
        <f>INDEX('Geração, Estimativas, Auxiliar'!$651:$651,1,MATCH(I$2,'Geração, Estimativas, Auxiliar'!$596:$596,0))</f>
        <v>130.32</v>
      </c>
      <c r="J113" s="17">
        <f>INDEX('Geração, Estimativas, Auxiliar'!$651:$651,1,MATCH(J$2,'Geração, Estimativas, Auxiliar'!$596:$596,0))</f>
        <v>130.32</v>
      </c>
      <c r="K113" s="17">
        <f>INDEX('Geração, Estimativas, Auxiliar'!$651:$651,1,MATCH(K$2,'Geração, Estimativas, Auxiliar'!$596:$596,0))</f>
        <v>130.32</v>
      </c>
      <c r="L113" s="17">
        <f>INDEX('Geração, Estimativas, Auxiliar'!$651:$651,1,MATCH(L$2,'Geração, Estimativas, Auxiliar'!$596:$596,0))</f>
        <v>86.88</v>
      </c>
      <c r="M113" s="17">
        <f>INDEX('Geração, Estimativas, Auxiliar'!$651:$651,1,MATCH(M$2,'Geração, Estimativas, Auxiliar'!$596:$596,0))</f>
        <v>0</v>
      </c>
      <c r="N113" s="17">
        <f>INDEX('Geração, Estimativas, Auxiliar'!$651:$651,1,MATCH(N$2,'Geração, Estimativas, Auxiliar'!$596:$596,0))</f>
        <v>0</v>
      </c>
      <c r="O113" s="17">
        <f>INDEX('Geração, Estimativas, Auxiliar'!$651:$651,1,MATCH(O$2,'Geração, Estimativas, Auxiliar'!$596:$596,0))</f>
        <v>0</v>
      </c>
      <c r="P113" s="17">
        <f>INDEX('Geração, Estimativas, Auxiliar'!$651:$651,1,MATCH(P$2,'Geração, Estimativas, Auxiliar'!$596:$596,0))</f>
        <v>0</v>
      </c>
      <c r="Q113" s="17">
        <f>INDEX('Geração, Estimativas, Auxiliar'!$651:$651,1,MATCH(Q$2,'Geração, Estimativas, Auxiliar'!$596:$596,0))</f>
        <v>0</v>
      </c>
      <c r="R113" s="17">
        <f>INDEX('Geração, Estimativas, Auxiliar'!$651:$651,1,MATCH(R$2,'Geração, Estimativas, Auxiliar'!$596:$596,0))</f>
        <v>0</v>
      </c>
      <c r="S113" s="17">
        <f>INDEX('Geração, Estimativas, Auxiliar'!$651:$651,1,MATCH(S$2,'Geração, Estimativas, Auxiliar'!$596:$596,0))</f>
        <v>0</v>
      </c>
      <c r="T113" s="17">
        <f>INDEX('Geração, Estimativas, Auxiliar'!$651:$651,1,MATCH(T$2,'Geração, Estimativas, Auxiliar'!$596:$596,0))</f>
        <v>0</v>
      </c>
      <c r="U113" s="17">
        <f>INDEX('Geração, Estimativas, Auxiliar'!$651:$651,1,MATCH(U$2,'Geração, Estimativas, Auxiliar'!$596:$596,0))</f>
        <v>0</v>
      </c>
      <c r="V113" s="17">
        <f>INDEX('Geração, Estimativas, Auxiliar'!$651:$651,1,MATCH(V$2,'Geração, Estimativas, Auxiliar'!$596:$596,0))</f>
        <v>0</v>
      </c>
      <c r="W113" s="17">
        <f>INDEX('Geração, Estimativas, Auxiliar'!$651:$651,1,MATCH(W$2,'Geração, Estimativas, Auxiliar'!$596:$596,0))</f>
        <v>0</v>
      </c>
      <c r="X113" s="17">
        <f>INDEX('Geração, Estimativas, Auxiliar'!$651:$651,1,MATCH(X$2,'Geração, Estimativas, Auxiliar'!$596:$596,0))</f>
        <v>0</v>
      </c>
      <c r="Y113" s="17">
        <f>INDEX('Geração, Estimativas, Auxiliar'!$651:$651,1,MATCH(Y$2,'Geração, Estimativas, Auxiliar'!$596:$596,0))</f>
        <v>0</v>
      </c>
      <c r="Z113" s="17">
        <f>INDEX('Geração, Estimativas, Auxiliar'!$651:$651,1,MATCH(Z$2,'Geração, Estimativas, Auxiliar'!$596:$596,0))</f>
        <v>0</v>
      </c>
      <c r="AA113" s="17">
        <f>INDEX('Geração, Estimativas, Auxiliar'!$651:$651,1,MATCH(AA$2,'Geração, Estimativas, Auxiliar'!$596:$596,0))</f>
        <v>0</v>
      </c>
      <c r="AB113" s="17">
        <f>INDEX('Geração, Estimativas, Auxiliar'!$651:$651,1,MATCH(AB$2,'Geração, Estimativas, Auxiliar'!$596:$596,0))</f>
        <v>0</v>
      </c>
      <c r="AC113" s="17">
        <f>INDEX('Geração, Estimativas, Auxiliar'!$651:$651,1,MATCH(AC$2,'Geração, Estimativas, Auxiliar'!$596:$596,0))</f>
        <v>0</v>
      </c>
      <c r="AD113" s="17">
        <f>INDEX('Geração, Estimativas, Auxiliar'!$651:$651,1,MATCH(AD$2,'Geração, Estimativas, Auxiliar'!$596:$596,0))</f>
        <v>0</v>
      </c>
      <c r="AE113" s="17">
        <f>INDEX('Geração, Estimativas, Auxiliar'!$651:$651,1,MATCH(AE$2,'Geração, Estimativas, Auxiliar'!$596:$596,0))</f>
        <v>0</v>
      </c>
      <c r="AF113" s="17">
        <f>INDEX('Geração, Estimativas, Auxiliar'!$651:$651,1,MATCH(AF$2,'Geração, Estimativas, Auxiliar'!$596:$596,0))</f>
        <v>0</v>
      </c>
      <c r="AG113" s="17">
        <f>INDEX('Geração, Estimativas, Auxiliar'!$651:$651,1,MATCH(AG$2,'Geração, Estimativas, Auxiliar'!$596:$596,0))</f>
        <v>0</v>
      </c>
      <c r="AH113" s="17">
        <f>INDEX('Geração, Estimativas, Auxiliar'!$651:$651,1,MATCH(AH$2,'Geração, Estimativas, Auxiliar'!$596:$596,0))</f>
        <v>0</v>
      </c>
      <c r="AI113" s="17">
        <f>INDEX('Geração, Estimativas, Auxiliar'!$651:$651,1,MATCH(AI$2,'Geração, Estimativas, Auxiliar'!$596:$596,0))</f>
        <v>0</v>
      </c>
      <c r="AJ113" s="17">
        <f>INDEX('Geração, Estimativas, Auxiliar'!$651:$651,1,MATCH(AJ$2,'Geração, Estimativas, Auxiliar'!$596:$596,0))</f>
        <v>0</v>
      </c>
      <c r="AK113" s="17">
        <f>INDEX('Geração, Estimativas, Auxiliar'!$651:$651,1,MATCH(AK$2,'Geração, Estimativas, Auxiliar'!$596:$596,0))</f>
        <v>0</v>
      </c>
      <c r="AL113" s="17">
        <f>INDEX('Geração, Estimativas, Auxiliar'!$651:$651,1,MATCH(AL$2,'Geração, Estimativas, Auxiliar'!$596:$596,0))</f>
        <v>0</v>
      </c>
      <c r="AM113" s="17">
        <f>INDEX('Geração, Estimativas, Auxiliar'!$651:$651,1,MATCH(AM$2,'Geração, Estimativas, Auxiliar'!$596:$596,0))</f>
        <v>0</v>
      </c>
      <c r="AN113" s="17">
        <f>INDEX('Geração, Estimativas, Auxiliar'!$651:$651,1,MATCH(AN$2,'Geração, Estimativas, Auxiliar'!$596:$596,0))</f>
        <v>0</v>
      </c>
      <c r="AO113" s="17">
        <f>INDEX('Geração, Estimativas, Auxiliar'!$651:$651,1,MATCH(AO$2,'Geração, Estimativas, Auxiliar'!$596:$596,0))</f>
        <v>0</v>
      </c>
      <c r="AP113" s="17">
        <f>INDEX('Geração, Estimativas, Auxiliar'!$651:$651,1,MATCH(AP$2,'Geração, Estimativas, Auxiliar'!$596:$596,0))</f>
        <v>0</v>
      </c>
      <c r="AQ113" s="17">
        <f>INDEX('Geração, Estimativas, Auxiliar'!$651:$651,1,MATCH(AQ$2,'Geração, Estimativas, Auxiliar'!$596:$596,0))</f>
        <v>0</v>
      </c>
      <c r="AR113" s="17">
        <f>INDEX('Geração, Estimativas, Auxiliar'!$651:$651,1,MATCH(AR$2,'Geração, Estimativas, Auxiliar'!$596:$596,0))</f>
        <v>0</v>
      </c>
      <c r="AS113" s="17">
        <f>INDEX('Geração, Estimativas, Auxiliar'!$651:$651,1,MATCH(AS$2,'Geração, Estimativas, Auxiliar'!$596:$596,0))</f>
        <v>0</v>
      </c>
      <c r="AT113" s="17">
        <f>INDEX('Geração, Estimativas, Auxiliar'!$651:$651,1,MATCH(AT$2,'Geração, Estimativas, Auxiliar'!$596:$596,0))</f>
        <v>0</v>
      </c>
      <c r="AU113" s="17">
        <f>INDEX('Geração, Estimativas, Auxiliar'!$651:$651,1,MATCH(AU$2,'Geração, Estimativas, Auxiliar'!$596:$596,0))</f>
        <v>0</v>
      </c>
      <c r="AV113" s="17">
        <f>INDEX('Geração, Estimativas, Auxiliar'!$651:$651,1,MATCH(AV$2,'Geração, Estimativas, Auxiliar'!$596:$596,0))</f>
        <v>0</v>
      </c>
      <c r="AW113" s="17">
        <f>INDEX('Geração, Estimativas, Auxiliar'!$651:$651,1,MATCH(AW$2,'Geração, Estimativas, Auxiliar'!$596:$596,0))</f>
        <v>0</v>
      </c>
      <c r="AX113" s="17">
        <f>INDEX('Geração, Estimativas, Auxiliar'!$651:$651,1,MATCH(AX$2,'Geração, Estimativas, Auxiliar'!$596:$596,0))</f>
        <v>0</v>
      </c>
      <c r="AY113" s="17">
        <f>INDEX('Geração, Estimativas, Auxiliar'!$651:$651,1,MATCH(AY$2,'Geração, Estimativas, Auxiliar'!$596:$596,0))</f>
        <v>0</v>
      </c>
      <c r="AZ113" s="17">
        <f>INDEX('Geração, Estimativas, Auxiliar'!$651:$651,1,MATCH(AZ$2,'Geração, Estimativas, Auxiliar'!$596:$596,0))</f>
        <v>0</v>
      </c>
      <c r="BA113" s="17">
        <f>INDEX('Geração, Estimativas, Auxiliar'!$651:$651,1,MATCH(BA$2,'Geração, Estimativas, Auxiliar'!$596:$596,0))</f>
        <v>0</v>
      </c>
      <c r="BB113" s="17">
        <f>INDEX('Geração, Estimativas, Auxiliar'!$651:$651,1,MATCH(BB$2,'Geração, Estimativas, Auxiliar'!$596:$596,0))</f>
        <v>0</v>
      </c>
      <c r="BC113" s="17">
        <f>INDEX('Geração, Estimativas, Auxiliar'!$651:$651,1,MATCH(BC$2,'Geração, Estimativas, Auxiliar'!$596:$596,0))</f>
        <v>0</v>
      </c>
      <c r="BD113" s="17">
        <f>INDEX('Geração, Estimativas, Auxiliar'!$651:$651,1,MATCH(BD$2,'Geração, Estimativas, Auxiliar'!$596:$596,0))</f>
        <v>0</v>
      </c>
      <c r="BE113" s="17">
        <f>INDEX('Geração, Estimativas, Auxiliar'!$651:$651,1,MATCH(BE$2,'Geração, Estimativas, Auxiliar'!$596:$596,0))</f>
        <v>0</v>
      </c>
      <c r="BF113" s="17">
        <f>INDEX('Geração, Estimativas, Auxiliar'!$651:$651,1,MATCH(BF$2,'Geração, Estimativas, Auxiliar'!$596:$596,0))</f>
        <v>0</v>
      </c>
      <c r="BG113" s="17">
        <f>INDEX('Geração, Estimativas, Auxiliar'!$651:$651,1,MATCH(BG$2,'Geração, Estimativas, Auxiliar'!$596:$596,0))</f>
        <v>0</v>
      </c>
      <c r="BH113" s="17">
        <f>INDEX('Geração, Estimativas, Auxiliar'!$651:$651,1,MATCH(BH$2,'Geração, Estimativas, Auxiliar'!$596:$596,0))</f>
        <v>0</v>
      </c>
      <c r="BI113" s="17">
        <f>INDEX('Geração, Estimativas, Auxiliar'!$651:$651,1,MATCH(BI$2,'Geração, Estimativas, Auxiliar'!$596:$596,0))</f>
        <v>0</v>
      </c>
      <c r="BJ113" s="17">
        <f>INDEX('Geração, Estimativas, Auxiliar'!$651:$651,1,MATCH(BJ$2,'Geração, Estimativas, Auxiliar'!$596:$596,0))</f>
        <v>0</v>
      </c>
      <c r="BK113" s="17">
        <f>INDEX('Geração, Estimativas, Auxiliar'!$651:$651,1,MATCH(BK$2,'Geração, Estimativas, Auxiliar'!$596:$596,0))</f>
        <v>0</v>
      </c>
      <c r="BL113" s="17">
        <f>INDEX('Geração, Estimativas, Auxiliar'!$651:$651,1,MATCH(BL$2,'Geração, Estimativas, Auxiliar'!$596:$596,0))</f>
        <v>0</v>
      </c>
      <c r="BM113" s="17">
        <f>INDEX('Geração, Estimativas, Auxiliar'!$651:$651,1,MATCH(BM$2,'Geração, Estimativas, Auxiliar'!$596:$596,0))</f>
        <v>0</v>
      </c>
      <c r="BN113" s="17">
        <f>INDEX('Geração, Estimativas, Auxiliar'!$651:$651,1,MATCH(BN$2,'Geração, Estimativas, Auxiliar'!$596:$596,0))</f>
        <v>0</v>
      </c>
      <c r="BO113" s="17">
        <f>INDEX('Geração, Estimativas, Auxiliar'!$651:$651,1,MATCH(BO$2,'Geração, Estimativas, Auxiliar'!$596:$596,0))</f>
        <v>0</v>
      </c>
      <c r="BP113" s="17">
        <f>INDEX('Geração, Estimativas, Auxiliar'!$651:$651,1,MATCH(BP$2,'Geração, Estimativas, Auxiliar'!$596:$596,0))</f>
        <v>0</v>
      </c>
      <c r="BQ113" s="17">
        <f>INDEX('Geração, Estimativas, Auxiliar'!$651:$651,1,MATCH(BQ$2,'Geração, Estimativas, Auxiliar'!$596:$596,0))</f>
        <v>0</v>
      </c>
      <c r="BR113" s="17">
        <f>INDEX('Geração, Estimativas, Auxiliar'!$651:$651,1,MATCH(BR$2,'Geração, Estimativas, Auxiliar'!$596:$596,0))</f>
        <v>0</v>
      </c>
      <c r="BS113" s="17">
        <f>INDEX('Geração, Estimativas, Auxiliar'!$651:$651,1,MATCH(BS$2,'Geração, Estimativas, Auxiliar'!$596:$596,0))</f>
        <v>0</v>
      </c>
      <c r="BT113" s="17">
        <f>INDEX('Geração, Estimativas, Auxiliar'!$651:$651,1,MATCH(BT$2,'Geração, Estimativas, Auxiliar'!$596:$596,0))</f>
        <v>0</v>
      </c>
      <c r="BU113" s="17">
        <f>INDEX('Geração, Estimativas, Auxiliar'!$651:$651,1,MATCH(BU$2,'Geração, Estimativas, Auxiliar'!$596:$596,0))</f>
        <v>0</v>
      </c>
      <c r="BV113" s="17">
        <f>INDEX('Geração, Estimativas, Auxiliar'!$651:$651,1,MATCH(BV$2,'Geração, Estimativas, Auxiliar'!$596:$596,0))</f>
        <v>0</v>
      </c>
      <c r="BW113" s="17">
        <f>INDEX('Geração, Estimativas, Auxiliar'!$651:$651,1,MATCH(BW$2,'Geração, Estimativas, Auxiliar'!$596:$596,0))</f>
        <v>0</v>
      </c>
      <c r="BX113" s="17">
        <f>INDEX('Geração, Estimativas, Auxiliar'!$651:$651,1,MATCH(BX$2,'Geração, Estimativas, Auxiliar'!$596:$596,0))</f>
        <v>0</v>
      </c>
      <c r="BY113" s="17">
        <f>INDEX('Geração, Estimativas, Auxiliar'!$651:$651,1,MATCH(BY$2,'Geração, Estimativas, Auxiliar'!$596:$596,0))</f>
        <v>0</v>
      </c>
      <c r="BZ113" s="17">
        <f>INDEX('Geração, Estimativas, Auxiliar'!$651:$651,1,MATCH(BZ$2,'Geração, Estimativas, Auxiliar'!$596:$596,0))</f>
        <v>0</v>
      </c>
      <c r="CA113" s="17">
        <f>INDEX('Geração, Estimativas, Auxiliar'!$651:$651,1,MATCH(CA$2,'Geração, Estimativas, Auxiliar'!$596:$596,0))</f>
        <v>0</v>
      </c>
      <c r="CB113" s="17">
        <f>INDEX('Geração, Estimativas, Auxiliar'!$651:$651,1,MATCH(CB$2,'Geração, Estimativas, Auxiliar'!$596:$596,0))</f>
        <v>0</v>
      </c>
      <c r="CC113" s="17">
        <f>INDEX('Geração, Estimativas, Auxiliar'!$651:$651,1,MATCH(CC$2,'Geração, Estimativas, Auxiliar'!$596:$596,0))</f>
        <v>0</v>
      </c>
      <c r="CD113" s="17">
        <f>INDEX('Geração, Estimativas, Auxiliar'!$651:$651,1,MATCH(CD$2,'Geração, Estimativas, Auxiliar'!$596:$596,0))</f>
        <v>0</v>
      </c>
      <c r="CE113" s="17">
        <f>INDEX('Geração, Estimativas, Auxiliar'!$651:$651,1,MATCH(CE$2,'Geração, Estimativas, Auxiliar'!$596:$596,0))</f>
        <v>0</v>
      </c>
      <c r="CF113" s="17">
        <f>INDEX('Geração, Estimativas, Auxiliar'!$651:$651,1,MATCH(CF$2,'Geração, Estimativas, Auxiliar'!$596:$596,0))</f>
        <v>0</v>
      </c>
      <c r="CG113" s="17">
        <f>INDEX('Geração, Estimativas, Auxiliar'!$651:$651,1,MATCH(CG$2,'Geração, Estimativas, Auxiliar'!$596:$596,0))</f>
        <v>0</v>
      </c>
      <c r="CH113" s="17">
        <f>INDEX('Geração, Estimativas, Auxiliar'!$651:$651,1,MATCH(CH$2,'Geração, Estimativas, Auxiliar'!$596:$596,0))</f>
        <v>0</v>
      </c>
      <c r="CI113" s="17">
        <f>INDEX('Geração, Estimativas, Auxiliar'!$651:$651,1,MATCH(CI$2,'Geração, Estimativas, Auxiliar'!$596:$596,0))</f>
        <v>0</v>
      </c>
      <c r="CJ113" s="17">
        <f>INDEX('Geração, Estimativas, Auxiliar'!$651:$651,1,MATCH(CJ$2,'Geração, Estimativas, Auxiliar'!$596:$596,0))</f>
        <v>0</v>
      </c>
      <c r="CK113" s="17">
        <f>INDEX('Geração, Estimativas, Auxiliar'!$651:$651,1,MATCH(CK$2,'Geração, Estimativas, Auxiliar'!$596:$596,0))</f>
        <v>0</v>
      </c>
      <c r="CL113" s="17">
        <f>INDEX('Geração, Estimativas, Auxiliar'!$651:$651,1,MATCH(CL$2,'Geração, Estimativas, Auxiliar'!$596:$596,0))</f>
        <v>0</v>
      </c>
      <c r="CM113" s="17">
        <f>INDEX('Geração, Estimativas, Auxiliar'!$651:$651,1,MATCH(CM$2,'Geração, Estimativas, Auxiliar'!$596:$596,0))</f>
        <v>0</v>
      </c>
      <c r="CN113" s="17">
        <f>INDEX('Geração, Estimativas, Auxiliar'!$651:$651,1,MATCH(CN$2,'Geração, Estimativas, Auxiliar'!$596:$596,0))</f>
        <v>0</v>
      </c>
      <c r="CO113" s="17">
        <f>INDEX('Geração, Estimativas, Auxiliar'!$651:$651,1,MATCH(CO$2,'Geração, Estimativas, Auxiliar'!$596:$596,0))</f>
        <v>0</v>
      </c>
      <c r="CP113" s="17">
        <f>INDEX('Geração, Estimativas, Auxiliar'!$651:$651,1,MATCH(CP$2,'Geração, Estimativas, Auxiliar'!$596:$596,0))</f>
        <v>0</v>
      </c>
      <c r="CQ113" s="17">
        <f>INDEX('Geração, Estimativas, Auxiliar'!$651:$651,1,MATCH(CQ$2,'Geração, Estimativas, Auxiliar'!$596:$596,0))</f>
        <v>0</v>
      </c>
      <c r="CR113" s="17">
        <f>INDEX('Geração, Estimativas, Auxiliar'!$651:$651,1,MATCH(CR$2,'Geração, Estimativas, Auxiliar'!$596:$596,0))</f>
        <v>0</v>
      </c>
      <c r="CS113" s="17">
        <f>INDEX('Geração, Estimativas, Auxiliar'!$651:$651,1,MATCH(CS$2,'Geração, Estimativas, Auxiliar'!$596:$596,0))</f>
        <v>0</v>
      </c>
      <c r="CT113" s="17">
        <f>INDEX('Geração, Estimativas, Auxiliar'!$651:$651,1,MATCH(CT$2,'Geração, Estimativas, Auxiliar'!$596:$596,0))</f>
        <v>0</v>
      </c>
      <c r="CU113" s="17">
        <f>INDEX('Geração, Estimativas, Auxiliar'!$651:$651,1,MATCH(CU$2,'Geração, Estimativas, Auxiliar'!$596:$596,0))</f>
        <v>0</v>
      </c>
      <c r="CV113" s="17">
        <f>INDEX('Geração, Estimativas, Auxiliar'!$651:$651,1,MATCH(CV$2,'Geração, Estimativas, Auxiliar'!$596:$596,0))</f>
        <v>0</v>
      </c>
      <c r="CW113" s="17">
        <f>INDEX('Geração, Estimativas, Auxiliar'!$651:$651,1,MATCH(CW$2,'Geração, Estimativas, Auxiliar'!$596:$596,0))</f>
        <v>0</v>
      </c>
      <c r="CX113" s="17">
        <f>INDEX('Geração, Estimativas, Auxiliar'!$651:$651,1,MATCH(CX$2,'Geração, Estimativas, Auxiliar'!$596:$596,0))</f>
        <v>0</v>
      </c>
      <c r="CY113" s="17">
        <f>INDEX('Geração, Estimativas, Auxiliar'!$651:$651,1,MATCH(CY$2,'Geração, Estimativas, Auxiliar'!$596:$596,0))</f>
        <v>0</v>
      </c>
      <c r="CZ113" s="17">
        <f>INDEX('Geração, Estimativas, Auxiliar'!$651:$651,1,MATCH(CZ$2,'Geração, Estimativas, Auxiliar'!$596:$596,0))</f>
        <v>0</v>
      </c>
      <c r="DA113" s="17">
        <f>INDEX('Geração, Estimativas, Auxiliar'!$651:$651,1,MATCH(DA$2,'Geração, Estimativas, Auxiliar'!$596:$596,0))</f>
        <v>0</v>
      </c>
      <c r="DB113" s="17">
        <f>INDEX('Geração, Estimativas, Auxiliar'!$651:$651,1,MATCH(DB$2,'Geração, Estimativas, Auxiliar'!$596:$596,0))</f>
        <v>0</v>
      </c>
      <c r="DC113" s="17">
        <f>INDEX('Geração, Estimativas, Auxiliar'!$651:$651,1,MATCH(DC$2,'Geração, Estimativas, Auxiliar'!$596:$596,0))</f>
        <v>0</v>
      </c>
      <c r="DD113" s="17">
        <f>INDEX('Geração, Estimativas, Auxiliar'!$651:$651,1,MATCH(DD$2,'Geração, Estimativas, Auxiliar'!$596:$596,0))</f>
        <v>0</v>
      </c>
      <c r="DE113" s="17">
        <f>INDEX('Geração, Estimativas, Auxiliar'!$651:$651,1,MATCH(DE$2,'Geração, Estimativas, Auxiliar'!$596:$596,0))</f>
        <v>0</v>
      </c>
      <c r="DF113" s="17">
        <f>INDEX('Geração, Estimativas, Auxiliar'!$651:$651,1,MATCH(DF$2,'Geração, Estimativas, Auxiliar'!$596:$596,0))</f>
        <v>0</v>
      </c>
      <c r="DG113" s="17">
        <f>INDEX('Geração, Estimativas, Auxiliar'!$651:$651,1,MATCH(DG$2,'Geração, Estimativas, Auxiliar'!$596:$596,0))</f>
        <v>0</v>
      </c>
      <c r="DH113" s="17">
        <f>INDEX('Geração, Estimativas, Auxiliar'!$651:$651,1,MATCH(DH$2,'Geração, Estimativas, Auxiliar'!$596:$596,0))</f>
        <v>0</v>
      </c>
      <c r="DI113" s="17">
        <f>INDEX('Geração, Estimativas, Auxiliar'!$651:$651,1,MATCH(DI$2,'Geração, Estimativas, Auxiliar'!$596:$596,0))</f>
        <v>0</v>
      </c>
      <c r="DJ113" s="17">
        <f>INDEX('Geração, Estimativas, Auxiliar'!$651:$651,1,MATCH(DJ$2,'Geração, Estimativas, Auxiliar'!$596:$596,0))</f>
        <v>0</v>
      </c>
      <c r="DK113" s="17">
        <f>INDEX('Geração, Estimativas, Auxiliar'!$651:$651,1,MATCH(DK$2,'Geração, Estimativas, Auxiliar'!$596:$596,0))</f>
        <v>0</v>
      </c>
      <c r="DL113" s="17">
        <f>INDEX('Geração, Estimativas, Auxiliar'!$651:$651,1,MATCH(DL$2,'Geração, Estimativas, Auxiliar'!$596:$596,0))</f>
        <v>0</v>
      </c>
      <c r="DM113" s="17">
        <f>INDEX('Geração, Estimativas, Auxiliar'!$651:$651,1,MATCH(DM$2,'Geração, Estimativas, Auxiliar'!$596:$596,0))</f>
        <v>0</v>
      </c>
      <c r="DN113" s="17">
        <f>INDEX('Geração, Estimativas, Auxiliar'!$651:$651,1,MATCH(DN$2,'Geração, Estimativas, Auxiliar'!$596:$596,0))</f>
        <v>0</v>
      </c>
      <c r="DO113" s="17">
        <f>INDEX('Geração, Estimativas, Auxiliar'!$651:$651,1,MATCH(DO$2,'Geração, Estimativas, Auxiliar'!$596:$596,0))</f>
        <v>0</v>
      </c>
      <c r="DP113" s="17">
        <f>INDEX('Geração, Estimativas, Auxiliar'!$651:$651,1,MATCH(DP$2,'Geração, Estimativas, Auxiliar'!$596:$596,0))</f>
        <v>0</v>
      </c>
      <c r="DQ113" s="17">
        <f>INDEX('Geração, Estimativas, Auxiliar'!$651:$651,1,MATCH(DQ$2,'Geração, Estimativas, Auxiliar'!$596:$596,0))</f>
        <v>0</v>
      </c>
      <c r="DR113" s="17">
        <f>INDEX('Geração, Estimativas, Auxiliar'!$651:$651,1,MATCH(DR$2,'Geração, Estimativas, Auxiliar'!$596:$596,0))</f>
        <v>0</v>
      </c>
      <c r="DS113" s="17">
        <f>INDEX('Geração, Estimativas, Auxiliar'!$651:$651,1,MATCH(DS$2,'Geração, Estimativas, Auxiliar'!$596:$596,0))</f>
        <v>0</v>
      </c>
      <c r="DT113" s="17">
        <f>INDEX('Geração, Estimativas, Auxiliar'!$651:$651,1,MATCH(DT$2,'Geração, Estimativas, Auxiliar'!$596:$596,0))</f>
        <v>0</v>
      </c>
      <c r="DU113" s="17">
        <f>INDEX('Geração, Estimativas, Auxiliar'!$651:$651,1,MATCH(DU$2,'Geração, Estimativas, Auxiliar'!$596:$596,0))</f>
        <v>0</v>
      </c>
      <c r="DV113" s="17">
        <f>INDEX('Geração, Estimativas, Auxiliar'!$651:$651,1,MATCH(DV$2,'Geração, Estimativas, Auxiliar'!$596:$596,0))</f>
        <v>0</v>
      </c>
      <c r="DW113" s="17">
        <f>INDEX('Geração, Estimativas, Auxiliar'!$651:$651,1,MATCH(DW$2,'Geração, Estimativas, Auxiliar'!$596:$596,0))</f>
        <v>0</v>
      </c>
      <c r="DX113" s="17">
        <f>INDEX('Geração, Estimativas, Auxiliar'!$651:$651,1,MATCH(DX$2,'Geração, Estimativas, Auxiliar'!$596:$596,0))</f>
        <v>0</v>
      </c>
      <c r="DY113" s="17">
        <f>INDEX('Geração, Estimativas, Auxiliar'!$651:$651,1,MATCH(DY$2,'Geração, Estimativas, Auxiliar'!$596:$596,0))</f>
        <v>0</v>
      </c>
      <c r="DZ113" s="17">
        <f>INDEX('Geração, Estimativas, Auxiliar'!$651:$651,1,MATCH(DZ$2,'Geração, Estimativas, Auxiliar'!$596:$596,0))</f>
        <v>0</v>
      </c>
      <c r="EA113" s="17">
        <f>INDEX('Geração, Estimativas, Auxiliar'!$651:$651,1,MATCH(EA$2,'Geração, Estimativas, Auxiliar'!$596:$596,0))</f>
        <v>0</v>
      </c>
      <c r="EB113" s="17">
        <f>INDEX('Geração, Estimativas, Auxiliar'!$651:$651,1,MATCH(EB$2,'Geração, Estimativas, Auxiliar'!$596:$596,0))</f>
        <v>0</v>
      </c>
      <c r="EC113" s="17">
        <f>INDEX('Geração, Estimativas, Auxiliar'!$651:$651,1,MATCH(EC$2,'Geração, Estimativas, Auxiliar'!$596:$596,0))</f>
        <v>0</v>
      </c>
      <c r="ED113" s="17">
        <f>INDEX('Geração, Estimativas, Auxiliar'!$651:$651,1,MATCH(ED$2,'Geração, Estimativas, Auxiliar'!$596:$596,0))</f>
        <v>0</v>
      </c>
      <c r="EE113" s="17">
        <f>INDEX('Geração, Estimativas, Auxiliar'!$651:$651,1,MATCH(EE$2,'Geração, Estimativas, Auxiliar'!$596:$596,0))</f>
        <v>0</v>
      </c>
      <c r="EF113" s="17">
        <f>INDEX('Geração, Estimativas, Auxiliar'!$651:$651,1,MATCH(EF$2,'Geração, Estimativas, Auxiliar'!$596:$596,0))</f>
        <v>0</v>
      </c>
      <c r="EG113" s="17">
        <f>INDEX('Geração, Estimativas, Auxiliar'!$651:$651,1,MATCH(EG$2,'Geração, Estimativas, Auxiliar'!$596:$596,0))</f>
        <v>0</v>
      </c>
      <c r="EH113" s="17">
        <f>INDEX('Geração, Estimativas, Auxiliar'!$651:$651,1,MATCH(EH$2,'Geração, Estimativas, Auxiliar'!$596:$596,0))</f>
        <v>0</v>
      </c>
      <c r="EI113" s="17">
        <f>INDEX('Geração, Estimativas, Auxiliar'!$651:$651,1,MATCH(EI$2,'Geração, Estimativas, Auxiliar'!$596:$596,0))</f>
        <v>0</v>
      </c>
    </row>
    <row r="114" spans="2:139" x14ac:dyDescent="0.35">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row>
    <row r="115" spans="2:139" x14ac:dyDescent="0.35">
      <c r="B115" t="s">
        <v>246</v>
      </c>
      <c r="C115" s="1" t="s">
        <v>504</v>
      </c>
      <c r="D115" s="56">
        <f>INDEX('Geração, Estimativas, Auxiliar'!$752:$752,1,MATCH(D$2,'Geração, Estimativas, Auxiliar'!$740:$740,0))</f>
        <v>48.69956720219178</v>
      </c>
      <c r="E115" s="56">
        <f>INDEX('Geração, Estimativas, Auxiliar'!$752:$752,1,MATCH(E$2,'Geração, Estimativas, Auxiliar'!$740:$740,0))</f>
        <v>49.240673504438355</v>
      </c>
      <c r="F115" s="56">
        <f>INDEX('Geração, Estimativas, Auxiliar'!$752:$752,1,MATCH(F$2,'Geração, Estimativas, Auxiliar'!$740:$740,0))</f>
        <v>49.781779806684931</v>
      </c>
      <c r="G115" s="56">
        <f>INDEX('Geração, Estimativas, Auxiliar'!$752:$752,1,MATCH(G$2,'Geração, Estimativas, Auxiliar'!$740:$740,0))</f>
        <v>49.781779806684931</v>
      </c>
      <c r="H115" s="56">
        <f>INDEX('Geração, Estimativas, Auxiliar'!$752:$752,1,MATCH(H$2,'Geração, Estimativas, Auxiliar'!$740:$740,0))</f>
        <v>48.69956720219178</v>
      </c>
      <c r="I115" s="56">
        <f>INDEX('Geração, Estimativas, Auxiliar'!$752:$752,1,MATCH(I$2,'Geração, Estimativas, Auxiliar'!$740:$740,0))</f>
        <v>49.240673504438355</v>
      </c>
      <c r="J115" s="56">
        <f>INDEX('Geração, Estimativas, Auxiliar'!$752:$752,1,MATCH(J$2,'Geração, Estimativas, Auxiliar'!$740:$740,0))</f>
        <v>49.781779806684931</v>
      </c>
      <c r="K115" s="56">
        <f>INDEX('Geração, Estimativas, Auxiliar'!$752:$752,1,MATCH(K$2,'Geração, Estimativas, Auxiliar'!$740:$740,0))</f>
        <v>49.781779806684931</v>
      </c>
      <c r="L115" s="56">
        <f>INDEX('Geração, Estimativas, Auxiliar'!$752:$752,1,MATCH(L$2,'Geração, Estimativas, Auxiliar'!$740:$740,0))</f>
        <v>48.69956720219178</v>
      </c>
      <c r="M115" s="56">
        <f>INDEX('Geração, Estimativas, Auxiliar'!$752:$752,1,MATCH(M$2,'Geração, Estimativas, Auxiliar'!$740:$740,0))</f>
        <v>49.240673504438355</v>
      </c>
      <c r="N115" s="56">
        <f>INDEX('Geração, Estimativas, Auxiliar'!$752:$752,1,MATCH(N$2,'Geração, Estimativas, Auxiliar'!$740:$740,0))</f>
        <v>49.781779806684931</v>
      </c>
      <c r="O115" s="56">
        <f>INDEX('Geração, Estimativas, Auxiliar'!$752:$752,1,MATCH(O$2,'Geração, Estimativas, Auxiliar'!$740:$740,0))</f>
        <v>49.781779806684931</v>
      </c>
      <c r="P115" s="56">
        <f>INDEX('Geração, Estimativas, Auxiliar'!$752:$752,1,MATCH(P$2,'Geração, Estimativas, Auxiliar'!$740:$740,0))</f>
        <v>49.10613614513661</v>
      </c>
      <c r="Q115" s="56">
        <f>INDEX('Geração, Estimativas, Auxiliar'!$752:$752,1,MATCH(Q$2,'Geração, Estimativas, Auxiliar'!$740:$740,0))</f>
        <v>49.10613614513661</v>
      </c>
      <c r="R115" s="56">
        <f>INDEX('Geração, Estimativas, Auxiliar'!$752:$752,1,MATCH(R$2,'Geração, Estimativas, Auxiliar'!$740:$740,0))</f>
        <v>49.645764014863389</v>
      </c>
      <c r="S115" s="56">
        <f>INDEX('Geração, Estimativas, Auxiliar'!$752:$752,1,MATCH(S$2,'Geração, Estimativas, Auxiliar'!$740:$740,0))</f>
        <v>49.645764014863389</v>
      </c>
      <c r="T115" s="56">
        <f>INDEX('Geração, Estimativas, Auxiliar'!$752:$752,1,MATCH(T$2,'Geração, Estimativas, Auxiliar'!$740:$740,0))</f>
        <v>48.69956720219178</v>
      </c>
      <c r="U115" s="56">
        <f>INDEX('Geração, Estimativas, Auxiliar'!$752:$752,1,MATCH(U$2,'Geração, Estimativas, Auxiliar'!$740:$740,0))</f>
        <v>49.240673504438355</v>
      </c>
      <c r="V115" s="56">
        <f>INDEX('Geração, Estimativas, Auxiliar'!$752:$752,1,MATCH(V$2,'Geração, Estimativas, Auxiliar'!$740:$740,0))</f>
        <v>49.781779806684931</v>
      </c>
      <c r="W115" s="56">
        <f>INDEX('Geração, Estimativas, Auxiliar'!$752:$752,1,MATCH(W$2,'Geração, Estimativas, Auxiliar'!$740:$740,0))</f>
        <v>49.781779806684931</v>
      </c>
      <c r="X115" s="56">
        <f>INDEX('Geração, Estimativas, Auxiliar'!$752:$752,1,MATCH(X$2,'Geração, Estimativas, Auxiliar'!$740:$740,0))</f>
        <v>48.69956720219178</v>
      </c>
      <c r="Y115" s="56">
        <f>INDEX('Geração, Estimativas, Auxiliar'!$752:$752,1,MATCH(Y$2,'Geração, Estimativas, Auxiliar'!$740:$740,0))</f>
        <v>49.240673504438355</v>
      </c>
      <c r="Z115" s="56">
        <f>INDEX('Geração, Estimativas, Auxiliar'!$752:$752,1,MATCH(Z$2,'Geração, Estimativas, Auxiliar'!$740:$740,0))</f>
        <v>49.781779806684931</v>
      </c>
      <c r="AA115" s="56">
        <f>INDEX('Geração, Estimativas, Auxiliar'!$752:$752,1,MATCH(AA$2,'Geração, Estimativas, Auxiliar'!$740:$740,0))</f>
        <v>49.781779806684931</v>
      </c>
      <c r="AB115" s="56">
        <f>INDEX('Geração, Estimativas, Auxiliar'!$752:$752,1,MATCH(AB$2,'Geração, Estimativas, Auxiliar'!$740:$740,0))</f>
        <v>48.69956720219178</v>
      </c>
      <c r="AC115" s="56">
        <f>INDEX('Geração, Estimativas, Auxiliar'!$752:$752,1,MATCH(AC$2,'Geração, Estimativas, Auxiliar'!$740:$740,0))</f>
        <v>49.240673504438355</v>
      </c>
      <c r="AD115" s="56">
        <f>INDEX('Geração, Estimativas, Auxiliar'!$752:$752,1,MATCH(AD$2,'Geração, Estimativas, Auxiliar'!$740:$740,0))</f>
        <v>49.781779806684931</v>
      </c>
      <c r="AE115" s="56">
        <f>INDEX('Geração, Estimativas, Auxiliar'!$752:$752,1,MATCH(AE$2,'Geração, Estimativas, Auxiliar'!$740:$740,0))</f>
        <v>49.781779806684931</v>
      </c>
      <c r="AF115" s="56">
        <f>INDEX('Geração, Estimativas, Auxiliar'!$752:$752,1,MATCH(AF$2,'Geração, Estimativas, Auxiliar'!$740:$740,0))</f>
        <v>49.10613614513661</v>
      </c>
      <c r="AG115" s="56">
        <f>INDEX('Geração, Estimativas, Auxiliar'!$752:$752,1,MATCH(AG$2,'Geração, Estimativas, Auxiliar'!$740:$740,0))</f>
        <v>49.10613614513661</v>
      </c>
      <c r="AH115" s="56">
        <f>INDEX('Geração, Estimativas, Auxiliar'!$752:$752,1,MATCH(AH$2,'Geração, Estimativas, Auxiliar'!$740:$740,0))</f>
        <v>49.645764014863389</v>
      </c>
      <c r="AI115" s="56">
        <f>INDEX('Geração, Estimativas, Auxiliar'!$752:$752,1,MATCH(AI$2,'Geração, Estimativas, Auxiliar'!$740:$740,0))</f>
        <v>49.645764014863389</v>
      </c>
      <c r="AJ115" s="56">
        <f>INDEX('Geração, Estimativas, Auxiliar'!$752:$752,1,MATCH(AJ$2,'Geração, Estimativas, Auxiliar'!$740:$740,0))</f>
        <v>48.69956720219178</v>
      </c>
      <c r="AK115" s="56">
        <f>INDEX('Geração, Estimativas, Auxiliar'!$752:$752,1,MATCH(AK$2,'Geração, Estimativas, Auxiliar'!$740:$740,0))</f>
        <v>49.240673504438355</v>
      </c>
      <c r="AL115" s="56">
        <f>INDEX('Geração, Estimativas, Auxiliar'!$752:$752,1,MATCH(AL$2,'Geração, Estimativas, Auxiliar'!$740:$740,0))</f>
        <v>49.781779806684931</v>
      </c>
      <c r="AM115" s="56">
        <f>INDEX('Geração, Estimativas, Auxiliar'!$752:$752,1,MATCH(AM$2,'Geração, Estimativas, Auxiliar'!$740:$740,0))</f>
        <v>49.781779806684931</v>
      </c>
      <c r="AN115" s="56">
        <f>INDEX('Geração, Estimativas, Auxiliar'!$752:$752,1,MATCH(AN$2,'Geração, Estimativas, Auxiliar'!$740:$740,0))</f>
        <v>48.69956720219178</v>
      </c>
      <c r="AO115" s="56">
        <f>INDEX('Geração, Estimativas, Auxiliar'!$752:$752,1,MATCH(AO$2,'Geração, Estimativas, Auxiliar'!$740:$740,0))</f>
        <v>49.240673504438355</v>
      </c>
      <c r="AP115" s="56">
        <f>INDEX('Geração, Estimativas, Auxiliar'!$752:$752,1,MATCH(AP$2,'Geração, Estimativas, Auxiliar'!$740:$740,0))</f>
        <v>49.781779806684931</v>
      </c>
      <c r="AQ115" s="56">
        <f>INDEX('Geração, Estimativas, Auxiliar'!$752:$752,1,MATCH(AQ$2,'Geração, Estimativas, Auxiliar'!$740:$740,0))</f>
        <v>49.781779806684931</v>
      </c>
      <c r="AR115" s="56">
        <f>INDEX('Geração, Estimativas, Auxiliar'!$752:$752,1,MATCH(AR$2,'Geração, Estimativas, Auxiliar'!$740:$740,0))</f>
        <v>48.69956720219178</v>
      </c>
      <c r="AS115" s="56">
        <f>INDEX('Geração, Estimativas, Auxiliar'!$752:$752,1,MATCH(AS$2,'Geração, Estimativas, Auxiliar'!$740:$740,0))</f>
        <v>49.240673504438355</v>
      </c>
      <c r="AT115" s="56">
        <f>INDEX('Geração, Estimativas, Auxiliar'!$752:$752,1,MATCH(AT$2,'Geração, Estimativas, Auxiliar'!$740:$740,0))</f>
        <v>49.781779806684931</v>
      </c>
      <c r="AU115" s="56">
        <f>INDEX('Geração, Estimativas, Auxiliar'!$752:$752,1,MATCH(AU$2,'Geração, Estimativas, Auxiliar'!$740:$740,0))</f>
        <v>49.781779806684931</v>
      </c>
      <c r="AV115" s="56">
        <f>INDEX('Geração, Estimativas, Auxiliar'!$752:$752,1,MATCH(AV$2,'Geração, Estimativas, Auxiliar'!$740:$740,0))</f>
        <v>35.501362647868852</v>
      </c>
      <c r="AW115" s="56">
        <f>INDEX('Geração, Estimativas, Auxiliar'!$752:$752,1,MATCH(AW$2,'Geração, Estimativas, Auxiliar'!$740:$740,0))</f>
        <v>35.501362647868852</v>
      </c>
      <c r="AX115" s="56">
        <f>INDEX('Geração, Estimativas, Auxiliar'!$752:$752,1,MATCH(AX$2,'Geração, Estimativas, Auxiliar'!$740:$740,0))</f>
        <v>35.89148751213115</v>
      </c>
      <c r="AY115" s="56">
        <f>INDEX('Geração, Estimativas, Auxiliar'!$752:$752,1,MATCH(AY$2,'Geração, Estimativas, Auxiliar'!$740:$740,0))</f>
        <v>35.89148751213115</v>
      </c>
      <c r="AZ115" s="56">
        <f>INDEX('Geração, Estimativas, Auxiliar'!$752:$752,1,MATCH(AZ$2,'Geração, Estimativas, Auxiliar'!$740:$740,0))</f>
        <v>35.20743295561644</v>
      </c>
      <c r="BA115" s="56">
        <f>INDEX('Geração, Estimativas, Auxiliar'!$752:$752,1,MATCH(BA$2,'Geração, Estimativas, Auxiliar'!$740:$740,0))</f>
        <v>35.59862665512329</v>
      </c>
      <c r="BB115" s="56">
        <f>INDEX('Geração, Estimativas, Auxiliar'!$752:$752,1,MATCH(BB$2,'Geração, Estimativas, Auxiliar'!$740:$740,0))</f>
        <v>35.989820354630133</v>
      </c>
      <c r="BC115" s="56">
        <f>INDEX('Geração, Estimativas, Auxiliar'!$752:$752,1,MATCH(BC$2,'Geração, Estimativas, Auxiliar'!$740:$740,0))</f>
        <v>35.989820354630133</v>
      </c>
      <c r="BD115" s="56">
        <f>INDEX('Geração, Estimativas, Auxiliar'!$752:$752,1,MATCH(BD$2,'Geração, Estimativas, Auxiliar'!$740:$740,0))</f>
        <v>24.676375147397259</v>
      </c>
      <c r="BE115" s="56">
        <f>INDEX('Geração, Estimativas, Auxiliar'!$752:$752,1,MATCH(BE$2,'Geração, Estimativas, Auxiliar'!$740:$740,0))</f>
        <v>24.950557093479453</v>
      </c>
      <c r="BF115" s="56">
        <f>INDEX('Geração, Estimativas, Auxiliar'!$752:$752,1,MATCH(BF$2,'Geração, Estimativas, Auxiliar'!$740:$740,0))</f>
        <v>25.224739039561641</v>
      </c>
      <c r="BG115" s="56">
        <f>INDEX('Geração, Estimativas, Auxiliar'!$752:$752,1,MATCH(BG$2,'Geração, Estimativas, Auxiliar'!$740:$740,0))</f>
        <v>25.224739039561641</v>
      </c>
      <c r="BH115" s="56">
        <f>INDEX('Geração, Estimativas, Auxiliar'!$752:$752,1,MATCH(BH$2,'Geração, Estimativas, Auxiliar'!$740:$740,0))</f>
        <v>24.676375147397259</v>
      </c>
      <c r="BI115" s="56">
        <f>INDEX('Geração, Estimativas, Auxiliar'!$752:$752,1,MATCH(BI$2,'Geração, Estimativas, Auxiliar'!$740:$740,0))</f>
        <v>24.950557093479453</v>
      </c>
      <c r="BJ115" s="56">
        <f>INDEX('Geração, Estimativas, Auxiliar'!$752:$752,1,MATCH(BJ$2,'Geração, Estimativas, Auxiliar'!$740:$740,0))</f>
        <v>25.224739039561641</v>
      </c>
      <c r="BK115" s="56">
        <f>INDEX('Geração, Estimativas, Auxiliar'!$752:$752,1,MATCH(BK$2,'Geração, Estimativas, Auxiliar'!$740:$740,0))</f>
        <v>8.7738222746301364</v>
      </c>
      <c r="BL115" s="56">
        <f>INDEX('Geração, Estimativas, Auxiliar'!$752:$752,1,MATCH(BL$2,'Geração, Estimativas, Auxiliar'!$740:$740,0))</f>
        <v>0</v>
      </c>
      <c r="BM115" s="56">
        <f>INDEX('Geração, Estimativas, Auxiliar'!$752:$752,1,MATCH(BM$2,'Geração, Estimativas, Auxiliar'!$740:$740,0))</f>
        <v>0</v>
      </c>
      <c r="BN115" s="56">
        <f>INDEX('Geração, Estimativas, Auxiliar'!$752:$752,1,MATCH(BN$2,'Geração, Estimativas, Auxiliar'!$740:$740,0))</f>
        <v>0</v>
      </c>
      <c r="BO115" s="56">
        <f>INDEX('Geração, Estimativas, Auxiliar'!$752:$752,1,MATCH(BO$2,'Geração, Estimativas, Auxiliar'!$740:$740,0))</f>
        <v>0</v>
      </c>
      <c r="BP115" s="56">
        <f>INDEX('Geração, Estimativas, Auxiliar'!$752:$752,1,MATCH(BP$2,'Geração, Estimativas, Auxiliar'!$740:$740,0))</f>
        <v>0</v>
      </c>
      <c r="BQ115" s="56">
        <f>INDEX('Geração, Estimativas, Auxiliar'!$752:$752,1,MATCH(BQ$2,'Geração, Estimativas, Auxiliar'!$740:$740,0))</f>
        <v>0</v>
      </c>
      <c r="BR115" s="56">
        <f>INDEX('Geração, Estimativas, Auxiliar'!$752:$752,1,MATCH(BR$2,'Geração, Estimativas, Auxiliar'!$740:$740,0))</f>
        <v>0</v>
      </c>
      <c r="BS115" s="56">
        <f>INDEX('Geração, Estimativas, Auxiliar'!$752:$752,1,MATCH(BS$2,'Geração, Estimativas, Auxiliar'!$740:$740,0))</f>
        <v>0</v>
      </c>
      <c r="BT115" s="56">
        <f>INDEX('Geração, Estimativas, Auxiliar'!$752:$752,1,MATCH(BT$2,'Geração, Estimativas, Auxiliar'!$740:$740,0))</f>
        <v>0</v>
      </c>
      <c r="BU115" s="56">
        <f>INDEX('Geração, Estimativas, Auxiliar'!$752:$752,1,MATCH(BU$2,'Geração, Estimativas, Auxiliar'!$740:$740,0))</f>
        <v>0</v>
      </c>
      <c r="BV115" s="56">
        <f>INDEX('Geração, Estimativas, Auxiliar'!$752:$752,1,MATCH(BV$2,'Geração, Estimativas, Auxiliar'!$740:$740,0))</f>
        <v>0</v>
      </c>
      <c r="BW115" s="56">
        <f>INDEX('Geração, Estimativas, Auxiliar'!$752:$752,1,MATCH(BW$2,'Geração, Estimativas, Auxiliar'!$740:$740,0))</f>
        <v>0</v>
      </c>
      <c r="BX115" s="56">
        <f>INDEX('Geração, Estimativas, Auxiliar'!$752:$752,1,MATCH(BX$2,'Geração, Estimativas, Auxiliar'!$740:$740,0))</f>
        <v>0</v>
      </c>
      <c r="BY115" s="56">
        <f>INDEX('Geração, Estimativas, Auxiliar'!$752:$752,1,MATCH(BY$2,'Geração, Estimativas, Auxiliar'!$740:$740,0))</f>
        <v>0</v>
      </c>
      <c r="BZ115" s="56">
        <f>INDEX('Geração, Estimativas, Auxiliar'!$752:$752,1,MATCH(BZ$2,'Geração, Estimativas, Auxiliar'!$740:$740,0))</f>
        <v>0</v>
      </c>
      <c r="CA115" s="56">
        <f>INDEX('Geração, Estimativas, Auxiliar'!$752:$752,1,MATCH(CA$2,'Geração, Estimativas, Auxiliar'!$740:$740,0))</f>
        <v>0</v>
      </c>
      <c r="CB115" s="56">
        <f>INDEX('Geração, Estimativas, Auxiliar'!$752:$752,1,MATCH(CB$2,'Geração, Estimativas, Auxiliar'!$740:$740,0))</f>
        <v>0</v>
      </c>
      <c r="CC115" s="56">
        <f>INDEX('Geração, Estimativas, Auxiliar'!$752:$752,1,MATCH(CC$2,'Geração, Estimativas, Auxiliar'!$740:$740,0))</f>
        <v>0</v>
      </c>
      <c r="CD115" s="56">
        <f>INDEX('Geração, Estimativas, Auxiliar'!$752:$752,1,MATCH(CD$2,'Geração, Estimativas, Auxiliar'!$740:$740,0))</f>
        <v>0</v>
      </c>
      <c r="CE115" s="56">
        <f>INDEX('Geração, Estimativas, Auxiliar'!$752:$752,1,MATCH(CE$2,'Geração, Estimativas, Auxiliar'!$740:$740,0))</f>
        <v>0</v>
      </c>
      <c r="CF115" s="56">
        <f>INDEX('Geração, Estimativas, Auxiliar'!$752:$752,1,MATCH(CF$2,'Geração, Estimativas, Auxiliar'!$740:$740,0))</f>
        <v>0</v>
      </c>
      <c r="CG115" s="56">
        <f>INDEX('Geração, Estimativas, Auxiliar'!$752:$752,1,MATCH(CG$2,'Geração, Estimativas, Auxiliar'!$740:$740,0))</f>
        <v>0</v>
      </c>
      <c r="CH115" s="56">
        <f>INDEX('Geração, Estimativas, Auxiliar'!$752:$752,1,MATCH(CH$2,'Geração, Estimativas, Auxiliar'!$740:$740,0))</f>
        <v>0</v>
      </c>
      <c r="CI115" s="56">
        <f>INDEX('Geração, Estimativas, Auxiliar'!$752:$752,1,MATCH(CI$2,'Geração, Estimativas, Auxiliar'!$740:$740,0))</f>
        <v>0</v>
      </c>
      <c r="CJ115" s="56">
        <f>INDEX('Geração, Estimativas, Auxiliar'!$752:$752,1,MATCH(CJ$2,'Geração, Estimativas, Auxiliar'!$740:$740,0))</f>
        <v>0</v>
      </c>
      <c r="CK115" s="56">
        <f>INDEX('Geração, Estimativas, Auxiliar'!$752:$752,1,MATCH(CK$2,'Geração, Estimativas, Auxiliar'!$740:$740,0))</f>
        <v>0</v>
      </c>
      <c r="CL115" s="56">
        <f>INDEX('Geração, Estimativas, Auxiliar'!$752:$752,1,MATCH(CL$2,'Geração, Estimativas, Auxiliar'!$740:$740,0))</f>
        <v>0</v>
      </c>
      <c r="CM115" s="56">
        <f>INDEX('Geração, Estimativas, Auxiliar'!$752:$752,1,MATCH(CM$2,'Geração, Estimativas, Auxiliar'!$740:$740,0))</f>
        <v>0</v>
      </c>
      <c r="CN115" s="56">
        <f>INDEX('Geração, Estimativas, Auxiliar'!$752:$752,1,MATCH(CN$2,'Geração, Estimativas, Auxiliar'!$740:$740,0))</f>
        <v>0</v>
      </c>
      <c r="CO115" s="56">
        <f>INDEX('Geração, Estimativas, Auxiliar'!$752:$752,1,MATCH(CO$2,'Geração, Estimativas, Auxiliar'!$740:$740,0))</f>
        <v>0</v>
      </c>
      <c r="CP115" s="56">
        <f>INDEX('Geração, Estimativas, Auxiliar'!$752:$752,1,MATCH(CP$2,'Geração, Estimativas, Auxiliar'!$740:$740,0))</f>
        <v>0</v>
      </c>
      <c r="CQ115" s="56">
        <f>INDEX('Geração, Estimativas, Auxiliar'!$752:$752,1,MATCH(CQ$2,'Geração, Estimativas, Auxiliar'!$740:$740,0))</f>
        <v>0</v>
      </c>
      <c r="CR115" s="56">
        <f>INDEX('Geração, Estimativas, Auxiliar'!$752:$752,1,MATCH(CR$2,'Geração, Estimativas, Auxiliar'!$740:$740,0))</f>
        <v>0</v>
      </c>
      <c r="CS115" s="56">
        <f>INDEX('Geração, Estimativas, Auxiliar'!$752:$752,1,MATCH(CS$2,'Geração, Estimativas, Auxiliar'!$740:$740,0))</f>
        <v>0</v>
      </c>
      <c r="CT115" s="56">
        <f>INDEX('Geração, Estimativas, Auxiliar'!$752:$752,1,MATCH(CT$2,'Geração, Estimativas, Auxiliar'!$740:$740,0))</f>
        <v>0</v>
      </c>
      <c r="CU115" s="56">
        <f>INDEX('Geração, Estimativas, Auxiliar'!$752:$752,1,MATCH(CU$2,'Geração, Estimativas, Auxiliar'!$740:$740,0))</f>
        <v>0</v>
      </c>
      <c r="CV115" s="56">
        <f>INDEX('Geração, Estimativas, Auxiliar'!$752:$752,1,MATCH(CV$2,'Geração, Estimativas, Auxiliar'!$740:$740,0))</f>
        <v>0</v>
      </c>
      <c r="CW115" s="56">
        <f>INDEX('Geração, Estimativas, Auxiliar'!$752:$752,1,MATCH(CW$2,'Geração, Estimativas, Auxiliar'!$740:$740,0))</f>
        <v>0</v>
      </c>
      <c r="CX115" s="56">
        <f>INDEX('Geração, Estimativas, Auxiliar'!$752:$752,1,MATCH(CX$2,'Geração, Estimativas, Auxiliar'!$740:$740,0))</f>
        <v>0</v>
      </c>
      <c r="CY115" s="56">
        <f>INDEX('Geração, Estimativas, Auxiliar'!$752:$752,1,MATCH(CY$2,'Geração, Estimativas, Auxiliar'!$740:$740,0))</f>
        <v>0</v>
      </c>
      <c r="CZ115" s="56">
        <f>INDEX('Geração, Estimativas, Auxiliar'!$752:$752,1,MATCH(CZ$2,'Geração, Estimativas, Auxiliar'!$740:$740,0))</f>
        <v>0</v>
      </c>
      <c r="DA115" s="56">
        <f>INDEX('Geração, Estimativas, Auxiliar'!$752:$752,1,MATCH(DA$2,'Geração, Estimativas, Auxiliar'!$740:$740,0))</f>
        <v>0</v>
      </c>
      <c r="DB115" s="56">
        <f>INDEX('Geração, Estimativas, Auxiliar'!$752:$752,1,MATCH(DB$2,'Geração, Estimativas, Auxiliar'!$740:$740,0))</f>
        <v>0</v>
      </c>
      <c r="DC115" s="56">
        <f>INDEX('Geração, Estimativas, Auxiliar'!$752:$752,1,MATCH(DC$2,'Geração, Estimativas, Auxiliar'!$740:$740,0))</f>
        <v>0</v>
      </c>
      <c r="DD115" s="56">
        <f>INDEX('Geração, Estimativas, Auxiliar'!$752:$752,1,MATCH(DD$2,'Geração, Estimativas, Auxiliar'!$740:$740,0))</f>
        <v>0</v>
      </c>
      <c r="DE115" s="56">
        <f>INDEX('Geração, Estimativas, Auxiliar'!$752:$752,1,MATCH(DE$2,'Geração, Estimativas, Auxiliar'!$740:$740,0))</f>
        <v>0</v>
      </c>
      <c r="DF115" s="56">
        <f>INDEX('Geração, Estimativas, Auxiliar'!$752:$752,1,MATCH(DF$2,'Geração, Estimativas, Auxiliar'!$740:$740,0))</f>
        <v>0</v>
      </c>
      <c r="DG115" s="56">
        <f>INDEX('Geração, Estimativas, Auxiliar'!$752:$752,1,MATCH(DG$2,'Geração, Estimativas, Auxiliar'!$740:$740,0))</f>
        <v>0</v>
      </c>
      <c r="DH115" s="56">
        <f>INDEX('Geração, Estimativas, Auxiliar'!$752:$752,1,MATCH(DH$2,'Geração, Estimativas, Auxiliar'!$740:$740,0))</f>
        <v>0</v>
      </c>
      <c r="DI115" s="56">
        <f>INDEX('Geração, Estimativas, Auxiliar'!$752:$752,1,MATCH(DI$2,'Geração, Estimativas, Auxiliar'!$740:$740,0))</f>
        <v>0</v>
      </c>
      <c r="DJ115" s="56">
        <f>INDEX('Geração, Estimativas, Auxiliar'!$752:$752,1,MATCH(DJ$2,'Geração, Estimativas, Auxiliar'!$740:$740,0))</f>
        <v>0</v>
      </c>
      <c r="DK115" s="56">
        <f>INDEX('Geração, Estimativas, Auxiliar'!$752:$752,1,MATCH(DK$2,'Geração, Estimativas, Auxiliar'!$740:$740,0))</f>
        <v>0</v>
      </c>
      <c r="DL115" s="56">
        <f>INDEX('Geração, Estimativas, Auxiliar'!$752:$752,1,MATCH(DL$2,'Geração, Estimativas, Auxiliar'!$740:$740,0))</f>
        <v>0</v>
      </c>
      <c r="DM115" s="56">
        <f>INDEX('Geração, Estimativas, Auxiliar'!$752:$752,1,MATCH(DM$2,'Geração, Estimativas, Auxiliar'!$740:$740,0))</f>
        <v>0</v>
      </c>
      <c r="DN115" s="56">
        <f>INDEX('Geração, Estimativas, Auxiliar'!$752:$752,1,MATCH(DN$2,'Geração, Estimativas, Auxiliar'!$740:$740,0))</f>
        <v>0</v>
      </c>
      <c r="DO115" s="56">
        <f>INDEX('Geração, Estimativas, Auxiliar'!$752:$752,1,MATCH(DO$2,'Geração, Estimativas, Auxiliar'!$740:$740,0))</f>
        <v>0</v>
      </c>
      <c r="DP115" s="56">
        <f>INDEX('Geração, Estimativas, Auxiliar'!$752:$752,1,MATCH(DP$2,'Geração, Estimativas, Auxiliar'!$740:$740,0))</f>
        <v>0</v>
      </c>
      <c r="DQ115" s="56">
        <f>INDEX('Geração, Estimativas, Auxiliar'!$752:$752,1,MATCH(DQ$2,'Geração, Estimativas, Auxiliar'!$740:$740,0))</f>
        <v>0</v>
      </c>
      <c r="DR115" s="56">
        <f>INDEX('Geração, Estimativas, Auxiliar'!$752:$752,1,MATCH(DR$2,'Geração, Estimativas, Auxiliar'!$740:$740,0))</f>
        <v>0</v>
      </c>
      <c r="DS115" s="56">
        <f>INDEX('Geração, Estimativas, Auxiliar'!$752:$752,1,MATCH(DS$2,'Geração, Estimativas, Auxiliar'!$740:$740,0))</f>
        <v>0</v>
      </c>
      <c r="DT115" s="56">
        <f>INDEX('Geração, Estimativas, Auxiliar'!$752:$752,1,MATCH(DT$2,'Geração, Estimativas, Auxiliar'!$740:$740,0))</f>
        <v>0</v>
      </c>
      <c r="DU115" s="56">
        <f>INDEX('Geração, Estimativas, Auxiliar'!$752:$752,1,MATCH(DU$2,'Geração, Estimativas, Auxiliar'!$740:$740,0))</f>
        <v>0</v>
      </c>
      <c r="DV115" s="56">
        <f>INDEX('Geração, Estimativas, Auxiliar'!$752:$752,1,MATCH(DV$2,'Geração, Estimativas, Auxiliar'!$740:$740,0))</f>
        <v>0</v>
      </c>
      <c r="DW115" s="56">
        <f>INDEX('Geração, Estimativas, Auxiliar'!$752:$752,1,MATCH(DW$2,'Geração, Estimativas, Auxiliar'!$740:$740,0))</f>
        <v>0</v>
      </c>
      <c r="DX115" s="56">
        <f>INDEX('Geração, Estimativas, Auxiliar'!$752:$752,1,MATCH(DX$2,'Geração, Estimativas, Auxiliar'!$740:$740,0))</f>
        <v>0</v>
      </c>
      <c r="DY115" s="56">
        <f>INDEX('Geração, Estimativas, Auxiliar'!$752:$752,1,MATCH(DY$2,'Geração, Estimativas, Auxiliar'!$740:$740,0))</f>
        <v>0</v>
      </c>
      <c r="DZ115" s="56">
        <f>INDEX('Geração, Estimativas, Auxiliar'!$752:$752,1,MATCH(DZ$2,'Geração, Estimativas, Auxiliar'!$740:$740,0))</f>
        <v>0</v>
      </c>
      <c r="EA115" s="56">
        <f>INDEX('Geração, Estimativas, Auxiliar'!$752:$752,1,MATCH(EA$2,'Geração, Estimativas, Auxiliar'!$740:$740,0))</f>
        <v>0</v>
      </c>
      <c r="EB115" s="56">
        <f>INDEX('Geração, Estimativas, Auxiliar'!$752:$752,1,MATCH(EB$2,'Geração, Estimativas, Auxiliar'!$740:$740,0))</f>
        <v>0</v>
      </c>
      <c r="EC115" s="56">
        <f>INDEX('Geração, Estimativas, Auxiliar'!$752:$752,1,MATCH(EC$2,'Geração, Estimativas, Auxiliar'!$740:$740,0))</f>
        <v>0</v>
      </c>
      <c r="ED115" s="56">
        <f>INDEX('Geração, Estimativas, Auxiliar'!$752:$752,1,MATCH(ED$2,'Geração, Estimativas, Auxiliar'!$740:$740,0))</f>
        <v>0</v>
      </c>
      <c r="EE115" s="56">
        <f>INDEX('Geração, Estimativas, Auxiliar'!$752:$752,1,MATCH(EE$2,'Geração, Estimativas, Auxiliar'!$740:$740,0))</f>
        <v>0</v>
      </c>
      <c r="EF115" s="56">
        <f>INDEX('Geração, Estimativas, Auxiliar'!$752:$752,1,MATCH(EF$2,'Geração, Estimativas, Auxiliar'!$740:$740,0))</f>
        <v>0</v>
      </c>
      <c r="EG115" s="56">
        <f>INDEX('Geração, Estimativas, Auxiliar'!$752:$752,1,MATCH(EG$2,'Geração, Estimativas, Auxiliar'!$740:$740,0))</f>
        <v>0</v>
      </c>
      <c r="EH115" s="56">
        <f>INDEX('Geração, Estimativas, Auxiliar'!$752:$752,1,MATCH(EH$2,'Geração, Estimativas, Auxiliar'!$740:$740,0))</f>
        <v>0</v>
      </c>
      <c r="EI115" s="56">
        <f>INDEX('Geração, Estimativas, Auxiliar'!$752:$752,1,MATCH(EI$2,'Geração, Estimativas, Auxiliar'!$740:$740,0))</f>
        <v>0</v>
      </c>
    </row>
    <row r="116" spans="2:139" ht="15" customHeight="1" x14ac:dyDescent="0.35">
      <c r="B116" t="s">
        <v>245</v>
      </c>
      <c r="C116" s="9" t="s">
        <v>500</v>
      </c>
      <c r="D116" s="17">
        <f>INDEX('Geração, Estimativas, Auxiliar'!$770:$770,1,MATCH(D$2,'Geração, Estimativas, Auxiliar'!$740:$740,0))</f>
        <v>243.2157057922399</v>
      </c>
      <c r="E116" s="17">
        <f>INDEX('Geração, Estimativas, Auxiliar'!$770:$770,1,MATCH(E$2,'Geração, Estimativas, Auxiliar'!$740:$740,0))</f>
        <v>243.21570579223993</v>
      </c>
      <c r="F116" s="17">
        <f>INDEX('Geração, Estimativas, Auxiliar'!$770:$770,1,MATCH(F$2,'Geração, Estimativas, Auxiliar'!$740:$740,0))</f>
        <v>243.2157057922399</v>
      </c>
      <c r="G116" s="17">
        <f>INDEX('Geração, Estimativas, Auxiliar'!$770:$770,1,MATCH(G$2,'Geração, Estimativas, Auxiliar'!$740:$740,0))</f>
        <v>243.2157057922399</v>
      </c>
      <c r="H116" s="17">
        <f>INDEX('Geração, Estimativas, Auxiliar'!$770:$770,1,MATCH(H$2,'Geração, Estimativas, Auxiliar'!$740:$740,0))</f>
        <v>243.2157057922399</v>
      </c>
      <c r="I116" s="17">
        <f>INDEX('Geração, Estimativas, Auxiliar'!$770:$770,1,MATCH(I$2,'Geração, Estimativas, Auxiliar'!$740:$740,0))</f>
        <v>243.21570579223993</v>
      </c>
      <c r="J116" s="17">
        <f>INDEX('Geração, Estimativas, Auxiliar'!$770:$770,1,MATCH(J$2,'Geração, Estimativas, Auxiliar'!$740:$740,0))</f>
        <v>243.2157057922399</v>
      </c>
      <c r="K116" s="17">
        <f>INDEX('Geração, Estimativas, Auxiliar'!$770:$770,1,MATCH(K$2,'Geração, Estimativas, Auxiliar'!$740:$740,0))</f>
        <v>243.2157057922399</v>
      </c>
      <c r="L116" s="17">
        <f>INDEX('Geração, Estimativas, Auxiliar'!$770:$770,1,MATCH(L$2,'Geração, Estimativas, Auxiliar'!$740:$740,0))</f>
        <v>243.2157057922399</v>
      </c>
      <c r="M116" s="17">
        <f>INDEX('Geração, Estimativas, Auxiliar'!$770:$770,1,MATCH(M$2,'Geração, Estimativas, Auxiliar'!$740:$740,0))</f>
        <v>243.21570579223993</v>
      </c>
      <c r="N116" s="17">
        <f>INDEX('Geração, Estimativas, Auxiliar'!$770:$770,1,MATCH(N$2,'Geração, Estimativas, Auxiliar'!$740:$740,0))</f>
        <v>243.2157057922399</v>
      </c>
      <c r="O116" s="17">
        <f>INDEX('Geração, Estimativas, Auxiliar'!$770:$770,1,MATCH(O$2,'Geração, Estimativas, Auxiliar'!$740:$740,0))</f>
        <v>243.2157057922399</v>
      </c>
      <c r="P116" s="17">
        <f>INDEX('Geração, Estimativas, Auxiliar'!$770:$770,1,MATCH(P$2,'Geração, Estimativas, Auxiliar'!$740:$740,0))</f>
        <v>242.5511820059223</v>
      </c>
      <c r="Q116" s="17">
        <f>INDEX('Geração, Estimativas, Auxiliar'!$770:$770,1,MATCH(Q$2,'Geração, Estimativas, Auxiliar'!$740:$740,0))</f>
        <v>242.5511820059223</v>
      </c>
      <c r="R116" s="17">
        <f>INDEX('Geração, Estimativas, Auxiliar'!$770:$770,1,MATCH(R$2,'Geração, Estimativas, Auxiliar'!$740:$740,0))</f>
        <v>242.5511820059223</v>
      </c>
      <c r="S116" s="17">
        <f>INDEX('Geração, Estimativas, Auxiliar'!$770:$770,1,MATCH(S$2,'Geração, Estimativas, Auxiliar'!$740:$740,0))</f>
        <v>242.5511820059223</v>
      </c>
      <c r="T116" s="17">
        <f>INDEX('Geração, Estimativas, Auxiliar'!$770:$770,1,MATCH(T$2,'Geração, Estimativas, Auxiliar'!$740:$740,0))</f>
        <v>243.2157057922399</v>
      </c>
      <c r="U116" s="17">
        <f>INDEX('Geração, Estimativas, Auxiliar'!$770:$770,1,MATCH(U$2,'Geração, Estimativas, Auxiliar'!$740:$740,0))</f>
        <v>243.21570579223993</v>
      </c>
      <c r="V116" s="17">
        <f>INDEX('Geração, Estimativas, Auxiliar'!$770:$770,1,MATCH(V$2,'Geração, Estimativas, Auxiliar'!$740:$740,0))</f>
        <v>243.2157057922399</v>
      </c>
      <c r="W116" s="17">
        <f>INDEX('Geração, Estimativas, Auxiliar'!$770:$770,1,MATCH(W$2,'Geração, Estimativas, Auxiliar'!$740:$740,0))</f>
        <v>243.2157057922399</v>
      </c>
      <c r="X116" s="17">
        <f>INDEX('Geração, Estimativas, Auxiliar'!$770:$770,1,MATCH(X$2,'Geração, Estimativas, Auxiliar'!$740:$740,0))</f>
        <v>243.2157057922399</v>
      </c>
      <c r="Y116" s="17">
        <f>INDEX('Geração, Estimativas, Auxiliar'!$770:$770,1,MATCH(Y$2,'Geração, Estimativas, Auxiliar'!$740:$740,0))</f>
        <v>243.21570579223993</v>
      </c>
      <c r="Z116" s="17">
        <f>INDEX('Geração, Estimativas, Auxiliar'!$770:$770,1,MATCH(Z$2,'Geração, Estimativas, Auxiliar'!$740:$740,0))</f>
        <v>243.2157057922399</v>
      </c>
      <c r="AA116" s="17">
        <f>INDEX('Geração, Estimativas, Auxiliar'!$770:$770,1,MATCH(AA$2,'Geração, Estimativas, Auxiliar'!$740:$740,0))</f>
        <v>243.2157057922399</v>
      </c>
      <c r="AB116" s="17">
        <f>INDEX('Geração, Estimativas, Auxiliar'!$770:$770,1,MATCH(AB$2,'Geração, Estimativas, Auxiliar'!$740:$740,0))</f>
        <v>243.2157057922399</v>
      </c>
      <c r="AC116" s="17">
        <f>INDEX('Geração, Estimativas, Auxiliar'!$770:$770,1,MATCH(AC$2,'Geração, Estimativas, Auxiliar'!$740:$740,0))</f>
        <v>243.21570579223993</v>
      </c>
      <c r="AD116" s="17">
        <f>INDEX('Geração, Estimativas, Auxiliar'!$770:$770,1,MATCH(AD$2,'Geração, Estimativas, Auxiliar'!$740:$740,0))</f>
        <v>243.2157057922399</v>
      </c>
      <c r="AE116" s="17">
        <f>INDEX('Geração, Estimativas, Auxiliar'!$770:$770,1,MATCH(AE$2,'Geração, Estimativas, Auxiliar'!$740:$740,0))</f>
        <v>243.2157057922399</v>
      </c>
      <c r="AF116" s="17">
        <f>INDEX('Geração, Estimativas, Auxiliar'!$770:$770,1,MATCH(AF$2,'Geração, Estimativas, Auxiliar'!$740:$740,0))</f>
        <v>242.5511820059223</v>
      </c>
      <c r="AG116" s="17">
        <f>INDEX('Geração, Estimativas, Auxiliar'!$770:$770,1,MATCH(AG$2,'Geração, Estimativas, Auxiliar'!$740:$740,0))</f>
        <v>242.5511820059223</v>
      </c>
      <c r="AH116" s="17">
        <f>INDEX('Geração, Estimativas, Auxiliar'!$770:$770,1,MATCH(AH$2,'Geração, Estimativas, Auxiliar'!$740:$740,0))</f>
        <v>242.5511820059223</v>
      </c>
      <c r="AI116" s="17">
        <f>INDEX('Geração, Estimativas, Auxiliar'!$770:$770,1,MATCH(AI$2,'Geração, Estimativas, Auxiliar'!$740:$740,0))</f>
        <v>242.5511820059223</v>
      </c>
      <c r="AJ116" s="17">
        <f>INDEX('Geração, Estimativas, Auxiliar'!$770:$770,1,MATCH(AJ$2,'Geração, Estimativas, Auxiliar'!$740:$740,0))</f>
        <v>243.2157057922399</v>
      </c>
      <c r="AK116" s="17">
        <f>INDEX('Geração, Estimativas, Auxiliar'!$770:$770,1,MATCH(AK$2,'Geração, Estimativas, Auxiliar'!$740:$740,0))</f>
        <v>243.21570579223993</v>
      </c>
      <c r="AL116" s="17">
        <f>INDEX('Geração, Estimativas, Auxiliar'!$770:$770,1,MATCH(AL$2,'Geração, Estimativas, Auxiliar'!$740:$740,0))</f>
        <v>243.2157057922399</v>
      </c>
      <c r="AM116" s="17">
        <f>INDEX('Geração, Estimativas, Auxiliar'!$770:$770,1,MATCH(AM$2,'Geração, Estimativas, Auxiliar'!$740:$740,0))</f>
        <v>243.2157057922399</v>
      </c>
      <c r="AN116" s="17">
        <f>INDEX('Geração, Estimativas, Auxiliar'!$770:$770,1,MATCH(AN$2,'Geração, Estimativas, Auxiliar'!$740:$740,0))</f>
        <v>243.2157057922399</v>
      </c>
      <c r="AO116" s="17">
        <f>INDEX('Geração, Estimativas, Auxiliar'!$770:$770,1,MATCH(AO$2,'Geração, Estimativas, Auxiliar'!$740:$740,0))</f>
        <v>243.21570579223993</v>
      </c>
      <c r="AP116" s="17">
        <f>INDEX('Geração, Estimativas, Auxiliar'!$770:$770,1,MATCH(AP$2,'Geração, Estimativas, Auxiliar'!$740:$740,0))</f>
        <v>243.2157057922399</v>
      </c>
      <c r="AQ116" s="17">
        <f>INDEX('Geração, Estimativas, Auxiliar'!$770:$770,1,MATCH(AQ$2,'Geração, Estimativas, Auxiliar'!$740:$740,0))</f>
        <v>243.2157057922399</v>
      </c>
      <c r="AR116" s="17">
        <f>INDEX('Geração, Estimativas, Auxiliar'!$770:$770,1,MATCH(AR$2,'Geração, Estimativas, Auxiliar'!$740:$740,0))</f>
        <v>243.2157057922399</v>
      </c>
      <c r="AS116" s="17">
        <f>INDEX('Geração, Estimativas, Auxiliar'!$770:$770,1,MATCH(AS$2,'Geração, Estimativas, Auxiliar'!$740:$740,0))</f>
        <v>243.21570579223993</v>
      </c>
      <c r="AT116" s="17">
        <f>INDEX('Geração, Estimativas, Auxiliar'!$770:$770,1,MATCH(AT$2,'Geração, Estimativas, Auxiliar'!$740:$740,0))</f>
        <v>243.2157057922399</v>
      </c>
      <c r="AU116" s="17">
        <f>INDEX('Geração, Estimativas, Auxiliar'!$770:$770,1,MATCH(AU$2,'Geração, Estimativas, Auxiliar'!$740:$740,0))</f>
        <v>243.2157057922399</v>
      </c>
      <c r="AV116" s="17">
        <f>INDEX('Geração, Estimativas, Auxiliar'!$770:$770,1,MATCH(AV$2,'Geração, Estimativas, Auxiliar'!$740:$740,0))</f>
        <v>240.8178174458611</v>
      </c>
      <c r="AW116" s="17">
        <f>INDEX('Geração, Estimativas, Auxiliar'!$770:$770,1,MATCH(AW$2,'Geração, Estimativas, Auxiliar'!$740:$740,0))</f>
        <v>240.8178174458611</v>
      </c>
      <c r="AX116" s="17">
        <f>INDEX('Geração, Estimativas, Auxiliar'!$770:$770,1,MATCH(AX$2,'Geração, Estimativas, Auxiliar'!$740:$740,0))</f>
        <v>240.81781744586115</v>
      </c>
      <c r="AY116" s="17">
        <f>INDEX('Geração, Estimativas, Auxiliar'!$770:$770,1,MATCH(AY$2,'Geração, Estimativas, Auxiliar'!$740:$740,0))</f>
        <v>240.81781744586115</v>
      </c>
      <c r="AZ116" s="17">
        <f>INDEX('Geração, Estimativas, Auxiliar'!$770:$770,1,MATCH(AZ$2,'Geração, Estimativas, Auxiliar'!$740:$740,0))</f>
        <v>241.47759228817864</v>
      </c>
      <c r="BA116" s="17">
        <f>INDEX('Geração, Estimativas, Auxiliar'!$770:$770,1,MATCH(BA$2,'Geração, Estimativas, Auxiliar'!$740:$740,0))</f>
        <v>241.47759228817858</v>
      </c>
      <c r="BB116" s="17">
        <f>INDEX('Geração, Estimativas, Auxiliar'!$770:$770,1,MATCH(BB$2,'Geração, Estimativas, Auxiliar'!$740:$740,0))</f>
        <v>241.47759228817858</v>
      </c>
      <c r="BC116" s="17">
        <f>INDEX('Geração, Estimativas, Auxiliar'!$770:$770,1,MATCH(BC$2,'Geração, Estimativas, Auxiliar'!$740:$740,0))</f>
        <v>241.47759228817858</v>
      </c>
      <c r="BD116" s="17">
        <f>INDEX('Geração, Estimativas, Auxiliar'!$770:$770,1,MATCH(BD$2,'Geração, Estimativas, Auxiliar'!$740:$740,0))</f>
        <v>239.50204933804315</v>
      </c>
      <c r="BE116" s="17">
        <f>INDEX('Geração, Estimativas, Auxiliar'!$770:$770,1,MATCH(BE$2,'Geração, Estimativas, Auxiliar'!$740:$740,0))</f>
        <v>239.50204933804318</v>
      </c>
      <c r="BF116" s="17">
        <f>INDEX('Geração, Estimativas, Auxiliar'!$770:$770,1,MATCH(BF$2,'Geração, Estimativas, Auxiliar'!$740:$740,0))</f>
        <v>239.50204933804312</v>
      </c>
      <c r="BG116" s="17">
        <f>INDEX('Geração, Estimativas, Auxiliar'!$770:$770,1,MATCH(BG$2,'Geração, Estimativas, Auxiliar'!$740:$740,0))</f>
        <v>239.50204933804312</v>
      </c>
      <c r="BH116" s="17">
        <f>INDEX('Geração, Estimativas, Auxiliar'!$770:$770,1,MATCH(BH$2,'Geração, Estimativas, Auxiliar'!$740:$740,0))</f>
        <v>239.50204933804315</v>
      </c>
      <c r="BI116" s="17">
        <f>INDEX('Geração, Estimativas, Auxiliar'!$770:$770,1,MATCH(BI$2,'Geração, Estimativas, Auxiliar'!$740:$740,0))</f>
        <v>239.50204933804318</v>
      </c>
      <c r="BJ116" s="17">
        <f>INDEX('Geração, Estimativas, Auxiliar'!$770:$770,1,MATCH(BJ$2,'Geração, Estimativas, Auxiliar'!$740:$740,0))</f>
        <v>239.50204933804312</v>
      </c>
      <c r="BK116" s="17">
        <f>INDEX('Geração, Estimativas, Auxiliar'!$770:$770,1,MATCH(BK$2,'Geração, Estimativas, Auxiliar'!$740:$740,0))</f>
        <v>239.50204933804318</v>
      </c>
      <c r="BL116" s="17">
        <f>INDEX('Geração, Estimativas, Auxiliar'!$770:$770,1,MATCH(BL$2,'Geração, Estimativas, Auxiliar'!$740:$740,0))</f>
        <v>0</v>
      </c>
      <c r="BM116" s="17">
        <f>INDEX('Geração, Estimativas, Auxiliar'!$770:$770,1,MATCH(BM$2,'Geração, Estimativas, Auxiliar'!$740:$740,0))</f>
        <v>0</v>
      </c>
      <c r="BN116" s="17">
        <f>INDEX('Geração, Estimativas, Auxiliar'!$770:$770,1,MATCH(BN$2,'Geração, Estimativas, Auxiliar'!$740:$740,0))</f>
        <v>0</v>
      </c>
      <c r="BO116" s="17">
        <f>INDEX('Geração, Estimativas, Auxiliar'!$770:$770,1,MATCH(BO$2,'Geração, Estimativas, Auxiliar'!$740:$740,0))</f>
        <v>0</v>
      </c>
      <c r="BP116" s="17">
        <f>INDEX('Geração, Estimativas, Auxiliar'!$770:$770,1,MATCH(BP$2,'Geração, Estimativas, Auxiliar'!$740:$740,0))</f>
        <v>0</v>
      </c>
      <c r="BQ116" s="17">
        <f>INDEX('Geração, Estimativas, Auxiliar'!$770:$770,1,MATCH(BQ$2,'Geração, Estimativas, Auxiliar'!$740:$740,0))</f>
        <v>0</v>
      </c>
      <c r="BR116" s="17">
        <f>INDEX('Geração, Estimativas, Auxiliar'!$770:$770,1,MATCH(BR$2,'Geração, Estimativas, Auxiliar'!$740:$740,0))</f>
        <v>0</v>
      </c>
      <c r="BS116" s="17">
        <f>INDEX('Geração, Estimativas, Auxiliar'!$770:$770,1,MATCH(BS$2,'Geração, Estimativas, Auxiliar'!$740:$740,0))</f>
        <v>0</v>
      </c>
      <c r="BT116" s="17">
        <f>INDEX('Geração, Estimativas, Auxiliar'!$770:$770,1,MATCH(BT$2,'Geração, Estimativas, Auxiliar'!$740:$740,0))</f>
        <v>0</v>
      </c>
      <c r="BU116" s="17">
        <f>INDEX('Geração, Estimativas, Auxiliar'!$770:$770,1,MATCH(BU$2,'Geração, Estimativas, Auxiliar'!$740:$740,0))</f>
        <v>0</v>
      </c>
      <c r="BV116" s="17">
        <f>INDEX('Geração, Estimativas, Auxiliar'!$770:$770,1,MATCH(BV$2,'Geração, Estimativas, Auxiliar'!$740:$740,0))</f>
        <v>0</v>
      </c>
      <c r="BW116" s="17">
        <f>INDEX('Geração, Estimativas, Auxiliar'!$770:$770,1,MATCH(BW$2,'Geração, Estimativas, Auxiliar'!$740:$740,0))</f>
        <v>0</v>
      </c>
      <c r="BX116" s="17">
        <f>INDEX('Geração, Estimativas, Auxiliar'!$770:$770,1,MATCH(BX$2,'Geração, Estimativas, Auxiliar'!$740:$740,0))</f>
        <v>0</v>
      </c>
      <c r="BY116" s="17">
        <f>INDEX('Geração, Estimativas, Auxiliar'!$770:$770,1,MATCH(BY$2,'Geração, Estimativas, Auxiliar'!$740:$740,0))</f>
        <v>0</v>
      </c>
      <c r="BZ116" s="17">
        <f>INDEX('Geração, Estimativas, Auxiliar'!$770:$770,1,MATCH(BZ$2,'Geração, Estimativas, Auxiliar'!$740:$740,0))</f>
        <v>0</v>
      </c>
      <c r="CA116" s="17">
        <f>INDEX('Geração, Estimativas, Auxiliar'!$770:$770,1,MATCH(CA$2,'Geração, Estimativas, Auxiliar'!$740:$740,0))</f>
        <v>0</v>
      </c>
      <c r="CB116" s="17">
        <f>INDEX('Geração, Estimativas, Auxiliar'!$770:$770,1,MATCH(CB$2,'Geração, Estimativas, Auxiliar'!$740:$740,0))</f>
        <v>0</v>
      </c>
      <c r="CC116" s="17">
        <f>INDEX('Geração, Estimativas, Auxiliar'!$770:$770,1,MATCH(CC$2,'Geração, Estimativas, Auxiliar'!$740:$740,0))</f>
        <v>0</v>
      </c>
      <c r="CD116" s="17">
        <f>INDEX('Geração, Estimativas, Auxiliar'!$770:$770,1,MATCH(CD$2,'Geração, Estimativas, Auxiliar'!$740:$740,0))</f>
        <v>0</v>
      </c>
      <c r="CE116" s="17">
        <f>INDEX('Geração, Estimativas, Auxiliar'!$770:$770,1,MATCH(CE$2,'Geração, Estimativas, Auxiliar'!$740:$740,0))</f>
        <v>0</v>
      </c>
      <c r="CF116" s="17">
        <f>INDEX('Geração, Estimativas, Auxiliar'!$770:$770,1,MATCH(CF$2,'Geração, Estimativas, Auxiliar'!$740:$740,0))</f>
        <v>0</v>
      </c>
      <c r="CG116" s="17">
        <f>INDEX('Geração, Estimativas, Auxiliar'!$770:$770,1,MATCH(CG$2,'Geração, Estimativas, Auxiliar'!$740:$740,0))</f>
        <v>0</v>
      </c>
      <c r="CH116" s="17">
        <f>INDEX('Geração, Estimativas, Auxiliar'!$770:$770,1,MATCH(CH$2,'Geração, Estimativas, Auxiliar'!$740:$740,0))</f>
        <v>0</v>
      </c>
      <c r="CI116" s="17">
        <f>INDEX('Geração, Estimativas, Auxiliar'!$770:$770,1,MATCH(CI$2,'Geração, Estimativas, Auxiliar'!$740:$740,0))</f>
        <v>0</v>
      </c>
      <c r="CJ116" s="17">
        <f>INDEX('Geração, Estimativas, Auxiliar'!$770:$770,1,MATCH(CJ$2,'Geração, Estimativas, Auxiliar'!$740:$740,0))</f>
        <v>0</v>
      </c>
      <c r="CK116" s="17">
        <f>INDEX('Geração, Estimativas, Auxiliar'!$770:$770,1,MATCH(CK$2,'Geração, Estimativas, Auxiliar'!$740:$740,0))</f>
        <v>0</v>
      </c>
      <c r="CL116" s="17">
        <f>INDEX('Geração, Estimativas, Auxiliar'!$770:$770,1,MATCH(CL$2,'Geração, Estimativas, Auxiliar'!$740:$740,0))</f>
        <v>0</v>
      </c>
      <c r="CM116" s="17">
        <f>INDEX('Geração, Estimativas, Auxiliar'!$770:$770,1,MATCH(CM$2,'Geração, Estimativas, Auxiliar'!$740:$740,0))</f>
        <v>0</v>
      </c>
      <c r="CN116" s="17">
        <f>INDEX('Geração, Estimativas, Auxiliar'!$770:$770,1,MATCH(CN$2,'Geração, Estimativas, Auxiliar'!$740:$740,0))</f>
        <v>0</v>
      </c>
      <c r="CO116" s="17">
        <f>INDEX('Geração, Estimativas, Auxiliar'!$770:$770,1,MATCH(CO$2,'Geração, Estimativas, Auxiliar'!$740:$740,0))</f>
        <v>0</v>
      </c>
      <c r="CP116" s="17">
        <f>INDEX('Geração, Estimativas, Auxiliar'!$770:$770,1,MATCH(CP$2,'Geração, Estimativas, Auxiliar'!$740:$740,0))</f>
        <v>0</v>
      </c>
      <c r="CQ116" s="17">
        <f>INDEX('Geração, Estimativas, Auxiliar'!$770:$770,1,MATCH(CQ$2,'Geração, Estimativas, Auxiliar'!$740:$740,0))</f>
        <v>0</v>
      </c>
      <c r="CR116" s="17">
        <f>INDEX('Geração, Estimativas, Auxiliar'!$770:$770,1,MATCH(CR$2,'Geração, Estimativas, Auxiliar'!$740:$740,0))</f>
        <v>0</v>
      </c>
      <c r="CS116" s="17">
        <f>INDEX('Geração, Estimativas, Auxiliar'!$770:$770,1,MATCH(CS$2,'Geração, Estimativas, Auxiliar'!$740:$740,0))</f>
        <v>0</v>
      </c>
      <c r="CT116" s="17">
        <f>INDEX('Geração, Estimativas, Auxiliar'!$770:$770,1,MATCH(CT$2,'Geração, Estimativas, Auxiliar'!$740:$740,0))</f>
        <v>0</v>
      </c>
      <c r="CU116" s="17">
        <f>INDEX('Geração, Estimativas, Auxiliar'!$770:$770,1,MATCH(CU$2,'Geração, Estimativas, Auxiliar'!$740:$740,0))</f>
        <v>0</v>
      </c>
      <c r="CV116" s="17">
        <f>INDEX('Geração, Estimativas, Auxiliar'!$770:$770,1,MATCH(CV$2,'Geração, Estimativas, Auxiliar'!$740:$740,0))</f>
        <v>0</v>
      </c>
      <c r="CW116" s="17">
        <f>INDEX('Geração, Estimativas, Auxiliar'!$770:$770,1,MATCH(CW$2,'Geração, Estimativas, Auxiliar'!$740:$740,0))</f>
        <v>0</v>
      </c>
      <c r="CX116" s="17">
        <f>INDEX('Geração, Estimativas, Auxiliar'!$770:$770,1,MATCH(CX$2,'Geração, Estimativas, Auxiliar'!$740:$740,0))</f>
        <v>0</v>
      </c>
      <c r="CY116" s="17">
        <f>INDEX('Geração, Estimativas, Auxiliar'!$770:$770,1,MATCH(CY$2,'Geração, Estimativas, Auxiliar'!$740:$740,0))</f>
        <v>0</v>
      </c>
      <c r="CZ116" s="17">
        <f>INDEX('Geração, Estimativas, Auxiliar'!$770:$770,1,MATCH(CZ$2,'Geração, Estimativas, Auxiliar'!$740:$740,0))</f>
        <v>0</v>
      </c>
      <c r="DA116" s="17">
        <f>INDEX('Geração, Estimativas, Auxiliar'!$770:$770,1,MATCH(DA$2,'Geração, Estimativas, Auxiliar'!$740:$740,0))</f>
        <v>0</v>
      </c>
      <c r="DB116" s="17">
        <f>INDEX('Geração, Estimativas, Auxiliar'!$770:$770,1,MATCH(DB$2,'Geração, Estimativas, Auxiliar'!$740:$740,0))</f>
        <v>0</v>
      </c>
      <c r="DC116" s="17">
        <f>INDEX('Geração, Estimativas, Auxiliar'!$770:$770,1,MATCH(DC$2,'Geração, Estimativas, Auxiliar'!$740:$740,0))</f>
        <v>0</v>
      </c>
      <c r="DD116" s="17">
        <f>INDEX('Geração, Estimativas, Auxiliar'!$770:$770,1,MATCH(DD$2,'Geração, Estimativas, Auxiliar'!$740:$740,0))</f>
        <v>0</v>
      </c>
      <c r="DE116" s="17">
        <f>INDEX('Geração, Estimativas, Auxiliar'!$770:$770,1,MATCH(DE$2,'Geração, Estimativas, Auxiliar'!$740:$740,0))</f>
        <v>0</v>
      </c>
      <c r="DF116" s="17">
        <f>INDEX('Geração, Estimativas, Auxiliar'!$770:$770,1,MATCH(DF$2,'Geração, Estimativas, Auxiliar'!$740:$740,0))</f>
        <v>0</v>
      </c>
      <c r="DG116" s="17">
        <f>INDEX('Geração, Estimativas, Auxiliar'!$770:$770,1,MATCH(DG$2,'Geração, Estimativas, Auxiliar'!$740:$740,0))</f>
        <v>0</v>
      </c>
      <c r="DH116" s="17">
        <f>INDEX('Geração, Estimativas, Auxiliar'!$770:$770,1,MATCH(DH$2,'Geração, Estimativas, Auxiliar'!$740:$740,0))</f>
        <v>0</v>
      </c>
      <c r="DI116" s="17">
        <f>INDEX('Geração, Estimativas, Auxiliar'!$770:$770,1,MATCH(DI$2,'Geração, Estimativas, Auxiliar'!$740:$740,0))</f>
        <v>0</v>
      </c>
      <c r="DJ116" s="17">
        <f>INDEX('Geração, Estimativas, Auxiliar'!$770:$770,1,MATCH(DJ$2,'Geração, Estimativas, Auxiliar'!$740:$740,0))</f>
        <v>0</v>
      </c>
      <c r="DK116" s="17">
        <f>INDEX('Geração, Estimativas, Auxiliar'!$770:$770,1,MATCH(DK$2,'Geração, Estimativas, Auxiliar'!$740:$740,0))</f>
        <v>0</v>
      </c>
      <c r="DL116" s="17">
        <f>INDEX('Geração, Estimativas, Auxiliar'!$770:$770,1,MATCH(DL$2,'Geração, Estimativas, Auxiliar'!$740:$740,0))</f>
        <v>0</v>
      </c>
      <c r="DM116" s="17">
        <f>INDEX('Geração, Estimativas, Auxiliar'!$770:$770,1,MATCH(DM$2,'Geração, Estimativas, Auxiliar'!$740:$740,0))</f>
        <v>0</v>
      </c>
      <c r="DN116" s="17">
        <f>INDEX('Geração, Estimativas, Auxiliar'!$770:$770,1,MATCH(DN$2,'Geração, Estimativas, Auxiliar'!$740:$740,0))</f>
        <v>0</v>
      </c>
      <c r="DO116" s="17">
        <f>INDEX('Geração, Estimativas, Auxiliar'!$770:$770,1,MATCH(DO$2,'Geração, Estimativas, Auxiliar'!$740:$740,0))</f>
        <v>0</v>
      </c>
      <c r="DP116" s="17">
        <f>INDEX('Geração, Estimativas, Auxiliar'!$770:$770,1,MATCH(DP$2,'Geração, Estimativas, Auxiliar'!$740:$740,0))</f>
        <v>0</v>
      </c>
      <c r="DQ116" s="17">
        <f>INDEX('Geração, Estimativas, Auxiliar'!$770:$770,1,MATCH(DQ$2,'Geração, Estimativas, Auxiliar'!$740:$740,0))</f>
        <v>0</v>
      </c>
      <c r="DR116" s="17">
        <f>INDEX('Geração, Estimativas, Auxiliar'!$770:$770,1,MATCH(DR$2,'Geração, Estimativas, Auxiliar'!$740:$740,0))</f>
        <v>0</v>
      </c>
      <c r="DS116" s="17">
        <f>INDEX('Geração, Estimativas, Auxiliar'!$770:$770,1,MATCH(DS$2,'Geração, Estimativas, Auxiliar'!$740:$740,0))</f>
        <v>0</v>
      </c>
      <c r="DT116" s="17">
        <f>INDEX('Geração, Estimativas, Auxiliar'!$770:$770,1,MATCH(DT$2,'Geração, Estimativas, Auxiliar'!$740:$740,0))</f>
        <v>0</v>
      </c>
      <c r="DU116" s="17">
        <f>INDEX('Geração, Estimativas, Auxiliar'!$770:$770,1,MATCH(DU$2,'Geração, Estimativas, Auxiliar'!$740:$740,0))</f>
        <v>0</v>
      </c>
      <c r="DV116" s="17">
        <f>INDEX('Geração, Estimativas, Auxiliar'!$770:$770,1,MATCH(DV$2,'Geração, Estimativas, Auxiliar'!$740:$740,0))</f>
        <v>0</v>
      </c>
      <c r="DW116" s="17">
        <f>INDEX('Geração, Estimativas, Auxiliar'!$770:$770,1,MATCH(DW$2,'Geração, Estimativas, Auxiliar'!$740:$740,0))</f>
        <v>0</v>
      </c>
      <c r="DX116" s="17">
        <f>INDEX('Geração, Estimativas, Auxiliar'!$770:$770,1,MATCH(DX$2,'Geração, Estimativas, Auxiliar'!$740:$740,0))</f>
        <v>0</v>
      </c>
      <c r="DY116" s="17">
        <f>INDEX('Geração, Estimativas, Auxiliar'!$770:$770,1,MATCH(DY$2,'Geração, Estimativas, Auxiliar'!$740:$740,0))</f>
        <v>0</v>
      </c>
      <c r="DZ116" s="17">
        <f>INDEX('Geração, Estimativas, Auxiliar'!$770:$770,1,MATCH(DZ$2,'Geração, Estimativas, Auxiliar'!$740:$740,0))</f>
        <v>0</v>
      </c>
      <c r="EA116" s="17">
        <f>INDEX('Geração, Estimativas, Auxiliar'!$770:$770,1,MATCH(EA$2,'Geração, Estimativas, Auxiliar'!$740:$740,0))</f>
        <v>0</v>
      </c>
      <c r="EB116" s="17">
        <f>INDEX('Geração, Estimativas, Auxiliar'!$770:$770,1,MATCH(EB$2,'Geração, Estimativas, Auxiliar'!$740:$740,0))</f>
        <v>0</v>
      </c>
      <c r="EC116" s="17">
        <f>INDEX('Geração, Estimativas, Auxiliar'!$770:$770,1,MATCH(EC$2,'Geração, Estimativas, Auxiliar'!$740:$740,0))</f>
        <v>0</v>
      </c>
      <c r="ED116" s="17">
        <f>INDEX('Geração, Estimativas, Auxiliar'!$770:$770,1,MATCH(ED$2,'Geração, Estimativas, Auxiliar'!$740:$740,0))</f>
        <v>0</v>
      </c>
      <c r="EE116" s="17">
        <f>INDEX('Geração, Estimativas, Auxiliar'!$770:$770,1,MATCH(EE$2,'Geração, Estimativas, Auxiliar'!$740:$740,0))</f>
        <v>0</v>
      </c>
      <c r="EF116" s="17">
        <f>INDEX('Geração, Estimativas, Auxiliar'!$770:$770,1,MATCH(EF$2,'Geração, Estimativas, Auxiliar'!$740:$740,0))</f>
        <v>0</v>
      </c>
      <c r="EG116" s="17">
        <f>INDEX('Geração, Estimativas, Auxiliar'!$770:$770,1,MATCH(EG$2,'Geração, Estimativas, Auxiliar'!$740:$740,0))</f>
        <v>0</v>
      </c>
      <c r="EH116" s="17">
        <f>INDEX('Geração, Estimativas, Auxiliar'!$770:$770,1,MATCH(EH$2,'Geração, Estimativas, Auxiliar'!$740:$740,0))</f>
        <v>0</v>
      </c>
      <c r="EI116" s="17">
        <f>INDEX('Geração, Estimativas, Auxiliar'!$770:$770,1,MATCH(EI$2,'Geração, Estimativas, Auxiliar'!$740:$740,0))</f>
        <v>0</v>
      </c>
    </row>
    <row r="117" spans="2:139" x14ac:dyDescent="0.35">
      <c r="B117" t="s">
        <v>115</v>
      </c>
      <c r="C117" s="9" t="s">
        <v>319</v>
      </c>
      <c r="D117" s="17">
        <f>INDEX('Geração, Estimativas, Auxiliar'!$788:$788,1,MATCH(D$2,'Geração, Estimativas, Auxiliar'!$740:$740,0))</f>
        <v>92.7</v>
      </c>
      <c r="E117" s="17">
        <f>INDEX('Geração, Estimativas, Auxiliar'!$788:$788,1,MATCH(E$2,'Geração, Estimativas, Auxiliar'!$740:$740,0))</f>
        <v>92.699999999999989</v>
      </c>
      <c r="F117" s="17">
        <f>INDEX('Geração, Estimativas, Auxiliar'!$788:$788,1,MATCH(F$2,'Geração, Estimativas, Auxiliar'!$740:$740,0))</f>
        <v>92.7</v>
      </c>
      <c r="G117" s="17">
        <f>INDEX('Geração, Estimativas, Auxiliar'!$788:$788,1,MATCH(G$2,'Geração, Estimativas, Auxiliar'!$740:$740,0))</f>
        <v>92.7</v>
      </c>
      <c r="H117" s="17">
        <f>INDEX('Geração, Estimativas, Auxiliar'!$788:$788,1,MATCH(H$2,'Geração, Estimativas, Auxiliar'!$740:$740,0))</f>
        <v>92.7</v>
      </c>
      <c r="I117" s="17">
        <f>INDEX('Geração, Estimativas, Auxiliar'!$788:$788,1,MATCH(I$2,'Geração, Estimativas, Auxiliar'!$740:$740,0))</f>
        <v>92.699999999999989</v>
      </c>
      <c r="J117" s="17">
        <f>INDEX('Geração, Estimativas, Auxiliar'!$788:$788,1,MATCH(J$2,'Geração, Estimativas, Auxiliar'!$740:$740,0))</f>
        <v>92.7</v>
      </c>
      <c r="K117" s="17">
        <f>INDEX('Geração, Estimativas, Auxiliar'!$788:$788,1,MATCH(K$2,'Geração, Estimativas, Auxiliar'!$740:$740,0))</f>
        <v>92.7</v>
      </c>
      <c r="L117" s="17">
        <f>INDEX('Geração, Estimativas, Auxiliar'!$788:$788,1,MATCH(L$2,'Geração, Estimativas, Auxiliar'!$740:$740,0))</f>
        <v>92.7</v>
      </c>
      <c r="M117" s="17">
        <f>INDEX('Geração, Estimativas, Auxiliar'!$788:$788,1,MATCH(M$2,'Geração, Estimativas, Auxiliar'!$740:$740,0))</f>
        <v>92.699999999999989</v>
      </c>
      <c r="N117" s="17">
        <f>INDEX('Geração, Estimativas, Auxiliar'!$788:$788,1,MATCH(N$2,'Geração, Estimativas, Auxiliar'!$740:$740,0))</f>
        <v>92.7</v>
      </c>
      <c r="O117" s="17">
        <f>INDEX('Geração, Estimativas, Auxiliar'!$788:$788,1,MATCH(O$2,'Geração, Estimativas, Auxiliar'!$740:$740,0))</f>
        <v>92.7</v>
      </c>
      <c r="P117" s="17">
        <f>INDEX('Geração, Estimativas, Auxiliar'!$788:$788,1,MATCH(P$2,'Geração, Estimativas, Auxiliar'!$740:$740,0))</f>
        <v>92.699999999999989</v>
      </c>
      <c r="Q117" s="17">
        <f>INDEX('Geração, Estimativas, Auxiliar'!$788:$788,1,MATCH(Q$2,'Geração, Estimativas, Auxiliar'!$740:$740,0))</f>
        <v>92.699999999999989</v>
      </c>
      <c r="R117" s="17">
        <f>INDEX('Geração, Estimativas, Auxiliar'!$788:$788,1,MATCH(R$2,'Geração, Estimativas, Auxiliar'!$740:$740,0))</f>
        <v>92.7</v>
      </c>
      <c r="S117" s="17">
        <f>INDEX('Geração, Estimativas, Auxiliar'!$788:$788,1,MATCH(S$2,'Geração, Estimativas, Auxiliar'!$740:$740,0))</f>
        <v>92.7</v>
      </c>
      <c r="T117" s="17">
        <f>INDEX('Geração, Estimativas, Auxiliar'!$788:$788,1,MATCH(T$2,'Geração, Estimativas, Auxiliar'!$740:$740,0))</f>
        <v>92.7</v>
      </c>
      <c r="U117" s="17">
        <f>INDEX('Geração, Estimativas, Auxiliar'!$788:$788,1,MATCH(U$2,'Geração, Estimativas, Auxiliar'!$740:$740,0))</f>
        <v>92.699999999999989</v>
      </c>
      <c r="V117" s="17">
        <f>INDEX('Geração, Estimativas, Auxiliar'!$788:$788,1,MATCH(V$2,'Geração, Estimativas, Auxiliar'!$740:$740,0))</f>
        <v>92.7</v>
      </c>
      <c r="W117" s="17">
        <f>INDEX('Geração, Estimativas, Auxiliar'!$788:$788,1,MATCH(W$2,'Geração, Estimativas, Auxiliar'!$740:$740,0))</f>
        <v>92.7</v>
      </c>
      <c r="X117" s="17">
        <f>INDEX('Geração, Estimativas, Auxiliar'!$788:$788,1,MATCH(X$2,'Geração, Estimativas, Auxiliar'!$740:$740,0))</f>
        <v>92.7</v>
      </c>
      <c r="Y117" s="17">
        <f>INDEX('Geração, Estimativas, Auxiliar'!$788:$788,1,MATCH(Y$2,'Geração, Estimativas, Auxiliar'!$740:$740,0))</f>
        <v>92.699999999999989</v>
      </c>
      <c r="Z117" s="17">
        <f>INDEX('Geração, Estimativas, Auxiliar'!$788:$788,1,MATCH(Z$2,'Geração, Estimativas, Auxiliar'!$740:$740,0))</f>
        <v>92.7</v>
      </c>
      <c r="AA117" s="17">
        <f>INDEX('Geração, Estimativas, Auxiliar'!$788:$788,1,MATCH(AA$2,'Geração, Estimativas, Auxiliar'!$740:$740,0))</f>
        <v>92.7</v>
      </c>
      <c r="AB117" s="17">
        <f>INDEX('Geração, Estimativas, Auxiliar'!$788:$788,1,MATCH(AB$2,'Geração, Estimativas, Auxiliar'!$740:$740,0))</f>
        <v>92.7</v>
      </c>
      <c r="AC117" s="17">
        <f>INDEX('Geração, Estimativas, Auxiliar'!$788:$788,1,MATCH(AC$2,'Geração, Estimativas, Auxiliar'!$740:$740,0))</f>
        <v>92.699999999999989</v>
      </c>
      <c r="AD117" s="17">
        <f>INDEX('Geração, Estimativas, Auxiliar'!$788:$788,1,MATCH(AD$2,'Geração, Estimativas, Auxiliar'!$740:$740,0))</f>
        <v>92.7</v>
      </c>
      <c r="AE117" s="17">
        <f>INDEX('Geração, Estimativas, Auxiliar'!$788:$788,1,MATCH(AE$2,'Geração, Estimativas, Auxiliar'!$740:$740,0))</f>
        <v>92.7</v>
      </c>
      <c r="AF117" s="17">
        <f>INDEX('Geração, Estimativas, Auxiliar'!$788:$788,1,MATCH(AF$2,'Geração, Estimativas, Auxiliar'!$740:$740,0))</f>
        <v>92.699999999999989</v>
      </c>
      <c r="AG117" s="17">
        <f>INDEX('Geração, Estimativas, Auxiliar'!$788:$788,1,MATCH(AG$2,'Geração, Estimativas, Auxiliar'!$740:$740,0))</f>
        <v>92.699999999999989</v>
      </c>
      <c r="AH117" s="17">
        <f>INDEX('Geração, Estimativas, Auxiliar'!$788:$788,1,MATCH(AH$2,'Geração, Estimativas, Auxiliar'!$740:$740,0))</f>
        <v>92.7</v>
      </c>
      <c r="AI117" s="17">
        <f>INDEX('Geração, Estimativas, Auxiliar'!$788:$788,1,MATCH(AI$2,'Geração, Estimativas, Auxiliar'!$740:$740,0))</f>
        <v>92.7</v>
      </c>
      <c r="AJ117" s="17">
        <f>INDEX('Geração, Estimativas, Auxiliar'!$788:$788,1,MATCH(AJ$2,'Geração, Estimativas, Auxiliar'!$740:$740,0))</f>
        <v>92.7</v>
      </c>
      <c r="AK117" s="17">
        <f>INDEX('Geração, Estimativas, Auxiliar'!$788:$788,1,MATCH(AK$2,'Geração, Estimativas, Auxiliar'!$740:$740,0))</f>
        <v>92.699999999999989</v>
      </c>
      <c r="AL117" s="17">
        <f>INDEX('Geração, Estimativas, Auxiliar'!$788:$788,1,MATCH(AL$2,'Geração, Estimativas, Auxiliar'!$740:$740,0))</f>
        <v>92.7</v>
      </c>
      <c r="AM117" s="17">
        <f>INDEX('Geração, Estimativas, Auxiliar'!$788:$788,1,MATCH(AM$2,'Geração, Estimativas, Auxiliar'!$740:$740,0))</f>
        <v>92.7</v>
      </c>
      <c r="AN117" s="17">
        <f>INDEX('Geração, Estimativas, Auxiliar'!$788:$788,1,MATCH(AN$2,'Geração, Estimativas, Auxiliar'!$740:$740,0))</f>
        <v>92.7</v>
      </c>
      <c r="AO117" s="17">
        <f>INDEX('Geração, Estimativas, Auxiliar'!$788:$788,1,MATCH(AO$2,'Geração, Estimativas, Auxiliar'!$740:$740,0))</f>
        <v>92.699999999999989</v>
      </c>
      <c r="AP117" s="17">
        <f>INDEX('Geração, Estimativas, Auxiliar'!$788:$788,1,MATCH(AP$2,'Geração, Estimativas, Auxiliar'!$740:$740,0))</f>
        <v>92.7</v>
      </c>
      <c r="AQ117" s="17">
        <f>INDEX('Geração, Estimativas, Auxiliar'!$788:$788,1,MATCH(AQ$2,'Geração, Estimativas, Auxiliar'!$740:$740,0))</f>
        <v>92.7</v>
      </c>
      <c r="AR117" s="17">
        <f>INDEX('Geração, Estimativas, Auxiliar'!$788:$788,1,MATCH(AR$2,'Geração, Estimativas, Auxiliar'!$740:$740,0))</f>
        <v>92.7</v>
      </c>
      <c r="AS117" s="17">
        <f>INDEX('Geração, Estimativas, Auxiliar'!$788:$788,1,MATCH(AS$2,'Geração, Estimativas, Auxiliar'!$740:$740,0))</f>
        <v>92.699999999999989</v>
      </c>
      <c r="AT117" s="17">
        <f>INDEX('Geração, Estimativas, Auxiliar'!$788:$788,1,MATCH(AT$2,'Geração, Estimativas, Auxiliar'!$740:$740,0))</f>
        <v>92.7</v>
      </c>
      <c r="AU117" s="17">
        <f>INDEX('Geração, Estimativas, Auxiliar'!$788:$788,1,MATCH(AU$2,'Geração, Estimativas, Auxiliar'!$740:$740,0))</f>
        <v>92.7</v>
      </c>
      <c r="AV117" s="17">
        <f>INDEX('Geração, Estimativas, Auxiliar'!$788:$788,1,MATCH(AV$2,'Geração, Estimativas, Auxiliar'!$740:$740,0))</f>
        <v>67.5</v>
      </c>
      <c r="AW117" s="17">
        <f>INDEX('Geração, Estimativas, Auxiliar'!$788:$788,1,MATCH(AW$2,'Geração, Estimativas, Auxiliar'!$740:$740,0))</f>
        <v>67.5</v>
      </c>
      <c r="AX117" s="17">
        <f>INDEX('Geração, Estimativas, Auxiliar'!$788:$788,1,MATCH(AX$2,'Geração, Estimativas, Auxiliar'!$740:$740,0))</f>
        <v>67.499999999999986</v>
      </c>
      <c r="AY117" s="17">
        <f>INDEX('Geração, Estimativas, Auxiliar'!$788:$788,1,MATCH(AY$2,'Geração, Estimativas, Auxiliar'!$740:$740,0))</f>
        <v>67.499999999999986</v>
      </c>
      <c r="AZ117" s="17">
        <f>INDEX('Geração, Estimativas, Auxiliar'!$788:$788,1,MATCH(AZ$2,'Geração, Estimativas, Auxiliar'!$740:$740,0))</f>
        <v>67.499999999999986</v>
      </c>
      <c r="BA117" s="17">
        <f>INDEX('Geração, Estimativas, Auxiliar'!$788:$788,1,MATCH(BA$2,'Geração, Estimativas, Auxiliar'!$740:$740,0))</f>
        <v>67.5</v>
      </c>
      <c r="BB117" s="17">
        <f>INDEX('Geração, Estimativas, Auxiliar'!$788:$788,1,MATCH(BB$2,'Geração, Estimativas, Auxiliar'!$740:$740,0))</f>
        <v>67.499999999999986</v>
      </c>
      <c r="BC117" s="17">
        <f>INDEX('Geração, Estimativas, Auxiliar'!$788:$788,1,MATCH(BC$2,'Geração, Estimativas, Auxiliar'!$740:$740,0))</f>
        <v>67.499999999999986</v>
      </c>
      <c r="BD117" s="17">
        <f>INDEX('Geração, Estimativas, Auxiliar'!$788:$788,1,MATCH(BD$2,'Geração, Estimativas, Auxiliar'!$740:$740,0))</f>
        <v>47.699999999999996</v>
      </c>
      <c r="BE117" s="17">
        <f>INDEX('Geração, Estimativas, Auxiliar'!$788:$788,1,MATCH(BE$2,'Geração, Estimativas, Auxiliar'!$740:$740,0))</f>
        <v>47.699999999999996</v>
      </c>
      <c r="BF117" s="17">
        <f>INDEX('Geração, Estimativas, Auxiliar'!$788:$788,1,MATCH(BF$2,'Geração, Estimativas, Auxiliar'!$740:$740,0))</f>
        <v>47.699999999999996</v>
      </c>
      <c r="BG117" s="17">
        <f>INDEX('Geração, Estimativas, Auxiliar'!$788:$788,1,MATCH(BG$2,'Geração, Estimativas, Auxiliar'!$740:$740,0))</f>
        <v>47.699999999999996</v>
      </c>
      <c r="BH117" s="17">
        <f>INDEX('Geração, Estimativas, Auxiliar'!$788:$788,1,MATCH(BH$2,'Geração, Estimativas, Auxiliar'!$740:$740,0))</f>
        <v>47.699999999999996</v>
      </c>
      <c r="BI117" s="17">
        <f>INDEX('Geração, Estimativas, Auxiliar'!$788:$788,1,MATCH(BI$2,'Geração, Estimativas, Auxiliar'!$740:$740,0))</f>
        <v>47.699999999999996</v>
      </c>
      <c r="BJ117" s="17">
        <f>INDEX('Geração, Estimativas, Auxiliar'!$788:$788,1,MATCH(BJ$2,'Geração, Estimativas, Auxiliar'!$740:$740,0))</f>
        <v>47.699999999999996</v>
      </c>
      <c r="BK117" s="17">
        <f>INDEX('Geração, Estimativas, Auxiliar'!$788:$788,1,MATCH(BK$2,'Geração, Estimativas, Auxiliar'!$740:$740,0))</f>
        <v>16.591304347826085</v>
      </c>
      <c r="BL117" s="17">
        <f>INDEX('Geração, Estimativas, Auxiliar'!$788:$788,1,MATCH(BL$2,'Geração, Estimativas, Auxiliar'!$740:$740,0))</f>
        <v>0</v>
      </c>
      <c r="BM117" s="17">
        <f>INDEX('Geração, Estimativas, Auxiliar'!$788:$788,1,MATCH(BM$2,'Geração, Estimativas, Auxiliar'!$740:$740,0))</f>
        <v>0</v>
      </c>
      <c r="BN117" s="17">
        <f>INDEX('Geração, Estimativas, Auxiliar'!$788:$788,1,MATCH(BN$2,'Geração, Estimativas, Auxiliar'!$740:$740,0))</f>
        <v>0</v>
      </c>
      <c r="BO117" s="17">
        <f>INDEX('Geração, Estimativas, Auxiliar'!$788:$788,1,MATCH(BO$2,'Geração, Estimativas, Auxiliar'!$740:$740,0))</f>
        <v>0</v>
      </c>
      <c r="BP117" s="17">
        <f>INDEX('Geração, Estimativas, Auxiliar'!$788:$788,1,MATCH(BP$2,'Geração, Estimativas, Auxiliar'!$740:$740,0))</f>
        <v>0</v>
      </c>
      <c r="BQ117" s="17">
        <f>INDEX('Geração, Estimativas, Auxiliar'!$788:$788,1,MATCH(BQ$2,'Geração, Estimativas, Auxiliar'!$740:$740,0))</f>
        <v>0</v>
      </c>
      <c r="BR117" s="17">
        <f>INDEX('Geração, Estimativas, Auxiliar'!$788:$788,1,MATCH(BR$2,'Geração, Estimativas, Auxiliar'!$740:$740,0))</f>
        <v>0</v>
      </c>
      <c r="BS117" s="17">
        <f>INDEX('Geração, Estimativas, Auxiliar'!$788:$788,1,MATCH(BS$2,'Geração, Estimativas, Auxiliar'!$740:$740,0))</f>
        <v>0</v>
      </c>
      <c r="BT117" s="17">
        <f>INDEX('Geração, Estimativas, Auxiliar'!$788:$788,1,MATCH(BT$2,'Geração, Estimativas, Auxiliar'!$740:$740,0))</f>
        <v>0</v>
      </c>
      <c r="BU117" s="17">
        <f>INDEX('Geração, Estimativas, Auxiliar'!$788:$788,1,MATCH(BU$2,'Geração, Estimativas, Auxiliar'!$740:$740,0))</f>
        <v>0</v>
      </c>
      <c r="BV117" s="17">
        <f>INDEX('Geração, Estimativas, Auxiliar'!$788:$788,1,MATCH(BV$2,'Geração, Estimativas, Auxiliar'!$740:$740,0))</f>
        <v>0</v>
      </c>
      <c r="BW117" s="17">
        <f>INDEX('Geração, Estimativas, Auxiliar'!$788:$788,1,MATCH(BW$2,'Geração, Estimativas, Auxiliar'!$740:$740,0))</f>
        <v>0</v>
      </c>
      <c r="BX117" s="17">
        <f>INDEX('Geração, Estimativas, Auxiliar'!$788:$788,1,MATCH(BX$2,'Geração, Estimativas, Auxiliar'!$740:$740,0))</f>
        <v>0</v>
      </c>
      <c r="BY117" s="17">
        <f>INDEX('Geração, Estimativas, Auxiliar'!$788:$788,1,MATCH(BY$2,'Geração, Estimativas, Auxiliar'!$740:$740,0))</f>
        <v>0</v>
      </c>
      <c r="BZ117" s="17">
        <f>INDEX('Geração, Estimativas, Auxiliar'!$788:$788,1,MATCH(BZ$2,'Geração, Estimativas, Auxiliar'!$740:$740,0))</f>
        <v>0</v>
      </c>
      <c r="CA117" s="17">
        <f>INDEX('Geração, Estimativas, Auxiliar'!$788:$788,1,MATCH(CA$2,'Geração, Estimativas, Auxiliar'!$740:$740,0))</f>
        <v>0</v>
      </c>
      <c r="CB117" s="17">
        <f>INDEX('Geração, Estimativas, Auxiliar'!$788:$788,1,MATCH(CB$2,'Geração, Estimativas, Auxiliar'!$740:$740,0))</f>
        <v>0</v>
      </c>
      <c r="CC117" s="17">
        <f>INDEX('Geração, Estimativas, Auxiliar'!$788:$788,1,MATCH(CC$2,'Geração, Estimativas, Auxiliar'!$740:$740,0))</f>
        <v>0</v>
      </c>
      <c r="CD117" s="17">
        <f>INDEX('Geração, Estimativas, Auxiliar'!$788:$788,1,MATCH(CD$2,'Geração, Estimativas, Auxiliar'!$740:$740,0))</f>
        <v>0</v>
      </c>
      <c r="CE117" s="17">
        <f>INDEX('Geração, Estimativas, Auxiliar'!$788:$788,1,MATCH(CE$2,'Geração, Estimativas, Auxiliar'!$740:$740,0))</f>
        <v>0</v>
      </c>
      <c r="CF117" s="17">
        <f>INDEX('Geração, Estimativas, Auxiliar'!$788:$788,1,MATCH(CF$2,'Geração, Estimativas, Auxiliar'!$740:$740,0))</f>
        <v>0</v>
      </c>
      <c r="CG117" s="17">
        <f>INDEX('Geração, Estimativas, Auxiliar'!$788:$788,1,MATCH(CG$2,'Geração, Estimativas, Auxiliar'!$740:$740,0))</f>
        <v>0</v>
      </c>
      <c r="CH117" s="17">
        <f>INDEX('Geração, Estimativas, Auxiliar'!$788:$788,1,MATCH(CH$2,'Geração, Estimativas, Auxiliar'!$740:$740,0))</f>
        <v>0</v>
      </c>
      <c r="CI117" s="17">
        <f>INDEX('Geração, Estimativas, Auxiliar'!$788:$788,1,MATCH(CI$2,'Geração, Estimativas, Auxiliar'!$740:$740,0))</f>
        <v>0</v>
      </c>
      <c r="CJ117" s="17">
        <f>INDEX('Geração, Estimativas, Auxiliar'!$788:$788,1,MATCH(CJ$2,'Geração, Estimativas, Auxiliar'!$740:$740,0))</f>
        <v>0</v>
      </c>
      <c r="CK117" s="17">
        <f>INDEX('Geração, Estimativas, Auxiliar'!$788:$788,1,MATCH(CK$2,'Geração, Estimativas, Auxiliar'!$740:$740,0))</f>
        <v>0</v>
      </c>
      <c r="CL117" s="17">
        <f>INDEX('Geração, Estimativas, Auxiliar'!$788:$788,1,MATCH(CL$2,'Geração, Estimativas, Auxiliar'!$740:$740,0))</f>
        <v>0</v>
      </c>
      <c r="CM117" s="17">
        <f>INDEX('Geração, Estimativas, Auxiliar'!$788:$788,1,MATCH(CM$2,'Geração, Estimativas, Auxiliar'!$740:$740,0))</f>
        <v>0</v>
      </c>
      <c r="CN117" s="17">
        <f>INDEX('Geração, Estimativas, Auxiliar'!$788:$788,1,MATCH(CN$2,'Geração, Estimativas, Auxiliar'!$740:$740,0))</f>
        <v>0</v>
      </c>
      <c r="CO117" s="17">
        <f>INDEX('Geração, Estimativas, Auxiliar'!$788:$788,1,MATCH(CO$2,'Geração, Estimativas, Auxiliar'!$740:$740,0))</f>
        <v>0</v>
      </c>
      <c r="CP117" s="17">
        <f>INDEX('Geração, Estimativas, Auxiliar'!$788:$788,1,MATCH(CP$2,'Geração, Estimativas, Auxiliar'!$740:$740,0))</f>
        <v>0</v>
      </c>
      <c r="CQ117" s="17">
        <f>INDEX('Geração, Estimativas, Auxiliar'!$788:$788,1,MATCH(CQ$2,'Geração, Estimativas, Auxiliar'!$740:$740,0))</f>
        <v>0</v>
      </c>
      <c r="CR117" s="17">
        <f>INDEX('Geração, Estimativas, Auxiliar'!$788:$788,1,MATCH(CR$2,'Geração, Estimativas, Auxiliar'!$740:$740,0))</f>
        <v>0</v>
      </c>
      <c r="CS117" s="17">
        <f>INDEX('Geração, Estimativas, Auxiliar'!$788:$788,1,MATCH(CS$2,'Geração, Estimativas, Auxiliar'!$740:$740,0))</f>
        <v>0</v>
      </c>
      <c r="CT117" s="17">
        <f>INDEX('Geração, Estimativas, Auxiliar'!$788:$788,1,MATCH(CT$2,'Geração, Estimativas, Auxiliar'!$740:$740,0))</f>
        <v>0</v>
      </c>
      <c r="CU117" s="17">
        <f>INDEX('Geração, Estimativas, Auxiliar'!$788:$788,1,MATCH(CU$2,'Geração, Estimativas, Auxiliar'!$740:$740,0))</f>
        <v>0</v>
      </c>
      <c r="CV117" s="17">
        <f>INDEX('Geração, Estimativas, Auxiliar'!$788:$788,1,MATCH(CV$2,'Geração, Estimativas, Auxiliar'!$740:$740,0))</f>
        <v>0</v>
      </c>
      <c r="CW117" s="17">
        <f>INDEX('Geração, Estimativas, Auxiliar'!$788:$788,1,MATCH(CW$2,'Geração, Estimativas, Auxiliar'!$740:$740,0))</f>
        <v>0</v>
      </c>
      <c r="CX117" s="17">
        <f>INDEX('Geração, Estimativas, Auxiliar'!$788:$788,1,MATCH(CX$2,'Geração, Estimativas, Auxiliar'!$740:$740,0))</f>
        <v>0</v>
      </c>
      <c r="CY117" s="17">
        <f>INDEX('Geração, Estimativas, Auxiliar'!$788:$788,1,MATCH(CY$2,'Geração, Estimativas, Auxiliar'!$740:$740,0))</f>
        <v>0</v>
      </c>
      <c r="CZ117" s="17">
        <f>INDEX('Geração, Estimativas, Auxiliar'!$788:$788,1,MATCH(CZ$2,'Geração, Estimativas, Auxiliar'!$740:$740,0))</f>
        <v>0</v>
      </c>
      <c r="DA117" s="17">
        <f>INDEX('Geração, Estimativas, Auxiliar'!$788:$788,1,MATCH(DA$2,'Geração, Estimativas, Auxiliar'!$740:$740,0))</f>
        <v>0</v>
      </c>
      <c r="DB117" s="17">
        <f>INDEX('Geração, Estimativas, Auxiliar'!$788:$788,1,MATCH(DB$2,'Geração, Estimativas, Auxiliar'!$740:$740,0))</f>
        <v>0</v>
      </c>
      <c r="DC117" s="17">
        <f>INDEX('Geração, Estimativas, Auxiliar'!$788:$788,1,MATCH(DC$2,'Geração, Estimativas, Auxiliar'!$740:$740,0))</f>
        <v>0</v>
      </c>
      <c r="DD117" s="17">
        <f>INDEX('Geração, Estimativas, Auxiliar'!$788:$788,1,MATCH(DD$2,'Geração, Estimativas, Auxiliar'!$740:$740,0))</f>
        <v>0</v>
      </c>
      <c r="DE117" s="17">
        <f>INDEX('Geração, Estimativas, Auxiliar'!$788:$788,1,MATCH(DE$2,'Geração, Estimativas, Auxiliar'!$740:$740,0))</f>
        <v>0</v>
      </c>
      <c r="DF117" s="17">
        <f>INDEX('Geração, Estimativas, Auxiliar'!$788:$788,1,MATCH(DF$2,'Geração, Estimativas, Auxiliar'!$740:$740,0))</f>
        <v>0</v>
      </c>
      <c r="DG117" s="17">
        <f>INDEX('Geração, Estimativas, Auxiliar'!$788:$788,1,MATCH(DG$2,'Geração, Estimativas, Auxiliar'!$740:$740,0))</f>
        <v>0</v>
      </c>
      <c r="DH117" s="17">
        <f>INDEX('Geração, Estimativas, Auxiliar'!$788:$788,1,MATCH(DH$2,'Geração, Estimativas, Auxiliar'!$740:$740,0))</f>
        <v>0</v>
      </c>
      <c r="DI117" s="17">
        <f>INDEX('Geração, Estimativas, Auxiliar'!$788:$788,1,MATCH(DI$2,'Geração, Estimativas, Auxiliar'!$740:$740,0))</f>
        <v>0</v>
      </c>
      <c r="DJ117" s="17">
        <f>INDEX('Geração, Estimativas, Auxiliar'!$788:$788,1,MATCH(DJ$2,'Geração, Estimativas, Auxiliar'!$740:$740,0))</f>
        <v>0</v>
      </c>
      <c r="DK117" s="17">
        <f>INDEX('Geração, Estimativas, Auxiliar'!$788:$788,1,MATCH(DK$2,'Geração, Estimativas, Auxiliar'!$740:$740,0))</f>
        <v>0</v>
      </c>
      <c r="DL117" s="17">
        <f>INDEX('Geração, Estimativas, Auxiliar'!$788:$788,1,MATCH(DL$2,'Geração, Estimativas, Auxiliar'!$740:$740,0))</f>
        <v>0</v>
      </c>
      <c r="DM117" s="17">
        <f>INDEX('Geração, Estimativas, Auxiliar'!$788:$788,1,MATCH(DM$2,'Geração, Estimativas, Auxiliar'!$740:$740,0))</f>
        <v>0</v>
      </c>
      <c r="DN117" s="17">
        <f>INDEX('Geração, Estimativas, Auxiliar'!$788:$788,1,MATCH(DN$2,'Geração, Estimativas, Auxiliar'!$740:$740,0))</f>
        <v>0</v>
      </c>
      <c r="DO117" s="17">
        <f>INDEX('Geração, Estimativas, Auxiliar'!$788:$788,1,MATCH(DO$2,'Geração, Estimativas, Auxiliar'!$740:$740,0))</f>
        <v>0</v>
      </c>
      <c r="DP117" s="17">
        <f>INDEX('Geração, Estimativas, Auxiliar'!$788:$788,1,MATCH(DP$2,'Geração, Estimativas, Auxiliar'!$740:$740,0))</f>
        <v>0</v>
      </c>
      <c r="DQ117" s="17">
        <f>INDEX('Geração, Estimativas, Auxiliar'!$788:$788,1,MATCH(DQ$2,'Geração, Estimativas, Auxiliar'!$740:$740,0))</f>
        <v>0</v>
      </c>
      <c r="DR117" s="17">
        <f>INDEX('Geração, Estimativas, Auxiliar'!$788:$788,1,MATCH(DR$2,'Geração, Estimativas, Auxiliar'!$740:$740,0))</f>
        <v>0</v>
      </c>
      <c r="DS117" s="17">
        <f>INDEX('Geração, Estimativas, Auxiliar'!$788:$788,1,MATCH(DS$2,'Geração, Estimativas, Auxiliar'!$740:$740,0))</f>
        <v>0</v>
      </c>
      <c r="DT117" s="17">
        <f>INDEX('Geração, Estimativas, Auxiliar'!$788:$788,1,MATCH(DT$2,'Geração, Estimativas, Auxiliar'!$740:$740,0))</f>
        <v>0</v>
      </c>
      <c r="DU117" s="17">
        <f>INDEX('Geração, Estimativas, Auxiliar'!$788:$788,1,MATCH(DU$2,'Geração, Estimativas, Auxiliar'!$740:$740,0))</f>
        <v>0</v>
      </c>
      <c r="DV117" s="17">
        <f>INDEX('Geração, Estimativas, Auxiliar'!$788:$788,1,MATCH(DV$2,'Geração, Estimativas, Auxiliar'!$740:$740,0))</f>
        <v>0</v>
      </c>
      <c r="DW117" s="17">
        <f>INDEX('Geração, Estimativas, Auxiliar'!$788:$788,1,MATCH(DW$2,'Geração, Estimativas, Auxiliar'!$740:$740,0))</f>
        <v>0</v>
      </c>
      <c r="DX117" s="17">
        <f>INDEX('Geração, Estimativas, Auxiliar'!$788:$788,1,MATCH(DX$2,'Geração, Estimativas, Auxiliar'!$740:$740,0))</f>
        <v>0</v>
      </c>
      <c r="DY117" s="17">
        <f>INDEX('Geração, Estimativas, Auxiliar'!$788:$788,1,MATCH(DY$2,'Geração, Estimativas, Auxiliar'!$740:$740,0))</f>
        <v>0</v>
      </c>
      <c r="DZ117" s="17">
        <f>INDEX('Geração, Estimativas, Auxiliar'!$788:$788,1,MATCH(DZ$2,'Geração, Estimativas, Auxiliar'!$740:$740,0))</f>
        <v>0</v>
      </c>
      <c r="EA117" s="17">
        <f>INDEX('Geração, Estimativas, Auxiliar'!$788:$788,1,MATCH(EA$2,'Geração, Estimativas, Auxiliar'!$740:$740,0))</f>
        <v>0</v>
      </c>
      <c r="EB117" s="17">
        <f>INDEX('Geração, Estimativas, Auxiliar'!$788:$788,1,MATCH(EB$2,'Geração, Estimativas, Auxiliar'!$740:$740,0))</f>
        <v>0</v>
      </c>
      <c r="EC117" s="17">
        <f>INDEX('Geração, Estimativas, Auxiliar'!$788:$788,1,MATCH(EC$2,'Geração, Estimativas, Auxiliar'!$740:$740,0))</f>
        <v>0</v>
      </c>
      <c r="ED117" s="17">
        <f>INDEX('Geração, Estimativas, Auxiliar'!$788:$788,1,MATCH(ED$2,'Geração, Estimativas, Auxiliar'!$740:$740,0))</f>
        <v>0</v>
      </c>
      <c r="EE117" s="17">
        <f>INDEX('Geração, Estimativas, Auxiliar'!$788:$788,1,MATCH(EE$2,'Geração, Estimativas, Auxiliar'!$740:$740,0))</f>
        <v>0</v>
      </c>
      <c r="EF117" s="17">
        <f>INDEX('Geração, Estimativas, Auxiliar'!$788:$788,1,MATCH(EF$2,'Geração, Estimativas, Auxiliar'!$740:$740,0))</f>
        <v>0</v>
      </c>
      <c r="EG117" s="17">
        <f>INDEX('Geração, Estimativas, Auxiliar'!$788:$788,1,MATCH(EG$2,'Geração, Estimativas, Auxiliar'!$740:$740,0))</f>
        <v>0</v>
      </c>
      <c r="EH117" s="17">
        <f>INDEX('Geração, Estimativas, Auxiliar'!$788:$788,1,MATCH(EH$2,'Geração, Estimativas, Auxiliar'!$740:$740,0))</f>
        <v>0</v>
      </c>
      <c r="EI117" s="17">
        <f>INDEX('Geração, Estimativas, Auxiliar'!$788:$788,1,MATCH(EI$2,'Geração, Estimativas, Auxiliar'!$740:$740,0))</f>
        <v>0</v>
      </c>
    </row>
    <row r="118" spans="2:139" outlineLevel="1" x14ac:dyDescent="0.35">
      <c r="B118" t="s">
        <v>115</v>
      </c>
      <c r="C118" s="55" t="s">
        <v>156</v>
      </c>
      <c r="D118" s="17">
        <f>INDEX('Geração, Estimativas, Auxiliar'!$789:$789,1,MATCH(D$2,'Geração, Estimativas, Auxiliar'!$740:$740,0))</f>
        <v>0</v>
      </c>
      <c r="E118" s="17">
        <f>INDEX('Geração, Estimativas, Auxiliar'!$789:$789,1,MATCH(E$2,'Geração, Estimativas, Auxiliar'!$740:$740,0))</f>
        <v>0</v>
      </c>
      <c r="F118" s="17">
        <f>INDEX('Geração, Estimativas, Auxiliar'!$789:$789,1,MATCH(F$2,'Geração, Estimativas, Auxiliar'!$740:$740,0))</f>
        <v>0</v>
      </c>
      <c r="G118" s="17">
        <f>INDEX('Geração, Estimativas, Auxiliar'!$789:$789,1,MATCH(G$2,'Geração, Estimativas, Auxiliar'!$740:$740,0))</f>
        <v>0</v>
      </c>
      <c r="H118" s="17">
        <f>INDEX('Geração, Estimativas, Auxiliar'!$789:$789,1,MATCH(H$2,'Geração, Estimativas, Auxiliar'!$740:$740,0))</f>
        <v>0</v>
      </c>
      <c r="I118" s="17">
        <f>INDEX('Geração, Estimativas, Auxiliar'!$789:$789,1,MATCH(I$2,'Geração, Estimativas, Auxiliar'!$740:$740,0))</f>
        <v>0</v>
      </c>
      <c r="J118" s="17">
        <f>INDEX('Geração, Estimativas, Auxiliar'!$789:$789,1,MATCH(J$2,'Geração, Estimativas, Auxiliar'!$740:$740,0))</f>
        <v>0</v>
      </c>
      <c r="K118" s="17">
        <f>INDEX('Geração, Estimativas, Auxiliar'!$789:$789,1,MATCH(K$2,'Geração, Estimativas, Auxiliar'!$740:$740,0))</f>
        <v>0</v>
      </c>
      <c r="L118" s="17">
        <f>INDEX('Geração, Estimativas, Auxiliar'!$789:$789,1,MATCH(L$2,'Geração, Estimativas, Auxiliar'!$740:$740,0))</f>
        <v>0</v>
      </c>
      <c r="M118" s="17">
        <f>INDEX('Geração, Estimativas, Auxiliar'!$789:$789,1,MATCH(M$2,'Geração, Estimativas, Auxiliar'!$740:$740,0))</f>
        <v>0</v>
      </c>
      <c r="N118" s="17">
        <f>INDEX('Geração, Estimativas, Auxiliar'!$789:$789,1,MATCH(N$2,'Geração, Estimativas, Auxiliar'!$740:$740,0))</f>
        <v>0</v>
      </c>
      <c r="O118" s="17">
        <f>INDEX('Geração, Estimativas, Auxiliar'!$789:$789,1,MATCH(O$2,'Geração, Estimativas, Auxiliar'!$740:$740,0))</f>
        <v>0</v>
      </c>
      <c r="P118" s="17">
        <f>INDEX('Geração, Estimativas, Auxiliar'!$789:$789,1,MATCH(P$2,'Geração, Estimativas, Auxiliar'!$740:$740,0))</f>
        <v>0</v>
      </c>
      <c r="Q118" s="17">
        <f>INDEX('Geração, Estimativas, Auxiliar'!$789:$789,1,MATCH(Q$2,'Geração, Estimativas, Auxiliar'!$740:$740,0))</f>
        <v>0</v>
      </c>
      <c r="R118" s="17">
        <f>INDEX('Geração, Estimativas, Auxiliar'!$789:$789,1,MATCH(R$2,'Geração, Estimativas, Auxiliar'!$740:$740,0))</f>
        <v>0</v>
      </c>
      <c r="S118" s="17">
        <f>INDEX('Geração, Estimativas, Auxiliar'!$789:$789,1,MATCH(S$2,'Geração, Estimativas, Auxiliar'!$740:$740,0))</f>
        <v>0</v>
      </c>
      <c r="T118" s="17">
        <f>INDEX('Geração, Estimativas, Auxiliar'!$789:$789,1,MATCH(T$2,'Geração, Estimativas, Auxiliar'!$740:$740,0))</f>
        <v>0</v>
      </c>
      <c r="U118" s="17">
        <f>INDEX('Geração, Estimativas, Auxiliar'!$789:$789,1,MATCH(U$2,'Geração, Estimativas, Auxiliar'!$740:$740,0))</f>
        <v>0</v>
      </c>
      <c r="V118" s="17">
        <f>INDEX('Geração, Estimativas, Auxiliar'!$789:$789,1,MATCH(V$2,'Geração, Estimativas, Auxiliar'!$740:$740,0))</f>
        <v>0</v>
      </c>
      <c r="W118" s="17">
        <f>INDEX('Geração, Estimativas, Auxiliar'!$789:$789,1,MATCH(W$2,'Geração, Estimativas, Auxiliar'!$740:$740,0))</f>
        <v>0</v>
      </c>
      <c r="X118" s="17">
        <f>INDEX('Geração, Estimativas, Auxiliar'!$789:$789,1,MATCH(X$2,'Geração, Estimativas, Auxiliar'!$740:$740,0))</f>
        <v>0</v>
      </c>
      <c r="Y118" s="17">
        <f>INDEX('Geração, Estimativas, Auxiliar'!$789:$789,1,MATCH(Y$2,'Geração, Estimativas, Auxiliar'!$740:$740,0))</f>
        <v>0</v>
      </c>
      <c r="Z118" s="17">
        <f>INDEX('Geração, Estimativas, Auxiliar'!$789:$789,1,MATCH(Z$2,'Geração, Estimativas, Auxiliar'!$740:$740,0))</f>
        <v>0</v>
      </c>
      <c r="AA118" s="17">
        <f>INDEX('Geração, Estimativas, Auxiliar'!$789:$789,1,MATCH(AA$2,'Geração, Estimativas, Auxiliar'!$740:$740,0))</f>
        <v>0</v>
      </c>
      <c r="AB118" s="17">
        <f>INDEX('Geração, Estimativas, Auxiliar'!$789:$789,1,MATCH(AB$2,'Geração, Estimativas, Auxiliar'!$740:$740,0))</f>
        <v>0</v>
      </c>
      <c r="AC118" s="17">
        <f>INDEX('Geração, Estimativas, Auxiliar'!$789:$789,1,MATCH(AC$2,'Geração, Estimativas, Auxiliar'!$740:$740,0))</f>
        <v>0</v>
      </c>
      <c r="AD118" s="17">
        <f>INDEX('Geração, Estimativas, Auxiliar'!$789:$789,1,MATCH(AD$2,'Geração, Estimativas, Auxiliar'!$740:$740,0))</f>
        <v>0</v>
      </c>
      <c r="AE118" s="17">
        <f>INDEX('Geração, Estimativas, Auxiliar'!$789:$789,1,MATCH(AE$2,'Geração, Estimativas, Auxiliar'!$740:$740,0))</f>
        <v>0</v>
      </c>
      <c r="AF118" s="17">
        <f>INDEX('Geração, Estimativas, Auxiliar'!$789:$789,1,MATCH(AF$2,'Geração, Estimativas, Auxiliar'!$740:$740,0))</f>
        <v>0</v>
      </c>
      <c r="AG118" s="17">
        <f>INDEX('Geração, Estimativas, Auxiliar'!$789:$789,1,MATCH(AG$2,'Geração, Estimativas, Auxiliar'!$740:$740,0))</f>
        <v>0</v>
      </c>
      <c r="AH118" s="17">
        <f>INDEX('Geração, Estimativas, Auxiliar'!$789:$789,1,MATCH(AH$2,'Geração, Estimativas, Auxiliar'!$740:$740,0))</f>
        <v>0</v>
      </c>
      <c r="AI118" s="17">
        <f>INDEX('Geração, Estimativas, Auxiliar'!$789:$789,1,MATCH(AI$2,'Geração, Estimativas, Auxiliar'!$740:$740,0))</f>
        <v>0</v>
      </c>
      <c r="AJ118" s="17">
        <f>INDEX('Geração, Estimativas, Auxiliar'!$789:$789,1,MATCH(AJ$2,'Geração, Estimativas, Auxiliar'!$740:$740,0))</f>
        <v>0</v>
      </c>
      <c r="AK118" s="17">
        <f>INDEX('Geração, Estimativas, Auxiliar'!$789:$789,1,MATCH(AK$2,'Geração, Estimativas, Auxiliar'!$740:$740,0))</f>
        <v>0</v>
      </c>
      <c r="AL118" s="17">
        <f>INDEX('Geração, Estimativas, Auxiliar'!$789:$789,1,MATCH(AL$2,'Geração, Estimativas, Auxiliar'!$740:$740,0))</f>
        <v>0</v>
      </c>
      <c r="AM118" s="17">
        <f>INDEX('Geração, Estimativas, Auxiliar'!$789:$789,1,MATCH(AM$2,'Geração, Estimativas, Auxiliar'!$740:$740,0))</f>
        <v>0</v>
      </c>
      <c r="AN118" s="17">
        <f>INDEX('Geração, Estimativas, Auxiliar'!$789:$789,1,MATCH(AN$2,'Geração, Estimativas, Auxiliar'!$740:$740,0))</f>
        <v>0</v>
      </c>
      <c r="AO118" s="17">
        <f>INDEX('Geração, Estimativas, Auxiliar'!$789:$789,1,MATCH(AO$2,'Geração, Estimativas, Auxiliar'!$740:$740,0))</f>
        <v>0</v>
      </c>
      <c r="AP118" s="17">
        <f>INDEX('Geração, Estimativas, Auxiliar'!$789:$789,1,MATCH(AP$2,'Geração, Estimativas, Auxiliar'!$740:$740,0))</f>
        <v>0</v>
      </c>
      <c r="AQ118" s="17">
        <f>INDEX('Geração, Estimativas, Auxiliar'!$789:$789,1,MATCH(AQ$2,'Geração, Estimativas, Auxiliar'!$740:$740,0))</f>
        <v>0</v>
      </c>
      <c r="AR118" s="17">
        <f>INDEX('Geração, Estimativas, Auxiliar'!$789:$789,1,MATCH(AR$2,'Geração, Estimativas, Auxiliar'!$740:$740,0))</f>
        <v>0</v>
      </c>
      <c r="AS118" s="17">
        <f>INDEX('Geração, Estimativas, Auxiliar'!$789:$789,1,MATCH(AS$2,'Geração, Estimativas, Auxiliar'!$740:$740,0))</f>
        <v>0</v>
      </c>
      <c r="AT118" s="17">
        <f>INDEX('Geração, Estimativas, Auxiliar'!$789:$789,1,MATCH(AT$2,'Geração, Estimativas, Auxiliar'!$740:$740,0))</f>
        <v>0</v>
      </c>
      <c r="AU118" s="17">
        <f>INDEX('Geração, Estimativas, Auxiliar'!$789:$789,1,MATCH(AU$2,'Geração, Estimativas, Auxiliar'!$740:$740,0))</f>
        <v>0</v>
      </c>
      <c r="AV118" s="17">
        <f>INDEX('Geração, Estimativas, Auxiliar'!$789:$789,1,MATCH(AV$2,'Geração, Estimativas, Auxiliar'!$740:$740,0))</f>
        <v>0</v>
      </c>
      <c r="AW118" s="17">
        <f>INDEX('Geração, Estimativas, Auxiliar'!$789:$789,1,MATCH(AW$2,'Geração, Estimativas, Auxiliar'!$740:$740,0))</f>
        <v>0</v>
      </c>
      <c r="AX118" s="17">
        <f>INDEX('Geração, Estimativas, Auxiliar'!$789:$789,1,MATCH(AX$2,'Geração, Estimativas, Auxiliar'!$740:$740,0))</f>
        <v>0</v>
      </c>
      <c r="AY118" s="17">
        <f>INDEX('Geração, Estimativas, Auxiliar'!$789:$789,1,MATCH(AY$2,'Geração, Estimativas, Auxiliar'!$740:$740,0))</f>
        <v>0</v>
      </c>
      <c r="AZ118" s="17">
        <f>INDEX('Geração, Estimativas, Auxiliar'!$789:$789,1,MATCH(AZ$2,'Geração, Estimativas, Auxiliar'!$740:$740,0))</f>
        <v>0</v>
      </c>
      <c r="BA118" s="17">
        <f>INDEX('Geração, Estimativas, Auxiliar'!$789:$789,1,MATCH(BA$2,'Geração, Estimativas, Auxiliar'!$740:$740,0))</f>
        <v>0</v>
      </c>
      <c r="BB118" s="17">
        <f>INDEX('Geração, Estimativas, Auxiliar'!$789:$789,1,MATCH(BB$2,'Geração, Estimativas, Auxiliar'!$740:$740,0))</f>
        <v>0</v>
      </c>
      <c r="BC118" s="17">
        <f>INDEX('Geração, Estimativas, Auxiliar'!$789:$789,1,MATCH(BC$2,'Geração, Estimativas, Auxiliar'!$740:$740,0))</f>
        <v>0</v>
      </c>
      <c r="BD118" s="17">
        <f>INDEX('Geração, Estimativas, Auxiliar'!$789:$789,1,MATCH(BD$2,'Geração, Estimativas, Auxiliar'!$740:$740,0))</f>
        <v>0</v>
      </c>
      <c r="BE118" s="17">
        <f>INDEX('Geração, Estimativas, Auxiliar'!$789:$789,1,MATCH(BE$2,'Geração, Estimativas, Auxiliar'!$740:$740,0))</f>
        <v>0</v>
      </c>
      <c r="BF118" s="17">
        <f>INDEX('Geração, Estimativas, Auxiliar'!$789:$789,1,MATCH(BF$2,'Geração, Estimativas, Auxiliar'!$740:$740,0))</f>
        <v>0</v>
      </c>
      <c r="BG118" s="17">
        <f>INDEX('Geração, Estimativas, Auxiliar'!$789:$789,1,MATCH(BG$2,'Geração, Estimativas, Auxiliar'!$740:$740,0))</f>
        <v>0</v>
      </c>
      <c r="BH118" s="17">
        <f>INDEX('Geração, Estimativas, Auxiliar'!$789:$789,1,MATCH(BH$2,'Geração, Estimativas, Auxiliar'!$740:$740,0))</f>
        <v>0</v>
      </c>
      <c r="BI118" s="17">
        <f>INDEX('Geração, Estimativas, Auxiliar'!$789:$789,1,MATCH(BI$2,'Geração, Estimativas, Auxiliar'!$740:$740,0))</f>
        <v>0</v>
      </c>
      <c r="BJ118" s="17">
        <f>INDEX('Geração, Estimativas, Auxiliar'!$789:$789,1,MATCH(BJ$2,'Geração, Estimativas, Auxiliar'!$740:$740,0))</f>
        <v>0</v>
      </c>
      <c r="BK118" s="17">
        <f>INDEX('Geração, Estimativas, Auxiliar'!$789:$789,1,MATCH(BK$2,'Geração, Estimativas, Auxiliar'!$740:$740,0))</f>
        <v>0</v>
      </c>
      <c r="BL118" s="17">
        <f>INDEX('Geração, Estimativas, Auxiliar'!$789:$789,1,MATCH(BL$2,'Geração, Estimativas, Auxiliar'!$740:$740,0))</f>
        <v>0</v>
      </c>
      <c r="BM118" s="17">
        <f>INDEX('Geração, Estimativas, Auxiliar'!$789:$789,1,MATCH(BM$2,'Geração, Estimativas, Auxiliar'!$740:$740,0))</f>
        <v>0</v>
      </c>
      <c r="BN118" s="17">
        <f>INDEX('Geração, Estimativas, Auxiliar'!$789:$789,1,MATCH(BN$2,'Geração, Estimativas, Auxiliar'!$740:$740,0))</f>
        <v>0</v>
      </c>
      <c r="BO118" s="17">
        <f>INDEX('Geração, Estimativas, Auxiliar'!$789:$789,1,MATCH(BO$2,'Geração, Estimativas, Auxiliar'!$740:$740,0))</f>
        <v>0</v>
      </c>
      <c r="BP118" s="17">
        <f>INDEX('Geração, Estimativas, Auxiliar'!$789:$789,1,MATCH(BP$2,'Geração, Estimativas, Auxiliar'!$740:$740,0))</f>
        <v>0</v>
      </c>
      <c r="BQ118" s="17">
        <f>INDEX('Geração, Estimativas, Auxiliar'!$789:$789,1,MATCH(BQ$2,'Geração, Estimativas, Auxiliar'!$740:$740,0))</f>
        <v>0</v>
      </c>
      <c r="BR118" s="17">
        <f>INDEX('Geração, Estimativas, Auxiliar'!$789:$789,1,MATCH(BR$2,'Geração, Estimativas, Auxiliar'!$740:$740,0))</f>
        <v>0</v>
      </c>
      <c r="BS118" s="17">
        <f>INDEX('Geração, Estimativas, Auxiliar'!$789:$789,1,MATCH(BS$2,'Geração, Estimativas, Auxiliar'!$740:$740,0))</f>
        <v>0</v>
      </c>
      <c r="BT118" s="17">
        <f>INDEX('Geração, Estimativas, Auxiliar'!$789:$789,1,MATCH(BT$2,'Geração, Estimativas, Auxiliar'!$740:$740,0))</f>
        <v>0</v>
      </c>
      <c r="BU118" s="17">
        <f>INDEX('Geração, Estimativas, Auxiliar'!$789:$789,1,MATCH(BU$2,'Geração, Estimativas, Auxiliar'!$740:$740,0))</f>
        <v>0</v>
      </c>
      <c r="BV118" s="17">
        <f>INDEX('Geração, Estimativas, Auxiliar'!$789:$789,1,MATCH(BV$2,'Geração, Estimativas, Auxiliar'!$740:$740,0))</f>
        <v>0</v>
      </c>
      <c r="BW118" s="17">
        <f>INDEX('Geração, Estimativas, Auxiliar'!$789:$789,1,MATCH(BW$2,'Geração, Estimativas, Auxiliar'!$740:$740,0))</f>
        <v>0</v>
      </c>
      <c r="BX118" s="17">
        <f>INDEX('Geração, Estimativas, Auxiliar'!$789:$789,1,MATCH(BX$2,'Geração, Estimativas, Auxiliar'!$740:$740,0))</f>
        <v>0</v>
      </c>
      <c r="BY118" s="17">
        <f>INDEX('Geração, Estimativas, Auxiliar'!$789:$789,1,MATCH(BY$2,'Geração, Estimativas, Auxiliar'!$740:$740,0))</f>
        <v>0</v>
      </c>
      <c r="BZ118" s="17">
        <f>INDEX('Geração, Estimativas, Auxiliar'!$789:$789,1,MATCH(BZ$2,'Geração, Estimativas, Auxiliar'!$740:$740,0))</f>
        <v>0</v>
      </c>
      <c r="CA118" s="17">
        <f>INDEX('Geração, Estimativas, Auxiliar'!$789:$789,1,MATCH(CA$2,'Geração, Estimativas, Auxiliar'!$740:$740,0))</f>
        <v>0</v>
      </c>
      <c r="CB118" s="17">
        <f>INDEX('Geração, Estimativas, Auxiliar'!$789:$789,1,MATCH(CB$2,'Geração, Estimativas, Auxiliar'!$740:$740,0))</f>
        <v>0</v>
      </c>
      <c r="CC118" s="17">
        <f>INDEX('Geração, Estimativas, Auxiliar'!$789:$789,1,MATCH(CC$2,'Geração, Estimativas, Auxiliar'!$740:$740,0))</f>
        <v>0</v>
      </c>
      <c r="CD118" s="17">
        <f>INDEX('Geração, Estimativas, Auxiliar'!$789:$789,1,MATCH(CD$2,'Geração, Estimativas, Auxiliar'!$740:$740,0))</f>
        <v>0</v>
      </c>
      <c r="CE118" s="17">
        <f>INDEX('Geração, Estimativas, Auxiliar'!$789:$789,1,MATCH(CE$2,'Geração, Estimativas, Auxiliar'!$740:$740,0))</f>
        <v>0</v>
      </c>
      <c r="CF118" s="17">
        <f>INDEX('Geração, Estimativas, Auxiliar'!$789:$789,1,MATCH(CF$2,'Geração, Estimativas, Auxiliar'!$740:$740,0))</f>
        <v>0</v>
      </c>
      <c r="CG118" s="17">
        <f>INDEX('Geração, Estimativas, Auxiliar'!$789:$789,1,MATCH(CG$2,'Geração, Estimativas, Auxiliar'!$740:$740,0))</f>
        <v>0</v>
      </c>
      <c r="CH118" s="17">
        <f>INDEX('Geração, Estimativas, Auxiliar'!$789:$789,1,MATCH(CH$2,'Geração, Estimativas, Auxiliar'!$740:$740,0))</f>
        <v>0</v>
      </c>
      <c r="CI118" s="17">
        <f>INDEX('Geração, Estimativas, Auxiliar'!$789:$789,1,MATCH(CI$2,'Geração, Estimativas, Auxiliar'!$740:$740,0))</f>
        <v>0</v>
      </c>
      <c r="CJ118" s="17">
        <f>INDEX('Geração, Estimativas, Auxiliar'!$789:$789,1,MATCH(CJ$2,'Geração, Estimativas, Auxiliar'!$740:$740,0))</f>
        <v>0</v>
      </c>
      <c r="CK118" s="17">
        <f>INDEX('Geração, Estimativas, Auxiliar'!$789:$789,1,MATCH(CK$2,'Geração, Estimativas, Auxiliar'!$740:$740,0))</f>
        <v>0</v>
      </c>
      <c r="CL118" s="17">
        <f>INDEX('Geração, Estimativas, Auxiliar'!$789:$789,1,MATCH(CL$2,'Geração, Estimativas, Auxiliar'!$740:$740,0))</f>
        <v>0</v>
      </c>
      <c r="CM118" s="17">
        <f>INDEX('Geração, Estimativas, Auxiliar'!$789:$789,1,MATCH(CM$2,'Geração, Estimativas, Auxiliar'!$740:$740,0))</f>
        <v>0</v>
      </c>
      <c r="CN118" s="17">
        <f>INDEX('Geração, Estimativas, Auxiliar'!$789:$789,1,MATCH(CN$2,'Geração, Estimativas, Auxiliar'!$740:$740,0))</f>
        <v>0</v>
      </c>
      <c r="CO118" s="17">
        <f>INDEX('Geração, Estimativas, Auxiliar'!$789:$789,1,MATCH(CO$2,'Geração, Estimativas, Auxiliar'!$740:$740,0))</f>
        <v>0</v>
      </c>
      <c r="CP118" s="17">
        <f>INDEX('Geração, Estimativas, Auxiliar'!$789:$789,1,MATCH(CP$2,'Geração, Estimativas, Auxiliar'!$740:$740,0))</f>
        <v>0</v>
      </c>
      <c r="CQ118" s="17">
        <f>INDEX('Geração, Estimativas, Auxiliar'!$789:$789,1,MATCH(CQ$2,'Geração, Estimativas, Auxiliar'!$740:$740,0))</f>
        <v>0</v>
      </c>
      <c r="CR118" s="17">
        <f>INDEX('Geração, Estimativas, Auxiliar'!$789:$789,1,MATCH(CR$2,'Geração, Estimativas, Auxiliar'!$740:$740,0))</f>
        <v>0</v>
      </c>
      <c r="CS118" s="17">
        <f>INDEX('Geração, Estimativas, Auxiliar'!$789:$789,1,MATCH(CS$2,'Geração, Estimativas, Auxiliar'!$740:$740,0))</f>
        <v>0</v>
      </c>
      <c r="CT118" s="17">
        <f>INDEX('Geração, Estimativas, Auxiliar'!$789:$789,1,MATCH(CT$2,'Geração, Estimativas, Auxiliar'!$740:$740,0))</f>
        <v>0</v>
      </c>
      <c r="CU118" s="17">
        <f>INDEX('Geração, Estimativas, Auxiliar'!$789:$789,1,MATCH(CU$2,'Geração, Estimativas, Auxiliar'!$740:$740,0))</f>
        <v>0</v>
      </c>
      <c r="CV118" s="17">
        <f>INDEX('Geração, Estimativas, Auxiliar'!$789:$789,1,MATCH(CV$2,'Geração, Estimativas, Auxiliar'!$740:$740,0))</f>
        <v>0</v>
      </c>
      <c r="CW118" s="17">
        <f>INDEX('Geração, Estimativas, Auxiliar'!$789:$789,1,MATCH(CW$2,'Geração, Estimativas, Auxiliar'!$740:$740,0))</f>
        <v>0</v>
      </c>
      <c r="CX118" s="17">
        <f>INDEX('Geração, Estimativas, Auxiliar'!$789:$789,1,MATCH(CX$2,'Geração, Estimativas, Auxiliar'!$740:$740,0))</f>
        <v>0</v>
      </c>
      <c r="CY118" s="17">
        <f>INDEX('Geração, Estimativas, Auxiliar'!$789:$789,1,MATCH(CY$2,'Geração, Estimativas, Auxiliar'!$740:$740,0))</f>
        <v>0</v>
      </c>
      <c r="CZ118" s="17">
        <f>INDEX('Geração, Estimativas, Auxiliar'!$789:$789,1,MATCH(CZ$2,'Geração, Estimativas, Auxiliar'!$740:$740,0))</f>
        <v>0</v>
      </c>
      <c r="DA118" s="17">
        <f>INDEX('Geração, Estimativas, Auxiliar'!$789:$789,1,MATCH(DA$2,'Geração, Estimativas, Auxiliar'!$740:$740,0))</f>
        <v>0</v>
      </c>
      <c r="DB118" s="17">
        <f>INDEX('Geração, Estimativas, Auxiliar'!$789:$789,1,MATCH(DB$2,'Geração, Estimativas, Auxiliar'!$740:$740,0))</f>
        <v>0</v>
      </c>
      <c r="DC118" s="17">
        <f>INDEX('Geração, Estimativas, Auxiliar'!$789:$789,1,MATCH(DC$2,'Geração, Estimativas, Auxiliar'!$740:$740,0))</f>
        <v>0</v>
      </c>
      <c r="DD118" s="17">
        <f>INDEX('Geração, Estimativas, Auxiliar'!$789:$789,1,MATCH(DD$2,'Geração, Estimativas, Auxiliar'!$740:$740,0))</f>
        <v>0</v>
      </c>
      <c r="DE118" s="17">
        <f>INDEX('Geração, Estimativas, Auxiliar'!$789:$789,1,MATCH(DE$2,'Geração, Estimativas, Auxiliar'!$740:$740,0))</f>
        <v>0</v>
      </c>
      <c r="DF118" s="17">
        <f>INDEX('Geração, Estimativas, Auxiliar'!$789:$789,1,MATCH(DF$2,'Geração, Estimativas, Auxiliar'!$740:$740,0))</f>
        <v>0</v>
      </c>
      <c r="DG118" s="17">
        <f>INDEX('Geração, Estimativas, Auxiliar'!$789:$789,1,MATCH(DG$2,'Geração, Estimativas, Auxiliar'!$740:$740,0))</f>
        <v>0</v>
      </c>
      <c r="DH118" s="17">
        <f>INDEX('Geração, Estimativas, Auxiliar'!$789:$789,1,MATCH(DH$2,'Geração, Estimativas, Auxiliar'!$740:$740,0))</f>
        <v>0</v>
      </c>
      <c r="DI118" s="17">
        <f>INDEX('Geração, Estimativas, Auxiliar'!$789:$789,1,MATCH(DI$2,'Geração, Estimativas, Auxiliar'!$740:$740,0))</f>
        <v>0</v>
      </c>
      <c r="DJ118" s="17">
        <f>INDEX('Geração, Estimativas, Auxiliar'!$789:$789,1,MATCH(DJ$2,'Geração, Estimativas, Auxiliar'!$740:$740,0))</f>
        <v>0</v>
      </c>
      <c r="DK118" s="17">
        <f>INDEX('Geração, Estimativas, Auxiliar'!$789:$789,1,MATCH(DK$2,'Geração, Estimativas, Auxiliar'!$740:$740,0))</f>
        <v>0</v>
      </c>
      <c r="DL118" s="17">
        <f>INDEX('Geração, Estimativas, Auxiliar'!$789:$789,1,MATCH(DL$2,'Geração, Estimativas, Auxiliar'!$740:$740,0))</f>
        <v>0</v>
      </c>
      <c r="DM118" s="17">
        <f>INDEX('Geração, Estimativas, Auxiliar'!$789:$789,1,MATCH(DM$2,'Geração, Estimativas, Auxiliar'!$740:$740,0))</f>
        <v>0</v>
      </c>
      <c r="DN118" s="17">
        <f>INDEX('Geração, Estimativas, Auxiliar'!$789:$789,1,MATCH(DN$2,'Geração, Estimativas, Auxiliar'!$740:$740,0))</f>
        <v>0</v>
      </c>
      <c r="DO118" s="17">
        <f>INDEX('Geração, Estimativas, Auxiliar'!$789:$789,1,MATCH(DO$2,'Geração, Estimativas, Auxiliar'!$740:$740,0))</f>
        <v>0</v>
      </c>
      <c r="DP118" s="17">
        <f>INDEX('Geração, Estimativas, Auxiliar'!$789:$789,1,MATCH(DP$2,'Geração, Estimativas, Auxiliar'!$740:$740,0))</f>
        <v>0</v>
      </c>
      <c r="DQ118" s="17">
        <f>INDEX('Geração, Estimativas, Auxiliar'!$789:$789,1,MATCH(DQ$2,'Geração, Estimativas, Auxiliar'!$740:$740,0))</f>
        <v>0</v>
      </c>
      <c r="DR118" s="17">
        <f>INDEX('Geração, Estimativas, Auxiliar'!$789:$789,1,MATCH(DR$2,'Geração, Estimativas, Auxiliar'!$740:$740,0))</f>
        <v>0</v>
      </c>
      <c r="DS118" s="17">
        <f>INDEX('Geração, Estimativas, Auxiliar'!$789:$789,1,MATCH(DS$2,'Geração, Estimativas, Auxiliar'!$740:$740,0))</f>
        <v>0</v>
      </c>
      <c r="DT118" s="17">
        <f>INDEX('Geração, Estimativas, Auxiliar'!$789:$789,1,MATCH(DT$2,'Geração, Estimativas, Auxiliar'!$740:$740,0))</f>
        <v>0</v>
      </c>
      <c r="DU118" s="17">
        <f>INDEX('Geração, Estimativas, Auxiliar'!$789:$789,1,MATCH(DU$2,'Geração, Estimativas, Auxiliar'!$740:$740,0))</f>
        <v>0</v>
      </c>
      <c r="DV118" s="17">
        <f>INDEX('Geração, Estimativas, Auxiliar'!$789:$789,1,MATCH(DV$2,'Geração, Estimativas, Auxiliar'!$740:$740,0))</f>
        <v>0</v>
      </c>
      <c r="DW118" s="17">
        <f>INDEX('Geração, Estimativas, Auxiliar'!$789:$789,1,MATCH(DW$2,'Geração, Estimativas, Auxiliar'!$740:$740,0))</f>
        <v>0</v>
      </c>
      <c r="DX118" s="17">
        <f>INDEX('Geração, Estimativas, Auxiliar'!$789:$789,1,MATCH(DX$2,'Geração, Estimativas, Auxiliar'!$740:$740,0))</f>
        <v>0</v>
      </c>
      <c r="DY118" s="17">
        <f>INDEX('Geração, Estimativas, Auxiliar'!$789:$789,1,MATCH(DY$2,'Geração, Estimativas, Auxiliar'!$740:$740,0))</f>
        <v>0</v>
      </c>
      <c r="DZ118" s="17">
        <f>INDEX('Geração, Estimativas, Auxiliar'!$789:$789,1,MATCH(DZ$2,'Geração, Estimativas, Auxiliar'!$740:$740,0))</f>
        <v>0</v>
      </c>
      <c r="EA118" s="17">
        <f>INDEX('Geração, Estimativas, Auxiliar'!$789:$789,1,MATCH(EA$2,'Geração, Estimativas, Auxiliar'!$740:$740,0))</f>
        <v>0</v>
      </c>
      <c r="EB118" s="17">
        <f>INDEX('Geração, Estimativas, Auxiliar'!$789:$789,1,MATCH(EB$2,'Geração, Estimativas, Auxiliar'!$740:$740,0))</f>
        <v>0</v>
      </c>
      <c r="EC118" s="17">
        <f>INDEX('Geração, Estimativas, Auxiliar'!$789:$789,1,MATCH(EC$2,'Geração, Estimativas, Auxiliar'!$740:$740,0))</f>
        <v>0</v>
      </c>
      <c r="ED118" s="17">
        <f>INDEX('Geração, Estimativas, Auxiliar'!$789:$789,1,MATCH(ED$2,'Geração, Estimativas, Auxiliar'!$740:$740,0))</f>
        <v>0</v>
      </c>
      <c r="EE118" s="17">
        <f>INDEX('Geração, Estimativas, Auxiliar'!$789:$789,1,MATCH(EE$2,'Geração, Estimativas, Auxiliar'!$740:$740,0))</f>
        <v>0</v>
      </c>
      <c r="EF118" s="17">
        <f>INDEX('Geração, Estimativas, Auxiliar'!$789:$789,1,MATCH(EF$2,'Geração, Estimativas, Auxiliar'!$740:$740,0))</f>
        <v>0</v>
      </c>
      <c r="EG118" s="17">
        <f>INDEX('Geração, Estimativas, Auxiliar'!$789:$789,1,MATCH(EG$2,'Geração, Estimativas, Auxiliar'!$740:$740,0))</f>
        <v>0</v>
      </c>
      <c r="EH118" s="17">
        <f>INDEX('Geração, Estimativas, Auxiliar'!$789:$789,1,MATCH(EH$2,'Geração, Estimativas, Auxiliar'!$740:$740,0))</f>
        <v>0</v>
      </c>
      <c r="EI118" s="17">
        <f>INDEX('Geração, Estimativas, Auxiliar'!$789:$789,1,MATCH(EI$2,'Geração, Estimativas, Auxiliar'!$740:$740,0))</f>
        <v>0</v>
      </c>
    </row>
    <row r="119" spans="2:139" outlineLevel="1" x14ac:dyDescent="0.35">
      <c r="B119" t="s">
        <v>115</v>
      </c>
      <c r="C119" s="55" t="s">
        <v>151</v>
      </c>
      <c r="D119" s="17">
        <f>INDEX('Geração, Estimativas, Auxiliar'!$790:$790,1,MATCH(D$2,'Geração, Estimativas, Auxiliar'!$740:$740,0))</f>
        <v>13.2</v>
      </c>
      <c r="E119" s="17">
        <f>INDEX('Geração, Estimativas, Auxiliar'!$790:$790,1,MATCH(E$2,'Geração, Estimativas, Auxiliar'!$740:$740,0))</f>
        <v>13.2</v>
      </c>
      <c r="F119" s="17">
        <f>INDEX('Geração, Estimativas, Auxiliar'!$790:$790,1,MATCH(F$2,'Geração, Estimativas, Auxiliar'!$740:$740,0))</f>
        <v>13.2</v>
      </c>
      <c r="G119" s="17">
        <f>INDEX('Geração, Estimativas, Auxiliar'!$790:$790,1,MATCH(G$2,'Geração, Estimativas, Auxiliar'!$740:$740,0))</f>
        <v>13.2</v>
      </c>
      <c r="H119" s="17">
        <f>INDEX('Geração, Estimativas, Auxiliar'!$790:$790,1,MATCH(H$2,'Geração, Estimativas, Auxiliar'!$740:$740,0))</f>
        <v>13.2</v>
      </c>
      <c r="I119" s="17">
        <f>INDEX('Geração, Estimativas, Auxiliar'!$790:$790,1,MATCH(I$2,'Geração, Estimativas, Auxiliar'!$740:$740,0))</f>
        <v>13.2</v>
      </c>
      <c r="J119" s="17">
        <f>INDEX('Geração, Estimativas, Auxiliar'!$790:$790,1,MATCH(J$2,'Geração, Estimativas, Auxiliar'!$740:$740,0))</f>
        <v>13.2</v>
      </c>
      <c r="K119" s="17">
        <f>INDEX('Geração, Estimativas, Auxiliar'!$790:$790,1,MATCH(K$2,'Geração, Estimativas, Auxiliar'!$740:$740,0))</f>
        <v>13.2</v>
      </c>
      <c r="L119" s="17">
        <f>INDEX('Geração, Estimativas, Auxiliar'!$790:$790,1,MATCH(L$2,'Geração, Estimativas, Auxiliar'!$740:$740,0))</f>
        <v>13.2</v>
      </c>
      <c r="M119" s="17">
        <f>INDEX('Geração, Estimativas, Auxiliar'!$790:$790,1,MATCH(M$2,'Geração, Estimativas, Auxiliar'!$740:$740,0))</f>
        <v>13.2</v>
      </c>
      <c r="N119" s="17">
        <f>INDEX('Geração, Estimativas, Auxiliar'!$790:$790,1,MATCH(N$2,'Geração, Estimativas, Auxiliar'!$740:$740,0))</f>
        <v>13.2</v>
      </c>
      <c r="O119" s="17">
        <f>INDEX('Geração, Estimativas, Auxiliar'!$790:$790,1,MATCH(O$2,'Geração, Estimativas, Auxiliar'!$740:$740,0))</f>
        <v>13.2</v>
      </c>
      <c r="P119" s="17">
        <f>INDEX('Geração, Estimativas, Auxiliar'!$790:$790,1,MATCH(P$2,'Geração, Estimativas, Auxiliar'!$740:$740,0))</f>
        <v>13.2</v>
      </c>
      <c r="Q119" s="17">
        <f>INDEX('Geração, Estimativas, Auxiliar'!$790:$790,1,MATCH(Q$2,'Geração, Estimativas, Auxiliar'!$740:$740,0))</f>
        <v>13.2</v>
      </c>
      <c r="R119" s="17">
        <f>INDEX('Geração, Estimativas, Auxiliar'!$790:$790,1,MATCH(R$2,'Geração, Estimativas, Auxiliar'!$740:$740,0))</f>
        <v>13.2</v>
      </c>
      <c r="S119" s="17">
        <f>INDEX('Geração, Estimativas, Auxiliar'!$790:$790,1,MATCH(S$2,'Geração, Estimativas, Auxiliar'!$740:$740,0))</f>
        <v>13.2</v>
      </c>
      <c r="T119" s="17">
        <f>INDEX('Geração, Estimativas, Auxiliar'!$790:$790,1,MATCH(T$2,'Geração, Estimativas, Auxiliar'!$740:$740,0))</f>
        <v>13.2</v>
      </c>
      <c r="U119" s="17">
        <f>INDEX('Geração, Estimativas, Auxiliar'!$790:$790,1,MATCH(U$2,'Geração, Estimativas, Auxiliar'!$740:$740,0))</f>
        <v>13.2</v>
      </c>
      <c r="V119" s="17">
        <f>INDEX('Geração, Estimativas, Auxiliar'!$790:$790,1,MATCH(V$2,'Geração, Estimativas, Auxiliar'!$740:$740,0))</f>
        <v>13.2</v>
      </c>
      <c r="W119" s="17">
        <f>INDEX('Geração, Estimativas, Auxiliar'!$790:$790,1,MATCH(W$2,'Geração, Estimativas, Auxiliar'!$740:$740,0))</f>
        <v>13.2</v>
      </c>
      <c r="X119" s="17">
        <f>INDEX('Geração, Estimativas, Auxiliar'!$790:$790,1,MATCH(X$2,'Geração, Estimativas, Auxiliar'!$740:$740,0))</f>
        <v>13.2</v>
      </c>
      <c r="Y119" s="17">
        <f>INDEX('Geração, Estimativas, Auxiliar'!$790:$790,1,MATCH(Y$2,'Geração, Estimativas, Auxiliar'!$740:$740,0))</f>
        <v>13.2</v>
      </c>
      <c r="Z119" s="17">
        <f>INDEX('Geração, Estimativas, Auxiliar'!$790:$790,1,MATCH(Z$2,'Geração, Estimativas, Auxiliar'!$740:$740,0))</f>
        <v>13.2</v>
      </c>
      <c r="AA119" s="17">
        <f>INDEX('Geração, Estimativas, Auxiliar'!$790:$790,1,MATCH(AA$2,'Geração, Estimativas, Auxiliar'!$740:$740,0))</f>
        <v>13.2</v>
      </c>
      <c r="AB119" s="17">
        <f>INDEX('Geração, Estimativas, Auxiliar'!$790:$790,1,MATCH(AB$2,'Geração, Estimativas, Auxiliar'!$740:$740,0))</f>
        <v>13.2</v>
      </c>
      <c r="AC119" s="17">
        <f>INDEX('Geração, Estimativas, Auxiliar'!$790:$790,1,MATCH(AC$2,'Geração, Estimativas, Auxiliar'!$740:$740,0))</f>
        <v>13.2</v>
      </c>
      <c r="AD119" s="17">
        <f>INDEX('Geração, Estimativas, Auxiliar'!$790:$790,1,MATCH(AD$2,'Geração, Estimativas, Auxiliar'!$740:$740,0))</f>
        <v>13.2</v>
      </c>
      <c r="AE119" s="17">
        <f>INDEX('Geração, Estimativas, Auxiliar'!$790:$790,1,MATCH(AE$2,'Geração, Estimativas, Auxiliar'!$740:$740,0))</f>
        <v>13.2</v>
      </c>
      <c r="AF119" s="17">
        <f>INDEX('Geração, Estimativas, Auxiliar'!$790:$790,1,MATCH(AF$2,'Geração, Estimativas, Auxiliar'!$740:$740,0))</f>
        <v>13.2</v>
      </c>
      <c r="AG119" s="17">
        <f>INDEX('Geração, Estimativas, Auxiliar'!$790:$790,1,MATCH(AG$2,'Geração, Estimativas, Auxiliar'!$740:$740,0))</f>
        <v>13.2</v>
      </c>
      <c r="AH119" s="17">
        <f>INDEX('Geração, Estimativas, Auxiliar'!$790:$790,1,MATCH(AH$2,'Geração, Estimativas, Auxiliar'!$740:$740,0))</f>
        <v>13.2</v>
      </c>
      <c r="AI119" s="17">
        <f>INDEX('Geração, Estimativas, Auxiliar'!$790:$790,1,MATCH(AI$2,'Geração, Estimativas, Auxiliar'!$740:$740,0))</f>
        <v>13.2</v>
      </c>
      <c r="AJ119" s="17">
        <f>INDEX('Geração, Estimativas, Auxiliar'!$790:$790,1,MATCH(AJ$2,'Geração, Estimativas, Auxiliar'!$740:$740,0))</f>
        <v>13.2</v>
      </c>
      <c r="AK119" s="17">
        <f>INDEX('Geração, Estimativas, Auxiliar'!$790:$790,1,MATCH(AK$2,'Geração, Estimativas, Auxiliar'!$740:$740,0))</f>
        <v>13.2</v>
      </c>
      <c r="AL119" s="17">
        <f>INDEX('Geração, Estimativas, Auxiliar'!$790:$790,1,MATCH(AL$2,'Geração, Estimativas, Auxiliar'!$740:$740,0))</f>
        <v>13.2</v>
      </c>
      <c r="AM119" s="17">
        <f>INDEX('Geração, Estimativas, Auxiliar'!$790:$790,1,MATCH(AM$2,'Geração, Estimativas, Auxiliar'!$740:$740,0))</f>
        <v>13.2</v>
      </c>
      <c r="AN119" s="17">
        <f>INDEX('Geração, Estimativas, Auxiliar'!$790:$790,1,MATCH(AN$2,'Geração, Estimativas, Auxiliar'!$740:$740,0))</f>
        <v>13.2</v>
      </c>
      <c r="AO119" s="17">
        <f>INDEX('Geração, Estimativas, Auxiliar'!$790:$790,1,MATCH(AO$2,'Geração, Estimativas, Auxiliar'!$740:$740,0))</f>
        <v>13.2</v>
      </c>
      <c r="AP119" s="17">
        <f>INDEX('Geração, Estimativas, Auxiliar'!$790:$790,1,MATCH(AP$2,'Geração, Estimativas, Auxiliar'!$740:$740,0))</f>
        <v>13.2</v>
      </c>
      <c r="AQ119" s="17">
        <f>INDEX('Geração, Estimativas, Auxiliar'!$790:$790,1,MATCH(AQ$2,'Geração, Estimativas, Auxiliar'!$740:$740,0))</f>
        <v>13.2</v>
      </c>
      <c r="AR119" s="17">
        <f>INDEX('Geração, Estimativas, Auxiliar'!$790:$790,1,MATCH(AR$2,'Geração, Estimativas, Auxiliar'!$740:$740,0))</f>
        <v>13.2</v>
      </c>
      <c r="AS119" s="17">
        <f>INDEX('Geração, Estimativas, Auxiliar'!$790:$790,1,MATCH(AS$2,'Geração, Estimativas, Auxiliar'!$740:$740,0))</f>
        <v>13.2</v>
      </c>
      <c r="AT119" s="17">
        <f>INDEX('Geração, Estimativas, Auxiliar'!$790:$790,1,MATCH(AT$2,'Geração, Estimativas, Auxiliar'!$740:$740,0))</f>
        <v>13.2</v>
      </c>
      <c r="AU119" s="17">
        <f>INDEX('Geração, Estimativas, Auxiliar'!$790:$790,1,MATCH(AU$2,'Geração, Estimativas, Auxiliar'!$740:$740,0))</f>
        <v>13.2</v>
      </c>
      <c r="AV119" s="17">
        <f>INDEX('Geração, Estimativas, Auxiliar'!$790:$790,1,MATCH(AV$2,'Geração, Estimativas, Auxiliar'!$740:$740,0))</f>
        <v>0</v>
      </c>
      <c r="AW119" s="17">
        <f>INDEX('Geração, Estimativas, Auxiliar'!$790:$790,1,MATCH(AW$2,'Geração, Estimativas, Auxiliar'!$740:$740,0))</f>
        <v>0</v>
      </c>
      <c r="AX119" s="17">
        <f>INDEX('Geração, Estimativas, Auxiliar'!$790:$790,1,MATCH(AX$2,'Geração, Estimativas, Auxiliar'!$740:$740,0))</f>
        <v>0</v>
      </c>
      <c r="AY119" s="17">
        <f>INDEX('Geração, Estimativas, Auxiliar'!$790:$790,1,MATCH(AY$2,'Geração, Estimativas, Auxiliar'!$740:$740,0))</f>
        <v>0</v>
      </c>
      <c r="AZ119" s="17">
        <f>INDEX('Geração, Estimativas, Auxiliar'!$790:$790,1,MATCH(AZ$2,'Geração, Estimativas, Auxiliar'!$740:$740,0))</f>
        <v>0</v>
      </c>
      <c r="BA119" s="17">
        <f>INDEX('Geração, Estimativas, Auxiliar'!$790:$790,1,MATCH(BA$2,'Geração, Estimativas, Auxiliar'!$740:$740,0))</f>
        <v>0</v>
      </c>
      <c r="BB119" s="17">
        <f>INDEX('Geração, Estimativas, Auxiliar'!$790:$790,1,MATCH(BB$2,'Geração, Estimativas, Auxiliar'!$740:$740,0))</f>
        <v>0</v>
      </c>
      <c r="BC119" s="17">
        <f>INDEX('Geração, Estimativas, Auxiliar'!$790:$790,1,MATCH(BC$2,'Geração, Estimativas, Auxiliar'!$740:$740,0))</f>
        <v>0</v>
      </c>
      <c r="BD119" s="17">
        <f>INDEX('Geração, Estimativas, Auxiliar'!$790:$790,1,MATCH(BD$2,'Geração, Estimativas, Auxiliar'!$740:$740,0))</f>
        <v>0</v>
      </c>
      <c r="BE119" s="17">
        <f>INDEX('Geração, Estimativas, Auxiliar'!$790:$790,1,MATCH(BE$2,'Geração, Estimativas, Auxiliar'!$740:$740,0))</f>
        <v>0</v>
      </c>
      <c r="BF119" s="17">
        <f>INDEX('Geração, Estimativas, Auxiliar'!$790:$790,1,MATCH(BF$2,'Geração, Estimativas, Auxiliar'!$740:$740,0))</f>
        <v>0</v>
      </c>
      <c r="BG119" s="17">
        <f>INDEX('Geração, Estimativas, Auxiliar'!$790:$790,1,MATCH(BG$2,'Geração, Estimativas, Auxiliar'!$740:$740,0))</f>
        <v>0</v>
      </c>
      <c r="BH119" s="17">
        <f>INDEX('Geração, Estimativas, Auxiliar'!$790:$790,1,MATCH(BH$2,'Geração, Estimativas, Auxiliar'!$740:$740,0))</f>
        <v>0</v>
      </c>
      <c r="BI119" s="17">
        <f>INDEX('Geração, Estimativas, Auxiliar'!$790:$790,1,MATCH(BI$2,'Geração, Estimativas, Auxiliar'!$740:$740,0))</f>
        <v>0</v>
      </c>
      <c r="BJ119" s="17">
        <f>INDEX('Geração, Estimativas, Auxiliar'!$790:$790,1,MATCH(BJ$2,'Geração, Estimativas, Auxiliar'!$740:$740,0))</f>
        <v>0</v>
      </c>
      <c r="BK119" s="17">
        <f>INDEX('Geração, Estimativas, Auxiliar'!$790:$790,1,MATCH(BK$2,'Geração, Estimativas, Auxiliar'!$740:$740,0))</f>
        <v>0</v>
      </c>
      <c r="BL119" s="17">
        <f>INDEX('Geração, Estimativas, Auxiliar'!$790:$790,1,MATCH(BL$2,'Geração, Estimativas, Auxiliar'!$740:$740,0))</f>
        <v>0</v>
      </c>
      <c r="BM119" s="17">
        <f>INDEX('Geração, Estimativas, Auxiliar'!$790:$790,1,MATCH(BM$2,'Geração, Estimativas, Auxiliar'!$740:$740,0))</f>
        <v>0</v>
      </c>
      <c r="BN119" s="17">
        <f>INDEX('Geração, Estimativas, Auxiliar'!$790:$790,1,MATCH(BN$2,'Geração, Estimativas, Auxiliar'!$740:$740,0))</f>
        <v>0</v>
      </c>
      <c r="BO119" s="17">
        <f>INDEX('Geração, Estimativas, Auxiliar'!$790:$790,1,MATCH(BO$2,'Geração, Estimativas, Auxiliar'!$740:$740,0))</f>
        <v>0</v>
      </c>
      <c r="BP119" s="17">
        <f>INDEX('Geração, Estimativas, Auxiliar'!$790:$790,1,MATCH(BP$2,'Geração, Estimativas, Auxiliar'!$740:$740,0))</f>
        <v>0</v>
      </c>
      <c r="BQ119" s="17">
        <f>INDEX('Geração, Estimativas, Auxiliar'!$790:$790,1,MATCH(BQ$2,'Geração, Estimativas, Auxiliar'!$740:$740,0))</f>
        <v>0</v>
      </c>
      <c r="BR119" s="17">
        <f>INDEX('Geração, Estimativas, Auxiliar'!$790:$790,1,MATCH(BR$2,'Geração, Estimativas, Auxiliar'!$740:$740,0))</f>
        <v>0</v>
      </c>
      <c r="BS119" s="17">
        <f>INDEX('Geração, Estimativas, Auxiliar'!$790:$790,1,MATCH(BS$2,'Geração, Estimativas, Auxiliar'!$740:$740,0))</f>
        <v>0</v>
      </c>
      <c r="BT119" s="17">
        <f>INDEX('Geração, Estimativas, Auxiliar'!$790:$790,1,MATCH(BT$2,'Geração, Estimativas, Auxiliar'!$740:$740,0))</f>
        <v>0</v>
      </c>
      <c r="BU119" s="17">
        <f>INDEX('Geração, Estimativas, Auxiliar'!$790:$790,1,MATCH(BU$2,'Geração, Estimativas, Auxiliar'!$740:$740,0))</f>
        <v>0</v>
      </c>
      <c r="BV119" s="17">
        <f>INDEX('Geração, Estimativas, Auxiliar'!$790:$790,1,MATCH(BV$2,'Geração, Estimativas, Auxiliar'!$740:$740,0))</f>
        <v>0</v>
      </c>
      <c r="BW119" s="17">
        <f>INDEX('Geração, Estimativas, Auxiliar'!$790:$790,1,MATCH(BW$2,'Geração, Estimativas, Auxiliar'!$740:$740,0))</f>
        <v>0</v>
      </c>
      <c r="BX119" s="17">
        <f>INDEX('Geração, Estimativas, Auxiliar'!$790:$790,1,MATCH(BX$2,'Geração, Estimativas, Auxiliar'!$740:$740,0))</f>
        <v>0</v>
      </c>
      <c r="BY119" s="17">
        <f>INDEX('Geração, Estimativas, Auxiliar'!$790:$790,1,MATCH(BY$2,'Geração, Estimativas, Auxiliar'!$740:$740,0))</f>
        <v>0</v>
      </c>
      <c r="BZ119" s="17">
        <f>INDEX('Geração, Estimativas, Auxiliar'!$790:$790,1,MATCH(BZ$2,'Geração, Estimativas, Auxiliar'!$740:$740,0))</f>
        <v>0</v>
      </c>
      <c r="CA119" s="17">
        <f>INDEX('Geração, Estimativas, Auxiliar'!$790:$790,1,MATCH(CA$2,'Geração, Estimativas, Auxiliar'!$740:$740,0))</f>
        <v>0</v>
      </c>
      <c r="CB119" s="17">
        <f>INDEX('Geração, Estimativas, Auxiliar'!$790:$790,1,MATCH(CB$2,'Geração, Estimativas, Auxiliar'!$740:$740,0))</f>
        <v>0</v>
      </c>
      <c r="CC119" s="17">
        <f>INDEX('Geração, Estimativas, Auxiliar'!$790:$790,1,MATCH(CC$2,'Geração, Estimativas, Auxiliar'!$740:$740,0))</f>
        <v>0</v>
      </c>
      <c r="CD119" s="17">
        <f>INDEX('Geração, Estimativas, Auxiliar'!$790:$790,1,MATCH(CD$2,'Geração, Estimativas, Auxiliar'!$740:$740,0))</f>
        <v>0</v>
      </c>
      <c r="CE119" s="17">
        <f>INDEX('Geração, Estimativas, Auxiliar'!$790:$790,1,MATCH(CE$2,'Geração, Estimativas, Auxiliar'!$740:$740,0))</f>
        <v>0</v>
      </c>
      <c r="CF119" s="17">
        <f>INDEX('Geração, Estimativas, Auxiliar'!$790:$790,1,MATCH(CF$2,'Geração, Estimativas, Auxiliar'!$740:$740,0))</f>
        <v>0</v>
      </c>
      <c r="CG119" s="17">
        <f>INDEX('Geração, Estimativas, Auxiliar'!$790:$790,1,MATCH(CG$2,'Geração, Estimativas, Auxiliar'!$740:$740,0))</f>
        <v>0</v>
      </c>
      <c r="CH119" s="17">
        <f>INDEX('Geração, Estimativas, Auxiliar'!$790:$790,1,MATCH(CH$2,'Geração, Estimativas, Auxiliar'!$740:$740,0))</f>
        <v>0</v>
      </c>
      <c r="CI119" s="17">
        <f>INDEX('Geração, Estimativas, Auxiliar'!$790:$790,1,MATCH(CI$2,'Geração, Estimativas, Auxiliar'!$740:$740,0))</f>
        <v>0</v>
      </c>
      <c r="CJ119" s="17">
        <f>INDEX('Geração, Estimativas, Auxiliar'!$790:$790,1,MATCH(CJ$2,'Geração, Estimativas, Auxiliar'!$740:$740,0))</f>
        <v>0</v>
      </c>
      <c r="CK119" s="17">
        <f>INDEX('Geração, Estimativas, Auxiliar'!$790:$790,1,MATCH(CK$2,'Geração, Estimativas, Auxiliar'!$740:$740,0))</f>
        <v>0</v>
      </c>
      <c r="CL119" s="17">
        <f>INDEX('Geração, Estimativas, Auxiliar'!$790:$790,1,MATCH(CL$2,'Geração, Estimativas, Auxiliar'!$740:$740,0))</f>
        <v>0</v>
      </c>
      <c r="CM119" s="17">
        <f>INDEX('Geração, Estimativas, Auxiliar'!$790:$790,1,MATCH(CM$2,'Geração, Estimativas, Auxiliar'!$740:$740,0))</f>
        <v>0</v>
      </c>
      <c r="CN119" s="17">
        <f>INDEX('Geração, Estimativas, Auxiliar'!$790:$790,1,MATCH(CN$2,'Geração, Estimativas, Auxiliar'!$740:$740,0))</f>
        <v>0</v>
      </c>
      <c r="CO119" s="17">
        <f>INDEX('Geração, Estimativas, Auxiliar'!$790:$790,1,MATCH(CO$2,'Geração, Estimativas, Auxiliar'!$740:$740,0))</f>
        <v>0</v>
      </c>
      <c r="CP119" s="17">
        <f>INDEX('Geração, Estimativas, Auxiliar'!$790:$790,1,MATCH(CP$2,'Geração, Estimativas, Auxiliar'!$740:$740,0))</f>
        <v>0</v>
      </c>
      <c r="CQ119" s="17">
        <f>INDEX('Geração, Estimativas, Auxiliar'!$790:$790,1,MATCH(CQ$2,'Geração, Estimativas, Auxiliar'!$740:$740,0))</f>
        <v>0</v>
      </c>
      <c r="CR119" s="17">
        <f>INDEX('Geração, Estimativas, Auxiliar'!$790:$790,1,MATCH(CR$2,'Geração, Estimativas, Auxiliar'!$740:$740,0))</f>
        <v>0</v>
      </c>
      <c r="CS119" s="17">
        <f>INDEX('Geração, Estimativas, Auxiliar'!$790:$790,1,MATCH(CS$2,'Geração, Estimativas, Auxiliar'!$740:$740,0))</f>
        <v>0</v>
      </c>
      <c r="CT119" s="17">
        <f>INDEX('Geração, Estimativas, Auxiliar'!$790:$790,1,MATCH(CT$2,'Geração, Estimativas, Auxiliar'!$740:$740,0))</f>
        <v>0</v>
      </c>
      <c r="CU119" s="17">
        <f>INDEX('Geração, Estimativas, Auxiliar'!$790:$790,1,MATCH(CU$2,'Geração, Estimativas, Auxiliar'!$740:$740,0))</f>
        <v>0</v>
      </c>
      <c r="CV119" s="17">
        <f>INDEX('Geração, Estimativas, Auxiliar'!$790:$790,1,MATCH(CV$2,'Geração, Estimativas, Auxiliar'!$740:$740,0))</f>
        <v>0</v>
      </c>
      <c r="CW119" s="17">
        <f>INDEX('Geração, Estimativas, Auxiliar'!$790:$790,1,MATCH(CW$2,'Geração, Estimativas, Auxiliar'!$740:$740,0))</f>
        <v>0</v>
      </c>
      <c r="CX119" s="17">
        <f>INDEX('Geração, Estimativas, Auxiliar'!$790:$790,1,MATCH(CX$2,'Geração, Estimativas, Auxiliar'!$740:$740,0))</f>
        <v>0</v>
      </c>
      <c r="CY119" s="17">
        <f>INDEX('Geração, Estimativas, Auxiliar'!$790:$790,1,MATCH(CY$2,'Geração, Estimativas, Auxiliar'!$740:$740,0))</f>
        <v>0</v>
      </c>
      <c r="CZ119" s="17">
        <f>INDEX('Geração, Estimativas, Auxiliar'!$790:$790,1,MATCH(CZ$2,'Geração, Estimativas, Auxiliar'!$740:$740,0))</f>
        <v>0</v>
      </c>
      <c r="DA119" s="17">
        <f>INDEX('Geração, Estimativas, Auxiliar'!$790:$790,1,MATCH(DA$2,'Geração, Estimativas, Auxiliar'!$740:$740,0))</f>
        <v>0</v>
      </c>
      <c r="DB119" s="17">
        <f>INDEX('Geração, Estimativas, Auxiliar'!$790:$790,1,MATCH(DB$2,'Geração, Estimativas, Auxiliar'!$740:$740,0))</f>
        <v>0</v>
      </c>
      <c r="DC119" s="17">
        <f>INDEX('Geração, Estimativas, Auxiliar'!$790:$790,1,MATCH(DC$2,'Geração, Estimativas, Auxiliar'!$740:$740,0))</f>
        <v>0</v>
      </c>
      <c r="DD119" s="17">
        <f>INDEX('Geração, Estimativas, Auxiliar'!$790:$790,1,MATCH(DD$2,'Geração, Estimativas, Auxiliar'!$740:$740,0))</f>
        <v>0</v>
      </c>
      <c r="DE119" s="17">
        <f>INDEX('Geração, Estimativas, Auxiliar'!$790:$790,1,MATCH(DE$2,'Geração, Estimativas, Auxiliar'!$740:$740,0))</f>
        <v>0</v>
      </c>
      <c r="DF119" s="17">
        <f>INDEX('Geração, Estimativas, Auxiliar'!$790:$790,1,MATCH(DF$2,'Geração, Estimativas, Auxiliar'!$740:$740,0))</f>
        <v>0</v>
      </c>
      <c r="DG119" s="17">
        <f>INDEX('Geração, Estimativas, Auxiliar'!$790:$790,1,MATCH(DG$2,'Geração, Estimativas, Auxiliar'!$740:$740,0))</f>
        <v>0</v>
      </c>
      <c r="DH119" s="17">
        <f>INDEX('Geração, Estimativas, Auxiliar'!$790:$790,1,MATCH(DH$2,'Geração, Estimativas, Auxiliar'!$740:$740,0))</f>
        <v>0</v>
      </c>
      <c r="DI119" s="17">
        <f>INDEX('Geração, Estimativas, Auxiliar'!$790:$790,1,MATCH(DI$2,'Geração, Estimativas, Auxiliar'!$740:$740,0))</f>
        <v>0</v>
      </c>
      <c r="DJ119" s="17">
        <f>INDEX('Geração, Estimativas, Auxiliar'!$790:$790,1,MATCH(DJ$2,'Geração, Estimativas, Auxiliar'!$740:$740,0))</f>
        <v>0</v>
      </c>
      <c r="DK119" s="17">
        <f>INDEX('Geração, Estimativas, Auxiliar'!$790:$790,1,MATCH(DK$2,'Geração, Estimativas, Auxiliar'!$740:$740,0))</f>
        <v>0</v>
      </c>
      <c r="DL119" s="17">
        <f>INDEX('Geração, Estimativas, Auxiliar'!$790:$790,1,MATCH(DL$2,'Geração, Estimativas, Auxiliar'!$740:$740,0))</f>
        <v>0</v>
      </c>
      <c r="DM119" s="17">
        <f>INDEX('Geração, Estimativas, Auxiliar'!$790:$790,1,MATCH(DM$2,'Geração, Estimativas, Auxiliar'!$740:$740,0))</f>
        <v>0</v>
      </c>
      <c r="DN119" s="17">
        <f>INDEX('Geração, Estimativas, Auxiliar'!$790:$790,1,MATCH(DN$2,'Geração, Estimativas, Auxiliar'!$740:$740,0))</f>
        <v>0</v>
      </c>
      <c r="DO119" s="17">
        <f>INDEX('Geração, Estimativas, Auxiliar'!$790:$790,1,MATCH(DO$2,'Geração, Estimativas, Auxiliar'!$740:$740,0))</f>
        <v>0</v>
      </c>
      <c r="DP119" s="17">
        <f>INDEX('Geração, Estimativas, Auxiliar'!$790:$790,1,MATCH(DP$2,'Geração, Estimativas, Auxiliar'!$740:$740,0))</f>
        <v>0</v>
      </c>
      <c r="DQ119" s="17">
        <f>INDEX('Geração, Estimativas, Auxiliar'!$790:$790,1,MATCH(DQ$2,'Geração, Estimativas, Auxiliar'!$740:$740,0))</f>
        <v>0</v>
      </c>
      <c r="DR119" s="17">
        <f>INDEX('Geração, Estimativas, Auxiliar'!$790:$790,1,MATCH(DR$2,'Geração, Estimativas, Auxiliar'!$740:$740,0))</f>
        <v>0</v>
      </c>
      <c r="DS119" s="17">
        <f>INDEX('Geração, Estimativas, Auxiliar'!$790:$790,1,MATCH(DS$2,'Geração, Estimativas, Auxiliar'!$740:$740,0))</f>
        <v>0</v>
      </c>
      <c r="DT119" s="17">
        <f>INDEX('Geração, Estimativas, Auxiliar'!$790:$790,1,MATCH(DT$2,'Geração, Estimativas, Auxiliar'!$740:$740,0))</f>
        <v>0</v>
      </c>
      <c r="DU119" s="17">
        <f>INDEX('Geração, Estimativas, Auxiliar'!$790:$790,1,MATCH(DU$2,'Geração, Estimativas, Auxiliar'!$740:$740,0))</f>
        <v>0</v>
      </c>
      <c r="DV119" s="17">
        <f>INDEX('Geração, Estimativas, Auxiliar'!$790:$790,1,MATCH(DV$2,'Geração, Estimativas, Auxiliar'!$740:$740,0))</f>
        <v>0</v>
      </c>
      <c r="DW119" s="17">
        <f>INDEX('Geração, Estimativas, Auxiliar'!$790:$790,1,MATCH(DW$2,'Geração, Estimativas, Auxiliar'!$740:$740,0))</f>
        <v>0</v>
      </c>
      <c r="DX119" s="17">
        <f>INDEX('Geração, Estimativas, Auxiliar'!$790:$790,1,MATCH(DX$2,'Geração, Estimativas, Auxiliar'!$740:$740,0))</f>
        <v>0</v>
      </c>
      <c r="DY119" s="17">
        <f>INDEX('Geração, Estimativas, Auxiliar'!$790:$790,1,MATCH(DY$2,'Geração, Estimativas, Auxiliar'!$740:$740,0))</f>
        <v>0</v>
      </c>
      <c r="DZ119" s="17">
        <f>INDEX('Geração, Estimativas, Auxiliar'!$790:$790,1,MATCH(DZ$2,'Geração, Estimativas, Auxiliar'!$740:$740,0))</f>
        <v>0</v>
      </c>
      <c r="EA119" s="17">
        <f>INDEX('Geração, Estimativas, Auxiliar'!$790:$790,1,MATCH(EA$2,'Geração, Estimativas, Auxiliar'!$740:$740,0))</f>
        <v>0</v>
      </c>
      <c r="EB119" s="17">
        <f>INDEX('Geração, Estimativas, Auxiliar'!$790:$790,1,MATCH(EB$2,'Geração, Estimativas, Auxiliar'!$740:$740,0))</f>
        <v>0</v>
      </c>
      <c r="EC119" s="17">
        <f>INDEX('Geração, Estimativas, Auxiliar'!$790:$790,1,MATCH(EC$2,'Geração, Estimativas, Auxiliar'!$740:$740,0))</f>
        <v>0</v>
      </c>
      <c r="ED119" s="17">
        <f>INDEX('Geração, Estimativas, Auxiliar'!$790:$790,1,MATCH(ED$2,'Geração, Estimativas, Auxiliar'!$740:$740,0))</f>
        <v>0</v>
      </c>
      <c r="EE119" s="17">
        <f>INDEX('Geração, Estimativas, Auxiliar'!$790:$790,1,MATCH(EE$2,'Geração, Estimativas, Auxiliar'!$740:$740,0))</f>
        <v>0</v>
      </c>
      <c r="EF119" s="17">
        <f>INDEX('Geração, Estimativas, Auxiliar'!$790:$790,1,MATCH(EF$2,'Geração, Estimativas, Auxiliar'!$740:$740,0))</f>
        <v>0</v>
      </c>
      <c r="EG119" s="17">
        <f>INDEX('Geração, Estimativas, Auxiliar'!$790:$790,1,MATCH(EG$2,'Geração, Estimativas, Auxiliar'!$740:$740,0))</f>
        <v>0</v>
      </c>
      <c r="EH119" s="17">
        <f>INDEX('Geração, Estimativas, Auxiliar'!$790:$790,1,MATCH(EH$2,'Geração, Estimativas, Auxiliar'!$740:$740,0))</f>
        <v>0</v>
      </c>
      <c r="EI119" s="17">
        <f>INDEX('Geração, Estimativas, Auxiliar'!$790:$790,1,MATCH(EI$2,'Geração, Estimativas, Auxiliar'!$740:$740,0))</f>
        <v>0</v>
      </c>
    </row>
    <row r="120" spans="2:139" outlineLevel="1" x14ac:dyDescent="0.35">
      <c r="B120" t="s">
        <v>115</v>
      </c>
      <c r="C120" s="55" t="s">
        <v>157</v>
      </c>
      <c r="D120" s="17">
        <f>INDEX('Geração, Estimativas, Auxiliar'!$791:$791,1,MATCH(D$2,'Geração, Estimativas, Auxiliar'!$740:$740,0))</f>
        <v>79.5</v>
      </c>
      <c r="E120" s="17">
        <f>INDEX('Geração, Estimativas, Auxiliar'!$791:$791,1,MATCH(E$2,'Geração, Estimativas, Auxiliar'!$740:$740,0))</f>
        <v>79.499999999999986</v>
      </c>
      <c r="F120" s="17">
        <f>INDEX('Geração, Estimativas, Auxiliar'!$791:$791,1,MATCH(F$2,'Geração, Estimativas, Auxiliar'!$740:$740,0))</f>
        <v>79.5</v>
      </c>
      <c r="G120" s="17">
        <f>INDEX('Geração, Estimativas, Auxiliar'!$791:$791,1,MATCH(G$2,'Geração, Estimativas, Auxiliar'!$740:$740,0))</f>
        <v>79.5</v>
      </c>
      <c r="H120" s="17">
        <f>INDEX('Geração, Estimativas, Auxiliar'!$791:$791,1,MATCH(H$2,'Geração, Estimativas, Auxiliar'!$740:$740,0))</f>
        <v>79.5</v>
      </c>
      <c r="I120" s="17">
        <f>INDEX('Geração, Estimativas, Auxiliar'!$791:$791,1,MATCH(I$2,'Geração, Estimativas, Auxiliar'!$740:$740,0))</f>
        <v>79.499999999999986</v>
      </c>
      <c r="J120" s="17">
        <f>INDEX('Geração, Estimativas, Auxiliar'!$791:$791,1,MATCH(J$2,'Geração, Estimativas, Auxiliar'!$740:$740,0))</f>
        <v>79.5</v>
      </c>
      <c r="K120" s="17">
        <f>INDEX('Geração, Estimativas, Auxiliar'!$791:$791,1,MATCH(K$2,'Geração, Estimativas, Auxiliar'!$740:$740,0))</f>
        <v>79.5</v>
      </c>
      <c r="L120" s="17">
        <f>INDEX('Geração, Estimativas, Auxiliar'!$791:$791,1,MATCH(L$2,'Geração, Estimativas, Auxiliar'!$740:$740,0))</f>
        <v>79.5</v>
      </c>
      <c r="M120" s="17">
        <f>INDEX('Geração, Estimativas, Auxiliar'!$791:$791,1,MATCH(M$2,'Geração, Estimativas, Auxiliar'!$740:$740,0))</f>
        <v>79.499999999999986</v>
      </c>
      <c r="N120" s="17">
        <f>INDEX('Geração, Estimativas, Auxiliar'!$791:$791,1,MATCH(N$2,'Geração, Estimativas, Auxiliar'!$740:$740,0))</f>
        <v>79.5</v>
      </c>
      <c r="O120" s="17">
        <f>INDEX('Geração, Estimativas, Auxiliar'!$791:$791,1,MATCH(O$2,'Geração, Estimativas, Auxiliar'!$740:$740,0))</f>
        <v>79.5</v>
      </c>
      <c r="P120" s="17">
        <f>INDEX('Geração, Estimativas, Auxiliar'!$791:$791,1,MATCH(P$2,'Geração, Estimativas, Auxiliar'!$740:$740,0))</f>
        <v>79.499999999999986</v>
      </c>
      <c r="Q120" s="17">
        <f>INDEX('Geração, Estimativas, Auxiliar'!$791:$791,1,MATCH(Q$2,'Geração, Estimativas, Auxiliar'!$740:$740,0))</f>
        <v>79.499999999999986</v>
      </c>
      <c r="R120" s="17">
        <f>INDEX('Geração, Estimativas, Auxiliar'!$791:$791,1,MATCH(R$2,'Geração, Estimativas, Auxiliar'!$740:$740,0))</f>
        <v>79.5</v>
      </c>
      <c r="S120" s="17">
        <f>INDEX('Geração, Estimativas, Auxiliar'!$791:$791,1,MATCH(S$2,'Geração, Estimativas, Auxiliar'!$740:$740,0))</f>
        <v>79.5</v>
      </c>
      <c r="T120" s="17">
        <f>INDEX('Geração, Estimativas, Auxiliar'!$791:$791,1,MATCH(T$2,'Geração, Estimativas, Auxiliar'!$740:$740,0))</f>
        <v>79.5</v>
      </c>
      <c r="U120" s="17">
        <f>INDEX('Geração, Estimativas, Auxiliar'!$791:$791,1,MATCH(U$2,'Geração, Estimativas, Auxiliar'!$740:$740,0))</f>
        <v>79.499999999999986</v>
      </c>
      <c r="V120" s="17">
        <f>INDEX('Geração, Estimativas, Auxiliar'!$791:$791,1,MATCH(V$2,'Geração, Estimativas, Auxiliar'!$740:$740,0))</f>
        <v>79.5</v>
      </c>
      <c r="W120" s="17">
        <f>INDEX('Geração, Estimativas, Auxiliar'!$791:$791,1,MATCH(W$2,'Geração, Estimativas, Auxiliar'!$740:$740,0))</f>
        <v>79.5</v>
      </c>
      <c r="X120" s="17">
        <f>INDEX('Geração, Estimativas, Auxiliar'!$791:$791,1,MATCH(X$2,'Geração, Estimativas, Auxiliar'!$740:$740,0))</f>
        <v>79.5</v>
      </c>
      <c r="Y120" s="17">
        <f>INDEX('Geração, Estimativas, Auxiliar'!$791:$791,1,MATCH(Y$2,'Geração, Estimativas, Auxiliar'!$740:$740,0))</f>
        <v>79.499999999999986</v>
      </c>
      <c r="Z120" s="17">
        <f>INDEX('Geração, Estimativas, Auxiliar'!$791:$791,1,MATCH(Z$2,'Geração, Estimativas, Auxiliar'!$740:$740,0))</f>
        <v>79.5</v>
      </c>
      <c r="AA120" s="17">
        <f>INDEX('Geração, Estimativas, Auxiliar'!$791:$791,1,MATCH(AA$2,'Geração, Estimativas, Auxiliar'!$740:$740,0))</f>
        <v>79.5</v>
      </c>
      <c r="AB120" s="17">
        <f>INDEX('Geração, Estimativas, Auxiliar'!$791:$791,1,MATCH(AB$2,'Geração, Estimativas, Auxiliar'!$740:$740,0))</f>
        <v>79.5</v>
      </c>
      <c r="AC120" s="17">
        <f>INDEX('Geração, Estimativas, Auxiliar'!$791:$791,1,MATCH(AC$2,'Geração, Estimativas, Auxiliar'!$740:$740,0))</f>
        <v>79.499999999999986</v>
      </c>
      <c r="AD120" s="17">
        <f>INDEX('Geração, Estimativas, Auxiliar'!$791:$791,1,MATCH(AD$2,'Geração, Estimativas, Auxiliar'!$740:$740,0))</f>
        <v>79.5</v>
      </c>
      <c r="AE120" s="17">
        <f>INDEX('Geração, Estimativas, Auxiliar'!$791:$791,1,MATCH(AE$2,'Geração, Estimativas, Auxiliar'!$740:$740,0))</f>
        <v>79.5</v>
      </c>
      <c r="AF120" s="17">
        <f>INDEX('Geração, Estimativas, Auxiliar'!$791:$791,1,MATCH(AF$2,'Geração, Estimativas, Auxiliar'!$740:$740,0))</f>
        <v>79.499999999999986</v>
      </c>
      <c r="AG120" s="17">
        <f>INDEX('Geração, Estimativas, Auxiliar'!$791:$791,1,MATCH(AG$2,'Geração, Estimativas, Auxiliar'!$740:$740,0))</f>
        <v>79.499999999999986</v>
      </c>
      <c r="AH120" s="17">
        <f>INDEX('Geração, Estimativas, Auxiliar'!$791:$791,1,MATCH(AH$2,'Geração, Estimativas, Auxiliar'!$740:$740,0))</f>
        <v>79.5</v>
      </c>
      <c r="AI120" s="17">
        <f>INDEX('Geração, Estimativas, Auxiliar'!$791:$791,1,MATCH(AI$2,'Geração, Estimativas, Auxiliar'!$740:$740,0))</f>
        <v>79.5</v>
      </c>
      <c r="AJ120" s="17">
        <f>INDEX('Geração, Estimativas, Auxiliar'!$791:$791,1,MATCH(AJ$2,'Geração, Estimativas, Auxiliar'!$740:$740,0))</f>
        <v>79.5</v>
      </c>
      <c r="AK120" s="17">
        <f>INDEX('Geração, Estimativas, Auxiliar'!$791:$791,1,MATCH(AK$2,'Geração, Estimativas, Auxiliar'!$740:$740,0))</f>
        <v>79.499999999999986</v>
      </c>
      <c r="AL120" s="17">
        <f>INDEX('Geração, Estimativas, Auxiliar'!$791:$791,1,MATCH(AL$2,'Geração, Estimativas, Auxiliar'!$740:$740,0))</f>
        <v>79.5</v>
      </c>
      <c r="AM120" s="17">
        <f>INDEX('Geração, Estimativas, Auxiliar'!$791:$791,1,MATCH(AM$2,'Geração, Estimativas, Auxiliar'!$740:$740,0))</f>
        <v>79.5</v>
      </c>
      <c r="AN120" s="17">
        <f>INDEX('Geração, Estimativas, Auxiliar'!$791:$791,1,MATCH(AN$2,'Geração, Estimativas, Auxiliar'!$740:$740,0))</f>
        <v>79.5</v>
      </c>
      <c r="AO120" s="17">
        <f>INDEX('Geração, Estimativas, Auxiliar'!$791:$791,1,MATCH(AO$2,'Geração, Estimativas, Auxiliar'!$740:$740,0))</f>
        <v>79.499999999999986</v>
      </c>
      <c r="AP120" s="17">
        <f>INDEX('Geração, Estimativas, Auxiliar'!$791:$791,1,MATCH(AP$2,'Geração, Estimativas, Auxiliar'!$740:$740,0))</f>
        <v>79.5</v>
      </c>
      <c r="AQ120" s="17">
        <f>INDEX('Geração, Estimativas, Auxiliar'!$791:$791,1,MATCH(AQ$2,'Geração, Estimativas, Auxiliar'!$740:$740,0))</f>
        <v>79.5</v>
      </c>
      <c r="AR120" s="17">
        <f>INDEX('Geração, Estimativas, Auxiliar'!$791:$791,1,MATCH(AR$2,'Geração, Estimativas, Auxiliar'!$740:$740,0))</f>
        <v>79.5</v>
      </c>
      <c r="AS120" s="17">
        <f>INDEX('Geração, Estimativas, Auxiliar'!$791:$791,1,MATCH(AS$2,'Geração, Estimativas, Auxiliar'!$740:$740,0))</f>
        <v>79.499999999999986</v>
      </c>
      <c r="AT120" s="17">
        <f>INDEX('Geração, Estimativas, Auxiliar'!$791:$791,1,MATCH(AT$2,'Geração, Estimativas, Auxiliar'!$740:$740,0))</f>
        <v>79.5</v>
      </c>
      <c r="AU120" s="17">
        <f>INDEX('Geração, Estimativas, Auxiliar'!$791:$791,1,MATCH(AU$2,'Geração, Estimativas, Auxiliar'!$740:$740,0))</f>
        <v>79.5</v>
      </c>
      <c r="AV120" s="17">
        <f>INDEX('Geração, Estimativas, Auxiliar'!$791:$791,1,MATCH(AV$2,'Geração, Estimativas, Auxiliar'!$740:$740,0))</f>
        <v>67.5</v>
      </c>
      <c r="AW120" s="17">
        <f>INDEX('Geração, Estimativas, Auxiliar'!$791:$791,1,MATCH(AW$2,'Geração, Estimativas, Auxiliar'!$740:$740,0))</f>
        <v>67.5</v>
      </c>
      <c r="AX120" s="17">
        <f>INDEX('Geração, Estimativas, Auxiliar'!$791:$791,1,MATCH(AX$2,'Geração, Estimativas, Auxiliar'!$740:$740,0))</f>
        <v>67.499999999999986</v>
      </c>
      <c r="AY120" s="17">
        <f>INDEX('Geração, Estimativas, Auxiliar'!$791:$791,1,MATCH(AY$2,'Geração, Estimativas, Auxiliar'!$740:$740,0))</f>
        <v>67.499999999999986</v>
      </c>
      <c r="AZ120" s="17">
        <f>INDEX('Geração, Estimativas, Auxiliar'!$791:$791,1,MATCH(AZ$2,'Geração, Estimativas, Auxiliar'!$740:$740,0))</f>
        <v>67.499999999999986</v>
      </c>
      <c r="BA120" s="17">
        <f>INDEX('Geração, Estimativas, Auxiliar'!$791:$791,1,MATCH(BA$2,'Geração, Estimativas, Auxiliar'!$740:$740,0))</f>
        <v>67.5</v>
      </c>
      <c r="BB120" s="17">
        <f>INDEX('Geração, Estimativas, Auxiliar'!$791:$791,1,MATCH(BB$2,'Geração, Estimativas, Auxiliar'!$740:$740,0))</f>
        <v>67.499999999999986</v>
      </c>
      <c r="BC120" s="17">
        <f>INDEX('Geração, Estimativas, Auxiliar'!$791:$791,1,MATCH(BC$2,'Geração, Estimativas, Auxiliar'!$740:$740,0))</f>
        <v>67.499999999999986</v>
      </c>
      <c r="BD120" s="17">
        <f>INDEX('Geração, Estimativas, Auxiliar'!$791:$791,1,MATCH(BD$2,'Geração, Estimativas, Auxiliar'!$740:$740,0))</f>
        <v>47.699999999999996</v>
      </c>
      <c r="BE120" s="17">
        <f>INDEX('Geração, Estimativas, Auxiliar'!$791:$791,1,MATCH(BE$2,'Geração, Estimativas, Auxiliar'!$740:$740,0))</f>
        <v>47.699999999999996</v>
      </c>
      <c r="BF120" s="17">
        <f>INDEX('Geração, Estimativas, Auxiliar'!$791:$791,1,MATCH(BF$2,'Geração, Estimativas, Auxiliar'!$740:$740,0))</f>
        <v>47.699999999999996</v>
      </c>
      <c r="BG120" s="17">
        <f>INDEX('Geração, Estimativas, Auxiliar'!$791:$791,1,MATCH(BG$2,'Geração, Estimativas, Auxiliar'!$740:$740,0))</f>
        <v>47.699999999999996</v>
      </c>
      <c r="BH120" s="17">
        <f>INDEX('Geração, Estimativas, Auxiliar'!$791:$791,1,MATCH(BH$2,'Geração, Estimativas, Auxiliar'!$740:$740,0))</f>
        <v>47.699999999999996</v>
      </c>
      <c r="BI120" s="17">
        <f>INDEX('Geração, Estimativas, Auxiliar'!$791:$791,1,MATCH(BI$2,'Geração, Estimativas, Auxiliar'!$740:$740,0))</f>
        <v>47.699999999999996</v>
      </c>
      <c r="BJ120" s="17">
        <f>INDEX('Geração, Estimativas, Auxiliar'!$791:$791,1,MATCH(BJ$2,'Geração, Estimativas, Auxiliar'!$740:$740,0))</f>
        <v>47.699999999999996</v>
      </c>
      <c r="BK120" s="17">
        <f>INDEX('Geração, Estimativas, Auxiliar'!$791:$791,1,MATCH(BK$2,'Geração, Estimativas, Auxiliar'!$740:$740,0))</f>
        <v>16.591304347826085</v>
      </c>
      <c r="BL120" s="17">
        <f>INDEX('Geração, Estimativas, Auxiliar'!$791:$791,1,MATCH(BL$2,'Geração, Estimativas, Auxiliar'!$740:$740,0))</f>
        <v>0</v>
      </c>
      <c r="BM120" s="17">
        <f>INDEX('Geração, Estimativas, Auxiliar'!$791:$791,1,MATCH(BM$2,'Geração, Estimativas, Auxiliar'!$740:$740,0))</f>
        <v>0</v>
      </c>
      <c r="BN120" s="17">
        <f>INDEX('Geração, Estimativas, Auxiliar'!$791:$791,1,MATCH(BN$2,'Geração, Estimativas, Auxiliar'!$740:$740,0))</f>
        <v>0</v>
      </c>
      <c r="BO120" s="17">
        <f>INDEX('Geração, Estimativas, Auxiliar'!$791:$791,1,MATCH(BO$2,'Geração, Estimativas, Auxiliar'!$740:$740,0))</f>
        <v>0</v>
      </c>
      <c r="BP120" s="17">
        <f>INDEX('Geração, Estimativas, Auxiliar'!$791:$791,1,MATCH(BP$2,'Geração, Estimativas, Auxiliar'!$740:$740,0))</f>
        <v>0</v>
      </c>
      <c r="BQ120" s="17">
        <f>INDEX('Geração, Estimativas, Auxiliar'!$791:$791,1,MATCH(BQ$2,'Geração, Estimativas, Auxiliar'!$740:$740,0))</f>
        <v>0</v>
      </c>
      <c r="BR120" s="17">
        <f>INDEX('Geração, Estimativas, Auxiliar'!$791:$791,1,MATCH(BR$2,'Geração, Estimativas, Auxiliar'!$740:$740,0))</f>
        <v>0</v>
      </c>
      <c r="BS120" s="17">
        <f>INDEX('Geração, Estimativas, Auxiliar'!$791:$791,1,MATCH(BS$2,'Geração, Estimativas, Auxiliar'!$740:$740,0))</f>
        <v>0</v>
      </c>
      <c r="BT120" s="17">
        <f>INDEX('Geração, Estimativas, Auxiliar'!$791:$791,1,MATCH(BT$2,'Geração, Estimativas, Auxiliar'!$740:$740,0))</f>
        <v>0</v>
      </c>
      <c r="BU120" s="17">
        <f>INDEX('Geração, Estimativas, Auxiliar'!$791:$791,1,MATCH(BU$2,'Geração, Estimativas, Auxiliar'!$740:$740,0))</f>
        <v>0</v>
      </c>
      <c r="BV120" s="17">
        <f>INDEX('Geração, Estimativas, Auxiliar'!$791:$791,1,MATCH(BV$2,'Geração, Estimativas, Auxiliar'!$740:$740,0))</f>
        <v>0</v>
      </c>
      <c r="BW120" s="17">
        <f>INDEX('Geração, Estimativas, Auxiliar'!$791:$791,1,MATCH(BW$2,'Geração, Estimativas, Auxiliar'!$740:$740,0))</f>
        <v>0</v>
      </c>
      <c r="BX120" s="17">
        <f>INDEX('Geração, Estimativas, Auxiliar'!$791:$791,1,MATCH(BX$2,'Geração, Estimativas, Auxiliar'!$740:$740,0))</f>
        <v>0</v>
      </c>
      <c r="BY120" s="17">
        <f>INDEX('Geração, Estimativas, Auxiliar'!$791:$791,1,MATCH(BY$2,'Geração, Estimativas, Auxiliar'!$740:$740,0))</f>
        <v>0</v>
      </c>
      <c r="BZ120" s="17">
        <f>INDEX('Geração, Estimativas, Auxiliar'!$791:$791,1,MATCH(BZ$2,'Geração, Estimativas, Auxiliar'!$740:$740,0))</f>
        <v>0</v>
      </c>
      <c r="CA120" s="17">
        <f>INDEX('Geração, Estimativas, Auxiliar'!$791:$791,1,MATCH(CA$2,'Geração, Estimativas, Auxiliar'!$740:$740,0))</f>
        <v>0</v>
      </c>
      <c r="CB120" s="17">
        <f>INDEX('Geração, Estimativas, Auxiliar'!$791:$791,1,MATCH(CB$2,'Geração, Estimativas, Auxiliar'!$740:$740,0))</f>
        <v>0</v>
      </c>
      <c r="CC120" s="17">
        <f>INDEX('Geração, Estimativas, Auxiliar'!$791:$791,1,MATCH(CC$2,'Geração, Estimativas, Auxiliar'!$740:$740,0))</f>
        <v>0</v>
      </c>
      <c r="CD120" s="17">
        <f>INDEX('Geração, Estimativas, Auxiliar'!$791:$791,1,MATCH(CD$2,'Geração, Estimativas, Auxiliar'!$740:$740,0))</f>
        <v>0</v>
      </c>
      <c r="CE120" s="17">
        <f>INDEX('Geração, Estimativas, Auxiliar'!$791:$791,1,MATCH(CE$2,'Geração, Estimativas, Auxiliar'!$740:$740,0))</f>
        <v>0</v>
      </c>
      <c r="CF120" s="17">
        <f>INDEX('Geração, Estimativas, Auxiliar'!$791:$791,1,MATCH(CF$2,'Geração, Estimativas, Auxiliar'!$740:$740,0))</f>
        <v>0</v>
      </c>
      <c r="CG120" s="17">
        <f>INDEX('Geração, Estimativas, Auxiliar'!$791:$791,1,MATCH(CG$2,'Geração, Estimativas, Auxiliar'!$740:$740,0))</f>
        <v>0</v>
      </c>
      <c r="CH120" s="17">
        <f>INDEX('Geração, Estimativas, Auxiliar'!$791:$791,1,MATCH(CH$2,'Geração, Estimativas, Auxiliar'!$740:$740,0))</f>
        <v>0</v>
      </c>
      <c r="CI120" s="17">
        <f>INDEX('Geração, Estimativas, Auxiliar'!$791:$791,1,MATCH(CI$2,'Geração, Estimativas, Auxiliar'!$740:$740,0))</f>
        <v>0</v>
      </c>
      <c r="CJ120" s="17">
        <f>INDEX('Geração, Estimativas, Auxiliar'!$791:$791,1,MATCH(CJ$2,'Geração, Estimativas, Auxiliar'!$740:$740,0))</f>
        <v>0</v>
      </c>
      <c r="CK120" s="17">
        <f>INDEX('Geração, Estimativas, Auxiliar'!$791:$791,1,MATCH(CK$2,'Geração, Estimativas, Auxiliar'!$740:$740,0))</f>
        <v>0</v>
      </c>
      <c r="CL120" s="17">
        <f>INDEX('Geração, Estimativas, Auxiliar'!$791:$791,1,MATCH(CL$2,'Geração, Estimativas, Auxiliar'!$740:$740,0))</f>
        <v>0</v>
      </c>
      <c r="CM120" s="17">
        <f>INDEX('Geração, Estimativas, Auxiliar'!$791:$791,1,MATCH(CM$2,'Geração, Estimativas, Auxiliar'!$740:$740,0))</f>
        <v>0</v>
      </c>
      <c r="CN120" s="17">
        <f>INDEX('Geração, Estimativas, Auxiliar'!$791:$791,1,MATCH(CN$2,'Geração, Estimativas, Auxiliar'!$740:$740,0))</f>
        <v>0</v>
      </c>
      <c r="CO120" s="17">
        <f>INDEX('Geração, Estimativas, Auxiliar'!$791:$791,1,MATCH(CO$2,'Geração, Estimativas, Auxiliar'!$740:$740,0))</f>
        <v>0</v>
      </c>
      <c r="CP120" s="17">
        <f>INDEX('Geração, Estimativas, Auxiliar'!$791:$791,1,MATCH(CP$2,'Geração, Estimativas, Auxiliar'!$740:$740,0))</f>
        <v>0</v>
      </c>
      <c r="CQ120" s="17">
        <f>INDEX('Geração, Estimativas, Auxiliar'!$791:$791,1,MATCH(CQ$2,'Geração, Estimativas, Auxiliar'!$740:$740,0))</f>
        <v>0</v>
      </c>
      <c r="CR120" s="17">
        <f>INDEX('Geração, Estimativas, Auxiliar'!$791:$791,1,MATCH(CR$2,'Geração, Estimativas, Auxiliar'!$740:$740,0))</f>
        <v>0</v>
      </c>
      <c r="CS120" s="17">
        <f>INDEX('Geração, Estimativas, Auxiliar'!$791:$791,1,MATCH(CS$2,'Geração, Estimativas, Auxiliar'!$740:$740,0))</f>
        <v>0</v>
      </c>
      <c r="CT120" s="17">
        <f>INDEX('Geração, Estimativas, Auxiliar'!$791:$791,1,MATCH(CT$2,'Geração, Estimativas, Auxiliar'!$740:$740,0))</f>
        <v>0</v>
      </c>
      <c r="CU120" s="17">
        <f>INDEX('Geração, Estimativas, Auxiliar'!$791:$791,1,MATCH(CU$2,'Geração, Estimativas, Auxiliar'!$740:$740,0))</f>
        <v>0</v>
      </c>
      <c r="CV120" s="17">
        <f>INDEX('Geração, Estimativas, Auxiliar'!$791:$791,1,MATCH(CV$2,'Geração, Estimativas, Auxiliar'!$740:$740,0))</f>
        <v>0</v>
      </c>
      <c r="CW120" s="17">
        <f>INDEX('Geração, Estimativas, Auxiliar'!$791:$791,1,MATCH(CW$2,'Geração, Estimativas, Auxiliar'!$740:$740,0))</f>
        <v>0</v>
      </c>
      <c r="CX120" s="17">
        <f>INDEX('Geração, Estimativas, Auxiliar'!$791:$791,1,MATCH(CX$2,'Geração, Estimativas, Auxiliar'!$740:$740,0))</f>
        <v>0</v>
      </c>
      <c r="CY120" s="17">
        <f>INDEX('Geração, Estimativas, Auxiliar'!$791:$791,1,MATCH(CY$2,'Geração, Estimativas, Auxiliar'!$740:$740,0))</f>
        <v>0</v>
      </c>
      <c r="CZ120" s="17">
        <f>INDEX('Geração, Estimativas, Auxiliar'!$791:$791,1,MATCH(CZ$2,'Geração, Estimativas, Auxiliar'!$740:$740,0))</f>
        <v>0</v>
      </c>
      <c r="DA120" s="17">
        <f>INDEX('Geração, Estimativas, Auxiliar'!$791:$791,1,MATCH(DA$2,'Geração, Estimativas, Auxiliar'!$740:$740,0))</f>
        <v>0</v>
      </c>
      <c r="DB120" s="17">
        <f>INDEX('Geração, Estimativas, Auxiliar'!$791:$791,1,MATCH(DB$2,'Geração, Estimativas, Auxiliar'!$740:$740,0))</f>
        <v>0</v>
      </c>
      <c r="DC120" s="17">
        <f>INDEX('Geração, Estimativas, Auxiliar'!$791:$791,1,MATCH(DC$2,'Geração, Estimativas, Auxiliar'!$740:$740,0))</f>
        <v>0</v>
      </c>
      <c r="DD120" s="17">
        <f>INDEX('Geração, Estimativas, Auxiliar'!$791:$791,1,MATCH(DD$2,'Geração, Estimativas, Auxiliar'!$740:$740,0))</f>
        <v>0</v>
      </c>
      <c r="DE120" s="17">
        <f>INDEX('Geração, Estimativas, Auxiliar'!$791:$791,1,MATCH(DE$2,'Geração, Estimativas, Auxiliar'!$740:$740,0))</f>
        <v>0</v>
      </c>
      <c r="DF120" s="17">
        <f>INDEX('Geração, Estimativas, Auxiliar'!$791:$791,1,MATCH(DF$2,'Geração, Estimativas, Auxiliar'!$740:$740,0))</f>
        <v>0</v>
      </c>
      <c r="DG120" s="17">
        <f>INDEX('Geração, Estimativas, Auxiliar'!$791:$791,1,MATCH(DG$2,'Geração, Estimativas, Auxiliar'!$740:$740,0))</f>
        <v>0</v>
      </c>
      <c r="DH120" s="17">
        <f>INDEX('Geração, Estimativas, Auxiliar'!$791:$791,1,MATCH(DH$2,'Geração, Estimativas, Auxiliar'!$740:$740,0))</f>
        <v>0</v>
      </c>
      <c r="DI120" s="17">
        <f>INDEX('Geração, Estimativas, Auxiliar'!$791:$791,1,MATCH(DI$2,'Geração, Estimativas, Auxiliar'!$740:$740,0))</f>
        <v>0</v>
      </c>
      <c r="DJ120" s="17">
        <f>INDEX('Geração, Estimativas, Auxiliar'!$791:$791,1,MATCH(DJ$2,'Geração, Estimativas, Auxiliar'!$740:$740,0))</f>
        <v>0</v>
      </c>
      <c r="DK120" s="17">
        <f>INDEX('Geração, Estimativas, Auxiliar'!$791:$791,1,MATCH(DK$2,'Geração, Estimativas, Auxiliar'!$740:$740,0))</f>
        <v>0</v>
      </c>
      <c r="DL120" s="17">
        <f>INDEX('Geração, Estimativas, Auxiliar'!$791:$791,1,MATCH(DL$2,'Geração, Estimativas, Auxiliar'!$740:$740,0))</f>
        <v>0</v>
      </c>
      <c r="DM120" s="17">
        <f>INDEX('Geração, Estimativas, Auxiliar'!$791:$791,1,MATCH(DM$2,'Geração, Estimativas, Auxiliar'!$740:$740,0))</f>
        <v>0</v>
      </c>
      <c r="DN120" s="17">
        <f>INDEX('Geração, Estimativas, Auxiliar'!$791:$791,1,MATCH(DN$2,'Geração, Estimativas, Auxiliar'!$740:$740,0))</f>
        <v>0</v>
      </c>
      <c r="DO120" s="17">
        <f>INDEX('Geração, Estimativas, Auxiliar'!$791:$791,1,MATCH(DO$2,'Geração, Estimativas, Auxiliar'!$740:$740,0))</f>
        <v>0</v>
      </c>
      <c r="DP120" s="17">
        <f>INDEX('Geração, Estimativas, Auxiliar'!$791:$791,1,MATCH(DP$2,'Geração, Estimativas, Auxiliar'!$740:$740,0))</f>
        <v>0</v>
      </c>
      <c r="DQ120" s="17">
        <f>INDEX('Geração, Estimativas, Auxiliar'!$791:$791,1,MATCH(DQ$2,'Geração, Estimativas, Auxiliar'!$740:$740,0))</f>
        <v>0</v>
      </c>
      <c r="DR120" s="17">
        <f>INDEX('Geração, Estimativas, Auxiliar'!$791:$791,1,MATCH(DR$2,'Geração, Estimativas, Auxiliar'!$740:$740,0))</f>
        <v>0</v>
      </c>
      <c r="DS120" s="17">
        <f>INDEX('Geração, Estimativas, Auxiliar'!$791:$791,1,MATCH(DS$2,'Geração, Estimativas, Auxiliar'!$740:$740,0))</f>
        <v>0</v>
      </c>
      <c r="DT120" s="17">
        <f>INDEX('Geração, Estimativas, Auxiliar'!$791:$791,1,MATCH(DT$2,'Geração, Estimativas, Auxiliar'!$740:$740,0))</f>
        <v>0</v>
      </c>
      <c r="DU120" s="17">
        <f>INDEX('Geração, Estimativas, Auxiliar'!$791:$791,1,MATCH(DU$2,'Geração, Estimativas, Auxiliar'!$740:$740,0))</f>
        <v>0</v>
      </c>
      <c r="DV120" s="17">
        <f>INDEX('Geração, Estimativas, Auxiliar'!$791:$791,1,MATCH(DV$2,'Geração, Estimativas, Auxiliar'!$740:$740,0))</f>
        <v>0</v>
      </c>
      <c r="DW120" s="17">
        <f>INDEX('Geração, Estimativas, Auxiliar'!$791:$791,1,MATCH(DW$2,'Geração, Estimativas, Auxiliar'!$740:$740,0))</f>
        <v>0</v>
      </c>
      <c r="DX120" s="17">
        <f>INDEX('Geração, Estimativas, Auxiliar'!$791:$791,1,MATCH(DX$2,'Geração, Estimativas, Auxiliar'!$740:$740,0))</f>
        <v>0</v>
      </c>
      <c r="DY120" s="17">
        <f>INDEX('Geração, Estimativas, Auxiliar'!$791:$791,1,MATCH(DY$2,'Geração, Estimativas, Auxiliar'!$740:$740,0))</f>
        <v>0</v>
      </c>
      <c r="DZ120" s="17">
        <f>INDEX('Geração, Estimativas, Auxiliar'!$791:$791,1,MATCH(DZ$2,'Geração, Estimativas, Auxiliar'!$740:$740,0))</f>
        <v>0</v>
      </c>
      <c r="EA120" s="17">
        <f>INDEX('Geração, Estimativas, Auxiliar'!$791:$791,1,MATCH(EA$2,'Geração, Estimativas, Auxiliar'!$740:$740,0))</f>
        <v>0</v>
      </c>
      <c r="EB120" s="17">
        <f>INDEX('Geração, Estimativas, Auxiliar'!$791:$791,1,MATCH(EB$2,'Geração, Estimativas, Auxiliar'!$740:$740,0))</f>
        <v>0</v>
      </c>
      <c r="EC120" s="17">
        <f>INDEX('Geração, Estimativas, Auxiliar'!$791:$791,1,MATCH(EC$2,'Geração, Estimativas, Auxiliar'!$740:$740,0))</f>
        <v>0</v>
      </c>
      <c r="ED120" s="17">
        <f>INDEX('Geração, Estimativas, Auxiliar'!$791:$791,1,MATCH(ED$2,'Geração, Estimativas, Auxiliar'!$740:$740,0))</f>
        <v>0</v>
      </c>
      <c r="EE120" s="17">
        <f>INDEX('Geração, Estimativas, Auxiliar'!$791:$791,1,MATCH(EE$2,'Geração, Estimativas, Auxiliar'!$740:$740,0))</f>
        <v>0</v>
      </c>
      <c r="EF120" s="17">
        <f>INDEX('Geração, Estimativas, Auxiliar'!$791:$791,1,MATCH(EF$2,'Geração, Estimativas, Auxiliar'!$740:$740,0))</f>
        <v>0</v>
      </c>
      <c r="EG120" s="17">
        <f>INDEX('Geração, Estimativas, Auxiliar'!$791:$791,1,MATCH(EG$2,'Geração, Estimativas, Auxiliar'!$740:$740,0))</f>
        <v>0</v>
      </c>
      <c r="EH120" s="17">
        <f>INDEX('Geração, Estimativas, Auxiliar'!$791:$791,1,MATCH(EH$2,'Geração, Estimativas, Auxiliar'!$740:$740,0))</f>
        <v>0</v>
      </c>
      <c r="EI120" s="17">
        <f>INDEX('Geração, Estimativas, Auxiliar'!$791:$791,1,MATCH(EI$2,'Geração, Estimativas, Auxiliar'!$740:$740,0))</f>
        <v>0</v>
      </c>
    </row>
    <row r="121" spans="2:139" outlineLevel="1" x14ac:dyDescent="0.35">
      <c r="B121" t="s">
        <v>115</v>
      </c>
      <c r="C121" s="55" t="s">
        <v>145</v>
      </c>
      <c r="D121" s="17">
        <f>INDEX('Geração, Estimativas, Auxiliar'!$792:$792,1,MATCH(D$2,'Geração, Estimativas, Auxiliar'!$740:$740,0))</f>
        <v>0</v>
      </c>
      <c r="E121" s="17">
        <f>INDEX('Geração, Estimativas, Auxiliar'!$792:$792,1,MATCH(E$2,'Geração, Estimativas, Auxiliar'!$740:$740,0))</f>
        <v>0</v>
      </c>
      <c r="F121" s="17">
        <f>INDEX('Geração, Estimativas, Auxiliar'!$792:$792,1,MATCH(F$2,'Geração, Estimativas, Auxiliar'!$740:$740,0))</f>
        <v>0</v>
      </c>
      <c r="G121" s="17">
        <f>INDEX('Geração, Estimativas, Auxiliar'!$792:$792,1,MATCH(G$2,'Geração, Estimativas, Auxiliar'!$740:$740,0))</f>
        <v>0</v>
      </c>
      <c r="H121" s="17">
        <f>INDEX('Geração, Estimativas, Auxiliar'!$792:$792,1,MATCH(H$2,'Geração, Estimativas, Auxiliar'!$740:$740,0))</f>
        <v>0</v>
      </c>
      <c r="I121" s="17">
        <f>INDEX('Geração, Estimativas, Auxiliar'!$792:$792,1,MATCH(I$2,'Geração, Estimativas, Auxiliar'!$740:$740,0))</f>
        <v>0</v>
      </c>
      <c r="J121" s="17">
        <f>INDEX('Geração, Estimativas, Auxiliar'!$792:$792,1,MATCH(J$2,'Geração, Estimativas, Auxiliar'!$740:$740,0))</f>
        <v>0</v>
      </c>
      <c r="K121" s="17">
        <f>INDEX('Geração, Estimativas, Auxiliar'!$792:$792,1,MATCH(K$2,'Geração, Estimativas, Auxiliar'!$740:$740,0))</f>
        <v>0</v>
      </c>
      <c r="L121" s="17">
        <f>INDEX('Geração, Estimativas, Auxiliar'!$792:$792,1,MATCH(L$2,'Geração, Estimativas, Auxiliar'!$740:$740,0))</f>
        <v>0</v>
      </c>
      <c r="M121" s="17">
        <f>INDEX('Geração, Estimativas, Auxiliar'!$792:$792,1,MATCH(M$2,'Geração, Estimativas, Auxiliar'!$740:$740,0))</f>
        <v>0</v>
      </c>
      <c r="N121" s="17">
        <f>INDEX('Geração, Estimativas, Auxiliar'!$792:$792,1,MATCH(N$2,'Geração, Estimativas, Auxiliar'!$740:$740,0))</f>
        <v>0</v>
      </c>
      <c r="O121" s="17">
        <f>INDEX('Geração, Estimativas, Auxiliar'!$792:$792,1,MATCH(O$2,'Geração, Estimativas, Auxiliar'!$740:$740,0))</f>
        <v>0</v>
      </c>
      <c r="P121" s="17">
        <f>INDEX('Geração, Estimativas, Auxiliar'!$792:$792,1,MATCH(P$2,'Geração, Estimativas, Auxiliar'!$740:$740,0))</f>
        <v>0</v>
      </c>
      <c r="Q121" s="17">
        <f>INDEX('Geração, Estimativas, Auxiliar'!$792:$792,1,MATCH(Q$2,'Geração, Estimativas, Auxiliar'!$740:$740,0))</f>
        <v>0</v>
      </c>
      <c r="R121" s="17">
        <f>INDEX('Geração, Estimativas, Auxiliar'!$792:$792,1,MATCH(R$2,'Geração, Estimativas, Auxiliar'!$740:$740,0))</f>
        <v>0</v>
      </c>
      <c r="S121" s="17">
        <f>INDEX('Geração, Estimativas, Auxiliar'!$792:$792,1,MATCH(S$2,'Geração, Estimativas, Auxiliar'!$740:$740,0))</f>
        <v>0</v>
      </c>
      <c r="T121" s="17">
        <f>INDEX('Geração, Estimativas, Auxiliar'!$792:$792,1,MATCH(T$2,'Geração, Estimativas, Auxiliar'!$740:$740,0))</f>
        <v>0</v>
      </c>
      <c r="U121" s="17">
        <f>INDEX('Geração, Estimativas, Auxiliar'!$792:$792,1,MATCH(U$2,'Geração, Estimativas, Auxiliar'!$740:$740,0))</f>
        <v>0</v>
      </c>
      <c r="V121" s="17">
        <f>INDEX('Geração, Estimativas, Auxiliar'!$792:$792,1,MATCH(V$2,'Geração, Estimativas, Auxiliar'!$740:$740,0))</f>
        <v>0</v>
      </c>
      <c r="W121" s="17">
        <f>INDEX('Geração, Estimativas, Auxiliar'!$792:$792,1,MATCH(W$2,'Geração, Estimativas, Auxiliar'!$740:$740,0))</f>
        <v>0</v>
      </c>
      <c r="X121" s="17">
        <f>INDEX('Geração, Estimativas, Auxiliar'!$792:$792,1,MATCH(X$2,'Geração, Estimativas, Auxiliar'!$740:$740,0))</f>
        <v>0</v>
      </c>
      <c r="Y121" s="17">
        <f>INDEX('Geração, Estimativas, Auxiliar'!$792:$792,1,MATCH(Y$2,'Geração, Estimativas, Auxiliar'!$740:$740,0))</f>
        <v>0</v>
      </c>
      <c r="Z121" s="17">
        <f>INDEX('Geração, Estimativas, Auxiliar'!$792:$792,1,MATCH(Z$2,'Geração, Estimativas, Auxiliar'!$740:$740,0))</f>
        <v>0</v>
      </c>
      <c r="AA121" s="17">
        <f>INDEX('Geração, Estimativas, Auxiliar'!$792:$792,1,MATCH(AA$2,'Geração, Estimativas, Auxiliar'!$740:$740,0))</f>
        <v>0</v>
      </c>
      <c r="AB121" s="17">
        <f>INDEX('Geração, Estimativas, Auxiliar'!$792:$792,1,MATCH(AB$2,'Geração, Estimativas, Auxiliar'!$740:$740,0))</f>
        <v>0</v>
      </c>
      <c r="AC121" s="17">
        <f>INDEX('Geração, Estimativas, Auxiliar'!$792:$792,1,MATCH(AC$2,'Geração, Estimativas, Auxiliar'!$740:$740,0))</f>
        <v>0</v>
      </c>
      <c r="AD121" s="17">
        <f>INDEX('Geração, Estimativas, Auxiliar'!$792:$792,1,MATCH(AD$2,'Geração, Estimativas, Auxiliar'!$740:$740,0))</f>
        <v>0</v>
      </c>
      <c r="AE121" s="17">
        <f>INDEX('Geração, Estimativas, Auxiliar'!$792:$792,1,MATCH(AE$2,'Geração, Estimativas, Auxiliar'!$740:$740,0))</f>
        <v>0</v>
      </c>
      <c r="AF121" s="17">
        <f>INDEX('Geração, Estimativas, Auxiliar'!$792:$792,1,MATCH(AF$2,'Geração, Estimativas, Auxiliar'!$740:$740,0))</f>
        <v>0</v>
      </c>
      <c r="AG121" s="17">
        <f>INDEX('Geração, Estimativas, Auxiliar'!$792:$792,1,MATCH(AG$2,'Geração, Estimativas, Auxiliar'!$740:$740,0))</f>
        <v>0</v>
      </c>
      <c r="AH121" s="17">
        <f>INDEX('Geração, Estimativas, Auxiliar'!$792:$792,1,MATCH(AH$2,'Geração, Estimativas, Auxiliar'!$740:$740,0))</f>
        <v>0</v>
      </c>
      <c r="AI121" s="17">
        <f>INDEX('Geração, Estimativas, Auxiliar'!$792:$792,1,MATCH(AI$2,'Geração, Estimativas, Auxiliar'!$740:$740,0))</f>
        <v>0</v>
      </c>
      <c r="AJ121" s="17">
        <f>INDEX('Geração, Estimativas, Auxiliar'!$792:$792,1,MATCH(AJ$2,'Geração, Estimativas, Auxiliar'!$740:$740,0))</f>
        <v>0</v>
      </c>
      <c r="AK121" s="17">
        <f>INDEX('Geração, Estimativas, Auxiliar'!$792:$792,1,MATCH(AK$2,'Geração, Estimativas, Auxiliar'!$740:$740,0))</f>
        <v>0</v>
      </c>
      <c r="AL121" s="17">
        <f>INDEX('Geração, Estimativas, Auxiliar'!$792:$792,1,MATCH(AL$2,'Geração, Estimativas, Auxiliar'!$740:$740,0))</f>
        <v>0</v>
      </c>
      <c r="AM121" s="17">
        <f>INDEX('Geração, Estimativas, Auxiliar'!$792:$792,1,MATCH(AM$2,'Geração, Estimativas, Auxiliar'!$740:$740,0))</f>
        <v>0</v>
      </c>
      <c r="AN121" s="17">
        <f>INDEX('Geração, Estimativas, Auxiliar'!$792:$792,1,MATCH(AN$2,'Geração, Estimativas, Auxiliar'!$740:$740,0))</f>
        <v>0</v>
      </c>
      <c r="AO121" s="17">
        <f>INDEX('Geração, Estimativas, Auxiliar'!$792:$792,1,MATCH(AO$2,'Geração, Estimativas, Auxiliar'!$740:$740,0))</f>
        <v>0</v>
      </c>
      <c r="AP121" s="17">
        <f>INDEX('Geração, Estimativas, Auxiliar'!$792:$792,1,MATCH(AP$2,'Geração, Estimativas, Auxiliar'!$740:$740,0))</f>
        <v>0</v>
      </c>
      <c r="AQ121" s="17">
        <f>INDEX('Geração, Estimativas, Auxiliar'!$792:$792,1,MATCH(AQ$2,'Geração, Estimativas, Auxiliar'!$740:$740,0))</f>
        <v>0</v>
      </c>
      <c r="AR121" s="17">
        <f>INDEX('Geração, Estimativas, Auxiliar'!$792:$792,1,MATCH(AR$2,'Geração, Estimativas, Auxiliar'!$740:$740,0))</f>
        <v>0</v>
      </c>
      <c r="AS121" s="17">
        <f>INDEX('Geração, Estimativas, Auxiliar'!$792:$792,1,MATCH(AS$2,'Geração, Estimativas, Auxiliar'!$740:$740,0))</f>
        <v>0</v>
      </c>
      <c r="AT121" s="17">
        <f>INDEX('Geração, Estimativas, Auxiliar'!$792:$792,1,MATCH(AT$2,'Geração, Estimativas, Auxiliar'!$740:$740,0))</f>
        <v>0</v>
      </c>
      <c r="AU121" s="17">
        <f>INDEX('Geração, Estimativas, Auxiliar'!$792:$792,1,MATCH(AU$2,'Geração, Estimativas, Auxiliar'!$740:$740,0))</f>
        <v>0</v>
      </c>
      <c r="AV121" s="17">
        <f>INDEX('Geração, Estimativas, Auxiliar'!$792:$792,1,MATCH(AV$2,'Geração, Estimativas, Auxiliar'!$740:$740,0))</f>
        <v>0</v>
      </c>
      <c r="AW121" s="17">
        <f>INDEX('Geração, Estimativas, Auxiliar'!$792:$792,1,MATCH(AW$2,'Geração, Estimativas, Auxiliar'!$740:$740,0))</f>
        <v>0</v>
      </c>
      <c r="AX121" s="17">
        <f>INDEX('Geração, Estimativas, Auxiliar'!$792:$792,1,MATCH(AX$2,'Geração, Estimativas, Auxiliar'!$740:$740,0))</f>
        <v>0</v>
      </c>
      <c r="AY121" s="17">
        <f>INDEX('Geração, Estimativas, Auxiliar'!$792:$792,1,MATCH(AY$2,'Geração, Estimativas, Auxiliar'!$740:$740,0))</f>
        <v>0</v>
      </c>
      <c r="AZ121" s="17">
        <f>INDEX('Geração, Estimativas, Auxiliar'!$792:$792,1,MATCH(AZ$2,'Geração, Estimativas, Auxiliar'!$740:$740,0))</f>
        <v>0</v>
      </c>
      <c r="BA121" s="17">
        <f>INDEX('Geração, Estimativas, Auxiliar'!$792:$792,1,MATCH(BA$2,'Geração, Estimativas, Auxiliar'!$740:$740,0))</f>
        <v>0</v>
      </c>
      <c r="BB121" s="17">
        <f>INDEX('Geração, Estimativas, Auxiliar'!$792:$792,1,MATCH(BB$2,'Geração, Estimativas, Auxiliar'!$740:$740,0))</f>
        <v>0</v>
      </c>
      <c r="BC121" s="17">
        <f>INDEX('Geração, Estimativas, Auxiliar'!$792:$792,1,MATCH(BC$2,'Geração, Estimativas, Auxiliar'!$740:$740,0))</f>
        <v>0</v>
      </c>
      <c r="BD121" s="17">
        <f>INDEX('Geração, Estimativas, Auxiliar'!$792:$792,1,MATCH(BD$2,'Geração, Estimativas, Auxiliar'!$740:$740,0))</f>
        <v>0</v>
      </c>
      <c r="BE121" s="17">
        <f>INDEX('Geração, Estimativas, Auxiliar'!$792:$792,1,MATCH(BE$2,'Geração, Estimativas, Auxiliar'!$740:$740,0))</f>
        <v>0</v>
      </c>
      <c r="BF121" s="17">
        <f>INDEX('Geração, Estimativas, Auxiliar'!$792:$792,1,MATCH(BF$2,'Geração, Estimativas, Auxiliar'!$740:$740,0))</f>
        <v>0</v>
      </c>
      <c r="BG121" s="17">
        <f>INDEX('Geração, Estimativas, Auxiliar'!$792:$792,1,MATCH(BG$2,'Geração, Estimativas, Auxiliar'!$740:$740,0))</f>
        <v>0</v>
      </c>
      <c r="BH121" s="17">
        <f>INDEX('Geração, Estimativas, Auxiliar'!$792:$792,1,MATCH(BH$2,'Geração, Estimativas, Auxiliar'!$740:$740,0))</f>
        <v>0</v>
      </c>
      <c r="BI121" s="17">
        <f>INDEX('Geração, Estimativas, Auxiliar'!$792:$792,1,MATCH(BI$2,'Geração, Estimativas, Auxiliar'!$740:$740,0))</f>
        <v>0</v>
      </c>
      <c r="BJ121" s="17">
        <f>INDEX('Geração, Estimativas, Auxiliar'!$792:$792,1,MATCH(BJ$2,'Geração, Estimativas, Auxiliar'!$740:$740,0))</f>
        <v>0</v>
      </c>
      <c r="BK121" s="17">
        <f>INDEX('Geração, Estimativas, Auxiliar'!$792:$792,1,MATCH(BK$2,'Geração, Estimativas, Auxiliar'!$740:$740,0))</f>
        <v>0</v>
      </c>
      <c r="BL121" s="17">
        <f>INDEX('Geração, Estimativas, Auxiliar'!$792:$792,1,MATCH(BL$2,'Geração, Estimativas, Auxiliar'!$740:$740,0))</f>
        <v>0</v>
      </c>
      <c r="BM121" s="17">
        <f>INDEX('Geração, Estimativas, Auxiliar'!$792:$792,1,MATCH(BM$2,'Geração, Estimativas, Auxiliar'!$740:$740,0))</f>
        <v>0</v>
      </c>
      <c r="BN121" s="17">
        <f>INDEX('Geração, Estimativas, Auxiliar'!$792:$792,1,MATCH(BN$2,'Geração, Estimativas, Auxiliar'!$740:$740,0))</f>
        <v>0</v>
      </c>
      <c r="BO121" s="17">
        <f>INDEX('Geração, Estimativas, Auxiliar'!$792:$792,1,MATCH(BO$2,'Geração, Estimativas, Auxiliar'!$740:$740,0))</f>
        <v>0</v>
      </c>
      <c r="BP121" s="17">
        <f>INDEX('Geração, Estimativas, Auxiliar'!$792:$792,1,MATCH(BP$2,'Geração, Estimativas, Auxiliar'!$740:$740,0))</f>
        <v>0</v>
      </c>
      <c r="BQ121" s="17">
        <f>INDEX('Geração, Estimativas, Auxiliar'!$792:$792,1,MATCH(BQ$2,'Geração, Estimativas, Auxiliar'!$740:$740,0))</f>
        <v>0</v>
      </c>
      <c r="BR121" s="17">
        <f>INDEX('Geração, Estimativas, Auxiliar'!$792:$792,1,MATCH(BR$2,'Geração, Estimativas, Auxiliar'!$740:$740,0))</f>
        <v>0</v>
      </c>
      <c r="BS121" s="17">
        <f>INDEX('Geração, Estimativas, Auxiliar'!$792:$792,1,MATCH(BS$2,'Geração, Estimativas, Auxiliar'!$740:$740,0))</f>
        <v>0</v>
      </c>
      <c r="BT121" s="17">
        <f>INDEX('Geração, Estimativas, Auxiliar'!$792:$792,1,MATCH(BT$2,'Geração, Estimativas, Auxiliar'!$740:$740,0))</f>
        <v>0</v>
      </c>
      <c r="BU121" s="17">
        <f>INDEX('Geração, Estimativas, Auxiliar'!$792:$792,1,MATCH(BU$2,'Geração, Estimativas, Auxiliar'!$740:$740,0))</f>
        <v>0</v>
      </c>
      <c r="BV121" s="17">
        <f>INDEX('Geração, Estimativas, Auxiliar'!$792:$792,1,MATCH(BV$2,'Geração, Estimativas, Auxiliar'!$740:$740,0))</f>
        <v>0</v>
      </c>
      <c r="BW121" s="17">
        <f>INDEX('Geração, Estimativas, Auxiliar'!$792:$792,1,MATCH(BW$2,'Geração, Estimativas, Auxiliar'!$740:$740,0))</f>
        <v>0</v>
      </c>
      <c r="BX121" s="17">
        <f>INDEX('Geração, Estimativas, Auxiliar'!$792:$792,1,MATCH(BX$2,'Geração, Estimativas, Auxiliar'!$740:$740,0))</f>
        <v>0</v>
      </c>
      <c r="BY121" s="17">
        <f>INDEX('Geração, Estimativas, Auxiliar'!$792:$792,1,MATCH(BY$2,'Geração, Estimativas, Auxiliar'!$740:$740,0))</f>
        <v>0</v>
      </c>
      <c r="BZ121" s="17">
        <f>INDEX('Geração, Estimativas, Auxiliar'!$792:$792,1,MATCH(BZ$2,'Geração, Estimativas, Auxiliar'!$740:$740,0))</f>
        <v>0</v>
      </c>
      <c r="CA121" s="17">
        <f>INDEX('Geração, Estimativas, Auxiliar'!$792:$792,1,MATCH(CA$2,'Geração, Estimativas, Auxiliar'!$740:$740,0))</f>
        <v>0</v>
      </c>
      <c r="CB121" s="17">
        <f>INDEX('Geração, Estimativas, Auxiliar'!$792:$792,1,MATCH(CB$2,'Geração, Estimativas, Auxiliar'!$740:$740,0))</f>
        <v>0</v>
      </c>
      <c r="CC121" s="17">
        <f>INDEX('Geração, Estimativas, Auxiliar'!$792:$792,1,MATCH(CC$2,'Geração, Estimativas, Auxiliar'!$740:$740,0))</f>
        <v>0</v>
      </c>
      <c r="CD121" s="17">
        <f>INDEX('Geração, Estimativas, Auxiliar'!$792:$792,1,MATCH(CD$2,'Geração, Estimativas, Auxiliar'!$740:$740,0))</f>
        <v>0</v>
      </c>
      <c r="CE121" s="17">
        <f>INDEX('Geração, Estimativas, Auxiliar'!$792:$792,1,MATCH(CE$2,'Geração, Estimativas, Auxiliar'!$740:$740,0))</f>
        <v>0</v>
      </c>
      <c r="CF121" s="17">
        <f>INDEX('Geração, Estimativas, Auxiliar'!$792:$792,1,MATCH(CF$2,'Geração, Estimativas, Auxiliar'!$740:$740,0))</f>
        <v>0</v>
      </c>
      <c r="CG121" s="17">
        <f>INDEX('Geração, Estimativas, Auxiliar'!$792:$792,1,MATCH(CG$2,'Geração, Estimativas, Auxiliar'!$740:$740,0))</f>
        <v>0</v>
      </c>
      <c r="CH121" s="17">
        <f>INDEX('Geração, Estimativas, Auxiliar'!$792:$792,1,MATCH(CH$2,'Geração, Estimativas, Auxiliar'!$740:$740,0))</f>
        <v>0</v>
      </c>
      <c r="CI121" s="17">
        <f>INDEX('Geração, Estimativas, Auxiliar'!$792:$792,1,MATCH(CI$2,'Geração, Estimativas, Auxiliar'!$740:$740,0))</f>
        <v>0</v>
      </c>
      <c r="CJ121" s="17">
        <f>INDEX('Geração, Estimativas, Auxiliar'!$792:$792,1,MATCH(CJ$2,'Geração, Estimativas, Auxiliar'!$740:$740,0))</f>
        <v>0</v>
      </c>
      <c r="CK121" s="17">
        <f>INDEX('Geração, Estimativas, Auxiliar'!$792:$792,1,MATCH(CK$2,'Geração, Estimativas, Auxiliar'!$740:$740,0))</f>
        <v>0</v>
      </c>
      <c r="CL121" s="17">
        <f>INDEX('Geração, Estimativas, Auxiliar'!$792:$792,1,MATCH(CL$2,'Geração, Estimativas, Auxiliar'!$740:$740,0))</f>
        <v>0</v>
      </c>
      <c r="CM121" s="17">
        <f>INDEX('Geração, Estimativas, Auxiliar'!$792:$792,1,MATCH(CM$2,'Geração, Estimativas, Auxiliar'!$740:$740,0))</f>
        <v>0</v>
      </c>
      <c r="CN121" s="17">
        <f>INDEX('Geração, Estimativas, Auxiliar'!$792:$792,1,MATCH(CN$2,'Geração, Estimativas, Auxiliar'!$740:$740,0))</f>
        <v>0</v>
      </c>
      <c r="CO121" s="17">
        <f>INDEX('Geração, Estimativas, Auxiliar'!$792:$792,1,MATCH(CO$2,'Geração, Estimativas, Auxiliar'!$740:$740,0))</f>
        <v>0</v>
      </c>
      <c r="CP121" s="17">
        <f>INDEX('Geração, Estimativas, Auxiliar'!$792:$792,1,MATCH(CP$2,'Geração, Estimativas, Auxiliar'!$740:$740,0))</f>
        <v>0</v>
      </c>
      <c r="CQ121" s="17">
        <f>INDEX('Geração, Estimativas, Auxiliar'!$792:$792,1,MATCH(CQ$2,'Geração, Estimativas, Auxiliar'!$740:$740,0))</f>
        <v>0</v>
      </c>
      <c r="CR121" s="17">
        <f>INDEX('Geração, Estimativas, Auxiliar'!$792:$792,1,MATCH(CR$2,'Geração, Estimativas, Auxiliar'!$740:$740,0))</f>
        <v>0</v>
      </c>
      <c r="CS121" s="17">
        <f>INDEX('Geração, Estimativas, Auxiliar'!$792:$792,1,MATCH(CS$2,'Geração, Estimativas, Auxiliar'!$740:$740,0))</f>
        <v>0</v>
      </c>
      <c r="CT121" s="17">
        <f>INDEX('Geração, Estimativas, Auxiliar'!$792:$792,1,MATCH(CT$2,'Geração, Estimativas, Auxiliar'!$740:$740,0))</f>
        <v>0</v>
      </c>
      <c r="CU121" s="17">
        <f>INDEX('Geração, Estimativas, Auxiliar'!$792:$792,1,MATCH(CU$2,'Geração, Estimativas, Auxiliar'!$740:$740,0))</f>
        <v>0</v>
      </c>
      <c r="CV121" s="17">
        <f>INDEX('Geração, Estimativas, Auxiliar'!$792:$792,1,MATCH(CV$2,'Geração, Estimativas, Auxiliar'!$740:$740,0))</f>
        <v>0</v>
      </c>
      <c r="CW121" s="17">
        <f>INDEX('Geração, Estimativas, Auxiliar'!$792:$792,1,MATCH(CW$2,'Geração, Estimativas, Auxiliar'!$740:$740,0))</f>
        <v>0</v>
      </c>
      <c r="CX121" s="17">
        <f>INDEX('Geração, Estimativas, Auxiliar'!$792:$792,1,MATCH(CX$2,'Geração, Estimativas, Auxiliar'!$740:$740,0))</f>
        <v>0</v>
      </c>
      <c r="CY121" s="17">
        <f>INDEX('Geração, Estimativas, Auxiliar'!$792:$792,1,MATCH(CY$2,'Geração, Estimativas, Auxiliar'!$740:$740,0))</f>
        <v>0</v>
      </c>
      <c r="CZ121" s="17">
        <f>INDEX('Geração, Estimativas, Auxiliar'!$792:$792,1,MATCH(CZ$2,'Geração, Estimativas, Auxiliar'!$740:$740,0))</f>
        <v>0</v>
      </c>
      <c r="DA121" s="17">
        <f>INDEX('Geração, Estimativas, Auxiliar'!$792:$792,1,MATCH(DA$2,'Geração, Estimativas, Auxiliar'!$740:$740,0))</f>
        <v>0</v>
      </c>
      <c r="DB121" s="17">
        <f>INDEX('Geração, Estimativas, Auxiliar'!$792:$792,1,MATCH(DB$2,'Geração, Estimativas, Auxiliar'!$740:$740,0))</f>
        <v>0</v>
      </c>
      <c r="DC121" s="17">
        <f>INDEX('Geração, Estimativas, Auxiliar'!$792:$792,1,MATCH(DC$2,'Geração, Estimativas, Auxiliar'!$740:$740,0))</f>
        <v>0</v>
      </c>
      <c r="DD121" s="17">
        <f>INDEX('Geração, Estimativas, Auxiliar'!$792:$792,1,MATCH(DD$2,'Geração, Estimativas, Auxiliar'!$740:$740,0))</f>
        <v>0</v>
      </c>
      <c r="DE121" s="17">
        <f>INDEX('Geração, Estimativas, Auxiliar'!$792:$792,1,MATCH(DE$2,'Geração, Estimativas, Auxiliar'!$740:$740,0))</f>
        <v>0</v>
      </c>
      <c r="DF121" s="17">
        <f>INDEX('Geração, Estimativas, Auxiliar'!$792:$792,1,MATCH(DF$2,'Geração, Estimativas, Auxiliar'!$740:$740,0))</f>
        <v>0</v>
      </c>
      <c r="DG121" s="17">
        <f>INDEX('Geração, Estimativas, Auxiliar'!$792:$792,1,MATCH(DG$2,'Geração, Estimativas, Auxiliar'!$740:$740,0))</f>
        <v>0</v>
      </c>
      <c r="DH121" s="17">
        <f>INDEX('Geração, Estimativas, Auxiliar'!$792:$792,1,MATCH(DH$2,'Geração, Estimativas, Auxiliar'!$740:$740,0))</f>
        <v>0</v>
      </c>
      <c r="DI121" s="17">
        <f>INDEX('Geração, Estimativas, Auxiliar'!$792:$792,1,MATCH(DI$2,'Geração, Estimativas, Auxiliar'!$740:$740,0))</f>
        <v>0</v>
      </c>
      <c r="DJ121" s="17">
        <f>INDEX('Geração, Estimativas, Auxiliar'!$792:$792,1,MATCH(DJ$2,'Geração, Estimativas, Auxiliar'!$740:$740,0))</f>
        <v>0</v>
      </c>
      <c r="DK121" s="17">
        <f>INDEX('Geração, Estimativas, Auxiliar'!$792:$792,1,MATCH(DK$2,'Geração, Estimativas, Auxiliar'!$740:$740,0))</f>
        <v>0</v>
      </c>
      <c r="DL121" s="17">
        <f>INDEX('Geração, Estimativas, Auxiliar'!$792:$792,1,MATCH(DL$2,'Geração, Estimativas, Auxiliar'!$740:$740,0))</f>
        <v>0</v>
      </c>
      <c r="DM121" s="17">
        <f>INDEX('Geração, Estimativas, Auxiliar'!$792:$792,1,MATCH(DM$2,'Geração, Estimativas, Auxiliar'!$740:$740,0))</f>
        <v>0</v>
      </c>
      <c r="DN121" s="17">
        <f>INDEX('Geração, Estimativas, Auxiliar'!$792:$792,1,MATCH(DN$2,'Geração, Estimativas, Auxiliar'!$740:$740,0))</f>
        <v>0</v>
      </c>
      <c r="DO121" s="17">
        <f>INDEX('Geração, Estimativas, Auxiliar'!$792:$792,1,MATCH(DO$2,'Geração, Estimativas, Auxiliar'!$740:$740,0))</f>
        <v>0</v>
      </c>
      <c r="DP121" s="17">
        <f>INDEX('Geração, Estimativas, Auxiliar'!$792:$792,1,MATCH(DP$2,'Geração, Estimativas, Auxiliar'!$740:$740,0))</f>
        <v>0</v>
      </c>
      <c r="DQ121" s="17">
        <f>INDEX('Geração, Estimativas, Auxiliar'!$792:$792,1,MATCH(DQ$2,'Geração, Estimativas, Auxiliar'!$740:$740,0))</f>
        <v>0</v>
      </c>
      <c r="DR121" s="17">
        <f>INDEX('Geração, Estimativas, Auxiliar'!$792:$792,1,MATCH(DR$2,'Geração, Estimativas, Auxiliar'!$740:$740,0))</f>
        <v>0</v>
      </c>
      <c r="DS121" s="17">
        <f>INDEX('Geração, Estimativas, Auxiliar'!$792:$792,1,MATCH(DS$2,'Geração, Estimativas, Auxiliar'!$740:$740,0))</f>
        <v>0</v>
      </c>
      <c r="DT121" s="17">
        <f>INDEX('Geração, Estimativas, Auxiliar'!$792:$792,1,MATCH(DT$2,'Geração, Estimativas, Auxiliar'!$740:$740,0))</f>
        <v>0</v>
      </c>
      <c r="DU121" s="17">
        <f>INDEX('Geração, Estimativas, Auxiliar'!$792:$792,1,MATCH(DU$2,'Geração, Estimativas, Auxiliar'!$740:$740,0))</f>
        <v>0</v>
      </c>
      <c r="DV121" s="17">
        <f>INDEX('Geração, Estimativas, Auxiliar'!$792:$792,1,MATCH(DV$2,'Geração, Estimativas, Auxiliar'!$740:$740,0))</f>
        <v>0</v>
      </c>
      <c r="DW121" s="17">
        <f>INDEX('Geração, Estimativas, Auxiliar'!$792:$792,1,MATCH(DW$2,'Geração, Estimativas, Auxiliar'!$740:$740,0))</f>
        <v>0</v>
      </c>
      <c r="DX121" s="17">
        <f>INDEX('Geração, Estimativas, Auxiliar'!$792:$792,1,MATCH(DX$2,'Geração, Estimativas, Auxiliar'!$740:$740,0))</f>
        <v>0</v>
      </c>
      <c r="DY121" s="17">
        <f>INDEX('Geração, Estimativas, Auxiliar'!$792:$792,1,MATCH(DY$2,'Geração, Estimativas, Auxiliar'!$740:$740,0))</f>
        <v>0</v>
      </c>
      <c r="DZ121" s="17">
        <f>INDEX('Geração, Estimativas, Auxiliar'!$792:$792,1,MATCH(DZ$2,'Geração, Estimativas, Auxiliar'!$740:$740,0))</f>
        <v>0</v>
      </c>
      <c r="EA121" s="17">
        <f>INDEX('Geração, Estimativas, Auxiliar'!$792:$792,1,MATCH(EA$2,'Geração, Estimativas, Auxiliar'!$740:$740,0))</f>
        <v>0</v>
      </c>
      <c r="EB121" s="17">
        <f>INDEX('Geração, Estimativas, Auxiliar'!$792:$792,1,MATCH(EB$2,'Geração, Estimativas, Auxiliar'!$740:$740,0))</f>
        <v>0</v>
      </c>
      <c r="EC121" s="17">
        <f>INDEX('Geração, Estimativas, Auxiliar'!$792:$792,1,MATCH(EC$2,'Geração, Estimativas, Auxiliar'!$740:$740,0))</f>
        <v>0</v>
      </c>
      <c r="ED121" s="17">
        <f>INDEX('Geração, Estimativas, Auxiliar'!$792:$792,1,MATCH(ED$2,'Geração, Estimativas, Auxiliar'!$740:$740,0))</f>
        <v>0</v>
      </c>
      <c r="EE121" s="17">
        <f>INDEX('Geração, Estimativas, Auxiliar'!$792:$792,1,MATCH(EE$2,'Geração, Estimativas, Auxiliar'!$740:$740,0))</f>
        <v>0</v>
      </c>
      <c r="EF121" s="17">
        <f>INDEX('Geração, Estimativas, Auxiliar'!$792:$792,1,MATCH(EF$2,'Geração, Estimativas, Auxiliar'!$740:$740,0))</f>
        <v>0</v>
      </c>
      <c r="EG121" s="17">
        <f>INDEX('Geração, Estimativas, Auxiliar'!$792:$792,1,MATCH(EG$2,'Geração, Estimativas, Auxiliar'!$740:$740,0))</f>
        <v>0</v>
      </c>
      <c r="EH121" s="17">
        <f>INDEX('Geração, Estimativas, Auxiliar'!$792:$792,1,MATCH(EH$2,'Geração, Estimativas, Auxiliar'!$740:$740,0))</f>
        <v>0</v>
      </c>
      <c r="EI121" s="17">
        <f>INDEX('Geração, Estimativas, Auxiliar'!$792:$792,1,MATCH(EI$2,'Geração, Estimativas, Auxiliar'!$740:$740,0))</f>
        <v>0</v>
      </c>
    </row>
    <row r="122" spans="2:139" x14ac:dyDescent="0.35">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row>
    <row r="123" spans="2:139" x14ac:dyDescent="0.35">
      <c r="C123" s="145" t="s">
        <v>502</v>
      </c>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c r="AC123" s="146"/>
      <c r="AD123" s="146"/>
      <c r="AE123" s="146"/>
      <c r="AF123" s="146"/>
      <c r="AG123" s="146"/>
      <c r="AH123" s="146"/>
      <c r="AI123" s="146"/>
      <c r="AJ123" s="146"/>
      <c r="AK123" s="146"/>
      <c r="AL123" s="146"/>
      <c r="AM123" s="146"/>
      <c r="AN123" s="146"/>
      <c r="AO123" s="146"/>
      <c r="AP123" s="146"/>
      <c r="AQ123" s="146"/>
      <c r="AR123" s="146"/>
      <c r="AS123" s="146"/>
      <c r="AT123" s="146"/>
      <c r="AU123" s="146"/>
      <c r="AV123" s="146"/>
      <c r="AW123" s="146"/>
      <c r="AX123" s="146"/>
      <c r="AY123" s="146"/>
      <c r="AZ123" s="146"/>
      <c r="BA123" s="146"/>
      <c r="BB123" s="146"/>
      <c r="BC123" s="146"/>
      <c r="BD123" s="146"/>
      <c r="BE123" s="146"/>
      <c r="BF123" s="146"/>
      <c r="BG123" s="146"/>
      <c r="BH123" s="146"/>
      <c r="BI123" s="146"/>
      <c r="BJ123" s="146"/>
      <c r="BK123" s="146"/>
      <c r="BL123" s="146"/>
      <c r="BM123" s="146"/>
      <c r="BN123" s="146"/>
      <c r="BO123" s="146"/>
      <c r="BP123" s="146"/>
      <c r="BQ123" s="146"/>
      <c r="BR123" s="146"/>
      <c r="BS123" s="146"/>
      <c r="BT123" s="146"/>
      <c r="BU123" s="146"/>
      <c r="BV123" s="146"/>
      <c r="BW123" s="146"/>
      <c r="BX123" s="146"/>
      <c r="BY123" s="146"/>
      <c r="BZ123" s="146"/>
      <c r="CA123" s="146"/>
      <c r="CB123" s="146"/>
      <c r="CC123" s="146"/>
      <c r="CD123" s="146"/>
      <c r="CE123" s="146"/>
      <c r="CF123" s="146"/>
      <c r="CG123" s="146"/>
      <c r="CH123" s="146"/>
      <c r="CI123" s="146"/>
      <c r="CJ123" s="146"/>
      <c r="CK123" s="146"/>
      <c r="CL123" s="146"/>
      <c r="CM123" s="146"/>
      <c r="CN123" s="146"/>
      <c r="CO123" s="146"/>
      <c r="CP123" s="146"/>
      <c r="CQ123" s="146"/>
      <c r="CR123" s="146"/>
      <c r="CS123" s="146"/>
      <c r="CT123" s="146"/>
      <c r="CU123" s="146"/>
      <c r="CV123" s="146"/>
      <c r="CW123" s="146"/>
      <c r="CX123" s="146"/>
      <c r="CY123" s="146"/>
      <c r="CZ123" s="146"/>
      <c r="DA123" s="146"/>
      <c r="DB123" s="146"/>
      <c r="DC123" s="146"/>
      <c r="DD123" s="146"/>
      <c r="DE123" s="146"/>
      <c r="DF123" s="146"/>
      <c r="DG123" s="146"/>
      <c r="DH123" s="146"/>
      <c r="DI123" s="146"/>
      <c r="DJ123" s="146"/>
      <c r="DK123" s="146"/>
      <c r="DL123" s="146"/>
      <c r="DM123" s="146"/>
      <c r="DN123" s="146"/>
      <c r="DO123" s="146"/>
      <c r="DP123" s="146"/>
      <c r="DQ123" s="146"/>
      <c r="DR123" s="146"/>
      <c r="DS123" s="146"/>
      <c r="DT123" s="146"/>
      <c r="DU123" s="146"/>
      <c r="DV123" s="146"/>
      <c r="DW123" s="146"/>
      <c r="DX123" s="146"/>
      <c r="DY123" s="146"/>
      <c r="DZ123" s="146"/>
      <c r="EA123" s="146"/>
      <c r="EB123" s="146"/>
      <c r="EC123" s="146"/>
      <c r="ED123" s="146"/>
      <c r="EE123" s="146"/>
      <c r="EF123" s="146"/>
      <c r="EG123" s="146"/>
      <c r="EH123" s="146"/>
      <c r="EI123" s="146"/>
    </row>
    <row r="124" spans="2:139" ht="14.65" customHeight="1" x14ac:dyDescent="0.35">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row>
    <row r="125" spans="2:139" ht="14.65" customHeight="1" x14ac:dyDescent="0.35">
      <c r="C125" s="148" t="str">
        <f>"Data Base: "&amp;TEXT('Geração, Estimativas, Auxiliar'!$N$594,"mmm-aa")</f>
        <v>Data Base: jun-26</v>
      </c>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row>
    <row r="126" spans="2:139" ht="14.65" customHeight="1" x14ac:dyDescent="0.35">
      <c r="C126" s="92" t="s">
        <v>662</v>
      </c>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row>
    <row r="127" spans="2:139" ht="14.65" customHeight="1" x14ac:dyDescent="0.35">
      <c r="C127" s="92" t="s">
        <v>663</v>
      </c>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row>
    <row r="128" spans="2:139" ht="14.65" customHeight="1" x14ac:dyDescent="0.35">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row>
    <row r="129" spans="2:139" ht="15" customHeight="1" x14ac:dyDescent="0.35">
      <c r="B129" t="s">
        <v>246</v>
      </c>
      <c r="C129" s="1" t="s">
        <v>393</v>
      </c>
      <c r="D129" s="110">
        <f>SUM(RAG!O5:O19)</f>
        <v>516.15930185922912</v>
      </c>
      <c r="E129" s="110">
        <f>SUM(RAG!P5:P19)</f>
        <v>506.42601276353849</v>
      </c>
      <c r="F129" s="110">
        <f>SUM(RAG!Q5:Q19)</f>
        <v>471.19368255133622</v>
      </c>
      <c r="G129" s="110">
        <f>SUM(RAG!R5:R19)</f>
        <v>472.70015373999996</v>
      </c>
      <c r="H129" s="110">
        <f>SUM(RAG!S5:S19)</f>
        <v>267.70999999999998</v>
      </c>
      <c r="I129" s="110">
        <f>SUM(RAG!T5:T19)</f>
        <v>287.26691000495424</v>
      </c>
      <c r="J129" s="89">
        <f t="shared" ref="J129:AK129" si="228">(J131*J$5*24)*J130/1000000</f>
        <v>349.25135836309141</v>
      </c>
      <c r="K129" s="89">
        <f t="shared" si="228"/>
        <v>349.25135836309141</v>
      </c>
      <c r="L129" s="89">
        <f t="shared" si="228"/>
        <v>86.520690134605729</v>
      </c>
      <c r="M129" s="89">
        <f t="shared" si="228"/>
        <v>87.482031136101369</v>
      </c>
      <c r="N129" s="89">
        <f t="shared" si="228"/>
        <v>88.443372137596981</v>
      </c>
      <c r="O129" s="89">
        <f t="shared" si="228"/>
        <v>88.443372137596981</v>
      </c>
      <c r="P129" s="89">
        <f t="shared" si="228"/>
        <v>87.482031136101369</v>
      </c>
      <c r="Q129" s="89">
        <f t="shared" si="228"/>
        <v>87.482031136101369</v>
      </c>
      <c r="R129" s="89">
        <f t="shared" si="228"/>
        <v>88.443372137596981</v>
      </c>
      <c r="S129" s="89">
        <f t="shared" si="228"/>
        <v>88.443372137596981</v>
      </c>
      <c r="T129" s="89">
        <f t="shared" si="228"/>
        <v>86.520690134605729</v>
      </c>
      <c r="U129" s="89">
        <f t="shared" si="228"/>
        <v>87.482031136101369</v>
      </c>
      <c r="V129" s="89">
        <f t="shared" si="228"/>
        <v>88.443372137596981</v>
      </c>
      <c r="W129" s="89">
        <f t="shared" si="228"/>
        <v>88.443372137596981</v>
      </c>
      <c r="X129" s="89">
        <f t="shared" si="228"/>
        <v>86.520690134605729</v>
      </c>
      <c r="Y129" s="89">
        <f t="shared" si="228"/>
        <v>87.482031136101369</v>
      </c>
      <c r="Z129" s="89">
        <f t="shared" si="228"/>
        <v>88.443372137596981</v>
      </c>
      <c r="AA129" s="89">
        <f t="shared" si="228"/>
        <v>88.443372137596981</v>
      </c>
      <c r="AB129" s="89">
        <f t="shared" si="228"/>
        <v>86.520690134605729</v>
      </c>
      <c r="AC129" s="89">
        <f t="shared" si="228"/>
        <v>87.482031136101369</v>
      </c>
      <c r="AD129" s="89">
        <f t="shared" si="228"/>
        <v>88.443372137596981</v>
      </c>
      <c r="AE129" s="89">
        <f t="shared" si="228"/>
        <v>88.443372137596981</v>
      </c>
      <c r="AF129" s="89">
        <f t="shared" si="228"/>
        <v>87.482031136101369</v>
      </c>
      <c r="AG129" s="89">
        <f t="shared" si="228"/>
        <v>87.482031136101369</v>
      </c>
      <c r="AH129" s="89">
        <f t="shared" si="228"/>
        <v>88.443372137596981</v>
      </c>
      <c r="AI129" s="89">
        <f t="shared" si="228"/>
        <v>88.443372137596981</v>
      </c>
      <c r="AJ129" s="89">
        <f t="shared" si="228"/>
        <v>86.520690134605729</v>
      </c>
      <c r="AK129" s="89">
        <f t="shared" si="228"/>
        <v>87.482031136101369</v>
      </c>
      <c r="AL129" s="89">
        <f t="shared" ref="AL129:BQ129" si="229">(AL131*AL$5*24)*AL130/1000000</f>
        <v>88.443372137596981</v>
      </c>
      <c r="AM129" s="89">
        <f t="shared" si="229"/>
        <v>88.443372137596981</v>
      </c>
      <c r="AN129" s="89">
        <f t="shared" si="229"/>
        <v>86.520690134605729</v>
      </c>
      <c r="AO129" s="89">
        <f t="shared" si="229"/>
        <v>87.482031136101369</v>
      </c>
      <c r="AP129" s="89">
        <f t="shared" si="229"/>
        <v>88.443372137596981</v>
      </c>
      <c r="AQ129" s="89">
        <f t="shared" si="229"/>
        <v>88.443372137596981</v>
      </c>
      <c r="AR129" s="89">
        <f t="shared" si="229"/>
        <v>86.520690134605729</v>
      </c>
      <c r="AS129" s="89">
        <f t="shared" si="229"/>
        <v>87.482031136101369</v>
      </c>
      <c r="AT129" s="89">
        <f t="shared" si="229"/>
        <v>88.443372137596981</v>
      </c>
      <c r="AU129" s="89">
        <f t="shared" si="229"/>
        <v>88.443372137596981</v>
      </c>
      <c r="AV129" s="89">
        <f t="shared" si="229"/>
        <v>87.482031136101369</v>
      </c>
      <c r="AW129" s="89">
        <f t="shared" si="229"/>
        <v>87.482031136101369</v>
      </c>
      <c r="AX129" s="89">
        <f t="shared" si="229"/>
        <v>88.443372137596981</v>
      </c>
      <c r="AY129" s="89">
        <f t="shared" si="229"/>
        <v>88.443372137596981</v>
      </c>
      <c r="AZ129" s="89">
        <f t="shared" si="229"/>
        <v>86.520690134605729</v>
      </c>
      <c r="BA129" s="89">
        <f t="shared" si="229"/>
        <v>87.482031136101369</v>
      </c>
      <c r="BB129" s="89">
        <f t="shared" si="229"/>
        <v>88.443372137596981</v>
      </c>
      <c r="BC129" s="89">
        <f t="shared" si="229"/>
        <v>88.443372137596981</v>
      </c>
      <c r="BD129" s="89">
        <f t="shared" si="229"/>
        <v>86.520690134605729</v>
      </c>
      <c r="BE129" s="89">
        <f t="shared" si="229"/>
        <v>87.482031136101369</v>
      </c>
      <c r="BF129" s="89">
        <f t="shared" si="229"/>
        <v>88.443372137596981</v>
      </c>
      <c r="BG129" s="89">
        <f t="shared" si="229"/>
        <v>88.443372137596981</v>
      </c>
      <c r="BH129" s="89">
        <f t="shared" si="229"/>
        <v>86.520690134605729</v>
      </c>
      <c r="BI129" s="89">
        <f t="shared" si="229"/>
        <v>87.482031136101369</v>
      </c>
      <c r="BJ129" s="89">
        <f t="shared" si="229"/>
        <v>88.443372137596981</v>
      </c>
      <c r="BK129" s="89">
        <f t="shared" si="229"/>
        <v>88.443372137596981</v>
      </c>
      <c r="BL129" s="89">
        <f t="shared" si="229"/>
        <v>87.482031136101369</v>
      </c>
      <c r="BM129" s="89">
        <f t="shared" si="229"/>
        <v>87.482031136101369</v>
      </c>
      <c r="BN129" s="89">
        <f t="shared" si="229"/>
        <v>88.443372137596981</v>
      </c>
      <c r="BO129" s="89">
        <f t="shared" si="229"/>
        <v>88.443372137596981</v>
      </c>
      <c r="BP129" s="89">
        <f t="shared" si="229"/>
        <v>86.520690134605729</v>
      </c>
      <c r="BQ129" s="89">
        <f t="shared" si="229"/>
        <v>87.482031136101369</v>
      </c>
      <c r="BR129" s="89">
        <f t="shared" ref="BR129:CW129" si="230">(BR131*BR$5*24)*BR130/1000000</f>
        <v>88.443372137596981</v>
      </c>
      <c r="BS129" s="89">
        <f t="shared" si="230"/>
        <v>88.443372137596981</v>
      </c>
      <c r="BT129" s="89">
        <f t="shared" si="230"/>
        <v>86.520690134605729</v>
      </c>
      <c r="BU129" s="89">
        <f t="shared" si="230"/>
        <v>87.482031136101369</v>
      </c>
      <c r="BV129" s="89">
        <f t="shared" si="230"/>
        <v>88.443372137596981</v>
      </c>
      <c r="BW129" s="89">
        <f t="shared" si="230"/>
        <v>88.443372137596981</v>
      </c>
      <c r="BX129" s="89">
        <f t="shared" si="230"/>
        <v>86.520690134605729</v>
      </c>
      <c r="BY129" s="89">
        <f t="shared" si="230"/>
        <v>87.482031136101369</v>
      </c>
      <c r="BZ129" s="89">
        <f t="shared" si="230"/>
        <v>88.443372137596981</v>
      </c>
      <c r="CA129" s="89">
        <f t="shared" si="230"/>
        <v>88.443372137596981</v>
      </c>
      <c r="CB129" s="89">
        <f t="shared" si="230"/>
        <v>87.482031136101369</v>
      </c>
      <c r="CC129" s="89">
        <f t="shared" si="230"/>
        <v>87.482031136101369</v>
      </c>
      <c r="CD129" s="89">
        <f t="shared" si="230"/>
        <v>88.443372137596981</v>
      </c>
      <c r="CE129" s="89">
        <f t="shared" si="230"/>
        <v>14.176493510660562</v>
      </c>
      <c r="CF129" s="89">
        <f t="shared" si="230"/>
        <v>5.0082623733340608</v>
      </c>
      <c r="CG129" s="89">
        <f t="shared" si="230"/>
        <v>5.0639097330377725</v>
      </c>
      <c r="CH129" s="89">
        <f t="shared" si="230"/>
        <v>5.1195570927414851</v>
      </c>
      <c r="CI129" s="89">
        <f t="shared" si="230"/>
        <v>5.1195570927414851</v>
      </c>
      <c r="CJ129" s="89">
        <f t="shared" si="230"/>
        <v>5.0082623733340608</v>
      </c>
      <c r="CK129" s="89">
        <f t="shared" si="230"/>
        <v>5.0639097330377725</v>
      </c>
      <c r="CL129" s="89">
        <f t="shared" si="230"/>
        <v>5.1195570927414851</v>
      </c>
      <c r="CM129" s="89">
        <f t="shared" si="230"/>
        <v>5.1195570927414851</v>
      </c>
      <c r="CN129" s="89">
        <f t="shared" si="230"/>
        <v>5.0082623733340608</v>
      </c>
      <c r="CO129" s="89">
        <f t="shared" si="230"/>
        <v>5.0639097330377725</v>
      </c>
      <c r="CP129" s="89">
        <f t="shared" si="230"/>
        <v>5.1195570927414851</v>
      </c>
      <c r="CQ129" s="89">
        <f t="shared" si="230"/>
        <v>5.1195570927414851</v>
      </c>
      <c r="CR129" s="89">
        <f t="shared" si="230"/>
        <v>5.0639097330377725</v>
      </c>
      <c r="CS129" s="89">
        <f t="shared" si="230"/>
        <v>5.0639097330377725</v>
      </c>
      <c r="CT129" s="89">
        <f t="shared" si="230"/>
        <v>5.1195570927414851</v>
      </c>
      <c r="CU129" s="89">
        <f t="shared" si="230"/>
        <v>5.1195570927414851</v>
      </c>
      <c r="CV129" s="89">
        <f t="shared" si="230"/>
        <v>5.0082623733340608</v>
      </c>
      <c r="CW129" s="89">
        <f t="shared" si="230"/>
        <v>5.0639097330377725</v>
      </c>
      <c r="CX129" s="89">
        <f t="shared" ref="CX129:EC129" si="231">(CX131*CX$5*24)*CX130/1000000</f>
        <v>5.1195570927414851</v>
      </c>
      <c r="CY129" s="89">
        <f t="shared" si="231"/>
        <v>5.1195570927414851</v>
      </c>
      <c r="CZ129" s="89">
        <f t="shared" si="231"/>
        <v>5.0082623733340608</v>
      </c>
      <c r="DA129" s="89">
        <f t="shared" si="231"/>
        <v>5.0639097330377725</v>
      </c>
      <c r="DB129" s="89">
        <f t="shared" si="231"/>
        <v>5.1195570927414851</v>
      </c>
      <c r="DC129" s="89">
        <f t="shared" si="231"/>
        <v>5.1195570927414851</v>
      </c>
      <c r="DD129" s="89">
        <f t="shared" si="231"/>
        <v>5.0082623733340608</v>
      </c>
      <c r="DE129" s="89">
        <f t="shared" si="231"/>
        <v>5.0639097330377725</v>
      </c>
      <c r="DF129" s="89">
        <f t="shared" si="231"/>
        <v>5.1195570927414851</v>
      </c>
      <c r="DG129" s="89">
        <f t="shared" si="231"/>
        <v>5.1195570927414851</v>
      </c>
      <c r="DH129" s="89">
        <f t="shared" si="231"/>
        <v>5.0639097330377725</v>
      </c>
      <c r="DI129" s="89">
        <f t="shared" si="231"/>
        <v>5.0639097330377725</v>
      </c>
      <c r="DJ129" s="89">
        <f t="shared" si="231"/>
        <v>5.1195570927414851</v>
      </c>
      <c r="DK129" s="89">
        <f t="shared" si="231"/>
        <v>5.1195570927414851</v>
      </c>
      <c r="DL129" s="89">
        <f t="shared" si="231"/>
        <v>5.0082623733340608</v>
      </c>
      <c r="DM129" s="89">
        <f t="shared" si="231"/>
        <v>5.0639097330377725</v>
      </c>
      <c r="DN129" s="89">
        <f t="shared" si="231"/>
        <v>5.1195570927414851</v>
      </c>
      <c r="DO129" s="89">
        <f t="shared" si="231"/>
        <v>5.1195570927414851</v>
      </c>
      <c r="DP129" s="89">
        <f t="shared" si="231"/>
        <v>5.0082623733340608</v>
      </c>
      <c r="DQ129" s="89">
        <f t="shared" si="231"/>
        <v>5.0639097330377725</v>
      </c>
      <c r="DR129" s="89">
        <f t="shared" si="231"/>
        <v>5.1195570927414851</v>
      </c>
      <c r="DS129" s="89">
        <f t="shared" si="231"/>
        <v>5.1195570927414851</v>
      </c>
      <c r="DT129" s="89">
        <f t="shared" si="231"/>
        <v>5.0082623733340608</v>
      </c>
      <c r="DU129" s="89">
        <f t="shared" si="231"/>
        <v>5.0639097330377725</v>
      </c>
      <c r="DV129" s="89">
        <f t="shared" si="231"/>
        <v>5.1195570927414851</v>
      </c>
      <c r="DW129" s="89">
        <f t="shared" si="231"/>
        <v>5.1195570927414851</v>
      </c>
      <c r="DX129" s="89">
        <f t="shared" si="231"/>
        <v>5.0639097330377725</v>
      </c>
      <c r="DY129" s="89">
        <f t="shared" si="231"/>
        <v>5.0639097330377725</v>
      </c>
      <c r="DZ129" s="89">
        <f t="shared" si="231"/>
        <v>5.1195570927414851</v>
      </c>
      <c r="EA129" s="89">
        <f t="shared" si="231"/>
        <v>5.1195570927414851</v>
      </c>
      <c r="EB129" s="89">
        <f t="shared" si="231"/>
        <v>5.0082623733340608</v>
      </c>
      <c r="EC129" s="89">
        <f t="shared" si="231"/>
        <v>5.0639097330377725</v>
      </c>
      <c r="ED129" s="89">
        <f t="shared" ref="ED129:EI129" si="232">(ED131*ED$5*24)*ED130/1000000</f>
        <v>5.1195570927414851</v>
      </c>
      <c r="EE129" s="89">
        <f t="shared" si="232"/>
        <v>5.1195570927414851</v>
      </c>
      <c r="EF129" s="89">
        <f t="shared" si="232"/>
        <v>5.0082623733340608</v>
      </c>
      <c r="EG129" s="89">
        <f t="shared" si="232"/>
        <v>5.0639097330377725</v>
      </c>
      <c r="EH129" s="89">
        <f t="shared" si="232"/>
        <v>5.1195570927414851</v>
      </c>
      <c r="EI129" s="89">
        <f t="shared" si="232"/>
        <v>5.1195570927414851</v>
      </c>
    </row>
    <row r="130" spans="2:139" ht="15" customHeight="1" x14ac:dyDescent="0.35">
      <c r="B130" t="s">
        <v>405</v>
      </c>
      <c r="C130" s="9" t="s">
        <v>406</v>
      </c>
      <c r="D130" s="77">
        <f>IFERROR(D129*1000000/(D131*D$5*24),0)</f>
        <v>90.565688107299252</v>
      </c>
      <c r="E130" s="77">
        <f>IFERROR(E129*1000000/(E131*E$5*24),0)</f>
        <v>87.881417894540675</v>
      </c>
      <c r="F130" s="77">
        <f t="shared" ref="F130:G130" si="233">IFERROR(F129*1000000/(F131*F$5*24),0)</f>
        <v>80.878683620171472</v>
      </c>
      <c r="G130" s="77">
        <f t="shared" si="233"/>
        <v>81.137263926238219</v>
      </c>
      <c r="H130" s="77">
        <f t="shared" ref="H130:I130" si="234">IFERROR(H129*1000000/(H131*H$5*24),0)</f>
        <v>93.495169696788864</v>
      </c>
      <c r="I130" s="77">
        <f t="shared" si="234"/>
        <v>94.680259792479262</v>
      </c>
      <c r="J130" s="87">
        <f>(SUM(RAG!$T$5:$T$19)-RAG!T12+RAG!T91)/('Geração, Estimativas, Auxiliar'!BC419-'Geração, Estimativas, Auxiliar'!BC434+'Geração, Estimativas, Auxiliar'!I434*24*'Geração, Estimativas, Auxiliar'!BC412/1000)*1000</f>
        <v>103.22557183661408</v>
      </c>
      <c r="K130" s="67">
        <f t="shared" ref="K130:AL130" si="235">J130</f>
        <v>103.22557183661408</v>
      </c>
      <c r="L130" s="87">
        <f>(RAG!T91+RAG!T81)/(('Geração, Estimativas, Auxiliar'!I426+'Geração, Estimativas, Auxiliar'!I434)*24*'Geração, Estimativas, Auxiliar'!BC412)*1000000</f>
        <v>182.57007776808331</v>
      </c>
      <c r="M130" s="67">
        <f t="shared" si="235"/>
        <v>182.57007776808331</v>
      </c>
      <c r="N130" s="67">
        <f t="shared" si="235"/>
        <v>182.57007776808331</v>
      </c>
      <c r="O130" s="67">
        <f t="shared" si="235"/>
        <v>182.57007776808331</v>
      </c>
      <c r="P130" s="67">
        <f t="shared" si="235"/>
        <v>182.57007776808331</v>
      </c>
      <c r="Q130" s="67">
        <f t="shared" si="235"/>
        <v>182.57007776808331</v>
      </c>
      <c r="R130" s="67">
        <f t="shared" si="235"/>
        <v>182.57007776808331</v>
      </c>
      <c r="S130" s="67">
        <f t="shared" si="235"/>
        <v>182.57007776808331</v>
      </c>
      <c r="T130" s="67">
        <f t="shared" si="235"/>
        <v>182.57007776808331</v>
      </c>
      <c r="U130" s="67">
        <f t="shared" si="235"/>
        <v>182.57007776808331</v>
      </c>
      <c r="V130" s="67">
        <f t="shared" si="235"/>
        <v>182.57007776808331</v>
      </c>
      <c r="W130" s="67">
        <f t="shared" si="235"/>
        <v>182.57007776808331</v>
      </c>
      <c r="X130" s="67">
        <f t="shared" si="235"/>
        <v>182.57007776808331</v>
      </c>
      <c r="Y130" s="67">
        <f t="shared" si="235"/>
        <v>182.57007776808331</v>
      </c>
      <c r="Z130" s="67">
        <f t="shared" si="235"/>
        <v>182.57007776808331</v>
      </c>
      <c r="AA130" s="67">
        <f t="shared" si="235"/>
        <v>182.57007776808331</v>
      </c>
      <c r="AB130" s="67">
        <f t="shared" si="235"/>
        <v>182.57007776808331</v>
      </c>
      <c r="AC130" s="67">
        <f t="shared" si="235"/>
        <v>182.57007776808331</v>
      </c>
      <c r="AD130" s="67">
        <f t="shared" si="235"/>
        <v>182.57007776808331</v>
      </c>
      <c r="AE130" s="67">
        <f t="shared" si="235"/>
        <v>182.57007776808331</v>
      </c>
      <c r="AF130" s="67">
        <f t="shared" si="235"/>
        <v>182.57007776808331</v>
      </c>
      <c r="AG130" s="67">
        <f t="shared" si="235"/>
        <v>182.57007776808331</v>
      </c>
      <c r="AH130" s="67">
        <f t="shared" si="235"/>
        <v>182.57007776808331</v>
      </c>
      <c r="AI130" s="67">
        <f t="shared" si="235"/>
        <v>182.57007776808331</v>
      </c>
      <c r="AJ130" s="67">
        <f t="shared" si="235"/>
        <v>182.57007776808331</v>
      </c>
      <c r="AK130" s="67">
        <f t="shared" si="235"/>
        <v>182.57007776808331</v>
      </c>
      <c r="AL130" s="67">
        <f t="shared" si="235"/>
        <v>182.57007776808331</v>
      </c>
      <c r="AM130" s="67">
        <f t="shared" ref="AM130:BP130" si="236">AL130</f>
        <v>182.57007776808331</v>
      </c>
      <c r="AN130" s="67">
        <f t="shared" si="236"/>
        <v>182.57007776808331</v>
      </c>
      <c r="AO130" s="67">
        <f t="shared" si="236"/>
        <v>182.57007776808331</v>
      </c>
      <c r="AP130" s="67">
        <f t="shared" si="236"/>
        <v>182.57007776808331</v>
      </c>
      <c r="AQ130" s="67">
        <f t="shared" si="236"/>
        <v>182.57007776808331</v>
      </c>
      <c r="AR130" s="67">
        <f t="shared" si="236"/>
        <v>182.57007776808331</v>
      </c>
      <c r="AS130" s="67">
        <f t="shared" si="236"/>
        <v>182.57007776808331</v>
      </c>
      <c r="AT130" s="67">
        <f t="shared" si="236"/>
        <v>182.57007776808331</v>
      </c>
      <c r="AU130" s="67">
        <f t="shared" si="236"/>
        <v>182.57007776808331</v>
      </c>
      <c r="AV130" s="67">
        <f t="shared" si="236"/>
        <v>182.57007776808331</v>
      </c>
      <c r="AW130" s="67">
        <f t="shared" si="236"/>
        <v>182.57007776808331</v>
      </c>
      <c r="AX130" s="67">
        <f t="shared" si="236"/>
        <v>182.57007776808331</v>
      </c>
      <c r="AY130" s="67">
        <f t="shared" si="236"/>
        <v>182.57007776808331</v>
      </c>
      <c r="AZ130" s="67">
        <f t="shared" si="236"/>
        <v>182.57007776808331</v>
      </c>
      <c r="BA130" s="67">
        <f t="shared" si="236"/>
        <v>182.57007776808331</v>
      </c>
      <c r="BB130" s="67">
        <f t="shared" si="236"/>
        <v>182.57007776808331</v>
      </c>
      <c r="BC130" s="67">
        <f t="shared" si="236"/>
        <v>182.57007776808331</v>
      </c>
      <c r="BD130" s="67">
        <f t="shared" si="236"/>
        <v>182.57007776808331</v>
      </c>
      <c r="BE130" s="67">
        <f t="shared" si="236"/>
        <v>182.57007776808331</v>
      </c>
      <c r="BF130" s="67">
        <f t="shared" si="236"/>
        <v>182.57007776808331</v>
      </c>
      <c r="BG130" s="67">
        <f t="shared" si="236"/>
        <v>182.57007776808331</v>
      </c>
      <c r="BH130" s="67">
        <f t="shared" si="236"/>
        <v>182.57007776808331</v>
      </c>
      <c r="BI130" s="67">
        <f t="shared" si="236"/>
        <v>182.57007776808331</v>
      </c>
      <c r="BJ130" s="67">
        <f t="shared" si="236"/>
        <v>182.57007776808331</v>
      </c>
      <c r="BK130" s="67">
        <f t="shared" si="236"/>
        <v>182.57007776808331</v>
      </c>
      <c r="BL130" s="67">
        <f t="shared" si="236"/>
        <v>182.57007776808331</v>
      </c>
      <c r="BM130" s="67">
        <f t="shared" si="236"/>
        <v>182.57007776808331</v>
      </c>
      <c r="BN130" s="67">
        <f t="shared" si="236"/>
        <v>182.57007776808331</v>
      </c>
      <c r="BO130" s="67">
        <f t="shared" si="236"/>
        <v>182.57007776808331</v>
      </c>
      <c r="BP130" s="67">
        <f t="shared" si="236"/>
        <v>182.57007776808331</v>
      </c>
      <c r="BQ130" s="67">
        <f t="shared" ref="BQ130:EB130" si="237">BP130</f>
        <v>182.57007776808331</v>
      </c>
      <c r="BR130" s="67">
        <f t="shared" si="237"/>
        <v>182.57007776808331</v>
      </c>
      <c r="BS130" s="67">
        <f t="shared" si="237"/>
        <v>182.57007776808331</v>
      </c>
      <c r="BT130" s="67">
        <f t="shared" si="237"/>
        <v>182.57007776808331</v>
      </c>
      <c r="BU130" s="67">
        <f t="shared" si="237"/>
        <v>182.57007776808331</v>
      </c>
      <c r="BV130" s="67">
        <f t="shared" si="237"/>
        <v>182.57007776808331</v>
      </c>
      <c r="BW130" s="67">
        <f t="shared" si="237"/>
        <v>182.57007776808331</v>
      </c>
      <c r="BX130" s="67">
        <f t="shared" si="237"/>
        <v>182.57007776808331</v>
      </c>
      <c r="BY130" s="67">
        <f t="shared" si="237"/>
        <v>182.57007776808331</v>
      </c>
      <c r="BZ130" s="67">
        <f t="shared" si="237"/>
        <v>182.57007776808331</v>
      </c>
      <c r="CA130" s="67">
        <f t="shared" si="237"/>
        <v>182.57007776808331</v>
      </c>
      <c r="CB130" s="67">
        <f t="shared" si="237"/>
        <v>182.57007776808331</v>
      </c>
      <c r="CC130" s="67">
        <f t="shared" si="237"/>
        <v>182.57007776808331</v>
      </c>
      <c r="CD130" s="67">
        <f t="shared" si="237"/>
        <v>182.57007776808331</v>
      </c>
      <c r="CE130" s="67">
        <f t="shared" si="237"/>
        <v>182.57007776808331</v>
      </c>
      <c r="CF130" s="67">
        <f t="shared" si="237"/>
        <v>182.57007776808331</v>
      </c>
      <c r="CG130" s="67">
        <f t="shared" si="237"/>
        <v>182.57007776808331</v>
      </c>
      <c r="CH130" s="67">
        <f t="shared" si="237"/>
        <v>182.57007776808331</v>
      </c>
      <c r="CI130" s="67">
        <f t="shared" si="237"/>
        <v>182.57007776808331</v>
      </c>
      <c r="CJ130" s="67">
        <f t="shared" si="237"/>
        <v>182.57007776808331</v>
      </c>
      <c r="CK130" s="67">
        <f t="shared" si="237"/>
        <v>182.57007776808331</v>
      </c>
      <c r="CL130" s="67">
        <f t="shared" si="237"/>
        <v>182.57007776808331</v>
      </c>
      <c r="CM130" s="67">
        <f t="shared" si="237"/>
        <v>182.57007776808331</v>
      </c>
      <c r="CN130" s="67">
        <f t="shared" si="237"/>
        <v>182.57007776808331</v>
      </c>
      <c r="CO130" s="67">
        <f t="shared" si="237"/>
        <v>182.57007776808331</v>
      </c>
      <c r="CP130" s="67">
        <f t="shared" si="237"/>
        <v>182.57007776808331</v>
      </c>
      <c r="CQ130" s="67">
        <f t="shared" si="237"/>
        <v>182.57007776808331</v>
      </c>
      <c r="CR130" s="67">
        <f t="shared" si="237"/>
        <v>182.57007776808331</v>
      </c>
      <c r="CS130" s="67">
        <f t="shared" si="237"/>
        <v>182.57007776808331</v>
      </c>
      <c r="CT130" s="67">
        <f t="shared" si="237"/>
        <v>182.57007776808331</v>
      </c>
      <c r="CU130" s="67">
        <f t="shared" si="237"/>
        <v>182.57007776808331</v>
      </c>
      <c r="CV130" s="67">
        <f t="shared" si="237"/>
        <v>182.57007776808331</v>
      </c>
      <c r="CW130" s="67">
        <f t="shared" si="237"/>
        <v>182.57007776808331</v>
      </c>
      <c r="CX130" s="67">
        <f t="shared" si="237"/>
        <v>182.57007776808331</v>
      </c>
      <c r="CY130" s="67">
        <f t="shared" si="237"/>
        <v>182.57007776808331</v>
      </c>
      <c r="CZ130" s="67">
        <f t="shared" si="237"/>
        <v>182.57007776808331</v>
      </c>
      <c r="DA130" s="67">
        <f t="shared" si="237"/>
        <v>182.57007776808331</v>
      </c>
      <c r="DB130" s="67">
        <f t="shared" si="237"/>
        <v>182.57007776808331</v>
      </c>
      <c r="DC130" s="67">
        <f t="shared" si="237"/>
        <v>182.57007776808331</v>
      </c>
      <c r="DD130" s="67">
        <f t="shared" si="237"/>
        <v>182.57007776808331</v>
      </c>
      <c r="DE130" s="67">
        <f t="shared" si="237"/>
        <v>182.57007776808331</v>
      </c>
      <c r="DF130" s="67">
        <f t="shared" si="237"/>
        <v>182.57007776808331</v>
      </c>
      <c r="DG130" s="67">
        <f t="shared" si="237"/>
        <v>182.57007776808331</v>
      </c>
      <c r="DH130" s="67">
        <f t="shared" si="237"/>
        <v>182.57007776808331</v>
      </c>
      <c r="DI130" s="67">
        <f t="shared" si="237"/>
        <v>182.57007776808331</v>
      </c>
      <c r="DJ130" s="67">
        <f t="shared" si="237"/>
        <v>182.57007776808331</v>
      </c>
      <c r="DK130" s="67">
        <f t="shared" si="237"/>
        <v>182.57007776808331</v>
      </c>
      <c r="DL130" s="67">
        <f t="shared" si="237"/>
        <v>182.57007776808331</v>
      </c>
      <c r="DM130" s="67">
        <f t="shared" si="237"/>
        <v>182.57007776808331</v>
      </c>
      <c r="DN130" s="67">
        <f t="shared" si="237"/>
        <v>182.57007776808331</v>
      </c>
      <c r="DO130" s="67">
        <f t="shared" si="237"/>
        <v>182.57007776808331</v>
      </c>
      <c r="DP130" s="67">
        <f t="shared" si="237"/>
        <v>182.57007776808331</v>
      </c>
      <c r="DQ130" s="67">
        <f t="shared" si="237"/>
        <v>182.57007776808331</v>
      </c>
      <c r="DR130" s="67">
        <f t="shared" si="237"/>
        <v>182.57007776808331</v>
      </c>
      <c r="DS130" s="67">
        <f t="shared" si="237"/>
        <v>182.57007776808331</v>
      </c>
      <c r="DT130" s="67">
        <f t="shared" si="237"/>
        <v>182.57007776808331</v>
      </c>
      <c r="DU130" s="67">
        <f t="shared" si="237"/>
        <v>182.57007776808331</v>
      </c>
      <c r="DV130" s="67">
        <f t="shared" si="237"/>
        <v>182.57007776808331</v>
      </c>
      <c r="DW130" s="67">
        <f t="shared" si="237"/>
        <v>182.57007776808331</v>
      </c>
      <c r="DX130" s="67">
        <f t="shared" si="237"/>
        <v>182.57007776808331</v>
      </c>
      <c r="DY130" s="67">
        <f t="shared" si="237"/>
        <v>182.57007776808331</v>
      </c>
      <c r="DZ130" s="67">
        <f t="shared" si="237"/>
        <v>182.57007776808331</v>
      </c>
      <c r="EA130" s="67">
        <f t="shared" si="237"/>
        <v>182.57007776808331</v>
      </c>
      <c r="EB130" s="67">
        <f t="shared" si="237"/>
        <v>182.57007776808331</v>
      </c>
      <c r="EC130" s="67">
        <f t="shared" ref="EC130:EI130" si="238">EB130</f>
        <v>182.57007776808331</v>
      </c>
      <c r="ED130" s="67">
        <f t="shared" si="238"/>
        <v>182.57007776808331</v>
      </c>
      <c r="EE130" s="67">
        <f t="shared" si="238"/>
        <v>182.57007776808331</v>
      </c>
      <c r="EF130" s="67">
        <f t="shared" si="238"/>
        <v>182.57007776808331</v>
      </c>
      <c r="EG130" s="67">
        <f t="shared" si="238"/>
        <v>182.57007776808331</v>
      </c>
      <c r="EH130" s="67">
        <f t="shared" si="238"/>
        <v>182.57007776808331</v>
      </c>
      <c r="EI130" s="67">
        <f t="shared" si="238"/>
        <v>182.57007776808331</v>
      </c>
    </row>
    <row r="131" spans="2:139" ht="15" customHeight="1" x14ac:dyDescent="0.35">
      <c r="B131" t="s">
        <v>115</v>
      </c>
      <c r="C131" s="9" t="s">
        <v>248</v>
      </c>
      <c r="D131" s="17">
        <f>INDEX('Geração, Estimativas, Auxiliar'!$376:$376,1,MATCH(D$2,'Geração, Estimativas, Auxiliar'!$374:$374,0))</f>
        <v>2638.556</v>
      </c>
      <c r="E131" s="17">
        <f>INDEX('Geração, Estimativas, Auxiliar'!$376:$376,1,MATCH(E$2,'Geração, Estimativas, Auxiliar'!$374:$374,0))</f>
        <v>2638.556</v>
      </c>
      <c r="F131" s="67">
        <f>INDEX('Geração, Estimativas, Auxiliar'!$376:$376,1,MATCH(F$2,'Geração, Estimativas, Auxiliar'!$374:$374,0))</f>
        <v>2638.556</v>
      </c>
      <c r="G131" s="67">
        <f>INDEX('Geração, Estimativas, Auxiliar'!$376:$376,1,MATCH(G$2,'Geração, Estimativas, Auxiliar'!$374:$374,0))</f>
        <v>2638.556</v>
      </c>
      <c r="H131" s="67">
        <f>INDEX('Geração, Estimativas, Auxiliar'!$376:$376,1,MATCH(H$2,'Geração, Estimativas, Auxiliar'!$374:$374,0))</f>
        <v>1325.6279999999997</v>
      </c>
      <c r="I131" s="67">
        <f>INDEX('Geração, Estimativas, Auxiliar'!$376:$376,1,MATCH(I$2,'Geração, Estimativas, Auxiliar'!$374:$374,0))</f>
        <v>1389.2279999999998</v>
      </c>
      <c r="J131" s="67">
        <f>INDEX('Geração, Estimativas, Auxiliar'!$376:$376,1,MATCH(J$2,'Geração, Estimativas, Auxiliar'!$374:$374,0))</f>
        <v>1532.3279999999997</v>
      </c>
      <c r="K131" s="67">
        <f>INDEX('Geração, Estimativas, Auxiliar'!$376:$376,1,MATCH(K$2,'Geração, Estimativas, Auxiliar'!$374:$374,0))</f>
        <v>1532.3279999999997</v>
      </c>
      <c r="L131" s="67">
        <f>INDEX('Geração, Estimativas, Auxiliar'!$376:$376,1,MATCH(L$2,'Geração, Estimativas, Auxiliar'!$374:$374,0))</f>
        <v>219.39999999999998</v>
      </c>
      <c r="M131" s="67">
        <f>INDEX('Geração, Estimativas, Auxiliar'!$376:$376,1,MATCH(M$2,'Geração, Estimativas, Auxiliar'!$374:$374,0))</f>
        <v>219.39999999999998</v>
      </c>
      <c r="N131" s="67">
        <f>INDEX('Geração, Estimativas, Auxiliar'!$376:$376,1,MATCH(N$2,'Geração, Estimativas, Auxiliar'!$374:$374,0))</f>
        <v>219.39999999999998</v>
      </c>
      <c r="O131" s="67">
        <f>INDEX('Geração, Estimativas, Auxiliar'!$376:$376,1,MATCH(O$2,'Geração, Estimativas, Auxiliar'!$374:$374,0))</f>
        <v>219.39999999999998</v>
      </c>
      <c r="P131" s="67">
        <f>INDEX('Geração, Estimativas, Auxiliar'!$376:$376,1,MATCH(P$2,'Geração, Estimativas, Auxiliar'!$374:$374,0))</f>
        <v>219.39999999999998</v>
      </c>
      <c r="Q131" s="67">
        <f>INDEX('Geração, Estimativas, Auxiliar'!$376:$376,1,MATCH(Q$2,'Geração, Estimativas, Auxiliar'!$374:$374,0))</f>
        <v>219.39999999999998</v>
      </c>
      <c r="R131" s="67">
        <f>INDEX('Geração, Estimativas, Auxiliar'!$376:$376,1,MATCH(R$2,'Geração, Estimativas, Auxiliar'!$374:$374,0))</f>
        <v>219.39999999999998</v>
      </c>
      <c r="S131" s="67">
        <f>INDEX('Geração, Estimativas, Auxiliar'!$376:$376,1,MATCH(S$2,'Geração, Estimativas, Auxiliar'!$374:$374,0))</f>
        <v>219.39999999999998</v>
      </c>
      <c r="T131" s="67">
        <f>INDEX('Geração, Estimativas, Auxiliar'!$376:$376,1,MATCH(T$2,'Geração, Estimativas, Auxiliar'!$374:$374,0))</f>
        <v>219.39999999999998</v>
      </c>
      <c r="U131" s="67">
        <f>INDEX('Geração, Estimativas, Auxiliar'!$376:$376,1,MATCH(U$2,'Geração, Estimativas, Auxiliar'!$374:$374,0))</f>
        <v>219.39999999999998</v>
      </c>
      <c r="V131" s="67">
        <f>INDEX('Geração, Estimativas, Auxiliar'!$376:$376,1,MATCH(V$2,'Geração, Estimativas, Auxiliar'!$374:$374,0))</f>
        <v>219.39999999999998</v>
      </c>
      <c r="W131" s="67">
        <f>INDEX('Geração, Estimativas, Auxiliar'!$376:$376,1,MATCH(W$2,'Geração, Estimativas, Auxiliar'!$374:$374,0))</f>
        <v>219.39999999999998</v>
      </c>
      <c r="X131" s="67">
        <f>INDEX('Geração, Estimativas, Auxiliar'!$376:$376,1,MATCH(X$2,'Geração, Estimativas, Auxiliar'!$374:$374,0))</f>
        <v>219.39999999999998</v>
      </c>
      <c r="Y131" s="67">
        <f>INDEX('Geração, Estimativas, Auxiliar'!$376:$376,1,MATCH(Y$2,'Geração, Estimativas, Auxiliar'!$374:$374,0))</f>
        <v>219.39999999999998</v>
      </c>
      <c r="Z131" s="67">
        <f>INDEX('Geração, Estimativas, Auxiliar'!$376:$376,1,MATCH(Z$2,'Geração, Estimativas, Auxiliar'!$374:$374,0))</f>
        <v>219.39999999999998</v>
      </c>
      <c r="AA131" s="67">
        <f>INDEX('Geração, Estimativas, Auxiliar'!$376:$376,1,MATCH(AA$2,'Geração, Estimativas, Auxiliar'!$374:$374,0))</f>
        <v>219.39999999999998</v>
      </c>
      <c r="AB131" s="67">
        <f>INDEX('Geração, Estimativas, Auxiliar'!$376:$376,1,MATCH(AB$2,'Geração, Estimativas, Auxiliar'!$374:$374,0))</f>
        <v>219.39999999999998</v>
      </c>
      <c r="AC131" s="67">
        <f>INDEX('Geração, Estimativas, Auxiliar'!$376:$376,1,MATCH(AC$2,'Geração, Estimativas, Auxiliar'!$374:$374,0))</f>
        <v>219.39999999999998</v>
      </c>
      <c r="AD131" s="67">
        <f>INDEX('Geração, Estimativas, Auxiliar'!$376:$376,1,MATCH(AD$2,'Geração, Estimativas, Auxiliar'!$374:$374,0))</f>
        <v>219.39999999999998</v>
      </c>
      <c r="AE131" s="67">
        <f>INDEX('Geração, Estimativas, Auxiliar'!$376:$376,1,MATCH(AE$2,'Geração, Estimativas, Auxiliar'!$374:$374,0))</f>
        <v>219.39999999999998</v>
      </c>
      <c r="AF131" s="67">
        <f>INDEX('Geração, Estimativas, Auxiliar'!$376:$376,1,MATCH(AF$2,'Geração, Estimativas, Auxiliar'!$374:$374,0))</f>
        <v>219.39999999999998</v>
      </c>
      <c r="AG131" s="67">
        <f>INDEX('Geração, Estimativas, Auxiliar'!$376:$376,1,MATCH(AG$2,'Geração, Estimativas, Auxiliar'!$374:$374,0))</f>
        <v>219.39999999999998</v>
      </c>
      <c r="AH131" s="67">
        <f>INDEX('Geração, Estimativas, Auxiliar'!$376:$376,1,MATCH(AH$2,'Geração, Estimativas, Auxiliar'!$374:$374,0))</f>
        <v>219.39999999999998</v>
      </c>
      <c r="AI131" s="67">
        <f>INDEX('Geração, Estimativas, Auxiliar'!$376:$376,1,MATCH(AI$2,'Geração, Estimativas, Auxiliar'!$374:$374,0))</f>
        <v>219.39999999999998</v>
      </c>
      <c r="AJ131" s="67">
        <f>INDEX('Geração, Estimativas, Auxiliar'!$376:$376,1,MATCH(AJ$2,'Geração, Estimativas, Auxiliar'!$374:$374,0))</f>
        <v>219.39999999999998</v>
      </c>
      <c r="AK131" s="67">
        <f>INDEX('Geração, Estimativas, Auxiliar'!$376:$376,1,MATCH(AK$2,'Geração, Estimativas, Auxiliar'!$374:$374,0))</f>
        <v>219.39999999999998</v>
      </c>
      <c r="AL131" s="67">
        <f>INDEX('Geração, Estimativas, Auxiliar'!$376:$376,1,MATCH(AL$2,'Geração, Estimativas, Auxiliar'!$374:$374,0))</f>
        <v>219.39999999999998</v>
      </c>
      <c r="AM131" s="67">
        <f>INDEX('Geração, Estimativas, Auxiliar'!$376:$376,1,MATCH(AM$2,'Geração, Estimativas, Auxiliar'!$374:$374,0))</f>
        <v>219.39999999999998</v>
      </c>
      <c r="AN131" s="67">
        <f>INDEX('Geração, Estimativas, Auxiliar'!$376:$376,1,MATCH(AN$2,'Geração, Estimativas, Auxiliar'!$374:$374,0))</f>
        <v>219.39999999999998</v>
      </c>
      <c r="AO131" s="67">
        <f>INDEX('Geração, Estimativas, Auxiliar'!$376:$376,1,MATCH(AO$2,'Geração, Estimativas, Auxiliar'!$374:$374,0))</f>
        <v>219.39999999999998</v>
      </c>
      <c r="AP131" s="67">
        <f>INDEX('Geração, Estimativas, Auxiliar'!$376:$376,1,MATCH(AP$2,'Geração, Estimativas, Auxiliar'!$374:$374,0))</f>
        <v>219.39999999999998</v>
      </c>
      <c r="AQ131" s="67">
        <f>INDEX('Geração, Estimativas, Auxiliar'!$376:$376,1,MATCH(AQ$2,'Geração, Estimativas, Auxiliar'!$374:$374,0))</f>
        <v>219.39999999999998</v>
      </c>
      <c r="AR131" s="67">
        <f>INDEX('Geração, Estimativas, Auxiliar'!$376:$376,1,MATCH(AR$2,'Geração, Estimativas, Auxiliar'!$374:$374,0))</f>
        <v>219.39999999999998</v>
      </c>
      <c r="AS131" s="67">
        <f>INDEX('Geração, Estimativas, Auxiliar'!$376:$376,1,MATCH(AS$2,'Geração, Estimativas, Auxiliar'!$374:$374,0))</f>
        <v>219.39999999999998</v>
      </c>
      <c r="AT131" s="67">
        <f>INDEX('Geração, Estimativas, Auxiliar'!$376:$376,1,MATCH(AT$2,'Geração, Estimativas, Auxiliar'!$374:$374,0))</f>
        <v>219.39999999999998</v>
      </c>
      <c r="AU131" s="67">
        <f>INDEX('Geração, Estimativas, Auxiliar'!$376:$376,1,MATCH(AU$2,'Geração, Estimativas, Auxiliar'!$374:$374,0))</f>
        <v>219.39999999999998</v>
      </c>
      <c r="AV131" s="67">
        <f>INDEX('Geração, Estimativas, Auxiliar'!$376:$376,1,MATCH(AV$2,'Geração, Estimativas, Auxiliar'!$374:$374,0))</f>
        <v>219.39999999999998</v>
      </c>
      <c r="AW131" s="67">
        <f>INDEX('Geração, Estimativas, Auxiliar'!$376:$376,1,MATCH(AW$2,'Geração, Estimativas, Auxiliar'!$374:$374,0))</f>
        <v>219.39999999999998</v>
      </c>
      <c r="AX131" s="67">
        <f>INDEX('Geração, Estimativas, Auxiliar'!$376:$376,1,MATCH(AX$2,'Geração, Estimativas, Auxiliar'!$374:$374,0))</f>
        <v>219.39999999999998</v>
      </c>
      <c r="AY131" s="67">
        <f>INDEX('Geração, Estimativas, Auxiliar'!$376:$376,1,MATCH(AY$2,'Geração, Estimativas, Auxiliar'!$374:$374,0))</f>
        <v>219.39999999999998</v>
      </c>
      <c r="AZ131" s="67">
        <f>INDEX('Geração, Estimativas, Auxiliar'!$376:$376,1,MATCH(AZ$2,'Geração, Estimativas, Auxiliar'!$374:$374,0))</f>
        <v>219.39999999999998</v>
      </c>
      <c r="BA131" s="67">
        <f>INDEX('Geração, Estimativas, Auxiliar'!$376:$376,1,MATCH(BA$2,'Geração, Estimativas, Auxiliar'!$374:$374,0))</f>
        <v>219.39999999999998</v>
      </c>
      <c r="BB131" s="67">
        <f>INDEX('Geração, Estimativas, Auxiliar'!$376:$376,1,MATCH(BB$2,'Geração, Estimativas, Auxiliar'!$374:$374,0))</f>
        <v>219.39999999999998</v>
      </c>
      <c r="BC131" s="67">
        <f>INDEX('Geração, Estimativas, Auxiliar'!$376:$376,1,MATCH(BC$2,'Geração, Estimativas, Auxiliar'!$374:$374,0))</f>
        <v>219.39999999999998</v>
      </c>
      <c r="BD131" s="67">
        <f>INDEX('Geração, Estimativas, Auxiliar'!$376:$376,1,MATCH(BD$2,'Geração, Estimativas, Auxiliar'!$374:$374,0))</f>
        <v>219.39999999999998</v>
      </c>
      <c r="BE131" s="67">
        <f>INDEX('Geração, Estimativas, Auxiliar'!$376:$376,1,MATCH(BE$2,'Geração, Estimativas, Auxiliar'!$374:$374,0))</f>
        <v>219.39999999999998</v>
      </c>
      <c r="BF131" s="67">
        <f>INDEX('Geração, Estimativas, Auxiliar'!$376:$376,1,MATCH(BF$2,'Geração, Estimativas, Auxiliar'!$374:$374,0))</f>
        <v>219.39999999999998</v>
      </c>
      <c r="BG131" s="67">
        <f>INDEX('Geração, Estimativas, Auxiliar'!$376:$376,1,MATCH(BG$2,'Geração, Estimativas, Auxiliar'!$374:$374,0))</f>
        <v>219.39999999999998</v>
      </c>
      <c r="BH131" s="67">
        <f>INDEX('Geração, Estimativas, Auxiliar'!$376:$376,1,MATCH(BH$2,'Geração, Estimativas, Auxiliar'!$374:$374,0))</f>
        <v>219.39999999999998</v>
      </c>
      <c r="BI131" s="67">
        <f>INDEX('Geração, Estimativas, Auxiliar'!$376:$376,1,MATCH(BI$2,'Geração, Estimativas, Auxiliar'!$374:$374,0))</f>
        <v>219.39999999999998</v>
      </c>
      <c r="BJ131" s="67">
        <f>INDEX('Geração, Estimativas, Auxiliar'!$376:$376,1,MATCH(BJ$2,'Geração, Estimativas, Auxiliar'!$374:$374,0))</f>
        <v>219.39999999999998</v>
      </c>
      <c r="BK131" s="67">
        <f>INDEX('Geração, Estimativas, Auxiliar'!$376:$376,1,MATCH(BK$2,'Geração, Estimativas, Auxiliar'!$374:$374,0))</f>
        <v>219.39999999999998</v>
      </c>
      <c r="BL131" s="67">
        <f>INDEX('Geração, Estimativas, Auxiliar'!$376:$376,1,MATCH(BL$2,'Geração, Estimativas, Auxiliar'!$374:$374,0))</f>
        <v>219.39999999999998</v>
      </c>
      <c r="BM131" s="67">
        <f>INDEX('Geração, Estimativas, Auxiliar'!$376:$376,1,MATCH(BM$2,'Geração, Estimativas, Auxiliar'!$374:$374,0))</f>
        <v>219.39999999999998</v>
      </c>
      <c r="BN131" s="67">
        <f>INDEX('Geração, Estimativas, Auxiliar'!$376:$376,1,MATCH(BN$2,'Geração, Estimativas, Auxiliar'!$374:$374,0))</f>
        <v>219.39999999999998</v>
      </c>
      <c r="BO131" s="67">
        <f>INDEX('Geração, Estimativas, Auxiliar'!$376:$376,1,MATCH(BO$2,'Geração, Estimativas, Auxiliar'!$374:$374,0))</f>
        <v>219.39999999999998</v>
      </c>
      <c r="BP131" s="67">
        <f>INDEX('Geração, Estimativas, Auxiliar'!$376:$376,1,MATCH(BP$2,'Geração, Estimativas, Auxiliar'!$374:$374,0))</f>
        <v>219.39999999999998</v>
      </c>
      <c r="BQ131" s="67">
        <f>INDEX('Geração, Estimativas, Auxiliar'!$376:$376,1,MATCH(BQ$2,'Geração, Estimativas, Auxiliar'!$374:$374,0))</f>
        <v>219.39999999999998</v>
      </c>
      <c r="BR131" s="67">
        <f>INDEX('Geração, Estimativas, Auxiliar'!$376:$376,1,MATCH(BR$2,'Geração, Estimativas, Auxiliar'!$374:$374,0))</f>
        <v>219.39999999999998</v>
      </c>
      <c r="BS131" s="67">
        <f>INDEX('Geração, Estimativas, Auxiliar'!$376:$376,1,MATCH(BS$2,'Geração, Estimativas, Auxiliar'!$374:$374,0))</f>
        <v>219.39999999999998</v>
      </c>
      <c r="BT131" s="67">
        <f>INDEX('Geração, Estimativas, Auxiliar'!$376:$376,1,MATCH(BT$2,'Geração, Estimativas, Auxiliar'!$374:$374,0))</f>
        <v>219.39999999999998</v>
      </c>
      <c r="BU131" s="67">
        <f>INDEX('Geração, Estimativas, Auxiliar'!$376:$376,1,MATCH(BU$2,'Geração, Estimativas, Auxiliar'!$374:$374,0))</f>
        <v>219.39999999999998</v>
      </c>
      <c r="BV131" s="67">
        <f>INDEX('Geração, Estimativas, Auxiliar'!$376:$376,1,MATCH(BV$2,'Geração, Estimativas, Auxiliar'!$374:$374,0))</f>
        <v>219.39999999999998</v>
      </c>
      <c r="BW131" s="67">
        <f>INDEX('Geração, Estimativas, Auxiliar'!$376:$376,1,MATCH(BW$2,'Geração, Estimativas, Auxiliar'!$374:$374,0))</f>
        <v>219.39999999999998</v>
      </c>
      <c r="BX131" s="67">
        <f>INDEX('Geração, Estimativas, Auxiliar'!$376:$376,1,MATCH(BX$2,'Geração, Estimativas, Auxiliar'!$374:$374,0))</f>
        <v>219.39999999999998</v>
      </c>
      <c r="BY131" s="67">
        <f>INDEX('Geração, Estimativas, Auxiliar'!$376:$376,1,MATCH(BY$2,'Geração, Estimativas, Auxiliar'!$374:$374,0))</f>
        <v>219.39999999999998</v>
      </c>
      <c r="BZ131" s="67">
        <f>INDEX('Geração, Estimativas, Auxiliar'!$376:$376,1,MATCH(BZ$2,'Geração, Estimativas, Auxiliar'!$374:$374,0))</f>
        <v>219.39999999999998</v>
      </c>
      <c r="CA131" s="67">
        <f>INDEX('Geração, Estimativas, Auxiliar'!$376:$376,1,MATCH(CA$2,'Geração, Estimativas, Auxiliar'!$374:$374,0))</f>
        <v>219.39999999999998</v>
      </c>
      <c r="CB131" s="67">
        <f>INDEX('Geração, Estimativas, Auxiliar'!$376:$376,1,MATCH(CB$2,'Geração, Estimativas, Auxiliar'!$374:$374,0))</f>
        <v>219.39999999999998</v>
      </c>
      <c r="CC131" s="67">
        <f>INDEX('Geração, Estimativas, Auxiliar'!$376:$376,1,MATCH(CC$2,'Geração, Estimativas, Auxiliar'!$374:$374,0))</f>
        <v>219.39999999999998</v>
      </c>
      <c r="CD131" s="67">
        <f>INDEX('Geração, Estimativas, Auxiliar'!$376:$376,1,MATCH(CD$2,'Geração, Estimativas, Auxiliar'!$374:$374,0))</f>
        <v>219.39999999999998</v>
      </c>
      <c r="CE131" s="67">
        <f>INDEX('Geração, Estimativas, Auxiliar'!$376:$376,1,MATCH(CE$2,'Geração, Estimativas, Auxiliar'!$374:$374,0))</f>
        <v>35.167391304347824</v>
      </c>
      <c r="CF131" s="67">
        <f>INDEX('Geração, Estimativas, Auxiliar'!$376:$376,1,MATCH(CF$2,'Geração, Estimativas, Auxiliar'!$374:$374,0))</f>
        <v>12.699999999999998</v>
      </c>
      <c r="CG131" s="67">
        <f>INDEX('Geração, Estimativas, Auxiliar'!$376:$376,1,MATCH(CG$2,'Geração, Estimativas, Auxiliar'!$374:$374,0))</f>
        <v>12.699999999999998</v>
      </c>
      <c r="CH131" s="67">
        <f>INDEX('Geração, Estimativas, Auxiliar'!$376:$376,1,MATCH(CH$2,'Geração, Estimativas, Auxiliar'!$374:$374,0))</f>
        <v>12.699999999999998</v>
      </c>
      <c r="CI131" s="67">
        <f>INDEX('Geração, Estimativas, Auxiliar'!$376:$376,1,MATCH(CI$2,'Geração, Estimativas, Auxiliar'!$374:$374,0))</f>
        <v>12.699999999999998</v>
      </c>
      <c r="CJ131" s="67">
        <f>INDEX('Geração, Estimativas, Auxiliar'!$376:$376,1,MATCH(CJ$2,'Geração, Estimativas, Auxiliar'!$374:$374,0))</f>
        <v>12.699999999999998</v>
      </c>
      <c r="CK131" s="67">
        <f>INDEX('Geração, Estimativas, Auxiliar'!$376:$376,1,MATCH(CK$2,'Geração, Estimativas, Auxiliar'!$374:$374,0))</f>
        <v>12.699999999999998</v>
      </c>
      <c r="CL131" s="67">
        <f>INDEX('Geração, Estimativas, Auxiliar'!$376:$376,1,MATCH(CL$2,'Geração, Estimativas, Auxiliar'!$374:$374,0))</f>
        <v>12.699999999999998</v>
      </c>
      <c r="CM131" s="67">
        <f>INDEX('Geração, Estimativas, Auxiliar'!$376:$376,1,MATCH(CM$2,'Geração, Estimativas, Auxiliar'!$374:$374,0))</f>
        <v>12.699999999999998</v>
      </c>
      <c r="CN131" s="67">
        <f>INDEX('Geração, Estimativas, Auxiliar'!$376:$376,1,MATCH(CN$2,'Geração, Estimativas, Auxiliar'!$374:$374,0))</f>
        <v>12.699999999999998</v>
      </c>
      <c r="CO131" s="67">
        <f>INDEX('Geração, Estimativas, Auxiliar'!$376:$376,1,MATCH(CO$2,'Geração, Estimativas, Auxiliar'!$374:$374,0))</f>
        <v>12.699999999999998</v>
      </c>
      <c r="CP131" s="67">
        <f>INDEX('Geração, Estimativas, Auxiliar'!$376:$376,1,MATCH(CP$2,'Geração, Estimativas, Auxiliar'!$374:$374,0))</f>
        <v>12.699999999999998</v>
      </c>
      <c r="CQ131" s="67">
        <f>INDEX('Geração, Estimativas, Auxiliar'!$376:$376,1,MATCH(CQ$2,'Geração, Estimativas, Auxiliar'!$374:$374,0))</f>
        <v>12.699999999999998</v>
      </c>
      <c r="CR131" s="67">
        <f>INDEX('Geração, Estimativas, Auxiliar'!$376:$376,1,MATCH(CR$2,'Geração, Estimativas, Auxiliar'!$374:$374,0))</f>
        <v>12.699999999999998</v>
      </c>
      <c r="CS131" s="67">
        <f>INDEX('Geração, Estimativas, Auxiliar'!$376:$376,1,MATCH(CS$2,'Geração, Estimativas, Auxiliar'!$374:$374,0))</f>
        <v>12.699999999999998</v>
      </c>
      <c r="CT131" s="67">
        <f>INDEX('Geração, Estimativas, Auxiliar'!$376:$376,1,MATCH(CT$2,'Geração, Estimativas, Auxiliar'!$374:$374,0))</f>
        <v>12.699999999999998</v>
      </c>
      <c r="CU131" s="67">
        <f>INDEX('Geração, Estimativas, Auxiliar'!$376:$376,1,MATCH(CU$2,'Geração, Estimativas, Auxiliar'!$374:$374,0))</f>
        <v>12.699999999999998</v>
      </c>
      <c r="CV131" s="67">
        <f>INDEX('Geração, Estimativas, Auxiliar'!$376:$376,1,MATCH(CV$2,'Geração, Estimativas, Auxiliar'!$374:$374,0))</f>
        <v>12.699999999999998</v>
      </c>
      <c r="CW131" s="67">
        <f>INDEX('Geração, Estimativas, Auxiliar'!$376:$376,1,MATCH(CW$2,'Geração, Estimativas, Auxiliar'!$374:$374,0))</f>
        <v>12.699999999999998</v>
      </c>
      <c r="CX131" s="67">
        <f>INDEX('Geração, Estimativas, Auxiliar'!$376:$376,1,MATCH(CX$2,'Geração, Estimativas, Auxiliar'!$374:$374,0))</f>
        <v>12.699999999999998</v>
      </c>
      <c r="CY131" s="67">
        <f>INDEX('Geração, Estimativas, Auxiliar'!$376:$376,1,MATCH(CY$2,'Geração, Estimativas, Auxiliar'!$374:$374,0))</f>
        <v>12.699999999999998</v>
      </c>
      <c r="CZ131" s="67">
        <f>INDEX('Geração, Estimativas, Auxiliar'!$376:$376,1,MATCH(CZ$2,'Geração, Estimativas, Auxiliar'!$374:$374,0))</f>
        <v>12.699999999999998</v>
      </c>
      <c r="DA131" s="67">
        <f>INDEX('Geração, Estimativas, Auxiliar'!$376:$376,1,MATCH(DA$2,'Geração, Estimativas, Auxiliar'!$374:$374,0))</f>
        <v>12.699999999999998</v>
      </c>
      <c r="DB131" s="67">
        <f>INDEX('Geração, Estimativas, Auxiliar'!$376:$376,1,MATCH(DB$2,'Geração, Estimativas, Auxiliar'!$374:$374,0))</f>
        <v>12.699999999999998</v>
      </c>
      <c r="DC131" s="67">
        <f>INDEX('Geração, Estimativas, Auxiliar'!$376:$376,1,MATCH(DC$2,'Geração, Estimativas, Auxiliar'!$374:$374,0))</f>
        <v>12.699999999999998</v>
      </c>
      <c r="DD131" s="67">
        <f>INDEX('Geração, Estimativas, Auxiliar'!$376:$376,1,MATCH(DD$2,'Geração, Estimativas, Auxiliar'!$374:$374,0))</f>
        <v>12.699999999999998</v>
      </c>
      <c r="DE131" s="67">
        <f>INDEX('Geração, Estimativas, Auxiliar'!$376:$376,1,MATCH(DE$2,'Geração, Estimativas, Auxiliar'!$374:$374,0))</f>
        <v>12.699999999999998</v>
      </c>
      <c r="DF131" s="67">
        <f>INDEX('Geração, Estimativas, Auxiliar'!$376:$376,1,MATCH(DF$2,'Geração, Estimativas, Auxiliar'!$374:$374,0))</f>
        <v>12.699999999999998</v>
      </c>
      <c r="DG131" s="67">
        <f>INDEX('Geração, Estimativas, Auxiliar'!$376:$376,1,MATCH(DG$2,'Geração, Estimativas, Auxiliar'!$374:$374,0))</f>
        <v>12.699999999999998</v>
      </c>
      <c r="DH131" s="67">
        <f>INDEX('Geração, Estimativas, Auxiliar'!$376:$376,1,MATCH(DH$2,'Geração, Estimativas, Auxiliar'!$374:$374,0))</f>
        <v>12.699999999999998</v>
      </c>
      <c r="DI131" s="67">
        <f>INDEX('Geração, Estimativas, Auxiliar'!$376:$376,1,MATCH(DI$2,'Geração, Estimativas, Auxiliar'!$374:$374,0))</f>
        <v>12.699999999999998</v>
      </c>
      <c r="DJ131" s="67">
        <f>INDEX('Geração, Estimativas, Auxiliar'!$376:$376,1,MATCH(DJ$2,'Geração, Estimativas, Auxiliar'!$374:$374,0))</f>
        <v>12.699999999999998</v>
      </c>
      <c r="DK131" s="67">
        <f>INDEX('Geração, Estimativas, Auxiliar'!$376:$376,1,MATCH(DK$2,'Geração, Estimativas, Auxiliar'!$374:$374,0))</f>
        <v>12.699999999999998</v>
      </c>
      <c r="DL131" s="67">
        <f>INDEX('Geração, Estimativas, Auxiliar'!$376:$376,1,MATCH(DL$2,'Geração, Estimativas, Auxiliar'!$374:$374,0))</f>
        <v>12.699999999999998</v>
      </c>
      <c r="DM131" s="67">
        <f>INDEX('Geração, Estimativas, Auxiliar'!$376:$376,1,MATCH(DM$2,'Geração, Estimativas, Auxiliar'!$374:$374,0))</f>
        <v>12.699999999999998</v>
      </c>
      <c r="DN131" s="67">
        <f>INDEX('Geração, Estimativas, Auxiliar'!$376:$376,1,MATCH(DN$2,'Geração, Estimativas, Auxiliar'!$374:$374,0))</f>
        <v>12.699999999999998</v>
      </c>
      <c r="DO131" s="67">
        <f>INDEX('Geração, Estimativas, Auxiliar'!$376:$376,1,MATCH(DO$2,'Geração, Estimativas, Auxiliar'!$374:$374,0))</f>
        <v>12.699999999999998</v>
      </c>
      <c r="DP131" s="67">
        <f>INDEX('Geração, Estimativas, Auxiliar'!$376:$376,1,MATCH(DP$2,'Geração, Estimativas, Auxiliar'!$374:$374,0))</f>
        <v>12.699999999999998</v>
      </c>
      <c r="DQ131" s="67">
        <f>INDEX('Geração, Estimativas, Auxiliar'!$376:$376,1,MATCH(DQ$2,'Geração, Estimativas, Auxiliar'!$374:$374,0))</f>
        <v>12.699999999999998</v>
      </c>
      <c r="DR131" s="67">
        <f>INDEX('Geração, Estimativas, Auxiliar'!$376:$376,1,MATCH(DR$2,'Geração, Estimativas, Auxiliar'!$374:$374,0))</f>
        <v>12.699999999999998</v>
      </c>
      <c r="DS131" s="67">
        <f>INDEX('Geração, Estimativas, Auxiliar'!$376:$376,1,MATCH(DS$2,'Geração, Estimativas, Auxiliar'!$374:$374,0))</f>
        <v>12.699999999999998</v>
      </c>
      <c r="DT131" s="67">
        <f>INDEX('Geração, Estimativas, Auxiliar'!$376:$376,1,MATCH(DT$2,'Geração, Estimativas, Auxiliar'!$374:$374,0))</f>
        <v>12.699999999999998</v>
      </c>
      <c r="DU131" s="67">
        <f>INDEX('Geração, Estimativas, Auxiliar'!$376:$376,1,MATCH(DU$2,'Geração, Estimativas, Auxiliar'!$374:$374,0))</f>
        <v>12.699999999999998</v>
      </c>
      <c r="DV131" s="67">
        <f>INDEX('Geração, Estimativas, Auxiliar'!$376:$376,1,MATCH(DV$2,'Geração, Estimativas, Auxiliar'!$374:$374,0))</f>
        <v>12.699999999999998</v>
      </c>
      <c r="DW131" s="67">
        <f>INDEX('Geração, Estimativas, Auxiliar'!$376:$376,1,MATCH(DW$2,'Geração, Estimativas, Auxiliar'!$374:$374,0))</f>
        <v>12.699999999999998</v>
      </c>
      <c r="DX131" s="67">
        <f>INDEX('Geração, Estimativas, Auxiliar'!$376:$376,1,MATCH(DX$2,'Geração, Estimativas, Auxiliar'!$374:$374,0))</f>
        <v>12.699999999999998</v>
      </c>
      <c r="DY131" s="67">
        <f>INDEX('Geração, Estimativas, Auxiliar'!$376:$376,1,MATCH(DY$2,'Geração, Estimativas, Auxiliar'!$374:$374,0))</f>
        <v>12.699999999999998</v>
      </c>
      <c r="DZ131" s="67">
        <f>INDEX('Geração, Estimativas, Auxiliar'!$376:$376,1,MATCH(DZ$2,'Geração, Estimativas, Auxiliar'!$374:$374,0))</f>
        <v>12.699999999999998</v>
      </c>
      <c r="EA131" s="67">
        <f>INDEX('Geração, Estimativas, Auxiliar'!$376:$376,1,MATCH(EA$2,'Geração, Estimativas, Auxiliar'!$374:$374,0))</f>
        <v>12.699999999999998</v>
      </c>
      <c r="EB131" s="67">
        <f>INDEX('Geração, Estimativas, Auxiliar'!$376:$376,1,MATCH(EB$2,'Geração, Estimativas, Auxiliar'!$374:$374,0))</f>
        <v>12.699999999999998</v>
      </c>
      <c r="EC131" s="67">
        <f>INDEX('Geração, Estimativas, Auxiliar'!$376:$376,1,MATCH(EC$2,'Geração, Estimativas, Auxiliar'!$374:$374,0))</f>
        <v>12.699999999999998</v>
      </c>
      <c r="ED131" s="67">
        <f>INDEX('Geração, Estimativas, Auxiliar'!$376:$376,1,MATCH(ED$2,'Geração, Estimativas, Auxiliar'!$374:$374,0))</f>
        <v>12.699999999999998</v>
      </c>
      <c r="EE131" s="67">
        <f>INDEX('Geração, Estimativas, Auxiliar'!$376:$376,1,MATCH(EE$2,'Geração, Estimativas, Auxiliar'!$374:$374,0))</f>
        <v>12.699999999999998</v>
      </c>
      <c r="EF131" s="67">
        <f>INDEX('Geração, Estimativas, Auxiliar'!$376:$376,1,MATCH(EF$2,'Geração, Estimativas, Auxiliar'!$374:$374,0))</f>
        <v>12.699999999999998</v>
      </c>
      <c r="EG131" s="67">
        <f>INDEX('Geração, Estimativas, Auxiliar'!$376:$376,1,MATCH(EG$2,'Geração, Estimativas, Auxiliar'!$374:$374,0))</f>
        <v>12.699999999999998</v>
      </c>
      <c r="EH131" s="67">
        <f>INDEX('Geração, Estimativas, Auxiliar'!$376:$376,1,MATCH(EH$2,'Geração, Estimativas, Auxiliar'!$374:$374,0))</f>
        <v>12.699999999999998</v>
      </c>
      <c r="EI131" s="67">
        <f>INDEX('Geração, Estimativas, Auxiliar'!$376:$376,1,MATCH(EI$2,'Geração, Estimativas, Auxiliar'!$374:$374,0))</f>
        <v>12.699999999999998</v>
      </c>
    </row>
    <row r="132" spans="2:139" ht="14.9" customHeight="1" outlineLevel="1" x14ac:dyDescent="0.35">
      <c r="B132" t="s">
        <v>115</v>
      </c>
      <c r="C132" s="55" t="s">
        <v>156</v>
      </c>
      <c r="D132" s="17">
        <f>INDEX('Geração, Estimativas, Auxiliar'!$387:$387,1,MATCH(D$2,'Geração, Estimativas, Auxiliar'!$374:$374,0))</f>
        <v>947.98000000000013</v>
      </c>
      <c r="E132" s="17">
        <f>INDEX('Geração, Estimativas, Auxiliar'!$387:$387,1,MATCH(E$2,'Geração, Estimativas, Auxiliar'!$374:$374,0))</f>
        <v>947.98</v>
      </c>
      <c r="F132" s="17">
        <f>INDEX('Geração, Estimativas, Auxiliar'!$387:$387,1,MATCH(F$2,'Geração, Estimativas, Auxiliar'!$374:$374,0))</f>
        <v>947.9799999999999</v>
      </c>
      <c r="G132" s="17">
        <f>INDEX('Geração, Estimativas, Auxiliar'!$387:$387,1,MATCH(G$2,'Geração, Estimativas, Auxiliar'!$374:$374,0))</f>
        <v>947.9799999999999</v>
      </c>
      <c r="H132" s="17">
        <f>INDEX('Geração, Estimativas, Auxiliar'!$387:$387,1,MATCH(H$2,'Geração, Estimativas, Auxiliar'!$374:$374,0))</f>
        <v>480.34</v>
      </c>
      <c r="I132" s="17">
        <f>INDEX('Geração, Estimativas, Auxiliar'!$387:$387,1,MATCH(I$2,'Geração, Estimativas, Auxiliar'!$374:$374,0))</f>
        <v>543.93999999999994</v>
      </c>
      <c r="J132" s="17">
        <f>INDEX('Geração, Estimativas, Auxiliar'!$387:$387,1,MATCH(J$2,'Geração, Estimativas, Auxiliar'!$374:$374,0))</f>
        <v>687.03999999999985</v>
      </c>
      <c r="K132" s="17">
        <f>INDEX('Geração, Estimativas, Auxiliar'!$387:$387,1,MATCH(K$2,'Geração, Estimativas, Auxiliar'!$374:$374,0))</f>
        <v>687.03999999999985</v>
      </c>
      <c r="L132" s="17">
        <f>INDEX('Geração, Estimativas, Auxiliar'!$387:$387,1,MATCH(L$2,'Geração, Estimativas, Auxiliar'!$374:$374,0))</f>
        <v>219.39999999999998</v>
      </c>
      <c r="M132" s="17">
        <f>INDEX('Geração, Estimativas, Auxiliar'!$387:$387,1,MATCH(M$2,'Geração, Estimativas, Auxiliar'!$374:$374,0))</f>
        <v>219.39999999999998</v>
      </c>
      <c r="N132" s="17">
        <f>INDEX('Geração, Estimativas, Auxiliar'!$387:$387,1,MATCH(N$2,'Geração, Estimativas, Auxiliar'!$374:$374,0))</f>
        <v>219.39999999999998</v>
      </c>
      <c r="O132" s="17">
        <f>INDEX('Geração, Estimativas, Auxiliar'!$387:$387,1,MATCH(O$2,'Geração, Estimativas, Auxiliar'!$374:$374,0))</f>
        <v>219.39999999999998</v>
      </c>
      <c r="P132" s="17">
        <f>INDEX('Geração, Estimativas, Auxiliar'!$387:$387,1,MATCH(P$2,'Geração, Estimativas, Auxiliar'!$374:$374,0))</f>
        <v>219.39999999999998</v>
      </c>
      <c r="Q132" s="17">
        <f>INDEX('Geração, Estimativas, Auxiliar'!$387:$387,1,MATCH(Q$2,'Geração, Estimativas, Auxiliar'!$374:$374,0))</f>
        <v>219.39999999999998</v>
      </c>
      <c r="R132" s="17">
        <f>INDEX('Geração, Estimativas, Auxiliar'!$387:$387,1,MATCH(R$2,'Geração, Estimativas, Auxiliar'!$374:$374,0))</f>
        <v>219.39999999999998</v>
      </c>
      <c r="S132" s="17">
        <f>INDEX('Geração, Estimativas, Auxiliar'!$387:$387,1,MATCH(S$2,'Geração, Estimativas, Auxiliar'!$374:$374,0))</f>
        <v>219.39999999999998</v>
      </c>
      <c r="T132" s="17">
        <f>INDEX('Geração, Estimativas, Auxiliar'!$387:$387,1,MATCH(T$2,'Geração, Estimativas, Auxiliar'!$374:$374,0))</f>
        <v>219.39999999999998</v>
      </c>
      <c r="U132" s="17">
        <f>INDEX('Geração, Estimativas, Auxiliar'!$387:$387,1,MATCH(U$2,'Geração, Estimativas, Auxiliar'!$374:$374,0))</f>
        <v>219.39999999999998</v>
      </c>
      <c r="V132" s="17">
        <f>INDEX('Geração, Estimativas, Auxiliar'!$387:$387,1,MATCH(V$2,'Geração, Estimativas, Auxiliar'!$374:$374,0))</f>
        <v>219.39999999999998</v>
      </c>
      <c r="W132" s="17">
        <f>INDEX('Geração, Estimativas, Auxiliar'!$387:$387,1,MATCH(W$2,'Geração, Estimativas, Auxiliar'!$374:$374,0))</f>
        <v>219.39999999999998</v>
      </c>
      <c r="X132" s="17">
        <f>INDEX('Geração, Estimativas, Auxiliar'!$387:$387,1,MATCH(X$2,'Geração, Estimativas, Auxiliar'!$374:$374,0))</f>
        <v>219.39999999999998</v>
      </c>
      <c r="Y132" s="17">
        <f>INDEX('Geração, Estimativas, Auxiliar'!$387:$387,1,MATCH(Y$2,'Geração, Estimativas, Auxiliar'!$374:$374,0))</f>
        <v>219.39999999999998</v>
      </c>
      <c r="Z132" s="17">
        <f>INDEX('Geração, Estimativas, Auxiliar'!$387:$387,1,MATCH(Z$2,'Geração, Estimativas, Auxiliar'!$374:$374,0))</f>
        <v>219.39999999999998</v>
      </c>
      <c r="AA132" s="17">
        <f>INDEX('Geração, Estimativas, Auxiliar'!$387:$387,1,MATCH(AA$2,'Geração, Estimativas, Auxiliar'!$374:$374,0))</f>
        <v>219.39999999999998</v>
      </c>
      <c r="AB132" s="17">
        <f>INDEX('Geração, Estimativas, Auxiliar'!$387:$387,1,MATCH(AB$2,'Geração, Estimativas, Auxiliar'!$374:$374,0))</f>
        <v>219.39999999999998</v>
      </c>
      <c r="AC132" s="17">
        <f>INDEX('Geração, Estimativas, Auxiliar'!$387:$387,1,MATCH(AC$2,'Geração, Estimativas, Auxiliar'!$374:$374,0))</f>
        <v>219.39999999999998</v>
      </c>
      <c r="AD132" s="17">
        <f>INDEX('Geração, Estimativas, Auxiliar'!$387:$387,1,MATCH(AD$2,'Geração, Estimativas, Auxiliar'!$374:$374,0))</f>
        <v>219.39999999999998</v>
      </c>
      <c r="AE132" s="17">
        <f>INDEX('Geração, Estimativas, Auxiliar'!$387:$387,1,MATCH(AE$2,'Geração, Estimativas, Auxiliar'!$374:$374,0))</f>
        <v>219.39999999999998</v>
      </c>
      <c r="AF132" s="17">
        <f>INDEX('Geração, Estimativas, Auxiliar'!$387:$387,1,MATCH(AF$2,'Geração, Estimativas, Auxiliar'!$374:$374,0))</f>
        <v>219.39999999999998</v>
      </c>
      <c r="AG132" s="17">
        <f>INDEX('Geração, Estimativas, Auxiliar'!$387:$387,1,MATCH(AG$2,'Geração, Estimativas, Auxiliar'!$374:$374,0))</f>
        <v>219.39999999999998</v>
      </c>
      <c r="AH132" s="17">
        <f>INDEX('Geração, Estimativas, Auxiliar'!$387:$387,1,MATCH(AH$2,'Geração, Estimativas, Auxiliar'!$374:$374,0))</f>
        <v>219.39999999999998</v>
      </c>
      <c r="AI132" s="17">
        <f>INDEX('Geração, Estimativas, Auxiliar'!$387:$387,1,MATCH(AI$2,'Geração, Estimativas, Auxiliar'!$374:$374,0))</f>
        <v>219.39999999999998</v>
      </c>
      <c r="AJ132" s="17">
        <f>INDEX('Geração, Estimativas, Auxiliar'!$387:$387,1,MATCH(AJ$2,'Geração, Estimativas, Auxiliar'!$374:$374,0))</f>
        <v>219.39999999999998</v>
      </c>
      <c r="AK132" s="17">
        <f>INDEX('Geração, Estimativas, Auxiliar'!$387:$387,1,MATCH(AK$2,'Geração, Estimativas, Auxiliar'!$374:$374,0))</f>
        <v>219.39999999999998</v>
      </c>
      <c r="AL132" s="17">
        <f>INDEX('Geração, Estimativas, Auxiliar'!$387:$387,1,MATCH(AL$2,'Geração, Estimativas, Auxiliar'!$374:$374,0))</f>
        <v>219.39999999999998</v>
      </c>
      <c r="AM132" s="17">
        <f>INDEX('Geração, Estimativas, Auxiliar'!$387:$387,1,MATCH(AM$2,'Geração, Estimativas, Auxiliar'!$374:$374,0))</f>
        <v>219.39999999999998</v>
      </c>
      <c r="AN132" s="17">
        <f>INDEX('Geração, Estimativas, Auxiliar'!$387:$387,1,MATCH(AN$2,'Geração, Estimativas, Auxiliar'!$374:$374,0))</f>
        <v>219.39999999999998</v>
      </c>
      <c r="AO132" s="17">
        <f>INDEX('Geração, Estimativas, Auxiliar'!$387:$387,1,MATCH(AO$2,'Geração, Estimativas, Auxiliar'!$374:$374,0))</f>
        <v>219.39999999999998</v>
      </c>
      <c r="AP132" s="17">
        <f>INDEX('Geração, Estimativas, Auxiliar'!$387:$387,1,MATCH(AP$2,'Geração, Estimativas, Auxiliar'!$374:$374,0))</f>
        <v>219.39999999999998</v>
      </c>
      <c r="AQ132" s="17">
        <f>INDEX('Geração, Estimativas, Auxiliar'!$387:$387,1,MATCH(AQ$2,'Geração, Estimativas, Auxiliar'!$374:$374,0))</f>
        <v>219.39999999999998</v>
      </c>
      <c r="AR132" s="17">
        <f>INDEX('Geração, Estimativas, Auxiliar'!$387:$387,1,MATCH(AR$2,'Geração, Estimativas, Auxiliar'!$374:$374,0))</f>
        <v>219.39999999999998</v>
      </c>
      <c r="AS132" s="17">
        <f>INDEX('Geração, Estimativas, Auxiliar'!$387:$387,1,MATCH(AS$2,'Geração, Estimativas, Auxiliar'!$374:$374,0))</f>
        <v>219.39999999999998</v>
      </c>
      <c r="AT132" s="17">
        <f>INDEX('Geração, Estimativas, Auxiliar'!$387:$387,1,MATCH(AT$2,'Geração, Estimativas, Auxiliar'!$374:$374,0))</f>
        <v>219.39999999999998</v>
      </c>
      <c r="AU132" s="17">
        <f>INDEX('Geração, Estimativas, Auxiliar'!$387:$387,1,MATCH(AU$2,'Geração, Estimativas, Auxiliar'!$374:$374,0))</f>
        <v>219.39999999999998</v>
      </c>
      <c r="AV132" s="17">
        <f>INDEX('Geração, Estimativas, Auxiliar'!$387:$387,1,MATCH(AV$2,'Geração, Estimativas, Auxiliar'!$374:$374,0))</f>
        <v>219.39999999999998</v>
      </c>
      <c r="AW132" s="17">
        <f>INDEX('Geração, Estimativas, Auxiliar'!$387:$387,1,MATCH(AW$2,'Geração, Estimativas, Auxiliar'!$374:$374,0))</f>
        <v>219.39999999999998</v>
      </c>
      <c r="AX132" s="17">
        <f>INDEX('Geração, Estimativas, Auxiliar'!$387:$387,1,MATCH(AX$2,'Geração, Estimativas, Auxiliar'!$374:$374,0))</f>
        <v>219.39999999999998</v>
      </c>
      <c r="AY132" s="17">
        <f>INDEX('Geração, Estimativas, Auxiliar'!$387:$387,1,MATCH(AY$2,'Geração, Estimativas, Auxiliar'!$374:$374,0))</f>
        <v>219.39999999999998</v>
      </c>
      <c r="AZ132" s="17">
        <f>INDEX('Geração, Estimativas, Auxiliar'!$387:$387,1,MATCH(AZ$2,'Geração, Estimativas, Auxiliar'!$374:$374,0))</f>
        <v>219.39999999999998</v>
      </c>
      <c r="BA132" s="17">
        <f>INDEX('Geração, Estimativas, Auxiliar'!$387:$387,1,MATCH(BA$2,'Geração, Estimativas, Auxiliar'!$374:$374,0))</f>
        <v>219.39999999999998</v>
      </c>
      <c r="BB132" s="17">
        <f>INDEX('Geração, Estimativas, Auxiliar'!$387:$387,1,MATCH(BB$2,'Geração, Estimativas, Auxiliar'!$374:$374,0))</f>
        <v>219.39999999999998</v>
      </c>
      <c r="BC132" s="17">
        <f>INDEX('Geração, Estimativas, Auxiliar'!$387:$387,1,MATCH(BC$2,'Geração, Estimativas, Auxiliar'!$374:$374,0))</f>
        <v>219.39999999999998</v>
      </c>
      <c r="BD132" s="17">
        <f>INDEX('Geração, Estimativas, Auxiliar'!$387:$387,1,MATCH(BD$2,'Geração, Estimativas, Auxiliar'!$374:$374,0))</f>
        <v>219.39999999999998</v>
      </c>
      <c r="BE132" s="17">
        <f>INDEX('Geração, Estimativas, Auxiliar'!$387:$387,1,MATCH(BE$2,'Geração, Estimativas, Auxiliar'!$374:$374,0))</f>
        <v>219.39999999999998</v>
      </c>
      <c r="BF132" s="17">
        <f>INDEX('Geração, Estimativas, Auxiliar'!$387:$387,1,MATCH(BF$2,'Geração, Estimativas, Auxiliar'!$374:$374,0))</f>
        <v>219.39999999999998</v>
      </c>
      <c r="BG132" s="17">
        <f>INDEX('Geração, Estimativas, Auxiliar'!$387:$387,1,MATCH(BG$2,'Geração, Estimativas, Auxiliar'!$374:$374,0))</f>
        <v>219.39999999999998</v>
      </c>
      <c r="BH132" s="17">
        <f>INDEX('Geração, Estimativas, Auxiliar'!$387:$387,1,MATCH(BH$2,'Geração, Estimativas, Auxiliar'!$374:$374,0))</f>
        <v>219.39999999999998</v>
      </c>
      <c r="BI132" s="17">
        <f>INDEX('Geração, Estimativas, Auxiliar'!$387:$387,1,MATCH(BI$2,'Geração, Estimativas, Auxiliar'!$374:$374,0))</f>
        <v>219.39999999999998</v>
      </c>
      <c r="BJ132" s="17">
        <f>INDEX('Geração, Estimativas, Auxiliar'!$387:$387,1,MATCH(BJ$2,'Geração, Estimativas, Auxiliar'!$374:$374,0))</f>
        <v>219.39999999999998</v>
      </c>
      <c r="BK132" s="17">
        <f>INDEX('Geração, Estimativas, Auxiliar'!$387:$387,1,MATCH(BK$2,'Geração, Estimativas, Auxiliar'!$374:$374,0))</f>
        <v>219.39999999999998</v>
      </c>
      <c r="BL132" s="17">
        <f>INDEX('Geração, Estimativas, Auxiliar'!$387:$387,1,MATCH(BL$2,'Geração, Estimativas, Auxiliar'!$374:$374,0))</f>
        <v>219.39999999999998</v>
      </c>
      <c r="BM132" s="17">
        <f>INDEX('Geração, Estimativas, Auxiliar'!$387:$387,1,MATCH(BM$2,'Geração, Estimativas, Auxiliar'!$374:$374,0))</f>
        <v>219.39999999999998</v>
      </c>
      <c r="BN132" s="17">
        <f>INDEX('Geração, Estimativas, Auxiliar'!$387:$387,1,MATCH(BN$2,'Geração, Estimativas, Auxiliar'!$374:$374,0))</f>
        <v>219.39999999999998</v>
      </c>
      <c r="BO132" s="17">
        <f>INDEX('Geração, Estimativas, Auxiliar'!$387:$387,1,MATCH(BO$2,'Geração, Estimativas, Auxiliar'!$374:$374,0))</f>
        <v>219.39999999999998</v>
      </c>
      <c r="BP132" s="17">
        <f>INDEX('Geração, Estimativas, Auxiliar'!$387:$387,1,MATCH(BP$2,'Geração, Estimativas, Auxiliar'!$374:$374,0))</f>
        <v>219.39999999999998</v>
      </c>
      <c r="BQ132" s="17">
        <f>INDEX('Geração, Estimativas, Auxiliar'!$387:$387,1,MATCH(BQ$2,'Geração, Estimativas, Auxiliar'!$374:$374,0))</f>
        <v>219.39999999999998</v>
      </c>
      <c r="BR132" s="17">
        <f>INDEX('Geração, Estimativas, Auxiliar'!$387:$387,1,MATCH(BR$2,'Geração, Estimativas, Auxiliar'!$374:$374,0))</f>
        <v>219.39999999999998</v>
      </c>
      <c r="BS132" s="17">
        <f>INDEX('Geração, Estimativas, Auxiliar'!$387:$387,1,MATCH(BS$2,'Geração, Estimativas, Auxiliar'!$374:$374,0))</f>
        <v>219.39999999999998</v>
      </c>
      <c r="BT132" s="17">
        <f>INDEX('Geração, Estimativas, Auxiliar'!$387:$387,1,MATCH(BT$2,'Geração, Estimativas, Auxiliar'!$374:$374,0))</f>
        <v>219.39999999999998</v>
      </c>
      <c r="BU132" s="17">
        <f>INDEX('Geração, Estimativas, Auxiliar'!$387:$387,1,MATCH(BU$2,'Geração, Estimativas, Auxiliar'!$374:$374,0))</f>
        <v>219.39999999999998</v>
      </c>
      <c r="BV132" s="17">
        <f>INDEX('Geração, Estimativas, Auxiliar'!$387:$387,1,MATCH(BV$2,'Geração, Estimativas, Auxiliar'!$374:$374,0))</f>
        <v>219.39999999999998</v>
      </c>
      <c r="BW132" s="17">
        <f>INDEX('Geração, Estimativas, Auxiliar'!$387:$387,1,MATCH(BW$2,'Geração, Estimativas, Auxiliar'!$374:$374,0))</f>
        <v>219.39999999999998</v>
      </c>
      <c r="BX132" s="17">
        <f>INDEX('Geração, Estimativas, Auxiliar'!$387:$387,1,MATCH(BX$2,'Geração, Estimativas, Auxiliar'!$374:$374,0))</f>
        <v>219.39999999999998</v>
      </c>
      <c r="BY132" s="17">
        <f>INDEX('Geração, Estimativas, Auxiliar'!$387:$387,1,MATCH(BY$2,'Geração, Estimativas, Auxiliar'!$374:$374,0))</f>
        <v>219.39999999999998</v>
      </c>
      <c r="BZ132" s="17">
        <f>INDEX('Geração, Estimativas, Auxiliar'!$387:$387,1,MATCH(BZ$2,'Geração, Estimativas, Auxiliar'!$374:$374,0))</f>
        <v>219.39999999999998</v>
      </c>
      <c r="CA132" s="17">
        <f>INDEX('Geração, Estimativas, Auxiliar'!$387:$387,1,MATCH(CA$2,'Geração, Estimativas, Auxiliar'!$374:$374,0))</f>
        <v>219.39999999999998</v>
      </c>
      <c r="CB132" s="17">
        <f>INDEX('Geração, Estimativas, Auxiliar'!$387:$387,1,MATCH(CB$2,'Geração, Estimativas, Auxiliar'!$374:$374,0))</f>
        <v>219.39999999999998</v>
      </c>
      <c r="CC132" s="17">
        <f>INDEX('Geração, Estimativas, Auxiliar'!$387:$387,1,MATCH(CC$2,'Geração, Estimativas, Auxiliar'!$374:$374,0))</f>
        <v>219.39999999999998</v>
      </c>
      <c r="CD132" s="17">
        <f>INDEX('Geração, Estimativas, Auxiliar'!$387:$387,1,MATCH(CD$2,'Geração, Estimativas, Auxiliar'!$374:$374,0))</f>
        <v>219.39999999999998</v>
      </c>
      <c r="CE132" s="17">
        <f>INDEX('Geração, Estimativas, Auxiliar'!$387:$387,1,MATCH(CE$2,'Geração, Estimativas, Auxiliar'!$374:$374,0))</f>
        <v>35.167391304347824</v>
      </c>
      <c r="CF132" s="17">
        <f>INDEX('Geração, Estimativas, Auxiliar'!$387:$387,1,MATCH(CF$2,'Geração, Estimativas, Auxiliar'!$374:$374,0))</f>
        <v>12.699999999999998</v>
      </c>
      <c r="CG132" s="17">
        <f>INDEX('Geração, Estimativas, Auxiliar'!$387:$387,1,MATCH(CG$2,'Geração, Estimativas, Auxiliar'!$374:$374,0))</f>
        <v>12.699999999999998</v>
      </c>
      <c r="CH132" s="17">
        <f>INDEX('Geração, Estimativas, Auxiliar'!$387:$387,1,MATCH(CH$2,'Geração, Estimativas, Auxiliar'!$374:$374,0))</f>
        <v>12.699999999999998</v>
      </c>
      <c r="CI132" s="17">
        <f>INDEX('Geração, Estimativas, Auxiliar'!$387:$387,1,MATCH(CI$2,'Geração, Estimativas, Auxiliar'!$374:$374,0))</f>
        <v>12.699999999999998</v>
      </c>
      <c r="CJ132" s="17">
        <f>INDEX('Geração, Estimativas, Auxiliar'!$387:$387,1,MATCH(CJ$2,'Geração, Estimativas, Auxiliar'!$374:$374,0))</f>
        <v>12.699999999999998</v>
      </c>
      <c r="CK132" s="17">
        <f>INDEX('Geração, Estimativas, Auxiliar'!$387:$387,1,MATCH(CK$2,'Geração, Estimativas, Auxiliar'!$374:$374,0))</f>
        <v>12.699999999999998</v>
      </c>
      <c r="CL132" s="17">
        <f>INDEX('Geração, Estimativas, Auxiliar'!$387:$387,1,MATCH(CL$2,'Geração, Estimativas, Auxiliar'!$374:$374,0))</f>
        <v>12.699999999999998</v>
      </c>
      <c r="CM132" s="17">
        <f>INDEX('Geração, Estimativas, Auxiliar'!$387:$387,1,MATCH(CM$2,'Geração, Estimativas, Auxiliar'!$374:$374,0))</f>
        <v>12.699999999999998</v>
      </c>
      <c r="CN132" s="17">
        <f>INDEX('Geração, Estimativas, Auxiliar'!$387:$387,1,MATCH(CN$2,'Geração, Estimativas, Auxiliar'!$374:$374,0))</f>
        <v>12.699999999999998</v>
      </c>
      <c r="CO132" s="17">
        <f>INDEX('Geração, Estimativas, Auxiliar'!$387:$387,1,MATCH(CO$2,'Geração, Estimativas, Auxiliar'!$374:$374,0))</f>
        <v>12.699999999999998</v>
      </c>
      <c r="CP132" s="17">
        <f>INDEX('Geração, Estimativas, Auxiliar'!$387:$387,1,MATCH(CP$2,'Geração, Estimativas, Auxiliar'!$374:$374,0))</f>
        <v>12.699999999999998</v>
      </c>
      <c r="CQ132" s="17">
        <f>INDEX('Geração, Estimativas, Auxiliar'!$387:$387,1,MATCH(CQ$2,'Geração, Estimativas, Auxiliar'!$374:$374,0))</f>
        <v>12.699999999999998</v>
      </c>
      <c r="CR132" s="17">
        <f>INDEX('Geração, Estimativas, Auxiliar'!$387:$387,1,MATCH(CR$2,'Geração, Estimativas, Auxiliar'!$374:$374,0))</f>
        <v>12.699999999999998</v>
      </c>
      <c r="CS132" s="17">
        <f>INDEX('Geração, Estimativas, Auxiliar'!$387:$387,1,MATCH(CS$2,'Geração, Estimativas, Auxiliar'!$374:$374,0))</f>
        <v>12.699999999999998</v>
      </c>
      <c r="CT132" s="17">
        <f>INDEX('Geração, Estimativas, Auxiliar'!$387:$387,1,MATCH(CT$2,'Geração, Estimativas, Auxiliar'!$374:$374,0))</f>
        <v>12.699999999999998</v>
      </c>
      <c r="CU132" s="17">
        <f>INDEX('Geração, Estimativas, Auxiliar'!$387:$387,1,MATCH(CU$2,'Geração, Estimativas, Auxiliar'!$374:$374,0))</f>
        <v>12.699999999999998</v>
      </c>
      <c r="CV132" s="17">
        <f>INDEX('Geração, Estimativas, Auxiliar'!$387:$387,1,MATCH(CV$2,'Geração, Estimativas, Auxiliar'!$374:$374,0))</f>
        <v>12.699999999999998</v>
      </c>
      <c r="CW132" s="17">
        <f>INDEX('Geração, Estimativas, Auxiliar'!$387:$387,1,MATCH(CW$2,'Geração, Estimativas, Auxiliar'!$374:$374,0))</f>
        <v>12.699999999999998</v>
      </c>
      <c r="CX132" s="17">
        <f>INDEX('Geração, Estimativas, Auxiliar'!$387:$387,1,MATCH(CX$2,'Geração, Estimativas, Auxiliar'!$374:$374,0))</f>
        <v>12.699999999999998</v>
      </c>
      <c r="CY132" s="17">
        <f>INDEX('Geração, Estimativas, Auxiliar'!$387:$387,1,MATCH(CY$2,'Geração, Estimativas, Auxiliar'!$374:$374,0))</f>
        <v>12.699999999999998</v>
      </c>
      <c r="CZ132" s="17">
        <f>INDEX('Geração, Estimativas, Auxiliar'!$387:$387,1,MATCH(CZ$2,'Geração, Estimativas, Auxiliar'!$374:$374,0))</f>
        <v>12.699999999999998</v>
      </c>
      <c r="DA132" s="17">
        <f>INDEX('Geração, Estimativas, Auxiliar'!$387:$387,1,MATCH(DA$2,'Geração, Estimativas, Auxiliar'!$374:$374,0))</f>
        <v>12.699999999999998</v>
      </c>
      <c r="DB132" s="17">
        <f>INDEX('Geração, Estimativas, Auxiliar'!$387:$387,1,MATCH(DB$2,'Geração, Estimativas, Auxiliar'!$374:$374,0))</f>
        <v>12.699999999999998</v>
      </c>
      <c r="DC132" s="17">
        <f>INDEX('Geração, Estimativas, Auxiliar'!$387:$387,1,MATCH(DC$2,'Geração, Estimativas, Auxiliar'!$374:$374,0))</f>
        <v>12.699999999999998</v>
      </c>
      <c r="DD132" s="17">
        <f>INDEX('Geração, Estimativas, Auxiliar'!$387:$387,1,MATCH(DD$2,'Geração, Estimativas, Auxiliar'!$374:$374,0))</f>
        <v>12.699999999999998</v>
      </c>
      <c r="DE132" s="17">
        <f>INDEX('Geração, Estimativas, Auxiliar'!$387:$387,1,MATCH(DE$2,'Geração, Estimativas, Auxiliar'!$374:$374,0))</f>
        <v>12.699999999999998</v>
      </c>
      <c r="DF132" s="17">
        <f>INDEX('Geração, Estimativas, Auxiliar'!$387:$387,1,MATCH(DF$2,'Geração, Estimativas, Auxiliar'!$374:$374,0))</f>
        <v>12.699999999999998</v>
      </c>
      <c r="DG132" s="17">
        <f>INDEX('Geração, Estimativas, Auxiliar'!$387:$387,1,MATCH(DG$2,'Geração, Estimativas, Auxiliar'!$374:$374,0))</f>
        <v>12.699999999999998</v>
      </c>
      <c r="DH132" s="17">
        <f>INDEX('Geração, Estimativas, Auxiliar'!$387:$387,1,MATCH(DH$2,'Geração, Estimativas, Auxiliar'!$374:$374,0))</f>
        <v>12.699999999999998</v>
      </c>
      <c r="DI132" s="17">
        <f>INDEX('Geração, Estimativas, Auxiliar'!$387:$387,1,MATCH(DI$2,'Geração, Estimativas, Auxiliar'!$374:$374,0))</f>
        <v>12.699999999999998</v>
      </c>
      <c r="DJ132" s="17">
        <f>INDEX('Geração, Estimativas, Auxiliar'!$387:$387,1,MATCH(DJ$2,'Geração, Estimativas, Auxiliar'!$374:$374,0))</f>
        <v>12.699999999999998</v>
      </c>
      <c r="DK132" s="17">
        <f>INDEX('Geração, Estimativas, Auxiliar'!$387:$387,1,MATCH(DK$2,'Geração, Estimativas, Auxiliar'!$374:$374,0))</f>
        <v>12.699999999999998</v>
      </c>
      <c r="DL132" s="17">
        <f>INDEX('Geração, Estimativas, Auxiliar'!$387:$387,1,MATCH(DL$2,'Geração, Estimativas, Auxiliar'!$374:$374,0))</f>
        <v>12.699999999999998</v>
      </c>
      <c r="DM132" s="17">
        <f>INDEX('Geração, Estimativas, Auxiliar'!$387:$387,1,MATCH(DM$2,'Geração, Estimativas, Auxiliar'!$374:$374,0))</f>
        <v>12.699999999999998</v>
      </c>
      <c r="DN132" s="17">
        <f>INDEX('Geração, Estimativas, Auxiliar'!$387:$387,1,MATCH(DN$2,'Geração, Estimativas, Auxiliar'!$374:$374,0))</f>
        <v>12.699999999999998</v>
      </c>
      <c r="DO132" s="17">
        <f>INDEX('Geração, Estimativas, Auxiliar'!$387:$387,1,MATCH(DO$2,'Geração, Estimativas, Auxiliar'!$374:$374,0))</f>
        <v>12.699999999999998</v>
      </c>
      <c r="DP132" s="17">
        <f>INDEX('Geração, Estimativas, Auxiliar'!$387:$387,1,MATCH(DP$2,'Geração, Estimativas, Auxiliar'!$374:$374,0))</f>
        <v>12.699999999999998</v>
      </c>
      <c r="DQ132" s="17">
        <f>INDEX('Geração, Estimativas, Auxiliar'!$387:$387,1,MATCH(DQ$2,'Geração, Estimativas, Auxiliar'!$374:$374,0))</f>
        <v>12.699999999999998</v>
      </c>
      <c r="DR132" s="17">
        <f>INDEX('Geração, Estimativas, Auxiliar'!$387:$387,1,MATCH(DR$2,'Geração, Estimativas, Auxiliar'!$374:$374,0))</f>
        <v>12.699999999999998</v>
      </c>
      <c r="DS132" s="17">
        <f>INDEX('Geração, Estimativas, Auxiliar'!$387:$387,1,MATCH(DS$2,'Geração, Estimativas, Auxiliar'!$374:$374,0))</f>
        <v>12.699999999999998</v>
      </c>
      <c r="DT132" s="17">
        <f>INDEX('Geração, Estimativas, Auxiliar'!$387:$387,1,MATCH(DT$2,'Geração, Estimativas, Auxiliar'!$374:$374,0))</f>
        <v>12.699999999999998</v>
      </c>
      <c r="DU132" s="17">
        <f>INDEX('Geração, Estimativas, Auxiliar'!$387:$387,1,MATCH(DU$2,'Geração, Estimativas, Auxiliar'!$374:$374,0))</f>
        <v>12.699999999999998</v>
      </c>
      <c r="DV132" s="17">
        <f>INDEX('Geração, Estimativas, Auxiliar'!$387:$387,1,MATCH(DV$2,'Geração, Estimativas, Auxiliar'!$374:$374,0))</f>
        <v>12.699999999999998</v>
      </c>
      <c r="DW132" s="17">
        <f>INDEX('Geração, Estimativas, Auxiliar'!$387:$387,1,MATCH(DW$2,'Geração, Estimativas, Auxiliar'!$374:$374,0))</f>
        <v>12.699999999999998</v>
      </c>
      <c r="DX132" s="17">
        <f>INDEX('Geração, Estimativas, Auxiliar'!$387:$387,1,MATCH(DX$2,'Geração, Estimativas, Auxiliar'!$374:$374,0))</f>
        <v>12.699999999999998</v>
      </c>
      <c r="DY132" s="17">
        <f>INDEX('Geração, Estimativas, Auxiliar'!$387:$387,1,MATCH(DY$2,'Geração, Estimativas, Auxiliar'!$374:$374,0))</f>
        <v>12.699999999999998</v>
      </c>
      <c r="DZ132" s="17">
        <f>INDEX('Geração, Estimativas, Auxiliar'!$387:$387,1,MATCH(DZ$2,'Geração, Estimativas, Auxiliar'!$374:$374,0))</f>
        <v>12.699999999999998</v>
      </c>
      <c r="EA132" s="17">
        <f>INDEX('Geração, Estimativas, Auxiliar'!$387:$387,1,MATCH(EA$2,'Geração, Estimativas, Auxiliar'!$374:$374,0))</f>
        <v>12.699999999999998</v>
      </c>
      <c r="EB132" s="17">
        <f>INDEX('Geração, Estimativas, Auxiliar'!$387:$387,1,MATCH(EB$2,'Geração, Estimativas, Auxiliar'!$374:$374,0))</f>
        <v>12.699999999999998</v>
      </c>
      <c r="EC132" s="17">
        <f>INDEX('Geração, Estimativas, Auxiliar'!$387:$387,1,MATCH(EC$2,'Geração, Estimativas, Auxiliar'!$374:$374,0))</f>
        <v>12.699999999999998</v>
      </c>
      <c r="ED132" s="17">
        <f>INDEX('Geração, Estimativas, Auxiliar'!$387:$387,1,MATCH(ED$2,'Geração, Estimativas, Auxiliar'!$374:$374,0))</f>
        <v>12.699999999999998</v>
      </c>
      <c r="EE132" s="17">
        <f>INDEX('Geração, Estimativas, Auxiliar'!$387:$387,1,MATCH(EE$2,'Geração, Estimativas, Auxiliar'!$374:$374,0))</f>
        <v>12.699999999999998</v>
      </c>
      <c r="EF132" s="17">
        <f>INDEX('Geração, Estimativas, Auxiliar'!$387:$387,1,MATCH(EF$2,'Geração, Estimativas, Auxiliar'!$374:$374,0))</f>
        <v>12.699999999999998</v>
      </c>
      <c r="EG132" s="17">
        <f>INDEX('Geração, Estimativas, Auxiliar'!$387:$387,1,MATCH(EG$2,'Geração, Estimativas, Auxiliar'!$374:$374,0))</f>
        <v>12.699999999999998</v>
      </c>
      <c r="EH132" s="17">
        <f>INDEX('Geração, Estimativas, Auxiliar'!$387:$387,1,MATCH(EH$2,'Geração, Estimativas, Auxiliar'!$374:$374,0))</f>
        <v>12.699999999999998</v>
      </c>
      <c r="EI132" s="17">
        <f>INDEX('Geração, Estimativas, Auxiliar'!$387:$387,1,MATCH(EI$2,'Geração, Estimativas, Auxiliar'!$374:$374,0))</f>
        <v>12.699999999999998</v>
      </c>
    </row>
    <row r="133" spans="2:139" ht="14.9" customHeight="1" outlineLevel="1" x14ac:dyDescent="0.35">
      <c r="B133" t="s">
        <v>115</v>
      </c>
      <c r="C133" s="55" t="s">
        <v>151</v>
      </c>
      <c r="D133" s="17">
        <f>INDEX('Geração, Estimativas, Auxiliar'!$388:$388,1,MATCH(D$2,'Geração, Estimativas, Auxiliar'!$374:$374,0))</f>
        <v>0</v>
      </c>
      <c r="E133" s="17">
        <f>INDEX('Geração, Estimativas, Auxiliar'!$388:$388,1,MATCH(E$2,'Geração, Estimativas, Auxiliar'!$374:$374,0))</f>
        <v>0</v>
      </c>
      <c r="F133" s="17">
        <f>INDEX('Geração, Estimativas, Auxiliar'!$388:$388,1,MATCH(F$2,'Geração, Estimativas, Auxiliar'!$374:$374,0))</f>
        <v>0</v>
      </c>
      <c r="G133" s="17">
        <f>INDEX('Geração, Estimativas, Auxiliar'!$388:$388,1,MATCH(G$2,'Geração, Estimativas, Auxiliar'!$374:$374,0))</f>
        <v>0</v>
      </c>
      <c r="H133" s="17">
        <f>INDEX('Geração, Estimativas, Auxiliar'!$388:$388,1,MATCH(H$2,'Geração, Estimativas, Auxiliar'!$374:$374,0))</f>
        <v>0</v>
      </c>
      <c r="I133" s="17">
        <f>INDEX('Geração, Estimativas, Auxiliar'!$388:$388,1,MATCH(I$2,'Geração, Estimativas, Auxiliar'!$374:$374,0))</f>
        <v>0</v>
      </c>
      <c r="J133" s="17">
        <f>INDEX('Geração, Estimativas, Auxiliar'!$388:$388,1,MATCH(J$2,'Geração, Estimativas, Auxiliar'!$374:$374,0))</f>
        <v>0</v>
      </c>
      <c r="K133" s="17">
        <f>INDEX('Geração, Estimativas, Auxiliar'!$388:$388,1,MATCH(K$2,'Geração, Estimativas, Auxiliar'!$374:$374,0))</f>
        <v>0</v>
      </c>
      <c r="L133" s="17">
        <f>INDEX('Geração, Estimativas, Auxiliar'!$388:$388,1,MATCH(L$2,'Geração, Estimativas, Auxiliar'!$374:$374,0))</f>
        <v>0</v>
      </c>
      <c r="M133" s="17">
        <f>INDEX('Geração, Estimativas, Auxiliar'!$388:$388,1,MATCH(M$2,'Geração, Estimativas, Auxiliar'!$374:$374,0))</f>
        <v>0</v>
      </c>
      <c r="N133" s="17">
        <f>INDEX('Geração, Estimativas, Auxiliar'!$388:$388,1,MATCH(N$2,'Geração, Estimativas, Auxiliar'!$374:$374,0))</f>
        <v>0</v>
      </c>
      <c r="O133" s="17">
        <f>INDEX('Geração, Estimativas, Auxiliar'!$388:$388,1,MATCH(O$2,'Geração, Estimativas, Auxiliar'!$374:$374,0))</f>
        <v>0</v>
      </c>
      <c r="P133" s="17">
        <f>INDEX('Geração, Estimativas, Auxiliar'!$388:$388,1,MATCH(P$2,'Geração, Estimativas, Auxiliar'!$374:$374,0))</f>
        <v>0</v>
      </c>
      <c r="Q133" s="17">
        <f>INDEX('Geração, Estimativas, Auxiliar'!$388:$388,1,MATCH(Q$2,'Geração, Estimativas, Auxiliar'!$374:$374,0))</f>
        <v>0</v>
      </c>
      <c r="R133" s="17">
        <f>INDEX('Geração, Estimativas, Auxiliar'!$388:$388,1,MATCH(R$2,'Geração, Estimativas, Auxiliar'!$374:$374,0))</f>
        <v>0</v>
      </c>
      <c r="S133" s="17">
        <f>INDEX('Geração, Estimativas, Auxiliar'!$388:$388,1,MATCH(S$2,'Geração, Estimativas, Auxiliar'!$374:$374,0))</f>
        <v>0</v>
      </c>
      <c r="T133" s="17">
        <f>INDEX('Geração, Estimativas, Auxiliar'!$388:$388,1,MATCH(T$2,'Geração, Estimativas, Auxiliar'!$374:$374,0))</f>
        <v>0</v>
      </c>
      <c r="U133" s="17">
        <f>INDEX('Geração, Estimativas, Auxiliar'!$388:$388,1,MATCH(U$2,'Geração, Estimativas, Auxiliar'!$374:$374,0))</f>
        <v>0</v>
      </c>
      <c r="V133" s="17">
        <f>INDEX('Geração, Estimativas, Auxiliar'!$388:$388,1,MATCH(V$2,'Geração, Estimativas, Auxiliar'!$374:$374,0))</f>
        <v>0</v>
      </c>
      <c r="W133" s="17">
        <f>INDEX('Geração, Estimativas, Auxiliar'!$388:$388,1,MATCH(W$2,'Geração, Estimativas, Auxiliar'!$374:$374,0))</f>
        <v>0</v>
      </c>
      <c r="X133" s="17">
        <f>INDEX('Geração, Estimativas, Auxiliar'!$388:$388,1,MATCH(X$2,'Geração, Estimativas, Auxiliar'!$374:$374,0))</f>
        <v>0</v>
      </c>
      <c r="Y133" s="17">
        <f>INDEX('Geração, Estimativas, Auxiliar'!$388:$388,1,MATCH(Y$2,'Geração, Estimativas, Auxiliar'!$374:$374,0))</f>
        <v>0</v>
      </c>
      <c r="Z133" s="17">
        <f>INDEX('Geração, Estimativas, Auxiliar'!$388:$388,1,MATCH(Z$2,'Geração, Estimativas, Auxiliar'!$374:$374,0))</f>
        <v>0</v>
      </c>
      <c r="AA133" s="17">
        <f>INDEX('Geração, Estimativas, Auxiliar'!$388:$388,1,MATCH(AA$2,'Geração, Estimativas, Auxiliar'!$374:$374,0))</f>
        <v>0</v>
      </c>
      <c r="AB133" s="17">
        <f>INDEX('Geração, Estimativas, Auxiliar'!$388:$388,1,MATCH(AB$2,'Geração, Estimativas, Auxiliar'!$374:$374,0))</f>
        <v>0</v>
      </c>
      <c r="AC133" s="17">
        <f>INDEX('Geração, Estimativas, Auxiliar'!$388:$388,1,MATCH(AC$2,'Geração, Estimativas, Auxiliar'!$374:$374,0))</f>
        <v>0</v>
      </c>
      <c r="AD133" s="17">
        <f>INDEX('Geração, Estimativas, Auxiliar'!$388:$388,1,MATCH(AD$2,'Geração, Estimativas, Auxiliar'!$374:$374,0))</f>
        <v>0</v>
      </c>
      <c r="AE133" s="17">
        <f>INDEX('Geração, Estimativas, Auxiliar'!$388:$388,1,MATCH(AE$2,'Geração, Estimativas, Auxiliar'!$374:$374,0))</f>
        <v>0</v>
      </c>
      <c r="AF133" s="17">
        <f>INDEX('Geração, Estimativas, Auxiliar'!$388:$388,1,MATCH(AF$2,'Geração, Estimativas, Auxiliar'!$374:$374,0))</f>
        <v>0</v>
      </c>
      <c r="AG133" s="17">
        <f>INDEX('Geração, Estimativas, Auxiliar'!$388:$388,1,MATCH(AG$2,'Geração, Estimativas, Auxiliar'!$374:$374,0))</f>
        <v>0</v>
      </c>
      <c r="AH133" s="17">
        <f>INDEX('Geração, Estimativas, Auxiliar'!$388:$388,1,MATCH(AH$2,'Geração, Estimativas, Auxiliar'!$374:$374,0))</f>
        <v>0</v>
      </c>
      <c r="AI133" s="17">
        <f>INDEX('Geração, Estimativas, Auxiliar'!$388:$388,1,MATCH(AI$2,'Geração, Estimativas, Auxiliar'!$374:$374,0))</f>
        <v>0</v>
      </c>
      <c r="AJ133" s="17">
        <f>INDEX('Geração, Estimativas, Auxiliar'!$388:$388,1,MATCH(AJ$2,'Geração, Estimativas, Auxiliar'!$374:$374,0))</f>
        <v>0</v>
      </c>
      <c r="AK133" s="17">
        <f>INDEX('Geração, Estimativas, Auxiliar'!$388:$388,1,MATCH(AK$2,'Geração, Estimativas, Auxiliar'!$374:$374,0))</f>
        <v>0</v>
      </c>
      <c r="AL133" s="17">
        <f>INDEX('Geração, Estimativas, Auxiliar'!$388:$388,1,MATCH(AL$2,'Geração, Estimativas, Auxiliar'!$374:$374,0))</f>
        <v>0</v>
      </c>
      <c r="AM133" s="17">
        <f>INDEX('Geração, Estimativas, Auxiliar'!$388:$388,1,MATCH(AM$2,'Geração, Estimativas, Auxiliar'!$374:$374,0))</f>
        <v>0</v>
      </c>
      <c r="AN133" s="17">
        <f>INDEX('Geração, Estimativas, Auxiliar'!$388:$388,1,MATCH(AN$2,'Geração, Estimativas, Auxiliar'!$374:$374,0))</f>
        <v>0</v>
      </c>
      <c r="AO133" s="17">
        <f>INDEX('Geração, Estimativas, Auxiliar'!$388:$388,1,MATCH(AO$2,'Geração, Estimativas, Auxiliar'!$374:$374,0))</f>
        <v>0</v>
      </c>
      <c r="AP133" s="17">
        <f>INDEX('Geração, Estimativas, Auxiliar'!$388:$388,1,MATCH(AP$2,'Geração, Estimativas, Auxiliar'!$374:$374,0))</f>
        <v>0</v>
      </c>
      <c r="AQ133" s="17">
        <f>INDEX('Geração, Estimativas, Auxiliar'!$388:$388,1,MATCH(AQ$2,'Geração, Estimativas, Auxiliar'!$374:$374,0))</f>
        <v>0</v>
      </c>
      <c r="AR133" s="17">
        <f>INDEX('Geração, Estimativas, Auxiliar'!$388:$388,1,MATCH(AR$2,'Geração, Estimativas, Auxiliar'!$374:$374,0))</f>
        <v>0</v>
      </c>
      <c r="AS133" s="17">
        <f>INDEX('Geração, Estimativas, Auxiliar'!$388:$388,1,MATCH(AS$2,'Geração, Estimativas, Auxiliar'!$374:$374,0))</f>
        <v>0</v>
      </c>
      <c r="AT133" s="17">
        <f>INDEX('Geração, Estimativas, Auxiliar'!$388:$388,1,MATCH(AT$2,'Geração, Estimativas, Auxiliar'!$374:$374,0))</f>
        <v>0</v>
      </c>
      <c r="AU133" s="17">
        <f>INDEX('Geração, Estimativas, Auxiliar'!$388:$388,1,MATCH(AU$2,'Geração, Estimativas, Auxiliar'!$374:$374,0))</f>
        <v>0</v>
      </c>
      <c r="AV133" s="17">
        <f>INDEX('Geração, Estimativas, Auxiliar'!$388:$388,1,MATCH(AV$2,'Geração, Estimativas, Auxiliar'!$374:$374,0))</f>
        <v>0</v>
      </c>
      <c r="AW133" s="17">
        <f>INDEX('Geração, Estimativas, Auxiliar'!$388:$388,1,MATCH(AW$2,'Geração, Estimativas, Auxiliar'!$374:$374,0))</f>
        <v>0</v>
      </c>
      <c r="AX133" s="17">
        <f>INDEX('Geração, Estimativas, Auxiliar'!$388:$388,1,MATCH(AX$2,'Geração, Estimativas, Auxiliar'!$374:$374,0))</f>
        <v>0</v>
      </c>
      <c r="AY133" s="17">
        <f>INDEX('Geração, Estimativas, Auxiliar'!$388:$388,1,MATCH(AY$2,'Geração, Estimativas, Auxiliar'!$374:$374,0))</f>
        <v>0</v>
      </c>
      <c r="AZ133" s="17">
        <f>INDEX('Geração, Estimativas, Auxiliar'!$388:$388,1,MATCH(AZ$2,'Geração, Estimativas, Auxiliar'!$374:$374,0))</f>
        <v>0</v>
      </c>
      <c r="BA133" s="17">
        <f>INDEX('Geração, Estimativas, Auxiliar'!$388:$388,1,MATCH(BA$2,'Geração, Estimativas, Auxiliar'!$374:$374,0))</f>
        <v>0</v>
      </c>
      <c r="BB133" s="17">
        <f>INDEX('Geração, Estimativas, Auxiliar'!$388:$388,1,MATCH(BB$2,'Geração, Estimativas, Auxiliar'!$374:$374,0))</f>
        <v>0</v>
      </c>
      <c r="BC133" s="17">
        <f>INDEX('Geração, Estimativas, Auxiliar'!$388:$388,1,MATCH(BC$2,'Geração, Estimativas, Auxiliar'!$374:$374,0))</f>
        <v>0</v>
      </c>
      <c r="BD133" s="17">
        <f>INDEX('Geração, Estimativas, Auxiliar'!$388:$388,1,MATCH(BD$2,'Geração, Estimativas, Auxiliar'!$374:$374,0))</f>
        <v>0</v>
      </c>
      <c r="BE133" s="17">
        <f>INDEX('Geração, Estimativas, Auxiliar'!$388:$388,1,MATCH(BE$2,'Geração, Estimativas, Auxiliar'!$374:$374,0))</f>
        <v>0</v>
      </c>
      <c r="BF133" s="17">
        <f>INDEX('Geração, Estimativas, Auxiliar'!$388:$388,1,MATCH(BF$2,'Geração, Estimativas, Auxiliar'!$374:$374,0))</f>
        <v>0</v>
      </c>
      <c r="BG133" s="17">
        <f>INDEX('Geração, Estimativas, Auxiliar'!$388:$388,1,MATCH(BG$2,'Geração, Estimativas, Auxiliar'!$374:$374,0))</f>
        <v>0</v>
      </c>
      <c r="BH133" s="17">
        <f>INDEX('Geração, Estimativas, Auxiliar'!$388:$388,1,MATCH(BH$2,'Geração, Estimativas, Auxiliar'!$374:$374,0))</f>
        <v>0</v>
      </c>
      <c r="BI133" s="17">
        <f>INDEX('Geração, Estimativas, Auxiliar'!$388:$388,1,MATCH(BI$2,'Geração, Estimativas, Auxiliar'!$374:$374,0))</f>
        <v>0</v>
      </c>
      <c r="BJ133" s="17">
        <f>INDEX('Geração, Estimativas, Auxiliar'!$388:$388,1,MATCH(BJ$2,'Geração, Estimativas, Auxiliar'!$374:$374,0))</f>
        <v>0</v>
      </c>
      <c r="BK133" s="17">
        <f>INDEX('Geração, Estimativas, Auxiliar'!$388:$388,1,MATCH(BK$2,'Geração, Estimativas, Auxiliar'!$374:$374,0))</f>
        <v>0</v>
      </c>
      <c r="BL133" s="17">
        <f>INDEX('Geração, Estimativas, Auxiliar'!$388:$388,1,MATCH(BL$2,'Geração, Estimativas, Auxiliar'!$374:$374,0))</f>
        <v>0</v>
      </c>
      <c r="BM133" s="17">
        <f>INDEX('Geração, Estimativas, Auxiliar'!$388:$388,1,MATCH(BM$2,'Geração, Estimativas, Auxiliar'!$374:$374,0))</f>
        <v>0</v>
      </c>
      <c r="BN133" s="17">
        <f>INDEX('Geração, Estimativas, Auxiliar'!$388:$388,1,MATCH(BN$2,'Geração, Estimativas, Auxiliar'!$374:$374,0))</f>
        <v>0</v>
      </c>
      <c r="BO133" s="17">
        <f>INDEX('Geração, Estimativas, Auxiliar'!$388:$388,1,MATCH(BO$2,'Geração, Estimativas, Auxiliar'!$374:$374,0))</f>
        <v>0</v>
      </c>
      <c r="BP133" s="17">
        <f>INDEX('Geração, Estimativas, Auxiliar'!$388:$388,1,MATCH(BP$2,'Geração, Estimativas, Auxiliar'!$374:$374,0))</f>
        <v>0</v>
      </c>
      <c r="BQ133" s="17">
        <f>INDEX('Geração, Estimativas, Auxiliar'!$388:$388,1,MATCH(BQ$2,'Geração, Estimativas, Auxiliar'!$374:$374,0))</f>
        <v>0</v>
      </c>
      <c r="BR133" s="17">
        <f>INDEX('Geração, Estimativas, Auxiliar'!$388:$388,1,MATCH(BR$2,'Geração, Estimativas, Auxiliar'!$374:$374,0))</f>
        <v>0</v>
      </c>
      <c r="BS133" s="17">
        <f>INDEX('Geração, Estimativas, Auxiliar'!$388:$388,1,MATCH(BS$2,'Geração, Estimativas, Auxiliar'!$374:$374,0))</f>
        <v>0</v>
      </c>
      <c r="BT133" s="17">
        <f>INDEX('Geração, Estimativas, Auxiliar'!$388:$388,1,MATCH(BT$2,'Geração, Estimativas, Auxiliar'!$374:$374,0))</f>
        <v>0</v>
      </c>
      <c r="BU133" s="17">
        <f>INDEX('Geração, Estimativas, Auxiliar'!$388:$388,1,MATCH(BU$2,'Geração, Estimativas, Auxiliar'!$374:$374,0))</f>
        <v>0</v>
      </c>
      <c r="BV133" s="17">
        <f>INDEX('Geração, Estimativas, Auxiliar'!$388:$388,1,MATCH(BV$2,'Geração, Estimativas, Auxiliar'!$374:$374,0))</f>
        <v>0</v>
      </c>
      <c r="BW133" s="17">
        <f>INDEX('Geração, Estimativas, Auxiliar'!$388:$388,1,MATCH(BW$2,'Geração, Estimativas, Auxiliar'!$374:$374,0))</f>
        <v>0</v>
      </c>
      <c r="BX133" s="17">
        <f>INDEX('Geração, Estimativas, Auxiliar'!$388:$388,1,MATCH(BX$2,'Geração, Estimativas, Auxiliar'!$374:$374,0))</f>
        <v>0</v>
      </c>
      <c r="BY133" s="17">
        <f>INDEX('Geração, Estimativas, Auxiliar'!$388:$388,1,MATCH(BY$2,'Geração, Estimativas, Auxiliar'!$374:$374,0))</f>
        <v>0</v>
      </c>
      <c r="BZ133" s="17">
        <f>INDEX('Geração, Estimativas, Auxiliar'!$388:$388,1,MATCH(BZ$2,'Geração, Estimativas, Auxiliar'!$374:$374,0))</f>
        <v>0</v>
      </c>
      <c r="CA133" s="17">
        <f>INDEX('Geração, Estimativas, Auxiliar'!$388:$388,1,MATCH(CA$2,'Geração, Estimativas, Auxiliar'!$374:$374,0))</f>
        <v>0</v>
      </c>
      <c r="CB133" s="17">
        <f>INDEX('Geração, Estimativas, Auxiliar'!$388:$388,1,MATCH(CB$2,'Geração, Estimativas, Auxiliar'!$374:$374,0))</f>
        <v>0</v>
      </c>
      <c r="CC133" s="17">
        <f>INDEX('Geração, Estimativas, Auxiliar'!$388:$388,1,MATCH(CC$2,'Geração, Estimativas, Auxiliar'!$374:$374,0))</f>
        <v>0</v>
      </c>
      <c r="CD133" s="17">
        <f>INDEX('Geração, Estimativas, Auxiliar'!$388:$388,1,MATCH(CD$2,'Geração, Estimativas, Auxiliar'!$374:$374,0))</f>
        <v>0</v>
      </c>
      <c r="CE133" s="17">
        <f>INDEX('Geração, Estimativas, Auxiliar'!$388:$388,1,MATCH(CE$2,'Geração, Estimativas, Auxiliar'!$374:$374,0))</f>
        <v>0</v>
      </c>
      <c r="CF133" s="17">
        <f>INDEX('Geração, Estimativas, Auxiliar'!$388:$388,1,MATCH(CF$2,'Geração, Estimativas, Auxiliar'!$374:$374,0))</f>
        <v>0</v>
      </c>
      <c r="CG133" s="17">
        <f>INDEX('Geração, Estimativas, Auxiliar'!$388:$388,1,MATCH(CG$2,'Geração, Estimativas, Auxiliar'!$374:$374,0))</f>
        <v>0</v>
      </c>
      <c r="CH133" s="17">
        <f>INDEX('Geração, Estimativas, Auxiliar'!$388:$388,1,MATCH(CH$2,'Geração, Estimativas, Auxiliar'!$374:$374,0))</f>
        <v>0</v>
      </c>
      <c r="CI133" s="17">
        <f>INDEX('Geração, Estimativas, Auxiliar'!$388:$388,1,MATCH(CI$2,'Geração, Estimativas, Auxiliar'!$374:$374,0))</f>
        <v>0</v>
      </c>
      <c r="CJ133" s="17">
        <f>INDEX('Geração, Estimativas, Auxiliar'!$388:$388,1,MATCH(CJ$2,'Geração, Estimativas, Auxiliar'!$374:$374,0))</f>
        <v>0</v>
      </c>
      <c r="CK133" s="17">
        <f>INDEX('Geração, Estimativas, Auxiliar'!$388:$388,1,MATCH(CK$2,'Geração, Estimativas, Auxiliar'!$374:$374,0))</f>
        <v>0</v>
      </c>
      <c r="CL133" s="17">
        <f>INDEX('Geração, Estimativas, Auxiliar'!$388:$388,1,MATCH(CL$2,'Geração, Estimativas, Auxiliar'!$374:$374,0))</f>
        <v>0</v>
      </c>
      <c r="CM133" s="17">
        <f>INDEX('Geração, Estimativas, Auxiliar'!$388:$388,1,MATCH(CM$2,'Geração, Estimativas, Auxiliar'!$374:$374,0))</f>
        <v>0</v>
      </c>
      <c r="CN133" s="17">
        <f>INDEX('Geração, Estimativas, Auxiliar'!$388:$388,1,MATCH(CN$2,'Geração, Estimativas, Auxiliar'!$374:$374,0))</f>
        <v>0</v>
      </c>
      <c r="CO133" s="17">
        <f>INDEX('Geração, Estimativas, Auxiliar'!$388:$388,1,MATCH(CO$2,'Geração, Estimativas, Auxiliar'!$374:$374,0))</f>
        <v>0</v>
      </c>
      <c r="CP133" s="17">
        <f>INDEX('Geração, Estimativas, Auxiliar'!$388:$388,1,MATCH(CP$2,'Geração, Estimativas, Auxiliar'!$374:$374,0))</f>
        <v>0</v>
      </c>
      <c r="CQ133" s="17">
        <f>INDEX('Geração, Estimativas, Auxiliar'!$388:$388,1,MATCH(CQ$2,'Geração, Estimativas, Auxiliar'!$374:$374,0))</f>
        <v>0</v>
      </c>
      <c r="CR133" s="17">
        <f>INDEX('Geração, Estimativas, Auxiliar'!$388:$388,1,MATCH(CR$2,'Geração, Estimativas, Auxiliar'!$374:$374,0))</f>
        <v>0</v>
      </c>
      <c r="CS133" s="17">
        <f>INDEX('Geração, Estimativas, Auxiliar'!$388:$388,1,MATCH(CS$2,'Geração, Estimativas, Auxiliar'!$374:$374,0))</f>
        <v>0</v>
      </c>
      <c r="CT133" s="17">
        <f>INDEX('Geração, Estimativas, Auxiliar'!$388:$388,1,MATCH(CT$2,'Geração, Estimativas, Auxiliar'!$374:$374,0))</f>
        <v>0</v>
      </c>
      <c r="CU133" s="17">
        <f>INDEX('Geração, Estimativas, Auxiliar'!$388:$388,1,MATCH(CU$2,'Geração, Estimativas, Auxiliar'!$374:$374,0))</f>
        <v>0</v>
      </c>
      <c r="CV133" s="17">
        <f>INDEX('Geração, Estimativas, Auxiliar'!$388:$388,1,MATCH(CV$2,'Geração, Estimativas, Auxiliar'!$374:$374,0))</f>
        <v>0</v>
      </c>
      <c r="CW133" s="17">
        <f>INDEX('Geração, Estimativas, Auxiliar'!$388:$388,1,MATCH(CW$2,'Geração, Estimativas, Auxiliar'!$374:$374,0))</f>
        <v>0</v>
      </c>
      <c r="CX133" s="17">
        <f>INDEX('Geração, Estimativas, Auxiliar'!$388:$388,1,MATCH(CX$2,'Geração, Estimativas, Auxiliar'!$374:$374,0))</f>
        <v>0</v>
      </c>
      <c r="CY133" s="17">
        <f>INDEX('Geração, Estimativas, Auxiliar'!$388:$388,1,MATCH(CY$2,'Geração, Estimativas, Auxiliar'!$374:$374,0))</f>
        <v>0</v>
      </c>
      <c r="CZ133" s="17">
        <f>INDEX('Geração, Estimativas, Auxiliar'!$388:$388,1,MATCH(CZ$2,'Geração, Estimativas, Auxiliar'!$374:$374,0))</f>
        <v>0</v>
      </c>
      <c r="DA133" s="17">
        <f>INDEX('Geração, Estimativas, Auxiliar'!$388:$388,1,MATCH(DA$2,'Geração, Estimativas, Auxiliar'!$374:$374,0))</f>
        <v>0</v>
      </c>
      <c r="DB133" s="17">
        <f>INDEX('Geração, Estimativas, Auxiliar'!$388:$388,1,MATCH(DB$2,'Geração, Estimativas, Auxiliar'!$374:$374,0))</f>
        <v>0</v>
      </c>
      <c r="DC133" s="17">
        <f>INDEX('Geração, Estimativas, Auxiliar'!$388:$388,1,MATCH(DC$2,'Geração, Estimativas, Auxiliar'!$374:$374,0))</f>
        <v>0</v>
      </c>
      <c r="DD133" s="17">
        <f>INDEX('Geração, Estimativas, Auxiliar'!$388:$388,1,MATCH(DD$2,'Geração, Estimativas, Auxiliar'!$374:$374,0))</f>
        <v>0</v>
      </c>
      <c r="DE133" s="17">
        <f>INDEX('Geração, Estimativas, Auxiliar'!$388:$388,1,MATCH(DE$2,'Geração, Estimativas, Auxiliar'!$374:$374,0))</f>
        <v>0</v>
      </c>
      <c r="DF133" s="17">
        <f>INDEX('Geração, Estimativas, Auxiliar'!$388:$388,1,MATCH(DF$2,'Geração, Estimativas, Auxiliar'!$374:$374,0))</f>
        <v>0</v>
      </c>
      <c r="DG133" s="17">
        <f>INDEX('Geração, Estimativas, Auxiliar'!$388:$388,1,MATCH(DG$2,'Geração, Estimativas, Auxiliar'!$374:$374,0))</f>
        <v>0</v>
      </c>
      <c r="DH133" s="17">
        <f>INDEX('Geração, Estimativas, Auxiliar'!$388:$388,1,MATCH(DH$2,'Geração, Estimativas, Auxiliar'!$374:$374,0))</f>
        <v>0</v>
      </c>
      <c r="DI133" s="17">
        <f>INDEX('Geração, Estimativas, Auxiliar'!$388:$388,1,MATCH(DI$2,'Geração, Estimativas, Auxiliar'!$374:$374,0))</f>
        <v>0</v>
      </c>
      <c r="DJ133" s="17">
        <f>INDEX('Geração, Estimativas, Auxiliar'!$388:$388,1,MATCH(DJ$2,'Geração, Estimativas, Auxiliar'!$374:$374,0))</f>
        <v>0</v>
      </c>
      <c r="DK133" s="17">
        <f>INDEX('Geração, Estimativas, Auxiliar'!$388:$388,1,MATCH(DK$2,'Geração, Estimativas, Auxiliar'!$374:$374,0))</f>
        <v>0</v>
      </c>
      <c r="DL133" s="17">
        <f>INDEX('Geração, Estimativas, Auxiliar'!$388:$388,1,MATCH(DL$2,'Geração, Estimativas, Auxiliar'!$374:$374,0))</f>
        <v>0</v>
      </c>
      <c r="DM133" s="17">
        <f>INDEX('Geração, Estimativas, Auxiliar'!$388:$388,1,MATCH(DM$2,'Geração, Estimativas, Auxiliar'!$374:$374,0))</f>
        <v>0</v>
      </c>
      <c r="DN133" s="17">
        <f>INDEX('Geração, Estimativas, Auxiliar'!$388:$388,1,MATCH(DN$2,'Geração, Estimativas, Auxiliar'!$374:$374,0))</f>
        <v>0</v>
      </c>
      <c r="DO133" s="17">
        <f>INDEX('Geração, Estimativas, Auxiliar'!$388:$388,1,MATCH(DO$2,'Geração, Estimativas, Auxiliar'!$374:$374,0))</f>
        <v>0</v>
      </c>
      <c r="DP133" s="17">
        <f>INDEX('Geração, Estimativas, Auxiliar'!$388:$388,1,MATCH(DP$2,'Geração, Estimativas, Auxiliar'!$374:$374,0))</f>
        <v>0</v>
      </c>
      <c r="DQ133" s="17">
        <f>INDEX('Geração, Estimativas, Auxiliar'!$388:$388,1,MATCH(DQ$2,'Geração, Estimativas, Auxiliar'!$374:$374,0))</f>
        <v>0</v>
      </c>
      <c r="DR133" s="17">
        <f>INDEX('Geração, Estimativas, Auxiliar'!$388:$388,1,MATCH(DR$2,'Geração, Estimativas, Auxiliar'!$374:$374,0))</f>
        <v>0</v>
      </c>
      <c r="DS133" s="17">
        <f>INDEX('Geração, Estimativas, Auxiliar'!$388:$388,1,MATCH(DS$2,'Geração, Estimativas, Auxiliar'!$374:$374,0))</f>
        <v>0</v>
      </c>
      <c r="DT133" s="17">
        <f>INDEX('Geração, Estimativas, Auxiliar'!$388:$388,1,MATCH(DT$2,'Geração, Estimativas, Auxiliar'!$374:$374,0))</f>
        <v>0</v>
      </c>
      <c r="DU133" s="17">
        <f>INDEX('Geração, Estimativas, Auxiliar'!$388:$388,1,MATCH(DU$2,'Geração, Estimativas, Auxiliar'!$374:$374,0))</f>
        <v>0</v>
      </c>
      <c r="DV133" s="17">
        <f>INDEX('Geração, Estimativas, Auxiliar'!$388:$388,1,MATCH(DV$2,'Geração, Estimativas, Auxiliar'!$374:$374,0))</f>
        <v>0</v>
      </c>
      <c r="DW133" s="17">
        <f>INDEX('Geração, Estimativas, Auxiliar'!$388:$388,1,MATCH(DW$2,'Geração, Estimativas, Auxiliar'!$374:$374,0))</f>
        <v>0</v>
      </c>
      <c r="DX133" s="17">
        <f>INDEX('Geração, Estimativas, Auxiliar'!$388:$388,1,MATCH(DX$2,'Geração, Estimativas, Auxiliar'!$374:$374,0))</f>
        <v>0</v>
      </c>
      <c r="DY133" s="17">
        <f>INDEX('Geração, Estimativas, Auxiliar'!$388:$388,1,MATCH(DY$2,'Geração, Estimativas, Auxiliar'!$374:$374,0))</f>
        <v>0</v>
      </c>
      <c r="DZ133" s="17">
        <f>INDEX('Geração, Estimativas, Auxiliar'!$388:$388,1,MATCH(DZ$2,'Geração, Estimativas, Auxiliar'!$374:$374,0))</f>
        <v>0</v>
      </c>
      <c r="EA133" s="17">
        <f>INDEX('Geração, Estimativas, Auxiliar'!$388:$388,1,MATCH(EA$2,'Geração, Estimativas, Auxiliar'!$374:$374,0))</f>
        <v>0</v>
      </c>
      <c r="EB133" s="17">
        <f>INDEX('Geração, Estimativas, Auxiliar'!$388:$388,1,MATCH(EB$2,'Geração, Estimativas, Auxiliar'!$374:$374,0))</f>
        <v>0</v>
      </c>
      <c r="EC133" s="17">
        <f>INDEX('Geração, Estimativas, Auxiliar'!$388:$388,1,MATCH(EC$2,'Geração, Estimativas, Auxiliar'!$374:$374,0))</f>
        <v>0</v>
      </c>
      <c r="ED133" s="17">
        <f>INDEX('Geração, Estimativas, Auxiliar'!$388:$388,1,MATCH(ED$2,'Geração, Estimativas, Auxiliar'!$374:$374,0))</f>
        <v>0</v>
      </c>
      <c r="EE133" s="17">
        <f>INDEX('Geração, Estimativas, Auxiliar'!$388:$388,1,MATCH(EE$2,'Geração, Estimativas, Auxiliar'!$374:$374,0))</f>
        <v>0</v>
      </c>
      <c r="EF133" s="17">
        <f>INDEX('Geração, Estimativas, Auxiliar'!$388:$388,1,MATCH(EF$2,'Geração, Estimativas, Auxiliar'!$374:$374,0))</f>
        <v>0</v>
      </c>
      <c r="EG133" s="17">
        <f>INDEX('Geração, Estimativas, Auxiliar'!$388:$388,1,MATCH(EG$2,'Geração, Estimativas, Auxiliar'!$374:$374,0))</f>
        <v>0</v>
      </c>
      <c r="EH133" s="17">
        <f>INDEX('Geração, Estimativas, Auxiliar'!$388:$388,1,MATCH(EH$2,'Geração, Estimativas, Auxiliar'!$374:$374,0))</f>
        <v>0</v>
      </c>
      <c r="EI133" s="17">
        <f>INDEX('Geração, Estimativas, Auxiliar'!$388:$388,1,MATCH(EI$2,'Geração, Estimativas, Auxiliar'!$374:$374,0))</f>
        <v>0</v>
      </c>
    </row>
    <row r="134" spans="2:139" ht="14.9" customHeight="1" outlineLevel="1" x14ac:dyDescent="0.35">
      <c r="B134" t="s">
        <v>115</v>
      </c>
      <c r="C134" s="55" t="s">
        <v>157</v>
      </c>
      <c r="D134" s="17">
        <f>INDEX('Geração, Estimativas, Auxiliar'!$389:$389,1,MATCH(D$2,'Geração, Estimativas, Auxiliar'!$374:$374,0))</f>
        <v>1665.6959999999999</v>
      </c>
      <c r="E134" s="17">
        <f>INDEX('Geração, Estimativas, Auxiliar'!$389:$389,1,MATCH(E$2,'Geração, Estimativas, Auxiliar'!$374:$374,0))</f>
        <v>1665.6960000000001</v>
      </c>
      <c r="F134" s="17">
        <f>INDEX('Geração, Estimativas, Auxiliar'!$389:$389,1,MATCH(F$2,'Geração, Estimativas, Auxiliar'!$374:$374,0))</f>
        <v>1665.6959999999999</v>
      </c>
      <c r="G134" s="17">
        <f>INDEX('Geração, Estimativas, Auxiliar'!$389:$389,1,MATCH(G$2,'Geração, Estimativas, Auxiliar'!$374:$374,0))</f>
        <v>1665.6959999999999</v>
      </c>
      <c r="H134" s="17">
        <f>INDEX('Geração, Estimativas, Auxiliar'!$389:$389,1,MATCH(H$2,'Geração, Estimativas, Auxiliar'!$374:$374,0))</f>
        <v>832.84799999999996</v>
      </c>
      <c r="I134" s="17">
        <f>INDEX('Geração, Estimativas, Auxiliar'!$389:$389,1,MATCH(I$2,'Geração, Estimativas, Auxiliar'!$374:$374,0))</f>
        <v>832.84800000000007</v>
      </c>
      <c r="J134" s="17">
        <f>INDEX('Geração, Estimativas, Auxiliar'!$389:$389,1,MATCH(J$2,'Geração, Estimativas, Auxiliar'!$374:$374,0))</f>
        <v>832.84799999999996</v>
      </c>
      <c r="K134" s="17">
        <f>INDEX('Geração, Estimativas, Auxiliar'!$389:$389,1,MATCH(K$2,'Geração, Estimativas, Auxiliar'!$374:$374,0))</f>
        <v>832.84799999999996</v>
      </c>
      <c r="L134" s="17">
        <f>INDEX('Geração, Estimativas, Auxiliar'!$389:$389,1,MATCH(L$2,'Geração, Estimativas, Auxiliar'!$374:$374,0))</f>
        <v>0</v>
      </c>
      <c r="M134" s="17">
        <f>INDEX('Geração, Estimativas, Auxiliar'!$389:$389,1,MATCH(M$2,'Geração, Estimativas, Auxiliar'!$374:$374,0))</f>
        <v>0</v>
      </c>
      <c r="N134" s="17">
        <f>INDEX('Geração, Estimativas, Auxiliar'!$389:$389,1,MATCH(N$2,'Geração, Estimativas, Auxiliar'!$374:$374,0))</f>
        <v>0</v>
      </c>
      <c r="O134" s="17">
        <f>INDEX('Geração, Estimativas, Auxiliar'!$389:$389,1,MATCH(O$2,'Geração, Estimativas, Auxiliar'!$374:$374,0))</f>
        <v>0</v>
      </c>
      <c r="P134" s="17">
        <f>INDEX('Geração, Estimativas, Auxiliar'!$389:$389,1,MATCH(P$2,'Geração, Estimativas, Auxiliar'!$374:$374,0))</f>
        <v>0</v>
      </c>
      <c r="Q134" s="17">
        <f>INDEX('Geração, Estimativas, Auxiliar'!$389:$389,1,MATCH(Q$2,'Geração, Estimativas, Auxiliar'!$374:$374,0))</f>
        <v>0</v>
      </c>
      <c r="R134" s="17">
        <f>INDEX('Geração, Estimativas, Auxiliar'!$389:$389,1,MATCH(R$2,'Geração, Estimativas, Auxiliar'!$374:$374,0))</f>
        <v>0</v>
      </c>
      <c r="S134" s="17">
        <f>INDEX('Geração, Estimativas, Auxiliar'!$389:$389,1,MATCH(S$2,'Geração, Estimativas, Auxiliar'!$374:$374,0))</f>
        <v>0</v>
      </c>
      <c r="T134" s="17">
        <f>INDEX('Geração, Estimativas, Auxiliar'!$389:$389,1,MATCH(T$2,'Geração, Estimativas, Auxiliar'!$374:$374,0))</f>
        <v>0</v>
      </c>
      <c r="U134" s="17">
        <f>INDEX('Geração, Estimativas, Auxiliar'!$389:$389,1,MATCH(U$2,'Geração, Estimativas, Auxiliar'!$374:$374,0))</f>
        <v>0</v>
      </c>
      <c r="V134" s="17">
        <f>INDEX('Geração, Estimativas, Auxiliar'!$389:$389,1,MATCH(V$2,'Geração, Estimativas, Auxiliar'!$374:$374,0))</f>
        <v>0</v>
      </c>
      <c r="W134" s="17">
        <f>INDEX('Geração, Estimativas, Auxiliar'!$389:$389,1,MATCH(W$2,'Geração, Estimativas, Auxiliar'!$374:$374,0))</f>
        <v>0</v>
      </c>
      <c r="X134" s="17">
        <f>INDEX('Geração, Estimativas, Auxiliar'!$389:$389,1,MATCH(X$2,'Geração, Estimativas, Auxiliar'!$374:$374,0))</f>
        <v>0</v>
      </c>
      <c r="Y134" s="17">
        <f>INDEX('Geração, Estimativas, Auxiliar'!$389:$389,1,MATCH(Y$2,'Geração, Estimativas, Auxiliar'!$374:$374,0))</f>
        <v>0</v>
      </c>
      <c r="Z134" s="17">
        <f>INDEX('Geração, Estimativas, Auxiliar'!$389:$389,1,MATCH(Z$2,'Geração, Estimativas, Auxiliar'!$374:$374,0))</f>
        <v>0</v>
      </c>
      <c r="AA134" s="17">
        <f>INDEX('Geração, Estimativas, Auxiliar'!$389:$389,1,MATCH(AA$2,'Geração, Estimativas, Auxiliar'!$374:$374,0))</f>
        <v>0</v>
      </c>
      <c r="AB134" s="17">
        <f>INDEX('Geração, Estimativas, Auxiliar'!$389:$389,1,MATCH(AB$2,'Geração, Estimativas, Auxiliar'!$374:$374,0))</f>
        <v>0</v>
      </c>
      <c r="AC134" s="17">
        <f>INDEX('Geração, Estimativas, Auxiliar'!$389:$389,1,MATCH(AC$2,'Geração, Estimativas, Auxiliar'!$374:$374,0))</f>
        <v>0</v>
      </c>
      <c r="AD134" s="17">
        <f>INDEX('Geração, Estimativas, Auxiliar'!$389:$389,1,MATCH(AD$2,'Geração, Estimativas, Auxiliar'!$374:$374,0))</f>
        <v>0</v>
      </c>
      <c r="AE134" s="17">
        <f>INDEX('Geração, Estimativas, Auxiliar'!$389:$389,1,MATCH(AE$2,'Geração, Estimativas, Auxiliar'!$374:$374,0))</f>
        <v>0</v>
      </c>
      <c r="AF134" s="17">
        <f>INDEX('Geração, Estimativas, Auxiliar'!$389:$389,1,MATCH(AF$2,'Geração, Estimativas, Auxiliar'!$374:$374,0))</f>
        <v>0</v>
      </c>
      <c r="AG134" s="17">
        <f>INDEX('Geração, Estimativas, Auxiliar'!$389:$389,1,MATCH(AG$2,'Geração, Estimativas, Auxiliar'!$374:$374,0))</f>
        <v>0</v>
      </c>
      <c r="AH134" s="17">
        <f>INDEX('Geração, Estimativas, Auxiliar'!$389:$389,1,MATCH(AH$2,'Geração, Estimativas, Auxiliar'!$374:$374,0))</f>
        <v>0</v>
      </c>
      <c r="AI134" s="17">
        <f>INDEX('Geração, Estimativas, Auxiliar'!$389:$389,1,MATCH(AI$2,'Geração, Estimativas, Auxiliar'!$374:$374,0))</f>
        <v>0</v>
      </c>
      <c r="AJ134" s="17">
        <f>INDEX('Geração, Estimativas, Auxiliar'!$389:$389,1,MATCH(AJ$2,'Geração, Estimativas, Auxiliar'!$374:$374,0))</f>
        <v>0</v>
      </c>
      <c r="AK134" s="17">
        <f>INDEX('Geração, Estimativas, Auxiliar'!$389:$389,1,MATCH(AK$2,'Geração, Estimativas, Auxiliar'!$374:$374,0))</f>
        <v>0</v>
      </c>
      <c r="AL134" s="17">
        <f>INDEX('Geração, Estimativas, Auxiliar'!$389:$389,1,MATCH(AL$2,'Geração, Estimativas, Auxiliar'!$374:$374,0))</f>
        <v>0</v>
      </c>
      <c r="AM134" s="17">
        <f>INDEX('Geração, Estimativas, Auxiliar'!$389:$389,1,MATCH(AM$2,'Geração, Estimativas, Auxiliar'!$374:$374,0))</f>
        <v>0</v>
      </c>
      <c r="AN134" s="17">
        <f>INDEX('Geração, Estimativas, Auxiliar'!$389:$389,1,MATCH(AN$2,'Geração, Estimativas, Auxiliar'!$374:$374,0))</f>
        <v>0</v>
      </c>
      <c r="AO134" s="17">
        <f>INDEX('Geração, Estimativas, Auxiliar'!$389:$389,1,MATCH(AO$2,'Geração, Estimativas, Auxiliar'!$374:$374,0))</f>
        <v>0</v>
      </c>
      <c r="AP134" s="17">
        <f>INDEX('Geração, Estimativas, Auxiliar'!$389:$389,1,MATCH(AP$2,'Geração, Estimativas, Auxiliar'!$374:$374,0))</f>
        <v>0</v>
      </c>
      <c r="AQ134" s="17">
        <f>INDEX('Geração, Estimativas, Auxiliar'!$389:$389,1,MATCH(AQ$2,'Geração, Estimativas, Auxiliar'!$374:$374,0))</f>
        <v>0</v>
      </c>
      <c r="AR134" s="17">
        <f>INDEX('Geração, Estimativas, Auxiliar'!$389:$389,1,MATCH(AR$2,'Geração, Estimativas, Auxiliar'!$374:$374,0))</f>
        <v>0</v>
      </c>
      <c r="AS134" s="17">
        <f>INDEX('Geração, Estimativas, Auxiliar'!$389:$389,1,MATCH(AS$2,'Geração, Estimativas, Auxiliar'!$374:$374,0))</f>
        <v>0</v>
      </c>
      <c r="AT134" s="17">
        <f>INDEX('Geração, Estimativas, Auxiliar'!$389:$389,1,MATCH(AT$2,'Geração, Estimativas, Auxiliar'!$374:$374,0))</f>
        <v>0</v>
      </c>
      <c r="AU134" s="17">
        <f>INDEX('Geração, Estimativas, Auxiliar'!$389:$389,1,MATCH(AU$2,'Geração, Estimativas, Auxiliar'!$374:$374,0))</f>
        <v>0</v>
      </c>
      <c r="AV134" s="17">
        <f>INDEX('Geração, Estimativas, Auxiliar'!$389:$389,1,MATCH(AV$2,'Geração, Estimativas, Auxiliar'!$374:$374,0))</f>
        <v>0</v>
      </c>
      <c r="AW134" s="17">
        <f>INDEX('Geração, Estimativas, Auxiliar'!$389:$389,1,MATCH(AW$2,'Geração, Estimativas, Auxiliar'!$374:$374,0))</f>
        <v>0</v>
      </c>
      <c r="AX134" s="17">
        <f>INDEX('Geração, Estimativas, Auxiliar'!$389:$389,1,MATCH(AX$2,'Geração, Estimativas, Auxiliar'!$374:$374,0))</f>
        <v>0</v>
      </c>
      <c r="AY134" s="17">
        <f>INDEX('Geração, Estimativas, Auxiliar'!$389:$389,1,MATCH(AY$2,'Geração, Estimativas, Auxiliar'!$374:$374,0))</f>
        <v>0</v>
      </c>
      <c r="AZ134" s="17">
        <f>INDEX('Geração, Estimativas, Auxiliar'!$389:$389,1,MATCH(AZ$2,'Geração, Estimativas, Auxiliar'!$374:$374,0))</f>
        <v>0</v>
      </c>
      <c r="BA134" s="17">
        <f>INDEX('Geração, Estimativas, Auxiliar'!$389:$389,1,MATCH(BA$2,'Geração, Estimativas, Auxiliar'!$374:$374,0))</f>
        <v>0</v>
      </c>
      <c r="BB134" s="17">
        <f>INDEX('Geração, Estimativas, Auxiliar'!$389:$389,1,MATCH(BB$2,'Geração, Estimativas, Auxiliar'!$374:$374,0))</f>
        <v>0</v>
      </c>
      <c r="BC134" s="17">
        <f>INDEX('Geração, Estimativas, Auxiliar'!$389:$389,1,MATCH(BC$2,'Geração, Estimativas, Auxiliar'!$374:$374,0))</f>
        <v>0</v>
      </c>
      <c r="BD134" s="17">
        <f>INDEX('Geração, Estimativas, Auxiliar'!$389:$389,1,MATCH(BD$2,'Geração, Estimativas, Auxiliar'!$374:$374,0))</f>
        <v>0</v>
      </c>
      <c r="BE134" s="17">
        <f>INDEX('Geração, Estimativas, Auxiliar'!$389:$389,1,MATCH(BE$2,'Geração, Estimativas, Auxiliar'!$374:$374,0))</f>
        <v>0</v>
      </c>
      <c r="BF134" s="17">
        <f>INDEX('Geração, Estimativas, Auxiliar'!$389:$389,1,MATCH(BF$2,'Geração, Estimativas, Auxiliar'!$374:$374,0))</f>
        <v>0</v>
      </c>
      <c r="BG134" s="17">
        <f>INDEX('Geração, Estimativas, Auxiliar'!$389:$389,1,MATCH(BG$2,'Geração, Estimativas, Auxiliar'!$374:$374,0))</f>
        <v>0</v>
      </c>
      <c r="BH134" s="17">
        <f>INDEX('Geração, Estimativas, Auxiliar'!$389:$389,1,MATCH(BH$2,'Geração, Estimativas, Auxiliar'!$374:$374,0))</f>
        <v>0</v>
      </c>
      <c r="BI134" s="17">
        <f>INDEX('Geração, Estimativas, Auxiliar'!$389:$389,1,MATCH(BI$2,'Geração, Estimativas, Auxiliar'!$374:$374,0))</f>
        <v>0</v>
      </c>
      <c r="BJ134" s="17">
        <f>INDEX('Geração, Estimativas, Auxiliar'!$389:$389,1,MATCH(BJ$2,'Geração, Estimativas, Auxiliar'!$374:$374,0))</f>
        <v>0</v>
      </c>
      <c r="BK134" s="17">
        <f>INDEX('Geração, Estimativas, Auxiliar'!$389:$389,1,MATCH(BK$2,'Geração, Estimativas, Auxiliar'!$374:$374,0))</f>
        <v>0</v>
      </c>
      <c r="BL134" s="17">
        <f>INDEX('Geração, Estimativas, Auxiliar'!$389:$389,1,MATCH(BL$2,'Geração, Estimativas, Auxiliar'!$374:$374,0))</f>
        <v>0</v>
      </c>
      <c r="BM134" s="17">
        <f>INDEX('Geração, Estimativas, Auxiliar'!$389:$389,1,MATCH(BM$2,'Geração, Estimativas, Auxiliar'!$374:$374,0))</f>
        <v>0</v>
      </c>
      <c r="BN134" s="17">
        <f>INDEX('Geração, Estimativas, Auxiliar'!$389:$389,1,MATCH(BN$2,'Geração, Estimativas, Auxiliar'!$374:$374,0))</f>
        <v>0</v>
      </c>
      <c r="BO134" s="17">
        <f>INDEX('Geração, Estimativas, Auxiliar'!$389:$389,1,MATCH(BO$2,'Geração, Estimativas, Auxiliar'!$374:$374,0))</f>
        <v>0</v>
      </c>
      <c r="BP134" s="17">
        <f>INDEX('Geração, Estimativas, Auxiliar'!$389:$389,1,MATCH(BP$2,'Geração, Estimativas, Auxiliar'!$374:$374,0))</f>
        <v>0</v>
      </c>
      <c r="BQ134" s="17">
        <f>INDEX('Geração, Estimativas, Auxiliar'!$389:$389,1,MATCH(BQ$2,'Geração, Estimativas, Auxiliar'!$374:$374,0))</f>
        <v>0</v>
      </c>
      <c r="BR134" s="17">
        <f>INDEX('Geração, Estimativas, Auxiliar'!$389:$389,1,MATCH(BR$2,'Geração, Estimativas, Auxiliar'!$374:$374,0))</f>
        <v>0</v>
      </c>
      <c r="BS134" s="17">
        <f>INDEX('Geração, Estimativas, Auxiliar'!$389:$389,1,MATCH(BS$2,'Geração, Estimativas, Auxiliar'!$374:$374,0))</f>
        <v>0</v>
      </c>
      <c r="BT134" s="17">
        <f>INDEX('Geração, Estimativas, Auxiliar'!$389:$389,1,MATCH(BT$2,'Geração, Estimativas, Auxiliar'!$374:$374,0))</f>
        <v>0</v>
      </c>
      <c r="BU134" s="17">
        <f>INDEX('Geração, Estimativas, Auxiliar'!$389:$389,1,MATCH(BU$2,'Geração, Estimativas, Auxiliar'!$374:$374,0))</f>
        <v>0</v>
      </c>
      <c r="BV134" s="17">
        <f>INDEX('Geração, Estimativas, Auxiliar'!$389:$389,1,MATCH(BV$2,'Geração, Estimativas, Auxiliar'!$374:$374,0))</f>
        <v>0</v>
      </c>
      <c r="BW134" s="17">
        <f>INDEX('Geração, Estimativas, Auxiliar'!$389:$389,1,MATCH(BW$2,'Geração, Estimativas, Auxiliar'!$374:$374,0))</f>
        <v>0</v>
      </c>
      <c r="BX134" s="17">
        <f>INDEX('Geração, Estimativas, Auxiliar'!$389:$389,1,MATCH(BX$2,'Geração, Estimativas, Auxiliar'!$374:$374,0))</f>
        <v>0</v>
      </c>
      <c r="BY134" s="17">
        <f>INDEX('Geração, Estimativas, Auxiliar'!$389:$389,1,MATCH(BY$2,'Geração, Estimativas, Auxiliar'!$374:$374,0))</f>
        <v>0</v>
      </c>
      <c r="BZ134" s="17">
        <f>INDEX('Geração, Estimativas, Auxiliar'!$389:$389,1,MATCH(BZ$2,'Geração, Estimativas, Auxiliar'!$374:$374,0))</f>
        <v>0</v>
      </c>
      <c r="CA134" s="17">
        <f>INDEX('Geração, Estimativas, Auxiliar'!$389:$389,1,MATCH(CA$2,'Geração, Estimativas, Auxiliar'!$374:$374,0))</f>
        <v>0</v>
      </c>
      <c r="CB134" s="17">
        <f>INDEX('Geração, Estimativas, Auxiliar'!$389:$389,1,MATCH(CB$2,'Geração, Estimativas, Auxiliar'!$374:$374,0))</f>
        <v>0</v>
      </c>
      <c r="CC134" s="17">
        <f>INDEX('Geração, Estimativas, Auxiliar'!$389:$389,1,MATCH(CC$2,'Geração, Estimativas, Auxiliar'!$374:$374,0))</f>
        <v>0</v>
      </c>
      <c r="CD134" s="17">
        <f>INDEX('Geração, Estimativas, Auxiliar'!$389:$389,1,MATCH(CD$2,'Geração, Estimativas, Auxiliar'!$374:$374,0))</f>
        <v>0</v>
      </c>
      <c r="CE134" s="17">
        <f>INDEX('Geração, Estimativas, Auxiliar'!$389:$389,1,MATCH(CE$2,'Geração, Estimativas, Auxiliar'!$374:$374,0))</f>
        <v>0</v>
      </c>
      <c r="CF134" s="17">
        <f>INDEX('Geração, Estimativas, Auxiliar'!$389:$389,1,MATCH(CF$2,'Geração, Estimativas, Auxiliar'!$374:$374,0))</f>
        <v>0</v>
      </c>
      <c r="CG134" s="17">
        <f>INDEX('Geração, Estimativas, Auxiliar'!$389:$389,1,MATCH(CG$2,'Geração, Estimativas, Auxiliar'!$374:$374,0))</f>
        <v>0</v>
      </c>
      <c r="CH134" s="17">
        <f>INDEX('Geração, Estimativas, Auxiliar'!$389:$389,1,MATCH(CH$2,'Geração, Estimativas, Auxiliar'!$374:$374,0))</f>
        <v>0</v>
      </c>
      <c r="CI134" s="17">
        <f>INDEX('Geração, Estimativas, Auxiliar'!$389:$389,1,MATCH(CI$2,'Geração, Estimativas, Auxiliar'!$374:$374,0))</f>
        <v>0</v>
      </c>
      <c r="CJ134" s="17">
        <f>INDEX('Geração, Estimativas, Auxiliar'!$389:$389,1,MATCH(CJ$2,'Geração, Estimativas, Auxiliar'!$374:$374,0))</f>
        <v>0</v>
      </c>
      <c r="CK134" s="17">
        <f>INDEX('Geração, Estimativas, Auxiliar'!$389:$389,1,MATCH(CK$2,'Geração, Estimativas, Auxiliar'!$374:$374,0))</f>
        <v>0</v>
      </c>
      <c r="CL134" s="17">
        <f>INDEX('Geração, Estimativas, Auxiliar'!$389:$389,1,MATCH(CL$2,'Geração, Estimativas, Auxiliar'!$374:$374,0))</f>
        <v>0</v>
      </c>
      <c r="CM134" s="17">
        <f>INDEX('Geração, Estimativas, Auxiliar'!$389:$389,1,MATCH(CM$2,'Geração, Estimativas, Auxiliar'!$374:$374,0))</f>
        <v>0</v>
      </c>
      <c r="CN134" s="17">
        <f>INDEX('Geração, Estimativas, Auxiliar'!$389:$389,1,MATCH(CN$2,'Geração, Estimativas, Auxiliar'!$374:$374,0))</f>
        <v>0</v>
      </c>
      <c r="CO134" s="17">
        <f>INDEX('Geração, Estimativas, Auxiliar'!$389:$389,1,MATCH(CO$2,'Geração, Estimativas, Auxiliar'!$374:$374,0))</f>
        <v>0</v>
      </c>
      <c r="CP134" s="17">
        <f>INDEX('Geração, Estimativas, Auxiliar'!$389:$389,1,MATCH(CP$2,'Geração, Estimativas, Auxiliar'!$374:$374,0))</f>
        <v>0</v>
      </c>
      <c r="CQ134" s="17">
        <f>INDEX('Geração, Estimativas, Auxiliar'!$389:$389,1,MATCH(CQ$2,'Geração, Estimativas, Auxiliar'!$374:$374,0))</f>
        <v>0</v>
      </c>
      <c r="CR134" s="17">
        <f>INDEX('Geração, Estimativas, Auxiliar'!$389:$389,1,MATCH(CR$2,'Geração, Estimativas, Auxiliar'!$374:$374,0))</f>
        <v>0</v>
      </c>
      <c r="CS134" s="17">
        <f>INDEX('Geração, Estimativas, Auxiliar'!$389:$389,1,MATCH(CS$2,'Geração, Estimativas, Auxiliar'!$374:$374,0))</f>
        <v>0</v>
      </c>
      <c r="CT134" s="17">
        <f>INDEX('Geração, Estimativas, Auxiliar'!$389:$389,1,MATCH(CT$2,'Geração, Estimativas, Auxiliar'!$374:$374,0))</f>
        <v>0</v>
      </c>
      <c r="CU134" s="17">
        <f>INDEX('Geração, Estimativas, Auxiliar'!$389:$389,1,MATCH(CU$2,'Geração, Estimativas, Auxiliar'!$374:$374,0))</f>
        <v>0</v>
      </c>
      <c r="CV134" s="17">
        <f>INDEX('Geração, Estimativas, Auxiliar'!$389:$389,1,MATCH(CV$2,'Geração, Estimativas, Auxiliar'!$374:$374,0))</f>
        <v>0</v>
      </c>
      <c r="CW134" s="17">
        <f>INDEX('Geração, Estimativas, Auxiliar'!$389:$389,1,MATCH(CW$2,'Geração, Estimativas, Auxiliar'!$374:$374,0))</f>
        <v>0</v>
      </c>
      <c r="CX134" s="17">
        <f>INDEX('Geração, Estimativas, Auxiliar'!$389:$389,1,MATCH(CX$2,'Geração, Estimativas, Auxiliar'!$374:$374,0))</f>
        <v>0</v>
      </c>
      <c r="CY134" s="17">
        <f>INDEX('Geração, Estimativas, Auxiliar'!$389:$389,1,MATCH(CY$2,'Geração, Estimativas, Auxiliar'!$374:$374,0))</f>
        <v>0</v>
      </c>
      <c r="CZ134" s="17">
        <f>INDEX('Geração, Estimativas, Auxiliar'!$389:$389,1,MATCH(CZ$2,'Geração, Estimativas, Auxiliar'!$374:$374,0))</f>
        <v>0</v>
      </c>
      <c r="DA134" s="17">
        <f>INDEX('Geração, Estimativas, Auxiliar'!$389:$389,1,MATCH(DA$2,'Geração, Estimativas, Auxiliar'!$374:$374,0))</f>
        <v>0</v>
      </c>
      <c r="DB134" s="17">
        <f>INDEX('Geração, Estimativas, Auxiliar'!$389:$389,1,MATCH(DB$2,'Geração, Estimativas, Auxiliar'!$374:$374,0))</f>
        <v>0</v>
      </c>
      <c r="DC134" s="17">
        <f>INDEX('Geração, Estimativas, Auxiliar'!$389:$389,1,MATCH(DC$2,'Geração, Estimativas, Auxiliar'!$374:$374,0))</f>
        <v>0</v>
      </c>
      <c r="DD134" s="17">
        <f>INDEX('Geração, Estimativas, Auxiliar'!$389:$389,1,MATCH(DD$2,'Geração, Estimativas, Auxiliar'!$374:$374,0))</f>
        <v>0</v>
      </c>
      <c r="DE134" s="17">
        <f>INDEX('Geração, Estimativas, Auxiliar'!$389:$389,1,MATCH(DE$2,'Geração, Estimativas, Auxiliar'!$374:$374,0))</f>
        <v>0</v>
      </c>
      <c r="DF134" s="17">
        <f>INDEX('Geração, Estimativas, Auxiliar'!$389:$389,1,MATCH(DF$2,'Geração, Estimativas, Auxiliar'!$374:$374,0))</f>
        <v>0</v>
      </c>
      <c r="DG134" s="17">
        <f>INDEX('Geração, Estimativas, Auxiliar'!$389:$389,1,MATCH(DG$2,'Geração, Estimativas, Auxiliar'!$374:$374,0))</f>
        <v>0</v>
      </c>
      <c r="DH134" s="17">
        <f>INDEX('Geração, Estimativas, Auxiliar'!$389:$389,1,MATCH(DH$2,'Geração, Estimativas, Auxiliar'!$374:$374,0))</f>
        <v>0</v>
      </c>
      <c r="DI134" s="17">
        <f>INDEX('Geração, Estimativas, Auxiliar'!$389:$389,1,MATCH(DI$2,'Geração, Estimativas, Auxiliar'!$374:$374,0))</f>
        <v>0</v>
      </c>
      <c r="DJ134" s="17">
        <f>INDEX('Geração, Estimativas, Auxiliar'!$389:$389,1,MATCH(DJ$2,'Geração, Estimativas, Auxiliar'!$374:$374,0))</f>
        <v>0</v>
      </c>
      <c r="DK134" s="17">
        <f>INDEX('Geração, Estimativas, Auxiliar'!$389:$389,1,MATCH(DK$2,'Geração, Estimativas, Auxiliar'!$374:$374,0))</f>
        <v>0</v>
      </c>
      <c r="DL134" s="17">
        <f>INDEX('Geração, Estimativas, Auxiliar'!$389:$389,1,MATCH(DL$2,'Geração, Estimativas, Auxiliar'!$374:$374,0))</f>
        <v>0</v>
      </c>
      <c r="DM134" s="17">
        <f>INDEX('Geração, Estimativas, Auxiliar'!$389:$389,1,MATCH(DM$2,'Geração, Estimativas, Auxiliar'!$374:$374,0))</f>
        <v>0</v>
      </c>
      <c r="DN134" s="17">
        <f>INDEX('Geração, Estimativas, Auxiliar'!$389:$389,1,MATCH(DN$2,'Geração, Estimativas, Auxiliar'!$374:$374,0))</f>
        <v>0</v>
      </c>
      <c r="DO134" s="17">
        <f>INDEX('Geração, Estimativas, Auxiliar'!$389:$389,1,MATCH(DO$2,'Geração, Estimativas, Auxiliar'!$374:$374,0))</f>
        <v>0</v>
      </c>
      <c r="DP134" s="17">
        <f>INDEX('Geração, Estimativas, Auxiliar'!$389:$389,1,MATCH(DP$2,'Geração, Estimativas, Auxiliar'!$374:$374,0))</f>
        <v>0</v>
      </c>
      <c r="DQ134" s="17">
        <f>INDEX('Geração, Estimativas, Auxiliar'!$389:$389,1,MATCH(DQ$2,'Geração, Estimativas, Auxiliar'!$374:$374,0))</f>
        <v>0</v>
      </c>
      <c r="DR134" s="17">
        <f>INDEX('Geração, Estimativas, Auxiliar'!$389:$389,1,MATCH(DR$2,'Geração, Estimativas, Auxiliar'!$374:$374,0))</f>
        <v>0</v>
      </c>
      <c r="DS134" s="17">
        <f>INDEX('Geração, Estimativas, Auxiliar'!$389:$389,1,MATCH(DS$2,'Geração, Estimativas, Auxiliar'!$374:$374,0))</f>
        <v>0</v>
      </c>
      <c r="DT134" s="17">
        <f>INDEX('Geração, Estimativas, Auxiliar'!$389:$389,1,MATCH(DT$2,'Geração, Estimativas, Auxiliar'!$374:$374,0))</f>
        <v>0</v>
      </c>
      <c r="DU134" s="17">
        <f>INDEX('Geração, Estimativas, Auxiliar'!$389:$389,1,MATCH(DU$2,'Geração, Estimativas, Auxiliar'!$374:$374,0))</f>
        <v>0</v>
      </c>
      <c r="DV134" s="17">
        <f>INDEX('Geração, Estimativas, Auxiliar'!$389:$389,1,MATCH(DV$2,'Geração, Estimativas, Auxiliar'!$374:$374,0))</f>
        <v>0</v>
      </c>
      <c r="DW134" s="17">
        <f>INDEX('Geração, Estimativas, Auxiliar'!$389:$389,1,MATCH(DW$2,'Geração, Estimativas, Auxiliar'!$374:$374,0))</f>
        <v>0</v>
      </c>
      <c r="DX134" s="17">
        <f>INDEX('Geração, Estimativas, Auxiliar'!$389:$389,1,MATCH(DX$2,'Geração, Estimativas, Auxiliar'!$374:$374,0))</f>
        <v>0</v>
      </c>
      <c r="DY134" s="17">
        <f>INDEX('Geração, Estimativas, Auxiliar'!$389:$389,1,MATCH(DY$2,'Geração, Estimativas, Auxiliar'!$374:$374,0))</f>
        <v>0</v>
      </c>
      <c r="DZ134" s="17">
        <f>INDEX('Geração, Estimativas, Auxiliar'!$389:$389,1,MATCH(DZ$2,'Geração, Estimativas, Auxiliar'!$374:$374,0))</f>
        <v>0</v>
      </c>
      <c r="EA134" s="17">
        <f>INDEX('Geração, Estimativas, Auxiliar'!$389:$389,1,MATCH(EA$2,'Geração, Estimativas, Auxiliar'!$374:$374,0))</f>
        <v>0</v>
      </c>
      <c r="EB134" s="17">
        <f>INDEX('Geração, Estimativas, Auxiliar'!$389:$389,1,MATCH(EB$2,'Geração, Estimativas, Auxiliar'!$374:$374,0))</f>
        <v>0</v>
      </c>
      <c r="EC134" s="17">
        <f>INDEX('Geração, Estimativas, Auxiliar'!$389:$389,1,MATCH(EC$2,'Geração, Estimativas, Auxiliar'!$374:$374,0))</f>
        <v>0</v>
      </c>
      <c r="ED134" s="17">
        <f>INDEX('Geração, Estimativas, Auxiliar'!$389:$389,1,MATCH(ED$2,'Geração, Estimativas, Auxiliar'!$374:$374,0))</f>
        <v>0</v>
      </c>
      <c r="EE134" s="17">
        <f>INDEX('Geração, Estimativas, Auxiliar'!$389:$389,1,MATCH(EE$2,'Geração, Estimativas, Auxiliar'!$374:$374,0))</f>
        <v>0</v>
      </c>
      <c r="EF134" s="17">
        <f>INDEX('Geração, Estimativas, Auxiliar'!$389:$389,1,MATCH(EF$2,'Geração, Estimativas, Auxiliar'!$374:$374,0))</f>
        <v>0</v>
      </c>
      <c r="EG134" s="17">
        <f>INDEX('Geração, Estimativas, Auxiliar'!$389:$389,1,MATCH(EG$2,'Geração, Estimativas, Auxiliar'!$374:$374,0))</f>
        <v>0</v>
      </c>
      <c r="EH134" s="17">
        <f>INDEX('Geração, Estimativas, Auxiliar'!$389:$389,1,MATCH(EH$2,'Geração, Estimativas, Auxiliar'!$374:$374,0))</f>
        <v>0</v>
      </c>
      <c r="EI134" s="17">
        <f>INDEX('Geração, Estimativas, Auxiliar'!$389:$389,1,MATCH(EI$2,'Geração, Estimativas, Auxiliar'!$374:$374,0))</f>
        <v>0</v>
      </c>
    </row>
    <row r="135" spans="2:139" ht="14.9" customHeight="1" outlineLevel="1" x14ac:dyDescent="0.35">
      <c r="B135" t="s">
        <v>115</v>
      </c>
      <c r="C135" s="55" t="s">
        <v>145</v>
      </c>
      <c r="D135" s="17">
        <f>INDEX('Geração, Estimativas, Auxiliar'!$390:$390,1,MATCH(D$2,'Geração, Estimativas, Auxiliar'!$374:$374,0))</f>
        <v>24.880000000000006</v>
      </c>
      <c r="E135" s="17">
        <f>INDEX('Geração, Estimativas, Auxiliar'!$390:$390,1,MATCH(E$2,'Geração, Estimativas, Auxiliar'!$374:$374,0))</f>
        <v>24.88000000000001</v>
      </c>
      <c r="F135" s="17">
        <f>INDEX('Geração, Estimativas, Auxiliar'!$390:$390,1,MATCH(F$2,'Geração, Estimativas, Auxiliar'!$374:$374,0))</f>
        <v>24.88000000000001</v>
      </c>
      <c r="G135" s="17">
        <f>INDEX('Geração, Estimativas, Auxiliar'!$390:$390,1,MATCH(G$2,'Geração, Estimativas, Auxiliar'!$374:$374,0))</f>
        <v>24.88000000000001</v>
      </c>
      <c r="H135" s="17">
        <f>INDEX('Geração, Estimativas, Auxiliar'!$390:$390,1,MATCH(H$2,'Geração, Estimativas, Auxiliar'!$374:$374,0))</f>
        <v>12.440000000000003</v>
      </c>
      <c r="I135" s="17">
        <f>INDEX('Geração, Estimativas, Auxiliar'!$390:$390,1,MATCH(I$2,'Geração, Estimativas, Auxiliar'!$374:$374,0))</f>
        <v>12.440000000000005</v>
      </c>
      <c r="J135" s="17">
        <f>INDEX('Geração, Estimativas, Auxiliar'!$390:$390,1,MATCH(J$2,'Geração, Estimativas, Auxiliar'!$374:$374,0))</f>
        <v>12.440000000000005</v>
      </c>
      <c r="K135" s="17">
        <f>INDEX('Geração, Estimativas, Auxiliar'!$390:$390,1,MATCH(K$2,'Geração, Estimativas, Auxiliar'!$374:$374,0))</f>
        <v>12.440000000000005</v>
      </c>
      <c r="L135" s="17">
        <f>INDEX('Geração, Estimativas, Auxiliar'!$390:$390,1,MATCH(L$2,'Geração, Estimativas, Auxiliar'!$374:$374,0))</f>
        <v>0</v>
      </c>
      <c r="M135" s="17">
        <f>INDEX('Geração, Estimativas, Auxiliar'!$390:$390,1,MATCH(M$2,'Geração, Estimativas, Auxiliar'!$374:$374,0))</f>
        <v>0</v>
      </c>
      <c r="N135" s="17">
        <f>INDEX('Geração, Estimativas, Auxiliar'!$390:$390,1,MATCH(N$2,'Geração, Estimativas, Auxiliar'!$374:$374,0))</f>
        <v>0</v>
      </c>
      <c r="O135" s="17">
        <f>INDEX('Geração, Estimativas, Auxiliar'!$390:$390,1,MATCH(O$2,'Geração, Estimativas, Auxiliar'!$374:$374,0))</f>
        <v>0</v>
      </c>
      <c r="P135" s="17">
        <f>INDEX('Geração, Estimativas, Auxiliar'!$390:$390,1,MATCH(P$2,'Geração, Estimativas, Auxiliar'!$374:$374,0))</f>
        <v>0</v>
      </c>
      <c r="Q135" s="17">
        <f>INDEX('Geração, Estimativas, Auxiliar'!$390:$390,1,MATCH(Q$2,'Geração, Estimativas, Auxiliar'!$374:$374,0))</f>
        <v>0</v>
      </c>
      <c r="R135" s="17">
        <f>INDEX('Geração, Estimativas, Auxiliar'!$390:$390,1,MATCH(R$2,'Geração, Estimativas, Auxiliar'!$374:$374,0))</f>
        <v>0</v>
      </c>
      <c r="S135" s="17">
        <f>INDEX('Geração, Estimativas, Auxiliar'!$390:$390,1,MATCH(S$2,'Geração, Estimativas, Auxiliar'!$374:$374,0))</f>
        <v>0</v>
      </c>
      <c r="T135" s="17">
        <f>INDEX('Geração, Estimativas, Auxiliar'!$390:$390,1,MATCH(T$2,'Geração, Estimativas, Auxiliar'!$374:$374,0))</f>
        <v>0</v>
      </c>
      <c r="U135" s="17">
        <f>INDEX('Geração, Estimativas, Auxiliar'!$390:$390,1,MATCH(U$2,'Geração, Estimativas, Auxiliar'!$374:$374,0))</f>
        <v>0</v>
      </c>
      <c r="V135" s="17">
        <f>INDEX('Geração, Estimativas, Auxiliar'!$390:$390,1,MATCH(V$2,'Geração, Estimativas, Auxiliar'!$374:$374,0))</f>
        <v>0</v>
      </c>
      <c r="W135" s="17">
        <f>INDEX('Geração, Estimativas, Auxiliar'!$390:$390,1,MATCH(W$2,'Geração, Estimativas, Auxiliar'!$374:$374,0))</f>
        <v>0</v>
      </c>
      <c r="X135" s="17">
        <f>INDEX('Geração, Estimativas, Auxiliar'!$390:$390,1,MATCH(X$2,'Geração, Estimativas, Auxiliar'!$374:$374,0))</f>
        <v>0</v>
      </c>
      <c r="Y135" s="17">
        <f>INDEX('Geração, Estimativas, Auxiliar'!$390:$390,1,MATCH(Y$2,'Geração, Estimativas, Auxiliar'!$374:$374,0))</f>
        <v>0</v>
      </c>
      <c r="Z135" s="17">
        <f>INDEX('Geração, Estimativas, Auxiliar'!$390:$390,1,MATCH(Z$2,'Geração, Estimativas, Auxiliar'!$374:$374,0))</f>
        <v>0</v>
      </c>
      <c r="AA135" s="17">
        <f>INDEX('Geração, Estimativas, Auxiliar'!$390:$390,1,MATCH(AA$2,'Geração, Estimativas, Auxiliar'!$374:$374,0))</f>
        <v>0</v>
      </c>
      <c r="AB135" s="17">
        <f>INDEX('Geração, Estimativas, Auxiliar'!$390:$390,1,MATCH(AB$2,'Geração, Estimativas, Auxiliar'!$374:$374,0))</f>
        <v>0</v>
      </c>
      <c r="AC135" s="17">
        <f>INDEX('Geração, Estimativas, Auxiliar'!$390:$390,1,MATCH(AC$2,'Geração, Estimativas, Auxiliar'!$374:$374,0))</f>
        <v>0</v>
      </c>
      <c r="AD135" s="17">
        <f>INDEX('Geração, Estimativas, Auxiliar'!$390:$390,1,MATCH(AD$2,'Geração, Estimativas, Auxiliar'!$374:$374,0))</f>
        <v>0</v>
      </c>
      <c r="AE135" s="17">
        <f>INDEX('Geração, Estimativas, Auxiliar'!$390:$390,1,MATCH(AE$2,'Geração, Estimativas, Auxiliar'!$374:$374,0))</f>
        <v>0</v>
      </c>
      <c r="AF135" s="17">
        <f>INDEX('Geração, Estimativas, Auxiliar'!$390:$390,1,MATCH(AF$2,'Geração, Estimativas, Auxiliar'!$374:$374,0))</f>
        <v>0</v>
      </c>
      <c r="AG135" s="17">
        <f>INDEX('Geração, Estimativas, Auxiliar'!$390:$390,1,MATCH(AG$2,'Geração, Estimativas, Auxiliar'!$374:$374,0))</f>
        <v>0</v>
      </c>
      <c r="AH135" s="17">
        <f>INDEX('Geração, Estimativas, Auxiliar'!$390:$390,1,MATCH(AH$2,'Geração, Estimativas, Auxiliar'!$374:$374,0))</f>
        <v>0</v>
      </c>
      <c r="AI135" s="17">
        <f>INDEX('Geração, Estimativas, Auxiliar'!$390:$390,1,MATCH(AI$2,'Geração, Estimativas, Auxiliar'!$374:$374,0))</f>
        <v>0</v>
      </c>
      <c r="AJ135" s="17">
        <f>INDEX('Geração, Estimativas, Auxiliar'!$390:$390,1,MATCH(AJ$2,'Geração, Estimativas, Auxiliar'!$374:$374,0))</f>
        <v>0</v>
      </c>
      <c r="AK135" s="17">
        <f>INDEX('Geração, Estimativas, Auxiliar'!$390:$390,1,MATCH(AK$2,'Geração, Estimativas, Auxiliar'!$374:$374,0))</f>
        <v>0</v>
      </c>
      <c r="AL135" s="17">
        <f>INDEX('Geração, Estimativas, Auxiliar'!$390:$390,1,MATCH(AL$2,'Geração, Estimativas, Auxiliar'!$374:$374,0))</f>
        <v>0</v>
      </c>
      <c r="AM135" s="17">
        <f>INDEX('Geração, Estimativas, Auxiliar'!$390:$390,1,MATCH(AM$2,'Geração, Estimativas, Auxiliar'!$374:$374,0))</f>
        <v>0</v>
      </c>
      <c r="AN135" s="17">
        <f>INDEX('Geração, Estimativas, Auxiliar'!$390:$390,1,MATCH(AN$2,'Geração, Estimativas, Auxiliar'!$374:$374,0))</f>
        <v>0</v>
      </c>
      <c r="AO135" s="17">
        <f>INDEX('Geração, Estimativas, Auxiliar'!$390:$390,1,MATCH(AO$2,'Geração, Estimativas, Auxiliar'!$374:$374,0))</f>
        <v>0</v>
      </c>
      <c r="AP135" s="17">
        <f>INDEX('Geração, Estimativas, Auxiliar'!$390:$390,1,MATCH(AP$2,'Geração, Estimativas, Auxiliar'!$374:$374,0))</f>
        <v>0</v>
      </c>
      <c r="AQ135" s="17">
        <f>INDEX('Geração, Estimativas, Auxiliar'!$390:$390,1,MATCH(AQ$2,'Geração, Estimativas, Auxiliar'!$374:$374,0))</f>
        <v>0</v>
      </c>
      <c r="AR135" s="17">
        <f>INDEX('Geração, Estimativas, Auxiliar'!$390:$390,1,MATCH(AR$2,'Geração, Estimativas, Auxiliar'!$374:$374,0))</f>
        <v>0</v>
      </c>
      <c r="AS135" s="17">
        <f>INDEX('Geração, Estimativas, Auxiliar'!$390:$390,1,MATCH(AS$2,'Geração, Estimativas, Auxiliar'!$374:$374,0))</f>
        <v>0</v>
      </c>
      <c r="AT135" s="17">
        <f>INDEX('Geração, Estimativas, Auxiliar'!$390:$390,1,MATCH(AT$2,'Geração, Estimativas, Auxiliar'!$374:$374,0))</f>
        <v>0</v>
      </c>
      <c r="AU135" s="17">
        <f>INDEX('Geração, Estimativas, Auxiliar'!$390:$390,1,MATCH(AU$2,'Geração, Estimativas, Auxiliar'!$374:$374,0))</f>
        <v>0</v>
      </c>
      <c r="AV135" s="17">
        <f>INDEX('Geração, Estimativas, Auxiliar'!$390:$390,1,MATCH(AV$2,'Geração, Estimativas, Auxiliar'!$374:$374,0))</f>
        <v>0</v>
      </c>
      <c r="AW135" s="17">
        <f>INDEX('Geração, Estimativas, Auxiliar'!$390:$390,1,MATCH(AW$2,'Geração, Estimativas, Auxiliar'!$374:$374,0))</f>
        <v>0</v>
      </c>
      <c r="AX135" s="17">
        <f>INDEX('Geração, Estimativas, Auxiliar'!$390:$390,1,MATCH(AX$2,'Geração, Estimativas, Auxiliar'!$374:$374,0))</f>
        <v>0</v>
      </c>
      <c r="AY135" s="17">
        <f>INDEX('Geração, Estimativas, Auxiliar'!$390:$390,1,MATCH(AY$2,'Geração, Estimativas, Auxiliar'!$374:$374,0))</f>
        <v>0</v>
      </c>
      <c r="AZ135" s="17">
        <f>INDEX('Geração, Estimativas, Auxiliar'!$390:$390,1,MATCH(AZ$2,'Geração, Estimativas, Auxiliar'!$374:$374,0))</f>
        <v>0</v>
      </c>
      <c r="BA135" s="17">
        <f>INDEX('Geração, Estimativas, Auxiliar'!$390:$390,1,MATCH(BA$2,'Geração, Estimativas, Auxiliar'!$374:$374,0))</f>
        <v>0</v>
      </c>
      <c r="BB135" s="17">
        <f>INDEX('Geração, Estimativas, Auxiliar'!$390:$390,1,MATCH(BB$2,'Geração, Estimativas, Auxiliar'!$374:$374,0))</f>
        <v>0</v>
      </c>
      <c r="BC135" s="17">
        <f>INDEX('Geração, Estimativas, Auxiliar'!$390:$390,1,MATCH(BC$2,'Geração, Estimativas, Auxiliar'!$374:$374,0))</f>
        <v>0</v>
      </c>
      <c r="BD135" s="17">
        <f>INDEX('Geração, Estimativas, Auxiliar'!$390:$390,1,MATCH(BD$2,'Geração, Estimativas, Auxiliar'!$374:$374,0))</f>
        <v>0</v>
      </c>
      <c r="BE135" s="17">
        <f>INDEX('Geração, Estimativas, Auxiliar'!$390:$390,1,MATCH(BE$2,'Geração, Estimativas, Auxiliar'!$374:$374,0))</f>
        <v>0</v>
      </c>
      <c r="BF135" s="17">
        <f>INDEX('Geração, Estimativas, Auxiliar'!$390:$390,1,MATCH(BF$2,'Geração, Estimativas, Auxiliar'!$374:$374,0))</f>
        <v>0</v>
      </c>
      <c r="BG135" s="17">
        <f>INDEX('Geração, Estimativas, Auxiliar'!$390:$390,1,MATCH(BG$2,'Geração, Estimativas, Auxiliar'!$374:$374,0))</f>
        <v>0</v>
      </c>
      <c r="BH135" s="17">
        <f>INDEX('Geração, Estimativas, Auxiliar'!$390:$390,1,MATCH(BH$2,'Geração, Estimativas, Auxiliar'!$374:$374,0))</f>
        <v>0</v>
      </c>
      <c r="BI135" s="17">
        <f>INDEX('Geração, Estimativas, Auxiliar'!$390:$390,1,MATCH(BI$2,'Geração, Estimativas, Auxiliar'!$374:$374,0))</f>
        <v>0</v>
      </c>
      <c r="BJ135" s="17">
        <f>INDEX('Geração, Estimativas, Auxiliar'!$390:$390,1,MATCH(BJ$2,'Geração, Estimativas, Auxiliar'!$374:$374,0))</f>
        <v>0</v>
      </c>
      <c r="BK135" s="17">
        <f>INDEX('Geração, Estimativas, Auxiliar'!$390:$390,1,MATCH(BK$2,'Geração, Estimativas, Auxiliar'!$374:$374,0))</f>
        <v>0</v>
      </c>
      <c r="BL135" s="17">
        <f>INDEX('Geração, Estimativas, Auxiliar'!$390:$390,1,MATCH(BL$2,'Geração, Estimativas, Auxiliar'!$374:$374,0))</f>
        <v>0</v>
      </c>
      <c r="BM135" s="17">
        <f>INDEX('Geração, Estimativas, Auxiliar'!$390:$390,1,MATCH(BM$2,'Geração, Estimativas, Auxiliar'!$374:$374,0))</f>
        <v>0</v>
      </c>
      <c r="BN135" s="17">
        <f>INDEX('Geração, Estimativas, Auxiliar'!$390:$390,1,MATCH(BN$2,'Geração, Estimativas, Auxiliar'!$374:$374,0))</f>
        <v>0</v>
      </c>
      <c r="BO135" s="17">
        <f>INDEX('Geração, Estimativas, Auxiliar'!$390:$390,1,MATCH(BO$2,'Geração, Estimativas, Auxiliar'!$374:$374,0))</f>
        <v>0</v>
      </c>
      <c r="BP135" s="17">
        <f>INDEX('Geração, Estimativas, Auxiliar'!$390:$390,1,MATCH(BP$2,'Geração, Estimativas, Auxiliar'!$374:$374,0))</f>
        <v>0</v>
      </c>
      <c r="BQ135" s="17">
        <f>INDEX('Geração, Estimativas, Auxiliar'!$390:$390,1,MATCH(BQ$2,'Geração, Estimativas, Auxiliar'!$374:$374,0))</f>
        <v>0</v>
      </c>
      <c r="BR135" s="17">
        <f>INDEX('Geração, Estimativas, Auxiliar'!$390:$390,1,MATCH(BR$2,'Geração, Estimativas, Auxiliar'!$374:$374,0))</f>
        <v>0</v>
      </c>
      <c r="BS135" s="17">
        <f>INDEX('Geração, Estimativas, Auxiliar'!$390:$390,1,MATCH(BS$2,'Geração, Estimativas, Auxiliar'!$374:$374,0))</f>
        <v>0</v>
      </c>
      <c r="BT135" s="17">
        <f>INDEX('Geração, Estimativas, Auxiliar'!$390:$390,1,MATCH(BT$2,'Geração, Estimativas, Auxiliar'!$374:$374,0))</f>
        <v>0</v>
      </c>
      <c r="BU135" s="17">
        <f>INDEX('Geração, Estimativas, Auxiliar'!$390:$390,1,MATCH(BU$2,'Geração, Estimativas, Auxiliar'!$374:$374,0))</f>
        <v>0</v>
      </c>
      <c r="BV135" s="17">
        <f>INDEX('Geração, Estimativas, Auxiliar'!$390:$390,1,MATCH(BV$2,'Geração, Estimativas, Auxiliar'!$374:$374,0))</f>
        <v>0</v>
      </c>
      <c r="BW135" s="17">
        <f>INDEX('Geração, Estimativas, Auxiliar'!$390:$390,1,MATCH(BW$2,'Geração, Estimativas, Auxiliar'!$374:$374,0))</f>
        <v>0</v>
      </c>
      <c r="BX135" s="17">
        <f>INDEX('Geração, Estimativas, Auxiliar'!$390:$390,1,MATCH(BX$2,'Geração, Estimativas, Auxiliar'!$374:$374,0))</f>
        <v>0</v>
      </c>
      <c r="BY135" s="17">
        <f>INDEX('Geração, Estimativas, Auxiliar'!$390:$390,1,MATCH(BY$2,'Geração, Estimativas, Auxiliar'!$374:$374,0))</f>
        <v>0</v>
      </c>
      <c r="BZ135" s="17">
        <f>INDEX('Geração, Estimativas, Auxiliar'!$390:$390,1,MATCH(BZ$2,'Geração, Estimativas, Auxiliar'!$374:$374,0))</f>
        <v>0</v>
      </c>
      <c r="CA135" s="17">
        <f>INDEX('Geração, Estimativas, Auxiliar'!$390:$390,1,MATCH(CA$2,'Geração, Estimativas, Auxiliar'!$374:$374,0))</f>
        <v>0</v>
      </c>
      <c r="CB135" s="17">
        <f>INDEX('Geração, Estimativas, Auxiliar'!$390:$390,1,MATCH(CB$2,'Geração, Estimativas, Auxiliar'!$374:$374,0))</f>
        <v>0</v>
      </c>
      <c r="CC135" s="17">
        <f>INDEX('Geração, Estimativas, Auxiliar'!$390:$390,1,MATCH(CC$2,'Geração, Estimativas, Auxiliar'!$374:$374,0))</f>
        <v>0</v>
      </c>
      <c r="CD135" s="17">
        <f>INDEX('Geração, Estimativas, Auxiliar'!$390:$390,1,MATCH(CD$2,'Geração, Estimativas, Auxiliar'!$374:$374,0))</f>
        <v>0</v>
      </c>
      <c r="CE135" s="17">
        <f>INDEX('Geração, Estimativas, Auxiliar'!$390:$390,1,MATCH(CE$2,'Geração, Estimativas, Auxiliar'!$374:$374,0))</f>
        <v>0</v>
      </c>
      <c r="CF135" s="17">
        <f>INDEX('Geração, Estimativas, Auxiliar'!$390:$390,1,MATCH(CF$2,'Geração, Estimativas, Auxiliar'!$374:$374,0))</f>
        <v>0</v>
      </c>
      <c r="CG135" s="17">
        <f>INDEX('Geração, Estimativas, Auxiliar'!$390:$390,1,MATCH(CG$2,'Geração, Estimativas, Auxiliar'!$374:$374,0))</f>
        <v>0</v>
      </c>
      <c r="CH135" s="17">
        <f>INDEX('Geração, Estimativas, Auxiliar'!$390:$390,1,MATCH(CH$2,'Geração, Estimativas, Auxiliar'!$374:$374,0))</f>
        <v>0</v>
      </c>
      <c r="CI135" s="17">
        <f>INDEX('Geração, Estimativas, Auxiliar'!$390:$390,1,MATCH(CI$2,'Geração, Estimativas, Auxiliar'!$374:$374,0))</f>
        <v>0</v>
      </c>
      <c r="CJ135" s="17">
        <f>INDEX('Geração, Estimativas, Auxiliar'!$390:$390,1,MATCH(CJ$2,'Geração, Estimativas, Auxiliar'!$374:$374,0))</f>
        <v>0</v>
      </c>
      <c r="CK135" s="17">
        <f>INDEX('Geração, Estimativas, Auxiliar'!$390:$390,1,MATCH(CK$2,'Geração, Estimativas, Auxiliar'!$374:$374,0))</f>
        <v>0</v>
      </c>
      <c r="CL135" s="17">
        <f>INDEX('Geração, Estimativas, Auxiliar'!$390:$390,1,MATCH(CL$2,'Geração, Estimativas, Auxiliar'!$374:$374,0))</f>
        <v>0</v>
      </c>
      <c r="CM135" s="17">
        <f>INDEX('Geração, Estimativas, Auxiliar'!$390:$390,1,MATCH(CM$2,'Geração, Estimativas, Auxiliar'!$374:$374,0))</f>
        <v>0</v>
      </c>
      <c r="CN135" s="17">
        <f>INDEX('Geração, Estimativas, Auxiliar'!$390:$390,1,MATCH(CN$2,'Geração, Estimativas, Auxiliar'!$374:$374,0))</f>
        <v>0</v>
      </c>
      <c r="CO135" s="17">
        <f>INDEX('Geração, Estimativas, Auxiliar'!$390:$390,1,MATCH(CO$2,'Geração, Estimativas, Auxiliar'!$374:$374,0))</f>
        <v>0</v>
      </c>
      <c r="CP135" s="17">
        <f>INDEX('Geração, Estimativas, Auxiliar'!$390:$390,1,MATCH(CP$2,'Geração, Estimativas, Auxiliar'!$374:$374,0))</f>
        <v>0</v>
      </c>
      <c r="CQ135" s="17">
        <f>INDEX('Geração, Estimativas, Auxiliar'!$390:$390,1,MATCH(CQ$2,'Geração, Estimativas, Auxiliar'!$374:$374,0))</f>
        <v>0</v>
      </c>
      <c r="CR135" s="17">
        <f>INDEX('Geração, Estimativas, Auxiliar'!$390:$390,1,MATCH(CR$2,'Geração, Estimativas, Auxiliar'!$374:$374,0))</f>
        <v>0</v>
      </c>
      <c r="CS135" s="17">
        <f>INDEX('Geração, Estimativas, Auxiliar'!$390:$390,1,MATCH(CS$2,'Geração, Estimativas, Auxiliar'!$374:$374,0))</f>
        <v>0</v>
      </c>
      <c r="CT135" s="17">
        <f>INDEX('Geração, Estimativas, Auxiliar'!$390:$390,1,MATCH(CT$2,'Geração, Estimativas, Auxiliar'!$374:$374,0))</f>
        <v>0</v>
      </c>
      <c r="CU135" s="17">
        <f>INDEX('Geração, Estimativas, Auxiliar'!$390:$390,1,MATCH(CU$2,'Geração, Estimativas, Auxiliar'!$374:$374,0))</f>
        <v>0</v>
      </c>
      <c r="CV135" s="17">
        <f>INDEX('Geração, Estimativas, Auxiliar'!$390:$390,1,MATCH(CV$2,'Geração, Estimativas, Auxiliar'!$374:$374,0))</f>
        <v>0</v>
      </c>
      <c r="CW135" s="17">
        <f>INDEX('Geração, Estimativas, Auxiliar'!$390:$390,1,MATCH(CW$2,'Geração, Estimativas, Auxiliar'!$374:$374,0))</f>
        <v>0</v>
      </c>
      <c r="CX135" s="17">
        <f>INDEX('Geração, Estimativas, Auxiliar'!$390:$390,1,MATCH(CX$2,'Geração, Estimativas, Auxiliar'!$374:$374,0))</f>
        <v>0</v>
      </c>
      <c r="CY135" s="17">
        <f>INDEX('Geração, Estimativas, Auxiliar'!$390:$390,1,MATCH(CY$2,'Geração, Estimativas, Auxiliar'!$374:$374,0))</f>
        <v>0</v>
      </c>
      <c r="CZ135" s="17">
        <f>INDEX('Geração, Estimativas, Auxiliar'!$390:$390,1,MATCH(CZ$2,'Geração, Estimativas, Auxiliar'!$374:$374,0))</f>
        <v>0</v>
      </c>
      <c r="DA135" s="17">
        <f>INDEX('Geração, Estimativas, Auxiliar'!$390:$390,1,MATCH(DA$2,'Geração, Estimativas, Auxiliar'!$374:$374,0))</f>
        <v>0</v>
      </c>
      <c r="DB135" s="17">
        <f>INDEX('Geração, Estimativas, Auxiliar'!$390:$390,1,MATCH(DB$2,'Geração, Estimativas, Auxiliar'!$374:$374,0))</f>
        <v>0</v>
      </c>
      <c r="DC135" s="17">
        <f>INDEX('Geração, Estimativas, Auxiliar'!$390:$390,1,MATCH(DC$2,'Geração, Estimativas, Auxiliar'!$374:$374,0))</f>
        <v>0</v>
      </c>
      <c r="DD135" s="17">
        <f>INDEX('Geração, Estimativas, Auxiliar'!$390:$390,1,MATCH(DD$2,'Geração, Estimativas, Auxiliar'!$374:$374,0))</f>
        <v>0</v>
      </c>
      <c r="DE135" s="17">
        <f>INDEX('Geração, Estimativas, Auxiliar'!$390:$390,1,MATCH(DE$2,'Geração, Estimativas, Auxiliar'!$374:$374,0))</f>
        <v>0</v>
      </c>
      <c r="DF135" s="17">
        <f>INDEX('Geração, Estimativas, Auxiliar'!$390:$390,1,MATCH(DF$2,'Geração, Estimativas, Auxiliar'!$374:$374,0))</f>
        <v>0</v>
      </c>
      <c r="DG135" s="17">
        <f>INDEX('Geração, Estimativas, Auxiliar'!$390:$390,1,MATCH(DG$2,'Geração, Estimativas, Auxiliar'!$374:$374,0))</f>
        <v>0</v>
      </c>
      <c r="DH135" s="17">
        <f>INDEX('Geração, Estimativas, Auxiliar'!$390:$390,1,MATCH(DH$2,'Geração, Estimativas, Auxiliar'!$374:$374,0))</f>
        <v>0</v>
      </c>
      <c r="DI135" s="17">
        <f>INDEX('Geração, Estimativas, Auxiliar'!$390:$390,1,MATCH(DI$2,'Geração, Estimativas, Auxiliar'!$374:$374,0))</f>
        <v>0</v>
      </c>
      <c r="DJ135" s="17">
        <f>INDEX('Geração, Estimativas, Auxiliar'!$390:$390,1,MATCH(DJ$2,'Geração, Estimativas, Auxiliar'!$374:$374,0))</f>
        <v>0</v>
      </c>
      <c r="DK135" s="17">
        <f>INDEX('Geração, Estimativas, Auxiliar'!$390:$390,1,MATCH(DK$2,'Geração, Estimativas, Auxiliar'!$374:$374,0))</f>
        <v>0</v>
      </c>
      <c r="DL135" s="17">
        <f>INDEX('Geração, Estimativas, Auxiliar'!$390:$390,1,MATCH(DL$2,'Geração, Estimativas, Auxiliar'!$374:$374,0))</f>
        <v>0</v>
      </c>
      <c r="DM135" s="17">
        <f>INDEX('Geração, Estimativas, Auxiliar'!$390:$390,1,MATCH(DM$2,'Geração, Estimativas, Auxiliar'!$374:$374,0))</f>
        <v>0</v>
      </c>
      <c r="DN135" s="17">
        <f>INDEX('Geração, Estimativas, Auxiliar'!$390:$390,1,MATCH(DN$2,'Geração, Estimativas, Auxiliar'!$374:$374,0))</f>
        <v>0</v>
      </c>
      <c r="DO135" s="17">
        <f>INDEX('Geração, Estimativas, Auxiliar'!$390:$390,1,MATCH(DO$2,'Geração, Estimativas, Auxiliar'!$374:$374,0))</f>
        <v>0</v>
      </c>
      <c r="DP135" s="17">
        <f>INDEX('Geração, Estimativas, Auxiliar'!$390:$390,1,MATCH(DP$2,'Geração, Estimativas, Auxiliar'!$374:$374,0))</f>
        <v>0</v>
      </c>
      <c r="DQ135" s="17">
        <f>INDEX('Geração, Estimativas, Auxiliar'!$390:$390,1,MATCH(DQ$2,'Geração, Estimativas, Auxiliar'!$374:$374,0))</f>
        <v>0</v>
      </c>
      <c r="DR135" s="17">
        <f>INDEX('Geração, Estimativas, Auxiliar'!$390:$390,1,MATCH(DR$2,'Geração, Estimativas, Auxiliar'!$374:$374,0))</f>
        <v>0</v>
      </c>
      <c r="DS135" s="17">
        <f>INDEX('Geração, Estimativas, Auxiliar'!$390:$390,1,MATCH(DS$2,'Geração, Estimativas, Auxiliar'!$374:$374,0))</f>
        <v>0</v>
      </c>
      <c r="DT135" s="17">
        <f>INDEX('Geração, Estimativas, Auxiliar'!$390:$390,1,MATCH(DT$2,'Geração, Estimativas, Auxiliar'!$374:$374,0))</f>
        <v>0</v>
      </c>
      <c r="DU135" s="17">
        <f>INDEX('Geração, Estimativas, Auxiliar'!$390:$390,1,MATCH(DU$2,'Geração, Estimativas, Auxiliar'!$374:$374,0))</f>
        <v>0</v>
      </c>
      <c r="DV135" s="17">
        <f>INDEX('Geração, Estimativas, Auxiliar'!$390:$390,1,MATCH(DV$2,'Geração, Estimativas, Auxiliar'!$374:$374,0))</f>
        <v>0</v>
      </c>
      <c r="DW135" s="17">
        <f>INDEX('Geração, Estimativas, Auxiliar'!$390:$390,1,MATCH(DW$2,'Geração, Estimativas, Auxiliar'!$374:$374,0))</f>
        <v>0</v>
      </c>
      <c r="DX135" s="17">
        <f>INDEX('Geração, Estimativas, Auxiliar'!$390:$390,1,MATCH(DX$2,'Geração, Estimativas, Auxiliar'!$374:$374,0))</f>
        <v>0</v>
      </c>
      <c r="DY135" s="17">
        <f>INDEX('Geração, Estimativas, Auxiliar'!$390:$390,1,MATCH(DY$2,'Geração, Estimativas, Auxiliar'!$374:$374,0))</f>
        <v>0</v>
      </c>
      <c r="DZ135" s="17">
        <f>INDEX('Geração, Estimativas, Auxiliar'!$390:$390,1,MATCH(DZ$2,'Geração, Estimativas, Auxiliar'!$374:$374,0))</f>
        <v>0</v>
      </c>
      <c r="EA135" s="17">
        <f>INDEX('Geração, Estimativas, Auxiliar'!$390:$390,1,MATCH(EA$2,'Geração, Estimativas, Auxiliar'!$374:$374,0))</f>
        <v>0</v>
      </c>
      <c r="EB135" s="17">
        <f>INDEX('Geração, Estimativas, Auxiliar'!$390:$390,1,MATCH(EB$2,'Geração, Estimativas, Auxiliar'!$374:$374,0))</f>
        <v>0</v>
      </c>
      <c r="EC135" s="17">
        <f>INDEX('Geração, Estimativas, Auxiliar'!$390:$390,1,MATCH(EC$2,'Geração, Estimativas, Auxiliar'!$374:$374,0))</f>
        <v>0</v>
      </c>
      <c r="ED135" s="17">
        <f>INDEX('Geração, Estimativas, Auxiliar'!$390:$390,1,MATCH(ED$2,'Geração, Estimativas, Auxiliar'!$374:$374,0))</f>
        <v>0</v>
      </c>
      <c r="EE135" s="17">
        <f>INDEX('Geração, Estimativas, Auxiliar'!$390:$390,1,MATCH(EE$2,'Geração, Estimativas, Auxiliar'!$374:$374,0))</f>
        <v>0</v>
      </c>
      <c r="EF135" s="17">
        <f>INDEX('Geração, Estimativas, Auxiliar'!$390:$390,1,MATCH(EF$2,'Geração, Estimativas, Auxiliar'!$374:$374,0))</f>
        <v>0</v>
      </c>
      <c r="EG135" s="17">
        <f>INDEX('Geração, Estimativas, Auxiliar'!$390:$390,1,MATCH(EG$2,'Geração, Estimativas, Auxiliar'!$374:$374,0))</f>
        <v>0</v>
      </c>
      <c r="EH135" s="17">
        <f>INDEX('Geração, Estimativas, Auxiliar'!$390:$390,1,MATCH(EH$2,'Geração, Estimativas, Auxiliar'!$374:$374,0))</f>
        <v>0</v>
      </c>
      <c r="EI135" s="17">
        <f>INDEX('Geração, Estimativas, Auxiliar'!$390:$390,1,MATCH(EI$2,'Geração, Estimativas, Auxiliar'!$374:$374,0))</f>
        <v>0</v>
      </c>
    </row>
    <row r="136" spans="2:139" ht="14.9" customHeight="1" x14ac:dyDescent="0.35">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row>
    <row r="137" spans="2:139" ht="15" customHeight="1" x14ac:dyDescent="0.35">
      <c r="B137" t="s">
        <v>115</v>
      </c>
      <c r="C137" t="s">
        <v>488</v>
      </c>
      <c r="D137" s="17">
        <f>D131*D$34</f>
        <v>2599.1245278664605</v>
      </c>
      <c r="E137" s="17">
        <f t="shared" ref="E137:BP137" si="239">E131*E$34</f>
        <v>2280.9933946364549</v>
      </c>
      <c r="F137" s="17">
        <f t="shared" si="239"/>
        <v>2699.1602352126788</v>
      </c>
      <c r="G137" s="17">
        <f t="shared" si="239"/>
        <v>2971.8667679169143</v>
      </c>
      <c r="H137" s="17">
        <f t="shared" si="239"/>
        <v>1427.2724369195043</v>
      </c>
      <c r="I137" s="17">
        <f t="shared" si="239"/>
        <v>1183.0519211886356</v>
      </c>
      <c r="J137" s="17">
        <f t="shared" si="239"/>
        <v>1472.4063686262773</v>
      </c>
      <c r="K137" s="17">
        <f t="shared" si="239"/>
        <v>1641.1918018154672</v>
      </c>
      <c r="L137" s="17">
        <f t="shared" si="239"/>
        <v>219.39999999999998</v>
      </c>
      <c r="M137" s="17">
        <f t="shared" si="239"/>
        <v>219.39999999999998</v>
      </c>
      <c r="N137" s="17">
        <f t="shared" si="239"/>
        <v>219.39999999999998</v>
      </c>
      <c r="O137" s="17">
        <f t="shared" si="239"/>
        <v>219.39999999999998</v>
      </c>
      <c r="P137" s="17">
        <f t="shared" si="239"/>
        <v>219.39999999999998</v>
      </c>
      <c r="Q137" s="17">
        <f t="shared" si="239"/>
        <v>219.39999999999998</v>
      </c>
      <c r="R137" s="17">
        <f t="shared" si="239"/>
        <v>219.39999999999998</v>
      </c>
      <c r="S137" s="17">
        <f t="shared" si="239"/>
        <v>219.39999999999998</v>
      </c>
      <c r="T137" s="17">
        <f t="shared" si="239"/>
        <v>219.39999999999998</v>
      </c>
      <c r="U137" s="17">
        <f t="shared" si="239"/>
        <v>219.39999999999998</v>
      </c>
      <c r="V137" s="17">
        <f t="shared" si="239"/>
        <v>219.39999999999998</v>
      </c>
      <c r="W137" s="17">
        <f t="shared" si="239"/>
        <v>219.39999999999998</v>
      </c>
      <c r="X137" s="17">
        <f t="shared" si="239"/>
        <v>219.39999999999998</v>
      </c>
      <c r="Y137" s="17">
        <f t="shared" si="239"/>
        <v>219.39999999999998</v>
      </c>
      <c r="Z137" s="17">
        <f t="shared" si="239"/>
        <v>219.39999999999998</v>
      </c>
      <c r="AA137" s="17">
        <f t="shared" si="239"/>
        <v>219.39999999999998</v>
      </c>
      <c r="AB137" s="17">
        <f t="shared" si="239"/>
        <v>219.39999999999998</v>
      </c>
      <c r="AC137" s="17">
        <f t="shared" si="239"/>
        <v>219.39999999999998</v>
      </c>
      <c r="AD137" s="17">
        <f t="shared" si="239"/>
        <v>219.39999999999998</v>
      </c>
      <c r="AE137" s="17">
        <f t="shared" si="239"/>
        <v>219.39999999999998</v>
      </c>
      <c r="AF137" s="17">
        <f t="shared" si="239"/>
        <v>219.39999999999998</v>
      </c>
      <c r="AG137" s="17">
        <f t="shared" si="239"/>
        <v>219.39999999999998</v>
      </c>
      <c r="AH137" s="17">
        <f t="shared" si="239"/>
        <v>219.39999999999998</v>
      </c>
      <c r="AI137" s="17">
        <f t="shared" si="239"/>
        <v>219.39999999999998</v>
      </c>
      <c r="AJ137" s="17">
        <f t="shared" si="239"/>
        <v>219.39999999999998</v>
      </c>
      <c r="AK137" s="17">
        <f t="shared" si="239"/>
        <v>219.39999999999998</v>
      </c>
      <c r="AL137" s="17">
        <f t="shared" si="239"/>
        <v>219.39999999999998</v>
      </c>
      <c r="AM137" s="17">
        <f t="shared" si="239"/>
        <v>219.39999999999998</v>
      </c>
      <c r="AN137" s="17">
        <f t="shared" si="239"/>
        <v>219.39999999999998</v>
      </c>
      <c r="AO137" s="17">
        <f t="shared" si="239"/>
        <v>219.39999999999998</v>
      </c>
      <c r="AP137" s="17">
        <f t="shared" si="239"/>
        <v>219.39999999999998</v>
      </c>
      <c r="AQ137" s="17">
        <f t="shared" si="239"/>
        <v>219.39999999999998</v>
      </c>
      <c r="AR137" s="17">
        <f t="shared" si="239"/>
        <v>219.39999999999998</v>
      </c>
      <c r="AS137" s="17">
        <f t="shared" si="239"/>
        <v>219.39999999999998</v>
      </c>
      <c r="AT137" s="17">
        <f t="shared" si="239"/>
        <v>219.39999999999998</v>
      </c>
      <c r="AU137" s="17">
        <f t="shared" si="239"/>
        <v>219.39999999999998</v>
      </c>
      <c r="AV137" s="17">
        <f t="shared" si="239"/>
        <v>219.39999999999998</v>
      </c>
      <c r="AW137" s="17">
        <f t="shared" si="239"/>
        <v>219.39999999999998</v>
      </c>
      <c r="AX137" s="17">
        <f t="shared" si="239"/>
        <v>219.39999999999998</v>
      </c>
      <c r="AY137" s="17">
        <f t="shared" si="239"/>
        <v>219.39999999999998</v>
      </c>
      <c r="AZ137" s="17">
        <f t="shared" si="239"/>
        <v>219.39999999999998</v>
      </c>
      <c r="BA137" s="17">
        <f t="shared" si="239"/>
        <v>219.39999999999998</v>
      </c>
      <c r="BB137" s="17">
        <f t="shared" si="239"/>
        <v>219.39999999999998</v>
      </c>
      <c r="BC137" s="17">
        <f t="shared" si="239"/>
        <v>219.39999999999998</v>
      </c>
      <c r="BD137" s="17">
        <f t="shared" si="239"/>
        <v>219.39999999999998</v>
      </c>
      <c r="BE137" s="17">
        <f t="shared" si="239"/>
        <v>219.39999999999998</v>
      </c>
      <c r="BF137" s="17">
        <f t="shared" si="239"/>
        <v>219.39999999999998</v>
      </c>
      <c r="BG137" s="17">
        <f t="shared" si="239"/>
        <v>219.39999999999998</v>
      </c>
      <c r="BH137" s="17">
        <f t="shared" si="239"/>
        <v>219.39999999999998</v>
      </c>
      <c r="BI137" s="17">
        <f t="shared" si="239"/>
        <v>219.39999999999998</v>
      </c>
      <c r="BJ137" s="17">
        <f t="shared" si="239"/>
        <v>219.39999999999998</v>
      </c>
      <c r="BK137" s="17">
        <f t="shared" si="239"/>
        <v>219.39999999999998</v>
      </c>
      <c r="BL137" s="17">
        <f t="shared" si="239"/>
        <v>219.39999999999998</v>
      </c>
      <c r="BM137" s="17">
        <f t="shared" si="239"/>
        <v>219.39999999999998</v>
      </c>
      <c r="BN137" s="17">
        <f t="shared" si="239"/>
        <v>219.39999999999998</v>
      </c>
      <c r="BO137" s="17">
        <f t="shared" si="239"/>
        <v>219.39999999999998</v>
      </c>
      <c r="BP137" s="17">
        <f t="shared" si="239"/>
        <v>219.39999999999998</v>
      </c>
      <c r="BQ137" s="17">
        <f t="shared" ref="BQ137:EB137" si="240">BQ131*BQ$34</f>
        <v>219.39999999999998</v>
      </c>
      <c r="BR137" s="17">
        <f t="shared" si="240"/>
        <v>219.39999999999998</v>
      </c>
      <c r="BS137" s="17">
        <f t="shared" si="240"/>
        <v>219.39999999999998</v>
      </c>
      <c r="BT137" s="17">
        <f t="shared" si="240"/>
        <v>219.39999999999998</v>
      </c>
      <c r="BU137" s="17">
        <f t="shared" si="240"/>
        <v>219.39999999999998</v>
      </c>
      <c r="BV137" s="17">
        <f t="shared" si="240"/>
        <v>219.39999999999998</v>
      </c>
      <c r="BW137" s="17">
        <f t="shared" si="240"/>
        <v>219.39999999999998</v>
      </c>
      <c r="BX137" s="17">
        <f t="shared" si="240"/>
        <v>219.39999999999998</v>
      </c>
      <c r="BY137" s="17">
        <f t="shared" si="240"/>
        <v>219.39999999999998</v>
      </c>
      <c r="BZ137" s="17">
        <f t="shared" si="240"/>
        <v>219.39999999999998</v>
      </c>
      <c r="CA137" s="17">
        <f t="shared" si="240"/>
        <v>219.39999999999998</v>
      </c>
      <c r="CB137" s="17">
        <f t="shared" si="240"/>
        <v>219.39999999999998</v>
      </c>
      <c r="CC137" s="17">
        <f t="shared" si="240"/>
        <v>219.39999999999998</v>
      </c>
      <c r="CD137" s="17">
        <f t="shared" si="240"/>
        <v>219.39999999999998</v>
      </c>
      <c r="CE137" s="17">
        <f t="shared" si="240"/>
        <v>35.167391304347824</v>
      </c>
      <c r="CF137" s="17">
        <f t="shared" si="240"/>
        <v>12.699999999999998</v>
      </c>
      <c r="CG137" s="17">
        <f t="shared" si="240"/>
        <v>12.699999999999998</v>
      </c>
      <c r="CH137" s="17">
        <f t="shared" si="240"/>
        <v>12.699999999999998</v>
      </c>
      <c r="CI137" s="17">
        <f t="shared" si="240"/>
        <v>12.699999999999998</v>
      </c>
      <c r="CJ137" s="17">
        <f t="shared" si="240"/>
        <v>12.699999999999998</v>
      </c>
      <c r="CK137" s="17">
        <f t="shared" si="240"/>
        <v>12.699999999999998</v>
      </c>
      <c r="CL137" s="17">
        <f t="shared" si="240"/>
        <v>12.699999999999998</v>
      </c>
      <c r="CM137" s="17">
        <f t="shared" si="240"/>
        <v>12.699999999999998</v>
      </c>
      <c r="CN137" s="17">
        <f t="shared" si="240"/>
        <v>12.699999999999998</v>
      </c>
      <c r="CO137" s="17">
        <f t="shared" si="240"/>
        <v>12.699999999999998</v>
      </c>
      <c r="CP137" s="17">
        <f t="shared" si="240"/>
        <v>12.699999999999998</v>
      </c>
      <c r="CQ137" s="17">
        <f t="shared" si="240"/>
        <v>12.699999999999998</v>
      </c>
      <c r="CR137" s="17">
        <f t="shared" si="240"/>
        <v>12.699999999999998</v>
      </c>
      <c r="CS137" s="17">
        <f t="shared" si="240"/>
        <v>12.699999999999998</v>
      </c>
      <c r="CT137" s="17">
        <f t="shared" si="240"/>
        <v>12.699999999999998</v>
      </c>
      <c r="CU137" s="17">
        <f t="shared" si="240"/>
        <v>12.699999999999998</v>
      </c>
      <c r="CV137" s="17">
        <f t="shared" si="240"/>
        <v>12.699999999999998</v>
      </c>
      <c r="CW137" s="17">
        <f t="shared" si="240"/>
        <v>12.699999999999998</v>
      </c>
      <c r="CX137" s="17">
        <f t="shared" si="240"/>
        <v>12.699999999999998</v>
      </c>
      <c r="CY137" s="17">
        <f t="shared" si="240"/>
        <v>12.699999999999998</v>
      </c>
      <c r="CZ137" s="17">
        <f t="shared" si="240"/>
        <v>12.699999999999998</v>
      </c>
      <c r="DA137" s="17">
        <f t="shared" si="240"/>
        <v>12.699999999999998</v>
      </c>
      <c r="DB137" s="17">
        <f t="shared" si="240"/>
        <v>12.699999999999998</v>
      </c>
      <c r="DC137" s="17">
        <f t="shared" si="240"/>
        <v>12.699999999999998</v>
      </c>
      <c r="DD137" s="17">
        <f t="shared" si="240"/>
        <v>12.699999999999998</v>
      </c>
      <c r="DE137" s="17">
        <f t="shared" si="240"/>
        <v>12.699999999999998</v>
      </c>
      <c r="DF137" s="17">
        <f t="shared" si="240"/>
        <v>12.699999999999998</v>
      </c>
      <c r="DG137" s="17">
        <f t="shared" si="240"/>
        <v>12.699999999999998</v>
      </c>
      <c r="DH137" s="17">
        <f t="shared" si="240"/>
        <v>12.699999999999998</v>
      </c>
      <c r="DI137" s="17">
        <f t="shared" si="240"/>
        <v>12.699999999999998</v>
      </c>
      <c r="DJ137" s="17">
        <f t="shared" si="240"/>
        <v>12.699999999999998</v>
      </c>
      <c r="DK137" s="17">
        <f t="shared" si="240"/>
        <v>12.699999999999998</v>
      </c>
      <c r="DL137" s="17">
        <f t="shared" si="240"/>
        <v>12.699999999999998</v>
      </c>
      <c r="DM137" s="17">
        <f t="shared" si="240"/>
        <v>12.699999999999998</v>
      </c>
      <c r="DN137" s="17">
        <f t="shared" si="240"/>
        <v>12.699999999999998</v>
      </c>
      <c r="DO137" s="17">
        <f t="shared" si="240"/>
        <v>12.699999999999998</v>
      </c>
      <c r="DP137" s="17">
        <f t="shared" si="240"/>
        <v>12.699999999999998</v>
      </c>
      <c r="DQ137" s="17">
        <f t="shared" si="240"/>
        <v>12.699999999999998</v>
      </c>
      <c r="DR137" s="17">
        <f t="shared" si="240"/>
        <v>12.699999999999998</v>
      </c>
      <c r="DS137" s="17">
        <f t="shared" si="240"/>
        <v>12.699999999999998</v>
      </c>
      <c r="DT137" s="17">
        <f t="shared" si="240"/>
        <v>12.699999999999998</v>
      </c>
      <c r="DU137" s="17">
        <f t="shared" si="240"/>
        <v>12.699999999999998</v>
      </c>
      <c r="DV137" s="17">
        <f t="shared" si="240"/>
        <v>12.699999999999998</v>
      </c>
      <c r="DW137" s="17">
        <f t="shared" si="240"/>
        <v>12.699999999999998</v>
      </c>
      <c r="DX137" s="17">
        <f t="shared" si="240"/>
        <v>12.699999999999998</v>
      </c>
      <c r="DY137" s="17">
        <f t="shared" si="240"/>
        <v>12.699999999999998</v>
      </c>
      <c r="DZ137" s="17">
        <f t="shared" si="240"/>
        <v>12.699999999999998</v>
      </c>
      <c r="EA137" s="17">
        <f t="shared" si="240"/>
        <v>12.699999999999998</v>
      </c>
      <c r="EB137" s="17">
        <f t="shared" si="240"/>
        <v>12.699999999999998</v>
      </c>
      <c r="EC137" s="17">
        <f t="shared" ref="EC137:EI137" si="241">EC131*EC$34</f>
        <v>12.699999999999998</v>
      </c>
      <c r="ED137" s="17">
        <f t="shared" si="241"/>
        <v>12.699999999999998</v>
      </c>
      <c r="EE137" s="17">
        <f t="shared" si="241"/>
        <v>12.699999999999998</v>
      </c>
      <c r="EF137" s="17">
        <f t="shared" si="241"/>
        <v>12.699999999999998</v>
      </c>
      <c r="EG137" s="17">
        <f t="shared" si="241"/>
        <v>12.699999999999998</v>
      </c>
      <c r="EH137" s="17">
        <f t="shared" si="241"/>
        <v>12.699999999999998</v>
      </c>
      <c r="EI137" s="17">
        <f t="shared" si="241"/>
        <v>12.699999999999998</v>
      </c>
    </row>
    <row r="138" spans="2:139" ht="15" customHeight="1" outlineLevel="1" x14ac:dyDescent="0.35">
      <c r="B138" t="s">
        <v>115</v>
      </c>
      <c r="C138" s="55" t="s">
        <v>156</v>
      </c>
      <c r="D138" s="17">
        <f t="shared" ref="D138:BO138" si="242">D132*D$34</f>
        <v>933.81306666481487</v>
      </c>
      <c r="E138" s="17">
        <f t="shared" si="242"/>
        <v>819.51496130742214</v>
      </c>
      <c r="F138" s="17">
        <f t="shared" si="242"/>
        <v>969.75388044707597</v>
      </c>
      <c r="G138" s="17">
        <f t="shared" si="242"/>
        <v>1067.7318422083429</v>
      </c>
      <c r="H138" s="17">
        <f t="shared" si="242"/>
        <v>517.17076159368605</v>
      </c>
      <c r="I138" s="17">
        <f t="shared" si="242"/>
        <v>463.21357042281494</v>
      </c>
      <c r="J138" s="17">
        <f t="shared" si="242"/>
        <v>660.17332548971081</v>
      </c>
      <c r="K138" s="17">
        <f t="shared" si="242"/>
        <v>735.85055909655023</v>
      </c>
      <c r="L138" s="17">
        <f t="shared" si="242"/>
        <v>219.39999999999998</v>
      </c>
      <c r="M138" s="17">
        <f t="shared" si="242"/>
        <v>219.39999999999998</v>
      </c>
      <c r="N138" s="17">
        <f t="shared" si="242"/>
        <v>219.39999999999998</v>
      </c>
      <c r="O138" s="17">
        <f t="shared" si="242"/>
        <v>219.39999999999998</v>
      </c>
      <c r="P138" s="17">
        <f t="shared" si="242"/>
        <v>219.39999999999998</v>
      </c>
      <c r="Q138" s="17">
        <f t="shared" si="242"/>
        <v>219.39999999999998</v>
      </c>
      <c r="R138" s="17">
        <f t="shared" si="242"/>
        <v>219.39999999999998</v>
      </c>
      <c r="S138" s="17">
        <f t="shared" si="242"/>
        <v>219.39999999999998</v>
      </c>
      <c r="T138" s="17">
        <f t="shared" si="242"/>
        <v>219.39999999999998</v>
      </c>
      <c r="U138" s="17">
        <f t="shared" si="242"/>
        <v>219.39999999999998</v>
      </c>
      <c r="V138" s="17">
        <f t="shared" si="242"/>
        <v>219.39999999999998</v>
      </c>
      <c r="W138" s="17">
        <f t="shared" si="242"/>
        <v>219.39999999999998</v>
      </c>
      <c r="X138" s="17">
        <f t="shared" si="242"/>
        <v>219.39999999999998</v>
      </c>
      <c r="Y138" s="17">
        <f t="shared" si="242"/>
        <v>219.39999999999998</v>
      </c>
      <c r="Z138" s="17">
        <f t="shared" si="242"/>
        <v>219.39999999999998</v>
      </c>
      <c r="AA138" s="17">
        <f t="shared" si="242"/>
        <v>219.39999999999998</v>
      </c>
      <c r="AB138" s="17">
        <f t="shared" si="242"/>
        <v>219.39999999999998</v>
      </c>
      <c r="AC138" s="17">
        <f t="shared" si="242"/>
        <v>219.39999999999998</v>
      </c>
      <c r="AD138" s="17">
        <f t="shared" si="242"/>
        <v>219.39999999999998</v>
      </c>
      <c r="AE138" s="17">
        <f t="shared" si="242"/>
        <v>219.39999999999998</v>
      </c>
      <c r="AF138" s="17">
        <f t="shared" si="242"/>
        <v>219.39999999999998</v>
      </c>
      <c r="AG138" s="17">
        <f t="shared" si="242"/>
        <v>219.39999999999998</v>
      </c>
      <c r="AH138" s="17">
        <f t="shared" si="242"/>
        <v>219.39999999999998</v>
      </c>
      <c r="AI138" s="17">
        <f t="shared" si="242"/>
        <v>219.39999999999998</v>
      </c>
      <c r="AJ138" s="17">
        <f t="shared" si="242"/>
        <v>219.39999999999998</v>
      </c>
      <c r="AK138" s="17">
        <f t="shared" si="242"/>
        <v>219.39999999999998</v>
      </c>
      <c r="AL138" s="17">
        <f t="shared" si="242"/>
        <v>219.39999999999998</v>
      </c>
      <c r="AM138" s="17">
        <f t="shared" si="242"/>
        <v>219.39999999999998</v>
      </c>
      <c r="AN138" s="17">
        <f t="shared" si="242"/>
        <v>219.39999999999998</v>
      </c>
      <c r="AO138" s="17">
        <f t="shared" si="242"/>
        <v>219.39999999999998</v>
      </c>
      <c r="AP138" s="17">
        <f t="shared" si="242"/>
        <v>219.39999999999998</v>
      </c>
      <c r="AQ138" s="17">
        <f t="shared" si="242"/>
        <v>219.39999999999998</v>
      </c>
      <c r="AR138" s="17">
        <f t="shared" si="242"/>
        <v>219.39999999999998</v>
      </c>
      <c r="AS138" s="17">
        <f t="shared" si="242"/>
        <v>219.39999999999998</v>
      </c>
      <c r="AT138" s="17">
        <f t="shared" si="242"/>
        <v>219.39999999999998</v>
      </c>
      <c r="AU138" s="17">
        <f t="shared" si="242"/>
        <v>219.39999999999998</v>
      </c>
      <c r="AV138" s="17">
        <f t="shared" si="242"/>
        <v>219.39999999999998</v>
      </c>
      <c r="AW138" s="17">
        <f t="shared" si="242"/>
        <v>219.39999999999998</v>
      </c>
      <c r="AX138" s="17">
        <f t="shared" si="242"/>
        <v>219.39999999999998</v>
      </c>
      <c r="AY138" s="17">
        <f t="shared" si="242"/>
        <v>219.39999999999998</v>
      </c>
      <c r="AZ138" s="17">
        <f t="shared" si="242"/>
        <v>219.39999999999998</v>
      </c>
      <c r="BA138" s="17">
        <f t="shared" si="242"/>
        <v>219.39999999999998</v>
      </c>
      <c r="BB138" s="17">
        <f t="shared" si="242"/>
        <v>219.39999999999998</v>
      </c>
      <c r="BC138" s="17">
        <f t="shared" si="242"/>
        <v>219.39999999999998</v>
      </c>
      <c r="BD138" s="17">
        <f t="shared" si="242"/>
        <v>219.39999999999998</v>
      </c>
      <c r="BE138" s="17">
        <f t="shared" si="242"/>
        <v>219.39999999999998</v>
      </c>
      <c r="BF138" s="17">
        <f t="shared" si="242"/>
        <v>219.39999999999998</v>
      </c>
      <c r="BG138" s="17">
        <f t="shared" si="242"/>
        <v>219.39999999999998</v>
      </c>
      <c r="BH138" s="17">
        <f t="shared" si="242"/>
        <v>219.39999999999998</v>
      </c>
      <c r="BI138" s="17">
        <f t="shared" si="242"/>
        <v>219.39999999999998</v>
      </c>
      <c r="BJ138" s="17">
        <f t="shared" si="242"/>
        <v>219.39999999999998</v>
      </c>
      <c r="BK138" s="17">
        <f t="shared" si="242"/>
        <v>219.39999999999998</v>
      </c>
      <c r="BL138" s="17">
        <f t="shared" si="242"/>
        <v>219.39999999999998</v>
      </c>
      <c r="BM138" s="17">
        <f t="shared" si="242"/>
        <v>219.39999999999998</v>
      </c>
      <c r="BN138" s="17">
        <f t="shared" si="242"/>
        <v>219.39999999999998</v>
      </c>
      <c r="BO138" s="17">
        <f t="shared" si="242"/>
        <v>219.39999999999998</v>
      </c>
      <c r="BP138" s="17">
        <f t="shared" ref="BP138:EA138" si="243">BP132*BP$34</f>
        <v>219.39999999999998</v>
      </c>
      <c r="BQ138" s="17">
        <f t="shared" si="243"/>
        <v>219.39999999999998</v>
      </c>
      <c r="BR138" s="17">
        <f t="shared" si="243"/>
        <v>219.39999999999998</v>
      </c>
      <c r="BS138" s="17">
        <f t="shared" si="243"/>
        <v>219.39999999999998</v>
      </c>
      <c r="BT138" s="17">
        <f t="shared" si="243"/>
        <v>219.39999999999998</v>
      </c>
      <c r="BU138" s="17">
        <f t="shared" si="243"/>
        <v>219.39999999999998</v>
      </c>
      <c r="BV138" s="17">
        <f t="shared" si="243"/>
        <v>219.39999999999998</v>
      </c>
      <c r="BW138" s="17">
        <f t="shared" si="243"/>
        <v>219.39999999999998</v>
      </c>
      <c r="BX138" s="17">
        <f t="shared" si="243"/>
        <v>219.39999999999998</v>
      </c>
      <c r="BY138" s="17">
        <f t="shared" si="243"/>
        <v>219.39999999999998</v>
      </c>
      <c r="BZ138" s="17">
        <f t="shared" si="243"/>
        <v>219.39999999999998</v>
      </c>
      <c r="CA138" s="17">
        <f t="shared" si="243"/>
        <v>219.39999999999998</v>
      </c>
      <c r="CB138" s="17">
        <f t="shared" si="243"/>
        <v>219.39999999999998</v>
      </c>
      <c r="CC138" s="17">
        <f t="shared" si="243"/>
        <v>219.39999999999998</v>
      </c>
      <c r="CD138" s="17">
        <f t="shared" si="243"/>
        <v>219.39999999999998</v>
      </c>
      <c r="CE138" s="17">
        <f t="shared" si="243"/>
        <v>35.167391304347824</v>
      </c>
      <c r="CF138" s="17">
        <f t="shared" si="243"/>
        <v>12.699999999999998</v>
      </c>
      <c r="CG138" s="17">
        <f t="shared" si="243"/>
        <v>12.699999999999998</v>
      </c>
      <c r="CH138" s="17">
        <f t="shared" si="243"/>
        <v>12.699999999999998</v>
      </c>
      <c r="CI138" s="17">
        <f t="shared" si="243"/>
        <v>12.699999999999998</v>
      </c>
      <c r="CJ138" s="17">
        <f t="shared" si="243"/>
        <v>12.699999999999998</v>
      </c>
      <c r="CK138" s="17">
        <f t="shared" si="243"/>
        <v>12.699999999999998</v>
      </c>
      <c r="CL138" s="17">
        <f t="shared" si="243"/>
        <v>12.699999999999998</v>
      </c>
      <c r="CM138" s="17">
        <f t="shared" si="243"/>
        <v>12.699999999999998</v>
      </c>
      <c r="CN138" s="17">
        <f t="shared" si="243"/>
        <v>12.699999999999998</v>
      </c>
      <c r="CO138" s="17">
        <f t="shared" si="243"/>
        <v>12.699999999999998</v>
      </c>
      <c r="CP138" s="17">
        <f t="shared" si="243"/>
        <v>12.699999999999998</v>
      </c>
      <c r="CQ138" s="17">
        <f t="shared" si="243"/>
        <v>12.699999999999998</v>
      </c>
      <c r="CR138" s="17">
        <f t="shared" si="243"/>
        <v>12.699999999999998</v>
      </c>
      <c r="CS138" s="17">
        <f t="shared" si="243"/>
        <v>12.699999999999998</v>
      </c>
      <c r="CT138" s="17">
        <f t="shared" si="243"/>
        <v>12.699999999999998</v>
      </c>
      <c r="CU138" s="17">
        <f t="shared" si="243"/>
        <v>12.699999999999998</v>
      </c>
      <c r="CV138" s="17">
        <f t="shared" si="243"/>
        <v>12.699999999999998</v>
      </c>
      <c r="CW138" s="17">
        <f t="shared" si="243"/>
        <v>12.699999999999998</v>
      </c>
      <c r="CX138" s="17">
        <f t="shared" si="243"/>
        <v>12.699999999999998</v>
      </c>
      <c r="CY138" s="17">
        <f t="shared" si="243"/>
        <v>12.699999999999998</v>
      </c>
      <c r="CZ138" s="17">
        <f t="shared" si="243"/>
        <v>12.699999999999998</v>
      </c>
      <c r="DA138" s="17">
        <f t="shared" si="243"/>
        <v>12.699999999999998</v>
      </c>
      <c r="DB138" s="17">
        <f t="shared" si="243"/>
        <v>12.699999999999998</v>
      </c>
      <c r="DC138" s="17">
        <f t="shared" si="243"/>
        <v>12.699999999999998</v>
      </c>
      <c r="DD138" s="17">
        <f t="shared" si="243"/>
        <v>12.699999999999998</v>
      </c>
      <c r="DE138" s="17">
        <f t="shared" si="243"/>
        <v>12.699999999999998</v>
      </c>
      <c r="DF138" s="17">
        <f t="shared" si="243"/>
        <v>12.699999999999998</v>
      </c>
      <c r="DG138" s="17">
        <f t="shared" si="243"/>
        <v>12.699999999999998</v>
      </c>
      <c r="DH138" s="17">
        <f t="shared" si="243"/>
        <v>12.699999999999998</v>
      </c>
      <c r="DI138" s="17">
        <f t="shared" si="243"/>
        <v>12.699999999999998</v>
      </c>
      <c r="DJ138" s="17">
        <f t="shared" si="243"/>
        <v>12.699999999999998</v>
      </c>
      <c r="DK138" s="17">
        <f t="shared" si="243"/>
        <v>12.699999999999998</v>
      </c>
      <c r="DL138" s="17">
        <f t="shared" si="243"/>
        <v>12.699999999999998</v>
      </c>
      <c r="DM138" s="17">
        <f t="shared" si="243"/>
        <v>12.699999999999998</v>
      </c>
      <c r="DN138" s="17">
        <f t="shared" si="243"/>
        <v>12.699999999999998</v>
      </c>
      <c r="DO138" s="17">
        <f t="shared" si="243"/>
        <v>12.699999999999998</v>
      </c>
      <c r="DP138" s="17">
        <f t="shared" si="243"/>
        <v>12.699999999999998</v>
      </c>
      <c r="DQ138" s="17">
        <f t="shared" si="243"/>
        <v>12.699999999999998</v>
      </c>
      <c r="DR138" s="17">
        <f t="shared" si="243"/>
        <v>12.699999999999998</v>
      </c>
      <c r="DS138" s="17">
        <f t="shared" si="243"/>
        <v>12.699999999999998</v>
      </c>
      <c r="DT138" s="17">
        <f t="shared" si="243"/>
        <v>12.699999999999998</v>
      </c>
      <c r="DU138" s="17">
        <f t="shared" si="243"/>
        <v>12.699999999999998</v>
      </c>
      <c r="DV138" s="17">
        <f t="shared" si="243"/>
        <v>12.699999999999998</v>
      </c>
      <c r="DW138" s="17">
        <f t="shared" si="243"/>
        <v>12.699999999999998</v>
      </c>
      <c r="DX138" s="17">
        <f t="shared" si="243"/>
        <v>12.699999999999998</v>
      </c>
      <c r="DY138" s="17">
        <f t="shared" si="243"/>
        <v>12.699999999999998</v>
      </c>
      <c r="DZ138" s="17">
        <f t="shared" si="243"/>
        <v>12.699999999999998</v>
      </c>
      <c r="EA138" s="17">
        <f t="shared" si="243"/>
        <v>12.699999999999998</v>
      </c>
      <c r="EB138" s="17">
        <f t="shared" ref="EB138:EI138" si="244">EB132*EB$34</f>
        <v>12.699999999999998</v>
      </c>
      <c r="EC138" s="17">
        <f t="shared" si="244"/>
        <v>12.699999999999998</v>
      </c>
      <c r="ED138" s="17">
        <f t="shared" si="244"/>
        <v>12.699999999999998</v>
      </c>
      <c r="EE138" s="17">
        <f t="shared" si="244"/>
        <v>12.699999999999998</v>
      </c>
      <c r="EF138" s="17">
        <f t="shared" si="244"/>
        <v>12.699999999999998</v>
      </c>
      <c r="EG138" s="17">
        <f t="shared" si="244"/>
        <v>12.699999999999998</v>
      </c>
      <c r="EH138" s="17">
        <f t="shared" si="244"/>
        <v>12.699999999999998</v>
      </c>
      <c r="EI138" s="17">
        <f t="shared" si="244"/>
        <v>12.699999999999998</v>
      </c>
    </row>
    <row r="139" spans="2:139" ht="15" customHeight="1" outlineLevel="1" x14ac:dyDescent="0.35">
      <c r="B139" t="s">
        <v>115</v>
      </c>
      <c r="C139" s="55" t="s">
        <v>151</v>
      </c>
      <c r="D139" s="17">
        <f t="shared" ref="D139:BO139" si="245">D133*D$34</f>
        <v>0</v>
      </c>
      <c r="E139" s="17">
        <f t="shared" si="245"/>
        <v>0</v>
      </c>
      <c r="F139" s="17">
        <f t="shared" si="245"/>
        <v>0</v>
      </c>
      <c r="G139" s="17">
        <f t="shared" si="245"/>
        <v>0</v>
      </c>
      <c r="H139" s="17">
        <f t="shared" si="245"/>
        <v>0</v>
      </c>
      <c r="I139" s="17">
        <f t="shared" si="245"/>
        <v>0</v>
      </c>
      <c r="J139" s="17">
        <f t="shared" si="245"/>
        <v>0</v>
      </c>
      <c r="K139" s="17">
        <f t="shared" si="245"/>
        <v>0</v>
      </c>
      <c r="L139" s="17">
        <f t="shared" si="245"/>
        <v>0</v>
      </c>
      <c r="M139" s="17">
        <f t="shared" si="245"/>
        <v>0</v>
      </c>
      <c r="N139" s="17">
        <f t="shared" si="245"/>
        <v>0</v>
      </c>
      <c r="O139" s="17">
        <f t="shared" si="245"/>
        <v>0</v>
      </c>
      <c r="P139" s="17">
        <f t="shared" si="245"/>
        <v>0</v>
      </c>
      <c r="Q139" s="17">
        <f t="shared" si="245"/>
        <v>0</v>
      </c>
      <c r="R139" s="17">
        <f t="shared" si="245"/>
        <v>0</v>
      </c>
      <c r="S139" s="17">
        <f t="shared" si="245"/>
        <v>0</v>
      </c>
      <c r="T139" s="17">
        <f t="shared" si="245"/>
        <v>0</v>
      </c>
      <c r="U139" s="17">
        <f t="shared" si="245"/>
        <v>0</v>
      </c>
      <c r="V139" s="17">
        <f t="shared" si="245"/>
        <v>0</v>
      </c>
      <c r="W139" s="17">
        <f t="shared" si="245"/>
        <v>0</v>
      </c>
      <c r="X139" s="17">
        <f t="shared" si="245"/>
        <v>0</v>
      </c>
      <c r="Y139" s="17">
        <f t="shared" si="245"/>
        <v>0</v>
      </c>
      <c r="Z139" s="17">
        <f t="shared" si="245"/>
        <v>0</v>
      </c>
      <c r="AA139" s="17">
        <f t="shared" si="245"/>
        <v>0</v>
      </c>
      <c r="AB139" s="17">
        <f t="shared" si="245"/>
        <v>0</v>
      </c>
      <c r="AC139" s="17">
        <f t="shared" si="245"/>
        <v>0</v>
      </c>
      <c r="AD139" s="17">
        <f t="shared" si="245"/>
        <v>0</v>
      </c>
      <c r="AE139" s="17">
        <f t="shared" si="245"/>
        <v>0</v>
      </c>
      <c r="AF139" s="17">
        <f t="shared" si="245"/>
        <v>0</v>
      </c>
      <c r="AG139" s="17">
        <f t="shared" si="245"/>
        <v>0</v>
      </c>
      <c r="AH139" s="17">
        <f t="shared" si="245"/>
        <v>0</v>
      </c>
      <c r="AI139" s="17">
        <f t="shared" si="245"/>
        <v>0</v>
      </c>
      <c r="AJ139" s="17">
        <f t="shared" si="245"/>
        <v>0</v>
      </c>
      <c r="AK139" s="17">
        <f t="shared" si="245"/>
        <v>0</v>
      </c>
      <c r="AL139" s="17">
        <f t="shared" si="245"/>
        <v>0</v>
      </c>
      <c r="AM139" s="17">
        <f t="shared" si="245"/>
        <v>0</v>
      </c>
      <c r="AN139" s="17">
        <f t="shared" si="245"/>
        <v>0</v>
      </c>
      <c r="AO139" s="17">
        <f t="shared" si="245"/>
        <v>0</v>
      </c>
      <c r="AP139" s="17">
        <f t="shared" si="245"/>
        <v>0</v>
      </c>
      <c r="AQ139" s="17">
        <f t="shared" si="245"/>
        <v>0</v>
      </c>
      <c r="AR139" s="17">
        <f t="shared" si="245"/>
        <v>0</v>
      </c>
      <c r="AS139" s="17">
        <f t="shared" si="245"/>
        <v>0</v>
      </c>
      <c r="AT139" s="17">
        <f t="shared" si="245"/>
        <v>0</v>
      </c>
      <c r="AU139" s="17">
        <f t="shared" si="245"/>
        <v>0</v>
      </c>
      <c r="AV139" s="17">
        <f t="shared" si="245"/>
        <v>0</v>
      </c>
      <c r="AW139" s="17">
        <f t="shared" si="245"/>
        <v>0</v>
      </c>
      <c r="AX139" s="17">
        <f t="shared" si="245"/>
        <v>0</v>
      </c>
      <c r="AY139" s="17">
        <f t="shared" si="245"/>
        <v>0</v>
      </c>
      <c r="AZ139" s="17">
        <f t="shared" si="245"/>
        <v>0</v>
      </c>
      <c r="BA139" s="17">
        <f t="shared" si="245"/>
        <v>0</v>
      </c>
      <c r="BB139" s="17">
        <f t="shared" si="245"/>
        <v>0</v>
      </c>
      <c r="BC139" s="17">
        <f t="shared" si="245"/>
        <v>0</v>
      </c>
      <c r="BD139" s="17">
        <f t="shared" si="245"/>
        <v>0</v>
      </c>
      <c r="BE139" s="17">
        <f t="shared" si="245"/>
        <v>0</v>
      </c>
      <c r="BF139" s="17">
        <f t="shared" si="245"/>
        <v>0</v>
      </c>
      <c r="BG139" s="17">
        <f t="shared" si="245"/>
        <v>0</v>
      </c>
      <c r="BH139" s="17">
        <f t="shared" si="245"/>
        <v>0</v>
      </c>
      <c r="BI139" s="17">
        <f t="shared" si="245"/>
        <v>0</v>
      </c>
      <c r="BJ139" s="17">
        <f t="shared" si="245"/>
        <v>0</v>
      </c>
      <c r="BK139" s="17">
        <f t="shared" si="245"/>
        <v>0</v>
      </c>
      <c r="BL139" s="17">
        <f t="shared" si="245"/>
        <v>0</v>
      </c>
      <c r="BM139" s="17">
        <f t="shared" si="245"/>
        <v>0</v>
      </c>
      <c r="BN139" s="17">
        <f t="shared" si="245"/>
        <v>0</v>
      </c>
      <c r="BO139" s="17">
        <f t="shared" si="245"/>
        <v>0</v>
      </c>
      <c r="BP139" s="17">
        <f t="shared" ref="BP139:EA139" si="246">BP133*BP$34</f>
        <v>0</v>
      </c>
      <c r="BQ139" s="17">
        <f t="shared" si="246"/>
        <v>0</v>
      </c>
      <c r="BR139" s="17">
        <f t="shared" si="246"/>
        <v>0</v>
      </c>
      <c r="BS139" s="17">
        <f t="shared" si="246"/>
        <v>0</v>
      </c>
      <c r="BT139" s="17">
        <f t="shared" si="246"/>
        <v>0</v>
      </c>
      <c r="BU139" s="17">
        <f t="shared" si="246"/>
        <v>0</v>
      </c>
      <c r="BV139" s="17">
        <f t="shared" si="246"/>
        <v>0</v>
      </c>
      <c r="BW139" s="17">
        <f t="shared" si="246"/>
        <v>0</v>
      </c>
      <c r="BX139" s="17">
        <f t="shared" si="246"/>
        <v>0</v>
      </c>
      <c r="BY139" s="17">
        <f t="shared" si="246"/>
        <v>0</v>
      </c>
      <c r="BZ139" s="17">
        <f t="shared" si="246"/>
        <v>0</v>
      </c>
      <c r="CA139" s="17">
        <f t="shared" si="246"/>
        <v>0</v>
      </c>
      <c r="CB139" s="17">
        <f t="shared" si="246"/>
        <v>0</v>
      </c>
      <c r="CC139" s="17">
        <f t="shared" si="246"/>
        <v>0</v>
      </c>
      <c r="CD139" s="17">
        <f t="shared" si="246"/>
        <v>0</v>
      </c>
      <c r="CE139" s="17">
        <f t="shared" si="246"/>
        <v>0</v>
      </c>
      <c r="CF139" s="17">
        <f t="shared" si="246"/>
        <v>0</v>
      </c>
      <c r="CG139" s="17">
        <f t="shared" si="246"/>
        <v>0</v>
      </c>
      <c r="CH139" s="17">
        <f t="shared" si="246"/>
        <v>0</v>
      </c>
      <c r="CI139" s="17">
        <f t="shared" si="246"/>
        <v>0</v>
      </c>
      <c r="CJ139" s="17">
        <f t="shared" si="246"/>
        <v>0</v>
      </c>
      <c r="CK139" s="17">
        <f t="shared" si="246"/>
        <v>0</v>
      </c>
      <c r="CL139" s="17">
        <f t="shared" si="246"/>
        <v>0</v>
      </c>
      <c r="CM139" s="17">
        <f t="shared" si="246"/>
        <v>0</v>
      </c>
      <c r="CN139" s="17">
        <f t="shared" si="246"/>
        <v>0</v>
      </c>
      <c r="CO139" s="17">
        <f t="shared" si="246"/>
        <v>0</v>
      </c>
      <c r="CP139" s="17">
        <f t="shared" si="246"/>
        <v>0</v>
      </c>
      <c r="CQ139" s="17">
        <f t="shared" si="246"/>
        <v>0</v>
      </c>
      <c r="CR139" s="17">
        <f t="shared" si="246"/>
        <v>0</v>
      </c>
      <c r="CS139" s="17">
        <f t="shared" si="246"/>
        <v>0</v>
      </c>
      <c r="CT139" s="17">
        <f t="shared" si="246"/>
        <v>0</v>
      </c>
      <c r="CU139" s="17">
        <f t="shared" si="246"/>
        <v>0</v>
      </c>
      <c r="CV139" s="17">
        <f t="shared" si="246"/>
        <v>0</v>
      </c>
      <c r="CW139" s="17">
        <f t="shared" si="246"/>
        <v>0</v>
      </c>
      <c r="CX139" s="17">
        <f t="shared" si="246"/>
        <v>0</v>
      </c>
      <c r="CY139" s="17">
        <f t="shared" si="246"/>
        <v>0</v>
      </c>
      <c r="CZ139" s="17">
        <f t="shared" si="246"/>
        <v>0</v>
      </c>
      <c r="DA139" s="17">
        <f t="shared" si="246"/>
        <v>0</v>
      </c>
      <c r="DB139" s="17">
        <f t="shared" si="246"/>
        <v>0</v>
      </c>
      <c r="DC139" s="17">
        <f t="shared" si="246"/>
        <v>0</v>
      </c>
      <c r="DD139" s="17">
        <f t="shared" si="246"/>
        <v>0</v>
      </c>
      <c r="DE139" s="17">
        <f t="shared" si="246"/>
        <v>0</v>
      </c>
      <c r="DF139" s="17">
        <f t="shared" si="246"/>
        <v>0</v>
      </c>
      <c r="DG139" s="17">
        <f t="shared" si="246"/>
        <v>0</v>
      </c>
      <c r="DH139" s="17">
        <f t="shared" si="246"/>
        <v>0</v>
      </c>
      <c r="DI139" s="17">
        <f t="shared" si="246"/>
        <v>0</v>
      </c>
      <c r="DJ139" s="17">
        <f t="shared" si="246"/>
        <v>0</v>
      </c>
      <c r="DK139" s="17">
        <f t="shared" si="246"/>
        <v>0</v>
      </c>
      <c r="DL139" s="17">
        <f t="shared" si="246"/>
        <v>0</v>
      </c>
      <c r="DM139" s="17">
        <f t="shared" si="246"/>
        <v>0</v>
      </c>
      <c r="DN139" s="17">
        <f t="shared" si="246"/>
        <v>0</v>
      </c>
      <c r="DO139" s="17">
        <f t="shared" si="246"/>
        <v>0</v>
      </c>
      <c r="DP139" s="17">
        <f t="shared" si="246"/>
        <v>0</v>
      </c>
      <c r="DQ139" s="17">
        <f t="shared" si="246"/>
        <v>0</v>
      </c>
      <c r="DR139" s="17">
        <f t="shared" si="246"/>
        <v>0</v>
      </c>
      <c r="DS139" s="17">
        <f t="shared" si="246"/>
        <v>0</v>
      </c>
      <c r="DT139" s="17">
        <f t="shared" si="246"/>
        <v>0</v>
      </c>
      <c r="DU139" s="17">
        <f t="shared" si="246"/>
        <v>0</v>
      </c>
      <c r="DV139" s="17">
        <f t="shared" si="246"/>
        <v>0</v>
      </c>
      <c r="DW139" s="17">
        <f t="shared" si="246"/>
        <v>0</v>
      </c>
      <c r="DX139" s="17">
        <f t="shared" si="246"/>
        <v>0</v>
      </c>
      <c r="DY139" s="17">
        <f t="shared" si="246"/>
        <v>0</v>
      </c>
      <c r="DZ139" s="17">
        <f t="shared" si="246"/>
        <v>0</v>
      </c>
      <c r="EA139" s="17">
        <f t="shared" si="246"/>
        <v>0</v>
      </c>
      <c r="EB139" s="17">
        <f t="shared" ref="EB139:EI139" si="247">EB133*EB$34</f>
        <v>0</v>
      </c>
      <c r="EC139" s="17">
        <f t="shared" si="247"/>
        <v>0</v>
      </c>
      <c r="ED139" s="17">
        <f t="shared" si="247"/>
        <v>0</v>
      </c>
      <c r="EE139" s="17">
        <f t="shared" si="247"/>
        <v>0</v>
      </c>
      <c r="EF139" s="17">
        <f t="shared" si="247"/>
        <v>0</v>
      </c>
      <c r="EG139" s="17">
        <f t="shared" si="247"/>
        <v>0</v>
      </c>
      <c r="EH139" s="17">
        <f t="shared" si="247"/>
        <v>0</v>
      </c>
      <c r="EI139" s="17">
        <f t="shared" si="247"/>
        <v>0</v>
      </c>
    </row>
    <row r="140" spans="2:139" ht="15" customHeight="1" outlineLevel="1" x14ac:dyDescent="0.35">
      <c r="B140" t="s">
        <v>115</v>
      </c>
      <c r="C140" s="55" t="s">
        <v>157</v>
      </c>
      <c r="D140" s="17">
        <f t="shared" ref="D140:BO140" si="248">D134*D$34</f>
        <v>1640.8032763257825</v>
      </c>
      <c r="E140" s="17">
        <f t="shared" si="248"/>
        <v>1439.9700341673115</v>
      </c>
      <c r="F140" s="17">
        <f t="shared" si="248"/>
        <v>1703.9548931888571</v>
      </c>
      <c r="G140" s="17">
        <f t="shared" si="248"/>
        <v>1876.1120051468047</v>
      </c>
      <c r="H140" s="17">
        <f t="shared" si="248"/>
        <v>896.70782040175345</v>
      </c>
      <c r="I140" s="17">
        <f t="shared" si="248"/>
        <v>709.24457789370274</v>
      </c>
      <c r="J140" s="17">
        <f t="shared" si="248"/>
        <v>800.27950888951841</v>
      </c>
      <c r="K140" s="17">
        <f t="shared" si="248"/>
        <v>892.01744649866635</v>
      </c>
      <c r="L140" s="17">
        <f t="shared" si="248"/>
        <v>0</v>
      </c>
      <c r="M140" s="17">
        <f t="shared" si="248"/>
        <v>0</v>
      </c>
      <c r="N140" s="17">
        <f t="shared" si="248"/>
        <v>0</v>
      </c>
      <c r="O140" s="17">
        <f t="shared" si="248"/>
        <v>0</v>
      </c>
      <c r="P140" s="17">
        <f t="shared" si="248"/>
        <v>0</v>
      </c>
      <c r="Q140" s="17">
        <f t="shared" si="248"/>
        <v>0</v>
      </c>
      <c r="R140" s="17">
        <f t="shared" si="248"/>
        <v>0</v>
      </c>
      <c r="S140" s="17">
        <f t="shared" si="248"/>
        <v>0</v>
      </c>
      <c r="T140" s="17">
        <f t="shared" si="248"/>
        <v>0</v>
      </c>
      <c r="U140" s="17">
        <f t="shared" si="248"/>
        <v>0</v>
      </c>
      <c r="V140" s="17">
        <f t="shared" si="248"/>
        <v>0</v>
      </c>
      <c r="W140" s="17">
        <f t="shared" si="248"/>
        <v>0</v>
      </c>
      <c r="X140" s="17">
        <f t="shared" si="248"/>
        <v>0</v>
      </c>
      <c r="Y140" s="17">
        <f t="shared" si="248"/>
        <v>0</v>
      </c>
      <c r="Z140" s="17">
        <f t="shared" si="248"/>
        <v>0</v>
      </c>
      <c r="AA140" s="17">
        <f t="shared" si="248"/>
        <v>0</v>
      </c>
      <c r="AB140" s="17">
        <f t="shared" si="248"/>
        <v>0</v>
      </c>
      <c r="AC140" s="17">
        <f t="shared" si="248"/>
        <v>0</v>
      </c>
      <c r="AD140" s="17">
        <f t="shared" si="248"/>
        <v>0</v>
      </c>
      <c r="AE140" s="17">
        <f t="shared" si="248"/>
        <v>0</v>
      </c>
      <c r="AF140" s="17">
        <f t="shared" si="248"/>
        <v>0</v>
      </c>
      <c r="AG140" s="17">
        <f t="shared" si="248"/>
        <v>0</v>
      </c>
      <c r="AH140" s="17">
        <f t="shared" si="248"/>
        <v>0</v>
      </c>
      <c r="AI140" s="17">
        <f t="shared" si="248"/>
        <v>0</v>
      </c>
      <c r="AJ140" s="17">
        <f t="shared" si="248"/>
        <v>0</v>
      </c>
      <c r="AK140" s="17">
        <f t="shared" si="248"/>
        <v>0</v>
      </c>
      <c r="AL140" s="17">
        <f t="shared" si="248"/>
        <v>0</v>
      </c>
      <c r="AM140" s="17">
        <f t="shared" si="248"/>
        <v>0</v>
      </c>
      <c r="AN140" s="17">
        <f t="shared" si="248"/>
        <v>0</v>
      </c>
      <c r="AO140" s="17">
        <f t="shared" si="248"/>
        <v>0</v>
      </c>
      <c r="AP140" s="17">
        <f t="shared" si="248"/>
        <v>0</v>
      </c>
      <c r="AQ140" s="17">
        <f t="shared" si="248"/>
        <v>0</v>
      </c>
      <c r="AR140" s="17">
        <f t="shared" si="248"/>
        <v>0</v>
      </c>
      <c r="AS140" s="17">
        <f t="shared" si="248"/>
        <v>0</v>
      </c>
      <c r="AT140" s="17">
        <f t="shared" si="248"/>
        <v>0</v>
      </c>
      <c r="AU140" s="17">
        <f t="shared" si="248"/>
        <v>0</v>
      </c>
      <c r="AV140" s="17">
        <f t="shared" si="248"/>
        <v>0</v>
      </c>
      <c r="AW140" s="17">
        <f t="shared" si="248"/>
        <v>0</v>
      </c>
      <c r="AX140" s="17">
        <f t="shared" si="248"/>
        <v>0</v>
      </c>
      <c r="AY140" s="17">
        <f t="shared" si="248"/>
        <v>0</v>
      </c>
      <c r="AZ140" s="17">
        <f t="shared" si="248"/>
        <v>0</v>
      </c>
      <c r="BA140" s="17">
        <f t="shared" si="248"/>
        <v>0</v>
      </c>
      <c r="BB140" s="17">
        <f t="shared" si="248"/>
        <v>0</v>
      </c>
      <c r="BC140" s="17">
        <f t="shared" si="248"/>
        <v>0</v>
      </c>
      <c r="BD140" s="17">
        <f t="shared" si="248"/>
        <v>0</v>
      </c>
      <c r="BE140" s="17">
        <f t="shared" si="248"/>
        <v>0</v>
      </c>
      <c r="BF140" s="17">
        <f t="shared" si="248"/>
        <v>0</v>
      </c>
      <c r="BG140" s="17">
        <f t="shared" si="248"/>
        <v>0</v>
      </c>
      <c r="BH140" s="17">
        <f t="shared" si="248"/>
        <v>0</v>
      </c>
      <c r="BI140" s="17">
        <f t="shared" si="248"/>
        <v>0</v>
      </c>
      <c r="BJ140" s="17">
        <f t="shared" si="248"/>
        <v>0</v>
      </c>
      <c r="BK140" s="17">
        <f t="shared" si="248"/>
        <v>0</v>
      </c>
      <c r="BL140" s="17">
        <f t="shared" si="248"/>
        <v>0</v>
      </c>
      <c r="BM140" s="17">
        <f t="shared" si="248"/>
        <v>0</v>
      </c>
      <c r="BN140" s="17">
        <f t="shared" si="248"/>
        <v>0</v>
      </c>
      <c r="BO140" s="17">
        <f t="shared" si="248"/>
        <v>0</v>
      </c>
      <c r="BP140" s="17">
        <f t="shared" ref="BP140:EA140" si="249">BP134*BP$34</f>
        <v>0</v>
      </c>
      <c r="BQ140" s="17">
        <f t="shared" si="249"/>
        <v>0</v>
      </c>
      <c r="BR140" s="17">
        <f t="shared" si="249"/>
        <v>0</v>
      </c>
      <c r="BS140" s="17">
        <f t="shared" si="249"/>
        <v>0</v>
      </c>
      <c r="BT140" s="17">
        <f t="shared" si="249"/>
        <v>0</v>
      </c>
      <c r="BU140" s="17">
        <f t="shared" si="249"/>
        <v>0</v>
      </c>
      <c r="BV140" s="17">
        <f t="shared" si="249"/>
        <v>0</v>
      </c>
      <c r="BW140" s="17">
        <f t="shared" si="249"/>
        <v>0</v>
      </c>
      <c r="BX140" s="17">
        <f t="shared" si="249"/>
        <v>0</v>
      </c>
      <c r="BY140" s="17">
        <f t="shared" si="249"/>
        <v>0</v>
      </c>
      <c r="BZ140" s="17">
        <f t="shared" si="249"/>
        <v>0</v>
      </c>
      <c r="CA140" s="17">
        <f t="shared" si="249"/>
        <v>0</v>
      </c>
      <c r="CB140" s="17">
        <f t="shared" si="249"/>
        <v>0</v>
      </c>
      <c r="CC140" s="17">
        <f t="shared" si="249"/>
        <v>0</v>
      </c>
      <c r="CD140" s="17">
        <f t="shared" si="249"/>
        <v>0</v>
      </c>
      <c r="CE140" s="17">
        <f t="shared" si="249"/>
        <v>0</v>
      </c>
      <c r="CF140" s="17">
        <f t="shared" si="249"/>
        <v>0</v>
      </c>
      <c r="CG140" s="17">
        <f t="shared" si="249"/>
        <v>0</v>
      </c>
      <c r="CH140" s="17">
        <f t="shared" si="249"/>
        <v>0</v>
      </c>
      <c r="CI140" s="17">
        <f t="shared" si="249"/>
        <v>0</v>
      </c>
      <c r="CJ140" s="17">
        <f t="shared" si="249"/>
        <v>0</v>
      </c>
      <c r="CK140" s="17">
        <f t="shared" si="249"/>
        <v>0</v>
      </c>
      <c r="CL140" s="17">
        <f t="shared" si="249"/>
        <v>0</v>
      </c>
      <c r="CM140" s="17">
        <f t="shared" si="249"/>
        <v>0</v>
      </c>
      <c r="CN140" s="17">
        <f t="shared" si="249"/>
        <v>0</v>
      </c>
      <c r="CO140" s="17">
        <f t="shared" si="249"/>
        <v>0</v>
      </c>
      <c r="CP140" s="17">
        <f t="shared" si="249"/>
        <v>0</v>
      </c>
      <c r="CQ140" s="17">
        <f t="shared" si="249"/>
        <v>0</v>
      </c>
      <c r="CR140" s="17">
        <f t="shared" si="249"/>
        <v>0</v>
      </c>
      <c r="CS140" s="17">
        <f t="shared" si="249"/>
        <v>0</v>
      </c>
      <c r="CT140" s="17">
        <f t="shared" si="249"/>
        <v>0</v>
      </c>
      <c r="CU140" s="17">
        <f t="shared" si="249"/>
        <v>0</v>
      </c>
      <c r="CV140" s="17">
        <f t="shared" si="249"/>
        <v>0</v>
      </c>
      <c r="CW140" s="17">
        <f t="shared" si="249"/>
        <v>0</v>
      </c>
      <c r="CX140" s="17">
        <f t="shared" si="249"/>
        <v>0</v>
      </c>
      <c r="CY140" s="17">
        <f t="shared" si="249"/>
        <v>0</v>
      </c>
      <c r="CZ140" s="17">
        <f t="shared" si="249"/>
        <v>0</v>
      </c>
      <c r="DA140" s="17">
        <f t="shared" si="249"/>
        <v>0</v>
      </c>
      <c r="DB140" s="17">
        <f t="shared" si="249"/>
        <v>0</v>
      </c>
      <c r="DC140" s="17">
        <f t="shared" si="249"/>
        <v>0</v>
      </c>
      <c r="DD140" s="17">
        <f t="shared" si="249"/>
        <v>0</v>
      </c>
      <c r="DE140" s="17">
        <f t="shared" si="249"/>
        <v>0</v>
      </c>
      <c r="DF140" s="17">
        <f t="shared" si="249"/>
        <v>0</v>
      </c>
      <c r="DG140" s="17">
        <f t="shared" si="249"/>
        <v>0</v>
      </c>
      <c r="DH140" s="17">
        <f t="shared" si="249"/>
        <v>0</v>
      </c>
      <c r="DI140" s="17">
        <f t="shared" si="249"/>
        <v>0</v>
      </c>
      <c r="DJ140" s="17">
        <f t="shared" si="249"/>
        <v>0</v>
      </c>
      <c r="DK140" s="17">
        <f t="shared" si="249"/>
        <v>0</v>
      </c>
      <c r="DL140" s="17">
        <f t="shared" si="249"/>
        <v>0</v>
      </c>
      <c r="DM140" s="17">
        <f t="shared" si="249"/>
        <v>0</v>
      </c>
      <c r="DN140" s="17">
        <f t="shared" si="249"/>
        <v>0</v>
      </c>
      <c r="DO140" s="17">
        <f t="shared" si="249"/>
        <v>0</v>
      </c>
      <c r="DP140" s="17">
        <f t="shared" si="249"/>
        <v>0</v>
      </c>
      <c r="DQ140" s="17">
        <f t="shared" si="249"/>
        <v>0</v>
      </c>
      <c r="DR140" s="17">
        <f t="shared" si="249"/>
        <v>0</v>
      </c>
      <c r="DS140" s="17">
        <f t="shared" si="249"/>
        <v>0</v>
      </c>
      <c r="DT140" s="17">
        <f t="shared" si="249"/>
        <v>0</v>
      </c>
      <c r="DU140" s="17">
        <f t="shared" si="249"/>
        <v>0</v>
      </c>
      <c r="DV140" s="17">
        <f t="shared" si="249"/>
        <v>0</v>
      </c>
      <c r="DW140" s="17">
        <f t="shared" si="249"/>
        <v>0</v>
      </c>
      <c r="DX140" s="17">
        <f t="shared" si="249"/>
        <v>0</v>
      </c>
      <c r="DY140" s="17">
        <f t="shared" si="249"/>
        <v>0</v>
      </c>
      <c r="DZ140" s="17">
        <f t="shared" si="249"/>
        <v>0</v>
      </c>
      <c r="EA140" s="17">
        <f t="shared" si="249"/>
        <v>0</v>
      </c>
      <c r="EB140" s="17">
        <f t="shared" ref="EB140:EI140" si="250">EB134*EB$34</f>
        <v>0</v>
      </c>
      <c r="EC140" s="17">
        <f t="shared" si="250"/>
        <v>0</v>
      </c>
      <c r="ED140" s="17">
        <f t="shared" si="250"/>
        <v>0</v>
      </c>
      <c r="EE140" s="17">
        <f t="shared" si="250"/>
        <v>0</v>
      </c>
      <c r="EF140" s="17">
        <f t="shared" si="250"/>
        <v>0</v>
      </c>
      <c r="EG140" s="17">
        <f t="shared" si="250"/>
        <v>0</v>
      </c>
      <c r="EH140" s="17">
        <f t="shared" si="250"/>
        <v>0</v>
      </c>
      <c r="EI140" s="17">
        <f t="shared" si="250"/>
        <v>0</v>
      </c>
    </row>
    <row r="141" spans="2:139" ht="15" customHeight="1" outlineLevel="1" x14ac:dyDescent="0.35">
      <c r="B141" t="s">
        <v>115</v>
      </c>
      <c r="C141" s="55" t="s">
        <v>145</v>
      </c>
      <c r="D141" s="17">
        <f t="shared" ref="D141:BO141" si="251">D135*D$34</f>
        <v>24.508184875862991</v>
      </c>
      <c r="E141" s="17">
        <f t="shared" si="251"/>
        <v>21.508399161721417</v>
      </c>
      <c r="F141" s="17">
        <f t="shared" si="251"/>
        <v>25.451461576745565</v>
      </c>
      <c r="G141" s="17">
        <f t="shared" si="251"/>
        <v>28.022920561766686</v>
      </c>
      <c r="H141" s="17">
        <f t="shared" si="251"/>
        <v>13.393854924065154</v>
      </c>
      <c r="I141" s="17">
        <f t="shared" si="251"/>
        <v>10.593772872117919</v>
      </c>
      <c r="J141" s="17">
        <f t="shared" si="251"/>
        <v>11.953534247048218</v>
      </c>
      <c r="K141" s="17">
        <f t="shared" si="251"/>
        <v>13.323796220250772</v>
      </c>
      <c r="L141" s="17">
        <f t="shared" si="251"/>
        <v>0</v>
      </c>
      <c r="M141" s="17">
        <f t="shared" si="251"/>
        <v>0</v>
      </c>
      <c r="N141" s="17">
        <f t="shared" si="251"/>
        <v>0</v>
      </c>
      <c r="O141" s="17">
        <f t="shared" si="251"/>
        <v>0</v>
      </c>
      <c r="P141" s="17">
        <f t="shared" si="251"/>
        <v>0</v>
      </c>
      <c r="Q141" s="17">
        <f t="shared" si="251"/>
        <v>0</v>
      </c>
      <c r="R141" s="17">
        <f t="shared" si="251"/>
        <v>0</v>
      </c>
      <c r="S141" s="17">
        <f t="shared" si="251"/>
        <v>0</v>
      </c>
      <c r="T141" s="17">
        <f t="shared" si="251"/>
        <v>0</v>
      </c>
      <c r="U141" s="17">
        <f t="shared" si="251"/>
        <v>0</v>
      </c>
      <c r="V141" s="17">
        <f t="shared" si="251"/>
        <v>0</v>
      </c>
      <c r="W141" s="17">
        <f t="shared" si="251"/>
        <v>0</v>
      </c>
      <c r="X141" s="17">
        <f t="shared" si="251"/>
        <v>0</v>
      </c>
      <c r="Y141" s="17">
        <f t="shared" si="251"/>
        <v>0</v>
      </c>
      <c r="Z141" s="17">
        <f t="shared" si="251"/>
        <v>0</v>
      </c>
      <c r="AA141" s="17">
        <f t="shared" si="251"/>
        <v>0</v>
      </c>
      <c r="AB141" s="17">
        <f t="shared" si="251"/>
        <v>0</v>
      </c>
      <c r="AC141" s="17">
        <f t="shared" si="251"/>
        <v>0</v>
      </c>
      <c r="AD141" s="17">
        <f t="shared" si="251"/>
        <v>0</v>
      </c>
      <c r="AE141" s="17">
        <f t="shared" si="251"/>
        <v>0</v>
      </c>
      <c r="AF141" s="17">
        <f t="shared" si="251"/>
        <v>0</v>
      </c>
      <c r="AG141" s="17">
        <f t="shared" si="251"/>
        <v>0</v>
      </c>
      <c r="AH141" s="17">
        <f t="shared" si="251"/>
        <v>0</v>
      </c>
      <c r="AI141" s="17">
        <f t="shared" si="251"/>
        <v>0</v>
      </c>
      <c r="AJ141" s="17">
        <f t="shared" si="251"/>
        <v>0</v>
      </c>
      <c r="AK141" s="17">
        <f t="shared" si="251"/>
        <v>0</v>
      </c>
      <c r="AL141" s="17">
        <f t="shared" si="251"/>
        <v>0</v>
      </c>
      <c r="AM141" s="17">
        <f t="shared" si="251"/>
        <v>0</v>
      </c>
      <c r="AN141" s="17">
        <f t="shared" si="251"/>
        <v>0</v>
      </c>
      <c r="AO141" s="17">
        <f t="shared" si="251"/>
        <v>0</v>
      </c>
      <c r="AP141" s="17">
        <f t="shared" si="251"/>
        <v>0</v>
      </c>
      <c r="AQ141" s="17">
        <f t="shared" si="251"/>
        <v>0</v>
      </c>
      <c r="AR141" s="17">
        <f t="shared" si="251"/>
        <v>0</v>
      </c>
      <c r="AS141" s="17">
        <f t="shared" si="251"/>
        <v>0</v>
      </c>
      <c r="AT141" s="17">
        <f t="shared" si="251"/>
        <v>0</v>
      </c>
      <c r="AU141" s="17">
        <f t="shared" si="251"/>
        <v>0</v>
      </c>
      <c r="AV141" s="17">
        <f t="shared" si="251"/>
        <v>0</v>
      </c>
      <c r="AW141" s="17">
        <f t="shared" si="251"/>
        <v>0</v>
      </c>
      <c r="AX141" s="17">
        <f t="shared" si="251"/>
        <v>0</v>
      </c>
      <c r="AY141" s="17">
        <f t="shared" si="251"/>
        <v>0</v>
      </c>
      <c r="AZ141" s="17">
        <f t="shared" si="251"/>
        <v>0</v>
      </c>
      <c r="BA141" s="17">
        <f t="shared" si="251"/>
        <v>0</v>
      </c>
      <c r="BB141" s="17">
        <f t="shared" si="251"/>
        <v>0</v>
      </c>
      <c r="BC141" s="17">
        <f t="shared" si="251"/>
        <v>0</v>
      </c>
      <c r="BD141" s="17">
        <f t="shared" si="251"/>
        <v>0</v>
      </c>
      <c r="BE141" s="17">
        <f t="shared" si="251"/>
        <v>0</v>
      </c>
      <c r="BF141" s="17">
        <f t="shared" si="251"/>
        <v>0</v>
      </c>
      <c r="BG141" s="17">
        <f t="shared" si="251"/>
        <v>0</v>
      </c>
      <c r="BH141" s="17">
        <f t="shared" si="251"/>
        <v>0</v>
      </c>
      <c r="BI141" s="17">
        <f t="shared" si="251"/>
        <v>0</v>
      </c>
      <c r="BJ141" s="17">
        <f t="shared" si="251"/>
        <v>0</v>
      </c>
      <c r="BK141" s="17">
        <f t="shared" si="251"/>
        <v>0</v>
      </c>
      <c r="BL141" s="17">
        <f t="shared" si="251"/>
        <v>0</v>
      </c>
      <c r="BM141" s="17">
        <f t="shared" si="251"/>
        <v>0</v>
      </c>
      <c r="BN141" s="17">
        <f t="shared" si="251"/>
        <v>0</v>
      </c>
      <c r="BO141" s="17">
        <f t="shared" si="251"/>
        <v>0</v>
      </c>
      <c r="BP141" s="17">
        <f t="shared" ref="BP141:EA141" si="252">BP135*BP$34</f>
        <v>0</v>
      </c>
      <c r="BQ141" s="17">
        <f t="shared" si="252"/>
        <v>0</v>
      </c>
      <c r="BR141" s="17">
        <f t="shared" si="252"/>
        <v>0</v>
      </c>
      <c r="BS141" s="17">
        <f t="shared" si="252"/>
        <v>0</v>
      </c>
      <c r="BT141" s="17">
        <f t="shared" si="252"/>
        <v>0</v>
      </c>
      <c r="BU141" s="17">
        <f t="shared" si="252"/>
        <v>0</v>
      </c>
      <c r="BV141" s="17">
        <f t="shared" si="252"/>
        <v>0</v>
      </c>
      <c r="BW141" s="17">
        <f t="shared" si="252"/>
        <v>0</v>
      </c>
      <c r="BX141" s="17">
        <f t="shared" si="252"/>
        <v>0</v>
      </c>
      <c r="BY141" s="17">
        <f t="shared" si="252"/>
        <v>0</v>
      </c>
      <c r="BZ141" s="17">
        <f t="shared" si="252"/>
        <v>0</v>
      </c>
      <c r="CA141" s="17">
        <f t="shared" si="252"/>
        <v>0</v>
      </c>
      <c r="CB141" s="17">
        <f t="shared" si="252"/>
        <v>0</v>
      </c>
      <c r="CC141" s="17">
        <f t="shared" si="252"/>
        <v>0</v>
      </c>
      <c r="CD141" s="17">
        <f t="shared" si="252"/>
        <v>0</v>
      </c>
      <c r="CE141" s="17">
        <f t="shared" si="252"/>
        <v>0</v>
      </c>
      <c r="CF141" s="17">
        <f t="shared" si="252"/>
        <v>0</v>
      </c>
      <c r="CG141" s="17">
        <f t="shared" si="252"/>
        <v>0</v>
      </c>
      <c r="CH141" s="17">
        <f t="shared" si="252"/>
        <v>0</v>
      </c>
      <c r="CI141" s="17">
        <f t="shared" si="252"/>
        <v>0</v>
      </c>
      <c r="CJ141" s="17">
        <f t="shared" si="252"/>
        <v>0</v>
      </c>
      <c r="CK141" s="17">
        <f t="shared" si="252"/>
        <v>0</v>
      </c>
      <c r="CL141" s="17">
        <f t="shared" si="252"/>
        <v>0</v>
      </c>
      <c r="CM141" s="17">
        <f t="shared" si="252"/>
        <v>0</v>
      </c>
      <c r="CN141" s="17">
        <f t="shared" si="252"/>
        <v>0</v>
      </c>
      <c r="CO141" s="17">
        <f t="shared" si="252"/>
        <v>0</v>
      </c>
      <c r="CP141" s="17">
        <f t="shared" si="252"/>
        <v>0</v>
      </c>
      <c r="CQ141" s="17">
        <f t="shared" si="252"/>
        <v>0</v>
      </c>
      <c r="CR141" s="17">
        <f t="shared" si="252"/>
        <v>0</v>
      </c>
      <c r="CS141" s="17">
        <f t="shared" si="252"/>
        <v>0</v>
      </c>
      <c r="CT141" s="17">
        <f t="shared" si="252"/>
        <v>0</v>
      </c>
      <c r="CU141" s="17">
        <f t="shared" si="252"/>
        <v>0</v>
      </c>
      <c r="CV141" s="17">
        <f t="shared" si="252"/>
        <v>0</v>
      </c>
      <c r="CW141" s="17">
        <f t="shared" si="252"/>
        <v>0</v>
      </c>
      <c r="CX141" s="17">
        <f t="shared" si="252"/>
        <v>0</v>
      </c>
      <c r="CY141" s="17">
        <f t="shared" si="252"/>
        <v>0</v>
      </c>
      <c r="CZ141" s="17">
        <f t="shared" si="252"/>
        <v>0</v>
      </c>
      <c r="DA141" s="17">
        <f t="shared" si="252"/>
        <v>0</v>
      </c>
      <c r="DB141" s="17">
        <f t="shared" si="252"/>
        <v>0</v>
      </c>
      <c r="DC141" s="17">
        <f t="shared" si="252"/>
        <v>0</v>
      </c>
      <c r="DD141" s="17">
        <f t="shared" si="252"/>
        <v>0</v>
      </c>
      <c r="DE141" s="17">
        <f t="shared" si="252"/>
        <v>0</v>
      </c>
      <c r="DF141" s="17">
        <f t="shared" si="252"/>
        <v>0</v>
      </c>
      <c r="DG141" s="17">
        <f t="shared" si="252"/>
        <v>0</v>
      </c>
      <c r="DH141" s="17">
        <f t="shared" si="252"/>
        <v>0</v>
      </c>
      <c r="DI141" s="17">
        <f t="shared" si="252"/>
        <v>0</v>
      </c>
      <c r="DJ141" s="17">
        <f t="shared" si="252"/>
        <v>0</v>
      </c>
      <c r="DK141" s="17">
        <f t="shared" si="252"/>
        <v>0</v>
      </c>
      <c r="DL141" s="17">
        <f t="shared" si="252"/>
        <v>0</v>
      </c>
      <c r="DM141" s="17">
        <f t="shared" si="252"/>
        <v>0</v>
      </c>
      <c r="DN141" s="17">
        <f t="shared" si="252"/>
        <v>0</v>
      </c>
      <c r="DO141" s="17">
        <f t="shared" si="252"/>
        <v>0</v>
      </c>
      <c r="DP141" s="17">
        <f t="shared" si="252"/>
        <v>0</v>
      </c>
      <c r="DQ141" s="17">
        <f t="shared" si="252"/>
        <v>0</v>
      </c>
      <c r="DR141" s="17">
        <f t="shared" si="252"/>
        <v>0</v>
      </c>
      <c r="DS141" s="17">
        <f t="shared" si="252"/>
        <v>0</v>
      </c>
      <c r="DT141" s="17">
        <f t="shared" si="252"/>
        <v>0</v>
      </c>
      <c r="DU141" s="17">
        <f t="shared" si="252"/>
        <v>0</v>
      </c>
      <c r="DV141" s="17">
        <f t="shared" si="252"/>
        <v>0</v>
      </c>
      <c r="DW141" s="17">
        <f t="shared" si="252"/>
        <v>0</v>
      </c>
      <c r="DX141" s="17">
        <f t="shared" si="252"/>
        <v>0</v>
      </c>
      <c r="DY141" s="17">
        <f t="shared" si="252"/>
        <v>0</v>
      </c>
      <c r="DZ141" s="17">
        <f t="shared" si="252"/>
        <v>0</v>
      </c>
      <c r="EA141" s="17">
        <f t="shared" si="252"/>
        <v>0</v>
      </c>
      <c r="EB141" s="17">
        <f t="shared" ref="EB141:EI141" si="253">EB135*EB$34</f>
        <v>0</v>
      </c>
      <c r="EC141" s="17">
        <f t="shared" si="253"/>
        <v>0</v>
      </c>
      <c r="ED141" s="17">
        <f t="shared" si="253"/>
        <v>0</v>
      </c>
      <c r="EE141" s="17">
        <f t="shared" si="253"/>
        <v>0</v>
      </c>
      <c r="EF141" s="17">
        <f t="shared" si="253"/>
        <v>0</v>
      </c>
      <c r="EG141" s="17">
        <f t="shared" si="253"/>
        <v>0</v>
      </c>
      <c r="EH141" s="17">
        <f t="shared" si="253"/>
        <v>0</v>
      </c>
      <c r="EI141" s="17">
        <f t="shared" si="253"/>
        <v>0</v>
      </c>
    </row>
    <row r="142" spans="2:139" ht="14.9" customHeight="1" x14ac:dyDescent="0.35">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row>
    <row r="143" spans="2:139" ht="14.15" customHeight="1" x14ac:dyDescent="0.35">
      <c r="C143" s="145" t="s">
        <v>419</v>
      </c>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6"/>
      <c r="AY143" s="146"/>
      <c r="AZ143" s="146"/>
      <c r="BA143" s="146"/>
      <c r="BB143" s="146"/>
      <c r="BC143" s="146"/>
      <c r="BD143" s="146"/>
      <c r="BE143" s="146"/>
      <c r="BF143" s="146"/>
      <c r="BG143" s="146"/>
      <c r="BH143" s="146"/>
      <c r="BI143" s="146"/>
      <c r="BJ143" s="146"/>
      <c r="BK143" s="146"/>
      <c r="BL143" s="146"/>
      <c r="BM143" s="146"/>
      <c r="BN143" s="146"/>
      <c r="BO143" s="146"/>
      <c r="BP143" s="146"/>
      <c r="BQ143" s="146"/>
      <c r="BR143" s="146"/>
      <c r="BS143" s="146"/>
      <c r="BT143" s="146"/>
      <c r="BU143" s="146"/>
      <c r="BV143" s="146"/>
      <c r="BW143" s="146"/>
      <c r="BX143" s="146"/>
      <c r="BY143" s="146"/>
      <c r="BZ143" s="146"/>
      <c r="CA143" s="146"/>
      <c r="CB143" s="146"/>
      <c r="CC143" s="146"/>
      <c r="CD143" s="146"/>
      <c r="CE143" s="146"/>
      <c r="CF143" s="146"/>
      <c r="CG143" s="146"/>
      <c r="CH143" s="146"/>
      <c r="CI143" s="146"/>
      <c r="CJ143" s="146"/>
      <c r="CK143" s="146"/>
      <c r="CL143" s="146"/>
      <c r="CM143" s="146"/>
      <c r="CN143" s="146"/>
      <c r="CO143" s="146"/>
      <c r="CP143" s="146"/>
      <c r="CQ143" s="146"/>
      <c r="CR143" s="146"/>
      <c r="CS143" s="146"/>
      <c r="CT143" s="146"/>
      <c r="CU143" s="146"/>
      <c r="CV143" s="146"/>
      <c r="CW143" s="146"/>
      <c r="CX143" s="146"/>
      <c r="CY143" s="146"/>
      <c r="CZ143" s="146"/>
      <c r="DA143" s="146"/>
      <c r="DB143" s="146"/>
      <c r="DC143" s="146"/>
      <c r="DD143" s="146"/>
      <c r="DE143" s="146"/>
      <c r="DF143" s="146"/>
      <c r="DG143" s="146"/>
      <c r="DH143" s="146"/>
      <c r="DI143" s="146"/>
      <c r="DJ143" s="146"/>
      <c r="DK143" s="146"/>
      <c r="DL143" s="146"/>
      <c r="DM143" s="146"/>
      <c r="DN143" s="146"/>
      <c r="DO143" s="146"/>
      <c r="DP143" s="146"/>
      <c r="DQ143" s="146"/>
      <c r="DR143" s="146"/>
      <c r="DS143" s="146"/>
      <c r="DT143" s="146"/>
      <c r="DU143" s="146"/>
      <c r="DV143" s="146"/>
      <c r="DW143" s="146"/>
      <c r="DX143" s="146"/>
      <c r="DY143" s="146"/>
      <c r="DZ143" s="146"/>
      <c r="EA143" s="146"/>
      <c r="EB143" s="146"/>
      <c r="EC143" s="146"/>
      <c r="ED143" s="146"/>
      <c r="EE143" s="146"/>
      <c r="EF143" s="146"/>
      <c r="EG143" s="146"/>
      <c r="EH143" s="146"/>
      <c r="EI143" s="146"/>
    </row>
    <row r="144" spans="2:139" x14ac:dyDescent="0.35">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row>
    <row r="145" spans="2:139" x14ac:dyDescent="0.35">
      <c r="C145" s="148" t="str">
        <f>"Data Base: "&amp;TEXT('Geração, Estimativas, Auxiliar'!$N$438,"mmm-aa")</f>
        <v>Data Base: jun-26</v>
      </c>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c r="DX145" s="17"/>
      <c r="DY145" s="17"/>
      <c r="DZ145" s="17"/>
      <c r="EA145" s="17"/>
      <c r="EB145" s="17"/>
      <c r="EC145" s="17"/>
      <c r="ED145" s="17"/>
      <c r="EE145" s="17"/>
      <c r="EF145" s="17"/>
      <c r="EG145" s="17"/>
      <c r="EH145" s="17"/>
      <c r="EI145" s="17"/>
    </row>
    <row r="146" spans="2:139" ht="15" customHeight="1" x14ac:dyDescent="0.35">
      <c r="C146" s="92" t="s">
        <v>667</v>
      </c>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row>
    <row r="147" spans="2:139" ht="15" customHeight="1" x14ac:dyDescent="0.35">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row>
    <row r="148" spans="2:139" ht="14.15" customHeight="1" x14ac:dyDescent="0.35">
      <c r="B148" t="s">
        <v>246</v>
      </c>
      <c r="C148" s="1" t="s">
        <v>392</v>
      </c>
      <c r="D148" s="56">
        <f>INDEX('Geração, Estimativas, Auxiliar'!$524:$524,1,MATCH(D$2,'Geração, Estimativas, Auxiliar'!$440:$440,0))</f>
        <v>31.961580598093434</v>
      </c>
      <c r="E148" s="56">
        <f>INDEX('Geração, Estimativas, Auxiliar'!$524:$524,1,MATCH(E$2,'Geração, Estimativas, Auxiliar'!$440:$440,0))</f>
        <v>45.787642544044729</v>
      </c>
      <c r="F148" s="56">
        <f>INDEX('Geração, Estimativas, Auxiliar'!$524:$524,1,MATCH(F$2,'Geração, Estimativas, Auxiliar'!$440:$440,0))</f>
        <v>55.20797947572391</v>
      </c>
      <c r="G148" s="56">
        <f>INDEX('Geração, Estimativas, Auxiliar'!$524:$524,1,MATCH(G$2,'Geração, Estimativas, Auxiliar'!$440:$440,0))</f>
        <v>55.20797947572391</v>
      </c>
      <c r="H148" s="56">
        <f>INDEX('Geração, Estimativas, Auxiliar'!$524:$524,1,MATCH(H$2,'Geração, Estimativas, Auxiliar'!$440:$440,0))</f>
        <v>54.007806008860356</v>
      </c>
      <c r="I148" s="56">
        <f>INDEX('Geração, Estimativas, Auxiliar'!$524:$524,1,MATCH(I$2,'Geração, Estimativas, Auxiliar'!$440:$440,0))</f>
        <v>54.607892742292137</v>
      </c>
      <c r="J148" s="56">
        <f>INDEX('Geração, Estimativas, Auxiliar'!$524:$524,1,MATCH(J$2,'Geração, Estimativas, Auxiliar'!$440:$440,0))</f>
        <v>55.20797947572391</v>
      </c>
      <c r="K148" s="56">
        <f>INDEX('Geração, Estimativas, Auxiliar'!$524:$524,1,MATCH(K$2,'Geração, Estimativas, Auxiliar'!$440:$440,0))</f>
        <v>55.20797947572391</v>
      </c>
      <c r="L148" s="56">
        <f>INDEX('Geração, Estimativas, Auxiliar'!$524:$524,1,MATCH(L$2,'Geração, Estimativas, Auxiliar'!$440:$440,0))</f>
        <v>52.431704459227319</v>
      </c>
      <c r="M148" s="56">
        <f>INDEX('Geração, Estimativas, Auxiliar'!$524:$524,1,MATCH(M$2,'Geração, Estimativas, Auxiliar'!$440:$440,0))</f>
        <v>49.827051375071925</v>
      </c>
      <c r="N148" s="56">
        <f>INDEX('Geração, Estimativas, Auxiliar'!$524:$524,1,MATCH(N$2,'Geração, Estimativas, Auxiliar'!$440:$440,0))</f>
        <v>50.37460139018259</v>
      </c>
      <c r="O148" s="56">
        <f>INDEX('Geração, Estimativas, Auxiliar'!$524:$524,1,MATCH(O$2,'Geração, Estimativas, Auxiliar'!$440:$440,0))</f>
        <v>50.37460139018259</v>
      </c>
      <c r="P148" s="56">
        <f>INDEX('Geração, Estimativas, Auxiliar'!$524:$524,1,MATCH(P$2,'Geração, Estimativas, Auxiliar'!$440:$440,0))</f>
        <v>49.827051375071925</v>
      </c>
      <c r="Q148" s="56">
        <f>INDEX('Geração, Estimativas, Auxiliar'!$524:$524,1,MATCH(Q$2,'Geração, Estimativas, Auxiliar'!$440:$440,0))</f>
        <v>49.827051375071925</v>
      </c>
      <c r="R148" s="56">
        <f>INDEX('Geração, Estimativas, Auxiliar'!$524:$524,1,MATCH(R$2,'Geração, Estimativas, Auxiliar'!$440:$440,0))</f>
        <v>50.37460139018259</v>
      </c>
      <c r="S148" s="56">
        <f>INDEX('Geração, Estimativas, Auxiliar'!$524:$524,1,MATCH(S$2,'Geração, Estimativas, Auxiliar'!$440:$440,0))</f>
        <v>50.37460139018259</v>
      </c>
      <c r="T148" s="56">
        <f>INDEX('Geração, Estimativas, Auxiliar'!$524:$524,1,MATCH(T$2,'Geração, Estimativas, Auxiliar'!$440:$440,0))</f>
        <v>49.279501359961245</v>
      </c>
      <c r="U148" s="56">
        <f>INDEX('Geração, Estimativas, Auxiliar'!$524:$524,1,MATCH(U$2,'Geração, Estimativas, Auxiliar'!$440:$440,0))</f>
        <v>50.550718218174239</v>
      </c>
      <c r="V148" s="56">
        <f>INDEX('Geração, Estimativas, Auxiliar'!$524:$524,1,MATCH(V$2,'Geração, Estimativas, Auxiliar'!$440:$440,0))</f>
        <v>51.106220616176145</v>
      </c>
      <c r="W148" s="56">
        <f>INDEX('Geração, Estimativas, Auxiliar'!$524:$524,1,MATCH(W$2,'Geração, Estimativas, Auxiliar'!$440:$440,0))</f>
        <v>51.106220616176145</v>
      </c>
      <c r="X148" s="56">
        <f>INDEX('Geração, Estimativas, Auxiliar'!$524:$524,1,MATCH(X$2,'Geração, Estimativas, Auxiliar'!$440:$440,0))</f>
        <v>49.995215820172312</v>
      </c>
      <c r="Y148" s="56">
        <f>INDEX('Geração, Estimativas, Auxiliar'!$524:$524,1,MATCH(Y$2,'Geração, Estimativas, Auxiliar'!$440:$440,0))</f>
        <v>50.550718218174239</v>
      </c>
      <c r="Z148" s="56">
        <f>INDEX('Geração, Estimativas, Auxiliar'!$524:$524,1,MATCH(Z$2,'Geração, Estimativas, Auxiliar'!$440:$440,0))</f>
        <v>51.106220616176145</v>
      </c>
      <c r="AA148" s="56">
        <f>INDEX('Geração, Estimativas, Auxiliar'!$524:$524,1,MATCH(AA$2,'Geração, Estimativas, Auxiliar'!$440:$440,0))</f>
        <v>51.106220616176145</v>
      </c>
      <c r="AB148" s="56">
        <f>INDEX('Geração, Estimativas, Auxiliar'!$524:$524,1,MATCH(AB$2,'Geração, Estimativas, Auxiliar'!$440:$440,0))</f>
        <v>49.995215820172312</v>
      </c>
      <c r="AC148" s="56">
        <f>INDEX('Geração, Estimativas, Auxiliar'!$524:$524,1,MATCH(AC$2,'Geração, Estimativas, Auxiliar'!$440:$440,0))</f>
        <v>50.550718218174239</v>
      </c>
      <c r="AD148" s="56">
        <f>INDEX('Geração, Estimativas, Auxiliar'!$524:$524,1,MATCH(AD$2,'Geração, Estimativas, Auxiliar'!$440:$440,0))</f>
        <v>51.106220616176145</v>
      </c>
      <c r="AE148" s="56">
        <f>INDEX('Geração, Estimativas, Auxiliar'!$524:$524,1,MATCH(AE$2,'Geração, Estimativas, Auxiliar'!$440:$440,0))</f>
        <v>51.106220616176145</v>
      </c>
      <c r="AF148" s="56">
        <f>INDEX('Geração, Estimativas, Auxiliar'!$524:$524,1,MATCH(AF$2,'Geração, Estimativas, Auxiliar'!$440:$440,0))</f>
        <v>50.550718218174239</v>
      </c>
      <c r="AG148" s="56">
        <f>INDEX('Geração, Estimativas, Auxiliar'!$524:$524,1,MATCH(AG$2,'Geração, Estimativas, Auxiliar'!$440:$440,0))</f>
        <v>50.550718218174239</v>
      </c>
      <c r="AH148" s="56">
        <f>INDEX('Geração, Estimativas, Auxiliar'!$524:$524,1,MATCH(AH$2,'Geração, Estimativas, Auxiliar'!$440:$440,0))</f>
        <v>51.106220616176145</v>
      </c>
      <c r="AI148" s="56">
        <f>INDEX('Geração, Estimativas, Auxiliar'!$524:$524,1,MATCH(AI$2,'Geração, Estimativas, Auxiliar'!$440:$440,0))</f>
        <v>51.106220616176145</v>
      </c>
      <c r="AJ148" s="56">
        <f>INDEX('Geração, Estimativas, Auxiliar'!$524:$524,1,MATCH(AJ$2,'Geração, Estimativas, Auxiliar'!$440:$440,0))</f>
        <v>49.995215820172312</v>
      </c>
      <c r="AK148" s="56">
        <f>INDEX('Geração, Estimativas, Auxiliar'!$524:$524,1,MATCH(AK$2,'Geração, Estimativas, Auxiliar'!$440:$440,0))</f>
        <v>50.86351134127527</v>
      </c>
      <c r="AL148" s="56">
        <f>INDEX('Geração, Estimativas, Auxiliar'!$524:$524,1,MATCH(AL$2,'Geração, Estimativas, Auxiliar'!$440:$440,0))</f>
        <v>51.42245102634422</v>
      </c>
      <c r="AM148" s="56">
        <f>INDEX('Geração, Estimativas, Auxiliar'!$524:$524,1,MATCH(AM$2,'Geração, Estimativas, Auxiliar'!$440:$440,0))</f>
        <v>51.42245102634422</v>
      </c>
      <c r="AN148" s="56">
        <f>INDEX('Geração, Estimativas, Auxiliar'!$524:$524,1,MATCH(AN$2,'Geração, Estimativas, Auxiliar'!$440:$440,0))</f>
        <v>50.304571656206299</v>
      </c>
      <c r="AO148" s="56">
        <f>INDEX('Geração, Estimativas, Auxiliar'!$524:$524,1,MATCH(AO$2,'Geração, Estimativas, Auxiliar'!$440:$440,0))</f>
        <v>50.86351134127527</v>
      </c>
      <c r="AP148" s="56">
        <f>INDEX('Geração, Estimativas, Auxiliar'!$524:$524,1,MATCH(AP$2,'Geração, Estimativas, Auxiliar'!$440:$440,0))</f>
        <v>51.42245102634422</v>
      </c>
      <c r="AQ148" s="56">
        <f>INDEX('Geração, Estimativas, Auxiliar'!$524:$524,1,MATCH(AQ$2,'Geração, Estimativas, Auxiliar'!$440:$440,0))</f>
        <v>51.42245102634422</v>
      </c>
      <c r="AR148" s="56">
        <f>INDEX('Geração, Estimativas, Auxiliar'!$524:$524,1,MATCH(AR$2,'Geração, Estimativas, Auxiliar'!$440:$440,0))</f>
        <v>48.469812788657514</v>
      </c>
      <c r="AS148" s="56">
        <f>INDEX('Geração, Estimativas, Auxiliar'!$524:$524,1,MATCH(AS$2,'Geração, Estimativas, Auxiliar'!$440:$440,0))</f>
        <v>47.524250202336482</v>
      </c>
      <c r="AT148" s="56">
        <f>INDEX('Geração, Estimativas, Auxiliar'!$524:$524,1,MATCH(AT$2,'Geração, Estimativas, Auxiliar'!$440:$440,0))</f>
        <v>48.046494710054461</v>
      </c>
      <c r="AU148" s="56">
        <f>INDEX('Geração, Estimativas, Auxiliar'!$524:$524,1,MATCH(AU$2,'Geração, Estimativas, Auxiliar'!$440:$440,0))</f>
        <v>48.046494710054461</v>
      </c>
      <c r="AV148" s="56">
        <f>INDEX('Geração, Estimativas, Auxiliar'!$524:$524,1,MATCH(AV$2,'Geração, Estimativas, Auxiliar'!$440:$440,0))</f>
        <v>47.524250202336482</v>
      </c>
      <c r="AW148" s="56">
        <f>INDEX('Geração, Estimativas, Auxiliar'!$524:$524,1,MATCH(AW$2,'Geração, Estimativas, Auxiliar'!$440:$440,0))</f>
        <v>47.524250202336482</v>
      </c>
      <c r="AX148" s="56">
        <f>INDEX('Geração, Estimativas, Auxiliar'!$524:$524,1,MATCH(AX$2,'Geração, Estimativas, Auxiliar'!$440:$440,0))</f>
        <v>48.046494710054461</v>
      </c>
      <c r="AY148" s="56">
        <f>INDEX('Geração, Estimativas, Auxiliar'!$524:$524,1,MATCH(AY$2,'Geração, Estimativas, Auxiliar'!$440:$440,0))</f>
        <v>48.046494710054461</v>
      </c>
      <c r="AZ148" s="56">
        <f>INDEX('Geração, Estimativas, Auxiliar'!$524:$524,1,MATCH(AZ$2,'Geração, Estimativas, Auxiliar'!$440:$440,0))</f>
        <v>47.002005694618497</v>
      </c>
      <c r="BA148" s="56">
        <f>INDEX('Geração, Estimativas, Auxiliar'!$524:$524,1,MATCH(BA$2,'Geração, Estimativas, Auxiliar'!$440:$440,0))</f>
        <v>47.524250202336482</v>
      </c>
      <c r="BB148" s="56">
        <f>INDEX('Geração, Estimativas, Auxiliar'!$524:$524,1,MATCH(BB$2,'Geração, Estimativas, Auxiliar'!$440:$440,0))</f>
        <v>48.046494710054461</v>
      </c>
      <c r="BC148" s="56">
        <f>INDEX('Geração, Estimativas, Auxiliar'!$524:$524,1,MATCH(BC$2,'Geração, Estimativas, Auxiliar'!$440:$440,0))</f>
        <v>47.964507785301535</v>
      </c>
      <c r="BD148" s="56">
        <f>INDEX('Geração, Estimativas, Auxiliar'!$524:$524,1,MATCH(BD$2,'Geração, Estimativas, Auxiliar'!$440:$440,0))</f>
        <v>46.6506331599631</v>
      </c>
      <c r="BE148" s="56">
        <f>INDEX('Geração, Estimativas, Auxiliar'!$524:$524,1,MATCH(BE$2,'Geração, Estimativas, Auxiliar'!$440:$440,0))</f>
        <v>47.168973528407143</v>
      </c>
      <c r="BF148" s="56">
        <f>INDEX('Geração, Estimativas, Auxiliar'!$524:$524,1,MATCH(BF$2,'Geração, Estimativas, Auxiliar'!$440:$440,0))</f>
        <v>47.687313896851165</v>
      </c>
      <c r="BG148" s="56">
        <f>INDEX('Geração, Estimativas, Auxiliar'!$524:$524,1,MATCH(BG$2,'Geração, Estimativas, Auxiliar'!$440:$440,0))</f>
        <v>47.687313896851165</v>
      </c>
      <c r="BH148" s="56">
        <f>INDEX('Geração, Estimativas, Auxiliar'!$524:$524,1,MATCH(BH$2,'Geração, Estimativas, Auxiliar'!$440:$440,0))</f>
        <v>45.747636315171</v>
      </c>
      <c r="BI148" s="56">
        <f>INDEX('Geração, Estimativas, Auxiliar'!$524:$524,1,MATCH(BI$2,'Geração, Estimativas, Auxiliar'!$440:$440,0))</f>
        <v>46.255943385339577</v>
      </c>
      <c r="BJ148" s="56">
        <f>INDEX('Geração, Estimativas, Auxiliar'!$524:$524,1,MATCH(BJ$2,'Geração, Estimativas, Auxiliar'!$440:$440,0))</f>
        <v>46.764250455508133</v>
      </c>
      <c r="BK148" s="56">
        <f>INDEX('Geração, Estimativas, Auxiliar'!$524:$524,1,MATCH(BK$2,'Geração, Estimativas, Auxiliar'!$440:$440,0))</f>
        <v>60.493069291088069</v>
      </c>
      <c r="BL148" s="56">
        <f>INDEX('Geração, Estimativas, Auxiliar'!$524:$524,1,MATCH(BL$2,'Geração, Estimativas, Auxiliar'!$440:$440,0))</f>
        <v>60.316925598904504</v>
      </c>
      <c r="BM148" s="56">
        <f>INDEX('Geração, Estimativas, Auxiliar'!$524:$524,1,MATCH(BM$2,'Geração, Estimativas, Auxiliar'!$440:$440,0))</f>
        <v>60.316925598904504</v>
      </c>
      <c r="BN148" s="56">
        <f>INDEX('Geração, Estimativas, Auxiliar'!$524:$524,1,MATCH(BN$2,'Geração, Estimativas, Auxiliar'!$440:$440,0))</f>
        <v>60.979748957134227</v>
      </c>
      <c r="BO148" s="56">
        <f>INDEX('Geração, Estimativas, Auxiliar'!$524:$524,1,MATCH(BO$2,'Geração, Estimativas, Auxiliar'!$440:$440,0))</f>
        <v>36.214036547852771</v>
      </c>
      <c r="BP148" s="56">
        <f>INDEX('Geração, Estimativas, Auxiliar'!$524:$524,1,MATCH(BP$2,'Geração, Estimativas, Auxiliar'!$440:$440,0))</f>
        <v>35.426774883769014</v>
      </c>
      <c r="BQ148" s="56">
        <f>INDEX('Geração, Estimativas, Auxiliar'!$524:$524,1,MATCH(BQ$2,'Geração, Estimativas, Auxiliar'!$440:$440,0))</f>
        <v>35.820405715810892</v>
      </c>
      <c r="BR148" s="56">
        <f>INDEX('Geração, Estimativas, Auxiliar'!$524:$524,1,MATCH(BR$2,'Geração, Estimativas, Auxiliar'!$440:$440,0))</f>
        <v>36.214036547852771</v>
      </c>
      <c r="BS148" s="56">
        <f>INDEX('Geração, Estimativas, Auxiliar'!$524:$524,1,MATCH(BS$2,'Geração, Estimativas, Auxiliar'!$440:$440,0))</f>
        <v>36.214036547852771</v>
      </c>
      <c r="BT148" s="56">
        <f>INDEX('Geração, Estimativas, Auxiliar'!$524:$524,1,MATCH(BT$2,'Geração, Estimativas, Auxiliar'!$440:$440,0))</f>
        <v>15.551627432334204</v>
      </c>
      <c r="BU148" s="56">
        <f>INDEX('Geração, Estimativas, Auxiliar'!$524:$524,1,MATCH(BU$2,'Geração, Estimativas, Auxiliar'!$440:$440,0))</f>
        <v>15.724423292693475</v>
      </c>
      <c r="BV148" s="56">
        <f>INDEX('Geração, Estimativas, Auxiliar'!$524:$524,1,MATCH(BV$2,'Geração, Estimativas, Auxiliar'!$440:$440,0))</f>
        <v>15.897219153052744</v>
      </c>
      <c r="BW148" s="56">
        <f>INDEX('Geração, Estimativas, Auxiliar'!$524:$524,1,MATCH(BW$2,'Geração, Estimativas, Auxiliar'!$440:$440,0))</f>
        <v>15.897219153052744</v>
      </c>
      <c r="BX148" s="56">
        <f>INDEX('Geração, Estimativas, Auxiliar'!$524:$524,1,MATCH(BX$2,'Geração, Estimativas, Auxiliar'!$440:$440,0))</f>
        <v>15.551627432334204</v>
      </c>
      <c r="BY148" s="56">
        <f>INDEX('Geração, Estimativas, Auxiliar'!$524:$524,1,MATCH(BY$2,'Geração, Estimativas, Auxiliar'!$440:$440,0))</f>
        <v>15.724423292693475</v>
      </c>
      <c r="BZ148" s="56">
        <f>INDEX('Geração, Estimativas, Auxiliar'!$524:$524,1,MATCH(BZ$2,'Geração, Estimativas, Auxiliar'!$440:$440,0))</f>
        <v>15.897219153052744</v>
      </c>
      <c r="CA148" s="56">
        <f>INDEX('Geração, Estimativas, Auxiliar'!$524:$524,1,MATCH(CA$2,'Geração, Estimativas, Auxiliar'!$440:$440,0))</f>
        <v>15.897219153052744</v>
      </c>
      <c r="CB148" s="56">
        <f>INDEX('Geração, Estimativas, Auxiliar'!$524:$524,1,MATCH(CB$2,'Geração, Estimativas, Auxiliar'!$440:$440,0))</f>
        <v>15.724423292693475</v>
      </c>
      <c r="CC148" s="56">
        <f>INDEX('Geração, Estimativas, Auxiliar'!$524:$524,1,MATCH(CC$2,'Geração, Estimativas, Auxiliar'!$440:$440,0))</f>
        <v>15.724423292693475</v>
      </c>
      <c r="CD148" s="56">
        <f>INDEX('Geração, Estimativas, Auxiliar'!$524:$524,1,MATCH(CD$2,'Geração, Estimativas, Auxiliar'!$440:$440,0))</f>
        <v>15.897219153052744</v>
      </c>
      <c r="CE148" s="56">
        <f>INDEX('Geração, Estimativas, Auxiliar'!$524:$524,1,MATCH(CE$2,'Geração, Estimativas, Auxiliar'!$440:$440,0))</f>
        <v>15.897219153052744</v>
      </c>
      <c r="CF148" s="56">
        <f>INDEX('Geração, Estimativas, Auxiliar'!$524:$524,1,MATCH(CF$2,'Geração, Estimativas, Auxiliar'!$440:$440,0))</f>
        <v>5.7195219572635922</v>
      </c>
      <c r="CG148" s="56">
        <f>INDEX('Geração, Estimativas, Auxiliar'!$524:$524,1,MATCH(CG$2,'Geração, Estimativas, Auxiliar'!$440:$440,0))</f>
        <v>5.783072201233189</v>
      </c>
      <c r="CH148" s="56">
        <f>INDEX('Geração, Estimativas, Auxiliar'!$524:$524,1,MATCH(CH$2,'Geração, Estimativas, Auxiliar'!$440:$440,0))</f>
        <v>5.8466224452027848</v>
      </c>
      <c r="CI148" s="56">
        <f>INDEX('Geração, Estimativas, Auxiliar'!$524:$524,1,MATCH(CI$2,'Geração, Estimativas, Auxiliar'!$440:$440,0))</f>
        <v>5.8466224452027848</v>
      </c>
      <c r="CJ148" s="56">
        <f>INDEX('Geração, Estimativas, Auxiliar'!$524:$524,1,MATCH(CJ$2,'Geração, Estimativas, Auxiliar'!$440:$440,0))</f>
        <v>5.7195219572635922</v>
      </c>
      <c r="CK148" s="56">
        <f>INDEX('Geração, Estimativas, Auxiliar'!$524:$524,1,MATCH(CK$2,'Geração, Estimativas, Auxiliar'!$440:$440,0))</f>
        <v>5.783072201233189</v>
      </c>
      <c r="CL148" s="56">
        <f>INDEX('Geração, Estimativas, Auxiliar'!$524:$524,1,MATCH(CL$2,'Geração, Estimativas, Auxiliar'!$440:$440,0))</f>
        <v>5.8466224452027848</v>
      </c>
      <c r="CM148" s="56">
        <f>INDEX('Geração, Estimativas, Auxiliar'!$524:$524,1,MATCH(CM$2,'Geração, Estimativas, Auxiliar'!$440:$440,0))</f>
        <v>5.8466224452027848</v>
      </c>
      <c r="CN148" s="56">
        <f>INDEX('Geração, Estimativas, Auxiliar'!$524:$524,1,MATCH(CN$2,'Geração, Estimativas, Auxiliar'!$440:$440,0))</f>
        <v>0</v>
      </c>
      <c r="CO148" s="56">
        <f>INDEX('Geração, Estimativas, Auxiliar'!$524:$524,1,MATCH(CO$2,'Geração, Estimativas, Auxiliar'!$440:$440,0))</f>
        <v>0</v>
      </c>
      <c r="CP148" s="56">
        <f>INDEX('Geração, Estimativas, Auxiliar'!$524:$524,1,MATCH(CP$2,'Geração, Estimativas, Auxiliar'!$440:$440,0))</f>
        <v>0</v>
      </c>
      <c r="CQ148" s="56">
        <f>INDEX('Geração, Estimativas, Auxiliar'!$524:$524,1,MATCH(CQ$2,'Geração, Estimativas, Auxiliar'!$440:$440,0))</f>
        <v>0</v>
      </c>
      <c r="CR148" s="56">
        <f>INDEX('Geração, Estimativas, Auxiliar'!$524:$524,1,MATCH(CR$2,'Geração, Estimativas, Auxiliar'!$440:$440,0))</f>
        <v>0</v>
      </c>
      <c r="CS148" s="56">
        <f>INDEX('Geração, Estimativas, Auxiliar'!$524:$524,1,MATCH(CS$2,'Geração, Estimativas, Auxiliar'!$440:$440,0))</f>
        <v>0</v>
      </c>
      <c r="CT148" s="56">
        <f>INDEX('Geração, Estimativas, Auxiliar'!$524:$524,1,MATCH(CT$2,'Geração, Estimativas, Auxiliar'!$440:$440,0))</f>
        <v>0</v>
      </c>
      <c r="CU148" s="56">
        <f>INDEX('Geração, Estimativas, Auxiliar'!$524:$524,1,MATCH(CU$2,'Geração, Estimativas, Auxiliar'!$440:$440,0))</f>
        <v>0</v>
      </c>
      <c r="CV148" s="56">
        <f>INDEX('Geração, Estimativas, Auxiliar'!$524:$524,1,MATCH(CV$2,'Geração, Estimativas, Auxiliar'!$440:$440,0))</f>
        <v>0</v>
      </c>
      <c r="CW148" s="56">
        <f>INDEX('Geração, Estimativas, Auxiliar'!$524:$524,1,MATCH(CW$2,'Geração, Estimativas, Auxiliar'!$440:$440,0))</f>
        <v>0</v>
      </c>
      <c r="CX148" s="56">
        <f>INDEX('Geração, Estimativas, Auxiliar'!$524:$524,1,MATCH(CX$2,'Geração, Estimativas, Auxiliar'!$440:$440,0))</f>
        <v>0</v>
      </c>
      <c r="CY148" s="56">
        <f>INDEX('Geração, Estimativas, Auxiliar'!$524:$524,1,MATCH(CY$2,'Geração, Estimativas, Auxiliar'!$440:$440,0))</f>
        <v>0</v>
      </c>
      <c r="CZ148" s="56">
        <f>INDEX('Geração, Estimativas, Auxiliar'!$524:$524,1,MATCH(CZ$2,'Geração, Estimativas, Auxiliar'!$440:$440,0))</f>
        <v>0</v>
      </c>
      <c r="DA148" s="56">
        <f>INDEX('Geração, Estimativas, Auxiliar'!$524:$524,1,MATCH(DA$2,'Geração, Estimativas, Auxiliar'!$440:$440,0))</f>
        <v>0</v>
      </c>
      <c r="DB148" s="56">
        <f>INDEX('Geração, Estimativas, Auxiliar'!$524:$524,1,MATCH(DB$2,'Geração, Estimativas, Auxiliar'!$440:$440,0))</f>
        <v>0</v>
      </c>
      <c r="DC148" s="56">
        <f>INDEX('Geração, Estimativas, Auxiliar'!$524:$524,1,MATCH(DC$2,'Geração, Estimativas, Auxiliar'!$440:$440,0))</f>
        <v>0</v>
      </c>
      <c r="DD148" s="56">
        <f>INDEX('Geração, Estimativas, Auxiliar'!$524:$524,1,MATCH(DD$2,'Geração, Estimativas, Auxiliar'!$440:$440,0))</f>
        <v>0</v>
      </c>
      <c r="DE148" s="56">
        <f>INDEX('Geração, Estimativas, Auxiliar'!$524:$524,1,MATCH(DE$2,'Geração, Estimativas, Auxiliar'!$440:$440,0))</f>
        <v>0</v>
      </c>
      <c r="DF148" s="56">
        <f>INDEX('Geração, Estimativas, Auxiliar'!$524:$524,1,MATCH(DF$2,'Geração, Estimativas, Auxiliar'!$440:$440,0))</f>
        <v>0</v>
      </c>
      <c r="DG148" s="56">
        <f>INDEX('Geração, Estimativas, Auxiliar'!$524:$524,1,MATCH(DG$2,'Geração, Estimativas, Auxiliar'!$440:$440,0))</f>
        <v>0</v>
      </c>
      <c r="DH148" s="56">
        <f>INDEX('Geração, Estimativas, Auxiliar'!$524:$524,1,MATCH(DH$2,'Geração, Estimativas, Auxiliar'!$440:$440,0))</f>
        <v>0</v>
      </c>
      <c r="DI148" s="56">
        <f>INDEX('Geração, Estimativas, Auxiliar'!$524:$524,1,MATCH(DI$2,'Geração, Estimativas, Auxiliar'!$440:$440,0))</f>
        <v>0</v>
      </c>
      <c r="DJ148" s="56">
        <f>INDEX('Geração, Estimativas, Auxiliar'!$524:$524,1,MATCH(DJ$2,'Geração, Estimativas, Auxiliar'!$440:$440,0))</f>
        <v>0</v>
      </c>
      <c r="DK148" s="56">
        <f>INDEX('Geração, Estimativas, Auxiliar'!$524:$524,1,MATCH(DK$2,'Geração, Estimativas, Auxiliar'!$440:$440,0))</f>
        <v>0</v>
      </c>
      <c r="DL148" s="56">
        <f>INDEX('Geração, Estimativas, Auxiliar'!$524:$524,1,MATCH(DL$2,'Geração, Estimativas, Auxiliar'!$440:$440,0))</f>
        <v>0</v>
      </c>
      <c r="DM148" s="56">
        <f>INDEX('Geração, Estimativas, Auxiliar'!$524:$524,1,MATCH(DM$2,'Geração, Estimativas, Auxiliar'!$440:$440,0))</f>
        <v>0</v>
      </c>
      <c r="DN148" s="56">
        <f>INDEX('Geração, Estimativas, Auxiliar'!$524:$524,1,MATCH(DN$2,'Geração, Estimativas, Auxiliar'!$440:$440,0))</f>
        <v>0</v>
      </c>
      <c r="DO148" s="56">
        <f>INDEX('Geração, Estimativas, Auxiliar'!$524:$524,1,MATCH(DO$2,'Geração, Estimativas, Auxiliar'!$440:$440,0))</f>
        <v>0</v>
      </c>
      <c r="DP148" s="56">
        <f>INDEX('Geração, Estimativas, Auxiliar'!$524:$524,1,MATCH(DP$2,'Geração, Estimativas, Auxiliar'!$440:$440,0))</f>
        <v>0</v>
      </c>
      <c r="DQ148" s="56">
        <f>INDEX('Geração, Estimativas, Auxiliar'!$524:$524,1,MATCH(DQ$2,'Geração, Estimativas, Auxiliar'!$440:$440,0))</f>
        <v>0</v>
      </c>
      <c r="DR148" s="56">
        <f>INDEX('Geração, Estimativas, Auxiliar'!$524:$524,1,MATCH(DR$2,'Geração, Estimativas, Auxiliar'!$440:$440,0))</f>
        <v>0</v>
      </c>
      <c r="DS148" s="56">
        <f>INDEX('Geração, Estimativas, Auxiliar'!$524:$524,1,MATCH(DS$2,'Geração, Estimativas, Auxiliar'!$440:$440,0))</f>
        <v>0</v>
      </c>
      <c r="DT148" s="56">
        <f>INDEX('Geração, Estimativas, Auxiliar'!$524:$524,1,MATCH(DT$2,'Geração, Estimativas, Auxiliar'!$440:$440,0))</f>
        <v>0</v>
      </c>
      <c r="DU148" s="56">
        <f>INDEX('Geração, Estimativas, Auxiliar'!$524:$524,1,MATCH(DU$2,'Geração, Estimativas, Auxiliar'!$440:$440,0))</f>
        <v>0</v>
      </c>
      <c r="DV148" s="56">
        <f>INDEX('Geração, Estimativas, Auxiliar'!$524:$524,1,MATCH(DV$2,'Geração, Estimativas, Auxiliar'!$440:$440,0))</f>
        <v>0</v>
      </c>
      <c r="DW148" s="56">
        <f>INDEX('Geração, Estimativas, Auxiliar'!$524:$524,1,MATCH(DW$2,'Geração, Estimativas, Auxiliar'!$440:$440,0))</f>
        <v>0</v>
      </c>
      <c r="DX148" s="56">
        <f>INDEX('Geração, Estimativas, Auxiliar'!$524:$524,1,MATCH(DX$2,'Geração, Estimativas, Auxiliar'!$440:$440,0))</f>
        <v>0</v>
      </c>
      <c r="DY148" s="56">
        <f>INDEX('Geração, Estimativas, Auxiliar'!$524:$524,1,MATCH(DY$2,'Geração, Estimativas, Auxiliar'!$440:$440,0))</f>
        <v>0</v>
      </c>
      <c r="DZ148" s="56">
        <f>INDEX('Geração, Estimativas, Auxiliar'!$524:$524,1,MATCH(DZ$2,'Geração, Estimativas, Auxiliar'!$440:$440,0))</f>
        <v>0</v>
      </c>
      <c r="EA148" s="56">
        <f>INDEX('Geração, Estimativas, Auxiliar'!$524:$524,1,MATCH(EA$2,'Geração, Estimativas, Auxiliar'!$440:$440,0))</f>
        <v>0</v>
      </c>
      <c r="EB148" s="56">
        <f>INDEX('Geração, Estimativas, Auxiliar'!$524:$524,1,MATCH(EB$2,'Geração, Estimativas, Auxiliar'!$440:$440,0))</f>
        <v>0</v>
      </c>
      <c r="EC148" s="56">
        <f>INDEX('Geração, Estimativas, Auxiliar'!$524:$524,1,MATCH(EC$2,'Geração, Estimativas, Auxiliar'!$440:$440,0))</f>
        <v>0</v>
      </c>
      <c r="ED148" s="56">
        <f>INDEX('Geração, Estimativas, Auxiliar'!$524:$524,1,MATCH(ED$2,'Geração, Estimativas, Auxiliar'!$440:$440,0))</f>
        <v>0</v>
      </c>
      <c r="EE148" s="56">
        <f>INDEX('Geração, Estimativas, Auxiliar'!$524:$524,1,MATCH(EE$2,'Geração, Estimativas, Auxiliar'!$440:$440,0))</f>
        <v>0</v>
      </c>
      <c r="EF148" s="56">
        <f>INDEX('Geração, Estimativas, Auxiliar'!$524:$524,1,MATCH(EF$2,'Geração, Estimativas, Auxiliar'!$440:$440,0))</f>
        <v>0</v>
      </c>
      <c r="EG148" s="56">
        <f>INDEX('Geração, Estimativas, Auxiliar'!$524:$524,1,MATCH(EG$2,'Geração, Estimativas, Auxiliar'!$440:$440,0))</f>
        <v>0</v>
      </c>
      <c r="EH148" s="56">
        <f>INDEX('Geração, Estimativas, Auxiliar'!$524:$524,1,MATCH(EH$2,'Geração, Estimativas, Auxiliar'!$440:$440,0))</f>
        <v>0</v>
      </c>
      <c r="EI148" s="56">
        <f>INDEX('Geração, Estimativas, Auxiliar'!$524:$524,1,MATCH(EI$2,'Geração, Estimativas, Auxiliar'!$440:$440,0))</f>
        <v>0</v>
      </c>
    </row>
    <row r="149" spans="2:139" ht="15" customHeight="1" x14ac:dyDescent="0.35">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row>
    <row r="150" spans="2:139" ht="14.15" customHeight="1" x14ac:dyDescent="0.35">
      <c r="B150" t="s">
        <v>115</v>
      </c>
      <c r="C150" s="1" t="s">
        <v>483</v>
      </c>
      <c r="D150" s="56">
        <f>INDEX('Geração, Estimativas, Auxiliar'!$452:$452,1,MATCH(D$2,'Geração, Estimativas, Auxiliar'!$440:$440,0))</f>
        <v>-181.39433718255211</v>
      </c>
      <c r="E150" s="56">
        <f>INDEX('Geração, Estimativas, Auxiliar'!$452:$452,1,MATCH(E$2,'Geração, Estimativas, Auxiliar'!$440:$440,0))</f>
        <v>361.63950329589449</v>
      </c>
      <c r="F150" s="56">
        <f>INDEX('Geração, Estimativas, Auxiliar'!$452:$452,1,MATCH(F$2,'Geração, Estimativas, Auxiliar'!$440:$440,0))</f>
        <v>884.23205406226418</v>
      </c>
      <c r="G150" s="56">
        <f>INDEX('Geração, Estimativas, Auxiliar'!$452:$452,1,MATCH(G$2,'Geração, Estimativas, Auxiliar'!$440:$440,0))</f>
        <v>573.09731033276807</v>
      </c>
      <c r="H150" s="56">
        <f>INDEX('Geração, Estimativas, Auxiliar'!$452:$452,1,MATCH(H$2,'Geração, Estimativas, Auxiliar'!$440:$440,0))</f>
        <v>8.3535803095734984</v>
      </c>
      <c r="I150" s="56">
        <f>INDEX('Geração, Estimativas, Auxiliar'!$452:$452,1,MATCH(I$2,'Geração, Estimativas, Auxiliar'!$440:$440,0))</f>
        <v>290.65180780367399</v>
      </c>
      <c r="J150" s="56">
        <f>INDEX('Geração, Estimativas, Auxiliar'!$452:$452,1,MATCH(J$2,'Geração, Estimativas, Auxiliar'!$440:$440,0))</f>
        <v>748.08892715164757</v>
      </c>
      <c r="K150" s="56">
        <f>INDEX('Geração, Estimativas, Auxiliar'!$452:$452,1,MATCH(K$2,'Geração, Estimativas, Auxiliar'!$440:$440,0))</f>
        <v>311.35214950920619</v>
      </c>
      <c r="L150" s="56">
        <f>INDEX('Geração, Estimativas, Auxiliar'!$452:$452,1,MATCH(L$2,'Geração, Estimativas, Auxiliar'!$440:$440,0))</f>
        <v>0</v>
      </c>
      <c r="M150" s="56">
        <f>INDEX('Geração, Estimativas, Auxiliar'!$452:$452,1,MATCH(M$2,'Geração, Estimativas, Auxiliar'!$440:$440,0))</f>
        <v>0</v>
      </c>
      <c r="N150" s="56">
        <f>INDEX('Geração, Estimativas, Auxiliar'!$452:$452,1,MATCH(N$2,'Geração, Estimativas, Auxiliar'!$440:$440,0))</f>
        <v>0</v>
      </c>
      <c r="O150" s="56">
        <f>INDEX('Geração, Estimativas, Auxiliar'!$452:$452,1,MATCH(O$2,'Geração, Estimativas, Auxiliar'!$440:$440,0))</f>
        <v>0</v>
      </c>
      <c r="P150" s="56">
        <f>INDEX('Geração, Estimativas, Auxiliar'!$452:$452,1,MATCH(P$2,'Geração, Estimativas, Auxiliar'!$440:$440,0))</f>
        <v>0</v>
      </c>
      <c r="Q150" s="56">
        <f>INDEX('Geração, Estimativas, Auxiliar'!$452:$452,1,MATCH(Q$2,'Geração, Estimativas, Auxiliar'!$440:$440,0))</f>
        <v>0</v>
      </c>
      <c r="R150" s="56">
        <f>INDEX('Geração, Estimativas, Auxiliar'!$452:$452,1,MATCH(R$2,'Geração, Estimativas, Auxiliar'!$440:$440,0))</f>
        <v>0</v>
      </c>
      <c r="S150" s="56">
        <f>INDEX('Geração, Estimativas, Auxiliar'!$452:$452,1,MATCH(S$2,'Geração, Estimativas, Auxiliar'!$440:$440,0))</f>
        <v>0</v>
      </c>
      <c r="T150" s="56">
        <f>INDEX('Geração, Estimativas, Auxiliar'!$452:$452,1,MATCH(T$2,'Geração, Estimativas, Auxiliar'!$440:$440,0))</f>
        <v>0</v>
      </c>
      <c r="U150" s="56">
        <f>INDEX('Geração, Estimativas, Auxiliar'!$452:$452,1,MATCH(U$2,'Geração, Estimativas, Auxiliar'!$440:$440,0))</f>
        <v>0</v>
      </c>
      <c r="V150" s="56">
        <f>INDEX('Geração, Estimativas, Auxiliar'!$452:$452,1,MATCH(V$2,'Geração, Estimativas, Auxiliar'!$440:$440,0))</f>
        <v>0</v>
      </c>
      <c r="W150" s="56">
        <f>INDEX('Geração, Estimativas, Auxiliar'!$452:$452,1,MATCH(W$2,'Geração, Estimativas, Auxiliar'!$440:$440,0))</f>
        <v>0</v>
      </c>
      <c r="X150" s="56">
        <f>INDEX('Geração, Estimativas, Auxiliar'!$452:$452,1,MATCH(X$2,'Geração, Estimativas, Auxiliar'!$440:$440,0))</f>
        <v>0</v>
      </c>
      <c r="Y150" s="56">
        <f>INDEX('Geração, Estimativas, Auxiliar'!$452:$452,1,MATCH(Y$2,'Geração, Estimativas, Auxiliar'!$440:$440,0))</f>
        <v>0</v>
      </c>
      <c r="Z150" s="56">
        <f>INDEX('Geração, Estimativas, Auxiliar'!$452:$452,1,MATCH(Z$2,'Geração, Estimativas, Auxiliar'!$440:$440,0))</f>
        <v>0</v>
      </c>
      <c r="AA150" s="56">
        <f>INDEX('Geração, Estimativas, Auxiliar'!$452:$452,1,MATCH(AA$2,'Geração, Estimativas, Auxiliar'!$440:$440,0))</f>
        <v>0</v>
      </c>
      <c r="AB150" s="56">
        <f>INDEX('Geração, Estimativas, Auxiliar'!$452:$452,1,MATCH(AB$2,'Geração, Estimativas, Auxiliar'!$440:$440,0))</f>
        <v>0</v>
      </c>
      <c r="AC150" s="56">
        <f>INDEX('Geração, Estimativas, Auxiliar'!$452:$452,1,MATCH(AC$2,'Geração, Estimativas, Auxiliar'!$440:$440,0))</f>
        <v>0</v>
      </c>
      <c r="AD150" s="56">
        <f>INDEX('Geração, Estimativas, Auxiliar'!$452:$452,1,MATCH(AD$2,'Geração, Estimativas, Auxiliar'!$440:$440,0))</f>
        <v>0</v>
      </c>
      <c r="AE150" s="56">
        <f>INDEX('Geração, Estimativas, Auxiliar'!$452:$452,1,MATCH(AE$2,'Geração, Estimativas, Auxiliar'!$440:$440,0))</f>
        <v>0</v>
      </c>
      <c r="AF150" s="56">
        <f>INDEX('Geração, Estimativas, Auxiliar'!$452:$452,1,MATCH(AF$2,'Geração, Estimativas, Auxiliar'!$440:$440,0))</f>
        <v>0</v>
      </c>
      <c r="AG150" s="56">
        <f>INDEX('Geração, Estimativas, Auxiliar'!$452:$452,1,MATCH(AG$2,'Geração, Estimativas, Auxiliar'!$440:$440,0))</f>
        <v>0</v>
      </c>
      <c r="AH150" s="56">
        <f>INDEX('Geração, Estimativas, Auxiliar'!$452:$452,1,MATCH(AH$2,'Geração, Estimativas, Auxiliar'!$440:$440,0))</f>
        <v>0</v>
      </c>
      <c r="AI150" s="56">
        <f>INDEX('Geração, Estimativas, Auxiliar'!$452:$452,1,MATCH(AI$2,'Geração, Estimativas, Auxiliar'!$440:$440,0))</f>
        <v>0</v>
      </c>
      <c r="AJ150" s="56">
        <f>INDEX('Geração, Estimativas, Auxiliar'!$452:$452,1,MATCH(AJ$2,'Geração, Estimativas, Auxiliar'!$440:$440,0))</f>
        <v>0</v>
      </c>
      <c r="AK150" s="56">
        <f>INDEX('Geração, Estimativas, Auxiliar'!$452:$452,1,MATCH(AK$2,'Geração, Estimativas, Auxiliar'!$440:$440,0))</f>
        <v>0</v>
      </c>
      <c r="AL150" s="56">
        <f>INDEX('Geração, Estimativas, Auxiliar'!$452:$452,1,MATCH(AL$2,'Geração, Estimativas, Auxiliar'!$440:$440,0))</f>
        <v>0</v>
      </c>
      <c r="AM150" s="56">
        <f>INDEX('Geração, Estimativas, Auxiliar'!$452:$452,1,MATCH(AM$2,'Geração, Estimativas, Auxiliar'!$440:$440,0))</f>
        <v>0</v>
      </c>
      <c r="AN150" s="56">
        <f>INDEX('Geração, Estimativas, Auxiliar'!$452:$452,1,MATCH(AN$2,'Geração, Estimativas, Auxiliar'!$440:$440,0))</f>
        <v>0</v>
      </c>
      <c r="AO150" s="56">
        <f>INDEX('Geração, Estimativas, Auxiliar'!$452:$452,1,MATCH(AO$2,'Geração, Estimativas, Auxiliar'!$440:$440,0))</f>
        <v>0</v>
      </c>
      <c r="AP150" s="56">
        <f>INDEX('Geração, Estimativas, Auxiliar'!$452:$452,1,MATCH(AP$2,'Geração, Estimativas, Auxiliar'!$440:$440,0))</f>
        <v>0</v>
      </c>
      <c r="AQ150" s="56">
        <f>INDEX('Geração, Estimativas, Auxiliar'!$452:$452,1,MATCH(AQ$2,'Geração, Estimativas, Auxiliar'!$440:$440,0))</f>
        <v>0</v>
      </c>
      <c r="AR150" s="56">
        <f>INDEX('Geração, Estimativas, Auxiliar'!$452:$452,1,MATCH(AR$2,'Geração, Estimativas, Auxiliar'!$440:$440,0))</f>
        <v>0</v>
      </c>
      <c r="AS150" s="56">
        <f>INDEX('Geração, Estimativas, Auxiliar'!$452:$452,1,MATCH(AS$2,'Geração, Estimativas, Auxiliar'!$440:$440,0))</f>
        <v>0</v>
      </c>
      <c r="AT150" s="56">
        <f>INDEX('Geração, Estimativas, Auxiliar'!$452:$452,1,MATCH(AT$2,'Geração, Estimativas, Auxiliar'!$440:$440,0))</f>
        <v>0</v>
      </c>
      <c r="AU150" s="56">
        <f>INDEX('Geração, Estimativas, Auxiliar'!$452:$452,1,MATCH(AU$2,'Geração, Estimativas, Auxiliar'!$440:$440,0))</f>
        <v>0</v>
      </c>
      <c r="AV150" s="56">
        <f>INDEX('Geração, Estimativas, Auxiliar'!$452:$452,1,MATCH(AV$2,'Geração, Estimativas, Auxiliar'!$440:$440,0))</f>
        <v>0</v>
      </c>
      <c r="AW150" s="56">
        <f>INDEX('Geração, Estimativas, Auxiliar'!$452:$452,1,MATCH(AW$2,'Geração, Estimativas, Auxiliar'!$440:$440,0))</f>
        <v>0</v>
      </c>
      <c r="AX150" s="56">
        <f>INDEX('Geração, Estimativas, Auxiliar'!$452:$452,1,MATCH(AX$2,'Geração, Estimativas, Auxiliar'!$440:$440,0))</f>
        <v>0</v>
      </c>
      <c r="AY150" s="56">
        <f>INDEX('Geração, Estimativas, Auxiliar'!$452:$452,1,MATCH(AY$2,'Geração, Estimativas, Auxiliar'!$440:$440,0))</f>
        <v>0</v>
      </c>
      <c r="AZ150" s="56">
        <f>INDEX('Geração, Estimativas, Auxiliar'!$452:$452,1,MATCH(AZ$2,'Geração, Estimativas, Auxiliar'!$440:$440,0))</f>
        <v>0</v>
      </c>
      <c r="BA150" s="56">
        <f>INDEX('Geração, Estimativas, Auxiliar'!$452:$452,1,MATCH(BA$2,'Geração, Estimativas, Auxiliar'!$440:$440,0))</f>
        <v>0</v>
      </c>
      <c r="BB150" s="56">
        <f>INDEX('Geração, Estimativas, Auxiliar'!$452:$452,1,MATCH(BB$2,'Geração, Estimativas, Auxiliar'!$440:$440,0))</f>
        <v>0</v>
      </c>
      <c r="BC150" s="56">
        <f>INDEX('Geração, Estimativas, Auxiliar'!$452:$452,1,MATCH(BC$2,'Geração, Estimativas, Auxiliar'!$440:$440,0))</f>
        <v>0</v>
      </c>
      <c r="BD150" s="56">
        <f>INDEX('Geração, Estimativas, Auxiliar'!$452:$452,1,MATCH(BD$2,'Geração, Estimativas, Auxiliar'!$440:$440,0))</f>
        <v>0</v>
      </c>
      <c r="BE150" s="56">
        <f>INDEX('Geração, Estimativas, Auxiliar'!$452:$452,1,MATCH(BE$2,'Geração, Estimativas, Auxiliar'!$440:$440,0))</f>
        <v>0</v>
      </c>
      <c r="BF150" s="56">
        <f>INDEX('Geração, Estimativas, Auxiliar'!$452:$452,1,MATCH(BF$2,'Geração, Estimativas, Auxiliar'!$440:$440,0))</f>
        <v>0</v>
      </c>
      <c r="BG150" s="56">
        <f>INDEX('Geração, Estimativas, Auxiliar'!$452:$452,1,MATCH(BG$2,'Geração, Estimativas, Auxiliar'!$440:$440,0))</f>
        <v>0</v>
      </c>
      <c r="BH150" s="56">
        <f>INDEX('Geração, Estimativas, Auxiliar'!$452:$452,1,MATCH(BH$2,'Geração, Estimativas, Auxiliar'!$440:$440,0))</f>
        <v>0</v>
      </c>
      <c r="BI150" s="56">
        <f>INDEX('Geração, Estimativas, Auxiliar'!$452:$452,1,MATCH(BI$2,'Geração, Estimativas, Auxiliar'!$440:$440,0))</f>
        <v>0</v>
      </c>
      <c r="BJ150" s="56">
        <f>INDEX('Geração, Estimativas, Auxiliar'!$452:$452,1,MATCH(BJ$2,'Geração, Estimativas, Auxiliar'!$440:$440,0))</f>
        <v>0</v>
      </c>
      <c r="BK150" s="56">
        <f>INDEX('Geração, Estimativas, Auxiliar'!$452:$452,1,MATCH(BK$2,'Geração, Estimativas, Auxiliar'!$440:$440,0))</f>
        <v>0</v>
      </c>
      <c r="BL150" s="56">
        <f>INDEX('Geração, Estimativas, Auxiliar'!$452:$452,1,MATCH(BL$2,'Geração, Estimativas, Auxiliar'!$440:$440,0))</f>
        <v>0</v>
      </c>
      <c r="BM150" s="56">
        <f>INDEX('Geração, Estimativas, Auxiliar'!$452:$452,1,MATCH(BM$2,'Geração, Estimativas, Auxiliar'!$440:$440,0))</f>
        <v>0</v>
      </c>
      <c r="BN150" s="56">
        <f>INDEX('Geração, Estimativas, Auxiliar'!$452:$452,1,MATCH(BN$2,'Geração, Estimativas, Auxiliar'!$440:$440,0))</f>
        <v>0</v>
      </c>
      <c r="BO150" s="56">
        <f>INDEX('Geração, Estimativas, Auxiliar'!$452:$452,1,MATCH(BO$2,'Geração, Estimativas, Auxiliar'!$440:$440,0))</f>
        <v>0</v>
      </c>
      <c r="BP150" s="56">
        <f>INDEX('Geração, Estimativas, Auxiliar'!$452:$452,1,MATCH(BP$2,'Geração, Estimativas, Auxiliar'!$440:$440,0))</f>
        <v>0</v>
      </c>
      <c r="BQ150" s="56">
        <f>INDEX('Geração, Estimativas, Auxiliar'!$452:$452,1,MATCH(BQ$2,'Geração, Estimativas, Auxiliar'!$440:$440,0))</f>
        <v>0</v>
      </c>
      <c r="BR150" s="56">
        <f>INDEX('Geração, Estimativas, Auxiliar'!$452:$452,1,MATCH(BR$2,'Geração, Estimativas, Auxiliar'!$440:$440,0))</f>
        <v>0</v>
      </c>
      <c r="BS150" s="56">
        <f>INDEX('Geração, Estimativas, Auxiliar'!$452:$452,1,MATCH(BS$2,'Geração, Estimativas, Auxiliar'!$440:$440,0))</f>
        <v>0</v>
      </c>
      <c r="BT150" s="56">
        <f>INDEX('Geração, Estimativas, Auxiliar'!$452:$452,1,MATCH(BT$2,'Geração, Estimativas, Auxiliar'!$440:$440,0))</f>
        <v>0</v>
      </c>
      <c r="BU150" s="56">
        <f>INDEX('Geração, Estimativas, Auxiliar'!$452:$452,1,MATCH(BU$2,'Geração, Estimativas, Auxiliar'!$440:$440,0))</f>
        <v>0</v>
      </c>
      <c r="BV150" s="56">
        <f>INDEX('Geração, Estimativas, Auxiliar'!$452:$452,1,MATCH(BV$2,'Geração, Estimativas, Auxiliar'!$440:$440,0))</f>
        <v>0</v>
      </c>
      <c r="BW150" s="56">
        <f>INDEX('Geração, Estimativas, Auxiliar'!$452:$452,1,MATCH(BW$2,'Geração, Estimativas, Auxiliar'!$440:$440,0))</f>
        <v>0</v>
      </c>
      <c r="BX150" s="56">
        <f>INDEX('Geração, Estimativas, Auxiliar'!$452:$452,1,MATCH(BX$2,'Geração, Estimativas, Auxiliar'!$440:$440,0))</f>
        <v>0</v>
      </c>
      <c r="BY150" s="56">
        <f>INDEX('Geração, Estimativas, Auxiliar'!$452:$452,1,MATCH(BY$2,'Geração, Estimativas, Auxiliar'!$440:$440,0))</f>
        <v>0</v>
      </c>
      <c r="BZ150" s="56">
        <f>INDEX('Geração, Estimativas, Auxiliar'!$452:$452,1,MATCH(BZ$2,'Geração, Estimativas, Auxiliar'!$440:$440,0))</f>
        <v>0</v>
      </c>
      <c r="CA150" s="56">
        <f>INDEX('Geração, Estimativas, Auxiliar'!$452:$452,1,MATCH(CA$2,'Geração, Estimativas, Auxiliar'!$440:$440,0))</f>
        <v>0</v>
      </c>
      <c r="CB150" s="56">
        <f>INDEX('Geração, Estimativas, Auxiliar'!$452:$452,1,MATCH(CB$2,'Geração, Estimativas, Auxiliar'!$440:$440,0))</f>
        <v>0</v>
      </c>
      <c r="CC150" s="56">
        <f>INDEX('Geração, Estimativas, Auxiliar'!$452:$452,1,MATCH(CC$2,'Geração, Estimativas, Auxiliar'!$440:$440,0))</f>
        <v>0</v>
      </c>
      <c r="CD150" s="56">
        <f>INDEX('Geração, Estimativas, Auxiliar'!$452:$452,1,MATCH(CD$2,'Geração, Estimativas, Auxiliar'!$440:$440,0))</f>
        <v>0</v>
      </c>
      <c r="CE150" s="56">
        <f>INDEX('Geração, Estimativas, Auxiliar'!$452:$452,1,MATCH(CE$2,'Geração, Estimativas, Auxiliar'!$440:$440,0))</f>
        <v>0</v>
      </c>
      <c r="CF150" s="56">
        <f>INDEX('Geração, Estimativas, Auxiliar'!$452:$452,1,MATCH(CF$2,'Geração, Estimativas, Auxiliar'!$440:$440,0))</f>
        <v>0</v>
      </c>
      <c r="CG150" s="56">
        <f>INDEX('Geração, Estimativas, Auxiliar'!$452:$452,1,MATCH(CG$2,'Geração, Estimativas, Auxiliar'!$440:$440,0))</f>
        <v>0</v>
      </c>
      <c r="CH150" s="56">
        <f>INDEX('Geração, Estimativas, Auxiliar'!$452:$452,1,MATCH(CH$2,'Geração, Estimativas, Auxiliar'!$440:$440,0))</f>
        <v>0</v>
      </c>
      <c r="CI150" s="56">
        <f>INDEX('Geração, Estimativas, Auxiliar'!$452:$452,1,MATCH(CI$2,'Geração, Estimativas, Auxiliar'!$440:$440,0))</f>
        <v>0</v>
      </c>
      <c r="CJ150" s="56">
        <f>INDEX('Geração, Estimativas, Auxiliar'!$452:$452,1,MATCH(CJ$2,'Geração, Estimativas, Auxiliar'!$440:$440,0))</f>
        <v>0</v>
      </c>
      <c r="CK150" s="56">
        <f>INDEX('Geração, Estimativas, Auxiliar'!$452:$452,1,MATCH(CK$2,'Geração, Estimativas, Auxiliar'!$440:$440,0))</f>
        <v>0</v>
      </c>
      <c r="CL150" s="56">
        <f>INDEX('Geração, Estimativas, Auxiliar'!$452:$452,1,MATCH(CL$2,'Geração, Estimativas, Auxiliar'!$440:$440,0))</f>
        <v>0</v>
      </c>
      <c r="CM150" s="56">
        <f>INDEX('Geração, Estimativas, Auxiliar'!$452:$452,1,MATCH(CM$2,'Geração, Estimativas, Auxiliar'!$440:$440,0))</f>
        <v>0</v>
      </c>
      <c r="CN150" s="56">
        <f>INDEX('Geração, Estimativas, Auxiliar'!$452:$452,1,MATCH(CN$2,'Geração, Estimativas, Auxiliar'!$440:$440,0))</f>
        <v>0</v>
      </c>
      <c r="CO150" s="56">
        <f>INDEX('Geração, Estimativas, Auxiliar'!$452:$452,1,MATCH(CO$2,'Geração, Estimativas, Auxiliar'!$440:$440,0))</f>
        <v>0</v>
      </c>
      <c r="CP150" s="56">
        <f>INDEX('Geração, Estimativas, Auxiliar'!$452:$452,1,MATCH(CP$2,'Geração, Estimativas, Auxiliar'!$440:$440,0))</f>
        <v>0</v>
      </c>
      <c r="CQ150" s="56">
        <f>INDEX('Geração, Estimativas, Auxiliar'!$452:$452,1,MATCH(CQ$2,'Geração, Estimativas, Auxiliar'!$440:$440,0))</f>
        <v>0</v>
      </c>
      <c r="CR150" s="56">
        <f>INDEX('Geração, Estimativas, Auxiliar'!$452:$452,1,MATCH(CR$2,'Geração, Estimativas, Auxiliar'!$440:$440,0))</f>
        <v>0</v>
      </c>
      <c r="CS150" s="56">
        <f>INDEX('Geração, Estimativas, Auxiliar'!$452:$452,1,MATCH(CS$2,'Geração, Estimativas, Auxiliar'!$440:$440,0))</f>
        <v>0</v>
      </c>
      <c r="CT150" s="56">
        <f>INDEX('Geração, Estimativas, Auxiliar'!$452:$452,1,MATCH(CT$2,'Geração, Estimativas, Auxiliar'!$440:$440,0))</f>
        <v>0</v>
      </c>
      <c r="CU150" s="56">
        <f>INDEX('Geração, Estimativas, Auxiliar'!$452:$452,1,MATCH(CU$2,'Geração, Estimativas, Auxiliar'!$440:$440,0))</f>
        <v>0</v>
      </c>
      <c r="CV150" s="56">
        <f>INDEX('Geração, Estimativas, Auxiliar'!$452:$452,1,MATCH(CV$2,'Geração, Estimativas, Auxiliar'!$440:$440,0))</f>
        <v>0</v>
      </c>
      <c r="CW150" s="56">
        <f>INDEX('Geração, Estimativas, Auxiliar'!$452:$452,1,MATCH(CW$2,'Geração, Estimativas, Auxiliar'!$440:$440,0))</f>
        <v>0</v>
      </c>
      <c r="CX150" s="56">
        <f>INDEX('Geração, Estimativas, Auxiliar'!$452:$452,1,MATCH(CX$2,'Geração, Estimativas, Auxiliar'!$440:$440,0))</f>
        <v>0</v>
      </c>
      <c r="CY150" s="56">
        <f>INDEX('Geração, Estimativas, Auxiliar'!$452:$452,1,MATCH(CY$2,'Geração, Estimativas, Auxiliar'!$440:$440,0))</f>
        <v>0</v>
      </c>
      <c r="CZ150" s="56">
        <f>INDEX('Geração, Estimativas, Auxiliar'!$452:$452,1,MATCH(CZ$2,'Geração, Estimativas, Auxiliar'!$440:$440,0))</f>
        <v>0</v>
      </c>
      <c r="DA150" s="56">
        <f>INDEX('Geração, Estimativas, Auxiliar'!$452:$452,1,MATCH(DA$2,'Geração, Estimativas, Auxiliar'!$440:$440,0))</f>
        <v>0</v>
      </c>
      <c r="DB150" s="56">
        <f>INDEX('Geração, Estimativas, Auxiliar'!$452:$452,1,MATCH(DB$2,'Geração, Estimativas, Auxiliar'!$440:$440,0))</f>
        <v>0</v>
      </c>
      <c r="DC150" s="56">
        <f>INDEX('Geração, Estimativas, Auxiliar'!$452:$452,1,MATCH(DC$2,'Geração, Estimativas, Auxiliar'!$440:$440,0))</f>
        <v>0</v>
      </c>
      <c r="DD150" s="56">
        <f>INDEX('Geração, Estimativas, Auxiliar'!$452:$452,1,MATCH(DD$2,'Geração, Estimativas, Auxiliar'!$440:$440,0))</f>
        <v>0</v>
      </c>
      <c r="DE150" s="56">
        <f>INDEX('Geração, Estimativas, Auxiliar'!$452:$452,1,MATCH(DE$2,'Geração, Estimativas, Auxiliar'!$440:$440,0))</f>
        <v>0</v>
      </c>
      <c r="DF150" s="56">
        <f>INDEX('Geração, Estimativas, Auxiliar'!$452:$452,1,MATCH(DF$2,'Geração, Estimativas, Auxiliar'!$440:$440,0))</f>
        <v>0</v>
      </c>
      <c r="DG150" s="56">
        <f>INDEX('Geração, Estimativas, Auxiliar'!$452:$452,1,MATCH(DG$2,'Geração, Estimativas, Auxiliar'!$440:$440,0))</f>
        <v>0</v>
      </c>
      <c r="DH150" s="56">
        <f>INDEX('Geração, Estimativas, Auxiliar'!$452:$452,1,MATCH(DH$2,'Geração, Estimativas, Auxiliar'!$440:$440,0))</f>
        <v>0</v>
      </c>
      <c r="DI150" s="56">
        <f>INDEX('Geração, Estimativas, Auxiliar'!$452:$452,1,MATCH(DI$2,'Geração, Estimativas, Auxiliar'!$440:$440,0))</f>
        <v>0</v>
      </c>
      <c r="DJ150" s="56">
        <f>INDEX('Geração, Estimativas, Auxiliar'!$452:$452,1,MATCH(DJ$2,'Geração, Estimativas, Auxiliar'!$440:$440,0))</f>
        <v>0</v>
      </c>
      <c r="DK150" s="56">
        <f>INDEX('Geração, Estimativas, Auxiliar'!$452:$452,1,MATCH(DK$2,'Geração, Estimativas, Auxiliar'!$440:$440,0))</f>
        <v>0</v>
      </c>
      <c r="DL150" s="56">
        <f>INDEX('Geração, Estimativas, Auxiliar'!$452:$452,1,MATCH(DL$2,'Geração, Estimativas, Auxiliar'!$440:$440,0))</f>
        <v>0</v>
      </c>
      <c r="DM150" s="56">
        <f>INDEX('Geração, Estimativas, Auxiliar'!$452:$452,1,MATCH(DM$2,'Geração, Estimativas, Auxiliar'!$440:$440,0))</f>
        <v>0</v>
      </c>
      <c r="DN150" s="56">
        <f>INDEX('Geração, Estimativas, Auxiliar'!$452:$452,1,MATCH(DN$2,'Geração, Estimativas, Auxiliar'!$440:$440,0))</f>
        <v>0</v>
      </c>
      <c r="DO150" s="56">
        <f>INDEX('Geração, Estimativas, Auxiliar'!$452:$452,1,MATCH(DO$2,'Geração, Estimativas, Auxiliar'!$440:$440,0))</f>
        <v>0</v>
      </c>
      <c r="DP150" s="56">
        <f>INDEX('Geração, Estimativas, Auxiliar'!$452:$452,1,MATCH(DP$2,'Geração, Estimativas, Auxiliar'!$440:$440,0))</f>
        <v>0</v>
      </c>
      <c r="DQ150" s="56">
        <f>INDEX('Geração, Estimativas, Auxiliar'!$452:$452,1,MATCH(DQ$2,'Geração, Estimativas, Auxiliar'!$440:$440,0))</f>
        <v>0</v>
      </c>
      <c r="DR150" s="56">
        <f>INDEX('Geração, Estimativas, Auxiliar'!$452:$452,1,MATCH(DR$2,'Geração, Estimativas, Auxiliar'!$440:$440,0))</f>
        <v>0</v>
      </c>
      <c r="DS150" s="56">
        <f>INDEX('Geração, Estimativas, Auxiliar'!$452:$452,1,MATCH(DS$2,'Geração, Estimativas, Auxiliar'!$440:$440,0))</f>
        <v>0</v>
      </c>
      <c r="DT150" s="56">
        <f>INDEX('Geração, Estimativas, Auxiliar'!$452:$452,1,MATCH(DT$2,'Geração, Estimativas, Auxiliar'!$440:$440,0))</f>
        <v>0</v>
      </c>
      <c r="DU150" s="56">
        <f>INDEX('Geração, Estimativas, Auxiliar'!$452:$452,1,MATCH(DU$2,'Geração, Estimativas, Auxiliar'!$440:$440,0))</f>
        <v>0</v>
      </c>
      <c r="DV150" s="56">
        <f>INDEX('Geração, Estimativas, Auxiliar'!$452:$452,1,MATCH(DV$2,'Geração, Estimativas, Auxiliar'!$440:$440,0))</f>
        <v>0</v>
      </c>
      <c r="DW150" s="56">
        <f>INDEX('Geração, Estimativas, Auxiliar'!$452:$452,1,MATCH(DW$2,'Geração, Estimativas, Auxiliar'!$440:$440,0))</f>
        <v>0</v>
      </c>
      <c r="DX150" s="56">
        <f>INDEX('Geração, Estimativas, Auxiliar'!$452:$452,1,MATCH(DX$2,'Geração, Estimativas, Auxiliar'!$440:$440,0))</f>
        <v>0</v>
      </c>
      <c r="DY150" s="56">
        <f>INDEX('Geração, Estimativas, Auxiliar'!$452:$452,1,MATCH(DY$2,'Geração, Estimativas, Auxiliar'!$440:$440,0))</f>
        <v>0</v>
      </c>
      <c r="DZ150" s="56">
        <f>INDEX('Geração, Estimativas, Auxiliar'!$452:$452,1,MATCH(DZ$2,'Geração, Estimativas, Auxiliar'!$440:$440,0))</f>
        <v>0</v>
      </c>
      <c r="EA150" s="56">
        <f>INDEX('Geração, Estimativas, Auxiliar'!$452:$452,1,MATCH(EA$2,'Geração, Estimativas, Auxiliar'!$440:$440,0))</f>
        <v>0</v>
      </c>
      <c r="EB150" s="56">
        <f>INDEX('Geração, Estimativas, Auxiliar'!$452:$452,1,MATCH(EB$2,'Geração, Estimativas, Auxiliar'!$440:$440,0))</f>
        <v>0</v>
      </c>
      <c r="EC150" s="56">
        <f>INDEX('Geração, Estimativas, Auxiliar'!$452:$452,1,MATCH(EC$2,'Geração, Estimativas, Auxiliar'!$440:$440,0))</f>
        <v>0</v>
      </c>
      <c r="ED150" s="56">
        <f>INDEX('Geração, Estimativas, Auxiliar'!$452:$452,1,MATCH(ED$2,'Geração, Estimativas, Auxiliar'!$440:$440,0))</f>
        <v>0</v>
      </c>
      <c r="EE150" s="56">
        <f>INDEX('Geração, Estimativas, Auxiliar'!$452:$452,1,MATCH(EE$2,'Geração, Estimativas, Auxiliar'!$440:$440,0))</f>
        <v>0</v>
      </c>
      <c r="EF150" s="56">
        <f>INDEX('Geração, Estimativas, Auxiliar'!$452:$452,1,MATCH(EF$2,'Geração, Estimativas, Auxiliar'!$440:$440,0))</f>
        <v>0</v>
      </c>
      <c r="EG150" s="56">
        <f>INDEX('Geração, Estimativas, Auxiliar'!$452:$452,1,MATCH(EG$2,'Geração, Estimativas, Auxiliar'!$440:$440,0))</f>
        <v>0</v>
      </c>
      <c r="EH150" s="56">
        <f>INDEX('Geração, Estimativas, Auxiliar'!$452:$452,1,MATCH(EH$2,'Geração, Estimativas, Auxiliar'!$440:$440,0))</f>
        <v>0</v>
      </c>
      <c r="EI150" s="56">
        <f>INDEX('Geração, Estimativas, Auxiliar'!$452:$452,1,MATCH(EI$2,'Geração, Estimativas, Auxiliar'!$440:$440,0))</f>
        <v>0</v>
      </c>
    </row>
    <row r="151" spans="2:139" ht="15" customHeight="1" outlineLevel="1" x14ac:dyDescent="0.35">
      <c r="B151" t="s">
        <v>115</v>
      </c>
      <c r="C151" s="9" t="s">
        <v>156</v>
      </c>
      <c r="D151" s="17">
        <f>INDEX('Geração, Estimativas, Auxiliar'!$453:$453,1,MATCH(D$2,'Geração, Estimativas, Auxiliar'!$440:$440,0))</f>
        <v>-166.76289503478478</v>
      </c>
      <c r="E151" s="17">
        <f>INDEX('Geração, Estimativas, Auxiliar'!$453:$453,1,MATCH(E$2,'Geração, Estimativas, Auxiliar'!$440:$440,0))</f>
        <v>327.5937607197248</v>
      </c>
      <c r="F151" s="17">
        <f>INDEX('Geração, Estimativas, Auxiliar'!$453:$453,1,MATCH(F$2,'Geração, Estimativas, Auxiliar'!$440:$440,0))</f>
        <v>832.32257926077341</v>
      </c>
      <c r="G151" s="17">
        <f>INDEX('Geração, Estimativas, Auxiliar'!$453:$453,1,MATCH(G$2,'Geração, Estimativas, Auxiliar'!$440:$440,0))</f>
        <v>536.98857668641392</v>
      </c>
      <c r="H151" s="17">
        <f>INDEX('Geração, Estimativas, Auxiliar'!$453:$453,1,MATCH(H$2,'Geração, Estimativas, Auxiliar'!$440:$440,0))</f>
        <v>6.5216952298980528</v>
      </c>
      <c r="I151" s="17">
        <f>INDEX('Geração, Estimativas, Auxiliar'!$453:$453,1,MATCH(I$2,'Geração, Estimativas, Auxiliar'!$440:$440,0))</f>
        <v>268.88685403352275</v>
      </c>
      <c r="J151" s="17">
        <f>INDEX('Geração, Estimativas, Auxiliar'!$453:$453,1,MATCH(J$2,'Geração, Estimativas, Auxiliar'!$440:$440,0))</f>
        <v>703.09337743155436</v>
      </c>
      <c r="K151" s="17">
        <f>INDEX('Geração, Estimativas, Auxiliar'!$453:$453,1,MATCH(K$2,'Geração, Estimativas, Auxiliar'!$440:$440,0))</f>
        <v>288.53594464060359</v>
      </c>
      <c r="L151" s="17">
        <f>INDEX('Geração, Estimativas, Auxiliar'!$453:$453,1,MATCH(L$2,'Geração, Estimativas, Auxiliar'!$440:$440,0))</f>
        <v>0</v>
      </c>
      <c r="M151" s="17">
        <f>INDEX('Geração, Estimativas, Auxiliar'!$453:$453,1,MATCH(M$2,'Geração, Estimativas, Auxiliar'!$440:$440,0))</f>
        <v>0</v>
      </c>
      <c r="N151" s="17">
        <f>INDEX('Geração, Estimativas, Auxiliar'!$453:$453,1,MATCH(N$2,'Geração, Estimativas, Auxiliar'!$440:$440,0))</f>
        <v>0</v>
      </c>
      <c r="O151" s="17">
        <f>INDEX('Geração, Estimativas, Auxiliar'!$453:$453,1,MATCH(O$2,'Geração, Estimativas, Auxiliar'!$440:$440,0))</f>
        <v>0</v>
      </c>
      <c r="P151" s="17">
        <f>INDEX('Geração, Estimativas, Auxiliar'!$453:$453,1,MATCH(P$2,'Geração, Estimativas, Auxiliar'!$440:$440,0))</f>
        <v>0</v>
      </c>
      <c r="Q151" s="17">
        <f>INDEX('Geração, Estimativas, Auxiliar'!$453:$453,1,MATCH(Q$2,'Geração, Estimativas, Auxiliar'!$440:$440,0))</f>
        <v>0</v>
      </c>
      <c r="R151" s="17">
        <f>INDEX('Geração, Estimativas, Auxiliar'!$453:$453,1,MATCH(R$2,'Geração, Estimativas, Auxiliar'!$440:$440,0))</f>
        <v>0</v>
      </c>
      <c r="S151" s="17">
        <f>INDEX('Geração, Estimativas, Auxiliar'!$453:$453,1,MATCH(S$2,'Geração, Estimativas, Auxiliar'!$440:$440,0))</f>
        <v>0</v>
      </c>
      <c r="T151" s="17">
        <f>INDEX('Geração, Estimativas, Auxiliar'!$453:$453,1,MATCH(T$2,'Geração, Estimativas, Auxiliar'!$440:$440,0))</f>
        <v>0</v>
      </c>
      <c r="U151" s="17">
        <f>INDEX('Geração, Estimativas, Auxiliar'!$453:$453,1,MATCH(U$2,'Geração, Estimativas, Auxiliar'!$440:$440,0))</f>
        <v>0</v>
      </c>
      <c r="V151" s="17">
        <f>INDEX('Geração, Estimativas, Auxiliar'!$453:$453,1,MATCH(V$2,'Geração, Estimativas, Auxiliar'!$440:$440,0))</f>
        <v>0</v>
      </c>
      <c r="W151" s="17">
        <f>INDEX('Geração, Estimativas, Auxiliar'!$453:$453,1,MATCH(W$2,'Geração, Estimativas, Auxiliar'!$440:$440,0))</f>
        <v>0</v>
      </c>
      <c r="X151" s="17">
        <f>INDEX('Geração, Estimativas, Auxiliar'!$453:$453,1,MATCH(X$2,'Geração, Estimativas, Auxiliar'!$440:$440,0))</f>
        <v>0</v>
      </c>
      <c r="Y151" s="17">
        <f>INDEX('Geração, Estimativas, Auxiliar'!$453:$453,1,MATCH(Y$2,'Geração, Estimativas, Auxiliar'!$440:$440,0))</f>
        <v>0</v>
      </c>
      <c r="Z151" s="17">
        <f>INDEX('Geração, Estimativas, Auxiliar'!$453:$453,1,MATCH(Z$2,'Geração, Estimativas, Auxiliar'!$440:$440,0))</f>
        <v>0</v>
      </c>
      <c r="AA151" s="17">
        <f>INDEX('Geração, Estimativas, Auxiliar'!$453:$453,1,MATCH(AA$2,'Geração, Estimativas, Auxiliar'!$440:$440,0))</f>
        <v>0</v>
      </c>
      <c r="AB151" s="17">
        <f>INDEX('Geração, Estimativas, Auxiliar'!$453:$453,1,MATCH(AB$2,'Geração, Estimativas, Auxiliar'!$440:$440,0))</f>
        <v>0</v>
      </c>
      <c r="AC151" s="17">
        <f>INDEX('Geração, Estimativas, Auxiliar'!$453:$453,1,MATCH(AC$2,'Geração, Estimativas, Auxiliar'!$440:$440,0))</f>
        <v>0</v>
      </c>
      <c r="AD151" s="17">
        <f>INDEX('Geração, Estimativas, Auxiliar'!$453:$453,1,MATCH(AD$2,'Geração, Estimativas, Auxiliar'!$440:$440,0))</f>
        <v>0</v>
      </c>
      <c r="AE151" s="17">
        <f>INDEX('Geração, Estimativas, Auxiliar'!$453:$453,1,MATCH(AE$2,'Geração, Estimativas, Auxiliar'!$440:$440,0))</f>
        <v>0</v>
      </c>
      <c r="AF151" s="17">
        <f>INDEX('Geração, Estimativas, Auxiliar'!$453:$453,1,MATCH(AF$2,'Geração, Estimativas, Auxiliar'!$440:$440,0))</f>
        <v>0</v>
      </c>
      <c r="AG151" s="17">
        <f>INDEX('Geração, Estimativas, Auxiliar'!$453:$453,1,MATCH(AG$2,'Geração, Estimativas, Auxiliar'!$440:$440,0))</f>
        <v>0</v>
      </c>
      <c r="AH151" s="17">
        <f>INDEX('Geração, Estimativas, Auxiliar'!$453:$453,1,MATCH(AH$2,'Geração, Estimativas, Auxiliar'!$440:$440,0))</f>
        <v>0</v>
      </c>
      <c r="AI151" s="17">
        <f>INDEX('Geração, Estimativas, Auxiliar'!$453:$453,1,MATCH(AI$2,'Geração, Estimativas, Auxiliar'!$440:$440,0))</f>
        <v>0</v>
      </c>
      <c r="AJ151" s="17">
        <f>INDEX('Geração, Estimativas, Auxiliar'!$453:$453,1,MATCH(AJ$2,'Geração, Estimativas, Auxiliar'!$440:$440,0))</f>
        <v>0</v>
      </c>
      <c r="AK151" s="17">
        <f>INDEX('Geração, Estimativas, Auxiliar'!$453:$453,1,MATCH(AK$2,'Geração, Estimativas, Auxiliar'!$440:$440,0))</f>
        <v>0</v>
      </c>
      <c r="AL151" s="17">
        <f>INDEX('Geração, Estimativas, Auxiliar'!$453:$453,1,MATCH(AL$2,'Geração, Estimativas, Auxiliar'!$440:$440,0))</f>
        <v>0</v>
      </c>
      <c r="AM151" s="17">
        <f>INDEX('Geração, Estimativas, Auxiliar'!$453:$453,1,MATCH(AM$2,'Geração, Estimativas, Auxiliar'!$440:$440,0))</f>
        <v>0</v>
      </c>
      <c r="AN151" s="17">
        <f>INDEX('Geração, Estimativas, Auxiliar'!$453:$453,1,MATCH(AN$2,'Geração, Estimativas, Auxiliar'!$440:$440,0))</f>
        <v>0</v>
      </c>
      <c r="AO151" s="17">
        <f>INDEX('Geração, Estimativas, Auxiliar'!$453:$453,1,MATCH(AO$2,'Geração, Estimativas, Auxiliar'!$440:$440,0))</f>
        <v>0</v>
      </c>
      <c r="AP151" s="17">
        <f>INDEX('Geração, Estimativas, Auxiliar'!$453:$453,1,MATCH(AP$2,'Geração, Estimativas, Auxiliar'!$440:$440,0))</f>
        <v>0</v>
      </c>
      <c r="AQ151" s="17">
        <f>INDEX('Geração, Estimativas, Auxiliar'!$453:$453,1,MATCH(AQ$2,'Geração, Estimativas, Auxiliar'!$440:$440,0))</f>
        <v>0</v>
      </c>
      <c r="AR151" s="17">
        <f>INDEX('Geração, Estimativas, Auxiliar'!$453:$453,1,MATCH(AR$2,'Geração, Estimativas, Auxiliar'!$440:$440,0))</f>
        <v>0</v>
      </c>
      <c r="AS151" s="17">
        <f>INDEX('Geração, Estimativas, Auxiliar'!$453:$453,1,MATCH(AS$2,'Geração, Estimativas, Auxiliar'!$440:$440,0))</f>
        <v>0</v>
      </c>
      <c r="AT151" s="17">
        <f>INDEX('Geração, Estimativas, Auxiliar'!$453:$453,1,MATCH(AT$2,'Geração, Estimativas, Auxiliar'!$440:$440,0))</f>
        <v>0</v>
      </c>
      <c r="AU151" s="17">
        <f>INDEX('Geração, Estimativas, Auxiliar'!$453:$453,1,MATCH(AU$2,'Geração, Estimativas, Auxiliar'!$440:$440,0))</f>
        <v>0</v>
      </c>
      <c r="AV151" s="17">
        <f>INDEX('Geração, Estimativas, Auxiliar'!$453:$453,1,MATCH(AV$2,'Geração, Estimativas, Auxiliar'!$440:$440,0))</f>
        <v>0</v>
      </c>
      <c r="AW151" s="17">
        <f>INDEX('Geração, Estimativas, Auxiliar'!$453:$453,1,MATCH(AW$2,'Geração, Estimativas, Auxiliar'!$440:$440,0))</f>
        <v>0</v>
      </c>
      <c r="AX151" s="17">
        <f>INDEX('Geração, Estimativas, Auxiliar'!$453:$453,1,MATCH(AX$2,'Geração, Estimativas, Auxiliar'!$440:$440,0))</f>
        <v>0</v>
      </c>
      <c r="AY151" s="17">
        <f>INDEX('Geração, Estimativas, Auxiliar'!$453:$453,1,MATCH(AY$2,'Geração, Estimativas, Auxiliar'!$440:$440,0))</f>
        <v>0</v>
      </c>
      <c r="AZ151" s="17">
        <f>INDEX('Geração, Estimativas, Auxiliar'!$453:$453,1,MATCH(AZ$2,'Geração, Estimativas, Auxiliar'!$440:$440,0))</f>
        <v>0</v>
      </c>
      <c r="BA151" s="17">
        <f>INDEX('Geração, Estimativas, Auxiliar'!$453:$453,1,MATCH(BA$2,'Geração, Estimativas, Auxiliar'!$440:$440,0))</f>
        <v>0</v>
      </c>
      <c r="BB151" s="17">
        <f>INDEX('Geração, Estimativas, Auxiliar'!$453:$453,1,MATCH(BB$2,'Geração, Estimativas, Auxiliar'!$440:$440,0))</f>
        <v>0</v>
      </c>
      <c r="BC151" s="17">
        <f>INDEX('Geração, Estimativas, Auxiliar'!$453:$453,1,MATCH(BC$2,'Geração, Estimativas, Auxiliar'!$440:$440,0))</f>
        <v>0</v>
      </c>
      <c r="BD151" s="17">
        <f>INDEX('Geração, Estimativas, Auxiliar'!$453:$453,1,MATCH(BD$2,'Geração, Estimativas, Auxiliar'!$440:$440,0))</f>
        <v>0</v>
      </c>
      <c r="BE151" s="17">
        <f>INDEX('Geração, Estimativas, Auxiliar'!$453:$453,1,MATCH(BE$2,'Geração, Estimativas, Auxiliar'!$440:$440,0))</f>
        <v>0</v>
      </c>
      <c r="BF151" s="17">
        <f>INDEX('Geração, Estimativas, Auxiliar'!$453:$453,1,MATCH(BF$2,'Geração, Estimativas, Auxiliar'!$440:$440,0))</f>
        <v>0</v>
      </c>
      <c r="BG151" s="17">
        <f>INDEX('Geração, Estimativas, Auxiliar'!$453:$453,1,MATCH(BG$2,'Geração, Estimativas, Auxiliar'!$440:$440,0))</f>
        <v>0</v>
      </c>
      <c r="BH151" s="17">
        <f>INDEX('Geração, Estimativas, Auxiliar'!$453:$453,1,MATCH(BH$2,'Geração, Estimativas, Auxiliar'!$440:$440,0))</f>
        <v>0</v>
      </c>
      <c r="BI151" s="17">
        <f>INDEX('Geração, Estimativas, Auxiliar'!$453:$453,1,MATCH(BI$2,'Geração, Estimativas, Auxiliar'!$440:$440,0))</f>
        <v>0</v>
      </c>
      <c r="BJ151" s="17">
        <f>INDEX('Geração, Estimativas, Auxiliar'!$453:$453,1,MATCH(BJ$2,'Geração, Estimativas, Auxiliar'!$440:$440,0))</f>
        <v>0</v>
      </c>
      <c r="BK151" s="17">
        <f>INDEX('Geração, Estimativas, Auxiliar'!$453:$453,1,MATCH(BK$2,'Geração, Estimativas, Auxiliar'!$440:$440,0))</f>
        <v>0</v>
      </c>
      <c r="BL151" s="17">
        <f>INDEX('Geração, Estimativas, Auxiliar'!$453:$453,1,MATCH(BL$2,'Geração, Estimativas, Auxiliar'!$440:$440,0))</f>
        <v>0</v>
      </c>
      <c r="BM151" s="17">
        <f>INDEX('Geração, Estimativas, Auxiliar'!$453:$453,1,MATCH(BM$2,'Geração, Estimativas, Auxiliar'!$440:$440,0))</f>
        <v>0</v>
      </c>
      <c r="BN151" s="17">
        <f>INDEX('Geração, Estimativas, Auxiliar'!$453:$453,1,MATCH(BN$2,'Geração, Estimativas, Auxiliar'!$440:$440,0))</f>
        <v>0</v>
      </c>
      <c r="BO151" s="17">
        <f>INDEX('Geração, Estimativas, Auxiliar'!$453:$453,1,MATCH(BO$2,'Geração, Estimativas, Auxiliar'!$440:$440,0))</f>
        <v>0</v>
      </c>
      <c r="BP151" s="17">
        <f>INDEX('Geração, Estimativas, Auxiliar'!$453:$453,1,MATCH(BP$2,'Geração, Estimativas, Auxiliar'!$440:$440,0))</f>
        <v>0</v>
      </c>
      <c r="BQ151" s="17">
        <f>INDEX('Geração, Estimativas, Auxiliar'!$453:$453,1,MATCH(BQ$2,'Geração, Estimativas, Auxiliar'!$440:$440,0))</f>
        <v>0</v>
      </c>
      <c r="BR151" s="17">
        <f>INDEX('Geração, Estimativas, Auxiliar'!$453:$453,1,MATCH(BR$2,'Geração, Estimativas, Auxiliar'!$440:$440,0))</f>
        <v>0</v>
      </c>
      <c r="BS151" s="17">
        <f>INDEX('Geração, Estimativas, Auxiliar'!$453:$453,1,MATCH(BS$2,'Geração, Estimativas, Auxiliar'!$440:$440,0))</f>
        <v>0</v>
      </c>
      <c r="BT151" s="17">
        <f>INDEX('Geração, Estimativas, Auxiliar'!$453:$453,1,MATCH(BT$2,'Geração, Estimativas, Auxiliar'!$440:$440,0))</f>
        <v>0</v>
      </c>
      <c r="BU151" s="17">
        <f>INDEX('Geração, Estimativas, Auxiliar'!$453:$453,1,MATCH(BU$2,'Geração, Estimativas, Auxiliar'!$440:$440,0))</f>
        <v>0</v>
      </c>
      <c r="BV151" s="17">
        <f>INDEX('Geração, Estimativas, Auxiliar'!$453:$453,1,MATCH(BV$2,'Geração, Estimativas, Auxiliar'!$440:$440,0))</f>
        <v>0</v>
      </c>
      <c r="BW151" s="17">
        <f>INDEX('Geração, Estimativas, Auxiliar'!$453:$453,1,MATCH(BW$2,'Geração, Estimativas, Auxiliar'!$440:$440,0))</f>
        <v>0</v>
      </c>
      <c r="BX151" s="17">
        <f>INDEX('Geração, Estimativas, Auxiliar'!$453:$453,1,MATCH(BX$2,'Geração, Estimativas, Auxiliar'!$440:$440,0))</f>
        <v>0</v>
      </c>
      <c r="BY151" s="17">
        <f>INDEX('Geração, Estimativas, Auxiliar'!$453:$453,1,MATCH(BY$2,'Geração, Estimativas, Auxiliar'!$440:$440,0))</f>
        <v>0</v>
      </c>
      <c r="BZ151" s="17">
        <f>INDEX('Geração, Estimativas, Auxiliar'!$453:$453,1,MATCH(BZ$2,'Geração, Estimativas, Auxiliar'!$440:$440,0))</f>
        <v>0</v>
      </c>
      <c r="CA151" s="17">
        <f>INDEX('Geração, Estimativas, Auxiliar'!$453:$453,1,MATCH(CA$2,'Geração, Estimativas, Auxiliar'!$440:$440,0))</f>
        <v>0</v>
      </c>
      <c r="CB151" s="17">
        <f>INDEX('Geração, Estimativas, Auxiliar'!$453:$453,1,MATCH(CB$2,'Geração, Estimativas, Auxiliar'!$440:$440,0))</f>
        <v>0</v>
      </c>
      <c r="CC151" s="17">
        <f>INDEX('Geração, Estimativas, Auxiliar'!$453:$453,1,MATCH(CC$2,'Geração, Estimativas, Auxiliar'!$440:$440,0))</f>
        <v>0</v>
      </c>
      <c r="CD151" s="17">
        <f>INDEX('Geração, Estimativas, Auxiliar'!$453:$453,1,MATCH(CD$2,'Geração, Estimativas, Auxiliar'!$440:$440,0))</f>
        <v>0</v>
      </c>
      <c r="CE151" s="17">
        <f>INDEX('Geração, Estimativas, Auxiliar'!$453:$453,1,MATCH(CE$2,'Geração, Estimativas, Auxiliar'!$440:$440,0))</f>
        <v>0</v>
      </c>
      <c r="CF151" s="17">
        <f>INDEX('Geração, Estimativas, Auxiliar'!$453:$453,1,MATCH(CF$2,'Geração, Estimativas, Auxiliar'!$440:$440,0))</f>
        <v>0</v>
      </c>
      <c r="CG151" s="17">
        <f>INDEX('Geração, Estimativas, Auxiliar'!$453:$453,1,MATCH(CG$2,'Geração, Estimativas, Auxiliar'!$440:$440,0))</f>
        <v>0</v>
      </c>
      <c r="CH151" s="17">
        <f>INDEX('Geração, Estimativas, Auxiliar'!$453:$453,1,MATCH(CH$2,'Geração, Estimativas, Auxiliar'!$440:$440,0))</f>
        <v>0</v>
      </c>
      <c r="CI151" s="17">
        <f>INDEX('Geração, Estimativas, Auxiliar'!$453:$453,1,MATCH(CI$2,'Geração, Estimativas, Auxiliar'!$440:$440,0))</f>
        <v>0</v>
      </c>
      <c r="CJ151" s="17">
        <f>INDEX('Geração, Estimativas, Auxiliar'!$453:$453,1,MATCH(CJ$2,'Geração, Estimativas, Auxiliar'!$440:$440,0))</f>
        <v>0</v>
      </c>
      <c r="CK151" s="17">
        <f>INDEX('Geração, Estimativas, Auxiliar'!$453:$453,1,MATCH(CK$2,'Geração, Estimativas, Auxiliar'!$440:$440,0))</f>
        <v>0</v>
      </c>
      <c r="CL151" s="17">
        <f>INDEX('Geração, Estimativas, Auxiliar'!$453:$453,1,MATCH(CL$2,'Geração, Estimativas, Auxiliar'!$440:$440,0))</f>
        <v>0</v>
      </c>
      <c r="CM151" s="17">
        <f>INDEX('Geração, Estimativas, Auxiliar'!$453:$453,1,MATCH(CM$2,'Geração, Estimativas, Auxiliar'!$440:$440,0))</f>
        <v>0</v>
      </c>
      <c r="CN151" s="17">
        <f>INDEX('Geração, Estimativas, Auxiliar'!$453:$453,1,MATCH(CN$2,'Geração, Estimativas, Auxiliar'!$440:$440,0))</f>
        <v>0</v>
      </c>
      <c r="CO151" s="17">
        <f>INDEX('Geração, Estimativas, Auxiliar'!$453:$453,1,MATCH(CO$2,'Geração, Estimativas, Auxiliar'!$440:$440,0))</f>
        <v>0</v>
      </c>
      <c r="CP151" s="17">
        <f>INDEX('Geração, Estimativas, Auxiliar'!$453:$453,1,MATCH(CP$2,'Geração, Estimativas, Auxiliar'!$440:$440,0))</f>
        <v>0</v>
      </c>
      <c r="CQ151" s="17">
        <f>INDEX('Geração, Estimativas, Auxiliar'!$453:$453,1,MATCH(CQ$2,'Geração, Estimativas, Auxiliar'!$440:$440,0))</f>
        <v>0</v>
      </c>
      <c r="CR151" s="17">
        <f>INDEX('Geração, Estimativas, Auxiliar'!$453:$453,1,MATCH(CR$2,'Geração, Estimativas, Auxiliar'!$440:$440,0))</f>
        <v>0</v>
      </c>
      <c r="CS151" s="17">
        <f>INDEX('Geração, Estimativas, Auxiliar'!$453:$453,1,MATCH(CS$2,'Geração, Estimativas, Auxiliar'!$440:$440,0))</f>
        <v>0</v>
      </c>
      <c r="CT151" s="17">
        <f>INDEX('Geração, Estimativas, Auxiliar'!$453:$453,1,MATCH(CT$2,'Geração, Estimativas, Auxiliar'!$440:$440,0))</f>
        <v>0</v>
      </c>
      <c r="CU151" s="17">
        <f>INDEX('Geração, Estimativas, Auxiliar'!$453:$453,1,MATCH(CU$2,'Geração, Estimativas, Auxiliar'!$440:$440,0))</f>
        <v>0</v>
      </c>
      <c r="CV151" s="17">
        <f>INDEX('Geração, Estimativas, Auxiliar'!$453:$453,1,MATCH(CV$2,'Geração, Estimativas, Auxiliar'!$440:$440,0))</f>
        <v>0</v>
      </c>
      <c r="CW151" s="17">
        <f>INDEX('Geração, Estimativas, Auxiliar'!$453:$453,1,MATCH(CW$2,'Geração, Estimativas, Auxiliar'!$440:$440,0))</f>
        <v>0</v>
      </c>
      <c r="CX151" s="17">
        <f>INDEX('Geração, Estimativas, Auxiliar'!$453:$453,1,MATCH(CX$2,'Geração, Estimativas, Auxiliar'!$440:$440,0))</f>
        <v>0</v>
      </c>
      <c r="CY151" s="17">
        <f>INDEX('Geração, Estimativas, Auxiliar'!$453:$453,1,MATCH(CY$2,'Geração, Estimativas, Auxiliar'!$440:$440,0))</f>
        <v>0</v>
      </c>
      <c r="CZ151" s="17">
        <f>INDEX('Geração, Estimativas, Auxiliar'!$453:$453,1,MATCH(CZ$2,'Geração, Estimativas, Auxiliar'!$440:$440,0))</f>
        <v>0</v>
      </c>
      <c r="DA151" s="17">
        <f>INDEX('Geração, Estimativas, Auxiliar'!$453:$453,1,MATCH(DA$2,'Geração, Estimativas, Auxiliar'!$440:$440,0))</f>
        <v>0</v>
      </c>
      <c r="DB151" s="17">
        <f>INDEX('Geração, Estimativas, Auxiliar'!$453:$453,1,MATCH(DB$2,'Geração, Estimativas, Auxiliar'!$440:$440,0))</f>
        <v>0</v>
      </c>
      <c r="DC151" s="17">
        <f>INDEX('Geração, Estimativas, Auxiliar'!$453:$453,1,MATCH(DC$2,'Geração, Estimativas, Auxiliar'!$440:$440,0))</f>
        <v>0</v>
      </c>
      <c r="DD151" s="17">
        <f>INDEX('Geração, Estimativas, Auxiliar'!$453:$453,1,MATCH(DD$2,'Geração, Estimativas, Auxiliar'!$440:$440,0))</f>
        <v>0</v>
      </c>
      <c r="DE151" s="17">
        <f>INDEX('Geração, Estimativas, Auxiliar'!$453:$453,1,MATCH(DE$2,'Geração, Estimativas, Auxiliar'!$440:$440,0))</f>
        <v>0</v>
      </c>
      <c r="DF151" s="17">
        <f>INDEX('Geração, Estimativas, Auxiliar'!$453:$453,1,MATCH(DF$2,'Geração, Estimativas, Auxiliar'!$440:$440,0))</f>
        <v>0</v>
      </c>
      <c r="DG151" s="17">
        <f>INDEX('Geração, Estimativas, Auxiliar'!$453:$453,1,MATCH(DG$2,'Geração, Estimativas, Auxiliar'!$440:$440,0))</f>
        <v>0</v>
      </c>
      <c r="DH151" s="17">
        <f>INDEX('Geração, Estimativas, Auxiliar'!$453:$453,1,MATCH(DH$2,'Geração, Estimativas, Auxiliar'!$440:$440,0))</f>
        <v>0</v>
      </c>
      <c r="DI151" s="17">
        <f>INDEX('Geração, Estimativas, Auxiliar'!$453:$453,1,MATCH(DI$2,'Geração, Estimativas, Auxiliar'!$440:$440,0))</f>
        <v>0</v>
      </c>
      <c r="DJ151" s="17">
        <f>INDEX('Geração, Estimativas, Auxiliar'!$453:$453,1,MATCH(DJ$2,'Geração, Estimativas, Auxiliar'!$440:$440,0))</f>
        <v>0</v>
      </c>
      <c r="DK151" s="17">
        <f>INDEX('Geração, Estimativas, Auxiliar'!$453:$453,1,MATCH(DK$2,'Geração, Estimativas, Auxiliar'!$440:$440,0))</f>
        <v>0</v>
      </c>
      <c r="DL151" s="17">
        <f>INDEX('Geração, Estimativas, Auxiliar'!$453:$453,1,MATCH(DL$2,'Geração, Estimativas, Auxiliar'!$440:$440,0))</f>
        <v>0</v>
      </c>
      <c r="DM151" s="17">
        <f>INDEX('Geração, Estimativas, Auxiliar'!$453:$453,1,MATCH(DM$2,'Geração, Estimativas, Auxiliar'!$440:$440,0))</f>
        <v>0</v>
      </c>
      <c r="DN151" s="17">
        <f>INDEX('Geração, Estimativas, Auxiliar'!$453:$453,1,MATCH(DN$2,'Geração, Estimativas, Auxiliar'!$440:$440,0))</f>
        <v>0</v>
      </c>
      <c r="DO151" s="17">
        <f>INDEX('Geração, Estimativas, Auxiliar'!$453:$453,1,MATCH(DO$2,'Geração, Estimativas, Auxiliar'!$440:$440,0))</f>
        <v>0</v>
      </c>
      <c r="DP151" s="17">
        <f>INDEX('Geração, Estimativas, Auxiliar'!$453:$453,1,MATCH(DP$2,'Geração, Estimativas, Auxiliar'!$440:$440,0))</f>
        <v>0</v>
      </c>
      <c r="DQ151" s="17">
        <f>INDEX('Geração, Estimativas, Auxiliar'!$453:$453,1,MATCH(DQ$2,'Geração, Estimativas, Auxiliar'!$440:$440,0))</f>
        <v>0</v>
      </c>
      <c r="DR151" s="17">
        <f>INDEX('Geração, Estimativas, Auxiliar'!$453:$453,1,MATCH(DR$2,'Geração, Estimativas, Auxiliar'!$440:$440,0))</f>
        <v>0</v>
      </c>
      <c r="DS151" s="17">
        <f>INDEX('Geração, Estimativas, Auxiliar'!$453:$453,1,MATCH(DS$2,'Geração, Estimativas, Auxiliar'!$440:$440,0))</f>
        <v>0</v>
      </c>
      <c r="DT151" s="17">
        <f>INDEX('Geração, Estimativas, Auxiliar'!$453:$453,1,MATCH(DT$2,'Geração, Estimativas, Auxiliar'!$440:$440,0))</f>
        <v>0</v>
      </c>
      <c r="DU151" s="17">
        <f>INDEX('Geração, Estimativas, Auxiliar'!$453:$453,1,MATCH(DU$2,'Geração, Estimativas, Auxiliar'!$440:$440,0))</f>
        <v>0</v>
      </c>
      <c r="DV151" s="17">
        <f>INDEX('Geração, Estimativas, Auxiliar'!$453:$453,1,MATCH(DV$2,'Geração, Estimativas, Auxiliar'!$440:$440,0))</f>
        <v>0</v>
      </c>
      <c r="DW151" s="17">
        <f>INDEX('Geração, Estimativas, Auxiliar'!$453:$453,1,MATCH(DW$2,'Geração, Estimativas, Auxiliar'!$440:$440,0))</f>
        <v>0</v>
      </c>
      <c r="DX151" s="17">
        <f>INDEX('Geração, Estimativas, Auxiliar'!$453:$453,1,MATCH(DX$2,'Geração, Estimativas, Auxiliar'!$440:$440,0))</f>
        <v>0</v>
      </c>
      <c r="DY151" s="17">
        <f>INDEX('Geração, Estimativas, Auxiliar'!$453:$453,1,MATCH(DY$2,'Geração, Estimativas, Auxiliar'!$440:$440,0))</f>
        <v>0</v>
      </c>
      <c r="DZ151" s="17">
        <f>INDEX('Geração, Estimativas, Auxiliar'!$453:$453,1,MATCH(DZ$2,'Geração, Estimativas, Auxiliar'!$440:$440,0))</f>
        <v>0</v>
      </c>
      <c r="EA151" s="17">
        <f>INDEX('Geração, Estimativas, Auxiliar'!$453:$453,1,MATCH(EA$2,'Geração, Estimativas, Auxiliar'!$440:$440,0))</f>
        <v>0</v>
      </c>
      <c r="EB151" s="17">
        <f>INDEX('Geração, Estimativas, Auxiliar'!$453:$453,1,MATCH(EB$2,'Geração, Estimativas, Auxiliar'!$440:$440,0))</f>
        <v>0</v>
      </c>
      <c r="EC151" s="17">
        <f>INDEX('Geração, Estimativas, Auxiliar'!$453:$453,1,MATCH(EC$2,'Geração, Estimativas, Auxiliar'!$440:$440,0))</f>
        <v>0</v>
      </c>
      <c r="ED151" s="17">
        <f>INDEX('Geração, Estimativas, Auxiliar'!$453:$453,1,MATCH(ED$2,'Geração, Estimativas, Auxiliar'!$440:$440,0))</f>
        <v>0</v>
      </c>
      <c r="EE151" s="17">
        <f>INDEX('Geração, Estimativas, Auxiliar'!$453:$453,1,MATCH(EE$2,'Geração, Estimativas, Auxiliar'!$440:$440,0))</f>
        <v>0</v>
      </c>
      <c r="EF151" s="17">
        <f>INDEX('Geração, Estimativas, Auxiliar'!$453:$453,1,MATCH(EF$2,'Geração, Estimativas, Auxiliar'!$440:$440,0))</f>
        <v>0</v>
      </c>
      <c r="EG151" s="17">
        <f>INDEX('Geração, Estimativas, Auxiliar'!$453:$453,1,MATCH(EG$2,'Geração, Estimativas, Auxiliar'!$440:$440,0))</f>
        <v>0</v>
      </c>
      <c r="EH151" s="17">
        <f>INDEX('Geração, Estimativas, Auxiliar'!$453:$453,1,MATCH(EH$2,'Geração, Estimativas, Auxiliar'!$440:$440,0))</f>
        <v>0</v>
      </c>
      <c r="EI151" s="17">
        <f>INDEX('Geração, Estimativas, Auxiliar'!$453:$453,1,MATCH(EI$2,'Geração, Estimativas, Auxiliar'!$440:$440,0))</f>
        <v>0</v>
      </c>
    </row>
    <row r="152" spans="2:139" ht="15" customHeight="1" outlineLevel="1" x14ac:dyDescent="0.35">
      <c r="B152" t="s">
        <v>115</v>
      </c>
      <c r="C152" s="9" t="s">
        <v>151</v>
      </c>
      <c r="D152" s="17">
        <f>INDEX('Geração, Estimativas, Auxiliar'!$454:$454,1,MATCH(D$2,'Geração, Estimativas, Auxiliar'!$440:$440,0))</f>
        <v>-7.4355997247875258</v>
      </c>
      <c r="E152" s="17">
        <f>INDEX('Geração, Estimativas, Auxiliar'!$454:$454,1,MATCH(E$2,'Geração, Estimativas, Auxiliar'!$440:$440,0))</f>
        <v>12.16453505040259</v>
      </c>
      <c r="F152" s="17">
        <f>INDEX('Geração, Estimativas, Auxiliar'!$454:$454,1,MATCH(F$2,'Geração, Estimativas, Auxiliar'!$440:$440,0))</f>
        <v>9.4674802227157606</v>
      </c>
      <c r="G152" s="17">
        <f>INDEX('Geração, Estimativas, Auxiliar'!$454:$454,1,MATCH(G$2,'Geração, Estimativas, Auxiliar'!$440:$440,0))</f>
        <v>5.8887436133327977</v>
      </c>
      <c r="H152" s="17">
        <f>INDEX('Geração, Estimativas, Auxiliar'!$454:$454,1,MATCH(H$2,'Geração, Estimativas, Auxiliar'!$440:$440,0))</f>
        <v>0</v>
      </c>
      <c r="I152" s="17">
        <f>INDEX('Geração, Estimativas, Auxiliar'!$454:$454,1,MATCH(I$2,'Geração, Estimativas, Auxiliar'!$440:$440,0))</f>
        <v>2.6399966301439468</v>
      </c>
      <c r="J152" s="17">
        <f>INDEX('Geração, Estimativas, Auxiliar'!$454:$454,1,MATCH(J$2,'Geração, Estimativas, Auxiliar'!$440:$440,0))</f>
        <v>7.9015336281609283</v>
      </c>
      <c r="K152" s="17">
        <f>INDEX('Geração, Estimativas, Auxiliar'!$454:$454,1,MATCH(K$2,'Geração, Estimativas, Auxiliar'!$440:$440,0))</f>
        <v>2.8780962708344502</v>
      </c>
      <c r="L152" s="17">
        <f>INDEX('Geração, Estimativas, Auxiliar'!$454:$454,1,MATCH(L$2,'Geração, Estimativas, Auxiliar'!$440:$440,0))</f>
        <v>0</v>
      </c>
      <c r="M152" s="17">
        <f>INDEX('Geração, Estimativas, Auxiliar'!$454:$454,1,MATCH(M$2,'Geração, Estimativas, Auxiliar'!$440:$440,0))</f>
        <v>0</v>
      </c>
      <c r="N152" s="17">
        <f>INDEX('Geração, Estimativas, Auxiliar'!$454:$454,1,MATCH(N$2,'Geração, Estimativas, Auxiliar'!$440:$440,0))</f>
        <v>0</v>
      </c>
      <c r="O152" s="17">
        <f>INDEX('Geração, Estimativas, Auxiliar'!$454:$454,1,MATCH(O$2,'Geração, Estimativas, Auxiliar'!$440:$440,0))</f>
        <v>0</v>
      </c>
      <c r="P152" s="17">
        <f>INDEX('Geração, Estimativas, Auxiliar'!$454:$454,1,MATCH(P$2,'Geração, Estimativas, Auxiliar'!$440:$440,0))</f>
        <v>0</v>
      </c>
      <c r="Q152" s="17">
        <f>INDEX('Geração, Estimativas, Auxiliar'!$454:$454,1,MATCH(Q$2,'Geração, Estimativas, Auxiliar'!$440:$440,0))</f>
        <v>0</v>
      </c>
      <c r="R152" s="17">
        <f>INDEX('Geração, Estimativas, Auxiliar'!$454:$454,1,MATCH(R$2,'Geração, Estimativas, Auxiliar'!$440:$440,0))</f>
        <v>0</v>
      </c>
      <c r="S152" s="17">
        <f>INDEX('Geração, Estimativas, Auxiliar'!$454:$454,1,MATCH(S$2,'Geração, Estimativas, Auxiliar'!$440:$440,0))</f>
        <v>0</v>
      </c>
      <c r="T152" s="17">
        <f>INDEX('Geração, Estimativas, Auxiliar'!$454:$454,1,MATCH(T$2,'Geração, Estimativas, Auxiliar'!$440:$440,0))</f>
        <v>0</v>
      </c>
      <c r="U152" s="17">
        <f>INDEX('Geração, Estimativas, Auxiliar'!$454:$454,1,MATCH(U$2,'Geração, Estimativas, Auxiliar'!$440:$440,0))</f>
        <v>0</v>
      </c>
      <c r="V152" s="17">
        <f>INDEX('Geração, Estimativas, Auxiliar'!$454:$454,1,MATCH(V$2,'Geração, Estimativas, Auxiliar'!$440:$440,0))</f>
        <v>0</v>
      </c>
      <c r="W152" s="17">
        <f>INDEX('Geração, Estimativas, Auxiliar'!$454:$454,1,MATCH(W$2,'Geração, Estimativas, Auxiliar'!$440:$440,0))</f>
        <v>0</v>
      </c>
      <c r="X152" s="17">
        <f>INDEX('Geração, Estimativas, Auxiliar'!$454:$454,1,MATCH(X$2,'Geração, Estimativas, Auxiliar'!$440:$440,0))</f>
        <v>0</v>
      </c>
      <c r="Y152" s="17">
        <f>INDEX('Geração, Estimativas, Auxiliar'!$454:$454,1,MATCH(Y$2,'Geração, Estimativas, Auxiliar'!$440:$440,0))</f>
        <v>0</v>
      </c>
      <c r="Z152" s="17">
        <f>INDEX('Geração, Estimativas, Auxiliar'!$454:$454,1,MATCH(Z$2,'Geração, Estimativas, Auxiliar'!$440:$440,0))</f>
        <v>0</v>
      </c>
      <c r="AA152" s="17">
        <f>INDEX('Geração, Estimativas, Auxiliar'!$454:$454,1,MATCH(AA$2,'Geração, Estimativas, Auxiliar'!$440:$440,0))</f>
        <v>0</v>
      </c>
      <c r="AB152" s="17">
        <f>INDEX('Geração, Estimativas, Auxiliar'!$454:$454,1,MATCH(AB$2,'Geração, Estimativas, Auxiliar'!$440:$440,0))</f>
        <v>0</v>
      </c>
      <c r="AC152" s="17">
        <f>INDEX('Geração, Estimativas, Auxiliar'!$454:$454,1,MATCH(AC$2,'Geração, Estimativas, Auxiliar'!$440:$440,0))</f>
        <v>0</v>
      </c>
      <c r="AD152" s="17">
        <f>INDEX('Geração, Estimativas, Auxiliar'!$454:$454,1,MATCH(AD$2,'Geração, Estimativas, Auxiliar'!$440:$440,0))</f>
        <v>0</v>
      </c>
      <c r="AE152" s="17">
        <f>INDEX('Geração, Estimativas, Auxiliar'!$454:$454,1,MATCH(AE$2,'Geração, Estimativas, Auxiliar'!$440:$440,0))</f>
        <v>0</v>
      </c>
      <c r="AF152" s="17">
        <f>INDEX('Geração, Estimativas, Auxiliar'!$454:$454,1,MATCH(AF$2,'Geração, Estimativas, Auxiliar'!$440:$440,0))</f>
        <v>0</v>
      </c>
      <c r="AG152" s="17">
        <f>INDEX('Geração, Estimativas, Auxiliar'!$454:$454,1,MATCH(AG$2,'Geração, Estimativas, Auxiliar'!$440:$440,0))</f>
        <v>0</v>
      </c>
      <c r="AH152" s="17">
        <f>INDEX('Geração, Estimativas, Auxiliar'!$454:$454,1,MATCH(AH$2,'Geração, Estimativas, Auxiliar'!$440:$440,0))</f>
        <v>0</v>
      </c>
      <c r="AI152" s="17">
        <f>INDEX('Geração, Estimativas, Auxiliar'!$454:$454,1,MATCH(AI$2,'Geração, Estimativas, Auxiliar'!$440:$440,0))</f>
        <v>0</v>
      </c>
      <c r="AJ152" s="17">
        <f>INDEX('Geração, Estimativas, Auxiliar'!$454:$454,1,MATCH(AJ$2,'Geração, Estimativas, Auxiliar'!$440:$440,0))</f>
        <v>0</v>
      </c>
      <c r="AK152" s="17">
        <f>INDEX('Geração, Estimativas, Auxiliar'!$454:$454,1,MATCH(AK$2,'Geração, Estimativas, Auxiliar'!$440:$440,0))</f>
        <v>0</v>
      </c>
      <c r="AL152" s="17">
        <f>INDEX('Geração, Estimativas, Auxiliar'!$454:$454,1,MATCH(AL$2,'Geração, Estimativas, Auxiliar'!$440:$440,0))</f>
        <v>0</v>
      </c>
      <c r="AM152" s="17">
        <f>INDEX('Geração, Estimativas, Auxiliar'!$454:$454,1,MATCH(AM$2,'Geração, Estimativas, Auxiliar'!$440:$440,0))</f>
        <v>0</v>
      </c>
      <c r="AN152" s="17">
        <f>INDEX('Geração, Estimativas, Auxiliar'!$454:$454,1,MATCH(AN$2,'Geração, Estimativas, Auxiliar'!$440:$440,0))</f>
        <v>0</v>
      </c>
      <c r="AO152" s="17">
        <f>INDEX('Geração, Estimativas, Auxiliar'!$454:$454,1,MATCH(AO$2,'Geração, Estimativas, Auxiliar'!$440:$440,0))</f>
        <v>0</v>
      </c>
      <c r="AP152" s="17">
        <f>INDEX('Geração, Estimativas, Auxiliar'!$454:$454,1,MATCH(AP$2,'Geração, Estimativas, Auxiliar'!$440:$440,0))</f>
        <v>0</v>
      </c>
      <c r="AQ152" s="17">
        <f>INDEX('Geração, Estimativas, Auxiliar'!$454:$454,1,MATCH(AQ$2,'Geração, Estimativas, Auxiliar'!$440:$440,0))</f>
        <v>0</v>
      </c>
      <c r="AR152" s="17">
        <f>INDEX('Geração, Estimativas, Auxiliar'!$454:$454,1,MATCH(AR$2,'Geração, Estimativas, Auxiliar'!$440:$440,0))</f>
        <v>0</v>
      </c>
      <c r="AS152" s="17">
        <f>INDEX('Geração, Estimativas, Auxiliar'!$454:$454,1,MATCH(AS$2,'Geração, Estimativas, Auxiliar'!$440:$440,0))</f>
        <v>0</v>
      </c>
      <c r="AT152" s="17">
        <f>INDEX('Geração, Estimativas, Auxiliar'!$454:$454,1,MATCH(AT$2,'Geração, Estimativas, Auxiliar'!$440:$440,0))</f>
        <v>0</v>
      </c>
      <c r="AU152" s="17">
        <f>INDEX('Geração, Estimativas, Auxiliar'!$454:$454,1,MATCH(AU$2,'Geração, Estimativas, Auxiliar'!$440:$440,0))</f>
        <v>0</v>
      </c>
      <c r="AV152" s="17">
        <f>INDEX('Geração, Estimativas, Auxiliar'!$454:$454,1,MATCH(AV$2,'Geração, Estimativas, Auxiliar'!$440:$440,0))</f>
        <v>0</v>
      </c>
      <c r="AW152" s="17">
        <f>INDEX('Geração, Estimativas, Auxiliar'!$454:$454,1,MATCH(AW$2,'Geração, Estimativas, Auxiliar'!$440:$440,0))</f>
        <v>0</v>
      </c>
      <c r="AX152" s="17">
        <f>INDEX('Geração, Estimativas, Auxiliar'!$454:$454,1,MATCH(AX$2,'Geração, Estimativas, Auxiliar'!$440:$440,0))</f>
        <v>0</v>
      </c>
      <c r="AY152" s="17">
        <f>INDEX('Geração, Estimativas, Auxiliar'!$454:$454,1,MATCH(AY$2,'Geração, Estimativas, Auxiliar'!$440:$440,0))</f>
        <v>0</v>
      </c>
      <c r="AZ152" s="17">
        <f>INDEX('Geração, Estimativas, Auxiliar'!$454:$454,1,MATCH(AZ$2,'Geração, Estimativas, Auxiliar'!$440:$440,0))</f>
        <v>0</v>
      </c>
      <c r="BA152" s="17">
        <f>INDEX('Geração, Estimativas, Auxiliar'!$454:$454,1,MATCH(BA$2,'Geração, Estimativas, Auxiliar'!$440:$440,0))</f>
        <v>0</v>
      </c>
      <c r="BB152" s="17">
        <f>INDEX('Geração, Estimativas, Auxiliar'!$454:$454,1,MATCH(BB$2,'Geração, Estimativas, Auxiliar'!$440:$440,0))</f>
        <v>0</v>
      </c>
      <c r="BC152" s="17">
        <f>INDEX('Geração, Estimativas, Auxiliar'!$454:$454,1,MATCH(BC$2,'Geração, Estimativas, Auxiliar'!$440:$440,0))</f>
        <v>0</v>
      </c>
      <c r="BD152" s="17">
        <f>INDEX('Geração, Estimativas, Auxiliar'!$454:$454,1,MATCH(BD$2,'Geração, Estimativas, Auxiliar'!$440:$440,0))</f>
        <v>0</v>
      </c>
      <c r="BE152" s="17">
        <f>INDEX('Geração, Estimativas, Auxiliar'!$454:$454,1,MATCH(BE$2,'Geração, Estimativas, Auxiliar'!$440:$440,0))</f>
        <v>0</v>
      </c>
      <c r="BF152" s="17">
        <f>INDEX('Geração, Estimativas, Auxiliar'!$454:$454,1,MATCH(BF$2,'Geração, Estimativas, Auxiliar'!$440:$440,0))</f>
        <v>0</v>
      </c>
      <c r="BG152" s="17">
        <f>INDEX('Geração, Estimativas, Auxiliar'!$454:$454,1,MATCH(BG$2,'Geração, Estimativas, Auxiliar'!$440:$440,0))</f>
        <v>0</v>
      </c>
      <c r="BH152" s="17">
        <f>INDEX('Geração, Estimativas, Auxiliar'!$454:$454,1,MATCH(BH$2,'Geração, Estimativas, Auxiliar'!$440:$440,0))</f>
        <v>0</v>
      </c>
      <c r="BI152" s="17">
        <f>INDEX('Geração, Estimativas, Auxiliar'!$454:$454,1,MATCH(BI$2,'Geração, Estimativas, Auxiliar'!$440:$440,0))</f>
        <v>0</v>
      </c>
      <c r="BJ152" s="17">
        <f>INDEX('Geração, Estimativas, Auxiliar'!$454:$454,1,MATCH(BJ$2,'Geração, Estimativas, Auxiliar'!$440:$440,0))</f>
        <v>0</v>
      </c>
      <c r="BK152" s="17">
        <f>INDEX('Geração, Estimativas, Auxiliar'!$454:$454,1,MATCH(BK$2,'Geração, Estimativas, Auxiliar'!$440:$440,0))</f>
        <v>0</v>
      </c>
      <c r="BL152" s="17">
        <f>INDEX('Geração, Estimativas, Auxiliar'!$454:$454,1,MATCH(BL$2,'Geração, Estimativas, Auxiliar'!$440:$440,0))</f>
        <v>0</v>
      </c>
      <c r="BM152" s="17">
        <f>INDEX('Geração, Estimativas, Auxiliar'!$454:$454,1,MATCH(BM$2,'Geração, Estimativas, Auxiliar'!$440:$440,0))</f>
        <v>0</v>
      </c>
      <c r="BN152" s="17">
        <f>INDEX('Geração, Estimativas, Auxiliar'!$454:$454,1,MATCH(BN$2,'Geração, Estimativas, Auxiliar'!$440:$440,0))</f>
        <v>0</v>
      </c>
      <c r="BO152" s="17">
        <f>INDEX('Geração, Estimativas, Auxiliar'!$454:$454,1,MATCH(BO$2,'Geração, Estimativas, Auxiliar'!$440:$440,0))</f>
        <v>0</v>
      </c>
      <c r="BP152" s="17">
        <f>INDEX('Geração, Estimativas, Auxiliar'!$454:$454,1,MATCH(BP$2,'Geração, Estimativas, Auxiliar'!$440:$440,0))</f>
        <v>0</v>
      </c>
      <c r="BQ152" s="17">
        <f>INDEX('Geração, Estimativas, Auxiliar'!$454:$454,1,MATCH(BQ$2,'Geração, Estimativas, Auxiliar'!$440:$440,0))</f>
        <v>0</v>
      </c>
      <c r="BR152" s="17">
        <f>INDEX('Geração, Estimativas, Auxiliar'!$454:$454,1,MATCH(BR$2,'Geração, Estimativas, Auxiliar'!$440:$440,0))</f>
        <v>0</v>
      </c>
      <c r="BS152" s="17">
        <f>INDEX('Geração, Estimativas, Auxiliar'!$454:$454,1,MATCH(BS$2,'Geração, Estimativas, Auxiliar'!$440:$440,0))</f>
        <v>0</v>
      </c>
      <c r="BT152" s="17">
        <f>INDEX('Geração, Estimativas, Auxiliar'!$454:$454,1,MATCH(BT$2,'Geração, Estimativas, Auxiliar'!$440:$440,0))</f>
        <v>0</v>
      </c>
      <c r="BU152" s="17">
        <f>INDEX('Geração, Estimativas, Auxiliar'!$454:$454,1,MATCH(BU$2,'Geração, Estimativas, Auxiliar'!$440:$440,0))</f>
        <v>0</v>
      </c>
      <c r="BV152" s="17">
        <f>INDEX('Geração, Estimativas, Auxiliar'!$454:$454,1,MATCH(BV$2,'Geração, Estimativas, Auxiliar'!$440:$440,0))</f>
        <v>0</v>
      </c>
      <c r="BW152" s="17">
        <f>INDEX('Geração, Estimativas, Auxiliar'!$454:$454,1,MATCH(BW$2,'Geração, Estimativas, Auxiliar'!$440:$440,0))</f>
        <v>0</v>
      </c>
      <c r="BX152" s="17">
        <f>INDEX('Geração, Estimativas, Auxiliar'!$454:$454,1,MATCH(BX$2,'Geração, Estimativas, Auxiliar'!$440:$440,0))</f>
        <v>0</v>
      </c>
      <c r="BY152" s="17">
        <f>INDEX('Geração, Estimativas, Auxiliar'!$454:$454,1,MATCH(BY$2,'Geração, Estimativas, Auxiliar'!$440:$440,0))</f>
        <v>0</v>
      </c>
      <c r="BZ152" s="17">
        <f>INDEX('Geração, Estimativas, Auxiliar'!$454:$454,1,MATCH(BZ$2,'Geração, Estimativas, Auxiliar'!$440:$440,0))</f>
        <v>0</v>
      </c>
      <c r="CA152" s="17">
        <f>INDEX('Geração, Estimativas, Auxiliar'!$454:$454,1,MATCH(CA$2,'Geração, Estimativas, Auxiliar'!$440:$440,0))</f>
        <v>0</v>
      </c>
      <c r="CB152" s="17">
        <f>INDEX('Geração, Estimativas, Auxiliar'!$454:$454,1,MATCH(CB$2,'Geração, Estimativas, Auxiliar'!$440:$440,0))</f>
        <v>0</v>
      </c>
      <c r="CC152" s="17">
        <f>INDEX('Geração, Estimativas, Auxiliar'!$454:$454,1,MATCH(CC$2,'Geração, Estimativas, Auxiliar'!$440:$440,0))</f>
        <v>0</v>
      </c>
      <c r="CD152" s="17">
        <f>INDEX('Geração, Estimativas, Auxiliar'!$454:$454,1,MATCH(CD$2,'Geração, Estimativas, Auxiliar'!$440:$440,0))</f>
        <v>0</v>
      </c>
      <c r="CE152" s="17">
        <f>INDEX('Geração, Estimativas, Auxiliar'!$454:$454,1,MATCH(CE$2,'Geração, Estimativas, Auxiliar'!$440:$440,0))</f>
        <v>0</v>
      </c>
      <c r="CF152" s="17">
        <f>INDEX('Geração, Estimativas, Auxiliar'!$454:$454,1,MATCH(CF$2,'Geração, Estimativas, Auxiliar'!$440:$440,0))</f>
        <v>0</v>
      </c>
      <c r="CG152" s="17">
        <f>INDEX('Geração, Estimativas, Auxiliar'!$454:$454,1,MATCH(CG$2,'Geração, Estimativas, Auxiliar'!$440:$440,0))</f>
        <v>0</v>
      </c>
      <c r="CH152" s="17">
        <f>INDEX('Geração, Estimativas, Auxiliar'!$454:$454,1,MATCH(CH$2,'Geração, Estimativas, Auxiliar'!$440:$440,0))</f>
        <v>0</v>
      </c>
      <c r="CI152" s="17">
        <f>INDEX('Geração, Estimativas, Auxiliar'!$454:$454,1,MATCH(CI$2,'Geração, Estimativas, Auxiliar'!$440:$440,0))</f>
        <v>0</v>
      </c>
      <c r="CJ152" s="17">
        <f>INDEX('Geração, Estimativas, Auxiliar'!$454:$454,1,MATCH(CJ$2,'Geração, Estimativas, Auxiliar'!$440:$440,0))</f>
        <v>0</v>
      </c>
      <c r="CK152" s="17">
        <f>INDEX('Geração, Estimativas, Auxiliar'!$454:$454,1,MATCH(CK$2,'Geração, Estimativas, Auxiliar'!$440:$440,0))</f>
        <v>0</v>
      </c>
      <c r="CL152" s="17">
        <f>INDEX('Geração, Estimativas, Auxiliar'!$454:$454,1,MATCH(CL$2,'Geração, Estimativas, Auxiliar'!$440:$440,0))</f>
        <v>0</v>
      </c>
      <c r="CM152" s="17">
        <f>INDEX('Geração, Estimativas, Auxiliar'!$454:$454,1,MATCH(CM$2,'Geração, Estimativas, Auxiliar'!$440:$440,0))</f>
        <v>0</v>
      </c>
      <c r="CN152" s="17">
        <f>INDEX('Geração, Estimativas, Auxiliar'!$454:$454,1,MATCH(CN$2,'Geração, Estimativas, Auxiliar'!$440:$440,0))</f>
        <v>0</v>
      </c>
      <c r="CO152" s="17">
        <f>INDEX('Geração, Estimativas, Auxiliar'!$454:$454,1,MATCH(CO$2,'Geração, Estimativas, Auxiliar'!$440:$440,0))</f>
        <v>0</v>
      </c>
      <c r="CP152" s="17">
        <f>INDEX('Geração, Estimativas, Auxiliar'!$454:$454,1,MATCH(CP$2,'Geração, Estimativas, Auxiliar'!$440:$440,0))</f>
        <v>0</v>
      </c>
      <c r="CQ152" s="17">
        <f>INDEX('Geração, Estimativas, Auxiliar'!$454:$454,1,MATCH(CQ$2,'Geração, Estimativas, Auxiliar'!$440:$440,0))</f>
        <v>0</v>
      </c>
      <c r="CR152" s="17">
        <f>INDEX('Geração, Estimativas, Auxiliar'!$454:$454,1,MATCH(CR$2,'Geração, Estimativas, Auxiliar'!$440:$440,0))</f>
        <v>0</v>
      </c>
      <c r="CS152" s="17">
        <f>INDEX('Geração, Estimativas, Auxiliar'!$454:$454,1,MATCH(CS$2,'Geração, Estimativas, Auxiliar'!$440:$440,0))</f>
        <v>0</v>
      </c>
      <c r="CT152" s="17">
        <f>INDEX('Geração, Estimativas, Auxiliar'!$454:$454,1,MATCH(CT$2,'Geração, Estimativas, Auxiliar'!$440:$440,0))</f>
        <v>0</v>
      </c>
      <c r="CU152" s="17">
        <f>INDEX('Geração, Estimativas, Auxiliar'!$454:$454,1,MATCH(CU$2,'Geração, Estimativas, Auxiliar'!$440:$440,0))</f>
        <v>0</v>
      </c>
      <c r="CV152" s="17">
        <f>INDEX('Geração, Estimativas, Auxiliar'!$454:$454,1,MATCH(CV$2,'Geração, Estimativas, Auxiliar'!$440:$440,0))</f>
        <v>0</v>
      </c>
      <c r="CW152" s="17">
        <f>INDEX('Geração, Estimativas, Auxiliar'!$454:$454,1,MATCH(CW$2,'Geração, Estimativas, Auxiliar'!$440:$440,0))</f>
        <v>0</v>
      </c>
      <c r="CX152" s="17">
        <f>INDEX('Geração, Estimativas, Auxiliar'!$454:$454,1,MATCH(CX$2,'Geração, Estimativas, Auxiliar'!$440:$440,0))</f>
        <v>0</v>
      </c>
      <c r="CY152" s="17">
        <f>INDEX('Geração, Estimativas, Auxiliar'!$454:$454,1,MATCH(CY$2,'Geração, Estimativas, Auxiliar'!$440:$440,0))</f>
        <v>0</v>
      </c>
      <c r="CZ152" s="17">
        <f>INDEX('Geração, Estimativas, Auxiliar'!$454:$454,1,MATCH(CZ$2,'Geração, Estimativas, Auxiliar'!$440:$440,0))</f>
        <v>0</v>
      </c>
      <c r="DA152" s="17">
        <f>INDEX('Geração, Estimativas, Auxiliar'!$454:$454,1,MATCH(DA$2,'Geração, Estimativas, Auxiliar'!$440:$440,0))</f>
        <v>0</v>
      </c>
      <c r="DB152" s="17">
        <f>INDEX('Geração, Estimativas, Auxiliar'!$454:$454,1,MATCH(DB$2,'Geração, Estimativas, Auxiliar'!$440:$440,0))</f>
        <v>0</v>
      </c>
      <c r="DC152" s="17">
        <f>INDEX('Geração, Estimativas, Auxiliar'!$454:$454,1,MATCH(DC$2,'Geração, Estimativas, Auxiliar'!$440:$440,0))</f>
        <v>0</v>
      </c>
      <c r="DD152" s="17">
        <f>INDEX('Geração, Estimativas, Auxiliar'!$454:$454,1,MATCH(DD$2,'Geração, Estimativas, Auxiliar'!$440:$440,0))</f>
        <v>0</v>
      </c>
      <c r="DE152" s="17">
        <f>INDEX('Geração, Estimativas, Auxiliar'!$454:$454,1,MATCH(DE$2,'Geração, Estimativas, Auxiliar'!$440:$440,0))</f>
        <v>0</v>
      </c>
      <c r="DF152" s="17">
        <f>INDEX('Geração, Estimativas, Auxiliar'!$454:$454,1,MATCH(DF$2,'Geração, Estimativas, Auxiliar'!$440:$440,0))</f>
        <v>0</v>
      </c>
      <c r="DG152" s="17">
        <f>INDEX('Geração, Estimativas, Auxiliar'!$454:$454,1,MATCH(DG$2,'Geração, Estimativas, Auxiliar'!$440:$440,0))</f>
        <v>0</v>
      </c>
      <c r="DH152" s="17">
        <f>INDEX('Geração, Estimativas, Auxiliar'!$454:$454,1,MATCH(DH$2,'Geração, Estimativas, Auxiliar'!$440:$440,0))</f>
        <v>0</v>
      </c>
      <c r="DI152" s="17">
        <f>INDEX('Geração, Estimativas, Auxiliar'!$454:$454,1,MATCH(DI$2,'Geração, Estimativas, Auxiliar'!$440:$440,0))</f>
        <v>0</v>
      </c>
      <c r="DJ152" s="17">
        <f>INDEX('Geração, Estimativas, Auxiliar'!$454:$454,1,MATCH(DJ$2,'Geração, Estimativas, Auxiliar'!$440:$440,0))</f>
        <v>0</v>
      </c>
      <c r="DK152" s="17">
        <f>INDEX('Geração, Estimativas, Auxiliar'!$454:$454,1,MATCH(DK$2,'Geração, Estimativas, Auxiliar'!$440:$440,0))</f>
        <v>0</v>
      </c>
      <c r="DL152" s="17">
        <f>INDEX('Geração, Estimativas, Auxiliar'!$454:$454,1,MATCH(DL$2,'Geração, Estimativas, Auxiliar'!$440:$440,0))</f>
        <v>0</v>
      </c>
      <c r="DM152" s="17">
        <f>INDEX('Geração, Estimativas, Auxiliar'!$454:$454,1,MATCH(DM$2,'Geração, Estimativas, Auxiliar'!$440:$440,0))</f>
        <v>0</v>
      </c>
      <c r="DN152" s="17">
        <f>INDEX('Geração, Estimativas, Auxiliar'!$454:$454,1,MATCH(DN$2,'Geração, Estimativas, Auxiliar'!$440:$440,0))</f>
        <v>0</v>
      </c>
      <c r="DO152" s="17">
        <f>INDEX('Geração, Estimativas, Auxiliar'!$454:$454,1,MATCH(DO$2,'Geração, Estimativas, Auxiliar'!$440:$440,0))</f>
        <v>0</v>
      </c>
      <c r="DP152" s="17">
        <f>INDEX('Geração, Estimativas, Auxiliar'!$454:$454,1,MATCH(DP$2,'Geração, Estimativas, Auxiliar'!$440:$440,0))</f>
        <v>0</v>
      </c>
      <c r="DQ152" s="17">
        <f>INDEX('Geração, Estimativas, Auxiliar'!$454:$454,1,MATCH(DQ$2,'Geração, Estimativas, Auxiliar'!$440:$440,0))</f>
        <v>0</v>
      </c>
      <c r="DR152" s="17">
        <f>INDEX('Geração, Estimativas, Auxiliar'!$454:$454,1,MATCH(DR$2,'Geração, Estimativas, Auxiliar'!$440:$440,0))</f>
        <v>0</v>
      </c>
      <c r="DS152" s="17">
        <f>INDEX('Geração, Estimativas, Auxiliar'!$454:$454,1,MATCH(DS$2,'Geração, Estimativas, Auxiliar'!$440:$440,0))</f>
        <v>0</v>
      </c>
      <c r="DT152" s="17">
        <f>INDEX('Geração, Estimativas, Auxiliar'!$454:$454,1,MATCH(DT$2,'Geração, Estimativas, Auxiliar'!$440:$440,0))</f>
        <v>0</v>
      </c>
      <c r="DU152" s="17">
        <f>INDEX('Geração, Estimativas, Auxiliar'!$454:$454,1,MATCH(DU$2,'Geração, Estimativas, Auxiliar'!$440:$440,0))</f>
        <v>0</v>
      </c>
      <c r="DV152" s="17">
        <f>INDEX('Geração, Estimativas, Auxiliar'!$454:$454,1,MATCH(DV$2,'Geração, Estimativas, Auxiliar'!$440:$440,0))</f>
        <v>0</v>
      </c>
      <c r="DW152" s="17">
        <f>INDEX('Geração, Estimativas, Auxiliar'!$454:$454,1,MATCH(DW$2,'Geração, Estimativas, Auxiliar'!$440:$440,0))</f>
        <v>0</v>
      </c>
      <c r="DX152" s="17">
        <f>INDEX('Geração, Estimativas, Auxiliar'!$454:$454,1,MATCH(DX$2,'Geração, Estimativas, Auxiliar'!$440:$440,0))</f>
        <v>0</v>
      </c>
      <c r="DY152" s="17">
        <f>INDEX('Geração, Estimativas, Auxiliar'!$454:$454,1,MATCH(DY$2,'Geração, Estimativas, Auxiliar'!$440:$440,0))</f>
        <v>0</v>
      </c>
      <c r="DZ152" s="17">
        <f>INDEX('Geração, Estimativas, Auxiliar'!$454:$454,1,MATCH(DZ$2,'Geração, Estimativas, Auxiliar'!$440:$440,0))</f>
        <v>0</v>
      </c>
      <c r="EA152" s="17">
        <f>INDEX('Geração, Estimativas, Auxiliar'!$454:$454,1,MATCH(EA$2,'Geração, Estimativas, Auxiliar'!$440:$440,0))</f>
        <v>0</v>
      </c>
      <c r="EB152" s="17">
        <f>INDEX('Geração, Estimativas, Auxiliar'!$454:$454,1,MATCH(EB$2,'Geração, Estimativas, Auxiliar'!$440:$440,0))</f>
        <v>0</v>
      </c>
      <c r="EC152" s="17">
        <f>INDEX('Geração, Estimativas, Auxiliar'!$454:$454,1,MATCH(EC$2,'Geração, Estimativas, Auxiliar'!$440:$440,0))</f>
        <v>0</v>
      </c>
      <c r="ED152" s="17">
        <f>INDEX('Geração, Estimativas, Auxiliar'!$454:$454,1,MATCH(ED$2,'Geração, Estimativas, Auxiliar'!$440:$440,0))</f>
        <v>0</v>
      </c>
      <c r="EE152" s="17">
        <f>INDEX('Geração, Estimativas, Auxiliar'!$454:$454,1,MATCH(EE$2,'Geração, Estimativas, Auxiliar'!$440:$440,0))</f>
        <v>0</v>
      </c>
      <c r="EF152" s="17">
        <f>INDEX('Geração, Estimativas, Auxiliar'!$454:$454,1,MATCH(EF$2,'Geração, Estimativas, Auxiliar'!$440:$440,0))</f>
        <v>0</v>
      </c>
      <c r="EG152" s="17">
        <f>INDEX('Geração, Estimativas, Auxiliar'!$454:$454,1,MATCH(EG$2,'Geração, Estimativas, Auxiliar'!$440:$440,0))</f>
        <v>0</v>
      </c>
      <c r="EH152" s="17">
        <f>INDEX('Geração, Estimativas, Auxiliar'!$454:$454,1,MATCH(EH$2,'Geração, Estimativas, Auxiliar'!$440:$440,0))</f>
        <v>0</v>
      </c>
      <c r="EI152" s="17">
        <f>INDEX('Geração, Estimativas, Auxiliar'!$454:$454,1,MATCH(EI$2,'Geração, Estimativas, Auxiliar'!$440:$440,0))</f>
        <v>0</v>
      </c>
    </row>
    <row r="153" spans="2:139" ht="15" customHeight="1" outlineLevel="1" x14ac:dyDescent="0.35">
      <c r="B153" t="s">
        <v>115</v>
      </c>
      <c r="C153" s="9" t="s">
        <v>157</v>
      </c>
      <c r="D153" s="17">
        <f>INDEX('Geração, Estimativas, Auxiliar'!$455:$455,1,MATCH(D$2,'Geração, Estimativas, Auxiliar'!$440:$440,0))</f>
        <v>0</v>
      </c>
      <c r="E153" s="17">
        <f>INDEX('Geração, Estimativas, Auxiliar'!$455:$455,1,MATCH(E$2,'Geração, Estimativas, Auxiliar'!$440:$440,0))</f>
        <v>0</v>
      </c>
      <c r="F153" s="17">
        <f>INDEX('Geração, Estimativas, Auxiliar'!$455:$455,1,MATCH(F$2,'Geração, Estimativas, Auxiliar'!$440:$440,0))</f>
        <v>0</v>
      </c>
      <c r="G153" s="17">
        <f>INDEX('Geração, Estimativas, Auxiliar'!$455:$455,1,MATCH(G$2,'Geração, Estimativas, Auxiliar'!$440:$440,0))</f>
        <v>0</v>
      </c>
      <c r="H153" s="17">
        <f>INDEX('Geração, Estimativas, Auxiliar'!$455:$455,1,MATCH(H$2,'Geração, Estimativas, Auxiliar'!$440:$440,0))</f>
        <v>0</v>
      </c>
      <c r="I153" s="17">
        <f>INDEX('Geração, Estimativas, Auxiliar'!$455:$455,1,MATCH(I$2,'Geração, Estimativas, Auxiliar'!$440:$440,0))</f>
        <v>0</v>
      </c>
      <c r="J153" s="17">
        <f>INDEX('Geração, Estimativas, Auxiliar'!$455:$455,1,MATCH(J$2,'Geração, Estimativas, Auxiliar'!$440:$440,0))</f>
        <v>0</v>
      </c>
      <c r="K153" s="17">
        <f>INDEX('Geração, Estimativas, Auxiliar'!$455:$455,1,MATCH(K$2,'Geração, Estimativas, Auxiliar'!$440:$440,0))</f>
        <v>0</v>
      </c>
      <c r="L153" s="17">
        <f>INDEX('Geração, Estimativas, Auxiliar'!$455:$455,1,MATCH(L$2,'Geração, Estimativas, Auxiliar'!$440:$440,0))</f>
        <v>0</v>
      </c>
      <c r="M153" s="17">
        <f>INDEX('Geração, Estimativas, Auxiliar'!$455:$455,1,MATCH(M$2,'Geração, Estimativas, Auxiliar'!$440:$440,0))</f>
        <v>0</v>
      </c>
      <c r="N153" s="17">
        <f>INDEX('Geração, Estimativas, Auxiliar'!$455:$455,1,MATCH(N$2,'Geração, Estimativas, Auxiliar'!$440:$440,0))</f>
        <v>0</v>
      </c>
      <c r="O153" s="17">
        <f>INDEX('Geração, Estimativas, Auxiliar'!$455:$455,1,MATCH(O$2,'Geração, Estimativas, Auxiliar'!$440:$440,0))</f>
        <v>0</v>
      </c>
      <c r="P153" s="17">
        <f>INDEX('Geração, Estimativas, Auxiliar'!$455:$455,1,MATCH(P$2,'Geração, Estimativas, Auxiliar'!$440:$440,0))</f>
        <v>0</v>
      </c>
      <c r="Q153" s="17">
        <f>INDEX('Geração, Estimativas, Auxiliar'!$455:$455,1,MATCH(Q$2,'Geração, Estimativas, Auxiliar'!$440:$440,0))</f>
        <v>0</v>
      </c>
      <c r="R153" s="17">
        <f>INDEX('Geração, Estimativas, Auxiliar'!$455:$455,1,MATCH(R$2,'Geração, Estimativas, Auxiliar'!$440:$440,0))</f>
        <v>0</v>
      </c>
      <c r="S153" s="17">
        <f>INDEX('Geração, Estimativas, Auxiliar'!$455:$455,1,MATCH(S$2,'Geração, Estimativas, Auxiliar'!$440:$440,0))</f>
        <v>0</v>
      </c>
      <c r="T153" s="17">
        <f>INDEX('Geração, Estimativas, Auxiliar'!$455:$455,1,MATCH(T$2,'Geração, Estimativas, Auxiliar'!$440:$440,0))</f>
        <v>0</v>
      </c>
      <c r="U153" s="17">
        <f>INDEX('Geração, Estimativas, Auxiliar'!$455:$455,1,MATCH(U$2,'Geração, Estimativas, Auxiliar'!$440:$440,0))</f>
        <v>0</v>
      </c>
      <c r="V153" s="17">
        <f>INDEX('Geração, Estimativas, Auxiliar'!$455:$455,1,MATCH(V$2,'Geração, Estimativas, Auxiliar'!$440:$440,0))</f>
        <v>0</v>
      </c>
      <c r="W153" s="17">
        <f>INDEX('Geração, Estimativas, Auxiliar'!$455:$455,1,MATCH(W$2,'Geração, Estimativas, Auxiliar'!$440:$440,0))</f>
        <v>0</v>
      </c>
      <c r="X153" s="17">
        <f>INDEX('Geração, Estimativas, Auxiliar'!$455:$455,1,MATCH(X$2,'Geração, Estimativas, Auxiliar'!$440:$440,0))</f>
        <v>0</v>
      </c>
      <c r="Y153" s="17">
        <f>INDEX('Geração, Estimativas, Auxiliar'!$455:$455,1,MATCH(Y$2,'Geração, Estimativas, Auxiliar'!$440:$440,0))</f>
        <v>0</v>
      </c>
      <c r="Z153" s="17">
        <f>INDEX('Geração, Estimativas, Auxiliar'!$455:$455,1,MATCH(Z$2,'Geração, Estimativas, Auxiliar'!$440:$440,0))</f>
        <v>0</v>
      </c>
      <c r="AA153" s="17">
        <f>INDEX('Geração, Estimativas, Auxiliar'!$455:$455,1,MATCH(AA$2,'Geração, Estimativas, Auxiliar'!$440:$440,0))</f>
        <v>0</v>
      </c>
      <c r="AB153" s="17">
        <f>INDEX('Geração, Estimativas, Auxiliar'!$455:$455,1,MATCH(AB$2,'Geração, Estimativas, Auxiliar'!$440:$440,0))</f>
        <v>0</v>
      </c>
      <c r="AC153" s="17">
        <f>INDEX('Geração, Estimativas, Auxiliar'!$455:$455,1,MATCH(AC$2,'Geração, Estimativas, Auxiliar'!$440:$440,0))</f>
        <v>0</v>
      </c>
      <c r="AD153" s="17">
        <f>INDEX('Geração, Estimativas, Auxiliar'!$455:$455,1,MATCH(AD$2,'Geração, Estimativas, Auxiliar'!$440:$440,0))</f>
        <v>0</v>
      </c>
      <c r="AE153" s="17">
        <f>INDEX('Geração, Estimativas, Auxiliar'!$455:$455,1,MATCH(AE$2,'Geração, Estimativas, Auxiliar'!$440:$440,0))</f>
        <v>0</v>
      </c>
      <c r="AF153" s="17">
        <f>INDEX('Geração, Estimativas, Auxiliar'!$455:$455,1,MATCH(AF$2,'Geração, Estimativas, Auxiliar'!$440:$440,0))</f>
        <v>0</v>
      </c>
      <c r="AG153" s="17">
        <f>INDEX('Geração, Estimativas, Auxiliar'!$455:$455,1,MATCH(AG$2,'Geração, Estimativas, Auxiliar'!$440:$440,0))</f>
        <v>0</v>
      </c>
      <c r="AH153" s="17">
        <f>INDEX('Geração, Estimativas, Auxiliar'!$455:$455,1,MATCH(AH$2,'Geração, Estimativas, Auxiliar'!$440:$440,0))</f>
        <v>0</v>
      </c>
      <c r="AI153" s="17">
        <f>INDEX('Geração, Estimativas, Auxiliar'!$455:$455,1,MATCH(AI$2,'Geração, Estimativas, Auxiliar'!$440:$440,0))</f>
        <v>0</v>
      </c>
      <c r="AJ153" s="17">
        <f>INDEX('Geração, Estimativas, Auxiliar'!$455:$455,1,MATCH(AJ$2,'Geração, Estimativas, Auxiliar'!$440:$440,0))</f>
        <v>0</v>
      </c>
      <c r="AK153" s="17">
        <f>INDEX('Geração, Estimativas, Auxiliar'!$455:$455,1,MATCH(AK$2,'Geração, Estimativas, Auxiliar'!$440:$440,0))</f>
        <v>0</v>
      </c>
      <c r="AL153" s="17">
        <f>INDEX('Geração, Estimativas, Auxiliar'!$455:$455,1,MATCH(AL$2,'Geração, Estimativas, Auxiliar'!$440:$440,0))</f>
        <v>0</v>
      </c>
      <c r="AM153" s="17">
        <f>INDEX('Geração, Estimativas, Auxiliar'!$455:$455,1,MATCH(AM$2,'Geração, Estimativas, Auxiliar'!$440:$440,0))</f>
        <v>0</v>
      </c>
      <c r="AN153" s="17">
        <f>INDEX('Geração, Estimativas, Auxiliar'!$455:$455,1,MATCH(AN$2,'Geração, Estimativas, Auxiliar'!$440:$440,0))</f>
        <v>0</v>
      </c>
      <c r="AO153" s="17">
        <f>INDEX('Geração, Estimativas, Auxiliar'!$455:$455,1,MATCH(AO$2,'Geração, Estimativas, Auxiliar'!$440:$440,0))</f>
        <v>0</v>
      </c>
      <c r="AP153" s="17">
        <f>INDEX('Geração, Estimativas, Auxiliar'!$455:$455,1,MATCH(AP$2,'Geração, Estimativas, Auxiliar'!$440:$440,0))</f>
        <v>0</v>
      </c>
      <c r="AQ153" s="17">
        <f>INDEX('Geração, Estimativas, Auxiliar'!$455:$455,1,MATCH(AQ$2,'Geração, Estimativas, Auxiliar'!$440:$440,0))</f>
        <v>0</v>
      </c>
      <c r="AR153" s="17">
        <f>INDEX('Geração, Estimativas, Auxiliar'!$455:$455,1,MATCH(AR$2,'Geração, Estimativas, Auxiliar'!$440:$440,0))</f>
        <v>0</v>
      </c>
      <c r="AS153" s="17">
        <f>INDEX('Geração, Estimativas, Auxiliar'!$455:$455,1,MATCH(AS$2,'Geração, Estimativas, Auxiliar'!$440:$440,0))</f>
        <v>0</v>
      </c>
      <c r="AT153" s="17">
        <f>INDEX('Geração, Estimativas, Auxiliar'!$455:$455,1,MATCH(AT$2,'Geração, Estimativas, Auxiliar'!$440:$440,0))</f>
        <v>0</v>
      </c>
      <c r="AU153" s="17">
        <f>INDEX('Geração, Estimativas, Auxiliar'!$455:$455,1,MATCH(AU$2,'Geração, Estimativas, Auxiliar'!$440:$440,0))</f>
        <v>0</v>
      </c>
      <c r="AV153" s="17">
        <f>INDEX('Geração, Estimativas, Auxiliar'!$455:$455,1,MATCH(AV$2,'Geração, Estimativas, Auxiliar'!$440:$440,0))</f>
        <v>0</v>
      </c>
      <c r="AW153" s="17">
        <f>INDEX('Geração, Estimativas, Auxiliar'!$455:$455,1,MATCH(AW$2,'Geração, Estimativas, Auxiliar'!$440:$440,0))</f>
        <v>0</v>
      </c>
      <c r="AX153" s="17">
        <f>INDEX('Geração, Estimativas, Auxiliar'!$455:$455,1,MATCH(AX$2,'Geração, Estimativas, Auxiliar'!$440:$440,0))</f>
        <v>0</v>
      </c>
      <c r="AY153" s="17">
        <f>INDEX('Geração, Estimativas, Auxiliar'!$455:$455,1,MATCH(AY$2,'Geração, Estimativas, Auxiliar'!$440:$440,0))</f>
        <v>0</v>
      </c>
      <c r="AZ153" s="17">
        <f>INDEX('Geração, Estimativas, Auxiliar'!$455:$455,1,MATCH(AZ$2,'Geração, Estimativas, Auxiliar'!$440:$440,0))</f>
        <v>0</v>
      </c>
      <c r="BA153" s="17">
        <f>INDEX('Geração, Estimativas, Auxiliar'!$455:$455,1,MATCH(BA$2,'Geração, Estimativas, Auxiliar'!$440:$440,0))</f>
        <v>0</v>
      </c>
      <c r="BB153" s="17">
        <f>INDEX('Geração, Estimativas, Auxiliar'!$455:$455,1,MATCH(BB$2,'Geração, Estimativas, Auxiliar'!$440:$440,0))</f>
        <v>0</v>
      </c>
      <c r="BC153" s="17">
        <f>INDEX('Geração, Estimativas, Auxiliar'!$455:$455,1,MATCH(BC$2,'Geração, Estimativas, Auxiliar'!$440:$440,0))</f>
        <v>0</v>
      </c>
      <c r="BD153" s="17">
        <f>INDEX('Geração, Estimativas, Auxiliar'!$455:$455,1,MATCH(BD$2,'Geração, Estimativas, Auxiliar'!$440:$440,0))</f>
        <v>0</v>
      </c>
      <c r="BE153" s="17">
        <f>INDEX('Geração, Estimativas, Auxiliar'!$455:$455,1,MATCH(BE$2,'Geração, Estimativas, Auxiliar'!$440:$440,0))</f>
        <v>0</v>
      </c>
      <c r="BF153" s="17">
        <f>INDEX('Geração, Estimativas, Auxiliar'!$455:$455,1,MATCH(BF$2,'Geração, Estimativas, Auxiliar'!$440:$440,0))</f>
        <v>0</v>
      </c>
      <c r="BG153" s="17">
        <f>INDEX('Geração, Estimativas, Auxiliar'!$455:$455,1,MATCH(BG$2,'Geração, Estimativas, Auxiliar'!$440:$440,0))</f>
        <v>0</v>
      </c>
      <c r="BH153" s="17">
        <f>INDEX('Geração, Estimativas, Auxiliar'!$455:$455,1,MATCH(BH$2,'Geração, Estimativas, Auxiliar'!$440:$440,0))</f>
        <v>0</v>
      </c>
      <c r="BI153" s="17">
        <f>INDEX('Geração, Estimativas, Auxiliar'!$455:$455,1,MATCH(BI$2,'Geração, Estimativas, Auxiliar'!$440:$440,0))</f>
        <v>0</v>
      </c>
      <c r="BJ153" s="17">
        <f>INDEX('Geração, Estimativas, Auxiliar'!$455:$455,1,MATCH(BJ$2,'Geração, Estimativas, Auxiliar'!$440:$440,0))</f>
        <v>0</v>
      </c>
      <c r="BK153" s="17">
        <f>INDEX('Geração, Estimativas, Auxiliar'!$455:$455,1,MATCH(BK$2,'Geração, Estimativas, Auxiliar'!$440:$440,0))</f>
        <v>0</v>
      </c>
      <c r="BL153" s="17">
        <f>INDEX('Geração, Estimativas, Auxiliar'!$455:$455,1,MATCH(BL$2,'Geração, Estimativas, Auxiliar'!$440:$440,0))</f>
        <v>0</v>
      </c>
      <c r="BM153" s="17">
        <f>INDEX('Geração, Estimativas, Auxiliar'!$455:$455,1,MATCH(BM$2,'Geração, Estimativas, Auxiliar'!$440:$440,0))</f>
        <v>0</v>
      </c>
      <c r="BN153" s="17">
        <f>INDEX('Geração, Estimativas, Auxiliar'!$455:$455,1,MATCH(BN$2,'Geração, Estimativas, Auxiliar'!$440:$440,0))</f>
        <v>0</v>
      </c>
      <c r="BO153" s="17">
        <f>INDEX('Geração, Estimativas, Auxiliar'!$455:$455,1,MATCH(BO$2,'Geração, Estimativas, Auxiliar'!$440:$440,0))</f>
        <v>0</v>
      </c>
      <c r="BP153" s="17">
        <f>INDEX('Geração, Estimativas, Auxiliar'!$455:$455,1,MATCH(BP$2,'Geração, Estimativas, Auxiliar'!$440:$440,0))</f>
        <v>0</v>
      </c>
      <c r="BQ153" s="17">
        <f>INDEX('Geração, Estimativas, Auxiliar'!$455:$455,1,MATCH(BQ$2,'Geração, Estimativas, Auxiliar'!$440:$440,0))</f>
        <v>0</v>
      </c>
      <c r="BR153" s="17">
        <f>INDEX('Geração, Estimativas, Auxiliar'!$455:$455,1,MATCH(BR$2,'Geração, Estimativas, Auxiliar'!$440:$440,0))</f>
        <v>0</v>
      </c>
      <c r="BS153" s="17">
        <f>INDEX('Geração, Estimativas, Auxiliar'!$455:$455,1,MATCH(BS$2,'Geração, Estimativas, Auxiliar'!$440:$440,0))</f>
        <v>0</v>
      </c>
      <c r="BT153" s="17">
        <f>INDEX('Geração, Estimativas, Auxiliar'!$455:$455,1,MATCH(BT$2,'Geração, Estimativas, Auxiliar'!$440:$440,0))</f>
        <v>0</v>
      </c>
      <c r="BU153" s="17">
        <f>INDEX('Geração, Estimativas, Auxiliar'!$455:$455,1,MATCH(BU$2,'Geração, Estimativas, Auxiliar'!$440:$440,0))</f>
        <v>0</v>
      </c>
      <c r="BV153" s="17">
        <f>INDEX('Geração, Estimativas, Auxiliar'!$455:$455,1,MATCH(BV$2,'Geração, Estimativas, Auxiliar'!$440:$440,0))</f>
        <v>0</v>
      </c>
      <c r="BW153" s="17">
        <f>INDEX('Geração, Estimativas, Auxiliar'!$455:$455,1,MATCH(BW$2,'Geração, Estimativas, Auxiliar'!$440:$440,0))</f>
        <v>0</v>
      </c>
      <c r="BX153" s="17">
        <f>INDEX('Geração, Estimativas, Auxiliar'!$455:$455,1,MATCH(BX$2,'Geração, Estimativas, Auxiliar'!$440:$440,0))</f>
        <v>0</v>
      </c>
      <c r="BY153" s="17">
        <f>INDEX('Geração, Estimativas, Auxiliar'!$455:$455,1,MATCH(BY$2,'Geração, Estimativas, Auxiliar'!$440:$440,0))</f>
        <v>0</v>
      </c>
      <c r="BZ153" s="17">
        <f>INDEX('Geração, Estimativas, Auxiliar'!$455:$455,1,MATCH(BZ$2,'Geração, Estimativas, Auxiliar'!$440:$440,0))</f>
        <v>0</v>
      </c>
      <c r="CA153" s="17">
        <f>INDEX('Geração, Estimativas, Auxiliar'!$455:$455,1,MATCH(CA$2,'Geração, Estimativas, Auxiliar'!$440:$440,0))</f>
        <v>0</v>
      </c>
      <c r="CB153" s="17">
        <f>INDEX('Geração, Estimativas, Auxiliar'!$455:$455,1,MATCH(CB$2,'Geração, Estimativas, Auxiliar'!$440:$440,0))</f>
        <v>0</v>
      </c>
      <c r="CC153" s="17">
        <f>INDEX('Geração, Estimativas, Auxiliar'!$455:$455,1,MATCH(CC$2,'Geração, Estimativas, Auxiliar'!$440:$440,0))</f>
        <v>0</v>
      </c>
      <c r="CD153" s="17">
        <f>INDEX('Geração, Estimativas, Auxiliar'!$455:$455,1,MATCH(CD$2,'Geração, Estimativas, Auxiliar'!$440:$440,0))</f>
        <v>0</v>
      </c>
      <c r="CE153" s="17">
        <f>INDEX('Geração, Estimativas, Auxiliar'!$455:$455,1,MATCH(CE$2,'Geração, Estimativas, Auxiliar'!$440:$440,0))</f>
        <v>0</v>
      </c>
      <c r="CF153" s="17">
        <f>INDEX('Geração, Estimativas, Auxiliar'!$455:$455,1,MATCH(CF$2,'Geração, Estimativas, Auxiliar'!$440:$440,0))</f>
        <v>0</v>
      </c>
      <c r="CG153" s="17">
        <f>INDEX('Geração, Estimativas, Auxiliar'!$455:$455,1,MATCH(CG$2,'Geração, Estimativas, Auxiliar'!$440:$440,0))</f>
        <v>0</v>
      </c>
      <c r="CH153" s="17">
        <f>INDEX('Geração, Estimativas, Auxiliar'!$455:$455,1,MATCH(CH$2,'Geração, Estimativas, Auxiliar'!$440:$440,0))</f>
        <v>0</v>
      </c>
      <c r="CI153" s="17">
        <f>INDEX('Geração, Estimativas, Auxiliar'!$455:$455,1,MATCH(CI$2,'Geração, Estimativas, Auxiliar'!$440:$440,0))</f>
        <v>0</v>
      </c>
      <c r="CJ153" s="17">
        <f>INDEX('Geração, Estimativas, Auxiliar'!$455:$455,1,MATCH(CJ$2,'Geração, Estimativas, Auxiliar'!$440:$440,0))</f>
        <v>0</v>
      </c>
      <c r="CK153" s="17">
        <f>INDEX('Geração, Estimativas, Auxiliar'!$455:$455,1,MATCH(CK$2,'Geração, Estimativas, Auxiliar'!$440:$440,0))</f>
        <v>0</v>
      </c>
      <c r="CL153" s="17">
        <f>INDEX('Geração, Estimativas, Auxiliar'!$455:$455,1,MATCH(CL$2,'Geração, Estimativas, Auxiliar'!$440:$440,0))</f>
        <v>0</v>
      </c>
      <c r="CM153" s="17">
        <f>INDEX('Geração, Estimativas, Auxiliar'!$455:$455,1,MATCH(CM$2,'Geração, Estimativas, Auxiliar'!$440:$440,0))</f>
        <v>0</v>
      </c>
      <c r="CN153" s="17">
        <f>INDEX('Geração, Estimativas, Auxiliar'!$455:$455,1,MATCH(CN$2,'Geração, Estimativas, Auxiliar'!$440:$440,0))</f>
        <v>0</v>
      </c>
      <c r="CO153" s="17">
        <f>INDEX('Geração, Estimativas, Auxiliar'!$455:$455,1,MATCH(CO$2,'Geração, Estimativas, Auxiliar'!$440:$440,0))</f>
        <v>0</v>
      </c>
      <c r="CP153" s="17">
        <f>INDEX('Geração, Estimativas, Auxiliar'!$455:$455,1,MATCH(CP$2,'Geração, Estimativas, Auxiliar'!$440:$440,0))</f>
        <v>0</v>
      </c>
      <c r="CQ153" s="17">
        <f>INDEX('Geração, Estimativas, Auxiliar'!$455:$455,1,MATCH(CQ$2,'Geração, Estimativas, Auxiliar'!$440:$440,0))</f>
        <v>0</v>
      </c>
      <c r="CR153" s="17">
        <f>INDEX('Geração, Estimativas, Auxiliar'!$455:$455,1,MATCH(CR$2,'Geração, Estimativas, Auxiliar'!$440:$440,0))</f>
        <v>0</v>
      </c>
      <c r="CS153" s="17">
        <f>INDEX('Geração, Estimativas, Auxiliar'!$455:$455,1,MATCH(CS$2,'Geração, Estimativas, Auxiliar'!$440:$440,0))</f>
        <v>0</v>
      </c>
      <c r="CT153" s="17">
        <f>INDEX('Geração, Estimativas, Auxiliar'!$455:$455,1,MATCH(CT$2,'Geração, Estimativas, Auxiliar'!$440:$440,0))</f>
        <v>0</v>
      </c>
      <c r="CU153" s="17">
        <f>INDEX('Geração, Estimativas, Auxiliar'!$455:$455,1,MATCH(CU$2,'Geração, Estimativas, Auxiliar'!$440:$440,0))</f>
        <v>0</v>
      </c>
      <c r="CV153" s="17">
        <f>INDEX('Geração, Estimativas, Auxiliar'!$455:$455,1,MATCH(CV$2,'Geração, Estimativas, Auxiliar'!$440:$440,0))</f>
        <v>0</v>
      </c>
      <c r="CW153" s="17">
        <f>INDEX('Geração, Estimativas, Auxiliar'!$455:$455,1,MATCH(CW$2,'Geração, Estimativas, Auxiliar'!$440:$440,0))</f>
        <v>0</v>
      </c>
      <c r="CX153" s="17">
        <f>INDEX('Geração, Estimativas, Auxiliar'!$455:$455,1,MATCH(CX$2,'Geração, Estimativas, Auxiliar'!$440:$440,0))</f>
        <v>0</v>
      </c>
      <c r="CY153" s="17">
        <f>INDEX('Geração, Estimativas, Auxiliar'!$455:$455,1,MATCH(CY$2,'Geração, Estimativas, Auxiliar'!$440:$440,0))</f>
        <v>0</v>
      </c>
      <c r="CZ153" s="17">
        <f>INDEX('Geração, Estimativas, Auxiliar'!$455:$455,1,MATCH(CZ$2,'Geração, Estimativas, Auxiliar'!$440:$440,0))</f>
        <v>0</v>
      </c>
      <c r="DA153" s="17">
        <f>INDEX('Geração, Estimativas, Auxiliar'!$455:$455,1,MATCH(DA$2,'Geração, Estimativas, Auxiliar'!$440:$440,0))</f>
        <v>0</v>
      </c>
      <c r="DB153" s="17">
        <f>INDEX('Geração, Estimativas, Auxiliar'!$455:$455,1,MATCH(DB$2,'Geração, Estimativas, Auxiliar'!$440:$440,0))</f>
        <v>0</v>
      </c>
      <c r="DC153" s="17">
        <f>INDEX('Geração, Estimativas, Auxiliar'!$455:$455,1,MATCH(DC$2,'Geração, Estimativas, Auxiliar'!$440:$440,0))</f>
        <v>0</v>
      </c>
      <c r="DD153" s="17">
        <f>INDEX('Geração, Estimativas, Auxiliar'!$455:$455,1,MATCH(DD$2,'Geração, Estimativas, Auxiliar'!$440:$440,0))</f>
        <v>0</v>
      </c>
      <c r="DE153" s="17">
        <f>INDEX('Geração, Estimativas, Auxiliar'!$455:$455,1,MATCH(DE$2,'Geração, Estimativas, Auxiliar'!$440:$440,0))</f>
        <v>0</v>
      </c>
      <c r="DF153" s="17">
        <f>INDEX('Geração, Estimativas, Auxiliar'!$455:$455,1,MATCH(DF$2,'Geração, Estimativas, Auxiliar'!$440:$440,0))</f>
        <v>0</v>
      </c>
      <c r="DG153" s="17">
        <f>INDEX('Geração, Estimativas, Auxiliar'!$455:$455,1,MATCH(DG$2,'Geração, Estimativas, Auxiliar'!$440:$440,0))</f>
        <v>0</v>
      </c>
      <c r="DH153" s="17">
        <f>INDEX('Geração, Estimativas, Auxiliar'!$455:$455,1,MATCH(DH$2,'Geração, Estimativas, Auxiliar'!$440:$440,0))</f>
        <v>0</v>
      </c>
      <c r="DI153" s="17">
        <f>INDEX('Geração, Estimativas, Auxiliar'!$455:$455,1,MATCH(DI$2,'Geração, Estimativas, Auxiliar'!$440:$440,0))</f>
        <v>0</v>
      </c>
      <c r="DJ153" s="17">
        <f>INDEX('Geração, Estimativas, Auxiliar'!$455:$455,1,MATCH(DJ$2,'Geração, Estimativas, Auxiliar'!$440:$440,0))</f>
        <v>0</v>
      </c>
      <c r="DK153" s="17">
        <f>INDEX('Geração, Estimativas, Auxiliar'!$455:$455,1,MATCH(DK$2,'Geração, Estimativas, Auxiliar'!$440:$440,0))</f>
        <v>0</v>
      </c>
      <c r="DL153" s="17">
        <f>INDEX('Geração, Estimativas, Auxiliar'!$455:$455,1,MATCH(DL$2,'Geração, Estimativas, Auxiliar'!$440:$440,0))</f>
        <v>0</v>
      </c>
      <c r="DM153" s="17">
        <f>INDEX('Geração, Estimativas, Auxiliar'!$455:$455,1,MATCH(DM$2,'Geração, Estimativas, Auxiliar'!$440:$440,0))</f>
        <v>0</v>
      </c>
      <c r="DN153" s="17">
        <f>INDEX('Geração, Estimativas, Auxiliar'!$455:$455,1,MATCH(DN$2,'Geração, Estimativas, Auxiliar'!$440:$440,0))</f>
        <v>0</v>
      </c>
      <c r="DO153" s="17">
        <f>INDEX('Geração, Estimativas, Auxiliar'!$455:$455,1,MATCH(DO$2,'Geração, Estimativas, Auxiliar'!$440:$440,0))</f>
        <v>0</v>
      </c>
      <c r="DP153" s="17">
        <f>INDEX('Geração, Estimativas, Auxiliar'!$455:$455,1,MATCH(DP$2,'Geração, Estimativas, Auxiliar'!$440:$440,0))</f>
        <v>0</v>
      </c>
      <c r="DQ153" s="17">
        <f>INDEX('Geração, Estimativas, Auxiliar'!$455:$455,1,MATCH(DQ$2,'Geração, Estimativas, Auxiliar'!$440:$440,0))</f>
        <v>0</v>
      </c>
      <c r="DR153" s="17">
        <f>INDEX('Geração, Estimativas, Auxiliar'!$455:$455,1,MATCH(DR$2,'Geração, Estimativas, Auxiliar'!$440:$440,0))</f>
        <v>0</v>
      </c>
      <c r="DS153" s="17">
        <f>INDEX('Geração, Estimativas, Auxiliar'!$455:$455,1,MATCH(DS$2,'Geração, Estimativas, Auxiliar'!$440:$440,0))</f>
        <v>0</v>
      </c>
      <c r="DT153" s="17">
        <f>INDEX('Geração, Estimativas, Auxiliar'!$455:$455,1,MATCH(DT$2,'Geração, Estimativas, Auxiliar'!$440:$440,0))</f>
        <v>0</v>
      </c>
      <c r="DU153" s="17">
        <f>INDEX('Geração, Estimativas, Auxiliar'!$455:$455,1,MATCH(DU$2,'Geração, Estimativas, Auxiliar'!$440:$440,0))</f>
        <v>0</v>
      </c>
      <c r="DV153" s="17">
        <f>INDEX('Geração, Estimativas, Auxiliar'!$455:$455,1,MATCH(DV$2,'Geração, Estimativas, Auxiliar'!$440:$440,0))</f>
        <v>0</v>
      </c>
      <c r="DW153" s="17">
        <f>INDEX('Geração, Estimativas, Auxiliar'!$455:$455,1,MATCH(DW$2,'Geração, Estimativas, Auxiliar'!$440:$440,0))</f>
        <v>0</v>
      </c>
      <c r="DX153" s="17">
        <f>INDEX('Geração, Estimativas, Auxiliar'!$455:$455,1,MATCH(DX$2,'Geração, Estimativas, Auxiliar'!$440:$440,0))</f>
        <v>0</v>
      </c>
      <c r="DY153" s="17">
        <f>INDEX('Geração, Estimativas, Auxiliar'!$455:$455,1,MATCH(DY$2,'Geração, Estimativas, Auxiliar'!$440:$440,0))</f>
        <v>0</v>
      </c>
      <c r="DZ153" s="17">
        <f>INDEX('Geração, Estimativas, Auxiliar'!$455:$455,1,MATCH(DZ$2,'Geração, Estimativas, Auxiliar'!$440:$440,0))</f>
        <v>0</v>
      </c>
      <c r="EA153" s="17">
        <f>INDEX('Geração, Estimativas, Auxiliar'!$455:$455,1,MATCH(EA$2,'Geração, Estimativas, Auxiliar'!$440:$440,0))</f>
        <v>0</v>
      </c>
      <c r="EB153" s="17">
        <f>INDEX('Geração, Estimativas, Auxiliar'!$455:$455,1,MATCH(EB$2,'Geração, Estimativas, Auxiliar'!$440:$440,0))</f>
        <v>0</v>
      </c>
      <c r="EC153" s="17">
        <f>INDEX('Geração, Estimativas, Auxiliar'!$455:$455,1,MATCH(EC$2,'Geração, Estimativas, Auxiliar'!$440:$440,0))</f>
        <v>0</v>
      </c>
      <c r="ED153" s="17">
        <f>INDEX('Geração, Estimativas, Auxiliar'!$455:$455,1,MATCH(ED$2,'Geração, Estimativas, Auxiliar'!$440:$440,0))</f>
        <v>0</v>
      </c>
      <c r="EE153" s="17">
        <f>INDEX('Geração, Estimativas, Auxiliar'!$455:$455,1,MATCH(EE$2,'Geração, Estimativas, Auxiliar'!$440:$440,0))</f>
        <v>0</v>
      </c>
      <c r="EF153" s="17">
        <f>INDEX('Geração, Estimativas, Auxiliar'!$455:$455,1,MATCH(EF$2,'Geração, Estimativas, Auxiliar'!$440:$440,0))</f>
        <v>0</v>
      </c>
      <c r="EG153" s="17">
        <f>INDEX('Geração, Estimativas, Auxiliar'!$455:$455,1,MATCH(EG$2,'Geração, Estimativas, Auxiliar'!$440:$440,0))</f>
        <v>0</v>
      </c>
      <c r="EH153" s="17">
        <f>INDEX('Geração, Estimativas, Auxiliar'!$455:$455,1,MATCH(EH$2,'Geração, Estimativas, Auxiliar'!$440:$440,0))</f>
        <v>0</v>
      </c>
      <c r="EI153" s="17">
        <f>INDEX('Geração, Estimativas, Auxiliar'!$455:$455,1,MATCH(EI$2,'Geração, Estimativas, Auxiliar'!$440:$440,0))</f>
        <v>0</v>
      </c>
    </row>
    <row r="154" spans="2:139" ht="15" customHeight="1" outlineLevel="1" x14ac:dyDescent="0.35">
      <c r="B154" t="s">
        <v>115</v>
      </c>
      <c r="C154" s="9" t="s">
        <v>145</v>
      </c>
      <c r="D154" s="17">
        <f>INDEX('Geração, Estimativas, Auxiliar'!$456:$456,1,MATCH(D$2,'Geração, Estimativas, Auxiliar'!$440:$440,0))</f>
        <v>-7.1958424229797986</v>
      </c>
      <c r="E154" s="17">
        <f>INDEX('Geração, Estimativas, Auxiliar'!$456:$456,1,MATCH(E$2,'Geração, Estimativas, Auxiliar'!$440:$440,0))</f>
        <v>21.881207525767149</v>
      </c>
      <c r="F154" s="17">
        <f>INDEX('Geração, Estimativas, Auxiliar'!$456:$456,1,MATCH(F$2,'Geração, Estimativas, Auxiliar'!$440:$440,0))</f>
        <v>42.441994578775002</v>
      </c>
      <c r="G154" s="17">
        <f>INDEX('Geração, Estimativas, Auxiliar'!$456:$456,1,MATCH(G$2,'Geração, Estimativas, Auxiliar'!$440:$440,0))</f>
        <v>30.219990033021372</v>
      </c>
      <c r="H154" s="17">
        <f>INDEX('Geração, Estimativas, Auxiliar'!$456:$456,1,MATCH(H$2,'Geração, Estimativas, Auxiliar'!$440:$440,0))</f>
        <v>1.8318850796754451</v>
      </c>
      <c r="I154" s="17">
        <f>INDEX('Geração, Estimativas, Auxiliar'!$456:$456,1,MATCH(I$2,'Geração, Estimativas, Auxiliar'!$440:$440,0))</f>
        <v>19.124957140007329</v>
      </c>
      <c r="J154" s="17">
        <f>INDEX('Geração, Estimativas, Auxiliar'!$456:$456,1,MATCH(J$2,'Geração, Estimativas, Auxiliar'!$440:$440,0))</f>
        <v>37.094016091932282</v>
      </c>
      <c r="K154" s="17">
        <f>INDEX('Geração, Estimativas, Auxiliar'!$456:$456,1,MATCH(K$2,'Geração, Estimativas, Auxiliar'!$440:$440,0))</f>
        <v>19.938108597768114</v>
      </c>
      <c r="L154" s="17">
        <f>INDEX('Geração, Estimativas, Auxiliar'!$456:$456,1,MATCH(L$2,'Geração, Estimativas, Auxiliar'!$440:$440,0))</f>
        <v>0</v>
      </c>
      <c r="M154" s="17">
        <f>INDEX('Geração, Estimativas, Auxiliar'!$456:$456,1,MATCH(M$2,'Geração, Estimativas, Auxiliar'!$440:$440,0))</f>
        <v>0</v>
      </c>
      <c r="N154" s="17">
        <f>INDEX('Geração, Estimativas, Auxiliar'!$456:$456,1,MATCH(N$2,'Geração, Estimativas, Auxiliar'!$440:$440,0))</f>
        <v>0</v>
      </c>
      <c r="O154" s="17">
        <f>INDEX('Geração, Estimativas, Auxiliar'!$456:$456,1,MATCH(O$2,'Geração, Estimativas, Auxiliar'!$440:$440,0))</f>
        <v>0</v>
      </c>
      <c r="P154" s="17">
        <f>INDEX('Geração, Estimativas, Auxiliar'!$456:$456,1,MATCH(P$2,'Geração, Estimativas, Auxiliar'!$440:$440,0))</f>
        <v>0</v>
      </c>
      <c r="Q154" s="17">
        <f>INDEX('Geração, Estimativas, Auxiliar'!$456:$456,1,MATCH(Q$2,'Geração, Estimativas, Auxiliar'!$440:$440,0))</f>
        <v>0</v>
      </c>
      <c r="R154" s="17">
        <f>INDEX('Geração, Estimativas, Auxiliar'!$456:$456,1,MATCH(R$2,'Geração, Estimativas, Auxiliar'!$440:$440,0))</f>
        <v>0</v>
      </c>
      <c r="S154" s="17">
        <f>INDEX('Geração, Estimativas, Auxiliar'!$456:$456,1,MATCH(S$2,'Geração, Estimativas, Auxiliar'!$440:$440,0))</f>
        <v>0</v>
      </c>
      <c r="T154" s="17">
        <f>INDEX('Geração, Estimativas, Auxiliar'!$456:$456,1,MATCH(T$2,'Geração, Estimativas, Auxiliar'!$440:$440,0))</f>
        <v>0</v>
      </c>
      <c r="U154" s="17">
        <f>INDEX('Geração, Estimativas, Auxiliar'!$456:$456,1,MATCH(U$2,'Geração, Estimativas, Auxiliar'!$440:$440,0))</f>
        <v>0</v>
      </c>
      <c r="V154" s="17">
        <f>INDEX('Geração, Estimativas, Auxiliar'!$456:$456,1,MATCH(V$2,'Geração, Estimativas, Auxiliar'!$440:$440,0))</f>
        <v>0</v>
      </c>
      <c r="W154" s="17">
        <f>INDEX('Geração, Estimativas, Auxiliar'!$456:$456,1,MATCH(W$2,'Geração, Estimativas, Auxiliar'!$440:$440,0))</f>
        <v>0</v>
      </c>
      <c r="X154" s="17">
        <f>INDEX('Geração, Estimativas, Auxiliar'!$456:$456,1,MATCH(X$2,'Geração, Estimativas, Auxiliar'!$440:$440,0))</f>
        <v>0</v>
      </c>
      <c r="Y154" s="17">
        <f>INDEX('Geração, Estimativas, Auxiliar'!$456:$456,1,MATCH(Y$2,'Geração, Estimativas, Auxiliar'!$440:$440,0))</f>
        <v>0</v>
      </c>
      <c r="Z154" s="17">
        <f>INDEX('Geração, Estimativas, Auxiliar'!$456:$456,1,MATCH(Z$2,'Geração, Estimativas, Auxiliar'!$440:$440,0))</f>
        <v>0</v>
      </c>
      <c r="AA154" s="17">
        <f>INDEX('Geração, Estimativas, Auxiliar'!$456:$456,1,MATCH(AA$2,'Geração, Estimativas, Auxiliar'!$440:$440,0))</f>
        <v>0</v>
      </c>
      <c r="AB154" s="17">
        <f>INDEX('Geração, Estimativas, Auxiliar'!$456:$456,1,MATCH(AB$2,'Geração, Estimativas, Auxiliar'!$440:$440,0))</f>
        <v>0</v>
      </c>
      <c r="AC154" s="17">
        <f>INDEX('Geração, Estimativas, Auxiliar'!$456:$456,1,MATCH(AC$2,'Geração, Estimativas, Auxiliar'!$440:$440,0))</f>
        <v>0</v>
      </c>
      <c r="AD154" s="17">
        <f>INDEX('Geração, Estimativas, Auxiliar'!$456:$456,1,MATCH(AD$2,'Geração, Estimativas, Auxiliar'!$440:$440,0))</f>
        <v>0</v>
      </c>
      <c r="AE154" s="17">
        <f>INDEX('Geração, Estimativas, Auxiliar'!$456:$456,1,MATCH(AE$2,'Geração, Estimativas, Auxiliar'!$440:$440,0))</f>
        <v>0</v>
      </c>
      <c r="AF154" s="17">
        <f>INDEX('Geração, Estimativas, Auxiliar'!$456:$456,1,MATCH(AF$2,'Geração, Estimativas, Auxiliar'!$440:$440,0))</f>
        <v>0</v>
      </c>
      <c r="AG154" s="17">
        <f>INDEX('Geração, Estimativas, Auxiliar'!$456:$456,1,MATCH(AG$2,'Geração, Estimativas, Auxiliar'!$440:$440,0))</f>
        <v>0</v>
      </c>
      <c r="AH154" s="17">
        <f>INDEX('Geração, Estimativas, Auxiliar'!$456:$456,1,MATCH(AH$2,'Geração, Estimativas, Auxiliar'!$440:$440,0))</f>
        <v>0</v>
      </c>
      <c r="AI154" s="17">
        <f>INDEX('Geração, Estimativas, Auxiliar'!$456:$456,1,MATCH(AI$2,'Geração, Estimativas, Auxiliar'!$440:$440,0))</f>
        <v>0</v>
      </c>
      <c r="AJ154" s="17">
        <f>INDEX('Geração, Estimativas, Auxiliar'!$456:$456,1,MATCH(AJ$2,'Geração, Estimativas, Auxiliar'!$440:$440,0))</f>
        <v>0</v>
      </c>
      <c r="AK154" s="17">
        <f>INDEX('Geração, Estimativas, Auxiliar'!$456:$456,1,MATCH(AK$2,'Geração, Estimativas, Auxiliar'!$440:$440,0))</f>
        <v>0</v>
      </c>
      <c r="AL154" s="17">
        <f>INDEX('Geração, Estimativas, Auxiliar'!$456:$456,1,MATCH(AL$2,'Geração, Estimativas, Auxiliar'!$440:$440,0))</f>
        <v>0</v>
      </c>
      <c r="AM154" s="17">
        <f>INDEX('Geração, Estimativas, Auxiliar'!$456:$456,1,MATCH(AM$2,'Geração, Estimativas, Auxiliar'!$440:$440,0))</f>
        <v>0</v>
      </c>
      <c r="AN154" s="17">
        <f>INDEX('Geração, Estimativas, Auxiliar'!$456:$456,1,MATCH(AN$2,'Geração, Estimativas, Auxiliar'!$440:$440,0))</f>
        <v>0</v>
      </c>
      <c r="AO154" s="17">
        <f>INDEX('Geração, Estimativas, Auxiliar'!$456:$456,1,MATCH(AO$2,'Geração, Estimativas, Auxiliar'!$440:$440,0))</f>
        <v>0</v>
      </c>
      <c r="AP154" s="17">
        <f>INDEX('Geração, Estimativas, Auxiliar'!$456:$456,1,MATCH(AP$2,'Geração, Estimativas, Auxiliar'!$440:$440,0))</f>
        <v>0</v>
      </c>
      <c r="AQ154" s="17">
        <f>INDEX('Geração, Estimativas, Auxiliar'!$456:$456,1,MATCH(AQ$2,'Geração, Estimativas, Auxiliar'!$440:$440,0))</f>
        <v>0</v>
      </c>
      <c r="AR154" s="17">
        <f>INDEX('Geração, Estimativas, Auxiliar'!$456:$456,1,MATCH(AR$2,'Geração, Estimativas, Auxiliar'!$440:$440,0))</f>
        <v>0</v>
      </c>
      <c r="AS154" s="17">
        <f>INDEX('Geração, Estimativas, Auxiliar'!$456:$456,1,MATCH(AS$2,'Geração, Estimativas, Auxiliar'!$440:$440,0))</f>
        <v>0</v>
      </c>
      <c r="AT154" s="17">
        <f>INDEX('Geração, Estimativas, Auxiliar'!$456:$456,1,MATCH(AT$2,'Geração, Estimativas, Auxiliar'!$440:$440,0))</f>
        <v>0</v>
      </c>
      <c r="AU154" s="17">
        <f>INDEX('Geração, Estimativas, Auxiliar'!$456:$456,1,MATCH(AU$2,'Geração, Estimativas, Auxiliar'!$440:$440,0))</f>
        <v>0</v>
      </c>
      <c r="AV154" s="17">
        <f>INDEX('Geração, Estimativas, Auxiliar'!$456:$456,1,MATCH(AV$2,'Geração, Estimativas, Auxiliar'!$440:$440,0))</f>
        <v>0</v>
      </c>
      <c r="AW154" s="17">
        <f>INDEX('Geração, Estimativas, Auxiliar'!$456:$456,1,MATCH(AW$2,'Geração, Estimativas, Auxiliar'!$440:$440,0))</f>
        <v>0</v>
      </c>
      <c r="AX154" s="17">
        <f>INDEX('Geração, Estimativas, Auxiliar'!$456:$456,1,MATCH(AX$2,'Geração, Estimativas, Auxiliar'!$440:$440,0))</f>
        <v>0</v>
      </c>
      <c r="AY154" s="17">
        <f>INDEX('Geração, Estimativas, Auxiliar'!$456:$456,1,MATCH(AY$2,'Geração, Estimativas, Auxiliar'!$440:$440,0))</f>
        <v>0</v>
      </c>
      <c r="AZ154" s="17">
        <f>INDEX('Geração, Estimativas, Auxiliar'!$456:$456,1,MATCH(AZ$2,'Geração, Estimativas, Auxiliar'!$440:$440,0))</f>
        <v>0</v>
      </c>
      <c r="BA154" s="17">
        <f>INDEX('Geração, Estimativas, Auxiliar'!$456:$456,1,MATCH(BA$2,'Geração, Estimativas, Auxiliar'!$440:$440,0))</f>
        <v>0</v>
      </c>
      <c r="BB154" s="17">
        <f>INDEX('Geração, Estimativas, Auxiliar'!$456:$456,1,MATCH(BB$2,'Geração, Estimativas, Auxiliar'!$440:$440,0))</f>
        <v>0</v>
      </c>
      <c r="BC154" s="17">
        <f>INDEX('Geração, Estimativas, Auxiliar'!$456:$456,1,MATCH(BC$2,'Geração, Estimativas, Auxiliar'!$440:$440,0))</f>
        <v>0</v>
      </c>
      <c r="BD154" s="17">
        <f>INDEX('Geração, Estimativas, Auxiliar'!$456:$456,1,MATCH(BD$2,'Geração, Estimativas, Auxiliar'!$440:$440,0))</f>
        <v>0</v>
      </c>
      <c r="BE154" s="17">
        <f>INDEX('Geração, Estimativas, Auxiliar'!$456:$456,1,MATCH(BE$2,'Geração, Estimativas, Auxiliar'!$440:$440,0))</f>
        <v>0</v>
      </c>
      <c r="BF154" s="17">
        <f>INDEX('Geração, Estimativas, Auxiliar'!$456:$456,1,MATCH(BF$2,'Geração, Estimativas, Auxiliar'!$440:$440,0))</f>
        <v>0</v>
      </c>
      <c r="BG154" s="17">
        <f>INDEX('Geração, Estimativas, Auxiliar'!$456:$456,1,MATCH(BG$2,'Geração, Estimativas, Auxiliar'!$440:$440,0))</f>
        <v>0</v>
      </c>
      <c r="BH154" s="17">
        <f>INDEX('Geração, Estimativas, Auxiliar'!$456:$456,1,MATCH(BH$2,'Geração, Estimativas, Auxiliar'!$440:$440,0))</f>
        <v>0</v>
      </c>
      <c r="BI154" s="17">
        <f>INDEX('Geração, Estimativas, Auxiliar'!$456:$456,1,MATCH(BI$2,'Geração, Estimativas, Auxiliar'!$440:$440,0))</f>
        <v>0</v>
      </c>
      <c r="BJ154" s="17">
        <f>INDEX('Geração, Estimativas, Auxiliar'!$456:$456,1,MATCH(BJ$2,'Geração, Estimativas, Auxiliar'!$440:$440,0))</f>
        <v>0</v>
      </c>
      <c r="BK154" s="17">
        <f>INDEX('Geração, Estimativas, Auxiliar'!$456:$456,1,MATCH(BK$2,'Geração, Estimativas, Auxiliar'!$440:$440,0))</f>
        <v>0</v>
      </c>
      <c r="BL154" s="17">
        <f>INDEX('Geração, Estimativas, Auxiliar'!$456:$456,1,MATCH(BL$2,'Geração, Estimativas, Auxiliar'!$440:$440,0))</f>
        <v>0</v>
      </c>
      <c r="BM154" s="17">
        <f>INDEX('Geração, Estimativas, Auxiliar'!$456:$456,1,MATCH(BM$2,'Geração, Estimativas, Auxiliar'!$440:$440,0))</f>
        <v>0</v>
      </c>
      <c r="BN154" s="17">
        <f>INDEX('Geração, Estimativas, Auxiliar'!$456:$456,1,MATCH(BN$2,'Geração, Estimativas, Auxiliar'!$440:$440,0))</f>
        <v>0</v>
      </c>
      <c r="BO154" s="17">
        <f>INDEX('Geração, Estimativas, Auxiliar'!$456:$456,1,MATCH(BO$2,'Geração, Estimativas, Auxiliar'!$440:$440,0))</f>
        <v>0</v>
      </c>
      <c r="BP154" s="17">
        <f>INDEX('Geração, Estimativas, Auxiliar'!$456:$456,1,MATCH(BP$2,'Geração, Estimativas, Auxiliar'!$440:$440,0))</f>
        <v>0</v>
      </c>
      <c r="BQ154" s="17">
        <f>INDEX('Geração, Estimativas, Auxiliar'!$456:$456,1,MATCH(BQ$2,'Geração, Estimativas, Auxiliar'!$440:$440,0))</f>
        <v>0</v>
      </c>
      <c r="BR154" s="17">
        <f>INDEX('Geração, Estimativas, Auxiliar'!$456:$456,1,MATCH(BR$2,'Geração, Estimativas, Auxiliar'!$440:$440,0))</f>
        <v>0</v>
      </c>
      <c r="BS154" s="17">
        <f>INDEX('Geração, Estimativas, Auxiliar'!$456:$456,1,MATCH(BS$2,'Geração, Estimativas, Auxiliar'!$440:$440,0))</f>
        <v>0</v>
      </c>
      <c r="BT154" s="17">
        <f>INDEX('Geração, Estimativas, Auxiliar'!$456:$456,1,MATCH(BT$2,'Geração, Estimativas, Auxiliar'!$440:$440,0))</f>
        <v>0</v>
      </c>
      <c r="BU154" s="17">
        <f>INDEX('Geração, Estimativas, Auxiliar'!$456:$456,1,MATCH(BU$2,'Geração, Estimativas, Auxiliar'!$440:$440,0))</f>
        <v>0</v>
      </c>
      <c r="BV154" s="17">
        <f>INDEX('Geração, Estimativas, Auxiliar'!$456:$456,1,MATCH(BV$2,'Geração, Estimativas, Auxiliar'!$440:$440,0))</f>
        <v>0</v>
      </c>
      <c r="BW154" s="17">
        <f>INDEX('Geração, Estimativas, Auxiliar'!$456:$456,1,MATCH(BW$2,'Geração, Estimativas, Auxiliar'!$440:$440,0))</f>
        <v>0</v>
      </c>
      <c r="BX154" s="17">
        <f>INDEX('Geração, Estimativas, Auxiliar'!$456:$456,1,MATCH(BX$2,'Geração, Estimativas, Auxiliar'!$440:$440,0))</f>
        <v>0</v>
      </c>
      <c r="BY154" s="17">
        <f>INDEX('Geração, Estimativas, Auxiliar'!$456:$456,1,MATCH(BY$2,'Geração, Estimativas, Auxiliar'!$440:$440,0))</f>
        <v>0</v>
      </c>
      <c r="BZ154" s="17">
        <f>INDEX('Geração, Estimativas, Auxiliar'!$456:$456,1,MATCH(BZ$2,'Geração, Estimativas, Auxiliar'!$440:$440,0))</f>
        <v>0</v>
      </c>
      <c r="CA154" s="17">
        <f>INDEX('Geração, Estimativas, Auxiliar'!$456:$456,1,MATCH(CA$2,'Geração, Estimativas, Auxiliar'!$440:$440,0))</f>
        <v>0</v>
      </c>
      <c r="CB154" s="17">
        <f>INDEX('Geração, Estimativas, Auxiliar'!$456:$456,1,MATCH(CB$2,'Geração, Estimativas, Auxiliar'!$440:$440,0))</f>
        <v>0</v>
      </c>
      <c r="CC154" s="17">
        <f>INDEX('Geração, Estimativas, Auxiliar'!$456:$456,1,MATCH(CC$2,'Geração, Estimativas, Auxiliar'!$440:$440,0))</f>
        <v>0</v>
      </c>
      <c r="CD154" s="17">
        <f>INDEX('Geração, Estimativas, Auxiliar'!$456:$456,1,MATCH(CD$2,'Geração, Estimativas, Auxiliar'!$440:$440,0))</f>
        <v>0</v>
      </c>
      <c r="CE154" s="17">
        <f>INDEX('Geração, Estimativas, Auxiliar'!$456:$456,1,MATCH(CE$2,'Geração, Estimativas, Auxiliar'!$440:$440,0))</f>
        <v>0</v>
      </c>
      <c r="CF154" s="17">
        <f>INDEX('Geração, Estimativas, Auxiliar'!$456:$456,1,MATCH(CF$2,'Geração, Estimativas, Auxiliar'!$440:$440,0))</f>
        <v>0</v>
      </c>
      <c r="CG154" s="17">
        <f>INDEX('Geração, Estimativas, Auxiliar'!$456:$456,1,MATCH(CG$2,'Geração, Estimativas, Auxiliar'!$440:$440,0))</f>
        <v>0</v>
      </c>
      <c r="CH154" s="17">
        <f>INDEX('Geração, Estimativas, Auxiliar'!$456:$456,1,MATCH(CH$2,'Geração, Estimativas, Auxiliar'!$440:$440,0))</f>
        <v>0</v>
      </c>
      <c r="CI154" s="17">
        <f>INDEX('Geração, Estimativas, Auxiliar'!$456:$456,1,MATCH(CI$2,'Geração, Estimativas, Auxiliar'!$440:$440,0))</f>
        <v>0</v>
      </c>
      <c r="CJ154" s="17">
        <f>INDEX('Geração, Estimativas, Auxiliar'!$456:$456,1,MATCH(CJ$2,'Geração, Estimativas, Auxiliar'!$440:$440,0))</f>
        <v>0</v>
      </c>
      <c r="CK154" s="17">
        <f>INDEX('Geração, Estimativas, Auxiliar'!$456:$456,1,MATCH(CK$2,'Geração, Estimativas, Auxiliar'!$440:$440,0))</f>
        <v>0</v>
      </c>
      <c r="CL154" s="17">
        <f>INDEX('Geração, Estimativas, Auxiliar'!$456:$456,1,MATCH(CL$2,'Geração, Estimativas, Auxiliar'!$440:$440,0))</f>
        <v>0</v>
      </c>
      <c r="CM154" s="17">
        <f>INDEX('Geração, Estimativas, Auxiliar'!$456:$456,1,MATCH(CM$2,'Geração, Estimativas, Auxiliar'!$440:$440,0))</f>
        <v>0</v>
      </c>
      <c r="CN154" s="17">
        <f>INDEX('Geração, Estimativas, Auxiliar'!$456:$456,1,MATCH(CN$2,'Geração, Estimativas, Auxiliar'!$440:$440,0))</f>
        <v>0</v>
      </c>
      <c r="CO154" s="17">
        <f>INDEX('Geração, Estimativas, Auxiliar'!$456:$456,1,MATCH(CO$2,'Geração, Estimativas, Auxiliar'!$440:$440,0))</f>
        <v>0</v>
      </c>
      <c r="CP154" s="17">
        <f>INDEX('Geração, Estimativas, Auxiliar'!$456:$456,1,MATCH(CP$2,'Geração, Estimativas, Auxiliar'!$440:$440,0))</f>
        <v>0</v>
      </c>
      <c r="CQ154" s="17">
        <f>INDEX('Geração, Estimativas, Auxiliar'!$456:$456,1,MATCH(CQ$2,'Geração, Estimativas, Auxiliar'!$440:$440,0))</f>
        <v>0</v>
      </c>
      <c r="CR154" s="17">
        <f>INDEX('Geração, Estimativas, Auxiliar'!$456:$456,1,MATCH(CR$2,'Geração, Estimativas, Auxiliar'!$440:$440,0))</f>
        <v>0</v>
      </c>
      <c r="CS154" s="17">
        <f>INDEX('Geração, Estimativas, Auxiliar'!$456:$456,1,MATCH(CS$2,'Geração, Estimativas, Auxiliar'!$440:$440,0))</f>
        <v>0</v>
      </c>
      <c r="CT154" s="17">
        <f>INDEX('Geração, Estimativas, Auxiliar'!$456:$456,1,MATCH(CT$2,'Geração, Estimativas, Auxiliar'!$440:$440,0))</f>
        <v>0</v>
      </c>
      <c r="CU154" s="17">
        <f>INDEX('Geração, Estimativas, Auxiliar'!$456:$456,1,MATCH(CU$2,'Geração, Estimativas, Auxiliar'!$440:$440,0))</f>
        <v>0</v>
      </c>
      <c r="CV154" s="17">
        <f>INDEX('Geração, Estimativas, Auxiliar'!$456:$456,1,MATCH(CV$2,'Geração, Estimativas, Auxiliar'!$440:$440,0))</f>
        <v>0</v>
      </c>
      <c r="CW154" s="17">
        <f>INDEX('Geração, Estimativas, Auxiliar'!$456:$456,1,MATCH(CW$2,'Geração, Estimativas, Auxiliar'!$440:$440,0))</f>
        <v>0</v>
      </c>
      <c r="CX154" s="17">
        <f>INDEX('Geração, Estimativas, Auxiliar'!$456:$456,1,MATCH(CX$2,'Geração, Estimativas, Auxiliar'!$440:$440,0))</f>
        <v>0</v>
      </c>
      <c r="CY154" s="17">
        <f>INDEX('Geração, Estimativas, Auxiliar'!$456:$456,1,MATCH(CY$2,'Geração, Estimativas, Auxiliar'!$440:$440,0))</f>
        <v>0</v>
      </c>
      <c r="CZ154" s="17">
        <f>INDEX('Geração, Estimativas, Auxiliar'!$456:$456,1,MATCH(CZ$2,'Geração, Estimativas, Auxiliar'!$440:$440,0))</f>
        <v>0</v>
      </c>
      <c r="DA154" s="17">
        <f>INDEX('Geração, Estimativas, Auxiliar'!$456:$456,1,MATCH(DA$2,'Geração, Estimativas, Auxiliar'!$440:$440,0))</f>
        <v>0</v>
      </c>
      <c r="DB154" s="17">
        <f>INDEX('Geração, Estimativas, Auxiliar'!$456:$456,1,MATCH(DB$2,'Geração, Estimativas, Auxiliar'!$440:$440,0))</f>
        <v>0</v>
      </c>
      <c r="DC154" s="17">
        <f>INDEX('Geração, Estimativas, Auxiliar'!$456:$456,1,MATCH(DC$2,'Geração, Estimativas, Auxiliar'!$440:$440,0))</f>
        <v>0</v>
      </c>
      <c r="DD154" s="17">
        <f>INDEX('Geração, Estimativas, Auxiliar'!$456:$456,1,MATCH(DD$2,'Geração, Estimativas, Auxiliar'!$440:$440,0))</f>
        <v>0</v>
      </c>
      <c r="DE154" s="17">
        <f>INDEX('Geração, Estimativas, Auxiliar'!$456:$456,1,MATCH(DE$2,'Geração, Estimativas, Auxiliar'!$440:$440,0))</f>
        <v>0</v>
      </c>
      <c r="DF154" s="17">
        <f>INDEX('Geração, Estimativas, Auxiliar'!$456:$456,1,MATCH(DF$2,'Geração, Estimativas, Auxiliar'!$440:$440,0))</f>
        <v>0</v>
      </c>
      <c r="DG154" s="17">
        <f>INDEX('Geração, Estimativas, Auxiliar'!$456:$456,1,MATCH(DG$2,'Geração, Estimativas, Auxiliar'!$440:$440,0))</f>
        <v>0</v>
      </c>
      <c r="DH154" s="17">
        <f>INDEX('Geração, Estimativas, Auxiliar'!$456:$456,1,MATCH(DH$2,'Geração, Estimativas, Auxiliar'!$440:$440,0))</f>
        <v>0</v>
      </c>
      <c r="DI154" s="17">
        <f>INDEX('Geração, Estimativas, Auxiliar'!$456:$456,1,MATCH(DI$2,'Geração, Estimativas, Auxiliar'!$440:$440,0))</f>
        <v>0</v>
      </c>
      <c r="DJ154" s="17">
        <f>INDEX('Geração, Estimativas, Auxiliar'!$456:$456,1,MATCH(DJ$2,'Geração, Estimativas, Auxiliar'!$440:$440,0))</f>
        <v>0</v>
      </c>
      <c r="DK154" s="17">
        <f>INDEX('Geração, Estimativas, Auxiliar'!$456:$456,1,MATCH(DK$2,'Geração, Estimativas, Auxiliar'!$440:$440,0))</f>
        <v>0</v>
      </c>
      <c r="DL154" s="17">
        <f>INDEX('Geração, Estimativas, Auxiliar'!$456:$456,1,MATCH(DL$2,'Geração, Estimativas, Auxiliar'!$440:$440,0))</f>
        <v>0</v>
      </c>
      <c r="DM154" s="17">
        <f>INDEX('Geração, Estimativas, Auxiliar'!$456:$456,1,MATCH(DM$2,'Geração, Estimativas, Auxiliar'!$440:$440,0))</f>
        <v>0</v>
      </c>
      <c r="DN154" s="17">
        <f>INDEX('Geração, Estimativas, Auxiliar'!$456:$456,1,MATCH(DN$2,'Geração, Estimativas, Auxiliar'!$440:$440,0))</f>
        <v>0</v>
      </c>
      <c r="DO154" s="17">
        <f>INDEX('Geração, Estimativas, Auxiliar'!$456:$456,1,MATCH(DO$2,'Geração, Estimativas, Auxiliar'!$440:$440,0))</f>
        <v>0</v>
      </c>
      <c r="DP154" s="17">
        <f>INDEX('Geração, Estimativas, Auxiliar'!$456:$456,1,MATCH(DP$2,'Geração, Estimativas, Auxiliar'!$440:$440,0))</f>
        <v>0</v>
      </c>
      <c r="DQ154" s="17">
        <f>INDEX('Geração, Estimativas, Auxiliar'!$456:$456,1,MATCH(DQ$2,'Geração, Estimativas, Auxiliar'!$440:$440,0))</f>
        <v>0</v>
      </c>
      <c r="DR154" s="17">
        <f>INDEX('Geração, Estimativas, Auxiliar'!$456:$456,1,MATCH(DR$2,'Geração, Estimativas, Auxiliar'!$440:$440,0))</f>
        <v>0</v>
      </c>
      <c r="DS154" s="17">
        <f>INDEX('Geração, Estimativas, Auxiliar'!$456:$456,1,MATCH(DS$2,'Geração, Estimativas, Auxiliar'!$440:$440,0))</f>
        <v>0</v>
      </c>
      <c r="DT154" s="17">
        <f>INDEX('Geração, Estimativas, Auxiliar'!$456:$456,1,MATCH(DT$2,'Geração, Estimativas, Auxiliar'!$440:$440,0))</f>
        <v>0</v>
      </c>
      <c r="DU154" s="17">
        <f>INDEX('Geração, Estimativas, Auxiliar'!$456:$456,1,MATCH(DU$2,'Geração, Estimativas, Auxiliar'!$440:$440,0))</f>
        <v>0</v>
      </c>
      <c r="DV154" s="17">
        <f>INDEX('Geração, Estimativas, Auxiliar'!$456:$456,1,MATCH(DV$2,'Geração, Estimativas, Auxiliar'!$440:$440,0))</f>
        <v>0</v>
      </c>
      <c r="DW154" s="17">
        <f>INDEX('Geração, Estimativas, Auxiliar'!$456:$456,1,MATCH(DW$2,'Geração, Estimativas, Auxiliar'!$440:$440,0))</f>
        <v>0</v>
      </c>
      <c r="DX154" s="17">
        <f>INDEX('Geração, Estimativas, Auxiliar'!$456:$456,1,MATCH(DX$2,'Geração, Estimativas, Auxiliar'!$440:$440,0))</f>
        <v>0</v>
      </c>
      <c r="DY154" s="17">
        <f>INDEX('Geração, Estimativas, Auxiliar'!$456:$456,1,MATCH(DY$2,'Geração, Estimativas, Auxiliar'!$440:$440,0))</f>
        <v>0</v>
      </c>
      <c r="DZ154" s="17">
        <f>INDEX('Geração, Estimativas, Auxiliar'!$456:$456,1,MATCH(DZ$2,'Geração, Estimativas, Auxiliar'!$440:$440,0))</f>
        <v>0</v>
      </c>
      <c r="EA154" s="17">
        <f>INDEX('Geração, Estimativas, Auxiliar'!$456:$456,1,MATCH(EA$2,'Geração, Estimativas, Auxiliar'!$440:$440,0))</f>
        <v>0</v>
      </c>
      <c r="EB154" s="17">
        <f>INDEX('Geração, Estimativas, Auxiliar'!$456:$456,1,MATCH(EB$2,'Geração, Estimativas, Auxiliar'!$440:$440,0))</f>
        <v>0</v>
      </c>
      <c r="EC154" s="17">
        <f>INDEX('Geração, Estimativas, Auxiliar'!$456:$456,1,MATCH(EC$2,'Geração, Estimativas, Auxiliar'!$440:$440,0))</f>
        <v>0</v>
      </c>
      <c r="ED154" s="17">
        <f>INDEX('Geração, Estimativas, Auxiliar'!$456:$456,1,MATCH(ED$2,'Geração, Estimativas, Auxiliar'!$440:$440,0))</f>
        <v>0</v>
      </c>
      <c r="EE154" s="17">
        <f>INDEX('Geração, Estimativas, Auxiliar'!$456:$456,1,MATCH(EE$2,'Geração, Estimativas, Auxiliar'!$440:$440,0))</f>
        <v>0</v>
      </c>
      <c r="EF154" s="17">
        <f>INDEX('Geração, Estimativas, Auxiliar'!$456:$456,1,MATCH(EF$2,'Geração, Estimativas, Auxiliar'!$440:$440,0))</f>
        <v>0</v>
      </c>
      <c r="EG154" s="17">
        <f>INDEX('Geração, Estimativas, Auxiliar'!$456:$456,1,MATCH(EG$2,'Geração, Estimativas, Auxiliar'!$440:$440,0))</f>
        <v>0</v>
      </c>
      <c r="EH154" s="17">
        <f>INDEX('Geração, Estimativas, Auxiliar'!$456:$456,1,MATCH(EH$2,'Geração, Estimativas, Auxiliar'!$440:$440,0))</f>
        <v>0</v>
      </c>
      <c r="EI154" s="17">
        <f>INDEX('Geração, Estimativas, Auxiliar'!$456:$456,1,MATCH(EI$2,'Geração, Estimativas, Auxiliar'!$440:$440,0))</f>
        <v>0</v>
      </c>
    </row>
    <row r="155" spans="2:139" ht="14.15" customHeight="1" x14ac:dyDescent="0.35">
      <c r="C155" s="1"/>
      <c r="D155" s="56"/>
      <c r="E155" s="56"/>
      <c r="F155" s="56"/>
      <c r="G155" s="56"/>
      <c r="H155" s="56"/>
      <c r="I155" s="56"/>
      <c r="J155" s="56"/>
      <c r="K155" s="56"/>
      <c r="L155" s="56"/>
      <c r="M155" s="56"/>
      <c r="N155" s="56"/>
      <c r="O155" s="56"/>
      <c r="P155" s="56"/>
      <c r="Q155" s="56"/>
      <c r="R155" s="56"/>
      <c r="S155" s="56"/>
      <c r="T155" s="56"/>
      <c r="U155" s="56"/>
      <c r="V155" s="56"/>
      <c r="W155" s="56"/>
      <c r="X155" s="56"/>
      <c r="Y155" s="56"/>
      <c r="Z155" s="56"/>
      <c r="AA155" s="56"/>
      <c r="AB155" s="56"/>
      <c r="AC155" s="56"/>
      <c r="AD155" s="56"/>
      <c r="AE155" s="56"/>
      <c r="AF155" s="56"/>
      <c r="AG155" s="56"/>
      <c r="AH155" s="56"/>
      <c r="AI155" s="56"/>
      <c r="AJ155" s="56"/>
      <c r="AK155" s="56"/>
      <c r="AL155" s="56"/>
      <c r="AM155" s="56"/>
      <c r="AN155" s="56"/>
      <c r="AO155" s="56"/>
      <c r="AP155" s="56"/>
      <c r="AQ155" s="56"/>
      <c r="AR155" s="56"/>
      <c r="AS155" s="56"/>
      <c r="AT155" s="56"/>
      <c r="AU155" s="56"/>
      <c r="AV155" s="56"/>
      <c r="AW155" s="56"/>
      <c r="AX155" s="56"/>
      <c r="AY155" s="56"/>
      <c r="AZ155" s="56"/>
      <c r="BA155" s="56"/>
      <c r="BB155" s="56"/>
      <c r="BC155" s="56"/>
      <c r="BD155" s="56"/>
      <c r="BE155" s="56"/>
      <c r="BF155" s="56"/>
      <c r="BG155" s="56"/>
      <c r="BH155" s="56"/>
      <c r="BI155" s="56"/>
      <c r="BJ155" s="56"/>
      <c r="BK155" s="56"/>
      <c r="BL155" s="56"/>
      <c r="BM155" s="56"/>
      <c r="BN155" s="56"/>
      <c r="BO155" s="56"/>
      <c r="BP155" s="56"/>
      <c r="BQ155" s="56"/>
      <c r="BR155" s="56"/>
      <c r="BS155" s="56"/>
      <c r="BT155" s="56"/>
      <c r="BU155" s="56"/>
      <c r="BV155" s="56"/>
      <c r="BW155" s="56"/>
      <c r="BX155" s="56"/>
      <c r="BY155" s="56"/>
      <c r="BZ155" s="56"/>
      <c r="CA155" s="56"/>
      <c r="CB155" s="56"/>
      <c r="CC155" s="56"/>
      <c r="CD155" s="56"/>
      <c r="CE155" s="56"/>
      <c r="CF155" s="56"/>
      <c r="CG155" s="56"/>
      <c r="CH155" s="56"/>
      <c r="CI155" s="56"/>
      <c r="CJ155" s="56"/>
      <c r="CK155" s="56"/>
      <c r="CL155" s="56"/>
      <c r="CM155" s="56"/>
      <c r="CN155" s="56"/>
      <c r="CO155" s="56"/>
      <c r="CP155" s="56"/>
      <c r="CQ155" s="56"/>
      <c r="CR155" s="56"/>
      <c r="CS155" s="56"/>
      <c r="CT155" s="56"/>
      <c r="CU155" s="56"/>
      <c r="CV155" s="56"/>
      <c r="CW155" s="56"/>
      <c r="CX155" s="56"/>
      <c r="CY155" s="56"/>
      <c r="CZ155" s="56"/>
      <c r="DA155" s="56"/>
      <c r="DB155" s="56"/>
      <c r="DC155" s="56"/>
      <c r="DD155" s="56"/>
      <c r="DE155" s="56"/>
      <c r="DF155" s="56"/>
      <c r="DG155" s="56"/>
      <c r="DH155" s="56"/>
      <c r="DI155" s="56"/>
      <c r="DJ155" s="56"/>
      <c r="DK155" s="56"/>
      <c r="DL155" s="56"/>
      <c r="DM155" s="56"/>
      <c r="DN155" s="56"/>
      <c r="DO155" s="56"/>
      <c r="DP155" s="56"/>
      <c r="DQ155" s="56"/>
      <c r="DR155" s="56"/>
      <c r="DS155" s="56"/>
      <c r="DT155" s="56"/>
      <c r="DU155" s="56"/>
      <c r="DV155" s="56"/>
      <c r="DW155" s="56"/>
      <c r="DX155" s="56"/>
      <c r="DY155" s="56"/>
      <c r="DZ155" s="56"/>
      <c r="EA155" s="56"/>
      <c r="EB155" s="56"/>
      <c r="EC155" s="56"/>
      <c r="ED155" s="56"/>
      <c r="EE155" s="56"/>
      <c r="EF155" s="56"/>
      <c r="EG155" s="56"/>
      <c r="EH155" s="56"/>
      <c r="EI155" s="56"/>
    </row>
    <row r="156" spans="2:139" ht="14.15" customHeight="1" x14ac:dyDescent="0.35">
      <c r="B156" t="s">
        <v>115</v>
      </c>
      <c r="C156" s="1" t="s">
        <v>440</v>
      </c>
      <c r="D156" s="56">
        <f>INDEX('Geração, Estimativas, Auxiliar'!$488:$488,1,MATCH(D$2,'Geração, Estimativas, Auxiliar'!$440:$440,0))</f>
        <v>3185.3452384199995</v>
      </c>
      <c r="E156" s="56">
        <f>INDEX('Geração, Estimativas, Auxiliar'!$488:$488,1,MATCH(E$2,'Geração, Estimativas, Auxiliar'!$440:$440,0))</f>
        <v>3185.3452384199995</v>
      </c>
      <c r="F156" s="56">
        <f>INDEX('Geração, Estimativas, Auxiliar'!$488:$488,1,MATCH(F$2,'Geração, Estimativas, Auxiliar'!$440:$440,0))</f>
        <v>3216.7736199999995</v>
      </c>
      <c r="G156" s="56">
        <f>INDEX('Geração, Estimativas, Auxiliar'!$488:$488,1,MATCH(G$2,'Geração, Estimativas, Auxiliar'!$440:$440,0))</f>
        <v>3216.7736199999995</v>
      </c>
      <c r="H156" s="56">
        <f>INDEX('Geração, Estimativas, Auxiliar'!$488:$488,1,MATCH(H$2,'Geração, Estimativas, Auxiliar'!$440:$440,0))</f>
        <v>3216.7736199999995</v>
      </c>
      <c r="I156" s="56">
        <f>INDEX('Geração, Estimativas, Auxiliar'!$488:$488,1,MATCH(I$2,'Geração, Estimativas, Auxiliar'!$440:$440,0))</f>
        <v>3216.7736199999995</v>
      </c>
      <c r="J156" s="56">
        <f>INDEX('Geração, Estimativas, Auxiliar'!$488:$488,1,MATCH(J$2,'Geração, Estimativas, Auxiliar'!$440:$440,0))</f>
        <v>3216.7736199999995</v>
      </c>
      <c r="K156" s="56">
        <f>INDEX('Geração, Estimativas, Auxiliar'!$488:$488,1,MATCH(K$2,'Geração, Estimativas, Auxiliar'!$440:$440,0))</f>
        <v>3216.7736199999995</v>
      </c>
      <c r="L156" s="56">
        <f>INDEX('Geração, Estimativas, Auxiliar'!$488:$488,1,MATCH(L$2,'Geração, Estimativas, Auxiliar'!$440:$440,0))</f>
        <v>3174.6531533333332</v>
      </c>
      <c r="M156" s="56">
        <f>INDEX('Geração, Estimativas, Auxiliar'!$488:$488,1,MATCH(M$2,'Geração, Estimativas, Auxiliar'!$440:$440,0))</f>
        <v>3090.4122199999997</v>
      </c>
      <c r="N156" s="56">
        <f>INDEX('Geração, Estimativas, Auxiliar'!$488:$488,1,MATCH(N$2,'Geração, Estimativas, Auxiliar'!$440:$440,0))</f>
        <v>3090.4122199999993</v>
      </c>
      <c r="O156" s="56">
        <f>INDEX('Geração, Estimativas, Auxiliar'!$488:$488,1,MATCH(O$2,'Geração, Estimativas, Auxiliar'!$440:$440,0))</f>
        <v>3090.4122199999993</v>
      </c>
      <c r="P156" s="56">
        <f>INDEX('Geração, Estimativas, Auxiliar'!$488:$488,1,MATCH(P$2,'Geração, Estimativas, Auxiliar'!$440:$440,0))</f>
        <v>3090.4122199999997</v>
      </c>
      <c r="Q156" s="56">
        <f>INDEX('Geração, Estimativas, Auxiliar'!$488:$488,1,MATCH(Q$2,'Geração, Estimativas, Auxiliar'!$440:$440,0))</f>
        <v>3090.4122199999997</v>
      </c>
      <c r="R156" s="56">
        <f>INDEX('Geração, Estimativas, Auxiliar'!$488:$488,1,MATCH(R$2,'Geração, Estimativas, Auxiliar'!$440:$440,0))</f>
        <v>3090.4122199999993</v>
      </c>
      <c r="S156" s="56">
        <f>INDEX('Geração, Estimativas, Auxiliar'!$488:$488,1,MATCH(S$2,'Geração, Estimativas, Auxiliar'!$440:$440,0))</f>
        <v>3090.4122199999993</v>
      </c>
      <c r="T156" s="56">
        <f>INDEX('Geração, Estimativas, Auxiliar'!$488:$488,1,MATCH(T$2,'Geração, Estimativas, Auxiliar'!$440:$440,0))</f>
        <v>3090.4122199999997</v>
      </c>
      <c r="U156" s="56">
        <f>INDEX('Geração, Estimativas, Auxiliar'!$488:$488,1,MATCH(U$2,'Geração, Estimativas, Auxiliar'!$440:$440,0))</f>
        <v>3090.4122199999997</v>
      </c>
      <c r="V156" s="56">
        <f>INDEX('Geração, Estimativas, Auxiliar'!$488:$488,1,MATCH(V$2,'Geração, Estimativas, Auxiliar'!$440:$440,0))</f>
        <v>3090.4122199999993</v>
      </c>
      <c r="W156" s="56">
        <f>INDEX('Geração, Estimativas, Auxiliar'!$488:$488,1,MATCH(W$2,'Geração, Estimativas, Auxiliar'!$440:$440,0))</f>
        <v>3090.4122199999993</v>
      </c>
      <c r="X156" s="56">
        <f>INDEX('Geração, Estimativas, Auxiliar'!$488:$488,1,MATCH(X$2,'Geração, Estimativas, Auxiliar'!$440:$440,0))</f>
        <v>3090.4122199999997</v>
      </c>
      <c r="Y156" s="56">
        <f>INDEX('Geração, Estimativas, Auxiliar'!$488:$488,1,MATCH(Y$2,'Geração, Estimativas, Auxiliar'!$440:$440,0))</f>
        <v>3090.4122199999997</v>
      </c>
      <c r="Z156" s="56">
        <f>INDEX('Geração, Estimativas, Auxiliar'!$488:$488,1,MATCH(Z$2,'Geração, Estimativas, Auxiliar'!$440:$440,0))</f>
        <v>3090.4122199999993</v>
      </c>
      <c r="AA156" s="56">
        <f>INDEX('Geração, Estimativas, Auxiliar'!$488:$488,1,MATCH(AA$2,'Geração, Estimativas, Auxiliar'!$440:$440,0))</f>
        <v>3090.4122199999993</v>
      </c>
      <c r="AB156" s="56">
        <f>INDEX('Geração, Estimativas, Auxiliar'!$488:$488,1,MATCH(AB$2,'Geração, Estimativas, Auxiliar'!$440:$440,0))</f>
        <v>3090.4122199999997</v>
      </c>
      <c r="AC156" s="56">
        <f>INDEX('Geração, Estimativas, Auxiliar'!$488:$488,1,MATCH(AC$2,'Geração, Estimativas, Auxiliar'!$440:$440,0))</f>
        <v>3090.4122199999997</v>
      </c>
      <c r="AD156" s="56">
        <f>INDEX('Geração, Estimativas, Auxiliar'!$488:$488,1,MATCH(AD$2,'Geração, Estimativas, Auxiliar'!$440:$440,0))</f>
        <v>3090.4122199999993</v>
      </c>
      <c r="AE156" s="56">
        <f>INDEX('Geração, Estimativas, Auxiliar'!$488:$488,1,MATCH(AE$2,'Geração, Estimativas, Auxiliar'!$440:$440,0))</f>
        <v>3090.4122199999993</v>
      </c>
      <c r="AF156" s="56">
        <f>INDEX('Geração, Estimativas, Auxiliar'!$488:$488,1,MATCH(AF$2,'Geração, Estimativas, Auxiliar'!$440:$440,0))</f>
        <v>3090.4122199999997</v>
      </c>
      <c r="AG156" s="56">
        <f>INDEX('Geração, Estimativas, Auxiliar'!$488:$488,1,MATCH(AG$2,'Geração, Estimativas, Auxiliar'!$440:$440,0))</f>
        <v>3090.4122199999997</v>
      </c>
      <c r="AH156" s="56">
        <f>INDEX('Geração, Estimativas, Auxiliar'!$488:$488,1,MATCH(AH$2,'Geração, Estimativas, Auxiliar'!$440:$440,0))</f>
        <v>3090.4122199999993</v>
      </c>
      <c r="AI156" s="56">
        <f>INDEX('Geração, Estimativas, Auxiliar'!$488:$488,1,MATCH(AI$2,'Geração, Estimativas, Auxiliar'!$440:$440,0))</f>
        <v>3090.4122199999993</v>
      </c>
      <c r="AJ156" s="56">
        <f>INDEX('Geração, Estimativas, Auxiliar'!$488:$488,1,MATCH(AJ$2,'Geração, Estimativas, Auxiliar'!$440:$440,0))</f>
        <v>3090.4122199999997</v>
      </c>
      <c r="AK156" s="56">
        <f>INDEX('Geração, Estimativas, Auxiliar'!$488:$488,1,MATCH(AK$2,'Geração, Estimativas, Auxiliar'!$440:$440,0))</f>
        <v>3090.4122199999997</v>
      </c>
      <c r="AL156" s="56">
        <f>INDEX('Geração, Estimativas, Auxiliar'!$488:$488,1,MATCH(AL$2,'Geração, Estimativas, Auxiliar'!$440:$440,0))</f>
        <v>3090.4122199999993</v>
      </c>
      <c r="AM156" s="56">
        <f>INDEX('Geração, Estimativas, Auxiliar'!$488:$488,1,MATCH(AM$2,'Geração, Estimativas, Auxiliar'!$440:$440,0))</f>
        <v>3090.4122199999993</v>
      </c>
      <c r="AN156" s="56">
        <f>INDEX('Geração, Estimativas, Auxiliar'!$488:$488,1,MATCH(AN$2,'Geração, Estimativas, Auxiliar'!$440:$440,0))</f>
        <v>3090.4122199999997</v>
      </c>
      <c r="AO156" s="56">
        <f>INDEX('Geração, Estimativas, Auxiliar'!$488:$488,1,MATCH(AO$2,'Geração, Estimativas, Auxiliar'!$440:$440,0))</f>
        <v>3090.4122199999997</v>
      </c>
      <c r="AP156" s="56">
        <f>INDEX('Geração, Estimativas, Auxiliar'!$488:$488,1,MATCH(AP$2,'Geração, Estimativas, Auxiliar'!$440:$440,0))</f>
        <v>3090.4122199999993</v>
      </c>
      <c r="AQ156" s="56">
        <f>INDEX('Geração, Estimativas, Auxiliar'!$488:$488,1,MATCH(AQ$2,'Geração, Estimativas, Auxiliar'!$440:$440,0))</f>
        <v>3090.4122199999993</v>
      </c>
      <c r="AR156" s="56">
        <f>INDEX('Geração, Estimativas, Auxiliar'!$488:$488,1,MATCH(AR$2,'Geração, Estimativas, Auxiliar'!$440:$440,0))</f>
        <v>3041.379275555556</v>
      </c>
      <c r="AS156" s="56">
        <f>INDEX('Geração, Estimativas, Auxiliar'!$488:$488,1,MATCH(AS$2,'Geração, Estimativas, Auxiliar'!$440:$440,0))</f>
        <v>3002.15292</v>
      </c>
      <c r="AT156" s="56">
        <f>INDEX('Geração, Estimativas, Auxiliar'!$488:$488,1,MATCH(AT$2,'Geração, Estimativas, Auxiliar'!$440:$440,0))</f>
        <v>3002.1529199999995</v>
      </c>
      <c r="AU156" s="56">
        <f>INDEX('Geração, Estimativas, Auxiliar'!$488:$488,1,MATCH(AU$2,'Geração, Estimativas, Auxiliar'!$440:$440,0))</f>
        <v>3002.1529199999995</v>
      </c>
      <c r="AV156" s="56">
        <f>INDEX('Geração, Estimativas, Auxiliar'!$488:$488,1,MATCH(AV$2,'Geração, Estimativas, Auxiliar'!$440:$440,0))</f>
        <v>3002.15292</v>
      </c>
      <c r="AW156" s="56">
        <f>INDEX('Geração, Estimativas, Auxiliar'!$488:$488,1,MATCH(AW$2,'Geração, Estimativas, Auxiliar'!$440:$440,0))</f>
        <v>3002.15292</v>
      </c>
      <c r="AX156" s="56">
        <f>INDEX('Geração, Estimativas, Auxiliar'!$488:$488,1,MATCH(AX$2,'Geração, Estimativas, Auxiliar'!$440:$440,0))</f>
        <v>3002.1529199999995</v>
      </c>
      <c r="AY156" s="56">
        <f>INDEX('Geração, Estimativas, Auxiliar'!$488:$488,1,MATCH(AY$2,'Geração, Estimativas, Auxiliar'!$440:$440,0))</f>
        <v>3002.1529199999995</v>
      </c>
      <c r="AZ156" s="56">
        <f>INDEX('Geração, Estimativas, Auxiliar'!$488:$488,1,MATCH(AZ$2,'Geração, Estimativas, Auxiliar'!$440:$440,0))</f>
        <v>3002.15292</v>
      </c>
      <c r="BA156" s="56">
        <f>INDEX('Geração, Estimativas, Auxiliar'!$488:$488,1,MATCH(BA$2,'Geração, Estimativas, Auxiliar'!$440:$440,0))</f>
        <v>3002.15292</v>
      </c>
      <c r="BB156" s="56">
        <f>INDEX('Geração, Estimativas, Auxiliar'!$488:$488,1,MATCH(BB$2,'Geração, Estimativas, Auxiliar'!$440:$440,0))</f>
        <v>3002.1529199999995</v>
      </c>
      <c r="BC156" s="56">
        <f>INDEX('Geração, Estimativas, Auxiliar'!$488:$488,1,MATCH(BC$2,'Geração, Estimativas, Auxiliar'!$440:$440,0))</f>
        <v>2994.0079056521736</v>
      </c>
      <c r="BD156" s="56">
        <f>INDEX('Geração, Estimativas, Auxiliar'!$488:$488,1,MATCH(BD$2,'Geração, Estimativas, Auxiliar'!$440:$440,0))</f>
        <v>2966.47</v>
      </c>
      <c r="BE156" s="56">
        <f>INDEX('Geração, Estimativas, Auxiliar'!$488:$488,1,MATCH(BE$2,'Geração, Estimativas, Auxiliar'!$440:$440,0))</f>
        <v>2966.47</v>
      </c>
      <c r="BF156" s="56">
        <f>INDEX('Geração, Estimativas, Auxiliar'!$488:$488,1,MATCH(BF$2,'Geração, Estimativas, Auxiliar'!$440:$440,0))</f>
        <v>2966.47</v>
      </c>
      <c r="BG156" s="56">
        <f>INDEX('Geração, Estimativas, Auxiliar'!$488:$488,1,MATCH(BG$2,'Geração, Estimativas, Auxiliar'!$440:$440,0))</f>
        <v>2966.47</v>
      </c>
      <c r="BH156" s="56">
        <f>INDEX('Geração, Estimativas, Auxiliar'!$488:$488,1,MATCH(BH$2,'Geração, Estimativas, Auxiliar'!$440:$440,0))</f>
        <v>2931.2</v>
      </c>
      <c r="BI156" s="56">
        <f>INDEX('Geração, Estimativas, Auxiliar'!$488:$488,1,MATCH(BI$2,'Geração, Estimativas, Auxiliar'!$440:$440,0))</f>
        <v>2931.2</v>
      </c>
      <c r="BJ156" s="56">
        <f>INDEX('Geração, Estimativas, Auxiliar'!$488:$488,1,MATCH(BJ$2,'Geração, Estimativas, Auxiliar'!$440:$440,0))</f>
        <v>2931.1999999999994</v>
      </c>
      <c r="BK156" s="56">
        <f>INDEX('Geração, Estimativas, Auxiliar'!$488:$488,1,MATCH(BK$2,'Geração, Estimativas, Auxiliar'!$440:$440,0))</f>
        <v>3283.0816847826077</v>
      </c>
      <c r="BL156" s="56">
        <f>INDEX('Geração, Estimativas, Auxiliar'!$488:$488,1,MATCH(BL$2,'Geração, Estimativas, Auxiliar'!$440:$440,0))</f>
        <v>3232.6623</v>
      </c>
      <c r="BM156" s="56">
        <f>INDEX('Geração, Estimativas, Auxiliar'!$488:$488,1,MATCH(BM$2,'Geração, Estimativas, Auxiliar'!$440:$440,0))</f>
        <v>3232.6623</v>
      </c>
      <c r="BN156" s="56">
        <f>INDEX('Geração, Estimativas, Auxiliar'!$488:$488,1,MATCH(BN$2,'Geração, Estimativas, Auxiliar'!$440:$440,0))</f>
        <v>3232.6623</v>
      </c>
      <c r="BO156" s="56">
        <f>INDEX('Geração, Estimativas, Auxiliar'!$488:$488,1,MATCH(BO$2,'Geração, Estimativas, Auxiliar'!$440:$440,0))</f>
        <v>2585.1999999999998</v>
      </c>
      <c r="BP156" s="56">
        <f>INDEX('Geração, Estimativas, Auxiliar'!$488:$488,1,MATCH(BP$2,'Geração, Estimativas, Auxiliar'!$440:$440,0))</f>
        <v>2585.1999999999994</v>
      </c>
      <c r="BQ156" s="56">
        <f>INDEX('Geração, Estimativas, Auxiliar'!$488:$488,1,MATCH(BQ$2,'Geração, Estimativas, Auxiliar'!$440:$440,0))</f>
        <v>2585.1999999999998</v>
      </c>
      <c r="BR156" s="56">
        <f>INDEX('Geração, Estimativas, Auxiliar'!$488:$488,1,MATCH(BR$2,'Geração, Estimativas, Auxiliar'!$440:$440,0))</f>
        <v>2585.1999999999998</v>
      </c>
      <c r="BS156" s="56">
        <f>INDEX('Geração, Estimativas, Auxiliar'!$488:$488,1,MATCH(BS$2,'Geração, Estimativas, Auxiliar'!$440:$440,0))</f>
        <v>2585.1999999999998</v>
      </c>
      <c r="BT156" s="56">
        <f>INDEX('Geração, Estimativas, Auxiliar'!$488:$488,1,MATCH(BT$2,'Geração, Estimativas, Auxiliar'!$440:$440,0))</f>
        <v>1032.6000000000001</v>
      </c>
      <c r="BU156" s="56">
        <f>INDEX('Geração, Estimativas, Auxiliar'!$488:$488,1,MATCH(BU$2,'Geração, Estimativas, Auxiliar'!$440:$440,0))</f>
        <v>1032.6000000000001</v>
      </c>
      <c r="BV156" s="56">
        <f>INDEX('Geração, Estimativas, Auxiliar'!$488:$488,1,MATCH(BV$2,'Geração, Estimativas, Auxiliar'!$440:$440,0))</f>
        <v>1032.6000000000001</v>
      </c>
      <c r="BW156" s="56">
        <f>INDEX('Geração, Estimativas, Auxiliar'!$488:$488,1,MATCH(BW$2,'Geração, Estimativas, Auxiliar'!$440:$440,0))</f>
        <v>1032.6000000000001</v>
      </c>
      <c r="BX156" s="56">
        <f>INDEX('Geração, Estimativas, Auxiliar'!$488:$488,1,MATCH(BX$2,'Geração, Estimativas, Auxiliar'!$440:$440,0))</f>
        <v>1032.6000000000001</v>
      </c>
      <c r="BY156" s="56">
        <f>INDEX('Geração, Estimativas, Auxiliar'!$488:$488,1,MATCH(BY$2,'Geração, Estimativas, Auxiliar'!$440:$440,0))</f>
        <v>1032.6000000000001</v>
      </c>
      <c r="BZ156" s="56">
        <f>INDEX('Geração, Estimativas, Auxiliar'!$488:$488,1,MATCH(BZ$2,'Geração, Estimativas, Auxiliar'!$440:$440,0))</f>
        <v>1032.6000000000001</v>
      </c>
      <c r="CA156" s="56">
        <f>INDEX('Geração, Estimativas, Auxiliar'!$488:$488,1,MATCH(CA$2,'Geração, Estimativas, Auxiliar'!$440:$440,0))</f>
        <v>1032.6000000000001</v>
      </c>
      <c r="CB156" s="56">
        <f>INDEX('Geração, Estimativas, Auxiliar'!$488:$488,1,MATCH(CB$2,'Geração, Estimativas, Auxiliar'!$440:$440,0))</f>
        <v>1032.6000000000001</v>
      </c>
      <c r="CC156" s="56">
        <f>INDEX('Geração, Estimativas, Auxiliar'!$488:$488,1,MATCH(CC$2,'Geração, Estimativas, Auxiliar'!$440:$440,0))</f>
        <v>1032.6000000000001</v>
      </c>
      <c r="CD156" s="56">
        <f>INDEX('Geração, Estimativas, Auxiliar'!$488:$488,1,MATCH(CD$2,'Geração, Estimativas, Auxiliar'!$440:$440,0))</f>
        <v>1032.6000000000001</v>
      </c>
      <c r="CE156" s="56">
        <f>INDEX('Geração, Estimativas, Auxiliar'!$488:$488,1,MATCH(CE$2,'Geração, Estimativas, Auxiliar'!$440:$440,0))</f>
        <v>1032.6000000000001</v>
      </c>
      <c r="CF156" s="56">
        <f>INDEX('Geração, Estimativas, Auxiliar'!$488:$488,1,MATCH(CF$2,'Geração, Estimativas, Auxiliar'!$440:$440,0))</f>
        <v>129.59999999999997</v>
      </c>
      <c r="CG156" s="56">
        <f>INDEX('Geração, Estimativas, Auxiliar'!$488:$488,1,MATCH(CG$2,'Geração, Estimativas, Auxiliar'!$440:$440,0))</f>
        <v>129.59999999999997</v>
      </c>
      <c r="CH156" s="56">
        <f>INDEX('Geração, Estimativas, Auxiliar'!$488:$488,1,MATCH(CH$2,'Geração, Estimativas, Auxiliar'!$440:$440,0))</f>
        <v>129.6</v>
      </c>
      <c r="CI156" s="56">
        <f>INDEX('Geração, Estimativas, Auxiliar'!$488:$488,1,MATCH(CI$2,'Geração, Estimativas, Auxiliar'!$440:$440,0))</f>
        <v>129.6</v>
      </c>
      <c r="CJ156" s="56">
        <f>INDEX('Geração, Estimativas, Auxiliar'!$488:$488,1,MATCH(CJ$2,'Geração, Estimativas, Auxiliar'!$440:$440,0))</f>
        <v>129.59999999999997</v>
      </c>
      <c r="CK156" s="56">
        <f>INDEX('Geração, Estimativas, Auxiliar'!$488:$488,1,MATCH(CK$2,'Geração, Estimativas, Auxiliar'!$440:$440,0))</f>
        <v>129.59999999999997</v>
      </c>
      <c r="CL156" s="56">
        <f>INDEX('Geração, Estimativas, Auxiliar'!$488:$488,1,MATCH(CL$2,'Geração, Estimativas, Auxiliar'!$440:$440,0))</f>
        <v>129.6</v>
      </c>
      <c r="CM156" s="56">
        <f>INDEX('Geração, Estimativas, Auxiliar'!$488:$488,1,MATCH(CM$2,'Geração, Estimativas, Auxiliar'!$440:$440,0))</f>
        <v>129.6</v>
      </c>
      <c r="CN156" s="56">
        <f>INDEX('Geração, Estimativas, Auxiliar'!$488:$488,1,MATCH(CN$2,'Geração, Estimativas, Auxiliar'!$440:$440,0))</f>
        <v>0</v>
      </c>
      <c r="CO156" s="56">
        <f>INDEX('Geração, Estimativas, Auxiliar'!$488:$488,1,MATCH(CO$2,'Geração, Estimativas, Auxiliar'!$440:$440,0))</f>
        <v>0</v>
      </c>
      <c r="CP156" s="56">
        <f>INDEX('Geração, Estimativas, Auxiliar'!$488:$488,1,MATCH(CP$2,'Geração, Estimativas, Auxiliar'!$440:$440,0))</f>
        <v>0</v>
      </c>
      <c r="CQ156" s="56">
        <f>INDEX('Geração, Estimativas, Auxiliar'!$488:$488,1,MATCH(CQ$2,'Geração, Estimativas, Auxiliar'!$440:$440,0))</f>
        <v>0</v>
      </c>
      <c r="CR156" s="56">
        <f>INDEX('Geração, Estimativas, Auxiliar'!$488:$488,1,MATCH(CR$2,'Geração, Estimativas, Auxiliar'!$440:$440,0))</f>
        <v>0</v>
      </c>
      <c r="CS156" s="56">
        <f>INDEX('Geração, Estimativas, Auxiliar'!$488:$488,1,MATCH(CS$2,'Geração, Estimativas, Auxiliar'!$440:$440,0))</f>
        <v>0</v>
      </c>
      <c r="CT156" s="56">
        <f>INDEX('Geração, Estimativas, Auxiliar'!$488:$488,1,MATCH(CT$2,'Geração, Estimativas, Auxiliar'!$440:$440,0))</f>
        <v>0</v>
      </c>
      <c r="CU156" s="56">
        <f>INDEX('Geração, Estimativas, Auxiliar'!$488:$488,1,MATCH(CU$2,'Geração, Estimativas, Auxiliar'!$440:$440,0))</f>
        <v>0</v>
      </c>
      <c r="CV156" s="56">
        <f>INDEX('Geração, Estimativas, Auxiliar'!$488:$488,1,MATCH(CV$2,'Geração, Estimativas, Auxiliar'!$440:$440,0))</f>
        <v>0</v>
      </c>
      <c r="CW156" s="56">
        <f>INDEX('Geração, Estimativas, Auxiliar'!$488:$488,1,MATCH(CW$2,'Geração, Estimativas, Auxiliar'!$440:$440,0))</f>
        <v>0</v>
      </c>
      <c r="CX156" s="56">
        <f>INDEX('Geração, Estimativas, Auxiliar'!$488:$488,1,MATCH(CX$2,'Geração, Estimativas, Auxiliar'!$440:$440,0))</f>
        <v>0</v>
      </c>
      <c r="CY156" s="56">
        <f>INDEX('Geração, Estimativas, Auxiliar'!$488:$488,1,MATCH(CY$2,'Geração, Estimativas, Auxiliar'!$440:$440,0))</f>
        <v>0</v>
      </c>
      <c r="CZ156" s="56">
        <f>INDEX('Geração, Estimativas, Auxiliar'!$488:$488,1,MATCH(CZ$2,'Geração, Estimativas, Auxiliar'!$440:$440,0))</f>
        <v>0</v>
      </c>
      <c r="DA156" s="56">
        <f>INDEX('Geração, Estimativas, Auxiliar'!$488:$488,1,MATCH(DA$2,'Geração, Estimativas, Auxiliar'!$440:$440,0))</f>
        <v>0</v>
      </c>
      <c r="DB156" s="56">
        <f>INDEX('Geração, Estimativas, Auxiliar'!$488:$488,1,MATCH(DB$2,'Geração, Estimativas, Auxiliar'!$440:$440,0))</f>
        <v>0</v>
      </c>
      <c r="DC156" s="56">
        <f>INDEX('Geração, Estimativas, Auxiliar'!$488:$488,1,MATCH(DC$2,'Geração, Estimativas, Auxiliar'!$440:$440,0))</f>
        <v>0</v>
      </c>
      <c r="DD156" s="56">
        <f>INDEX('Geração, Estimativas, Auxiliar'!$488:$488,1,MATCH(DD$2,'Geração, Estimativas, Auxiliar'!$440:$440,0))</f>
        <v>0</v>
      </c>
      <c r="DE156" s="56">
        <f>INDEX('Geração, Estimativas, Auxiliar'!$488:$488,1,MATCH(DE$2,'Geração, Estimativas, Auxiliar'!$440:$440,0))</f>
        <v>0</v>
      </c>
      <c r="DF156" s="56">
        <f>INDEX('Geração, Estimativas, Auxiliar'!$488:$488,1,MATCH(DF$2,'Geração, Estimativas, Auxiliar'!$440:$440,0))</f>
        <v>0</v>
      </c>
      <c r="DG156" s="56">
        <f>INDEX('Geração, Estimativas, Auxiliar'!$488:$488,1,MATCH(DG$2,'Geração, Estimativas, Auxiliar'!$440:$440,0))</f>
        <v>0</v>
      </c>
      <c r="DH156" s="56">
        <f>INDEX('Geração, Estimativas, Auxiliar'!$488:$488,1,MATCH(DH$2,'Geração, Estimativas, Auxiliar'!$440:$440,0))</f>
        <v>0</v>
      </c>
      <c r="DI156" s="56">
        <f>INDEX('Geração, Estimativas, Auxiliar'!$488:$488,1,MATCH(DI$2,'Geração, Estimativas, Auxiliar'!$440:$440,0))</f>
        <v>0</v>
      </c>
      <c r="DJ156" s="56">
        <f>INDEX('Geração, Estimativas, Auxiliar'!$488:$488,1,MATCH(DJ$2,'Geração, Estimativas, Auxiliar'!$440:$440,0))</f>
        <v>0</v>
      </c>
      <c r="DK156" s="56">
        <f>INDEX('Geração, Estimativas, Auxiliar'!$488:$488,1,MATCH(DK$2,'Geração, Estimativas, Auxiliar'!$440:$440,0))</f>
        <v>0</v>
      </c>
      <c r="DL156" s="56">
        <f>INDEX('Geração, Estimativas, Auxiliar'!$488:$488,1,MATCH(DL$2,'Geração, Estimativas, Auxiliar'!$440:$440,0))</f>
        <v>0</v>
      </c>
      <c r="DM156" s="56">
        <f>INDEX('Geração, Estimativas, Auxiliar'!$488:$488,1,MATCH(DM$2,'Geração, Estimativas, Auxiliar'!$440:$440,0))</f>
        <v>0</v>
      </c>
      <c r="DN156" s="56">
        <f>INDEX('Geração, Estimativas, Auxiliar'!$488:$488,1,MATCH(DN$2,'Geração, Estimativas, Auxiliar'!$440:$440,0))</f>
        <v>0</v>
      </c>
      <c r="DO156" s="56">
        <f>INDEX('Geração, Estimativas, Auxiliar'!$488:$488,1,MATCH(DO$2,'Geração, Estimativas, Auxiliar'!$440:$440,0))</f>
        <v>0</v>
      </c>
      <c r="DP156" s="56">
        <f>INDEX('Geração, Estimativas, Auxiliar'!$488:$488,1,MATCH(DP$2,'Geração, Estimativas, Auxiliar'!$440:$440,0))</f>
        <v>0</v>
      </c>
      <c r="DQ156" s="56">
        <f>INDEX('Geração, Estimativas, Auxiliar'!$488:$488,1,MATCH(DQ$2,'Geração, Estimativas, Auxiliar'!$440:$440,0))</f>
        <v>0</v>
      </c>
      <c r="DR156" s="56">
        <f>INDEX('Geração, Estimativas, Auxiliar'!$488:$488,1,MATCH(DR$2,'Geração, Estimativas, Auxiliar'!$440:$440,0))</f>
        <v>0</v>
      </c>
      <c r="DS156" s="56">
        <f>INDEX('Geração, Estimativas, Auxiliar'!$488:$488,1,MATCH(DS$2,'Geração, Estimativas, Auxiliar'!$440:$440,0))</f>
        <v>0</v>
      </c>
      <c r="DT156" s="56">
        <f>INDEX('Geração, Estimativas, Auxiliar'!$488:$488,1,MATCH(DT$2,'Geração, Estimativas, Auxiliar'!$440:$440,0))</f>
        <v>0</v>
      </c>
      <c r="DU156" s="56">
        <f>INDEX('Geração, Estimativas, Auxiliar'!$488:$488,1,MATCH(DU$2,'Geração, Estimativas, Auxiliar'!$440:$440,0))</f>
        <v>0</v>
      </c>
      <c r="DV156" s="56">
        <f>INDEX('Geração, Estimativas, Auxiliar'!$488:$488,1,MATCH(DV$2,'Geração, Estimativas, Auxiliar'!$440:$440,0))</f>
        <v>0</v>
      </c>
      <c r="DW156" s="56">
        <f>INDEX('Geração, Estimativas, Auxiliar'!$488:$488,1,MATCH(DW$2,'Geração, Estimativas, Auxiliar'!$440:$440,0))</f>
        <v>0</v>
      </c>
      <c r="DX156" s="56">
        <f>INDEX('Geração, Estimativas, Auxiliar'!$488:$488,1,MATCH(DX$2,'Geração, Estimativas, Auxiliar'!$440:$440,0))</f>
        <v>0</v>
      </c>
      <c r="DY156" s="56">
        <f>INDEX('Geração, Estimativas, Auxiliar'!$488:$488,1,MATCH(DY$2,'Geração, Estimativas, Auxiliar'!$440:$440,0))</f>
        <v>0</v>
      </c>
      <c r="DZ156" s="56">
        <f>INDEX('Geração, Estimativas, Auxiliar'!$488:$488,1,MATCH(DZ$2,'Geração, Estimativas, Auxiliar'!$440:$440,0))</f>
        <v>0</v>
      </c>
      <c r="EA156" s="56">
        <f>INDEX('Geração, Estimativas, Auxiliar'!$488:$488,1,MATCH(EA$2,'Geração, Estimativas, Auxiliar'!$440:$440,0))</f>
        <v>0</v>
      </c>
      <c r="EB156" s="56">
        <f>INDEX('Geração, Estimativas, Auxiliar'!$488:$488,1,MATCH(EB$2,'Geração, Estimativas, Auxiliar'!$440:$440,0))</f>
        <v>0</v>
      </c>
      <c r="EC156" s="56">
        <f>INDEX('Geração, Estimativas, Auxiliar'!$488:$488,1,MATCH(EC$2,'Geração, Estimativas, Auxiliar'!$440:$440,0))</f>
        <v>0</v>
      </c>
      <c r="ED156" s="56">
        <f>INDEX('Geração, Estimativas, Auxiliar'!$488:$488,1,MATCH(ED$2,'Geração, Estimativas, Auxiliar'!$440:$440,0))</f>
        <v>0</v>
      </c>
      <c r="EE156" s="56">
        <f>INDEX('Geração, Estimativas, Auxiliar'!$488:$488,1,MATCH(EE$2,'Geração, Estimativas, Auxiliar'!$440:$440,0))</f>
        <v>0</v>
      </c>
      <c r="EF156" s="56">
        <f>INDEX('Geração, Estimativas, Auxiliar'!$488:$488,1,MATCH(EF$2,'Geração, Estimativas, Auxiliar'!$440:$440,0))</f>
        <v>0</v>
      </c>
      <c r="EG156" s="56">
        <f>INDEX('Geração, Estimativas, Auxiliar'!$488:$488,1,MATCH(EG$2,'Geração, Estimativas, Auxiliar'!$440:$440,0))</f>
        <v>0</v>
      </c>
      <c r="EH156" s="56">
        <f>INDEX('Geração, Estimativas, Auxiliar'!$488:$488,1,MATCH(EH$2,'Geração, Estimativas, Auxiliar'!$440:$440,0))</f>
        <v>0</v>
      </c>
      <c r="EI156" s="56">
        <f>INDEX('Geração, Estimativas, Auxiliar'!$488:$488,1,MATCH(EI$2,'Geração, Estimativas, Auxiliar'!$440:$440,0))</f>
        <v>0</v>
      </c>
    </row>
    <row r="157" spans="2:139" ht="15" customHeight="1" outlineLevel="1" x14ac:dyDescent="0.35">
      <c r="B157" t="s">
        <v>115</v>
      </c>
      <c r="C157" s="9" t="s">
        <v>156</v>
      </c>
      <c r="D157" s="17">
        <f>INDEX('Geração, Estimativas, Auxiliar'!$489:$489,1,MATCH(D$2,'Geração, Estimativas, Auxiliar'!$440:$440,0))</f>
        <v>2928.4122199999997</v>
      </c>
      <c r="E157" s="17">
        <f>INDEX('Geração, Estimativas, Auxiliar'!$489:$489,1,MATCH(E$2,'Geração, Estimativas, Auxiliar'!$440:$440,0))</f>
        <v>2928.4122199999997</v>
      </c>
      <c r="F157" s="17">
        <f>INDEX('Geração, Estimativas, Auxiliar'!$489:$489,1,MATCH(F$2,'Geração, Estimativas, Auxiliar'!$440:$440,0))</f>
        <v>3053.4122199999993</v>
      </c>
      <c r="G157" s="17">
        <f>INDEX('Geração, Estimativas, Auxiliar'!$489:$489,1,MATCH(G$2,'Geração, Estimativas, Auxiliar'!$440:$440,0))</f>
        <v>3053.4122199999993</v>
      </c>
      <c r="H157" s="17">
        <f>INDEX('Geração, Estimativas, Auxiliar'!$489:$489,1,MATCH(H$2,'Geração, Estimativas, Auxiliar'!$440:$440,0))</f>
        <v>3053.4122199999997</v>
      </c>
      <c r="I157" s="17">
        <f>INDEX('Geração, Estimativas, Auxiliar'!$489:$489,1,MATCH(I$2,'Geração, Estimativas, Auxiliar'!$440:$440,0))</f>
        <v>3053.4122199999997</v>
      </c>
      <c r="J157" s="17">
        <f>INDEX('Geração, Estimativas, Auxiliar'!$489:$489,1,MATCH(J$2,'Geração, Estimativas, Auxiliar'!$440:$440,0))</f>
        <v>3053.4122199999993</v>
      </c>
      <c r="K157" s="17">
        <f>INDEX('Geração, Estimativas, Auxiliar'!$489:$489,1,MATCH(K$2,'Geração, Estimativas, Auxiliar'!$440:$440,0))</f>
        <v>3053.4122199999993</v>
      </c>
      <c r="L157" s="17">
        <f>INDEX('Geração, Estimativas, Auxiliar'!$489:$489,1,MATCH(L$2,'Geração, Estimativas, Auxiliar'!$440:$440,0))</f>
        <v>3053.4122199999997</v>
      </c>
      <c r="M157" s="17">
        <f>INDEX('Geração, Estimativas, Auxiliar'!$489:$489,1,MATCH(M$2,'Geração, Estimativas, Auxiliar'!$440:$440,0))</f>
        <v>3053.4122199999997</v>
      </c>
      <c r="N157" s="17">
        <f>INDEX('Geração, Estimativas, Auxiliar'!$489:$489,1,MATCH(N$2,'Geração, Estimativas, Auxiliar'!$440:$440,0))</f>
        <v>3053.4122199999993</v>
      </c>
      <c r="O157" s="17">
        <f>INDEX('Geração, Estimativas, Auxiliar'!$489:$489,1,MATCH(O$2,'Geração, Estimativas, Auxiliar'!$440:$440,0))</f>
        <v>3053.4122199999993</v>
      </c>
      <c r="P157" s="17">
        <f>INDEX('Geração, Estimativas, Auxiliar'!$489:$489,1,MATCH(P$2,'Geração, Estimativas, Auxiliar'!$440:$440,0))</f>
        <v>3053.4122199999997</v>
      </c>
      <c r="Q157" s="17">
        <f>INDEX('Geração, Estimativas, Auxiliar'!$489:$489,1,MATCH(Q$2,'Geração, Estimativas, Auxiliar'!$440:$440,0))</f>
        <v>3053.4122199999997</v>
      </c>
      <c r="R157" s="17">
        <f>INDEX('Geração, Estimativas, Auxiliar'!$489:$489,1,MATCH(R$2,'Geração, Estimativas, Auxiliar'!$440:$440,0))</f>
        <v>3053.4122199999993</v>
      </c>
      <c r="S157" s="17">
        <f>INDEX('Geração, Estimativas, Auxiliar'!$489:$489,1,MATCH(S$2,'Geração, Estimativas, Auxiliar'!$440:$440,0))</f>
        <v>3053.4122199999993</v>
      </c>
      <c r="T157" s="17">
        <f>INDEX('Geração, Estimativas, Auxiliar'!$489:$489,1,MATCH(T$2,'Geração, Estimativas, Auxiliar'!$440:$440,0))</f>
        <v>3053.4122199999997</v>
      </c>
      <c r="U157" s="17">
        <f>INDEX('Geração, Estimativas, Auxiliar'!$489:$489,1,MATCH(U$2,'Geração, Estimativas, Auxiliar'!$440:$440,0))</f>
        <v>3053.4122199999997</v>
      </c>
      <c r="V157" s="17">
        <f>INDEX('Geração, Estimativas, Auxiliar'!$489:$489,1,MATCH(V$2,'Geração, Estimativas, Auxiliar'!$440:$440,0))</f>
        <v>3053.4122199999993</v>
      </c>
      <c r="W157" s="17">
        <f>INDEX('Geração, Estimativas, Auxiliar'!$489:$489,1,MATCH(W$2,'Geração, Estimativas, Auxiliar'!$440:$440,0))</f>
        <v>3053.4122199999993</v>
      </c>
      <c r="X157" s="17">
        <f>INDEX('Geração, Estimativas, Auxiliar'!$489:$489,1,MATCH(X$2,'Geração, Estimativas, Auxiliar'!$440:$440,0))</f>
        <v>3053.4122199999997</v>
      </c>
      <c r="Y157" s="17">
        <f>INDEX('Geração, Estimativas, Auxiliar'!$489:$489,1,MATCH(Y$2,'Geração, Estimativas, Auxiliar'!$440:$440,0))</f>
        <v>3053.4122199999997</v>
      </c>
      <c r="Z157" s="17">
        <f>INDEX('Geração, Estimativas, Auxiliar'!$489:$489,1,MATCH(Z$2,'Geração, Estimativas, Auxiliar'!$440:$440,0))</f>
        <v>3053.4122199999993</v>
      </c>
      <c r="AA157" s="17">
        <f>INDEX('Geração, Estimativas, Auxiliar'!$489:$489,1,MATCH(AA$2,'Geração, Estimativas, Auxiliar'!$440:$440,0))</f>
        <v>3053.4122199999993</v>
      </c>
      <c r="AB157" s="17">
        <f>INDEX('Geração, Estimativas, Auxiliar'!$489:$489,1,MATCH(AB$2,'Geração, Estimativas, Auxiliar'!$440:$440,0))</f>
        <v>3053.4122199999997</v>
      </c>
      <c r="AC157" s="17">
        <f>INDEX('Geração, Estimativas, Auxiliar'!$489:$489,1,MATCH(AC$2,'Geração, Estimativas, Auxiliar'!$440:$440,0))</f>
        <v>3053.4122199999997</v>
      </c>
      <c r="AD157" s="17">
        <f>INDEX('Geração, Estimativas, Auxiliar'!$489:$489,1,MATCH(AD$2,'Geração, Estimativas, Auxiliar'!$440:$440,0))</f>
        <v>3053.4122199999993</v>
      </c>
      <c r="AE157" s="17">
        <f>INDEX('Geração, Estimativas, Auxiliar'!$489:$489,1,MATCH(AE$2,'Geração, Estimativas, Auxiliar'!$440:$440,0))</f>
        <v>3053.4122199999993</v>
      </c>
      <c r="AF157" s="17">
        <f>INDEX('Geração, Estimativas, Auxiliar'!$489:$489,1,MATCH(AF$2,'Geração, Estimativas, Auxiliar'!$440:$440,0))</f>
        <v>3053.4122199999997</v>
      </c>
      <c r="AG157" s="17">
        <f>INDEX('Geração, Estimativas, Auxiliar'!$489:$489,1,MATCH(AG$2,'Geração, Estimativas, Auxiliar'!$440:$440,0))</f>
        <v>3053.4122199999997</v>
      </c>
      <c r="AH157" s="17">
        <f>INDEX('Geração, Estimativas, Auxiliar'!$489:$489,1,MATCH(AH$2,'Geração, Estimativas, Auxiliar'!$440:$440,0))</f>
        <v>3053.4122199999993</v>
      </c>
      <c r="AI157" s="17">
        <f>INDEX('Geração, Estimativas, Auxiliar'!$489:$489,1,MATCH(AI$2,'Geração, Estimativas, Auxiliar'!$440:$440,0))</f>
        <v>3053.4122199999993</v>
      </c>
      <c r="AJ157" s="17">
        <f>INDEX('Geração, Estimativas, Auxiliar'!$489:$489,1,MATCH(AJ$2,'Geração, Estimativas, Auxiliar'!$440:$440,0))</f>
        <v>3053.4122199999997</v>
      </c>
      <c r="AK157" s="17">
        <f>INDEX('Geração, Estimativas, Auxiliar'!$489:$489,1,MATCH(AK$2,'Geração, Estimativas, Auxiliar'!$440:$440,0))</f>
        <v>3053.4122199999997</v>
      </c>
      <c r="AL157" s="17">
        <f>INDEX('Geração, Estimativas, Auxiliar'!$489:$489,1,MATCH(AL$2,'Geração, Estimativas, Auxiliar'!$440:$440,0))</f>
        <v>3053.4122199999993</v>
      </c>
      <c r="AM157" s="17">
        <f>INDEX('Geração, Estimativas, Auxiliar'!$489:$489,1,MATCH(AM$2,'Geração, Estimativas, Auxiliar'!$440:$440,0))</f>
        <v>3053.4122199999993</v>
      </c>
      <c r="AN157" s="17">
        <f>INDEX('Geração, Estimativas, Auxiliar'!$489:$489,1,MATCH(AN$2,'Geração, Estimativas, Auxiliar'!$440:$440,0))</f>
        <v>3053.4122199999997</v>
      </c>
      <c r="AO157" s="17">
        <f>INDEX('Geração, Estimativas, Auxiliar'!$489:$489,1,MATCH(AO$2,'Geração, Estimativas, Auxiliar'!$440:$440,0))</f>
        <v>3053.4122199999997</v>
      </c>
      <c r="AP157" s="17">
        <f>INDEX('Geração, Estimativas, Auxiliar'!$489:$489,1,MATCH(AP$2,'Geração, Estimativas, Auxiliar'!$440:$440,0))</f>
        <v>3053.4122199999993</v>
      </c>
      <c r="AQ157" s="17">
        <f>INDEX('Geração, Estimativas, Auxiliar'!$489:$489,1,MATCH(AQ$2,'Geração, Estimativas, Auxiliar'!$440:$440,0))</f>
        <v>3053.4122199999993</v>
      </c>
      <c r="AR157" s="17">
        <f>INDEX('Geração, Estimativas, Auxiliar'!$489:$489,1,MATCH(AR$2,'Geração, Estimativas, Auxiliar'!$440:$440,0))</f>
        <v>3004.3792755555555</v>
      </c>
      <c r="AS157" s="17">
        <f>INDEX('Geração, Estimativas, Auxiliar'!$489:$489,1,MATCH(AS$2,'Geração, Estimativas, Auxiliar'!$440:$440,0))</f>
        <v>2965.15292</v>
      </c>
      <c r="AT157" s="17">
        <f>INDEX('Geração, Estimativas, Auxiliar'!$489:$489,1,MATCH(AT$2,'Geração, Estimativas, Auxiliar'!$440:$440,0))</f>
        <v>2965.1529199999995</v>
      </c>
      <c r="AU157" s="17">
        <f>INDEX('Geração, Estimativas, Auxiliar'!$489:$489,1,MATCH(AU$2,'Geração, Estimativas, Auxiliar'!$440:$440,0))</f>
        <v>2965.1529199999995</v>
      </c>
      <c r="AV157" s="17">
        <f>INDEX('Geração, Estimativas, Auxiliar'!$489:$489,1,MATCH(AV$2,'Geração, Estimativas, Auxiliar'!$440:$440,0))</f>
        <v>2965.15292</v>
      </c>
      <c r="AW157" s="17">
        <f>INDEX('Geração, Estimativas, Auxiliar'!$489:$489,1,MATCH(AW$2,'Geração, Estimativas, Auxiliar'!$440:$440,0))</f>
        <v>2965.15292</v>
      </c>
      <c r="AX157" s="17">
        <f>INDEX('Geração, Estimativas, Auxiliar'!$489:$489,1,MATCH(AX$2,'Geração, Estimativas, Auxiliar'!$440:$440,0))</f>
        <v>2965.1529199999995</v>
      </c>
      <c r="AY157" s="17">
        <f>INDEX('Geração, Estimativas, Auxiliar'!$489:$489,1,MATCH(AY$2,'Geração, Estimativas, Auxiliar'!$440:$440,0))</f>
        <v>2965.1529199999995</v>
      </c>
      <c r="AZ157" s="17">
        <f>INDEX('Geração, Estimativas, Auxiliar'!$489:$489,1,MATCH(AZ$2,'Geração, Estimativas, Auxiliar'!$440:$440,0))</f>
        <v>2965.15292</v>
      </c>
      <c r="BA157" s="17">
        <f>INDEX('Geração, Estimativas, Auxiliar'!$489:$489,1,MATCH(BA$2,'Geração, Estimativas, Auxiliar'!$440:$440,0))</f>
        <v>2965.15292</v>
      </c>
      <c r="BB157" s="17">
        <f>INDEX('Geração, Estimativas, Auxiliar'!$489:$489,1,MATCH(BB$2,'Geração, Estimativas, Auxiliar'!$440:$440,0))</f>
        <v>2965.1529199999995</v>
      </c>
      <c r="BC157" s="17">
        <f>INDEX('Geração, Estimativas, Auxiliar'!$489:$489,1,MATCH(BC$2,'Geração, Estimativas, Auxiliar'!$440:$440,0))</f>
        <v>2957.0079056521736</v>
      </c>
      <c r="BD157" s="17">
        <f>INDEX('Geração, Estimativas, Auxiliar'!$489:$489,1,MATCH(BD$2,'Geração, Estimativas, Auxiliar'!$440:$440,0))</f>
        <v>2929.47</v>
      </c>
      <c r="BE157" s="17">
        <f>INDEX('Geração, Estimativas, Auxiliar'!$489:$489,1,MATCH(BE$2,'Geração, Estimativas, Auxiliar'!$440:$440,0))</f>
        <v>2929.47</v>
      </c>
      <c r="BF157" s="17">
        <f>INDEX('Geração, Estimativas, Auxiliar'!$489:$489,1,MATCH(BF$2,'Geração, Estimativas, Auxiliar'!$440:$440,0))</f>
        <v>2929.47</v>
      </c>
      <c r="BG157" s="17">
        <f>INDEX('Geração, Estimativas, Auxiliar'!$489:$489,1,MATCH(BG$2,'Geração, Estimativas, Auxiliar'!$440:$440,0))</f>
        <v>2929.47</v>
      </c>
      <c r="BH157" s="17">
        <f>INDEX('Geração, Estimativas, Auxiliar'!$489:$489,1,MATCH(BH$2,'Geração, Estimativas, Auxiliar'!$440:$440,0))</f>
        <v>2894.2000000000003</v>
      </c>
      <c r="BI157" s="17">
        <f>INDEX('Geração, Estimativas, Auxiliar'!$489:$489,1,MATCH(BI$2,'Geração, Estimativas, Auxiliar'!$440:$440,0))</f>
        <v>2894.2</v>
      </c>
      <c r="BJ157" s="17">
        <f>INDEX('Geração, Estimativas, Auxiliar'!$489:$489,1,MATCH(BJ$2,'Geração, Estimativas, Auxiliar'!$440:$440,0))</f>
        <v>2894.1999999999994</v>
      </c>
      <c r="BK157" s="17">
        <f>INDEX('Geração, Estimativas, Auxiliar'!$489:$489,1,MATCH(BK$2,'Geração, Estimativas, Auxiliar'!$440:$440,0))</f>
        <v>3246.0816847826077</v>
      </c>
      <c r="BL157" s="17">
        <f>INDEX('Geração, Estimativas, Auxiliar'!$489:$489,1,MATCH(BL$2,'Geração, Estimativas, Auxiliar'!$440:$440,0))</f>
        <v>3232.6623</v>
      </c>
      <c r="BM157" s="17">
        <f>INDEX('Geração, Estimativas, Auxiliar'!$489:$489,1,MATCH(BM$2,'Geração, Estimativas, Auxiliar'!$440:$440,0))</f>
        <v>3232.6623</v>
      </c>
      <c r="BN157" s="17">
        <f>INDEX('Geração, Estimativas, Auxiliar'!$489:$489,1,MATCH(BN$2,'Geração, Estimativas, Auxiliar'!$440:$440,0))</f>
        <v>3232.6623</v>
      </c>
      <c r="BO157" s="17">
        <f>INDEX('Geração, Estimativas, Auxiliar'!$489:$489,1,MATCH(BO$2,'Geração, Estimativas, Auxiliar'!$440:$440,0))</f>
        <v>2585.1999999999998</v>
      </c>
      <c r="BP157" s="17">
        <f>INDEX('Geração, Estimativas, Auxiliar'!$489:$489,1,MATCH(BP$2,'Geração, Estimativas, Auxiliar'!$440:$440,0))</f>
        <v>2585.1999999999994</v>
      </c>
      <c r="BQ157" s="17">
        <f>INDEX('Geração, Estimativas, Auxiliar'!$489:$489,1,MATCH(BQ$2,'Geração, Estimativas, Auxiliar'!$440:$440,0))</f>
        <v>2585.1999999999998</v>
      </c>
      <c r="BR157" s="17">
        <f>INDEX('Geração, Estimativas, Auxiliar'!$489:$489,1,MATCH(BR$2,'Geração, Estimativas, Auxiliar'!$440:$440,0))</f>
        <v>2585.1999999999998</v>
      </c>
      <c r="BS157" s="17">
        <f>INDEX('Geração, Estimativas, Auxiliar'!$489:$489,1,MATCH(BS$2,'Geração, Estimativas, Auxiliar'!$440:$440,0))</f>
        <v>2585.1999999999998</v>
      </c>
      <c r="BT157" s="17">
        <f>INDEX('Geração, Estimativas, Auxiliar'!$489:$489,1,MATCH(BT$2,'Geração, Estimativas, Auxiliar'!$440:$440,0))</f>
        <v>1032.6000000000001</v>
      </c>
      <c r="BU157" s="17">
        <f>INDEX('Geração, Estimativas, Auxiliar'!$489:$489,1,MATCH(BU$2,'Geração, Estimativas, Auxiliar'!$440:$440,0))</f>
        <v>1032.6000000000001</v>
      </c>
      <c r="BV157" s="17">
        <f>INDEX('Geração, Estimativas, Auxiliar'!$489:$489,1,MATCH(BV$2,'Geração, Estimativas, Auxiliar'!$440:$440,0))</f>
        <v>1032.6000000000001</v>
      </c>
      <c r="BW157" s="17">
        <f>INDEX('Geração, Estimativas, Auxiliar'!$489:$489,1,MATCH(BW$2,'Geração, Estimativas, Auxiliar'!$440:$440,0))</f>
        <v>1032.6000000000001</v>
      </c>
      <c r="BX157" s="17">
        <f>INDEX('Geração, Estimativas, Auxiliar'!$489:$489,1,MATCH(BX$2,'Geração, Estimativas, Auxiliar'!$440:$440,0))</f>
        <v>1032.6000000000001</v>
      </c>
      <c r="BY157" s="17">
        <f>INDEX('Geração, Estimativas, Auxiliar'!$489:$489,1,MATCH(BY$2,'Geração, Estimativas, Auxiliar'!$440:$440,0))</f>
        <v>1032.6000000000001</v>
      </c>
      <c r="BZ157" s="17">
        <f>INDEX('Geração, Estimativas, Auxiliar'!$489:$489,1,MATCH(BZ$2,'Geração, Estimativas, Auxiliar'!$440:$440,0))</f>
        <v>1032.6000000000001</v>
      </c>
      <c r="CA157" s="17">
        <f>INDEX('Geração, Estimativas, Auxiliar'!$489:$489,1,MATCH(CA$2,'Geração, Estimativas, Auxiliar'!$440:$440,0))</f>
        <v>1032.6000000000001</v>
      </c>
      <c r="CB157" s="17">
        <f>INDEX('Geração, Estimativas, Auxiliar'!$489:$489,1,MATCH(CB$2,'Geração, Estimativas, Auxiliar'!$440:$440,0))</f>
        <v>1032.6000000000001</v>
      </c>
      <c r="CC157" s="17">
        <f>INDEX('Geração, Estimativas, Auxiliar'!$489:$489,1,MATCH(CC$2,'Geração, Estimativas, Auxiliar'!$440:$440,0))</f>
        <v>1032.6000000000001</v>
      </c>
      <c r="CD157" s="17">
        <f>INDEX('Geração, Estimativas, Auxiliar'!$489:$489,1,MATCH(CD$2,'Geração, Estimativas, Auxiliar'!$440:$440,0))</f>
        <v>1032.6000000000001</v>
      </c>
      <c r="CE157" s="17">
        <f>INDEX('Geração, Estimativas, Auxiliar'!$489:$489,1,MATCH(CE$2,'Geração, Estimativas, Auxiliar'!$440:$440,0))</f>
        <v>1032.6000000000001</v>
      </c>
      <c r="CF157" s="17">
        <f>INDEX('Geração, Estimativas, Auxiliar'!$489:$489,1,MATCH(CF$2,'Geração, Estimativas, Auxiliar'!$440:$440,0))</f>
        <v>129.59999999999997</v>
      </c>
      <c r="CG157" s="17">
        <f>INDEX('Geração, Estimativas, Auxiliar'!$489:$489,1,MATCH(CG$2,'Geração, Estimativas, Auxiliar'!$440:$440,0))</f>
        <v>129.59999999999997</v>
      </c>
      <c r="CH157" s="17">
        <f>INDEX('Geração, Estimativas, Auxiliar'!$489:$489,1,MATCH(CH$2,'Geração, Estimativas, Auxiliar'!$440:$440,0))</f>
        <v>129.6</v>
      </c>
      <c r="CI157" s="17">
        <f>INDEX('Geração, Estimativas, Auxiliar'!$489:$489,1,MATCH(CI$2,'Geração, Estimativas, Auxiliar'!$440:$440,0))</f>
        <v>129.6</v>
      </c>
      <c r="CJ157" s="17">
        <f>INDEX('Geração, Estimativas, Auxiliar'!$489:$489,1,MATCH(CJ$2,'Geração, Estimativas, Auxiliar'!$440:$440,0))</f>
        <v>129.59999999999997</v>
      </c>
      <c r="CK157" s="17">
        <f>INDEX('Geração, Estimativas, Auxiliar'!$489:$489,1,MATCH(CK$2,'Geração, Estimativas, Auxiliar'!$440:$440,0))</f>
        <v>129.59999999999997</v>
      </c>
      <c r="CL157" s="17">
        <f>INDEX('Geração, Estimativas, Auxiliar'!$489:$489,1,MATCH(CL$2,'Geração, Estimativas, Auxiliar'!$440:$440,0))</f>
        <v>129.6</v>
      </c>
      <c r="CM157" s="17">
        <f>INDEX('Geração, Estimativas, Auxiliar'!$489:$489,1,MATCH(CM$2,'Geração, Estimativas, Auxiliar'!$440:$440,0))</f>
        <v>129.6</v>
      </c>
      <c r="CN157" s="17">
        <f>INDEX('Geração, Estimativas, Auxiliar'!$489:$489,1,MATCH(CN$2,'Geração, Estimativas, Auxiliar'!$440:$440,0))</f>
        <v>0</v>
      </c>
      <c r="CO157" s="17">
        <f>INDEX('Geração, Estimativas, Auxiliar'!$489:$489,1,MATCH(CO$2,'Geração, Estimativas, Auxiliar'!$440:$440,0))</f>
        <v>0</v>
      </c>
      <c r="CP157" s="17">
        <f>INDEX('Geração, Estimativas, Auxiliar'!$489:$489,1,MATCH(CP$2,'Geração, Estimativas, Auxiliar'!$440:$440,0))</f>
        <v>0</v>
      </c>
      <c r="CQ157" s="17">
        <f>INDEX('Geração, Estimativas, Auxiliar'!$489:$489,1,MATCH(CQ$2,'Geração, Estimativas, Auxiliar'!$440:$440,0))</f>
        <v>0</v>
      </c>
      <c r="CR157" s="17">
        <f>INDEX('Geração, Estimativas, Auxiliar'!$489:$489,1,MATCH(CR$2,'Geração, Estimativas, Auxiliar'!$440:$440,0))</f>
        <v>0</v>
      </c>
      <c r="CS157" s="17">
        <f>INDEX('Geração, Estimativas, Auxiliar'!$489:$489,1,MATCH(CS$2,'Geração, Estimativas, Auxiliar'!$440:$440,0))</f>
        <v>0</v>
      </c>
      <c r="CT157" s="17">
        <f>INDEX('Geração, Estimativas, Auxiliar'!$489:$489,1,MATCH(CT$2,'Geração, Estimativas, Auxiliar'!$440:$440,0))</f>
        <v>0</v>
      </c>
      <c r="CU157" s="17">
        <f>INDEX('Geração, Estimativas, Auxiliar'!$489:$489,1,MATCH(CU$2,'Geração, Estimativas, Auxiliar'!$440:$440,0))</f>
        <v>0</v>
      </c>
      <c r="CV157" s="17">
        <f>INDEX('Geração, Estimativas, Auxiliar'!$489:$489,1,MATCH(CV$2,'Geração, Estimativas, Auxiliar'!$440:$440,0))</f>
        <v>0</v>
      </c>
      <c r="CW157" s="17">
        <f>INDEX('Geração, Estimativas, Auxiliar'!$489:$489,1,MATCH(CW$2,'Geração, Estimativas, Auxiliar'!$440:$440,0))</f>
        <v>0</v>
      </c>
      <c r="CX157" s="17">
        <f>INDEX('Geração, Estimativas, Auxiliar'!$489:$489,1,MATCH(CX$2,'Geração, Estimativas, Auxiliar'!$440:$440,0))</f>
        <v>0</v>
      </c>
      <c r="CY157" s="17">
        <f>INDEX('Geração, Estimativas, Auxiliar'!$489:$489,1,MATCH(CY$2,'Geração, Estimativas, Auxiliar'!$440:$440,0))</f>
        <v>0</v>
      </c>
      <c r="CZ157" s="17">
        <f>INDEX('Geração, Estimativas, Auxiliar'!$489:$489,1,MATCH(CZ$2,'Geração, Estimativas, Auxiliar'!$440:$440,0))</f>
        <v>0</v>
      </c>
      <c r="DA157" s="17">
        <f>INDEX('Geração, Estimativas, Auxiliar'!$489:$489,1,MATCH(DA$2,'Geração, Estimativas, Auxiliar'!$440:$440,0))</f>
        <v>0</v>
      </c>
      <c r="DB157" s="17">
        <f>INDEX('Geração, Estimativas, Auxiliar'!$489:$489,1,MATCH(DB$2,'Geração, Estimativas, Auxiliar'!$440:$440,0))</f>
        <v>0</v>
      </c>
      <c r="DC157" s="17">
        <f>INDEX('Geração, Estimativas, Auxiliar'!$489:$489,1,MATCH(DC$2,'Geração, Estimativas, Auxiliar'!$440:$440,0))</f>
        <v>0</v>
      </c>
      <c r="DD157" s="17">
        <f>INDEX('Geração, Estimativas, Auxiliar'!$489:$489,1,MATCH(DD$2,'Geração, Estimativas, Auxiliar'!$440:$440,0))</f>
        <v>0</v>
      </c>
      <c r="DE157" s="17">
        <f>INDEX('Geração, Estimativas, Auxiliar'!$489:$489,1,MATCH(DE$2,'Geração, Estimativas, Auxiliar'!$440:$440,0))</f>
        <v>0</v>
      </c>
      <c r="DF157" s="17">
        <f>INDEX('Geração, Estimativas, Auxiliar'!$489:$489,1,MATCH(DF$2,'Geração, Estimativas, Auxiliar'!$440:$440,0))</f>
        <v>0</v>
      </c>
      <c r="DG157" s="17">
        <f>INDEX('Geração, Estimativas, Auxiliar'!$489:$489,1,MATCH(DG$2,'Geração, Estimativas, Auxiliar'!$440:$440,0))</f>
        <v>0</v>
      </c>
      <c r="DH157" s="17">
        <f>INDEX('Geração, Estimativas, Auxiliar'!$489:$489,1,MATCH(DH$2,'Geração, Estimativas, Auxiliar'!$440:$440,0))</f>
        <v>0</v>
      </c>
      <c r="DI157" s="17">
        <f>INDEX('Geração, Estimativas, Auxiliar'!$489:$489,1,MATCH(DI$2,'Geração, Estimativas, Auxiliar'!$440:$440,0))</f>
        <v>0</v>
      </c>
      <c r="DJ157" s="17">
        <f>INDEX('Geração, Estimativas, Auxiliar'!$489:$489,1,MATCH(DJ$2,'Geração, Estimativas, Auxiliar'!$440:$440,0))</f>
        <v>0</v>
      </c>
      <c r="DK157" s="17">
        <f>INDEX('Geração, Estimativas, Auxiliar'!$489:$489,1,MATCH(DK$2,'Geração, Estimativas, Auxiliar'!$440:$440,0))</f>
        <v>0</v>
      </c>
      <c r="DL157" s="17">
        <f>INDEX('Geração, Estimativas, Auxiliar'!$489:$489,1,MATCH(DL$2,'Geração, Estimativas, Auxiliar'!$440:$440,0))</f>
        <v>0</v>
      </c>
      <c r="DM157" s="17">
        <f>INDEX('Geração, Estimativas, Auxiliar'!$489:$489,1,MATCH(DM$2,'Geração, Estimativas, Auxiliar'!$440:$440,0))</f>
        <v>0</v>
      </c>
      <c r="DN157" s="17">
        <f>INDEX('Geração, Estimativas, Auxiliar'!$489:$489,1,MATCH(DN$2,'Geração, Estimativas, Auxiliar'!$440:$440,0))</f>
        <v>0</v>
      </c>
      <c r="DO157" s="17">
        <f>INDEX('Geração, Estimativas, Auxiliar'!$489:$489,1,MATCH(DO$2,'Geração, Estimativas, Auxiliar'!$440:$440,0))</f>
        <v>0</v>
      </c>
      <c r="DP157" s="17">
        <f>INDEX('Geração, Estimativas, Auxiliar'!$489:$489,1,MATCH(DP$2,'Geração, Estimativas, Auxiliar'!$440:$440,0))</f>
        <v>0</v>
      </c>
      <c r="DQ157" s="17">
        <f>INDEX('Geração, Estimativas, Auxiliar'!$489:$489,1,MATCH(DQ$2,'Geração, Estimativas, Auxiliar'!$440:$440,0))</f>
        <v>0</v>
      </c>
      <c r="DR157" s="17">
        <f>INDEX('Geração, Estimativas, Auxiliar'!$489:$489,1,MATCH(DR$2,'Geração, Estimativas, Auxiliar'!$440:$440,0))</f>
        <v>0</v>
      </c>
      <c r="DS157" s="17">
        <f>INDEX('Geração, Estimativas, Auxiliar'!$489:$489,1,MATCH(DS$2,'Geração, Estimativas, Auxiliar'!$440:$440,0))</f>
        <v>0</v>
      </c>
      <c r="DT157" s="17">
        <f>INDEX('Geração, Estimativas, Auxiliar'!$489:$489,1,MATCH(DT$2,'Geração, Estimativas, Auxiliar'!$440:$440,0))</f>
        <v>0</v>
      </c>
      <c r="DU157" s="17">
        <f>INDEX('Geração, Estimativas, Auxiliar'!$489:$489,1,MATCH(DU$2,'Geração, Estimativas, Auxiliar'!$440:$440,0))</f>
        <v>0</v>
      </c>
      <c r="DV157" s="17">
        <f>INDEX('Geração, Estimativas, Auxiliar'!$489:$489,1,MATCH(DV$2,'Geração, Estimativas, Auxiliar'!$440:$440,0))</f>
        <v>0</v>
      </c>
      <c r="DW157" s="17">
        <f>INDEX('Geração, Estimativas, Auxiliar'!$489:$489,1,MATCH(DW$2,'Geração, Estimativas, Auxiliar'!$440:$440,0))</f>
        <v>0</v>
      </c>
      <c r="DX157" s="17">
        <f>INDEX('Geração, Estimativas, Auxiliar'!$489:$489,1,MATCH(DX$2,'Geração, Estimativas, Auxiliar'!$440:$440,0))</f>
        <v>0</v>
      </c>
      <c r="DY157" s="17">
        <f>INDEX('Geração, Estimativas, Auxiliar'!$489:$489,1,MATCH(DY$2,'Geração, Estimativas, Auxiliar'!$440:$440,0))</f>
        <v>0</v>
      </c>
      <c r="DZ157" s="17">
        <f>INDEX('Geração, Estimativas, Auxiliar'!$489:$489,1,MATCH(DZ$2,'Geração, Estimativas, Auxiliar'!$440:$440,0))</f>
        <v>0</v>
      </c>
      <c r="EA157" s="17">
        <f>INDEX('Geração, Estimativas, Auxiliar'!$489:$489,1,MATCH(EA$2,'Geração, Estimativas, Auxiliar'!$440:$440,0))</f>
        <v>0</v>
      </c>
      <c r="EB157" s="17">
        <f>INDEX('Geração, Estimativas, Auxiliar'!$489:$489,1,MATCH(EB$2,'Geração, Estimativas, Auxiliar'!$440:$440,0))</f>
        <v>0</v>
      </c>
      <c r="EC157" s="17">
        <f>INDEX('Geração, Estimativas, Auxiliar'!$489:$489,1,MATCH(EC$2,'Geração, Estimativas, Auxiliar'!$440:$440,0))</f>
        <v>0</v>
      </c>
      <c r="ED157" s="17">
        <f>INDEX('Geração, Estimativas, Auxiliar'!$489:$489,1,MATCH(ED$2,'Geração, Estimativas, Auxiliar'!$440:$440,0))</f>
        <v>0</v>
      </c>
      <c r="EE157" s="17">
        <f>INDEX('Geração, Estimativas, Auxiliar'!$489:$489,1,MATCH(EE$2,'Geração, Estimativas, Auxiliar'!$440:$440,0))</f>
        <v>0</v>
      </c>
      <c r="EF157" s="17">
        <f>INDEX('Geração, Estimativas, Auxiliar'!$489:$489,1,MATCH(EF$2,'Geração, Estimativas, Auxiliar'!$440:$440,0))</f>
        <v>0</v>
      </c>
      <c r="EG157" s="17">
        <f>INDEX('Geração, Estimativas, Auxiliar'!$489:$489,1,MATCH(EG$2,'Geração, Estimativas, Auxiliar'!$440:$440,0))</f>
        <v>0</v>
      </c>
      <c r="EH157" s="17">
        <f>INDEX('Geração, Estimativas, Auxiliar'!$489:$489,1,MATCH(EH$2,'Geração, Estimativas, Auxiliar'!$440:$440,0))</f>
        <v>0</v>
      </c>
      <c r="EI157" s="17">
        <f>INDEX('Geração, Estimativas, Auxiliar'!$489:$489,1,MATCH(EI$2,'Geração, Estimativas, Auxiliar'!$440:$440,0))</f>
        <v>0</v>
      </c>
    </row>
    <row r="158" spans="2:139" ht="15" customHeight="1" outlineLevel="1" x14ac:dyDescent="0.35">
      <c r="B158" t="s">
        <v>115</v>
      </c>
      <c r="C158" s="9" t="s">
        <v>151</v>
      </c>
      <c r="D158" s="17">
        <f>INDEX('Geração, Estimativas, Auxiliar'!$490:$490,1,MATCH(D$2,'Geração, Estimativas, Auxiliar'!$440:$440,0))</f>
        <v>130.57161841999999</v>
      </c>
      <c r="E158" s="17">
        <f>INDEX('Geração, Estimativas, Auxiliar'!$490:$490,1,MATCH(E$2,'Geração, Estimativas, Auxiliar'!$440:$440,0))</f>
        <v>130.57161842000002</v>
      </c>
      <c r="F158" s="17">
        <f>INDEX('Geração, Estimativas, Auxiliar'!$490:$490,1,MATCH(F$2,'Geração, Estimativas, Auxiliar'!$440:$440,0))</f>
        <v>37</v>
      </c>
      <c r="G158" s="17">
        <f>INDEX('Geração, Estimativas, Auxiliar'!$490:$490,1,MATCH(G$2,'Geração, Estimativas, Auxiliar'!$440:$440,0))</f>
        <v>37</v>
      </c>
      <c r="H158" s="17">
        <f>INDEX('Geração, Estimativas, Auxiliar'!$490:$490,1,MATCH(H$2,'Geração, Estimativas, Auxiliar'!$440:$440,0))</f>
        <v>37</v>
      </c>
      <c r="I158" s="17">
        <f>INDEX('Geração, Estimativas, Auxiliar'!$490:$490,1,MATCH(I$2,'Geração, Estimativas, Auxiliar'!$440:$440,0))</f>
        <v>37.000000000000007</v>
      </c>
      <c r="J158" s="17">
        <f>INDEX('Geração, Estimativas, Auxiliar'!$490:$490,1,MATCH(J$2,'Geração, Estimativas, Auxiliar'!$440:$440,0))</f>
        <v>37</v>
      </c>
      <c r="K158" s="17">
        <f>INDEX('Geração, Estimativas, Auxiliar'!$490:$490,1,MATCH(K$2,'Geração, Estimativas, Auxiliar'!$440:$440,0))</f>
        <v>37</v>
      </c>
      <c r="L158" s="17">
        <f>INDEX('Geração, Estimativas, Auxiliar'!$490:$490,1,MATCH(L$2,'Geração, Estimativas, Auxiliar'!$440:$440,0))</f>
        <v>37</v>
      </c>
      <c r="M158" s="17">
        <f>INDEX('Geração, Estimativas, Auxiliar'!$490:$490,1,MATCH(M$2,'Geração, Estimativas, Auxiliar'!$440:$440,0))</f>
        <v>37.000000000000007</v>
      </c>
      <c r="N158" s="17">
        <f>INDEX('Geração, Estimativas, Auxiliar'!$490:$490,1,MATCH(N$2,'Geração, Estimativas, Auxiliar'!$440:$440,0))</f>
        <v>37</v>
      </c>
      <c r="O158" s="17">
        <f>INDEX('Geração, Estimativas, Auxiliar'!$490:$490,1,MATCH(O$2,'Geração, Estimativas, Auxiliar'!$440:$440,0))</f>
        <v>37</v>
      </c>
      <c r="P158" s="17">
        <f>INDEX('Geração, Estimativas, Auxiliar'!$490:$490,1,MATCH(P$2,'Geração, Estimativas, Auxiliar'!$440:$440,0))</f>
        <v>37.000000000000007</v>
      </c>
      <c r="Q158" s="17">
        <f>INDEX('Geração, Estimativas, Auxiliar'!$490:$490,1,MATCH(Q$2,'Geração, Estimativas, Auxiliar'!$440:$440,0))</f>
        <v>37.000000000000007</v>
      </c>
      <c r="R158" s="17">
        <f>INDEX('Geração, Estimativas, Auxiliar'!$490:$490,1,MATCH(R$2,'Geração, Estimativas, Auxiliar'!$440:$440,0))</f>
        <v>37</v>
      </c>
      <c r="S158" s="17">
        <f>INDEX('Geração, Estimativas, Auxiliar'!$490:$490,1,MATCH(S$2,'Geração, Estimativas, Auxiliar'!$440:$440,0))</f>
        <v>37</v>
      </c>
      <c r="T158" s="17">
        <f>INDEX('Geração, Estimativas, Auxiliar'!$490:$490,1,MATCH(T$2,'Geração, Estimativas, Auxiliar'!$440:$440,0))</f>
        <v>37</v>
      </c>
      <c r="U158" s="17">
        <f>INDEX('Geração, Estimativas, Auxiliar'!$490:$490,1,MATCH(U$2,'Geração, Estimativas, Auxiliar'!$440:$440,0))</f>
        <v>37.000000000000007</v>
      </c>
      <c r="V158" s="17">
        <f>INDEX('Geração, Estimativas, Auxiliar'!$490:$490,1,MATCH(V$2,'Geração, Estimativas, Auxiliar'!$440:$440,0))</f>
        <v>37</v>
      </c>
      <c r="W158" s="17">
        <f>INDEX('Geração, Estimativas, Auxiliar'!$490:$490,1,MATCH(W$2,'Geração, Estimativas, Auxiliar'!$440:$440,0))</f>
        <v>37</v>
      </c>
      <c r="X158" s="17">
        <f>INDEX('Geração, Estimativas, Auxiliar'!$490:$490,1,MATCH(X$2,'Geração, Estimativas, Auxiliar'!$440:$440,0))</f>
        <v>37</v>
      </c>
      <c r="Y158" s="17">
        <f>INDEX('Geração, Estimativas, Auxiliar'!$490:$490,1,MATCH(Y$2,'Geração, Estimativas, Auxiliar'!$440:$440,0))</f>
        <v>37.000000000000007</v>
      </c>
      <c r="Z158" s="17">
        <f>INDEX('Geração, Estimativas, Auxiliar'!$490:$490,1,MATCH(Z$2,'Geração, Estimativas, Auxiliar'!$440:$440,0))</f>
        <v>37</v>
      </c>
      <c r="AA158" s="17">
        <f>INDEX('Geração, Estimativas, Auxiliar'!$490:$490,1,MATCH(AA$2,'Geração, Estimativas, Auxiliar'!$440:$440,0))</f>
        <v>37</v>
      </c>
      <c r="AB158" s="17">
        <f>INDEX('Geração, Estimativas, Auxiliar'!$490:$490,1,MATCH(AB$2,'Geração, Estimativas, Auxiliar'!$440:$440,0))</f>
        <v>37</v>
      </c>
      <c r="AC158" s="17">
        <f>INDEX('Geração, Estimativas, Auxiliar'!$490:$490,1,MATCH(AC$2,'Geração, Estimativas, Auxiliar'!$440:$440,0))</f>
        <v>37.000000000000007</v>
      </c>
      <c r="AD158" s="17">
        <f>INDEX('Geração, Estimativas, Auxiliar'!$490:$490,1,MATCH(AD$2,'Geração, Estimativas, Auxiliar'!$440:$440,0))</f>
        <v>37</v>
      </c>
      <c r="AE158" s="17">
        <f>INDEX('Geração, Estimativas, Auxiliar'!$490:$490,1,MATCH(AE$2,'Geração, Estimativas, Auxiliar'!$440:$440,0))</f>
        <v>37</v>
      </c>
      <c r="AF158" s="17">
        <f>INDEX('Geração, Estimativas, Auxiliar'!$490:$490,1,MATCH(AF$2,'Geração, Estimativas, Auxiliar'!$440:$440,0))</f>
        <v>37.000000000000007</v>
      </c>
      <c r="AG158" s="17">
        <f>INDEX('Geração, Estimativas, Auxiliar'!$490:$490,1,MATCH(AG$2,'Geração, Estimativas, Auxiliar'!$440:$440,0))</f>
        <v>37.000000000000007</v>
      </c>
      <c r="AH158" s="17">
        <f>INDEX('Geração, Estimativas, Auxiliar'!$490:$490,1,MATCH(AH$2,'Geração, Estimativas, Auxiliar'!$440:$440,0))</f>
        <v>37</v>
      </c>
      <c r="AI158" s="17">
        <f>INDEX('Geração, Estimativas, Auxiliar'!$490:$490,1,MATCH(AI$2,'Geração, Estimativas, Auxiliar'!$440:$440,0))</f>
        <v>37</v>
      </c>
      <c r="AJ158" s="17">
        <f>INDEX('Geração, Estimativas, Auxiliar'!$490:$490,1,MATCH(AJ$2,'Geração, Estimativas, Auxiliar'!$440:$440,0))</f>
        <v>37</v>
      </c>
      <c r="AK158" s="17">
        <f>INDEX('Geração, Estimativas, Auxiliar'!$490:$490,1,MATCH(AK$2,'Geração, Estimativas, Auxiliar'!$440:$440,0))</f>
        <v>37.000000000000007</v>
      </c>
      <c r="AL158" s="17">
        <f>INDEX('Geração, Estimativas, Auxiliar'!$490:$490,1,MATCH(AL$2,'Geração, Estimativas, Auxiliar'!$440:$440,0))</f>
        <v>37</v>
      </c>
      <c r="AM158" s="17">
        <f>INDEX('Geração, Estimativas, Auxiliar'!$490:$490,1,MATCH(AM$2,'Geração, Estimativas, Auxiliar'!$440:$440,0))</f>
        <v>37</v>
      </c>
      <c r="AN158" s="17">
        <f>INDEX('Geração, Estimativas, Auxiliar'!$490:$490,1,MATCH(AN$2,'Geração, Estimativas, Auxiliar'!$440:$440,0))</f>
        <v>37</v>
      </c>
      <c r="AO158" s="17">
        <f>INDEX('Geração, Estimativas, Auxiliar'!$490:$490,1,MATCH(AO$2,'Geração, Estimativas, Auxiliar'!$440:$440,0))</f>
        <v>37.000000000000007</v>
      </c>
      <c r="AP158" s="17">
        <f>INDEX('Geração, Estimativas, Auxiliar'!$490:$490,1,MATCH(AP$2,'Geração, Estimativas, Auxiliar'!$440:$440,0))</f>
        <v>37</v>
      </c>
      <c r="AQ158" s="17">
        <f>INDEX('Geração, Estimativas, Auxiliar'!$490:$490,1,MATCH(AQ$2,'Geração, Estimativas, Auxiliar'!$440:$440,0))</f>
        <v>37</v>
      </c>
      <c r="AR158" s="17">
        <f>INDEX('Geração, Estimativas, Auxiliar'!$490:$490,1,MATCH(AR$2,'Geração, Estimativas, Auxiliar'!$440:$440,0))</f>
        <v>37</v>
      </c>
      <c r="AS158" s="17">
        <f>INDEX('Geração, Estimativas, Auxiliar'!$490:$490,1,MATCH(AS$2,'Geração, Estimativas, Auxiliar'!$440:$440,0))</f>
        <v>37.000000000000007</v>
      </c>
      <c r="AT158" s="17">
        <f>INDEX('Geração, Estimativas, Auxiliar'!$490:$490,1,MATCH(AT$2,'Geração, Estimativas, Auxiliar'!$440:$440,0))</f>
        <v>37</v>
      </c>
      <c r="AU158" s="17">
        <f>INDEX('Geração, Estimativas, Auxiliar'!$490:$490,1,MATCH(AU$2,'Geração, Estimativas, Auxiliar'!$440:$440,0))</f>
        <v>37</v>
      </c>
      <c r="AV158" s="17">
        <f>INDEX('Geração, Estimativas, Auxiliar'!$490:$490,1,MATCH(AV$2,'Geração, Estimativas, Auxiliar'!$440:$440,0))</f>
        <v>37.000000000000007</v>
      </c>
      <c r="AW158" s="17">
        <f>INDEX('Geração, Estimativas, Auxiliar'!$490:$490,1,MATCH(AW$2,'Geração, Estimativas, Auxiliar'!$440:$440,0))</f>
        <v>37.000000000000007</v>
      </c>
      <c r="AX158" s="17">
        <f>INDEX('Geração, Estimativas, Auxiliar'!$490:$490,1,MATCH(AX$2,'Geração, Estimativas, Auxiliar'!$440:$440,0))</f>
        <v>37</v>
      </c>
      <c r="AY158" s="17">
        <f>INDEX('Geração, Estimativas, Auxiliar'!$490:$490,1,MATCH(AY$2,'Geração, Estimativas, Auxiliar'!$440:$440,0))</f>
        <v>37</v>
      </c>
      <c r="AZ158" s="17">
        <f>INDEX('Geração, Estimativas, Auxiliar'!$490:$490,1,MATCH(AZ$2,'Geração, Estimativas, Auxiliar'!$440:$440,0))</f>
        <v>37</v>
      </c>
      <c r="BA158" s="17">
        <f>INDEX('Geração, Estimativas, Auxiliar'!$490:$490,1,MATCH(BA$2,'Geração, Estimativas, Auxiliar'!$440:$440,0))</f>
        <v>37.000000000000007</v>
      </c>
      <c r="BB158" s="17">
        <f>INDEX('Geração, Estimativas, Auxiliar'!$490:$490,1,MATCH(BB$2,'Geração, Estimativas, Auxiliar'!$440:$440,0))</f>
        <v>37</v>
      </c>
      <c r="BC158" s="17">
        <f>INDEX('Geração, Estimativas, Auxiliar'!$490:$490,1,MATCH(BC$2,'Geração, Estimativas, Auxiliar'!$440:$440,0))</f>
        <v>37</v>
      </c>
      <c r="BD158" s="17">
        <f>INDEX('Geração, Estimativas, Auxiliar'!$490:$490,1,MATCH(BD$2,'Geração, Estimativas, Auxiliar'!$440:$440,0))</f>
        <v>37</v>
      </c>
      <c r="BE158" s="17">
        <f>INDEX('Geração, Estimativas, Auxiliar'!$490:$490,1,MATCH(BE$2,'Geração, Estimativas, Auxiliar'!$440:$440,0))</f>
        <v>37.000000000000007</v>
      </c>
      <c r="BF158" s="17">
        <f>INDEX('Geração, Estimativas, Auxiliar'!$490:$490,1,MATCH(BF$2,'Geração, Estimativas, Auxiliar'!$440:$440,0))</f>
        <v>37</v>
      </c>
      <c r="BG158" s="17">
        <f>INDEX('Geração, Estimativas, Auxiliar'!$490:$490,1,MATCH(BG$2,'Geração, Estimativas, Auxiliar'!$440:$440,0))</f>
        <v>37</v>
      </c>
      <c r="BH158" s="17">
        <f>INDEX('Geração, Estimativas, Auxiliar'!$490:$490,1,MATCH(BH$2,'Geração, Estimativas, Auxiliar'!$440:$440,0))</f>
        <v>37</v>
      </c>
      <c r="BI158" s="17">
        <f>INDEX('Geração, Estimativas, Auxiliar'!$490:$490,1,MATCH(BI$2,'Geração, Estimativas, Auxiliar'!$440:$440,0))</f>
        <v>37.000000000000007</v>
      </c>
      <c r="BJ158" s="17">
        <f>INDEX('Geração, Estimativas, Auxiliar'!$490:$490,1,MATCH(BJ$2,'Geração, Estimativas, Auxiliar'!$440:$440,0))</f>
        <v>37</v>
      </c>
      <c r="BK158" s="17">
        <f>INDEX('Geração, Estimativas, Auxiliar'!$490:$490,1,MATCH(BK$2,'Geração, Estimativas, Auxiliar'!$440:$440,0))</f>
        <v>37</v>
      </c>
      <c r="BL158" s="17">
        <f>INDEX('Geração, Estimativas, Auxiliar'!$490:$490,1,MATCH(BL$2,'Geração, Estimativas, Auxiliar'!$440:$440,0))</f>
        <v>0</v>
      </c>
      <c r="BM158" s="17">
        <f>INDEX('Geração, Estimativas, Auxiliar'!$490:$490,1,MATCH(BM$2,'Geração, Estimativas, Auxiliar'!$440:$440,0))</f>
        <v>0</v>
      </c>
      <c r="BN158" s="17">
        <f>INDEX('Geração, Estimativas, Auxiliar'!$490:$490,1,MATCH(BN$2,'Geração, Estimativas, Auxiliar'!$440:$440,0))</f>
        <v>0</v>
      </c>
      <c r="BO158" s="17">
        <f>INDEX('Geração, Estimativas, Auxiliar'!$490:$490,1,MATCH(BO$2,'Geração, Estimativas, Auxiliar'!$440:$440,0))</f>
        <v>0</v>
      </c>
      <c r="BP158" s="17">
        <f>INDEX('Geração, Estimativas, Auxiliar'!$490:$490,1,MATCH(BP$2,'Geração, Estimativas, Auxiliar'!$440:$440,0))</f>
        <v>0</v>
      </c>
      <c r="BQ158" s="17">
        <f>INDEX('Geração, Estimativas, Auxiliar'!$490:$490,1,MATCH(BQ$2,'Geração, Estimativas, Auxiliar'!$440:$440,0))</f>
        <v>0</v>
      </c>
      <c r="BR158" s="17">
        <f>INDEX('Geração, Estimativas, Auxiliar'!$490:$490,1,MATCH(BR$2,'Geração, Estimativas, Auxiliar'!$440:$440,0))</f>
        <v>0</v>
      </c>
      <c r="BS158" s="17">
        <f>INDEX('Geração, Estimativas, Auxiliar'!$490:$490,1,MATCH(BS$2,'Geração, Estimativas, Auxiliar'!$440:$440,0))</f>
        <v>0</v>
      </c>
      <c r="BT158" s="17">
        <f>INDEX('Geração, Estimativas, Auxiliar'!$490:$490,1,MATCH(BT$2,'Geração, Estimativas, Auxiliar'!$440:$440,0))</f>
        <v>0</v>
      </c>
      <c r="BU158" s="17">
        <f>INDEX('Geração, Estimativas, Auxiliar'!$490:$490,1,MATCH(BU$2,'Geração, Estimativas, Auxiliar'!$440:$440,0))</f>
        <v>0</v>
      </c>
      <c r="BV158" s="17">
        <f>INDEX('Geração, Estimativas, Auxiliar'!$490:$490,1,MATCH(BV$2,'Geração, Estimativas, Auxiliar'!$440:$440,0))</f>
        <v>0</v>
      </c>
      <c r="BW158" s="17">
        <f>INDEX('Geração, Estimativas, Auxiliar'!$490:$490,1,MATCH(BW$2,'Geração, Estimativas, Auxiliar'!$440:$440,0))</f>
        <v>0</v>
      </c>
      <c r="BX158" s="17">
        <f>INDEX('Geração, Estimativas, Auxiliar'!$490:$490,1,MATCH(BX$2,'Geração, Estimativas, Auxiliar'!$440:$440,0))</f>
        <v>0</v>
      </c>
      <c r="BY158" s="17">
        <f>INDEX('Geração, Estimativas, Auxiliar'!$490:$490,1,MATCH(BY$2,'Geração, Estimativas, Auxiliar'!$440:$440,0))</f>
        <v>0</v>
      </c>
      <c r="BZ158" s="17">
        <f>INDEX('Geração, Estimativas, Auxiliar'!$490:$490,1,MATCH(BZ$2,'Geração, Estimativas, Auxiliar'!$440:$440,0))</f>
        <v>0</v>
      </c>
      <c r="CA158" s="17">
        <f>INDEX('Geração, Estimativas, Auxiliar'!$490:$490,1,MATCH(CA$2,'Geração, Estimativas, Auxiliar'!$440:$440,0))</f>
        <v>0</v>
      </c>
      <c r="CB158" s="17">
        <f>INDEX('Geração, Estimativas, Auxiliar'!$490:$490,1,MATCH(CB$2,'Geração, Estimativas, Auxiliar'!$440:$440,0))</f>
        <v>0</v>
      </c>
      <c r="CC158" s="17">
        <f>INDEX('Geração, Estimativas, Auxiliar'!$490:$490,1,MATCH(CC$2,'Geração, Estimativas, Auxiliar'!$440:$440,0))</f>
        <v>0</v>
      </c>
      <c r="CD158" s="17">
        <f>INDEX('Geração, Estimativas, Auxiliar'!$490:$490,1,MATCH(CD$2,'Geração, Estimativas, Auxiliar'!$440:$440,0))</f>
        <v>0</v>
      </c>
      <c r="CE158" s="17">
        <f>INDEX('Geração, Estimativas, Auxiliar'!$490:$490,1,MATCH(CE$2,'Geração, Estimativas, Auxiliar'!$440:$440,0))</f>
        <v>0</v>
      </c>
      <c r="CF158" s="17">
        <f>INDEX('Geração, Estimativas, Auxiliar'!$490:$490,1,MATCH(CF$2,'Geração, Estimativas, Auxiliar'!$440:$440,0))</f>
        <v>0</v>
      </c>
      <c r="CG158" s="17">
        <f>INDEX('Geração, Estimativas, Auxiliar'!$490:$490,1,MATCH(CG$2,'Geração, Estimativas, Auxiliar'!$440:$440,0))</f>
        <v>0</v>
      </c>
      <c r="CH158" s="17">
        <f>INDEX('Geração, Estimativas, Auxiliar'!$490:$490,1,MATCH(CH$2,'Geração, Estimativas, Auxiliar'!$440:$440,0))</f>
        <v>0</v>
      </c>
      <c r="CI158" s="17">
        <f>INDEX('Geração, Estimativas, Auxiliar'!$490:$490,1,MATCH(CI$2,'Geração, Estimativas, Auxiliar'!$440:$440,0))</f>
        <v>0</v>
      </c>
      <c r="CJ158" s="17">
        <f>INDEX('Geração, Estimativas, Auxiliar'!$490:$490,1,MATCH(CJ$2,'Geração, Estimativas, Auxiliar'!$440:$440,0))</f>
        <v>0</v>
      </c>
      <c r="CK158" s="17">
        <f>INDEX('Geração, Estimativas, Auxiliar'!$490:$490,1,MATCH(CK$2,'Geração, Estimativas, Auxiliar'!$440:$440,0))</f>
        <v>0</v>
      </c>
      <c r="CL158" s="17">
        <f>INDEX('Geração, Estimativas, Auxiliar'!$490:$490,1,MATCH(CL$2,'Geração, Estimativas, Auxiliar'!$440:$440,0))</f>
        <v>0</v>
      </c>
      <c r="CM158" s="17">
        <f>INDEX('Geração, Estimativas, Auxiliar'!$490:$490,1,MATCH(CM$2,'Geração, Estimativas, Auxiliar'!$440:$440,0))</f>
        <v>0</v>
      </c>
      <c r="CN158" s="17">
        <f>INDEX('Geração, Estimativas, Auxiliar'!$490:$490,1,MATCH(CN$2,'Geração, Estimativas, Auxiliar'!$440:$440,0))</f>
        <v>0</v>
      </c>
      <c r="CO158" s="17">
        <f>INDEX('Geração, Estimativas, Auxiliar'!$490:$490,1,MATCH(CO$2,'Geração, Estimativas, Auxiliar'!$440:$440,0))</f>
        <v>0</v>
      </c>
      <c r="CP158" s="17">
        <f>INDEX('Geração, Estimativas, Auxiliar'!$490:$490,1,MATCH(CP$2,'Geração, Estimativas, Auxiliar'!$440:$440,0))</f>
        <v>0</v>
      </c>
      <c r="CQ158" s="17">
        <f>INDEX('Geração, Estimativas, Auxiliar'!$490:$490,1,MATCH(CQ$2,'Geração, Estimativas, Auxiliar'!$440:$440,0))</f>
        <v>0</v>
      </c>
      <c r="CR158" s="17">
        <f>INDEX('Geração, Estimativas, Auxiliar'!$490:$490,1,MATCH(CR$2,'Geração, Estimativas, Auxiliar'!$440:$440,0))</f>
        <v>0</v>
      </c>
      <c r="CS158" s="17">
        <f>INDEX('Geração, Estimativas, Auxiliar'!$490:$490,1,MATCH(CS$2,'Geração, Estimativas, Auxiliar'!$440:$440,0))</f>
        <v>0</v>
      </c>
      <c r="CT158" s="17">
        <f>INDEX('Geração, Estimativas, Auxiliar'!$490:$490,1,MATCH(CT$2,'Geração, Estimativas, Auxiliar'!$440:$440,0))</f>
        <v>0</v>
      </c>
      <c r="CU158" s="17">
        <f>INDEX('Geração, Estimativas, Auxiliar'!$490:$490,1,MATCH(CU$2,'Geração, Estimativas, Auxiliar'!$440:$440,0))</f>
        <v>0</v>
      </c>
      <c r="CV158" s="17">
        <f>INDEX('Geração, Estimativas, Auxiliar'!$490:$490,1,MATCH(CV$2,'Geração, Estimativas, Auxiliar'!$440:$440,0))</f>
        <v>0</v>
      </c>
      <c r="CW158" s="17">
        <f>INDEX('Geração, Estimativas, Auxiliar'!$490:$490,1,MATCH(CW$2,'Geração, Estimativas, Auxiliar'!$440:$440,0))</f>
        <v>0</v>
      </c>
      <c r="CX158" s="17">
        <f>INDEX('Geração, Estimativas, Auxiliar'!$490:$490,1,MATCH(CX$2,'Geração, Estimativas, Auxiliar'!$440:$440,0))</f>
        <v>0</v>
      </c>
      <c r="CY158" s="17">
        <f>INDEX('Geração, Estimativas, Auxiliar'!$490:$490,1,MATCH(CY$2,'Geração, Estimativas, Auxiliar'!$440:$440,0))</f>
        <v>0</v>
      </c>
      <c r="CZ158" s="17">
        <f>INDEX('Geração, Estimativas, Auxiliar'!$490:$490,1,MATCH(CZ$2,'Geração, Estimativas, Auxiliar'!$440:$440,0))</f>
        <v>0</v>
      </c>
      <c r="DA158" s="17">
        <f>INDEX('Geração, Estimativas, Auxiliar'!$490:$490,1,MATCH(DA$2,'Geração, Estimativas, Auxiliar'!$440:$440,0))</f>
        <v>0</v>
      </c>
      <c r="DB158" s="17">
        <f>INDEX('Geração, Estimativas, Auxiliar'!$490:$490,1,MATCH(DB$2,'Geração, Estimativas, Auxiliar'!$440:$440,0))</f>
        <v>0</v>
      </c>
      <c r="DC158" s="17">
        <f>INDEX('Geração, Estimativas, Auxiliar'!$490:$490,1,MATCH(DC$2,'Geração, Estimativas, Auxiliar'!$440:$440,0))</f>
        <v>0</v>
      </c>
      <c r="DD158" s="17">
        <f>INDEX('Geração, Estimativas, Auxiliar'!$490:$490,1,MATCH(DD$2,'Geração, Estimativas, Auxiliar'!$440:$440,0))</f>
        <v>0</v>
      </c>
      <c r="DE158" s="17">
        <f>INDEX('Geração, Estimativas, Auxiliar'!$490:$490,1,MATCH(DE$2,'Geração, Estimativas, Auxiliar'!$440:$440,0))</f>
        <v>0</v>
      </c>
      <c r="DF158" s="17">
        <f>INDEX('Geração, Estimativas, Auxiliar'!$490:$490,1,MATCH(DF$2,'Geração, Estimativas, Auxiliar'!$440:$440,0))</f>
        <v>0</v>
      </c>
      <c r="DG158" s="17">
        <f>INDEX('Geração, Estimativas, Auxiliar'!$490:$490,1,MATCH(DG$2,'Geração, Estimativas, Auxiliar'!$440:$440,0))</f>
        <v>0</v>
      </c>
      <c r="DH158" s="17">
        <f>INDEX('Geração, Estimativas, Auxiliar'!$490:$490,1,MATCH(DH$2,'Geração, Estimativas, Auxiliar'!$440:$440,0))</f>
        <v>0</v>
      </c>
      <c r="DI158" s="17">
        <f>INDEX('Geração, Estimativas, Auxiliar'!$490:$490,1,MATCH(DI$2,'Geração, Estimativas, Auxiliar'!$440:$440,0))</f>
        <v>0</v>
      </c>
      <c r="DJ158" s="17">
        <f>INDEX('Geração, Estimativas, Auxiliar'!$490:$490,1,MATCH(DJ$2,'Geração, Estimativas, Auxiliar'!$440:$440,0))</f>
        <v>0</v>
      </c>
      <c r="DK158" s="17">
        <f>INDEX('Geração, Estimativas, Auxiliar'!$490:$490,1,MATCH(DK$2,'Geração, Estimativas, Auxiliar'!$440:$440,0))</f>
        <v>0</v>
      </c>
      <c r="DL158" s="17">
        <f>INDEX('Geração, Estimativas, Auxiliar'!$490:$490,1,MATCH(DL$2,'Geração, Estimativas, Auxiliar'!$440:$440,0))</f>
        <v>0</v>
      </c>
      <c r="DM158" s="17">
        <f>INDEX('Geração, Estimativas, Auxiliar'!$490:$490,1,MATCH(DM$2,'Geração, Estimativas, Auxiliar'!$440:$440,0))</f>
        <v>0</v>
      </c>
      <c r="DN158" s="17">
        <f>INDEX('Geração, Estimativas, Auxiliar'!$490:$490,1,MATCH(DN$2,'Geração, Estimativas, Auxiliar'!$440:$440,0))</f>
        <v>0</v>
      </c>
      <c r="DO158" s="17">
        <f>INDEX('Geração, Estimativas, Auxiliar'!$490:$490,1,MATCH(DO$2,'Geração, Estimativas, Auxiliar'!$440:$440,0))</f>
        <v>0</v>
      </c>
      <c r="DP158" s="17">
        <f>INDEX('Geração, Estimativas, Auxiliar'!$490:$490,1,MATCH(DP$2,'Geração, Estimativas, Auxiliar'!$440:$440,0))</f>
        <v>0</v>
      </c>
      <c r="DQ158" s="17">
        <f>INDEX('Geração, Estimativas, Auxiliar'!$490:$490,1,MATCH(DQ$2,'Geração, Estimativas, Auxiliar'!$440:$440,0))</f>
        <v>0</v>
      </c>
      <c r="DR158" s="17">
        <f>INDEX('Geração, Estimativas, Auxiliar'!$490:$490,1,MATCH(DR$2,'Geração, Estimativas, Auxiliar'!$440:$440,0))</f>
        <v>0</v>
      </c>
      <c r="DS158" s="17">
        <f>INDEX('Geração, Estimativas, Auxiliar'!$490:$490,1,MATCH(DS$2,'Geração, Estimativas, Auxiliar'!$440:$440,0))</f>
        <v>0</v>
      </c>
      <c r="DT158" s="17">
        <f>INDEX('Geração, Estimativas, Auxiliar'!$490:$490,1,MATCH(DT$2,'Geração, Estimativas, Auxiliar'!$440:$440,0))</f>
        <v>0</v>
      </c>
      <c r="DU158" s="17">
        <f>INDEX('Geração, Estimativas, Auxiliar'!$490:$490,1,MATCH(DU$2,'Geração, Estimativas, Auxiliar'!$440:$440,0))</f>
        <v>0</v>
      </c>
      <c r="DV158" s="17">
        <f>INDEX('Geração, Estimativas, Auxiliar'!$490:$490,1,MATCH(DV$2,'Geração, Estimativas, Auxiliar'!$440:$440,0))</f>
        <v>0</v>
      </c>
      <c r="DW158" s="17">
        <f>INDEX('Geração, Estimativas, Auxiliar'!$490:$490,1,MATCH(DW$2,'Geração, Estimativas, Auxiliar'!$440:$440,0))</f>
        <v>0</v>
      </c>
      <c r="DX158" s="17">
        <f>INDEX('Geração, Estimativas, Auxiliar'!$490:$490,1,MATCH(DX$2,'Geração, Estimativas, Auxiliar'!$440:$440,0))</f>
        <v>0</v>
      </c>
      <c r="DY158" s="17">
        <f>INDEX('Geração, Estimativas, Auxiliar'!$490:$490,1,MATCH(DY$2,'Geração, Estimativas, Auxiliar'!$440:$440,0))</f>
        <v>0</v>
      </c>
      <c r="DZ158" s="17">
        <f>INDEX('Geração, Estimativas, Auxiliar'!$490:$490,1,MATCH(DZ$2,'Geração, Estimativas, Auxiliar'!$440:$440,0))</f>
        <v>0</v>
      </c>
      <c r="EA158" s="17">
        <f>INDEX('Geração, Estimativas, Auxiliar'!$490:$490,1,MATCH(EA$2,'Geração, Estimativas, Auxiliar'!$440:$440,0))</f>
        <v>0</v>
      </c>
      <c r="EB158" s="17">
        <f>INDEX('Geração, Estimativas, Auxiliar'!$490:$490,1,MATCH(EB$2,'Geração, Estimativas, Auxiliar'!$440:$440,0))</f>
        <v>0</v>
      </c>
      <c r="EC158" s="17">
        <f>INDEX('Geração, Estimativas, Auxiliar'!$490:$490,1,MATCH(EC$2,'Geração, Estimativas, Auxiliar'!$440:$440,0))</f>
        <v>0</v>
      </c>
      <c r="ED158" s="17">
        <f>INDEX('Geração, Estimativas, Auxiliar'!$490:$490,1,MATCH(ED$2,'Geração, Estimativas, Auxiliar'!$440:$440,0))</f>
        <v>0</v>
      </c>
      <c r="EE158" s="17">
        <f>INDEX('Geração, Estimativas, Auxiliar'!$490:$490,1,MATCH(EE$2,'Geração, Estimativas, Auxiliar'!$440:$440,0))</f>
        <v>0</v>
      </c>
      <c r="EF158" s="17">
        <f>INDEX('Geração, Estimativas, Auxiliar'!$490:$490,1,MATCH(EF$2,'Geração, Estimativas, Auxiliar'!$440:$440,0))</f>
        <v>0</v>
      </c>
      <c r="EG158" s="17">
        <f>INDEX('Geração, Estimativas, Auxiliar'!$490:$490,1,MATCH(EG$2,'Geração, Estimativas, Auxiliar'!$440:$440,0))</f>
        <v>0</v>
      </c>
      <c r="EH158" s="17">
        <f>INDEX('Geração, Estimativas, Auxiliar'!$490:$490,1,MATCH(EH$2,'Geração, Estimativas, Auxiliar'!$440:$440,0))</f>
        <v>0</v>
      </c>
      <c r="EI158" s="17">
        <f>INDEX('Geração, Estimativas, Auxiliar'!$490:$490,1,MATCH(EI$2,'Geração, Estimativas, Auxiliar'!$440:$440,0))</f>
        <v>0</v>
      </c>
    </row>
    <row r="159" spans="2:139" ht="15" customHeight="1" outlineLevel="1" x14ac:dyDescent="0.35">
      <c r="B159" t="s">
        <v>115</v>
      </c>
      <c r="C159" s="9" t="s">
        <v>157</v>
      </c>
      <c r="D159" s="17">
        <f>INDEX('Geração, Estimativas, Auxiliar'!$491:$491,1,MATCH(D$2,'Geração, Estimativas, Auxiliar'!$440:$440,0))</f>
        <v>0</v>
      </c>
      <c r="E159" s="17">
        <f>INDEX('Geração, Estimativas, Auxiliar'!$491:$491,1,MATCH(E$2,'Geração, Estimativas, Auxiliar'!$440:$440,0))</f>
        <v>0</v>
      </c>
      <c r="F159" s="17">
        <f>INDEX('Geração, Estimativas, Auxiliar'!$491:$491,1,MATCH(F$2,'Geração, Estimativas, Auxiliar'!$440:$440,0))</f>
        <v>0</v>
      </c>
      <c r="G159" s="17">
        <f>INDEX('Geração, Estimativas, Auxiliar'!$491:$491,1,MATCH(G$2,'Geração, Estimativas, Auxiliar'!$440:$440,0))</f>
        <v>0</v>
      </c>
      <c r="H159" s="17">
        <f>INDEX('Geração, Estimativas, Auxiliar'!$491:$491,1,MATCH(H$2,'Geração, Estimativas, Auxiliar'!$440:$440,0))</f>
        <v>0</v>
      </c>
      <c r="I159" s="17">
        <f>INDEX('Geração, Estimativas, Auxiliar'!$491:$491,1,MATCH(I$2,'Geração, Estimativas, Auxiliar'!$440:$440,0))</f>
        <v>0</v>
      </c>
      <c r="J159" s="17">
        <f>INDEX('Geração, Estimativas, Auxiliar'!$491:$491,1,MATCH(J$2,'Geração, Estimativas, Auxiliar'!$440:$440,0))</f>
        <v>0</v>
      </c>
      <c r="K159" s="17">
        <f>INDEX('Geração, Estimativas, Auxiliar'!$491:$491,1,MATCH(K$2,'Geração, Estimativas, Auxiliar'!$440:$440,0))</f>
        <v>0</v>
      </c>
      <c r="L159" s="17">
        <f>INDEX('Geração, Estimativas, Auxiliar'!$491:$491,1,MATCH(L$2,'Geração, Estimativas, Auxiliar'!$440:$440,0))</f>
        <v>0</v>
      </c>
      <c r="M159" s="17">
        <f>INDEX('Geração, Estimativas, Auxiliar'!$491:$491,1,MATCH(M$2,'Geração, Estimativas, Auxiliar'!$440:$440,0))</f>
        <v>0</v>
      </c>
      <c r="N159" s="17">
        <f>INDEX('Geração, Estimativas, Auxiliar'!$491:$491,1,MATCH(N$2,'Geração, Estimativas, Auxiliar'!$440:$440,0))</f>
        <v>0</v>
      </c>
      <c r="O159" s="17">
        <f>INDEX('Geração, Estimativas, Auxiliar'!$491:$491,1,MATCH(O$2,'Geração, Estimativas, Auxiliar'!$440:$440,0))</f>
        <v>0</v>
      </c>
      <c r="P159" s="17">
        <f>INDEX('Geração, Estimativas, Auxiliar'!$491:$491,1,MATCH(P$2,'Geração, Estimativas, Auxiliar'!$440:$440,0))</f>
        <v>0</v>
      </c>
      <c r="Q159" s="17">
        <f>INDEX('Geração, Estimativas, Auxiliar'!$491:$491,1,MATCH(Q$2,'Geração, Estimativas, Auxiliar'!$440:$440,0))</f>
        <v>0</v>
      </c>
      <c r="R159" s="17">
        <f>INDEX('Geração, Estimativas, Auxiliar'!$491:$491,1,MATCH(R$2,'Geração, Estimativas, Auxiliar'!$440:$440,0))</f>
        <v>0</v>
      </c>
      <c r="S159" s="17">
        <f>INDEX('Geração, Estimativas, Auxiliar'!$491:$491,1,MATCH(S$2,'Geração, Estimativas, Auxiliar'!$440:$440,0))</f>
        <v>0</v>
      </c>
      <c r="T159" s="17">
        <f>INDEX('Geração, Estimativas, Auxiliar'!$491:$491,1,MATCH(T$2,'Geração, Estimativas, Auxiliar'!$440:$440,0))</f>
        <v>0</v>
      </c>
      <c r="U159" s="17">
        <f>INDEX('Geração, Estimativas, Auxiliar'!$491:$491,1,MATCH(U$2,'Geração, Estimativas, Auxiliar'!$440:$440,0))</f>
        <v>0</v>
      </c>
      <c r="V159" s="17">
        <f>INDEX('Geração, Estimativas, Auxiliar'!$491:$491,1,MATCH(V$2,'Geração, Estimativas, Auxiliar'!$440:$440,0))</f>
        <v>0</v>
      </c>
      <c r="W159" s="17">
        <f>INDEX('Geração, Estimativas, Auxiliar'!$491:$491,1,MATCH(W$2,'Geração, Estimativas, Auxiliar'!$440:$440,0))</f>
        <v>0</v>
      </c>
      <c r="X159" s="17">
        <f>INDEX('Geração, Estimativas, Auxiliar'!$491:$491,1,MATCH(X$2,'Geração, Estimativas, Auxiliar'!$440:$440,0))</f>
        <v>0</v>
      </c>
      <c r="Y159" s="17">
        <f>INDEX('Geração, Estimativas, Auxiliar'!$491:$491,1,MATCH(Y$2,'Geração, Estimativas, Auxiliar'!$440:$440,0))</f>
        <v>0</v>
      </c>
      <c r="Z159" s="17">
        <f>INDEX('Geração, Estimativas, Auxiliar'!$491:$491,1,MATCH(Z$2,'Geração, Estimativas, Auxiliar'!$440:$440,0))</f>
        <v>0</v>
      </c>
      <c r="AA159" s="17">
        <f>INDEX('Geração, Estimativas, Auxiliar'!$491:$491,1,MATCH(AA$2,'Geração, Estimativas, Auxiliar'!$440:$440,0))</f>
        <v>0</v>
      </c>
      <c r="AB159" s="17">
        <f>INDEX('Geração, Estimativas, Auxiliar'!$491:$491,1,MATCH(AB$2,'Geração, Estimativas, Auxiliar'!$440:$440,0))</f>
        <v>0</v>
      </c>
      <c r="AC159" s="17">
        <f>INDEX('Geração, Estimativas, Auxiliar'!$491:$491,1,MATCH(AC$2,'Geração, Estimativas, Auxiliar'!$440:$440,0))</f>
        <v>0</v>
      </c>
      <c r="AD159" s="17">
        <f>INDEX('Geração, Estimativas, Auxiliar'!$491:$491,1,MATCH(AD$2,'Geração, Estimativas, Auxiliar'!$440:$440,0))</f>
        <v>0</v>
      </c>
      <c r="AE159" s="17">
        <f>INDEX('Geração, Estimativas, Auxiliar'!$491:$491,1,MATCH(AE$2,'Geração, Estimativas, Auxiliar'!$440:$440,0))</f>
        <v>0</v>
      </c>
      <c r="AF159" s="17">
        <f>INDEX('Geração, Estimativas, Auxiliar'!$491:$491,1,MATCH(AF$2,'Geração, Estimativas, Auxiliar'!$440:$440,0))</f>
        <v>0</v>
      </c>
      <c r="AG159" s="17">
        <f>INDEX('Geração, Estimativas, Auxiliar'!$491:$491,1,MATCH(AG$2,'Geração, Estimativas, Auxiliar'!$440:$440,0))</f>
        <v>0</v>
      </c>
      <c r="AH159" s="17">
        <f>INDEX('Geração, Estimativas, Auxiliar'!$491:$491,1,MATCH(AH$2,'Geração, Estimativas, Auxiliar'!$440:$440,0))</f>
        <v>0</v>
      </c>
      <c r="AI159" s="17">
        <f>INDEX('Geração, Estimativas, Auxiliar'!$491:$491,1,MATCH(AI$2,'Geração, Estimativas, Auxiliar'!$440:$440,0))</f>
        <v>0</v>
      </c>
      <c r="AJ159" s="17">
        <f>INDEX('Geração, Estimativas, Auxiliar'!$491:$491,1,MATCH(AJ$2,'Geração, Estimativas, Auxiliar'!$440:$440,0))</f>
        <v>0</v>
      </c>
      <c r="AK159" s="17">
        <f>INDEX('Geração, Estimativas, Auxiliar'!$491:$491,1,MATCH(AK$2,'Geração, Estimativas, Auxiliar'!$440:$440,0))</f>
        <v>0</v>
      </c>
      <c r="AL159" s="17">
        <f>INDEX('Geração, Estimativas, Auxiliar'!$491:$491,1,MATCH(AL$2,'Geração, Estimativas, Auxiliar'!$440:$440,0))</f>
        <v>0</v>
      </c>
      <c r="AM159" s="17">
        <f>INDEX('Geração, Estimativas, Auxiliar'!$491:$491,1,MATCH(AM$2,'Geração, Estimativas, Auxiliar'!$440:$440,0))</f>
        <v>0</v>
      </c>
      <c r="AN159" s="17">
        <f>INDEX('Geração, Estimativas, Auxiliar'!$491:$491,1,MATCH(AN$2,'Geração, Estimativas, Auxiliar'!$440:$440,0))</f>
        <v>0</v>
      </c>
      <c r="AO159" s="17">
        <f>INDEX('Geração, Estimativas, Auxiliar'!$491:$491,1,MATCH(AO$2,'Geração, Estimativas, Auxiliar'!$440:$440,0))</f>
        <v>0</v>
      </c>
      <c r="AP159" s="17">
        <f>INDEX('Geração, Estimativas, Auxiliar'!$491:$491,1,MATCH(AP$2,'Geração, Estimativas, Auxiliar'!$440:$440,0))</f>
        <v>0</v>
      </c>
      <c r="AQ159" s="17">
        <f>INDEX('Geração, Estimativas, Auxiliar'!$491:$491,1,MATCH(AQ$2,'Geração, Estimativas, Auxiliar'!$440:$440,0))</f>
        <v>0</v>
      </c>
      <c r="AR159" s="17">
        <f>INDEX('Geração, Estimativas, Auxiliar'!$491:$491,1,MATCH(AR$2,'Geração, Estimativas, Auxiliar'!$440:$440,0))</f>
        <v>0</v>
      </c>
      <c r="AS159" s="17">
        <f>INDEX('Geração, Estimativas, Auxiliar'!$491:$491,1,MATCH(AS$2,'Geração, Estimativas, Auxiliar'!$440:$440,0))</f>
        <v>0</v>
      </c>
      <c r="AT159" s="17">
        <f>INDEX('Geração, Estimativas, Auxiliar'!$491:$491,1,MATCH(AT$2,'Geração, Estimativas, Auxiliar'!$440:$440,0))</f>
        <v>0</v>
      </c>
      <c r="AU159" s="17">
        <f>INDEX('Geração, Estimativas, Auxiliar'!$491:$491,1,MATCH(AU$2,'Geração, Estimativas, Auxiliar'!$440:$440,0))</f>
        <v>0</v>
      </c>
      <c r="AV159" s="17">
        <f>INDEX('Geração, Estimativas, Auxiliar'!$491:$491,1,MATCH(AV$2,'Geração, Estimativas, Auxiliar'!$440:$440,0))</f>
        <v>0</v>
      </c>
      <c r="AW159" s="17">
        <f>INDEX('Geração, Estimativas, Auxiliar'!$491:$491,1,MATCH(AW$2,'Geração, Estimativas, Auxiliar'!$440:$440,0))</f>
        <v>0</v>
      </c>
      <c r="AX159" s="17">
        <f>INDEX('Geração, Estimativas, Auxiliar'!$491:$491,1,MATCH(AX$2,'Geração, Estimativas, Auxiliar'!$440:$440,0))</f>
        <v>0</v>
      </c>
      <c r="AY159" s="17">
        <f>INDEX('Geração, Estimativas, Auxiliar'!$491:$491,1,MATCH(AY$2,'Geração, Estimativas, Auxiliar'!$440:$440,0))</f>
        <v>0</v>
      </c>
      <c r="AZ159" s="17">
        <f>INDEX('Geração, Estimativas, Auxiliar'!$491:$491,1,MATCH(AZ$2,'Geração, Estimativas, Auxiliar'!$440:$440,0))</f>
        <v>0</v>
      </c>
      <c r="BA159" s="17">
        <f>INDEX('Geração, Estimativas, Auxiliar'!$491:$491,1,MATCH(BA$2,'Geração, Estimativas, Auxiliar'!$440:$440,0))</f>
        <v>0</v>
      </c>
      <c r="BB159" s="17">
        <f>INDEX('Geração, Estimativas, Auxiliar'!$491:$491,1,MATCH(BB$2,'Geração, Estimativas, Auxiliar'!$440:$440,0))</f>
        <v>0</v>
      </c>
      <c r="BC159" s="17">
        <f>INDEX('Geração, Estimativas, Auxiliar'!$491:$491,1,MATCH(BC$2,'Geração, Estimativas, Auxiliar'!$440:$440,0))</f>
        <v>0</v>
      </c>
      <c r="BD159" s="17">
        <f>INDEX('Geração, Estimativas, Auxiliar'!$491:$491,1,MATCH(BD$2,'Geração, Estimativas, Auxiliar'!$440:$440,0))</f>
        <v>0</v>
      </c>
      <c r="BE159" s="17">
        <f>INDEX('Geração, Estimativas, Auxiliar'!$491:$491,1,MATCH(BE$2,'Geração, Estimativas, Auxiliar'!$440:$440,0))</f>
        <v>0</v>
      </c>
      <c r="BF159" s="17">
        <f>INDEX('Geração, Estimativas, Auxiliar'!$491:$491,1,MATCH(BF$2,'Geração, Estimativas, Auxiliar'!$440:$440,0))</f>
        <v>0</v>
      </c>
      <c r="BG159" s="17">
        <f>INDEX('Geração, Estimativas, Auxiliar'!$491:$491,1,MATCH(BG$2,'Geração, Estimativas, Auxiliar'!$440:$440,0))</f>
        <v>0</v>
      </c>
      <c r="BH159" s="17">
        <f>INDEX('Geração, Estimativas, Auxiliar'!$491:$491,1,MATCH(BH$2,'Geração, Estimativas, Auxiliar'!$440:$440,0))</f>
        <v>0</v>
      </c>
      <c r="BI159" s="17">
        <f>INDEX('Geração, Estimativas, Auxiliar'!$491:$491,1,MATCH(BI$2,'Geração, Estimativas, Auxiliar'!$440:$440,0))</f>
        <v>0</v>
      </c>
      <c r="BJ159" s="17">
        <f>INDEX('Geração, Estimativas, Auxiliar'!$491:$491,1,MATCH(BJ$2,'Geração, Estimativas, Auxiliar'!$440:$440,0))</f>
        <v>0</v>
      </c>
      <c r="BK159" s="17">
        <f>INDEX('Geração, Estimativas, Auxiliar'!$491:$491,1,MATCH(BK$2,'Geração, Estimativas, Auxiliar'!$440:$440,0))</f>
        <v>0</v>
      </c>
      <c r="BL159" s="17">
        <f>INDEX('Geração, Estimativas, Auxiliar'!$491:$491,1,MATCH(BL$2,'Geração, Estimativas, Auxiliar'!$440:$440,0))</f>
        <v>0</v>
      </c>
      <c r="BM159" s="17">
        <f>INDEX('Geração, Estimativas, Auxiliar'!$491:$491,1,MATCH(BM$2,'Geração, Estimativas, Auxiliar'!$440:$440,0))</f>
        <v>0</v>
      </c>
      <c r="BN159" s="17">
        <f>INDEX('Geração, Estimativas, Auxiliar'!$491:$491,1,MATCH(BN$2,'Geração, Estimativas, Auxiliar'!$440:$440,0))</f>
        <v>0</v>
      </c>
      <c r="BO159" s="17">
        <f>INDEX('Geração, Estimativas, Auxiliar'!$491:$491,1,MATCH(BO$2,'Geração, Estimativas, Auxiliar'!$440:$440,0))</f>
        <v>0</v>
      </c>
      <c r="BP159" s="17">
        <f>INDEX('Geração, Estimativas, Auxiliar'!$491:$491,1,MATCH(BP$2,'Geração, Estimativas, Auxiliar'!$440:$440,0))</f>
        <v>0</v>
      </c>
      <c r="BQ159" s="17">
        <f>INDEX('Geração, Estimativas, Auxiliar'!$491:$491,1,MATCH(BQ$2,'Geração, Estimativas, Auxiliar'!$440:$440,0))</f>
        <v>0</v>
      </c>
      <c r="BR159" s="17">
        <f>INDEX('Geração, Estimativas, Auxiliar'!$491:$491,1,MATCH(BR$2,'Geração, Estimativas, Auxiliar'!$440:$440,0))</f>
        <v>0</v>
      </c>
      <c r="BS159" s="17">
        <f>INDEX('Geração, Estimativas, Auxiliar'!$491:$491,1,MATCH(BS$2,'Geração, Estimativas, Auxiliar'!$440:$440,0))</f>
        <v>0</v>
      </c>
      <c r="BT159" s="17">
        <f>INDEX('Geração, Estimativas, Auxiliar'!$491:$491,1,MATCH(BT$2,'Geração, Estimativas, Auxiliar'!$440:$440,0))</f>
        <v>0</v>
      </c>
      <c r="BU159" s="17">
        <f>INDEX('Geração, Estimativas, Auxiliar'!$491:$491,1,MATCH(BU$2,'Geração, Estimativas, Auxiliar'!$440:$440,0))</f>
        <v>0</v>
      </c>
      <c r="BV159" s="17">
        <f>INDEX('Geração, Estimativas, Auxiliar'!$491:$491,1,MATCH(BV$2,'Geração, Estimativas, Auxiliar'!$440:$440,0))</f>
        <v>0</v>
      </c>
      <c r="BW159" s="17">
        <f>INDEX('Geração, Estimativas, Auxiliar'!$491:$491,1,MATCH(BW$2,'Geração, Estimativas, Auxiliar'!$440:$440,0))</f>
        <v>0</v>
      </c>
      <c r="BX159" s="17">
        <f>INDEX('Geração, Estimativas, Auxiliar'!$491:$491,1,MATCH(BX$2,'Geração, Estimativas, Auxiliar'!$440:$440,0))</f>
        <v>0</v>
      </c>
      <c r="BY159" s="17">
        <f>INDEX('Geração, Estimativas, Auxiliar'!$491:$491,1,MATCH(BY$2,'Geração, Estimativas, Auxiliar'!$440:$440,0))</f>
        <v>0</v>
      </c>
      <c r="BZ159" s="17">
        <f>INDEX('Geração, Estimativas, Auxiliar'!$491:$491,1,MATCH(BZ$2,'Geração, Estimativas, Auxiliar'!$440:$440,0))</f>
        <v>0</v>
      </c>
      <c r="CA159" s="17">
        <f>INDEX('Geração, Estimativas, Auxiliar'!$491:$491,1,MATCH(CA$2,'Geração, Estimativas, Auxiliar'!$440:$440,0))</f>
        <v>0</v>
      </c>
      <c r="CB159" s="17">
        <f>INDEX('Geração, Estimativas, Auxiliar'!$491:$491,1,MATCH(CB$2,'Geração, Estimativas, Auxiliar'!$440:$440,0))</f>
        <v>0</v>
      </c>
      <c r="CC159" s="17">
        <f>INDEX('Geração, Estimativas, Auxiliar'!$491:$491,1,MATCH(CC$2,'Geração, Estimativas, Auxiliar'!$440:$440,0))</f>
        <v>0</v>
      </c>
      <c r="CD159" s="17">
        <f>INDEX('Geração, Estimativas, Auxiliar'!$491:$491,1,MATCH(CD$2,'Geração, Estimativas, Auxiliar'!$440:$440,0))</f>
        <v>0</v>
      </c>
      <c r="CE159" s="17">
        <f>INDEX('Geração, Estimativas, Auxiliar'!$491:$491,1,MATCH(CE$2,'Geração, Estimativas, Auxiliar'!$440:$440,0))</f>
        <v>0</v>
      </c>
      <c r="CF159" s="17">
        <f>INDEX('Geração, Estimativas, Auxiliar'!$491:$491,1,MATCH(CF$2,'Geração, Estimativas, Auxiliar'!$440:$440,0))</f>
        <v>0</v>
      </c>
      <c r="CG159" s="17">
        <f>INDEX('Geração, Estimativas, Auxiliar'!$491:$491,1,MATCH(CG$2,'Geração, Estimativas, Auxiliar'!$440:$440,0))</f>
        <v>0</v>
      </c>
      <c r="CH159" s="17">
        <f>INDEX('Geração, Estimativas, Auxiliar'!$491:$491,1,MATCH(CH$2,'Geração, Estimativas, Auxiliar'!$440:$440,0))</f>
        <v>0</v>
      </c>
      <c r="CI159" s="17">
        <f>INDEX('Geração, Estimativas, Auxiliar'!$491:$491,1,MATCH(CI$2,'Geração, Estimativas, Auxiliar'!$440:$440,0))</f>
        <v>0</v>
      </c>
      <c r="CJ159" s="17">
        <f>INDEX('Geração, Estimativas, Auxiliar'!$491:$491,1,MATCH(CJ$2,'Geração, Estimativas, Auxiliar'!$440:$440,0))</f>
        <v>0</v>
      </c>
      <c r="CK159" s="17">
        <f>INDEX('Geração, Estimativas, Auxiliar'!$491:$491,1,MATCH(CK$2,'Geração, Estimativas, Auxiliar'!$440:$440,0))</f>
        <v>0</v>
      </c>
      <c r="CL159" s="17">
        <f>INDEX('Geração, Estimativas, Auxiliar'!$491:$491,1,MATCH(CL$2,'Geração, Estimativas, Auxiliar'!$440:$440,0))</f>
        <v>0</v>
      </c>
      <c r="CM159" s="17">
        <f>INDEX('Geração, Estimativas, Auxiliar'!$491:$491,1,MATCH(CM$2,'Geração, Estimativas, Auxiliar'!$440:$440,0))</f>
        <v>0</v>
      </c>
      <c r="CN159" s="17">
        <f>INDEX('Geração, Estimativas, Auxiliar'!$491:$491,1,MATCH(CN$2,'Geração, Estimativas, Auxiliar'!$440:$440,0))</f>
        <v>0</v>
      </c>
      <c r="CO159" s="17">
        <f>INDEX('Geração, Estimativas, Auxiliar'!$491:$491,1,MATCH(CO$2,'Geração, Estimativas, Auxiliar'!$440:$440,0))</f>
        <v>0</v>
      </c>
      <c r="CP159" s="17">
        <f>INDEX('Geração, Estimativas, Auxiliar'!$491:$491,1,MATCH(CP$2,'Geração, Estimativas, Auxiliar'!$440:$440,0))</f>
        <v>0</v>
      </c>
      <c r="CQ159" s="17">
        <f>INDEX('Geração, Estimativas, Auxiliar'!$491:$491,1,MATCH(CQ$2,'Geração, Estimativas, Auxiliar'!$440:$440,0))</f>
        <v>0</v>
      </c>
      <c r="CR159" s="17">
        <f>INDEX('Geração, Estimativas, Auxiliar'!$491:$491,1,MATCH(CR$2,'Geração, Estimativas, Auxiliar'!$440:$440,0))</f>
        <v>0</v>
      </c>
      <c r="CS159" s="17">
        <f>INDEX('Geração, Estimativas, Auxiliar'!$491:$491,1,MATCH(CS$2,'Geração, Estimativas, Auxiliar'!$440:$440,0))</f>
        <v>0</v>
      </c>
      <c r="CT159" s="17">
        <f>INDEX('Geração, Estimativas, Auxiliar'!$491:$491,1,MATCH(CT$2,'Geração, Estimativas, Auxiliar'!$440:$440,0))</f>
        <v>0</v>
      </c>
      <c r="CU159" s="17">
        <f>INDEX('Geração, Estimativas, Auxiliar'!$491:$491,1,MATCH(CU$2,'Geração, Estimativas, Auxiliar'!$440:$440,0))</f>
        <v>0</v>
      </c>
      <c r="CV159" s="17">
        <f>INDEX('Geração, Estimativas, Auxiliar'!$491:$491,1,MATCH(CV$2,'Geração, Estimativas, Auxiliar'!$440:$440,0))</f>
        <v>0</v>
      </c>
      <c r="CW159" s="17">
        <f>INDEX('Geração, Estimativas, Auxiliar'!$491:$491,1,MATCH(CW$2,'Geração, Estimativas, Auxiliar'!$440:$440,0))</f>
        <v>0</v>
      </c>
      <c r="CX159" s="17">
        <f>INDEX('Geração, Estimativas, Auxiliar'!$491:$491,1,MATCH(CX$2,'Geração, Estimativas, Auxiliar'!$440:$440,0))</f>
        <v>0</v>
      </c>
      <c r="CY159" s="17">
        <f>INDEX('Geração, Estimativas, Auxiliar'!$491:$491,1,MATCH(CY$2,'Geração, Estimativas, Auxiliar'!$440:$440,0))</f>
        <v>0</v>
      </c>
      <c r="CZ159" s="17">
        <f>INDEX('Geração, Estimativas, Auxiliar'!$491:$491,1,MATCH(CZ$2,'Geração, Estimativas, Auxiliar'!$440:$440,0))</f>
        <v>0</v>
      </c>
      <c r="DA159" s="17">
        <f>INDEX('Geração, Estimativas, Auxiliar'!$491:$491,1,MATCH(DA$2,'Geração, Estimativas, Auxiliar'!$440:$440,0))</f>
        <v>0</v>
      </c>
      <c r="DB159" s="17">
        <f>INDEX('Geração, Estimativas, Auxiliar'!$491:$491,1,MATCH(DB$2,'Geração, Estimativas, Auxiliar'!$440:$440,0))</f>
        <v>0</v>
      </c>
      <c r="DC159" s="17">
        <f>INDEX('Geração, Estimativas, Auxiliar'!$491:$491,1,MATCH(DC$2,'Geração, Estimativas, Auxiliar'!$440:$440,0))</f>
        <v>0</v>
      </c>
      <c r="DD159" s="17">
        <f>INDEX('Geração, Estimativas, Auxiliar'!$491:$491,1,MATCH(DD$2,'Geração, Estimativas, Auxiliar'!$440:$440,0))</f>
        <v>0</v>
      </c>
      <c r="DE159" s="17">
        <f>INDEX('Geração, Estimativas, Auxiliar'!$491:$491,1,MATCH(DE$2,'Geração, Estimativas, Auxiliar'!$440:$440,0))</f>
        <v>0</v>
      </c>
      <c r="DF159" s="17">
        <f>INDEX('Geração, Estimativas, Auxiliar'!$491:$491,1,MATCH(DF$2,'Geração, Estimativas, Auxiliar'!$440:$440,0))</f>
        <v>0</v>
      </c>
      <c r="DG159" s="17">
        <f>INDEX('Geração, Estimativas, Auxiliar'!$491:$491,1,MATCH(DG$2,'Geração, Estimativas, Auxiliar'!$440:$440,0))</f>
        <v>0</v>
      </c>
      <c r="DH159" s="17">
        <f>INDEX('Geração, Estimativas, Auxiliar'!$491:$491,1,MATCH(DH$2,'Geração, Estimativas, Auxiliar'!$440:$440,0))</f>
        <v>0</v>
      </c>
      <c r="DI159" s="17">
        <f>INDEX('Geração, Estimativas, Auxiliar'!$491:$491,1,MATCH(DI$2,'Geração, Estimativas, Auxiliar'!$440:$440,0))</f>
        <v>0</v>
      </c>
      <c r="DJ159" s="17">
        <f>INDEX('Geração, Estimativas, Auxiliar'!$491:$491,1,MATCH(DJ$2,'Geração, Estimativas, Auxiliar'!$440:$440,0))</f>
        <v>0</v>
      </c>
      <c r="DK159" s="17">
        <f>INDEX('Geração, Estimativas, Auxiliar'!$491:$491,1,MATCH(DK$2,'Geração, Estimativas, Auxiliar'!$440:$440,0))</f>
        <v>0</v>
      </c>
      <c r="DL159" s="17">
        <f>INDEX('Geração, Estimativas, Auxiliar'!$491:$491,1,MATCH(DL$2,'Geração, Estimativas, Auxiliar'!$440:$440,0))</f>
        <v>0</v>
      </c>
      <c r="DM159" s="17">
        <f>INDEX('Geração, Estimativas, Auxiliar'!$491:$491,1,MATCH(DM$2,'Geração, Estimativas, Auxiliar'!$440:$440,0))</f>
        <v>0</v>
      </c>
      <c r="DN159" s="17">
        <f>INDEX('Geração, Estimativas, Auxiliar'!$491:$491,1,MATCH(DN$2,'Geração, Estimativas, Auxiliar'!$440:$440,0))</f>
        <v>0</v>
      </c>
      <c r="DO159" s="17">
        <f>INDEX('Geração, Estimativas, Auxiliar'!$491:$491,1,MATCH(DO$2,'Geração, Estimativas, Auxiliar'!$440:$440,0))</f>
        <v>0</v>
      </c>
      <c r="DP159" s="17">
        <f>INDEX('Geração, Estimativas, Auxiliar'!$491:$491,1,MATCH(DP$2,'Geração, Estimativas, Auxiliar'!$440:$440,0))</f>
        <v>0</v>
      </c>
      <c r="DQ159" s="17">
        <f>INDEX('Geração, Estimativas, Auxiliar'!$491:$491,1,MATCH(DQ$2,'Geração, Estimativas, Auxiliar'!$440:$440,0))</f>
        <v>0</v>
      </c>
      <c r="DR159" s="17">
        <f>INDEX('Geração, Estimativas, Auxiliar'!$491:$491,1,MATCH(DR$2,'Geração, Estimativas, Auxiliar'!$440:$440,0))</f>
        <v>0</v>
      </c>
      <c r="DS159" s="17">
        <f>INDEX('Geração, Estimativas, Auxiliar'!$491:$491,1,MATCH(DS$2,'Geração, Estimativas, Auxiliar'!$440:$440,0))</f>
        <v>0</v>
      </c>
      <c r="DT159" s="17">
        <f>INDEX('Geração, Estimativas, Auxiliar'!$491:$491,1,MATCH(DT$2,'Geração, Estimativas, Auxiliar'!$440:$440,0))</f>
        <v>0</v>
      </c>
      <c r="DU159" s="17">
        <f>INDEX('Geração, Estimativas, Auxiliar'!$491:$491,1,MATCH(DU$2,'Geração, Estimativas, Auxiliar'!$440:$440,0))</f>
        <v>0</v>
      </c>
      <c r="DV159" s="17">
        <f>INDEX('Geração, Estimativas, Auxiliar'!$491:$491,1,MATCH(DV$2,'Geração, Estimativas, Auxiliar'!$440:$440,0))</f>
        <v>0</v>
      </c>
      <c r="DW159" s="17">
        <f>INDEX('Geração, Estimativas, Auxiliar'!$491:$491,1,MATCH(DW$2,'Geração, Estimativas, Auxiliar'!$440:$440,0))</f>
        <v>0</v>
      </c>
      <c r="DX159" s="17">
        <f>INDEX('Geração, Estimativas, Auxiliar'!$491:$491,1,MATCH(DX$2,'Geração, Estimativas, Auxiliar'!$440:$440,0))</f>
        <v>0</v>
      </c>
      <c r="DY159" s="17">
        <f>INDEX('Geração, Estimativas, Auxiliar'!$491:$491,1,MATCH(DY$2,'Geração, Estimativas, Auxiliar'!$440:$440,0))</f>
        <v>0</v>
      </c>
      <c r="DZ159" s="17">
        <f>INDEX('Geração, Estimativas, Auxiliar'!$491:$491,1,MATCH(DZ$2,'Geração, Estimativas, Auxiliar'!$440:$440,0))</f>
        <v>0</v>
      </c>
      <c r="EA159" s="17">
        <f>INDEX('Geração, Estimativas, Auxiliar'!$491:$491,1,MATCH(EA$2,'Geração, Estimativas, Auxiliar'!$440:$440,0))</f>
        <v>0</v>
      </c>
      <c r="EB159" s="17">
        <f>INDEX('Geração, Estimativas, Auxiliar'!$491:$491,1,MATCH(EB$2,'Geração, Estimativas, Auxiliar'!$440:$440,0))</f>
        <v>0</v>
      </c>
      <c r="EC159" s="17">
        <f>INDEX('Geração, Estimativas, Auxiliar'!$491:$491,1,MATCH(EC$2,'Geração, Estimativas, Auxiliar'!$440:$440,0))</f>
        <v>0</v>
      </c>
      <c r="ED159" s="17">
        <f>INDEX('Geração, Estimativas, Auxiliar'!$491:$491,1,MATCH(ED$2,'Geração, Estimativas, Auxiliar'!$440:$440,0))</f>
        <v>0</v>
      </c>
      <c r="EE159" s="17">
        <f>INDEX('Geração, Estimativas, Auxiliar'!$491:$491,1,MATCH(EE$2,'Geração, Estimativas, Auxiliar'!$440:$440,0))</f>
        <v>0</v>
      </c>
      <c r="EF159" s="17">
        <f>INDEX('Geração, Estimativas, Auxiliar'!$491:$491,1,MATCH(EF$2,'Geração, Estimativas, Auxiliar'!$440:$440,0))</f>
        <v>0</v>
      </c>
      <c r="EG159" s="17">
        <f>INDEX('Geração, Estimativas, Auxiliar'!$491:$491,1,MATCH(EG$2,'Geração, Estimativas, Auxiliar'!$440:$440,0))</f>
        <v>0</v>
      </c>
      <c r="EH159" s="17">
        <f>INDEX('Geração, Estimativas, Auxiliar'!$491:$491,1,MATCH(EH$2,'Geração, Estimativas, Auxiliar'!$440:$440,0))</f>
        <v>0</v>
      </c>
      <c r="EI159" s="17">
        <f>INDEX('Geração, Estimativas, Auxiliar'!$491:$491,1,MATCH(EI$2,'Geração, Estimativas, Auxiliar'!$440:$440,0))</f>
        <v>0</v>
      </c>
    </row>
    <row r="160" spans="2:139" ht="15" customHeight="1" outlineLevel="1" x14ac:dyDescent="0.35">
      <c r="B160" t="s">
        <v>115</v>
      </c>
      <c r="C160" s="9" t="s">
        <v>145</v>
      </c>
      <c r="D160" s="17">
        <f>INDEX('Geração, Estimativas, Auxiliar'!$492:$492,1,MATCH(D$2,'Geração, Estimativas, Auxiliar'!$440:$440,0))</f>
        <v>126.36140000000002</v>
      </c>
      <c r="E160" s="17">
        <f>INDEX('Geração, Estimativas, Auxiliar'!$492:$492,1,MATCH(E$2,'Geração, Estimativas, Auxiliar'!$440:$440,0))</f>
        <v>126.36139999999999</v>
      </c>
      <c r="F160" s="17">
        <f>INDEX('Geração, Estimativas, Auxiliar'!$492:$492,1,MATCH(F$2,'Geração, Estimativas, Auxiliar'!$440:$440,0))</f>
        <v>126.36140000000002</v>
      </c>
      <c r="G160" s="17">
        <f>INDEX('Geração, Estimativas, Auxiliar'!$492:$492,1,MATCH(G$2,'Geração, Estimativas, Auxiliar'!$440:$440,0))</f>
        <v>126.36140000000002</v>
      </c>
      <c r="H160" s="17">
        <f>INDEX('Geração, Estimativas, Auxiliar'!$492:$492,1,MATCH(H$2,'Geração, Estimativas, Auxiliar'!$440:$440,0))</f>
        <v>126.36140000000002</v>
      </c>
      <c r="I160" s="17">
        <f>INDEX('Geração, Estimativas, Auxiliar'!$492:$492,1,MATCH(I$2,'Geração, Estimativas, Auxiliar'!$440:$440,0))</f>
        <v>126.36139999999999</v>
      </c>
      <c r="J160" s="17">
        <f>INDEX('Geração, Estimativas, Auxiliar'!$492:$492,1,MATCH(J$2,'Geração, Estimativas, Auxiliar'!$440:$440,0))</f>
        <v>126.36140000000002</v>
      </c>
      <c r="K160" s="17">
        <f>INDEX('Geração, Estimativas, Auxiliar'!$492:$492,1,MATCH(K$2,'Geração, Estimativas, Auxiliar'!$440:$440,0))</f>
        <v>126.36140000000002</v>
      </c>
      <c r="L160" s="17">
        <f>INDEX('Geração, Estimativas, Auxiliar'!$492:$492,1,MATCH(L$2,'Geração, Estimativas, Auxiliar'!$440:$440,0))</f>
        <v>84.240933333333331</v>
      </c>
      <c r="M160" s="17">
        <f>INDEX('Geração, Estimativas, Auxiliar'!$492:$492,1,MATCH(M$2,'Geração, Estimativas, Auxiliar'!$440:$440,0))</f>
        <v>0</v>
      </c>
      <c r="N160" s="17">
        <f>INDEX('Geração, Estimativas, Auxiliar'!$492:$492,1,MATCH(N$2,'Geração, Estimativas, Auxiliar'!$440:$440,0))</f>
        <v>0</v>
      </c>
      <c r="O160" s="17">
        <f>INDEX('Geração, Estimativas, Auxiliar'!$492:$492,1,MATCH(O$2,'Geração, Estimativas, Auxiliar'!$440:$440,0))</f>
        <v>0</v>
      </c>
      <c r="P160" s="17">
        <f>INDEX('Geração, Estimativas, Auxiliar'!$492:$492,1,MATCH(P$2,'Geração, Estimativas, Auxiliar'!$440:$440,0))</f>
        <v>0</v>
      </c>
      <c r="Q160" s="17">
        <f>INDEX('Geração, Estimativas, Auxiliar'!$492:$492,1,MATCH(Q$2,'Geração, Estimativas, Auxiliar'!$440:$440,0))</f>
        <v>0</v>
      </c>
      <c r="R160" s="17">
        <f>INDEX('Geração, Estimativas, Auxiliar'!$492:$492,1,MATCH(R$2,'Geração, Estimativas, Auxiliar'!$440:$440,0))</f>
        <v>0</v>
      </c>
      <c r="S160" s="17">
        <f>INDEX('Geração, Estimativas, Auxiliar'!$492:$492,1,MATCH(S$2,'Geração, Estimativas, Auxiliar'!$440:$440,0))</f>
        <v>0</v>
      </c>
      <c r="T160" s="17">
        <f>INDEX('Geração, Estimativas, Auxiliar'!$492:$492,1,MATCH(T$2,'Geração, Estimativas, Auxiliar'!$440:$440,0))</f>
        <v>0</v>
      </c>
      <c r="U160" s="17">
        <f>INDEX('Geração, Estimativas, Auxiliar'!$492:$492,1,MATCH(U$2,'Geração, Estimativas, Auxiliar'!$440:$440,0))</f>
        <v>0</v>
      </c>
      <c r="V160" s="17">
        <f>INDEX('Geração, Estimativas, Auxiliar'!$492:$492,1,MATCH(V$2,'Geração, Estimativas, Auxiliar'!$440:$440,0))</f>
        <v>0</v>
      </c>
      <c r="W160" s="17">
        <f>INDEX('Geração, Estimativas, Auxiliar'!$492:$492,1,MATCH(W$2,'Geração, Estimativas, Auxiliar'!$440:$440,0))</f>
        <v>0</v>
      </c>
      <c r="X160" s="17">
        <f>INDEX('Geração, Estimativas, Auxiliar'!$492:$492,1,MATCH(X$2,'Geração, Estimativas, Auxiliar'!$440:$440,0))</f>
        <v>0</v>
      </c>
      <c r="Y160" s="17">
        <f>INDEX('Geração, Estimativas, Auxiliar'!$492:$492,1,MATCH(Y$2,'Geração, Estimativas, Auxiliar'!$440:$440,0))</f>
        <v>0</v>
      </c>
      <c r="Z160" s="17">
        <f>INDEX('Geração, Estimativas, Auxiliar'!$492:$492,1,MATCH(Z$2,'Geração, Estimativas, Auxiliar'!$440:$440,0))</f>
        <v>0</v>
      </c>
      <c r="AA160" s="17">
        <f>INDEX('Geração, Estimativas, Auxiliar'!$492:$492,1,MATCH(AA$2,'Geração, Estimativas, Auxiliar'!$440:$440,0))</f>
        <v>0</v>
      </c>
      <c r="AB160" s="17">
        <f>INDEX('Geração, Estimativas, Auxiliar'!$492:$492,1,MATCH(AB$2,'Geração, Estimativas, Auxiliar'!$440:$440,0))</f>
        <v>0</v>
      </c>
      <c r="AC160" s="17">
        <f>INDEX('Geração, Estimativas, Auxiliar'!$492:$492,1,MATCH(AC$2,'Geração, Estimativas, Auxiliar'!$440:$440,0))</f>
        <v>0</v>
      </c>
      <c r="AD160" s="17">
        <f>INDEX('Geração, Estimativas, Auxiliar'!$492:$492,1,MATCH(AD$2,'Geração, Estimativas, Auxiliar'!$440:$440,0))</f>
        <v>0</v>
      </c>
      <c r="AE160" s="17">
        <f>INDEX('Geração, Estimativas, Auxiliar'!$492:$492,1,MATCH(AE$2,'Geração, Estimativas, Auxiliar'!$440:$440,0))</f>
        <v>0</v>
      </c>
      <c r="AF160" s="17">
        <f>INDEX('Geração, Estimativas, Auxiliar'!$492:$492,1,MATCH(AF$2,'Geração, Estimativas, Auxiliar'!$440:$440,0))</f>
        <v>0</v>
      </c>
      <c r="AG160" s="17">
        <f>INDEX('Geração, Estimativas, Auxiliar'!$492:$492,1,MATCH(AG$2,'Geração, Estimativas, Auxiliar'!$440:$440,0))</f>
        <v>0</v>
      </c>
      <c r="AH160" s="17">
        <f>INDEX('Geração, Estimativas, Auxiliar'!$492:$492,1,MATCH(AH$2,'Geração, Estimativas, Auxiliar'!$440:$440,0))</f>
        <v>0</v>
      </c>
      <c r="AI160" s="17">
        <f>INDEX('Geração, Estimativas, Auxiliar'!$492:$492,1,MATCH(AI$2,'Geração, Estimativas, Auxiliar'!$440:$440,0))</f>
        <v>0</v>
      </c>
      <c r="AJ160" s="17">
        <f>INDEX('Geração, Estimativas, Auxiliar'!$492:$492,1,MATCH(AJ$2,'Geração, Estimativas, Auxiliar'!$440:$440,0))</f>
        <v>0</v>
      </c>
      <c r="AK160" s="17">
        <f>INDEX('Geração, Estimativas, Auxiliar'!$492:$492,1,MATCH(AK$2,'Geração, Estimativas, Auxiliar'!$440:$440,0))</f>
        <v>0</v>
      </c>
      <c r="AL160" s="17">
        <f>INDEX('Geração, Estimativas, Auxiliar'!$492:$492,1,MATCH(AL$2,'Geração, Estimativas, Auxiliar'!$440:$440,0))</f>
        <v>0</v>
      </c>
      <c r="AM160" s="17">
        <f>INDEX('Geração, Estimativas, Auxiliar'!$492:$492,1,MATCH(AM$2,'Geração, Estimativas, Auxiliar'!$440:$440,0))</f>
        <v>0</v>
      </c>
      <c r="AN160" s="17">
        <f>INDEX('Geração, Estimativas, Auxiliar'!$492:$492,1,MATCH(AN$2,'Geração, Estimativas, Auxiliar'!$440:$440,0))</f>
        <v>0</v>
      </c>
      <c r="AO160" s="17">
        <f>INDEX('Geração, Estimativas, Auxiliar'!$492:$492,1,MATCH(AO$2,'Geração, Estimativas, Auxiliar'!$440:$440,0))</f>
        <v>0</v>
      </c>
      <c r="AP160" s="17">
        <f>INDEX('Geração, Estimativas, Auxiliar'!$492:$492,1,MATCH(AP$2,'Geração, Estimativas, Auxiliar'!$440:$440,0))</f>
        <v>0</v>
      </c>
      <c r="AQ160" s="17">
        <f>INDEX('Geração, Estimativas, Auxiliar'!$492:$492,1,MATCH(AQ$2,'Geração, Estimativas, Auxiliar'!$440:$440,0))</f>
        <v>0</v>
      </c>
      <c r="AR160" s="17">
        <f>INDEX('Geração, Estimativas, Auxiliar'!$492:$492,1,MATCH(AR$2,'Geração, Estimativas, Auxiliar'!$440:$440,0))</f>
        <v>0</v>
      </c>
      <c r="AS160" s="17">
        <f>INDEX('Geração, Estimativas, Auxiliar'!$492:$492,1,MATCH(AS$2,'Geração, Estimativas, Auxiliar'!$440:$440,0))</f>
        <v>0</v>
      </c>
      <c r="AT160" s="17">
        <f>INDEX('Geração, Estimativas, Auxiliar'!$492:$492,1,MATCH(AT$2,'Geração, Estimativas, Auxiliar'!$440:$440,0))</f>
        <v>0</v>
      </c>
      <c r="AU160" s="17">
        <f>INDEX('Geração, Estimativas, Auxiliar'!$492:$492,1,MATCH(AU$2,'Geração, Estimativas, Auxiliar'!$440:$440,0))</f>
        <v>0</v>
      </c>
      <c r="AV160" s="17">
        <f>INDEX('Geração, Estimativas, Auxiliar'!$492:$492,1,MATCH(AV$2,'Geração, Estimativas, Auxiliar'!$440:$440,0))</f>
        <v>0</v>
      </c>
      <c r="AW160" s="17">
        <f>INDEX('Geração, Estimativas, Auxiliar'!$492:$492,1,MATCH(AW$2,'Geração, Estimativas, Auxiliar'!$440:$440,0))</f>
        <v>0</v>
      </c>
      <c r="AX160" s="17">
        <f>INDEX('Geração, Estimativas, Auxiliar'!$492:$492,1,MATCH(AX$2,'Geração, Estimativas, Auxiliar'!$440:$440,0))</f>
        <v>0</v>
      </c>
      <c r="AY160" s="17">
        <f>INDEX('Geração, Estimativas, Auxiliar'!$492:$492,1,MATCH(AY$2,'Geração, Estimativas, Auxiliar'!$440:$440,0))</f>
        <v>0</v>
      </c>
      <c r="AZ160" s="17">
        <f>INDEX('Geração, Estimativas, Auxiliar'!$492:$492,1,MATCH(AZ$2,'Geração, Estimativas, Auxiliar'!$440:$440,0))</f>
        <v>0</v>
      </c>
      <c r="BA160" s="17">
        <f>INDEX('Geração, Estimativas, Auxiliar'!$492:$492,1,MATCH(BA$2,'Geração, Estimativas, Auxiliar'!$440:$440,0))</f>
        <v>0</v>
      </c>
      <c r="BB160" s="17">
        <f>INDEX('Geração, Estimativas, Auxiliar'!$492:$492,1,MATCH(BB$2,'Geração, Estimativas, Auxiliar'!$440:$440,0))</f>
        <v>0</v>
      </c>
      <c r="BC160" s="17">
        <f>INDEX('Geração, Estimativas, Auxiliar'!$492:$492,1,MATCH(BC$2,'Geração, Estimativas, Auxiliar'!$440:$440,0))</f>
        <v>0</v>
      </c>
      <c r="BD160" s="17">
        <f>INDEX('Geração, Estimativas, Auxiliar'!$492:$492,1,MATCH(BD$2,'Geração, Estimativas, Auxiliar'!$440:$440,0))</f>
        <v>0</v>
      </c>
      <c r="BE160" s="17">
        <f>INDEX('Geração, Estimativas, Auxiliar'!$492:$492,1,MATCH(BE$2,'Geração, Estimativas, Auxiliar'!$440:$440,0))</f>
        <v>0</v>
      </c>
      <c r="BF160" s="17">
        <f>INDEX('Geração, Estimativas, Auxiliar'!$492:$492,1,MATCH(BF$2,'Geração, Estimativas, Auxiliar'!$440:$440,0))</f>
        <v>0</v>
      </c>
      <c r="BG160" s="17">
        <f>INDEX('Geração, Estimativas, Auxiliar'!$492:$492,1,MATCH(BG$2,'Geração, Estimativas, Auxiliar'!$440:$440,0))</f>
        <v>0</v>
      </c>
      <c r="BH160" s="17">
        <f>INDEX('Geração, Estimativas, Auxiliar'!$492:$492,1,MATCH(BH$2,'Geração, Estimativas, Auxiliar'!$440:$440,0))</f>
        <v>0</v>
      </c>
      <c r="BI160" s="17">
        <f>INDEX('Geração, Estimativas, Auxiliar'!$492:$492,1,MATCH(BI$2,'Geração, Estimativas, Auxiliar'!$440:$440,0))</f>
        <v>0</v>
      </c>
      <c r="BJ160" s="17">
        <f>INDEX('Geração, Estimativas, Auxiliar'!$492:$492,1,MATCH(BJ$2,'Geração, Estimativas, Auxiliar'!$440:$440,0))</f>
        <v>0</v>
      </c>
      <c r="BK160" s="17">
        <f>INDEX('Geração, Estimativas, Auxiliar'!$492:$492,1,MATCH(BK$2,'Geração, Estimativas, Auxiliar'!$440:$440,0))</f>
        <v>0</v>
      </c>
      <c r="BL160" s="17">
        <f>INDEX('Geração, Estimativas, Auxiliar'!$492:$492,1,MATCH(BL$2,'Geração, Estimativas, Auxiliar'!$440:$440,0))</f>
        <v>0</v>
      </c>
      <c r="BM160" s="17">
        <f>INDEX('Geração, Estimativas, Auxiliar'!$492:$492,1,MATCH(BM$2,'Geração, Estimativas, Auxiliar'!$440:$440,0))</f>
        <v>0</v>
      </c>
      <c r="BN160" s="17">
        <f>INDEX('Geração, Estimativas, Auxiliar'!$492:$492,1,MATCH(BN$2,'Geração, Estimativas, Auxiliar'!$440:$440,0))</f>
        <v>0</v>
      </c>
      <c r="BO160" s="17">
        <f>INDEX('Geração, Estimativas, Auxiliar'!$492:$492,1,MATCH(BO$2,'Geração, Estimativas, Auxiliar'!$440:$440,0))</f>
        <v>0</v>
      </c>
      <c r="BP160" s="17">
        <f>INDEX('Geração, Estimativas, Auxiliar'!$492:$492,1,MATCH(BP$2,'Geração, Estimativas, Auxiliar'!$440:$440,0))</f>
        <v>0</v>
      </c>
      <c r="BQ160" s="17">
        <f>INDEX('Geração, Estimativas, Auxiliar'!$492:$492,1,MATCH(BQ$2,'Geração, Estimativas, Auxiliar'!$440:$440,0))</f>
        <v>0</v>
      </c>
      <c r="BR160" s="17">
        <f>INDEX('Geração, Estimativas, Auxiliar'!$492:$492,1,MATCH(BR$2,'Geração, Estimativas, Auxiliar'!$440:$440,0))</f>
        <v>0</v>
      </c>
      <c r="BS160" s="17">
        <f>INDEX('Geração, Estimativas, Auxiliar'!$492:$492,1,MATCH(BS$2,'Geração, Estimativas, Auxiliar'!$440:$440,0))</f>
        <v>0</v>
      </c>
      <c r="BT160" s="17">
        <f>INDEX('Geração, Estimativas, Auxiliar'!$492:$492,1,MATCH(BT$2,'Geração, Estimativas, Auxiliar'!$440:$440,0))</f>
        <v>0</v>
      </c>
      <c r="BU160" s="17">
        <f>INDEX('Geração, Estimativas, Auxiliar'!$492:$492,1,MATCH(BU$2,'Geração, Estimativas, Auxiliar'!$440:$440,0))</f>
        <v>0</v>
      </c>
      <c r="BV160" s="17">
        <f>INDEX('Geração, Estimativas, Auxiliar'!$492:$492,1,MATCH(BV$2,'Geração, Estimativas, Auxiliar'!$440:$440,0))</f>
        <v>0</v>
      </c>
      <c r="BW160" s="17">
        <f>INDEX('Geração, Estimativas, Auxiliar'!$492:$492,1,MATCH(BW$2,'Geração, Estimativas, Auxiliar'!$440:$440,0))</f>
        <v>0</v>
      </c>
      <c r="BX160" s="17">
        <f>INDEX('Geração, Estimativas, Auxiliar'!$492:$492,1,MATCH(BX$2,'Geração, Estimativas, Auxiliar'!$440:$440,0))</f>
        <v>0</v>
      </c>
      <c r="BY160" s="17">
        <f>INDEX('Geração, Estimativas, Auxiliar'!$492:$492,1,MATCH(BY$2,'Geração, Estimativas, Auxiliar'!$440:$440,0))</f>
        <v>0</v>
      </c>
      <c r="BZ160" s="17">
        <f>INDEX('Geração, Estimativas, Auxiliar'!$492:$492,1,MATCH(BZ$2,'Geração, Estimativas, Auxiliar'!$440:$440,0))</f>
        <v>0</v>
      </c>
      <c r="CA160" s="17">
        <f>INDEX('Geração, Estimativas, Auxiliar'!$492:$492,1,MATCH(CA$2,'Geração, Estimativas, Auxiliar'!$440:$440,0))</f>
        <v>0</v>
      </c>
      <c r="CB160" s="17">
        <f>INDEX('Geração, Estimativas, Auxiliar'!$492:$492,1,MATCH(CB$2,'Geração, Estimativas, Auxiliar'!$440:$440,0))</f>
        <v>0</v>
      </c>
      <c r="CC160" s="17">
        <f>INDEX('Geração, Estimativas, Auxiliar'!$492:$492,1,MATCH(CC$2,'Geração, Estimativas, Auxiliar'!$440:$440,0))</f>
        <v>0</v>
      </c>
      <c r="CD160" s="17">
        <f>INDEX('Geração, Estimativas, Auxiliar'!$492:$492,1,MATCH(CD$2,'Geração, Estimativas, Auxiliar'!$440:$440,0))</f>
        <v>0</v>
      </c>
      <c r="CE160" s="17">
        <f>INDEX('Geração, Estimativas, Auxiliar'!$492:$492,1,MATCH(CE$2,'Geração, Estimativas, Auxiliar'!$440:$440,0))</f>
        <v>0</v>
      </c>
      <c r="CF160" s="17">
        <f>INDEX('Geração, Estimativas, Auxiliar'!$492:$492,1,MATCH(CF$2,'Geração, Estimativas, Auxiliar'!$440:$440,0))</f>
        <v>0</v>
      </c>
      <c r="CG160" s="17">
        <f>INDEX('Geração, Estimativas, Auxiliar'!$492:$492,1,MATCH(CG$2,'Geração, Estimativas, Auxiliar'!$440:$440,0))</f>
        <v>0</v>
      </c>
      <c r="CH160" s="17">
        <f>INDEX('Geração, Estimativas, Auxiliar'!$492:$492,1,MATCH(CH$2,'Geração, Estimativas, Auxiliar'!$440:$440,0))</f>
        <v>0</v>
      </c>
      <c r="CI160" s="17">
        <f>INDEX('Geração, Estimativas, Auxiliar'!$492:$492,1,MATCH(CI$2,'Geração, Estimativas, Auxiliar'!$440:$440,0))</f>
        <v>0</v>
      </c>
      <c r="CJ160" s="17">
        <f>INDEX('Geração, Estimativas, Auxiliar'!$492:$492,1,MATCH(CJ$2,'Geração, Estimativas, Auxiliar'!$440:$440,0))</f>
        <v>0</v>
      </c>
      <c r="CK160" s="17">
        <f>INDEX('Geração, Estimativas, Auxiliar'!$492:$492,1,MATCH(CK$2,'Geração, Estimativas, Auxiliar'!$440:$440,0))</f>
        <v>0</v>
      </c>
      <c r="CL160" s="17">
        <f>INDEX('Geração, Estimativas, Auxiliar'!$492:$492,1,MATCH(CL$2,'Geração, Estimativas, Auxiliar'!$440:$440,0))</f>
        <v>0</v>
      </c>
      <c r="CM160" s="17">
        <f>INDEX('Geração, Estimativas, Auxiliar'!$492:$492,1,MATCH(CM$2,'Geração, Estimativas, Auxiliar'!$440:$440,0))</f>
        <v>0</v>
      </c>
      <c r="CN160" s="17">
        <f>INDEX('Geração, Estimativas, Auxiliar'!$492:$492,1,MATCH(CN$2,'Geração, Estimativas, Auxiliar'!$440:$440,0))</f>
        <v>0</v>
      </c>
      <c r="CO160" s="17">
        <f>INDEX('Geração, Estimativas, Auxiliar'!$492:$492,1,MATCH(CO$2,'Geração, Estimativas, Auxiliar'!$440:$440,0))</f>
        <v>0</v>
      </c>
      <c r="CP160" s="17">
        <f>INDEX('Geração, Estimativas, Auxiliar'!$492:$492,1,MATCH(CP$2,'Geração, Estimativas, Auxiliar'!$440:$440,0))</f>
        <v>0</v>
      </c>
      <c r="CQ160" s="17">
        <f>INDEX('Geração, Estimativas, Auxiliar'!$492:$492,1,MATCH(CQ$2,'Geração, Estimativas, Auxiliar'!$440:$440,0))</f>
        <v>0</v>
      </c>
      <c r="CR160" s="17">
        <f>INDEX('Geração, Estimativas, Auxiliar'!$492:$492,1,MATCH(CR$2,'Geração, Estimativas, Auxiliar'!$440:$440,0))</f>
        <v>0</v>
      </c>
      <c r="CS160" s="17">
        <f>INDEX('Geração, Estimativas, Auxiliar'!$492:$492,1,MATCH(CS$2,'Geração, Estimativas, Auxiliar'!$440:$440,0))</f>
        <v>0</v>
      </c>
      <c r="CT160" s="17">
        <f>INDEX('Geração, Estimativas, Auxiliar'!$492:$492,1,MATCH(CT$2,'Geração, Estimativas, Auxiliar'!$440:$440,0))</f>
        <v>0</v>
      </c>
      <c r="CU160" s="17">
        <f>INDEX('Geração, Estimativas, Auxiliar'!$492:$492,1,MATCH(CU$2,'Geração, Estimativas, Auxiliar'!$440:$440,0))</f>
        <v>0</v>
      </c>
      <c r="CV160" s="17">
        <f>INDEX('Geração, Estimativas, Auxiliar'!$492:$492,1,MATCH(CV$2,'Geração, Estimativas, Auxiliar'!$440:$440,0))</f>
        <v>0</v>
      </c>
      <c r="CW160" s="17">
        <f>INDEX('Geração, Estimativas, Auxiliar'!$492:$492,1,MATCH(CW$2,'Geração, Estimativas, Auxiliar'!$440:$440,0))</f>
        <v>0</v>
      </c>
      <c r="CX160" s="17">
        <f>INDEX('Geração, Estimativas, Auxiliar'!$492:$492,1,MATCH(CX$2,'Geração, Estimativas, Auxiliar'!$440:$440,0))</f>
        <v>0</v>
      </c>
      <c r="CY160" s="17">
        <f>INDEX('Geração, Estimativas, Auxiliar'!$492:$492,1,MATCH(CY$2,'Geração, Estimativas, Auxiliar'!$440:$440,0))</f>
        <v>0</v>
      </c>
      <c r="CZ160" s="17">
        <f>INDEX('Geração, Estimativas, Auxiliar'!$492:$492,1,MATCH(CZ$2,'Geração, Estimativas, Auxiliar'!$440:$440,0))</f>
        <v>0</v>
      </c>
      <c r="DA160" s="17">
        <f>INDEX('Geração, Estimativas, Auxiliar'!$492:$492,1,MATCH(DA$2,'Geração, Estimativas, Auxiliar'!$440:$440,0))</f>
        <v>0</v>
      </c>
      <c r="DB160" s="17">
        <f>INDEX('Geração, Estimativas, Auxiliar'!$492:$492,1,MATCH(DB$2,'Geração, Estimativas, Auxiliar'!$440:$440,0))</f>
        <v>0</v>
      </c>
      <c r="DC160" s="17">
        <f>INDEX('Geração, Estimativas, Auxiliar'!$492:$492,1,MATCH(DC$2,'Geração, Estimativas, Auxiliar'!$440:$440,0))</f>
        <v>0</v>
      </c>
      <c r="DD160" s="17">
        <f>INDEX('Geração, Estimativas, Auxiliar'!$492:$492,1,MATCH(DD$2,'Geração, Estimativas, Auxiliar'!$440:$440,0))</f>
        <v>0</v>
      </c>
      <c r="DE160" s="17">
        <f>INDEX('Geração, Estimativas, Auxiliar'!$492:$492,1,MATCH(DE$2,'Geração, Estimativas, Auxiliar'!$440:$440,0))</f>
        <v>0</v>
      </c>
      <c r="DF160" s="17">
        <f>INDEX('Geração, Estimativas, Auxiliar'!$492:$492,1,MATCH(DF$2,'Geração, Estimativas, Auxiliar'!$440:$440,0))</f>
        <v>0</v>
      </c>
      <c r="DG160" s="17">
        <f>INDEX('Geração, Estimativas, Auxiliar'!$492:$492,1,MATCH(DG$2,'Geração, Estimativas, Auxiliar'!$440:$440,0))</f>
        <v>0</v>
      </c>
      <c r="DH160" s="17">
        <f>INDEX('Geração, Estimativas, Auxiliar'!$492:$492,1,MATCH(DH$2,'Geração, Estimativas, Auxiliar'!$440:$440,0))</f>
        <v>0</v>
      </c>
      <c r="DI160" s="17">
        <f>INDEX('Geração, Estimativas, Auxiliar'!$492:$492,1,MATCH(DI$2,'Geração, Estimativas, Auxiliar'!$440:$440,0))</f>
        <v>0</v>
      </c>
      <c r="DJ160" s="17">
        <f>INDEX('Geração, Estimativas, Auxiliar'!$492:$492,1,MATCH(DJ$2,'Geração, Estimativas, Auxiliar'!$440:$440,0))</f>
        <v>0</v>
      </c>
      <c r="DK160" s="17">
        <f>INDEX('Geração, Estimativas, Auxiliar'!$492:$492,1,MATCH(DK$2,'Geração, Estimativas, Auxiliar'!$440:$440,0))</f>
        <v>0</v>
      </c>
      <c r="DL160" s="17">
        <f>INDEX('Geração, Estimativas, Auxiliar'!$492:$492,1,MATCH(DL$2,'Geração, Estimativas, Auxiliar'!$440:$440,0))</f>
        <v>0</v>
      </c>
      <c r="DM160" s="17">
        <f>INDEX('Geração, Estimativas, Auxiliar'!$492:$492,1,MATCH(DM$2,'Geração, Estimativas, Auxiliar'!$440:$440,0))</f>
        <v>0</v>
      </c>
      <c r="DN160" s="17">
        <f>INDEX('Geração, Estimativas, Auxiliar'!$492:$492,1,MATCH(DN$2,'Geração, Estimativas, Auxiliar'!$440:$440,0))</f>
        <v>0</v>
      </c>
      <c r="DO160" s="17">
        <f>INDEX('Geração, Estimativas, Auxiliar'!$492:$492,1,MATCH(DO$2,'Geração, Estimativas, Auxiliar'!$440:$440,0))</f>
        <v>0</v>
      </c>
      <c r="DP160" s="17">
        <f>INDEX('Geração, Estimativas, Auxiliar'!$492:$492,1,MATCH(DP$2,'Geração, Estimativas, Auxiliar'!$440:$440,0))</f>
        <v>0</v>
      </c>
      <c r="DQ160" s="17">
        <f>INDEX('Geração, Estimativas, Auxiliar'!$492:$492,1,MATCH(DQ$2,'Geração, Estimativas, Auxiliar'!$440:$440,0))</f>
        <v>0</v>
      </c>
      <c r="DR160" s="17">
        <f>INDEX('Geração, Estimativas, Auxiliar'!$492:$492,1,MATCH(DR$2,'Geração, Estimativas, Auxiliar'!$440:$440,0))</f>
        <v>0</v>
      </c>
      <c r="DS160" s="17">
        <f>INDEX('Geração, Estimativas, Auxiliar'!$492:$492,1,MATCH(DS$2,'Geração, Estimativas, Auxiliar'!$440:$440,0))</f>
        <v>0</v>
      </c>
      <c r="DT160" s="17">
        <f>INDEX('Geração, Estimativas, Auxiliar'!$492:$492,1,MATCH(DT$2,'Geração, Estimativas, Auxiliar'!$440:$440,0))</f>
        <v>0</v>
      </c>
      <c r="DU160" s="17">
        <f>INDEX('Geração, Estimativas, Auxiliar'!$492:$492,1,MATCH(DU$2,'Geração, Estimativas, Auxiliar'!$440:$440,0))</f>
        <v>0</v>
      </c>
      <c r="DV160" s="17">
        <f>INDEX('Geração, Estimativas, Auxiliar'!$492:$492,1,MATCH(DV$2,'Geração, Estimativas, Auxiliar'!$440:$440,0))</f>
        <v>0</v>
      </c>
      <c r="DW160" s="17">
        <f>INDEX('Geração, Estimativas, Auxiliar'!$492:$492,1,MATCH(DW$2,'Geração, Estimativas, Auxiliar'!$440:$440,0))</f>
        <v>0</v>
      </c>
      <c r="DX160" s="17">
        <f>INDEX('Geração, Estimativas, Auxiliar'!$492:$492,1,MATCH(DX$2,'Geração, Estimativas, Auxiliar'!$440:$440,0))</f>
        <v>0</v>
      </c>
      <c r="DY160" s="17">
        <f>INDEX('Geração, Estimativas, Auxiliar'!$492:$492,1,MATCH(DY$2,'Geração, Estimativas, Auxiliar'!$440:$440,0))</f>
        <v>0</v>
      </c>
      <c r="DZ160" s="17">
        <f>INDEX('Geração, Estimativas, Auxiliar'!$492:$492,1,MATCH(DZ$2,'Geração, Estimativas, Auxiliar'!$440:$440,0))</f>
        <v>0</v>
      </c>
      <c r="EA160" s="17">
        <f>INDEX('Geração, Estimativas, Auxiliar'!$492:$492,1,MATCH(EA$2,'Geração, Estimativas, Auxiliar'!$440:$440,0))</f>
        <v>0</v>
      </c>
      <c r="EB160" s="17">
        <f>INDEX('Geração, Estimativas, Auxiliar'!$492:$492,1,MATCH(EB$2,'Geração, Estimativas, Auxiliar'!$440:$440,0))</f>
        <v>0</v>
      </c>
      <c r="EC160" s="17">
        <f>INDEX('Geração, Estimativas, Auxiliar'!$492:$492,1,MATCH(EC$2,'Geração, Estimativas, Auxiliar'!$440:$440,0))</f>
        <v>0</v>
      </c>
      <c r="ED160" s="17">
        <f>INDEX('Geração, Estimativas, Auxiliar'!$492:$492,1,MATCH(ED$2,'Geração, Estimativas, Auxiliar'!$440:$440,0))</f>
        <v>0</v>
      </c>
      <c r="EE160" s="17">
        <f>INDEX('Geração, Estimativas, Auxiliar'!$492:$492,1,MATCH(EE$2,'Geração, Estimativas, Auxiliar'!$440:$440,0))</f>
        <v>0</v>
      </c>
      <c r="EF160" s="17">
        <f>INDEX('Geração, Estimativas, Auxiliar'!$492:$492,1,MATCH(EF$2,'Geração, Estimativas, Auxiliar'!$440:$440,0))</f>
        <v>0</v>
      </c>
      <c r="EG160" s="17">
        <f>INDEX('Geração, Estimativas, Auxiliar'!$492:$492,1,MATCH(EG$2,'Geração, Estimativas, Auxiliar'!$440:$440,0))</f>
        <v>0</v>
      </c>
      <c r="EH160" s="17">
        <f>INDEX('Geração, Estimativas, Auxiliar'!$492:$492,1,MATCH(EH$2,'Geração, Estimativas, Auxiliar'!$440:$440,0))</f>
        <v>0</v>
      </c>
      <c r="EI160" s="17">
        <f>INDEX('Geração, Estimativas, Auxiliar'!$492:$492,1,MATCH(EI$2,'Geração, Estimativas, Auxiliar'!$440:$440,0))</f>
        <v>0</v>
      </c>
    </row>
    <row r="161" spans="1:139" ht="14.15" customHeight="1" x14ac:dyDescent="0.35">
      <c r="C161" s="1"/>
      <c r="D161" s="56"/>
      <c r="E161" s="56"/>
      <c r="F161" s="56"/>
      <c r="G161" s="56"/>
      <c r="H161" s="56"/>
      <c r="I161" s="56"/>
      <c r="J161" s="56"/>
      <c r="K161" s="56"/>
      <c r="L161" s="56"/>
      <c r="M161" s="56"/>
      <c r="N161" s="56"/>
      <c r="O161" s="56"/>
      <c r="P161" s="56"/>
      <c r="Q161" s="56"/>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c r="BJ161" s="56"/>
      <c r="BK161" s="56"/>
      <c r="BL161" s="56"/>
      <c r="BM161" s="56"/>
      <c r="BN161" s="56"/>
      <c r="BO161" s="56"/>
      <c r="BP161" s="56"/>
      <c r="BQ161" s="56"/>
      <c r="BR161" s="56"/>
      <c r="BS161" s="56"/>
      <c r="BT161" s="56"/>
      <c r="BU161" s="56"/>
      <c r="BV161" s="56"/>
      <c r="BW161" s="56"/>
      <c r="BX161" s="56"/>
      <c r="BY161" s="56"/>
      <c r="BZ161" s="56"/>
      <c r="CA161" s="56"/>
      <c r="CB161" s="56"/>
      <c r="CC161" s="56"/>
      <c r="CD161" s="56"/>
      <c r="CE161" s="56"/>
      <c r="CF161" s="56"/>
      <c r="CG161" s="56"/>
      <c r="CH161" s="56"/>
      <c r="CI161" s="56"/>
      <c r="CJ161" s="56"/>
      <c r="CK161" s="56"/>
      <c r="CL161" s="56"/>
      <c r="CM161" s="56"/>
      <c r="CN161" s="56"/>
      <c r="CO161" s="56"/>
      <c r="CP161" s="56"/>
      <c r="CQ161" s="56"/>
      <c r="CR161" s="56"/>
      <c r="CS161" s="56"/>
      <c r="CT161" s="56"/>
      <c r="CU161" s="56"/>
      <c r="CV161" s="56"/>
      <c r="CW161" s="56"/>
      <c r="CX161" s="56"/>
      <c r="CY161" s="56"/>
      <c r="CZ161" s="56"/>
      <c r="DA161" s="56"/>
      <c r="DB161" s="56"/>
      <c r="DC161" s="56"/>
      <c r="DD161" s="56"/>
      <c r="DE161" s="56"/>
      <c r="DF161" s="56"/>
      <c r="DG161" s="56"/>
      <c r="DH161" s="56"/>
      <c r="DI161" s="56"/>
      <c r="DJ161" s="56"/>
      <c r="DK161" s="56"/>
      <c r="DL161" s="56"/>
      <c r="DM161" s="56"/>
      <c r="DN161" s="56"/>
      <c r="DO161" s="56"/>
      <c r="DP161" s="56"/>
      <c r="DQ161" s="56"/>
      <c r="DR161" s="56"/>
      <c r="DS161" s="56"/>
      <c r="DT161" s="56"/>
      <c r="DU161" s="56"/>
      <c r="DV161" s="56"/>
      <c r="DW161" s="56"/>
      <c r="DX161" s="56"/>
      <c r="DY161" s="56"/>
      <c r="DZ161" s="56"/>
      <c r="EA161" s="56"/>
      <c r="EB161" s="56"/>
      <c r="EC161" s="56"/>
      <c r="ED161" s="56"/>
      <c r="EE161" s="56"/>
      <c r="EF161" s="56"/>
      <c r="EG161" s="56"/>
      <c r="EH161" s="56"/>
      <c r="EI161" s="56"/>
    </row>
    <row r="162" spans="1:139" ht="14.65" customHeight="1" x14ac:dyDescent="0.35">
      <c r="B162" t="s">
        <v>370</v>
      </c>
      <c r="C162" s="61" t="s">
        <v>445</v>
      </c>
      <c r="D162" s="93">
        <f>INDEX('Premissas e Resultado'!$52:$52,1,MATCH('Margem Trimestral, Detalhamento'!D$2,'Mgm de Contribuição, Trimestral'!$2:$2,0))</f>
        <v>1.0569465234080961</v>
      </c>
      <c r="E162" s="93">
        <f>INDEX('Premissas e Resultado'!$52:$52,1,MATCH('Margem Trimestral, Detalhamento'!E$2,'Mgm de Contribuição, Trimestral'!$2:$2,0))</f>
        <v>0.82683630028025057</v>
      </c>
      <c r="F162" s="93">
        <f>INDEX('Premissas e Resultado'!$52:$52,1,MATCH('Margem Trimestral, Detalhamento'!F$2,'Mgm de Contribuição, Trimestral'!$2:$2,0))</f>
        <v>0.66412215614281733</v>
      </c>
      <c r="G162" s="93">
        <f>INDEX('Premissas e Resultado'!$52:$52,1,MATCH('Margem Trimestral, Detalhamento'!G$2,'Mgm de Contribuição, Trimestral'!$2:$2,0))</f>
        <v>0.76084476720722172</v>
      </c>
      <c r="H162" s="93">
        <f>INDEX('Premissas e Resultado'!$52:$52,1,MATCH('Margem Trimestral, Detalhamento'!H$2,'Mgm de Contribuição, Trimestral'!$2:$2,0))</f>
        <v>0.98550281114584481</v>
      </c>
      <c r="I162" s="93">
        <f>INDEX('Premissas e Resultado'!$52:$52,1,MATCH('Margem Trimestral, Detalhamento'!I$2,'Mgm de Contribuição, Trimestral'!$2:$2,0))</f>
        <v>0.84864873972583932</v>
      </c>
      <c r="J162" s="93">
        <f>INDEX('Premissas e Resultado'!$52:$52,1,MATCH('Margem Trimestral, Detalhamento'!J$2,'Mgm de Contribuição, Trimestral'!$2:$2,0))</f>
        <v>0.70644503707673167</v>
      </c>
      <c r="K162" s="93">
        <f>INDEX('Premissas e Resultado'!$52:$52,1,MATCH('Margem Trimestral, Detalhamento'!K$2,'Mgm de Contribuição, Trimestral'!$2:$2,0))</f>
        <v>0.84221361430177166</v>
      </c>
      <c r="L162" s="93">
        <f>INDEX('Premissas e Resultado'!$52:$52,1,MATCH('Margem Trimestral, Detalhamento'!L$2,'Mgm de Contribuição, Trimestral'!$2:$2,0))</f>
        <v>1</v>
      </c>
      <c r="M162" s="93">
        <f>INDEX('Premissas e Resultado'!$52:$52,1,MATCH('Margem Trimestral, Detalhamento'!M$2,'Mgm de Contribuição, Trimestral'!$2:$2,0))</f>
        <v>1</v>
      </c>
      <c r="N162" s="93">
        <f>INDEX('Premissas e Resultado'!$52:$52,1,MATCH('Margem Trimestral, Detalhamento'!N$2,'Mgm de Contribuição, Trimestral'!$2:$2,0))</f>
        <v>1</v>
      </c>
      <c r="O162" s="93">
        <f>INDEX('Premissas e Resultado'!$52:$52,1,MATCH('Margem Trimestral, Detalhamento'!O$2,'Mgm de Contribuição, Trimestral'!$2:$2,0))</f>
        <v>1</v>
      </c>
      <c r="P162" s="93">
        <f>INDEX('Premissas e Resultado'!$52:$52,1,MATCH('Margem Trimestral, Detalhamento'!P$2,'Mgm de Contribuição, Trimestral'!$2:$2,0))</f>
        <v>1</v>
      </c>
      <c r="Q162" s="93">
        <f>INDEX('Premissas e Resultado'!$52:$52,1,MATCH('Margem Trimestral, Detalhamento'!Q$2,'Mgm de Contribuição, Trimestral'!$2:$2,0))</f>
        <v>1</v>
      </c>
      <c r="R162" s="93">
        <f>INDEX('Premissas e Resultado'!$52:$52,1,MATCH('Margem Trimestral, Detalhamento'!R$2,'Mgm de Contribuição, Trimestral'!$2:$2,0))</f>
        <v>1</v>
      </c>
      <c r="S162" s="93">
        <f>INDEX('Premissas e Resultado'!$52:$52,1,MATCH('Margem Trimestral, Detalhamento'!S$2,'Mgm de Contribuição, Trimestral'!$2:$2,0))</f>
        <v>1</v>
      </c>
      <c r="T162" s="93">
        <f>INDEX('Premissas e Resultado'!$52:$52,1,MATCH('Margem Trimestral, Detalhamento'!T$2,'Mgm de Contribuição, Trimestral'!$2:$2,0))</f>
        <v>1</v>
      </c>
      <c r="U162" s="93">
        <f>INDEX('Premissas e Resultado'!$52:$52,1,MATCH('Margem Trimestral, Detalhamento'!U$2,'Mgm de Contribuição, Trimestral'!$2:$2,0))</f>
        <v>1</v>
      </c>
      <c r="V162" s="93">
        <f>INDEX('Premissas e Resultado'!$52:$52,1,MATCH('Margem Trimestral, Detalhamento'!V$2,'Mgm de Contribuição, Trimestral'!$2:$2,0))</f>
        <v>1</v>
      </c>
      <c r="W162" s="93">
        <f>INDEX('Premissas e Resultado'!$52:$52,1,MATCH('Margem Trimestral, Detalhamento'!W$2,'Mgm de Contribuição, Trimestral'!$2:$2,0))</f>
        <v>1</v>
      </c>
      <c r="X162" s="93">
        <f>INDEX('Premissas e Resultado'!$52:$52,1,MATCH('Margem Trimestral, Detalhamento'!X$2,'Mgm de Contribuição, Trimestral'!$2:$2,0))</f>
        <v>1</v>
      </c>
      <c r="Y162" s="93">
        <f>INDEX('Premissas e Resultado'!$52:$52,1,MATCH('Margem Trimestral, Detalhamento'!Y$2,'Mgm de Contribuição, Trimestral'!$2:$2,0))</f>
        <v>1</v>
      </c>
      <c r="Z162" s="93">
        <f>INDEX('Premissas e Resultado'!$52:$52,1,MATCH('Margem Trimestral, Detalhamento'!Z$2,'Mgm de Contribuição, Trimestral'!$2:$2,0))</f>
        <v>1</v>
      </c>
      <c r="AA162" s="93">
        <f>INDEX('Premissas e Resultado'!$52:$52,1,MATCH('Margem Trimestral, Detalhamento'!AA$2,'Mgm de Contribuição, Trimestral'!$2:$2,0))</f>
        <v>1</v>
      </c>
      <c r="AB162" s="93">
        <f>INDEX('Premissas e Resultado'!$52:$52,1,MATCH('Margem Trimestral, Detalhamento'!AB$2,'Mgm de Contribuição, Trimestral'!$2:$2,0))</f>
        <v>1</v>
      </c>
      <c r="AC162" s="93">
        <f>INDEX('Premissas e Resultado'!$52:$52,1,MATCH('Margem Trimestral, Detalhamento'!AC$2,'Mgm de Contribuição, Trimestral'!$2:$2,0))</f>
        <v>1</v>
      </c>
      <c r="AD162" s="93">
        <f>INDEX('Premissas e Resultado'!$52:$52,1,MATCH('Margem Trimestral, Detalhamento'!AD$2,'Mgm de Contribuição, Trimestral'!$2:$2,0))</f>
        <v>1</v>
      </c>
      <c r="AE162" s="93">
        <f>INDEX('Premissas e Resultado'!$52:$52,1,MATCH('Margem Trimestral, Detalhamento'!AE$2,'Mgm de Contribuição, Trimestral'!$2:$2,0))</f>
        <v>1</v>
      </c>
      <c r="AF162" s="93">
        <f>INDEX('Premissas e Resultado'!$52:$52,1,MATCH('Margem Trimestral, Detalhamento'!AF$2,'Mgm de Contribuição, Trimestral'!$2:$2,0))</f>
        <v>1</v>
      </c>
      <c r="AG162" s="93">
        <f>INDEX('Premissas e Resultado'!$52:$52,1,MATCH('Margem Trimestral, Detalhamento'!AG$2,'Mgm de Contribuição, Trimestral'!$2:$2,0))</f>
        <v>1</v>
      </c>
      <c r="AH162" s="93">
        <f>INDEX('Premissas e Resultado'!$52:$52,1,MATCH('Margem Trimestral, Detalhamento'!AH$2,'Mgm de Contribuição, Trimestral'!$2:$2,0))</f>
        <v>1</v>
      </c>
      <c r="AI162" s="93">
        <f>INDEX('Premissas e Resultado'!$52:$52,1,MATCH('Margem Trimestral, Detalhamento'!AI$2,'Mgm de Contribuição, Trimestral'!$2:$2,0))</f>
        <v>1</v>
      </c>
      <c r="AJ162" s="93">
        <f>INDEX('Premissas e Resultado'!$52:$52,1,MATCH('Margem Trimestral, Detalhamento'!AJ$2,'Mgm de Contribuição, Trimestral'!$2:$2,0))</f>
        <v>1</v>
      </c>
      <c r="AK162" s="93">
        <f>INDEX('Premissas e Resultado'!$52:$52,1,MATCH('Margem Trimestral, Detalhamento'!AK$2,'Mgm de Contribuição, Trimestral'!$2:$2,0))</f>
        <v>1</v>
      </c>
      <c r="AL162" s="93">
        <f>INDEX('Premissas e Resultado'!$52:$52,1,MATCH('Margem Trimestral, Detalhamento'!AL$2,'Mgm de Contribuição, Trimestral'!$2:$2,0))</f>
        <v>1</v>
      </c>
      <c r="AM162" s="93">
        <f>INDEX('Premissas e Resultado'!$52:$52,1,MATCH('Margem Trimestral, Detalhamento'!AM$2,'Mgm de Contribuição, Trimestral'!$2:$2,0))</f>
        <v>1</v>
      </c>
      <c r="AN162" s="93">
        <f>INDEX('Premissas e Resultado'!$52:$52,1,MATCH('Margem Trimestral, Detalhamento'!AN$2,'Mgm de Contribuição, Trimestral'!$2:$2,0))</f>
        <v>1</v>
      </c>
      <c r="AO162" s="93">
        <f>INDEX('Premissas e Resultado'!$52:$52,1,MATCH('Margem Trimestral, Detalhamento'!AO$2,'Mgm de Contribuição, Trimestral'!$2:$2,0))</f>
        <v>1</v>
      </c>
      <c r="AP162" s="93">
        <f>INDEX('Premissas e Resultado'!$52:$52,1,MATCH('Margem Trimestral, Detalhamento'!AP$2,'Mgm de Contribuição, Trimestral'!$2:$2,0))</f>
        <v>1</v>
      </c>
      <c r="AQ162" s="93">
        <f>INDEX('Premissas e Resultado'!$52:$52,1,MATCH('Margem Trimestral, Detalhamento'!AQ$2,'Mgm de Contribuição, Trimestral'!$2:$2,0))</f>
        <v>1</v>
      </c>
      <c r="AR162" s="93">
        <f>INDEX('Premissas e Resultado'!$52:$52,1,MATCH('Margem Trimestral, Detalhamento'!AR$2,'Mgm de Contribuição, Trimestral'!$2:$2,0))</f>
        <v>1</v>
      </c>
      <c r="AS162" s="93">
        <f>INDEX('Premissas e Resultado'!$52:$52,1,MATCH('Margem Trimestral, Detalhamento'!AS$2,'Mgm de Contribuição, Trimestral'!$2:$2,0))</f>
        <v>1</v>
      </c>
      <c r="AT162" s="93">
        <f>INDEX('Premissas e Resultado'!$52:$52,1,MATCH('Margem Trimestral, Detalhamento'!AT$2,'Mgm de Contribuição, Trimestral'!$2:$2,0))</f>
        <v>1</v>
      </c>
      <c r="AU162" s="93">
        <f>INDEX('Premissas e Resultado'!$52:$52,1,MATCH('Margem Trimestral, Detalhamento'!AU$2,'Mgm de Contribuição, Trimestral'!$2:$2,0))</f>
        <v>1</v>
      </c>
      <c r="AV162" s="93">
        <f>INDEX('Premissas e Resultado'!$52:$52,1,MATCH('Margem Trimestral, Detalhamento'!AV$2,'Mgm de Contribuição, Trimestral'!$2:$2,0))</f>
        <v>1</v>
      </c>
      <c r="AW162" s="93">
        <f>INDEX('Premissas e Resultado'!$52:$52,1,MATCH('Margem Trimestral, Detalhamento'!AW$2,'Mgm de Contribuição, Trimestral'!$2:$2,0))</f>
        <v>1</v>
      </c>
      <c r="AX162" s="93">
        <f>INDEX('Premissas e Resultado'!$52:$52,1,MATCH('Margem Trimestral, Detalhamento'!AX$2,'Mgm de Contribuição, Trimestral'!$2:$2,0))</f>
        <v>1</v>
      </c>
      <c r="AY162" s="93">
        <f>INDEX('Premissas e Resultado'!$52:$52,1,MATCH('Margem Trimestral, Detalhamento'!AY$2,'Mgm de Contribuição, Trimestral'!$2:$2,0))</f>
        <v>1</v>
      </c>
      <c r="AZ162" s="93">
        <f>INDEX('Premissas e Resultado'!$52:$52,1,MATCH('Margem Trimestral, Detalhamento'!AZ$2,'Mgm de Contribuição, Trimestral'!$2:$2,0))</f>
        <v>1</v>
      </c>
      <c r="BA162" s="93">
        <f>INDEX('Premissas e Resultado'!$52:$52,1,MATCH('Margem Trimestral, Detalhamento'!BA$2,'Mgm de Contribuição, Trimestral'!$2:$2,0))</f>
        <v>1</v>
      </c>
      <c r="BB162" s="93">
        <f>INDEX('Premissas e Resultado'!$52:$52,1,MATCH('Margem Trimestral, Detalhamento'!BB$2,'Mgm de Contribuição, Trimestral'!$2:$2,0))</f>
        <v>1</v>
      </c>
      <c r="BC162" s="93">
        <f>INDEX('Premissas e Resultado'!$52:$52,1,MATCH('Margem Trimestral, Detalhamento'!BC$2,'Mgm de Contribuição, Trimestral'!$2:$2,0))</f>
        <v>1</v>
      </c>
      <c r="BD162" s="93">
        <f>INDEX('Premissas e Resultado'!$52:$52,1,MATCH('Margem Trimestral, Detalhamento'!BD$2,'Mgm de Contribuição, Trimestral'!$2:$2,0))</f>
        <v>1</v>
      </c>
      <c r="BE162" s="93">
        <f>INDEX('Premissas e Resultado'!$52:$52,1,MATCH('Margem Trimestral, Detalhamento'!BE$2,'Mgm de Contribuição, Trimestral'!$2:$2,0))</f>
        <v>1</v>
      </c>
      <c r="BF162" s="93">
        <f>INDEX('Premissas e Resultado'!$52:$52,1,MATCH('Margem Trimestral, Detalhamento'!BF$2,'Mgm de Contribuição, Trimestral'!$2:$2,0))</f>
        <v>1</v>
      </c>
      <c r="BG162" s="93">
        <f>INDEX('Premissas e Resultado'!$52:$52,1,MATCH('Margem Trimestral, Detalhamento'!BG$2,'Mgm de Contribuição, Trimestral'!$2:$2,0))</f>
        <v>1</v>
      </c>
      <c r="BH162" s="93">
        <f>INDEX('Premissas e Resultado'!$52:$52,1,MATCH('Margem Trimestral, Detalhamento'!BH$2,'Mgm de Contribuição, Trimestral'!$2:$2,0))</f>
        <v>1</v>
      </c>
      <c r="BI162" s="93">
        <f>INDEX('Premissas e Resultado'!$52:$52,1,MATCH('Margem Trimestral, Detalhamento'!BI$2,'Mgm de Contribuição, Trimestral'!$2:$2,0))</f>
        <v>1</v>
      </c>
      <c r="BJ162" s="93">
        <f>INDEX('Premissas e Resultado'!$52:$52,1,MATCH('Margem Trimestral, Detalhamento'!BJ$2,'Mgm de Contribuição, Trimestral'!$2:$2,0))</f>
        <v>1</v>
      </c>
      <c r="BK162" s="93">
        <f>INDEX('Premissas e Resultado'!$52:$52,1,MATCH('Margem Trimestral, Detalhamento'!BK$2,'Mgm de Contribuição, Trimestral'!$2:$2,0))</f>
        <v>1</v>
      </c>
      <c r="BL162" s="93">
        <f>INDEX('Premissas e Resultado'!$52:$52,1,MATCH('Margem Trimestral, Detalhamento'!BL$2,'Mgm de Contribuição, Trimestral'!$2:$2,0))</f>
        <v>1</v>
      </c>
      <c r="BM162" s="93">
        <f>INDEX('Premissas e Resultado'!$52:$52,1,MATCH('Margem Trimestral, Detalhamento'!BM$2,'Mgm de Contribuição, Trimestral'!$2:$2,0))</f>
        <v>1</v>
      </c>
      <c r="BN162" s="93">
        <f>INDEX('Premissas e Resultado'!$52:$52,1,MATCH('Margem Trimestral, Detalhamento'!BN$2,'Mgm de Contribuição, Trimestral'!$2:$2,0))</f>
        <v>1</v>
      </c>
      <c r="BO162" s="93">
        <f>INDEX('Premissas e Resultado'!$52:$52,1,MATCH('Margem Trimestral, Detalhamento'!BO$2,'Mgm de Contribuição, Trimestral'!$2:$2,0))</f>
        <v>1</v>
      </c>
      <c r="BP162" s="93">
        <f>INDEX('Premissas e Resultado'!$52:$52,1,MATCH('Margem Trimestral, Detalhamento'!BP$2,'Mgm de Contribuição, Trimestral'!$2:$2,0))</f>
        <v>1</v>
      </c>
      <c r="BQ162" s="93">
        <f>INDEX('Premissas e Resultado'!$52:$52,1,MATCH('Margem Trimestral, Detalhamento'!BQ$2,'Mgm de Contribuição, Trimestral'!$2:$2,0))</f>
        <v>1</v>
      </c>
      <c r="BR162" s="93">
        <f>INDEX('Premissas e Resultado'!$52:$52,1,MATCH('Margem Trimestral, Detalhamento'!BR$2,'Mgm de Contribuição, Trimestral'!$2:$2,0))</f>
        <v>1</v>
      </c>
      <c r="BS162" s="93">
        <f>INDEX('Premissas e Resultado'!$52:$52,1,MATCH('Margem Trimestral, Detalhamento'!BS$2,'Mgm de Contribuição, Trimestral'!$2:$2,0))</f>
        <v>1</v>
      </c>
      <c r="BT162" s="93">
        <f>INDEX('Premissas e Resultado'!$52:$52,1,MATCH('Margem Trimestral, Detalhamento'!BT$2,'Mgm de Contribuição, Trimestral'!$2:$2,0))</f>
        <v>1</v>
      </c>
      <c r="BU162" s="93">
        <f>INDEX('Premissas e Resultado'!$52:$52,1,MATCH('Margem Trimestral, Detalhamento'!BU$2,'Mgm de Contribuição, Trimestral'!$2:$2,0))</f>
        <v>1</v>
      </c>
      <c r="BV162" s="93">
        <f>INDEX('Premissas e Resultado'!$52:$52,1,MATCH('Margem Trimestral, Detalhamento'!BV$2,'Mgm de Contribuição, Trimestral'!$2:$2,0))</f>
        <v>1</v>
      </c>
      <c r="BW162" s="93">
        <f>INDEX('Premissas e Resultado'!$52:$52,1,MATCH('Margem Trimestral, Detalhamento'!BW$2,'Mgm de Contribuição, Trimestral'!$2:$2,0))</f>
        <v>1</v>
      </c>
      <c r="BX162" s="93">
        <f>INDEX('Premissas e Resultado'!$52:$52,1,MATCH('Margem Trimestral, Detalhamento'!BX$2,'Mgm de Contribuição, Trimestral'!$2:$2,0))</f>
        <v>1</v>
      </c>
      <c r="BY162" s="93">
        <f>INDEX('Premissas e Resultado'!$52:$52,1,MATCH('Margem Trimestral, Detalhamento'!BY$2,'Mgm de Contribuição, Trimestral'!$2:$2,0))</f>
        <v>1</v>
      </c>
      <c r="BZ162" s="93">
        <f>INDEX('Premissas e Resultado'!$52:$52,1,MATCH('Margem Trimestral, Detalhamento'!BZ$2,'Mgm de Contribuição, Trimestral'!$2:$2,0))</f>
        <v>1</v>
      </c>
      <c r="CA162" s="93">
        <f>INDEX('Premissas e Resultado'!$52:$52,1,MATCH('Margem Trimestral, Detalhamento'!CA$2,'Mgm de Contribuição, Trimestral'!$2:$2,0))</f>
        <v>1</v>
      </c>
      <c r="CB162" s="93">
        <f>INDEX('Premissas e Resultado'!$52:$52,1,MATCH('Margem Trimestral, Detalhamento'!CB$2,'Mgm de Contribuição, Trimestral'!$2:$2,0))</f>
        <v>1</v>
      </c>
      <c r="CC162" s="93">
        <f>INDEX('Premissas e Resultado'!$52:$52,1,MATCH('Margem Trimestral, Detalhamento'!CC$2,'Mgm de Contribuição, Trimestral'!$2:$2,0))</f>
        <v>1</v>
      </c>
      <c r="CD162" s="93">
        <f>INDEX('Premissas e Resultado'!$52:$52,1,MATCH('Margem Trimestral, Detalhamento'!CD$2,'Mgm de Contribuição, Trimestral'!$2:$2,0))</f>
        <v>1</v>
      </c>
      <c r="CE162" s="93">
        <f>INDEX('Premissas e Resultado'!$52:$52,1,MATCH('Margem Trimestral, Detalhamento'!CE$2,'Mgm de Contribuição, Trimestral'!$2:$2,0))</f>
        <v>1</v>
      </c>
      <c r="CF162" s="93">
        <f>INDEX('Premissas e Resultado'!$52:$52,1,MATCH('Margem Trimestral, Detalhamento'!CF$2,'Mgm de Contribuição, Trimestral'!$2:$2,0))</f>
        <v>1</v>
      </c>
      <c r="CG162" s="93">
        <f>INDEX('Premissas e Resultado'!$52:$52,1,MATCH('Margem Trimestral, Detalhamento'!CG$2,'Mgm de Contribuição, Trimestral'!$2:$2,0))</f>
        <v>1</v>
      </c>
      <c r="CH162" s="93">
        <f>INDEX('Premissas e Resultado'!$52:$52,1,MATCH('Margem Trimestral, Detalhamento'!CH$2,'Mgm de Contribuição, Trimestral'!$2:$2,0))</f>
        <v>1</v>
      </c>
      <c r="CI162" s="93">
        <f>INDEX('Premissas e Resultado'!$52:$52,1,MATCH('Margem Trimestral, Detalhamento'!CI$2,'Mgm de Contribuição, Trimestral'!$2:$2,0))</f>
        <v>1</v>
      </c>
      <c r="CJ162" s="93">
        <f>INDEX('Premissas e Resultado'!$52:$52,1,MATCH('Margem Trimestral, Detalhamento'!CJ$2,'Mgm de Contribuição, Trimestral'!$2:$2,0))</f>
        <v>1</v>
      </c>
      <c r="CK162" s="93">
        <f>INDEX('Premissas e Resultado'!$52:$52,1,MATCH('Margem Trimestral, Detalhamento'!CK$2,'Mgm de Contribuição, Trimestral'!$2:$2,0))</f>
        <v>1</v>
      </c>
      <c r="CL162" s="93">
        <f>INDEX('Premissas e Resultado'!$52:$52,1,MATCH('Margem Trimestral, Detalhamento'!CL$2,'Mgm de Contribuição, Trimestral'!$2:$2,0))</f>
        <v>1</v>
      </c>
      <c r="CM162" s="93">
        <f>INDEX('Premissas e Resultado'!$52:$52,1,MATCH('Margem Trimestral, Detalhamento'!CM$2,'Mgm de Contribuição, Trimestral'!$2:$2,0))</f>
        <v>1</v>
      </c>
      <c r="CN162" s="93">
        <f>INDEX('Premissas e Resultado'!$52:$52,1,MATCH('Margem Trimestral, Detalhamento'!CN$2,'Mgm de Contribuição, Trimestral'!$2:$2,0))</f>
        <v>1</v>
      </c>
      <c r="CO162" s="93">
        <f>INDEX('Premissas e Resultado'!$52:$52,1,MATCH('Margem Trimestral, Detalhamento'!CO$2,'Mgm de Contribuição, Trimestral'!$2:$2,0))</f>
        <v>1</v>
      </c>
      <c r="CP162" s="93">
        <f>INDEX('Premissas e Resultado'!$52:$52,1,MATCH('Margem Trimestral, Detalhamento'!CP$2,'Mgm de Contribuição, Trimestral'!$2:$2,0))</f>
        <v>1</v>
      </c>
      <c r="CQ162" s="93">
        <f>INDEX('Premissas e Resultado'!$52:$52,1,MATCH('Margem Trimestral, Detalhamento'!CQ$2,'Mgm de Contribuição, Trimestral'!$2:$2,0))</f>
        <v>1</v>
      </c>
      <c r="CR162" s="93">
        <f>INDEX('Premissas e Resultado'!$52:$52,1,MATCH('Margem Trimestral, Detalhamento'!CR$2,'Mgm de Contribuição, Trimestral'!$2:$2,0))</f>
        <v>1</v>
      </c>
      <c r="CS162" s="93">
        <f>INDEX('Premissas e Resultado'!$52:$52,1,MATCH('Margem Trimestral, Detalhamento'!CS$2,'Mgm de Contribuição, Trimestral'!$2:$2,0))</f>
        <v>1</v>
      </c>
      <c r="CT162" s="93">
        <f>INDEX('Premissas e Resultado'!$52:$52,1,MATCH('Margem Trimestral, Detalhamento'!CT$2,'Mgm de Contribuição, Trimestral'!$2:$2,0))</f>
        <v>1</v>
      </c>
      <c r="CU162" s="93">
        <f>INDEX('Premissas e Resultado'!$52:$52,1,MATCH('Margem Trimestral, Detalhamento'!CU$2,'Mgm de Contribuição, Trimestral'!$2:$2,0))</f>
        <v>1</v>
      </c>
      <c r="CV162" s="93">
        <f>INDEX('Premissas e Resultado'!$52:$52,1,MATCH('Margem Trimestral, Detalhamento'!CV$2,'Mgm de Contribuição, Trimestral'!$2:$2,0))</f>
        <v>1</v>
      </c>
      <c r="CW162" s="93">
        <f>INDEX('Premissas e Resultado'!$52:$52,1,MATCH('Margem Trimestral, Detalhamento'!CW$2,'Mgm de Contribuição, Trimestral'!$2:$2,0))</f>
        <v>1</v>
      </c>
      <c r="CX162" s="93">
        <f>INDEX('Premissas e Resultado'!$52:$52,1,MATCH('Margem Trimestral, Detalhamento'!CX$2,'Mgm de Contribuição, Trimestral'!$2:$2,0))</f>
        <v>1</v>
      </c>
      <c r="CY162" s="93">
        <f>INDEX('Premissas e Resultado'!$52:$52,1,MATCH('Margem Trimestral, Detalhamento'!CY$2,'Mgm de Contribuição, Trimestral'!$2:$2,0))</f>
        <v>1</v>
      </c>
      <c r="CZ162" s="93">
        <f>INDEX('Premissas e Resultado'!$52:$52,1,MATCH('Margem Trimestral, Detalhamento'!CZ$2,'Mgm de Contribuição, Trimestral'!$2:$2,0))</f>
        <v>1</v>
      </c>
      <c r="DA162" s="93">
        <f>INDEX('Premissas e Resultado'!$52:$52,1,MATCH('Margem Trimestral, Detalhamento'!DA$2,'Mgm de Contribuição, Trimestral'!$2:$2,0))</f>
        <v>1</v>
      </c>
      <c r="DB162" s="93">
        <f>INDEX('Premissas e Resultado'!$52:$52,1,MATCH('Margem Trimestral, Detalhamento'!DB$2,'Mgm de Contribuição, Trimestral'!$2:$2,0))</f>
        <v>1</v>
      </c>
      <c r="DC162" s="93">
        <f>INDEX('Premissas e Resultado'!$52:$52,1,MATCH('Margem Trimestral, Detalhamento'!DC$2,'Mgm de Contribuição, Trimestral'!$2:$2,0))</f>
        <v>1</v>
      </c>
      <c r="DD162" s="93">
        <f>INDEX('Premissas e Resultado'!$52:$52,1,MATCH('Margem Trimestral, Detalhamento'!DD$2,'Mgm de Contribuição, Trimestral'!$2:$2,0))</f>
        <v>1</v>
      </c>
      <c r="DE162" s="93">
        <f>INDEX('Premissas e Resultado'!$52:$52,1,MATCH('Margem Trimestral, Detalhamento'!DE$2,'Mgm de Contribuição, Trimestral'!$2:$2,0))</f>
        <v>1</v>
      </c>
      <c r="DF162" s="93">
        <f>INDEX('Premissas e Resultado'!$52:$52,1,MATCH('Margem Trimestral, Detalhamento'!DF$2,'Mgm de Contribuição, Trimestral'!$2:$2,0))</f>
        <v>1</v>
      </c>
      <c r="DG162" s="93">
        <f>INDEX('Premissas e Resultado'!$52:$52,1,MATCH('Margem Trimestral, Detalhamento'!DG$2,'Mgm de Contribuição, Trimestral'!$2:$2,0))</f>
        <v>1</v>
      </c>
      <c r="DH162" s="93">
        <f>INDEX('Premissas e Resultado'!$52:$52,1,MATCH('Margem Trimestral, Detalhamento'!DH$2,'Mgm de Contribuição, Trimestral'!$2:$2,0))</f>
        <v>1</v>
      </c>
      <c r="DI162" s="93">
        <f>INDEX('Premissas e Resultado'!$52:$52,1,MATCH('Margem Trimestral, Detalhamento'!DI$2,'Mgm de Contribuição, Trimestral'!$2:$2,0))</f>
        <v>1</v>
      </c>
      <c r="DJ162" s="93">
        <f>INDEX('Premissas e Resultado'!$52:$52,1,MATCH('Margem Trimestral, Detalhamento'!DJ$2,'Mgm de Contribuição, Trimestral'!$2:$2,0))</f>
        <v>1</v>
      </c>
      <c r="DK162" s="93">
        <f>INDEX('Premissas e Resultado'!$52:$52,1,MATCH('Margem Trimestral, Detalhamento'!DK$2,'Mgm de Contribuição, Trimestral'!$2:$2,0))</f>
        <v>1</v>
      </c>
      <c r="DL162" s="93">
        <f>INDEX('Premissas e Resultado'!$52:$52,1,MATCH('Margem Trimestral, Detalhamento'!DL$2,'Mgm de Contribuição, Trimestral'!$2:$2,0))</f>
        <v>1</v>
      </c>
      <c r="DM162" s="93">
        <f>INDEX('Premissas e Resultado'!$52:$52,1,MATCH('Margem Trimestral, Detalhamento'!DM$2,'Mgm de Contribuição, Trimestral'!$2:$2,0))</f>
        <v>1</v>
      </c>
      <c r="DN162" s="93">
        <f>INDEX('Premissas e Resultado'!$52:$52,1,MATCH('Margem Trimestral, Detalhamento'!DN$2,'Mgm de Contribuição, Trimestral'!$2:$2,0))</f>
        <v>1</v>
      </c>
      <c r="DO162" s="93">
        <f>INDEX('Premissas e Resultado'!$52:$52,1,MATCH('Margem Trimestral, Detalhamento'!DO$2,'Mgm de Contribuição, Trimestral'!$2:$2,0))</f>
        <v>1</v>
      </c>
      <c r="DP162" s="93">
        <f>INDEX('Premissas e Resultado'!$52:$52,1,MATCH('Margem Trimestral, Detalhamento'!DP$2,'Mgm de Contribuição, Trimestral'!$2:$2,0))</f>
        <v>1</v>
      </c>
      <c r="DQ162" s="93">
        <f>INDEX('Premissas e Resultado'!$52:$52,1,MATCH('Margem Trimestral, Detalhamento'!DQ$2,'Mgm de Contribuição, Trimestral'!$2:$2,0))</f>
        <v>1</v>
      </c>
      <c r="DR162" s="93">
        <f>INDEX('Premissas e Resultado'!$52:$52,1,MATCH('Margem Trimestral, Detalhamento'!DR$2,'Mgm de Contribuição, Trimestral'!$2:$2,0))</f>
        <v>1</v>
      </c>
      <c r="DS162" s="93">
        <f>INDEX('Premissas e Resultado'!$52:$52,1,MATCH('Margem Trimestral, Detalhamento'!DS$2,'Mgm de Contribuição, Trimestral'!$2:$2,0))</f>
        <v>1</v>
      </c>
      <c r="DT162" s="93">
        <f>INDEX('Premissas e Resultado'!$52:$52,1,MATCH('Margem Trimestral, Detalhamento'!DT$2,'Mgm de Contribuição, Trimestral'!$2:$2,0))</f>
        <v>1</v>
      </c>
      <c r="DU162" s="93">
        <f>INDEX('Premissas e Resultado'!$52:$52,1,MATCH('Margem Trimestral, Detalhamento'!DU$2,'Mgm de Contribuição, Trimestral'!$2:$2,0))</f>
        <v>1</v>
      </c>
      <c r="DV162" s="93">
        <f>INDEX('Premissas e Resultado'!$52:$52,1,MATCH('Margem Trimestral, Detalhamento'!DV$2,'Mgm de Contribuição, Trimestral'!$2:$2,0))</f>
        <v>1</v>
      </c>
      <c r="DW162" s="93">
        <f>INDEX('Premissas e Resultado'!$52:$52,1,MATCH('Margem Trimestral, Detalhamento'!DW$2,'Mgm de Contribuição, Trimestral'!$2:$2,0))</f>
        <v>1</v>
      </c>
      <c r="DX162" s="93">
        <f>INDEX('Premissas e Resultado'!$52:$52,1,MATCH('Margem Trimestral, Detalhamento'!DX$2,'Mgm de Contribuição, Trimestral'!$2:$2,0))</f>
        <v>1</v>
      </c>
      <c r="DY162" s="93">
        <f>INDEX('Premissas e Resultado'!$52:$52,1,MATCH('Margem Trimestral, Detalhamento'!DY$2,'Mgm de Contribuição, Trimestral'!$2:$2,0))</f>
        <v>1</v>
      </c>
      <c r="DZ162" s="93">
        <f>INDEX('Premissas e Resultado'!$52:$52,1,MATCH('Margem Trimestral, Detalhamento'!DZ$2,'Mgm de Contribuição, Trimestral'!$2:$2,0))</f>
        <v>1</v>
      </c>
      <c r="EA162" s="93">
        <f>INDEX('Premissas e Resultado'!$52:$52,1,MATCH('Margem Trimestral, Detalhamento'!EA$2,'Mgm de Contribuição, Trimestral'!$2:$2,0))</f>
        <v>1</v>
      </c>
      <c r="EB162" s="93">
        <f>INDEX('Premissas e Resultado'!$52:$52,1,MATCH('Margem Trimestral, Detalhamento'!EB$2,'Mgm de Contribuição, Trimestral'!$2:$2,0))</f>
        <v>1</v>
      </c>
      <c r="EC162" s="93">
        <f>INDEX('Premissas e Resultado'!$52:$52,1,MATCH('Margem Trimestral, Detalhamento'!EC$2,'Mgm de Contribuição, Trimestral'!$2:$2,0))</f>
        <v>1</v>
      </c>
      <c r="ED162" s="93">
        <f>INDEX('Premissas e Resultado'!$52:$52,1,MATCH('Margem Trimestral, Detalhamento'!ED$2,'Mgm de Contribuição, Trimestral'!$2:$2,0))</f>
        <v>1</v>
      </c>
      <c r="EE162" s="93">
        <f>INDEX('Premissas e Resultado'!$52:$52,1,MATCH('Margem Trimestral, Detalhamento'!EE$2,'Mgm de Contribuição, Trimestral'!$2:$2,0))</f>
        <v>1</v>
      </c>
      <c r="EF162" s="93">
        <f>INDEX('Premissas e Resultado'!$52:$52,1,MATCH('Margem Trimestral, Detalhamento'!EF$2,'Mgm de Contribuição, Trimestral'!$2:$2,0))</f>
        <v>1</v>
      </c>
      <c r="EG162" s="93">
        <f>INDEX('Premissas e Resultado'!$52:$52,1,MATCH('Margem Trimestral, Detalhamento'!EG$2,'Mgm de Contribuição, Trimestral'!$2:$2,0))</f>
        <v>1</v>
      </c>
      <c r="EH162" s="93">
        <f>INDEX('Premissas e Resultado'!$52:$52,1,MATCH('Margem Trimestral, Detalhamento'!EH$2,'Mgm de Contribuição, Trimestral'!$2:$2,0))</f>
        <v>1</v>
      </c>
      <c r="EI162" s="93">
        <f>INDEX('Premissas e Resultado'!$52:$52,1,MATCH('Margem Trimestral, Detalhamento'!EI$2,'Mgm de Contribuição, Trimestral'!$2:$2,0))</f>
        <v>1</v>
      </c>
    </row>
    <row r="163" spans="1:139" x14ac:dyDescent="0.35">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c r="DX163" s="17"/>
      <c r="DY163" s="17"/>
      <c r="DZ163" s="17"/>
      <c r="EA163" s="17"/>
      <c r="EB163" s="17"/>
      <c r="EC163" s="17"/>
      <c r="ED163" s="17"/>
      <c r="EE163" s="17"/>
      <c r="EF163" s="17"/>
      <c r="EG163" s="17"/>
      <c r="EH163" s="17"/>
      <c r="EI163" s="17"/>
    </row>
    <row r="164" spans="1:139" x14ac:dyDescent="0.35">
      <c r="C164" s="145" t="s">
        <v>91</v>
      </c>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c r="AC164" s="146"/>
      <c r="AD164" s="146"/>
      <c r="AE164" s="146"/>
      <c r="AF164" s="146"/>
      <c r="AG164" s="146"/>
      <c r="AH164" s="146"/>
      <c r="AI164" s="146"/>
      <c r="AJ164" s="146"/>
      <c r="AK164" s="146"/>
      <c r="AL164" s="146"/>
      <c r="AM164" s="146"/>
      <c r="AN164" s="146"/>
      <c r="AO164" s="146"/>
      <c r="AP164" s="146"/>
      <c r="AQ164" s="146"/>
      <c r="AR164" s="146"/>
      <c r="AS164" s="146"/>
      <c r="AT164" s="146"/>
      <c r="AU164" s="146"/>
      <c r="AV164" s="146"/>
      <c r="AW164" s="146"/>
      <c r="AX164" s="146"/>
      <c r="AY164" s="146"/>
      <c r="AZ164" s="146"/>
      <c r="BA164" s="146"/>
      <c r="BB164" s="146"/>
      <c r="BC164" s="146"/>
      <c r="BD164" s="146"/>
      <c r="BE164" s="146"/>
      <c r="BF164" s="146"/>
      <c r="BG164" s="146"/>
      <c r="BH164" s="146"/>
      <c r="BI164" s="146"/>
      <c r="BJ164" s="146"/>
      <c r="BK164" s="146"/>
      <c r="BL164" s="146"/>
      <c r="BM164" s="146"/>
      <c r="BN164" s="146"/>
      <c r="BO164" s="146"/>
      <c r="BP164" s="146"/>
      <c r="BQ164" s="146"/>
      <c r="BR164" s="146"/>
      <c r="BS164" s="146"/>
      <c r="BT164" s="146"/>
      <c r="BU164" s="146"/>
      <c r="BV164" s="146"/>
      <c r="BW164" s="146"/>
      <c r="BX164" s="146"/>
      <c r="BY164" s="146"/>
      <c r="BZ164" s="146"/>
      <c r="CA164" s="146"/>
      <c r="CB164" s="146"/>
      <c r="CC164" s="146"/>
      <c r="CD164" s="146"/>
      <c r="CE164" s="146"/>
      <c r="CF164" s="146"/>
      <c r="CG164" s="146"/>
      <c r="CH164" s="146"/>
      <c r="CI164" s="146"/>
      <c r="CJ164" s="146"/>
      <c r="CK164" s="146"/>
      <c r="CL164" s="146"/>
      <c r="CM164" s="146"/>
      <c r="CN164" s="146"/>
      <c r="CO164" s="146"/>
      <c r="CP164" s="146"/>
      <c r="CQ164" s="146"/>
      <c r="CR164" s="146"/>
      <c r="CS164" s="146"/>
      <c r="CT164" s="146"/>
      <c r="CU164" s="146"/>
      <c r="CV164" s="146"/>
      <c r="CW164" s="146"/>
      <c r="CX164" s="146"/>
      <c r="CY164" s="146"/>
      <c r="CZ164" s="146"/>
      <c r="DA164" s="146"/>
      <c r="DB164" s="146"/>
      <c r="DC164" s="146"/>
      <c r="DD164" s="146"/>
      <c r="DE164" s="146"/>
      <c r="DF164" s="146"/>
      <c r="DG164" s="146"/>
      <c r="DH164" s="146"/>
      <c r="DI164" s="146"/>
      <c r="DJ164" s="146"/>
      <c r="DK164" s="146"/>
      <c r="DL164" s="146"/>
      <c r="DM164" s="146"/>
      <c r="DN164" s="146"/>
      <c r="DO164" s="146"/>
      <c r="DP164" s="146"/>
      <c r="DQ164" s="146"/>
      <c r="DR164" s="146"/>
      <c r="DS164" s="146"/>
      <c r="DT164" s="146"/>
      <c r="DU164" s="146"/>
      <c r="DV164" s="146"/>
      <c r="DW164" s="146"/>
      <c r="DX164" s="146"/>
      <c r="DY164" s="146"/>
      <c r="DZ164" s="146"/>
      <c r="EA164" s="146"/>
      <c r="EB164" s="146"/>
      <c r="EC164" s="146"/>
      <c r="ED164" s="146"/>
      <c r="EE164" s="146"/>
      <c r="EF164" s="146"/>
      <c r="EG164" s="146"/>
      <c r="EH164" s="146"/>
      <c r="EI164" s="146"/>
    </row>
    <row r="165" spans="1:139" ht="14.65" customHeight="1" x14ac:dyDescent="0.35">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row>
    <row r="166" spans="1:139" ht="14.65" customHeight="1" x14ac:dyDescent="0.35">
      <c r="C166" s="148" t="str">
        <f>"Data Base: "&amp;TEXT('Geração, Estimativas, Auxiliar'!$N$594,"mmm-aa")</f>
        <v>Data Base: jun-26</v>
      </c>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c r="DE166" s="17"/>
      <c r="DF166" s="17"/>
      <c r="DG166" s="17"/>
      <c r="DH166" s="17"/>
      <c r="DI166" s="17"/>
      <c r="DJ166" s="17"/>
      <c r="DK166" s="17"/>
      <c r="DL166" s="17"/>
      <c r="DM166" s="17"/>
      <c r="DN166" s="17"/>
      <c r="DO166" s="17"/>
      <c r="DP166" s="17"/>
      <c r="DQ166" s="17"/>
      <c r="DR166" s="17"/>
      <c r="DS166" s="17"/>
      <c r="DT166" s="17"/>
      <c r="DU166" s="17"/>
      <c r="DV166" s="17"/>
      <c r="DW166" s="17"/>
      <c r="DX166" s="17"/>
      <c r="DY166" s="17"/>
      <c r="DZ166" s="17"/>
      <c r="EA166" s="17"/>
      <c r="EB166" s="17"/>
      <c r="EC166" s="17"/>
      <c r="ED166" s="17"/>
      <c r="EE166" s="17"/>
      <c r="EF166" s="17"/>
      <c r="EG166" s="17"/>
      <c r="EH166" s="17"/>
      <c r="EI166" s="17"/>
    </row>
    <row r="167" spans="1:139" x14ac:dyDescent="0.35">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c r="DE167" s="17"/>
      <c r="DF167" s="17"/>
      <c r="DG167" s="17"/>
      <c r="DH167" s="17"/>
      <c r="DI167" s="17"/>
      <c r="DJ167" s="17"/>
      <c r="DK167" s="17"/>
      <c r="DL167" s="17"/>
      <c r="DM167" s="17"/>
      <c r="DN167" s="17"/>
      <c r="DO167" s="17"/>
      <c r="DP167" s="17"/>
      <c r="DQ167" s="17"/>
      <c r="DR167" s="17"/>
      <c r="DS167" s="17"/>
      <c r="DT167" s="17"/>
      <c r="DU167" s="17"/>
      <c r="DV167" s="17"/>
      <c r="DW167" s="17"/>
      <c r="DX167" s="17"/>
      <c r="DY167" s="17"/>
      <c r="DZ167" s="17"/>
      <c r="EA167" s="17"/>
      <c r="EB167" s="17"/>
      <c r="EC167" s="17"/>
      <c r="ED167" s="17"/>
      <c r="EE167" s="17"/>
      <c r="EF167" s="17"/>
      <c r="EG167" s="17"/>
      <c r="EH167" s="17"/>
      <c r="EI167" s="17"/>
    </row>
    <row r="168" spans="1:139" x14ac:dyDescent="0.35">
      <c r="A168" s="299"/>
      <c r="B168" t="s">
        <v>246</v>
      </c>
      <c r="C168" s="57" t="s">
        <v>335</v>
      </c>
      <c r="D168" s="56">
        <f>+D169+D170</f>
        <v>606.83075222467482</v>
      </c>
      <c r="E168" s="56">
        <f t="shared" ref="E168:BP168" si="254">+E169+E170</f>
        <v>627.36387532359765</v>
      </c>
      <c r="F168" s="56">
        <f t="shared" si="254"/>
        <v>679.76518833366003</v>
      </c>
      <c r="G168" s="56">
        <f t="shared" si="254"/>
        <v>700.58465887880277</v>
      </c>
      <c r="H168" s="56">
        <f t="shared" si="254"/>
        <v>789.31282311411735</v>
      </c>
      <c r="I168" s="56">
        <f t="shared" si="254"/>
        <v>818.62210816006495</v>
      </c>
      <c r="J168" s="56">
        <f t="shared" si="254"/>
        <v>851.98174785487447</v>
      </c>
      <c r="K168" s="56">
        <f t="shared" si="254"/>
        <v>841.41851913083292</v>
      </c>
      <c r="L168" s="56">
        <f t="shared" si="254"/>
        <v>734.22452786718725</v>
      </c>
      <c r="M168" s="56">
        <f t="shared" si="254"/>
        <v>749.03375401775202</v>
      </c>
      <c r="N168" s="56">
        <f t="shared" si="254"/>
        <v>753.26650451885325</v>
      </c>
      <c r="O168" s="56">
        <f t="shared" si="254"/>
        <v>774.45891609215334</v>
      </c>
      <c r="P168" s="56">
        <f t="shared" si="254"/>
        <v>720.4083431630246</v>
      </c>
      <c r="Q168" s="56">
        <f t="shared" si="254"/>
        <v>543.77859526237489</v>
      </c>
      <c r="R168" s="56">
        <f t="shared" si="254"/>
        <v>507.58478486842472</v>
      </c>
      <c r="S168" s="56">
        <f t="shared" si="254"/>
        <v>528.77719644172453</v>
      </c>
      <c r="T168" s="56">
        <f t="shared" si="254"/>
        <v>434.60688002489974</v>
      </c>
      <c r="U168" s="56">
        <f t="shared" si="254"/>
        <v>439.64809662097508</v>
      </c>
      <c r="V168" s="56">
        <f t="shared" si="254"/>
        <v>440.45920558282461</v>
      </c>
      <c r="W168" s="56">
        <f t="shared" si="254"/>
        <v>461.65161715612464</v>
      </c>
      <c r="X168" s="56">
        <f t="shared" si="254"/>
        <v>419.28717606929979</v>
      </c>
      <c r="Y168" s="56">
        <f t="shared" si="254"/>
        <v>424.15817373434999</v>
      </c>
      <c r="Z168" s="56">
        <f t="shared" si="254"/>
        <v>424.79906376517459</v>
      </c>
      <c r="AA168" s="56">
        <f t="shared" si="254"/>
        <v>445.99147533847469</v>
      </c>
      <c r="AB168" s="56">
        <f t="shared" si="254"/>
        <v>340.82663743668263</v>
      </c>
      <c r="AC168" s="56">
        <f t="shared" si="254"/>
        <v>344.63620151361789</v>
      </c>
      <c r="AD168" s="56">
        <f t="shared" si="254"/>
        <v>348.4234125192624</v>
      </c>
      <c r="AE168" s="56">
        <f t="shared" si="254"/>
        <v>348.4234125192624</v>
      </c>
      <c r="AF168" s="56">
        <f t="shared" si="254"/>
        <v>341.2171993726098</v>
      </c>
      <c r="AG168" s="56">
        <f t="shared" si="254"/>
        <v>341.2171993726098</v>
      </c>
      <c r="AH168" s="56">
        <f t="shared" si="254"/>
        <v>344.94676206459394</v>
      </c>
      <c r="AI168" s="56">
        <f t="shared" si="254"/>
        <v>346.78638750583661</v>
      </c>
      <c r="AJ168" s="56">
        <f t="shared" si="254"/>
        <v>336.9707116517651</v>
      </c>
      <c r="AK168" s="56">
        <f t="shared" si="254"/>
        <v>340.71483067011786</v>
      </c>
      <c r="AL168" s="56">
        <f t="shared" si="254"/>
        <v>344.45894968847108</v>
      </c>
      <c r="AM168" s="56">
        <f t="shared" si="254"/>
        <v>344.45894968847108</v>
      </c>
      <c r="AN168" s="56">
        <f t="shared" si="254"/>
        <v>336.03059973176505</v>
      </c>
      <c r="AO168" s="56">
        <f t="shared" si="254"/>
        <v>339.76427306211792</v>
      </c>
      <c r="AP168" s="56">
        <f t="shared" si="254"/>
        <v>343.49794639247114</v>
      </c>
      <c r="AQ168" s="56">
        <f t="shared" si="254"/>
        <v>343.49794639247114</v>
      </c>
      <c r="AR168" s="56">
        <f t="shared" si="254"/>
        <v>234.61438168596484</v>
      </c>
      <c r="AS168" s="56">
        <f t="shared" si="254"/>
        <v>201.03963643702309</v>
      </c>
      <c r="AT168" s="56">
        <f t="shared" si="254"/>
        <v>203.24886321105615</v>
      </c>
      <c r="AU168" s="56">
        <f t="shared" si="254"/>
        <v>203.24886321105615</v>
      </c>
      <c r="AV168" s="56">
        <f t="shared" si="254"/>
        <v>170.01350900058105</v>
      </c>
      <c r="AW168" s="56">
        <f t="shared" si="254"/>
        <v>170.01350900058105</v>
      </c>
      <c r="AX168" s="56">
        <f t="shared" si="254"/>
        <v>171.88178931926902</v>
      </c>
      <c r="AY168" s="56">
        <f t="shared" si="254"/>
        <v>171.88178931926902</v>
      </c>
      <c r="AZ168" s="56">
        <f t="shared" si="254"/>
        <v>167.65361051181787</v>
      </c>
      <c r="BA168" s="56">
        <f t="shared" si="254"/>
        <v>169.51642840639369</v>
      </c>
      <c r="BB168" s="56">
        <f t="shared" si="254"/>
        <v>171.3792463009693</v>
      </c>
      <c r="BC168" s="56">
        <f t="shared" si="254"/>
        <v>171.3792463009693</v>
      </c>
      <c r="BD168" s="56">
        <f t="shared" si="254"/>
        <v>167.4242671118179</v>
      </c>
      <c r="BE168" s="56">
        <f t="shared" si="254"/>
        <v>169.28453674639368</v>
      </c>
      <c r="BF168" s="56">
        <f t="shared" si="254"/>
        <v>171.14480638096927</v>
      </c>
      <c r="BG168" s="56">
        <f t="shared" si="254"/>
        <v>171.1448063809693</v>
      </c>
      <c r="BH168" s="56">
        <f t="shared" si="254"/>
        <v>38.038916704709585</v>
      </c>
      <c r="BI168" s="56">
        <f t="shared" si="254"/>
        <v>38.461571334761921</v>
      </c>
      <c r="BJ168" s="56">
        <f t="shared" si="254"/>
        <v>20.021630828814249</v>
      </c>
      <c r="BK168" s="56">
        <f t="shared" si="254"/>
        <v>20.021630828814249</v>
      </c>
      <c r="BL168" s="56">
        <f t="shared" si="254"/>
        <v>19.804004409123365</v>
      </c>
      <c r="BM168" s="56">
        <f t="shared" si="254"/>
        <v>19.804004409123365</v>
      </c>
      <c r="BN168" s="56">
        <f t="shared" si="254"/>
        <v>20.021630831201641</v>
      </c>
      <c r="BO168" s="56">
        <f t="shared" si="254"/>
        <v>20.021630831201641</v>
      </c>
      <c r="BP168" s="56">
        <f t="shared" si="254"/>
        <v>19.586377984709593</v>
      </c>
      <c r="BQ168" s="56">
        <f t="shared" ref="BQ168:EB168" si="255">+BQ169+BQ170</f>
        <v>19.804004406761916</v>
      </c>
      <c r="BR168" s="56">
        <f t="shared" si="255"/>
        <v>20.021630828814249</v>
      </c>
      <c r="BS168" s="56">
        <f t="shared" si="255"/>
        <v>20.021630828814249</v>
      </c>
      <c r="BT168" s="56">
        <f t="shared" si="255"/>
        <v>19.586377984709593</v>
      </c>
      <c r="BU168" s="56">
        <f t="shared" si="255"/>
        <v>19.804004406761916</v>
      </c>
      <c r="BV168" s="56">
        <f t="shared" si="255"/>
        <v>20.021630828814249</v>
      </c>
      <c r="BW168" s="56">
        <f t="shared" si="255"/>
        <v>20.021630828814249</v>
      </c>
      <c r="BX168" s="56">
        <f t="shared" si="255"/>
        <v>19.586377984709593</v>
      </c>
      <c r="BY168" s="56">
        <f t="shared" si="255"/>
        <v>19.804004406761916</v>
      </c>
      <c r="BZ168" s="56">
        <f t="shared" si="255"/>
        <v>20.021630828814249</v>
      </c>
      <c r="CA168" s="56">
        <f t="shared" si="255"/>
        <v>20.021630828814249</v>
      </c>
      <c r="CB168" s="56">
        <f t="shared" si="255"/>
        <v>19.804004409123365</v>
      </c>
      <c r="CC168" s="56">
        <f t="shared" si="255"/>
        <v>19.804004409123365</v>
      </c>
      <c r="CD168" s="56">
        <f t="shared" si="255"/>
        <v>20.021630831201641</v>
      </c>
      <c r="CE168" s="56">
        <f t="shared" si="255"/>
        <v>20.021630831201641</v>
      </c>
      <c r="CF168" s="56">
        <f t="shared" si="255"/>
        <v>2.9888745347095886</v>
      </c>
      <c r="CG168" s="56">
        <f t="shared" si="255"/>
        <v>3.0220842517619166</v>
      </c>
      <c r="CH168" s="56">
        <f t="shared" si="255"/>
        <v>3.0552939688142455</v>
      </c>
      <c r="CI168" s="56">
        <f t="shared" si="255"/>
        <v>3.0552939688142455</v>
      </c>
      <c r="CJ168" s="56">
        <f t="shared" si="255"/>
        <v>2.9888745347095886</v>
      </c>
      <c r="CK168" s="56">
        <f t="shared" si="255"/>
        <v>3.0220842517619166</v>
      </c>
      <c r="CL168" s="56">
        <f t="shared" si="255"/>
        <v>3.0552939688142455</v>
      </c>
      <c r="CM168" s="56">
        <f t="shared" si="255"/>
        <v>3.0552939688142455</v>
      </c>
      <c r="CN168" s="56">
        <f t="shared" si="255"/>
        <v>2.9888745347095886</v>
      </c>
      <c r="CO168" s="56">
        <f t="shared" si="255"/>
        <v>3.0220842517619166</v>
      </c>
      <c r="CP168" s="56">
        <f t="shared" si="255"/>
        <v>3.0552939688142455</v>
      </c>
      <c r="CQ168" s="56">
        <f t="shared" si="255"/>
        <v>3.0552939688142455</v>
      </c>
      <c r="CR168" s="56">
        <f t="shared" si="255"/>
        <v>0</v>
      </c>
      <c r="CS168" s="56">
        <f t="shared" si="255"/>
        <v>0</v>
      </c>
      <c r="CT168" s="56">
        <f t="shared" si="255"/>
        <v>0</v>
      </c>
      <c r="CU168" s="56">
        <f t="shared" si="255"/>
        <v>0</v>
      </c>
      <c r="CV168" s="56">
        <f t="shared" si="255"/>
        <v>0</v>
      </c>
      <c r="CW168" s="56">
        <f t="shared" si="255"/>
        <v>0</v>
      </c>
      <c r="CX168" s="56">
        <f t="shared" si="255"/>
        <v>0</v>
      </c>
      <c r="CY168" s="56">
        <f t="shared" si="255"/>
        <v>0</v>
      </c>
      <c r="CZ168" s="56">
        <f t="shared" si="255"/>
        <v>0</v>
      </c>
      <c r="DA168" s="56">
        <f t="shared" si="255"/>
        <v>0</v>
      </c>
      <c r="DB168" s="56">
        <f t="shared" si="255"/>
        <v>0</v>
      </c>
      <c r="DC168" s="56">
        <f t="shared" si="255"/>
        <v>0</v>
      </c>
      <c r="DD168" s="56">
        <f t="shared" si="255"/>
        <v>0</v>
      </c>
      <c r="DE168" s="56">
        <f t="shared" si="255"/>
        <v>0</v>
      </c>
      <c r="DF168" s="56">
        <f t="shared" si="255"/>
        <v>0</v>
      </c>
      <c r="DG168" s="56">
        <f t="shared" si="255"/>
        <v>0</v>
      </c>
      <c r="DH168" s="56">
        <f t="shared" si="255"/>
        <v>0</v>
      </c>
      <c r="DI168" s="56">
        <f t="shared" si="255"/>
        <v>0</v>
      </c>
      <c r="DJ168" s="56">
        <f t="shared" si="255"/>
        <v>0</v>
      </c>
      <c r="DK168" s="56">
        <f t="shared" si="255"/>
        <v>0</v>
      </c>
      <c r="DL168" s="56">
        <f t="shared" si="255"/>
        <v>0</v>
      </c>
      <c r="DM168" s="56">
        <f t="shared" si="255"/>
        <v>0</v>
      </c>
      <c r="DN168" s="56">
        <f t="shared" si="255"/>
        <v>0</v>
      </c>
      <c r="DO168" s="56">
        <f t="shared" si="255"/>
        <v>0</v>
      </c>
      <c r="DP168" s="56">
        <f t="shared" si="255"/>
        <v>0</v>
      </c>
      <c r="DQ168" s="56">
        <f t="shared" si="255"/>
        <v>0</v>
      </c>
      <c r="DR168" s="56">
        <f t="shared" si="255"/>
        <v>0</v>
      </c>
      <c r="DS168" s="56">
        <f t="shared" si="255"/>
        <v>0</v>
      </c>
      <c r="DT168" s="56">
        <f t="shared" si="255"/>
        <v>0</v>
      </c>
      <c r="DU168" s="56">
        <f t="shared" si="255"/>
        <v>0</v>
      </c>
      <c r="DV168" s="56">
        <f t="shared" si="255"/>
        <v>0</v>
      </c>
      <c r="DW168" s="56">
        <f t="shared" si="255"/>
        <v>0</v>
      </c>
      <c r="DX168" s="56">
        <f t="shared" si="255"/>
        <v>0</v>
      </c>
      <c r="DY168" s="56">
        <f t="shared" si="255"/>
        <v>0</v>
      </c>
      <c r="DZ168" s="56">
        <f t="shared" si="255"/>
        <v>0</v>
      </c>
      <c r="EA168" s="56">
        <f t="shared" si="255"/>
        <v>0</v>
      </c>
      <c r="EB168" s="56">
        <f t="shared" si="255"/>
        <v>0</v>
      </c>
      <c r="EC168" s="56">
        <f t="shared" ref="EC168:EI168" si="256">+EC169+EC170</f>
        <v>0</v>
      </c>
      <c r="ED168" s="56">
        <f t="shared" si="256"/>
        <v>0</v>
      </c>
      <c r="EE168" s="56">
        <f t="shared" si="256"/>
        <v>0</v>
      </c>
      <c r="EF168" s="56">
        <f t="shared" si="256"/>
        <v>0</v>
      </c>
      <c r="EG168" s="56">
        <f t="shared" si="256"/>
        <v>0</v>
      </c>
      <c r="EH168" s="56">
        <f t="shared" si="256"/>
        <v>0</v>
      </c>
      <c r="EI168" s="56">
        <f t="shared" si="256"/>
        <v>0</v>
      </c>
    </row>
    <row r="169" spans="1:139" x14ac:dyDescent="0.35">
      <c r="A169" s="299"/>
      <c r="B169" t="s">
        <v>246</v>
      </c>
      <c r="C169" s="9" t="s">
        <v>793</v>
      </c>
      <c r="D169" s="17">
        <f>-D181*D170</f>
        <v>-61.853272265324982</v>
      </c>
      <c r="E169" s="17">
        <f t="shared" ref="E169:BP169" si="257">-E181*E170</f>
        <v>-63.946180129402514</v>
      </c>
      <c r="F169" s="17">
        <f t="shared" si="257"/>
        <v>-69.287360794340003</v>
      </c>
      <c r="G169" s="17">
        <f t="shared" si="257"/>
        <v>-71.409455588197517</v>
      </c>
      <c r="H169" s="17">
        <f t="shared" si="257"/>
        <v>-80.453373154882485</v>
      </c>
      <c r="I169" s="17">
        <f t="shared" si="257"/>
        <v>-83.440820941934987</v>
      </c>
      <c r="J169" s="17">
        <f t="shared" si="257"/>
        <v>-86.841114795124938</v>
      </c>
      <c r="K169" s="17">
        <f t="shared" si="257"/>
        <v>-85.764422060167533</v>
      </c>
      <c r="L169" s="17">
        <f t="shared" si="257"/>
        <v>-74.838312757812474</v>
      </c>
      <c r="M169" s="17">
        <f t="shared" si="257"/>
        <v>-76.347793109247448</v>
      </c>
      <c r="N169" s="17">
        <f t="shared" si="257"/>
        <v>-76.779230488147576</v>
      </c>
      <c r="O169" s="17">
        <f t="shared" si="257"/>
        <v>-78.939338554847581</v>
      </c>
      <c r="P169" s="17">
        <f t="shared" si="257"/>
        <v>-73.430051506974948</v>
      </c>
      <c r="Q169" s="17">
        <f t="shared" si="257"/>
        <v>-55.426468387624993</v>
      </c>
      <c r="R169" s="17">
        <f t="shared" si="257"/>
        <v>-51.737292121574967</v>
      </c>
      <c r="S169" s="17">
        <f t="shared" si="257"/>
        <v>-53.897400188274958</v>
      </c>
      <c r="T169" s="17">
        <f t="shared" si="257"/>
        <v>-44.298772895099972</v>
      </c>
      <c r="U169" s="17">
        <f t="shared" si="257"/>
        <v>-44.812615909025006</v>
      </c>
      <c r="V169" s="17">
        <f t="shared" si="257"/>
        <v>-44.895290927174962</v>
      </c>
      <c r="W169" s="17">
        <f t="shared" si="257"/>
        <v>-47.055398993874967</v>
      </c>
      <c r="X169" s="17">
        <f t="shared" si="257"/>
        <v>-42.737260370699978</v>
      </c>
      <c r="Y169" s="17">
        <f t="shared" si="257"/>
        <v>-43.23375324565</v>
      </c>
      <c r="Z169" s="17">
        <f t="shared" si="257"/>
        <v>-43.299078124824959</v>
      </c>
      <c r="AA169" s="17">
        <f t="shared" si="257"/>
        <v>-45.459186191524964</v>
      </c>
      <c r="AB169" s="17">
        <f t="shared" si="257"/>
        <v>-34.739905193270687</v>
      </c>
      <c r="AC169" s="17">
        <f t="shared" si="257"/>
        <v>-35.128207867779231</v>
      </c>
      <c r="AD169" s="17">
        <f t="shared" si="257"/>
        <v>-35.51423213006256</v>
      </c>
      <c r="AE169" s="17">
        <f t="shared" si="257"/>
        <v>-35.51423213006256</v>
      </c>
      <c r="AF169" s="17">
        <f t="shared" si="257"/>
        <v>-34.7797145366021</v>
      </c>
      <c r="AG169" s="17">
        <f t="shared" si="257"/>
        <v>-34.7797145366021</v>
      </c>
      <c r="AH169" s="17">
        <f t="shared" si="257"/>
        <v>-35.15986279997238</v>
      </c>
      <c r="AI169" s="17">
        <f t="shared" si="257"/>
        <v>-35.347372831173423</v>
      </c>
      <c r="AJ169" s="17">
        <f t="shared" si="257"/>
        <v>-34.34687694522124</v>
      </c>
      <c r="AK169" s="17">
        <f t="shared" si="257"/>
        <v>-34.728508911279228</v>
      </c>
      <c r="AL169" s="17">
        <f t="shared" si="257"/>
        <v>-35.110140877337273</v>
      </c>
      <c r="AM169" s="17">
        <f t="shared" si="257"/>
        <v>-35.110140877337273</v>
      </c>
      <c r="AN169" s="17">
        <f t="shared" si="257"/>
        <v>-34.251052865221233</v>
      </c>
      <c r="AO169" s="17">
        <f t="shared" si="257"/>
        <v>-34.631620119279233</v>
      </c>
      <c r="AP169" s="17">
        <f t="shared" si="257"/>
        <v>-35.012187373337277</v>
      </c>
      <c r="AQ169" s="17">
        <f t="shared" si="257"/>
        <v>-35.012187373337277</v>
      </c>
      <c r="AR169" s="17">
        <f t="shared" si="257"/>
        <v>-23.91386259609008</v>
      </c>
      <c r="AS169" s="17">
        <f t="shared" si="257"/>
        <v>-20.49164338338803</v>
      </c>
      <c r="AT169" s="17">
        <f t="shared" si="257"/>
        <v>-20.716826277710958</v>
      </c>
      <c r="AU169" s="17">
        <f t="shared" si="257"/>
        <v>-20.716826277710958</v>
      </c>
      <c r="AV169" s="17">
        <f t="shared" si="257"/>
        <v>-17.329200641932506</v>
      </c>
      <c r="AW169" s="17">
        <f t="shared" si="257"/>
        <v>-17.329200641932506</v>
      </c>
      <c r="AX169" s="17">
        <f t="shared" si="257"/>
        <v>-17.519631418217504</v>
      </c>
      <c r="AY169" s="17">
        <f t="shared" si="257"/>
        <v>-17.519631418217504</v>
      </c>
      <c r="AZ169" s="17">
        <f t="shared" si="257"/>
        <v>-17.088660024620555</v>
      </c>
      <c r="BA169" s="17">
        <f t="shared" si="257"/>
        <v>-17.278534024894121</v>
      </c>
      <c r="BB169" s="17">
        <f t="shared" si="257"/>
        <v>-17.468408025167669</v>
      </c>
      <c r="BC169" s="17">
        <f t="shared" si="257"/>
        <v>-17.468408025167669</v>
      </c>
      <c r="BD169" s="17">
        <f t="shared" si="257"/>
        <v>-17.065283424620556</v>
      </c>
      <c r="BE169" s="17">
        <f t="shared" si="257"/>
        <v>-17.254897684894122</v>
      </c>
      <c r="BF169" s="17">
        <f t="shared" si="257"/>
        <v>-17.444511945167669</v>
      </c>
      <c r="BG169" s="17">
        <f t="shared" si="257"/>
        <v>-17.444511945167669</v>
      </c>
      <c r="BH169" s="17">
        <f t="shared" si="257"/>
        <v>-3.8772449533726023</v>
      </c>
      <c r="BI169" s="17">
        <f t="shared" si="257"/>
        <v>-3.9203254528545206</v>
      </c>
      <c r="BJ169" s="17">
        <f t="shared" si="257"/>
        <v>-2.0407722883364388</v>
      </c>
      <c r="BK169" s="17">
        <f t="shared" si="257"/>
        <v>-2.0407722883364388</v>
      </c>
      <c r="BL169" s="17">
        <f t="shared" si="257"/>
        <v>-2.0185899810952188</v>
      </c>
      <c r="BM169" s="17">
        <f t="shared" si="257"/>
        <v>-2.0185899810952188</v>
      </c>
      <c r="BN169" s="17">
        <f t="shared" si="257"/>
        <v>-2.0407722885797814</v>
      </c>
      <c r="BO169" s="17">
        <f t="shared" si="257"/>
        <v>-2.0407722885797814</v>
      </c>
      <c r="BP169" s="17">
        <f t="shared" si="257"/>
        <v>-1.9964076733726031</v>
      </c>
      <c r="BQ169" s="17">
        <f t="shared" ref="BQ169:EB169" si="258">-BQ181*BQ170</f>
        <v>-2.0185899808545202</v>
      </c>
      <c r="BR169" s="17">
        <f t="shared" si="258"/>
        <v>-2.0407722883364388</v>
      </c>
      <c r="BS169" s="17">
        <f t="shared" si="258"/>
        <v>-2.0407722883364388</v>
      </c>
      <c r="BT169" s="17">
        <f t="shared" si="258"/>
        <v>-1.9964076733726031</v>
      </c>
      <c r="BU169" s="17">
        <f t="shared" si="258"/>
        <v>-2.0185899808545202</v>
      </c>
      <c r="BV169" s="17">
        <f t="shared" si="258"/>
        <v>-2.0407722883364388</v>
      </c>
      <c r="BW169" s="17">
        <f t="shared" si="258"/>
        <v>-2.0407722883364388</v>
      </c>
      <c r="BX169" s="17">
        <f t="shared" si="258"/>
        <v>-1.9964076733726031</v>
      </c>
      <c r="BY169" s="17">
        <f t="shared" si="258"/>
        <v>-2.0185899808545202</v>
      </c>
      <c r="BZ169" s="17">
        <f t="shared" si="258"/>
        <v>-2.0407722883364388</v>
      </c>
      <c r="CA169" s="17">
        <f t="shared" si="258"/>
        <v>-2.0407722883364388</v>
      </c>
      <c r="CB169" s="17">
        <f t="shared" si="258"/>
        <v>-2.0185899810952188</v>
      </c>
      <c r="CC169" s="17">
        <f t="shared" si="258"/>
        <v>-2.0185899810952188</v>
      </c>
      <c r="CD169" s="17">
        <f t="shared" si="258"/>
        <v>-2.0407722885797814</v>
      </c>
      <c r="CE169" s="17">
        <f t="shared" si="258"/>
        <v>-2.0407722885797814</v>
      </c>
      <c r="CF169" s="17">
        <f t="shared" si="258"/>
        <v>-0.30465112337260269</v>
      </c>
      <c r="CG169" s="17">
        <f t="shared" si="258"/>
        <v>-0.30803613585452044</v>
      </c>
      <c r="CH169" s="17">
        <f t="shared" si="258"/>
        <v>-0.31142114833643825</v>
      </c>
      <c r="CI169" s="17">
        <f t="shared" si="258"/>
        <v>-0.31142114833643825</v>
      </c>
      <c r="CJ169" s="17">
        <f t="shared" si="258"/>
        <v>-0.30465112337260269</v>
      </c>
      <c r="CK169" s="17">
        <f t="shared" si="258"/>
        <v>-0.30803613585452044</v>
      </c>
      <c r="CL169" s="17">
        <f t="shared" si="258"/>
        <v>-0.31142114833643825</v>
      </c>
      <c r="CM169" s="17">
        <f t="shared" si="258"/>
        <v>-0.31142114833643825</v>
      </c>
      <c r="CN169" s="17">
        <f t="shared" si="258"/>
        <v>-0.30465112337260269</v>
      </c>
      <c r="CO169" s="17">
        <f t="shared" si="258"/>
        <v>-0.30803613585452044</v>
      </c>
      <c r="CP169" s="17">
        <f t="shared" si="258"/>
        <v>-0.31142114833643825</v>
      </c>
      <c r="CQ169" s="17">
        <f t="shared" si="258"/>
        <v>-0.31142114833643825</v>
      </c>
      <c r="CR169" s="17">
        <f t="shared" si="258"/>
        <v>0</v>
      </c>
      <c r="CS169" s="17">
        <f t="shared" si="258"/>
        <v>0</v>
      </c>
      <c r="CT169" s="17">
        <f t="shared" si="258"/>
        <v>0</v>
      </c>
      <c r="CU169" s="17">
        <f t="shared" si="258"/>
        <v>0</v>
      </c>
      <c r="CV169" s="17">
        <f t="shared" si="258"/>
        <v>0</v>
      </c>
      <c r="CW169" s="17">
        <f t="shared" si="258"/>
        <v>0</v>
      </c>
      <c r="CX169" s="17">
        <f t="shared" si="258"/>
        <v>0</v>
      </c>
      <c r="CY169" s="17">
        <f t="shared" si="258"/>
        <v>0</v>
      </c>
      <c r="CZ169" s="17">
        <f t="shared" si="258"/>
        <v>0</v>
      </c>
      <c r="DA169" s="17">
        <f t="shared" si="258"/>
        <v>0</v>
      </c>
      <c r="DB169" s="17">
        <f t="shared" si="258"/>
        <v>0</v>
      </c>
      <c r="DC169" s="17">
        <f t="shared" si="258"/>
        <v>0</v>
      </c>
      <c r="DD169" s="17">
        <f t="shared" si="258"/>
        <v>0</v>
      </c>
      <c r="DE169" s="17">
        <f t="shared" si="258"/>
        <v>0</v>
      </c>
      <c r="DF169" s="17">
        <f t="shared" si="258"/>
        <v>0</v>
      </c>
      <c r="DG169" s="17">
        <f t="shared" si="258"/>
        <v>0</v>
      </c>
      <c r="DH169" s="17">
        <f t="shared" si="258"/>
        <v>0</v>
      </c>
      <c r="DI169" s="17">
        <f t="shared" si="258"/>
        <v>0</v>
      </c>
      <c r="DJ169" s="17">
        <f t="shared" si="258"/>
        <v>0</v>
      </c>
      <c r="DK169" s="17">
        <f t="shared" si="258"/>
        <v>0</v>
      </c>
      <c r="DL169" s="17">
        <f t="shared" si="258"/>
        <v>0</v>
      </c>
      <c r="DM169" s="17">
        <f t="shared" si="258"/>
        <v>0</v>
      </c>
      <c r="DN169" s="17">
        <f t="shared" si="258"/>
        <v>0</v>
      </c>
      <c r="DO169" s="17">
        <f t="shared" si="258"/>
        <v>0</v>
      </c>
      <c r="DP169" s="17">
        <f t="shared" si="258"/>
        <v>0</v>
      </c>
      <c r="DQ169" s="17">
        <f t="shared" si="258"/>
        <v>0</v>
      </c>
      <c r="DR169" s="17">
        <f t="shared" si="258"/>
        <v>0</v>
      </c>
      <c r="DS169" s="17">
        <f t="shared" si="258"/>
        <v>0</v>
      </c>
      <c r="DT169" s="17">
        <f t="shared" si="258"/>
        <v>0</v>
      </c>
      <c r="DU169" s="17">
        <f t="shared" si="258"/>
        <v>0</v>
      </c>
      <c r="DV169" s="17">
        <f t="shared" si="258"/>
        <v>0</v>
      </c>
      <c r="DW169" s="17">
        <f t="shared" si="258"/>
        <v>0</v>
      </c>
      <c r="DX169" s="17">
        <f t="shared" si="258"/>
        <v>0</v>
      </c>
      <c r="DY169" s="17">
        <f t="shared" si="258"/>
        <v>0</v>
      </c>
      <c r="DZ169" s="17">
        <f t="shared" si="258"/>
        <v>0</v>
      </c>
      <c r="EA169" s="17">
        <f t="shared" si="258"/>
        <v>0</v>
      </c>
      <c r="EB169" s="17">
        <f t="shared" si="258"/>
        <v>0</v>
      </c>
      <c r="EC169" s="17">
        <f t="shared" ref="EC169:EI169" si="259">-EC181*EC170</f>
        <v>0</v>
      </c>
      <c r="ED169" s="17">
        <f t="shared" si="259"/>
        <v>0</v>
      </c>
      <c r="EE169" s="17">
        <f t="shared" si="259"/>
        <v>0</v>
      </c>
      <c r="EF169" s="17">
        <f t="shared" si="259"/>
        <v>0</v>
      </c>
      <c r="EG169" s="17">
        <f t="shared" si="259"/>
        <v>0</v>
      </c>
      <c r="EH169" s="17">
        <f t="shared" si="259"/>
        <v>0</v>
      </c>
      <c r="EI169" s="17">
        <f t="shared" si="259"/>
        <v>0</v>
      </c>
    </row>
    <row r="170" spans="1:139" x14ac:dyDescent="0.35">
      <c r="A170" s="299"/>
      <c r="B170" t="s">
        <v>246</v>
      </c>
      <c r="C170" s="9" t="s">
        <v>794</v>
      </c>
      <c r="D170" s="17">
        <v>668.68402448999984</v>
      </c>
      <c r="E170" s="17">
        <v>691.31005545300013</v>
      </c>
      <c r="F170" s="17">
        <v>749.05254912800001</v>
      </c>
      <c r="G170" s="17">
        <v>771.99411446700026</v>
      </c>
      <c r="H170" s="17">
        <v>869.76619626899981</v>
      </c>
      <c r="I170" s="17">
        <v>902.06292910199988</v>
      </c>
      <c r="J170" s="17">
        <v>938.82286264999937</v>
      </c>
      <c r="K170" s="17">
        <v>927.1829411910004</v>
      </c>
      <c r="L170" s="17">
        <v>809.06284062499969</v>
      </c>
      <c r="M170" s="17">
        <v>825.38154712699941</v>
      </c>
      <c r="N170" s="17">
        <v>830.04573500700087</v>
      </c>
      <c r="O170" s="17">
        <v>853.39825464700095</v>
      </c>
      <c r="P170" s="17">
        <v>793.8383946699995</v>
      </c>
      <c r="Q170" s="17">
        <v>599.20506364999994</v>
      </c>
      <c r="R170" s="17">
        <v>559.32207698999969</v>
      </c>
      <c r="S170" s="17">
        <v>582.67459662999954</v>
      </c>
      <c r="T170" s="17">
        <v>478.90565291999974</v>
      </c>
      <c r="U170" s="17">
        <v>484.46071253000008</v>
      </c>
      <c r="V170" s="17">
        <v>485.35449650999959</v>
      </c>
      <c r="W170" s="17">
        <v>508.70701614999962</v>
      </c>
      <c r="X170" s="17">
        <v>462.02443643999976</v>
      </c>
      <c r="Y170" s="17">
        <v>467.39192697999999</v>
      </c>
      <c r="Z170" s="17">
        <v>468.09814188999957</v>
      </c>
      <c r="AA170" s="17">
        <v>491.45066152999965</v>
      </c>
      <c r="AB170" s="17">
        <v>375.56654262995335</v>
      </c>
      <c r="AC170" s="17">
        <v>379.76440938139712</v>
      </c>
      <c r="AD170" s="17">
        <v>383.93764464932497</v>
      </c>
      <c r="AE170" s="17">
        <v>383.93764464932497</v>
      </c>
      <c r="AF170" s="17">
        <v>375.99691390921191</v>
      </c>
      <c r="AG170" s="17">
        <v>375.99691390921191</v>
      </c>
      <c r="AH170" s="17">
        <v>380.1066248645663</v>
      </c>
      <c r="AI170" s="17">
        <v>382.13376033701002</v>
      </c>
      <c r="AJ170" s="17">
        <v>371.31758859698635</v>
      </c>
      <c r="AK170" s="17">
        <v>375.44333958139708</v>
      </c>
      <c r="AL170" s="17">
        <v>379.56909056580838</v>
      </c>
      <c r="AM170" s="17">
        <v>379.56909056580838</v>
      </c>
      <c r="AN170" s="17">
        <v>370.28165259698631</v>
      </c>
      <c r="AO170" s="17">
        <v>374.39589318139713</v>
      </c>
      <c r="AP170" s="17">
        <v>378.5101337658084</v>
      </c>
      <c r="AQ170" s="17">
        <v>378.5101337658084</v>
      </c>
      <c r="AR170" s="17">
        <v>258.52824428205491</v>
      </c>
      <c r="AS170" s="17">
        <v>221.53127982041113</v>
      </c>
      <c r="AT170" s="17">
        <v>223.96568948876711</v>
      </c>
      <c r="AU170" s="17">
        <v>223.96568948876711</v>
      </c>
      <c r="AV170" s="17">
        <v>187.34270964251357</v>
      </c>
      <c r="AW170" s="17">
        <v>187.34270964251357</v>
      </c>
      <c r="AX170" s="17">
        <v>189.40142073748652</v>
      </c>
      <c r="AY170" s="17">
        <v>189.40142073748652</v>
      </c>
      <c r="AZ170" s="17">
        <v>184.74227053643844</v>
      </c>
      <c r="BA170" s="17">
        <v>186.79496243128781</v>
      </c>
      <c r="BB170" s="17">
        <v>188.84765432613696</v>
      </c>
      <c r="BC170" s="17">
        <v>188.84765432613696</v>
      </c>
      <c r="BD170" s="17">
        <v>184.48955053643846</v>
      </c>
      <c r="BE170" s="17">
        <v>186.53943443128782</v>
      </c>
      <c r="BF170" s="17">
        <v>188.58931832613695</v>
      </c>
      <c r="BG170" s="17">
        <v>188.58931832613698</v>
      </c>
      <c r="BH170" s="17">
        <v>41.916161658082189</v>
      </c>
      <c r="BI170" s="17">
        <v>42.381896787616441</v>
      </c>
      <c r="BJ170" s="17">
        <v>22.062403117150687</v>
      </c>
      <c r="BK170" s="17">
        <v>22.062403117150687</v>
      </c>
      <c r="BL170" s="17">
        <v>21.822594390218583</v>
      </c>
      <c r="BM170" s="17">
        <v>21.822594390218583</v>
      </c>
      <c r="BN170" s="17">
        <v>22.062403119781422</v>
      </c>
      <c r="BO170" s="17">
        <v>22.062403119781422</v>
      </c>
      <c r="BP170" s="17">
        <v>21.582785658082194</v>
      </c>
      <c r="BQ170" s="17">
        <v>21.822594387616437</v>
      </c>
      <c r="BR170" s="17">
        <v>22.062403117150687</v>
      </c>
      <c r="BS170" s="17">
        <v>22.062403117150687</v>
      </c>
      <c r="BT170" s="17">
        <v>21.582785658082194</v>
      </c>
      <c r="BU170" s="17">
        <v>21.822594387616437</v>
      </c>
      <c r="BV170" s="17">
        <v>22.062403117150687</v>
      </c>
      <c r="BW170" s="17">
        <v>22.062403117150687</v>
      </c>
      <c r="BX170" s="17">
        <v>21.582785658082194</v>
      </c>
      <c r="BY170" s="17">
        <v>21.822594387616437</v>
      </c>
      <c r="BZ170" s="17">
        <v>22.062403117150687</v>
      </c>
      <c r="CA170" s="17">
        <v>22.062403117150687</v>
      </c>
      <c r="CB170" s="17">
        <v>21.822594390218583</v>
      </c>
      <c r="CC170" s="17">
        <v>21.822594390218583</v>
      </c>
      <c r="CD170" s="17">
        <v>22.062403119781422</v>
      </c>
      <c r="CE170" s="17">
        <v>22.062403119781422</v>
      </c>
      <c r="CF170" s="17">
        <v>3.2935256580821912</v>
      </c>
      <c r="CG170" s="17">
        <v>3.3301203876164371</v>
      </c>
      <c r="CH170" s="17">
        <v>3.3667151171506839</v>
      </c>
      <c r="CI170" s="17">
        <v>3.3667151171506839</v>
      </c>
      <c r="CJ170" s="17">
        <v>3.2935256580821912</v>
      </c>
      <c r="CK170" s="17">
        <v>3.3301203876164371</v>
      </c>
      <c r="CL170" s="17">
        <v>3.3667151171506839</v>
      </c>
      <c r="CM170" s="17">
        <v>3.3667151171506839</v>
      </c>
      <c r="CN170" s="17">
        <v>3.2935256580821912</v>
      </c>
      <c r="CO170" s="17">
        <v>3.3301203876164371</v>
      </c>
      <c r="CP170" s="17">
        <v>3.3667151171506839</v>
      </c>
      <c r="CQ170" s="17">
        <v>3.3667151171506839</v>
      </c>
      <c r="CR170" s="17">
        <v>0</v>
      </c>
      <c r="CS170" s="17">
        <v>0</v>
      </c>
      <c r="CT170" s="17">
        <v>0</v>
      </c>
      <c r="CU170" s="17">
        <v>0</v>
      </c>
      <c r="CV170" s="17">
        <v>0</v>
      </c>
      <c r="CW170" s="17">
        <v>0</v>
      </c>
      <c r="CX170" s="17">
        <v>0</v>
      </c>
      <c r="CY170" s="17">
        <v>0</v>
      </c>
      <c r="CZ170" s="17">
        <v>0</v>
      </c>
      <c r="DA170" s="17">
        <v>0</v>
      </c>
      <c r="DB170" s="17">
        <v>0</v>
      </c>
      <c r="DC170" s="17">
        <v>0</v>
      </c>
      <c r="DD170" s="17">
        <v>0</v>
      </c>
      <c r="DE170" s="17">
        <v>0</v>
      </c>
      <c r="DF170" s="17">
        <v>0</v>
      </c>
      <c r="DG170" s="17">
        <v>0</v>
      </c>
      <c r="DH170" s="17">
        <v>0</v>
      </c>
      <c r="DI170" s="17">
        <v>0</v>
      </c>
      <c r="DJ170" s="17">
        <v>0</v>
      </c>
      <c r="DK170" s="17">
        <v>0</v>
      </c>
      <c r="DL170" s="17">
        <v>0</v>
      </c>
      <c r="DM170" s="17">
        <v>0</v>
      </c>
      <c r="DN170" s="17">
        <v>0</v>
      </c>
      <c r="DO170" s="17">
        <v>0</v>
      </c>
      <c r="DP170" s="17">
        <v>0</v>
      </c>
      <c r="DQ170" s="17">
        <v>0</v>
      </c>
      <c r="DR170" s="17">
        <v>0</v>
      </c>
      <c r="DS170" s="17">
        <v>0</v>
      </c>
      <c r="DT170" s="17">
        <v>0</v>
      </c>
      <c r="DU170" s="17">
        <v>0</v>
      </c>
      <c r="DV170" s="17">
        <v>0</v>
      </c>
      <c r="DW170" s="17">
        <v>0</v>
      </c>
      <c r="DX170" s="17">
        <v>0</v>
      </c>
      <c r="DY170" s="17">
        <v>0</v>
      </c>
      <c r="DZ170" s="17">
        <v>0</v>
      </c>
      <c r="EA170" s="17">
        <v>0</v>
      </c>
      <c r="EB170" s="17">
        <v>0</v>
      </c>
      <c r="EC170" s="17">
        <v>0</v>
      </c>
      <c r="ED170" s="17">
        <v>0</v>
      </c>
      <c r="EE170" s="17">
        <v>0</v>
      </c>
      <c r="EF170" s="17">
        <v>0</v>
      </c>
      <c r="EG170" s="17">
        <v>0</v>
      </c>
      <c r="EH170" s="17">
        <v>0</v>
      </c>
      <c r="EI170" s="17">
        <v>0</v>
      </c>
    </row>
    <row r="171" spans="1:139" x14ac:dyDescent="0.35">
      <c r="B171" t="s">
        <v>245</v>
      </c>
      <c r="C171" s="55" t="s">
        <v>337</v>
      </c>
      <c r="D171" s="17">
        <f>IFERROR(D170*1000000/((D172*24*(D$5))),0)</f>
        <v>317.00152030330867</v>
      </c>
      <c r="E171" s="17">
        <f t="shared" ref="E171:BP171" si="260">IFERROR(E170*1000000/((E172*24*(E$5))),0)</f>
        <v>327.61367326155835</v>
      </c>
      <c r="F171" s="17">
        <f t="shared" si="260"/>
        <v>322.38319615398717</v>
      </c>
      <c r="G171" s="17">
        <f t="shared" si="260"/>
        <v>317.947348889507</v>
      </c>
      <c r="H171" s="17">
        <f t="shared" si="260"/>
        <v>320.7997877308614</v>
      </c>
      <c r="I171" s="17">
        <f t="shared" si="260"/>
        <v>320.64780124486271</v>
      </c>
      <c r="J171" s="17">
        <f t="shared" si="260"/>
        <v>316.73521780394128</v>
      </c>
      <c r="K171" s="17">
        <f t="shared" si="260"/>
        <v>314.77366728543495</v>
      </c>
      <c r="L171" s="17">
        <f t="shared" si="260"/>
        <v>347.74596876440705</v>
      </c>
      <c r="M171" s="17">
        <f t="shared" si="260"/>
        <v>350.69352458235994</v>
      </c>
      <c r="N171" s="17">
        <f t="shared" si="260"/>
        <v>351.64108495309949</v>
      </c>
      <c r="O171" s="17">
        <f t="shared" si="260"/>
        <v>346.77322592407268</v>
      </c>
      <c r="P171" s="17">
        <f t="shared" si="260"/>
        <v>295.93519091885918</v>
      </c>
      <c r="Q171" s="17">
        <f t="shared" si="260"/>
        <v>223.27875983846531</v>
      </c>
      <c r="R171" s="17">
        <f t="shared" si="260"/>
        <v>207.60129329512341</v>
      </c>
      <c r="S171" s="17">
        <f t="shared" si="260"/>
        <v>208.49340262726781</v>
      </c>
      <c r="T171" s="17">
        <f t="shared" si="260"/>
        <v>212.82630859243295</v>
      </c>
      <c r="U171" s="17">
        <f t="shared" si="260"/>
        <v>212.82370430852902</v>
      </c>
      <c r="V171" s="17">
        <f t="shared" si="260"/>
        <v>212.6489912992034</v>
      </c>
      <c r="W171" s="17">
        <f t="shared" si="260"/>
        <v>213.48242470245489</v>
      </c>
      <c r="X171" s="17">
        <f t="shared" si="260"/>
        <v>211.70529900521922</v>
      </c>
      <c r="Y171" s="17">
        <f t="shared" si="260"/>
        <v>211.70318597118879</v>
      </c>
      <c r="Z171" s="17">
        <f t="shared" si="260"/>
        <v>211.51340926458633</v>
      </c>
      <c r="AA171" s="17">
        <f t="shared" si="260"/>
        <v>212.42113653261111</v>
      </c>
      <c r="AB171" s="17">
        <f t="shared" si="260"/>
        <v>234.56471907727834</v>
      </c>
      <c r="AC171" s="17">
        <f t="shared" si="260"/>
        <v>234.56247483954613</v>
      </c>
      <c r="AD171" s="17">
        <f t="shared" si="260"/>
        <v>234.56247483954616</v>
      </c>
      <c r="AE171" s="17">
        <f t="shared" si="260"/>
        <v>234.56247483954616</v>
      </c>
      <c r="AF171" s="17">
        <f t="shared" si="260"/>
        <v>233.82564536544228</v>
      </c>
      <c r="AG171" s="17">
        <f t="shared" si="260"/>
        <v>233.82564536544228</v>
      </c>
      <c r="AH171" s="17">
        <f t="shared" si="260"/>
        <v>233.81203685418365</v>
      </c>
      <c r="AI171" s="17">
        <f t="shared" si="260"/>
        <v>235.05897295786326</v>
      </c>
      <c r="AJ171" s="17">
        <f t="shared" si="260"/>
        <v>233.47259658794351</v>
      </c>
      <c r="AK171" s="17">
        <f t="shared" si="260"/>
        <v>233.47259658794329</v>
      </c>
      <c r="AL171" s="17">
        <f t="shared" si="260"/>
        <v>233.47259658794334</v>
      </c>
      <c r="AM171" s="17">
        <f t="shared" si="260"/>
        <v>233.47259658794334</v>
      </c>
      <c r="AN171" s="17">
        <f t="shared" si="260"/>
        <v>232.82123323956884</v>
      </c>
      <c r="AO171" s="17">
        <f t="shared" si="260"/>
        <v>232.8212332395687</v>
      </c>
      <c r="AP171" s="17">
        <f t="shared" si="260"/>
        <v>232.82123323956873</v>
      </c>
      <c r="AQ171" s="17">
        <f t="shared" si="260"/>
        <v>232.82123323956873</v>
      </c>
      <c r="AR171" s="17">
        <f t="shared" si="260"/>
        <v>207.75614258643023</v>
      </c>
      <c r="AS171" s="17">
        <f t="shared" si="260"/>
        <v>194.64944855817268</v>
      </c>
      <c r="AT171" s="17">
        <f t="shared" si="260"/>
        <v>194.64944855817254</v>
      </c>
      <c r="AU171" s="17">
        <f t="shared" si="260"/>
        <v>194.64944855817248</v>
      </c>
      <c r="AV171" s="17">
        <f t="shared" si="260"/>
        <v>187.2468556552426</v>
      </c>
      <c r="AW171" s="17">
        <f t="shared" si="260"/>
        <v>187.24685565524254</v>
      </c>
      <c r="AX171" s="17">
        <f t="shared" si="260"/>
        <v>187.24685565524291</v>
      </c>
      <c r="AY171" s="17">
        <f t="shared" si="260"/>
        <v>187.24685565524294</v>
      </c>
      <c r="AZ171" s="17">
        <f t="shared" si="260"/>
        <v>186.69939644245446</v>
      </c>
      <c r="BA171" s="17">
        <f t="shared" si="260"/>
        <v>186.69939644245454</v>
      </c>
      <c r="BB171" s="17">
        <f t="shared" si="260"/>
        <v>186.69939644245443</v>
      </c>
      <c r="BC171" s="17">
        <f t="shared" si="260"/>
        <v>186.69939644245443</v>
      </c>
      <c r="BD171" s="17">
        <f t="shared" si="260"/>
        <v>186.44399917288575</v>
      </c>
      <c r="BE171" s="17">
        <f t="shared" si="260"/>
        <v>186.44399917288581</v>
      </c>
      <c r="BF171" s="17">
        <f t="shared" si="260"/>
        <v>186.44399917288567</v>
      </c>
      <c r="BG171" s="17">
        <f t="shared" si="260"/>
        <v>186.4439991728857</v>
      </c>
      <c r="BH171" s="17">
        <f t="shared" si="260"/>
        <v>192.66912270465792</v>
      </c>
      <c r="BI171" s="17">
        <f t="shared" si="260"/>
        <v>192.66912270465789</v>
      </c>
      <c r="BJ171" s="17">
        <f t="shared" si="260"/>
        <v>164.5591737517631</v>
      </c>
      <c r="BK171" s="17">
        <f t="shared" si="260"/>
        <v>164.5591737517631</v>
      </c>
      <c r="BL171" s="17">
        <f t="shared" si="260"/>
        <v>164.55917919164952</v>
      </c>
      <c r="BM171" s="17">
        <f t="shared" si="260"/>
        <v>164.55917919164949</v>
      </c>
      <c r="BN171" s="17">
        <f t="shared" si="260"/>
        <v>164.55917919164949</v>
      </c>
      <c r="BO171" s="17">
        <f t="shared" si="260"/>
        <v>164.55917919164949</v>
      </c>
      <c r="BP171" s="17">
        <f t="shared" si="260"/>
        <v>164.55917375176315</v>
      </c>
      <c r="BQ171" s="17">
        <f t="shared" ref="BQ171:EB171" si="261">IFERROR(BQ170*1000000/((BQ172*24*(BQ$5))),0)</f>
        <v>164.5591737517631</v>
      </c>
      <c r="BR171" s="17">
        <f t="shared" si="261"/>
        <v>164.5591737517631</v>
      </c>
      <c r="BS171" s="17">
        <f t="shared" si="261"/>
        <v>164.5591737517631</v>
      </c>
      <c r="BT171" s="17">
        <f t="shared" si="261"/>
        <v>164.55917375176315</v>
      </c>
      <c r="BU171" s="17">
        <f t="shared" si="261"/>
        <v>164.5591737517631</v>
      </c>
      <c r="BV171" s="17">
        <f t="shared" si="261"/>
        <v>164.5591737517631</v>
      </c>
      <c r="BW171" s="17">
        <f t="shared" si="261"/>
        <v>164.5591737517631</v>
      </c>
      <c r="BX171" s="17">
        <f t="shared" si="261"/>
        <v>164.55917375176315</v>
      </c>
      <c r="BY171" s="17">
        <f t="shared" si="261"/>
        <v>164.5591737517631</v>
      </c>
      <c r="BZ171" s="17">
        <f t="shared" si="261"/>
        <v>164.5591737517631</v>
      </c>
      <c r="CA171" s="17">
        <f t="shared" si="261"/>
        <v>164.5591737517631</v>
      </c>
      <c r="CB171" s="17">
        <f t="shared" si="261"/>
        <v>164.55917919164952</v>
      </c>
      <c r="CC171" s="17">
        <f t="shared" si="261"/>
        <v>164.55917919164949</v>
      </c>
      <c r="CD171" s="17">
        <f t="shared" si="261"/>
        <v>164.55917919164949</v>
      </c>
      <c r="CE171" s="17">
        <f t="shared" si="261"/>
        <v>164.55917919164949</v>
      </c>
      <c r="CF171" s="17">
        <f t="shared" si="261"/>
        <v>266.57027914020074</v>
      </c>
      <c r="CG171" s="17">
        <f t="shared" si="261"/>
        <v>266.57027914020068</v>
      </c>
      <c r="CH171" s="17">
        <f t="shared" si="261"/>
        <v>266.5702791402008</v>
      </c>
      <c r="CI171" s="17">
        <f t="shared" si="261"/>
        <v>266.5702791402008</v>
      </c>
      <c r="CJ171" s="17">
        <f t="shared" si="261"/>
        <v>266.57027914020074</v>
      </c>
      <c r="CK171" s="17">
        <f t="shared" si="261"/>
        <v>266.57027914020068</v>
      </c>
      <c r="CL171" s="17">
        <f t="shared" si="261"/>
        <v>266.5702791402008</v>
      </c>
      <c r="CM171" s="17">
        <f t="shared" si="261"/>
        <v>266.5702791402008</v>
      </c>
      <c r="CN171" s="17">
        <f t="shared" si="261"/>
        <v>266.57027914020074</v>
      </c>
      <c r="CO171" s="17">
        <f t="shared" si="261"/>
        <v>266.57027914020068</v>
      </c>
      <c r="CP171" s="17">
        <f t="shared" si="261"/>
        <v>266.5702791402008</v>
      </c>
      <c r="CQ171" s="17">
        <f t="shared" si="261"/>
        <v>266.5702791402008</v>
      </c>
      <c r="CR171" s="17">
        <f t="shared" si="261"/>
        <v>0</v>
      </c>
      <c r="CS171" s="17">
        <f t="shared" si="261"/>
        <v>0</v>
      </c>
      <c r="CT171" s="17">
        <f t="shared" si="261"/>
        <v>0</v>
      </c>
      <c r="CU171" s="17">
        <f t="shared" si="261"/>
        <v>0</v>
      </c>
      <c r="CV171" s="17">
        <f t="shared" si="261"/>
        <v>0</v>
      </c>
      <c r="CW171" s="17">
        <f t="shared" si="261"/>
        <v>0</v>
      </c>
      <c r="CX171" s="17">
        <f t="shared" si="261"/>
        <v>0</v>
      </c>
      <c r="CY171" s="17">
        <f t="shared" si="261"/>
        <v>0</v>
      </c>
      <c r="CZ171" s="17">
        <f t="shared" si="261"/>
        <v>0</v>
      </c>
      <c r="DA171" s="17">
        <f t="shared" si="261"/>
        <v>0</v>
      </c>
      <c r="DB171" s="17">
        <f t="shared" si="261"/>
        <v>0</v>
      </c>
      <c r="DC171" s="17">
        <f t="shared" si="261"/>
        <v>0</v>
      </c>
      <c r="DD171" s="17">
        <f t="shared" si="261"/>
        <v>0</v>
      </c>
      <c r="DE171" s="17">
        <f t="shared" si="261"/>
        <v>0</v>
      </c>
      <c r="DF171" s="17">
        <f t="shared" si="261"/>
        <v>0</v>
      </c>
      <c r="DG171" s="17">
        <f t="shared" si="261"/>
        <v>0</v>
      </c>
      <c r="DH171" s="17">
        <f t="shared" si="261"/>
        <v>0</v>
      </c>
      <c r="DI171" s="17">
        <f t="shared" si="261"/>
        <v>0</v>
      </c>
      <c r="DJ171" s="17">
        <f t="shared" si="261"/>
        <v>0</v>
      </c>
      <c r="DK171" s="17">
        <f t="shared" si="261"/>
        <v>0</v>
      </c>
      <c r="DL171" s="17">
        <f t="shared" si="261"/>
        <v>0</v>
      </c>
      <c r="DM171" s="17">
        <f t="shared" si="261"/>
        <v>0</v>
      </c>
      <c r="DN171" s="17">
        <f t="shared" si="261"/>
        <v>0</v>
      </c>
      <c r="DO171" s="17">
        <f t="shared" si="261"/>
        <v>0</v>
      </c>
      <c r="DP171" s="17">
        <f t="shared" si="261"/>
        <v>0</v>
      </c>
      <c r="DQ171" s="17">
        <f t="shared" si="261"/>
        <v>0</v>
      </c>
      <c r="DR171" s="17">
        <f t="shared" si="261"/>
        <v>0</v>
      </c>
      <c r="DS171" s="17">
        <f t="shared" si="261"/>
        <v>0</v>
      </c>
      <c r="DT171" s="17">
        <f t="shared" si="261"/>
        <v>0</v>
      </c>
      <c r="DU171" s="17">
        <f t="shared" si="261"/>
        <v>0</v>
      </c>
      <c r="DV171" s="17">
        <f t="shared" si="261"/>
        <v>0</v>
      </c>
      <c r="DW171" s="17">
        <f t="shared" si="261"/>
        <v>0</v>
      </c>
      <c r="DX171" s="17">
        <f t="shared" si="261"/>
        <v>0</v>
      </c>
      <c r="DY171" s="17">
        <f t="shared" si="261"/>
        <v>0</v>
      </c>
      <c r="DZ171" s="17">
        <f t="shared" si="261"/>
        <v>0</v>
      </c>
      <c r="EA171" s="17">
        <f t="shared" si="261"/>
        <v>0</v>
      </c>
      <c r="EB171" s="17">
        <f t="shared" si="261"/>
        <v>0</v>
      </c>
      <c r="EC171" s="17">
        <f t="shared" ref="EC171:EI171" si="262">IFERROR(EC170*1000000/((EC172*24*(EC$5))),0)</f>
        <v>0</v>
      </c>
      <c r="ED171" s="17">
        <f t="shared" si="262"/>
        <v>0</v>
      </c>
      <c r="EE171" s="17">
        <f t="shared" si="262"/>
        <v>0</v>
      </c>
      <c r="EF171" s="17">
        <f t="shared" si="262"/>
        <v>0</v>
      </c>
      <c r="EG171" s="17">
        <f t="shared" si="262"/>
        <v>0</v>
      </c>
      <c r="EH171" s="17">
        <f t="shared" si="262"/>
        <v>0</v>
      </c>
      <c r="EI171" s="17">
        <f t="shared" si="262"/>
        <v>0</v>
      </c>
    </row>
    <row r="172" spans="1:139" x14ac:dyDescent="0.35">
      <c r="B172" t="s">
        <v>115</v>
      </c>
      <c r="C172" s="55" t="s">
        <v>336</v>
      </c>
      <c r="D172" s="17">
        <v>976.5755601666674</v>
      </c>
      <c r="E172" s="17">
        <v>966.18039480219772</v>
      </c>
      <c r="F172" s="17">
        <v>1052.3030293260865</v>
      </c>
      <c r="G172" s="17">
        <v>1099.6632518913048</v>
      </c>
      <c r="H172" s="17">
        <v>1255.2051176777782</v>
      </c>
      <c r="I172" s="17">
        <v>1288.1188490659338</v>
      </c>
      <c r="J172" s="17">
        <v>1342.419440532607</v>
      </c>
      <c r="K172" s="17">
        <v>1334.0372908043485</v>
      </c>
      <c r="L172" s="17">
        <v>1077.1257284444455</v>
      </c>
      <c r="M172" s="17">
        <v>1077.6416652197813</v>
      </c>
      <c r="N172" s="17">
        <v>1069.0631058369559</v>
      </c>
      <c r="O172" s="17">
        <v>1114.569418358695</v>
      </c>
      <c r="P172" s="17">
        <v>1228.2389171428576</v>
      </c>
      <c r="Q172" s="17">
        <v>1228.7836652197809</v>
      </c>
      <c r="R172" s="17">
        <v>1220.2051058369561</v>
      </c>
      <c r="S172" s="17">
        <v>1265.7114183586953</v>
      </c>
      <c r="T172" s="17">
        <v>1041.7677284444453</v>
      </c>
      <c r="U172" s="17">
        <v>1042.2836652197802</v>
      </c>
      <c r="V172" s="17">
        <v>1033.7051058369561</v>
      </c>
      <c r="W172" s="17">
        <v>1079.2114183586953</v>
      </c>
      <c r="X172" s="17">
        <v>1010.3677284444453</v>
      </c>
      <c r="Y172" s="17">
        <v>1010.8836652197803</v>
      </c>
      <c r="Z172" s="17">
        <v>1002.3051058369562</v>
      </c>
      <c r="AA172" s="17">
        <v>1047.8114183586952</v>
      </c>
      <c r="AB172" s="17">
        <v>741.25981115018328</v>
      </c>
      <c r="AC172" s="17">
        <v>741.31551924175847</v>
      </c>
      <c r="AD172" s="17">
        <v>741.31551924175903</v>
      </c>
      <c r="AE172" s="17">
        <v>741.31551924175903</v>
      </c>
      <c r="AF172" s="17">
        <v>736.27406800000006</v>
      </c>
      <c r="AG172" s="17">
        <v>736.27406800000006</v>
      </c>
      <c r="AH172" s="17">
        <v>736.2740679999996</v>
      </c>
      <c r="AI172" s="17">
        <v>736.2740679999996</v>
      </c>
      <c r="AJ172" s="17">
        <v>736.30179099999998</v>
      </c>
      <c r="AK172" s="17">
        <v>736.30179100000032</v>
      </c>
      <c r="AL172" s="17">
        <v>736.30179100000078</v>
      </c>
      <c r="AM172" s="17">
        <v>736.30179100000078</v>
      </c>
      <c r="AN172" s="17">
        <v>736.30179099999998</v>
      </c>
      <c r="AO172" s="17">
        <v>736.30179100000032</v>
      </c>
      <c r="AP172" s="17">
        <v>736.30179100000078</v>
      </c>
      <c r="AQ172" s="17">
        <v>736.30179100000078</v>
      </c>
      <c r="AR172" s="17">
        <v>576.10331272222231</v>
      </c>
      <c r="AS172" s="17">
        <v>521.10980500000005</v>
      </c>
      <c r="AT172" s="17">
        <v>521.10980500000016</v>
      </c>
      <c r="AU172" s="17">
        <v>521.10980500000028</v>
      </c>
      <c r="AV172" s="17">
        <v>458.10985000000016</v>
      </c>
      <c r="AW172" s="17">
        <v>458.10985000000028</v>
      </c>
      <c r="AX172" s="17">
        <v>458.10984999999994</v>
      </c>
      <c r="AY172" s="17">
        <v>458.10984999999988</v>
      </c>
      <c r="AZ172" s="17">
        <v>458.10983100000004</v>
      </c>
      <c r="BA172" s="17">
        <v>458.10983100000004</v>
      </c>
      <c r="BB172" s="17">
        <v>458.10983099999987</v>
      </c>
      <c r="BC172" s="17">
        <v>458.10983099999987</v>
      </c>
      <c r="BD172" s="17">
        <v>458.10983100000004</v>
      </c>
      <c r="BE172" s="17">
        <v>458.10983100000004</v>
      </c>
      <c r="BF172" s="17">
        <v>458.10983099999987</v>
      </c>
      <c r="BG172" s="17">
        <v>458.10983099999987</v>
      </c>
      <c r="BH172" s="17">
        <v>100.71998109944749</v>
      </c>
      <c r="BI172" s="17">
        <v>100.71998109944751</v>
      </c>
      <c r="BJ172" s="17">
        <v>60.71998399999999</v>
      </c>
      <c r="BK172" s="17">
        <v>60.71998399999999</v>
      </c>
      <c r="BL172" s="17">
        <v>60.719981999999987</v>
      </c>
      <c r="BM172" s="17">
        <v>60.719982000000002</v>
      </c>
      <c r="BN172" s="17">
        <v>60.719982000000002</v>
      </c>
      <c r="BO172" s="17">
        <v>60.719982000000002</v>
      </c>
      <c r="BP172" s="17">
        <v>60.719983999999975</v>
      </c>
      <c r="BQ172" s="17">
        <v>60.719983999999997</v>
      </c>
      <c r="BR172" s="17">
        <v>60.71998399999999</v>
      </c>
      <c r="BS172" s="17">
        <v>60.71998399999999</v>
      </c>
      <c r="BT172" s="17">
        <v>60.719983999999975</v>
      </c>
      <c r="BU172" s="17">
        <v>60.719983999999997</v>
      </c>
      <c r="BV172" s="17">
        <v>60.71998399999999</v>
      </c>
      <c r="BW172" s="17">
        <v>60.71998399999999</v>
      </c>
      <c r="BX172" s="17">
        <v>60.719983999999975</v>
      </c>
      <c r="BY172" s="17">
        <v>60.719983999999997</v>
      </c>
      <c r="BZ172" s="17">
        <v>60.71998399999999</v>
      </c>
      <c r="CA172" s="17">
        <v>60.71998399999999</v>
      </c>
      <c r="CB172" s="17">
        <v>60.719981999999987</v>
      </c>
      <c r="CC172" s="17">
        <v>60.719982000000002</v>
      </c>
      <c r="CD172" s="17">
        <v>60.719982000000002</v>
      </c>
      <c r="CE172" s="17">
        <v>60.719982000000002</v>
      </c>
      <c r="CF172" s="17">
        <v>5.7199940000000007</v>
      </c>
      <c r="CG172" s="17">
        <v>5.7199940000000007</v>
      </c>
      <c r="CH172" s="17">
        <v>5.7199939999999998</v>
      </c>
      <c r="CI172" s="17">
        <v>5.7199939999999998</v>
      </c>
      <c r="CJ172" s="17">
        <v>5.7199940000000007</v>
      </c>
      <c r="CK172" s="17">
        <v>5.7199940000000007</v>
      </c>
      <c r="CL172" s="17">
        <v>5.7199939999999998</v>
      </c>
      <c r="CM172" s="17">
        <v>5.7199939999999998</v>
      </c>
      <c r="CN172" s="17">
        <v>5.7199940000000007</v>
      </c>
      <c r="CO172" s="17">
        <v>5.7199940000000007</v>
      </c>
      <c r="CP172" s="17">
        <v>5.7199939999999998</v>
      </c>
      <c r="CQ172" s="17">
        <v>5.7199939999999998</v>
      </c>
      <c r="CR172" s="17">
        <v>0</v>
      </c>
      <c r="CS172" s="17">
        <v>0</v>
      </c>
      <c r="CT172" s="17">
        <v>0</v>
      </c>
      <c r="CU172" s="17">
        <v>0</v>
      </c>
      <c r="CV172" s="17">
        <v>0</v>
      </c>
      <c r="CW172" s="17">
        <v>0</v>
      </c>
      <c r="CX172" s="17">
        <v>0</v>
      </c>
      <c r="CY172" s="17">
        <v>0</v>
      </c>
      <c r="CZ172" s="17">
        <v>0</v>
      </c>
      <c r="DA172" s="17">
        <v>0</v>
      </c>
      <c r="DB172" s="17">
        <v>0</v>
      </c>
      <c r="DC172" s="17">
        <v>0</v>
      </c>
      <c r="DD172" s="17">
        <v>0</v>
      </c>
      <c r="DE172" s="17">
        <v>0</v>
      </c>
      <c r="DF172" s="17">
        <v>0</v>
      </c>
      <c r="DG172" s="17">
        <v>0</v>
      </c>
      <c r="DH172" s="17">
        <v>0</v>
      </c>
      <c r="DI172" s="17">
        <v>0</v>
      </c>
      <c r="DJ172" s="17">
        <v>0</v>
      </c>
      <c r="DK172" s="17">
        <v>0</v>
      </c>
      <c r="DL172" s="17">
        <v>0</v>
      </c>
      <c r="DM172" s="17">
        <v>0</v>
      </c>
      <c r="DN172" s="17">
        <v>0</v>
      </c>
      <c r="DO172" s="17">
        <v>0</v>
      </c>
      <c r="DP172" s="17">
        <v>0</v>
      </c>
      <c r="DQ172" s="17">
        <v>0</v>
      </c>
      <c r="DR172" s="17">
        <v>0</v>
      </c>
      <c r="DS172" s="17">
        <v>0</v>
      </c>
      <c r="DT172" s="17">
        <v>0</v>
      </c>
      <c r="DU172" s="17">
        <v>0</v>
      </c>
      <c r="DV172" s="17">
        <v>0</v>
      </c>
      <c r="DW172" s="17">
        <v>0</v>
      </c>
      <c r="DX172" s="17">
        <v>0</v>
      </c>
      <c r="DY172" s="17">
        <v>0</v>
      </c>
      <c r="DZ172" s="17">
        <v>0</v>
      </c>
      <c r="EA172" s="17">
        <v>0</v>
      </c>
      <c r="EB172" s="17">
        <v>0</v>
      </c>
      <c r="EC172" s="17">
        <v>0</v>
      </c>
      <c r="ED172" s="17">
        <v>0</v>
      </c>
      <c r="EE172" s="17">
        <v>0</v>
      </c>
      <c r="EF172" s="17">
        <v>0</v>
      </c>
      <c r="EG172" s="17">
        <v>0</v>
      </c>
      <c r="EH172" s="17">
        <v>0</v>
      </c>
      <c r="EI172" s="17">
        <v>0</v>
      </c>
    </row>
    <row r="173" spans="1:139" ht="15" customHeight="1" outlineLevel="1" x14ac:dyDescent="0.35">
      <c r="B173" t="s">
        <v>115</v>
      </c>
      <c r="C173" s="131" t="s">
        <v>156</v>
      </c>
      <c r="D173" s="17">
        <v>707.80313064444442</v>
      </c>
      <c r="E173" s="17">
        <v>701.40953414285707</v>
      </c>
      <c r="F173" s="17">
        <v>789.72134130434767</v>
      </c>
      <c r="G173" s="17">
        <v>789.77027921739148</v>
      </c>
      <c r="H173" s="17">
        <v>982.23653302222249</v>
      </c>
      <c r="I173" s="17">
        <v>1029.910202813187</v>
      </c>
      <c r="J173" s="17">
        <v>1064.1559433913039</v>
      </c>
      <c r="K173" s="17">
        <v>1010.7246007065215</v>
      </c>
      <c r="L173" s="17">
        <v>812.52</v>
      </c>
      <c r="M173" s="17">
        <v>812.52000000000032</v>
      </c>
      <c r="N173" s="17">
        <v>812.51999999999953</v>
      </c>
      <c r="O173" s="17">
        <v>812.51999999999953</v>
      </c>
      <c r="P173" s="17">
        <v>548.16199999999992</v>
      </c>
      <c r="Q173" s="17">
        <v>548.16199999999992</v>
      </c>
      <c r="R173" s="17">
        <v>548.16200000000003</v>
      </c>
      <c r="S173" s="17">
        <v>548.16200000000003</v>
      </c>
      <c r="T173" s="17">
        <v>442.16199999999998</v>
      </c>
      <c r="U173" s="17">
        <v>442.16199999999992</v>
      </c>
      <c r="V173" s="17">
        <v>442.16200000000003</v>
      </c>
      <c r="W173" s="17">
        <v>442.16200000000003</v>
      </c>
      <c r="X173" s="17">
        <v>440.76199999999994</v>
      </c>
      <c r="Y173" s="17">
        <v>440.76199999999994</v>
      </c>
      <c r="Z173" s="17">
        <v>440.76200000000006</v>
      </c>
      <c r="AA173" s="17">
        <v>440.76200000000006</v>
      </c>
      <c r="AB173" s="17">
        <v>414.11998115018315</v>
      </c>
      <c r="AC173" s="17">
        <v>414.17568924175822</v>
      </c>
      <c r="AD173" s="17">
        <v>414.17568924175828</v>
      </c>
      <c r="AE173" s="17">
        <v>414.17568924175828</v>
      </c>
      <c r="AF173" s="17">
        <v>409.16195400000004</v>
      </c>
      <c r="AG173" s="17">
        <v>409.16195400000004</v>
      </c>
      <c r="AH173" s="17">
        <v>409.16195399999998</v>
      </c>
      <c r="AI173" s="17">
        <v>409.16195399999998</v>
      </c>
      <c r="AJ173" s="17">
        <v>409.16196100000002</v>
      </c>
      <c r="AK173" s="17">
        <v>409.16196100000002</v>
      </c>
      <c r="AL173" s="17">
        <v>409.16196099999996</v>
      </c>
      <c r="AM173" s="17">
        <v>409.16196099999996</v>
      </c>
      <c r="AN173" s="17">
        <v>409.16196100000002</v>
      </c>
      <c r="AO173" s="17">
        <v>409.16196100000002</v>
      </c>
      <c r="AP173" s="17">
        <v>409.16196099999996</v>
      </c>
      <c r="AQ173" s="17">
        <v>409.16196099999996</v>
      </c>
      <c r="AR173" s="17">
        <v>248.96348272222224</v>
      </c>
      <c r="AS173" s="17">
        <v>193.96997500000001</v>
      </c>
      <c r="AT173" s="17">
        <v>193.96997499999998</v>
      </c>
      <c r="AU173" s="17">
        <v>193.96997499999998</v>
      </c>
      <c r="AV173" s="17">
        <v>193.96996200000001</v>
      </c>
      <c r="AW173" s="17">
        <v>193.96996200000004</v>
      </c>
      <c r="AX173" s="17">
        <v>193.96996200000001</v>
      </c>
      <c r="AY173" s="17">
        <v>193.96996200000001</v>
      </c>
      <c r="AZ173" s="17">
        <v>193.96997500000001</v>
      </c>
      <c r="BA173" s="17">
        <v>193.96997500000001</v>
      </c>
      <c r="BB173" s="17">
        <v>193.96997499999998</v>
      </c>
      <c r="BC173" s="17">
        <v>193.96997499999998</v>
      </c>
      <c r="BD173" s="17">
        <v>193.96997500000001</v>
      </c>
      <c r="BE173" s="17">
        <v>193.96997500000001</v>
      </c>
      <c r="BF173" s="17">
        <v>193.96997499999998</v>
      </c>
      <c r="BG173" s="17">
        <v>193.96997499999998</v>
      </c>
      <c r="BH173" s="17">
        <v>45.719991099447512</v>
      </c>
      <c r="BI173" s="17">
        <v>45.719991099447519</v>
      </c>
      <c r="BJ173" s="17">
        <v>5.7199939999999998</v>
      </c>
      <c r="BK173" s="17">
        <v>5.7199939999999998</v>
      </c>
      <c r="BL173" s="17">
        <v>5.7199920000000004</v>
      </c>
      <c r="BM173" s="17">
        <v>5.7199920000000004</v>
      </c>
      <c r="BN173" s="17">
        <v>5.7199919999999995</v>
      </c>
      <c r="BO173" s="17">
        <v>5.7199919999999995</v>
      </c>
      <c r="BP173" s="17">
        <v>5.7199940000000007</v>
      </c>
      <c r="BQ173" s="17">
        <v>5.7199940000000007</v>
      </c>
      <c r="BR173" s="17">
        <v>5.7199939999999998</v>
      </c>
      <c r="BS173" s="17">
        <v>5.7199939999999998</v>
      </c>
      <c r="BT173" s="17">
        <v>5.7199940000000007</v>
      </c>
      <c r="BU173" s="17">
        <v>5.7199940000000007</v>
      </c>
      <c r="BV173" s="17">
        <v>5.7199939999999998</v>
      </c>
      <c r="BW173" s="17">
        <v>5.7199939999999998</v>
      </c>
      <c r="BX173" s="17">
        <v>5.7199940000000007</v>
      </c>
      <c r="BY173" s="17">
        <v>5.7199940000000007</v>
      </c>
      <c r="BZ173" s="17">
        <v>5.7199939999999998</v>
      </c>
      <c r="CA173" s="17">
        <v>5.7199939999999998</v>
      </c>
      <c r="CB173" s="17">
        <v>5.7199920000000004</v>
      </c>
      <c r="CC173" s="17">
        <v>5.7199920000000004</v>
      </c>
      <c r="CD173" s="17">
        <v>5.7199919999999995</v>
      </c>
      <c r="CE173" s="17">
        <v>5.7199919999999995</v>
      </c>
      <c r="CF173" s="17">
        <v>5.7199940000000007</v>
      </c>
      <c r="CG173" s="17">
        <v>5.7199940000000007</v>
      </c>
      <c r="CH173" s="17">
        <v>5.7199939999999998</v>
      </c>
      <c r="CI173" s="17">
        <v>5.7199939999999998</v>
      </c>
      <c r="CJ173" s="17">
        <v>5.7199940000000007</v>
      </c>
      <c r="CK173" s="17">
        <v>5.7199940000000007</v>
      </c>
      <c r="CL173" s="17">
        <v>5.7199939999999998</v>
      </c>
      <c r="CM173" s="17">
        <v>5.7199939999999998</v>
      </c>
      <c r="CN173" s="17">
        <v>5.7199940000000007</v>
      </c>
      <c r="CO173" s="17">
        <v>5.7199940000000007</v>
      </c>
      <c r="CP173" s="17">
        <v>5.7199939999999998</v>
      </c>
      <c r="CQ173" s="17">
        <v>5.7199939999999998</v>
      </c>
      <c r="CR173" s="17">
        <v>0</v>
      </c>
      <c r="CS173" s="17">
        <v>0</v>
      </c>
      <c r="CT173" s="17">
        <v>0</v>
      </c>
      <c r="CU173" s="17">
        <v>0</v>
      </c>
      <c r="CV173" s="17">
        <v>0</v>
      </c>
      <c r="CW173" s="17">
        <v>0</v>
      </c>
      <c r="CX173" s="17">
        <v>0</v>
      </c>
      <c r="CY173" s="17">
        <v>0</v>
      </c>
      <c r="CZ173" s="17">
        <v>0</v>
      </c>
      <c r="DA173" s="17">
        <v>0</v>
      </c>
      <c r="DB173" s="17">
        <v>0</v>
      </c>
      <c r="DC173" s="17">
        <v>0</v>
      </c>
      <c r="DD173" s="17">
        <v>0</v>
      </c>
      <c r="DE173" s="17">
        <v>0</v>
      </c>
      <c r="DF173" s="17">
        <v>0</v>
      </c>
      <c r="DG173" s="17">
        <v>0</v>
      </c>
      <c r="DH173" s="17">
        <v>0</v>
      </c>
      <c r="DI173" s="17">
        <v>0</v>
      </c>
      <c r="DJ173" s="17">
        <v>0</v>
      </c>
      <c r="DK173" s="17">
        <v>0</v>
      </c>
      <c r="DL173" s="17">
        <v>0</v>
      </c>
      <c r="DM173" s="17">
        <v>0</v>
      </c>
      <c r="DN173" s="17">
        <v>0</v>
      </c>
      <c r="DO173" s="17">
        <v>0</v>
      </c>
      <c r="DP173" s="17">
        <v>0</v>
      </c>
      <c r="DQ173" s="17">
        <v>0</v>
      </c>
      <c r="DR173" s="17">
        <v>0</v>
      </c>
      <c r="DS173" s="17">
        <v>0</v>
      </c>
      <c r="DT173" s="17">
        <v>0</v>
      </c>
      <c r="DU173" s="17">
        <v>0</v>
      </c>
      <c r="DV173" s="17">
        <v>0</v>
      </c>
      <c r="DW173" s="17">
        <v>0</v>
      </c>
      <c r="DX173" s="17">
        <v>0</v>
      </c>
      <c r="DY173" s="17">
        <v>0</v>
      </c>
      <c r="DZ173" s="17">
        <v>0</v>
      </c>
      <c r="EA173" s="17">
        <v>0</v>
      </c>
      <c r="EB173" s="17">
        <v>0</v>
      </c>
      <c r="EC173" s="17">
        <v>0</v>
      </c>
      <c r="ED173" s="17">
        <v>0</v>
      </c>
      <c r="EE173" s="17">
        <v>0</v>
      </c>
      <c r="EF173" s="17">
        <v>0</v>
      </c>
      <c r="EG173" s="17">
        <v>0</v>
      </c>
      <c r="EH173" s="17">
        <v>0</v>
      </c>
      <c r="EI173" s="17">
        <v>0</v>
      </c>
    </row>
    <row r="174" spans="1:139" ht="15" customHeight="1" outlineLevel="1" x14ac:dyDescent="0.35">
      <c r="B174" t="s">
        <v>115</v>
      </c>
      <c r="C174" s="131" t="s">
        <v>151</v>
      </c>
      <c r="D174" s="17">
        <v>52.440414355555554</v>
      </c>
      <c r="E174" s="17">
        <v>54.66781395604395</v>
      </c>
      <c r="F174" s="17">
        <v>52.394500369565215</v>
      </c>
      <c r="G174" s="17">
        <v>91.584079641304328</v>
      </c>
      <c r="H174" s="17">
        <v>67.46572744444444</v>
      </c>
      <c r="I174" s="17">
        <v>67.981094582417583</v>
      </c>
      <c r="J174" s="17">
        <v>59.403105836956506</v>
      </c>
      <c r="K174" s="17">
        <v>104.90941835869566</v>
      </c>
      <c r="L174" s="17">
        <v>55.465728444444451</v>
      </c>
      <c r="M174" s="17">
        <v>55.981665219780218</v>
      </c>
      <c r="N174" s="17">
        <v>47.403105836956513</v>
      </c>
      <c r="O174" s="17">
        <v>92.90941835869566</v>
      </c>
      <c r="P174" s="17">
        <v>85.936917142857141</v>
      </c>
      <c r="Q174" s="17">
        <v>86.481665219780226</v>
      </c>
      <c r="R174" s="17">
        <v>77.903105836956513</v>
      </c>
      <c r="S174" s="17">
        <v>123.40941835869566</v>
      </c>
      <c r="T174" s="17">
        <v>85.465728444444466</v>
      </c>
      <c r="U174" s="17">
        <v>85.981665219780226</v>
      </c>
      <c r="V174" s="17">
        <v>77.403105836956513</v>
      </c>
      <c r="W174" s="17">
        <v>122.90941835869566</v>
      </c>
      <c r="X174" s="17">
        <v>55.465728444444451</v>
      </c>
      <c r="Y174" s="17">
        <v>55.981665219780218</v>
      </c>
      <c r="Z174" s="17">
        <v>47.403105836956513</v>
      </c>
      <c r="AA174" s="17">
        <v>92.90941835869566</v>
      </c>
      <c r="AB174" s="17">
        <v>62.999973999999995</v>
      </c>
      <c r="AC174" s="17">
        <v>62.999973999999995</v>
      </c>
      <c r="AD174" s="17">
        <v>62.999973999999987</v>
      </c>
      <c r="AE174" s="17">
        <v>62.999974000000002</v>
      </c>
      <c r="AF174" s="17">
        <v>62.972226000000006</v>
      </c>
      <c r="AG174" s="17">
        <v>62.972226000000006</v>
      </c>
      <c r="AH174" s="17">
        <v>62.972225999999999</v>
      </c>
      <c r="AI174" s="17">
        <v>62.972225999999999</v>
      </c>
      <c r="AJ174" s="17">
        <v>62.999973999999995</v>
      </c>
      <c r="AK174" s="17">
        <v>62.999973999999995</v>
      </c>
      <c r="AL174" s="17">
        <v>62.999973999999987</v>
      </c>
      <c r="AM174" s="17">
        <v>62.999974000000002</v>
      </c>
      <c r="AN174" s="17">
        <v>62.999973999999995</v>
      </c>
      <c r="AO174" s="17">
        <v>62.999973999999995</v>
      </c>
      <c r="AP174" s="17">
        <v>62.999973999999987</v>
      </c>
      <c r="AQ174" s="17">
        <v>62.999974000000002</v>
      </c>
      <c r="AR174" s="17">
        <v>62.999973999999995</v>
      </c>
      <c r="AS174" s="17">
        <v>62.999973999999995</v>
      </c>
      <c r="AT174" s="17">
        <v>62.999973999999987</v>
      </c>
      <c r="AU174" s="17">
        <v>62.999974000000002</v>
      </c>
      <c r="AV174" s="17">
        <v>0</v>
      </c>
      <c r="AW174" s="17">
        <v>0</v>
      </c>
      <c r="AX174" s="17">
        <v>0</v>
      </c>
      <c r="AY174" s="17">
        <v>0</v>
      </c>
      <c r="AZ174" s="17">
        <v>0</v>
      </c>
      <c r="BA174" s="17">
        <v>0</v>
      </c>
      <c r="BB174" s="17">
        <v>0</v>
      </c>
      <c r="BC174" s="17">
        <v>0</v>
      </c>
      <c r="BD174" s="17">
        <v>0</v>
      </c>
      <c r="BE174" s="17">
        <v>0</v>
      </c>
      <c r="BF174" s="17">
        <v>0</v>
      </c>
      <c r="BG174" s="17">
        <v>0</v>
      </c>
      <c r="BH174" s="17">
        <v>0</v>
      </c>
      <c r="BI174" s="17">
        <v>0</v>
      </c>
      <c r="BJ174" s="17">
        <v>0</v>
      </c>
      <c r="BK174" s="17">
        <v>0</v>
      </c>
      <c r="BL174" s="17">
        <v>0</v>
      </c>
      <c r="BM174" s="17">
        <v>0</v>
      </c>
      <c r="BN174" s="17">
        <v>0</v>
      </c>
      <c r="BO174" s="17">
        <v>0</v>
      </c>
      <c r="BP174" s="17">
        <v>0</v>
      </c>
      <c r="BQ174" s="17">
        <v>0</v>
      </c>
      <c r="BR174" s="17">
        <v>0</v>
      </c>
      <c r="BS174" s="17">
        <v>0</v>
      </c>
      <c r="BT174" s="17">
        <v>0</v>
      </c>
      <c r="BU174" s="17">
        <v>0</v>
      </c>
      <c r="BV174" s="17">
        <v>0</v>
      </c>
      <c r="BW174" s="17">
        <v>0</v>
      </c>
      <c r="BX174" s="17">
        <v>0</v>
      </c>
      <c r="BY174" s="17">
        <v>0</v>
      </c>
      <c r="BZ174" s="17">
        <v>0</v>
      </c>
      <c r="CA174" s="17">
        <v>0</v>
      </c>
      <c r="CB174" s="17">
        <v>0</v>
      </c>
      <c r="CC174" s="17">
        <v>0</v>
      </c>
      <c r="CD174" s="17">
        <v>0</v>
      </c>
      <c r="CE174" s="17">
        <v>0</v>
      </c>
      <c r="CF174" s="17">
        <v>0</v>
      </c>
      <c r="CG174" s="17">
        <v>0</v>
      </c>
      <c r="CH174" s="17">
        <v>0</v>
      </c>
      <c r="CI174" s="17">
        <v>0</v>
      </c>
      <c r="CJ174" s="17">
        <v>0</v>
      </c>
      <c r="CK174" s="17">
        <v>0</v>
      </c>
      <c r="CL174" s="17">
        <v>0</v>
      </c>
      <c r="CM174" s="17">
        <v>0</v>
      </c>
      <c r="CN174" s="17">
        <v>0</v>
      </c>
      <c r="CO174" s="17">
        <v>0</v>
      </c>
      <c r="CP174" s="17">
        <v>0</v>
      </c>
      <c r="CQ174" s="17">
        <v>0</v>
      </c>
      <c r="CR174" s="17">
        <v>0</v>
      </c>
      <c r="CS174" s="17">
        <v>0</v>
      </c>
      <c r="CT174" s="17">
        <v>0</v>
      </c>
      <c r="CU174" s="17">
        <v>0</v>
      </c>
      <c r="CV174" s="17">
        <v>0</v>
      </c>
      <c r="CW174" s="17">
        <v>0</v>
      </c>
      <c r="CX174" s="17">
        <v>0</v>
      </c>
      <c r="CY174" s="17">
        <v>0</v>
      </c>
      <c r="CZ174" s="17">
        <v>0</v>
      </c>
      <c r="DA174" s="17">
        <v>0</v>
      </c>
      <c r="DB174" s="17">
        <v>0</v>
      </c>
      <c r="DC174" s="17">
        <v>0</v>
      </c>
      <c r="DD174" s="17">
        <v>0</v>
      </c>
      <c r="DE174" s="17">
        <v>0</v>
      </c>
      <c r="DF174" s="17">
        <v>0</v>
      </c>
      <c r="DG174" s="17">
        <v>0</v>
      </c>
      <c r="DH174" s="17">
        <v>0</v>
      </c>
      <c r="DI174" s="17">
        <v>0</v>
      </c>
      <c r="DJ174" s="17">
        <v>0</v>
      </c>
      <c r="DK174" s="17">
        <v>0</v>
      </c>
      <c r="DL174" s="17">
        <v>0</v>
      </c>
      <c r="DM174" s="17">
        <v>0</v>
      </c>
      <c r="DN174" s="17">
        <v>0</v>
      </c>
      <c r="DO174" s="17">
        <v>0</v>
      </c>
      <c r="DP174" s="17">
        <v>0</v>
      </c>
      <c r="DQ174" s="17">
        <v>0</v>
      </c>
      <c r="DR174" s="17">
        <v>0</v>
      </c>
      <c r="DS174" s="17">
        <v>0</v>
      </c>
      <c r="DT174" s="17">
        <v>0</v>
      </c>
      <c r="DU174" s="17">
        <v>0</v>
      </c>
      <c r="DV174" s="17">
        <v>0</v>
      </c>
      <c r="DW174" s="17">
        <v>0</v>
      </c>
      <c r="DX174" s="17">
        <v>0</v>
      </c>
      <c r="DY174" s="17">
        <v>0</v>
      </c>
      <c r="DZ174" s="17">
        <v>0</v>
      </c>
      <c r="EA174" s="17">
        <v>0</v>
      </c>
      <c r="EB174" s="17">
        <v>0</v>
      </c>
      <c r="EC174" s="17">
        <v>0</v>
      </c>
      <c r="ED174" s="17">
        <v>0</v>
      </c>
      <c r="EE174" s="17">
        <v>0</v>
      </c>
      <c r="EF174" s="17">
        <v>0</v>
      </c>
      <c r="EG174" s="17">
        <v>0</v>
      </c>
      <c r="EH174" s="17">
        <v>0</v>
      </c>
      <c r="EI174" s="17">
        <v>0</v>
      </c>
    </row>
    <row r="175" spans="1:139" ht="15" customHeight="1" outlineLevel="1" x14ac:dyDescent="0.35">
      <c r="B175" t="s">
        <v>115</v>
      </c>
      <c r="C175" s="131" t="s">
        <v>157</v>
      </c>
      <c r="D175" s="17">
        <v>216.33201516666662</v>
      </c>
      <c r="E175" s="17">
        <v>210.10304670329674</v>
      </c>
      <c r="F175" s="17">
        <v>210.18718765217389</v>
      </c>
      <c r="G175" s="17">
        <v>218.30889303260864</v>
      </c>
      <c r="H175" s="17">
        <v>205.50285721111118</v>
      </c>
      <c r="I175" s="17">
        <v>190.22755167032963</v>
      </c>
      <c r="J175" s="17">
        <v>218.86039130434787</v>
      </c>
      <c r="K175" s="17">
        <v>218.40327173913047</v>
      </c>
      <c r="L175" s="17">
        <v>209.13999999999987</v>
      </c>
      <c r="M175" s="17">
        <v>209.13999999999987</v>
      </c>
      <c r="N175" s="17">
        <v>209.13999999999993</v>
      </c>
      <c r="O175" s="17">
        <v>209.13999999999993</v>
      </c>
      <c r="P175" s="17">
        <v>444.14000000000016</v>
      </c>
      <c r="Q175" s="17">
        <v>444.14000000000016</v>
      </c>
      <c r="R175" s="17">
        <v>444.13999999999987</v>
      </c>
      <c r="S175" s="17">
        <v>444.13999999999987</v>
      </c>
      <c r="T175" s="17">
        <v>364.13999999999982</v>
      </c>
      <c r="U175" s="17">
        <v>364.14000000000016</v>
      </c>
      <c r="V175" s="17">
        <v>364.13999999999987</v>
      </c>
      <c r="W175" s="17">
        <v>364.13999999999987</v>
      </c>
      <c r="X175" s="17">
        <v>364.13999999999982</v>
      </c>
      <c r="Y175" s="17">
        <v>364.14000000000016</v>
      </c>
      <c r="Z175" s="17">
        <v>364.13999999999987</v>
      </c>
      <c r="AA175" s="17">
        <v>364.13999999999987</v>
      </c>
      <c r="AB175" s="17">
        <v>264.13985599999984</v>
      </c>
      <c r="AC175" s="17">
        <v>264.13985600000001</v>
      </c>
      <c r="AD175" s="17">
        <v>264.1398559999999</v>
      </c>
      <c r="AE175" s="17">
        <v>264.1398559999999</v>
      </c>
      <c r="AF175" s="17">
        <v>264.13988800000004</v>
      </c>
      <c r="AG175" s="17">
        <v>264.13988800000004</v>
      </c>
      <c r="AH175" s="17">
        <v>264.13988799999976</v>
      </c>
      <c r="AI175" s="17">
        <v>264.13988799999976</v>
      </c>
      <c r="AJ175" s="17">
        <v>264.13985599999984</v>
      </c>
      <c r="AK175" s="17">
        <v>264.13985600000001</v>
      </c>
      <c r="AL175" s="17">
        <v>264.1398559999999</v>
      </c>
      <c r="AM175" s="17">
        <v>264.1398559999999</v>
      </c>
      <c r="AN175" s="17">
        <v>264.13985599999984</v>
      </c>
      <c r="AO175" s="17">
        <v>264.13985600000001</v>
      </c>
      <c r="AP175" s="17">
        <v>264.1398559999999</v>
      </c>
      <c r="AQ175" s="17">
        <v>264.1398559999999</v>
      </c>
      <c r="AR175" s="17">
        <v>264.13985599999984</v>
      </c>
      <c r="AS175" s="17">
        <v>264.13985600000001</v>
      </c>
      <c r="AT175" s="17">
        <v>264.1398559999999</v>
      </c>
      <c r="AU175" s="17">
        <v>264.1398559999999</v>
      </c>
      <c r="AV175" s="17">
        <v>264.13988800000004</v>
      </c>
      <c r="AW175" s="17">
        <v>264.13988800000004</v>
      </c>
      <c r="AX175" s="17">
        <v>264.13988799999976</v>
      </c>
      <c r="AY175" s="17">
        <v>264.13988799999976</v>
      </c>
      <c r="AZ175" s="17">
        <v>264.13985599999984</v>
      </c>
      <c r="BA175" s="17">
        <v>264.13985600000001</v>
      </c>
      <c r="BB175" s="17">
        <v>264.1398559999999</v>
      </c>
      <c r="BC175" s="17">
        <v>264.1398559999999</v>
      </c>
      <c r="BD175" s="17">
        <v>264.13985599999984</v>
      </c>
      <c r="BE175" s="17">
        <v>264.13985600000001</v>
      </c>
      <c r="BF175" s="17">
        <v>264.1398559999999</v>
      </c>
      <c r="BG175" s="17">
        <v>264.1398559999999</v>
      </c>
      <c r="BH175" s="17">
        <v>54.999989999999983</v>
      </c>
      <c r="BI175" s="17">
        <v>54.99998999999999</v>
      </c>
      <c r="BJ175" s="17">
        <v>54.99998999999999</v>
      </c>
      <c r="BK175" s="17">
        <v>54.99998999999999</v>
      </c>
      <c r="BL175" s="17">
        <v>54.99998999999999</v>
      </c>
      <c r="BM175" s="17">
        <v>54.999989999999997</v>
      </c>
      <c r="BN175" s="17">
        <v>54.999990000000004</v>
      </c>
      <c r="BO175" s="17">
        <v>54.999989999999997</v>
      </c>
      <c r="BP175" s="17">
        <v>54.999989999999983</v>
      </c>
      <c r="BQ175" s="17">
        <v>54.99998999999999</v>
      </c>
      <c r="BR175" s="17">
        <v>54.99998999999999</v>
      </c>
      <c r="BS175" s="17">
        <v>54.99998999999999</v>
      </c>
      <c r="BT175" s="17">
        <v>54.999989999999983</v>
      </c>
      <c r="BU175" s="17">
        <v>54.99998999999999</v>
      </c>
      <c r="BV175" s="17">
        <v>54.99998999999999</v>
      </c>
      <c r="BW175" s="17">
        <v>54.99998999999999</v>
      </c>
      <c r="BX175" s="17">
        <v>54.999989999999983</v>
      </c>
      <c r="BY175" s="17">
        <v>54.99998999999999</v>
      </c>
      <c r="BZ175" s="17">
        <v>54.99998999999999</v>
      </c>
      <c r="CA175" s="17">
        <v>54.99998999999999</v>
      </c>
      <c r="CB175" s="17">
        <v>54.99998999999999</v>
      </c>
      <c r="CC175" s="17">
        <v>54.999989999999997</v>
      </c>
      <c r="CD175" s="17">
        <v>54.999990000000004</v>
      </c>
      <c r="CE175" s="17">
        <v>54.999989999999997</v>
      </c>
      <c r="CF175" s="17">
        <v>0</v>
      </c>
      <c r="CG175" s="17">
        <v>0</v>
      </c>
      <c r="CH175" s="17">
        <v>0</v>
      </c>
      <c r="CI175" s="17">
        <v>0</v>
      </c>
      <c r="CJ175" s="17">
        <v>0</v>
      </c>
      <c r="CK175" s="17">
        <v>0</v>
      </c>
      <c r="CL175" s="17">
        <v>0</v>
      </c>
      <c r="CM175" s="17">
        <v>0</v>
      </c>
      <c r="CN175" s="17">
        <v>0</v>
      </c>
      <c r="CO175" s="17">
        <v>0</v>
      </c>
      <c r="CP175" s="17">
        <v>0</v>
      </c>
      <c r="CQ175" s="17">
        <v>0</v>
      </c>
      <c r="CR175" s="17">
        <v>0</v>
      </c>
      <c r="CS175" s="17">
        <v>0</v>
      </c>
      <c r="CT175" s="17">
        <v>0</v>
      </c>
      <c r="CU175" s="17">
        <v>0</v>
      </c>
      <c r="CV175" s="17">
        <v>0</v>
      </c>
      <c r="CW175" s="17">
        <v>0</v>
      </c>
      <c r="CX175" s="17">
        <v>0</v>
      </c>
      <c r="CY175" s="17">
        <v>0</v>
      </c>
      <c r="CZ175" s="17">
        <v>0</v>
      </c>
      <c r="DA175" s="17">
        <v>0</v>
      </c>
      <c r="DB175" s="17">
        <v>0</v>
      </c>
      <c r="DC175" s="17">
        <v>0</v>
      </c>
      <c r="DD175" s="17">
        <v>0</v>
      </c>
      <c r="DE175" s="17">
        <v>0</v>
      </c>
      <c r="DF175" s="17">
        <v>0</v>
      </c>
      <c r="DG175" s="17">
        <v>0</v>
      </c>
      <c r="DH175" s="17">
        <v>0</v>
      </c>
      <c r="DI175" s="17">
        <v>0</v>
      </c>
      <c r="DJ175" s="17">
        <v>0</v>
      </c>
      <c r="DK175" s="17">
        <v>0</v>
      </c>
      <c r="DL175" s="17">
        <v>0</v>
      </c>
      <c r="DM175" s="17">
        <v>0</v>
      </c>
      <c r="DN175" s="17">
        <v>0</v>
      </c>
      <c r="DO175" s="17">
        <v>0</v>
      </c>
      <c r="DP175" s="17">
        <v>0</v>
      </c>
      <c r="DQ175" s="17">
        <v>0</v>
      </c>
      <c r="DR175" s="17">
        <v>0</v>
      </c>
      <c r="DS175" s="17">
        <v>0</v>
      </c>
      <c r="DT175" s="17">
        <v>0</v>
      </c>
      <c r="DU175" s="17">
        <v>0</v>
      </c>
      <c r="DV175" s="17">
        <v>0</v>
      </c>
      <c r="DW175" s="17">
        <v>0</v>
      </c>
      <c r="DX175" s="17">
        <v>0</v>
      </c>
      <c r="DY175" s="17">
        <v>0</v>
      </c>
      <c r="DZ175" s="17">
        <v>0</v>
      </c>
      <c r="EA175" s="17">
        <v>0</v>
      </c>
      <c r="EB175" s="17">
        <v>0</v>
      </c>
      <c r="EC175" s="17">
        <v>0</v>
      </c>
      <c r="ED175" s="17">
        <v>0</v>
      </c>
      <c r="EE175" s="17">
        <v>0</v>
      </c>
      <c r="EF175" s="17">
        <v>0</v>
      </c>
      <c r="EG175" s="17">
        <v>0</v>
      </c>
      <c r="EH175" s="17">
        <v>0</v>
      </c>
      <c r="EI175" s="17">
        <v>0</v>
      </c>
    </row>
    <row r="176" spans="1:139" ht="15" customHeight="1" outlineLevel="1" x14ac:dyDescent="0.35">
      <c r="B176" t="s">
        <v>115</v>
      </c>
      <c r="C176" s="131" t="s">
        <v>145</v>
      </c>
      <c r="D176" s="17">
        <v>0</v>
      </c>
      <c r="E176" s="17">
        <v>0</v>
      </c>
      <c r="F176" s="17">
        <v>0</v>
      </c>
      <c r="G176" s="17">
        <v>0</v>
      </c>
      <c r="H176" s="17">
        <v>0</v>
      </c>
      <c r="I176" s="17">
        <v>0</v>
      </c>
      <c r="J176" s="17">
        <v>0</v>
      </c>
      <c r="K176" s="17">
        <v>0</v>
      </c>
      <c r="L176" s="17">
        <v>0</v>
      </c>
      <c r="M176" s="17">
        <v>0</v>
      </c>
      <c r="N176" s="17">
        <v>0</v>
      </c>
      <c r="O176" s="17">
        <v>0</v>
      </c>
      <c r="P176" s="17">
        <v>150</v>
      </c>
      <c r="Q176" s="17">
        <v>150</v>
      </c>
      <c r="R176" s="17">
        <v>150</v>
      </c>
      <c r="S176" s="17">
        <v>150</v>
      </c>
      <c r="T176" s="17">
        <v>150</v>
      </c>
      <c r="U176" s="17">
        <v>150</v>
      </c>
      <c r="V176" s="17">
        <v>150</v>
      </c>
      <c r="W176" s="17">
        <v>150</v>
      </c>
      <c r="X176" s="17">
        <v>150</v>
      </c>
      <c r="Y176" s="17">
        <v>150</v>
      </c>
      <c r="Z176" s="17">
        <v>150</v>
      </c>
      <c r="AA176" s="17">
        <v>150</v>
      </c>
      <c r="AB176" s="17">
        <v>0</v>
      </c>
      <c r="AC176" s="17">
        <v>0</v>
      </c>
      <c r="AD176" s="17">
        <v>0</v>
      </c>
      <c r="AE176" s="17">
        <v>0</v>
      </c>
      <c r="AF176" s="17">
        <v>0</v>
      </c>
      <c r="AG176" s="17">
        <v>0</v>
      </c>
      <c r="AH176" s="17">
        <v>0</v>
      </c>
      <c r="AI176" s="17">
        <v>0</v>
      </c>
      <c r="AJ176" s="17">
        <v>0</v>
      </c>
      <c r="AK176" s="17">
        <v>0</v>
      </c>
      <c r="AL176" s="17">
        <v>0</v>
      </c>
      <c r="AM176" s="17">
        <v>0</v>
      </c>
      <c r="AN176" s="17">
        <v>0</v>
      </c>
      <c r="AO176" s="17">
        <v>0</v>
      </c>
      <c r="AP176" s="17">
        <v>0</v>
      </c>
      <c r="AQ176" s="17">
        <v>0</v>
      </c>
      <c r="AR176" s="17">
        <v>0</v>
      </c>
      <c r="AS176" s="17">
        <v>0</v>
      </c>
      <c r="AT176" s="17">
        <v>0</v>
      </c>
      <c r="AU176" s="17">
        <v>0</v>
      </c>
      <c r="AV176" s="17">
        <v>0</v>
      </c>
      <c r="AW176" s="17">
        <v>0</v>
      </c>
      <c r="AX176" s="17">
        <v>0</v>
      </c>
      <c r="AY176" s="17">
        <v>0</v>
      </c>
      <c r="AZ176" s="17">
        <v>0</v>
      </c>
      <c r="BA176" s="17">
        <v>0</v>
      </c>
      <c r="BB176" s="17">
        <v>0</v>
      </c>
      <c r="BC176" s="17">
        <v>0</v>
      </c>
      <c r="BD176" s="17">
        <v>0</v>
      </c>
      <c r="BE176" s="17">
        <v>0</v>
      </c>
      <c r="BF176" s="17">
        <v>0</v>
      </c>
      <c r="BG176" s="17">
        <v>0</v>
      </c>
      <c r="BH176" s="17">
        <v>0</v>
      </c>
      <c r="BI176" s="17">
        <v>0</v>
      </c>
      <c r="BJ176" s="17">
        <v>0</v>
      </c>
      <c r="BK176" s="17">
        <v>0</v>
      </c>
      <c r="BL176" s="17">
        <v>0</v>
      </c>
      <c r="BM176" s="17">
        <v>0</v>
      </c>
      <c r="BN176" s="17">
        <v>0</v>
      </c>
      <c r="BO176" s="17">
        <v>0</v>
      </c>
      <c r="BP176" s="17">
        <v>0</v>
      </c>
      <c r="BQ176" s="17">
        <v>0</v>
      </c>
      <c r="BR176" s="17">
        <v>0</v>
      </c>
      <c r="BS176" s="17">
        <v>0</v>
      </c>
      <c r="BT176" s="17">
        <v>0</v>
      </c>
      <c r="BU176" s="17">
        <v>0</v>
      </c>
      <c r="BV176" s="17">
        <v>0</v>
      </c>
      <c r="BW176" s="17">
        <v>0</v>
      </c>
      <c r="BX176" s="17">
        <v>0</v>
      </c>
      <c r="BY176" s="17">
        <v>0</v>
      </c>
      <c r="BZ176" s="17">
        <v>0</v>
      </c>
      <c r="CA176" s="17">
        <v>0</v>
      </c>
      <c r="CB176" s="17">
        <v>0</v>
      </c>
      <c r="CC176" s="17">
        <v>0</v>
      </c>
      <c r="CD176" s="17">
        <v>0</v>
      </c>
      <c r="CE176" s="17">
        <v>0</v>
      </c>
      <c r="CF176" s="17">
        <v>0</v>
      </c>
      <c r="CG176" s="17">
        <v>0</v>
      </c>
      <c r="CH176" s="17">
        <v>0</v>
      </c>
      <c r="CI176" s="17">
        <v>0</v>
      </c>
      <c r="CJ176" s="17">
        <v>0</v>
      </c>
      <c r="CK176" s="17">
        <v>0</v>
      </c>
      <c r="CL176" s="17">
        <v>0</v>
      </c>
      <c r="CM176" s="17">
        <v>0</v>
      </c>
      <c r="CN176" s="17">
        <v>0</v>
      </c>
      <c r="CO176" s="17">
        <v>0</v>
      </c>
      <c r="CP176" s="17">
        <v>0</v>
      </c>
      <c r="CQ176" s="17">
        <v>0</v>
      </c>
      <c r="CR176" s="17">
        <v>0</v>
      </c>
      <c r="CS176" s="17">
        <v>0</v>
      </c>
      <c r="CT176" s="17">
        <v>0</v>
      </c>
      <c r="CU176" s="17">
        <v>0</v>
      </c>
      <c r="CV176" s="17">
        <v>0</v>
      </c>
      <c r="CW176" s="17">
        <v>0</v>
      </c>
      <c r="CX176" s="17">
        <v>0</v>
      </c>
      <c r="CY176" s="17">
        <v>0</v>
      </c>
      <c r="CZ176" s="17">
        <v>0</v>
      </c>
      <c r="DA176" s="17">
        <v>0</v>
      </c>
      <c r="DB176" s="17">
        <v>0</v>
      </c>
      <c r="DC176" s="17">
        <v>0</v>
      </c>
      <c r="DD176" s="17">
        <v>0</v>
      </c>
      <c r="DE176" s="17">
        <v>0</v>
      </c>
      <c r="DF176" s="17">
        <v>0</v>
      </c>
      <c r="DG176" s="17">
        <v>0</v>
      </c>
      <c r="DH176" s="17">
        <v>0</v>
      </c>
      <c r="DI176" s="17">
        <v>0</v>
      </c>
      <c r="DJ176" s="17">
        <v>0</v>
      </c>
      <c r="DK176" s="17">
        <v>0</v>
      </c>
      <c r="DL176" s="17">
        <v>0</v>
      </c>
      <c r="DM176" s="17">
        <v>0</v>
      </c>
      <c r="DN176" s="17">
        <v>0</v>
      </c>
      <c r="DO176" s="17">
        <v>0</v>
      </c>
      <c r="DP176" s="17">
        <v>0</v>
      </c>
      <c r="DQ176" s="17">
        <v>0</v>
      </c>
      <c r="DR176" s="17">
        <v>0</v>
      </c>
      <c r="DS176" s="17">
        <v>0</v>
      </c>
      <c r="DT176" s="17">
        <v>0</v>
      </c>
      <c r="DU176" s="17">
        <v>0</v>
      </c>
      <c r="DV176" s="17">
        <v>0</v>
      </c>
      <c r="DW176" s="17">
        <v>0</v>
      </c>
      <c r="DX176" s="17">
        <v>0</v>
      </c>
      <c r="DY176" s="17">
        <v>0</v>
      </c>
      <c r="DZ176" s="17">
        <v>0</v>
      </c>
      <c r="EA176" s="17">
        <v>0</v>
      </c>
      <c r="EB176" s="17">
        <v>0</v>
      </c>
      <c r="EC176" s="17">
        <v>0</v>
      </c>
      <c r="ED176" s="17">
        <v>0</v>
      </c>
      <c r="EE176" s="17">
        <v>0</v>
      </c>
      <c r="EF176" s="17">
        <v>0</v>
      </c>
      <c r="EG176" s="17">
        <v>0</v>
      </c>
      <c r="EH176" s="17">
        <v>0</v>
      </c>
      <c r="EI176" s="17">
        <v>0</v>
      </c>
    </row>
    <row r="177" spans="2:150" ht="15" customHeight="1" x14ac:dyDescent="0.35">
      <c r="C177" s="9"/>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row>
    <row r="178" spans="2:150" ht="15" customHeight="1" x14ac:dyDescent="0.35">
      <c r="C178" s="145" t="s">
        <v>401</v>
      </c>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c r="AC178" s="146"/>
      <c r="AD178" s="146"/>
      <c r="AE178" s="146"/>
      <c r="AF178" s="146"/>
      <c r="AG178" s="146"/>
      <c r="AH178" s="146"/>
      <c r="AI178" s="146"/>
      <c r="AJ178" s="146"/>
      <c r="AK178" s="146"/>
      <c r="AL178" s="146"/>
      <c r="AM178" s="146"/>
      <c r="AN178" s="146"/>
      <c r="AO178" s="146"/>
      <c r="AP178" s="146"/>
      <c r="AQ178" s="146"/>
      <c r="AR178" s="146"/>
      <c r="AS178" s="146"/>
      <c r="AT178" s="146"/>
      <c r="AU178" s="146"/>
      <c r="AV178" s="146"/>
      <c r="AW178" s="146"/>
      <c r="AX178" s="146"/>
      <c r="AY178" s="146"/>
      <c r="AZ178" s="146"/>
      <c r="BA178" s="146"/>
      <c r="BB178" s="146"/>
      <c r="BC178" s="146"/>
      <c r="BD178" s="146"/>
      <c r="BE178" s="146"/>
      <c r="BF178" s="146"/>
      <c r="BG178" s="146"/>
      <c r="BH178" s="146"/>
      <c r="BI178" s="146"/>
      <c r="BJ178" s="146"/>
      <c r="BK178" s="146"/>
      <c r="BL178" s="146"/>
      <c r="BM178" s="146"/>
      <c r="BN178" s="146"/>
      <c r="BO178" s="146"/>
      <c r="BP178" s="146"/>
      <c r="BQ178" s="146"/>
      <c r="BR178" s="146"/>
      <c r="BS178" s="146"/>
      <c r="BT178" s="146"/>
      <c r="BU178" s="146"/>
      <c r="BV178" s="146"/>
      <c r="BW178" s="146"/>
      <c r="BX178" s="146"/>
      <c r="BY178" s="146"/>
      <c r="BZ178" s="146"/>
      <c r="CA178" s="146"/>
      <c r="CB178" s="146"/>
      <c r="CC178" s="146"/>
      <c r="CD178" s="146"/>
      <c r="CE178" s="146"/>
      <c r="CF178" s="146"/>
      <c r="CG178" s="146"/>
      <c r="CH178" s="146"/>
      <c r="CI178" s="146"/>
      <c r="CJ178" s="146"/>
      <c r="CK178" s="146"/>
      <c r="CL178" s="146"/>
      <c r="CM178" s="146"/>
      <c r="CN178" s="146"/>
      <c r="CO178" s="146"/>
      <c r="CP178" s="146"/>
      <c r="CQ178" s="146"/>
      <c r="CR178" s="146"/>
      <c r="CS178" s="146"/>
      <c r="CT178" s="146"/>
      <c r="CU178" s="146"/>
      <c r="CV178" s="146"/>
      <c r="CW178" s="146"/>
      <c r="CX178" s="146"/>
      <c r="CY178" s="146"/>
      <c r="CZ178" s="146"/>
      <c r="DA178" s="146"/>
      <c r="DB178" s="146"/>
      <c r="DC178" s="146"/>
      <c r="DD178" s="146"/>
      <c r="DE178" s="146"/>
      <c r="DF178" s="146"/>
      <c r="DG178" s="146"/>
      <c r="DH178" s="146"/>
      <c r="DI178" s="146"/>
      <c r="DJ178" s="146"/>
      <c r="DK178" s="146"/>
      <c r="DL178" s="146"/>
      <c r="DM178" s="146"/>
      <c r="DN178" s="146"/>
      <c r="DO178" s="146"/>
      <c r="DP178" s="146"/>
      <c r="DQ178" s="146"/>
      <c r="DR178" s="146"/>
      <c r="DS178" s="146"/>
      <c r="DT178" s="146"/>
      <c r="DU178" s="146"/>
      <c r="DV178" s="146"/>
      <c r="DW178" s="146"/>
      <c r="DX178" s="146"/>
      <c r="DY178" s="146"/>
      <c r="DZ178" s="146"/>
      <c r="EA178" s="146"/>
      <c r="EB178" s="146"/>
      <c r="EC178" s="146"/>
      <c r="ED178" s="146"/>
      <c r="EE178" s="146"/>
      <c r="EF178" s="146"/>
      <c r="EG178" s="146"/>
      <c r="EH178" s="146"/>
      <c r="EI178" s="146"/>
    </row>
    <row r="179" spans="2:150" ht="14.65" customHeight="1" x14ac:dyDescent="0.35">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c r="CV179" s="17"/>
      <c r="CW179" s="17"/>
      <c r="CX179" s="17"/>
      <c r="CY179" s="17"/>
      <c r="CZ179" s="17"/>
      <c r="DA179" s="17"/>
      <c r="DB179" s="17"/>
      <c r="DC179" s="17"/>
      <c r="DD179" s="17"/>
      <c r="DE179" s="17"/>
      <c r="DF179" s="17"/>
      <c r="DG179" s="17"/>
      <c r="DH179" s="17"/>
      <c r="DI179" s="17"/>
      <c r="DJ179" s="17"/>
      <c r="DK179" s="17"/>
      <c r="DL179" s="17"/>
      <c r="DM179" s="17"/>
      <c r="DN179" s="17"/>
      <c r="DO179" s="17"/>
      <c r="DP179" s="17"/>
      <c r="DQ179" s="17"/>
      <c r="DR179" s="17"/>
      <c r="DS179" s="17"/>
      <c r="DT179" s="17"/>
      <c r="DU179" s="17"/>
      <c r="DV179" s="17"/>
      <c r="DW179" s="17"/>
      <c r="DX179" s="17"/>
      <c r="DY179" s="17"/>
      <c r="DZ179" s="17"/>
      <c r="EA179" s="17"/>
      <c r="EB179" s="17"/>
      <c r="EC179" s="17"/>
      <c r="ED179" s="17"/>
      <c r="EE179" s="17"/>
      <c r="EF179" s="17"/>
      <c r="EG179" s="17"/>
      <c r="EH179" s="17"/>
      <c r="EI179" s="17"/>
    </row>
    <row r="180" spans="2:150" ht="14.65" customHeight="1" x14ac:dyDescent="0.35">
      <c r="B180" t="s">
        <v>246</v>
      </c>
      <c r="C180" s="1" t="s">
        <v>442</v>
      </c>
      <c r="D180" s="56">
        <f t="shared" ref="D180:AI180" si="263">D181*D7</f>
        <v>967.76629597872693</v>
      </c>
      <c r="E180" s="56">
        <f t="shared" si="263"/>
        <v>787.47392380525707</v>
      </c>
      <c r="F180" s="56">
        <f t="shared" si="263"/>
        <v>716.98925099615155</v>
      </c>
      <c r="G180" s="56">
        <f t="shared" si="263"/>
        <v>800.22776271791838</v>
      </c>
      <c r="H180" s="56">
        <f t="shared" si="263"/>
        <v>1006.6999629275286</v>
      </c>
      <c r="I180" s="56">
        <f t="shared" si="263"/>
        <v>865.49485619560164</v>
      </c>
      <c r="J180" s="56">
        <f t="shared" si="263"/>
        <v>798.11634935224254</v>
      </c>
      <c r="K180" s="56">
        <f t="shared" si="263"/>
        <v>918.26013567391726</v>
      </c>
      <c r="L180" s="56">
        <f t="shared" si="263"/>
        <v>1063.3594124232723</v>
      </c>
      <c r="M180" s="56">
        <f t="shared" si="263"/>
        <v>1067.7989862397289</v>
      </c>
      <c r="N180" s="56">
        <f t="shared" si="263"/>
        <v>1079.007415543068</v>
      </c>
      <c r="O180" s="56">
        <f t="shared" si="263"/>
        <v>1081.7956783238999</v>
      </c>
      <c r="P180" s="56">
        <f t="shared" si="263"/>
        <v>1079.3370705040434</v>
      </c>
      <c r="Q180" s="56">
        <f t="shared" si="263"/>
        <v>1079.3700855059935</v>
      </c>
      <c r="R180" s="56">
        <f t="shared" si="263"/>
        <v>1090.7056697463245</v>
      </c>
      <c r="S180" s="56">
        <f t="shared" si="263"/>
        <v>1093.4939325271564</v>
      </c>
      <c r="T180" s="56">
        <f t="shared" si="263"/>
        <v>1056.3114484755722</v>
      </c>
      <c r="U180" s="56">
        <f t="shared" si="263"/>
        <v>1068.0795112117287</v>
      </c>
      <c r="V180" s="56">
        <f t="shared" si="263"/>
        <v>1079.2910232070678</v>
      </c>
      <c r="W180" s="56">
        <f t="shared" si="263"/>
        <v>1082.0792859878998</v>
      </c>
      <c r="X180" s="56">
        <f t="shared" si="263"/>
        <v>1054.4293324755722</v>
      </c>
      <c r="Y180" s="56">
        <f t="shared" si="263"/>
        <v>1066.1764828117286</v>
      </c>
      <c r="Z180" s="56">
        <f t="shared" si="263"/>
        <v>1077.367082407068</v>
      </c>
      <c r="AA180" s="56">
        <f t="shared" si="263"/>
        <v>1080.1553451878999</v>
      </c>
      <c r="AB180" s="56">
        <f t="shared" si="263"/>
        <v>1038.2990039129543</v>
      </c>
      <c r="AC180" s="56">
        <f t="shared" si="263"/>
        <v>1049.839035756585</v>
      </c>
      <c r="AD180" s="56">
        <f t="shared" si="263"/>
        <v>1061.3757284572066</v>
      </c>
      <c r="AE180" s="56">
        <f t="shared" si="263"/>
        <v>1061.3757284572066</v>
      </c>
      <c r="AF180" s="56">
        <f t="shared" si="263"/>
        <v>1049.5210488568916</v>
      </c>
      <c r="AG180" s="56">
        <f t="shared" si="263"/>
        <v>1049.5210488568916</v>
      </c>
      <c r="AH180" s="56">
        <f t="shared" si="263"/>
        <v>1057.0259115888423</v>
      </c>
      <c r="AI180" s="56">
        <f t="shared" si="263"/>
        <v>1055.6217110616421</v>
      </c>
      <c r="AJ180" s="56">
        <f t="shared" ref="AJ180:BO180" si="264">AJ181*AJ7</f>
        <v>1032.6873826624321</v>
      </c>
      <c r="AK180" s="56">
        <f t="shared" si="264"/>
        <v>1044.1616869142367</v>
      </c>
      <c r="AL180" s="56">
        <f t="shared" si="264"/>
        <v>1055.6359911660418</v>
      </c>
      <c r="AM180" s="56">
        <f t="shared" si="264"/>
        <v>1055.6359911660418</v>
      </c>
      <c r="AN180" s="56">
        <f t="shared" si="264"/>
        <v>1032.6873826624321</v>
      </c>
      <c r="AO180" s="56">
        <f t="shared" si="264"/>
        <v>1044.1616869142367</v>
      </c>
      <c r="AP180" s="56">
        <f t="shared" si="264"/>
        <v>1055.6359911660418</v>
      </c>
      <c r="AQ180" s="56">
        <f t="shared" si="264"/>
        <v>1055.6359911660418</v>
      </c>
      <c r="AR180" s="56">
        <f t="shared" si="264"/>
        <v>1023.0850858744623</v>
      </c>
      <c r="AS180" s="56">
        <f t="shared" si="264"/>
        <v>1031.1197614107209</v>
      </c>
      <c r="AT180" s="56">
        <f t="shared" si="264"/>
        <v>1042.6655433226497</v>
      </c>
      <c r="AU180" s="56">
        <f t="shared" si="264"/>
        <v>1043.1094540697698</v>
      </c>
      <c r="AV180" s="56">
        <f t="shared" si="264"/>
        <v>1028.2604265429179</v>
      </c>
      <c r="AW180" s="56">
        <f t="shared" si="264"/>
        <v>1028.2604265429179</v>
      </c>
      <c r="AX180" s="56">
        <f t="shared" si="264"/>
        <v>1039.5599916697638</v>
      </c>
      <c r="AY180" s="56">
        <f t="shared" si="264"/>
        <v>1039.5599916697638</v>
      </c>
      <c r="AZ180" s="56">
        <f t="shared" si="264"/>
        <v>1016.9697583306239</v>
      </c>
      <c r="BA180" s="56">
        <f t="shared" si="264"/>
        <v>1028.269422312075</v>
      </c>
      <c r="BB180" s="56">
        <f t="shared" si="264"/>
        <v>1038.4600175835269</v>
      </c>
      <c r="BC180" s="56">
        <f t="shared" si="264"/>
        <v>1034.4673702275268</v>
      </c>
      <c r="BD180" s="56">
        <f t="shared" si="264"/>
        <v>1012.3893266421237</v>
      </c>
      <c r="BE180" s="56">
        <f t="shared" si="264"/>
        <v>1023.4022704118471</v>
      </c>
      <c r="BF180" s="56">
        <f t="shared" si="264"/>
        <v>1034.477507980971</v>
      </c>
      <c r="BG180" s="56">
        <f t="shared" si="264"/>
        <v>1034.477507980971</v>
      </c>
      <c r="BH180" s="56">
        <f t="shared" si="264"/>
        <v>990.36314475364804</v>
      </c>
      <c r="BI180" s="56">
        <f t="shared" si="264"/>
        <v>1001.367179695355</v>
      </c>
      <c r="BJ180" s="56">
        <f t="shared" si="264"/>
        <v>1008.7064690733852</v>
      </c>
      <c r="BK180" s="56">
        <f t="shared" si="264"/>
        <v>1007.5943862356289</v>
      </c>
      <c r="BL180" s="56">
        <f t="shared" si="264"/>
        <v>994.65454449218714</v>
      </c>
      <c r="BM180" s="56">
        <f t="shared" si="264"/>
        <v>994.65454449218714</v>
      </c>
      <c r="BN180" s="56">
        <f t="shared" si="264"/>
        <v>1005.5848142118816</v>
      </c>
      <c r="BO180" s="56">
        <f t="shared" si="264"/>
        <v>1005.5848142118816</v>
      </c>
      <c r="BP180" s="56">
        <f t="shared" ref="BP180:CU180" si="265">BP181*BP7</f>
        <v>983.72427489237293</v>
      </c>
      <c r="BQ180" s="56">
        <f t="shared" si="265"/>
        <v>994.65454461339914</v>
      </c>
      <c r="BR180" s="56">
        <f t="shared" si="265"/>
        <v>1005.5848143344256</v>
      </c>
      <c r="BS180" s="56">
        <f t="shared" si="265"/>
        <v>1005.5848143344256</v>
      </c>
      <c r="BT180" s="56">
        <f t="shared" si="265"/>
        <v>1013.3140298942111</v>
      </c>
      <c r="BU180" s="56">
        <f t="shared" si="265"/>
        <v>1024.5730746708134</v>
      </c>
      <c r="BV180" s="56">
        <f t="shared" si="265"/>
        <v>1035.8321194474161</v>
      </c>
      <c r="BW180" s="56">
        <f t="shared" si="265"/>
        <v>1035.8321194474161</v>
      </c>
      <c r="BX180" s="56">
        <f t="shared" si="265"/>
        <v>1013.3140298942111</v>
      </c>
      <c r="BY180" s="56">
        <f t="shared" si="265"/>
        <v>1022.0447964798133</v>
      </c>
      <c r="BZ180" s="56">
        <f t="shared" si="265"/>
        <v>1032.9604948354158</v>
      </c>
      <c r="CA180" s="56">
        <f t="shared" si="265"/>
        <v>1032.9604948354158</v>
      </c>
      <c r="CB180" s="56">
        <f t="shared" si="265"/>
        <v>1010.6973631728014</v>
      </c>
      <c r="CC180" s="56">
        <f t="shared" si="265"/>
        <v>1010.6973631728014</v>
      </c>
      <c r="CD180" s="56">
        <f t="shared" si="265"/>
        <v>1021.803927603272</v>
      </c>
      <c r="CE180" s="56">
        <f t="shared" si="265"/>
        <v>1014.9342413302803</v>
      </c>
      <c r="CF180" s="56">
        <f t="shared" si="265"/>
        <v>1010.2394671196934</v>
      </c>
      <c r="CG180" s="56">
        <f t="shared" si="265"/>
        <v>1021.46435008769</v>
      </c>
      <c r="CH180" s="56">
        <f t="shared" si="265"/>
        <v>1031.8765978243669</v>
      </c>
      <c r="CI180" s="56">
        <f t="shared" si="265"/>
        <v>1030.6124985756467</v>
      </c>
      <c r="CJ180" s="56">
        <f t="shared" si="265"/>
        <v>1007.6639704943934</v>
      </c>
      <c r="CK180" s="56">
        <f t="shared" si="265"/>
        <v>995.32055231432003</v>
      </c>
      <c r="CL180" s="56">
        <f t="shared" si="265"/>
        <v>986.21229420244686</v>
      </c>
      <c r="CM180" s="56">
        <f t="shared" si="265"/>
        <v>986.21229420244686</v>
      </c>
      <c r="CN180" s="56">
        <f t="shared" si="265"/>
        <v>916.88578448279327</v>
      </c>
      <c r="CO180" s="56">
        <f t="shared" si="265"/>
        <v>905.97378163898009</v>
      </c>
      <c r="CP180" s="56">
        <f t="shared" si="265"/>
        <v>913.46215845226652</v>
      </c>
      <c r="CQ180" s="56">
        <f t="shared" si="265"/>
        <v>800.22425082226664</v>
      </c>
      <c r="CR180" s="56">
        <f t="shared" si="265"/>
        <v>762.3072135481159</v>
      </c>
      <c r="CS180" s="56">
        <f t="shared" si="265"/>
        <v>762.3072135481159</v>
      </c>
      <c r="CT180" s="56">
        <f t="shared" si="265"/>
        <v>770.68421589479851</v>
      </c>
      <c r="CU180" s="56">
        <f t="shared" si="265"/>
        <v>770.68421589479851</v>
      </c>
      <c r="CV180" s="56">
        <f t="shared" ref="CV180:EA180" si="266">CV181*CV7</f>
        <v>753.93021120143339</v>
      </c>
      <c r="CW180" s="56">
        <f t="shared" si="266"/>
        <v>759.32634234761588</v>
      </c>
      <c r="CX180" s="56">
        <f t="shared" si="266"/>
        <v>764.99595522719858</v>
      </c>
      <c r="CY180" s="56">
        <f t="shared" si="266"/>
        <v>764.99595522719858</v>
      </c>
      <c r="CZ180" s="56">
        <f t="shared" si="266"/>
        <v>748.36560837443324</v>
      </c>
      <c r="DA180" s="56">
        <f t="shared" si="266"/>
        <v>756.68078180081591</v>
      </c>
      <c r="DB180" s="56">
        <f t="shared" si="266"/>
        <v>764.99595522719858</v>
      </c>
      <c r="DC180" s="56">
        <f t="shared" si="266"/>
        <v>764.99595522719858</v>
      </c>
      <c r="DD180" s="56">
        <f t="shared" si="266"/>
        <v>748.36560837443324</v>
      </c>
      <c r="DE180" s="56">
        <f t="shared" si="266"/>
        <v>756.68078180081591</v>
      </c>
      <c r="DF180" s="56">
        <f t="shared" si="266"/>
        <v>764.99595522719858</v>
      </c>
      <c r="DG180" s="56">
        <f t="shared" si="266"/>
        <v>764.99595522719858</v>
      </c>
      <c r="DH180" s="56">
        <f t="shared" si="266"/>
        <v>756.68078180081591</v>
      </c>
      <c r="DI180" s="56">
        <f t="shared" si="266"/>
        <v>650.24185054865598</v>
      </c>
      <c r="DJ180" s="56">
        <f t="shared" si="266"/>
        <v>11.735826365758587</v>
      </c>
      <c r="DK180" s="56">
        <f t="shared" si="266"/>
        <v>11.735826365758587</v>
      </c>
      <c r="DL180" s="56">
        <f t="shared" si="266"/>
        <v>11.4806997056334</v>
      </c>
      <c r="DM180" s="56">
        <f t="shared" si="266"/>
        <v>11.608263035695993</v>
      </c>
      <c r="DN180" s="56">
        <f t="shared" si="266"/>
        <v>11.735826365758587</v>
      </c>
      <c r="DO180" s="56">
        <f t="shared" si="266"/>
        <v>11.735826365758587</v>
      </c>
      <c r="DP180" s="56">
        <f t="shared" si="266"/>
        <v>11.4806997056334</v>
      </c>
      <c r="DQ180" s="56">
        <f t="shared" si="266"/>
        <v>11.608263035695993</v>
      </c>
      <c r="DR180" s="56">
        <f t="shared" si="266"/>
        <v>11.735826365758587</v>
      </c>
      <c r="DS180" s="56">
        <f t="shared" si="266"/>
        <v>11.735826365758587</v>
      </c>
      <c r="DT180" s="56">
        <f t="shared" si="266"/>
        <v>11.4806997056334</v>
      </c>
      <c r="DU180" s="56">
        <f t="shared" si="266"/>
        <v>11.608263035695993</v>
      </c>
      <c r="DV180" s="56">
        <f t="shared" si="266"/>
        <v>11.735826365758587</v>
      </c>
      <c r="DW180" s="56">
        <f t="shared" si="266"/>
        <v>11.735826365758587</v>
      </c>
      <c r="DX180" s="56">
        <f t="shared" si="266"/>
        <v>11.608263035695993</v>
      </c>
      <c r="DY180" s="56">
        <f t="shared" si="266"/>
        <v>11.608263035695993</v>
      </c>
      <c r="DZ180" s="56">
        <f t="shared" si="266"/>
        <v>11.735826365758587</v>
      </c>
      <c r="EA180" s="56">
        <f t="shared" si="266"/>
        <v>11.735826365758587</v>
      </c>
      <c r="EB180" s="56">
        <f t="shared" ref="EB180:EI180" si="267">EB181*EB7</f>
        <v>11.4806997056334</v>
      </c>
      <c r="EC180" s="56">
        <f t="shared" si="267"/>
        <v>11.608263035695993</v>
      </c>
      <c r="ED180" s="56">
        <f t="shared" si="267"/>
        <v>9.1431292137585878</v>
      </c>
      <c r="EE180" s="56">
        <f t="shared" si="267"/>
        <v>4.2818220537585878</v>
      </c>
      <c r="EF180" s="56">
        <f t="shared" si="267"/>
        <v>4.1887389656334006</v>
      </c>
      <c r="EG180" s="56">
        <f t="shared" si="267"/>
        <v>4.2352805096959951</v>
      </c>
      <c r="EH180" s="56">
        <f t="shared" si="267"/>
        <v>4.2818220537585878</v>
      </c>
      <c r="EI180" s="56">
        <f t="shared" si="267"/>
        <v>4.2818220537585878</v>
      </c>
    </row>
    <row r="181" spans="2:150" ht="14.65" customHeight="1" x14ac:dyDescent="0.35">
      <c r="B181" t="s">
        <v>408</v>
      </c>
      <c r="C181" s="9" t="s">
        <v>407</v>
      </c>
      <c r="D181" s="95">
        <v>9.2499999999999999E-2</v>
      </c>
      <c r="E181" s="95">
        <v>9.2499999999999999E-2</v>
      </c>
      <c r="F181" s="95">
        <v>9.2499999999999999E-2</v>
      </c>
      <c r="G181" s="95">
        <v>9.2499999999999999E-2</v>
      </c>
      <c r="H181" s="95">
        <v>9.2499999999999999E-2</v>
      </c>
      <c r="I181" s="95">
        <v>9.2499999999999999E-2</v>
      </c>
      <c r="J181" s="95">
        <v>9.2499999999999999E-2</v>
      </c>
      <c r="K181" s="95">
        <v>9.2499999999999999E-2</v>
      </c>
      <c r="L181" s="95">
        <v>9.2499999999999999E-2</v>
      </c>
      <c r="M181" s="95">
        <v>9.2499999999999999E-2</v>
      </c>
      <c r="N181" s="95">
        <v>9.2499999999999999E-2</v>
      </c>
      <c r="O181" s="95">
        <v>9.2499999999999999E-2</v>
      </c>
      <c r="P181" s="95">
        <v>9.2499999999999999E-2</v>
      </c>
      <c r="Q181" s="95">
        <v>9.2499999999999999E-2</v>
      </c>
      <c r="R181" s="95">
        <v>9.2499999999999999E-2</v>
      </c>
      <c r="S181" s="95">
        <v>9.2499999999999999E-2</v>
      </c>
      <c r="T181" s="95">
        <v>9.2499999999999999E-2</v>
      </c>
      <c r="U181" s="95">
        <v>9.2499999999999999E-2</v>
      </c>
      <c r="V181" s="95">
        <v>9.2499999999999999E-2</v>
      </c>
      <c r="W181" s="95">
        <v>9.2499999999999999E-2</v>
      </c>
      <c r="X181" s="95">
        <v>9.2499999999999999E-2</v>
      </c>
      <c r="Y181" s="95">
        <v>9.2499999999999999E-2</v>
      </c>
      <c r="Z181" s="95">
        <v>9.2499999999999999E-2</v>
      </c>
      <c r="AA181" s="95">
        <v>9.2499999999999999E-2</v>
      </c>
      <c r="AB181" s="95">
        <v>9.2499999999999999E-2</v>
      </c>
      <c r="AC181" s="95">
        <v>9.2499999999999999E-2</v>
      </c>
      <c r="AD181" s="95">
        <v>9.2499999999999999E-2</v>
      </c>
      <c r="AE181" s="95">
        <v>9.2499999999999999E-2</v>
      </c>
      <c r="AF181" s="95">
        <v>9.2499999999999999E-2</v>
      </c>
      <c r="AG181" s="95">
        <v>9.2499999999999999E-2</v>
      </c>
      <c r="AH181" s="95">
        <v>9.2499999999999999E-2</v>
      </c>
      <c r="AI181" s="95">
        <v>9.2499999999999999E-2</v>
      </c>
      <c r="AJ181" s="95">
        <v>9.2499999999999999E-2</v>
      </c>
      <c r="AK181" s="95">
        <v>9.2499999999999999E-2</v>
      </c>
      <c r="AL181" s="95">
        <v>9.2499999999999999E-2</v>
      </c>
      <c r="AM181" s="95">
        <v>9.2499999999999999E-2</v>
      </c>
      <c r="AN181" s="95">
        <v>9.2499999999999999E-2</v>
      </c>
      <c r="AO181" s="95">
        <v>9.2499999999999999E-2</v>
      </c>
      <c r="AP181" s="95">
        <v>9.2499999999999999E-2</v>
      </c>
      <c r="AQ181" s="95">
        <v>9.2499999999999999E-2</v>
      </c>
      <c r="AR181" s="95">
        <v>9.2499999999999999E-2</v>
      </c>
      <c r="AS181" s="95">
        <v>9.2499999999999999E-2</v>
      </c>
      <c r="AT181" s="95">
        <v>9.2499999999999999E-2</v>
      </c>
      <c r="AU181" s="95">
        <v>9.2499999999999999E-2</v>
      </c>
      <c r="AV181" s="95">
        <v>9.2499999999999999E-2</v>
      </c>
      <c r="AW181" s="95">
        <v>9.2499999999999999E-2</v>
      </c>
      <c r="AX181" s="95">
        <v>9.2499999999999999E-2</v>
      </c>
      <c r="AY181" s="95">
        <v>9.2499999999999999E-2</v>
      </c>
      <c r="AZ181" s="95">
        <v>9.2499999999999999E-2</v>
      </c>
      <c r="BA181" s="95">
        <v>9.2499999999999999E-2</v>
      </c>
      <c r="BB181" s="95">
        <v>9.2499999999999999E-2</v>
      </c>
      <c r="BC181" s="95">
        <v>9.2499999999999999E-2</v>
      </c>
      <c r="BD181" s="95">
        <v>9.2499999999999999E-2</v>
      </c>
      <c r="BE181" s="95">
        <v>9.2499999999999999E-2</v>
      </c>
      <c r="BF181" s="95">
        <v>9.2499999999999999E-2</v>
      </c>
      <c r="BG181" s="95">
        <v>9.2499999999999999E-2</v>
      </c>
      <c r="BH181" s="95">
        <v>9.2499999999999999E-2</v>
      </c>
      <c r="BI181" s="95">
        <v>9.2499999999999999E-2</v>
      </c>
      <c r="BJ181" s="95">
        <v>9.2499999999999999E-2</v>
      </c>
      <c r="BK181" s="95">
        <v>9.2499999999999999E-2</v>
      </c>
      <c r="BL181" s="95">
        <v>9.2499999999999999E-2</v>
      </c>
      <c r="BM181" s="95">
        <v>9.2499999999999999E-2</v>
      </c>
      <c r="BN181" s="95">
        <v>9.2499999999999999E-2</v>
      </c>
      <c r="BO181" s="95">
        <v>9.2499999999999999E-2</v>
      </c>
      <c r="BP181" s="95">
        <v>9.2499999999999999E-2</v>
      </c>
      <c r="BQ181" s="95">
        <v>9.2499999999999999E-2</v>
      </c>
      <c r="BR181" s="95">
        <v>9.2499999999999999E-2</v>
      </c>
      <c r="BS181" s="95">
        <v>9.2499999999999999E-2</v>
      </c>
      <c r="BT181" s="95">
        <v>9.2499999999999999E-2</v>
      </c>
      <c r="BU181" s="95">
        <v>9.2499999999999999E-2</v>
      </c>
      <c r="BV181" s="95">
        <v>9.2499999999999999E-2</v>
      </c>
      <c r="BW181" s="95">
        <v>9.2499999999999999E-2</v>
      </c>
      <c r="BX181" s="95">
        <v>9.2499999999999999E-2</v>
      </c>
      <c r="BY181" s="95">
        <v>9.2499999999999999E-2</v>
      </c>
      <c r="BZ181" s="95">
        <v>9.2499999999999999E-2</v>
      </c>
      <c r="CA181" s="95">
        <v>9.2499999999999999E-2</v>
      </c>
      <c r="CB181" s="95">
        <v>9.2499999999999999E-2</v>
      </c>
      <c r="CC181" s="95">
        <v>9.2499999999999999E-2</v>
      </c>
      <c r="CD181" s="95">
        <v>9.2499999999999999E-2</v>
      </c>
      <c r="CE181" s="95">
        <v>9.2499999999999999E-2</v>
      </c>
      <c r="CF181" s="95">
        <v>9.2499999999999999E-2</v>
      </c>
      <c r="CG181" s="95">
        <v>9.2499999999999999E-2</v>
      </c>
      <c r="CH181" s="95">
        <v>9.2499999999999999E-2</v>
      </c>
      <c r="CI181" s="95">
        <v>9.2499999999999999E-2</v>
      </c>
      <c r="CJ181" s="95">
        <v>9.2499999999999999E-2</v>
      </c>
      <c r="CK181" s="95">
        <v>9.2499999999999999E-2</v>
      </c>
      <c r="CL181" s="95">
        <v>9.2499999999999999E-2</v>
      </c>
      <c r="CM181" s="95">
        <v>9.2499999999999999E-2</v>
      </c>
      <c r="CN181" s="95">
        <v>9.2499999999999999E-2</v>
      </c>
      <c r="CO181" s="95">
        <v>9.2499999999999999E-2</v>
      </c>
      <c r="CP181" s="95">
        <v>9.2499999999999999E-2</v>
      </c>
      <c r="CQ181" s="95">
        <v>9.2499999999999999E-2</v>
      </c>
      <c r="CR181" s="95">
        <v>9.2499999999999999E-2</v>
      </c>
      <c r="CS181" s="95">
        <v>9.2499999999999999E-2</v>
      </c>
      <c r="CT181" s="95">
        <v>9.2499999999999999E-2</v>
      </c>
      <c r="CU181" s="95">
        <v>9.2499999999999999E-2</v>
      </c>
      <c r="CV181" s="95">
        <v>9.2499999999999999E-2</v>
      </c>
      <c r="CW181" s="95">
        <v>9.2499999999999999E-2</v>
      </c>
      <c r="CX181" s="95">
        <v>9.2499999999999999E-2</v>
      </c>
      <c r="CY181" s="95">
        <v>9.2499999999999999E-2</v>
      </c>
      <c r="CZ181" s="95">
        <v>9.2499999999999999E-2</v>
      </c>
      <c r="DA181" s="95">
        <v>9.2499999999999999E-2</v>
      </c>
      <c r="DB181" s="95">
        <v>9.2499999999999999E-2</v>
      </c>
      <c r="DC181" s="95">
        <v>9.2499999999999999E-2</v>
      </c>
      <c r="DD181" s="95">
        <v>9.2499999999999999E-2</v>
      </c>
      <c r="DE181" s="95">
        <v>9.2499999999999999E-2</v>
      </c>
      <c r="DF181" s="95">
        <v>9.2499999999999999E-2</v>
      </c>
      <c r="DG181" s="95">
        <v>9.2499999999999999E-2</v>
      </c>
      <c r="DH181" s="95">
        <v>9.2499999999999999E-2</v>
      </c>
      <c r="DI181" s="95">
        <v>9.2499999999999999E-2</v>
      </c>
      <c r="DJ181" s="95">
        <v>9.2499999999999999E-2</v>
      </c>
      <c r="DK181" s="95">
        <v>9.2499999999999999E-2</v>
      </c>
      <c r="DL181" s="95">
        <v>9.2499999999999999E-2</v>
      </c>
      <c r="DM181" s="95">
        <v>9.2499999999999999E-2</v>
      </c>
      <c r="DN181" s="95">
        <v>9.2499999999999999E-2</v>
      </c>
      <c r="DO181" s="95">
        <v>9.2499999999999999E-2</v>
      </c>
      <c r="DP181" s="95">
        <v>9.2499999999999999E-2</v>
      </c>
      <c r="DQ181" s="95">
        <v>9.2499999999999999E-2</v>
      </c>
      <c r="DR181" s="95">
        <v>9.2499999999999999E-2</v>
      </c>
      <c r="DS181" s="95">
        <v>9.2499999999999999E-2</v>
      </c>
      <c r="DT181" s="95">
        <v>9.2499999999999999E-2</v>
      </c>
      <c r="DU181" s="95">
        <v>9.2499999999999999E-2</v>
      </c>
      <c r="DV181" s="95">
        <v>9.2499999999999999E-2</v>
      </c>
      <c r="DW181" s="95">
        <v>9.2499999999999999E-2</v>
      </c>
      <c r="DX181" s="95">
        <v>9.2499999999999999E-2</v>
      </c>
      <c r="DY181" s="95">
        <v>9.2499999999999999E-2</v>
      </c>
      <c r="DZ181" s="95">
        <v>9.2499999999999999E-2</v>
      </c>
      <c r="EA181" s="95">
        <v>9.2499999999999999E-2</v>
      </c>
      <c r="EB181" s="95">
        <v>9.2499999999999999E-2</v>
      </c>
      <c r="EC181" s="95">
        <v>9.2499999999999999E-2</v>
      </c>
      <c r="ED181" s="95">
        <v>9.2499999999999999E-2</v>
      </c>
      <c r="EE181" s="95">
        <v>9.2499999999999999E-2</v>
      </c>
      <c r="EF181" s="95">
        <v>9.2499999999999999E-2</v>
      </c>
      <c r="EG181" s="95">
        <v>9.2499999999999999E-2</v>
      </c>
      <c r="EH181" s="95">
        <v>9.2499999999999999E-2</v>
      </c>
      <c r="EI181" s="95">
        <v>9.2499999999999999E-2</v>
      </c>
      <c r="EJ181" s="47"/>
      <c r="EK181" s="47"/>
      <c r="EL181" s="47"/>
      <c r="EM181" s="47"/>
      <c r="EN181" s="47"/>
      <c r="EO181" s="47"/>
      <c r="EP181" s="47"/>
      <c r="EQ181" s="47"/>
      <c r="ER181" s="47"/>
      <c r="ES181" s="47"/>
      <c r="ET181" s="47"/>
    </row>
    <row r="182" spans="2:150" ht="14.65" customHeight="1" x14ac:dyDescent="0.35">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c r="DN182" s="17"/>
      <c r="DO182" s="17"/>
      <c r="DP182" s="17"/>
      <c r="DQ182" s="17"/>
      <c r="DR182" s="17"/>
      <c r="DS182" s="17"/>
      <c r="DT182" s="17"/>
      <c r="DU182" s="17"/>
      <c r="DV182" s="17"/>
      <c r="DW182" s="17"/>
      <c r="DX182" s="17"/>
      <c r="DY182" s="17"/>
      <c r="DZ182" s="17"/>
      <c r="EA182" s="17"/>
      <c r="EB182" s="17"/>
      <c r="EC182" s="17"/>
      <c r="ED182" s="17"/>
      <c r="EE182" s="17"/>
      <c r="EF182" s="17"/>
      <c r="EG182" s="17"/>
      <c r="EH182" s="17"/>
      <c r="EI182" s="17"/>
    </row>
    <row r="183" spans="2:150" x14ac:dyDescent="0.35">
      <c r="C183" s="145" t="s">
        <v>400</v>
      </c>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c r="AC183" s="146"/>
      <c r="AD183" s="146"/>
      <c r="AE183" s="146"/>
      <c r="AF183" s="146"/>
      <c r="AG183" s="146"/>
      <c r="AH183" s="146"/>
      <c r="AI183" s="146"/>
      <c r="AJ183" s="146"/>
      <c r="AK183" s="146"/>
      <c r="AL183" s="146"/>
      <c r="AM183" s="146"/>
      <c r="AN183" s="146"/>
      <c r="AO183" s="146"/>
      <c r="AP183" s="146"/>
      <c r="AQ183" s="146"/>
      <c r="AR183" s="146"/>
      <c r="AS183" s="146"/>
      <c r="AT183" s="146"/>
      <c r="AU183" s="146"/>
      <c r="AV183" s="146"/>
      <c r="AW183" s="146"/>
      <c r="AX183" s="146"/>
      <c r="AY183" s="146"/>
      <c r="AZ183" s="146"/>
      <c r="BA183" s="146"/>
      <c r="BB183" s="146"/>
      <c r="BC183" s="146"/>
      <c r="BD183" s="146"/>
      <c r="BE183" s="146"/>
      <c r="BF183" s="146"/>
      <c r="BG183" s="146"/>
      <c r="BH183" s="146"/>
      <c r="BI183" s="146"/>
      <c r="BJ183" s="146"/>
      <c r="BK183" s="146"/>
      <c r="BL183" s="146"/>
      <c r="BM183" s="146"/>
      <c r="BN183" s="146"/>
      <c r="BO183" s="146"/>
      <c r="BP183" s="146"/>
      <c r="BQ183" s="146"/>
      <c r="BR183" s="146"/>
      <c r="BS183" s="146"/>
      <c r="BT183" s="146"/>
      <c r="BU183" s="146"/>
      <c r="BV183" s="146"/>
      <c r="BW183" s="146"/>
      <c r="BX183" s="146"/>
      <c r="BY183" s="146"/>
      <c r="BZ183" s="146"/>
      <c r="CA183" s="146"/>
      <c r="CB183" s="146"/>
      <c r="CC183" s="146"/>
      <c r="CD183" s="146"/>
      <c r="CE183" s="146"/>
      <c r="CF183" s="146"/>
      <c r="CG183" s="146"/>
      <c r="CH183" s="146"/>
      <c r="CI183" s="146"/>
      <c r="CJ183" s="146"/>
      <c r="CK183" s="146"/>
      <c r="CL183" s="146"/>
      <c r="CM183" s="146"/>
      <c r="CN183" s="146"/>
      <c r="CO183" s="146"/>
      <c r="CP183" s="146"/>
      <c r="CQ183" s="146"/>
      <c r="CR183" s="146"/>
      <c r="CS183" s="146"/>
      <c r="CT183" s="146"/>
      <c r="CU183" s="146"/>
      <c r="CV183" s="146"/>
      <c r="CW183" s="146"/>
      <c r="CX183" s="146"/>
      <c r="CY183" s="146"/>
      <c r="CZ183" s="146"/>
      <c r="DA183" s="146"/>
      <c r="DB183" s="146"/>
      <c r="DC183" s="146"/>
      <c r="DD183" s="146"/>
      <c r="DE183" s="146"/>
      <c r="DF183" s="146"/>
      <c r="DG183" s="146"/>
      <c r="DH183" s="146"/>
      <c r="DI183" s="146"/>
      <c r="DJ183" s="146"/>
      <c r="DK183" s="146"/>
      <c r="DL183" s="146"/>
      <c r="DM183" s="146"/>
      <c r="DN183" s="146"/>
      <c r="DO183" s="146"/>
      <c r="DP183" s="146"/>
      <c r="DQ183" s="146"/>
      <c r="DR183" s="146"/>
      <c r="DS183" s="146"/>
      <c r="DT183" s="146"/>
      <c r="DU183" s="146"/>
      <c r="DV183" s="146"/>
      <c r="DW183" s="146"/>
      <c r="DX183" s="146"/>
      <c r="DY183" s="146"/>
      <c r="DZ183" s="146"/>
      <c r="EA183" s="146"/>
      <c r="EB183" s="146"/>
      <c r="EC183" s="146"/>
      <c r="ED183" s="146"/>
      <c r="EE183" s="146"/>
      <c r="EF183" s="146"/>
      <c r="EG183" s="146"/>
      <c r="EH183" s="146"/>
      <c r="EI183" s="146"/>
    </row>
    <row r="184" spans="2:150" ht="14.65" customHeight="1" x14ac:dyDescent="0.35">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c r="DK184" s="17"/>
      <c r="DL184" s="17"/>
      <c r="DM184" s="17"/>
      <c r="DN184" s="17"/>
      <c r="DO184" s="17"/>
      <c r="DP184" s="17"/>
      <c r="DQ184" s="17"/>
      <c r="DR184" s="17"/>
      <c r="DS184" s="17"/>
      <c r="DT184" s="17"/>
      <c r="DU184" s="17"/>
      <c r="DV184" s="17"/>
      <c r="DW184" s="17"/>
      <c r="DX184" s="17"/>
      <c r="DY184" s="17"/>
      <c r="DZ184" s="17"/>
      <c r="EA184" s="17"/>
      <c r="EB184" s="17"/>
      <c r="EC184" s="17"/>
      <c r="ED184" s="17"/>
      <c r="EE184" s="17"/>
      <c r="EF184" s="17"/>
      <c r="EG184" s="17"/>
      <c r="EH184" s="17"/>
      <c r="EI184" s="17"/>
    </row>
    <row r="185" spans="2:150" ht="14.65" customHeight="1" x14ac:dyDescent="0.35">
      <c r="B185" t="s">
        <v>246</v>
      </c>
      <c r="C185" s="1" t="s">
        <v>442</v>
      </c>
      <c r="D185" s="56">
        <f>SUM(D186:D188)</f>
        <v>154.96446965579</v>
      </c>
      <c r="E185" s="56">
        <f t="shared" ref="E185:BP185" si="268">SUM(E186:E188)</f>
        <v>136.65006424766705</v>
      </c>
      <c r="F185" s="56">
        <f t="shared" si="268"/>
        <v>98.430822840073404</v>
      </c>
      <c r="G185" s="56">
        <f t="shared" si="268"/>
        <v>127.81926286009337</v>
      </c>
      <c r="H185" s="56">
        <f t="shared" si="268"/>
        <v>148.78789879168264</v>
      </c>
      <c r="I185" s="56">
        <f t="shared" si="268"/>
        <v>134.89257803963261</v>
      </c>
      <c r="J185" s="56">
        <f t="shared" si="268"/>
        <v>129.65090077272163</v>
      </c>
      <c r="K185" s="56">
        <f t="shared" si="268"/>
        <v>141.27798562558226</v>
      </c>
      <c r="L185" s="56">
        <f t="shared" si="268"/>
        <v>154.8310224326716</v>
      </c>
      <c r="M185" s="56">
        <f t="shared" si="268"/>
        <v>155.06009649130536</v>
      </c>
      <c r="N185" s="56">
        <f t="shared" si="268"/>
        <v>156.1259822920519</v>
      </c>
      <c r="O185" s="56">
        <f t="shared" si="268"/>
        <v>156.42947368188959</v>
      </c>
      <c r="P185" s="56">
        <f t="shared" si="268"/>
        <v>156.2220163131712</v>
      </c>
      <c r="Q185" s="56">
        <f t="shared" si="268"/>
        <v>156.2252553525517</v>
      </c>
      <c r="R185" s="56">
        <f t="shared" si="268"/>
        <v>157.30361608360312</v>
      </c>
      <c r="S185" s="56">
        <f t="shared" si="268"/>
        <v>157.5771672699388</v>
      </c>
      <c r="T185" s="56">
        <f t="shared" si="268"/>
        <v>153.99676809101305</v>
      </c>
      <c r="U185" s="56">
        <f t="shared" si="268"/>
        <v>155.11755846908736</v>
      </c>
      <c r="V185" s="56">
        <f t="shared" si="268"/>
        <v>156.18374670691389</v>
      </c>
      <c r="W185" s="56">
        <f t="shared" si="268"/>
        <v>156.45729789324957</v>
      </c>
      <c r="X185" s="56">
        <f t="shared" si="268"/>
        <v>153.81211725101304</v>
      </c>
      <c r="Y185" s="56">
        <f t="shared" si="268"/>
        <v>154.93085595308736</v>
      </c>
      <c r="Z185" s="56">
        <f t="shared" si="268"/>
        <v>155.99499251491392</v>
      </c>
      <c r="AA185" s="56">
        <f t="shared" si="268"/>
        <v>156.2685437012496</v>
      </c>
      <c r="AB185" s="56">
        <f t="shared" si="268"/>
        <v>152.22960123257241</v>
      </c>
      <c r="AC185" s="56">
        <f t="shared" si="268"/>
        <v>153.32801993119082</v>
      </c>
      <c r="AD185" s="56">
        <f t="shared" si="268"/>
        <v>154.42611103280592</v>
      </c>
      <c r="AE185" s="56">
        <f t="shared" si="268"/>
        <v>154.42611103280592</v>
      </c>
      <c r="AF185" s="56">
        <f t="shared" si="268"/>
        <v>153.29682283805874</v>
      </c>
      <c r="AG185" s="56">
        <f t="shared" si="268"/>
        <v>153.29682283805874</v>
      </c>
      <c r="AH185" s="56">
        <f t="shared" si="268"/>
        <v>153.83340732870994</v>
      </c>
      <c r="AI185" s="56">
        <f t="shared" si="268"/>
        <v>153.63707278904403</v>
      </c>
      <c r="AJ185" s="56">
        <f t="shared" si="268"/>
        <v>151.45418905700092</v>
      </c>
      <c r="AK185" s="56">
        <f t="shared" si="268"/>
        <v>152.54633142003559</v>
      </c>
      <c r="AL185" s="56">
        <f t="shared" si="268"/>
        <v>153.63847378307025</v>
      </c>
      <c r="AM185" s="56">
        <f t="shared" si="268"/>
        <v>153.63847378307025</v>
      </c>
      <c r="AN185" s="56">
        <f t="shared" si="268"/>
        <v>151.45418905700092</v>
      </c>
      <c r="AO185" s="56">
        <f t="shared" si="268"/>
        <v>152.54633142003559</v>
      </c>
      <c r="AP185" s="56">
        <f t="shared" si="268"/>
        <v>153.63847378307025</v>
      </c>
      <c r="AQ185" s="56">
        <f t="shared" si="268"/>
        <v>153.63847378307025</v>
      </c>
      <c r="AR185" s="56">
        <f t="shared" si="268"/>
        <v>150.51212588564064</v>
      </c>
      <c r="AS185" s="56">
        <f t="shared" si="268"/>
        <v>151.26681278279875</v>
      </c>
      <c r="AT185" s="56">
        <f t="shared" si="268"/>
        <v>152.36596768384015</v>
      </c>
      <c r="AU185" s="56">
        <f t="shared" si="268"/>
        <v>152.40951892740898</v>
      </c>
      <c r="AV185" s="56">
        <f t="shared" si="268"/>
        <v>137.39160884847107</v>
      </c>
      <c r="AW185" s="56">
        <f t="shared" si="268"/>
        <v>137.39160884847107</v>
      </c>
      <c r="AX185" s="56">
        <f t="shared" si="268"/>
        <v>138.4666078865435</v>
      </c>
      <c r="AY185" s="56">
        <f t="shared" si="268"/>
        <v>138.4666078865435</v>
      </c>
      <c r="AZ185" s="56">
        <f t="shared" si="268"/>
        <v>136.31748266985323</v>
      </c>
      <c r="BA185" s="56">
        <f t="shared" si="268"/>
        <v>137.39249140636403</v>
      </c>
      <c r="BB185" s="56">
        <f t="shared" si="268"/>
        <v>138.31132976804355</v>
      </c>
      <c r="BC185" s="56">
        <f t="shared" si="268"/>
        <v>137.74911641865086</v>
      </c>
      <c r="BD185" s="56">
        <f t="shared" si="268"/>
        <v>135.64991499063603</v>
      </c>
      <c r="BE185" s="56">
        <f t="shared" si="268"/>
        <v>136.6878663213526</v>
      </c>
      <c r="BF185" s="56">
        <f t="shared" si="268"/>
        <v>137.73451516636305</v>
      </c>
      <c r="BG185" s="56">
        <f t="shared" si="268"/>
        <v>137.73451516636305</v>
      </c>
      <c r="BH185" s="56">
        <f t="shared" si="268"/>
        <v>133.47334593616273</v>
      </c>
      <c r="BI185" s="56">
        <f t="shared" si="268"/>
        <v>134.519527242636</v>
      </c>
      <c r="BJ185" s="56">
        <f t="shared" si="268"/>
        <v>135.17956808090935</v>
      </c>
      <c r="BK185" s="56">
        <f t="shared" si="268"/>
        <v>135.03092488344799</v>
      </c>
      <c r="BL185" s="56">
        <f t="shared" si="268"/>
        <v>133.79473656016651</v>
      </c>
      <c r="BM185" s="56">
        <f t="shared" si="268"/>
        <v>133.79473656016651</v>
      </c>
      <c r="BN185" s="56">
        <f t="shared" si="268"/>
        <v>134.83376957409115</v>
      </c>
      <c r="BO185" s="56">
        <f t="shared" si="268"/>
        <v>134.83376957409115</v>
      </c>
      <c r="BP185" s="56">
        <f t="shared" si="268"/>
        <v>132.75570355800309</v>
      </c>
      <c r="BQ185" s="56">
        <f t="shared" ref="BQ185:EB185" si="269">SUM(BQ186:BQ188)</f>
        <v>133.79473657205838</v>
      </c>
      <c r="BR185" s="56">
        <f t="shared" si="269"/>
        <v>134.8337695861137</v>
      </c>
      <c r="BS185" s="56">
        <f t="shared" si="269"/>
        <v>134.8337695861137</v>
      </c>
      <c r="BT185" s="56">
        <f t="shared" si="269"/>
        <v>135.65869844061586</v>
      </c>
      <c r="BU185" s="56">
        <f t="shared" si="269"/>
        <v>136.72998695336685</v>
      </c>
      <c r="BV185" s="56">
        <f t="shared" si="269"/>
        <v>137.80127546611791</v>
      </c>
      <c r="BW185" s="56">
        <f t="shared" si="269"/>
        <v>137.80127546611791</v>
      </c>
      <c r="BX185" s="56">
        <f t="shared" si="269"/>
        <v>135.65869844061586</v>
      </c>
      <c r="BY185" s="56">
        <f t="shared" si="269"/>
        <v>136.43755849086864</v>
      </c>
      <c r="BZ185" s="56">
        <f t="shared" si="269"/>
        <v>137.46977424430489</v>
      </c>
      <c r="CA185" s="56">
        <f t="shared" si="269"/>
        <v>137.46977424430489</v>
      </c>
      <c r="CB185" s="56">
        <f t="shared" si="269"/>
        <v>134.98122006084657</v>
      </c>
      <c r="CC185" s="56">
        <f t="shared" si="269"/>
        <v>134.98122006084657</v>
      </c>
      <c r="CD185" s="56">
        <f t="shared" si="269"/>
        <v>136.03799746268774</v>
      </c>
      <c r="CE185" s="56">
        <f t="shared" si="269"/>
        <v>134.59902646867803</v>
      </c>
      <c r="CF185" s="56">
        <f t="shared" si="269"/>
        <v>134.11006428768815</v>
      </c>
      <c r="CG185" s="56">
        <f t="shared" si="269"/>
        <v>135.1788534172257</v>
      </c>
      <c r="CH185" s="56">
        <f t="shared" si="269"/>
        <v>136.12886400228601</v>
      </c>
      <c r="CI185" s="56">
        <f t="shared" si="269"/>
        <v>135.94409737754364</v>
      </c>
      <c r="CJ185" s="56">
        <f t="shared" si="269"/>
        <v>133.74193665263311</v>
      </c>
      <c r="CK185" s="56">
        <f t="shared" si="269"/>
        <v>131.69305176228124</v>
      </c>
      <c r="CL185" s="56">
        <f t="shared" si="269"/>
        <v>130.06418564035886</v>
      </c>
      <c r="CM185" s="56">
        <f t="shared" si="269"/>
        <v>130.06418564035886</v>
      </c>
      <c r="CN185" s="56">
        <f t="shared" si="269"/>
        <v>121.75456974797319</v>
      </c>
      <c r="CO185" s="56">
        <f t="shared" si="269"/>
        <v>119.96104646707531</v>
      </c>
      <c r="CP185" s="56">
        <f t="shared" si="269"/>
        <v>120.57161944866436</v>
      </c>
      <c r="CQ185" s="56">
        <f t="shared" si="269"/>
        <v>106.61142416132131</v>
      </c>
      <c r="CR185" s="56">
        <f t="shared" si="269"/>
        <v>102.18441654656031</v>
      </c>
      <c r="CS185" s="56">
        <f t="shared" si="269"/>
        <v>102.18441654656031</v>
      </c>
      <c r="CT185" s="56">
        <f t="shared" si="269"/>
        <v>102.98204220099582</v>
      </c>
      <c r="CU185" s="56">
        <f t="shared" si="269"/>
        <v>102.98204220099582</v>
      </c>
      <c r="CV185" s="56">
        <f t="shared" si="269"/>
        <v>101.38679089212485</v>
      </c>
      <c r="CW185" s="56">
        <f t="shared" si="269"/>
        <v>101.76846222205894</v>
      </c>
      <c r="CX185" s="56">
        <f t="shared" si="269"/>
        <v>102.18101850153522</v>
      </c>
      <c r="CY185" s="56">
        <f t="shared" si="269"/>
        <v>102.18101850153522</v>
      </c>
      <c r="CZ185" s="56">
        <f t="shared" si="269"/>
        <v>100.59789902945823</v>
      </c>
      <c r="DA185" s="56">
        <f t="shared" si="269"/>
        <v>101.38945876549674</v>
      </c>
      <c r="DB185" s="56">
        <f t="shared" si="269"/>
        <v>102.18101850153522</v>
      </c>
      <c r="DC185" s="56">
        <f t="shared" si="269"/>
        <v>102.18101850153522</v>
      </c>
      <c r="DD185" s="56">
        <f t="shared" si="269"/>
        <v>100.59789902945823</v>
      </c>
      <c r="DE185" s="56">
        <f t="shared" si="269"/>
        <v>101.38945876549674</v>
      </c>
      <c r="DF185" s="56">
        <f t="shared" si="269"/>
        <v>102.18101850153522</v>
      </c>
      <c r="DG185" s="56">
        <f t="shared" si="269"/>
        <v>102.18101850153522</v>
      </c>
      <c r="DH185" s="56">
        <f t="shared" si="269"/>
        <v>101.38945876549674</v>
      </c>
      <c r="DI185" s="56">
        <f t="shared" si="269"/>
        <v>87.139378020364404</v>
      </c>
      <c r="DJ185" s="56">
        <f t="shared" si="269"/>
        <v>1.6512622542636088</v>
      </c>
      <c r="DK185" s="56">
        <f t="shared" si="269"/>
        <v>1.6512622542636088</v>
      </c>
      <c r="DL185" s="56">
        <f t="shared" si="269"/>
        <v>1.6265248448771863</v>
      </c>
      <c r="DM185" s="56">
        <f t="shared" si="269"/>
        <v>1.6388935495703978</v>
      </c>
      <c r="DN185" s="56">
        <f t="shared" si="269"/>
        <v>1.6512622542636088</v>
      </c>
      <c r="DO185" s="56">
        <f t="shared" si="269"/>
        <v>1.6512622542636088</v>
      </c>
      <c r="DP185" s="56">
        <f t="shared" si="269"/>
        <v>1.6265248448771863</v>
      </c>
      <c r="DQ185" s="56">
        <f t="shared" si="269"/>
        <v>1.6379065098945076</v>
      </c>
      <c r="DR185" s="56">
        <f t="shared" si="269"/>
        <v>1.6213220507616088</v>
      </c>
      <c r="DS185" s="56">
        <f t="shared" si="269"/>
        <v>1.6213220507616088</v>
      </c>
      <c r="DT185" s="56">
        <f t="shared" si="269"/>
        <v>1.5965846413751865</v>
      </c>
      <c r="DU185" s="56">
        <f t="shared" si="269"/>
        <v>1.6089533460683978</v>
      </c>
      <c r="DV185" s="56">
        <f t="shared" si="269"/>
        <v>1.6213220507616088</v>
      </c>
      <c r="DW185" s="56">
        <f t="shared" si="269"/>
        <v>1.6213220507616088</v>
      </c>
      <c r="DX185" s="56">
        <f t="shared" si="269"/>
        <v>1.6089533460683978</v>
      </c>
      <c r="DY185" s="56">
        <f t="shared" si="269"/>
        <v>1.6089533460683978</v>
      </c>
      <c r="DZ185" s="56">
        <f t="shared" si="269"/>
        <v>1.6213220507616088</v>
      </c>
      <c r="EA185" s="56">
        <f t="shared" si="269"/>
        <v>1.6213220507616088</v>
      </c>
      <c r="EB185" s="56">
        <f t="shared" si="269"/>
        <v>1.5965846413751865</v>
      </c>
      <c r="EC185" s="56">
        <f t="shared" ref="EC185:EI185" si="270">SUM(EC186:EC188)</f>
        <v>1.6089533460683978</v>
      </c>
      <c r="ED185" s="56">
        <f t="shared" si="270"/>
        <v>1.2503208194216437</v>
      </c>
      <c r="EE185" s="56">
        <f t="shared" si="270"/>
        <v>0.55469351065920902</v>
      </c>
      <c r="EF185" s="56">
        <f t="shared" si="270"/>
        <v>0.54585388955278658</v>
      </c>
      <c r="EG185" s="56">
        <f t="shared" si="270"/>
        <v>0.55027370010599785</v>
      </c>
      <c r="EH185" s="56">
        <f t="shared" si="270"/>
        <v>0.540048845902796</v>
      </c>
      <c r="EI185" s="56">
        <f t="shared" si="270"/>
        <v>0.52475330715720903</v>
      </c>
    </row>
    <row r="186" spans="2:150" ht="14.65" customHeight="1" x14ac:dyDescent="0.35">
      <c r="B186" t="s">
        <v>246</v>
      </c>
      <c r="C186" s="9" t="s">
        <v>524</v>
      </c>
      <c r="D186" s="132">
        <v>25.265999999999998</v>
      </c>
      <c r="E186" s="132">
        <v>24.33</v>
      </c>
      <c r="F186" s="132">
        <v>-7.9530000000000003</v>
      </c>
      <c r="G186" s="132">
        <v>13.733000000000001</v>
      </c>
      <c r="H186" s="132">
        <v>13.731</v>
      </c>
      <c r="I186" s="132">
        <v>13.731999999999999</v>
      </c>
      <c r="J186" s="17">
        <f t="shared" ref="J186:AM186" si="271">IF(J$4&lt;=2035,I186,0)</f>
        <v>13.731999999999999</v>
      </c>
      <c r="K186" s="17">
        <f t="shared" si="271"/>
        <v>13.731999999999999</v>
      </c>
      <c r="L186" s="17">
        <f t="shared" si="271"/>
        <v>13.731999999999999</v>
      </c>
      <c r="M186" s="17">
        <f t="shared" si="271"/>
        <v>13.731999999999999</v>
      </c>
      <c r="N186" s="17">
        <f t="shared" si="271"/>
        <v>13.731999999999999</v>
      </c>
      <c r="O186" s="17">
        <f t="shared" si="271"/>
        <v>13.731999999999999</v>
      </c>
      <c r="P186" s="17">
        <f t="shared" si="271"/>
        <v>13.731999999999999</v>
      </c>
      <c r="Q186" s="17">
        <f t="shared" si="271"/>
        <v>13.731999999999999</v>
      </c>
      <c r="R186" s="17">
        <f t="shared" si="271"/>
        <v>13.731999999999999</v>
      </c>
      <c r="S186" s="17">
        <f t="shared" si="271"/>
        <v>13.731999999999999</v>
      </c>
      <c r="T186" s="17">
        <f t="shared" si="271"/>
        <v>13.731999999999999</v>
      </c>
      <c r="U186" s="17">
        <f t="shared" si="271"/>
        <v>13.731999999999999</v>
      </c>
      <c r="V186" s="17">
        <f t="shared" si="271"/>
        <v>13.731999999999999</v>
      </c>
      <c r="W186" s="17">
        <f t="shared" si="271"/>
        <v>13.731999999999999</v>
      </c>
      <c r="X186" s="17">
        <f t="shared" si="271"/>
        <v>13.731999999999999</v>
      </c>
      <c r="Y186" s="17">
        <f t="shared" si="271"/>
        <v>13.731999999999999</v>
      </c>
      <c r="Z186" s="17">
        <f t="shared" si="271"/>
        <v>13.731999999999999</v>
      </c>
      <c r="AA186" s="17">
        <f t="shared" si="271"/>
        <v>13.731999999999999</v>
      </c>
      <c r="AB186" s="17">
        <f t="shared" si="271"/>
        <v>13.731999999999999</v>
      </c>
      <c r="AC186" s="17">
        <f t="shared" si="271"/>
        <v>13.731999999999999</v>
      </c>
      <c r="AD186" s="17">
        <f t="shared" si="271"/>
        <v>13.731999999999999</v>
      </c>
      <c r="AE186" s="17">
        <f t="shared" si="271"/>
        <v>13.731999999999999</v>
      </c>
      <c r="AF186" s="17">
        <f t="shared" si="271"/>
        <v>13.731999999999999</v>
      </c>
      <c r="AG186" s="17">
        <f t="shared" si="271"/>
        <v>13.731999999999999</v>
      </c>
      <c r="AH186" s="17">
        <f t="shared" si="271"/>
        <v>13.731999999999999</v>
      </c>
      <c r="AI186" s="17">
        <f t="shared" si="271"/>
        <v>13.731999999999999</v>
      </c>
      <c r="AJ186" s="17">
        <f t="shared" si="271"/>
        <v>13.731999999999999</v>
      </c>
      <c r="AK186" s="17">
        <f t="shared" si="271"/>
        <v>13.731999999999999</v>
      </c>
      <c r="AL186" s="17">
        <f t="shared" si="271"/>
        <v>13.731999999999999</v>
      </c>
      <c r="AM186" s="17">
        <f t="shared" si="271"/>
        <v>13.731999999999999</v>
      </c>
      <c r="AN186" s="17">
        <f t="shared" ref="AN186:BS186" si="272">IF(AN$4&lt;=2035,AM186,0)</f>
        <v>13.731999999999999</v>
      </c>
      <c r="AO186" s="17">
        <f t="shared" si="272"/>
        <v>13.731999999999999</v>
      </c>
      <c r="AP186" s="17">
        <f t="shared" si="272"/>
        <v>13.731999999999999</v>
      </c>
      <c r="AQ186" s="17">
        <f t="shared" si="272"/>
        <v>13.731999999999999</v>
      </c>
      <c r="AR186" s="17">
        <f t="shared" si="272"/>
        <v>13.731999999999999</v>
      </c>
      <c r="AS186" s="17">
        <f t="shared" si="272"/>
        <v>13.731999999999999</v>
      </c>
      <c r="AT186" s="17">
        <f t="shared" si="272"/>
        <v>13.731999999999999</v>
      </c>
      <c r="AU186" s="17">
        <f t="shared" si="272"/>
        <v>13.731999999999999</v>
      </c>
      <c r="AV186" s="17">
        <f t="shared" si="272"/>
        <v>0</v>
      </c>
      <c r="AW186" s="17">
        <f t="shared" si="272"/>
        <v>0</v>
      </c>
      <c r="AX186" s="17">
        <f t="shared" si="272"/>
        <v>0</v>
      </c>
      <c r="AY186" s="17">
        <f t="shared" si="272"/>
        <v>0</v>
      </c>
      <c r="AZ186" s="17">
        <f t="shared" si="272"/>
        <v>0</v>
      </c>
      <c r="BA186" s="17">
        <f t="shared" si="272"/>
        <v>0</v>
      </c>
      <c r="BB186" s="17">
        <f t="shared" si="272"/>
        <v>0</v>
      </c>
      <c r="BC186" s="17">
        <f t="shared" si="272"/>
        <v>0</v>
      </c>
      <c r="BD186" s="17">
        <f t="shared" si="272"/>
        <v>0</v>
      </c>
      <c r="BE186" s="17">
        <f t="shared" si="272"/>
        <v>0</v>
      </c>
      <c r="BF186" s="17">
        <f t="shared" si="272"/>
        <v>0</v>
      </c>
      <c r="BG186" s="17">
        <f t="shared" si="272"/>
        <v>0</v>
      </c>
      <c r="BH186" s="17">
        <f t="shared" si="272"/>
        <v>0</v>
      </c>
      <c r="BI186" s="17">
        <f t="shared" si="272"/>
        <v>0</v>
      </c>
      <c r="BJ186" s="17">
        <f t="shared" si="272"/>
        <v>0</v>
      </c>
      <c r="BK186" s="17">
        <f t="shared" si="272"/>
        <v>0</v>
      </c>
      <c r="BL186" s="17">
        <f t="shared" si="272"/>
        <v>0</v>
      </c>
      <c r="BM186" s="17">
        <f t="shared" si="272"/>
        <v>0</v>
      </c>
      <c r="BN186" s="17">
        <f t="shared" si="272"/>
        <v>0</v>
      </c>
      <c r="BO186" s="17">
        <f t="shared" si="272"/>
        <v>0</v>
      </c>
      <c r="BP186" s="17">
        <f t="shared" si="272"/>
        <v>0</v>
      </c>
      <c r="BQ186" s="17">
        <f t="shared" si="272"/>
        <v>0</v>
      </c>
      <c r="BR186" s="17">
        <f t="shared" si="272"/>
        <v>0</v>
      </c>
      <c r="BS186" s="17">
        <f t="shared" si="272"/>
        <v>0</v>
      </c>
      <c r="BT186" s="17">
        <f t="shared" ref="BT186:CY186" si="273">IF(BT$4&lt;=2035,BS186,0)</f>
        <v>0</v>
      </c>
      <c r="BU186" s="17">
        <f t="shared" si="273"/>
        <v>0</v>
      </c>
      <c r="BV186" s="17">
        <f t="shared" si="273"/>
        <v>0</v>
      </c>
      <c r="BW186" s="17">
        <f t="shared" si="273"/>
        <v>0</v>
      </c>
      <c r="BX186" s="17">
        <f t="shared" si="273"/>
        <v>0</v>
      </c>
      <c r="BY186" s="17">
        <f t="shared" si="273"/>
        <v>0</v>
      </c>
      <c r="BZ186" s="17">
        <f t="shared" si="273"/>
        <v>0</v>
      </c>
      <c r="CA186" s="17">
        <f t="shared" si="273"/>
        <v>0</v>
      </c>
      <c r="CB186" s="17">
        <f t="shared" si="273"/>
        <v>0</v>
      </c>
      <c r="CC186" s="17">
        <f t="shared" si="273"/>
        <v>0</v>
      </c>
      <c r="CD186" s="17">
        <f t="shared" si="273"/>
        <v>0</v>
      </c>
      <c r="CE186" s="17">
        <f t="shared" si="273"/>
        <v>0</v>
      </c>
      <c r="CF186" s="17">
        <f t="shared" si="273"/>
        <v>0</v>
      </c>
      <c r="CG186" s="17">
        <f t="shared" si="273"/>
        <v>0</v>
      </c>
      <c r="CH186" s="17">
        <f t="shared" si="273"/>
        <v>0</v>
      </c>
      <c r="CI186" s="17">
        <f t="shared" si="273"/>
        <v>0</v>
      </c>
      <c r="CJ186" s="17">
        <f t="shared" si="273"/>
        <v>0</v>
      </c>
      <c r="CK186" s="17">
        <f t="shared" si="273"/>
        <v>0</v>
      </c>
      <c r="CL186" s="17">
        <f t="shared" si="273"/>
        <v>0</v>
      </c>
      <c r="CM186" s="17">
        <f t="shared" si="273"/>
        <v>0</v>
      </c>
      <c r="CN186" s="17">
        <f t="shared" si="273"/>
        <v>0</v>
      </c>
      <c r="CO186" s="17">
        <f t="shared" si="273"/>
        <v>0</v>
      </c>
      <c r="CP186" s="17">
        <f t="shared" si="273"/>
        <v>0</v>
      </c>
      <c r="CQ186" s="17">
        <f t="shared" si="273"/>
        <v>0</v>
      </c>
      <c r="CR186" s="17">
        <f t="shared" si="273"/>
        <v>0</v>
      </c>
      <c r="CS186" s="17">
        <f t="shared" si="273"/>
        <v>0</v>
      </c>
      <c r="CT186" s="17">
        <f t="shared" si="273"/>
        <v>0</v>
      </c>
      <c r="CU186" s="17">
        <f t="shared" si="273"/>
        <v>0</v>
      </c>
      <c r="CV186" s="17">
        <f t="shared" si="273"/>
        <v>0</v>
      </c>
      <c r="CW186" s="17">
        <f t="shared" si="273"/>
        <v>0</v>
      </c>
      <c r="CX186" s="17">
        <f t="shared" si="273"/>
        <v>0</v>
      </c>
      <c r="CY186" s="17">
        <f t="shared" si="273"/>
        <v>0</v>
      </c>
      <c r="CZ186" s="17">
        <f t="shared" ref="CZ186:EI186" si="274">IF(CZ$4&lt;=2035,CY186,0)</f>
        <v>0</v>
      </c>
      <c r="DA186" s="17">
        <f t="shared" si="274"/>
        <v>0</v>
      </c>
      <c r="DB186" s="17">
        <f t="shared" si="274"/>
        <v>0</v>
      </c>
      <c r="DC186" s="17">
        <f t="shared" si="274"/>
        <v>0</v>
      </c>
      <c r="DD186" s="17">
        <f t="shared" si="274"/>
        <v>0</v>
      </c>
      <c r="DE186" s="17">
        <f t="shared" si="274"/>
        <v>0</v>
      </c>
      <c r="DF186" s="17">
        <f t="shared" si="274"/>
        <v>0</v>
      </c>
      <c r="DG186" s="17">
        <f t="shared" si="274"/>
        <v>0</v>
      </c>
      <c r="DH186" s="17">
        <f t="shared" si="274"/>
        <v>0</v>
      </c>
      <c r="DI186" s="17">
        <f t="shared" si="274"/>
        <v>0</v>
      </c>
      <c r="DJ186" s="17">
        <f t="shared" si="274"/>
        <v>0</v>
      </c>
      <c r="DK186" s="17">
        <f t="shared" si="274"/>
        <v>0</v>
      </c>
      <c r="DL186" s="17">
        <f t="shared" si="274"/>
        <v>0</v>
      </c>
      <c r="DM186" s="17">
        <f t="shared" si="274"/>
        <v>0</v>
      </c>
      <c r="DN186" s="17">
        <f t="shared" si="274"/>
        <v>0</v>
      </c>
      <c r="DO186" s="17">
        <f t="shared" si="274"/>
        <v>0</v>
      </c>
      <c r="DP186" s="17">
        <f t="shared" si="274"/>
        <v>0</v>
      </c>
      <c r="DQ186" s="17">
        <f t="shared" si="274"/>
        <v>0</v>
      </c>
      <c r="DR186" s="17">
        <f t="shared" si="274"/>
        <v>0</v>
      </c>
      <c r="DS186" s="17">
        <f t="shared" si="274"/>
        <v>0</v>
      </c>
      <c r="DT186" s="17">
        <f t="shared" si="274"/>
        <v>0</v>
      </c>
      <c r="DU186" s="17">
        <f t="shared" si="274"/>
        <v>0</v>
      </c>
      <c r="DV186" s="17">
        <f t="shared" si="274"/>
        <v>0</v>
      </c>
      <c r="DW186" s="17">
        <f t="shared" si="274"/>
        <v>0</v>
      </c>
      <c r="DX186" s="17">
        <f t="shared" si="274"/>
        <v>0</v>
      </c>
      <c r="DY186" s="17">
        <f t="shared" si="274"/>
        <v>0</v>
      </c>
      <c r="DZ186" s="17">
        <f t="shared" si="274"/>
        <v>0</v>
      </c>
      <c r="EA186" s="17">
        <f t="shared" si="274"/>
        <v>0</v>
      </c>
      <c r="EB186" s="17">
        <f t="shared" si="274"/>
        <v>0</v>
      </c>
      <c r="EC186" s="17">
        <f t="shared" si="274"/>
        <v>0</v>
      </c>
      <c r="ED186" s="17">
        <f t="shared" si="274"/>
        <v>0</v>
      </c>
      <c r="EE186" s="17">
        <f t="shared" si="274"/>
        <v>0</v>
      </c>
      <c r="EF186" s="17">
        <f t="shared" si="274"/>
        <v>0</v>
      </c>
      <c r="EG186" s="17">
        <f t="shared" si="274"/>
        <v>0</v>
      </c>
      <c r="EH186" s="17">
        <f t="shared" si="274"/>
        <v>0</v>
      </c>
      <c r="EI186" s="17">
        <f t="shared" si="274"/>
        <v>0</v>
      </c>
    </row>
    <row r="187" spans="2:150" ht="14.65" customHeight="1" x14ac:dyDescent="0.35">
      <c r="B187" t="s">
        <v>246</v>
      </c>
      <c r="C187" s="9" t="s">
        <v>525</v>
      </c>
      <c r="D187" s="17">
        <f t="shared" ref="D187:AI187" si="275">D191*((D7-D180-D186-D188-D196))</f>
        <v>91.769674815687395</v>
      </c>
      <c r="E187" s="17">
        <f t="shared" si="275"/>
        <v>74.383170650324445</v>
      </c>
      <c r="F187" s="17">
        <f t="shared" si="275"/>
        <v>68.315351780767401</v>
      </c>
      <c r="G187" s="17">
        <f t="shared" si="275"/>
        <v>76.017791800787364</v>
      </c>
      <c r="H187" s="17">
        <f t="shared" si="275"/>
        <v>95.500719471486974</v>
      </c>
      <c r="I187" s="17">
        <f t="shared" si="275"/>
        <v>81.318173450054388</v>
      </c>
      <c r="J187" s="17">
        <f t="shared" si="275"/>
        <v>75.460257981703833</v>
      </c>
      <c r="K187" s="17">
        <f t="shared" si="275"/>
        <v>87.087342834564467</v>
      </c>
      <c r="L187" s="17">
        <f t="shared" si="275"/>
        <v>100.73051947991881</v>
      </c>
      <c r="M187" s="17">
        <f t="shared" si="275"/>
        <v>101.14919802593757</v>
      </c>
      <c r="N187" s="17">
        <f t="shared" si="275"/>
        <v>102.21508382668409</v>
      </c>
      <c r="O187" s="17">
        <f t="shared" si="275"/>
        <v>102.4883325867218</v>
      </c>
      <c r="P187" s="17">
        <f t="shared" si="275"/>
        <v>102.2808752180034</v>
      </c>
      <c r="Q187" s="17">
        <f t="shared" si="275"/>
        <v>102.28411425738391</v>
      </c>
      <c r="R187" s="17">
        <f t="shared" si="275"/>
        <v>103.36247498843534</v>
      </c>
      <c r="S187" s="17">
        <f t="shared" si="275"/>
        <v>103.63602617477102</v>
      </c>
      <c r="T187" s="17">
        <f t="shared" si="275"/>
        <v>100.05562699584526</v>
      </c>
      <c r="U187" s="17">
        <f t="shared" si="275"/>
        <v>101.17641737391956</v>
      </c>
      <c r="V187" s="17">
        <f t="shared" si="275"/>
        <v>102.24260561174611</v>
      </c>
      <c r="W187" s="17">
        <f t="shared" si="275"/>
        <v>102.51615679808179</v>
      </c>
      <c r="X187" s="17">
        <f t="shared" si="275"/>
        <v>99.870976155845241</v>
      </c>
      <c r="Y187" s="17">
        <f t="shared" si="275"/>
        <v>100.98971485791955</v>
      </c>
      <c r="Z187" s="17">
        <f t="shared" si="275"/>
        <v>102.05385141974612</v>
      </c>
      <c r="AA187" s="17">
        <f t="shared" si="275"/>
        <v>102.32740260608182</v>
      </c>
      <c r="AB187" s="17">
        <f t="shared" si="275"/>
        <v>98.288460137404627</v>
      </c>
      <c r="AC187" s="17">
        <f t="shared" si="275"/>
        <v>99.38687883602303</v>
      </c>
      <c r="AD187" s="17">
        <f t="shared" si="275"/>
        <v>100.48496993763813</v>
      </c>
      <c r="AE187" s="17">
        <f t="shared" si="275"/>
        <v>100.48496993763813</v>
      </c>
      <c r="AF187" s="17">
        <f t="shared" si="275"/>
        <v>99.355681742890937</v>
      </c>
      <c r="AG187" s="17">
        <f t="shared" si="275"/>
        <v>99.355681742890937</v>
      </c>
      <c r="AH187" s="17">
        <f t="shared" si="275"/>
        <v>100.07171314200518</v>
      </c>
      <c r="AI187" s="17">
        <f t="shared" si="275"/>
        <v>99.938712805326233</v>
      </c>
      <c r="AJ187" s="17">
        <f t="shared" ref="AJ187:BO187" si="276">AJ191*((AJ7-AJ180-AJ186-AJ188-AJ196))</f>
        <v>97.75582907328311</v>
      </c>
      <c r="AK187" s="17">
        <f t="shared" si="276"/>
        <v>98.847971436317792</v>
      </c>
      <c r="AL187" s="17">
        <f t="shared" si="276"/>
        <v>99.940113799352446</v>
      </c>
      <c r="AM187" s="17">
        <f t="shared" si="276"/>
        <v>99.940113799352446</v>
      </c>
      <c r="AN187" s="17">
        <f t="shared" si="276"/>
        <v>97.75582907328311</v>
      </c>
      <c r="AO187" s="17">
        <f t="shared" si="276"/>
        <v>98.847971436317792</v>
      </c>
      <c r="AP187" s="17">
        <f t="shared" si="276"/>
        <v>99.940113799352446</v>
      </c>
      <c r="AQ187" s="17">
        <f t="shared" si="276"/>
        <v>99.940113799352446</v>
      </c>
      <c r="AR187" s="17">
        <f t="shared" si="276"/>
        <v>96.813765901922835</v>
      </c>
      <c r="AS187" s="17">
        <f t="shared" si="276"/>
        <v>97.568452799080958</v>
      </c>
      <c r="AT187" s="17">
        <f t="shared" si="276"/>
        <v>98.66760770012236</v>
      </c>
      <c r="AU187" s="17">
        <f t="shared" si="276"/>
        <v>98.711158943691174</v>
      </c>
      <c r="AV187" s="17">
        <f t="shared" si="276"/>
        <v>97.425248864753257</v>
      </c>
      <c r="AW187" s="17">
        <f t="shared" si="276"/>
        <v>97.425248864753257</v>
      </c>
      <c r="AX187" s="17">
        <f t="shared" si="276"/>
        <v>98.500247902825706</v>
      </c>
      <c r="AY187" s="17">
        <f t="shared" si="276"/>
        <v>98.500247902825706</v>
      </c>
      <c r="AZ187" s="17">
        <f t="shared" si="276"/>
        <v>96.35112268613544</v>
      </c>
      <c r="BA187" s="17">
        <f t="shared" si="276"/>
        <v>97.426131422646236</v>
      </c>
      <c r="BB187" s="17">
        <f t="shared" si="276"/>
        <v>98.396104665630119</v>
      </c>
      <c r="BC187" s="17">
        <f t="shared" si="276"/>
        <v>98.017976888933063</v>
      </c>
      <c r="BD187" s="17">
        <f t="shared" si="276"/>
        <v>95.918775460918255</v>
      </c>
      <c r="BE187" s="17">
        <f t="shared" si="276"/>
        <v>96.966610112594481</v>
      </c>
      <c r="BF187" s="17">
        <f t="shared" si="276"/>
        <v>98.020345112255256</v>
      </c>
      <c r="BG187" s="17">
        <f t="shared" si="276"/>
        <v>98.020345112255256</v>
      </c>
      <c r="BH187" s="17">
        <f t="shared" si="276"/>
        <v>93.759175882054947</v>
      </c>
      <c r="BI187" s="17">
        <f t="shared" si="276"/>
        <v>94.805357188528234</v>
      </c>
      <c r="BJ187" s="17">
        <f t="shared" si="276"/>
        <v>95.495871981064596</v>
      </c>
      <c r="BK187" s="17">
        <f t="shared" si="276"/>
        <v>95.391801355140203</v>
      </c>
      <c r="BL187" s="17">
        <f t="shared" si="276"/>
        <v>94.155613031858721</v>
      </c>
      <c r="BM187" s="17">
        <f t="shared" si="276"/>
        <v>94.155613031858721</v>
      </c>
      <c r="BN187" s="17">
        <f t="shared" si="276"/>
        <v>95.194646045783372</v>
      </c>
      <c r="BO187" s="17">
        <f t="shared" si="276"/>
        <v>95.194646045783372</v>
      </c>
      <c r="BP187" s="17">
        <f t="shared" ref="BP187:CU187" si="277">BP191*((BP7-BP180-BP186-BP188-BP196))</f>
        <v>93.116580029695314</v>
      </c>
      <c r="BQ187" s="17">
        <f t="shared" si="277"/>
        <v>94.155613043750606</v>
      </c>
      <c r="BR187" s="17">
        <f t="shared" si="277"/>
        <v>95.194646057805926</v>
      </c>
      <c r="BS187" s="17">
        <f t="shared" si="277"/>
        <v>95.194646057805926</v>
      </c>
      <c r="BT187" s="17">
        <f t="shared" si="277"/>
        <v>96.019574912308073</v>
      </c>
      <c r="BU187" s="17">
        <f t="shared" si="277"/>
        <v>97.090863425059069</v>
      </c>
      <c r="BV187" s="17">
        <f t="shared" si="277"/>
        <v>98.162151937810123</v>
      </c>
      <c r="BW187" s="17">
        <f t="shared" si="277"/>
        <v>98.162151937810123</v>
      </c>
      <c r="BX187" s="17">
        <f t="shared" si="277"/>
        <v>96.019574912308073</v>
      </c>
      <c r="BY187" s="17">
        <f t="shared" si="277"/>
        <v>96.850777975676237</v>
      </c>
      <c r="BZ187" s="17">
        <f t="shared" si="277"/>
        <v>97.889455829497095</v>
      </c>
      <c r="CA187" s="17">
        <f t="shared" si="277"/>
        <v>97.889455829497095</v>
      </c>
      <c r="CB187" s="17">
        <f t="shared" si="277"/>
        <v>95.774678148418786</v>
      </c>
      <c r="CC187" s="17">
        <f t="shared" si="277"/>
        <v>95.774678148418786</v>
      </c>
      <c r="CD187" s="17">
        <f t="shared" si="277"/>
        <v>96.831455550259946</v>
      </c>
      <c r="CE187" s="17">
        <f t="shared" si="277"/>
        <v>96.198650309956776</v>
      </c>
      <c r="CF187" s="17">
        <f t="shared" si="277"/>
        <v>95.808001025760333</v>
      </c>
      <c r="CG187" s="17">
        <f t="shared" si="277"/>
        <v>96.876790155297883</v>
      </c>
      <c r="CH187" s="17">
        <f t="shared" si="277"/>
        <v>97.866247648792992</v>
      </c>
      <c r="CI187" s="17">
        <f t="shared" si="277"/>
        <v>97.742842881615843</v>
      </c>
      <c r="CJ187" s="17">
        <f t="shared" si="277"/>
        <v>95.558105894038661</v>
      </c>
      <c r="CK187" s="17">
        <f t="shared" si="277"/>
        <v>94.392737147595199</v>
      </c>
      <c r="CL187" s="17">
        <f t="shared" si="277"/>
        <v>93.534116465231051</v>
      </c>
      <c r="CM187" s="17">
        <f t="shared" si="277"/>
        <v>93.534116465231051</v>
      </c>
      <c r="CN187" s="17">
        <f t="shared" si="277"/>
        <v>86.958576686867147</v>
      </c>
      <c r="CO187" s="17">
        <f t="shared" si="277"/>
        <v>85.927290203139307</v>
      </c>
      <c r="CP187" s="17">
        <f t="shared" si="277"/>
        <v>86.634179386156632</v>
      </c>
      <c r="CQ187" s="17">
        <f t="shared" si="277"/>
        <v>75.886581716646177</v>
      </c>
      <c r="CR187" s="17">
        <f t="shared" si="277"/>
        <v>72.28493978602431</v>
      </c>
      <c r="CS187" s="17">
        <f t="shared" si="277"/>
        <v>72.28493978602431</v>
      </c>
      <c r="CT187" s="17">
        <f t="shared" si="277"/>
        <v>73.082565440459817</v>
      </c>
      <c r="CU187" s="17">
        <f t="shared" si="277"/>
        <v>73.082565440459817</v>
      </c>
      <c r="CV187" s="17">
        <f t="shared" ref="CV187:EA187" si="278">CV191*((CV7-CV180-CV186-CV188-CV196))</f>
        <v>71.487314131588846</v>
      </c>
      <c r="CW187" s="17">
        <f t="shared" si="278"/>
        <v>71.993739694357672</v>
      </c>
      <c r="CX187" s="17">
        <f t="shared" si="278"/>
        <v>72.526955081339224</v>
      </c>
      <c r="CY187" s="17">
        <f t="shared" si="278"/>
        <v>72.526955081339224</v>
      </c>
      <c r="CZ187" s="17">
        <f t="shared" si="278"/>
        <v>70.943835609262237</v>
      </c>
      <c r="DA187" s="17">
        <f t="shared" si="278"/>
        <v>71.735395345300745</v>
      </c>
      <c r="DB187" s="17">
        <f t="shared" si="278"/>
        <v>72.526955081339224</v>
      </c>
      <c r="DC187" s="17">
        <f t="shared" si="278"/>
        <v>72.526955081339224</v>
      </c>
      <c r="DD187" s="17">
        <f t="shared" si="278"/>
        <v>70.943835609262237</v>
      </c>
      <c r="DE187" s="17">
        <f t="shared" si="278"/>
        <v>71.735395345300745</v>
      </c>
      <c r="DF187" s="17">
        <f t="shared" si="278"/>
        <v>72.526955081339224</v>
      </c>
      <c r="DG187" s="17">
        <f t="shared" si="278"/>
        <v>72.526955081339224</v>
      </c>
      <c r="DH187" s="17">
        <f t="shared" si="278"/>
        <v>71.735395345300745</v>
      </c>
      <c r="DI187" s="17">
        <f t="shared" si="278"/>
        <v>61.647534133141839</v>
      </c>
      <c r="DJ187" s="17">
        <f t="shared" si="278"/>
        <v>1.1327355648816089</v>
      </c>
      <c r="DK187" s="17">
        <f t="shared" si="278"/>
        <v>1.1327355648816089</v>
      </c>
      <c r="DL187" s="17">
        <f t="shared" si="278"/>
        <v>1.1079981554951865</v>
      </c>
      <c r="DM187" s="17">
        <f t="shared" si="278"/>
        <v>1.1203668601883978</v>
      </c>
      <c r="DN187" s="17">
        <f t="shared" si="278"/>
        <v>1.1327355648816089</v>
      </c>
      <c r="DO187" s="17">
        <f t="shared" si="278"/>
        <v>1.1327355648816089</v>
      </c>
      <c r="DP187" s="17">
        <f t="shared" si="278"/>
        <v>1.1079981554951865</v>
      </c>
      <c r="DQ187" s="17">
        <f t="shared" si="278"/>
        <v>1.1203768302861341</v>
      </c>
      <c r="DR187" s="17">
        <f t="shared" si="278"/>
        <v>1.1330379911796089</v>
      </c>
      <c r="DS187" s="17">
        <f t="shared" si="278"/>
        <v>1.1330379911796089</v>
      </c>
      <c r="DT187" s="17">
        <f t="shared" si="278"/>
        <v>1.1083005817931866</v>
      </c>
      <c r="DU187" s="17">
        <f t="shared" si="278"/>
        <v>1.1206692864863979</v>
      </c>
      <c r="DV187" s="17">
        <f t="shared" si="278"/>
        <v>1.1330379911796089</v>
      </c>
      <c r="DW187" s="17">
        <f t="shared" si="278"/>
        <v>1.1330379911796089</v>
      </c>
      <c r="DX187" s="17">
        <f t="shared" si="278"/>
        <v>1.1206692864863979</v>
      </c>
      <c r="DY187" s="17">
        <f t="shared" si="278"/>
        <v>1.1206692864863979</v>
      </c>
      <c r="DZ187" s="17">
        <f t="shared" si="278"/>
        <v>1.1330379911796089</v>
      </c>
      <c r="EA187" s="17">
        <f t="shared" si="278"/>
        <v>1.1330379911796089</v>
      </c>
      <c r="EB187" s="17">
        <f t="shared" ref="EB187:EI187" si="279">EB191*((EB7-EB180-EB186-EB188-EB196))</f>
        <v>1.1083005817931866</v>
      </c>
      <c r="EC187" s="17">
        <f t="shared" si="279"/>
        <v>1.1206692864863979</v>
      </c>
      <c r="ED187" s="17">
        <f t="shared" si="279"/>
        <v>0.87985152636486119</v>
      </c>
      <c r="EE187" s="17">
        <f t="shared" si="279"/>
        <v>0.40512690483720903</v>
      </c>
      <c r="EF187" s="17">
        <f t="shared" si="279"/>
        <v>0.39628728373078659</v>
      </c>
      <c r="EG187" s="17">
        <f t="shared" si="279"/>
        <v>0.40070709428399781</v>
      </c>
      <c r="EH187" s="17">
        <f t="shared" si="279"/>
        <v>0.40527483074383952</v>
      </c>
      <c r="EI187" s="17">
        <f t="shared" si="279"/>
        <v>0.40542933113520901</v>
      </c>
    </row>
    <row r="188" spans="2:150" ht="14.65" customHeight="1" x14ac:dyDescent="0.35">
      <c r="B188" t="s">
        <v>246</v>
      </c>
      <c r="C188" s="9" t="s">
        <v>526</v>
      </c>
      <c r="D188" s="17">
        <f>IFERROR(((8.76*0.5*(246.1))*D192*(D212*1000))/1000000,0)/4</f>
        <v>37.928794840102597</v>
      </c>
      <c r="E188" s="17">
        <f t="shared" ref="E188:G188" si="280">IFERROR(((8.76*0.5*(246.1))*E192*(E212*1000))/1000000,0)/4</f>
        <v>37.936893597342603</v>
      </c>
      <c r="F188" s="17">
        <f t="shared" si="280"/>
        <v>38.068471059305999</v>
      </c>
      <c r="G188" s="17">
        <f t="shared" si="280"/>
        <v>38.068471059305999</v>
      </c>
      <c r="H188" s="17">
        <f>IFERROR(((8.76*0.5*(255.73))*H192*(H212*1000))/1000000,0)/4</f>
        <v>39.556179320195668</v>
      </c>
      <c r="I188" s="17">
        <f t="shared" ref="I188:BT188" si="281">IFERROR(((8.76*0.5*(255.73))*I192*(I212*1000))/1000000,0)/4</f>
        <v>39.842404589578237</v>
      </c>
      <c r="J188" s="17">
        <f t="shared" si="281"/>
        <v>40.458642791017795</v>
      </c>
      <c r="K188" s="17">
        <f t="shared" si="281"/>
        <v>40.458642791017795</v>
      </c>
      <c r="L188" s="17">
        <f t="shared" si="281"/>
        <v>40.368502952752799</v>
      </c>
      <c r="M188" s="17">
        <f t="shared" si="281"/>
        <v>40.178898465367794</v>
      </c>
      <c r="N188" s="17">
        <f t="shared" si="281"/>
        <v>40.178898465367794</v>
      </c>
      <c r="O188" s="17">
        <f t="shared" si="281"/>
        <v>40.209141095167794</v>
      </c>
      <c r="P188" s="17">
        <f t="shared" si="281"/>
        <v>40.209141095167794</v>
      </c>
      <c r="Q188" s="17">
        <f t="shared" si="281"/>
        <v>40.209141095167794</v>
      </c>
      <c r="R188" s="17">
        <f t="shared" si="281"/>
        <v>40.209141095167794</v>
      </c>
      <c r="S188" s="17">
        <f t="shared" si="281"/>
        <v>40.209141095167794</v>
      </c>
      <c r="T188" s="17">
        <f t="shared" si="281"/>
        <v>40.209141095167794</v>
      </c>
      <c r="U188" s="17">
        <f t="shared" si="281"/>
        <v>40.209141095167794</v>
      </c>
      <c r="V188" s="17">
        <f t="shared" si="281"/>
        <v>40.209141095167794</v>
      </c>
      <c r="W188" s="17">
        <f t="shared" si="281"/>
        <v>40.209141095167794</v>
      </c>
      <c r="X188" s="17">
        <f t="shared" si="281"/>
        <v>40.209141095167794</v>
      </c>
      <c r="Y188" s="17">
        <f t="shared" si="281"/>
        <v>40.209141095167794</v>
      </c>
      <c r="Z188" s="17">
        <f t="shared" si="281"/>
        <v>40.209141095167794</v>
      </c>
      <c r="AA188" s="17">
        <f t="shared" si="281"/>
        <v>40.209141095167794</v>
      </c>
      <c r="AB188" s="17">
        <f t="shared" si="281"/>
        <v>40.209141095167794</v>
      </c>
      <c r="AC188" s="17">
        <f t="shared" si="281"/>
        <v>40.209141095167794</v>
      </c>
      <c r="AD188" s="17">
        <f t="shared" si="281"/>
        <v>40.209141095167794</v>
      </c>
      <c r="AE188" s="17">
        <f t="shared" si="281"/>
        <v>40.209141095167794</v>
      </c>
      <c r="AF188" s="17">
        <f t="shared" si="281"/>
        <v>40.209141095167794</v>
      </c>
      <c r="AG188" s="17">
        <f t="shared" si="281"/>
        <v>40.209141095167794</v>
      </c>
      <c r="AH188" s="17">
        <f t="shared" si="281"/>
        <v>40.029694186704745</v>
      </c>
      <c r="AI188" s="17">
        <f t="shared" si="281"/>
        <v>39.966359983717801</v>
      </c>
      <c r="AJ188" s="17">
        <f t="shared" si="281"/>
        <v>39.966359983717801</v>
      </c>
      <c r="AK188" s="17">
        <f t="shared" si="281"/>
        <v>39.966359983717801</v>
      </c>
      <c r="AL188" s="17">
        <f t="shared" si="281"/>
        <v>39.966359983717801</v>
      </c>
      <c r="AM188" s="17">
        <f t="shared" si="281"/>
        <v>39.966359983717801</v>
      </c>
      <c r="AN188" s="17">
        <f t="shared" si="281"/>
        <v>39.966359983717801</v>
      </c>
      <c r="AO188" s="17">
        <f t="shared" si="281"/>
        <v>39.966359983717801</v>
      </c>
      <c r="AP188" s="17">
        <f t="shared" si="281"/>
        <v>39.966359983717801</v>
      </c>
      <c r="AQ188" s="17">
        <f t="shared" si="281"/>
        <v>39.966359983717801</v>
      </c>
      <c r="AR188" s="17">
        <f t="shared" si="281"/>
        <v>39.966359983717801</v>
      </c>
      <c r="AS188" s="17">
        <f t="shared" si="281"/>
        <v>39.966359983717801</v>
      </c>
      <c r="AT188" s="17">
        <f t="shared" si="281"/>
        <v>39.966359983717801</v>
      </c>
      <c r="AU188" s="17">
        <f t="shared" si="281"/>
        <v>39.966359983717801</v>
      </c>
      <c r="AV188" s="17">
        <f t="shared" si="281"/>
        <v>39.966359983717801</v>
      </c>
      <c r="AW188" s="17">
        <f t="shared" si="281"/>
        <v>39.966359983717801</v>
      </c>
      <c r="AX188" s="17">
        <f t="shared" si="281"/>
        <v>39.966359983717801</v>
      </c>
      <c r="AY188" s="17">
        <f t="shared" si="281"/>
        <v>39.966359983717801</v>
      </c>
      <c r="AZ188" s="17">
        <f t="shared" si="281"/>
        <v>39.966359983717801</v>
      </c>
      <c r="BA188" s="17">
        <f t="shared" si="281"/>
        <v>39.966359983717801</v>
      </c>
      <c r="BB188" s="17">
        <f t="shared" si="281"/>
        <v>39.915225102413444</v>
      </c>
      <c r="BC188" s="17">
        <f t="shared" si="281"/>
        <v>39.731139529717794</v>
      </c>
      <c r="BD188" s="17">
        <f t="shared" si="281"/>
        <v>39.731139529717794</v>
      </c>
      <c r="BE188" s="17">
        <f t="shared" si="281"/>
        <v>39.72125620875812</v>
      </c>
      <c r="BF188" s="17">
        <f t="shared" si="281"/>
        <v>39.714170054107782</v>
      </c>
      <c r="BG188" s="17">
        <f t="shared" si="281"/>
        <v>39.714170054107782</v>
      </c>
      <c r="BH188" s="17">
        <f t="shared" si="281"/>
        <v>39.714170054107782</v>
      </c>
      <c r="BI188" s="17">
        <f t="shared" si="281"/>
        <v>39.714170054107782</v>
      </c>
      <c r="BJ188" s="17">
        <f t="shared" si="281"/>
        <v>39.683696099844752</v>
      </c>
      <c r="BK188" s="17">
        <f t="shared" si="281"/>
        <v>39.639123528307785</v>
      </c>
      <c r="BL188" s="17">
        <f t="shared" si="281"/>
        <v>39.639123528307785</v>
      </c>
      <c r="BM188" s="17">
        <f t="shared" si="281"/>
        <v>39.639123528307785</v>
      </c>
      <c r="BN188" s="17">
        <f t="shared" si="281"/>
        <v>39.639123528307785</v>
      </c>
      <c r="BO188" s="17">
        <f t="shared" si="281"/>
        <v>39.639123528307785</v>
      </c>
      <c r="BP188" s="17">
        <f t="shared" si="281"/>
        <v>39.639123528307785</v>
      </c>
      <c r="BQ188" s="17">
        <f t="shared" si="281"/>
        <v>39.639123528307785</v>
      </c>
      <c r="BR188" s="17">
        <f t="shared" si="281"/>
        <v>39.639123528307785</v>
      </c>
      <c r="BS188" s="17">
        <f t="shared" si="281"/>
        <v>39.639123528307785</v>
      </c>
      <c r="BT188" s="17">
        <f t="shared" si="281"/>
        <v>39.639123528307785</v>
      </c>
      <c r="BU188" s="17">
        <f t="shared" ref="BU188:EF188" si="282">IFERROR(((8.76*0.5*(255.73))*BU192*(BU212*1000))/1000000,0)/4</f>
        <v>39.639123528307785</v>
      </c>
      <c r="BV188" s="17">
        <f t="shared" si="282"/>
        <v>39.639123528307785</v>
      </c>
      <c r="BW188" s="17">
        <f t="shared" si="282"/>
        <v>39.639123528307785</v>
      </c>
      <c r="BX188" s="17">
        <f t="shared" si="282"/>
        <v>39.639123528307785</v>
      </c>
      <c r="BY188" s="17">
        <f t="shared" si="282"/>
        <v>39.586780515192409</v>
      </c>
      <c r="BZ188" s="17">
        <f t="shared" si="282"/>
        <v>39.580318414807792</v>
      </c>
      <c r="CA188" s="17">
        <f t="shared" si="282"/>
        <v>39.580318414807792</v>
      </c>
      <c r="CB188" s="17">
        <f t="shared" si="282"/>
        <v>39.206541912427795</v>
      </c>
      <c r="CC188" s="17">
        <f t="shared" si="282"/>
        <v>39.206541912427795</v>
      </c>
      <c r="CD188" s="17">
        <f t="shared" si="282"/>
        <v>39.206541912427795</v>
      </c>
      <c r="CE188" s="17">
        <f t="shared" si="282"/>
        <v>38.400376158721265</v>
      </c>
      <c r="CF188" s="17">
        <f t="shared" si="282"/>
        <v>38.302063261927799</v>
      </c>
      <c r="CG188" s="17">
        <f t="shared" si="282"/>
        <v>38.302063261927799</v>
      </c>
      <c r="CH188" s="17">
        <f t="shared" si="282"/>
        <v>38.262616353493023</v>
      </c>
      <c r="CI188" s="17">
        <f t="shared" si="282"/>
        <v>38.201254495927799</v>
      </c>
      <c r="CJ188" s="17">
        <f t="shared" si="282"/>
        <v>38.183830758594461</v>
      </c>
      <c r="CK188" s="17">
        <f t="shared" si="282"/>
        <v>37.300314614686037</v>
      </c>
      <c r="CL188" s="17">
        <f t="shared" si="282"/>
        <v>36.530069175127799</v>
      </c>
      <c r="CM188" s="17">
        <f t="shared" si="282"/>
        <v>36.530069175127799</v>
      </c>
      <c r="CN188" s="17">
        <f t="shared" si="282"/>
        <v>34.795993061106039</v>
      </c>
      <c r="CO188" s="17">
        <f t="shared" si="282"/>
        <v>34.033756263935999</v>
      </c>
      <c r="CP188" s="17">
        <f t="shared" si="282"/>
        <v>33.93744006250774</v>
      </c>
      <c r="CQ188" s="17">
        <f t="shared" si="282"/>
        <v>30.724842444675133</v>
      </c>
      <c r="CR188" s="17">
        <f t="shared" si="282"/>
        <v>29.899476760536</v>
      </c>
      <c r="CS188" s="17">
        <f t="shared" si="282"/>
        <v>29.899476760536</v>
      </c>
      <c r="CT188" s="17">
        <f t="shared" si="282"/>
        <v>29.899476760536</v>
      </c>
      <c r="CU188" s="17">
        <f t="shared" si="282"/>
        <v>29.899476760536</v>
      </c>
      <c r="CV188" s="17">
        <f t="shared" si="282"/>
        <v>29.899476760536</v>
      </c>
      <c r="CW188" s="17">
        <f t="shared" si="282"/>
        <v>29.774722527701275</v>
      </c>
      <c r="CX188" s="17">
        <f t="shared" si="282"/>
        <v>29.654063420196</v>
      </c>
      <c r="CY188" s="17">
        <f t="shared" si="282"/>
        <v>29.654063420196</v>
      </c>
      <c r="CZ188" s="17">
        <f t="shared" si="282"/>
        <v>29.654063420196</v>
      </c>
      <c r="DA188" s="17">
        <f t="shared" si="282"/>
        <v>29.654063420196</v>
      </c>
      <c r="DB188" s="17">
        <f t="shared" si="282"/>
        <v>29.654063420196</v>
      </c>
      <c r="DC188" s="17">
        <f t="shared" si="282"/>
        <v>29.654063420196</v>
      </c>
      <c r="DD188" s="17">
        <f t="shared" si="282"/>
        <v>29.654063420196</v>
      </c>
      <c r="DE188" s="17">
        <f t="shared" si="282"/>
        <v>29.654063420196</v>
      </c>
      <c r="DF188" s="17">
        <f t="shared" si="282"/>
        <v>29.654063420196</v>
      </c>
      <c r="DG188" s="17">
        <f t="shared" si="282"/>
        <v>29.654063420196</v>
      </c>
      <c r="DH188" s="17">
        <f t="shared" si="282"/>
        <v>29.654063420196</v>
      </c>
      <c r="DI188" s="17">
        <f t="shared" si="282"/>
        <v>25.491843887222569</v>
      </c>
      <c r="DJ188" s="17">
        <f t="shared" si="282"/>
        <v>0.51852668938199986</v>
      </c>
      <c r="DK188" s="17">
        <f t="shared" si="282"/>
        <v>0.51852668938199986</v>
      </c>
      <c r="DL188" s="17">
        <f t="shared" si="282"/>
        <v>0.51852668938199986</v>
      </c>
      <c r="DM188" s="17">
        <f t="shared" si="282"/>
        <v>0.51852668938199997</v>
      </c>
      <c r="DN188" s="17">
        <f t="shared" si="282"/>
        <v>0.51852668938199986</v>
      </c>
      <c r="DO188" s="17">
        <f t="shared" si="282"/>
        <v>0.51852668938199986</v>
      </c>
      <c r="DP188" s="17">
        <f t="shared" si="282"/>
        <v>0.51852668938199986</v>
      </c>
      <c r="DQ188" s="17">
        <f t="shared" si="282"/>
        <v>0.51752967960837359</v>
      </c>
      <c r="DR188" s="17">
        <f t="shared" si="282"/>
        <v>0.48828405958199994</v>
      </c>
      <c r="DS188" s="17">
        <f t="shared" si="282"/>
        <v>0.48828405958199994</v>
      </c>
      <c r="DT188" s="17">
        <f t="shared" si="282"/>
        <v>0.48828405958199994</v>
      </c>
      <c r="DU188" s="17">
        <f t="shared" si="282"/>
        <v>0.488284059582</v>
      </c>
      <c r="DV188" s="17">
        <f t="shared" si="282"/>
        <v>0.48828405958199994</v>
      </c>
      <c r="DW188" s="17">
        <f t="shared" si="282"/>
        <v>0.48828405958199994</v>
      </c>
      <c r="DX188" s="17">
        <f t="shared" si="282"/>
        <v>0.488284059582</v>
      </c>
      <c r="DY188" s="17">
        <f t="shared" si="282"/>
        <v>0.488284059582</v>
      </c>
      <c r="DZ188" s="17">
        <f t="shared" si="282"/>
        <v>0.48828405958199994</v>
      </c>
      <c r="EA188" s="17">
        <f t="shared" si="282"/>
        <v>0.48828405958199994</v>
      </c>
      <c r="EB188" s="17">
        <f t="shared" si="282"/>
        <v>0.48828405958199994</v>
      </c>
      <c r="EC188" s="17">
        <f t="shared" si="282"/>
        <v>0.488284059582</v>
      </c>
      <c r="ED188" s="17">
        <f t="shared" si="282"/>
        <v>0.37046929305678256</v>
      </c>
      <c r="EE188" s="17">
        <f t="shared" si="282"/>
        <v>0.14956660582199999</v>
      </c>
      <c r="EF188" s="17">
        <f t="shared" si="282"/>
        <v>0.14956660582199999</v>
      </c>
      <c r="EG188" s="17">
        <f t="shared" ref="EG188:EI188" si="283">IFERROR(((8.76*0.5*(255.73))*EG192*(EG212*1000))/1000000,0)/4</f>
        <v>0.14956660582199999</v>
      </c>
      <c r="EH188" s="17">
        <f t="shared" si="283"/>
        <v>0.13477401515895651</v>
      </c>
      <c r="EI188" s="17">
        <f t="shared" si="283"/>
        <v>0.11932397602199998</v>
      </c>
    </row>
    <row r="189" spans="2:150" ht="14.65" customHeight="1" x14ac:dyDescent="0.35">
      <c r="C189" s="9"/>
      <c r="D189" s="78"/>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c r="DX189" s="17"/>
      <c r="DY189" s="17"/>
      <c r="DZ189" s="17"/>
      <c r="EA189" s="17"/>
      <c r="EB189" s="17"/>
      <c r="EC189" s="17"/>
      <c r="ED189" s="17"/>
      <c r="EE189" s="17"/>
      <c r="EF189" s="17"/>
      <c r="EG189" s="17"/>
      <c r="EH189" s="17"/>
      <c r="EI189" s="17"/>
    </row>
    <row r="190" spans="2:150" ht="14.65" customHeight="1" x14ac:dyDescent="0.35">
      <c r="B190" t="s">
        <v>408</v>
      </c>
      <c r="C190" s="9" t="s">
        <v>402</v>
      </c>
      <c r="D190" s="95">
        <f t="shared" ref="D190:AI190" si="284">D186/D7</f>
        <v>2.4149477097013647E-3</v>
      </c>
      <c r="E190" s="95">
        <f t="shared" si="284"/>
        <v>2.8579041565274183E-3</v>
      </c>
      <c r="F190" s="95">
        <f t="shared" si="284"/>
        <v>-1.0260300262213396E-3</v>
      </c>
      <c r="G190" s="95">
        <f t="shared" si="284"/>
        <v>1.5874261793736139E-3</v>
      </c>
      <c r="H190" s="95">
        <f t="shared" si="284"/>
        <v>1.261664395324344E-3</v>
      </c>
      <c r="I190" s="95">
        <f t="shared" si="284"/>
        <v>1.4676112641308786E-3</v>
      </c>
      <c r="J190" s="95">
        <f t="shared" si="284"/>
        <v>1.5915098106070778E-3</v>
      </c>
      <c r="K190" s="95">
        <f t="shared" si="284"/>
        <v>1.3832790411486002E-3</v>
      </c>
      <c r="L190" s="95">
        <f t="shared" si="284"/>
        <v>1.1945255622511858E-3</v>
      </c>
      <c r="M190" s="95">
        <f t="shared" si="284"/>
        <v>1.1895590990145669E-3</v>
      </c>
      <c r="N190" s="95">
        <f t="shared" si="284"/>
        <v>1.1772022895326435E-3</v>
      </c>
      <c r="O190" s="95">
        <f t="shared" si="284"/>
        <v>1.1741681219951102E-3</v>
      </c>
      <c r="P190" s="95">
        <f t="shared" si="284"/>
        <v>1.1768427442289369E-3</v>
      </c>
      <c r="Q190" s="95">
        <f t="shared" si="284"/>
        <v>1.176806747802857E-3</v>
      </c>
      <c r="R190" s="95">
        <f t="shared" si="284"/>
        <v>1.1645763245142244E-3</v>
      </c>
      <c r="S190" s="95">
        <f t="shared" si="284"/>
        <v>1.1616068111730971E-3</v>
      </c>
      <c r="T190" s="95">
        <f t="shared" si="284"/>
        <v>1.2024957239960977E-3</v>
      </c>
      <c r="U190" s="95">
        <f t="shared" si="284"/>
        <v>1.1892466681239448E-3</v>
      </c>
      <c r="V190" s="95">
        <f t="shared" si="284"/>
        <v>1.1768929535109301E-3</v>
      </c>
      <c r="W190" s="95">
        <f t="shared" si="284"/>
        <v>1.1738603782996764E-3</v>
      </c>
      <c r="X190" s="95">
        <f t="shared" si="284"/>
        <v>1.2046421328376945E-3</v>
      </c>
      <c r="Y190" s="95">
        <f t="shared" si="284"/>
        <v>1.1913693656515406E-3</v>
      </c>
      <c r="Z190" s="95">
        <f t="shared" si="284"/>
        <v>1.1789946256405754E-3</v>
      </c>
      <c r="AA190" s="95">
        <f t="shared" si="284"/>
        <v>1.1759512237372103E-3</v>
      </c>
      <c r="AB190" s="95">
        <f t="shared" si="284"/>
        <v>1.2233566585473561E-3</v>
      </c>
      <c r="AC190" s="95">
        <f t="shared" si="284"/>
        <v>1.2099092877458123E-3</v>
      </c>
      <c r="AD190" s="95">
        <f t="shared" si="284"/>
        <v>1.1967580998355316E-3</v>
      </c>
      <c r="AE190" s="95">
        <f t="shared" si="284"/>
        <v>1.1967580998355316E-3</v>
      </c>
      <c r="AF190" s="95">
        <f t="shared" si="284"/>
        <v>1.2102758695344666E-3</v>
      </c>
      <c r="AG190" s="95">
        <f t="shared" si="284"/>
        <v>1.2102758695344666E-3</v>
      </c>
      <c r="AH190" s="95">
        <f t="shared" si="284"/>
        <v>1.201682935180572E-3</v>
      </c>
      <c r="AI190" s="95">
        <f t="shared" si="284"/>
        <v>1.2032814280814152E-3</v>
      </c>
      <c r="AJ190" s="95">
        <f t="shared" ref="AJ190:BO190" si="285">AJ186/AJ7</f>
        <v>1.2300043762761938E-3</v>
      </c>
      <c r="AK190" s="95">
        <f t="shared" si="285"/>
        <v>1.2164878446687634E-3</v>
      </c>
      <c r="AL190" s="95">
        <f t="shared" si="285"/>
        <v>1.2032651507049722E-3</v>
      </c>
      <c r="AM190" s="95">
        <f t="shared" si="285"/>
        <v>1.2032651507049722E-3</v>
      </c>
      <c r="AN190" s="95">
        <f t="shared" si="285"/>
        <v>1.2300043762761938E-3</v>
      </c>
      <c r="AO190" s="95">
        <f t="shared" si="285"/>
        <v>1.2164878446687634E-3</v>
      </c>
      <c r="AP190" s="95">
        <f t="shared" si="285"/>
        <v>1.2032651507049722E-3</v>
      </c>
      <c r="AQ190" s="95">
        <f t="shared" si="285"/>
        <v>1.2032651507049722E-3</v>
      </c>
      <c r="AR190" s="95">
        <f t="shared" si="285"/>
        <v>1.2415487407035285E-3</v>
      </c>
      <c r="AS190" s="95">
        <f t="shared" si="285"/>
        <v>1.2318743637132596E-3</v>
      </c>
      <c r="AT190" s="95">
        <f t="shared" si="285"/>
        <v>1.2182334096821088E-3</v>
      </c>
      <c r="AU190" s="95">
        <f t="shared" si="285"/>
        <v>1.2177149723302577E-3</v>
      </c>
      <c r="AV190" s="95">
        <f t="shared" si="285"/>
        <v>0</v>
      </c>
      <c r="AW190" s="95">
        <f t="shared" si="285"/>
        <v>0</v>
      </c>
      <c r="AX190" s="95">
        <f t="shared" si="285"/>
        <v>0</v>
      </c>
      <c r="AY190" s="95">
        <f t="shared" si="285"/>
        <v>0</v>
      </c>
      <c r="AZ190" s="95">
        <f t="shared" si="285"/>
        <v>0</v>
      </c>
      <c r="BA190" s="95">
        <f t="shared" si="285"/>
        <v>0</v>
      </c>
      <c r="BB190" s="95">
        <f t="shared" si="285"/>
        <v>0</v>
      </c>
      <c r="BC190" s="95">
        <f t="shared" si="285"/>
        <v>0</v>
      </c>
      <c r="BD190" s="95">
        <f t="shared" si="285"/>
        <v>0</v>
      </c>
      <c r="BE190" s="95">
        <f t="shared" si="285"/>
        <v>0</v>
      </c>
      <c r="BF190" s="95">
        <f t="shared" si="285"/>
        <v>0</v>
      </c>
      <c r="BG190" s="95">
        <f t="shared" si="285"/>
        <v>0</v>
      </c>
      <c r="BH190" s="95">
        <f t="shared" si="285"/>
        <v>0</v>
      </c>
      <c r="BI190" s="95">
        <f t="shared" si="285"/>
        <v>0</v>
      </c>
      <c r="BJ190" s="95">
        <f t="shared" si="285"/>
        <v>0</v>
      </c>
      <c r="BK190" s="95">
        <f t="shared" si="285"/>
        <v>0</v>
      </c>
      <c r="BL190" s="95">
        <f t="shared" si="285"/>
        <v>0</v>
      </c>
      <c r="BM190" s="95">
        <f t="shared" si="285"/>
        <v>0</v>
      </c>
      <c r="BN190" s="95">
        <f t="shared" si="285"/>
        <v>0</v>
      </c>
      <c r="BO190" s="95">
        <f t="shared" si="285"/>
        <v>0</v>
      </c>
      <c r="BP190" s="95">
        <f t="shared" ref="BP190:CU190" si="286">BP186/BP7</f>
        <v>0</v>
      </c>
      <c r="BQ190" s="95">
        <f t="shared" si="286"/>
        <v>0</v>
      </c>
      <c r="BR190" s="95">
        <f t="shared" si="286"/>
        <v>0</v>
      </c>
      <c r="BS190" s="95">
        <f t="shared" si="286"/>
        <v>0</v>
      </c>
      <c r="BT190" s="95">
        <f t="shared" si="286"/>
        <v>0</v>
      </c>
      <c r="BU190" s="95">
        <f t="shared" si="286"/>
        <v>0</v>
      </c>
      <c r="BV190" s="95">
        <f t="shared" si="286"/>
        <v>0</v>
      </c>
      <c r="BW190" s="95">
        <f t="shared" si="286"/>
        <v>0</v>
      </c>
      <c r="BX190" s="95">
        <f t="shared" si="286"/>
        <v>0</v>
      </c>
      <c r="BY190" s="95">
        <f t="shared" si="286"/>
        <v>0</v>
      </c>
      <c r="BZ190" s="95">
        <f t="shared" si="286"/>
        <v>0</v>
      </c>
      <c r="CA190" s="95">
        <f t="shared" si="286"/>
        <v>0</v>
      </c>
      <c r="CB190" s="95">
        <f t="shared" si="286"/>
        <v>0</v>
      </c>
      <c r="CC190" s="95">
        <f t="shared" si="286"/>
        <v>0</v>
      </c>
      <c r="CD190" s="95">
        <f t="shared" si="286"/>
        <v>0</v>
      </c>
      <c r="CE190" s="95">
        <f t="shared" si="286"/>
        <v>0</v>
      </c>
      <c r="CF190" s="95">
        <f t="shared" si="286"/>
        <v>0</v>
      </c>
      <c r="CG190" s="95">
        <f t="shared" si="286"/>
        <v>0</v>
      </c>
      <c r="CH190" s="95">
        <f t="shared" si="286"/>
        <v>0</v>
      </c>
      <c r="CI190" s="95">
        <f t="shared" si="286"/>
        <v>0</v>
      </c>
      <c r="CJ190" s="95">
        <f t="shared" si="286"/>
        <v>0</v>
      </c>
      <c r="CK190" s="95">
        <f t="shared" si="286"/>
        <v>0</v>
      </c>
      <c r="CL190" s="95">
        <f t="shared" si="286"/>
        <v>0</v>
      </c>
      <c r="CM190" s="95">
        <f t="shared" si="286"/>
        <v>0</v>
      </c>
      <c r="CN190" s="95">
        <f t="shared" si="286"/>
        <v>0</v>
      </c>
      <c r="CO190" s="95">
        <f t="shared" si="286"/>
        <v>0</v>
      </c>
      <c r="CP190" s="95">
        <f t="shared" si="286"/>
        <v>0</v>
      </c>
      <c r="CQ190" s="95">
        <f t="shared" si="286"/>
        <v>0</v>
      </c>
      <c r="CR190" s="95">
        <f t="shared" si="286"/>
        <v>0</v>
      </c>
      <c r="CS190" s="95">
        <f t="shared" si="286"/>
        <v>0</v>
      </c>
      <c r="CT190" s="95">
        <f t="shared" si="286"/>
        <v>0</v>
      </c>
      <c r="CU190" s="95">
        <f t="shared" si="286"/>
        <v>0</v>
      </c>
      <c r="CV190" s="95">
        <f t="shared" ref="CV190:EA190" si="287">CV186/CV7</f>
        <v>0</v>
      </c>
      <c r="CW190" s="95">
        <f t="shared" si="287"/>
        <v>0</v>
      </c>
      <c r="CX190" s="95">
        <f t="shared" si="287"/>
        <v>0</v>
      </c>
      <c r="CY190" s="95">
        <f t="shared" si="287"/>
        <v>0</v>
      </c>
      <c r="CZ190" s="95">
        <f t="shared" si="287"/>
        <v>0</v>
      </c>
      <c r="DA190" s="95">
        <f t="shared" si="287"/>
        <v>0</v>
      </c>
      <c r="DB190" s="95">
        <f t="shared" si="287"/>
        <v>0</v>
      </c>
      <c r="DC190" s="95">
        <f t="shared" si="287"/>
        <v>0</v>
      </c>
      <c r="DD190" s="95">
        <f t="shared" si="287"/>
        <v>0</v>
      </c>
      <c r="DE190" s="95">
        <f t="shared" si="287"/>
        <v>0</v>
      </c>
      <c r="DF190" s="95">
        <f t="shared" si="287"/>
        <v>0</v>
      </c>
      <c r="DG190" s="95">
        <f t="shared" si="287"/>
        <v>0</v>
      </c>
      <c r="DH190" s="95">
        <f t="shared" si="287"/>
        <v>0</v>
      </c>
      <c r="DI190" s="95">
        <f t="shared" si="287"/>
        <v>0</v>
      </c>
      <c r="DJ190" s="95">
        <f t="shared" si="287"/>
        <v>0</v>
      </c>
      <c r="DK190" s="95">
        <f t="shared" si="287"/>
        <v>0</v>
      </c>
      <c r="DL190" s="95">
        <f t="shared" si="287"/>
        <v>0</v>
      </c>
      <c r="DM190" s="95">
        <f t="shared" si="287"/>
        <v>0</v>
      </c>
      <c r="DN190" s="95">
        <f t="shared" si="287"/>
        <v>0</v>
      </c>
      <c r="DO190" s="95">
        <f t="shared" si="287"/>
        <v>0</v>
      </c>
      <c r="DP190" s="95">
        <f t="shared" si="287"/>
        <v>0</v>
      </c>
      <c r="DQ190" s="95">
        <f t="shared" si="287"/>
        <v>0</v>
      </c>
      <c r="DR190" s="95">
        <f t="shared" si="287"/>
        <v>0</v>
      </c>
      <c r="DS190" s="95">
        <f t="shared" si="287"/>
        <v>0</v>
      </c>
      <c r="DT190" s="95">
        <f t="shared" si="287"/>
        <v>0</v>
      </c>
      <c r="DU190" s="95">
        <f t="shared" si="287"/>
        <v>0</v>
      </c>
      <c r="DV190" s="95">
        <f t="shared" si="287"/>
        <v>0</v>
      </c>
      <c r="DW190" s="95">
        <f t="shared" si="287"/>
        <v>0</v>
      </c>
      <c r="DX190" s="95">
        <f t="shared" si="287"/>
        <v>0</v>
      </c>
      <c r="DY190" s="95">
        <f t="shared" si="287"/>
        <v>0</v>
      </c>
      <c r="DZ190" s="95">
        <f t="shared" si="287"/>
        <v>0</v>
      </c>
      <c r="EA190" s="95">
        <f t="shared" si="287"/>
        <v>0</v>
      </c>
      <c r="EB190" s="95">
        <f t="shared" ref="EB190:EI190" si="288">EB186/EB7</f>
        <v>0</v>
      </c>
      <c r="EC190" s="95">
        <f t="shared" si="288"/>
        <v>0</v>
      </c>
      <c r="ED190" s="95">
        <f t="shared" si="288"/>
        <v>0</v>
      </c>
      <c r="EE190" s="95">
        <f t="shared" si="288"/>
        <v>0</v>
      </c>
      <c r="EF190" s="95">
        <f t="shared" si="288"/>
        <v>0</v>
      </c>
      <c r="EG190" s="95">
        <f t="shared" si="288"/>
        <v>0</v>
      </c>
      <c r="EH190" s="95">
        <f t="shared" si="288"/>
        <v>0</v>
      </c>
      <c r="EI190" s="95">
        <f t="shared" si="288"/>
        <v>0</v>
      </c>
    </row>
    <row r="191" spans="2:150" ht="14.65" customHeight="1" x14ac:dyDescent="0.35">
      <c r="B191" t="s">
        <v>408</v>
      </c>
      <c r="C191" s="9" t="s">
        <v>403</v>
      </c>
      <c r="D191" s="95">
        <v>0.01</v>
      </c>
      <c r="E191" s="95">
        <v>0.01</v>
      </c>
      <c r="F191" s="95">
        <v>0.01</v>
      </c>
      <c r="G191" s="95">
        <v>0.01</v>
      </c>
      <c r="H191" s="95">
        <v>0.01</v>
      </c>
      <c r="I191" s="95">
        <v>0.01</v>
      </c>
      <c r="J191" s="95">
        <v>0.01</v>
      </c>
      <c r="K191" s="95">
        <v>0.01</v>
      </c>
      <c r="L191" s="95">
        <v>0.01</v>
      </c>
      <c r="M191" s="95">
        <v>0.01</v>
      </c>
      <c r="N191" s="95">
        <v>0.01</v>
      </c>
      <c r="O191" s="95">
        <v>0.01</v>
      </c>
      <c r="P191" s="95">
        <v>0.01</v>
      </c>
      <c r="Q191" s="95">
        <v>0.01</v>
      </c>
      <c r="R191" s="95">
        <v>0.01</v>
      </c>
      <c r="S191" s="95">
        <v>0.01</v>
      </c>
      <c r="T191" s="95">
        <v>0.01</v>
      </c>
      <c r="U191" s="95">
        <v>0.01</v>
      </c>
      <c r="V191" s="95">
        <v>0.01</v>
      </c>
      <c r="W191" s="95">
        <v>0.01</v>
      </c>
      <c r="X191" s="95">
        <v>0.01</v>
      </c>
      <c r="Y191" s="95">
        <v>0.01</v>
      </c>
      <c r="Z191" s="95">
        <v>0.01</v>
      </c>
      <c r="AA191" s="95">
        <v>0.01</v>
      </c>
      <c r="AB191" s="95">
        <v>0.01</v>
      </c>
      <c r="AC191" s="95">
        <v>0.01</v>
      </c>
      <c r="AD191" s="95">
        <v>0.01</v>
      </c>
      <c r="AE191" s="95">
        <v>0.01</v>
      </c>
      <c r="AF191" s="95">
        <v>0.01</v>
      </c>
      <c r="AG191" s="95">
        <v>0.01</v>
      </c>
      <c r="AH191" s="95">
        <v>0.01</v>
      </c>
      <c r="AI191" s="95">
        <v>0.01</v>
      </c>
      <c r="AJ191" s="95">
        <v>0.01</v>
      </c>
      <c r="AK191" s="95">
        <v>0.01</v>
      </c>
      <c r="AL191" s="95">
        <v>0.01</v>
      </c>
      <c r="AM191" s="95">
        <v>0.01</v>
      </c>
      <c r="AN191" s="95">
        <v>0.01</v>
      </c>
      <c r="AO191" s="95">
        <v>0.01</v>
      </c>
      <c r="AP191" s="95">
        <v>0.01</v>
      </c>
      <c r="AQ191" s="95">
        <v>0.01</v>
      </c>
      <c r="AR191" s="95">
        <v>0.01</v>
      </c>
      <c r="AS191" s="95">
        <v>0.01</v>
      </c>
      <c r="AT191" s="95">
        <v>0.01</v>
      </c>
      <c r="AU191" s="95">
        <v>0.01</v>
      </c>
      <c r="AV191" s="95">
        <v>0.01</v>
      </c>
      <c r="AW191" s="95">
        <v>0.01</v>
      </c>
      <c r="AX191" s="95">
        <v>0.01</v>
      </c>
      <c r="AY191" s="95">
        <v>0.01</v>
      </c>
      <c r="AZ191" s="95">
        <v>0.01</v>
      </c>
      <c r="BA191" s="95">
        <v>0.01</v>
      </c>
      <c r="BB191" s="95">
        <v>0.01</v>
      </c>
      <c r="BC191" s="95">
        <v>0.01</v>
      </c>
      <c r="BD191" s="95">
        <v>0.01</v>
      </c>
      <c r="BE191" s="95">
        <v>0.01</v>
      </c>
      <c r="BF191" s="95">
        <v>0.01</v>
      </c>
      <c r="BG191" s="95">
        <v>0.01</v>
      </c>
      <c r="BH191" s="95">
        <v>0.01</v>
      </c>
      <c r="BI191" s="95">
        <v>0.01</v>
      </c>
      <c r="BJ191" s="95">
        <v>0.01</v>
      </c>
      <c r="BK191" s="95">
        <v>0.01</v>
      </c>
      <c r="BL191" s="95">
        <v>0.01</v>
      </c>
      <c r="BM191" s="95">
        <v>0.01</v>
      </c>
      <c r="BN191" s="95">
        <v>0.01</v>
      </c>
      <c r="BO191" s="95">
        <v>0.01</v>
      </c>
      <c r="BP191" s="95">
        <v>0.01</v>
      </c>
      <c r="BQ191" s="95">
        <v>0.01</v>
      </c>
      <c r="BR191" s="95">
        <v>0.01</v>
      </c>
      <c r="BS191" s="95">
        <v>0.01</v>
      </c>
      <c r="BT191" s="95">
        <v>0.01</v>
      </c>
      <c r="BU191" s="95">
        <v>0.01</v>
      </c>
      <c r="BV191" s="95">
        <v>0.01</v>
      </c>
      <c r="BW191" s="95">
        <v>0.01</v>
      </c>
      <c r="BX191" s="95">
        <v>0.01</v>
      </c>
      <c r="BY191" s="95">
        <v>0.01</v>
      </c>
      <c r="BZ191" s="95">
        <v>0.01</v>
      </c>
      <c r="CA191" s="95">
        <v>0.01</v>
      </c>
      <c r="CB191" s="95">
        <v>0.01</v>
      </c>
      <c r="CC191" s="95">
        <v>0.01</v>
      </c>
      <c r="CD191" s="95">
        <v>0.01</v>
      </c>
      <c r="CE191" s="95">
        <v>0.01</v>
      </c>
      <c r="CF191" s="95">
        <v>0.01</v>
      </c>
      <c r="CG191" s="95">
        <v>0.01</v>
      </c>
      <c r="CH191" s="95">
        <v>0.01</v>
      </c>
      <c r="CI191" s="95">
        <v>0.01</v>
      </c>
      <c r="CJ191" s="95">
        <v>0.01</v>
      </c>
      <c r="CK191" s="95">
        <v>0.01</v>
      </c>
      <c r="CL191" s="95">
        <v>0.01</v>
      </c>
      <c r="CM191" s="95">
        <v>0.01</v>
      </c>
      <c r="CN191" s="95">
        <v>0.01</v>
      </c>
      <c r="CO191" s="95">
        <v>0.01</v>
      </c>
      <c r="CP191" s="95">
        <v>0.01</v>
      </c>
      <c r="CQ191" s="95">
        <v>0.01</v>
      </c>
      <c r="CR191" s="95">
        <v>0.01</v>
      </c>
      <c r="CS191" s="95">
        <v>0.01</v>
      </c>
      <c r="CT191" s="95">
        <v>0.01</v>
      </c>
      <c r="CU191" s="95">
        <v>0.01</v>
      </c>
      <c r="CV191" s="95">
        <v>0.01</v>
      </c>
      <c r="CW191" s="95">
        <v>0.01</v>
      </c>
      <c r="CX191" s="95">
        <v>0.01</v>
      </c>
      <c r="CY191" s="95">
        <v>0.01</v>
      </c>
      <c r="CZ191" s="95">
        <v>0.01</v>
      </c>
      <c r="DA191" s="95">
        <v>0.01</v>
      </c>
      <c r="DB191" s="95">
        <v>0.01</v>
      </c>
      <c r="DC191" s="95">
        <v>0.01</v>
      </c>
      <c r="DD191" s="95">
        <v>0.01</v>
      </c>
      <c r="DE191" s="95">
        <v>0.01</v>
      </c>
      <c r="DF191" s="95">
        <v>0.01</v>
      </c>
      <c r="DG191" s="95">
        <v>0.01</v>
      </c>
      <c r="DH191" s="95">
        <v>0.01</v>
      </c>
      <c r="DI191" s="95">
        <v>0.01</v>
      </c>
      <c r="DJ191" s="95">
        <v>0.01</v>
      </c>
      <c r="DK191" s="95">
        <v>0.01</v>
      </c>
      <c r="DL191" s="95">
        <v>0.01</v>
      </c>
      <c r="DM191" s="95">
        <v>0.01</v>
      </c>
      <c r="DN191" s="95">
        <v>0.01</v>
      </c>
      <c r="DO191" s="95">
        <v>0.01</v>
      </c>
      <c r="DP191" s="95">
        <v>0.01</v>
      </c>
      <c r="DQ191" s="95">
        <v>0.01</v>
      </c>
      <c r="DR191" s="95">
        <v>0.01</v>
      </c>
      <c r="DS191" s="95">
        <v>0.01</v>
      </c>
      <c r="DT191" s="95">
        <v>0.01</v>
      </c>
      <c r="DU191" s="95">
        <v>0.01</v>
      </c>
      <c r="DV191" s="95">
        <v>0.01</v>
      </c>
      <c r="DW191" s="95">
        <v>0.01</v>
      </c>
      <c r="DX191" s="95">
        <v>0.01</v>
      </c>
      <c r="DY191" s="95">
        <v>0.01</v>
      </c>
      <c r="DZ191" s="95">
        <v>0.01</v>
      </c>
      <c r="EA191" s="95">
        <v>0.01</v>
      </c>
      <c r="EB191" s="95">
        <v>0.01</v>
      </c>
      <c r="EC191" s="95">
        <v>0.01</v>
      </c>
      <c r="ED191" s="95">
        <v>0.01</v>
      </c>
      <c r="EE191" s="95">
        <v>0.01</v>
      </c>
      <c r="EF191" s="95">
        <v>0.01</v>
      </c>
      <c r="EG191" s="95">
        <v>0.01</v>
      </c>
      <c r="EH191" s="95">
        <v>0.01</v>
      </c>
      <c r="EI191" s="95">
        <v>0.01</v>
      </c>
    </row>
    <row r="192" spans="2:150" ht="14.65" customHeight="1" x14ac:dyDescent="0.35">
      <c r="B192" s="61" t="s">
        <v>498</v>
      </c>
      <c r="C192" s="9" t="s">
        <v>404</v>
      </c>
      <c r="D192" s="95">
        <v>4.0000000000000001E-3</v>
      </c>
      <c r="E192" s="95">
        <v>4.0000000000000001E-3</v>
      </c>
      <c r="F192" s="95">
        <v>4.0000000000000001E-3</v>
      </c>
      <c r="G192" s="95">
        <v>4.0000000000000001E-3</v>
      </c>
      <c r="H192" s="95">
        <v>4.0000000000000001E-3</v>
      </c>
      <c r="I192" s="95">
        <v>4.0000000000000001E-3</v>
      </c>
      <c r="J192" s="95">
        <v>4.0000000000000001E-3</v>
      </c>
      <c r="K192" s="95">
        <v>4.0000000000000001E-3</v>
      </c>
      <c r="L192" s="95">
        <v>4.0000000000000001E-3</v>
      </c>
      <c r="M192" s="95">
        <v>4.0000000000000001E-3</v>
      </c>
      <c r="N192" s="95">
        <v>4.0000000000000001E-3</v>
      </c>
      <c r="O192" s="95">
        <v>4.0000000000000001E-3</v>
      </c>
      <c r="P192" s="95">
        <v>4.0000000000000001E-3</v>
      </c>
      <c r="Q192" s="95">
        <v>4.0000000000000001E-3</v>
      </c>
      <c r="R192" s="95">
        <v>4.0000000000000001E-3</v>
      </c>
      <c r="S192" s="95">
        <v>4.0000000000000001E-3</v>
      </c>
      <c r="T192" s="95">
        <v>4.0000000000000001E-3</v>
      </c>
      <c r="U192" s="95">
        <v>4.0000000000000001E-3</v>
      </c>
      <c r="V192" s="95">
        <v>4.0000000000000001E-3</v>
      </c>
      <c r="W192" s="95">
        <v>4.0000000000000001E-3</v>
      </c>
      <c r="X192" s="95">
        <v>4.0000000000000001E-3</v>
      </c>
      <c r="Y192" s="95">
        <v>4.0000000000000001E-3</v>
      </c>
      <c r="Z192" s="95">
        <v>4.0000000000000001E-3</v>
      </c>
      <c r="AA192" s="95">
        <v>4.0000000000000001E-3</v>
      </c>
      <c r="AB192" s="95">
        <v>4.0000000000000001E-3</v>
      </c>
      <c r="AC192" s="95">
        <v>4.0000000000000001E-3</v>
      </c>
      <c r="AD192" s="95">
        <v>4.0000000000000001E-3</v>
      </c>
      <c r="AE192" s="95">
        <v>4.0000000000000001E-3</v>
      </c>
      <c r="AF192" s="95">
        <v>4.0000000000000001E-3</v>
      </c>
      <c r="AG192" s="95">
        <v>4.0000000000000001E-3</v>
      </c>
      <c r="AH192" s="95">
        <v>4.0000000000000001E-3</v>
      </c>
      <c r="AI192" s="95">
        <v>4.0000000000000001E-3</v>
      </c>
      <c r="AJ192" s="95">
        <v>4.0000000000000001E-3</v>
      </c>
      <c r="AK192" s="95">
        <v>4.0000000000000001E-3</v>
      </c>
      <c r="AL192" s="95">
        <v>4.0000000000000001E-3</v>
      </c>
      <c r="AM192" s="95">
        <v>4.0000000000000001E-3</v>
      </c>
      <c r="AN192" s="95">
        <v>4.0000000000000001E-3</v>
      </c>
      <c r="AO192" s="95">
        <v>4.0000000000000001E-3</v>
      </c>
      <c r="AP192" s="95">
        <v>4.0000000000000001E-3</v>
      </c>
      <c r="AQ192" s="95">
        <v>4.0000000000000001E-3</v>
      </c>
      <c r="AR192" s="95">
        <v>4.0000000000000001E-3</v>
      </c>
      <c r="AS192" s="95">
        <v>4.0000000000000001E-3</v>
      </c>
      <c r="AT192" s="95">
        <v>4.0000000000000001E-3</v>
      </c>
      <c r="AU192" s="95">
        <v>4.0000000000000001E-3</v>
      </c>
      <c r="AV192" s="95">
        <v>4.0000000000000001E-3</v>
      </c>
      <c r="AW192" s="95">
        <v>4.0000000000000001E-3</v>
      </c>
      <c r="AX192" s="95">
        <v>4.0000000000000001E-3</v>
      </c>
      <c r="AY192" s="95">
        <v>4.0000000000000001E-3</v>
      </c>
      <c r="AZ192" s="95">
        <v>4.0000000000000001E-3</v>
      </c>
      <c r="BA192" s="95">
        <v>4.0000000000000001E-3</v>
      </c>
      <c r="BB192" s="95">
        <v>4.0000000000000001E-3</v>
      </c>
      <c r="BC192" s="95">
        <v>4.0000000000000001E-3</v>
      </c>
      <c r="BD192" s="95">
        <v>4.0000000000000001E-3</v>
      </c>
      <c r="BE192" s="95">
        <v>4.0000000000000001E-3</v>
      </c>
      <c r="BF192" s="95">
        <v>4.0000000000000001E-3</v>
      </c>
      <c r="BG192" s="95">
        <v>4.0000000000000001E-3</v>
      </c>
      <c r="BH192" s="95">
        <v>4.0000000000000001E-3</v>
      </c>
      <c r="BI192" s="95">
        <v>4.0000000000000001E-3</v>
      </c>
      <c r="BJ192" s="95">
        <v>4.0000000000000001E-3</v>
      </c>
      <c r="BK192" s="95">
        <v>4.0000000000000001E-3</v>
      </c>
      <c r="BL192" s="95">
        <v>4.0000000000000001E-3</v>
      </c>
      <c r="BM192" s="95">
        <v>4.0000000000000001E-3</v>
      </c>
      <c r="BN192" s="95">
        <v>4.0000000000000001E-3</v>
      </c>
      <c r="BO192" s="95">
        <v>4.0000000000000001E-3</v>
      </c>
      <c r="BP192" s="95">
        <v>4.0000000000000001E-3</v>
      </c>
      <c r="BQ192" s="95">
        <v>4.0000000000000001E-3</v>
      </c>
      <c r="BR192" s="95">
        <v>4.0000000000000001E-3</v>
      </c>
      <c r="BS192" s="95">
        <v>4.0000000000000001E-3</v>
      </c>
      <c r="BT192" s="95">
        <v>4.0000000000000001E-3</v>
      </c>
      <c r="BU192" s="95">
        <v>4.0000000000000001E-3</v>
      </c>
      <c r="BV192" s="95">
        <v>4.0000000000000001E-3</v>
      </c>
      <c r="BW192" s="95">
        <v>4.0000000000000001E-3</v>
      </c>
      <c r="BX192" s="95">
        <v>4.0000000000000001E-3</v>
      </c>
      <c r="BY192" s="95">
        <v>4.0000000000000001E-3</v>
      </c>
      <c r="BZ192" s="95">
        <v>4.0000000000000001E-3</v>
      </c>
      <c r="CA192" s="95">
        <v>4.0000000000000001E-3</v>
      </c>
      <c r="CB192" s="95">
        <v>4.0000000000000001E-3</v>
      </c>
      <c r="CC192" s="95">
        <v>4.0000000000000001E-3</v>
      </c>
      <c r="CD192" s="95">
        <v>4.0000000000000001E-3</v>
      </c>
      <c r="CE192" s="95">
        <v>4.0000000000000001E-3</v>
      </c>
      <c r="CF192" s="95">
        <v>4.0000000000000001E-3</v>
      </c>
      <c r="CG192" s="95">
        <v>4.0000000000000001E-3</v>
      </c>
      <c r="CH192" s="95">
        <v>4.0000000000000001E-3</v>
      </c>
      <c r="CI192" s="95">
        <v>4.0000000000000001E-3</v>
      </c>
      <c r="CJ192" s="95">
        <v>4.0000000000000001E-3</v>
      </c>
      <c r="CK192" s="95">
        <v>4.0000000000000001E-3</v>
      </c>
      <c r="CL192" s="95">
        <v>4.0000000000000001E-3</v>
      </c>
      <c r="CM192" s="95">
        <v>4.0000000000000001E-3</v>
      </c>
      <c r="CN192" s="95">
        <v>4.0000000000000001E-3</v>
      </c>
      <c r="CO192" s="95">
        <v>4.0000000000000001E-3</v>
      </c>
      <c r="CP192" s="95">
        <v>4.0000000000000001E-3</v>
      </c>
      <c r="CQ192" s="95">
        <v>4.0000000000000001E-3</v>
      </c>
      <c r="CR192" s="95">
        <v>4.0000000000000001E-3</v>
      </c>
      <c r="CS192" s="95">
        <v>4.0000000000000001E-3</v>
      </c>
      <c r="CT192" s="95">
        <v>4.0000000000000001E-3</v>
      </c>
      <c r="CU192" s="95">
        <v>4.0000000000000001E-3</v>
      </c>
      <c r="CV192" s="95">
        <v>4.0000000000000001E-3</v>
      </c>
      <c r="CW192" s="95">
        <v>4.0000000000000001E-3</v>
      </c>
      <c r="CX192" s="95">
        <v>4.0000000000000001E-3</v>
      </c>
      <c r="CY192" s="95">
        <v>4.0000000000000001E-3</v>
      </c>
      <c r="CZ192" s="95">
        <v>4.0000000000000001E-3</v>
      </c>
      <c r="DA192" s="95">
        <v>4.0000000000000001E-3</v>
      </c>
      <c r="DB192" s="95">
        <v>4.0000000000000001E-3</v>
      </c>
      <c r="DC192" s="95">
        <v>4.0000000000000001E-3</v>
      </c>
      <c r="DD192" s="95">
        <v>4.0000000000000001E-3</v>
      </c>
      <c r="DE192" s="95">
        <v>4.0000000000000001E-3</v>
      </c>
      <c r="DF192" s="95">
        <v>4.0000000000000001E-3</v>
      </c>
      <c r="DG192" s="95">
        <v>4.0000000000000001E-3</v>
      </c>
      <c r="DH192" s="95">
        <v>4.0000000000000001E-3</v>
      </c>
      <c r="DI192" s="95">
        <v>4.0000000000000001E-3</v>
      </c>
      <c r="DJ192" s="95">
        <v>4.0000000000000001E-3</v>
      </c>
      <c r="DK192" s="95">
        <v>4.0000000000000001E-3</v>
      </c>
      <c r="DL192" s="95">
        <v>4.0000000000000001E-3</v>
      </c>
      <c r="DM192" s="95">
        <v>4.0000000000000001E-3</v>
      </c>
      <c r="DN192" s="95">
        <v>4.0000000000000001E-3</v>
      </c>
      <c r="DO192" s="95">
        <v>4.0000000000000001E-3</v>
      </c>
      <c r="DP192" s="95">
        <v>4.0000000000000001E-3</v>
      </c>
      <c r="DQ192" s="95">
        <v>4.0000000000000001E-3</v>
      </c>
      <c r="DR192" s="95">
        <v>4.0000000000000001E-3</v>
      </c>
      <c r="DS192" s="95">
        <v>4.0000000000000001E-3</v>
      </c>
      <c r="DT192" s="95">
        <v>4.0000000000000001E-3</v>
      </c>
      <c r="DU192" s="95">
        <v>4.0000000000000001E-3</v>
      </c>
      <c r="DV192" s="95">
        <v>4.0000000000000001E-3</v>
      </c>
      <c r="DW192" s="95">
        <v>4.0000000000000001E-3</v>
      </c>
      <c r="DX192" s="95">
        <v>4.0000000000000001E-3</v>
      </c>
      <c r="DY192" s="95">
        <v>4.0000000000000001E-3</v>
      </c>
      <c r="DZ192" s="95">
        <v>4.0000000000000001E-3</v>
      </c>
      <c r="EA192" s="95">
        <v>4.0000000000000001E-3</v>
      </c>
      <c r="EB192" s="95">
        <v>4.0000000000000001E-3</v>
      </c>
      <c r="EC192" s="95">
        <v>4.0000000000000001E-3</v>
      </c>
      <c r="ED192" s="95">
        <v>4.0000000000000001E-3</v>
      </c>
      <c r="EE192" s="95">
        <v>4.0000000000000001E-3</v>
      </c>
      <c r="EF192" s="95">
        <v>4.0000000000000001E-3</v>
      </c>
      <c r="EG192" s="95">
        <v>4.0000000000000001E-3</v>
      </c>
      <c r="EH192" s="95">
        <v>4.0000000000000001E-3</v>
      </c>
      <c r="EI192" s="95">
        <v>4.0000000000000001E-3</v>
      </c>
    </row>
    <row r="193" spans="2:139" ht="14.65" customHeight="1" x14ac:dyDescent="0.35">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7"/>
      <c r="CU193" s="17"/>
      <c r="CV193" s="17"/>
      <c r="CW193" s="17"/>
      <c r="CX193" s="17"/>
      <c r="CY193" s="17"/>
      <c r="CZ193" s="17"/>
      <c r="DA193" s="17"/>
      <c r="DB193" s="17"/>
      <c r="DC193" s="17"/>
      <c r="DD193" s="17"/>
      <c r="DE193" s="17"/>
      <c r="DF193" s="17"/>
      <c r="DG193" s="17"/>
      <c r="DH193" s="17"/>
      <c r="DI193" s="17"/>
      <c r="DJ193" s="17"/>
      <c r="DK193" s="17"/>
      <c r="DL193" s="17"/>
      <c r="DM193" s="17"/>
      <c r="DN193" s="17"/>
      <c r="DO193" s="17"/>
      <c r="DP193" s="17"/>
      <c r="DQ193" s="17"/>
      <c r="DR193" s="17"/>
      <c r="DS193" s="17"/>
      <c r="DT193" s="17"/>
      <c r="DU193" s="17"/>
      <c r="DV193" s="17"/>
      <c r="DW193" s="17"/>
      <c r="DX193" s="17"/>
      <c r="DY193" s="17"/>
      <c r="DZ193" s="17"/>
      <c r="EA193" s="17"/>
      <c r="EB193" s="17"/>
      <c r="EC193" s="17"/>
      <c r="ED193" s="17"/>
      <c r="EE193" s="17"/>
      <c r="EF193" s="17"/>
      <c r="EG193" s="17"/>
      <c r="EH193" s="17"/>
      <c r="EI193" s="17"/>
    </row>
    <row r="194" spans="2:139" x14ac:dyDescent="0.35">
      <c r="C194" s="145" t="s">
        <v>367</v>
      </c>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c r="AC194" s="146"/>
      <c r="AD194" s="146"/>
      <c r="AE194" s="146"/>
      <c r="AF194" s="146"/>
      <c r="AG194" s="146"/>
      <c r="AH194" s="146"/>
      <c r="AI194" s="146"/>
      <c r="AJ194" s="146"/>
      <c r="AK194" s="146"/>
      <c r="AL194" s="146"/>
      <c r="AM194" s="146"/>
      <c r="AN194" s="146"/>
      <c r="AO194" s="146"/>
      <c r="AP194" s="146"/>
      <c r="AQ194" s="146"/>
      <c r="AR194" s="146"/>
      <c r="AS194" s="146"/>
      <c r="AT194" s="146"/>
      <c r="AU194" s="146"/>
      <c r="AV194" s="146"/>
      <c r="AW194" s="146"/>
      <c r="AX194" s="146"/>
      <c r="AY194" s="146"/>
      <c r="AZ194" s="146"/>
      <c r="BA194" s="146"/>
      <c r="BB194" s="146"/>
      <c r="BC194" s="146"/>
      <c r="BD194" s="146"/>
      <c r="BE194" s="146"/>
      <c r="BF194" s="146"/>
      <c r="BG194" s="146"/>
      <c r="BH194" s="146"/>
      <c r="BI194" s="146"/>
      <c r="BJ194" s="146"/>
      <c r="BK194" s="146"/>
      <c r="BL194" s="146"/>
      <c r="BM194" s="146"/>
      <c r="BN194" s="146"/>
      <c r="BO194" s="146"/>
      <c r="BP194" s="146"/>
      <c r="BQ194" s="146"/>
      <c r="BR194" s="146"/>
      <c r="BS194" s="146"/>
      <c r="BT194" s="146"/>
      <c r="BU194" s="146"/>
      <c r="BV194" s="146"/>
      <c r="BW194" s="146"/>
      <c r="BX194" s="146"/>
      <c r="BY194" s="146"/>
      <c r="BZ194" s="146"/>
      <c r="CA194" s="146"/>
      <c r="CB194" s="146"/>
      <c r="CC194" s="146"/>
      <c r="CD194" s="146"/>
      <c r="CE194" s="146"/>
      <c r="CF194" s="146"/>
      <c r="CG194" s="146"/>
      <c r="CH194" s="146"/>
      <c r="CI194" s="146"/>
      <c r="CJ194" s="146"/>
      <c r="CK194" s="146"/>
      <c r="CL194" s="146"/>
      <c r="CM194" s="146"/>
      <c r="CN194" s="146"/>
      <c r="CO194" s="146"/>
      <c r="CP194" s="146"/>
      <c r="CQ194" s="146"/>
      <c r="CR194" s="146"/>
      <c r="CS194" s="146"/>
      <c r="CT194" s="146"/>
      <c r="CU194" s="146"/>
      <c r="CV194" s="146"/>
      <c r="CW194" s="146"/>
      <c r="CX194" s="146"/>
      <c r="CY194" s="146"/>
      <c r="CZ194" s="146"/>
      <c r="DA194" s="146"/>
      <c r="DB194" s="146"/>
      <c r="DC194" s="146"/>
      <c r="DD194" s="146"/>
      <c r="DE194" s="146"/>
      <c r="DF194" s="146"/>
      <c r="DG194" s="146"/>
      <c r="DH194" s="146"/>
      <c r="DI194" s="146"/>
      <c r="DJ194" s="146"/>
      <c r="DK194" s="146"/>
      <c r="DL194" s="146"/>
      <c r="DM194" s="146"/>
      <c r="DN194" s="146"/>
      <c r="DO194" s="146"/>
      <c r="DP194" s="146"/>
      <c r="DQ194" s="146"/>
      <c r="DR194" s="146"/>
      <c r="DS194" s="146"/>
      <c r="DT194" s="146"/>
      <c r="DU194" s="146"/>
      <c r="DV194" s="146"/>
      <c r="DW194" s="146"/>
      <c r="DX194" s="146"/>
      <c r="DY194" s="146"/>
      <c r="DZ194" s="146"/>
      <c r="EA194" s="146"/>
      <c r="EB194" s="146"/>
      <c r="EC194" s="146"/>
      <c r="ED194" s="146"/>
      <c r="EE194" s="146"/>
      <c r="EF194" s="146"/>
      <c r="EG194" s="146"/>
      <c r="EH194" s="146"/>
      <c r="EI194" s="146"/>
    </row>
    <row r="195" spans="2:139" x14ac:dyDescent="0.35">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7"/>
      <c r="CS195" s="17"/>
      <c r="CT195" s="17"/>
      <c r="CU195" s="17"/>
      <c r="CV195" s="17"/>
      <c r="CW195" s="17"/>
      <c r="CX195" s="17"/>
      <c r="CY195" s="17"/>
      <c r="CZ195" s="17"/>
      <c r="DA195" s="17"/>
      <c r="DB195" s="17"/>
      <c r="DC195" s="17"/>
      <c r="DD195" s="17"/>
      <c r="DE195" s="17"/>
      <c r="DF195" s="17"/>
      <c r="DG195" s="17"/>
      <c r="DH195" s="17"/>
      <c r="DI195" s="17"/>
      <c r="DJ195" s="17"/>
      <c r="DK195" s="17"/>
      <c r="DL195" s="17"/>
      <c r="DM195" s="17"/>
      <c r="DN195" s="17"/>
      <c r="DO195" s="17"/>
      <c r="DP195" s="17"/>
      <c r="DQ195" s="17"/>
      <c r="DR195" s="17"/>
      <c r="DS195" s="17"/>
      <c r="DT195" s="17"/>
      <c r="DU195" s="17"/>
      <c r="DV195" s="17"/>
      <c r="DW195" s="17"/>
      <c r="DX195" s="17"/>
      <c r="DY195" s="17"/>
      <c r="DZ195" s="17"/>
      <c r="EA195" s="17"/>
      <c r="EB195" s="17"/>
      <c r="EC195" s="17"/>
      <c r="ED195" s="17"/>
      <c r="EE195" s="17"/>
      <c r="EF195" s="17"/>
      <c r="EG195" s="17"/>
      <c r="EH195" s="17"/>
      <c r="EI195" s="17"/>
    </row>
    <row r="196" spans="2:139" x14ac:dyDescent="0.35">
      <c r="B196" t="s">
        <v>246</v>
      </c>
      <c r="C196" s="1" t="s">
        <v>441</v>
      </c>
      <c r="D196" s="56">
        <f t="shared" ref="D196:AI196" si="289">D197*D198*(D199*1000)/1000000</f>
        <v>254.40976251758642</v>
      </c>
      <c r="E196" s="56">
        <f t="shared" si="289"/>
        <v>225.17372627043841</v>
      </c>
      <c r="F196" s="56">
        <f t="shared" si="289"/>
        <v>172.5952457721439</v>
      </c>
      <c r="G196" s="56">
        <f t="shared" si="289"/>
        <v>197.30253444585972</v>
      </c>
      <c r="H196" s="56">
        <f t="shared" si="289"/>
        <v>273.18375306334804</v>
      </c>
      <c r="I196" s="56">
        <f t="shared" si="289"/>
        <v>305.81454226993873</v>
      </c>
      <c r="J196" s="56">
        <f t="shared" si="289"/>
        <v>229.9520675484371</v>
      </c>
      <c r="K196" s="56">
        <f t="shared" si="289"/>
        <v>245.95153995880571</v>
      </c>
      <c r="L196" s="56">
        <f t="shared" si="289"/>
        <v>305.26556823504006</v>
      </c>
      <c r="M196" s="56">
        <f t="shared" si="289"/>
        <v>307.14313691443203</v>
      </c>
      <c r="N196" s="56">
        <f t="shared" si="289"/>
        <v>310.51833622118414</v>
      </c>
      <c r="O196" s="56">
        <f t="shared" si="289"/>
        <v>310.51833622118414</v>
      </c>
      <c r="P196" s="56">
        <f t="shared" si="289"/>
        <v>307.14313691443203</v>
      </c>
      <c r="Q196" s="56">
        <f t="shared" si="289"/>
        <v>307.14313691443203</v>
      </c>
      <c r="R196" s="56">
        <f t="shared" si="289"/>
        <v>310.51833622118414</v>
      </c>
      <c r="S196" s="56">
        <f t="shared" si="289"/>
        <v>310.51833622118414</v>
      </c>
      <c r="T196" s="56">
        <f t="shared" si="289"/>
        <v>303.7679376076801</v>
      </c>
      <c r="U196" s="56">
        <f t="shared" si="289"/>
        <v>307.14313691443203</v>
      </c>
      <c r="V196" s="56">
        <f t="shared" si="289"/>
        <v>310.51833622118414</v>
      </c>
      <c r="W196" s="56">
        <f t="shared" si="289"/>
        <v>310.51833622118414</v>
      </c>
      <c r="X196" s="56">
        <f t="shared" si="289"/>
        <v>303.7679376076801</v>
      </c>
      <c r="Y196" s="56">
        <f t="shared" si="289"/>
        <v>307.14313691443203</v>
      </c>
      <c r="Z196" s="56">
        <f t="shared" si="289"/>
        <v>310.51833622118414</v>
      </c>
      <c r="AA196" s="56">
        <f t="shared" si="289"/>
        <v>310.51833622118414</v>
      </c>
      <c r="AB196" s="56">
        <f t="shared" si="289"/>
        <v>303.7679376076801</v>
      </c>
      <c r="AC196" s="56">
        <f t="shared" si="289"/>
        <v>307.14313691443203</v>
      </c>
      <c r="AD196" s="56">
        <f t="shared" si="289"/>
        <v>310.51833622118414</v>
      </c>
      <c r="AE196" s="56">
        <f t="shared" si="289"/>
        <v>310.51833622118414</v>
      </c>
      <c r="AF196" s="56">
        <f t="shared" si="289"/>
        <v>307.14313691443203</v>
      </c>
      <c r="AG196" s="56">
        <f t="shared" si="289"/>
        <v>307.14313691443203</v>
      </c>
      <c r="AH196" s="56">
        <f t="shared" si="289"/>
        <v>309.34823233574406</v>
      </c>
      <c r="AI196" s="56">
        <f t="shared" si="289"/>
        <v>308.93525449382406</v>
      </c>
      <c r="AJ196" s="56">
        <f t="shared" ref="AJ196:BO196" si="290">AJ197*AJ198*(AJ199*1000)/1000000</f>
        <v>302.21927070048002</v>
      </c>
      <c r="AK196" s="56">
        <f t="shared" si="290"/>
        <v>305.57726259715207</v>
      </c>
      <c r="AL196" s="56">
        <f t="shared" si="290"/>
        <v>308.93525449382406</v>
      </c>
      <c r="AM196" s="56">
        <f t="shared" si="290"/>
        <v>308.93525449382406</v>
      </c>
      <c r="AN196" s="56">
        <f t="shared" si="290"/>
        <v>302.21927070048002</v>
      </c>
      <c r="AO196" s="56">
        <f t="shared" si="290"/>
        <v>305.57726259715207</v>
      </c>
      <c r="AP196" s="56">
        <f t="shared" si="290"/>
        <v>308.93525449382406</v>
      </c>
      <c r="AQ196" s="56">
        <f t="shared" si="290"/>
        <v>308.93525449382406</v>
      </c>
      <c r="AR196" s="56">
        <f t="shared" si="290"/>
        <v>302.21927070048002</v>
      </c>
      <c r="AS196" s="56">
        <f t="shared" si="290"/>
        <v>305.57726259715207</v>
      </c>
      <c r="AT196" s="56">
        <f t="shared" si="290"/>
        <v>308.93525449382406</v>
      </c>
      <c r="AU196" s="56">
        <f t="shared" si="290"/>
        <v>308.93525449382406</v>
      </c>
      <c r="AV196" s="56">
        <f t="shared" si="290"/>
        <v>305.57726259715207</v>
      </c>
      <c r="AW196" s="56">
        <f t="shared" si="290"/>
        <v>305.57726259715207</v>
      </c>
      <c r="AX196" s="56">
        <f t="shared" si="290"/>
        <v>308.93525449382406</v>
      </c>
      <c r="AY196" s="56">
        <f t="shared" si="290"/>
        <v>308.93525449382406</v>
      </c>
      <c r="AZ196" s="56">
        <f t="shared" si="290"/>
        <v>302.21927070048002</v>
      </c>
      <c r="BA196" s="56">
        <f t="shared" si="290"/>
        <v>305.57726259715207</v>
      </c>
      <c r="BB196" s="56">
        <f t="shared" si="290"/>
        <v>308.60907543782406</v>
      </c>
      <c r="BC196" s="56">
        <f t="shared" si="290"/>
        <v>307.43483083622402</v>
      </c>
      <c r="BD196" s="56">
        <f t="shared" si="290"/>
        <v>300.75146494848002</v>
      </c>
      <c r="BE196" s="56">
        <f t="shared" si="290"/>
        <v>304.02379089667193</v>
      </c>
      <c r="BF196" s="56">
        <f t="shared" si="290"/>
        <v>307.31443756070411</v>
      </c>
      <c r="BG196" s="56">
        <f t="shared" si="290"/>
        <v>307.31443756070411</v>
      </c>
      <c r="BH196" s="56">
        <f t="shared" si="290"/>
        <v>300.63368891808011</v>
      </c>
      <c r="BI196" s="56">
        <f t="shared" si="290"/>
        <v>303.97406323939197</v>
      </c>
      <c r="BJ196" s="56">
        <f t="shared" si="290"/>
        <v>306.9574375136641</v>
      </c>
      <c r="BK196" s="56">
        <f t="shared" si="290"/>
        <v>306.49863835046415</v>
      </c>
      <c r="BL196" s="56">
        <f t="shared" si="290"/>
        <v>303.16713141187199</v>
      </c>
      <c r="BM196" s="56">
        <f t="shared" si="290"/>
        <v>303.16713141187199</v>
      </c>
      <c r="BN196" s="56">
        <f t="shared" si="290"/>
        <v>306.49863835046415</v>
      </c>
      <c r="BO196" s="56">
        <f t="shared" si="290"/>
        <v>306.49863835046415</v>
      </c>
      <c r="BP196" s="56">
        <f t="shared" ref="BP196:CU196" si="291">BP197*BP198*(BP199*1000)/1000000</f>
        <v>299.83562447328006</v>
      </c>
      <c r="BQ196" s="56">
        <f t="shared" si="291"/>
        <v>303.16713141187199</v>
      </c>
      <c r="BR196" s="56">
        <f t="shared" si="291"/>
        <v>306.49863835046415</v>
      </c>
      <c r="BS196" s="56">
        <f t="shared" si="291"/>
        <v>306.49863835046415</v>
      </c>
      <c r="BT196" s="56">
        <f t="shared" si="291"/>
        <v>299.83562447328006</v>
      </c>
      <c r="BU196" s="56">
        <f t="shared" si="291"/>
        <v>303.16713141187199</v>
      </c>
      <c r="BV196" s="56">
        <f t="shared" si="291"/>
        <v>306.49863835046415</v>
      </c>
      <c r="BW196" s="56">
        <f t="shared" si="291"/>
        <v>306.49863835046415</v>
      </c>
      <c r="BX196" s="56">
        <f t="shared" si="291"/>
        <v>299.83562447328006</v>
      </c>
      <c r="BY196" s="56">
        <f t="shared" si="291"/>
        <v>302.42356035427207</v>
      </c>
      <c r="BZ196" s="56">
        <f t="shared" si="291"/>
        <v>305.65408850726402</v>
      </c>
      <c r="CA196" s="56">
        <f t="shared" si="291"/>
        <v>305.65408850726402</v>
      </c>
      <c r="CB196" s="56">
        <f t="shared" si="291"/>
        <v>299.08626031939207</v>
      </c>
      <c r="CC196" s="56">
        <f t="shared" si="291"/>
        <v>299.08626031939207</v>
      </c>
      <c r="CD196" s="56">
        <f t="shared" si="291"/>
        <v>302.37292252070409</v>
      </c>
      <c r="CE196" s="56">
        <f t="shared" si="291"/>
        <v>299.06241995078409</v>
      </c>
      <c r="CF196" s="56">
        <f t="shared" si="291"/>
        <v>292.16611968768001</v>
      </c>
      <c r="CG196" s="56">
        <f t="shared" si="291"/>
        <v>295.41240990643217</v>
      </c>
      <c r="CH196" s="56">
        <f t="shared" si="291"/>
        <v>298.65870012518411</v>
      </c>
      <c r="CI196" s="56">
        <f t="shared" si="291"/>
        <v>298.65870012518411</v>
      </c>
      <c r="CJ196" s="56">
        <f t="shared" si="291"/>
        <v>292.00615522848005</v>
      </c>
      <c r="CK196" s="56">
        <f t="shared" si="291"/>
        <v>288.32760549331198</v>
      </c>
      <c r="CL196" s="56">
        <f t="shared" si="291"/>
        <v>285.60052201766405</v>
      </c>
      <c r="CM196" s="56">
        <f t="shared" si="291"/>
        <v>285.60052201766405</v>
      </c>
      <c r="CN196" s="56">
        <f t="shared" si="291"/>
        <v>264.73930493472005</v>
      </c>
      <c r="CO196" s="56">
        <f t="shared" si="291"/>
        <v>261.57459463699206</v>
      </c>
      <c r="CP196" s="56">
        <f t="shared" si="291"/>
        <v>264.44904073190406</v>
      </c>
      <c r="CQ196" s="56">
        <f t="shared" si="291"/>
        <v>231.46571693078408</v>
      </c>
      <c r="CR196" s="56">
        <f t="shared" si="291"/>
        <v>220.45839647395201</v>
      </c>
      <c r="CS196" s="56">
        <f t="shared" si="291"/>
        <v>220.45839647395201</v>
      </c>
      <c r="CT196" s="56">
        <f t="shared" si="291"/>
        <v>222.88101621542404</v>
      </c>
      <c r="CU196" s="56">
        <f t="shared" si="291"/>
        <v>222.88101621542404</v>
      </c>
      <c r="CV196" s="56">
        <f t="shared" ref="CV196:EA196" si="292">CV197*CV198*(CV199*1000)/1000000</f>
        <v>218.03577673248006</v>
      </c>
      <c r="CW196" s="56">
        <f t="shared" si="292"/>
        <v>220.45839647395201</v>
      </c>
      <c r="CX196" s="56">
        <f t="shared" si="292"/>
        <v>222.88101621542404</v>
      </c>
      <c r="CY196" s="56">
        <f t="shared" si="292"/>
        <v>222.88101621542404</v>
      </c>
      <c r="CZ196" s="56">
        <f t="shared" si="292"/>
        <v>218.03577673248006</v>
      </c>
      <c r="DA196" s="56">
        <f t="shared" si="292"/>
        <v>220.45839647395201</v>
      </c>
      <c r="DB196" s="56">
        <f t="shared" si="292"/>
        <v>222.88101621542404</v>
      </c>
      <c r="DC196" s="56">
        <f t="shared" si="292"/>
        <v>222.88101621542404</v>
      </c>
      <c r="DD196" s="56">
        <f t="shared" si="292"/>
        <v>218.03577673248006</v>
      </c>
      <c r="DE196" s="56">
        <f t="shared" si="292"/>
        <v>220.45839647395201</v>
      </c>
      <c r="DF196" s="56">
        <f t="shared" si="292"/>
        <v>222.88101621542404</v>
      </c>
      <c r="DG196" s="56">
        <f t="shared" si="292"/>
        <v>222.88101621542404</v>
      </c>
      <c r="DH196" s="56">
        <f t="shared" si="292"/>
        <v>220.45839647395201</v>
      </c>
      <c r="DI196" s="56">
        <f t="shared" si="292"/>
        <v>189.15451980297601</v>
      </c>
      <c r="DJ196" s="56">
        <f t="shared" si="292"/>
        <v>1.3458890054399999</v>
      </c>
      <c r="DK196" s="56">
        <f t="shared" si="292"/>
        <v>1.3458890054399999</v>
      </c>
      <c r="DL196" s="56">
        <f t="shared" si="292"/>
        <v>1.3166305488000003</v>
      </c>
      <c r="DM196" s="56">
        <f t="shared" si="292"/>
        <v>1.3312597771200005</v>
      </c>
      <c r="DN196" s="56">
        <f t="shared" si="292"/>
        <v>1.3458890054399999</v>
      </c>
      <c r="DO196" s="56">
        <f t="shared" si="292"/>
        <v>1.3458890054399999</v>
      </c>
      <c r="DP196" s="56">
        <f t="shared" si="292"/>
        <v>1.3166305488000003</v>
      </c>
      <c r="DQ196" s="56">
        <f t="shared" si="292"/>
        <v>1.3312597771200005</v>
      </c>
      <c r="DR196" s="56">
        <f t="shared" si="292"/>
        <v>1.3458890054399999</v>
      </c>
      <c r="DS196" s="56">
        <f t="shared" si="292"/>
        <v>1.3458890054399999</v>
      </c>
      <c r="DT196" s="56">
        <f t="shared" si="292"/>
        <v>1.3166305488000003</v>
      </c>
      <c r="DU196" s="56">
        <f t="shared" si="292"/>
        <v>1.3312597771200005</v>
      </c>
      <c r="DV196" s="56">
        <f t="shared" si="292"/>
        <v>1.3458890054399999</v>
      </c>
      <c r="DW196" s="56">
        <f t="shared" si="292"/>
        <v>1.3458890054399999</v>
      </c>
      <c r="DX196" s="56">
        <f t="shared" si="292"/>
        <v>1.3312597771200005</v>
      </c>
      <c r="DY196" s="56">
        <f t="shared" si="292"/>
        <v>1.3312597771200005</v>
      </c>
      <c r="DZ196" s="56">
        <f t="shared" si="292"/>
        <v>1.3458890054399999</v>
      </c>
      <c r="EA196" s="56">
        <f t="shared" si="292"/>
        <v>1.3458890054399999</v>
      </c>
      <c r="EB196" s="56">
        <f t="shared" ref="EB196:EI196" si="293">EB197*EB198*(EB199*1000)/1000000</f>
        <v>1.3166305488000003</v>
      </c>
      <c r="EC196" s="56">
        <f t="shared" si="293"/>
        <v>1.3312597771200005</v>
      </c>
      <c r="ED196" s="56">
        <f t="shared" si="293"/>
        <v>1.3458890054399999</v>
      </c>
      <c r="EE196" s="56">
        <f t="shared" si="293"/>
        <v>1.3458890054399999</v>
      </c>
      <c r="EF196" s="56">
        <f t="shared" si="293"/>
        <v>1.3166305488000003</v>
      </c>
      <c r="EG196" s="56">
        <f t="shared" si="293"/>
        <v>1.3312597771200005</v>
      </c>
      <c r="EH196" s="56">
        <f t="shared" si="293"/>
        <v>1.3458890054399999</v>
      </c>
      <c r="EI196" s="56">
        <f t="shared" si="293"/>
        <v>1.3458890054399999</v>
      </c>
    </row>
    <row r="197" spans="2:139" x14ac:dyDescent="0.35">
      <c r="B197" t="s">
        <v>245</v>
      </c>
      <c r="C197" s="9" t="s">
        <v>368</v>
      </c>
      <c r="D197" s="96">
        <v>110.54</v>
      </c>
      <c r="E197" s="96">
        <v>110.54</v>
      </c>
      <c r="F197" s="96">
        <v>110.54</v>
      </c>
      <c r="G197" s="96">
        <v>110.54</v>
      </c>
      <c r="H197" s="313">
        <f>116.26</f>
        <v>116.26</v>
      </c>
      <c r="I197" s="313">
        <f t="shared" ref="I197:K197" si="294">116.26</f>
        <v>116.26</v>
      </c>
      <c r="J197" s="313">
        <f t="shared" si="294"/>
        <v>116.26</v>
      </c>
      <c r="K197" s="313">
        <f t="shared" si="294"/>
        <v>116.26</v>
      </c>
      <c r="L197" s="46">
        <f t="shared" ref="L197:BT197" si="295">H197</f>
        <v>116.26</v>
      </c>
      <c r="M197" s="46">
        <f t="shared" si="295"/>
        <v>116.26</v>
      </c>
      <c r="N197" s="46">
        <f t="shared" si="295"/>
        <v>116.26</v>
      </c>
      <c r="O197" s="46">
        <f t="shared" si="295"/>
        <v>116.26</v>
      </c>
      <c r="P197" s="46">
        <f t="shared" si="295"/>
        <v>116.26</v>
      </c>
      <c r="Q197" s="46">
        <f t="shared" si="295"/>
        <v>116.26</v>
      </c>
      <c r="R197" s="46">
        <f t="shared" si="295"/>
        <v>116.26</v>
      </c>
      <c r="S197" s="46">
        <f t="shared" si="295"/>
        <v>116.26</v>
      </c>
      <c r="T197" s="46">
        <f t="shared" si="295"/>
        <v>116.26</v>
      </c>
      <c r="U197" s="46">
        <f t="shared" si="295"/>
        <v>116.26</v>
      </c>
      <c r="V197" s="46">
        <f t="shared" si="295"/>
        <v>116.26</v>
      </c>
      <c r="W197" s="46">
        <f t="shared" si="295"/>
        <v>116.26</v>
      </c>
      <c r="X197" s="46">
        <f t="shared" si="295"/>
        <v>116.26</v>
      </c>
      <c r="Y197" s="46">
        <f t="shared" si="295"/>
        <v>116.26</v>
      </c>
      <c r="Z197" s="46">
        <f t="shared" si="295"/>
        <v>116.26</v>
      </c>
      <c r="AA197" s="46">
        <f t="shared" si="295"/>
        <v>116.26</v>
      </c>
      <c r="AB197" s="46">
        <f t="shared" si="295"/>
        <v>116.26</v>
      </c>
      <c r="AC197" s="46">
        <f t="shared" si="295"/>
        <v>116.26</v>
      </c>
      <c r="AD197" s="46">
        <f t="shared" si="295"/>
        <v>116.26</v>
      </c>
      <c r="AE197" s="46">
        <f t="shared" si="295"/>
        <v>116.26</v>
      </c>
      <c r="AF197" s="46">
        <f t="shared" si="295"/>
        <v>116.26</v>
      </c>
      <c r="AG197" s="46">
        <f t="shared" si="295"/>
        <v>116.26</v>
      </c>
      <c r="AH197" s="46">
        <f t="shared" si="295"/>
        <v>116.26</v>
      </c>
      <c r="AI197" s="46">
        <f t="shared" si="295"/>
        <v>116.26</v>
      </c>
      <c r="AJ197" s="46">
        <f t="shared" si="295"/>
        <v>116.26</v>
      </c>
      <c r="AK197" s="46">
        <f t="shared" si="295"/>
        <v>116.26</v>
      </c>
      <c r="AL197" s="46">
        <f t="shared" si="295"/>
        <v>116.26</v>
      </c>
      <c r="AM197" s="46">
        <f t="shared" si="295"/>
        <v>116.26</v>
      </c>
      <c r="AN197" s="46">
        <f t="shared" si="295"/>
        <v>116.26</v>
      </c>
      <c r="AO197" s="46">
        <f t="shared" si="295"/>
        <v>116.26</v>
      </c>
      <c r="AP197" s="46">
        <f t="shared" si="295"/>
        <v>116.26</v>
      </c>
      <c r="AQ197" s="46">
        <f t="shared" si="295"/>
        <v>116.26</v>
      </c>
      <c r="AR197" s="46">
        <f t="shared" si="295"/>
        <v>116.26</v>
      </c>
      <c r="AS197" s="46">
        <f t="shared" si="295"/>
        <v>116.26</v>
      </c>
      <c r="AT197" s="46">
        <f t="shared" si="295"/>
        <v>116.26</v>
      </c>
      <c r="AU197" s="46">
        <f t="shared" si="295"/>
        <v>116.26</v>
      </c>
      <c r="AV197" s="46">
        <f t="shared" si="295"/>
        <v>116.26</v>
      </c>
      <c r="AW197" s="46">
        <f t="shared" si="295"/>
        <v>116.26</v>
      </c>
      <c r="AX197" s="46">
        <f t="shared" si="295"/>
        <v>116.26</v>
      </c>
      <c r="AY197" s="46">
        <f t="shared" si="295"/>
        <v>116.26</v>
      </c>
      <c r="AZ197" s="46">
        <f t="shared" si="295"/>
        <v>116.26</v>
      </c>
      <c r="BA197" s="46">
        <f t="shared" si="295"/>
        <v>116.26</v>
      </c>
      <c r="BB197" s="46">
        <f t="shared" si="295"/>
        <v>116.26</v>
      </c>
      <c r="BC197" s="46">
        <f t="shared" si="295"/>
        <v>116.26</v>
      </c>
      <c r="BD197" s="46">
        <f t="shared" si="295"/>
        <v>116.26</v>
      </c>
      <c r="BE197" s="46">
        <f t="shared" si="295"/>
        <v>116.26</v>
      </c>
      <c r="BF197" s="46">
        <f t="shared" si="295"/>
        <v>116.26</v>
      </c>
      <c r="BG197" s="46">
        <f t="shared" si="295"/>
        <v>116.26</v>
      </c>
      <c r="BH197" s="46">
        <f t="shared" si="295"/>
        <v>116.26</v>
      </c>
      <c r="BI197" s="46">
        <f t="shared" si="295"/>
        <v>116.26</v>
      </c>
      <c r="BJ197" s="46">
        <f t="shared" si="295"/>
        <v>116.26</v>
      </c>
      <c r="BK197" s="46">
        <f t="shared" si="295"/>
        <v>116.26</v>
      </c>
      <c r="BL197" s="46">
        <f t="shared" si="295"/>
        <v>116.26</v>
      </c>
      <c r="BM197" s="46">
        <f t="shared" si="295"/>
        <v>116.26</v>
      </c>
      <c r="BN197" s="46">
        <f t="shared" si="295"/>
        <v>116.26</v>
      </c>
      <c r="BO197" s="46">
        <f t="shared" si="295"/>
        <v>116.26</v>
      </c>
      <c r="BP197" s="46">
        <f t="shared" si="295"/>
        <v>116.26</v>
      </c>
      <c r="BQ197" s="46">
        <f t="shared" si="295"/>
        <v>116.26</v>
      </c>
      <c r="BR197" s="46">
        <f t="shared" si="295"/>
        <v>116.26</v>
      </c>
      <c r="BS197" s="46">
        <f t="shared" si="295"/>
        <v>116.26</v>
      </c>
      <c r="BT197" s="46">
        <f t="shared" si="295"/>
        <v>116.26</v>
      </c>
      <c r="BU197" s="46">
        <f t="shared" ref="BU197:EF197" si="296">BQ197</f>
        <v>116.26</v>
      </c>
      <c r="BV197" s="46">
        <f t="shared" si="296"/>
        <v>116.26</v>
      </c>
      <c r="BW197" s="46">
        <f t="shared" si="296"/>
        <v>116.26</v>
      </c>
      <c r="BX197" s="46">
        <f t="shared" si="296"/>
        <v>116.26</v>
      </c>
      <c r="BY197" s="46">
        <f t="shared" si="296"/>
        <v>116.26</v>
      </c>
      <c r="BZ197" s="46">
        <f t="shared" si="296"/>
        <v>116.26</v>
      </c>
      <c r="CA197" s="46">
        <f t="shared" si="296"/>
        <v>116.26</v>
      </c>
      <c r="CB197" s="46">
        <f t="shared" si="296"/>
        <v>116.26</v>
      </c>
      <c r="CC197" s="46">
        <f t="shared" si="296"/>
        <v>116.26</v>
      </c>
      <c r="CD197" s="46">
        <f t="shared" si="296"/>
        <v>116.26</v>
      </c>
      <c r="CE197" s="46">
        <f t="shared" si="296"/>
        <v>116.26</v>
      </c>
      <c r="CF197" s="46">
        <f t="shared" si="296"/>
        <v>116.26</v>
      </c>
      <c r="CG197" s="46">
        <f t="shared" si="296"/>
        <v>116.26</v>
      </c>
      <c r="CH197" s="46">
        <f t="shared" si="296"/>
        <v>116.26</v>
      </c>
      <c r="CI197" s="46">
        <f t="shared" si="296"/>
        <v>116.26</v>
      </c>
      <c r="CJ197" s="46">
        <f t="shared" si="296"/>
        <v>116.26</v>
      </c>
      <c r="CK197" s="46">
        <f t="shared" si="296"/>
        <v>116.26</v>
      </c>
      <c r="CL197" s="46">
        <f t="shared" si="296"/>
        <v>116.26</v>
      </c>
      <c r="CM197" s="46">
        <f t="shared" si="296"/>
        <v>116.26</v>
      </c>
      <c r="CN197" s="46">
        <f t="shared" si="296"/>
        <v>116.26</v>
      </c>
      <c r="CO197" s="46">
        <f t="shared" si="296"/>
        <v>116.26</v>
      </c>
      <c r="CP197" s="46">
        <f t="shared" si="296"/>
        <v>116.26</v>
      </c>
      <c r="CQ197" s="46">
        <f t="shared" si="296"/>
        <v>116.26</v>
      </c>
      <c r="CR197" s="46">
        <f t="shared" si="296"/>
        <v>116.26</v>
      </c>
      <c r="CS197" s="46">
        <f t="shared" si="296"/>
        <v>116.26</v>
      </c>
      <c r="CT197" s="46">
        <f t="shared" si="296"/>
        <v>116.26</v>
      </c>
      <c r="CU197" s="46">
        <f t="shared" si="296"/>
        <v>116.26</v>
      </c>
      <c r="CV197" s="46">
        <f t="shared" si="296"/>
        <v>116.26</v>
      </c>
      <c r="CW197" s="46">
        <f t="shared" si="296"/>
        <v>116.26</v>
      </c>
      <c r="CX197" s="46">
        <f t="shared" si="296"/>
        <v>116.26</v>
      </c>
      <c r="CY197" s="46">
        <f t="shared" si="296"/>
        <v>116.26</v>
      </c>
      <c r="CZ197" s="46">
        <f t="shared" si="296"/>
        <v>116.26</v>
      </c>
      <c r="DA197" s="46">
        <f t="shared" si="296"/>
        <v>116.26</v>
      </c>
      <c r="DB197" s="46">
        <f t="shared" si="296"/>
        <v>116.26</v>
      </c>
      <c r="DC197" s="46">
        <f t="shared" si="296"/>
        <v>116.26</v>
      </c>
      <c r="DD197" s="46">
        <f t="shared" si="296"/>
        <v>116.26</v>
      </c>
      <c r="DE197" s="46">
        <f t="shared" si="296"/>
        <v>116.26</v>
      </c>
      <c r="DF197" s="46">
        <f t="shared" si="296"/>
        <v>116.26</v>
      </c>
      <c r="DG197" s="46">
        <f t="shared" si="296"/>
        <v>116.26</v>
      </c>
      <c r="DH197" s="46">
        <f t="shared" si="296"/>
        <v>116.26</v>
      </c>
      <c r="DI197" s="46">
        <f t="shared" si="296"/>
        <v>116.26</v>
      </c>
      <c r="DJ197" s="46">
        <f t="shared" si="296"/>
        <v>116.26</v>
      </c>
      <c r="DK197" s="46">
        <f t="shared" si="296"/>
        <v>116.26</v>
      </c>
      <c r="DL197" s="46">
        <f t="shared" si="296"/>
        <v>116.26</v>
      </c>
      <c r="DM197" s="46">
        <f t="shared" si="296"/>
        <v>116.26</v>
      </c>
      <c r="DN197" s="46">
        <f t="shared" si="296"/>
        <v>116.26</v>
      </c>
      <c r="DO197" s="46">
        <f t="shared" si="296"/>
        <v>116.26</v>
      </c>
      <c r="DP197" s="46">
        <f t="shared" si="296"/>
        <v>116.26</v>
      </c>
      <c r="DQ197" s="46">
        <f t="shared" si="296"/>
        <v>116.26</v>
      </c>
      <c r="DR197" s="46">
        <f t="shared" si="296"/>
        <v>116.26</v>
      </c>
      <c r="DS197" s="46">
        <f t="shared" si="296"/>
        <v>116.26</v>
      </c>
      <c r="DT197" s="46">
        <f t="shared" si="296"/>
        <v>116.26</v>
      </c>
      <c r="DU197" s="46">
        <f t="shared" si="296"/>
        <v>116.26</v>
      </c>
      <c r="DV197" s="46">
        <f t="shared" si="296"/>
        <v>116.26</v>
      </c>
      <c r="DW197" s="46">
        <f t="shared" si="296"/>
        <v>116.26</v>
      </c>
      <c r="DX197" s="46">
        <f t="shared" si="296"/>
        <v>116.26</v>
      </c>
      <c r="DY197" s="46">
        <f t="shared" si="296"/>
        <v>116.26</v>
      </c>
      <c r="DZ197" s="46">
        <f t="shared" si="296"/>
        <v>116.26</v>
      </c>
      <c r="EA197" s="46">
        <f t="shared" si="296"/>
        <v>116.26</v>
      </c>
      <c r="EB197" s="46">
        <f t="shared" si="296"/>
        <v>116.26</v>
      </c>
      <c r="EC197" s="46">
        <f t="shared" si="296"/>
        <v>116.26</v>
      </c>
      <c r="ED197" s="46">
        <f t="shared" si="296"/>
        <v>116.26</v>
      </c>
      <c r="EE197" s="46">
        <f t="shared" si="296"/>
        <v>116.26</v>
      </c>
      <c r="EF197" s="46">
        <f t="shared" si="296"/>
        <v>116.26</v>
      </c>
      <c r="EG197" s="46">
        <f>EC197</f>
        <v>116.26</v>
      </c>
      <c r="EH197" s="46">
        <f>ED197</f>
        <v>116.26</v>
      </c>
      <c r="EI197" s="46">
        <f>EE197</f>
        <v>116.26</v>
      </c>
    </row>
    <row r="198" spans="2:139" x14ac:dyDescent="0.35">
      <c r="B198" t="s">
        <v>370</v>
      </c>
      <c r="C198" s="9" t="s">
        <v>369</v>
      </c>
      <c r="D198" s="63">
        <v>7.0000000000000007E-2</v>
      </c>
      <c r="E198" s="63">
        <v>7.0000000000000007E-2</v>
      </c>
      <c r="F198" s="63">
        <v>7.0000000000000007E-2</v>
      </c>
      <c r="G198" s="63">
        <v>7.0000000000000007E-2</v>
      </c>
      <c r="H198" s="63">
        <v>7.0000000000000007E-2</v>
      </c>
      <c r="I198" s="63">
        <v>7.0000000000000007E-2</v>
      </c>
      <c r="J198" s="63">
        <v>7.0000000000000007E-2</v>
      </c>
      <c r="K198" s="63">
        <v>7.0000000000000007E-2</v>
      </c>
      <c r="L198" s="63">
        <v>7.0000000000000007E-2</v>
      </c>
      <c r="M198" s="63">
        <v>7.0000000000000007E-2</v>
      </c>
      <c r="N198" s="63">
        <v>7.0000000000000007E-2</v>
      </c>
      <c r="O198" s="63">
        <v>7.0000000000000007E-2</v>
      </c>
      <c r="P198" s="63">
        <v>7.0000000000000007E-2</v>
      </c>
      <c r="Q198" s="63">
        <v>7.0000000000000007E-2</v>
      </c>
      <c r="R198" s="63">
        <v>7.0000000000000007E-2</v>
      </c>
      <c r="S198" s="63">
        <v>7.0000000000000007E-2</v>
      </c>
      <c r="T198" s="63">
        <v>7.0000000000000007E-2</v>
      </c>
      <c r="U198" s="63">
        <v>7.0000000000000007E-2</v>
      </c>
      <c r="V198" s="63">
        <v>7.0000000000000007E-2</v>
      </c>
      <c r="W198" s="63">
        <v>7.0000000000000007E-2</v>
      </c>
      <c r="X198" s="63">
        <v>7.0000000000000007E-2</v>
      </c>
      <c r="Y198" s="63">
        <v>7.0000000000000007E-2</v>
      </c>
      <c r="Z198" s="63">
        <v>7.0000000000000007E-2</v>
      </c>
      <c r="AA198" s="63">
        <v>7.0000000000000007E-2</v>
      </c>
      <c r="AB198" s="63">
        <v>7.0000000000000007E-2</v>
      </c>
      <c r="AC198" s="63">
        <v>7.0000000000000007E-2</v>
      </c>
      <c r="AD198" s="63">
        <v>7.0000000000000007E-2</v>
      </c>
      <c r="AE198" s="63">
        <v>7.0000000000000007E-2</v>
      </c>
      <c r="AF198" s="63">
        <v>7.0000000000000007E-2</v>
      </c>
      <c r="AG198" s="63">
        <v>7.0000000000000007E-2</v>
      </c>
      <c r="AH198" s="63">
        <v>7.0000000000000007E-2</v>
      </c>
      <c r="AI198" s="63">
        <v>7.0000000000000007E-2</v>
      </c>
      <c r="AJ198" s="63">
        <v>7.0000000000000007E-2</v>
      </c>
      <c r="AK198" s="63">
        <v>7.0000000000000007E-2</v>
      </c>
      <c r="AL198" s="63">
        <v>7.0000000000000007E-2</v>
      </c>
      <c r="AM198" s="63">
        <v>7.0000000000000007E-2</v>
      </c>
      <c r="AN198" s="63">
        <v>7.0000000000000007E-2</v>
      </c>
      <c r="AO198" s="63">
        <v>7.0000000000000007E-2</v>
      </c>
      <c r="AP198" s="63">
        <v>7.0000000000000007E-2</v>
      </c>
      <c r="AQ198" s="63">
        <v>7.0000000000000007E-2</v>
      </c>
      <c r="AR198" s="63">
        <v>7.0000000000000007E-2</v>
      </c>
      <c r="AS198" s="63">
        <v>7.0000000000000007E-2</v>
      </c>
      <c r="AT198" s="63">
        <v>7.0000000000000007E-2</v>
      </c>
      <c r="AU198" s="63">
        <v>7.0000000000000007E-2</v>
      </c>
      <c r="AV198" s="63">
        <v>7.0000000000000007E-2</v>
      </c>
      <c r="AW198" s="63">
        <v>7.0000000000000007E-2</v>
      </c>
      <c r="AX198" s="63">
        <v>7.0000000000000007E-2</v>
      </c>
      <c r="AY198" s="63">
        <v>7.0000000000000007E-2</v>
      </c>
      <c r="AZ198" s="63">
        <v>7.0000000000000007E-2</v>
      </c>
      <c r="BA198" s="63">
        <v>7.0000000000000007E-2</v>
      </c>
      <c r="BB198" s="63">
        <v>7.0000000000000007E-2</v>
      </c>
      <c r="BC198" s="63">
        <v>7.0000000000000007E-2</v>
      </c>
      <c r="BD198" s="63">
        <v>7.0000000000000007E-2</v>
      </c>
      <c r="BE198" s="63">
        <v>7.0000000000000007E-2</v>
      </c>
      <c r="BF198" s="63">
        <v>7.0000000000000007E-2</v>
      </c>
      <c r="BG198" s="63">
        <v>7.0000000000000007E-2</v>
      </c>
      <c r="BH198" s="63">
        <v>7.0000000000000007E-2</v>
      </c>
      <c r="BI198" s="63">
        <v>7.0000000000000007E-2</v>
      </c>
      <c r="BJ198" s="63">
        <v>7.0000000000000007E-2</v>
      </c>
      <c r="BK198" s="63">
        <v>7.0000000000000007E-2</v>
      </c>
      <c r="BL198" s="63">
        <v>7.0000000000000007E-2</v>
      </c>
      <c r="BM198" s="63">
        <v>7.0000000000000007E-2</v>
      </c>
      <c r="BN198" s="63">
        <v>7.0000000000000007E-2</v>
      </c>
      <c r="BO198" s="63">
        <v>7.0000000000000007E-2</v>
      </c>
      <c r="BP198" s="63">
        <v>7.0000000000000007E-2</v>
      </c>
      <c r="BQ198" s="63">
        <v>7.0000000000000007E-2</v>
      </c>
      <c r="BR198" s="63">
        <v>7.0000000000000007E-2</v>
      </c>
      <c r="BS198" s="63">
        <v>7.0000000000000007E-2</v>
      </c>
      <c r="BT198" s="63">
        <v>7.0000000000000007E-2</v>
      </c>
      <c r="BU198" s="63">
        <v>7.0000000000000007E-2</v>
      </c>
      <c r="BV198" s="63">
        <v>7.0000000000000007E-2</v>
      </c>
      <c r="BW198" s="63">
        <v>7.0000000000000007E-2</v>
      </c>
      <c r="BX198" s="63">
        <v>7.0000000000000007E-2</v>
      </c>
      <c r="BY198" s="63">
        <v>7.0000000000000007E-2</v>
      </c>
      <c r="BZ198" s="63">
        <v>7.0000000000000007E-2</v>
      </c>
      <c r="CA198" s="63">
        <v>7.0000000000000007E-2</v>
      </c>
      <c r="CB198" s="63">
        <v>7.0000000000000007E-2</v>
      </c>
      <c r="CC198" s="63">
        <v>7.0000000000000007E-2</v>
      </c>
      <c r="CD198" s="63">
        <v>7.0000000000000007E-2</v>
      </c>
      <c r="CE198" s="63">
        <v>7.0000000000000007E-2</v>
      </c>
      <c r="CF198" s="63">
        <v>7.0000000000000007E-2</v>
      </c>
      <c r="CG198" s="63">
        <v>7.0000000000000007E-2</v>
      </c>
      <c r="CH198" s="63">
        <v>7.0000000000000007E-2</v>
      </c>
      <c r="CI198" s="63">
        <v>7.0000000000000007E-2</v>
      </c>
      <c r="CJ198" s="63">
        <v>7.0000000000000007E-2</v>
      </c>
      <c r="CK198" s="63">
        <v>7.0000000000000007E-2</v>
      </c>
      <c r="CL198" s="63">
        <v>7.0000000000000007E-2</v>
      </c>
      <c r="CM198" s="63">
        <v>7.0000000000000007E-2</v>
      </c>
      <c r="CN198" s="63">
        <v>7.0000000000000007E-2</v>
      </c>
      <c r="CO198" s="63">
        <v>7.0000000000000007E-2</v>
      </c>
      <c r="CP198" s="63">
        <v>7.0000000000000007E-2</v>
      </c>
      <c r="CQ198" s="63">
        <v>7.0000000000000007E-2</v>
      </c>
      <c r="CR198" s="63">
        <v>7.0000000000000007E-2</v>
      </c>
      <c r="CS198" s="63">
        <v>7.0000000000000007E-2</v>
      </c>
      <c r="CT198" s="63">
        <v>7.0000000000000007E-2</v>
      </c>
      <c r="CU198" s="63">
        <v>7.0000000000000007E-2</v>
      </c>
      <c r="CV198" s="63">
        <v>7.0000000000000007E-2</v>
      </c>
      <c r="CW198" s="63">
        <v>7.0000000000000007E-2</v>
      </c>
      <c r="CX198" s="63">
        <v>7.0000000000000007E-2</v>
      </c>
      <c r="CY198" s="63">
        <v>7.0000000000000007E-2</v>
      </c>
      <c r="CZ198" s="63">
        <v>7.0000000000000007E-2</v>
      </c>
      <c r="DA198" s="63">
        <v>7.0000000000000007E-2</v>
      </c>
      <c r="DB198" s="63">
        <v>7.0000000000000007E-2</v>
      </c>
      <c r="DC198" s="63">
        <v>7.0000000000000007E-2</v>
      </c>
      <c r="DD198" s="63">
        <v>7.0000000000000007E-2</v>
      </c>
      <c r="DE198" s="63">
        <v>7.0000000000000007E-2</v>
      </c>
      <c r="DF198" s="63">
        <v>7.0000000000000007E-2</v>
      </c>
      <c r="DG198" s="63">
        <v>7.0000000000000007E-2</v>
      </c>
      <c r="DH198" s="63">
        <v>7.0000000000000007E-2</v>
      </c>
      <c r="DI198" s="63">
        <v>7.0000000000000007E-2</v>
      </c>
      <c r="DJ198" s="63">
        <v>7.0000000000000007E-2</v>
      </c>
      <c r="DK198" s="63">
        <v>7.0000000000000007E-2</v>
      </c>
      <c r="DL198" s="63">
        <v>7.0000000000000007E-2</v>
      </c>
      <c r="DM198" s="63">
        <v>7.0000000000000007E-2</v>
      </c>
      <c r="DN198" s="63">
        <v>7.0000000000000007E-2</v>
      </c>
      <c r="DO198" s="63">
        <v>7.0000000000000007E-2</v>
      </c>
      <c r="DP198" s="63">
        <v>7.0000000000000007E-2</v>
      </c>
      <c r="DQ198" s="63">
        <v>7.0000000000000007E-2</v>
      </c>
      <c r="DR198" s="63">
        <v>7.0000000000000007E-2</v>
      </c>
      <c r="DS198" s="63">
        <v>7.0000000000000007E-2</v>
      </c>
      <c r="DT198" s="63">
        <v>7.0000000000000007E-2</v>
      </c>
      <c r="DU198" s="63">
        <v>7.0000000000000007E-2</v>
      </c>
      <c r="DV198" s="63">
        <v>7.0000000000000007E-2</v>
      </c>
      <c r="DW198" s="63">
        <v>7.0000000000000007E-2</v>
      </c>
      <c r="DX198" s="63">
        <v>7.0000000000000007E-2</v>
      </c>
      <c r="DY198" s="63">
        <v>7.0000000000000007E-2</v>
      </c>
      <c r="DZ198" s="63">
        <v>7.0000000000000007E-2</v>
      </c>
      <c r="EA198" s="63">
        <v>7.0000000000000007E-2</v>
      </c>
      <c r="EB198" s="63">
        <v>7.0000000000000007E-2</v>
      </c>
      <c r="EC198" s="63">
        <v>7.0000000000000007E-2</v>
      </c>
      <c r="ED198" s="63">
        <v>7.0000000000000007E-2</v>
      </c>
      <c r="EE198" s="63">
        <v>7.0000000000000007E-2</v>
      </c>
      <c r="EF198" s="63">
        <v>7.0000000000000007E-2</v>
      </c>
      <c r="EG198" s="63">
        <v>7.0000000000000007E-2</v>
      </c>
      <c r="EH198" s="63">
        <v>7.0000000000000007E-2</v>
      </c>
      <c r="EI198" s="63">
        <v>7.0000000000000007E-2</v>
      </c>
    </row>
    <row r="199" spans="2:139" x14ac:dyDescent="0.35">
      <c r="B199" t="s">
        <v>371</v>
      </c>
      <c r="C199" s="9" t="s">
        <v>394</v>
      </c>
      <c r="D199" s="97">
        <f>INDEX('Geração, Estimativas, Auxiliar'!$278:$278,1,MATCH(D$2,'Geração, Estimativas, Auxiliar'!$261:$261,0))</f>
        <v>32878.8237635486</v>
      </c>
      <c r="E199" s="97">
        <f>INDEX('Geração, Estimativas, Auxiliar'!$278:$278,1,MATCH(E$2,'Geração, Estimativas, Auxiliar'!$261:$261,0))</f>
        <v>29100.484151882752</v>
      </c>
      <c r="F199" s="97">
        <f>INDEX('Geração, Estimativas, Auxiliar'!$278:$278,1,MATCH(F$2,'Geração, Estimativas, Auxiliar'!$261:$261,0))</f>
        <v>22305.467416080006</v>
      </c>
      <c r="G199" s="97">
        <f>INDEX('Geração, Estimativas, Auxiliar'!$278:$278,1,MATCH(G$2,'Geração, Estimativas, Auxiliar'!$261:$261,0))</f>
        <v>25498.531164653999</v>
      </c>
      <c r="H199" s="97">
        <f>INDEX('Geração, Estimativas, Auxiliar'!$278:$278,1,MATCH(H$2,'Geração, Estimativas, Auxiliar'!$261:$261,0))</f>
        <v>33568.080541563002</v>
      </c>
      <c r="I199" s="67">
        <f t="shared" ref="I199:AL199" si="297">SUMPRODUCT(I200,I21)*24*I$5/1000</f>
        <v>37577.663644287277</v>
      </c>
      <c r="J199" s="67">
        <f t="shared" si="297"/>
        <v>28255.887978722207</v>
      </c>
      <c r="K199" s="67">
        <f t="shared" si="297"/>
        <v>30221.859865671238</v>
      </c>
      <c r="L199" s="67">
        <f t="shared" si="297"/>
        <v>37510.207200000004</v>
      </c>
      <c r="M199" s="67">
        <f t="shared" si="297"/>
        <v>37740.917759999997</v>
      </c>
      <c r="N199" s="67">
        <f t="shared" si="297"/>
        <v>38155.65312000001</v>
      </c>
      <c r="O199" s="67">
        <f t="shared" si="297"/>
        <v>38155.65312000001</v>
      </c>
      <c r="P199" s="67">
        <f t="shared" si="297"/>
        <v>37740.917759999997</v>
      </c>
      <c r="Q199" s="67">
        <f t="shared" si="297"/>
        <v>37740.917759999997</v>
      </c>
      <c r="R199" s="67">
        <f t="shared" si="297"/>
        <v>38155.65312000001</v>
      </c>
      <c r="S199" s="67">
        <f t="shared" si="297"/>
        <v>38155.65312000001</v>
      </c>
      <c r="T199" s="67">
        <f t="shared" si="297"/>
        <v>37326.182400000005</v>
      </c>
      <c r="U199" s="67">
        <f t="shared" si="297"/>
        <v>37740.917759999997</v>
      </c>
      <c r="V199" s="67">
        <f t="shared" si="297"/>
        <v>38155.65312000001</v>
      </c>
      <c r="W199" s="67">
        <f t="shared" si="297"/>
        <v>38155.65312000001</v>
      </c>
      <c r="X199" s="67">
        <f t="shared" si="297"/>
        <v>37326.182400000005</v>
      </c>
      <c r="Y199" s="67">
        <f t="shared" si="297"/>
        <v>37740.917759999997</v>
      </c>
      <c r="Z199" s="67">
        <f t="shared" si="297"/>
        <v>38155.65312000001</v>
      </c>
      <c r="AA199" s="67">
        <f t="shared" si="297"/>
        <v>38155.65312000001</v>
      </c>
      <c r="AB199" s="67">
        <f t="shared" si="297"/>
        <v>37326.182400000005</v>
      </c>
      <c r="AC199" s="67">
        <f t="shared" si="297"/>
        <v>37740.917759999997</v>
      </c>
      <c r="AD199" s="67">
        <f t="shared" si="297"/>
        <v>38155.65312000001</v>
      </c>
      <c r="AE199" s="67">
        <f t="shared" si="297"/>
        <v>38155.65312000001</v>
      </c>
      <c r="AF199" s="67">
        <f t="shared" si="297"/>
        <v>37740.917759999997</v>
      </c>
      <c r="AG199" s="67">
        <f t="shared" si="297"/>
        <v>37740.917759999997</v>
      </c>
      <c r="AH199" s="67">
        <f t="shared" si="297"/>
        <v>38011.873919999998</v>
      </c>
      <c r="AI199" s="67">
        <f t="shared" si="297"/>
        <v>37961.128320000003</v>
      </c>
      <c r="AJ199" s="67">
        <f t="shared" si="297"/>
        <v>37135.886399999996</v>
      </c>
      <c r="AK199" s="67">
        <f t="shared" si="297"/>
        <v>37548.507359999996</v>
      </c>
      <c r="AL199" s="67">
        <f t="shared" si="297"/>
        <v>37961.128320000003</v>
      </c>
      <c r="AM199" s="67">
        <f t="shared" ref="AM199:BR199" si="298">SUMPRODUCT(AM200,AM21)*24*AM$5/1000</f>
        <v>37961.128320000003</v>
      </c>
      <c r="AN199" s="67">
        <f t="shared" si="298"/>
        <v>37135.886399999996</v>
      </c>
      <c r="AO199" s="67">
        <f t="shared" si="298"/>
        <v>37548.507359999996</v>
      </c>
      <c r="AP199" s="67">
        <f t="shared" si="298"/>
        <v>37961.128320000003</v>
      </c>
      <c r="AQ199" s="67">
        <f t="shared" si="298"/>
        <v>37961.128320000003</v>
      </c>
      <c r="AR199" s="67">
        <f t="shared" si="298"/>
        <v>37135.886399999996</v>
      </c>
      <c r="AS199" s="67">
        <f t="shared" si="298"/>
        <v>37548.507359999996</v>
      </c>
      <c r="AT199" s="67">
        <f t="shared" si="298"/>
        <v>37961.128320000003</v>
      </c>
      <c r="AU199" s="67">
        <f t="shared" si="298"/>
        <v>37961.128320000003</v>
      </c>
      <c r="AV199" s="67">
        <f t="shared" si="298"/>
        <v>37548.507359999996</v>
      </c>
      <c r="AW199" s="67">
        <f t="shared" si="298"/>
        <v>37548.507359999996</v>
      </c>
      <c r="AX199" s="67">
        <f t="shared" si="298"/>
        <v>37961.128320000003</v>
      </c>
      <c r="AY199" s="67">
        <f t="shared" si="298"/>
        <v>37961.128320000003</v>
      </c>
      <c r="AZ199" s="67">
        <f t="shared" si="298"/>
        <v>37135.886399999996</v>
      </c>
      <c r="BA199" s="67">
        <f t="shared" si="298"/>
        <v>37548.507359999996</v>
      </c>
      <c r="BB199" s="67">
        <f t="shared" si="298"/>
        <v>37921.048320000002</v>
      </c>
      <c r="BC199" s="67">
        <f t="shared" si="298"/>
        <v>37776.760320000001</v>
      </c>
      <c r="BD199" s="67">
        <f t="shared" si="298"/>
        <v>36955.526399999995</v>
      </c>
      <c r="BE199" s="67">
        <f t="shared" si="298"/>
        <v>37357.620959999986</v>
      </c>
      <c r="BF199" s="67">
        <f t="shared" si="298"/>
        <v>37761.966720000004</v>
      </c>
      <c r="BG199" s="67">
        <f t="shared" si="298"/>
        <v>37761.966720000004</v>
      </c>
      <c r="BH199" s="67">
        <f t="shared" si="298"/>
        <v>36941.054400000008</v>
      </c>
      <c r="BI199" s="67">
        <f t="shared" si="298"/>
        <v>37351.510559999995</v>
      </c>
      <c r="BJ199" s="67">
        <f t="shared" si="298"/>
        <v>37718.099520000011</v>
      </c>
      <c r="BK199" s="67">
        <f t="shared" si="298"/>
        <v>37661.723520000021</v>
      </c>
      <c r="BL199" s="67">
        <f t="shared" si="298"/>
        <v>37252.35695999999</v>
      </c>
      <c r="BM199" s="67">
        <f t="shared" si="298"/>
        <v>37252.35695999999</v>
      </c>
      <c r="BN199" s="67">
        <f t="shared" si="298"/>
        <v>37661.723520000021</v>
      </c>
      <c r="BO199" s="67">
        <f t="shared" si="298"/>
        <v>37661.723520000021</v>
      </c>
      <c r="BP199" s="67">
        <f t="shared" si="298"/>
        <v>36842.990400000002</v>
      </c>
      <c r="BQ199" s="67">
        <f t="shared" si="298"/>
        <v>37252.35695999999</v>
      </c>
      <c r="BR199" s="67">
        <f t="shared" si="298"/>
        <v>37661.723520000021</v>
      </c>
      <c r="BS199" s="67">
        <f t="shared" ref="BS199:CX199" si="299">SUMPRODUCT(BS200,BS21)*24*BS$5/1000</f>
        <v>37661.723520000021</v>
      </c>
      <c r="BT199" s="67">
        <f t="shared" si="299"/>
        <v>36842.990400000002</v>
      </c>
      <c r="BU199" s="67">
        <f t="shared" si="299"/>
        <v>37252.35695999999</v>
      </c>
      <c r="BV199" s="67">
        <f t="shared" si="299"/>
        <v>37661.723520000021</v>
      </c>
      <c r="BW199" s="67">
        <f t="shared" si="299"/>
        <v>37661.723520000021</v>
      </c>
      <c r="BX199" s="67">
        <f t="shared" si="299"/>
        <v>36842.990400000002</v>
      </c>
      <c r="BY199" s="67">
        <f t="shared" si="299"/>
        <v>37160.988960000002</v>
      </c>
      <c r="BZ199" s="67">
        <f t="shared" si="299"/>
        <v>37557.947519999994</v>
      </c>
      <c r="CA199" s="67">
        <f t="shared" si="299"/>
        <v>37557.947519999994</v>
      </c>
      <c r="CB199" s="67">
        <f t="shared" si="299"/>
        <v>36750.910560000004</v>
      </c>
      <c r="CC199" s="67">
        <f t="shared" si="299"/>
        <v>36750.910560000004</v>
      </c>
      <c r="CD199" s="67">
        <f t="shared" si="299"/>
        <v>37154.766720000007</v>
      </c>
      <c r="CE199" s="67">
        <f t="shared" si="299"/>
        <v>36747.981120000004</v>
      </c>
      <c r="CF199" s="67">
        <f t="shared" si="299"/>
        <v>35900.582399999999</v>
      </c>
      <c r="CG199" s="67">
        <f t="shared" si="299"/>
        <v>36299.477760000016</v>
      </c>
      <c r="CH199" s="67">
        <f t="shared" si="299"/>
        <v>36698.373120000011</v>
      </c>
      <c r="CI199" s="67">
        <f t="shared" si="299"/>
        <v>36698.373120000011</v>
      </c>
      <c r="CJ199" s="67">
        <f t="shared" si="299"/>
        <v>35880.926399999997</v>
      </c>
      <c r="CK199" s="67">
        <f t="shared" si="299"/>
        <v>35428.916159999993</v>
      </c>
      <c r="CL199" s="67">
        <f t="shared" si="299"/>
        <v>35093.819520000005</v>
      </c>
      <c r="CM199" s="67">
        <f t="shared" si="299"/>
        <v>35093.819520000005</v>
      </c>
      <c r="CN199" s="67">
        <f t="shared" si="299"/>
        <v>32530.4496</v>
      </c>
      <c r="CO199" s="67">
        <f t="shared" si="299"/>
        <v>32141.578560000002</v>
      </c>
      <c r="CP199" s="67">
        <f t="shared" si="299"/>
        <v>32494.782720000003</v>
      </c>
      <c r="CQ199" s="67">
        <f t="shared" si="299"/>
        <v>28441.881120000005</v>
      </c>
      <c r="CR199" s="67">
        <f t="shared" si="299"/>
        <v>27089.331359999996</v>
      </c>
      <c r="CS199" s="67">
        <f t="shared" si="299"/>
        <v>27089.331359999996</v>
      </c>
      <c r="CT199" s="67">
        <f t="shared" si="299"/>
        <v>27387.016319999999</v>
      </c>
      <c r="CU199" s="67">
        <f t="shared" si="299"/>
        <v>27387.016319999999</v>
      </c>
      <c r="CV199" s="67">
        <f t="shared" si="299"/>
        <v>26791.646400000001</v>
      </c>
      <c r="CW199" s="67">
        <f t="shared" si="299"/>
        <v>27089.331359999996</v>
      </c>
      <c r="CX199" s="67">
        <f t="shared" si="299"/>
        <v>27387.016319999999</v>
      </c>
      <c r="CY199" s="67">
        <f t="shared" ref="CY199:ED199" si="300">SUMPRODUCT(CY200,CY21)*24*CY$5/1000</f>
        <v>27387.016319999999</v>
      </c>
      <c r="CZ199" s="67">
        <f t="shared" si="300"/>
        <v>26791.646400000001</v>
      </c>
      <c r="DA199" s="67">
        <f t="shared" si="300"/>
        <v>27089.331359999996</v>
      </c>
      <c r="DB199" s="67">
        <f t="shared" si="300"/>
        <v>27387.016319999999</v>
      </c>
      <c r="DC199" s="67">
        <f t="shared" si="300"/>
        <v>27387.016319999999</v>
      </c>
      <c r="DD199" s="67">
        <f t="shared" si="300"/>
        <v>26791.646400000001</v>
      </c>
      <c r="DE199" s="67">
        <f t="shared" si="300"/>
        <v>27089.331359999996</v>
      </c>
      <c r="DF199" s="67">
        <f t="shared" si="300"/>
        <v>27387.016319999999</v>
      </c>
      <c r="DG199" s="67">
        <f t="shared" si="300"/>
        <v>27387.016319999999</v>
      </c>
      <c r="DH199" s="67">
        <f t="shared" si="300"/>
        <v>27089.331359999996</v>
      </c>
      <c r="DI199" s="67">
        <f t="shared" si="300"/>
        <v>23242.795679999999</v>
      </c>
      <c r="DJ199" s="67">
        <f t="shared" si="300"/>
        <v>165.37919999999997</v>
      </c>
      <c r="DK199" s="67">
        <f t="shared" si="300"/>
        <v>165.37919999999997</v>
      </c>
      <c r="DL199" s="67">
        <f t="shared" si="300"/>
        <v>161.78399999999999</v>
      </c>
      <c r="DM199" s="67">
        <f t="shared" si="300"/>
        <v>163.58160000000004</v>
      </c>
      <c r="DN199" s="67">
        <f t="shared" si="300"/>
        <v>165.37919999999997</v>
      </c>
      <c r="DO199" s="67">
        <f t="shared" si="300"/>
        <v>165.37919999999997</v>
      </c>
      <c r="DP199" s="67">
        <f t="shared" si="300"/>
        <v>161.78399999999999</v>
      </c>
      <c r="DQ199" s="67">
        <f t="shared" si="300"/>
        <v>163.58160000000004</v>
      </c>
      <c r="DR199" s="67">
        <f t="shared" si="300"/>
        <v>165.37919999999997</v>
      </c>
      <c r="DS199" s="67">
        <f t="shared" si="300"/>
        <v>165.37919999999997</v>
      </c>
      <c r="DT199" s="67">
        <f t="shared" si="300"/>
        <v>161.78399999999999</v>
      </c>
      <c r="DU199" s="67">
        <f t="shared" si="300"/>
        <v>163.58160000000004</v>
      </c>
      <c r="DV199" s="67">
        <f t="shared" si="300"/>
        <v>165.37919999999997</v>
      </c>
      <c r="DW199" s="67">
        <f t="shared" si="300"/>
        <v>165.37919999999997</v>
      </c>
      <c r="DX199" s="67">
        <f t="shared" si="300"/>
        <v>163.58160000000004</v>
      </c>
      <c r="DY199" s="67">
        <f t="shared" si="300"/>
        <v>163.58160000000004</v>
      </c>
      <c r="DZ199" s="67">
        <f t="shared" si="300"/>
        <v>165.37919999999997</v>
      </c>
      <c r="EA199" s="67">
        <f t="shared" si="300"/>
        <v>165.37919999999997</v>
      </c>
      <c r="EB199" s="67">
        <f t="shared" si="300"/>
        <v>161.78399999999999</v>
      </c>
      <c r="EC199" s="67">
        <f t="shared" si="300"/>
        <v>163.58160000000004</v>
      </c>
      <c r="ED199" s="67">
        <f t="shared" si="300"/>
        <v>165.37919999999997</v>
      </c>
      <c r="EE199" s="67">
        <f t="shared" ref="EE199:EI199" si="301">SUMPRODUCT(EE200,EE21)*24*EE$5/1000</f>
        <v>165.37919999999997</v>
      </c>
      <c r="EF199" s="67">
        <f t="shared" si="301"/>
        <v>161.78399999999999</v>
      </c>
      <c r="EG199" s="67">
        <f t="shared" si="301"/>
        <v>163.58160000000004</v>
      </c>
      <c r="EH199" s="67">
        <f t="shared" si="301"/>
        <v>165.37919999999997</v>
      </c>
      <c r="EI199" s="67">
        <f t="shared" si="301"/>
        <v>165.37919999999997</v>
      </c>
    </row>
    <row r="200" spans="2:139" x14ac:dyDescent="0.35">
      <c r="B200" t="s">
        <v>370</v>
      </c>
      <c r="C200" s="55" t="s">
        <v>490</v>
      </c>
      <c r="D200" s="98">
        <f>D199*1000/(24*D5)/D21</f>
        <v>0.88938137070054057</v>
      </c>
      <c r="E200" s="98">
        <f>E199*1000/(24*E5)/E21</f>
        <v>0.77852594013468501</v>
      </c>
      <c r="F200" s="98">
        <f>F199*1000/(24*F5)/F21</f>
        <v>0.58731034810206262</v>
      </c>
      <c r="G200" s="98">
        <f>G199*1000/(24*G5)/G21</f>
        <v>0.67138477464087398</v>
      </c>
      <c r="H200" s="98">
        <f>H199*1000/(24*H5)/H21</f>
        <v>0.90352566835661197</v>
      </c>
      <c r="I200" s="99">
        <f t="shared" ref="I200:AK200" si="302">I$33</f>
        <v>0.9965467874033096</v>
      </c>
      <c r="J200" s="99">
        <f t="shared" si="302"/>
        <v>0.7351948034452388</v>
      </c>
      <c r="K200" s="99">
        <f t="shared" si="302"/>
        <v>0.78634776370940696</v>
      </c>
      <c r="L200" s="99">
        <f t="shared" si="302"/>
        <v>1</v>
      </c>
      <c r="M200" s="99">
        <f t="shared" si="302"/>
        <v>1</v>
      </c>
      <c r="N200" s="99">
        <f t="shared" si="302"/>
        <v>1</v>
      </c>
      <c r="O200" s="99">
        <f t="shared" si="302"/>
        <v>1</v>
      </c>
      <c r="P200" s="99">
        <f t="shared" si="302"/>
        <v>1</v>
      </c>
      <c r="Q200" s="99">
        <f t="shared" si="302"/>
        <v>1</v>
      </c>
      <c r="R200" s="99">
        <f t="shared" si="302"/>
        <v>1</v>
      </c>
      <c r="S200" s="99">
        <f t="shared" si="302"/>
        <v>1</v>
      </c>
      <c r="T200" s="99">
        <f t="shared" si="302"/>
        <v>1</v>
      </c>
      <c r="U200" s="99">
        <f t="shared" si="302"/>
        <v>1</v>
      </c>
      <c r="V200" s="99">
        <f t="shared" si="302"/>
        <v>1</v>
      </c>
      <c r="W200" s="99">
        <f t="shared" si="302"/>
        <v>1</v>
      </c>
      <c r="X200" s="99">
        <f t="shared" si="302"/>
        <v>1</v>
      </c>
      <c r="Y200" s="99">
        <f t="shared" si="302"/>
        <v>1</v>
      </c>
      <c r="Z200" s="99">
        <f t="shared" si="302"/>
        <v>1</v>
      </c>
      <c r="AA200" s="99">
        <f t="shared" si="302"/>
        <v>1</v>
      </c>
      <c r="AB200" s="99">
        <f t="shared" si="302"/>
        <v>1</v>
      </c>
      <c r="AC200" s="99">
        <f t="shared" si="302"/>
        <v>1</v>
      </c>
      <c r="AD200" s="99">
        <f t="shared" si="302"/>
        <v>1</v>
      </c>
      <c r="AE200" s="99">
        <f t="shared" si="302"/>
        <v>1</v>
      </c>
      <c r="AF200" s="99">
        <f t="shared" si="302"/>
        <v>1</v>
      </c>
      <c r="AG200" s="99">
        <f t="shared" si="302"/>
        <v>1</v>
      </c>
      <c r="AH200" s="99">
        <f t="shared" si="302"/>
        <v>1</v>
      </c>
      <c r="AI200" s="99">
        <f t="shared" si="302"/>
        <v>1</v>
      </c>
      <c r="AJ200" s="99">
        <f t="shared" si="302"/>
        <v>1</v>
      </c>
      <c r="AK200" s="99">
        <f t="shared" si="302"/>
        <v>1</v>
      </c>
      <c r="AL200" s="99">
        <f t="shared" ref="AL200:BP200" si="303">AL$33</f>
        <v>1</v>
      </c>
      <c r="AM200" s="99">
        <f t="shared" si="303"/>
        <v>1</v>
      </c>
      <c r="AN200" s="99">
        <f t="shared" si="303"/>
        <v>1</v>
      </c>
      <c r="AO200" s="99">
        <f t="shared" si="303"/>
        <v>1</v>
      </c>
      <c r="AP200" s="99">
        <f t="shared" si="303"/>
        <v>1</v>
      </c>
      <c r="AQ200" s="99">
        <f t="shared" si="303"/>
        <v>1</v>
      </c>
      <c r="AR200" s="99">
        <f t="shared" si="303"/>
        <v>1</v>
      </c>
      <c r="AS200" s="99">
        <f t="shared" si="303"/>
        <v>1</v>
      </c>
      <c r="AT200" s="99">
        <f t="shared" si="303"/>
        <v>1</v>
      </c>
      <c r="AU200" s="99">
        <f t="shared" si="303"/>
        <v>1</v>
      </c>
      <c r="AV200" s="99">
        <f t="shared" si="303"/>
        <v>1</v>
      </c>
      <c r="AW200" s="99">
        <f t="shared" si="303"/>
        <v>1</v>
      </c>
      <c r="AX200" s="99">
        <f t="shared" si="303"/>
        <v>1</v>
      </c>
      <c r="AY200" s="99">
        <f t="shared" si="303"/>
        <v>1</v>
      </c>
      <c r="AZ200" s="99">
        <f t="shared" si="303"/>
        <v>1</v>
      </c>
      <c r="BA200" s="99">
        <f t="shared" si="303"/>
        <v>1</v>
      </c>
      <c r="BB200" s="99">
        <f t="shared" si="303"/>
        <v>1</v>
      </c>
      <c r="BC200" s="99">
        <f t="shared" si="303"/>
        <v>1</v>
      </c>
      <c r="BD200" s="99">
        <f t="shared" si="303"/>
        <v>1</v>
      </c>
      <c r="BE200" s="99">
        <f t="shared" si="303"/>
        <v>1</v>
      </c>
      <c r="BF200" s="99">
        <f t="shared" si="303"/>
        <v>1</v>
      </c>
      <c r="BG200" s="99">
        <f t="shared" si="303"/>
        <v>1</v>
      </c>
      <c r="BH200" s="99">
        <f t="shared" si="303"/>
        <v>1</v>
      </c>
      <c r="BI200" s="99">
        <f t="shared" si="303"/>
        <v>1</v>
      </c>
      <c r="BJ200" s="99">
        <f t="shared" si="303"/>
        <v>1</v>
      </c>
      <c r="BK200" s="99">
        <f t="shared" si="303"/>
        <v>1</v>
      </c>
      <c r="BL200" s="99">
        <f t="shared" si="303"/>
        <v>1</v>
      </c>
      <c r="BM200" s="99">
        <f t="shared" si="303"/>
        <v>1</v>
      </c>
      <c r="BN200" s="99">
        <f t="shared" si="303"/>
        <v>1</v>
      </c>
      <c r="BO200" s="99">
        <f t="shared" si="303"/>
        <v>1</v>
      </c>
      <c r="BP200" s="99">
        <f t="shared" si="303"/>
        <v>1</v>
      </c>
      <c r="BQ200" s="99">
        <f t="shared" ref="BQ200:EB200" si="304">BQ$33</f>
        <v>1</v>
      </c>
      <c r="BR200" s="99">
        <f t="shared" si="304"/>
        <v>1</v>
      </c>
      <c r="BS200" s="99">
        <f t="shared" si="304"/>
        <v>1</v>
      </c>
      <c r="BT200" s="99">
        <f t="shared" si="304"/>
        <v>1</v>
      </c>
      <c r="BU200" s="99">
        <f t="shared" si="304"/>
        <v>1</v>
      </c>
      <c r="BV200" s="99">
        <f t="shared" si="304"/>
        <v>1</v>
      </c>
      <c r="BW200" s="99">
        <f t="shared" si="304"/>
        <v>1</v>
      </c>
      <c r="BX200" s="99">
        <f t="shared" si="304"/>
        <v>1</v>
      </c>
      <c r="BY200" s="99">
        <f t="shared" si="304"/>
        <v>1</v>
      </c>
      <c r="BZ200" s="99">
        <f t="shared" si="304"/>
        <v>1</v>
      </c>
      <c r="CA200" s="99">
        <f t="shared" si="304"/>
        <v>1</v>
      </c>
      <c r="CB200" s="99">
        <f t="shared" si="304"/>
        <v>1</v>
      </c>
      <c r="CC200" s="99">
        <f t="shared" si="304"/>
        <v>1</v>
      </c>
      <c r="CD200" s="99">
        <f t="shared" si="304"/>
        <v>1</v>
      </c>
      <c r="CE200" s="99">
        <f t="shared" si="304"/>
        <v>1</v>
      </c>
      <c r="CF200" s="99">
        <f t="shared" si="304"/>
        <v>1</v>
      </c>
      <c r="CG200" s="99">
        <f t="shared" si="304"/>
        <v>1</v>
      </c>
      <c r="CH200" s="99">
        <f t="shared" si="304"/>
        <v>1</v>
      </c>
      <c r="CI200" s="99">
        <f t="shared" si="304"/>
        <v>1</v>
      </c>
      <c r="CJ200" s="99">
        <f t="shared" si="304"/>
        <v>1</v>
      </c>
      <c r="CK200" s="99">
        <f t="shared" si="304"/>
        <v>1</v>
      </c>
      <c r="CL200" s="99">
        <f t="shared" si="304"/>
        <v>1</v>
      </c>
      <c r="CM200" s="99">
        <f t="shared" si="304"/>
        <v>1</v>
      </c>
      <c r="CN200" s="99">
        <f t="shared" si="304"/>
        <v>1</v>
      </c>
      <c r="CO200" s="99">
        <f t="shared" si="304"/>
        <v>1</v>
      </c>
      <c r="CP200" s="99">
        <f t="shared" si="304"/>
        <v>1</v>
      </c>
      <c r="CQ200" s="99">
        <f t="shared" si="304"/>
        <v>1</v>
      </c>
      <c r="CR200" s="99">
        <f t="shared" si="304"/>
        <v>1</v>
      </c>
      <c r="CS200" s="99">
        <f t="shared" si="304"/>
        <v>1</v>
      </c>
      <c r="CT200" s="99">
        <f t="shared" si="304"/>
        <v>1</v>
      </c>
      <c r="CU200" s="99">
        <f t="shared" si="304"/>
        <v>1</v>
      </c>
      <c r="CV200" s="99">
        <f t="shared" si="304"/>
        <v>1</v>
      </c>
      <c r="CW200" s="99">
        <f t="shared" si="304"/>
        <v>1</v>
      </c>
      <c r="CX200" s="99">
        <f t="shared" si="304"/>
        <v>1</v>
      </c>
      <c r="CY200" s="99">
        <f t="shared" si="304"/>
        <v>1</v>
      </c>
      <c r="CZ200" s="99">
        <f t="shared" si="304"/>
        <v>1</v>
      </c>
      <c r="DA200" s="99">
        <f t="shared" si="304"/>
        <v>1</v>
      </c>
      <c r="DB200" s="99">
        <f t="shared" si="304"/>
        <v>1</v>
      </c>
      <c r="DC200" s="99">
        <f t="shared" si="304"/>
        <v>1</v>
      </c>
      <c r="DD200" s="99">
        <f t="shared" si="304"/>
        <v>1</v>
      </c>
      <c r="DE200" s="99">
        <f t="shared" si="304"/>
        <v>1</v>
      </c>
      <c r="DF200" s="99">
        <f t="shared" si="304"/>
        <v>1</v>
      </c>
      <c r="DG200" s="99">
        <f t="shared" si="304"/>
        <v>1</v>
      </c>
      <c r="DH200" s="99">
        <f t="shared" si="304"/>
        <v>1</v>
      </c>
      <c r="DI200" s="99">
        <f t="shared" si="304"/>
        <v>1</v>
      </c>
      <c r="DJ200" s="99">
        <f t="shared" si="304"/>
        <v>1</v>
      </c>
      <c r="DK200" s="99">
        <f t="shared" si="304"/>
        <v>1</v>
      </c>
      <c r="DL200" s="99">
        <f t="shared" si="304"/>
        <v>1</v>
      </c>
      <c r="DM200" s="99">
        <f t="shared" si="304"/>
        <v>1</v>
      </c>
      <c r="DN200" s="99">
        <f t="shared" si="304"/>
        <v>1</v>
      </c>
      <c r="DO200" s="99">
        <f t="shared" si="304"/>
        <v>1</v>
      </c>
      <c r="DP200" s="99">
        <f t="shared" si="304"/>
        <v>1</v>
      </c>
      <c r="DQ200" s="99">
        <f t="shared" si="304"/>
        <v>1</v>
      </c>
      <c r="DR200" s="99">
        <f t="shared" si="304"/>
        <v>1</v>
      </c>
      <c r="DS200" s="99">
        <f t="shared" si="304"/>
        <v>1</v>
      </c>
      <c r="DT200" s="99">
        <f t="shared" si="304"/>
        <v>1</v>
      </c>
      <c r="DU200" s="99">
        <f t="shared" si="304"/>
        <v>1</v>
      </c>
      <c r="DV200" s="99">
        <f t="shared" si="304"/>
        <v>1</v>
      </c>
      <c r="DW200" s="99">
        <f t="shared" si="304"/>
        <v>1</v>
      </c>
      <c r="DX200" s="99">
        <f t="shared" si="304"/>
        <v>1</v>
      </c>
      <c r="DY200" s="99">
        <f t="shared" si="304"/>
        <v>1</v>
      </c>
      <c r="DZ200" s="99">
        <f t="shared" si="304"/>
        <v>1</v>
      </c>
      <c r="EA200" s="99">
        <f t="shared" si="304"/>
        <v>1</v>
      </c>
      <c r="EB200" s="99">
        <f t="shared" si="304"/>
        <v>1</v>
      </c>
      <c r="EC200" s="99">
        <f t="shared" ref="EC200:EI200" si="305">EC$33</f>
        <v>1</v>
      </c>
      <c r="ED200" s="99">
        <f t="shared" si="305"/>
        <v>1</v>
      </c>
      <c r="EE200" s="99">
        <f t="shared" si="305"/>
        <v>1</v>
      </c>
      <c r="EF200" s="99">
        <f t="shared" si="305"/>
        <v>1</v>
      </c>
      <c r="EG200" s="99">
        <f t="shared" si="305"/>
        <v>1</v>
      </c>
      <c r="EH200" s="99">
        <f t="shared" si="305"/>
        <v>1</v>
      </c>
      <c r="EI200" s="99">
        <f t="shared" si="305"/>
        <v>1</v>
      </c>
    </row>
    <row r="201" spans="2:139" x14ac:dyDescent="0.35">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7"/>
      <c r="CS201" s="17"/>
      <c r="CT201" s="17"/>
      <c r="CU201" s="17"/>
      <c r="CV201" s="17"/>
      <c r="CW201" s="17"/>
      <c r="CX201" s="17"/>
      <c r="CY201" s="17"/>
      <c r="CZ201" s="17"/>
      <c r="DA201" s="17"/>
      <c r="DB201" s="17"/>
      <c r="DC201" s="17"/>
      <c r="DD201" s="17"/>
      <c r="DE201" s="17"/>
      <c r="DF201" s="17"/>
      <c r="DG201" s="17"/>
      <c r="DH201" s="17"/>
      <c r="DI201" s="17"/>
      <c r="DJ201" s="17"/>
      <c r="DK201" s="17"/>
      <c r="DL201" s="17"/>
      <c r="DM201" s="17"/>
      <c r="DN201" s="17"/>
      <c r="DO201" s="17"/>
      <c r="DP201" s="17"/>
      <c r="DQ201" s="17"/>
      <c r="DR201" s="17"/>
      <c r="DS201" s="17"/>
      <c r="DT201" s="17"/>
      <c r="DU201" s="17"/>
      <c r="DV201" s="17"/>
      <c r="DW201" s="17"/>
      <c r="DX201" s="17"/>
      <c r="DY201" s="17"/>
      <c r="DZ201" s="17"/>
      <c r="EA201" s="17"/>
      <c r="EB201" s="17"/>
      <c r="EC201" s="17"/>
      <c r="ED201" s="17"/>
      <c r="EE201" s="17"/>
      <c r="EF201" s="17"/>
      <c r="EG201" s="17"/>
      <c r="EH201" s="17"/>
      <c r="EI201" s="17"/>
    </row>
    <row r="202" spans="2:139" x14ac:dyDescent="0.35">
      <c r="C202" s="145" t="s">
        <v>523</v>
      </c>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c r="AC202" s="146"/>
      <c r="AD202" s="146"/>
      <c r="AE202" s="146"/>
      <c r="AF202" s="146"/>
      <c r="AG202" s="146"/>
      <c r="AH202" s="146"/>
      <c r="AI202" s="146"/>
      <c r="AJ202" s="146"/>
      <c r="AK202" s="146"/>
      <c r="AL202" s="146"/>
      <c r="AM202" s="146"/>
      <c r="AN202" s="146"/>
      <c r="AO202" s="146"/>
      <c r="AP202" s="146"/>
      <c r="AQ202" s="146"/>
      <c r="AR202" s="146"/>
      <c r="AS202" s="146"/>
      <c r="AT202" s="146"/>
      <c r="AU202" s="146"/>
      <c r="AV202" s="146"/>
      <c r="AW202" s="146"/>
      <c r="AX202" s="146"/>
      <c r="AY202" s="146"/>
      <c r="AZ202" s="146"/>
      <c r="BA202" s="146"/>
      <c r="BB202" s="146"/>
      <c r="BC202" s="146"/>
      <c r="BD202" s="146"/>
      <c r="BE202" s="146"/>
      <c r="BF202" s="146"/>
      <c r="BG202" s="146"/>
      <c r="BH202" s="146"/>
      <c r="BI202" s="146"/>
      <c r="BJ202" s="146"/>
      <c r="BK202" s="146"/>
      <c r="BL202" s="146"/>
      <c r="BM202" s="146"/>
      <c r="BN202" s="146"/>
      <c r="BO202" s="146"/>
      <c r="BP202" s="146"/>
      <c r="BQ202" s="146"/>
      <c r="BR202" s="146"/>
      <c r="BS202" s="146"/>
      <c r="BT202" s="146"/>
      <c r="BU202" s="146"/>
      <c r="BV202" s="146"/>
      <c r="BW202" s="146"/>
      <c r="BX202" s="146"/>
      <c r="BY202" s="146"/>
      <c r="BZ202" s="146"/>
      <c r="CA202" s="146"/>
      <c r="CB202" s="146"/>
      <c r="CC202" s="146"/>
      <c r="CD202" s="146"/>
      <c r="CE202" s="146"/>
      <c r="CF202" s="146"/>
      <c r="CG202" s="146"/>
      <c r="CH202" s="146"/>
      <c r="CI202" s="146"/>
      <c r="CJ202" s="146"/>
      <c r="CK202" s="146"/>
      <c r="CL202" s="146"/>
      <c r="CM202" s="146"/>
      <c r="CN202" s="146"/>
      <c r="CO202" s="146"/>
      <c r="CP202" s="146"/>
      <c r="CQ202" s="146"/>
      <c r="CR202" s="146"/>
      <c r="CS202" s="146"/>
      <c r="CT202" s="146"/>
      <c r="CU202" s="146"/>
      <c r="CV202" s="146"/>
      <c r="CW202" s="146"/>
      <c r="CX202" s="146"/>
      <c r="CY202" s="146"/>
      <c r="CZ202" s="146"/>
      <c r="DA202" s="146"/>
      <c r="DB202" s="146"/>
      <c r="DC202" s="146"/>
      <c r="DD202" s="146"/>
      <c r="DE202" s="146"/>
      <c r="DF202" s="146"/>
      <c r="DG202" s="146"/>
      <c r="DH202" s="146"/>
      <c r="DI202" s="146"/>
      <c r="DJ202" s="146"/>
      <c r="DK202" s="146"/>
      <c r="DL202" s="146"/>
      <c r="DM202" s="146"/>
      <c r="DN202" s="146"/>
      <c r="DO202" s="146"/>
      <c r="DP202" s="146"/>
      <c r="DQ202" s="146"/>
      <c r="DR202" s="146"/>
      <c r="DS202" s="146"/>
      <c r="DT202" s="146"/>
      <c r="DU202" s="146"/>
      <c r="DV202" s="146"/>
      <c r="DW202" s="146"/>
      <c r="DX202" s="146"/>
      <c r="DY202" s="146"/>
      <c r="DZ202" s="146"/>
      <c r="EA202" s="146"/>
      <c r="EB202" s="146"/>
      <c r="EC202" s="146"/>
      <c r="ED202" s="146"/>
      <c r="EE202" s="146"/>
      <c r="EF202" s="146"/>
      <c r="EG202" s="146"/>
      <c r="EH202" s="146"/>
      <c r="EI202" s="146"/>
    </row>
    <row r="203" spans="2:139" x14ac:dyDescent="0.35">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7"/>
      <c r="CS203" s="17"/>
      <c r="CT203" s="17"/>
      <c r="CU203" s="17"/>
      <c r="CV203" s="17"/>
      <c r="CW203" s="17"/>
      <c r="CX203" s="17"/>
      <c r="CY203" s="17"/>
      <c r="CZ203" s="17"/>
      <c r="DA203" s="17"/>
      <c r="DB203" s="17"/>
      <c r="DC203" s="17"/>
      <c r="DD203" s="17"/>
      <c r="DE203" s="17"/>
      <c r="DF203" s="17"/>
      <c r="DG203" s="17"/>
      <c r="DH203" s="17"/>
      <c r="DI203" s="17"/>
      <c r="DJ203" s="17"/>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row>
    <row r="204" spans="2:139" x14ac:dyDescent="0.35">
      <c r="C204" s="148" t="str">
        <f>"Data Base: "&amp;TEXT("30/06/2025","mmm-aa")</f>
        <v>Data Base: jun-25</v>
      </c>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c r="DJ204" s="17"/>
      <c r="DK204" s="17"/>
      <c r="DL204" s="17"/>
      <c r="DM204" s="17"/>
      <c r="DN204" s="17"/>
      <c r="DO204" s="17"/>
      <c r="DP204" s="17"/>
      <c r="DQ204" s="17"/>
      <c r="DR204" s="17"/>
      <c r="DS204" s="17"/>
      <c r="DT204" s="17"/>
      <c r="DU204" s="17"/>
      <c r="DV204" s="17"/>
      <c r="DW204" s="17"/>
      <c r="DX204" s="17"/>
      <c r="DY204" s="17"/>
      <c r="DZ204" s="17"/>
      <c r="EA204" s="17"/>
      <c r="EB204" s="17"/>
      <c r="EC204" s="17"/>
      <c r="ED204" s="17"/>
      <c r="EE204" s="17"/>
      <c r="EF204" s="17"/>
      <c r="EG204" s="17"/>
      <c r="EH204" s="17"/>
      <c r="EI204" s="17"/>
    </row>
    <row r="205" spans="2:139" x14ac:dyDescent="0.35">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7"/>
      <c r="CU205" s="17"/>
      <c r="CV205" s="17"/>
      <c r="CW205" s="17"/>
      <c r="CX205" s="17"/>
      <c r="CY205" s="17"/>
      <c r="CZ205" s="17"/>
      <c r="DA205" s="17"/>
      <c r="DB205" s="17"/>
      <c r="DC205" s="17"/>
      <c r="DD205" s="17"/>
      <c r="DE205" s="17"/>
      <c r="DF205" s="17"/>
      <c r="DG205" s="17"/>
      <c r="DH205" s="17"/>
      <c r="DI205" s="17"/>
      <c r="DJ205" s="17"/>
      <c r="DK205" s="17"/>
      <c r="DL205" s="17"/>
      <c r="DM205" s="17"/>
      <c r="DN205" s="17"/>
      <c r="DO205" s="17"/>
      <c r="DP205" s="17"/>
      <c r="DQ205" s="17"/>
      <c r="DR205" s="17"/>
      <c r="DS205" s="17"/>
      <c r="DT205" s="17"/>
      <c r="DU205" s="17"/>
      <c r="DV205" s="17"/>
      <c r="DW205" s="17"/>
      <c r="DX205" s="17"/>
      <c r="DY205" s="17"/>
      <c r="DZ205" s="17"/>
      <c r="EA205" s="17"/>
      <c r="EB205" s="17"/>
      <c r="EC205" s="17"/>
      <c r="ED205" s="17"/>
      <c r="EE205" s="17"/>
      <c r="EF205" s="17"/>
      <c r="EG205" s="17"/>
      <c r="EH205" s="17"/>
      <c r="EI205" s="17"/>
    </row>
    <row r="206" spans="2:139" x14ac:dyDescent="0.35">
      <c r="C206" s="88" t="s">
        <v>527</v>
      </c>
      <c r="D206" s="89">
        <f t="shared" ref="D206:AI206" si="306">SUM(D207:D208)</f>
        <v>1212.7957649642292</v>
      </c>
      <c r="E206" s="89">
        <f t="shared" si="306"/>
        <v>1212.7957649642292</v>
      </c>
      <c r="F206" s="89">
        <f t="shared" si="306"/>
        <v>1182.997227325731</v>
      </c>
      <c r="G206" s="89">
        <f t="shared" si="306"/>
        <v>1182.997227325731</v>
      </c>
      <c r="H206" s="89">
        <f t="shared" si="306"/>
        <v>1182.997227325731</v>
      </c>
      <c r="I206" s="89">
        <f t="shared" si="306"/>
        <v>1190.5185407300908</v>
      </c>
      <c r="J206" s="89">
        <f t="shared" si="306"/>
        <v>1257.4239575445872</v>
      </c>
      <c r="K206" s="89">
        <f t="shared" si="306"/>
        <v>1257.4239575445872</v>
      </c>
      <c r="L206" s="89">
        <f t="shared" si="306"/>
        <v>1257.4239575445872</v>
      </c>
      <c r="M206" s="89">
        <f t="shared" si="306"/>
        <v>1257.4239575445872</v>
      </c>
      <c r="N206" s="89">
        <f t="shared" si="306"/>
        <v>1242.0775796203652</v>
      </c>
      <c r="O206" s="89">
        <f t="shared" si="306"/>
        <v>1242.0775796203652</v>
      </c>
      <c r="P206" s="89">
        <f t="shared" si="306"/>
        <v>1242.0775796203652</v>
      </c>
      <c r="Q206" s="89">
        <f t="shared" si="306"/>
        <v>1242.0775796203652</v>
      </c>
      <c r="R206" s="89">
        <f t="shared" si="306"/>
        <v>1187.6560261696357</v>
      </c>
      <c r="S206" s="89">
        <f t="shared" si="306"/>
        <v>1187.6560261696357</v>
      </c>
      <c r="T206" s="89">
        <f t="shared" si="306"/>
        <v>1187.6560261696357</v>
      </c>
      <c r="U206" s="89">
        <f t="shared" si="306"/>
        <v>1187.6560261696357</v>
      </c>
      <c r="V206" s="89">
        <f t="shared" si="306"/>
        <v>1196.184332272232</v>
      </c>
      <c r="W206" s="89">
        <f t="shared" si="306"/>
        <v>1196.184332272232</v>
      </c>
      <c r="X206" s="89">
        <f t="shared" si="306"/>
        <v>1196.184332272232</v>
      </c>
      <c r="Y206" s="89">
        <f t="shared" si="306"/>
        <v>1196.184332272232</v>
      </c>
      <c r="Z206" s="89">
        <f t="shared" si="306"/>
        <v>1179.8390343998456</v>
      </c>
      <c r="AA206" s="89">
        <f t="shared" si="306"/>
        <v>1179.8390343998456</v>
      </c>
      <c r="AB206" s="89">
        <f t="shared" si="306"/>
        <v>1179.8390343998456</v>
      </c>
      <c r="AC206" s="89">
        <f t="shared" si="306"/>
        <v>1179.8390343998456</v>
      </c>
      <c r="AD206" s="89">
        <f t="shared" si="306"/>
        <v>1173.3424917128852</v>
      </c>
      <c r="AE206" s="89">
        <f t="shared" si="306"/>
        <v>1173.3424917128852</v>
      </c>
      <c r="AF206" s="89">
        <f t="shared" si="306"/>
        <v>1173.3424917128852</v>
      </c>
      <c r="AG206" s="89">
        <f t="shared" si="306"/>
        <v>1173.3424917128852</v>
      </c>
      <c r="AH206" s="89">
        <f t="shared" si="306"/>
        <v>1232.1232934660311</v>
      </c>
      <c r="AI206" s="89">
        <f t="shared" si="306"/>
        <v>1232.1232934660311</v>
      </c>
      <c r="AJ206" s="89">
        <f t="shared" ref="AJ206:BO206" si="307">SUM(AJ207:AJ208)</f>
        <v>1232.1232934660311</v>
      </c>
      <c r="AK206" s="89">
        <f t="shared" si="307"/>
        <v>1232.1232934660311</v>
      </c>
      <c r="AL206" s="89">
        <f t="shared" si="307"/>
        <v>1269.9453091244525</v>
      </c>
      <c r="AM206" s="89">
        <f t="shared" si="307"/>
        <v>1269.9453091244525</v>
      </c>
      <c r="AN206" s="89">
        <f t="shared" ref="AN206:AU206" si="308">SUM(AN207:AN208)</f>
        <v>1269.9453091244525</v>
      </c>
      <c r="AO206" s="89">
        <f t="shared" si="308"/>
        <v>1269.9453091244525</v>
      </c>
      <c r="AP206" s="89">
        <f t="shared" si="308"/>
        <v>1305.3633253557605</v>
      </c>
      <c r="AQ206" s="89">
        <f t="shared" si="308"/>
        <v>1305.3633253557605</v>
      </c>
      <c r="AR206" s="89">
        <f t="shared" si="308"/>
        <v>1305.3633253557605</v>
      </c>
      <c r="AS206" s="89">
        <f t="shared" si="308"/>
        <v>1305.3633253557605</v>
      </c>
      <c r="AT206" s="89">
        <f t="shared" si="308"/>
        <v>1305.3633253557605</v>
      </c>
      <c r="AU206" s="89">
        <f t="shared" si="308"/>
        <v>1305.3633253557605</v>
      </c>
      <c r="AV206" s="89">
        <f t="shared" si="307"/>
        <v>1305.3633253557605</v>
      </c>
      <c r="AW206" s="89">
        <f t="shared" si="307"/>
        <v>1305.3633253557605</v>
      </c>
      <c r="AX206" s="89">
        <f t="shared" si="307"/>
        <v>1305.3633253557605</v>
      </c>
      <c r="AY206" s="89">
        <f t="shared" si="307"/>
        <v>1305.3633253557605</v>
      </c>
      <c r="AZ206" s="89">
        <f t="shared" si="307"/>
        <v>1305.3633253557605</v>
      </c>
      <c r="BA206" s="89">
        <f t="shared" si="307"/>
        <v>1305.3633253557605</v>
      </c>
      <c r="BB206" s="89">
        <f t="shared" si="307"/>
        <v>1303.6931807959782</v>
      </c>
      <c r="BC206" s="89">
        <f t="shared" si="307"/>
        <v>1297.6806603807611</v>
      </c>
      <c r="BD206" s="89">
        <f t="shared" si="307"/>
        <v>1297.6806603807611</v>
      </c>
      <c r="BE206" s="89">
        <f t="shared" si="307"/>
        <v>1297.3578557841272</v>
      </c>
      <c r="BF206" s="89">
        <f t="shared" si="307"/>
        <v>1297.1264109789934</v>
      </c>
      <c r="BG206" s="89">
        <f t="shared" si="307"/>
        <v>1297.1264109789934</v>
      </c>
      <c r="BH206" s="89">
        <f t="shared" si="307"/>
        <v>1297.1264109789934</v>
      </c>
      <c r="BI206" s="89">
        <f t="shared" si="307"/>
        <v>1297.1264109789934</v>
      </c>
      <c r="BJ206" s="89">
        <f t="shared" si="307"/>
        <v>1296.1310843520562</v>
      </c>
      <c r="BK206" s="89">
        <f t="shared" si="307"/>
        <v>1294.6752750107789</v>
      </c>
      <c r="BL206" s="89">
        <f t="shared" si="307"/>
        <v>1294.6752750107789</v>
      </c>
      <c r="BM206" s="89">
        <f t="shared" si="307"/>
        <v>1294.6752750107789</v>
      </c>
      <c r="BN206" s="89">
        <f t="shared" si="307"/>
        <v>1294.6752750107789</v>
      </c>
      <c r="BO206" s="89">
        <f t="shared" si="307"/>
        <v>1294.6752750107789</v>
      </c>
      <c r="BP206" s="89">
        <f t="shared" ref="BP206:CU206" si="309">SUM(BP207:BP208)</f>
        <v>1294.6752750107789</v>
      </c>
      <c r="BQ206" s="89">
        <f t="shared" si="309"/>
        <v>1294.6752750107789</v>
      </c>
      <c r="BR206" s="89">
        <f t="shared" si="309"/>
        <v>1294.6752750107789</v>
      </c>
      <c r="BS206" s="89">
        <f t="shared" si="309"/>
        <v>1294.6752750107789</v>
      </c>
      <c r="BT206" s="89">
        <f t="shared" si="309"/>
        <v>1294.6752750107789</v>
      </c>
      <c r="BU206" s="89">
        <f t="shared" si="309"/>
        <v>1294.6752750107789</v>
      </c>
      <c r="BV206" s="89">
        <f t="shared" si="309"/>
        <v>1294.6752750107789</v>
      </c>
      <c r="BW206" s="89">
        <f t="shared" si="309"/>
        <v>1294.6752750107789</v>
      </c>
      <c r="BX206" s="89">
        <f t="shared" si="309"/>
        <v>1294.6752750107789</v>
      </c>
      <c r="BY206" s="89">
        <f t="shared" si="309"/>
        <v>1292.9656709916171</v>
      </c>
      <c r="BZ206" s="89">
        <f t="shared" si="309"/>
        <v>1292.7546087670291</v>
      </c>
      <c r="CA206" s="89">
        <f t="shared" si="309"/>
        <v>1292.7546087670291</v>
      </c>
      <c r="CB206" s="89">
        <f t="shared" si="309"/>
        <v>1280.5464882805657</v>
      </c>
      <c r="CC206" s="89">
        <f t="shared" si="309"/>
        <v>1280.5464882805657</v>
      </c>
      <c r="CD206" s="89">
        <f t="shared" si="309"/>
        <v>1280.5464882805657</v>
      </c>
      <c r="CE206" s="89">
        <f t="shared" si="309"/>
        <v>1254.2158639886611</v>
      </c>
      <c r="CF206" s="89">
        <f t="shared" si="309"/>
        <v>1251.0048122457461</v>
      </c>
      <c r="CG206" s="89">
        <f t="shared" si="309"/>
        <v>1251.0048122457461</v>
      </c>
      <c r="CH206" s="89">
        <f t="shared" si="309"/>
        <v>1249.716415013914</v>
      </c>
      <c r="CI206" s="89">
        <f t="shared" si="309"/>
        <v>1247.712241542175</v>
      </c>
      <c r="CJ206" s="89">
        <f t="shared" si="309"/>
        <v>1247.1431552477304</v>
      </c>
      <c r="CK206" s="89">
        <f t="shared" si="309"/>
        <v>1218.2861472017721</v>
      </c>
      <c r="CL206" s="89">
        <f t="shared" si="309"/>
        <v>1193.1287361007494</v>
      </c>
      <c r="CM206" s="89">
        <f t="shared" si="309"/>
        <v>1193.1287361007494</v>
      </c>
      <c r="CN206" s="89">
        <f t="shared" si="309"/>
        <v>1136.4911197768806</v>
      </c>
      <c r="CO206" s="89">
        <f t="shared" si="309"/>
        <v>1111.5952833617614</v>
      </c>
      <c r="CP206" s="89">
        <f t="shared" si="309"/>
        <v>1108.449446787371</v>
      </c>
      <c r="CQ206" s="89">
        <f t="shared" si="309"/>
        <v>1003.5210242051686</v>
      </c>
      <c r="CR206" s="89">
        <f t="shared" si="309"/>
        <v>976.56330039641239</v>
      </c>
      <c r="CS206" s="89">
        <f t="shared" si="309"/>
        <v>976.56330039641239</v>
      </c>
      <c r="CT206" s="89">
        <f t="shared" si="309"/>
        <v>976.56330039641239</v>
      </c>
      <c r="CU206" s="89">
        <f t="shared" si="309"/>
        <v>976.56330039641239</v>
      </c>
      <c r="CV206" s="89">
        <f t="shared" ref="CV206:EA206" si="310">SUM(CV207:CV208)</f>
        <v>976.56330039641239</v>
      </c>
      <c r="CW206" s="89">
        <f t="shared" si="310"/>
        <v>972.48863359433949</v>
      </c>
      <c r="CX206" s="89">
        <f t="shared" si="310"/>
        <v>968.54771993916302</v>
      </c>
      <c r="CY206" s="89">
        <f t="shared" si="310"/>
        <v>968.54771993916302</v>
      </c>
      <c r="CZ206" s="89">
        <f t="shared" si="310"/>
        <v>968.54771993916302</v>
      </c>
      <c r="DA206" s="89">
        <f t="shared" si="310"/>
        <v>968.54771993916302</v>
      </c>
      <c r="DB206" s="89">
        <f t="shared" si="310"/>
        <v>968.54771993916302</v>
      </c>
      <c r="DC206" s="89">
        <f t="shared" si="310"/>
        <v>968.54771993916302</v>
      </c>
      <c r="DD206" s="89">
        <f t="shared" si="310"/>
        <v>968.54771993916302</v>
      </c>
      <c r="DE206" s="89">
        <f t="shared" si="310"/>
        <v>968.54771993916302</v>
      </c>
      <c r="DF206" s="89">
        <f t="shared" si="310"/>
        <v>968.54771993916302</v>
      </c>
      <c r="DG206" s="89">
        <f t="shared" si="310"/>
        <v>968.54771993916302</v>
      </c>
      <c r="DH206" s="89">
        <f t="shared" si="310"/>
        <v>968.54771993916302</v>
      </c>
      <c r="DI206" s="89">
        <f t="shared" si="310"/>
        <v>832.60317225865413</v>
      </c>
      <c r="DJ206" s="89">
        <f t="shared" si="310"/>
        <v>16.935886175602544</v>
      </c>
      <c r="DK206" s="89">
        <f t="shared" si="310"/>
        <v>16.935886175602544</v>
      </c>
      <c r="DL206" s="89">
        <f t="shared" si="310"/>
        <v>16.935886175602544</v>
      </c>
      <c r="DM206" s="89">
        <f t="shared" si="310"/>
        <v>16.935886175602551</v>
      </c>
      <c r="DN206" s="89">
        <f t="shared" si="310"/>
        <v>16.935886175602544</v>
      </c>
      <c r="DO206" s="89">
        <f t="shared" si="310"/>
        <v>16.935886175602544</v>
      </c>
      <c r="DP206" s="89">
        <f t="shared" si="310"/>
        <v>16.935886175602544</v>
      </c>
      <c r="DQ206" s="89">
        <f t="shared" si="310"/>
        <v>16.903322289523274</v>
      </c>
      <c r="DR206" s="89">
        <f t="shared" si="310"/>
        <v>15.948114964531181</v>
      </c>
      <c r="DS206" s="89">
        <f t="shared" si="310"/>
        <v>15.948114964531181</v>
      </c>
      <c r="DT206" s="89">
        <f t="shared" si="310"/>
        <v>15.948114964531181</v>
      </c>
      <c r="DU206" s="89">
        <f t="shared" si="310"/>
        <v>15.948114964531182</v>
      </c>
      <c r="DV206" s="89">
        <f t="shared" si="310"/>
        <v>15.948114964531181</v>
      </c>
      <c r="DW206" s="89">
        <f t="shared" si="310"/>
        <v>15.948114964531181</v>
      </c>
      <c r="DX206" s="89">
        <f t="shared" si="310"/>
        <v>15.948114964531186</v>
      </c>
      <c r="DY206" s="89">
        <f t="shared" si="310"/>
        <v>15.948114964531186</v>
      </c>
      <c r="DZ206" s="89">
        <f t="shared" si="310"/>
        <v>15.948114964531182</v>
      </c>
      <c r="EA206" s="89">
        <f t="shared" si="310"/>
        <v>15.948114964531182</v>
      </c>
      <c r="EB206" s="89">
        <f t="shared" ref="EB206:EI206" si="311">SUM(EB207:EB208)</f>
        <v>15.948114964531182</v>
      </c>
      <c r="EC206" s="89">
        <f t="shared" si="311"/>
        <v>15.948114964531186</v>
      </c>
      <c r="ED206" s="89">
        <f t="shared" si="311"/>
        <v>12.100101898792284</v>
      </c>
      <c r="EE206" s="89">
        <f t="shared" si="311"/>
        <v>4.8850774005318494</v>
      </c>
      <c r="EF206" s="89">
        <f t="shared" si="311"/>
        <v>4.8850774005318494</v>
      </c>
      <c r="EG206" s="89">
        <f t="shared" si="311"/>
        <v>4.8850774005318494</v>
      </c>
      <c r="EH206" s="89">
        <f t="shared" si="311"/>
        <v>4.4019284385947675</v>
      </c>
      <c r="EI206" s="89">
        <f t="shared" si="311"/>
        <v>3.8973061894604806</v>
      </c>
    </row>
    <row r="207" spans="2:139" x14ac:dyDescent="0.35">
      <c r="B207" t="s">
        <v>463</v>
      </c>
      <c r="C207" s="9" t="s">
        <v>642</v>
      </c>
      <c r="D207" s="67">
        <f>-(D208/(1+D181))*D181</f>
        <v>-112.1836082591912</v>
      </c>
      <c r="E207" s="67">
        <f t="shared" ref="E207:BP207" si="312">-(E208/(1+E181))*E181</f>
        <v>-112.1836082591912</v>
      </c>
      <c r="F207" s="67">
        <f t="shared" si="312"/>
        <v>-109.4272435276301</v>
      </c>
      <c r="G207" s="67">
        <f t="shared" si="312"/>
        <v>-109.4272435276301</v>
      </c>
      <c r="H207" s="67">
        <f t="shared" si="312"/>
        <v>-109.4272435276301</v>
      </c>
      <c r="I207" s="67">
        <f t="shared" si="312"/>
        <v>-110.12296501753339</v>
      </c>
      <c r="J207" s="67">
        <f t="shared" si="312"/>
        <v>-116.31171607287432</v>
      </c>
      <c r="K207" s="67">
        <f t="shared" si="312"/>
        <v>-116.31171607287432</v>
      </c>
      <c r="L207" s="67">
        <f t="shared" si="312"/>
        <v>-116.31171607287432</v>
      </c>
      <c r="M207" s="67">
        <f t="shared" si="312"/>
        <v>-116.31171607287432</v>
      </c>
      <c r="N207" s="67">
        <f t="shared" si="312"/>
        <v>-114.89217611488378</v>
      </c>
      <c r="O207" s="67">
        <f t="shared" si="312"/>
        <v>-114.89217611488378</v>
      </c>
      <c r="P207" s="67">
        <f t="shared" si="312"/>
        <v>-114.89217611488378</v>
      </c>
      <c r="Q207" s="67">
        <f t="shared" si="312"/>
        <v>-114.89217611488378</v>
      </c>
      <c r="R207" s="67">
        <f t="shared" si="312"/>
        <v>-109.85818242069129</v>
      </c>
      <c r="S207" s="67">
        <f t="shared" si="312"/>
        <v>-109.85818242069129</v>
      </c>
      <c r="T207" s="67">
        <f t="shared" si="312"/>
        <v>-109.85818242069129</v>
      </c>
      <c r="U207" s="67">
        <f t="shared" si="312"/>
        <v>-109.85818242069129</v>
      </c>
      <c r="V207" s="67">
        <f t="shared" si="312"/>
        <v>-110.64705073518147</v>
      </c>
      <c r="W207" s="67">
        <f t="shared" si="312"/>
        <v>-110.64705073518147</v>
      </c>
      <c r="X207" s="67">
        <f t="shared" si="312"/>
        <v>-110.64705073518147</v>
      </c>
      <c r="Y207" s="67">
        <f t="shared" si="312"/>
        <v>-110.64705073518147</v>
      </c>
      <c r="Z207" s="67">
        <f t="shared" si="312"/>
        <v>-109.13511068198571</v>
      </c>
      <c r="AA207" s="67">
        <f t="shared" si="312"/>
        <v>-109.13511068198571</v>
      </c>
      <c r="AB207" s="67">
        <f t="shared" si="312"/>
        <v>-109.13511068198571</v>
      </c>
      <c r="AC207" s="67">
        <f t="shared" si="312"/>
        <v>-109.13511068198571</v>
      </c>
      <c r="AD207" s="67">
        <f t="shared" si="312"/>
        <v>-108.53418048344186</v>
      </c>
      <c r="AE207" s="67">
        <f t="shared" si="312"/>
        <v>-108.53418048344186</v>
      </c>
      <c r="AF207" s="67">
        <f t="shared" si="312"/>
        <v>-108.53418048344186</v>
      </c>
      <c r="AG207" s="67">
        <f t="shared" si="312"/>
        <v>-108.53418048344186</v>
      </c>
      <c r="AH207" s="67">
        <f t="shared" si="312"/>
        <v>-113.97140464560788</v>
      </c>
      <c r="AI207" s="67">
        <f t="shared" si="312"/>
        <v>-113.97140464560788</v>
      </c>
      <c r="AJ207" s="67">
        <f t="shared" si="312"/>
        <v>-113.97140464560788</v>
      </c>
      <c r="AK207" s="67">
        <f t="shared" si="312"/>
        <v>-113.97140464560788</v>
      </c>
      <c r="AL207" s="67">
        <f t="shared" si="312"/>
        <v>-117.46994109401186</v>
      </c>
      <c r="AM207" s="67">
        <f t="shared" si="312"/>
        <v>-117.46994109401186</v>
      </c>
      <c r="AN207" s="67">
        <f t="shared" ref="AN207:AU207" si="313">-(AN208/(1+AN181))*AN181</f>
        <v>-117.46994109401186</v>
      </c>
      <c r="AO207" s="67">
        <f t="shared" si="313"/>
        <v>-117.46994109401186</v>
      </c>
      <c r="AP207" s="67">
        <f t="shared" si="313"/>
        <v>-120.74610759540785</v>
      </c>
      <c r="AQ207" s="67">
        <f t="shared" si="313"/>
        <v>-120.74610759540785</v>
      </c>
      <c r="AR207" s="67">
        <f t="shared" si="313"/>
        <v>-120.74610759540785</v>
      </c>
      <c r="AS207" s="67">
        <f t="shared" si="313"/>
        <v>-120.74610759540785</v>
      </c>
      <c r="AT207" s="67">
        <f t="shared" si="313"/>
        <v>-120.74610759540785</v>
      </c>
      <c r="AU207" s="67">
        <f t="shared" si="313"/>
        <v>-120.74610759540785</v>
      </c>
      <c r="AV207" s="67">
        <f t="shared" si="312"/>
        <v>-120.74610759540785</v>
      </c>
      <c r="AW207" s="67">
        <f t="shared" si="312"/>
        <v>-120.74610759540785</v>
      </c>
      <c r="AX207" s="67">
        <f t="shared" si="312"/>
        <v>-120.74610759540785</v>
      </c>
      <c r="AY207" s="67">
        <f t="shared" si="312"/>
        <v>-120.74610759540785</v>
      </c>
      <c r="AZ207" s="67">
        <f t="shared" si="312"/>
        <v>-120.74610759540785</v>
      </c>
      <c r="BA207" s="67">
        <f t="shared" si="312"/>
        <v>-120.74610759540785</v>
      </c>
      <c r="BB207" s="67">
        <f t="shared" si="312"/>
        <v>-120.59161922362797</v>
      </c>
      <c r="BC207" s="67">
        <f t="shared" si="312"/>
        <v>-120.03546108522038</v>
      </c>
      <c r="BD207" s="67">
        <f t="shared" si="312"/>
        <v>-120.03546108522038</v>
      </c>
      <c r="BE207" s="67">
        <f t="shared" si="312"/>
        <v>-120.00560166003176</v>
      </c>
      <c r="BF207" s="67">
        <f t="shared" si="312"/>
        <v>-119.98419301555688</v>
      </c>
      <c r="BG207" s="67">
        <f t="shared" si="312"/>
        <v>-119.98419301555688</v>
      </c>
      <c r="BH207" s="67">
        <f t="shared" si="312"/>
        <v>-119.98419301555688</v>
      </c>
      <c r="BI207" s="67">
        <f t="shared" si="312"/>
        <v>-119.98419301555688</v>
      </c>
      <c r="BJ207" s="67">
        <f t="shared" si="312"/>
        <v>-119.89212530256518</v>
      </c>
      <c r="BK207" s="67">
        <f t="shared" si="312"/>
        <v>-119.75746293849706</v>
      </c>
      <c r="BL207" s="67">
        <f t="shared" si="312"/>
        <v>-119.75746293849706</v>
      </c>
      <c r="BM207" s="67">
        <f t="shared" si="312"/>
        <v>-119.75746293849706</v>
      </c>
      <c r="BN207" s="67">
        <f t="shared" si="312"/>
        <v>-119.75746293849706</v>
      </c>
      <c r="BO207" s="67">
        <f t="shared" si="312"/>
        <v>-119.75746293849706</v>
      </c>
      <c r="BP207" s="67">
        <f t="shared" si="312"/>
        <v>-119.75746293849706</v>
      </c>
      <c r="BQ207" s="67">
        <f t="shared" ref="BQ207:EB207" si="314">-(BQ208/(1+BQ181))*BQ181</f>
        <v>-119.75746293849706</v>
      </c>
      <c r="BR207" s="67">
        <f t="shared" si="314"/>
        <v>-119.75746293849706</v>
      </c>
      <c r="BS207" s="67">
        <f t="shared" si="314"/>
        <v>-119.75746293849706</v>
      </c>
      <c r="BT207" s="67">
        <f t="shared" si="314"/>
        <v>-119.75746293849706</v>
      </c>
      <c r="BU207" s="67">
        <f t="shared" si="314"/>
        <v>-119.75746293849706</v>
      </c>
      <c r="BV207" s="67">
        <f t="shared" si="314"/>
        <v>-119.75746293849706</v>
      </c>
      <c r="BW207" s="67">
        <f t="shared" si="314"/>
        <v>-119.75746293849706</v>
      </c>
      <c r="BX207" s="67">
        <f t="shared" si="314"/>
        <v>-119.75746293849706</v>
      </c>
      <c r="BY207" s="67">
        <f t="shared" si="314"/>
        <v>-119.59932456672458</v>
      </c>
      <c r="BZ207" s="67">
        <f t="shared" si="314"/>
        <v>-119.57980131095019</v>
      </c>
      <c r="CA207" s="67">
        <f t="shared" si="314"/>
        <v>-119.57980131095019</v>
      </c>
      <c r="CB207" s="67">
        <f t="shared" si="314"/>
        <v>-118.45055016595232</v>
      </c>
      <c r="CC207" s="67">
        <f t="shared" si="314"/>
        <v>-118.45055016595232</v>
      </c>
      <c r="CD207" s="67">
        <f t="shared" si="314"/>
        <v>-118.45055016595232</v>
      </c>
      <c r="CE207" s="67">
        <f t="shared" si="314"/>
        <v>-116.01496741895116</v>
      </c>
      <c r="CF207" s="67">
        <f t="shared" si="314"/>
        <v>-115.71794513273151</v>
      </c>
      <c r="CG207" s="67">
        <f t="shared" si="314"/>
        <v>-115.71794513273151</v>
      </c>
      <c r="CH207" s="67">
        <f t="shared" si="314"/>
        <v>-115.59876838878705</v>
      </c>
      <c r="CI207" s="67">
        <f t="shared" si="314"/>
        <v>-115.41338234265119</v>
      </c>
      <c r="CJ207" s="67">
        <f t="shared" si="314"/>
        <v>-115.36074186041506</v>
      </c>
      <c r="CK207" s="67">
        <f t="shared" si="314"/>
        <v>-112.69146861616392</v>
      </c>
      <c r="CL207" s="67">
        <f t="shared" si="314"/>
        <v>-110.36440808931931</v>
      </c>
      <c r="CM207" s="67">
        <f t="shared" si="314"/>
        <v>-110.36440808931931</v>
      </c>
      <c r="CN207" s="67">
        <f t="shared" si="314"/>
        <v>-105.12542857936145</v>
      </c>
      <c r="CO207" s="67">
        <f t="shared" si="314"/>
        <v>-102.82256371096292</v>
      </c>
      <c r="CP207" s="67">
        <f t="shared" si="314"/>
        <v>-102.53157382783182</v>
      </c>
      <c r="CQ207" s="67">
        <f t="shared" si="314"/>
        <v>-92.8256947389781</v>
      </c>
      <c r="CR207" s="67">
        <f t="shared" si="314"/>
        <v>-90.332105286668138</v>
      </c>
      <c r="CS207" s="67">
        <f t="shared" si="314"/>
        <v>-90.332105286668138</v>
      </c>
      <c r="CT207" s="67">
        <f t="shared" si="314"/>
        <v>-90.332105286668138</v>
      </c>
      <c r="CU207" s="67">
        <f t="shared" si="314"/>
        <v>-90.332105286668138</v>
      </c>
      <c r="CV207" s="67">
        <f t="shared" si="314"/>
        <v>-90.332105286668138</v>
      </c>
      <c r="CW207" s="67">
        <f t="shared" si="314"/>
        <v>-89.955198607476405</v>
      </c>
      <c r="CX207" s="67">
        <f t="shared" si="314"/>
        <v>-89.590664094372585</v>
      </c>
      <c r="CY207" s="67">
        <f t="shared" si="314"/>
        <v>-89.590664094372585</v>
      </c>
      <c r="CZ207" s="67">
        <f t="shared" si="314"/>
        <v>-89.590664094372585</v>
      </c>
      <c r="DA207" s="67">
        <f t="shared" si="314"/>
        <v>-89.590664094372585</v>
      </c>
      <c r="DB207" s="67">
        <f t="shared" si="314"/>
        <v>-89.590664094372585</v>
      </c>
      <c r="DC207" s="67">
        <f t="shared" si="314"/>
        <v>-89.590664094372585</v>
      </c>
      <c r="DD207" s="67">
        <f t="shared" si="314"/>
        <v>-89.590664094372585</v>
      </c>
      <c r="DE207" s="67">
        <f t="shared" si="314"/>
        <v>-89.590664094372585</v>
      </c>
      <c r="DF207" s="67">
        <f t="shared" si="314"/>
        <v>-89.590664094372585</v>
      </c>
      <c r="DG207" s="67">
        <f t="shared" si="314"/>
        <v>-89.590664094372585</v>
      </c>
      <c r="DH207" s="67">
        <f t="shared" si="314"/>
        <v>-89.590664094372585</v>
      </c>
      <c r="DI207" s="67">
        <f t="shared" si="314"/>
        <v>-77.015793433925509</v>
      </c>
      <c r="DJ207" s="67">
        <f t="shared" si="314"/>
        <v>-1.5665694712432352</v>
      </c>
      <c r="DK207" s="67">
        <f t="shared" si="314"/>
        <v>-1.5665694712432352</v>
      </c>
      <c r="DL207" s="67">
        <f t="shared" si="314"/>
        <v>-1.5665694712432352</v>
      </c>
      <c r="DM207" s="67">
        <f t="shared" si="314"/>
        <v>-1.5665694712432356</v>
      </c>
      <c r="DN207" s="67">
        <f t="shared" si="314"/>
        <v>-1.5665694712432352</v>
      </c>
      <c r="DO207" s="67">
        <f t="shared" si="314"/>
        <v>-1.5665694712432352</v>
      </c>
      <c r="DP207" s="67">
        <f t="shared" si="314"/>
        <v>-1.5665694712432352</v>
      </c>
      <c r="DQ207" s="67">
        <f t="shared" si="314"/>
        <v>-1.5635573117809025</v>
      </c>
      <c r="DR207" s="67">
        <f t="shared" si="314"/>
        <v>-1.4752006342191339</v>
      </c>
      <c r="DS207" s="67">
        <f t="shared" si="314"/>
        <v>-1.4752006342191339</v>
      </c>
      <c r="DT207" s="67">
        <f t="shared" si="314"/>
        <v>-1.4752006342191339</v>
      </c>
      <c r="DU207" s="67">
        <f t="shared" si="314"/>
        <v>-1.4752006342191344</v>
      </c>
      <c r="DV207" s="67">
        <f t="shared" si="314"/>
        <v>-1.4752006342191339</v>
      </c>
      <c r="DW207" s="67">
        <f t="shared" si="314"/>
        <v>-1.4752006342191339</v>
      </c>
      <c r="DX207" s="67">
        <f t="shared" si="314"/>
        <v>-1.4752006342191346</v>
      </c>
      <c r="DY207" s="67">
        <f t="shared" si="314"/>
        <v>-1.4752006342191346</v>
      </c>
      <c r="DZ207" s="67">
        <f t="shared" si="314"/>
        <v>-1.4752006342191344</v>
      </c>
      <c r="EA207" s="67">
        <f t="shared" si="314"/>
        <v>-1.4752006342191344</v>
      </c>
      <c r="EB207" s="67">
        <f t="shared" si="314"/>
        <v>-1.4752006342191344</v>
      </c>
      <c r="EC207" s="67">
        <f t="shared" ref="EC207:EI207" si="315">-(EC208/(1+EC181))*EC181</f>
        <v>-1.4752006342191346</v>
      </c>
      <c r="ED207" s="67">
        <f t="shared" si="315"/>
        <v>-1.1192594256382862</v>
      </c>
      <c r="EE207" s="67">
        <f t="shared" si="315"/>
        <v>-0.45186965954919606</v>
      </c>
      <c r="EF207" s="67">
        <f t="shared" si="315"/>
        <v>-0.45186965954919606</v>
      </c>
      <c r="EG207" s="67">
        <f t="shared" si="315"/>
        <v>-0.45186965954919606</v>
      </c>
      <c r="EH207" s="67">
        <f t="shared" si="315"/>
        <v>-0.40717838057001593</v>
      </c>
      <c r="EI207" s="67">
        <f t="shared" si="315"/>
        <v>-0.36050082252509441</v>
      </c>
    </row>
    <row r="208" spans="2:139" x14ac:dyDescent="0.35">
      <c r="B208" t="s">
        <v>463</v>
      </c>
      <c r="C208" s="9" t="s">
        <v>532</v>
      </c>
      <c r="D208" s="67">
        <v>1324.9793732234205</v>
      </c>
      <c r="E208" s="67">
        <v>1324.9793732234205</v>
      </c>
      <c r="F208" s="67">
        <v>1292.4244708533611</v>
      </c>
      <c r="G208" s="67">
        <v>1292.4244708533611</v>
      </c>
      <c r="H208" s="67">
        <v>1292.4244708533611</v>
      </c>
      <c r="I208" s="67">
        <v>1300.6415057476243</v>
      </c>
      <c r="J208" s="67">
        <v>1373.7356736174615</v>
      </c>
      <c r="K208" s="67">
        <v>1373.7356736174615</v>
      </c>
      <c r="L208" s="67">
        <v>1373.7356736174615</v>
      </c>
      <c r="M208" s="67">
        <v>1373.7356736174615</v>
      </c>
      <c r="N208" s="67">
        <v>1356.969755735249</v>
      </c>
      <c r="O208" s="67">
        <v>1356.969755735249</v>
      </c>
      <c r="P208" s="67">
        <v>1356.969755735249</v>
      </c>
      <c r="Q208" s="67">
        <v>1356.969755735249</v>
      </c>
      <c r="R208" s="67">
        <v>1297.5142085903269</v>
      </c>
      <c r="S208" s="67">
        <v>1297.5142085903269</v>
      </c>
      <c r="T208" s="67">
        <v>1297.5142085903269</v>
      </c>
      <c r="U208" s="67">
        <v>1297.5142085903269</v>
      </c>
      <c r="V208" s="67">
        <v>1306.8313830074135</v>
      </c>
      <c r="W208" s="67">
        <v>1306.8313830074135</v>
      </c>
      <c r="X208" s="67">
        <v>1306.8313830074135</v>
      </c>
      <c r="Y208" s="67">
        <v>1306.8313830074135</v>
      </c>
      <c r="Z208" s="67">
        <v>1288.9741450818312</v>
      </c>
      <c r="AA208" s="67">
        <v>1288.9741450818312</v>
      </c>
      <c r="AB208" s="67">
        <v>1288.9741450818312</v>
      </c>
      <c r="AC208" s="67">
        <v>1288.9741450818312</v>
      </c>
      <c r="AD208" s="67">
        <v>1281.876672196327</v>
      </c>
      <c r="AE208" s="67">
        <v>1281.876672196327</v>
      </c>
      <c r="AF208" s="67">
        <v>1281.876672196327</v>
      </c>
      <c r="AG208" s="67">
        <v>1281.876672196327</v>
      </c>
      <c r="AH208" s="67">
        <v>1346.094698111639</v>
      </c>
      <c r="AI208" s="67">
        <v>1346.094698111639</v>
      </c>
      <c r="AJ208" s="67">
        <v>1346.094698111639</v>
      </c>
      <c r="AK208" s="67">
        <v>1346.094698111639</v>
      </c>
      <c r="AL208" s="67">
        <v>1387.4152502184643</v>
      </c>
      <c r="AM208" s="67">
        <v>1387.4152502184643</v>
      </c>
      <c r="AN208" s="67">
        <v>1387.4152502184643</v>
      </c>
      <c r="AO208" s="67">
        <v>1387.4152502184643</v>
      </c>
      <c r="AP208" s="67">
        <v>1426.1094329511684</v>
      </c>
      <c r="AQ208" s="67">
        <v>1426.1094329511684</v>
      </c>
      <c r="AR208" s="67">
        <v>1426.1094329511684</v>
      </c>
      <c r="AS208" s="67">
        <v>1426.1094329511684</v>
      </c>
      <c r="AT208" s="67">
        <v>1426.1094329511684</v>
      </c>
      <c r="AU208" s="67">
        <v>1426.1094329511684</v>
      </c>
      <c r="AV208" s="67">
        <f t="shared" ref="AV208:BQ208" si="316">AV210*3*AV209/1000</f>
        <v>1426.1094329511684</v>
      </c>
      <c r="AW208" s="67">
        <f t="shared" si="316"/>
        <v>1426.1094329511684</v>
      </c>
      <c r="AX208" s="67">
        <f t="shared" si="316"/>
        <v>1426.1094329511684</v>
      </c>
      <c r="AY208" s="67">
        <f t="shared" si="316"/>
        <v>1426.1094329511684</v>
      </c>
      <c r="AZ208" s="67">
        <f t="shared" si="316"/>
        <v>1426.1094329511684</v>
      </c>
      <c r="BA208" s="67">
        <f t="shared" si="316"/>
        <v>1426.1094329511684</v>
      </c>
      <c r="BB208" s="67">
        <f t="shared" si="316"/>
        <v>1424.2848000196061</v>
      </c>
      <c r="BC208" s="67">
        <f t="shared" si="316"/>
        <v>1417.7161214659814</v>
      </c>
      <c r="BD208" s="67">
        <f t="shared" si="316"/>
        <v>1417.7161214659814</v>
      </c>
      <c r="BE208" s="67">
        <f t="shared" si="316"/>
        <v>1417.3634574441589</v>
      </c>
      <c r="BF208" s="67">
        <f t="shared" si="316"/>
        <v>1417.1106039945503</v>
      </c>
      <c r="BG208" s="67">
        <f t="shared" si="316"/>
        <v>1417.1106039945503</v>
      </c>
      <c r="BH208" s="67">
        <f t="shared" si="316"/>
        <v>1417.1106039945503</v>
      </c>
      <c r="BI208" s="67">
        <f t="shared" si="316"/>
        <v>1417.1106039945503</v>
      </c>
      <c r="BJ208" s="67">
        <f t="shared" si="316"/>
        <v>1416.0232096546213</v>
      </c>
      <c r="BK208" s="67">
        <f t="shared" si="316"/>
        <v>1414.4327379492761</v>
      </c>
      <c r="BL208" s="67">
        <f t="shared" si="316"/>
        <v>1414.4327379492761</v>
      </c>
      <c r="BM208" s="67">
        <f t="shared" si="316"/>
        <v>1414.4327379492761</v>
      </c>
      <c r="BN208" s="67">
        <f t="shared" si="316"/>
        <v>1414.4327379492761</v>
      </c>
      <c r="BO208" s="67">
        <f t="shared" si="316"/>
        <v>1414.4327379492761</v>
      </c>
      <c r="BP208" s="67">
        <f t="shared" si="316"/>
        <v>1414.4327379492761</v>
      </c>
      <c r="BQ208" s="67">
        <f t="shared" si="316"/>
        <v>1414.4327379492761</v>
      </c>
      <c r="BR208" s="67">
        <f t="shared" ref="BR208:CW208" si="317">BR210*3*BR209/1000</f>
        <v>1414.4327379492761</v>
      </c>
      <c r="BS208" s="67">
        <f t="shared" si="317"/>
        <v>1414.4327379492761</v>
      </c>
      <c r="BT208" s="67">
        <f t="shared" si="317"/>
        <v>1414.4327379492761</v>
      </c>
      <c r="BU208" s="67">
        <f t="shared" si="317"/>
        <v>1414.4327379492761</v>
      </c>
      <c r="BV208" s="67">
        <f t="shared" si="317"/>
        <v>1414.4327379492761</v>
      </c>
      <c r="BW208" s="67">
        <f t="shared" si="317"/>
        <v>1414.4327379492761</v>
      </c>
      <c r="BX208" s="67">
        <f t="shared" si="317"/>
        <v>1414.4327379492761</v>
      </c>
      <c r="BY208" s="67">
        <f t="shared" si="317"/>
        <v>1412.5649955583417</v>
      </c>
      <c r="BZ208" s="67">
        <f t="shared" si="317"/>
        <v>1412.3344100779793</v>
      </c>
      <c r="CA208" s="67">
        <f t="shared" si="317"/>
        <v>1412.3344100779793</v>
      </c>
      <c r="CB208" s="67">
        <f t="shared" si="317"/>
        <v>1398.997038446518</v>
      </c>
      <c r="CC208" s="67">
        <f t="shared" si="317"/>
        <v>1398.997038446518</v>
      </c>
      <c r="CD208" s="67">
        <f t="shared" si="317"/>
        <v>1398.997038446518</v>
      </c>
      <c r="CE208" s="67">
        <f t="shared" si="317"/>
        <v>1370.2308314076122</v>
      </c>
      <c r="CF208" s="67">
        <f t="shared" si="317"/>
        <v>1366.7227573784776</v>
      </c>
      <c r="CG208" s="67">
        <f t="shared" si="317"/>
        <v>1366.7227573784776</v>
      </c>
      <c r="CH208" s="67">
        <f t="shared" si="317"/>
        <v>1365.315183402701</v>
      </c>
      <c r="CI208" s="67">
        <f t="shared" si="317"/>
        <v>1363.1256238848262</v>
      </c>
      <c r="CJ208" s="67">
        <f t="shared" si="317"/>
        <v>1362.5038971081456</v>
      </c>
      <c r="CK208" s="67">
        <f t="shared" si="317"/>
        <v>1330.9776158179361</v>
      </c>
      <c r="CL208" s="67">
        <f t="shared" si="317"/>
        <v>1303.4931441900687</v>
      </c>
      <c r="CM208" s="67">
        <f t="shared" si="317"/>
        <v>1303.4931441900687</v>
      </c>
      <c r="CN208" s="67">
        <f t="shared" si="317"/>
        <v>1241.616548356242</v>
      </c>
      <c r="CO208" s="67">
        <f t="shared" si="317"/>
        <v>1214.4178470727243</v>
      </c>
      <c r="CP208" s="67">
        <f t="shared" si="317"/>
        <v>1210.9810206152029</v>
      </c>
      <c r="CQ208" s="67">
        <f t="shared" si="317"/>
        <v>1096.3467189441467</v>
      </c>
      <c r="CR208" s="67">
        <f t="shared" si="317"/>
        <v>1066.8954056830805</v>
      </c>
      <c r="CS208" s="67">
        <f t="shared" si="317"/>
        <v>1066.8954056830805</v>
      </c>
      <c r="CT208" s="67">
        <f t="shared" si="317"/>
        <v>1066.8954056830805</v>
      </c>
      <c r="CU208" s="67">
        <f t="shared" si="317"/>
        <v>1066.8954056830805</v>
      </c>
      <c r="CV208" s="67">
        <f t="shared" si="317"/>
        <v>1066.8954056830805</v>
      </c>
      <c r="CW208" s="67">
        <f t="shared" si="317"/>
        <v>1062.4438322018159</v>
      </c>
      <c r="CX208" s="67">
        <f t="shared" ref="CX208:EC208" si="318">CX210*3*CX209/1000</f>
        <v>1058.1383840335357</v>
      </c>
      <c r="CY208" s="67">
        <f t="shared" si="318"/>
        <v>1058.1383840335357</v>
      </c>
      <c r="CZ208" s="67">
        <f t="shared" si="318"/>
        <v>1058.1383840335357</v>
      </c>
      <c r="DA208" s="67">
        <f t="shared" si="318"/>
        <v>1058.1383840335357</v>
      </c>
      <c r="DB208" s="67">
        <f t="shared" si="318"/>
        <v>1058.1383840335357</v>
      </c>
      <c r="DC208" s="67">
        <f t="shared" si="318"/>
        <v>1058.1383840335357</v>
      </c>
      <c r="DD208" s="67">
        <f t="shared" si="318"/>
        <v>1058.1383840335357</v>
      </c>
      <c r="DE208" s="67">
        <f t="shared" si="318"/>
        <v>1058.1383840335357</v>
      </c>
      <c r="DF208" s="67">
        <f t="shared" si="318"/>
        <v>1058.1383840335357</v>
      </c>
      <c r="DG208" s="67">
        <f t="shared" si="318"/>
        <v>1058.1383840335357</v>
      </c>
      <c r="DH208" s="67">
        <f t="shared" si="318"/>
        <v>1058.1383840335357</v>
      </c>
      <c r="DI208" s="67">
        <f t="shared" si="318"/>
        <v>909.61896569257965</v>
      </c>
      <c r="DJ208" s="67">
        <f t="shared" si="318"/>
        <v>18.502455646845778</v>
      </c>
      <c r="DK208" s="67">
        <f t="shared" si="318"/>
        <v>18.502455646845778</v>
      </c>
      <c r="DL208" s="67">
        <f t="shared" si="318"/>
        <v>18.502455646845778</v>
      </c>
      <c r="DM208" s="67">
        <f t="shared" si="318"/>
        <v>18.502455646845785</v>
      </c>
      <c r="DN208" s="67">
        <f t="shared" si="318"/>
        <v>18.502455646845778</v>
      </c>
      <c r="DO208" s="67">
        <f t="shared" si="318"/>
        <v>18.502455646845778</v>
      </c>
      <c r="DP208" s="67">
        <f t="shared" si="318"/>
        <v>18.502455646845778</v>
      </c>
      <c r="DQ208" s="67">
        <f t="shared" si="318"/>
        <v>18.466879601304175</v>
      </c>
      <c r="DR208" s="67">
        <f t="shared" si="318"/>
        <v>17.423315598750314</v>
      </c>
      <c r="DS208" s="67">
        <f t="shared" si="318"/>
        <v>17.423315598750314</v>
      </c>
      <c r="DT208" s="67">
        <f t="shared" si="318"/>
        <v>17.423315598750314</v>
      </c>
      <c r="DU208" s="67">
        <f t="shared" si="318"/>
        <v>17.423315598750317</v>
      </c>
      <c r="DV208" s="67">
        <f t="shared" si="318"/>
        <v>17.423315598750314</v>
      </c>
      <c r="DW208" s="67">
        <f t="shared" si="318"/>
        <v>17.423315598750314</v>
      </c>
      <c r="DX208" s="67">
        <f t="shared" si="318"/>
        <v>17.423315598750321</v>
      </c>
      <c r="DY208" s="67">
        <f t="shared" si="318"/>
        <v>17.423315598750321</v>
      </c>
      <c r="DZ208" s="67">
        <f t="shared" si="318"/>
        <v>17.423315598750317</v>
      </c>
      <c r="EA208" s="67">
        <f t="shared" si="318"/>
        <v>17.423315598750317</v>
      </c>
      <c r="EB208" s="67">
        <f t="shared" si="318"/>
        <v>17.423315598750317</v>
      </c>
      <c r="EC208" s="67">
        <f t="shared" si="318"/>
        <v>17.423315598750321</v>
      </c>
      <c r="ED208" s="67">
        <f t="shared" ref="ED208:EI208" si="319">ED210*3*ED209/1000</f>
        <v>13.219361324430571</v>
      </c>
      <c r="EE208" s="67">
        <f t="shared" si="319"/>
        <v>5.3369470600810454</v>
      </c>
      <c r="EF208" s="67">
        <f t="shared" si="319"/>
        <v>5.3369470600810454</v>
      </c>
      <c r="EG208" s="67">
        <f t="shared" si="319"/>
        <v>5.3369470600810454</v>
      </c>
      <c r="EH208" s="67">
        <f t="shared" si="319"/>
        <v>4.809106819164783</v>
      </c>
      <c r="EI208" s="67">
        <f t="shared" si="319"/>
        <v>4.2578070119855749</v>
      </c>
    </row>
    <row r="209" spans="2:139" x14ac:dyDescent="0.35">
      <c r="B209" t="s">
        <v>90</v>
      </c>
      <c r="C209" s="55" t="s">
        <v>294</v>
      </c>
      <c r="D209" s="67">
        <v>34377.428460273979</v>
      </c>
      <c r="E209" s="67">
        <v>34377.428460273979</v>
      </c>
      <c r="F209" s="67">
        <v>34598.842479452054</v>
      </c>
      <c r="G209" s="67">
        <v>34598.842479452054</v>
      </c>
      <c r="H209" s="67">
        <v>34598.842479452054</v>
      </c>
      <c r="I209" s="67">
        <v>34660.465493150688</v>
      </c>
      <c r="J209" s="67">
        <v>35319.389054794519</v>
      </c>
      <c r="K209" s="67">
        <v>35319.389054794519</v>
      </c>
      <c r="L209" s="67">
        <v>35319.389054794519</v>
      </c>
      <c r="M209" s="67">
        <v>35319.389054794519</v>
      </c>
      <c r="N209" s="67">
        <v>35174.99847540984</v>
      </c>
      <c r="O209" s="67">
        <v>35174.99847540984</v>
      </c>
      <c r="P209" s="67">
        <v>35174.99847540984</v>
      </c>
      <c r="Q209" s="67">
        <v>35174.99847540984</v>
      </c>
      <c r="R209" s="67">
        <v>35181.637000000002</v>
      </c>
      <c r="S209" s="67">
        <v>35181.637000000002</v>
      </c>
      <c r="T209" s="67">
        <v>35181.637000000002</v>
      </c>
      <c r="U209" s="67">
        <v>35181.637000000002</v>
      </c>
      <c r="V209" s="67">
        <v>35181.637000000002</v>
      </c>
      <c r="W209" s="67">
        <v>35181.637000000002</v>
      </c>
      <c r="X209" s="67">
        <v>35181.637000000002</v>
      </c>
      <c r="Y209" s="67">
        <v>35181.637000000002</v>
      </c>
      <c r="Z209" s="67">
        <v>35181.637000000002</v>
      </c>
      <c r="AA209" s="67">
        <v>35181.637000000002</v>
      </c>
      <c r="AB209" s="67">
        <v>35181.637000000002</v>
      </c>
      <c r="AC209" s="67">
        <v>35181.637000000002</v>
      </c>
      <c r="AD209" s="67">
        <v>35181.637000000002</v>
      </c>
      <c r="AE209" s="67">
        <v>35181.637000000002</v>
      </c>
      <c r="AF209" s="67">
        <v>35181.637000000002</v>
      </c>
      <c r="AG209" s="67">
        <v>35181.637000000002</v>
      </c>
      <c r="AH209" s="67">
        <v>34980.12001369863</v>
      </c>
      <c r="AI209" s="67">
        <v>34980.12001369863</v>
      </c>
      <c r="AJ209" s="67">
        <v>34980.12001369863</v>
      </c>
      <c r="AK209" s="67">
        <v>34980.12001369863</v>
      </c>
      <c r="AL209" s="67">
        <v>34965.937000000005</v>
      </c>
      <c r="AM209" s="67">
        <v>34965.937000000005</v>
      </c>
      <c r="AN209" s="67">
        <v>34965.937000000005</v>
      </c>
      <c r="AO209" s="67">
        <v>34965.937000000005</v>
      </c>
      <c r="AP209" s="67">
        <v>34965.937000000005</v>
      </c>
      <c r="AQ209" s="67">
        <v>34965.937000000005</v>
      </c>
      <c r="AR209" s="67">
        <v>34965.937000000005</v>
      </c>
      <c r="AS209" s="67">
        <v>34965.937000000005</v>
      </c>
      <c r="AT209" s="67">
        <v>34965.937000000005</v>
      </c>
      <c r="AU209" s="67">
        <v>34965.937000000005</v>
      </c>
      <c r="AV209" s="67">
        <f t="shared" ref="AV209:BQ209" si="320">IFERROR(AU209*(AV212/AU212),0)</f>
        <v>34965.937000000005</v>
      </c>
      <c r="AW209" s="67">
        <f t="shared" si="320"/>
        <v>34965.937000000005</v>
      </c>
      <c r="AX209" s="67">
        <f t="shared" si="320"/>
        <v>34965.937000000005</v>
      </c>
      <c r="AY209" s="67">
        <f t="shared" si="320"/>
        <v>34965.937000000005</v>
      </c>
      <c r="AZ209" s="67">
        <f t="shared" si="320"/>
        <v>34965.937000000005</v>
      </c>
      <c r="BA209" s="67">
        <f t="shared" si="320"/>
        <v>34965.937000000005</v>
      </c>
      <c r="BB209" s="67">
        <f t="shared" si="320"/>
        <v>34921.199900126048</v>
      </c>
      <c r="BC209" s="67">
        <f t="shared" si="320"/>
        <v>34760.146340579784</v>
      </c>
      <c r="BD209" s="67">
        <f t="shared" si="320"/>
        <v>34760.146340579784</v>
      </c>
      <c r="BE209" s="67">
        <f t="shared" si="320"/>
        <v>34751.499579199277</v>
      </c>
      <c r="BF209" s="67">
        <f t="shared" si="320"/>
        <v>34745.300014435896</v>
      </c>
      <c r="BG209" s="67">
        <f t="shared" si="320"/>
        <v>34745.300014435896</v>
      </c>
      <c r="BH209" s="67">
        <f t="shared" si="320"/>
        <v>34745.300014435896</v>
      </c>
      <c r="BI209" s="67">
        <f t="shared" si="320"/>
        <v>34745.300014435896</v>
      </c>
      <c r="BJ209" s="67">
        <f t="shared" si="320"/>
        <v>34718.638833249104</v>
      </c>
      <c r="BK209" s="67">
        <f t="shared" si="320"/>
        <v>34679.642994525631</v>
      </c>
      <c r="BL209" s="67">
        <f t="shared" si="320"/>
        <v>34679.642994525631</v>
      </c>
      <c r="BM209" s="67">
        <f t="shared" si="320"/>
        <v>34679.642994525631</v>
      </c>
      <c r="BN209" s="67">
        <f t="shared" si="320"/>
        <v>34679.642994525631</v>
      </c>
      <c r="BO209" s="67">
        <f t="shared" si="320"/>
        <v>34679.642994525631</v>
      </c>
      <c r="BP209" s="67">
        <f t="shared" si="320"/>
        <v>34679.642994525631</v>
      </c>
      <c r="BQ209" s="67">
        <f t="shared" si="320"/>
        <v>34679.642994525631</v>
      </c>
      <c r="BR209" s="67">
        <f t="shared" ref="BR209:CW209" si="321">IFERROR(BQ209*(BR212/BQ212),0)</f>
        <v>34679.642994525631</v>
      </c>
      <c r="BS209" s="67">
        <f t="shared" si="321"/>
        <v>34679.642994525631</v>
      </c>
      <c r="BT209" s="67">
        <f t="shared" si="321"/>
        <v>34679.642994525631</v>
      </c>
      <c r="BU209" s="67">
        <f t="shared" si="321"/>
        <v>34679.642994525631</v>
      </c>
      <c r="BV209" s="67">
        <f t="shared" si="321"/>
        <v>34679.642994525631</v>
      </c>
      <c r="BW209" s="67">
        <f t="shared" si="321"/>
        <v>34679.642994525631</v>
      </c>
      <c r="BX209" s="67">
        <f t="shared" si="321"/>
        <v>34679.642994525631</v>
      </c>
      <c r="BY209" s="67">
        <f t="shared" si="321"/>
        <v>34633.848919215088</v>
      </c>
      <c r="BZ209" s="67">
        <f t="shared" si="321"/>
        <v>34628.195329670576</v>
      </c>
      <c r="CA209" s="67">
        <f t="shared" si="321"/>
        <v>34628.195329670576</v>
      </c>
      <c r="CB209" s="67">
        <f t="shared" si="321"/>
        <v>34301.184172296627</v>
      </c>
      <c r="CC209" s="67">
        <f t="shared" si="321"/>
        <v>34301.184172296627</v>
      </c>
      <c r="CD209" s="67">
        <f t="shared" si="321"/>
        <v>34301.184172296627</v>
      </c>
      <c r="CE209" s="67">
        <f t="shared" si="321"/>
        <v>33595.88248940272</v>
      </c>
      <c r="CF209" s="67">
        <f t="shared" si="321"/>
        <v>33509.870089049808</v>
      </c>
      <c r="CG209" s="67">
        <f t="shared" si="321"/>
        <v>33509.870089049808</v>
      </c>
      <c r="CH209" s="67">
        <f t="shared" si="321"/>
        <v>33475.358612004187</v>
      </c>
      <c r="CI209" s="67">
        <f t="shared" si="321"/>
        <v>33421.67409215543</v>
      </c>
      <c r="CJ209" s="67">
        <f t="shared" si="321"/>
        <v>33406.43033960578</v>
      </c>
      <c r="CK209" s="67">
        <f t="shared" si="321"/>
        <v>32633.456022230599</v>
      </c>
      <c r="CL209" s="67">
        <f t="shared" si="321"/>
        <v>31959.580454750776</v>
      </c>
      <c r="CM209" s="67">
        <f t="shared" si="321"/>
        <v>31959.580454750776</v>
      </c>
      <c r="CN209" s="67">
        <f t="shared" si="321"/>
        <v>30442.464655844105</v>
      </c>
      <c r="CO209" s="67">
        <f t="shared" si="321"/>
        <v>29775.595723076964</v>
      </c>
      <c r="CP209" s="67">
        <f t="shared" si="321"/>
        <v>29691.330199957221</v>
      </c>
      <c r="CQ209" s="67">
        <f t="shared" si="321"/>
        <v>26880.679293613772</v>
      </c>
      <c r="CR209" s="67">
        <f t="shared" si="321"/>
        <v>26158.579894886236</v>
      </c>
      <c r="CS209" s="67">
        <f t="shared" si="321"/>
        <v>26158.579894886236</v>
      </c>
      <c r="CT209" s="67">
        <f t="shared" si="321"/>
        <v>26158.579894886236</v>
      </c>
      <c r="CU209" s="67">
        <f t="shared" si="321"/>
        <v>26158.579894886236</v>
      </c>
      <c r="CV209" s="67">
        <f t="shared" si="321"/>
        <v>26158.579894886236</v>
      </c>
      <c r="CW209" s="67">
        <f t="shared" si="321"/>
        <v>26049.434387325389</v>
      </c>
      <c r="CX209" s="67">
        <f t="shared" ref="CX209:EC209" si="322">IFERROR(CW209*(CX212/CW212),0)</f>
        <v>25943.871640224472</v>
      </c>
      <c r="CY209" s="67">
        <f t="shared" si="322"/>
        <v>25943.871640224472</v>
      </c>
      <c r="CZ209" s="67">
        <f t="shared" si="322"/>
        <v>25943.871640224472</v>
      </c>
      <c r="DA209" s="67">
        <f t="shared" si="322"/>
        <v>25943.871640224472</v>
      </c>
      <c r="DB209" s="67">
        <f t="shared" si="322"/>
        <v>25943.871640224472</v>
      </c>
      <c r="DC209" s="67">
        <f t="shared" si="322"/>
        <v>25943.871640224472</v>
      </c>
      <c r="DD209" s="67">
        <f t="shared" si="322"/>
        <v>25943.871640224472</v>
      </c>
      <c r="DE209" s="67">
        <f t="shared" si="322"/>
        <v>25943.871640224472</v>
      </c>
      <c r="DF209" s="67">
        <f t="shared" si="322"/>
        <v>25943.871640224472</v>
      </c>
      <c r="DG209" s="67">
        <f t="shared" si="322"/>
        <v>25943.871640224472</v>
      </c>
      <c r="DH209" s="67">
        <f t="shared" si="322"/>
        <v>25943.871640224472</v>
      </c>
      <c r="DI209" s="67">
        <f t="shared" si="322"/>
        <v>22302.411521529408</v>
      </c>
      <c r="DJ209" s="67">
        <f t="shared" si="322"/>
        <v>453.65080935907139</v>
      </c>
      <c r="DK209" s="67">
        <f t="shared" si="322"/>
        <v>453.65080935907139</v>
      </c>
      <c r="DL209" s="67">
        <f t="shared" si="322"/>
        <v>453.65080935907139</v>
      </c>
      <c r="DM209" s="67">
        <f t="shared" si="322"/>
        <v>453.6508093590715</v>
      </c>
      <c r="DN209" s="67">
        <f t="shared" si="322"/>
        <v>453.65080935907139</v>
      </c>
      <c r="DO209" s="67">
        <f t="shared" si="322"/>
        <v>453.65080935907139</v>
      </c>
      <c r="DP209" s="67">
        <f t="shared" si="322"/>
        <v>453.65080935907139</v>
      </c>
      <c r="DQ209" s="67">
        <f t="shared" si="322"/>
        <v>452.77854125791828</v>
      </c>
      <c r="DR209" s="67">
        <f t="shared" si="322"/>
        <v>427.19201029075674</v>
      </c>
      <c r="DS209" s="67">
        <f t="shared" si="322"/>
        <v>427.19201029075674</v>
      </c>
      <c r="DT209" s="67">
        <f t="shared" si="322"/>
        <v>427.19201029075674</v>
      </c>
      <c r="DU209" s="67">
        <f t="shared" si="322"/>
        <v>427.19201029075685</v>
      </c>
      <c r="DV209" s="67">
        <f t="shared" si="322"/>
        <v>427.1920102907568</v>
      </c>
      <c r="DW209" s="67">
        <f t="shared" si="322"/>
        <v>427.1920102907568</v>
      </c>
      <c r="DX209" s="67">
        <f t="shared" si="322"/>
        <v>427.19201029075691</v>
      </c>
      <c r="DY209" s="67">
        <f t="shared" si="322"/>
        <v>427.19201029075691</v>
      </c>
      <c r="DZ209" s="67">
        <f t="shared" si="322"/>
        <v>427.19201029075685</v>
      </c>
      <c r="EA209" s="67">
        <f t="shared" si="322"/>
        <v>427.19201029075685</v>
      </c>
      <c r="EB209" s="67">
        <f t="shared" si="322"/>
        <v>427.19201029075685</v>
      </c>
      <c r="EC209" s="67">
        <f t="shared" si="322"/>
        <v>427.19201029075697</v>
      </c>
      <c r="ED209" s="67">
        <f t="shared" ref="ED209:EI209" si="323">IFERROR(EC209*(ED212/EC212),0)</f>
        <v>324.11773218114826</v>
      </c>
      <c r="EE209" s="67">
        <f t="shared" si="323"/>
        <v>130.85346072563203</v>
      </c>
      <c r="EF209" s="67">
        <f t="shared" si="323"/>
        <v>130.85346072563203</v>
      </c>
      <c r="EG209" s="67">
        <f t="shared" si="323"/>
        <v>130.85346072563203</v>
      </c>
      <c r="EH209" s="67">
        <f t="shared" si="323"/>
        <v>117.91165683352158</v>
      </c>
      <c r="EI209" s="67">
        <f t="shared" si="323"/>
        <v>104.39466165731731</v>
      </c>
    </row>
    <row r="210" spans="2:139" x14ac:dyDescent="0.35">
      <c r="B210" t="s">
        <v>314</v>
      </c>
      <c r="C210" s="55" t="s">
        <v>315</v>
      </c>
      <c r="D210" s="109">
        <f t="shared" ref="D210:AK210" si="324">D208*1000/D209/3</f>
        <v>12.847377213942826</v>
      </c>
      <c r="E210" s="109">
        <f t="shared" si="324"/>
        <v>12.847377213942826</v>
      </c>
      <c r="F210" s="109">
        <f t="shared" si="324"/>
        <v>12.451519359555844</v>
      </c>
      <c r="G210" s="109">
        <f t="shared" si="324"/>
        <v>12.451519359555844</v>
      </c>
      <c r="H210" s="109">
        <f t="shared" si="324"/>
        <v>12.451519359555844</v>
      </c>
      <c r="I210" s="109">
        <f t="shared" si="324"/>
        <v>12.508405828196835</v>
      </c>
      <c r="J210" s="109">
        <f t="shared" si="324"/>
        <v>12.96488709064066</v>
      </c>
      <c r="K210" s="109">
        <f t="shared" si="324"/>
        <v>12.96488709064066</v>
      </c>
      <c r="L210" s="109">
        <f t="shared" si="324"/>
        <v>12.96488709064066</v>
      </c>
      <c r="M210" s="109">
        <f t="shared" si="324"/>
        <v>12.96488709064066</v>
      </c>
      <c r="N210" s="109">
        <f t="shared" si="324"/>
        <v>12.859225913768272</v>
      </c>
      <c r="O210" s="109">
        <f t="shared" si="324"/>
        <v>12.859225913768272</v>
      </c>
      <c r="P210" s="109">
        <f t="shared" si="324"/>
        <v>12.859225913768272</v>
      </c>
      <c r="Q210" s="109">
        <f t="shared" si="324"/>
        <v>12.859225913768272</v>
      </c>
      <c r="R210" s="109">
        <f t="shared" si="324"/>
        <v>12.29347958415851</v>
      </c>
      <c r="S210" s="109">
        <f t="shared" si="324"/>
        <v>12.29347958415851</v>
      </c>
      <c r="T210" s="109">
        <f t="shared" si="324"/>
        <v>12.29347958415851</v>
      </c>
      <c r="U210" s="109">
        <f t="shared" si="324"/>
        <v>12.29347958415851</v>
      </c>
      <c r="V210" s="109">
        <f t="shared" si="324"/>
        <v>12.381756454438749</v>
      </c>
      <c r="W210" s="109">
        <f t="shared" si="324"/>
        <v>12.381756454438749</v>
      </c>
      <c r="X210" s="109">
        <f t="shared" si="324"/>
        <v>12.381756454438749</v>
      </c>
      <c r="Y210" s="109">
        <f t="shared" si="324"/>
        <v>12.381756454438749</v>
      </c>
      <c r="Z210" s="109">
        <f t="shared" si="324"/>
        <v>12.212565559715438</v>
      </c>
      <c r="AA210" s="109">
        <f t="shared" si="324"/>
        <v>12.212565559715438</v>
      </c>
      <c r="AB210" s="109">
        <f t="shared" si="324"/>
        <v>12.212565559715438</v>
      </c>
      <c r="AC210" s="109">
        <f t="shared" si="324"/>
        <v>12.212565559715438</v>
      </c>
      <c r="AD210" s="109">
        <f t="shared" si="324"/>
        <v>12.145319561606593</v>
      </c>
      <c r="AE210" s="109">
        <f t="shared" si="324"/>
        <v>12.145319561606593</v>
      </c>
      <c r="AF210" s="109">
        <f t="shared" si="324"/>
        <v>12.145319561606593</v>
      </c>
      <c r="AG210" s="109">
        <f t="shared" si="324"/>
        <v>12.145319561606593</v>
      </c>
      <c r="AH210" s="109">
        <f t="shared" si="324"/>
        <v>12.82723537049513</v>
      </c>
      <c r="AI210" s="109">
        <f t="shared" si="324"/>
        <v>12.82723537049513</v>
      </c>
      <c r="AJ210" s="109">
        <f t="shared" si="324"/>
        <v>12.82723537049513</v>
      </c>
      <c r="AK210" s="109">
        <f t="shared" si="324"/>
        <v>12.82723537049513</v>
      </c>
      <c r="AL210" s="109">
        <f t="shared" ref="AL210:AU210" si="325">AL208*1000/AL209/3</f>
        <v>13.226350836038554</v>
      </c>
      <c r="AM210" s="109">
        <f t="shared" si="325"/>
        <v>13.226350836038554</v>
      </c>
      <c r="AN210" s="109">
        <f t="shared" si="325"/>
        <v>13.226350836038554</v>
      </c>
      <c r="AO210" s="109">
        <f t="shared" si="325"/>
        <v>13.226350836038554</v>
      </c>
      <c r="AP210" s="109">
        <f t="shared" si="325"/>
        <v>13.595225861778642</v>
      </c>
      <c r="AQ210" s="109">
        <f t="shared" si="325"/>
        <v>13.595225861778642</v>
      </c>
      <c r="AR210" s="109">
        <f t="shared" si="325"/>
        <v>13.595225861778642</v>
      </c>
      <c r="AS210" s="109">
        <f t="shared" si="325"/>
        <v>13.595225861778642</v>
      </c>
      <c r="AT210" s="109">
        <f t="shared" si="325"/>
        <v>13.595225861778642</v>
      </c>
      <c r="AU210" s="109">
        <f t="shared" si="325"/>
        <v>13.595225861778642</v>
      </c>
      <c r="AV210" s="109">
        <f t="shared" ref="AV210:BQ210" si="326">AU210</f>
        <v>13.595225861778642</v>
      </c>
      <c r="AW210" s="109">
        <f t="shared" si="326"/>
        <v>13.595225861778642</v>
      </c>
      <c r="AX210" s="109">
        <f t="shared" si="326"/>
        <v>13.595225861778642</v>
      </c>
      <c r="AY210" s="109">
        <f t="shared" si="326"/>
        <v>13.595225861778642</v>
      </c>
      <c r="AZ210" s="109">
        <f t="shared" si="326"/>
        <v>13.595225861778642</v>
      </c>
      <c r="BA210" s="109">
        <f t="shared" si="326"/>
        <v>13.595225861778642</v>
      </c>
      <c r="BB210" s="109">
        <f t="shared" si="326"/>
        <v>13.595225861778642</v>
      </c>
      <c r="BC210" s="109">
        <f t="shared" si="326"/>
        <v>13.595225861778642</v>
      </c>
      <c r="BD210" s="109">
        <f t="shared" si="326"/>
        <v>13.595225861778642</v>
      </c>
      <c r="BE210" s="109">
        <f t="shared" si="326"/>
        <v>13.595225861778642</v>
      </c>
      <c r="BF210" s="109">
        <f t="shared" si="326"/>
        <v>13.595225861778642</v>
      </c>
      <c r="BG210" s="109">
        <f t="shared" si="326"/>
        <v>13.595225861778642</v>
      </c>
      <c r="BH210" s="109">
        <f t="shared" si="326"/>
        <v>13.595225861778642</v>
      </c>
      <c r="BI210" s="109">
        <f t="shared" si="326"/>
        <v>13.595225861778642</v>
      </c>
      <c r="BJ210" s="109">
        <f t="shared" si="326"/>
        <v>13.595225861778642</v>
      </c>
      <c r="BK210" s="109">
        <f t="shared" si="326"/>
        <v>13.595225861778642</v>
      </c>
      <c r="BL210" s="109">
        <f t="shared" si="326"/>
        <v>13.595225861778642</v>
      </c>
      <c r="BM210" s="109">
        <f t="shared" si="326"/>
        <v>13.595225861778642</v>
      </c>
      <c r="BN210" s="109">
        <f t="shared" si="326"/>
        <v>13.595225861778642</v>
      </c>
      <c r="BO210" s="109">
        <f t="shared" si="326"/>
        <v>13.595225861778642</v>
      </c>
      <c r="BP210" s="109">
        <f t="shared" si="326"/>
        <v>13.595225861778642</v>
      </c>
      <c r="BQ210" s="109">
        <f t="shared" si="326"/>
        <v>13.595225861778642</v>
      </c>
      <c r="BR210" s="109">
        <f t="shared" ref="BR210:CW210" si="327">BQ210</f>
        <v>13.595225861778642</v>
      </c>
      <c r="BS210" s="109">
        <f t="shared" si="327"/>
        <v>13.595225861778642</v>
      </c>
      <c r="BT210" s="109">
        <f t="shared" si="327"/>
        <v>13.595225861778642</v>
      </c>
      <c r="BU210" s="109">
        <f t="shared" si="327"/>
        <v>13.595225861778642</v>
      </c>
      <c r="BV210" s="109">
        <f t="shared" si="327"/>
        <v>13.595225861778642</v>
      </c>
      <c r="BW210" s="109">
        <f t="shared" si="327"/>
        <v>13.595225861778642</v>
      </c>
      <c r="BX210" s="109">
        <f t="shared" si="327"/>
        <v>13.595225861778642</v>
      </c>
      <c r="BY210" s="109">
        <f t="shared" si="327"/>
        <v>13.595225861778642</v>
      </c>
      <c r="BZ210" s="109">
        <f t="shared" si="327"/>
        <v>13.595225861778642</v>
      </c>
      <c r="CA210" s="109">
        <f t="shared" si="327"/>
        <v>13.595225861778642</v>
      </c>
      <c r="CB210" s="109">
        <f t="shared" si="327"/>
        <v>13.595225861778642</v>
      </c>
      <c r="CC210" s="109">
        <f t="shared" si="327"/>
        <v>13.595225861778642</v>
      </c>
      <c r="CD210" s="109">
        <f t="shared" si="327"/>
        <v>13.595225861778642</v>
      </c>
      <c r="CE210" s="109">
        <f t="shared" si="327"/>
        <v>13.595225861778642</v>
      </c>
      <c r="CF210" s="109">
        <f t="shared" si="327"/>
        <v>13.595225861778642</v>
      </c>
      <c r="CG210" s="109">
        <f t="shared" si="327"/>
        <v>13.595225861778642</v>
      </c>
      <c r="CH210" s="109">
        <f t="shared" si="327"/>
        <v>13.595225861778642</v>
      </c>
      <c r="CI210" s="109">
        <f t="shared" si="327"/>
        <v>13.595225861778642</v>
      </c>
      <c r="CJ210" s="109">
        <f t="shared" si="327"/>
        <v>13.595225861778642</v>
      </c>
      <c r="CK210" s="109">
        <f t="shared" si="327"/>
        <v>13.595225861778642</v>
      </c>
      <c r="CL210" s="109">
        <f t="shared" si="327"/>
        <v>13.595225861778642</v>
      </c>
      <c r="CM210" s="109">
        <f t="shared" si="327"/>
        <v>13.595225861778642</v>
      </c>
      <c r="CN210" s="109">
        <f t="shared" si="327"/>
        <v>13.595225861778642</v>
      </c>
      <c r="CO210" s="109">
        <f t="shared" si="327"/>
        <v>13.595225861778642</v>
      </c>
      <c r="CP210" s="109">
        <f t="shared" si="327"/>
        <v>13.595225861778642</v>
      </c>
      <c r="CQ210" s="109">
        <f t="shared" si="327"/>
        <v>13.595225861778642</v>
      </c>
      <c r="CR210" s="109">
        <f t="shared" si="327"/>
        <v>13.595225861778642</v>
      </c>
      <c r="CS210" s="109">
        <f t="shared" si="327"/>
        <v>13.595225861778642</v>
      </c>
      <c r="CT210" s="109">
        <f t="shared" si="327"/>
        <v>13.595225861778642</v>
      </c>
      <c r="CU210" s="109">
        <f t="shared" si="327"/>
        <v>13.595225861778642</v>
      </c>
      <c r="CV210" s="109">
        <f t="shared" si="327"/>
        <v>13.595225861778642</v>
      </c>
      <c r="CW210" s="109">
        <f t="shared" si="327"/>
        <v>13.595225861778642</v>
      </c>
      <c r="CX210" s="109">
        <f t="shared" ref="CX210:EC210" si="328">CW210</f>
        <v>13.595225861778642</v>
      </c>
      <c r="CY210" s="109">
        <f t="shared" si="328"/>
        <v>13.595225861778642</v>
      </c>
      <c r="CZ210" s="109">
        <f t="shared" si="328"/>
        <v>13.595225861778642</v>
      </c>
      <c r="DA210" s="109">
        <f t="shared" si="328"/>
        <v>13.595225861778642</v>
      </c>
      <c r="DB210" s="109">
        <f t="shared" si="328"/>
        <v>13.595225861778642</v>
      </c>
      <c r="DC210" s="109">
        <f t="shared" si="328"/>
        <v>13.595225861778642</v>
      </c>
      <c r="DD210" s="109">
        <f t="shared" si="328"/>
        <v>13.595225861778642</v>
      </c>
      <c r="DE210" s="109">
        <f t="shared" si="328"/>
        <v>13.595225861778642</v>
      </c>
      <c r="DF210" s="109">
        <f t="shared" si="328"/>
        <v>13.595225861778642</v>
      </c>
      <c r="DG210" s="109">
        <f t="shared" si="328"/>
        <v>13.595225861778642</v>
      </c>
      <c r="DH210" s="109">
        <f t="shared" si="328"/>
        <v>13.595225861778642</v>
      </c>
      <c r="DI210" s="109">
        <f t="shared" si="328"/>
        <v>13.595225861778642</v>
      </c>
      <c r="DJ210" s="109">
        <f t="shared" si="328"/>
        <v>13.595225861778642</v>
      </c>
      <c r="DK210" s="109">
        <f t="shared" si="328"/>
        <v>13.595225861778642</v>
      </c>
      <c r="DL210" s="109">
        <f t="shared" si="328"/>
        <v>13.595225861778642</v>
      </c>
      <c r="DM210" s="109">
        <f t="shared" si="328"/>
        <v>13.595225861778642</v>
      </c>
      <c r="DN210" s="109">
        <f t="shared" si="328"/>
        <v>13.595225861778642</v>
      </c>
      <c r="DO210" s="109">
        <f t="shared" si="328"/>
        <v>13.595225861778642</v>
      </c>
      <c r="DP210" s="109">
        <f t="shared" si="328"/>
        <v>13.595225861778642</v>
      </c>
      <c r="DQ210" s="109">
        <f t="shared" si="328"/>
        <v>13.595225861778642</v>
      </c>
      <c r="DR210" s="109">
        <f t="shared" si="328"/>
        <v>13.595225861778642</v>
      </c>
      <c r="DS210" s="109">
        <f t="shared" si="328"/>
        <v>13.595225861778642</v>
      </c>
      <c r="DT210" s="109">
        <f t="shared" si="328"/>
        <v>13.595225861778642</v>
      </c>
      <c r="DU210" s="109">
        <f t="shared" si="328"/>
        <v>13.595225861778642</v>
      </c>
      <c r="DV210" s="109">
        <f t="shared" si="328"/>
        <v>13.595225861778642</v>
      </c>
      <c r="DW210" s="109">
        <f t="shared" si="328"/>
        <v>13.595225861778642</v>
      </c>
      <c r="DX210" s="109">
        <f t="shared" si="328"/>
        <v>13.595225861778642</v>
      </c>
      <c r="DY210" s="109">
        <f t="shared" si="328"/>
        <v>13.595225861778642</v>
      </c>
      <c r="DZ210" s="109">
        <f t="shared" si="328"/>
        <v>13.595225861778642</v>
      </c>
      <c r="EA210" s="109">
        <f t="shared" si="328"/>
        <v>13.595225861778642</v>
      </c>
      <c r="EB210" s="109">
        <f t="shared" si="328"/>
        <v>13.595225861778642</v>
      </c>
      <c r="EC210" s="109">
        <f t="shared" si="328"/>
        <v>13.595225861778642</v>
      </c>
      <c r="ED210" s="109">
        <f t="shared" ref="ED210:EI210" si="329">EC210</f>
        <v>13.595225861778642</v>
      </c>
      <c r="EE210" s="109">
        <f t="shared" si="329"/>
        <v>13.595225861778642</v>
      </c>
      <c r="EF210" s="109">
        <f t="shared" si="329"/>
        <v>13.595225861778642</v>
      </c>
      <c r="EG210" s="109">
        <f t="shared" si="329"/>
        <v>13.595225861778642</v>
      </c>
      <c r="EH210" s="109">
        <f t="shared" si="329"/>
        <v>13.595225861778642</v>
      </c>
      <c r="EI210" s="109">
        <f t="shared" si="329"/>
        <v>13.595225861778642</v>
      </c>
    </row>
    <row r="211" spans="2:139" x14ac:dyDescent="0.35">
      <c r="D211" s="17"/>
      <c r="E211" s="17"/>
      <c r="F211" s="17"/>
      <c r="G211" s="17"/>
      <c r="H211" s="17"/>
      <c r="I211" s="17"/>
      <c r="J211" s="17"/>
      <c r="K211" s="17"/>
      <c r="L211" s="17"/>
      <c r="M211" s="17"/>
      <c r="N211" s="17"/>
      <c r="O211" s="17"/>
    </row>
    <row r="212" spans="2:139" x14ac:dyDescent="0.35">
      <c r="B212" t="s">
        <v>133</v>
      </c>
      <c r="C212" t="s">
        <v>130</v>
      </c>
      <c r="D212" s="17">
        <f>INDEX('Geração, Estimativas, Auxiliar'!$141:$141,1,MATCH(D$2,'Geração, Estimativas, Auxiliar'!$139:$139,0))</f>
        <v>35187.087366666667</v>
      </c>
      <c r="E212" s="17">
        <f>INDEX('Geração, Estimativas, Auxiliar'!$141:$141,1,MATCH(E$2,'Geração, Estimativas, Auxiliar'!$139:$139,0))</f>
        <v>35194.600700000003</v>
      </c>
      <c r="F212" s="17">
        <f>INDEX('Geração, Estimativas, Auxiliar'!$141:$141,1,MATCH(F$2,'Geração, Estimativas, Auxiliar'!$139:$139,0))</f>
        <v>35316.667000000001</v>
      </c>
      <c r="G212" s="17">
        <f>INDEX('Geração, Estimativas, Auxiliar'!$141:$141,1,MATCH(G$2,'Geração, Estimativas, Auxiliar'!$139:$139,0))</f>
        <v>35316.667000000001</v>
      </c>
      <c r="H212" s="17">
        <f>INDEX('Geração, Estimativas, Auxiliar'!$141:$141,1,MATCH(H$2,'Geração, Estimativas, Auxiliar'!$139:$139,0))</f>
        <v>35314.946111111109</v>
      </c>
      <c r="I212" s="17">
        <f>INDEX('Geração, Estimativas, Auxiliar'!$141:$141,1,MATCH(I$2,'Geração, Estimativas, Auxiliar'!$139:$139,0))</f>
        <v>35570.482164835164</v>
      </c>
      <c r="J212" s="17">
        <f>INDEX('Geração, Estimativas, Auxiliar'!$141:$141,1,MATCH(J$2,'Geração, Estimativas, Auxiliar'!$139:$139,0))</f>
        <v>36120.646999999997</v>
      </c>
      <c r="K212" s="17">
        <f>INDEX('Geração, Estimativas, Auxiliar'!$141:$141,1,MATCH(K$2,'Geração, Estimativas, Auxiliar'!$139:$139,0))</f>
        <v>36120.646999999997</v>
      </c>
      <c r="L212" s="17">
        <f>INDEX('Geração, Estimativas, Auxiliar'!$141:$141,1,MATCH(L$2,'Geração, Estimativas, Auxiliar'!$139:$139,0))</f>
        <v>36040.171999999999</v>
      </c>
      <c r="M212" s="17">
        <f>INDEX('Geração, Estimativas, Auxiliar'!$141:$141,1,MATCH(M$2,'Geração, Estimativas, Auxiliar'!$139:$139,0))</f>
        <v>35870.896999999997</v>
      </c>
      <c r="N212" s="17">
        <f>INDEX('Geração, Estimativas, Auxiliar'!$141:$141,1,MATCH(N$2,'Geração, Estimativas, Auxiliar'!$139:$139,0))</f>
        <v>35870.896999999997</v>
      </c>
      <c r="O212" s="17">
        <f>INDEX('Geração, Estimativas, Auxiliar'!$141:$141,1,MATCH(O$2,'Geração, Estimativas, Auxiliar'!$139:$139,0))</f>
        <v>35897.896999999997</v>
      </c>
      <c r="P212" s="17">
        <f>INDEX('Geração, Estimativas, Auxiliar'!$141:$141,1,MATCH(P$2,'Geração, Estimativas, Auxiliar'!$139:$139,0))</f>
        <v>35897.896999999997</v>
      </c>
      <c r="Q212" s="17">
        <f>INDEX('Geração, Estimativas, Auxiliar'!$141:$141,1,MATCH(Q$2,'Geração, Estimativas, Auxiliar'!$139:$139,0))</f>
        <v>35897.896999999997</v>
      </c>
      <c r="R212" s="17">
        <f>INDEX('Geração, Estimativas, Auxiliar'!$141:$141,1,MATCH(R$2,'Geração, Estimativas, Auxiliar'!$139:$139,0))</f>
        <v>35897.896999999997</v>
      </c>
      <c r="S212" s="17">
        <f>INDEX('Geração, Estimativas, Auxiliar'!$141:$141,1,MATCH(S$2,'Geração, Estimativas, Auxiliar'!$139:$139,0))</f>
        <v>35897.896999999997</v>
      </c>
      <c r="T212" s="17">
        <f>INDEX('Geração, Estimativas, Auxiliar'!$141:$141,1,MATCH(T$2,'Geração, Estimativas, Auxiliar'!$139:$139,0))</f>
        <v>35897.896999999997</v>
      </c>
      <c r="U212" s="17">
        <f>INDEX('Geração, Estimativas, Auxiliar'!$141:$141,1,MATCH(U$2,'Geração, Estimativas, Auxiliar'!$139:$139,0))</f>
        <v>35897.896999999997</v>
      </c>
      <c r="V212" s="17">
        <f>INDEX('Geração, Estimativas, Auxiliar'!$141:$141,1,MATCH(V$2,'Geração, Estimativas, Auxiliar'!$139:$139,0))</f>
        <v>35897.896999999997</v>
      </c>
      <c r="W212" s="17">
        <f>INDEX('Geração, Estimativas, Auxiliar'!$141:$141,1,MATCH(W$2,'Geração, Estimativas, Auxiliar'!$139:$139,0))</f>
        <v>35897.896999999997</v>
      </c>
      <c r="X212" s="17">
        <f>INDEX('Geração, Estimativas, Auxiliar'!$141:$141,1,MATCH(X$2,'Geração, Estimativas, Auxiliar'!$139:$139,0))</f>
        <v>35897.896999999997</v>
      </c>
      <c r="Y212" s="17">
        <f>INDEX('Geração, Estimativas, Auxiliar'!$141:$141,1,MATCH(Y$2,'Geração, Estimativas, Auxiliar'!$139:$139,0))</f>
        <v>35897.896999999997</v>
      </c>
      <c r="Z212" s="17">
        <f>INDEX('Geração, Estimativas, Auxiliar'!$141:$141,1,MATCH(Z$2,'Geração, Estimativas, Auxiliar'!$139:$139,0))</f>
        <v>35897.896999999997</v>
      </c>
      <c r="AA212" s="17">
        <f>INDEX('Geração, Estimativas, Auxiliar'!$141:$141,1,MATCH(AA$2,'Geração, Estimativas, Auxiliar'!$139:$139,0))</f>
        <v>35897.896999999997</v>
      </c>
      <c r="AB212" s="17">
        <f>INDEX('Geração, Estimativas, Auxiliar'!$141:$141,1,MATCH(AB$2,'Geração, Estimativas, Auxiliar'!$139:$139,0))</f>
        <v>35897.896999999997</v>
      </c>
      <c r="AC212" s="17">
        <f>INDEX('Geração, Estimativas, Auxiliar'!$141:$141,1,MATCH(AC$2,'Geração, Estimativas, Auxiliar'!$139:$139,0))</f>
        <v>35897.896999999997</v>
      </c>
      <c r="AD212" s="17">
        <f>INDEX('Geração, Estimativas, Auxiliar'!$141:$141,1,MATCH(AD$2,'Geração, Estimativas, Auxiliar'!$139:$139,0))</f>
        <v>35897.896999999997</v>
      </c>
      <c r="AE212" s="17">
        <f>INDEX('Geração, Estimativas, Auxiliar'!$141:$141,1,MATCH(AE$2,'Geração, Estimativas, Auxiliar'!$139:$139,0))</f>
        <v>35897.896999999997</v>
      </c>
      <c r="AF212" s="17">
        <f>INDEX('Geração, Estimativas, Auxiliar'!$141:$141,1,MATCH(AF$2,'Geração, Estimativas, Auxiliar'!$139:$139,0))</f>
        <v>35897.896999999997</v>
      </c>
      <c r="AG212" s="17">
        <f>INDEX('Geração, Estimativas, Auxiliar'!$141:$141,1,MATCH(AG$2,'Geração, Estimativas, Auxiliar'!$139:$139,0))</f>
        <v>35897.896999999997</v>
      </c>
      <c r="AH212" s="17">
        <f>INDEX('Geração, Estimativas, Auxiliar'!$141:$141,1,MATCH(AH$2,'Geração, Estimativas, Auxiliar'!$139:$139,0))</f>
        <v>35737.690478260869</v>
      </c>
      <c r="AI212" s="17">
        <f>INDEX('Geração, Estimativas, Auxiliar'!$141:$141,1,MATCH(AI$2,'Geração, Estimativas, Auxiliar'!$139:$139,0))</f>
        <v>35681.146999999997</v>
      </c>
      <c r="AJ212" s="17">
        <f>INDEX('Geração, Estimativas, Auxiliar'!$141:$141,1,MATCH(AJ$2,'Geração, Estimativas, Auxiliar'!$139:$139,0))</f>
        <v>35681.146999999997</v>
      </c>
      <c r="AK212" s="17">
        <f>INDEX('Geração, Estimativas, Auxiliar'!$141:$141,1,MATCH(AK$2,'Geração, Estimativas, Auxiliar'!$139:$139,0))</f>
        <v>35681.146999999997</v>
      </c>
      <c r="AL212" s="17">
        <f>INDEX('Geração, Estimativas, Auxiliar'!$141:$141,1,MATCH(AL$2,'Geração, Estimativas, Auxiliar'!$139:$139,0))</f>
        <v>35681.146999999997</v>
      </c>
      <c r="AM212" s="17">
        <f>INDEX('Geração, Estimativas, Auxiliar'!$141:$141,1,MATCH(AM$2,'Geração, Estimativas, Auxiliar'!$139:$139,0))</f>
        <v>35681.146999999997</v>
      </c>
      <c r="AN212" s="17">
        <f>INDEX('Geração, Estimativas, Auxiliar'!$141:$141,1,MATCH(AN$2,'Geração, Estimativas, Auxiliar'!$139:$139,0))</f>
        <v>35681.146999999997</v>
      </c>
      <c r="AO212" s="17">
        <f>INDEX('Geração, Estimativas, Auxiliar'!$141:$141,1,MATCH(AO$2,'Geração, Estimativas, Auxiliar'!$139:$139,0))</f>
        <v>35681.146999999997</v>
      </c>
      <c r="AP212" s="17">
        <f>INDEX('Geração, Estimativas, Auxiliar'!$141:$141,1,MATCH(AP$2,'Geração, Estimativas, Auxiliar'!$139:$139,0))</f>
        <v>35681.146999999997</v>
      </c>
      <c r="AQ212" s="17">
        <f>INDEX('Geração, Estimativas, Auxiliar'!$141:$141,1,MATCH(AQ$2,'Geração, Estimativas, Auxiliar'!$139:$139,0))</f>
        <v>35681.146999999997</v>
      </c>
      <c r="AR212" s="17">
        <f>INDEX('Geração, Estimativas, Auxiliar'!$141:$141,1,MATCH(AR$2,'Geração, Estimativas, Auxiliar'!$139:$139,0))</f>
        <v>35681.146999999997</v>
      </c>
      <c r="AS212" s="17">
        <f>INDEX('Geração, Estimativas, Auxiliar'!$141:$141,1,MATCH(AS$2,'Geração, Estimativas, Auxiliar'!$139:$139,0))</f>
        <v>35681.146999999997</v>
      </c>
      <c r="AT212" s="17">
        <f>INDEX('Geração, Estimativas, Auxiliar'!$141:$141,1,MATCH(AT$2,'Geração, Estimativas, Auxiliar'!$139:$139,0))</f>
        <v>35681.146999999997</v>
      </c>
      <c r="AU212" s="17">
        <f>INDEX('Geração, Estimativas, Auxiliar'!$141:$141,1,MATCH(AU$2,'Geração, Estimativas, Auxiliar'!$139:$139,0))</f>
        <v>35681.146999999997</v>
      </c>
      <c r="AV212" s="17">
        <f>INDEX('Geração, Estimativas, Auxiliar'!$141:$141,1,MATCH(AV$2,'Geração, Estimativas, Auxiliar'!$139:$139,0))</f>
        <v>35681.146999999997</v>
      </c>
      <c r="AW212" s="17">
        <f>INDEX('Geração, Estimativas, Auxiliar'!$141:$141,1,MATCH(AW$2,'Geração, Estimativas, Auxiliar'!$139:$139,0))</f>
        <v>35681.146999999997</v>
      </c>
      <c r="AX212" s="17">
        <f>INDEX('Geração, Estimativas, Auxiliar'!$141:$141,1,MATCH(AX$2,'Geração, Estimativas, Auxiliar'!$139:$139,0))</f>
        <v>35681.146999999997</v>
      </c>
      <c r="AY212" s="17">
        <f>INDEX('Geração, Estimativas, Auxiliar'!$141:$141,1,MATCH(AY$2,'Geração, Estimativas, Auxiliar'!$139:$139,0))</f>
        <v>35681.146999999997</v>
      </c>
      <c r="AZ212" s="17">
        <f>INDEX('Geração, Estimativas, Auxiliar'!$141:$141,1,MATCH(AZ$2,'Geração, Estimativas, Auxiliar'!$139:$139,0))</f>
        <v>35681.146999999997</v>
      </c>
      <c r="BA212" s="17">
        <f>INDEX('Geração, Estimativas, Auxiliar'!$141:$141,1,MATCH(BA$2,'Geração, Estimativas, Auxiliar'!$139:$139,0))</f>
        <v>35681.146999999997</v>
      </c>
      <c r="BB212" s="17">
        <f>INDEX('Geração, Estimativas, Auxiliar'!$141:$141,1,MATCH(BB$2,'Geração, Estimativas, Auxiliar'!$139:$139,0))</f>
        <v>35635.494826086957</v>
      </c>
      <c r="BC212" s="17">
        <f>INDEX('Geração, Estimativas, Auxiliar'!$141:$141,1,MATCH(BC$2,'Geração, Estimativas, Auxiliar'!$139:$139,0))</f>
        <v>35471.146999999997</v>
      </c>
      <c r="BD212" s="17">
        <f>INDEX('Geração, Estimativas, Auxiliar'!$141:$141,1,MATCH(BD$2,'Geração, Estimativas, Auxiliar'!$139:$139,0))</f>
        <v>35471.146999999997</v>
      </c>
      <c r="BE212" s="17">
        <f>INDEX('Geração, Estimativas, Auxiliar'!$141:$141,1,MATCH(BE$2,'Geração, Estimativas, Auxiliar'!$139:$139,0))</f>
        <v>35462.323373626372</v>
      </c>
      <c r="BF212" s="17">
        <f>INDEX('Geração, Estimativas, Auxiliar'!$141:$141,1,MATCH(BF$2,'Geração, Estimativas, Auxiliar'!$139:$139,0))</f>
        <v>35455.996999999996</v>
      </c>
      <c r="BG212" s="17">
        <f>INDEX('Geração, Estimativas, Auxiliar'!$141:$141,1,MATCH(BG$2,'Geração, Estimativas, Auxiliar'!$139:$139,0))</f>
        <v>35455.996999999996</v>
      </c>
      <c r="BH212" s="17">
        <f>INDEX('Geração, Estimativas, Auxiliar'!$141:$141,1,MATCH(BH$2,'Geração, Estimativas, Auxiliar'!$139:$139,0))</f>
        <v>35455.996999999996</v>
      </c>
      <c r="BI212" s="17">
        <f>INDEX('Geração, Estimativas, Auxiliar'!$141:$141,1,MATCH(BI$2,'Geração, Estimativas, Auxiliar'!$139:$139,0))</f>
        <v>35455.996999999996</v>
      </c>
      <c r="BJ212" s="17">
        <f>INDEX('Geração, Estimativas, Auxiliar'!$141:$141,1,MATCH(BJ$2,'Geração, Estimativas, Auxiliar'!$139:$139,0))</f>
        <v>35428.790478260868</v>
      </c>
      <c r="BK212" s="17">
        <f>INDEX('Geração, Estimativas, Auxiliar'!$141:$141,1,MATCH(BK$2,'Geração, Estimativas, Auxiliar'!$139:$139,0))</f>
        <v>35388.996999999996</v>
      </c>
      <c r="BL212" s="17">
        <f>INDEX('Geração, Estimativas, Auxiliar'!$141:$141,1,MATCH(BL$2,'Geração, Estimativas, Auxiliar'!$139:$139,0))</f>
        <v>35388.996999999996</v>
      </c>
      <c r="BM212" s="17">
        <f>INDEX('Geração, Estimativas, Auxiliar'!$141:$141,1,MATCH(BM$2,'Geração, Estimativas, Auxiliar'!$139:$139,0))</f>
        <v>35388.996999999996</v>
      </c>
      <c r="BN212" s="17">
        <f>INDEX('Geração, Estimativas, Auxiliar'!$141:$141,1,MATCH(BN$2,'Geração, Estimativas, Auxiliar'!$139:$139,0))</f>
        <v>35388.996999999996</v>
      </c>
      <c r="BO212" s="17">
        <f>INDEX('Geração, Estimativas, Auxiliar'!$141:$141,1,MATCH(BO$2,'Geração, Estimativas, Auxiliar'!$139:$139,0))</f>
        <v>35388.996999999996</v>
      </c>
      <c r="BP212" s="17">
        <f>INDEX('Geração, Estimativas, Auxiliar'!$141:$141,1,MATCH(BP$2,'Geração, Estimativas, Auxiliar'!$139:$139,0))</f>
        <v>35388.996999999996</v>
      </c>
      <c r="BQ212" s="17">
        <f>INDEX('Geração, Estimativas, Auxiliar'!$141:$141,1,MATCH(BQ$2,'Geração, Estimativas, Auxiliar'!$139:$139,0))</f>
        <v>35388.996999999996</v>
      </c>
      <c r="BR212" s="17">
        <f>INDEX('Geração, Estimativas, Auxiliar'!$141:$141,1,MATCH(BR$2,'Geração, Estimativas, Auxiliar'!$139:$139,0))</f>
        <v>35388.996999999996</v>
      </c>
      <c r="BS212" s="17">
        <f>INDEX('Geração, Estimativas, Auxiliar'!$141:$141,1,MATCH(BS$2,'Geração, Estimativas, Auxiliar'!$139:$139,0))</f>
        <v>35388.996999999996</v>
      </c>
      <c r="BT212" s="17">
        <f>INDEX('Geração, Estimativas, Auxiliar'!$141:$141,1,MATCH(BT$2,'Geração, Estimativas, Auxiliar'!$139:$139,0))</f>
        <v>35388.996999999996</v>
      </c>
      <c r="BU212" s="17">
        <f>INDEX('Geração, Estimativas, Auxiliar'!$141:$141,1,MATCH(BU$2,'Geração, Estimativas, Auxiliar'!$139:$139,0))</f>
        <v>35388.996999999996</v>
      </c>
      <c r="BV212" s="17">
        <f>INDEX('Geração, Estimativas, Auxiliar'!$141:$141,1,MATCH(BV$2,'Geração, Estimativas, Auxiliar'!$139:$139,0))</f>
        <v>35388.996999999996</v>
      </c>
      <c r="BW212" s="17">
        <f>INDEX('Geração, Estimativas, Auxiliar'!$141:$141,1,MATCH(BW$2,'Geração, Estimativas, Auxiliar'!$139:$139,0))</f>
        <v>35388.996999999996</v>
      </c>
      <c r="BX212" s="17">
        <f>INDEX('Geração, Estimativas, Auxiliar'!$141:$141,1,MATCH(BX$2,'Geração, Estimativas, Auxiliar'!$139:$139,0))</f>
        <v>35388.996999999996</v>
      </c>
      <c r="BY212" s="17">
        <f>INDEX('Geração, Estimativas, Auxiliar'!$141:$141,1,MATCH(BY$2,'Geração, Estimativas, Auxiliar'!$139:$139,0))</f>
        <v>35342.26623076923</v>
      </c>
      <c r="BZ212" s="17">
        <f>INDEX('Geração, Estimativas, Auxiliar'!$141:$141,1,MATCH(BZ$2,'Geração, Estimativas, Auxiliar'!$139:$139,0))</f>
        <v>35336.496999999996</v>
      </c>
      <c r="CA212" s="17">
        <f>INDEX('Geração, Estimativas, Auxiliar'!$141:$141,1,MATCH(CA$2,'Geração, Estimativas, Auxiliar'!$139:$139,0))</f>
        <v>35336.496999999996</v>
      </c>
      <c r="CB212" s="17">
        <f>INDEX('Geração, Estimativas, Auxiliar'!$141:$141,1,MATCH(CB$2,'Geração, Estimativas, Auxiliar'!$139:$139,0))</f>
        <v>35002.796999999999</v>
      </c>
      <c r="CC212" s="17">
        <f>INDEX('Geração, Estimativas, Auxiliar'!$141:$141,1,MATCH(CC$2,'Geração, Estimativas, Auxiliar'!$139:$139,0))</f>
        <v>35002.796999999999</v>
      </c>
      <c r="CD212" s="17">
        <f>INDEX('Geração, Estimativas, Auxiliar'!$141:$141,1,MATCH(CD$2,'Geração, Estimativas, Auxiliar'!$139:$139,0))</f>
        <v>35002.796999999999</v>
      </c>
      <c r="CE212" s="17">
        <f>INDEX('Geração, Estimativas, Auxiliar'!$141:$141,1,MATCH(CE$2,'Geração, Estimativas, Auxiliar'!$139:$139,0))</f>
        <v>34283.068739130431</v>
      </c>
      <c r="CF212" s="17">
        <f>INDEX('Geração, Estimativas, Auxiliar'!$141:$141,1,MATCH(CF$2,'Geração, Estimativas, Auxiliar'!$139:$139,0))</f>
        <v>34195.296999999999</v>
      </c>
      <c r="CG212" s="17">
        <f>INDEX('Geração, Estimativas, Auxiliar'!$141:$141,1,MATCH(CG$2,'Geração, Estimativas, Auxiliar'!$139:$139,0))</f>
        <v>34195.296999999999</v>
      </c>
      <c r="CH212" s="17">
        <f>INDEX('Geração, Estimativas, Auxiliar'!$141:$141,1,MATCH(CH$2,'Geração, Estimativas, Auxiliar'!$139:$139,0))</f>
        <v>34160.079608695654</v>
      </c>
      <c r="CI212" s="17">
        <f>INDEX('Geração, Estimativas, Auxiliar'!$141:$141,1,MATCH(CI$2,'Geração, Estimativas, Auxiliar'!$139:$139,0))</f>
        <v>34105.296999999999</v>
      </c>
      <c r="CJ212" s="17">
        <f>INDEX('Geração, Estimativas, Auxiliar'!$141:$141,1,MATCH(CJ$2,'Geração, Estimativas, Auxiliar'!$139:$139,0))</f>
        <v>34089.741444444444</v>
      </c>
      <c r="CK212" s="17">
        <f>INDEX('Geração, Estimativas, Auxiliar'!$141:$141,1,MATCH(CK$2,'Geração, Estimativas, Auxiliar'!$139:$139,0))</f>
        <v>33300.956340659337</v>
      </c>
      <c r="CL212" s="17">
        <f>INDEX('Geração, Estimativas, Auxiliar'!$141:$141,1,MATCH(CL$2,'Geração, Estimativas, Auxiliar'!$139:$139,0))</f>
        <v>32613.296999999999</v>
      </c>
      <c r="CM212" s="17">
        <f>INDEX('Geração, Estimativas, Auxiliar'!$141:$141,1,MATCH(CM$2,'Geração, Estimativas, Auxiliar'!$139:$139,0))</f>
        <v>32613.296999999999</v>
      </c>
      <c r="CN212" s="17">
        <f>INDEX('Geração, Estimativas, Auxiliar'!$141:$141,1,MATCH(CN$2,'Geração, Estimativas, Auxiliar'!$139:$139,0))</f>
        <v>31065.149388888894</v>
      </c>
      <c r="CO212" s="17">
        <f>INDEX('Geração, Estimativas, Auxiliar'!$141:$141,1,MATCH(CO$2,'Geração, Estimativas, Auxiliar'!$139:$139,0))</f>
        <v>30384.640000000003</v>
      </c>
      <c r="CP212" s="17">
        <f>INDEX('Geração, Estimativas, Auxiliar'!$141:$141,1,MATCH(CP$2,'Geração, Estimativas, Auxiliar'!$139:$139,0))</f>
        <v>30298.650869565219</v>
      </c>
      <c r="CQ212" s="17">
        <f>INDEX('Geração, Estimativas, Auxiliar'!$141:$141,1,MATCH(CQ$2,'Geração, Estimativas, Auxiliar'!$139:$139,0))</f>
        <v>27430.509565217395</v>
      </c>
      <c r="CR212" s="17">
        <f>INDEX('Geração, Estimativas, Auxiliar'!$141:$141,1,MATCH(CR$2,'Geração, Estimativas, Auxiliar'!$139:$139,0))</f>
        <v>26693.640000000003</v>
      </c>
      <c r="CS212" s="17">
        <f>INDEX('Geração, Estimativas, Auxiliar'!$141:$141,1,MATCH(CS$2,'Geração, Estimativas, Auxiliar'!$139:$139,0))</f>
        <v>26693.640000000003</v>
      </c>
      <c r="CT212" s="17">
        <f>INDEX('Geração, Estimativas, Auxiliar'!$141:$141,1,MATCH(CT$2,'Geração, Estimativas, Auxiliar'!$139:$139,0))</f>
        <v>26693.640000000003</v>
      </c>
      <c r="CU212" s="17">
        <f>INDEX('Geração, Estimativas, Auxiliar'!$141:$141,1,MATCH(CU$2,'Geração, Estimativas, Auxiliar'!$139:$139,0))</f>
        <v>26693.640000000003</v>
      </c>
      <c r="CV212" s="17">
        <f>INDEX('Geração, Estimativas, Auxiliar'!$141:$141,1,MATCH(CV$2,'Geração, Estimativas, Auxiliar'!$139:$139,0))</f>
        <v>26693.640000000003</v>
      </c>
      <c r="CW212" s="17">
        <f>INDEX('Geração, Estimativas, Auxiliar'!$141:$141,1,MATCH(CW$2,'Geração, Estimativas, Auxiliar'!$139:$139,0))</f>
        <v>26582.261978021979</v>
      </c>
      <c r="CX212" s="17">
        <f>INDEX('Geração, Estimativas, Auxiliar'!$141:$141,1,MATCH(CX$2,'Geração, Estimativas, Auxiliar'!$139:$139,0))</f>
        <v>26474.540000000005</v>
      </c>
      <c r="CY212" s="17">
        <f>INDEX('Geração, Estimativas, Auxiliar'!$141:$141,1,MATCH(CY$2,'Geração, Estimativas, Auxiliar'!$139:$139,0))</f>
        <v>26474.540000000005</v>
      </c>
      <c r="CZ212" s="17">
        <f>INDEX('Geração, Estimativas, Auxiliar'!$141:$141,1,MATCH(CZ$2,'Geração, Estimativas, Auxiliar'!$139:$139,0))</f>
        <v>26474.540000000005</v>
      </c>
      <c r="DA212" s="17">
        <f>INDEX('Geração, Estimativas, Auxiliar'!$141:$141,1,MATCH(DA$2,'Geração, Estimativas, Auxiliar'!$139:$139,0))</f>
        <v>26474.540000000005</v>
      </c>
      <c r="DB212" s="17">
        <f>INDEX('Geração, Estimativas, Auxiliar'!$141:$141,1,MATCH(DB$2,'Geração, Estimativas, Auxiliar'!$139:$139,0))</f>
        <v>26474.540000000005</v>
      </c>
      <c r="DC212" s="17">
        <f>INDEX('Geração, Estimativas, Auxiliar'!$141:$141,1,MATCH(DC$2,'Geração, Estimativas, Auxiliar'!$139:$139,0))</f>
        <v>26474.540000000005</v>
      </c>
      <c r="DD212" s="17">
        <f>INDEX('Geração, Estimativas, Auxiliar'!$141:$141,1,MATCH(DD$2,'Geração, Estimativas, Auxiliar'!$139:$139,0))</f>
        <v>26474.540000000005</v>
      </c>
      <c r="DE212" s="17">
        <f>INDEX('Geração, Estimativas, Auxiliar'!$141:$141,1,MATCH(DE$2,'Geração, Estimativas, Auxiliar'!$139:$139,0))</f>
        <v>26474.540000000005</v>
      </c>
      <c r="DF212" s="17">
        <f>INDEX('Geração, Estimativas, Auxiliar'!$141:$141,1,MATCH(DF$2,'Geração, Estimativas, Auxiliar'!$139:$139,0))</f>
        <v>26474.540000000005</v>
      </c>
      <c r="DG212" s="17">
        <f>INDEX('Geração, Estimativas, Auxiliar'!$141:$141,1,MATCH(DG$2,'Geração, Estimativas, Auxiliar'!$139:$139,0))</f>
        <v>26474.540000000005</v>
      </c>
      <c r="DH212" s="17">
        <f>INDEX('Geração, Estimativas, Auxiliar'!$141:$141,1,MATCH(DH$2,'Geração, Estimativas, Auxiliar'!$139:$139,0))</f>
        <v>26474.540000000005</v>
      </c>
      <c r="DI212" s="17">
        <f>INDEX('Geração, Estimativas, Auxiliar'!$141:$141,1,MATCH(DI$2,'Geração, Estimativas, Auxiliar'!$139:$139,0))</f>
        <v>22758.595714285711</v>
      </c>
      <c r="DJ212" s="17">
        <f>INDEX('Geração, Estimativas, Auxiliar'!$141:$141,1,MATCH(DJ$2,'Geração, Estimativas, Auxiliar'!$139:$139,0))</f>
        <v>462.92999999999995</v>
      </c>
      <c r="DK212" s="17">
        <f>INDEX('Geração, Estimativas, Auxiliar'!$141:$141,1,MATCH(DK$2,'Geração, Estimativas, Auxiliar'!$139:$139,0))</f>
        <v>462.92999999999995</v>
      </c>
      <c r="DL212" s="17">
        <f>INDEX('Geração, Estimativas, Auxiliar'!$141:$141,1,MATCH(DL$2,'Geração, Estimativas, Auxiliar'!$139:$139,0))</f>
        <v>462.92999999999995</v>
      </c>
      <c r="DM212" s="17">
        <f>INDEX('Geração, Estimativas, Auxiliar'!$141:$141,1,MATCH(DM$2,'Geração, Estimativas, Auxiliar'!$139:$139,0))</f>
        <v>462.93000000000006</v>
      </c>
      <c r="DN212" s="17">
        <f>INDEX('Geração, Estimativas, Auxiliar'!$141:$141,1,MATCH(DN$2,'Geração, Estimativas, Auxiliar'!$139:$139,0))</f>
        <v>462.92999999999995</v>
      </c>
      <c r="DO212" s="17">
        <f>INDEX('Geração, Estimativas, Auxiliar'!$141:$141,1,MATCH(DO$2,'Geração, Estimativas, Auxiliar'!$139:$139,0))</f>
        <v>462.92999999999995</v>
      </c>
      <c r="DP212" s="17">
        <f>INDEX('Geração, Estimativas, Auxiliar'!$141:$141,1,MATCH(DP$2,'Geração, Estimativas, Auxiliar'!$139:$139,0))</f>
        <v>462.92999999999995</v>
      </c>
      <c r="DQ212" s="17">
        <f>INDEX('Geração, Estimativas, Auxiliar'!$141:$141,1,MATCH(DQ$2,'Geração, Estimativas, Auxiliar'!$139:$139,0))</f>
        <v>462.03989010989017</v>
      </c>
      <c r="DR212" s="17">
        <f>INDEX('Geração, Estimativas, Auxiliar'!$141:$141,1,MATCH(DR$2,'Geração, Estimativas, Auxiliar'!$139:$139,0))</f>
        <v>435.93</v>
      </c>
      <c r="DS212" s="17">
        <f>INDEX('Geração, Estimativas, Auxiliar'!$141:$141,1,MATCH(DS$2,'Geração, Estimativas, Auxiliar'!$139:$139,0))</f>
        <v>435.93</v>
      </c>
      <c r="DT212" s="17">
        <f>INDEX('Geração, Estimativas, Auxiliar'!$141:$141,1,MATCH(DT$2,'Geração, Estimativas, Auxiliar'!$139:$139,0))</f>
        <v>435.93</v>
      </c>
      <c r="DU212" s="17">
        <f>INDEX('Geração, Estimativas, Auxiliar'!$141:$141,1,MATCH(DU$2,'Geração, Estimativas, Auxiliar'!$139:$139,0))</f>
        <v>435.93000000000006</v>
      </c>
      <c r="DV212" s="17">
        <f>INDEX('Geração, Estimativas, Auxiliar'!$141:$141,1,MATCH(DV$2,'Geração, Estimativas, Auxiliar'!$139:$139,0))</f>
        <v>435.93</v>
      </c>
      <c r="DW212" s="17">
        <f>INDEX('Geração, Estimativas, Auxiliar'!$141:$141,1,MATCH(DW$2,'Geração, Estimativas, Auxiliar'!$139:$139,0))</f>
        <v>435.93</v>
      </c>
      <c r="DX212" s="17">
        <f>INDEX('Geração, Estimativas, Auxiliar'!$141:$141,1,MATCH(DX$2,'Geração, Estimativas, Auxiliar'!$139:$139,0))</f>
        <v>435.93000000000006</v>
      </c>
      <c r="DY212" s="17">
        <f>INDEX('Geração, Estimativas, Auxiliar'!$141:$141,1,MATCH(DY$2,'Geração, Estimativas, Auxiliar'!$139:$139,0))</f>
        <v>435.93000000000006</v>
      </c>
      <c r="DZ212" s="17">
        <f>INDEX('Geração, Estimativas, Auxiliar'!$141:$141,1,MATCH(DZ$2,'Geração, Estimativas, Auxiliar'!$139:$139,0))</f>
        <v>435.93</v>
      </c>
      <c r="EA212" s="17">
        <f>INDEX('Geração, Estimativas, Auxiliar'!$141:$141,1,MATCH(EA$2,'Geração, Estimativas, Auxiliar'!$139:$139,0))</f>
        <v>435.93</v>
      </c>
      <c r="EB212" s="17">
        <f>INDEX('Geração, Estimativas, Auxiliar'!$141:$141,1,MATCH(EB$2,'Geração, Estimativas, Auxiliar'!$139:$139,0))</f>
        <v>435.93</v>
      </c>
      <c r="EC212" s="17">
        <f>INDEX('Geração, Estimativas, Auxiliar'!$141:$141,1,MATCH(EC$2,'Geração, Estimativas, Auxiliar'!$139:$139,0))</f>
        <v>435.93000000000006</v>
      </c>
      <c r="ED212" s="17">
        <f>INDEX('Geração, Estimativas, Auxiliar'!$141:$141,1,MATCH(ED$2,'Geração, Estimativas, Auxiliar'!$139:$139,0))</f>
        <v>330.74739130434784</v>
      </c>
      <c r="EE212" s="17">
        <f>INDEX('Geração, Estimativas, Auxiliar'!$141:$141,1,MATCH(EE$2,'Geração, Estimativas, Auxiliar'!$139:$139,0))</f>
        <v>133.53</v>
      </c>
      <c r="EF212" s="17">
        <f>INDEX('Geração, Estimativas, Auxiliar'!$141:$141,1,MATCH(EF$2,'Geração, Estimativas, Auxiliar'!$139:$139,0))</f>
        <v>133.53</v>
      </c>
      <c r="EG212" s="17">
        <f>INDEX('Geração, Estimativas, Auxiliar'!$141:$141,1,MATCH(EG$2,'Geração, Estimativas, Auxiliar'!$139:$139,0))</f>
        <v>133.53</v>
      </c>
      <c r="EH212" s="17">
        <f>INDEX('Geração, Estimativas, Auxiliar'!$141:$141,1,MATCH(EH$2,'Geração, Estimativas, Auxiliar'!$139:$139,0))</f>
        <v>120.32347826086956</v>
      </c>
      <c r="EI212" s="17">
        <f>INDEX('Geração, Estimativas, Auxiliar'!$141:$141,1,MATCH(EI$2,'Geração, Estimativas, Auxiliar'!$139:$139,0))</f>
        <v>106.53</v>
      </c>
    </row>
    <row r="213" spans="2:139" x14ac:dyDescent="0.35">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7"/>
      <c r="CU213" s="17"/>
      <c r="CV213" s="17"/>
      <c r="CW213" s="17"/>
      <c r="CX213" s="17"/>
      <c r="CY213" s="17"/>
      <c r="CZ213" s="17"/>
      <c r="DA213" s="17"/>
      <c r="DB213" s="17"/>
      <c r="DC213" s="17"/>
      <c r="DD213" s="17"/>
      <c r="DE213" s="17"/>
      <c r="DF213" s="17"/>
      <c r="DG213" s="17"/>
      <c r="DH213" s="17"/>
      <c r="DI213" s="17"/>
      <c r="DJ213" s="17"/>
      <c r="DK213" s="17"/>
      <c r="DL213" s="17"/>
      <c r="DM213" s="17"/>
      <c r="DN213" s="17"/>
      <c r="DO213" s="17"/>
      <c r="DP213" s="17"/>
      <c r="DQ213" s="17"/>
      <c r="DR213" s="17"/>
      <c r="DS213" s="17"/>
      <c r="DT213" s="17"/>
      <c r="DU213" s="17"/>
      <c r="DV213" s="17"/>
      <c r="DW213" s="17"/>
      <c r="DX213" s="17"/>
      <c r="DY213" s="17"/>
      <c r="DZ213" s="17"/>
      <c r="EA213" s="17"/>
      <c r="EB213" s="17"/>
      <c r="EC213" s="17"/>
      <c r="ED213" s="17"/>
      <c r="EE213" s="17"/>
      <c r="EF213" s="17"/>
      <c r="EG213" s="17"/>
      <c r="EH213" s="17"/>
      <c r="EI213" s="17"/>
    </row>
    <row r="214" spans="2:139" x14ac:dyDescent="0.35">
      <c r="C214" s="145" t="s">
        <v>495</v>
      </c>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c r="AC214" s="146"/>
      <c r="AD214" s="146"/>
      <c r="AE214" s="146"/>
      <c r="AF214" s="146"/>
      <c r="AG214" s="146"/>
      <c r="AH214" s="146"/>
      <c r="AI214" s="146"/>
      <c r="AJ214" s="146"/>
      <c r="AK214" s="146"/>
      <c r="AL214" s="146"/>
      <c r="AM214" s="146"/>
      <c r="AN214" s="146"/>
      <c r="AO214" s="146"/>
      <c r="AP214" s="146"/>
      <c r="AQ214" s="146"/>
      <c r="AR214" s="146"/>
      <c r="AS214" s="146"/>
      <c r="AT214" s="146"/>
      <c r="AU214" s="146"/>
      <c r="AV214" s="146"/>
      <c r="AW214" s="146"/>
      <c r="AX214" s="146"/>
      <c r="AY214" s="146"/>
      <c r="AZ214" s="146"/>
      <c r="BA214" s="146"/>
      <c r="BB214" s="146"/>
      <c r="BC214" s="146"/>
      <c r="BD214" s="146"/>
      <c r="BE214" s="146"/>
      <c r="BF214" s="146"/>
      <c r="BG214" s="146"/>
      <c r="BH214" s="146"/>
      <c r="BI214" s="146"/>
      <c r="BJ214" s="146"/>
      <c r="BK214" s="146"/>
      <c r="BL214" s="146"/>
      <c r="BM214" s="146"/>
      <c r="BN214" s="146"/>
      <c r="BO214" s="146"/>
      <c r="BP214" s="146"/>
      <c r="BQ214" s="146"/>
      <c r="BR214" s="146"/>
      <c r="BS214" s="146"/>
      <c r="BT214" s="146"/>
      <c r="BU214" s="146"/>
      <c r="BV214" s="146"/>
      <c r="BW214" s="146"/>
      <c r="BX214" s="146"/>
      <c r="BY214" s="146"/>
      <c r="BZ214" s="146"/>
      <c r="CA214" s="146"/>
      <c r="CB214" s="146"/>
      <c r="CC214" s="146"/>
      <c r="CD214" s="146"/>
      <c r="CE214" s="146"/>
      <c r="CF214" s="146"/>
      <c r="CG214" s="146"/>
      <c r="CH214" s="146"/>
      <c r="CI214" s="146"/>
      <c r="CJ214" s="146"/>
      <c r="CK214" s="146"/>
      <c r="CL214" s="146"/>
      <c r="CM214" s="146"/>
      <c r="CN214" s="146"/>
      <c r="CO214" s="146"/>
      <c r="CP214" s="146"/>
      <c r="CQ214" s="146"/>
      <c r="CR214" s="146"/>
      <c r="CS214" s="146"/>
      <c r="CT214" s="146"/>
      <c r="CU214" s="146"/>
      <c r="CV214" s="146"/>
      <c r="CW214" s="146"/>
      <c r="CX214" s="146"/>
      <c r="CY214" s="146"/>
      <c r="CZ214" s="146"/>
      <c r="DA214" s="146"/>
      <c r="DB214" s="146"/>
      <c r="DC214" s="146"/>
      <c r="DD214" s="146"/>
      <c r="DE214" s="146"/>
      <c r="DF214" s="146"/>
      <c r="DG214" s="146"/>
      <c r="DH214" s="146"/>
      <c r="DI214" s="146"/>
      <c r="DJ214" s="146"/>
      <c r="DK214" s="146"/>
      <c r="DL214" s="146"/>
      <c r="DM214" s="146"/>
      <c r="DN214" s="146"/>
      <c r="DO214" s="146"/>
      <c r="DP214" s="146"/>
      <c r="DQ214" s="146"/>
      <c r="DR214" s="146"/>
      <c r="DS214" s="146"/>
      <c r="DT214" s="146"/>
      <c r="DU214" s="146"/>
      <c r="DV214" s="146"/>
      <c r="DW214" s="146"/>
      <c r="DX214" s="146"/>
      <c r="DY214" s="146"/>
      <c r="DZ214" s="146"/>
      <c r="EA214" s="146"/>
      <c r="EB214" s="146"/>
      <c r="EC214" s="146"/>
      <c r="ED214" s="146"/>
      <c r="EE214" s="146"/>
      <c r="EF214" s="146"/>
      <c r="EG214" s="146"/>
      <c r="EH214" s="146"/>
      <c r="EI214" s="146"/>
    </row>
    <row r="215" spans="2:139" x14ac:dyDescent="0.35">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7"/>
      <c r="CS215" s="17"/>
      <c r="CT215" s="17"/>
      <c r="CU215" s="17"/>
      <c r="CV215" s="17"/>
      <c r="CW215" s="17"/>
      <c r="CX215" s="17"/>
      <c r="CY215" s="17"/>
      <c r="CZ215" s="17"/>
      <c r="DA215" s="17"/>
      <c r="DB215" s="17"/>
      <c r="DC215" s="17"/>
      <c r="DD215" s="17"/>
      <c r="DE215" s="17"/>
      <c r="DF215" s="17"/>
      <c r="DG215" s="17"/>
      <c r="DH215" s="17"/>
      <c r="DI215" s="17"/>
      <c r="DJ215" s="17"/>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row>
    <row r="216" spans="2:139" x14ac:dyDescent="0.35">
      <c r="B216" t="s">
        <v>246</v>
      </c>
      <c r="C216" s="1" t="s">
        <v>496</v>
      </c>
      <c r="D216" s="138">
        <v>5.2020035</v>
      </c>
      <c r="E216" s="138">
        <v>4.6944572399999993</v>
      </c>
      <c r="F216" s="138">
        <v>4.7142408500000004</v>
      </c>
      <c r="G216" s="110">
        <v>3.7308430399999999</v>
      </c>
      <c r="H216" s="110">
        <v>4.9894955799999989</v>
      </c>
      <c r="I216" s="110">
        <v>4.1135942399999994</v>
      </c>
      <c r="J216" s="89">
        <f t="shared" ref="J216:AK216" si="330">I216*(J212/I212)</f>
        <v>4.1772187612110718</v>
      </c>
      <c r="K216" s="89">
        <f t="shared" si="330"/>
        <v>4.1772187612110718</v>
      </c>
      <c r="L216" s="89">
        <f t="shared" si="330"/>
        <v>4.1679121261497327</v>
      </c>
      <c r="M216" s="89">
        <f t="shared" si="330"/>
        <v>4.1483361006758805</v>
      </c>
      <c r="N216" s="89">
        <f t="shared" si="330"/>
        <v>4.1483361006758805</v>
      </c>
      <c r="O216" s="89">
        <f t="shared" si="330"/>
        <v>4.1514585504634685</v>
      </c>
      <c r="P216" s="89">
        <f t="shared" si="330"/>
        <v>4.1514585504634685</v>
      </c>
      <c r="Q216" s="89">
        <f t="shared" si="330"/>
        <v>4.1514585504634685</v>
      </c>
      <c r="R216" s="89">
        <f t="shared" si="330"/>
        <v>4.1514585504634685</v>
      </c>
      <c r="S216" s="89">
        <f t="shared" si="330"/>
        <v>4.1514585504634685</v>
      </c>
      <c r="T216" s="89">
        <f t="shared" si="330"/>
        <v>4.1514585504634685</v>
      </c>
      <c r="U216" s="89">
        <f t="shared" si="330"/>
        <v>4.1514585504634685</v>
      </c>
      <c r="V216" s="89">
        <f t="shared" si="330"/>
        <v>4.1514585504634685</v>
      </c>
      <c r="W216" s="89">
        <f t="shared" si="330"/>
        <v>4.1514585504634685</v>
      </c>
      <c r="X216" s="89">
        <f t="shared" si="330"/>
        <v>4.1514585504634685</v>
      </c>
      <c r="Y216" s="89">
        <f t="shared" si="330"/>
        <v>4.1514585504634685</v>
      </c>
      <c r="Z216" s="89">
        <f t="shared" si="330"/>
        <v>4.1514585504634685</v>
      </c>
      <c r="AA216" s="89">
        <f t="shared" si="330"/>
        <v>4.1514585504634685</v>
      </c>
      <c r="AB216" s="89">
        <f t="shared" si="330"/>
        <v>4.1514585504634685</v>
      </c>
      <c r="AC216" s="89">
        <f t="shared" si="330"/>
        <v>4.1514585504634685</v>
      </c>
      <c r="AD216" s="89">
        <f t="shared" si="330"/>
        <v>4.1514585504634685</v>
      </c>
      <c r="AE216" s="89">
        <f t="shared" si="330"/>
        <v>4.1514585504634685</v>
      </c>
      <c r="AF216" s="89">
        <f t="shared" si="330"/>
        <v>4.1514585504634685</v>
      </c>
      <c r="AG216" s="89">
        <f t="shared" si="330"/>
        <v>4.1514585504634685</v>
      </c>
      <c r="AH216" s="89">
        <f t="shared" si="330"/>
        <v>4.1329312608421871</v>
      </c>
      <c r="AI216" s="89">
        <f t="shared" si="330"/>
        <v>4.1263922174464405</v>
      </c>
      <c r="AJ216" s="89">
        <f t="shared" si="330"/>
        <v>4.1263922174464405</v>
      </c>
      <c r="AK216" s="89">
        <f t="shared" si="330"/>
        <v>4.1263922174464405</v>
      </c>
      <c r="AL216" s="89">
        <f t="shared" ref="AL216:BQ216" si="331">AK216*(AL212/AK212)</f>
        <v>4.1263922174464405</v>
      </c>
      <c r="AM216" s="89">
        <f t="shared" si="331"/>
        <v>4.1263922174464405</v>
      </c>
      <c r="AN216" s="89">
        <f t="shared" si="331"/>
        <v>4.1263922174464405</v>
      </c>
      <c r="AO216" s="89">
        <f t="shared" si="331"/>
        <v>4.1263922174464405</v>
      </c>
      <c r="AP216" s="89">
        <f t="shared" si="331"/>
        <v>4.1263922174464405</v>
      </c>
      <c r="AQ216" s="89">
        <f t="shared" si="331"/>
        <v>4.1263922174464405</v>
      </c>
      <c r="AR216" s="89">
        <f t="shared" si="331"/>
        <v>4.1263922174464405</v>
      </c>
      <c r="AS216" s="89">
        <f t="shared" si="331"/>
        <v>4.1263922174464405</v>
      </c>
      <c r="AT216" s="89">
        <f t="shared" si="331"/>
        <v>4.1263922174464405</v>
      </c>
      <c r="AU216" s="89">
        <f t="shared" si="331"/>
        <v>4.1263922174464405</v>
      </c>
      <c r="AV216" s="89">
        <f t="shared" si="331"/>
        <v>4.1263922174464405</v>
      </c>
      <c r="AW216" s="89">
        <f t="shared" si="331"/>
        <v>4.1263922174464405</v>
      </c>
      <c r="AX216" s="89">
        <f t="shared" si="331"/>
        <v>4.1263922174464405</v>
      </c>
      <c r="AY216" s="89">
        <f t="shared" si="331"/>
        <v>4.1263922174464405</v>
      </c>
      <c r="AZ216" s="89">
        <f t="shared" si="331"/>
        <v>4.1263922174464405</v>
      </c>
      <c r="BA216" s="89">
        <f t="shared" si="331"/>
        <v>4.1263922174464405</v>
      </c>
      <c r="BB216" s="89">
        <f t="shared" si="331"/>
        <v>4.1211127129746732</v>
      </c>
      <c r="BC216" s="89">
        <f t="shared" si="331"/>
        <v>4.1021064968763099</v>
      </c>
      <c r="BD216" s="89">
        <f t="shared" si="331"/>
        <v>4.1021064968763099</v>
      </c>
      <c r="BE216" s="89">
        <f t="shared" si="331"/>
        <v>4.1010860772357143</v>
      </c>
      <c r="BF216" s="89">
        <f t="shared" si="331"/>
        <v>4.1003544556066078</v>
      </c>
      <c r="BG216" s="89">
        <f t="shared" si="331"/>
        <v>4.1003544556066078</v>
      </c>
      <c r="BH216" s="89">
        <f t="shared" si="331"/>
        <v>4.1003544556066078</v>
      </c>
      <c r="BI216" s="89">
        <f t="shared" si="331"/>
        <v>4.1003544556066078</v>
      </c>
      <c r="BJ216" s="89">
        <f t="shared" si="331"/>
        <v>4.0972081223464096</v>
      </c>
      <c r="BK216" s="89">
        <f t="shared" si="331"/>
        <v>4.0926061542818521</v>
      </c>
      <c r="BL216" s="89">
        <f t="shared" si="331"/>
        <v>4.0926061542818521</v>
      </c>
      <c r="BM216" s="89">
        <f t="shared" si="331"/>
        <v>4.0926061542818521</v>
      </c>
      <c r="BN216" s="89">
        <f t="shared" si="331"/>
        <v>4.0926061542818521</v>
      </c>
      <c r="BO216" s="89">
        <f t="shared" si="331"/>
        <v>4.0926061542818521</v>
      </c>
      <c r="BP216" s="89">
        <f t="shared" si="331"/>
        <v>4.0926061542818521</v>
      </c>
      <c r="BQ216" s="89">
        <f t="shared" si="331"/>
        <v>4.0926061542818521</v>
      </c>
      <c r="BR216" s="89">
        <f t="shared" ref="BR216:CW216" si="332">BQ216*(BR212/BQ212)</f>
        <v>4.0926061542818521</v>
      </c>
      <c r="BS216" s="89">
        <f t="shared" si="332"/>
        <v>4.0926061542818521</v>
      </c>
      <c r="BT216" s="89">
        <f t="shared" si="332"/>
        <v>4.0926061542818521</v>
      </c>
      <c r="BU216" s="89">
        <f t="shared" si="332"/>
        <v>4.0926061542818521</v>
      </c>
      <c r="BV216" s="89">
        <f t="shared" si="332"/>
        <v>4.0926061542818521</v>
      </c>
      <c r="BW216" s="89">
        <f t="shared" si="332"/>
        <v>4.0926061542818521</v>
      </c>
      <c r="BX216" s="89">
        <f t="shared" si="332"/>
        <v>4.0926061542818521</v>
      </c>
      <c r="BY216" s="89">
        <f t="shared" si="332"/>
        <v>4.087201914264873</v>
      </c>
      <c r="BZ216" s="89">
        <f t="shared" si="332"/>
        <v>4.0865347241393195</v>
      </c>
      <c r="CA216" s="89">
        <f t="shared" si="332"/>
        <v>4.0865347241393195</v>
      </c>
      <c r="CB216" s="89">
        <f t="shared" si="332"/>
        <v>4.0479435576904983</v>
      </c>
      <c r="CC216" s="89">
        <f t="shared" si="332"/>
        <v>4.0479435576904983</v>
      </c>
      <c r="CD216" s="89">
        <f t="shared" si="332"/>
        <v>4.0479435576904983</v>
      </c>
      <c r="CE216" s="89">
        <f t="shared" si="332"/>
        <v>3.9647096556433348</v>
      </c>
      <c r="CF216" s="89">
        <f t="shared" si="332"/>
        <v>3.9545591797839248</v>
      </c>
      <c r="CG216" s="89">
        <f t="shared" si="332"/>
        <v>3.9545591797839248</v>
      </c>
      <c r="CH216" s="89">
        <f t="shared" si="332"/>
        <v>3.9504864191914191</v>
      </c>
      <c r="CI216" s="89">
        <f t="shared" si="332"/>
        <v>3.9441510138252975</v>
      </c>
      <c r="CJ216" s="89">
        <f t="shared" si="332"/>
        <v>3.9423520715608436</v>
      </c>
      <c r="CK216" s="89">
        <f t="shared" si="332"/>
        <v>3.8511320019398601</v>
      </c>
      <c r="CL216" s="89">
        <f t="shared" si="332"/>
        <v>3.7716067514889415</v>
      </c>
      <c r="CM216" s="89">
        <f t="shared" si="332"/>
        <v>3.7716067514889415</v>
      </c>
      <c r="CN216" s="89">
        <f t="shared" si="332"/>
        <v>3.5925692263234206</v>
      </c>
      <c r="CO216" s="89">
        <f t="shared" si="332"/>
        <v>3.5138708412572015</v>
      </c>
      <c r="CP216" s="89">
        <f t="shared" si="332"/>
        <v>3.503926517477165</v>
      </c>
      <c r="CQ216" s="89">
        <f t="shared" si="332"/>
        <v>3.1722366209388739</v>
      </c>
      <c r="CR216" s="89">
        <f t="shared" si="332"/>
        <v>3.0870203906650491</v>
      </c>
      <c r="CS216" s="89">
        <f t="shared" si="332"/>
        <v>3.0870203906650491</v>
      </c>
      <c r="CT216" s="89">
        <f t="shared" si="332"/>
        <v>3.0870203906650491</v>
      </c>
      <c r="CU216" s="89">
        <f t="shared" si="332"/>
        <v>3.0870203906650491</v>
      </c>
      <c r="CV216" s="89">
        <f t="shared" si="332"/>
        <v>3.0870203906650491</v>
      </c>
      <c r="CW216" s="89">
        <f t="shared" si="332"/>
        <v>3.0741399358107055</v>
      </c>
      <c r="CX216" s="89">
        <f t="shared" ref="CX216:EC216" si="333">CW216*(CX212/CW212)</f>
        <v>3.0616822888702133</v>
      </c>
      <c r="CY216" s="89">
        <f t="shared" si="333"/>
        <v>3.0616822888702133</v>
      </c>
      <c r="CZ216" s="89">
        <f t="shared" si="333"/>
        <v>3.0616822888702133</v>
      </c>
      <c r="DA216" s="89">
        <f t="shared" si="333"/>
        <v>3.0616822888702133</v>
      </c>
      <c r="DB216" s="89">
        <f t="shared" si="333"/>
        <v>3.0616822888702133</v>
      </c>
      <c r="DC216" s="89">
        <f t="shared" si="333"/>
        <v>3.0616822888702133</v>
      </c>
      <c r="DD216" s="89">
        <f t="shared" si="333"/>
        <v>3.0616822888702133</v>
      </c>
      <c r="DE216" s="89">
        <f t="shared" si="333"/>
        <v>3.0616822888702133</v>
      </c>
      <c r="DF216" s="89">
        <f t="shared" si="333"/>
        <v>3.0616822888702133</v>
      </c>
      <c r="DG216" s="89">
        <f t="shared" si="333"/>
        <v>3.0616822888702133</v>
      </c>
      <c r="DH216" s="89">
        <f t="shared" si="333"/>
        <v>3.0616822888702133</v>
      </c>
      <c r="DI216" s="89">
        <f t="shared" si="333"/>
        <v>2.6319471242176862</v>
      </c>
      <c r="DJ216" s="89">
        <f t="shared" si="333"/>
        <v>5.3536136302526412E-2</v>
      </c>
      <c r="DK216" s="89">
        <f t="shared" si="333"/>
        <v>5.3536136302526412E-2</v>
      </c>
      <c r="DL216" s="89">
        <f t="shared" si="333"/>
        <v>5.3536136302526412E-2</v>
      </c>
      <c r="DM216" s="89">
        <f t="shared" si="333"/>
        <v>5.3536136302526426E-2</v>
      </c>
      <c r="DN216" s="89">
        <f t="shared" si="333"/>
        <v>5.3536136302526412E-2</v>
      </c>
      <c r="DO216" s="89">
        <f t="shared" si="333"/>
        <v>5.3536136302526412E-2</v>
      </c>
      <c r="DP216" s="89">
        <f t="shared" si="333"/>
        <v>5.3536136302526412E-2</v>
      </c>
      <c r="DQ216" s="89">
        <f t="shared" si="333"/>
        <v>5.3433198397441095E-2</v>
      </c>
      <c r="DR216" s="89">
        <f t="shared" si="333"/>
        <v>5.0413686514938195E-2</v>
      </c>
      <c r="DS216" s="89">
        <f t="shared" si="333"/>
        <v>5.0413686514938195E-2</v>
      </c>
      <c r="DT216" s="89">
        <f t="shared" si="333"/>
        <v>5.0413686514938195E-2</v>
      </c>
      <c r="DU216" s="89">
        <f t="shared" si="333"/>
        <v>5.0413686514938209E-2</v>
      </c>
      <c r="DV216" s="89">
        <f t="shared" si="333"/>
        <v>5.0413686514938202E-2</v>
      </c>
      <c r="DW216" s="89">
        <f t="shared" si="333"/>
        <v>5.0413686514938202E-2</v>
      </c>
      <c r="DX216" s="89">
        <f t="shared" si="333"/>
        <v>5.0413686514938216E-2</v>
      </c>
      <c r="DY216" s="89">
        <f t="shared" si="333"/>
        <v>5.0413686514938216E-2</v>
      </c>
      <c r="DZ216" s="89">
        <f t="shared" si="333"/>
        <v>5.0413686514938209E-2</v>
      </c>
      <c r="EA216" s="89">
        <f t="shared" si="333"/>
        <v>5.0413686514938209E-2</v>
      </c>
      <c r="EB216" s="89">
        <f t="shared" si="333"/>
        <v>5.0413686514938209E-2</v>
      </c>
      <c r="EC216" s="89">
        <f t="shared" si="333"/>
        <v>5.0413686514938223E-2</v>
      </c>
      <c r="ED216" s="89">
        <f t="shared" ref="ED216:EI216" si="334">EC216*(ED212/EC212)</f>
        <v>3.8249708211985853E-2</v>
      </c>
      <c r="EE216" s="89">
        <f t="shared" si="334"/>
        <v>1.5442248893950173E-2</v>
      </c>
      <c r="EF216" s="89">
        <f t="shared" si="334"/>
        <v>1.5442248893950173E-2</v>
      </c>
      <c r="EG216" s="89">
        <f t="shared" si="334"/>
        <v>1.5442248893950173E-2</v>
      </c>
      <c r="EH216" s="89">
        <f t="shared" si="334"/>
        <v>1.3914963671760285E-2</v>
      </c>
      <c r="EI216" s="89">
        <f t="shared" si="334"/>
        <v>1.2319799106361957E-2</v>
      </c>
    </row>
    <row r="217" spans="2:139" x14ac:dyDescent="0.35">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c r="DJ217" s="17"/>
      <c r="DK217" s="17"/>
      <c r="DL217" s="17"/>
      <c r="DM217" s="17"/>
      <c r="DN217" s="17"/>
      <c r="DO217" s="17"/>
      <c r="DP217" s="17"/>
      <c r="DQ217" s="17"/>
      <c r="DR217" s="17"/>
      <c r="DS217" s="17"/>
      <c r="DT217" s="17"/>
      <c r="DU217" s="17"/>
      <c r="DV217" s="17"/>
      <c r="DW217" s="17"/>
      <c r="DX217" s="17"/>
      <c r="DY217" s="17"/>
      <c r="DZ217" s="17"/>
      <c r="EA217" s="17"/>
      <c r="EB217" s="17"/>
      <c r="EC217" s="17"/>
      <c r="ED217" s="17"/>
      <c r="EE217" s="17"/>
      <c r="EF217" s="17"/>
      <c r="EG217" s="17"/>
      <c r="EH217" s="17"/>
      <c r="EI217" s="17"/>
    </row>
    <row r="218" spans="2:139" x14ac:dyDescent="0.35">
      <c r="C218" s="145" t="s">
        <v>93</v>
      </c>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c r="AC218" s="146"/>
      <c r="AD218" s="146"/>
      <c r="AE218" s="146"/>
      <c r="AF218" s="146"/>
      <c r="AG218" s="146"/>
      <c r="AH218" s="146"/>
      <c r="AI218" s="146"/>
      <c r="AJ218" s="146"/>
      <c r="AK218" s="146"/>
      <c r="AL218" s="146"/>
      <c r="AM218" s="146"/>
      <c r="AN218" s="146"/>
      <c r="AO218" s="146"/>
      <c r="AP218" s="146"/>
      <c r="AQ218" s="146"/>
      <c r="AR218" s="146"/>
      <c r="AS218" s="146"/>
      <c r="AT218" s="146"/>
      <c r="AU218" s="146"/>
      <c r="AV218" s="146"/>
      <c r="AW218" s="146"/>
      <c r="AX218" s="146"/>
      <c r="AY218" s="146"/>
      <c r="AZ218" s="146"/>
      <c r="BA218" s="146"/>
      <c r="BB218" s="146"/>
      <c r="BC218" s="146"/>
      <c r="BD218" s="146"/>
      <c r="BE218" s="146"/>
      <c r="BF218" s="146"/>
      <c r="BG218" s="146"/>
      <c r="BH218" s="146"/>
      <c r="BI218" s="146"/>
      <c r="BJ218" s="146"/>
      <c r="BK218" s="146"/>
      <c r="BL218" s="146"/>
      <c r="BM218" s="146"/>
      <c r="BN218" s="146"/>
      <c r="BO218" s="146"/>
      <c r="BP218" s="146"/>
      <c r="BQ218" s="146"/>
      <c r="BR218" s="146"/>
      <c r="BS218" s="146"/>
      <c r="BT218" s="146"/>
      <c r="BU218" s="146"/>
      <c r="BV218" s="146"/>
      <c r="BW218" s="146"/>
      <c r="BX218" s="146"/>
      <c r="BY218" s="146"/>
      <c r="BZ218" s="146"/>
      <c r="CA218" s="146"/>
      <c r="CB218" s="146"/>
      <c r="CC218" s="146"/>
      <c r="CD218" s="146"/>
      <c r="CE218" s="146"/>
      <c r="CF218" s="146"/>
      <c r="CG218" s="146"/>
      <c r="CH218" s="146"/>
      <c r="CI218" s="146"/>
      <c r="CJ218" s="146"/>
      <c r="CK218" s="146"/>
      <c r="CL218" s="146"/>
      <c r="CM218" s="146"/>
      <c r="CN218" s="146"/>
      <c r="CO218" s="146"/>
      <c r="CP218" s="146"/>
      <c r="CQ218" s="146"/>
      <c r="CR218" s="146"/>
      <c r="CS218" s="146"/>
      <c r="CT218" s="146"/>
      <c r="CU218" s="146"/>
      <c r="CV218" s="146"/>
      <c r="CW218" s="146"/>
      <c r="CX218" s="146"/>
      <c r="CY218" s="146"/>
      <c r="CZ218" s="146"/>
      <c r="DA218" s="146"/>
      <c r="DB218" s="146"/>
      <c r="DC218" s="146"/>
      <c r="DD218" s="146"/>
      <c r="DE218" s="146"/>
      <c r="DF218" s="146"/>
      <c r="DG218" s="146"/>
      <c r="DH218" s="146"/>
      <c r="DI218" s="146"/>
      <c r="DJ218" s="146"/>
      <c r="DK218" s="146"/>
      <c r="DL218" s="146"/>
      <c r="DM218" s="146"/>
      <c r="DN218" s="146"/>
      <c r="DO218" s="146"/>
      <c r="DP218" s="146"/>
      <c r="DQ218" s="146"/>
      <c r="DR218" s="146"/>
      <c r="DS218" s="146"/>
      <c r="DT218" s="146"/>
      <c r="DU218" s="146"/>
      <c r="DV218" s="146"/>
      <c r="DW218" s="146"/>
      <c r="DX218" s="146"/>
      <c r="DY218" s="146"/>
      <c r="DZ218" s="146"/>
      <c r="EA218" s="146"/>
      <c r="EB218" s="146"/>
      <c r="EC218" s="146"/>
      <c r="ED218" s="146"/>
      <c r="EE218" s="146"/>
      <c r="EF218" s="146"/>
      <c r="EG218" s="146"/>
      <c r="EH218" s="146"/>
      <c r="EI218" s="146"/>
    </row>
    <row r="220" spans="2:139" x14ac:dyDescent="0.35">
      <c r="C220" t="s">
        <v>323</v>
      </c>
    </row>
    <row r="221" spans="2:139" x14ac:dyDescent="0.35">
      <c r="C221" t="s">
        <v>320</v>
      </c>
    </row>
    <row r="223" spans="2:139" x14ac:dyDescent="0.35">
      <c r="C223" t="s">
        <v>321</v>
      </c>
    </row>
    <row r="224" spans="2:139" x14ac:dyDescent="0.35">
      <c r="C224" t="s">
        <v>322</v>
      </c>
    </row>
    <row r="225" spans="3:13" x14ac:dyDescent="0.35">
      <c r="C225" t="s">
        <v>326</v>
      </c>
    </row>
    <row r="226" spans="3:13" x14ac:dyDescent="0.35">
      <c r="C226" t="s">
        <v>439</v>
      </c>
    </row>
    <row r="228" spans="3:13" x14ac:dyDescent="0.35">
      <c r="C228" s="80" t="s">
        <v>528</v>
      </c>
    </row>
    <row r="229" spans="3:13" x14ac:dyDescent="0.35">
      <c r="C229" t="s">
        <v>420</v>
      </c>
    </row>
    <row r="230" spans="3:13" x14ac:dyDescent="0.35">
      <c r="C230" t="s">
        <v>423</v>
      </c>
    </row>
    <row r="231" spans="3:13" x14ac:dyDescent="0.35">
      <c r="C231" t="s">
        <v>426</v>
      </c>
    </row>
    <row r="232" spans="3:13" x14ac:dyDescent="0.35">
      <c r="C232" t="s">
        <v>427</v>
      </c>
    </row>
    <row r="233" spans="3:13" x14ac:dyDescent="0.35">
      <c r="C233" s="40" t="s">
        <v>428</v>
      </c>
      <c r="D233" s="11"/>
      <c r="E233" s="11"/>
      <c r="F233" s="11"/>
      <c r="G233" s="11"/>
      <c r="H233" s="11"/>
      <c r="I233" s="11"/>
      <c r="J233" s="11"/>
      <c r="K233" s="11"/>
      <c r="L233" s="11"/>
      <c r="M233" s="11"/>
    </row>
    <row r="234" spans="3:13" x14ac:dyDescent="0.35">
      <c r="C234" s="40" t="s">
        <v>429</v>
      </c>
      <c r="D234" s="11"/>
      <c r="E234" s="11"/>
      <c r="F234" s="11"/>
      <c r="G234" s="11"/>
      <c r="H234" s="11"/>
      <c r="I234" s="11"/>
      <c r="J234" s="11"/>
      <c r="K234" s="11"/>
      <c r="L234" s="11"/>
      <c r="M234" s="11"/>
    </row>
    <row r="235" spans="3:13" x14ac:dyDescent="0.35">
      <c r="C235" s="40" t="s">
        <v>435</v>
      </c>
      <c r="D235" s="11"/>
      <c r="E235" s="11"/>
      <c r="F235" s="11"/>
      <c r="G235" s="11"/>
      <c r="H235" s="11"/>
      <c r="I235" s="11"/>
      <c r="J235" s="11"/>
      <c r="K235" s="11"/>
      <c r="L235" s="11"/>
      <c r="M235" s="11"/>
    </row>
    <row r="236" spans="3:13" x14ac:dyDescent="0.35">
      <c r="C236" s="40"/>
      <c r="D236" s="11"/>
      <c r="E236" s="11"/>
      <c r="F236" s="11"/>
      <c r="G236" s="11"/>
      <c r="H236" s="11"/>
      <c r="I236" s="11"/>
      <c r="J236" s="11"/>
      <c r="K236" s="11"/>
      <c r="L236" s="11"/>
      <c r="M236" s="11"/>
    </row>
    <row r="237" spans="3:13" x14ac:dyDescent="0.35">
      <c r="C237" s="80" t="s">
        <v>529</v>
      </c>
      <c r="D237" s="11"/>
      <c r="E237" s="11"/>
      <c r="F237" s="11"/>
      <c r="G237" s="11"/>
      <c r="H237" s="11"/>
      <c r="I237" s="11"/>
      <c r="J237" s="11"/>
      <c r="K237" s="11"/>
      <c r="L237" s="11"/>
      <c r="M237" s="11"/>
    </row>
    <row r="238" spans="3:13" x14ac:dyDescent="0.35">
      <c r="C238" s="40" t="s">
        <v>433</v>
      </c>
      <c r="D238" s="11"/>
      <c r="E238" s="11"/>
      <c r="F238" s="11"/>
      <c r="G238" s="11"/>
      <c r="H238" s="11"/>
      <c r="I238" s="11"/>
      <c r="J238" s="11"/>
      <c r="K238" s="11"/>
      <c r="L238" s="11"/>
      <c r="M238" s="11"/>
    </row>
    <row r="239" spans="3:13" x14ac:dyDescent="0.35">
      <c r="C239" s="40" t="s">
        <v>434</v>
      </c>
      <c r="D239" s="11"/>
      <c r="E239" s="11"/>
      <c r="F239" s="11"/>
      <c r="G239" s="11"/>
      <c r="H239" s="11"/>
      <c r="I239" s="11"/>
      <c r="J239" s="11"/>
      <c r="K239" s="11"/>
      <c r="L239" s="11"/>
      <c r="M239" s="11"/>
    </row>
    <row r="240" spans="3:13" x14ac:dyDescent="0.35">
      <c r="C240" s="40"/>
      <c r="D240" s="11"/>
      <c r="E240" s="11"/>
      <c r="F240" s="11"/>
      <c r="G240" s="11"/>
      <c r="H240" s="11"/>
      <c r="I240" s="11"/>
      <c r="J240" s="11"/>
      <c r="K240" s="11"/>
      <c r="L240" s="11"/>
      <c r="M240" s="11"/>
    </row>
    <row r="241" spans="3:13" x14ac:dyDescent="0.35">
      <c r="C241" s="80" t="s">
        <v>530</v>
      </c>
      <c r="D241" s="11"/>
      <c r="E241" s="11"/>
      <c r="F241" s="11"/>
      <c r="G241" s="11"/>
      <c r="H241" s="11"/>
      <c r="I241" s="11"/>
      <c r="J241" s="11"/>
      <c r="K241" s="11"/>
      <c r="L241" s="11"/>
      <c r="M241" s="11"/>
    </row>
    <row r="242" spans="3:13" x14ac:dyDescent="0.35">
      <c r="C242" s="40" t="s">
        <v>430</v>
      </c>
      <c r="D242" s="11"/>
      <c r="E242" s="11"/>
      <c r="F242" s="11"/>
      <c r="G242" s="11"/>
      <c r="H242" s="11"/>
      <c r="I242" s="11"/>
      <c r="J242" s="11"/>
      <c r="K242" s="11"/>
      <c r="L242" s="11"/>
      <c r="M242" s="11"/>
    </row>
    <row r="243" spans="3:13" x14ac:dyDescent="0.35">
      <c r="C243" s="40" t="s">
        <v>431</v>
      </c>
      <c r="D243" s="11"/>
      <c r="E243" s="11"/>
      <c r="F243" s="11"/>
      <c r="G243" s="11"/>
      <c r="H243" s="11"/>
      <c r="I243" s="11"/>
      <c r="J243" s="11"/>
      <c r="K243" s="11"/>
      <c r="L243" s="11"/>
      <c r="M243" s="11"/>
    </row>
    <row r="244" spans="3:13" x14ac:dyDescent="0.35">
      <c r="C244" s="40" t="s">
        <v>694</v>
      </c>
      <c r="D244" s="11"/>
      <c r="E244" s="11"/>
      <c r="F244" s="11"/>
      <c r="G244" s="11"/>
      <c r="H244" s="11"/>
      <c r="I244" s="11"/>
      <c r="J244" s="11"/>
      <c r="K244" s="11"/>
      <c r="L244" s="11"/>
      <c r="M244" s="11"/>
    </row>
    <row r="245" spans="3:13" x14ac:dyDescent="0.35">
      <c r="C245" s="40" t="s">
        <v>432</v>
      </c>
      <c r="D245" s="11"/>
      <c r="E245" s="11"/>
      <c r="F245" s="11"/>
      <c r="G245" s="11"/>
      <c r="H245" s="11"/>
      <c r="I245" s="11"/>
      <c r="J245" s="11"/>
      <c r="K245" s="11"/>
      <c r="L245" s="11"/>
      <c r="M245" s="11"/>
    </row>
    <row r="246" spans="3:13" x14ac:dyDescent="0.35">
      <c r="C246" s="40"/>
      <c r="D246" s="11"/>
      <c r="E246" s="11"/>
      <c r="F246" s="11"/>
      <c r="G246" s="11"/>
      <c r="H246" s="11"/>
      <c r="I246" s="11"/>
      <c r="J246" s="11"/>
      <c r="K246" s="11"/>
      <c r="L246" s="11"/>
      <c r="M246" s="11"/>
    </row>
    <row r="247" spans="3:13" x14ac:dyDescent="0.35">
      <c r="C247" s="80" t="s">
        <v>531</v>
      </c>
      <c r="D247" s="11"/>
      <c r="E247" s="11"/>
      <c r="F247" s="11"/>
      <c r="G247" s="11"/>
      <c r="H247" s="11"/>
      <c r="I247" s="11"/>
      <c r="J247" s="11"/>
      <c r="K247" s="11"/>
      <c r="L247" s="11"/>
      <c r="M247" s="11"/>
    </row>
    <row r="248" spans="3:13" x14ac:dyDescent="0.35">
      <c r="C248" t="s">
        <v>421</v>
      </c>
    </row>
    <row r="249" spans="3:13" x14ac:dyDescent="0.35">
      <c r="C249" t="s">
        <v>727</v>
      </c>
    </row>
    <row r="250" spans="3:13" x14ac:dyDescent="0.35">
      <c r="C250" s="61" t="s">
        <v>424</v>
      </c>
      <c r="D250" s="11"/>
      <c r="E250" s="11"/>
      <c r="F250" s="11"/>
      <c r="G250" s="11"/>
      <c r="H250" s="11"/>
      <c r="I250" s="11"/>
      <c r="J250" s="11"/>
      <c r="K250" s="11"/>
      <c r="L250" s="11"/>
      <c r="M250" s="11"/>
    </row>
    <row r="251" spans="3:13" x14ac:dyDescent="0.35">
      <c r="C251" s="61" t="s">
        <v>425</v>
      </c>
      <c r="D251" s="11"/>
      <c r="E251" s="11"/>
      <c r="F251" s="11"/>
      <c r="G251" s="11"/>
      <c r="H251" s="11"/>
      <c r="I251" s="11"/>
      <c r="J251" s="11"/>
      <c r="K251" s="11"/>
      <c r="L251" s="11"/>
      <c r="M251" s="11"/>
    </row>
    <row r="252" spans="3:13" x14ac:dyDescent="0.35">
      <c r="C252" t="s">
        <v>422</v>
      </c>
    </row>
    <row r="256" spans="3:13" x14ac:dyDescent="0.35">
      <c r="D256" s="3"/>
    </row>
    <row r="257" spans="4:4" x14ac:dyDescent="0.35">
      <c r="D257" s="3"/>
    </row>
    <row r="258" spans="4:4" x14ac:dyDescent="0.35">
      <c r="D258" s="3"/>
    </row>
    <row r="259" spans="4:4" x14ac:dyDescent="0.35">
      <c r="D259" s="3"/>
    </row>
    <row r="260" spans="4:4" x14ac:dyDescent="0.35">
      <c r="D260" s="3"/>
    </row>
    <row r="261" spans="4:4" x14ac:dyDescent="0.35">
      <c r="D261" s="3"/>
    </row>
    <row r="262" spans="4:4" x14ac:dyDescent="0.35">
      <c r="D262" s="3"/>
    </row>
    <row r="263" spans="4:4" x14ac:dyDescent="0.35">
      <c r="D263" s="3"/>
    </row>
    <row r="264" spans="4:4" x14ac:dyDescent="0.35">
      <c r="D264" s="3"/>
    </row>
    <row r="265" spans="4:4" x14ac:dyDescent="0.35">
      <c r="D265" s="3"/>
    </row>
    <row r="266" spans="4:4" x14ac:dyDescent="0.35">
      <c r="D266" s="3"/>
    </row>
    <row r="267" spans="4:4" x14ac:dyDescent="0.35">
      <c r="D267" s="3"/>
    </row>
    <row r="268" spans="4:4" x14ac:dyDescent="0.35">
      <c r="D268" s="3"/>
    </row>
    <row r="269" spans="4:4" x14ac:dyDescent="0.35">
      <c r="D269" s="3"/>
    </row>
    <row r="270" spans="4:4" x14ac:dyDescent="0.35">
      <c r="D270" s="3"/>
    </row>
    <row r="271" spans="4:4" x14ac:dyDescent="0.35">
      <c r="D271" s="3"/>
    </row>
    <row r="272" spans="4:4" x14ac:dyDescent="0.35">
      <c r="D272" s="3"/>
    </row>
    <row r="273" spans="4:4" x14ac:dyDescent="0.35">
      <c r="D273" s="3"/>
    </row>
  </sheetData>
  <hyperlinks>
    <hyperlink ref="A1" location="'Guia de Modelagem'!A1" display="Voltar" xr:uid="{27DA3684-844B-47D9-BDB4-BFF24D6E717A}"/>
  </hyperlinks>
  <pageMargins left="0.511811024" right="0.511811024" top="0.78740157499999996" bottom="0.78740157499999996" header="0.31496062000000002" footer="0.31496062000000002"/>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9578B-3BC3-4E96-BF4D-5CCB4B23A17B}">
  <sheetPr>
    <tabColor rgb="FFFAF5F0"/>
  </sheetPr>
  <dimension ref="A1:F81"/>
  <sheetViews>
    <sheetView showGridLines="0" workbookViewId="0">
      <pane ySplit="2" topLeftCell="A3" activePane="bottomLeft" state="frozen"/>
      <selection activeCell="C22" sqref="C22:C24"/>
      <selection pane="bottomLeft"/>
    </sheetView>
  </sheetViews>
  <sheetFormatPr defaultRowHeight="14.5" x14ac:dyDescent="0.35"/>
  <cols>
    <col min="2" max="2" width="31.453125" bestFit="1" customWidth="1"/>
    <col min="3" max="3" width="49.54296875" customWidth="1"/>
    <col min="4" max="4" width="13.7265625" customWidth="1"/>
    <col min="5" max="5" width="41.7265625" bestFit="1" customWidth="1"/>
    <col min="6" max="6" width="19.26953125" customWidth="1"/>
    <col min="7" max="7" width="1.7265625" customWidth="1"/>
  </cols>
  <sheetData>
    <row r="1" spans="1:6" x14ac:dyDescent="0.35">
      <c r="A1" s="39" t="s">
        <v>235</v>
      </c>
    </row>
    <row r="2" spans="1:6" ht="29.15" customHeight="1" x14ac:dyDescent="0.35">
      <c r="B2" s="128"/>
      <c r="C2" s="128" t="s">
        <v>534</v>
      </c>
      <c r="D2" s="128" t="s">
        <v>535</v>
      </c>
      <c r="E2" s="128" t="s">
        <v>536</v>
      </c>
      <c r="F2" s="128" t="s">
        <v>75</v>
      </c>
    </row>
    <row r="3" spans="1:6" x14ac:dyDescent="0.35">
      <c r="C3" s="11"/>
      <c r="D3" s="11"/>
      <c r="E3" s="11"/>
      <c r="F3" s="11"/>
    </row>
    <row r="4" spans="1:6" ht="29" x14ac:dyDescent="0.35">
      <c r="B4" s="149" t="s">
        <v>574</v>
      </c>
      <c r="C4" s="150" t="s">
        <v>628</v>
      </c>
      <c r="D4" s="150" t="s">
        <v>547</v>
      </c>
      <c r="E4" s="150" t="s">
        <v>73</v>
      </c>
      <c r="F4" s="150" t="s">
        <v>73</v>
      </c>
    </row>
    <row r="5" spans="1:6" x14ac:dyDescent="0.35">
      <c r="B5" s="49"/>
      <c r="C5" s="10"/>
      <c r="D5" s="11"/>
      <c r="E5" s="11"/>
      <c r="F5" s="11"/>
    </row>
    <row r="6" spans="1:6" ht="29" x14ac:dyDescent="0.35">
      <c r="B6" s="151" t="s">
        <v>573</v>
      </c>
      <c r="C6" s="152" t="s">
        <v>630</v>
      </c>
      <c r="D6" s="152" t="s">
        <v>547</v>
      </c>
      <c r="E6" s="152" t="s">
        <v>73</v>
      </c>
      <c r="F6" s="152" t="s">
        <v>73</v>
      </c>
    </row>
    <row r="7" spans="1:6" ht="14.15" customHeight="1" x14ac:dyDescent="0.35">
      <c r="B7" s="49"/>
      <c r="C7" s="10"/>
      <c r="D7" s="11"/>
      <c r="E7" s="11"/>
      <c r="F7" s="11"/>
    </row>
    <row r="8" spans="1:6" ht="58" x14ac:dyDescent="0.35">
      <c r="B8" s="153" t="s">
        <v>629</v>
      </c>
      <c r="C8" s="154" t="s">
        <v>557</v>
      </c>
      <c r="D8" s="154" t="s">
        <v>547</v>
      </c>
      <c r="E8" s="154" t="s">
        <v>73</v>
      </c>
      <c r="F8" s="154" t="s">
        <v>73</v>
      </c>
    </row>
    <row r="9" spans="1:6" ht="14.15" customHeight="1" x14ac:dyDescent="0.35">
      <c r="B9" s="122"/>
      <c r="C9" s="10"/>
      <c r="D9" s="11"/>
      <c r="E9" s="11"/>
      <c r="F9" s="11"/>
    </row>
    <row r="10" spans="1:6" ht="29.15" customHeight="1" x14ac:dyDescent="0.35">
      <c r="B10" s="155" t="s">
        <v>537</v>
      </c>
      <c r="C10" s="156" t="s">
        <v>538</v>
      </c>
      <c r="D10" s="156" t="s">
        <v>547</v>
      </c>
      <c r="E10" s="156" t="s">
        <v>73</v>
      </c>
      <c r="F10" s="156" t="s">
        <v>73</v>
      </c>
    </row>
    <row r="11" spans="1:6" ht="29.15" customHeight="1" x14ac:dyDescent="0.35">
      <c r="B11" s="124" t="s">
        <v>539</v>
      </c>
      <c r="C11" s="111" t="s">
        <v>540</v>
      </c>
      <c r="D11" s="111" t="s">
        <v>245</v>
      </c>
      <c r="E11" s="111" t="s">
        <v>541</v>
      </c>
      <c r="F11" s="111" t="s">
        <v>542</v>
      </c>
    </row>
    <row r="12" spans="1:6" ht="29.15" customHeight="1" x14ac:dyDescent="0.35">
      <c r="B12" s="124" t="s">
        <v>543</v>
      </c>
      <c r="C12" s="111" t="s">
        <v>544</v>
      </c>
      <c r="D12" s="111" t="s">
        <v>115</v>
      </c>
      <c r="E12" s="111" t="s">
        <v>541</v>
      </c>
      <c r="F12" s="111" t="s">
        <v>542</v>
      </c>
    </row>
    <row r="13" spans="1:6" ht="29.15" customHeight="1" x14ac:dyDescent="0.35">
      <c r="B13" s="155" t="s">
        <v>600</v>
      </c>
      <c r="C13" s="156" t="s">
        <v>545</v>
      </c>
      <c r="D13" s="156" t="s">
        <v>547</v>
      </c>
      <c r="E13" s="156" t="s">
        <v>73</v>
      </c>
      <c r="F13" s="156" t="s">
        <v>73</v>
      </c>
    </row>
    <row r="14" spans="1:6" ht="29.15" customHeight="1" x14ac:dyDescent="0.35">
      <c r="B14" s="124" t="s">
        <v>539</v>
      </c>
      <c r="C14" s="111" t="s">
        <v>546</v>
      </c>
      <c r="D14" s="111" t="s">
        <v>547</v>
      </c>
      <c r="E14" s="111" t="s">
        <v>541</v>
      </c>
      <c r="F14" s="111" t="s">
        <v>542</v>
      </c>
    </row>
    <row r="15" spans="1:6" ht="29.15" customHeight="1" x14ac:dyDescent="0.35">
      <c r="B15" s="155" t="s">
        <v>548</v>
      </c>
      <c r="C15" s="156" t="s">
        <v>515</v>
      </c>
      <c r="D15" s="156" t="s">
        <v>547</v>
      </c>
      <c r="E15" s="156" t="s">
        <v>73</v>
      </c>
      <c r="F15" s="156" t="s">
        <v>73</v>
      </c>
    </row>
    <row r="16" spans="1:6" ht="29.15" customHeight="1" x14ac:dyDescent="0.35">
      <c r="B16" s="124" t="s">
        <v>515</v>
      </c>
      <c r="C16" s="111" t="s">
        <v>549</v>
      </c>
      <c r="D16" s="111" t="s">
        <v>547</v>
      </c>
      <c r="E16" s="111" t="s">
        <v>541</v>
      </c>
      <c r="F16" s="111" t="s">
        <v>550</v>
      </c>
    </row>
    <row r="17" spans="2:6" ht="29.15" customHeight="1" x14ac:dyDescent="0.35">
      <c r="B17" s="155" t="s">
        <v>551</v>
      </c>
      <c r="C17" s="156" t="s">
        <v>538</v>
      </c>
      <c r="D17" s="156" t="s">
        <v>547</v>
      </c>
      <c r="E17" s="156" t="s">
        <v>73</v>
      </c>
      <c r="F17" s="156" t="s">
        <v>73</v>
      </c>
    </row>
    <row r="18" spans="2:6" ht="29.15" customHeight="1" x14ac:dyDescent="0.35">
      <c r="B18" s="124" t="s">
        <v>539</v>
      </c>
      <c r="C18" s="111" t="s">
        <v>552</v>
      </c>
      <c r="D18" s="111" t="s">
        <v>245</v>
      </c>
      <c r="E18" s="119" t="s">
        <v>553</v>
      </c>
      <c r="F18" s="111" t="s">
        <v>553</v>
      </c>
    </row>
    <row r="19" spans="2:6" ht="29.15" customHeight="1" x14ac:dyDescent="0.35">
      <c r="B19" s="124" t="s">
        <v>554</v>
      </c>
      <c r="C19" s="111" t="s">
        <v>555</v>
      </c>
      <c r="D19" s="111" t="s">
        <v>115</v>
      </c>
      <c r="E19" s="111" t="s">
        <v>633</v>
      </c>
      <c r="F19" s="111" t="s">
        <v>556</v>
      </c>
    </row>
    <row r="20" spans="2:6" ht="18" customHeight="1" x14ac:dyDescent="0.35">
      <c r="B20" s="122"/>
      <c r="C20" s="10"/>
      <c r="D20" s="11"/>
      <c r="E20" s="11"/>
      <c r="F20" s="11"/>
    </row>
    <row r="21" spans="2:6" ht="29" x14ac:dyDescent="0.35">
      <c r="B21" s="153" t="s">
        <v>631</v>
      </c>
      <c r="C21" s="154" t="s">
        <v>632</v>
      </c>
      <c r="D21" s="154" t="s">
        <v>547</v>
      </c>
      <c r="E21" s="154" t="s">
        <v>73</v>
      </c>
      <c r="F21" s="154" t="s">
        <v>73</v>
      </c>
    </row>
    <row r="22" spans="2:6" ht="14.15" customHeight="1" x14ac:dyDescent="0.35">
      <c r="B22" s="122"/>
      <c r="C22" s="10"/>
      <c r="D22" s="11"/>
      <c r="E22" s="11"/>
      <c r="F22" s="11"/>
    </row>
    <row r="23" spans="2:6" ht="29" x14ac:dyDescent="0.35">
      <c r="B23" s="155" t="s">
        <v>396</v>
      </c>
      <c r="C23" s="157" t="s">
        <v>601</v>
      </c>
      <c r="D23" s="156" t="s">
        <v>547</v>
      </c>
      <c r="E23" s="156" t="s">
        <v>73</v>
      </c>
      <c r="F23" s="156" t="s">
        <v>73</v>
      </c>
    </row>
    <row r="24" spans="2:6" ht="18.649999999999999" customHeight="1" x14ac:dyDescent="0.35">
      <c r="B24" s="125" t="s">
        <v>407</v>
      </c>
      <c r="C24" s="117" t="s">
        <v>558</v>
      </c>
      <c r="D24" s="112" t="s">
        <v>547</v>
      </c>
      <c r="E24" s="113" t="s">
        <v>559</v>
      </c>
      <c r="F24" s="114" t="s">
        <v>560</v>
      </c>
    </row>
    <row r="25" spans="2:6" ht="18.649999999999999" customHeight="1" x14ac:dyDescent="0.35">
      <c r="B25" s="125" t="s">
        <v>492</v>
      </c>
      <c r="C25" s="117" t="s">
        <v>558</v>
      </c>
      <c r="D25" s="112" t="s">
        <v>547</v>
      </c>
      <c r="E25" s="113" t="s">
        <v>561</v>
      </c>
      <c r="F25" s="114" t="s">
        <v>560</v>
      </c>
    </row>
    <row r="26" spans="2:6" ht="18.649999999999999" customHeight="1" x14ac:dyDescent="0.35">
      <c r="B26" s="9"/>
      <c r="C26" s="10"/>
      <c r="D26" s="11"/>
      <c r="E26" s="11"/>
      <c r="F26" s="11"/>
    </row>
    <row r="27" spans="2:6" ht="58" x14ac:dyDescent="0.35">
      <c r="B27" s="155" t="s">
        <v>572</v>
      </c>
      <c r="C27" s="157" t="s">
        <v>602</v>
      </c>
      <c r="D27" s="156" t="s">
        <v>547</v>
      </c>
      <c r="E27" s="156" t="s">
        <v>73</v>
      </c>
      <c r="F27" s="156" t="s">
        <v>73</v>
      </c>
    </row>
    <row r="28" spans="2:6" ht="18.649999999999999" customHeight="1" x14ac:dyDescent="0.35">
      <c r="B28" s="126" t="s">
        <v>458</v>
      </c>
      <c r="C28" s="118" t="s">
        <v>562</v>
      </c>
      <c r="D28" s="112" t="s">
        <v>547</v>
      </c>
      <c r="E28" s="114" t="s">
        <v>817</v>
      </c>
      <c r="F28" s="114" t="s">
        <v>73</v>
      </c>
    </row>
    <row r="29" spans="2:6" ht="18.649999999999999" customHeight="1" x14ac:dyDescent="0.35">
      <c r="B29" s="127" t="s">
        <v>368</v>
      </c>
      <c r="C29" s="10" t="s">
        <v>563</v>
      </c>
      <c r="D29" s="10" t="s">
        <v>245</v>
      </c>
      <c r="E29" s="111">
        <v>116.26</v>
      </c>
      <c r="F29" s="111" t="s">
        <v>550</v>
      </c>
    </row>
    <row r="30" spans="2:6" ht="18.649999999999999" customHeight="1" x14ac:dyDescent="0.35">
      <c r="B30" s="127" t="s">
        <v>369</v>
      </c>
      <c r="C30" s="10" t="s">
        <v>564</v>
      </c>
      <c r="D30" s="10" t="s">
        <v>370</v>
      </c>
      <c r="E30" s="116">
        <v>7.0000000000000007E-2</v>
      </c>
      <c r="F30" s="111" t="s">
        <v>550</v>
      </c>
    </row>
    <row r="31" spans="2:6" ht="29" x14ac:dyDescent="0.35">
      <c r="B31" s="127" t="s">
        <v>394</v>
      </c>
      <c r="C31" s="35" t="s">
        <v>634</v>
      </c>
      <c r="D31" s="10" t="s">
        <v>90</v>
      </c>
      <c r="E31" s="111" t="s">
        <v>565</v>
      </c>
      <c r="F31" s="111" t="s">
        <v>556</v>
      </c>
    </row>
    <row r="32" spans="2:6" ht="18.649999999999999" customHeight="1" x14ac:dyDescent="0.35">
      <c r="B32" s="125" t="s">
        <v>404</v>
      </c>
      <c r="C32" s="117" t="s">
        <v>726</v>
      </c>
      <c r="D32" s="112" t="s">
        <v>547</v>
      </c>
      <c r="E32" s="113" t="s">
        <v>566</v>
      </c>
      <c r="F32" s="114" t="s">
        <v>550</v>
      </c>
    </row>
    <row r="33" spans="2:6" ht="51" customHeight="1" x14ac:dyDescent="0.35">
      <c r="B33" s="129" t="s">
        <v>698</v>
      </c>
      <c r="C33" s="35" t="s">
        <v>728</v>
      </c>
      <c r="D33" s="10" t="s">
        <v>547</v>
      </c>
      <c r="E33" s="130" t="s">
        <v>699</v>
      </c>
      <c r="F33" s="111" t="s">
        <v>700</v>
      </c>
    </row>
    <row r="34" spans="2:6" ht="18.649999999999999" customHeight="1" x14ac:dyDescent="0.35">
      <c r="B34" s="127" t="s">
        <v>567</v>
      </c>
      <c r="C34" s="10" t="s">
        <v>568</v>
      </c>
      <c r="D34" s="10" t="s">
        <v>370</v>
      </c>
      <c r="E34" s="116">
        <v>4.0000000000000001E-3</v>
      </c>
      <c r="F34" s="111" t="s">
        <v>550</v>
      </c>
    </row>
    <row r="35" spans="2:6" ht="18.649999999999999" customHeight="1" x14ac:dyDescent="0.35">
      <c r="B35" s="125" t="s">
        <v>402</v>
      </c>
      <c r="C35" s="117" t="s">
        <v>569</v>
      </c>
      <c r="D35" s="112" t="s">
        <v>547</v>
      </c>
      <c r="E35" s="113" t="s">
        <v>570</v>
      </c>
      <c r="F35" s="114" t="s">
        <v>550</v>
      </c>
    </row>
    <row r="36" spans="2:6" ht="18.649999999999999" customHeight="1" x14ac:dyDescent="0.35">
      <c r="B36" s="125" t="s">
        <v>403</v>
      </c>
      <c r="C36" s="117" t="s">
        <v>569</v>
      </c>
      <c r="D36" s="112" t="s">
        <v>547</v>
      </c>
      <c r="E36" s="113" t="s">
        <v>571</v>
      </c>
      <c r="F36" s="114" t="s">
        <v>550</v>
      </c>
    </row>
    <row r="37" spans="2:6" x14ac:dyDescent="0.35">
      <c r="B37" s="49"/>
      <c r="C37" s="10"/>
      <c r="D37" s="11"/>
      <c r="E37" s="11"/>
      <c r="F37" s="11"/>
    </row>
    <row r="38" spans="2:6" ht="58" x14ac:dyDescent="0.35">
      <c r="B38" s="151" t="s">
        <v>626</v>
      </c>
      <c r="C38" s="152" t="s">
        <v>627</v>
      </c>
      <c r="D38" s="152" t="s">
        <v>547</v>
      </c>
      <c r="E38" s="152" t="s">
        <v>73</v>
      </c>
      <c r="F38" s="152" t="s">
        <v>73</v>
      </c>
    </row>
    <row r="39" spans="2:6" x14ac:dyDescent="0.35">
      <c r="B39" s="49"/>
      <c r="C39" s="10"/>
      <c r="D39" s="11"/>
      <c r="E39" s="11"/>
      <c r="F39" s="11"/>
    </row>
    <row r="40" spans="2:6" ht="29.15" customHeight="1" x14ac:dyDescent="0.35">
      <c r="B40" s="153" t="s">
        <v>614</v>
      </c>
      <c r="C40" s="154" t="s">
        <v>615</v>
      </c>
      <c r="D40" s="158" t="s">
        <v>463</v>
      </c>
      <c r="E40" s="158" t="s">
        <v>73</v>
      </c>
      <c r="F40" s="158" t="s">
        <v>73</v>
      </c>
    </row>
    <row r="41" spans="2:6" ht="29.15" customHeight="1" x14ac:dyDescent="0.35">
      <c r="B41" s="115" t="s">
        <v>608</v>
      </c>
      <c r="C41" s="10" t="s">
        <v>611</v>
      </c>
      <c r="D41" s="10" t="s">
        <v>547</v>
      </c>
      <c r="E41" s="111" t="s">
        <v>541</v>
      </c>
      <c r="F41" s="10" t="s">
        <v>560</v>
      </c>
    </row>
    <row r="42" spans="2:6" ht="29.15" customHeight="1" x14ac:dyDescent="0.35">
      <c r="B42" s="115" t="s">
        <v>609</v>
      </c>
      <c r="C42" s="10" t="s">
        <v>612</v>
      </c>
      <c r="D42" s="10" t="s">
        <v>547</v>
      </c>
      <c r="E42" s="111" t="s">
        <v>541</v>
      </c>
      <c r="F42" s="10" t="s">
        <v>613</v>
      </c>
    </row>
    <row r="43" spans="2:6" ht="29.15" customHeight="1" x14ac:dyDescent="0.35">
      <c r="B43" s="121" t="s">
        <v>610</v>
      </c>
      <c r="C43" s="35" t="s">
        <v>617</v>
      </c>
      <c r="D43" s="10" t="s">
        <v>245</v>
      </c>
      <c r="E43" s="111" t="s">
        <v>541</v>
      </c>
      <c r="F43" s="10" t="s">
        <v>613</v>
      </c>
    </row>
    <row r="44" spans="2:6" ht="29.15" customHeight="1" x14ac:dyDescent="0.35">
      <c r="B44" s="121" t="s">
        <v>294</v>
      </c>
      <c r="C44" s="35" t="s">
        <v>618</v>
      </c>
      <c r="D44" s="10" t="s">
        <v>90</v>
      </c>
      <c r="E44" s="111" t="s">
        <v>541</v>
      </c>
      <c r="F44" s="10" t="s">
        <v>613</v>
      </c>
    </row>
    <row r="45" spans="2:6" x14ac:dyDescent="0.35">
      <c r="B45" s="49"/>
      <c r="C45" s="10"/>
      <c r="D45" s="11"/>
      <c r="E45" s="11"/>
      <c r="F45" s="11"/>
    </row>
    <row r="46" spans="2:6" x14ac:dyDescent="0.35">
      <c r="B46" s="135" t="s">
        <v>93</v>
      </c>
      <c r="C46" s="10"/>
      <c r="D46" s="11"/>
      <c r="E46" s="11"/>
      <c r="F46" s="11"/>
    </row>
    <row r="47" spans="2:6" x14ac:dyDescent="0.35">
      <c r="B47" s="49" t="s">
        <v>670</v>
      </c>
      <c r="C47" s="10"/>
      <c r="D47" s="11"/>
      <c r="E47" s="11"/>
      <c r="F47" s="11"/>
    </row>
    <row r="48" spans="2:6" x14ac:dyDescent="0.35">
      <c r="B48" s="49" t="s">
        <v>657</v>
      </c>
      <c r="C48" s="10"/>
      <c r="D48" s="11"/>
      <c r="E48" s="11"/>
      <c r="F48" s="11"/>
    </row>
    <row r="49" spans="2:6" x14ac:dyDescent="0.35">
      <c r="B49" s="49" t="s">
        <v>658</v>
      </c>
      <c r="C49" s="10"/>
      <c r="D49" s="11"/>
      <c r="E49" s="11"/>
      <c r="F49" s="11"/>
    </row>
    <row r="50" spans="2:6" x14ac:dyDescent="0.35">
      <c r="B50" s="49"/>
      <c r="C50" s="10"/>
      <c r="D50" s="11"/>
      <c r="E50" s="11"/>
      <c r="F50" s="11"/>
    </row>
    <row r="51" spans="2:6" ht="29.15" customHeight="1" x14ac:dyDescent="0.35">
      <c r="B51" s="153" t="s">
        <v>616</v>
      </c>
      <c r="C51" s="154" t="s">
        <v>538</v>
      </c>
      <c r="D51" s="158" t="s">
        <v>547</v>
      </c>
      <c r="E51" s="158" t="s">
        <v>73</v>
      </c>
      <c r="F51" s="158" t="s">
        <v>73</v>
      </c>
    </row>
    <row r="52" spans="2:6" ht="29.15" customHeight="1" x14ac:dyDescent="0.35">
      <c r="B52" s="115" t="s">
        <v>539</v>
      </c>
      <c r="C52" s="10" t="s">
        <v>619</v>
      </c>
      <c r="D52" s="10" t="s">
        <v>245</v>
      </c>
      <c r="E52" s="111" t="s">
        <v>541</v>
      </c>
      <c r="F52" s="10" t="s">
        <v>560</v>
      </c>
    </row>
    <row r="53" spans="2:6" ht="29.15" customHeight="1" x14ac:dyDescent="0.35">
      <c r="B53" s="115" t="s">
        <v>543</v>
      </c>
      <c r="C53" s="10" t="s">
        <v>620</v>
      </c>
      <c r="D53" s="10" t="s">
        <v>115</v>
      </c>
      <c r="E53" s="111" t="s">
        <v>541</v>
      </c>
      <c r="F53" s="10" t="s">
        <v>560</v>
      </c>
    </row>
    <row r="54" spans="2:6" x14ac:dyDescent="0.35">
      <c r="B54" s="49"/>
      <c r="C54" s="10"/>
      <c r="D54" s="11"/>
      <c r="E54" s="11"/>
      <c r="F54" s="11"/>
    </row>
    <row r="55" spans="2:6" ht="29.15" customHeight="1" x14ac:dyDescent="0.35">
      <c r="B55" s="153" t="s">
        <v>603</v>
      </c>
      <c r="C55" s="154" t="s">
        <v>625</v>
      </c>
      <c r="D55" s="158" t="s">
        <v>547</v>
      </c>
      <c r="E55" s="158" t="s">
        <v>73</v>
      </c>
      <c r="F55" s="158" t="s">
        <v>73</v>
      </c>
    </row>
    <row r="56" spans="2:6" ht="29.15" customHeight="1" x14ac:dyDescent="0.35">
      <c r="B56" s="115" t="s">
        <v>622</v>
      </c>
      <c r="C56" s="10" t="s">
        <v>623</v>
      </c>
      <c r="D56" s="10" t="s">
        <v>245</v>
      </c>
      <c r="E56" s="111" t="s">
        <v>541</v>
      </c>
      <c r="F56" s="10" t="s">
        <v>560</v>
      </c>
    </row>
    <row r="57" spans="2:6" ht="29.15" customHeight="1" x14ac:dyDescent="0.35">
      <c r="B57" s="115" t="s">
        <v>543</v>
      </c>
      <c r="C57" s="10" t="s">
        <v>624</v>
      </c>
      <c r="D57" s="10" t="s">
        <v>115</v>
      </c>
      <c r="E57" s="111" t="s">
        <v>541</v>
      </c>
      <c r="F57" s="10" t="s">
        <v>560</v>
      </c>
    </row>
    <row r="58" spans="2:6" x14ac:dyDescent="0.35">
      <c r="B58" s="49"/>
      <c r="C58" s="10"/>
      <c r="D58" s="11"/>
      <c r="E58" s="11"/>
      <c r="F58" s="11"/>
    </row>
    <row r="59" spans="2:6" ht="29" x14ac:dyDescent="0.35">
      <c r="B59" s="153" t="s">
        <v>604</v>
      </c>
      <c r="C59" s="154" t="s">
        <v>621</v>
      </c>
      <c r="D59" s="158" t="s">
        <v>547</v>
      </c>
      <c r="E59" s="158" t="s">
        <v>541</v>
      </c>
      <c r="F59" s="158" t="s">
        <v>560</v>
      </c>
    </row>
    <row r="60" spans="2:6" x14ac:dyDescent="0.35">
      <c r="B60" s="49"/>
      <c r="C60" s="10"/>
      <c r="D60" s="11"/>
      <c r="E60" s="11"/>
      <c r="F60" s="11"/>
    </row>
    <row r="61" spans="2:6" x14ac:dyDescent="0.35">
      <c r="B61" s="49"/>
      <c r="C61" s="49"/>
    </row>
    <row r="62" spans="2:6" ht="43.5" x14ac:dyDescent="0.35">
      <c r="B62" s="149" t="s">
        <v>635</v>
      </c>
      <c r="C62" s="150" t="s">
        <v>595</v>
      </c>
      <c r="D62" s="150" t="s">
        <v>115</v>
      </c>
      <c r="E62" s="150" t="s">
        <v>633</v>
      </c>
      <c r="F62" s="150" t="s">
        <v>578</v>
      </c>
    </row>
    <row r="64" spans="2:6" ht="58" x14ac:dyDescent="0.35">
      <c r="B64" s="159" t="s">
        <v>606</v>
      </c>
      <c r="C64" s="152" t="s">
        <v>583</v>
      </c>
      <c r="D64" s="160" t="s">
        <v>115</v>
      </c>
      <c r="E64" s="160" t="s">
        <v>633</v>
      </c>
      <c r="F64" s="160" t="s">
        <v>73</v>
      </c>
    </row>
    <row r="65" spans="2:6" x14ac:dyDescent="0.35">
      <c r="C65" s="11"/>
      <c r="D65" s="11"/>
      <c r="E65" s="11"/>
      <c r="F65" s="11"/>
    </row>
    <row r="66" spans="2:6" ht="29.15" customHeight="1" x14ac:dyDescent="0.35">
      <c r="B66" s="161" t="s">
        <v>639</v>
      </c>
      <c r="C66" s="162" t="s">
        <v>636</v>
      </c>
      <c r="D66" s="162" t="s">
        <v>115</v>
      </c>
      <c r="E66" s="162" t="s">
        <v>633</v>
      </c>
      <c r="F66" s="162" t="s">
        <v>73</v>
      </c>
    </row>
    <row r="67" spans="2:6" ht="29.15" customHeight="1" x14ac:dyDescent="0.35">
      <c r="B67" s="115" t="s">
        <v>579</v>
      </c>
      <c r="C67" s="10" t="s">
        <v>584</v>
      </c>
      <c r="D67" s="10" t="s">
        <v>115</v>
      </c>
      <c r="E67" s="10" t="s">
        <v>541</v>
      </c>
      <c r="F67" s="10" t="s">
        <v>542</v>
      </c>
    </row>
    <row r="68" spans="2:6" ht="29.15" customHeight="1" x14ac:dyDescent="0.35">
      <c r="B68" s="115" t="s">
        <v>598</v>
      </c>
      <c r="C68" s="10" t="s">
        <v>599</v>
      </c>
      <c r="D68" s="10" t="s">
        <v>115</v>
      </c>
      <c r="E68" s="10" t="s">
        <v>541</v>
      </c>
      <c r="F68" s="10" t="s">
        <v>596</v>
      </c>
    </row>
    <row r="69" spans="2:6" ht="29.15" customHeight="1" x14ac:dyDescent="0.35">
      <c r="B69" s="123" t="s">
        <v>637</v>
      </c>
      <c r="C69" s="10" t="s">
        <v>585</v>
      </c>
      <c r="D69" s="10" t="s">
        <v>576</v>
      </c>
      <c r="E69" s="318" t="s">
        <v>818</v>
      </c>
      <c r="F69" s="10" t="s">
        <v>560</v>
      </c>
    </row>
    <row r="70" spans="2:6" ht="29.15" customHeight="1" x14ac:dyDescent="0.35">
      <c r="B70" s="123" t="s">
        <v>638</v>
      </c>
      <c r="C70" s="10" t="s">
        <v>586</v>
      </c>
      <c r="D70" s="10" t="s">
        <v>576</v>
      </c>
      <c r="E70" s="120" t="s">
        <v>553</v>
      </c>
      <c r="F70" s="10" t="s">
        <v>553</v>
      </c>
    </row>
    <row r="71" spans="2:6" ht="29.15" customHeight="1" x14ac:dyDescent="0.35">
      <c r="B71" s="115" t="s">
        <v>577</v>
      </c>
      <c r="C71" s="10" t="s">
        <v>592</v>
      </c>
      <c r="D71" s="10" t="s">
        <v>576</v>
      </c>
      <c r="E71" s="120" t="s">
        <v>553</v>
      </c>
      <c r="F71" s="10" t="s">
        <v>553</v>
      </c>
    </row>
    <row r="72" spans="2:6" ht="29.15" customHeight="1" x14ac:dyDescent="0.35">
      <c r="B72" s="161" t="s">
        <v>640</v>
      </c>
      <c r="C72" s="162" t="s">
        <v>589</v>
      </c>
      <c r="D72" s="162" t="s">
        <v>115</v>
      </c>
      <c r="E72" s="162" t="s">
        <v>633</v>
      </c>
      <c r="F72" s="162" t="s">
        <v>73</v>
      </c>
    </row>
    <row r="73" spans="2:6" ht="29.15" customHeight="1" x14ac:dyDescent="0.35">
      <c r="B73" s="115" t="s">
        <v>485</v>
      </c>
      <c r="C73" s="10" t="s">
        <v>587</v>
      </c>
      <c r="D73" s="10" t="s">
        <v>115</v>
      </c>
      <c r="E73" s="10" t="s">
        <v>541</v>
      </c>
      <c r="F73" s="10" t="s">
        <v>560</v>
      </c>
    </row>
    <row r="74" spans="2:6" ht="43.5" x14ac:dyDescent="0.35">
      <c r="B74" s="115" t="s">
        <v>581</v>
      </c>
      <c r="C74" s="35" t="s">
        <v>588</v>
      </c>
      <c r="D74" s="10" t="s">
        <v>582</v>
      </c>
      <c r="E74" s="120" t="s">
        <v>578</v>
      </c>
      <c r="F74" s="10" t="s">
        <v>553</v>
      </c>
    </row>
    <row r="75" spans="2:6" ht="29.15" customHeight="1" x14ac:dyDescent="0.35">
      <c r="B75" s="161" t="s">
        <v>641</v>
      </c>
      <c r="C75" s="162" t="s">
        <v>593</v>
      </c>
      <c r="D75" s="162" t="s">
        <v>115</v>
      </c>
      <c r="E75" s="162" t="s">
        <v>633</v>
      </c>
      <c r="F75" s="162" t="s">
        <v>73</v>
      </c>
    </row>
    <row r="76" spans="2:6" ht="29.15" customHeight="1" x14ac:dyDescent="0.35">
      <c r="B76" s="115" t="s">
        <v>591</v>
      </c>
      <c r="C76" s="10" t="s">
        <v>590</v>
      </c>
      <c r="D76" s="10" t="s">
        <v>115</v>
      </c>
      <c r="E76" s="10" t="s">
        <v>541</v>
      </c>
      <c r="F76" s="10" t="s">
        <v>542</v>
      </c>
    </row>
    <row r="77" spans="2:6" ht="29.15" customHeight="1" x14ac:dyDescent="0.35">
      <c r="B77" s="123" t="s">
        <v>575</v>
      </c>
      <c r="C77" s="10" t="s">
        <v>585</v>
      </c>
      <c r="D77" s="10" t="s">
        <v>576</v>
      </c>
      <c r="E77" s="10" t="s">
        <v>541</v>
      </c>
      <c r="F77" s="10" t="s">
        <v>560</v>
      </c>
    </row>
    <row r="78" spans="2:6" ht="29.15" customHeight="1" x14ac:dyDescent="0.35">
      <c r="B78" s="115" t="s">
        <v>577</v>
      </c>
      <c r="C78" s="10" t="s">
        <v>592</v>
      </c>
      <c r="D78" s="10" t="s">
        <v>576</v>
      </c>
      <c r="E78" s="120" t="s">
        <v>553</v>
      </c>
      <c r="F78" s="10" t="s">
        <v>553</v>
      </c>
    </row>
    <row r="79" spans="2:6" ht="29.15" customHeight="1" x14ac:dyDescent="0.35">
      <c r="B79" s="161" t="s">
        <v>580</v>
      </c>
      <c r="C79" s="163" t="s">
        <v>594</v>
      </c>
      <c r="D79" s="162" t="s">
        <v>115</v>
      </c>
      <c r="E79" s="162" t="s">
        <v>633</v>
      </c>
      <c r="F79" s="162" t="s">
        <v>560</v>
      </c>
    </row>
    <row r="80" spans="2:6" x14ac:dyDescent="0.35">
      <c r="C80" s="11"/>
      <c r="D80" s="11"/>
      <c r="E80" s="11"/>
      <c r="F80" s="11"/>
    </row>
    <row r="81" spans="2:6" ht="29.15" customHeight="1" x14ac:dyDescent="0.35">
      <c r="B81" s="159" t="s">
        <v>597</v>
      </c>
      <c r="C81" s="152" t="s">
        <v>605</v>
      </c>
      <c r="D81" s="160" t="s">
        <v>115</v>
      </c>
      <c r="E81" s="160" t="s">
        <v>541</v>
      </c>
      <c r="F81" s="160" t="s">
        <v>542</v>
      </c>
    </row>
  </sheetData>
  <hyperlinks>
    <hyperlink ref="A1" location="'Guia de Modelagem'!A1" display="Voltar" xr:uid="{F3DDAF49-7C67-4941-859B-14FAA78F3C0A}"/>
  </hyperlinks>
  <pageMargins left="0.511811024" right="0.511811024" top="0.78740157499999996" bottom="0.78740157499999996" header="0.31496062000000002" footer="0.31496062000000002"/>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AAA6A-3D77-4A43-9000-2CA8903432FF}">
  <sheetPr>
    <tabColor rgb="FF0000FF"/>
  </sheetPr>
  <dimension ref="A1:D39"/>
  <sheetViews>
    <sheetView showGridLines="0" zoomScaleNormal="100" workbookViewId="0"/>
  </sheetViews>
  <sheetFormatPr defaultRowHeight="14.5" x14ac:dyDescent="0.35"/>
  <cols>
    <col min="2" max="2" width="25.7265625" bestFit="1" customWidth="1"/>
    <col min="3" max="3" width="66.453125" customWidth="1"/>
    <col min="4" max="4" width="56.7265625" customWidth="1"/>
  </cols>
  <sheetData>
    <row r="1" spans="1:4" x14ac:dyDescent="0.35">
      <c r="A1" s="38" t="s">
        <v>241</v>
      </c>
    </row>
    <row r="2" spans="1:4" ht="26" x14ac:dyDescent="0.6">
      <c r="B2" s="244" t="s">
        <v>521</v>
      </c>
    </row>
    <row r="4" spans="1:4" ht="15" customHeight="1" x14ac:dyDescent="0.35">
      <c r="B4" t="s">
        <v>522</v>
      </c>
    </row>
    <row r="6" spans="1:4" ht="28.4" customHeight="1" x14ac:dyDescent="0.35">
      <c r="B6" s="245" t="s">
        <v>116</v>
      </c>
      <c r="C6" s="245" t="s">
        <v>135</v>
      </c>
      <c r="D6" s="245" t="s">
        <v>134</v>
      </c>
    </row>
    <row r="7" spans="1:4" ht="15" customHeight="1" x14ac:dyDescent="0.35">
      <c r="B7" s="344" t="s">
        <v>350</v>
      </c>
      <c r="C7" s="336" t="s">
        <v>695</v>
      </c>
      <c r="D7" s="338" t="s">
        <v>117</v>
      </c>
    </row>
    <row r="8" spans="1:4" x14ac:dyDescent="0.35">
      <c r="B8" s="344"/>
      <c r="C8" s="336"/>
      <c r="D8" s="338"/>
    </row>
    <row r="9" spans="1:4" x14ac:dyDescent="0.35">
      <c r="B9" s="344"/>
      <c r="C9" s="336"/>
      <c r="D9" s="338"/>
    </row>
    <row r="10" spans="1:4" x14ac:dyDescent="0.35">
      <c r="B10" s="345" t="s">
        <v>351</v>
      </c>
      <c r="C10" s="346" t="s">
        <v>696</v>
      </c>
      <c r="D10" s="346" t="s">
        <v>354</v>
      </c>
    </row>
    <row r="11" spans="1:4" x14ac:dyDescent="0.35">
      <c r="B11" s="345"/>
      <c r="C11" s="346"/>
      <c r="D11" s="346"/>
    </row>
    <row r="12" spans="1:4" x14ac:dyDescent="0.35">
      <c r="B12" s="345"/>
      <c r="C12" s="346"/>
      <c r="D12" s="346"/>
    </row>
    <row r="13" spans="1:4" x14ac:dyDescent="0.35">
      <c r="B13" s="343" t="s">
        <v>352</v>
      </c>
      <c r="C13" s="336" t="s">
        <v>240</v>
      </c>
      <c r="D13" s="338" t="s">
        <v>238</v>
      </c>
    </row>
    <row r="14" spans="1:4" x14ac:dyDescent="0.35">
      <c r="B14" s="343"/>
      <c r="C14" s="336"/>
      <c r="D14" s="338"/>
    </row>
    <row r="15" spans="1:4" x14ac:dyDescent="0.35">
      <c r="B15" s="343"/>
      <c r="C15" s="336"/>
      <c r="D15" s="338"/>
    </row>
    <row r="16" spans="1:4" ht="15" customHeight="1" x14ac:dyDescent="0.35">
      <c r="B16" s="342" t="s">
        <v>353</v>
      </c>
      <c r="C16" s="332" t="s">
        <v>239</v>
      </c>
      <c r="D16" s="333" t="s">
        <v>238</v>
      </c>
    </row>
    <row r="17" spans="2:4" x14ac:dyDescent="0.35">
      <c r="B17" s="342"/>
      <c r="C17" s="332"/>
      <c r="D17" s="333"/>
    </row>
    <row r="18" spans="2:4" x14ac:dyDescent="0.35">
      <c r="B18" s="342"/>
      <c r="C18" s="332"/>
      <c r="D18" s="333"/>
    </row>
    <row r="19" spans="2:4" ht="15" customHeight="1" x14ac:dyDescent="0.35">
      <c r="B19" s="343" t="s">
        <v>412</v>
      </c>
      <c r="C19" s="336" t="s">
        <v>413</v>
      </c>
      <c r="D19" s="338" t="s">
        <v>73</v>
      </c>
    </row>
    <row r="20" spans="2:4" ht="15" customHeight="1" x14ac:dyDescent="0.35">
      <c r="B20" s="343"/>
      <c r="C20" s="336"/>
      <c r="D20" s="338"/>
    </row>
    <row r="21" spans="2:4" x14ac:dyDescent="0.35">
      <c r="B21" s="343"/>
      <c r="C21" s="336"/>
      <c r="D21" s="338"/>
    </row>
    <row r="22" spans="2:4" x14ac:dyDescent="0.35">
      <c r="B22" s="342" t="s">
        <v>515</v>
      </c>
      <c r="C22" s="332" t="s">
        <v>516</v>
      </c>
      <c r="D22" s="333" t="s">
        <v>517</v>
      </c>
    </row>
    <row r="23" spans="2:4" x14ac:dyDescent="0.35">
      <c r="B23" s="342"/>
      <c r="C23" s="332"/>
      <c r="D23" s="333"/>
    </row>
    <row r="24" spans="2:4" x14ac:dyDescent="0.35">
      <c r="B24" s="342"/>
      <c r="C24" s="332"/>
      <c r="D24" s="333"/>
    </row>
    <row r="25" spans="2:4" ht="14.65" customHeight="1" x14ac:dyDescent="0.35">
      <c r="B25" s="340" t="s">
        <v>789</v>
      </c>
      <c r="C25" s="336" t="s">
        <v>791</v>
      </c>
      <c r="D25" s="338" t="s">
        <v>792</v>
      </c>
    </row>
    <row r="26" spans="2:4" x14ac:dyDescent="0.35">
      <c r="B26" s="340"/>
      <c r="C26" s="336"/>
      <c r="D26" s="338"/>
    </row>
    <row r="27" spans="2:4" x14ac:dyDescent="0.35">
      <c r="B27" s="340"/>
      <c r="C27" s="336"/>
      <c r="D27" s="338"/>
    </row>
    <row r="28" spans="2:4" ht="14.65" customHeight="1" x14ac:dyDescent="0.35">
      <c r="B28" s="341" t="s">
        <v>499</v>
      </c>
      <c r="C28" s="332" t="s">
        <v>790</v>
      </c>
      <c r="D28" s="333" t="s">
        <v>499</v>
      </c>
    </row>
    <row r="29" spans="2:4" x14ac:dyDescent="0.35">
      <c r="B29" s="341"/>
      <c r="C29" s="332"/>
      <c r="D29" s="333"/>
    </row>
    <row r="30" spans="2:4" x14ac:dyDescent="0.35">
      <c r="B30" s="341"/>
      <c r="C30" s="332"/>
      <c r="D30" s="333"/>
    </row>
    <row r="31" spans="2:4" ht="14.65" customHeight="1" x14ac:dyDescent="0.35">
      <c r="B31" s="340" t="s">
        <v>518</v>
      </c>
      <c r="C31" s="336" t="s">
        <v>519</v>
      </c>
      <c r="D31" s="338" t="s">
        <v>73</v>
      </c>
    </row>
    <row r="32" spans="2:4" x14ac:dyDescent="0.35">
      <c r="B32" s="340"/>
      <c r="C32" s="336"/>
      <c r="D32" s="338"/>
    </row>
    <row r="33" spans="2:4" x14ac:dyDescent="0.35">
      <c r="B33" s="340"/>
      <c r="C33" s="336"/>
      <c r="D33" s="338"/>
    </row>
    <row r="34" spans="2:4" ht="14.65" customHeight="1" x14ac:dyDescent="0.35">
      <c r="B34" s="341" t="s">
        <v>672</v>
      </c>
      <c r="C34" s="332" t="s">
        <v>673</v>
      </c>
      <c r="D34" s="333" t="s">
        <v>73</v>
      </c>
    </row>
    <row r="35" spans="2:4" x14ac:dyDescent="0.35">
      <c r="B35" s="341"/>
      <c r="C35" s="332"/>
      <c r="D35" s="333"/>
    </row>
    <row r="36" spans="2:4" x14ac:dyDescent="0.35">
      <c r="B36" s="341"/>
      <c r="C36" s="332"/>
      <c r="D36" s="333"/>
    </row>
    <row r="37" spans="2:4" ht="14.65" customHeight="1" x14ac:dyDescent="0.35">
      <c r="B37" s="334" t="s">
        <v>255</v>
      </c>
      <c r="C37" s="336" t="s">
        <v>256</v>
      </c>
      <c r="D37" s="338" t="s">
        <v>73</v>
      </c>
    </row>
    <row r="38" spans="2:4" x14ac:dyDescent="0.35">
      <c r="B38" s="334"/>
      <c r="C38" s="336"/>
      <c r="D38" s="338"/>
    </row>
    <row r="39" spans="2:4" x14ac:dyDescent="0.35">
      <c r="B39" s="335"/>
      <c r="C39" s="337"/>
      <c r="D39" s="339"/>
    </row>
  </sheetData>
  <mergeCells count="33">
    <mergeCell ref="B7:B9"/>
    <mergeCell ref="C7:C9"/>
    <mergeCell ref="D7:D9"/>
    <mergeCell ref="B10:B12"/>
    <mergeCell ref="C10:C12"/>
    <mergeCell ref="D10:D12"/>
    <mergeCell ref="D13:D15"/>
    <mergeCell ref="B13:B15"/>
    <mergeCell ref="C13:C15"/>
    <mergeCell ref="B16:B18"/>
    <mergeCell ref="C16:C18"/>
    <mergeCell ref="D16:D18"/>
    <mergeCell ref="B22:B24"/>
    <mergeCell ref="C22:C24"/>
    <mergeCell ref="D22:D24"/>
    <mergeCell ref="B19:B21"/>
    <mergeCell ref="C19:C21"/>
    <mergeCell ref="D19:D21"/>
    <mergeCell ref="B37:B39"/>
    <mergeCell ref="C37:C39"/>
    <mergeCell ref="D37:D39"/>
    <mergeCell ref="B31:B33"/>
    <mergeCell ref="C31:C33"/>
    <mergeCell ref="D31:D33"/>
    <mergeCell ref="B34:B36"/>
    <mergeCell ref="C34:C36"/>
    <mergeCell ref="D34:D36"/>
    <mergeCell ref="B25:B27"/>
    <mergeCell ref="C25:C27"/>
    <mergeCell ref="D25:D27"/>
    <mergeCell ref="B28:B30"/>
    <mergeCell ref="C28:C30"/>
    <mergeCell ref="D28:D30"/>
  </mergeCells>
  <hyperlinks>
    <hyperlink ref="B10:B12" location="'Portfolio por Usina'!A1" display="Portfolio por Usina" xr:uid="{2545422A-A3A7-46B2-90A1-16B9DFE1A80E}"/>
    <hyperlink ref="B7:B9" location="'Portfolio Resumido'!A1" display="Portfolio Resumo" xr:uid="{6C5CEFF9-37E6-474A-9478-6FE52A134B9F}"/>
    <hyperlink ref="A1" location="Sumário!A1" display="Sumário" xr:uid="{EF01108E-FB22-4CB1-B71F-F983F3D46593}"/>
    <hyperlink ref="B13:B15" location="'ACR quantidade'!A1" display="ACR Quantidade" xr:uid="{A5C0D292-1A82-41E2-B840-64D3C8AFAFD6}"/>
    <hyperlink ref="B16:B18" location="'ACR disponibilidade'!A1" display="ACR Disponibilidade" xr:uid="{038D031A-A61A-4B8B-AF84-70D683EE8872}"/>
    <hyperlink ref="B19:B21" location="'Hedge RRH'!A1" display="Hedge RRH" xr:uid="{B40D6AA0-C198-4585-8340-1AD923AECE30}"/>
    <hyperlink ref="B22:B24" location="RAG!A1" display="RAG" xr:uid="{13AC32BE-2AEB-4779-A1C2-189FF54AC321}"/>
    <hyperlink ref="B34:B36" location="'Geração, Estimativas, Auxiliar'!A1" display="Geração, Estimativas, Auxiliar" xr:uid="{2CF239A1-1218-410B-9F55-1174927242F1}"/>
    <hyperlink ref="B37:B39" location="Inflação!A1" display="Inflação" xr:uid="{0F8EF741-83DC-4F79-A71C-AE88B727388D}"/>
    <hyperlink ref="B31:B33" location="'Informa-CCEE'!A1" display="Informa-CCEE" xr:uid="{6A316E68-3A1A-438E-89D6-35C09D524BC5}"/>
    <hyperlink ref="B25:B27" location="Comercialização!A1" display="Comercialização" xr:uid="{19724AA0-A36A-4157-8BB5-BE52CF0E1298}"/>
    <hyperlink ref="B28:B30" location="'Balanço Energético'!A1" display="Balanço Energético" xr:uid="{DE11196E-0898-4A4A-AC31-1787DB8670B3}"/>
  </hyperlink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7EA28-7F0E-4D4B-88E3-64560BAE2358}">
  <sheetPr codeName="Planilha4">
    <tabColor rgb="FFFAF5F0"/>
  </sheetPr>
  <dimension ref="A1:P164"/>
  <sheetViews>
    <sheetView showGridLines="0" zoomScaleNormal="100" workbookViewId="0"/>
  </sheetViews>
  <sheetFormatPr defaultRowHeight="14.5" x14ac:dyDescent="0.35"/>
  <cols>
    <col min="2" max="2" width="21.81640625" customWidth="1"/>
    <col min="3" max="12" width="11.7265625" customWidth="1"/>
  </cols>
  <sheetData>
    <row r="1" spans="1:12" x14ac:dyDescent="0.35">
      <c r="A1" s="39" t="s">
        <v>235</v>
      </c>
    </row>
    <row r="2" spans="1:12" ht="17" x14ac:dyDescent="0.4">
      <c r="B2" s="170" t="s">
        <v>363</v>
      </c>
    </row>
    <row r="4" spans="1:12" x14ac:dyDescent="0.35">
      <c r="B4" t="s">
        <v>365</v>
      </c>
    </row>
    <row r="6" spans="1:12" x14ac:dyDescent="0.35">
      <c r="B6" t="s">
        <v>364</v>
      </c>
    </row>
    <row r="8" spans="1:12" x14ac:dyDescent="0.35">
      <c r="B8" t="s">
        <v>437</v>
      </c>
    </row>
    <row r="9" spans="1:12" x14ac:dyDescent="0.35">
      <c r="B9" s="9" t="s">
        <v>729</v>
      </c>
    </row>
    <row r="10" spans="1:12" x14ac:dyDescent="0.35">
      <c r="B10" s="9" t="s">
        <v>436</v>
      </c>
    </row>
    <row r="11" spans="1:12" x14ac:dyDescent="0.35">
      <c r="B11" s="9"/>
    </row>
    <row r="12" spans="1:12" x14ac:dyDescent="0.35">
      <c r="B12" t="s">
        <v>438</v>
      </c>
    </row>
    <row r="13" spans="1:12" ht="14.65" customHeight="1" x14ac:dyDescent="0.35"/>
    <row r="14" spans="1:12" s="1" customFormat="1" ht="14.9" customHeight="1" x14ac:dyDescent="0.35">
      <c r="B14" s="347" t="s">
        <v>0</v>
      </c>
      <c r="C14" s="351" t="s">
        <v>329</v>
      </c>
      <c r="D14" s="352"/>
      <c r="E14" s="352"/>
      <c r="F14" s="353"/>
      <c r="G14" s="351" t="s">
        <v>330</v>
      </c>
      <c r="H14" s="352"/>
      <c r="I14" s="352"/>
      <c r="J14" s="353"/>
      <c r="K14" s="349" t="s">
        <v>331</v>
      </c>
      <c r="L14" s="350"/>
    </row>
    <row r="15" spans="1:12" s="1" customFormat="1" ht="43.5" x14ac:dyDescent="0.35">
      <c r="B15" s="348"/>
      <c r="C15" s="171" t="s">
        <v>2</v>
      </c>
      <c r="D15" s="171" t="s">
        <v>3</v>
      </c>
      <c r="E15" s="171" t="s">
        <v>4</v>
      </c>
      <c r="F15" s="171" t="s">
        <v>5</v>
      </c>
      <c r="G15" s="171" t="s">
        <v>2</v>
      </c>
      <c r="H15" s="171" t="s">
        <v>3</v>
      </c>
      <c r="I15" s="171" t="s">
        <v>4</v>
      </c>
      <c r="J15" s="171" t="s">
        <v>5</v>
      </c>
      <c r="K15" s="171" t="s">
        <v>2</v>
      </c>
      <c r="L15" s="171" t="s">
        <v>6</v>
      </c>
    </row>
    <row r="16" spans="1:12" ht="15" thickBot="1" x14ac:dyDescent="0.4">
      <c r="B16" s="172" t="s">
        <v>671</v>
      </c>
      <c r="C16" s="173">
        <f t="shared" ref="C16:E19" si="0">SUMIFS(C$42:C$158,$B$42:$B$158,$B16)</f>
        <v>14545.811559999998</v>
      </c>
      <c r="D16" s="173">
        <f t="shared" si="0"/>
        <v>6942.7102400000003</v>
      </c>
      <c r="E16" s="173">
        <f t="shared" si="0"/>
        <v>687.04</v>
      </c>
      <c r="F16" s="173">
        <f>SUM(D16:E16)</f>
        <v>7629.7502400000003</v>
      </c>
      <c r="G16" s="173">
        <f t="shared" ref="G16:I19" si="1">SUMIFS(G$42:G$158,$B$42:$B$158,$B16)</f>
        <v>922.20183539999994</v>
      </c>
      <c r="H16" s="173">
        <f t="shared" si="1"/>
        <v>507.86390399999999</v>
      </c>
      <c r="I16" s="173">
        <f t="shared" si="1"/>
        <v>0</v>
      </c>
      <c r="J16" s="173">
        <f>SUM(H16:I16)</f>
        <v>507.86390399999999</v>
      </c>
      <c r="K16" s="173">
        <f>+C16+G16</f>
        <v>15468.013395399998</v>
      </c>
      <c r="L16" s="173">
        <f>+F16+J16</f>
        <v>8137.6141440000001</v>
      </c>
    </row>
    <row r="17" spans="1:16" ht="15" thickBot="1" x14ac:dyDescent="0.4">
      <c r="A17" s="51"/>
      <c r="B17" s="174" t="s">
        <v>730</v>
      </c>
      <c r="C17" s="175">
        <f t="shared" si="0"/>
        <v>10042.390879999999</v>
      </c>
      <c r="D17" s="175">
        <f t="shared" si="0"/>
        <v>4776.9595200000003</v>
      </c>
      <c r="E17" s="175">
        <f t="shared" si="0"/>
        <v>12.440000000000005</v>
      </c>
      <c r="F17" s="175">
        <f>SUM(D17:E17)</f>
        <v>4789.3995199999999</v>
      </c>
      <c r="G17" s="175">
        <f t="shared" si="1"/>
        <v>4027.79898</v>
      </c>
      <c r="H17" s="175">
        <f t="shared" si="1"/>
        <v>1658.4218000000001</v>
      </c>
      <c r="I17" s="175">
        <f t="shared" si="1"/>
        <v>0</v>
      </c>
      <c r="J17" s="175">
        <f>SUM(H17:I17)</f>
        <v>1658.4218000000001</v>
      </c>
      <c r="K17" s="175">
        <f>+C17+G17</f>
        <v>14070.189859999999</v>
      </c>
      <c r="L17" s="175">
        <f>+F17+J17</f>
        <v>6447.82132</v>
      </c>
    </row>
    <row r="18" spans="1:16" ht="15" thickBot="1" x14ac:dyDescent="0.4">
      <c r="B18" s="174" t="s">
        <v>731</v>
      </c>
      <c r="C18" s="175">
        <f t="shared" si="0"/>
        <v>10487.430000000002</v>
      </c>
      <c r="D18" s="175">
        <f t="shared" si="0"/>
        <v>3955.6919999999996</v>
      </c>
      <c r="E18" s="175">
        <f t="shared" si="0"/>
        <v>832.84799999999996</v>
      </c>
      <c r="F18" s="175">
        <f>SUM(D18:E18)</f>
        <v>4788.5399999999991</v>
      </c>
      <c r="G18" s="175">
        <f t="shared" si="1"/>
        <v>2751.1206000000002</v>
      </c>
      <c r="H18" s="175">
        <f t="shared" si="1"/>
        <v>1315.1933399999998</v>
      </c>
      <c r="I18" s="175">
        <f t="shared" si="1"/>
        <v>0</v>
      </c>
      <c r="J18" s="175">
        <f>SUM(H18:I18)</f>
        <v>1315.1933399999998</v>
      </c>
      <c r="K18" s="175">
        <f>+C18+G18</f>
        <v>13238.550600000002</v>
      </c>
      <c r="L18" s="175">
        <f>+F18+J18</f>
        <v>6103.7333399999989</v>
      </c>
    </row>
    <row r="19" spans="1:16" ht="15" thickBot="1" x14ac:dyDescent="0.4">
      <c r="B19" s="176" t="s">
        <v>732</v>
      </c>
      <c r="C19" s="177">
        <f t="shared" si="0"/>
        <v>1075.5345599999998</v>
      </c>
      <c r="D19" s="177">
        <f t="shared" si="0"/>
        <v>516.37023999999997</v>
      </c>
      <c r="E19" s="177">
        <f t="shared" si="0"/>
        <v>0</v>
      </c>
      <c r="F19" s="177">
        <f>SUM(D19:E19)</f>
        <v>516.37023999999997</v>
      </c>
      <c r="G19" s="177">
        <f t="shared" si="1"/>
        <v>577.875</v>
      </c>
      <c r="H19" s="177">
        <f t="shared" si="1"/>
        <v>342.50265999999993</v>
      </c>
      <c r="I19" s="177">
        <f t="shared" si="1"/>
        <v>0</v>
      </c>
      <c r="J19" s="177">
        <f>SUM(H19:I19)</f>
        <v>342.50265999999993</v>
      </c>
      <c r="K19" s="177">
        <f>+C19+G19</f>
        <v>1653.4095599999998</v>
      </c>
      <c r="L19" s="177">
        <f>+F19+J19</f>
        <v>858.87289999999985</v>
      </c>
    </row>
    <row r="20" spans="1:16" ht="15" thickBot="1" x14ac:dyDescent="0.4">
      <c r="B20" s="178" t="s">
        <v>7</v>
      </c>
      <c r="C20" s="179">
        <f t="shared" ref="C20:L20" si="2">+C16+C17+C18+C19</f>
        <v>36151.167000000001</v>
      </c>
      <c r="D20" s="179">
        <f t="shared" si="2"/>
        <v>16191.732</v>
      </c>
      <c r="E20" s="179">
        <f t="shared" si="2"/>
        <v>1532.328</v>
      </c>
      <c r="F20" s="179">
        <f t="shared" si="2"/>
        <v>17724.060000000001</v>
      </c>
      <c r="G20" s="179">
        <f t="shared" si="2"/>
        <v>8278.9964154000008</v>
      </c>
      <c r="H20" s="179">
        <f t="shared" si="2"/>
        <v>3823.9817039999998</v>
      </c>
      <c r="I20" s="179">
        <f t="shared" si="2"/>
        <v>0</v>
      </c>
      <c r="J20" s="179">
        <f t="shared" si="2"/>
        <v>3823.9817039999998</v>
      </c>
      <c r="K20" s="180">
        <f t="shared" si="2"/>
        <v>44430.163415399998</v>
      </c>
      <c r="L20" s="180">
        <f t="shared" si="2"/>
        <v>21548.041703999999</v>
      </c>
    </row>
    <row r="21" spans="1:16" x14ac:dyDescent="0.35">
      <c r="B21" s="22"/>
      <c r="C21" s="60"/>
      <c r="D21" s="60"/>
      <c r="E21" s="60"/>
      <c r="F21" s="60"/>
      <c r="G21" s="60"/>
      <c r="H21" s="60"/>
      <c r="I21" s="60"/>
      <c r="J21" s="60"/>
      <c r="K21" s="60"/>
      <c r="L21" s="60"/>
    </row>
    <row r="22" spans="1:16" s="1" customFormat="1" ht="14.9" customHeight="1" x14ac:dyDescent="0.35">
      <c r="B22" s="347" t="s">
        <v>75</v>
      </c>
      <c r="C22" s="351" t="s">
        <v>329</v>
      </c>
      <c r="D22" s="352"/>
      <c r="E22" s="352"/>
      <c r="F22" s="353"/>
      <c r="G22" s="351" t="s">
        <v>330</v>
      </c>
      <c r="H22" s="352"/>
      <c r="I22" s="352"/>
      <c r="J22" s="353"/>
      <c r="K22" s="351" t="s">
        <v>331</v>
      </c>
      <c r="L22" s="353"/>
    </row>
    <row r="23" spans="1:16" s="1" customFormat="1" ht="43.5" x14ac:dyDescent="0.35">
      <c r="B23" s="348"/>
      <c r="C23" s="171" t="s">
        <v>2</v>
      </c>
      <c r="D23" s="171" t="s">
        <v>3</v>
      </c>
      <c r="E23" s="171" t="s">
        <v>4</v>
      </c>
      <c r="F23" s="171" t="s">
        <v>5</v>
      </c>
      <c r="G23" s="171" t="s">
        <v>2</v>
      </c>
      <c r="H23" s="171" t="s">
        <v>3</v>
      </c>
      <c r="I23" s="171" t="s">
        <v>4</v>
      </c>
      <c r="J23" s="171" t="s">
        <v>5</v>
      </c>
      <c r="K23" s="171" t="s">
        <v>2</v>
      </c>
      <c r="L23" s="171" t="s">
        <v>6</v>
      </c>
    </row>
    <row r="24" spans="1:16" ht="15" thickBot="1" x14ac:dyDescent="0.4">
      <c r="B24" s="172" t="s">
        <v>79</v>
      </c>
      <c r="C24" s="173">
        <f t="shared" ref="C24:E27" si="3">SUMIFS(C$42:C$158,$B$42:$B$158,$B24)</f>
        <v>35336.536999999997</v>
      </c>
      <c r="D24" s="173">
        <f t="shared" si="3"/>
        <v>15875.012000000001</v>
      </c>
      <c r="E24" s="173">
        <f t="shared" si="3"/>
        <v>1532.328</v>
      </c>
      <c r="F24" s="173">
        <f>SUM(D24:E24)</f>
        <v>17407.34</v>
      </c>
      <c r="G24" s="173">
        <f t="shared" ref="G24:I27" si="4">SUMIFS(G$42:G$158,$B$42:$B$158,$B24)</f>
        <v>8200.8764154</v>
      </c>
      <c r="H24" s="173">
        <f t="shared" si="4"/>
        <v>3800.4617039999998</v>
      </c>
      <c r="I24" s="173">
        <f t="shared" si="4"/>
        <v>0</v>
      </c>
      <c r="J24" s="173">
        <f>SUM(H24:I24)</f>
        <v>3800.4617039999998</v>
      </c>
      <c r="K24" s="173">
        <f>+C24+G24</f>
        <v>43537.413415399998</v>
      </c>
      <c r="L24" s="173">
        <f>+F24+J24</f>
        <v>21207.801704000001</v>
      </c>
      <c r="N24" s="17"/>
      <c r="O24" s="17"/>
      <c r="P24" s="17"/>
    </row>
    <row r="25" spans="1:16" ht="15" thickBot="1" x14ac:dyDescent="0.4">
      <c r="A25" s="51"/>
      <c r="B25" s="174" t="s">
        <v>77</v>
      </c>
      <c r="C25" s="175">
        <f t="shared" si="3"/>
        <v>0</v>
      </c>
      <c r="D25" s="175">
        <f t="shared" si="3"/>
        <v>0</v>
      </c>
      <c r="E25" s="175">
        <f t="shared" si="3"/>
        <v>0</v>
      </c>
      <c r="F25" s="175">
        <f>SUM(D25:E25)</f>
        <v>0</v>
      </c>
      <c r="G25" s="175">
        <f t="shared" si="4"/>
        <v>0</v>
      </c>
      <c r="H25" s="175">
        <f t="shared" si="4"/>
        <v>0</v>
      </c>
      <c r="I25" s="175">
        <f t="shared" si="4"/>
        <v>0</v>
      </c>
      <c r="J25" s="175">
        <f>SUM(H25:I25)</f>
        <v>0</v>
      </c>
      <c r="K25" s="175">
        <f>+C25+G25</f>
        <v>0</v>
      </c>
      <c r="L25" s="175">
        <f>+F25+J25</f>
        <v>0</v>
      </c>
      <c r="N25" s="17"/>
    </row>
    <row r="26" spans="1:16" ht="15" thickBot="1" x14ac:dyDescent="0.4">
      <c r="B26" s="174" t="s">
        <v>76</v>
      </c>
      <c r="C26" s="175">
        <f t="shared" si="3"/>
        <v>813.7</v>
      </c>
      <c r="D26" s="175">
        <f t="shared" si="3"/>
        <v>316.59000000000003</v>
      </c>
      <c r="E26" s="175">
        <f t="shared" si="3"/>
        <v>0</v>
      </c>
      <c r="F26" s="175">
        <f>SUM(D26:E26)</f>
        <v>316.59000000000003</v>
      </c>
      <c r="G26" s="175">
        <f t="shared" si="4"/>
        <v>78.12</v>
      </c>
      <c r="H26" s="175">
        <f t="shared" si="4"/>
        <v>23.52</v>
      </c>
      <c r="I26" s="175">
        <f t="shared" si="4"/>
        <v>0</v>
      </c>
      <c r="J26" s="175">
        <f>SUM(H26:I26)</f>
        <v>23.52</v>
      </c>
      <c r="K26" s="175">
        <f>+C26+G26</f>
        <v>891.82</v>
      </c>
      <c r="L26" s="175">
        <f>+F26+J26</f>
        <v>340.11</v>
      </c>
    </row>
    <row r="27" spans="1:16" ht="15" thickBot="1" x14ac:dyDescent="0.4">
      <c r="B27" s="176" t="s">
        <v>74</v>
      </c>
      <c r="C27" s="177">
        <f t="shared" si="3"/>
        <v>0.93</v>
      </c>
      <c r="D27" s="177">
        <f t="shared" si="3"/>
        <v>0.13</v>
      </c>
      <c r="E27" s="177">
        <f t="shared" si="3"/>
        <v>0</v>
      </c>
      <c r="F27" s="177">
        <f>SUM(D27:E27)</f>
        <v>0.13</v>
      </c>
      <c r="G27" s="177">
        <f t="shared" si="4"/>
        <v>0</v>
      </c>
      <c r="H27" s="177">
        <f t="shared" si="4"/>
        <v>0</v>
      </c>
      <c r="I27" s="177">
        <f t="shared" si="4"/>
        <v>0</v>
      </c>
      <c r="J27" s="177">
        <f>SUM(H27:I27)</f>
        <v>0</v>
      </c>
      <c r="K27" s="177">
        <f>+C27+G27</f>
        <v>0.93</v>
      </c>
      <c r="L27" s="177">
        <f>+F27+J27</f>
        <v>0.13</v>
      </c>
    </row>
    <row r="28" spans="1:16" ht="15" thickBot="1" x14ac:dyDescent="0.4">
      <c r="B28" s="187" t="s">
        <v>7</v>
      </c>
      <c r="C28" s="188">
        <f t="shared" ref="C28:L28" si="5">+C24+C25+C26+C27</f>
        <v>36151.166999999994</v>
      </c>
      <c r="D28" s="188">
        <f t="shared" si="5"/>
        <v>16191.732</v>
      </c>
      <c r="E28" s="188">
        <f t="shared" si="5"/>
        <v>1532.328</v>
      </c>
      <c r="F28" s="188">
        <f t="shared" si="5"/>
        <v>17724.060000000001</v>
      </c>
      <c r="G28" s="188">
        <f t="shared" si="5"/>
        <v>8278.9964154000008</v>
      </c>
      <c r="H28" s="188">
        <f t="shared" si="5"/>
        <v>3823.9817039999998</v>
      </c>
      <c r="I28" s="188">
        <f t="shared" si="5"/>
        <v>0</v>
      </c>
      <c r="J28" s="188">
        <f t="shared" si="5"/>
        <v>3823.9817039999998</v>
      </c>
      <c r="K28" s="189">
        <f t="shared" si="5"/>
        <v>44430.163415399998</v>
      </c>
      <c r="L28" s="189">
        <f t="shared" si="5"/>
        <v>21548.041704000003</v>
      </c>
      <c r="P28" s="17"/>
    </row>
    <row r="29" spans="1:16" x14ac:dyDescent="0.35">
      <c r="B29" s="22"/>
      <c r="C29" s="24"/>
      <c r="D29" s="24"/>
      <c r="E29" s="24"/>
      <c r="F29" s="24"/>
      <c r="G29" s="24"/>
      <c r="H29" s="24"/>
      <c r="I29" s="24"/>
      <c r="J29" s="24"/>
      <c r="K29" s="24"/>
      <c r="L29" s="24"/>
    </row>
    <row r="30" spans="1:16" s="1" customFormat="1" ht="14.9" customHeight="1" x14ac:dyDescent="0.35">
      <c r="B30" s="347" t="s">
        <v>139</v>
      </c>
      <c r="C30" s="351" t="s">
        <v>329</v>
      </c>
      <c r="D30" s="352"/>
      <c r="E30" s="352"/>
      <c r="F30" s="353"/>
      <c r="G30" s="351" t="s">
        <v>330</v>
      </c>
      <c r="H30" s="352"/>
      <c r="I30" s="352"/>
      <c r="J30" s="353"/>
      <c r="K30" s="351" t="s">
        <v>331</v>
      </c>
      <c r="L30" s="353"/>
    </row>
    <row r="31" spans="1:16" s="1" customFormat="1" ht="43.5" x14ac:dyDescent="0.35">
      <c r="B31" s="348"/>
      <c r="C31" s="171" t="s">
        <v>2</v>
      </c>
      <c r="D31" s="171" t="s">
        <v>3</v>
      </c>
      <c r="E31" s="171" t="s">
        <v>4</v>
      </c>
      <c r="F31" s="171" t="s">
        <v>5</v>
      </c>
      <c r="G31" s="171" t="s">
        <v>2</v>
      </c>
      <c r="H31" s="171" t="s">
        <v>3</v>
      </c>
      <c r="I31" s="171" t="s">
        <v>4</v>
      </c>
      <c r="J31" s="171" t="s">
        <v>5</v>
      </c>
      <c r="K31" s="171" t="s">
        <v>2</v>
      </c>
      <c r="L31" s="171" t="s">
        <v>6</v>
      </c>
    </row>
    <row r="32" spans="1:16" ht="15" thickBot="1" x14ac:dyDescent="0.4">
      <c r="B32" s="166" t="s">
        <v>156</v>
      </c>
      <c r="C32" s="167">
        <f t="shared" ref="C32:E37" si="6">SUMIFS(C$42:C$158,$B$42:$B$158,$B32)</f>
        <v>16057.506999999998</v>
      </c>
      <c r="D32" s="167">
        <f t="shared" si="6"/>
        <v>7734.8600000000006</v>
      </c>
      <c r="E32" s="167">
        <f t="shared" si="6"/>
        <v>687.04</v>
      </c>
      <c r="F32" s="167">
        <f t="shared" ref="F32:F37" si="7">SUM(D32:E32)</f>
        <v>8421.9000000000015</v>
      </c>
      <c r="G32" s="167">
        <f t="shared" ref="G32:I37" si="8">SUMIFS(G$42:G$158,$B$42:$B$158,$B32)</f>
        <v>1811.7420354000001</v>
      </c>
      <c r="H32" s="167">
        <f t="shared" si="8"/>
        <v>1102.2106719999999</v>
      </c>
      <c r="I32" s="167">
        <f t="shared" si="8"/>
        <v>0</v>
      </c>
      <c r="J32" s="167">
        <f t="shared" ref="J32:J37" si="9">SUM(H32:I32)</f>
        <v>1102.2106719999999</v>
      </c>
      <c r="K32" s="167">
        <f t="shared" ref="K32:K37" si="10">+C32+G32</f>
        <v>17869.249035399997</v>
      </c>
      <c r="L32" s="167">
        <f t="shared" ref="L32:L37" si="11">+F32+J32</f>
        <v>9524.1106720000007</v>
      </c>
    </row>
    <row r="33" spans="1:14" ht="15" thickBot="1" x14ac:dyDescent="0.4">
      <c r="A33" s="51"/>
      <c r="B33" s="164" t="s">
        <v>151</v>
      </c>
      <c r="C33" s="165">
        <f t="shared" si="6"/>
        <v>577.67999999999995</v>
      </c>
      <c r="D33" s="165">
        <f t="shared" si="6"/>
        <v>241.62</v>
      </c>
      <c r="E33" s="165">
        <f t="shared" si="6"/>
        <v>0</v>
      </c>
      <c r="F33" s="165">
        <f t="shared" si="7"/>
        <v>241.62</v>
      </c>
      <c r="G33" s="165">
        <f t="shared" si="8"/>
        <v>342</v>
      </c>
      <c r="H33" s="165">
        <f t="shared" si="8"/>
        <v>163.56</v>
      </c>
      <c r="I33" s="165">
        <f t="shared" si="8"/>
        <v>0</v>
      </c>
      <c r="J33" s="165">
        <f t="shared" si="9"/>
        <v>163.56</v>
      </c>
      <c r="K33" s="165">
        <f t="shared" si="10"/>
        <v>919.68</v>
      </c>
      <c r="L33" s="165">
        <f t="shared" si="11"/>
        <v>405.18</v>
      </c>
    </row>
    <row r="34" spans="1:14" ht="15" thickBot="1" x14ac:dyDescent="0.4">
      <c r="B34" s="164" t="s">
        <v>157</v>
      </c>
      <c r="C34" s="165">
        <f t="shared" si="6"/>
        <v>10610.430000000002</v>
      </c>
      <c r="D34" s="165">
        <f t="shared" si="6"/>
        <v>4013.8919999999998</v>
      </c>
      <c r="E34" s="165">
        <f t="shared" si="6"/>
        <v>832.84799999999996</v>
      </c>
      <c r="F34" s="165">
        <f t="shared" si="7"/>
        <v>4846.74</v>
      </c>
      <c r="G34" s="165">
        <f t="shared" si="8"/>
        <v>45.57</v>
      </c>
      <c r="H34" s="165">
        <f t="shared" si="8"/>
        <v>23.52</v>
      </c>
      <c r="I34" s="165">
        <f t="shared" si="8"/>
        <v>0</v>
      </c>
      <c r="J34" s="165">
        <f t="shared" si="9"/>
        <v>23.52</v>
      </c>
      <c r="K34" s="165">
        <f t="shared" si="10"/>
        <v>10656.000000000002</v>
      </c>
      <c r="L34" s="165">
        <f t="shared" si="11"/>
        <v>4870.26</v>
      </c>
    </row>
    <row r="35" spans="1:14" ht="15" thickBot="1" x14ac:dyDescent="0.4">
      <c r="B35" s="164" t="s">
        <v>145</v>
      </c>
      <c r="C35" s="165">
        <f t="shared" si="6"/>
        <v>8905.5499999999993</v>
      </c>
      <c r="D35" s="165">
        <f t="shared" si="6"/>
        <v>4201.3600000000006</v>
      </c>
      <c r="E35" s="165">
        <f t="shared" si="6"/>
        <v>12.440000000000005</v>
      </c>
      <c r="F35" s="165">
        <f t="shared" si="7"/>
        <v>4213.8</v>
      </c>
      <c r="G35" s="165">
        <f t="shared" si="8"/>
        <v>6047.1343800000004</v>
      </c>
      <c r="H35" s="165">
        <f t="shared" si="8"/>
        <v>2534.6910320000002</v>
      </c>
      <c r="I35" s="165">
        <f t="shared" si="8"/>
        <v>0</v>
      </c>
      <c r="J35" s="165">
        <f t="shared" si="9"/>
        <v>2534.6910320000002</v>
      </c>
      <c r="K35" s="165">
        <f t="shared" si="10"/>
        <v>14952.684379999999</v>
      </c>
      <c r="L35" s="165">
        <f t="shared" si="11"/>
        <v>6748.4910319999999</v>
      </c>
    </row>
    <row r="36" spans="1:14" ht="15" thickBot="1" x14ac:dyDescent="0.4">
      <c r="B36" s="164" t="s">
        <v>78</v>
      </c>
      <c r="C36" s="165">
        <f t="shared" si="6"/>
        <v>0</v>
      </c>
      <c r="D36" s="165">
        <f t="shared" si="6"/>
        <v>0</v>
      </c>
      <c r="E36" s="165">
        <f t="shared" si="6"/>
        <v>0</v>
      </c>
      <c r="F36" s="165">
        <f t="shared" si="7"/>
        <v>0</v>
      </c>
      <c r="G36" s="165">
        <f t="shared" si="8"/>
        <v>0</v>
      </c>
      <c r="H36" s="165">
        <f t="shared" si="8"/>
        <v>0</v>
      </c>
      <c r="I36" s="165">
        <f t="shared" si="8"/>
        <v>0</v>
      </c>
      <c r="J36" s="165">
        <f t="shared" si="9"/>
        <v>0</v>
      </c>
      <c r="K36" s="165">
        <f t="shared" si="10"/>
        <v>0</v>
      </c>
      <c r="L36" s="165">
        <f t="shared" si="11"/>
        <v>0</v>
      </c>
    </row>
    <row r="37" spans="1:14" ht="15" thickBot="1" x14ac:dyDescent="0.4">
      <c r="B37" s="164" t="s">
        <v>348</v>
      </c>
      <c r="C37" s="165">
        <f t="shared" si="6"/>
        <v>0</v>
      </c>
      <c r="D37" s="165">
        <f t="shared" si="6"/>
        <v>0</v>
      </c>
      <c r="E37" s="165">
        <f t="shared" si="6"/>
        <v>0</v>
      </c>
      <c r="F37" s="165">
        <f t="shared" si="7"/>
        <v>0</v>
      </c>
      <c r="G37" s="165">
        <f t="shared" si="8"/>
        <v>32.549999999999997</v>
      </c>
      <c r="H37" s="165">
        <f t="shared" si="8"/>
        <v>0</v>
      </c>
      <c r="I37" s="165">
        <f t="shared" si="8"/>
        <v>0</v>
      </c>
      <c r="J37" s="165">
        <f t="shared" si="9"/>
        <v>0</v>
      </c>
      <c r="K37" s="165">
        <f t="shared" si="10"/>
        <v>32.549999999999997</v>
      </c>
      <c r="L37" s="165">
        <f t="shared" si="11"/>
        <v>0</v>
      </c>
    </row>
    <row r="38" spans="1:14" ht="15" thickBot="1" x14ac:dyDescent="0.4">
      <c r="B38" s="187" t="s">
        <v>7</v>
      </c>
      <c r="C38" s="188">
        <f>+C32+C33+C34+C35+C36+C37</f>
        <v>36151.167000000001</v>
      </c>
      <c r="D38" s="188">
        <f t="shared" ref="D38:L38" si="12">+D32+D33+D34+D35+D36+D37</f>
        <v>16191.732</v>
      </c>
      <c r="E38" s="188">
        <f t="shared" si="12"/>
        <v>1532.328</v>
      </c>
      <c r="F38" s="188">
        <f t="shared" si="12"/>
        <v>17724.060000000001</v>
      </c>
      <c r="G38" s="188">
        <f t="shared" si="12"/>
        <v>8278.9964154000008</v>
      </c>
      <c r="H38" s="188">
        <f t="shared" si="12"/>
        <v>3823.9817039999998</v>
      </c>
      <c r="I38" s="188">
        <f t="shared" si="12"/>
        <v>0</v>
      </c>
      <c r="J38" s="188">
        <f t="shared" si="12"/>
        <v>3823.9817039999998</v>
      </c>
      <c r="K38" s="189">
        <f t="shared" si="12"/>
        <v>44430.163415399998</v>
      </c>
      <c r="L38" s="189">
        <f t="shared" si="12"/>
        <v>21548.041704000003</v>
      </c>
    </row>
    <row r="39" spans="1:14" x14ac:dyDescent="0.35">
      <c r="B39" s="22"/>
      <c r="C39" s="24"/>
      <c r="D39" s="24"/>
      <c r="E39" s="24"/>
      <c r="F39" s="24"/>
      <c r="G39" s="24"/>
      <c r="H39" s="24"/>
      <c r="I39" s="24"/>
      <c r="J39" s="24"/>
      <c r="K39" s="24"/>
      <c r="L39" s="24"/>
    </row>
    <row r="40" spans="1:14" s="1" customFormat="1" ht="14.9" customHeight="1" x14ac:dyDescent="0.35">
      <c r="B40" s="347" t="s">
        <v>0</v>
      </c>
      <c r="C40" s="351" t="s">
        <v>329</v>
      </c>
      <c r="D40" s="352"/>
      <c r="E40" s="352"/>
      <c r="F40" s="353"/>
      <c r="G40" s="351" t="s">
        <v>330</v>
      </c>
      <c r="H40" s="352"/>
      <c r="I40" s="352"/>
      <c r="J40" s="353"/>
      <c r="K40" s="351" t="s">
        <v>331</v>
      </c>
      <c r="L40" s="353"/>
      <c r="N40"/>
    </row>
    <row r="41" spans="1:14" s="1" customFormat="1" ht="43.5" x14ac:dyDescent="0.35">
      <c r="B41" s="348"/>
      <c r="C41" s="171" t="s">
        <v>2</v>
      </c>
      <c r="D41" s="171" t="s">
        <v>3</v>
      </c>
      <c r="E41" s="171" t="s">
        <v>4</v>
      </c>
      <c r="F41" s="171" t="s">
        <v>5</v>
      </c>
      <c r="G41" s="171" t="s">
        <v>2</v>
      </c>
      <c r="H41" s="171" t="s">
        <v>3</v>
      </c>
      <c r="I41" s="171" t="s">
        <v>4</v>
      </c>
      <c r="J41" s="171" t="s">
        <v>5</v>
      </c>
      <c r="K41" s="171" t="s">
        <v>2</v>
      </c>
      <c r="L41" s="171" t="s">
        <v>6</v>
      </c>
      <c r="N41"/>
    </row>
    <row r="42" spans="1:14" ht="15" thickBot="1" x14ac:dyDescent="0.4">
      <c r="B42" s="182" t="s">
        <v>671</v>
      </c>
      <c r="C42" s="183">
        <f>SUMIFS('Portfolio por Usina'!$T:$T,'Portfolio por Usina'!$B:$B,'Portfolio Resumido'!$B$42,'Portfolio por Usina'!$H:$H,"Consolidada",'Portfolio por Usina'!$G:$G,"Responsabilidade Integral")+SUMIFS('Portfolio por Usina'!$T:$T,'Portfolio por Usina'!$B:$B,'Portfolio Resumido'!$B$42,'Portfolio por Usina'!$H:$H,"Consolidada",'Portfolio por Usina'!$G:$G,"SPE Consolidada")+SUMIFS('Portfolio por Usina'!$T:$T,'Portfolio por Usina'!$B:$B,'Portfolio Resumido'!$B$42,'Portfolio por Usina'!$H:$H,"Consolidada",'Portfolio por Usina'!$G:$G,"Usina em Parceria")</f>
        <v>14545.811559999998</v>
      </c>
      <c r="D42" s="183">
        <f>SUMIFS('Portfolio por Usina'!$S:$S,'Portfolio por Usina'!$B:$B,'Portfolio Resumido'!$B$42,'Portfolio por Usina'!$H:$H,"Consolidada",'Portfolio por Usina'!$G:$G,"Responsabilidade Integral")+SUMIFS('Portfolio por Usina'!$S:$S,'Portfolio por Usina'!$B:$B,'Portfolio Resumido'!$B$42,'Portfolio por Usina'!$H:$H,"Consolidada",'Portfolio por Usina'!$G:$G,"SPE Consolidada")+SUMIFS('Portfolio por Usina'!$S:$S,'Portfolio por Usina'!$B:$B,'Portfolio Resumido'!$B$42,'Portfolio por Usina'!$H:$H,"Consolidada",'Portfolio por Usina'!$G:$G,"Usina em Parceria")</f>
        <v>6942.7102400000003</v>
      </c>
      <c r="E42" s="183">
        <f>SUMIFS('Portfolio por Usina'!$R:$R,'Portfolio por Usina'!$B:$B,'Portfolio Resumido'!$B$42,'Portfolio por Usina'!$H:$H,"Consolidada",'Portfolio por Usina'!$G:$G,"Responsabilidade Integral")+SUMIFS('Portfolio por Usina'!$R:$R,'Portfolio por Usina'!$B:$B,'Portfolio Resumido'!$B$42,'Portfolio por Usina'!$H:$H,"Consolidada",'Portfolio por Usina'!$G:$G,"SPE Consolidada")+SUMIFS('Portfolio por Usina'!$R:$R,'Portfolio por Usina'!$B:$B,'Portfolio Resumido'!$B$42,'Portfolio por Usina'!$H:$H,"Consolidada",'Portfolio por Usina'!$G:$G,"Usina em Parceria")</f>
        <v>687.04</v>
      </c>
      <c r="F42" s="183">
        <f t="shared" ref="F42:F71" si="13">SUM(D42:E42)</f>
        <v>7629.7502400000003</v>
      </c>
      <c r="G42" s="183">
        <f>SUMIFS('Portfolio por Usina'!$T:$T,'Portfolio por Usina'!$B:$B,'Portfolio Resumido'!$B$42,'Portfolio por Usina'!$H:$H,"Equivalência Patrimonial",'Portfolio por Usina'!$G:$G,"SPE por equivalência patrimonial")</f>
        <v>922.20183539999994</v>
      </c>
      <c r="H42" s="183">
        <f>SUMIFS('Portfolio por Usina'!$S:$S,'Portfolio por Usina'!$B:$B,'Portfolio Resumido'!$B$42,'Portfolio por Usina'!$H:$H,"Equivalência Patrimonial",'Portfolio por Usina'!$G:$G,"SPE por equivalência patrimonial")</f>
        <v>507.86390399999999</v>
      </c>
      <c r="I42" s="183">
        <f>SUMIFS('Portfolio por Usina'!$R:$R,'Portfolio por Usina'!$B:$B,'Portfolio Resumido'!$B$42,'Portfolio por Usina'!$H:$H,"Equivalência Patrimonial",'Portfolio por Usina'!$G:$G,"SPE por equivalência patrimonial")</f>
        <v>0</v>
      </c>
      <c r="J42" s="183">
        <f>SUM(H42:I42)</f>
        <v>507.86390399999999</v>
      </c>
      <c r="K42" s="183">
        <f>+C42+G42</f>
        <v>15468.013395399998</v>
      </c>
      <c r="L42" s="183">
        <f>+F42+J42</f>
        <v>8137.6141440000001</v>
      </c>
    </row>
    <row r="43" spans="1:14" ht="15" thickBot="1" x14ac:dyDescent="0.4">
      <c r="B43" s="184" t="s">
        <v>79</v>
      </c>
      <c r="C43" s="181">
        <f>SUMIFS('Portfolio por Usina'!$T:$T,'Portfolio por Usina'!$B:$B,'Portfolio Resumido'!$B$42,'Portfolio por Usina'!$H:$H,"Consolidada",'Portfolio por Usina'!$G:$G,"Responsabilidade Integral",'Portfolio por Usina'!$E:$E,'Portfolio Resumido'!$B43)+SUMIFS('Portfolio por Usina'!$T:$T,'Portfolio por Usina'!$B:$B,'Portfolio Resumido'!$B$42,'Portfolio por Usina'!$H:$H,"Consolidada",'Portfolio por Usina'!$G:$G,"SPE Consolidada",'Portfolio por Usina'!$E:$E,'Portfolio Resumido'!$B43)+SUMIFS('Portfolio por Usina'!$T:$T,'Portfolio por Usina'!$B:$B,'Portfolio Resumido'!$B$42,'Portfolio por Usina'!$H:$H,"Consolidada",'Portfolio por Usina'!$G:$G,"Usina em Parceria",'Portfolio por Usina'!$E:$E,'Portfolio Resumido'!$B43)</f>
        <v>14422.811559999998</v>
      </c>
      <c r="D43" s="181">
        <f>SUMIFS('Portfolio por Usina'!$S:$S,'Portfolio por Usina'!$B:$B,'Portfolio Resumido'!$B$42,'Portfolio por Usina'!$H:$H,"Consolidada",'Portfolio por Usina'!$G:$G,"Responsabilidade Integral",'Portfolio por Usina'!$E:$E,'Portfolio Resumido'!$B43)+SUMIFS('Portfolio por Usina'!$S:$S,'Portfolio por Usina'!$B:$B,'Portfolio Resumido'!$B$42,'Portfolio por Usina'!$H:$H,"Consolidada",'Portfolio por Usina'!$G:$G,"SPE Consolidada",'Portfolio por Usina'!$E:$E,'Portfolio Resumido'!$B43)+SUMIFS('Portfolio por Usina'!$S:$S,'Portfolio por Usina'!$B:$B,'Portfolio Resumido'!$B$42,'Portfolio por Usina'!$H:$H,"Consolidada",'Portfolio por Usina'!$G:$G,"Usina em Parceria",'Portfolio por Usina'!$E:$E,'Portfolio Resumido'!$B43)</f>
        <v>6884.5102400000005</v>
      </c>
      <c r="E43" s="181">
        <f>SUMIFS('Portfolio por Usina'!$R:$R,'Portfolio por Usina'!$B:$B,'Portfolio Resumido'!$B$42,'Portfolio por Usina'!$H:$H,"Consolidada",'Portfolio por Usina'!$G:$G,"Responsabilidade Integral",'Portfolio por Usina'!$E:$E,'Portfolio Resumido'!$B43)+SUMIFS('Portfolio por Usina'!$R:$R,'Portfolio por Usina'!$B:$B,'Portfolio Resumido'!$B$42,'Portfolio por Usina'!$H:$H,"Consolidada",'Portfolio por Usina'!$G:$G,"SPE Consolidada",'Portfolio por Usina'!$E:$E,'Portfolio Resumido'!$B43)+SUMIFS('Portfolio por Usina'!$R:$R,'Portfolio por Usina'!$B:$B,'Portfolio Resumido'!$B$42,'Portfolio por Usina'!$H:$H,"Consolidada",'Portfolio por Usina'!$G:$G,"Usina em Parceria",'Portfolio por Usina'!$E:$E,'Portfolio Resumido'!$B43)</f>
        <v>687.04</v>
      </c>
      <c r="F43" s="181">
        <f t="shared" si="13"/>
        <v>7571.5502400000005</v>
      </c>
      <c r="G43" s="181">
        <f>SUMIFS('Portfolio por Usina'!$T:$T,'Portfolio por Usina'!$B:$B,'Portfolio Resumido'!$B$42,'Portfolio por Usina'!$H:$H,"Equivalência Patrimonial",'Portfolio por Usina'!$G:$G,"SPE por equivalência patrimonial",'Portfolio por Usina'!$E:$E,'Portfolio Resumido'!$B43)</f>
        <v>889.65183539999998</v>
      </c>
      <c r="H43" s="181">
        <f>SUMIFS('Portfolio por Usina'!$S:$S,'Portfolio por Usina'!$B:$B,'Portfolio Resumido'!$B$42,'Portfolio por Usina'!$H:$H,"Equivalência Patrimonial",'Portfolio por Usina'!$G:$G,"SPE por equivalência patrimonial",'Portfolio por Usina'!$E:$E,'Portfolio Resumido'!$B43)</f>
        <v>507.86390399999999</v>
      </c>
      <c r="I43" s="181">
        <f>SUMIFS('Portfolio por Usina'!$R:$R,'Portfolio por Usina'!$B:$B,'Portfolio Resumido'!$B$42,'Portfolio por Usina'!$H:$H,"Equivalência Patrimonial",'Portfolio por Usina'!$G:$G,"SPE por equivalência patrimonial",'Portfolio por Usina'!$E:$E,'Portfolio Resumido'!$B43)</f>
        <v>0</v>
      </c>
      <c r="J43" s="181">
        <f>SUM(H43:I43)</f>
        <v>507.86390399999999</v>
      </c>
      <c r="K43" s="181">
        <f>+C43+G43</f>
        <v>15312.463395399998</v>
      </c>
      <c r="L43" s="181">
        <f>+F43+J43</f>
        <v>8079.4141440000003</v>
      </c>
    </row>
    <row r="44" spans="1:14" ht="15" thickBot="1" x14ac:dyDescent="0.4">
      <c r="B44" s="168" t="s">
        <v>156</v>
      </c>
      <c r="C44" s="169">
        <f>SUMIFS('Portfolio por Usina'!$T:$T,'Portfolio por Usina'!$B:$B,'Portfolio Resumido'!$B$42,'Portfolio por Usina'!$H:$H,"Consolidada",'Portfolio por Usina'!$G:$G,"Responsabilidade Integral",'Portfolio por Usina'!$E:$E,'Portfolio Resumido'!$B43,'Portfolio por Usina'!$F:$F,'Portfolio Resumido'!$B44)+SUMIFS('Portfolio por Usina'!$T:$T,'Portfolio por Usina'!$B:$B,'Portfolio Resumido'!$B$42,'Portfolio por Usina'!$H:$H,"Consolidada",'Portfolio por Usina'!$G:$G,"SPE Consolidada",'Portfolio por Usina'!$E:$E,'Portfolio Resumido'!$B43,'Portfolio por Usina'!$F:$F,'Portfolio Resumido'!$B44)+SUMIFS('Portfolio por Usina'!$T:$T,'Portfolio por Usina'!$B:$B,'Portfolio Resumido'!$B$42,'Portfolio por Usina'!$H:$H,"Consolidada",'Portfolio por Usina'!$G:$G,"Usina em Parceria",'Portfolio por Usina'!$E:$E,'Portfolio Resumido'!$B43,'Portfolio por Usina'!$F:$F,'Portfolio Resumido'!$B44)</f>
        <v>14422.811559999998</v>
      </c>
      <c r="D44" s="169">
        <f>SUMIFS('Portfolio por Usina'!$S:$S,'Portfolio por Usina'!$B:$B,'Portfolio Resumido'!$B$42,'Portfolio por Usina'!$H:$H,"Consolidada",'Portfolio por Usina'!$G:$G,"Responsabilidade Integral",'Portfolio por Usina'!$E:$E,'Portfolio Resumido'!$B43,'Portfolio por Usina'!$F:$F,'Portfolio Resumido'!$B44)+SUMIFS('Portfolio por Usina'!$S:$S,'Portfolio por Usina'!$B:$B,'Portfolio Resumido'!$B$42,'Portfolio por Usina'!$H:$H,"Consolidada",'Portfolio por Usina'!$G:$G,"SPE Consolidada",'Portfolio por Usina'!$E:$E,'Portfolio Resumido'!$B43,'Portfolio por Usina'!$F:$F,'Portfolio Resumido'!$B44)+SUMIFS('Portfolio por Usina'!$S:$S,'Portfolio por Usina'!$B:$B,'Portfolio Resumido'!$B$42,'Portfolio por Usina'!$H:$H,"Consolidada",'Portfolio por Usina'!$G:$G,"Usina em Parceria",'Portfolio por Usina'!$E:$E,'Portfolio Resumido'!$B43,'Portfolio por Usina'!$F:$F,'Portfolio Resumido'!$B44)</f>
        <v>6884.5102400000005</v>
      </c>
      <c r="E44" s="169">
        <f>SUMIFS('Portfolio por Usina'!$R:$R,'Portfolio por Usina'!$B:$B,'Portfolio Resumido'!$B$42,'Portfolio por Usina'!$H:$H,"Consolidada",'Portfolio por Usina'!$G:$G,"Responsabilidade Integral",'Portfolio por Usina'!$E:$E,'Portfolio Resumido'!$B43,'Portfolio por Usina'!$F:$F,'Portfolio Resumido'!$B44)+SUMIFS('Portfolio por Usina'!$R:$R,'Portfolio por Usina'!$B:$B,'Portfolio Resumido'!$B$42,'Portfolio por Usina'!$H:$H,"Consolidada",'Portfolio por Usina'!$G:$G,"SPE Consolidada",'Portfolio por Usina'!$E:$E,'Portfolio Resumido'!$B43,'Portfolio por Usina'!$F:$F,'Portfolio Resumido'!$B44)+SUMIFS('Portfolio por Usina'!$R:$R,'Portfolio por Usina'!$B:$B,'Portfolio Resumido'!$B$42,'Portfolio por Usina'!$H:$H,"Consolidada",'Portfolio por Usina'!$G:$G,"Usina em Parceria",'Portfolio por Usina'!$E:$E,'Portfolio Resumido'!$B43,'Portfolio por Usina'!$F:$F,'Portfolio Resumido'!$B44)</f>
        <v>687.04</v>
      </c>
      <c r="F44" s="169">
        <f t="shared" si="13"/>
        <v>7571.5502400000005</v>
      </c>
      <c r="G44" s="169">
        <f>SUMIFS('Portfolio por Usina'!$T:$T,'Portfolio por Usina'!$B:$B,'Portfolio Resumido'!$B$42,'Portfolio por Usina'!$H:$H,"Equivalência Patrimonial",'Portfolio por Usina'!$G:$G,"SPE por equivalência patrimonial",'Portfolio por Usina'!$E:$E,'Portfolio Resumido'!$B43,'Portfolio por Usina'!$F:$F,'Portfolio Resumido'!$B44)</f>
        <v>114.82083540000001</v>
      </c>
      <c r="H44" s="169">
        <f>SUMIFS('Portfolio por Usina'!$S:$S,'Portfolio por Usina'!$B:$B,'Portfolio Resumido'!$B$42,'Portfolio por Usina'!$H:$H,"Equivalência Patrimonial",'Portfolio por Usina'!$G:$G,"SPE por equivalência patrimonial",'Portfolio por Usina'!$E:$E,'Portfolio Resumido'!$B43,'Portfolio por Usina'!$F:$F,'Portfolio Resumido'!$B44)</f>
        <v>94.198672000000002</v>
      </c>
      <c r="I44" s="169">
        <f>SUMIFS('Portfolio por Usina'!$R:$R,'Portfolio por Usina'!$B:$B,'Portfolio Resumido'!$B$42,'Portfolio por Usina'!$H:$H,"Equivalência Patrimonial",'Portfolio por Usina'!$G:$G,"SPE por equivalência patrimonial",'Portfolio por Usina'!$E:$E,'Portfolio Resumido'!$B43,'Portfolio por Usina'!$F:$F,'Portfolio Resumido'!$B44)</f>
        <v>0</v>
      </c>
      <c r="J44" s="169">
        <f t="shared" ref="J44:J50" si="14">SUM(H44:I44)</f>
        <v>94.198672000000002</v>
      </c>
      <c r="K44" s="169">
        <f>+C44+G44</f>
        <v>14537.632395399998</v>
      </c>
      <c r="L44" s="169">
        <f>+F44+J44</f>
        <v>7665.7489120000009</v>
      </c>
    </row>
    <row r="45" spans="1:14" ht="15" thickBot="1" x14ac:dyDescent="0.4">
      <c r="B45" s="168" t="s">
        <v>151</v>
      </c>
      <c r="C45" s="169">
        <f>SUMIFS('Portfolio por Usina'!$T:$T,'Portfolio por Usina'!$B:$B,'Portfolio Resumido'!$B$42,'Portfolio por Usina'!$H:$H,"Consolidada",'Portfolio por Usina'!$G:$G,"Responsabilidade Integral",'Portfolio por Usina'!$E:$E,'Portfolio Resumido'!$B43,'Portfolio por Usina'!$F:$F,'Portfolio Resumido'!$B45)+SUMIFS('Portfolio por Usina'!$T:$T,'Portfolio por Usina'!$B:$B,'Portfolio Resumido'!$B$42,'Portfolio por Usina'!$H:$H,"Consolidada",'Portfolio por Usina'!$G:$G,"SPE Consolidada",'Portfolio por Usina'!$E:$E,'Portfolio Resumido'!$B43,'Portfolio por Usina'!$F:$F,'Portfolio Resumido'!$B45)+SUMIFS('Portfolio por Usina'!$T:$T,'Portfolio por Usina'!$B:$B,'Portfolio Resumido'!$B$42,'Portfolio por Usina'!$H:$H,"Consolidada",'Portfolio por Usina'!$G:$G,"Usina em Parceria",'Portfolio por Usina'!$E:$E,'Portfolio Resumido'!$B43,'Portfolio por Usina'!$F:$F,'Portfolio Resumido'!$B45)</f>
        <v>0</v>
      </c>
      <c r="D45" s="169">
        <f>SUMIFS('Portfolio por Usina'!$S:$S,'Portfolio por Usina'!$B:$B,'Portfolio Resumido'!$B$42,'Portfolio por Usina'!$H:$H,"Consolidada",'Portfolio por Usina'!$G:$G,"Responsabilidade Integral",'Portfolio por Usina'!$E:$E,'Portfolio Resumido'!$B43,'Portfolio por Usina'!$F:$F,'Portfolio Resumido'!$B45)+SUMIFS('Portfolio por Usina'!$S:$S,'Portfolio por Usina'!$B:$B,'Portfolio Resumido'!$B$42,'Portfolio por Usina'!$H:$H,"Consolidada",'Portfolio por Usina'!$G:$G,"SPE Consolidada",'Portfolio por Usina'!$E:$E,'Portfolio Resumido'!$B43,'Portfolio por Usina'!$F:$F,'Portfolio Resumido'!$B45)+SUMIFS('Portfolio por Usina'!$S:$S,'Portfolio por Usina'!$B:$B,'Portfolio Resumido'!$B$42,'Portfolio por Usina'!$H:$H,"Consolidada",'Portfolio por Usina'!$G:$G,"Usina em Parceria",'Portfolio por Usina'!$E:$E,'Portfolio Resumido'!$B43,'Portfolio por Usina'!$F:$F,'Portfolio Resumido'!$B45)</f>
        <v>0</v>
      </c>
      <c r="E45" s="169">
        <f>SUMIFS('Portfolio por Usina'!$R:$R,'Portfolio por Usina'!$B:$B,'Portfolio Resumido'!$B$42,'Portfolio por Usina'!$H:$H,"Consolidada",'Portfolio por Usina'!$G:$G,"Responsabilidade Integral",'Portfolio por Usina'!$E:$E,'Portfolio Resumido'!$B43,'Portfolio por Usina'!$F:$F,'Portfolio Resumido'!$B45)+SUMIFS('Portfolio por Usina'!$R:$R,'Portfolio por Usina'!$B:$B,'Portfolio Resumido'!$B$42,'Portfolio por Usina'!$H:$H,"Consolidada",'Portfolio por Usina'!$G:$G,"SPE Consolidada",'Portfolio por Usina'!$E:$E,'Portfolio Resumido'!$B43,'Portfolio por Usina'!$F:$F,'Portfolio Resumido'!$B45)+SUMIFS('Portfolio por Usina'!$R:$R,'Portfolio por Usina'!$B:$B,'Portfolio Resumido'!$B$42,'Portfolio por Usina'!$H:$H,"Consolidada",'Portfolio por Usina'!$G:$G,"Usina em Parceria",'Portfolio por Usina'!$E:$E,'Portfolio Resumido'!$B43,'Portfolio por Usina'!$F:$F,'Portfolio Resumido'!$B45)</f>
        <v>0</v>
      </c>
      <c r="F45" s="169">
        <f t="shared" si="13"/>
        <v>0</v>
      </c>
      <c r="G45" s="169">
        <f>SUMIFS('Portfolio por Usina'!$T:$T,'Portfolio por Usina'!$B:$B,'Portfolio Resumido'!$B$42,'Portfolio por Usina'!$H:$H,"Equivalência Patrimonial",'Portfolio por Usina'!$G:$G,"SPE por equivalência patrimonial",'Portfolio por Usina'!$E:$E,'Portfolio Resumido'!$B43,'Portfolio por Usina'!$F:$F,'Portfolio Resumido'!$B45)</f>
        <v>342</v>
      </c>
      <c r="H45" s="169">
        <f>SUMIFS('Portfolio por Usina'!$S:$S,'Portfolio por Usina'!$B:$B,'Portfolio Resumido'!$B$42,'Portfolio por Usina'!$H:$H,"Equivalência Patrimonial",'Portfolio por Usina'!$G:$G,"SPE por equivalência patrimonial",'Portfolio por Usina'!$E:$E,'Portfolio Resumido'!$B43,'Portfolio por Usina'!$F:$F,'Portfolio Resumido'!$B45)</f>
        <v>163.56</v>
      </c>
      <c r="I45" s="169">
        <f>SUMIFS('Portfolio por Usina'!$R:$R,'Portfolio por Usina'!$B:$B,'Portfolio Resumido'!$B$42,'Portfolio por Usina'!$H:$H,"Equivalência Patrimonial",'Portfolio por Usina'!$G:$G,"SPE por equivalência patrimonial",'Portfolio por Usina'!$E:$E,'Portfolio Resumido'!$B43,'Portfolio por Usina'!$F:$F,'Portfolio Resumido'!$B45)</f>
        <v>0</v>
      </c>
      <c r="J45" s="169">
        <f t="shared" si="14"/>
        <v>163.56</v>
      </c>
      <c r="K45" s="169">
        <f t="shared" ref="K45:K50" si="15">+C45+G45</f>
        <v>342</v>
      </c>
      <c r="L45" s="169">
        <f t="shared" ref="L45:L50" si="16">+F45+J45</f>
        <v>163.56</v>
      </c>
    </row>
    <row r="46" spans="1:14" ht="15" thickBot="1" x14ac:dyDescent="0.4">
      <c r="B46" s="168" t="s">
        <v>157</v>
      </c>
      <c r="C46" s="169">
        <f>SUMIFS('Portfolio por Usina'!$T:$T,'Portfolio por Usina'!$B:$B,'Portfolio Resumido'!$B$42,'Portfolio por Usina'!$H:$H,"Consolidada",'Portfolio por Usina'!$G:$G,"Responsabilidade Integral",'Portfolio por Usina'!$E:$E,'Portfolio Resumido'!$B43,'Portfolio por Usina'!$F:$F,'Portfolio Resumido'!$B46)+SUMIFS('Portfolio por Usina'!$T:$T,'Portfolio por Usina'!$B:$B,'Portfolio Resumido'!$B$42,'Portfolio por Usina'!$H:$H,"Consolidada",'Portfolio por Usina'!$G:$G,"SPE Consolidada",'Portfolio por Usina'!$E:$E,'Portfolio Resumido'!$B43,'Portfolio por Usina'!$F:$F,'Portfolio Resumido'!$B46)+SUMIFS('Portfolio por Usina'!$T:$T,'Portfolio por Usina'!$B:$B,'Portfolio Resumido'!$B$42,'Portfolio por Usina'!$H:$H,"Consolidada",'Portfolio por Usina'!$G:$G,"Usina em Parceria",'Portfolio por Usina'!$E:$E,'Portfolio Resumido'!$B43,'Portfolio por Usina'!$F:$F,'Portfolio Resumido'!$B46)</f>
        <v>0</v>
      </c>
      <c r="D46" s="169">
        <f>SUMIFS('Portfolio por Usina'!$S:$S,'Portfolio por Usina'!$B:$B,'Portfolio Resumido'!$B$42,'Portfolio por Usina'!$H:$H,"Consolidada",'Portfolio por Usina'!$G:$G,"Responsabilidade Integral",'Portfolio por Usina'!$E:$E,'Portfolio Resumido'!$B43,'Portfolio por Usina'!$F:$F,'Portfolio Resumido'!$B46)+SUMIFS('Portfolio por Usina'!$S:$S,'Portfolio por Usina'!$B:$B,'Portfolio Resumido'!$B$42,'Portfolio por Usina'!$H:$H,"Consolidada",'Portfolio por Usina'!$G:$G,"SPE Consolidada",'Portfolio por Usina'!$E:$E,'Portfolio Resumido'!$B43,'Portfolio por Usina'!$F:$F,'Portfolio Resumido'!$B46)+SUMIFS('Portfolio por Usina'!$S:$S,'Portfolio por Usina'!$B:$B,'Portfolio Resumido'!$B$42,'Portfolio por Usina'!$H:$H,"Consolidada",'Portfolio por Usina'!$G:$G,"Usina em Parceria",'Portfolio por Usina'!$E:$E,'Portfolio Resumido'!$B43,'Portfolio por Usina'!$F:$F,'Portfolio Resumido'!$B46)</f>
        <v>0</v>
      </c>
      <c r="E46" s="169">
        <f>SUMIFS('Portfolio por Usina'!$R:$R,'Portfolio por Usina'!$B:$B,'Portfolio Resumido'!$B$42,'Portfolio por Usina'!$H:$H,"Consolidada",'Portfolio por Usina'!$G:$G,"Responsabilidade Integral",'Portfolio por Usina'!$E:$E,'Portfolio Resumido'!$B43,'Portfolio por Usina'!$F:$F,'Portfolio Resumido'!$B46)+SUMIFS('Portfolio por Usina'!$R:$R,'Portfolio por Usina'!$B:$B,'Portfolio Resumido'!$B$42,'Portfolio por Usina'!$H:$H,"Consolidada",'Portfolio por Usina'!$G:$G,"SPE Consolidada",'Portfolio por Usina'!$E:$E,'Portfolio Resumido'!$B43,'Portfolio por Usina'!$F:$F,'Portfolio Resumido'!$B46)+SUMIFS('Portfolio por Usina'!$R:$R,'Portfolio por Usina'!$B:$B,'Portfolio Resumido'!$B$42,'Portfolio por Usina'!$H:$H,"Consolidada",'Portfolio por Usina'!$G:$G,"Usina em Parceria",'Portfolio por Usina'!$E:$E,'Portfolio Resumido'!$B43,'Portfolio por Usina'!$F:$F,'Portfolio Resumido'!$B46)</f>
        <v>0</v>
      </c>
      <c r="F46" s="169">
        <f t="shared" si="13"/>
        <v>0</v>
      </c>
      <c r="G46" s="169">
        <f>SUMIFS('Portfolio por Usina'!$T:$T,'Portfolio por Usina'!$B:$B,'Portfolio Resumido'!$B$42,'Portfolio por Usina'!$H:$H,"Equivalência Patrimonial",'Portfolio por Usina'!$G:$G,"SPE por equivalência patrimonial",'Portfolio por Usina'!$E:$E,'Portfolio Resumido'!$B43,'Portfolio por Usina'!$F:$F,'Portfolio Resumido'!$B46)</f>
        <v>0</v>
      </c>
      <c r="H46" s="169">
        <f>SUMIFS('Portfolio por Usina'!$S:$S,'Portfolio por Usina'!$B:$B,'Portfolio Resumido'!$B$42,'Portfolio por Usina'!$H:$H,"Equivalência Patrimonial",'Portfolio por Usina'!$G:$G,"SPE por equivalência patrimonial",'Portfolio por Usina'!$E:$E,'Portfolio Resumido'!$B43,'Portfolio por Usina'!$F:$F,'Portfolio Resumido'!$B46)</f>
        <v>0</v>
      </c>
      <c r="I46" s="169">
        <f>SUMIFS('Portfolio por Usina'!$R:$R,'Portfolio por Usina'!$B:$B,'Portfolio Resumido'!$B$42,'Portfolio por Usina'!$H:$H,"Equivalência Patrimonial",'Portfolio por Usina'!$G:$G,"SPE por equivalência patrimonial",'Portfolio por Usina'!$E:$E,'Portfolio Resumido'!$B43,'Portfolio por Usina'!$F:$F,'Portfolio Resumido'!$B46)</f>
        <v>0</v>
      </c>
      <c r="J46" s="169">
        <f t="shared" si="14"/>
        <v>0</v>
      </c>
      <c r="K46" s="169">
        <f t="shared" si="15"/>
        <v>0</v>
      </c>
      <c r="L46" s="169">
        <f t="shared" si="16"/>
        <v>0</v>
      </c>
    </row>
    <row r="47" spans="1:14" ht="15" thickBot="1" x14ac:dyDescent="0.4">
      <c r="B47" s="168" t="s">
        <v>145</v>
      </c>
      <c r="C47" s="169">
        <f>SUMIFS('Portfolio por Usina'!$T:$T,'Portfolio por Usina'!$B:$B,'Portfolio Resumido'!$B$42,'Portfolio por Usina'!$H:$H,"Consolidada",'Portfolio por Usina'!$G:$G,"Responsabilidade Integral",'Portfolio por Usina'!$E:$E,'Portfolio Resumido'!$B43,'Portfolio por Usina'!$F:$F,'Portfolio Resumido'!$B47)+SUMIFS('Portfolio por Usina'!$T:$T,'Portfolio por Usina'!$B:$B,'Portfolio Resumido'!$B$42,'Portfolio por Usina'!$H:$H,"Consolidada",'Portfolio por Usina'!$G:$G,"SPE Consolidada",'Portfolio por Usina'!$E:$E,'Portfolio Resumido'!$B43,'Portfolio por Usina'!$F:$F,'Portfolio Resumido'!$B47)+SUMIFS('Portfolio por Usina'!$T:$T,'Portfolio por Usina'!$B:$B,'Portfolio Resumido'!$B$42,'Portfolio por Usina'!$H:$H,"Consolidada",'Portfolio por Usina'!$G:$G,"Usina em Parceria",'Portfolio por Usina'!$E:$E,'Portfolio Resumido'!$B43,'Portfolio por Usina'!$F:$F,'Portfolio Resumido'!$B47)</f>
        <v>0</v>
      </c>
      <c r="D47" s="169">
        <f>SUMIFS('Portfolio por Usina'!$S:$S,'Portfolio por Usina'!$B:$B,'Portfolio Resumido'!$B$42,'Portfolio por Usina'!$H:$H,"Consolidada",'Portfolio por Usina'!$G:$G,"Responsabilidade Integral",'Portfolio por Usina'!$E:$E,'Portfolio Resumido'!$B43,'Portfolio por Usina'!$F:$F,'Portfolio Resumido'!$B47)+SUMIFS('Portfolio por Usina'!$S:$S,'Portfolio por Usina'!$B:$B,'Portfolio Resumido'!$B$42,'Portfolio por Usina'!$H:$H,"Consolidada",'Portfolio por Usina'!$G:$G,"SPE Consolidada",'Portfolio por Usina'!$E:$E,'Portfolio Resumido'!$B43,'Portfolio por Usina'!$F:$F,'Portfolio Resumido'!$B47)+SUMIFS('Portfolio por Usina'!$S:$S,'Portfolio por Usina'!$B:$B,'Portfolio Resumido'!$B$42,'Portfolio por Usina'!$H:$H,"Consolidada",'Portfolio por Usina'!$G:$G,"Usina em Parceria",'Portfolio por Usina'!$E:$E,'Portfolio Resumido'!$B43,'Portfolio por Usina'!$F:$F,'Portfolio Resumido'!$B47)</f>
        <v>0</v>
      </c>
      <c r="E47" s="169">
        <f>SUMIFS('Portfolio por Usina'!$R:$R,'Portfolio por Usina'!$B:$B,'Portfolio Resumido'!$B$42,'Portfolio por Usina'!$H:$H,"Consolidada",'Portfolio por Usina'!$G:$G,"Responsabilidade Integral",'Portfolio por Usina'!$E:$E,'Portfolio Resumido'!$B43,'Portfolio por Usina'!$F:$F,'Portfolio Resumido'!$B47)+SUMIFS('Portfolio por Usina'!$R:$R,'Portfolio por Usina'!$B:$B,'Portfolio Resumido'!$B$42,'Portfolio por Usina'!$H:$H,"Consolidada",'Portfolio por Usina'!$G:$G,"SPE Consolidada",'Portfolio por Usina'!$E:$E,'Portfolio Resumido'!$B43,'Portfolio por Usina'!$F:$F,'Portfolio Resumido'!$B47)+SUMIFS('Portfolio por Usina'!$R:$R,'Portfolio por Usina'!$B:$B,'Portfolio Resumido'!$B$42,'Portfolio por Usina'!$H:$H,"Consolidada",'Portfolio por Usina'!$G:$G,"Usina em Parceria",'Portfolio por Usina'!$E:$E,'Portfolio Resumido'!$B43,'Portfolio por Usina'!$F:$F,'Portfolio Resumido'!$B47)</f>
        <v>0</v>
      </c>
      <c r="F47" s="169">
        <f t="shared" si="13"/>
        <v>0</v>
      </c>
      <c r="G47" s="169">
        <f>SUMIFS('Portfolio por Usina'!$T:$T,'Portfolio por Usina'!$B:$B,'Portfolio Resumido'!$B$42,'Portfolio por Usina'!$H:$H,"Equivalência Patrimonial",'Portfolio por Usina'!$G:$G,"SPE por equivalência patrimonial",'Portfolio por Usina'!$E:$E,'Portfolio Resumido'!$B43,'Portfolio por Usina'!$F:$F,'Portfolio Resumido'!$B47)</f>
        <v>432.83100000000002</v>
      </c>
      <c r="H47" s="169">
        <f>SUMIFS('Portfolio por Usina'!$S:$S,'Portfolio por Usina'!$B:$B,'Portfolio Resumido'!$B$42,'Portfolio por Usina'!$H:$H,"Equivalência Patrimonial",'Portfolio por Usina'!$G:$G,"SPE por equivalência patrimonial",'Portfolio por Usina'!$E:$E,'Portfolio Resumido'!$B43,'Portfolio por Usina'!$F:$F,'Portfolio Resumido'!$B47)</f>
        <v>250.105232</v>
      </c>
      <c r="I47" s="169">
        <f>SUMIFS('Portfolio por Usina'!$R:$R,'Portfolio por Usina'!$B:$B,'Portfolio Resumido'!$B$42,'Portfolio por Usina'!$H:$H,"Equivalência Patrimonial",'Portfolio por Usina'!$G:$G,"SPE por equivalência patrimonial",'Portfolio por Usina'!$E:$E,'Portfolio Resumido'!$B43,'Portfolio por Usina'!$F:$F,'Portfolio Resumido'!$B47)</f>
        <v>0</v>
      </c>
      <c r="J47" s="169">
        <f t="shared" si="14"/>
        <v>250.105232</v>
      </c>
      <c r="K47" s="169">
        <f t="shared" si="15"/>
        <v>432.83100000000002</v>
      </c>
      <c r="L47" s="169">
        <f t="shared" si="16"/>
        <v>250.105232</v>
      </c>
    </row>
    <row r="48" spans="1:14" ht="15" thickBot="1" x14ac:dyDescent="0.4">
      <c r="B48" s="168" t="s">
        <v>78</v>
      </c>
      <c r="C48" s="169">
        <f>SUMIFS('Portfolio por Usina'!$T:$T,'Portfolio por Usina'!$B:$B,'Portfolio Resumido'!$B$42,'Portfolio por Usina'!$H:$H,"Consolidada",'Portfolio por Usina'!$G:$G,"Responsabilidade Integral",'Portfolio por Usina'!$E:$E,'Portfolio Resumido'!$B43,'Portfolio por Usina'!$F:$F,'Portfolio Resumido'!$B48)+SUMIFS('Portfolio por Usina'!$T:$T,'Portfolio por Usina'!$B:$B,'Portfolio Resumido'!$B$42,'Portfolio por Usina'!$H:$H,"Consolidada",'Portfolio por Usina'!$G:$G,"SPE Consolidada",'Portfolio por Usina'!$E:$E,'Portfolio Resumido'!$B43,'Portfolio por Usina'!$F:$F,'Portfolio Resumido'!$B48)+SUMIFS('Portfolio por Usina'!$T:$T,'Portfolio por Usina'!$B:$B,'Portfolio Resumido'!$B$42,'Portfolio por Usina'!$H:$H,"Consolidada",'Portfolio por Usina'!$G:$G,"Usina em Parceria",'Portfolio por Usina'!$E:$E,'Portfolio Resumido'!$B43,'Portfolio por Usina'!$F:$F,'Portfolio Resumido'!$B48)</f>
        <v>0</v>
      </c>
      <c r="D48" s="169">
        <f>SUMIFS('Portfolio por Usina'!$S:$S,'Portfolio por Usina'!$B:$B,'Portfolio Resumido'!$B$42,'Portfolio por Usina'!$H:$H,"Consolidada",'Portfolio por Usina'!$G:$G,"Responsabilidade Integral",'Portfolio por Usina'!$E:$E,'Portfolio Resumido'!$B43,'Portfolio por Usina'!$F:$F,'Portfolio Resumido'!$B48)+SUMIFS('Portfolio por Usina'!$S:$S,'Portfolio por Usina'!$B:$B,'Portfolio Resumido'!$B$42,'Portfolio por Usina'!$H:$H,"Consolidada",'Portfolio por Usina'!$G:$G,"SPE Consolidada",'Portfolio por Usina'!$E:$E,'Portfolio Resumido'!$B43,'Portfolio por Usina'!$F:$F,'Portfolio Resumido'!$B48)+SUMIFS('Portfolio por Usina'!$S:$S,'Portfolio por Usina'!$B:$B,'Portfolio Resumido'!$B$42,'Portfolio por Usina'!$H:$H,"Consolidada",'Portfolio por Usina'!$G:$G,"Usina em Parceria",'Portfolio por Usina'!$E:$E,'Portfolio Resumido'!$B43,'Portfolio por Usina'!$F:$F,'Portfolio Resumido'!$B48)</f>
        <v>0</v>
      </c>
      <c r="E48" s="169">
        <f>SUMIFS('Portfolio por Usina'!$R:$R,'Portfolio por Usina'!$B:$B,'Portfolio Resumido'!$B$42,'Portfolio por Usina'!$H:$H,"Consolidada",'Portfolio por Usina'!$G:$G,"Responsabilidade Integral",'Portfolio por Usina'!$E:$E,'Portfolio Resumido'!$B43,'Portfolio por Usina'!$F:$F,'Portfolio Resumido'!$B48)+SUMIFS('Portfolio por Usina'!$R:$R,'Portfolio por Usina'!$B:$B,'Portfolio Resumido'!$B$42,'Portfolio por Usina'!$H:$H,"Consolidada",'Portfolio por Usina'!$G:$G,"SPE Consolidada",'Portfolio por Usina'!$E:$E,'Portfolio Resumido'!$B43,'Portfolio por Usina'!$F:$F,'Portfolio Resumido'!$B48)+SUMIFS('Portfolio por Usina'!$R:$R,'Portfolio por Usina'!$B:$B,'Portfolio Resumido'!$B$42,'Portfolio por Usina'!$H:$H,"Consolidada",'Portfolio por Usina'!$G:$G,"Usina em Parceria",'Portfolio por Usina'!$E:$E,'Portfolio Resumido'!$B43,'Portfolio por Usina'!$F:$F,'Portfolio Resumido'!$B48)</f>
        <v>0</v>
      </c>
      <c r="F48" s="169">
        <f t="shared" si="13"/>
        <v>0</v>
      </c>
      <c r="G48" s="169">
        <f>SUMIFS('Portfolio por Usina'!$T:$T,'Portfolio por Usina'!$B:$B,'Portfolio Resumido'!$B$42,'Portfolio por Usina'!$H:$H,"Equivalência Patrimonial",'Portfolio por Usina'!$G:$G,"SPE por equivalência patrimonial",'Portfolio por Usina'!$E:$E,'Portfolio Resumido'!$B43,'Portfolio por Usina'!$F:$F,'Portfolio Resumido'!$B48)</f>
        <v>0</v>
      </c>
      <c r="H48" s="169">
        <f>SUMIFS('Portfolio por Usina'!$S:$S,'Portfolio por Usina'!$B:$B,'Portfolio Resumido'!$B$42,'Portfolio por Usina'!$H:$H,"Equivalência Patrimonial",'Portfolio por Usina'!$G:$G,"SPE por equivalência patrimonial",'Portfolio por Usina'!$E:$E,'Portfolio Resumido'!$B43,'Portfolio por Usina'!$F:$F,'Portfolio Resumido'!$B48)</f>
        <v>0</v>
      </c>
      <c r="I48" s="169">
        <f>SUMIFS('Portfolio por Usina'!$R:$R,'Portfolio por Usina'!$B:$B,'Portfolio Resumido'!$B$42,'Portfolio por Usina'!$H:$H,"Equivalência Patrimonial",'Portfolio por Usina'!$G:$G,"SPE por equivalência patrimonial",'Portfolio por Usina'!$E:$E,'Portfolio Resumido'!$B43,'Portfolio por Usina'!$F:$F,'Portfolio Resumido'!$B48)</f>
        <v>0</v>
      </c>
      <c r="J48" s="169">
        <f>SUM(H48:I48)</f>
        <v>0</v>
      </c>
      <c r="K48" s="169">
        <f>+C48+G48</f>
        <v>0</v>
      </c>
      <c r="L48" s="169">
        <f>+F48+J48</f>
        <v>0</v>
      </c>
    </row>
    <row r="49" spans="2:12" ht="15" thickBot="1" x14ac:dyDescent="0.4">
      <c r="B49" s="168" t="s">
        <v>348</v>
      </c>
      <c r="C49" s="169">
        <f>SUMIFS('Portfolio por Usina'!$T:$T,'Portfolio por Usina'!$B:$B,'Portfolio Resumido'!$B$42,'Portfolio por Usina'!$H:$H,"Consolidada",'Portfolio por Usina'!$G:$G,"Responsabilidade Integral",'Portfolio por Usina'!$E:$E,'Portfolio Resumido'!$B43,'Portfolio por Usina'!$F:$F,'Portfolio Resumido'!$B49)+SUMIFS('Portfolio por Usina'!$T:$T,'Portfolio por Usina'!$B:$B,'Portfolio Resumido'!$B$42,'Portfolio por Usina'!$H:$H,"Consolidada",'Portfolio por Usina'!$G:$G,"SPE Consolidada",'Portfolio por Usina'!$E:$E,'Portfolio Resumido'!$B43,'Portfolio por Usina'!$F:$F,'Portfolio Resumido'!$B49)+SUMIFS('Portfolio por Usina'!$T:$T,'Portfolio por Usina'!$B:$B,'Portfolio Resumido'!$B$42,'Portfolio por Usina'!$H:$H,"Consolidada",'Portfolio por Usina'!$G:$G,"Usina em Parceria",'Portfolio por Usina'!$E:$E,'Portfolio Resumido'!$B43,'Portfolio por Usina'!$F:$F,'Portfolio Resumido'!$B49)</f>
        <v>0</v>
      </c>
      <c r="D49" s="169">
        <f>SUMIFS('Portfolio por Usina'!$S:$S,'Portfolio por Usina'!$B:$B,'Portfolio Resumido'!$B$42,'Portfolio por Usina'!$H:$H,"Consolidada",'Portfolio por Usina'!$G:$G,"Responsabilidade Integral",'Portfolio por Usina'!$E:$E,'Portfolio Resumido'!$B43,'Portfolio por Usina'!$F:$F,'Portfolio Resumido'!$B49)+SUMIFS('Portfolio por Usina'!$S:$S,'Portfolio por Usina'!$B:$B,'Portfolio Resumido'!$B$42,'Portfolio por Usina'!$H:$H,"Consolidada",'Portfolio por Usina'!$G:$G,"SPE Consolidada",'Portfolio por Usina'!$E:$E,'Portfolio Resumido'!$B43,'Portfolio por Usina'!$F:$F,'Portfolio Resumido'!$B49)+SUMIFS('Portfolio por Usina'!$S:$S,'Portfolio por Usina'!$B:$B,'Portfolio Resumido'!$B$42,'Portfolio por Usina'!$H:$H,"Consolidada",'Portfolio por Usina'!$G:$G,"Usina em Parceria",'Portfolio por Usina'!$E:$E,'Portfolio Resumido'!$B43,'Portfolio por Usina'!$F:$F,'Portfolio Resumido'!$B49)</f>
        <v>0</v>
      </c>
      <c r="E49" s="169">
        <f>SUMIFS('Portfolio por Usina'!$R:$R,'Portfolio por Usina'!$B:$B,'Portfolio Resumido'!$B$42,'Portfolio por Usina'!$H:$H,"Consolidada",'Portfolio por Usina'!$G:$G,"Responsabilidade Integral",'Portfolio por Usina'!$E:$E,'Portfolio Resumido'!$B43,'Portfolio por Usina'!$F:$F,'Portfolio Resumido'!$B49)+SUMIFS('Portfolio por Usina'!$R:$R,'Portfolio por Usina'!$B:$B,'Portfolio Resumido'!$B$42,'Portfolio por Usina'!$H:$H,"Consolidada",'Portfolio por Usina'!$G:$G,"SPE Consolidada",'Portfolio por Usina'!$E:$E,'Portfolio Resumido'!$B43,'Portfolio por Usina'!$F:$F,'Portfolio Resumido'!$B49)+SUMIFS('Portfolio por Usina'!$R:$R,'Portfolio por Usina'!$B:$B,'Portfolio Resumido'!$B$42,'Portfolio por Usina'!$H:$H,"Consolidada",'Portfolio por Usina'!$G:$G,"Usina em Parceria",'Portfolio por Usina'!$E:$E,'Portfolio Resumido'!$B43,'Portfolio por Usina'!$F:$F,'Portfolio Resumido'!$B49)</f>
        <v>0</v>
      </c>
      <c r="F49" s="169">
        <f t="shared" si="13"/>
        <v>0</v>
      </c>
      <c r="G49" s="169">
        <f>SUMIFS('Portfolio por Usina'!$T:$T,'Portfolio por Usina'!$B:$B,'Portfolio Resumido'!$B$42,'Portfolio por Usina'!$H:$H,"Equivalência Patrimonial",'Portfolio por Usina'!$G:$G,"SPE por equivalência patrimonial",'Portfolio por Usina'!$E:$E,'Portfolio Resumido'!$B43,'Portfolio por Usina'!$F:$F,'Portfolio Resumido'!$B49)</f>
        <v>0</v>
      </c>
      <c r="H49" s="169">
        <f>SUMIFS('Portfolio por Usina'!$S:$S,'Portfolio por Usina'!$B:$B,'Portfolio Resumido'!$B$42,'Portfolio por Usina'!$H:$H,"Equivalência Patrimonial",'Portfolio por Usina'!$G:$G,"SPE por equivalência patrimonial",'Portfolio por Usina'!$E:$E,'Portfolio Resumido'!$B43,'Portfolio por Usina'!$F:$F,'Portfolio Resumido'!$B49)</f>
        <v>0</v>
      </c>
      <c r="I49" s="169">
        <f>SUMIFS('Portfolio por Usina'!$R:$R,'Portfolio por Usina'!$B:$B,'Portfolio Resumido'!$B$42,'Portfolio por Usina'!$H:$H,"Equivalência Patrimonial",'Portfolio por Usina'!$G:$G,"SPE por equivalência patrimonial",'Portfolio por Usina'!$E:$E,'Portfolio Resumido'!$B43,'Portfolio por Usina'!$F:$F,'Portfolio Resumido'!$B49)</f>
        <v>0</v>
      </c>
      <c r="J49" s="169">
        <f>SUM(H49:I49)</f>
        <v>0</v>
      </c>
      <c r="K49" s="169">
        <f>+C49+G49</f>
        <v>0</v>
      </c>
      <c r="L49" s="169">
        <f>+F49+J49</f>
        <v>0</v>
      </c>
    </row>
    <row r="50" spans="2:12" ht="15" thickBot="1" x14ac:dyDescent="0.4">
      <c r="B50" s="185" t="s">
        <v>77</v>
      </c>
      <c r="C50" s="186">
        <f>SUMIFS('Portfolio por Usina'!$T:$T,'Portfolio por Usina'!$B:$B,'Portfolio Resumido'!$B$42,'Portfolio por Usina'!$H:$H,"Consolidada",'Portfolio por Usina'!$G:$G,"Responsabilidade Integral",'Portfolio por Usina'!$E:$E,'Portfolio Resumido'!$B50)+SUMIFS('Portfolio por Usina'!$T:$T,'Portfolio por Usina'!$B:$B,'Portfolio Resumido'!$B$42,'Portfolio por Usina'!$H:$H,"Consolidada",'Portfolio por Usina'!$G:$G,"SPE Consolidada",'Portfolio por Usina'!$E:$E,'Portfolio Resumido'!$B50)+SUMIFS('Portfolio por Usina'!$T:$T,'Portfolio por Usina'!$B:$B,'Portfolio Resumido'!$B$42,'Portfolio por Usina'!$H:$H,"Consolidada",'Portfolio por Usina'!$G:$G,"Usina em Parceria",'Portfolio por Usina'!$E:$E,'Portfolio Resumido'!$B50)</f>
        <v>0</v>
      </c>
      <c r="D50" s="186">
        <f>SUMIFS('Portfolio por Usina'!$S:$S,'Portfolio por Usina'!$B:$B,'Portfolio Resumido'!$B$42,'Portfolio por Usina'!$H:$H,"Consolidada",'Portfolio por Usina'!$G:$G,"Responsabilidade Integral",'Portfolio por Usina'!$E:$E,'Portfolio Resumido'!$B50)+SUMIFS('Portfolio por Usina'!$S:$S,'Portfolio por Usina'!$B:$B,'Portfolio Resumido'!$B$42,'Portfolio por Usina'!$H:$H,"Consolidada",'Portfolio por Usina'!$G:$G,"SPE Consolidada",'Portfolio por Usina'!$E:$E,'Portfolio Resumido'!$B50)+SUMIFS('Portfolio por Usina'!$S:$S,'Portfolio por Usina'!$B:$B,'Portfolio Resumido'!$B$42,'Portfolio por Usina'!$H:$H,"Consolidada",'Portfolio por Usina'!$G:$G,"Usina em Parceria",'Portfolio por Usina'!$E:$E,'Portfolio Resumido'!$B50)</f>
        <v>0</v>
      </c>
      <c r="E50" s="186">
        <f>SUMIFS('Portfolio por Usina'!$R:$R,'Portfolio por Usina'!$B:$B,'Portfolio Resumido'!$B$42,'Portfolio por Usina'!$H:$H,"Consolidada",'Portfolio por Usina'!$G:$G,"Responsabilidade Integral",'Portfolio por Usina'!$E:$E,'Portfolio Resumido'!$B50)+SUMIFS('Portfolio por Usina'!$R:$R,'Portfolio por Usina'!$B:$B,'Portfolio Resumido'!$B$42,'Portfolio por Usina'!$H:$H,"Consolidada",'Portfolio por Usina'!$G:$G,"SPE Consolidada",'Portfolio por Usina'!$E:$E,'Portfolio Resumido'!$B50)+SUMIFS('Portfolio por Usina'!$R:$R,'Portfolio por Usina'!$B:$B,'Portfolio Resumido'!$B$42,'Portfolio por Usina'!$H:$H,"Consolidada",'Portfolio por Usina'!$G:$G,"Usina em Parceria",'Portfolio por Usina'!$E:$E,'Portfolio Resumido'!$B50)</f>
        <v>0</v>
      </c>
      <c r="F50" s="186">
        <f t="shared" si="13"/>
        <v>0</v>
      </c>
      <c r="G50" s="186">
        <f>SUMIFS('Portfolio por Usina'!$T:$T,'Portfolio por Usina'!$B:$B,'Portfolio Resumido'!$B$42,'Portfolio por Usina'!$H:$H,"Equivalência Patrimonial",'Portfolio por Usina'!$G:$G,"SPE por equivalência patrimonial",'Portfolio por Usina'!$E:$E,'Portfolio Resumido'!$B50)</f>
        <v>0</v>
      </c>
      <c r="H50" s="186">
        <f>SUMIFS('Portfolio por Usina'!$S:$S,'Portfolio por Usina'!$B:$B,'Portfolio Resumido'!$B$42,'Portfolio por Usina'!$H:$H,"Equivalência Patrimonial",'Portfolio por Usina'!$G:$G,"SPE por equivalência patrimonial",'Portfolio por Usina'!$E:$E,'Portfolio Resumido'!$B50)</f>
        <v>0</v>
      </c>
      <c r="I50" s="186">
        <f>SUMIFS('Portfolio por Usina'!$R:$R,'Portfolio por Usina'!$B:$B,'Portfolio Resumido'!$B$42,'Portfolio por Usina'!$H:$H,"Equivalência Patrimonial",'Portfolio por Usina'!$G:$G,"SPE por equivalência patrimonial",'Portfolio por Usina'!$E:$E,'Portfolio Resumido'!$B50)</f>
        <v>0</v>
      </c>
      <c r="J50" s="186">
        <f t="shared" si="14"/>
        <v>0</v>
      </c>
      <c r="K50" s="186">
        <f t="shared" si="15"/>
        <v>0</v>
      </c>
      <c r="L50" s="186">
        <f t="shared" si="16"/>
        <v>0</v>
      </c>
    </row>
    <row r="51" spans="2:12" ht="15" thickBot="1" x14ac:dyDescent="0.4">
      <c r="B51" s="168" t="s">
        <v>156</v>
      </c>
      <c r="C51" s="169">
        <f>SUMIFS('Portfolio por Usina'!$T:$T,'Portfolio por Usina'!$B:$B,'Portfolio Resumido'!$B$42,'Portfolio por Usina'!$H:$H,"Consolidada",'Portfolio por Usina'!$G:$G,"Responsabilidade Integral",'Portfolio por Usina'!$E:$E,'Portfolio Resumido'!$B50,'Portfolio por Usina'!$F:$F,'Portfolio Resumido'!$B51)+SUMIFS('Portfolio por Usina'!$T:$T,'Portfolio por Usina'!$B:$B,'Portfolio Resumido'!$B$42,'Portfolio por Usina'!$H:$H,"Consolidada",'Portfolio por Usina'!$G:$G,"SPE Consolidada",'Portfolio por Usina'!$E:$E,'Portfolio Resumido'!$B50,'Portfolio por Usina'!$F:$F,'Portfolio Resumido'!$B51)+SUMIFS('Portfolio por Usina'!$T:$T,'Portfolio por Usina'!$B:$B,'Portfolio Resumido'!$B$42,'Portfolio por Usina'!$H:$H,"Consolidada",'Portfolio por Usina'!$G:$G,"Usina em Parceria",'Portfolio por Usina'!$E:$E,'Portfolio Resumido'!$B50,'Portfolio por Usina'!$F:$F,'Portfolio Resumido'!$B51)</f>
        <v>0</v>
      </c>
      <c r="D51" s="169">
        <f>SUMIFS('Portfolio por Usina'!$S:$S,'Portfolio por Usina'!$B:$B,'Portfolio Resumido'!$B$42,'Portfolio por Usina'!$H:$H,"Consolidada",'Portfolio por Usina'!$G:$G,"Responsabilidade Integral",'Portfolio por Usina'!$E:$E,'Portfolio Resumido'!$B50,'Portfolio por Usina'!$F:$F,'Portfolio Resumido'!$B51)+SUMIFS('Portfolio por Usina'!$S:$S,'Portfolio por Usina'!$B:$B,'Portfolio Resumido'!$B$42,'Portfolio por Usina'!$H:$H,"Consolidada",'Portfolio por Usina'!$G:$G,"SPE Consolidada",'Portfolio por Usina'!$E:$E,'Portfolio Resumido'!$B50,'Portfolio por Usina'!$F:$F,'Portfolio Resumido'!$B51)+SUMIFS('Portfolio por Usina'!$S:$S,'Portfolio por Usina'!$B:$B,'Portfolio Resumido'!$B$42,'Portfolio por Usina'!$H:$H,"Consolidada",'Portfolio por Usina'!$G:$G,"Usina em Parceria",'Portfolio por Usina'!$E:$E,'Portfolio Resumido'!$B50,'Portfolio por Usina'!$F:$F,'Portfolio Resumido'!$B51)</f>
        <v>0</v>
      </c>
      <c r="E51" s="169">
        <f>SUMIFS('Portfolio por Usina'!$R:$R,'Portfolio por Usina'!$B:$B,'Portfolio Resumido'!$B$42,'Portfolio por Usina'!$H:$H,"Consolidada",'Portfolio por Usina'!$G:$G,"Responsabilidade Integral",'Portfolio por Usina'!$E:$E,'Portfolio Resumido'!$B50,'Portfolio por Usina'!$F:$F,'Portfolio Resumido'!$B51)+SUMIFS('Portfolio por Usina'!$R:$R,'Portfolio por Usina'!$B:$B,'Portfolio Resumido'!$B$42,'Portfolio por Usina'!$H:$H,"Consolidada",'Portfolio por Usina'!$G:$G,"SPE Consolidada",'Portfolio por Usina'!$E:$E,'Portfolio Resumido'!$B50,'Portfolio por Usina'!$F:$F,'Portfolio Resumido'!$B51)+SUMIFS('Portfolio por Usina'!$R:$R,'Portfolio por Usina'!$B:$B,'Portfolio Resumido'!$B$42,'Portfolio por Usina'!$H:$H,"Consolidada",'Portfolio por Usina'!$G:$G,"Usina em Parceria",'Portfolio por Usina'!$E:$E,'Portfolio Resumido'!$B50,'Portfolio por Usina'!$F:$F,'Portfolio Resumido'!$B51)</f>
        <v>0</v>
      </c>
      <c r="F51" s="169">
        <f t="shared" si="13"/>
        <v>0</v>
      </c>
      <c r="G51" s="169">
        <f>SUMIFS('Portfolio por Usina'!$T:$T,'Portfolio por Usina'!$B:$B,'Portfolio Resumido'!$B$42,'Portfolio por Usina'!$H:$H,"Equivalência Patrimonial",'Portfolio por Usina'!$G:$G,"SPE por equivalência patrimonial",'Portfolio por Usina'!$E:$E,'Portfolio Resumido'!$B50,'Portfolio por Usina'!$F:$F,'Portfolio Resumido'!$B51)</f>
        <v>0</v>
      </c>
      <c r="H51" s="169">
        <f>SUMIFS('Portfolio por Usina'!$S:$S,'Portfolio por Usina'!$B:$B,'Portfolio Resumido'!$B$42,'Portfolio por Usina'!$H:$H,"Equivalência Patrimonial",'Portfolio por Usina'!$G:$G,"SPE por equivalência patrimonial",'Portfolio por Usina'!$E:$E,'Portfolio Resumido'!$B50,'Portfolio por Usina'!$F:$F,'Portfolio Resumido'!$B51)</f>
        <v>0</v>
      </c>
      <c r="I51" s="169">
        <f>SUMIFS('Portfolio por Usina'!$R:$R,'Portfolio por Usina'!$B:$B,'Portfolio Resumido'!$B$42,'Portfolio por Usina'!$H:$H,"Equivalência Patrimonial",'Portfolio por Usina'!$G:$G,"SPE por equivalência patrimonial",'Portfolio por Usina'!$E:$E,'Portfolio Resumido'!$B50,'Portfolio por Usina'!$F:$F,'Portfolio Resumido'!$B51)</f>
        <v>0</v>
      </c>
      <c r="J51" s="169">
        <f t="shared" ref="J51:J68" si="17">SUM(H51:I51)</f>
        <v>0</v>
      </c>
      <c r="K51" s="169">
        <f t="shared" ref="K51:K71" si="18">+C51+G51</f>
        <v>0</v>
      </c>
      <c r="L51" s="169">
        <f t="shared" ref="L51:L71" si="19">+F51+J51</f>
        <v>0</v>
      </c>
    </row>
    <row r="52" spans="2:12" ht="15" thickBot="1" x14ac:dyDescent="0.4">
      <c r="B52" s="168" t="s">
        <v>151</v>
      </c>
      <c r="C52" s="169">
        <f>SUMIFS('Portfolio por Usina'!$T:$T,'Portfolio por Usina'!$B:$B,'Portfolio Resumido'!$B$42,'Portfolio por Usina'!$H:$H,"Consolidada",'Portfolio por Usina'!$G:$G,"Responsabilidade Integral",'Portfolio por Usina'!$E:$E,'Portfolio Resumido'!$B50,'Portfolio por Usina'!$F:$F,'Portfolio Resumido'!$B52)+SUMIFS('Portfolio por Usina'!$T:$T,'Portfolio por Usina'!$B:$B,'Portfolio Resumido'!$B$42,'Portfolio por Usina'!$H:$H,"Consolidada",'Portfolio por Usina'!$G:$G,"SPE Consolidada",'Portfolio por Usina'!$E:$E,'Portfolio Resumido'!$B50,'Portfolio por Usina'!$F:$F,'Portfolio Resumido'!$B52)+SUMIFS('Portfolio por Usina'!$T:$T,'Portfolio por Usina'!$B:$B,'Portfolio Resumido'!$B$42,'Portfolio por Usina'!$H:$H,"Consolidada",'Portfolio por Usina'!$G:$G,"Usina em Parceria",'Portfolio por Usina'!$E:$E,'Portfolio Resumido'!$B50,'Portfolio por Usina'!$F:$F,'Portfolio Resumido'!$B52)</f>
        <v>0</v>
      </c>
      <c r="D52" s="169">
        <f>SUMIFS('Portfolio por Usina'!$S:$S,'Portfolio por Usina'!$B:$B,'Portfolio Resumido'!$B$42,'Portfolio por Usina'!$H:$H,"Consolidada",'Portfolio por Usina'!$G:$G,"Responsabilidade Integral",'Portfolio por Usina'!$E:$E,'Portfolio Resumido'!$B50,'Portfolio por Usina'!$F:$F,'Portfolio Resumido'!$B52)+SUMIFS('Portfolio por Usina'!$S:$S,'Portfolio por Usina'!$B:$B,'Portfolio Resumido'!$B$42,'Portfolio por Usina'!$H:$H,"Consolidada",'Portfolio por Usina'!$G:$G,"SPE Consolidada",'Portfolio por Usina'!$E:$E,'Portfolio Resumido'!$B50,'Portfolio por Usina'!$F:$F,'Portfolio Resumido'!$B52)+SUMIFS('Portfolio por Usina'!$S:$S,'Portfolio por Usina'!$B:$B,'Portfolio Resumido'!$B$42,'Portfolio por Usina'!$H:$H,"Consolidada",'Portfolio por Usina'!$G:$G,"Usina em Parceria",'Portfolio por Usina'!$E:$E,'Portfolio Resumido'!$B50,'Portfolio por Usina'!$F:$F,'Portfolio Resumido'!$B52)</f>
        <v>0</v>
      </c>
      <c r="E52" s="169">
        <f>SUMIFS('Portfolio por Usina'!$R:$R,'Portfolio por Usina'!$B:$B,'Portfolio Resumido'!$B$42,'Portfolio por Usina'!$H:$H,"Consolidada",'Portfolio por Usina'!$G:$G,"Responsabilidade Integral",'Portfolio por Usina'!$E:$E,'Portfolio Resumido'!$B50,'Portfolio por Usina'!$F:$F,'Portfolio Resumido'!$B52)+SUMIFS('Portfolio por Usina'!$R:$R,'Portfolio por Usina'!$B:$B,'Portfolio Resumido'!$B$42,'Portfolio por Usina'!$H:$H,"Consolidada",'Portfolio por Usina'!$G:$G,"SPE Consolidada",'Portfolio por Usina'!$E:$E,'Portfolio Resumido'!$B50,'Portfolio por Usina'!$F:$F,'Portfolio Resumido'!$B52)+SUMIFS('Portfolio por Usina'!$R:$R,'Portfolio por Usina'!$B:$B,'Portfolio Resumido'!$B$42,'Portfolio por Usina'!$H:$H,"Consolidada",'Portfolio por Usina'!$G:$G,"Usina em Parceria",'Portfolio por Usina'!$E:$E,'Portfolio Resumido'!$B50,'Portfolio por Usina'!$F:$F,'Portfolio Resumido'!$B52)</f>
        <v>0</v>
      </c>
      <c r="F52" s="169">
        <f t="shared" si="13"/>
        <v>0</v>
      </c>
      <c r="G52" s="169">
        <f>SUMIFS('Portfolio por Usina'!$T:$T,'Portfolio por Usina'!$B:$B,'Portfolio Resumido'!$B$42,'Portfolio por Usina'!$H:$H,"Equivalência Patrimonial",'Portfolio por Usina'!$G:$G,"SPE por equivalência patrimonial",'Portfolio por Usina'!$E:$E,'Portfolio Resumido'!$B50,'Portfolio por Usina'!$F:$F,'Portfolio Resumido'!$B52)</f>
        <v>0</v>
      </c>
      <c r="H52" s="169">
        <f>SUMIFS('Portfolio por Usina'!$S:$S,'Portfolio por Usina'!$B:$B,'Portfolio Resumido'!$B$42,'Portfolio por Usina'!$H:$H,"Equivalência Patrimonial",'Portfolio por Usina'!$G:$G,"SPE por equivalência patrimonial",'Portfolio por Usina'!$E:$E,'Portfolio Resumido'!$B50,'Portfolio por Usina'!$F:$F,'Portfolio Resumido'!$B52)</f>
        <v>0</v>
      </c>
      <c r="I52" s="169">
        <f>SUMIFS('Portfolio por Usina'!$R:$R,'Portfolio por Usina'!$B:$B,'Portfolio Resumido'!$B$42,'Portfolio por Usina'!$H:$H,"Equivalência Patrimonial",'Portfolio por Usina'!$G:$G,"SPE por equivalência patrimonial",'Portfolio por Usina'!$E:$E,'Portfolio Resumido'!$B50,'Portfolio por Usina'!$F:$F,'Portfolio Resumido'!$B52)</f>
        <v>0</v>
      </c>
      <c r="J52" s="169">
        <f t="shared" si="17"/>
        <v>0</v>
      </c>
      <c r="K52" s="169">
        <f t="shared" si="18"/>
        <v>0</v>
      </c>
      <c r="L52" s="169">
        <f t="shared" si="19"/>
        <v>0</v>
      </c>
    </row>
    <row r="53" spans="2:12" ht="15" thickBot="1" x14ac:dyDescent="0.4">
      <c r="B53" s="168" t="s">
        <v>157</v>
      </c>
      <c r="C53" s="169">
        <f>SUMIFS('Portfolio por Usina'!$T:$T,'Portfolio por Usina'!$B:$B,'Portfolio Resumido'!$B$42,'Portfolio por Usina'!$H:$H,"Consolidada",'Portfolio por Usina'!$G:$G,"Responsabilidade Integral",'Portfolio por Usina'!$E:$E,'Portfolio Resumido'!$B50,'Portfolio por Usina'!$F:$F,'Portfolio Resumido'!$B53)+SUMIFS('Portfolio por Usina'!$T:$T,'Portfolio por Usina'!$B:$B,'Portfolio Resumido'!$B$42,'Portfolio por Usina'!$H:$H,"Consolidada",'Portfolio por Usina'!$G:$G,"SPE Consolidada",'Portfolio por Usina'!$E:$E,'Portfolio Resumido'!$B50,'Portfolio por Usina'!$F:$F,'Portfolio Resumido'!$B53)+SUMIFS('Portfolio por Usina'!$T:$T,'Portfolio por Usina'!$B:$B,'Portfolio Resumido'!$B$42,'Portfolio por Usina'!$H:$H,"Consolidada",'Portfolio por Usina'!$G:$G,"Usina em Parceria",'Portfolio por Usina'!$E:$E,'Portfolio Resumido'!$B50,'Portfolio por Usina'!$F:$F,'Portfolio Resumido'!$B53)</f>
        <v>0</v>
      </c>
      <c r="D53" s="169">
        <f>SUMIFS('Portfolio por Usina'!$S:$S,'Portfolio por Usina'!$B:$B,'Portfolio Resumido'!$B$42,'Portfolio por Usina'!$H:$H,"Consolidada",'Portfolio por Usina'!$G:$G,"Responsabilidade Integral",'Portfolio por Usina'!$E:$E,'Portfolio Resumido'!$B50,'Portfolio por Usina'!$F:$F,'Portfolio Resumido'!$B53)+SUMIFS('Portfolio por Usina'!$S:$S,'Portfolio por Usina'!$B:$B,'Portfolio Resumido'!$B$42,'Portfolio por Usina'!$H:$H,"Consolidada",'Portfolio por Usina'!$G:$G,"SPE Consolidada",'Portfolio por Usina'!$E:$E,'Portfolio Resumido'!$B50,'Portfolio por Usina'!$F:$F,'Portfolio Resumido'!$B53)+SUMIFS('Portfolio por Usina'!$S:$S,'Portfolio por Usina'!$B:$B,'Portfolio Resumido'!$B$42,'Portfolio por Usina'!$H:$H,"Consolidada",'Portfolio por Usina'!$G:$G,"Usina em Parceria",'Portfolio por Usina'!$E:$E,'Portfolio Resumido'!$B50,'Portfolio por Usina'!$F:$F,'Portfolio Resumido'!$B53)</f>
        <v>0</v>
      </c>
      <c r="E53" s="169">
        <f>SUMIFS('Portfolio por Usina'!$R:$R,'Portfolio por Usina'!$B:$B,'Portfolio Resumido'!$B$42,'Portfolio por Usina'!$H:$H,"Consolidada",'Portfolio por Usina'!$G:$G,"Responsabilidade Integral",'Portfolio por Usina'!$E:$E,'Portfolio Resumido'!$B50,'Portfolio por Usina'!$F:$F,'Portfolio Resumido'!$B53)+SUMIFS('Portfolio por Usina'!$R:$R,'Portfolio por Usina'!$B:$B,'Portfolio Resumido'!$B$42,'Portfolio por Usina'!$H:$H,"Consolidada",'Portfolio por Usina'!$G:$G,"SPE Consolidada",'Portfolio por Usina'!$E:$E,'Portfolio Resumido'!$B50,'Portfolio por Usina'!$F:$F,'Portfolio Resumido'!$B53)+SUMIFS('Portfolio por Usina'!$R:$R,'Portfolio por Usina'!$B:$B,'Portfolio Resumido'!$B$42,'Portfolio por Usina'!$H:$H,"Consolidada",'Portfolio por Usina'!$G:$G,"Usina em Parceria",'Portfolio por Usina'!$E:$E,'Portfolio Resumido'!$B50,'Portfolio por Usina'!$F:$F,'Portfolio Resumido'!$B53)</f>
        <v>0</v>
      </c>
      <c r="F53" s="169">
        <f t="shared" si="13"/>
        <v>0</v>
      </c>
      <c r="G53" s="169">
        <f>SUMIFS('Portfolio por Usina'!$T:$T,'Portfolio por Usina'!$B:$B,'Portfolio Resumido'!$B$42,'Portfolio por Usina'!$H:$H,"Equivalência Patrimonial",'Portfolio por Usina'!$G:$G,"SPE por equivalência patrimonial",'Portfolio por Usina'!$E:$E,'Portfolio Resumido'!$B50,'Portfolio por Usina'!$F:$F,'Portfolio Resumido'!$B53)</f>
        <v>0</v>
      </c>
      <c r="H53" s="169">
        <f>SUMIFS('Portfolio por Usina'!$S:$S,'Portfolio por Usina'!$B:$B,'Portfolio Resumido'!$B$42,'Portfolio por Usina'!$H:$H,"Equivalência Patrimonial",'Portfolio por Usina'!$G:$G,"SPE por equivalência patrimonial",'Portfolio por Usina'!$E:$E,'Portfolio Resumido'!$B50,'Portfolio por Usina'!$F:$F,'Portfolio Resumido'!$B53)</f>
        <v>0</v>
      </c>
      <c r="I53" s="169">
        <f>SUMIFS('Portfolio por Usina'!$R:$R,'Portfolio por Usina'!$B:$B,'Portfolio Resumido'!$B$42,'Portfolio por Usina'!$H:$H,"Equivalência Patrimonial",'Portfolio por Usina'!$G:$G,"SPE por equivalência patrimonial",'Portfolio por Usina'!$E:$E,'Portfolio Resumido'!$B50,'Portfolio por Usina'!$F:$F,'Portfolio Resumido'!$B53)</f>
        <v>0</v>
      </c>
      <c r="J53" s="169">
        <f t="shared" si="17"/>
        <v>0</v>
      </c>
      <c r="K53" s="169">
        <f t="shared" si="18"/>
        <v>0</v>
      </c>
      <c r="L53" s="169">
        <f t="shared" si="19"/>
        <v>0</v>
      </c>
    </row>
    <row r="54" spans="2:12" ht="15" thickBot="1" x14ac:dyDescent="0.4">
      <c r="B54" s="168" t="s">
        <v>145</v>
      </c>
      <c r="C54" s="169">
        <f>SUMIFS('Portfolio por Usina'!$T:$T,'Portfolio por Usina'!$B:$B,'Portfolio Resumido'!$B$42,'Portfolio por Usina'!$H:$H,"Consolidada",'Portfolio por Usina'!$G:$G,"Responsabilidade Integral",'Portfolio por Usina'!$E:$E,'Portfolio Resumido'!$B50,'Portfolio por Usina'!$F:$F,'Portfolio Resumido'!$B54)+SUMIFS('Portfolio por Usina'!$T:$T,'Portfolio por Usina'!$B:$B,'Portfolio Resumido'!$B$42,'Portfolio por Usina'!$H:$H,"Consolidada",'Portfolio por Usina'!$G:$G,"SPE Consolidada",'Portfolio por Usina'!$E:$E,'Portfolio Resumido'!$B50,'Portfolio por Usina'!$F:$F,'Portfolio Resumido'!$B54)+SUMIFS('Portfolio por Usina'!$T:$T,'Portfolio por Usina'!$B:$B,'Portfolio Resumido'!$B$42,'Portfolio por Usina'!$H:$H,"Consolidada",'Portfolio por Usina'!$G:$G,"Usina em Parceria",'Portfolio por Usina'!$E:$E,'Portfolio Resumido'!$B50,'Portfolio por Usina'!$F:$F,'Portfolio Resumido'!$B54)</f>
        <v>0</v>
      </c>
      <c r="D54" s="169">
        <f>SUMIFS('Portfolio por Usina'!$S:$S,'Portfolio por Usina'!$B:$B,'Portfolio Resumido'!$B$42,'Portfolio por Usina'!$H:$H,"Consolidada",'Portfolio por Usina'!$G:$G,"Responsabilidade Integral",'Portfolio por Usina'!$E:$E,'Portfolio Resumido'!$B50,'Portfolio por Usina'!$F:$F,'Portfolio Resumido'!$B54)+SUMIFS('Portfolio por Usina'!$S:$S,'Portfolio por Usina'!$B:$B,'Portfolio Resumido'!$B$42,'Portfolio por Usina'!$H:$H,"Consolidada",'Portfolio por Usina'!$G:$G,"SPE Consolidada",'Portfolio por Usina'!$E:$E,'Portfolio Resumido'!$B50,'Portfolio por Usina'!$F:$F,'Portfolio Resumido'!$B54)+SUMIFS('Portfolio por Usina'!$S:$S,'Portfolio por Usina'!$B:$B,'Portfolio Resumido'!$B$42,'Portfolio por Usina'!$H:$H,"Consolidada",'Portfolio por Usina'!$G:$G,"Usina em Parceria",'Portfolio por Usina'!$E:$E,'Portfolio Resumido'!$B50,'Portfolio por Usina'!$F:$F,'Portfolio Resumido'!$B54)</f>
        <v>0</v>
      </c>
      <c r="E54" s="169">
        <f>SUMIFS('Portfolio por Usina'!$R:$R,'Portfolio por Usina'!$B:$B,'Portfolio Resumido'!$B$42,'Portfolio por Usina'!$H:$H,"Consolidada",'Portfolio por Usina'!$G:$G,"Responsabilidade Integral",'Portfolio por Usina'!$E:$E,'Portfolio Resumido'!$B50,'Portfolio por Usina'!$F:$F,'Portfolio Resumido'!$B54)+SUMIFS('Portfolio por Usina'!$R:$R,'Portfolio por Usina'!$B:$B,'Portfolio Resumido'!$B$42,'Portfolio por Usina'!$H:$H,"Consolidada",'Portfolio por Usina'!$G:$G,"SPE Consolidada",'Portfolio por Usina'!$E:$E,'Portfolio Resumido'!$B50,'Portfolio por Usina'!$F:$F,'Portfolio Resumido'!$B54)+SUMIFS('Portfolio por Usina'!$R:$R,'Portfolio por Usina'!$B:$B,'Portfolio Resumido'!$B$42,'Portfolio por Usina'!$H:$H,"Consolidada",'Portfolio por Usina'!$G:$G,"Usina em Parceria",'Portfolio por Usina'!$E:$E,'Portfolio Resumido'!$B50,'Portfolio por Usina'!$F:$F,'Portfolio Resumido'!$B54)</f>
        <v>0</v>
      </c>
      <c r="F54" s="169">
        <f t="shared" si="13"/>
        <v>0</v>
      </c>
      <c r="G54" s="169">
        <f>SUMIFS('Portfolio por Usina'!$T:$T,'Portfolio por Usina'!$B:$B,'Portfolio Resumido'!$B$42,'Portfolio por Usina'!$H:$H,"Equivalência Patrimonial",'Portfolio por Usina'!$G:$G,"SPE por equivalência patrimonial",'Portfolio por Usina'!$E:$E,'Portfolio Resumido'!$B50,'Portfolio por Usina'!$F:$F,'Portfolio Resumido'!$B54)</f>
        <v>0</v>
      </c>
      <c r="H54" s="169">
        <f>SUMIFS('Portfolio por Usina'!$S:$S,'Portfolio por Usina'!$B:$B,'Portfolio Resumido'!$B$42,'Portfolio por Usina'!$H:$H,"Equivalência Patrimonial",'Portfolio por Usina'!$G:$G,"SPE por equivalência patrimonial",'Portfolio por Usina'!$E:$E,'Portfolio Resumido'!$B50,'Portfolio por Usina'!$F:$F,'Portfolio Resumido'!$B54)</f>
        <v>0</v>
      </c>
      <c r="I54" s="169">
        <f>SUMIFS('Portfolio por Usina'!$R:$R,'Portfolio por Usina'!$B:$B,'Portfolio Resumido'!$B$42,'Portfolio por Usina'!$H:$H,"Equivalência Patrimonial",'Portfolio por Usina'!$G:$G,"SPE por equivalência patrimonial",'Portfolio por Usina'!$E:$E,'Portfolio Resumido'!$B50,'Portfolio por Usina'!$F:$F,'Portfolio Resumido'!$B54)</f>
        <v>0</v>
      </c>
      <c r="J54" s="169">
        <f t="shared" si="17"/>
        <v>0</v>
      </c>
      <c r="K54" s="169">
        <f t="shared" si="18"/>
        <v>0</v>
      </c>
      <c r="L54" s="169">
        <f t="shared" si="19"/>
        <v>0</v>
      </c>
    </row>
    <row r="55" spans="2:12" ht="15" thickBot="1" x14ac:dyDescent="0.4">
      <c r="B55" s="168" t="s">
        <v>78</v>
      </c>
      <c r="C55" s="169">
        <f>SUMIFS('Portfolio por Usina'!$T:$T,'Portfolio por Usina'!$B:$B,'Portfolio Resumido'!$B$42,'Portfolio por Usina'!$H:$H,"Consolidada",'Portfolio por Usina'!$G:$G,"Responsabilidade Integral",'Portfolio por Usina'!$E:$E,'Portfolio Resumido'!$B50,'Portfolio por Usina'!$F:$F,'Portfolio Resumido'!$B55)+SUMIFS('Portfolio por Usina'!$T:$T,'Portfolio por Usina'!$B:$B,'Portfolio Resumido'!$B$42,'Portfolio por Usina'!$H:$H,"Consolidada",'Portfolio por Usina'!$G:$G,"SPE Consolidada",'Portfolio por Usina'!$E:$E,'Portfolio Resumido'!$B50,'Portfolio por Usina'!$F:$F,'Portfolio Resumido'!$B55)+SUMIFS('Portfolio por Usina'!$T:$T,'Portfolio por Usina'!$B:$B,'Portfolio Resumido'!$B$42,'Portfolio por Usina'!$H:$H,"Consolidada",'Portfolio por Usina'!$G:$G,"Usina em Parceria",'Portfolio por Usina'!$E:$E,'Portfolio Resumido'!$B50,'Portfolio por Usina'!$F:$F,'Portfolio Resumido'!$B55)</f>
        <v>0</v>
      </c>
      <c r="D55" s="169">
        <f>SUMIFS('Portfolio por Usina'!$S:$S,'Portfolio por Usina'!$B:$B,'Portfolio Resumido'!$B$42,'Portfolio por Usina'!$H:$H,"Consolidada",'Portfolio por Usina'!$G:$G,"Responsabilidade Integral",'Portfolio por Usina'!$E:$E,'Portfolio Resumido'!$B50,'Portfolio por Usina'!$F:$F,'Portfolio Resumido'!$B55)+SUMIFS('Portfolio por Usina'!$S:$S,'Portfolio por Usina'!$B:$B,'Portfolio Resumido'!$B$42,'Portfolio por Usina'!$H:$H,"Consolidada",'Portfolio por Usina'!$G:$G,"SPE Consolidada",'Portfolio por Usina'!$E:$E,'Portfolio Resumido'!$B50,'Portfolio por Usina'!$F:$F,'Portfolio Resumido'!$B55)+SUMIFS('Portfolio por Usina'!$S:$S,'Portfolio por Usina'!$B:$B,'Portfolio Resumido'!$B$42,'Portfolio por Usina'!$H:$H,"Consolidada",'Portfolio por Usina'!$G:$G,"Usina em Parceria",'Portfolio por Usina'!$E:$E,'Portfolio Resumido'!$B50,'Portfolio por Usina'!$F:$F,'Portfolio Resumido'!$B55)</f>
        <v>0</v>
      </c>
      <c r="E55" s="169">
        <f>SUMIFS('Portfolio por Usina'!$R:$R,'Portfolio por Usina'!$B:$B,'Portfolio Resumido'!$B$42,'Portfolio por Usina'!$H:$H,"Consolidada",'Portfolio por Usina'!$G:$G,"Responsabilidade Integral",'Portfolio por Usina'!$E:$E,'Portfolio Resumido'!$B50,'Portfolio por Usina'!$F:$F,'Portfolio Resumido'!$B55)+SUMIFS('Portfolio por Usina'!$R:$R,'Portfolio por Usina'!$B:$B,'Portfolio Resumido'!$B$42,'Portfolio por Usina'!$H:$H,"Consolidada",'Portfolio por Usina'!$G:$G,"SPE Consolidada",'Portfolio por Usina'!$E:$E,'Portfolio Resumido'!$B50,'Portfolio por Usina'!$F:$F,'Portfolio Resumido'!$B55)+SUMIFS('Portfolio por Usina'!$R:$R,'Portfolio por Usina'!$B:$B,'Portfolio Resumido'!$B$42,'Portfolio por Usina'!$H:$H,"Consolidada",'Portfolio por Usina'!$G:$G,"Usina em Parceria",'Portfolio por Usina'!$E:$E,'Portfolio Resumido'!$B50,'Portfolio por Usina'!$F:$F,'Portfolio Resumido'!$B55)</f>
        <v>0</v>
      </c>
      <c r="F55" s="169">
        <f t="shared" si="13"/>
        <v>0</v>
      </c>
      <c r="G55" s="169">
        <f>SUMIFS('Portfolio por Usina'!$T:$T,'Portfolio por Usina'!$B:$B,'Portfolio Resumido'!$B$42,'Portfolio por Usina'!$H:$H,"Equivalência Patrimonial",'Portfolio por Usina'!$G:$G,"SPE por equivalência patrimonial",'Portfolio por Usina'!$E:$E,'Portfolio Resumido'!$B50,'Portfolio por Usina'!$F:$F,'Portfolio Resumido'!$B55)</f>
        <v>0</v>
      </c>
      <c r="H55" s="169">
        <f>SUMIFS('Portfolio por Usina'!$S:$S,'Portfolio por Usina'!$B:$B,'Portfolio Resumido'!$B$42,'Portfolio por Usina'!$H:$H,"Equivalência Patrimonial",'Portfolio por Usina'!$G:$G,"SPE por equivalência patrimonial",'Portfolio por Usina'!$E:$E,'Portfolio Resumido'!$B50,'Portfolio por Usina'!$F:$F,'Portfolio Resumido'!$B55)</f>
        <v>0</v>
      </c>
      <c r="I55" s="169">
        <f>SUMIFS('Portfolio por Usina'!$R:$R,'Portfolio por Usina'!$B:$B,'Portfolio Resumido'!$B$42,'Portfolio por Usina'!$H:$H,"Equivalência Patrimonial",'Portfolio por Usina'!$G:$G,"SPE por equivalência patrimonial",'Portfolio por Usina'!$E:$E,'Portfolio Resumido'!$B50,'Portfolio por Usina'!$F:$F,'Portfolio Resumido'!$B55)</f>
        <v>0</v>
      </c>
      <c r="J55" s="169">
        <f>SUM(H55:I55)</f>
        <v>0</v>
      </c>
      <c r="K55" s="169">
        <f t="shared" si="18"/>
        <v>0</v>
      </c>
      <c r="L55" s="169">
        <f t="shared" si="19"/>
        <v>0</v>
      </c>
    </row>
    <row r="56" spans="2:12" ht="15" thickBot="1" x14ac:dyDescent="0.4">
      <c r="B56" s="168" t="s">
        <v>348</v>
      </c>
      <c r="C56" s="169">
        <f>SUMIFS('Portfolio por Usina'!$T:$T,'Portfolio por Usina'!$B:$B,'Portfolio Resumido'!$B$42,'Portfolio por Usina'!$H:$H,"Consolidada",'Portfolio por Usina'!$G:$G,"Responsabilidade Integral",'Portfolio por Usina'!$E:$E,'Portfolio Resumido'!$B50,'Portfolio por Usina'!$F:$F,'Portfolio Resumido'!$B56)+SUMIFS('Portfolio por Usina'!$T:$T,'Portfolio por Usina'!$B:$B,'Portfolio Resumido'!$B$42,'Portfolio por Usina'!$H:$H,"Consolidada",'Portfolio por Usina'!$G:$G,"SPE Consolidada",'Portfolio por Usina'!$E:$E,'Portfolio Resumido'!$B50,'Portfolio por Usina'!$F:$F,'Portfolio Resumido'!$B56)+SUMIFS('Portfolio por Usina'!$T:$T,'Portfolio por Usina'!$B:$B,'Portfolio Resumido'!$B$42,'Portfolio por Usina'!$H:$H,"Consolidada",'Portfolio por Usina'!$G:$G,"Usina em Parceria",'Portfolio por Usina'!$E:$E,'Portfolio Resumido'!$B50,'Portfolio por Usina'!$F:$F,'Portfolio Resumido'!$B56)</f>
        <v>0</v>
      </c>
      <c r="D56" s="169">
        <f>SUMIFS('Portfolio por Usina'!$S:$S,'Portfolio por Usina'!$B:$B,'Portfolio Resumido'!$B$42,'Portfolio por Usina'!$H:$H,"Consolidada",'Portfolio por Usina'!$G:$G,"Responsabilidade Integral",'Portfolio por Usina'!$E:$E,'Portfolio Resumido'!$B50,'Portfolio por Usina'!$F:$F,'Portfolio Resumido'!$B56)+SUMIFS('Portfolio por Usina'!$S:$S,'Portfolio por Usina'!$B:$B,'Portfolio Resumido'!$B$42,'Portfolio por Usina'!$H:$H,"Consolidada",'Portfolio por Usina'!$G:$G,"SPE Consolidada",'Portfolio por Usina'!$E:$E,'Portfolio Resumido'!$B50,'Portfolio por Usina'!$F:$F,'Portfolio Resumido'!$B56)+SUMIFS('Portfolio por Usina'!$S:$S,'Portfolio por Usina'!$B:$B,'Portfolio Resumido'!$B$42,'Portfolio por Usina'!$H:$H,"Consolidada",'Portfolio por Usina'!$G:$G,"Usina em Parceria",'Portfolio por Usina'!$E:$E,'Portfolio Resumido'!$B50,'Portfolio por Usina'!$F:$F,'Portfolio Resumido'!$B56)</f>
        <v>0</v>
      </c>
      <c r="E56" s="169">
        <f>SUMIFS('Portfolio por Usina'!$R:$R,'Portfolio por Usina'!$B:$B,'Portfolio Resumido'!$B$42,'Portfolio por Usina'!$H:$H,"Consolidada",'Portfolio por Usina'!$G:$G,"Responsabilidade Integral",'Portfolio por Usina'!$E:$E,'Portfolio Resumido'!$B50,'Portfolio por Usina'!$F:$F,'Portfolio Resumido'!$B56)+SUMIFS('Portfolio por Usina'!$R:$R,'Portfolio por Usina'!$B:$B,'Portfolio Resumido'!$B$42,'Portfolio por Usina'!$H:$H,"Consolidada",'Portfolio por Usina'!$G:$G,"SPE Consolidada",'Portfolio por Usina'!$E:$E,'Portfolio Resumido'!$B50,'Portfolio por Usina'!$F:$F,'Portfolio Resumido'!$B56)+SUMIFS('Portfolio por Usina'!$R:$R,'Portfolio por Usina'!$B:$B,'Portfolio Resumido'!$B$42,'Portfolio por Usina'!$H:$H,"Consolidada",'Portfolio por Usina'!$G:$G,"Usina em Parceria",'Portfolio por Usina'!$E:$E,'Portfolio Resumido'!$B50,'Portfolio por Usina'!$F:$F,'Portfolio Resumido'!$B56)</f>
        <v>0</v>
      </c>
      <c r="F56" s="169">
        <f t="shared" si="13"/>
        <v>0</v>
      </c>
      <c r="G56" s="169">
        <f>SUMIFS('Portfolio por Usina'!$T:$T,'Portfolio por Usina'!$B:$B,'Portfolio Resumido'!$B$42,'Portfolio por Usina'!$H:$H,"Equivalência Patrimonial",'Portfolio por Usina'!$G:$G,"SPE por equivalência patrimonial",'Portfolio por Usina'!$E:$E,'Portfolio Resumido'!$B50,'Portfolio por Usina'!$F:$F,'Portfolio Resumido'!$B56)</f>
        <v>0</v>
      </c>
      <c r="H56" s="169">
        <f>SUMIFS('Portfolio por Usina'!$S:$S,'Portfolio por Usina'!$B:$B,'Portfolio Resumido'!$B$42,'Portfolio por Usina'!$H:$H,"Equivalência Patrimonial",'Portfolio por Usina'!$G:$G,"SPE por equivalência patrimonial",'Portfolio por Usina'!$E:$E,'Portfolio Resumido'!$B50,'Portfolio por Usina'!$F:$F,'Portfolio Resumido'!$B56)</f>
        <v>0</v>
      </c>
      <c r="I56" s="169">
        <f>SUMIFS('Portfolio por Usina'!$R:$R,'Portfolio por Usina'!$B:$B,'Portfolio Resumido'!$B$42,'Portfolio por Usina'!$H:$H,"Equivalência Patrimonial",'Portfolio por Usina'!$G:$G,"SPE por equivalência patrimonial",'Portfolio por Usina'!$E:$E,'Portfolio Resumido'!$B50,'Portfolio por Usina'!$F:$F,'Portfolio Resumido'!$B56)</f>
        <v>0</v>
      </c>
      <c r="J56" s="169">
        <f>SUM(H56:I56)</f>
        <v>0</v>
      </c>
      <c r="K56" s="169">
        <f t="shared" si="18"/>
        <v>0</v>
      </c>
      <c r="L56" s="169">
        <f t="shared" si="19"/>
        <v>0</v>
      </c>
    </row>
    <row r="57" spans="2:12" ht="15" thickBot="1" x14ac:dyDescent="0.4">
      <c r="B57" s="185" t="s">
        <v>76</v>
      </c>
      <c r="C57" s="186">
        <f>SUMIFS('Portfolio por Usina'!$T:$T,'Portfolio por Usina'!$B:$B,'Portfolio Resumido'!$B$42,'Portfolio por Usina'!$H:$H,"Consolidada",'Portfolio por Usina'!$G:$G,"Responsabilidade Integral",'Portfolio por Usina'!$E:$E,'Portfolio Resumido'!$B57)+SUMIFS('Portfolio por Usina'!$T:$T,'Portfolio por Usina'!$B:$B,'Portfolio Resumido'!$B$42,'Portfolio por Usina'!$H:$H,"Consolidada",'Portfolio por Usina'!$G:$G,"SPE Consolidada",'Portfolio por Usina'!$E:$E,'Portfolio Resumido'!$B57)+SUMIFS('Portfolio por Usina'!$T:$T,'Portfolio por Usina'!$B:$B,'Portfolio Resumido'!$B$42,'Portfolio por Usina'!$H:$H,"Consolidada",'Portfolio por Usina'!$G:$G,"Usina em Parceria",'Portfolio por Usina'!$E:$E,'Portfolio Resumido'!$B57)</f>
        <v>123</v>
      </c>
      <c r="D57" s="186">
        <f>SUMIFS('Portfolio por Usina'!$S:$S,'Portfolio por Usina'!$B:$B,'Portfolio Resumido'!$B$42,'Portfolio por Usina'!$H:$H,"Consolidada",'Portfolio por Usina'!$G:$G,"Responsabilidade Integral",'Portfolio por Usina'!$E:$E,'Portfolio Resumido'!$B57)+SUMIFS('Portfolio por Usina'!$S:$S,'Portfolio por Usina'!$B:$B,'Portfolio Resumido'!$B$42,'Portfolio por Usina'!$H:$H,"Consolidada",'Portfolio por Usina'!$G:$G,"SPE Consolidada",'Portfolio por Usina'!$E:$E,'Portfolio Resumido'!$B57)+SUMIFS('Portfolio por Usina'!$S:$S,'Portfolio por Usina'!$B:$B,'Portfolio Resumido'!$B$42,'Portfolio por Usina'!$H:$H,"Consolidada",'Portfolio por Usina'!$G:$G,"Usina em Parceria",'Portfolio por Usina'!$E:$E,'Portfolio Resumido'!$B57)</f>
        <v>58.199999999999996</v>
      </c>
      <c r="E57" s="186">
        <f>SUMIFS('Portfolio por Usina'!$R:$R,'Portfolio por Usina'!$B:$B,'Portfolio Resumido'!$B$42,'Portfolio por Usina'!$H:$H,"Consolidada",'Portfolio por Usina'!$G:$G,"Responsabilidade Integral",'Portfolio por Usina'!$E:$E,'Portfolio Resumido'!$B57)+SUMIFS('Portfolio por Usina'!$R:$R,'Portfolio por Usina'!$B:$B,'Portfolio Resumido'!$B$42,'Portfolio por Usina'!$H:$H,"Consolidada",'Portfolio por Usina'!$G:$G,"SPE Consolidada",'Portfolio por Usina'!$E:$E,'Portfolio Resumido'!$B57)+SUMIFS('Portfolio por Usina'!$R:$R,'Portfolio por Usina'!$B:$B,'Portfolio Resumido'!$B$42,'Portfolio por Usina'!$H:$H,"Consolidada",'Portfolio por Usina'!$G:$G,"Usina em Parceria",'Portfolio por Usina'!$E:$E,'Portfolio Resumido'!$B57)</f>
        <v>0</v>
      </c>
      <c r="F57" s="186">
        <f t="shared" si="13"/>
        <v>58.199999999999996</v>
      </c>
      <c r="G57" s="186">
        <f>SUMIFS('Portfolio por Usina'!$T:$T,'Portfolio por Usina'!$B:$B,'Portfolio Resumido'!$B$42,'Portfolio por Usina'!$H:$H,"Equivalência Patrimonial",'Portfolio por Usina'!$G:$G,"SPE por equivalência patrimonial",'Portfolio por Usina'!$E:$E,'Portfolio Resumido'!$B57)</f>
        <v>32.549999999999997</v>
      </c>
      <c r="H57" s="186">
        <f>SUMIFS('Portfolio por Usina'!$S:$S,'Portfolio por Usina'!$B:$B,'Portfolio Resumido'!$B$42,'Portfolio por Usina'!$H:$H,"Equivalência Patrimonial",'Portfolio por Usina'!$G:$G,"SPE por equivalência patrimonial",'Portfolio por Usina'!$E:$E,'Portfolio Resumido'!$B57)</f>
        <v>0</v>
      </c>
      <c r="I57" s="186">
        <f>SUMIFS('Portfolio por Usina'!$R:$R,'Portfolio por Usina'!$B:$B,'Portfolio Resumido'!$B$42,'Portfolio por Usina'!$H:$H,"Equivalência Patrimonial",'Portfolio por Usina'!$G:$G,"SPE por equivalência patrimonial",'Portfolio por Usina'!$E:$E,'Portfolio Resumido'!$B57)</f>
        <v>0</v>
      </c>
      <c r="J57" s="186">
        <f t="shared" si="17"/>
        <v>0</v>
      </c>
      <c r="K57" s="186">
        <f t="shared" si="18"/>
        <v>155.55000000000001</v>
      </c>
      <c r="L57" s="186">
        <f t="shared" si="19"/>
        <v>58.199999999999996</v>
      </c>
    </row>
    <row r="58" spans="2:12" ht="15" thickBot="1" x14ac:dyDescent="0.4">
      <c r="B58" s="168" t="s">
        <v>156</v>
      </c>
      <c r="C58" s="169">
        <f>SUMIFS('Portfolio por Usina'!$T:$T,'Portfolio por Usina'!$B:$B,'Portfolio Resumido'!$B$42,'Portfolio por Usina'!$H:$H,"Consolidada",'Portfolio por Usina'!$G:$G,"Responsabilidade Integral",'Portfolio por Usina'!$E:$E,'Portfolio Resumido'!$B57,'Portfolio por Usina'!$F:$F,'Portfolio Resumido'!$B58)+SUMIFS('Portfolio por Usina'!$T:$T,'Portfolio por Usina'!$B:$B,'Portfolio Resumido'!$B$42,'Portfolio por Usina'!$H:$H,"Consolidada",'Portfolio por Usina'!$G:$G,"SPE Consolidada",'Portfolio por Usina'!$E:$E,'Portfolio Resumido'!$B57,'Portfolio por Usina'!$F:$F,'Portfolio Resumido'!$B58)+SUMIFS('Portfolio por Usina'!$T:$T,'Portfolio por Usina'!$B:$B,'Portfolio Resumido'!$B$42,'Portfolio por Usina'!$H:$H,"Consolidada",'Portfolio por Usina'!$G:$G,"Usina em Parceria",'Portfolio por Usina'!$E:$E,'Portfolio Resumido'!$B57,'Portfolio por Usina'!$F:$F,'Portfolio Resumido'!$B58)</f>
        <v>0</v>
      </c>
      <c r="D58" s="169">
        <f>SUMIFS('Portfolio por Usina'!$S:$S,'Portfolio por Usina'!$B:$B,'Portfolio Resumido'!$B$42,'Portfolio por Usina'!$H:$H,"Consolidada",'Portfolio por Usina'!$G:$G,"Responsabilidade Integral",'Portfolio por Usina'!$E:$E,'Portfolio Resumido'!$B57,'Portfolio por Usina'!$F:$F,'Portfolio Resumido'!$B58)+SUMIFS('Portfolio por Usina'!$S:$S,'Portfolio por Usina'!$B:$B,'Portfolio Resumido'!$B$42,'Portfolio por Usina'!$H:$H,"Consolidada",'Portfolio por Usina'!$G:$G,"SPE Consolidada",'Portfolio por Usina'!$E:$E,'Portfolio Resumido'!$B57,'Portfolio por Usina'!$F:$F,'Portfolio Resumido'!$B58)+SUMIFS('Portfolio por Usina'!$S:$S,'Portfolio por Usina'!$B:$B,'Portfolio Resumido'!$B$42,'Portfolio por Usina'!$H:$H,"Consolidada",'Portfolio por Usina'!$G:$G,"Usina em Parceria",'Portfolio por Usina'!$E:$E,'Portfolio Resumido'!$B57,'Portfolio por Usina'!$F:$F,'Portfolio Resumido'!$B58)</f>
        <v>0</v>
      </c>
      <c r="E58" s="169">
        <f>SUMIFS('Portfolio por Usina'!$R:$R,'Portfolio por Usina'!$B:$B,'Portfolio Resumido'!$B$42,'Portfolio por Usina'!$H:$H,"Consolidada",'Portfolio por Usina'!$G:$G,"Responsabilidade Integral",'Portfolio por Usina'!$E:$E,'Portfolio Resumido'!$B57,'Portfolio por Usina'!$F:$F,'Portfolio Resumido'!$B58)+SUMIFS('Portfolio por Usina'!$R:$R,'Portfolio por Usina'!$B:$B,'Portfolio Resumido'!$B$42,'Portfolio por Usina'!$H:$H,"Consolidada",'Portfolio por Usina'!$G:$G,"SPE Consolidada",'Portfolio por Usina'!$E:$E,'Portfolio Resumido'!$B57,'Portfolio por Usina'!$F:$F,'Portfolio Resumido'!$B58)+SUMIFS('Portfolio por Usina'!$R:$R,'Portfolio por Usina'!$B:$B,'Portfolio Resumido'!$B$42,'Portfolio por Usina'!$H:$H,"Consolidada",'Portfolio por Usina'!$G:$G,"Usina em Parceria",'Portfolio por Usina'!$E:$E,'Portfolio Resumido'!$B57,'Portfolio por Usina'!$F:$F,'Portfolio Resumido'!$B58)</f>
        <v>0</v>
      </c>
      <c r="F58" s="169">
        <f t="shared" si="13"/>
        <v>0</v>
      </c>
      <c r="G58" s="169">
        <f>SUMIFS('Portfolio por Usina'!$T:$T,'Portfolio por Usina'!$B:$B,'Portfolio Resumido'!$B$42,'Portfolio por Usina'!$H:$H,"Equivalência Patrimonial",'Portfolio por Usina'!$G:$G,"SPE por equivalência patrimonial",'Portfolio por Usina'!$E:$E,'Portfolio Resumido'!$B57,'Portfolio por Usina'!$F:$F,'Portfolio Resumido'!$B58)</f>
        <v>0</v>
      </c>
      <c r="H58" s="169">
        <f>SUMIFS('Portfolio por Usina'!$S:$S,'Portfolio por Usina'!$B:$B,'Portfolio Resumido'!$B$42,'Portfolio por Usina'!$H:$H,"Equivalência Patrimonial",'Portfolio por Usina'!$G:$G,"SPE por equivalência patrimonial",'Portfolio por Usina'!$E:$E,'Portfolio Resumido'!$B57,'Portfolio por Usina'!$F:$F,'Portfolio Resumido'!$B58)</f>
        <v>0</v>
      </c>
      <c r="I58" s="169">
        <f>SUMIFS('Portfolio por Usina'!$R:$R,'Portfolio por Usina'!$B:$B,'Portfolio Resumido'!$B$42,'Portfolio por Usina'!$H:$H,"Equivalência Patrimonial",'Portfolio por Usina'!$G:$G,"SPE por equivalência patrimonial",'Portfolio por Usina'!$E:$E,'Portfolio Resumido'!$B57,'Portfolio por Usina'!$F:$F,'Portfolio Resumido'!$B58)</f>
        <v>0</v>
      </c>
      <c r="J58" s="169">
        <f t="shared" ref="J58:J63" si="20">SUM(H58:I58)</f>
        <v>0</v>
      </c>
      <c r="K58" s="169">
        <f t="shared" si="18"/>
        <v>0</v>
      </c>
      <c r="L58" s="169">
        <f t="shared" si="19"/>
        <v>0</v>
      </c>
    </row>
    <row r="59" spans="2:12" ht="15" thickBot="1" x14ac:dyDescent="0.4">
      <c r="B59" s="168" t="s">
        <v>151</v>
      </c>
      <c r="C59" s="169">
        <f>SUMIFS('Portfolio por Usina'!$T:$T,'Portfolio por Usina'!$B:$B,'Portfolio Resumido'!$B$42,'Portfolio por Usina'!$H:$H,"Consolidada",'Portfolio por Usina'!$G:$G,"Responsabilidade Integral",'Portfolio por Usina'!$E:$E,'Portfolio Resumido'!$B57,'Portfolio por Usina'!$F:$F,'Portfolio Resumido'!$B59)+SUMIFS('Portfolio por Usina'!$T:$T,'Portfolio por Usina'!$B:$B,'Portfolio Resumido'!$B$42,'Portfolio por Usina'!$H:$H,"Consolidada",'Portfolio por Usina'!$G:$G,"SPE Consolidada",'Portfolio por Usina'!$E:$E,'Portfolio Resumido'!$B57,'Portfolio por Usina'!$F:$F,'Portfolio Resumido'!$B59)+SUMIFS('Portfolio por Usina'!$T:$T,'Portfolio por Usina'!$B:$B,'Portfolio Resumido'!$B$42,'Portfolio por Usina'!$H:$H,"Consolidada",'Portfolio por Usina'!$G:$G,"Usina em Parceria",'Portfolio por Usina'!$E:$E,'Portfolio Resumido'!$B57,'Portfolio por Usina'!$F:$F,'Portfolio Resumido'!$B59)</f>
        <v>0</v>
      </c>
      <c r="D59" s="169">
        <f>SUMIFS('Portfolio por Usina'!$S:$S,'Portfolio por Usina'!$B:$B,'Portfolio Resumido'!$B$42,'Portfolio por Usina'!$H:$H,"Consolidada",'Portfolio por Usina'!$G:$G,"Responsabilidade Integral",'Portfolio por Usina'!$E:$E,'Portfolio Resumido'!$B57,'Portfolio por Usina'!$F:$F,'Portfolio Resumido'!$B59)+SUMIFS('Portfolio por Usina'!$S:$S,'Portfolio por Usina'!$B:$B,'Portfolio Resumido'!$B$42,'Portfolio por Usina'!$H:$H,"Consolidada",'Portfolio por Usina'!$G:$G,"SPE Consolidada",'Portfolio por Usina'!$E:$E,'Portfolio Resumido'!$B57,'Portfolio por Usina'!$F:$F,'Portfolio Resumido'!$B59)+SUMIFS('Portfolio por Usina'!$S:$S,'Portfolio por Usina'!$B:$B,'Portfolio Resumido'!$B$42,'Portfolio por Usina'!$H:$H,"Consolidada",'Portfolio por Usina'!$G:$G,"Usina em Parceria",'Portfolio por Usina'!$E:$E,'Portfolio Resumido'!$B57,'Portfolio por Usina'!$F:$F,'Portfolio Resumido'!$B59)</f>
        <v>0</v>
      </c>
      <c r="E59" s="169">
        <f>SUMIFS('Portfolio por Usina'!$R:$R,'Portfolio por Usina'!$B:$B,'Portfolio Resumido'!$B$42,'Portfolio por Usina'!$H:$H,"Consolidada",'Portfolio por Usina'!$G:$G,"Responsabilidade Integral",'Portfolio por Usina'!$E:$E,'Portfolio Resumido'!$B57,'Portfolio por Usina'!$F:$F,'Portfolio Resumido'!$B59)+SUMIFS('Portfolio por Usina'!$R:$R,'Portfolio por Usina'!$B:$B,'Portfolio Resumido'!$B$42,'Portfolio por Usina'!$H:$H,"Consolidada",'Portfolio por Usina'!$G:$G,"SPE Consolidada",'Portfolio por Usina'!$E:$E,'Portfolio Resumido'!$B57,'Portfolio por Usina'!$F:$F,'Portfolio Resumido'!$B59)+SUMIFS('Portfolio por Usina'!$R:$R,'Portfolio por Usina'!$B:$B,'Portfolio Resumido'!$B$42,'Portfolio por Usina'!$H:$H,"Consolidada",'Portfolio por Usina'!$G:$G,"Usina em Parceria",'Portfolio por Usina'!$E:$E,'Portfolio Resumido'!$B57,'Portfolio por Usina'!$F:$F,'Portfolio Resumido'!$B59)</f>
        <v>0</v>
      </c>
      <c r="F59" s="169">
        <f t="shared" si="13"/>
        <v>0</v>
      </c>
      <c r="G59" s="169">
        <f>SUMIFS('Portfolio por Usina'!$T:$T,'Portfolio por Usina'!$B:$B,'Portfolio Resumido'!$B$42,'Portfolio por Usina'!$H:$H,"Equivalência Patrimonial",'Portfolio por Usina'!$G:$G,"SPE por equivalência patrimonial",'Portfolio por Usina'!$E:$E,'Portfolio Resumido'!$B57,'Portfolio por Usina'!$F:$F,'Portfolio Resumido'!$B59)</f>
        <v>0</v>
      </c>
      <c r="H59" s="169">
        <f>SUMIFS('Portfolio por Usina'!$S:$S,'Portfolio por Usina'!$B:$B,'Portfolio Resumido'!$B$42,'Portfolio por Usina'!$H:$H,"Equivalência Patrimonial",'Portfolio por Usina'!$G:$G,"SPE por equivalência patrimonial",'Portfolio por Usina'!$E:$E,'Portfolio Resumido'!$B57,'Portfolio por Usina'!$F:$F,'Portfolio Resumido'!$B59)</f>
        <v>0</v>
      </c>
      <c r="I59" s="169">
        <f>SUMIFS('Portfolio por Usina'!$R:$R,'Portfolio por Usina'!$B:$B,'Portfolio Resumido'!$B$42,'Portfolio por Usina'!$H:$H,"Equivalência Patrimonial",'Portfolio por Usina'!$G:$G,"SPE por equivalência patrimonial",'Portfolio por Usina'!$E:$E,'Portfolio Resumido'!$B57,'Portfolio por Usina'!$F:$F,'Portfolio Resumido'!$B59)</f>
        <v>0</v>
      </c>
      <c r="J59" s="169">
        <f t="shared" si="20"/>
        <v>0</v>
      </c>
      <c r="K59" s="169">
        <f t="shared" si="18"/>
        <v>0</v>
      </c>
      <c r="L59" s="169">
        <f t="shared" si="19"/>
        <v>0</v>
      </c>
    </row>
    <row r="60" spans="2:12" ht="15" thickBot="1" x14ac:dyDescent="0.4">
      <c r="B60" s="168" t="s">
        <v>157</v>
      </c>
      <c r="C60" s="169">
        <f>SUMIFS('Portfolio por Usina'!$T:$T,'Portfolio por Usina'!$B:$B,'Portfolio Resumido'!$B$42,'Portfolio por Usina'!$H:$H,"Consolidada",'Portfolio por Usina'!$G:$G,"Responsabilidade Integral",'Portfolio por Usina'!$E:$E,'Portfolio Resumido'!$B57,'Portfolio por Usina'!$F:$F,'Portfolio Resumido'!$B60)+SUMIFS('Portfolio por Usina'!$T:$T,'Portfolio por Usina'!$B:$B,'Portfolio Resumido'!$B$42,'Portfolio por Usina'!$H:$H,"Consolidada",'Portfolio por Usina'!$G:$G,"SPE Consolidada",'Portfolio por Usina'!$E:$E,'Portfolio Resumido'!$B57,'Portfolio por Usina'!$F:$F,'Portfolio Resumido'!$B60)+SUMIFS('Portfolio por Usina'!$T:$T,'Portfolio por Usina'!$B:$B,'Portfolio Resumido'!$B$42,'Portfolio por Usina'!$H:$H,"Consolidada",'Portfolio por Usina'!$G:$G,"Usina em Parceria",'Portfolio por Usina'!$E:$E,'Portfolio Resumido'!$B57,'Portfolio por Usina'!$F:$F,'Portfolio Resumido'!$B60)</f>
        <v>123</v>
      </c>
      <c r="D60" s="169">
        <f>SUMIFS('Portfolio por Usina'!$S:$S,'Portfolio por Usina'!$B:$B,'Portfolio Resumido'!$B$42,'Portfolio por Usina'!$H:$H,"Consolidada",'Portfolio por Usina'!$G:$G,"Responsabilidade Integral",'Portfolio por Usina'!$E:$E,'Portfolio Resumido'!$B57,'Portfolio por Usina'!$F:$F,'Portfolio Resumido'!$B60)+SUMIFS('Portfolio por Usina'!$S:$S,'Portfolio por Usina'!$B:$B,'Portfolio Resumido'!$B$42,'Portfolio por Usina'!$H:$H,"Consolidada",'Portfolio por Usina'!$G:$G,"SPE Consolidada",'Portfolio por Usina'!$E:$E,'Portfolio Resumido'!$B57,'Portfolio por Usina'!$F:$F,'Portfolio Resumido'!$B60)+SUMIFS('Portfolio por Usina'!$S:$S,'Portfolio por Usina'!$B:$B,'Portfolio Resumido'!$B$42,'Portfolio por Usina'!$H:$H,"Consolidada",'Portfolio por Usina'!$G:$G,"Usina em Parceria",'Portfolio por Usina'!$E:$E,'Portfolio Resumido'!$B57,'Portfolio por Usina'!$F:$F,'Portfolio Resumido'!$B60)</f>
        <v>58.199999999999996</v>
      </c>
      <c r="E60" s="169">
        <f>SUMIFS('Portfolio por Usina'!$R:$R,'Portfolio por Usina'!$B:$B,'Portfolio Resumido'!$B$42,'Portfolio por Usina'!$H:$H,"Consolidada",'Portfolio por Usina'!$G:$G,"Responsabilidade Integral",'Portfolio por Usina'!$E:$E,'Portfolio Resumido'!$B57,'Portfolio por Usina'!$F:$F,'Portfolio Resumido'!$B60)+SUMIFS('Portfolio por Usina'!$R:$R,'Portfolio por Usina'!$B:$B,'Portfolio Resumido'!$B$42,'Portfolio por Usina'!$H:$H,"Consolidada",'Portfolio por Usina'!$G:$G,"SPE Consolidada",'Portfolio por Usina'!$E:$E,'Portfolio Resumido'!$B57,'Portfolio por Usina'!$F:$F,'Portfolio Resumido'!$B60)+SUMIFS('Portfolio por Usina'!$R:$R,'Portfolio por Usina'!$B:$B,'Portfolio Resumido'!$B$42,'Portfolio por Usina'!$H:$H,"Consolidada",'Portfolio por Usina'!$G:$G,"Usina em Parceria",'Portfolio por Usina'!$E:$E,'Portfolio Resumido'!$B57,'Portfolio por Usina'!$F:$F,'Portfolio Resumido'!$B60)</f>
        <v>0</v>
      </c>
      <c r="F60" s="169">
        <f t="shared" si="13"/>
        <v>58.199999999999996</v>
      </c>
      <c r="G60" s="169">
        <f>SUMIFS('Portfolio por Usina'!$T:$T,'Portfolio por Usina'!$B:$B,'Portfolio Resumido'!$B$42,'Portfolio por Usina'!$H:$H,"Equivalência Patrimonial",'Portfolio por Usina'!$G:$G,"SPE por equivalência patrimonial",'Portfolio por Usina'!$E:$E,'Portfolio Resumido'!$B57,'Portfolio por Usina'!$F:$F,'Portfolio Resumido'!$B60)</f>
        <v>0</v>
      </c>
      <c r="H60" s="169">
        <f>SUMIFS('Portfolio por Usina'!$S:$S,'Portfolio por Usina'!$B:$B,'Portfolio Resumido'!$B$42,'Portfolio por Usina'!$H:$H,"Equivalência Patrimonial",'Portfolio por Usina'!$G:$G,"SPE por equivalência patrimonial",'Portfolio por Usina'!$E:$E,'Portfolio Resumido'!$B57,'Portfolio por Usina'!$F:$F,'Portfolio Resumido'!$B60)</f>
        <v>0</v>
      </c>
      <c r="I60" s="169">
        <f>SUMIFS('Portfolio por Usina'!$R:$R,'Portfolio por Usina'!$B:$B,'Portfolio Resumido'!$B$42,'Portfolio por Usina'!$H:$H,"Equivalência Patrimonial",'Portfolio por Usina'!$G:$G,"SPE por equivalência patrimonial",'Portfolio por Usina'!$E:$E,'Portfolio Resumido'!$B57,'Portfolio por Usina'!$F:$F,'Portfolio Resumido'!$B60)</f>
        <v>0</v>
      </c>
      <c r="J60" s="169">
        <f t="shared" si="20"/>
        <v>0</v>
      </c>
      <c r="K60" s="169">
        <f>+C60+G60</f>
        <v>123</v>
      </c>
      <c r="L60" s="169">
        <f t="shared" si="19"/>
        <v>58.199999999999996</v>
      </c>
    </row>
    <row r="61" spans="2:12" ht="15" thickBot="1" x14ac:dyDescent="0.4">
      <c r="B61" s="168" t="s">
        <v>145</v>
      </c>
      <c r="C61" s="169">
        <f>SUMIFS('Portfolio por Usina'!$T:$T,'Portfolio por Usina'!$B:$B,'Portfolio Resumido'!$B$42,'Portfolio por Usina'!$H:$H,"Consolidada",'Portfolio por Usina'!$G:$G,"Responsabilidade Integral",'Portfolio por Usina'!$E:$E,'Portfolio Resumido'!$B57,'Portfolio por Usina'!$F:$F,'Portfolio Resumido'!$B61)+SUMIFS('Portfolio por Usina'!$T:$T,'Portfolio por Usina'!$B:$B,'Portfolio Resumido'!$B$42,'Portfolio por Usina'!$H:$H,"Consolidada",'Portfolio por Usina'!$G:$G,"SPE Consolidada",'Portfolio por Usina'!$E:$E,'Portfolio Resumido'!$B57,'Portfolio por Usina'!$F:$F,'Portfolio Resumido'!$B61)+SUMIFS('Portfolio por Usina'!$T:$T,'Portfolio por Usina'!$B:$B,'Portfolio Resumido'!$B$42,'Portfolio por Usina'!$H:$H,"Consolidada",'Portfolio por Usina'!$G:$G,"Usina em Parceria",'Portfolio por Usina'!$E:$E,'Portfolio Resumido'!$B57,'Portfolio por Usina'!$F:$F,'Portfolio Resumido'!$B61)</f>
        <v>0</v>
      </c>
      <c r="D61" s="169">
        <f>SUMIFS('Portfolio por Usina'!$S:$S,'Portfolio por Usina'!$B:$B,'Portfolio Resumido'!$B$42,'Portfolio por Usina'!$H:$H,"Consolidada",'Portfolio por Usina'!$G:$G,"Responsabilidade Integral",'Portfolio por Usina'!$E:$E,'Portfolio Resumido'!$B57,'Portfolio por Usina'!$F:$F,'Portfolio Resumido'!$B61)+SUMIFS('Portfolio por Usina'!$S:$S,'Portfolio por Usina'!$B:$B,'Portfolio Resumido'!$B$42,'Portfolio por Usina'!$H:$H,"Consolidada",'Portfolio por Usina'!$G:$G,"SPE Consolidada",'Portfolio por Usina'!$E:$E,'Portfolio Resumido'!$B57,'Portfolio por Usina'!$F:$F,'Portfolio Resumido'!$B61)+SUMIFS('Portfolio por Usina'!$S:$S,'Portfolio por Usina'!$B:$B,'Portfolio Resumido'!$B$42,'Portfolio por Usina'!$H:$H,"Consolidada",'Portfolio por Usina'!$G:$G,"Usina em Parceria",'Portfolio por Usina'!$E:$E,'Portfolio Resumido'!$B57,'Portfolio por Usina'!$F:$F,'Portfolio Resumido'!$B61)</f>
        <v>0</v>
      </c>
      <c r="E61" s="169">
        <f>SUMIFS('Portfolio por Usina'!$R:$R,'Portfolio por Usina'!$B:$B,'Portfolio Resumido'!$B$42,'Portfolio por Usina'!$H:$H,"Consolidada",'Portfolio por Usina'!$G:$G,"Responsabilidade Integral",'Portfolio por Usina'!$E:$E,'Portfolio Resumido'!$B57,'Portfolio por Usina'!$F:$F,'Portfolio Resumido'!$B61)+SUMIFS('Portfolio por Usina'!$R:$R,'Portfolio por Usina'!$B:$B,'Portfolio Resumido'!$B$42,'Portfolio por Usina'!$H:$H,"Consolidada",'Portfolio por Usina'!$G:$G,"SPE Consolidada",'Portfolio por Usina'!$E:$E,'Portfolio Resumido'!$B57,'Portfolio por Usina'!$F:$F,'Portfolio Resumido'!$B61)+SUMIFS('Portfolio por Usina'!$R:$R,'Portfolio por Usina'!$B:$B,'Portfolio Resumido'!$B$42,'Portfolio por Usina'!$H:$H,"Consolidada",'Portfolio por Usina'!$G:$G,"Usina em Parceria",'Portfolio por Usina'!$E:$E,'Portfolio Resumido'!$B57,'Portfolio por Usina'!$F:$F,'Portfolio Resumido'!$B61)</f>
        <v>0</v>
      </c>
      <c r="F61" s="169">
        <f t="shared" si="13"/>
        <v>0</v>
      </c>
      <c r="G61" s="169">
        <f>SUMIFS('Portfolio por Usina'!$T:$T,'Portfolio por Usina'!$B:$B,'Portfolio Resumido'!$B$42,'Portfolio por Usina'!$H:$H,"Equivalência Patrimonial",'Portfolio por Usina'!$G:$G,"SPE por equivalência patrimonial",'Portfolio por Usina'!$E:$E,'Portfolio Resumido'!$B57,'Portfolio por Usina'!$F:$F,'Portfolio Resumido'!$B61)</f>
        <v>0</v>
      </c>
      <c r="H61" s="169">
        <f>SUMIFS('Portfolio por Usina'!$S:$S,'Portfolio por Usina'!$B:$B,'Portfolio Resumido'!$B$42,'Portfolio por Usina'!$H:$H,"Equivalência Patrimonial",'Portfolio por Usina'!$G:$G,"SPE por equivalência patrimonial",'Portfolio por Usina'!$E:$E,'Portfolio Resumido'!$B57,'Portfolio por Usina'!$F:$F,'Portfolio Resumido'!$B61)</f>
        <v>0</v>
      </c>
      <c r="I61" s="169">
        <f>SUMIFS('Portfolio por Usina'!$R:$R,'Portfolio por Usina'!$B:$B,'Portfolio Resumido'!$B$42,'Portfolio por Usina'!$H:$H,"Equivalência Patrimonial",'Portfolio por Usina'!$G:$G,"SPE por equivalência patrimonial",'Portfolio por Usina'!$E:$E,'Portfolio Resumido'!$B57,'Portfolio por Usina'!$F:$F,'Portfolio Resumido'!$B61)</f>
        <v>0</v>
      </c>
      <c r="J61" s="169">
        <f t="shared" si="20"/>
        <v>0</v>
      </c>
      <c r="K61" s="169">
        <f t="shared" si="18"/>
        <v>0</v>
      </c>
      <c r="L61" s="169">
        <f t="shared" si="19"/>
        <v>0</v>
      </c>
    </row>
    <row r="62" spans="2:12" ht="15" thickBot="1" x14ac:dyDescent="0.4">
      <c r="B62" s="168" t="s">
        <v>78</v>
      </c>
      <c r="C62" s="169">
        <f>SUMIFS('Portfolio por Usina'!$T:$T,'Portfolio por Usina'!$B:$B,'Portfolio Resumido'!$B$42,'Portfolio por Usina'!$H:$H,"Consolidada",'Portfolio por Usina'!$G:$G,"Responsabilidade Integral",'Portfolio por Usina'!$E:$E,'Portfolio Resumido'!$B57,'Portfolio por Usina'!$F:$F,'Portfolio Resumido'!$B62)+SUMIFS('Portfolio por Usina'!$T:$T,'Portfolio por Usina'!$B:$B,'Portfolio Resumido'!$B$42,'Portfolio por Usina'!$H:$H,"Consolidada",'Portfolio por Usina'!$G:$G,"SPE Consolidada",'Portfolio por Usina'!$E:$E,'Portfolio Resumido'!$B57,'Portfolio por Usina'!$F:$F,'Portfolio Resumido'!$B62)+SUMIFS('Portfolio por Usina'!$T:$T,'Portfolio por Usina'!$B:$B,'Portfolio Resumido'!$B$42,'Portfolio por Usina'!$H:$H,"Consolidada",'Portfolio por Usina'!$G:$G,"Usina em Parceria",'Portfolio por Usina'!$E:$E,'Portfolio Resumido'!$B57,'Portfolio por Usina'!$F:$F,'Portfolio Resumido'!$B62)</f>
        <v>0</v>
      </c>
      <c r="D62" s="169">
        <f>SUMIFS('Portfolio por Usina'!$S:$S,'Portfolio por Usina'!$B:$B,'Portfolio Resumido'!$B$42,'Portfolio por Usina'!$H:$H,"Consolidada",'Portfolio por Usina'!$G:$G,"Responsabilidade Integral",'Portfolio por Usina'!$E:$E,'Portfolio Resumido'!$B57,'Portfolio por Usina'!$F:$F,'Portfolio Resumido'!$B62)+SUMIFS('Portfolio por Usina'!$S:$S,'Portfolio por Usina'!$B:$B,'Portfolio Resumido'!$B$42,'Portfolio por Usina'!$H:$H,"Consolidada",'Portfolio por Usina'!$G:$G,"SPE Consolidada",'Portfolio por Usina'!$E:$E,'Portfolio Resumido'!$B57,'Portfolio por Usina'!$F:$F,'Portfolio Resumido'!$B62)+SUMIFS('Portfolio por Usina'!$S:$S,'Portfolio por Usina'!$B:$B,'Portfolio Resumido'!$B$42,'Portfolio por Usina'!$H:$H,"Consolidada",'Portfolio por Usina'!$G:$G,"Usina em Parceria",'Portfolio por Usina'!$E:$E,'Portfolio Resumido'!$B57,'Portfolio por Usina'!$F:$F,'Portfolio Resumido'!$B62)</f>
        <v>0</v>
      </c>
      <c r="E62" s="169">
        <f>SUMIFS('Portfolio por Usina'!$R:$R,'Portfolio por Usina'!$B:$B,'Portfolio Resumido'!$B$42,'Portfolio por Usina'!$H:$H,"Consolidada",'Portfolio por Usina'!$G:$G,"Responsabilidade Integral",'Portfolio por Usina'!$E:$E,'Portfolio Resumido'!$B57,'Portfolio por Usina'!$F:$F,'Portfolio Resumido'!$B62)+SUMIFS('Portfolio por Usina'!$R:$R,'Portfolio por Usina'!$B:$B,'Portfolio Resumido'!$B$42,'Portfolio por Usina'!$H:$H,"Consolidada",'Portfolio por Usina'!$G:$G,"SPE Consolidada",'Portfolio por Usina'!$E:$E,'Portfolio Resumido'!$B57,'Portfolio por Usina'!$F:$F,'Portfolio Resumido'!$B62)+SUMIFS('Portfolio por Usina'!$R:$R,'Portfolio por Usina'!$B:$B,'Portfolio Resumido'!$B$42,'Portfolio por Usina'!$H:$H,"Consolidada",'Portfolio por Usina'!$G:$G,"Usina em Parceria",'Portfolio por Usina'!$E:$E,'Portfolio Resumido'!$B57,'Portfolio por Usina'!$F:$F,'Portfolio Resumido'!$B62)</f>
        <v>0</v>
      </c>
      <c r="F62" s="169">
        <f t="shared" si="13"/>
        <v>0</v>
      </c>
      <c r="G62" s="169">
        <f>SUMIFS('Portfolio por Usina'!$T:$T,'Portfolio por Usina'!$B:$B,'Portfolio Resumido'!$B$42,'Portfolio por Usina'!$H:$H,"Equivalência Patrimonial",'Portfolio por Usina'!$G:$G,"SPE por equivalência patrimonial",'Portfolio por Usina'!$E:$E,'Portfolio Resumido'!$B57,'Portfolio por Usina'!$F:$F,'Portfolio Resumido'!$B62)</f>
        <v>0</v>
      </c>
      <c r="H62" s="169">
        <f>SUMIFS('Portfolio por Usina'!$S:$S,'Portfolio por Usina'!$B:$B,'Portfolio Resumido'!$B$42,'Portfolio por Usina'!$H:$H,"Equivalência Patrimonial",'Portfolio por Usina'!$G:$G,"SPE por equivalência patrimonial",'Portfolio por Usina'!$E:$E,'Portfolio Resumido'!$B57,'Portfolio por Usina'!$F:$F,'Portfolio Resumido'!$B62)</f>
        <v>0</v>
      </c>
      <c r="I62" s="169">
        <f>SUMIFS('Portfolio por Usina'!$R:$R,'Portfolio por Usina'!$B:$B,'Portfolio Resumido'!$B$42,'Portfolio por Usina'!$H:$H,"Equivalência Patrimonial",'Portfolio por Usina'!$G:$G,"SPE por equivalência patrimonial",'Portfolio por Usina'!$E:$E,'Portfolio Resumido'!$B57,'Portfolio por Usina'!$F:$F,'Portfolio Resumido'!$B62)</f>
        <v>0</v>
      </c>
      <c r="J62" s="169">
        <f t="shared" si="20"/>
        <v>0</v>
      </c>
      <c r="K62" s="169">
        <f t="shared" si="18"/>
        <v>0</v>
      </c>
      <c r="L62" s="169">
        <f t="shared" si="19"/>
        <v>0</v>
      </c>
    </row>
    <row r="63" spans="2:12" ht="15" thickBot="1" x14ac:dyDescent="0.4">
      <c r="B63" s="168" t="s">
        <v>348</v>
      </c>
      <c r="C63" s="169">
        <f>SUMIFS('Portfolio por Usina'!$T:$T,'Portfolio por Usina'!$B:$B,'Portfolio Resumido'!$B$42,'Portfolio por Usina'!$H:$H,"Consolidada",'Portfolio por Usina'!$G:$G,"Responsabilidade Integral",'Portfolio por Usina'!$E:$E,'Portfolio Resumido'!$B57,'Portfolio por Usina'!$F:$F,'Portfolio Resumido'!$B63)+SUMIFS('Portfolio por Usina'!$T:$T,'Portfolio por Usina'!$B:$B,'Portfolio Resumido'!$B$42,'Portfolio por Usina'!$H:$H,"Consolidada",'Portfolio por Usina'!$G:$G,"SPE Consolidada",'Portfolio por Usina'!$E:$E,'Portfolio Resumido'!$B57,'Portfolio por Usina'!$F:$F,'Portfolio Resumido'!$B63)+SUMIFS('Portfolio por Usina'!$T:$T,'Portfolio por Usina'!$B:$B,'Portfolio Resumido'!$B$42,'Portfolio por Usina'!$H:$H,"Consolidada",'Portfolio por Usina'!$G:$G,"Usina em Parceria",'Portfolio por Usina'!$E:$E,'Portfolio Resumido'!$B57,'Portfolio por Usina'!$F:$F,'Portfolio Resumido'!$B63)</f>
        <v>0</v>
      </c>
      <c r="D63" s="169">
        <f>SUMIFS('Portfolio por Usina'!$S:$S,'Portfolio por Usina'!$B:$B,'Portfolio Resumido'!$B$42,'Portfolio por Usina'!$H:$H,"Consolidada",'Portfolio por Usina'!$G:$G,"Responsabilidade Integral",'Portfolio por Usina'!$E:$E,'Portfolio Resumido'!$B57,'Portfolio por Usina'!$F:$F,'Portfolio Resumido'!$B63)+SUMIFS('Portfolio por Usina'!$S:$S,'Portfolio por Usina'!$B:$B,'Portfolio Resumido'!$B$42,'Portfolio por Usina'!$H:$H,"Consolidada",'Portfolio por Usina'!$G:$G,"SPE Consolidada",'Portfolio por Usina'!$E:$E,'Portfolio Resumido'!$B57,'Portfolio por Usina'!$F:$F,'Portfolio Resumido'!$B63)+SUMIFS('Portfolio por Usina'!$S:$S,'Portfolio por Usina'!$B:$B,'Portfolio Resumido'!$B$42,'Portfolio por Usina'!$H:$H,"Consolidada",'Portfolio por Usina'!$G:$G,"Usina em Parceria",'Portfolio por Usina'!$E:$E,'Portfolio Resumido'!$B57,'Portfolio por Usina'!$F:$F,'Portfolio Resumido'!$B63)</f>
        <v>0</v>
      </c>
      <c r="E63" s="169">
        <f>SUMIFS('Portfolio por Usina'!$R:$R,'Portfolio por Usina'!$B:$B,'Portfolio Resumido'!$B$42,'Portfolio por Usina'!$H:$H,"Consolidada",'Portfolio por Usina'!$G:$G,"Responsabilidade Integral",'Portfolio por Usina'!$E:$E,'Portfolio Resumido'!$B57,'Portfolio por Usina'!$F:$F,'Portfolio Resumido'!$B63)+SUMIFS('Portfolio por Usina'!$R:$R,'Portfolio por Usina'!$B:$B,'Portfolio Resumido'!$B$42,'Portfolio por Usina'!$H:$H,"Consolidada",'Portfolio por Usina'!$G:$G,"SPE Consolidada",'Portfolio por Usina'!$E:$E,'Portfolio Resumido'!$B57,'Portfolio por Usina'!$F:$F,'Portfolio Resumido'!$B63)+SUMIFS('Portfolio por Usina'!$R:$R,'Portfolio por Usina'!$B:$B,'Portfolio Resumido'!$B$42,'Portfolio por Usina'!$H:$H,"Consolidada",'Portfolio por Usina'!$G:$G,"Usina em Parceria",'Portfolio por Usina'!$E:$E,'Portfolio Resumido'!$B57,'Portfolio por Usina'!$F:$F,'Portfolio Resumido'!$B63)</f>
        <v>0</v>
      </c>
      <c r="F63" s="169">
        <f t="shared" si="13"/>
        <v>0</v>
      </c>
      <c r="G63" s="169">
        <f>SUMIFS('Portfolio por Usina'!$T:$T,'Portfolio por Usina'!$B:$B,'Portfolio Resumido'!$B$42,'Portfolio por Usina'!$H:$H,"Equivalência Patrimonial",'Portfolio por Usina'!$G:$G,"SPE por equivalência patrimonial",'Portfolio por Usina'!$E:$E,'Portfolio Resumido'!$B57,'Portfolio por Usina'!$F:$F,'Portfolio Resumido'!$B63)</f>
        <v>32.549999999999997</v>
      </c>
      <c r="H63" s="169">
        <f>SUMIFS('Portfolio por Usina'!$S:$S,'Portfolio por Usina'!$B:$B,'Portfolio Resumido'!$B$42,'Portfolio por Usina'!$H:$H,"Equivalência Patrimonial",'Portfolio por Usina'!$G:$G,"SPE por equivalência patrimonial",'Portfolio por Usina'!$E:$E,'Portfolio Resumido'!$B57,'Portfolio por Usina'!$F:$F,'Portfolio Resumido'!$B63)</f>
        <v>0</v>
      </c>
      <c r="I63" s="169">
        <f>SUMIFS('Portfolio por Usina'!$R:$R,'Portfolio por Usina'!$B:$B,'Portfolio Resumido'!$B$42,'Portfolio por Usina'!$H:$H,"Equivalência Patrimonial",'Portfolio por Usina'!$G:$G,"SPE por equivalência patrimonial",'Portfolio por Usina'!$E:$E,'Portfolio Resumido'!$B57,'Portfolio por Usina'!$F:$F,'Portfolio Resumido'!$B63)</f>
        <v>0</v>
      </c>
      <c r="J63" s="169">
        <f t="shared" si="20"/>
        <v>0</v>
      </c>
      <c r="K63" s="169">
        <f t="shared" si="18"/>
        <v>32.549999999999997</v>
      </c>
      <c r="L63" s="169">
        <f t="shared" si="19"/>
        <v>0</v>
      </c>
    </row>
    <row r="64" spans="2:12" ht="15" thickBot="1" x14ac:dyDescent="0.4">
      <c r="B64" s="185" t="s">
        <v>74</v>
      </c>
      <c r="C64" s="186">
        <f>SUMIFS('Portfolio por Usina'!$T:$T,'Portfolio por Usina'!$B:$B,'Portfolio Resumido'!$B$42,'Portfolio por Usina'!$H:$H,"Consolidada",'Portfolio por Usina'!$G:$G,"Responsabilidade Integral",'Portfolio por Usina'!$E:$E,'Portfolio Resumido'!$B64)+SUMIFS('Portfolio por Usina'!$T:$T,'Portfolio por Usina'!$B:$B,'Portfolio Resumido'!$B$42,'Portfolio por Usina'!$H:$H,"Consolidada",'Portfolio por Usina'!$G:$G,"SPE Consolidada",'Portfolio por Usina'!$E:$E,'Portfolio Resumido'!$B64)+SUMIFS('Portfolio por Usina'!$T:$T,'Portfolio por Usina'!$B:$B,'Portfolio Resumido'!$B$42,'Portfolio por Usina'!$H:$H,"Consolidada",'Portfolio por Usina'!$G:$G,"Usina em Parceria",'Portfolio por Usina'!$E:$E,'Portfolio Resumido'!$B64)</f>
        <v>0</v>
      </c>
      <c r="D64" s="186">
        <f>SUMIFS('Portfolio por Usina'!$S:$S,'Portfolio por Usina'!$B:$B,'Portfolio Resumido'!$B$42,'Portfolio por Usina'!$H:$H,"Consolidada",'Portfolio por Usina'!$G:$G,"Responsabilidade Integral",'Portfolio por Usina'!$E:$E,'Portfolio Resumido'!$B64)+SUMIFS('Portfolio por Usina'!$S:$S,'Portfolio por Usina'!$B:$B,'Portfolio Resumido'!$B$42,'Portfolio por Usina'!$H:$H,"Consolidada",'Portfolio por Usina'!$G:$G,"SPE Consolidada",'Portfolio por Usina'!$E:$E,'Portfolio Resumido'!$B64)+SUMIFS('Portfolio por Usina'!$S:$S,'Portfolio por Usina'!$B:$B,'Portfolio Resumido'!$B$42,'Portfolio por Usina'!$H:$H,"Consolidada",'Portfolio por Usina'!$G:$G,"Usina em Parceria",'Portfolio por Usina'!$E:$E,'Portfolio Resumido'!$B64)</f>
        <v>0</v>
      </c>
      <c r="E64" s="186">
        <f>SUMIFS('Portfolio por Usina'!$R:$R,'Portfolio por Usina'!$B:$B,'Portfolio Resumido'!$B$42,'Portfolio por Usina'!$H:$H,"Consolidada",'Portfolio por Usina'!$G:$G,"Responsabilidade Integral",'Portfolio por Usina'!$E:$E,'Portfolio Resumido'!$B64)+SUMIFS('Portfolio por Usina'!$R:$R,'Portfolio por Usina'!$B:$B,'Portfolio Resumido'!$B$42,'Portfolio por Usina'!$H:$H,"Consolidada",'Portfolio por Usina'!$G:$G,"SPE Consolidada",'Portfolio por Usina'!$E:$E,'Portfolio Resumido'!$B64)+SUMIFS('Portfolio por Usina'!$R:$R,'Portfolio por Usina'!$B:$B,'Portfolio Resumido'!$B$42,'Portfolio por Usina'!$H:$H,"Consolidada",'Portfolio por Usina'!$G:$G,"Usina em Parceria",'Portfolio por Usina'!$E:$E,'Portfolio Resumido'!$B64)</f>
        <v>0</v>
      </c>
      <c r="F64" s="186">
        <f t="shared" si="13"/>
        <v>0</v>
      </c>
      <c r="G64" s="186">
        <f>SUMIFS('Portfolio por Usina'!$T:$T,'Portfolio por Usina'!$B:$B,'Portfolio Resumido'!$B$42,'Portfolio por Usina'!$H:$H,"Equivalência Patrimonial",'Portfolio por Usina'!$G:$G,"SPE por equivalência patrimonial",'Portfolio por Usina'!$E:$E,'Portfolio Resumido'!$B64)</f>
        <v>0</v>
      </c>
      <c r="H64" s="186">
        <f>SUMIFS('Portfolio por Usina'!$S:$S,'Portfolio por Usina'!$B:$B,'Portfolio Resumido'!$B$42,'Portfolio por Usina'!$H:$H,"Equivalência Patrimonial",'Portfolio por Usina'!$G:$G,"SPE por equivalência patrimonial",'Portfolio por Usina'!$E:$E,'Portfolio Resumido'!$B64)</f>
        <v>0</v>
      </c>
      <c r="I64" s="186">
        <f>SUMIFS('Portfolio por Usina'!$R:$R,'Portfolio por Usina'!$B:$B,'Portfolio Resumido'!$B$42,'Portfolio por Usina'!$H:$H,"Equivalência Patrimonial",'Portfolio por Usina'!$G:$G,"SPE por equivalência patrimonial",'Portfolio por Usina'!$E:$E,'Portfolio Resumido'!$B64)</f>
        <v>0</v>
      </c>
      <c r="J64" s="186">
        <f t="shared" si="17"/>
        <v>0</v>
      </c>
      <c r="K64" s="186">
        <f t="shared" si="18"/>
        <v>0</v>
      </c>
      <c r="L64" s="186">
        <f t="shared" si="19"/>
        <v>0</v>
      </c>
    </row>
    <row r="65" spans="1:12" ht="15" thickBot="1" x14ac:dyDescent="0.4">
      <c r="B65" s="168" t="s">
        <v>156</v>
      </c>
      <c r="C65" s="169">
        <f>SUMIFS('Portfolio por Usina'!$T:$T,'Portfolio por Usina'!$B:$B,'Portfolio Resumido'!$B$42,'Portfolio por Usina'!$H:$H,"Consolidada",'Portfolio por Usina'!$G:$G,"Responsabilidade Integral",'Portfolio por Usina'!$E:$E,'Portfolio Resumido'!$B64,'Portfolio por Usina'!$F:$F,'Portfolio Resumido'!$B65)+SUMIFS('Portfolio por Usina'!$T:$T,'Portfolio por Usina'!$B:$B,'Portfolio Resumido'!$B$42,'Portfolio por Usina'!$H:$H,"Consolidada",'Portfolio por Usina'!$G:$G,"SPE Consolidada",'Portfolio por Usina'!$E:$E,'Portfolio Resumido'!$B64,'Portfolio por Usina'!$F:$F,'Portfolio Resumido'!$B65)+SUMIFS('Portfolio por Usina'!$T:$T,'Portfolio por Usina'!$B:$B,'Portfolio Resumido'!$B$42,'Portfolio por Usina'!$H:$H,"Consolidada",'Portfolio por Usina'!$G:$G,"Usina em Parceria",'Portfolio por Usina'!$E:$E,'Portfolio Resumido'!$B64,'Portfolio por Usina'!$F:$F,'Portfolio Resumido'!$B65)</f>
        <v>0</v>
      </c>
      <c r="D65" s="169">
        <f>SUMIFS('Portfolio por Usina'!$S:$S,'Portfolio por Usina'!$B:$B,'Portfolio Resumido'!$B$42,'Portfolio por Usina'!$H:$H,"Consolidada",'Portfolio por Usina'!$G:$G,"Responsabilidade Integral",'Portfolio por Usina'!$E:$E,'Portfolio Resumido'!$B64,'Portfolio por Usina'!$F:$F,'Portfolio Resumido'!$B65)+SUMIFS('Portfolio por Usina'!$S:$S,'Portfolio por Usina'!$B:$B,'Portfolio Resumido'!$B$42,'Portfolio por Usina'!$H:$H,"Consolidada",'Portfolio por Usina'!$G:$G,"SPE Consolidada",'Portfolio por Usina'!$E:$E,'Portfolio Resumido'!$B64,'Portfolio por Usina'!$F:$F,'Portfolio Resumido'!$B65)+SUMIFS('Portfolio por Usina'!$S:$S,'Portfolio por Usina'!$B:$B,'Portfolio Resumido'!$B$42,'Portfolio por Usina'!$H:$H,"Consolidada",'Portfolio por Usina'!$G:$G,"Usina em Parceria",'Portfolio por Usina'!$E:$E,'Portfolio Resumido'!$B64,'Portfolio por Usina'!$F:$F,'Portfolio Resumido'!$B65)</f>
        <v>0</v>
      </c>
      <c r="E65" s="169">
        <f>SUMIFS('Portfolio por Usina'!$R:$R,'Portfolio por Usina'!$B:$B,'Portfolio Resumido'!$B$42,'Portfolio por Usina'!$H:$H,"Consolidada",'Portfolio por Usina'!$G:$G,"Responsabilidade Integral",'Portfolio por Usina'!$E:$E,'Portfolio Resumido'!$B64,'Portfolio por Usina'!$F:$F,'Portfolio Resumido'!$B65)+SUMIFS('Portfolio por Usina'!$R:$R,'Portfolio por Usina'!$B:$B,'Portfolio Resumido'!$B$42,'Portfolio por Usina'!$H:$H,"Consolidada",'Portfolio por Usina'!$G:$G,"SPE Consolidada",'Portfolio por Usina'!$E:$E,'Portfolio Resumido'!$B64,'Portfolio por Usina'!$F:$F,'Portfolio Resumido'!$B65)+SUMIFS('Portfolio por Usina'!$R:$R,'Portfolio por Usina'!$B:$B,'Portfolio Resumido'!$B$42,'Portfolio por Usina'!$H:$H,"Consolidada",'Portfolio por Usina'!$G:$G,"Usina em Parceria",'Portfolio por Usina'!$E:$E,'Portfolio Resumido'!$B64,'Portfolio por Usina'!$F:$F,'Portfolio Resumido'!$B65)</f>
        <v>0</v>
      </c>
      <c r="F65" s="169">
        <f t="shared" si="13"/>
        <v>0</v>
      </c>
      <c r="G65" s="169">
        <f>SUMIFS('Portfolio por Usina'!$T:$T,'Portfolio por Usina'!$B:$B,'Portfolio Resumido'!$B$42,'Portfolio por Usina'!$H:$H,"Equivalência Patrimonial",'Portfolio por Usina'!$G:$G,"SPE por equivalência patrimonial",'Portfolio por Usina'!$E:$E,'Portfolio Resumido'!$B64,'Portfolio por Usina'!$F:$F,'Portfolio Resumido'!$B65)</f>
        <v>0</v>
      </c>
      <c r="H65" s="169">
        <f>SUMIFS('Portfolio por Usina'!$S:$S,'Portfolio por Usina'!$B:$B,'Portfolio Resumido'!$B$42,'Portfolio por Usina'!$H:$H,"Equivalência Patrimonial",'Portfolio por Usina'!$G:$G,"SPE por equivalência patrimonial",'Portfolio por Usina'!$E:$E,'Portfolio Resumido'!$B64,'Portfolio por Usina'!$F:$F,'Portfolio Resumido'!$B65)</f>
        <v>0</v>
      </c>
      <c r="I65" s="169">
        <f>SUMIFS('Portfolio por Usina'!$R:$R,'Portfolio por Usina'!$B:$B,'Portfolio Resumido'!$B$42,'Portfolio por Usina'!$H:$H,"Equivalência Patrimonial",'Portfolio por Usina'!$G:$G,"SPE por equivalência patrimonial",'Portfolio por Usina'!$E:$E,'Portfolio Resumido'!$B64,'Portfolio por Usina'!$F:$F,'Portfolio Resumido'!$B65)</f>
        <v>0</v>
      </c>
      <c r="J65" s="169">
        <f t="shared" si="17"/>
        <v>0</v>
      </c>
      <c r="K65" s="169">
        <f t="shared" si="18"/>
        <v>0</v>
      </c>
      <c r="L65" s="169">
        <f t="shared" si="19"/>
        <v>0</v>
      </c>
    </row>
    <row r="66" spans="1:12" ht="15" thickBot="1" x14ac:dyDescent="0.4">
      <c r="B66" s="168" t="s">
        <v>151</v>
      </c>
      <c r="C66" s="169">
        <f>SUMIFS('Portfolio por Usina'!$T:$T,'Portfolio por Usina'!$B:$B,'Portfolio Resumido'!$B$42,'Portfolio por Usina'!$H:$H,"Consolidada",'Portfolio por Usina'!$G:$G,"Responsabilidade Integral",'Portfolio por Usina'!$E:$E,'Portfolio Resumido'!$B64,'Portfolio por Usina'!$F:$F,'Portfolio Resumido'!$B66)+SUMIFS('Portfolio por Usina'!$T:$T,'Portfolio por Usina'!$B:$B,'Portfolio Resumido'!$B$42,'Portfolio por Usina'!$H:$H,"Consolidada",'Portfolio por Usina'!$G:$G,"SPE Consolidada",'Portfolio por Usina'!$E:$E,'Portfolio Resumido'!$B64,'Portfolio por Usina'!$F:$F,'Portfolio Resumido'!$B66)+SUMIFS('Portfolio por Usina'!$T:$T,'Portfolio por Usina'!$B:$B,'Portfolio Resumido'!$B$42,'Portfolio por Usina'!$H:$H,"Consolidada",'Portfolio por Usina'!$G:$G,"Usina em Parceria",'Portfolio por Usina'!$E:$E,'Portfolio Resumido'!$B64,'Portfolio por Usina'!$F:$F,'Portfolio Resumido'!$B66)</f>
        <v>0</v>
      </c>
      <c r="D66" s="169">
        <f>SUMIFS('Portfolio por Usina'!$S:$S,'Portfolio por Usina'!$B:$B,'Portfolio Resumido'!$B$42,'Portfolio por Usina'!$H:$H,"Consolidada",'Portfolio por Usina'!$G:$G,"Responsabilidade Integral",'Portfolio por Usina'!$E:$E,'Portfolio Resumido'!$B64,'Portfolio por Usina'!$F:$F,'Portfolio Resumido'!$B66)+SUMIFS('Portfolio por Usina'!$S:$S,'Portfolio por Usina'!$B:$B,'Portfolio Resumido'!$B$42,'Portfolio por Usina'!$H:$H,"Consolidada",'Portfolio por Usina'!$G:$G,"SPE Consolidada",'Portfolio por Usina'!$E:$E,'Portfolio Resumido'!$B64,'Portfolio por Usina'!$F:$F,'Portfolio Resumido'!$B66)+SUMIFS('Portfolio por Usina'!$S:$S,'Portfolio por Usina'!$B:$B,'Portfolio Resumido'!$B$42,'Portfolio por Usina'!$H:$H,"Consolidada",'Portfolio por Usina'!$G:$G,"Usina em Parceria",'Portfolio por Usina'!$E:$E,'Portfolio Resumido'!$B64,'Portfolio por Usina'!$F:$F,'Portfolio Resumido'!$B66)</f>
        <v>0</v>
      </c>
      <c r="E66" s="169">
        <f>SUMIFS('Portfolio por Usina'!$R:$R,'Portfolio por Usina'!$B:$B,'Portfolio Resumido'!$B$42,'Portfolio por Usina'!$H:$H,"Consolidada",'Portfolio por Usina'!$G:$G,"Responsabilidade Integral",'Portfolio por Usina'!$E:$E,'Portfolio Resumido'!$B64,'Portfolio por Usina'!$F:$F,'Portfolio Resumido'!$B66)+SUMIFS('Portfolio por Usina'!$R:$R,'Portfolio por Usina'!$B:$B,'Portfolio Resumido'!$B$42,'Portfolio por Usina'!$H:$H,"Consolidada",'Portfolio por Usina'!$G:$G,"SPE Consolidada",'Portfolio por Usina'!$E:$E,'Portfolio Resumido'!$B64,'Portfolio por Usina'!$F:$F,'Portfolio Resumido'!$B66)+SUMIFS('Portfolio por Usina'!$R:$R,'Portfolio por Usina'!$B:$B,'Portfolio Resumido'!$B$42,'Portfolio por Usina'!$H:$H,"Consolidada",'Portfolio por Usina'!$G:$G,"Usina em Parceria",'Portfolio por Usina'!$E:$E,'Portfolio Resumido'!$B64,'Portfolio por Usina'!$F:$F,'Portfolio Resumido'!$B66)</f>
        <v>0</v>
      </c>
      <c r="F66" s="169">
        <f t="shared" si="13"/>
        <v>0</v>
      </c>
      <c r="G66" s="169">
        <f>SUMIFS('Portfolio por Usina'!$T:$T,'Portfolio por Usina'!$B:$B,'Portfolio Resumido'!$B$42,'Portfolio por Usina'!$H:$H,"Equivalência Patrimonial",'Portfolio por Usina'!$G:$G,"SPE por equivalência patrimonial",'Portfolio por Usina'!$E:$E,'Portfolio Resumido'!$B64,'Portfolio por Usina'!$F:$F,'Portfolio Resumido'!$B66)</f>
        <v>0</v>
      </c>
      <c r="H66" s="169">
        <f>SUMIFS('Portfolio por Usina'!$S:$S,'Portfolio por Usina'!$B:$B,'Portfolio Resumido'!$B$42,'Portfolio por Usina'!$H:$H,"Equivalência Patrimonial",'Portfolio por Usina'!$G:$G,"SPE por equivalência patrimonial",'Portfolio por Usina'!$E:$E,'Portfolio Resumido'!$B64,'Portfolio por Usina'!$F:$F,'Portfolio Resumido'!$B66)</f>
        <v>0</v>
      </c>
      <c r="I66" s="169">
        <f>SUMIFS('Portfolio por Usina'!$R:$R,'Portfolio por Usina'!$B:$B,'Portfolio Resumido'!$B$42,'Portfolio por Usina'!$H:$H,"Equivalência Patrimonial",'Portfolio por Usina'!$G:$G,"SPE por equivalência patrimonial",'Portfolio por Usina'!$E:$E,'Portfolio Resumido'!$B64,'Portfolio por Usina'!$F:$F,'Portfolio Resumido'!$B66)</f>
        <v>0</v>
      </c>
      <c r="J66" s="169">
        <f t="shared" si="17"/>
        <v>0</v>
      </c>
      <c r="K66" s="169">
        <f t="shared" si="18"/>
        <v>0</v>
      </c>
      <c r="L66" s="169">
        <f t="shared" si="19"/>
        <v>0</v>
      </c>
    </row>
    <row r="67" spans="1:12" ht="15" thickBot="1" x14ac:dyDescent="0.4">
      <c r="B67" s="168" t="s">
        <v>157</v>
      </c>
      <c r="C67" s="169">
        <f>SUMIFS('Portfolio por Usina'!$T:$T,'Portfolio por Usina'!$B:$B,'Portfolio Resumido'!$B$42,'Portfolio por Usina'!$H:$H,"Consolidada",'Portfolio por Usina'!$G:$G,"Responsabilidade Integral",'Portfolio por Usina'!$E:$E,'Portfolio Resumido'!$B64,'Portfolio por Usina'!$F:$F,'Portfolio Resumido'!$B67)+SUMIFS('Portfolio por Usina'!$T:$T,'Portfolio por Usina'!$B:$B,'Portfolio Resumido'!$B$42,'Portfolio por Usina'!$H:$H,"Consolidada",'Portfolio por Usina'!$G:$G,"SPE Consolidada",'Portfolio por Usina'!$E:$E,'Portfolio Resumido'!$B64,'Portfolio por Usina'!$F:$F,'Portfolio Resumido'!$B67)+SUMIFS('Portfolio por Usina'!$T:$T,'Portfolio por Usina'!$B:$B,'Portfolio Resumido'!$B$42,'Portfolio por Usina'!$H:$H,"Consolidada",'Portfolio por Usina'!$G:$G,"Usina em Parceria",'Portfolio por Usina'!$E:$E,'Portfolio Resumido'!$B64,'Portfolio por Usina'!$F:$F,'Portfolio Resumido'!$B67)</f>
        <v>0</v>
      </c>
      <c r="D67" s="169">
        <f>SUMIFS('Portfolio por Usina'!$S:$S,'Portfolio por Usina'!$B:$B,'Portfolio Resumido'!$B$42,'Portfolio por Usina'!$H:$H,"Consolidada",'Portfolio por Usina'!$G:$G,"Responsabilidade Integral",'Portfolio por Usina'!$E:$E,'Portfolio Resumido'!$B64,'Portfolio por Usina'!$F:$F,'Portfolio Resumido'!$B67)+SUMIFS('Portfolio por Usina'!$S:$S,'Portfolio por Usina'!$B:$B,'Portfolio Resumido'!$B$42,'Portfolio por Usina'!$H:$H,"Consolidada",'Portfolio por Usina'!$G:$G,"SPE Consolidada",'Portfolio por Usina'!$E:$E,'Portfolio Resumido'!$B64,'Portfolio por Usina'!$F:$F,'Portfolio Resumido'!$B67)+SUMIFS('Portfolio por Usina'!$S:$S,'Portfolio por Usina'!$B:$B,'Portfolio Resumido'!$B$42,'Portfolio por Usina'!$H:$H,"Consolidada",'Portfolio por Usina'!$G:$G,"Usina em Parceria",'Portfolio por Usina'!$E:$E,'Portfolio Resumido'!$B64,'Portfolio por Usina'!$F:$F,'Portfolio Resumido'!$B67)</f>
        <v>0</v>
      </c>
      <c r="E67" s="169">
        <f>SUMIFS('Portfolio por Usina'!$R:$R,'Portfolio por Usina'!$B:$B,'Portfolio Resumido'!$B$42,'Portfolio por Usina'!$H:$H,"Consolidada",'Portfolio por Usina'!$G:$G,"Responsabilidade Integral",'Portfolio por Usina'!$E:$E,'Portfolio Resumido'!$B64,'Portfolio por Usina'!$F:$F,'Portfolio Resumido'!$B67)+SUMIFS('Portfolio por Usina'!$R:$R,'Portfolio por Usina'!$B:$B,'Portfolio Resumido'!$B$42,'Portfolio por Usina'!$H:$H,"Consolidada",'Portfolio por Usina'!$G:$G,"SPE Consolidada",'Portfolio por Usina'!$E:$E,'Portfolio Resumido'!$B64,'Portfolio por Usina'!$F:$F,'Portfolio Resumido'!$B67)+SUMIFS('Portfolio por Usina'!$R:$R,'Portfolio por Usina'!$B:$B,'Portfolio Resumido'!$B$42,'Portfolio por Usina'!$H:$H,"Consolidada",'Portfolio por Usina'!$G:$G,"Usina em Parceria",'Portfolio por Usina'!$E:$E,'Portfolio Resumido'!$B64,'Portfolio por Usina'!$F:$F,'Portfolio Resumido'!$B67)</f>
        <v>0</v>
      </c>
      <c r="F67" s="169">
        <f t="shared" si="13"/>
        <v>0</v>
      </c>
      <c r="G67" s="169">
        <f>SUMIFS('Portfolio por Usina'!$T:$T,'Portfolio por Usina'!$B:$B,'Portfolio Resumido'!$B$42,'Portfolio por Usina'!$H:$H,"Equivalência Patrimonial",'Portfolio por Usina'!$G:$G,"SPE por equivalência patrimonial",'Portfolio por Usina'!$E:$E,'Portfolio Resumido'!$B64,'Portfolio por Usina'!$F:$F,'Portfolio Resumido'!$B67)</f>
        <v>0</v>
      </c>
      <c r="H67" s="169">
        <f>SUMIFS('Portfolio por Usina'!$S:$S,'Portfolio por Usina'!$B:$B,'Portfolio Resumido'!$B$42,'Portfolio por Usina'!$H:$H,"Equivalência Patrimonial",'Portfolio por Usina'!$G:$G,"SPE por equivalência patrimonial",'Portfolio por Usina'!$E:$E,'Portfolio Resumido'!$B64,'Portfolio por Usina'!$F:$F,'Portfolio Resumido'!$B67)</f>
        <v>0</v>
      </c>
      <c r="I67" s="169">
        <f>SUMIFS('Portfolio por Usina'!$R:$R,'Portfolio por Usina'!$B:$B,'Portfolio Resumido'!$B$42,'Portfolio por Usina'!$H:$H,"Equivalência Patrimonial",'Portfolio por Usina'!$G:$G,"SPE por equivalência patrimonial",'Portfolio por Usina'!$E:$E,'Portfolio Resumido'!$B64,'Portfolio por Usina'!$F:$F,'Portfolio Resumido'!$B67)</f>
        <v>0</v>
      </c>
      <c r="J67" s="169">
        <f t="shared" si="17"/>
        <v>0</v>
      </c>
      <c r="K67" s="169">
        <f t="shared" si="18"/>
        <v>0</v>
      </c>
      <c r="L67" s="169">
        <f t="shared" si="19"/>
        <v>0</v>
      </c>
    </row>
    <row r="68" spans="1:12" ht="15" thickBot="1" x14ac:dyDescent="0.4">
      <c r="B68" s="168" t="s">
        <v>145</v>
      </c>
      <c r="C68" s="169">
        <f>SUMIFS('Portfolio por Usina'!$T:$T,'Portfolio por Usina'!$B:$B,'Portfolio Resumido'!$B$42,'Portfolio por Usina'!$H:$H,"Consolidada",'Portfolio por Usina'!$G:$G,"Responsabilidade Integral",'Portfolio por Usina'!$E:$E,'Portfolio Resumido'!$B64,'Portfolio por Usina'!$F:$F,'Portfolio Resumido'!$B68)+SUMIFS('Portfolio por Usina'!$T:$T,'Portfolio por Usina'!$B:$B,'Portfolio Resumido'!$B$42,'Portfolio por Usina'!$H:$H,"Consolidada",'Portfolio por Usina'!$G:$G,"SPE Consolidada",'Portfolio por Usina'!$E:$E,'Portfolio Resumido'!$B64,'Portfolio por Usina'!$F:$F,'Portfolio Resumido'!$B68)+SUMIFS('Portfolio por Usina'!$T:$T,'Portfolio por Usina'!$B:$B,'Portfolio Resumido'!$B$42,'Portfolio por Usina'!$H:$H,"Consolidada",'Portfolio por Usina'!$G:$G,"Usina em Parceria",'Portfolio por Usina'!$E:$E,'Portfolio Resumido'!$B64,'Portfolio por Usina'!$F:$F,'Portfolio Resumido'!$B68)</f>
        <v>0</v>
      </c>
      <c r="D68" s="169">
        <f>SUMIFS('Portfolio por Usina'!$S:$S,'Portfolio por Usina'!$B:$B,'Portfolio Resumido'!$B$42,'Portfolio por Usina'!$H:$H,"Consolidada",'Portfolio por Usina'!$G:$G,"Responsabilidade Integral",'Portfolio por Usina'!$E:$E,'Portfolio Resumido'!$B64,'Portfolio por Usina'!$F:$F,'Portfolio Resumido'!$B68)+SUMIFS('Portfolio por Usina'!$S:$S,'Portfolio por Usina'!$B:$B,'Portfolio Resumido'!$B$42,'Portfolio por Usina'!$H:$H,"Consolidada",'Portfolio por Usina'!$G:$G,"SPE Consolidada",'Portfolio por Usina'!$E:$E,'Portfolio Resumido'!$B64,'Portfolio por Usina'!$F:$F,'Portfolio Resumido'!$B68)+SUMIFS('Portfolio por Usina'!$S:$S,'Portfolio por Usina'!$B:$B,'Portfolio Resumido'!$B$42,'Portfolio por Usina'!$H:$H,"Consolidada",'Portfolio por Usina'!$G:$G,"Usina em Parceria",'Portfolio por Usina'!$E:$E,'Portfolio Resumido'!$B64,'Portfolio por Usina'!$F:$F,'Portfolio Resumido'!$B68)</f>
        <v>0</v>
      </c>
      <c r="E68" s="169">
        <f>SUMIFS('Portfolio por Usina'!$R:$R,'Portfolio por Usina'!$B:$B,'Portfolio Resumido'!$B$42,'Portfolio por Usina'!$H:$H,"Consolidada",'Portfolio por Usina'!$G:$G,"Responsabilidade Integral",'Portfolio por Usina'!$E:$E,'Portfolio Resumido'!$B64,'Portfolio por Usina'!$F:$F,'Portfolio Resumido'!$B68)+SUMIFS('Portfolio por Usina'!$R:$R,'Portfolio por Usina'!$B:$B,'Portfolio Resumido'!$B$42,'Portfolio por Usina'!$H:$H,"Consolidada",'Portfolio por Usina'!$G:$G,"SPE Consolidada",'Portfolio por Usina'!$E:$E,'Portfolio Resumido'!$B64,'Portfolio por Usina'!$F:$F,'Portfolio Resumido'!$B68)+SUMIFS('Portfolio por Usina'!$R:$R,'Portfolio por Usina'!$B:$B,'Portfolio Resumido'!$B$42,'Portfolio por Usina'!$H:$H,"Consolidada",'Portfolio por Usina'!$G:$G,"Usina em Parceria",'Portfolio por Usina'!$E:$E,'Portfolio Resumido'!$B64,'Portfolio por Usina'!$F:$F,'Portfolio Resumido'!$B68)</f>
        <v>0</v>
      </c>
      <c r="F68" s="169">
        <f t="shared" si="13"/>
        <v>0</v>
      </c>
      <c r="G68" s="169">
        <f>SUMIFS('Portfolio por Usina'!$T:$T,'Portfolio por Usina'!$B:$B,'Portfolio Resumido'!$B$42,'Portfolio por Usina'!$H:$H,"Equivalência Patrimonial",'Portfolio por Usina'!$G:$G,"SPE por equivalência patrimonial",'Portfolio por Usina'!$E:$E,'Portfolio Resumido'!$B64,'Portfolio por Usina'!$F:$F,'Portfolio Resumido'!$B68)</f>
        <v>0</v>
      </c>
      <c r="H68" s="169">
        <f>SUMIFS('Portfolio por Usina'!$S:$S,'Portfolio por Usina'!$B:$B,'Portfolio Resumido'!$B$42,'Portfolio por Usina'!$H:$H,"Equivalência Patrimonial",'Portfolio por Usina'!$G:$G,"SPE por equivalência patrimonial",'Portfolio por Usina'!$E:$E,'Portfolio Resumido'!$B64,'Portfolio por Usina'!$F:$F,'Portfolio Resumido'!$B68)</f>
        <v>0</v>
      </c>
      <c r="I68" s="169">
        <f>SUMIFS('Portfolio por Usina'!$R:$R,'Portfolio por Usina'!$B:$B,'Portfolio Resumido'!$B$42,'Portfolio por Usina'!$H:$H,"Equivalência Patrimonial",'Portfolio por Usina'!$G:$G,"SPE por equivalência patrimonial",'Portfolio por Usina'!$E:$E,'Portfolio Resumido'!$B64,'Portfolio por Usina'!$F:$F,'Portfolio Resumido'!$B68)</f>
        <v>0</v>
      </c>
      <c r="J68" s="169">
        <f t="shared" si="17"/>
        <v>0</v>
      </c>
      <c r="K68" s="169">
        <f t="shared" si="18"/>
        <v>0</v>
      </c>
      <c r="L68" s="169">
        <f t="shared" si="19"/>
        <v>0</v>
      </c>
    </row>
    <row r="69" spans="1:12" ht="15" thickBot="1" x14ac:dyDescent="0.4">
      <c r="B69" s="168" t="s">
        <v>78</v>
      </c>
      <c r="C69" s="169">
        <f>SUMIFS('Portfolio por Usina'!$T:$T,'Portfolio por Usina'!$B:$B,'Portfolio Resumido'!$B$42,'Portfolio por Usina'!$H:$H,"Consolidada",'Portfolio por Usina'!$G:$G,"Responsabilidade Integral",'Portfolio por Usina'!$E:$E,'Portfolio Resumido'!$B64,'Portfolio por Usina'!$F:$F,'Portfolio Resumido'!$B69)+SUMIFS('Portfolio por Usina'!$T:$T,'Portfolio por Usina'!$B:$B,'Portfolio Resumido'!$B$42,'Portfolio por Usina'!$H:$H,"Consolidada",'Portfolio por Usina'!$G:$G,"SPE Consolidada",'Portfolio por Usina'!$E:$E,'Portfolio Resumido'!$B64,'Portfolio por Usina'!$F:$F,'Portfolio Resumido'!$B69)+SUMIFS('Portfolio por Usina'!$T:$T,'Portfolio por Usina'!$B:$B,'Portfolio Resumido'!$B$42,'Portfolio por Usina'!$H:$H,"Consolidada",'Portfolio por Usina'!$G:$G,"Usina em Parceria",'Portfolio por Usina'!$E:$E,'Portfolio Resumido'!$B64,'Portfolio por Usina'!$F:$F,'Portfolio Resumido'!$B69)</f>
        <v>0</v>
      </c>
      <c r="D69" s="169">
        <f>SUMIFS('Portfolio por Usina'!$S:$S,'Portfolio por Usina'!$B:$B,'Portfolio Resumido'!$B$42,'Portfolio por Usina'!$H:$H,"Consolidada",'Portfolio por Usina'!$G:$G,"Responsabilidade Integral",'Portfolio por Usina'!$E:$E,'Portfolio Resumido'!$B64,'Portfolio por Usina'!$F:$F,'Portfolio Resumido'!$B69)+SUMIFS('Portfolio por Usina'!$S:$S,'Portfolio por Usina'!$B:$B,'Portfolio Resumido'!$B$42,'Portfolio por Usina'!$H:$H,"Consolidada",'Portfolio por Usina'!$G:$G,"SPE Consolidada",'Portfolio por Usina'!$E:$E,'Portfolio Resumido'!$B64,'Portfolio por Usina'!$F:$F,'Portfolio Resumido'!$B69)+SUMIFS('Portfolio por Usina'!$S:$S,'Portfolio por Usina'!$B:$B,'Portfolio Resumido'!$B$42,'Portfolio por Usina'!$H:$H,"Consolidada",'Portfolio por Usina'!$G:$G,"Usina em Parceria",'Portfolio por Usina'!$E:$E,'Portfolio Resumido'!$B64,'Portfolio por Usina'!$F:$F,'Portfolio Resumido'!$B69)</f>
        <v>0</v>
      </c>
      <c r="E69" s="169">
        <f>SUMIFS('Portfolio por Usina'!$R:$R,'Portfolio por Usina'!$B:$B,'Portfolio Resumido'!$B$42,'Portfolio por Usina'!$H:$H,"Consolidada",'Portfolio por Usina'!$G:$G,"Responsabilidade Integral",'Portfolio por Usina'!$E:$E,'Portfolio Resumido'!$B64,'Portfolio por Usina'!$F:$F,'Portfolio Resumido'!$B69)+SUMIFS('Portfolio por Usina'!$R:$R,'Portfolio por Usina'!$B:$B,'Portfolio Resumido'!$B$42,'Portfolio por Usina'!$H:$H,"Consolidada",'Portfolio por Usina'!$G:$G,"SPE Consolidada",'Portfolio por Usina'!$E:$E,'Portfolio Resumido'!$B64,'Portfolio por Usina'!$F:$F,'Portfolio Resumido'!$B69)+SUMIFS('Portfolio por Usina'!$R:$R,'Portfolio por Usina'!$B:$B,'Portfolio Resumido'!$B$42,'Portfolio por Usina'!$H:$H,"Consolidada",'Portfolio por Usina'!$G:$G,"Usina em Parceria",'Portfolio por Usina'!$E:$E,'Portfolio Resumido'!$B64,'Portfolio por Usina'!$F:$F,'Portfolio Resumido'!$B69)</f>
        <v>0</v>
      </c>
      <c r="F69" s="169">
        <f t="shared" si="13"/>
        <v>0</v>
      </c>
      <c r="G69" s="169">
        <f>SUMIFS('Portfolio por Usina'!$T:$T,'Portfolio por Usina'!$B:$B,'Portfolio Resumido'!$B$42,'Portfolio por Usina'!$H:$H,"Equivalência Patrimonial",'Portfolio por Usina'!$G:$G,"SPE por equivalência patrimonial",'Portfolio por Usina'!$E:$E,'Portfolio Resumido'!$B64,'Portfolio por Usina'!$F:$F,'Portfolio Resumido'!$B69)</f>
        <v>0</v>
      </c>
      <c r="H69" s="169">
        <f>SUMIFS('Portfolio por Usina'!$S:$S,'Portfolio por Usina'!$B:$B,'Portfolio Resumido'!$B$42,'Portfolio por Usina'!$H:$H,"Equivalência Patrimonial",'Portfolio por Usina'!$G:$G,"SPE por equivalência patrimonial",'Portfolio por Usina'!$E:$E,'Portfolio Resumido'!$B64,'Portfolio por Usina'!$F:$F,'Portfolio Resumido'!$B69)</f>
        <v>0</v>
      </c>
      <c r="I69" s="169">
        <f>SUMIFS('Portfolio por Usina'!$R:$R,'Portfolio por Usina'!$B:$B,'Portfolio Resumido'!$B$42,'Portfolio por Usina'!$H:$H,"Equivalência Patrimonial",'Portfolio por Usina'!$G:$G,"SPE por equivalência patrimonial",'Portfolio por Usina'!$E:$E,'Portfolio Resumido'!$B64,'Portfolio por Usina'!$F:$F,'Portfolio Resumido'!$B69)</f>
        <v>0</v>
      </c>
      <c r="J69" s="169">
        <f>SUM(H69:I69)</f>
        <v>0</v>
      </c>
      <c r="K69" s="169">
        <f t="shared" si="18"/>
        <v>0</v>
      </c>
      <c r="L69" s="169">
        <f t="shared" si="19"/>
        <v>0</v>
      </c>
    </row>
    <row r="70" spans="1:12" ht="15" thickBot="1" x14ac:dyDescent="0.4">
      <c r="B70" s="168" t="s">
        <v>348</v>
      </c>
      <c r="C70" s="169">
        <f>SUMIFS('Portfolio por Usina'!$T:$T,'Portfolio por Usina'!$B:$B,'Portfolio Resumido'!$B$42,'Portfolio por Usina'!$H:$H,"Consolidada",'Portfolio por Usina'!$G:$G,"Responsabilidade Integral",'Portfolio por Usina'!$E:$E,'Portfolio Resumido'!$B64,'Portfolio por Usina'!$F:$F,'Portfolio Resumido'!$B70)+SUMIFS('Portfolio por Usina'!$T:$T,'Portfolio por Usina'!$B:$B,'Portfolio Resumido'!$B$42,'Portfolio por Usina'!$H:$H,"Consolidada",'Portfolio por Usina'!$G:$G,"SPE Consolidada",'Portfolio por Usina'!$E:$E,'Portfolio Resumido'!$B64,'Portfolio por Usina'!$F:$F,'Portfolio Resumido'!$B70)+SUMIFS('Portfolio por Usina'!$T:$T,'Portfolio por Usina'!$B:$B,'Portfolio Resumido'!$B$42,'Portfolio por Usina'!$H:$H,"Consolidada",'Portfolio por Usina'!$G:$G,"Usina em Parceria",'Portfolio por Usina'!$E:$E,'Portfolio Resumido'!$B64,'Portfolio por Usina'!$F:$F,'Portfolio Resumido'!$B70)</f>
        <v>0</v>
      </c>
      <c r="D70" s="169">
        <f>SUMIFS('Portfolio por Usina'!$S:$S,'Portfolio por Usina'!$B:$B,'Portfolio Resumido'!$B$42,'Portfolio por Usina'!$H:$H,"Consolidada",'Portfolio por Usina'!$G:$G,"Responsabilidade Integral",'Portfolio por Usina'!$E:$E,'Portfolio Resumido'!$B64,'Portfolio por Usina'!$F:$F,'Portfolio Resumido'!$B70)+SUMIFS('Portfolio por Usina'!$S:$S,'Portfolio por Usina'!$B:$B,'Portfolio Resumido'!$B$42,'Portfolio por Usina'!$H:$H,"Consolidada",'Portfolio por Usina'!$G:$G,"SPE Consolidada",'Portfolio por Usina'!$E:$E,'Portfolio Resumido'!$B64,'Portfolio por Usina'!$F:$F,'Portfolio Resumido'!$B70)+SUMIFS('Portfolio por Usina'!$S:$S,'Portfolio por Usina'!$B:$B,'Portfolio Resumido'!$B$42,'Portfolio por Usina'!$H:$H,"Consolidada",'Portfolio por Usina'!$G:$G,"Usina em Parceria",'Portfolio por Usina'!$E:$E,'Portfolio Resumido'!$B64,'Portfolio por Usina'!$F:$F,'Portfolio Resumido'!$B70)</f>
        <v>0</v>
      </c>
      <c r="E70" s="169">
        <f>SUMIFS('Portfolio por Usina'!$R:$R,'Portfolio por Usina'!$B:$B,'Portfolio Resumido'!$B$42,'Portfolio por Usina'!$H:$H,"Consolidada",'Portfolio por Usina'!$G:$G,"Responsabilidade Integral",'Portfolio por Usina'!$E:$E,'Portfolio Resumido'!$B64,'Portfolio por Usina'!$F:$F,'Portfolio Resumido'!$B70)+SUMIFS('Portfolio por Usina'!$R:$R,'Portfolio por Usina'!$B:$B,'Portfolio Resumido'!$B$42,'Portfolio por Usina'!$H:$H,"Consolidada",'Portfolio por Usina'!$G:$G,"SPE Consolidada",'Portfolio por Usina'!$E:$E,'Portfolio Resumido'!$B64,'Portfolio por Usina'!$F:$F,'Portfolio Resumido'!$B70)+SUMIFS('Portfolio por Usina'!$R:$R,'Portfolio por Usina'!$B:$B,'Portfolio Resumido'!$B$42,'Portfolio por Usina'!$H:$H,"Consolidada",'Portfolio por Usina'!$G:$G,"Usina em Parceria",'Portfolio por Usina'!$E:$E,'Portfolio Resumido'!$B64,'Portfolio por Usina'!$F:$F,'Portfolio Resumido'!$B70)</f>
        <v>0</v>
      </c>
      <c r="F70" s="169">
        <f t="shared" si="13"/>
        <v>0</v>
      </c>
      <c r="G70" s="169">
        <f>SUMIFS('Portfolio por Usina'!$T:$T,'Portfolio por Usina'!$B:$B,'Portfolio Resumido'!$B$42,'Portfolio por Usina'!$H:$H,"Equivalência Patrimonial",'Portfolio por Usina'!$G:$G,"SPE por equivalência patrimonial",'Portfolio por Usina'!$E:$E,'Portfolio Resumido'!$B64,'Portfolio por Usina'!$F:$F,'Portfolio Resumido'!$B70)</f>
        <v>0</v>
      </c>
      <c r="H70" s="169">
        <f>SUMIFS('Portfolio por Usina'!$S:$S,'Portfolio por Usina'!$B:$B,'Portfolio Resumido'!$B$42,'Portfolio por Usina'!$H:$H,"Equivalência Patrimonial",'Portfolio por Usina'!$G:$G,"SPE por equivalência patrimonial",'Portfolio por Usina'!$E:$E,'Portfolio Resumido'!$B64,'Portfolio por Usina'!$F:$F,'Portfolio Resumido'!$B70)</f>
        <v>0</v>
      </c>
      <c r="I70" s="169">
        <f>SUMIFS('Portfolio por Usina'!$R:$R,'Portfolio por Usina'!$B:$B,'Portfolio Resumido'!$B$42,'Portfolio por Usina'!$H:$H,"Equivalência Patrimonial",'Portfolio por Usina'!$G:$G,"SPE por equivalência patrimonial",'Portfolio por Usina'!$E:$E,'Portfolio Resumido'!$B64,'Portfolio por Usina'!$F:$F,'Portfolio Resumido'!$B70)</f>
        <v>0</v>
      </c>
      <c r="J70" s="169">
        <f>SUM(H70:I70)</f>
        <v>0</v>
      </c>
      <c r="K70" s="169">
        <f t="shared" si="18"/>
        <v>0</v>
      </c>
      <c r="L70" s="169">
        <f t="shared" si="19"/>
        <v>0</v>
      </c>
    </row>
    <row r="71" spans="1:12" ht="15" thickBot="1" x14ac:dyDescent="0.4">
      <c r="A71" s="51"/>
      <c r="B71" s="182" t="s">
        <v>730</v>
      </c>
      <c r="C71" s="183">
        <f>SUMIFS('Portfolio por Usina'!$T:$T,'Portfolio por Usina'!$B:$B,'Portfolio Resumido'!$B71,'Portfolio por Usina'!$H:$H,"Consolidada",'Portfolio por Usina'!$G:$G,"Responsabilidade Integral")+SUMIFS('Portfolio por Usina'!$T:$T,'Portfolio por Usina'!$B:$B,'Portfolio Resumido'!$B71,'Portfolio por Usina'!$H:$H,"Consolidada",'Portfolio por Usina'!$G:$G,"SPE Consolidada")+SUMIFS('Portfolio por Usina'!$T:$T,'Portfolio por Usina'!$B:$B,'Portfolio Resumido'!$B71,'Portfolio por Usina'!$H:$H,"Consolidada",'Portfolio por Usina'!$G:$G,"Usina em Parceria")</f>
        <v>10042.390879999999</v>
      </c>
      <c r="D71" s="183">
        <f>SUMIFS('Portfolio por Usina'!$S:$S,'Portfolio por Usina'!$B:$B,'Portfolio Resumido'!$B71,'Portfolio por Usina'!$H:$H,"Consolidada",'Portfolio por Usina'!$G:$G,"Responsabilidade Integral")+SUMIFS('Portfolio por Usina'!$S:$S,'Portfolio por Usina'!$B:$B,'Portfolio Resumido'!$B71,'Portfolio por Usina'!$H:$H,"Consolidada",'Portfolio por Usina'!$G:$G,"SPE Consolidada")+SUMIFS('Portfolio por Usina'!$S:$S,'Portfolio por Usina'!$B:$B,'Portfolio Resumido'!$B71,'Portfolio por Usina'!$H:$H,"Consolidada",'Portfolio por Usina'!$G:$G,"Usina em Parceria")</f>
        <v>4776.9595200000003</v>
      </c>
      <c r="E71" s="183">
        <f>SUMIFS('Portfolio por Usina'!$R:$R,'Portfolio por Usina'!$B:$B,'Portfolio Resumido'!$B71,'Portfolio por Usina'!$H:$H,"Consolidada",'Portfolio por Usina'!$G:$G,"Responsabilidade Integral")+SUMIFS('Portfolio por Usina'!$R:$R,'Portfolio por Usina'!$B:$B,'Portfolio Resumido'!$B71,'Portfolio por Usina'!$H:$H,"Consolidada",'Portfolio por Usina'!$G:$G,"SPE Consolidada")+SUMIFS('Portfolio por Usina'!$R:$R,'Portfolio por Usina'!$B:$B,'Portfolio Resumido'!$B71,'Portfolio por Usina'!$H:$H,"Consolidada",'Portfolio por Usina'!$G:$G,"Usina em Parceria")</f>
        <v>12.440000000000005</v>
      </c>
      <c r="F71" s="183">
        <f t="shared" si="13"/>
        <v>4789.3995199999999</v>
      </c>
      <c r="G71" s="183">
        <f>SUMIFS('Portfolio por Usina'!$T:$T,'Portfolio por Usina'!$B:$B,'Portfolio Resumido'!$B71,'Portfolio por Usina'!$H:$H,"Equivalência Patrimonial",'Portfolio por Usina'!$G:$G,"SPE por equivalência patrimonial")</f>
        <v>4027.79898</v>
      </c>
      <c r="H71" s="183">
        <f>SUMIFS('Portfolio por Usina'!$S:$S,'Portfolio por Usina'!$B:$B,'Portfolio Resumido'!$B71,'Portfolio por Usina'!$H:$H,"Equivalência Patrimonial",'Portfolio por Usina'!$G:$G,"SPE por equivalência patrimonial")</f>
        <v>1658.4218000000001</v>
      </c>
      <c r="I71" s="183">
        <f>SUMIFS('Portfolio por Usina'!$R:$R,'Portfolio por Usina'!$B:$B,'Portfolio Resumido'!$B71,'Portfolio por Usina'!$H:$H,"Equivalência Patrimonial",'Portfolio por Usina'!$G:$G,"SPE por equivalência patrimonial")</f>
        <v>0</v>
      </c>
      <c r="J71" s="183">
        <f>SUM(H71:I71)</f>
        <v>1658.4218000000001</v>
      </c>
      <c r="K71" s="183">
        <f t="shared" si="18"/>
        <v>14070.189859999999</v>
      </c>
      <c r="L71" s="183">
        <f t="shared" si="19"/>
        <v>6447.82132</v>
      </c>
    </row>
    <row r="72" spans="1:12" ht="15" thickBot="1" x14ac:dyDescent="0.4">
      <c r="B72" s="185" t="s">
        <v>79</v>
      </c>
      <c r="C72" s="186">
        <f>SUMIFS('Portfolio por Usina'!$T:$T,'Portfolio por Usina'!$B:$B,'Portfolio Resumido'!$B$71,'Portfolio por Usina'!$H:$H,"Consolidada",'Portfolio por Usina'!$G:$G,"Responsabilidade Integral",'Portfolio por Usina'!$E:$E,'Portfolio Resumido'!$B72)+SUMIFS('Portfolio por Usina'!$T:$T,'Portfolio por Usina'!$B:$B,'Portfolio Resumido'!$B$71,'Portfolio por Usina'!$H:$H,"Consolidada",'Portfolio por Usina'!$G:$G,"SPE Consolidada",'Portfolio por Usina'!$E:$E,'Portfolio Resumido'!$B72)+SUMIFS('Portfolio por Usina'!$T:$T,'Portfolio por Usina'!$B:$B,'Portfolio Resumido'!$B$71,'Portfolio por Usina'!$H:$H,"Consolidada",'Portfolio por Usina'!$G:$G,"Usina em Parceria",'Portfolio por Usina'!$E:$E,'Portfolio Resumido'!$B72)</f>
        <v>10042.390879999999</v>
      </c>
      <c r="D72" s="186">
        <f>SUMIFS('Portfolio por Usina'!$S:$S,'Portfolio por Usina'!$B:$B,'Portfolio Resumido'!$B$71,'Portfolio por Usina'!$H:$H,"Consolidada",'Portfolio por Usina'!$G:$G,"Responsabilidade Integral",'Portfolio por Usina'!$E:$E,'Portfolio Resumido'!$B72)+SUMIFS('Portfolio por Usina'!$S:$S,'Portfolio por Usina'!$B:$B,'Portfolio Resumido'!$B$71,'Portfolio por Usina'!$H:$H,"Consolidada",'Portfolio por Usina'!$G:$G,"SPE Consolidada",'Portfolio por Usina'!$E:$E,'Portfolio Resumido'!$B72)+SUMIFS('Portfolio por Usina'!$S:$S,'Portfolio por Usina'!$B:$B,'Portfolio Resumido'!$B$71,'Portfolio por Usina'!$H:$H,"Consolidada",'Portfolio por Usina'!$G:$G,"Usina em Parceria",'Portfolio por Usina'!$E:$E,'Portfolio Resumido'!$B72)</f>
        <v>4776.9595200000003</v>
      </c>
      <c r="E72" s="186">
        <f>SUMIFS('Portfolio por Usina'!$R:$R,'Portfolio por Usina'!$B:$B,'Portfolio Resumido'!$B$71,'Portfolio por Usina'!$H:$H,"Consolidada",'Portfolio por Usina'!$G:$G,"Responsabilidade Integral",'Portfolio por Usina'!$E:$E,'Portfolio Resumido'!$B72)+SUMIFS('Portfolio por Usina'!$R:$R,'Portfolio por Usina'!$B:$B,'Portfolio Resumido'!$B$71,'Portfolio por Usina'!$H:$H,"Consolidada",'Portfolio por Usina'!$G:$G,"SPE Consolidada",'Portfolio por Usina'!$E:$E,'Portfolio Resumido'!$B72)+SUMIFS('Portfolio por Usina'!$R:$R,'Portfolio por Usina'!$B:$B,'Portfolio Resumido'!$B$71,'Portfolio por Usina'!$H:$H,"Consolidada",'Portfolio por Usina'!$G:$G,"Usina em Parceria",'Portfolio por Usina'!$E:$E,'Portfolio Resumido'!$B72)</f>
        <v>12.440000000000005</v>
      </c>
      <c r="F72" s="186">
        <f t="shared" ref="F72:F97" si="21">SUM(D72:E72)</f>
        <v>4789.3995199999999</v>
      </c>
      <c r="G72" s="186">
        <f>SUMIFS('Portfolio por Usina'!$T:$T,'Portfolio por Usina'!$B:$B,'Portfolio Resumido'!$B$71,'Portfolio por Usina'!$H:$H,"Equivalência Patrimonial",'Portfolio por Usina'!$G:$G,"SPE por equivalência patrimonial",'Portfolio por Usina'!$E:$E,'Portfolio Resumido'!$B72)</f>
        <v>4027.79898</v>
      </c>
      <c r="H72" s="186">
        <f>SUMIFS('Portfolio por Usina'!$S:$S,'Portfolio por Usina'!$B:$B,'Portfolio Resumido'!$B$71,'Portfolio por Usina'!$H:$H,"Equivalência Patrimonial",'Portfolio por Usina'!$G:$G,"SPE por equivalência patrimonial",'Portfolio por Usina'!$E:$E,'Portfolio Resumido'!$B72)</f>
        <v>1658.4218000000001</v>
      </c>
      <c r="I72" s="186">
        <f>SUMIFS('Portfolio por Usina'!$R:$R,'Portfolio por Usina'!$B:$B,'Portfolio Resumido'!$B$71,'Portfolio por Usina'!$H:$H,"Equivalência Patrimonial",'Portfolio por Usina'!$G:$G,"SPE por equivalência patrimonial",'Portfolio por Usina'!$E:$E,'Portfolio Resumido'!$B72)</f>
        <v>0</v>
      </c>
      <c r="J72" s="186">
        <f t="shared" ref="J72:J97" si="22">SUM(H72:I72)</f>
        <v>1658.4218000000001</v>
      </c>
      <c r="K72" s="186">
        <f t="shared" ref="K72:K97" si="23">+C72+G72</f>
        <v>14070.189859999999</v>
      </c>
      <c r="L72" s="186">
        <f t="shared" ref="L72:L97" si="24">+F72+J72</f>
        <v>6447.82132</v>
      </c>
    </row>
    <row r="73" spans="1:12" ht="15" thickBot="1" x14ac:dyDescent="0.4">
      <c r="B73" s="168" t="s">
        <v>156</v>
      </c>
      <c r="C73" s="169">
        <f>SUMIFS('Portfolio por Usina'!$T:$T,'Portfolio por Usina'!$B:$B,'Portfolio Resumido'!$B$71,'Portfolio por Usina'!$H:$H,"Consolidada",'Portfolio por Usina'!$G:$G,"Responsabilidade Integral",'Portfolio por Usina'!$E:$E,'Portfolio Resumido'!$B72,'Portfolio por Usina'!$F:$F,'Portfolio Resumido'!$B73)+SUMIFS('Portfolio por Usina'!$T:$T,'Portfolio por Usina'!$B:$B,'Portfolio Resumido'!$B$71,'Portfolio por Usina'!$H:$H,"Consolidada",'Portfolio por Usina'!$G:$G,"SPE Consolidada",'Portfolio por Usina'!$E:$E,'Portfolio Resumido'!$B72,'Portfolio por Usina'!$F:$F,'Portfolio Resumido'!$B73)+SUMIFS('Portfolio por Usina'!$T:$T,'Portfolio por Usina'!$B:$B,'Portfolio Resumido'!$B$71,'Portfolio por Usina'!$H:$H,"Consolidada",'Portfolio por Usina'!$G:$G,"Usina em Parceria",'Portfolio por Usina'!$E:$E,'Portfolio Resumido'!$B72,'Portfolio por Usina'!$F:$F,'Portfolio Resumido'!$B73)</f>
        <v>1136.8408800000002</v>
      </c>
      <c r="D73" s="169">
        <f>SUMIFS('Portfolio por Usina'!$S:$S,'Portfolio por Usina'!$B:$B,'Portfolio Resumido'!$B$71,'Portfolio por Usina'!$H:$H,"Consolidada",'Portfolio por Usina'!$G:$G,"Responsabilidade Integral",'Portfolio por Usina'!$E:$E,'Portfolio Resumido'!$B72,'Portfolio por Usina'!$F:$F,'Portfolio Resumido'!$B73)+SUMIFS('Portfolio por Usina'!$S:$S,'Portfolio por Usina'!$B:$B,'Portfolio Resumido'!$B$71,'Portfolio por Usina'!$H:$H,"Consolidada",'Portfolio por Usina'!$G:$G,"SPE Consolidada",'Portfolio por Usina'!$E:$E,'Portfolio Resumido'!$B72,'Portfolio por Usina'!$F:$F,'Portfolio Resumido'!$B73)+SUMIFS('Portfolio por Usina'!$S:$S,'Portfolio por Usina'!$B:$B,'Portfolio Resumido'!$B$71,'Portfolio por Usina'!$H:$H,"Consolidada",'Portfolio por Usina'!$G:$G,"Usina em Parceria",'Portfolio por Usina'!$E:$E,'Portfolio Resumido'!$B72,'Portfolio por Usina'!$F:$F,'Portfolio Resumido'!$B73)</f>
        <v>575.5995200000001</v>
      </c>
      <c r="E73" s="169">
        <f>SUMIFS('Portfolio por Usina'!$R:$R,'Portfolio por Usina'!$B:$B,'Portfolio Resumido'!$B$71,'Portfolio por Usina'!$H:$H,"Consolidada",'Portfolio por Usina'!$G:$G,"Responsabilidade Integral",'Portfolio por Usina'!$E:$E,'Portfolio Resumido'!$B72,'Portfolio por Usina'!$F:$F,'Portfolio Resumido'!$B73)+SUMIFS('Portfolio por Usina'!$R:$R,'Portfolio por Usina'!$B:$B,'Portfolio Resumido'!$B$71,'Portfolio por Usina'!$H:$H,"Consolidada",'Portfolio por Usina'!$G:$G,"SPE Consolidada",'Portfolio por Usina'!$E:$E,'Portfolio Resumido'!$B72,'Portfolio por Usina'!$F:$F,'Portfolio Resumido'!$B73)+SUMIFS('Portfolio por Usina'!$R:$R,'Portfolio por Usina'!$B:$B,'Portfolio Resumido'!$B$71,'Portfolio por Usina'!$H:$H,"Consolidada",'Portfolio por Usina'!$G:$G,"Usina em Parceria",'Portfolio por Usina'!$E:$E,'Portfolio Resumido'!$B72,'Portfolio por Usina'!$F:$F,'Portfolio Resumido'!$B73)</f>
        <v>0</v>
      </c>
      <c r="F73" s="169">
        <f t="shared" si="21"/>
        <v>575.5995200000001</v>
      </c>
      <c r="G73" s="169">
        <f>SUMIFS('Portfolio por Usina'!$T:$T,'Portfolio por Usina'!$B:$B,'Portfolio Resumido'!$B$71,'Portfolio por Usina'!$H:$H,"Equivalência Patrimonial",'Portfolio por Usina'!$G:$G,"SPE por equivalência patrimonial",'Portfolio por Usina'!$E:$E,'Portfolio Resumido'!$B72,'Portfolio por Usina'!$F:$F,'Portfolio Resumido'!$B73)</f>
        <v>98.460599999999999</v>
      </c>
      <c r="H73" s="169">
        <f>SUMIFS('Portfolio por Usina'!$S:$S,'Portfolio por Usina'!$B:$B,'Portfolio Resumido'!$B$71,'Portfolio por Usina'!$H:$H,"Equivalência Patrimonial",'Portfolio por Usina'!$G:$G,"SPE por equivalência patrimonial",'Portfolio por Usina'!$E:$E,'Portfolio Resumido'!$B72,'Portfolio por Usina'!$F:$F,'Portfolio Resumido'!$B73)</f>
        <v>59.486000000000004</v>
      </c>
      <c r="I73" s="169">
        <f>SUMIFS('Portfolio por Usina'!$R:$R,'Portfolio por Usina'!$B:$B,'Portfolio Resumido'!$B$71,'Portfolio por Usina'!$H:$H,"Equivalência Patrimonial",'Portfolio por Usina'!$G:$G,"SPE por equivalência patrimonial",'Portfolio por Usina'!$E:$E,'Portfolio Resumido'!$B72,'Portfolio por Usina'!$F:$F,'Portfolio Resumido'!$B73)</f>
        <v>0</v>
      </c>
      <c r="J73" s="169">
        <f t="shared" si="22"/>
        <v>59.486000000000004</v>
      </c>
      <c r="K73" s="169">
        <f t="shared" si="23"/>
        <v>1235.3014800000001</v>
      </c>
      <c r="L73" s="169">
        <f t="shared" si="24"/>
        <v>635.08552000000009</v>
      </c>
    </row>
    <row r="74" spans="1:12" ht="15" thickBot="1" x14ac:dyDescent="0.4">
      <c r="B74" s="168" t="s">
        <v>151</v>
      </c>
      <c r="C74" s="169">
        <f>SUMIFS('Portfolio por Usina'!$T:$T,'Portfolio por Usina'!$B:$B,'Portfolio Resumido'!$B$71,'Portfolio por Usina'!$H:$H,"Consolidada",'Portfolio por Usina'!$G:$G,"Responsabilidade Integral",'Portfolio por Usina'!$E:$E,'Portfolio Resumido'!$B72,'Portfolio por Usina'!$F:$F,'Portfolio Resumido'!$B74)+SUMIFS('Portfolio por Usina'!$T:$T,'Portfolio por Usina'!$B:$B,'Portfolio Resumido'!$B$71,'Portfolio por Usina'!$H:$H,"Consolidada",'Portfolio por Usina'!$G:$G,"SPE Consolidada",'Portfolio por Usina'!$E:$E,'Portfolio Resumido'!$B72,'Portfolio por Usina'!$F:$F,'Portfolio Resumido'!$B74)+SUMIFS('Portfolio por Usina'!$T:$T,'Portfolio por Usina'!$B:$B,'Portfolio Resumido'!$B$71,'Portfolio por Usina'!$H:$H,"Consolidada",'Portfolio por Usina'!$G:$G,"Usina em Parceria",'Portfolio por Usina'!$E:$E,'Portfolio Resumido'!$B72,'Portfolio por Usina'!$F:$F,'Portfolio Resumido'!$B74)</f>
        <v>0</v>
      </c>
      <c r="D74" s="169">
        <f>SUMIFS('Portfolio por Usina'!$S:$S,'Portfolio por Usina'!$B:$B,'Portfolio Resumido'!$B$71,'Portfolio por Usina'!$H:$H,"Consolidada",'Portfolio por Usina'!$G:$G,"Responsabilidade Integral",'Portfolio por Usina'!$E:$E,'Portfolio Resumido'!$B72,'Portfolio por Usina'!$F:$F,'Portfolio Resumido'!$B74)+SUMIFS('Portfolio por Usina'!$S:$S,'Portfolio por Usina'!$B:$B,'Portfolio Resumido'!$B$71,'Portfolio por Usina'!$H:$H,"Consolidada",'Portfolio por Usina'!$G:$G,"SPE Consolidada",'Portfolio por Usina'!$E:$E,'Portfolio Resumido'!$B72,'Portfolio por Usina'!$F:$F,'Portfolio Resumido'!$B74)+SUMIFS('Portfolio por Usina'!$S:$S,'Portfolio por Usina'!$B:$B,'Portfolio Resumido'!$B$71,'Portfolio por Usina'!$H:$H,"Consolidada",'Portfolio por Usina'!$G:$G,"Usina em Parceria",'Portfolio por Usina'!$E:$E,'Portfolio Resumido'!$B72,'Portfolio por Usina'!$F:$F,'Portfolio Resumido'!$B74)</f>
        <v>0</v>
      </c>
      <c r="E74" s="169">
        <f>SUMIFS('Portfolio por Usina'!$R:$R,'Portfolio por Usina'!$B:$B,'Portfolio Resumido'!$B$71,'Portfolio por Usina'!$H:$H,"Consolidada",'Portfolio por Usina'!$G:$G,"Responsabilidade Integral",'Portfolio por Usina'!$E:$E,'Portfolio Resumido'!$B72,'Portfolio por Usina'!$F:$F,'Portfolio Resumido'!$B74)+SUMIFS('Portfolio por Usina'!$R:$R,'Portfolio por Usina'!$B:$B,'Portfolio Resumido'!$B$71,'Portfolio por Usina'!$H:$H,"Consolidada",'Portfolio por Usina'!$G:$G,"SPE Consolidada",'Portfolio por Usina'!$E:$E,'Portfolio Resumido'!$B72,'Portfolio por Usina'!$F:$F,'Portfolio Resumido'!$B74)+SUMIFS('Portfolio por Usina'!$R:$R,'Portfolio por Usina'!$B:$B,'Portfolio Resumido'!$B$71,'Portfolio por Usina'!$H:$H,"Consolidada",'Portfolio por Usina'!$G:$G,"Usina em Parceria",'Portfolio por Usina'!$E:$E,'Portfolio Resumido'!$B72,'Portfolio por Usina'!$F:$F,'Portfolio Resumido'!$B74)</f>
        <v>0</v>
      </c>
      <c r="F74" s="169">
        <f t="shared" si="21"/>
        <v>0</v>
      </c>
      <c r="G74" s="169">
        <f>SUMIFS('Portfolio por Usina'!$T:$T,'Portfolio por Usina'!$B:$B,'Portfolio Resumido'!$B$71,'Portfolio por Usina'!$H:$H,"Equivalência Patrimonial",'Portfolio por Usina'!$G:$G,"SPE por equivalência patrimonial",'Portfolio por Usina'!$E:$E,'Portfolio Resumido'!$B72,'Portfolio por Usina'!$F:$F,'Portfolio Resumido'!$B74)</f>
        <v>0</v>
      </c>
      <c r="H74" s="169">
        <f>SUMIFS('Portfolio por Usina'!$S:$S,'Portfolio por Usina'!$B:$B,'Portfolio Resumido'!$B$71,'Portfolio por Usina'!$H:$H,"Equivalência Patrimonial",'Portfolio por Usina'!$G:$G,"SPE por equivalência patrimonial",'Portfolio por Usina'!$E:$E,'Portfolio Resumido'!$B72,'Portfolio por Usina'!$F:$F,'Portfolio Resumido'!$B74)</f>
        <v>0</v>
      </c>
      <c r="I74" s="169">
        <f>SUMIFS('Portfolio por Usina'!$R:$R,'Portfolio por Usina'!$B:$B,'Portfolio Resumido'!$B$71,'Portfolio por Usina'!$H:$H,"Equivalência Patrimonial",'Portfolio por Usina'!$G:$G,"SPE por equivalência patrimonial",'Portfolio por Usina'!$E:$E,'Portfolio Resumido'!$B72,'Portfolio por Usina'!$F:$F,'Portfolio Resumido'!$B74)</f>
        <v>0</v>
      </c>
      <c r="J74" s="169">
        <f t="shared" si="22"/>
        <v>0</v>
      </c>
      <c r="K74" s="169">
        <f t="shared" si="23"/>
        <v>0</v>
      </c>
      <c r="L74" s="169">
        <f t="shared" si="24"/>
        <v>0</v>
      </c>
    </row>
    <row r="75" spans="1:12" ht="15" thickBot="1" x14ac:dyDescent="0.4">
      <c r="B75" s="168" t="s">
        <v>157</v>
      </c>
      <c r="C75" s="169">
        <f>SUMIFS('Portfolio por Usina'!$T:$T,'Portfolio por Usina'!$B:$B,'Portfolio Resumido'!$B$71,'Portfolio por Usina'!$H:$H,"Consolidada",'Portfolio por Usina'!$G:$G,"Responsabilidade Integral",'Portfolio por Usina'!$E:$E,'Portfolio Resumido'!$B72,'Portfolio por Usina'!$F:$F,'Portfolio Resumido'!$B75)+SUMIFS('Portfolio por Usina'!$T:$T,'Portfolio por Usina'!$B:$B,'Portfolio Resumido'!$B$71,'Portfolio por Usina'!$H:$H,"Consolidada",'Portfolio por Usina'!$G:$G,"SPE Consolidada",'Portfolio por Usina'!$E:$E,'Portfolio Resumido'!$B72,'Portfolio por Usina'!$F:$F,'Portfolio Resumido'!$B75)+SUMIFS('Portfolio por Usina'!$T:$T,'Portfolio por Usina'!$B:$B,'Portfolio Resumido'!$B$71,'Portfolio por Usina'!$H:$H,"Consolidada",'Portfolio por Usina'!$G:$G,"Usina em Parceria",'Portfolio por Usina'!$E:$E,'Portfolio Resumido'!$B72,'Portfolio por Usina'!$F:$F,'Portfolio Resumido'!$B75)</f>
        <v>0</v>
      </c>
      <c r="D75" s="169">
        <f>SUMIFS('Portfolio por Usina'!$S:$S,'Portfolio por Usina'!$B:$B,'Portfolio Resumido'!$B$71,'Portfolio por Usina'!$H:$H,"Consolidada",'Portfolio por Usina'!$G:$G,"Responsabilidade Integral",'Portfolio por Usina'!$E:$E,'Portfolio Resumido'!$B72,'Portfolio por Usina'!$F:$F,'Portfolio Resumido'!$B75)+SUMIFS('Portfolio por Usina'!$S:$S,'Portfolio por Usina'!$B:$B,'Portfolio Resumido'!$B$71,'Portfolio por Usina'!$H:$H,"Consolidada",'Portfolio por Usina'!$G:$G,"SPE Consolidada",'Portfolio por Usina'!$E:$E,'Portfolio Resumido'!$B72,'Portfolio por Usina'!$F:$F,'Portfolio Resumido'!$B75)+SUMIFS('Portfolio por Usina'!$S:$S,'Portfolio por Usina'!$B:$B,'Portfolio Resumido'!$B$71,'Portfolio por Usina'!$H:$H,"Consolidada",'Portfolio por Usina'!$G:$G,"Usina em Parceria",'Portfolio por Usina'!$E:$E,'Portfolio Resumido'!$B72,'Portfolio por Usina'!$F:$F,'Portfolio Resumido'!$B75)</f>
        <v>0</v>
      </c>
      <c r="E75" s="169">
        <f>SUMIFS('Portfolio por Usina'!$R:$R,'Portfolio por Usina'!$B:$B,'Portfolio Resumido'!$B$71,'Portfolio por Usina'!$H:$H,"Consolidada",'Portfolio por Usina'!$G:$G,"Responsabilidade Integral",'Portfolio por Usina'!$E:$E,'Portfolio Resumido'!$B72,'Portfolio por Usina'!$F:$F,'Portfolio Resumido'!$B75)+SUMIFS('Portfolio por Usina'!$R:$R,'Portfolio por Usina'!$B:$B,'Portfolio Resumido'!$B$71,'Portfolio por Usina'!$H:$H,"Consolidada",'Portfolio por Usina'!$G:$G,"SPE Consolidada",'Portfolio por Usina'!$E:$E,'Portfolio Resumido'!$B72,'Portfolio por Usina'!$F:$F,'Portfolio Resumido'!$B75)+SUMIFS('Portfolio por Usina'!$R:$R,'Portfolio por Usina'!$B:$B,'Portfolio Resumido'!$B$71,'Portfolio por Usina'!$H:$H,"Consolidada",'Portfolio por Usina'!$G:$G,"Usina em Parceria",'Portfolio por Usina'!$E:$E,'Portfolio Resumido'!$B72,'Portfolio por Usina'!$F:$F,'Portfolio Resumido'!$B75)</f>
        <v>0</v>
      </c>
      <c r="F75" s="169">
        <f t="shared" si="21"/>
        <v>0</v>
      </c>
      <c r="G75" s="169">
        <f>SUMIFS('Portfolio por Usina'!$T:$T,'Portfolio por Usina'!$B:$B,'Portfolio Resumido'!$B$71,'Portfolio por Usina'!$H:$H,"Equivalência Patrimonial",'Portfolio por Usina'!$G:$G,"SPE por equivalência patrimonial",'Portfolio por Usina'!$E:$E,'Portfolio Resumido'!$B72,'Portfolio por Usina'!$F:$F,'Portfolio Resumido'!$B75)</f>
        <v>0</v>
      </c>
      <c r="H75" s="169">
        <f>SUMIFS('Portfolio por Usina'!$S:$S,'Portfolio por Usina'!$B:$B,'Portfolio Resumido'!$B$71,'Portfolio por Usina'!$H:$H,"Equivalência Patrimonial",'Portfolio por Usina'!$G:$G,"SPE por equivalência patrimonial",'Portfolio por Usina'!$E:$E,'Portfolio Resumido'!$B72,'Portfolio por Usina'!$F:$F,'Portfolio Resumido'!$B75)</f>
        <v>0</v>
      </c>
      <c r="I75" s="169">
        <f>SUMIFS('Portfolio por Usina'!$R:$R,'Portfolio por Usina'!$B:$B,'Portfolio Resumido'!$B$71,'Portfolio por Usina'!$H:$H,"Equivalência Patrimonial",'Portfolio por Usina'!$G:$G,"SPE por equivalência patrimonial",'Portfolio por Usina'!$E:$E,'Portfolio Resumido'!$B72,'Portfolio por Usina'!$F:$F,'Portfolio Resumido'!$B75)</f>
        <v>0</v>
      </c>
      <c r="J75" s="169">
        <f t="shared" si="22"/>
        <v>0</v>
      </c>
      <c r="K75" s="169">
        <f t="shared" si="23"/>
        <v>0</v>
      </c>
      <c r="L75" s="169">
        <f t="shared" si="24"/>
        <v>0</v>
      </c>
    </row>
    <row r="76" spans="1:12" ht="15" thickBot="1" x14ac:dyDescent="0.4">
      <c r="B76" s="168" t="s">
        <v>145</v>
      </c>
      <c r="C76" s="169">
        <f>SUMIFS('Portfolio por Usina'!$T:$T,'Portfolio por Usina'!$B:$B,'Portfolio Resumido'!$B$71,'Portfolio por Usina'!$H:$H,"Consolidada",'Portfolio por Usina'!$G:$G,"Responsabilidade Integral",'Portfolio por Usina'!$E:$E,'Portfolio Resumido'!$B72,'Portfolio por Usina'!$F:$F,'Portfolio Resumido'!$B76)+SUMIFS('Portfolio por Usina'!$T:$T,'Portfolio por Usina'!$B:$B,'Portfolio Resumido'!$B$71,'Portfolio por Usina'!$H:$H,"Consolidada",'Portfolio por Usina'!$G:$G,"SPE Consolidada",'Portfolio por Usina'!$E:$E,'Portfolio Resumido'!$B72,'Portfolio por Usina'!$F:$F,'Portfolio Resumido'!$B76)+SUMIFS('Portfolio por Usina'!$T:$T,'Portfolio por Usina'!$B:$B,'Portfolio Resumido'!$B$71,'Portfolio por Usina'!$H:$H,"Consolidada",'Portfolio por Usina'!$G:$G,"Usina em Parceria",'Portfolio por Usina'!$E:$E,'Portfolio Resumido'!$B72,'Portfolio por Usina'!$F:$F,'Portfolio Resumido'!$B76)</f>
        <v>8905.5499999999993</v>
      </c>
      <c r="D76" s="169">
        <f>SUMIFS('Portfolio por Usina'!$S:$S,'Portfolio por Usina'!$B:$B,'Portfolio Resumido'!$B$71,'Portfolio por Usina'!$H:$H,"Consolidada",'Portfolio por Usina'!$G:$G,"Responsabilidade Integral",'Portfolio por Usina'!$E:$E,'Portfolio Resumido'!$B72,'Portfolio por Usina'!$F:$F,'Portfolio Resumido'!$B76)+SUMIFS('Portfolio por Usina'!$S:$S,'Portfolio por Usina'!$B:$B,'Portfolio Resumido'!$B$71,'Portfolio por Usina'!$H:$H,"Consolidada",'Portfolio por Usina'!$G:$G,"SPE Consolidada",'Portfolio por Usina'!$E:$E,'Portfolio Resumido'!$B72,'Portfolio por Usina'!$F:$F,'Portfolio Resumido'!$B76)+SUMIFS('Portfolio por Usina'!$S:$S,'Portfolio por Usina'!$B:$B,'Portfolio Resumido'!$B$71,'Portfolio por Usina'!$H:$H,"Consolidada",'Portfolio por Usina'!$G:$G,"Usina em Parceria",'Portfolio por Usina'!$E:$E,'Portfolio Resumido'!$B72,'Portfolio por Usina'!$F:$F,'Portfolio Resumido'!$B76)</f>
        <v>4201.3600000000006</v>
      </c>
      <c r="E76" s="169">
        <f>SUMIFS('Portfolio por Usina'!$R:$R,'Portfolio por Usina'!$B:$B,'Portfolio Resumido'!$B$71,'Portfolio por Usina'!$H:$H,"Consolidada",'Portfolio por Usina'!$G:$G,"Responsabilidade Integral",'Portfolio por Usina'!$E:$E,'Portfolio Resumido'!$B72,'Portfolio por Usina'!$F:$F,'Portfolio Resumido'!$B76)+SUMIFS('Portfolio por Usina'!$R:$R,'Portfolio por Usina'!$B:$B,'Portfolio Resumido'!$B$71,'Portfolio por Usina'!$H:$H,"Consolidada",'Portfolio por Usina'!$G:$G,"SPE Consolidada",'Portfolio por Usina'!$E:$E,'Portfolio Resumido'!$B72,'Portfolio por Usina'!$F:$F,'Portfolio Resumido'!$B76)+SUMIFS('Portfolio por Usina'!$R:$R,'Portfolio por Usina'!$B:$B,'Portfolio Resumido'!$B$71,'Portfolio por Usina'!$H:$H,"Consolidada",'Portfolio por Usina'!$G:$G,"Usina em Parceria",'Portfolio por Usina'!$E:$E,'Portfolio Resumido'!$B72,'Portfolio por Usina'!$F:$F,'Portfolio Resumido'!$B76)</f>
        <v>12.440000000000005</v>
      </c>
      <c r="F76" s="169">
        <f t="shared" si="21"/>
        <v>4213.8</v>
      </c>
      <c r="G76" s="169">
        <f>SUMIFS('Portfolio por Usina'!$T:$T,'Portfolio por Usina'!$B:$B,'Portfolio Resumido'!$B$71,'Portfolio por Usina'!$H:$H,"Equivalência Patrimonial",'Portfolio por Usina'!$G:$G,"SPE por equivalência patrimonial",'Portfolio por Usina'!$E:$E,'Portfolio Resumido'!$B72,'Portfolio por Usina'!$F:$F,'Portfolio Resumido'!$B76)</f>
        <v>3929.3383800000001</v>
      </c>
      <c r="H76" s="169">
        <f>SUMIFS('Portfolio por Usina'!$S:$S,'Portfolio por Usina'!$B:$B,'Portfolio Resumido'!$B$71,'Portfolio por Usina'!$H:$H,"Equivalência Patrimonial",'Portfolio por Usina'!$G:$G,"SPE por equivalência patrimonial",'Portfolio por Usina'!$E:$E,'Portfolio Resumido'!$B72,'Portfolio por Usina'!$F:$F,'Portfolio Resumido'!$B76)</f>
        <v>1598.9358</v>
      </c>
      <c r="I76" s="169">
        <f>SUMIFS('Portfolio por Usina'!$R:$R,'Portfolio por Usina'!$B:$B,'Portfolio Resumido'!$B$71,'Portfolio por Usina'!$H:$H,"Equivalência Patrimonial",'Portfolio por Usina'!$G:$G,"SPE por equivalência patrimonial",'Portfolio por Usina'!$E:$E,'Portfolio Resumido'!$B72,'Portfolio por Usina'!$F:$F,'Portfolio Resumido'!$B76)</f>
        <v>0</v>
      </c>
      <c r="J76" s="169">
        <f t="shared" si="22"/>
        <v>1598.9358</v>
      </c>
      <c r="K76" s="169">
        <f t="shared" si="23"/>
        <v>12834.88838</v>
      </c>
      <c r="L76" s="169">
        <f t="shared" si="24"/>
        <v>5812.7358000000004</v>
      </c>
    </row>
    <row r="77" spans="1:12" ht="15" thickBot="1" x14ac:dyDescent="0.4">
      <c r="B77" s="168" t="s">
        <v>78</v>
      </c>
      <c r="C77" s="169">
        <f>SUMIFS('Portfolio por Usina'!$T:$T,'Portfolio por Usina'!$B:$B,'Portfolio Resumido'!$B$71,'Portfolio por Usina'!$H:$H,"Consolidada",'Portfolio por Usina'!$G:$G,"Responsabilidade Integral",'Portfolio por Usina'!$E:$E,'Portfolio Resumido'!$B72,'Portfolio por Usina'!$F:$F,'Portfolio Resumido'!$B77)+SUMIFS('Portfolio por Usina'!$T:$T,'Portfolio por Usina'!$B:$B,'Portfolio Resumido'!$B$71,'Portfolio por Usina'!$H:$H,"Consolidada",'Portfolio por Usina'!$G:$G,"SPE Consolidada",'Portfolio por Usina'!$E:$E,'Portfolio Resumido'!$B72,'Portfolio por Usina'!$F:$F,'Portfolio Resumido'!$B77)+SUMIFS('Portfolio por Usina'!$T:$T,'Portfolio por Usina'!$B:$B,'Portfolio Resumido'!$B$71,'Portfolio por Usina'!$H:$H,"Consolidada",'Portfolio por Usina'!$G:$G,"Usina em Parceria",'Portfolio por Usina'!$E:$E,'Portfolio Resumido'!$B72,'Portfolio por Usina'!$F:$F,'Portfolio Resumido'!$B77)</f>
        <v>0</v>
      </c>
      <c r="D77" s="169">
        <f>SUMIFS('Portfolio por Usina'!$S:$S,'Portfolio por Usina'!$B:$B,'Portfolio Resumido'!$B$71,'Portfolio por Usina'!$H:$H,"Consolidada",'Portfolio por Usina'!$G:$G,"Responsabilidade Integral",'Portfolio por Usina'!$E:$E,'Portfolio Resumido'!$B72,'Portfolio por Usina'!$F:$F,'Portfolio Resumido'!$B77)+SUMIFS('Portfolio por Usina'!$S:$S,'Portfolio por Usina'!$B:$B,'Portfolio Resumido'!$B$71,'Portfolio por Usina'!$H:$H,"Consolidada",'Portfolio por Usina'!$G:$G,"SPE Consolidada",'Portfolio por Usina'!$E:$E,'Portfolio Resumido'!$B72,'Portfolio por Usina'!$F:$F,'Portfolio Resumido'!$B77)+SUMIFS('Portfolio por Usina'!$S:$S,'Portfolio por Usina'!$B:$B,'Portfolio Resumido'!$B$71,'Portfolio por Usina'!$H:$H,"Consolidada",'Portfolio por Usina'!$G:$G,"Usina em Parceria",'Portfolio por Usina'!$E:$E,'Portfolio Resumido'!$B72,'Portfolio por Usina'!$F:$F,'Portfolio Resumido'!$B77)</f>
        <v>0</v>
      </c>
      <c r="E77" s="169">
        <f>SUMIFS('Portfolio por Usina'!$R:$R,'Portfolio por Usina'!$B:$B,'Portfolio Resumido'!$B$71,'Portfolio por Usina'!$H:$H,"Consolidada",'Portfolio por Usina'!$G:$G,"Responsabilidade Integral",'Portfolio por Usina'!$E:$E,'Portfolio Resumido'!$B72,'Portfolio por Usina'!$F:$F,'Portfolio Resumido'!$B77)+SUMIFS('Portfolio por Usina'!$R:$R,'Portfolio por Usina'!$B:$B,'Portfolio Resumido'!$B$71,'Portfolio por Usina'!$H:$H,"Consolidada",'Portfolio por Usina'!$G:$G,"SPE Consolidada",'Portfolio por Usina'!$E:$E,'Portfolio Resumido'!$B72,'Portfolio por Usina'!$F:$F,'Portfolio Resumido'!$B77)+SUMIFS('Portfolio por Usina'!$R:$R,'Portfolio por Usina'!$B:$B,'Portfolio Resumido'!$B$71,'Portfolio por Usina'!$H:$H,"Consolidada",'Portfolio por Usina'!$G:$G,"Usina em Parceria",'Portfolio por Usina'!$E:$E,'Portfolio Resumido'!$B72,'Portfolio por Usina'!$F:$F,'Portfolio Resumido'!$B77)</f>
        <v>0</v>
      </c>
      <c r="F77" s="169">
        <f>SUM(D77:E77)</f>
        <v>0</v>
      </c>
      <c r="G77" s="169">
        <f>SUMIFS('Portfolio por Usina'!$T:$T,'Portfolio por Usina'!$B:$B,'Portfolio Resumido'!$B$71,'Portfolio por Usina'!$H:$H,"Equivalência Patrimonial",'Portfolio por Usina'!$G:$G,"SPE por equivalência patrimonial",'Portfolio por Usina'!$E:$E,'Portfolio Resumido'!$B72,'Portfolio por Usina'!$F:$F,'Portfolio Resumido'!$B77)</f>
        <v>0</v>
      </c>
      <c r="H77" s="169">
        <f>SUMIFS('Portfolio por Usina'!$S:$S,'Portfolio por Usina'!$B:$B,'Portfolio Resumido'!$B$71,'Portfolio por Usina'!$H:$H,"Equivalência Patrimonial",'Portfolio por Usina'!$G:$G,"SPE por equivalência patrimonial",'Portfolio por Usina'!$E:$E,'Portfolio Resumido'!$B72,'Portfolio por Usina'!$F:$F,'Portfolio Resumido'!$B77)</f>
        <v>0</v>
      </c>
      <c r="I77" s="169">
        <f>SUMIFS('Portfolio por Usina'!$R:$R,'Portfolio por Usina'!$B:$B,'Portfolio Resumido'!$B$71,'Portfolio por Usina'!$H:$H,"Equivalência Patrimonial",'Portfolio por Usina'!$G:$G,"SPE por equivalência patrimonial",'Portfolio por Usina'!$E:$E,'Portfolio Resumido'!$B72,'Portfolio por Usina'!$F:$F,'Portfolio Resumido'!$B77)</f>
        <v>0</v>
      </c>
      <c r="J77" s="169">
        <f>SUM(H77:I77)</f>
        <v>0</v>
      </c>
      <c r="K77" s="169">
        <f>+C77+G77</f>
        <v>0</v>
      </c>
      <c r="L77" s="169">
        <f>+F77+J77</f>
        <v>0</v>
      </c>
    </row>
    <row r="78" spans="1:12" ht="15" thickBot="1" x14ac:dyDescent="0.4">
      <c r="B78" s="168" t="s">
        <v>348</v>
      </c>
      <c r="C78" s="169">
        <f>SUMIFS('Portfolio por Usina'!$T:$T,'Portfolio por Usina'!$B:$B,'Portfolio Resumido'!$B$71,'Portfolio por Usina'!$H:$H,"Consolidada",'Portfolio por Usina'!$G:$G,"Responsabilidade Integral",'Portfolio por Usina'!$E:$E,'Portfolio Resumido'!$B72,'Portfolio por Usina'!$F:$F,'Portfolio Resumido'!$B78)+SUMIFS('Portfolio por Usina'!$T:$T,'Portfolio por Usina'!$B:$B,'Portfolio Resumido'!$B$71,'Portfolio por Usina'!$H:$H,"Consolidada",'Portfolio por Usina'!$G:$G,"SPE Consolidada",'Portfolio por Usina'!$E:$E,'Portfolio Resumido'!$B72,'Portfolio por Usina'!$F:$F,'Portfolio Resumido'!$B78)+SUMIFS('Portfolio por Usina'!$T:$T,'Portfolio por Usina'!$B:$B,'Portfolio Resumido'!$B$71,'Portfolio por Usina'!$H:$H,"Consolidada",'Portfolio por Usina'!$G:$G,"Usina em Parceria",'Portfolio por Usina'!$E:$E,'Portfolio Resumido'!$B72,'Portfolio por Usina'!$F:$F,'Portfolio Resumido'!$B78)</f>
        <v>0</v>
      </c>
      <c r="D78" s="169">
        <f>SUMIFS('Portfolio por Usina'!$S:$S,'Portfolio por Usina'!$B:$B,'Portfolio Resumido'!$B$71,'Portfolio por Usina'!$H:$H,"Consolidada",'Portfolio por Usina'!$G:$G,"Responsabilidade Integral",'Portfolio por Usina'!$E:$E,'Portfolio Resumido'!$B72,'Portfolio por Usina'!$F:$F,'Portfolio Resumido'!$B78)+SUMIFS('Portfolio por Usina'!$S:$S,'Portfolio por Usina'!$B:$B,'Portfolio Resumido'!$B$71,'Portfolio por Usina'!$H:$H,"Consolidada",'Portfolio por Usina'!$G:$G,"SPE Consolidada",'Portfolio por Usina'!$E:$E,'Portfolio Resumido'!$B72,'Portfolio por Usina'!$F:$F,'Portfolio Resumido'!$B78)+SUMIFS('Portfolio por Usina'!$S:$S,'Portfolio por Usina'!$B:$B,'Portfolio Resumido'!$B$71,'Portfolio por Usina'!$H:$H,"Consolidada",'Portfolio por Usina'!$G:$G,"Usina em Parceria",'Portfolio por Usina'!$E:$E,'Portfolio Resumido'!$B72,'Portfolio por Usina'!$F:$F,'Portfolio Resumido'!$B78)</f>
        <v>0</v>
      </c>
      <c r="E78" s="169">
        <f>SUMIFS('Portfolio por Usina'!$R:$R,'Portfolio por Usina'!$B:$B,'Portfolio Resumido'!$B$71,'Portfolio por Usina'!$H:$H,"Consolidada",'Portfolio por Usina'!$G:$G,"Responsabilidade Integral",'Portfolio por Usina'!$E:$E,'Portfolio Resumido'!$B72,'Portfolio por Usina'!$F:$F,'Portfolio Resumido'!$B78)+SUMIFS('Portfolio por Usina'!$R:$R,'Portfolio por Usina'!$B:$B,'Portfolio Resumido'!$B$71,'Portfolio por Usina'!$H:$H,"Consolidada",'Portfolio por Usina'!$G:$G,"SPE Consolidada",'Portfolio por Usina'!$E:$E,'Portfolio Resumido'!$B72,'Portfolio por Usina'!$F:$F,'Portfolio Resumido'!$B78)+SUMIFS('Portfolio por Usina'!$R:$R,'Portfolio por Usina'!$B:$B,'Portfolio Resumido'!$B$71,'Portfolio por Usina'!$H:$H,"Consolidada",'Portfolio por Usina'!$G:$G,"Usina em Parceria",'Portfolio por Usina'!$E:$E,'Portfolio Resumido'!$B72,'Portfolio por Usina'!$F:$F,'Portfolio Resumido'!$B78)</f>
        <v>0</v>
      </c>
      <c r="F78" s="169">
        <f>SUM(D78:E78)</f>
        <v>0</v>
      </c>
      <c r="G78" s="169">
        <f>SUMIFS('Portfolio por Usina'!$T:$T,'Portfolio por Usina'!$B:$B,'Portfolio Resumido'!$B$71,'Portfolio por Usina'!$H:$H,"Equivalência Patrimonial",'Portfolio por Usina'!$G:$G,"SPE por equivalência patrimonial",'Portfolio por Usina'!$E:$E,'Portfolio Resumido'!$B72,'Portfolio por Usina'!$F:$F,'Portfolio Resumido'!$B78)</f>
        <v>0</v>
      </c>
      <c r="H78" s="169">
        <f>SUMIFS('Portfolio por Usina'!$S:$S,'Portfolio por Usina'!$B:$B,'Portfolio Resumido'!$B$71,'Portfolio por Usina'!$H:$H,"Equivalência Patrimonial",'Portfolio por Usina'!$G:$G,"SPE por equivalência patrimonial",'Portfolio por Usina'!$E:$E,'Portfolio Resumido'!$B72,'Portfolio por Usina'!$F:$F,'Portfolio Resumido'!$B78)</f>
        <v>0</v>
      </c>
      <c r="I78" s="169">
        <f>SUMIFS('Portfolio por Usina'!$R:$R,'Portfolio por Usina'!$B:$B,'Portfolio Resumido'!$B$71,'Portfolio por Usina'!$H:$H,"Equivalência Patrimonial",'Portfolio por Usina'!$G:$G,"SPE por equivalência patrimonial",'Portfolio por Usina'!$E:$E,'Portfolio Resumido'!$B72,'Portfolio por Usina'!$F:$F,'Portfolio Resumido'!$B78)</f>
        <v>0</v>
      </c>
      <c r="J78" s="169">
        <f>SUM(H78:I78)</f>
        <v>0</v>
      </c>
      <c r="K78" s="169">
        <f>+C78+G78</f>
        <v>0</v>
      </c>
      <c r="L78" s="169">
        <f>+F78+J78</f>
        <v>0</v>
      </c>
    </row>
    <row r="79" spans="1:12" ht="15" thickBot="1" x14ac:dyDescent="0.4">
      <c r="B79" s="185" t="s">
        <v>77</v>
      </c>
      <c r="C79" s="186">
        <f>SUMIFS('Portfolio por Usina'!$T:$T,'Portfolio por Usina'!$B:$B,'Portfolio Resumido'!$B$71,'Portfolio por Usina'!$H:$H,"Consolidada",'Portfolio por Usina'!$G:$G,"Responsabilidade Integral",'Portfolio por Usina'!$E:$E,'Portfolio Resumido'!$B79)+SUMIFS('Portfolio por Usina'!$T:$T,'Portfolio por Usina'!$B:$B,'Portfolio Resumido'!$B$71,'Portfolio por Usina'!$H:$H,"Consolidada",'Portfolio por Usina'!$G:$G,"SPE Consolidada",'Portfolio por Usina'!$E:$E,'Portfolio Resumido'!$B79)+SUMIFS('Portfolio por Usina'!$T:$T,'Portfolio por Usina'!$B:$B,'Portfolio Resumido'!$B$71,'Portfolio por Usina'!$H:$H,"Consolidada",'Portfolio por Usina'!$G:$G,"Usina em Parceria",'Portfolio por Usina'!$E:$E,'Portfolio Resumido'!$B79)</f>
        <v>0</v>
      </c>
      <c r="D79" s="186">
        <f>SUMIFS('Portfolio por Usina'!$S:$S,'Portfolio por Usina'!$B:$B,'Portfolio Resumido'!$B$71,'Portfolio por Usina'!$H:$H,"Consolidada",'Portfolio por Usina'!$G:$G,"Responsabilidade Integral",'Portfolio por Usina'!$E:$E,'Portfolio Resumido'!$B79)+SUMIFS('Portfolio por Usina'!$S:$S,'Portfolio por Usina'!$B:$B,'Portfolio Resumido'!$B$71,'Portfolio por Usina'!$H:$H,"Consolidada",'Portfolio por Usina'!$G:$G,"SPE Consolidada",'Portfolio por Usina'!$E:$E,'Portfolio Resumido'!$B79)+SUMIFS('Portfolio por Usina'!$S:$S,'Portfolio por Usina'!$B:$B,'Portfolio Resumido'!$B$71,'Portfolio por Usina'!$H:$H,"Consolidada",'Portfolio por Usina'!$G:$G,"Usina em Parceria",'Portfolio por Usina'!$E:$E,'Portfolio Resumido'!$B79)</f>
        <v>0</v>
      </c>
      <c r="E79" s="186">
        <f>SUMIFS('Portfolio por Usina'!$R:$R,'Portfolio por Usina'!$B:$B,'Portfolio Resumido'!$B$71,'Portfolio por Usina'!$H:$H,"Consolidada",'Portfolio por Usina'!$G:$G,"Responsabilidade Integral",'Portfolio por Usina'!$E:$E,'Portfolio Resumido'!$B79)+SUMIFS('Portfolio por Usina'!$R:$R,'Portfolio por Usina'!$B:$B,'Portfolio Resumido'!$B$71,'Portfolio por Usina'!$H:$H,"Consolidada",'Portfolio por Usina'!$G:$G,"SPE Consolidada",'Portfolio por Usina'!$E:$E,'Portfolio Resumido'!$B79)+SUMIFS('Portfolio por Usina'!$R:$R,'Portfolio por Usina'!$B:$B,'Portfolio Resumido'!$B$71,'Portfolio por Usina'!$H:$H,"Consolidada",'Portfolio por Usina'!$G:$G,"Usina em Parceria",'Portfolio por Usina'!$E:$E,'Portfolio Resumido'!$B79)</f>
        <v>0</v>
      </c>
      <c r="F79" s="186">
        <f t="shared" si="21"/>
        <v>0</v>
      </c>
      <c r="G79" s="186">
        <f>SUMIFS('Portfolio por Usina'!$T:$T,'Portfolio por Usina'!$B:$B,'Portfolio Resumido'!$B$71,'Portfolio por Usina'!$H:$H,"Equivalência Patrimonial",'Portfolio por Usina'!$G:$G,"SPE por equivalência patrimonial",'Portfolio por Usina'!$E:$E,'Portfolio Resumido'!$B79)</f>
        <v>0</v>
      </c>
      <c r="H79" s="186">
        <f>SUMIFS('Portfolio por Usina'!$S:$S,'Portfolio por Usina'!$B:$B,'Portfolio Resumido'!$B$71,'Portfolio por Usina'!$H:$H,"Equivalência Patrimonial",'Portfolio por Usina'!$G:$G,"SPE por equivalência patrimonial",'Portfolio por Usina'!$E:$E,'Portfolio Resumido'!$B79)</f>
        <v>0</v>
      </c>
      <c r="I79" s="186">
        <f>SUMIFS('Portfolio por Usina'!$R:$R,'Portfolio por Usina'!$B:$B,'Portfolio Resumido'!$B$71,'Portfolio por Usina'!$H:$H,"Equivalência Patrimonial",'Portfolio por Usina'!$G:$G,"SPE por equivalência patrimonial",'Portfolio por Usina'!$E:$E,'Portfolio Resumido'!$B79)</f>
        <v>0</v>
      </c>
      <c r="J79" s="186">
        <f t="shared" si="22"/>
        <v>0</v>
      </c>
      <c r="K79" s="186">
        <f t="shared" si="23"/>
        <v>0</v>
      </c>
      <c r="L79" s="186">
        <f t="shared" si="24"/>
        <v>0</v>
      </c>
    </row>
    <row r="80" spans="1:12" ht="15" thickBot="1" x14ac:dyDescent="0.4">
      <c r="B80" s="168" t="s">
        <v>156</v>
      </c>
      <c r="C80" s="169">
        <f>SUMIFS('Portfolio por Usina'!$T:$T,'Portfolio por Usina'!$B:$B,'Portfolio Resumido'!$B$71,'Portfolio por Usina'!$H:$H,"Consolidada",'Portfolio por Usina'!$G:$G,"Responsabilidade Integral",'Portfolio por Usina'!$E:$E,'Portfolio Resumido'!$B79,'Portfolio por Usina'!$F:$F,'Portfolio Resumido'!$B80)+SUMIFS('Portfolio por Usina'!$T:$T,'Portfolio por Usina'!$B:$B,'Portfolio Resumido'!$B$71,'Portfolio por Usina'!$H:$H,"Consolidada",'Portfolio por Usina'!$G:$G,"SPE Consolidada",'Portfolio por Usina'!$E:$E,'Portfolio Resumido'!$B79,'Portfolio por Usina'!$F:$F,'Portfolio Resumido'!$B80)+SUMIFS('Portfolio por Usina'!$T:$T,'Portfolio por Usina'!$B:$B,'Portfolio Resumido'!$B$71,'Portfolio por Usina'!$H:$H,"Consolidada",'Portfolio por Usina'!$G:$G,"Usina em Parceria",'Portfolio por Usina'!$E:$E,'Portfolio Resumido'!$B79,'Portfolio por Usina'!$F:$F,'Portfolio Resumido'!$B80)</f>
        <v>0</v>
      </c>
      <c r="D80" s="169">
        <f>SUMIFS('Portfolio por Usina'!$S:$S,'Portfolio por Usina'!$B:$B,'Portfolio Resumido'!$B$71,'Portfolio por Usina'!$H:$H,"Consolidada",'Portfolio por Usina'!$G:$G,"Responsabilidade Integral",'Portfolio por Usina'!$E:$E,'Portfolio Resumido'!$B79,'Portfolio por Usina'!$F:$F,'Portfolio Resumido'!$B80)+SUMIFS('Portfolio por Usina'!$S:$S,'Portfolio por Usina'!$B:$B,'Portfolio Resumido'!$B$71,'Portfolio por Usina'!$H:$H,"Consolidada",'Portfolio por Usina'!$G:$G,"SPE Consolidada",'Portfolio por Usina'!$E:$E,'Portfolio Resumido'!$B79,'Portfolio por Usina'!$F:$F,'Portfolio Resumido'!$B80)+SUMIFS('Portfolio por Usina'!$S:$S,'Portfolio por Usina'!$B:$B,'Portfolio Resumido'!$B$71,'Portfolio por Usina'!$H:$H,"Consolidada",'Portfolio por Usina'!$G:$G,"Usina em Parceria",'Portfolio por Usina'!$E:$E,'Portfolio Resumido'!$B79,'Portfolio por Usina'!$F:$F,'Portfolio Resumido'!$B80)</f>
        <v>0</v>
      </c>
      <c r="E80" s="169">
        <f>SUMIFS('Portfolio por Usina'!$R:$R,'Portfolio por Usina'!$B:$B,'Portfolio Resumido'!$B$71,'Portfolio por Usina'!$H:$H,"Consolidada",'Portfolio por Usina'!$G:$G,"Responsabilidade Integral",'Portfolio por Usina'!$E:$E,'Portfolio Resumido'!$B79,'Portfolio por Usina'!$F:$F,'Portfolio Resumido'!$B80)+SUMIFS('Portfolio por Usina'!$R:$R,'Portfolio por Usina'!$B:$B,'Portfolio Resumido'!$B$71,'Portfolio por Usina'!$H:$H,"Consolidada",'Portfolio por Usina'!$G:$G,"SPE Consolidada",'Portfolio por Usina'!$E:$E,'Portfolio Resumido'!$B79,'Portfolio por Usina'!$F:$F,'Portfolio Resumido'!$B80)+SUMIFS('Portfolio por Usina'!$R:$R,'Portfolio por Usina'!$B:$B,'Portfolio Resumido'!$B$71,'Portfolio por Usina'!$H:$H,"Consolidada",'Portfolio por Usina'!$G:$G,"Usina em Parceria",'Portfolio por Usina'!$E:$E,'Portfolio Resumido'!$B79,'Portfolio por Usina'!$F:$F,'Portfolio Resumido'!$B80)</f>
        <v>0</v>
      </c>
      <c r="F80" s="169">
        <f t="shared" si="21"/>
        <v>0</v>
      </c>
      <c r="G80" s="169">
        <f>SUMIFS('Portfolio por Usina'!$T:$T,'Portfolio por Usina'!$B:$B,'Portfolio Resumido'!$B$71,'Portfolio por Usina'!$H:$H,"Equivalência Patrimonial",'Portfolio por Usina'!$G:$G,"SPE por equivalência patrimonial",'Portfolio por Usina'!$E:$E,'Portfolio Resumido'!$B79,'Portfolio por Usina'!$F:$F,'Portfolio Resumido'!$B80)</f>
        <v>0</v>
      </c>
      <c r="H80" s="169">
        <f>SUMIFS('Portfolio por Usina'!$S:$S,'Portfolio por Usina'!$B:$B,'Portfolio Resumido'!$B$71,'Portfolio por Usina'!$H:$H,"Equivalência Patrimonial",'Portfolio por Usina'!$G:$G,"SPE por equivalência patrimonial",'Portfolio por Usina'!$E:$E,'Portfolio Resumido'!$B79,'Portfolio por Usina'!$F:$F,'Portfolio Resumido'!$B80)</f>
        <v>0</v>
      </c>
      <c r="I80" s="169">
        <f>SUMIFS('Portfolio por Usina'!$R:$R,'Portfolio por Usina'!$B:$B,'Portfolio Resumido'!$B$71,'Portfolio por Usina'!$H:$H,"Equivalência Patrimonial",'Portfolio por Usina'!$G:$G,"SPE por equivalência patrimonial",'Portfolio por Usina'!$E:$E,'Portfolio Resumido'!$B79,'Portfolio por Usina'!$F:$F,'Portfolio Resumido'!$B80)</f>
        <v>0</v>
      </c>
      <c r="J80" s="169">
        <f t="shared" si="22"/>
        <v>0</v>
      </c>
      <c r="K80" s="169">
        <f t="shared" si="23"/>
        <v>0</v>
      </c>
      <c r="L80" s="169">
        <f t="shared" si="24"/>
        <v>0</v>
      </c>
    </row>
    <row r="81" spans="2:12" ht="15" thickBot="1" x14ac:dyDescent="0.4">
      <c r="B81" s="168" t="s">
        <v>151</v>
      </c>
      <c r="C81" s="169">
        <f>SUMIFS('Portfolio por Usina'!$T:$T,'Portfolio por Usina'!$B:$B,'Portfolio Resumido'!$B$71,'Portfolio por Usina'!$H:$H,"Consolidada",'Portfolio por Usina'!$G:$G,"Responsabilidade Integral",'Portfolio por Usina'!$E:$E,'Portfolio Resumido'!$B79,'Portfolio por Usina'!$F:$F,'Portfolio Resumido'!$B81)+SUMIFS('Portfolio por Usina'!$T:$T,'Portfolio por Usina'!$B:$B,'Portfolio Resumido'!$B$71,'Portfolio por Usina'!$H:$H,"Consolidada",'Portfolio por Usina'!$G:$G,"SPE Consolidada",'Portfolio por Usina'!$E:$E,'Portfolio Resumido'!$B79,'Portfolio por Usina'!$F:$F,'Portfolio Resumido'!$B81)+SUMIFS('Portfolio por Usina'!$T:$T,'Portfolio por Usina'!$B:$B,'Portfolio Resumido'!$B$71,'Portfolio por Usina'!$H:$H,"Consolidada",'Portfolio por Usina'!$G:$G,"Usina em Parceria",'Portfolio por Usina'!$E:$E,'Portfolio Resumido'!$B79,'Portfolio por Usina'!$F:$F,'Portfolio Resumido'!$B81)</f>
        <v>0</v>
      </c>
      <c r="D81" s="169">
        <f>SUMIFS('Portfolio por Usina'!$S:$S,'Portfolio por Usina'!$B:$B,'Portfolio Resumido'!$B$71,'Portfolio por Usina'!$H:$H,"Consolidada",'Portfolio por Usina'!$G:$G,"Responsabilidade Integral",'Portfolio por Usina'!$E:$E,'Portfolio Resumido'!$B79,'Portfolio por Usina'!$F:$F,'Portfolio Resumido'!$B81)+SUMIFS('Portfolio por Usina'!$S:$S,'Portfolio por Usina'!$B:$B,'Portfolio Resumido'!$B$71,'Portfolio por Usina'!$H:$H,"Consolidada",'Portfolio por Usina'!$G:$G,"SPE Consolidada",'Portfolio por Usina'!$E:$E,'Portfolio Resumido'!$B79,'Portfolio por Usina'!$F:$F,'Portfolio Resumido'!$B81)+SUMIFS('Portfolio por Usina'!$S:$S,'Portfolio por Usina'!$B:$B,'Portfolio Resumido'!$B$71,'Portfolio por Usina'!$H:$H,"Consolidada",'Portfolio por Usina'!$G:$G,"Usina em Parceria",'Portfolio por Usina'!$E:$E,'Portfolio Resumido'!$B79,'Portfolio por Usina'!$F:$F,'Portfolio Resumido'!$B81)</f>
        <v>0</v>
      </c>
      <c r="E81" s="169">
        <f>SUMIFS('Portfolio por Usina'!$R:$R,'Portfolio por Usina'!$B:$B,'Portfolio Resumido'!$B$71,'Portfolio por Usina'!$H:$H,"Consolidada",'Portfolio por Usina'!$G:$G,"Responsabilidade Integral",'Portfolio por Usina'!$E:$E,'Portfolio Resumido'!$B79,'Portfolio por Usina'!$F:$F,'Portfolio Resumido'!$B81)+SUMIFS('Portfolio por Usina'!$R:$R,'Portfolio por Usina'!$B:$B,'Portfolio Resumido'!$B$71,'Portfolio por Usina'!$H:$H,"Consolidada",'Portfolio por Usina'!$G:$G,"SPE Consolidada",'Portfolio por Usina'!$E:$E,'Portfolio Resumido'!$B79,'Portfolio por Usina'!$F:$F,'Portfolio Resumido'!$B81)+SUMIFS('Portfolio por Usina'!$R:$R,'Portfolio por Usina'!$B:$B,'Portfolio Resumido'!$B$71,'Portfolio por Usina'!$H:$H,"Consolidada",'Portfolio por Usina'!$G:$G,"Usina em Parceria",'Portfolio por Usina'!$E:$E,'Portfolio Resumido'!$B79,'Portfolio por Usina'!$F:$F,'Portfolio Resumido'!$B81)</f>
        <v>0</v>
      </c>
      <c r="F81" s="169">
        <f t="shared" si="21"/>
        <v>0</v>
      </c>
      <c r="G81" s="169">
        <f>SUMIFS('Portfolio por Usina'!$T:$T,'Portfolio por Usina'!$B:$B,'Portfolio Resumido'!$B$71,'Portfolio por Usina'!$H:$H,"Equivalência Patrimonial",'Portfolio por Usina'!$G:$G,"SPE por equivalência patrimonial",'Portfolio por Usina'!$E:$E,'Portfolio Resumido'!$B79,'Portfolio por Usina'!$F:$F,'Portfolio Resumido'!$B81)</f>
        <v>0</v>
      </c>
      <c r="H81" s="169">
        <f>SUMIFS('Portfolio por Usina'!$S:$S,'Portfolio por Usina'!$B:$B,'Portfolio Resumido'!$B$71,'Portfolio por Usina'!$H:$H,"Equivalência Patrimonial",'Portfolio por Usina'!$G:$G,"SPE por equivalência patrimonial",'Portfolio por Usina'!$E:$E,'Portfolio Resumido'!$B79,'Portfolio por Usina'!$F:$F,'Portfolio Resumido'!$B81)</f>
        <v>0</v>
      </c>
      <c r="I81" s="169">
        <f>SUMIFS('Portfolio por Usina'!$R:$R,'Portfolio por Usina'!$B:$B,'Portfolio Resumido'!$B$71,'Portfolio por Usina'!$H:$H,"Equivalência Patrimonial",'Portfolio por Usina'!$G:$G,"SPE por equivalência patrimonial",'Portfolio por Usina'!$E:$E,'Portfolio Resumido'!$B79,'Portfolio por Usina'!$F:$F,'Portfolio Resumido'!$B81)</f>
        <v>0</v>
      </c>
      <c r="J81" s="169">
        <f t="shared" si="22"/>
        <v>0</v>
      </c>
      <c r="K81" s="169">
        <f t="shared" si="23"/>
        <v>0</v>
      </c>
      <c r="L81" s="169">
        <f t="shared" si="24"/>
        <v>0</v>
      </c>
    </row>
    <row r="82" spans="2:12" ht="15" thickBot="1" x14ac:dyDescent="0.4">
      <c r="B82" s="168" t="s">
        <v>157</v>
      </c>
      <c r="C82" s="169">
        <f>SUMIFS('Portfolio por Usina'!$T:$T,'Portfolio por Usina'!$B:$B,'Portfolio Resumido'!$B$71,'Portfolio por Usina'!$H:$H,"Consolidada",'Portfolio por Usina'!$G:$G,"Responsabilidade Integral",'Portfolio por Usina'!$E:$E,'Portfolio Resumido'!$B79,'Portfolio por Usina'!$F:$F,'Portfolio Resumido'!$B82)+SUMIFS('Portfolio por Usina'!$T:$T,'Portfolio por Usina'!$B:$B,'Portfolio Resumido'!$B$71,'Portfolio por Usina'!$H:$H,"Consolidada",'Portfolio por Usina'!$G:$G,"SPE Consolidada",'Portfolio por Usina'!$E:$E,'Portfolio Resumido'!$B79,'Portfolio por Usina'!$F:$F,'Portfolio Resumido'!$B82)+SUMIFS('Portfolio por Usina'!$T:$T,'Portfolio por Usina'!$B:$B,'Portfolio Resumido'!$B$71,'Portfolio por Usina'!$H:$H,"Consolidada",'Portfolio por Usina'!$G:$G,"Usina em Parceria",'Portfolio por Usina'!$E:$E,'Portfolio Resumido'!$B79,'Portfolio por Usina'!$F:$F,'Portfolio Resumido'!$B82)</f>
        <v>0</v>
      </c>
      <c r="D82" s="169">
        <f>SUMIFS('Portfolio por Usina'!$S:$S,'Portfolio por Usina'!$B:$B,'Portfolio Resumido'!$B$71,'Portfolio por Usina'!$H:$H,"Consolidada",'Portfolio por Usina'!$G:$G,"Responsabilidade Integral",'Portfolio por Usina'!$E:$E,'Portfolio Resumido'!$B79,'Portfolio por Usina'!$F:$F,'Portfolio Resumido'!$B82)+SUMIFS('Portfolio por Usina'!$S:$S,'Portfolio por Usina'!$B:$B,'Portfolio Resumido'!$B$71,'Portfolio por Usina'!$H:$H,"Consolidada",'Portfolio por Usina'!$G:$G,"SPE Consolidada",'Portfolio por Usina'!$E:$E,'Portfolio Resumido'!$B79,'Portfolio por Usina'!$F:$F,'Portfolio Resumido'!$B82)+SUMIFS('Portfolio por Usina'!$S:$S,'Portfolio por Usina'!$B:$B,'Portfolio Resumido'!$B$71,'Portfolio por Usina'!$H:$H,"Consolidada",'Portfolio por Usina'!$G:$G,"Usina em Parceria",'Portfolio por Usina'!$E:$E,'Portfolio Resumido'!$B79,'Portfolio por Usina'!$F:$F,'Portfolio Resumido'!$B82)</f>
        <v>0</v>
      </c>
      <c r="E82" s="169">
        <f>SUMIFS('Portfolio por Usina'!$R:$R,'Portfolio por Usina'!$B:$B,'Portfolio Resumido'!$B$71,'Portfolio por Usina'!$H:$H,"Consolidada",'Portfolio por Usina'!$G:$G,"Responsabilidade Integral",'Portfolio por Usina'!$E:$E,'Portfolio Resumido'!$B79,'Portfolio por Usina'!$F:$F,'Portfolio Resumido'!$B82)+SUMIFS('Portfolio por Usina'!$R:$R,'Portfolio por Usina'!$B:$B,'Portfolio Resumido'!$B$71,'Portfolio por Usina'!$H:$H,"Consolidada",'Portfolio por Usina'!$G:$G,"SPE Consolidada",'Portfolio por Usina'!$E:$E,'Portfolio Resumido'!$B79,'Portfolio por Usina'!$F:$F,'Portfolio Resumido'!$B82)+SUMIFS('Portfolio por Usina'!$R:$R,'Portfolio por Usina'!$B:$B,'Portfolio Resumido'!$B$71,'Portfolio por Usina'!$H:$H,"Consolidada",'Portfolio por Usina'!$G:$G,"Usina em Parceria",'Portfolio por Usina'!$E:$E,'Portfolio Resumido'!$B79,'Portfolio por Usina'!$F:$F,'Portfolio Resumido'!$B82)</f>
        <v>0</v>
      </c>
      <c r="F82" s="169">
        <f t="shared" si="21"/>
        <v>0</v>
      </c>
      <c r="G82" s="169">
        <f>SUMIFS('Portfolio por Usina'!$T:$T,'Portfolio por Usina'!$B:$B,'Portfolio Resumido'!$B$71,'Portfolio por Usina'!$H:$H,"Equivalência Patrimonial",'Portfolio por Usina'!$G:$G,"SPE por equivalência patrimonial",'Portfolio por Usina'!$E:$E,'Portfolio Resumido'!$B79,'Portfolio por Usina'!$F:$F,'Portfolio Resumido'!$B82)</f>
        <v>0</v>
      </c>
      <c r="H82" s="169">
        <f>SUMIFS('Portfolio por Usina'!$S:$S,'Portfolio por Usina'!$B:$B,'Portfolio Resumido'!$B$71,'Portfolio por Usina'!$H:$H,"Equivalência Patrimonial",'Portfolio por Usina'!$G:$G,"SPE por equivalência patrimonial",'Portfolio por Usina'!$E:$E,'Portfolio Resumido'!$B79,'Portfolio por Usina'!$F:$F,'Portfolio Resumido'!$B82)</f>
        <v>0</v>
      </c>
      <c r="I82" s="169">
        <f>SUMIFS('Portfolio por Usina'!$R:$R,'Portfolio por Usina'!$B:$B,'Portfolio Resumido'!$B$71,'Portfolio por Usina'!$H:$H,"Equivalência Patrimonial",'Portfolio por Usina'!$G:$G,"SPE por equivalência patrimonial",'Portfolio por Usina'!$E:$E,'Portfolio Resumido'!$B79,'Portfolio por Usina'!$F:$F,'Portfolio Resumido'!$B82)</f>
        <v>0</v>
      </c>
      <c r="J82" s="169">
        <f t="shared" si="22"/>
        <v>0</v>
      </c>
      <c r="K82" s="169">
        <f t="shared" si="23"/>
        <v>0</v>
      </c>
      <c r="L82" s="169">
        <f t="shared" si="24"/>
        <v>0</v>
      </c>
    </row>
    <row r="83" spans="2:12" ht="15" thickBot="1" x14ac:dyDescent="0.4">
      <c r="B83" s="168" t="s">
        <v>145</v>
      </c>
      <c r="C83" s="169">
        <f>SUMIFS('Portfolio por Usina'!$T:$T,'Portfolio por Usina'!$B:$B,'Portfolio Resumido'!$B$71,'Portfolio por Usina'!$H:$H,"Consolidada",'Portfolio por Usina'!$G:$G,"Responsabilidade Integral",'Portfolio por Usina'!$E:$E,'Portfolio Resumido'!$B79,'Portfolio por Usina'!$F:$F,'Portfolio Resumido'!$B83)+SUMIFS('Portfolio por Usina'!$T:$T,'Portfolio por Usina'!$B:$B,'Portfolio Resumido'!$B$71,'Portfolio por Usina'!$H:$H,"Consolidada",'Portfolio por Usina'!$G:$G,"SPE Consolidada",'Portfolio por Usina'!$E:$E,'Portfolio Resumido'!$B79,'Portfolio por Usina'!$F:$F,'Portfolio Resumido'!$B83)+SUMIFS('Portfolio por Usina'!$T:$T,'Portfolio por Usina'!$B:$B,'Portfolio Resumido'!$B$71,'Portfolio por Usina'!$H:$H,"Consolidada",'Portfolio por Usina'!$G:$G,"Usina em Parceria",'Portfolio por Usina'!$E:$E,'Portfolio Resumido'!$B79,'Portfolio por Usina'!$F:$F,'Portfolio Resumido'!$B83)</f>
        <v>0</v>
      </c>
      <c r="D83" s="169">
        <f>SUMIFS('Portfolio por Usina'!$S:$S,'Portfolio por Usina'!$B:$B,'Portfolio Resumido'!$B$71,'Portfolio por Usina'!$H:$H,"Consolidada",'Portfolio por Usina'!$G:$G,"Responsabilidade Integral",'Portfolio por Usina'!$E:$E,'Portfolio Resumido'!$B79,'Portfolio por Usina'!$F:$F,'Portfolio Resumido'!$B83)+SUMIFS('Portfolio por Usina'!$S:$S,'Portfolio por Usina'!$B:$B,'Portfolio Resumido'!$B$71,'Portfolio por Usina'!$H:$H,"Consolidada",'Portfolio por Usina'!$G:$G,"SPE Consolidada",'Portfolio por Usina'!$E:$E,'Portfolio Resumido'!$B79,'Portfolio por Usina'!$F:$F,'Portfolio Resumido'!$B83)+SUMIFS('Portfolio por Usina'!$S:$S,'Portfolio por Usina'!$B:$B,'Portfolio Resumido'!$B$71,'Portfolio por Usina'!$H:$H,"Consolidada",'Portfolio por Usina'!$G:$G,"Usina em Parceria",'Portfolio por Usina'!$E:$E,'Portfolio Resumido'!$B79,'Portfolio por Usina'!$F:$F,'Portfolio Resumido'!$B83)</f>
        <v>0</v>
      </c>
      <c r="E83" s="169">
        <f>SUMIFS('Portfolio por Usina'!$R:$R,'Portfolio por Usina'!$B:$B,'Portfolio Resumido'!$B$71,'Portfolio por Usina'!$H:$H,"Consolidada",'Portfolio por Usina'!$G:$G,"Responsabilidade Integral",'Portfolio por Usina'!$E:$E,'Portfolio Resumido'!$B79,'Portfolio por Usina'!$F:$F,'Portfolio Resumido'!$B83)+SUMIFS('Portfolio por Usina'!$R:$R,'Portfolio por Usina'!$B:$B,'Portfolio Resumido'!$B$71,'Portfolio por Usina'!$H:$H,"Consolidada",'Portfolio por Usina'!$G:$G,"SPE Consolidada",'Portfolio por Usina'!$E:$E,'Portfolio Resumido'!$B79,'Portfolio por Usina'!$F:$F,'Portfolio Resumido'!$B83)+SUMIFS('Portfolio por Usina'!$R:$R,'Portfolio por Usina'!$B:$B,'Portfolio Resumido'!$B$71,'Portfolio por Usina'!$H:$H,"Consolidada",'Portfolio por Usina'!$G:$G,"Usina em Parceria",'Portfolio por Usina'!$E:$E,'Portfolio Resumido'!$B79,'Portfolio por Usina'!$F:$F,'Portfolio Resumido'!$B83)</f>
        <v>0</v>
      </c>
      <c r="F83" s="169">
        <f t="shared" si="21"/>
        <v>0</v>
      </c>
      <c r="G83" s="169">
        <f>SUMIFS('Portfolio por Usina'!$T:$T,'Portfolio por Usina'!$B:$B,'Portfolio Resumido'!$B$71,'Portfolio por Usina'!$H:$H,"Equivalência Patrimonial",'Portfolio por Usina'!$G:$G,"SPE por equivalência patrimonial",'Portfolio por Usina'!$E:$E,'Portfolio Resumido'!$B79,'Portfolio por Usina'!$F:$F,'Portfolio Resumido'!$B83)</f>
        <v>0</v>
      </c>
      <c r="H83" s="169">
        <f>SUMIFS('Portfolio por Usina'!$S:$S,'Portfolio por Usina'!$B:$B,'Portfolio Resumido'!$B$71,'Portfolio por Usina'!$H:$H,"Equivalência Patrimonial",'Portfolio por Usina'!$G:$G,"SPE por equivalência patrimonial",'Portfolio por Usina'!$E:$E,'Portfolio Resumido'!$B79,'Portfolio por Usina'!$F:$F,'Portfolio Resumido'!$B83)</f>
        <v>0</v>
      </c>
      <c r="I83" s="169">
        <f>SUMIFS('Portfolio por Usina'!$R:$R,'Portfolio por Usina'!$B:$B,'Portfolio Resumido'!$B$71,'Portfolio por Usina'!$H:$H,"Equivalência Patrimonial",'Portfolio por Usina'!$G:$G,"SPE por equivalência patrimonial",'Portfolio por Usina'!$E:$E,'Portfolio Resumido'!$B79,'Portfolio por Usina'!$F:$F,'Portfolio Resumido'!$B83)</f>
        <v>0</v>
      </c>
      <c r="J83" s="169">
        <f t="shared" si="22"/>
        <v>0</v>
      </c>
      <c r="K83" s="169">
        <f t="shared" si="23"/>
        <v>0</v>
      </c>
      <c r="L83" s="169">
        <f t="shared" si="24"/>
        <v>0</v>
      </c>
    </row>
    <row r="84" spans="2:12" ht="15" thickBot="1" x14ac:dyDescent="0.4">
      <c r="B84" s="168" t="s">
        <v>78</v>
      </c>
      <c r="C84" s="169">
        <f>SUMIFS('Portfolio por Usina'!$T:$T,'Portfolio por Usina'!$B:$B,'Portfolio Resumido'!$B$71,'Portfolio por Usina'!$H:$H,"Consolidada",'Portfolio por Usina'!$G:$G,"Responsabilidade Integral",'Portfolio por Usina'!$E:$E,'Portfolio Resumido'!$B79,'Portfolio por Usina'!$F:$F,'Portfolio Resumido'!$B84)+SUMIFS('Portfolio por Usina'!$T:$T,'Portfolio por Usina'!$B:$B,'Portfolio Resumido'!$B$71,'Portfolio por Usina'!$H:$H,"Consolidada",'Portfolio por Usina'!$G:$G,"SPE Consolidada",'Portfolio por Usina'!$E:$E,'Portfolio Resumido'!$B79,'Portfolio por Usina'!$F:$F,'Portfolio Resumido'!$B84)+SUMIFS('Portfolio por Usina'!$T:$T,'Portfolio por Usina'!$B:$B,'Portfolio Resumido'!$B$71,'Portfolio por Usina'!$H:$H,"Consolidada",'Portfolio por Usina'!$G:$G,"Usina em Parceria",'Portfolio por Usina'!$E:$E,'Portfolio Resumido'!$B79,'Portfolio por Usina'!$F:$F,'Portfolio Resumido'!$B84)</f>
        <v>0</v>
      </c>
      <c r="D84" s="169">
        <f>SUMIFS('Portfolio por Usina'!$S:$S,'Portfolio por Usina'!$B:$B,'Portfolio Resumido'!$B$71,'Portfolio por Usina'!$H:$H,"Consolidada",'Portfolio por Usina'!$G:$G,"Responsabilidade Integral",'Portfolio por Usina'!$E:$E,'Portfolio Resumido'!$B79,'Portfolio por Usina'!$F:$F,'Portfolio Resumido'!$B84)+SUMIFS('Portfolio por Usina'!$S:$S,'Portfolio por Usina'!$B:$B,'Portfolio Resumido'!$B$71,'Portfolio por Usina'!$H:$H,"Consolidada",'Portfolio por Usina'!$G:$G,"SPE Consolidada",'Portfolio por Usina'!$E:$E,'Portfolio Resumido'!$B79,'Portfolio por Usina'!$F:$F,'Portfolio Resumido'!$B84)+SUMIFS('Portfolio por Usina'!$S:$S,'Portfolio por Usina'!$B:$B,'Portfolio Resumido'!$B$71,'Portfolio por Usina'!$H:$H,"Consolidada",'Portfolio por Usina'!$G:$G,"Usina em Parceria",'Portfolio por Usina'!$E:$E,'Portfolio Resumido'!$B79,'Portfolio por Usina'!$F:$F,'Portfolio Resumido'!$B84)</f>
        <v>0</v>
      </c>
      <c r="E84" s="169">
        <f>SUMIFS('Portfolio por Usina'!$R:$R,'Portfolio por Usina'!$B:$B,'Portfolio Resumido'!$B$71,'Portfolio por Usina'!$H:$H,"Consolidada",'Portfolio por Usina'!$G:$G,"Responsabilidade Integral",'Portfolio por Usina'!$E:$E,'Portfolio Resumido'!$B79,'Portfolio por Usina'!$F:$F,'Portfolio Resumido'!$B84)+SUMIFS('Portfolio por Usina'!$R:$R,'Portfolio por Usina'!$B:$B,'Portfolio Resumido'!$B$71,'Portfolio por Usina'!$H:$H,"Consolidada",'Portfolio por Usina'!$G:$G,"SPE Consolidada",'Portfolio por Usina'!$E:$E,'Portfolio Resumido'!$B79,'Portfolio por Usina'!$F:$F,'Portfolio Resumido'!$B84)+SUMIFS('Portfolio por Usina'!$R:$R,'Portfolio por Usina'!$B:$B,'Portfolio Resumido'!$B$71,'Portfolio por Usina'!$H:$H,"Consolidada",'Portfolio por Usina'!$G:$G,"Usina em Parceria",'Portfolio por Usina'!$E:$E,'Portfolio Resumido'!$B79,'Portfolio por Usina'!$F:$F,'Portfolio Resumido'!$B84)</f>
        <v>0</v>
      </c>
      <c r="F84" s="169">
        <f>SUM(D84:E84)</f>
        <v>0</v>
      </c>
      <c r="G84" s="169">
        <f>SUMIFS('Portfolio por Usina'!$T:$T,'Portfolio por Usina'!$B:$B,'Portfolio Resumido'!$B$71,'Portfolio por Usina'!$H:$H,"Equivalência Patrimonial",'Portfolio por Usina'!$G:$G,"SPE por equivalência patrimonial",'Portfolio por Usina'!$E:$E,'Portfolio Resumido'!$B79,'Portfolio por Usina'!$F:$F,'Portfolio Resumido'!$B84)</f>
        <v>0</v>
      </c>
      <c r="H84" s="169">
        <f>SUMIFS('Portfolio por Usina'!$S:$S,'Portfolio por Usina'!$B:$B,'Portfolio Resumido'!$B$71,'Portfolio por Usina'!$H:$H,"Equivalência Patrimonial",'Portfolio por Usina'!$G:$G,"SPE por equivalência patrimonial",'Portfolio por Usina'!$E:$E,'Portfolio Resumido'!$B79,'Portfolio por Usina'!$F:$F,'Portfolio Resumido'!$B84)</f>
        <v>0</v>
      </c>
      <c r="I84" s="169">
        <f>SUMIFS('Portfolio por Usina'!$R:$R,'Portfolio por Usina'!$B:$B,'Portfolio Resumido'!$B$71,'Portfolio por Usina'!$H:$H,"Equivalência Patrimonial",'Portfolio por Usina'!$G:$G,"SPE por equivalência patrimonial",'Portfolio por Usina'!$E:$E,'Portfolio Resumido'!$B79,'Portfolio por Usina'!$F:$F,'Portfolio Resumido'!$B84)</f>
        <v>0</v>
      </c>
      <c r="J84" s="169">
        <f>SUM(H84:I84)</f>
        <v>0</v>
      </c>
      <c r="K84" s="169">
        <f>+C84+G84</f>
        <v>0</v>
      </c>
      <c r="L84" s="169">
        <f>+F84+J84</f>
        <v>0</v>
      </c>
    </row>
    <row r="85" spans="2:12" ht="15" thickBot="1" x14ac:dyDescent="0.4">
      <c r="B85" s="168" t="s">
        <v>348</v>
      </c>
      <c r="C85" s="169">
        <f>SUMIFS('Portfolio por Usina'!$T:$T,'Portfolio por Usina'!$B:$B,'Portfolio Resumido'!$B$71,'Portfolio por Usina'!$H:$H,"Consolidada",'Portfolio por Usina'!$G:$G,"Responsabilidade Integral",'Portfolio por Usina'!$E:$E,'Portfolio Resumido'!$B79,'Portfolio por Usina'!$F:$F,'Portfolio Resumido'!$B85)+SUMIFS('Portfolio por Usina'!$T:$T,'Portfolio por Usina'!$B:$B,'Portfolio Resumido'!$B$71,'Portfolio por Usina'!$H:$H,"Consolidada",'Portfolio por Usina'!$G:$G,"SPE Consolidada",'Portfolio por Usina'!$E:$E,'Portfolio Resumido'!$B79,'Portfolio por Usina'!$F:$F,'Portfolio Resumido'!$B85)+SUMIFS('Portfolio por Usina'!$T:$T,'Portfolio por Usina'!$B:$B,'Portfolio Resumido'!$B$71,'Portfolio por Usina'!$H:$H,"Consolidada",'Portfolio por Usina'!$G:$G,"Usina em Parceria",'Portfolio por Usina'!$E:$E,'Portfolio Resumido'!$B79,'Portfolio por Usina'!$F:$F,'Portfolio Resumido'!$B85)</f>
        <v>0</v>
      </c>
      <c r="D85" s="169">
        <f>SUMIFS('Portfolio por Usina'!$S:$S,'Portfolio por Usina'!$B:$B,'Portfolio Resumido'!$B$71,'Portfolio por Usina'!$H:$H,"Consolidada",'Portfolio por Usina'!$G:$G,"Responsabilidade Integral",'Portfolio por Usina'!$E:$E,'Portfolio Resumido'!$B79,'Portfolio por Usina'!$F:$F,'Portfolio Resumido'!$B85)+SUMIFS('Portfolio por Usina'!$S:$S,'Portfolio por Usina'!$B:$B,'Portfolio Resumido'!$B$71,'Portfolio por Usina'!$H:$H,"Consolidada",'Portfolio por Usina'!$G:$G,"SPE Consolidada",'Portfolio por Usina'!$E:$E,'Portfolio Resumido'!$B79,'Portfolio por Usina'!$F:$F,'Portfolio Resumido'!$B85)+SUMIFS('Portfolio por Usina'!$S:$S,'Portfolio por Usina'!$B:$B,'Portfolio Resumido'!$B$71,'Portfolio por Usina'!$H:$H,"Consolidada",'Portfolio por Usina'!$G:$G,"Usina em Parceria",'Portfolio por Usina'!$E:$E,'Portfolio Resumido'!$B79,'Portfolio por Usina'!$F:$F,'Portfolio Resumido'!$B85)</f>
        <v>0</v>
      </c>
      <c r="E85" s="169">
        <f>SUMIFS('Portfolio por Usina'!$R:$R,'Portfolio por Usina'!$B:$B,'Portfolio Resumido'!$B$71,'Portfolio por Usina'!$H:$H,"Consolidada",'Portfolio por Usina'!$G:$G,"Responsabilidade Integral",'Portfolio por Usina'!$E:$E,'Portfolio Resumido'!$B79,'Portfolio por Usina'!$F:$F,'Portfolio Resumido'!$B85)+SUMIFS('Portfolio por Usina'!$R:$R,'Portfolio por Usina'!$B:$B,'Portfolio Resumido'!$B$71,'Portfolio por Usina'!$H:$H,"Consolidada",'Portfolio por Usina'!$G:$G,"SPE Consolidada",'Portfolio por Usina'!$E:$E,'Portfolio Resumido'!$B79,'Portfolio por Usina'!$F:$F,'Portfolio Resumido'!$B85)+SUMIFS('Portfolio por Usina'!$R:$R,'Portfolio por Usina'!$B:$B,'Portfolio Resumido'!$B$71,'Portfolio por Usina'!$H:$H,"Consolidada",'Portfolio por Usina'!$G:$G,"Usina em Parceria",'Portfolio por Usina'!$E:$E,'Portfolio Resumido'!$B79,'Portfolio por Usina'!$F:$F,'Portfolio Resumido'!$B85)</f>
        <v>0</v>
      </c>
      <c r="F85" s="169">
        <f>SUM(D85:E85)</f>
        <v>0</v>
      </c>
      <c r="G85" s="169">
        <f>SUMIFS('Portfolio por Usina'!$T:$T,'Portfolio por Usina'!$B:$B,'Portfolio Resumido'!$B$71,'Portfolio por Usina'!$H:$H,"Equivalência Patrimonial",'Portfolio por Usina'!$G:$G,"SPE por equivalência patrimonial",'Portfolio por Usina'!$E:$E,'Portfolio Resumido'!$B79,'Portfolio por Usina'!$F:$F,'Portfolio Resumido'!$B85)</f>
        <v>0</v>
      </c>
      <c r="H85" s="169">
        <f>SUMIFS('Portfolio por Usina'!$S:$S,'Portfolio por Usina'!$B:$B,'Portfolio Resumido'!$B$71,'Portfolio por Usina'!$H:$H,"Equivalência Patrimonial",'Portfolio por Usina'!$G:$G,"SPE por equivalência patrimonial",'Portfolio por Usina'!$E:$E,'Portfolio Resumido'!$B79,'Portfolio por Usina'!$F:$F,'Portfolio Resumido'!$B85)</f>
        <v>0</v>
      </c>
      <c r="I85" s="169">
        <f>SUMIFS('Portfolio por Usina'!$R:$R,'Portfolio por Usina'!$B:$B,'Portfolio Resumido'!$B$71,'Portfolio por Usina'!$H:$H,"Equivalência Patrimonial",'Portfolio por Usina'!$G:$G,"SPE por equivalência patrimonial",'Portfolio por Usina'!$E:$E,'Portfolio Resumido'!$B79,'Portfolio por Usina'!$F:$F,'Portfolio Resumido'!$B85)</f>
        <v>0</v>
      </c>
      <c r="J85" s="169">
        <f>SUM(H85:I85)</f>
        <v>0</v>
      </c>
      <c r="K85" s="169">
        <f>+C85+G85</f>
        <v>0</v>
      </c>
      <c r="L85" s="169">
        <f>+F85+J85</f>
        <v>0</v>
      </c>
    </row>
    <row r="86" spans="2:12" ht="15" thickBot="1" x14ac:dyDescent="0.4">
      <c r="B86" s="185" t="s">
        <v>76</v>
      </c>
      <c r="C86" s="186">
        <f>SUMIFS('Portfolio por Usina'!$T:$T,'Portfolio por Usina'!$B:$B,'Portfolio Resumido'!$B$71,'Portfolio por Usina'!$H:$H,"Consolidada",'Portfolio por Usina'!$G:$G,"Responsabilidade Integral",'Portfolio por Usina'!$E:$E,'Portfolio Resumido'!$B86)+SUMIFS('Portfolio por Usina'!$T:$T,'Portfolio por Usina'!$B:$B,'Portfolio Resumido'!$B$71,'Portfolio por Usina'!$H:$H,"Consolidada",'Portfolio por Usina'!$G:$G,"SPE Consolidada",'Portfolio por Usina'!$E:$E,'Portfolio Resumido'!$B86)+SUMIFS('Portfolio por Usina'!$T:$T,'Portfolio por Usina'!$B:$B,'Portfolio Resumido'!$B$71,'Portfolio por Usina'!$H:$H,"Consolidada",'Portfolio por Usina'!$G:$G,"Usina em Parceria",'Portfolio por Usina'!$E:$E,'Portfolio Resumido'!$B86)</f>
        <v>0</v>
      </c>
      <c r="D86" s="186">
        <f>SUMIFS('Portfolio por Usina'!$S:$S,'Portfolio por Usina'!$B:$B,'Portfolio Resumido'!$B$71,'Portfolio por Usina'!$H:$H,"Consolidada",'Portfolio por Usina'!$G:$G,"Responsabilidade Integral",'Portfolio por Usina'!$E:$E,'Portfolio Resumido'!$B86)+SUMIFS('Portfolio por Usina'!$S:$S,'Portfolio por Usina'!$B:$B,'Portfolio Resumido'!$B$71,'Portfolio por Usina'!$H:$H,"Consolidada",'Portfolio por Usina'!$G:$G,"SPE Consolidada",'Portfolio por Usina'!$E:$E,'Portfolio Resumido'!$B86)+SUMIFS('Portfolio por Usina'!$S:$S,'Portfolio por Usina'!$B:$B,'Portfolio Resumido'!$B$71,'Portfolio por Usina'!$H:$H,"Consolidada",'Portfolio por Usina'!$G:$G,"Usina em Parceria",'Portfolio por Usina'!$E:$E,'Portfolio Resumido'!$B86)</f>
        <v>0</v>
      </c>
      <c r="E86" s="186">
        <f>SUMIFS('Portfolio por Usina'!$R:$R,'Portfolio por Usina'!$B:$B,'Portfolio Resumido'!$B$71,'Portfolio por Usina'!$H:$H,"Consolidada",'Portfolio por Usina'!$G:$G,"Responsabilidade Integral",'Portfolio por Usina'!$E:$E,'Portfolio Resumido'!$B86)+SUMIFS('Portfolio por Usina'!$R:$R,'Portfolio por Usina'!$B:$B,'Portfolio Resumido'!$B$71,'Portfolio por Usina'!$H:$H,"Consolidada",'Portfolio por Usina'!$G:$G,"SPE Consolidada",'Portfolio por Usina'!$E:$E,'Portfolio Resumido'!$B86)+SUMIFS('Portfolio por Usina'!$R:$R,'Portfolio por Usina'!$B:$B,'Portfolio Resumido'!$B$71,'Portfolio por Usina'!$H:$H,"Consolidada",'Portfolio por Usina'!$G:$G,"Usina em Parceria",'Portfolio por Usina'!$E:$E,'Portfolio Resumido'!$B86)</f>
        <v>0</v>
      </c>
      <c r="F86" s="186">
        <f t="shared" si="21"/>
        <v>0</v>
      </c>
      <c r="G86" s="186">
        <f>SUMIFS('Portfolio por Usina'!$T:$T,'Portfolio por Usina'!$B:$B,'Portfolio Resumido'!$B$71,'Portfolio por Usina'!$H:$H,"Equivalência Patrimonial",'Portfolio por Usina'!$G:$G,"SPE por equivalência patrimonial",'Portfolio por Usina'!$E:$E,'Portfolio Resumido'!$B86)</f>
        <v>0</v>
      </c>
      <c r="H86" s="186">
        <f>SUMIFS('Portfolio por Usina'!$S:$S,'Portfolio por Usina'!$B:$B,'Portfolio Resumido'!$B$71,'Portfolio por Usina'!$H:$H,"Equivalência Patrimonial",'Portfolio por Usina'!$G:$G,"SPE por equivalência patrimonial",'Portfolio por Usina'!$E:$E,'Portfolio Resumido'!$B86)</f>
        <v>0</v>
      </c>
      <c r="I86" s="186">
        <f>SUMIFS('Portfolio por Usina'!$R:$R,'Portfolio por Usina'!$B:$B,'Portfolio Resumido'!$B$71,'Portfolio por Usina'!$H:$H,"Equivalência Patrimonial",'Portfolio por Usina'!$G:$G,"SPE por equivalência patrimonial",'Portfolio por Usina'!$E:$E,'Portfolio Resumido'!$B86)</f>
        <v>0</v>
      </c>
      <c r="J86" s="186">
        <f t="shared" si="22"/>
        <v>0</v>
      </c>
      <c r="K86" s="186">
        <f t="shared" si="23"/>
        <v>0</v>
      </c>
      <c r="L86" s="186">
        <f t="shared" si="24"/>
        <v>0</v>
      </c>
    </row>
    <row r="87" spans="2:12" ht="15" thickBot="1" x14ac:dyDescent="0.4">
      <c r="B87" s="168" t="s">
        <v>156</v>
      </c>
      <c r="C87" s="169">
        <f>SUMIFS('Portfolio por Usina'!$T:$T,'Portfolio por Usina'!$B:$B,'Portfolio Resumido'!$B$71,'Portfolio por Usina'!$H:$H,"Consolidada",'Portfolio por Usina'!$G:$G,"Responsabilidade Integral",'Portfolio por Usina'!$E:$E,'Portfolio Resumido'!$B86,'Portfolio por Usina'!$F:$F,'Portfolio Resumido'!$B87)+SUMIFS('Portfolio por Usina'!$T:$T,'Portfolio por Usina'!$B:$B,'Portfolio Resumido'!$B$71,'Portfolio por Usina'!$H:$H,"Consolidada",'Portfolio por Usina'!$G:$G,"SPE Consolidada",'Portfolio por Usina'!$E:$E,'Portfolio Resumido'!$B86,'Portfolio por Usina'!$F:$F,'Portfolio Resumido'!$B87)+SUMIFS('Portfolio por Usina'!$T:$T,'Portfolio por Usina'!$B:$B,'Portfolio Resumido'!$B$71,'Portfolio por Usina'!$H:$H,"Consolidada",'Portfolio por Usina'!$G:$G,"Usina em Parceria",'Portfolio por Usina'!$E:$E,'Portfolio Resumido'!$B86,'Portfolio por Usina'!$F:$F,'Portfolio Resumido'!$B87)</f>
        <v>0</v>
      </c>
      <c r="D87" s="169">
        <f>SUMIFS('Portfolio por Usina'!$S:$S,'Portfolio por Usina'!$B:$B,'Portfolio Resumido'!$B$71,'Portfolio por Usina'!$H:$H,"Consolidada",'Portfolio por Usina'!$G:$G,"Responsabilidade Integral",'Portfolio por Usina'!$E:$E,'Portfolio Resumido'!$B86,'Portfolio por Usina'!$F:$F,'Portfolio Resumido'!$B87)+SUMIFS('Portfolio por Usina'!$S:$S,'Portfolio por Usina'!$B:$B,'Portfolio Resumido'!$B$71,'Portfolio por Usina'!$H:$H,"Consolidada",'Portfolio por Usina'!$G:$G,"SPE Consolidada",'Portfolio por Usina'!$E:$E,'Portfolio Resumido'!$B86,'Portfolio por Usina'!$F:$F,'Portfolio Resumido'!$B87)+SUMIFS('Portfolio por Usina'!$S:$S,'Portfolio por Usina'!$B:$B,'Portfolio Resumido'!$B$71,'Portfolio por Usina'!$H:$H,"Consolidada",'Portfolio por Usina'!$G:$G,"Usina em Parceria",'Portfolio por Usina'!$E:$E,'Portfolio Resumido'!$B86,'Portfolio por Usina'!$F:$F,'Portfolio Resumido'!$B87)</f>
        <v>0</v>
      </c>
      <c r="E87" s="169">
        <f>SUMIFS('Portfolio por Usina'!$R:$R,'Portfolio por Usina'!$B:$B,'Portfolio Resumido'!$B$71,'Portfolio por Usina'!$H:$H,"Consolidada",'Portfolio por Usina'!$G:$G,"Responsabilidade Integral",'Portfolio por Usina'!$E:$E,'Portfolio Resumido'!$B86,'Portfolio por Usina'!$F:$F,'Portfolio Resumido'!$B87)+SUMIFS('Portfolio por Usina'!$R:$R,'Portfolio por Usina'!$B:$B,'Portfolio Resumido'!$B$71,'Portfolio por Usina'!$H:$H,"Consolidada",'Portfolio por Usina'!$G:$G,"SPE Consolidada",'Portfolio por Usina'!$E:$E,'Portfolio Resumido'!$B86,'Portfolio por Usina'!$F:$F,'Portfolio Resumido'!$B87)+SUMIFS('Portfolio por Usina'!$R:$R,'Portfolio por Usina'!$B:$B,'Portfolio Resumido'!$B$71,'Portfolio por Usina'!$H:$H,"Consolidada",'Portfolio por Usina'!$G:$G,"Usina em Parceria",'Portfolio por Usina'!$E:$E,'Portfolio Resumido'!$B86,'Portfolio por Usina'!$F:$F,'Portfolio Resumido'!$B87)</f>
        <v>0</v>
      </c>
      <c r="F87" s="169">
        <f t="shared" si="21"/>
        <v>0</v>
      </c>
      <c r="G87" s="169">
        <f>SUMIFS('Portfolio por Usina'!$T:$T,'Portfolio por Usina'!$B:$B,'Portfolio Resumido'!$B$71,'Portfolio por Usina'!$H:$H,"Equivalência Patrimonial",'Portfolio por Usina'!$G:$G,"SPE por equivalência patrimonial",'Portfolio por Usina'!$E:$E,'Portfolio Resumido'!$B86,'Portfolio por Usina'!$F:$F,'Portfolio Resumido'!$B87)</f>
        <v>0</v>
      </c>
      <c r="H87" s="169">
        <f>SUMIFS('Portfolio por Usina'!$S:$S,'Portfolio por Usina'!$B:$B,'Portfolio Resumido'!$B$71,'Portfolio por Usina'!$H:$H,"Equivalência Patrimonial",'Portfolio por Usina'!$G:$G,"SPE por equivalência patrimonial",'Portfolio por Usina'!$E:$E,'Portfolio Resumido'!$B86,'Portfolio por Usina'!$F:$F,'Portfolio Resumido'!$B87)</f>
        <v>0</v>
      </c>
      <c r="I87" s="169">
        <f>SUMIFS('Portfolio por Usina'!$R:$R,'Portfolio por Usina'!$B:$B,'Portfolio Resumido'!$B$71,'Portfolio por Usina'!$H:$H,"Equivalência Patrimonial",'Portfolio por Usina'!$G:$G,"SPE por equivalência patrimonial",'Portfolio por Usina'!$E:$E,'Portfolio Resumido'!$B86,'Portfolio por Usina'!$F:$F,'Portfolio Resumido'!$B87)</f>
        <v>0</v>
      </c>
      <c r="J87" s="169">
        <f t="shared" si="22"/>
        <v>0</v>
      </c>
      <c r="K87" s="169">
        <f t="shared" si="23"/>
        <v>0</v>
      </c>
      <c r="L87" s="169">
        <f t="shared" si="24"/>
        <v>0</v>
      </c>
    </row>
    <row r="88" spans="2:12" ht="15" thickBot="1" x14ac:dyDescent="0.4">
      <c r="B88" s="168" t="s">
        <v>151</v>
      </c>
      <c r="C88" s="169">
        <f>SUMIFS('Portfolio por Usina'!$T:$T,'Portfolio por Usina'!$B:$B,'Portfolio Resumido'!$B$71,'Portfolio por Usina'!$H:$H,"Consolidada",'Portfolio por Usina'!$G:$G,"Responsabilidade Integral",'Portfolio por Usina'!$E:$E,'Portfolio Resumido'!$B86,'Portfolio por Usina'!$F:$F,'Portfolio Resumido'!$B88)+SUMIFS('Portfolio por Usina'!$T:$T,'Portfolio por Usina'!$B:$B,'Portfolio Resumido'!$B$71,'Portfolio por Usina'!$H:$H,"Consolidada",'Portfolio por Usina'!$G:$G,"SPE Consolidada",'Portfolio por Usina'!$E:$E,'Portfolio Resumido'!$B86,'Portfolio por Usina'!$F:$F,'Portfolio Resumido'!$B88)+SUMIFS('Portfolio por Usina'!$T:$T,'Portfolio por Usina'!$B:$B,'Portfolio Resumido'!$B$71,'Portfolio por Usina'!$H:$H,"Consolidada",'Portfolio por Usina'!$G:$G,"Usina em Parceria",'Portfolio por Usina'!$E:$E,'Portfolio Resumido'!$B86,'Portfolio por Usina'!$F:$F,'Portfolio Resumido'!$B88)</f>
        <v>0</v>
      </c>
      <c r="D88" s="169">
        <f>SUMIFS('Portfolio por Usina'!$S:$S,'Portfolio por Usina'!$B:$B,'Portfolio Resumido'!$B$71,'Portfolio por Usina'!$H:$H,"Consolidada",'Portfolio por Usina'!$G:$G,"Responsabilidade Integral",'Portfolio por Usina'!$E:$E,'Portfolio Resumido'!$B86,'Portfolio por Usina'!$F:$F,'Portfolio Resumido'!$B88)+SUMIFS('Portfolio por Usina'!$S:$S,'Portfolio por Usina'!$B:$B,'Portfolio Resumido'!$B$71,'Portfolio por Usina'!$H:$H,"Consolidada",'Portfolio por Usina'!$G:$G,"SPE Consolidada",'Portfolio por Usina'!$E:$E,'Portfolio Resumido'!$B86,'Portfolio por Usina'!$F:$F,'Portfolio Resumido'!$B88)+SUMIFS('Portfolio por Usina'!$S:$S,'Portfolio por Usina'!$B:$B,'Portfolio Resumido'!$B$71,'Portfolio por Usina'!$H:$H,"Consolidada",'Portfolio por Usina'!$G:$G,"Usina em Parceria",'Portfolio por Usina'!$E:$E,'Portfolio Resumido'!$B86,'Portfolio por Usina'!$F:$F,'Portfolio Resumido'!$B88)</f>
        <v>0</v>
      </c>
      <c r="E88" s="169">
        <f>SUMIFS('Portfolio por Usina'!$R:$R,'Portfolio por Usina'!$B:$B,'Portfolio Resumido'!$B$71,'Portfolio por Usina'!$H:$H,"Consolidada",'Portfolio por Usina'!$G:$G,"Responsabilidade Integral",'Portfolio por Usina'!$E:$E,'Portfolio Resumido'!$B86,'Portfolio por Usina'!$F:$F,'Portfolio Resumido'!$B88)+SUMIFS('Portfolio por Usina'!$R:$R,'Portfolio por Usina'!$B:$B,'Portfolio Resumido'!$B$71,'Portfolio por Usina'!$H:$H,"Consolidada",'Portfolio por Usina'!$G:$G,"SPE Consolidada",'Portfolio por Usina'!$E:$E,'Portfolio Resumido'!$B86,'Portfolio por Usina'!$F:$F,'Portfolio Resumido'!$B88)+SUMIFS('Portfolio por Usina'!$R:$R,'Portfolio por Usina'!$B:$B,'Portfolio Resumido'!$B$71,'Portfolio por Usina'!$H:$H,"Consolidada",'Portfolio por Usina'!$G:$G,"Usina em Parceria",'Portfolio por Usina'!$E:$E,'Portfolio Resumido'!$B86,'Portfolio por Usina'!$F:$F,'Portfolio Resumido'!$B88)</f>
        <v>0</v>
      </c>
      <c r="F88" s="169">
        <f t="shared" si="21"/>
        <v>0</v>
      </c>
      <c r="G88" s="169">
        <f>SUMIFS('Portfolio por Usina'!$T:$T,'Portfolio por Usina'!$B:$B,'Portfolio Resumido'!$B$71,'Portfolio por Usina'!$H:$H,"Equivalência Patrimonial",'Portfolio por Usina'!$G:$G,"SPE por equivalência patrimonial",'Portfolio por Usina'!$E:$E,'Portfolio Resumido'!$B86,'Portfolio por Usina'!$F:$F,'Portfolio Resumido'!$B88)</f>
        <v>0</v>
      </c>
      <c r="H88" s="169">
        <f>SUMIFS('Portfolio por Usina'!$S:$S,'Portfolio por Usina'!$B:$B,'Portfolio Resumido'!$B$71,'Portfolio por Usina'!$H:$H,"Equivalência Patrimonial",'Portfolio por Usina'!$G:$G,"SPE por equivalência patrimonial",'Portfolio por Usina'!$E:$E,'Portfolio Resumido'!$B86,'Portfolio por Usina'!$F:$F,'Portfolio Resumido'!$B88)</f>
        <v>0</v>
      </c>
      <c r="I88" s="169">
        <f>SUMIFS('Portfolio por Usina'!$R:$R,'Portfolio por Usina'!$B:$B,'Portfolio Resumido'!$B$71,'Portfolio por Usina'!$H:$H,"Equivalência Patrimonial",'Portfolio por Usina'!$G:$G,"SPE por equivalência patrimonial",'Portfolio por Usina'!$E:$E,'Portfolio Resumido'!$B86,'Portfolio por Usina'!$F:$F,'Portfolio Resumido'!$B88)</f>
        <v>0</v>
      </c>
      <c r="J88" s="169">
        <f t="shared" si="22"/>
        <v>0</v>
      </c>
      <c r="K88" s="169">
        <f t="shared" si="23"/>
        <v>0</v>
      </c>
      <c r="L88" s="169">
        <f t="shared" si="24"/>
        <v>0</v>
      </c>
    </row>
    <row r="89" spans="2:12" ht="15" thickBot="1" x14ac:dyDescent="0.4">
      <c r="B89" s="168" t="s">
        <v>157</v>
      </c>
      <c r="C89" s="169">
        <f>SUMIFS('Portfolio por Usina'!$T:$T,'Portfolio por Usina'!$B:$B,'Portfolio Resumido'!$B$71,'Portfolio por Usina'!$H:$H,"Consolidada",'Portfolio por Usina'!$G:$G,"Responsabilidade Integral",'Portfolio por Usina'!$E:$E,'Portfolio Resumido'!$B86,'Portfolio por Usina'!$F:$F,'Portfolio Resumido'!$B89)+SUMIFS('Portfolio por Usina'!$T:$T,'Portfolio por Usina'!$B:$B,'Portfolio Resumido'!$B$71,'Portfolio por Usina'!$H:$H,"Consolidada",'Portfolio por Usina'!$G:$G,"SPE Consolidada",'Portfolio por Usina'!$E:$E,'Portfolio Resumido'!$B86,'Portfolio por Usina'!$F:$F,'Portfolio Resumido'!$B89)+SUMIFS('Portfolio por Usina'!$T:$T,'Portfolio por Usina'!$B:$B,'Portfolio Resumido'!$B$71,'Portfolio por Usina'!$H:$H,"Consolidada",'Portfolio por Usina'!$G:$G,"Usina em Parceria",'Portfolio por Usina'!$E:$E,'Portfolio Resumido'!$B86,'Portfolio por Usina'!$F:$F,'Portfolio Resumido'!$B89)</f>
        <v>0</v>
      </c>
      <c r="D89" s="169">
        <f>SUMIFS('Portfolio por Usina'!$S:$S,'Portfolio por Usina'!$B:$B,'Portfolio Resumido'!$B$71,'Portfolio por Usina'!$H:$H,"Consolidada",'Portfolio por Usina'!$G:$G,"Responsabilidade Integral",'Portfolio por Usina'!$E:$E,'Portfolio Resumido'!$B86,'Portfolio por Usina'!$F:$F,'Portfolio Resumido'!$B89)+SUMIFS('Portfolio por Usina'!$S:$S,'Portfolio por Usina'!$B:$B,'Portfolio Resumido'!$B$71,'Portfolio por Usina'!$H:$H,"Consolidada",'Portfolio por Usina'!$G:$G,"SPE Consolidada",'Portfolio por Usina'!$E:$E,'Portfolio Resumido'!$B86,'Portfolio por Usina'!$F:$F,'Portfolio Resumido'!$B89)+SUMIFS('Portfolio por Usina'!$S:$S,'Portfolio por Usina'!$B:$B,'Portfolio Resumido'!$B$71,'Portfolio por Usina'!$H:$H,"Consolidada",'Portfolio por Usina'!$G:$G,"Usina em Parceria",'Portfolio por Usina'!$E:$E,'Portfolio Resumido'!$B86,'Portfolio por Usina'!$F:$F,'Portfolio Resumido'!$B89)</f>
        <v>0</v>
      </c>
      <c r="E89" s="169">
        <f>SUMIFS('Portfolio por Usina'!$R:$R,'Portfolio por Usina'!$B:$B,'Portfolio Resumido'!$B$71,'Portfolio por Usina'!$H:$H,"Consolidada",'Portfolio por Usina'!$G:$G,"Responsabilidade Integral",'Portfolio por Usina'!$E:$E,'Portfolio Resumido'!$B86,'Portfolio por Usina'!$F:$F,'Portfolio Resumido'!$B89)+SUMIFS('Portfolio por Usina'!$R:$R,'Portfolio por Usina'!$B:$B,'Portfolio Resumido'!$B$71,'Portfolio por Usina'!$H:$H,"Consolidada",'Portfolio por Usina'!$G:$G,"SPE Consolidada",'Portfolio por Usina'!$E:$E,'Portfolio Resumido'!$B86,'Portfolio por Usina'!$F:$F,'Portfolio Resumido'!$B89)+SUMIFS('Portfolio por Usina'!$R:$R,'Portfolio por Usina'!$B:$B,'Portfolio Resumido'!$B$71,'Portfolio por Usina'!$H:$H,"Consolidada",'Portfolio por Usina'!$G:$G,"Usina em Parceria",'Portfolio por Usina'!$E:$E,'Portfolio Resumido'!$B86,'Portfolio por Usina'!$F:$F,'Portfolio Resumido'!$B89)</f>
        <v>0</v>
      </c>
      <c r="F89" s="169">
        <f t="shared" si="21"/>
        <v>0</v>
      </c>
      <c r="G89" s="169">
        <f>SUMIFS('Portfolio por Usina'!$T:$T,'Portfolio por Usina'!$B:$B,'Portfolio Resumido'!$B$71,'Portfolio por Usina'!$H:$H,"Equivalência Patrimonial",'Portfolio por Usina'!$G:$G,"SPE por equivalência patrimonial",'Portfolio por Usina'!$E:$E,'Portfolio Resumido'!$B86,'Portfolio por Usina'!$F:$F,'Portfolio Resumido'!$B89)</f>
        <v>0</v>
      </c>
      <c r="H89" s="169">
        <f>SUMIFS('Portfolio por Usina'!$S:$S,'Portfolio por Usina'!$B:$B,'Portfolio Resumido'!$B$71,'Portfolio por Usina'!$H:$H,"Equivalência Patrimonial",'Portfolio por Usina'!$G:$G,"SPE por equivalência patrimonial",'Portfolio por Usina'!$E:$E,'Portfolio Resumido'!$B86,'Portfolio por Usina'!$F:$F,'Portfolio Resumido'!$B89)</f>
        <v>0</v>
      </c>
      <c r="I89" s="169">
        <f>SUMIFS('Portfolio por Usina'!$R:$R,'Portfolio por Usina'!$B:$B,'Portfolio Resumido'!$B$71,'Portfolio por Usina'!$H:$H,"Equivalência Patrimonial",'Portfolio por Usina'!$G:$G,"SPE por equivalência patrimonial",'Portfolio por Usina'!$E:$E,'Portfolio Resumido'!$B86,'Portfolio por Usina'!$F:$F,'Portfolio Resumido'!$B89)</f>
        <v>0</v>
      </c>
      <c r="J89" s="169">
        <f t="shared" si="22"/>
        <v>0</v>
      </c>
      <c r="K89" s="169">
        <f t="shared" si="23"/>
        <v>0</v>
      </c>
      <c r="L89" s="169">
        <f t="shared" si="24"/>
        <v>0</v>
      </c>
    </row>
    <row r="90" spans="2:12" ht="15" thickBot="1" x14ac:dyDescent="0.4">
      <c r="B90" s="168" t="s">
        <v>145</v>
      </c>
      <c r="C90" s="169">
        <f>SUMIFS('Portfolio por Usina'!$T:$T,'Portfolio por Usina'!$B:$B,'Portfolio Resumido'!$B$71,'Portfolio por Usina'!$H:$H,"Consolidada",'Portfolio por Usina'!$G:$G,"Responsabilidade Integral",'Portfolio por Usina'!$E:$E,'Portfolio Resumido'!$B86,'Portfolio por Usina'!$F:$F,'Portfolio Resumido'!$B90)+SUMIFS('Portfolio por Usina'!$T:$T,'Portfolio por Usina'!$B:$B,'Portfolio Resumido'!$B$71,'Portfolio por Usina'!$H:$H,"Consolidada",'Portfolio por Usina'!$G:$G,"SPE Consolidada",'Portfolio por Usina'!$E:$E,'Portfolio Resumido'!$B86,'Portfolio por Usina'!$F:$F,'Portfolio Resumido'!$B90)+SUMIFS('Portfolio por Usina'!$T:$T,'Portfolio por Usina'!$B:$B,'Portfolio Resumido'!$B$71,'Portfolio por Usina'!$H:$H,"Consolidada",'Portfolio por Usina'!$G:$G,"Usina em Parceria",'Portfolio por Usina'!$E:$E,'Portfolio Resumido'!$B86,'Portfolio por Usina'!$F:$F,'Portfolio Resumido'!$B90)</f>
        <v>0</v>
      </c>
      <c r="D90" s="169">
        <f>SUMIFS('Portfolio por Usina'!$S:$S,'Portfolio por Usina'!$B:$B,'Portfolio Resumido'!$B$71,'Portfolio por Usina'!$H:$H,"Consolidada",'Portfolio por Usina'!$G:$G,"Responsabilidade Integral",'Portfolio por Usina'!$E:$E,'Portfolio Resumido'!$B86,'Portfolio por Usina'!$F:$F,'Portfolio Resumido'!$B90)+SUMIFS('Portfolio por Usina'!$S:$S,'Portfolio por Usina'!$B:$B,'Portfolio Resumido'!$B$71,'Portfolio por Usina'!$H:$H,"Consolidada",'Portfolio por Usina'!$G:$G,"SPE Consolidada",'Portfolio por Usina'!$E:$E,'Portfolio Resumido'!$B86,'Portfolio por Usina'!$F:$F,'Portfolio Resumido'!$B90)+SUMIFS('Portfolio por Usina'!$S:$S,'Portfolio por Usina'!$B:$B,'Portfolio Resumido'!$B$71,'Portfolio por Usina'!$H:$H,"Consolidada",'Portfolio por Usina'!$G:$G,"Usina em Parceria",'Portfolio por Usina'!$E:$E,'Portfolio Resumido'!$B86,'Portfolio por Usina'!$F:$F,'Portfolio Resumido'!$B90)</f>
        <v>0</v>
      </c>
      <c r="E90" s="169">
        <f>SUMIFS('Portfolio por Usina'!$R:$R,'Portfolio por Usina'!$B:$B,'Portfolio Resumido'!$B$71,'Portfolio por Usina'!$H:$H,"Consolidada",'Portfolio por Usina'!$G:$G,"Responsabilidade Integral",'Portfolio por Usina'!$E:$E,'Portfolio Resumido'!$B86,'Portfolio por Usina'!$F:$F,'Portfolio Resumido'!$B90)+SUMIFS('Portfolio por Usina'!$R:$R,'Portfolio por Usina'!$B:$B,'Portfolio Resumido'!$B$71,'Portfolio por Usina'!$H:$H,"Consolidada",'Portfolio por Usina'!$G:$G,"SPE Consolidada",'Portfolio por Usina'!$E:$E,'Portfolio Resumido'!$B86,'Portfolio por Usina'!$F:$F,'Portfolio Resumido'!$B90)+SUMIFS('Portfolio por Usina'!$R:$R,'Portfolio por Usina'!$B:$B,'Portfolio Resumido'!$B$71,'Portfolio por Usina'!$H:$H,"Consolidada",'Portfolio por Usina'!$G:$G,"Usina em Parceria",'Portfolio por Usina'!$E:$E,'Portfolio Resumido'!$B86,'Portfolio por Usina'!$F:$F,'Portfolio Resumido'!$B90)</f>
        <v>0</v>
      </c>
      <c r="F90" s="169">
        <f t="shared" si="21"/>
        <v>0</v>
      </c>
      <c r="G90" s="169">
        <f>SUMIFS('Portfolio por Usina'!$T:$T,'Portfolio por Usina'!$B:$B,'Portfolio Resumido'!$B$71,'Portfolio por Usina'!$H:$H,"Equivalência Patrimonial",'Portfolio por Usina'!$G:$G,"SPE por equivalência patrimonial",'Portfolio por Usina'!$E:$E,'Portfolio Resumido'!$B86,'Portfolio por Usina'!$F:$F,'Portfolio Resumido'!$B90)</f>
        <v>0</v>
      </c>
      <c r="H90" s="169">
        <f>SUMIFS('Portfolio por Usina'!$S:$S,'Portfolio por Usina'!$B:$B,'Portfolio Resumido'!$B$71,'Portfolio por Usina'!$H:$H,"Equivalência Patrimonial",'Portfolio por Usina'!$G:$G,"SPE por equivalência patrimonial",'Portfolio por Usina'!$E:$E,'Portfolio Resumido'!$B86,'Portfolio por Usina'!$F:$F,'Portfolio Resumido'!$B90)</f>
        <v>0</v>
      </c>
      <c r="I90" s="169">
        <f>SUMIFS('Portfolio por Usina'!$R:$R,'Portfolio por Usina'!$B:$B,'Portfolio Resumido'!$B$71,'Portfolio por Usina'!$H:$H,"Equivalência Patrimonial",'Portfolio por Usina'!$G:$G,"SPE por equivalência patrimonial",'Portfolio por Usina'!$E:$E,'Portfolio Resumido'!$B86,'Portfolio por Usina'!$F:$F,'Portfolio Resumido'!$B90)</f>
        <v>0</v>
      </c>
      <c r="J90" s="169">
        <f t="shared" si="22"/>
        <v>0</v>
      </c>
      <c r="K90" s="169">
        <f t="shared" si="23"/>
        <v>0</v>
      </c>
      <c r="L90" s="169">
        <f t="shared" si="24"/>
        <v>0</v>
      </c>
    </row>
    <row r="91" spans="2:12" ht="15" thickBot="1" x14ac:dyDescent="0.4">
      <c r="B91" s="168" t="s">
        <v>78</v>
      </c>
      <c r="C91" s="169">
        <f>SUMIFS('Portfolio por Usina'!$T:$T,'Portfolio por Usina'!$B:$B,'Portfolio Resumido'!$B$71,'Portfolio por Usina'!$H:$H,"Consolidada",'Portfolio por Usina'!$G:$G,"Responsabilidade Integral",'Portfolio por Usina'!$E:$E,'Portfolio Resumido'!$B86,'Portfolio por Usina'!$F:$F,'Portfolio Resumido'!$B91)+SUMIFS('Portfolio por Usina'!$T:$T,'Portfolio por Usina'!$B:$B,'Portfolio Resumido'!$B$71,'Portfolio por Usina'!$H:$H,"Consolidada",'Portfolio por Usina'!$G:$G,"SPE Consolidada",'Portfolio por Usina'!$E:$E,'Portfolio Resumido'!$B86,'Portfolio por Usina'!$F:$F,'Portfolio Resumido'!$B91)+SUMIFS('Portfolio por Usina'!$T:$T,'Portfolio por Usina'!$B:$B,'Portfolio Resumido'!$B$71,'Portfolio por Usina'!$H:$H,"Consolidada",'Portfolio por Usina'!$G:$G,"Usina em Parceria",'Portfolio por Usina'!$E:$E,'Portfolio Resumido'!$B86,'Portfolio por Usina'!$F:$F,'Portfolio Resumido'!$B91)</f>
        <v>0</v>
      </c>
      <c r="D91" s="169">
        <f>SUMIFS('Portfolio por Usina'!$S:$S,'Portfolio por Usina'!$B:$B,'Portfolio Resumido'!$B$71,'Portfolio por Usina'!$H:$H,"Consolidada",'Portfolio por Usina'!$G:$G,"Responsabilidade Integral",'Portfolio por Usina'!$E:$E,'Portfolio Resumido'!$B86,'Portfolio por Usina'!$F:$F,'Portfolio Resumido'!$B91)+SUMIFS('Portfolio por Usina'!$S:$S,'Portfolio por Usina'!$B:$B,'Portfolio Resumido'!$B$71,'Portfolio por Usina'!$H:$H,"Consolidada",'Portfolio por Usina'!$G:$G,"SPE Consolidada",'Portfolio por Usina'!$E:$E,'Portfolio Resumido'!$B86,'Portfolio por Usina'!$F:$F,'Portfolio Resumido'!$B91)+SUMIFS('Portfolio por Usina'!$S:$S,'Portfolio por Usina'!$B:$B,'Portfolio Resumido'!$B$71,'Portfolio por Usina'!$H:$H,"Consolidada",'Portfolio por Usina'!$G:$G,"Usina em Parceria",'Portfolio por Usina'!$E:$E,'Portfolio Resumido'!$B86,'Portfolio por Usina'!$F:$F,'Portfolio Resumido'!$B91)</f>
        <v>0</v>
      </c>
      <c r="E91" s="169">
        <f>SUMIFS('Portfolio por Usina'!$R:$R,'Portfolio por Usina'!$B:$B,'Portfolio Resumido'!$B$71,'Portfolio por Usina'!$H:$H,"Consolidada",'Portfolio por Usina'!$G:$G,"Responsabilidade Integral",'Portfolio por Usina'!$E:$E,'Portfolio Resumido'!$B86,'Portfolio por Usina'!$F:$F,'Portfolio Resumido'!$B91)+SUMIFS('Portfolio por Usina'!$R:$R,'Portfolio por Usina'!$B:$B,'Portfolio Resumido'!$B$71,'Portfolio por Usina'!$H:$H,"Consolidada",'Portfolio por Usina'!$G:$G,"SPE Consolidada",'Portfolio por Usina'!$E:$E,'Portfolio Resumido'!$B86,'Portfolio por Usina'!$F:$F,'Portfolio Resumido'!$B91)+SUMIFS('Portfolio por Usina'!$R:$R,'Portfolio por Usina'!$B:$B,'Portfolio Resumido'!$B$71,'Portfolio por Usina'!$H:$H,"Consolidada",'Portfolio por Usina'!$G:$G,"Usina em Parceria",'Portfolio por Usina'!$E:$E,'Portfolio Resumido'!$B86,'Portfolio por Usina'!$F:$F,'Portfolio Resumido'!$B91)</f>
        <v>0</v>
      </c>
      <c r="F91" s="169">
        <f>SUM(D91:E91)</f>
        <v>0</v>
      </c>
      <c r="G91" s="169">
        <f>SUMIFS('Portfolio por Usina'!$T:$T,'Portfolio por Usina'!$B:$B,'Portfolio Resumido'!$B$71,'Portfolio por Usina'!$H:$H,"Equivalência Patrimonial",'Portfolio por Usina'!$G:$G,"SPE por equivalência patrimonial",'Portfolio por Usina'!$E:$E,'Portfolio Resumido'!$B86,'Portfolio por Usina'!$F:$F,'Portfolio Resumido'!$B91)</f>
        <v>0</v>
      </c>
      <c r="H91" s="169">
        <f>SUMIFS('Portfolio por Usina'!$S:$S,'Portfolio por Usina'!$B:$B,'Portfolio Resumido'!$B$71,'Portfolio por Usina'!$H:$H,"Equivalência Patrimonial",'Portfolio por Usina'!$G:$G,"SPE por equivalência patrimonial",'Portfolio por Usina'!$E:$E,'Portfolio Resumido'!$B86,'Portfolio por Usina'!$F:$F,'Portfolio Resumido'!$B91)</f>
        <v>0</v>
      </c>
      <c r="I91" s="169">
        <f>SUMIFS('Portfolio por Usina'!$R:$R,'Portfolio por Usina'!$B:$B,'Portfolio Resumido'!$B$71,'Portfolio por Usina'!$H:$H,"Equivalência Patrimonial",'Portfolio por Usina'!$G:$G,"SPE por equivalência patrimonial",'Portfolio por Usina'!$E:$E,'Portfolio Resumido'!$B86,'Portfolio por Usina'!$F:$F,'Portfolio Resumido'!$B91)</f>
        <v>0</v>
      </c>
      <c r="J91" s="169">
        <f>SUM(H91:I91)</f>
        <v>0</v>
      </c>
      <c r="K91" s="169">
        <f>+C91+G91</f>
        <v>0</v>
      </c>
      <c r="L91" s="169">
        <f>+F91+J91</f>
        <v>0</v>
      </c>
    </row>
    <row r="92" spans="2:12" ht="15" thickBot="1" x14ac:dyDescent="0.4">
      <c r="B92" s="168" t="s">
        <v>348</v>
      </c>
      <c r="C92" s="169">
        <f>SUMIFS('Portfolio por Usina'!$T:$T,'Portfolio por Usina'!$B:$B,'Portfolio Resumido'!$B$71,'Portfolio por Usina'!$H:$H,"Consolidada",'Portfolio por Usina'!$G:$G,"Responsabilidade Integral",'Portfolio por Usina'!$E:$E,'Portfolio Resumido'!$B86,'Portfolio por Usina'!$F:$F,'Portfolio Resumido'!$B92)+SUMIFS('Portfolio por Usina'!$T:$T,'Portfolio por Usina'!$B:$B,'Portfolio Resumido'!$B$71,'Portfolio por Usina'!$H:$H,"Consolidada",'Portfolio por Usina'!$G:$G,"SPE Consolidada",'Portfolio por Usina'!$E:$E,'Portfolio Resumido'!$B86,'Portfolio por Usina'!$F:$F,'Portfolio Resumido'!$B92)+SUMIFS('Portfolio por Usina'!$T:$T,'Portfolio por Usina'!$B:$B,'Portfolio Resumido'!$B$71,'Portfolio por Usina'!$H:$H,"Consolidada",'Portfolio por Usina'!$G:$G,"Usina em Parceria",'Portfolio por Usina'!$E:$E,'Portfolio Resumido'!$B86,'Portfolio por Usina'!$F:$F,'Portfolio Resumido'!$B92)</f>
        <v>0</v>
      </c>
      <c r="D92" s="169">
        <f>SUMIFS('Portfolio por Usina'!$S:$S,'Portfolio por Usina'!$B:$B,'Portfolio Resumido'!$B$71,'Portfolio por Usina'!$H:$H,"Consolidada",'Portfolio por Usina'!$G:$G,"Responsabilidade Integral",'Portfolio por Usina'!$E:$E,'Portfolio Resumido'!$B86,'Portfolio por Usina'!$F:$F,'Portfolio Resumido'!$B92)+SUMIFS('Portfolio por Usina'!$S:$S,'Portfolio por Usina'!$B:$B,'Portfolio Resumido'!$B$71,'Portfolio por Usina'!$H:$H,"Consolidada",'Portfolio por Usina'!$G:$G,"SPE Consolidada",'Portfolio por Usina'!$E:$E,'Portfolio Resumido'!$B86,'Portfolio por Usina'!$F:$F,'Portfolio Resumido'!$B92)+SUMIFS('Portfolio por Usina'!$S:$S,'Portfolio por Usina'!$B:$B,'Portfolio Resumido'!$B$71,'Portfolio por Usina'!$H:$H,"Consolidada",'Portfolio por Usina'!$G:$G,"Usina em Parceria",'Portfolio por Usina'!$E:$E,'Portfolio Resumido'!$B86,'Portfolio por Usina'!$F:$F,'Portfolio Resumido'!$B92)</f>
        <v>0</v>
      </c>
      <c r="E92" s="169">
        <f>SUMIFS('Portfolio por Usina'!$R:$R,'Portfolio por Usina'!$B:$B,'Portfolio Resumido'!$B$71,'Portfolio por Usina'!$H:$H,"Consolidada",'Portfolio por Usina'!$G:$G,"Responsabilidade Integral",'Portfolio por Usina'!$E:$E,'Portfolio Resumido'!$B86,'Portfolio por Usina'!$F:$F,'Portfolio Resumido'!$B92)+SUMIFS('Portfolio por Usina'!$R:$R,'Portfolio por Usina'!$B:$B,'Portfolio Resumido'!$B$71,'Portfolio por Usina'!$H:$H,"Consolidada",'Portfolio por Usina'!$G:$G,"SPE Consolidada",'Portfolio por Usina'!$E:$E,'Portfolio Resumido'!$B86,'Portfolio por Usina'!$F:$F,'Portfolio Resumido'!$B92)+SUMIFS('Portfolio por Usina'!$R:$R,'Portfolio por Usina'!$B:$B,'Portfolio Resumido'!$B$71,'Portfolio por Usina'!$H:$H,"Consolidada",'Portfolio por Usina'!$G:$G,"Usina em Parceria",'Portfolio por Usina'!$E:$E,'Portfolio Resumido'!$B86,'Portfolio por Usina'!$F:$F,'Portfolio Resumido'!$B92)</f>
        <v>0</v>
      </c>
      <c r="F92" s="169">
        <f>SUM(D92:E92)</f>
        <v>0</v>
      </c>
      <c r="G92" s="169">
        <f>SUMIFS('Portfolio por Usina'!$T:$T,'Portfolio por Usina'!$B:$B,'Portfolio Resumido'!$B$71,'Portfolio por Usina'!$H:$H,"Equivalência Patrimonial",'Portfolio por Usina'!$G:$G,"SPE por equivalência patrimonial",'Portfolio por Usina'!$E:$E,'Portfolio Resumido'!$B86,'Portfolio por Usina'!$F:$F,'Portfolio Resumido'!$B92)</f>
        <v>0</v>
      </c>
      <c r="H92" s="169">
        <f>SUMIFS('Portfolio por Usina'!$S:$S,'Portfolio por Usina'!$B:$B,'Portfolio Resumido'!$B$71,'Portfolio por Usina'!$H:$H,"Equivalência Patrimonial",'Portfolio por Usina'!$G:$G,"SPE por equivalência patrimonial",'Portfolio por Usina'!$E:$E,'Portfolio Resumido'!$B86,'Portfolio por Usina'!$F:$F,'Portfolio Resumido'!$B92)</f>
        <v>0</v>
      </c>
      <c r="I92" s="169">
        <f>SUMIFS('Portfolio por Usina'!$R:$R,'Portfolio por Usina'!$B:$B,'Portfolio Resumido'!$B$71,'Portfolio por Usina'!$H:$H,"Equivalência Patrimonial",'Portfolio por Usina'!$G:$G,"SPE por equivalência patrimonial",'Portfolio por Usina'!$E:$E,'Portfolio Resumido'!$B86,'Portfolio por Usina'!$F:$F,'Portfolio Resumido'!$B92)</f>
        <v>0</v>
      </c>
      <c r="J92" s="169">
        <f>SUM(H92:I92)</f>
        <v>0</v>
      </c>
      <c r="K92" s="169">
        <f>+C92+G92</f>
        <v>0</v>
      </c>
      <c r="L92" s="169">
        <f>+F92+J92</f>
        <v>0</v>
      </c>
    </row>
    <row r="93" spans="2:12" ht="15" thickBot="1" x14ac:dyDescent="0.4">
      <c r="B93" s="185" t="s">
        <v>74</v>
      </c>
      <c r="C93" s="186">
        <f>SUMIFS('Portfolio por Usina'!$T:$T,'Portfolio por Usina'!$B:$B,'Portfolio Resumido'!$B$71,'Portfolio por Usina'!$H:$H,"Consolidada",'Portfolio por Usina'!$G:$G,"Responsabilidade Integral",'Portfolio por Usina'!$E:$E,'Portfolio Resumido'!$B93)+SUMIFS('Portfolio por Usina'!$T:$T,'Portfolio por Usina'!$B:$B,'Portfolio Resumido'!$B$71,'Portfolio por Usina'!$H:$H,"Consolidada",'Portfolio por Usina'!$G:$G,"SPE Consolidada",'Portfolio por Usina'!$E:$E,'Portfolio Resumido'!$B93)+SUMIFS('Portfolio por Usina'!$T:$T,'Portfolio por Usina'!$B:$B,'Portfolio Resumido'!$B$71,'Portfolio por Usina'!$H:$H,"Consolidada",'Portfolio por Usina'!$G:$G,"Usina em Parceria",'Portfolio por Usina'!$E:$E,'Portfolio Resumido'!$B93)</f>
        <v>0</v>
      </c>
      <c r="D93" s="186">
        <f>SUMIFS('Portfolio por Usina'!$S:$S,'Portfolio por Usina'!$B:$B,'Portfolio Resumido'!$B$71,'Portfolio por Usina'!$H:$H,"Consolidada",'Portfolio por Usina'!$G:$G,"Responsabilidade Integral",'Portfolio por Usina'!$E:$E,'Portfolio Resumido'!$B93)+SUMIFS('Portfolio por Usina'!$S:$S,'Portfolio por Usina'!$B:$B,'Portfolio Resumido'!$B$71,'Portfolio por Usina'!$H:$H,"Consolidada",'Portfolio por Usina'!$G:$G,"SPE Consolidada",'Portfolio por Usina'!$E:$E,'Portfolio Resumido'!$B93)+SUMIFS('Portfolio por Usina'!$S:$S,'Portfolio por Usina'!$B:$B,'Portfolio Resumido'!$B$71,'Portfolio por Usina'!$H:$H,"Consolidada",'Portfolio por Usina'!$G:$G,"Usina em Parceria",'Portfolio por Usina'!$E:$E,'Portfolio Resumido'!$B93)</f>
        <v>0</v>
      </c>
      <c r="E93" s="186">
        <f>SUMIFS('Portfolio por Usina'!$R:$R,'Portfolio por Usina'!$B:$B,'Portfolio Resumido'!$B$71,'Portfolio por Usina'!$H:$H,"Consolidada",'Portfolio por Usina'!$G:$G,"Responsabilidade Integral",'Portfolio por Usina'!$E:$E,'Portfolio Resumido'!$B93)+SUMIFS('Portfolio por Usina'!$R:$R,'Portfolio por Usina'!$B:$B,'Portfolio Resumido'!$B$71,'Portfolio por Usina'!$H:$H,"Consolidada",'Portfolio por Usina'!$G:$G,"SPE Consolidada",'Portfolio por Usina'!$E:$E,'Portfolio Resumido'!$B93)+SUMIFS('Portfolio por Usina'!$R:$R,'Portfolio por Usina'!$B:$B,'Portfolio Resumido'!$B$71,'Portfolio por Usina'!$H:$H,"Consolidada",'Portfolio por Usina'!$G:$G,"Usina em Parceria",'Portfolio por Usina'!$E:$E,'Portfolio Resumido'!$B93)</f>
        <v>0</v>
      </c>
      <c r="F93" s="186">
        <f t="shared" si="21"/>
        <v>0</v>
      </c>
      <c r="G93" s="186">
        <f>SUMIFS('Portfolio por Usina'!$T:$T,'Portfolio por Usina'!$B:$B,'Portfolio Resumido'!$B$71,'Portfolio por Usina'!$H:$H,"Equivalência Patrimonial",'Portfolio por Usina'!$G:$G,"SPE por equivalência patrimonial",'Portfolio por Usina'!$E:$E,'Portfolio Resumido'!$B93)</f>
        <v>0</v>
      </c>
      <c r="H93" s="186">
        <f>SUMIFS('Portfolio por Usina'!$S:$S,'Portfolio por Usina'!$B:$B,'Portfolio Resumido'!$B$71,'Portfolio por Usina'!$H:$H,"Equivalência Patrimonial",'Portfolio por Usina'!$G:$G,"SPE por equivalência patrimonial",'Portfolio por Usina'!$E:$E,'Portfolio Resumido'!$B93)</f>
        <v>0</v>
      </c>
      <c r="I93" s="186">
        <f>SUMIFS('Portfolio por Usina'!$R:$R,'Portfolio por Usina'!$B:$B,'Portfolio Resumido'!$B$71,'Portfolio por Usina'!$H:$H,"Equivalência Patrimonial",'Portfolio por Usina'!$G:$G,"SPE por equivalência patrimonial",'Portfolio por Usina'!$E:$E,'Portfolio Resumido'!$B93)</f>
        <v>0</v>
      </c>
      <c r="J93" s="186">
        <f t="shared" si="22"/>
        <v>0</v>
      </c>
      <c r="K93" s="186">
        <f t="shared" si="23"/>
        <v>0</v>
      </c>
      <c r="L93" s="186">
        <f t="shared" si="24"/>
        <v>0</v>
      </c>
    </row>
    <row r="94" spans="2:12" ht="15" thickBot="1" x14ac:dyDescent="0.4">
      <c r="B94" s="168" t="s">
        <v>156</v>
      </c>
      <c r="C94" s="169">
        <f>SUMIFS('Portfolio por Usina'!$T:$T,'Portfolio por Usina'!$B:$B,'Portfolio Resumido'!$B$71,'Portfolio por Usina'!$H:$H,"Consolidada",'Portfolio por Usina'!$G:$G,"Responsabilidade Integral",'Portfolio por Usina'!$E:$E,'Portfolio Resumido'!$B93,'Portfolio por Usina'!$F:$F,'Portfolio Resumido'!$B94)+SUMIFS('Portfolio por Usina'!$T:$T,'Portfolio por Usina'!$B:$B,'Portfolio Resumido'!$B$71,'Portfolio por Usina'!$H:$H,"Consolidada",'Portfolio por Usina'!$G:$G,"SPE Consolidada",'Portfolio por Usina'!$E:$E,'Portfolio Resumido'!$B93,'Portfolio por Usina'!$F:$F,'Portfolio Resumido'!$B94)+SUMIFS('Portfolio por Usina'!$T:$T,'Portfolio por Usina'!$B:$B,'Portfolio Resumido'!$B$71,'Portfolio por Usina'!$H:$H,"Consolidada",'Portfolio por Usina'!$G:$G,"Usina em Parceria",'Portfolio por Usina'!$E:$E,'Portfolio Resumido'!$B93,'Portfolio por Usina'!$F:$F,'Portfolio Resumido'!$B94)</f>
        <v>0</v>
      </c>
      <c r="D94" s="169">
        <f>SUMIFS('Portfolio por Usina'!$S:$S,'Portfolio por Usina'!$B:$B,'Portfolio Resumido'!$B$71,'Portfolio por Usina'!$H:$H,"Consolidada",'Portfolio por Usina'!$G:$G,"Responsabilidade Integral",'Portfolio por Usina'!$E:$E,'Portfolio Resumido'!$B93,'Portfolio por Usina'!$F:$F,'Portfolio Resumido'!$B94)+SUMIFS('Portfolio por Usina'!$S:$S,'Portfolio por Usina'!$B:$B,'Portfolio Resumido'!$B$71,'Portfolio por Usina'!$H:$H,"Consolidada",'Portfolio por Usina'!$G:$G,"SPE Consolidada",'Portfolio por Usina'!$E:$E,'Portfolio Resumido'!$B93,'Portfolio por Usina'!$F:$F,'Portfolio Resumido'!$B94)+SUMIFS('Portfolio por Usina'!$S:$S,'Portfolio por Usina'!$B:$B,'Portfolio Resumido'!$B$71,'Portfolio por Usina'!$H:$H,"Consolidada",'Portfolio por Usina'!$G:$G,"Usina em Parceria",'Portfolio por Usina'!$E:$E,'Portfolio Resumido'!$B93,'Portfolio por Usina'!$F:$F,'Portfolio Resumido'!$B94)</f>
        <v>0</v>
      </c>
      <c r="E94" s="169">
        <f>SUMIFS('Portfolio por Usina'!$R:$R,'Portfolio por Usina'!$B:$B,'Portfolio Resumido'!$B$71,'Portfolio por Usina'!$H:$H,"Consolidada",'Portfolio por Usina'!$G:$G,"Responsabilidade Integral",'Portfolio por Usina'!$E:$E,'Portfolio Resumido'!$B93,'Portfolio por Usina'!$F:$F,'Portfolio Resumido'!$B94)+SUMIFS('Portfolio por Usina'!$R:$R,'Portfolio por Usina'!$B:$B,'Portfolio Resumido'!$B$71,'Portfolio por Usina'!$H:$H,"Consolidada",'Portfolio por Usina'!$G:$G,"SPE Consolidada",'Portfolio por Usina'!$E:$E,'Portfolio Resumido'!$B93,'Portfolio por Usina'!$F:$F,'Portfolio Resumido'!$B94)+SUMIFS('Portfolio por Usina'!$R:$R,'Portfolio por Usina'!$B:$B,'Portfolio Resumido'!$B$71,'Portfolio por Usina'!$H:$H,"Consolidada",'Portfolio por Usina'!$G:$G,"Usina em Parceria",'Portfolio por Usina'!$E:$E,'Portfolio Resumido'!$B93,'Portfolio por Usina'!$F:$F,'Portfolio Resumido'!$B94)</f>
        <v>0</v>
      </c>
      <c r="F94" s="169">
        <f t="shared" si="21"/>
        <v>0</v>
      </c>
      <c r="G94" s="169">
        <f>SUMIFS('Portfolio por Usina'!$T:$T,'Portfolio por Usina'!$B:$B,'Portfolio Resumido'!$B$71,'Portfolio por Usina'!$H:$H,"Equivalência Patrimonial",'Portfolio por Usina'!$G:$G,"SPE por equivalência patrimonial",'Portfolio por Usina'!$E:$E,'Portfolio Resumido'!$B93,'Portfolio por Usina'!$F:$F,'Portfolio Resumido'!$B94)</f>
        <v>0</v>
      </c>
      <c r="H94" s="169">
        <f>SUMIFS('Portfolio por Usina'!$S:$S,'Portfolio por Usina'!$B:$B,'Portfolio Resumido'!$B$71,'Portfolio por Usina'!$H:$H,"Equivalência Patrimonial",'Portfolio por Usina'!$G:$G,"SPE por equivalência patrimonial",'Portfolio por Usina'!$E:$E,'Portfolio Resumido'!$B93,'Portfolio por Usina'!$F:$F,'Portfolio Resumido'!$B94)</f>
        <v>0</v>
      </c>
      <c r="I94" s="169">
        <f>SUMIFS('Portfolio por Usina'!$R:$R,'Portfolio por Usina'!$B:$B,'Portfolio Resumido'!$B$71,'Portfolio por Usina'!$H:$H,"Equivalência Patrimonial",'Portfolio por Usina'!$G:$G,"SPE por equivalência patrimonial",'Portfolio por Usina'!$E:$E,'Portfolio Resumido'!$B93,'Portfolio por Usina'!$F:$F,'Portfolio Resumido'!$B94)</f>
        <v>0</v>
      </c>
      <c r="J94" s="169">
        <f t="shared" si="22"/>
        <v>0</v>
      </c>
      <c r="K94" s="169">
        <f t="shared" si="23"/>
        <v>0</v>
      </c>
      <c r="L94" s="169">
        <f t="shared" si="24"/>
        <v>0</v>
      </c>
    </row>
    <row r="95" spans="2:12" ht="15" thickBot="1" x14ac:dyDescent="0.4">
      <c r="B95" s="168" t="s">
        <v>151</v>
      </c>
      <c r="C95" s="169">
        <f>SUMIFS('Portfolio por Usina'!$T:$T,'Portfolio por Usina'!$B:$B,'Portfolio Resumido'!$B$71,'Portfolio por Usina'!$H:$H,"Consolidada",'Portfolio por Usina'!$G:$G,"Responsabilidade Integral",'Portfolio por Usina'!$E:$E,'Portfolio Resumido'!$B93,'Portfolio por Usina'!$F:$F,'Portfolio Resumido'!$B95)+SUMIFS('Portfolio por Usina'!$T:$T,'Portfolio por Usina'!$B:$B,'Portfolio Resumido'!$B$71,'Portfolio por Usina'!$H:$H,"Consolidada",'Portfolio por Usina'!$G:$G,"SPE Consolidada",'Portfolio por Usina'!$E:$E,'Portfolio Resumido'!$B93,'Portfolio por Usina'!$F:$F,'Portfolio Resumido'!$B95)+SUMIFS('Portfolio por Usina'!$T:$T,'Portfolio por Usina'!$B:$B,'Portfolio Resumido'!$B$71,'Portfolio por Usina'!$H:$H,"Consolidada",'Portfolio por Usina'!$G:$G,"Usina em Parceria",'Portfolio por Usina'!$E:$E,'Portfolio Resumido'!$B93,'Portfolio por Usina'!$F:$F,'Portfolio Resumido'!$B95)</f>
        <v>0</v>
      </c>
      <c r="D95" s="169">
        <f>SUMIFS('Portfolio por Usina'!$S:$S,'Portfolio por Usina'!$B:$B,'Portfolio Resumido'!$B$71,'Portfolio por Usina'!$H:$H,"Consolidada",'Portfolio por Usina'!$G:$G,"Responsabilidade Integral",'Portfolio por Usina'!$E:$E,'Portfolio Resumido'!$B93,'Portfolio por Usina'!$F:$F,'Portfolio Resumido'!$B95)+SUMIFS('Portfolio por Usina'!$S:$S,'Portfolio por Usina'!$B:$B,'Portfolio Resumido'!$B$71,'Portfolio por Usina'!$H:$H,"Consolidada",'Portfolio por Usina'!$G:$G,"SPE Consolidada",'Portfolio por Usina'!$E:$E,'Portfolio Resumido'!$B93,'Portfolio por Usina'!$F:$F,'Portfolio Resumido'!$B95)+SUMIFS('Portfolio por Usina'!$S:$S,'Portfolio por Usina'!$B:$B,'Portfolio Resumido'!$B$71,'Portfolio por Usina'!$H:$H,"Consolidada",'Portfolio por Usina'!$G:$G,"Usina em Parceria",'Portfolio por Usina'!$E:$E,'Portfolio Resumido'!$B93,'Portfolio por Usina'!$F:$F,'Portfolio Resumido'!$B95)</f>
        <v>0</v>
      </c>
      <c r="E95" s="169">
        <f>SUMIFS('Portfolio por Usina'!$R:$R,'Portfolio por Usina'!$B:$B,'Portfolio Resumido'!$B$71,'Portfolio por Usina'!$H:$H,"Consolidada",'Portfolio por Usina'!$G:$G,"Responsabilidade Integral",'Portfolio por Usina'!$E:$E,'Portfolio Resumido'!$B93,'Portfolio por Usina'!$F:$F,'Portfolio Resumido'!$B95)+SUMIFS('Portfolio por Usina'!$R:$R,'Portfolio por Usina'!$B:$B,'Portfolio Resumido'!$B$71,'Portfolio por Usina'!$H:$H,"Consolidada",'Portfolio por Usina'!$G:$G,"SPE Consolidada",'Portfolio por Usina'!$E:$E,'Portfolio Resumido'!$B93,'Portfolio por Usina'!$F:$F,'Portfolio Resumido'!$B95)+SUMIFS('Portfolio por Usina'!$R:$R,'Portfolio por Usina'!$B:$B,'Portfolio Resumido'!$B$71,'Portfolio por Usina'!$H:$H,"Consolidada",'Portfolio por Usina'!$G:$G,"Usina em Parceria",'Portfolio por Usina'!$E:$E,'Portfolio Resumido'!$B93,'Portfolio por Usina'!$F:$F,'Portfolio Resumido'!$B95)</f>
        <v>0</v>
      </c>
      <c r="F95" s="169">
        <f t="shared" si="21"/>
        <v>0</v>
      </c>
      <c r="G95" s="169">
        <f>SUMIFS('Portfolio por Usina'!$T:$T,'Portfolio por Usina'!$B:$B,'Portfolio Resumido'!$B$71,'Portfolio por Usina'!$H:$H,"Equivalência Patrimonial",'Portfolio por Usina'!$G:$G,"SPE por equivalência patrimonial",'Portfolio por Usina'!$E:$E,'Portfolio Resumido'!$B93,'Portfolio por Usina'!$F:$F,'Portfolio Resumido'!$B95)</f>
        <v>0</v>
      </c>
      <c r="H95" s="169">
        <f>SUMIFS('Portfolio por Usina'!$S:$S,'Portfolio por Usina'!$B:$B,'Portfolio Resumido'!$B$71,'Portfolio por Usina'!$H:$H,"Equivalência Patrimonial",'Portfolio por Usina'!$G:$G,"SPE por equivalência patrimonial",'Portfolio por Usina'!$E:$E,'Portfolio Resumido'!$B93,'Portfolio por Usina'!$F:$F,'Portfolio Resumido'!$B95)</f>
        <v>0</v>
      </c>
      <c r="I95" s="169">
        <f>SUMIFS('Portfolio por Usina'!$R:$R,'Portfolio por Usina'!$B:$B,'Portfolio Resumido'!$B$71,'Portfolio por Usina'!$H:$H,"Equivalência Patrimonial",'Portfolio por Usina'!$G:$G,"SPE por equivalência patrimonial",'Portfolio por Usina'!$E:$E,'Portfolio Resumido'!$B93,'Portfolio por Usina'!$F:$F,'Portfolio Resumido'!$B95)</f>
        <v>0</v>
      </c>
      <c r="J95" s="169">
        <f t="shared" si="22"/>
        <v>0</v>
      </c>
      <c r="K95" s="169">
        <f t="shared" si="23"/>
        <v>0</v>
      </c>
      <c r="L95" s="169">
        <f t="shared" si="24"/>
        <v>0</v>
      </c>
    </row>
    <row r="96" spans="2:12" ht="15" thickBot="1" x14ac:dyDescent="0.4">
      <c r="B96" s="168" t="s">
        <v>157</v>
      </c>
      <c r="C96" s="169">
        <f>SUMIFS('Portfolio por Usina'!$T:$T,'Portfolio por Usina'!$B:$B,'Portfolio Resumido'!$B$71,'Portfolio por Usina'!$H:$H,"Consolidada",'Portfolio por Usina'!$G:$G,"Responsabilidade Integral",'Portfolio por Usina'!$E:$E,'Portfolio Resumido'!$B93,'Portfolio por Usina'!$F:$F,'Portfolio Resumido'!$B96)+SUMIFS('Portfolio por Usina'!$T:$T,'Portfolio por Usina'!$B:$B,'Portfolio Resumido'!$B$71,'Portfolio por Usina'!$H:$H,"Consolidada",'Portfolio por Usina'!$G:$G,"SPE Consolidada",'Portfolio por Usina'!$E:$E,'Portfolio Resumido'!$B93,'Portfolio por Usina'!$F:$F,'Portfolio Resumido'!$B96)+SUMIFS('Portfolio por Usina'!$T:$T,'Portfolio por Usina'!$B:$B,'Portfolio Resumido'!$B$71,'Portfolio por Usina'!$H:$H,"Consolidada",'Portfolio por Usina'!$G:$G,"Usina em Parceria",'Portfolio por Usina'!$E:$E,'Portfolio Resumido'!$B93,'Portfolio por Usina'!$F:$F,'Portfolio Resumido'!$B96)</f>
        <v>0</v>
      </c>
      <c r="D96" s="169">
        <f>SUMIFS('Portfolio por Usina'!$S:$S,'Portfolio por Usina'!$B:$B,'Portfolio Resumido'!$B$71,'Portfolio por Usina'!$H:$H,"Consolidada",'Portfolio por Usina'!$G:$G,"Responsabilidade Integral",'Portfolio por Usina'!$E:$E,'Portfolio Resumido'!$B93,'Portfolio por Usina'!$F:$F,'Portfolio Resumido'!$B96)+SUMIFS('Portfolio por Usina'!$S:$S,'Portfolio por Usina'!$B:$B,'Portfolio Resumido'!$B$71,'Portfolio por Usina'!$H:$H,"Consolidada",'Portfolio por Usina'!$G:$G,"SPE Consolidada",'Portfolio por Usina'!$E:$E,'Portfolio Resumido'!$B93,'Portfolio por Usina'!$F:$F,'Portfolio Resumido'!$B96)+SUMIFS('Portfolio por Usina'!$S:$S,'Portfolio por Usina'!$B:$B,'Portfolio Resumido'!$B$71,'Portfolio por Usina'!$H:$H,"Consolidada",'Portfolio por Usina'!$G:$G,"Usina em Parceria",'Portfolio por Usina'!$E:$E,'Portfolio Resumido'!$B93,'Portfolio por Usina'!$F:$F,'Portfolio Resumido'!$B96)</f>
        <v>0</v>
      </c>
      <c r="E96" s="169">
        <f>SUMIFS('Portfolio por Usina'!$R:$R,'Portfolio por Usina'!$B:$B,'Portfolio Resumido'!$B$71,'Portfolio por Usina'!$H:$H,"Consolidada",'Portfolio por Usina'!$G:$G,"Responsabilidade Integral",'Portfolio por Usina'!$E:$E,'Portfolio Resumido'!$B93,'Portfolio por Usina'!$F:$F,'Portfolio Resumido'!$B96)+SUMIFS('Portfolio por Usina'!$R:$R,'Portfolio por Usina'!$B:$B,'Portfolio Resumido'!$B$71,'Portfolio por Usina'!$H:$H,"Consolidada",'Portfolio por Usina'!$G:$G,"SPE Consolidada",'Portfolio por Usina'!$E:$E,'Portfolio Resumido'!$B93,'Portfolio por Usina'!$F:$F,'Portfolio Resumido'!$B96)+SUMIFS('Portfolio por Usina'!$R:$R,'Portfolio por Usina'!$B:$B,'Portfolio Resumido'!$B$71,'Portfolio por Usina'!$H:$H,"Consolidada",'Portfolio por Usina'!$G:$G,"Usina em Parceria",'Portfolio por Usina'!$E:$E,'Portfolio Resumido'!$B93,'Portfolio por Usina'!$F:$F,'Portfolio Resumido'!$B96)</f>
        <v>0</v>
      </c>
      <c r="F96" s="169">
        <f t="shared" si="21"/>
        <v>0</v>
      </c>
      <c r="G96" s="169">
        <f>SUMIFS('Portfolio por Usina'!$T:$T,'Portfolio por Usina'!$B:$B,'Portfolio Resumido'!$B$71,'Portfolio por Usina'!$H:$H,"Equivalência Patrimonial",'Portfolio por Usina'!$G:$G,"SPE por equivalência patrimonial",'Portfolio por Usina'!$E:$E,'Portfolio Resumido'!$B93,'Portfolio por Usina'!$F:$F,'Portfolio Resumido'!$B96)</f>
        <v>0</v>
      </c>
      <c r="H96" s="169">
        <f>SUMIFS('Portfolio por Usina'!$S:$S,'Portfolio por Usina'!$B:$B,'Portfolio Resumido'!$B$71,'Portfolio por Usina'!$H:$H,"Equivalência Patrimonial",'Portfolio por Usina'!$G:$G,"SPE por equivalência patrimonial",'Portfolio por Usina'!$E:$E,'Portfolio Resumido'!$B93,'Portfolio por Usina'!$F:$F,'Portfolio Resumido'!$B96)</f>
        <v>0</v>
      </c>
      <c r="I96" s="169">
        <f>SUMIFS('Portfolio por Usina'!$R:$R,'Portfolio por Usina'!$B:$B,'Portfolio Resumido'!$B$71,'Portfolio por Usina'!$H:$H,"Equivalência Patrimonial",'Portfolio por Usina'!$G:$G,"SPE por equivalência patrimonial",'Portfolio por Usina'!$E:$E,'Portfolio Resumido'!$B93,'Portfolio por Usina'!$F:$F,'Portfolio Resumido'!$B96)</f>
        <v>0</v>
      </c>
      <c r="J96" s="169">
        <f t="shared" si="22"/>
        <v>0</v>
      </c>
      <c r="K96" s="169">
        <f t="shared" si="23"/>
        <v>0</v>
      </c>
      <c r="L96" s="169">
        <f t="shared" si="24"/>
        <v>0</v>
      </c>
    </row>
    <row r="97" spans="2:12" ht="15" thickBot="1" x14ac:dyDescent="0.4">
      <c r="B97" s="168" t="s">
        <v>145</v>
      </c>
      <c r="C97" s="169">
        <f>SUMIFS('Portfolio por Usina'!$T:$T,'Portfolio por Usina'!$B:$B,'Portfolio Resumido'!$B$71,'Portfolio por Usina'!$H:$H,"Consolidada",'Portfolio por Usina'!$G:$G,"Responsabilidade Integral",'Portfolio por Usina'!$E:$E,'Portfolio Resumido'!$B93,'Portfolio por Usina'!$F:$F,'Portfolio Resumido'!$B97)+SUMIFS('Portfolio por Usina'!$T:$T,'Portfolio por Usina'!$B:$B,'Portfolio Resumido'!$B$71,'Portfolio por Usina'!$H:$H,"Consolidada",'Portfolio por Usina'!$G:$G,"SPE Consolidada",'Portfolio por Usina'!$E:$E,'Portfolio Resumido'!$B93,'Portfolio por Usina'!$F:$F,'Portfolio Resumido'!$B97)+SUMIFS('Portfolio por Usina'!$T:$T,'Portfolio por Usina'!$B:$B,'Portfolio Resumido'!$B$71,'Portfolio por Usina'!$H:$H,"Consolidada",'Portfolio por Usina'!$G:$G,"Usina em Parceria",'Portfolio por Usina'!$E:$E,'Portfolio Resumido'!$B93,'Portfolio por Usina'!$F:$F,'Portfolio Resumido'!$B97)</f>
        <v>0</v>
      </c>
      <c r="D97" s="169">
        <f>SUMIFS('Portfolio por Usina'!$S:$S,'Portfolio por Usina'!$B:$B,'Portfolio Resumido'!$B$71,'Portfolio por Usina'!$H:$H,"Consolidada",'Portfolio por Usina'!$G:$G,"Responsabilidade Integral",'Portfolio por Usina'!$E:$E,'Portfolio Resumido'!$B93,'Portfolio por Usina'!$F:$F,'Portfolio Resumido'!$B97)+SUMIFS('Portfolio por Usina'!$S:$S,'Portfolio por Usina'!$B:$B,'Portfolio Resumido'!$B$71,'Portfolio por Usina'!$H:$H,"Consolidada",'Portfolio por Usina'!$G:$G,"SPE Consolidada",'Portfolio por Usina'!$E:$E,'Portfolio Resumido'!$B93,'Portfolio por Usina'!$F:$F,'Portfolio Resumido'!$B97)+SUMIFS('Portfolio por Usina'!$S:$S,'Portfolio por Usina'!$B:$B,'Portfolio Resumido'!$B$71,'Portfolio por Usina'!$H:$H,"Consolidada",'Portfolio por Usina'!$G:$G,"Usina em Parceria",'Portfolio por Usina'!$E:$E,'Portfolio Resumido'!$B93,'Portfolio por Usina'!$F:$F,'Portfolio Resumido'!$B97)</f>
        <v>0</v>
      </c>
      <c r="E97" s="169">
        <f>SUMIFS('Portfolio por Usina'!$R:$R,'Portfolio por Usina'!$B:$B,'Portfolio Resumido'!$B$71,'Portfolio por Usina'!$H:$H,"Consolidada",'Portfolio por Usina'!$G:$G,"Responsabilidade Integral",'Portfolio por Usina'!$E:$E,'Portfolio Resumido'!$B93,'Portfolio por Usina'!$F:$F,'Portfolio Resumido'!$B97)+SUMIFS('Portfolio por Usina'!$R:$R,'Portfolio por Usina'!$B:$B,'Portfolio Resumido'!$B$71,'Portfolio por Usina'!$H:$H,"Consolidada",'Portfolio por Usina'!$G:$G,"SPE Consolidada",'Portfolio por Usina'!$E:$E,'Portfolio Resumido'!$B93,'Portfolio por Usina'!$F:$F,'Portfolio Resumido'!$B97)+SUMIFS('Portfolio por Usina'!$R:$R,'Portfolio por Usina'!$B:$B,'Portfolio Resumido'!$B$71,'Portfolio por Usina'!$H:$H,"Consolidada",'Portfolio por Usina'!$G:$G,"Usina em Parceria",'Portfolio por Usina'!$E:$E,'Portfolio Resumido'!$B93,'Portfolio por Usina'!$F:$F,'Portfolio Resumido'!$B97)</f>
        <v>0</v>
      </c>
      <c r="F97" s="169">
        <f t="shared" si="21"/>
        <v>0</v>
      </c>
      <c r="G97" s="169">
        <f>SUMIFS('Portfolio por Usina'!$T:$T,'Portfolio por Usina'!$B:$B,'Portfolio Resumido'!$B$71,'Portfolio por Usina'!$H:$H,"Equivalência Patrimonial",'Portfolio por Usina'!$G:$G,"SPE por equivalência patrimonial",'Portfolio por Usina'!$E:$E,'Portfolio Resumido'!$B93,'Portfolio por Usina'!$F:$F,'Portfolio Resumido'!$B97)</f>
        <v>0</v>
      </c>
      <c r="H97" s="169">
        <f>SUMIFS('Portfolio por Usina'!$S:$S,'Portfolio por Usina'!$B:$B,'Portfolio Resumido'!$B$71,'Portfolio por Usina'!$H:$H,"Equivalência Patrimonial",'Portfolio por Usina'!$G:$G,"SPE por equivalência patrimonial",'Portfolio por Usina'!$E:$E,'Portfolio Resumido'!$B93,'Portfolio por Usina'!$F:$F,'Portfolio Resumido'!$B97)</f>
        <v>0</v>
      </c>
      <c r="I97" s="169">
        <f>SUMIFS('Portfolio por Usina'!$R:$R,'Portfolio por Usina'!$B:$B,'Portfolio Resumido'!$B$71,'Portfolio por Usina'!$H:$H,"Equivalência Patrimonial",'Portfolio por Usina'!$G:$G,"SPE por equivalência patrimonial",'Portfolio por Usina'!$E:$E,'Portfolio Resumido'!$B93,'Portfolio por Usina'!$F:$F,'Portfolio Resumido'!$B97)</f>
        <v>0</v>
      </c>
      <c r="J97" s="169">
        <f t="shared" si="22"/>
        <v>0</v>
      </c>
      <c r="K97" s="169">
        <f t="shared" si="23"/>
        <v>0</v>
      </c>
      <c r="L97" s="169">
        <f t="shared" si="24"/>
        <v>0</v>
      </c>
    </row>
    <row r="98" spans="2:12" ht="15" thickBot="1" x14ac:dyDescent="0.4">
      <c r="B98" s="168" t="s">
        <v>78</v>
      </c>
      <c r="C98" s="169">
        <f>SUMIFS('Portfolio por Usina'!$T:$T,'Portfolio por Usina'!$B:$B,'Portfolio Resumido'!$B$71,'Portfolio por Usina'!$H:$H,"Consolidada",'Portfolio por Usina'!$G:$G,"Responsabilidade Integral",'Portfolio por Usina'!$E:$E,'Portfolio Resumido'!$B93,'Portfolio por Usina'!$F:$F,'Portfolio Resumido'!$B98)+SUMIFS('Portfolio por Usina'!$T:$T,'Portfolio por Usina'!$B:$B,'Portfolio Resumido'!$B$71,'Portfolio por Usina'!$H:$H,"Consolidada",'Portfolio por Usina'!$G:$G,"SPE Consolidada",'Portfolio por Usina'!$E:$E,'Portfolio Resumido'!$B93,'Portfolio por Usina'!$F:$F,'Portfolio Resumido'!$B98)+SUMIFS('Portfolio por Usina'!$T:$T,'Portfolio por Usina'!$B:$B,'Portfolio Resumido'!$B$71,'Portfolio por Usina'!$H:$H,"Consolidada",'Portfolio por Usina'!$G:$G,"Usina em Parceria",'Portfolio por Usina'!$E:$E,'Portfolio Resumido'!$B93,'Portfolio por Usina'!$F:$F,'Portfolio Resumido'!$B98)</f>
        <v>0</v>
      </c>
      <c r="D98" s="169">
        <f>SUMIFS('Portfolio por Usina'!$S:$S,'Portfolio por Usina'!$B:$B,'Portfolio Resumido'!$B$71,'Portfolio por Usina'!$H:$H,"Consolidada",'Portfolio por Usina'!$G:$G,"Responsabilidade Integral",'Portfolio por Usina'!$E:$E,'Portfolio Resumido'!$B93,'Portfolio por Usina'!$F:$F,'Portfolio Resumido'!$B98)+SUMIFS('Portfolio por Usina'!$S:$S,'Portfolio por Usina'!$B:$B,'Portfolio Resumido'!$B$71,'Portfolio por Usina'!$H:$H,"Consolidada",'Portfolio por Usina'!$G:$G,"SPE Consolidada",'Portfolio por Usina'!$E:$E,'Portfolio Resumido'!$B93,'Portfolio por Usina'!$F:$F,'Portfolio Resumido'!$B98)+SUMIFS('Portfolio por Usina'!$S:$S,'Portfolio por Usina'!$B:$B,'Portfolio Resumido'!$B$71,'Portfolio por Usina'!$H:$H,"Consolidada",'Portfolio por Usina'!$G:$G,"Usina em Parceria",'Portfolio por Usina'!$E:$E,'Portfolio Resumido'!$B93,'Portfolio por Usina'!$F:$F,'Portfolio Resumido'!$B98)</f>
        <v>0</v>
      </c>
      <c r="E98" s="169">
        <f>SUMIFS('Portfolio por Usina'!$R:$R,'Portfolio por Usina'!$B:$B,'Portfolio Resumido'!$B$71,'Portfolio por Usina'!$H:$H,"Consolidada",'Portfolio por Usina'!$G:$G,"Responsabilidade Integral",'Portfolio por Usina'!$E:$E,'Portfolio Resumido'!$B93,'Portfolio por Usina'!$F:$F,'Portfolio Resumido'!$B98)+SUMIFS('Portfolio por Usina'!$R:$R,'Portfolio por Usina'!$B:$B,'Portfolio Resumido'!$B$71,'Portfolio por Usina'!$H:$H,"Consolidada",'Portfolio por Usina'!$G:$G,"SPE Consolidada",'Portfolio por Usina'!$E:$E,'Portfolio Resumido'!$B93,'Portfolio por Usina'!$F:$F,'Portfolio Resumido'!$B98)+SUMIFS('Portfolio por Usina'!$R:$R,'Portfolio por Usina'!$B:$B,'Portfolio Resumido'!$B$71,'Portfolio por Usina'!$H:$H,"Consolidada",'Portfolio por Usina'!$G:$G,"Usina em Parceria",'Portfolio por Usina'!$E:$E,'Portfolio Resumido'!$B93,'Portfolio por Usina'!$F:$F,'Portfolio Resumido'!$B98)</f>
        <v>0</v>
      </c>
      <c r="F98" s="169">
        <f>SUM(D98:E98)</f>
        <v>0</v>
      </c>
      <c r="G98" s="169">
        <f>SUMIFS('Portfolio por Usina'!$T:$T,'Portfolio por Usina'!$B:$B,'Portfolio Resumido'!$B$71,'Portfolio por Usina'!$H:$H,"Equivalência Patrimonial",'Portfolio por Usina'!$G:$G,"SPE por equivalência patrimonial",'Portfolio por Usina'!$E:$E,'Portfolio Resumido'!$B93,'Portfolio por Usina'!$F:$F,'Portfolio Resumido'!$B98)</f>
        <v>0</v>
      </c>
      <c r="H98" s="169">
        <f>SUMIFS('Portfolio por Usina'!$S:$S,'Portfolio por Usina'!$B:$B,'Portfolio Resumido'!$B$71,'Portfolio por Usina'!$H:$H,"Equivalência Patrimonial",'Portfolio por Usina'!$G:$G,"SPE por equivalência patrimonial",'Portfolio por Usina'!$E:$E,'Portfolio Resumido'!$B93,'Portfolio por Usina'!$F:$F,'Portfolio Resumido'!$B98)</f>
        <v>0</v>
      </c>
      <c r="I98" s="169">
        <f>SUMIFS('Portfolio por Usina'!$R:$R,'Portfolio por Usina'!$B:$B,'Portfolio Resumido'!$B$71,'Portfolio por Usina'!$H:$H,"Equivalência Patrimonial",'Portfolio por Usina'!$G:$G,"SPE por equivalência patrimonial",'Portfolio por Usina'!$E:$E,'Portfolio Resumido'!$B93,'Portfolio por Usina'!$F:$F,'Portfolio Resumido'!$B98)</f>
        <v>0</v>
      </c>
      <c r="J98" s="169">
        <f>SUM(H98:I98)</f>
        <v>0</v>
      </c>
      <c r="K98" s="169">
        <f>+C98+G98</f>
        <v>0</v>
      </c>
      <c r="L98" s="169">
        <f>+F98+J98</f>
        <v>0</v>
      </c>
    </row>
    <row r="99" spans="2:12" ht="15" thickBot="1" x14ac:dyDescent="0.4">
      <c r="B99" s="168" t="s">
        <v>348</v>
      </c>
      <c r="C99" s="169">
        <f>SUMIFS('Portfolio por Usina'!$T:$T,'Portfolio por Usina'!$B:$B,'Portfolio Resumido'!$B$71,'Portfolio por Usina'!$H:$H,"Consolidada",'Portfolio por Usina'!$G:$G,"Responsabilidade Integral",'Portfolio por Usina'!$E:$E,'Portfolio Resumido'!$B93,'Portfolio por Usina'!$F:$F,'Portfolio Resumido'!$B99)+SUMIFS('Portfolio por Usina'!$T:$T,'Portfolio por Usina'!$B:$B,'Portfolio Resumido'!$B$71,'Portfolio por Usina'!$H:$H,"Consolidada",'Portfolio por Usina'!$G:$G,"SPE Consolidada",'Portfolio por Usina'!$E:$E,'Portfolio Resumido'!$B93,'Portfolio por Usina'!$F:$F,'Portfolio Resumido'!$B99)+SUMIFS('Portfolio por Usina'!$T:$T,'Portfolio por Usina'!$B:$B,'Portfolio Resumido'!$B$71,'Portfolio por Usina'!$H:$H,"Consolidada",'Portfolio por Usina'!$G:$G,"Usina em Parceria",'Portfolio por Usina'!$E:$E,'Portfolio Resumido'!$B93,'Portfolio por Usina'!$F:$F,'Portfolio Resumido'!$B99)</f>
        <v>0</v>
      </c>
      <c r="D99" s="169">
        <f>SUMIFS('Portfolio por Usina'!$S:$S,'Portfolio por Usina'!$B:$B,'Portfolio Resumido'!$B$71,'Portfolio por Usina'!$H:$H,"Consolidada",'Portfolio por Usina'!$G:$G,"Responsabilidade Integral",'Portfolio por Usina'!$E:$E,'Portfolio Resumido'!$B93,'Portfolio por Usina'!$F:$F,'Portfolio Resumido'!$B99)+SUMIFS('Portfolio por Usina'!$S:$S,'Portfolio por Usina'!$B:$B,'Portfolio Resumido'!$B$71,'Portfolio por Usina'!$H:$H,"Consolidada",'Portfolio por Usina'!$G:$G,"SPE Consolidada",'Portfolio por Usina'!$E:$E,'Portfolio Resumido'!$B93,'Portfolio por Usina'!$F:$F,'Portfolio Resumido'!$B99)+SUMIFS('Portfolio por Usina'!$S:$S,'Portfolio por Usina'!$B:$B,'Portfolio Resumido'!$B$71,'Portfolio por Usina'!$H:$H,"Consolidada",'Portfolio por Usina'!$G:$G,"Usina em Parceria",'Portfolio por Usina'!$E:$E,'Portfolio Resumido'!$B93,'Portfolio por Usina'!$F:$F,'Portfolio Resumido'!$B99)</f>
        <v>0</v>
      </c>
      <c r="E99" s="169">
        <f>SUMIFS('Portfolio por Usina'!$R:$R,'Portfolio por Usina'!$B:$B,'Portfolio Resumido'!$B$71,'Portfolio por Usina'!$H:$H,"Consolidada",'Portfolio por Usina'!$G:$G,"Responsabilidade Integral",'Portfolio por Usina'!$E:$E,'Portfolio Resumido'!$B93,'Portfolio por Usina'!$F:$F,'Portfolio Resumido'!$B99)+SUMIFS('Portfolio por Usina'!$R:$R,'Portfolio por Usina'!$B:$B,'Portfolio Resumido'!$B$71,'Portfolio por Usina'!$H:$H,"Consolidada",'Portfolio por Usina'!$G:$G,"SPE Consolidada",'Portfolio por Usina'!$E:$E,'Portfolio Resumido'!$B93,'Portfolio por Usina'!$F:$F,'Portfolio Resumido'!$B99)+SUMIFS('Portfolio por Usina'!$R:$R,'Portfolio por Usina'!$B:$B,'Portfolio Resumido'!$B$71,'Portfolio por Usina'!$H:$H,"Consolidada",'Portfolio por Usina'!$G:$G,"Usina em Parceria",'Portfolio por Usina'!$E:$E,'Portfolio Resumido'!$B93,'Portfolio por Usina'!$F:$F,'Portfolio Resumido'!$B99)</f>
        <v>0</v>
      </c>
      <c r="F99" s="169">
        <f>SUM(D99:E99)</f>
        <v>0</v>
      </c>
      <c r="G99" s="169">
        <f>SUMIFS('Portfolio por Usina'!$T:$T,'Portfolio por Usina'!$B:$B,'Portfolio Resumido'!$B$71,'Portfolio por Usina'!$H:$H,"Equivalência Patrimonial",'Portfolio por Usina'!$G:$G,"SPE por equivalência patrimonial",'Portfolio por Usina'!$E:$E,'Portfolio Resumido'!$B93,'Portfolio por Usina'!$F:$F,'Portfolio Resumido'!$B99)</f>
        <v>0</v>
      </c>
      <c r="H99" s="169">
        <f>SUMIFS('Portfolio por Usina'!$S:$S,'Portfolio por Usina'!$B:$B,'Portfolio Resumido'!$B$71,'Portfolio por Usina'!$H:$H,"Equivalência Patrimonial",'Portfolio por Usina'!$G:$G,"SPE por equivalência patrimonial",'Portfolio por Usina'!$E:$E,'Portfolio Resumido'!$B93,'Portfolio por Usina'!$F:$F,'Portfolio Resumido'!$B99)</f>
        <v>0</v>
      </c>
      <c r="I99" s="169">
        <f>SUMIFS('Portfolio por Usina'!$R:$R,'Portfolio por Usina'!$B:$B,'Portfolio Resumido'!$B$71,'Portfolio por Usina'!$H:$H,"Equivalência Patrimonial",'Portfolio por Usina'!$G:$G,"SPE por equivalência patrimonial",'Portfolio por Usina'!$E:$E,'Portfolio Resumido'!$B93,'Portfolio por Usina'!$F:$F,'Portfolio Resumido'!$B99)</f>
        <v>0</v>
      </c>
      <c r="J99" s="169">
        <f>SUM(H99:I99)</f>
        <v>0</v>
      </c>
      <c r="K99" s="169">
        <f>+C99+G99</f>
        <v>0</v>
      </c>
      <c r="L99" s="169">
        <f>+F99+J99</f>
        <v>0</v>
      </c>
    </row>
    <row r="100" spans="2:12" ht="15" thickBot="1" x14ac:dyDescent="0.4">
      <c r="B100" s="182" t="s">
        <v>731</v>
      </c>
      <c r="C100" s="183">
        <f>SUMIFS('Portfolio por Usina'!$T:$T,'Portfolio por Usina'!$B:$B,'Portfolio Resumido'!$B100,'Portfolio por Usina'!$H:$H,"Consolidada",'Portfolio por Usina'!$G:$G,"Responsabilidade Integral")+SUMIFS('Portfolio por Usina'!$T:$T,'Portfolio por Usina'!$B:$B,'Portfolio Resumido'!$B100,'Portfolio por Usina'!$H:$H,"Consolidada",'Portfolio por Usina'!$G:$G,"SPE Consolidada")+SUMIFS('Portfolio por Usina'!$T:$T,'Portfolio por Usina'!$B:$B,'Portfolio Resumido'!$B100,'Portfolio por Usina'!$H:$H,"Consolidada",'Portfolio por Usina'!$G:$G,"Usina em Parceria")</f>
        <v>10487.430000000002</v>
      </c>
      <c r="D100" s="183">
        <f>SUMIFS('Portfolio por Usina'!$S:$S,'Portfolio por Usina'!$B:$B,'Portfolio Resumido'!$B100,'Portfolio por Usina'!$H:$H,"Consolidada",'Portfolio por Usina'!$G:$G,"Responsabilidade Integral")+SUMIFS('Portfolio por Usina'!$S:$S,'Portfolio por Usina'!$B:$B,'Portfolio Resumido'!$B100,'Portfolio por Usina'!$H:$H,"Consolidada",'Portfolio por Usina'!$G:$G,"SPE Consolidada")+SUMIFS('Portfolio por Usina'!$S:$S,'Portfolio por Usina'!$B:$B,'Portfolio Resumido'!$B100,'Portfolio por Usina'!$H:$H,"Consolidada",'Portfolio por Usina'!$G:$G,"Usina em Parceria")</f>
        <v>3955.6919999999996</v>
      </c>
      <c r="E100" s="183">
        <f>SUMIFS('Portfolio por Usina'!$R:$R,'Portfolio por Usina'!$B:$B,'Portfolio Resumido'!$B100,'Portfolio por Usina'!$H:$H,"Consolidada",'Portfolio por Usina'!$G:$G,"Responsabilidade Integral")+SUMIFS('Portfolio por Usina'!$R:$R,'Portfolio por Usina'!$B:$B,'Portfolio Resumido'!$B100,'Portfolio por Usina'!$H:$H,"Consolidada",'Portfolio por Usina'!$G:$G,"SPE Consolidada")+SUMIFS('Portfolio por Usina'!$R:$R,'Portfolio por Usina'!$B:$B,'Portfolio Resumido'!$B100,'Portfolio por Usina'!$H:$H,"Consolidada",'Portfolio por Usina'!$G:$G,"Usina em Parceria")</f>
        <v>832.84799999999996</v>
      </c>
      <c r="F100" s="183">
        <f>SUM(D100:E100)</f>
        <v>4788.5399999999991</v>
      </c>
      <c r="G100" s="183">
        <f>SUMIFS('Portfolio por Usina'!$T:$T,'Portfolio por Usina'!$B:$B,'Portfolio Resumido'!$B100,'Portfolio por Usina'!$H:$H,"Equivalência Patrimonial",'Portfolio por Usina'!$G:$G,"SPE por equivalência patrimonial")</f>
        <v>2751.1206000000002</v>
      </c>
      <c r="H100" s="183">
        <f>SUMIFS('Portfolio por Usina'!$S:$S,'Portfolio por Usina'!$B:$B,'Portfolio Resumido'!$B100,'Portfolio por Usina'!$H:$H,"Equivalência Patrimonial",'Portfolio por Usina'!$G:$G,"SPE por equivalência patrimonial")</f>
        <v>1315.1933399999998</v>
      </c>
      <c r="I100" s="183">
        <f>SUMIFS('Portfolio por Usina'!$R:$R,'Portfolio por Usina'!$B:$B,'Portfolio Resumido'!$B100,'Portfolio por Usina'!$H:$H,"Equivalência Patrimonial",'Portfolio por Usina'!$G:$G,"SPE por equivalência patrimonial")</f>
        <v>0</v>
      </c>
      <c r="J100" s="183">
        <f>SUM(H100:I100)</f>
        <v>1315.1933399999998</v>
      </c>
      <c r="K100" s="183">
        <f>+C100+G100</f>
        <v>13238.550600000002</v>
      </c>
      <c r="L100" s="183">
        <f>+F100+J100</f>
        <v>6103.7333399999989</v>
      </c>
    </row>
    <row r="101" spans="2:12" ht="15" thickBot="1" x14ac:dyDescent="0.4">
      <c r="B101" s="185" t="s">
        <v>79</v>
      </c>
      <c r="C101" s="186">
        <f>SUMIFS('Portfolio por Usina'!$T:$T,'Portfolio por Usina'!$B:$B,'Portfolio Resumido'!$B$100,'Portfolio por Usina'!$H:$H,"Consolidada",'Portfolio por Usina'!$G:$G,"Responsabilidade Integral",'Portfolio por Usina'!$E:$E,'Portfolio Resumido'!$B101)+SUMIFS('Portfolio por Usina'!$T:$T,'Portfolio por Usina'!$B:$B,'Portfolio Resumido'!$B$100,'Portfolio por Usina'!$H:$H,"Consolidada",'Portfolio por Usina'!$G:$G,"SPE Consolidada",'Portfolio por Usina'!$E:$E,'Portfolio Resumido'!$B101)+SUMIFS('Portfolio por Usina'!$T:$T,'Portfolio por Usina'!$B:$B,'Portfolio Resumido'!$B$100,'Portfolio por Usina'!$H:$H,"Consolidada",'Portfolio por Usina'!$G:$G,"Usina em Parceria",'Portfolio por Usina'!$E:$E,'Portfolio Resumido'!$B101)</f>
        <v>10262.330000000002</v>
      </c>
      <c r="D101" s="186">
        <f>SUMIFS('Portfolio por Usina'!$S:$S,'Portfolio por Usina'!$B:$B,'Portfolio Resumido'!$B$100,'Portfolio por Usina'!$H:$H,"Consolidada",'Portfolio por Usina'!$G:$G,"Responsabilidade Integral",'Portfolio por Usina'!$E:$E,'Portfolio Resumido'!$B101)+SUMIFS('Portfolio por Usina'!$S:$S,'Portfolio por Usina'!$B:$B,'Portfolio Resumido'!$B$100,'Portfolio por Usina'!$H:$H,"Consolidada",'Portfolio por Usina'!$G:$G,"SPE Consolidada",'Portfolio por Usina'!$E:$E,'Portfolio Resumido'!$B101)+SUMIFS('Portfolio por Usina'!$S:$S,'Portfolio por Usina'!$B:$B,'Portfolio Resumido'!$B$100,'Portfolio por Usina'!$H:$H,"Consolidada",'Portfolio por Usina'!$G:$G,"Usina em Parceria",'Portfolio por Usina'!$E:$E,'Portfolio Resumido'!$B101)</f>
        <v>3883.9920000000002</v>
      </c>
      <c r="E101" s="186">
        <f>SUMIFS('Portfolio por Usina'!$R:$R,'Portfolio por Usina'!$B:$B,'Portfolio Resumido'!$B$100,'Portfolio por Usina'!$H:$H,"Consolidada",'Portfolio por Usina'!$G:$G,"Responsabilidade Integral",'Portfolio por Usina'!$E:$E,'Portfolio Resumido'!$B101)+SUMIFS('Portfolio por Usina'!$R:$R,'Portfolio por Usina'!$B:$B,'Portfolio Resumido'!$B$100,'Portfolio por Usina'!$H:$H,"Consolidada",'Portfolio por Usina'!$G:$G,"SPE Consolidada",'Portfolio por Usina'!$E:$E,'Portfolio Resumido'!$B101)+SUMIFS('Portfolio por Usina'!$R:$R,'Portfolio por Usina'!$B:$B,'Portfolio Resumido'!$B$100,'Portfolio por Usina'!$H:$H,"Consolidada",'Portfolio por Usina'!$G:$G,"Usina em Parceria",'Portfolio por Usina'!$E:$E,'Portfolio Resumido'!$B101)</f>
        <v>832.84799999999996</v>
      </c>
      <c r="F101" s="186">
        <f t="shared" ref="F101:F126" si="25">SUM(D101:E101)</f>
        <v>4716.84</v>
      </c>
      <c r="G101" s="186">
        <f>SUMIFS('Portfolio por Usina'!$T:$T,'Portfolio por Usina'!$B:$B,'Portfolio Resumido'!$B$100,'Portfolio por Usina'!$H:$H,"Equivalência Patrimonial",'Portfolio por Usina'!$G:$G,"SPE por equivalência patrimonial",'Portfolio por Usina'!$E:$E,'Portfolio Resumido'!$B101)</f>
        <v>2705.5506</v>
      </c>
      <c r="H101" s="186">
        <f>SUMIFS('Portfolio por Usina'!$S:$S,'Portfolio por Usina'!$B:$B,'Portfolio Resumido'!$B$100,'Portfolio por Usina'!$H:$H,"Equivalência Patrimonial",'Portfolio por Usina'!$G:$G,"SPE por equivalência patrimonial",'Portfolio por Usina'!$E:$E,'Portfolio Resumido'!$B101)</f>
        <v>1291.6733399999998</v>
      </c>
      <c r="I101" s="186">
        <f>SUMIFS('Portfolio por Usina'!$R:$R,'Portfolio por Usina'!$B:$B,'Portfolio Resumido'!$B$100,'Portfolio por Usina'!$H:$H,"Equivalência Patrimonial",'Portfolio por Usina'!$G:$G,"SPE por equivalência patrimonial",'Portfolio por Usina'!$E:$E,'Portfolio Resumido'!$B101)</f>
        <v>0</v>
      </c>
      <c r="J101" s="186">
        <f t="shared" ref="J101:J126" si="26">SUM(H101:I101)</f>
        <v>1291.6733399999998</v>
      </c>
      <c r="K101" s="186">
        <f t="shared" ref="K101:K126" si="27">+C101+G101</f>
        <v>12967.880600000002</v>
      </c>
      <c r="L101" s="186">
        <f t="shared" ref="L101:L126" si="28">+F101+J101</f>
        <v>6008.5133399999995</v>
      </c>
    </row>
    <row r="102" spans="2:12" ht="15" thickBot="1" x14ac:dyDescent="0.4">
      <c r="B102" s="168" t="s">
        <v>156</v>
      </c>
      <c r="C102" s="169">
        <f>SUMIFS('Portfolio por Usina'!$T:$T,'Portfolio por Usina'!$B:$B,'Portfolio Resumido'!$B$100,'Portfolio por Usina'!$H:$H,"Consolidada",'Portfolio por Usina'!$G:$G,"Responsabilidade Integral",'Portfolio por Usina'!$E:$E,'Portfolio Resumido'!$B101,'Portfolio por Usina'!$F:$F,'Portfolio Resumido'!$B102)+SUMIFS('Portfolio por Usina'!$T:$T,'Portfolio por Usina'!$B:$B,'Portfolio Resumido'!$B$100,'Portfolio por Usina'!$H:$H,"Consolidada",'Portfolio por Usina'!$G:$G,"SPE Consolidada",'Portfolio por Usina'!$E:$E,'Portfolio Resumido'!$B101,'Portfolio por Usina'!$F:$F,'Portfolio Resumido'!$B102)+SUMIFS('Portfolio por Usina'!$T:$T,'Portfolio por Usina'!$B:$B,'Portfolio Resumido'!$B$100,'Portfolio por Usina'!$H:$H,"Consolidada",'Portfolio por Usina'!$G:$G,"Usina em Parceria",'Portfolio por Usina'!$E:$E,'Portfolio Resumido'!$B101,'Portfolio por Usina'!$F:$F,'Portfolio Resumido'!$B102)</f>
        <v>0</v>
      </c>
      <c r="D102" s="169">
        <f>SUMIFS('Portfolio por Usina'!$S:$S,'Portfolio por Usina'!$B:$B,'Portfolio Resumido'!$B$100,'Portfolio por Usina'!$H:$H,"Consolidada",'Portfolio por Usina'!$G:$G,"Responsabilidade Integral",'Portfolio por Usina'!$E:$E,'Portfolio Resumido'!$B101,'Portfolio por Usina'!$F:$F,'Portfolio Resumido'!$B102)+SUMIFS('Portfolio por Usina'!$S:$S,'Portfolio por Usina'!$B:$B,'Portfolio Resumido'!$B$100,'Portfolio por Usina'!$H:$H,"Consolidada",'Portfolio por Usina'!$G:$G,"SPE Consolidada",'Portfolio por Usina'!$E:$E,'Portfolio Resumido'!$B101,'Portfolio por Usina'!$F:$F,'Portfolio Resumido'!$B102)+SUMIFS('Portfolio por Usina'!$S:$S,'Portfolio por Usina'!$B:$B,'Portfolio Resumido'!$B$100,'Portfolio por Usina'!$H:$H,"Consolidada",'Portfolio por Usina'!$G:$G,"Usina em Parceria",'Portfolio por Usina'!$E:$E,'Portfolio Resumido'!$B101,'Portfolio por Usina'!$F:$F,'Portfolio Resumido'!$B102)</f>
        <v>0</v>
      </c>
      <c r="E102" s="169">
        <f>SUMIFS('Portfolio por Usina'!$R:$R,'Portfolio por Usina'!$B:$B,'Portfolio Resumido'!$B$100,'Portfolio por Usina'!$H:$H,"Consolidada",'Portfolio por Usina'!$G:$G,"Responsabilidade Integral",'Portfolio por Usina'!$E:$E,'Portfolio Resumido'!$B101,'Portfolio por Usina'!$F:$F,'Portfolio Resumido'!$B102)+SUMIFS('Portfolio por Usina'!$R:$R,'Portfolio por Usina'!$B:$B,'Portfolio Resumido'!$B$100,'Portfolio por Usina'!$H:$H,"Consolidada",'Portfolio por Usina'!$G:$G,"SPE Consolidada",'Portfolio por Usina'!$E:$E,'Portfolio Resumido'!$B101,'Portfolio por Usina'!$F:$F,'Portfolio Resumido'!$B102)+SUMIFS('Portfolio por Usina'!$R:$R,'Portfolio por Usina'!$B:$B,'Portfolio Resumido'!$B$100,'Portfolio por Usina'!$H:$H,"Consolidada",'Portfolio por Usina'!$G:$G,"Usina em Parceria",'Portfolio por Usina'!$E:$E,'Portfolio Resumido'!$B101,'Portfolio por Usina'!$F:$F,'Portfolio Resumido'!$B102)</f>
        <v>0</v>
      </c>
      <c r="F102" s="169">
        <f t="shared" si="25"/>
        <v>0</v>
      </c>
      <c r="G102" s="169">
        <f>SUMIFS('Portfolio por Usina'!$T:$T,'Portfolio por Usina'!$B:$B,'Portfolio Resumido'!$B$100,'Portfolio por Usina'!$H:$H,"Equivalência Patrimonial",'Portfolio por Usina'!$G:$G,"SPE por equivalência patrimonial",'Portfolio por Usina'!$E:$E,'Portfolio Resumido'!$B101,'Portfolio por Usina'!$F:$F,'Portfolio Resumido'!$B102)</f>
        <v>1020.5856</v>
      </c>
      <c r="H102" s="169">
        <f>SUMIFS('Portfolio por Usina'!$S:$S,'Portfolio por Usina'!$B:$B,'Portfolio Resumido'!$B$100,'Portfolio por Usina'!$H:$H,"Equivalência Patrimonial",'Portfolio por Usina'!$G:$G,"SPE por equivalência patrimonial",'Portfolio por Usina'!$E:$E,'Portfolio Resumido'!$B101,'Portfolio por Usina'!$F:$F,'Portfolio Resumido'!$B102)</f>
        <v>606.02333999999996</v>
      </c>
      <c r="I102" s="169">
        <f>SUMIFS('Portfolio por Usina'!$R:$R,'Portfolio por Usina'!$B:$B,'Portfolio Resumido'!$B$100,'Portfolio por Usina'!$H:$H,"Equivalência Patrimonial",'Portfolio por Usina'!$G:$G,"SPE por equivalência patrimonial",'Portfolio por Usina'!$E:$E,'Portfolio Resumido'!$B101,'Portfolio por Usina'!$F:$F,'Portfolio Resumido'!$B102)</f>
        <v>0</v>
      </c>
      <c r="J102" s="169">
        <f t="shared" si="26"/>
        <v>606.02333999999996</v>
      </c>
      <c r="K102" s="169">
        <f t="shared" si="27"/>
        <v>1020.5856</v>
      </c>
      <c r="L102" s="169">
        <f t="shared" si="28"/>
        <v>606.02333999999996</v>
      </c>
    </row>
    <row r="103" spans="2:12" ht="15" thickBot="1" x14ac:dyDescent="0.4">
      <c r="B103" s="168" t="s">
        <v>151</v>
      </c>
      <c r="C103" s="169">
        <f>SUMIFS('Portfolio por Usina'!$T:$T,'Portfolio por Usina'!$B:$B,'Portfolio Resumido'!$B$100,'Portfolio por Usina'!$H:$H,"Consolidada",'Portfolio por Usina'!$G:$G,"Responsabilidade Integral",'Portfolio por Usina'!$E:$E,'Portfolio Resumido'!$B101,'Portfolio por Usina'!$F:$F,'Portfolio Resumido'!$B103)+SUMIFS('Portfolio por Usina'!$T:$T,'Portfolio por Usina'!$B:$B,'Portfolio Resumido'!$B$100,'Portfolio por Usina'!$H:$H,"Consolidada",'Portfolio por Usina'!$G:$G,"SPE Consolidada",'Portfolio por Usina'!$E:$E,'Portfolio Resumido'!$B101,'Portfolio por Usina'!$F:$F,'Portfolio Resumido'!$B103)+SUMIFS('Portfolio por Usina'!$T:$T,'Portfolio por Usina'!$B:$B,'Portfolio Resumido'!$B$100,'Portfolio por Usina'!$H:$H,"Consolidada",'Portfolio por Usina'!$G:$G,"Usina em Parceria",'Portfolio por Usina'!$E:$E,'Portfolio Resumido'!$B101,'Portfolio por Usina'!$F:$F,'Portfolio Resumido'!$B103)</f>
        <v>0</v>
      </c>
      <c r="D103" s="169">
        <f>SUMIFS('Portfolio por Usina'!$S:$S,'Portfolio por Usina'!$B:$B,'Portfolio Resumido'!$B$100,'Portfolio por Usina'!$H:$H,"Consolidada",'Portfolio por Usina'!$G:$G,"Responsabilidade Integral",'Portfolio por Usina'!$E:$E,'Portfolio Resumido'!$B101,'Portfolio por Usina'!$F:$F,'Portfolio Resumido'!$B103)+SUMIFS('Portfolio por Usina'!$S:$S,'Portfolio por Usina'!$B:$B,'Portfolio Resumido'!$B$100,'Portfolio por Usina'!$H:$H,"Consolidada",'Portfolio por Usina'!$G:$G,"SPE Consolidada",'Portfolio por Usina'!$E:$E,'Portfolio Resumido'!$B101,'Portfolio por Usina'!$F:$F,'Portfolio Resumido'!$B103)+SUMIFS('Portfolio por Usina'!$S:$S,'Portfolio por Usina'!$B:$B,'Portfolio Resumido'!$B$100,'Portfolio por Usina'!$H:$H,"Consolidada",'Portfolio por Usina'!$G:$G,"Usina em Parceria",'Portfolio por Usina'!$E:$E,'Portfolio Resumido'!$B101,'Portfolio por Usina'!$F:$F,'Portfolio Resumido'!$B103)</f>
        <v>0</v>
      </c>
      <c r="E103" s="169">
        <f>SUMIFS('Portfolio por Usina'!$R:$R,'Portfolio por Usina'!$B:$B,'Portfolio Resumido'!$B$100,'Portfolio por Usina'!$H:$H,"Consolidada",'Portfolio por Usina'!$G:$G,"Responsabilidade Integral",'Portfolio por Usina'!$E:$E,'Portfolio Resumido'!$B101,'Portfolio por Usina'!$F:$F,'Portfolio Resumido'!$B103)+SUMIFS('Portfolio por Usina'!$R:$R,'Portfolio por Usina'!$B:$B,'Portfolio Resumido'!$B$100,'Portfolio por Usina'!$H:$H,"Consolidada",'Portfolio por Usina'!$G:$G,"SPE Consolidada",'Portfolio por Usina'!$E:$E,'Portfolio Resumido'!$B101,'Portfolio por Usina'!$F:$F,'Portfolio Resumido'!$B103)+SUMIFS('Portfolio por Usina'!$R:$R,'Portfolio por Usina'!$B:$B,'Portfolio Resumido'!$B$100,'Portfolio por Usina'!$H:$H,"Consolidada",'Portfolio por Usina'!$G:$G,"Usina em Parceria",'Portfolio por Usina'!$E:$E,'Portfolio Resumido'!$B101,'Portfolio por Usina'!$F:$F,'Portfolio Resumido'!$B103)</f>
        <v>0</v>
      </c>
      <c r="F103" s="169">
        <f t="shared" si="25"/>
        <v>0</v>
      </c>
      <c r="G103" s="169">
        <f>SUMIFS('Portfolio por Usina'!$T:$T,'Portfolio por Usina'!$B:$B,'Portfolio Resumido'!$B$100,'Portfolio por Usina'!$H:$H,"Equivalência Patrimonial",'Portfolio por Usina'!$G:$G,"SPE por equivalência patrimonial",'Portfolio por Usina'!$E:$E,'Portfolio Resumido'!$B101,'Portfolio por Usina'!$F:$F,'Portfolio Resumido'!$B103)</f>
        <v>0</v>
      </c>
      <c r="H103" s="169">
        <f>SUMIFS('Portfolio por Usina'!$S:$S,'Portfolio por Usina'!$B:$B,'Portfolio Resumido'!$B$100,'Portfolio por Usina'!$H:$H,"Equivalência Patrimonial",'Portfolio por Usina'!$G:$G,"SPE por equivalência patrimonial",'Portfolio por Usina'!$E:$E,'Portfolio Resumido'!$B101,'Portfolio por Usina'!$F:$F,'Portfolio Resumido'!$B103)</f>
        <v>0</v>
      </c>
      <c r="I103" s="169">
        <f>SUMIFS('Portfolio por Usina'!$R:$R,'Portfolio por Usina'!$B:$B,'Portfolio Resumido'!$B$100,'Portfolio por Usina'!$H:$H,"Equivalência Patrimonial",'Portfolio por Usina'!$G:$G,"SPE por equivalência patrimonial",'Portfolio por Usina'!$E:$E,'Portfolio Resumido'!$B101,'Portfolio por Usina'!$F:$F,'Portfolio Resumido'!$B103)</f>
        <v>0</v>
      </c>
      <c r="J103" s="169">
        <f t="shared" si="26"/>
        <v>0</v>
      </c>
      <c r="K103" s="169">
        <f t="shared" si="27"/>
        <v>0</v>
      </c>
      <c r="L103" s="169">
        <f t="shared" si="28"/>
        <v>0</v>
      </c>
    </row>
    <row r="104" spans="2:12" ht="15" thickBot="1" x14ac:dyDescent="0.4">
      <c r="B104" s="168" t="s">
        <v>157</v>
      </c>
      <c r="C104" s="169">
        <f>SUMIFS('Portfolio por Usina'!$T:$T,'Portfolio por Usina'!$B:$B,'Portfolio Resumido'!$B$100,'Portfolio por Usina'!$H:$H,"Consolidada",'Portfolio por Usina'!$G:$G,"Responsabilidade Integral",'Portfolio por Usina'!$E:$E,'Portfolio Resumido'!$B101,'Portfolio por Usina'!$F:$F,'Portfolio Resumido'!$B104)+SUMIFS('Portfolio por Usina'!$T:$T,'Portfolio por Usina'!$B:$B,'Portfolio Resumido'!$B$100,'Portfolio por Usina'!$H:$H,"Consolidada",'Portfolio por Usina'!$G:$G,"SPE Consolidada",'Portfolio por Usina'!$E:$E,'Portfolio Resumido'!$B101,'Portfolio por Usina'!$F:$F,'Portfolio Resumido'!$B104)+SUMIFS('Portfolio por Usina'!$T:$T,'Portfolio por Usina'!$B:$B,'Portfolio Resumido'!$B$100,'Portfolio por Usina'!$H:$H,"Consolidada",'Portfolio por Usina'!$G:$G,"Usina em Parceria",'Portfolio por Usina'!$E:$E,'Portfolio Resumido'!$B101,'Portfolio por Usina'!$F:$F,'Portfolio Resumido'!$B104)</f>
        <v>10262.330000000002</v>
      </c>
      <c r="D104" s="169">
        <f>SUMIFS('Portfolio por Usina'!$S:$S,'Portfolio por Usina'!$B:$B,'Portfolio Resumido'!$B$100,'Portfolio por Usina'!$H:$H,"Consolidada",'Portfolio por Usina'!$G:$G,"Responsabilidade Integral",'Portfolio por Usina'!$E:$E,'Portfolio Resumido'!$B101,'Portfolio por Usina'!$F:$F,'Portfolio Resumido'!$B104)+SUMIFS('Portfolio por Usina'!$S:$S,'Portfolio por Usina'!$B:$B,'Portfolio Resumido'!$B$100,'Portfolio por Usina'!$H:$H,"Consolidada",'Portfolio por Usina'!$G:$G,"SPE Consolidada",'Portfolio por Usina'!$E:$E,'Portfolio Resumido'!$B101,'Portfolio por Usina'!$F:$F,'Portfolio Resumido'!$B104)+SUMIFS('Portfolio por Usina'!$S:$S,'Portfolio por Usina'!$B:$B,'Portfolio Resumido'!$B$100,'Portfolio por Usina'!$H:$H,"Consolidada",'Portfolio por Usina'!$G:$G,"Usina em Parceria",'Portfolio por Usina'!$E:$E,'Portfolio Resumido'!$B101,'Portfolio por Usina'!$F:$F,'Portfolio Resumido'!$B104)</f>
        <v>3883.9920000000002</v>
      </c>
      <c r="E104" s="169">
        <f>SUMIFS('Portfolio por Usina'!$R:$R,'Portfolio por Usina'!$B:$B,'Portfolio Resumido'!$B$100,'Portfolio por Usina'!$H:$H,"Consolidada",'Portfolio por Usina'!$G:$G,"Responsabilidade Integral",'Portfolio por Usina'!$E:$E,'Portfolio Resumido'!$B101,'Portfolio por Usina'!$F:$F,'Portfolio Resumido'!$B104)+SUMIFS('Portfolio por Usina'!$R:$R,'Portfolio por Usina'!$B:$B,'Portfolio Resumido'!$B$100,'Portfolio por Usina'!$H:$H,"Consolidada",'Portfolio por Usina'!$G:$G,"SPE Consolidada",'Portfolio por Usina'!$E:$E,'Portfolio Resumido'!$B101,'Portfolio por Usina'!$F:$F,'Portfolio Resumido'!$B104)+SUMIFS('Portfolio por Usina'!$R:$R,'Portfolio por Usina'!$B:$B,'Portfolio Resumido'!$B$100,'Portfolio por Usina'!$H:$H,"Consolidada",'Portfolio por Usina'!$G:$G,"Usina em Parceria",'Portfolio por Usina'!$E:$E,'Portfolio Resumido'!$B101,'Portfolio por Usina'!$F:$F,'Portfolio Resumido'!$B104)</f>
        <v>832.84799999999996</v>
      </c>
      <c r="F104" s="169">
        <f t="shared" si="25"/>
        <v>4716.84</v>
      </c>
      <c r="G104" s="169">
        <f>SUMIFS('Portfolio por Usina'!$T:$T,'Portfolio por Usina'!$B:$B,'Portfolio Resumido'!$B$100,'Portfolio por Usina'!$H:$H,"Equivalência Patrimonial",'Portfolio por Usina'!$G:$G,"SPE por equivalência patrimonial",'Portfolio por Usina'!$E:$E,'Portfolio Resumido'!$B101,'Portfolio por Usina'!$F:$F,'Portfolio Resumido'!$B104)</f>
        <v>0</v>
      </c>
      <c r="H104" s="169">
        <f>SUMIFS('Portfolio por Usina'!$S:$S,'Portfolio por Usina'!$B:$B,'Portfolio Resumido'!$B$100,'Portfolio por Usina'!$H:$H,"Equivalência Patrimonial",'Portfolio por Usina'!$G:$G,"SPE por equivalência patrimonial",'Portfolio por Usina'!$E:$E,'Portfolio Resumido'!$B101,'Portfolio por Usina'!$F:$F,'Portfolio Resumido'!$B104)</f>
        <v>0</v>
      </c>
      <c r="I104" s="169">
        <f>SUMIFS('Portfolio por Usina'!$R:$R,'Portfolio por Usina'!$B:$B,'Portfolio Resumido'!$B$100,'Portfolio por Usina'!$H:$H,"Equivalência Patrimonial",'Portfolio por Usina'!$G:$G,"SPE por equivalência patrimonial",'Portfolio por Usina'!$E:$E,'Portfolio Resumido'!$B101,'Portfolio por Usina'!$F:$F,'Portfolio Resumido'!$B104)</f>
        <v>0</v>
      </c>
      <c r="J104" s="169">
        <f t="shared" si="26"/>
        <v>0</v>
      </c>
      <c r="K104" s="169">
        <f t="shared" si="27"/>
        <v>10262.330000000002</v>
      </c>
      <c r="L104" s="169">
        <f t="shared" si="28"/>
        <v>4716.84</v>
      </c>
    </row>
    <row r="105" spans="2:12" ht="15" thickBot="1" x14ac:dyDescent="0.4">
      <c r="B105" s="168" t="s">
        <v>145</v>
      </c>
      <c r="C105" s="169">
        <f>SUMIFS('Portfolio por Usina'!$T:$T,'Portfolio por Usina'!$B:$B,'Portfolio Resumido'!$B$100,'Portfolio por Usina'!$H:$H,"Consolidada",'Portfolio por Usina'!$G:$G,"Responsabilidade Integral",'Portfolio por Usina'!$E:$E,'Portfolio Resumido'!$B101,'Portfolio por Usina'!$F:$F,'Portfolio Resumido'!$B105)+SUMIFS('Portfolio por Usina'!$T:$T,'Portfolio por Usina'!$B:$B,'Portfolio Resumido'!$B$100,'Portfolio por Usina'!$H:$H,"Consolidada",'Portfolio por Usina'!$G:$G,"SPE Consolidada",'Portfolio por Usina'!$E:$E,'Portfolio Resumido'!$B101,'Portfolio por Usina'!$F:$F,'Portfolio Resumido'!$B105)+SUMIFS('Portfolio por Usina'!$T:$T,'Portfolio por Usina'!$B:$B,'Portfolio Resumido'!$B$100,'Portfolio por Usina'!$H:$H,"Consolidada",'Portfolio por Usina'!$G:$G,"Usina em Parceria",'Portfolio por Usina'!$E:$E,'Portfolio Resumido'!$B101,'Portfolio por Usina'!$F:$F,'Portfolio Resumido'!$B105)</f>
        <v>0</v>
      </c>
      <c r="D105" s="169">
        <f>SUMIFS('Portfolio por Usina'!$S:$S,'Portfolio por Usina'!$B:$B,'Portfolio Resumido'!$B$100,'Portfolio por Usina'!$H:$H,"Consolidada",'Portfolio por Usina'!$G:$G,"Responsabilidade Integral",'Portfolio por Usina'!$E:$E,'Portfolio Resumido'!$B101,'Portfolio por Usina'!$F:$F,'Portfolio Resumido'!$B105)+SUMIFS('Portfolio por Usina'!$S:$S,'Portfolio por Usina'!$B:$B,'Portfolio Resumido'!$B$100,'Portfolio por Usina'!$H:$H,"Consolidada",'Portfolio por Usina'!$G:$G,"SPE Consolidada",'Portfolio por Usina'!$E:$E,'Portfolio Resumido'!$B101,'Portfolio por Usina'!$F:$F,'Portfolio Resumido'!$B105)+SUMIFS('Portfolio por Usina'!$S:$S,'Portfolio por Usina'!$B:$B,'Portfolio Resumido'!$B$100,'Portfolio por Usina'!$H:$H,"Consolidada",'Portfolio por Usina'!$G:$G,"Usina em Parceria",'Portfolio por Usina'!$E:$E,'Portfolio Resumido'!$B101,'Portfolio por Usina'!$F:$F,'Portfolio Resumido'!$B105)</f>
        <v>0</v>
      </c>
      <c r="E105" s="169">
        <f>SUMIFS('Portfolio por Usina'!$R:$R,'Portfolio por Usina'!$B:$B,'Portfolio Resumido'!$B$100,'Portfolio por Usina'!$H:$H,"Consolidada",'Portfolio por Usina'!$G:$G,"Responsabilidade Integral",'Portfolio por Usina'!$E:$E,'Portfolio Resumido'!$B101,'Portfolio por Usina'!$F:$F,'Portfolio Resumido'!$B105)+SUMIFS('Portfolio por Usina'!$R:$R,'Portfolio por Usina'!$B:$B,'Portfolio Resumido'!$B$100,'Portfolio por Usina'!$H:$H,"Consolidada",'Portfolio por Usina'!$G:$G,"SPE Consolidada",'Portfolio por Usina'!$E:$E,'Portfolio Resumido'!$B101,'Portfolio por Usina'!$F:$F,'Portfolio Resumido'!$B105)+SUMIFS('Portfolio por Usina'!$R:$R,'Portfolio por Usina'!$B:$B,'Portfolio Resumido'!$B$100,'Portfolio por Usina'!$H:$H,"Consolidada",'Portfolio por Usina'!$G:$G,"Usina em Parceria",'Portfolio por Usina'!$E:$E,'Portfolio Resumido'!$B101,'Portfolio por Usina'!$F:$F,'Portfolio Resumido'!$B105)</f>
        <v>0</v>
      </c>
      <c r="F105" s="169">
        <f t="shared" si="25"/>
        <v>0</v>
      </c>
      <c r="G105" s="169">
        <f>SUMIFS('Portfolio por Usina'!$T:$T,'Portfolio por Usina'!$B:$B,'Portfolio Resumido'!$B$100,'Portfolio por Usina'!$H:$H,"Equivalência Patrimonial",'Portfolio por Usina'!$G:$G,"SPE por equivalência patrimonial",'Portfolio por Usina'!$E:$E,'Portfolio Resumido'!$B101,'Portfolio por Usina'!$F:$F,'Portfolio Resumido'!$B105)</f>
        <v>1684.9649999999999</v>
      </c>
      <c r="H105" s="169">
        <f>SUMIFS('Portfolio por Usina'!$S:$S,'Portfolio por Usina'!$B:$B,'Portfolio Resumido'!$B$100,'Portfolio por Usina'!$H:$H,"Equivalência Patrimonial",'Portfolio por Usina'!$G:$G,"SPE por equivalência patrimonial",'Portfolio por Usina'!$E:$E,'Portfolio Resumido'!$B101,'Portfolio por Usina'!$F:$F,'Portfolio Resumido'!$B105)</f>
        <v>685.65</v>
      </c>
      <c r="I105" s="169">
        <f>SUMIFS('Portfolio por Usina'!$R:$R,'Portfolio por Usina'!$B:$B,'Portfolio Resumido'!$B$100,'Portfolio por Usina'!$H:$H,"Equivalência Patrimonial",'Portfolio por Usina'!$G:$G,"SPE por equivalência patrimonial",'Portfolio por Usina'!$E:$E,'Portfolio Resumido'!$B101,'Portfolio por Usina'!$F:$F,'Portfolio Resumido'!$B105)</f>
        <v>0</v>
      </c>
      <c r="J105" s="169">
        <f t="shared" si="26"/>
        <v>685.65</v>
      </c>
      <c r="K105" s="169">
        <f t="shared" si="27"/>
        <v>1684.9649999999999</v>
      </c>
      <c r="L105" s="169">
        <f t="shared" si="28"/>
        <v>685.65</v>
      </c>
    </row>
    <row r="106" spans="2:12" ht="15" thickBot="1" x14ac:dyDescent="0.4">
      <c r="B106" s="168" t="s">
        <v>78</v>
      </c>
      <c r="C106" s="169">
        <f>SUMIFS('Portfolio por Usina'!$T:$T,'Portfolio por Usina'!$B:$B,'Portfolio Resumido'!$B$100,'Portfolio por Usina'!$H:$H,"Consolidada",'Portfolio por Usina'!$G:$G,"Responsabilidade Integral",'Portfolio por Usina'!$E:$E,'Portfolio Resumido'!$B101,'Portfolio por Usina'!$F:$F,'Portfolio Resumido'!$B106)+SUMIFS('Portfolio por Usina'!$T:$T,'Portfolio por Usina'!$B:$B,'Portfolio Resumido'!$B$100,'Portfolio por Usina'!$H:$H,"Consolidada",'Portfolio por Usina'!$G:$G,"SPE Consolidada",'Portfolio por Usina'!$E:$E,'Portfolio Resumido'!$B101,'Portfolio por Usina'!$F:$F,'Portfolio Resumido'!$B106)+SUMIFS('Portfolio por Usina'!$T:$T,'Portfolio por Usina'!$B:$B,'Portfolio Resumido'!$B$100,'Portfolio por Usina'!$H:$H,"Consolidada",'Portfolio por Usina'!$G:$G,"Usina em Parceria",'Portfolio por Usina'!$E:$E,'Portfolio Resumido'!$B101,'Portfolio por Usina'!$F:$F,'Portfolio Resumido'!$B106)</f>
        <v>0</v>
      </c>
      <c r="D106" s="169">
        <f>SUMIFS('Portfolio por Usina'!$S:$S,'Portfolio por Usina'!$B:$B,'Portfolio Resumido'!$B$100,'Portfolio por Usina'!$H:$H,"Consolidada",'Portfolio por Usina'!$G:$G,"Responsabilidade Integral",'Portfolio por Usina'!$E:$E,'Portfolio Resumido'!$B101,'Portfolio por Usina'!$F:$F,'Portfolio Resumido'!$B106)+SUMIFS('Portfolio por Usina'!$S:$S,'Portfolio por Usina'!$B:$B,'Portfolio Resumido'!$B$100,'Portfolio por Usina'!$H:$H,"Consolidada",'Portfolio por Usina'!$G:$G,"SPE Consolidada",'Portfolio por Usina'!$E:$E,'Portfolio Resumido'!$B101,'Portfolio por Usina'!$F:$F,'Portfolio Resumido'!$B106)+SUMIFS('Portfolio por Usina'!$S:$S,'Portfolio por Usina'!$B:$B,'Portfolio Resumido'!$B$100,'Portfolio por Usina'!$H:$H,"Consolidada",'Portfolio por Usina'!$G:$G,"Usina em Parceria",'Portfolio por Usina'!$E:$E,'Portfolio Resumido'!$B101,'Portfolio por Usina'!$F:$F,'Portfolio Resumido'!$B106)</f>
        <v>0</v>
      </c>
      <c r="E106" s="169">
        <f>SUMIFS('Portfolio por Usina'!$R:$R,'Portfolio por Usina'!$B:$B,'Portfolio Resumido'!$B$100,'Portfolio por Usina'!$H:$H,"Consolidada",'Portfolio por Usina'!$G:$G,"Responsabilidade Integral",'Portfolio por Usina'!$E:$E,'Portfolio Resumido'!$B101,'Portfolio por Usina'!$F:$F,'Portfolio Resumido'!$B106)+SUMIFS('Portfolio por Usina'!$R:$R,'Portfolio por Usina'!$B:$B,'Portfolio Resumido'!$B$100,'Portfolio por Usina'!$H:$H,"Consolidada",'Portfolio por Usina'!$G:$G,"SPE Consolidada",'Portfolio por Usina'!$E:$E,'Portfolio Resumido'!$B101,'Portfolio por Usina'!$F:$F,'Portfolio Resumido'!$B106)+SUMIFS('Portfolio por Usina'!$R:$R,'Portfolio por Usina'!$B:$B,'Portfolio Resumido'!$B$100,'Portfolio por Usina'!$H:$H,"Consolidada",'Portfolio por Usina'!$G:$G,"Usina em Parceria",'Portfolio por Usina'!$E:$E,'Portfolio Resumido'!$B101,'Portfolio por Usina'!$F:$F,'Portfolio Resumido'!$B106)</f>
        <v>0</v>
      </c>
      <c r="F106" s="169">
        <f>SUM(D106:E106)</f>
        <v>0</v>
      </c>
      <c r="G106" s="169">
        <f>SUMIFS('Portfolio por Usina'!$T:$T,'Portfolio por Usina'!$B:$B,'Portfolio Resumido'!$B$100,'Portfolio por Usina'!$H:$H,"Equivalência Patrimonial",'Portfolio por Usina'!$G:$G,"SPE por equivalência patrimonial",'Portfolio por Usina'!$E:$E,'Portfolio Resumido'!$B101,'Portfolio por Usina'!$F:$F,'Portfolio Resumido'!$B106)</f>
        <v>0</v>
      </c>
      <c r="H106" s="169">
        <f>SUMIFS('Portfolio por Usina'!$S:$S,'Portfolio por Usina'!$B:$B,'Portfolio Resumido'!$B$100,'Portfolio por Usina'!$H:$H,"Equivalência Patrimonial",'Portfolio por Usina'!$G:$G,"SPE por equivalência patrimonial",'Portfolio por Usina'!$E:$E,'Portfolio Resumido'!$B101,'Portfolio por Usina'!$F:$F,'Portfolio Resumido'!$B106)</f>
        <v>0</v>
      </c>
      <c r="I106" s="169">
        <f>SUMIFS('Portfolio por Usina'!$R:$R,'Portfolio por Usina'!$B:$B,'Portfolio Resumido'!$B$100,'Portfolio por Usina'!$H:$H,"Equivalência Patrimonial",'Portfolio por Usina'!$G:$G,"SPE por equivalência patrimonial",'Portfolio por Usina'!$E:$E,'Portfolio Resumido'!$B101,'Portfolio por Usina'!$F:$F,'Portfolio Resumido'!$B106)</f>
        <v>0</v>
      </c>
      <c r="J106" s="169">
        <f>SUM(H106:I106)</f>
        <v>0</v>
      </c>
      <c r="K106" s="169">
        <f>+C106+G106</f>
        <v>0</v>
      </c>
      <c r="L106" s="169">
        <f>+F106+J106</f>
        <v>0</v>
      </c>
    </row>
    <row r="107" spans="2:12" ht="15" thickBot="1" x14ac:dyDescent="0.4">
      <c r="B107" s="168" t="s">
        <v>348</v>
      </c>
      <c r="C107" s="169">
        <f>SUMIFS('Portfolio por Usina'!$T:$T,'Portfolio por Usina'!$B:$B,'Portfolio Resumido'!$B$100,'Portfolio por Usina'!$H:$H,"Consolidada",'Portfolio por Usina'!$G:$G,"Responsabilidade Integral",'Portfolio por Usina'!$E:$E,'Portfolio Resumido'!$B101,'Portfolio por Usina'!$F:$F,'Portfolio Resumido'!$B107)+SUMIFS('Portfolio por Usina'!$T:$T,'Portfolio por Usina'!$B:$B,'Portfolio Resumido'!$B$100,'Portfolio por Usina'!$H:$H,"Consolidada",'Portfolio por Usina'!$G:$G,"SPE Consolidada",'Portfolio por Usina'!$E:$E,'Portfolio Resumido'!$B101,'Portfolio por Usina'!$F:$F,'Portfolio Resumido'!$B107)+SUMIFS('Portfolio por Usina'!$T:$T,'Portfolio por Usina'!$B:$B,'Portfolio Resumido'!$B$100,'Portfolio por Usina'!$H:$H,"Consolidada",'Portfolio por Usina'!$G:$G,"Usina em Parceria",'Portfolio por Usina'!$E:$E,'Portfolio Resumido'!$B101,'Portfolio por Usina'!$F:$F,'Portfolio Resumido'!$B107)</f>
        <v>0</v>
      </c>
      <c r="D107" s="169">
        <f>SUMIFS('Portfolio por Usina'!$S:$S,'Portfolio por Usina'!$B:$B,'Portfolio Resumido'!$B$100,'Portfolio por Usina'!$H:$H,"Consolidada",'Portfolio por Usina'!$G:$G,"Responsabilidade Integral",'Portfolio por Usina'!$E:$E,'Portfolio Resumido'!$B101,'Portfolio por Usina'!$F:$F,'Portfolio Resumido'!$B107)+SUMIFS('Portfolio por Usina'!$S:$S,'Portfolio por Usina'!$B:$B,'Portfolio Resumido'!$B$100,'Portfolio por Usina'!$H:$H,"Consolidada",'Portfolio por Usina'!$G:$G,"SPE Consolidada",'Portfolio por Usina'!$E:$E,'Portfolio Resumido'!$B101,'Portfolio por Usina'!$F:$F,'Portfolio Resumido'!$B107)+SUMIFS('Portfolio por Usina'!$S:$S,'Portfolio por Usina'!$B:$B,'Portfolio Resumido'!$B$100,'Portfolio por Usina'!$H:$H,"Consolidada",'Portfolio por Usina'!$G:$G,"Usina em Parceria",'Portfolio por Usina'!$E:$E,'Portfolio Resumido'!$B101,'Portfolio por Usina'!$F:$F,'Portfolio Resumido'!$B107)</f>
        <v>0</v>
      </c>
      <c r="E107" s="169">
        <f>SUMIFS('Portfolio por Usina'!$R:$R,'Portfolio por Usina'!$B:$B,'Portfolio Resumido'!$B$100,'Portfolio por Usina'!$H:$H,"Consolidada",'Portfolio por Usina'!$G:$G,"Responsabilidade Integral",'Portfolio por Usina'!$E:$E,'Portfolio Resumido'!$B101,'Portfolio por Usina'!$F:$F,'Portfolio Resumido'!$B107)+SUMIFS('Portfolio por Usina'!$R:$R,'Portfolio por Usina'!$B:$B,'Portfolio Resumido'!$B$100,'Portfolio por Usina'!$H:$H,"Consolidada",'Portfolio por Usina'!$G:$G,"SPE Consolidada",'Portfolio por Usina'!$E:$E,'Portfolio Resumido'!$B101,'Portfolio por Usina'!$F:$F,'Portfolio Resumido'!$B107)+SUMIFS('Portfolio por Usina'!$R:$R,'Portfolio por Usina'!$B:$B,'Portfolio Resumido'!$B$100,'Portfolio por Usina'!$H:$H,"Consolidada",'Portfolio por Usina'!$G:$G,"Usina em Parceria",'Portfolio por Usina'!$E:$E,'Portfolio Resumido'!$B101,'Portfolio por Usina'!$F:$F,'Portfolio Resumido'!$B107)</f>
        <v>0</v>
      </c>
      <c r="F107" s="169">
        <f>SUM(D107:E107)</f>
        <v>0</v>
      </c>
      <c r="G107" s="169">
        <f>SUMIFS('Portfolio por Usina'!$T:$T,'Portfolio por Usina'!$B:$B,'Portfolio Resumido'!$B$100,'Portfolio por Usina'!$H:$H,"Equivalência Patrimonial",'Portfolio por Usina'!$G:$G,"SPE por equivalência patrimonial",'Portfolio por Usina'!$E:$E,'Portfolio Resumido'!$B101,'Portfolio por Usina'!$F:$F,'Portfolio Resumido'!$B107)</f>
        <v>0</v>
      </c>
      <c r="H107" s="169">
        <f>SUMIFS('Portfolio por Usina'!$S:$S,'Portfolio por Usina'!$B:$B,'Portfolio Resumido'!$B$100,'Portfolio por Usina'!$H:$H,"Equivalência Patrimonial",'Portfolio por Usina'!$G:$G,"SPE por equivalência patrimonial",'Portfolio por Usina'!$E:$E,'Portfolio Resumido'!$B101,'Portfolio por Usina'!$F:$F,'Portfolio Resumido'!$B107)</f>
        <v>0</v>
      </c>
      <c r="I107" s="169">
        <f>SUMIFS('Portfolio por Usina'!$R:$R,'Portfolio por Usina'!$B:$B,'Portfolio Resumido'!$B$100,'Portfolio por Usina'!$H:$H,"Equivalência Patrimonial",'Portfolio por Usina'!$G:$G,"SPE por equivalência patrimonial",'Portfolio por Usina'!$E:$E,'Portfolio Resumido'!$B101,'Portfolio por Usina'!$F:$F,'Portfolio Resumido'!$B107)</f>
        <v>0</v>
      </c>
      <c r="J107" s="169">
        <f>SUM(H107:I107)</f>
        <v>0</v>
      </c>
      <c r="K107" s="169">
        <f>+C107+G107</f>
        <v>0</v>
      </c>
      <c r="L107" s="169">
        <f>+F107+J107</f>
        <v>0</v>
      </c>
    </row>
    <row r="108" spans="2:12" ht="15" thickBot="1" x14ac:dyDescent="0.4">
      <c r="B108" s="185" t="s">
        <v>77</v>
      </c>
      <c r="C108" s="186">
        <f>SUMIFS('Portfolio por Usina'!$T:$T,'Portfolio por Usina'!$B:$B,'Portfolio Resumido'!$B$100,'Portfolio por Usina'!$H:$H,"Consolidada",'Portfolio por Usina'!$G:$G,"Responsabilidade Integral",'Portfolio por Usina'!$E:$E,'Portfolio Resumido'!$B108)+SUMIFS('Portfolio por Usina'!$T:$T,'Portfolio por Usina'!$B:$B,'Portfolio Resumido'!$B$100,'Portfolio por Usina'!$H:$H,"Consolidada",'Portfolio por Usina'!$G:$G,"SPE Consolidada",'Portfolio por Usina'!$E:$E,'Portfolio Resumido'!$B108)+SUMIFS('Portfolio por Usina'!$T:$T,'Portfolio por Usina'!$B:$B,'Portfolio Resumido'!$B$100,'Portfolio por Usina'!$H:$H,"Consolidada",'Portfolio por Usina'!$G:$G,"Usina em Parceria",'Portfolio por Usina'!$E:$E,'Portfolio Resumido'!$B108)</f>
        <v>0</v>
      </c>
      <c r="D108" s="186">
        <f>SUMIFS('Portfolio por Usina'!$S:$S,'Portfolio por Usina'!$B:$B,'Portfolio Resumido'!$B$100,'Portfolio por Usina'!$H:$H,"Consolidada",'Portfolio por Usina'!$G:$G,"Responsabilidade Integral",'Portfolio por Usina'!$E:$E,'Portfolio Resumido'!$B108)+SUMIFS('Portfolio por Usina'!$S:$S,'Portfolio por Usina'!$B:$B,'Portfolio Resumido'!$B$100,'Portfolio por Usina'!$H:$H,"Consolidada",'Portfolio por Usina'!$G:$G,"SPE Consolidada",'Portfolio por Usina'!$E:$E,'Portfolio Resumido'!$B108)+SUMIFS('Portfolio por Usina'!$S:$S,'Portfolio por Usina'!$B:$B,'Portfolio Resumido'!$B$100,'Portfolio por Usina'!$H:$H,"Consolidada",'Portfolio por Usina'!$G:$G,"Usina em Parceria",'Portfolio por Usina'!$E:$E,'Portfolio Resumido'!$B108)</f>
        <v>0</v>
      </c>
      <c r="E108" s="186">
        <f>SUMIFS('Portfolio por Usina'!$R:$R,'Portfolio por Usina'!$B:$B,'Portfolio Resumido'!$B$100,'Portfolio por Usina'!$H:$H,"Consolidada",'Portfolio por Usina'!$G:$G,"Responsabilidade Integral",'Portfolio por Usina'!$E:$E,'Portfolio Resumido'!$B108)+SUMIFS('Portfolio por Usina'!$R:$R,'Portfolio por Usina'!$B:$B,'Portfolio Resumido'!$B$100,'Portfolio por Usina'!$H:$H,"Consolidada",'Portfolio por Usina'!$G:$G,"SPE Consolidada",'Portfolio por Usina'!$E:$E,'Portfolio Resumido'!$B108)+SUMIFS('Portfolio por Usina'!$R:$R,'Portfolio por Usina'!$B:$B,'Portfolio Resumido'!$B$100,'Portfolio por Usina'!$H:$H,"Consolidada",'Portfolio por Usina'!$G:$G,"Usina em Parceria",'Portfolio por Usina'!$E:$E,'Portfolio Resumido'!$B108)</f>
        <v>0</v>
      </c>
      <c r="F108" s="186">
        <f t="shared" si="25"/>
        <v>0</v>
      </c>
      <c r="G108" s="186">
        <f>SUMIFS('Portfolio por Usina'!$T:$T,'Portfolio por Usina'!$B:$B,'Portfolio Resumido'!$B$100,'Portfolio por Usina'!$H:$H,"Equivalência Patrimonial",'Portfolio por Usina'!$G:$G,"SPE por equivalência patrimonial",'Portfolio por Usina'!$E:$E,'Portfolio Resumido'!$B108)</f>
        <v>0</v>
      </c>
      <c r="H108" s="186">
        <f>SUMIFS('Portfolio por Usina'!$S:$S,'Portfolio por Usina'!$B:$B,'Portfolio Resumido'!$B$100,'Portfolio por Usina'!$H:$H,"Equivalência Patrimonial",'Portfolio por Usina'!$G:$G,"SPE por equivalência patrimonial",'Portfolio por Usina'!$E:$E,'Portfolio Resumido'!$B108)</f>
        <v>0</v>
      </c>
      <c r="I108" s="186">
        <f>SUMIFS('Portfolio por Usina'!$R:$R,'Portfolio por Usina'!$B:$B,'Portfolio Resumido'!$B$100,'Portfolio por Usina'!$H:$H,"Equivalência Patrimonial",'Portfolio por Usina'!$G:$G,"SPE por equivalência patrimonial",'Portfolio por Usina'!$E:$E,'Portfolio Resumido'!$B108)</f>
        <v>0</v>
      </c>
      <c r="J108" s="186">
        <f t="shared" si="26"/>
        <v>0</v>
      </c>
      <c r="K108" s="186">
        <f t="shared" si="27"/>
        <v>0</v>
      </c>
      <c r="L108" s="186">
        <f t="shared" si="28"/>
        <v>0</v>
      </c>
    </row>
    <row r="109" spans="2:12" ht="15" thickBot="1" x14ac:dyDescent="0.4">
      <c r="B109" s="168" t="s">
        <v>156</v>
      </c>
      <c r="C109" s="169">
        <f>SUMIFS('Portfolio por Usina'!$T:$T,'Portfolio por Usina'!$B:$B,'Portfolio Resumido'!$B$100,'Portfolio por Usina'!$H:$H,"Consolidada",'Portfolio por Usina'!$G:$G,"Responsabilidade Integral",'Portfolio por Usina'!$E:$E,'Portfolio Resumido'!$B108,'Portfolio por Usina'!$F:$F,'Portfolio Resumido'!$B109)+SUMIFS('Portfolio por Usina'!$T:$T,'Portfolio por Usina'!$B:$B,'Portfolio Resumido'!$B$100,'Portfolio por Usina'!$H:$H,"Consolidada",'Portfolio por Usina'!$G:$G,"SPE Consolidada",'Portfolio por Usina'!$E:$E,'Portfolio Resumido'!$B108,'Portfolio por Usina'!$F:$F,'Portfolio Resumido'!$B109)+SUMIFS('Portfolio por Usina'!$T:$T,'Portfolio por Usina'!$B:$B,'Portfolio Resumido'!$B$100,'Portfolio por Usina'!$H:$H,"Consolidada",'Portfolio por Usina'!$G:$G,"Usina em Parceria",'Portfolio por Usina'!$E:$E,'Portfolio Resumido'!$B108,'Portfolio por Usina'!$F:$F,'Portfolio Resumido'!$B109)</f>
        <v>0</v>
      </c>
      <c r="D109" s="169">
        <f>SUMIFS('Portfolio por Usina'!$S:$S,'Portfolio por Usina'!$B:$B,'Portfolio Resumido'!$B$100,'Portfolio por Usina'!$H:$H,"Consolidada",'Portfolio por Usina'!$G:$G,"Responsabilidade Integral",'Portfolio por Usina'!$E:$E,'Portfolio Resumido'!$B108,'Portfolio por Usina'!$F:$F,'Portfolio Resumido'!$B109)+SUMIFS('Portfolio por Usina'!$S:$S,'Portfolio por Usina'!$B:$B,'Portfolio Resumido'!$B$100,'Portfolio por Usina'!$H:$H,"Consolidada",'Portfolio por Usina'!$G:$G,"SPE Consolidada",'Portfolio por Usina'!$E:$E,'Portfolio Resumido'!$B108,'Portfolio por Usina'!$F:$F,'Portfolio Resumido'!$B109)+SUMIFS('Portfolio por Usina'!$S:$S,'Portfolio por Usina'!$B:$B,'Portfolio Resumido'!$B$100,'Portfolio por Usina'!$H:$H,"Consolidada",'Portfolio por Usina'!$G:$G,"Usina em Parceria",'Portfolio por Usina'!$E:$E,'Portfolio Resumido'!$B108,'Portfolio por Usina'!$F:$F,'Portfolio Resumido'!$B109)</f>
        <v>0</v>
      </c>
      <c r="E109" s="169">
        <f>SUMIFS('Portfolio por Usina'!$R:$R,'Portfolio por Usina'!$B:$B,'Portfolio Resumido'!$B$100,'Portfolio por Usina'!$H:$H,"Consolidada",'Portfolio por Usina'!$G:$G,"Responsabilidade Integral",'Portfolio por Usina'!$E:$E,'Portfolio Resumido'!$B108,'Portfolio por Usina'!$F:$F,'Portfolio Resumido'!$B109)+SUMIFS('Portfolio por Usina'!$R:$R,'Portfolio por Usina'!$B:$B,'Portfolio Resumido'!$B$100,'Portfolio por Usina'!$H:$H,"Consolidada",'Portfolio por Usina'!$G:$G,"SPE Consolidada",'Portfolio por Usina'!$E:$E,'Portfolio Resumido'!$B108,'Portfolio por Usina'!$F:$F,'Portfolio Resumido'!$B109)+SUMIFS('Portfolio por Usina'!$R:$R,'Portfolio por Usina'!$B:$B,'Portfolio Resumido'!$B$100,'Portfolio por Usina'!$H:$H,"Consolidada",'Portfolio por Usina'!$G:$G,"Usina em Parceria",'Portfolio por Usina'!$E:$E,'Portfolio Resumido'!$B108,'Portfolio por Usina'!$F:$F,'Portfolio Resumido'!$B109)</f>
        <v>0</v>
      </c>
      <c r="F109" s="169">
        <f t="shared" si="25"/>
        <v>0</v>
      </c>
      <c r="G109" s="169">
        <f>SUMIFS('Portfolio por Usina'!$T:$T,'Portfolio por Usina'!$B:$B,'Portfolio Resumido'!$B$100,'Portfolio por Usina'!$H:$H,"Equivalência Patrimonial",'Portfolio por Usina'!$G:$G,"SPE por equivalência patrimonial",'Portfolio por Usina'!$E:$E,'Portfolio Resumido'!$B108,'Portfolio por Usina'!$F:$F,'Portfolio Resumido'!$B109)</f>
        <v>0</v>
      </c>
      <c r="H109" s="169">
        <f>SUMIFS('Portfolio por Usina'!$S:$S,'Portfolio por Usina'!$B:$B,'Portfolio Resumido'!$B$100,'Portfolio por Usina'!$H:$H,"Equivalência Patrimonial",'Portfolio por Usina'!$G:$G,"SPE por equivalência patrimonial",'Portfolio por Usina'!$E:$E,'Portfolio Resumido'!$B108,'Portfolio por Usina'!$F:$F,'Portfolio Resumido'!$B109)</f>
        <v>0</v>
      </c>
      <c r="I109" s="169">
        <f>SUMIFS('Portfolio por Usina'!$R:$R,'Portfolio por Usina'!$B:$B,'Portfolio Resumido'!$B$100,'Portfolio por Usina'!$H:$H,"Equivalência Patrimonial",'Portfolio por Usina'!$G:$G,"SPE por equivalência patrimonial",'Portfolio por Usina'!$E:$E,'Portfolio Resumido'!$B108,'Portfolio por Usina'!$F:$F,'Portfolio Resumido'!$B109)</f>
        <v>0</v>
      </c>
      <c r="J109" s="169">
        <f t="shared" si="26"/>
        <v>0</v>
      </c>
      <c r="K109" s="169">
        <f t="shared" si="27"/>
        <v>0</v>
      </c>
      <c r="L109" s="169">
        <f t="shared" si="28"/>
        <v>0</v>
      </c>
    </row>
    <row r="110" spans="2:12" ht="15" thickBot="1" x14ac:dyDescent="0.4">
      <c r="B110" s="168" t="s">
        <v>151</v>
      </c>
      <c r="C110" s="169">
        <f>SUMIFS('Portfolio por Usina'!$T:$T,'Portfolio por Usina'!$B:$B,'Portfolio Resumido'!$B$100,'Portfolio por Usina'!$H:$H,"Consolidada",'Portfolio por Usina'!$G:$G,"Responsabilidade Integral",'Portfolio por Usina'!$E:$E,'Portfolio Resumido'!$B108,'Portfolio por Usina'!$F:$F,'Portfolio Resumido'!$B110)+SUMIFS('Portfolio por Usina'!$T:$T,'Portfolio por Usina'!$B:$B,'Portfolio Resumido'!$B$100,'Portfolio por Usina'!$H:$H,"Consolidada",'Portfolio por Usina'!$G:$G,"SPE Consolidada",'Portfolio por Usina'!$E:$E,'Portfolio Resumido'!$B108,'Portfolio por Usina'!$F:$F,'Portfolio Resumido'!$B110)+SUMIFS('Portfolio por Usina'!$T:$T,'Portfolio por Usina'!$B:$B,'Portfolio Resumido'!$B$100,'Portfolio por Usina'!$H:$H,"Consolidada",'Portfolio por Usina'!$G:$G,"Usina em Parceria",'Portfolio por Usina'!$E:$E,'Portfolio Resumido'!$B108,'Portfolio por Usina'!$F:$F,'Portfolio Resumido'!$B110)</f>
        <v>0</v>
      </c>
      <c r="D110" s="169">
        <f>SUMIFS('Portfolio por Usina'!$S:$S,'Portfolio por Usina'!$B:$B,'Portfolio Resumido'!$B$100,'Portfolio por Usina'!$H:$H,"Consolidada",'Portfolio por Usina'!$G:$G,"Responsabilidade Integral",'Portfolio por Usina'!$E:$E,'Portfolio Resumido'!$B108,'Portfolio por Usina'!$F:$F,'Portfolio Resumido'!$B110)+SUMIFS('Portfolio por Usina'!$S:$S,'Portfolio por Usina'!$B:$B,'Portfolio Resumido'!$B$100,'Portfolio por Usina'!$H:$H,"Consolidada",'Portfolio por Usina'!$G:$G,"SPE Consolidada",'Portfolio por Usina'!$E:$E,'Portfolio Resumido'!$B108,'Portfolio por Usina'!$F:$F,'Portfolio Resumido'!$B110)+SUMIFS('Portfolio por Usina'!$S:$S,'Portfolio por Usina'!$B:$B,'Portfolio Resumido'!$B$100,'Portfolio por Usina'!$H:$H,"Consolidada",'Portfolio por Usina'!$G:$G,"Usina em Parceria",'Portfolio por Usina'!$E:$E,'Portfolio Resumido'!$B108,'Portfolio por Usina'!$F:$F,'Portfolio Resumido'!$B110)</f>
        <v>0</v>
      </c>
      <c r="E110" s="169">
        <f>SUMIFS('Portfolio por Usina'!$R:$R,'Portfolio por Usina'!$B:$B,'Portfolio Resumido'!$B$100,'Portfolio por Usina'!$H:$H,"Consolidada",'Portfolio por Usina'!$G:$G,"Responsabilidade Integral",'Portfolio por Usina'!$E:$E,'Portfolio Resumido'!$B108,'Portfolio por Usina'!$F:$F,'Portfolio Resumido'!$B110)+SUMIFS('Portfolio por Usina'!$R:$R,'Portfolio por Usina'!$B:$B,'Portfolio Resumido'!$B$100,'Portfolio por Usina'!$H:$H,"Consolidada",'Portfolio por Usina'!$G:$G,"SPE Consolidada",'Portfolio por Usina'!$E:$E,'Portfolio Resumido'!$B108,'Portfolio por Usina'!$F:$F,'Portfolio Resumido'!$B110)+SUMIFS('Portfolio por Usina'!$R:$R,'Portfolio por Usina'!$B:$B,'Portfolio Resumido'!$B$100,'Portfolio por Usina'!$H:$H,"Consolidada",'Portfolio por Usina'!$G:$G,"Usina em Parceria",'Portfolio por Usina'!$E:$E,'Portfolio Resumido'!$B108,'Portfolio por Usina'!$F:$F,'Portfolio Resumido'!$B110)</f>
        <v>0</v>
      </c>
      <c r="F110" s="169">
        <f t="shared" si="25"/>
        <v>0</v>
      </c>
      <c r="G110" s="169">
        <f>SUMIFS('Portfolio por Usina'!$T:$T,'Portfolio por Usina'!$B:$B,'Portfolio Resumido'!$B$100,'Portfolio por Usina'!$H:$H,"Equivalência Patrimonial",'Portfolio por Usina'!$G:$G,"SPE por equivalência patrimonial",'Portfolio por Usina'!$E:$E,'Portfolio Resumido'!$B108,'Portfolio por Usina'!$F:$F,'Portfolio Resumido'!$B110)</f>
        <v>0</v>
      </c>
      <c r="H110" s="169">
        <f>SUMIFS('Portfolio por Usina'!$S:$S,'Portfolio por Usina'!$B:$B,'Portfolio Resumido'!$B$100,'Portfolio por Usina'!$H:$H,"Equivalência Patrimonial",'Portfolio por Usina'!$G:$G,"SPE por equivalência patrimonial",'Portfolio por Usina'!$E:$E,'Portfolio Resumido'!$B108,'Portfolio por Usina'!$F:$F,'Portfolio Resumido'!$B110)</f>
        <v>0</v>
      </c>
      <c r="I110" s="169">
        <f>SUMIFS('Portfolio por Usina'!$R:$R,'Portfolio por Usina'!$B:$B,'Portfolio Resumido'!$B$100,'Portfolio por Usina'!$H:$H,"Equivalência Patrimonial",'Portfolio por Usina'!$G:$G,"SPE por equivalência patrimonial",'Portfolio por Usina'!$E:$E,'Portfolio Resumido'!$B108,'Portfolio por Usina'!$F:$F,'Portfolio Resumido'!$B110)</f>
        <v>0</v>
      </c>
      <c r="J110" s="169">
        <f t="shared" si="26"/>
        <v>0</v>
      </c>
      <c r="K110" s="169">
        <f t="shared" si="27"/>
        <v>0</v>
      </c>
      <c r="L110" s="169">
        <f t="shared" si="28"/>
        <v>0</v>
      </c>
    </row>
    <row r="111" spans="2:12" ht="15" thickBot="1" x14ac:dyDescent="0.4">
      <c r="B111" s="168" t="s">
        <v>157</v>
      </c>
      <c r="C111" s="169">
        <f>SUMIFS('Portfolio por Usina'!$T:$T,'Portfolio por Usina'!$B:$B,'Portfolio Resumido'!$B$100,'Portfolio por Usina'!$H:$H,"Consolidada",'Portfolio por Usina'!$G:$G,"Responsabilidade Integral",'Portfolio por Usina'!$E:$E,'Portfolio Resumido'!$B108,'Portfolio por Usina'!$F:$F,'Portfolio Resumido'!$B111)+SUMIFS('Portfolio por Usina'!$T:$T,'Portfolio por Usina'!$B:$B,'Portfolio Resumido'!$B$100,'Portfolio por Usina'!$H:$H,"Consolidada",'Portfolio por Usina'!$G:$G,"SPE Consolidada",'Portfolio por Usina'!$E:$E,'Portfolio Resumido'!$B108,'Portfolio por Usina'!$F:$F,'Portfolio Resumido'!$B111)+SUMIFS('Portfolio por Usina'!$T:$T,'Portfolio por Usina'!$B:$B,'Portfolio Resumido'!$B$100,'Portfolio por Usina'!$H:$H,"Consolidada",'Portfolio por Usina'!$G:$G,"Usina em Parceria",'Portfolio por Usina'!$E:$E,'Portfolio Resumido'!$B108,'Portfolio por Usina'!$F:$F,'Portfolio Resumido'!$B111)</f>
        <v>0</v>
      </c>
      <c r="D111" s="169">
        <f>SUMIFS('Portfolio por Usina'!$S:$S,'Portfolio por Usina'!$B:$B,'Portfolio Resumido'!$B$100,'Portfolio por Usina'!$H:$H,"Consolidada",'Portfolio por Usina'!$G:$G,"Responsabilidade Integral",'Portfolio por Usina'!$E:$E,'Portfolio Resumido'!$B108,'Portfolio por Usina'!$F:$F,'Portfolio Resumido'!$B111)+SUMIFS('Portfolio por Usina'!$S:$S,'Portfolio por Usina'!$B:$B,'Portfolio Resumido'!$B$100,'Portfolio por Usina'!$H:$H,"Consolidada",'Portfolio por Usina'!$G:$G,"SPE Consolidada",'Portfolio por Usina'!$E:$E,'Portfolio Resumido'!$B108,'Portfolio por Usina'!$F:$F,'Portfolio Resumido'!$B111)+SUMIFS('Portfolio por Usina'!$S:$S,'Portfolio por Usina'!$B:$B,'Portfolio Resumido'!$B$100,'Portfolio por Usina'!$H:$H,"Consolidada",'Portfolio por Usina'!$G:$G,"Usina em Parceria",'Portfolio por Usina'!$E:$E,'Portfolio Resumido'!$B108,'Portfolio por Usina'!$F:$F,'Portfolio Resumido'!$B111)</f>
        <v>0</v>
      </c>
      <c r="E111" s="169">
        <f>SUMIFS('Portfolio por Usina'!$R:$R,'Portfolio por Usina'!$B:$B,'Portfolio Resumido'!$B$100,'Portfolio por Usina'!$H:$H,"Consolidada",'Portfolio por Usina'!$G:$G,"Responsabilidade Integral",'Portfolio por Usina'!$E:$E,'Portfolio Resumido'!$B108,'Portfolio por Usina'!$F:$F,'Portfolio Resumido'!$B111)+SUMIFS('Portfolio por Usina'!$R:$R,'Portfolio por Usina'!$B:$B,'Portfolio Resumido'!$B$100,'Portfolio por Usina'!$H:$H,"Consolidada",'Portfolio por Usina'!$G:$G,"SPE Consolidada",'Portfolio por Usina'!$E:$E,'Portfolio Resumido'!$B108,'Portfolio por Usina'!$F:$F,'Portfolio Resumido'!$B111)+SUMIFS('Portfolio por Usina'!$R:$R,'Portfolio por Usina'!$B:$B,'Portfolio Resumido'!$B$100,'Portfolio por Usina'!$H:$H,"Consolidada",'Portfolio por Usina'!$G:$G,"Usina em Parceria",'Portfolio por Usina'!$E:$E,'Portfolio Resumido'!$B108,'Portfolio por Usina'!$F:$F,'Portfolio Resumido'!$B111)</f>
        <v>0</v>
      </c>
      <c r="F111" s="169">
        <f t="shared" si="25"/>
        <v>0</v>
      </c>
      <c r="G111" s="169">
        <f>SUMIFS('Portfolio por Usina'!$T:$T,'Portfolio por Usina'!$B:$B,'Portfolio Resumido'!$B$100,'Portfolio por Usina'!$H:$H,"Equivalência Patrimonial",'Portfolio por Usina'!$G:$G,"SPE por equivalência patrimonial",'Portfolio por Usina'!$E:$E,'Portfolio Resumido'!$B108,'Portfolio por Usina'!$F:$F,'Portfolio Resumido'!$B111)</f>
        <v>0</v>
      </c>
      <c r="H111" s="169">
        <f>SUMIFS('Portfolio por Usina'!$S:$S,'Portfolio por Usina'!$B:$B,'Portfolio Resumido'!$B$100,'Portfolio por Usina'!$H:$H,"Equivalência Patrimonial",'Portfolio por Usina'!$G:$G,"SPE por equivalência patrimonial",'Portfolio por Usina'!$E:$E,'Portfolio Resumido'!$B108,'Portfolio por Usina'!$F:$F,'Portfolio Resumido'!$B111)</f>
        <v>0</v>
      </c>
      <c r="I111" s="169">
        <f>SUMIFS('Portfolio por Usina'!$R:$R,'Portfolio por Usina'!$B:$B,'Portfolio Resumido'!$B$100,'Portfolio por Usina'!$H:$H,"Equivalência Patrimonial",'Portfolio por Usina'!$G:$G,"SPE por equivalência patrimonial",'Portfolio por Usina'!$E:$E,'Portfolio Resumido'!$B108,'Portfolio por Usina'!$F:$F,'Portfolio Resumido'!$B111)</f>
        <v>0</v>
      </c>
      <c r="J111" s="169">
        <f t="shared" si="26"/>
        <v>0</v>
      </c>
      <c r="K111" s="169">
        <f t="shared" si="27"/>
        <v>0</v>
      </c>
      <c r="L111" s="169">
        <f t="shared" si="28"/>
        <v>0</v>
      </c>
    </row>
    <row r="112" spans="2:12" ht="15" thickBot="1" x14ac:dyDescent="0.4">
      <c r="B112" s="168" t="s">
        <v>145</v>
      </c>
      <c r="C112" s="169">
        <f>SUMIFS('Portfolio por Usina'!$T:$T,'Portfolio por Usina'!$B:$B,'Portfolio Resumido'!$B$100,'Portfolio por Usina'!$H:$H,"Consolidada",'Portfolio por Usina'!$G:$G,"Responsabilidade Integral",'Portfolio por Usina'!$E:$E,'Portfolio Resumido'!$B108,'Portfolio por Usina'!$F:$F,'Portfolio Resumido'!$B112)+SUMIFS('Portfolio por Usina'!$T:$T,'Portfolio por Usina'!$B:$B,'Portfolio Resumido'!$B$100,'Portfolio por Usina'!$H:$H,"Consolidada",'Portfolio por Usina'!$G:$G,"SPE Consolidada",'Portfolio por Usina'!$E:$E,'Portfolio Resumido'!$B108,'Portfolio por Usina'!$F:$F,'Portfolio Resumido'!$B112)+SUMIFS('Portfolio por Usina'!$T:$T,'Portfolio por Usina'!$B:$B,'Portfolio Resumido'!$B$100,'Portfolio por Usina'!$H:$H,"Consolidada",'Portfolio por Usina'!$G:$G,"Usina em Parceria",'Portfolio por Usina'!$E:$E,'Portfolio Resumido'!$B108,'Portfolio por Usina'!$F:$F,'Portfolio Resumido'!$B112)</f>
        <v>0</v>
      </c>
      <c r="D112" s="169">
        <f>SUMIFS('Portfolio por Usina'!$S:$S,'Portfolio por Usina'!$B:$B,'Portfolio Resumido'!$B$100,'Portfolio por Usina'!$H:$H,"Consolidada",'Portfolio por Usina'!$G:$G,"Responsabilidade Integral",'Portfolio por Usina'!$E:$E,'Portfolio Resumido'!$B108,'Portfolio por Usina'!$F:$F,'Portfolio Resumido'!$B112)+SUMIFS('Portfolio por Usina'!$S:$S,'Portfolio por Usina'!$B:$B,'Portfolio Resumido'!$B$100,'Portfolio por Usina'!$H:$H,"Consolidada",'Portfolio por Usina'!$G:$G,"SPE Consolidada",'Portfolio por Usina'!$E:$E,'Portfolio Resumido'!$B108,'Portfolio por Usina'!$F:$F,'Portfolio Resumido'!$B112)+SUMIFS('Portfolio por Usina'!$S:$S,'Portfolio por Usina'!$B:$B,'Portfolio Resumido'!$B$100,'Portfolio por Usina'!$H:$H,"Consolidada",'Portfolio por Usina'!$G:$G,"Usina em Parceria",'Portfolio por Usina'!$E:$E,'Portfolio Resumido'!$B108,'Portfolio por Usina'!$F:$F,'Portfolio Resumido'!$B112)</f>
        <v>0</v>
      </c>
      <c r="E112" s="169">
        <f>SUMIFS('Portfolio por Usina'!$R:$R,'Portfolio por Usina'!$B:$B,'Portfolio Resumido'!$B$100,'Portfolio por Usina'!$H:$H,"Consolidada",'Portfolio por Usina'!$G:$G,"Responsabilidade Integral",'Portfolio por Usina'!$E:$E,'Portfolio Resumido'!$B108,'Portfolio por Usina'!$F:$F,'Portfolio Resumido'!$B112)+SUMIFS('Portfolio por Usina'!$R:$R,'Portfolio por Usina'!$B:$B,'Portfolio Resumido'!$B$100,'Portfolio por Usina'!$H:$H,"Consolidada",'Portfolio por Usina'!$G:$G,"SPE Consolidada",'Portfolio por Usina'!$E:$E,'Portfolio Resumido'!$B108,'Portfolio por Usina'!$F:$F,'Portfolio Resumido'!$B112)+SUMIFS('Portfolio por Usina'!$R:$R,'Portfolio por Usina'!$B:$B,'Portfolio Resumido'!$B$100,'Portfolio por Usina'!$H:$H,"Consolidada",'Portfolio por Usina'!$G:$G,"Usina em Parceria",'Portfolio por Usina'!$E:$E,'Portfolio Resumido'!$B108,'Portfolio por Usina'!$F:$F,'Portfolio Resumido'!$B112)</f>
        <v>0</v>
      </c>
      <c r="F112" s="169">
        <f t="shared" si="25"/>
        <v>0</v>
      </c>
      <c r="G112" s="169">
        <f>SUMIFS('Portfolio por Usina'!$T:$T,'Portfolio por Usina'!$B:$B,'Portfolio Resumido'!$B$100,'Portfolio por Usina'!$H:$H,"Equivalência Patrimonial",'Portfolio por Usina'!$G:$G,"SPE por equivalência patrimonial",'Portfolio por Usina'!$E:$E,'Portfolio Resumido'!$B108,'Portfolio por Usina'!$F:$F,'Portfolio Resumido'!$B112)</f>
        <v>0</v>
      </c>
      <c r="H112" s="169">
        <f>SUMIFS('Portfolio por Usina'!$S:$S,'Portfolio por Usina'!$B:$B,'Portfolio Resumido'!$B$100,'Portfolio por Usina'!$H:$H,"Equivalência Patrimonial",'Portfolio por Usina'!$G:$G,"SPE por equivalência patrimonial",'Portfolio por Usina'!$E:$E,'Portfolio Resumido'!$B108,'Portfolio por Usina'!$F:$F,'Portfolio Resumido'!$B112)</f>
        <v>0</v>
      </c>
      <c r="I112" s="169">
        <f>SUMIFS('Portfolio por Usina'!$R:$R,'Portfolio por Usina'!$B:$B,'Portfolio Resumido'!$B$100,'Portfolio por Usina'!$H:$H,"Equivalência Patrimonial",'Portfolio por Usina'!$G:$G,"SPE por equivalência patrimonial",'Portfolio por Usina'!$E:$E,'Portfolio Resumido'!$B108,'Portfolio por Usina'!$F:$F,'Portfolio Resumido'!$B112)</f>
        <v>0</v>
      </c>
      <c r="J112" s="169">
        <f t="shared" si="26"/>
        <v>0</v>
      </c>
      <c r="K112" s="169">
        <f t="shared" si="27"/>
        <v>0</v>
      </c>
      <c r="L112" s="169">
        <f t="shared" si="28"/>
        <v>0</v>
      </c>
    </row>
    <row r="113" spans="2:12" ht="15" thickBot="1" x14ac:dyDescent="0.4">
      <c r="B113" s="168" t="s">
        <v>78</v>
      </c>
      <c r="C113" s="169">
        <f>SUMIFS('Portfolio por Usina'!$T:$T,'Portfolio por Usina'!$B:$B,'Portfolio Resumido'!$B$100,'Portfolio por Usina'!$H:$H,"Consolidada",'Portfolio por Usina'!$G:$G,"Responsabilidade Integral",'Portfolio por Usina'!$E:$E,'Portfolio Resumido'!$B108,'Portfolio por Usina'!$F:$F,'Portfolio Resumido'!$B113)+SUMIFS('Portfolio por Usina'!$T:$T,'Portfolio por Usina'!$B:$B,'Portfolio Resumido'!$B$100,'Portfolio por Usina'!$H:$H,"Consolidada",'Portfolio por Usina'!$G:$G,"SPE Consolidada",'Portfolio por Usina'!$E:$E,'Portfolio Resumido'!$B108,'Portfolio por Usina'!$F:$F,'Portfolio Resumido'!$B113)+SUMIFS('Portfolio por Usina'!$T:$T,'Portfolio por Usina'!$B:$B,'Portfolio Resumido'!$B$100,'Portfolio por Usina'!$H:$H,"Consolidada",'Portfolio por Usina'!$G:$G,"Usina em Parceria",'Portfolio por Usina'!$E:$E,'Portfolio Resumido'!$B108,'Portfolio por Usina'!$F:$F,'Portfolio Resumido'!$B113)</f>
        <v>0</v>
      </c>
      <c r="D113" s="169">
        <f>SUMIFS('Portfolio por Usina'!$S:$S,'Portfolio por Usina'!$B:$B,'Portfolio Resumido'!$B$100,'Portfolio por Usina'!$H:$H,"Consolidada",'Portfolio por Usina'!$G:$G,"Responsabilidade Integral",'Portfolio por Usina'!$E:$E,'Portfolio Resumido'!$B108,'Portfolio por Usina'!$F:$F,'Portfolio Resumido'!$B113)+SUMIFS('Portfolio por Usina'!$S:$S,'Portfolio por Usina'!$B:$B,'Portfolio Resumido'!$B$100,'Portfolio por Usina'!$H:$H,"Consolidada",'Portfolio por Usina'!$G:$G,"SPE Consolidada",'Portfolio por Usina'!$E:$E,'Portfolio Resumido'!$B108,'Portfolio por Usina'!$F:$F,'Portfolio Resumido'!$B113)+SUMIFS('Portfolio por Usina'!$S:$S,'Portfolio por Usina'!$B:$B,'Portfolio Resumido'!$B$100,'Portfolio por Usina'!$H:$H,"Consolidada",'Portfolio por Usina'!$G:$G,"Usina em Parceria",'Portfolio por Usina'!$E:$E,'Portfolio Resumido'!$B108,'Portfolio por Usina'!$F:$F,'Portfolio Resumido'!$B113)</f>
        <v>0</v>
      </c>
      <c r="E113" s="169">
        <f>SUMIFS('Portfolio por Usina'!$R:$R,'Portfolio por Usina'!$B:$B,'Portfolio Resumido'!$B$100,'Portfolio por Usina'!$H:$H,"Consolidada",'Portfolio por Usina'!$G:$G,"Responsabilidade Integral",'Portfolio por Usina'!$E:$E,'Portfolio Resumido'!$B108,'Portfolio por Usina'!$F:$F,'Portfolio Resumido'!$B113)+SUMIFS('Portfolio por Usina'!$R:$R,'Portfolio por Usina'!$B:$B,'Portfolio Resumido'!$B$100,'Portfolio por Usina'!$H:$H,"Consolidada",'Portfolio por Usina'!$G:$G,"SPE Consolidada",'Portfolio por Usina'!$E:$E,'Portfolio Resumido'!$B108,'Portfolio por Usina'!$F:$F,'Portfolio Resumido'!$B113)+SUMIFS('Portfolio por Usina'!$R:$R,'Portfolio por Usina'!$B:$B,'Portfolio Resumido'!$B$100,'Portfolio por Usina'!$H:$H,"Consolidada",'Portfolio por Usina'!$G:$G,"Usina em Parceria",'Portfolio por Usina'!$E:$E,'Portfolio Resumido'!$B108,'Portfolio por Usina'!$F:$F,'Portfolio Resumido'!$B113)</f>
        <v>0</v>
      </c>
      <c r="F113" s="169">
        <f>SUM(D113:E113)</f>
        <v>0</v>
      </c>
      <c r="G113" s="169">
        <f>SUMIFS('Portfolio por Usina'!$T:$T,'Portfolio por Usina'!$B:$B,'Portfolio Resumido'!$B$100,'Portfolio por Usina'!$H:$H,"Equivalência Patrimonial",'Portfolio por Usina'!$G:$G,"SPE por equivalência patrimonial",'Portfolio por Usina'!$E:$E,'Portfolio Resumido'!$B108,'Portfolio por Usina'!$F:$F,'Portfolio Resumido'!$B113)</f>
        <v>0</v>
      </c>
      <c r="H113" s="169">
        <f>SUMIFS('Portfolio por Usina'!$S:$S,'Portfolio por Usina'!$B:$B,'Portfolio Resumido'!$B$100,'Portfolio por Usina'!$H:$H,"Equivalência Patrimonial",'Portfolio por Usina'!$G:$G,"SPE por equivalência patrimonial",'Portfolio por Usina'!$E:$E,'Portfolio Resumido'!$B108,'Portfolio por Usina'!$F:$F,'Portfolio Resumido'!$B113)</f>
        <v>0</v>
      </c>
      <c r="I113" s="169">
        <f>SUMIFS('Portfolio por Usina'!$R:$R,'Portfolio por Usina'!$B:$B,'Portfolio Resumido'!$B$100,'Portfolio por Usina'!$H:$H,"Equivalência Patrimonial",'Portfolio por Usina'!$G:$G,"SPE por equivalência patrimonial",'Portfolio por Usina'!$E:$E,'Portfolio Resumido'!$B108,'Portfolio por Usina'!$F:$F,'Portfolio Resumido'!$B113)</f>
        <v>0</v>
      </c>
      <c r="J113" s="169">
        <f>SUM(H113:I113)</f>
        <v>0</v>
      </c>
      <c r="K113" s="169">
        <f>+C113+G113</f>
        <v>0</v>
      </c>
      <c r="L113" s="169">
        <f>+F113+J113</f>
        <v>0</v>
      </c>
    </row>
    <row r="114" spans="2:12" ht="15" thickBot="1" x14ac:dyDescent="0.4">
      <c r="B114" s="168" t="s">
        <v>348</v>
      </c>
      <c r="C114" s="169">
        <f>SUMIFS('Portfolio por Usina'!$T:$T,'Portfolio por Usina'!$B:$B,'Portfolio Resumido'!$B$100,'Portfolio por Usina'!$H:$H,"Consolidada",'Portfolio por Usina'!$G:$G,"Responsabilidade Integral",'Portfolio por Usina'!$E:$E,'Portfolio Resumido'!$B108,'Portfolio por Usina'!$F:$F,'Portfolio Resumido'!$B114)+SUMIFS('Portfolio por Usina'!$T:$T,'Portfolio por Usina'!$B:$B,'Portfolio Resumido'!$B$100,'Portfolio por Usina'!$H:$H,"Consolidada",'Portfolio por Usina'!$G:$G,"SPE Consolidada",'Portfolio por Usina'!$E:$E,'Portfolio Resumido'!$B108,'Portfolio por Usina'!$F:$F,'Portfolio Resumido'!$B114)+SUMIFS('Portfolio por Usina'!$T:$T,'Portfolio por Usina'!$B:$B,'Portfolio Resumido'!$B$100,'Portfolio por Usina'!$H:$H,"Consolidada",'Portfolio por Usina'!$G:$G,"Usina em Parceria",'Portfolio por Usina'!$E:$E,'Portfolio Resumido'!$B108,'Portfolio por Usina'!$F:$F,'Portfolio Resumido'!$B114)</f>
        <v>0</v>
      </c>
      <c r="D114" s="169">
        <f>SUMIFS('Portfolio por Usina'!$S:$S,'Portfolio por Usina'!$B:$B,'Portfolio Resumido'!$B$100,'Portfolio por Usina'!$H:$H,"Consolidada",'Portfolio por Usina'!$G:$G,"Responsabilidade Integral",'Portfolio por Usina'!$E:$E,'Portfolio Resumido'!$B108,'Portfolio por Usina'!$F:$F,'Portfolio Resumido'!$B114)+SUMIFS('Portfolio por Usina'!$S:$S,'Portfolio por Usina'!$B:$B,'Portfolio Resumido'!$B$100,'Portfolio por Usina'!$H:$H,"Consolidada",'Portfolio por Usina'!$G:$G,"SPE Consolidada",'Portfolio por Usina'!$E:$E,'Portfolio Resumido'!$B108,'Portfolio por Usina'!$F:$F,'Portfolio Resumido'!$B114)+SUMIFS('Portfolio por Usina'!$S:$S,'Portfolio por Usina'!$B:$B,'Portfolio Resumido'!$B$100,'Portfolio por Usina'!$H:$H,"Consolidada",'Portfolio por Usina'!$G:$G,"Usina em Parceria",'Portfolio por Usina'!$E:$E,'Portfolio Resumido'!$B108,'Portfolio por Usina'!$F:$F,'Portfolio Resumido'!$B114)</f>
        <v>0</v>
      </c>
      <c r="E114" s="169">
        <f>SUMIFS('Portfolio por Usina'!$R:$R,'Portfolio por Usina'!$B:$B,'Portfolio Resumido'!$B$100,'Portfolio por Usina'!$H:$H,"Consolidada",'Portfolio por Usina'!$G:$G,"Responsabilidade Integral",'Portfolio por Usina'!$E:$E,'Portfolio Resumido'!$B108,'Portfolio por Usina'!$F:$F,'Portfolio Resumido'!$B114)+SUMIFS('Portfolio por Usina'!$R:$R,'Portfolio por Usina'!$B:$B,'Portfolio Resumido'!$B$100,'Portfolio por Usina'!$H:$H,"Consolidada",'Portfolio por Usina'!$G:$G,"SPE Consolidada",'Portfolio por Usina'!$E:$E,'Portfolio Resumido'!$B108,'Portfolio por Usina'!$F:$F,'Portfolio Resumido'!$B114)+SUMIFS('Portfolio por Usina'!$R:$R,'Portfolio por Usina'!$B:$B,'Portfolio Resumido'!$B$100,'Portfolio por Usina'!$H:$H,"Consolidada",'Portfolio por Usina'!$G:$G,"Usina em Parceria",'Portfolio por Usina'!$E:$E,'Portfolio Resumido'!$B108,'Portfolio por Usina'!$F:$F,'Portfolio Resumido'!$B114)</f>
        <v>0</v>
      </c>
      <c r="F114" s="169">
        <f>SUM(D114:E114)</f>
        <v>0</v>
      </c>
      <c r="G114" s="169">
        <f>SUMIFS('Portfolio por Usina'!$T:$T,'Portfolio por Usina'!$B:$B,'Portfolio Resumido'!$B$100,'Portfolio por Usina'!$H:$H,"Equivalência Patrimonial",'Portfolio por Usina'!$G:$G,"SPE por equivalência patrimonial",'Portfolio por Usina'!$E:$E,'Portfolio Resumido'!$B108,'Portfolio por Usina'!$F:$F,'Portfolio Resumido'!$B114)</f>
        <v>0</v>
      </c>
      <c r="H114" s="169">
        <f>SUMIFS('Portfolio por Usina'!$S:$S,'Portfolio por Usina'!$B:$B,'Portfolio Resumido'!$B$100,'Portfolio por Usina'!$H:$H,"Equivalência Patrimonial",'Portfolio por Usina'!$G:$G,"SPE por equivalência patrimonial",'Portfolio por Usina'!$E:$E,'Portfolio Resumido'!$B108,'Portfolio por Usina'!$F:$F,'Portfolio Resumido'!$B114)</f>
        <v>0</v>
      </c>
      <c r="I114" s="169">
        <f>SUMIFS('Portfolio por Usina'!$R:$R,'Portfolio por Usina'!$B:$B,'Portfolio Resumido'!$B$100,'Portfolio por Usina'!$H:$H,"Equivalência Patrimonial",'Portfolio por Usina'!$G:$G,"SPE por equivalência patrimonial",'Portfolio por Usina'!$E:$E,'Portfolio Resumido'!$B108,'Portfolio por Usina'!$F:$F,'Portfolio Resumido'!$B114)</f>
        <v>0</v>
      </c>
      <c r="J114" s="169">
        <f>SUM(H114:I114)</f>
        <v>0</v>
      </c>
      <c r="K114" s="169">
        <f>+C114+G114</f>
        <v>0</v>
      </c>
      <c r="L114" s="169">
        <f>+F114+J114</f>
        <v>0</v>
      </c>
    </row>
    <row r="115" spans="2:12" ht="15" thickBot="1" x14ac:dyDescent="0.4">
      <c r="B115" s="185" t="s">
        <v>76</v>
      </c>
      <c r="C115" s="186">
        <f>SUMIFS('Portfolio por Usina'!$T:$T,'Portfolio por Usina'!$B:$B,'Portfolio Resumido'!$B$100,'Portfolio por Usina'!$H:$H,"Consolidada",'Portfolio por Usina'!$G:$G,"Responsabilidade Integral",'Portfolio por Usina'!$E:$E,'Portfolio Resumido'!$B115)+SUMIFS('Portfolio por Usina'!$T:$T,'Portfolio por Usina'!$B:$B,'Portfolio Resumido'!$B$100,'Portfolio por Usina'!$H:$H,"Consolidada",'Portfolio por Usina'!$G:$G,"SPE Consolidada",'Portfolio por Usina'!$E:$E,'Portfolio Resumido'!$B115)+SUMIFS('Portfolio por Usina'!$T:$T,'Portfolio por Usina'!$B:$B,'Portfolio Resumido'!$B$100,'Portfolio por Usina'!$H:$H,"Consolidada",'Portfolio por Usina'!$G:$G,"Usina em Parceria",'Portfolio por Usina'!$E:$E,'Portfolio Resumido'!$B115)</f>
        <v>225.10000000000002</v>
      </c>
      <c r="D115" s="186">
        <f>SUMIFS('Portfolio por Usina'!$S:$S,'Portfolio por Usina'!$B:$B,'Portfolio Resumido'!$B$100,'Portfolio por Usina'!$H:$H,"Consolidada",'Portfolio por Usina'!$G:$G,"Responsabilidade Integral",'Portfolio por Usina'!$E:$E,'Portfolio Resumido'!$B115)+SUMIFS('Portfolio por Usina'!$S:$S,'Portfolio por Usina'!$B:$B,'Portfolio Resumido'!$B$100,'Portfolio por Usina'!$H:$H,"Consolidada",'Portfolio por Usina'!$G:$G,"SPE Consolidada",'Portfolio por Usina'!$E:$E,'Portfolio Resumido'!$B115)+SUMIFS('Portfolio por Usina'!$S:$S,'Portfolio por Usina'!$B:$B,'Portfolio Resumido'!$B$100,'Portfolio por Usina'!$H:$H,"Consolidada",'Portfolio por Usina'!$G:$G,"Usina em Parceria",'Portfolio por Usina'!$E:$E,'Portfolio Resumido'!$B115)</f>
        <v>71.7</v>
      </c>
      <c r="E115" s="186">
        <f>SUMIFS('Portfolio por Usina'!$R:$R,'Portfolio por Usina'!$B:$B,'Portfolio Resumido'!$B$100,'Portfolio por Usina'!$H:$H,"Consolidada",'Portfolio por Usina'!$G:$G,"Responsabilidade Integral",'Portfolio por Usina'!$E:$E,'Portfolio Resumido'!$B115)+SUMIFS('Portfolio por Usina'!$R:$R,'Portfolio por Usina'!$B:$B,'Portfolio Resumido'!$B$100,'Portfolio por Usina'!$H:$H,"Consolidada",'Portfolio por Usina'!$G:$G,"SPE Consolidada",'Portfolio por Usina'!$E:$E,'Portfolio Resumido'!$B115)+SUMIFS('Portfolio por Usina'!$R:$R,'Portfolio por Usina'!$B:$B,'Portfolio Resumido'!$B$100,'Portfolio por Usina'!$H:$H,"Consolidada",'Portfolio por Usina'!$G:$G,"Usina em Parceria",'Portfolio por Usina'!$E:$E,'Portfolio Resumido'!$B115)</f>
        <v>0</v>
      </c>
      <c r="F115" s="186">
        <f t="shared" si="25"/>
        <v>71.7</v>
      </c>
      <c r="G115" s="186">
        <f>SUMIFS('Portfolio por Usina'!$T:$T,'Portfolio por Usina'!$B:$B,'Portfolio Resumido'!$B$100,'Portfolio por Usina'!$H:$H,"Equivalência Patrimonial",'Portfolio por Usina'!$G:$G,"SPE por equivalência patrimonial",'Portfolio por Usina'!$E:$E,'Portfolio Resumido'!$B115)</f>
        <v>45.57</v>
      </c>
      <c r="H115" s="186">
        <f>SUMIFS('Portfolio por Usina'!$S:$S,'Portfolio por Usina'!$B:$B,'Portfolio Resumido'!$B$100,'Portfolio por Usina'!$H:$H,"Equivalência Patrimonial",'Portfolio por Usina'!$G:$G,"SPE por equivalência patrimonial",'Portfolio por Usina'!$E:$E,'Portfolio Resumido'!$B115)</f>
        <v>23.52</v>
      </c>
      <c r="I115" s="186">
        <f>SUMIFS('Portfolio por Usina'!$R:$R,'Portfolio por Usina'!$B:$B,'Portfolio Resumido'!$B$100,'Portfolio por Usina'!$H:$H,"Equivalência Patrimonial",'Portfolio por Usina'!$G:$G,"SPE por equivalência patrimonial",'Portfolio por Usina'!$E:$E,'Portfolio Resumido'!$B115)</f>
        <v>0</v>
      </c>
      <c r="J115" s="186">
        <f t="shared" si="26"/>
        <v>23.52</v>
      </c>
      <c r="K115" s="186">
        <f t="shared" si="27"/>
        <v>270.67</v>
      </c>
      <c r="L115" s="186">
        <f t="shared" si="28"/>
        <v>95.22</v>
      </c>
    </row>
    <row r="116" spans="2:12" ht="15" thickBot="1" x14ac:dyDescent="0.4">
      <c r="B116" s="168" t="s">
        <v>156</v>
      </c>
      <c r="C116" s="169">
        <f>SUMIFS('Portfolio por Usina'!$T:$T,'Portfolio por Usina'!$B:$B,'Portfolio Resumido'!$B$100,'Portfolio por Usina'!$H:$H,"Consolidada",'Portfolio por Usina'!$G:$G,"Responsabilidade Integral",'Portfolio por Usina'!$E:$E,'Portfolio Resumido'!$B115,'Portfolio por Usina'!$F:$F,'Portfolio Resumido'!$B116)+SUMIFS('Portfolio por Usina'!$T:$T,'Portfolio por Usina'!$B:$B,'Portfolio Resumido'!$B$100,'Portfolio por Usina'!$H:$H,"Consolidada",'Portfolio por Usina'!$G:$G,"SPE Consolidada",'Portfolio por Usina'!$E:$E,'Portfolio Resumido'!$B115,'Portfolio por Usina'!$F:$F,'Portfolio Resumido'!$B116)+SUMIFS('Portfolio por Usina'!$T:$T,'Portfolio por Usina'!$B:$B,'Portfolio Resumido'!$B$100,'Portfolio por Usina'!$H:$H,"Consolidada",'Portfolio por Usina'!$G:$G,"Usina em Parceria",'Portfolio por Usina'!$E:$E,'Portfolio Resumido'!$B115,'Portfolio por Usina'!$F:$F,'Portfolio Resumido'!$B116)</f>
        <v>0</v>
      </c>
      <c r="D116" s="169">
        <f>SUMIFS('Portfolio por Usina'!$S:$S,'Portfolio por Usina'!$B:$B,'Portfolio Resumido'!$B$100,'Portfolio por Usina'!$H:$H,"Consolidada",'Portfolio por Usina'!$G:$G,"Responsabilidade Integral",'Portfolio por Usina'!$E:$E,'Portfolio Resumido'!$B115,'Portfolio por Usina'!$F:$F,'Portfolio Resumido'!$B116)+SUMIFS('Portfolio por Usina'!$S:$S,'Portfolio por Usina'!$B:$B,'Portfolio Resumido'!$B$100,'Portfolio por Usina'!$H:$H,"Consolidada",'Portfolio por Usina'!$G:$G,"SPE Consolidada",'Portfolio por Usina'!$E:$E,'Portfolio Resumido'!$B115,'Portfolio por Usina'!$F:$F,'Portfolio Resumido'!$B116)+SUMIFS('Portfolio por Usina'!$S:$S,'Portfolio por Usina'!$B:$B,'Portfolio Resumido'!$B$100,'Portfolio por Usina'!$H:$H,"Consolidada",'Portfolio por Usina'!$G:$G,"Usina em Parceria",'Portfolio por Usina'!$E:$E,'Portfolio Resumido'!$B115,'Portfolio por Usina'!$F:$F,'Portfolio Resumido'!$B116)</f>
        <v>0</v>
      </c>
      <c r="E116" s="169">
        <f>SUMIFS('Portfolio por Usina'!$R:$R,'Portfolio por Usina'!$B:$B,'Portfolio Resumido'!$B$100,'Portfolio por Usina'!$H:$H,"Consolidada",'Portfolio por Usina'!$G:$G,"Responsabilidade Integral",'Portfolio por Usina'!$E:$E,'Portfolio Resumido'!$B115,'Portfolio por Usina'!$F:$F,'Portfolio Resumido'!$B116)+SUMIFS('Portfolio por Usina'!$R:$R,'Portfolio por Usina'!$B:$B,'Portfolio Resumido'!$B$100,'Portfolio por Usina'!$H:$H,"Consolidada",'Portfolio por Usina'!$G:$G,"SPE Consolidada",'Portfolio por Usina'!$E:$E,'Portfolio Resumido'!$B115,'Portfolio por Usina'!$F:$F,'Portfolio Resumido'!$B116)+SUMIFS('Portfolio por Usina'!$R:$R,'Portfolio por Usina'!$B:$B,'Portfolio Resumido'!$B$100,'Portfolio por Usina'!$H:$H,"Consolidada",'Portfolio por Usina'!$G:$G,"Usina em Parceria",'Portfolio por Usina'!$E:$E,'Portfolio Resumido'!$B115,'Portfolio por Usina'!$F:$F,'Portfolio Resumido'!$B116)</f>
        <v>0</v>
      </c>
      <c r="F116" s="169">
        <f t="shared" si="25"/>
        <v>0</v>
      </c>
      <c r="G116" s="169">
        <f>SUMIFS('Portfolio por Usina'!$T:$T,'Portfolio por Usina'!$B:$B,'Portfolio Resumido'!$B$100,'Portfolio por Usina'!$H:$H,"Equivalência Patrimonial",'Portfolio por Usina'!$G:$G,"SPE por equivalência patrimonial",'Portfolio por Usina'!$E:$E,'Portfolio Resumido'!$B115,'Portfolio por Usina'!$F:$F,'Portfolio Resumido'!$B116)</f>
        <v>0</v>
      </c>
      <c r="H116" s="169">
        <f>SUMIFS('Portfolio por Usina'!$S:$S,'Portfolio por Usina'!$B:$B,'Portfolio Resumido'!$B$100,'Portfolio por Usina'!$H:$H,"Equivalência Patrimonial",'Portfolio por Usina'!$G:$G,"SPE por equivalência patrimonial",'Portfolio por Usina'!$E:$E,'Portfolio Resumido'!$B115,'Portfolio por Usina'!$F:$F,'Portfolio Resumido'!$B116)</f>
        <v>0</v>
      </c>
      <c r="I116" s="169">
        <f>SUMIFS('Portfolio por Usina'!$R:$R,'Portfolio por Usina'!$B:$B,'Portfolio Resumido'!$B$100,'Portfolio por Usina'!$H:$H,"Equivalência Patrimonial",'Portfolio por Usina'!$G:$G,"SPE por equivalência patrimonial",'Portfolio por Usina'!$E:$E,'Portfolio Resumido'!$B115,'Portfolio por Usina'!$F:$F,'Portfolio Resumido'!$B116)</f>
        <v>0</v>
      </c>
      <c r="J116" s="169">
        <f t="shared" si="26"/>
        <v>0</v>
      </c>
      <c r="K116" s="169">
        <f t="shared" si="27"/>
        <v>0</v>
      </c>
      <c r="L116" s="169">
        <f t="shared" si="28"/>
        <v>0</v>
      </c>
    </row>
    <row r="117" spans="2:12" ht="15" thickBot="1" x14ac:dyDescent="0.4">
      <c r="B117" s="168" t="s">
        <v>151</v>
      </c>
      <c r="C117" s="169">
        <f>SUMIFS('Portfolio por Usina'!$T:$T,'Portfolio por Usina'!$B:$B,'Portfolio Resumido'!$B$100,'Portfolio por Usina'!$H:$H,"Consolidada",'Portfolio por Usina'!$G:$G,"Responsabilidade Integral",'Portfolio por Usina'!$E:$E,'Portfolio Resumido'!$B115,'Portfolio por Usina'!$F:$F,'Portfolio Resumido'!$B117)+SUMIFS('Portfolio por Usina'!$T:$T,'Portfolio por Usina'!$B:$B,'Portfolio Resumido'!$B$100,'Portfolio por Usina'!$H:$H,"Consolidada",'Portfolio por Usina'!$G:$G,"SPE Consolidada",'Portfolio por Usina'!$E:$E,'Portfolio Resumido'!$B115,'Portfolio por Usina'!$F:$F,'Portfolio Resumido'!$B117)+SUMIFS('Portfolio por Usina'!$T:$T,'Portfolio por Usina'!$B:$B,'Portfolio Resumido'!$B$100,'Portfolio por Usina'!$H:$H,"Consolidada",'Portfolio por Usina'!$G:$G,"Usina em Parceria",'Portfolio por Usina'!$E:$E,'Portfolio Resumido'!$B115,'Portfolio por Usina'!$F:$F,'Portfolio Resumido'!$B117)</f>
        <v>0</v>
      </c>
      <c r="D117" s="169">
        <f>SUMIFS('Portfolio por Usina'!$S:$S,'Portfolio por Usina'!$B:$B,'Portfolio Resumido'!$B$100,'Portfolio por Usina'!$H:$H,"Consolidada",'Portfolio por Usina'!$G:$G,"Responsabilidade Integral",'Portfolio por Usina'!$E:$E,'Portfolio Resumido'!$B115,'Portfolio por Usina'!$F:$F,'Portfolio Resumido'!$B117)+SUMIFS('Portfolio por Usina'!$S:$S,'Portfolio por Usina'!$B:$B,'Portfolio Resumido'!$B$100,'Portfolio por Usina'!$H:$H,"Consolidada",'Portfolio por Usina'!$G:$G,"SPE Consolidada",'Portfolio por Usina'!$E:$E,'Portfolio Resumido'!$B115,'Portfolio por Usina'!$F:$F,'Portfolio Resumido'!$B117)+SUMIFS('Portfolio por Usina'!$S:$S,'Portfolio por Usina'!$B:$B,'Portfolio Resumido'!$B$100,'Portfolio por Usina'!$H:$H,"Consolidada",'Portfolio por Usina'!$G:$G,"Usina em Parceria",'Portfolio por Usina'!$E:$E,'Portfolio Resumido'!$B115,'Portfolio por Usina'!$F:$F,'Portfolio Resumido'!$B117)</f>
        <v>0</v>
      </c>
      <c r="E117" s="169">
        <f>SUMIFS('Portfolio por Usina'!$R:$R,'Portfolio por Usina'!$B:$B,'Portfolio Resumido'!$B$100,'Portfolio por Usina'!$H:$H,"Consolidada",'Portfolio por Usina'!$G:$G,"Responsabilidade Integral",'Portfolio por Usina'!$E:$E,'Portfolio Resumido'!$B115,'Portfolio por Usina'!$F:$F,'Portfolio Resumido'!$B117)+SUMIFS('Portfolio por Usina'!$R:$R,'Portfolio por Usina'!$B:$B,'Portfolio Resumido'!$B$100,'Portfolio por Usina'!$H:$H,"Consolidada",'Portfolio por Usina'!$G:$G,"SPE Consolidada",'Portfolio por Usina'!$E:$E,'Portfolio Resumido'!$B115,'Portfolio por Usina'!$F:$F,'Portfolio Resumido'!$B117)+SUMIFS('Portfolio por Usina'!$R:$R,'Portfolio por Usina'!$B:$B,'Portfolio Resumido'!$B$100,'Portfolio por Usina'!$H:$H,"Consolidada",'Portfolio por Usina'!$G:$G,"Usina em Parceria",'Portfolio por Usina'!$E:$E,'Portfolio Resumido'!$B115,'Portfolio por Usina'!$F:$F,'Portfolio Resumido'!$B117)</f>
        <v>0</v>
      </c>
      <c r="F117" s="169">
        <f t="shared" si="25"/>
        <v>0</v>
      </c>
      <c r="G117" s="169">
        <f>SUMIFS('Portfolio por Usina'!$T:$T,'Portfolio por Usina'!$B:$B,'Portfolio Resumido'!$B$100,'Portfolio por Usina'!$H:$H,"Equivalência Patrimonial",'Portfolio por Usina'!$G:$G,"SPE por equivalência patrimonial",'Portfolio por Usina'!$E:$E,'Portfolio Resumido'!$B115,'Portfolio por Usina'!$F:$F,'Portfolio Resumido'!$B117)</f>
        <v>0</v>
      </c>
      <c r="H117" s="169">
        <f>SUMIFS('Portfolio por Usina'!$S:$S,'Portfolio por Usina'!$B:$B,'Portfolio Resumido'!$B$100,'Portfolio por Usina'!$H:$H,"Equivalência Patrimonial",'Portfolio por Usina'!$G:$G,"SPE por equivalência patrimonial",'Portfolio por Usina'!$E:$E,'Portfolio Resumido'!$B115,'Portfolio por Usina'!$F:$F,'Portfolio Resumido'!$B117)</f>
        <v>0</v>
      </c>
      <c r="I117" s="169">
        <f>SUMIFS('Portfolio por Usina'!$R:$R,'Portfolio por Usina'!$B:$B,'Portfolio Resumido'!$B$100,'Portfolio por Usina'!$H:$H,"Equivalência Patrimonial",'Portfolio por Usina'!$G:$G,"SPE por equivalência patrimonial",'Portfolio por Usina'!$E:$E,'Portfolio Resumido'!$B115,'Portfolio por Usina'!$F:$F,'Portfolio Resumido'!$B117)</f>
        <v>0</v>
      </c>
      <c r="J117" s="169">
        <f t="shared" si="26"/>
        <v>0</v>
      </c>
      <c r="K117" s="169">
        <f t="shared" si="27"/>
        <v>0</v>
      </c>
      <c r="L117" s="169">
        <f t="shared" si="28"/>
        <v>0</v>
      </c>
    </row>
    <row r="118" spans="2:12" ht="15" thickBot="1" x14ac:dyDescent="0.4">
      <c r="B118" s="168" t="s">
        <v>157</v>
      </c>
      <c r="C118" s="169">
        <f>SUMIFS('Portfolio por Usina'!$T:$T,'Portfolio por Usina'!$B:$B,'Portfolio Resumido'!$B$100,'Portfolio por Usina'!$H:$H,"Consolidada",'Portfolio por Usina'!$G:$G,"Responsabilidade Integral",'Portfolio por Usina'!$E:$E,'Portfolio Resumido'!$B115,'Portfolio por Usina'!$F:$F,'Portfolio Resumido'!$B118)+SUMIFS('Portfolio por Usina'!$T:$T,'Portfolio por Usina'!$B:$B,'Portfolio Resumido'!$B$100,'Portfolio por Usina'!$H:$H,"Consolidada",'Portfolio por Usina'!$G:$G,"SPE Consolidada",'Portfolio por Usina'!$E:$E,'Portfolio Resumido'!$B115,'Portfolio por Usina'!$F:$F,'Portfolio Resumido'!$B118)+SUMIFS('Portfolio por Usina'!$T:$T,'Portfolio por Usina'!$B:$B,'Portfolio Resumido'!$B$100,'Portfolio por Usina'!$H:$H,"Consolidada",'Portfolio por Usina'!$G:$G,"Usina em Parceria",'Portfolio por Usina'!$E:$E,'Portfolio Resumido'!$B115,'Portfolio por Usina'!$F:$F,'Portfolio Resumido'!$B118)</f>
        <v>225.10000000000002</v>
      </c>
      <c r="D118" s="169">
        <f>SUMIFS('Portfolio por Usina'!$S:$S,'Portfolio por Usina'!$B:$B,'Portfolio Resumido'!$B$100,'Portfolio por Usina'!$H:$H,"Consolidada",'Portfolio por Usina'!$G:$G,"Responsabilidade Integral",'Portfolio por Usina'!$E:$E,'Portfolio Resumido'!$B115,'Portfolio por Usina'!$F:$F,'Portfolio Resumido'!$B118)+SUMIFS('Portfolio por Usina'!$S:$S,'Portfolio por Usina'!$B:$B,'Portfolio Resumido'!$B$100,'Portfolio por Usina'!$H:$H,"Consolidada",'Portfolio por Usina'!$G:$G,"SPE Consolidada",'Portfolio por Usina'!$E:$E,'Portfolio Resumido'!$B115,'Portfolio por Usina'!$F:$F,'Portfolio Resumido'!$B118)+SUMIFS('Portfolio por Usina'!$S:$S,'Portfolio por Usina'!$B:$B,'Portfolio Resumido'!$B$100,'Portfolio por Usina'!$H:$H,"Consolidada",'Portfolio por Usina'!$G:$G,"Usina em Parceria",'Portfolio por Usina'!$E:$E,'Portfolio Resumido'!$B115,'Portfolio por Usina'!$F:$F,'Portfolio Resumido'!$B118)</f>
        <v>71.7</v>
      </c>
      <c r="E118" s="169">
        <f>SUMIFS('Portfolio por Usina'!$R:$R,'Portfolio por Usina'!$B:$B,'Portfolio Resumido'!$B$100,'Portfolio por Usina'!$H:$H,"Consolidada",'Portfolio por Usina'!$G:$G,"Responsabilidade Integral",'Portfolio por Usina'!$E:$E,'Portfolio Resumido'!$B115,'Portfolio por Usina'!$F:$F,'Portfolio Resumido'!$B118)+SUMIFS('Portfolio por Usina'!$R:$R,'Portfolio por Usina'!$B:$B,'Portfolio Resumido'!$B$100,'Portfolio por Usina'!$H:$H,"Consolidada",'Portfolio por Usina'!$G:$G,"SPE Consolidada",'Portfolio por Usina'!$E:$E,'Portfolio Resumido'!$B115,'Portfolio por Usina'!$F:$F,'Portfolio Resumido'!$B118)+SUMIFS('Portfolio por Usina'!$R:$R,'Portfolio por Usina'!$B:$B,'Portfolio Resumido'!$B$100,'Portfolio por Usina'!$H:$H,"Consolidada",'Portfolio por Usina'!$G:$G,"Usina em Parceria",'Portfolio por Usina'!$E:$E,'Portfolio Resumido'!$B115,'Portfolio por Usina'!$F:$F,'Portfolio Resumido'!$B118)</f>
        <v>0</v>
      </c>
      <c r="F118" s="169">
        <f t="shared" si="25"/>
        <v>71.7</v>
      </c>
      <c r="G118" s="169">
        <f>SUMIFS('Portfolio por Usina'!$T:$T,'Portfolio por Usina'!$B:$B,'Portfolio Resumido'!$B$100,'Portfolio por Usina'!$H:$H,"Equivalência Patrimonial",'Portfolio por Usina'!$G:$G,"SPE por equivalência patrimonial",'Portfolio por Usina'!$E:$E,'Portfolio Resumido'!$B115,'Portfolio por Usina'!$F:$F,'Portfolio Resumido'!$B118)</f>
        <v>45.57</v>
      </c>
      <c r="H118" s="169">
        <f>SUMIFS('Portfolio por Usina'!$S:$S,'Portfolio por Usina'!$B:$B,'Portfolio Resumido'!$B$100,'Portfolio por Usina'!$H:$H,"Equivalência Patrimonial",'Portfolio por Usina'!$G:$G,"SPE por equivalência patrimonial",'Portfolio por Usina'!$E:$E,'Portfolio Resumido'!$B115,'Portfolio por Usina'!$F:$F,'Portfolio Resumido'!$B118)</f>
        <v>23.52</v>
      </c>
      <c r="I118" s="169">
        <f>SUMIFS('Portfolio por Usina'!$R:$R,'Portfolio por Usina'!$B:$B,'Portfolio Resumido'!$B$100,'Portfolio por Usina'!$H:$H,"Equivalência Patrimonial",'Portfolio por Usina'!$G:$G,"SPE por equivalência patrimonial",'Portfolio por Usina'!$E:$E,'Portfolio Resumido'!$B115,'Portfolio por Usina'!$F:$F,'Portfolio Resumido'!$B118)</f>
        <v>0</v>
      </c>
      <c r="J118" s="169">
        <f t="shared" si="26"/>
        <v>23.52</v>
      </c>
      <c r="K118" s="169">
        <f t="shared" si="27"/>
        <v>270.67</v>
      </c>
      <c r="L118" s="169">
        <f t="shared" si="28"/>
        <v>95.22</v>
      </c>
    </row>
    <row r="119" spans="2:12" ht="15" thickBot="1" x14ac:dyDescent="0.4">
      <c r="B119" s="168" t="s">
        <v>145</v>
      </c>
      <c r="C119" s="169">
        <f>SUMIFS('Portfolio por Usina'!$T:$T,'Portfolio por Usina'!$B:$B,'Portfolio Resumido'!$B$100,'Portfolio por Usina'!$H:$H,"Consolidada",'Portfolio por Usina'!$G:$G,"Responsabilidade Integral",'Portfolio por Usina'!$E:$E,'Portfolio Resumido'!$B115,'Portfolio por Usina'!$F:$F,'Portfolio Resumido'!$B119)+SUMIFS('Portfolio por Usina'!$T:$T,'Portfolio por Usina'!$B:$B,'Portfolio Resumido'!$B$100,'Portfolio por Usina'!$H:$H,"Consolidada",'Portfolio por Usina'!$G:$G,"SPE Consolidada",'Portfolio por Usina'!$E:$E,'Portfolio Resumido'!$B115,'Portfolio por Usina'!$F:$F,'Portfolio Resumido'!$B119)+SUMIFS('Portfolio por Usina'!$T:$T,'Portfolio por Usina'!$B:$B,'Portfolio Resumido'!$B$100,'Portfolio por Usina'!$H:$H,"Consolidada",'Portfolio por Usina'!$G:$G,"Usina em Parceria",'Portfolio por Usina'!$E:$E,'Portfolio Resumido'!$B115,'Portfolio por Usina'!$F:$F,'Portfolio Resumido'!$B119)</f>
        <v>0</v>
      </c>
      <c r="D119" s="169">
        <f>SUMIFS('Portfolio por Usina'!$S:$S,'Portfolio por Usina'!$B:$B,'Portfolio Resumido'!$B$100,'Portfolio por Usina'!$H:$H,"Consolidada",'Portfolio por Usina'!$G:$G,"Responsabilidade Integral",'Portfolio por Usina'!$E:$E,'Portfolio Resumido'!$B115,'Portfolio por Usina'!$F:$F,'Portfolio Resumido'!$B119)+SUMIFS('Portfolio por Usina'!$S:$S,'Portfolio por Usina'!$B:$B,'Portfolio Resumido'!$B$100,'Portfolio por Usina'!$H:$H,"Consolidada",'Portfolio por Usina'!$G:$G,"SPE Consolidada",'Portfolio por Usina'!$E:$E,'Portfolio Resumido'!$B115,'Portfolio por Usina'!$F:$F,'Portfolio Resumido'!$B119)+SUMIFS('Portfolio por Usina'!$S:$S,'Portfolio por Usina'!$B:$B,'Portfolio Resumido'!$B$100,'Portfolio por Usina'!$H:$H,"Consolidada",'Portfolio por Usina'!$G:$G,"Usina em Parceria",'Portfolio por Usina'!$E:$E,'Portfolio Resumido'!$B115,'Portfolio por Usina'!$F:$F,'Portfolio Resumido'!$B119)</f>
        <v>0</v>
      </c>
      <c r="E119" s="169">
        <f>SUMIFS('Portfolio por Usina'!$R:$R,'Portfolio por Usina'!$B:$B,'Portfolio Resumido'!$B$100,'Portfolio por Usina'!$H:$H,"Consolidada",'Portfolio por Usina'!$G:$G,"Responsabilidade Integral",'Portfolio por Usina'!$E:$E,'Portfolio Resumido'!$B115,'Portfolio por Usina'!$F:$F,'Portfolio Resumido'!$B119)+SUMIFS('Portfolio por Usina'!$R:$R,'Portfolio por Usina'!$B:$B,'Portfolio Resumido'!$B$100,'Portfolio por Usina'!$H:$H,"Consolidada",'Portfolio por Usina'!$G:$G,"SPE Consolidada",'Portfolio por Usina'!$E:$E,'Portfolio Resumido'!$B115,'Portfolio por Usina'!$F:$F,'Portfolio Resumido'!$B119)+SUMIFS('Portfolio por Usina'!$R:$R,'Portfolio por Usina'!$B:$B,'Portfolio Resumido'!$B$100,'Portfolio por Usina'!$H:$H,"Consolidada",'Portfolio por Usina'!$G:$G,"Usina em Parceria",'Portfolio por Usina'!$E:$E,'Portfolio Resumido'!$B115,'Portfolio por Usina'!$F:$F,'Portfolio Resumido'!$B119)</f>
        <v>0</v>
      </c>
      <c r="F119" s="169">
        <f t="shared" si="25"/>
        <v>0</v>
      </c>
      <c r="G119" s="169">
        <f>SUMIFS('Portfolio por Usina'!$T:$T,'Portfolio por Usina'!$B:$B,'Portfolio Resumido'!$B$100,'Portfolio por Usina'!$H:$H,"Equivalência Patrimonial",'Portfolio por Usina'!$G:$G,"SPE por equivalência patrimonial",'Portfolio por Usina'!$E:$E,'Portfolio Resumido'!$B115,'Portfolio por Usina'!$F:$F,'Portfolio Resumido'!$B119)</f>
        <v>0</v>
      </c>
      <c r="H119" s="169">
        <f>SUMIFS('Portfolio por Usina'!$S:$S,'Portfolio por Usina'!$B:$B,'Portfolio Resumido'!$B$100,'Portfolio por Usina'!$H:$H,"Equivalência Patrimonial",'Portfolio por Usina'!$G:$G,"SPE por equivalência patrimonial",'Portfolio por Usina'!$E:$E,'Portfolio Resumido'!$B115,'Portfolio por Usina'!$F:$F,'Portfolio Resumido'!$B119)</f>
        <v>0</v>
      </c>
      <c r="I119" s="169">
        <f>SUMIFS('Portfolio por Usina'!$R:$R,'Portfolio por Usina'!$B:$B,'Portfolio Resumido'!$B$100,'Portfolio por Usina'!$H:$H,"Equivalência Patrimonial",'Portfolio por Usina'!$G:$G,"SPE por equivalência patrimonial",'Portfolio por Usina'!$E:$E,'Portfolio Resumido'!$B115,'Portfolio por Usina'!$F:$F,'Portfolio Resumido'!$B119)</f>
        <v>0</v>
      </c>
      <c r="J119" s="169">
        <f t="shared" si="26"/>
        <v>0</v>
      </c>
      <c r="K119" s="169">
        <f t="shared" si="27"/>
        <v>0</v>
      </c>
      <c r="L119" s="169">
        <f t="shared" si="28"/>
        <v>0</v>
      </c>
    </row>
    <row r="120" spans="2:12" ht="15" thickBot="1" x14ac:dyDescent="0.4">
      <c r="B120" s="168" t="s">
        <v>78</v>
      </c>
      <c r="C120" s="169">
        <f>SUMIFS('Portfolio por Usina'!$T:$T,'Portfolio por Usina'!$B:$B,'Portfolio Resumido'!$B$100,'Portfolio por Usina'!$H:$H,"Consolidada",'Portfolio por Usina'!$G:$G,"Responsabilidade Integral",'Portfolio por Usina'!$E:$E,'Portfolio Resumido'!$B115,'Portfolio por Usina'!$F:$F,'Portfolio Resumido'!$B120)+SUMIFS('Portfolio por Usina'!$T:$T,'Portfolio por Usina'!$B:$B,'Portfolio Resumido'!$B$100,'Portfolio por Usina'!$H:$H,"Consolidada",'Portfolio por Usina'!$G:$G,"SPE Consolidada",'Portfolio por Usina'!$E:$E,'Portfolio Resumido'!$B115,'Portfolio por Usina'!$F:$F,'Portfolio Resumido'!$B120)+SUMIFS('Portfolio por Usina'!$T:$T,'Portfolio por Usina'!$B:$B,'Portfolio Resumido'!$B$100,'Portfolio por Usina'!$H:$H,"Consolidada",'Portfolio por Usina'!$G:$G,"Usina em Parceria",'Portfolio por Usina'!$E:$E,'Portfolio Resumido'!$B115,'Portfolio por Usina'!$F:$F,'Portfolio Resumido'!$B120)</f>
        <v>0</v>
      </c>
      <c r="D120" s="169">
        <f>SUMIFS('Portfolio por Usina'!$S:$S,'Portfolio por Usina'!$B:$B,'Portfolio Resumido'!$B$100,'Portfolio por Usina'!$H:$H,"Consolidada",'Portfolio por Usina'!$G:$G,"Responsabilidade Integral",'Portfolio por Usina'!$E:$E,'Portfolio Resumido'!$B115,'Portfolio por Usina'!$F:$F,'Portfolio Resumido'!$B120)+SUMIFS('Portfolio por Usina'!$S:$S,'Portfolio por Usina'!$B:$B,'Portfolio Resumido'!$B$100,'Portfolio por Usina'!$H:$H,"Consolidada",'Portfolio por Usina'!$G:$G,"SPE Consolidada",'Portfolio por Usina'!$E:$E,'Portfolio Resumido'!$B115,'Portfolio por Usina'!$F:$F,'Portfolio Resumido'!$B120)+SUMIFS('Portfolio por Usina'!$S:$S,'Portfolio por Usina'!$B:$B,'Portfolio Resumido'!$B$100,'Portfolio por Usina'!$H:$H,"Consolidada",'Portfolio por Usina'!$G:$G,"Usina em Parceria",'Portfolio por Usina'!$E:$E,'Portfolio Resumido'!$B115,'Portfolio por Usina'!$F:$F,'Portfolio Resumido'!$B120)</f>
        <v>0</v>
      </c>
      <c r="E120" s="169">
        <f>SUMIFS('Portfolio por Usina'!$R:$R,'Portfolio por Usina'!$B:$B,'Portfolio Resumido'!$B$100,'Portfolio por Usina'!$H:$H,"Consolidada",'Portfolio por Usina'!$G:$G,"Responsabilidade Integral",'Portfolio por Usina'!$E:$E,'Portfolio Resumido'!$B115,'Portfolio por Usina'!$F:$F,'Portfolio Resumido'!$B120)+SUMIFS('Portfolio por Usina'!$R:$R,'Portfolio por Usina'!$B:$B,'Portfolio Resumido'!$B$100,'Portfolio por Usina'!$H:$H,"Consolidada",'Portfolio por Usina'!$G:$G,"SPE Consolidada",'Portfolio por Usina'!$E:$E,'Portfolio Resumido'!$B115,'Portfolio por Usina'!$F:$F,'Portfolio Resumido'!$B120)+SUMIFS('Portfolio por Usina'!$R:$R,'Portfolio por Usina'!$B:$B,'Portfolio Resumido'!$B$100,'Portfolio por Usina'!$H:$H,"Consolidada",'Portfolio por Usina'!$G:$G,"Usina em Parceria",'Portfolio por Usina'!$E:$E,'Portfolio Resumido'!$B115,'Portfolio por Usina'!$F:$F,'Portfolio Resumido'!$B120)</f>
        <v>0</v>
      </c>
      <c r="F120" s="169">
        <f>SUM(D120:E120)</f>
        <v>0</v>
      </c>
      <c r="G120" s="169">
        <f>SUMIFS('Portfolio por Usina'!$T:$T,'Portfolio por Usina'!$B:$B,'Portfolio Resumido'!$B$100,'Portfolio por Usina'!$H:$H,"Equivalência Patrimonial",'Portfolio por Usina'!$G:$G,"SPE por equivalência patrimonial",'Portfolio por Usina'!$E:$E,'Portfolio Resumido'!$B115,'Portfolio por Usina'!$F:$F,'Portfolio Resumido'!$B120)</f>
        <v>0</v>
      </c>
      <c r="H120" s="169">
        <f>SUMIFS('Portfolio por Usina'!$S:$S,'Portfolio por Usina'!$B:$B,'Portfolio Resumido'!$B$100,'Portfolio por Usina'!$H:$H,"Equivalência Patrimonial",'Portfolio por Usina'!$G:$G,"SPE por equivalência patrimonial",'Portfolio por Usina'!$E:$E,'Portfolio Resumido'!$B115,'Portfolio por Usina'!$F:$F,'Portfolio Resumido'!$B120)</f>
        <v>0</v>
      </c>
      <c r="I120" s="169">
        <f>SUMIFS('Portfolio por Usina'!$R:$R,'Portfolio por Usina'!$B:$B,'Portfolio Resumido'!$B$100,'Portfolio por Usina'!$H:$H,"Equivalência Patrimonial",'Portfolio por Usina'!$G:$G,"SPE por equivalência patrimonial",'Portfolio por Usina'!$E:$E,'Portfolio Resumido'!$B115,'Portfolio por Usina'!$F:$F,'Portfolio Resumido'!$B120)</f>
        <v>0</v>
      </c>
      <c r="J120" s="169">
        <f>SUM(H120:I120)</f>
        <v>0</v>
      </c>
      <c r="K120" s="169">
        <f>+C120+G120</f>
        <v>0</v>
      </c>
      <c r="L120" s="169">
        <f>+F120+J120</f>
        <v>0</v>
      </c>
    </row>
    <row r="121" spans="2:12" ht="15" thickBot="1" x14ac:dyDescent="0.4">
      <c r="B121" s="168" t="s">
        <v>348</v>
      </c>
      <c r="C121" s="169">
        <f>SUMIFS('Portfolio por Usina'!$T:$T,'Portfolio por Usina'!$B:$B,'Portfolio Resumido'!$B$100,'Portfolio por Usina'!$H:$H,"Consolidada",'Portfolio por Usina'!$G:$G,"Responsabilidade Integral",'Portfolio por Usina'!$E:$E,'Portfolio Resumido'!$B115,'Portfolio por Usina'!$F:$F,'Portfolio Resumido'!$B121)+SUMIFS('Portfolio por Usina'!$T:$T,'Portfolio por Usina'!$B:$B,'Portfolio Resumido'!$B$100,'Portfolio por Usina'!$H:$H,"Consolidada",'Portfolio por Usina'!$G:$G,"SPE Consolidada",'Portfolio por Usina'!$E:$E,'Portfolio Resumido'!$B115,'Portfolio por Usina'!$F:$F,'Portfolio Resumido'!$B121)+SUMIFS('Portfolio por Usina'!$T:$T,'Portfolio por Usina'!$B:$B,'Portfolio Resumido'!$B$100,'Portfolio por Usina'!$H:$H,"Consolidada",'Portfolio por Usina'!$G:$G,"Usina em Parceria",'Portfolio por Usina'!$E:$E,'Portfolio Resumido'!$B115,'Portfolio por Usina'!$F:$F,'Portfolio Resumido'!$B121)</f>
        <v>0</v>
      </c>
      <c r="D121" s="169">
        <f>SUMIFS('Portfolio por Usina'!$S:$S,'Portfolio por Usina'!$B:$B,'Portfolio Resumido'!$B$100,'Portfolio por Usina'!$H:$H,"Consolidada",'Portfolio por Usina'!$G:$G,"Responsabilidade Integral",'Portfolio por Usina'!$E:$E,'Portfolio Resumido'!$B115,'Portfolio por Usina'!$F:$F,'Portfolio Resumido'!$B121)+SUMIFS('Portfolio por Usina'!$S:$S,'Portfolio por Usina'!$B:$B,'Portfolio Resumido'!$B$100,'Portfolio por Usina'!$H:$H,"Consolidada",'Portfolio por Usina'!$G:$G,"SPE Consolidada",'Portfolio por Usina'!$E:$E,'Portfolio Resumido'!$B115,'Portfolio por Usina'!$F:$F,'Portfolio Resumido'!$B121)+SUMIFS('Portfolio por Usina'!$S:$S,'Portfolio por Usina'!$B:$B,'Portfolio Resumido'!$B$100,'Portfolio por Usina'!$H:$H,"Consolidada",'Portfolio por Usina'!$G:$G,"Usina em Parceria",'Portfolio por Usina'!$E:$E,'Portfolio Resumido'!$B115,'Portfolio por Usina'!$F:$F,'Portfolio Resumido'!$B121)</f>
        <v>0</v>
      </c>
      <c r="E121" s="169">
        <f>SUMIFS('Portfolio por Usina'!$R:$R,'Portfolio por Usina'!$B:$B,'Portfolio Resumido'!$B$100,'Portfolio por Usina'!$H:$H,"Consolidada",'Portfolio por Usina'!$G:$G,"Responsabilidade Integral",'Portfolio por Usina'!$E:$E,'Portfolio Resumido'!$B115,'Portfolio por Usina'!$F:$F,'Portfolio Resumido'!$B121)+SUMIFS('Portfolio por Usina'!$R:$R,'Portfolio por Usina'!$B:$B,'Portfolio Resumido'!$B$100,'Portfolio por Usina'!$H:$H,"Consolidada",'Portfolio por Usina'!$G:$G,"SPE Consolidada",'Portfolio por Usina'!$E:$E,'Portfolio Resumido'!$B115,'Portfolio por Usina'!$F:$F,'Portfolio Resumido'!$B121)+SUMIFS('Portfolio por Usina'!$R:$R,'Portfolio por Usina'!$B:$B,'Portfolio Resumido'!$B$100,'Portfolio por Usina'!$H:$H,"Consolidada",'Portfolio por Usina'!$G:$G,"Usina em Parceria",'Portfolio por Usina'!$E:$E,'Portfolio Resumido'!$B115,'Portfolio por Usina'!$F:$F,'Portfolio Resumido'!$B121)</f>
        <v>0</v>
      </c>
      <c r="F121" s="169">
        <f>SUM(D121:E121)</f>
        <v>0</v>
      </c>
      <c r="G121" s="169">
        <f>SUMIFS('Portfolio por Usina'!$T:$T,'Portfolio por Usina'!$B:$B,'Portfolio Resumido'!$B$100,'Portfolio por Usina'!$H:$H,"Equivalência Patrimonial",'Portfolio por Usina'!$G:$G,"SPE por equivalência patrimonial",'Portfolio por Usina'!$E:$E,'Portfolio Resumido'!$B115,'Portfolio por Usina'!$F:$F,'Portfolio Resumido'!$B121)</f>
        <v>0</v>
      </c>
      <c r="H121" s="169">
        <f>SUMIFS('Portfolio por Usina'!$S:$S,'Portfolio por Usina'!$B:$B,'Portfolio Resumido'!$B$100,'Portfolio por Usina'!$H:$H,"Equivalência Patrimonial",'Portfolio por Usina'!$G:$G,"SPE por equivalência patrimonial",'Portfolio por Usina'!$E:$E,'Portfolio Resumido'!$B115,'Portfolio por Usina'!$F:$F,'Portfolio Resumido'!$B121)</f>
        <v>0</v>
      </c>
      <c r="I121" s="169">
        <f>SUMIFS('Portfolio por Usina'!$R:$R,'Portfolio por Usina'!$B:$B,'Portfolio Resumido'!$B$100,'Portfolio por Usina'!$H:$H,"Equivalência Patrimonial",'Portfolio por Usina'!$G:$G,"SPE por equivalência patrimonial",'Portfolio por Usina'!$E:$E,'Portfolio Resumido'!$B115,'Portfolio por Usina'!$F:$F,'Portfolio Resumido'!$B121)</f>
        <v>0</v>
      </c>
      <c r="J121" s="169">
        <f>SUM(H121:I121)</f>
        <v>0</v>
      </c>
      <c r="K121" s="169">
        <f>+C121+G121</f>
        <v>0</v>
      </c>
      <c r="L121" s="169">
        <f>+F121+J121</f>
        <v>0</v>
      </c>
    </row>
    <row r="122" spans="2:12" ht="15" thickBot="1" x14ac:dyDescent="0.4">
      <c r="B122" s="185" t="s">
        <v>74</v>
      </c>
      <c r="C122" s="186">
        <f>SUMIFS('Portfolio por Usina'!$T:$T,'Portfolio por Usina'!$B:$B,'Portfolio Resumido'!$B$100,'Portfolio por Usina'!$H:$H,"Consolidada",'Portfolio por Usina'!$G:$G,"Responsabilidade Integral",'Portfolio por Usina'!$E:$E,'Portfolio Resumido'!$B122)+SUMIFS('Portfolio por Usina'!$T:$T,'Portfolio por Usina'!$B:$B,'Portfolio Resumido'!$B$100,'Portfolio por Usina'!$H:$H,"Consolidada",'Portfolio por Usina'!$G:$G,"SPE Consolidada",'Portfolio por Usina'!$E:$E,'Portfolio Resumido'!$B122)+SUMIFS('Portfolio por Usina'!$T:$T,'Portfolio por Usina'!$B:$B,'Portfolio Resumido'!$B$100,'Portfolio por Usina'!$H:$H,"Consolidada",'Portfolio por Usina'!$G:$G,"Usina em Parceria",'Portfolio por Usina'!$E:$E,'Portfolio Resumido'!$B122)</f>
        <v>0</v>
      </c>
      <c r="D122" s="186">
        <f>SUMIFS('Portfolio por Usina'!$S:$S,'Portfolio por Usina'!$B:$B,'Portfolio Resumido'!$B$100,'Portfolio por Usina'!$H:$H,"Consolidada",'Portfolio por Usina'!$G:$G,"Responsabilidade Integral",'Portfolio por Usina'!$E:$E,'Portfolio Resumido'!$B122)+SUMIFS('Portfolio por Usina'!$S:$S,'Portfolio por Usina'!$B:$B,'Portfolio Resumido'!$B$100,'Portfolio por Usina'!$H:$H,"Consolidada",'Portfolio por Usina'!$G:$G,"SPE Consolidada",'Portfolio por Usina'!$E:$E,'Portfolio Resumido'!$B122)+SUMIFS('Portfolio por Usina'!$S:$S,'Portfolio por Usina'!$B:$B,'Portfolio Resumido'!$B$100,'Portfolio por Usina'!$H:$H,"Consolidada",'Portfolio por Usina'!$G:$G,"Usina em Parceria",'Portfolio por Usina'!$E:$E,'Portfolio Resumido'!$B122)</f>
        <v>0</v>
      </c>
      <c r="E122" s="186">
        <f>SUMIFS('Portfolio por Usina'!$R:$R,'Portfolio por Usina'!$B:$B,'Portfolio Resumido'!$B$100,'Portfolio por Usina'!$H:$H,"Consolidada",'Portfolio por Usina'!$G:$G,"Responsabilidade Integral",'Portfolio por Usina'!$E:$E,'Portfolio Resumido'!$B122)+SUMIFS('Portfolio por Usina'!$R:$R,'Portfolio por Usina'!$B:$B,'Portfolio Resumido'!$B$100,'Portfolio por Usina'!$H:$H,"Consolidada",'Portfolio por Usina'!$G:$G,"SPE Consolidada",'Portfolio por Usina'!$E:$E,'Portfolio Resumido'!$B122)+SUMIFS('Portfolio por Usina'!$R:$R,'Portfolio por Usina'!$B:$B,'Portfolio Resumido'!$B$100,'Portfolio por Usina'!$H:$H,"Consolidada",'Portfolio por Usina'!$G:$G,"Usina em Parceria",'Portfolio por Usina'!$E:$E,'Portfolio Resumido'!$B122)</f>
        <v>0</v>
      </c>
      <c r="F122" s="186">
        <f t="shared" si="25"/>
        <v>0</v>
      </c>
      <c r="G122" s="186">
        <f>SUMIFS('Portfolio por Usina'!$T:$T,'Portfolio por Usina'!$B:$B,'Portfolio Resumido'!$B$100,'Portfolio por Usina'!$H:$H,"Equivalência Patrimonial",'Portfolio por Usina'!$G:$G,"SPE por equivalência patrimonial",'Portfolio por Usina'!$E:$E,'Portfolio Resumido'!$B122)</f>
        <v>0</v>
      </c>
      <c r="H122" s="186">
        <f>SUMIFS('Portfolio por Usina'!$S:$S,'Portfolio por Usina'!$B:$B,'Portfolio Resumido'!$B$100,'Portfolio por Usina'!$H:$H,"Equivalência Patrimonial",'Portfolio por Usina'!$G:$G,"SPE por equivalência patrimonial",'Portfolio por Usina'!$E:$E,'Portfolio Resumido'!$B122)</f>
        <v>0</v>
      </c>
      <c r="I122" s="186">
        <f>SUMIFS('Portfolio por Usina'!$R:$R,'Portfolio por Usina'!$B:$B,'Portfolio Resumido'!$B$100,'Portfolio por Usina'!$H:$H,"Equivalência Patrimonial",'Portfolio por Usina'!$G:$G,"SPE por equivalência patrimonial",'Portfolio por Usina'!$E:$E,'Portfolio Resumido'!$B122)</f>
        <v>0</v>
      </c>
      <c r="J122" s="186">
        <f t="shared" si="26"/>
        <v>0</v>
      </c>
      <c r="K122" s="186">
        <f t="shared" si="27"/>
        <v>0</v>
      </c>
      <c r="L122" s="186">
        <f t="shared" si="28"/>
        <v>0</v>
      </c>
    </row>
    <row r="123" spans="2:12" ht="15" thickBot="1" x14ac:dyDescent="0.4">
      <c r="B123" s="168" t="s">
        <v>156</v>
      </c>
      <c r="C123" s="169">
        <f>SUMIFS('Portfolio por Usina'!$T:$T,'Portfolio por Usina'!$B:$B,'Portfolio Resumido'!$B$100,'Portfolio por Usina'!$H:$H,"Consolidada",'Portfolio por Usina'!$G:$G,"Responsabilidade Integral",'Portfolio por Usina'!$E:$E,'Portfolio Resumido'!$B122,'Portfolio por Usina'!$F:$F,'Portfolio Resumido'!$B123)+SUMIFS('Portfolio por Usina'!$T:$T,'Portfolio por Usina'!$B:$B,'Portfolio Resumido'!$B$100,'Portfolio por Usina'!$H:$H,"Consolidada",'Portfolio por Usina'!$G:$G,"SPE Consolidada",'Portfolio por Usina'!$E:$E,'Portfolio Resumido'!$B122,'Portfolio por Usina'!$F:$F,'Portfolio Resumido'!$B123)+SUMIFS('Portfolio por Usina'!$T:$T,'Portfolio por Usina'!$B:$B,'Portfolio Resumido'!$B$100,'Portfolio por Usina'!$H:$H,"Consolidada",'Portfolio por Usina'!$G:$G,"Usina em Parceria",'Portfolio por Usina'!$E:$E,'Portfolio Resumido'!$B122,'Portfolio por Usina'!$F:$F,'Portfolio Resumido'!$B123)</f>
        <v>0</v>
      </c>
      <c r="D123" s="169">
        <f>SUMIFS('Portfolio por Usina'!$S:$S,'Portfolio por Usina'!$B:$B,'Portfolio Resumido'!$B$100,'Portfolio por Usina'!$H:$H,"Consolidada",'Portfolio por Usina'!$G:$G,"Responsabilidade Integral",'Portfolio por Usina'!$E:$E,'Portfolio Resumido'!$B122,'Portfolio por Usina'!$F:$F,'Portfolio Resumido'!$B123)+SUMIFS('Portfolio por Usina'!$S:$S,'Portfolio por Usina'!$B:$B,'Portfolio Resumido'!$B$100,'Portfolio por Usina'!$H:$H,"Consolidada",'Portfolio por Usina'!$G:$G,"SPE Consolidada",'Portfolio por Usina'!$E:$E,'Portfolio Resumido'!$B122,'Portfolio por Usina'!$F:$F,'Portfolio Resumido'!$B123)+SUMIFS('Portfolio por Usina'!$S:$S,'Portfolio por Usina'!$B:$B,'Portfolio Resumido'!$B$100,'Portfolio por Usina'!$H:$H,"Consolidada",'Portfolio por Usina'!$G:$G,"Usina em Parceria",'Portfolio por Usina'!$E:$E,'Portfolio Resumido'!$B122,'Portfolio por Usina'!$F:$F,'Portfolio Resumido'!$B123)</f>
        <v>0</v>
      </c>
      <c r="E123" s="169">
        <f>SUMIFS('Portfolio por Usina'!$R:$R,'Portfolio por Usina'!$B:$B,'Portfolio Resumido'!$B$100,'Portfolio por Usina'!$H:$H,"Consolidada",'Portfolio por Usina'!$G:$G,"Responsabilidade Integral",'Portfolio por Usina'!$E:$E,'Portfolio Resumido'!$B122,'Portfolio por Usina'!$F:$F,'Portfolio Resumido'!$B123)+SUMIFS('Portfolio por Usina'!$R:$R,'Portfolio por Usina'!$B:$B,'Portfolio Resumido'!$B$100,'Portfolio por Usina'!$H:$H,"Consolidada",'Portfolio por Usina'!$G:$G,"SPE Consolidada",'Portfolio por Usina'!$E:$E,'Portfolio Resumido'!$B122,'Portfolio por Usina'!$F:$F,'Portfolio Resumido'!$B123)+SUMIFS('Portfolio por Usina'!$R:$R,'Portfolio por Usina'!$B:$B,'Portfolio Resumido'!$B$100,'Portfolio por Usina'!$H:$H,"Consolidada",'Portfolio por Usina'!$G:$G,"Usina em Parceria",'Portfolio por Usina'!$E:$E,'Portfolio Resumido'!$B122,'Portfolio por Usina'!$F:$F,'Portfolio Resumido'!$B123)</f>
        <v>0</v>
      </c>
      <c r="F123" s="169">
        <f t="shared" si="25"/>
        <v>0</v>
      </c>
      <c r="G123" s="169">
        <f>SUMIFS('Portfolio por Usina'!$T:$T,'Portfolio por Usina'!$B:$B,'Portfolio Resumido'!$B$100,'Portfolio por Usina'!$H:$H,"Equivalência Patrimonial",'Portfolio por Usina'!$G:$G,"SPE por equivalência patrimonial",'Portfolio por Usina'!$E:$E,'Portfolio Resumido'!$B122,'Portfolio por Usina'!$F:$F,'Portfolio Resumido'!$B123)</f>
        <v>0</v>
      </c>
      <c r="H123" s="169">
        <f>SUMIFS('Portfolio por Usina'!$S:$S,'Portfolio por Usina'!$B:$B,'Portfolio Resumido'!$B$100,'Portfolio por Usina'!$H:$H,"Equivalência Patrimonial",'Portfolio por Usina'!$G:$G,"SPE por equivalência patrimonial",'Portfolio por Usina'!$E:$E,'Portfolio Resumido'!$B122,'Portfolio por Usina'!$F:$F,'Portfolio Resumido'!$B123)</f>
        <v>0</v>
      </c>
      <c r="I123" s="169">
        <f>SUMIFS('Portfolio por Usina'!$R:$R,'Portfolio por Usina'!$B:$B,'Portfolio Resumido'!$B$100,'Portfolio por Usina'!$H:$H,"Equivalência Patrimonial",'Portfolio por Usina'!$G:$G,"SPE por equivalência patrimonial",'Portfolio por Usina'!$E:$E,'Portfolio Resumido'!$B122,'Portfolio por Usina'!$F:$F,'Portfolio Resumido'!$B123)</f>
        <v>0</v>
      </c>
      <c r="J123" s="169">
        <f t="shared" si="26"/>
        <v>0</v>
      </c>
      <c r="K123" s="169">
        <f t="shared" si="27"/>
        <v>0</v>
      </c>
      <c r="L123" s="169">
        <f t="shared" si="28"/>
        <v>0</v>
      </c>
    </row>
    <row r="124" spans="2:12" ht="15" thickBot="1" x14ac:dyDescent="0.4">
      <c r="B124" s="168" t="s">
        <v>151</v>
      </c>
      <c r="C124" s="169">
        <f>SUMIFS('Portfolio por Usina'!$T:$T,'Portfolio por Usina'!$B:$B,'Portfolio Resumido'!$B$100,'Portfolio por Usina'!$H:$H,"Consolidada",'Portfolio por Usina'!$G:$G,"Responsabilidade Integral",'Portfolio por Usina'!$E:$E,'Portfolio Resumido'!$B122,'Portfolio por Usina'!$F:$F,'Portfolio Resumido'!$B124)+SUMIFS('Portfolio por Usina'!$T:$T,'Portfolio por Usina'!$B:$B,'Portfolio Resumido'!$B$100,'Portfolio por Usina'!$H:$H,"Consolidada",'Portfolio por Usina'!$G:$G,"SPE Consolidada",'Portfolio por Usina'!$E:$E,'Portfolio Resumido'!$B122,'Portfolio por Usina'!$F:$F,'Portfolio Resumido'!$B124)+SUMIFS('Portfolio por Usina'!$T:$T,'Portfolio por Usina'!$B:$B,'Portfolio Resumido'!$B$100,'Portfolio por Usina'!$H:$H,"Consolidada",'Portfolio por Usina'!$G:$G,"Usina em Parceria",'Portfolio por Usina'!$E:$E,'Portfolio Resumido'!$B122,'Portfolio por Usina'!$F:$F,'Portfolio Resumido'!$B124)</f>
        <v>0</v>
      </c>
      <c r="D124" s="169">
        <f>SUMIFS('Portfolio por Usina'!$S:$S,'Portfolio por Usina'!$B:$B,'Portfolio Resumido'!$B$100,'Portfolio por Usina'!$H:$H,"Consolidada",'Portfolio por Usina'!$G:$G,"Responsabilidade Integral",'Portfolio por Usina'!$E:$E,'Portfolio Resumido'!$B122,'Portfolio por Usina'!$F:$F,'Portfolio Resumido'!$B124)+SUMIFS('Portfolio por Usina'!$S:$S,'Portfolio por Usina'!$B:$B,'Portfolio Resumido'!$B$100,'Portfolio por Usina'!$H:$H,"Consolidada",'Portfolio por Usina'!$G:$G,"SPE Consolidada",'Portfolio por Usina'!$E:$E,'Portfolio Resumido'!$B122,'Portfolio por Usina'!$F:$F,'Portfolio Resumido'!$B124)+SUMIFS('Portfolio por Usina'!$S:$S,'Portfolio por Usina'!$B:$B,'Portfolio Resumido'!$B$100,'Portfolio por Usina'!$H:$H,"Consolidada",'Portfolio por Usina'!$G:$G,"Usina em Parceria",'Portfolio por Usina'!$E:$E,'Portfolio Resumido'!$B122,'Portfolio por Usina'!$F:$F,'Portfolio Resumido'!$B124)</f>
        <v>0</v>
      </c>
      <c r="E124" s="169">
        <f>SUMIFS('Portfolio por Usina'!$R:$R,'Portfolio por Usina'!$B:$B,'Portfolio Resumido'!$B$100,'Portfolio por Usina'!$H:$H,"Consolidada",'Portfolio por Usina'!$G:$G,"Responsabilidade Integral",'Portfolio por Usina'!$E:$E,'Portfolio Resumido'!$B122,'Portfolio por Usina'!$F:$F,'Portfolio Resumido'!$B124)+SUMIFS('Portfolio por Usina'!$R:$R,'Portfolio por Usina'!$B:$B,'Portfolio Resumido'!$B$100,'Portfolio por Usina'!$H:$H,"Consolidada",'Portfolio por Usina'!$G:$G,"SPE Consolidada",'Portfolio por Usina'!$E:$E,'Portfolio Resumido'!$B122,'Portfolio por Usina'!$F:$F,'Portfolio Resumido'!$B124)+SUMIFS('Portfolio por Usina'!$R:$R,'Portfolio por Usina'!$B:$B,'Portfolio Resumido'!$B$100,'Portfolio por Usina'!$H:$H,"Consolidada",'Portfolio por Usina'!$G:$G,"Usina em Parceria",'Portfolio por Usina'!$E:$E,'Portfolio Resumido'!$B122,'Portfolio por Usina'!$F:$F,'Portfolio Resumido'!$B124)</f>
        <v>0</v>
      </c>
      <c r="F124" s="169">
        <f t="shared" si="25"/>
        <v>0</v>
      </c>
      <c r="G124" s="169">
        <f>SUMIFS('Portfolio por Usina'!$T:$T,'Portfolio por Usina'!$B:$B,'Portfolio Resumido'!$B$100,'Portfolio por Usina'!$H:$H,"Equivalência Patrimonial",'Portfolio por Usina'!$G:$G,"SPE por equivalência patrimonial",'Portfolio por Usina'!$E:$E,'Portfolio Resumido'!$B122,'Portfolio por Usina'!$F:$F,'Portfolio Resumido'!$B124)</f>
        <v>0</v>
      </c>
      <c r="H124" s="169">
        <f>SUMIFS('Portfolio por Usina'!$S:$S,'Portfolio por Usina'!$B:$B,'Portfolio Resumido'!$B$100,'Portfolio por Usina'!$H:$H,"Equivalência Patrimonial",'Portfolio por Usina'!$G:$G,"SPE por equivalência patrimonial",'Portfolio por Usina'!$E:$E,'Portfolio Resumido'!$B122,'Portfolio por Usina'!$F:$F,'Portfolio Resumido'!$B124)</f>
        <v>0</v>
      </c>
      <c r="I124" s="169">
        <f>SUMIFS('Portfolio por Usina'!$R:$R,'Portfolio por Usina'!$B:$B,'Portfolio Resumido'!$B$100,'Portfolio por Usina'!$H:$H,"Equivalência Patrimonial",'Portfolio por Usina'!$G:$G,"SPE por equivalência patrimonial",'Portfolio por Usina'!$E:$E,'Portfolio Resumido'!$B122,'Portfolio por Usina'!$F:$F,'Portfolio Resumido'!$B124)</f>
        <v>0</v>
      </c>
      <c r="J124" s="169">
        <f t="shared" si="26"/>
        <v>0</v>
      </c>
      <c r="K124" s="169">
        <f t="shared" si="27"/>
        <v>0</v>
      </c>
      <c r="L124" s="169">
        <f t="shared" si="28"/>
        <v>0</v>
      </c>
    </row>
    <row r="125" spans="2:12" ht="15" thickBot="1" x14ac:dyDescent="0.4">
      <c r="B125" s="168" t="s">
        <v>157</v>
      </c>
      <c r="C125" s="169">
        <f>SUMIFS('Portfolio por Usina'!$T:$T,'Portfolio por Usina'!$B:$B,'Portfolio Resumido'!$B$100,'Portfolio por Usina'!$H:$H,"Consolidada",'Portfolio por Usina'!$G:$G,"Responsabilidade Integral",'Portfolio por Usina'!$E:$E,'Portfolio Resumido'!$B122,'Portfolio por Usina'!$F:$F,'Portfolio Resumido'!$B125)+SUMIFS('Portfolio por Usina'!$T:$T,'Portfolio por Usina'!$B:$B,'Portfolio Resumido'!$B$100,'Portfolio por Usina'!$H:$H,"Consolidada",'Portfolio por Usina'!$G:$G,"SPE Consolidada",'Portfolio por Usina'!$E:$E,'Portfolio Resumido'!$B122,'Portfolio por Usina'!$F:$F,'Portfolio Resumido'!$B125)+SUMIFS('Portfolio por Usina'!$T:$T,'Portfolio por Usina'!$B:$B,'Portfolio Resumido'!$B$100,'Portfolio por Usina'!$H:$H,"Consolidada",'Portfolio por Usina'!$G:$G,"Usina em Parceria",'Portfolio por Usina'!$E:$E,'Portfolio Resumido'!$B122,'Portfolio por Usina'!$F:$F,'Portfolio Resumido'!$B125)</f>
        <v>0</v>
      </c>
      <c r="D125" s="169">
        <f>SUMIFS('Portfolio por Usina'!$S:$S,'Portfolio por Usina'!$B:$B,'Portfolio Resumido'!$B$100,'Portfolio por Usina'!$H:$H,"Consolidada",'Portfolio por Usina'!$G:$G,"Responsabilidade Integral",'Portfolio por Usina'!$E:$E,'Portfolio Resumido'!$B122,'Portfolio por Usina'!$F:$F,'Portfolio Resumido'!$B125)+SUMIFS('Portfolio por Usina'!$S:$S,'Portfolio por Usina'!$B:$B,'Portfolio Resumido'!$B$100,'Portfolio por Usina'!$H:$H,"Consolidada",'Portfolio por Usina'!$G:$G,"SPE Consolidada",'Portfolio por Usina'!$E:$E,'Portfolio Resumido'!$B122,'Portfolio por Usina'!$F:$F,'Portfolio Resumido'!$B125)+SUMIFS('Portfolio por Usina'!$S:$S,'Portfolio por Usina'!$B:$B,'Portfolio Resumido'!$B$100,'Portfolio por Usina'!$H:$H,"Consolidada",'Portfolio por Usina'!$G:$G,"Usina em Parceria",'Portfolio por Usina'!$E:$E,'Portfolio Resumido'!$B122,'Portfolio por Usina'!$F:$F,'Portfolio Resumido'!$B125)</f>
        <v>0</v>
      </c>
      <c r="E125" s="169">
        <f>SUMIFS('Portfolio por Usina'!$R:$R,'Portfolio por Usina'!$B:$B,'Portfolio Resumido'!$B$100,'Portfolio por Usina'!$H:$H,"Consolidada",'Portfolio por Usina'!$G:$G,"Responsabilidade Integral",'Portfolio por Usina'!$E:$E,'Portfolio Resumido'!$B122,'Portfolio por Usina'!$F:$F,'Portfolio Resumido'!$B125)+SUMIFS('Portfolio por Usina'!$R:$R,'Portfolio por Usina'!$B:$B,'Portfolio Resumido'!$B$100,'Portfolio por Usina'!$H:$H,"Consolidada",'Portfolio por Usina'!$G:$G,"SPE Consolidada",'Portfolio por Usina'!$E:$E,'Portfolio Resumido'!$B122,'Portfolio por Usina'!$F:$F,'Portfolio Resumido'!$B125)+SUMIFS('Portfolio por Usina'!$R:$R,'Portfolio por Usina'!$B:$B,'Portfolio Resumido'!$B$100,'Portfolio por Usina'!$H:$H,"Consolidada",'Portfolio por Usina'!$G:$G,"Usina em Parceria",'Portfolio por Usina'!$E:$E,'Portfolio Resumido'!$B122,'Portfolio por Usina'!$F:$F,'Portfolio Resumido'!$B125)</f>
        <v>0</v>
      </c>
      <c r="F125" s="169">
        <f t="shared" si="25"/>
        <v>0</v>
      </c>
      <c r="G125" s="169">
        <f>SUMIFS('Portfolio por Usina'!$T:$T,'Portfolio por Usina'!$B:$B,'Portfolio Resumido'!$B$100,'Portfolio por Usina'!$H:$H,"Equivalência Patrimonial",'Portfolio por Usina'!$G:$G,"SPE por equivalência patrimonial",'Portfolio por Usina'!$E:$E,'Portfolio Resumido'!$B122,'Portfolio por Usina'!$F:$F,'Portfolio Resumido'!$B125)</f>
        <v>0</v>
      </c>
      <c r="H125" s="169">
        <f>SUMIFS('Portfolio por Usina'!$S:$S,'Portfolio por Usina'!$B:$B,'Portfolio Resumido'!$B$100,'Portfolio por Usina'!$H:$H,"Equivalência Patrimonial",'Portfolio por Usina'!$G:$G,"SPE por equivalência patrimonial",'Portfolio por Usina'!$E:$E,'Portfolio Resumido'!$B122,'Portfolio por Usina'!$F:$F,'Portfolio Resumido'!$B125)</f>
        <v>0</v>
      </c>
      <c r="I125" s="169">
        <f>SUMIFS('Portfolio por Usina'!$R:$R,'Portfolio por Usina'!$B:$B,'Portfolio Resumido'!$B$100,'Portfolio por Usina'!$H:$H,"Equivalência Patrimonial",'Portfolio por Usina'!$G:$G,"SPE por equivalência patrimonial",'Portfolio por Usina'!$E:$E,'Portfolio Resumido'!$B122,'Portfolio por Usina'!$F:$F,'Portfolio Resumido'!$B125)</f>
        <v>0</v>
      </c>
      <c r="J125" s="169">
        <f t="shared" si="26"/>
        <v>0</v>
      </c>
      <c r="K125" s="169">
        <f t="shared" si="27"/>
        <v>0</v>
      </c>
      <c r="L125" s="169">
        <f t="shared" si="28"/>
        <v>0</v>
      </c>
    </row>
    <row r="126" spans="2:12" ht="15" thickBot="1" x14ac:dyDescent="0.4">
      <c r="B126" s="168" t="s">
        <v>145</v>
      </c>
      <c r="C126" s="169">
        <f>SUMIFS('Portfolio por Usina'!$T:$T,'Portfolio por Usina'!$B:$B,'Portfolio Resumido'!$B$100,'Portfolio por Usina'!$H:$H,"Consolidada",'Portfolio por Usina'!$G:$G,"Responsabilidade Integral",'Portfolio por Usina'!$E:$E,'Portfolio Resumido'!$B122,'Portfolio por Usina'!$F:$F,'Portfolio Resumido'!$B126)+SUMIFS('Portfolio por Usina'!$T:$T,'Portfolio por Usina'!$B:$B,'Portfolio Resumido'!$B$100,'Portfolio por Usina'!$H:$H,"Consolidada",'Portfolio por Usina'!$G:$G,"SPE Consolidada",'Portfolio por Usina'!$E:$E,'Portfolio Resumido'!$B122,'Portfolio por Usina'!$F:$F,'Portfolio Resumido'!$B126)+SUMIFS('Portfolio por Usina'!$T:$T,'Portfolio por Usina'!$B:$B,'Portfolio Resumido'!$B$100,'Portfolio por Usina'!$H:$H,"Consolidada",'Portfolio por Usina'!$G:$G,"Usina em Parceria",'Portfolio por Usina'!$E:$E,'Portfolio Resumido'!$B122,'Portfolio por Usina'!$F:$F,'Portfolio Resumido'!$B126)</f>
        <v>0</v>
      </c>
      <c r="D126" s="169">
        <f>SUMIFS('Portfolio por Usina'!$S:$S,'Portfolio por Usina'!$B:$B,'Portfolio Resumido'!$B$100,'Portfolio por Usina'!$H:$H,"Consolidada",'Portfolio por Usina'!$G:$G,"Responsabilidade Integral",'Portfolio por Usina'!$E:$E,'Portfolio Resumido'!$B122,'Portfolio por Usina'!$F:$F,'Portfolio Resumido'!$B126)+SUMIFS('Portfolio por Usina'!$S:$S,'Portfolio por Usina'!$B:$B,'Portfolio Resumido'!$B$100,'Portfolio por Usina'!$H:$H,"Consolidada",'Portfolio por Usina'!$G:$G,"SPE Consolidada",'Portfolio por Usina'!$E:$E,'Portfolio Resumido'!$B122,'Portfolio por Usina'!$F:$F,'Portfolio Resumido'!$B126)+SUMIFS('Portfolio por Usina'!$S:$S,'Portfolio por Usina'!$B:$B,'Portfolio Resumido'!$B$100,'Portfolio por Usina'!$H:$H,"Consolidada",'Portfolio por Usina'!$G:$G,"Usina em Parceria",'Portfolio por Usina'!$E:$E,'Portfolio Resumido'!$B122,'Portfolio por Usina'!$F:$F,'Portfolio Resumido'!$B126)</f>
        <v>0</v>
      </c>
      <c r="E126" s="169">
        <f>SUMIFS('Portfolio por Usina'!$R:$R,'Portfolio por Usina'!$B:$B,'Portfolio Resumido'!$B$100,'Portfolio por Usina'!$H:$H,"Consolidada",'Portfolio por Usina'!$G:$G,"Responsabilidade Integral",'Portfolio por Usina'!$E:$E,'Portfolio Resumido'!$B122,'Portfolio por Usina'!$F:$F,'Portfolio Resumido'!$B126)+SUMIFS('Portfolio por Usina'!$R:$R,'Portfolio por Usina'!$B:$B,'Portfolio Resumido'!$B$100,'Portfolio por Usina'!$H:$H,"Consolidada",'Portfolio por Usina'!$G:$G,"SPE Consolidada",'Portfolio por Usina'!$E:$E,'Portfolio Resumido'!$B122,'Portfolio por Usina'!$F:$F,'Portfolio Resumido'!$B126)+SUMIFS('Portfolio por Usina'!$R:$R,'Portfolio por Usina'!$B:$B,'Portfolio Resumido'!$B$100,'Portfolio por Usina'!$H:$H,"Consolidada",'Portfolio por Usina'!$G:$G,"Usina em Parceria",'Portfolio por Usina'!$E:$E,'Portfolio Resumido'!$B122,'Portfolio por Usina'!$F:$F,'Portfolio Resumido'!$B126)</f>
        <v>0</v>
      </c>
      <c r="F126" s="169">
        <f t="shared" si="25"/>
        <v>0</v>
      </c>
      <c r="G126" s="169">
        <f>SUMIFS('Portfolio por Usina'!$T:$T,'Portfolio por Usina'!$B:$B,'Portfolio Resumido'!$B$100,'Portfolio por Usina'!$H:$H,"Equivalência Patrimonial",'Portfolio por Usina'!$G:$G,"SPE por equivalência patrimonial",'Portfolio por Usina'!$E:$E,'Portfolio Resumido'!$B122,'Portfolio por Usina'!$F:$F,'Portfolio Resumido'!$B126)</f>
        <v>0</v>
      </c>
      <c r="H126" s="169">
        <f>SUMIFS('Portfolio por Usina'!$S:$S,'Portfolio por Usina'!$B:$B,'Portfolio Resumido'!$B$100,'Portfolio por Usina'!$H:$H,"Equivalência Patrimonial",'Portfolio por Usina'!$G:$G,"SPE por equivalência patrimonial",'Portfolio por Usina'!$E:$E,'Portfolio Resumido'!$B122,'Portfolio por Usina'!$F:$F,'Portfolio Resumido'!$B126)</f>
        <v>0</v>
      </c>
      <c r="I126" s="169">
        <f>SUMIFS('Portfolio por Usina'!$R:$R,'Portfolio por Usina'!$B:$B,'Portfolio Resumido'!$B$100,'Portfolio por Usina'!$H:$H,"Equivalência Patrimonial",'Portfolio por Usina'!$G:$G,"SPE por equivalência patrimonial",'Portfolio por Usina'!$E:$E,'Portfolio Resumido'!$B122,'Portfolio por Usina'!$F:$F,'Portfolio Resumido'!$B126)</f>
        <v>0</v>
      </c>
      <c r="J126" s="169">
        <f t="shared" si="26"/>
        <v>0</v>
      </c>
      <c r="K126" s="169">
        <f t="shared" si="27"/>
        <v>0</v>
      </c>
      <c r="L126" s="169">
        <f t="shared" si="28"/>
        <v>0</v>
      </c>
    </row>
    <row r="127" spans="2:12" ht="15" thickBot="1" x14ac:dyDescent="0.4">
      <c r="B127" s="168" t="s">
        <v>78</v>
      </c>
      <c r="C127" s="169">
        <f>SUMIFS('Portfolio por Usina'!$T:$T,'Portfolio por Usina'!$B:$B,'Portfolio Resumido'!$B$100,'Portfolio por Usina'!$H:$H,"Consolidada",'Portfolio por Usina'!$G:$G,"Responsabilidade Integral",'Portfolio por Usina'!$E:$E,'Portfolio Resumido'!$B122,'Portfolio por Usina'!$F:$F,'Portfolio Resumido'!$B127)+SUMIFS('Portfolio por Usina'!$T:$T,'Portfolio por Usina'!$B:$B,'Portfolio Resumido'!$B$100,'Portfolio por Usina'!$H:$H,"Consolidada",'Portfolio por Usina'!$G:$G,"SPE Consolidada",'Portfolio por Usina'!$E:$E,'Portfolio Resumido'!$B122,'Portfolio por Usina'!$F:$F,'Portfolio Resumido'!$B127)+SUMIFS('Portfolio por Usina'!$T:$T,'Portfolio por Usina'!$B:$B,'Portfolio Resumido'!$B$100,'Portfolio por Usina'!$H:$H,"Consolidada",'Portfolio por Usina'!$G:$G,"Usina em Parceria",'Portfolio por Usina'!$E:$E,'Portfolio Resumido'!$B122,'Portfolio por Usina'!$F:$F,'Portfolio Resumido'!$B127)</f>
        <v>0</v>
      </c>
      <c r="D127" s="169">
        <f>SUMIFS('Portfolio por Usina'!$S:$S,'Portfolio por Usina'!$B:$B,'Portfolio Resumido'!$B$100,'Portfolio por Usina'!$H:$H,"Consolidada",'Portfolio por Usina'!$G:$G,"Responsabilidade Integral",'Portfolio por Usina'!$E:$E,'Portfolio Resumido'!$B122,'Portfolio por Usina'!$F:$F,'Portfolio Resumido'!$B127)+SUMIFS('Portfolio por Usina'!$S:$S,'Portfolio por Usina'!$B:$B,'Portfolio Resumido'!$B$100,'Portfolio por Usina'!$H:$H,"Consolidada",'Portfolio por Usina'!$G:$G,"SPE Consolidada",'Portfolio por Usina'!$E:$E,'Portfolio Resumido'!$B122,'Portfolio por Usina'!$F:$F,'Portfolio Resumido'!$B127)+SUMIFS('Portfolio por Usina'!$S:$S,'Portfolio por Usina'!$B:$B,'Portfolio Resumido'!$B$100,'Portfolio por Usina'!$H:$H,"Consolidada",'Portfolio por Usina'!$G:$G,"Usina em Parceria",'Portfolio por Usina'!$E:$E,'Portfolio Resumido'!$B122,'Portfolio por Usina'!$F:$F,'Portfolio Resumido'!$B127)</f>
        <v>0</v>
      </c>
      <c r="E127" s="169">
        <f>SUMIFS('Portfolio por Usina'!$R:$R,'Portfolio por Usina'!$B:$B,'Portfolio Resumido'!$B$100,'Portfolio por Usina'!$H:$H,"Consolidada",'Portfolio por Usina'!$G:$G,"Responsabilidade Integral",'Portfolio por Usina'!$E:$E,'Portfolio Resumido'!$B122,'Portfolio por Usina'!$F:$F,'Portfolio Resumido'!$B127)+SUMIFS('Portfolio por Usina'!$R:$R,'Portfolio por Usina'!$B:$B,'Portfolio Resumido'!$B$100,'Portfolio por Usina'!$H:$H,"Consolidada",'Portfolio por Usina'!$G:$G,"SPE Consolidada",'Portfolio por Usina'!$E:$E,'Portfolio Resumido'!$B122,'Portfolio por Usina'!$F:$F,'Portfolio Resumido'!$B127)+SUMIFS('Portfolio por Usina'!$R:$R,'Portfolio por Usina'!$B:$B,'Portfolio Resumido'!$B$100,'Portfolio por Usina'!$H:$H,"Consolidada",'Portfolio por Usina'!$G:$G,"Usina em Parceria",'Portfolio por Usina'!$E:$E,'Portfolio Resumido'!$B122,'Portfolio por Usina'!$F:$F,'Portfolio Resumido'!$B127)</f>
        <v>0</v>
      </c>
      <c r="F127" s="169">
        <f>SUM(D127:E127)</f>
        <v>0</v>
      </c>
      <c r="G127" s="169">
        <f>SUMIFS('Portfolio por Usina'!$T:$T,'Portfolio por Usina'!$B:$B,'Portfolio Resumido'!$B$100,'Portfolio por Usina'!$H:$H,"Equivalência Patrimonial",'Portfolio por Usina'!$G:$G,"SPE por equivalência patrimonial",'Portfolio por Usina'!$E:$E,'Portfolio Resumido'!$B122,'Portfolio por Usina'!$F:$F,'Portfolio Resumido'!$B127)</f>
        <v>0</v>
      </c>
      <c r="H127" s="169">
        <f>SUMIFS('Portfolio por Usina'!$S:$S,'Portfolio por Usina'!$B:$B,'Portfolio Resumido'!$B$100,'Portfolio por Usina'!$H:$H,"Equivalência Patrimonial",'Portfolio por Usina'!$G:$G,"SPE por equivalência patrimonial",'Portfolio por Usina'!$E:$E,'Portfolio Resumido'!$B122,'Portfolio por Usina'!$F:$F,'Portfolio Resumido'!$B127)</f>
        <v>0</v>
      </c>
      <c r="I127" s="169">
        <f>SUMIFS('Portfolio por Usina'!$R:$R,'Portfolio por Usina'!$B:$B,'Portfolio Resumido'!$B$100,'Portfolio por Usina'!$H:$H,"Equivalência Patrimonial",'Portfolio por Usina'!$G:$G,"SPE por equivalência patrimonial",'Portfolio por Usina'!$E:$E,'Portfolio Resumido'!$B122,'Portfolio por Usina'!$F:$F,'Portfolio Resumido'!$B127)</f>
        <v>0</v>
      </c>
      <c r="J127" s="169">
        <f>SUM(H127:I127)</f>
        <v>0</v>
      </c>
      <c r="K127" s="169">
        <f>+C127+G127</f>
        <v>0</v>
      </c>
      <c r="L127" s="169">
        <f>+F127+J127</f>
        <v>0</v>
      </c>
    </row>
    <row r="128" spans="2:12" ht="15" thickBot="1" x14ac:dyDescent="0.4">
      <c r="B128" s="168" t="s">
        <v>348</v>
      </c>
      <c r="C128" s="169">
        <f>SUMIFS('Portfolio por Usina'!$T:$T,'Portfolio por Usina'!$B:$B,'Portfolio Resumido'!$B$100,'Portfolio por Usina'!$H:$H,"Consolidada",'Portfolio por Usina'!$G:$G,"Responsabilidade Integral",'Portfolio por Usina'!$E:$E,'Portfolio Resumido'!$B122,'Portfolio por Usina'!$F:$F,'Portfolio Resumido'!$B128)+SUMIFS('Portfolio por Usina'!$T:$T,'Portfolio por Usina'!$B:$B,'Portfolio Resumido'!$B$100,'Portfolio por Usina'!$H:$H,"Consolidada",'Portfolio por Usina'!$G:$G,"SPE Consolidada",'Portfolio por Usina'!$E:$E,'Portfolio Resumido'!$B122,'Portfolio por Usina'!$F:$F,'Portfolio Resumido'!$B128)+SUMIFS('Portfolio por Usina'!$T:$T,'Portfolio por Usina'!$B:$B,'Portfolio Resumido'!$B$100,'Portfolio por Usina'!$H:$H,"Consolidada",'Portfolio por Usina'!$G:$G,"Usina em Parceria",'Portfolio por Usina'!$E:$E,'Portfolio Resumido'!$B122,'Portfolio por Usina'!$F:$F,'Portfolio Resumido'!$B128)</f>
        <v>0</v>
      </c>
      <c r="D128" s="169">
        <f>SUMIFS('Portfolio por Usina'!$S:$S,'Portfolio por Usina'!$B:$B,'Portfolio Resumido'!$B$100,'Portfolio por Usina'!$H:$H,"Consolidada",'Portfolio por Usina'!$G:$G,"Responsabilidade Integral",'Portfolio por Usina'!$E:$E,'Portfolio Resumido'!$B122,'Portfolio por Usina'!$F:$F,'Portfolio Resumido'!$B128)+SUMIFS('Portfolio por Usina'!$S:$S,'Portfolio por Usina'!$B:$B,'Portfolio Resumido'!$B$100,'Portfolio por Usina'!$H:$H,"Consolidada",'Portfolio por Usina'!$G:$G,"SPE Consolidada",'Portfolio por Usina'!$E:$E,'Portfolio Resumido'!$B122,'Portfolio por Usina'!$F:$F,'Portfolio Resumido'!$B128)+SUMIFS('Portfolio por Usina'!$S:$S,'Portfolio por Usina'!$B:$B,'Portfolio Resumido'!$B$100,'Portfolio por Usina'!$H:$H,"Consolidada",'Portfolio por Usina'!$G:$G,"Usina em Parceria",'Portfolio por Usina'!$E:$E,'Portfolio Resumido'!$B122,'Portfolio por Usina'!$F:$F,'Portfolio Resumido'!$B128)</f>
        <v>0</v>
      </c>
      <c r="E128" s="169">
        <f>SUMIFS('Portfolio por Usina'!$R:$R,'Portfolio por Usina'!$B:$B,'Portfolio Resumido'!$B$100,'Portfolio por Usina'!$H:$H,"Consolidada",'Portfolio por Usina'!$G:$G,"Responsabilidade Integral",'Portfolio por Usina'!$E:$E,'Portfolio Resumido'!$B122,'Portfolio por Usina'!$F:$F,'Portfolio Resumido'!$B128)+SUMIFS('Portfolio por Usina'!$R:$R,'Portfolio por Usina'!$B:$B,'Portfolio Resumido'!$B$100,'Portfolio por Usina'!$H:$H,"Consolidada",'Portfolio por Usina'!$G:$G,"SPE Consolidada",'Portfolio por Usina'!$E:$E,'Portfolio Resumido'!$B122,'Portfolio por Usina'!$F:$F,'Portfolio Resumido'!$B128)+SUMIFS('Portfolio por Usina'!$R:$R,'Portfolio por Usina'!$B:$B,'Portfolio Resumido'!$B$100,'Portfolio por Usina'!$H:$H,"Consolidada",'Portfolio por Usina'!$G:$G,"Usina em Parceria",'Portfolio por Usina'!$E:$E,'Portfolio Resumido'!$B122,'Portfolio por Usina'!$F:$F,'Portfolio Resumido'!$B128)</f>
        <v>0</v>
      </c>
      <c r="F128" s="169">
        <f>SUM(D128:E128)</f>
        <v>0</v>
      </c>
      <c r="G128" s="169">
        <f>SUMIFS('Portfolio por Usina'!$T:$T,'Portfolio por Usina'!$B:$B,'Portfolio Resumido'!$B$100,'Portfolio por Usina'!$H:$H,"Equivalência Patrimonial",'Portfolio por Usina'!$G:$G,"SPE por equivalência patrimonial",'Portfolio por Usina'!$E:$E,'Portfolio Resumido'!$B122,'Portfolio por Usina'!$F:$F,'Portfolio Resumido'!$B128)</f>
        <v>0</v>
      </c>
      <c r="H128" s="169">
        <f>SUMIFS('Portfolio por Usina'!$S:$S,'Portfolio por Usina'!$B:$B,'Portfolio Resumido'!$B$100,'Portfolio por Usina'!$H:$H,"Equivalência Patrimonial",'Portfolio por Usina'!$G:$G,"SPE por equivalência patrimonial",'Portfolio por Usina'!$E:$E,'Portfolio Resumido'!$B122,'Portfolio por Usina'!$F:$F,'Portfolio Resumido'!$B128)</f>
        <v>0</v>
      </c>
      <c r="I128" s="169">
        <f>SUMIFS('Portfolio por Usina'!$R:$R,'Portfolio por Usina'!$B:$B,'Portfolio Resumido'!$B$100,'Portfolio por Usina'!$H:$H,"Equivalência Patrimonial",'Portfolio por Usina'!$G:$G,"SPE por equivalência patrimonial",'Portfolio por Usina'!$E:$E,'Portfolio Resumido'!$B122,'Portfolio por Usina'!$F:$F,'Portfolio Resumido'!$B128)</f>
        <v>0</v>
      </c>
      <c r="J128" s="169">
        <f>SUM(H128:I128)</f>
        <v>0</v>
      </c>
      <c r="K128" s="169">
        <f>+C128+G128</f>
        <v>0</v>
      </c>
      <c r="L128" s="169">
        <f>+F128+J128</f>
        <v>0</v>
      </c>
    </row>
    <row r="129" spans="2:12" ht="15" thickBot="1" x14ac:dyDescent="0.4">
      <c r="B129" s="182" t="s">
        <v>732</v>
      </c>
      <c r="C129" s="183">
        <f>SUMIFS('Portfolio por Usina'!$T:$T,'Portfolio por Usina'!$B:$B,'Portfolio Resumido'!$B129,'Portfolio por Usina'!$H:$H,"Consolidada",'Portfolio por Usina'!$G:$G,"Responsabilidade Integral")+SUMIFS('Portfolio por Usina'!$T:$T,'Portfolio por Usina'!$B:$B,'Portfolio Resumido'!$B129,'Portfolio por Usina'!$H:$H,"Consolidada",'Portfolio por Usina'!$G:$G,"SPE Consolidada")+SUMIFS('Portfolio por Usina'!$T:$T,'Portfolio por Usina'!$B:$B,'Portfolio Resumido'!$B129,'Portfolio por Usina'!$H:$H,"Consolidada",'Portfolio por Usina'!$G:$G,"Usina em Parceria")-'Portfolio por Usina'!T96</f>
        <v>1075.5345599999998</v>
      </c>
      <c r="D129" s="183">
        <f>SUMIFS('Portfolio por Usina'!$S:$S,'Portfolio por Usina'!$B:$B,'Portfolio Resumido'!$B129,'Portfolio por Usina'!$H:$H,"Consolidada",'Portfolio por Usina'!$G:$G,"Responsabilidade Integral")+SUMIFS('Portfolio por Usina'!$S:$S,'Portfolio por Usina'!$B:$B,'Portfolio Resumido'!$B129,'Portfolio por Usina'!$H:$H,"Consolidada",'Portfolio por Usina'!$G:$G,"SPE Consolidada")+SUMIFS('Portfolio por Usina'!$S:$S,'Portfolio por Usina'!$B:$B,'Portfolio Resumido'!$B129,'Portfolio por Usina'!$H:$H,"Consolidada",'Portfolio por Usina'!$G:$G,"Usina em Parceria")-'Portfolio por Usina'!S96</f>
        <v>516.37023999999997</v>
      </c>
      <c r="E129" s="183">
        <f>SUMIFS('Portfolio por Usina'!$R:$R,'Portfolio por Usina'!$B:$B,'Portfolio Resumido'!$B129,'Portfolio por Usina'!$H:$H,"Consolidada",'Portfolio por Usina'!$G:$G,"Responsabilidade Integral")+SUMIFS('Portfolio por Usina'!$R:$R,'Portfolio por Usina'!$B:$B,'Portfolio Resumido'!$B129,'Portfolio por Usina'!$H:$H,"Consolidada",'Portfolio por Usina'!$G:$G,"SPE Consolidada")+SUMIFS('Portfolio por Usina'!$R:$R,'Portfolio por Usina'!$B:$B,'Portfolio Resumido'!$B129,'Portfolio por Usina'!$H:$H,"Consolidada",'Portfolio por Usina'!$G:$G,"Usina em Parceria")-'Portfolio por Usina'!R96</f>
        <v>0</v>
      </c>
      <c r="F129" s="183">
        <f>SUM(D129:E129)</f>
        <v>516.37023999999997</v>
      </c>
      <c r="G129" s="183">
        <f>SUMIFS('Portfolio por Usina'!$T:$T,'Portfolio por Usina'!$B:$B,'Portfolio Resumido'!$B129,'Portfolio por Usina'!$H:$H,"Equivalência Patrimonial",'Portfolio por Usina'!$G:$G,"SPE por equivalência patrimonial")</f>
        <v>577.875</v>
      </c>
      <c r="H129" s="183">
        <f>SUMIFS('Portfolio por Usina'!$S:$S,'Portfolio por Usina'!$B:$B,'Portfolio Resumido'!$B129,'Portfolio por Usina'!$H:$H,"Equivalência Patrimonial",'Portfolio por Usina'!$G:$G,"SPE por equivalência patrimonial")</f>
        <v>342.50265999999993</v>
      </c>
      <c r="I129" s="183">
        <f>SUMIFS('Portfolio por Usina'!$R:$R,'Portfolio por Usina'!$B:$B,'Portfolio Resumido'!$B129,'Portfolio por Usina'!$H:$H,"Equivalência Patrimonial",'Portfolio por Usina'!$G:$G,"SPE por equivalência patrimonial")</f>
        <v>0</v>
      </c>
      <c r="J129" s="183">
        <f>SUM(H129:I129)</f>
        <v>342.50265999999993</v>
      </c>
      <c r="K129" s="183">
        <f>+C129+G129</f>
        <v>1653.4095599999998</v>
      </c>
      <c r="L129" s="183">
        <f>+F129+J129</f>
        <v>858.87289999999985</v>
      </c>
    </row>
    <row r="130" spans="2:12" ht="15" thickBot="1" x14ac:dyDescent="0.4">
      <c r="B130" s="185" t="s">
        <v>79</v>
      </c>
      <c r="C130" s="186">
        <f>SUMIFS('Portfolio por Usina'!$T:$T,'Portfolio por Usina'!$B:$B,'Portfolio Resumido'!$B$129,'Portfolio por Usina'!$H:$H,"Consolidada",'Portfolio por Usina'!$G:$G,"Responsabilidade Integral",'Portfolio por Usina'!$E:$E,'Portfolio Resumido'!$B130)+SUMIFS('Portfolio por Usina'!$T:$T,'Portfolio por Usina'!$B:$B,'Portfolio Resumido'!$B$129,'Portfolio por Usina'!$H:$H,"Consolidada",'Portfolio por Usina'!$G:$G,"SPE Consolidada",'Portfolio por Usina'!$E:$E,'Portfolio Resumido'!$B130)+SUMIFS('Portfolio por Usina'!$T:$T,'Portfolio por Usina'!$B:$B,'Portfolio Resumido'!$B$129,'Portfolio por Usina'!$H:$H,"Consolidada",'Portfolio por Usina'!$G:$G,"Usina em Parceria",'Portfolio por Usina'!$E:$E,'Portfolio Resumido'!$B130)-'Portfolio por Usina'!T96</f>
        <v>609.00455999999986</v>
      </c>
      <c r="D130" s="186">
        <f>SUMIFS('Portfolio por Usina'!$S:$S,'Portfolio por Usina'!$B:$B,'Portfolio Resumido'!$B$129,'Portfolio por Usina'!$H:$H,"Consolidada",'Portfolio por Usina'!$G:$G,"Responsabilidade Integral",'Portfolio por Usina'!$E:$E,'Portfolio Resumido'!$B130)+SUMIFS('Portfolio por Usina'!$S:$S,'Portfolio por Usina'!$B:$B,'Portfolio Resumido'!$B$129,'Portfolio por Usina'!$H:$H,"Consolidada",'Portfolio por Usina'!$G:$G,"SPE Consolidada",'Portfolio por Usina'!$E:$E,'Portfolio Resumido'!$B130)+SUMIFS('Portfolio por Usina'!$S:$S,'Portfolio por Usina'!$B:$B,'Portfolio Resumido'!$B$129,'Portfolio por Usina'!$H:$H,"Consolidada",'Portfolio por Usina'!$G:$G,"Usina em Parceria",'Portfolio por Usina'!$E:$E,'Portfolio Resumido'!$B130)-'Portfolio por Usina'!S96</f>
        <v>329.55024000000003</v>
      </c>
      <c r="E130" s="186">
        <f>SUMIFS('Portfolio por Usina'!$R:$R,'Portfolio por Usina'!$B:$B,'Portfolio Resumido'!$B$129,'Portfolio por Usina'!$H:$H,"Consolidada",'Portfolio por Usina'!$G:$G,"Responsabilidade Integral",'Portfolio por Usina'!$E:$E,'Portfolio Resumido'!$B130)+SUMIFS('Portfolio por Usina'!$R:$R,'Portfolio por Usina'!$B:$B,'Portfolio Resumido'!$B$129,'Portfolio por Usina'!$H:$H,"Consolidada",'Portfolio por Usina'!$G:$G,"SPE Consolidada",'Portfolio por Usina'!$E:$E,'Portfolio Resumido'!$B130)+SUMIFS('Portfolio por Usina'!$R:$R,'Portfolio por Usina'!$B:$B,'Portfolio Resumido'!$B$129,'Portfolio por Usina'!$H:$H,"Consolidada",'Portfolio por Usina'!$G:$G,"Usina em Parceria",'Portfolio por Usina'!$E:$E,'Portfolio Resumido'!$B130)-'Portfolio por Usina'!R96</f>
        <v>0</v>
      </c>
      <c r="F130" s="186">
        <f t="shared" ref="F130:F155" si="29">SUM(D130:E130)</f>
        <v>329.55024000000003</v>
      </c>
      <c r="G130" s="186">
        <f>SUMIFS('Portfolio por Usina'!$T:$T,'Portfolio por Usina'!$B:$B,'Portfolio Resumido'!$B$129,'Portfolio por Usina'!$H:$H,"Equivalência Patrimonial",'Portfolio por Usina'!$G:$G,"SPE por equivalência patrimonial",'Portfolio por Usina'!$E:$E,'Portfolio Resumido'!$B130)</f>
        <v>577.875</v>
      </c>
      <c r="H130" s="186">
        <f>SUMIFS('Portfolio por Usina'!$S:$S,'Portfolio por Usina'!$B:$B,'Portfolio Resumido'!$B$129,'Portfolio por Usina'!$H:$H,"Equivalência Patrimonial",'Portfolio por Usina'!$G:$G,"SPE por equivalência patrimonial",'Portfolio por Usina'!$E:$E,'Portfolio Resumido'!$B130)</f>
        <v>342.50265999999993</v>
      </c>
      <c r="I130" s="186">
        <f>SUMIFS('Portfolio por Usina'!$R:$R,'Portfolio por Usina'!$B:$B,'Portfolio Resumido'!$B$129,'Portfolio por Usina'!$H:$H,"Equivalência Patrimonial",'Portfolio por Usina'!$G:$G,"SPE por equivalência patrimonial",'Portfolio por Usina'!$E:$E,'Portfolio Resumido'!$B130)</f>
        <v>0</v>
      </c>
      <c r="J130" s="186">
        <f t="shared" ref="J130:J155" si="30">SUM(H130:I130)</f>
        <v>342.50265999999993</v>
      </c>
      <c r="K130" s="186">
        <f t="shared" ref="K130:K155" si="31">+C130+G130</f>
        <v>1186.8795599999999</v>
      </c>
      <c r="L130" s="186">
        <f t="shared" ref="L130:L155" si="32">+F130+J130</f>
        <v>672.05289999999991</v>
      </c>
    </row>
    <row r="131" spans="2:12" ht="15" thickBot="1" x14ac:dyDescent="0.4">
      <c r="B131" s="168" t="s">
        <v>156</v>
      </c>
      <c r="C131" s="169">
        <f>SUMIFS('Portfolio por Usina'!$T:$T,'Portfolio por Usina'!$B:$B,'Portfolio Resumido'!$B$129,'Portfolio por Usina'!$H:$H,"Consolidada",'Portfolio por Usina'!$G:$G,"Responsabilidade Integral",'Portfolio por Usina'!$E:$E,'Portfolio Resumido'!$B130,'Portfolio por Usina'!$F:$F,'Portfolio Resumido'!$B131)+SUMIFS('Portfolio por Usina'!$T:$T,'Portfolio por Usina'!$B:$B,'Portfolio Resumido'!$B$129,'Portfolio por Usina'!$H:$H,"Consolidada",'Portfolio por Usina'!$G:$G,"SPE Consolidada",'Portfolio por Usina'!$E:$E,'Portfolio Resumido'!$B130,'Portfolio por Usina'!$F:$F,'Portfolio Resumido'!$B131)+SUMIFS('Portfolio por Usina'!$T:$T,'Portfolio por Usina'!$B:$B,'Portfolio Resumido'!$B$129,'Portfolio por Usina'!$H:$H,"Consolidada",'Portfolio por Usina'!$G:$G,"Usina em Parceria",'Portfolio por Usina'!$E:$E,'Portfolio Resumido'!$B130,'Portfolio por Usina'!$F:$F,'Portfolio Resumido'!$B131)</f>
        <v>497.85455999999999</v>
      </c>
      <c r="D131" s="169">
        <f>SUMIFS('Portfolio por Usina'!$S:$S,'Portfolio por Usina'!$B:$B,'Portfolio Resumido'!$B$129,'Portfolio por Usina'!$H:$H,"Consolidada",'Portfolio por Usina'!$G:$G,"Responsabilidade Integral",'Portfolio por Usina'!$E:$E,'Portfolio Resumido'!$B130,'Portfolio por Usina'!$F:$F,'Portfolio Resumido'!$B131)+SUMIFS('Portfolio por Usina'!$S:$S,'Portfolio por Usina'!$B:$B,'Portfolio Resumido'!$B$129,'Portfolio por Usina'!$H:$H,"Consolidada",'Portfolio por Usina'!$G:$G,"SPE Consolidada",'Portfolio por Usina'!$E:$E,'Portfolio Resumido'!$B130,'Portfolio por Usina'!$F:$F,'Portfolio Resumido'!$B131)+SUMIFS('Portfolio por Usina'!$S:$S,'Portfolio por Usina'!$B:$B,'Portfolio Resumido'!$B$129,'Portfolio por Usina'!$H:$H,"Consolidada",'Portfolio por Usina'!$G:$G,"Usina em Parceria",'Portfolio por Usina'!$E:$E,'Portfolio Resumido'!$B130,'Portfolio por Usina'!$F:$F,'Portfolio Resumido'!$B131)</f>
        <v>274.75024000000002</v>
      </c>
      <c r="E131" s="169">
        <f>SUMIFS('Portfolio por Usina'!$R:$R,'Portfolio por Usina'!$B:$B,'Portfolio Resumido'!$B$129,'Portfolio por Usina'!$H:$H,"Consolidada",'Portfolio por Usina'!$G:$G,"Responsabilidade Integral",'Portfolio por Usina'!$E:$E,'Portfolio Resumido'!$B130,'Portfolio por Usina'!$F:$F,'Portfolio Resumido'!$B131)+SUMIFS('Portfolio por Usina'!$R:$R,'Portfolio por Usina'!$B:$B,'Portfolio Resumido'!$B$129,'Portfolio por Usina'!$H:$H,"Consolidada",'Portfolio por Usina'!$G:$G,"SPE Consolidada",'Portfolio por Usina'!$E:$E,'Portfolio Resumido'!$B130,'Portfolio por Usina'!$F:$F,'Portfolio Resumido'!$B131)+SUMIFS('Portfolio por Usina'!$R:$R,'Portfolio por Usina'!$B:$B,'Portfolio Resumido'!$B$129,'Portfolio por Usina'!$H:$H,"Consolidada",'Portfolio por Usina'!$G:$G,"Usina em Parceria",'Portfolio por Usina'!$E:$E,'Portfolio Resumido'!$B130,'Portfolio por Usina'!$F:$F,'Portfolio Resumido'!$B131)</f>
        <v>0</v>
      </c>
      <c r="F131" s="169">
        <f t="shared" si="29"/>
        <v>274.75024000000002</v>
      </c>
      <c r="G131" s="169">
        <f>SUMIFS('Portfolio por Usina'!$T:$T,'Portfolio por Usina'!$B:$B,'Portfolio Resumido'!$B$129,'Portfolio por Usina'!$H:$H,"Equivalência Patrimonial",'Portfolio por Usina'!$G:$G,"SPE por equivalência patrimonial",'Portfolio por Usina'!$E:$E,'Portfolio Resumido'!$B130,'Portfolio por Usina'!$F:$F,'Portfolio Resumido'!$B131)</f>
        <v>577.875</v>
      </c>
      <c r="H131" s="169">
        <f>SUMIFS('Portfolio por Usina'!$S:$S,'Portfolio por Usina'!$B:$B,'Portfolio Resumido'!$B$129,'Portfolio por Usina'!$H:$H,"Equivalência Patrimonial",'Portfolio por Usina'!$G:$G,"SPE por equivalência patrimonial",'Portfolio por Usina'!$E:$E,'Portfolio Resumido'!$B130,'Portfolio por Usina'!$F:$F,'Portfolio Resumido'!$B131)</f>
        <v>342.50265999999993</v>
      </c>
      <c r="I131" s="169">
        <f>SUMIFS('Portfolio por Usina'!$R:$R,'Portfolio por Usina'!$B:$B,'Portfolio Resumido'!$B$129,'Portfolio por Usina'!$H:$H,"Equivalência Patrimonial",'Portfolio por Usina'!$G:$G,"SPE por equivalência patrimonial",'Portfolio por Usina'!$E:$E,'Portfolio Resumido'!$B130,'Portfolio por Usina'!$F:$F,'Portfolio Resumido'!$B131)</f>
        <v>0</v>
      </c>
      <c r="J131" s="169">
        <f t="shared" si="30"/>
        <v>342.50265999999993</v>
      </c>
      <c r="K131" s="169">
        <f t="shared" si="31"/>
        <v>1075.72956</v>
      </c>
      <c r="L131" s="169">
        <f t="shared" si="32"/>
        <v>617.25289999999995</v>
      </c>
    </row>
    <row r="132" spans="2:12" ht="15" thickBot="1" x14ac:dyDescent="0.4">
      <c r="B132" s="168" t="s">
        <v>151</v>
      </c>
      <c r="C132" s="169">
        <f>SUMIFS('Portfolio por Usina'!$T:$T,'Portfolio por Usina'!$B:$B,'Portfolio Resumido'!$B$129,'Portfolio por Usina'!$H:$H,"Consolidada",'Portfolio por Usina'!$G:$G,"Responsabilidade Integral",'Portfolio por Usina'!$E:$E,'Portfolio Resumido'!$B130,'Portfolio por Usina'!$F:$F,'Portfolio Resumido'!$B132)+SUMIFS('Portfolio por Usina'!$T:$T,'Portfolio por Usina'!$B:$B,'Portfolio Resumido'!$B$129,'Portfolio por Usina'!$H:$H,"Consolidada",'Portfolio por Usina'!$G:$G,"SPE Consolidada",'Portfolio por Usina'!$E:$E,'Portfolio Resumido'!$B130,'Portfolio por Usina'!$F:$F,'Portfolio Resumido'!$B132)+SUMIFS('Portfolio por Usina'!$T:$T,'Portfolio por Usina'!$B:$B,'Portfolio Resumido'!$B$129,'Portfolio por Usina'!$H:$H,"Consolidada",'Portfolio por Usina'!$G:$G,"Usina em Parceria",'Portfolio por Usina'!$E:$E,'Portfolio Resumido'!$B130,'Portfolio por Usina'!$F:$F,'Portfolio Resumido'!$B132)-'Portfolio por Usina'!T96</f>
        <v>111.15000000000003</v>
      </c>
      <c r="D132" s="169">
        <f>SUMIFS('Portfolio por Usina'!$S:$S,'Portfolio por Usina'!$B:$B,'Portfolio Resumido'!$B$129,'Portfolio por Usina'!$H:$H,"Consolidada",'Portfolio por Usina'!$G:$G,"Responsabilidade Integral",'Portfolio por Usina'!$E:$E,'Portfolio Resumido'!$B130,'Portfolio por Usina'!$F:$F,'Portfolio Resumido'!$B132)+SUMIFS('Portfolio por Usina'!$S:$S,'Portfolio por Usina'!$B:$B,'Portfolio Resumido'!$B$129,'Portfolio por Usina'!$H:$H,"Consolidada",'Portfolio por Usina'!$G:$G,"SPE Consolidada",'Portfolio por Usina'!$E:$E,'Portfolio Resumido'!$B130,'Portfolio por Usina'!$F:$F,'Portfolio Resumido'!$B132)+SUMIFS('Portfolio por Usina'!$S:$S,'Portfolio por Usina'!$B:$B,'Portfolio Resumido'!$B$129,'Portfolio por Usina'!$H:$H,"Consolidada",'Portfolio por Usina'!$G:$G,"Usina em Parceria",'Portfolio por Usina'!$E:$E,'Portfolio Resumido'!$B130,'Portfolio por Usina'!$F:$F,'Portfolio Resumido'!$B132)-'Portfolio por Usina'!S96</f>
        <v>54.8</v>
      </c>
      <c r="E132" s="169">
        <f>SUMIFS('Portfolio por Usina'!$R:$R,'Portfolio por Usina'!$B:$B,'Portfolio Resumido'!$B$129,'Portfolio por Usina'!$H:$H,"Consolidada",'Portfolio por Usina'!$G:$G,"Responsabilidade Integral",'Portfolio por Usina'!$E:$E,'Portfolio Resumido'!$B130,'Portfolio por Usina'!$F:$F,'Portfolio Resumido'!$B132)+SUMIFS('Portfolio por Usina'!$R:$R,'Portfolio por Usina'!$B:$B,'Portfolio Resumido'!$B$129,'Portfolio por Usina'!$H:$H,"Consolidada",'Portfolio por Usina'!$G:$G,"SPE Consolidada",'Portfolio por Usina'!$E:$E,'Portfolio Resumido'!$B130,'Portfolio por Usina'!$F:$F,'Portfolio Resumido'!$B132)+SUMIFS('Portfolio por Usina'!$R:$R,'Portfolio por Usina'!$B:$B,'Portfolio Resumido'!$B$129,'Portfolio por Usina'!$H:$H,"Consolidada",'Portfolio por Usina'!$G:$G,"Usina em Parceria",'Portfolio por Usina'!$E:$E,'Portfolio Resumido'!$B130,'Portfolio por Usina'!$F:$F,'Portfolio Resumido'!$B132)-'Portfolio por Usina'!R96</f>
        <v>0</v>
      </c>
      <c r="F132" s="169">
        <f t="shared" si="29"/>
        <v>54.8</v>
      </c>
      <c r="G132" s="169">
        <f>SUMIFS('Portfolio por Usina'!$T:$T,'Portfolio por Usina'!$B:$B,'Portfolio Resumido'!$B$129,'Portfolio por Usina'!$H:$H,"Equivalência Patrimonial",'Portfolio por Usina'!$G:$G,"SPE por equivalência patrimonial",'Portfolio por Usina'!$E:$E,'Portfolio Resumido'!$B130,'Portfolio por Usina'!$F:$F,'Portfolio Resumido'!$B132)</f>
        <v>0</v>
      </c>
      <c r="H132" s="169">
        <f>SUMIFS('Portfolio por Usina'!$S:$S,'Portfolio por Usina'!$B:$B,'Portfolio Resumido'!$B$129,'Portfolio por Usina'!$H:$H,"Equivalência Patrimonial",'Portfolio por Usina'!$G:$G,"SPE por equivalência patrimonial",'Portfolio por Usina'!$E:$E,'Portfolio Resumido'!$B130,'Portfolio por Usina'!$F:$F,'Portfolio Resumido'!$B132)</f>
        <v>0</v>
      </c>
      <c r="I132" s="169">
        <f>SUMIFS('Portfolio por Usina'!$R:$R,'Portfolio por Usina'!$B:$B,'Portfolio Resumido'!$B$129,'Portfolio por Usina'!$H:$H,"Equivalência Patrimonial",'Portfolio por Usina'!$G:$G,"SPE por equivalência patrimonial",'Portfolio por Usina'!$E:$E,'Portfolio Resumido'!$B130,'Portfolio por Usina'!$F:$F,'Portfolio Resumido'!$B132)</f>
        <v>0</v>
      </c>
      <c r="J132" s="169">
        <f t="shared" si="30"/>
        <v>0</v>
      </c>
      <c r="K132" s="169">
        <f t="shared" si="31"/>
        <v>111.15000000000003</v>
      </c>
      <c r="L132" s="169">
        <f t="shared" si="32"/>
        <v>54.8</v>
      </c>
    </row>
    <row r="133" spans="2:12" ht="15" thickBot="1" x14ac:dyDescent="0.4">
      <c r="B133" s="168" t="s">
        <v>157</v>
      </c>
      <c r="C133" s="169">
        <f>SUMIFS('Portfolio por Usina'!$T:$T,'Portfolio por Usina'!$B:$B,'Portfolio Resumido'!$B$129,'Portfolio por Usina'!$H:$H,"Consolidada",'Portfolio por Usina'!$G:$G,"Responsabilidade Integral",'Portfolio por Usina'!$E:$E,'Portfolio Resumido'!$B130,'Portfolio por Usina'!$F:$F,'Portfolio Resumido'!$B133)+SUMIFS('Portfolio por Usina'!$T:$T,'Portfolio por Usina'!$B:$B,'Portfolio Resumido'!$B$129,'Portfolio por Usina'!$H:$H,"Consolidada",'Portfolio por Usina'!$G:$G,"SPE Consolidada",'Portfolio por Usina'!$E:$E,'Portfolio Resumido'!$B130,'Portfolio por Usina'!$F:$F,'Portfolio Resumido'!$B133)+SUMIFS('Portfolio por Usina'!$T:$T,'Portfolio por Usina'!$B:$B,'Portfolio Resumido'!$B$129,'Portfolio por Usina'!$H:$H,"Consolidada",'Portfolio por Usina'!$G:$G,"Usina em Parceria",'Portfolio por Usina'!$E:$E,'Portfolio Resumido'!$B130,'Portfolio por Usina'!$F:$F,'Portfolio Resumido'!$B133)</f>
        <v>0</v>
      </c>
      <c r="D133" s="169">
        <f>SUMIFS('Portfolio por Usina'!$S:$S,'Portfolio por Usina'!$B:$B,'Portfolio Resumido'!$B$129,'Portfolio por Usina'!$H:$H,"Consolidada",'Portfolio por Usina'!$G:$G,"Responsabilidade Integral",'Portfolio por Usina'!$E:$E,'Portfolio Resumido'!$B130,'Portfolio por Usina'!$F:$F,'Portfolio Resumido'!$B133)+SUMIFS('Portfolio por Usina'!$S:$S,'Portfolio por Usina'!$B:$B,'Portfolio Resumido'!$B$129,'Portfolio por Usina'!$H:$H,"Consolidada",'Portfolio por Usina'!$G:$G,"SPE Consolidada",'Portfolio por Usina'!$E:$E,'Portfolio Resumido'!$B130,'Portfolio por Usina'!$F:$F,'Portfolio Resumido'!$B133)+SUMIFS('Portfolio por Usina'!$S:$S,'Portfolio por Usina'!$B:$B,'Portfolio Resumido'!$B$129,'Portfolio por Usina'!$H:$H,"Consolidada",'Portfolio por Usina'!$G:$G,"Usina em Parceria",'Portfolio por Usina'!$E:$E,'Portfolio Resumido'!$B130,'Portfolio por Usina'!$F:$F,'Portfolio Resumido'!$B133)</f>
        <v>0</v>
      </c>
      <c r="E133" s="169">
        <f>SUMIFS('Portfolio por Usina'!$R:$R,'Portfolio por Usina'!$B:$B,'Portfolio Resumido'!$B$129,'Portfolio por Usina'!$H:$H,"Consolidada",'Portfolio por Usina'!$G:$G,"Responsabilidade Integral",'Portfolio por Usina'!$E:$E,'Portfolio Resumido'!$B130,'Portfolio por Usina'!$F:$F,'Portfolio Resumido'!$B133)+SUMIFS('Portfolio por Usina'!$R:$R,'Portfolio por Usina'!$B:$B,'Portfolio Resumido'!$B$129,'Portfolio por Usina'!$H:$H,"Consolidada",'Portfolio por Usina'!$G:$G,"SPE Consolidada",'Portfolio por Usina'!$E:$E,'Portfolio Resumido'!$B130,'Portfolio por Usina'!$F:$F,'Portfolio Resumido'!$B133)+SUMIFS('Portfolio por Usina'!$R:$R,'Portfolio por Usina'!$B:$B,'Portfolio Resumido'!$B$129,'Portfolio por Usina'!$H:$H,"Consolidada",'Portfolio por Usina'!$G:$G,"Usina em Parceria",'Portfolio por Usina'!$E:$E,'Portfolio Resumido'!$B130,'Portfolio por Usina'!$F:$F,'Portfolio Resumido'!$B133)</f>
        <v>0</v>
      </c>
      <c r="F133" s="169">
        <f t="shared" si="29"/>
        <v>0</v>
      </c>
      <c r="G133" s="169">
        <f>SUMIFS('Portfolio por Usina'!$T:$T,'Portfolio por Usina'!$B:$B,'Portfolio Resumido'!$B$129,'Portfolio por Usina'!$H:$H,"Equivalência Patrimonial",'Portfolio por Usina'!$G:$G,"SPE por equivalência patrimonial",'Portfolio por Usina'!$E:$E,'Portfolio Resumido'!$B130,'Portfolio por Usina'!$F:$F,'Portfolio Resumido'!$B133)</f>
        <v>0</v>
      </c>
      <c r="H133" s="169">
        <f>SUMIFS('Portfolio por Usina'!$S:$S,'Portfolio por Usina'!$B:$B,'Portfolio Resumido'!$B$129,'Portfolio por Usina'!$H:$H,"Equivalência Patrimonial",'Portfolio por Usina'!$G:$G,"SPE por equivalência patrimonial",'Portfolio por Usina'!$E:$E,'Portfolio Resumido'!$B130,'Portfolio por Usina'!$F:$F,'Portfolio Resumido'!$B133)</f>
        <v>0</v>
      </c>
      <c r="I133" s="169">
        <f>SUMIFS('Portfolio por Usina'!$R:$R,'Portfolio por Usina'!$B:$B,'Portfolio Resumido'!$B$129,'Portfolio por Usina'!$H:$H,"Equivalência Patrimonial",'Portfolio por Usina'!$G:$G,"SPE por equivalência patrimonial",'Portfolio por Usina'!$E:$E,'Portfolio Resumido'!$B130,'Portfolio por Usina'!$F:$F,'Portfolio Resumido'!$B133)</f>
        <v>0</v>
      </c>
      <c r="J133" s="169">
        <f t="shared" si="30"/>
        <v>0</v>
      </c>
      <c r="K133" s="169">
        <f t="shared" si="31"/>
        <v>0</v>
      </c>
      <c r="L133" s="169">
        <f t="shared" si="32"/>
        <v>0</v>
      </c>
    </row>
    <row r="134" spans="2:12" ht="15" thickBot="1" x14ac:dyDescent="0.4">
      <c r="B134" s="168" t="s">
        <v>145</v>
      </c>
      <c r="C134" s="169">
        <f>SUMIFS('Portfolio por Usina'!$T:$T,'Portfolio por Usina'!$B:$B,'Portfolio Resumido'!$B$129,'Portfolio por Usina'!$H:$H,"Consolidada",'Portfolio por Usina'!$G:$G,"Responsabilidade Integral",'Portfolio por Usina'!$E:$E,'Portfolio Resumido'!$B130,'Portfolio por Usina'!$F:$F,'Portfolio Resumido'!$B134)+SUMIFS('Portfolio por Usina'!$T:$T,'Portfolio por Usina'!$B:$B,'Portfolio Resumido'!$B$129,'Portfolio por Usina'!$H:$H,"Consolidada",'Portfolio por Usina'!$G:$G,"SPE Consolidada",'Portfolio por Usina'!$E:$E,'Portfolio Resumido'!$B130,'Portfolio por Usina'!$F:$F,'Portfolio Resumido'!$B134)+SUMIFS('Portfolio por Usina'!$T:$T,'Portfolio por Usina'!$B:$B,'Portfolio Resumido'!$B$129,'Portfolio por Usina'!$H:$H,"Consolidada",'Portfolio por Usina'!$G:$G,"Usina em Parceria",'Portfolio por Usina'!$E:$E,'Portfolio Resumido'!$B130,'Portfolio por Usina'!$F:$F,'Portfolio Resumido'!$B134)</f>
        <v>0</v>
      </c>
      <c r="D134" s="169">
        <f>SUMIFS('Portfolio por Usina'!$S:$S,'Portfolio por Usina'!$B:$B,'Portfolio Resumido'!$B$129,'Portfolio por Usina'!$H:$H,"Consolidada",'Portfolio por Usina'!$G:$G,"Responsabilidade Integral",'Portfolio por Usina'!$E:$E,'Portfolio Resumido'!$B130,'Portfolio por Usina'!$F:$F,'Portfolio Resumido'!$B134)+SUMIFS('Portfolio por Usina'!$S:$S,'Portfolio por Usina'!$B:$B,'Portfolio Resumido'!$B$129,'Portfolio por Usina'!$H:$H,"Consolidada",'Portfolio por Usina'!$G:$G,"SPE Consolidada",'Portfolio por Usina'!$E:$E,'Portfolio Resumido'!$B130,'Portfolio por Usina'!$F:$F,'Portfolio Resumido'!$B134)+SUMIFS('Portfolio por Usina'!$S:$S,'Portfolio por Usina'!$B:$B,'Portfolio Resumido'!$B$129,'Portfolio por Usina'!$H:$H,"Consolidada",'Portfolio por Usina'!$G:$G,"Usina em Parceria",'Portfolio por Usina'!$E:$E,'Portfolio Resumido'!$B130,'Portfolio por Usina'!$F:$F,'Portfolio Resumido'!$B134)</f>
        <v>0</v>
      </c>
      <c r="E134" s="169">
        <f>SUMIFS('Portfolio por Usina'!$R:$R,'Portfolio por Usina'!$B:$B,'Portfolio Resumido'!$B$129,'Portfolio por Usina'!$H:$H,"Consolidada",'Portfolio por Usina'!$G:$G,"Responsabilidade Integral",'Portfolio por Usina'!$E:$E,'Portfolio Resumido'!$B130,'Portfolio por Usina'!$F:$F,'Portfolio Resumido'!$B134)+SUMIFS('Portfolio por Usina'!$R:$R,'Portfolio por Usina'!$B:$B,'Portfolio Resumido'!$B$129,'Portfolio por Usina'!$H:$H,"Consolidada",'Portfolio por Usina'!$G:$G,"SPE Consolidada",'Portfolio por Usina'!$E:$E,'Portfolio Resumido'!$B130,'Portfolio por Usina'!$F:$F,'Portfolio Resumido'!$B134)+SUMIFS('Portfolio por Usina'!$R:$R,'Portfolio por Usina'!$B:$B,'Portfolio Resumido'!$B$129,'Portfolio por Usina'!$H:$H,"Consolidada",'Portfolio por Usina'!$G:$G,"Usina em Parceria",'Portfolio por Usina'!$E:$E,'Portfolio Resumido'!$B130,'Portfolio por Usina'!$F:$F,'Portfolio Resumido'!$B134)</f>
        <v>0</v>
      </c>
      <c r="F134" s="169">
        <f t="shared" si="29"/>
        <v>0</v>
      </c>
      <c r="G134" s="169">
        <f>SUMIFS('Portfolio por Usina'!$T:$T,'Portfolio por Usina'!$B:$B,'Portfolio Resumido'!$B$129,'Portfolio por Usina'!$H:$H,"Equivalência Patrimonial",'Portfolio por Usina'!$G:$G,"SPE por equivalência patrimonial",'Portfolio por Usina'!$E:$E,'Portfolio Resumido'!$B130,'Portfolio por Usina'!$F:$F,'Portfolio Resumido'!$B134)</f>
        <v>0</v>
      </c>
      <c r="H134" s="169">
        <f>SUMIFS('Portfolio por Usina'!$S:$S,'Portfolio por Usina'!$B:$B,'Portfolio Resumido'!$B$129,'Portfolio por Usina'!$H:$H,"Equivalência Patrimonial",'Portfolio por Usina'!$G:$G,"SPE por equivalência patrimonial",'Portfolio por Usina'!$E:$E,'Portfolio Resumido'!$B130,'Portfolio por Usina'!$F:$F,'Portfolio Resumido'!$B134)</f>
        <v>0</v>
      </c>
      <c r="I134" s="169">
        <f>SUMIFS('Portfolio por Usina'!$R:$R,'Portfolio por Usina'!$B:$B,'Portfolio Resumido'!$B$129,'Portfolio por Usina'!$H:$H,"Equivalência Patrimonial",'Portfolio por Usina'!$G:$G,"SPE por equivalência patrimonial",'Portfolio por Usina'!$E:$E,'Portfolio Resumido'!$B130,'Portfolio por Usina'!$F:$F,'Portfolio Resumido'!$B134)</f>
        <v>0</v>
      </c>
      <c r="J134" s="169">
        <f t="shared" si="30"/>
        <v>0</v>
      </c>
      <c r="K134" s="169">
        <f t="shared" si="31"/>
        <v>0</v>
      </c>
      <c r="L134" s="169">
        <f t="shared" si="32"/>
        <v>0</v>
      </c>
    </row>
    <row r="135" spans="2:12" ht="15" thickBot="1" x14ac:dyDescent="0.4">
      <c r="B135" s="168" t="s">
        <v>78</v>
      </c>
      <c r="C135" s="169">
        <f>SUMIFS('Portfolio por Usina'!$T:$T,'Portfolio por Usina'!$B:$B,'Portfolio Resumido'!$B$129,'Portfolio por Usina'!$H:$H,"Consolidada",'Portfolio por Usina'!$G:$G,"Responsabilidade Integral",'Portfolio por Usina'!$E:$E,'Portfolio Resumido'!$B130,'Portfolio por Usina'!$F:$F,'Portfolio Resumido'!$B135)+SUMIFS('Portfolio por Usina'!$T:$T,'Portfolio por Usina'!$B:$B,'Portfolio Resumido'!$B$129,'Portfolio por Usina'!$H:$H,"Consolidada",'Portfolio por Usina'!$G:$G,"SPE Consolidada",'Portfolio por Usina'!$E:$E,'Portfolio Resumido'!$B130,'Portfolio por Usina'!$F:$F,'Portfolio Resumido'!$B135)+SUMIFS('Portfolio por Usina'!$T:$T,'Portfolio por Usina'!$B:$B,'Portfolio Resumido'!$B$129,'Portfolio por Usina'!$H:$H,"Consolidada",'Portfolio por Usina'!$G:$G,"Usina em Parceria",'Portfolio por Usina'!$E:$E,'Portfolio Resumido'!$B130,'Portfolio por Usina'!$F:$F,'Portfolio Resumido'!$B135)</f>
        <v>0</v>
      </c>
      <c r="D135" s="169">
        <f>SUMIFS('Portfolio por Usina'!$S:$S,'Portfolio por Usina'!$B:$B,'Portfolio Resumido'!$B$129,'Portfolio por Usina'!$H:$H,"Consolidada",'Portfolio por Usina'!$G:$G,"Responsabilidade Integral",'Portfolio por Usina'!$E:$E,'Portfolio Resumido'!$B130,'Portfolio por Usina'!$F:$F,'Portfolio Resumido'!$B135)+SUMIFS('Portfolio por Usina'!$S:$S,'Portfolio por Usina'!$B:$B,'Portfolio Resumido'!$B$129,'Portfolio por Usina'!$H:$H,"Consolidada",'Portfolio por Usina'!$G:$G,"SPE Consolidada",'Portfolio por Usina'!$E:$E,'Portfolio Resumido'!$B130,'Portfolio por Usina'!$F:$F,'Portfolio Resumido'!$B135)+SUMIFS('Portfolio por Usina'!$S:$S,'Portfolio por Usina'!$B:$B,'Portfolio Resumido'!$B$129,'Portfolio por Usina'!$H:$H,"Consolidada",'Portfolio por Usina'!$G:$G,"Usina em Parceria",'Portfolio por Usina'!$E:$E,'Portfolio Resumido'!$B130,'Portfolio por Usina'!$F:$F,'Portfolio Resumido'!$B135)</f>
        <v>0</v>
      </c>
      <c r="E135" s="169">
        <f>SUMIFS('Portfolio por Usina'!$R:$R,'Portfolio por Usina'!$B:$B,'Portfolio Resumido'!$B$129,'Portfolio por Usina'!$H:$H,"Consolidada",'Portfolio por Usina'!$G:$G,"Responsabilidade Integral",'Portfolio por Usina'!$E:$E,'Portfolio Resumido'!$B130,'Portfolio por Usina'!$F:$F,'Portfolio Resumido'!$B135)+SUMIFS('Portfolio por Usina'!$R:$R,'Portfolio por Usina'!$B:$B,'Portfolio Resumido'!$B$129,'Portfolio por Usina'!$H:$H,"Consolidada",'Portfolio por Usina'!$G:$G,"SPE Consolidada",'Portfolio por Usina'!$E:$E,'Portfolio Resumido'!$B130,'Portfolio por Usina'!$F:$F,'Portfolio Resumido'!$B135)+SUMIFS('Portfolio por Usina'!$R:$R,'Portfolio por Usina'!$B:$B,'Portfolio Resumido'!$B$129,'Portfolio por Usina'!$H:$H,"Consolidada",'Portfolio por Usina'!$G:$G,"Usina em Parceria",'Portfolio por Usina'!$E:$E,'Portfolio Resumido'!$B130,'Portfolio por Usina'!$F:$F,'Portfolio Resumido'!$B135)</f>
        <v>0</v>
      </c>
      <c r="F135" s="169">
        <f>SUM(D135:E135)</f>
        <v>0</v>
      </c>
      <c r="G135" s="169">
        <f>SUMIFS('Portfolio por Usina'!$T:$T,'Portfolio por Usina'!$B:$B,'Portfolio Resumido'!$B$129,'Portfolio por Usina'!$H:$H,"Equivalência Patrimonial",'Portfolio por Usina'!$G:$G,"SPE por equivalência patrimonial",'Portfolio por Usina'!$E:$E,'Portfolio Resumido'!$B130,'Portfolio por Usina'!$F:$F,'Portfolio Resumido'!$B135)</f>
        <v>0</v>
      </c>
      <c r="H135" s="169">
        <f>SUMIFS('Portfolio por Usina'!$S:$S,'Portfolio por Usina'!$B:$B,'Portfolio Resumido'!$B$129,'Portfolio por Usina'!$H:$H,"Equivalência Patrimonial",'Portfolio por Usina'!$G:$G,"SPE por equivalência patrimonial",'Portfolio por Usina'!$E:$E,'Portfolio Resumido'!$B130,'Portfolio por Usina'!$F:$F,'Portfolio Resumido'!$B135)</f>
        <v>0</v>
      </c>
      <c r="I135" s="169">
        <f>SUMIFS('Portfolio por Usina'!$R:$R,'Portfolio por Usina'!$B:$B,'Portfolio Resumido'!$B$129,'Portfolio por Usina'!$H:$H,"Equivalência Patrimonial",'Portfolio por Usina'!$G:$G,"SPE por equivalência patrimonial",'Portfolio por Usina'!$E:$E,'Portfolio Resumido'!$B130,'Portfolio por Usina'!$F:$F,'Portfolio Resumido'!$B135)</f>
        <v>0</v>
      </c>
      <c r="J135" s="169">
        <f>SUM(H135:I135)</f>
        <v>0</v>
      </c>
      <c r="K135" s="169">
        <f>+C135+G135</f>
        <v>0</v>
      </c>
      <c r="L135" s="169">
        <f>+F135+J135</f>
        <v>0</v>
      </c>
    </row>
    <row r="136" spans="2:12" ht="15" thickBot="1" x14ac:dyDescent="0.4">
      <c r="B136" s="168" t="s">
        <v>348</v>
      </c>
      <c r="C136" s="169">
        <f>SUMIFS('Portfolio por Usina'!$T:$T,'Portfolio por Usina'!$B:$B,'Portfolio Resumido'!$B$129,'Portfolio por Usina'!$H:$H,"Consolidada",'Portfolio por Usina'!$G:$G,"Responsabilidade Integral",'Portfolio por Usina'!$E:$E,'Portfolio Resumido'!$B130,'Portfolio por Usina'!$F:$F,'Portfolio Resumido'!$B136)+SUMIFS('Portfolio por Usina'!$T:$T,'Portfolio por Usina'!$B:$B,'Portfolio Resumido'!$B$129,'Portfolio por Usina'!$H:$H,"Consolidada",'Portfolio por Usina'!$G:$G,"SPE Consolidada",'Portfolio por Usina'!$E:$E,'Portfolio Resumido'!$B130,'Portfolio por Usina'!$F:$F,'Portfolio Resumido'!$B136)+SUMIFS('Portfolio por Usina'!$T:$T,'Portfolio por Usina'!$B:$B,'Portfolio Resumido'!$B$129,'Portfolio por Usina'!$H:$H,"Consolidada",'Portfolio por Usina'!$G:$G,"Usina em Parceria",'Portfolio por Usina'!$E:$E,'Portfolio Resumido'!$B130,'Portfolio por Usina'!$F:$F,'Portfolio Resumido'!$B136)</f>
        <v>0</v>
      </c>
      <c r="D136" s="169">
        <f>SUMIFS('Portfolio por Usina'!$S:$S,'Portfolio por Usina'!$B:$B,'Portfolio Resumido'!$B$129,'Portfolio por Usina'!$H:$H,"Consolidada",'Portfolio por Usina'!$G:$G,"Responsabilidade Integral",'Portfolio por Usina'!$E:$E,'Portfolio Resumido'!$B130,'Portfolio por Usina'!$F:$F,'Portfolio Resumido'!$B136)+SUMIFS('Portfolio por Usina'!$S:$S,'Portfolio por Usina'!$B:$B,'Portfolio Resumido'!$B$129,'Portfolio por Usina'!$H:$H,"Consolidada",'Portfolio por Usina'!$G:$G,"SPE Consolidada",'Portfolio por Usina'!$E:$E,'Portfolio Resumido'!$B130,'Portfolio por Usina'!$F:$F,'Portfolio Resumido'!$B136)+SUMIFS('Portfolio por Usina'!$S:$S,'Portfolio por Usina'!$B:$B,'Portfolio Resumido'!$B$129,'Portfolio por Usina'!$H:$H,"Consolidada",'Portfolio por Usina'!$G:$G,"Usina em Parceria",'Portfolio por Usina'!$E:$E,'Portfolio Resumido'!$B130,'Portfolio por Usina'!$F:$F,'Portfolio Resumido'!$B136)</f>
        <v>0</v>
      </c>
      <c r="E136" s="169">
        <f>SUMIFS('Portfolio por Usina'!$R:$R,'Portfolio por Usina'!$B:$B,'Portfolio Resumido'!$B$129,'Portfolio por Usina'!$H:$H,"Consolidada",'Portfolio por Usina'!$G:$G,"Responsabilidade Integral",'Portfolio por Usina'!$E:$E,'Portfolio Resumido'!$B130,'Portfolio por Usina'!$F:$F,'Portfolio Resumido'!$B136)+SUMIFS('Portfolio por Usina'!$R:$R,'Portfolio por Usina'!$B:$B,'Portfolio Resumido'!$B$129,'Portfolio por Usina'!$H:$H,"Consolidada",'Portfolio por Usina'!$G:$G,"SPE Consolidada",'Portfolio por Usina'!$E:$E,'Portfolio Resumido'!$B130,'Portfolio por Usina'!$F:$F,'Portfolio Resumido'!$B136)+SUMIFS('Portfolio por Usina'!$R:$R,'Portfolio por Usina'!$B:$B,'Portfolio Resumido'!$B$129,'Portfolio por Usina'!$H:$H,"Consolidada",'Portfolio por Usina'!$G:$G,"Usina em Parceria",'Portfolio por Usina'!$E:$E,'Portfolio Resumido'!$B130,'Portfolio por Usina'!$F:$F,'Portfolio Resumido'!$B136)</f>
        <v>0</v>
      </c>
      <c r="F136" s="169">
        <f>SUM(D136:E136)</f>
        <v>0</v>
      </c>
      <c r="G136" s="169">
        <f>SUMIFS('Portfolio por Usina'!$T:$T,'Portfolio por Usina'!$B:$B,'Portfolio Resumido'!$B$129,'Portfolio por Usina'!$H:$H,"Equivalência Patrimonial",'Portfolio por Usina'!$G:$G,"SPE por equivalência patrimonial",'Portfolio por Usina'!$E:$E,'Portfolio Resumido'!$B130,'Portfolio por Usina'!$F:$F,'Portfolio Resumido'!$B136)</f>
        <v>0</v>
      </c>
      <c r="H136" s="169">
        <f>SUMIFS('Portfolio por Usina'!$S:$S,'Portfolio por Usina'!$B:$B,'Portfolio Resumido'!$B$129,'Portfolio por Usina'!$H:$H,"Equivalência Patrimonial",'Portfolio por Usina'!$G:$G,"SPE por equivalência patrimonial",'Portfolio por Usina'!$E:$E,'Portfolio Resumido'!$B130,'Portfolio por Usina'!$F:$F,'Portfolio Resumido'!$B136)</f>
        <v>0</v>
      </c>
      <c r="I136" s="169">
        <f>SUMIFS('Portfolio por Usina'!$R:$R,'Portfolio por Usina'!$B:$B,'Portfolio Resumido'!$B$129,'Portfolio por Usina'!$H:$H,"Equivalência Patrimonial",'Portfolio por Usina'!$G:$G,"SPE por equivalência patrimonial",'Portfolio por Usina'!$E:$E,'Portfolio Resumido'!$B130,'Portfolio por Usina'!$F:$F,'Portfolio Resumido'!$B136)</f>
        <v>0</v>
      </c>
      <c r="J136" s="169">
        <f>SUM(H136:I136)</f>
        <v>0</v>
      </c>
      <c r="K136" s="169">
        <f>+C136+G136</f>
        <v>0</v>
      </c>
      <c r="L136" s="169">
        <f>+F136+J136</f>
        <v>0</v>
      </c>
    </row>
    <row r="137" spans="2:12" ht="15" thickBot="1" x14ac:dyDescent="0.4">
      <c r="B137" s="185" t="s">
        <v>77</v>
      </c>
      <c r="C137" s="186">
        <f>SUMIFS('Portfolio por Usina'!$T:$T,'Portfolio por Usina'!$B:$B,'Portfolio Resumido'!$B$129,'Portfolio por Usina'!$H:$H,"Consolidada",'Portfolio por Usina'!$G:$G,"Responsabilidade Integral",'Portfolio por Usina'!$E:$E,'Portfolio Resumido'!$B137)+SUMIFS('Portfolio por Usina'!$T:$T,'Portfolio por Usina'!$B:$B,'Portfolio Resumido'!$B$129,'Portfolio por Usina'!$H:$H,"Consolidada",'Portfolio por Usina'!$G:$G,"SPE Consolidada",'Portfolio por Usina'!$E:$E,'Portfolio Resumido'!$B137)+SUMIFS('Portfolio por Usina'!$T:$T,'Portfolio por Usina'!$B:$B,'Portfolio Resumido'!$B$129,'Portfolio por Usina'!$H:$H,"Consolidada",'Portfolio por Usina'!$G:$G,"Usina em Parceria",'Portfolio por Usina'!$E:$E,'Portfolio Resumido'!$B137)</f>
        <v>0</v>
      </c>
      <c r="D137" s="186">
        <f>SUMIFS('Portfolio por Usina'!$S:$S,'Portfolio por Usina'!$B:$B,'Portfolio Resumido'!$B$129,'Portfolio por Usina'!$H:$H,"Consolidada",'Portfolio por Usina'!$G:$G,"Responsabilidade Integral",'Portfolio por Usina'!$E:$E,'Portfolio Resumido'!$B137)+SUMIFS('Portfolio por Usina'!$S:$S,'Portfolio por Usina'!$B:$B,'Portfolio Resumido'!$B$129,'Portfolio por Usina'!$H:$H,"Consolidada",'Portfolio por Usina'!$G:$G,"SPE Consolidada",'Portfolio por Usina'!$E:$E,'Portfolio Resumido'!$B137)+SUMIFS('Portfolio por Usina'!$S:$S,'Portfolio por Usina'!$B:$B,'Portfolio Resumido'!$B$129,'Portfolio por Usina'!$H:$H,"Consolidada",'Portfolio por Usina'!$G:$G,"Usina em Parceria",'Portfolio por Usina'!$E:$E,'Portfolio Resumido'!$B137)</f>
        <v>0</v>
      </c>
      <c r="E137" s="186">
        <f>SUMIFS('Portfolio por Usina'!$R:$R,'Portfolio por Usina'!$B:$B,'Portfolio Resumido'!$B$129,'Portfolio por Usina'!$H:$H,"Consolidada",'Portfolio por Usina'!$G:$G,"Responsabilidade Integral",'Portfolio por Usina'!$E:$E,'Portfolio Resumido'!$B137)+SUMIFS('Portfolio por Usina'!$R:$R,'Portfolio por Usina'!$B:$B,'Portfolio Resumido'!$B$129,'Portfolio por Usina'!$H:$H,"Consolidada",'Portfolio por Usina'!$G:$G,"SPE Consolidada",'Portfolio por Usina'!$E:$E,'Portfolio Resumido'!$B137)+SUMIFS('Portfolio por Usina'!$R:$R,'Portfolio por Usina'!$B:$B,'Portfolio Resumido'!$B$129,'Portfolio por Usina'!$H:$H,"Consolidada",'Portfolio por Usina'!$G:$G,"Usina em Parceria",'Portfolio por Usina'!$E:$E,'Portfolio Resumido'!$B137)</f>
        <v>0</v>
      </c>
      <c r="F137" s="186">
        <f t="shared" si="29"/>
        <v>0</v>
      </c>
      <c r="G137" s="186">
        <f>SUMIFS('Portfolio por Usina'!$T:$T,'Portfolio por Usina'!$B:$B,'Portfolio Resumido'!$B$129,'Portfolio por Usina'!$H:$H,"Equivalência Patrimonial",'Portfolio por Usina'!$G:$G,"SPE por equivalência patrimonial",'Portfolio por Usina'!$E:$E,'Portfolio Resumido'!$B137)</f>
        <v>0</v>
      </c>
      <c r="H137" s="186">
        <f>SUMIFS('Portfolio por Usina'!$S:$S,'Portfolio por Usina'!$B:$B,'Portfolio Resumido'!$B$129,'Portfolio por Usina'!$H:$H,"Equivalência Patrimonial",'Portfolio por Usina'!$G:$G,"SPE por equivalência patrimonial",'Portfolio por Usina'!$E:$E,'Portfolio Resumido'!$B137)</f>
        <v>0</v>
      </c>
      <c r="I137" s="186">
        <f>SUMIFS('Portfolio por Usina'!$R:$R,'Portfolio por Usina'!$B:$B,'Portfolio Resumido'!$B$129,'Portfolio por Usina'!$H:$H,"Equivalência Patrimonial",'Portfolio por Usina'!$G:$G,"SPE por equivalência patrimonial",'Portfolio por Usina'!$E:$E,'Portfolio Resumido'!$B137)</f>
        <v>0</v>
      </c>
      <c r="J137" s="186">
        <f t="shared" si="30"/>
        <v>0</v>
      </c>
      <c r="K137" s="186">
        <f t="shared" si="31"/>
        <v>0</v>
      </c>
      <c r="L137" s="186">
        <f t="shared" si="32"/>
        <v>0</v>
      </c>
    </row>
    <row r="138" spans="2:12" ht="15" thickBot="1" x14ac:dyDescent="0.4">
      <c r="B138" s="168" t="s">
        <v>156</v>
      </c>
      <c r="C138" s="169">
        <f>SUMIFS('Portfolio por Usina'!$T:$T,'Portfolio por Usina'!$B:$B,'Portfolio Resumido'!$B$129,'Portfolio por Usina'!$H:$H,"Consolidada",'Portfolio por Usina'!$G:$G,"Responsabilidade Integral",'Portfolio por Usina'!$E:$E,'Portfolio Resumido'!$B137,'Portfolio por Usina'!$F:$F,'Portfolio Resumido'!$B138)+SUMIFS('Portfolio por Usina'!$T:$T,'Portfolio por Usina'!$B:$B,'Portfolio Resumido'!$B$129,'Portfolio por Usina'!$H:$H,"Consolidada",'Portfolio por Usina'!$G:$G,"SPE Consolidada",'Portfolio por Usina'!$E:$E,'Portfolio Resumido'!$B137,'Portfolio por Usina'!$F:$F,'Portfolio Resumido'!$B138)+SUMIFS('Portfolio por Usina'!$T:$T,'Portfolio por Usina'!$B:$B,'Portfolio Resumido'!$B$129,'Portfolio por Usina'!$H:$H,"Consolidada",'Portfolio por Usina'!$G:$G,"Usina em Parceria",'Portfolio por Usina'!$E:$E,'Portfolio Resumido'!$B137,'Portfolio por Usina'!$F:$F,'Portfolio Resumido'!$B138)</f>
        <v>0</v>
      </c>
      <c r="D138" s="169">
        <f>SUMIFS('Portfolio por Usina'!$S:$S,'Portfolio por Usina'!$B:$B,'Portfolio Resumido'!$B$129,'Portfolio por Usina'!$H:$H,"Consolidada",'Portfolio por Usina'!$G:$G,"Responsabilidade Integral",'Portfolio por Usina'!$E:$E,'Portfolio Resumido'!$B137,'Portfolio por Usina'!$F:$F,'Portfolio Resumido'!$B138)+SUMIFS('Portfolio por Usina'!$S:$S,'Portfolio por Usina'!$B:$B,'Portfolio Resumido'!$B$129,'Portfolio por Usina'!$H:$H,"Consolidada",'Portfolio por Usina'!$G:$G,"SPE Consolidada",'Portfolio por Usina'!$E:$E,'Portfolio Resumido'!$B137,'Portfolio por Usina'!$F:$F,'Portfolio Resumido'!$B138)+SUMIFS('Portfolio por Usina'!$S:$S,'Portfolio por Usina'!$B:$B,'Portfolio Resumido'!$B$129,'Portfolio por Usina'!$H:$H,"Consolidada",'Portfolio por Usina'!$G:$G,"Usina em Parceria",'Portfolio por Usina'!$E:$E,'Portfolio Resumido'!$B137,'Portfolio por Usina'!$F:$F,'Portfolio Resumido'!$B138)</f>
        <v>0</v>
      </c>
      <c r="E138" s="169">
        <f>SUMIFS('Portfolio por Usina'!$R:$R,'Portfolio por Usina'!$B:$B,'Portfolio Resumido'!$B$129,'Portfolio por Usina'!$H:$H,"Consolidada",'Portfolio por Usina'!$G:$G,"Responsabilidade Integral",'Portfolio por Usina'!$E:$E,'Portfolio Resumido'!$B137,'Portfolio por Usina'!$F:$F,'Portfolio Resumido'!$B138)+SUMIFS('Portfolio por Usina'!$R:$R,'Portfolio por Usina'!$B:$B,'Portfolio Resumido'!$B$129,'Portfolio por Usina'!$H:$H,"Consolidada",'Portfolio por Usina'!$G:$G,"SPE Consolidada",'Portfolio por Usina'!$E:$E,'Portfolio Resumido'!$B137,'Portfolio por Usina'!$F:$F,'Portfolio Resumido'!$B138)+SUMIFS('Portfolio por Usina'!$R:$R,'Portfolio por Usina'!$B:$B,'Portfolio Resumido'!$B$129,'Portfolio por Usina'!$H:$H,"Consolidada",'Portfolio por Usina'!$G:$G,"Usina em Parceria",'Portfolio por Usina'!$E:$E,'Portfolio Resumido'!$B137,'Portfolio por Usina'!$F:$F,'Portfolio Resumido'!$B138)</f>
        <v>0</v>
      </c>
      <c r="F138" s="169">
        <f t="shared" si="29"/>
        <v>0</v>
      </c>
      <c r="G138" s="169">
        <f>SUMIFS('Portfolio por Usina'!$T:$T,'Portfolio por Usina'!$B:$B,'Portfolio Resumido'!$B$129,'Portfolio por Usina'!$H:$H,"Equivalência Patrimonial",'Portfolio por Usina'!$G:$G,"SPE por equivalência patrimonial",'Portfolio por Usina'!$E:$E,'Portfolio Resumido'!$B137,'Portfolio por Usina'!$F:$F,'Portfolio Resumido'!$B138)</f>
        <v>0</v>
      </c>
      <c r="H138" s="169">
        <f>SUMIFS('Portfolio por Usina'!$S:$S,'Portfolio por Usina'!$B:$B,'Portfolio Resumido'!$B$129,'Portfolio por Usina'!$H:$H,"Equivalência Patrimonial",'Portfolio por Usina'!$G:$G,"SPE por equivalência patrimonial",'Portfolio por Usina'!$E:$E,'Portfolio Resumido'!$B137,'Portfolio por Usina'!$F:$F,'Portfolio Resumido'!$B138)</f>
        <v>0</v>
      </c>
      <c r="I138" s="169">
        <f>SUMIFS('Portfolio por Usina'!$R:$R,'Portfolio por Usina'!$B:$B,'Portfolio Resumido'!$B$129,'Portfolio por Usina'!$H:$H,"Equivalência Patrimonial",'Portfolio por Usina'!$G:$G,"SPE por equivalência patrimonial",'Portfolio por Usina'!$E:$E,'Portfolio Resumido'!$B137,'Portfolio por Usina'!$F:$F,'Portfolio Resumido'!$B138)</f>
        <v>0</v>
      </c>
      <c r="J138" s="169">
        <f t="shared" si="30"/>
        <v>0</v>
      </c>
      <c r="K138" s="169">
        <f t="shared" si="31"/>
        <v>0</v>
      </c>
      <c r="L138" s="169">
        <f t="shared" si="32"/>
        <v>0</v>
      </c>
    </row>
    <row r="139" spans="2:12" ht="15" thickBot="1" x14ac:dyDescent="0.4">
      <c r="B139" s="168" t="s">
        <v>151</v>
      </c>
      <c r="C139" s="169">
        <f>SUMIFS('Portfolio por Usina'!$T:$T,'Portfolio por Usina'!$B:$B,'Portfolio Resumido'!$B$129,'Portfolio por Usina'!$H:$H,"Consolidada",'Portfolio por Usina'!$G:$G,"Responsabilidade Integral",'Portfolio por Usina'!$E:$E,'Portfolio Resumido'!$B137,'Portfolio por Usina'!$F:$F,'Portfolio Resumido'!$B139)+SUMIFS('Portfolio por Usina'!$T:$T,'Portfolio por Usina'!$B:$B,'Portfolio Resumido'!$B$129,'Portfolio por Usina'!$H:$H,"Consolidada",'Portfolio por Usina'!$G:$G,"SPE Consolidada",'Portfolio por Usina'!$E:$E,'Portfolio Resumido'!$B137,'Portfolio por Usina'!$F:$F,'Portfolio Resumido'!$B139)+SUMIFS('Portfolio por Usina'!$T:$T,'Portfolio por Usina'!$B:$B,'Portfolio Resumido'!$B$129,'Portfolio por Usina'!$H:$H,"Consolidada",'Portfolio por Usina'!$G:$G,"Usina em Parceria",'Portfolio por Usina'!$E:$E,'Portfolio Resumido'!$B137,'Portfolio por Usina'!$F:$F,'Portfolio Resumido'!$B139)</f>
        <v>0</v>
      </c>
      <c r="D139" s="169">
        <f>SUMIFS('Portfolio por Usina'!$S:$S,'Portfolio por Usina'!$B:$B,'Portfolio Resumido'!$B$129,'Portfolio por Usina'!$H:$H,"Consolidada",'Portfolio por Usina'!$G:$G,"Responsabilidade Integral",'Portfolio por Usina'!$E:$E,'Portfolio Resumido'!$B137,'Portfolio por Usina'!$F:$F,'Portfolio Resumido'!$B139)+SUMIFS('Portfolio por Usina'!$S:$S,'Portfolio por Usina'!$B:$B,'Portfolio Resumido'!$B$129,'Portfolio por Usina'!$H:$H,"Consolidada",'Portfolio por Usina'!$G:$G,"SPE Consolidada",'Portfolio por Usina'!$E:$E,'Portfolio Resumido'!$B137,'Portfolio por Usina'!$F:$F,'Portfolio Resumido'!$B139)+SUMIFS('Portfolio por Usina'!$S:$S,'Portfolio por Usina'!$B:$B,'Portfolio Resumido'!$B$129,'Portfolio por Usina'!$H:$H,"Consolidada",'Portfolio por Usina'!$G:$G,"Usina em Parceria",'Portfolio por Usina'!$E:$E,'Portfolio Resumido'!$B137,'Portfolio por Usina'!$F:$F,'Portfolio Resumido'!$B139)</f>
        <v>0</v>
      </c>
      <c r="E139" s="169">
        <f>SUMIFS('Portfolio por Usina'!$R:$R,'Portfolio por Usina'!$B:$B,'Portfolio Resumido'!$B$129,'Portfolio por Usina'!$H:$H,"Consolidada",'Portfolio por Usina'!$G:$G,"Responsabilidade Integral",'Portfolio por Usina'!$E:$E,'Portfolio Resumido'!$B137,'Portfolio por Usina'!$F:$F,'Portfolio Resumido'!$B139)+SUMIFS('Portfolio por Usina'!$R:$R,'Portfolio por Usina'!$B:$B,'Portfolio Resumido'!$B$129,'Portfolio por Usina'!$H:$H,"Consolidada",'Portfolio por Usina'!$G:$G,"SPE Consolidada",'Portfolio por Usina'!$E:$E,'Portfolio Resumido'!$B137,'Portfolio por Usina'!$F:$F,'Portfolio Resumido'!$B139)+SUMIFS('Portfolio por Usina'!$R:$R,'Portfolio por Usina'!$B:$B,'Portfolio Resumido'!$B$129,'Portfolio por Usina'!$H:$H,"Consolidada",'Portfolio por Usina'!$G:$G,"Usina em Parceria",'Portfolio por Usina'!$E:$E,'Portfolio Resumido'!$B137,'Portfolio por Usina'!$F:$F,'Portfolio Resumido'!$B139)</f>
        <v>0</v>
      </c>
      <c r="F139" s="169">
        <f t="shared" si="29"/>
        <v>0</v>
      </c>
      <c r="G139" s="169">
        <f>SUMIFS('Portfolio por Usina'!$T:$T,'Portfolio por Usina'!$B:$B,'Portfolio Resumido'!$B$129,'Portfolio por Usina'!$H:$H,"Equivalência Patrimonial",'Portfolio por Usina'!$G:$G,"SPE por equivalência patrimonial",'Portfolio por Usina'!$E:$E,'Portfolio Resumido'!$B137,'Portfolio por Usina'!$F:$F,'Portfolio Resumido'!$B139)</f>
        <v>0</v>
      </c>
      <c r="H139" s="169">
        <f>SUMIFS('Portfolio por Usina'!$S:$S,'Portfolio por Usina'!$B:$B,'Portfolio Resumido'!$B$129,'Portfolio por Usina'!$H:$H,"Equivalência Patrimonial",'Portfolio por Usina'!$G:$G,"SPE por equivalência patrimonial",'Portfolio por Usina'!$E:$E,'Portfolio Resumido'!$B137,'Portfolio por Usina'!$F:$F,'Portfolio Resumido'!$B139)</f>
        <v>0</v>
      </c>
      <c r="I139" s="169">
        <f>SUMIFS('Portfolio por Usina'!$R:$R,'Portfolio por Usina'!$B:$B,'Portfolio Resumido'!$B$129,'Portfolio por Usina'!$H:$H,"Equivalência Patrimonial",'Portfolio por Usina'!$G:$G,"SPE por equivalência patrimonial",'Portfolio por Usina'!$E:$E,'Portfolio Resumido'!$B137,'Portfolio por Usina'!$F:$F,'Portfolio Resumido'!$B139)</f>
        <v>0</v>
      </c>
      <c r="J139" s="169">
        <f t="shared" si="30"/>
        <v>0</v>
      </c>
      <c r="K139" s="169">
        <f t="shared" si="31"/>
        <v>0</v>
      </c>
      <c r="L139" s="169">
        <f t="shared" si="32"/>
        <v>0</v>
      </c>
    </row>
    <row r="140" spans="2:12" ht="15" thickBot="1" x14ac:dyDescent="0.4">
      <c r="B140" s="168" t="s">
        <v>157</v>
      </c>
      <c r="C140" s="169">
        <f>SUMIFS('Portfolio por Usina'!$T:$T,'Portfolio por Usina'!$B:$B,'Portfolio Resumido'!$B$129,'Portfolio por Usina'!$H:$H,"Consolidada",'Portfolio por Usina'!$G:$G,"Responsabilidade Integral",'Portfolio por Usina'!$E:$E,'Portfolio Resumido'!$B137,'Portfolio por Usina'!$F:$F,'Portfolio Resumido'!$B140)+SUMIFS('Portfolio por Usina'!$T:$T,'Portfolio por Usina'!$B:$B,'Portfolio Resumido'!$B$129,'Portfolio por Usina'!$H:$H,"Consolidada",'Portfolio por Usina'!$G:$G,"SPE Consolidada",'Portfolio por Usina'!$E:$E,'Portfolio Resumido'!$B137,'Portfolio por Usina'!$F:$F,'Portfolio Resumido'!$B140)+SUMIFS('Portfolio por Usina'!$T:$T,'Portfolio por Usina'!$B:$B,'Portfolio Resumido'!$B$129,'Portfolio por Usina'!$H:$H,"Consolidada",'Portfolio por Usina'!$G:$G,"Usina em Parceria",'Portfolio por Usina'!$E:$E,'Portfolio Resumido'!$B137,'Portfolio por Usina'!$F:$F,'Portfolio Resumido'!$B140)</f>
        <v>0</v>
      </c>
      <c r="D140" s="169">
        <f>SUMIFS('Portfolio por Usina'!$S:$S,'Portfolio por Usina'!$B:$B,'Portfolio Resumido'!$B$129,'Portfolio por Usina'!$H:$H,"Consolidada",'Portfolio por Usina'!$G:$G,"Responsabilidade Integral",'Portfolio por Usina'!$E:$E,'Portfolio Resumido'!$B137,'Portfolio por Usina'!$F:$F,'Portfolio Resumido'!$B140)+SUMIFS('Portfolio por Usina'!$S:$S,'Portfolio por Usina'!$B:$B,'Portfolio Resumido'!$B$129,'Portfolio por Usina'!$H:$H,"Consolidada",'Portfolio por Usina'!$G:$G,"SPE Consolidada",'Portfolio por Usina'!$E:$E,'Portfolio Resumido'!$B137,'Portfolio por Usina'!$F:$F,'Portfolio Resumido'!$B140)+SUMIFS('Portfolio por Usina'!$S:$S,'Portfolio por Usina'!$B:$B,'Portfolio Resumido'!$B$129,'Portfolio por Usina'!$H:$H,"Consolidada",'Portfolio por Usina'!$G:$G,"Usina em Parceria",'Portfolio por Usina'!$E:$E,'Portfolio Resumido'!$B137,'Portfolio por Usina'!$F:$F,'Portfolio Resumido'!$B140)</f>
        <v>0</v>
      </c>
      <c r="E140" s="169">
        <f>SUMIFS('Portfolio por Usina'!$R:$R,'Portfolio por Usina'!$B:$B,'Portfolio Resumido'!$B$129,'Portfolio por Usina'!$H:$H,"Consolidada",'Portfolio por Usina'!$G:$G,"Responsabilidade Integral",'Portfolio por Usina'!$E:$E,'Portfolio Resumido'!$B137,'Portfolio por Usina'!$F:$F,'Portfolio Resumido'!$B140)+SUMIFS('Portfolio por Usina'!$R:$R,'Portfolio por Usina'!$B:$B,'Portfolio Resumido'!$B$129,'Portfolio por Usina'!$H:$H,"Consolidada",'Portfolio por Usina'!$G:$G,"SPE Consolidada",'Portfolio por Usina'!$E:$E,'Portfolio Resumido'!$B137,'Portfolio por Usina'!$F:$F,'Portfolio Resumido'!$B140)+SUMIFS('Portfolio por Usina'!$R:$R,'Portfolio por Usina'!$B:$B,'Portfolio Resumido'!$B$129,'Portfolio por Usina'!$H:$H,"Consolidada",'Portfolio por Usina'!$G:$G,"Usina em Parceria",'Portfolio por Usina'!$E:$E,'Portfolio Resumido'!$B137,'Portfolio por Usina'!$F:$F,'Portfolio Resumido'!$B140)</f>
        <v>0</v>
      </c>
      <c r="F140" s="169">
        <f t="shared" si="29"/>
        <v>0</v>
      </c>
      <c r="G140" s="169">
        <f>SUMIFS('Portfolio por Usina'!$T:$T,'Portfolio por Usina'!$B:$B,'Portfolio Resumido'!$B$129,'Portfolio por Usina'!$H:$H,"Equivalência Patrimonial",'Portfolio por Usina'!$G:$G,"SPE por equivalência patrimonial",'Portfolio por Usina'!$E:$E,'Portfolio Resumido'!$B137,'Portfolio por Usina'!$F:$F,'Portfolio Resumido'!$B140)</f>
        <v>0</v>
      </c>
      <c r="H140" s="169">
        <f>SUMIFS('Portfolio por Usina'!$S:$S,'Portfolio por Usina'!$B:$B,'Portfolio Resumido'!$B$129,'Portfolio por Usina'!$H:$H,"Equivalência Patrimonial",'Portfolio por Usina'!$G:$G,"SPE por equivalência patrimonial",'Portfolio por Usina'!$E:$E,'Portfolio Resumido'!$B137,'Portfolio por Usina'!$F:$F,'Portfolio Resumido'!$B140)</f>
        <v>0</v>
      </c>
      <c r="I140" s="169">
        <f>SUMIFS('Portfolio por Usina'!$R:$R,'Portfolio por Usina'!$B:$B,'Portfolio Resumido'!$B$129,'Portfolio por Usina'!$H:$H,"Equivalência Patrimonial",'Portfolio por Usina'!$G:$G,"SPE por equivalência patrimonial",'Portfolio por Usina'!$E:$E,'Portfolio Resumido'!$B137,'Portfolio por Usina'!$F:$F,'Portfolio Resumido'!$B140)</f>
        <v>0</v>
      </c>
      <c r="J140" s="169">
        <f t="shared" si="30"/>
        <v>0</v>
      </c>
      <c r="K140" s="169">
        <f t="shared" si="31"/>
        <v>0</v>
      </c>
      <c r="L140" s="169">
        <f t="shared" si="32"/>
        <v>0</v>
      </c>
    </row>
    <row r="141" spans="2:12" ht="15" thickBot="1" x14ac:dyDescent="0.4">
      <c r="B141" s="168" t="s">
        <v>145</v>
      </c>
      <c r="C141" s="169">
        <f>SUMIFS('Portfolio por Usina'!$T:$T,'Portfolio por Usina'!$B:$B,'Portfolio Resumido'!$B$129,'Portfolio por Usina'!$H:$H,"Consolidada",'Portfolio por Usina'!$G:$G,"Responsabilidade Integral",'Portfolio por Usina'!$E:$E,'Portfolio Resumido'!$B137,'Portfolio por Usina'!$F:$F,'Portfolio Resumido'!$B141)+SUMIFS('Portfolio por Usina'!$T:$T,'Portfolio por Usina'!$B:$B,'Portfolio Resumido'!$B$129,'Portfolio por Usina'!$H:$H,"Consolidada",'Portfolio por Usina'!$G:$G,"SPE Consolidada",'Portfolio por Usina'!$E:$E,'Portfolio Resumido'!$B137,'Portfolio por Usina'!$F:$F,'Portfolio Resumido'!$B141)+SUMIFS('Portfolio por Usina'!$T:$T,'Portfolio por Usina'!$B:$B,'Portfolio Resumido'!$B$129,'Portfolio por Usina'!$H:$H,"Consolidada",'Portfolio por Usina'!$G:$G,"Usina em Parceria",'Portfolio por Usina'!$E:$E,'Portfolio Resumido'!$B137,'Portfolio por Usina'!$F:$F,'Portfolio Resumido'!$B141)</f>
        <v>0</v>
      </c>
      <c r="D141" s="169">
        <f>SUMIFS('Portfolio por Usina'!$S:$S,'Portfolio por Usina'!$B:$B,'Portfolio Resumido'!$B$129,'Portfolio por Usina'!$H:$H,"Consolidada",'Portfolio por Usina'!$G:$G,"Responsabilidade Integral",'Portfolio por Usina'!$E:$E,'Portfolio Resumido'!$B137,'Portfolio por Usina'!$F:$F,'Portfolio Resumido'!$B141)+SUMIFS('Portfolio por Usina'!$S:$S,'Portfolio por Usina'!$B:$B,'Portfolio Resumido'!$B$129,'Portfolio por Usina'!$H:$H,"Consolidada",'Portfolio por Usina'!$G:$G,"SPE Consolidada",'Portfolio por Usina'!$E:$E,'Portfolio Resumido'!$B137,'Portfolio por Usina'!$F:$F,'Portfolio Resumido'!$B141)+SUMIFS('Portfolio por Usina'!$S:$S,'Portfolio por Usina'!$B:$B,'Portfolio Resumido'!$B$129,'Portfolio por Usina'!$H:$H,"Consolidada",'Portfolio por Usina'!$G:$G,"Usina em Parceria",'Portfolio por Usina'!$E:$E,'Portfolio Resumido'!$B137,'Portfolio por Usina'!$F:$F,'Portfolio Resumido'!$B141)</f>
        <v>0</v>
      </c>
      <c r="E141" s="169">
        <f>SUMIFS('Portfolio por Usina'!$R:$R,'Portfolio por Usina'!$B:$B,'Portfolio Resumido'!$B$129,'Portfolio por Usina'!$H:$H,"Consolidada",'Portfolio por Usina'!$G:$G,"Responsabilidade Integral",'Portfolio por Usina'!$E:$E,'Portfolio Resumido'!$B137,'Portfolio por Usina'!$F:$F,'Portfolio Resumido'!$B141)+SUMIFS('Portfolio por Usina'!$R:$R,'Portfolio por Usina'!$B:$B,'Portfolio Resumido'!$B$129,'Portfolio por Usina'!$H:$H,"Consolidada",'Portfolio por Usina'!$G:$G,"SPE Consolidada",'Portfolio por Usina'!$E:$E,'Portfolio Resumido'!$B137,'Portfolio por Usina'!$F:$F,'Portfolio Resumido'!$B141)+SUMIFS('Portfolio por Usina'!$R:$R,'Portfolio por Usina'!$B:$B,'Portfolio Resumido'!$B$129,'Portfolio por Usina'!$H:$H,"Consolidada",'Portfolio por Usina'!$G:$G,"Usina em Parceria",'Portfolio por Usina'!$E:$E,'Portfolio Resumido'!$B137,'Portfolio por Usina'!$F:$F,'Portfolio Resumido'!$B141)</f>
        <v>0</v>
      </c>
      <c r="F141" s="169">
        <f t="shared" si="29"/>
        <v>0</v>
      </c>
      <c r="G141" s="169">
        <f>SUMIFS('Portfolio por Usina'!$T:$T,'Portfolio por Usina'!$B:$B,'Portfolio Resumido'!$B$129,'Portfolio por Usina'!$H:$H,"Equivalência Patrimonial",'Portfolio por Usina'!$G:$G,"SPE por equivalência patrimonial",'Portfolio por Usina'!$E:$E,'Portfolio Resumido'!$B137,'Portfolio por Usina'!$F:$F,'Portfolio Resumido'!$B141)</f>
        <v>0</v>
      </c>
      <c r="H141" s="169">
        <f>SUMIFS('Portfolio por Usina'!$S:$S,'Portfolio por Usina'!$B:$B,'Portfolio Resumido'!$B$129,'Portfolio por Usina'!$H:$H,"Equivalência Patrimonial",'Portfolio por Usina'!$G:$G,"SPE por equivalência patrimonial",'Portfolio por Usina'!$E:$E,'Portfolio Resumido'!$B137,'Portfolio por Usina'!$F:$F,'Portfolio Resumido'!$B141)</f>
        <v>0</v>
      </c>
      <c r="I141" s="169">
        <f>SUMIFS('Portfolio por Usina'!$R:$R,'Portfolio por Usina'!$B:$B,'Portfolio Resumido'!$B$129,'Portfolio por Usina'!$H:$H,"Equivalência Patrimonial",'Portfolio por Usina'!$G:$G,"SPE por equivalência patrimonial",'Portfolio por Usina'!$E:$E,'Portfolio Resumido'!$B137,'Portfolio por Usina'!$F:$F,'Portfolio Resumido'!$B141)</f>
        <v>0</v>
      </c>
      <c r="J141" s="169">
        <f t="shared" si="30"/>
        <v>0</v>
      </c>
      <c r="K141" s="169">
        <f t="shared" si="31"/>
        <v>0</v>
      </c>
      <c r="L141" s="169">
        <f t="shared" si="32"/>
        <v>0</v>
      </c>
    </row>
    <row r="142" spans="2:12" ht="15" thickBot="1" x14ac:dyDescent="0.4">
      <c r="B142" s="168" t="s">
        <v>78</v>
      </c>
      <c r="C142" s="169">
        <f>SUMIFS('Portfolio por Usina'!$T:$T,'Portfolio por Usina'!$B:$B,'Portfolio Resumido'!$B$129,'Portfolio por Usina'!$H:$H,"Consolidada",'Portfolio por Usina'!$G:$G,"Responsabilidade Integral",'Portfolio por Usina'!$E:$E,'Portfolio Resumido'!$B137,'Portfolio por Usina'!$F:$F,'Portfolio Resumido'!$B142)+SUMIFS('Portfolio por Usina'!$T:$T,'Portfolio por Usina'!$B:$B,'Portfolio Resumido'!$B$129,'Portfolio por Usina'!$H:$H,"Consolidada",'Portfolio por Usina'!$G:$G,"SPE Consolidada",'Portfolio por Usina'!$E:$E,'Portfolio Resumido'!$B137,'Portfolio por Usina'!$F:$F,'Portfolio Resumido'!$B142)+SUMIFS('Portfolio por Usina'!$T:$T,'Portfolio por Usina'!$B:$B,'Portfolio Resumido'!$B$129,'Portfolio por Usina'!$H:$H,"Consolidada",'Portfolio por Usina'!$G:$G,"Usina em Parceria",'Portfolio por Usina'!$E:$E,'Portfolio Resumido'!$B137,'Portfolio por Usina'!$F:$F,'Portfolio Resumido'!$B142)</f>
        <v>0</v>
      </c>
      <c r="D142" s="169">
        <f>SUMIFS('Portfolio por Usina'!$S:$S,'Portfolio por Usina'!$B:$B,'Portfolio Resumido'!$B$129,'Portfolio por Usina'!$H:$H,"Consolidada",'Portfolio por Usina'!$G:$G,"Responsabilidade Integral",'Portfolio por Usina'!$E:$E,'Portfolio Resumido'!$B137,'Portfolio por Usina'!$F:$F,'Portfolio Resumido'!$B142)+SUMIFS('Portfolio por Usina'!$S:$S,'Portfolio por Usina'!$B:$B,'Portfolio Resumido'!$B$129,'Portfolio por Usina'!$H:$H,"Consolidada",'Portfolio por Usina'!$G:$G,"SPE Consolidada",'Portfolio por Usina'!$E:$E,'Portfolio Resumido'!$B137,'Portfolio por Usina'!$F:$F,'Portfolio Resumido'!$B142)+SUMIFS('Portfolio por Usina'!$S:$S,'Portfolio por Usina'!$B:$B,'Portfolio Resumido'!$B$129,'Portfolio por Usina'!$H:$H,"Consolidada",'Portfolio por Usina'!$G:$G,"Usina em Parceria",'Portfolio por Usina'!$E:$E,'Portfolio Resumido'!$B137,'Portfolio por Usina'!$F:$F,'Portfolio Resumido'!$B142)</f>
        <v>0</v>
      </c>
      <c r="E142" s="169">
        <f>SUMIFS('Portfolio por Usina'!$R:$R,'Portfolio por Usina'!$B:$B,'Portfolio Resumido'!$B$129,'Portfolio por Usina'!$H:$H,"Consolidada",'Portfolio por Usina'!$G:$G,"Responsabilidade Integral",'Portfolio por Usina'!$E:$E,'Portfolio Resumido'!$B137,'Portfolio por Usina'!$F:$F,'Portfolio Resumido'!$B142)+SUMIFS('Portfolio por Usina'!$R:$R,'Portfolio por Usina'!$B:$B,'Portfolio Resumido'!$B$129,'Portfolio por Usina'!$H:$H,"Consolidada",'Portfolio por Usina'!$G:$G,"SPE Consolidada",'Portfolio por Usina'!$E:$E,'Portfolio Resumido'!$B137,'Portfolio por Usina'!$F:$F,'Portfolio Resumido'!$B142)+SUMIFS('Portfolio por Usina'!$R:$R,'Portfolio por Usina'!$B:$B,'Portfolio Resumido'!$B$129,'Portfolio por Usina'!$H:$H,"Consolidada",'Portfolio por Usina'!$G:$G,"Usina em Parceria",'Portfolio por Usina'!$E:$E,'Portfolio Resumido'!$B137,'Portfolio por Usina'!$F:$F,'Portfolio Resumido'!$B142)</f>
        <v>0</v>
      </c>
      <c r="F142" s="169">
        <f>SUM(D142:E142)</f>
        <v>0</v>
      </c>
      <c r="G142" s="169">
        <f>SUMIFS('Portfolio por Usina'!$T:$T,'Portfolio por Usina'!$B:$B,'Portfolio Resumido'!$B$129,'Portfolio por Usina'!$H:$H,"Equivalência Patrimonial",'Portfolio por Usina'!$G:$G,"SPE por equivalência patrimonial",'Portfolio por Usina'!$E:$E,'Portfolio Resumido'!$B137,'Portfolio por Usina'!$F:$F,'Portfolio Resumido'!$B142)</f>
        <v>0</v>
      </c>
      <c r="H142" s="169">
        <f>SUMIFS('Portfolio por Usina'!$S:$S,'Portfolio por Usina'!$B:$B,'Portfolio Resumido'!$B$129,'Portfolio por Usina'!$H:$H,"Equivalência Patrimonial",'Portfolio por Usina'!$G:$G,"SPE por equivalência patrimonial",'Portfolio por Usina'!$E:$E,'Portfolio Resumido'!$B137,'Portfolio por Usina'!$F:$F,'Portfolio Resumido'!$B142)</f>
        <v>0</v>
      </c>
      <c r="I142" s="169">
        <f>SUMIFS('Portfolio por Usina'!$R:$R,'Portfolio por Usina'!$B:$B,'Portfolio Resumido'!$B$129,'Portfolio por Usina'!$H:$H,"Equivalência Patrimonial",'Portfolio por Usina'!$G:$G,"SPE por equivalência patrimonial",'Portfolio por Usina'!$E:$E,'Portfolio Resumido'!$B137,'Portfolio por Usina'!$F:$F,'Portfolio Resumido'!$B142)</f>
        <v>0</v>
      </c>
      <c r="J142" s="169">
        <f>SUM(H142:I142)</f>
        <v>0</v>
      </c>
      <c r="K142" s="169">
        <f>+C142+G142</f>
        <v>0</v>
      </c>
      <c r="L142" s="169">
        <f>+F142+J142</f>
        <v>0</v>
      </c>
    </row>
    <row r="143" spans="2:12" ht="15" thickBot="1" x14ac:dyDescent="0.4">
      <c r="B143" s="168" t="s">
        <v>348</v>
      </c>
      <c r="C143" s="169">
        <f>SUMIFS('Portfolio por Usina'!$T:$T,'Portfolio por Usina'!$B:$B,'Portfolio Resumido'!$B$129,'Portfolio por Usina'!$H:$H,"Consolidada",'Portfolio por Usina'!$G:$G,"Responsabilidade Integral",'Portfolio por Usina'!$E:$E,'Portfolio Resumido'!$B137,'Portfolio por Usina'!$F:$F,'Portfolio Resumido'!$B143)+SUMIFS('Portfolio por Usina'!$T:$T,'Portfolio por Usina'!$B:$B,'Portfolio Resumido'!$B$129,'Portfolio por Usina'!$H:$H,"Consolidada",'Portfolio por Usina'!$G:$G,"SPE Consolidada",'Portfolio por Usina'!$E:$E,'Portfolio Resumido'!$B137,'Portfolio por Usina'!$F:$F,'Portfolio Resumido'!$B143)+SUMIFS('Portfolio por Usina'!$T:$T,'Portfolio por Usina'!$B:$B,'Portfolio Resumido'!$B$129,'Portfolio por Usina'!$H:$H,"Consolidada",'Portfolio por Usina'!$G:$G,"Usina em Parceria",'Portfolio por Usina'!$E:$E,'Portfolio Resumido'!$B137,'Portfolio por Usina'!$F:$F,'Portfolio Resumido'!$B143)</f>
        <v>0</v>
      </c>
      <c r="D143" s="169">
        <f>SUMIFS('Portfolio por Usina'!$S:$S,'Portfolio por Usina'!$B:$B,'Portfolio Resumido'!$B$129,'Portfolio por Usina'!$H:$H,"Consolidada",'Portfolio por Usina'!$G:$G,"Responsabilidade Integral",'Portfolio por Usina'!$E:$E,'Portfolio Resumido'!$B137,'Portfolio por Usina'!$F:$F,'Portfolio Resumido'!$B143)+SUMIFS('Portfolio por Usina'!$S:$S,'Portfolio por Usina'!$B:$B,'Portfolio Resumido'!$B$129,'Portfolio por Usina'!$H:$H,"Consolidada",'Portfolio por Usina'!$G:$G,"SPE Consolidada",'Portfolio por Usina'!$E:$E,'Portfolio Resumido'!$B137,'Portfolio por Usina'!$F:$F,'Portfolio Resumido'!$B143)+SUMIFS('Portfolio por Usina'!$S:$S,'Portfolio por Usina'!$B:$B,'Portfolio Resumido'!$B$129,'Portfolio por Usina'!$H:$H,"Consolidada",'Portfolio por Usina'!$G:$G,"Usina em Parceria",'Portfolio por Usina'!$E:$E,'Portfolio Resumido'!$B137,'Portfolio por Usina'!$F:$F,'Portfolio Resumido'!$B143)</f>
        <v>0</v>
      </c>
      <c r="E143" s="169">
        <f>SUMIFS('Portfolio por Usina'!$R:$R,'Portfolio por Usina'!$B:$B,'Portfolio Resumido'!$B$129,'Portfolio por Usina'!$H:$H,"Consolidada",'Portfolio por Usina'!$G:$G,"Responsabilidade Integral",'Portfolio por Usina'!$E:$E,'Portfolio Resumido'!$B137,'Portfolio por Usina'!$F:$F,'Portfolio Resumido'!$B143)+SUMIFS('Portfolio por Usina'!$R:$R,'Portfolio por Usina'!$B:$B,'Portfolio Resumido'!$B$129,'Portfolio por Usina'!$H:$H,"Consolidada",'Portfolio por Usina'!$G:$G,"SPE Consolidada",'Portfolio por Usina'!$E:$E,'Portfolio Resumido'!$B137,'Portfolio por Usina'!$F:$F,'Portfolio Resumido'!$B143)+SUMIFS('Portfolio por Usina'!$R:$R,'Portfolio por Usina'!$B:$B,'Portfolio Resumido'!$B$129,'Portfolio por Usina'!$H:$H,"Consolidada",'Portfolio por Usina'!$G:$G,"Usina em Parceria",'Portfolio por Usina'!$E:$E,'Portfolio Resumido'!$B137,'Portfolio por Usina'!$F:$F,'Portfolio Resumido'!$B143)</f>
        <v>0</v>
      </c>
      <c r="F143" s="169">
        <f>SUM(D143:E143)</f>
        <v>0</v>
      </c>
      <c r="G143" s="169">
        <f>SUMIFS('Portfolio por Usina'!$T:$T,'Portfolio por Usina'!$B:$B,'Portfolio Resumido'!$B$129,'Portfolio por Usina'!$H:$H,"Equivalência Patrimonial",'Portfolio por Usina'!$G:$G,"SPE por equivalência patrimonial",'Portfolio por Usina'!$E:$E,'Portfolio Resumido'!$B137,'Portfolio por Usina'!$F:$F,'Portfolio Resumido'!$B143)</f>
        <v>0</v>
      </c>
      <c r="H143" s="169">
        <f>SUMIFS('Portfolio por Usina'!$S:$S,'Portfolio por Usina'!$B:$B,'Portfolio Resumido'!$B$129,'Portfolio por Usina'!$H:$H,"Equivalência Patrimonial",'Portfolio por Usina'!$G:$G,"SPE por equivalência patrimonial",'Portfolio por Usina'!$E:$E,'Portfolio Resumido'!$B137,'Portfolio por Usina'!$F:$F,'Portfolio Resumido'!$B143)</f>
        <v>0</v>
      </c>
      <c r="I143" s="169">
        <f>SUMIFS('Portfolio por Usina'!$R:$R,'Portfolio por Usina'!$B:$B,'Portfolio Resumido'!$B$129,'Portfolio por Usina'!$H:$H,"Equivalência Patrimonial",'Portfolio por Usina'!$G:$G,"SPE por equivalência patrimonial",'Portfolio por Usina'!$E:$E,'Portfolio Resumido'!$B137,'Portfolio por Usina'!$F:$F,'Portfolio Resumido'!$B143)</f>
        <v>0</v>
      </c>
      <c r="J143" s="169">
        <f>SUM(H143:I143)</f>
        <v>0</v>
      </c>
      <c r="K143" s="169">
        <f>+C143+G143</f>
        <v>0</v>
      </c>
      <c r="L143" s="169">
        <f>+F143+J143</f>
        <v>0</v>
      </c>
    </row>
    <row r="144" spans="2:12" ht="15" thickBot="1" x14ac:dyDescent="0.4">
      <c r="B144" s="185" t="s">
        <v>76</v>
      </c>
      <c r="C144" s="186">
        <f>SUMIFS('Portfolio por Usina'!$T:$T,'Portfolio por Usina'!$B:$B,'Portfolio Resumido'!$B$129,'Portfolio por Usina'!$H:$H,"Consolidada",'Portfolio por Usina'!$G:$G,"Responsabilidade Integral",'Portfolio por Usina'!$E:$E,'Portfolio Resumido'!$B144)+SUMIFS('Portfolio por Usina'!$T:$T,'Portfolio por Usina'!$B:$B,'Portfolio Resumido'!$B$129,'Portfolio por Usina'!$H:$H,"Consolidada",'Portfolio por Usina'!$G:$G,"SPE Consolidada",'Portfolio por Usina'!$E:$E,'Portfolio Resumido'!$B144)+SUMIFS('Portfolio por Usina'!$T:$T,'Portfolio por Usina'!$B:$B,'Portfolio Resumido'!$B$129,'Portfolio por Usina'!$H:$H,"Consolidada",'Portfolio por Usina'!$G:$G,"Usina em Parceria",'Portfolio por Usina'!$E:$E,'Portfolio Resumido'!$B144)</f>
        <v>465.59999999999997</v>
      </c>
      <c r="D144" s="186">
        <f>SUMIFS('Portfolio por Usina'!$S:$S,'Portfolio por Usina'!$B:$B,'Portfolio Resumido'!$B$129,'Portfolio por Usina'!$H:$H,"Consolidada",'Portfolio por Usina'!$G:$G,"Responsabilidade Integral",'Portfolio por Usina'!$E:$E,'Portfolio Resumido'!$B144)+SUMIFS('Portfolio por Usina'!$S:$S,'Portfolio por Usina'!$B:$B,'Portfolio Resumido'!$B$129,'Portfolio por Usina'!$H:$H,"Consolidada",'Portfolio por Usina'!$G:$G,"SPE Consolidada",'Portfolio por Usina'!$E:$E,'Portfolio Resumido'!$B144)+SUMIFS('Portfolio por Usina'!$S:$S,'Portfolio por Usina'!$B:$B,'Portfolio Resumido'!$B$129,'Portfolio por Usina'!$H:$H,"Consolidada",'Portfolio por Usina'!$G:$G,"Usina em Parceria",'Portfolio por Usina'!$E:$E,'Portfolio Resumido'!$B144)</f>
        <v>186.69</v>
      </c>
      <c r="E144" s="186">
        <f>SUMIFS('Portfolio por Usina'!$R:$R,'Portfolio por Usina'!$B:$B,'Portfolio Resumido'!$B$129,'Portfolio por Usina'!$H:$H,"Consolidada",'Portfolio por Usina'!$G:$G,"Responsabilidade Integral",'Portfolio por Usina'!$E:$E,'Portfolio Resumido'!$B144)+SUMIFS('Portfolio por Usina'!$R:$R,'Portfolio por Usina'!$B:$B,'Portfolio Resumido'!$B$129,'Portfolio por Usina'!$H:$H,"Consolidada",'Portfolio por Usina'!$G:$G,"SPE Consolidada",'Portfolio por Usina'!$E:$E,'Portfolio Resumido'!$B144)+SUMIFS('Portfolio por Usina'!$R:$R,'Portfolio por Usina'!$B:$B,'Portfolio Resumido'!$B$129,'Portfolio por Usina'!$H:$H,"Consolidada",'Portfolio por Usina'!$G:$G,"Usina em Parceria",'Portfolio por Usina'!$E:$E,'Portfolio Resumido'!$B144)</f>
        <v>0</v>
      </c>
      <c r="F144" s="186">
        <f t="shared" si="29"/>
        <v>186.69</v>
      </c>
      <c r="G144" s="186">
        <f>SUMIFS('Portfolio por Usina'!$T:$T,'Portfolio por Usina'!$B:$B,'Portfolio Resumido'!$B$129,'Portfolio por Usina'!$H:$H,"Equivalência Patrimonial",'Portfolio por Usina'!$G:$G,"SPE por equivalência patrimonial",'Portfolio por Usina'!$E:$E,'Portfolio Resumido'!$B144)</f>
        <v>0</v>
      </c>
      <c r="H144" s="186">
        <f>SUMIFS('Portfolio por Usina'!$S:$S,'Portfolio por Usina'!$B:$B,'Portfolio Resumido'!$B$129,'Portfolio por Usina'!$H:$H,"Equivalência Patrimonial",'Portfolio por Usina'!$G:$G,"SPE por equivalência patrimonial",'Portfolio por Usina'!$E:$E,'Portfolio Resumido'!$B144)</f>
        <v>0</v>
      </c>
      <c r="I144" s="186">
        <f>SUMIFS('Portfolio por Usina'!$R:$R,'Portfolio por Usina'!$B:$B,'Portfolio Resumido'!$B$129,'Portfolio por Usina'!$H:$H,"Equivalência Patrimonial",'Portfolio por Usina'!$G:$G,"SPE por equivalência patrimonial",'Portfolio por Usina'!$E:$E,'Portfolio Resumido'!$B144)</f>
        <v>0</v>
      </c>
      <c r="J144" s="186">
        <f t="shared" si="30"/>
        <v>0</v>
      </c>
      <c r="K144" s="186">
        <f t="shared" si="31"/>
        <v>465.59999999999997</v>
      </c>
      <c r="L144" s="186">
        <f t="shared" si="32"/>
        <v>186.69</v>
      </c>
    </row>
    <row r="145" spans="2:12" ht="15" thickBot="1" x14ac:dyDescent="0.4">
      <c r="B145" s="168" t="s">
        <v>156</v>
      </c>
      <c r="C145" s="169">
        <f>SUMIFS('Portfolio por Usina'!$T:$T,'Portfolio por Usina'!$B:$B,'Portfolio Resumido'!$B$129,'Portfolio por Usina'!$H:$H,"Consolidada",'Portfolio por Usina'!$G:$G,"Responsabilidade Integral",'Portfolio por Usina'!$E:$E,'Portfolio Resumido'!$B144,'Portfolio por Usina'!$F:$F,'Portfolio Resumido'!$B145)+SUMIFS('Portfolio por Usina'!$T:$T,'Portfolio por Usina'!$B:$B,'Portfolio Resumido'!$B$129,'Portfolio por Usina'!$H:$H,"Consolidada",'Portfolio por Usina'!$G:$G,"SPE Consolidada",'Portfolio por Usina'!$E:$E,'Portfolio Resumido'!$B144,'Portfolio por Usina'!$F:$F,'Portfolio Resumido'!$B145)+SUMIFS('Portfolio por Usina'!$T:$T,'Portfolio por Usina'!$B:$B,'Portfolio Resumido'!$B$129,'Portfolio por Usina'!$H:$H,"Consolidada",'Portfolio por Usina'!$G:$G,"Usina em Parceria",'Portfolio por Usina'!$E:$E,'Portfolio Resumido'!$B144,'Portfolio por Usina'!$F:$F,'Portfolio Resumido'!$B145)</f>
        <v>0</v>
      </c>
      <c r="D145" s="169">
        <f>SUMIFS('Portfolio por Usina'!$S:$S,'Portfolio por Usina'!$B:$B,'Portfolio Resumido'!$B$129,'Portfolio por Usina'!$H:$H,"Consolidada",'Portfolio por Usina'!$G:$G,"Responsabilidade Integral",'Portfolio por Usina'!$E:$E,'Portfolio Resumido'!$B144,'Portfolio por Usina'!$F:$F,'Portfolio Resumido'!$B145)+SUMIFS('Portfolio por Usina'!$S:$S,'Portfolio por Usina'!$B:$B,'Portfolio Resumido'!$B$129,'Portfolio por Usina'!$H:$H,"Consolidada",'Portfolio por Usina'!$G:$G,"SPE Consolidada",'Portfolio por Usina'!$E:$E,'Portfolio Resumido'!$B144,'Portfolio por Usina'!$F:$F,'Portfolio Resumido'!$B145)+SUMIFS('Portfolio por Usina'!$S:$S,'Portfolio por Usina'!$B:$B,'Portfolio Resumido'!$B$129,'Portfolio por Usina'!$H:$H,"Consolidada",'Portfolio por Usina'!$G:$G,"Usina em Parceria",'Portfolio por Usina'!$E:$E,'Portfolio Resumido'!$B144,'Portfolio por Usina'!$F:$F,'Portfolio Resumido'!$B145)</f>
        <v>0</v>
      </c>
      <c r="E145" s="169">
        <f>SUMIFS('Portfolio por Usina'!$R:$R,'Portfolio por Usina'!$B:$B,'Portfolio Resumido'!$B$129,'Portfolio por Usina'!$H:$H,"Consolidada",'Portfolio por Usina'!$G:$G,"Responsabilidade Integral",'Portfolio por Usina'!$E:$E,'Portfolio Resumido'!$B144,'Portfolio por Usina'!$F:$F,'Portfolio Resumido'!$B145)+SUMIFS('Portfolio por Usina'!$R:$R,'Portfolio por Usina'!$B:$B,'Portfolio Resumido'!$B$129,'Portfolio por Usina'!$H:$H,"Consolidada",'Portfolio por Usina'!$G:$G,"SPE Consolidada",'Portfolio por Usina'!$E:$E,'Portfolio Resumido'!$B144,'Portfolio por Usina'!$F:$F,'Portfolio Resumido'!$B145)+SUMIFS('Portfolio por Usina'!$R:$R,'Portfolio por Usina'!$B:$B,'Portfolio Resumido'!$B$129,'Portfolio por Usina'!$H:$H,"Consolidada",'Portfolio por Usina'!$G:$G,"Usina em Parceria",'Portfolio por Usina'!$E:$E,'Portfolio Resumido'!$B144,'Portfolio por Usina'!$F:$F,'Portfolio Resumido'!$B145)</f>
        <v>0</v>
      </c>
      <c r="F145" s="169">
        <f t="shared" si="29"/>
        <v>0</v>
      </c>
      <c r="G145" s="169">
        <f>SUMIFS('Portfolio por Usina'!$T:$T,'Portfolio por Usina'!$B:$B,'Portfolio Resumido'!$B$129,'Portfolio por Usina'!$H:$H,"Equivalência Patrimonial",'Portfolio por Usina'!$G:$G,"SPE por equivalência patrimonial",'Portfolio por Usina'!$E:$E,'Portfolio Resumido'!$B144,'Portfolio por Usina'!$F:$F,'Portfolio Resumido'!$B145)</f>
        <v>0</v>
      </c>
      <c r="H145" s="169">
        <f>SUMIFS('Portfolio por Usina'!$S:$S,'Portfolio por Usina'!$B:$B,'Portfolio Resumido'!$B$129,'Portfolio por Usina'!$H:$H,"Equivalência Patrimonial",'Portfolio por Usina'!$G:$G,"SPE por equivalência patrimonial",'Portfolio por Usina'!$E:$E,'Portfolio Resumido'!$B144,'Portfolio por Usina'!$F:$F,'Portfolio Resumido'!$B145)</f>
        <v>0</v>
      </c>
      <c r="I145" s="169">
        <f>SUMIFS('Portfolio por Usina'!$R:$R,'Portfolio por Usina'!$B:$B,'Portfolio Resumido'!$B$129,'Portfolio por Usina'!$H:$H,"Equivalência Patrimonial",'Portfolio por Usina'!$G:$G,"SPE por equivalência patrimonial",'Portfolio por Usina'!$E:$E,'Portfolio Resumido'!$B144,'Portfolio por Usina'!$F:$F,'Portfolio Resumido'!$B145)</f>
        <v>0</v>
      </c>
      <c r="J145" s="169">
        <f t="shared" si="30"/>
        <v>0</v>
      </c>
      <c r="K145" s="169">
        <f t="shared" si="31"/>
        <v>0</v>
      </c>
      <c r="L145" s="169">
        <f t="shared" si="32"/>
        <v>0</v>
      </c>
    </row>
    <row r="146" spans="2:12" ht="15" thickBot="1" x14ac:dyDescent="0.4">
      <c r="B146" s="168" t="s">
        <v>151</v>
      </c>
      <c r="C146" s="169">
        <f>SUMIFS('Portfolio por Usina'!$T:$T,'Portfolio por Usina'!$B:$B,'Portfolio Resumido'!$B$129,'Portfolio por Usina'!$H:$H,"Consolidada",'Portfolio por Usina'!$G:$G,"Responsabilidade Integral",'Portfolio por Usina'!$E:$E,'Portfolio Resumido'!$B144,'Portfolio por Usina'!$F:$F,'Portfolio Resumido'!$B146)+SUMIFS('Portfolio por Usina'!$T:$T,'Portfolio por Usina'!$B:$B,'Portfolio Resumido'!$B$129,'Portfolio por Usina'!$H:$H,"Consolidada",'Portfolio por Usina'!$G:$G,"SPE Consolidada",'Portfolio por Usina'!$E:$E,'Portfolio Resumido'!$B144,'Portfolio por Usina'!$F:$F,'Portfolio Resumido'!$B146)+SUMIFS('Portfolio por Usina'!$T:$T,'Portfolio por Usina'!$B:$B,'Portfolio Resumido'!$B$129,'Portfolio por Usina'!$H:$H,"Consolidada",'Portfolio por Usina'!$G:$G,"Usina em Parceria",'Portfolio por Usina'!$E:$E,'Portfolio Resumido'!$B144,'Portfolio por Usina'!$F:$F,'Portfolio Resumido'!$B146)</f>
        <v>465.59999999999997</v>
      </c>
      <c r="D146" s="169">
        <f>SUMIFS('Portfolio por Usina'!$S:$S,'Portfolio por Usina'!$B:$B,'Portfolio Resumido'!$B$129,'Portfolio por Usina'!$H:$H,"Consolidada",'Portfolio por Usina'!$G:$G,"Responsabilidade Integral",'Portfolio por Usina'!$E:$E,'Portfolio Resumido'!$B144,'Portfolio por Usina'!$F:$F,'Portfolio Resumido'!$B146)+SUMIFS('Portfolio por Usina'!$S:$S,'Portfolio por Usina'!$B:$B,'Portfolio Resumido'!$B$129,'Portfolio por Usina'!$H:$H,"Consolidada",'Portfolio por Usina'!$G:$G,"SPE Consolidada",'Portfolio por Usina'!$E:$E,'Portfolio Resumido'!$B144,'Portfolio por Usina'!$F:$F,'Portfolio Resumido'!$B146)+SUMIFS('Portfolio por Usina'!$S:$S,'Portfolio por Usina'!$B:$B,'Portfolio Resumido'!$B$129,'Portfolio por Usina'!$H:$H,"Consolidada",'Portfolio por Usina'!$G:$G,"Usina em Parceria",'Portfolio por Usina'!$E:$E,'Portfolio Resumido'!$B144,'Portfolio por Usina'!$F:$F,'Portfolio Resumido'!$B146)</f>
        <v>186.69</v>
      </c>
      <c r="E146" s="169">
        <f>SUMIFS('Portfolio por Usina'!$R:$R,'Portfolio por Usina'!$B:$B,'Portfolio Resumido'!$B$129,'Portfolio por Usina'!$H:$H,"Consolidada",'Portfolio por Usina'!$G:$G,"Responsabilidade Integral",'Portfolio por Usina'!$E:$E,'Portfolio Resumido'!$B144,'Portfolio por Usina'!$F:$F,'Portfolio Resumido'!$B146)+SUMIFS('Portfolio por Usina'!$R:$R,'Portfolio por Usina'!$B:$B,'Portfolio Resumido'!$B$129,'Portfolio por Usina'!$H:$H,"Consolidada",'Portfolio por Usina'!$G:$G,"SPE Consolidada",'Portfolio por Usina'!$E:$E,'Portfolio Resumido'!$B144,'Portfolio por Usina'!$F:$F,'Portfolio Resumido'!$B146)+SUMIFS('Portfolio por Usina'!$R:$R,'Portfolio por Usina'!$B:$B,'Portfolio Resumido'!$B$129,'Portfolio por Usina'!$H:$H,"Consolidada",'Portfolio por Usina'!$G:$G,"Usina em Parceria",'Portfolio por Usina'!$E:$E,'Portfolio Resumido'!$B144,'Portfolio por Usina'!$F:$F,'Portfolio Resumido'!$B146)</f>
        <v>0</v>
      </c>
      <c r="F146" s="169">
        <f t="shared" si="29"/>
        <v>186.69</v>
      </c>
      <c r="G146" s="169">
        <f>SUMIFS('Portfolio por Usina'!$T:$T,'Portfolio por Usina'!$B:$B,'Portfolio Resumido'!$B$129,'Portfolio por Usina'!$H:$H,"Equivalência Patrimonial",'Portfolio por Usina'!$G:$G,"SPE por equivalência patrimonial",'Portfolio por Usina'!$E:$E,'Portfolio Resumido'!$B144,'Portfolio por Usina'!$F:$F,'Portfolio Resumido'!$B146)</f>
        <v>0</v>
      </c>
      <c r="H146" s="169">
        <f>SUMIFS('Portfolio por Usina'!$S:$S,'Portfolio por Usina'!$B:$B,'Portfolio Resumido'!$B$129,'Portfolio por Usina'!$H:$H,"Equivalência Patrimonial",'Portfolio por Usina'!$G:$G,"SPE por equivalência patrimonial",'Portfolio por Usina'!$E:$E,'Portfolio Resumido'!$B144,'Portfolio por Usina'!$F:$F,'Portfolio Resumido'!$B146)</f>
        <v>0</v>
      </c>
      <c r="I146" s="169">
        <f>SUMIFS('Portfolio por Usina'!$R:$R,'Portfolio por Usina'!$B:$B,'Portfolio Resumido'!$B$129,'Portfolio por Usina'!$H:$H,"Equivalência Patrimonial",'Portfolio por Usina'!$G:$G,"SPE por equivalência patrimonial",'Portfolio por Usina'!$E:$E,'Portfolio Resumido'!$B144,'Portfolio por Usina'!$F:$F,'Portfolio Resumido'!$B146)</f>
        <v>0</v>
      </c>
      <c r="J146" s="169">
        <f t="shared" si="30"/>
        <v>0</v>
      </c>
      <c r="K146" s="169">
        <f t="shared" si="31"/>
        <v>465.59999999999997</v>
      </c>
      <c r="L146" s="169">
        <f t="shared" si="32"/>
        <v>186.69</v>
      </c>
    </row>
    <row r="147" spans="2:12" ht="15" thickBot="1" x14ac:dyDescent="0.4">
      <c r="B147" s="168" t="s">
        <v>157</v>
      </c>
      <c r="C147" s="169">
        <f>SUMIFS('Portfolio por Usina'!$T:$T,'Portfolio por Usina'!$B:$B,'Portfolio Resumido'!$B$129,'Portfolio por Usina'!$H:$H,"Consolidada",'Portfolio por Usina'!$G:$G,"Responsabilidade Integral",'Portfolio por Usina'!$E:$E,'Portfolio Resumido'!$B144,'Portfolio por Usina'!$F:$F,'Portfolio Resumido'!$B147)+SUMIFS('Portfolio por Usina'!$T:$T,'Portfolio por Usina'!$B:$B,'Portfolio Resumido'!$B$129,'Portfolio por Usina'!$H:$H,"Consolidada",'Portfolio por Usina'!$G:$G,"SPE Consolidada",'Portfolio por Usina'!$E:$E,'Portfolio Resumido'!$B144,'Portfolio por Usina'!$F:$F,'Portfolio Resumido'!$B147)+SUMIFS('Portfolio por Usina'!$T:$T,'Portfolio por Usina'!$B:$B,'Portfolio Resumido'!$B$129,'Portfolio por Usina'!$H:$H,"Consolidada",'Portfolio por Usina'!$G:$G,"Usina em Parceria",'Portfolio por Usina'!$E:$E,'Portfolio Resumido'!$B144,'Portfolio por Usina'!$F:$F,'Portfolio Resumido'!$B147)</f>
        <v>0</v>
      </c>
      <c r="D147" s="169">
        <f>SUMIFS('Portfolio por Usina'!$S:$S,'Portfolio por Usina'!$B:$B,'Portfolio Resumido'!$B$129,'Portfolio por Usina'!$H:$H,"Consolidada",'Portfolio por Usina'!$G:$G,"Responsabilidade Integral",'Portfolio por Usina'!$E:$E,'Portfolio Resumido'!$B144,'Portfolio por Usina'!$F:$F,'Portfolio Resumido'!$B147)+SUMIFS('Portfolio por Usina'!$S:$S,'Portfolio por Usina'!$B:$B,'Portfolio Resumido'!$B$129,'Portfolio por Usina'!$H:$H,"Consolidada",'Portfolio por Usina'!$G:$G,"SPE Consolidada",'Portfolio por Usina'!$E:$E,'Portfolio Resumido'!$B144,'Portfolio por Usina'!$F:$F,'Portfolio Resumido'!$B147)+SUMIFS('Portfolio por Usina'!$S:$S,'Portfolio por Usina'!$B:$B,'Portfolio Resumido'!$B$129,'Portfolio por Usina'!$H:$H,"Consolidada",'Portfolio por Usina'!$G:$G,"Usina em Parceria",'Portfolio por Usina'!$E:$E,'Portfolio Resumido'!$B144,'Portfolio por Usina'!$F:$F,'Portfolio Resumido'!$B147)</f>
        <v>0</v>
      </c>
      <c r="E147" s="169">
        <f>SUMIFS('Portfolio por Usina'!$R:$R,'Portfolio por Usina'!$B:$B,'Portfolio Resumido'!$B$129,'Portfolio por Usina'!$H:$H,"Consolidada",'Portfolio por Usina'!$G:$G,"Responsabilidade Integral",'Portfolio por Usina'!$E:$E,'Portfolio Resumido'!$B144,'Portfolio por Usina'!$F:$F,'Portfolio Resumido'!$B147)+SUMIFS('Portfolio por Usina'!$R:$R,'Portfolio por Usina'!$B:$B,'Portfolio Resumido'!$B$129,'Portfolio por Usina'!$H:$H,"Consolidada",'Portfolio por Usina'!$G:$G,"SPE Consolidada",'Portfolio por Usina'!$E:$E,'Portfolio Resumido'!$B144,'Portfolio por Usina'!$F:$F,'Portfolio Resumido'!$B147)+SUMIFS('Portfolio por Usina'!$R:$R,'Portfolio por Usina'!$B:$B,'Portfolio Resumido'!$B$129,'Portfolio por Usina'!$H:$H,"Consolidada",'Portfolio por Usina'!$G:$G,"Usina em Parceria",'Portfolio por Usina'!$E:$E,'Portfolio Resumido'!$B144,'Portfolio por Usina'!$F:$F,'Portfolio Resumido'!$B147)</f>
        <v>0</v>
      </c>
      <c r="F147" s="169">
        <f t="shared" si="29"/>
        <v>0</v>
      </c>
      <c r="G147" s="169">
        <f>SUMIFS('Portfolio por Usina'!$T:$T,'Portfolio por Usina'!$B:$B,'Portfolio Resumido'!$B$129,'Portfolio por Usina'!$H:$H,"Equivalência Patrimonial",'Portfolio por Usina'!$G:$G,"SPE por equivalência patrimonial",'Portfolio por Usina'!$E:$E,'Portfolio Resumido'!$B144,'Portfolio por Usina'!$F:$F,'Portfolio Resumido'!$B147)</f>
        <v>0</v>
      </c>
      <c r="H147" s="169">
        <f>SUMIFS('Portfolio por Usina'!$S:$S,'Portfolio por Usina'!$B:$B,'Portfolio Resumido'!$B$129,'Portfolio por Usina'!$H:$H,"Equivalência Patrimonial",'Portfolio por Usina'!$G:$G,"SPE por equivalência patrimonial",'Portfolio por Usina'!$E:$E,'Portfolio Resumido'!$B144,'Portfolio por Usina'!$F:$F,'Portfolio Resumido'!$B147)</f>
        <v>0</v>
      </c>
      <c r="I147" s="169">
        <f>SUMIFS('Portfolio por Usina'!$R:$R,'Portfolio por Usina'!$B:$B,'Portfolio Resumido'!$B$129,'Portfolio por Usina'!$H:$H,"Equivalência Patrimonial",'Portfolio por Usina'!$G:$G,"SPE por equivalência patrimonial",'Portfolio por Usina'!$E:$E,'Portfolio Resumido'!$B144,'Portfolio por Usina'!$F:$F,'Portfolio Resumido'!$B147)</f>
        <v>0</v>
      </c>
      <c r="J147" s="169">
        <f t="shared" si="30"/>
        <v>0</v>
      </c>
      <c r="K147" s="169">
        <f t="shared" si="31"/>
        <v>0</v>
      </c>
      <c r="L147" s="169">
        <f t="shared" si="32"/>
        <v>0</v>
      </c>
    </row>
    <row r="148" spans="2:12" ht="15" thickBot="1" x14ac:dyDescent="0.4">
      <c r="B148" s="168" t="s">
        <v>145</v>
      </c>
      <c r="C148" s="169">
        <f>SUMIFS('Portfolio por Usina'!$T:$T,'Portfolio por Usina'!$B:$B,'Portfolio Resumido'!$B$129,'Portfolio por Usina'!$H:$H,"Consolidada",'Portfolio por Usina'!$G:$G,"Responsabilidade Integral",'Portfolio por Usina'!$E:$E,'Portfolio Resumido'!$B144,'Portfolio por Usina'!$F:$F,'Portfolio Resumido'!$B148)+SUMIFS('Portfolio por Usina'!$T:$T,'Portfolio por Usina'!$B:$B,'Portfolio Resumido'!$B$129,'Portfolio por Usina'!$H:$H,"Consolidada",'Portfolio por Usina'!$G:$G,"SPE Consolidada",'Portfolio por Usina'!$E:$E,'Portfolio Resumido'!$B144,'Portfolio por Usina'!$F:$F,'Portfolio Resumido'!$B148)+SUMIFS('Portfolio por Usina'!$T:$T,'Portfolio por Usina'!$B:$B,'Portfolio Resumido'!$B$129,'Portfolio por Usina'!$H:$H,"Consolidada",'Portfolio por Usina'!$G:$G,"Usina em Parceria",'Portfolio por Usina'!$E:$E,'Portfolio Resumido'!$B144,'Portfolio por Usina'!$F:$F,'Portfolio Resumido'!$B148)</f>
        <v>0</v>
      </c>
      <c r="D148" s="169">
        <f>SUMIFS('Portfolio por Usina'!$S:$S,'Portfolio por Usina'!$B:$B,'Portfolio Resumido'!$B$129,'Portfolio por Usina'!$H:$H,"Consolidada",'Portfolio por Usina'!$G:$G,"Responsabilidade Integral",'Portfolio por Usina'!$E:$E,'Portfolio Resumido'!$B144,'Portfolio por Usina'!$F:$F,'Portfolio Resumido'!$B148)+SUMIFS('Portfolio por Usina'!$S:$S,'Portfolio por Usina'!$B:$B,'Portfolio Resumido'!$B$129,'Portfolio por Usina'!$H:$H,"Consolidada",'Portfolio por Usina'!$G:$G,"SPE Consolidada",'Portfolio por Usina'!$E:$E,'Portfolio Resumido'!$B144,'Portfolio por Usina'!$F:$F,'Portfolio Resumido'!$B148)+SUMIFS('Portfolio por Usina'!$S:$S,'Portfolio por Usina'!$B:$B,'Portfolio Resumido'!$B$129,'Portfolio por Usina'!$H:$H,"Consolidada",'Portfolio por Usina'!$G:$G,"Usina em Parceria",'Portfolio por Usina'!$E:$E,'Portfolio Resumido'!$B144,'Portfolio por Usina'!$F:$F,'Portfolio Resumido'!$B148)</f>
        <v>0</v>
      </c>
      <c r="E148" s="169">
        <f>SUMIFS('Portfolio por Usina'!$R:$R,'Portfolio por Usina'!$B:$B,'Portfolio Resumido'!$B$129,'Portfolio por Usina'!$H:$H,"Consolidada",'Portfolio por Usina'!$G:$G,"Responsabilidade Integral",'Portfolio por Usina'!$E:$E,'Portfolio Resumido'!$B144,'Portfolio por Usina'!$F:$F,'Portfolio Resumido'!$B148)+SUMIFS('Portfolio por Usina'!$R:$R,'Portfolio por Usina'!$B:$B,'Portfolio Resumido'!$B$129,'Portfolio por Usina'!$H:$H,"Consolidada",'Portfolio por Usina'!$G:$G,"SPE Consolidada",'Portfolio por Usina'!$E:$E,'Portfolio Resumido'!$B144,'Portfolio por Usina'!$F:$F,'Portfolio Resumido'!$B148)+SUMIFS('Portfolio por Usina'!$R:$R,'Portfolio por Usina'!$B:$B,'Portfolio Resumido'!$B$129,'Portfolio por Usina'!$H:$H,"Consolidada",'Portfolio por Usina'!$G:$G,"Usina em Parceria",'Portfolio por Usina'!$E:$E,'Portfolio Resumido'!$B144,'Portfolio por Usina'!$F:$F,'Portfolio Resumido'!$B148)</f>
        <v>0</v>
      </c>
      <c r="F148" s="169">
        <f t="shared" si="29"/>
        <v>0</v>
      </c>
      <c r="G148" s="169">
        <f>SUMIFS('Portfolio por Usina'!$T:$T,'Portfolio por Usina'!$B:$B,'Portfolio Resumido'!$B$129,'Portfolio por Usina'!$H:$H,"Equivalência Patrimonial",'Portfolio por Usina'!$G:$G,"SPE por equivalência patrimonial",'Portfolio por Usina'!$E:$E,'Portfolio Resumido'!$B144,'Portfolio por Usina'!$F:$F,'Portfolio Resumido'!$B148)</f>
        <v>0</v>
      </c>
      <c r="H148" s="169">
        <f>SUMIFS('Portfolio por Usina'!$S:$S,'Portfolio por Usina'!$B:$B,'Portfolio Resumido'!$B$129,'Portfolio por Usina'!$H:$H,"Equivalência Patrimonial",'Portfolio por Usina'!$G:$G,"SPE por equivalência patrimonial",'Portfolio por Usina'!$E:$E,'Portfolio Resumido'!$B144,'Portfolio por Usina'!$F:$F,'Portfolio Resumido'!$B148)</f>
        <v>0</v>
      </c>
      <c r="I148" s="169">
        <f>SUMIFS('Portfolio por Usina'!$R:$R,'Portfolio por Usina'!$B:$B,'Portfolio Resumido'!$B$129,'Portfolio por Usina'!$H:$H,"Equivalência Patrimonial",'Portfolio por Usina'!$G:$G,"SPE por equivalência patrimonial",'Portfolio por Usina'!$E:$E,'Portfolio Resumido'!$B144,'Portfolio por Usina'!$F:$F,'Portfolio Resumido'!$B148)</f>
        <v>0</v>
      </c>
      <c r="J148" s="169">
        <f t="shared" si="30"/>
        <v>0</v>
      </c>
      <c r="K148" s="169">
        <f t="shared" si="31"/>
        <v>0</v>
      </c>
      <c r="L148" s="169">
        <f t="shared" si="32"/>
        <v>0</v>
      </c>
    </row>
    <row r="149" spans="2:12" ht="15" thickBot="1" x14ac:dyDescent="0.4">
      <c r="B149" s="168" t="s">
        <v>78</v>
      </c>
      <c r="C149" s="169">
        <f>SUMIFS('Portfolio por Usina'!$T:$T,'Portfolio por Usina'!$B:$B,'Portfolio Resumido'!$B$129,'Portfolio por Usina'!$H:$H,"Consolidada",'Portfolio por Usina'!$G:$G,"Responsabilidade Integral",'Portfolio por Usina'!$E:$E,'Portfolio Resumido'!$B144,'Portfolio por Usina'!$F:$F,'Portfolio Resumido'!$B149)+SUMIFS('Portfolio por Usina'!$T:$T,'Portfolio por Usina'!$B:$B,'Portfolio Resumido'!$B$129,'Portfolio por Usina'!$H:$H,"Consolidada",'Portfolio por Usina'!$G:$G,"SPE Consolidada",'Portfolio por Usina'!$E:$E,'Portfolio Resumido'!$B144,'Portfolio por Usina'!$F:$F,'Portfolio Resumido'!$B149)+SUMIFS('Portfolio por Usina'!$T:$T,'Portfolio por Usina'!$B:$B,'Portfolio Resumido'!$B$129,'Portfolio por Usina'!$H:$H,"Consolidada",'Portfolio por Usina'!$G:$G,"Usina em Parceria",'Portfolio por Usina'!$E:$E,'Portfolio Resumido'!$B144,'Portfolio por Usina'!$F:$F,'Portfolio Resumido'!$B149)</f>
        <v>0</v>
      </c>
      <c r="D149" s="169">
        <f>SUMIFS('Portfolio por Usina'!$S:$S,'Portfolio por Usina'!$B:$B,'Portfolio Resumido'!$B$129,'Portfolio por Usina'!$H:$H,"Consolidada",'Portfolio por Usina'!$G:$G,"Responsabilidade Integral",'Portfolio por Usina'!$E:$E,'Portfolio Resumido'!$B144,'Portfolio por Usina'!$F:$F,'Portfolio Resumido'!$B149)+SUMIFS('Portfolio por Usina'!$S:$S,'Portfolio por Usina'!$B:$B,'Portfolio Resumido'!$B$129,'Portfolio por Usina'!$H:$H,"Consolidada",'Portfolio por Usina'!$G:$G,"SPE Consolidada",'Portfolio por Usina'!$E:$E,'Portfolio Resumido'!$B144,'Portfolio por Usina'!$F:$F,'Portfolio Resumido'!$B149)+SUMIFS('Portfolio por Usina'!$S:$S,'Portfolio por Usina'!$B:$B,'Portfolio Resumido'!$B$129,'Portfolio por Usina'!$H:$H,"Consolidada",'Portfolio por Usina'!$G:$G,"Usina em Parceria",'Portfolio por Usina'!$E:$E,'Portfolio Resumido'!$B144,'Portfolio por Usina'!$F:$F,'Portfolio Resumido'!$B149)</f>
        <v>0</v>
      </c>
      <c r="E149" s="169">
        <f>SUMIFS('Portfolio por Usina'!$R:$R,'Portfolio por Usina'!$B:$B,'Portfolio Resumido'!$B$129,'Portfolio por Usina'!$H:$H,"Consolidada",'Portfolio por Usina'!$G:$G,"Responsabilidade Integral",'Portfolio por Usina'!$E:$E,'Portfolio Resumido'!$B144,'Portfolio por Usina'!$F:$F,'Portfolio Resumido'!$B149)+SUMIFS('Portfolio por Usina'!$R:$R,'Portfolio por Usina'!$B:$B,'Portfolio Resumido'!$B$129,'Portfolio por Usina'!$H:$H,"Consolidada",'Portfolio por Usina'!$G:$G,"SPE Consolidada",'Portfolio por Usina'!$E:$E,'Portfolio Resumido'!$B144,'Portfolio por Usina'!$F:$F,'Portfolio Resumido'!$B149)+SUMIFS('Portfolio por Usina'!$R:$R,'Portfolio por Usina'!$B:$B,'Portfolio Resumido'!$B$129,'Portfolio por Usina'!$H:$H,"Consolidada",'Portfolio por Usina'!$G:$G,"Usina em Parceria",'Portfolio por Usina'!$E:$E,'Portfolio Resumido'!$B144,'Portfolio por Usina'!$F:$F,'Portfolio Resumido'!$B149)</f>
        <v>0</v>
      </c>
      <c r="F149" s="169">
        <f>SUM(D149:E149)</f>
        <v>0</v>
      </c>
      <c r="G149" s="169">
        <f>SUMIFS('Portfolio por Usina'!$T:$T,'Portfolio por Usina'!$B:$B,'Portfolio Resumido'!$B$129,'Portfolio por Usina'!$H:$H,"Equivalência Patrimonial",'Portfolio por Usina'!$G:$G,"SPE por equivalência patrimonial",'Portfolio por Usina'!$E:$E,'Portfolio Resumido'!$B144,'Portfolio por Usina'!$F:$F,'Portfolio Resumido'!$B149)</f>
        <v>0</v>
      </c>
      <c r="H149" s="169">
        <f>SUMIFS('Portfolio por Usina'!$S:$S,'Portfolio por Usina'!$B:$B,'Portfolio Resumido'!$B$129,'Portfolio por Usina'!$H:$H,"Equivalência Patrimonial",'Portfolio por Usina'!$G:$G,"SPE por equivalência patrimonial",'Portfolio por Usina'!$E:$E,'Portfolio Resumido'!$B144,'Portfolio por Usina'!$F:$F,'Portfolio Resumido'!$B149)</f>
        <v>0</v>
      </c>
      <c r="I149" s="169">
        <f>SUMIFS('Portfolio por Usina'!$R:$R,'Portfolio por Usina'!$B:$B,'Portfolio Resumido'!$B$129,'Portfolio por Usina'!$H:$H,"Equivalência Patrimonial",'Portfolio por Usina'!$G:$G,"SPE por equivalência patrimonial",'Portfolio por Usina'!$E:$E,'Portfolio Resumido'!$B144,'Portfolio por Usina'!$F:$F,'Portfolio Resumido'!$B149)</f>
        <v>0</v>
      </c>
      <c r="J149" s="169">
        <f>SUM(H149:I149)</f>
        <v>0</v>
      </c>
      <c r="K149" s="169">
        <f>+C149+G149</f>
        <v>0</v>
      </c>
      <c r="L149" s="169">
        <f>+F149+J149</f>
        <v>0</v>
      </c>
    </row>
    <row r="150" spans="2:12" ht="15" thickBot="1" x14ac:dyDescent="0.4">
      <c r="B150" s="168" t="s">
        <v>348</v>
      </c>
      <c r="C150" s="169">
        <f>SUMIFS('Portfolio por Usina'!$T:$T,'Portfolio por Usina'!$B:$B,'Portfolio Resumido'!$B$129,'Portfolio por Usina'!$H:$H,"Consolidada",'Portfolio por Usina'!$G:$G,"Responsabilidade Integral",'Portfolio por Usina'!$E:$E,'Portfolio Resumido'!$B144,'Portfolio por Usina'!$F:$F,'Portfolio Resumido'!$B150)+SUMIFS('Portfolio por Usina'!$T:$T,'Portfolio por Usina'!$B:$B,'Portfolio Resumido'!$B$129,'Portfolio por Usina'!$H:$H,"Consolidada",'Portfolio por Usina'!$G:$G,"SPE Consolidada",'Portfolio por Usina'!$E:$E,'Portfolio Resumido'!$B144,'Portfolio por Usina'!$F:$F,'Portfolio Resumido'!$B150)+SUMIFS('Portfolio por Usina'!$T:$T,'Portfolio por Usina'!$B:$B,'Portfolio Resumido'!$B$129,'Portfolio por Usina'!$H:$H,"Consolidada",'Portfolio por Usina'!$G:$G,"Usina em Parceria",'Portfolio por Usina'!$E:$E,'Portfolio Resumido'!$B144,'Portfolio por Usina'!$F:$F,'Portfolio Resumido'!$B150)</f>
        <v>0</v>
      </c>
      <c r="D150" s="169">
        <f>SUMIFS('Portfolio por Usina'!$S:$S,'Portfolio por Usina'!$B:$B,'Portfolio Resumido'!$B$129,'Portfolio por Usina'!$H:$H,"Consolidada",'Portfolio por Usina'!$G:$G,"Responsabilidade Integral",'Portfolio por Usina'!$E:$E,'Portfolio Resumido'!$B144,'Portfolio por Usina'!$F:$F,'Portfolio Resumido'!$B150)+SUMIFS('Portfolio por Usina'!$S:$S,'Portfolio por Usina'!$B:$B,'Portfolio Resumido'!$B$129,'Portfolio por Usina'!$H:$H,"Consolidada",'Portfolio por Usina'!$G:$G,"SPE Consolidada",'Portfolio por Usina'!$E:$E,'Portfolio Resumido'!$B144,'Portfolio por Usina'!$F:$F,'Portfolio Resumido'!$B150)+SUMIFS('Portfolio por Usina'!$S:$S,'Portfolio por Usina'!$B:$B,'Portfolio Resumido'!$B$129,'Portfolio por Usina'!$H:$H,"Consolidada",'Portfolio por Usina'!$G:$G,"Usina em Parceria",'Portfolio por Usina'!$E:$E,'Portfolio Resumido'!$B144,'Portfolio por Usina'!$F:$F,'Portfolio Resumido'!$B150)</f>
        <v>0</v>
      </c>
      <c r="E150" s="169">
        <f>SUMIFS('Portfolio por Usina'!$R:$R,'Portfolio por Usina'!$B:$B,'Portfolio Resumido'!$B$129,'Portfolio por Usina'!$H:$H,"Consolidada",'Portfolio por Usina'!$G:$G,"Responsabilidade Integral",'Portfolio por Usina'!$E:$E,'Portfolio Resumido'!$B144,'Portfolio por Usina'!$F:$F,'Portfolio Resumido'!$B150)+SUMIFS('Portfolio por Usina'!$R:$R,'Portfolio por Usina'!$B:$B,'Portfolio Resumido'!$B$129,'Portfolio por Usina'!$H:$H,"Consolidada",'Portfolio por Usina'!$G:$G,"SPE Consolidada",'Portfolio por Usina'!$E:$E,'Portfolio Resumido'!$B144,'Portfolio por Usina'!$F:$F,'Portfolio Resumido'!$B150)+SUMIFS('Portfolio por Usina'!$R:$R,'Portfolio por Usina'!$B:$B,'Portfolio Resumido'!$B$129,'Portfolio por Usina'!$H:$H,"Consolidada",'Portfolio por Usina'!$G:$G,"Usina em Parceria",'Portfolio por Usina'!$E:$E,'Portfolio Resumido'!$B144,'Portfolio por Usina'!$F:$F,'Portfolio Resumido'!$B150)</f>
        <v>0</v>
      </c>
      <c r="F150" s="169">
        <f>SUM(D150:E150)</f>
        <v>0</v>
      </c>
      <c r="G150" s="169">
        <f>SUMIFS('Portfolio por Usina'!$T:$T,'Portfolio por Usina'!$B:$B,'Portfolio Resumido'!$B$129,'Portfolio por Usina'!$H:$H,"Equivalência Patrimonial",'Portfolio por Usina'!$G:$G,"SPE por equivalência patrimonial",'Portfolio por Usina'!$E:$E,'Portfolio Resumido'!$B144,'Portfolio por Usina'!$F:$F,'Portfolio Resumido'!$B150)</f>
        <v>0</v>
      </c>
      <c r="H150" s="169">
        <f>SUMIFS('Portfolio por Usina'!$S:$S,'Portfolio por Usina'!$B:$B,'Portfolio Resumido'!$B$129,'Portfolio por Usina'!$H:$H,"Equivalência Patrimonial",'Portfolio por Usina'!$G:$G,"SPE por equivalência patrimonial",'Portfolio por Usina'!$E:$E,'Portfolio Resumido'!$B144,'Portfolio por Usina'!$F:$F,'Portfolio Resumido'!$B150)</f>
        <v>0</v>
      </c>
      <c r="I150" s="169">
        <f>SUMIFS('Portfolio por Usina'!$R:$R,'Portfolio por Usina'!$B:$B,'Portfolio Resumido'!$B$129,'Portfolio por Usina'!$H:$H,"Equivalência Patrimonial",'Portfolio por Usina'!$G:$G,"SPE por equivalência patrimonial",'Portfolio por Usina'!$E:$E,'Portfolio Resumido'!$B144,'Portfolio por Usina'!$F:$F,'Portfolio Resumido'!$B150)</f>
        <v>0</v>
      </c>
      <c r="J150" s="169">
        <f>SUM(H150:I150)</f>
        <v>0</v>
      </c>
      <c r="K150" s="169">
        <f>+C150+G150</f>
        <v>0</v>
      </c>
      <c r="L150" s="169">
        <f>+F150+J150</f>
        <v>0</v>
      </c>
    </row>
    <row r="151" spans="2:12" ht="15" thickBot="1" x14ac:dyDescent="0.4">
      <c r="B151" s="185" t="s">
        <v>74</v>
      </c>
      <c r="C151" s="186">
        <f>SUMIFS('Portfolio por Usina'!$T:$T,'Portfolio por Usina'!$B:$B,'Portfolio Resumido'!$B$129,'Portfolio por Usina'!$H:$H,"Consolidada",'Portfolio por Usina'!$G:$G,"Responsabilidade Integral",'Portfolio por Usina'!$E:$E,'Portfolio Resumido'!$B151)+SUMIFS('Portfolio por Usina'!$T:$T,'Portfolio por Usina'!$B:$B,'Portfolio Resumido'!$B$129,'Portfolio por Usina'!$H:$H,"Consolidada",'Portfolio por Usina'!$G:$G,"SPE Consolidada",'Portfolio por Usina'!$E:$E,'Portfolio Resumido'!$B151)+SUMIFS('Portfolio por Usina'!$T:$T,'Portfolio por Usina'!$B:$B,'Portfolio Resumido'!$B$129,'Portfolio por Usina'!$H:$H,"Consolidada",'Portfolio por Usina'!$G:$G,"Usina em Parceria",'Portfolio por Usina'!$E:$E,'Portfolio Resumido'!$B151)</f>
        <v>0.93</v>
      </c>
      <c r="D151" s="186">
        <f>SUMIFS('Portfolio por Usina'!$S:$S,'Portfolio por Usina'!$B:$B,'Portfolio Resumido'!$B$129,'Portfolio por Usina'!$H:$H,"Consolidada",'Portfolio por Usina'!$G:$G,"Responsabilidade Integral",'Portfolio por Usina'!$E:$E,'Portfolio Resumido'!$B151)+SUMIFS('Portfolio por Usina'!$S:$S,'Portfolio por Usina'!$B:$B,'Portfolio Resumido'!$B$129,'Portfolio por Usina'!$H:$H,"Consolidada",'Portfolio por Usina'!$G:$G,"SPE Consolidada",'Portfolio por Usina'!$E:$E,'Portfolio Resumido'!$B151)+SUMIFS('Portfolio por Usina'!$S:$S,'Portfolio por Usina'!$B:$B,'Portfolio Resumido'!$B$129,'Portfolio por Usina'!$H:$H,"Consolidada",'Portfolio por Usina'!$G:$G,"Usina em Parceria",'Portfolio por Usina'!$E:$E,'Portfolio Resumido'!$B151)</f>
        <v>0.13</v>
      </c>
      <c r="E151" s="186">
        <f>SUMIFS('Portfolio por Usina'!$R:$R,'Portfolio por Usina'!$B:$B,'Portfolio Resumido'!$B$129,'Portfolio por Usina'!$H:$H,"Consolidada",'Portfolio por Usina'!$G:$G,"Responsabilidade Integral",'Portfolio por Usina'!$E:$E,'Portfolio Resumido'!$B151)+SUMIFS('Portfolio por Usina'!$R:$R,'Portfolio por Usina'!$B:$B,'Portfolio Resumido'!$B$129,'Portfolio por Usina'!$H:$H,"Consolidada",'Portfolio por Usina'!$G:$G,"SPE Consolidada",'Portfolio por Usina'!$E:$E,'Portfolio Resumido'!$B151)+SUMIFS('Portfolio por Usina'!$R:$R,'Portfolio por Usina'!$B:$B,'Portfolio Resumido'!$B$129,'Portfolio por Usina'!$H:$H,"Consolidada",'Portfolio por Usina'!$G:$G,"Usina em Parceria",'Portfolio por Usina'!$E:$E,'Portfolio Resumido'!$B151)</f>
        <v>0</v>
      </c>
      <c r="F151" s="186">
        <f t="shared" si="29"/>
        <v>0.13</v>
      </c>
      <c r="G151" s="186">
        <f>SUMIFS('Portfolio por Usina'!$T:$T,'Portfolio por Usina'!$B:$B,'Portfolio Resumido'!$B$129,'Portfolio por Usina'!$H:$H,"Equivalência Patrimonial",'Portfolio por Usina'!$G:$G,"SPE por equivalência patrimonial",'Portfolio por Usina'!$E:$E,'Portfolio Resumido'!$B151)</f>
        <v>0</v>
      </c>
      <c r="H151" s="186">
        <f>SUMIFS('Portfolio por Usina'!$S:$S,'Portfolio por Usina'!$B:$B,'Portfolio Resumido'!$B$129,'Portfolio por Usina'!$H:$H,"Equivalência Patrimonial",'Portfolio por Usina'!$G:$G,"SPE por equivalência patrimonial",'Portfolio por Usina'!$E:$E,'Portfolio Resumido'!$B151)</f>
        <v>0</v>
      </c>
      <c r="I151" s="186">
        <f>SUMIFS('Portfolio por Usina'!$R:$R,'Portfolio por Usina'!$B:$B,'Portfolio Resumido'!$B$129,'Portfolio por Usina'!$H:$H,"Equivalência Patrimonial",'Portfolio por Usina'!$G:$G,"SPE por equivalência patrimonial",'Portfolio por Usina'!$E:$E,'Portfolio Resumido'!$B151)</f>
        <v>0</v>
      </c>
      <c r="J151" s="186">
        <f t="shared" si="30"/>
        <v>0</v>
      </c>
      <c r="K151" s="186">
        <f t="shared" si="31"/>
        <v>0.93</v>
      </c>
      <c r="L151" s="186">
        <f t="shared" si="32"/>
        <v>0.13</v>
      </c>
    </row>
    <row r="152" spans="2:12" ht="15" thickBot="1" x14ac:dyDescent="0.4">
      <c r="B152" s="168" t="s">
        <v>156</v>
      </c>
      <c r="C152" s="169">
        <f>SUMIFS('Portfolio por Usina'!$T:$T,'Portfolio por Usina'!$B:$B,'Portfolio Resumido'!$B$129,'Portfolio por Usina'!$H:$H,"Consolidada",'Portfolio por Usina'!$G:$G,"Responsabilidade Integral",'Portfolio por Usina'!$E:$E,'Portfolio Resumido'!$B151,'Portfolio por Usina'!$F:$F,'Portfolio Resumido'!$B152)+SUMIFS('Portfolio por Usina'!$T:$T,'Portfolio por Usina'!$B:$B,'Portfolio Resumido'!$B$129,'Portfolio por Usina'!$H:$H,"Consolidada",'Portfolio por Usina'!$G:$G,"SPE Consolidada",'Portfolio por Usina'!$E:$E,'Portfolio Resumido'!$B151,'Portfolio por Usina'!$F:$F,'Portfolio Resumido'!$B152)+SUMIFS('Portfolio por Usina'!$T:$T,'Portfolio por Usina'!$B:$B,'Portfolio Resumido'!$B$129,'Portfolio por Usina'!$H:$H,"Consolidada",'Portfolio por Usina'!$G:$G,"Usina em Parceria",'Portfolio por Usina'!$E:$E,'Portfolio Resumido'!$B151,'Portfolio por Usina'!$F:$F,'Portfolio Resumido'!$B152)</f>
        <v>0</v>
      </c>
      <c r="D152" s="169">
        <f>SUMIFS('Portfolio por Usina'!$S:$S,'Portfolio por Usina'!$B:$B,'Portfolio Resumido'!$B$129,'Portfolio por Usina'!$H:$H,"Consolidada",'Portfolio por Usina'!$G:$G,"Responsabilidade Integral",'Portfolio por Usina'!$E:$E,'Portfolio Resumido'!$B151,'Portfolio por Usina'!$F:$F,'Portfolio Resumido'!$B152)+SUMIFS('Portfolio por Usina'!$S:$S,'Portfolio por Usina'!$B:$B,'Portfolio Resumido'!$B$129,'Portfolio por Usina'!$H:$H,"Consolidada",'Portfolio por Usina'!$G:$G,"SPE Consolidada",'Portfolio por Usina'!$E:$E,'Portfolio Resumido'!$B151,'Portfolio por Usina'!$F:$F,'Portfolio Resumido'!$B152)+SUMIFS('Portfolio por Usina'!$S:$S,'Portfolio por Usina'!$B:$B,'Portfolio Resumido'!$B$129,'Portfolio por Usina'!$H:$H,"Consolidada",'Portfolio por Usina'!$G:$G,"Usina em Parceria",'Portfolio por Usina'!$E:$E,'Portfolio Resumido'!$B151,'Portfolio por Usina'!$F:$F,'Portfolio Resumido'!$B152)</f>
        <v>0</v>
      </c>
      <c r="E152" s="169">
        <f>SUMIFS('Portfolio por Usina'!$R:$R,'Portfolio por Usina'!$B:$B,'Portfolio Resumido'!$B$129,'Portfolio por Usina'!$H:$H,"Consolidada",'Portfolio por Usina'!$G:$G,"Responsabilidade Integral",'Portfolio por Usina'!$E:$E,'Portfolio Resumido'!$B151,'Portfolio por Usina'!$F:$F,'Portfolio Resumido'!$B152)+SUMIFS('Portfolio por Usina'!$R:$R,'Portfolio por Usina'!$B:$B,'Portfolio Resumido'!$B$129,'Portfolio por Usina'!$H:$H,"Consolidada",'Portfolio por Usina'!$G:$G,"SPE Consolidada",'Portfolio por Usina'!$E:$E,'Portfolio Resumido'!$B151,'Portfolio por Usina'!$F:$F,'Portfolio Resumido'!$B152)+SUMIFS('Portfolio por Usina'!$R:$R,'Portfolio por Usina'!$B:$B,'Portfolio Resumido'!$B$129,'Portfolio por Usina'!$H:$H,"Consolidada",'Portfolio por Usina'!$G:$G,"Usina em Parceria",'Portfolio por Usina'!$E:$E,'Portfolio Resumido'!$B151,'Portfolio por Usina'!$F:$F,'Portfolio Resumido'!$B152)</f>
        <v>0</v>
      </c>
      <c r="F152" s="169">
        <f t="shared" si="29"/>
        <v>0</v>
      </c>
      <c r="G152" s="169">
        <f>SUMIFS('Portfolio por Usina'!$T:$T,'Portfolio por Usina'!$B:$B,'Portfolio Resumido'!$B$129,'Portfolio por Usina'!$H:$H,"Equivalência Patrimonial",'Portfolio por Usina'!$G:$G,"SPE por equivalência patrimonial",'Portfolio por Usina'!$E:$E,'Portfolio Resumido'!$B151,'Portfolio por Usina'!$F:$F,'Portfolio Resumido'!$B152)</f>
        <v>0</v>
      </c>
      <c r="H152" s="169">
        <f>SUMIFS('Portfolio por Usina'!$S:$S,'Portfolio por Usina'!$B:$B,'Portfolio Resumido'!$B$129,'Portfolio por Usina'!$H:$H,"Equivalência Patrimonial",'Portfolio por Usina'!$G:$G,"SPE por equivalência patrimonial",'Portfolio por Usina'!$E:$E,'Portfolio Resumido'!$B151,'Portfolio por Usina'!$F:$F,'Portfolio Resumido'!$B152)</f>
        <v>0</v>
      </c>
      <c r="I152" s="169">
        <f>SUMIFS('Portfolio por Usina'!$R:$R,'Portfolio por Usina'!$B:$B,'Portfolio Resumido'!$B$129,'Portfolio por Usina'!$H:$H,"Equivalência Patrimonial",'Portfolio por Usina'!$G:$G,"SPE por equivalência patrimonial",'Portfolio por Usina'!$E:$E,'Portfolio Resumido'!$B151,'Portfolio por Usina'!$F:$F,'Portfolio Resumido'!$B152)</f>
        <v>0</v>
      </c>
      <c r="J152" s="169">
        <f t="shared" si="30"/>
        <v>0</v>
      </c>
      <c r="K152" s="169">
        <f t="shared" si="31"/>
        <v>0</v>
      </c>
      <c r="L152" s="169">
        <f t="shared" si="32"/>
        <v>0</v>
      </c>
    </row>
    <row r="153" spans="2:12" ht="15" thickBot="1" x14ac:dyDescent="0.4">
      <c r="B153" s="168" t="s">
        <v>151</v>
      </c>
      <c r="C153" s="169">
        <f>SUMIFS('Portfolio por Usina'!$T:$T,'Portfolio por Usina'!$B:$B,'Portfolio Resumido'!$B$129,'Portfolio por Usina'!$H:$H,"Consolidada",'Portfolio por Usina'!$G:$G,"Responsabilidade Integral",'Portfolio por Usina'!$E:$E,'Portfolio Resumido'!$B151,'Portfolio por Usina'!$F:$F,'Portfolio Resumido'!$B153)+SUMIFS('Portfolio por Usina'!$T:$T,'Portfolio por Usina'!$B:$B,'Portfolio Resumido'!$B$129,'Portfolio por Usina'!$H:$H,"Consolidada",'Portfolio por Usina'!$G:$G,"SPE Consolidada",'Portfolio por Usina'!$E:$E,'Portfolio Resumido'!$B151,'Portfolio por Usina'!$F:$F,'Portfolio Resumido'!$B153)+SUMIFS('Portfolio por Usina'!$T:$T,'Portfolio por Usina'!$B:$B,'Portfolio Resumido'!$B$129,'Portfolio por Usina'!$H:$H,"Consolidada",'Portfolio por Usina'!$G:$G,"Usina em Parceria",'Portfolio por Usina'!$E:$E,'Portfolio Resumido'!$B151,'Portfolio por Usina'!$F:$F,'Portfolio Resumido'!$B153)</f>
        <v>0.93</v>
      </c>
      <c r="D153" s="169">
        <f>SUMIFS('Portfolio por Usina'!$S:$S,'Portfolio por Usina'!$B:$B,'Portfolio Resumido'!$B$129,'Portfolio por Usina'!$H:$H,"Consolidada",'Portfolio por Usina'!$G:$G,"Responsabilidade Integral",'Portfolio por Usina'!$E:$E,'Portfolio Resumido'!$B151,'Portfolio por Usina'!$F:$F,'Portfolio Resumido'!$B153)+SUMIFS('Portfolio por Usina'!$S:$S,'Portfolio por Usina'!$B:$B,'Portfolio Resumido'!$B$129,'Portfolio por Usina'!$H:$H,"Consolidada",'Portfolio por Usina'!$G:$G,"SPE Consolidada",'Portfolio por Usina'!$E:$E,'Portfolio Resumido'!$B151,'Portfolio por Usina'!$F:$F,'Portfolio Resumido'!$B153)+SUMIFS('Portfolio por Usina'!$S:$S,'Portfolio por Usina'!$B:$B,'Portfolio Resumido'!$B$129,'Portfolio por Usina'!$H:$H,"Consolidada",'Portfolio por Usina'!$G:$G,"Usina em Parceria",'Portfolio por Usina'!$E:$E,'Portfolio Resumido'!$B151,'Portfolio por Usina'!$F:$F,'Portfolio Resumido'!$B153)</f>
        <v>0.13</v>
      </c>
      <c r="E153" s="169">
        <f>SUMIFS('Portfolio por Usina'!$R:$R,'Portfolio por Usina'!$B:$B,'Portfolio Resumido'!$B$129,'Portfolio por Usina'!$H:$H,"Consolidada",'Portfolio por Usina'!$G:$G,"Responsabilidade Integral",'Portfolio por Usina'!$E:$E,'Portfolio Resumido'!$B151,'Portfolio por Usina'!$F:$F,'Portfolio Resumido'!$B153)+SUMIFS('Portfolio por Usina'!$R:$R,'Portfolio por Usina'!$B:$B,'Portfolio Resumido'!$B$129,'Portfolio por Usina'!$H:$H,"Consolidada",'Portfolio por Usina'!$G:$G,"SPE Consolidada",'Portfolio por Usina'!$E:$E,'Portfolio Resumido'!$B151,'Portfolio por Usina'!$F:$F,'Portfolio Resumido'!$B153)+SUMIFS('Portfolio por Usina'!$R:$R,'Portfolio por Usina'!$B:$B,'Portfolio Resumido'!$B$129,'Portfolio por Usina'!$H:$H,"Consolidada",'Portfolio por Usina'!$G:$G,"Usina em Parceria",'Portfolio por Usina'!$E:$E,'Portfolio Resumido'!$B151,'Portfolio por Usina'!$F:$F,'Portfolio Resumido'!$B153)</f>
        <v>0</v>
      </c>
      <c r="F153" s="169">
        <f t="shared" si="29"/>
        <v>0.13</v>
      </c>
      <c r="G153" s="169">
        <f>SUMIFS('Portfolio por Usina'!$T:$T,'Portfolio por Usina'!$B:$B,'Portfolio Resumido'!$B$129,'Portfolio por Usina'!$H:$H,"Equivalência Patrimonial",'Portfolio por Usina'!$G:$G,"SPE por equivalência patrimonial",'Portfolio por Usina'!$E:$E,'Portfolio Resumido'!$B151,'Portfolio por Usina'!$F:$F,'Portfolio Resumido'!$B153)</f>
        <v>0</v>
      </c>
      <c r="H153" s="169">
        <f>SUMIFS('Portfolio por Usina'!$S:$S,'Portfolio por Usina'!$B:$B,'Portfolio Resumido'!$B$129,'Portfolio por Usina'!$H:$H,"Equivalência Patrimonial",'Portfolio por Usina'!$G:$G,"SPE por equivalência patrimonial",'Portfolio por Usina'!$E:$E,'Portfolio Resumido'!$B151,'Portfolio por Usina'!$F:$F,'Portfolio Resumido'!$B153)</f>
        <v>0</v>
      </c>
      <c r="I153" s="169">
        <f>SUMIFS('Portfolio por Usina'!$R:$R,'Portfolio por Usina'!$B:$B,'Portfolio Resumido'!$B$129,'Portfolio por Usina'!$H:$H,"Equivalência Patrimonial",'Portfolio por Usina'!$G:$G,"SPE por equivalência patrimonial",'Portfolio por Usina'!$E:$E,'Portfolio Resumido'!$B151,'Portfolio por Usina'!$F:$F,'Portfolio Resumido'!$B153)</f>
        <v>0</v>
      </c>
      <c r="J153" s="169">
        <f t="shared" si="30"/>
        <v>0</v>
      </c>
      <c r="K153" s="169">
        <f t="shared" si="31"/>
        <v>0.93</v>
      </c>
      <c r="L153" s="169">
        <f t="shared" si="32"/>
        <v>0.13</v>
      </c>
    </row>
    <row r="154" spans="2:12" ht="15" thickBot="1" x14ac:dyDescent="0.4">
      <c r="B154" s="168" t="s">
        <v>157</v>
      </c>
      <c r="C154" s="169">
        <f>SUMIFS('Portfolio por Usina'!$T:$T,'Portfolio por Usina'!$B:$B,'Portfolio Resumido'!$B$129,'Portfolio por Usina'!$H:$H,"Consolidada",'Portfolio por Usina'!$G:$G,"Responsabilidade Integral",'Portfolio por Usina'!$E:$E,'Portfolio Resumido'!$B151,'Portfolio por Usina'!$F:$F,'Portfolio Resumido'!$B154)+SUMIFS('Portfolio por Usina'!$T:$T,'Portfolio por Usina'!$B:$B,'Portfolio Resumido'!$B$129,'Portfolio por Usina'!$H:$H,"Consolidada",'Portfolio por Usina'!$G:$G,"SPE Consolidada",'Portfolio por Usina'!$E:$E,'Portfolio Resumido'!$B151,'Portfolio por Usina'!$F:$F,'Portfolio Resumido'!$B154)+SUMIFS('Portfolio por Usina'!$T:$T,'Portfolio por Usina'!$B:$B,'Portfolio Resumido'!$B$129,'Portfolio por Usina'!$H:$H,"Consolidada",'Portfolio por Usina'!$G:$G,"Usina em Parceria",'Portfolio por Usina'!$E:$E,'Portfolio Resumido'!$B151,'Portfolio por Usina'!$F:$F,'Portfolio Resumido'!$B154)</f>
        <v>0</v>
      </c>
      <c r="D154" s="169">
        <f>SUMIFS('Portfolio por Usina'!$S:$S,'Portfolio por Usina'!$B:$B,'Portfolio Resumido'!$B$129,'Portfolio por Usina'!$H:$H,"Consolidada",'Portfolio por Usina'!$G:$G,"Responsabilidade Integral",'Portfolio por Usina'!$E:$E,'Portfolio Resumido'!$B151,'Portfolio por Usina'!$F:$F,'Portfolio Resumido'!$B154)+SUMIFS('Portfolio por Usina'!$S:$S,'Portfolio por Usina'!$B:$B,'Portfolio Resumido'!$B$129,'Portfolio por Usina'!$H:$H,"Consolidada",'Portfolio por Usina'!$G:$G,"SPE Consolidada",'Portfolio por Usina'!$E:$E,'Portfolio Resumido'!$B151,'Portfolio por Usina'!$F:$F,'Portfolio Resumido'!$B154)+SUMIFS('Portfolio por Usina'!$S:$S,'Portfolio por Usina'!$B:$B,'Portfolio Resumido'!$B$129,'Portfolio por Usina'!$H:$H,"Consolidada",'Portfolio por Usina'!$G:$G,"Usina em Parceria",'Portfolio por Usina'!$E:$E,'Portfolio Resumido'!$B151,'Portfolio por Usina'!$F:$F,'Portfolio Resumido'!$B154)</f>
        <v>0</v>
      </c>
      <c r="E154" s="169">
        <f>SUMIFS('Portfolio por Usina'!$R:$R,'Portfolio por Usina'!$B:$B,'Portfolio Resumido'!$B$129,'Portfolio por Usina'!$H:$H,"Consolidada",'Portfolio por Usina'!$G:$G,"Responsabilidade Integral",'Portfolio por Usina'!$E:$E,'Portfolio Resumido'!$B151,'Portfolio por Usina'!$F:$F,'Portfolio Resumido'!$B154)+SUMIFS('Portfolio por Usina'!$R:$R,'Portfolio por Usina'!$B:$B,'Portfolio Resumido'!$B$129,'Portfolio por Usina'!$H:$H,"Consolidada",'Portfolio por Usina'!$G:$G,"SPE Consolidada",'Portfolio por Usina'!$E:$E,'Portfolio Resumido'!$B151,'Portfolio por Usina'!$F:$F,'Portfolio Resumido'!$B154)+SUMIFS('Portfolio por Usina'!$R:$R,'Portfolio por Usina'!$B:$B,'Portfolio Resumido'!$B$129,'Portfolio por Usina'!$H:$H,"Consolidada",'Portfolio por Usina'!$G:$G,"Usina em Parceria",'Portfolio por Usina'!$E:$E,'Portfolio Resumido'!$B151,'Portfolio por Usina'!$F:$F,'Portfolio Resumido'!$B154)</f>
        <v>0</v>
      </c>
      <c r="F154" s="169">
        <f t="shared" si="29"/>
        <v>0</v>
      </c>
      <c r="G154" s="169">
        <f>SUMIFS('Portfolio por Usina'!$T:$T,'Portfolio por Usina'!$B:$B,'Portfolio Resumido'!$B$129,'Portfolio por Usina'!$H:$H,"Equivalência Patrimonial",'Portfolio por Usina'!$G:$G,"SPE por equivalência patrimonial",'Portfolio por Usina'!$E:$E,'Portfolio Resumido'!$B151,'Portfolio por Usina'!$F:$F,'Portfolio Resumido'!$B154)</f>
        <v>0</v>
      </c>
      <c r="H154" s="169">
        <f>SUMIFS('Portfolio por Usina'!$S:$S,'Portfolio por Usina'!$B:$B,'Portfolio Resumido'!$B$129,'Portfolio por Usina'!$H:$H,"Equivalência Patrimonial",'Portfolio por Usina'!$G:$G,"SPE por equivalência patrimonial",'Portfolio por Usina'!$E:$E,'Portfolio Resumido'!$B151,'Portfolio por Usina'!$F:$F,'Portfolio Resumido'!$B154)</f>
        <v>0</v>
      </c>
      <c r="I154" s="169">
        <f>SUMIFS('Portfolio por Usina'!$R:$R,'Portfolio por Usina'!$B:$B,'Portfolio Resumido'!$B$129,'Portfolio por Usina'!$H:$H,"Equivalência Patrimonial",'Portfolio por Usina'!$G:$G,"SPE por equivalência patrimonial",'Portfolio por Usina'!$E:$E,'Portfolio Resumido'!$B151,'Portfolio por Usina'!$F:$F,'Portfolio Resumido'!$B154)</f>
        <v>0</v>
      </c>
      <c r="J154" s="169">
        <f t="shared" si="30"/>
        <v>0</v>
      </c>
      <c r="K154" s="169">
        <f t="shared" si="31"/>
        <v>0</v>
      </c>
      <c r="L154" s="169">
        <f t="shared" si="32"/>
        <v>0</v>
      </c>
    </row>
    <row r="155" spans="2:12" ht="15" thickBot="1" x14ac:dyDescent="0.4">
      <c r="B155" s="168" t="s">
        <v>145</v>
      </c>
      <c r="C155" s="169">
        <f>SUMIFS('Portfolio por Usina'!$T:$T,'Portfolio por Usina'!$B:$B,'Portfolio Resumido'!$B$129,'Portfolio por Usina'!$H:$H,"Consolidada",'Portfolio por Usina'!$G:$G,"Responsabilidade Integral",'Portfolio por Usina'!$E:$E,'Portfolio Resumido'!$B151,'Portfolio por Usina'!$F:$F,'Portfolio Resumido'!$B155)+SUMIFS('Portfolio por Usina'!$T:$T,'Portfolio por Usina'!$B:$B,'Portfolio Resumido'!$B$129,'Portfolio por Usina'!$H:$H,"Consolidada",'Portfolio por Usina'!$G:$G,"SPE Consolidada",'Portfolio por Usina'!$E:$E,'Portfolio Resumido'!$B151,'Portfolio por Usina'!$F:$F,'Portfolio Resumido'!$B155)+SUMIFS('Portfolio por Usina'!$T:$T,'Portfolio por Usina'!$B:$B,'Portfolio Resumido'!$B$129,'Portfolio por Usina'!$H:$H,"Consolidada",'Portfolio por Usina'!$G:$G,"Usina em Parceria",'Portfolio por Usina'!$E:$E,'Portfolio Resumido'!$B151,'Portfolio por Usina'!$F:$F,'Portfolio Resumido'!$B155)</f>
        <v>0</v>
      </c>
      <c r="D155" s="169">
        <f>SUMIFS('Portfolio por Usina'!$S:$S,'Portfolio por Usina'!$B:$B,'Portfolio Resumido'!$B$129,'Portfolio por Usina'!$H:$H,"Consolidada",'Portfolio por Usina'!$G:$G,"Responsabilidade Integral",'Portfolio por Usina'!$E:$E,'Portfolio Resumido'!$B151,'Portfolio por Usina'!$F:$F,'Portfolio Resumido'!$B155)+SUMIFS('Portfolio por Usina'!$S:$S,'Portfolio por Usina'!$B:$B,'Portfolio Resumido'!$B$129,'Portfolio por Usina'!$H:$H,"Consolidada",'Portfolio por Usina'!$G:$G,"SPE Consolidada",'Portfolio por Usina'!$E:$E,'Portfolio Resumido'!$B151,'Portfolio por Usina'!$F:$F,'Portfolio Resumido'!$B155)+SUMIFS('Portfolio por Usina'!$S:$S,'Portfolio por Usina'!$B:$B,'Portfolio Resumido'!$B$129,'Portfolio por Usina'!$H:$H,"Consolidada",'Portfolio por Usina'!$G:$G,"Usina em Parceria",'Portfolio por Usina'!$E:$E,'Portfolio Resumido'!$B151,'Portfolio por Usina'!$F:$F,'Portfolio Resumido'!$B155)</f>
        <v>0</v>
      </c>
      <c r="E155" s="169">
        <f>SUMIFS('Portfolio por Usina'!$R:$R,'Portfolio por Usina'!$B:$B,'Portfolio Resumido'!$B$129,'Portfolio por Usina'!$H:$H,"Consolidada",'Portfolio por Usina'!$G:$G,"Responsabilidade Integral",'Portfolio por Usina'!$E:$E,'Portfolio Resumido'!$B151,'Portfolio por Usina'!$F:$F,'Portfolio Resumido'!$B155)+SUMIFS('Portfolio por Usina'!$R:$R,'Portfolio por Usina'!$B:$B,'Portfolio Resumido'!$B$129,'Portfolio por Usina'!$H:$H,"Consolidada",'Portfolio por Usina'!$G:$G,"SPE Consolidada",'Portfolio por Usina'!$E:$E,'Portfolio Resumido'!$B151,'Portfolio por Usina'!$F:$F,'Portfolio Resumido'!$B155)+SUMIFS('Portfolio por Usina'!$R:$R,'Portfolio por Usina'!$B:$B,'Portfolio Resumido'!$B$129,'Portfolio por Usina'!$H:$H,"Consolidada",'Portfolio por Usina'!$G:$G,"Usina em Parceria",'Portfolio por Usina'!$E:$E,'Portfolio Resumido'!$B151,'Portfolio por Usina'!$F:$F,'Portfolio Resumido'!$B155)</f>
        <v>0</v>
      </c>
      <c r="F155" s="169">
        <f t="shared" si="29"/>
        <v>0</v>
      </c>
      <c r="G155" s="169">
        <f>SUMIFS('Portfolio por Usina'!$T:$T,'Portfolio por Usina'!$B:$B,'Portfolio Resumido'!$B$129,'Portfolio por Usina'!$H:$H,"Equivalência Patrimonial",'Portfolio por Usina'!$G:$G,"SPE por equivalência patrimonial",'Portfolio por Usina'!$E:$E,'Portfolio Resumido'!$B151,'Portfolio por Usina'!$F:$F,'Portfolio Resumido'!$B155)</f>
        <v>0</v>
      </c>
      <c r="H155" s="169">
        <f>SUMIFS('Portfolio por Usina'!$S:$S,'Portfolio por Usina'!$B:$B,'Portfolio Resumido'!$B$129,'Portfolio por Usina'!$H:$H,"Equivalência Patrimonial",'Portfolio por Usina'!$G:$G,"SPE por equivalência patrimonial",'Portfolio por Usina'!$E:$E,'Portfolio Resumido'!$B151,'Portfolio por Usina'!$F:$F,'Portfolio Resumido'!$B155)</f>
        <v>0</v>
      </c>
      <c r="I155" s="169">
        <f>SUMIFS('Portfolio por Usina'!$R:$R,'Portfolio por Usina'!$B:$B,'Portfolio Resumido'!$B$129,'Portfolio por Usina'!$H:$H,"Equivalência Patrimonial",'Portfolio por Usina'!$G:$G,"SPE por equivalência patrimonial",'Portfolio por Usina'!$E:$E,'Portfolio Resumido'!$B151,'Portfolio por Usina'!$F:$F,'Portfolio Resumido'!$B155)</f>
        <v>0</v>
      </c>
      <c r="J155" s="169">
        <f t="shared" si="30"/>
        <v>0</v>
      </c>
      <c r="K155" s="169">
        <f t="shared" si="31"/>
        <v>0</v>
      </c>
      <c r="L155" s="169">
        <f t="shared" si="32"/>
        <v>0</v>
      </c>
    </row>
    <row r="156" spans="2:12" ht="15" thickBot="1" x14ac:dyDescent="0.4">
      <c r="B156" s="168" t="s">
        <v>78</v>
      </c>
      <c r="C156" s="169">
        <f>SUMIFS('Portfolio por Usina'!$T:$T,'Portfolio por Usina'!$B:$B,'Portfolio Resumido'!$B$129,'Portfolio por Usina'!$H:$H,"Consolidada",'Portfolio por Usina'!$G:$G,"Responsabilidade Integral",'Portfolio por Usina'!$E:$E,'Portfolio Resumido'!$B151,'Portfolio por Usina'!$F:$F,'Portfolio Resumido'!$B156)+SUMIFS('Portfolio por Usina'!$T:$T,'Portfolio por Usina'!$B:$B,'Portfolio Resumido'!$B$129,'Portfolio por Usina'!$H:$H,"Consolidada",'Portfolio por Usina'!$G:$G,"SPE Consolidada",'Portfolio por Usina'!$E:$E,'Portfolio Resumido'!$B151,'Portfolio por Usina'!$F:$F,'Portfolio Resumido'!$B156)+SUMIFS('Portfolio por Usina'!$T:$T,'Portfolio por Usina'!$B:$B,'Portfolio Resumido'!$B$129,'Portfolio por Usina'!$H:$H,"Consolidada",'Portfolio por Usina'!$G:$G,"Usina em Parceria",'Portfolio por Usina'!$E:$E,'Portfolio Resumido'!$B151,'Portfolio por Usina'!$F:$F,'Portfolio Resumido'!$B156)</f>
        <v>0</v>
      </c>
      <c r="D156" s="169">
        <f>SUMIFS('Portfolio por Usina'!$S:$S,'Portfolio por Usina'!$B:$B,'Portfolio Resumido'!$B$129,'Portfolio por Usina'!$H:$H,"Consolidada",'Portfolio por Usina'!$G:$G,"Responsabilidade Integral",'Portfolio por Usina'!$E:$E,'Portfolio Resumido'!$B151,'Portfolio por Usina'!$F:$F,'Portfolio Resumido'!$B156)+SUMIFS('Portfolio por Usina'!$S:$S,'Portfolio por Usina'!$B:$B,'Portfolio Resumido'!$B$129,'Portfolio por Usina'!$H:$H,"Consolidada",'Portfolio por Usina'!$G:$G,"SPE Consolidada",'Portfolio por Usina'!$E:$E,'Portfolio Resumido'!$B151,'Portfolio por Usina'!$F:$F,'Portfolio Resumido'!$B156)+SUMIFS('Portfolio por Usina'!$S:$S,'Portfolio por Usina'!$B:$B,'Portfolio Resumido'!$B$129,'Portfolio por Usina'!$H:$H,"Consolidada",'Portfolio por Usina'!$G:$G,"Usina em Parceria",'Portfolio por Usina'!$E:$E,'Portfolio Resumido'!$B151,'Portfolio por Usina'!$F:$F,'Portfolio Resumido'!$B156)</f>
        <v>0</v>
      </c>
      <c r="E156" s="169">
        <f>SUMIFS('Portfolio por Usina'!$R:$R,'Portfolio por Usina'!$B:$B,'Portfolio Resumido'!$B$129,'Portfolio por Usina'!$H:$H,"Consolidada",'Portfolio por Usina'!$G:$G,"Responsabilidade Integral",'Portfolio por Usina'!$E:$E,'Portfolio Resumido'!$B151,'Portfolio por Usina'!$F:$F,'Portfolio Resumido'!$B156)+SUMIFS('Portfolio por Usina'!$R:$R,'Portfolio por Usina'!$B:$B,'Portfolio Resumido'!$B$129,'Portfolio por Usina'!$H:$H,"Consolidada",'Portfolio por Usina'!$G:$G,"SPE Consolidada",'Portfolio por Usina'!$E:$E,'Portfolio Resumido'!$B151,'Portfolio por Usina'!$F:$F,'Portfolio Resumido'!$B156)+SUMIFS('Portfolio por Usina'!$R:$R,'Portfolio por Usina'!$B:$B,'Portfolio Resumido'!$B$129,'Portfolio por Usina'!$H:$H,"Consolidada",'Portfolio por Usina'!$G:$G,"Usina em Parceria",'Portfolio por Usina'!$E:$E,'Portfolio Resumido'!$B151,'Portfolio por Usina'!$F:$F,'Portfolio Resumido'!$B156)</f>
        <v>0</v>
      </c>
      <c r="F156" s="169">
        <f>SUM(D156:E156)</f>
        <v>0</v>
      </c>
      <c r="G156" s="169">
        <f>SUMIFS('Portfolio por Usina'!$T:$T,'Portfolio por Usina'!$B:$B,'Portfolio Resumido'!$B$129,'Portfolio por Usina'!$H:$H,"Equivalência Patrimonial",'Portfolio por Usina'!$G:$G,"SPE por equivalência patrimonial",'Portfolio por Usina'!$E:$E,'Portfolio Resumido'!$B151,'Portfolio por Usina'!$F:$F,'Portfolio Resumido'!$B156)</f>
        <v>0</v>
      </c>
      <c r="H156" s="169">
        <f>SUMIFS('Portfolio por Usina'!$S:$S,'Portfolio por Usina'!$B:$B,'Portfolio Resumido'!$B$129,'Portfolio por Usina'!$H:$H,"Equivalência Patrimonial",'Portfolio por Usina'!$G:$G,"SPE por equivalência patrimonial",'Portfolio por Usina'!$E:$E,'Portfolio Resumido'!$B151,'Portfolio por Usina'!$F:$F,'Portfolio Resumido'!$B156)</f>
        <v>0</v>
      </c>
      <c r="I156" s="169">
        <f>SUMIFS('Portfolio por Usina'!$R:$R,'Portfolio por Usina'!$B:$B,'Portfolio Resumido'!$B$129,'Portfolio por Usina'!$H:$H,"Equivalência Patrimonial",'Portfolio por Usina'!$G:$G,"SPE por equivalência patrimonial",'Portfolio por Usina'!$E:$E,'Portfolio Resumido'!$B151,'Portfolio por Usina'!$F:$F,'Portfolio Resumido'!$B156)</f>
        <v>0</v>
      </c>
      <c r="J156" s="169">
        <f>SUM(H156:I156)</f>
        <v>0</v>
      </c>
      <c r="K156" s="169">
        <f>+C156+G156</f>
        <v>0</v>
      </c>
      <c r="L156" s="169">
        <f>+F156+J156</f>
        <v>0</v>
      </c>
    </row>
    <row r="157" spans="2:12" ht="15" thickBot="1" x14ac:dyDescent="0.4">
      <c r="B157" s="168" t="s">
        <v>348</v>
      </c>
      <c r="C157" s="169">
        <f>SUMIFS('Portfolio por Usina'!$T:$T,'Portfolio por Usina'!$B:$B,'Portfolio Resumido'!$B$129,'Portfolio por Usina'!$H:$H,"Consolidada",'Portfolio por Usina'!$G:$G,"Responsabilidade Integral",'Portfolio por Usina'!$E:$E,'Portfolio Resumido'!$B151,'Portfolio por Usina'!$F:$F,'Portfolio Resumido'!$B157)+SUMIFS('Portfolio por Usina'!$T:$T,'Portfolio por Usina'!$B:$B,'Portfolio Resumido'!$B$129,'Portfolio por Usina'!$H:$H,"Consolidada",'Portfolio por Usina'!$G:$G,"SPE Consolidada",'Portfolio por Usina'!$E:$E,'Portfolio Resumido'!$B151,'Portfolio por Usina'!$F:$F,'Portfolio Resumido'!$B157)+SUMIFS('Portfolio por Usina'!$T:$T,'Portfolio por Usina'!$B:$B,'Portfolio Resumido'!$B$129,'Portfolio por Usina'!$H:$H,"Consolidada",'Portfolio por Usina'!$G:$G,"Usina em Parceria",'Portfolio por Usina'!$E:$E,'Portfolio Resumido'!$B151,'Portfolio por Usina'!$F:$F,'Portfolio Resumido'!$B157)</f>
        <v>0</v>
      </c>
      <c r="D157" s="169">
        <f>SUMIFS('Portfolio por Usina'!$S:$S,'Portfolio por Usina'!$B:$B,'Portfolio Resumido'!$B$129,'Portfolio por Usina'!$H:$H,"Consolidada",'Portfolio por Usina'!$G:$G,"Responsabilidade Integral",'Portfolio por Usina'!$E:$E,'Portfolio Resumido'!$B151,'Portfolio por Usina'!$F:$F,'Portfolio Resumido'!$B157)+SUMIFS('Portfolio por Usina'!$S:$S,'Portfolio por Usina'!$B:$B,'Portfolio Resumido'!$B$129,'Portfolio por Usina'!$H:$H,"Consolidada",'Portfolio por Usina'!$G:$G,"SPE Consolidada",'Portfolio por Usina'!$E:$E,'Portfolio Resumido'!$B151,'Portfolio por Usina'!$F:$F,'Portfolio Resumido'!$B157)+SUMIFS('Portfolio por Usina'!$S:$S,'Portfolio por Usina'!$B:$B,'Portfolio Resumido'!$B$129,'Portfolio por Usina'!$H:$H,"Consolidada",'Portfolio por Usina'!$G:$G,"Usina em Parceria",'Portfolio por Usina'!$E:$E,'Portfolio Resumido'!$B151,'Portfolio por Usina'!$F:$F,'Portfolio Resumido'!$B157)</f>
        <v>0</v>
      </c>
      <c r="E157" s="169">
        <f>SUMIFS('Portfolio por Usina'!$R:$R,'Portfolio por Usina'!$B:$B,'Portfolio Resumido'!$B$129,'Portfolio por Usina'!$H:$H,"Consolidada",'Portfolio por Usina'!$G:$G,"Responsabilidade Integral",'Portfolio por Usina'!$E:$E,'Portfolio Resumido'!$B151,'Portfolio por Usina'!$F:$F,'Portfolio Resumido'!$B157)+SUMIFS('Portfolio por Usina'!$R:$R,'Portfolio por Usina'!$B:$B,'Portfolio Resumido'!$B$129,'Portfolio por Usina'!$H:$H,"Consolidada",'Portfolio por Usina'!$G:$G,"SPE Consolidada",'Portfolio por Usina'!$E:$E,'Portfolio Resumido'!$B151,'Portfolio por Usina'!$F:$F,'Portfolio Resumido'!$B157)+SUMIFS('Portfolio por Usina'!$R:$R,'Portfolio por Usina'!$B:$B,'Portfolio Resumido'!$B$129,'Portfolio por Usina'!$H:$H,"Consolidada",'Portfolio por Usina'!$G:$G,"Usina em Parceria",'Portfolio por Usina'!$E:$E,'Portfolio Resumido'!$B151,'Portfolio por Usina'!$F:$F,'Portfolio Resumido'!$B157)</f>
        <v>0</v>
      </c>
      <c r="F157" s="169">
        <f>SUM(D157:E157)</f>
        <v>0</v>
      </c>
      <c r="G157" s="169">
        <f>SUMIFS('Portfolio por Usina'!$T:$T,'Portfolio por Usina'!$B:$B,'Portfolio Resumido'!$B$129,'Portfolio por Usina'!$H:$H,"Equivalência Patrimonial",'Portfolio por Usina'!$G:$G,"SPE por equivalência patrimonial",'Portfolio por Usina'!$E:$E,'Portfolio Resumido'!$B151,'Portfolio por Usina'!$F:$F,'Portfolio Resumido'!$B157)</f>
        <v>0</v>
      </c>
      <c r="H157" s="169">
        <f>SUMIFS('Portfolio por Usina'!$S:$S,'Portfolio por Usina'!$B:$B,'Portfolio Resumido'!$B$129,'Portfolio por Usina'!$H:$H,"Equivalência Patrimonial",'Portfolio por Usina'!$G:$G,"SPE por equivalência patrimonial",'Portfolio por Usina'!$E:$E,'Portfolio Resumido'!$B151,'Portfolio por Usina'!$F:$F,'Portfolio Resumido'!$B157)</f>
        <v>0</v>
      </c>
      <c r="I157" s="169">
        <f>SUMIFS('Portfolio por Usina'!$R:$R,'Portfolio por Usina'!$B:$B,'Portfolio Resumido'!$B$129,'Portfolio por Usina'!$H:$H,"Equivalência Patrimonial",'Portfolio por Usina'!$G:$G,"SPE por equivalência patrimonial",'Portfolio por Usina'!$E:$E,'Portfolio Resumido'!$B151,'Portfolio por Usina'!$F:$F,'Portfolio Resumido'!$B157)</f>
        <v>0</v>
      </c>
      <c r="J157" s="169">
        <f>SUM(H157:I157)</f>
        <v>0</v>
      </c>
      <c r="K157" s="169">
        <f>+C157+G157</f>
        <v>0</v>
      </c>
      <c r="L157" s="169">
        <f>+F157+J157</f>
        <v>0</v>
      </c>
    </row>
    <row r="158" spans="2:12" ht="15" thickBot="1" x14ac:dyDescent="0.4">
      <c r="B158" s="187" t="s">
        <v>7</v>
      </c>
      <c r="C158" s="188">
        <f>+C42+C71+C100+C129</f>
        <v>36151.167000000001</v>
      </c>
      <c r="D158" s="188">
        <f t="shared" ref="D158:L158" si="33">+D42+D71+D100+D129</f>
        <v>16191.732</v>
      </c>
      <c r="E158" s="188">
        <f t="shared" si="33"/>
        <v>1532.328</v>
      </c>
      <c r="F158" s="188">
        <f t="shared" si="33"/>
        <v>17724.060000000001</v>
      </c>
      <c r="G158" s="188">
        <f t="shared" si="33"/>
        <v>8278.9964154000008</v>
      </c>
      <c r="H158" s="188">
        <f t="shared" si="33"/>
        <v>3823.9817039999998</v>
      </c>
      <c r="I158" s="188">
        <f t="shared" si="33"/>
        <v>0</v>
      </c>
      <c r="J158" s="188">
        <f t="shared" si="33"/>
        <v>3823.9817039999998</v>
      </c>
      <c r="K158" s="189">
        <f t="shared" si="33"/>
        <v>44430.163415399998</v>
      </c>
      <c r="L158" s="189">
        <f t="shared" si="33"/>
        <v>21548.041703999999</v>
      </c>
    </row>
    <row r="159" spans="2:12" x14ac:dyDescent="0.35">
      <c r="B159" s="22"/>
      <c r="C159" s="53"/>
      <c r="D159" s="22"/>
      <c r="E159" s="22"/>
      <c r="F159" s="52"/>
      <c r="G159" s="22"/>
      <c r="H159" s="22"/>
      <c r="I159" s="22"/>
      <c r="J159" s="22"/>
      <c r="K159" s="22"/>
      <c r="L159" s="22"/>
    </row>
    <row r="160" spans="2:12" x14ac:dyDescent="0.35">
      <c r="B160" s="22"/>
      <c r="C160" s="36"/>
      <c r="D160" s="22"/>
      <c r="E160" s="22"/>
      <c r="F160" s="24"/>
      <c r="G160" s="22"/>
      <c r="H160" s="22"/>
      <c r="I160" s="22"/>
      <c r="J160" s="22"/>
      <c r="K160" s="22"/>
      <c r="L160" s="22"/>
    </row>
    <row r="161" spans="2:12" x14ac:dyDescent="0.35">
      <c r="B161" s="22"/>
      <c r="C161" s="22"/>
      <c r="D161" s="22"/>
      <c r="E161" s="22"/>
      <c r="F161" s="22"/>
      <c r="G161" s="22"/>
      <c r="H161" s="22"/>
      <c r="I161" s="22"/>
      <c r="J161" s="22"/>
      <c r="K161" s="22"/>
      <c r="L161" s="22"/>
    </row>
    <row r="162" spans="2:12" x14ac:dyDescent="0.35">
      <c r="C162" s="22"/>
      <c r="D162" s="22"/>
      <c r="E162" s="22"/>
      <c r="F162" s="22"/>
      <c r="G162" s="22"/>
      <c r="H162" s="22"/>
      <c r="I162" s="22"/>
      <c r="J162" s="22"/>
      <c r="K162" s="22"/>
      <c r="L162" s="22"/>
    </row>
    <row r="163" spans="2:12" x14ac:dyDescent="0.35">
      <c r="C163" s="22"/>
      <c r="D163" s="22"/>
      <c r="E163" s="22"/>
      <c r="F163" s="22"/>
      <c r="G163" s="22"/>
      <c r="H163" s="22"/>
      <c r="I163" s="22"/>
      <c r="J163" s="22"/>
      <c r="K163" s="22"/>
      <c r="L163" s="22"/>
    </row>
    <row r="164" spans="2:12" x14ac:dyDescent="0.35">
      <c r="C164" s="22"/>
      <c r="D164" s="22"/>
      <c r="E164" s="22"/>
      <c r="F164" s="22"/>
      <c r="G164" s="22"/>
      <c r="H164" s="22"/>
      <c r="I164" s="22"/>
      <c r="J164" s="22"/>
      <c r="K164" s="22"/>
      <c r="L164" s="22"/>
    </row>
  </sheetData>
  <mergeCells count="16">
    <mergeCell ref="B14:B15"/>
    <mergeCell ref="K14:L14"/>
    <mergeCell ref="C14:F14"/>
    <mergeCell ref="G14:J14"/>
    <mergeCell ref="B40:B41"/>
    <mergeCell ref="C40:F40"/>
    <mergeCell ref="G40:J40"/>
    <mergeCell ref="K40:L40"/>
    <mergeCell ref="B22:B23"/>
    <mergeCell ref="C22:F22"/>
    <mergeCell ref="G22:J22"/>
    <mergeCell ref="K22:L22"/>
    <mergeCell ref="B30:B31"/>
    <mergeCell ref="C30:F30"/>
    <mergeCell ref="G30:J30"/>
    <mergeCell ref="K30:L30"/>
  </mergeCells>
  <hyperlinks>
    <hyperlink ref="A1" location="Anexo!A1" display="Voltar" xr:uid="{C9553988-BF90-4ADB-B9E4-29010F18C66C}"/>
  </hyperlinks>
  <pageMargins left="0.511811024" right="0.511811024" top="0.78740157499999996" bottom="0.78740157499999996" header="0.31496062000000002" footer="0.31496062000000002"/>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A7A39-5377-4330-BC65-7D7A902C497E}">
  <sheetPr codeName="Planilha5">
    <tabColor rgb="FFFAF5F0"/>
  </sheetPr>
  <dimension ref="A1:AU227"/>
  <sheetViews>
    <sheetView showGridLines="0" zoomScaleNormal="100" workbookViewId="0">
      <pane ySplit="9" topLeftCell="A10" activePane="bottomLeft" state="frozen"/>
      <selection pane="bottomLeft"/>
    </sheetView>
  </sheetViews>
  <sheetFormatPr defaultRowHeight="14.5" x14ac:dyDescent="0.35"/>
  <cols>
    <col min="1" max="1" width="8.7265625" customWidth="1"/>
    <col min="2" max="2" width="25.54296875" customWidth="1"/>
    <col min="3" max="3" width="18.54296875" customWidth="1"/>
    <col min="4" max="4" width="20.7265625" customWidth="1"/>
    <col min="5" max="6" width="12.453125" customWidth="1"/>
    <col min="7" max="7" width="18.26953125" customWidth="1"/>
    <col min="8" max="8" width="18.453125" customWidth="1"/>
    <col min="9" max="9" width="22" customWidth="1"/>
    <col min="10" max="10" width="65.453125" customWidth="1"/>
    <col min="11" max="12" width="15" customWidth="1"/>
    <col min="13" max="16" width="17.26953125" customWidth="1"/>
    <col min="17" max="20" width="19.453125" customWidth="1"/>
    <col min="21" max="23" width="12.453125" customWidth="1"/>
    <col min="24" max="24" width="15" customWidth="1"/>
    <col min="25" max="25" width="17.453125" customWidth="1"/>
    <col min="26" max="26" width="15" customWidth="1"/>
    <col min="27" max="27" width="17.54296875" customWidth="1"/>
    <col min="28" max="36" width="15" customWidth="1"/>
    <col min="37" max="42" width="15.453125" customWidth="1"/>
    <col min="44" max="44" width="10.26953125" bestFit="1" customWidth="1"/>
    <col min="45" max="45" width="12.7265625" bestFit="1" customWidth="1"/>
  </cols>
  <sheetData>
    <row r="1" spans="1:47" x14ac:dyDescent="0.35">
      <c r="A1" s="190" t="s">
        <v>235</v>
      </c>
      <c r="Q1" s="81"/>
    </row>
    <row r="2" spans="1:47" ht="17" x14ac:dyDescent="0.4">
      <c r="B2" s="170" t="s">
        <v>815</v>
      </c>
      <c r="M2" s="27"/>
      <c r="P2" s="26"/>
    </row>
    <row r="3" spans="1:47" x14ac:dyDescent="0.35">
      <c r="P3" s="27"/>
    </row>
    <row r="4" spans="1:47" x14ac:dyDescent="0.35">
      <c r="B4" t="s">
        <v>679</v>
      </c>
      <c r="P4" s="27"/>
    </row>
    <row r="5" spans="1:47" x14ac:dyDescent="0.35">
      <c r="B5" t="s">
        <v>313</v>
      </c>
      <c r="P5" s="27"/>
    </row>
    <row r="6" spans="1:47" x14ac:dyDescent="0.35">
      <c r="B6" t="s">
        <v>713</v>
      </c>
      <c r="P6" s="25"/>
    </row>
    <row r="7" spans="1:47" ht="15" thickBot="1" x14ac:dyDescent="0.4">
      <c r="Y7" s="11"/>
      <c r="Z7" s="11"/>
    </row>
    <row r="8" spans="1:47" ht="15" customHeight="1" thickBot="1" x14ac:dyDescent="0.4">
      <c r="B8" s="191"/>
      <c r="C8" s="191"/>
      <c r="D8" s="191"/>
      <c r="E8" s="191"/>
      <c r="F8" s="191"/>
      <c r="G8" s="191"/>
      <c r="H8" s="191"/>
      <c r="I8" s="191"/>
      <c r="J8" s="191"/>
      <c r="K8" s="191"/>
      <c r="L8" s="191"/>
      <c r="M8" s="355" t="s">
        <v>328</v>
      </c>
      <c r="N8" s="355"/>
      <c r="O8" s="355"/>
      <c r="P8" s="355"/>
      <c r="Q8" s="354" t="s">
        <v>513</v>
      </c>
      <c r="R8" s="354"/>
      <c r="S8" s="354"/>
      <c r="T8" s="354"/>
      <c r="U8" s="191"/>
      <c r="V8" s="191"/>
      <c r="W8" s="191"/>
      <c r="X8" s="356" t="s">
        <v>332</v>
      </c>
      <c r="Y8" s="356"/>
      <c r="Z8" s="356"/>
      <c r="AA8" s="356"/>
      <c r="AB8" s="356"/>
      <c r="AC8" s="357" t="s">
        <v>355</v>
      </c>
      <c r="AD8" s="358"/>
      <c r="AE8" s="358"/>
      <c r="AF8" s="358"/>
      <c r="AG8" s="358"/>
      <c r="AH8" s="358"/>
      <c r="AI8" s="358"/>
      <c r="AJ8" s="358"/>
      <c r="AK8" s="358"/>
      <c r="AL8" s="358"/>
      <c r="AM8" s="358"/>
      <c r="AN8" s="358"/>
      <c r="AO8" s="358"/>
      <c r="AP8" s="358"/>
      <c r="AS8" s="46"/>
    </row>
    <row r="9" spans="1:47" ht="58.5" thickBot="1" x14ac:dyDescent="0.4">
      <c r="B9" s="192" t="s">
        <v>680</v>
      </c>
      <c r="C9" s="192" t="s">
        <v>297</v>
      </c>
      <c r="D9" s="192" t="s">
        <v>163</v>
      </c>
      <c r="E9" s="192" t="s">
        <v>75</v>
      </c>
      <c r="F9" s="192" t="s">
        <v>139</v>
      </c>
      <c r="G9" s="192" t="s">
        <v>309</v>
      </c>
      <c r="H9" s="192" t="s">
        <v>310</v>
      </c>
      <c r="I9" s="192" t="s">
        <v>291</v>
      </c>
      <c r="J9" s="192" t="s">
        <v>292</v>
      </c>
      <c r="K9" s="192" t="s">
        <v>293</v>
      </c>
      <c r="L9" s="192" t="s">
        <v>327</v>
      </c>
      <c r="M9" s="192" t="s">
        <v>669</v>
      </c>
      <c r="N9" s="192" t="s">
        <v>306</v>
      </c>
      <c r="O9" s="192" t="s">
        <v>307</v>
      </c>
      <c r="P9" s="192" t="s">
        <v>130</v>
      </c>
      <c r="Q9" s="192" t="s">
        <v>668</v>
      </c>
      <c r="R9" s="192" t="s">
        <v>306</v>
      </c>
      <c r="S9" s="192" t="s">
        <v>307</v>
      </c>
      <c r="T9" s="192" t="s">
        <v>130</v>
      </c>
      <c r="U9" s="192" t="s">
        <v>80</v>
      </c>
      <c r="V9" s="192" t="s">
        <v>300</v>
      </c>
      <c r="W9" s="192" t="s">
        <v>301</v>
      </c>
      <c r="X9" s="192" t="s">
        <v>308</v>
      </c>
      <c r="Y9" s="192" t="s">
        <v>491</v>
      </c>
      <c r="Z9" s="192" t="s">
        <v>118</v>
      </c>
      <c r="AA9" s="192" t="s">
        <v>230</v>
      </c>
      <c r="AB9" s="192" t="s">
        <v>231</v>
      </c>
      <c r="AC9" s="192" t="s">
        <v>95</v>
      </c>
      <c r="AD9" s="192" t="s">
        <v>96</v>
      </c>
      <c r="AE9" s="192" t="s">
        <v>97</v>
      </c>
      <c r="AF9" s="192" t="s">
        <v>98</v>
      </c>
      <c r="AG9" s="192" t="s">
        <v>72</v>
      </c>
      <c r="AH9" s="192" t="s">
        <v>71</v>
      </c>
      <c r="AI9" s="192" t="s">
        <v>70</v>
      </c>
      <c r="AJ9" s="192" t="s">
        <v>69</v>
      </c>
      <c r="AK9" s="192" t="s">
        <v>341</v>
      </c>
      <c r="AL9" s="192" t="s">
        <v>342</v>
      </c>
      <c r="AM9" s="192" t="s">
        <v>343</v>
      </c>
      <c r="AN9" s="192" t="s">
        <v>344</v>
      </c>
      <c r="AO9" s="192" t="s">
        <v>448</v>
      </c>
      <c r="AP9" s="192" t="s">
        <v>449</v>
      </c>
      <c r="AR9" s="17"/>
      <c r="AS9" s="17"/>
      <c r="AT9" s="17"/>
    </row>
    <row r="10" spans="1:47" ht="57" customHeight="1" x14ac:dyDescent="0.35">
      <c r="B10" s="193" t="s">
        <v>731</v>
      </c>
      <c r="C10" s="193" t="s">
        <v>9</v>
      </c>
      <c r="D10" s="194" t="s">
        <v>208</v>
      </c>
      <c r="E10" s="193" t="s">
        <v>79</v>
      </c>
      <c r="F10" s="193" t="s">
        <v>157</v>
      </c>
      <c r="G10" s="193" t="s">
        <v>1</v>
      </c>
      <c r="H10" s="193" t="s">
        <v>311</v>
      </c>
      <c r="I10" s="193" t="s">
        <v>731</v>
      </c>
      <c r="J10" s="193" t="s">
        <v>737</v>
      </c>
      <c r="K10" s="195">
        <v>1</v>
      </c>
      <c r="L10" s="196">
        <v>1</v>
      </c>
      <c r="M10" s="197">
        <v>4.8</v>
      </c>
      <c r="N10" s="197">
        <v>0.93799999999999972</v>
      </c>
      <c r="O10" s="197">
        <f>M10-N10</f>
        <v>3.8620000000000001</v>
      </c>
      <c r="P10" s="197">
        <v>30</v>
      </c>
      <c r="Q10" s="198">
        <f t="shared" ref="Q10:Q41" si="0">M10*$X10</f>
        <v>4.8</v>
      </c>
      <c r="R10" s="198">
        <f t="shared" ref="R10:R41" si="1">N10*$X10</f>
        <v>0.93799999999999972</v>
      </c>
      <c r="S10" s="198">
        <f t="shared" ref="S10:S41" si="2">O10*$X10</f>
        <v>3.8620000000000001</v>
      </c>
      <c r="T10" s="199">
        <f t="shared" ref="T10:T41" si="3">P10*$X10</f>
        <v>30</v>
      </c>
      <c r="U10" s="200">
        <v>25611</v>
      </c>
      <c r="V10" s="200">
        <v>44729</v>
      </c>
      <c r="W10" s="200">
        <v>55687</v>
      </c>
      <c r="X10" s="201">
        <v>1</v>
      </c>
      <c r="Y10" s="202" t="s">
        <v>128</v>
      </c>
      <c r="Z10" s="202">
        <f>IF(Y10="sim",IF(ISNUMBER(Z9),MAX(Z9:Z$10)+1,1),0)</f>
        <v>1</v>
      </c>
      <c r="AA10" s="202" t="s">
        <v>128</v>
      </c>
      <c r="AB10" s="202">
        <f>IF(AA10="sim",IF(ISNUMBER(AB9),MAX(AB9:AB$10)+1,1),0)</f>
        <v>1</v>
      </c>
      <c r="AC10" s="203">
        <v>0</v>
      </c>
      <c r="AD10" s="203">
        <v>5086</v>
      </c>
      <c r="AE10" s="203">
        <v>17048</v>
      </c>
      <c r="AF10" s="203">
        <v>8201</v>
      </c>
      <c r="AG10" s="203">
        <v>3201.8454890000003</v>
      </c>
      <c r="AH10" s="203">
        <v>0</v>
      </c>
      <c r="AI10" s="203">
        <v>4726.2690899999998</v>
      </c>
      <c r="AJ10" s="203">
        <v>8794.273244</v>
      </c>
      <c r="AK10" s="203">
        <v>11502.992491000001</v>
      </c>
      <c r="AL10" s="203">
        <v>11809.921923</v>
      </c>
      <c r="AM10" s="203">
        <v>8223.8489330000011</v>
      </c>
      <c r="AN10" s="203">
        <v>8438.9473839999991</v>
      </c>
      <c r="AO10" s="203">
        <v>7417.204178</v>
      </c>
      <c r="AP10" s="203">
        <v>7696.2214270000004</v>
      </c>
      <c r="AR10" s="105"/>
      <c r="AS10" s="105"/>
      <c r="AT10" s="105"/>
      <c r="AU10" s="81"/>
    </row>
    <row r="11" spans="1:47" ht="57" customHeight="1" x14ac:dyDescent="0.35">
      <c r="B11" s="100" t="s">
        <v>731</v>
      </c>
      <c r="C11" s="100" t="s">
        <v>10</v>
      </c>
      <c r="D11" s="18" t="s">
        <v>207</v>
      </c>
      <c r="E11" s="100" t="s">
        <v>79</v>
      </c>
      <c r="F11" s="100" t="s">
        <v>157</v>
      </c>
      <c r="G11" s="100" t="s">
        <v>1</v>
      </c>
      <c r="H11" s="100" t="s">
        <v>311</v>
      </c>
      <c r="I11" s="100" t="s">
        <v>731</v>
      </c>
      <c r="J11" s="100" t="s">
        <v>737</v>
      </c>
      <c r="K11" s="101">
        <v>1</v>
      </c>
      <c r="L11" s="204">
        <v>1</v>
      </c>
      <c r="M11" s="102">
        <v>1.74</v>
      </c>
      <c r="N11" s="102">
        <v>0.34000000000000008</v>
      </c>
      <c r="O11" s="102">
        <f>M11-N11</f>
        <v>1.4</v>
      </c>
      <c r="P11" s="102">
        <v>20.010000000000002</v>
      </c>
      <c r="Q11" s="205">
        <f t="shared" si="0"/>
        <v>1.74</v>
      </c>
      <c r="R11" s="205">
        <f t="shared" si="1"/>
        <v>0.34000000000000008</v>
      </c>
      <c r="S11" s="205">
        <f t="shared" si="2"/>
        <v>1.4</v>
      </c>
      <c r="T11" s="205">
        <f t="shared" si="3"/>
        <v>20.010000000000002</v>
      </c>
      <c r="U11" s="103">
        <v>28806</v>
      </c>
      <c r="V11" s="103">
        <v>44729</v>
      </c>
      <c r="W11" s="103">
        <v>55687</v>
      </c>
      <c r="X11" s="206">
        <v>1</v>
      </c>
      <c r="Y11" s="100" t="s">
        <v>128</v>
      </c>
      <c r="Z11" s="100">
        <f>IF(Y11="sim",IF(ISNUMBER(Z10),MAX(Z10:Z$10)+1,1),0)</f>
        <v>2</v>
      </c>
      <c r="AA11" s="100" t="s">
        <v>128</v>
      </c>
      <c r="AB11" s="100">
        <f>IF(AA11="sim",IF(ISNUMBER(AB10),MAX(AB10:AB$10)+1,1),0)</f>
        <v>2</v>
      </c>
      <c r="AC11" s="104">
        <v>25017.008408000012</v>
      </c>
      <c r="AD11" s="104">
        <v>5692.0479540000006</v>
      </c>
      <c r="AE11" s="104">
        <v>5619.1640729999999</v>
      </c>
      <c r="AF11" s="104">
        <v>5268.4317510000001</v>
      </c>
      <c r="AG11" s="104">
        <v>16132.097903</v>
      </c>
      <c r="AH11" s="104">
        <v>5714.0993109999999</v>
      </c>
      <c r="AI11" s="104">
        <v>5484.6450029999996</v>
      </c>
      <c r="AJ11" s="104">
        <v>6182.7177920000004</v>
      </c>
      <c r="AK11" s="105">
        <v>6339.5006940000003</v>
      </c>
      <c r="AL11" s="105">
        <v>4307.0930470000003</v>
      </c>
      <c r="AM11" s="105">
        <v>3616.244909</v>
      </c>
      <c r="AN11" s="105">
        <v>3464.1038760000001</v>
      </c>
      <c r="AO11" s="105">
        <v>9591.6457599999994</v>
      </c>
      <c r="AP11" s="105">
        <v>5122.5040609999996</v>
      </c>
      <c r="AR11" s="105"/>
      <c r="AS11" s="105"/>
      <c r="AT11" s="105"/>
      <c r="AU11" s="81"/>
    </row>
    <row r="12" spans="1:47" ht="57" customHeight="1" x14ac:dyDescent="0.35">
      <c r="B12" s="193" t="s">
        <v>731</v>
      </c>
      <c r="C12" s="193" t="s">
        <v>11</v>
      </c>
      <c r="D12" s="194" t="s">
        <v>356</v>
      </c>
      <c r="E12" s="193" t="s">
        <v>79</v>
      </c>
      <c r="F12" s="193" t="s">
        <v>157</v>
      </c>
      <c r="G12" s="193" t="s">
        <v>1</v>
      </c>
      <c r="H12" s="193" t="s">
        <v>311</v>
      </c>
      <c r="I12" s="193" t="s">
        <v>731</v>
      </c>
      <c r="J12" s="193" t="s">
        <v>737</v>
      </c>
      <c r="K12" s="195">
        <v>1</v>
      </c>
      <c r="L12" s="196">
        <v>1</v>
      </c>
      <c r="M12" s="197">
        <v>1658.8</v>
      </c>
      <c r="N12" s="197">
        <v>324.43100000000004</v>
      </c>
      <c r="O12" s="197">
        <f>M12-N12</f>
        <v>1334.3689999999999</v>
      </c>
      <c r="P12" s="197">
        <v>4279.6000000000004</v>
      </c>
      <c r="Q12" s="198">
        <f t="shared" si="0"/>
        <v>1658.8</v>
      </c>
      <c r="R12" s="198">
        <f t="shared" si="1"/>
        <v>324.43100000000004</v>
      </c>
      <c r="S12" s="198">
        <f t="shared" si="2"/>
        <v>1334.3689999999999</v>
      </c>
      <c r="T12" s="199">
        <f t="shared" si="3"/>
        <v>4279.6000000000004</v>
      </c>
      <c r="U12" s="200">
        <v>22577</v>
      </c>
      <c r="V12" s="200">
        <v>44729</v>
      </c>
      <c r="W12" s="200">
        <v>55687</v>
      </c>
      <c r="X12" s="201">
        <v>1</v>
      </c>
      <c r="Y12" s="202" t="s">
        <v>128</v>
      </c>
      <c r="Z12" s="202">
        <f>IF(Y12="sim",IF(ISNUMBER(Z11),MAX(Z$10:Z11)+1,1),0)</f>
        <v>3</v>
      </c>
      <c r="AA12" s="202" t="s">
        <v>128</v>
      </c>
      <c r="AB12" s="202">
        <f>IF(AA12="sim",IF(ISNUMBER(AB11),MAX(AB$10:AB11)+1,1),0)</f>
        <v>3</v>
      </c>
      <c r="AC12" s="203">
        <v>3030131.7763989992</v>
      </c>
      <c r="AD12" s="203">
        <v>2444522.9432739997</v>
      </c>
      <c r="AE12" s="203">
        <v>2520558.1889200001</v>
      </c>
      <c r="AF12" s="203">
        <v>2972684.7635230003</v>
      </c>
      <c r="AG12" s="203">
        <v>2569972.734224</v>
      </c>
      <c r="AH12" s="203">
        <v>2584538.8004620001</v>
      </c>
      <c r="AI12" s="203">
        <v>2418819.0553000001</v>
      </c>
      <c r="AJ12" s="203">
        <v>2228694.5873229997</v>
      </c>
      <c r="AK12" s="203">
        <v>2325867.8595489999</v>
      </c>
      <c r="AL12" s="203">
        <v>2450050.3153329999</v>
      </c>
      <c r="AM12" s="203">
        <v>1913502.4788570001</v>
      </c>
      <c r="AN12" s="203">
        <v>2194049.6946439999</v>
      </c>
      <c r="AO12" s="203">
        <v>2261697.356158</v>
      </c>
      <c r="AP12" s="203">
        <v>2655183.8642159998</v>
      </c>
      <c r="AR12" s="105"/>
      <c r="AS12" s="105"/>
      <c r="AT12" s="105"/>
      <c r="AU12" s="81"/>
    </row>
    <row r="13" spans="1:47" ht="57" customHeight="1" x14ac:dyDescent="0.35">
      <c r="B13" s="100" t="s">
        <v>731</v>
      </c>
      <c r="C13" s="100" t="s">
        <v>12</v>
      </c>
      <c r="D13" s="18" t="s">
        <v>210</v>
      </c>
      <c r="E13" s="100" t="s">
        <v>79</v>
      </c>
      <c r="F13" s="100" t="s">
        <v>157</v>
      </c>
      <c r="G13" s="100" t="s">
        <v>1</v>
      </c>
      <c r="H13" s="100" t="s">
        <v>311</v>
      </c>
      <c r="I13" s="100" t="s">
        <v>731</v>
      </c>
      <c r="J13" s="100" t="s">
        <v>737</v>
      </c>
      <c r="K13" s="101">
        <v>1</v>
      </c>
      <c r="L13" s="204">
        <v>1</v>
      </c>
      <c r="M13" s="102">
        <v>457.5</v>
      </c>
      <c r="N13" s="102">
        <v>0</v>
      </c>
      <c r="O13" s="102">
        <f>M13-N13</f>
        <v>457.5</v>
      </c>
      <c r="P13" s="102">
        <v>1050.3</v>
      </c>
      <c r="Q13" s="205">
        <f t="shared" si="0"/>
        <v>457.5</v>
      </c>
      <c r="R13" s="205">
        <f t="shared" si="1"/>
        <v>0</v>
      </c>
      <c r="S13" s="205">
        <f t="shared" si="2"/>
        <v>457.5</v>
      </c>
      <c r="T13" s="205">
        <f t="shared" si="3"/>
        <v>1050.3</v>
      </c>
      <c r="U13" s="103">
        <v>30012</v>
      </c>
      <c r="V13" s="103">
        <v>44729</v>
      </c>
      <c r="W13" s="103">
        <v>55687</v>
      </c>
      <c r="X13" s="206">
        <v>1</v>
      </c>
      <c r="Y13" s="100" t="s">
        <v>128</v>
      </c>
      <c r="Z13" s="100">
        <f>IF(Y13="sim",IF(ISNUMBER(Z12),MAX(Z$10:Z12)+1,1),0)</f>
        <v>4</v>
      </c>
      <c r="AA13" s="100" t="s">
        <v>129</v>
      </c>
      <c r="AB13" s="100">
        <f>IF(AA13="sim",IF(ISNUMBER(AB12),MAX(AB$10:AB12)+1,1),0)</f>
        <v>0</v>
      </c>
      <c r="AC13" s="104">
        <v>872978.23206200008</v>
      </c>
      <c r="AD13" s="104">
        <v>785433.52927200007</v>
      </c>
      <c r="AE13" s="104">
        <v>672171.10316900001</v>
      </c>
      <c r="AF13" s="104">
        <v>694851.24207099993</v>
      </c>
      <c r="AG13" s="104">
        <v>646743.895089</v>
      </c>
      <c r="AH13" s="104">
        <v>768589.37642600003</v>
      </c>
      <c r="AI13" s="104">
        <v>638191.58120399993</v>
      </c>
      <c r="AJ13" s="104">
        <v>461727.56678799994</v>
      </c>
      <c r="AK13" s="105">
        <v>619770.71629300003</v>
      </c>
      <c r="AL13" s="105">
        <v>779321.72512900003</v>
      </c>
      <c r="AM13" s="105">
        <v>494066.953637</v>
      </c>
      <c r="AN13" s="105">
        <v>447221.10383600002</v>
      </c>
      <c r="AO13" s="105">
        <v>582559.32083200011</v>
      </c>
      <c r="AP13" s="105">
        <v>872659.42764499993</v>
      </c>
      <c r="AR13" s="105"/>
      <c r="AS13" s="105"/>
      <c r="AT13" s="105"/>
      <c r="AU13" s="81"/>
    </row>
    <row r="14" spans="1:47" ht="57" customHeight="1" x14ac:dyDescent="0.35">
      <c r="B14" s="193" t="s">
        <v>731</v>
      </c>
      <c r="C14" s="193" t="s">
        <v>13</v>
      </c>
      <c r="D14" s="194" t="s">
        <v>211</v>
      </c>
      <c r="E14" s="193" t="s">
        <v>79</v>
      </c>
      <c r="F14" s="193" t="s">
        <v>157</v>
      </c>
      <c r="G14" s="193" t="s">
        <v>1</v>
      </c>
      <c r="H14" s="193" t="s">
        <v>311</v>
      </c>
      <c r="I14" s="193" t="s">
        <v>731</v>
      </c>
      <c r="J14" s="193" t="s">
        <v>737</v>
      </c>
      <c r="K14" s="195">
        <v>1</v>
      </c>
      <c r="L14" s="196">
        <v>1</v>
      </c>
      <c r="M14" s="197">
        <v>727</v>
      </c>
      <c r="N14" s="197">
        <v>142.18700000000001</v>
      </c>
      <c r="O14" s="197">
        <f t="shared" ref="O14:O34" si="4">M14-N14</f>
        <v>584.81299999999999</v>
      </c>
      <c r="P14" s="197">
        <v>1479.6</v>
      </c>
      <c r="Q14" s="198">
        <f t="shared" si="0"/>
        <v>727</v>
      </c>
      <c r="R14" s="198">
        <f t="shared" si="1"/>
        <v>142.18700000000001</v>
      </c>
      <c r="S14" s="198">
        <f t="shared" si="2"/>
        <v>584.81299999999999</v>
      </c>
      <c r="T14" s="199">
        <f t="shared" si="3"/>
        <v>1479.6</v>
      </c>
      <c r="U14" s="200">
        <v>32172</v>
      </c>
      <c r="V14" s="200">
        <v>44729</v>
      </c>
      <c r="W14" s="200">
        <v>55687</v>
      </c>
      <c r="X14" s="201">
        <v>1</v>
      </c>
      <c r="Y14" s="202" t="s">
        <v>128</v>
      </c>
      <c r="Z14" s="202">
        <f>IF(Y14="sim",IF(ISNUMBER(Z13),MAX(Z$10:Z13)+1,1),0)</f>
        <v>5</v>
      </c>
      <c r="AA14" s="202" t="s">
        <v>128</v>
      </c>
      <c r="AB14" s="202">
        <f>IF(AA14="sim",IF(ISNUMBER(AB13),MAX(AB$10:AB13)+1,1),0)</f>
        <v>4</v>
      </c>
      <c r="AC14" s="203">
        <v>1423208.3590800001</v>
      </c>
      <c r="AD14" s="203">
        <v>1122509.0211999998</v>
      </c>
      <c r="AE14" s="203">
        <v>1175842.179147</v>
      </c>
      <c r="AF14" s="203">
        <v>1359547.1180819999</v>
      </c>
      <c r="AG14" s="203">
        <v>1150898.4490100001</v>
      </c>
      <c r="AH14" s="203">
        <v>1200170.73364</v>
      </c>
      <c r="AI14" s="203">
        <v>1143165.4534780001</v>
      </c>
      <c r="AJ14" s="203">
        <v>1023575.084412</v>
      </c>
      <c r="AK14" s="203">
        <v>1042520.8761839999</v>
      </c>
      <c r="AL14" s="203">
        <v>1124434.5046069999</v>
      </c>
      <c r="AM14" s="203">
        <v>895485.40262599988</v>
      </c>
      <c r="AN14" s="203">
        <v>967564.26558000001</v>
      </c>
      <c r="AO14" s="203">
        <v>976367.20270599995</v>
      </c>
      <c r="AP14" s="203">
        <v>1191458.9667210001</v>
      </c>
      <c r="AR14" s="105"/>
      <c r="AS14" s="105"/>
      <c r="AT14" s="105"/>
      <c r="AU14" s="81"/>
    </row>
    <row r="15" spans="1:47" ht="57" customHeight="1" x14ac:dyDescent="0.35">
      <c r="B15" s="100" t="s">
        <v>731</v>
      </c>
      <c r="C15" s="100" t="s">
        <v>14</v>
      </c>
      <c r="D15" s="18" t="s">
        <v>186</v>
      </c>
      <c r="E15" s="100" t="s">
        <v>79</v>
      </c>
      <c r="F15" s="100" t="s">
        <v>157</v>
      </c>
      <c r="G15" s="100" t="s">
        <v>1</v>
      </c>
      <c r="H15" s="100" t="s">
        <v>311</v>
      </c>
      <c r="I15" s="100" t="s">
        <v>731</v>
      </c>
      <c r="J15" s="100" t="s">
        <v>737</v>
      </c>
      <c r="K15" s="101">
        <v>1</v>
      </c>
      <c r="L15" s="204">
        <v>1</v>
      </c>
      <c r="M15" s="102">
        <v>136.19999999999999</v>
      </c>
      <c r="N15" s="102">
        <v>26.637999999999991</v>
      </c>
      <c r="O15" s="102">
        <f t="shared" si="4"/>
        <v>109.562</v>
      </c>
      <c r="P15" s="102">
        <v>237.3</v>
      </c>
      <c r="Q15" s="205">
        <f t="shared" si="0"/>
        <v>136.19999999999999</v>
      </c>
      <c r="R15" s="205">
        <f t="shared" si="1"/>
        <v>26.637999999999991</v>
      </c>
      <c r="S15" s="205">
        <f t="shared" si="2"/>
        <v>109.562</v>
      </c>
      <c r="T15" s="205">
        <f t="shared" si="3"/>
        <v>237.3</v>
      </c>
      <c r="U15" s="103">
        <v>25842</v>
      </c>
      <c r="V15" s="103">
        <v>44729</v>
      </c>
      <c r="W15" s="103">
        <v>55687</v>
      </c>
      <c r="X15" s="206">
        <v>1</v>
      </c>
      <c r="Y15" s="100" t="s">
        <v>128</v>
      </c>
      <c r="Z15" s="100">
        <f>IF(Y15="sim",IF(ISNUMBER(Z14),MAX(Z$10:Z14)+1,1),0)</f>
        <v>6</v>
      </c>
      <c r="AA15" s="100" t="s">
        <v>128</v>
      </c>
      <c r="AB15" s="100">
        <f>IF(AA15="sim",IF(ISNUMBER(AB14),MAX(AB$10:AB14)+1,1),0)</f>
        <v>5</v>
      </c>
      <c r="AC15" s="104">
        <v>345920.63981399988</v>
      </c>
      <c r="AD15" s="104">
        <v>253907.071623</v>
      </c>
      <c r="AE15" s="104">
        <v>241109.42153200001</v>
      </c>
      <c r="AF15" s="104">
        <v>292536.60074000002</v>
      </c>
      <c r="AG15" s="104">
        <v>317152.15806400002</v>
      </c>
      <c r="AH15" s="104">
        <v>295232.88471900002</v>
      </c>
      <c r="AI15" s="104">
        <v>258336.88885399999</v>
      </c>
      <c r="AJ15" s="104">
        <v>236333.75126300001</v>
      </c>
      <c r="AK15" s="105">
        <v>335264.09267300001</v>
      </c>
      <c r="AL15" s="105">
        <v>230014.520949</v>
      </c>
      <c r="AM15" s="105">
        <v>238256.45296199998</v>
      </c>
      <c r="AN15" s="105">
        <v>271554.954187</v>
      </c>
      <c r="AO15" s="105">
        <v>366516.02584200003</v>
      </c>
      <c r="AP15" s="105">
        <v>306000.380833</v>
      </c>
      <c r="AR15" s="105"/>
      <c r="AS15" s="105"/>
      <c r="AT15" s="105"/>
      <c r="AU15" s="81"/>
    </row>
    <row r="16" spans="1:47" ht="57" customHeight="1" x14ac:dyDescent="0.35">
      <c r="B16" s="193" t="s">
        <v>731</v>
      </c>
      <c r="C16" s="193" t="s">
        <v>15</v>
      </c>
      <c r="D16" s="194" t="s">
        <v>212</v>
      </c>
      <c r="E16" s="193" t="s">
        <v>79</v>
      </c>
      <c r="F16" s="193" t="s">
        <v>157</v>
      </c>
      <c r="G16" s="193" t="s">
        <v>1</v>
      </c>
      <c r="H16" s="193" t="s">
        <v>311</v>
      </c>
      <c r="I16" s="193" t="s">
        <v>731</v>
      </c>
      <c r="J16" s="193" t="s">
        <v>737</v>
      </c>
      <c r="K16" s="195">
        <v>1</v>
      </c>
      <c r="L16" s="196">
        <v>1</v>
      </c>
      <c r="M16" s="197">
        <v>1729.8</v>
      </c>
      <c r="N16" s="197">
        <v>338.31399999999985</v>
      </c>
      <c r="O16" s="197">
        <f t="shared" si="4"/>
        <v>1391.4860000000001</v>
      </c>
      <c r="P16" s="197">
        <v>3162</v>
      </c>
      <c r="Q16" s="198">
        <f t="shared" si="0"/>
        <v>1729.8</v>
      </c>
      <c r="R16" s="198">
        <f t="shared" si="1"/>
        <v>338.31399999999985</v>
      </c>
      <c r="S16" s="198">
        <f t="shared" si="2"/>
        <v>1391.4860000000001</v>
      </c>
      <c r="T16" s="199">
        <f t="shared" si="3"/>
        <v>3162</v>
      </c>
      <c r="U16" s="200">
        <v>34683</v>
      </c>
      <c r="V16" s="200">
        <v>44729</v>
      </c>
      <c r="W16" s="200">
        <v>55687</v>
      </c>
      <c r="X16" s="201">
        <v>1</v>
      </c>
      <c r="Y16" s="202" t="s">
        <v>128</v>
      </c>
      <c r="Z16" s="202">
        <f>IF(Y16="sim",IF(ISNUMBER(Z15),MAX(Z$10:Z15)+1,1),0)</f>
        <v>7</v>
      </c>
      <c r="AA16" s="202" t="s">
        <v>128</v>
      </c>
      <c r="AB16" s="202">
        <f>IF(AA16="sim",IF(ISNUMBER(AB15),MAX(AB$10:AB15)+1,1),0)</f>
        <v>6</v>
      </c>
      <c r="AC16" s="203">
        <v>3561991.7615260007</v>
      </c>
      <c r="AD16" s="203">
        <v>2742394.8921690001</v>
      </c>
      <c r="AE16" s="203">
        <v>2813029.1354980003</v>
      </c>
      <c r="AF16" s="203">
        <v>3325047.2472020001</v>
      </c>
      <c r="AG16" s="203">
        <v>2927338.6678379998</v>
      </c>
      <c r="AH16" s="203">
        <v>2931674.3482440002</v>
      </c>
      <c r="AI16" s="203">
        <v>2745530.050733</v>
      </c>
      <c r="AJ16" s="203">
        <v>2520464.709913</v>
      </c>
      <c r="AK16" s="203">
        <v>2625792.9225329999</v>
      </c>
      <c r="AL16" s="203">
        <v>2745577.5609439998</v>
      </c>
      <c r="AM16" s="203">
        <v>2178885.0721280002</v>
      </c>
      <c r="AN16" s="203">
        <v>2437929.4967280002</v>
      </c>
      <c r="AO16" s="203">
        <v>2530874.7662229999</v>
      </c>
      <c r="AP16" s="203">
        <v>2940169.9214949999</v>
      </c>
      <c r="AR16" s="105"/>
      <c r="AS16" s="105"/>
      <c r="AT16" s="105"/>
      <c r="AU16" s="81"/>
    </row>
    <row r="17" spans="2:47" ht="57" customHeight="1" x14ac:dyDescent="0.35">
      <c r="B17" s="100" t="s">
        <v>731</v>
      </c>
      <c r="C17" s="100" t="s">
        <v>16</v>
      </c>
      <c r="D17" s="18" t="s">
        <v>195</v>
      </c>
      <c r="E17" s="100" t="s">
        <v>79</v>
      </c>
      <c r="F17" s="106" t="s">
        <v>157</v>
      </c>
      <c r="G17" s="100" t="s">
        <v>1</v>
      </c>
      <c r="H17" s="100" t="s">
        <v>311</v>
      </c>
      <c r="I17" s="100" t="s">
        <v>731</v>
      </c>
      <c r="J17" s="100" t="s">
        <v>737</v>
      </c>
      <c r="K17" s="101">
        <v>1</v>
      </c>
      <c r="L17" s="204">
        <v>1</v>
      </c>
      <c r="M17" s="102">
        <v>1</v>
      </c>
      <c r="N17" s="102">
        <v>0</v>
      </c>
      <c r="O17" s="102">
        <f t="shared" si="4"/>
        <v>1</v>
      </c>
      <c r="P17" s="102">
        <v>3.52</v>
      </c>
      <c r="Q17" s="207">
        <f t="shared" si="0"/>
        <v>1</v>
      </c>
      <c r="R17" s="207">
        <f t="shared" si="1"/>
        <v>0</v>
      </c>
      <c r="S17" s="207">
        <f t="shared" si="2"/>
        <v>1</v>
      </c>
      <c r="T17" s="207">
        <f t="shared" si="3"/>
        <v>3.52</v>
      </c>
      <c r="U17" s="103">
        <v>21002</v>
      </c>
      <c r="V17" s="103">
        <v>38303</v>
      </c>
      <c r="W17" s="103">
        <v>46068</v>
      </c>
      <c r="X17" s="208">
        <v>1</v>
      </c>
      <c r="Y17" s="107" t="s">
        <v>128</v>
      </c>
      <c r="Z17" s="107">
        <f>IF(Y17="sim",IF(ISNUMBER(Z16),MAX(Z$10:Z16)+1,1),0)</f>
        <v>8</v>
      </c>
      <c r="AA17" s="107" t="s">
        <v>129</v>
      </c>
      <c r="AB17" s="107">
        <f>IF(AA17="sim",IF(ISNUMBER(AB16),MAX(AB$10:AB16)+1,1),0)</f>
        <v>0</v>
      </c>
      <c r="AC17" s="108">
        <v>0</v>
      </c>
      <c r="AD17" s="108">
        <v>0</v>
      </c>
      <c r="AE17" s="108">
        <v>0</v>
      </c>
      <c r="AF17" s="108">
        <v>0</v>
      </c>
      <c r="AG17" s="108">
        <v>0</v>
      </c>
      <c r="AH17" s="108">
        <v>0</v>
      </c>
      <c r="AI17" s="108">
        <v>0</v>
      </c>
      <c r="AJ17" s="108">
        <v>0</v>
      </c>
      <c r="AK17" s="105">
        <v>0</v>
      </c>
      <c r="AL17" s="105">
        <v>0</v>
      </c>
      <c r="AM17" s="105">
        <v>0</v>
      </c>
      <c r="AN17" s="105">
        <v>2.049668</v>
      </c>
      <c r="AO17" s="105">
        <v>3.258391</v>
      </c>
      <c r="AP17" s="105">
        <v>2.5075620000000001</v>
      </c>
      <c r="AR17" s="105"/>
      <c r="AS17" s="105"/>
      <c r="AT17" s="105"/>
      <c r="AU17" s="81"/>
    </row>
    <row r="18" spans="2:47" ht="57" customHeight="1" x14ac:dyDescent="0.35">
      <c r="B18" s="193" t="s">
        <v>731</v>
      </c>
      <c r="C18" s="193" t="s">
        <v>295</v>
      </c>
      <c r="D18" s="194" t="s">
        <v>194</v>
      </c>
      <c r="E18" s="193" t="s">
        <v>76</v>
      </c>
      <c r="F18" s="193" t="s">
        <v>157</v>
      </c>
      <c r="G18" s="193" t="s">
        <v>1</v>
      </c>
      <c r="H18" s="193" t="s">
        <v>311</v>
      </c>
      <c r="I18" s="193" t="s">
        <v>731</v>
      </c>
      <c r="J18" s="193" t="s">
        <v>737</v>
      </c>
      <c r="K18" s="195">
        <v>1</v>
      </c>
      <c r="L18" s="196">
        <v>1</v>
      </c>
      <c r="M18" s="197">
        <v>0</v>
      </c>
      <c r="N18" s="197">
        <v>0</v>
      </c>
      <c r="O18" s="197">
        <f t="shared" si="4"/>
        <v>0</v>
      </c>
      <c r="P18" s="197">
        <v>27</v>
      </c>
      <c r="Q18" s="198">
        <f t="shared" si="0"/>
        <v>0</v>
      </c>
      <c r="R18" s="198">
        <f t="shared" si="1"/>
        <v>0</v>
      </c>
      <c r="S18" s="198">
        <f t="shared" si="2"/>
        <v>0</v>
      </c>
      <c r="T18" s="199">
        <f t="shared" si="3"/>
        <v>27</v>
      </c>
      <c r="U18" s="200">
        <v>44189</v>
      </c>
      <c r="V18" s="200">
        <v>43643</v>
      </c>
      <c r="W18" s="200">
        <v>56427</v>
      </c>
      <c r="X18" s="201">
        <v>1</v>
      </c>
      <c r="Y18" s="202" t="s">
        <v>128</v>
      </c>
      <c r="Z18" s="202">
        <f>IF(Y18="sim",IF(ISNUMBER(Z17),MAX(Z$10:Z17)+1,1),0)</f>
        <v>9</v>
      </c>
      <c r="AA18" s="202" t="s">
        <v>129</v>
      </c>
      <c r="AB18" s="202">
        <f>IF(AA18="sim",IF(ISNUMBER(AB17),MAX(AB$10:AB17)+1,1),0)</f>
        <v>0</v>
      </c>
      <c r="AC18" s="203">
        <v>15611.268299523312</v>
      </c>
      <c r="AD18" s="203">
        <v>19063.000705999999</v>
      </c>
      <c r="AE18" s="203">
        <v>26897.870143</v>
      </c>
      <c r="AF18" s="203">
        <v>19850.457249999999</v>
      </c>
      <c r="AG18" s="203">
        <v>7646.4497869999996</v>
      </c>
      <c r="AH18" s="203">
        <v>20166.471865</v>
      </c>
      <c r="AI18" s="203">
        <v>28873.597870000001</v>
      </c>
      <c r="AJ18" s="203">
        <v>18903.825140000001</v>
      </c>
      <c r="AK18" s="203">
        <v>13103.877080999999</v>
      </c>
      <c r="AL18" s="203">
        <v>19458.800657</v>
      </c>
      <c r="AM18" s="203">
        <v>26529.571524999999</v>
      </c>
      <c r="AN18" s="203">
        <v>17496.474794000002</v>
      </c>
      <c r="AO18" s="203">
        <v>9373.4961120000007</v>
      </c>
      <c r="AP18" s="203">
        <v>16601.800934999999</v>
      </c>
      <c r="AR18" s="105"/>
      <c r="AS18" s="105"/>
      <c r="AT18" s="105"/>
      <c r="AU18" s="81"/>
    </row>
    <row r="19" spans="2:47" ht="57" customHeight="1" x14ac:dyDescent="0.35">
      <c r="B19" s="100" t="s">
        <v>731</v>
      </c>
      <c r="C19" s="100" t="s">
        <v>296</v>
      </c>
      <c r="D19" s="18" t="s">
        <v>304</v>
      </c>
      <c r="E19" s="100" t="s">
        <v>76</v>
      </c>
      <c r="F19" s="106" t="s">
        <v>157</v>
      </c>
      <c r="G19" s="100" t="s">
        <v>1</v>
      </c>
      <c r="H19" s="100" t="s">
        <v>311</v>
      </c>
      <c r="I19" s="100" t="s">
        <v>731</v>
      </c>
      <c r="J19" s="100" t="s">
        <v>737</v>
      </c>
      <c r="K19" s="101">
        <v>1</v>
      </c>
      <c r="L19" s="204">
        <v>0</v>
      </c>
      <c r="M19" s="102">
        <v>0</v>
      </c>
      <c r="N19" s="102">
        <v>0</v>
      </c>
      <c r="O19" s="102">
        <f t="shared" si="4"/>
        <v>0</v>
      </c>
      <c r="P19" s="102">
        <v>27</v>
      </c>
      <c r="Q19" s="207">
        <f t="shared" si="0"/>
        <v>0</v>
      </c>
      <c r="R19" s="207">
        <f t="shared" si="1"/>
        <v>0</v>
      </c>
      <c r="S19" s="207">
        <f t="shared" si="2"/>
        <v>0</v>
      </c>
      <c r="T19" s="207">
        <f t="shared" si="3"/>
        <v>27</v>
      </c>
      <c r="U19" s="103">
        <v>46660</v>
      </c>
      <c r="V19" s="103">
        <v>44973</v>
      </c>
      <c r="W19" s="103">
        <v>57938</v>
      </c>
      <c r="X19" s="208">
        <v>1</v>
      </c>
      <c r="Y19" s="107" t="s">
        <v>128</v>
      </c>
      <c r="Z19" s="107">
        <f>IF(Y19="sim",IF(ISNUMBER(Z18),MAX(Z$10:Z18)+1,1),0)</f>
        <v>10</v>
      </c>
      <c r="AA19" s="107" t="s">
        <v>129</v>
      </c>
      <c r="AB19" s="107">
        <f>IF(AA19="sim",IF(ISNUMBER(AB18),MAX(AB$10:AB18)+1,1),0)</f>
        <v>0</v>
      </c>
      <c r="AC19" s="108">
        <v>0</v>
      </c>
      <c r="AD19" s="108">
        <v>0</v>
      </c>
      <c r="AE19" s="108">
        <v>0</v>
      </c>
      <c r="AF19" s="108">
        <v>0</v>
      </c>
      <c r="AG19" s="108">
        <v>0</v>
      </c>
      <c r="AH19" s="108">
        <v>0</v>
      </c>
      <c r="AI19" s="108">
        <v>0</v>
      </c>
      <c r="AJ19" s="108">
        <v>0</v>
      </c>
      <c r="AK19" s="105">
        <v>0</v>
      </c>
      <c r="AL19" s="105">
        <v>0</v>
      </c>
      <c r="AM19" s="105">
        <v>0</v>
      </c>
      <c r="AN19" s="105">
        <v>0</v>
      </c>
      <c r="AO19" s="105">
        <v>0</v>
      </c>
      <c r="AP19" s="105">
        <v>0</v>
      </c>
      <c r="AR19" s="105"/>
      <c r="AS19" s="105"/>
      <c r="AT19" s="105"/>
    </row>
    <row r="20" spans="2:47" ht="57" customHeight="1" x14ac:dyDescent="0.35">
      <c r="B20" s="193" t="s">
        <v>731</v>
      </c>
      <c r="C20" s="193" t="s">
        <v>17</v>
      </c>
      <c r="D20" s="194" t="s">
        <v>192</v>
      </c>
      <c r="E20" s="193" t="s">
        <v>76</v>
      </c>
      <c r="F20" s="193" t="s">
        <v>157</v>
      </c>
      <c r="G20" s="193" t="s">
        <v>1</v>
      </c>
      <c r="H20" s="193" t="s">
        <v>311</v>
      </c>
      <c r="I20" s="193" t="s">
        <v>731</v>
      </c>
      <c r="J20" s="193" t="s">
        <v>737</v>
      </c>
      <c r="K20" s="195">
        <v>1</v>
      </c>
      <c r="L20" s="196">
        <v>1</v>
      </c>
      <c r="M20" s="197">
        <v>9.4</v>
      </c>
      <c r="N20" s="197">
        <v>0</v>
      </c>
      <c r="O20" s="197">
        <f t="shared" si="4"/>
        <v>9.4</v>
      </c>
      <c r="P20" s="197">
        <v>32.9</v>
      </c>
      <c r="Q20" s="198">
        <f t="shared" si="0"/>
        <v>9.4</v>
      </c>
      <c r="R20" s="198">
        <f t="shared" si="1"/>
        <v>0</v>
      </c>
      <c r="S20" s="198">
        <f t="shared" si="2"/>
        <v>9.4</v>
      </c>
      <c r="T20" s="199">
        <f t="shared" si="3"/>
        <v>32.9</v>
      </c>
      <c r="U20" s="200">
        <v>43078</v>
      </c>
      <c r="V20" s="200">
        <v>41786</v>
      </c>
      <c r="W20" s="200">
        <v>54570</v>
      </c>
      <c r="X20" s="201">
        <v>1</v>
      </c>
      <c r="Y20" s="202" t="s">
        <v>128</v>
      </c>
      <c r="Z20" s="202">
        <f>IF(Y20="sim",IF(ISNUMBER(Z19),MAX(Z$10:Z19)+1,1),0)</f>
        <v>11</v>
      </c>
      <c r="AA20" s="202" t="s">
        <v>129</v>
      </c>
      <c r="AB20" s="202">
        <f>IF(AA20="sim",IF(ISNUMBER(AB19),MAX(AB$10:AB19)+1,1),0)</f>
        <v>0</v>
      </c>
      <c r="AC20" s="203">
        <v>15874.040052686069</v>
      </c>
      <c r="AD20" s="203">
        <v>18260.267963999999</v>
      </c>
      <c r="AE20" s="203">
        <v>26072.787389999998</v>
      </c>
      <c r="AF20" s="203">
        <v>20086.628538999998</v>
      </c>
      <c r="AG20" s="203">
        <v>9256.6165920000003</v>
      </c>
      <c r="AH20" s="203">
        <v>18483.818532000001</v>
      </c>
      <c r="AI20" s="203">
        <v>28232.360960999998</v>
      </c>
      <c r="AJ20" s="203">
        <v>19128.428003000001</v>
      </c>
      <c r="AK20" s="203">
        <v>9296.5339260000001</v>
      </c>
      <c r="AL20" s="203">
        <v>15933.438729</v>
      </c>
      <c r="AM20" s="203">
        <v>24177.294089000003</v>
      </c>
      <c r="AN20" s="203">
        <v>16726.467423000002</v>
      </c>
      <c r="AO20" s="203">
        <v>10165.273024</v>
      </c>
      <c r="AP20" s="203">
        <v>19579.446480999999</v>
      </c>
      <c r="AR20" s="105"/>
      <c r="AS20" s="105"/>
      <c r="AT20" s="105"/>
      <c r="AU20" s="81"/>
    </row>
    <row r="21" spans="2:47" ht="57" customHeight="1" x14ac:dyDescent="0.35">
      <c r="B21" s="100" t="s">
        <v>731</v>
      </c>
      <c r="C21" s="100" t="s">
        <v>18</v>
      </c>
      <c r="D21" s="18" t="s">
        <v>193</v>
      </c>
      <c r="E21" s="100" t="s">
        <v>76</v>
      </c>
      <c r="F21" s="100" t="s">
        <v>157</v>
      </c>
      <c r="G21" s="100" t="s">
        <v>1</v>
      </c>
      <c r="H21" s="100" t="s">
        <v>311</v>
      </c>
      <c r="I21" s="100" t="s">
        <v>731</v>
      </c>
      <c r="J21" s="100" t="s">
        <v>737</v>
      </c>
      <c r="K21" s="101">
        <v>1</v>
      </c>
      <c r="L21" s="204">
        <v>1</v>
      </c>
      <c r="M21" s="102">
        <v>9.4</v>
      </c>
      <c r="N21" s="102">
        <v>0</v>
      </c>
      <c r="O21" s="102">
        <f t="shared" si="4"/>
        <v>9.4</v>
      </c>
      <c r="P21" s="102">
        <v>28.2</v>
      </c>
      <c r="Q21" s="205">
        <f t="shared" si="0"/>
        <v>9.4</v>
      </c>
      <c r="R21" s="205">
        <f t="shared" si="1"/>
        <v>0</v>
      </c>
      <c r="S21" s="205">
        <f t="shared" si="2"/>
        <v>9.4</v>
      </c>
      <c r="T21" s="205">
        <f t="shared" si="3"/>
        <v>28.2</v>
      </c>
      <c r="U21" s="103">
        <v>43159</v>
      </c>
      <c r="V21" s="103">
        <v>41788</v>
      </c>
      <c r="W21" s="103">
        <v>54570</v>
      </c>
      <c r="X21" s="206">
        <v>1</v>
      </c>
      <c r="Y21" s="100" t="s">
        <v>128</v>
      </c>
      <c r="Z21" s="100">
        <f>IF(Y21="sim",IF(ISNUMBER(Z20),MAX(Z$10:Z20)+1,1),0)</f>
        <v>12</v>
      </c>
      <c r="AA21" s="100" t="s">
        <v>129</v>
      </c>
      <c r="AB21" s="100">
        <f>IF(AA21="sim",IF(ISNUMBER(AB20),MAX(AB$10:AB20)+1,1),0)</f>
        <v>0</v>
      </c>
      <c r="AC21" s="104">
        <v>15752.714224317997</v>
      </c>
      <c r="AD21" s="104">
        <v>16588.529133</v>
      </c>
      <c r="AE21" s="104">
        <v>25291.582746</v>
      </c>
      <c r="AF21" s="104">
        <v>20792.316677000003</v>
      </c>
      <c r="AG21" s="104">
        <v>9338.7064590000009</v>
      </c>
      <c r="AH21" s="104">
        <v>17284.684561000002</v>
      </c>
      <c r="AI21" s="104">
        <v>28172.395516999997</v>
      </c>
      <c r="AJ21" s="104">
        <v>20387.250410000001</v>
      </c>
      <c r="AK21" s="105">
        <v>9616.6863190000004</v>
      </c>
      <c r="AL21" s="105">
        <v>16811.010976999998</v>
      </c>
      <c r="AM21" s="105">
        <v>25576.277585</v>
      </c>
      <c r="AN21" s="105">
        <v>18031.316544000001</v>
      </c>
      <c r="AO21" s="105">
        <v>9802.4054610000003</v>
      </c>
      <c r="AP21" s="105">
        <v>17382.516477000001</v>
      </c>
      <c r="AR21" s="105"/>
      <c r="AS21" s="105"/>
      <c r="AT21" s="105"/>
    </row>
    <row r="22" spans="2:47" ht="57" customHeight="1" x14ac:dyDescent="0.35">
      <c r="B22" s="193" t="s">
        <v>731</v>
      </c>
      <c r="C22" s="193" t="s">
        <v>19</v>
      </c>
      <c r="D22" s="194" t="s">
        <v>183</v>
      </c>
      <c r="E22" s="193" t="s">
        <v>76</v>
      </c>
      <c r="F22" s="193" t="s">
        <v>157</v>
      </c>
      <c r="G22" s="193" t="s">
        <v>1</v>
      </c>
      <c r="H22" s="193" t="s">
        <v>311</v>
      </c>
      <c r="I22" s="193" t="s">
        <v>731</v>
      </c>
      <c r="J22" s="193" t="s">
        <v>737</v>
      </c>
      <c r="K22" s="195">
        <v>1</v>
      </c>
      <c r="L22" s="196">
        <v>1</v>
      </c>
      <c r="M22" s="197">
        <v>3.1</v>
      </c>
      <c r="N22" s="197">
        <v>0</v>
      </c>
      <c r="O22" s="197">
        <f t="shared" si="4"/>
        <v>3.1</v>
      </c>
      <c r="P22" s="197">
        <v>6</v>
      </c>
      <c r="Q22" s="198">
        <f t="shared" si="0"/>
        <v>3.1</v>
      </c>
      <c r="R22" s="198">
        <f t="shared" si="1"/>
        <v>0</v>
      </c>
      <c r="S22" s="198">
        <f t="shared" si="2"/>
        <v>3.1</v>
      </c>
      <c r="T22" s="199">
        <f t="shared" si="3"/>
        <v>6</v>
      </c>
      <c r="U22" s="200">
        <v>43782</v>
      </c>
      <c r="V22" s="200">
        <v>41740</v>
      </c>
      <c r="W22" s="200">
        <v>54524</v>
      </c>
      <c r="X22" s="201">
        <v>1</v>
      </c>
      <c r="Y22" s="202" t="s">
        <v>128</v>
      </c>
      <c r="Z22" s="202">
        <f>IF(Y22="sim",IF(ISNUMBER(Z21),MAX(Z$10:Z21)+1,1),0)</f>
        <v>13</v>
      </c>
      <c r="AA22" s="202" t="s">
        <v>129</v>
      </c>
      <c r="AB22" s="202">
        <f>IF(AA22="sim",IF(ISNUMBER(AB21),MAX(AB$10:AB21)+1,1),0)</f>
        <v>0</v>
      </c>
      <c r="AC22" s="203">
        <v>4695.8798221267225</v>
      </c>
      <c r="AD22" s="203">
        <v>6049.3414890000004</v>
      </c>
      <c r="AE22" s="203">
        <v>5136.2079199999998</v>
      </c>
      <c r="AF22" s="203">
        <v>4495.4019310000003</v>
      </c>
      <c r="AG22" s="203">
        <v>2719.9212429999998</v>
      </c>
      <c r="AH22" s="203">
        <v>4231.5009339999997</v>
      </c>
      <c r="AI22" s="203">
        <v>2067.1714219999999</v>
      </c>
      <c r="AJ22" s="203">
        <v>3965.6407589999999</v>
      </c>
      <c r="AK22" s="203">
        <v>2259.4983219999999</v>
      </c>
      <c r="AL22" s="203">
        <v>5306.6113399999995</v>
      </c>
      <c r="AM22" s="203">
        <v>5132.9480700000004</v>
      </c>
      <c r="AN22" s="203">
        <v>1809.773105</v>
      </c>
      <c r="AO22" s="203">
        <v>609.71986300000003</v>
      </c>
      <c r="AP22" s="203">
        <v>2551.5887089999997</v>
      </c>
      <c r="AR22" s="105"/>
      <c r="AS22" s="105"/>
      <c r="AT22" s="105"/>
      <c r="AU22" s="81"/>
    </row>
    <row r="23" spans="2:47" ht="57" customHeight="1" x14ac:dyDescent="0.35">
      <c r="B23" s="100" t="s">
        <v>731</v>
      </c>
      <c r="C23" s="100" t="s">
        <v>20</v>
      </c>
      <c r="D23" s="18" t="s">
        <v>184</v>
      </c>
      <c r="E23" s="100" t="s">
        <v>76</v>
      </c>
      <c r="F23" s="100" t="s">
        <v>157</v>
      </c>
      <c r="G23" s="100" t="s">
        <v>1</v>
      </c>
      <c r="H23" s="100" t="s">
        <v>311</v>
      </c>
      <c r="I23" s="100" t="s">
        <v>731</v>
      </c>
      <c r="J23" s="100" t="s">
        <v>737</v>
      </c>
      <c r="K23" s="101">
        <v>1</v>
      </c>
      <c r="L23" s="204">
        <v>1</v>
      </c>
      <c r="M23" s="102">
        <v>5.0999999999999996</v>
      </c>
      <c r="N23" s="102">
        <v>0</v>
      </c>
      <c r="O23" s="102">
        <f t="shared" si="4"/>
        <v>5.0999999999999996</v>
      </c>
      <c r="P23" s="102">
        <v>10</v>
      </c>
      <c r="Q23" s="205">
        <f t="shared" si="0"/>
        <v>5.0999999999999996</v>
      </c>
      <c r="R23" s="205">
        <f t="shared" si="1"/>
        <v>0</v>
      </c>
      <c r="S23" s="205">
        <f t="shared" si="2"/>
        <v>5.0999999999999996</v>
      </c>
      <c r="T23" s="205">
        <f t="shared" si="3"/>
        <v>10</v>
      </c>
      <c r="U23" s="103">
        <v>43725</v>
      </c>
      <c r="V23" s="103">
        <v>41740</v>
      </c>
      <c r="W23" s="103">
        <v>54524</v>
      </c>
      <c r="X23" s="206">
        <v>1</v>
      </c>
      <c r="Y23" s="100" t="s">
        <v>128</v>
      </c>
      <c r="Z23" s="100">
        <f>IF(Y23="sim",IF(ISNUMBER(Z22),MAX(Z$10:Z22)+1,1),0)</f>
        <v>14</v>
      </c>
      <c r="AA23" s="100" t="s">
        <v>129</v>
      </c>
      <c r="AB23" s="100">
        <f>IF(AA23="sim",IF(ISNUMBER(AB22),MAX(AB$10:AB22)+1,1),0)</f>
        <v>0</v>
      </c>
      <c r="AC23" s="104">
        <v>5117.2541144743618</v>
      </c>
      <c r="AD23" s="104">
        <v>7352.3285110000006</v>
      </c>
      <c r="AE23" s="104">
        <v>7427.5359530000005</v>
      </c>
      <c r="AF23" s="104">
        <v>3982.4671639999997</v>
      </c>
      <c r="AG23" s="104">
        <v>2506.2618929999999</v>
      </c>
      <c r="AH23" s="104">
        <v>3204.967408</v>
      </c>
      <c r="AI23" s="104">
        <v>2502.007928</v>
      </c>
      <c r="AJ23" s="104">
        <v>2808.5815329999996</v>
      </c>
      <c r="AK23" s="105">
        <v>2101.2845699999998</v>
      </c>
      <c r="AL23" s="105">
        <v>2673.626557</v>
      </c>
      <c r="AM23" s="105">
        <v>2883.1819129999999</v>
      </c>
      <c r="AN23" s="105">
        <v>1955.844063</v>
      </c>
      <c r="AO23" s="105">
        <v>127.076734</v>
      </c>
      <c r="AP23" s="105">
        <v>0.26735599999999998</v>
      </c>
      <c r="AR23" s="105"/>
      <c r="AS23" s="105"/>
      <c r="AT23" s="105"/>
    </row>
    <row r="24" spans="2:47" ht="57" customHeight="1" x14ac:dyDescent="0.35">
      <c r="B24" s="193" t="s">
        <v>731</v>
      </c>
      <c r="C24" s="193" t="s">
        <v>21</v>
      </c>
      <c r="D24" s="194" t="s">
        <v>185</v>
      </c>
      <c r="E24" s="193" t="s">
        <v>76</v>
      </c>
      <c r="F24" s="193" t="s">
        <v>157</v>
      </c>
      <c r="G24" s="193" t="s">
        <v>1</v>
      </c>
      <c r="H24" s="193" t="s">
        <v>311</v>
      </c>
      <c r="I24" s="193" t="s">
        <v>731</v>
      </c>
      <c r="J24" s="193" t="s">
        <v>737</v>
      </c>
      <c r="K24" s="195">
        <v>1</v>
      </c>
      <c r="L24" s="196">
        <v>1</v>
      </c>
      <c r="M24" s="197">
        <v>2.2000000000000002</v>
      </c>
      <c r="N24" s="197">
        <v>0</v>
      </c>
      <c r="O24" s="197">
        <f t="shared" si="4"/>
        <v>2.2000000000000002</v>
      </c>
      <c r="P24" s="197">
        <v>4</v>
      </c>
      <c r="Q24" s="198">
        <f t="shared" si="0"/>
        <v>2.2000000000000002</v>
      </c>
      <c r="R24" s="198">
        <f t="shared" si="1"/>
        <v>0</v>
      </c>
      <c r="S24" s="198">
        <f t="shared" si="2"/>
        <v>2.2000000000000002</v>
      </c>
      <c r="T24" s="199">
        <f t="shared" si="3"/>
        <v>4</v>
      </c>
      <c r="U24" s="200">
        <v>43790</v>
      </c>
      <c r="V24" s="200">
        <v>41740</v>
      </c>
      <c r="W24" s="200">
        <v>54524</v>
      </c>
      <c r="X24" s="201">
        <v>1</v>
      </c>
      <c r="Y24" s="202" t="s">
        <v>128</v>
      </c>
      <c r="Z24" s="202">
        <f>IF(Y24="sim",IF(ISNUMBER(Z23),MAX(Z$10:Z23)+1,1),0)</f>
        <v>15</v>
      </c>
      <c r="AA24" s="202" t="s">
        <v>129</v>
      </c>
      <c r="AB24" s="202">
        <f>IF(AA24="sim",IF(ISNUMBER(AB23),MAX(AB$10:AB23)+1,1),0)</f>
        <v>0</v>
      </c>
      <c r="AC24" s="203">
        <v>1405.0454417741603</v>
      </c>
      <c r="AD24" s="203">
        <v>2735.5535220000002</v>
      </c>
      <c r="AE24" s="203">
        <v>2345.829549</v>
      </c>
      <c r="AF24" s="203">
        <v>1983.102451</v>
      </c>
      <c r="AG24" s="203">
        <v>1058.06681</v>
      </c>
      <c r="AH24" s="203">
        <v>2317.240037</v>
      </c>
      <c r="AI24" s="203">
        <v>2476.6075369999999</v>
      </c>
      <c r="AJ24" s="203">
        <v>910.03145999999992</v>
      </c>
      <c r="AK24" s="203">
        <v>475.081726</v>
      </c>
      <c r="AL24" s="203">
        <v>1354.8390259999999</v>
      </c>
      <c r="AM24" s="203">
        <v>1411.5422610000001</v>
      </c>
      <c r="AN24" s="203">
        <v>349.17023699999999</v>
      </c>
      <c r="AO24" s="203">
        <v>0</v>
      </c>
      <c r="AP24" s="203">
        <v>0</v>
      </c>
      <c r="AR24" s="105"/>
      <c r="AS24" s="105"/>
      <c r="AT24" s="105"/>
      <c r="AU24" s="81"/>
    </row>
    <row r="25" spans="2:47" ht="57" customHeight="1" x14ac:dyDescent="0.35">
      <c r="B25" s="100" t="s">
        <v>731</v>
      </c>
      <c r="C25" s="100" t="s">
        <v>22</v>
      </c>
      <c r="D25" s="18" t="s">
        <v>187</v>
      </c>
      <c r="E25" s="100" t="s">
        <v>76</v>
      </c>
      <c r="F25" s="100" t="s">
        <v>157</v>
      </c>
      <c r="G25" s="100" t="s">
        <v>1</v>
      </c>
      <c r="H25" s="100" t="s">
        <v>311</v>
      </c>
      <c r="I25" s="100" t="s">
        <v>731</v>
      </c>
      <c r="J25" s="100" t="s">
        <v>737</v>
      </c>
      <c r="K25" s="101">
        <v>1</v>
      </c>
      <c r="L25" s="204">
        <v>1</v>
      </c>
      <c r="M25" s="102">
        <v>5.0999999999999996</v>
      </c>
      <c r="N25" s="102">
        <v>0</v>
      </c>
      <c r="O25" s="102">
        <f t="shared" si="4"/>
        <v>5.0999999999999996</v>
      </c>
      <c r="P25" s="102">
        <v>10</v>
      </c>
      <c r="Q25" s="205">
        <f t="shared" si="0"/>
        <v>5.0999999999999996</v>
      </c>
      <c r="R25" s="205">
        <f t="shared" si="1"/>
        <v>0</v>
      </c>
      <c r="S25" s="205">
        <f t="shared" si="2"/>
        <v>5.0999999999999996</v>
      </c>
      <c r="T25" s="205">
        <f t="shared" si="3"/>
        <v>10</v>
      </c>
      <c r="U25" s="103">
        <v>43858</v>
      </c>
      <c r="V25" s="103">
        <v>41740</v>
      </c>
      <c r="W25" s="103">
        <v>54524</v>
      </c>
      <c r="X25" s="206">
        <v>1</v>
      </c>
      <c r="Y25" s="100" t="s">
        <v>128</v>
      </c>
      <c r="Z25" s="100">
        <f>IF(Y25="sim",IF(ISNUMBER(Z24),MAX(Z$10:Z24)+1,1),0)</f>
        <v>16</v>
      </c>
      <c r="AA25" s="100" t="s">
        <v>129</v>
      </c>
      <c r="AB25" s="100">
        <f>IF(AA25="sim",IF(ISNUMBER(AB24),MAX(AB$10:AB24)+1,1),0)</f>
        <v>0</v>
      </c>
      <c r="AC25" s="104">
        <v>5893.1707632030666</v>
      </c>
      <c r="AD25" s="104">
        <v>8377.2271810000002</v>
      </c>
      <c r="AE25" s="104">
        <v>5488.0424969999995</v>
      </c>
      <c r="AF25" s="104">
        <v>5088.4589820000001</v>
      </c>
      <c r="AG25" s="104">
        <v>3071.3980430000001</v>
      </c>
      <c r="AH25" s="104">
        <v>4729.9246540000004</v>
      </c>
      <c r="AI25" s="104">
        <v>4602.3222679999999</v>
      </c>
      <c r="AJ25" s="104">
        <v>3378.0775370000001</v>
      </c>
      <c r="AK25" s="105">
        <v>2046.1901969999999</v>
      </c>
      <c r="AL25" s="105">
        <v>3699.3427100000004</v>
      </c>
      <c r="AM25" s="105">
        <v>3394.0481410000002</v>
      </c>
      <c r="AN25" s="105">
        <v>1418.664452</v>
      </c>
      <c r="AO25" s="105">
        <v>56.941376000000005</v>
      </c>
      <c r="AP25" s="105">
        <v>1128.273535</v>
      </c>
      <c r="AR25" s="105"/>
      <c r="AS25" s="105"/>
      <c r="AT25" s="105"/>
    </row>
    <row r="26" spans="2:47" ht="57" customHeight="1" x14ac:dyDescent="0.35">
      <c r="B26" s="193" t="s">
        <v>731</v>
      </c>
      <c r="C26" s="193" t="s">
        <v>23</v>
      </c>
      <c r="D26" s="194" t="s">
        <v>188</v>
      </c>
      <c r="E26" s="193" t="s">
        <v>76</v>
      </c>
      <c r="F26" s="193" t="s">
        <v>157</v>
      </c>
      <c r="G26" s="193" t="s">
        <v>1</v>
      </c>
      <c r="H26" s="193" t="s">
        <v>311</v>
      </c>
      <c r="I26" s="193" t="s">
        <v>731</v>
      </c>
      <c r="J26" s="193" t="s">
        <v>737</v>
      </c>
      <c r="K26" s="195">
        <v>1</v>
      </c>
      <c r="L26" s="196">
        <v>1</v>
      </c>
      <c r="M26" s="197">
        <v>4.7</v>
      </c>
      <c r="N26" s="197">
        <v>0</v>
      </c>
      <c r="O26" s="197">
        <f t="shared" si="4"/>
        <v>4.7</v>
      </c>
      <c r="P26" s="197">
        <v>10</v>
      </c>
      <c r="Q26" s="198">
        <f t="shared" si="0"/>
        <v>4.7</v>
      </c>
      <c r="R26" s="198">
        <f t="shared" si="1"/>
        <v>0</v>
      </c>
      <c r="S26" s="198">
        <f t="shared" si="2"/>
        <v>4.7</v>
      </c>
      <c r="T26" s="199">
        <f t="shared" si="3"/>
        <v>10</v>
      </c>
      <c r="U26" s="200">
        <v>43859</v>
      </c>
      <c r="V26" s="200">
        <v>41758</v>
      </c>
      <c r="W26" s="200">
        <v>54542</v>
      </c>
      <c r="X26" s="201">
        <v>1</v>
      </c>
      <c r="Y26" s="202" t="s">
        <v>128</v>
      </c>
      <c r="Z26" s="202">
        <f>IF(Y26="sim",IF(ISNUMBER(Z25),MAX(Z$10:Z25)+1,1),0)</f>
        <v>17</v>
      </c>
      <c r="AA26" s="202" t="s">
        <v>129</v>
      </c>
      <c r="AB26" s="202">
        <f>IF(AA26="sim",IF(ISNUMBER(AB25),MAX(AB$10:AB25)+1,1),0)</f>
        <v>0</v>
      </c>
      <c r="AC26" s="203">
        <v>4552.3239821009638</v>
      </c>
      <c r="AD26" s="203">
        <v>4985.421437</v>
      </c>
      <c r="AE26" s="203">
        <v>4896.5960610000002</v>
      </c>
      <c r="AF26" s="203">
        <v>4500.7583210000003</v>
      </c>
      <c r="AG26" s="203">
        <v>1792.7353359999997</v>
      </c>
      <c r="AH26" s="203">
        <v>3624.1730400000001</v>
      </c>
      <c r="AI26" s="203">
        <v>3656.561866</v>
      </c>
      <c r="AJ26" s="203">
        <v>2190.900905</v>
      </c>
      <c r="AK26" s="203">
        <v>1198.2746889999999</v>
      </c>
      <c r="AL26" s="203">
        <v>2228.8255140000001</v>
      </c>
      <c r="AM26" s="203">
        <v>3447.0533150000001</v>
      </c>
      <c r="AN26" s="203">
        <v>1767.631026</v>
      </c>
      <c r="AO26" s="203">
        <v>236.85541499999999</v>
      </c>
      <c r="AP26" s="203">
        <v>614.36421900000005</v>
      </c>
      <c r="AR26" s="105"/>
      <c r="AS26" s="105"/>
      <c r="AT26" s="105"/>
      <c r="AU26" s="81"/>
    </row>
    <row r="27" spans="2:47" ht="57" customHeight="1" x14ac:dyDescent="0.35">
      <c r="B27" s="100" t="s">
        <v>731</v>
      </c>
      <c r="C27" s="100" t="s">
        <v>24</v>
      </c>
      <c r="D27" s="18" t="s">
        <v>189</v>
      </c>
      <c r="E27" s="100" t="s">
        <v>76</v>
      </c>
      <c r="F27" s="100" t="s">
        <v>157</v>
      </c>
      <c r="G27" s="100" t="s">
        <v>1</v>
      </c>
      <c r="H27" s="100" t="s">
        <v>311</v>
      </c>
      <c r="I27" s="100" t="s">
        <v>731</v>
      </c>
      <c r="J27" s="100" t="s">
        <v>737</v>
      </c>
      <c r="K27" s="101">
        <v>1</v>
      </c>
      <c r="L27" s="204">
        <v>1</v>
      </c>
      <c r="M27" s="102">
        <v>4.5999999999999996</v>
      </c>
      <c r="N27" s="102">
        <v>0</v>
      </c>
      <c r="O27" s="102">
        <f t="shared" si="4"/>
        <v>4.5999999999999996</v>
      </c>
      <c r="P27" s="102">
        <v>10</v>
      </c>
      <c r="Q27" s="205">
        <f t="shared" si="0"/>
        <v>4.5999999999999996</v>
      </c>
      <c r="R27" s="205">
        <f t="shared" si="1"/>
        <v>0</v>
      </c>
      <c r="S27" s="205">
        <f t="shared" si="2"/>
        <v>4.5999999999999996</v>
      </c>
      <c r="T27" s="205">
        <f t="shared" si="3"/>
        <v>10</v>
      </c>
      <c r="U27" s="103">
        <v>43875</v>
      </c>
      <c r="V27" s="103">
        <v>41751</v>
      </c>
      <c r="W27" s="103">
        <v>54535</v>
      </c>
      <c r="X27" s="206">
        <v>1</v>
      </c>
      <c r="Y27" s="100" t="s">
        <v>128</v>
      </c>
      <c r="Z27" s="100">
        <f>IF(Y27="sim",IF(ISNUMBER(Z26),MAX(Z$10:Z26)+1,1),0)</f>
        <v>18</v>
      </c>
      <c r="AA27" s="100" t="s">
        <v>129</v>
      </c>
      <c r="AB27" s="100">
        <f>IF(AA27="sim",IF(ISNUMBER(AB26),MAX(AB$10:AB26)+1,1),0)</f>
        <v>0</v>
      </c>
      <c r="AC27" s="104">
        <v>5002.7639657230302</v>
      </c>
      <c r="AD27" s="104">
        <v>7035.5656049999998</v>
      </c>
      <c r="AE27" s="104">
        <v>6539.0233470000003</v>
      </c>
      <c r="AF27" s="104">
        <v>5503.612419</v>
      </c>
      <c r="AG27" s="104">
        <v>2136.0008330000001</v>
      </c>
      <c r="AH27" s="104">
        <v>4088.4988020000001</v>
      </c>
      <c r="AI27" s="104">
        <v>3866.5652490000002</v>
      </c>
      <c r="AJ27" s="104">
        <v>2414.3558270000003</v>
      </c>
      <c r="AK27" s="105">
        <v>1012.547759</v>
      </c>
      <c r="AL27" s="105">
        <v>2720.5335480000003</v>
      </c>
      <c r="AM27" s="105">
        <v>1530.8549529999998</v>
      </c>
      <c r="AN27" s="105">
        <v>1398.1111450000001</v>
      </c>
      <c r="AO27" s="105">
        <v>310.95086200000003</v>
      </c>
      <c r="AP27" s="105">
        <v>643.50577599999997</v>
      </c>
      <c r="AR27" s="105"/>
      <c r="AS27" s="105"/>
      <c r="AT27" s="105"/>
    </row>
    <row r="28" spans="2:47" ht="57" customHeight="1" x14ac:dyDescent="0.35">
      <c r="B28" s="193" t="s">
        <v>731</v>
      </c>
      <c r="C28" s="193" t="s">
        <v>25</v>
      </c>
      <c r="D28" s="194" t="s">
        <v>190</v>
      </c>
      <c r="E28" s="193" t="s">
        <v>76</v>
      </c>
      <c r="F28" s="193" t="s">
        <v>157</v>
      </c>
      <c r="G28" s="193" t="s">
        <v>1</v>
      </c>
      <c r="H28" s="193" t="s">
        <v>311</v>
      </c>
      <c r="I28" s="193" t="s">
        <v>731</v>
      </c>
      <c r="J28" s="193" t="s">
        <v>737</v>
      </c>
      <c r="K28" s="195">
        <v>1</v>
      </c>
      <c r="L28" s="196">
        <v>1</v>
      </c>
      <c r="M28" s="197">
        <v>7.4</v>
      </c>
      <c r="N28" s="197">
        <v>0</v>
      </c>
      <c r="O28" s="197">
        <f t="shared" si="4"/>
        <v>7.4</v>
      </c>
      <c r="P28" s="197">
        <v>16</v>
      </c>
      <c r="Q28" s="198">
        <f t="shared" si="0"/>
        <v>7.4</v>
      </c>
      <c r="R28" s="198">
        <f t="shared" si="1"/>
        <v>0</v>
      </c>
      <c r="S28" s="198">
        <f t="shared" si="2"/>
        <v>7.4</v>
      </c>
      <c r="T28" s="199">
        <f t="shared" si="3"/>
        <v>16</v>
      </c>
      <c r="U28" s="200">
        <v>43727</v>
      </c>
      <c r="V28" s="200">
        <v>41786</v>
      </c>
      <c r="W28" s="200">
        <v>54570</v>
      </c>
      <c r="X28" s="201">
        <v>1</v>
      </c>
      <c r="Y28" s="202" t="s">
        <v>128</v>
      </c>
      <c r="Z28" s="202">
        <f>IF(Y28="sim",IF(ISNUMBER(Z27),MAX(Z$10:Z27)+1,1),0)</f>
        <v>19</v>
      </c>
      <c r="AA28" s="202" t="s">
        <v>129</v>
      </c>
      <c r="AB28" s="202">
        <f>IF(AA28="sim",IF(ISNUMBER(AB27),MAX(AB$10:AB27)+1,1),0)</f>
        <v>0</v>
      </c>
      <c r="AC28" s="203">
        <v>8300.4934727227646</v>
      </c>
      <c r="AD28" s="203">
        <v>10224.832939</v>
      </c>
      <c r="AE28" s="203">
        <v>13214.362864999999</v>
      </c>
      <c r="AF28" s="203">
        <v>8173.8638989999999</v>
      </c>
      <c r="AG28" s="203">
        <v>3176.7026230000001</v>
      </c>
      <c r="AH28" s="203">
        <v>6543.5826849999994</v>
      </c>
      <c r="AI28" s="203">
        <v>7566.0571070000005</v>
      </c>
      <c r="AJ28" s="203">
        <v>6666.0890020000006</v>
      </c>
      <c r="AK28" s="203">
        <v>2735.9510100000002</v>
      </c>
      <c r="AL28" s="203">
        <v>6670.0544739999996</v>
      </c>
      <c r="AM28" s="203">
        <v>4493.8151159999998</v>
      </c>
      <c r="AN28" s="203">
        <v>3049.826497</v>
      </c>
      <c r="AO28" s="203">
        <v>399.24301800000001</v>
      </c>
      <c r="AP28" s="203">
        <v>914.23759800000005</v>
      </c>
      <c r="AR28" s="105"/>
      <c r="AS28" s="105"/>
      <c r="AT28" s="105"/>
      <c r="AU28" s="81"/>
    </row>
    <row r="29" spans="2:47" ht="57" customHeight="1" x14ac:dyDescent="0.35">
      <c r="B29" s="100" t="s">
        <v>731</v>
      </c>
      <c r="C29" s="100" t="s">
        <v>26</v>
      </c>
      <c r="D29" s="18" t="s">
        <v>191</v>
      </c>
      <c r="E29" s="100" t="s">
        <v>76</v>
      </c>
      <c r="F29" s="100" t="s">
        <v>157</v>
      </c>
      <c r="G29" s="100" t="s">
        <v>1</v>
      </c>
      <c r="H29" s="100" t="s">
        <v>311</v>
      </c>
      <c r="I29" s="100" t="s">
        <v>731</v>
      </c>
      <c r="J29" s="100" t="s">
        <v>737</v>
      </c>
      <c r="K29" s="101">
        <v>1</v>
      </c>
      <c r="L29" s="204">
        <v>1</v>
      </c>
      <c r="M29" s="102">
        <v>4.2</v>
      </c>
      <c r="N29" s="102">
        <v>0</v>
      </c>
      <c r="O29" s="102">
        <f t="shared" si="4"/>
        <v>4.2</v>
      </c>
      <c r="P29" s="102">
        <v>10</v>
      </c>
      <c r="Q29" s="205">
        <f t="shared" si="0"/>
        <v>4.2</v>
      </c>
      <c r="R29" s="205">
        <f t="shared" si="1"/>
        <v>0</v>
      </c>
      <c r="S29" s="205">
        <f t="shared" si="2"/>
        <v>4.2</v>
      </c>
      <c r="T29" s="205">
        <f t="shared" si="3"/>
        <v>10</v>
      </c>
      <c r="U29" s="103">
        <v>43874</v>
      </c>
      <c r="V29" s="103">
        <v>41758</v>
      </c>
      <c r="W29" s="103">
        <v>54542</v>
      </c>
      <c r="X29" s="206">
        <v>1</v>
      </c>
      <c r="Y29" s="100" t="s">
        <v>128</v>
      </c>
      <c r="Z29" s="100">
        <f>IF(Y29="sim",IF(ISNUMBER(Z28),MAX(Z$10:Z28)+1,1),0)</f>
        <v>20</v>
      </c>
      <c r="AA29" s="100" t="s">
        <v>129</v>
      </c>
      <c r="AB29" s="100">
        <f>IF(AA29="sim",IF(ISNUMBER(AB28),MAX(AB$10:AB28)+1,1),0)</f>
        <v>0</v>
      </c>
      <c r="AC29" s="104">
        <v>2784.5658305409324</v>
      </c>
      <c r="AD29" s="104">
        <v>4309.204823</v>
      </c>
      <c r="AE29" s="104">
        <v>4276.6227650000001</v>
      </c>
      <c r="AF29" s="104">
        <v>3558.4182529999998</v>
      </c>
      <c r="AG29" s="104">
        <v>1833.3356180000001</v>
      </c>
      <c r="AH29" s="104">
        <v>3518.7986460000002</v>
      </c>
      <c r="AI29" s="104">
        <v>5126.2550350000001</v>
      </c>
      <c r="AJ29" s="104">
        <v>3413.8748700000001</v>
      </c>
      <c r="AK29" s="105">
        <v>1352.1883789999999</v>
      </c>
      <c r="AL29" s="105">
        <v>2866.6103109999999</v>
      </c>
      <c r="AM29" s="105">
        <v>3638.0225449999998</v>
      </c>
      <c r="AN29" s="105">
        <v>1763.1811109999999</v>
      </c>
      <c r="AO29" s="105">
        <v>489.74169499999999</v>
      </c>
      <c r="AP29" s="105">
        <v>775.43392699999993</v>
      </c>
      <c r="AR29" s="105"/>
      <c r="AS29" s="105"/>
      <c r="AT29" s="105"/>
    </row>
    <row r="30" spans="2:47" ht="57" customHeight="1" x14ac:dyDescent="0.35">
      <c r="B30" s="193" t="s">
        <v>731</v>
      </c>
      <c r="C30" s="193" t="s">
        <v>27</v>
      </c>
      <c r="D30" s="194" t="s">
        <v>196</v>
      </c>
      <c r="E30" s="193" t="s">
        <v>76</v>
      </c>
      <c r="F30" s="193" t="s">
        <v>157</v>
      </c>
      <c r="G30" s="193" t="s">
        <v>1</v>
      </c>
      <c r="H30" s="193" t="s">
        <v>311</v>
      </c>
      <c r="I30" s="193" t="s">
        <v>731</v>
      </c>
      <c r="J30" s="193" t="s">
        <v>737</v>
      </c>
      <c r="K30" s="195">
        <v>1</v>
      </c>
      <c r="L30" s="196">
        <v>1</v>
      </c>
      <c r="M30" s="197">
        <v>4.9000000000000004</v>
      </c>
      <c r="N30" s="197">
        <v>0</v>
      </c>
      <c r="O30" s="197">
        <f t="shared" si="4"/>
        <v>4.9000000000000004</v>
      </c>
      <c r="P30" s="197">
        <v>10</v>
      </c>
      <c r="Q30" s="198">
        <f t="shared" si="0"/>
        <v>4.9000000000000004</v>
      </c>
      <c r="R30" s="198">
        <f t="shared" si="1"/>
        <v>0</v>
      </c>
      <c r="S30" s="198">
        <f t="shared" si="2"/>
        <v>4.9000000000000004</v>
      </c>
      <c r="T30" s="199">
        <f t="shared" si="3"/>
        <v>10</v>
      </c>
      <c r="U30" s="200">
        <v>43742</v>
      </c>
      <c r="V30" s="200">
        <v>41785</v>
      </c>
      <c r="W30" s="200">
        <v>54569</v>
      </c>
      <c r="X30" s="201">
        <v>1</v>
      </c>
      <c r="Y30" s="202" t="s">
        <v>128</v>
      </c>
      <c r="Z30" s="202">
        <f>IF(Y30="sim",IF(ISNUMBER(Z29),MAX(Z$10:Z29)+1,1),0)</f>
        <v>21</v>
      </c>
      <c r="AA30" s="202" t="s">
        <v>129</v>
      </c>
      <c r="AB30" s="202">
        <f>IF(AA30="sim",IF(ISNUMBER(AB29),MAX(AB$10:AB29)+1,1),0)</f>
        <v>0</v>
      </c>
      <c r="AC30" s="203">
        <v>6204.7718133614653</v>
      </c>
      <c r="AD30" s="203">
        <v>7569.4412209999991</v>
      </c>
      <c r="AE30" s="203">
        <v>7657.9290309999997</v>
      </c>
      <c r="AF30" s="203">
        <v>6405.9640799999997</v>
      </c>
      <c r="AG30" s="203">
        <v>3003.2166430000002</v>
      </c>
      <c r="AH30" s="203">
        <v>4948.404794</v>
      </c>
      <c r="AI30" s="203">
        <v>5774.9956189999994</v>
      </c>
      <c r="AJ30" s="203">
        <v>2064.2173830000002</v>
      </c>
      <c r="AK30" s="203">
        <v>1821.1771170000002</v>
      </c>
      <c r="AL30" s="203">
        <v>3491.088471</v>
      </c>
      <c r="AM30" s="203">
        <v>3510.0679749999999</v>
      </c>
      <c r="AN30" s="203">
        <v>1745.474442</v>
      </c>
      <c r="AO30" s="203">
        <v>343.91934300000003</v>
      </c>
      <c r="AP30" s="203">
        <v>344.967984</v>
      </c>
      <c r="AR30" s="105"/>
      <c r="AS30" s="105"/>
      <c r="AT30" s="105"/>
      <c r="AU30" s="81"/>
    </row>
    <row r="31" spans="2:47" ht="57" customHeight="1" x14ac:dyDescent="0.35">
      <c r="B31" s="100" t="s">
        <v>731</v>
      </c>
      <c r="C31" s="100" t="s">
        <v>28</v>
      </c>
      <c r="D31" s="18" t="s">
        <v>197</v>
      </c>
      <c r="E31" s="100" t="s">
        <v>76</v>
      </c>
      <c r="F31" s="100" t="s">
        <v>157</v>
      </c>
      <c r="G31" s="100" t="s">
        <v>1</v>
      </c>
      <c r="H31" s="100" t="s">
        <v>311</v>
      </c>
      <c r="I31" s="100" t="s">
        <v>731</v>
      </c>
      <c r="J31" s="100" t="s">
        <v>737</v>
      </c>
      <c r="K31" s="101">
        <v>1</v>
      </c>
      <c r="L31" s="204">
        <v>1</v>
      </c>
      <c r="M31" s="102">
        <v>7.4</v>
      </c>
      <c r="N31" s="102">
        <v>0</v>
      </c>
      <c r="O31" s="102">
        <f t="shared" si="4"/>
        <v>7.4</v>
      </c>
      <c r="P31" s="102">
        <v>16</v>
      </c>
      <c r="Q31" s="205">
        <f t="shared" si="0"/>
        <v>7.4</v>
      </c>
      <c r="R31" s="205">
        <f t="shared" si="1"/>
        <v>0</v>
      </c>
      <c r="S31" s="205">
        <f t="shared" si="2"/>
        <v>7.4</v>
      </c>
      <c r="T31" s="205">
        <f t="shared" si="3"/>
        <v>16</v>
      </c>
      <c r="U31" s="103">
        <v>43783</v>
      </c>
      <c r="V31" s="103">
        <v>41815</v>
      </c>
      <c r="W31" s="103">
        <v>54599</v>
      </c>
      <c r="X31" s="206">
        <v>1</v>
      </c>
      <c r="Y31" s="100" t="s">
        <v>128</v>
      </c>
      <c r="Z31" s="100">
        <f>IF(Y31="sim",IF(ISNUMBER(Z30),MAX(Z$10:Z30)+1,1),0)</f>
        <v>22</v>
      </c>
      <c r="AA31" s="100" t="s">
        <v>129</v>
      </c>
      <c r="AB31" s="100">
        <f>IF(AA31="sim",IF(ISNUMBER(AB30),MAX(AB$10:AB30)+1,1),0)</f>
        <v>0</v>
      </c>
      <c r="AC31" s="104">
        <v>7857.7235324683743</v>
      </c>
      <c r="AD31" s="104">
        <v>12128.463538</v>
      </c>
      <c r="AE31" s="104">
        <v>8263.2249049999991</v>
      </c>
      <c r="AF31" s="104">
        <v>7144.2644900000005</v>
      </c>
      <c r="AG31" s="104">
        <v>3531.7046030000001</v>
      </c>
      <c r="AH31" s="104">
        <v>7328.3188690000006</v>
      </c>
      <c r="AI31" s="104">
        <v>8239.4764020000002</v>
      </c>
      <c r="AJ31" s="104">
        <v>6593.5276180000001</v>
      </c>
      <c r="AK31" s="105">
        <v>2992.1084460000002</v>
      </c>
      <c r="AL31" s="105">
        <v>7822.2588080000005</v>
      </c>
      <c r="AM31" s="105">
        <v>6223.2327329999998</v>
      </c>
      <c r="AN31" s="105">
        <v>3208.4973810000001</v>
      </c>
      <c r="AO31" s="105">
        <v>918.845057</v>
      </c>
      <c r="AP31" s="105">
        <v>1103.565969</v>
      </c>
      <c r="AR31" s="105"/>
      <c r="AS31" s="105"/>
      <c r="AT31" s="105"/>
    </row>
    <row r="32" spans="2:47" ht="57" customHeight="1" x14ac:dyDescent="0.35">
      <c r="B32" s="193" t="s">
        <v>731</v>
      </c>
      <c r="C32" s="193" t="s">
        <v>29</v>
      </c>
      <c r="D32" s="194" t="s">
        <v>198</v>
      </c>
      <c r="E32" s="193" t="s">
        <v>76</v>
      </c>
      <c r="F32" s="193" t="s">
        <v>157</v>
      </c>
      <c r="G32" s="193" t="s">
        <v>1</v>
      </c>
      <c r="H32" s="193" t="s">
        <v>311</v>
      </c>
      <c r="I32" s="193" t="s">
        <v>731</v>
      </c>
      <c r="J32" s="193" t="s">
        <v>737</v>
      </c>
      <c r="K32" s="195">
        <v>1</v>
      </c>
      <c r="L32" s="196">
        <v>1</v>
      </c>
      <c r="M32" s="197">
        <v>4.2</v>
      </c>
      <c r="N32" s="197">
        <v>0</v>
      </c>
      <c r="O32" s="197">
        <f t="shared" si="4"/>
        <v>4.2</v>
      </c>
      <c r="P32" s="197">
        <v>8</v>
      </c>
      <c r="Q32" s="198">
        <f t="shared" si="0"/>
        <v>4.2</v>
      </c>
      <c r="R32" s="198">
        <f t="shared" si="1"/>
        <v>0</v>
      </c>
      <c r="S32" s="198">
        <f t="shared" si="2"/>
        <v>4.2</v>
      </c>
      <c r="T32" s="199">
        <f t="shared" si="3"/>
        <v>8</v>
      </c>
      <c r="U32" s="200">
        <v>43789</v>
      </c>
      <c r="V32" s="200">
        <v>41740</v>
      </c>
      <c r="W32" s="200">
        <v>54524</v>
      </c>
      <c r="X32" s="201">
        <v>1</v>
      </c>
      <c r="Y32" s="202" t="s">
        <v>128</v>
      </c>
      <c r="Z32" s="202">
        <f>IF(Y32="sim",IF(ISNUMBER(Z31),MAX(Z$10:Z31)+1,1),0)</f>
        <v>23</v>
      </c>
      <c r="AA32" s="202" t="s">
        <v>129</v>
      </c>
      <c r="AB32" s="202">
        <f>IF(AA32="sim",IF(ISNUMBER(AB31),MAX(AB$10:AB31)+1,1),0)</f>
        <v>0</v>
      </c>
      <c r="AC32" s="203">
        <v>4154.8952646388498</v>
      </c>
      <c r="AD32" s="203">
        <v>5118.5450249999994</v>
      </c>
      <c r="AE32" s="203">
        <v>6248.5885259999995</v>
      </c>
      <c r="AF32" s="203">
        <v>4122.765864</v>
      </c>
      <c r="AG32" s="203">
        <v>954.04794500000003</v>
      </c>
      <c r="AH32" s="203">
        <v>2689.132392</v>
      </c>
      <c r="AI32" s="203">
        <v>1931.549477</v>
      </c>
      <c r="AJ32" s="203">
        <v>1025.766185</v>
      </c>
      <c r="AK32" s="203">
        <v>846.07118800000001</v>
      </c>
      <c r="AL32" s="203">
        <v>3125.9554789999997</v>
      </c>
      <c r="AM32" s="203">
        <v>3464.664761</v>
      </c>
      <c r="AN32" s="203">
        <v>688.35934099999997</v>
      </c>
      <c r="AO32" s="203">
        <v>204.58445</v>
      </c>
      <c r="AP32" s="203">
        <v>541.00725699999998</v>
      </c>
      <c r="AR32" s="105"/>
      <c r="AS32" s="105"/>
      <c r="AT32" s="105"/>
      <c r="AU32" s="81"/>
    </row>
    <row r="33" spans="2:47" ht="57" customHeight="1" x14ac:dyDescent="0.35">
      <c r="B33" s="100" t="s">
        <v>732</v>
      </c>
      <c r="C33" s="100" t="s">
        <v>150</v>
      </c>
      <c r="D33" s="18" t="s">
        <v>177</v>
      </c>
      <c r="E33" s="100" t="s">
        <v>79</v>
      </c>
      <c r="F33" s="100" t="s">
        <v>151</v>
      </c>
      <c r="G33" s="100" t="s">
        <v>1</v>
      </c>
      <c r="H33" s="100" t="s">
        <v>311</v>
      </c>
      <c r="I33" s="100" t="s">
        <v>732</v>
      </c>
      <c r="J33" s="100" t="s">
        <v>733</v>
      </c>
      <c r="K33" s="101">
        <v>1</v>
      </c>
      <c r="L33" s="204">
        <v>1</v>
      </c>
      <c r="M33" s="102">
        <v>39.1</v>
      </c>
      <c r="N33" s="102">
        <v>0</v>
      </c>
      <c r="O33" s="102">
        <f t="shared" si="4"/>
        <v>39.1</v>
      </c>
      <c r="P33" s="102">
        <v>77</v>
      </c>
      <c r="Q33" s="205">
        <f t="shared" si="0"/>
        <v>39.1</v>
      </c>
      <c r="R33" s="205">
        <f t="shared" si="1"/>
        <v>0</v>
      </c>
      <c r="S33" s="205">
        <f t="shared" si="2"/>
        <v>39.1</v>
      </c>
      <c r="T33" s="205">
        <f t="shared" si="3"/>
        <v>77</v>
      </c>
      <c r="U33" s="103">
        <v>40991</v>
      </c>
      <c r="V33" s="103">
        <v>38944</v>
      </c>
      <c r="W33" s="103">
        <v>53468</v>
      </c>
      <c r="X33" s="206">
        <v>1</v>
      </c>
      <c r="Y33" s="100" t="s">
        <v>128</v>
      </c>
      <c r="Z33" s="100">
        <f>IF(Y33="sim",IF(ISNUMBER(Z32),MAX(Z$10:Z32)+1,1),0)</f>
        <v>24</v>
      </c>
      <c r="AA33" s="100" t="s">
        <v>129</v>
      </c>
      <c r="AB33" s="100">
        <f>IF(AA33="sim",IF(ISNUMBER(AB32),MAX(AB$10:AB32)+1,1),0)</f>
        <v>0</v>
      </c>
      <c r="AC33" s="104">
        <v>0</v>
      </c>
      <c r="AD33" s="104">
        <v>48072.587016999998</v>
      </c>
      <c r="AE33" s="104">
        <v>121444.70238100001</v>
      </c>
      <c r="AF33" s="104">
        <v>154643.082654</v>
      </c>
      <c r="AG33" s="104">
        <v>126607.89679899999</v>
      </c>
      <c r="AH33" s="104">
        <v>138164.62233699998</v>
      </c>
      <c r="AI33" s="104">
        <v>98903.501340999996</v>
      </c>
      <c r="AJ33" s="104">
        <v>101387.89539699999</v>
      </c>
      <c r="AK33" s="105">
        <v>15065.489836999999</v>
      </c>
      <c r="AL33" s="105">
        <v>77575.511723999996</v>
      </c>
      <c r="AM33" s="105">
        <v>122816.41299099999</v>
      </c>
      <c r="AN33" s="105">
        <v>88399.08413599999</v>
      </c>
      <c r="AO33" s="105">
        <v>64059.936702999999</v>
      </c>
      <c r="AP33" s="105">
        <v>84720.885903999995</v>
      </c>
      <c r="AR33" s="105"/>
      <c r="AS33" s="105"/>
      <c r="AT33" s="105"/>
      <c r="AU33" s="81"/>
    </row>
    <row r="34" spans="2:47" ht="57" customHeight="1" x14ac:dyDescent="0.35">
      <c r="B34" s="193" t="s">
        <v>732</v>
      </c>
      <c r="C34" s="193" t="s">
        <v>155</v>
      </c>
      <c r="D34" s="194" t="s">
        <v>178</v>
      </c>
      <c r="E34" s="193" t="s">
        <v>79</v>
      </c>
      <c r="F34" s="193" t="s">
        <v>156</v>
      </c>
      <c r="G34" s="193" t="s">
        <v>1</v>
      </c>
      <c r="H34" s="193" t="s">
        <v>311</v>
      </c>
      <c r="I34" s="193" t="s">
        <v>732</v>
      </c>
      <c r="J34" s="193" t="s">
        <v>733</v>
      </c>
      <c r="K34" s="195">
        <v>1</v>
      </c>
      <c r="L34" s="196">
        <v>1</v>
      </c>
      <c r="M34" s="197">
        <v>36.4</v>
      </c>
      <c r="N34" s="197">
        <v>0</v>
      </c>
      <c r="O34" s="197">
        <f t="shared" si="4"/>
        <v>36.4</v>
      </c>
      <c r="P34" s="197">
        <v>48</v>
      </c>
      <c r="Q34" s="198">
        <f t="shared" si="0"/>
        <v>36.4</v>
      </c>
      <c r="R34" s="198">
        <f t="shared" si="1"/>
        <v>0</v>
      </c>
      <c r="S34" s="198">
        <f t="shared" si="2"/>
        <v>36.4</v>
      </c>
      <c r="T34" s="199">
        <f t="shared" si="3"/>
        <v>48</v>
      </c>
      <c r="U34" s="200">
        <v>41438</v>
      </c>
      <c r="V34" s="200">
        <v>37601</v>
      </c>
      <c r="W34" s="200">
        <v>50996</v>
      </c>
      <c r="X34" s="201">
        <v>1</v>
      </c>
      <c r="Y34" s="202" t="s">
        <v>128</v>
      </c>
      <c r="Z34" s="202">
        <f>IF(Y34="sim",IF(ISNUMBER(Z33),MAX(Z$10:Z33)+1,1),0)</f>
        <v>25</v>
      </c>
      <c r="AA34" s="202" t="s">
        <v>129</v>
      </c>
      <c r="AB34" s="202">
        <f>IF(AA34="sim",IF(ISNUMBER(AB33),MAX(AB$10:AB33)+1,1),0)</f>
        <v>0</v>
      </c>
      <c r="AC34" s="203">
        <v>82053.984876000002</v>
      </c>
      <c r="AD34" s="203">
        <v>72961.513493000006</v>
      </c>
      <c r="AE34" s="203">
        <v>51530.912232999995</v>
      </c>
      <c r="AF34" s="203">
        <v>54471.857085000003</v>
      </c>
      <c r="AG34" s="203">
        <v>62578.660780999999</v>
      </c>
      <c r="AH34" s="203">
        <v>68606.349113999997</v>
      </c>
      <c r="AI34" s="203">
        <v>47849.364076999998</v>
      </c>
      <c r="AJ34" s="203">
        <v>60315.655574999997</v>
      </c>
      <c r="AK34" s="203">
        <v>67314.053486000004</v>
      </c>
      <c r="AL34" s="203">
        <v>60748.010911000005</v>
      </c>
      <c r="AM34" s="203">
        <v>39841.026083999997</v>
      </c>
      <c r="AN34" s="203">
        <v>35790.296138999998</v>
      </c>
      <c r="AO34" s="203">
        <v>62003.41059900001</v>
      </c>
      <c r="AP34" s="203">
        <v>46258.616675999998</v>
      </c>
      <c r="AR34" s="105"/>
      <c r="AS34" s="105"/>
      <c r="AT34" s="105"/>
      <c r="AU34" s="81"/>
    </row>
    <row r="35" spans="2:47" ht="57" customHeight="1" x14ac:dyDescent="0.35">
      <c r="B35" s="100" t="s">
        <v>732</v>
      </c>
      <c r="C35" s="100" t="s">
        <v>267</v>
      </c>
      <c r="D35" s="18" t="s">
        <v>175</v>
      </c>
      <c r="E35" s="100" t="s">
        <v>79</v>
      </c>
      <c r="F35" s="100" t="s">
        <v>151</v>
      </c>
      <c r="G35" s="100" t="s">
        <v>1</v>
      </c>
      <c r="H35" s="100" t="s">
        <v>311</v>
      </c>
      <c r="I35" s="100" t="s">
        <v>732</v>
      </c>
      <c r="J35" s="100" t="s">
        <v>733</v>
      </c>
      <c r="K35" s="101">
        <v>1</v>
      </c>
      <c r="L35" s="204">
        <v>1</v>
      </c>
      <c r="M35" s="102">
        <v>6.7</v>
      </c>
      <c r="N35" s="102">
        <v>0</v>
      </c>
      <c r="O35" s="102">
        <f t="shared" ref="O35:O69" si="5">M35-N35</f>
        <v>6.7</v>
      </c>
      <c r="P35" s="102">
        <v>15.15</v>
      </c>
      <c r="Q35" s="205">
        <f t="shared" si="0"/>
        <v>6.7</v>
      </c>
      <c r="R35" s="205">
        <f t="shared" si="1"/>
        <v>0</v>
      </c>
      <c r="S35" s="205">
        <f t="shared" si="2"/>
        <v>6.7</v>
      </c>
      <c r="T35" s="205">
        <f t="shared" si="3"/>
        <v>15.15</v>
      </c>
      <c r="U35" s="103">
        <v>41324</v>
      </c>
      <c r="V35" s="103">
        <v>38112</v>
      </c>
      <c r="W35" s="103">
        <v>50533</v>
      </c>
      <c r="X35" s="206">
        <v>1</v>
      </c>
      <c r="Y35" s="100" t="s">
        <v>128</v>
      </c>
      <c r="Z35" s="100">
        <f>IF(Y35="sim",IF(ISNUMBER(Z34),MAX(Z$10:Z34)+1,1),0)</f>
        <v>26</v>
      </c>
      <c r="AA35" s="100" t="s">
        <v>129</v>
      </c>
      <c r="AB35" s="100">
        <f>IF(AA35="sim",IF(ISNUMBER(AB34),MAX(AB$10:AB34)+1,1),0)</f>
        <v>0</v>
      </c>
      <c r="AC35" s="104">
        <v>26134.545905000003</v>
      </c>
      <c r="AD35" s="104">
        <v>15011.997123000001</v>
      </c>
      <c r="AE35" s="104">
        <v>13097.626248</v>
      </c>
      <c r="AF35" s="104">
        <v>28147.487543000003</v>
      </c>
      <c r="AG35" s="104">
        <v>27772.01295</v>
      </c>
      <c r="AH35" s="104">
        <v>24219.003015000002</v>
      </c>
      <c r="AI35" s="104">
        <v>20409.196977</v>
      </c>
      <c r="AJ35" s="104">
        <v>22067.583420000003</v>
      </c>
      <c r="AK35" s="105">
        <v>24080.663998999997</v>
      </c>
      <c r="AL35" s="105">
        <v>11661.46351</v>
      </c>
      <c r="AM35" s="105">
        <v>15303.985707</v>
      </c>
      <c r="AN35" s="105">
        <v>19329.023523</v>
      </c>
      <c r="AO35" s="105">
        <v>14698.146792</v>
      </c>
      <c r="AP35" s="105">
        <v>9219.6518959999994</v>
      </c>
      <c r="AR35" s="105"/>
      <c r="AS35" s="105"/>
      <c r="AT35" s="105"/>
      <c r="AU35" s="81"/>
    </row>
    <row r="36" spans="2:47" ht="57" customHeight="1" x14ac:dyDescent="0.35">
      <c r="B36" s="193" t="s">
        <v>732</v>
      </c>
      <c r="C36" s="193" t="s">
        <v>268</v>
      </c>
      <c r="D36" s="194" t="s">
        <v>176</v>
      </c>
      <c r="E36" s="193" t="s">
        <v>79</v>
      </c>
      <c r="F36" s="193" t="s">
        <v>151</v>
      </c>
      <c r="G36" s="193" t="s">
        <v>1</v>
      </c>
      <c r="H36" s="193" t="s">
        <v>311</v>
      </c>
      <c r="I36" s="193" t="s">
        <v>732</v>
      </c>
      <c r="J36" s="193" t="s">
        <v>733</v>
      </c>
      <c r="K36" s="195">
        <v>1</v>
      </c>
      <c r="L36" s="196">
        <v>1</v>
      </c>
      <c r="M36" s="197">
        <v>9</v>
      </c>
      <c r="N36" s="197">
        <v>0</v>
      </c>
      <c r="O36" s="197">
        <f t="shared" si="5"/>
        <v>9</v>
      </c>
      <c r="P36" s="197">
        <v>19</v>
      </c>
      <c r="Q36" s="198">
        <f t="shared" si="0"/>
        <v>9</v>
      </c>
      <c r="R36" s="198">
        <f t="shared" si="1"/>
        <v>0</v>
      </c>
      <c r="S36" s="198">
        <f t="shared" si="2"/>
        <v>9</v>
      </c>
      <c r="T36" s="199">
        <f t="shared" si="3"/>
        <v>19</v>
      </c>
      <c r="U36" s="200">
        <v>41482</v>
      </c>
      <c r="V36" s="200">
        <v>38707</v>
      </c>
      <c r="W36" s="200">
        <v>51030</v>
      </c>
      <c r="X36" s="201">
        <v>1</v>
      </c>
      <c r="Y36" s="202" t="s">
        <v>128</v>
      </c>
      <c r="Z36" s="202">
        <f>IF(Y36="sim",IF(ISNUMBER(Z35),MAX(Z$10:Z35)+1,1),0)</f>
        <v>27</v>
      </c>
      <c r="AA36" s="202" t="s">
        <v>129</v>
      </c>
      <c r="AB36" s="202">
        <f>IF(AA36="sim",IF(ISNUMBER(AB35),MAX(AB$10:AB35)+1,1),0)</f>
        <v>0</v>
      </c>
      <c r="AC36" s="203">
        <v>15024.599813000001</v>
      </c>
      <c r="AD36" s="203">
        <v>12649.849233999999</v>
      </c>
      <c r="AE36" s="203">
        <v>22845.808469</v>
      </c>
      <c r="AF36" s="203">
        <v>31214.676492999999</v>
      </c>
      <c r="AG36" s="203">
        <v>25186.641831000001</v>
      </c>
      <c r="AH36" s="203">
        <v>29024.005096000001</v>
      </c>
      <c r="AI36" s="203">
        <v>18071.228889999999</v>
      </c>
      <c r="AJ36" s="203">
        <v>16574.178376</v>
      </c>
      <c r="AK36" s="203">
        <v>8915.5069469999999</v>
      </c>
      <c r="AL36" s="203">
        <v>7525.2304249999997</v>
      </c>
      <c r="AM36" s="203">
        <v>21213.923125000001</v>
      </c>
      <c r="AN36" s="203">
        <v>17448.719459</v>
      </c>
      <c r="AO36" s="203">
        <v>7970.3910459999997</v>
      </c>
      <c r="AP36" s="203">
        <v>5216.2083270000003</v>
      </c>
      <c r="AR36" s="105"/>
      <c r="AS36" s="105"/>
      <c r="AT36" s="105"/>
      <c r="AU36" s="81"/>
    </row>
    <row r="37" spans="2:47" ht="57" customHeight="1" x14ac:dyDescent="0.35">
      <c r="B37" s="100" t="s">
        <v>732</v>
      </c>
      <c r="C37" s="100" t="s">
        <v>273</v>
      </c>
      <c r="D37" s="18" t="s">
        <v>172</v>
      </c>
      <c r="E37" s="100" t="s">
        <v>76</v>
      </c>
      <c r="F37" s="100" t="s">
        <v>151</v>
      </c>
      <c r="G37" s="100" t="s">
        <v>1</v>
      </c>
      <c r="H37" s="100" t="s">
        <v>311</v>
      </c>
      <c r="I37" s="100" t="s">
        <v>732</v>
      </c>
      <c r="J37" s="100" t="s">
        <v>733</v>
      </c>
      <c r="K37" s="101">
        <v>1</v>
      </c>
      <c r="L37" s="204">
        <v>1</v>
      </c>
      <c r="M37" s="102">
        <v>11.33</v>
      </c>
      <c r="N37" s="102">
        <v>0</v>
      </c>
      <c r="O37" s="102">
        <f t="shared" si="5"/>
        <v>11.33</v>
      </c>
      <c r="P37" s="102">
        <v>30</v>
      </c>
      <c r="Q37" s="205">
        <f t="shared" si="0"/>
        <v>11.33</v>
      </c>
      <c r="R37" s="205">
        <f t="shared" si="1"/>
        <v>0</v>
      </c>
      <c r="S37" s="205">
        <f t="shared" si="2"/>
        <v>11.33</v>
      </c>
      <c r="T37" s="205">
        <f t="shared" si="3"/>
        <v>30</v>
      </c>
      <c r="U37" s="103">
        <v>40914</v>
      </c>
      <c r="V37" s="103">
        <v>40415</v>
      </c>
      <c r="W37" s="103">
        <v>53199</v>
      </c>
      <c r="X37" s="206">
        <v>1</v>
      </c>
      <c r="Y37" s="100" t="s">
        <v>128</v>
      </c>
      <c r="Z37" s="100">
        <f>IF(Y37="sim",IF(ISNUMBER(Z36),MAX(Z$10:Z36)+1,1),0)</f>
        <v>28</v>
      </c>
      <c r="AA37" s="100" t="s">
        <v>129</v>
      </c>
      <c r="AB37" s="100">
        <f>IF(AA37="sim",IF(ISNUMBER(AB36),MAX(AB$10:AB36)+1,1),0)</f>
        <v>0</v>
      </c>
      <c r="AC37" s="104">
        <v>17134.366209</v>
      </c>
      <c r="AD37" s="104">
        <v>19425.832746</v>
      </c>
      <c r="AE37" s="104">
        <v>30978.193177000001</v>
      </c>
      <c r="AF37" s="104">
        <v>22009.708455</v>
      </c>
      <c r="AG37" s="104">
        <v>18683.378601</v>
      </c>
      <c r="AH37" s="104">
        <v>29050.277175999996</v>
      </c>
      <c r="AI37" s="104">
        <v>28764.156154</v>
      </c>
      <c r="AJ37" s="104">
        <v>24865.704494000001</v>
      </c>
      <c r="AK37" s="105">
        <v>19045.298138999999</v>
      </c>
      <c r="AL37" s="105">
        <v>21444.670492999998</v>
      </c>
      <c r="AM37" s="105">
        <v>25705.251555999999</v>
      </c>
      <c r="AN37" s="105">
        <v>20738.241514000001</v>
      </c>
      <c r="AO37" s="105">
        <v>18270.553003000001</v>
      </c>
      <c r="AP37" s="105">
        <v>18550.793544</v>
      </c>
      <c r="AR37" s="105"/>
      <c r="AS37" s="105"/>
      <c r="AT37" s="105"/>
    </row>
    <row r="38" spans="2:47" ht="57" customHeight="1" x14ac:dyDescent="0.35">
      <c r="B38" s="193" t="s">
        <v>732</v>
      </c>
      <c r="C38" s="193" t="s">
        <v>274</v>
      </c>
      <c r="D38" s="194" t="s">
        <v>173</v>
      </c>
      <c r="E38" s="193" t="s">
        <v>76</v>
      </c>
      <c r="F38" s="193" t="s">
        <v>151</v>
      </c>
      <c r="G38" s="193" t="s">
        <v>1</v>
      </c>
      <c r="H38" s="193" t="s">
        <v>311</v>
      </c>
      <c r="I38" s="193" t="s">
        <v>732</v>
      </c>
      <c r="J38" s="193" t="s">
        <v>733</v>
      </c>
      <c r="K38" s="195">
        <v>1</v>
      </c>
      <c r="L38" s="196">
        <v>1</v>
      </c>
      <c r="M38" s="197">
        <v>11.33</v>
      </c>
      <c r="N38" s="197">
        <v>0</v>
      </c>
      <c r="O38" s="197">
        <f t="shared" si="5"/>
        <v>11.33</v>
      </c>
      <c r="P38" s="197">
        <v>30</v>
      </c>
      <c r="Q38" s="198">
        <f t="shared" si="0"/>
        <v>11.33</v>
      </c>
      <c r="R38" s="198">
        <f t="shared" si="1"/>
        <v>0</v>
      </c>
      <c r="S38" s="198">
        <f t="shared" si="2"/>
        <v>11.33</v>
      </c>
      <c r="T38" s="199">
        <f t="shared" si="3"/>
        <v>30</v>
      </c>
      <c r="U38" s="200">
        <v>40786</v>
      </c>
      <c r="V38" s="200">
        <v>40415</v>
      </c>
      <c r="W38" s="200">
        <v>53199</v>
      </c>
      <c r="X38" s="201">
        <v>1</v>
      </c>
      <c r="Y38" s="202" t="s">
        <v>128</v>
      </c>
      <c r="Z38" s="202">
        <f>IF(Y38="sim",IF(ISNUMBER(Z37),MAX(Z$10:Z37)+1,1),0)</f>
        <v>29</v>
      </c>
      <c r="AA38" s="202" t="s">
        <v>129</v>
      </c>
      <c r="AB38" s="202">
        <f>IF(AA38="sim",IF(ISNUMBER(AB37),MAX(AB$10:AB37)+1,1),0)</f>
        <v>0</v>
      </c>
      <c r="AC38" s="203">
        <v>17361.531328999998</v>
      </c>
      <c r="AD38" s="203">
        <v>20406.709945999999</v>
      </c>
      <c r="AE38" s="203">
        <v>29464.791108999998</v>
      </c>
      <c r="AF38" s="203">
        <v>24008.036805000003</v>
      </c>
      <c r="AG38" s="203">
        <v>18960.258095000001</v>
      </c>
      <c r="AH38" s="203">
        <v>28415.325949000002</v>
      </c>
      <c r="AI38" s="203">
        <v>28970.229586000001</v>
      </c>
      <c r="AJ38" s="203">
        <v>25270.843180999997</v>
      </c>
      <c r="AK38" s="203">
        <v>19224.274708000001</v>
      </c>
      <c r="AL38" s="203">
        <v>22092.446239000001</v>
      </c>
      <c r="AM38" s="203">
        <v>26053.150534</v>
      </c>
      <c r="AN38" s="203">
        <v>21001.658186000001</v>
      </c>
      <c r="AO38" s="203">
        <v>18733.040561000002</v>
      </c>
      <c r="AP38" s="203">
        <v>19914.795021999998</v>
      </c>
      <c r="AR38" s="105"/>
      <c r="AS38" s="105"/>
      <c r="AT38" s="105"/>
      <c r="AU38" s="81"/>
    </row>
    <row r="39" spans="2:47" ht="57" customHeight="1" x14ac:dyDescent="0.35">
      <c r="B39" s="100" t="s">
        <v>732</v>
      </c>
      <c r="C39" s="100" t="s">
        <v>275</v>
      </c>
      <c r="D39" s="18" t="s">
        <v>174</v>
      </c>
      <c r="E39" s="100" t="s">
        <v>76</v>
      </c>
      <c r="F39" s="100" t="s">
        <v>151</v>
      </c>
      <c r="G39" s="100" t="s">
        <v>1</v>
      </c>
      <c r="H39" s="100" t="s">
        <v>311</v>
      </c>
      <c r="I39" s="100" t="s">
        <v>732</v>
      </c>
      <c r="J39" s="100" t="s">
        <v>733</v>
      </c>
      <c r="K39" s="101">
        <v>1</v>
      </c>
      <c r="L39" s="204">
        <v>1</v>
      </c>
      <c r="M39" s="102">
        <v>11.33</v>
      </c>
      <c r="N39" s="102">
        <v>0</v>
      </c>
      <c r="O39" s="102">
        <f t="shared" si="5"/>
        <v>11.33</v>
      </c>
      <c r="P39" s="102">
        <v>30</v>
      </c>
      <c r="Q39" s="205">
        <f t="shared" si="0"/>
        <v>11.33</v>
      </c>
      <c r="R39" s="205">
        <f t="shared" si="1"/>
        <v>0</v>
      </c>
      <c r="S39" s="205">
        <f t="shared" si="2"/>
        <v>11.33</v>
      </c>
      <c r="T39" s="205">
        <f t="shared" si="3"/>
        <v>30</v>
      </c>
      <c r="U39" s="103">
        <v>40701</v>
      </c>
      <c r="V39" s="103">
        <v>40415</v>
      </c>
      <c r="W39" s="103">
        <v>53199</v>
      </c>
      <c r="X39" s="206">
        <v>1</v>
      </c>
      <c r="Y39" s="100" t="s">
        <v>128</v>
      </c>
      <c r="Z39" s="100">
        <f>IF(Y39="sim",IF(ISNUMBER(Z38),MAX(Z$10:Z38)+1,1),0)</f>
        <v>30</v>
      </c>
      <c r="AA39" s="100" t="s">
        <v>129</v>
      </c>
      <c r="AB39" s="100">
        <f>IF(AA39="sim",IF(ISNUMBER(AB38),MAX(AB$10:AB38)+1,1),0)</f>
        <v>0</v>
      </c>
      <c r="AC39" s="104">
        <v>17334.816842</v>
      </c>
      <c r="AD39" s="104">
        <v>19932.958321999999</v>
      </c>
      <c r="AE39" s="104">
        <v>31577.081830000003</v>
      </c>
      <c r="AF39" s="104">
        <v>23198.291116</v>
      </c>
      <c r="AG39" s="104">
        <v>20623.839226</v>
      </c>
      <c r="AH39" s="104">
        <v>29890.605260000004</v>
      </c>
      <c r="AI39" s="104">
        <v>29376.465227000001</v>
      </c>
      <c r="AJ39" s="104">
        <v>25403.816131000003</v>
      </c>
      <c r="AK39" s="105">
        <v>19448.523478999999</v>
      </c>
      <c r="AL39" s="105">
        <v>22068.845577</v>
      </c>
      <c r="AM39" s="105">
        <v>26384.586425999998</v>
      </c>
      <c r="AN39" s="105">
        <v>21189.633168</v>
      </c>
      <c r="AO39" s="105">
        <v>18627.018595000001</v>
      </c>
      <c r="AP39" s="105">
        <v>19775.912930999999</v>
      </c>
      <c r="AR39" s="105"/>
      <c r="AS39" s="105"/>
      <c r="AT39" s="105"/>
    </row>
    <row r="40" spans="2:47" ht="57" customHeight="1" x14ac:dyDescent="0.35">
      <c r="B40" s="193" t="s">
        <v>732</v>
      </c>
      <c r="C40" s="193" t="s">
        <v>269</v>
      </c>
      <c r="D40" s="194" t="s">
        <v>168</v>
      </c>
      <c r="E40" s="193" t="s">
        <v>76</v>
      </c>
      <c r="F40" s="193" t="s">
        <v>151</v>
      </c>
      <c r="G40" s="193" t="s">
        <v>1</v>
      </c>
      <c r="H40" s="193" t="s">
        <v>311</v>
      </c>
      <c r="I40" s="193" t="s">
        <v>732</v>
      </c>
      <c r="J40" s="193" t="s">
        <v>733</v>
      </c>
      <c r="K40" s="195">
        <v>1</v>
      </c>
      <c r="L40" s="196">
        <v>1</v>
      </c>
      <c r="M40" s="197">
        <v>40.5</v>
      </c>
      <c r="N40" s="197">
        <v>0</v>
      </c>
      <c r="O40" s="197">
        <f t="shared" si="5"/>
        <v>40.5</v>
      </c>
      <c r="P40" s="197">
        <v>100.8</v>
      </c>
      <c r="Q40" s="198">
        <f t="shared" si="0"/>
        <v>40.5</v>
      </c>
      <c r="R40" s="198">
        <f t="shared" si="1"/>
        <v>0</v>
      </c>
      <c r="S40" s="198">
        <f t="shared" si="2"/>
        <v>40.5</v>
      </c>
      <c r="T40" s="199">
        <f t="shared" si="3"/>
        <v>100.8</v>
      </c>
      <c r="U40" s="200">
        <v>45491</v>
      </c>
      <c r="V40" s="200">
        <v>44802</v>
      </c>
      <c r="W40" s="200">
        <v>57586</v>
      </c>
      <c r="X40" s="201">
        <v>1</v>
      </c>
      <c r="Y40" s="202" t="s">
        <v>128</v>
      </c>
      <c r="Z40" s="202">
        <f>IF(Y40="sim",IF(ISNUMBER(Z39),MAX(Z$10:Z39)+1,1),0)</f>
        <v>31</v>
      </c>
      <c r="AA40" s="202" t="s">
        <v>129</v>
      </c>
      <c r="AB40" s="202">
        <f>IF(AA40="sim",IF(ISNUMBER(AB39),MAX(AB$10:AB39)+1,1),0)</f>
        <v>0</v>
      </c>
      <c r="AC40" s="203">
        <v>0</v>
      </c>
      <c r="AD40" s="203">
        <v>0</v>
      </c>
      <c r="AE40" s="203">
        <v>0</v>
      </c>
      <c r="AF40" s="203">
        <v>0</v>
      </c>
      <c r="AG40" s="203">
        <v>0</v>
      </c>
      <c r="AH40" s="203">
        <v>0</v>
      </c>
      <c r="AI40" s="203">
        <v>53160.616336999999</v>
      </c>
      <c r="AJ40" s="203">
        <v>62535.968041</v>
      </c>
      <c r="AK40" s="203">
        <v>45071.343819000002</v>
      </c>
      <c r="AL40" s="203">
        <v>67787.701449999993</v>
      </c>
      <c r="AM40" s="203">
        <v>79217.888137000002</v>
      </c>
      <c r="AN40" s="203">
        <v>56251.019895000005</v>
      </c>
      <c r="AO40" s="203">
        <v>60859.126627999998</v>
      </c>
      <c r="AP40" s="203">
        <v>65151.877682999999</v>
      </c>
      <c r="AR40" s="105"/>
      <c r="AS40" s="105"/>
      <c r="AT40" s="105"/>
      <c r="AU40" s="81"/>
    </row>
    <row r="41" spans="2:47" ht="57" customHeight="1" x14ac:dyDescent="0.35">
      <c r="B41" s="100" t="s">
        <v>732</v>
      </c>
      <c r="C41" s="100" t="s">
        <v>302</v>
      </c>
      <c r="D41" s="18" t="s">
        <v>298</v>
      </c>
      <c r="E41" s="100" t="s">
        <v>76</v>
      </c>
      <c r="F41" s="100" t="s">
        <v>151</v>
      </c>
      <c r="G41" s="100" t="s">
        <v>1</v>
      </c>
      <c r="H41" s="100" t="s">
        <v>311</v>
      </c>
      <c r="I41" s="100" t="s">
        <v>732</v>
      </c>
      <c r="J41" s="100" t="s">
        <v>733</v>
      </c>
      <c r="K41" s="101">
        <v>1</v>
      </c>
      <c r="L41" s="204">
        <v>0.52</v>
      </c>
      <c r="M41" s="102">
        <v>41.6</v>
      </c>
      <c r="N41" s="102">
        <v>0</v>
      </c>
      <c r="O41" s="102">
        <f t="shared" si="5"/>
        <v>41.6</v>
      </c>
      <c r="P41" s="102">
        <v>105</v>
      </c>
      <c r="Q41" s="205">
        <f t="shared" si="0"/>
        <v>41.6</v>
      </c>
      <c r="R41" s="205">
        <f t="shared" si="1"/>
        <v>0</v>
      </c>
      <c r="S41" s="205">
        <f t="shared" si="2"/>
        <v>41.6</v>
      </c>
      <c r="T41" s="205">
        <f t="shared" si="3"/>
        <v>105</v>
      </c>
      <c r="U41" s="103">
        <v>45647</v>
      </c>
      <c r="V41" s="103">
        <v>44802</v>
      </c>
      <c r="W41" s="103">
        <v>57586</v>
      </c>
      <c r="X41" s="206">
        <v>1</v>
      </c>
      <c r="Y41" s="100" t="s">
        <v>128</v>
      </c>
      <c r="Z41" s="100">
        <f>IF(Y41="sim",IF(ISNUMBER(Z40),MAX(Z$10:Z40)+1,1),0)</f>
        <v>32</v>
      </c>
      <c r="AA41" s="100" t="s">
        <v>129</v>
      </c>
      <c r="AB41" s="100">
        <f>IF(AA41="sim",IF(ISNUMBER(AB40),MAX(AB$10:AB40)+1,1),0)</f>
        <v>0</v>
      </c>
      <c r="AC41" s="104">
        <v>0</v>
      </c>
      <c r="AD41" s="104">
        <v>0</v>
      </c>
      <c r="AE41" s="104">
        <v>0</v>
      </c>
      <c r="AF41" s="104">
        <v>0</v>
      </c>
      <c r="AG41" s="104">
        <v>0</v>
      </c>
      <c r="AH41" s="104">
        <v>0</v>
      </c>
      <c r="AI41" s="104">
        <v>0</v>
      </c>
      <c r="AJ41" s="104">
        <v>520.35536200000001</v>
      </c>
      <c r="AK41" s="105">
        <v>24625.360924000001</v>
      </c>
      <c r="AL41" s="105">
        <v>65447.436256000001</v>
      </c>
      <c r="AM41" s="105">
        <v>79216.565151000003</v>
      </c>
      <c r="AN41" s="105">
        <v>50100.857533000002</v>
      </c>
      <c r="AO41" s="105">
        <v>56987.023738000004</v>
      </c>
      <c r="AP41" s="105">
        <v>67638.483976999996</v>
      </c>
      <c r="AR41" s="105"/>
      <c r="AS41" s="105"/>
      <c r="AT41" s="105"/>
    </row>
    <row r="42" spans="2:47" ht="57" customHeight="1" x14ac:dyDescent="0.35">
      <c r="B42" s="193" t="s">
        <v>732</v>
      </c>
      <c r="C42" s="193" t="s">
        <v>303</v>
      </c>
      <c r="D42" s="194" t="s">
        <v>299</v>
      </c>
      <c r="E42" s="193" t="s">
        <v>76</v>
      </c>
      <c r="F42" s="193" t="s">
        <v>151</v>
      </c>
      <c r="G42" s="193" t="s">
        <v>1</v>
      </c>
      <c r="H42" s="193" t="s">
        <v>311</v>
      </c>
      <c r="I42" s="193" t="s">
        <v>732</v>
      </c>
      <c r="J42" s="193" t="s">
        <v>733</v>
      </c>
      <c r="K42" s="195">
        <v>1</v>
      </c>
      <c r="L42" s="196">
        <v>0</v>
      </c>
      <c r="M42" s="197">
        <v>39.9</v>
      </c>
      <c r="N42" s="197">
        <v>0</v>
      </c>
      <c r="O42" s="197">
        <f t="shared" si="5"/>
        <v>39.9</v>
      </c>
      <c r="P42" s="197">
        <v>96.6</v>
      </c>
      <c r="Q42" s="198">
        <f t="shared" ref="Q42:Q72" si="6">M42*$X42</f>
        <v>39.9</v>
      </c>
      <c r="R42" s="198">
        <f t="shared" ref="R42:R72" si="7">N42*$X42</f>
        <v>0</v>
      </c>
      <c r="S42" s="198">
        <f t="shared" ref="S42:S72" si="8">O42*$X42</f>
        <v>39.9</v>
      </c>
      <c r="T42" s="199">
        <f t="shared" ref="T42:T72" si="9">P42*$X42</f>
        <v>96.6</v>
      </c>
      <c r="U42" s="200">
        <v>45665</v>
      </c>
      <c r="V42" s="200">
        <v>44802</v>
      </c>
      <c r="W42" s="200">
        <v>57586</v>
      </c>
      <c r="X42" s="201">
        <v>1</v>
      </c>
      <c r="Y42" s="202" t="s">
        <v>128</v>
      </c>
      <c r="Z42" s="202">
        <f>IF(Y42="sim",IF(ISNUMBER(Z41),MAX(Z$10:Z41)+1,1),0)</f>
        <v>33</v>
      </c>
      <c r="AA42" s="202" t="s">
        <v>129</v>
      </c>
      <c r="AB42" s="202">
        <f>IF(AA42="sim",IF(ISNUMBER(AB41),MAX(AB$10:AB41)+1,1),0)</f>
        <v>0</v>
      </c>
      <c r="AC42" s="203">
        <v>0</v>
      </c>
      <c r="AD42" s="203">
        <v>0</v>
      </c>
      <c r="AE42" s="203">
        <v>0</v>
      </c>
      <c r="AF42" s="203">
        <v>0</v>
      </c>
      <c r="AG42" s="203">
        <v>0</v>
      </c>
      <c r="AH42" s="203">
        <v>0</v>
      </c>
      <c r="AI42" s="203">
        <v>0</v>
      </c>
      <c r="AJ42" s="203">
        <v>0</v>
      </c>
      <c r="AK42" s="203">
        <v>5903.6004390000007</v>
      </c>
      <c r="AL42" s="203">
        <v>40027.073993999998</v>
      </c>
      <c r="AM42" s="203">
        <v>53883.645365999997</v>
      </c>
      <c r="AN42" s="203">
        <v>37459.069823999998</v>
      </c>
      <c r="AO42" s="203">
        <v>38265.794964000001</v>
      </c>
      <c r="AP42" s="203">
        <v>42318.094650999999</v>
      </c>
      <c r="AR42" s="105"/>
      <c r="AS42" s="105"/>
      <c r="AT42" s="105"/>
      <c r="AU42" s="81"/>
    </row>
    <row r="43" spans="2:47" ht="57" customHeight="1" x14ac:dyDescent="0.35">
      <c r="B43" s="100" t="s">
        <v>732</v>
      </c>
      <c r="C43" s="100" t="s">
        <v>276</v>
      </c>
      <c r="D43" s="18" t="s">
        <v>169</v>
      </c>
      <c r="E43" s="100" t="s">
        <v>76</v>
      </c>
      <c r="F43" s="100" t="s">
        <v>151</v>
      </c>
      <c r="G43" s="100" t="s">
        <v>1</v>
      </c>
      <c r="H43" s="100" t="s">
        <v>311</v>
      </c>
      <c r="I43" s="100" t="s">
        <v>732</v>
      </c>
      <c r="J43" s="100" t="s">
        <v>733</v>
      </c>
      <c r="K43" s="101">
        <v>1</v>
      </c>
      <c r="L43" s="204">
        <v>1</v>
      </c>
      <c r="M43" s="102">
        <v>13.2</v>
      </c>
      <c r="N43" s="102">
        <v>0</v>
      </c>
      <c r="O43" s="102">
        <f t="shared" si="5"/>
        <v>13.2</v>
      </c>
      <c r="P43" s="102">
        <v>30</v>
      </c>
      <c r="Q43" s="205">
        <f t="shared" si="6"/>
        <v>13.2</v>
      </c>
      <c r="R43" s="205">
        <f t="shared" si="7"/>
        <v>0</v>
      </c>
      <c r="S43" s="205">
        <f t="shared" si="8"/>
        <v>13.2</v>
      </c>
      <c r="T43" s="205">
        <f t="shared" si="9"/>
        <v>30</v>
      </c>
      <c r="U43" s="103">
        <v>42360</v>
      </c>
      <c r="V43" s="103">
        <v>41778</v>
      </c>
      <c r="W43" s="103">
        <v>54562</v>
      </c>
      <c r="X43" s="206">
        <v>1</v>
      </c>
      <c r="Y43" s="100" t="s">
        <v>128</v>
      </c>
      <c r="Z43" s="100">
        <f>IF(Y43="sim",IF(ISNUMBER(Z42),MAX(Z$10:Z42)+1,1),0)</f>
        <v>34</v>
      </c>
      <c r="AA43" s="100" t="s">
        <v>129</v>
      </c>
      <c r="AB43" s="100">
        <f>IF(AA43="sim",IF(ISNUMBER(AB42),MAX(AB$10:AB42)+1,1),0)</f>
        <v>0</v>
      </c>
      <c r="AC43" s="104">
        <v>18869.543111999999</v>
      </c>
      <c r="AD43" s="104">
        <v>20842.366203000001</v>
      </c>
      <c r="AE43" s="104">
        <v>31776.251670000001</v>
      </c>
      <c r="AF43" s="104">
        <v>24232.51914</v>
      </c>
      <c r="AG43" s="104">
        <v>23745.937135</v>
      </c>
      <c r="AH43" s="104">
        <v>35212.654515000002</v>
      </c>
      <c r="AI43" s="104">
        <v>32507.444960000001</v>
      </c>
      <c r="AJ43" s="104">
        <v>26840.613486000002</v>
      </c>
      <c r="AK43" s="105">
        <v>20631.555907999998</v>
      </c>
      <c r="AL43" s="105">
        <v>23398.159731</v>
      </c>
      <c r="AM43" s="105">
        <v>24225.348418000001</v>
      </c>
      <c r="AN43" s="105">
        <v>20769.332943999998</v>
      </c>
      <c r="AO43" s="105">
        <v>20206.750435000002</v>
      </c>
      <c r="AP43" s="105">
        <v>19183.284804999999</v>
      </c>
      <c r="AR43" s="105"/>
      <c r="AS43" s="105"/>
      <c r="AT43" s="105"/>
    </row>
    <row r="44" spans="2:47" ht="57" customHeight="1" x14ac:dyDescent="0.35">
      <c r="B44" s="193" t="s">
        <v>732</v>
      </c>
      <c r="C44" s="193" t="s">
        <v>277</v>
      </c>
      <c r="D44" s="194" t="s">
        <v>171</v>
      </c>
      <c r="E44" s="193" t="s">
        <v>76</v>
      </c>
      <c r="F44" s="193" t="s">
        <v>151</v>
      </c>
      <c r="G44" s="193" t="s">
        <v>1</v>
      </c>
      <c r="H44" s="193" t="s">
        <v>311</v>
      </c>
      <c r="I44" s="193" t="s">
        <v>732</v>
      </c>
      <c r="J44" s="193" t="s">
        <v>733</v>
      </c>
      <c r="K44" s="195">
        <v>1</v>
      </c>
      <c r="L44" s="196">
        <v>1</v>
      </c>
      <c r="M44" s="197">
        <v>4.5</v>
      </c>
      <c r="N44" s="197">
        <v>0</v>
      </c>
      <c r="O44" s="197">
        <f t="shared" si="5"/>
        <v>4.5</v>
      </c>
      <c r="P44" s="197">
        <v>10</v>
      </c>
      <c r="Q44" s="198">
        <f t="shared" si="6"/>
        <v>4.5</v>
      </c>
      <c r="R44" s="198">
        <f t="shared" si="7"/>
        <v>0</v>
      </c>
      <c r="S44" s="198">
        <f t="shared" si="8"/>
        <v>4.5</v>
      </c>
      <c r="T44" s="199">
        <f t="shared" si="9"/>
        <v>10</v>
      </c>
      <c r="U44" s="200">
        <v>42354</v>
      </c>
      <c r="V44" s="200">
        <v>41781</v>
      </c>
      <c r="W44" s="200">
        <v>54561</v>
      </c>
      <c r="X44" s="201">
        <v>1</v>
      </c>
      <c r="Y44" s="202" t="s">
        <v>128</v>
      </c>
      <c r="Z44" s="202">
        <f>IF(Y44="sim",IF(ISNUMBER(Z43),MAX(Z$10:Z43)+1,1),0)</f>
        <v>35</v>
      </c>
      <c r="AA44" s="202" t="s">
        <v>129</v>
      </c>
      <c r="AB44" s="202">
        <f>IF(AA44="sim",IF(ISNUMBER(AB43),MAX(AB$10:AB43)+1,1),0)</f>
        <v>0</v>
      </c>
      <c r="AC44" s="203">
        <v>7287.2768809999998</v>
      </c>
      <c r="AD44" s="203">
        <v>8608.1183770000007</v>
      </c>
      <c r="AE44" s="203">
        <v>11943.149975</v>
      </c>
      <c r="AF44" s="203">
        <v>8884.0253490000014</v>
      </c>
      <c r="AG44" s="203">
        <v>7495.0153419999997</v>
      </c>
      <c r="AH44" s="203">
        <v>11908.579197000001</v>
      </c>
      <c r="AI44" s="203">
        <v>11134.553534999999</v>
      </c>
      <c r="AJ44" s="203">
        <v>9727.3148340000007</v>
      </c>
      <c r="AK44" s="203">
        <v>7514.0718139999999</v>
      </c>
      <c r="AL44" s="203">
        <v>8268.572952999999</v>
      </c>
      <c r="AM44" s="203">
        <v>9077.3101299999998</v>
      </c>
      <c r="AN44" s="203">
        <v>7812.9378939999997</v>
      </c>
      <c r="AO44" s="203">
        <v>7203.7786999999989</v>
      </c>
      <c r="AP44" s="203">
        <v>6574.8055939999995</v>
      </c>
      <c r="AR44" s="105"/>
      <c r="AS44" s="105"/>
      <c r="AT44" s="105"/>
      <c r="AU44" s="81"/>
    </row>
    <row r="45" spans="2:47" ht="57" customHeight="1" x14ac:dyDescent="0.35">
      <c r="B45" s="100" t="s">
        <v>732</v>
      </c>
      <c r="C45" s="100" t="s">
        <v>278</v>
      </c>
      <c r="D45" s="18" t="s">
        <v>170</v>
      </c>
      <c r="E45" s="100" t="s">
        <v>76</v>
      </c>
      <c r="F45" s="100" t="s">
        <v>151</v>
      </c>
      <c r="G45" s="100" t="s">
        <v>1</v>
      </c>
      <c r="H45" s="100" t="s">
        <v>311</v>
      </c>
      <c r="I45" s="100" t="s">
        <v>732</v>
      </c>
      <c r="J45" s="100" t="s">
        <v>733</v>
      </c>
      <c r="K45" s="101">
        <v>1</v>
      </c>
      <c r="L45" s="204">
        <v>1</v>
      </c>
      <c r="M45" s="102">
        <v>3.7</v>
      </c>
      <c r="N45" s="102">
        <v>0</v>
      </c>
      <c r="O45" s="102">
        <f t="shared" si="5"/>
        <v>3.7</v>
      </c>
      <c r="P45" s="102">
        <v>8</v>
      </c>
      <c r="Q45" s="205">
        <f t="shared" si="6"/>
        <v>3.7</v>
      </c>
      <c r="R45" s="205">
        <f t="shared" si="7"/>
        <v>0</v>
      </c>
      <c r="S45" s="205">
        <f t="shared" si="8"/>
        <v>3.7</v>
      </c>
      <c r="T45" s="205">
        <f t="shared" si="9"/>
        <v>8</v>
      </c>
      <c r="U45" s="103">
        <v>42354</v>
      </c>
      <c r="V45" s="103">
        <v>41767</v>
      </c>
      <c r="W45" s="103">
        <v>54551</v>
      </c>
      <c r="X45" s="206">
        <v>1</v>
      </c>
      <c r="Y45" s="100" t="s">
        <v>128</v>
      </c>
      <c r="Z45" s="100">
        <f>IF(Y45="sim",IF(ISNUMBER(Z44),MAX(Z$10:Z44)+1,1),0)</f>
        <v>36</v>
      </c>
      <c r="AA45" s="100" t="s">
        <v>129</v>
      </c>
      <c r="AB45" s="100">
        <f>IF(AA45="sim",IF(ISNUMBER(AB44),MAX(AB$10:AB44)+1,1),0)</f>
        <v>0</v>
      </c>
      <c r="AC45" s="104">
        <v>5563.7796680000001</v>
      </c>
      <c r="AD45" s="104">
        <v>6530.7048450000002</v>
      </c>
      <c r="AE45" s="104">
        <v>8241.869587000001</v>
      </c>
      <c r="AF45" s="104">
        <v>5609.395659815631</v>
      </c>
      <c r="AG45" s="104">
        <v>5742.8194949999997</v>
      </c>
      <c r="AH45" s="104">
        <v>9480.6663210000006</v>
      </c>
      <c r="AI45" s="104">
        <v>8946.1658360000001</v>
      </c>
      <c r="AJ45" s="104">
        <v>7736.4366460000001</v>
      </c>
      <c r="AK45" s="105">
        <v>5895.0379030000004</v>
      </c>
      <c r="AL45" s="105">
        <v>6792.6623760000002</v>
      </c>
      <c r="AM45" s="105">
        <v>7389.2288800000006</v>
      </c>
      <c r="AN45" s="105">
        <v>6011.0447299999996</v>
      </c>
      <c r="AO45" s="105">
        <v>5578.0196390000001</v>
      </c>
      <c r="AP45" s="105">
        <v>5880.9158810000008</v>
      </c>
      <c r="AR45" s="105"/>
      <c r="AS45" s="105"/>
      <c r="AT45" s="105"/>
    </row>
    <row r="46" spans="2:47" ht="57" customHeight="1" x14ac:dyDescent="0.35">
      <c r="B46" s="193" t="s">
        <v>732</v>
      </c>
      <c r="C46" s="193" t="s">
        <v>30</v>
      </c>
      <c r="D46" s="194" t="s">
        <v>167</v>
      </c>
      <c r="E46" s="193" t="s">
        <v>74</v>
      </c>
      <c r="F46" s="193" t="s">
        <v>151</v>
      </c>
      <c r="G46" s="193" t="s">
        <v>1</v>
      </c>
      <c r="H46" s="193" t="s">
        <v>311</v>
      </c>
      <c r="I46" s="193" t="s">
        <v>732</v>
      </c>
      <c r="J46" s="193" t="s">
        <v>733</v>
      </c>
      <c r="K46" s="195">
        <v>1</v>
      </c>
      <c r="L46" s="196">
        <v>1</v>
      </c>
      <c r="M46" s="197">
        <v>0.13</v>
      </c>
      <c r="N46" s="197">
        <v>0</v>
      </c>
      <c r="O46" s="197">
        <f t="shared" si="5"/>
        <v>0.13</v>
      </c>
      <c r="P46" s="197">
        <v>0.93</v>
      </c>
      <c r="Q46" s="198">
        <f t="shared" si="6"/>
        <v>0.13</v>
      </c>
      <c r="R46" s="198">
        <f t="shared" si="7"/>
        <v>0</v>
      </c>
      <c r="S46" s="198">
        <f t="shared" si="8"/>
        <v>0.13</v>
      </c>
      <c r="T46" s="199">
        <f t="shared" si="9"/>
        <v>0.93</v>
      </c>
      <c r="U46" s="200">
        <v>42005</v>
      </c>
      <c r="V46" s="200" t="s">
        <v>73</v>
      </c>
      <c r="W46" s="200" t="s">
        <v>73</v>
      </c>
      <c r="X46" s="201">
        <v>1</v>
      </c>
      <c r="Y46" s="202" t="s">
        <v>128</v>
      </c>
      <c r="Z46" s="202">
        <f>IF(Y46="sim",IF(ISNUMBER(Z45),MAX(Z$10:Z45)+1,1),0)</f>
        <v>37</v>
      </c>
      <c r="AA46" s="202" t="s">
        <v>129</v>
      </c>
      <c r="AB46" s="202">
        <f>IF(AA46="sim",IF(ISNUMBER(AB45),MAX(AB$10:AB45)+1,1),0)</f>
        <v>0</v>
      </c>
      <c r="AC46" s="203">
        <v>362.820741</v>
      </c>
      <c r="AD46" s="203">
        <v>235.81475500000002</v>
      </c>
      <c r="AE46" s="203">
        <v>229.38400899999999</v>
      </c>
      <c r="AF46" s="203">
        <v>271.36327800000004</v>
      </c>
      <c r="AG46" s="203">
        <v>306.10382600000003</v>
      </c>
      <c r="AH46" s="203">
        <v>178.48938200000001</v>
      </c>
      <c r="AI46" s="203">
        <v>192.76293900000002</v>
      </c>
      <c r="AJ46" s="203">
        <v>256.89958100000001</v>
      </c>
      <c r="AK46" s="203">
        <v>306.13406699999996</v>
      </c>
      <c r="AL46" s="203">
        <v>202.53365599999998</v>
      </c>
      <c r="AM46" s="203">
        <v>216.49671899999998</v>
      </c>
      <c r="AN46" s="203">
        <v>309.033883</v>
      </c>
      <c r="AO46" s="203">
        <v>355.18934899999999</v>
      </c>
      <c r="AP46" s="203">
        <v>206.10183700000002</v>
      </c>
      <c r="AR46" s="105"/>
      <c r="AS46" s="105"/>
      <c r="AT46" s="105"/>
      <c r="AU46" s="81"/>
    </row>
    <row r="47" spans="2:47" ht="57" customHeight="1" x14ac:dyDescent="0.35">
      <c r="B47" s="100" t="s">
        <v>671</v>
      </c>
      <c r="C47" s="100" t="s">
        <v>31</v>
      </c>
      <c r="D47" s="18" t="s">
        <v>279</v>
      </c>
      <c r="E47" s="100" t="s">
        <v>79</v>
      </c>
      <c r="F47" s="100" t="s">
        <v>156</v>
      </c>
      <c r="G47" s="100" t="s">
        <v>1</v>
      </c>
      <c r="H47" s="100" t="s">
        <v>311</v>
      </c>
      <c r="I47" s="100" t="s">
        <v>671</v>
      </c>
      <c r="J47" s="100" t="s">
        <v>681</v>
      </c>
      <c r="K47" s="101">
        <v>1</v>
      </c>
      <c r="L47" s="204">
        <v>1</v>
      </c>
      <c r="M47" s="102">
        <v>12.7</v>
      </c>
      <c r="N47" s="102">
        <v>12.7</v>
      </c>
      <c r="O47" s="102">
        <f t="shared" si="5"/>
        <v>0</v>
      </c>
      <c r="P47" s="102">
        <v>27.6</v>
      </c>
      <c r="Q47" s="205">
        <f t="shared" si="6"/>
        <v>12.7</v>
      </c>
      <c r="R47" s="205">
        <f t="shared" si="7"/>
        <v>12.7</v>
      </c>
      <c r="S47" s="205">
        <f t="shared" si="8"/>
        <v>0</v>
      </c>
      <c r="T47" s="205">
        <f t="shared" si="9"/>
        <v>27.6</v>
      </c>
      <c r="U47" s="103">
        <v>27008</v>
      </c>
      <c r="V47" s="103">
        <v>36666</v>
      </c>
      <c r="W47" s="103">
        <v>43971</v>
      </c>
      <c r="X47" s="206">
        <v>1</v>
      </c>
      <c r="Y47" s="100" t="s">
        <v>128</v>
      </c>
      <c r="Z47" s="100">
        <f>IF(Y47="sim",IF(ISNUMBER(Z46),MAX(Z$10:Z46)+1,1),0)</f>
        <v>38</v>
      </c>
      <c r="AA47" s="100" t="s">
        <v>128</v>
      </c>
      <c r="AB47" s="100">
        <f>IF(AA47="sim",IF(ISNUMBER(AB46),MAX(AB$10:AB46)+1,1),0)</f>
        <v>7</v>
      </c>
      <c r="AC47" s="104">
        <v>2889.9559729999992</v>
      </c>
      <c r="AD47" s="104">
        <v>3127.3593789999986</v>
      </c>
      <c r="AE47" s="104">
        <v>34021.468051999982</v>
      </c>
      <c r="AF47" s="104">
        <v>13174.391423999996</v>
      </c>
      <c r="AG47" s="104">
        <v>25552.864934000001</v>
      </c>
      <c r="AH47" s="104">
        <v>22906.871721</v>
      </c>
      <c r="AI47" s="104">
        <v>22369.802</v>
      </c>
      <c r="AJ47" s="104">
        <v>16959.950413999999</v>
      </c>
      <c r="AK47" s="105">
        <v>3144.4411329999998</v>
      </c>
      <c r="AL47" s="105">
        <v>7663.4877190000007</v>
      </c>
      <c r="AM47" s="105">
        <v>27831.048032999999</v>
      </c>
      <c r="AN47" s="105">
        <v>11545.342871000001</v>
      </c>
      <c r="AO47" s="105">
        <v>6096.0899899999995</v>
      </c>
      <c r="AP47" s="105">
        <v>4295.6481789999998</v>
      </c>
      <c r="AR47" s="105"/>
      <c r="AS47" s="105"/>
      <c r="AT47" s="105"/>
      <c r="AU47" s="81"/>
    </row>
    <row r="48" spans="2:47" ht="57" customHeight="1" x14ac:dyDescent="0.35">
      <c r="B48" s="193" t="s">
        <v>671</v>
      </c>
      <c r="C48" s="193" t="s">
        <v>32</v>
      </c>
      <c r="D48" s="194" t="s">
        <v>205</v>
      </c>
      <c r="E48" s="193" t="s">
        <v>79</v>
      </c>
      <c r="F48" s="193" t="s">
        <v>156</v>
      </c>
      <c r="G48" s="193" t="s">
        <v>1</v>
      </c>
      <c r="H48" s="193" t="s">
        <v>311</v>
      </c>
      <c r="I48" s="193" t="s">
        <v>671</v>
      </c>
      <c r="J48" s="193" t="s">
        <v>681</v>
      </c>
      <c r="K48" s="195">
        <v>1</v>
      </c>
      <c r="L48" s="196">
        <v>1</v>
      </c>
      <c r="M48" s="197">
        <v>299.8</v>
      </c>
      <c r="N48" s="197">
        <v>0</v>
      </c>
      <c r="O48" s="197">
        <f t="shared" si="5"/>
        <v>299.8</v>
      </c>
      <c r="P48" s="197">
        <v>476</v>
      </c>
      <c r="Q48" s="198">
        <f t="shared" si="6"/>
        <v>299.8</v>
      </c>
      <c r="R48" s="198">
        <f t="shared" si="7"/>
        <v>0</v>
      </c>
      <c r="S48" s="198">
        <f t="shared" si="8"/>
        <v>299.8</v>
      </c>
      <c r="T48" s="199">
        <f t="shared" si="9"/>
        <v>476</v>
      </c>
      <c r="U48" s="200">
        <v>20911</v>
      </c>
      <c r="V48" s="200">
        <v>44729</v>
      </c>
      <c r="W48" s="200">
        <v>55687</v>
      </c>
      <c r="X48" s="201">
        <v>1</v>
      </c>
      <c r="Y48" s="202" t="s">
        <v>128</v>
      </c>
      <c r="Z48" s="202">
        <f>IF(Y48="sim",IF(ISNUMBER(Z47),MAX(Z$10:Z47)+1,1),0)</f>
        <v>39</v>
      </c>
      <c r="AA48" s="202" t="s">
        <v>129</v>
      </c>
      <c r="AB48" s="202">
        <f>IF(AA48="sim",IF(ISNUMBER(AB47),MAX(AB$10:AB47)+1,1),0)</f>
        <v>0</v>
      </c>
      <c r="AC48" s="203">
        <v>589632.26758699899</v>
      </c>
      <c r="AD48" s="203">
        <v>561768.34115299978</v>
      </c>
      <c r="AE48" s="203">
        <v>654601.46672600077</v>
      </c>
      <c r="AF48" s="203">
        <v>705117.83741900045</v>
      </c>
      <c r="AG48" s="203">
        <v>701707.40691400005</v>
      </c>
      <c r="AH48" s="203">
        <v>507338.48332599999</v>
      </c>
      <c r="AI48" s="203">
        <v>690401.63699999999</v>
      </c>
      <c r="AJ48" s="203">
        <v>661347.28926999995</v>
      </c>
      <c r="AK48" s="203">
        <v>363470.72893899999</v>
      </c>
      <c r="AL48" s="203">
        <v>458639.94200099993</v>
      </c>
      <c r="AM48" s="203">
        <v>548401.47995099996</v>
      </c>
      <c r="AN48" s="203">
        <v>563069.23516200006</v>
      </c>
      <c r="AO48" s="203">
        <v>512332.60758100008</v>
      </c>
      <c r="AP48" s="203">
        <v>357466.421982</v>
      </c>
      <c r="AR48" s="105"/>
      <c r="AS48" s="105"/>
      <c r="AT48" s="105"/>
      <c r="AU48" s="81"/>
    </row>
    <row r="49" spans="2:47" ht="57" customHeight="1" x14ac:dyDescent="0.35">
      <c r="B49" s="100" t="s">
        <v>671</v>
      </c>
      <c r="C49" s="100" t="s">
        <v>209</v>
      </c>
      <c r="D49" s="18" t="s">
        <v>206</v>
      </c>
      <c r="E49" s="100" t="s">
        <v>79</v>
      </c>
      <c r="F49" s="100" t="s">
        <v>156</v>
      </c>
      <c r="G49" s="100" t="s">
        <v>1</v>
      </c>
      <c r="H49" s="100" t="s">
        <v>311</v>
      </c>
      <c r="I49" s="100" t="s">
        <v>671</v>
      </c>
      <c r="J49" s="100" t="s">
        <v>681</v>
      </c>
      <c r="K49" s="101">
        <v>1</v>
      </c>
      <c r="L49" s="204">
        <v>1</v>
      </c>
      <c r="M49" s="102">
        <v>182.6</v>
      </c>
      <c r="N49" s="102">
        <v>0</v>
      </c>
      <c r="O49" s="102">
        <f t="shared" si="5"/>
        <v>182.6</v>
      </c>
      <c r="P49" s="102">
        <v>333.7</v>
      </c>
      <c r="Q49" s="205">
        <f t="shared" si="6"/>
        <v>182.6</v>
      </c>
      <c r="R49" s="205">
        <f t="shared" si="7"/>
        <v>0</v>
      </c>
      <c r="S49" s="205">
        <f t="shared" si="8"/>
        <v>182.6</v>
      </c>
      <c r="T49" s="205">
        <f t="shared" si="9"/>
        <v>333.7</v>
      </c>
      <c r="U49" s="103">
        <v>41430</v>
      </c>
      <c r="V49" s="103">
        <v>38944</v>
      </c>
      <c r="W49" s="103">
        <v>52596</v>
      </c>
      <c r="X49" s="206">
        <v>1</v>
      </c>
      <c r="Y49" s="100" t="s">
        <v>128</v>
      </c>
      <c r="Z49" s="100">
        <f>IF(Y49="sim",IF(ISNUMBER(Z48),MAX(Z$10:Z48)+1,1),0)</f>
        <v>40</v>
      </c>
      <c r="AA49" s="100" t="s">
        <v>129</v>
      </c>
      <c r="AB49" s="100">
        <f>IF(AA49="sim",IF(ISNUMBER(AB48),MAX(AB$10:AB48)+1,1),0)</f>
        <v>0</v>
      </c>
      <c r="AC49" s="104">
        <v>620366.75338100037</v>
      </c>
      <c r="AD49" s="104">
        <v>392224.70509899966</v>
      </c>
      <c r="AE49" s="104">
        <v>208544.5054109999</v>
      </c>
      <c r="AF49" s="104">
        <v>291850.70785200002</v>
      </c>
      <c r="AG49" s="104">
        <v>460224.77142300003</v>
      </c>
      <c r="AH49" s="104">
        <v>275250.39766299998</v>
      </c>
      <c r="AI49" s="104">
        <v>129044.775983</v>
      </c>
      <c r="AJ49" s="104">
        <v>293590.43939800002</v>
      </c>
      <c r="AK49" s="105">
        <v>327131.72409600002</v>
      </c>
      <c r="AL49" s="105">
        <v>255471.82831400001</v>
      </c>
      <c r="AM49" s="105">
        <v>110516.99452199999</v>
      </c>
      <c r="AN49" s="105">
        <v>118097.373777</v>
      </c>
      <c r="AO49" s="105">
        <v>343928.10530299996</v>
      </c>
      <c r="AP49" s="105">
        <v>203465.99514800002</v>
      </c>
      <c r="AR49" s="105"/>
      <c r="AS49" s="105"/>
      <c r="AT49" s="105"/>
      <c r="AU49" s="81"/>
    </row>
    <row r="50" spans="2:47" ht="57" customHeight="1" x14ac:dyDescent="0.35">
      <c r="B50" s="193" t="s">
        <v>671</v>
      </c>
      <c r="C50" s="193" t="s">
        <v>34</v>
      </c>
      <c r="D50" s="194" t="s">
        <v>217</v>
      </c>
      <c r="E50" s="193" t="s">
        <v>79</v>
      </c>
      <c r="F50" s="193" t="s">
        <v>156</v>
      </c>
      <c r="G50" s="193" t="s">
        <v>1</v>
      </c>
      <c r="H50" s="193" t="s">
        <v>311</v>
      </c>
      <c r="I50" s="193" t="s">
        <v>671</v>
      </c>
      <c r="J50" s="193" t="s">
        <v>681</v>
      </c>
      <c r="K50" s="195">
        <v>1</v>
      </c>
      <c r="L50" s="196">
        <v>1</v>
      </c>
      <c r="M50" s="197">
        <v>47</v>
      </c>
      <c r="N50" s="197">
        <v>0</v>
      </c>
      <c r="O50" s="197">
        <f t="shared" si="5"/>
        <v>47</v>
      </c>
      <c r="P50" s="197">
        <v>52.5</v>
      </c>
      <c r="Q50" s="198">
        <f t="shared" si="6"/>
        <v>47</v>
      </c>
      <c r="R50" s="198">
        <f t="shared" si="7"/>
        <v>0</v>
      </c>
      <c r="S50" s="198">
        <f t="shared" si="8"/>
        <v>47</v>
      </c>
      <c r="T50" s="199">
        <f t="shared" si="9"/>
        <v>52.5</v>
      </c>
      <c r="U50" s="200">
        <v>41776</v>
      </c>
      <c r="V50" s="200">
        <v>38944</v>
      </c>
      <c r="W50" s="200">
        <v>52331</v>
      </c>
      <c r="X50" s="201">
        <v>1</v>
      </c>
      <c r="Y50" s="202" t="s">
        <v>128</v>
      </c>
      <c r="Z50" s="202">
        <f>IF(Y50="sim",IF(ISNUMBER(Z49),MAX(Z$10:Z49)+1,1),0)</f>
        <v>41</v>
      </c>
      <c r="AA50" s="202" t="s">
        <v>129</v>
      </c>
      <c r="AB50" s="202">
        <f>IF(AA50="sim",IF(ISNUMBER(AB49),MAX(AB$10:AB49)+1,1),0)</f>
        <v>0</v>
      </c>
      <c r="AC50" s="203">
        <v>42502.301932000024</v>
      </c>
      <c r="AD50" s="203">
        <v>47450.58865200002</v>
      </c>
      <c r="AE50" s="203">
        <v>61659.921303999974</v>
      </c>
      <c r="AF50" s="203">
        <v>32928.944923000017</v>
      </c>
      <c r="AG50" s="203">
        <v>22441.795323999999</v>
      </c>
      <c r="AH50" s="203">
        <v>46272.785282999997</v>
      </c>
      <c r="AI50" s="203">
        <v>54622.694000000003</v>
      </c>
      <c r="AJ50" s="203">
        <v>44212.190349999997</v>
      </c>
      <c r="AK50" s="203">
        <v>88343.236237999998</v>
      </c>
      <c r="AL50" s="203">
        <v>56829.017991000001</v>
      </c>
      <c r="AM50" s="203">
        <v>54805.064151000006</v>
      </c>
      <c r="AN50" s="203">
        <v>53529.600027</v>
      </c>
      <c r="AO50" s="203">
        <v>54647.306613000001</v>
      </c>
      <c r="AP50" s="203">
        <v>50549.916625999998</v>
      </c>
      <c r="AR50" s="105"/>
      <c r="AS50" s="105"/>
      <c r="AT50" s="105"/>
      <c r="AU50" s="81"/>
    </row>
    <row r="51" spans="2:47" ht="57" customHeight="1" x14ac:dyDescent="0.35">
      <c r="B51" s="100" t="s">
        <v>671</v>
      </c>
      <c r="C51" s="100" t="s">
        <v>35</v>
      </c>
      <c r="D51" s="18" t="s">
        <v>218</v>
      </c>
      <c r="E51" s="100" t="s">
        <v>79</v>
      </c>
      <c r="F51" s="100" t="s">
        <v>156</v>
      </c>
      <c r="G51" s="100" t="s">
        <v>1</v>
      </c>
      <c r="H51" s="100" t="s">
        <v>311</v>
      </c>
      <c r="I51" s="100" t="s">
        <v>671</v>
      </c>
      <c r="J51" s="100" t="s">
        <v>682</v>
      </c>
      <c r="K51" s="101">
        <v>1</v>
      </c>
      <c r="L51" s="204">
        <v>1</v>
      </c>
      <c r="M51" s="102">
        <v>605.70000000000005</v>
      </c>
      <c r="N51" s="102">
        <v>0</v>
      </c>
      <c r="O51" s="102">
        <f t="shared" si="5"/>
        <v>605.70000000000005</v>
      </c>
      <c r="P51" s="102">
        <v>1275</v>
      </c>
      <c r="Q51" s="205">
        <f t="shared" si="6"/>
        <v>605.70000000000005</v>
      </c>
      <c r="R51" s="205">
        <f t="shared" si="7"/>
        <v>0</v>
      </c>
      <c r="S51" s="205">
        <f t="shared" si="8"/>
        <v>605.70000000000005</v>
      </c>
      <c r="T51" s="205">
        <f t="shared" si="9"/>
        <v>1275</v>
      </c>
      <c r="U51" s="103">
        <v>35915</v>
      </c>
      <c r="V51" s="103">
        <v>29713</v>
      </c>
      <c r="W51" s="103">
        <v>53463</v>
      </c>
      <c r="X51" s="206">
        <v>1</v>
      </c>
      <c r="Y51" s="100" t="s">
        <v>128</v>
      </c>
      <c r="Z51" s="100">
        <f>IF(Y51="sim",IF(ISNUMBER(Z50),MAX(Z$10:Z50)+1,1),0)</f>
        <v>42</v>
      </c>
      <c r="AA51" s="100" t="s">
        <v>129</v>
      </c>
      <c r="AB51" s="100">
        <f>IF(AA51="sim",IF(ISNUMBER(AB50),MAX(AB$10:AB50)+1,1),0)</f>
        <v>0</v>
      </c>
      <c r="AC51" s="104">
        <v>246558.32969400004</v>
      </c>
      <c r="AD51" s="104">
        <v>422590.08743600006</v>
      </c>
      <c r="AE51" s="104">
        <v>1312456.3063399999</v>
      </c>
      <c r="AF51" s="104">
        <v>1746445.3926679988</v>
      </c>
      <c r="AG51" s="104">
        <v>1434404.4701680001</v>
      </c>
      <c r="AH51" s="104">
        <v>1173034.303356</v>
      </c>
      <c r="AI51" s="104">
        <v>1755062.0852389999</v>
      </c>
      <c r="AJ51" s="104">
        <v>1873802.412247</v>
      </c>
      <c r="AK51" s="105">
        <v>716597.53730099997</v>
      </c>
      <c r="AL51" s="105">
        <v>1022593.3388489999</v>
      </c>
      <c r="AM51" s="105">
        <v>1412990.738375</v>
      </c>
      <c r="AN51" s="105">
        <v>1049087.6986179999</v>
      </c>
      <c r="AO51" s="105">
        <v>1302358.3889990002</v>
      </c>
      <c r="AP51" s="105">
        <v>1071176.9422470001</v>
      </c>
      <c r="AR51" s="105"/>
      <c r="AS51" s="105"/>
      <c r="AT51" s="105"/>
      <c r="AU51" s="81"/>
    </row>
    <row r="52" spans="2:47" ht="57" customHeight="1" x14ac:dyDescent="0.35">
      <c r="B52" s="193" t="s">
        <v>671</v>
      </c>
      <c r="C52" s="193" t="s">
        <v>36</v>
      </c>
      <c r="D52" s="194" t="s">
        <v>219</v>
      </c>
      <c r="E52" s="193" t="s">
        <v>79</v>
      </c>
      <c r="F52" s="193" t="s">
        <v>156</v>
      </c>
      <c r="G52" s="193" t="s">
        <v>270</v>
      </c>
      <c r="H52" s="193" t="s">
        <v>311</v>
      </c>
      <c r="I52" s="193" t="s">
        <v>671</v>
      </c>
      <c r="J52" s="193" t="s">
        <v>683</v>
      </c>
      <c r="K52" s="195">
        <v>0.7</v>
      </c>
      <c r="L52" s="196">
        <v>1</v>
      </c>
      <c r="M52" s="197">
        <v>83.5</v>
      </c>
      <c r="N52" s="197">
        <v>0</v>
      </c>
      <c r="O52" s="197">
        <f t="shared" si="5"/>
        <v>83.5</v>
      </c>
      <c r="P52" s="197">
        <v>210</v>
      </c>
      <c r="Q52" s="198">
        <f t="shared" si="6"/>
        <v>83.5</v>
      </c>
      <c r="R52" s="198">
        <f t="shared" si="7"/>
        <v>0</v>
      </c>
      <c r="S52" s="198">
        <f t="shared" si="8"/>
        <v>83.5</v>
      </c>
      <c r="T52" s="199">
        <f t="shared" si="9"/>
        <v>210</v>
      </c>
      <c r="U52" s="200">
        <v>36859</v>
      </c>
      <c r="V52" s="200">
        <v>36566</v>
      </c>
      <c r="W52" s="200">
        <v>50293</v>
      </c>
      <c r="X52" s="201">
        <v>1</v>
      </c>
      <c r="Y52" s="202" t="s">
        <v>128</v>
      </c>
      <c r="Z52" s="202">
        <f>IF(Y52="sim",IF(ISNUMBER(Z51),MAX(Z$10:Z51)+1,1),0)</f>
        <v>43</v>
      </c>
      <c r="AA52" s="202" t="s">
        <v>129</v>
      </c>
      <c r="AB52" s="202">
        <f>IF(AA52="sim",IF(ISNUMBER(AB51),MAX(AB$10:AB51)+1,1),0)</f>
        <v>0</v>
      </c>
      <c r="AC52" s="203">
        <v>121841.31782499998</v>
      </c>
      <c r="AD52" s="203">
        <v>130002.89046599991</v>
      </c>
      <c r="AE52" s="203">
        <v>131102.30715799995</v>
      </c>
      <c r="AF52" s="203">
        <v>134523.71016999995</v>
      </c>
      <c r="AG52" s="203">
        <v>109421.534913</v>
      </c>
      <c r="AH52" s="203">
        <v>73715.170136999994</v>
      </c>
      <c r="AI52" s="203">
        <v>84141.323999999993</v>
      </c>
      <c r="AJ52" s="203">
        <v>72677.294666000002</v>
      </c>
      <c r="AK52" s="203">
        <v>185566.338235</v>
      </c>
      <c r="AL52" s="203">
        <v>177465.68348800001</v>
      </c>
      <c r="AM52" s="203">
        <v>121915.53229799999</v>
      </c>
      <c r="AN52" s="203">
        <v>109690.34613299998</v>
      </c>
      <c r="AO52" s="203">
        <v>149804.113782</v>
      </c>
      <c r="AP52" s="203">
        <v>126830.595361</v>
      </c>
      <c r="AR52" s="105"/>
      <c r="AS52" s="105"/>
      <c r="AT52" s="105"/>
      <c r="AU52" s="81"/>
    </row>
    <row r="53" spans="2:47" ht="57" customHeight="1" x14ac:dyDescent="0.35">
      <c r="B53" s="100" t="s">
        <v>671</v>
      </c>
      <c r="C53" s="100" t="s">
        <v>37</v>
      </c>
      <c r="D53" s="18" t="s">
        <v>226</v>
      </c>
      <c r="E53" s="100" t="s">
        <v>77</v>
      </c>
      <c r="F53" s="100" t="s">
        <v>156</v>
      </c>
      <c r="G53" s="100" t="s">
        <v>1</v>
      </c>
      <c r="H53" s="100" t="s">
        <v>311</v>
      </c>
      <c r="I53" s="100" t="s">
        <v>671</v>
      </c>
      <c r="J53" s="100" t="s">
        <v>681</v>
      </c>
      <c r="K53" s="101">
        <v>1</v>
      </c>
      <c r="L53" s="204">
        <v>0</v>
      </c>
      <c r="M53" s="102">
        <v>20.9</v>
      </c>
      <c r="N53" s="102">
        <v>0</v>
      </c>
      <c r="O53" s="102">
        <f t="shared" si="5"/>
        <v>20.9</v>
      </c>
      <c r="P53" s="102">
        <v>30</v>
      </c>
      <c r="Q53" s="205">
        <f t="shared" si="6"/>
        <v>0</v>
      </c>
      <c r="R53" s="205">
        <f t="shared" si="7"/>
        <v>0</v>
      </c>
      <c r="S53" s="205">
        <f t="shared" si="8"/>
        <v>0</v>
      </c>
      <c r="T53" s="205">
        <f t="shared" si="9"/>
        <v>0</v>
      </c>
      <c r="U53" s="103">
        <v>25192</v>
      </c>
      <c r="V53" s="103">
        <v>39290</v>
      </c>
      <c r="W53" s="103">
        <v>46595</v>
      </c>
      <c r="X53" s="206">
        <v>0</v>
      </c>
      <c r="Y53" s="100" t="s">
        <v>129</v>
      </c>
      <c r="Z53" s="100">
        <f>IF(Y53="sim",IF(ISNUMBER(Z52),MAX(Z$10:Z52)+1,1),0)</f>
        <v>0</v>
      </c>
      <c r="AA53" s="100" t="s">
        <v>129</v>
      </c>
      <c r="AB53" s="100">
        <f>IF(AA53="sim",IF(ISNUMBER(AB52),MAX(AB$10:AB52)+1,1),0)</f>
        <v>0</v>
      </c>
      <c r="AC53" s="104">
        <v>0</v>
      </c>
      <c r="AD53" s="104">
        <v>0</v>
      </c>
      <c r="AE53" s="104">
        <v>0</v>
      </c>
      <c r="AF53" s="104">
        <v>0</v>
      </c>
      <c r="AG53" s="104">
        <v>0</v>
      </c>
      <c r="AH53" s="104">
        <v>0</v>
      </c>
      <c r="AI53" s="104">
        <v>0</v>
      </c>
      <c r="AJ53" s="104">
        <v>0</v>
      </c>
      <c r="AK53" s="105">
        <v>0</v>
      </c>
      <c r="AL53" s="105">
        <v>0</v>
      </c>
      <c r="AM53" s="105">
        <v>0</v>
      </c>
      <c r="AN53" s="105">
        <v>0</v>
      </c>
      <c r="AO53" s="105">
        <v>0</v>
      </c>
      <c r="AP53" s="105">
        <v>0</v>
      </c>
      <c r="AR53" s="105"/>
      <c r="AS53" s="105"/>
      <c r="AT53" s="105"/>
      <c r="AU53" s="81"/>
    </row>
    <row r="54" spans="2:47" ht="57" customHeight="1" x14ac:dyDescent="0.35">
      <c r="B54" s="193" t="s">
        <v>671</v>
      </c>
      <c r="C54" s="193" t="s">
        <v>38</v>
      </c>
      <c r="D54" s="194" t="s">
        <v>227</v>
      </c>
      <c r="E54" s="193" t="s">
        <v>79</v>
      </c>
      <c r="F54" s="193" t="s">
        <v>156</v>
      </c>
      <c r="G54" s="193" t="s">
        <v>1</v>
      </c>
      <c r="H54" s="193" t="s">
        <v>311</v>
      </c>
      <c r="I54" s="193" t="s">
        <v>671</v>
      </c>
      <c r="J54" s="193" t="s">
        <v>681</v>
      </c>
      <c r="K54" s="195">
        <v>1</v>
      </c>
      <c r="L54" s="196">
        <v>1</v>
      </c>
      <c r="M54" s="197">
        <v>625</v>
      </c>
      <c r="N54" s="197">
        <v>125</v>
      </c>
      <c r="O54" s="197">
        <f t="shared" si="5"/>
        <v>500</v>
      </c>
      <c r="P54" s="197">
        <v>1216</v>
      </c>
      <c r="Q54" s="198">
        <f t="shared" si="6"/>
        <v>625</v>
      </c>
      <c r="R54" s="198">
        <f t="shared" si="7"/>
        <v>125</v>
      </c>
      <c r="S54" s="198">
        <f t="shared" si="8"/>
        <v>500</v>
      </c>
      <c r="T54" s="199">
        <f t="shared" si="9"/>
        <v>1216</v>
      </c>
      <c r="U54" s="200">
        <v>23258</v>
      </c>
      <c r="V54" s="200">
        <v>44729</v>
      </c>
      <c r="W54" s="200">
        <v>55687</v>
      </c>
      <c r="X54" s="201">
        <v>1</v>
      </c>
      <c r="Y54" s="202" t="s">
        <v>128</v>
      </c>
      <c r="Z54" s="202">
        <f>IF(Y54="sim",IF(ISNUMBER(Z53),MAX(Z$10:Z53)+1,1),0)</f>
        <v>44</v>
      </c>
      <c r="AA54" s="202" t="s">
        <v>128</v>
      </c>
      <c r="AB54" s="202">
        <f>IF(AA54="sim",IF(ISNUMBER(AB53),MAX(AB$10:AB53)+1,1),0)</f>
        <v>8</v>
      </c>
      <c r="AC54" s="203">
        <v>1363425.5146360006</v>
      </c>
      <c r="AD54" s="203">
        <v>1079214.3376720017</v>
      </c>
      <c r="AE54" s="203">
        <v>1319860.0136510003</v>
      </c>
      <c r="AF54" s="203">
        <v>1453619.594054997</v>
      </c>
      <c r="AG54" s="203">
        <v>1337263.274681</v>
      </c>
      <c r="AH54" s="203">
        <v>960417.14732400014</v>
      </c>
      <c r="AI54" s="203">
        <v>1454792.845985</v>
      </c>
      <c r="AJ54" s="203">
        <v>1183785.8219989999</v>
      </c>
      <c r="AK54" s="203">
        <v>560621.051186</v>
      </c>
      <c r="AL54" s="203">
        <v>929093.29862100002</v>
      </c>
      <c r="AM54" s="203">
        <v>1209294.8065279999</v>
      </c>
      <c r="AN54" s="203">
        <v>1005132.384391</v>
      </c>
      <c r="AO54" s="203">
        <v>791715.88797100005</v>
      </c>
      <c r="AP54" s="203">
        <v>596799.680284</v>
      </c>
      <c r="AR54" s="105"/>
      <c r="AS54" s="105"/>
      <c r="AT54" s="105"/>
      <c r="AU54" s="81"/>
    </row>
    <row r="55" spans="2:47" ht="57" customHeight="1" x14ac:dyDescent="0.35">
      <c r="B55" s="100" t="s">
        <v>671</v>
      </c>
      <c r="C55" s="100" t="s">
        <v>39</v>
      </c>
      <c r="D55" s="18" t="s">
        <v>228</v>
      </c>
      <c r="E55" s="100" t="s">
        <v>79</v>
      </c>
      <c r="F55" s="100" t="s">
        <v>156</v>
      </c>
      <c r="G55" s="100" t="s">
        <v>1</v>
      </c>
      <c r="H55" s="100" t="s">
        <v>311</v>
      </c>
      <c r="I55" s="100" t="s">
        <v>671</v>
      </c>
      <c r="J55" s="100" t="s">
        <v>681</v>
      </c>
      <c r="K55" s="101">
        <v>1</v>
      </c>
      <c r="L55" s="204">
        <v>1</v>
      </c>
      <c r="M55" s="102">
        <v>497.2</v>
      </c>
      <c r="N55" s="102">
        <v>99.44</v>
      </c>
      <c r="O55" s="102">
        <f t="shared" si="5"/>
        <v>397.76</v>
      </c>
      <c r="P55" s="102">
        <v>1050</v>
      </c>
      <c r="Q55" s="205">
        <f t="shared" si="6"/>
        <v>497.2</v>
      </c>
      <c r="R55" s="205">
        <f t="shared" si="7"/>
        <v>99.44</v>
      </c>
      <c r="S55" s="205">
        <f t="shared" si="8"/>
        <v>397.76</v>
      </c>
      <c r="T55" s="205">
        <f t="shared" si="9"/>
        <v>1050</v>
      </c>
      <c r="U55" s="103">
        <v>25278</v>
      </c>
      <c r="V55" s="103">
        <v>45825</v>
      </c>
      <c r="W55" s="103">
        <v>55687</v>
      </c>
      <c r="X55" s="206">
        <v>1</v>
      </c>
      <c r="Y55" s="100" t="s">
        <v>128</v>
      </c>
      <c r="Z55" s="100">
        <f>IF(Y55="sim",IF(ISNUMBER(Z54),MAX(Z$10:Z54)+1,1),0)</f>
        <v>45</v>
      </c>
      <c r="AA55" s="100" t="s">
        <v>128</v>
      </c>
      <c r="AB55" s="100">
        <f>IF(AA55="sim",IF(ISNUMBER(AB54),MAX(AB$10:AB54)+1,1),0)</f>
        <v>9</v>
      </c>
      <c r="AC55" s="104">
        <v>1162648.1513149999</v>
      </c>
      <c r="AD55" s="104">
        <v>920510.15009799984</v>
      </c>
      <c r="AE55" s="104">
        <v>976894.66957599972</v>
      </c>
      <c r="AF55" s="104">
        <v>1067658.0245430004</v>
      </c>
      <c r="AG55" s="104">
        <v>935217.97040200012</v>
      </c>
      <c r="AH55" s="104">
        <v>660834.50422099989</v>
      </c>
      <c r="AI55" s="104">
        <v>825831.88914999994</v>
      </c>
      <c r="AJ55" s="104">
        <v>1006776.8426590001</v>
      </c>
      <c r="AK55" s="105">
        <v>583874.43141399999</v>
      </c>
      <c r="AL55" s="105">
        <v>688788.13519599999</v>
      </c>
      <c r="AM55" s="105">
        <v>806481.21928099997</v>
      </c>
      <c r="AN55" s="105">
        <v>856920.98621400003</v>
      </c>
      <c r="AO55" s="105">
        <v>805938.5222319999</v>
      </c>
      <c r="AP55" s="105">
        <v>532941.75105199998</v>
      </c>
      <c r="AR55" s="105"/>
      <c r="AS55" s="105"/>
      <c r="AT55" s="105"/>
      <c r="AU55" s="81"/>
    </row>
    <row r="56" spans="2:47" ht="57" customHeight="1" x14ac:dyDescent="0.35">
      <c r="B56" s="193" t="s">
        <v>671</v>
      </c>
      <c r="C56" s="193" t="s">
        <v>40</v>
      </c>
      <c r="D56" s="194" t="s">
        <v>222</v>
      </c>
      <c r="E56" s="193" t="s">
        <v>79</v>
      </c>
      <c r="F56" s="193" t="s">
        <v>156</v>
      </c>
      <c r="G56" s="193" t="s">
        <v>1</v>
      </c>
      <c r="H56" s="193" t="s">
        <v>311</v>
      </c>
      <c r="I56" s="193" t="s">
        <v>671</v>
      </c>
      <c r="J56" s="193" t="s">
        <v>681</v>
      </c>
      <c r="K56" s="195">
        <v>1</v>
      </c>
      <c r="L56" s="196">
        <v>1</v>
      </c>
      <c r="M56" s="197">
        <v>205.4</v>
      </c>
      <c r="N56" s="197">
        <v>41.080000000000013</v>
      </c>
      <c r="O56" s="197">
        <f t="shared" si="5"/>
        <v>164.32</v>
      </c>
      <c r="P56" s="197">
        <v>320</v>
      </c>
      <c r="Q56" s="198">
        <f t="shared" si="6"/>
        <v>205.4</v>
      </c>
      <c r="R56" s="198">
        <f t="shared" si="7"/>
        <v>41.080000000000013</v>
      </c>
      <c r="S56" s="198">
        <f t="shared" si="8"/>
        <v>164.32</v>
      </c>
      <c r="T56" s="199">
        <f t="shared" si="9"/>
        <v>320</v>
      </c>
      <c r="U56" s="200">
        <v>26844</v>
      </c>
      <c r="V56" s="200">
        <v>44729</v>
      </c>
      <c r="W56" s="200">
        <v>55687</v>
      </c>
      <c r="X56" s="201">
        <v>1</v>
      </c>
      <c r="Y56" s="202" t="s">
        <v>128</v>
      </c>
      <c r="Z56" s="202">
        <f>IF(Y56="sim",IF(ISNUMBER(Z55),MAX(Z$10:Z55)+1,1),0)</f>
        <v>46</v>
      </c>
      <c r="AA56" s="202" t="s">
        <v>128</v>
      </c>
      <c r="AB56" s="202">
        <f>IF(AA56="sim",IF(ISNUMBER(AB55),MAX(AB$10:AB55)+1,1),0)</f>
        <v>10</v>
      </c>
      <c r="AC56" s="203">
        <v>291996.2864010004</v>
      </c>
      <c r="AD56" s="203">
        <v>364582.9503970003</v>
      </c>
      <c r="AE56" s="203">
        <v>408504.77665200015</v>
      </c>
      <c r="AF56" s="203">
        <v>440312.52440200013</v>
      </c>
      <c r="AG56" s="203">
        <v>467312.64569100004</v>
      </c>
      <c r="AH56" s="203">
        <v>343604.48559200001</v>
      </c>
      <c r="AI56" s="203">
        <v>393273.55173299997</v>
      </c>
      <c r="AJ56" s="203">
        <v>432880.17653300002</v>
      </c>
      <c r="AK56" s="203">
        <v>344233.28292500001</v>
      </c>
      <c r="AL56" s="203">
        <v>310967.95083799999</v>
      </c>
      <c r="AM56" s="203">
        <v>300234.258768</v>
      </c>
      <c r="AN56" s="203">
        <v>341893.27168899996</v>
      </c>
      <c r="AO56" s="203">
        <v>373327.46367600001</v>
      </c>
      <c r="AP56" s="203">
        <v>272716.791509</v>
      </c>
      <c r="AR56" s="105"/>
      <c r="AS56" s="105"/>
      <c r="AT56" s="105"/>
      <c r="AU56" s="81"/>
    </row>
    <row r="57" spans="2:47" ht="57" customHeight="1" x14ac:dyDescent="0.35">
      <c r="B57" s="100" t="s">
        <v>671</v>
      </c>
      <c r="C57" s="100" t="s">
        <v>41</v>
      </c>
      <c r="D57" s="18" t="s">
        <v>223</v>
      </c>
      <c r="E57" s="100" t="s">
        <v>79</v>
      </c>
      <c r="F57" s="100" t="s">
        <v>156</v>
      </c>
      <c r="G57" s="100" t="s">
        <v>1</v>
      </c>
      <c r="H57" s="100" t="s">
        <v>311</v>
      </c>
      <c r="I57" s="100" t="s">
        <v>671</v>
      </c>
      <c r="J57" s="100" t="s">
        <v>681</v>
      </c>
      <c r="K57" s="101">
        <v>1</v>
      </c>
      <c r="L57" s="204">
        <v>1</v>
      </c>
      <c r="M57" s="102">
        <v>688.7</v>
      </c>
      <c r="N57" s="102">
        <v>137.74</v>
      </c>
      <c r="O57" s="102">
        <f t="shared" si="5"/>
        <v>550.96</v>
      </c>
      <c r="P57" s="102">
        <v>1440</v>
      </c>
      <c r="Q57" s="205">
        <f t="shared" si="6"/>
        <v>688.7</v>
      </c>
      <c r="R57" s="205">
        <f t="shared" si="7"/>
        <v>137.74</v>
      </c>
      <c r="S57" s="205">
        <f t="shared" si="8"/>
        <v>550.96</v>
      </c>
      <c r="T57" s="205">
        <f t="shared" si="9"/>
        <v>1440</v>
      </c>
      <c r="U57" s="103">
        <v>27692</v>
      </c>
      <c r="V57" s="103">
        <v>44729</v>
      </c>
      <c r="W57" s="103">
        <v>55687</v>
      </c>
      <c r="X57" s="206">
        <v>1</v>
      </c>
      <c r="Y57" s="100" t="s">
        <v>128</v>
      </c>
      <c r="Z57" s="100">
        <f>IF(Y57="sim",IF(ISNUMBER(Z56),MAX(Z$10:Z56)+1,1),0)</f>
        <v>47</v>
      </c>
      <c r="AA57" s="100" t="s">
        <v>128</v>
      </c>
      <c r="AB57" s="100">
        <f>IF(AA57="sim",IF(ISNUMBER(AB56),MAX(AB$10:AB56)+1,1),0)</f>
        <v>11</v>
      </c>
      <c r="AC57" s="104">
        <v>1746956.470824</v>
      </c>
      <c r="AD57" s="104">
        <v>1530170.1250769994</v>
      </c>
      <c r="AE57" s="104">
        <v>1451862.6583730013</v>
      </c>
      <c r="AF57" s="104">
        <v>1592880.9377279994</v>
      </c>
      <c r="AG57" s="104">
        <v>1396315.719794</v>
      </c>
      <c r="AH57" s="104">
        <v>1013941.1756079998</v>
      </c>
      <c r="AI57" s="104">
        <v>961926.95353400009</v>
      </c>
      <c r="AJ57" s="104">
        <v>1180886.3788930001</v>
      </c>
      <c r="AK57" s="105">
        <v>1610405.4741489999</v>
      </c>
      <c r="AL57" s="105">
        <v>1003533.636981</v>
      </c>
      <c r="AM57" s="105">
        <v>846001.04269800009</v>
      </c>
      <c r="AN57" s="105">
        <v>942946.12079000007</v>
      </c>
      <c r="AO57" s="105">
        <v>1230211.2862499999</v>
      </c>
      <c r="AP57" s="105">
        <v>1207866.5461949999</v>
      </c>
      <c r="AR57" s="105"/>
      <c r="AS57" s="105"/>
      <c r="AT57" s="105"/>
      <c r="AU57" s="81"/>
    </row>
    <row r="58" spans="2:47" ht="57" customHeight="1" x14ac:dyDescent="0.35">
      <c r="B58" s="193" t="s">
        <v>671</v>
      </c>
      <c r="C58" s="193" t="s">
        <v>9</v>
      </c>
      <c r="D58" s="194" t="s">
        <v>220</v>
      </c>
      <c r="E58" s="193" t="s">
        <v>79</v>
      </c>
      <c r="F58" s="193" t="s">
        <v>156</v>
      </c>
      <c r="G58" s="193" t="s">
        <v>1</v>
      </c>
      <c r="H58" s="193" t="s">
        <v>311</v>
      </c>
      <c r="I58" s="193" t="s">
        <v>671</v>
      </c>
      <c r="J58" s="193" t="s">
        <v>681</v>
      </c>
      <c r="K58" s="195">
        <v>1</v>
      </c>
      <c r="L58" s="196">
        <v>1</v>
      </c>
      <c r="M58" s="197">
        <v>102.4</v>
      </c>
      <c r="N58" s="197">
        <v>20.480000000000004</v>
      </c>
      <c r="O58" s="197">
        <f t="shared" si="5"/>
        <v>81.92</v>
      </c>
      <c r="P58" s="197">
        <v>216</v>
      </c>
      <c r="Q58" s="198">
        <f t="shared" si="6"/>
        <v>102.4</v>
      </c>
      <c r="R58" s="198">
        <f t="shared" si="7"/>
        <v>20.480000000000004</v>
      </c>
      <c r="S58" s="198">
        <f t="shared" si="8"/>
        <v>81.92</v>
      </c>
      <c r="T58" s="199">
        <f t="shared" si="9"/>
        <v>216</v>
      </c>
      <c r="U58" s="200">
        <v>25647</v>
      </c>
      <c r="V58" s="200">
        <v>44729</v>
      </c>
      <c r="W58" s="200">
        <v>55687</v>
      </c>
      <c r="X58" s="201">
        <v>1</v>
      </c>
      <c r="Y58" s="202" t="s">
        <v>128</v>
      </c>
      <c r="Z58" s="202">
        <f>IF(Y58="sim",IF(ISNUMBER(Z57),MAX(Z$10:Z57)+1,1),0)</f>
        <v>48</v>
      </c>
      <c r="AA58" s="202" t="s">
        <v>128</v>
      </c>
      <c r="AB58" s="202">
        <f>IF(AA58="sim",IF(ISNUMBER(AB57),MAX(AB$10:AB57)+1,1),0)</f>
        <v>12</v>
      </c>
      <c r="AC58" s="203">
        <v>293989.98087000009</v>
      </c>
      <c r="AD58" s="203">
        <v>188320.00924499996</v>
      </c>
      <c r="AE58" s="203">
        <v>181811.88830600007</v>
      </c>
      <c r="AF58" s="203">
        <v>171201.30659399982</v>
      </c>
      <c r="AG58" s="203">
        <v>287243.78344700002</v>
      </c>
      <c r="AH58" s="203">
        <v>269663.71290400001</v>
      </c>
      <c r="AI58" s="203">
        <v>207771.19508199999</v>
      </c>
      <c r="AJ58" s="203">
        <v>202683.76971400002</v>
      </c>
      <c r="AK58" s="203">
        <v>187967.17888700002</v>
      </c>
      <c r="AL58" s="203">
        <v>169126.32758899999</v>
      </c>
      <c r="AM58" s="203">
        <v>190832.24950600002</v>
      </c>
      <c r="AN58" s="203">
        <v>185474.32349299997</v>
      </c>
      <c r="AO58" s="203">
        <v>222432.14342400001</v>
      </c>
      <c r="AP58" s="203">
        <v>181600.74765899999</v>
      </c>
      <c r="AR58" s="105"/>
      <c r="AS58" s="105"/>
      <c r="AT58" s="105"/>
      <c r="AU58" s="81"/>
    </row>
    <row r="59" spans="2:47" ht="57" customHeight="1" x14ac:dyDescent="0.35">
      <c r="B59" s="100" t="s">
        <v>671</v>
      </c>
      <c r="C59" s="100" t="s">
        <v>42</v>
      </c>
      <c r="D59" s="18" t="s">
        <v>224</v>
      </c>
      <c r="E59" s="100" t="s">
        <v>79</v>
      </c>
      <c r="F59" s="100" t="s">
        <v>156</v>
      </c>
      <c r="G59" s="100" t="s">
        <v>1</v>
      </c>
      <c r="H59" s="100" t="s">
        <v>311</v>
      </c>
      <c r="I59" s="100" t="s">
        <v>671</v>
      </c>
      <c r="J59" s="100" t="s">
        <v>681</v>
      </c>
      <c r="K59" s="101">
        <v>1</v>
      </c>
      <c r="L59" s="204">
        <v>1</v>
      </c>
      <c r="M59" s="102">
        <v>219.5</v>
      </c>
      <c r="N59" s="102">
        <v>43.900000000000006</v>
      </c>
      <c r="O59" s="102">
        <f t="shared" si="5"/>
        <v>175.6</v>
      </c>
      <c r="P59" s="102">
        <v>375</v>
      </c>
      <c r="Q59" s="205">
        <f t="shared" si="6"/>
        <v>219.5</v>
      </c>
      <c r="R59" s="205">
        <f t="shared" si="7"/>
        <v>43.900000000000006</v>
      </c>
      <c r="S59" s="205">
        <f t="shared" si="8"/>
        <v>175.6</v>
      </c>
      <c r="T59" s="205">
        <f t="shared" si="9"/>
        <v>375</v>
      </c>
      <c r="U59" s="103">
        <v>35369</v>
      </c>
      <c r="V59" s="103">
        <v>44729</v>
      </c>
      <c r="W59" s="103">
        <v>55687</v>
      </c>
      <c r="X59" s="206">
        <v>1</v>
      </c>
      <c r="Y59" s="100" t="s">
        <v>128</v>
      </c>
      <c r="Z59" s="100">
        <f>IF(Y59="sim",IF(ISNUMBER(Z58),MAX(Z$10:Z58)+1,1),0)</f>
        <v>49</v>
      </c>
      <c r="AA59" s="100" t="s">
        <v>128</v>
      </c>
      <c r="AB59" s="100">
        <f>IF(AA59="sim",IF(ISNUMBER(AB58),MAX(AB$10:AB58)+1,1),0)</f>
        <v>13</v>
      </c>
      <c r="AC59" s="104">
        <v>403544.44363800023</v>
      </c>
      <c r="AD59" s="104">
        <v>315416.19581900002</v>
      </c>
      <c r="AE59" s="104">
        <v>231784.96160099999</v>
      </c>
      <c r="AF59" s="104">
        <v>304171.13347300014</v>
      </c>
      <c r="AG59" s="104">
        <v>423027.51064900006</v>
      </c>
      <c r="AH59" s="104">
        <v>426614.33993899997</v>
      </c>
      <c r="AI59" s="104">
        <v>290076.125566</v>
      </c>
      <c r="AJ59" s="104">
        <v>370795.84707900003</v>
      </c>
      <c r="AK59" s="105">
        <v>642336.71204400004</v>
      </c>
      <c r="AL59" s="105">
        <v>321664.89807400003</v>
      </c>
      <c r="AM59" s="105">
        <v>228410.49568700002</v>
      </c>
      <c r="AN59" s="105">
        <v>238357.80300499999</v>
      </c>
      <c r="AO59" s="105">
        <v>489572.49841200002</v>
      </c>
      <c r="AP59" s="105">
        <v>339459.66042599996</v>
      </c>
      <c r="AR59" s="105"/>
      <c r="AS59" s="105"/>
      <c r="AT59" s="105"/>
      <c r="AU59" s="81"/>
    </row>
    <row r="60" spans="2:47" ht="57" customHeight="1" x14ac:dyDescent="0.35">
      <c r="B60" s="193" t="s">
        <v>671</v>
      </c>
      <c r="C60" s="193" t="s">
        <v>43</v>
      </c>
      <c r="D60" s="194" t="s">
        <v>221</v>
      </c>
      <c r="E60" s="193" t="s">
        <v>79</v>
      </c>
      <c r="F60" s="193" t="s">
        <v>156</v>
      </c>
      <c r="G60" s="193" t="s">
        <v>1</v>
      </c>
      <c r="H60" s="193" t="s">
        <v>311</v>
      </c>
      <c r="I60" s="193" t="s">
        <v>671</v>
      </c>
      <c r="J60" s="193" t="s">
        <v>681</v>
      </c>
      <c r="K60" s="195">
        <v>1</v>
      </c>
      <c r="L60" s="196">
        <v>1</v>
      </c>
      <c r="M60" s="197">
        <v>948.9</v>
      </c>
      <c r="N60" s="197">
        <v>0</v>
      </c>
      <c r="O60" s="197">
        <f t="shared" si="5"/>
        <v>948.9</v>
      </c>
      <c r="P60" s="197">
        <v>2082</v>
      </c>
      <c r="Q60" s="198">
        <f t="shared" si="6"/>
        <v>948.9</v>
      </c>
      <c r="R60" s="198">
        <f t="shared" si="7"/>
        <v>0</v>
      </c>
      <c r="S60" s="198">
        <f t="shared" si="8"/>
        <v>948.9</v>
      </c>
      <c r="T60" s="199">
        <f t="shared" si="9"/>
        <v>2082</v>
      </c>
      <c r="U60" s="200">
        <v>27758</v>
      </c>
      <c r="V60" s="200">
        <v>44729</v>
      </c>
      <c r="W60" s="200">
        <v>55687</v>
      </c>
      <c r="X60" s="201">
        <v>1</v>
      </c>
      <c r="Y60" s="202" t="s">
        <v>128</v>
      </c>
      <c r="Z60" s="202">
        <f>IF(Y60="sim",IF(ISNUMBER(Z59),MAX(Z$10:Z59)+1,1),0)</f>
        <v>50</v>
      </c>
      <c r="AA60" s="202" t="s">
        <v>129</v>
      </c>
      <c r="AB60" s="202">
        <f>IF(AA60="sim",IF(ISNUMBER(AB59),MAX(AB$10:AB59)+1,1),0)</f>
        <v>0</v>
      </c>
      <c r="AC60" s="203">
        <v>428426.43740200048</v>
      </c>
      <c r="AD60" s="203">
        <v>897683.72271199943</v>
      </c>
      <c r="AE60" s="203">
        <v>1412228.5124479991</v>
      </c>
      <c r="AF60" s="203">
        <v>1767659.0993170002</v>
      </c>
      <c r="AG60" s="203">
        <v>1642240.2663479999</v>
      </c>
      <c r="AH60" s="203">
        <v>1238882.5847789999</v>
      </c>
      <c r="AI60" s="203">
        <v>2350919.1537490003</v>
      </c>
      <c r="AJ60" s="203">
        <v>1604233.3102760001</v>
      </c>
      <c r="AK60" s="203">
        <v>1570700.7344460001</v>
      </c>
      <c r="AL60" s="203">
        <v>1168313.48218</v>
      </c>
      <c r="AM60" s="203">
        <v>1761730.4191060001</v>
      </c>
      <c r="AN60" s="203">
        <v>1932795.1983599998</v>
      </c>
      <c r="AO60" s="203">
        <v>1118926.097027</v>
      </c>
      <c r="AP60" s="203">
        <v>1152329.330022</v>
      </c>
      <c r="AR60" s="105"/>
      <c r="AS60" s="105"/>
      <c r="AT60" s="105"/>
      <c r="AU60" s="81"/>
    </row>
    <row r="61" spans="2:47" ht="57" customHeight="1" x14ac:dyDescent="0.35">
      <c r="B61" s="100" t="s">
        <v>671</v>
      </c>
      <c r="C61" s="100" t="s">
        <v>366</v>
      </c>
      <c r="D61" s="18" t="s">
        <v>372</v>
      </c>
      <c r="E61" s="100" t="s">
        <v>79</v>
      </c>
      <c r="F61" s="100" t="s">
        <v>156</v>
      </c>
      <c r="G61" s="100" t="s">
        <v>1</v>
      </c>
      <c r="H61" s="100" t="s">
        <v>311</v>
      </c>
      <c r="I61" s="100" t="s">
        <v>671</v>
      </c>
      <c r="J61" s="100" t="s">
        <v>681</v>
      </c>
      <c r="K61" s="101">
        <v>1</v>
      </c>
      <c r="L61" s="204">
        <v>1</v>
      </c>
      <c r="M61" s="102">
        <v>178.1</v>
      </c>
      <c r="N61" s="102">
        <v>0</v>
      </c>
      <c r="O61" s="102">
        <f>M61-N61</f>
        <v>178.1</v>
      </c>
      <c r="P61" s="102">
        <v>300</v>
      </c>
      <c r="Q61" s="205">
        <f t="shared" si="6"/>
        <v>178.1</v>
      </c>
      <c r="R61" s="205">
        <f t="shared" si="7"/>
        <v>0</v>
      </c>
      <c r="S61" s="205">
        <f t="shared" si="8"/>
        <v>178.1</v>
      </c>
      <c r="T61" s="205">
        <f t="shared" si="9"/>
        <v>300</v>
      </c>
      <c r="U61" s="103">
        <v>43533</v>
      </c>
      <c r="V61" s="103">
        <v>40560</v>
      </c>
      <c r="W61" s="103">
        <v>53693</v>
      </c>
      <c r="X61" s="206">
        <v>1</v>
      </c>
      <c r="Y61" s="100" t="s">
        <v>128</v>
      </c>
      <c r="Z61" s="100">
        <f>IF(Y61="sim",IF(ISNUMBER(Z60),MAX(Z$10:Z60)+1,1),0)</f>
        <v>51</v>
      </c>
      <c r="AA61" s="100" t="s">
        <v>129</v>
      </c>
      <c r="AB61" s="100">
        <f>IF(AA61="sim",IF(ISNUMBER(AB60),MAX(AB$10:AB60)+1,1),0)</f>
        <v>0</v>
      </c>
      <c r="AC61" s="104">
        <v>0</v>
      </c>
      <c r="AD61" s="104">
        <v>0</v>
      </c>
      <c r="AE61" s="104">
        <v>0</v>
      </c>
      <c r="AF61" s="104">
        <v>0</v>
      </c>
      <c r="AG61" s="104">
        <v>0</v>
      </c>
      <c r="AH61" s="104">
        <v>0</v>
      </c>
      <c r="AI61" s="104">
        <v>0</v>
      </c>
      <c r="AJ61" s="104">
        <v>0</v>
      </c>
      <c r="AK61" s="105">
        <v>0</v>
      </c>
      <c r="AL61" s="105">
        <v>0</v>
      </c>
      <c r="AM61" s="105">
        <v>188220.15616199997</v>
      </c>
      <c r="AN61" s="105">
        <v>173673.25989400002</v>
      </c>
      <c r="AO61" s="105">
        <v>311635.77419699996</v>
      </c>
      <c r="AP61" s="105">
        <v>353814.95800699998</v>
      </c>
      <c r="AR61" s="105"/>
      <c r="AS61" s="105"/>
      <c r="AT61" s="105"/>
      <c r="AU61" s="81"/>
    </row>
    <row r="62" spans="2:47" ht="57" customHeight="1" x14ac:dyDescent="0.35">
      <c r="B62" s="193" t="s">
        <v>730</v>
      </c>
      <c r="C62" s="193" t="s">
        <v>263</v>
      </c>
      <c r="D62" s="194" t="s">
        <v>225</v>
      </c>
      <c r="E62" s="193" t="s">
        <v>79</v>
      </c>
      <c r="F62" s="193" t="s">
        <v>145</v>
      </c>
      <c r="G62" s="193" t="s">
        <v>1</v>
      </c>
      <c r="H62" s="193" t="s">
        <v>311</v>
      </c>
      <c r="I62" s="193" t="s">
        <v>730</v>
      </c>
      <c r="J62" s="193" t="s">
        <v>735</v>
      </c>
      <c r="K62" s="195">
        <v>1</v>
      </c>
      <c r="L62" s="196">
        <v>1</v>
      </c>
      <c r="M62" s="197">
        <v>62.2</v>
      </c>
      <c r="N62" s="197">
        <v>12.440000000000005</v>
      </c>
      <c r="O62" s="197">
        <f t="shared" si="5"/>
        <v>49.76</v>
      </c>
      <c r="P62" s="197">
        <v>78</v>
      </c>
      <c r="Q62" s="198">
        <f t="shared" si="6"/>
        <v>62.2</v>
      </c>
      <c r="R62" s="198">
        <f t="shared" si="7"/>
        <v>12.440000000000005</v>
      </c>
      <c r="S62" s="198">
        <f t="shared" si="8"/>
        <v>49.76</v>
      </c>
      <c r="T62" s="199">
        <f t="shared" si="9"/>
        <v>78</v>
      </c>
      <c r="U62" s="200">
        <v>27758</v>
      </c>
      <c r="V62" s="200">
        <v>44729</v>
      </c>
      <c r="W62" s="200">
        <v>58242</v>
      </c>
      <c r="X62" s="201">
        <v>1</v>
      </c>
      <c r="Y62" s="202" t="s">
        <v>128</v>
      </c>
      <c r="Z62" s="202">
        <f>IF(Y62="sim",IF(ISNUMBER(Z61),MAX(Z$10:Z61)+1,1),0)</f>
        <v>52</v>
      </c>
      <c r="AA62" s="202" t="s">
        <v>128</v>
      </c>
      <c r="AB62" s="202">
        <f>IF(AA62="sim",IF(ISNUMBER(AB61),MAX(AB$10:AB61)+1,1),0)</f>
        <v>14</v>
      </c>
      <c r="AC62" s="203">
        <v>120713.30819100002</v>
      </c>
      <c r="AD62" s="203">
        <v>123314.61262000003</v>
      </c>
      <c r="AE62" s="203">
        <v>140252.53001699998</v>
      </c>
      <c r="AF62" s="203">
        <v>70416.827000000005</v>
      </c>
      <c r="AG62" s="203">
        <v>149175.15067800001</v>
      </c>
      <c r="AH62" s="203">
        <v>152627.66651499999</v>
      </c>
      <c r="AI62" s="203">
        <v>138281.48869</v>
      </c>
      <c r="AJ62" s="203">
        <v>52749.670278000005</v>
      </c>
      <c r="AK62" s="203">
        <v>131920.18962399999</v>
      </c>
      <c r="AL62" s="203">
        <v>100167.056266</v>
      </c>
      <c r="AM62" s="203">
        <v>123413.57936900001</v>
      </c>
      <c r="AN62" s="203">
        <v>88035.13973699999</v>
      </c>
      <c r="AO62" s="203">
        <v>129584.551704</v>
      </c>
      <c r="AP62" s="203">
        <v>99694.427479999984</v>
      </c>
      <c r="AR62" s="105"/>
      <c r="AS62" s="105"/>
      <c r="AT62" s="105"/>
      <c r="AU62" s="81"/>
    </row>
    <row r="63" spans="2:47" ht="57" customHeight="1" x14ac:dyDescent="0.35">
      <c r="B63" s="100" t="s">
        <v>730</v>
      </c>
      <c r="C63" s="100" t="s">
        <v>44</v>
      </c>
      <c r="D63" s="18" t="s">
        <v>180</v>
      </c>
      <c r="E63" s="100" t="s">
        <v>79</v>
      </c>
      <c r="F63" s="100" t="s">
        <v>145</v>
      </c>
      <c r="G63" s="100" t="s">
        <v>1</v>
      </c>
      <c r="H63" s="100" t="s">
        <v>311</v>
      </c>
      <c r="I63" s="100" t="s">
        <v>730</v>
      </c>
      <c r="J63" s="100" t="s">
        <v>735</v>
      </c>
      <c r="K63" s="101">
        <v>1</v>
      </c>
      <c r="L63" s="204">
        <v>1</v>
      </c>
      <c r="M63" s="102">
        <v>3995.5</v>
      </c>
      <c r="N63" s="102">
        <v>0</v>
      </c>
      <c r="O63" s="102">
        <f t="shared" si="5"/>
        <v>3995.5</v>
      </c>
      <c r="P63" s="102">
        <v>8535</v>
      </c>
      <c r="Q63" s="205">
        <f t="shared" si="6"/>
        <v>3995.5</v>
      </c>
      <c r="R63" s="205">
        <f t="shared" si="7"/>
        <v>0</v>
      </c>
      <c r="S63" s="205">
        <f t="shared" si="8"/>
        <v>3995.5</v>
      </c>
      <c r="T63" s="205">
        <f t="shared" si="9"/>
        <v>8535</v>
      </c>
      <c r="U63" s="103">
        <v>31046</v>
      </c>
      <c r="V63" s="103">
        <v>44729</v>
      </c>
      <c r="W63" s="103">
        <v>55687</v>
      </c>
      <c r="X63" s="206">
        <v>1</v>
      </c>
      <c r="Y63" s="100" t="s">
        <v>128</v>
      </c>
      <c r="Z63" s="100">
        <f>IF(Y63="sim",IF(ISNUMBER(Z62),MAX(Z$10:Z62)+1,1),0)</f>
        <v>53</v>
      </c>
      <c r="AA63" s="100" t="s">
        <v>129</v>
      </c>
      <c r="AB63" s="100">
        <f>IF(AA63="sim",IF(ISNUMBER(AB62),MAX(AB$10:AB62)+1,1),0)</f>
        <v>0</v>
      </c>
      <c r="AC63" s="104">
        <v>9399046.2191430014</v>
      </c>
      <c r="AD63" s="104">
        <v>8314801.7715319991</v>
      </c>
      <c r="AE63" s="104">
        <v>5452117.9912159974</v>
      </c>
      <c r="AF63" s="104">
        <v>5264761.9989999998</v>
      </c>
      <c r="AG63" s="104">
        <v>8444660.8480820004</v>
      </c>
      <c r="AH63" s="104">
        <v>9396110.8631480001</v>
      </c>
      <c r="AI63" s="104">
        <v>4353004.2351259999</v>
      </c>
      <c r="AJ63" s="104">
        <v>6418718.2194640003</v>
      </c>
      <c r="AK63" s="105">
        <v>8389320.0050569996</v>
      </c>
      <c r="AL63" s="105">
        <v>7432465.4531450002</v>
      </c>
      <c r="AM63" s="105">
        <v>4200318.7972600004</v>
      </c>
      <c r="AN63" s="105">
        <v>6108175.5415009996</v>
      </c>
      <c r="AO63" s="105">
        <v>8640963.1973429993</v>
      </c>
      <c r="AP63" s="105">
        <v>8483198.0431190003</v>
      </c>
      <c r="AR63" s="105"/>
      <c r="AS63" s="105"/>
      <c r="AT63" s="105"/>
      <c r="AU63" s="81"/>
    </row>
    <row r="64" spans="2:47" ht="57" customHeight="1" x14ac:dyDescent="0.35">
      <c r="B64" s="193" t="s">
        <v>730</v>
      </c>
      <c r="C64" s="193" t="s">
        <v>264</v>
      </c>
      <c r="D64" s="194" t="s">
        <v>181</v>
      </c>
      <c r="E64" s="193" t="s">
        <v>79</v>
      </c>
      <c r="F64" s="193" t="s">
        <v>156</v>
      </c>
      <c r="G64" s="193" t="s">
        <v>1</v>
      </c>
      <c r="H64" s="193" t="s">
        <v>311</v>
      </c>
      <c r="I64" s="193" t="s">
        <v>730</v>
      </c>
      <c r="J64" s="193" t="s">
        <v>735</v>
      </c>
      <c r="K64" s="195">
        <v>1</v>
      </c>
      <c r="L64" s="196">
        <v>1</v>
      </c>
      <c r="M64" s="197">
        <v>88.1</v>
      </c>
      <c r="N64" s="197">
        <v>0</v>
      </c>
      <c r="O64" s="197">
        <f t="shared" si="5"/>
        <v>88.1</v>
      </c>
      <c r="P64" s="197">
        <v>216.75</v>
      </c>
      <c r="Q64" s="198">
        <f t="shared" si="6"/>
        <v>88.1</v>
      </c>
      <c r="R64" s="198">
        <f t="shared" si="7"/>
        <v>0</v>
      </c>
      <c r="S64" s="198">
        <f t="shared" si="8"/>
        <v>88.1</v>
      </c>
      <c r="T64" s="199">
        <f t="shared" si="9"/>
        <v>216.75</v>
      </c>
      <c r="U64" s="200">
        <v>32706</v>
      </c>
      <c r="V64" s="200">
        <v>29116</v>
      </c>
      <c r="W64" s="200">
        <v>48419</v>
      </c>
      <c r="X64" s="201">
        <v>1</v>
      </c>
      <c r="Y64" s="202" t="s">
        <v>128</v>
      </c>
      <c r="Z64" s="202">
        <f>IF(Y64="sim",IF(ISNUMBER(Z63),MAX(Z$10:Z63)+1,1),0)</f>
        <v>54</v>
      </c>
      <c r="AA64" s="202" t="s">
        <v>129</v>
      </c>
      <c r="AB64" s="202">
        <f>IF(AA64="sim",IF(ISNUMBER(AB63),MAX(AB$10:AB63)+1,1),0)</f>
        <v>0</v>
      </c>
      <c r="AC64" s="203">
        <v>128834.82121300005</v>
      </c>
      <c r="AD64" s="203">
        <v>234553.52731800004</v>
      </c>
      <c r="AE64" s="203">
        <v>153066.31605199998</v>
      </c>
      <c r="AF64" s="203">
        <v>103198.087</v>
      </c>
      <c r="AG64" s="203">
        <v>161986.27213</v>
      </c>
      <c r="AH64" s="203">
        <v>242646.30138399999</v>
      </c>
      <c r="AI64" s="203">
        <v>124116.994877</v>
      </c>
      <c r="AJ64" s="203">
        <v>109468.65725599999</v>
      </c>
      <c r="AK64" s="203">
        <v>306956.72257000004</v>
      </c>
      <c r="AL64" s="203">
        <v>262407.53401100001</v>
      </c>
      <c r="AM64" s="203">
        <v>144072.24637099999</v>
      </c>
      <c r="AN64" s="203">
        <v>116839.88245200001</v>
      </c>
      <c r="AO64" s="203">
        <v>303136.09619499999</v>
      </c>
      <c r="AP64" s="203">
        <v>236693.40273199999</v>
      </c>
      <c r="AR64" s="105"/>
      <c r="AS64" s="105"/>
      <c r="AT64" s="105"/>
      <c r="AU64" s="81"/>
    </row>
    <row r="65" spans="2:47" ht="57" customHeight="1" x14ac:dyDescent="0.35">
      <c r="B65" s="100" t="s">
        <v>730</v>
      </c>
      <c r="C65" s="100" t="s">
        <v>265</v>
      </c>
      <c r="D65" s="18" t="s">
        <v>182</v>
      </c>
      <c r="E65" s="100" t="s">
        <v>79</v>
      </c>
      <c r="F65" s="100" t="s">
        <v>145</v>
      </c>
      <c r="G65" s="100" t="s">
        <v>1</v>
      </c>
      <c r="H65" s="100" t="s">
        <v>311</v>
      </c>
      <c r="I65" s="100" t="s">
        <v>730</v>
      </c>
      <c r="J65" s="100" t="s">
        <v>735</v>
      </c>
      <c r="K65" s="101">
        <v>1</v>
      </c>
      <c r="L65" s="204">
        <v>1</v>
      </c>
      <c r="M65" s="102">
        <v>30.4</v>
      </c>
      <c r="N65" s="102">
        <v>0</v>
      </c>
      <c r="O65" s="102">
        <f t="shared" si="5"/>
        <v>30.4</v>
      </c>
      <c r="P65" s="102">
        <v>42.8</v>
      </c>
      <c r="Q65" s="205">
        <f t="shared" si="6"/>
        <v>30.4</v>
      </c>
      <c r="R65" s="205">
        <f t="shared" si="7"/>
        <v>0</v>
      </c>
      <c r="S65" s="205">
        <f t="shared" si="8"/>
        <v>30.4</v>
      </c>
      <c r="T65" s="205">
        <f t="shared" si="9"/>
        <v>42.8</v>
      </c>
      <c r="U65" s="103">
        <v>28126</v>
      </c>
      <c r="V65" s="103">
        <v>44729</v>
      </c>
      <c r="W65" s="103">
        <v>55687</v>
      </c>
      <c r="X65" s="206">
        <v>1</v>
      </c>
      <c r="Y65" s="100" t="s">
        <v>128</v>
      </c>
      <c r="Z65" s="100">
        <f>IF(Y65="sim",IF(ISNUMBER(Z64),MAX(Z$10:Z64)+1,1),0)</f>
        <v>55</v>
      </c>
      <c r="AA65" s="100" t="s">
        <v>129</v>
      </c>
      <c r="AB65" s="100">
        <f>IF(AA65="sim",IF(ISNUMBER(AB64),MAX(AB$10:AB64)+1,1),0)</f>
        <v>0</v>
      </c>
      <c r="AC65" s="104">
        <v>63908.288932999989</v>
      </c>
      <c r="AD65" s="104">
        <v>62094.912494999997</v>
      </c>
      <c r="AE65" s="104">
        <v>69805.660905999976</v>
      </c>
      <c r="AF65" s="104">
        <v>48035.807999999997</v>
      </c>
      <c r="AG65" s="104">
        <v>63065.118352000005</v>
      </c>
      <c r="AH65" s="104">
        <v>82595.006806999998</v>
      </c>
      <c r="AI65" s="104">
        <v>68817.888626999993</v>
      </c>
      <c r="AJ65" s="104">
        <v>47388.722551999992</v>
      </c>
      <c r="AK65" s="105">
        <v>68034.928457000002</v>
      </c>
      <c r="AL65" s="105">
        <v>60639.217672999999</v>
      </c>
      <c r="AM65" s="105">
        <v>65216.839662999999</v>
      </c>
      <c r="AN65" s="105">
        <v>55858.360046000002</v>
      </c>
      <c r="AO65" s="105">
        <v>47402.444451999996</v>
      </c>
      <c r="AP65" s="105">
        <v>65420.214792999992</v>
      </c>
      <c r="AR65" s="105"/>
      <c r="AS65" s="105"/>
      <c r="AT65" s="105"/>
      <c r="AU65" s="81"/>
    </row>
    <row r="66" spans="2:47" ht="57" customHeight="1" x14ac:dyDescent="0.35">
      <c r="B66" s="193" t="s">
        <v>730</v>
      </c>
      <c r="C66" s="193" t="s">
        <v>266</v>
      </c>
      <c r="D66" s="194" t="s">
        <v>179</v>
      </c>
      <c r="E66" s="193" t="s">
        <v>79</v>
      </c>
      <c r="F66" s="193" t="s">
        <v>145</v>
      </c>
      <c r="G66" s="193" t="s">
        <v>1</v>
      </c>
      <c r="H66" s="193" t="s">
        <v>311</v>
      </c>
      <c r="I66" s="193" t="s">
        <v>730</v>
      </c>
      <c r="J66" s="193" t="s">
        <v>735</v>
      </c>
      <c r="K66" s="195">
        <v>1</v>
      </c>
      <c r="L66" s="196">
        <v>1</v>
      </c>
      <c r="M66" s="197">
        <v>125.7</v>
      </c>
      <c r="N66" s="197">
        <v>0</v>
      </c>
      <c r="O66" s="197">
        <f t="shared" si="5"/>
        <v>125.7</v>
      </c>
      <c r="P66" s="197">
        <v>249.75</v>
      </c>
      <c r="Q66" s="198">
        <f t="shared" si="6"/>
        <v>125.7</v>
      </c>
      <c r="R66" s="198">
        <f t="shared" si="7"/>
        <v>0</v>
      </c>
      <c r="S66" s="198">
        <f t="shared" si="8"/>
        <v>125.7</v>
      </c>
      <c r="T66" s="199">
        <f t="shared" si="9"/>
        <v>249.75</v>
      </c>
      <c r="U66" s="200">
        <v>32559</v>
      </c>
      <c r="V66" s="200">
        <v>28185</v>
      </c>
      <c r="W66" s="200">
        <v>46448</v>
      </c>
      <c r="X66" s="201">
        <v>1</v>
      </c>
      <c r="Y66" s="202" t="s">
        <v>128</v>
      </c>
      <c r="Z66" s="202">
        <f>IF(Y66="sim",IF(ISNUMBER(Z65),MAX(Z$10:Z65)+1,1),0)</f>
        <v>56</v>
      </c>
      <c r="AA66" s="202" t="s">
        <v>129</v>
      </c>
      <c r="AB66" s="202">
        <f>IF(AA66="sim",IF(ISNUMBER(AB65),MAX(AB$10:AB65)+1,1),0)</f>
        <v>0</v>
      </c>
      <c r="AC66" s="203">
        <v>226739.08251299997</v>
      </c>
      <c r="AD66" s="203">
        <v>379000.91403500002</v>
      </c>
      <c r="AE66" s="203">
        <v>385622.12936499994</v>
      </c>
      <c r="AF66" s="203">
        <v>285609.62599999999</v>
      </c>
      <c r="AG66" s="203">
        <v>172248.24478199999</v>
      </c>
      <c r="AH66" s="203">
        <v>174122.433704</v>
      </c>
      <c r="AI66" s="203">
        <v>220976.05059400003</v>
      </c>
      <c r="AJ66" s="203">
        <v>124646.66970900001</v>
      </c>
      <c r="AK66" s="203">
        <v>130641.057245</v>
      </c>
      <c r="AL66" s="203">
        <v>202034.75515099999</v>
      </c>
      <c r="AM66" s="203">
        <v>306335.252515</v>
      </c>
      <c r="AN66" s="203">
        <v>305374.94450099999</v>
      </c>
      <c r="AO66" s="203">
        <v>299745.61819000001</v>
      </c>
      <c r="AP66" s="203">
        <v>291879.51860700001</v>
      </c>
      <c r="AR66" s="105"/>
      <c r="AS66" s="105"/>
      <c r="AT66" s="105"/>
      <c r="AU66" s="81"/>
    </row>
    <row r="67" spans="2:47" ht="57" customHeight="1" x14ac:dyDescent="0.35">
      <c r="B67" s="100" t="s">
        <v>730</v>
      </c>
      <c r="C67" s="100" t="s">
        <v>271</v>
      </c>
      <c r="D67" s="18" t="s">
        <v>216</v>
      </c>
      <c r="E67" s="100" t="s">
        <v>77</v>
      </c>
      <c r="F67" s="100" t="s">
        <v>78</v>
      </c>
      <c r="G67" s="100" t="s">
        <v>305</v>
      </c>
      <c r="H67" s="100" t="s">
        <v>311</v>
      </c>
      <c r="I67" s="100" t="s">
        <v>730</v>
      </c>
      <c r="J67" s="100" t="s">
        <v>735</v>
      </c>
      <c r="K67" s="101">
        <v>1</v>
      </c>
      <c r="L67" s="204">
        <v>1</v>
      </c>
      <c r="M67" s="102">
        <v>0</v>
      </c>
      <c r="N67" s="102">
        <v>0</v>
      </c>
      <c r="O67" s="102">
        <f t="shared" si="5"/>
        <v>0</v>
      </c>
      <c r="P67" s="102">
        <v>36.6</v>
      </c>
      <c r="Q67" s="205">
        <f t="shared" si="6"/>
        <v>0</v>
      </c>
      <c r="R67" s="205">
        <f t="shared" si="7"/>
        <v>0</v>
      </c>
      <c r="S67" s="205">
        <f t="shared" si="8"/>
        <v>0</v>
      </c>
      <c r="T67" s="205">
        <f t="shared" si="9"/>
        <v>36.6</v>
      </c>
      <c r="U67" s="103">
        <v>32874</v>
      </c>
      <c r="V67" s="103">
        <v>36833</v>
      </c>
      <c r="W67" s="103">
        <v>47788</v>
      </c>
      <c r="X67" s="206">
        <v>1</v>
      </c>
      <c r="Y67" s="100" t="s">
        <v>129</v>
      </c>
      <c r="Z67" s="100">
        <f>IF(Y67="sim",IF(ISNUMBER(Z66),MAX(Z$10:Z66)+1,1),0)</f>
        <v>0</v>
      </c>
      <c r="AA67" s="100" t="s">
        <v>129</v>
      </c>
      <c r="AB67" s="100">
        <f>IF(AA67="sim",IF(ISNUMBER(AB66),MAX(AB$10:AB66)+1,1),0)</f>
        <v>0</v>
      </c>
      <c r="AC67" s="104">
        <v>0</v>
      </c>
      <c r="AD67" s="104">
        <v>0</v>
      </c>
      <c r="AE67" s="104">
        <v>0</v>
      </c>
      <c r="AF67" s="104">
        <v>0</v>
      </c>
      <c r="AG67" s="104">
        <v>0</v>
      </c>
      <c r="AH67" s="104">
        <v>0</v>
      </c>
      <c r="AI67" s="104">
        <v>0</v>
      </c>
      <c r="AJ67" s="104">
        <v>0</v>
      </c>
      <c r="AK67" s="105">
        <v>0</v>
      </c>
      <c r="AL67" s="105">
        <v>0</v>
      </c>
      <c r="AM67" s="105">
        <v>0</v>
      </c>
      <c r="AN67" s="105">
        <v>0</v>
      </c>
      <c r="AO67" s="105">
        <v>0</v>
      </c>
      <c r="AP67" s="105">
        <v>0</v>
      </c>
      <c r="AR67" s="105"/>
      <c r="AS67" s="105"/>
      <c r="AT67" s="105"/>
      <c r="AU67" s="81"/>
    </row>
    <row r="68" spans="2:47" ht="57" customHeight="1" x14ac:dyDescent="0.35">
      <c r="B68" s="193" t="s">
        <v>732</v>
      </c>
      <c r="C68" s="193" t="s">
        <v>45</v>
      </c>
      <c r="D68" s="194" t="s">
        <v>280</v>
      </c>
      <c r="E68" s="193" t="s">
        <v>76</v>
      </c>
      <c r="F68" s="193" t="s">
        <v>151</v>
      </c>
      <c r="G68" s="193" t="s">
        <v>46</v>
      </c>
      <c r="H68" s="193" t="s">
        <v>311</v>
      </c>
      <c r="I68" s="193" t="s">
        <v>89</v>
      </c>
      <c r="J68" s="193" t="s">
        <v>733</v>
      </c>
      <c r="K68" s="195">
        <v>1</v>
      </c>
      <c r="L68" s="196">
        <v>1</v>
      </c>
      <c r="M68" s="197">
        <v>9.3000000000000007</v>
      </c>
      <c r="N68" s="197">
        <v>0</v>
      </c>
      <c r="O68" s="197">
        <f t="shared" si="5"/>
        <v>9.3000000000000007</v>
      </c>
      <c r="P68" s="197">
        <v>25.2</v>
      </c>
      <c r="Q68" s="198">
        <f t="shared" si="6"/>
        <v>9.3000000000000007</v>
      </c>
      <c r="R68" s="198">
        <f t="shared" si="7"/>
        <v>0</v>
      </c>
      <c r="S68" s="198">
        <f t="shared" si="8"/>
        <v>9.3000000000000007</v>
      </c>
      <c r="T68" s="199">
        <f t="shared" si="9"/>
        <v>25.2</v>
      </c>
      <c r="U68" s="200">
        <v>42243</v>
      </c>
      <c r="V68" s="200">
        <v>40962</v>
      </c>
      <c r="W68" s="200">
        <v>53746</v>
      </c>
      <c r="X68" s="201">
        <v>1</v>
      </c>
      <c r="Y68" s="202" t="s">
        <v>128</v>
      </c>
      <c r="Z68" s="202">
        <f>IF(Y68="sim",IF(ISNUMBER(Z67),MAX(Z$10:Z67)+1,1),0)</f>
        <v>57</v>
      </c>
      <c r="AA68" s="202" t="s">
        <v>129</v>
      </c>
      <c r="AB68" s="202">
        <f>IF(AA68="sim",IF(ISNUMBER(AB67),MAX(AB$10:AB67)+1,1),0)</f>
        <v>0</v>
      </c>
      <c r="AC68" s="203">
        <v>12555.648000000001</v>
      </c>
      <c r="AD68" s="203">
        <v>15949.848</v>
      </c>
      <c r="AE68" s="203">
        <v>23773.919999999998</v>
      </c>
      <c r="AF68" s="203">
        <v>17380.400000000001</v>
      </c>
      <c r="AG68" s="203">
        <v>15975.768</v>
      </c>
      <c r="AH68" s="203">
        <v>23516.784</v>
      </c>
      <c r="AI68" s="203">
        <v>22011</v>
      </c>
      <c r="AJ68" s="203">
        <v>17160.624</v>
      </c>
      <c r="AK68" s="203">
        <v>14119.680963999999</v>
      </c>
      <c r="AL68" s="203">
        <v>15981.357345</v>
      </c>
      <c r="AM68" s="203">
        <v>19541.641126000002</v>
      </c>
      <c r="AN68" s="203">
        <v>15408.053422999999</v>
      </c>
      <c r="AO68" s="203">
        <v>14329.457484999999</v>
      </c>
      <c r="AP68" s="203">
        <v>16561.646029</v>
      </c>
      <c r="AR68" s="105"/>
      <c r="AS68" s="105"/>
      <c r="AT68" s="105"/>
    </row>
    <row r="69" spans="2:47" ht="57" customHeight="1" x14ac:dyDescent="0.35">
      <c r="B69" s="100" t="s">
        <v>671</v>
      </c>
      <c r="C69" s="100" t="s">
        <v>50</v>
      </c>
      <c r="D69" s="18" t="s">
        <v>285</v>
      </c>
      <c r="E69" s="100" t="s">
        <v>76</v>
      </c>
      <c r="F69" s="100" t="s">
        <v>157</v>
      </c>
      <c r="G69" s="100" t="s">
        <v>46</v>
      </c>
      <c r="H69" s="100" t="s">
        <v>311</v>
      </c>
      <c r="I69" s="100" t="s">
        <v>99</v>
      </c>
      <c r="J69" s="100" t="s">
        <v>684</v>
      </c>
      <c r="K69" s="101">
        <v>1</v>
      </c>
      <c r="L69" s="204">
        <v>1</v>
      </c>
      <c r="M69" s="102">
        <v>9.6999999999999993</v>
      </c>
      <c r="N69" s="102">
        <v>0</v>
      </c>
      <c r="O69" s="102">
        <f t="shared" si="5"/>
        <v>9.6999999999999993</v>
      </c>
      <c r="P69" s="102">
        <v>21</v>
      </c>
      <c r="Q69" s="205">
        <f t="shared" si="6"/>
        <v>9.6999999999999993</v>
      </c>
      <c r="R69" s="205">
        <f t="shared" si="7"/>
        <v>0</v>
      </c>
      <c r="S69" s="205">
        <f t="shared" si="8"/>
        <v>9.6999999999999993</v>
      </c>
      <c r="T69" s="205">
        <f t="shared" si="9"/>
        <v>21</v>
      </c>
      <c r="U69" s="103">
        <v>43984</v>
      </c>
      <c r="V69" s="103">
        <v>41109</v>
      </c>
      <c r="W69" s="103">
        <v>53891</v>
      </c>
      <c r="X69" s="206">
        <v>1</v>
      </c>
      <c r="Y69" s="100" t="s">
        <v>128</v>
      </c>
      <c r="Z69" s="100">
        <f>IF(Y69="sim",IF(ISNUMBER(Z68),MAX(Z$10:Z68)+1,1),0)</f>
        <v>58</v>
      </c>
      <c r="AA69" s="100" t="s">
        <v>129</v>
      </c>
      <c r="AB69" s="100">
        <f>IF(AA69="sim",IF(ISNUMBER(AB68),MAX(AB$10:AB68)+1,1),0)</f>
        <v>0</v>
      </c>
      <c r="AC69" s="104">
        <v>15997.026746999996</v>
      </c>
      <c r="AD69" s="104">
        <v>9028.652036000005</v>
      </c>
      <c r="AE69" s="104">
        <v>19819.424776999993</v>
      </c>
      <c r="AF69" s="104">
        <v>23318.694346000007</v>
      </c>
      <c r="AG69" s="104">
        <v>10239.735324000001</v>
      </c>
      <c r="AH69" s="104">
        <v>6356.2</v>
      </c>
      <c r="AI69" s="104">
        <v>11424.94</v>
      </c>
      <c r="AJ69" s="104">
        <v>24353.255443000042</v>
      </c>
      <c r="AK69" s="105">
        <v>11404.400334999998</v>
      </c>
      <c r="AL69" s="105">
        <v>11410.568391999999</v>
      </c>
      <c r="AM69" s="105">
        <v>15475.237163</v>
      </c>
      <c r="AN69" s="105">
        <v>18029.920177</v>
      </c>
      <c r="AO69" s="105">
        <v>12138.398034</v>
      </c>
      <c r="AP69" s="105">
        <v>6573.2953049999996</v>
      </c>
      <c r="AR69" s="105"/>
      <c r="AS69" s="105"/>
      <c r="AT69" s="105"/>
      <c r="AU69" s="81"/>
    </row>
    <row r="70" spans="2:47" ht="57" customHeight="1" x14ac:dyDescent="0.35">
      <c r="B70" s="193" t="s">
        <v>671</v>
      </c>
      <c r="C70" s="193" t="s">
        <v>51</v>
      </c>
      <c r="D70" s="194" t="s">
        <v>286</v>
      </c>
      <c r="E70" s="193" t="s">
        <v>76</v>
      </c>
      <c r="F70" s="193" t="s">
        <v>157</v>
      </c>
      <c r="G70" s="193" t="s">
        <v>46</v>
      </c>
      <c r="H70" s="193" t="s">
        <v>311</v>
      </c>
      <c r="I70" s="193" t="s">
        <v>100</v>
      </c>
      <c r="J70" s="193" t="s">
        <v>684</v>
      </c>
      <c r="K70" s="195">
        <v>1</v>
      </c>
      <c r="L70" s="196">
        <v>1</v>
      </c>
      <c r="M70" s="197">
        <v>13.6</v>
      </c>
      <c r="N70" s="197">
        <v>0</v>
      </c>
      <c r="O70" s="197">
        <f t="shared" ref="O70:O79" si="10">M70-N70</f>
        <v>13.6</v>
      </c>
      <c r="P70" s="197">
        <v>30</v>
      </c>
      <c r="Q70" s="198">
        <f t="shared" si="6"/>
        <v>13.6</v>
      </c>
      <c r="R70" s="198">
        <f t="shared" si="7"/>
        <v>0</v>
      </c>
      <c r="S70" s="198">
        <f t="shared" si="8"/>
        <v>13.6</v>
      </c>
      <c r="T70" s="199">
        <f t="shared" si="9"/>
        <v>30</v>
      </c>
      <c r="U70" s="200">
        <v>43984</v>
      </c>
      <c r="V70" s="200">
        <v>41131</v>
      </c>
      <c r="W70" s="200">
        <v>53914</v>
      </c>
      <c r="X70" s="201">
        <v>1</v>
      </c>
      <c r="Y70" s="202" t="s">
        <v>128</v>
      </c>
      <c r="Z70" s="202">
        <f>IF(Y70="sim",IF(ISNUMBER(Z69),MAX(Z$10:Z69)+1,1),0)</f>
        <v>59</v>
      </c>
      <c r="AA70" s="202" t="s">
        <v>129</v>
      </c>
      <c r="AB70" s="202">
        <f>IF(AA70="sim",IF(ISNUMBER(AB69),MAX(AB$10:AB69)+1,1),0)</f>
        <v>0</v>
      </c>
      <c r="AC70" s="203">
        <v>20725.991059</v>
      </c>
      <c r="AD70" s="203">
        <v>13727.020438</v>
      </c>
      <c r="AE70" s="203">
        <v>29060.453466999985</v>
      </c>
      <c r="AF70" s="203">
        <v>29802.417286000004</v>
      </c>
      <c r="AG70" s="203">
        <v>13422.011127</v>
      </c>
      <c r="AH70" s="203">
        <v>9445.2000000000007</v>
      </c>
      <c r="AI70" s="203">
        <v>16363.22</v>
      </c>
      <c r="AJ70" s="203">
        <v>31205.052737000027</v>
      </c>
      <c r="AK70" s="203">
        <v>14364.688459000001</v>
      </c>
      <c r="AL70" s="203">
        <v>14655.988018</v>
      </c>
      <c r="AM70" s="203">
        <v>23084.823608999999</v>
      </c>
      <c r="AN70" s="203">
        <v>23798.647444999999</v>
      </c>
      <c r="AO70" s="203">
        <v>15400.520598999999</v>
      </c>
      <c r="AP70" s="203">
        <v>10010.451016999999</v>
      </c>
      <c r="AR70" s="105"/>
      <c r="AS70" s="105"/>
      <c r="AT70" s="105"/>
    </row>
    <row r="71" spans="2:47" ht="57" customHeight="1" x14ac:dyDescent="0.35">
      <c r="B71" s="100" t="s">
        <v>671</v>
      </c>
      <c r="C71" s="100" t="s">
        <v>52</v>
      </c>
      <c r="D71" s="18" t="s">
        <v>287</v>
      </c>
      <c r="E71" s="100" t="s">
        <v>76</v>
      </c>
      <c r="F71" s="100" t="s">
        <v>157</v>
      </c>
      <c r="G71" s="100" t="s">
        <v>46</v>
      </c>
      <c r="H71" s="100" t="s">
        <v>311</v>
      </c>
      <c r="I71" s="100" t="s">
        <v>101</v>
      </c>
      <c r="J71" s="100" t="s">
        <v>684</v>
      </c>
      <c r="K71" s="101">
        <v>1</v>
      </c>
      <c r="L71" s="204">
        <v>1</v>
      </c>
      <c r="M71" s="102">
        <v>14.1</v>
      </c>
      <c r="N71" s="102">
        <v>0</v>
      </c>
      <c r="O71" s="102">
        <f t="shared" si="10"/>
        <v>14.1</v>
      </c>
      <c r="P71" s="102">
        <v>27</v>
      </c>
      <c r="Q71" s="205">
        <f t="shared" si="6"/>
        <v>14.1</v>
      </c>
      <c r="R71" s="205">
        <f t="shared" si="7"/>
        <v>0</v>
      </c>
      <c r="S71" s="205">
        <f t="shared" si="8"/>
        <v>14.1</v>
      </c>
      <c r="T71" s="205">
        <f t="shared" si="9"/>
        <v>27</v>
      </c>
      <c r="U71" s="103">
        <v>43981</v>
      </c>
      <c r="V71" s="103">
        <v>41131</v>
      </c>
      <c r="W71" s="103">
        <v>53914</v>
      </c>
      <c r="X71" s="206">
        <v>1</v>
      </c>
      <c r="Y71" s="100" t="s">
        <v>128</v>
      </c>
      <c r="Z71" s="100">
        <f>IF(Y71="sim",IF(ISNUMBER(Z70),MAX(Z$10:Z70)+1,1),0)</f>
        <v>60</v>
      </c>
      <c r="AA71" s="100" t="s">
        <v>129</v>
      </c>
      <c r="AB71" s="100">
        <f>IF(AA71="sim",IF(ISNUMBER(AB70),MAX(AB$10:AB70)+1,1),0)</f>
        <v>0</v>
      </c>
      <c r="AC71" s="104">
        <v>19551.876683999999</v>
      </c>
      <c r="AD71" s="104">
        <v>13108.083627000007</v>
      </c>
      <c r="AE71" s="104">
        <v>25827.261774000002</v>
      </c>
      <c r="AF71" s="104">
        <v>33823.931064999982</v>
      </c>
      <c r="AG71" s="104">
        <v>15091.140095000001</v>
      </c>
      <c r="AH71" s="104">
        <v>10658.99</v>
      </c>
      <c r="AI71" s="104">
        <v>17170.96</v>
      </c>
      <c r="AJ71" s="104">
        <v>34549.682826999946</v>
      </c>
      <c r="AK71" s="105">
        <v>17427.366835000001</v>
      </c>
      <c r="AL71" s="105">
        <v>18308.926605000001</v>
      </c>
      <c r="AM71" s="105">
        <v>24637.624690000001</v>
      </c>
      <c r="AN71" s="105">
        <v>26618.980916</v>
      </c>
      <c r="AO71" s="105">
        <v>17853.100301999999</v>
      </c>
      <c r="AP71" s="105">
        <v>10981.584366999999</v>
      </c>
      <c r="AR71" s="105"/>
      <c r="AS71" s="105"/>
      <c r="AT71" s="105"/>
      <c r="AU71" s="81"/>
    </row>
    <row r="72" spans="2:47" ht="57" customHeight="1" x14ac:dyDescent="0.35">
      <c r="B72" s="193" t="s">
        <v>671</v>
      </c>
      <c r="C72" s="193" t="s">
        <v>53</v>
      </c>
      <c r="D72" s="194" t="s">
        <v>288</v>
      </c>
      <c r="E72" s="193" t="s">
        <v>76</v>
      </c>
      <c r="F72" s="193" t="s">
        <v>157</v>
      </c>
      <c r="G72" s="193" t="s">
        <v>46</v>
      </c>
      <c r="H72" s="193" t="s">
        <v>311</v>
      </c>
      <c r="I72" s="193" t="s">
        <v>102</v>
      </c>
      <c r="J72" s="193" t="s">
        <v>684</v>
      </c>
      <c r="K72" s="195">
        <v>1</v>
      </c>
      <c r="L72" s="196">
        <v>1</v>
      </c>
      <c r="M72" s="197">
        <v>10.199999999999999</v>
      </c>
      <c r="N72" s="197">
        <v>0</v>
      </c>
      <c r="O72" s="197">
        <f t="shared" si="10"/>
        <v>10.199999999999999</v>
      </c>
      <c r="P72" s="197">
        <v>21</v>
      </c>
      <c r="Q72" s="198">
        <f t="shared" si="6"/>
        <v>10.199999999999999</v>
      </c>
      <c r="R72" s="198">
        <f t="shared" si="7"/>
        <v>0</v>
      </c>
      <c r="S72" s="198">
        <f t="shared" si="8"/>
        <v>10.199999999999999</v>
      </c>
      <c r="T72" s="199">
        <f t="shared" si="9"/>
        <v>21</v>
      </c>
      <c r="U72" s="200">
        <v>43981</v>
      </c>
      <c r="V72" s="200">
        <v>41116</v>
      </c>
      <c r="W72" s="200">
        <v>53899</v>
      </c>
      <c r="X72" s="201">
        <v>1</v>
      </c>
      <c r="Y72" s="202" t="s">
        <v>128</v>
      </c>
      <c r="Z72" s="202">
        <f>IF(Y72="sim",IF(ISNUMBER(Z71),MAX(Z$10:Z71)+1,1),0)</f>
        <v>61</v>
      </c>
      <c r="AA72" s="202" t="s">
        <v>129</v>
      </c>
      <c r="AB72" s="202">
        <f>IF(AA72="sim",IF(ISNUMBER(AB71),MAX(AB$10:AB71)+1,1),0)</f>
        <v>0</v>
      </c>
      <c r="AC72" s="203">
        <v>15345.576357000007</v>
      </c>
      <c r="AD72" s="203">
        <v>10927.339230999998</v>
      </c>
      <c r="AE72" s="203">
        <v>20919.706165999993</v>
      </c>
      <c r="AF72" s="203">
        <v>23176.620986000002</v>
      </c>
      <c r="AG72" s="203">
        <v>10353.278680000003</v>
      </c>
      <c r="AH72" s="203">
        <v>7770.75</v>
      </c>
      <c r="AI72" s="203">
        <v>12658.33</v>
      </c>
      <c r="AJ72" s="203">
        <v>24735.190870999988</v>
      </c>
      <c r="AK72" s="203">
        <v>10814.376690999999</v>
      </c>
      <c r="AL72" s="203">
        <v>12980.56222</v>
      </c>
      <c r="AM72" s="203">
        <v>18519.276839999999</v>
      </c>
      <c r="AN72" s="203">
        <v>19224.089382000002</v>
      </c>
      <c r="AO72" s="203">
        <v>12453.489799999999</v>
      </c>
      <c r="AP72" s="203">
        <v>7124.7139719999996</v>
      </c>
      <c r="AR72" s="105"/>
      <c r="AS72" s="105"/>
      <c r="AT72" s="105"/>
    </row>
    <row r="73" spans="2:47" ht="57" customHeight="1" x14ac:dyDescent="0.35">
      <c r="B73" s="100" t="s">
        <v>671</v>
      </c>
      <c r="C73" s="100" t="s">
        <v>54</v>
      </c>
      <c r="D73" s="18" t="s">
        <v>289</v>
      </c>
      <c r="E73" s="100" t="s">
        <v>76</v>
      </c>
      <c r="F73" s="100" t="s">
        <v>157</v>
      </c>
      <c r="G73" s="100" t="s">
        <v>46</v>
      </c>
      <c r="H73" s="100" t="s">
        <v>311</v>
      </c>
      <c r="I73" s="100" t="s">
        <v>103</v>
      </c>
      <c r="J73" s="100" t="s">
        <v>684</v>
      </c>
      <c r="K73" s="101">
        <v>1</v>
      </c>
      <c r="L73" s="204">
        <v>1</v>
      </c>
      <c r="M73" s="102">
        <v>10.6</v>
      </c>
      <c r="N73" s="102">
        <v>0</v>
      </c>
      <c r="O73" s="102">
        <f t="shared" si="10"/>
        <v>10.6</v>
      </c>
      <c r="P73" s="102">
        <v>24</v>
      </c>
      <c r="Q73" s="205">
        <f t="shared" ref="Q73:Q96" si="11">M73*$X73</f>
        <v>10.6</v>
      </c>
      <c r="R73" s="205">
        <f t="shared" ref="R73:R96" si="12">N73*$X73</f>
        <v>0</v>
      </c>
      <c r="S73" s="205">
        <f t="shared" ref="S73:S96" si="13">O73*$X73</f>
        <v>10.6</v>
      </c>
      <c r="T73" s="205">
        <f t="shared" ref="T73:T96" si="14">P73*$X73</f>
        <v>24</v>
      </c>
      <c r="U73" s="103">
        <v>43981</v>
      </c>
      <c r="V73" s="103">
        <v>41096</v>
      </c>
      <c r="W73" s="103">
        <v>53879</v>
      </c>
      <c r="X73" s="206">
        <v>1</v>
      </c>
      <c r="Y73" s="100" t="s">
        <v>128</v>
      </c>
      <c r="Z73" s="100">
        <f>IF(Y73="sim",IF(ISNUMBER(Z72),MAX(Z$10:Z72)+1,1),0)</f>
        <v>62</v>
      </c>
      <c r="AA73" s="100" t="s">
        <v>129</v>
      </c>
      <c r="AB73" s="100">
        <f>IF(AA73="sim",IF(ISNUMBER(AB72),MAX(AB$10:AB72)+1,1),0)</f>
        <v>0</v>
      </c>
      <c r="AC73" s="104">
        <v>17848.883671000003</v>
      </c>
      <c r="AD73" s="104">
        <v>11011.074916000003</v>
      </c>
      <c r="AE73" s="104">
        <v>24041.285607000002</v>
      </c>
      <c r="AF73" s="104">
        <v>25903.612038000003</v>
      </c>
      <c r="AG73" s="104">
        <v>12110.285922999998</v>
      </c>
      <c r="AH73" s="104">
        <v>7915.24</v>
      </c>
      <c r="AI73" s="104">
        <v>13443.38</v>
      </c>
      <c r="AJ73" s="104">
        <v>26246.045308999994</v>
      </c>
      <c r="AK73" s="105">
        <v>12912.926599</v>
      </c>
      <c r="AL73" s="105">
        <v>13460.921471</v>
      </c>
      <c r="AM73" s="105">
        <v>19465.177077</v>
      </c>
      <c r="AN73" s="105">
        <v>20225.807948999998</v>
      </c>
      <c r="AO73" s="105">
        <v>13444.596091000001</v>
      </c>
      <c r="AP73" s="105">
        <v>7927.5815970000003</v>
      </c>
      <c r="AR73" s="105"/>
      <c r="AS73" s="105"/>
      <c r="AT73" s="105"/>
      <c r="AU73" s="81"/>
    </row>
    <row r="74" spans="2:47" ht="57" customHeight="1" x14ac:dyDescent="0.35">
      <c r="B74" s="193" t="s">
        <v>671</v>
      </c>
      <c r="C74" s="193" t="s">
        <v>56</v>
      </c>
      <c r="D74" s="194" t="s">
        <v>164</v>
      </c>
      <c r="E74" s="193" t="s">
        <v>79</v>
      </c>
      <c r="F74" s="193" t="s">
        <v>156</v>
      </c>
      <c r="G74" s="193" t="s">
        <v>46</v>
      </c>
      <c r="H74" s="193" t="s">
        <v>311</v>
      </c>
      <c r="I74" s="193" t="s">
        <v>82</v>
      </c>
      <c r="J74" s="193" t="s">
        <v>685</v>
      </c>
      <c r="K74" s="195">
        <v>1</v>
      </c>
      <c r="L74" s="196">
        <v>1</v>
      </c>
      <c r="M74" s="197">
        <v>34.799999999999997</v>
      </c>
      <c r="N74" s="197">
        <v>0</v>
      </c>
      <c r="O74" s="197">
        <f t="shared" si="10"/>
        <v>34.799999999999997</v>
      </c>
      <c r="P74" s="197">
        <v>83.656999999999996</v>
      </c>
      <c r="Q74" s="198">
        <f t="shared" si="11"/>
        <v>34.799999999999997</v>
      </c>
      <c r="R74" s="198">
        <f t="shared" si="12"/>
        <v>0</v>
      </c>
      <c r="S74" s="198">
        <f t="shared" si="13"/>
        <v>34.799999999999997</v>
      </c>
      <c r="T74" s="199">
        <f t="shared" si="14"/>
        <v>83.656999999999996</v>
      </c>
      <c r="U74" s="200">
        <v>40240</v>
      </c>
      <c r="V74" s="200">
        <v>38944</v>
      </c>
      <c r="W74" s="200">
        <v>53777</v>
      </c>
      <c r="X74" s="201">
        <v>1</v>
      </c>
      <c r="Y74" s="202" t="s">
        <v>128</v>
      </c>
      <c r="Z74" s="202">
        <f>IF(Y74="sim",IF(ISNUMBER(Z73),MAX(Z$10:Z73)+1,1),0)</f>
        <v>63</v>
      </c>
      <c r="AA74" s="202" t="s">
        <v>129</v>
      </c>
      <c r="AB74" s="202">
        <f>IF(AA74="sim",IF(ISNUMBER(AB73),MAX(AB$10:AB73)+1,1),0)</f>
        <v>0</v>
      </c>
      <c r="AC74" s="203">
        <v>122403.2</v>
      </c>
      <c r="AD74" s="203">
        <v>58722.14</v>
      </c>
      <c r="AE74" s="203">
        <v>28597.01</v>
      </c>
      <c r="AF74" s="203">
        <v>26653.17</v>
      </c>
      <c r="AG74" s="203">
        <v>95302.79</v>
      </c>
      <c r="AH74" s="203">
        <v>34448.39</v>
      </c>
      <c r="AI74" s="203">
        <v>51320</v>
      </c>
      <c r="AJ74" s="203">
        <v>53411.87</v>
      </c>
      <c r="AK74" s="203">
        <v>68198.556232000003</v>
      </c>
      <c r="AL74" s="203">
        <v>39457.628561999998</v>
      </c>
      <c r="AM74" s="203">
        <v>2834.798773</v>
      </c>
      <c r="AN74" s="203">
        <v>27482.350770999998</v>
      </c>
      <c r="AO74" s="203">
        <v>103653.396425</v>
      </c>
      <c r="AP74" s="203">
        <v>58397.199978000004</v>
      </c>
      <c r="AR74" s="105"/>
      <c r="AS74" s="105"/>
      <c r="AT74" s="105"/>
      <c r="AU74" s="81"/>
    </row>
    <row r="75" spans="2:47" ht="57" customHeight="1" x14ac:dyDescent="0.35">
      <c r="B75" s="100" t="s">
        <v>671</v>
      </c>
      <c r="C75" s="100" t="s">
        <v>58</v>
      </c>
      <c r="D75" s="18" t="s">
        <v>166</v>
      </c>
      <c r="E75" s="100" t="s">
        <v>79</v>
      </c>
      <c r="F75" s="100" t="s">
        <v>156</v>
      </c>
      <c r="G75" s="100" t="s">
        <v>46</v>
      </c>
      <c r="H75" s="100" t="s">
        <v>311</v>
      </c>
      <c r="I75" s="100" t="s">
        <v>104</v>
      </c>
      <c r="J75" s="100" t="s">
        <v>686</v>
      </c>
      <c r="K75" s="101">
        <v>0.99736179999999997</v>
      </c>
      <c r="L75" s="204">
        <v>1</v>
      </c>
      <c r="M75" s="102">
        <v>2313.3000000000002</v>
      </c>
      <c r="N75" s="102">
        <v>0</v>
      </c>
      <c r="O75" s="102">
        <f t="shared" si="10"/>
        <v>2313.3000000000002</v>
      </c>
      <c r="P75" s="102">
        <v>3568</v>
      </c>
      <c r="Q75" s="205">
        <f t="shared" si="11"/>
        <v>2313.3000000000002</v>
      </c>
      <c r="R75" s="205">
        <f t="shared" si="12"/>
        <v>0</v>
      </c>
      <c r="S75" s="205">
        <f t="shared" si="13"/>
        <v>2313.3000000000002</v>
      </c>
      <c r="T75" s="205">
        <f t="shared" si="14"/>
        <v>3568</v>
      </c>
      <c r="U75" s="103">
        <v>40998</v>
      </c>
      <c r="V75" s="103">
        <v>39612</v>
      </c>
      <c r="W75" s="103">
        <v>53984</v>
      </c>
      <c r="X75" s="206">
        <v>1</v>
      </c>
      <c r="Y75" s="100" t="s">
        <v>128</v>
      </c>
      <c r="Z75" s="100">
        <f>IF(Y75="sim",IF(ISNUMBER(Z74),MAX(Z$10:Z74)+1,1),0)</f>
        <v>64</v>
      </c>
      <c r="AA75" s="100" t="s">
        <v>129</v>
      </c>
      <c r="AB75" s="100">
        <f>IF(AA75="sim",IF(ISNUMBER(AB74),MAX(AB$10:AB74)+1,1),0)</f>
        <v>0</v>
      </c>
      <c r="AC75" s="104">
        <v>4663513.1677970001</v>
      </c>
      <c r="AD75" s="104">
        <v>4364254.339962001</v>
      </c>
      <c r="AE75" s="104">
        <v>2762672.7150170002</v>
      </c>
      <c r="AF75" s="104">
        <v>2378258.7000000002</v>
      </c>
      <c r="AG75" s="104">
        <v>6159059.965419</v>
      </c>
      <c r="AH75" s="104">
        <v>5416600.0599999996</v>
      </c>
      <c r="AI75" s="104">
        <v>1795763.149891</v>
      </c>
      <c r="AJ75" s="104">
        <v>2692835.34</v>
      </c>
      <c r="AK75" s="105">
        <v>5822871.783375999</v>
      </c>
      <c r="AL75" s="105">
        <v>4547998.3190519996</v>
      </c>
      <c r="AM75" s="105">
        <v>2937576.0540460004</v>
      </c>
      <c r="AN75" s="105">
        <v>3443726.7616839996</v>
      </c>
      <c r="AO75" s="105">
        <v>6016498.8293909999</v>
      </c>
      <c r="AP75" s="105">
        <v>5255461.1454440001</v>
      </c>
      <c r="AR75" s="105"/>
      <c r="AS75" s="105"/>
      <c r="AT75" s="105"/>
      <c r="AU75" s="81"/>
    </row>
    <row r="76" spans="2:47" ht="57" customHeight="1" x14ac:dyDescent="0.35">
      <c r="B76" s="193" t="s">
        <v>671</v>
      </c>
      <c r="C76" s="193" t="s">
        <v>64</v>
      </c>
      <c r="D76" s="194" t="s">
        <v>281</v>
      </c>
      <c r="E76" s="193" t="s">
        <v>79</v>
      </c>
      <c r="F76" s="193" t="s">
        <v>156</v>
      </c>
      <c r="G76" s="193" t="s">
        <v>46</v>
      </c>
      <c r="H76" s="193" t="s">
        <v>311</v>
      </c>
      <c r="I76" s="193" t="s">
        <v>106</v>
      </c>
      <c r="J76" s="193" t="s">
        <v>687</v>
      </c>
      <c r="K76" s="195">
        <v>1</v>
      </c>
      <c r="L76" s="196">
        <v>1</v>
      </c>
      <c r="M76" s="197">
        <v>81.900000000000006</v>
      </c>
      <c r="N76" s="197">
        <v>0</v>
      </c>
      <c r="O76" s="197">
        <f t="shared" si="10"/>
        <v>81.900000000000006</v>
      </c>
      <c r="P76" s="197">
        <v>140</v>
      </c>
      <c r="Q76" s="198">
        <f t="shared" si="11"/>
        <v>81.900000000000006</v>
      </c>
      <c r="R76" s="198">
        <f t="shared" si="12"/>
        <v>0</v>
      </c>
      <c r="S76" s="198">
        <f t="shared" si="13"/>
        <v>81.900000000000006</v>
      </c>
      <c r="T76" s="199">
        <f t="shared" si="14"/>
        <v>140</v>
      </c>
      <c r="U76" s="200">
        <v>40065</v>
      </c>
      <c r="V76" s="200">
        <v>44799</v>
      </c>
      <c r="W76" s="200">
        <v>53407</v>
      </c>
      <c r="X76" s="201">
        <v>1</v>
      </c>
      <c r="Y76" s="202" t="s">
        <v>128</v>
      </c>
      <c r="Z76" s="202">
        <f>IF(Y76="sim",IF(ISNUMBER(Z75),MAX(Z$10:Z75)+1,1),0)</f>
        <v>65</v>
      </c>
      <c r="AA76" s="202" t="s">
        <v>129</v>
      </c>
      <c r="AB76" s="202">
        <f>IF(AA76="sim",IF(ISNUMBER(AB75),MAX(AB$10:AB75)+1,1),0)</f>
        <v>0</v>
      </c>
      <c r="AC76" s="203">
        <v>83377.873000000007</v>
      </c>
      <c r="AD76" s="203">
        <v>57836.398000000001</v>
      </c>
      <c r="AE76" s="203">
        <v>43412.49</v>
      </c>
      <c r="AF76" s="203">
        <v>47154.53</v>
      </c>
      <c r="AG76" s="203">
        <v>210564.97</v>
      </c>
      <c r="AH76" s="203">
        <v>93283.24</v>
      </c>
      <c r="AI76" s="203">
        <v>52699.137499999997</v>
      </c>
      <c r="AJ76" s="203">
        <v>148454.13099999999</v>
      </c>
      <c r="AK76" s="203">
        <v>147896.19335300001</v>
      </c>
      <c r="AL76" s="203">
        <v>102631.59409500001</v>
      </c>
      <c r="AM76" s="203">
        <v>59960.052043999996</v>
      </c>
      <c r="AN76" s="203">
        <v>76938.078749999986</v>
      </c>
      <c r="AO76" s="203">
        <v>176048.01169799999</v>
      </c>
      <c r="AP76" s="203">
        <v>106911.429047</v>
      </c>
      <c r="AR76" s="105"/>
      <c r="AS76" s="105"/>
      <c r="AT76" s="105"/>
      <c r="AU76" s="81"/>
    </row>
    <row r="77" spans="2:47" ht="57" customHeight="1" x14ac:dyDescent="0.35">
      <c r="B77" s="100" t="s">
        <v>730</v>
      </c>
      <c r="C77" s="100" t="s">
        <v>49</v>
      </c>
      <c r="D77" s="18" t="s">
        <v>165</v>
      </c>
      <c r="E77" s="100" t="s">
        <v>79</v>
      </c>
      <c r="F77" s="100" t="s">
        <v>156</v>
      </c>
      <c r="G77" s="100" t="s">
        <v>46</v>
      </c>
      <c r="H77" s="100" t="s">
        <v>311</v>
      </c>
      <c r="I77" s="100" t="s">
        <v>81</v>
      </c>
      <c r="J77" s="100" t="s">
        <v>736</v>
      </c>
      <c r="K77" s="101">
        <v>0.50560000000000005</v>
      </c>
      <c r="L77" s="204">
        <v>1</v>
      </c>
      <c r="M77" s="102">
        <v>964.2</v>
      </c>
      <c r="N77" s="102">
        <v>0</v>
      </c>
      <c r="O77" s="102">
        <f t="shared" si="10"/>
        <v>964.2</v>
      </c>
      <c r="P77" s="102">
        <v>1819.8</v>
      </c>
      <c r="Q77" s="205">
        <f t="shared" si="11"/>
        <v>487.49952000000008</v>
      </c>
      <c r="R77" s="205">
        <f t="shared" si="12"/>
        <v>0</v>
      </c>
      <c r="S77" s="205">
        <f t="shared" si="13"/>
        <v>487.49952000000008</v>
      </c>
      <c r="T77" s="205">
        <f t="shared" si="14"/>
        <v>920.09088000000008</v>
      </c>
      <c r="U77" s="103">
        <v>42315</v>
      </c>
      <c r="V77" s="103">
        <v>40701</v>
      </c>
      <c r="W77" s="103">
        <v>53721</v>
      </c>
      <c r="X77" s="206">
        <v>0.50560000000000005</v>
      </c>
      <c r="Y77" s="100" t="s">
        <v>128</v>
      </c>
      <c r="Z77" s="100">
        <f>IF(Y77="sim",IF(ISNUMBER(Z76),MAX(Z$10:Z76)+1,1),0)</f>
        <v>66</v>
      </c>
      <c r="AA77" s="100" t="s">
        <v>129</v>
      </c>
      <c r="AB77" s="100">
        <f>IF(AA77="sim",IF(ISNUMBER(AB76),MAX(AB$10:AB76)+1,1),0)</f>
        <v>0</v>
      </c>
      <c r="AC77" s="104">
        <v>2710082.3311000001</v>
      </c>
      <c r="AD77" s="104">
        <v>1765887.4083030631</v>
      </c>
      <c r="AE77" s="104">
        <v>733210.79351911601</v>
      </c>
      <c r="AF77" s="104">
        <v>769673.31076698902</v>
      </c>
      <c r="AG77" s="104">
        <v>2675304.41</v>
      </c>
      <c r="AH77" s="104">
        <v>2073229.42</v>
      </c>
      <c r="AI77" s="104">
        <v>509406.25</v>
      </c>
      <c r="AJ77" s="104">
        <v>1233423.2</v>
      </c>
      <c r="AK77" s="105">
        <v>3375883.1574640004</v>
      </c>
      <c r="AL77" s="105">
        <v>2214729.200921</v>
      </c>
      <c r="AM77" s="105">
        <v>726862.48901400005</v>
      </c>
      <c r="AN77" s="105">
        <v>1202695.421628</v>
      </c>
      <c r="AO77" s="105">
        <v>3254363.4454779997</v>
      </c>
      <c r="AP77" s="105">
        <v>2157281.2242140002</v>
      </c>
      <c r="AR77" s="105"/>
      <c r="AS77" s="105"/>
      <c r="AT77" s="105"/>
      <c r="AU77" s="81"/>
    </row>
    <row r="78" spans="2:47" ht="57" customHeight="1" x14ac:dyDescent="0.35">
      <c r="B78" s="193" t="s">
        <v>671</v>
      </c>
      <c r="C78" s="193" t="s">
        <v>49</v>
      </c>
      <c r="D78" s="194" t="s">
        <v>165</v>
      </c>
      <c r="E78" s="193" t="s">
        <v>79</v>
      </c>
      <c r="F78" s="193" t="s">
        <v>156</v>
      </c>
      <c r="G78" s="193" t="s">
        <v>46</v>
      </c>
      <c r="H78" s="193" t="s">
        <v>311</v>
      </c>
      <c r="I78" s="193" t="s">
        <v>81</v>
      </c>
      <c r="J78" s="193" t="s">
        <v>736</v>
      </c>
      <c r="K78" s="195">
        <v>0.2472</v>
      </c>
      <c r="L78" s="196">
        <v>1</v>
      </c>
      <c r="M78" s="197">
        <v>964.2</v>
      </c>
      <c r="N78" s="197">
        <v>0</v>
      </c>
      <c r="O78" s="197">
        <f t="shared" si="10"/>
        <v>964.2</v>
      </c>
      <c r="P78" s="197">
        <v>1819.8</v>
      </c>
      <c r="Q78" s="198">
        <f t="shared" si="11"/>
        <v>238.35024000000001</v>
      </c>
      <c r="R78" s="198">
        <f t="shared" si="12"/>
        <v>0</v>
      </c>
      <c r="S78" s="198">
        <f t="shared" si="13"/>
        <v>238.35024000000001</v>
      </c>
      <c r="T78" s="199">
        <f t="shared" si="14"/>
        <v>449.85455999999999</v>
      </c>
      <c r="U78" s="200">
        <v>42315</v>
      </c>
      <c r="V78" s="200">
        <v>40701</v>
      </c>
      <c r="W78" s="200">
        <v>53721</v>
      </c>
      <c r="X78" s="201">
        <v>0.2472</v>
      </c>
      <c r="Y78" s="202" t="s">
        <v>128</v>
      </c>
      <c r="Z78" s="202">
        <f>IF(Y78="sim",IF(ISNUMBER(Z77),MAX(Z$10:Z77)+1,1),0)</f>
        <v>67</v>
      </c>
      <c r="AA78" s="202" t="s">
        <v>129</v>
      </c>
      <c r="AB78" s="202">
        <f>IF(AA78="sim",IF(ISNUMBER(AB77),MAX(AB$10:AB77)+1,1),0)</f>
        <v>0</v>
      </c>
      <c r="AC78" s="203">
        <v>2710082.3311000001</v>
      </c>
      <c r="AD78" s="203">
        <v>1765887.4083030631</v>
      </c>
      <c r="AE78" s="203">
        <v>733210.79351911601</v>
      </c>
      <c r="AF78" s="203">
        <v>769673.31076698902</v>
      </c>
      <c r="AG78" s="203">
        <v>2675304.41</v>
      </c>
      <c r="AH78" s="203">
        <v>2073229.42</v>
      </c>
      <c r="AI78" s="203">
        <v>509406.25</v>
      </c>
      <c r="AJ78" s="203">
        <v>1233423.2</v>
      </c>
      <c r="AK78" s="203">
        <v>3375883.1574640004</v>
      </c>
      <c r="AL78" s="203">
        <v>2214729.200921</v>
      </c>
      <c r="AM78" s="203">
        <v>726862.48901400005</v>
      </c>
      <c r="AN78" s="203">
        <v>1202695.421628</v>
      </c>
      <c r="AO78" s="203">
        <v>3254363.4454779997</v>
      </c>
      <c r="AP78" s="203">
        <v>2157281.2242140002</v>
      </c>
      <c r="AR78" s="105"/>
      <c r="AS78" s="105"/>
      <c r="AT78" s="105"/>
      <c r="AU78" s="81"/>
    </row>
    <row r="79" spans="2:47" ht="57" customHeight="1" x14ac:dyDescent="0.35">
      <c r="B79" s="100" t="s">
        <v>732</v>
      </c>
      <c r="C79" s="100" t="s">
        <v>49</v>
      </c>
      <c r="D79" s="18" t="s">
        <v>165</v>
      </c>
      <c r="E79" s="100" t="s">
        <v>79</v>
      </c>
      <c r="F79" s="100" t="s">
        <v>156</v>
      </c>
      <c r="G79" s="100" t="s">
        <v>46</v>
      </c>
      <c r="H79" s="100" t="s">
        <v>311</v>
      </c>
      <c r="I79" s="100" t="s">
        <v>81</v>
      </c>
      <c r="J79" s="100" t="s">
        <v>736</v>
      </c>
      <c r="K79" s="101">
        <v>0.2472</v>
      </c>
      <c r="L79" s="204">
        <v>1</v>
      </c>
      <c r="M79" s="102">
        <v>964.2</v>
      </c>
      <c r="N79" s="102">
        <v>0</v>
      </c>
      <c r="O79" s="102">
        <f t="shared" si="10"/>
        <v>964.2</v>
      </c>
      <c r="P79" s="102">
        <v>1819.8</v>
      </c>
      <c r="Q79" s="205">
        <f t="shared" si="11"/>
        <v>238.35024000000001</v>
      </c>
      <c r="R79" s="205">
        <f t="shared" si="12"/>
        <v>0</v>
      </c>
      <c r="S79" s="205">
        <f t="shared" si="13"/>
        <v>238.35024000000001</v>
      </c>
      <c r="T79" s="205">
        <f t="shared" si="14"/>
        <v>449.85455999999999</v>
      </c>
      <c r="U79" s="103">
        <v>42315</v>
      </c>
      <c r="V79" s="103">
        <v>40701</v>
      </c>
      <c r="W79" s="103">
        <v>53721</v>
      </c>
      <c r="X79" s="206">
        <v>0.2472</v>
      </c>
      <c r="Y79" s="100" t="s">
        <v>128</v>
      </c>
      <c r="Z79" s="100">
        <f>IF(Y79="sim",IF(ISNUMBER(Z78),MAX(Z$10:Z78)+1,1),0)</f>
        <v>68</v>
      </c>
      <c r="AA79" s="100" t="s">
        <v>129</v>
      </c>
      <c r="AB79" s="100">
        <f>IF(AA79="sim",IF(ISNUMBER(AB78),MAX(AB$10:AB78)+1,1),0)</f>
        <v>0</v>
      </c>
      <c r="AC79" s="104">
        <v>2710082.3311000001</v>
      </c>
      <c r="AD79" s="104">
        <v>1765887.4083030631</v>
      </c>
      <c r="AE79" s="104">
        <v>733210.79351911601</v>
      </c>
      <c r="AF79" s="104">
        <v>769673.31076698902</v>
      </c>
      <c r="AG79" s="104">
        <v>2675304.41</v>
      </c>
      <c r="AH79" s="104">
        <v>2073229.42</v>
      </c>
      <c r="AI79" s="104">
        <v>509406.25</v>
      </c>
      <c r="AJ79" s="104">
        <v>1233423.2</v>
      </c>
      <c r="AK79" s="105">
        <v>3375883.1574640004</v>
      </c>
      <c r="AL79" s="105">
        <v>2214729.200921</v>
      </c>
      <c r="AM79" s="105">
        <v>726862.48901400005</v>
      </c>
      <c r="AN79" s="105">
        <v>1202695.421628</v>
      </c>
      <c r="AO79" s="105">
        <v>3254363.4454779997</v>
      </c>
      <c r="AP79" s="105">
        <v>2157281.2242140002</v>
      </c>
      <c r="AR79" s="105"/>
      <c r="AS79" s="105"/>
      <c r="AT79" s="105"/>
      <c r="AU79" s="81"/>
    </row>
    <row r="80" spans="2:47" ht="57" customHeight="1" x14ac:dyDescent="0.35">
      <c r="B80" s="193" t="s">
        <v>671</v>
      </c>
      <c r="C80" s="193" t="s">
        <v>47</v>
      </c>
      <c r="D80" s="194" t="s">
        <v>282</v>
      </c>
      <c r="E80" s="193" t="s">
        <v>79</v>
      </c>
      <c r="F80" s="193" t="s">
        <v>156</v>
      </c>
      <c r="G80" s="193" t="s">
        <v>46</v>
      </c>
      <c r="H80" s="193" t="s">
        <v>311</v>
      </c>
      <c r="I80" s="193" t="s">
        <v>94</v>
      </c>
      <c r="J80" s="193" t="s">
        <v>685</v>
      </c>
      <c r="K80" s="195">
        <v>1</v>
      </c>
      <c r="L80" s="196">
        <v>1</v>
      </c>
      <c r="M80" s="197">
        <v>206.7</v>
      </c>
      <c r="N80" s="197">
        <v>206.7</v>
      </c>
      <c r="O80" s="197">
        <f>M80-N80</f>
        <v>0</v>
      </c>
      <c r="P80" s="197">
        <v>807.5</v>
      </c>
      <c r="Q80" s="198">
        <f t="shared" si="11"/>
        <v>206.7</v>
      </c>
      <c r="R80" s="198">
        <f t="shared" si="12"/>
        <v>206.7</v>
      </c>
      <c r="S80" s="198">
        <f t="shared" si="13"/>
        <v>0</v>
      </c>
      <c r="T80" s="199">
        <f t="shared" si="14"/>
        <v>807.5</v>
      </c>
      <c r="U80" s="200">
        <v>34301</v>
      </c>
      <c r="V80" s="200">
        <v>41922</v>
      </c>
      <c r="W80" s="200">
        <v>52880</v>
      </c>
      <c r="X80" s="201">
        <v>1</v>
      </c>
      <c r="Y80" s="202" t="s">
        <v>128</v>
      </c>
      <c r="Z80" s="202">
        <f>IF(Y80="sim",IF(ISNUMBER(Z79),MAX(Z$10:Z79)+1,1),0)</f>
        <v>69</v>
      </c>
      <c r="AA80" s="202" t="s">
        <v>128</v>
      </c>
      <c r="AB80" s="202">
        <f>IF(AA80="sim",IF(ISNUMBER(AB79),MAX(AB$10:AB79)+1,1),0)</f>
        <v>15</v>
      </c>
      <c r="AC80" s="203">
        <v>841385.59</v>
      </c>
      <c r="AD80" s="203">
        <v>377469.16</v>
      </c>
      <c r="AE80" s="203">
        <v>419874.82</v>
      </c>
      <c r="AF80" s="203">
        <v>707558.14</v>
      </c>
      <c r="AG80" s="203" t="s">
        <v>826</v>
      </c>
      <c r="AH80" s="203">
        <v>310464.84999999998</v>
      </c>
      <c r="AI80" s="203">
        <v>426878.14</v>
      </c>
      <c r="AJ80" s="203">
        <v>522345.4</v>
      </c>
      <c r="AK80" s="203">
        <v>721128</v>
      </c>
      <c r="AL80" s="203">
        <v>461753.68</v>
      </c>
      <c r="AM80" s="203">
        <v>459011.88</v>
      </c>
      <c r="AN80" s="203">
        <v>387550.37</v>
      </c>
      <c r="AO80" s="203">
        <v>425136.52</v>
      </c>
      <c r="AP80" s="203">
        <v>492378.63</v>
      </c>
      <c r="AR80" s="105"/>
      <c r="AS80" s="105"/>
      <c r="AT80" s="105"/>
    </row>
    <row r="81" spans="2:47" ht="57" customHeight="1" x14ac:dyDescent="0.35">
      <c r="B81" s="100" t="s">
        <v>671</v>
      </c>
      <c r="C81" s="100" t="s">
        <v>55</v>
      </c>
      <c r="D81" s="18" t="s">
        <v>215</v>
      </c>
      <c r="E81" s="100" t="s">
        <v>79</v>
      </c>
      <c r="F81" s="100" t="s">
        <v>156</v>
      </c>
      <c r="G81" s="100" t="s">
        <v>48</v>
      </c>
      <c r="H81" s="100" t="s">
        <v>312</v>
      </c>
      <c r="I81" s="100" t="s">
        <v>105</v>
      </c>
      <c r="J81" s="100" t="s">
        <v>688</v>
      </c>
      <c r="K81" s="101">
        <v>0.54013</v>
      </c>
      <c r="L81" s="204">
        <v>1</v>
      </c>
      <c r="M81" s="102">
        <v>174.4</v>
      </c>
      <c r="N81" s="102">
        <v>0</v>
      </c>
      <c r="O81" s="102">
        <f>M81-N81</f>
        <v>174.4</v>
      </c>
      <c r="P81" s="102">
        <v>212.58</v>
      </c>
      <c r="Q81" s="205">
        <f t="shared" si="11"/>
        <v>94.198672000000002</v>
      </c>
      <c r="R81" s="205">
        <f t="shared" si="12"/>
        <v>0</v>
      </c>
      <c r="S81" s="205">
        <f t="shared" si="13"/>
        <v>94.198672000000002</v>
      </c>
      <c r="T81" s="205">
        <f t="shared" si="14"/>
        <v>114.82083540000001</v>
      </c>
      <c r="U81" s="103">
        <v>40372</v>
      </c>
      <c r="V81" s="103">
        <v>37202</v>
      </c>
      <c r="W81" s="103">
        <v>51459</v>
      </c>
      <c r="X81" s="206">
        <v>0.54013</v>
      </c>
      <c r="Y81" s="100" t="s">
        <v>129</v>
      </c>
      <c r="Z81" s="100">
        <f>IF(Y81="sim",IF(ISNUMBER(Z80),MAX(Z$10:Z80)+1,1),0)</f>
        <v>0</v>
      </c>
      <c r="AA81" s="100" t="s">
        <v>129</v>
      </c>
      <c r="AB81" s="100">
        <f>IF(AA81="sim",IF(ISNUMBER(AB80),MAX(AB$10:AB80)+1,1),0)</f>
        <v>0</v>
      </c>
      <c r="AC81" s="104">
        <v>105184.63</v>
      </c>
      <c r="AD81" s="104">
        <v>99664.438999999998</v>
      </c>
      <c r="AE81" s="104">
        <v>109369.98299999999</v>
      </c>
      <c r="AF81" s="104">
        <v>146677</v>
      </c>
      <c r="AG81" s="104" t="s">
        <v>827</v>
      </c>
      <c r="AH81" s="104">
        <v>116063.9</v>
      </c>
      <c r="AI81" s="104">
        <v>127166.16</v>
      </c>
      <c r="AJ81" s="104">
        <v>108815.55</v>
      </c>
      <c r="AK81" s="105">
        <v>153469.91999999998</v>
      </c>
      <c r="AL81" s="105">
        <v>194080.32</v>
      </c>
      <c r="AM81" s="105">
        <v>170848.08000000002</v>
      </c>
      <c r="AN81" s="105">
        <v>169466.87999999998</v>
      </c>
      <c r="AO81" s="105">
        <v>177541.68100000001</v>
      </c>
      <c r="AP81" s="105">
        <v>165491.6</v>
      </c>
      <c r="AR81" s="105"/>
      <c r="AS81" s="105"/>
      <c r="AT81" s="105"/>
      <c r="AU81" s="81"/>
    </row>
    <row r="82" spans="2:47" ht="57" customHeight="1" x14ac:dyDescent="0.35">
      <c r="B82" s="193" t="s">
        <v>671</v>
      </c>
      <c r="C82" s="193" t="s">
        <v>59</v>
      </c>
      <c r="D82" s="194" t="s">
        <v>200</v>
      </c>
      <c r="E82" s="193" t="s">
        <v>79</v>
      </c>
      <c r="F82" s="193" t="s">
        <v>145</v>
      </c>
      <c r="G82" s="193" t="s">
        <v>48</v>
      </c>
      <c r="H82" s="193" t="s">
        <v>312</v>
      </c>
      <c r="I82" s="193" t="s">
        <v>84</v>
      </c>
      <c r="J82" s="193" t="s">
        <v>689</v>
      </c>
      <c r="K82" s="195">
        <v>0.4</v>
      </c>
      <c r="L82" s="196">
        <v>1</v>
      </c>
      <c r="M82" s="197">
        <v>266.60000000000002</v>
      </c>
      <c r="N82" s="197">
        <v>0</v>
      </c>
      <c r="O82" s="197">
        <f t="shared" ref="O82:O87" si="15">M82-N82</f>
        <v>266.60000000000002</v>
      </c>
      <c r="P82" s="197">
        <v>498.75</v>
      </c>
      <c r="Q82" s="198">
        <f t="shared" si="11"/>
        <v>106.64000000000001</v>
      </c>
      <c r="R82" s="198">
        <f t="shared" si="12"/>
        <v>0</v>
      </c>
      <c r="S82" s="198">
        <f t="shared" si="13"/>
        <v>106.64000000000001</v>
      </c>
      <c r="T82" s="199">
        <f t="shared" si="14"/>
        <v>199.5</v>
      </c>
      <c r="U82" s="200">
        <v>38895</v>
      </c>
      <c r="V82" s="200">
        <v>37202</v>
      </c>
      <c r="W82" s="200">
        <v>51997</v>
      </c>
      <c r="X82" s="201">
        <v>0.4</v>
      </c>
      <c r="Y82" s="202" t="s">
        <v>129</v>
      </c>
      <c r="Z82" s="202">
        <f>IF(Y82="sim",IF(ISNUMBER(Z81),MAX(Z$10:Z81)+1,1),0)</f>
        <v>0</v>
      </c>
      <c r="AA82" s="202" t="s">
        <v>129</v>
      </c>
      <c r="AB82" s="202">
        <f>IF(AA82="sim",IF(ISNUMBER(AB81),MAX(AB$10:AB81)+1,1),0)</f>
        <v>0</v>
      </c>
      <c r="AC82" s="203">
        <v>618853.33831000002</v>
      </c>
      <c r="AD82" s="203">
        <v>341753.71915399999</v>
      </c>
      <c r="AE82" s="203">
        <v>409308.46791299997</v>
      </c>
      <c r="AF82" s="203">
        <v>522236.52</v>
      </c>
      <c r="AG82" s="203">
        <v>911024.18</v>
      </c>
      <c r="AH82" s="203">
        <v>482636.59129800001</v>
      </c>
      <c r="AI82" s="203">
        <v>512426.25575399998</v>
      </c>
      <c r="AJ82" s="203">
        <v>686020.14</v>
      </c>
      <c r="AK82" s="203">
        <v>557220.96</v>
      </c>
      <c r="AL82" s="203">
        <v>421944.95999999996</v>
      </c>
      <c r="AM82" s="203">
        <v>398191.44000000006</v>
      </c>
      <c r="AN82" s="203">
        <v>432768</v>
      </c>
      <c r="AO82" s="203">
        <v>647809.83239025401</v>
      </c>
      <c r="AP82" s="203">
        <v>419222.64260732813</v>
      </c>
      <c r="AR82" s="105"/>
      <c r="AS82" s="105"/>
      <c r="AT82" s="105"/>
    </row>
    <row r="83" spans="2:47" ht="57" customHeight="1" x14ac:dyDescent="0.35">
      <c r="B83" s="100" t="s">
        <v>671</v>
      </c>
      <c r="C83" s="100" t="s">
        <v>61</v>
      </c>
      <c r="D83" s="18" t="s">
        <v>202</v>
      </c>
      <c r="E83" s="100" t="s">
        <v>79</v>
      </c>
      <c r="F83" s="100" t="s">
        <v>145</v>
      </c>
      <c r="G83" s="100" t="s">
        <v>48</v>
      </c>
      <c r="H83" s="100" t="s">
        <v>312</v>
      </c>
      <c r="I83" s="100" t="s">
        <v>86</v>
      </c>
      <c r="J83" s="100" t="s">
        <v>690</v>
      </c>
      <c r="K83" s="101">
        <v>0.33333000000000002</v>
      </c>
      <c r="L83" s="204">
        <v>1</v>
      </c>
      <c r="M83" s="102">
        <v>430.4</v>
      </c>
      <c r="N83" s="102">
        <v>0</v>
      </c>
      <c r="O83" s="102">
        <f t="shared" si="15"/>
        <v>430.4</v>
      </c>
      <c r="P83" s="102">
        <v>700</v>
      </c>
      <c r="Q83" s="205">
        <f t="shared" si="11"/>
        <v>143.46523199999999</v>
      </c>
      <c r="R83" s="205">
        <f t="shared" si="12"/>
        <v>0</v>
      </c>
      <c r="S83" s="205">
        <f t="shared" si="13"/>
        <v>143.46523199999999</v>
      </c>
      <c r="T83" s="205">
        <f t="shared" si="14"/>
        <v>233.33100000000002</v>
      </c>
      <c r="U83" s="103">
        <v>43097</v>
      </c>
      <c r="V83" s="103">
        <v>41739</v>
      </c>
      <c r="W83" s="103">
        <v>54770</v>
      </c>
      <c r="X83" s="206">
        <v>0.33333000000000002</v>
      </c>
      <c r="Y83" s="100" t="s">
        <v>129</v>
      </c>
      <c r="Z83" s="100">
        <f>IF(Y83="sim",IF(ISNUMBER(Z82),MAX(Z$10:Z82)+1,1),0)</f>
        <v>0</v>
      </c>
      <c r="AA83" s="100" t="s">
        <v>129</v>
      </c>
      <c r="AB83" s="100">
        <f>IF(AA83="sim",IF(ISNUMBER(AB82),MAX(AB$10:AB82)+1,1),0)</f>
        <v>0</v>
      </c>
      <c r="AC83" s="104">
        <v>1056686.7640549999</v>
      </c>
      <c r="AD83" s="104">
        <v>789839.42936800001</v>
      </c>
      <c r="AE83" s="104">
        <v>355750.16769600002</v>
      </c>
      <c r="AF83" s="104">
        <v>374582.57</v>
      </c>
      <c r="AG83" s="104">
        <v>1129285.7586010001</v>
      </c>
      <c r="AH83" s="104">
        <v>618066.30339699995</v>
      </c>
      <c r="AI83" s="104">
        <v>268985.788038</v>
      </c>
      <c r="AJ83" s="104">
        <v>568498.49</v>
      </c>
      <c r="AK83" s="105">
        <v>1283292.48</v>
      </c>
      <c r="AL83" s="105">
        <v>953214</v>
      </c>
      <c r="AM83" s="105">
        <v>387291.84</v>
      </c>
      <c r="AN83" s="105">
        <v>538609.19999999995</v>
      </c>
      <c r="AO83" s="105">
        <v>1308674.9251889701</v>
      </c>
      <c r="AP83" s="105">
        <v>901326.15084819496</v>
      </c>
      <c r="AR83" s="105"/>
      <c r="AS83" s="105"/>
      <c r="AT83" s="105"/>
      <c r="AU83" s="81"/>
    </row>
    <row r="84" spans="2:47" ht="57" customHeight="1" x14ac:dyDescent="0.35">
      <c r="B84" s="193" t="s">
        <v>671</v>
      </c>
      <c r="C84" s="193" t="s">
        <v>63</v>
      </c>
      <c r="D84" s="194" t="s">
        <v>203</v>
      </c>
      <c r="E84" s="193" t="s">
        <v>79</v>
      </c>
      <c r="F84" s="193" t="s">
        <v>151</v>
      </c>
      <c r="G84" s="193" t="s">
        <v>48</v>
      </c>
      <c r="H84" s="193" t="s">
        <v>312</v>
      </c>
      <c r="I84" s="193" t="s">
        <v>88</v>
      </c>
      <c r="J84" s="193" t="s">
        <v>691</v>
      </c>
      <c r="K84" s="195">
        <v>0.4</v>
      </c>
      <c r="L84" s="196">
        <v>1</v>
      </c>
      <c r="M84" s="197">
        <v>408.9</v>
      </c>
      <c r="N84" s="197">
        <v>0</v>
      </c>
      <c r="O84" s="197">
        <f t="shared" si="15"/>
        <v>408.9</v>
      </c>
      <c r="P84" s="197">
        <v>855</v>
      </c>
      <c r="Q84" s="198">
        <f t="shared" si="11"/>
        <v>163.56</v>
      </c>
      <c r="R84" s="198">
        <f t="shared" si="12"/>
        <v>0</v>
      </c>
      <c r="S84" s="198">
        <f t="shared" si="13"/>
        <v>163.56</v>
      </c>
      <c r="T84" s="199">
        <f t="shared" si="14"/>
        <v>342</v>
      </c>
      <c r="U84" s="200">
        <v>40465</v>
      </c>
      <c r="V84" s="200">
        <v>37202</v>
      </c>
      <c r="W84" s="200">
        <v>51899</v>
      </c>
      <c r="X84" s="201">
        <v>0.4</v>
      </c>
      <c r="Y84" s="202" t="s">
        <v>129</v>
      </c>
      <c r="Z84" s="202">
        <f>IF(Y84="sim",IF(ISNUMBER(Z83),MAX(Z$10:Z83)+1,1),0)</f>
        <v>0</v>
      </c>
      <c r="AA84" s="202" t="s">
        <v>129</v>
      </c>
      <c r="AB84" s="202">
        <f>IF(AA84="sim",IF(ISNUMBER(AB83),MAX(AB$10:AB83)+1,1),0)</f>
        <v>0</v>
      </c>
      <c r="AC84" s="203">
        <v>490748.25565900002</v>
      </c>
      <c r="AD84" s="203">
        <v>470805.29630199994</v>
      </c>
      <c r="AE84" s="203">
        <v>1361938.2164650001</v>
      </c>
      <c r="AF84" s="203">
        <v>2323491.7680000002</v>
      </c>
      <c r="AG84" s="203">
        <v>1421263.79942988</v>
      </c>
      <c r="AH84" s="203">
        <v>1344154.7276630001</v>
      </c>
      <c r="AI84" s="203">
        <v>1471498.46</v>
      </c>
      <c r="AJ84" s="203">
        <v>1178999.72</v>
      </c>
      <c r="AK84" s="203">
        <v>605109.94999999995</v>
      </c>
      <c r="AL84" s="203">
        <v>578285.68000000005</v>
      </c>
      <c r="AM84" s="203">
        <v>1367915.12</v>
      </c>
      <c r="AN84" s="203">
        <v>1207799.73</v>
      </c>
      <c r="AO84" s="203">
        <v>770015.15136735304</v>
      </c>
      <c r="AP84" s="203">
        <v>556010.09164715628</v>
      </c>
      <c r="AR84" s="105"/>
      <c r="AS84" s="105"/>
      <c r="AT84" s="105"/>
    </row>
    <row r="85" spans="2:47" ht="57" customHeight="1" x14ac:dyDescent="0.35">
      <c r="B85" s="100" t="s">
        <v>731</v>
      </c>
      <c r="C85" s="100" t="s">
        <v>65</v>
      </c>
      <c r="D85" s="18" t="s">
        <v>213</v>
      </c>
      <c r="E85" s="100" t="s">
        <v>76</v>
      </c>
      <c r="F85" s="100" t="s">
        <v>157</v>
      </c>
      <c r="G85" s="100" t="s">
        <v>48</v>
      </c>
      <c r="H85" s="100" t="s">
        <v>312</v>
      </c>
      <c r="I85" s="100" t="s">
        <v>107</v>
      </c>
      <c r="J85" s="100" t="s">
        <v>692</v>
      </c>
      <c r="K85" s="101">
        <v>0.49</v>
      </c>
      <c r="L85" s="204">
        <v>1</v>
      </c>
      <c r="M85" s="102">
        <v>13.5</v>
      </c>
      <c r="N85" s="102">
        <v>0</v>
      </c>
      <c r="O85" s="102">
        <f t="shared" si="15"/>
        <v>13.5</v>
      </c>
      <c r="P85" s="102">
        <v>27</v>
      </c>
      <c r="Q85" s="205">
        <f t="shared" si="11"/>
        <v>6.6150000000000002</v>
      </c>
      <c r="R85" s="205">
        <f t="shared" si="12"/>
        <v>0</v>
      </c>
      <c r="S85" s="205">
        <f t="shared" si="13"/>
        <v>6.6150000000000002</v>
      </c>
      <c r="T85" s="205">
        <f t="shared" si="14"/>
        <v>13.23</v>
      </c>
      <c r="U85" s="103">
        <v>42343</v>
      </c>
      <c r="V85" s="103">
        <v>41088</v>
      </c>
      <c r="W85" s="103">
        <v>52045</v>
      </c>
      <c r="X85" s="206">
        <v>0.49</v>
      </c>
      <c r="Y85" s="100" t="s">
        <v>129</v>
      </c>
      <c r="Z85" s="100">
        <f>IF(Y85="sim",IF(ISNUMBER(Z84),MAX(Z$10:Z84)+1,1),0)</f>
        <v>0</v>
      </c>
      <c r="AA85" s="100" t="s">
        <v>129</v>
      </c>
      <c r="AB85" s="100">
        <f>IF(AA85="sim",IF(ISNUMBER(AB84),MAX(AB$10:AB84)+1,1),0)</f>
        <v>0</v>
      </c>
      <c r="AC85" s="104">
        <v>22360.427511000002</v>
      </c>
      <c r="AD85" s="104">
        <v>14764.352688999999</v>
      </c>
      <c r="AE85" s="104">
        <v>27541.107884530458</v>
      </c>
      <c r="AF85" s="104">
        <v>31770.799999999999</v>
      </c>
      <c r="AG85" s="104">
        <v>13674.02</v>
      </c>
      <c r="AH85" s="104">
        <v>11234.81</v>
      </c>
      <c r="AI85" s="104">
        <v>19618.86897</v>
      </c>
      <c r="AJ85" s="104">
        <v>27429.13</v>
      </c>
      <c r="AK85" s="105">
        <v>18327.12</v>
      </c>
      <c r="AL85" s="105">
        <v>18147.120000000003</v>
      </c>
      <c r="AM85" s="105">
        <v>24119.040000000001</v>
      </c>
      <c r="AN85" s="105">
        <v>26949.600000000002</v>
      </c>
      <c r="AO85" s="105">
        <v>16452</v>
      </c>
      <c r="AP85" s="105">
        <v>11884.64</v>
      </c>
      <c r="AR85" s="105"/>
      <c r="AS85" s="105"/>
      <c r="AT85" s="105"/>
      <c r="AU85" s="81"/>
    </row>
    <row r="86" spans="2:47" ht="57" customHeight="1" x14ac:dyDescent="0.35">
      <c r="B86" s="193" t="s">
        <v>731</v>
      </c>
      <c r="C86" s="193" t="s">
        <v>66</v>
      </c>
      <c r="D86" s="194" t="s">
        <v>214</v>
      </c>
      <c r="E86" s="193" t="s">
        <v>76</v>
      </c>
      <c r="F86" s="193" t="s">
        <v>157</v>
      </c>
      <c r="G86" s="193" t="s">
        <v>48</v>
      </c>
      <c r="H86" s="193" t="s">
        <v>312</v>
      </c>
      <c r="I86" s="193" t="s">
        <v>108</v>
      </c>
      <c r="J86" s="193" t="s">
        <v>692</v>
      </c>
      <c r="K86" s="195">
        <v>0.49</v>
      </c>
      <c r="L86" s="196">
        <v>1</v>
      </c>
      <c r="M86" s="197">
        <v>9.6</v>
      </c>
      <c r="N86" s="197">
        <v>0</v>
      </c>
      <c r="O86" s="197">
        <f t="shared" si="15"/>
        <v>9.6</v>
      </c>
      <c r="P86" s="197">
        <v>18</v>
      </c>
      <c r="Q86" s="198">
        <f t="shared" si="11"/>
        <v>4.7039999999999997</v>
      </c>
      <c r="R86" s="198">
        <f t="shared" si="12"/>
        <v>0</v>
      </c>
      <c r="S86" s="198">
        <f t="shared" si="13"/>
        <v>4.7039999999999997</v>
      </c>
      <c r="T86" s="199">
        <f t="shared" si="14"/>
        <v>8.82</v>
      </c>
      <c r="U86" s="200">
        <v>42347</v>
      </c>
      <c r="V86" s="200">
        <v>41072</v>
      </c>
      <c r="W86" s="200">
        <v>53855</v>
      </c>
      <c r="X86" s="201">
        <v>0.49</v>
      </c>
      <c r="Y86" s="202" t="s">
        <v>129</v>
      </c>
      <c r="Z86" s="202">
        <f>IF(Y86="sim",IF(ISNUMBER(Z85),MAX(Z$10:Z85)+1,1),0)</f>
        <v>0</v>
      </c>
      <c r="AA86" s="202" t="s">
        <v>129</v>
      </c>
      <c r="AB86" s="202">
        <f>IF(AA86="sim",IF(ISNUMBER(AB85),MAX(AB$10:AB85)+1,1),0)</f>
        <v>0</v>
      </c>
      <c r="AC86" s="203">
        <v>15525.500901000001</v>
      </c>
      <c r="AD86" s="203">
        <v>10064.994774999999</v>
      </c>
      <c r="AE86" s="203">
        <v>19945.427738534672</v>
      </c>
      <c r="AF86" s="203">
        <v>22619.21</v>
      </c>
      <c r="AG86" s="203">
        <v>10220.620000000001</v>
      </c>
      <c r="AH86" s="203">
        <v>10584.02</v>
      </c>
      <c r="AI86" s="203">
        <v>15546.400729999999</v>
      </c>
      <c r="AJ86" s="203">
        <v>20162.82</v>
      </c>
      <c r="AK86" s="203">
        <v>12714.240000000002</v>
      </c>
      <c r="AL86" s="203">
        <v>12949.919999999998</v>
      </c>
      <c r="AM86" s="203">
        <v>17316.48</v>
      </c>
      <c r="AN86" s="203">
        <v>18177.120000000003</v>
      </c>
      <c r="AO86" s="203">
        <v>12163</v>
      </c>
      <c r="AP86" s="203">
        <v>8842</v>
      </c>
      <c r="AR86" s="105"/>
      <c r="AS86" s="105"/>
      <c r="AT86" s="105"/>
    </row>
    <row r="87" spans="2:47" ht="57" customHeight="1" x14ac:dyDescent="0.35">
      <c r="B87" s="100" t="s">
        <v>731</v>
      </c>
      <c r="C87" s="100" t="s">
        <v>67</v>
      </c>
      <c r="D87" s="18" t="s">
        <v>283</v>
      </c>
      <c r="E87" s="100" t="s">
        <v>76</v>
      </c>
      <c r="F87" s="100" t="s">
        <v>157</v>
      </c>
      <c r="G87" s="100" t="s">
        <v>48</v>
      </c>
      <c r="H87" s="100" t="s">
        <v>312</v>
      </c>
      <c r="I87" s="100" t="s">
        <v>109</v>
      </c>
      <c r="J87" s="100" t="s">
        <v>692</v>
      </c>
      <c r="K87" s="101">
        <v>0.49</v>
      </c>
      <c r="L87" s="204">
        <v>1</v>
      </c>
      <c r="M87" s="102">
        <v>13.1</v>
      </c>
      <c r="N87" s="102">
        <v>0</v>
      </c>
      <c r="O87" s="102">
        <f t="shared" si="15"/>
        <v>13.1</v>
      </c>
      <c r="P87" s="102">
        <v>24</v>
      </c>
      <c r="Q87" s="205">
        <f t="shared" si="11"/>
        <v>6.4189999999999996</v>
      </c>
      <c r="R87" s="205">
        <f t="shared" si="12"/>
        <v>0</v>
      </c>
      <c r="S87" s="205">
        <f t="shared" si="13"/>
        <v>6.4189999999999996</v>
      </c>
      <c r="T87" s="205">
        <f t="shared" si="14"/>
        <v>11.76</v>
      </c>
      <c r="U87" s="103">
        <v>42343</v>
      </c>
      <c r="V87" s="103">
        <v>41093</v>
      </c>
      <c r="W87" s="103">
        <v>53876</v>
      </c>
      <c r="X87" s="206">
        <v>0.49</v>
      </c>
      <c r="Y87" s="100" t="s">
        <v>129</v>
      </c>
      <c r="Z87" s="100">
        <f>IF(Y87="sim",IF(ISNUMBER(Z86),MAX(Z$10:Z86)+1,1),0)</f>
        <v>0</v>
      </c>
      <c r="AA87" s="100" t="s">
        <v>129</v>
      </c>
      <c r="AB87" s="100">
        <f>IF(AA87="sim",IF(ISNUMBER(AB86),MAX(AB$10:AB86)+1,1),0)</f>
        <v>0</v>
      </c>
      <c r="AC87" s="104">
        <v>19243.892098</v>
      </c>
      <c r="AD87" s="104">
        <v>12443.045617</v>
      </c>
      <c r="AE87" s="104">
        <v>20677.962664076484</v>
      </c>
      <c r="AF87" s="104">
        <v>26621</v>
      </c>
      <c r="AG87" s="104">
        <v>13226.28</v>
      </c>
      <c r="AH87" s="104">
        <v>12563.49</v>
      </c>
      <c r="AI87" s="104">
        <v>19478.411319999999</v>
      </c>
      <c r="AJ87" s="104">
        <v>25855.439999999999</v>
      </c>
      <c r="AK87" s="105">
        <v>15751.440000000002</v>
      </c>
      <c r="AL87" s="105">
        <v>14649.36</v>
      </c>
      <c r="AM87" s="105">
        <v>20856.240000000002</v>
      </c>
      <c r="AN87" s="105">
        <v>23606.400000000001</v>
      </c>
      <c r="AO87" s="105">
        <v>13604.922</v>
      </c>
      <c r="AP87" s="105">
        <v>9944.7143499999984</v>
      </c>
      <c r="AR87" s="105"/>
      <c r="AS87" s="105"/>
      <c r="AT87" s="105"/>
      <c r="AU87" s="81"/>
    </row>
    <row r="88" spans="2:47" ht="57" customHeight="1" x14ac:dyDescent="0.35">
      <c r="B88" s="193" t="s">
        <v>731</v>
      </c>
      <c r="C88" s="193" t="s">
        <v>68</v>
      </c>
      <c r="D88" s="194" t="s">
        <v>284</v>
      </c>
      <c r="E88" s="193" t="s">
        <v>76</v>
      </c>
      <c r="F88" s="193" t="s">
        <v>157</v>
      </c>
      <c r="G88" s="193" t="s">
        <v>48</v>
      </c>
      <c r="H88" s="193" t="s">
        <v>312</v>
      </c>
      <c r="I88" s="193" t="s">
        <v>110</v>
      </c>
      <c r="J88" s="193" t="s">
        <v>692</v>
      </c>
      <c r="K88" s="195">
        <v>0.49</v>
      </c>
      <c r="L88" s="196">
        <v>1</v>
      </c>
      <c r="M88" s="197">
        <v>11.8</v>
      </c>
      <c r="N88" s="197">
        <v>0</v>
      </c>
      <c r="O88" s="197">
        <f t="shared" ref="O88:O94" si="16">M88-N88</f>
        <v>11.8</v>
      </c>
      <c r="P88" s="197">
        <v>24</v>
      </c>
      <c r="Q88" s="198">
        <f t="shared" si="11"/>
        <v>5.782</v>
      </c>
      <c r="R88" s="198">
        <f t="shared" si="12"/>
        <v>0</v>
      </c>
      <c r="S88" s="198">
        <f t="shared" si="13"/>
        <v>5.782</v>
      </c>
      <c r="T88" s="199">
        <f t="shared" si="14"/>
        <v>11.76</v>
      </c>
      <c r="U88" s="200">
        <v>42343</v>
      </c>
      <c r="V88" s="200">
        <v>41093</v>
      </c>
      <c r="W88" s="200">
        <v>53876</v>
      </c>
      <c r="X88" s="201">
        <v>0.49</v>
      </c>
      <c r="Y88" s="202" t="s">
        <v>129</v>
      </c>
      <c r="Z88" s="202">
        <f>IF(Y88="sim",IF(ISNUMBER(Z87),MAX(Z$10:Z87)+1,1),0)</f>
        <v>0</v>
      </c>
      <c r="AA88" s="202" t="s">
        <v>129</v>
      </c>
      <c r="AB88" s="202">
        <f>IF(AA88="sim",IF(ISNUMBER(AB87),MAX(AB$10:AB87)+1,1),0)</f>
        <v>0</v>
      </c>
      <c r="AC88" s="203">
        <v>19414.626497000001</v>
      </c>
      <c r="AD88" s="203">
        <v>12933.866213000001</v>
      </c>
      <c r="AE88" s="203">
        <v>23594.238950990421</v>
      </c>
      <c r="AF88" s="203">
        <v>28583.85</v>
      </c>
      <c r="AG88" s="203">
        <v>13591.16</v>
      </c>
      <c r="AH88" s="203" t="s">
        <v>828</v>
      </c>
      <c r="AI88" s="203">
        <v>19590.743779999997</v>
      </c>
      <c r="AJ88" s="203">
        <v>25360.82</v>
      </c>
      <c r="AK88" s="203">
        <v>16106.64</v>
      </c>
      <c r="AL88" s="203">
        <v>15952.08</v>
      </c>
      <c r="AM88" s="203">
        <v>19743.599999999999</v>
      </c>
      <c r="AN88" s="203">
        <v>20932.559999999998</v>
      </c>
      <c r="AO88" s="203">
        <v>13262</v>
      </c>
      <c r="AP88" s="203">
        <v>10535.727199999999</v>
      </c>
      <c r="AR88" s="105"/>
      <c r="AS88" s="105"/>
      <c r="AT88" s="105"/>
    </row>
    <row r="89" spans="2:47" ht="57" customHeight="1" x14ac:dyDescent="0.35">
      <c r="B89" s="100" t="s">
        <v>730</v>
      </c>
      <c r="C89" s="100" t="s">
        <v>62</v>
      </c>
      <c r="D89" s="18" t="s">
        <v>204</v>
      </c>
      <c r="E89" s="100" t="s">
        <v>79</v>
      </c>
      <c r="F89" s="100" t="s">
        <v>156</v>
      </c>
      <c r="G89" s="100" t="s">
        <v>48</v>
      </c>
      <c r="H89" s="100" t="s">
        <v>312</v>
      </c>
      <c r="I89" s="100" t="s">
        <v>87</v>
      </c>
      <c r="J89" s="100" t="s">
        <v>738</v>
      </c>
      <c r="K89" s="101">
        <v>0.245</v>
      </c>
      <c r="L89" s="204">
        <v>1</v>
      </c>
      <c r="M89" s="102">
        <v>242.8</v>
      </c>
      <c r="N89" s="102">
        <v>0</v>
      </c>
      <c r="O89" s="102">
        <f t="shared" si="16"/>
        <v>242.8</v>
      </c>
      <c r="P89" s="102">
        <v>401.88</v>
      </c>
      <c r="Q89" s="205">
        <f t="shared" si="11"/>
        <v>59.486000000000004</v>
      </c>
      <c r="R89" s="205">
        <f t="shared" si="12"/>
        <v>0</v>
      </c>
      <c r="S89" s="205">
        <f t="shared" si="13"/>
        <v>59.486000000000004</v>
      </c>
      <c r="T89" s="205">
        <f t="shared" si="14"/>
        <v>98.460599999999999</v>
      </c>
      <c r="U89" s="103">
        <v>43725</v>
      </c>
      <c r="V89" s="103">
        <v>41696</v>
      </c>
      <c r="W89" s="103">
        <v>54817</v>
      </c>
      <c r="X89" s="206">
        <v>0.245</v>
      </c>
      <c r="Y89" s="100" t="s">
        <v>129</v>
      </c>
      <c r="Z89" s="100">
        <f>IF(Y89="sim",IF(ISNUMBER(Z88),MAX(Z$10:Z88)+1,1),0)</f>
        <v>0</v>
      </c>
      <c r="AA89" s="100" t="s">
        <v>129</v>
      </c>
      <c r="AB89" s="100">
        <f>IF(AA89="sim",IF(ISNUMBER(AB88),MAX(AB$10:AB88)+1,1),0)</f>
        <v>0</v>
      </c>
      <c r="AC89" s="104">
        <v>522849.44</v>
      </c>
      <c r="AD89" s="104">
        <v>454538.47</v>
      </c>
      <c r="AE89" s="104">
        <v>231899.21</v>
      </c>
      <c r="AF89" s="104">
        <v>216772.86</v>
      </c>
      <c r="AG89" s="104">
        <v>352491.28</v>
      </c>
      <c r="AH89" s="104">
        <v>371675.48670317</v>
      </c>
      <c r="AI89" s="104" t="s">
        <v>829</v>
      </c>
      <c r="AJ89" s="104">
        <v>311162.15999999997</v>
      </c>
      <c r="AK89" s="105">
        <v>629089.91999999993</v>
      </c>
      <c r="AL89" s="105">
        <v>372642.95999999996</v>
      </c>
      <c r="AM89" s="105">
        <v>223297.19999999998</v>
      </c>
      <c r="AN89" s="105">
        <v>255216.72000000003</v>
      </c>
      <c r="AO89" s="105">
        <v>518996.93980983098</v>
      </c>
      <c r="AP89" s="105">
        <v>446142.7</v>
      </c>
      <c r="AR89" s="105"/>
      <c r="AS89" s="105"/>
      <c r="AT89" s="105"/>
      <c r="AU89" s="81"/>
    </row>
    <row r="90" spans="2:47" ht="57" customHeight="1" x14ac:dyDescent="0.35">
      <c r="B90" s="193" t="s">
        <v>731</v>
      </c>
      <c r="C90" s="193" t="s">
        <v>62</v>
      </c>
      <c r="D90" s="194" t="s">
        <v>204</v>
      </c>
      <c r="E90" s="193" t="s">
        <v>79</v>
      </c>
      <c r="F90" s="193" t="s">
        <v>156</v>
      </c>
      <c r="G90" s="193" t="s">
        <v>48</v>
      </c>
      <c r="H90" s="193" t="s">
        <v>312</v>
      </c>
      <c r="I90" s="193" t="s">
        <v>87</v>
      </c>
      <c r="J90" s="193" t="s">
        <v>738</v>
      </c>
      <c r="K90" s="195">
        <v>0.245</v>
      </c>
      <c r="L90" s="196">
        <v>1</v>
      </c>
      <c r="M90" s="197">
        <v>242.8</v>
      </c>
      <c r="N90" s="197">
        <v>0</v>
      </c>
      <c r="O90" s="197">
        <f t="shared" si="16"/>
        <v>242.8</v>
      </c>
      <c r="P90" s="197">
        <v>401.88</v>
      </c>
      <c r="Q90" s="198">
        <f t="shared" si="11"/>
        <v>59.486000000000004</v>
      </c>
      <c r="R90" s="198">
        <f t="shared" si="12"/>
        <v>0</v>
      </c>
      <c r="S90" s="198">
        <f t="shared" si="13"/>
        <v>59.486000000000004</v>
      </c>
      <c r="T90" s="199">
        <f t="shared" si="14"/>
        <v>98.460599999999999</v>
      </c>
      <c r="U90" s="200">
        <v>43725</v>
      </c>
      <c r="V90" s="200">
        <v>41696</v>
      </c>
      <c r="W90" s="200">
        <v>54817</v>
      </c>
      <c r="X90" s="201">
        <v>0.245</v>
      </c>
      <c r="Y90" s="202" t="s">
        <v>129</v>
      </c>
      <c r="Z90" s="202">
        <f>IF(Y90="sim",IF(ISNUMBER(Z89),MAX(Z$10:Z89)+1,1),0)</f>
        <v>0</v>
      </c>
      <c r="AA90" s="202" t="s">
        <v>129</v>
      </c>
      <c r="AB90" s="202">
        <f>IF(AA90="sim",IF(ISNUMBER(AB89),MAX(AB$10:AB89)+1,1),0)</f>
        <v>0</v>
      </c>
      <c r="AC90" s="203">
        <v>522849.44</v>
      </c>
      <c r="AD90" s="203">
        <v>454538.47</v>
      </c>
      <c r="AE90" s="203">
        <v>231899.21</v>
      </c>
      <c r="AF90" s="203">
        <v>216772.86</v>
      </c>
      <c r="AG90" s="203">
        <v>352491.28</v>
      </c>
      <c r="AH90" s="203">
        <v>371675.48670317</v>
      </c>
      <c r="AI90" s="203" t="s">
        <v>829</v>
      </c>
      <c r="AJ90" s="203">
        <v>311162.15999999997</v>
      </c>
      <c r="AK90" s="203">
        <v>629089.91999999993</v>
      </c>
      <c r="AL90" s="203">
        <v>372642.95999999996</v>
      </c>
      <c r="AM90" s="203">
        <v>223297.19999999998</v>
      </c>
      <c r="AN90" s="203">
        <v>255216.72000000003</v>
      </c>
      <c r="AO90" s="203">
        <v>518996.93980983098</v>
      </c>
      <c r="AP90" s="203">
        <v>446142.7</v>
      </c>
      <c r="AR90" s="105"/>
      <c r="AS90" s="105"/>
      <c r="AT90" s="105"/>
    </row>
    <row r="91" spans="2:47" ht="57" customHeight="1" x14ac:dyDescent="0.35">
      <c r="B91" s="100" t="s">
        <v>730</v>
      </c>
      <c r="C91" s="100" t="s">
        <v>57</v>
      </c>
      <c r="D91" s="18" t="s">
        <v>199</v>
      </c>
      <c r="E91" s="100" t="s">
        <v>79</v>
      </c>
      <c r="F91" s="100" t="s">
        <v>145</v>
      </c>
      <c r="G91" s="100" t="s">
        <v>48</v>
      </c>
      <c r="H91" s="100" t="s">
        <v>312</v>
      </c>
      <c r="I91" s="100" t="s">
        <v>83</v>
      </c>
      <c r="J91" s="100" t="s">
        <v>739</v>
      </c>
      <c r="K91" s="101">
        <v>0.3498</v>
      </c>
      <c r="L91" s="204">
        <v>1</v>
      </c>
      <c r="M91" s="102">
        <v>4571</v>
      </c>
      <c r="N91" s="102">
        <v>0</v>
      </c>
      <c r="O91" s="102">
        <f t="shared" si="16"/>
        <v>4571</v>
      </c>
      <c r="P91" s="102">
        <v>11233.1</v>
      </c>
      <c r="Q91" s="205">
        <f t="shared" si="11"/>
        <v>1598.9358</v>
      </c>
      <c r="R91" s="205">
        <f t="shared" si="12"/>
        <v>0</v>
      </c>
      <c r="S91" s="205">
        <f t="shared" si="13"/>
        <v>1598.9358</v>
      </c>
      <c r="T91" s="205">
        <f t="shared" si="14"/>
        <v>3929.3383800000001</v>
      </c>
      <c r="U91" s="103">
        <v>42480</v>
      </c>
      <c r="V91" s="103">
        <v>40416</v>
      </c>
      <c r="W91" s="103">
        <v>53521</v>
      </c>
      <c r="X91" s="206">
        <v>0.3498</v>
      </c>
      <c r="Y91" s="100" t="s">
        <v>129</v>
      </c>
      <c r="Z91" s="100">
        <f>IF(Y91="sim",IF(ISNUMBER(Z90),MAX(Z$10:Z90)+1,1),0)</f>
        <v>0</v>
      </c>
      <c r="AA91" s="100" t="s">
        <v>129</v>
      </c>
      <c r="AB91" s="100">
        <f>IF(AA91="sim",IF(ISNUMBER(AB90),MAX(AB$10:AB90)+1,1),0)</f>
        <v>0</v>
      </c>
      <c r="AC91" s="104">
        <v>15238012.240525</v>
      </c>
      <c r="AD91" s="104">
        <v>12875176.897917001</v>
      </c>
      <c r="AE91" s="104">
        <v>2210904.8608066537</v>
      </c>
      <c r="AF91" s="104">
        <v>733515.10074200004</v>
      </c>
      <c r="AG91" s="104">
        <v>9801350.0452444796</v>
      </c>
      <c r="AH91" s="104">
        <v>10204612</v>
      </c>
      <c r="AI91" s="104">
        <v>772635</v>
      </c>
      <c r="AJ91" s="104">
        <v>1497222</v>
      </c>
      <c r="AK91" s="105">
        <v>15752770.4</v>
      </c>
      <c r="AL91" s="105">
        <v>11989476.689999999</v>
      </c>
      <c r="AM91" s="105">
        <v>1253685.4099999999</v>
      </c>
      <c r="AN91" s="105">
        <v>1505619.98</v>
      </c>
      <c r="AO91" s="105">
        <v>12652345.300000001</v>
      </c>
      <c r="AP91" s="105">
        <v>11178838</v>
      </c>
      <c r="AR91" s="105"/>
      <c r="AS91" s="105"/>
      <c r="AT91" s="105"/>
      <c r="AU91" s="81"/>
    </row>
    <row r="92" spans="2:47" ht="57" customHeight="1" x14ac:dyDescent="0.35">
      <c r="B92" s="193" t="s">
        <v>731</v>
      </c>
      <c r="C92" s="193" t="s">
        <v>57</v>
      </c>
      <c r="D92" s="194" t="s">
        <v>199</v>
      </c>
      <c r="E92" s="193" t="s">
        <v>79</v>
      </c>
      <c r="F92" s="193" t="s">
        <v>145</v>
      </c>
      <c r="G92" s="193" t="s">
        <v>48</v>
      </c>
      <c r="H92" s="193" t="s">
        <v>312</v>
      </c>
      <c r="I92" s="193" t="s">
        <v>83</v>
      </c>
      <c r="J92" s="193" t="s">
        <v>739</v>
      </c>
      <c r="K92" s="195">
        <v>0.15</v>
      </c>
      <c r="L92" s="196">
        <v>1</v>
      </c>
      <c r="M92" s="197">
        <v>4571</v>
      </c>
      <c r="N92" s="197">
        <v>0</v>
      </c>
      <c r="O92" s="197">
        <f t="shared" si="16"/>
        <v>4571</v>
      </c>
      <c r="P92" s="197">
        <v>11233.1</v>
      </c>
      <c r="Q92" s="198">
        <f t="shared" si="11"/>
        <v>685.65</v>
      </c>
      <c r="R92" s="198">
        <f t="shared" si="12"/>
        <v>0</v>
      </c>
      <c r="S92" s="198">
        <f t="shared" si="13"/>
        <v>685.65</v>
      </c>
      <c r="T92" s="199">
        <f t="shared" si="14"/>
        <v>1684.9649999999999</v>
      </c>
      <c r="U92" s="200">
        <v>42480</v>
      </c>
      <c r="V92" s="200">
        <v>40416</v>
      </c>
      <c r="W92" s="200">
        <v>53521</v>
      </c>
      <c r="X92" s="201">
        <v>0.15</v>
      </c>
      <c r="Y92" s="202" t="s">
        <v>129</v>
      </c>
      <c r="Z92" s="202">
        <f>IF(Y92="sim",IF(ISNUMBER(Z91),MAX(Z$10:Z91)+1,1),0)</f>
        <v>0</v>
      </c>
      <c r="AA92" s="202" t="s">
        <v>129</v>
      </c>
      <c r="AB92" s="202">
        <f>IF(AA92="sim",IF(ISNUMBER(AB91),MAX(AB$10:AB91)+1,1),0)</f>
        <v>0</v>
      </c>
      <c r="AC92" s="203">
        <v>15238012.240525</v>
      </c>
      <c r="AD92" s="203">
        <v>12875176.897917001</v>
      </c>
      <c r="AE92" s="203">
        <v>2210904.8608066537</v>
      </c>
      <c r="AF92" s="203">
        <v>733515.10074200004</v>
      </c>
      <c r="AG92" s="203">
        <v>9801350.0452444796</v>
      </c>
      <c r="AH92" s="203">
        <v>10204612</v>
      </c>
      <c r="AI92" s="203">
        <v>772635</v>
      </c>
      <c r="AJ92" s="203">
        <v>1497222</v>
      </c>
      <c r="AK92" s="203">
        <v>15752770.4</v>
      </c>
      <c r="AL92" s="203">
        <v>11989476.689999999</v>
      </c>
      <c r="AM92" s="203">
        <v>1253685.4099999999</v>
      </c>
      <c r="AN92" s="203">
        <v>1505619.98</v>
      </c>
      <c r="AO92" s="203">
        <v>12652345.300000001</v>
      </c>
      <c r="AP92" s="203">
        <v>11178838</v>
      </c>
      <c r="AR92" s="105"/>
      <c r="AS92" s="105"/>
      <c r="AT92" s="105"/>
    </row>
    <row r="93" spans="2:47" ht="57" customHeight="1" x14ac:dyDescent="0.35">
      <c r="B93" s="100" t="s">
        <v>732</v>
      </c>
      <c r="C93" s="100" t="s">
        <v>60</v>
      </c>
      <c r="D93" s="18" t="s">
        <v>201</v>
      </c>
      <c r="E93" s="100" t="s">
        <v>79</v>
      </c>
      <c r="F93" s="100" t="s">
        <v>156</v>
      </c>
      <c r="G93" s="100" t="s">
        <v>48</v>
      </c>
      <c r="H93" s="100" t="s">
        <v>312</v>
      </c>
      <c r="I93" s="100" t="s">
        <v>85</v>
      </c>
      <c r="J93" s="100" t="s">
        <v>795</v>
      </c>
      <c r="K93" s="101">
        <v>0.15409999999999999</v>
      </c>
      <c r="L93" s="204">
        <v>1</v>
      </c>
      <c r="M93" s="102">
        <v>2222.6</v>
      </c>
      <c r="N93" s="102">
        <v>0</v>
      </c>
      <c r="O93" s="102">
        <f>M93-N93</f>
        <v>2222.6</v>
      </c>
      <c r="P93" s="102">
        <v>3750</v>
      </c>
      <c r="Q93" s="205">
        <f t="shared" si="11"/>
        <v>342.50265999999993</v>
      </c>
      <c r="R93" s="205">
        <f t="shared" si="12"/>
        <v>0</v>
      </c>
      <c r="S93" s="205">
        <f t="shared" si="13"/>
        <v>342.50265999999993</v>
      </c>
      <c r="T93" s="205">
        <f t="shared" si="14"/>
        <v>577.875</v>
      </c>
      <c r="U93" s="103">
        <v>41523</v>
      </c>
      <c r="V93" s="103">
        <v>39673</v>
      </c>
      <c r="W93" s="103">
        <v>53305</v>
      </c>
      <c r="X93" s="206">
        <v>0.15409999999999999</v>
      </c>
      <c r="Y93" s="100" t="s">
        <v>129</v>
      </c>
      <c r="Z93" s="100">
        <f>IF(Y93="sim",IF(ISNUMBER(Z92),MAX(Z$10:Z92)+1,1),0)</f>
        <v>0</v>
      </c>
      <c r="AA93" s="100" t="s">
        <v>129</v>
      </c>
      <c r="AB93" s="100">
        <f>IF(AA93="sim",IF(ISNUMBER(AB92),MAX(AB$10:AB92)+1,1),0)</f>
        <v>0</v>
      </c>
      <c r="AC93" s="104">
        <v>4167688.190492</v>
      </c>
      <c r="AD93" s="104">
        <v>3931136.6943690004</v>
      </c>
      <c r="AE93" s="104">
        <v>1276620.68494654</v>
      </c>
      <c r="AF93" s="104">
        <v>1636778.94</v>
      </c>
      <c r="AG93" s="104">
        <v>5523861.3300000001</v>
      </c>
      <c r="AH93" s="104">
        <v>4225738.71</v>
      </c>
      <c r="AI93" s="104">
        <v>836504</v>
      </c>
      <c r="AJ93" s="104">
        <v>1740012</v>
      </c>
      <c r="AK93" s="105">
        <v>5964311.7199999997</v>
      </c>
      <c r="AL93" s="105">
        <v>5365095.3499999996</v>
      </c>
      <c r="AM93" s="105">
        <v>1788141.48</v>
      </c>
      <c r="AN93" s="105">
        <v>2501968.39</v>
      </c>
      <c r="AO93" s="105">
        <v>6360386.2699999996</v>
      </c>
      <c r="AP93" s="105">
        <v>5608138</v>
      </c>
      <c r="AR93" s="105"/>
      <c r="AS93" s="105"/>
      <c r="AT93" s="105"/>
      <c r="AU93" s="81"/>
    </row>
    <row r="94" spans="2:47" ht="57" customHeight="1" x14ac:dyDescent="0.35">
      <c r="B94" s="193" t="s">
        <v>731</v>
      </c>
      <c r="C94" s="193" t="s">
        <v>60</v>
      </c>
      <c r="D94" s="194" t="s">
        <v>201</v>
      </c>
      <c r="E94" s="193" t="s">
        <v>79</v>
      </c>
      <c r="F94" s="193" t="s">
        <v>156</v>
      </c>
      <c r="G94" s="193" t="s">
        <v>48</v>
      </c>
      <c r="H94" s="193" t="s">
        <v>312</v>
      </c>
      <c r="I94" s="193" t="s">
        <v>85</v>
      </c>
      <c r="J94" s="193" t="s">
        <v>795</v>
      </c>
      <c r="K94" s="195">
        <v>0.24590000000000001</v>
      </c>
      <c r="L94" s="196">
        <v>1</v>
      </c>
      <c r="M94" s="197">
        <v>2222.6</v>
      </c>
      <c r="N94" s="197">
        <v>0</v>
      </c>
      <c r="O94" s="197">
        <f t="shared" si="16"/>
        <v>2222.6</v>
      </c>
      <c r="P94" s="197">
        <v>3750</v>
      </c>
      <c r="Q94" s="198">
        <f t="shared" si="11"/>
        <v>546.53733999999997</v>
      </c>
      <c r="R94" s="198">
        <f t="shared" si="12"/>
        <v>0</v>
      </c>
      <c r="S94" s="198">
        <f t="shared" si="13"/>
        <v>546.53733999999997</v>
      </c>
      <c r="T94" s="199">
        <f t="shared" si="14"/>
        <v>922.125</v>
      </c>
      <c r="U94" s="200">
        <v>41523</v>
      </c>
      <c r="V94" s="200">
        <v>39673</v>
      </c>
      <c r="W94" s="200">
        <v>53305</v>
      </c>
      <c r="X94" s="201">
        <v>0.24590000000000001</v>
      </c>
      <c r="Y94" s="202" t="s">
        <v>129</v>
      </c>
      <c r="Z94" s="202">
        <f>IF(Y94="sim",IF(ISNUMBER(Z93),MAX(Z$10:Z93)+1,1),0)</f>
        <v>0</v>
      </c>
      <c r="AA94" s="202" t="s">
        <v>129</v>
      </c>
      <c r="AB94" s="202">
        <f>IF(AA94="sim",IF(ISNUMBER(AB93),MAX(AB$10:AB93)+1,1),0)</f>
        <v>0</v>
      </c>
      <c r="AC94" s="203">
        <v>4167688.190492</v>
      </c>
      <c r="AD94" s="203">
        <v>3931136.6943690004</v>
      </c>
      <c r="AE94" s="203">
        <v>1276620.68494654</v>
      </c>
      <c r="AF94" s="203">
        <v>1636778.94</v>
      </c>
      <c r="AG94" s="203">
        <v>5523861.3300000001</v>
      </c>
      <c r="AH94" s="203">
        <v>4225738.71</v>
      </c>
      <c r="AI94" s="203">
        <v>836504</v>
      </c>
      <c r="AJ94" s="203">
        <v>1740012</v>
      </c>
      <c r="AK94" s="203">
        <v>5964311.7199999997</v>
      </c>
      <c r="AL94" s="203">
        <v>5365095.3499999996</v>
      </c>
      <c r="AM94" s="203">
        <v>1788141.48</v>
      </c>
      <c r="AN94" s="203">
        <v>2501968.39</v>
      </c>
      <c r="AO94" s="203">
        <v>6360386.2699999996</v>
      </c>
      <c r="AP94" s="203">
        <v>5608138</v>
      </c>
      <c r="AR94" s="105"/>
      <c r="AS94" s="105"/>
      <c r="AT94" s="105"/>
    </row>
    <row r="95" spans="2:47" ht="57" customHeight="1" x14ac:dyDescent="0.35">
      <c r="B95" s="100" t="s">
        <v>671</v>
      </c>
      <c r="C95" s="100" t="s">
        <v>346</v>
      </c>
      <c r="D95" s="18" t="s">
        <v>73</v>
      </c>
      <c r="E95" s="100" t="s">
        <v>76</v>
      </c>
      <c r="F95" s="100" t="s">
        <v>348</v>
      </c>
      <c r="G95" s="100" t="s">
        <v>48</v>
      </c>
      <c r="H95" s="100" t="s">
        <v>312</v>
      </c>
      <c r="I95" s="100" t="s">
        <v>347</v>
      </c>
      <c r="J95" s="100" t="s">
        <v>693</v>
      </c>
      <c r="K95" s="101">
        <v>0.5</v>
      </c>
      <c r="L95" s="204">
        <v>1</v>
      </c>
      <c r="M95" s="102">
        <v>0</v>
      </c>
      <c r="N95" s="102">
        <v>0</v>
      </c>
      <c r="O95" s="102">
        <f>M95-N95</f>
        <v>0</v>
      </c>
      <c r="P95" s="102">
        <v>65.099999999999994</v>
      </c>
      <c r="Q95" s="205">
        <f t="shared" si="11"/>
        <v>0</v>
      </c>
      <c r="R95" s="205">
        <f t="shared" si="12"/>
        <v>0</v>
      </c>
      <c r="S95" s="205">
        <f t="shared" si="13"/>
        <v>0</v>
      </c>
      <c r="T95" s="205">
        <f t="shared" si="14"/>
        <v>32.549999999999997</v>
      </c>
      <c r="U95" s="103">
        <v>42095</v>
      </c>
      <c r="V95" s="103" t="s">
        <v>73</v>
      </c>
      <c r="W95" s="103">
        <v>50010</v>
      </c>
      <c r="X95" s="206">
        <v>0.5</v>
      </c>
      <c r="Y95" s="100" t="s">
        <v>129</v>
      </c>
      <c r="Z95" s="100">
        <f>IF(Y95="sim",IF(ISNUMBER(Z94),MAX(Z$10:Z94)+1,1),0)</f>
        <v>0</v>
      </c>
      <c r="AA95" s="100" t="s">
        <v>129</v>
      </c>
      <c r="AB95" s="100">
        <f>IF(AA95="sim",IF(ISNUMBER(AB94),MAX(AB$10:AB94)+1,1),0)</f>
        <v>0</v>
      </c>
      <c r="AC95" s="104">
        <v>42576.45</v>
      </c>
      <c r="AD95" s="104">
        <v>34608.69</v>
      </c>
      <c r="AE95" s="104">
        <v>52562.18</v>
      </c>
      <c r="AF95" s="104">
        <v>48683.930699999997</v>
      </c>
      <c r="AG95" s="104">
        <v>38110</v>
      </c>
      <c r="AH95" s="104">
        <v>43771.28</v>
      </c>
      <c r="AI95" s="104">
        <v>46242.09</v>
      </c>
      <c r="AJ95" s="104">
        <v>42939.95</v>
      </c>
      <c r="AK95" s="105">
        <v>35577</v>
      </c>
      <c r="AL95" s="105">
        <v>36338.47</v>
      </c>
      <c r="AM95" s="105">
        <v>41290.03</v>
      </c>
      <c r="AN95" s="105">
        <v>42087.4</v>
      </c>
      <c r="AO95" s="105">
        <v>37720.730000000003</v>
      </c>
      <c r="AP95" s="105">
        <v>32967.240000000005</v>
      </c>
      <c r="AR95" s="105"/>
      <c r="AS95" s="105"/>
      <c r="AT95" s="105"/>
      <c r="AU95" s="81"/>
    </row>
    <row r="96" spans="2:47" ht="57" customHeight="1" x14ac:dyDescent="0.35">
      <c r="B96" s="193" t="s">
        <v>732</v>
      </c>
      <c r="C96" s="193" t="s">
        <v>493</v>
      </c>
      <c r="D96" s="194" t="s">
        <v>290</v>
      </c>
      <c r="E96" s="193" t="s">
        <v>79</v>
      </c>
      <c r="F96" s="193" t="s">
        <v>151</v>
      </c>
      <c r="G96" s="193" t="s">
        <v>270</v>
      </c>
      <c r="H96" s="193" t="s">
        <v>311</v>
      </c>
      <c r="I96" s="193" t="s">
        <v>229</v>
      </c>
      <c r="J96" s="193" t="s">
        <v>734</v>
      </c>
      <c r="K96" s="195">
        <v>0.49</v>
      </c>
      <c r="L96" s="196">
        <v>1</v>
      </c>
      <c r="M96" s="197">
        <v>188.5</v>
      </c>
      <c r="N96" s="197">
        <v>0</v>
      </c>
      <c r="O96" s="197">
        <f>M96-N96</f>
        <v>188.5</v>
      </c>
      <c r="P96" s="197">
        <v>363.13</v>
      </c>
      <c r="Q96" s="198">
        <f t="shared" si="11"/>
        <v>92.364999999999995</v>
      </c>
      <c r="R96" s="198">
        <f t="shared" si="12"/>
        <v>0</v>
      </c>
      <c r="S96" s="198">
        <f t="shared" si="13"/>
        <v>92.364999999999995</v>
      </c>
      <c r="T96" s="199">
        <f t="shared" si="14"/>
        <v>177.93369999999999</v>
      </c>
      <c r="U96" s="200">
        <v>41235</v>
      </c>
      <c r="V96" s="200">
        <v>39266</v>
      </c>
      <c r="W96" s="200">
        <v>54602</v>
      </c>
      <c r="X96" s="201">
        <v>0.49</v>
      </c>
      <c r="Y96" s="202" t="s">
        <v>128</v>
      </c>
      <c r="Z96" s="202">
        <f>IF(Y96="sim",IF(ISNUMBER(Z95),MAX(Z$10:Z95)+1,1),0)</f>
        <v>70</v>
      </c>
      <c r="AA96" s="202" t="s">
        <v>129</v>
      </c>
      <c r="AB96" s="202">
        <f>IF(AA96="sim",IF(ISNUMBER(AB95),MAX(AB$10:AB95)+1,1),0)</f>
        <v>0</v>
      </c>
      <c r="AC96" s="203">
        <v>254724.358419</v>
      </c>
      <c r="AD96" s="203">
        <v>171596.71511600001</v>
      </c>
      <c r="AE96" s="203">
        <v>299220.714095</v>
      </c>
      <c r="AF96" s="203">
        <v>341942.169673</v>
      </c>
      <c r="AG96" s="203">
        <v>217293.513898</v>
      </c>
      <c r="AH96" s="203">
        <v>106873.906567</v>
      </c>
      <c r="AI96" s="203">
        <v>108051.08974900001</v>
      </c>
      <c r="AJ96" s="203">
        <v>193882.83653900001</v>
      </c>
      <c r="AK96" s="203">
        <v>347497.19284000003</v>
      </c>
      <c r="AL96" s="203">
        <v>132196.95237499999</v>
      </c>
      <c r="AM96" s="203">
        <v>0</v>
      </c>
      <c r="AN96" s="203">
        <v>0</v>
      </c>
      <c r="AO96" s="203">
        <v>0</v>
      </c>
      <c r="AP96" s="203">
        <v>0</v>
      </c>
      <c r="AR96" s="105"/>
      <c r="AS96" s="105"/>
      <c r="AT96" s="105"/>
      <c r="AU96" s="81"/>
    </row>
    <row r="97" spans="3:23" x14ac:dyDescent="0.35">
      <c r="C97" s="22"/>
      <c r="D97" s="22"/>
      <c r="E97" s="22"/>
      <c r="F97" s="22"/>
      <c r="G97" s="22"/>
      <c r="H97" s="22"/>
      <c r="I97" s="22"/>
      <c r="K97" s="22"/>
      <c r="L97" s="22"/>
      <c r="M97" s="22"/>
      <c r="N97" s="22"/>
      <c r="O97" s="22"/>
      <c r="P97" s="22"/>
      <c r="U97" s="22"/>
      <c r="V97" s="22"/>
      <c r="W97" s="22"/>
    </row>
    <row r="98" spans="3:23" x14ac:dyDescent="0.35">
      <c r="C98" s="22"/>
      <c r="E98" s="100"/>
    </row>
    <row r="99" spans="3:23" x14ac:dyDescent="0.35">
      <c r="C99" s="22"/>
    </row>
    <row r="100" spans="3:23" x14ac:dyDescent="0.35">
      <c r="C100" s="22"/>
    </row>
    <row r="101" spans="3:23" x14ac:dyDescent="0.35">
      <c r="C101" s="22"/>
    </row>
    <row r="102" spans="3:23" x14ac:dyDescent="0.35">
      <c r="C102" s="22"/>
    </row>
    <row r="103" spans="3:23" x14ac:dyDescent="0.35">
      <c r="C103" s="22"/>
    </row>
    <row r="104" spans="3:23" x14ac:dyDescent="0.35">
      <c r="C104" s="22"/>
    </row>
    <row r="105" spans="3:23" x14ac:dyDescent="0.35">
      <c r="C105" s="22"/>
    </row>
    <row r="106" spans="3:23" x14ac:dyDescent="0.35">
      <c r="C106" s="22"/>
    </row>
    <row r="107" spans="3:23" x14ac:dyDescent="0.35">
      <c r="C107" s="22"/>
    </row>
    <row r="108" spans="3:23" x14ac:dyDescent="0.35">
      <c r="C108" s="22"/>
    </row>
    <row r="109" spans="3:23" x14ac:dyDescent="0.35">
      <c r="C109" s="22"/>
    </row>
    <row r="110" spans="3:23" x14ac:dyDescent="0.35">
      <c r="C110" s="22"/>
    </row>
    <row r="111" spans="3:23" x14ac:dyDescent="0.35">
      <c r="C111" s="22"/>
    </row>
    <row r="197" spans="11:16" x14ac:dyDescent="0.35">
      <c r="K197" s="22"/>
      <c r="P197" s="22"/>
    </row>
    <row r="198" spans="11:16" x14ac:dyDescent="0.35">
      <c r="K198" s="22"/>
      <c r="P198" s="22"/>
    </row>
    <row r="199" spans="11:16" x14ac:dyDescent="0.35">
      <c r="K199" s="22"/>
      <c r="P199" s="22"/>
    </row>
    <row r="200" spans="11:16" x14ac:dyDescent="0.35">
      <c r="K200" s="22"/>
      <c r="P200" s="22"/>
    </row>
    <row r="201" spans="11:16" x14ac:dyDescent="0.35">
      <c r="K201" s="22"/>
      <c r="P201" s="22"/>
    </row>
    <row r="202" spans="11:16" x14ac:dyDescent="0.35">
      <c r="K202" s="22"/>
      <c r="P202" s="22"/>
    </row>
    <row r="203" spans="11:16" x14ac:dyDescent="0.35">
      <c r="K203" s="22"/>
      <c r="P203" s="22"/>
    </row>
    <row r="204" spans="11:16" x14ac:dyDescent="0.35">
      <c r="K204" s="22"/>
      <c r="P204" s="22"/>
    </row>
    <row r="205" spans="11:16" x14ac:dyDescent="0.35">
      <c r="K205" s="22"/>
      <c r="P205" s="22"/>
    </row>
    <row r="206" spans="11:16" x14ac:dyDescent="0.35">
      <c r="K206" s="22"/>
      <c r="P206" s="22"/>
    </row>
    <row r="207" spans="11:16" x14ac:dyDescent="0.35">
      <c r="K207" s="22"/>
      <c r="P207" s="22"/>
    </row>
    <row r="208" spans="11:16" x14ac:dyDescent="0.35">
      <c r="K208" s="22"/>
      <c r="P208" s="22"/>
    </row>
    <row r="209" spans="7:37" x14ac:dyDescent="0.35">
      <c r="K209" s="22"/>
      <c r="P209" s="22"/>
    </row>
    <row r="210" spans="7:37" x14ac:dyDescent="0.35">
      <c r="K210" s="22"/>
      <c r="P210" s="22"/>
    </row>
    <row r="211" spans="7:37" x14ac:dyDescent="0.35">
      <c r="K211" s="22"/>
      <c r="P211" s="22"/>
    </row>
    <row r="212" spans="7:37" x14ac:dyDescent="0.35">
      <c r="K212" s="22"/>
      <c r="P212" s="22"/>
    </row>
    <row r="213" spans="7:37" x14ac:dyDescent="0.35">
      <c r="K213" s="22"/>
      <c r="P213" s="22"/>
    </row>
    <row r="214" spans="7:37" x14ac:dyDescent="0.35">
      <c r="G214" s="22"/>
      <c r="H214" s="22"/>
      <c r="I214" s="22"/>
      <c r="K214" s="22"/>
      <c r="P214" s="22"/>
      <c r="AK214" s="22"/>
    </row>
    <row r="215" spans="7:37" x14ac:dyDescent="0.35">
      <c r="G215" s="22"/>
      <c r="H215" s="22"/>
      <c r="I215" s="22"/>
      <c r="K215" s="22"/>
      <c r="P215" s="22"/>
      <c r="AK215" s="22"/>
    </row>
    <row r="216" spans="7:37" x14ac:dyDescent="0.35">
      <c r="G216" s="22"/>
      <c r="H216" s="22"/>
      <c r="I216" s="22"/>
      <c r="K216" s="22"/>
      <c r="P216" s="22"/>
      <c r="AK216" s="22"/>
    </row>
    <row r="217" spans="7:37" x14ac:dyDescent="0.35">
      <c r="G217" s="22"/>
      <c r="H217" s="22"/>
      <c r="I217" s="22"/>
      <c r="K217" s="22"/>
      <c r="P217" s="22"/>
      <c r="AK217" s="22"/>
    </row>
    <row r="218" spans="7:37" x14ac:dyDescent="0.35">
      <c r="G218" s="22"/>
      <c r="H218" s="22"/>
      <c r="I218" s="22"/>
      <c r="K218" s="22"/>
      <c r="P218" s="22"/>
      <c r="AK218" s="22"/>
    </row>
    <row r="219" spans="7:37" x14ac:dyDescent="0.35">
      <c r="G219" s="22"/>
      <c r="H219" s="22"/>
      <c r="I219" s="22"/>
      <c r="K219" s="22"/>
      <c r="P219" s="22"/>
      <c r="AK219" s="22"/>
    </row>
    <row r="220" spans="7:37" x14ac:dyDescent="0.35">
      <c r="G220" s="22"/>
      <c r="H220" s="22"/>
      <c r="I220" s="22"/>
      <c r="K220" s="22"/>
      <c r="P220" s="22"/>
      <c r="AK220" s="22"/>
    </row>
    <row r="221" spans="7:37" x14ac:dyDescent="0.35">
      <c r="G221" s="22"/>
      <c r="H221" s="22"/>
      <c r="I221" s="22"/>
      <c r="K221" s="22"/>
      <c r="P221" s="22"/>
      <c r="AK221" s="22"/>
    </row>
    <row r="222" spans="7:37" x14ac:dyDescent="0.35">
      <c r="G222" s="22"/>
      <c r="H222" s="22"/>
      <c r="I222" s="22"/>
      <c r="K222" s="22"/>
      <c r="P222" s="22"/>
      <c r="AK222" s="22"/>
    </row>
    <row r="223" spans="7:37" x14ac:dyDescent="0.35">
      <c r="G223" s="22"/>
      <c r="H223" s="22"/>
      <c r="I223" s="22"/>
      <c r="K223" s="22"/>
      <c r="P223" s="22"/>
      <c r="AK223" s="22"/>
    </row>
    <row r="224" spans="7:37" x14ac:dyDescent="0.35">
      <c r="G224" s="22"/>
      <c r="H224" s="22"/>
      <c r="I224" s="22"/>
      <c r="K224" s="22"/>
      <c r="P224" s="22"/>
      <c r="AK224" s="22"/>
    </row>
    <row r="225" spans="7:37" x14ac:dyDescent="0.35">
      <c r="G225" s="22"/>
      <c r="H225" s="22"/>
      <c r="I225" s="22"/>
      <c r="K225" s="22"/>
      <c r="P225" s="22"/>
      <c r="AK225" s="22"/>
    </row>
    <row r="226" spans="7:37" x14ac:dyDescent="0.35">
      <c r="G226" s="22"/>
      <c r="H226" s="22"/>
      <c r="I226" s="22"/>
      <c r="K226" s="22"/>
      <c r="P226" s="22"/>
      <c r="AK226" s="22"/>
    </row>
    <row r="227" spans="7:37" x14ac:dyDescent="0.35">
      <c r="G227" s="22"/>
      <c r="H227" s="22"/>
      <c r="I227" s="22"/>
      <c r="K227" s="22"/>
      <c r="P227" s="22"/>
      <c r="AK227" s="22"/>
    </row>
  </sheetData>
  <mergeCells count="4">
    <mergeCell ref="Q8:T8"/>
    <mergeCell ref="M8:P8"/>
    <mergeCell ref="X8:AB8"/>
    <mergeCell ref="AC8:AP8"/>
  </mergeCells>
  <hyperlinks>
    <hyperlink ref="A1" location="Anexo!A1" display="Voltar" xr:uid="{CC59E7DD-E176-4DD4-BF09-7C32424DC90A}"/>
  </hyperlinks>
  <pageMargins left="0.511811024" right="0.511811024" top="0.78740157499999996" bottom="0.78740157499999996" header="0.31496062000000002" footer="0.31496062000000002"/>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6D8E6-B18E-47BD-B63D-A8328E361316}">
  <sheetPr codeName="Planilha16">
    <tabColor rgb="FFFAF5F0"/>
  </sheetPr>
  <dimension ref="A1:Q81"/>
  <sheetViews>
    <sheetView showGridLines="0" zoomScaleNormal="100" workbookViewId="0">
      <pane xSplit="5" ySplit="4" topLeftCell="F5"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3" max="3" width="13.26953125" customWidth="1"/>
    <col min="4" max="4" width="29.26953125" customWidth="1"/>
    <col min="5" max="5" width="27.26953125" bestFit="1" customWidth="1"/>
    <col min="6" max="6" width="17.26953125" customWidth="1"/>
    <col min="7" max="7" width="38.453125" bestFit="1" customWidth="1"/>
    <col min="8" max="15" width="17.26953125" customWidth="1"/>
    <col min="17" max="17" width="13.7265625" bestFit="1" customWidth="1"/>
    <col min="30" max="30" width="11.7265625" bestFit="1" customWidth="1"/>
  </cols>
  <sheetData>
    <row r="1" spans="1:17" x14ac:dyDescent="0.35">
      <c r="A1" s="190" t="s">
        <v>235</v>
      </c>
      <c r="B1" s="39"/>
      <c r="C1" s="39"/>
      <c r="Q1" s="46"/>
    </row>
    <row r="2" spans="1:17" s="191" customFormat="1" ht="17" x14ac:dyDescent="0.4">
      <c r="B2" s="170" t="s">
        <v>236</v>
      </c>
      <c r="C2" s="170"/>
    </row>
    <row r="3" spans="1:17" ht="15" thickBot="1" x14ac:dyDescent="0.4"/>
    <row r="4" spans="1:17" s="191" customFormat="1" ht="43.9" customHeight="1" thickBot="1" x14ac:dyDescent="0.4">
      <c r="B4" s="192" t="s">
        <v>243</v>
      </c>
      <c r="C4" s="192" t="s">
        <v>253</v>
      </c>
      <c r="D4" s="192" t="s">
        <v>0</v>
      </c>
      <c r="E4" s="192" t="s">
        <v>136</v>
      </c>
      <c r="F4" s="192" t="s">
        <v>75</v>
      </c>
      <c r="G4" s="192" t="s">
        <v>161</v>
      </c>
      <c r="H4" s="192" t="s">
        <v>139</v>
      </c>
      <c r="I4" s="192" t="s">
        <v>137</v>
      </c>
      <c r="J4" s="192" t="s">
        <v>138</v>
      </c>
      <c r="K4" s="192" t="s">
        <v>162</v>
      </c>
      <c r="L4" s="192" t="s">
        <v>140</v>
      </c>
      <c r="M4" s="192" t="s">
        <v>141</v>
      </c>
      <c r="N4" s="192" t="s">
        <v>142</v>
      </c>
      <c r="O4" s="192" t="s">
        <v>92</v>
      </c>
    </row>
    <row r="5" spans="1:17" x14ac:dyDescent="0.35">
      <c r="B5" s="209">
        <f>IF(C5="sim",IF(ISNUMBER(B4),MAX(B$4:B4)+1,1),0)</f>
        <v>1</v>
      </c>
      <c r="C5" s="210" t="s">
        <v>128</v>
      </c>
      <c r="D5" s="209" t="s">
        <v>730</v>
      </c>
      <c r="E5" s="211" t="s">
        <v>144</v>
      </c>
      <c r="F5" s="194" t="s">
        <v>79</v>
      </c>
      <c r="G5" s="211" t="s">
        <v>143</v>
      </c>
      <c r="H5" s="194" t="s">
        <v>145</v>
      </c>
      <c r="I5" s="212">
        <v>41395</v>
      </c>
      <c r="J5" s="212">
        <v>46447</v>
      </c>
      <c r="K5" s="213">
        <v>130.32</v>
      </c>
      <c r="L5" s="213">
        <v>438.65</v>
      </c>
      <c r="M5" s="194" t="s">
        <v>146</v>
      </c>
      <c r="N5" s="194" t="s">
        <v>147</v>
      </c>
      <c r="O5" s="194" t="s">
        <v>73</v>
      </c>
    </row>
    <row r="6" spans="1:17" x14ac:dyDescent="0.35">
      <c r="B6" s="18">
        <f>IF(C6="sim",IF(ISNUMBER(B5),MAX(B$4:B5)+1,1),0)</f>
        <v>2</v>
      </c>
      <c r="C6" s="214" t="s">
        <v>128</v>
      </c>
      <c r="D6" s="18" t="s">
        <v>730</v>
      </c>
      <c r="E6" s="23" t="s">
        <v>49</v>
      </c>
      <c r="F6" s="18" t="s">
        <v>79</v>
      </c>
      <c r="G6" s="23" t="s">
        <v>148</v>
      </c>
      <c r="H6" s="18" t="s">
        <v>156</v>
      </c>
      <c r="I6" s="19">
        <v>42005</v>
      </c>
      <c r="J6" s="19">
        <v>52962</v>
      </c>
      <c r="K6" s="21">
        <v>576</v>
      </c>
      <c r="L6" s="21">
        <v>136.77000000000001</v>
      </c>
      <c r="M6" s="18" t="s">
        <v>146</v>
      </c>
      <c r="N6" s="18" t="s">
        <v>147</v>
      </c>
      <c r="O6" s="18" t="s">
        <v>73</v>
      </c>
    </row>
    <row r="7" spans="1:17" x14ac:dyDescent="0.35">
      <c r="B7" s="194">
        <f>IF(C7="sim",IF(ISNUMBER(B6),MAX(B$4:B6)+1,1),0)</f>
        <v>3</v>
      </c>
      <c r="C7" s="214" t="s">
        <v>128</v>
      </c>
      <c r="D7" s="194" t="s">
        <v>732</v>
      </c>
      <c r="E7" s="211" t="s">
        <v>150</v>
      </c>
      <c r="F7" s="194" t="s">
        <v>79</v>
      </c>
      <c r="G7" s="211" t="s">
        <v>149</v>
      </c>
      <c r="H7" s="194" t="s">
        <v>151</v>
      </c>
      <c r="I7" s="212">
        <v>40179</v>
      </c>
      <c r="J7" s="212">
        <v>51135</v>
      </c>
      <c r="K7" s="213">
        <v>37</v>
      </c>
      <c r="L7" s="213">
        <v>332.13</v>
      </c>
      <c r="M7" s="194" t="s">
        <v>146</v>
      </c>
      <c r="N7" s="194" t="s">
        <v>147</v>
      </c>
      <c r="O7" s="194" t="s">
        <v>73</v>
      </c>
    </row>
    <row r="8" spans="1:17" x14ac:dyDescent="0.35">
      <c r="B8" s="18">
        <f>IF(C8="sim",IF(ISNUMBER(B7),MAX(B$4:B7)+1,1),0)</f>
        <v>4</v>
      </c>
      <c r="C8" s="214" t="s">
        <v>128</v>
      </c>
      <c r="D8" s="18" t="s">
        <v>732</v>
      </c>
      <c r="E8" s="23" t="s">
        <v>153</v>
      </c>
      <c r="F8" s="18" t="s">
        <v>79</v>
      </c>
      <c r="G8" s="23" t="s">
        <v>152</v>
      </c>
      <c r="H8" s="18" t="s">
        <v>151</v>
      </c>
      <c r="I8" s="19">
        <v>40544</v>
      </c>
      <c r="J8" s="19">
        <v>51501</v>
      </c>
      <c r="K8" s="21">
        <v>94.077999999999989</v>
      </c>
      <c r="L8" s="21">
        <v>302.84350794839594</v>
      </c>
      <c r="M8" s="18" t="s">
        <v>146</v>
      </c>
      <c r="N8" s="18" t="s">
        <v>147</v>
      </c>
      <c r="O8" s="18" t="s">
        <v>73</v>
      </c>
    </row>
    <row r="9" spans="1:17" x14ac:dyDescent="0.35">
      <c r="B9" s="194">
        <f>IF(C9="sim",IF(ISNUMBER(B8),MAX(B$4:B8)+1,1),0)</f>
        <v>5</v>
      </c>
      <c r="C9" s="214" t="s">
        <v>128</v>
      </c>
      <c r="D9" s="194" t="s">
        <v>732</v>
      </c>
      <c r="E9" s="211" t="s">
        <v>155</v>
      </c>
      <c r="F9" s="194" t="s">
        <v>79</v>
      </c>
      <c r="G9" s="211" t="s">
        <v>154</v>
      </c>
      <c r="H9" s="194" t="s">
        <v>156</v>
      </c>
      <c r="I9" s="212">
        <v>40909</v>
      </c>
      <c r="J9" s="212">
        <v>51866</v>
      </c>
      <c r="K9" s="213">
        <v>36</v>
      </c>
      <c r="L9" s="213">
        <v>348.68</v>
      </c>
      <c r="M9" s="194" t="s">
        <v>146</v>
      </c>
      <c r="N9" s="194" t="s">
        <v>147</v>
      </c>
      <c r="O9" s="194" t="s">
        <v>73</v>
      </c>
    </row>
    <row r="10" spans="1:17" x14ac:dyDescent="0.35">
      <c r="B10" s="18">
        <f>IF(C10="sim",IF(ISNUMBER(B9),MAX(B$4:B9)+1,1),0)</f>
        <v>6</v>
      </c>
      <c r="C10" s="214" t="s">
        <v>128</v>
      </c>
      <c r="D10" s="18" t="s">
        <v>732</v>
      </c>
      <c r="E10" s="23" t="s">
        <v>273</v>
      </c>
      <c r="F10" s="18" t="s">
        <v>76</v>
      </c>
      <c r="G10" s="23" t="s">
        <v>836</v>
      </c>
      <c r="H10" s="18" t="s">
        <v>151</v>
      </c>
      <c r="I10" s="19">
        <v>41091</v>
      </c>
      <c r="J10" s="19">
        <v>48395</v>
      </c>
      <c r="K10" s="21">
        <v>10.68</v>
      </c>
      <c r="L10" s="21">
        <v>317.47000000000003</v>
      </c>
      <c r="M10" s="18" t="s">
        <v>146</v>
      </c>
      <c r="N10" s="18" t="s">
        <v>147</v>
      </c>
      <c r="O10" s="18" t="s">
        <v>73</v>
      </c>
    </row>
    <row r="11" spans="1:17" x14ac:dyDescent="0.35">
      <c r="B11" s="194">
        <f>IF(C11="sim",IF(ISNUMBER(B10),MAX(B$4:B10)+1,1),0)</f>
        <v>7</v>
      </c>
      <c r="C11" s="214" t="s">
        <v>128</v>
      </c>
      <c r="D11" s="194" t="s">
        <v>732</v>
      </c>
      <c r="E11" s="211" t="s">
        <v>274</v>
      </c>
      <c r="F11" s="194" t="s">
        <v>76</v>
      </c>
      <c r="G11" s="211" t="s">
        <v>836</v>
      </c>
      <c r="H11" s="194" t="s">
        <v>151</v>
      </c>
      <c r="I11" s="212">
        <v>41091</v>
      </c>
      <c r="J11" s="212">
        <v>48395</v>
      </c>
      <c r="K11" s="213">
        <v>10.97</v>
      </c>
      <c r="L11" s="213">
        <v>317.47000000000003</v>
      </c>
      <c r="M11" s="194" t="s">
        <v>146</v>
      </c>
      <c r="N11" s="194" t="s">
        <v>147</v>
      </c>
      <c r="O11" s="194" t="s">
        <v>73</v>
      </c>
    </row>
    <row r="12" spans="1:17" x14ac:dyDescent="0.35">
      <c r="B12" s="18">
        <f>IF(C12="sim",IF(ISNUMBER(B11),MAX(B$4:B11)+1,1),0)</f>
        <v>8</v>
      </c>
      <c r="C12" s="214" t="s">
        <v>128</v>
      </c>
      <c r="D12" s="18" t="s">
        <v>732</v>
      </c>
      <c r="E12" s="23" t="s">
        <v>275</v>
      </c>
      <c r="F12" s="18" t="s">
        <v>76</v>
      </c>
      <c r="G12" s="23" t="s">
        <v>836</v>
      </c>
      <c r="H12" s="18" t="s">
        <v>151</v>
      </c>
      <c r="I12" s="19">
        <v>41091</v>
      </c>
      <c r="J12" s="19">
        <v>48395</v>
      </c>
      <c r="K12" s="21">
        <v>10.97</v>
      </c>
      <c r="L12" s="21">
        <v>317.47000000000003</v>
      </c>
      <c r="M12" s="18" t="s">
        <v>146</v>
      </c>
      <c r="N12" s="18" t="s">
        <v>147</v>
      </c>
      <c r="O12" s="18" t="s">
        <v>73</v>
      </c>
    </row>
    <row r="13" spans="1:17" x14ac:dyDescent="0.35">
      <c r="B13" s="194">
        <f>IF(C13="sim",IF(ISNUMBER(B12),MAX(B$4:B12)+1,1),0)</f>
        <v>9</v>
      </c>
      <c r="C13" s="214" t="s">
        <v>128</v>
      </c>
      <c r="D13" s="194" t="s">
        <v>731</v>
      </c>
      <c r="E13" s="211" t="s">
        <v>19</v>
      </c>
      <c r="F13" s="194" t="s">
        <v>76</v>
      </c>
      <c r="G13" s="211" t="s">
        <v>837</v>
      </c>
      <c r="H13" s="194" t="s">
        <v>157</v>
      </c>
      <c r="I13" s="212">
        <v>42248</v>
      </c>
      <c r="J13" s="212">
        <v>49552</v>
      </c>
      <c r="K13" s="213">
        <v>2.6</v>
      </c>
      <c r="L13" s="213">
        <v>208.26</v>
      </c>
      <c r="M13" s="194" t="s">
        <v>146</v>
      </c>
      <c r="N13" s="194" t="s">
        <v>147</v>
      </c>
      <c r="O13" s="194" t="s">
        <v>73</v>
      </c>
    </row>
    <row r="14" spans="1:17" x14ac:dyDescent="0.35">
      <c r="B14" s="18">
        <f>IF(C14="sim",IF(ISNUMBER(B13),MAX(B$4:B13)+1,1),0)</f>
        <v>10</v>
      </c>
      <c r="C14" s="214" t="s">
        <v>128</v>
      </c>
      <c r="D14" s="18" t="s">
        <v>731</v>
      </c>
      <c r="E14" s="23" t="s">
        <v>20</v>
      </c>
      <c r="F14" s="18" t="s">
        <v>76</v>
      </c>
      <c r="G14" s="23" t="s">
        <v>837</v>
      </c>
      <c r="H14" s="18" t="s">
        <v>157</v>
      </c>
      <c r="I14" s="19">
        <v>42248</v>
      </c>
      <c r="J14" s="19">
        <v>49552</v>
      </c>
      <c r="K14" s="21">
        <v>4.9000000000000004</v>
      </c>
      <c r="L14" s="21">
        <v>208.26</v>
      </c>
      <c r="M14" s="18" t="s">
        <v>146</v>
      </c>
      <c r="N14" s="18" t="s">
        <v>147</v>
      </c>
      <c r="O14" s="18" t="s">
        <v>73</v>
      </c>
    </row>
    <row r="15" spans="1:17" x14ac:dyDescent="0.35">
      <c r="B15" s="194">
        <f>IF(C15="sim",IF(ISNUMBER(B14),MAX(B$4:B14)+1,1),0)</f>
        <v>11</v>
      </c>
      <c r="C15" s="214" t="s">
        <v>128</v>
      </c>
      <c r="D15" s="194" t="s">
        <v>731</v>
      </c>
      <c r="E15" s="211" t="s">
        <v>21</v>
      </c>
      <c r="F15" s="194" t="s">
        <v>76</v>
      </c>
      <c r="G15" s="211" t="s">
        <v>837</v>
      </c>
      <c r="H15" s="194" t="s">
        <v>157</v>
      </c>
      <c r="I15" s="212">
        <v>42248</v>
      </c>
      <c r="J15" s="212">
        <v>49552</v>
      </c>
      <c r="K15" s="213">
        <v>1.9</v>
      </c>
      <c r="L15" s="213">
        <v>208.26</v>
      </c>
      <c r="M15" s="194" t="s">
        <v>146</v>
      </c>
      <c r="N15" s="194" t="s">
        <v>147</v>
      </c>
      <c r="O15" s="194" t="s">
        <v>73</v>
      </c>
    </row>
    <row r="16" spans="1:17" x14ac:dyDescent="0.35">
      <c r="B16" s="18">
        <f>IF(C16="sim",IF(ISNUMBER(B15),MAX(B$4:B15)+1,1),0)</f>
        <v>12</v>
      </c>
      <c r="C16" s="214" t="s">
        <v>128</v>
      </c>
      <c r="D16" s="18" t="s">
        <v>731</v>
      </c>
      <c r="E16" s="23" t="s">
        <v>22</v>
      </c>
      <c r="F16" s="18" t="s">
        <v>76</v>
      </c>
      <c r="G16" s="23" t="s">
        <v>837</v>
      </c>
      <c r="H16" s="18" t="s">
        <v>157</v>
      </c>
      <c r="I16" s="19">
        <v>42248</v>
      </c>
      <c r="J16" s="19">
        <v>49552</v>
      </c>
      <c r="K16" s="21">
        <v>5.0999999999999996</v>
      </c>
      <c r="L16" s="21">
        <v>208.26</v>
      </c>
      <c r="M16" s="18" t="s">
        <v>146</v>
      </c>
      <c r="N16" s="18" t="s">
        <v>147</v>
      </c>
      <c r="O16" s="18" t="s">
        <v>73</v>
      </c>
    </row>
    <row r="17" spans="2:15" x14ac:dyDescent="0.35">
      <c r="B17" s="194">
        <f>IF(C17="sim",IF(ISNUMBER(B16),MAX(B$4:B16)+1,1),0)</f>
        <v>13</v>
      </c>
      <c r="C17" s="214" t="s">
        <v>128</v>
      </c>
      <c r="D17" s="194" t="s">
        <v>731</v>
      </c>
      <c r="E17" s="211" t="s">
        <v>23</v>
      </c>
      <c r="F17" s="194" t="s">
        <v>76</v>
      </c>
      <c r="G17" s="211" t="s">
        <v>837</v>
      </c>
      <c r="H17" s="194" t="s">
        <v>157</v>
      </c>
      <c r="I17" s="212">
        <v>42248</v>
      </c>
      <c r="J17" s="212">
        <v>49552</v>
      </c>
      <c r="K17" s="213">
        <v>4.7</v>
      </c>
      <c r="L17" s="213">
        <v>208.26</v>
      </c>
      <c r="M17" s="194" t="s">
        <v>146</v>
      </c>
      <c r="N17" s="194" t="s">
        <v>147</v>
      </c>
      <c r="O17" s="194" t="s">
        <v>73</v>
      </c>
    </row>
    <row r="18" spans="2:15" x14ac:dyDescent="0.35">
      <c r="B18" s="18">
        <f>IF(C18="sim",IF(ISNUMBER(B17),MAX(B$4:B17)+1,1),0)</f>
        <v>14</v>
      </c>
      <c r="C18" s="214" t="s">
        <v>128</v>
      </c>
      <c r="D18" s="18" t="s">
        <v>731</v>
      </c>
      <c r="E18" s="23" t="s">
        <v>24</v>
      </c>
      <c r="F18" s="18" t="s">
        <v>76</v>
      </c>
      <c r="G18" s="23" t="s">
        <v>837</v>
      </c>
      <c r="H18" s="18" t="s">
        <v>157</v>
      </c>
      <c r="I18" s="19">
        <v>42248</v>
      </c>
      <c r="J18" s="19">
        <v>49552</v>
      </c>
      <c r="K18" s="21">
        <v>4.5999999999999996</v>
      </c>
      <c r="L18" s="21">
        <v>208.26</v>
      </c>
      <c r="M18" s="18" t="s">
        <v>146</v>
      </c>
      <c r="N18" s="18" t="s">
        <v>147</v>
      </c>
      <c r="O18" s="18" t="s">
        <v>73</v>
      </c>
    </row>
    <row r="19" spans="2:15" x14ac:dyDescent="0.35">
      <c r="B19" s="194">
        <f>IF(C19="sim",IF(ISNUMBER(B18),MAX(B$4:B18)+1,1),0)</f>
        <v>15</v>
      </c>
      <c r="C19" s="214" t="s">
        <v>128</v>
      </c>
      <c r="D19" s="194" t="s">
        <v>731</v>
      </c>
      <c r="E19" s="211" t="s">
        <v>26</v>
      </c>
      <c r="F19" s="194" t="s">
        <v>76</v>
      </c>
      <c r="G19" s="211" t="s">
        <v>837</v>
      </c>
      <c r="H19" s="194" t="s">
        <v>157</v>
      </c>
      <c r="I19" s="212">
        <v>42248</v>
      </c>
      <c r="J19" s="212">
        <v>49552</v>
      </c>
      <c r="K19" s="213">
        <v>4.2</v>
      </c>
      <c r="L19" s="213">
        <v>208.26</v>
      </c>
      <c r="M19" s="194" t="s">
        <v>146</v>
      </c>
      <c r="N19" s="194" t="s">
        <v>147</v>
      </c>
      <c r="O19" s="194" t="s">
        <v>73</v>
      </c>
    </row>
    <row r="20" spans="2:15" x14ac:dyDescent="0.35">
      <c r="B20" s="18">
        <f>IF(C20="sim",IF(ISNUMBER(B19),MAX(B$4:B19)+1,1),0)</f>
        <v>16</v>
      </c>
      <c r="C20" s="214" t="s">
        <v>128</v>
      </c>
      <c r="D20" s="18" t="s">
        <v>731</v>
      </c>
      <c r="E20" s="23" t="s">
        <v>29</v>
      </c>
      <c r="F20" s="18" t="s">
        <v>76</v>
      </c>
      <c r="G20" s="23" t="s">
        <v>837</v>
      </c>
      <c r="H20" s="18" t="s">
        <v>157</v>
      </c>
      <c r="I20" s="19">
        <v>42248</v>
      </c>
      <c r="J20" s="19">
        <v>49552</v>
      </c>
      <c r="K20" s="21">
        <v>3.7</v>
      </c>
      <c r="L20" s="21">
        <v>208.26</v>
      </c>
      <c r="M20" s="18" t="s">
        <v>146</v>
      </c>
      <c r="N20" s="18" t="s">
        <v>147</v>
      </c>
      <c r="O20" s="18" t="s">
        <v>73</v>
      </c>
    </row>
    <row r="21" spans="2:15" x14ac:dyDescent="0.35">
      <c r="B21" s="194">
        <f>IF(C21="sim",IF(ISNUMBER(B20),MAX(B$4:B20)+1,1),0)</f>
        <v>17</v>
      </c>
      <c r="C21" s="214" t="s">
        <v>128</v>
      </c>
      <c r="D21" s="194" t="s">
        <v>731</v>
      </c>
      <c r="E21" s="211" t="s">
        <v>731</v>
      </c>
      <c r="F21" s="194" t="s">
        <v>345</v>
      </c>
      <c r="G21" s="211" t="s">
        <v>838</v>
      </c>
      <c r="H21" s="194" t="s">
        <v>157</v>
      </c>
      <c r="I21" s="212">
        <v>45658</v>
      </c>
      <c r="J21" s="212">
        <v>46387</v>
      </c>
      <c r="K21" s="213">
        <v>317.02999999999997</v>
      </c>
      <c r="L21" s="213">
        <v>160.91</v>
      </c>
      <c r="M21" s="194" t="s">
        <v>146</v>
      </c>
      <c r="N21" s="194" t="s">
        <v>839</v>
      </c>
      <c r="O21" s="194" t="s">
        <v>840</v>
      </c>
    </row>
    <row r="22" spans="2:15" x14ac:dyDescent="0.35">
      <c r="B22" s="18">
        <f>IF(C22="sim",IF(ISNUMBER(B21),MAX(B$4:B21)+1,1),0)</f>
        <v>18</v>
      </c>
      <c r="C22" s="214" t="s">
        <v>128</v>
      </c>
      <c r="D22" s="18" t="s">
        <v>731</v>
      </c>
      <c r="E22" s="23" t="s">
        <v>731</v>
      </c>
      <c r="F22" s="18" t="s">
        <v>345</v>
      </c>
      <c r="G22" s="23" t="s">
        <v>841</v>
      </c>
      <c r="H22" s="18" t="s">
        <v>157</v>
      </c>
      <c r="I22" s="19">
        <v>46023</v>
      </c>
      <c r="J22" s="19">
        <v>46752</v>
      </c>
      <c r="K22" s="21">
        <v>80</v>
      </c>
      <c r="L22" s="21">
        <v>160.05000000000001</v>
      </c>
      <c r="M22" s="18" t="s">
        <v>146</v>
      </c>
      <c r="N22" s="18" t="s">
        <v>839</v>
      </c>
      <c r="O22" s="20" t="s">
        <v>840</v>
      </c>
    </row>
    <row r="23" spans="2:15" x14ac:dyDescent="0.35">
      <c r="B23" s="194">
        <f>IF(C23="sim",IF(ISNUMBER(B22),MAX(B$4:B22)+1,1),0)</f>
        <v>19</v>
      </c>
      <c r="C23" s="214" t="s">
        <v>128</v>
      </c>
      <c r="D23" s="194" t="s">
        <v>671</v>
      </c>
      <c r="E23" s="211" t="s">
        <v>36</v>
      </c>
      <c r="F23" s="194" t="s">
        <v>79</v>
      </c>
      <c r="G23" s="211" t="s">
        <v>149</v>
      </c>
      <c r="H23" s="194" t="s">
        <v>156</v>
      </c>
      <c r="I23" s="212">
        <v>39448</v>
      </c>
      <c r="J23" s="212">
        <v>50405</v>
      </c>
      <c r="K23" s="213">
        <v>34.47</v>
      </c>
      <c r="L23" s="213">
        <v>287.04000000000002</v>
      </c>
      <c r="M23" s="194" t="s">
        <v>146</v>
      </c>
      <c r="N23" s="194" t="s">
        <v>147</v>
      </c>
      <c r="O23" s="194" t="s">
        <v>73</v>
      </c>
    </row>
    <row r="24" spans="2:15" x14ac:dyDescent="0.35">
      <c r="B24" s="18">
        <f>IF(C24="sim",IF(ISNUMBER(B23),MAX(B$4:B23)+1,1),0)</f>
        <v>20</v>
      </c>
      <c r="C24" s="214" t="s">
        <v>128</v>
      </c>
      <c r="D24" s="18" t="s">
        <v>671</v>
      </c>
      <c r="E24" s="23" t="s">
        <v>36</v>
      </c>
      <c r="F24" s="18" t="s">
        <v>79</v>
      </c>
      <c r="G24" s="23" t="s">
        <v>149</v>
      </c>
      <c r="H24" s="18" t="s">
        <v>156</v>
      </c>
      <c r="I24" s="19">
        <v>40179</v>
      </c>
      <c r="J24" s="19">
        <v>51135</v>
      </c>
      <c r="K24" s="21">
        <v>55</v>
      </c>
      <c r="L24" s="21">
        <v>331.13</v>
      </c>
      <c r="M24" s="18" t="s">
        <v>146</v>
      </c>
      <c r="N24" s="18" t="s">
        <v>147</v>
      </c>
      <c r="O24" s="18" t="s">
        <v>73</v>
      </c>
    </row>
    <row r="25" spans="2:15" x14ac:dyDescent="0.35">
      <c r="B25" s="194">
        <f>IF(C25="sim",IF(ISNUMBER(B24),MAX(B$4:B24)+1,1),0)</f>
        <v>21</v>
      </c>
      <c r="C25" s="214" t="s">
        <v>128</v>
      </c>
      <c r="D25" s="194" t="s">
        <v>671</v>
      </c>
      <c r="E25" s="211" t="s">
        <v>34</v>
      </c>
      <c r="F25" s="194" t="s">
        <v>79</v>
      </c>
      <c r="G25" s="211" t="s">
        <v>149</v>
      </c>
      <c r="H25" s="194" t="s">
        <v>156</v>
      </c>
      <c r="I25" s="212">
        <v>40179</v>
      </c>
      <c r="J25" s="212">
        <v>51135</v>
      </c>
      <c r="K25" s="213">
        <v>47</v>
      </c>
      <c r="L25" s="213">
        <v>336.43</v>
      </c>
      <c r="M25" s="194" t="s">
        <v>146</v>
      </c>
      <c r="N25" s="194" t="s">
        <v>147</v>
      </c>
      <c r="O25" s="194" t="s">
        <v>73</v>
      </c>
    </row>
    <row r="26" spans="2:15" x14ac:dyDescent="0.35">
      <c r="B26" s="18">
        <f>IF(C26="sim",IF(ISNUMBER(B25),MAX(B$4:B25)+1,1),0)</f>
        <v>22</v>
      </c>
      <c r="C26" s="214" t="s">
        <v>128</v>
      </c>
      <c r="D26" s="18" t="s">
        <v>671</v>
      </c>
      <c r="E26" s="23" t="s">
        <v>33</v>
      </c>
      <c r="F26" s="18" t="s">
        <v>79</v>
      </c>
      <c r="G26" s="23" t="s">
        <v>149</v>
      </c>
      <c r="H26" s="18" t="s">
        <v>156</v>
      </c>
      <c r="I26" s="19">
        <v>40179</v>
      </c>
      <c r="J26" s="19">
        <v>51135</v>
      </c>
      <c r="K26" s="21">
        <v>185</v>
      </c>
      <c r="L26" s="21">
        <v>339.89</v>
      </c>
      <c r="M26" s="18" t="s">
        <v>146</v>
      </c>
      <c r="N26" s="18" t="s">
        <v>147</v>
      </c>
      <c r="O26" s="18" t="s">
        <v>73</v>
      </c>
    </row>
    <row r="27" spans="2:15" x14ac:dyDescent="0.35">
      <c r="B27" s="194">
        <f>IF(C27="sim",IF(ISNUMBER(B26),MAX(B$4:B26)+1,1),0)</f>
        <v>23</v>
      </c>
      <c r="C27" s="214" t="s">
        <v>128</v>
      </c>
      <c r="D27" s="194" t="s">
        <v>671</v>
      </c>
      <c r="E27" s="211" t="s">
        <v>366</v>
      </c>
      <c r="F27" s="194" t="s">
        <v>79</v>
      </c>
      <c r="G27" s="211" t="s">
        <v>385</v>
      </c>
      <c r="H27" s="194" t="s">
        <v>156</v>
      </c>
      <c r="I27" s="212">
        <v>42005</v>
      </c>
      <c r="J27" s="212">
        <v>52962</v>
      </c>
      <c r="K27" s="213">
        <v>125.5</v>
      </c>
      <c r="L27" s="213">
        <v>248.22</v>
      </c>
      <c r="M27" s="194" t="s">
        <v>146</v>
      </c>
      <c r="N27" s="194" t="s">
        <v>147</v>
      </c>
      <c r="O27" s="194" t="s">
        <v>73</v>
      </c>
    </row>
    <row r="28" spans="2:15" x14ac:dyDescent="0.35">
      <c r="B28" s="18">
        <f>IF(C28="sim",IF(ISNUMBER(B27),MAX(B$4:B27)+1,1),0)</f>
        <v>24</v>
      </c>
      <c r="C28" s="214" t="s">
        <v>128</v>
      </c>
      <c r="D28" s="18" t="s">
        <v>671</v>
      </c>
      <c r="E28" s="23" t="s">
        <v>339</v>
      </c>
      <c r="F28" s="18" t="s">
        <v>79</v>
      </c>
      <c r="G28" s="23" t="s">
        <v>158</v>
      </c>
      <c r="H28" s="18" t="s">
        <v>156</v>
      </c>
      <c r="I28" s="19">
        <v>41244</v>
      </c>
      <c r="J28" s="19">
        <v>51866</v>
      </c>
      <c r="K28" s="21">
        <v>1551.24</v>
      </c>
      <c r="L28" s="21">
        <v>213.63235097014527</v>
      </c>
      <c r="M28" s="18" t="s">
        <v>146</v>
      </c>
      <c r="N28" s="18" t="s">
        <v>147</v>
      </c>
      <c r="O28" s="18" t="s">
        <v>73</v>
      </c>
    </row>
    <row r="29" spans="2:15" x14ac:dyDescent="0.35">
      <c r="B29" s="194">
        <f>IF(C29="sim",IF(ISNUMBER(B28),MAX(B$4:B28)+1,1),0)</f>
        <v>25</v>
      </c>
      <c r="C29" s="214" t="s">
        <v>128</v>
      </c>
      <c r="D29" s="194" t="s">
        <v>671</v>
      </c>
      <c r="E29" s="211" t="s">
        <v>340</v>
      </c>
      <c r="F29" s="194" t="s">
        <v>79</v>
      </c>
      <c r="G29" s="211" t="s">
        <v>159</v>
      </c>
      <c r="H29" s="194" t="s">
        <v>156</v>
      </c>
      <c r="I29" s="212">
        <v>42736</v>
      </c>
      <c r="J29" s="212">
        <v>53692</v>
      </c>
      <c r="K29" s="213">
        <v>129.6</v>
      </c>
      <c r="L29" s="213">
        <v>226.72</v>
      </c>
      <c r="M29" s="194" t="s">
        <v>146</v>
      </c>
      <c r="N29" s="194" t="s">
        <v>147</v>
      </c>
      <c r="O29" s="194" t="s">
        <v>73</v>
      </c>
    </row>
    <row r="30" spans="2:15" x14ac:dyDescent="0.35">
      <c r="B30" s="18">
        <f>IF(C30="sim",IF(ISNUMBER(B29),MAX(B$4:B29)+1,1),0)</f>
        <v>26</v>
      </c>
      <c r="C30" s="214" t="s">
        <v>128</v>
      </c>
      <c r="D30" s="18" t="s">
        <v>671</v>
      </c>
      <c r="E30" s="23" t="s">
        <v>64</v>
      </c>
      <c r="F30" s="18" t="s">
        <v>79</v>
      </c>
      <c r="G30" s="23" t="s">
        <v>149</v>
      </c>
      <c r="H30" s="18" t="s">
        <v>156</v>
      </c>
      <c r="I30" s="19">
        <v>40179</v>
      </c>
      <c r="J30" s="19">
        <v>51135</v>
      </c>
      <c r="K30" s="21">
        <v>77</v>
      </c>
      <c r="L30" s="21">
        <v>339.3</v>
      </c>
      <c r="M30" s="18" t="s">
        <v>146</v>
      </c>
      <c r="N30" s="18" t="s">
        <v>147</v>
      </c>
      <c r="O30" s="18" t="s">
        <v>73</v>
      </c>
    </row>
    <row r="31" spans="2:15" ht="15" customHeight="1" x14ac:dyDescent="0.35">
      <c r="B31" s="194">
        <f>IF(C31="sim",IF(ISNUMBER(B30),MAX(B$4:B30)+1,1),0)</f>
        <v>27</v>
      </c>
      <c r="C31" s="214" t="s">
        <v>128</v>
      </c>
      <c r="D31" s="194" t="s">
        <v>671</v>
      </c>
      <c r="E31" s="211" t="s">
        <v>56</v>
      </c>
      <c r="F31" s="194" t="s">
        <v>79</v>
      </c>
      <c r="G31" s="211" t="s">
        <v>149</v>
      </c>
      <c r="H31" s="194" t="s">
        <v>156</v>
      </c>
      <c r="I31" s="212">
        <v>39814</v>
      </c>
      <c r="J31" s="212">
        <v>50770</v>
      </c>
      <c r="K31" s="213">
        <v>36</v>
      </c>
      <c r="L31" s="213">
        <v>338.33029507793532</v>
      </c>
      <c r="M31" s="194" t="s">
        <v>146</v>
      </c>
      <c r="N31" s="194" t="s">
        <v>147</v>
      </c>
      <c r="O31" s="194" t="s">
        <v>73</v>
      </c>
    </row>
    <row r="32" spans="2:15" x14ac:dyDescent="0.35">
      <c r="B32" s="18"/>
      <c r="C32" s="18"/>
      <c r="D32" s="18"/>
      <c r="E32" s="23"/>
      <c r="F32" s="18"/>
      <c r="G32" s="23"/>
      <c r="H32" s="18"/>
      <c r="I32" s="19"/>
      <c r="J32" s="19"/>
      <c r="K32" s="21"/>
      <c r="L32" s="21"/>
      <c r="M32" s="18"/>
      <c r="N32" s="18"/>
      <c r="O32" s="18"/>
    </row>
    <row r="33" spans="4:14" x14ac:dyDescent="0.35">
      <c r="D33" s="1" t="s">
        <v>93</v>
      </c>
    </row>
    <row r="35" spans="4:14" x14ac:dyDescent="0.35">
      <c r="D35" s="359" t="s">
        <v>514</v>
      </c>
      <c r="E35" s="359"/>
      <c r="F35" s="359"/>
      <c r="G35" s="359"/>
      <c r="H35" s="359"/>
    </row>
    <row r="43" spans="4:14" x14ac:dyDescent="0.35">
      <c r="E43" s="300"/>
      <c r="F43" s="300"/>
      <c r="G43" s="301"/>
      <c r="H43" s="302"/>
      <c r="I43" s="302"/>
      <c r="J43" s="303"/>
      <c r="K43" s="304"/>
      <c r="L43" s="305"/>
      <c r="M43" s="301"/>
      <c r="N43" s="301"/>
    </row>
    <row r="44" spans="4:14" x14ac:dyDescent="0.35">
      <c r="E44" s="300"/>
      <c r="F44" s="300"/>
      <c r="G44" s="301"/>
      <c r="H44" s="302"/>
      <c r="I44" s="302"/>
      <c r="J44" s="303"/>
      <c r="K44" s="304"/>
      <c r="L44" s="305"/>
      <c r="M44" s="301"/>
      <c r="N44" s="301"/>
    </row>
    <row r="45" spans="4:14" x14ac:dyDescent="0.35">
      <c r="E45" s="300"/>
      <c r="F45" s="300"/>
      <c r="G45" s="301"/>
      <c r="H45" s="302"/>
      <c r="I45" s="302"/>
      <c r="J45" s="303"/>
      <c r="K45" s="304"/>
      <c r="L45" s="305"/>
      <c r="M45" s="301"/>
      <c r="N45" s="301"/>
    </row>
    <row r="46" spans="4:14" x14ac:dyDescent="0.35">
      <c r="E46" s="300"/>
      <c r="F46" s="300"/>
      <c r="G46" s="301"/>
      <c r="H46" s="302"/>
      <c r="I46" s="302"/>
      <c r="J46" s="303"/>
      <c r="K46" s="304"/>
      <c r="L46" s="305"/>
      <c r="M46" s="301"/>
      <c r="N46" s="301"/>
    </row>
    <row r="47" spans="4:14" x14ac:dyDescent="0.35">
      <c r="E47" s="300"/>
      <c r="F47" s="300"/>
      <c r="G47" s="301"/>
      <c r="H47" s="302"/>
      <c r="I47" s="302"/>
      <c r="J47" s="303"/>
      <c r="K47" s="304"/>
      <c r="L47" s="305"/>
      <c r="M47" s="301"/>
      <c r="N47" s="301"/>
    </row>
    <row r="48" spans="4:14" x14ac:dyDescent="0.35">
      <c r="E48" s="300"/>
      <c r="F48" s="300"/>
      <c r="G48" s="301"/>
      <c r="H48" s="302"/>
      <c r="I48" s="302"/>
      <c r="J48" s="303"/>
      <c r="K48" s="304"/>
      <c r="L48" s="305"/>
      <c r="M48" s="301"/>
      <c r="N48" s="301"/>
    </row>
    <row r="49" spans="5:14" x14ac:dyDescent="0.35">
      <c r="E49" s="300"/>
      <c r="F49" s="300"/>
      <c r="G49" s="301"/>
      <c r="H49" s="302"/>
      <c r="I49" s="302"/>
      <c r="J49" s="303"/>
      <c r="K49" s="304"/>
      <c r="L49" s="305"/>
      <c r="M49" s="301"/>
      <c r="N49" s="301"/>
    </row>
    <row r="50" spans="5:14" x14ac:dyDescent="0.35">
      <c r="E50" s="300"/>
      <c r="F50" s="300"/>
      <c r="G50" s="301"/>
      <c r="H50" s="302"/>
      <c r="I50" s="302"/>
      <c r="J50" s="303"/>
      <c r="K50" s="304"/>
      <c r="L50" s="305"/>
      <c r="M50" s="301"/>
      <c r="N50" s="301"/>
    </row>
    <row r="51" spans="5:14" x14ac:dyDescent="0.35">
      <c r="E51" s="300"/>
      <c r="F51" s="300"/>
      <c r="G51" s="301"/>
      <c r="H51" s="302"/>
      <c r="I51" s="302"/>
      <c r="J51" s="303"/>
      <c r="K51" s="304"/>
      <c r="L51" s="305"/>
      <c r="M51" s="301"/>
      <c r="N51" s="301"/>
    </row>
    <row r="52" spans="5:14" x14ac:dyDescent="0.35">
      <c r="E52" s="300"/>
      <c r="F52" s="300"/>
      <c r="G52" s="301"/>
      <c r="H52" s="302"/>
      <c r="I52" s="302"/>
      <c r="J52" s="303"/>
      <c r="K52" s="304"/>
      <c r="L52" s="305"/>
      <c r="M52" s="301"/>
      <c r="N52" s="301"/>
    </row>
    <row r="53" spans="5:14" x14ac:dyDescent="0.35">
      <c r="E53" s="300"/>
      <c r="F53" s="300"/>
      <c r="G53" s="301"/>
      <c r="H53" s="302"/>
      <c r="I53" s="302"/>
      <c r="J53" s="303"/>
      <c r="K53" s="304"/>
      <c r="L53" s="305"/>
      <c r="M53" s="301"/>
      <c r="N53" s="301"/>
    </row>
    <row r="54" spans="5:14" x14ac:dyDescent="0.35">
      <c r="E54" s="300"/>
      <c r="F54" s="300"/>
      <c r="G54" s="301"/>
      <c r="H54" s="302"/>
      <c r="I54" s="302"/>
      <c r="J54" s="303"/>
      <c r="K54" s="304"/>
      <c r="L54" s="305"/>
      <c r="M54" s="301"/>
      <c r="N54" s="301"/>
    </row>
    <row r="55" spans="5:14" x14ac:dyDescent="0.35">
      <c r="E55" s="300"/>
      <c r="F55" s="300"/>
      <c r="G55" s="301"/>
      <c r="H55" s="302"/>
      <c r="I55" s="302"/>
      <c r="J55" s="303"/>
      <c r="K55" s="304"/>
      <c r="L55" s="305"/>
      <c r="M55" s="301"/>
      <c r="N55" s="301"/>
    </row>
    <row r="56" spans="5:14" x14ac:dyDescent="0.35">
      <c r="E56" s="300"/>
      <c r="F56" s="300"/>
      <c r="G56" s="301"/>
      <c r="H56" s="302"/>
      <c r="I56" s="302"/>
      <c r="J56" s="303"/>
      <c r="K56" s="304"/>
      <c r="L56" s="305"/>
      <c r="M56" s="301"/>
      <c r="N56" s="301"/>
    </row>
    <row r="57" spans="5:14" x14ac:dyDescent="0.35">
      <c r="E57" s="300"/>
      <c r="F57" s="300"/>
      <c r="G57" s="301"/>
      <c r="H57" s="302"/>
      <c r="I57" s="302"/>
      <c r="J57" s="303"/>
      <c r="K57" s="304"/>
      <c r="L57" s="305"/>
      <c r="M57" s="301"/>
      <c r="N57" s="301"/>
    </row>
    <row r="58" spans="5:14" x14ac:dyDescent="0.35">
      <c r="E58" s="300"/>
      <c r="F58" s="300"/>
      <c r="G58" s="301"/>
      <c r="H58" s="302"/>
      <c r="I58" s="302"/>
      <c r="J58" s="303"/>
      <c r="K58" s="304"/>
      <c r="L58" s="305"/>
      <c r="M58" s="301"/>
      <c r="N58" s="301"/>
    </row>
    <row r="59" spans="5:14" x14ac:dyDescent="0.35">
      <c r="E59" s="300"/>
      <c r="F59" s="300"/>
      <c r="G59" s="301"/>
      <c r="H59" s="302"/>
      <c r="I59" s="302"/>
      <c r="J59" s="303"/>
      <c r="K59" s="304"/>
      <c r="L59" s="305"/>
      <c r="M59" s="301"/>
      <c r="N59" s="301"/>
    </row>
    <row r="60" spans="5:14" x14ac:dyDescent="0.35">
      <c r="E60" s="300"/>
      <c r="F60" s="300"/>
      <c r="G60" s="301"/>
      <c r="H60" s="302"/>
      <c r="I60" s="302"/>
      <c r="J60" s="303"/>
      <c r="K60" s="304"/>
      <c r="L60" s="305"/>
      <c r="M60" s="301"/>
      <c r="N60" s="301"/>
    </row>
    <row r="61" spans="5:14" x14ac:dyDescent="0.35">
      <c r="E61" s="300"/>
      <c r="F61" s="300"/>
      <c r="G61" s="301"/>
      <c r="H61" s="302"/>
      <c r="I61" s="302"/>
      <c r="J61" s="303"/>
      <c r="K61" s="304"/>
      <c r="L61" s="305"/>
      <c r="M61" s="301"/>
      <c r="N61" s="301"/>
    </row>
    <row r="62" spans="5:14" x14ac:dyDescent="0.35">
      <c r="E62" s="300"/>
      <c r="F62" s="300"/>
      <c r="G62" s="301"/>
      <c r="H62" s="302"/>
      <c r="I62" s="302"/>
      <c r="J62" s="303"/>
      <c r="K62" s="304"/>
      <c r="L62" s="305"/>
      <c r="M62" s="301"/>
      <c r="N62" s="301"/>
    </row>
    <row r="63" spans="5:14" x14ac:dyDescent="0.35">
      <c r="E63" s="300"/>
      <c r="F63" s="300"/>
      <c r="G63" s="301"/>
      <c r="H63" s="302"/>
      <c r="I63" s="302"/>
      <c r="J63" s="303"/>
      <c r="K63" s="304"/>
      <c r="L63" s="305"/>
      <c r="M63" s="301"/>
      <c r="N63" s="301"/>
    </row>
    <row r="64" spans="5:14" x14ac:dyDescent="0.35">
      <c r="E64" s="300"/>
      <c r="F64" s="300"/>
      <c r="G64" s="301"/>
      <c r="H64" s="302"/>
      <c r="I64" s="302"/>
      <c r="J64" s="303"/>
      <c r="K64" s="304"/>
      <c r="L64" s="305"/>
      <c r="M64" s="301"/>
      <c r="N64" s="301"/>
    </row>
    <row r="65" spans="5:14" x14ac:dyDescent="0.35">
      <c r="E65" s="300"/>
      <c r="F65" s="300"/>
      <c r="G65" s="301"/>
      <c r="H65" s="302"/>
      <c r="I65" s="302"/>
      <c r="J65" s="303"/>
      <c r="K65" s="304"/>
      <c r="L65" s="305"/>
      <c r="M65" s="301"/>
      <c r="N65" s="301"/>
    </row>
    <row r="66" spans="5:14" x14ac:dyDescent="0.35">
      <c r="E66" s="300"/>
      <c r="F66" s="300"/>
      <c r="G66" s="301"/>
      <c r="H66" s="302"/>
      <c r="I66" s="302"/>
      <c r="J66" s="303"/>
      <c r="K66" s="304"/>
      <c r="L66" s="305"/>
      <c r="M66" s="301"/>
      <c r="N66" s="301"/>
    </row>
    <row r="67" spans="5:14" x14ac:dyDescent="0.35">
      <c r="E67" s="300"/>
      <c r="F67" s="300"/>
      <c r="G67" s="301"/>
      <c r="H67" s="302"/>
      <c r="I67" s="302"/>
      <c r="J67" s="303"/>
      <c r="K67" s="304"/>
      <c r="L67" s="305"/>
      <c r="M67" s="301"/>
      <c r="N67" s="301"/>
    </row>
    <row r="68" spans="5:14" x14ac:dyDescent="0.35">
      <c r="E68" s="300"/>
      <c r="F68" s="300"/>
      <c r="G68" s="301"/>
      <c r="H68" s="302"/>
      <c r="I68" s="302"/>
      <c r="J68" s="303"/>
      <c r="K68" s="304"/>
      <c r="L68" s="305"/>
      <c r="M68" s="301"/>
      <c r="N68" s="301"/>
    </row>
    <row r="69" spans="5:14" x14ac:dyDescent="0.35">
      <c r="E69" s="300"/>
      <c r="F69" s="300"/>
      <c r="G69" s="301"/>
      <c r="H69" s="302"/>
      <c r="I69" s="302"/>
      <c r="J69" s="303"/>
      <c r="K69" s="304"/>
      <c r="L69" s="305"/>
      <c r="M69" s="301"/>
      <c r="N69" s="301"/>
    </row>
    <row r="70" spans="5:14" x14ac:dyDescent="0.35">
      <c r="E70" s="300"/>
      <c r="F70" s="300"/>
      <c r="G70" s="301"/>
      <c r="H70" s="302"/>
      <c r="I70" s="302"/>
      <c r="J70" s="303"/>
      <c r="K70" s="304"/>
      <c r="L70" s="305"/>
      <c r="M70" s="301"/>
      <c r="N70" s="301"/>
    </row>
    <row r="71" spans="5:14" x14ac:dyDescent="0.35">
      <c r="E71" s="300"/>
      <c r="F71" s="300"/>
      <c r="G71" s="301"/>
      <c r="H71" s="302"/>
      <c r="I71" s="302"/>
      <c r="J71" s="303"/>
      <c r="K71" s="304"/>
      <c r="L71" s="305"/>
      <c r="M71" s="301"/>
      <c r="N71" s="301"/>
    </row>
    <row r="72" spans="5:14" x14ac:dyDescent="0.35">
      <c r="E72" s="300"/>
      <c r="F72" s="300"/>
      <c r="G72" s="301"/>
      <c r="H72" s="302"/>
      <c r="I72" s="302"/>
      <c r="J72" s="303"/>
      <c r="K72" s="304"/>
      <c r="L72" s="305"/>
      <c r="M72" s="301"/>
      <c r="N72" s="301"/>
    </row>
    <row r="73" spans="5:14" x14ac:dyDescent="0.35">
      <c r="E73" s="300"/>
      <c r="F73" s="300"/>
      <c r="G73" s="301"/>
      <c r="H73" s="302"/>
      <c r="I73" s="302"/>
      <c r="J73" s="303"/>
      <c r="K73" s="304"/>
      <c r="L73" s="305"/>
      <c r="M73" s="301"/>
      <c r="N73" s="301"/>
    </row>
    <row r="74" spans="5:14" x14ac:dyDescent="0.35">
      <c r="E74" s="300"/>
      <c r="F74" s="300"/>
      <c r="G74" s="301"/>
      <c r="H74" s="302"/>
      <c r="I74" s="302"/>
      <c r="J74" s="303"/>
      <c r="K74" s="304"/>
      <c r="L74" s="305"/>
      <c r="M74" s="301"/>
      <c r="N74" s="301"/>
    </row>
    <row r="75" spans="5:14" x14ac:dyDescent="0.35">
      <c r="E75" s="300"/>
      <c r="F75" s="300"/>
      <c r="G75" s="301"/>
      <c r="H75" s="302"/>
      <c r="I75" s="302"/>
      <c r="J75" s="303"/>
      <c r="K75" s="304"/>
      <c r="L75" s="305"/>
      <c r="M75" s="301"/>
      <c r="N75" s="301"/>
    </row>
    <row r="76" spans="5:14" x14ac:dyDescent="0.35">
      <c r="E76" s="300"/>
      <c r="F76" s="300"/>
      <c r="G76" s="301"/>
      <c r="H76" s="302"/>
      <c r="I76" s="302"/>
      <c r="J76" s="303"/>
      <c r="K76" s="304"/>
      <c r="L76" s="305"/>
      <c r="M76" s="301"/>
      <c r="N76" s="301"/>
    </row>
    <row r="77" spans="5:14" x14ac:dyDescent="0.35">
      <c r="E77" s="300"/>
      <c r="F77" s="300"/>
      <c r="G77" s="301"/>
      <c r="H77" s="302"/>
      <c r="I77" s="302"/>
      <c r="J77" s="303"/>
      <c r="K77" s="304"/>
      <c r="L77" s="305"/>
      <c r="M77" s="301"/>
      <c r="N77" s="301"/>
    </row>
    <row r="78" spans="5:14" x14ac:dyDescent="0.35">
      <c r="E78" s="300"/>
      <c r="F78" s="300"/>
      <c r="G78" s="301"/>
      <c r="H78" s="302"/>
      <c r="I78" s="302"/>
      <c r="J78" s="303"/>
      <c r="K78" s="304"/>
      <c r="L78" s="305"/>
      <c r="M78" s="301"/>
      <c r="N78" s="301"/>
    </row>
    <row r="79" spans="5:14" x14ac:dyDescent="0.35">
      <c r="E79" s="300"/>
      <c r="F79" s="300"/>
      <c r="G79" s="301"/>
      <c r="H79" s="302"/>
      <c r="I79" s="302"/>
      <c r="J79" s="303"/>
      <c r="K79" s="304"/>
      <c r="L79" s="305"/>
      <c r="M79" s="301"/>
      <c r="N79" s="301"/>
    </row>
    <row r="80" spans="5:14" x14ac:dyDescent="0.35">
      <c r="E80" s="300"/>
      <c r="F80" s="300"/>
      <c r="G80" s="301"/>
      <c r="H80" s="302"/>
      <c r="I80" s="302"/>
      <c r="J80" s="303"/>
      <c r="K80" s="304"/>
      <c r="L80" s="305"/>
      <c r="M80" s="301"/>
      <c r="N80" s="301"/>
    </row>
    <row r="81" spans="5:14" x14ac:dyDescent="0.35">
      <c r="E81" s="300"/>
      <c r="F81" s="300"/>
      <c r="G81" s="301"/>
      <c r="H81" s="302"/>
      <c r="I81" s="302"/>
      <c r="J81" s="303"/>
      <c r="K81" s="304"/>
      <c r="L81" s="305"/>
      <c r="M81" s="301"/>
      <c r="N81" s="301"/>
    </row>
  </sheetData>
  <autoFilter ref="B4:O4" xr:uid="{DAC6D8E6-B18E-47BD-B63D-A8328E361316}"/>
  <mergeCells count="1">
    <mergeCell ref="D35:H35"/>
  </mergeCells>
  <dataValidations count="1">
    <dataValidation type="list" allowBlank="1" showInputMessage="1" showErrorMessage="1" sqref="C5:C31" xr:uid="{9DFA9ECD-EB9A-44C1-9511-266B6167C16A}">
      <formula1>"sim,não"</formula1>
    </dataValidation>
  </dataValidations>
  <hyperlinks>
    <hyperlink ref="A1" location="Anexo!A1" display="Voltar" xr:uid="{6CD108F4-739E-4C6F-A1C6-14139BEE84DC}"/>
  </hyperlink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AD83B-096F-499D-955D-7F54642429A1}">
  <sheetPr codeName="Planilha17">
    <tabColor rgb="FFFAF5F0"/>
  </sheetPr>
  <dimension ref="A1:R18"/>
  <sheetViews>
    <sheetView showGridLines="0" zoomScaleNormal="100" workbookViewId="0">
      <pane xSplit="5" ySplit="4" topLeftCell="F5"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3" max="3" width="13.26953125" customWidth="1"/>
    <col min="4" max="4" width="24.26953125" customWidth="1"/>
    <col min="5" max="5" width="27.26953125" bestFit="1" customWidth="1"/>
    <col min="6" max="6" width="17.26953125" customWidth="1"/>
    <col min="7" max="7" width="38.453125" bestFit="1" customWidth="1"/>
    <col min="8" max="15" width="17.26953125" customWidth="1"/>
    <col min="17" max="18" width="11.54296875" bestFit="1" customWidth="1"/>
    <col min="29" max="29" width="11.7265625" bestFit="1" customWidth="1"/>
  </cols>
  <sheetData>
    <row r="1" spans="1:18" x14ac:dyDescent="0.35">
      <c r="A1" s="190" t="s">
        <v>235</v>
      </c>
      <c r="B1" s="39"/>
      <c r="C1" s="39"/>
    </row>
    <row r="2" spans="1:18" ht="17" x14ac:dyDescent="0.4">
      <c r="B2" s="170" t="s">
        <v>237</v>
      </c>
      <c r="C2" s="37"/>
    </row>
    <row r="3" spans="1:18" ht="15" thickBot="1" x14ac:dyDescent="0.4"/>
    <row r="4" spans="1:18" s="191" customFormat="1" ht="43.9" customHeight="1" thickBot="1" x14ac:dyDescent="0.4">
      <c r="B4" s="192" t="s">
        <v>243</v>
      </c>
      <c r="C4" s="192" t="s">
        <v>253</v>
      </c>
      <c r="D4" s="192" t="s">
        <v>0</v>
      </c>
      <c r="E4" s="192" t="s">
        <v>136</v>
      </c>
      <c r="F4" s="192" t="s">
        <v>75</v>
      </c>
      <c r="G4" s="192" t="s">
        <v>161</v>
      </c>
      <c r="H4" s="192" t="s">
        <v>139</v>
      </c>
      <c r="I4" s="192" t="s">
        <v>137</v>
      </c>
      <c r="J4" s="192" t="s">
        <v>138</v>
      </c>
      <c r="K4" s="192" t="s">
        <v>162</v>
      </c>
      <c r="L4" s="192" t="s">
        <v>160</v>
      </c>
      <c r="M4" s="192" t="s">
        <v>141</v>
      </c>
      <c r="N4" s="192" t="s">
        <v>142</v>
      </c>
      <c r="O4" s="192" t="s">
        <v>92</v>
      </c>
      <c r="Q4" s="215"/>
      <c r="R4" s="215"/>
    </row>
    <row r="5" spans="1:18" x14ac:dyDescent="0.35">
      <c r="B5" s="18">
        <f>IF(C5="sim",IF(ISNUMBER(#REF!),MAX(B$4:B4)+1,1),0)</f>
        <v>1</v>
      </c>
      <c r="C5" s="214" t="s">
        <v>128</v>
      </c>
      <c r="D5" s="18" t="s">
        <v>732</v>
      </c>
      <c r="E5" s="23" t="s">
        <v>276</v>
      </c>
      <c r="F5" s="18" t="s">
        <v>76</v>
      </c>
      <c r="G5" s="23" t="s">
        <v>842</v>
      </c>
      <c r="H5" s="18" t="s">
        <v>151</v>
      </c>
      <c r="I5" s="19">
        <v>42370</v>
      </c>
      <c r="J5" s="19">
        <v>49674</v>
      </c>
      <c r="K5" s="21">
        <v>8.3000000000000007</v>
      </c>
      <c r="L5" s="21">
        <v>18200.27</v>
      </c>
      <c r="M5" s="18" t="s">
        <v>146</v>
      </c>
      <c r="N5" s="18" t="s">
        <v>147</v>
      </c>
      <c r="O5" s="18" t="s">
        <v>73</v>
      </c>
      <c r="Q5" s="46"/>
      <c r="R5" s="46"/>
    </row>
    <row r="6" spans="1:18" x14ac:dyDescent="0.35">
      <c r="B6" s="194">
        <f>IF(C6="sim",IF(ISNUMBER(B5),MAX(B$4:B5)+1,1),0)</f>
        <v>2</v>
      </c>
      <c r="C6" s="214" t="s">
        <v>128</v>
      </c>
      <c r="D6" s="194" t="s">
        <v>732</v>
      </c>
      <c r="E6" s="211" t="s">
        <v>277</v>
      </c>
      <c r="F6" s="194" t="s">
        <v>76</v>
      </c>
      <c r="G6" s="211" t="s">
        <v>842</v>
      </c>
      <c r="H6" s="194" t="s">
        <v>151</v>
      </c>
      <c r="I6" s="212">
        <v>42370</v>
      </c>
      <c r="J6" s="212">
        <v>49674</v>
      </c>
      <c r="K6" s="213">
        <v>2.8</v>
      </c>
      <c r="L6" s="213">
        <v>6155.79</v>
      </c>
      <c r="M6" s="194" t="s">
        <v>146</v>
      </c>
      <c r="N6" s="194" t="s">
        <v>147</v>
      </c>
      <c r="O6" s="194" t="s">
        <v>73</v>
      </c>
      <c r="Q6" s="46"/>
      <c r="R6" s="46"/>
    </row>
    <row r="7" spans="1:18" x14ac:dyDescent="0.35">
      <c r="B7" s="18">
        <f>IF(C7="sim",IF(ISNUMBER(B6),MAX(B$4:B6)+1,1),0)</f>
        <v>3</v>
      </c>
      <c r="C7" s="214" t="s">
        <v>128</v>
      </c>
      <c r="D7" s="18" t="s">
        <v>732</v>
      </c>
      <c r="E7" s="23" t="s">
        <v>278</v>
      </c>
      <c r="F7" s="18" t="s">
        <v>76</v>
      </c>
      <c r="G7" s="23" t="s">
        <v>842</v>
      </c>
      <c r="H7" s="18" t="s">
        <v>151</v>
      </c>
      <c r="I7" s="19">
        <v>42370</v>
      </c>
      <c r="J7" s="19">
        <v>49674</v>
      </c>
      <c r="K7" s="21">
        <v>2.1</v>
      </c>
      <c r="L7" s="21">
        <v>4650.32</v>
      </c>
      <c r="M7" s="18" t="s">
        <v>146</v>
      </c>
      <c r="N7" s="18" t="s">
        <v>147</v>
      </c>
      <c r="O7" s="18" t="s">
        <v>73</v>
      </c>
      <c r="Q7" s="46"/>
      <c r="R7" s="46"/>
    </row>
    <row r="8" spans="1:18" x14ac:dyDescent="0.35">
      <c r="B8" s="194">
        <f>IF(C8="sim",IF(ISNUMBER(B7),MAX(B$4:B7)+1,1),0)</f>
        <v>4</v>
      </c>
      <c r="C8" s="214" t="s">
        <v>128</v>
      </c>
      <c r="D8" s="194" t="s">
        <v>731</v>
      </c>
      <c r="E8" s="211" t="s">
        <v>17</v>
      </c>
      <c r="F8" s="194" t="s">
        <v>76</v>
      </c>
      <c r="G8" s="211" t="s">
        <v>843</v>
      </c>
      <c r="H8" s="194" t="s">
        <v>157</v>
      </c>
      <c r="I8" s="212">
        <v>43101</v>
      </c>
      <c r="J8" s="212">
        <v>50405</v>
      </c>
      <c r="K8" s="213">
        <v>7.1</v>
      </c>
      <c r="L8" s="213">
        <v>15577.61</v>
      </c>
      <c r="M8" s="194" t="s">
        <v>146</v>
      </c>
      <c r="N8" s="194" t="s">
        <v>147</v>
      </c>
      <c r="O8" s="194" t="s">
        <v>73</v>
      </c>
      <c r="Q8" s="46"/>
      <c r="R8" s="46"/>
    </row>
    <row r="9" spans="1:18" x14ac:dyDescent="0.35">
      <c r="B9" s="18">
        <f>IF(C9="sim",IF(ISNUMBER(B8),MAX(B$4:B8)+1,1),0)</f>
        <v>5</v>
      </c>
      <c r="C9" s="214" t="s">
        <v>128</v>
      </c>
      <c r="D9" s="18" t="s">
        <v>731</v>
      </c>
      <c r="E9" s="23" t="s">
        <v>18</v>
      </c>
      <c r="F9" s="18" t="s">
        <v>76</v>
      </c>
      <c r="G9" s="23" t="s">
        <v>843</v>
      </c>
      <c r="H9" s="18" t="s">
        <v>157</v>
      </c>
      <c r="I9" s="19">
        <v>43159</v>
      </c>
      <c r="J9" s="19">
        <v>50405</v>
      </c>
      <c r="K9" s="21">
        <v>5.5</v>
      </c>
      <c r="L9" s="21">
        <v>12063.78</v>
      </c>
      <c r="M9" s="18" t="s">
        <v>146</v>
      </c>
      <c r="N9" s="18" t="s">
        <v>147</v>
      </c>
      <c r="O9" s="18" t="s">
        <v>73</v>
      </c>
      <c r="Q9" s="46"/>
      <c r="R9" s="46"/>
    </row>
    <row r="10" spans="1:18" x14ac:dyDescent="0.35">
      <c r="B10" s="194">
        <f>IF(C10="sim",IF(ISNUMBER(B9),MAX(B$4:B9)+1,1),0)</f>
        <v>6</v>
      </c>
      <c r="C10" s="214" t="s">
        <v>128</v>
      </c>
      <c r="D10" s="194" t="s">
        <v>731</v>
      </c>
      <c r="E10" s="211" t="s">
        <v>25</v>
      </c>
      <c r="F10" s="194" t="s">
        <v>76</v>
      </c>
      <c r="G10" s="211" t="s">
        <v>842</v>
      </c>
      <c r="H10" s="194" t="s">
        <v>157</v>
      </c>
      <c r="I10" s="212">
        <v>42370</v>
      </c>
      <c r="J10" s="212">
        <v>49674</v>
      </c>
      <c r="K10" s="213">
        <v>7.3</v>
      </c>
      <c r="L10" s="213">
        <v>15665.34</v>
      </c>
      <c r="M10" s="194" t="s">
        <v>146</v>
      </c>
      <c r="N10" s="194" t="s">
        <v>147</v>
      </c>
      <c r="O10" s="194" t="s">
        <v>73</v>
      </c>
      <c r="Q10" s="46"/>
      <c r="R10" s="46"/>
    </row>
    <row r="11" spans="1:18" x14ac:dyDescent="0.35">
      <c r="B11" s="18">
        <f>IF(C11="sim",IF(ISNUMBER(B10),MAX(B$4:B10)+1,1),0)</f>
        <v>7</v>
      </c>
      <c r="C11" s="214" t="s">
        <v>128</v>
      </c>
      <c r="D11" s="18" t="s">
        <v>731</v>
      </c>
      <c r="E11" s="23" t="s">
        <v>27</v>
      </c>
      <c r="F11" s="18" t="s">
        <v>76</v>
      </c>
      <c r="G11" s="23" t="s">
        <v>842</v>
      </c>
      <c r="H11" s="18" t="s">
        <v>157</v>
      </c>
      <c r="I11" s="19">
        <v>42370</v>
      </c>
      <c r="J11" s="19">
        <v>49674</v>
      </c>
      <c r="K11" s="21">
        <v>4.7</v>
      </c>
      <c r="L11" s="21">
        <v>10046.379999999999</v>
      </c>
      <c r="M11" s="18" t="s">
        <v>146</v>
      </c>
      <c r="N11" s="18" t="s">
        <v>147</v>
      </c>
      <c r="O11" s="18" t="s">
        <v>73</v>
      </c>
      <c r="Q11" s="46"/>
      <c r="R11" s="46"/>
    </row>
    <row r="12" spans="1:18" x14ac:dyDescent="0.35">
      <c r="B12" s="194">
        <f>IF(C12="sim",IF(ISNUMBER(B11),MAX(B$4:B11)+1,1),0)</f>
        <v>8</v>
      </c>
      <c r="C12" s="214" t="s">
        <v>128</v>
      </c>
      <c r="D12" s="194" t="s">
        <v>731</v>
      </c>
      <c r="E12" s="211" t="s">
        <v>28</v>
      </c>
      <c r="F12" s="194" t="s">
        <v>76</v>
      </c>
      <c r="G12" s="211" t="s">
        <v>843</v>
      </c>
      <c r="H12" s="194" t="s">
        <v>157</v>
      </c>
      <c r="I12" s="212">
        <v>43221</v>
      </c>
      <c r="J12" s="212">
        <v>50405</v>
      </c>
      <c r="K12" s="213">
        <v>7.2</v>
      </c>
      <c r="L12" s="213">
        <v>15067.9</v>
      </c>
      <c r="M12" s="194" t="s">
        <v>146</v>
      </c>
      <c r="N12" s="194" t="s">
        <v>147</v>
      </c>
      <c r="O12" s="194" t="s">
        <v>73</v>
      </c>
      <c r="Q12" s="46"/>
      <c r="R12" s="46"/>
    </row>
    <row r="13" spans="1:18" x14ac:dyDescent="0.35">
      <c r="B13" s="18">
        <f>IF(C13="sim",IF(ISNUMBER(B12),MAX(B$4:B12)+1,1),0)</f>
        <v>9</v>
      </c>
      <c r="C13" s="214" t="s">
        <v>128</v>
      </c>
      <c r="D13" s="18" t="s">
        <v>671</v>
      </c>
      <c r="E13" s="23" t="s">
        <v>52</v>
      </c>
      <c r="F13" s="18" t="s">
        <v>76</v>
      </c>
      <c r="G13" s="23" t="s">
        <v>844</v>
      </c>
      <c r="H13" s="18" t="s">
        <v>157</v>
      </c>
      <c r="I13" s="19">
        <v>43770</v>
      </c>
      <c r="J13" s="19">
        <v>51075</v>
      </c>
      <c r="K13" s="21">
        <v>11.7</v>
      </c>
      <c r="L13" s="21">
        <v>24640.097040000001</v>
      </c>
      <c r="M13" s="18" t="s">
        <v>146</v>
      </c>
      <c r="N13" s="18" t="s">
        <v>147</v>
      </c>
      <c r="O13" s="18" t="s">
        <v>73</v>
      </c>
    </row>
    <row r="14" spans="1:18" x14ac:dyDescent="0.35">
      <c r="B14" s="194">
        <f>IF(C14="sim",IF(ISNUMBER(B13),MAX(B$4:B13)+1,1),0)</f>
        <v>10</v>
      </c>
      <c r="C14" s="214" t="s">
        <v>128</v>
      </c>
      <c r="D14" s="194" t="s">
        <v>671</v>
      </c>
      <c r="E14" s="211" t="s">
        <v>54</v>
      </c>
      <c r="F14" s="194" t="s">
        <v>76</v>
      </c>
      <c r="G14" s="211" t="s">
        <v>844</v>
      </c>
      <c r="H14" s="194" t="s">
        <v>157</v>
      </c>
      <c r="I14" s="212">
        <v>43770</v>
      </c>
      <c r="J14" s="212">
        <v>51075</v>
      </c>
      <c r="K14" s="213">
        <v>8.6999999999999993</v>
      </c>
      <c r="L14" s="213">
        <v>18178.080959999999</v>
      </c>
      <c r="M14" s="194" t="s">
        <v>146</v>
      </c>
      <c r="N14" s="194" t="s">
        <v>147</v>
      </c>
      <c r="O14" s="194" t="s">
        <v>73</v>
      </c>
    </row>
    <row r="15" spans="1:18" x14ac:dyDescent="0.35">
      <c r="B15" s="18">
        <f>IF(C15="sim",IF(ISNUMBER(B14),MAX(B$4:B14)+1,1),0)</f>
        <v>11</v>
      </c>
      <c r="C15" s="214" t="s">
        <v>128</v>
      </c>
      <c r="D15" s="18" t="s">
        <v>671</v>
      </c>
      <c r="E15" s="23" t="s">
        <v>51</v>
      </c>
      <c r="F15" s="18" t="s">
        <v>76</v>
      </c>
      <c r="G15" s="23" t="s">
        <v>844</v>
      </c>
      <c r="H15" s="18" t="s">
        <v>157</v>
      </c>
      <c r="I15" s="19">
        <v>43770</v>
      </c>
      <c r="J15" s="19">
        <v>51075</v>
      </c>
      <c r="K15" s="21">
        <v>11.2</v>
      </c>
      <c r="L15" s="21">
        <v>23514.508620000001</v>
      </c>
      <c r="M15" s="18" t="s">
        <v>146</v>
      </c>
      <c r="N15" s="18" t="s">
        <v>147</v>
      </c>
      <c r="O15" s="18" t="s">
        <v>73</v>
      </c>
    </row>
    <row r="16" spans="1:18" x14ac:dyDescent="0.35">
      <c r="B16" s="194">
        <f>IF(C16="sim",IF(ISNUMBER(B15),MAX(B$4:B15)+1,1),0)</f>
        <v>12</v>
      </c>
      <c r="C16" s="214" t="s">
        <v>128</v>
      </c>
      <c r="D16" s="194" t="s">
        <v>671</v>
      </c>
      <c r="E16" s="211" t="s">
        <v>53</v>
      </c>
      <c r="F16" s="194" t="s">
        <v>76</v>
      </c>
      <c r="G16" s="211" t="s">
        <v>844</v>
      </c>
      <c r="H16" s="194" t="s">
        <v>157</v>
      </c>
      <c r="I16" s="212">
        <v>43770</v>
      </c>
      <c r="J16" s="212">
        <v>51075</v>
      </c>
      <c r="K16" s="213">
        <v>8.1999999999999993</v>
      </c>
      <c r="L16" s="213">
        <v>17228.191350000001</v>
      </c>
      <c r="M16" s="194" t="s">
        <v>146</v>
      </c>
      <c r="N16" s="194" t="s">
        <v>147</v>
      </c>
      <c r="O16" s="194" t="s">
        <v>73</v>
      </c>
    </row>
    <row r="17" spans="2:15" x14ac:dyDescent="0.35">
      <c r="B17" s="18">
        <f>IF(C17="sim",IF(ISNUMBER(B16),MAX(B$4:B16)+1,1),0)</f>
        <v>13</v>
      </c>
      <c r="C17" s="214" t="s">
        <v>128</v>
      </c>
      <c r="D17" s="18" t="s">
        <v>671</v>
      </c>
      <c r="E17" s="23" t="s">
        <v>50</v>
      </c>
      <c r="F17" s="18" t="s">
        <v>76</v>
      </c>
      <c r="G17" s="23" t="s">
        <v>844</v>
      </c>
      <c r="H17" s="18" t="s">
        <v>157</v>
      </c>
      <c r="I17" s="19">
        <v>43770</v>
      </c>
      <c r="J17" s="19">
        <v>51075</v>
      </c>
      <c r="K17" s="21">
        <v>7.9</v>
      </c>
      <c r="L17" s="21">
        <v>16515.532350000001</v>
      </c>
      <c r="M17" s="18" t="s">
        <v>146</v>
      </c>
      <c r="N17" s="18" t="s">
        <v>147</v>
      </c>
      <c r="O17" s="18" t="s">
        <v>73</v>
      </c>
    </row>
    <row r="18" spans="2:15" x14ac:dyDescent="0.35">
      <c r="L18" s="46"/>
    </row>
  </sheetData>
  <autoFilter ref="B4:O4" xr:uid="{166AD83B-096F-499D-955D-7F54642429A1}"/>
  <hyperlinks>
    <hyperlink ref="A1" location="Anexo!A1" display="Voltar" xr:uid="{BF1F6C58-FF3F-43B2-BAD2-19AA619BCA11}"/>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CD50-8F48-4CC7-96E6-A7422EA7BEFA}">
  <sheetPr>
    <tabColor rgb="FFFAF5F0"/>
  </sheetPr>
  <dimension ref="A1:U20"/>
  <sheetViews>
    <sheetView showGridLines="0" zoomScaleNormal="100" workbookViewId="0">
      <pane xSplit="5" ySplit="4" topLeftCell="F5" activePane="bottomRight" state="frozen"/>
      <selection activeCell="C22" sqref="C22:C24"/>
      <selection pane="topRight" activeCell="C22" sqref="C22:C24"/>
      <selection pane="bottomLeft" activeCell="C22" sqref="C22:C24"/>
      <selection pane="bottomRight"/>
    </sheetView>
  </sheetViews>
  <sheetFormatPr defaultRowHeight="14.5" x14ac:dyDescent="0.35"/>
  <cols>
    <col min="1" max="1" width="6.453125" bestFit="1" customWidth="1"/>
    <col min="3" max="3" width="13.26953125" customWidth="1"/>
    <col min="4" max="4" width="29.26953125" customWidth="1"/>
    <col min="5" max="5" width="27.7265625" bestFit="1" customWidth="1"/>
    <col min="6" max="6" width="12.54296875" customWidth="1"/>
    <col min="7" max="7" width="38.7265625" bestFit="1" customWidth="1"/>
    <col min="8" max="8" width="13.7265625" customWidth="1"/>
    <col min="9" max="10" width="12.54296875" customWidth="1"/>
    <col min="11" max="12" width="11.453125" customWidth="1"/>
    <col min="13" max="13" width="13.26953125" customWidth="1"/>
    <col min="14" max="14" width="12.54296875" customWidth="1"/>
    <col min="15" max="15" width="11.453125" customWidth="1"/>
    <col min="16" max="17" width="12.7265625" customWidth="1"/>
    <col min="18" max="19" width="14.26953125" customWidth="1"/>
    <col min="20" max="21" width="17.26953125" customWidth="1"/>
  </cols>
  <sheetData>
    <row r="1" spans="1:21" x14ac:dyDescent="0.35">
      <c r="A1" s="190" t="s">
        <v>235</v>
      </c>
      <c r="B1" s="39"/>
      <c r="C1" s="39"/>
    </row>
    <row r="2" spans="1:21" s="191" customFormat="1" ht="17" x14ac:dyDescent="0.4">
      <c r="B2" s="170" t="s">
        <v>373</v>
      </c>
      <c r="C2" s="170"/>
    </row>
    <row r="3" spans="1:21" ht="15" thickBot="1" x14ac:dyDescent="0.4"/>
    <row r="4" spans="1:21" s="191" customFormat="1" ht="43.9" customHeight="1" thickBot="1" x14ac:dyDescent="0.4">
      <c r="B4" s="192" t="s">
        <v>243</v>
      </c>
      <c r="C4" s="192" t="s">
        <v>253</v>
      </c>
      <c r="D4" s="192" t="s">
        <v>0</v>
      </c>
      <c r="E4" s="192" t="s">
        <v>136</v>
      </c>
      <c r="F4" s="192" t="s">
        <v>75</v>
      </c>
      <c r="G4" s="192" t="s">
        <v>161</v>
      </c>
      <c r="H4" s="192" t="s">
        <v>139</v>
      </c>
      <c r="I4" s="192" t="s">
        <v>374</v>
      </c>
      <c r="J4" s="192" t="s">
        <v>375</v>
      </c>
      <c r="K4" s="192" t="s">
        <v>376</v>
      </c>
      <c r="L4" s="192" t="s">
        <v>377</v>
      </c>
      <c r="M4" s="192" t="s">
        <v>378</v>
      </c>
      <c r="N4" s="192" t="s">
        <v>379</v>
      </c>
      <c r="O4" s="192" t="s">
        <v>380</v>
      </c>
      <c r="P4" s="192" t="s">
        <v>381</v>
      </c>
      <c r="Q4" s="192" t="s">
        <v>382</v>
      </c>
      <c r="R4" s="192" t="s">
        <v>383</v>
      </c>
      <c r="S4" s="192" t="s">
        <v>384</v>
      </c>
      <c r="T4" s="192" t="s">
        <v>142</v>
      </c>
      <c r="U4" s="192" t="s">
        <v>92</v>
      </c>
    </row>
    <row r="5" spans="1:21" x14ac:dyDescent="0.35">
      <c r="B5" s="194">
        <f>IF(C5="sim",IF(ISNUMBER(B4),MAX(B$4:B4)+1,1),0)</f>
        <v>1</v>
      </c>
      <c r="C5" s="214" t="s">
        <v>128</v>
      </c>
      <c r="D5" s="194" t="s">
        <v>671</v>
      </c>
      <c r="E5" s="211" t="s">
        <v>36</v>
      </c>
      <c r="F5" s="194" t="s">
        <v>79</v>
      </c>
      <c r="G5" s="211" t="s">
        <v>149</v>
      </c>
      <c r="H5" s="194" t="s">
        <v>156</v>
      </c>
      <c r="I5" s="194" t="s">
        <v>830</v>
      </c>
      <c r="J5" s="216">
        <v>0</v>
      </c>
      <c r="K5" s="212">
        <v>42370</v>
      </c>
      <c r="L5" s="212">
        <v>49349</v>
      </c>
      <c r="M5" s="213">
        <v>88.259299999999996</v>
      </c>
      <c r="N5" s="212">
        <v>44013</v>
      </c>
      <c r="O5" s="212">
        <v>49349</v>
      </c>
      <c r="P5" s="213">
        <v>9.5</v>
      </c>
      <c r="Q5" s="217">
        <v>42035</v>
      </c>
      <c r="R5" s="213" cm="1">
        <f t="array" ref="R5">P5*INDEX(Inflação!$L:$L,MATCH(S5,Inflação!$D:$D,0)-1,1)/INDEX(Inflação!$L:$L,MATCH(Q5,Inflação!$D:$D,0)-1,1)</f>
        <v>17.323565028924072</v>
      </c>
      <c r="S5" s="217">
        <v>46053</v>
      </c>
      <c r="T5" s="194" t="s">
        <v>147</v>
      </c>
      <c r="U5" s="194" t="s">
        <v>73</v>
      </c>
    </row>
    <row r="6" spans="1:21" x14ac:dyDescent="0.35">
      <c r="B6" s="18">
        <f>IF(C6="sim",IF(ISNUMBER(B5),MAX(B$4:B5)+1,1),0)</f>
        <v>2</v>
      </c>
      <c r="C6" s="214" t="s">
        <v>128</v>
      </c>
      <c r="D6" s="18" t="s">
        <v>671</v>
      </c>
      <c r="E6" s="23" t="s">
        <v>33</v>
      </c>
      <c r="F6" s="18" t="s">
        <v>79</v>
      </c>
      <c r="G6" s="23" t="s">
        <v>149</v>
      </c>
      <c r="H6" s="18" t="s">
        <v>156</v>
      </c>
      <c r="I6" s="18" t="s">
        <v>830</v>
      </c>
      <c r="J6" s="64">
        <v>0</v>
      </c>
      <c r="K6" s="19">
        <v>42370</v>
      </c>
      <c r="L6" s="19">
        <v>51135</v>
      </c>
      <c r="M6" s="21">
        <v>185</v>
      </c>
      <c r="N6" s="19">
        <v>44013</v>
      </c>
      <c r="O6" s="19">
        <v>51135</v>
      </c>
      <c r="P6" s="21">
        <v>9.5</v>
      </c>
      <c r="Q6" s="65">
        <v>42035</v>
      </c>
      <c r="R6" s="21" cm="1">
        <f t="array" ref="R6">P6*INDEX(Inflação!$L:$L,MATCH(S6,Inflação!$D:$D,0)-1,1)/INDEX(Inflação!$L:$L,MATCH(Q6,Inflação!$D:$D,0)-1,1)</f>
        <v>17.323565028924072</v>
      </c>
      <c r="S6" s="65">
        <v>46053</v>
      </c>
      <c r="T6" s="18" t="s">
        <v>147</v>
      </c>
      <c r="U6" s="18" t="s">
        <v>73</v>
      </c>
    </row>
    <row r="7" spans="1:21" x14ac:dyDescent="0.35">
      <c r="B7" s="194">
        <f>IF(C7="sim",IF(ISNUMBER(B6),MAX(B$4:B6)+1,1),0)</f>
        <v>3</v>
      </c>
      <c r="C7" s="214" t="s">
        <v>128</v>
      </c>
      <c r="D7" s="194" t="s">
        <v>671</v>
      </c>
      <c r="E7" s="211" t="s">
        <v>34</v>
      </c>
      <c r="F7" s="194" t="s">
        <v>79</v>
      </c>
      <c r="G7" s="211" t="s">
        <v>149</v>
      </c>
      <c r="H7" s="194" t="s">
        <v>156</v>
      </c>
      <c r="I7" s="194" t="s">
        <v>830</v>
      </c>
      <c r="J7" s="216">
        <v>0</v>
      </c>
      <c r="K7" s="212">
        <v>42370</v>
      </c>
      <c r="L7" s="212">
        <v>51135</v>
      </c>
      <c r="M7" s="213">
        <v>47</v>
      </c>
      <c r="N7" s="212">
        <v>44013</v>
      </c>
      <c r="O7" s="212">
        <v>51135</v>
      </c>
      <c r="P7" s="213">
        <v>9.5</v>
      </c>
      <c r="Q7" s="217">
        <v>42035</v>
      </c>
      <c r="R7" s="213" cm="1">
        <f t="array" ref="R7">P7*INDEX(Inflação!$L:$L,MATCH(S7,Inflação!$D:$D,0)-1,1)/INDEX(Inflação!$L:$L,MATCH(Q7,Inflação!$D:$D,0)-1,1)</f>
        <v>17.323565028924072</v>
      </c>
      <c r="S7" s="217">
        <v>46053</v>
      </c>
      <c r="T7" s="194" t="s">
        <v>147</v>
      </c>
      <c r="U7" s="194" t="s">
        <v>73</v>
      </c>
    </row>
    <row r="8" spans="1:21" x14ac:dyDescent="0.35">
      <c r="B8" s="18">
        <f>IF(C8="sim",IF(ISNUMBER(B7),MAX(B$4:B7)+1,1),0)</f>
        <v>4</v>
      </c>
      <c r="C8" s="214" t="s">
        <v>128</v>
      </c>
      <c r="D8" s="18" t="s">
        <v>671</v>
      </c>
      <c r="E8" s="23" t="s">
        <v>64</v>
      </c>
      <c r="F8" s="18" t="s">
        <v>79</v>
      </c>
      <c r="G8" s="23" t="s">
        <v>149</v>
      </c>
      <c r="H8" s="18" t="s">
        <v>156</v>
      </c>
      <c r="I8" s="18" t="s">
        <v>831</v>
      </c>
      <c r="J8" s="64">
        <v>0.03</v>
      </c>
      <c r="K8" s="19">
        <v>42370</v>
      </c>
      <c r="L8" s="19">
        <v>51135</v>
      </c>
      <c r="M8" s="21">
        <v>26.179999999999996</v>
      </c>
      <c r="N8" s="19">
        <v>44470</v>
      </c>
      <c r="O8" s="19">
        <v>51135</v>
      </c>
      <c r="P8" s="21">
        <v>6.5</v>
      </c>
      <c r="Q8" s="65">
        <v>42035</v>
      </c>
      <c r="R8" s="21" cm="1">
        <f t="array" ref="R8">P8*INDEX(Inflação!$L:$L,MATCH(S8,Inflação!$D:$D,0)-1,1)/INDEX(Inflação!$L:$L,MATCH(Q8,Inflação!$D:$D,0)-1,1)</f>
        <v>11.852965546105942</v>
      </c>
      <c r="S8" s="65">
        <v>46053</v>
      </c>
      <c r="T8" s="18" t="s">
        <v>147</v>
      </c>
      <c r="U8" s="18" t="s">
        <v>73</v>
      </c>
    </row>
    <row r="9" spans="1:21" x14ac:dyDescent="0.35">
      <c r="B9" s="194">
        <f>IF(C9="sim",IF(ISNUMBER(B8),MAX(B$4:B8)+1,1),0)</f>
        <v>5</v>
      </c>
      <c r="C9" s="214" t="s">
        <v>128</v>
      </c>
      <c r="D9" s="194" t="s">
        <v>671</v>
      </c>
      <c r="E9" s="211" t="s">
        <v>64</v>
      </c>
      <c r="F9" s="194" t="s">
        <v>79</v>
      </c>
      <c r="G9" s="211" t="s">
        <v>149</v>
      </c>
      <c r="H9" s="194" t="s">
        <v>156</v>
      </c>
      <c r="I9" s="194" t="s">
        <v>831</v>
      </c>
      <c r="J9" s="216">
        <v>0.03</v>
      </c>
      <c r="K9" s="212">
        <v>42370</v>
      </c>
      <c r="L9" s="212">
        <v>51135</v>
      </c>
      <c r="M9" s="213">
        <v>11.549999999999997</v>
      </c>
      <c r="N9" s="212">
        <v>44470</v>
      </c>
      <c r="O9" s="212">
        <v>51135</v>
      </c>
      <c r="P9" s="213">
        <v>6.5</v>
      </c>
      <c r="Q9" s="217">
        <v>42035</v>
      </c>
      <c r="R9" s="213" cm="1">
        <f t="array" ref="R9">P9*INDEX(Inflação!$L:$L,MATCH(S9,Inflação!$D:$D,0)-1,1)/INDEX(Inflação!$L:$L,MATCH(Q9,Inflação!$D:$D,0)-1,1)</f>
        <v>11.852965546105942</v>
      </c>
      <c r="S9" s="217">
        <v>46053</v>
      </c>
      <c r="T9" s="194" t="s">
        <v>147</v>
      </c>
      <c r="U9" s="194" t="s">
        <v>73</v>
      </c>
    </row>
    <row r="10" spans="1:21" x14ac:dyDescent="0.35">
      <c r="B10" s="18">
        <f>IF(C10="sim",IF(ISNUMBER(B9),MAX(B$4:B9)+1,1),0)</f>
        <v>6</v>
      </c>
      <c r="C10" s="214" t="s">
        <v>128</v>
      </c>
      <c r="D10" s="18" t="s">
        <v>671</v>
      </c>
      <c r="E10" s="23" t="s">
        <v>64</v>
      </c>
      <c r="F10" s="18" t="s">
        <v>79</v>
      </c>
      <c r="G10" s="23" t="s">
        <v>149</v>
      </c>
      <c r="H10" s="18" t="s">
        <v>156</v>
      </c>
      <c r="I10" s="18" t="s">
        <v>832</v>
      </c>
      <c r="J10" s="64">
        <v>0.09</v>
      </c>
      <c r="K10" s="19">
        <v>42370</v>
      </c>
      <c r="L10" s="19">
        <v>51135</v>
      </c>
      <c r="M10" s="21">
        <v>39.270000000000003</v>
      </c>
      <c r="N10" s="19">
        <v>48670</v>
      </c>
      <c r="O10" s="19">
        <v>51135</v>
      </c>
      <c r="P10" s="21">
        <v>2</v>
      </c>
      <c r="Q10" s="65">
        <v>42035</v>
      </c>
      <c r="R10" s="21" cm="1">
        <f t="array" ref="R10">P10*INDEX(Inflação!$L:$L,MATCH(S10,Inflação!$D:$D,0)-1,1)/INDEX(Inflação!$L:$L,MATCH(Q10,Inflação!$D:$D,0)-1,1)</f>
        <v>3.6470663218787513</v>
      </c>
      <c r="S10" s="65">
        <v>46053</v>
      </c>
      <c r="T10" s="18" t="s">
        <v>147</v>
      </c>
      <c r="U10" s="18" t="s">
        <v>73</v>
      </c>
    </row>
    <row r="11" spans="1:21" x14ac:dyDescent="0.35">
      <c r="B11" s="194">
        <f>IF(C11="sim",IF(ISNUMBER(B10),MAX(B$4:B10)+1,1),0)</f>
        <v>7</v>
      </c>
      <c r="C11" s="214" t="s">
        <v>128</v>
      </c>
      <c r="D11" s="194" t="s">
        <v>671</v>
      </c>
      <c r="E11" s="211" t="s">
        <v>56</v>
      </c>
      <c r="F11" s="194" t="s">
        <v>79</v>
      </c>
      <c r="G11" s="211" t="s">
        <v>149</v>
      </c>
      <c r="H11" s="194" t="s">
        <v>156</v>
      </c>
      <c r="I11" s="194" t="s">
        <v>831</v>
      </c>
      <c r="J11" s="216">
        <v>0.03</v>
      </c>
      <c r="K11" s="212">
        <v>42370</v>
      </c>
      <c r="L11" s="212">
        <v>50770</v>
      </c>
      <c r="M11" s="213">
        <v>35.270000000000003</v>
      </c>
      <c r="N11" s="212">
        <v>44470</v>
      </c>
      <c r="O11" s="212">
        <v>50770</v>
      </c>
      <c r="P11" s="213">
        <v>6.5</v>
      </c>
      <c r="Q11" s="217">
        <v>42035</v>
      </c>
      <c r="R11" s="213" cm="1">
        <f t="array" ref="R11">P11*INDEX(Inflação!$L:$L,MATCH(S11,Inflação!$D:$D,0)-1,1)/INDEX(Inflação!$L:$L,MATCH(Q11,Inflação!$D:$D,0)-1,1)</f>
        <v>11.852965546105942</v>
      </c>
      <c r="S11" s="217">
        <v>46053</v>
      </c>
      <c r="T11" s="194" t="s">
        <v>147</v>
      </c>
      <c r="U11" s="194" t="s">
        <v>73</v>
      </c>
    </row>
    <row r="12" spans="1:21" x14ac:dyDescent="0.35">
      <c r="B12" s="18">
        <f>IF(C12="sim",IF(ISNUMBER(B11),MAX(B$4:B11)+1,1),0)</f>
        <v>8</v>
      </c>
      <c r="C12" s="214" t="s">
        <v>128</v>
      </c>
      <c r="D12" s="18" t="s">
        <v>671</v>
      </c>
      <c r="E12" s="23" t="s">
        <v>366</v>
      </c>
      <c r="F12" s="18" t="s">
        <v>79</v>
      </c>
      <c r="G12" s="23" t="s">
        <v>385</v>
      </c>
      <c r="H12" s="18" t="s">
        <v>156</v>
      </c>
      <c r="I12" s="18" t="s">
        <v>833</v>
      </c>
      <c r="J12" s="64">
        <v>0.11</v>
      </c>
      <c r="K12" s="19">
        <v>43466</v>
      </c>
      <c r="L12" s="19">
        <v>52962</v>
      </c>
      <c r="M12" s="21">
        <v>125</v>
      </c>
      <c r="N12" s="19">
        <v>43533</v>
      </c>
      <c r="O12" s="19">
        <v>52962</v>
      </c>
      <c r="P12" s="21">
        <v>5.34</v>
      </c>
      <c r="Q12" s="65">
        <v>43131</v>
      </c>
      <c r="R12" s="21" cm="1">
        <f t="array" ref="R12">P12*INDEX(Inflação!$L:$L,MATCH(S12,Inflação!$D:$D,0)-1,1)/INDEX(Inflação!$L:$L,MATCH(Q12,Inflação!$D:$D,0)-1,1)</f>
        <v>8.0410294790078005</v>
      </c>
      <c r="S12" s="65">
        <v>46053</v>
      </c>
      <c r="T12" s="18" t="s">
        <v>147</v>
      </c>
      <c r="U12" s="18" t="s">
        <v>73</v>
      </c>
    </row>
    <row r="13" spans="1:21" x14ac:dyDescent="0.35">
      <c r="B13" s="194">
        <f>IF(C13="sim",IF(ISNUMBER(B12),MAX(B$4:B12)+1,1),0)</f>
        <v>9</v>
      </c>
      <c r="C13" s="214" t="s">
        <v>128</v>
      </c>
      <c r="D13" s="194" t="s">
        <v>732</v>
      </c>
      <c r="E13" s="211" t="s">
        <v>153</v>
      </c>
      <c r="F13" s="194" t="s">
        <v>79</v>
      </c>
      <c r="G13" s="211" t="s">
        <v>152</v>
      </c>
      <c r="H13" s="194" t="s">
        <v>151</v>
      </c>
      <c r="I13" s="194" t="s">
        <v>834</v>
      </c>
      <c r="J13" s="216">
        <v>0.08</v>
      </c>
      <c r="K13" s="212">
        <v>42370</v>
      </c>
      <c r="L13" s="212">
        <v>51501</v>
      </c>
      <c r="M13" s="213">
        <v>93.571618419999993</v>
      </c>
      <c r="N13" s="212">
        <v>47209</v>
      </c>
      <c r="O13" s="212">
        <v>51501</v>
      </c>
      <c r="P13" s="213">
        <v>2.5</v>
      </c>
      <c r="Q13" s="217">
        <v>42035</v>
      </c>
      <c r="R13" s="213" cm="1">
        <f t="array" ref="R13">P13*INDEX(Inflação!$L:$L,MATCH(S13,Inflação!$D:$D,0)-1,1)/INDEX(Inflação!$L:$L,MATCH(Q13,Inflação!$D:$D,0)-1,1)</f>
        <v>4.5588329023484393</v>
      </c>
      <c r="S13" s="217">
        <v>46053</v>
      </c>
      <c r="T13" s="194" t="s">
        <v>147</v>
      </c>
      <c r="U13" s="194" t="s">
        <v>73</v>
      </c>
    </row>
    <row r="14" spans="1:21" x14ac:dyDescent="0.35">
      <c r="B14" s="18">
        <f>IF(C14="sim",IF(ISNUMBER(B13),MAX(B$4:B13)+1,1),0)</f>
        <v>10</v>
      </c>
      <c r="C14" s="214" t="s">
        <v>128</v>
      </c>
      <c r="D14" s="18" t="s">
        <v>732</v>
      </c>
      <c r="E14" s="23" t="s">
        <v>150</v>
      </c>
      <c r="F14" s="18" t="s">
        <v>79</v>
      </c>
      <c r="G14" s="23" t="s">
        <v>149</v>
      </c>
      <c r="H14" s="18" t="s">
        <v>151</v>
      </c>
      <c r="I14" s="18" t="s">
        <v>834</v>
      </c>
      <c r="J14" s="64">
        <v>0.08</v>
      </c>
      <c r="K14" s="19">
        <v>42370</v>
      </c>
      <c r="L14" s="19">
        <v>51135</v>
      </c>
      <c r="M14" s="21">
        <v>37</v>
      </c>
      <c r="N14" s="19">
        <v>47209</v>
      </c>
      <c r="O14" s="19">
        <v>51135</v>
      </c>
      <c r="P14" s="21">
        <v>2.5</v>
      </c>
      <c r="Q14" s="65">
        <v>42035</v>
      </c>
      <c r="R14" s="21" cm="1">
        <f t="array" ref="R14">P14*INDEX(Inflação!$L:$L,MATCH(S14,Inflação!$D:$D,0)-1,1)/INDEX(Inflação!$L:$L,MATCH(Q14,Inflação!$D:$D,0)-1,1)</f>
        <v>4.5588329023484393</v>
      </c>
      <c r="S14" s="65">
        <v>46053</v>
      </c>
      <c r="T14" s="18" t="s">
        <v>147</v>
      </c>
      <c r="U14" s="18" t="s">
        <v>73</v>
      </c>
    </row>
    <row r="15" spans="1:21" x14ac:dyDescent="0.35">
      <c r="B15" s="194">
        <f>IF(C15="sim",IF(ISNUMBER(B14),MAX(B$4:B14)+1,1),0)</f>
        <v>11</v>
      </c>
      <c r="C15" s="214" t="s">
        <v>128</v>
      </c>
      <c r="D15" s="194" t="s">
        <v>732</v>
      </c>
      <c r="E15" s="211" t="s">
        <v>155</v>
      </c>
      <c r="F15" s="194" t="s">
        <v>79</v>
      </c>
      <c r="G15" s="211" t="s">
        <v>154</v>
      </c>
      <c r="H15" s="194" t="s">
        <v>156</v>
      </c>
      <c r="I15" s="194" t="s">
        <v>834</v>
      </c>
      <c r="J15" s="216">
        <v>0.08</v>
      </c>
      <c r="K15" s="212">
        <v>42370</v>
      </c>
      <c r="L15" s="212">
        <v>50384</v>
      </c>
      <c r="M15" s="213">
        <v>35.682920000000003</v>
      </c>
      <c r="N15" s="212">
        <v>47209</v>
      </c>
      <c r="O15" s="212">
        <v>50384</v>
      </c>
      <c r="P15" s="213">
        <v>2.5</v>
      </c>
      <c r="Q15" s="217">
        <v>42035</v>
      </c>
      <c r="R15" s="213" cm="1">
        <f t="array" ref="R15">P15*INDEX(Inflação!$L:$L,MATCH(S15,Inflação!$D:$D,0)-1,1)/INDEX(Inflação!$L:$L,MATCH(Q15,Inflação!$D:$D,0)-1,1)</f>
        <v>4.5588329023484393</v>
      </c>
      <c r="S15" s="217">
        <v>46053</v>
      </c>
      <c r="T15" s="194" t="s">
        <v>147</v>
      </c>
      <c r="U15" s="194" t="s">
        <v>73</v>
      </c>
    </row>
    <row r="16" spans="1:21" x14ac:dyDescent="0.35">
      <c r="B16" s="18">
        <f>IF(C16="sim",IF(ISNUMBER(B15),MAX(B$4:B15)+1,1),0)</f>
        <v>12</v>
      </c>
      <c r="C16" s="214" t="s">
        <v>128</v>
      </c>
      <c r="D16" s="18" t="s">
        <v>730</v>
      </c>
      <c r="E16" s="23" t="s">
        <v>266</v>
      </c>
      <c r="F16" s="18" t="s">
        <v>79</v>
      </c>
      <c r="G16" s="23" t="s">
        <v>143</v>
      </c>
      <c r="H16" s="18" t="s">
        <v>145</v>
      </c>
      <c r="I16" s="18" t="s">
        <v>830</v>
      </c>
      <c r="J16" s="64">
        <v>0</v>
      </c>
      <c r="K16" s="19">
        <v>42370</v>
      </c>
      <c r="L16" s="19">
        <v>46447</v>
      </c>
      <c r="M16" s="21">
        <v>126.3614</v>
      </c>
      <c r="N16" s="19">
        <v>43405</v>
      </c>
      <c r="O16" s="19">
        <v>46447</v>
      </c>
      <c r="P16" s="21">
        <v>9.5</v>
      </c>
      <c r="Q16" s="65">
        <v>42035</v>
      </c>
      <c r="R16" s="21" cm="1">
        <f t="array" ref="R16">P16*INDEX(Inflação!$L:$L,MATCH(S16,Inflação!$D:$D,0)-1,1)/INDEX(Inflação!$L:$L,MATCH(Q16,Inflação!$D:$D,0)-1,1)</f>
        <v>17.323565028924072</v>
      </c>
      <c r="S16" s="65">
        <v>46053</v>
      </c>
      <c r="T16" s="18" t="s">
        <v>147</v>
      </c>
      <c r="U16" s="18" t="s">
        <v>73</v>
      </c>
    </row>
    <row r="17" spans="2:21" x14ac:dyDescent="0.35">
      <c r="B17" s="194">
        <f>IF(C17="sim",IF(ISNUMBER(B16),MAX(B$4:B16)+1,1),0)</f>
        <v>13</v>
      </c>
      <c r="C17" s="214" t="s">
        <v>128</v>
      </c>
      <c r="D17" s="194" t="s">
        <v>730</v>
      </c>
      <c r="E17" s="211" t="s">
        <v>49</v>
      </c>
      <c r="F17" s="194" t="s">
        <v>79</v>
      </c>
      <c r="G17" s="211" t="s">
        <v>148</v>
      </c>
      <c r="H17" s="194" t="s">
        <v>156</v>
      </c>
      <c r="I17" s="194" t="s">
        <v>834</v>
      </c>
      <c r="J17" s="216">
        <v>0.08</v>
      </c>
      <c r="K17" s="212">
        <v>42736</v>
      </c>
      <c r="L17" s="212">
        <v>52962</v>
      </c>
      <c r="M17" s="213">
        <v>778</v>
      </c>
      <c r="N17" s="212">
        <v>42736</v>
      </c>
      <c r="O17" s="212">
        <v>52962</v>
      </c>
      <c r="P17" s="213">
        <v>2.5</v>
      </c>
      <c r="Q17" s="217">
        <v>42035</v>
      </c>
      <c r="R17" s="213" cm="1">
        <f t="array" ref="R17">P17*INDEX(Inflação!$L:$L,MATCH(S17,Inflação!$D:$D,0)-1,1)/INDEX(Inflação!$L:$L,MATCH(Q17,Inflação!$D:$D,0)-1,1)</f>
        <v>4.5588329023484393</v>
      </c>
      <c r="S17" s="217">
        <v>46053</v>
      </c>
      <c r="T17" s="194" t="s">
        <v>147</v>
      </c>
      <c r="U17" s="194" t="s">
        <v>73</v>
      </c>
    </row>
    <row r="18" spans="2:21" x14ac:dyDescent="0.35">
      <c r="B18" s="18">
        <f>IF(C18="sim",IF(ISNUMBER(B17),MAX(B$4:B17)+1,1),0)</f>
        <v>14</v>
      </c>
      <c r="C18" s="214" t="s">
        <v>128</v>
      </c>
      <c r="D18" s="18" t="s">
        <v>730</v>
      </c>
      <c r="E18" s="23" t="s">
        <v>339</v>
      </c>
      <c r="F18" s="18" t="s">
        <v>79</v>
      </c>
      <c r="G18" s="23" t="s">
        <v>158</v>
      </c>
      <c r="H18" s="18" t="s">
        <v>156</v>
      </c>
      <c r="I18" s="18" t="s">
        <v>835</v>
      </c>
      <c r="J18" s="64">
        <v>7.0000000000000007E-2</v>
      </c>
      <c r="K18" s="19">
        <v>42370</v>
      </c>
      <c r="L18" s="19">
        <v>51866</v>
      </c>
      <c r="M18" s="21">
        <v>1552.6</v>
      </c>
      <c r="N18" s="19">
        <v>45778</v>
      </c>
      <c r="O18" s="19">
        <v>51866</v>
      </c>
      <c r="P18" s="21">
        <v>3.25</v>
      </c>
      <c r="Q18" s="65">
        <v>42035</v>
      </c>
      <c r="R18" s="21" cm="1">
        <f t="array" ref="R18">P18*INDEX(Inflação!$L:$L,MATCH(S18,Inflação!$D:$D,0)-1,1)/INDEX(Inflação!$L:$L,MATCH(Q18,Inflação!$D:$D,0)-1,1)</f>
        <v>5.926482773052971</v>
      </c>
      <c r="S18" s="65">
        <v>46053</v>
      </c>
      <c r="T18" s="18" t="s">
        <v>147</v>
      </c>
      <c r="U18" s="18" t="s">
        <v>73</v>
      </c>
    </row>
    <row r="19" spans="2:21" x14ac:dyDescent="0.35">
      <c r="B19" s="194">
        <f>IF(C19="sim",IF(ISNUMBER(B18),MAX(B$4:B18)+1,1),0)</f>
        <v>15</v>
      </c>
      <c r="C19" s="214" t="s">
        <v>128</v>
      </c>
      <c r="D19" s="194" t="s">
        <v>730</v>
      </c>
      <c r="E19" s="211" t="s">
        <v>340</v>
      </c>
      <c r="F19" s="194" t="s">
        <v>79</v>
      </c>
      <c r="G19" s="211" t="s">
        <v>159</v>
      </c>
      <c r="H19" s="194" t="s">
        <v>156</v>
      </c>
      <c r="I19" s="194" t="s">
        <v>830</v>
      </c>
      <c r="J19" s="216">
        <v>0</v>
      </c>
      <c r="K19" s="212">
        <v>43189</v>
      </c>
      <c r="L19" s="212">
        <v>53692</v>
      </c>
      <c r="M19" s="213">
        <v>129.6</v>
      </c>
      <c r="N19" s="212">
        <v>43189</v>
      </c>
      <c r="O19" s="212">
        <v>53692</v>
      </c>
      <c r="P19" s="213">
        <v>13.18</v>
      </c>
      <c r="Q19" s="217">
        <v>42766</v>
      </c>
      <c r="R19" s="213" cm="1">
        <f t="array" ref="R19">P19*INDEX(Inflação!$L:$L,MATCH(S19,Inflação!$D:$D,0)-1,1)/INDEX(Inflação!$L:$L,MATCH(Q19,Inflação!$D:$D,0)-1,1)</f>
        <v>20.431534198043817</v>
      </c>
      <c r="S19" s="217">
        <v>46053</v>
      </c>
      <c r="T19" s="194" t="s">
        <v>147</v>
      </c>
      <c r="U19" s="194" t="s">
        <v>73</v>
      </c>
    </row>
    <row r="20" spans="2:21" x14ac:dyDescent="0.35">
      <c r="B20" s="18">
        <f>IF(C20="sim",IF(ISNUMBER(B19),MAX(B$4:B19)+1,1),0)</f>
        <v>16</v>
      </c>
      <c r="C20" s="214" t="s">
        <v>128</v>
      </c>
      <c r="D20" s="18" t="s">
        <v>671</v>
      </c>
      <c r="E20" s="23" t="s">
        <v>35</v>
      </c>
      <c r="F20" s="18" t="s">
        <v>79</v>
      </c>
      <c r="G20" s="23" t="s">
        <v>73</v>
      </c>
      <c r="H20" s="18" t="s">
        <v>156</v>
      </c>
      <c r="I20" s="18" t="s">
        <v>830</v>
      </c>
      <c r="J20" s="64">
        <v>0</v>
      </c>
      <c r="K20" s="19">
        <v>51086</v>
      </c>
      <c r="L20" s="19">
        <v>51409</v>
      </c>
      <c r="M20" s="21">
        <v>647.46230000000003</v>
      </c>
      <c r="N20" s="19">
        <v>51085</v>
      </c>
      <c r="O20" s="19">
        <v>51409</v>
      </c>
      <c r="P20" s="21">
        <v>9.5</v>
      </c>
      <c r="Q20" s="65">
        <v>42035</v>
      </c>
      <c r="R20" s="21" cm="1">
        <f t="array" ref="R20">P20*INDEX(Inflação!$L:$L,MATCH(S20,Inflação!$D:$D,0)-1,1)/INDEX(Inflação!$L:$L,MATCH(Q20,Inflação!$D:$D,0)-1,1)</f>
        <v>17.323565028924072</v>
      </c>
      <c r="S20" s="65">
        <v>46053</v>
      </c>
      <c r="T20" s="18" t="s">
        <v>147</v>
      </c>
      <c r="U20" s="18" t="s">
        <v>73</v>
      </c>
    </row>
  </sheetData>
  <autoFilter ref="B4:U4" xr:uid="{DAC6D8E6-B18E-47BD-B63D-A8328E361316}"/>
  <dataValidations disablePrompts="1" count="1">
    <dataValidation type="list" allowBlank="1" showInputMessage="1" showErrorMessage="1" sqref="C5:C20" xr:uid="{3040421B-0AAB-4C93-9497-E2D1D0B8ADD7}">
      <formula1>"sim,não"</formula1>
    </dataValidation>
  </dataValidations>
  <hyperlinks>
    <hyperlink ref="A1" location="Anexo!A1" display="Voltar" xr:uid="{2F612A31-AB32-45B4-AB69-DF12455B33F0}"/>
  </hyperlinks>
  <pageMargins left="0.511811024" right="0.511811024" top="0.78740157499999996" bottom="0.78740157499999996" header="0.31496062000000002" footer="0.31496062000000002"/>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462BE-464A-4E3C-9992-CB8A2953B354}">
  <sheetPr>
    <tabColor rgb="FFFAF5F0"/>
  </sheetPr>
  <dimension ref="A1:V171"/>
  <sheetViews>
    <sheetView showGridLines="0" zoomScaleNormal="100" workbookViewId="0"/>
  </sheetViews>
  <sheetFormatPr defaultRowHeight="14.5" outlineLevelRow="1" x14ac:dyDescent="0.35"/>
  <cols>
    <col min="1" max="1" width="6.453125" bestFit="1" customWidth="1"/>
    <col min="2" max="2" width="26.26953125" customWidth="1"/>
    <col min="3" max="3" width="27.7265625" bestFit="1" customWidth="1"/>
    <col min="4" max="5" width="12.54296875" customWidth="1"/>
    <col min="6" max="6" width="29.54296875" customWidth="1"/>
    <col min="7" max="22" width="6.7265625" customWidth="1"/>
  </cols>
  <sheetData>
    <row r="1" spans="1:22" x14ac:dyDescent="0.35">
      <c r="A1" s="190" t="s">
        <v>235</v>
      </c>
    </row>
    <row r="2" spans="1:22" ht="17" x14ac:dyDescent="0.4">
      <c r="B2" s="170" t="s">
        <v>446</v>
      </c>
    </row>
    <row r="3" spans="1:22" ht="15" thickBot="1" x14ac:dyDescent="0.4"/>
    <row r="4" spans="1:22" ht="43.9" customHeight="1" thickBot="1" x14ac:dyDescent="0.4">
      <c r="B4" s="192" t="s">
        <v>0</v>
      </c>
      <c r="C4" s="192" t="s">
        <v>136</v>
      </c>
      <c r="D4" s="192" t="s">
        <v>75</v>
      </c>
      <c r="E4" s="192" t="s">
        <v>139</v>
      </c>
      <c r="F4" s="192" t="s">
        <v>447</v>
      </c>
      <c r="G4" s="192" t="s">
        <v>95</v>
      </c>
      <c r="H4" s="192" t="s">
        <v>96</v>
      </c>
      <c r="I4" s="192" t="s">
        <v>97</v>
      </c>
      <c r="J4" s="192" t="s">
        <v>98</v>
      </c>
      <c r="K4" s="192" t="s">
        <v>72</v>
      </c>
      <c r="L4" s="192" t="s">
        <v>71</v>
      </c>
      <c r="M4" s="192" t="s">
        <v>70</v>
      </c>
      <c r="N4" s="192" t="s">
        <v>69</v>
      </c>
      <c r="O4" s="192" t="s">
        <v>341</v>
      </c>
      <c r="P4" s="192" t="s">
        <v>342</v>
      </c>
      <c r="Q4" s="192" t="s">
        <v>343</v>
      </c>
      <c r="R4" s="192" t="s">
        <v>344</v>
      </c>
      <c r="S4" s="192" t="s">
        <v>448</v>
      </c>
      <c r="T4" s="192" t="s">
        <v>449</v>
      </c>
      <c r="U4" s="192" t="s">
        <v>450</v>
      </c>
      <c r="V4" s="192" t="s">
        <v>451</v>
      </c>
    </row>
    <row r="5" spans="1:22" x14ac:dyDescent="0.35">
      <c r="B5" s="211" t="s">
        <v>671</v>
      </c>
      <c r="C5" s="211" t="s">
        <v>38</v>
      </c>
      <c r="D5" s="211" t="s">
        <v>79</v>
      </c>
      <c r="E5" s="211" t="s">
        <v>156</v>
      </c>
      <c r="F5" s="211" t="s">
        <v>452</v>
      </c>
      <c r="G5" s="218">
        <f>G21</f>
        <v>85.18871352442126</v>
      </c>
      <c r="H5" s="218">
        <f t="shared" ref="H5:O5" si="0">H21</f>
        <v>86.691323369729147</v>
      </c>
      <c r="I5" s="218">
        <f t="shared" si="0"/>
        <v>87.314261554854482</v>
      </c>
      <c r="J5" s="218">
        <f t="shared" si="0"/>
        <v>90.987069094854476</v>
      </c>
      <c r="K5" s="218">
        <f t="shared" si="0"/>
        <v>72.204933400000002</v>
      </c>
      <c r="L5" s="218">
        <f t="shared" si="0"/>
        <v>66.89620085</v>
      </c>
      <c r="M5" s="218">
        <f t="shared" si="0"/>
        <v>61.826236590000001</v>
      </c>
      <c r="N5" s="218">
        <f t="shared" si="0"/>
        <v>64.045339470000016</v>
      </c>
      <c r="O5" s="218">
        <f t="shared" si="0"/>
        <v>40.398121499999995</v>
      </c>
      <c r="P5" s="218">
        <f>P21</f>
        <v>41.404346489999995</v>
      </c>
      <c r="Q5" s="218">
        <f>Q21</f>
        <v>40.063241589999997</v>
      </c>
      <c r="R5" s="218">
        <f>R21</f>
        <v>40.391914299999996</v>
      </c>
      <c r="S5" s="218">
        <f>S21</f>
        <v>22.99</v>
      </c>
      <c r="T5" s="218">
        <f>T21</f>
        <v>21.98093368</v>
      </c>
      <c r="U5" s="218"/>
      <c r="V5" s="218"/>
    </row>
    <row r="6" spans="1:22" x14ac:dyDescent="0.35">
      <c r="B6" s="23" t="s">
        <v>671</v>
      </c>
      <c r="C6" s="23" t="s">
        <v>39</v>
      </c>
      <c r="D6" s="23" t="s">
        <v>79</v>
      </c>
      <c r="E6" s="23" t="s">
        <v>156</v>
      </c>
      <c r="F6" s="23" t="s">
        <v>452</v>
      </c>
      <c r="G6" s="82">
        <f>G31</f>
        <v>81.935879590124884</v>
      </c>
      <c r="H6" s="82">
        <f t="shared" ref="H6:O6" si="1">H31</f>
        <v>83.202236866150855</v>
      </c>
      <c r="I6" s="82">
        <f t="shared" si="1"/>
        <v>82.999087531163951</v>
      </c>
      <c r="J6" s="82">
        <f t="shared" si="1"/>
        <v>85.433154331163962</v>
      </c>
      <c r="K6" s="82">
        <f t="shared" si="1"/>
        <v>65.32274099</v>
      </c>
      <c r="L6" s="82">
        <f t="shared" si="1"/>
        <v>63.645855680000004</v>
      </c>
      <c r="M6" s="82">
        <f t="shared" si="1"/>
        <v>57.417288980000002</v>
      </c>
      <c r="N6" s="82">
        <f t="shared" si="1"/>
        <v>59.372286189999997</v>
      </c>
      <c r="O6" s="82">
        <f t="shared" si="1"/>
        <v>38.65814609000001</v>
      </c>
      <c r="P6" s="82">
        <f>P31</f>
        <v>38.405977380000003</v>
      </c>
      <c r="Q6" s="82">
        <f>Q31</f>
        <v>37.459530900000004</v>
      </c>
      <c r="R6" s="82">
        <f>R31</f>
        <v>38.168354190000002</v>
      </c>
      <c r="S6" s="82">
        <f>S31</f>
        <v>21.619999999999997</v>
      </c>
      <c r="T6" s="82">
        <f>T31</f>
        <v>20.538130579999997</v>
      </c>
      <c r="U6" s="82"/>
      <c r="V6" s="82"/>
    </row>
    <row r="7" spans="1:22" x14ac:dyDescent="0.35">
      <c r="B7" s="211" t="s">
        <v>671</v>
      </c>
      <c r="C7" s="211" t="s">
        <v>40</v>
      </c>
      <c r="D7" s="211" t="s">
        <v>79</v>
      </c>
      <c r="E7" s="211" t="s">
        <v>156</v>
      </c>
      <c r="F7" s="211" t="s">
        <v>452</v>
      </c>
      <c r="G7" s="218">
        <f>+G41</f>
        <v>25.904565193385711</v>
      </c>
      <c r="H7" s="218">
        <f t="shared" ref="H7:O7" si="2">+H41</f>
        <v>26.11904184376435</v>
      </c>
      <c r="I7" s="218">
        <f t="shared" si="2"/>
        <v>25.050924597460437</v>
      </c>
      <c r="J7" s="218">
        <f t="shared" si="2"/>
        <v>25.773614877460439</v>
      </c>
      <c r="K7" s="218">
        <f t="shared" si="2"/>
        <v>19.985801010000003</v>
      </c>
      <c r="L7" s="218">
        <f t="shared" si="2"/>
        <v>19.539990960000001</v>
      </c>
      <c r="M7" s="218">
        <f t="shared" si="2"/>
        <v>17.7383484</v>
      </c>
      <c r="N7" s="218">
        <f t="shared" si="2"/>
        <v>18.523521900000002</v>
      </c>
      <c r="O7" s="218">
        <f t="shared" si="2"/>
        <v>12.480656380000001</v>
      </c>
      <c r="P7" s="218">
        <f>+P41</f>
        <v>12.162934379999999</v>
      </c>
      <c r="Q7" s="218">
        <f>+Q41</f>
        <v>12.077762369999999</v>
      </c>
      <c r="R7" s="218">
        <f>+R41</f>
        <v>11.949403809999998</v>
      </c>
      <c r="S7" s="218">
        <f>+S41</f>
        <v>6.26</v>
      </c>
      <c r="T7" s="218">
        <f>+T41</f>
        <v>5.8278926000000002</v>
      </c>
      <c r="U7" s="218"/>
      <c r="V7" s="218"/>
    </row>
    <row r="8" spans="1:22" x14ac:dyDescent="0.35">
      <c r="B8" s="23" t="s">
        <v>671</v>
      </c>
      <c r="C8" s="23" t="s">
        <v>41</v>
      </c>
      <c r="D8" s="23" t="s">
        <v>79</v>
      </c>
      <c r="E8" s="23" t="s">
        <v>156</v>
      </c>
      <c r="F8" s="23" t="s">
        <v>452</v>
      </c>
      <c r="G8" s="82">
        <f>+G51</f>
        <v>114.90855488233559</v>
      </c>
      <c r="H8" s="82">
        <f t="shared" ref="H8:O8" si="3">+H51</f>
        <v>117.31190829482841</v>
      </c>
      <c r="I8" s="82">
        <f t="shared" si="3"/>
        <v>116.10530706296541</v>
      </c>
      <c r="J8" s="82">
        <f t="shared" si="3"/>
        <v>117.38734444296543</v>
      </c>
      <c r="K8" s="82">
        <f t="shared" si="3"/>
        <v>90.358880960000008</v>
      </c>
      <c r="L8" s="82">
        <f t="shared" si="3"/>
        <v>87.410131199999995</v>
      </c>
      <c r="M8" s="82">
        <f t="shared" si="3"/>
        <v>78.759096659999997</v>
      </c>
      <c r="N8" s="82">
        <f t="shared" si="3"/>
        <v>81.78155086999999</v>
      </c>
      <c r="O8" s="82">
        <f t="shared" si="3"/>
        <v>56.943333169999988</v>
      </c>
      <c r="P8" s="82">
        <f>+P51</f>
        <v>54.764453789999997</v>
      </c>
      <c r="Q8" s="82">
        <f>+Q51</f>
        <v>50.556654840000007</v>
      </c>
      <c r="R8" s="82">
        <f>+R51</f>
        <v>51.364402679999998</v>
      </c>
      <c r="S8" s="82">
        <f>+S51</f>
        <v>29.300000000000004</v>
      </c>
      <c r="T8" s="82">
        <f>+T51</f>
        <v>29.234556320000003</v>
      </c>
      <c r="U8" s="82"/>
      <c r="V8" s="82"/>
    </row>
    <row r="9" spans="1:22" x14ac:dyDescent="0.35">
      <c r="B9" s="211" t="s">
        <v>671</v>
      </c>
      <c r="C9" s="211" t="s">
        <v>9</v>
      </c>
      <c r="D9" s="211" t="s">
        <v>79</v>
      </c>
      <c r="E9" s="211" t="s">
        <v>156</v>
      </c>
      <c r="F9" s="211" t="s">
        <v>452</v>
      </c>
      <c r="G9" s="218">
        <f>G61</f>
        <v>17.239786346707831</v>
      </c>
      <c r="H9" s="218">
        <f t="shared" ref="H9:O9" si="4">H61</f>
        <v>16.970599361071301</v>
      </c>
      <c r="I9" s="218">
        <f t="shared" si="4"/>
        <v>16.092667310970853</v>
      </c>
      <c r="J9" s="218">
        <f t="shared" si="4"/>
        <v>15.993318030970851</v>
      </c>
      <c r="K9" s="218">
        <f t="shared" si="4"/>
        <v>12.921676060000003</v>
      </c>
      <c r="L9" s="218">
        <f t="shared" si="4"/>
        <v>12.858630340000001</v>
      </c>
      <c r="M9" s="218">
        <f t="shared" si="4"/>
        <v>11.743667710000002</v>
      </c>
      <c r="N9" s="218">
        <f t="shared" si="4"/>
        <v>11.67229721</v>
      </c>
      <c r="O9" s="218">
        <f t="shared" si="4"/>
        <v>8.1119044100000011</v>
      </c>
      <c r="P9" s="218">
        <f>P61</f>
        <v>7.822848020000003</v>
      </c>
      <c r="Q9" s="218">
        <f>Q61</f>
        <v>7.7297564699999981</v>
      </c>
      <c r="R9" s="218">
        <f>R61</f>
        <v>7.8694976799999985</v>
      </c>
      <c r="S9" s="218">
        <f>S61</f>
        <v>4.5</v>
      </c>
      <c r="T9" s="218">
        <f>T61</f>
        <v>4.3492279699999994</v>
      </c>
      <c r="U9" s="218"/>
      <c r="V9" s="218"/>
    </row>
    <row r="10" spans="1:22" x14ac:dyDescent="0.35">
      <c r="B10" s="23" t="s">
        <v>671</v>
      </c>
      <c r="C10" s="23" t="s">
        <v>42</v>
      </c>
      <c r="D10" s="23" t="s">
        <v>79</v>
      </c>
      <c r="E10" s="23" t="s">
        <v>156</v>
      </c>
      <c r="F10" s="23" t="s">
        <v>452</v>
      </c>
      <c r="G10" s="82">
        <f>+G71</f>
        <v>30.754794165564896</v>
      </c>
      <c r="H10" s="82">
        <f t="shared" ref="H10:O10" si="5">+H71</f>
        <v>31.33296044838967</v>
      </c>
      <c r="I10" s="82">
        <f t="shared" si="5"/>
        <v>30.06917910135423</v>
      </c>
      <c r="J10" s="82">
        <f t="shared" si="5"/>
        <v>29.504710161354229</v>
      </c>
      <c r="K10" s="82">
        <f t="shared" si="5"/>
        <v>24.135001220000003</v>
      </c>
      <c r="L10" s="82">
        <f t="shared" si="5"/>
        <v>24.444260169999996</v>
      </c>
      <c r="M10" s="82">
        <f t="shared" si="5"/>
        <v>20.957880369999998</v>
      </c>
      <c r="N10" s="82">
        <f t="shared" si="5"/>
        <v>21.45948817</v>
      </c>
      <c r="O10" s="82">
        <f t="shared" si="5"/>
        <v>15.785797540000003</v>
      </c>
      <c r="P10" s="82">
        <f>+P71</f>
        <v>14.825338050000001</v>
      </c>
      <c r="Q10" s="82">
        <f>+Q71</f>
        <v>14.056552299999998</v>
      </c>
      <c r="R10" s="82">
        <f>+R71</f>
        <v>14.168423330000003</v>
      </c>
      <c r="S10" s="82">
        <f>+S71</f>
        <v>8.23</v>
      </c>
      <c r="T10" s="82">
        <f>+T71</f>
        <v>8.0471916499999985</v>
      </c>
      <c r="U10" s="21"/>
      <c r="V10" s="21"/>
    </row>
    <row r="11" spans="1:22" x14ac:dyDescent="0.35">
      <c r="B11" s="211" t="s">
        <v>671</v>
      </c>
      <c r="C11" s="211" t="s">
        <v>31</v>
      </c>
      <c r="D11" s="211" t="s">
        <v>79</v>
      </c>
      <c r="E11" s="211" t="s">
        <v>156</v>
      </c>
      <c r="F11" s="211" t="s">
        <v>452</v>
      </c>
      <c r="G11" s="218">
        <f>G81</f>
        <v>3.4862132515185635</v>
      </c>
      <c r="H11" s="218">
        <f t="shared" ref="H11:O11" si="6">H81</f>
        <v>3.5240665382011729</v>
      </c>
      <c r="I11" s="218">
        <f t="shared" si="6"/>
        <v>3.7109916748855163</v>
      </c>
      <c r="J11" s="218">
        <f t="shared" si="6"/>
        <v>3.6837332248855166</v>
      </c>
      <c r="K11" s="218">
        <f t="shared" si="6"/>
        <v>3.6552913600000005</v>
      </c>
      <c r="L11" s="218">
        <f t="shared" si="6"/>
        <v>3.6747174000000005</v>
      </c>
      <c r="M11" s="218">
        <f t="shared" si="6"/>
        <v>3.4192583399999998</v>
      </c>
      <c r="N11" s="218">
        <f t="shared" si="6"/>
        <v>3.4458227799999999</v>
      </c>
      <c r="O11" s="218">
        <f t="shared" si="6"/>
        <v>3.2569467099999998</v>
      </c>
      <c r="P11" s="218">
        <f>P81</f>
        <v>3.2805585399999999</v>
      </c>
      <c r="Q11" s="218">
        <f>Q81</f>
        <v>3.55953973</v>
      </c>
      <c r="R11" s="218">
        <f>R81</f>
        <v>3.4778304699999998</v>
      </c>
      <c r="S11" s="218">
        <f>S81</f>
        <v>3.4699999999999998</v>
      </c>
      <c r="T11" s="218">
        <f>T81</f>
        <v>3.4323541099999999</v>
      </c>
      <c r="U11" s="218"/>
      <c r="V11" s="218"/>
    </row>
    <row r="12" spans="1:22" x14ac:dyDescent="0.35">
      <c r="B12" s="23" t="s">
        <v>671</v>
      </c>
      <c r="C12" s="23" t="s">
        <v>47</v>
      </c>
      <c r="D12" s="23" t="s">
        <v>79</v>
      </c>
      <c r="E12" s="23" t="s">
        <v>156</v>
      </c>
      <c r="F12" s="23" t="s">
        <v>452</v>
      </c>
      <c r="G12" s="82">
        <v>0</v>
      </c>
      <c r="H12" s="82">
        <v>0</v>
      </c>
      <c r="I12" s="82">
        <v>0</v>
      </c>
      <c r="J12" s="82">
        <v>0</v>
      </c>
      <c r="K12" s="82">
        <v>0</v>
      </c>
      <c r="L12" s="82">
        <v>0</v>
      </c>
      <c r="M12" s="82">
        <v>0</v>
      </c>
      <c r="N12" s="82">
        <v>0</v>
      </c>
      <c r="O12" s="82">
        <v>0</v>
      </c>
      <c r="P12" s="82">
        <v>0</v>
      </c>
      <c r="Q12" s="82">
        <v>0</v>
      </c>
      <c r="R12" s="82">
        <v>0</v>
      </c>
      <c r="S12" s="82">
        <v>0</v>
      </c>
      <c r="T12" s="314">
        <f>T91*((DATE(2026,6,30)-DATE(2026,6,2))/(DATE(2026,6,30)-DATE(2026,3,31)))</f>
        <v>25.861439084954263</v>
      </c>
      <c r="U12" s="21"/>
      <c r="V12" s="21"/>
    </row>
    <row r="13" spans="1:22" x14ac:dyDescent="0.35">
      <c r="B13" s="211" t="s">
        <v>730</v>
      </c>
      <c r="C13" s="211" t="s">
        <v>263</v>
      </c>
      <c r="D13" s="211" t="s">
        <v>79</v>
      </c>
      <c r="E13" s="211" t="s">
        <v>145</v>
      </c>
      <c r="F13" s="211" t="s">
        <v>452</v>
      </c>
      <c r="G13" s="218">
        <f>G101</f>
        <v>8.6374300000000002</v>
      </c>
      <c r="H13" s="218">
        <f t="shared" ref="H13:O13" si="7">H101</f>
        <v>8.6536500000000007</v>
      </c>
      <c r="I13" s="218">
        <f t="shared" si="7"/>
        <v>8.8385374714317386</v>
      </c>
      <c r="J13" s="218">
        <f t="shared" si="7"/>
        <v>8.2850486677334079</v>
      </c>
      <c r="K13" s="218">
        <f t="shared" si="7"/>
        <v>6.7191659699999997</v>
      </c>
      <c r="L13" s="218">
        <f t="shared" si="7"/>
        <v>6.7547911199999993</v>
      </c>
      <c r="M13" s="218">
        <f t="shared" si="7"/>
        <v>6.2072982424999994</v>
      </c>
      <c r="N13" s="218">
        <f t="shared" si="7"/>
        <v>5.9139120424999989</v>
      </c>
      <c r="O13" s="218">
        <f t="shared" si="7"/>
        <v>4.3403425692291426</v>
      </c>
      <c r="P13" s="218">
        <f>P101</f>
        <v>4.1811260335385345</v>
      </c>
      <c r="Q13" s="218">
        <f>Q101</f>
        <v>3.4618563613361739</v>
      </c>
      <c r="R13" s="218">
        <f>R101</f>
        <v>3.61154617</v>
      </c>
      <c r="S13" s="218">
        <f>S101</f>
        <v>1.9300000000000004</v>
      </c>
      <c r="T13" s="218">
        <f>T101</f>
        <v>1.7532288299999998</v>
      </c>
      <c r="U13" s="218"/>
      <c r="V13" s="218"/>
    </row>
    <row r="14" spans="1:22" x14ac:dyDescent="0.35">
      <c r="B14" s="23" t="s">
        <v>731</v>
      </c>
      <c r="C14" s="23" t="s">
        <v>14</v>
      </c>
      <c r="D14" s="23" t="s">
        <v>79</v>
      </c>
      <c r="E14" s="23" t="s">
        <v>157</v>
      </c>
      <c r="F14" s="23" t="s">
        <v>452</v>
      </c>
      <c r="G14" s="82">
        <f>G112</f>
        <v>21.648766749999993</v>
      </c>
      <c r="H14" s="82">
        <f t="shared" ref="H14:O14" si="8">H112</f>
        <v>21.11774467</v>
      </c>
      <c r="I14" s="82">
        <f t="shared" si="8"/>
        <v>21.60263123</v>
      </c>
      <c r="J14" s="82">
        <f t="shared" si="8"/>
        <v>21.877841429999997</v>
      </c>
      <c r="K14" s="82">
        <f t="shared" si="8"/>
        <v>17.038837299999997</v>
      </c>
      <c r="L14" s="82">
        <f t="shared" si="8"/>
        <v>17.106323700000001</v>
      </c>
      <c r="M14" s="82">
        <f t="shared" si="8"/>
        <v>15.905208799999997</v>
      </c>
      <c r="N14" s="82">
        <f t="shared" si="8"/>
        <v>15.927216220118101</v>
      </c>
      <c r="O14" s="82">
        <f t="shared" si="8"/>
        <v>11.40753767</v>
      </c>
      <c r="P14" s="82">
        <f>P112</f>
        <v>10.910094040000001</v>
      </c>
      <c r="Q14" s="82">
        <f>Q112</f>
        <v>10.917645719999999</v>
      </c>
      <c r="R14" s="82">
        <f>R112</f>
        <v>11.06412826</v>
      </c>
      <c r="S14" s="82">
        <f>S112</f>
        <v>6.3599999999999994</v>
      </c>
      <c r="T14" s="82">
        <f>T112</f>
        <v>6.1980031299999991</v>
      </c>
      <c r="U14" s="21"/>
      <c r="V14" s="21"/>
    </row>
    <row r="15" spans="1:22" x14ac:dyDescent="0.35">
      <c r="B15" s="211" t="s">
        <v>731</v>
      </c>
      <c r="C15" s="211" t="s">
        <v>11</v>
      </c>
      <c r="D15" s="211" t="s">
        <v>79</v>
      </c>
      <c r="E15" s="211" t="s">
        <v>157</v>
      </c>
      <c r="F15" s="211" t="s">
        <v>452</v>
      </c>
      <c r="G15" s="218">
        <f>G122</f>
        <v>316.82697060000004</v>
      </c>
      <c r="H15" s="218">
        <f t="shared" ref="H15:O15" si="9">H122</f>
        <v>312.35416063000002</v>
      </c>
      <c r="I15" s="218">
        <f t="shared" si="9"/>
        <v>325.34676510999998</v>
      </c>
      <c r="J15" s="218">
        <f t="shared" si="9"/>
        <v>327.74726715999998</v>
      </c>
      <c r="K15" s="218">
        <f t="shared" si="9"/>
        <v>249.41771404000002</v>
      </c>
      <c r="L15" s="218">
        <f t="shared" si="9"/>
        <v>248.73798129000002</v>
      </c>
      <c r="M15" s="218">
        <f t="shared" si="9"/>
        <v>233.08925816000004</v>
      </c>
      <c r="N15" s="218">
        <f t="shared" si="9"/>
        <v>235.19719952692719</v>
      </c>
      <c r="O15" s="218">
        <f t="shared" si="9"/>
        <v>160.86124322000001</v>
      </c>
      <c r="P15" s="218">
        <f>P122</f>
        <v>158.75578413</v>
      </c>
      <c r="Q15" s="218">
        <f>Q122</f>
        <v>146.33233834000001</v>
      </c>
      <c r="R15" s="218">
        <f>R122</f>
        <v>145.91423404000003</v>
      </c>
      <c r="S15" s="218">
        <f>S122</f>
        <v>79.78</v>
      </c>
      <c r="T15" s="218">
        <f>T122</f>
        <v>78.726471400000008</v>
      </c>
      <c r="U15" s="218"/>
      <c r="V15" s="218"/>
    </row>
    <row r="16" spans="1:22" x14ac:dyDescent="0.35">
      <c r="B16" s="23" t="s">
        <v>731</v>
      </c>
      <c r="C16" s="23" t="s">
        <v>10</v>
      </c>
      <c r="D16" s="23" t="s">
        <v>79</v>
      </c>
      <c r="E16" s="23" t="s">
        <v>157</v>
      </c>
      <c r="F16" s="23" t="s">
        <v>452</v>
      </c>
      <c r="G16" s="82">
        <f>G132</f>
        <v>2.0100414800000004</v>
      </c>
      <c r="H16" s="82">
        <f t="shared" ref="H16:O16" si="10">H132</f>
        <v>1.8642165000000004</v>
      </c>
      <c r="I16" s="82">
        <f t="shared" si="10"/>
        <v>1.7865585200000003</v>
      </c>
      <c r="J16" s="82">
        <f t="shared" si="10"/>
        <v>1.7835493843926047</v>
      </c>
      <c r="K16" s="82">
        <f t="shared" si="10"/>
        <v>1.3907784900000002</v>
      </c>
      <c r="L16" s="82">
        <f t="shared" si="10"/>
        <v>1.38107135</v>
      </c>
      <c r="M16" s="82">
        <f t="shared" si="10"/>
        <v>1.3361253799999999</v>
      </c>
      <c r="N16" s="82">
        <f t="shared" si="10"/>
        <v>1.3089544354223435</v>
      </c>
      <c r="O16" s="82">
        <f t="shared" si="10"/>
        <v>0.90189731000000017</v>
      </c>
      <c r="P16" s="82">
        <f>P132</f>
        <v>0.86993604999999996</v>
      </c>
      <c r="Q16" s="82">
        <f>Q132</f>
        <v>0.91926527999999985</v>
      </c>
      <c r="R16" s="82">
        <f>R132</f>
        <v>0.93171294999999998</v>
      </c>
      <c r="S16" s="82">
        <f>S132</f>
        <v>0.46</v>
      </c>
      <c r="T16" s="82">
        <f>T132</f>
        <v>0.48800927</v>
      </c>
      <c r="U16" s="21"/>
      <c r="V16" s="21"/>
    </row>
    <row r="17" spans="2:22" x14ac:dyDescent="0.35">
      <c r="B17" s="211" t="s">
        <v>731</v>
      </c>
      <c r="C17" s="211" t="s">
        <v>9</v>
      </c>
      <c r="D17" s="211" t="s">
        <v>79</v>
      </c>
      <c r="E17" s="211" t="s">
        <v>157</v>
      </c>
      <c r="F17" s="211" t="s">
        <v>452</v>
      </c>
      <c r="G17" s="218">
        <f>G142</f>
        <v>3.1410236200000003</v>
      </c>
      <c r="H17" s="218">
        <f t="shared" ref="H17:O17" si="11">H142</f>
        <v>3.1223900600000003</v>
      </c>
      <c r="I17" s="218">
        <f t="shared" si="11"/>
        <v>3.7987783999999993</v>
      </c>
      <c r="J17" s="218">
        <f t="shared" si="11"/>
        <v>3.7523635438797198</v>
      </c>
      <c r="K17" s="218">
        <f t="shared" si="11"/>
        <v>2.8021493999999998</v>
      </c>
      <c r="L17" s="218">
        <f t="shared" si="11"/>
        <v>2.7614816900000005</v>
      </c>
      <c r="M17" s="218">
        <f t="shared" si="11"/>
        <v>2.3334436500000004</v>
      </c>
      <c r="N17" s="218">
        <f t="shared" si="11"/>
        <v>2.7456403752694816</v>
      </c>
      <c r="O17" s="218">
        <f t="shared" si="11"/>
        <v>1.8300774599999998</v>
      </c>
      <c r="P17" s="218">
        <f>P142</f>
        <v>1.8402519099999994</v>
      </c>
      <c r="Q17" s="218">
        <f>Q142</f>
        <v>1.7560633400000001</v>
      </c>
      <c r="R17" s="218">
        <f>R142</f>
        <v>1.7436790200000003</v>
      </c>
      <c r="S17" s="218">
        <f>S142</f>
        <v>0.91</v>
      </c>
      <c r="T17" s="218">
        <f>T142</f>
        <v>0.88840578999999997</v>
      </c>
      <c r="U17" s="218"/>
      <c r="V17" s="218"/>
    </row>
    <row r="18" spans="2:22" x14ac:dyDescent="0.35">
      <c r="B18" s="23" t="s">
        <v>731</v>
      </c>
      <c r="C18" s="23" t="s">
        <v>13</v>
      </c>
      <c r="D18" s="23" t="s">
        <v>79</v>
      </c>
      <c r="E18" s="23" t="s">
        <v>157</v>
      </c>
      <c r="F18" s="23" t="s">
        <v>452</v>
      </c>
      <c r="G18" s="82">
        <f>G152</f>
        <v>109.81699984999999</v>
      </c>
      <c r="H18" s="82">
        <f t="shared" ref="H18:O18" si="12">H152</f>
        <v>107.14696773</v>
      </c>
      <c r="I18" s="82">
        <f t="shared" si="12"/>
        <v>110.39102355999999</v>
      </c>
      <c r="J18" s="82">
        <f t="shared" si="12"/>
        <v>111.38652313172769</v>
      </c>
      <c r="K18" s="82">
        <f t="shared" si="12"/>
        <v>84.934144459999999</v>
      </c>
      <c r="L18" s="82">
        <f t="shared" si="12"/>
        <v>84.779113940000002</v>
      </c>
      <c r="M18" s="82">
        <f t="shared" si="12"/>
        <v>80.753495860000001</v>
      </c>
      <c r="N18" s="82">
        <f t="shared" si="12"/>
        <v>81.300575097944133</v>
      </c>
      <c r="O18" s="82">
        <f t="shared" si="12"/>
        <v>56.006267379999997</v>
      </c>
      <c r="P18" s="82">
        <f>P152</f>
        <v>54.993825419999993</v>
      </c>
      <c r="Q18" s="82">
        <f>Q152</f>
        <v>50.540623549999999</v>
      </c>
      <c r="R18" s="82">
        <f>R152</f>
        <v>50.423564130000003</v>
      </c>
      <c r="S18" s="82">
        <f>S152</f>
        <v>28.31</v>
      </c>
      <c r="T18" s="82">
        <f>T152</f>
        <v>27.799212260000001</v>
      </c>
      <c r="U18" s="21"/>
      <c r="V18" s="21"/>
    </row>
    <row r="19" spans="2:22" x14ac:dyDescent="0.35">
      <c r="B19" s="211" t="s">
        <v>731</v>
      </c>
      <c r="C19" s="211" t="s">
        <v>15</v>
      </c>
      <c r="D19" s="211" t="s">
        <v>79</v>
      </c>
      <c r="E19" s="211" t="s">
        <v>157</v>
      </c>
      <c r="F19" s="211" t="s">
        <v>452</v>
      </c>
      <c r="G19" s="218">
        <f>G162</f>
        <v>208.54158598000001</v>
      </c>
      <c r="H19" s="218">
        <f t="shared" ref="H19:O19" si="13">H162</f>
        <v>201.13144148999996</v>
      </c>
      <c r="I19" s="218">
        <f t="shared" si="13"/>
        <v>207.55053723999998</v>
      </c>
      <c r="J19" s="218">
        <f t="shared" si="13"/>
        <v>210.24222902000002</v>
      </c>
      <c r="K19" s="218">
        <f t="shared" si="13"/>
        <v>162.07728227999999</v>
      </c>
      <c r="L19" s="218">
        <f t="shared" si="13"/>
        <v>161.20477690999999</v>
      </c>
      <c r="M19" s="218">
        <f t="shared" si="13"/>
        <v>148.80061988</v>
      </c>
      <c r="N19" s="218">
        <f t="shared" si="13"/>
        <v>150.39056578368601</v>
      </c>
      <c r="O19" s="218">
        <f t="shared" si="13"/>
        <v>105.17703045000002</v>
      </c>
      <c r="P19" s="218">
        <f>P162</f>
        <v>102.20853853000001</v>
      </c>
      <c r="Q19" s="218">
        <f>Q162</f>
        <v>91.762851760000004</v>
      </c>
      <c r="R19" s="218">
        <f>R162</f>
        <v>91.621462710000003</v>
      </c>
      <c r="S19" s="218">
        <f>S162</f>
        <v>53.589999999999996</v>
      </c>
      <c r="T19" s="218">
        <f>T162</f>
        <v>52.141853329999989</v>
      </c>
      <c r="U19" s="218"/>
      <c r="V19" s="218"/>
    </row>
    <row r="21" spans="2:22" x14ac:dyDescent="0.35">
      <c r="B21" s="194" t="s">
        <v>671</v>
      </c>
      <c r="C21" s="211" t="str">
        <f>C$5</f>
        <v>Furnas</v>
      </c>
      <c r="D21" s="194" t="s">
        <v>79</v>
      </c>
      <c r="E21" s="194" t="str">
        <f>E$5</f>
        <v>SE/CO</v>
      </c>
      <c r="F21" s="211" t="s">
        <v>452</v>
      </c>
      <c r="G21" s="218">
        <f>SUM(G22:G29)</f>
        <v>85.18871352442126</v>
      </c>
      <c r="H21" s="218">
        <f t="shared" ref="H21:T21" si="14">SUM(H22:H29)</f>
        <v>86.691323369729147</v>
      </c>
      <c r="I21" s="218">
        <f t="shared" si="14"/>
        <v>87.314261554854482</v>
      </c>
      <c r="J21" s="218">
        <f t="shared" si="14"/>
        <v>90.987069094854476</v>
      </c>
      <c r="K21" s="218">
        <f t="shared" si="14"/>
        <v>72.204933400000002</v>
      </c>
      <c r="L21" s="218">
        <f t="shared" si="14"/>
        <v>66.89620085</v>
      </c>
      <c r="M21" s="218">
        <f t="shared" si="14"/>
        <v>61.826236590000001</v>
      </c>
      <c r="N21" s="218">
        <f t="shared" si="14"/>
        <v>64.045339470000016</v>
      </c>
      <c r="O21" s="218">
        <f t="shared" si="14"/>
        <v>40.398121499999995</v>
      </c>
      <c r="P21" s="218">
        <f t="shared" si="14"/>
        <v>41.404346489999995</v>
      </c>
      <c r="Q21" s="218">
        <f t="shared" si="14"/>
        <v>40.063241589999997</v>
      </c>
      <c r="R21" s="218">
        <f t="shared" si="14"/>
        <v>40.391914299999996</v>
      </c>
      <c r="S21" s="218">
        <f t="shared" si="14"/>
        <v>22.99</v>
      </c>
      <c r="T21" s="218">
        <f t="shared" si="14"/>
        <v>21.98093368</v>
      </c>
      <c r="U21" s="218"/>
      <c r="V21" s="218"/>
    </row>
    <row r="22" spans="2:22" outlineLevel="1" x14ac:dyDescent="0.35">
      <c r="B22" s="11" t="s">
        <v>73</v>
      </c>
      <c r="C22" s="11" t="s">
        <v>73</v>
      </c>
      <c r="D22" s="11" t="s">
        <v>73</v>
      </c>
      <c r="E22" s="11" t="s">
        <v>73</v>
      </c>
      <c r="F22" s="11" t="s">
        <v>453</v>
      </c>
      <c r="G22" s="79">
        <v>18.902723069893753</v>
      </c>
      <c r="H22" s="79">
        <v>19.112753326225906</v>
      </c>
      <c r="I22" s="79">
        <v>20.513914525438409</v>
      </c>
      <c r="J22" s="79">
        <v>20.513914525438409</v>
      </c>
      <c r="K22" s="79">
        <v>15.385435900000003</v>
      </c>
      <c r="L22" s="79">
        <v>15.38543589</v>
      </c>
      <c r="M22" s="79">
        <v>15.34902122840967</v>
      </c>
      <c r="N22" s="79">
        <v>15.34902122840967</v>
      </c>
      <c r="O22" s="79">
        <v>10.618398011971443</v>
      </c>
      <c r="P22" s="79">
        <v>10.618398011971443</v>
      </c>
      <c r="Q22" s="79">
        <v>11.111886492205711</v>
      </c>
      <c r="R22" s="79">
        <v>11.111886492205711</v>
      </c>
      <c r="S22" s="79">
        <v>5.53</v>
      </c>
      <c r="T22" s="79">
        <v>5.586639065142097</v>
      </c>
      <c r="U22" s="79"/>
      <c r="V22" s="79"/>
    </row>
    <row r="23" spans="2:22" outlineLevel="1" x14ac:dyDescent="0.35">
      <c r="B23" s="11" t="s">
        <v>73</v>
      </c>
      <c r="C23" s="11" t="s">
        <v>73</v>
      </c>
      <c r="D23" s="11" t="s">
        <v>73</v>
      </c>
      <c r="E23" s="11" t="s">
        <v>73</v>
      </c>
      <c r="F23" s="11" t="s">
        <v>454</v>
      </c>
      <c r="G23" s="79">
        <v>19.035933569619409</v>
      </c>
      <c r="H23" s="79">
        <v>19.247443942615181</v>
      </c>
      <c r="I23" s="79">
        <v>18.55350658613942</v>
      </c>
      <c r="J23" s="79">
        <v>18.55350658613942</v>
      </c>
      <c r="K23" s="79">
        <v>13.915129940000002</v>
      </c>
      <c r="L23" s="79">
        <v>13.915129930000001</v>
      </c>
      <c r="M23" s="79">
        <v>13.882195233527378</v>
      </c>
      <c r="N23" s="79">
        <v>13.882195233527378</v>
      </c>
      <c r="O23" s="79">
        <v>9.3624185683709147</v>
      </c>
      <c r="P23" s="79">
        <v>9.3624185683709147</v>
      </c>
      <c r="Q23" s="79">
        <v>9.5405010498419163</v>
      </c>
      <c r="R23" s="79">
        <v>9.5405010498419163</v>
      </c>
      <c r="S23" s="79">
        <v>4.74</v>
      </c>
      <c r="T23" s="79">
        <v>4.7966055001967645</v>
      </c>
      <c r="U23" s="79"/>
      <c r="V23" s="79"/>
    </row>
    <row r="24" spans="2:22" outlineLevel="1" x14ac:dyDescent="0.35">
      <c r="B24" s="11" t="s">
        <v>73</v>
      </c>
      <c r="C24" s="11" t="s">
        <v>73</v>
      </c>
      <c r="D24" s="11" t="s">
        <v>73</v>
      </c>
      <c r="E24" s="11" t="s">
        <v>73</v>
      </c>
      <c r="F24" s="11" t="s">
        <v>455</v>
      </c>
      <c r="G24" s="79">
        <v>3.1500671381962748</v>
      </c>
      <c r="H24" s="79">
        <v>3.1850678841762337</v>
      </c>
      <c r="I24" s="79">
        <v>2.655219245386657</v>
      </c>
      <c r="J24" s="79">
        <v>2.655219245386657</v>
      </c>
      <c r="K24" s="79">
        <v>1.99141444</v>
      </c>
      <c r="L24" s="79">
        <v>1.9914144300000001</v>
      </c>
      <c r="M24" s="79">
        <v>1.9867010990995562</v>
      </c>
      <c r="N24" s="79">
        <v>1.9867010990995562</v>
      </c>
      <c r="O24" s="79">
        <v>1.3837364352618216</v>
      </c>
      <c r="P24" s="79">
        <v>1.3837364352618216</v>
      </c>
      <c r="Q24" s="79">
        <v>1.4577841188699061</v>
      </c>
      <c r="R24" s="79">
        <v>1.4577841188699061</v>
      </c>
      <c r="S24" s="79">
        <v>0.72</v>
      </c>
      <c r="T24" s="79">
        <v>0.73291908738763234</v>
      </c>
      <c r="U24" s="79"/>
      <c r="V24" s="79"/>
    </row>
    <row r="25" spans="2:22" outlineLevel="1" x14ac:dyDescent="0.35">
      <c r="B25" s="11" t="s">
        <v>73</v>
      </c>
      <c r="C25" s="11" t="s">
        <v>73</v>
      </c>
      <c r="D25" s="11" t="s">
        <v>73</v>
      </c>
      <c r="E25" s="11" t="s">
        <v>73</v>
      </c>
      <c r="F25" s="11" t="s">
        <v>456</v>
      </c>
      <c r="G25" s="79">
        <v>2.9132881357991747</v>
      </c>
      <c r="H25" s="79">
        <v>2.9132881357991747</v>
      </c>
      <c r="I25" s="79">
        <v>3.0040301057014429</v>
      </c>
      <c r="J25" s="79">
        <v>3.0040301057014429</v>
      </c>
      <c r="K25" s="79">
        <v>2.25302259</v>
      </c>
      <c r="L25" s="79">
        <v>2.25302259</v>
      </c>
      <c r="M25" s="79">
        <v>2.2483316178357362</v>
      </c>
      <c r="N25" s="79">
        <v>2.2483316178357362</v>
      </c>
      <c r="O25" s="79">
        <v>1.4527896</v>
      </c>
      <c r="P25" s="79">
        <v>1.4527896</v>
      </c>
      <c r="Q25" s="79">
        <v>1.3133442</v>
      </c>
      <c r="R25" s="79">
        <v>1.3133442</v>
      </c>
      <c r="S25" s="79">
        <v>0.66</v>
      </c>
      <c r="T25" s="79">
        <v>0.65667209832925066</v>
      </c>
      <c r="U25" s="79"/>
      <c r="V25" s="79"/>
    </row>
    <row r="26" spans="2:22" outlineLevel="1" x14ac:dyDescent="0.35">
      <c r="B26" s="11" t="s">
        <v>73</v>
      </c>
      <c r="C26" s="11" t="s">
        <v>73</v>
      </c>
      <c r="D26" s="11" t="s">
        <v>73</v>
      </c>
      <c r="E26" s="11" t="s">
        <v>73</v>
      </c>
      <c r="F26" s="11" t="s">
        <v>403</v>
      </c>
      <c r="G26" s="79">
        <v>0.69421752792497715</v>
      </c>
      <c r="H26" s="79">
        <v>0.69421752792497715</v>
      </c>
      <c r="I26" s="79">
        <v>0.71554245018854934</v>
      </c>
      <c r="J26" s="79">
        <v>0.71554245018854934</v>
      </c>
      <c r="K26" s="79">
        <v>0.53665682999999986</v>
      </c>
      <c r="L26" s="79">
        <v>0.53665682999999986</v>
      </c>
      <c r="M26" s="79">
        <v>0.53553946781177086</v>
      </c>
      <c r="N26" s="79">
        <v>0.53553946781177086</v>
      </c>
      <c r="O26" s="79">
        <v>0.35655139472389391</v>
      </c>
      <c r="P26" s="79">
        <v>0.35655139472389391</v>
      </c>
      <c r="Q26" s="79">
        <v>0.3677579957330937</v>
      </c>
      <c r="R26" s="79">
        <v>0.3677579957330937</v>
      </c>
      <c r="S26" s="79">
        <v>0.18</v>
      </c>
      <c r="T26" s="79">
        <v>0.1838789978665468</v>
      </c>
      <c r="U26" s="79"/>
      <c r="V26" s="79"/>
    </row>
    <row r="27" spans="2:22" outlineLevel="1" x14ac:dyDescent="0.35">
      <c r="B27" s="11" t="s">
        <v>73</v>
      </c>
      <c r="C27" s="11" t="s">
        <v>73</v>
      </c>
      <c r="D27" s="11" t="s">
        <v>73</v>
      </c>
      <c r="E27" s="11" t="s">
        <v>73</v>
      </c>
      <c r="F27" s="11" t="s">
        <v>457</v>
      </c>
      <c r="G27" s="79">
        <v>25.354230562987663</v>
      </c>
      <c r="H27" s="79">
        <v>25.354230562987663</v>
      </c>
      <c r="I27" s="79">
        <v>27.033925481999997</v>
      </c>
      <c r="J27" s="79">
        <v>27.033925481999997</v>
      </c>
      <c r="K27" s="79">
        <v>20.275444109999999</v>
      </c>
      <c r="L27" s="79">
        <v>20.275444109999999</v>
      </c>
      <c r="M27" s="79">
        <v>20.233229023315893</v>
      </c>
      <c r="N27" s="79">
        <v>20.233229023315893</v>
      </c>
      <c r="O27" s="79">
        <v>10.163340109671928</v>
      </c>
      <c r="P27" s="79">
        <v>6.8882510096719249</v>
      </c>
      <c r="Q27" s="79">
        <v>4.6953358333493727</v>
      </c>
      <c r="R27" s="79">
        <v>5.1881380133493753</v>
      </c>
      <c r="S27" s="79">
        <v>2.85</v>
      </c>
      <c r="T27" s="79">
        <v>1.8081629410777091</v>
      </c>
      <c r="U27" s="79"/>
      <c r="V27" s="79"/>
    </row>
    <row r="28" spans="2:22" outlineLevel="1" x14ac:dyDescent="0.35">
      <c r="B28" s="11" t="s">
        <v>73</v>
      </c>
      <c r="C28" s="11" t="s">
        <v>73</v>
      </c>
      <c r="D28" s="11" t="s">
        <v>73</v>
      </c>
      <c r="E28" s="11" t="s">
        <v>73</v>
      </c>
      <c r="F28" s="11" t="s">
        <v>458</v>
      </c>
      <c r="G28" s="79">
        <v>7.2582971999999994</v>
      </c>
      <c r="H28" s="79">
        <v>8.1653746299999987</v>
      </c>
      <c r="I28" s="79">
        <v>6.7615539499999997</v>
      </c>
      <c r="J28" s="79">
        <v>10.09462684</v>
      </c>
      <c r="K28" s="79">
        <v>11.425431190000001</v>
      </c>
      <c r="L28" s="79">
        <v>6.3511984500000001</v>
      </c>
      <c r="M28" s="79">
        <v>1.53097825</v>
      </c>
      <c r="N28" s="79">
        <v>3.8603609900000002</v>
      </c>
      <c r="O28" s="79">
        <v>3.2548228899999994</v>
      </c>
      <c r="P28" s="79">
        <v>7.3453003399999997</v>
      </c>
      <c r="Q28" s="79">
        <v>7.4701267100000006</v>
      </c>
      <c r="R28" s="79">
        <v>7.3124269100000001</v>
      </c>
      <c r="S28" s="79">
        <v>6.29</v>
      </c>
      <c r="T28" s="79">
        <v>6.1828196199999992</v>
      </c>
      <c r="U28" s="79"/>
      <c r="V28" s="79"/>
    </row>
    <row r="29" spans="2:22" outlineLevel="1" x14ac:dyDescent="0.35">
      <c r="B29" s="11" t="s">
        <v>73</v>
      </c>
      <c r="C29" s="11" t="s">
        <v>73</v>
      </c>
      <c r="D29" s="11" t="s">
        <v>73</v>
      </c>
      <c r="E29" s="11" t="s">
        <v>73</v>
      </c>
      <c r="F29" s="11" t="s">
        <v>407</v>
      </c>
      <c r="G29" s="79">
        <v>7.8799563200000016</v>
      </c>
      <c r="H29" s="79">
        <v>8.0189473600000021</v>
      </c>
      <c r="I29" s="79">
        <v>8.0765692099999988</v>
      </c>
      <c r="J29" s="79">
        <v>8.4163038599999993</v>
      </c>
      <c r="K29" s="79">
        <v>6.4223983999999996</v>
      </c>
      <c r="L29" s="79">
        <v>6.1878986200000003</v>
      </c>
      <c r="M29" s="79">
        <v>6.0602406699999998</v>
      </c>
      <c r="N29" s="79">
        <v>5.9499608100000003</v>
      </c>
      <c r="O29" s="79">
        <v>3.8060644899999998</v>
      </c>
      <c r="P29" s="79">
        <v>3.9969011299999999</v>
      </c>
      <c r="Q29" s="79">
        <v>4.1065051900000009</v>
      </c>
      <c r="R29" s="79">
        <v>4.1000755200000008</v>
      </c>
      <c r="S29" s="79">
        <v>2.02</v>
      </c>
      <c r="T29" s="79">
        <v>2.03323637</v>
      </c>
      <c r="U29" s="79"/>
      <c r="V29" s="79"/>
    </row>
    <row r="30" spans="2:22" x14ac:dyDescent="0.35">
      <c r="T30" s="92"/>
    </row>
    <row r="31" spans="2:22" x14ac:dyDescent="0.35">
      <c r="B31" s="194" t="s">
        <v>671</v>
      </c>
      <c r="C31" s="211" t="str">
        <f>C$6</f>
        <v>Luis Carlos Barreto (Estreito)</v>
      </c>
      <c r="D31" s="194" t="s">
        <v>79</v>
      </c>
      <c r="E31" s="194" t="str">
        <f>E$6</f>
        <v>SE/CO</v>
      </c>
      <c r="F31" s="211" t="s">
        <v>452</v>
      </c>
      <c r="G31" s="218">
        <f>SUM(G32:G39)</f>
        <v>81.935879590124884</v>
      </c>
      <c r="H31" s="218">
        <f t="shared" ref="H31:T31" si="15">SUM(H32:H39)</f>
        <v>83.202236866150855</v>
      </c>
      <c r="I31" s="218">
        <f t="shared" si="15"/>
        <v>82.999087531163951</v>
      </c>
      <c r="J31" s="218">
        <f t="shared" si="15"/>
        <v>85.433154331163962</v>
      </c>
      <c r="K31" s="218">
        <f t="shared" si="15"/>
        <v>65.32274099</v>
      </c>
      <c r="L31" s="218">
        <f t="shared" si="15"/>
        <v>63.645855680000004</v>
      </c>
      <c r="M31" s="218">
        <f t="shared" si="15"/>
        <v>57.417288980000002</v>
      </c>
      <c r="N31" s="218">
        <f t="shared" si="15"/>
        <v>59.372286189999997</v>
      </c>
      <c r="O31" s="218">
        <f t="shared" si="15"/>
        <v>38.65814609000001</v>
      </c>
      <c r="P31" s="218">
        <f t="shared" si="15"/>
        <v>38.405977380000003</v>
      </c>
      <c r="Q31" s="218">
        <f t="shared" si="15"/>
        <v>37.459530900000004</v>
      </c>
      <c r="R31" s="218">
        <f t="shared" si="15"/>
        <v>38.168354190000002</v>
      </c>
      <c r="S31" s="218">
        <f t="shared" si="15"/>
        <v>21.619999999999997</v>
      </c>
      <c r="T31" s="218">
        <f t="shared" si="15"/>
        <v>20.538130579999997</v>
      </c>
      <c r="U31" s="218"/>
      <c r="V31" s="218"/>
    </row>
    <row r="32" spans="2:22" outlineLevel="1" x14ac:dyDescent="0.35">
      <c r="B32" s="11" t="s">
        <v>73</v>
      </c>
      <c r="C32" s="11" t="s">
        <v>73</v>
      </c>
      <c r="D32" s="11" t="s">
        <v>73</v>
      </c>
      <c r="E32" s="11" t="s">
        <v>73</v>
      </c>
      <c r="F32" s="11" t="s">
        <v>453</v>
      </c>
      <c r="G32" s="79">
        <v>15.343497526782437</v>
      </c>
      <c r="H32" s="79">
        <v>15.513980832635575</v>
      </c>
      <c r="I32" s="79">
        <v>16.814127874053682</v>
      </c>
      <c r="J32" s="79">
        <v>16.814127874053682</v>
      </c>
      <c r="K32" s="79">
        <v>12.610595910000001</v>
      </c>
      <c r="L32" s="79">
        <v>12.610595910000001</v>
      </c>
      <c r="M32" s="79">
        <v>12.232819666830592</v>
      </c>
      <c r="N32" s="79">
        <v>12.23281966683059</v>
      </c>
      <c r="O32" s="79">
        <v>8.7033170470456387</v>
      </c>
      <c r="P32" s="79">
        <v>8.7033170470456387</v>
      </c>
      <c r="Q32" s="79">
        <v>9.1078024221183416</v>
      </c>
      <c r="R32" s="79">
        <v>9.1078024221183416</v>
      </c>
      <c r="S32" s="79">
        <v>4.53</v>
      </c>
      <c r="T32" s="79">
        <v>4.5790608862583948</v>
      </c>
      <c r="U32" s="79"/>
      <c r="V32" s="79"/>
    </row>
    <row r="33" spans="2:22" outlineLevel="1" x14ac:dyDescent="0.35">
      <c r="B33" s="11" t="s">
        <v>73</v>
      </c>
      <c r="C33" s="11" t="s">
        <v>73</v>
      </c>
      <c r="D33" s="11" t="s">
        <v>73</v>
      </c>
      <c r="E33" s="11" t="s">
        <v>73</v>
      </c>
      <c r="F33" s="11" t="s">
        <v>454</v>
      </c>
      <c r="G33" s="79">
        <v>21.661302289972824</v>
      </c>
      <c r="H33" s="79">
        <v>21.901983426528076</v>
      </c>
      <c r="I33" s="79">
        <v>20.755426541791294</v>
      </c>
      <c r="J33" s="79">
        <v>20.755426541791294</v>
      </c>
      <c r="K33" s="79">
        <v>15.566569910000002</v>
      </c>
      <c r="L33" s="79">
        <v>15.566569900000003</v>
      </c>
      <c r="M33" s="79">
        <v>15.100241418842742</v>
      </c>
      <c r="N33" s="79">
        <v>15.100241418842741</v>
      </c>
      <c r="O33" s="79">
        <v>10.281647014841235</v>
      </c>
      <c r="P33" s="79">
        <v>10.281647014841235</v>
      </c>
      <c r="Q33" s="79">
        <v>10.268427943860981</v>
      </c>
      <c r="R33" s="79">
        <v>10.268427943860981</v>
      </c>
      <c r="S33" s="79">
        <v>5.1100000000000003</v>
      </c>
      <c r="T33" s="79">
        <v>5.1625797949798304</v>
      </c>
      <c r="U33" s="79"/>
      <c r="V33" s="79"/>
    </row>
    <row r="34" spans="2:22" outlineLevel="1" x14ac:dyDescent="0.35">
      <c r="B34" s="11" t="s">
        <v>73</v>
      </c>
      <c r="C34" s="11" t="s">
        <v>73</v>
      </c>
      <c r="D34" s="11" t="s">
        <v>73</v>
      </c>
      <c r="E34" s="11" t="s">
        <v>73</v>
      </c>
      <c r="F34" s="11" t="s">
        <v>455</v>
      </c>
      <c r="G34" s="79">
        <v>2.7200415255806654</v>
      </c>
      <c r="H34" s="79">
        <v>2.7502642091982281</v>
      </c>
      <c r="I34" s="79">
        <v>2.2927468812960434</v>
      </c>
      <c r="J34" s="79">
        <v>2.2927468812960434</v>
      </c>
      <c r="K34" s="79">
        <v>1.7195601599999997</v>
      </c>
      <c r="L34" s="79">
        <v>1.7195601499999997</v>
      </c>
      <c r="M34" s="79">
        <v>1.6680472122094718</v>
      </c>
      <c r="N34" s="79">
        <v>1.6680472122094716</v>
      </c>
      <c r="O34" s="79">
        <v>1.194838204790224</v>
      </c>
      <c r="P34" s="79">
        <v>1.194838204790224</v>
      </c>
      <c r="Q34" s="79">
        <v>1.2587774052741789</v>
      </c>
      <c r="R34" s="79">
        <v>1.2587774052741789</v>
      </c>
      <c r="S34" s="79">
        <v>0.63</v>
      </c>
      <c r="T34" s="79">
        <v>0.6328659882870179</v>
      </c>
      <c r="U34" s="79"/>
      <c r="V34" s="79"/>
    </row>
    <row r="35" spans="2:22" outlineLevel="1" x14ac:dyDescent="0.35">
      <c r="B35" s="11" t="s">
        <v>73</v>
      </c>
      <c r="C35" s="11" t="s">
        <v>73</v>
      </c>
      <c r="D35" s="11" t="s">
        <v>73</v>
      </c>
      <c r="E35" s="11" t="s">
        <v>73</v>
      </c>
      <c r="F35" s="11" t="s">
        <v>456</v>
      </c>
      <c r="G35" s="79">
        <v>2.7074372528324173</v>
      </c>
      <c r="H35" s="79">
        <v>2.7074372528324173</v>
      </c>
      <c r="I35" s="79">
        <v>2.6309118856113076</v>
      </c>
      <c r="J35" s="79">
        <v>2.6309118856113076</v>
      </c>
      <c r="K35" s="79">
        <v>1.9731839100000002</v>
      </c>
      <c r="L35" s="79">
        <v>1.9731839100000002</v>
      </c>
      <c r="M35" s="79">
        <v>1.9149734127119951</v>
      </c>
      <c r="N35" s="79">
        <v>1.9149734127119951</v>
      </c>
      <c r="O35" s="79">
        <v>1.2188600700000001</v>
      </c>
      <c r="P35" s="79">
        <v>1.2188600700000001</v>
      </c>
      <c r="Q35" s="79">
        <v>1.3928630399999999</v>
      </c>
      <c r="R35" s="79">
        <v>1.3928630399999999</v>
      </c>
      <c r="S35" s="79">
        <v>0.7</v>
      </c>
      <c r="T35" s="79">
        <v>0.6964315122798056</v>
      </c>
      <c r="U35" s="79"/>
      <c r="V35" s="79"/>
    </row>
    <row r="36" spans="2:22" outlineLevel="1" x14ac:dyDescent="0.35">
      <c r="B36" s="11" t="s">
        <v>73</v>
      </c>
      <c r="C36" s="11" t="s">
        <v>73</v>
      </c>
      <c r="D36" s="11" t="s">
        <v>73</v>
      </c>
      <c r="E36" s="11" t="s">
        <v>73</v>
      </c>
      <c r="F36" s="11" t="s">
        <v>403</v>
      </c>
      <c r="G36" s="79">
        <v>22.954262529175189</v>
      </c>
      <c r="H36" s="79">
        <v>0</v>
      </c>
      <c r="I36" s="79">
        <v>0.69341717441164419</v>
      </c>
      <c r="J36" s="79">
        <v>0.69341717441164419</v>
      </c>
      <c r="K36" s="79">
        <v>0.52006287000000007</v>
      </c>
      <c r="L36" s="79">
        <v>0.52006287000000007</v>
      </c>
      <c r="M36" s="79">
        <v>0.50472060102532179</v>
      </c>
      <c r="N36" s="79">
        <v>0.50472060102532179</v>
      </c>
      <c r="O36" s="79">
        <v>0.33592155200590512</v>
      </c>
      <c r="P36" s="79">
        <v>0.33592155200590512</v>
      </c>
      <c r="Q36" s="79">
        <v>0.34668462461427613</v>
      </c>
      <c r="R36" s="79">
        <v>0.34668462461427613</v>
      </c>
      <c r="S36" s="79">
        <v>0.17</v>
      </c>
      <c r="T36" s="79">
        <v>0.17334231230713806</v>
      </c>
      <c r="U36" s="79"/>
      <c r="V36" s="79"/>
    </row>
    <row r="37" spans="2:22" outlineLevel="1" x14ac:dyDescent="0.35">
      <c r="B37" s="11" t="s">
        <v>73</v>
      </c>
      <c r="C37" s="11" t="s">
        <v>73</v>
      </c>
      <c r="D37" s="11" t="s">
        <v>73</v>
      </c>
      <c r="E37" s="11" t="s">
        <v>73</v>
      </c>
      <c r="F37" s="11" t="s">
        <v>457</v>
      </c>
      <c r="G37" s="79">
        <v>2.5810635257813646</v>
      </c>
      <c r="H37" s="79">
        <v>25.53532605495656</v>
      </c>
      <c r="I37" s="79">
        <v>26.951129884</v>
      </c>
      <c r="J37" s="79">
        <v>26.951129884</v>
      </c>
      <c r="K37" s="79">
        <v>20.213347410000001</v>
      </c>
      <c r="L37" s="79">
        <v>20.213347410000001</v>
      </c>
      <c r="M37" s="79">
        <v>19.617037558379877</v>
      </c>
      <c r="N37" s="79">
        <v>19.617037558379877</v>
      </c>
      <c r="O37" s="79">
        <v>9.0208037513170005</v>
      </c>
      <c r="P37" s="79">
        <v>7.4625765113169997</v>
      </c>
      <c r="Q37" s="79">
        <v>5.9727486241322207</v>
      </c>
      <c r="R37" s="79">
        <v>6.6626354341322225</v>
      </c>
      <c r="S37" s="79">
        <v>1.85</v>
      </c>
      <c r="T37" s="79">
        <v>2.2902804458878134</v>
      </c>
      <c r="U37" s="79"/>
      <c r="V37" s="79"/>
    </row>
    <row r="38" spans="2:22" outlineLevel="1" x14ac:dyDescent="0.35">
      <c r="B38" s="11" t="s">
        <v>73</v>
      </c>
      <c r="C38" s="11" t="s">
        <v>73</v>
      </c>
      <c r="D38" s="11" t="s">
        <v>73</v>
      </c>
      <c r="E38" s="11" t="s">
        <v>73</v>
      </c>
      <c r="F38" s="11" t="s">
        <v>458</v>
      </c>
      <c r="G38" s="79">
        <v>6.3892061400000006</v>
      </c>
      <c r="H38" s="79">
        <v>7.0970381799999993</v>
      </c>
      <c r="I38" s="79">
        <v>5.1839116800000005</v>
      </c>
      <c r="J38" s="79">
        <v>7.3928273200000003</v>
      </c>
      <c r="K38" s="79">
        <v>6.67706672</v>
      </c>
      <c r="L38" s="79">
        <v>5.1552932600000005</v>
      </c>
      <c r="M38" s="79">
        <v>0.79951613999999993</v>
      </c>
      <c r="N38" s="79">
        <v>2.8085137200000001</v>
      </c>
      <c r="O38" s="79">
        <v>4.2718169100000001</v>
      </c>
      <c r="P38" s="79">
        <v>5.5048739299999996</v>
      </c>
      <c r="Q38" s="79">
        <v>5.3156532499999996</v>
      </c>
      <c r="R38" s="79">
        <v>5.3338479599999999</v>
      </c>
      <c r="S38" s="79">
        <v>6.71</v>
      </c>
      <c r="T38" s="79">
        <v>5.1037925300000007</v>
      </c>
      <c r="U38" s="79"/>
      <c r="V38" s="79"/>
    </row>
    <row r="39" spans="2:22" outlineLevel="1" x14ac:dyDescent="0.35">
      <c r="B39" s="11" t="s">
        <v>73</v>
      </c>
      <c r="C39" s="11" t="s">
        <v>73</v>
      </c>
      <c r="D39" s="11" t="s">
        <v>73</v>
      </c>
      <c r="E39" s="11" t="s">
        <v>73</v>
      </c>
      <c r="F39" s="11" t="s">
        <v>407</v>
      </c>
      <c r="G39" s="79">
        <v>7.5790687999999999</v>
      </c>
      <c r="H39" s="79">
        <v>7.6962069100000017</v>
      </c>
      <c r="I39" s="79">
        <v>7.6774156099999997</v>
      </c>
      <c r="J39" s="79">
        <v>7.9025667700000009</v>
      </c>
      <c r="K39" s="79">
        <v>6.0423541000000007</v>
      </c>
      <c r="L39" s="79">
        <v>5.8872422699999998</v>
      </c>
      <c r="M39" s="79">
        <v>5.5799329699999998</v>
      </c>
      <c r="N39" s="79">
        <v>5.5259326</v>
      </c>
      <c r="O39" s="79">
        <v>3.6309415399999998</v>
      </c>
      <c r="P39" s="79">
        <v>3.7039430499999999</v>
      </c>
      <c r="Q39" s="79">
        <v>3.7965735899999999</v>
      </c>
      <c r="R39" s="79">
        <v>3.7973153600000003</v>
      </c>
      <c r="S39" s="79">
        <v>1.92</v>
      </c>
      <c r="T39" s="79">
        <v>1.8997771099999998</v>
      </c>
      <c r="U39" s="79"/>
      <c r="V39" s="79"/>
    </row>
    <row r="40" spans="2:22" x14ac:dyDescent="0.35">
      <c r="T40" s="92"/>
    </row>
    <row r="41" spans="2:22" x14ac:dyDescent="0.35">
      <c r="B41" s="194" t="s">
        <v>671</v>
      </c>
      <c r="C41" s="211" t="str">
        <f>C$7</f>
        <v>Porto Colômbia</v>
      </c>
      <c r="D41" s="194" t="s">
        <v>79</v>
      </c>
      <c r="E41" s="194" t="str">
        <f>E$7</f>
        <v>SE/CO</v>
      </c>
      <c r="F41" s="211" t="s">
        <v>452</v>
      </c>
      <c r="G41" s="218">
        <f>SUM(G42:G49)</f>
        <v>25.904565193385711</v>
      </c>
      <c r="H41" s="218">
        <f t="shared" ref="H41:T41" si="16">SUM(H42:H49)</f>
        <v>26.11904184376435</v>
      </c>
      <c r="I41" s="218">
        <f t="shared" si="16"/>
        <v>25.050924597460437</v>
      </c>
      <c r="J41" s="218">
        <f t="shared" si="16"/>
        <v>25.773614877460439</v>
      </c>
      <c r="K41" s="218">
        <f t="shared" si="16"/>
        <v>19.985801010000003</v>
      </c>
      <c r="L41" s="218">
        <f t="shared" si="16"/>
        <v>19.539990960000001</v>
      </c>
      <c r="M41" s="218">
        <f t="shared" si="16"/>
        <v>17.7383484</v>
      </c>
      <c r="N41" s="218">
        <f t="shared" si="16"/>
        <v>18.523521900000002</v>
      </c>
      <c r="O41" s="218">
        <f t="shared" si="16"/>
        <v>12.480656380000001</v>
      </c>
      <c r="P41" s="218">
        <f t="shared" si="16"/>
        <v>12.162934379999999</v>
      </c>
      <c r="Q41" s="218">
        <f t="shared" si="16"/>
        <v>12.077762369999999</v>
      </c>
      <c r="R41" s="218">
        <f t="shared" si="16"/>
        <v>11.949403809999998</v>
      </c>
      <c r="S41" s="218">
        <f t="shared" si="16"/>
        <v>6.26</v>
      </c>
      <c r="T41" s="218">
        <f t="shared" si="16"/>
        <v>5.8278926000000002</v>
      </c>
      <c r="U41" s="218"/>
      <c r="V41" s="218"/>
    </row>
    <row r="42" spans="2:22" outlineLevel="1" x14ac:dyDescent="0.35">
      <c r="B42" s="11" t="s">
        <v>73</v>
      </c>
      <c r="C42" s="11" t="s">
        <v>73</v>
      </c>
      <c r="D42" s="11" t="s">
        <v>73</v>
      </c>
      <c r="E42" s="11" t="s">
        <v>73</v>
      </c>
      <c r="F42" s="11" t="s">
        <v>453</v>
      </c>
      <c r="G42" s="79">
        <v>6.7859032154451269</v>
      </c>
      <c r="H42" s="79">
        <v>6.8613021400611851</v>
      </c>
      <c r="I42" s="79">
        <v>7.2887112048289566</v>
      </c>
      <c r="J42" s="79">
        <v>7.2887112048289566</v>
      </c>
      <c r="K42" s="79">
        <v>5.4665334100000003</v>
      </c>
      <c r="L42" s="79">
        <v>5.4665334100000003</v>
      </c>
      <c r="M42" s="79">
        <v>5.6456764182160164</v>
      </c>
      <c r="N42" s="79">
        <v>5.6456764182160164</v>
      </c>
      <c r="O42" s="79">
        <v>3.7727775686701008</v>
      </c>
      <c r="P42" s="79">
        <v>3.7727775686701008</v>
      </c>
      <c r="Q42" s="79">
        <v>3.9481168492777643</v>
      </c>
      <c r="R42" s="79">
        <v>3.9481168492777643</v>
      </c>
      <c r="S42" s="79">
        <v>1.96</v>
      </c>
      <c r="T42" s="79">
        <v>1.9849648247750089</v>
      </c>
      <c r="U42" s="79"/>
      <c r="V42" s="79"/>
    </row>
    <row r="43" spans="2:22" outlineLevel="1" x14ac:dyDescent="0.35">
      <c r="B43" s="11" t="s">
        <v>73</v>
      </c>
      <c r="C43" s="11" t="s">
        <v>73</v>
      </c>
      <c r="D43" s="11" t="s">
        <v>73</v>
      </c>
      <c r="E43" s="11" t="s">
        <v>73</v>
      </c>
      <c r="F43" s="11" t="s">
        <v>454</v>
      </c>
      <c r="G43" s="79">
        <v>7.808041182265077</v>
      </c>
      <c r="H43" s="79">
        <v>7.894797195401356</v>
      </c>
      <c r="I43" s="79">
        <v>7.880955975583003</v>
      </c>
      <c r="J43" s="79">
        <v>7.880955975583003</v>
      </c>
      <c r="K43" s="79">
        <v>5.9107169800000001</v>
      </c>
      <c r="L43" s="79">
        <v>5.9107169699999993</v>
      </c>
      <c r="M43" s="79">
        <v>6.1044162956492602</v>
      </c>
      <c r="N43" s="79">
        <v>6.1044162956492602</v>
      </c>
      <c r="O43" s="79">
        <v>4.1224607257144923</v>
      </c>
      <c r="P43" s="79">
        <v>4.1224607257144923</v>
      </c>
      <c r="Q43" s="79">
        <v>4.3592818192134324</v>
      </c>
      <c r="R43" s="79">
        <v>4.3592818192134324</v>
      </c>
      <c r="S43" s="79">
        <v>2.17</v>
      </c>
      <c r="T43" s="79">
        <v>2.1916831245769193</v>
      </c>
      <c r="U43" s="79"/>
      <c r="V43" s="79"/>
    </row>
    <row r="44" spans="2:22" outlineLevel="1" x14ac:dyDescent="0.35">
      <c r="B44" s="11" t="s">
        <v>73</v>
      </c>
      <c r="C44" s="11" t="s">
        <v>73</v>
      </c>
      <c r="D44" s="11" t="s">
        <v>73</v>
      </c>
      <c r="E44" s="11" t="s">
        <v>73</v>
      </c>
      <c r="F44" s="11" t="s">
        <v>455</v>
      </c>
      <c r="G44" s="79">
        <v>0.82896503636744068</v>
      </c>
      <c r="H44" s="79">
        <v>0.83817575899374563</v>
      </c>
      <c r="I44" s="79">
        <v>0.69874190668069924</v>
      </c>
      <c r="J44" s="79">
        <v>0.69874190668069924</v>
      </c>
      <c r="K44" s="79">
        <v>0.52405643000000002</v>
      </c>
      <c r="L44" s="79">
        <v>0.52405643999999996</v>
      </c>
      <c r="M44" s="79">
        <v>0.54123020603947536</v>
      </c>
      <c r="N44" s="79">
        <v>0.54123020603947536</v>
      </c>
      <c r="O44" s="79">
        <v>0.3641411671741635</v>
      </c>
      <c r="P44" s="79">
        <v>0.3641411671741635</v>
      </c>
      <c r="Q44" s="79">
        <v>0.38362739970260684</v>
      </c>
      <c r="R44" s="79">
        <v>0.38362739970260684</v>
      </c>
      <c r="S44" s="79">
        <v>0.19</v>
      </c>
      <c r="T44" s="79">
        <v>0.19287344404937692</v>
      </c>
      <c r="U44" s="79"/>
      <c r="V44" s="79"/>
    </row>
    <row r="45" spans="2:22" outlineLevel="1" x14ac:dyDescent="0.35">
      <c r="B45" s="11" t="s">
        <v>73</v>
      </c>
      <c r="C45" s="11" t="s">
        <v>73</v>
      </c>
      <c r="D45" s="11" t="s">
        <v>73</v>
      </c>
      <c r="E45" s="11" t="s">
        <v>73</v>
      </c>
      <c r="F45" s="11" t="s">
        <v>456</v>
      </c>
      <c r="G45" s="79">
        <v>-0.51489798021931998</v>
      </c>
      <c r="H45" s="79">
        <v>-0.51489798021931998</v>
      </c>
      <c r="I45" s="79">
        <v>0.21739720449316946</v>
      </c>
      <c r="J45" s="79">
        <v>0.21739720449316946</v>
      </c>
      <c r="K45" s="79">
        <v>0.1630479</v>
      </c>
      <c r="L45" s="79">
        <v>0.1630479</v>
      </c>
      <c r="M45" s="79">
        <v>0.1684055138794516</v>
      </c>
      <c r="N45" s="79">
        <v>0.1684055138794516</v>
      </c>
      <c r="O45" s="79">
        <v>-1.4866890000000001E-2</v>
      </c>
      <c r="P45" s="79">
        <v>-1.4866890000000001E-2</v>
      </c>
      <c r="Q45" s="79">
        <v>0.1972863</v>
      </c>
      <c r="R45" s="79">
        <v>0.1972863</v>
      </c>
      <c r="S45" s="79">
        <v>0.1</v>
      </c>
      <c r="T45" s="79">
        <v>9.8643145873999694E-2</v>
      </c>
      <c r="U45" s="79"/>
      <c r="V45" s="79"/>
    </row>
    <row r="46" spans="2:22" outlineLevel="1" x14ac:dyDescent="0.35">
      <c r="B46" s="11" t="s">
        <v>73</v>
      </c>
      <c r="C46" s="11" t="s">
        <v>73</v>
      </c>
      <c r="D46" s="11" t="s">
        <v>73</v>
      </c>
      <c r="E46" s="11" t="s">
        <v>73</v>
      </c>
      <c r="F46" s="11" t="s">
        <v>403</v>
      </c>
      <c r="G46" s="79">
        <v>0.10631655324405766</v>
      </c>
      <c r="H46" s="79">
        <v>0.10631655324405766</v>
      </c>
      <c r="I46" s="79">
        <v>0.20174307987460566</v>
      </c>
      <c r="J46" s="79">
        <v>0.20174307987460566</v>
      </c>
      <c r="K46" s="79">
        <v>0.15130731</v>
      </c>
      <c r="L46" s="79">
        <v>0.15130731</v>
      </c>
      <c r="M46" s="79">
        <v>0.15627913818127978</v>
      </c>
      <c r="N46" s="79">
        <v>0.15627913818127978</v>
      </c>
      <c r="O46" s="79">
        <v>0.10411213199523249</v>
      </c>
      <c r="P46" s="79">
        <v>0.10411213199523249</v>
      </c>
      <c r="Q46" s="79">
        <v>0.1107046665347664</v>
      </c>
      <c r="R46" s="79">
        <v>0.1107046665347664</v>
      </c>
      <c r="S46" s="79">
        <v>0.06</v>
      </c>
      <c r="T46" s="79">
        <v>5.5352333267383202E-2</v>
      </c>
      <c r="U46" s="79"/>
      <c r="V46" s="79"/>
    </row>
    <row r="47" spans="2:22" outlineLevel="1" x14ac:dyDescent="0.35">
      <c r="B47" s="11" t="s">
        <v>73</v>
      </c>
      <c r="C47" s="11" t="s">
        <v>73</v>
      </c>
      <c r="D47" s="11" t="s">
        <v>73</v>
      </c>
      <c r="E47" s="11" t="s">
        <v>73</v>
      </c>
      <c r="F47" s="11" t="s">
        <v>457</v>
      </c>
      <c r="G47" s="79">
        <v>6.3883617762833271</v>
      </c>
      <c r="H47" s="79">
        <v>6.3883617762833271</v>
      </c>
      <c r="I47" s="79">
        <v>4.1293621360000019</v>
      </c>
      <c r="J47" s="79">
        <v>4.1293621360000019</v>
      </c>
      <c r="K47" s="79">
        <v>3.0970215899999998</v>
      </c>
      <c r="L47" s="79">
        <v>3.0970215899999998</v>
      </c>
      <c r="M47" s="79">
        <v>3.1987870580345188</v>
      </c>
      <c r="N47" s="79">
        <v>3.1987870580345188</v>
      </c>
      <c r="O47" s="79">
        <v>0.32500995644601105</v>
      </c>
      <c r="P47" s="79">
        <v>3.8284436446011115E-2</v>
      </c>
      <c r="Q47" s="79">
        <v>-0.32935513472857153</v>
      </c>
      <c r="R47" s="79">
        <v>6.4454527142788717E-4</v>
      </c>
      <c r="S47" s="79">
        <v>-1.72</v>
      </c>
      <c r="T47" s="79">
        <v>-1.8590960225426882</v>
      </c>
      <c r="U47" s="79"/>
      <c r="V47" s="79"/>
    </row>
    <row r="48" spans="2:22" outlineLevel="1" x14ac:dyDescent="0.35">
      <c r="B48" s="11" t="s">
        <v>73</v>
      </c>
      <c r="C48" s="11" t="s">
        <v>73</v>
      </c>
      <c r="D48" s="11" t="s">
        <v>73</v>
      </c>
      <c r="E48" s="11" t="s">
        <v>73</v>
      </c>
      <c r="F48" s="11" t="s">
        <v>458</v>
      </c>
      <c r="G48" s="79">
        <v>2.1057025899999999</v>
      </c>
      <c r="H48" s="79">
        <v>2.1289749799999997</v>
      </c>
      <c r="I48" s="79">
        <v>2.3168025999999999</v>
      </c>
      <c r="J48" s="79">
        <v>2.9726440199999997</v>
      </c>
      <c r="K48" s="79">
        <v>2.8244301100000002</v>
      </c>
      <c r="L48" s="79">
        <v>2.4198574200000005</v>
      </c>
      <c r="M48" s="79">
        <v>0.16611645999999997</v>
      </c>
      <c r="N48" s="79">
        <v>0.97078388999999998</v>
      </c>
      <c r="O48" s="79">
        <v>2.6298013600000001</v>
      </c>
      <c r="P48" s="79">
        <v>2.5910811699999998</v>
      </c>
      <c r="Q48" s="79">
        <v>2.1768882500000002</v>
      </c>
      <c r="R48" s="79">
        <v>1.73648585</v>
      </c>
      <c r="S48" s="79">
        <v>2.96</v>
      </c>
      <c r="T48" s="79">
        <v>2.6243917699999999</v>
      </c>
      <c r="U48" s="79"/>
      <c r="V48" s="79"/>
    </row>
    <row r="49" spans="2:22" outlineLevel="1" x14ac:dyDescent="0.35">
      <c r="B49" s="11" t="s">
        <v>73</v>
      </c>
      <c r="C49" s="11" t="s">
        <v>73</v>
      </c>
      <c r="D49" s="11" t="s">
        <v>73</v>
      </c>
      <c r="E49" s="11" t="s">
        <v>73</v>
      </c>
      <c r="F49" s="11" t="s">
        <v>407</v>
      </c>
      <c r="G49" s="79">
        <v>2.3961728200000003</v>
      </c>
      <c r="H49" s="79">
        <v>2.4160114200000007</v>
      </c>
      <c r="I49" s="79">
        <v>2.3172104899999999</v>
      </c>
      <c r="J49" s="79">
        <v>2.3840593499999998</v>
      </c>
      <c r="K49" s="79">
        <v>1.84868728</v>
      </c>
      <c r="L49" s="79">
        <v>1.80744992</v>
      </c>
      <c r="M49" s="79">
        <v>1.7574373099999998</v>
      </c>
      <c r="N49" s="79">
        <v>1.7379433800000001</v>
      </c>
      <c r="O49" s="79">
        <v>1.17722036</v>
      </c>
      <c r="P49" s="79">
        <v>1.18494407</v>
      </c>
      <c r="Q49" s="79">
        <v>1.23121222</v>
      </c>
      <c r="R49" s="79">
        <v>1.21325638</v>
      </c>
      <c r="S49" s="79">
        <v>0.54</v>
      </c>
      <c r="T49" s="79">
        <v>0.53907998000000001</v>
      </c>
      <c r="U49" s="79"/>
      <c r="V49" s="79"/>
    </row>
    <row r="50" spans="2:22" x14ac:dyDescent="0.35">
      <c r="T50" s="92"/>
    </row>
    <row r="51" spans="2:22" x14ac:dyDescent="0.35">
      <c r="B51" s="194" t="s">
        <v>671</v>
      </c>
      <c r="C51" s="211" t="str">
        <f>C$8</f>
        <v>Marimbondo</v>
      </c>
      <c r="D51" s="194" t="s">
        <v>79</v>
      </c>
      <c r="E51" s="194" t="str">
        <f>E$8</f>
        <v>SE/CO</v>
      </c>
      <c r="F51" s="211" t="s">
        <v>452</v>
      </c>
      <c r="G51" s="218">
        <f>SUM(G52:G59)</f>
        <v>114.90855488233559</v>
      </c>
      <c r="H51" s="218">
        <f t="shared" ref="H51:T51" si="17">SUM(H52:H59)</f>
        <v>117.31190829482841</v>
      </c>
      <c r="I51" s="218">
        <f t="shared" si="17"/>
        <v>116.10530706296541</v>
      </c>
      <c r="J51" s="218">
        <f t="shared" si="17"/>
        <v>117.38734444296543</v>
      </c>
      <c r="K51" s="218">
        <f t="shared" si="17"/>
        <v>90.358880960000008</v>
      </c>
      <c r="L51" s="218">
        <f t="shared" si="17"/>
        <v>87.410131199999995</v>
      </c>
      <c r="M51" s="218">
        <f t="shared" si="17"/>
        <v>78.759096659999997</v>
      </c>
      <c r="N51" s="218">
        <f t="shared" si="17"/>
        <v>81.78155086999999</v>
      </c>
      <c r="O51" s="218">
        <f t="shared" si="17"/>
        <v>56.943333169999988</v>
      </c>
      <c r="P51" s="218">
        <f t="shared" si="17"/>
        <v>54.764453789999997</v>
      </c>
      <c r="Q51" s="218">
        <f t="shared" si="17"/>
        <v>50.556654840000007</v>
      </c>
      <c r="R51" s="218">
        <f t="shared" si="17"/>
        <v>51.364402679999998</v>
      </c>
      <c r="S51" s="218">
        <f t="shared" si="17"/>
        <v>29.300000000000004</v>
      </c>
      <c r="T51" s="218">
        <f t="shared" si="17"/>
        <v>29.234556320000003</v>
      </c>
      <c r="U51" s="218"/>
      <c r="V51" s="218"/>
    </row>
    <row r="52" spans="2:22" outlineLevel="1" x14ac:dyDescent="0.35">
      <c r="B52" s="11" t="s">
        <v>73</v>
      </c>
      <c r="C52" s="11" t="s">
        <v>73</v>
      </c>
      <c r="D52" s="11" t="s">
        <v>73</v>
      </c>
      <c r="E52" s="11" t="s">
        <v>73</v>
      </c>
      <c r="F52" s="11" t="s">
        <v>453</v>
      </c>
      <c r="G52" s="79">
        <v>20.619149217915709</v>
      </c>
      <c r="H52" s="79">
        <v>20.848250875892553</v>
      </c>
      <c r="I52" s="79">
        <v>22.535492979675581</v>
      </c>
      <c r="J52" s="79">
        <v>22.535492979675581</v>
      </c>
      <c r="K52" s="79">
        <v>16.901619720000003</v>
      </c>
      <c r="L52" s="79">
        <v>16.90161973</v>
      </c>
      <c r="M52" s="79">
        <v>16.807589328829529</v>
      </c>
      <c r="N52" s="79">
        <v>16.807589328829525</v>
      </c>
      <c r="O52" s="79">
        <v>11.664806029948577</v>
      </c>
      <c r="P52" s="79">
        <v>11.664806029948577</v>
      </c>
      <c r="Q52" s="79">
        <v>12.206926168358988</v>
      </c>
      <c r="R52" s="79">
        <v>12.206926168358988</v>
      </c>
      <c r="S52" s="79">
        <v>6.07</v>
      </c>
      <c r="T52" s="79">
        <v>6.1371838746998222</v>
      </c>
      <c r="U52" s="79"/>
      <c r="V52" s="79"/>
    </row>
    <row r="53" spans="2:22" outlineLevel="1" x14ac:dyDescent="0.35">
      <c r="B53" s="11" t="s">
        <v>73</v>
      </c>
      <c r="C53" s="11" t="s">
        <v>73</v>
      </c>
      <c r="D53" s="11" t="s">
        <v>73</v>
      </c>
      <c r="E53" s="11" t="s">
        <v>73</v>
      </c>
      <c r="F53" s="11" t="s">
        <v>454</v>
      </c>
      <c r="G53" s="79">
        <v>30.185706842785333</v>
      </c>
      <c r="H53" s="79">
        <v>30.521103585482948</v>
      </c>
      <c r="I53" s="79">
        <v>28.537526729034262</v>
      </c>
      <c r="J53" s="79">
        <v>28.537526729034262</v>
      </c>
      <c r="K53" s="79">
        <v>21.403145050000003</v>
      </c>
      <c r="L53" s="79">
        <v>21.403145039999998</v>
      </c>
      <c r="M53" s="79">
        <v>21.28407086552464</v>
      </c>
      <c r="N53" s="79">
        <v>21.28407086552464</v>
      </c>
      <c r="O53" s="79">
        <v>13.925674254512732</v>
      </c>
      <c r="P53" s="79">
        <v>13.925674254512732</v>
      </c>
      <c r="Q53" s="79">
        <v>13.673912497483164</v>
      </c>
      <c r="R53" s="79">
        <v>13.673912497483164</v>
      </c>
      <c r="S53" s="79">
        <v>6.8</v>
      </c>
      <c r="T53" s="79">
        <v>6.8747294876849052</v>
      </c>
      <c r="U53" s="79"/>
      <c r="V53" s="79"/>
    </row>
    <row r="54" spans="2:22" outlineLevel="1" x14ac:dyDescent="0.35">
      <c r="B54" s="11" t="s">
        <v>73</v>
      </c>
      <c r="C54" s="11" t="s">
        <v>73</v>
      </c>
      <c r="D54" s="11" t="s">
        <v>73</v>
      </c>
      <c r="E54" s="11" t="s">
        <v>73</v>
      </c>
      <c r="F54" s="11" t="s">
        <v>455</v>
      </c>
      <c r="G54" s="79">
        <v>3.730342663653484</v>
      </c>
      <c r="H54" s="79">
        <v>3.7717909154718563</v>
      </c>
      <c r="I54" s="79">
        <v>3.1443385800631463</v>
      </c>
      <c r="J54" s="79">
        <v>3.1443385800631463</v>
      </c>
      <c r="K54" s="79">
        <v>2.3582539300000001</v>
      </c>
      <c r="L54" s="79">
        <v>2.3582539300000001</v>
      </c>
      <c r="M54" s="79">
        <v>2.3451340233898961</v>
      </c>
      <c r="N54" s="79">
        <v>2.3451340233898961</v>
      </c>
      <c r="O54" s="79">
        <v>1.638635252283736</v>
      </c>
      <c r="P54" s="79">
        <v>1.638635252283736</v>
      </c>
      <c r="Q54" s="79">
        <v>1.7263232986617312</v>
      </c>
      <c r="R54" s="79">
        <v>1.7263232986617312</v>
      </c>
      <c r="S54" s="79">
        <v>0.86</v>
      </c>
      <c r="T54" s="79">
        <v>0.86793049822219603</v>
      </c>
      <c r="U54" s="79"/>
      <c r="V54" s="79"/>
    </row>
    <row r="55" spans="2:22" outlineLevel="1" x14ac:dyDescent="0.35">
      <c r="B55" s="11" t="s">
        <v>73</v>
      </c>
      <c r="C55" s="11" t="s">
        <v>73</v>
      </c>
      <c r="D55" s="11" t="s">
        <v>73</v>
      </c>
      <c r="E55" s="11" t="s">
        <v>73</v>
      </c>
      <c r="F55" s="11" t="s">
        <v>456</v>
      </c>
      <c r="G55" s="79">
        <v>3.5604248037024773</v>
      </c>
      <c r="H55" s="79">
        <v>3.5604248037024773</v>
      </c>
      <c r="I55" s="79">
        <v>3.8982280609627789</v>
      </c>
      <c r="J55" s="79">
        <v>3.8982280609627789</v>
      </c>
      <c r="K55" s="79">
        <v>2.9236710599999998</v>
      </c>
      <c r="L55" s="79">
        <v>2.9236710599999998</v>
      </c>
      <c r="M55" s="79">
        <v>2.90772006987235</v>
      </c>
      <c r="N55" s="79">
        <v>2.90772006987235</v>
      </c>
      <c r="O55" s="79">
        <v>2.18649798</v>
      </c>
      <c r="P55" s="79">
        <v>2.18649798</v>
      </c>
      <c r="Q55" s="79">
        <v>2.24998371</v>
      </c>
      <c r="R55" s="79">
        <v>2.24998371</v>
      </c>
      <c r="S55" s="79">
        <v>1.1200000000000001</v>
      </c>
      <c r="T55" s="79">
        <v>1.124991850053533</v>
      </c>
      <c r="U55" s="79"/>
      <c r="V55" s="79"/>
    </row>
    <row r="56" spans="2:22" outlineLevel="1" x14ac:dyDescent="0.35">
      <c r="B56" s="11" t="s">
        <v>73</v>
      </c>
      <c r="C56" s="11" t="s">
        <v>73</v>
      </c>
      <c r="D56" s="11" t="s">
        <v>73</v>
      </c>
      <c r="E56" s="11" t="s">
        <v>73</v>
      </c>
      <c r="F56" s="11" t="s">
        <v>403</v>
      </c>
      <c r="G56" s="79">
        <v>0.47106744228543945</v>
      </c>
      <c r="H56" s="79">
        <v>0.47106744228543945</v>
      </c>
      <c r="I56" s="79">
        <v>0.9539101152296604</v>
      </c>
      <c r="J56" s="79">
        <v>0.9539101152296604</v>
      </c>
      <c r="K56" s="79">
        <v>0.71543259000000003</v>
      </c>
      <c r="L56" s="79">
        <v>0.71543259000000003</v>
      </c>
      <c r="M56" s="79">
        <v>0.7115293266212227</v>
      </c>
      <c r="N56" s="79">
        <v>0.7115293266212227</v>
      </c>
      <c r="O56" s="79">
        <v>0.4738131575792523</v>
      </c>
      <c r="P56" s="79">
        <v>0.4738131575792523</v>
      </c>
      <c r="Q56" s="79">
        <v>0.47650112521829557</v>
      </c>
      <c r="R56" s="79">
        <v>0.47650112521829557</v>
      </c>
      <c r="S56" s="79">
        <v>0.24</v>
      </c>
      <c r="T56" s="79">
        <v>0.23825056260914776</v>
      </c>
      <c r="U56" s="79"/>
      <c r="V56" s="79"/>
    </row>
    <row r="57" spans="2:22" outlineLevel="1" x14ac:dyDescent="0.35">
      <c r="B57" s="11" t="s">
        <v>73</v>
      </c>
      <c r="C57" s="11" t="s">
        <v>73</v>
      </c>
      <c r="D57" s="11" t="s">
        <v>73</v>
      </c>
      <c r="E57" s="11" t="s">
        <v>73</v>
      </c>
      <c r="F57" s="11" t="s">
        <v>457</v>
      </c>
      <c r="G57" s="79">
        <v>36.35784824199316</v>
      </c>
      <c r="H57" s="79">
        <v>36.35784824199316</v>
      </c>
      <c r="I57" s="79">
        <v>37.413230897999995</v>
      </c>
      <c r="J57" s="79">
        <v>37.413230897999995</v>
      </c>
      <c r="K57" s="79">
        <v>28.059923190000003</v>
      </c>
      <c r="L57" s="79">
        <v>28.059923190000003</v>
      </c>
      <c r="M57" s="79">
        <v>27.906833615762363</v>
      </c>
      <c r="N57" s="79">
        <v>27.906833615762363</v>
      </c>
      <c r="O57" s="79">
        <v>10.211462915675705</v>
      </c>
      <c r="P57" s="79">
        <v>10.619502535675712</v>
      </c>
      <c r="Q57" s="79">
        <v>8.031751220277819</v>
      </c>
      <c r="R57" s="79">
        <v>10.882191860277821</v>
      </c>
      <c r="S57" s="79">
        <v>3.18</v>
      </c>
      <c r="T57" s="79">
        <v>-0.30570912326960081</v>
      </c>
      <c r="U57" s="79"/>
      <c r="V57" s="79"/>
    </row>
    <row r="58" spans="2:22" outlineLevel="1" x14ac:dyDescent="0.35">
      <c r="B58" s="11" t="s">
        <v>73</v>
      </c>
      <c r="C58" s="11" t="s">
        <v>73</v>
      </c>
      <c r="D58" s="11" t="s">
        <v>73</v>
      </c>
      <c r="E58" s="11" t="s">
        <v>73</v>
      </c>
      <c r="F58" s="11" t="s">
        <v>458</v>
      </c>
      <c r="G58" s="79">
        <v>9.3549740099999994</v>
      </c>
      <c r="H58" s="79">
        <v>10.930070840000001</v>
      </c>
      <c r="I58" s="79">
        <v>8.8828387899999992</v>
      </c>
      <c r="J58" s="79">
        <v>10.04628771</v>
      </c>
      <c r="K58" s="79">
        <v>9.6386385299999997</v>
      </c>
      <c r="L58" s="79">
        <v>6.9626482200000002</v>
      </c>
      <c r="M58" s="79">
        <v>-0.87278238000000008</v>
      </c>
      <c r="N58" s="79">
        <v>2.1768380699999996</v>
      </c>
      <c r="O58" s="79">
        <v>11.49891072</v>
      </c>
      <c r="P58" s="79">
        <v>8.9838657899999994</v>
      </c>
      <c r="Q58" s="79">
        <v>6.9862347800000011</v>
      </c>
      <c r="R58" s="79">
        <v>5.0235626800000004</v>
      </c>
      <c r="S58" s="79">
        <v>8.41</v>
      </c>
      <c r="T58" s="79">
        <v>11.592982719999998</v>
      </c>
      <c r="U58" s="79"/>
      <c r="V58" s="79"/>
    </row>
    <row r="59" spans="2:22" outlineLevel="1" x14ac:dyDescent="0.35">
      <c r="B59" s="11" t="s">
        <v>73</v>
      </c>
      <c r="C59" s="11" t="s">
        <v>73</v>
      </c>
      <c r="D59" s="11" t="s">
        <v>73</v>
      </c>
      <c r="E59" s="11" t="s">
        <v>73</v>
      </c>
      <c r="F59" s="11" t="s">
        <v>407</v>
      </c>
      <c r="G59" s="79">
        <v>10.62904166</v>
      </c>
      <c r="H59" s="79">
        <v>10.851351589999998</v>
      </c>
      <c r="I59" s="79">
        <v>10.739740909999997</v>
      </c>
      <c r="J59" s="79">
        <v>10.85832937</v>
      </c>
      <c r="K59" s="79">
        <v>8.3581968899999985</v>
      </c>
      <c r="L59" s="79">
        <v>8.0854374399999998</v>
      </c>
      <c r="M59" s="79">
        <v>7.6690018100000001</v>
      </c>
      <c r="N59" s="79">
        <v>7.6418355700000005</v>
      </c>
      <c r="O59" s="79">
        <v>5.3435328599999998</v>
      </c>
      <c r="P59" s="79">
        <v>5.2716587899999992</v>
      </c>
      <c r="Q59" s="79">
        <v>5.2050220400000002</v>
      </c>
      <c r="R59" s="79">
        <v>5.1250013399999998</v>
      </c>
      <c r="S59" s="79">
        <v>2.62</v>
      </c>
      <c r="T59" s="79">
        <v>2.70419645</v>
      </c>
      <c r="U59" s="79"/>
      <c r="V59" s="79"/>
    </row>
    <row r="60" spans="2:22" x14ac:dyDescent="0.35">
      <c r="T60" s="92"/>
    </row>
    <row r="61" spans="2:22" x14ac:dyDescent="0.35">
      <c r="B61" s="194" t="s">
        <v>671</v>
      </c>
      <c r="C61" s="211" t="str">
        <f>C$9</f>
        <v>Funil</v>
      </c>
      <c r="D61" s="194" t="s">
        <v>79</v>
      </c>
      <c r="E61" s="194" t="str">
        <f>E$9</f>
        <v>SE/CO</v>
      </c>
      <c r="F61" s="211" t="s">
        <v>452</v>
      </c>
      <c r="G61" s="218">
        <f>SUM(G62:G69)</f>
        <v>17.239786346707831</v>
      </c>
      <c r="H61" s="218">
        <f t="shared" ref="H61:T61" si="18">SUM(H62:H69)</f>
        <v>16.970599361071301</v>
      </c>
      <c r="I61" s="218">
        <f t="shared" si="18"/>
        <v>16.092667310970853</v>
      </c>
      <c r="J61" s="218">
        <f t="shared" si="18"/>
        <v>15.993318030970851</v>
      </c>
      <c r="K61" s="218">
        <f t="shared" si="18"/>
        <v>12.921676060000003</v>
      </c>
      <c r="L61" s="218">
        <f t="shared" si="18"/>
        <v>12.858630340000001</v>
      </c>
      <c r="M61" s="218">
        <f t="shared" si="18"/>
        <v>11.743667710000002</v>
      </c>
      <c r="N61" s="218">
        <f t="shared" si="18"/>
        <v>11.67229721</v>
      </c>
      <c r="O61" s="218">
        <f t="shared" si="18"/>
        <v>8.1119044100000011</v>
      </c>
      <c r="P61" s="218">
        <f t="shared" si="18"/>
        <v>7.822848020000003</v>
      </c>
      <c r="Q61" s="218">
        <f t="shared" si="18"/>
        <v>7.7297564699999981</v>
      </c>
      <c r="R61" s="218">
        <f t="shared" si="18"/>
        <v>7.8694976799999985</v>
      </c>
      <c r="S61" s="218">
        <f t="shared" si="18"/>
        <v>4.5</v>
      </c>
      <c r="T61" s="218">
        <f t="shared" si="18"/>
        <v>4.3492279699999994</v>
      </c>
      <c r="U61" s="218"/>
      <c r="V61" s="218"/>
    </row>
    <row r="62" spans="2:22" outlineLevel="1" x14ac:dyDescent="0.35">
      <c r="B62" s="11" t="s">
        <v>73</v>
      </c>
      <c r="C62" s="11" t="s">
        <v>73</v>
      </c>
      <c r="D62" s="11" t="s">
        <v>73</v>
      </c>
      <c r="E62" s="11" t="s">
        <v>73</v>
      </c>
      <c r="F62" s="11" t="s">
        <v>453</v>
      </c>
      <c r="G62" s="79">
        <v>4.8890963296275052</v>
      </c>
      <c r="H62" s="79">
        <v>4.9434196221789213</v>
      </c>
      <c r="I62" s="79">
        <v>5.2325414445995371</v>
      </c>
      <c r="J62" s="79">
        <v>5.2325414445995371</v>
      </c>
      <c r="K62" s="79">
        <v>3.9244060900000006</v>
      </c>
      <c r="L62" s="79">
        <v>3.9244060900000006</v>
      </c>
      <c r="M62" s="79">
        <v>4.0316871912453678</v>
      </c>
      <c r="N62" s="79">
        <v>4.0316871912453678</v>
      </c>
      <c r="O62" s="79">
        <v>2.7084644232086901</v>
      </c>
      <c r="P62" s="79">
        <v>2.7084644232086901</v>
      </c>
      <c r="Q62" s="79">
        <v>2.8343399074833351</v>
      </c>
      <c r="R62" s="79">
        <v>2.8343399074833351</v>
      </c>
      <c r="S62" s="79">
        <v>1.41</v>
      </c>
      <c r="T62" s="79">
        <v>1.4249996219943841</v>
      </c>
      <c r="U62" s="79"/>
      <c r="V62" s="79"/>
    </row>
    <row r="63" spans="2:22" outlineLevel="1" x14ac:dyDescent="0.35">
      <c r="B63" s="11" t="s">
        <v>73</v>
      </c>
      <c r="C63" s="11" t="s">
        <v>73</v>
      </c>
      <c r="D63" s="11" t="s">
        <v>73</v>
      </c>
      <c r="E63" s="11" t="s">
        <v>73</v>
      </c>
      <c r="F63" s="11" t="s">
        <v>454</v>
      </c>
      <c r="G63" s="79">
        <v>5.2082724635368658</v>
      </c>
      <c r="H63" s="79">
        <v>5.266142157576164</v>
      </c>
      <c r="I63" s="79">
        <v>5.008082297817789</v>
      </c>
      <c r="J63" s="79">
        <v>5.008082297817789</v>
      </c>
      <c r="K63" s="79">
        <v>3.7560617199999999</v>
      </c>
      <c r="L63" s="79">
        <v>3.7560617300000003</v>
      </c>
      <c r="M63" s="79">
        <v>3.8587408173397053</v>
      </c>
      <c r="N63" s="79">
        <v>3.8587408173397053</v>
      </c>
      <c r="O63" s="79">
        <v>2.4904976604788498</v>
      </c>
      <c r="P63" s="79">
        <v>2.4904976604788498</v>
      </c>
      <c r="Q63" s="79">
        <v>2.4979757296073011</v>
      </c>
      <c r="R63" s="79">
        <v>2.4979757296073011</v>
      </c>
      <c r="S63" s="79">
        <v>1.24</v>
      </c>
      <c r="T63" s="79">
        <v>1.2558883502445544</v>
      </c>
      <c r="U63" s="79"/>
      <c r="V63" s="79"/>
    </row>
    <row r="64" spans="2:22" outlineLevel="1" x14ac:dyDescent="0.35">
      <c r="B64" s="11" t="s">
        <v>73</v>
      </c>
      <c r="C64" s="11" t="s">
        <v>73</v>
      </c>
      <c r="D64" s="11" t="s">
        <v>73</v>
      </c>
      <c r="E64" s="11" t="s">
        <v>73</v>
      </c>
      <c r="F64" s="11" t="s">
        <v>455</v>
      </c>
      <c r="G64" s="79">
        <v>0.55955139954802258</v>
      </c>
      <c r="H64" s="79">
        <v>0.5657686373207782</v>
      </c>
      <c r="I64" s="79">
        <v>0.47165078700947199</v>
      </c>
      <c r="J64" s="79">
        <v>0.47165078700947205</v>
      </c>
      <c r="K64" s="79">
        <v>0.35373807999999995</v>
      </c>
      <c r="L64" s="79">
        <v>0.35373807999999995</v>
      </c>
      <c r="M64" s="79">
        <v>0.36340820576856425</v>
      </c>
      <c r="N64" s="79">
        <v>0.36340820576856425</v>
      </c>
      <c r="O64" s="79">
        <v>0.24579528784256036</v>
      </c>
      <c r="P64" s="79">
        <v>0.24579528784256036</v>
      </c>
      <c r="Q64" s="79">
        <v>0.25894849479925963</v>
      </c>
      <c r="R64" s="79">
        <v>0.25894849479925963</v>
      </c>
      <c r="S64" s="79">
        <v>0.13</v>
      </c>
      <c r="T64" s="79">
        <v>0.1301895747333294</v>
      </c>
      <c r="U64" s="79"/>
      <c r="V64" s="79"/>
    </row>
    <row r="65" spans="2:22" outlineLevel="1" x14ac:dyDescent="0.35">
      <c r="B65" s="11" t="s">
        <v>73</v>
      </c>
      <c r="C65" s="11" t="s">
        <v>73</v>
      </c>
      <c r="D65" s="11" t="s">
        <v>73</v>
      </c>
      <c r="E65" s="11" t="s">
        <v>73</v>
      </c>
      <c r="F65" s="11" t="s">
        <v>456</v>
      </c>
      <c r="G65" s="79">
        <v>0.6194914882657101</v>
      </c>
      <c r="H65" s="79">
        <v>0.6194914882657101</v>
      </c>
      <c r="I65" s="79">
        <v>0.16175534539434466</v>
      </c>
      <c r="J65" s="79">
        <v>0.16175534539434466</v>
      </c>
      <c r="K65" s="79">
        <v>0.12131652</v>
      </c>
      <c r="L65" s="79">
        <v>0.12131652</v>
      </c>
      <c r="M65" s="79">
        <v>0.12461886446755312</v>
      </c>
      <c r="N65" s="79">
        <v>0.12461886446755312</v>
      </c>
      <c r="O65" s="79">
        <v>7.1326319999999999E-2</v>
      </c>
      <c r="P65" s="79">
        <v>7.1326319999999999E-2</v>
      </c>
      <c r="Q65" s="79">
        <v>6.7095180000000004E-2</v>
      </c>
      <c r="R65" s="79">
        <v>6.7095180000000004E-2</v>
      </c>
      <c r="S65" s="79">
        <v>0.03</v>
      </c>
      <c r="T65" s="79">
        <v>3.3547584791339374E-2</v>
      </c>
      <c r="U65" s="79"/>
      <c r="V65" s="79"/>
    </row>
    <row r="66" spans="2:22" outlineLevel="1" x14ac:dyDescent="0.35">
      <c r="B66" s="11" t="s">
        <v>73</v>
      </c>
      <c r="C66" s="11" t="s">
        <v>73</v>
      </c>
      <c r="D66" s="11" t="s">
        <v>73</v>
      </c>
      <c r="E66" s="11" t="s">
        <v>73</v>
      </c>
      <c r="F66" s="11" t="s">
        <v>403</v>
      </c>
      <c r="G66" s="79">
        <v>6.8958859290024779E-2</v>
      </c>
      <c r="H66" s="79">
        <v>6.8958859290024779E-2</v>
      </c>
      <c r="I66" s="79">
        <v>1.1061345012475783</v>
      </c>
      <c r="J66" s="79">
        <v>1.5928336817965127</v>
      </c>
      <c r="K66" s="79">
        <v>9.9552120000000008E-2</v>
      </c>
      <c r="L66" s="79">
        <v>9.9552120000000008E-2</v>
      </c>
      <c r="M66" s="79">
        <v>0.10226201798186747</v>
      </c>
      <c r="N66" s="79">
        <v>0.10226201798186747</v>
      </c>
      <c r="O66" s="79">
        <v>6.8131108011082714E-2</v>
      </c>
      <c r="P66" s="79">
        <v>6.8131108011082714E-2</v>
      </c>
      <c r="Q66" s="79">
        <v>7.0829326277501228E-2</v>
      </c>
      <c r="R66" s="79">
        <v>7.0829326277501228E-2</v>
      </c>
      <c r="S66" s="79">
        <v>0.04</v>
      </c>
      <c r="T66" s="79">
        <v>3.54146631387506E-2</v>
      </c>
      <c r="U66" s="79"/>
      <c r="V66" s="79"/>
    </row>
    <row r="67" spans="2:22" outlineLevel="1" x14ac:dyDescent="0.35">
      <c r="B67" s="11" t="s">
        <v>73</v>
      </c>
      <c r="C67" s="11" t="s">
        <v>73</v>
      </c>
      <c r="D67" s="11" t="s">
        <v>73</v>
      </c>
      <c r="E67" s="11" t="s">
        <v>73</v>
      </c>
      <c r="F67" s="11" t="s">
        <v>457</v>
      </c>
      <c r="G67" s="79">
        <v>2.5388978064397043</v>
      </c>
      <c r="H67" s="79">
        <v>2.5388978064397043</v>
      </c>
      <c r="I67" s="79">
        <v>1.4572070149021312</v>
      </c>
      <c r="J67" s="79">
        <v>0.97050783435319676</v>
      </c>
      <c r="K67" s="79">
        <v>1.8229540200000001</v>
      </c>
      <c r="L67" s="79">
        <v>1.8229540200000001</v>
      </c>
      <c r="M67" s="79">
        <v>1.8725764631969424</v>
      </c>
      <c r="N67" s="79">
        <v>1.8725764631969424</v>
      </c>
      <c r="O67" s="79">
        <v>0.26421924045881817</v>
      </c>
      <c r="P67" s="79">
        <v>0.18530974045881884</v>
      </c>
      <c r="Q67" s="79">
        <v>-0.24309418816739753</v>
      </c>
      <c r="R67" s="79">
        <v>0.37763714183260255</v>
      </c>
      <c r="S67" s="79">
        <v>-0.34</v>
      </c>
      <c r="T67" s="79">
        <v>-0.650382604902358</v>
      </c>
      <c r="U67" s="79"/>
      <c r="V67" s="79"/>
    </row>
    <row r="68" spans="2:22" outlineLevel="1" x14ac:dyDescent="0.35">
      <c r="B68" s="11" t="s">
        <v>73</v>
      </c>
      <c r="C68" s="11" t="s">
        <v>73</v>
      </c>
      <c r="D68" s="11" t="s">
        <v>73</v>
      </c>
      <c r="E68" s="11" t="s">
        <v>73</v>
      </c>
      <c r="F68" s="11" t="s">
        <v>458</v>
      </c>
      <c r="G68" s="79">
        <v>1.7608376800000001</v>
      </c>
      <c r="H68" s="79">
        <v>1.3981403300000002</v>
      </c>
      <c r="I68" s="79">
        <v>1.1667241199999998</v>
      </c>
      <c r="J68" s="79">
        <v>1.0765647100000002</v>
      </c>
      <c r="K68" s="79">
        <v>1.64839157</v>
      </c>
      <c r="L68" s="79">
        <v>1.5911775900000003</v>
      </c>
      <c r="M68" s="79">
        <v>0.23799265000000003</v>
      </c>
      <c r="N68" s="79">
        <v>0.21027193000000008</v>
      </c>
      <c r="O68" s="79">
        <v>1.50177786</v>
      </c>
      <c r="P68" s="79">
        <v>1.2939710799999999</v>
      </c>
      <c r="Q68" s="79">
        <v>1.4529764199999999</v>
      </c>
      <c r="R68" s="79">
        <v>0.99082877000000003</v>
      </c>
      <c r="S68" s="79">
        <v>1.59</v>
      </c>
      <c r="T68" s="79">
        <v>1.7172672099999999</v>
      </c>
      <c r="U68" s="79"/>
      <c r="V68" s="79"/>
    </row>
    <row r="69" spans="2:22" outlineLevel="1" x14ac:dyDescent="0.35">
      <c r="B69" s="11" t="s">
        <v>73</v>
      </c>
      <c r="C69" s="11" t="s">
        <v>73</v>
      </c>
      <c r="D69" s="11" t="s">
        <v>73</v>
      </c>
      <c r="E69" s="11" t="s">
        <v>73</v>
      </c>
      <c r="F69" s="11" t="s">
        <v>407</v>
      </c>
      <c r="G69" s="79">
        <v>1.5946803200000002</v>
      </c>
      <c r="H69" s="79">
        <v>1.5697804599999998</v>
      </c>
      <c r="I69" s="79">
        <v>1.4885717999999999</v>
      </c>
      <c r="J69" s="79">
        <v>1.4793819299999997</v>
      </c>
      <c r="K69" s="79">
        <v>1.19525594</v>
      </c>
      <c r="L69" s="79">
        <v>1.18942419</v>
      </c>
      <c r="M69" s="79">
        <v>1.1523814999999999</v>
      </c>
      <c r="N69" s="79">
        <v>1.10873172</v>
      </c>
      <c r="O69" s="79">
        <v>0.76169250999999993</v>
      </c>
      <c r="P69" s="79">
        <v>0.75935240000000004</v>
      </c>
      <c r="Q69" s="79">
        <v>0.79068559999999999</v>
      </c>
      <c r="R69" s="79">
        <v>0.77184313000000004</v>
      </c>
      <c r="S69" s="79">
        <v>0.4</v>
      </c>
      <c r="T69" s="79">
        <v>0.40230356999999994</v>
      </c>
      <c r="U69" s="79"/>
      <c r="V69" s="79"/>
    </row>
    <row r="70" spans="2:22" x14ac:dyDescent="0.35">
      <c r="T70" s="92"/>
    </row>
    <row r="71" spans="2:22" x14ac:dyDescent="0.35">
      <c r="B71" s="194" t="s">
        <v>671</v>
      </c>
      <c r="C71" s="211" t="str">
        <f>C$10</f>
        <v>Corumbá I</v>
      </c>
      <c r="D71" s="194" t="s">
        <v>79</v>
      </c>
      <c r="E71" s="194" t="str">
        <f>E$10</f>
        <v>SE/CO</v>
      </c>
      <c r="F71" s="211" t="s">
        <v>452</v>
      </c>
      <c r="G71" s="218">
        <f>SUM(G72:G79)</f>
        <v>30.754794165564896</v>
      </c>
      <c r="H71" s="218">
        <f t="shared" ref="H71:T71" si="19">SUM(H72:H79)</f>
        <v>31.33296044838967</v>
      </c>
      <c r="I71" s="218">
        <f t="shared" si="19"/>
        <v>30.06917910135423</v>
      </c>
      <c r="J71" s="218">
        <f t="shared" si="19"/>
        <v>29.504710161354229</v>
      </c>
      <c r="K71" s="218">
        <f t="shared" si="19"/>
        <v>24.135001220000003</v>
      </c>
      <c r="L71" s="218">
        <f t="shared" si="19"/>
        <v>24.444260169999996</v>
      </c>
      <c r="M71" s="218">
        <f t="shared" si="19"/>
        <v>20.957880369999998</v>
      </c>
      <c r="N71" s="218">
        <f t="shared" si="19"/>
        <v>21.45948817</v>
      </c>
      <c r="O71" s="218">
        <f t="shared" si="19"/>
        <v>15.785797540000003</v>
      </c>
      <c r="P71" s="218">
        <f t="shared" si="19"/>
        <v>14.825338050000001</v>
      </c>
      <c r="Q71" s="218">
        <f t="shared" si="19"/>
        <v>14.056552299999998</v>
      </c>
      <c r="R71" s="218">
        <f t="shared" si="19"/>
        <v>14.168423330000003</v>
      </c>
      <c r="S71" s="218">
        <f t="shared" si="19"/>
        <v>8.23</v>
      </c>
      <c r="T71" s="218">
        <f t="shared" si="19"/>
        <v>8.0471916499999985</v>
      </c>
      <c r="U71" s="218"/>
      <c r="V71" s="218"/>
    </row>
    <row r="72" spans="2:22" outlineLevel="1" x14ac:dyDescent="0.35">
      <c r="B72" s="11" t="s">
        <v>73</v>
      </c>
      <c r="C72" s="11" t="s">
        <v>73</v>
      </c>
      <c r="D72" s="11" t="s">
        <v>73</v>
      </c>
      <c r="E72" s="11" t="s">
        <v>73</v>
      </c>
      <c r="F72" s="11" t="s">
        <v>453</v>
      </c>
      <c r="G72" s="79">
        <v>7.0376522352495448</v>
      </c>
      <c r="H72" s="79">
        <v>7.1158483711967619</v>
      </c>
      <c r="I72" s="79">
        <v>7.4502996793449823</v>
      </c>
      <c r="J72" s="79">
        <v>7.4502996793449823</v>
      </c>
      <c r="K72" s="79">
        <v>5.5877247600000004</v>
      </c>
      <c r="L72" s="79">
        <v>5.5877247500000005</v>
      </c>
      <c r="M72" s="79">
        <v>5.4746458886065792</v>
      </c>
      <c r="N72" s="79">
        <v>5.4746458886065792</v>
      </c>
      <c r="O72" s="79">
        <v>3.8564188812255744</v>
      </c>
      <c r="P72" s="79">
        <v>3.8564188812255744</v>
      </c>
      <c r="Q72" s="79">
        <v>4.0356453794880363</v>
      </c>
      <c r="R72" s="79">
        <v>4.0356453794880363</v>
      </c>
      <c r="S72" s="79">
        <v>2.0099999999999998</v>
      </c>
      <c r="T72" s="79">
        <v>2.0289708814000624</v>
      </c>
      <c r="U72" s="79"/>
      <c r="V72" s="79"/>
    </row>
    <row r="73" spans="2:22" outlineLevel="1" x14ac:dyDescent="0.35">
      <c r="B73" s="11" t="s">
        <v>73</v>
      </c>
      <c r="C73" s="11" t="s">
        <v>73</v>
      </c>
      <c r="D73" s="11" t="s">
        <v>73</v>
      </c>
      <c r="E73" s="11" t="s">
        <v>73</v>
      </c>
      <c r="F73" s="11" t="s">
        <v>454</v>
      </c>
      <c r="G73" s="79">
        <v>7.8100934622652156</v>
      </c>
      <c r="H73" s="79">
        <v>7.8968722785126069</v>
      </c>
      <c r="I73" s="79">
        <v>7.6163434583838754</v>
      </c>
      <c r="J73" s="79">
        <v>7.6163434583838754</v>
      </c>
      <c r="K73" s="79">
        <v>5.7122576</v>
      </c>
      <c r="L73" s="79">
        <v>5.7122575900000001</v>
      </c>
      <c r="M73" s="79">
        <v>5.5966585480062001</v>
      </c>
      <c r="N73" s="79">
        <v>5.5966585480062001</v>
      </c>
      <c r="O73" s="79">
        <v>3.8455858289235509</v>
      </c>
      <c r="P73" s="79">
        <v>3.8455858289235509</v>
      </c>
      <c r="Q73" s="79">
        <v>3.921178418375872</v>
      </c>
      <c r="R73" s="79">
        <v>3.921178418375872</v>
      </c>
      <c r="S73" s="79">
        <v>1.95</v>
      </c>
      <c r="T73" s="79">
        <v>1.9714211937690846</v>
      </c>
      <c r="U73" s="79"/>
      <c r="V73" s="79"/>
    </row>
    <row r="74" spans="2:22" outlineLevel="1" x14ac:dyDescent="0.35">
      <c r="B74" s="11" t="s">
        <v>73</v>
      </c>
      <c r="C74" s="11" t="s">
        <v>73</v>
      </c>
      <c r="D74" s="11" t="s">
        <v>73</v>
      </c>
      <c r="E74" s="11" t="s">
        <v>73</v>
      </c>
      <c r="F74" s="11" t="s">
        <v>455</v>
      </c>
      <c r="G74" s="79">
        <v>0.97222055671468932</v>
      </c>
      <c r="H74" s="79">
        <v>0.9830230073448526</v>
      </c>
      <c r="I74" s="79">
        <v>0.81883817189144437</v>
      </c>
      <c r="J74" s="79">
        <v>0.81883817189144426</v>
      </c>
      <c r="K74" s="79">
        <v>0.61412862000000001</v>
      </c>
      <c r="L74" s="79">
        <v>0.61412862999999995</v>
      </c>
      <c r="M74" s="79">
        <v>0.60170050792034768</v>
      </c>
      <c r="N74" s="79">
        <v>0.60170050792034768</v>
      </c>
      <c r="O74" s="79">
        <v>0.42672793028222283</v>
      </c>
      <c r="P74" s="79">
        <v>0.42672793028222283</v>
      </c>
      <c r="Q74" s="79">
        <v>0.4495633590264923</v>
      </c>
      <c r="R74" s="79">
        <v>0.4495633590264923</v>
      </c>
      <c r="S74" s="79">
        <v>0.22</v>
      </c>
      <c r="T74" s="79">
        <v>0.22602356724536352</v>
      </c>
      <c r="U74" s="79"/>
      <c r="V74" s="79"/>
    </row>
    <row r="75" spans="2:22" outlineLevel="1" x14ac:dyDescent="0.35">
      <c r="B75" s="11" t="s">
        <v>73</v>
      </c>
      <c r="C75" s="11" t="s">
        <v>73</v>
      </c>
      <c r="D75" s="11" t="s">
        <v>73</v>
      </c>
      <c r="E75" s="11" t="s">
        <v>73</v>
      </c>
      <c r="F75" s="11" t="s">
        <v>456</v>
      </c>
      <c r="G75" s="79">
        <v>0.92826183367069393</v>
      </c>
      <c r="H75" s="79">
        <v>0.92826183367069393</v>
      </c>
      <c r="I75" s="79">
        <v>0.61159103042038165</v>
      </c>
      <c r="J75" s="79">
        <v>0.61159103042038165</v>
      </c>
      <c r="K75" s="79">
        <v>0.45869328000000004</v>
      </c>
      <c r="L75" s="79">
        <v>0.45869328000000004</v>
      </c>
      <c r="M75" s="79">
        <v>0.44962599655344271</v>
      </c>
      <c r="N75" s="79">
        <v>0.44962599655344271</v>
      </c>
      <c r="O75" s="79">
        <v>0.31214334000000005</v>
      </c>
      <c r="P75" s="79">
        <v>0.31214334000000005</v>
      </c>
      <c r="Q75" s="79">
        <v>0.26480121000000001</v>
      </c>
      <c r="R75" s="79">
        <v>0.26480121000000001</v>
      </c>
      <c r="S75" s="79">
        <v>0.13</v>
      </c>
      <c r="T75" s="79">
        <v>0.13240059772102378</v>
      </c>
      <c r="U75" s="79"/>
      <c r="V75" s="79"/>
    </row>
    <row r="76" spans="2:22" outlineLevel="1" x14ac:dyDescent="0.35">
      <c r="B76" s="11" t="s">
        <v>73</v>
      </c>
      <c r="C76" s="11" t="s">
        <v>73</v>
      </c>
      <c r="D76" s="11" t="s">
        <v>73</v>
      </c>
      <c r="E76" s="11" t="s">
        <v>73</v>
      </c>
      <c r="F76" s="11" t="s">
        <v>403</v>
      </c>
      <c r="G76" s="79">
        <v>0.12721143482071812</v>
      </c>
      <c r="H76" s="79">
        <v>0.12721143482071812</v>
      </c>
      <c r="I76" s="79">
        <v>0.2562203913135439</v>
      </c>
      <c r="J76" s="79">
        <v>0.2562203913135439</v>
      </c>
      <c r="K76" s="79">
        <v>0.19216530000000001</v>
      </c>
      <c r="L76" s="79">
        <v>0.19216530000000001</v>
      </c>
      <c r="M76" s="79">
        <v>0.18836664560573302</v>
      </c>
      <c r="N76" s="79">
        <v>0.18836664560573302</v>
      </c>
      <c r="O76" s="79">
        <v>0.1253871310487272</v>
      </c>
      <c r="P76" s="79">
        <v>0.1253871310487272</v>
      </c>
      <c r="Q76" s="79">
        <v>0.13008715507406596</v>
      </c>
      <c r="R76" s="79">
        <v>0.13008715507406596</v>
      </c>
      <c r="S76" s="79">
        <v>7.0000000000000007E-2</v>
      </c>
      <c r="T76" s="79">
        <v>6.5043577537032979E-2</v>
      </c>
      <c r="U76" s="79"/>
      <c r="V76" s="79"/>
    </row>
    <row r="77" spans="2:22" outlineLevel="1" x14ac:dyDescent="0.35">
      <c r="B77" s="11" t="s">
        <v>73</v>
      </c>
      <c r="C77" s="11" t="s">
        <v>73</v>
      </c>
      <c r="D77" s="11" t="s">
        <v>73</v>
      </c>
      <c r="E77" s="11" t="s">
        <v>73</v>
      </c>
      <c r="F77" s="11" t="s">
        <v>457</v>
      </c>
      <c r="G77" s="79">
        <v>8.7428157728440361</v>
      </c>
      <c r="H77" s="79">
        <v>8.7428157728440361</v>
      </c>
      <c r="I77" s="79">
        <v>9.1530474000000002</v>
      </c>
      <c r="J77" s="79">
        <v>7.9996173999999991</v>
      </c>
      <c r="K77" s="79">
        <v>6.8647855499999997</v>
      </c>
      <c r="L77" s="79">
        <v>6.8647855499999997</v>
      </c>
      <c r="M77" s="79">
        <v>6.729084943307698</v>
      </c>
      <c r="N77" s="79">
        <v>6.729084943307698</v>
      </c>
      <c r="O77" s="79">
        <v>0.94568910851992682</v>
      </c>
      <c r="P77" s="79">
        <v>1.6015896385199258</v>
      </c>
      <c r="Q77" s="79">
        <v>1.9084611180355338</v>
      </c>
      <c r="R77" s="79">
        <v>2.8399902280355365</v>
      </c>
      <c r="S77" s="79">
        <v>-0.36</v>
      </c>
      <c r="T77" s="79">
        <v>-0.59306440767256685</v>
      </c>
      <c r="U77" s="79"/>
      <c r="V77" s="79"/>
    </row>
    <row r="78" spans="2:22" outlineLevel="1" x14ac:dyDescent="0.35">
      <c r="B78" s="11" t="s">
        <v>73</v>
      </c>
      <c r="C78" s="11" t="s">
        <v>73</v>
      </c>
      <c r="D78" s="11" t="s">
        <v>73</v>
      </c>
      <c r="E78" s="11" t="s">
        <v>73</v>
      </c>
      <c r="F78" s="11" t="s">
        <v>458</v>
      </c>
      <c r="G78" s="79">
        <v>2.29172018</v>
      </c>
      <c r="H78" s="79">
        <v>2.6406288999999998</v>
      </c>
      <c r="I78" s="79">
        <v>1.3814399499999999</v>
      </c>
      <c r="J78" s="79">
        <v>1.9159221199999998</v>
      </c>
      <c r="K78" s="79">
        <v>2.4727582500000005</v>
      </c>
      <c r="L78" s="79">
        <v>2.7534108300000004</v>
      </c>
      <c r="M78" s="79">
        <v>-0.15083214999999994</v>
      </c>
      <c r="N78" s="79">
        <v>0.39947152999999991</v>
      </c>
      <c r="O78" s="79">
        <v>4.7893391899999997</v>
      </c>
      <c r="P78" s="79">
        <v>3.22750219</v>
      </c>
      <c r="Q78" s="79">
        <v>1.9258580200000002</v>
      </c>
      <c r="R78" s="79">
        <v>1.13830936</v>
      </c>
      <c r="S78" s="79">
        <v>3.47</v>
      </c>
      <c r="T78" s="79">
        <v>3.4720310299999997</v>
      </c>
      <c r="U78" s="79"/>
      <c r="V78" s="79"/>
    </row>
    <row r="79" spans="2:22" outlineLevel="1" x14ac:dyDescent="0.35">
      <c r="B79" s="11" t="s">
        <v>73</v>
      </c>
      <c r="C79" s="11" t="s">
        <v>73</v>
      </c>
      <c r="D79" s="11" t="s">
        <v>73</v>
      </c>
      <c r="E79" s="11" t="s">
        <v>73</v>
      </c>
      <c r="F79" s="11" t="s">
        <v>407</v>
      </c>
      <c r="G79" s="79">
        <v>2.8448186899999999</v>
      </c>
      <c r="H79" s="79">
        <v>2.8982988499999998</v>
      </c>
      <c r="I79" s="79">
        <v>2.7813990200000007</v>
      </c>
      <c r="J79" s="79">
        <v>2.8358779099999993</v>
      </c>
      <c r="K79" s="79">
        <v>2.23248786</v>
      </c>
      <c r="L79" s="79">
        <v>2.2610942399999998</v>
      </c>
      <c r="M79" s="79">
        <v>2.0686299899999998</v>
      </c>
      <c r="N79" s="79">
        <v>2.0199341100000003</v>
      </c>
      <c r="O79" s="79">
        <v>1.48450613</v>
      </c>
      <c r="P79" s="79">
        <v>1.4299831100000002</v>
      </c>
      <c r="Q79" s="79">
        <v>1.4209576399999999</v>
      </c>
      <c r="R79" s="79">
        <v>1.3888482200000001</v>
      </c>
      <c r="S79" s="79">
        <v>0.74</v>
      </c>
      <c r="T79" s="79">
        <v>0.74436521</v>
      </c>
      <c r="U79" s="79"/>
      <c r="V79" s="79"/>
    </row>
    <row r="80" spans="2:22" x14ac:dyDescent="0.35">
      <c r="T80" s="92"/>
    </row>
    <row r="81" spans="2:22" x14ac:dyDescent="0.35">
      <c r="B81" s="194" t="s">
        <v>671</v>
      </c>
      <c r="C81" s="211" t="str">
        <f>C$11</f>
        <v>Jaguari</v>
      </c>
      <c r="D81" s="194" t="s">
        <v>79</v>
      </c>
      <c r="E81" s="194" t="str">
        <f>E$11</f>
        <v>SE/CO</v>
      </c>
      <c r="F81" s="211" t="s">
        <v>452</v>
      </c>
      <c r="G81" s="218">
        <f>SUM(G82:G89)</f>
        <v>3.4862132515185635</v>
      </c>
      <c r="H81" s="218">
        <f t="shared" ref="H81:T81" si="20">SUM(H82:H89)</f>
        <v>3.5240665382011729</v>
      </c>
      <c r="I81" s="218">
        <f t="shared" si="20"/>
        <v>3.7109916748855163</v>
      </c>
      <c r="J81" s="218">
        <f t="shared" si="20"/>
        <v>3.6837332248855166</v>
      </c>
      <c r="K81" s="218">
        <f t="shared" si="20"/>
        <v>3.6552913600000005</v>
      </c>
      <c r="L81" s="218">
        <f t="shared" si="20"/>
        <v>3.6747174000000005</v>
      </c>
      <c r="M81" s="218">
        <f t="shared" si="20"/>
        <v>3.4192583399999998</v>
      </c>
      <c r="N81" s="218">
        <f t="shared" si="20"/>
        <v>3.4458227799999999</v>
      </c>
      <c r="O81" s="218">
        <f t="shared" si="20"/>
        <v>3.2569467099999998</v>
      </c>
      <c r="P81" s="218">
        <f t="shared" si="20"/>
        <v>3.2805585399999999</v>
      </c>
      <c r="Q81" s="218">
        <f t="shared" si="20"/>
        <v>3.55953973</v>
      </c>
      <c r="R81" s="218">
        <f t="shared" si="20"/>
        <v>3.4778304699999998</v>
      </c>
      <c r="S81" s="218">
        <f t="shared" si="20"/>
        <v>3.4699999999999998</v>
      </c>
      <c r="T81" s="218">
        <f t="shared" si="20"/>
        <v>3.4323541099999999</v>
      </c>
      <c r="U81" s="218"/>
      <c r="V81" s="218"/>
    </row>
    <row r="82" spans="2:22" outlineLevel="1" x14ac:dyDescent="0.35">
      <c r="B82" s="11" t="s">
        <v>73</v>
      </c>
      <c r="C82" s="11" t="s">
        <v>73</v>
      </c>
      <c r="D82" s="11" t="s">
        <v>73</v>
      </c>
      <c r="E82" s="11" t="s">
        <v>73</v>
      </c>
      <c r="F82" s="11" t="s">
        <v>453</v>
      </c>
      <c r="G82" s="79">
        <v>1.5117874021217008</v>
      </c>
      <c r="H82" s="79">
        <v>1.5285850399230527</v>
      </c>
      <c r="I82" s="79">
        <v>1.5898836989276965</v>
      </c>
      <c r="J82" s="79">
        <v>1.5898836989276965</v>
      </c>
      <c r="K82" s="79">
        <v>1.5726023500000001</v>
      </c>
      <c r="L82" s="79">
        <v>1.5726023600000003</v>
      </c>
      <c r="M82" s="79">
        <v>1.4688872784946909</v>
      </c>
      <c r="N82" s="79">
        <v>1.4688872784946911</v>
      </c>
      <c r="O82" s="79">
        <v>1.6480925955791859</v>
      </c>
      <c r="P82" s="79">
        <v>1.6480925955791859</v>
      </c>
      <c r="Q82" s="79">
        <v>1.7362867313729606</v>
      </c>
      <c r="R82" s="79">
        <v>1.7362867313729606</v>
      </c>
      <c r="S82" s="79">
        <v>1.73</v>
      </c>
      <c r="T82" s="79">
        <v>1.7458794757451863</v>
      </c>
      <c r="U82" s="79"/>
      <c r="V82" s="79"/>
    </row>
    <row r="83" spans="2:22" outlineLevel="1" x14ac:dyDescent="0.35">
      <c r="B83" s="11" t="s">
        <v>73</v>
      </c>
      <c r="C83" s="11" t="s">
        <v>73</v>
      </c>
      <c r="D83" s="11" t="s">
        <v>73</v>
      </c>
      <c r="E83" s="11" t="s">
        <v>73</v>
      </c>
      <c r="F83" s="11" t="s">
        <v>454</v>
      </c>
      <c r="G83" s="79">
        <v>1.1570775621008971</v>
      </c>
      <c r="H83" s="79">
        <v>1.1699339794575736</v>
      </c>
      <c r="I83" s="79">
        <v>1.2168501680840993</v>
      </c>
      <c r="J83" s="79">
        <v>1.2168501680840993</v>
      </c>
      <c r="K83" s="79">
        <v>1.2036235400000002</v>
      </c>
      <c r="L83" s="79">
        <v>1.2036235400000002</v>
      </c>
      <c r="M83" s="79">
        <v>1.1242430801275898</v>
      </c>
      <c r="N83" s="79">
        <v>1.1242430801275898</v>
      </c>
      <c r="O83" s="79">
        <v>1.2614015435854187</v>
      </c>
      <c r="P83" s="79">
        <v>1.2614015435854187</v>
      </c>
      <c r="Q83" s="79">
        <v>1.3289027381929668</v>
      </c>
      <c r="R83" s="79">
        <v>1.3289027381929668</v>
      </c>
      <c r="S83" s="79">
        <v>1.32</v>
      </c>
      <c r="T83" s="79">
        <v>1.3362447422713808</v>
      </c>
      <c r="U83" s="79"/>
      <c r="V83" s="79"/>
    </row>
    <row r="84" spans="2:22" outlineLevel="1" x14ac:dyDescent="0.35">
      <c r="B84" s="11" t="s">
        <v>73</v>
      </c>
      <c r="C84" s="11" t="s">
        <v>73</v>
      </c>
      <c r="D84" s="11" t="s">
        <v>73</v>
      </c>
      <c r="E84" s="11" t="s">
        <v>73</v>
      </c>
      <c r="F84" s="11" t="s">
        <v>455</v>
      </c>
      <c r="G84" s="79">
        <v>8.8392737212276445E-2</v>
      </c>
      <c r="H84" s="79">
        <v>8.9374878736857316E-2</v>
      </c>
      <c r="I84" s="79">
        <v>9.2958951635770268E-2</v>
      </c>
      <c r="J84" s="79">
        <v>9.2958951635770268E-2</v>
      </c>
      <c r="K84" s="79">
        <v>9.1948540000000009E-2</v>
      </c>
      <c r="L84" s="79">
        <v>9.1948530000000001E-2</v>
      </c>
      <c r="M84" s="79">
        <v>8.5884404156446478E-2</v>
      </c>
      <c r="N84" s="79">
        <v>8.5884404156446478E-2</v>
      </c>
      <c r="O84" s="79">
        <v>9.6362369138727755E-2</v>
      </c>
      <c r="P84" s="79">
        <v>9.6362369138727755E-2</v>
      </c>
      <c r="Q84" s="79">
        <v>0.10151899437448651</v>
      </c>
      <c r="R84" s="79">
        <v>0.10151899437448651</v>
      </c>
      <c r="S84" s="79">
        <v>0.1</v>
      </c>
      <c r="T84" s="79">
        <v>0.10207987279644501</v>
      </c>
      <c r="U84" s="79"/>
      <c r="V84" s="79"/>
    </row>
    <row r="85" spans="2:22" outlineLevel="1" x14ac:dyDescent="0.35">
      <c r="B85" s="11" t="s">
        <v>73</v>
      </c>
      <c r="C85" s="11" t="s">
        <v>73</v>
      </c>
      <c r="D85" s="11" t="s">
        <v>73</v>
      </c>
      <c r="E85" s="11" t="s">
        <v>73</v>
      </c>
      <c r="F85" s="11" t="s">
        <v>456</v>
      </c>
      <c r="G85" s="79">
        <v>0</v>
      </c>
      <c r="H85" s="79">
        <v>0</v>
      </c>
      <c r="I85" s="79">
        <v>0</v>
      </c>
      <c r="J85" s="79">
        <v>0</v>
      </c>
      <c r="K85" s="79">
        <v>0</v>
      </c>
      <c r="L85" s="79">
        <v>0</v>
      </c>
      <c r="M85" s="79">
        <v>0</v>
      </c>
      <c r="N85" s="79">
        <v>0</v>
      </c>
      <c r="O85" s="79">
        <v>-0.16231625999999999</v>
      </c>
      <c r="P85" s="79">
        <v>-0.16231625999999999</v>
      </c>
      <c r="Q85" s="79">
        <v>-0.29830394999999998</v>
      </c>
      <c r="R85" s="79">
        <v>-0.29830394999999998</v>
      </c>
      <c r="S85" s="79">
        <v>-0.3</v>
      </c>
      <c r="T85" s="79">
        <v>-0.29830393730318699</v>
      </c>
      <c r="U85" s="79"/>
      <c r="V85" s="79"/>
    </row>
    <row r="86" spans="2:22" outlineLevel="1" x14ac:dyDescent="0.35">
      <c r="B86" s="11" t="s">
        <v>73</v>
      </c>
      <c r="C86" s="11" t="s">
        <v>73</v>
      </c>
      <c r="D86" s="11" t="s">
        <v>73</v>
      </c>
      <c r="E86" s="11" t="s">
        <v>73</v>
      </c>
      <c r="F86" s="11" t="s">
        <v>403</v>
      </c>
      <c r="G86" s="79">
        <v>3.1743543455826938E-2</v>
      </c>
      <c r="H86" s="79">
        <v>3.1743543455826938E-2</v>
      </c>
      <c r="I86" s="79">
        <v>3.1857215103100071E-2</v>
      </c>
      <c r="J86" s="79">
        <v>3.1857215103100071E-2</v>
      </c>
      <c r="K86" s="79">
        <v>3.1857209999999997E-2</v>
      </c>
      <c r="L86" s="79">
        <v>3.1857209999999997E-2</v>
      </c>
      <c r="M86" s="79">
        <v>2.9390835239345641E-2</v>
      </c>
      <c r="N86" s="79">
        <v>2.9390835239345641E-2</v>
      </c>
      <c r="O86" s="79">
        <v>2.9567032990387831E-2</v>
      </c>
      <c r="P86" s="79">
        <v>2.9567032990387831E-2</v>
      </c>
      <c r="Q86" s="79">
        <v>3.0653146733709561E-2</v>
      </c>
      <c r="R86" s="79">
        <v>3.0653146733709561E-2</v>
      </c>
      <c r="S86" s="79">
        <v>0.03</v>
      </c>
      <c r="T86" s="79">
        <v>3.0653146733709561E-2</v>
      </c>
      <c r="U86" s="79"/>
      <c r="V86" s="79"/>
    </row>
    <row r="87" spans="2:22" outlineLevel="1" x14ac:dyDescent="0.35">
      <c r="B87" s="11" t="s">
        <v>73</v>
      </c>
      <c r="C87" s="11" t="s">
        <v>73</v>
      </c>
      <c r="D87" s="11" t="s">
        <v>73</v>
      </c>
      <c r="E87" s="11" t="s">
        <v>73</v>
      </c>
      <c r="F87" s="11" t="s">
        <v>457</v>
      </c>
      <c r="G87" s="79">
        <v>0.35824006662786217</v>
      </c>
      <c r="H87" s="79">
        <v>0.35824006662786217</v>
      </c>
      <c r="I87" s="79">
        <v>0.28146641113485033</v>
      </c>
      <c r="J87" s="79">
        <v>0.28146641113485033</v>
      </c>
      <c r="K87" s="79">
        <v>0.28146642000000005</v>
      </c>
      <c r="L87" s="79">
        <v>0.28146642000000005</v>
      </c>
      <c r="M87" s="79">
        <v>0.25967538198192686</v>
      </c>
      <c r="N87" s="79">
        <v>0.25967538198192686</v>
      </c>
      <c r="O87" s="79">
        <v>4.0336818706279247E-2</v>
      </c>
      <c r="P87" s="79">
        <v>7.3533738706279342E-2</v>
      </c>
      <c r="Q87" s="79">
        <v>0.13963568932587669</v>
      </c>
      <c r="R87" s="79">
        <v>0.13963580932587616</v>
      </c>
      <c r="S87" s="79">
        <v>0.19</v>
      </c>
      <c r="T87" s="79">
        <v>0.17773295975646494</v>
      </c>
      <c r="U87" s="79"/>
      <c r="V87" s="79"/>
    </row>
    <row r="88" spans="2:22" outlineLevel="1" x14ac:dyDescent="0.35">
      <c r="B88" s="11" t="s">
        <v>73</v>
      </c>
      <c r="C88" s="11" t="s">
        <v>73</v>
      </c>
      <c r="D88" s="11" t="s">
        <v>73</v>
      </c>
      <c r="E88" s="11" t="s">
        <v>73</v>
      </c>
      <c r="F88" s="11" t="s">
        <v>458</v>
      </c>
      <c r="G88" s="79">
        <v>1.6497009999999999E-2</v>
      </c>
      <c r="H88" s="79">
        <v>2.0212790000000001E-2</v>
      </c>
      <c r="I88" s="79">
        <v>0.15470848000000001</v>
      </c>
      <c r="J88" s="79">
        <v>0.12997145000000002</v>
      </c>
      <c r="K88" s="79">
        <v>0.1356782</v>
      </c>
      <c r="L88" s="79">
        <v>0.15330734000000001</v>
      </c>
      <c r="M88" s="79">
        <v>0.13489584999999998</v>
      </c>
      <c r="N88" s="79">
        <v>0.16590690999999999</v>
      </c>
      <c r="O88" s="79">
        <v>3.871786E-2</v>
      </c>
      <c r="P88" s="79">
        <v>2.6947240000000001E-2</v>
      </c>
      <c r="Q88" s="79">
        <v>0.18806471999999999</v>
      </c>
      <c r="R88" s="79">
        <v>0.11391336000000001</v>
      </c>
      <c r="S88" s="79">
        <v>0.08</v>
      </c>
      <c r="T88" s="79">
        <v>2.0575120000000002E-2</v>
      </c>
      <c r="U88" s="79"/>
      <c r="V88" s="79"/>
    </row>
    <row r="89" spans="2:22" outlineLevel="1" x14ac:dyDescent="0.35">
      <c r="B89" s="11" t="s">
        <v>73</v>
      </c>
      <c r="C89" s="11" t="s">
        <v>73</v>
      </c>
      <c r="D89" s="11" t="s">
        <v>73</v>
      </c>
      <c r="E89" s="11" t="s">
        <v>73</v>
      </c>
      <c r="F89" s="11" t="s">
        <v>407</v>
      </c>
      <c r="G89" s="79">
        <v>0.32247493000000005</v>
      </c>
      <c r="H89" s="79">
        <v>0.32597623999999997</v>
      </c>
      <c r="I89" s="79">
        <v>0.34326674999999995</v>
      </c>
      <c r="J89" s="79">
        <v>0.3407453299999999</v>
      </c>
      <c r="K89" s="79">
        <v>0.3381151</v>
      </c>
      <c r="L89" s="79">
        <v>0.33991200000000005</v>
      </c>
      <c r="M89" s="79">
        <v>0.31628151000000004</v>
      </c>
      <c r="N89" s="79">
        <v>0.31183488999999998</v>
      </c>
      <c r="O89" s="79">
        <v>0.30478475000000005</v>
      </c>
      <c r="P89" s="79">
        <v>0.30697027999999998</v>
      </c>
      <c r="Q89" s="79">
        <v>0.33278165999999998</v>
      </c>
      <c r="R89" s="79">
        <v>0.32522364000000004</v>
      </c>
      <c r="S89" s="79">
        <v>0.32</v>
      </c>
      <c r="T89" s="79">
        <v>0.31749273</v>
      </c>
      <c r="U89" s="79"/>
      <c r="V89" s="79"/>
    </row>
    <row r="90" spans="2:22" x14ac:dyDescent="0.35">
      <c r="T90" s="92"/>
    </row>
    <row r="91" spans="2:22" x14ac:dyDescent="0.35">
      <c r="B91" s="194" t="s">
        <v>671</v>
      </c>
      <c r="C91" s="211" t="s">
        <v>47</v>
      </c>
      <c r="D91" s="194" t="s">
        <v>79</v>
      </c>
      <c r="E91" s="194" t="str">
        <f>E$11</f>
        <v>SE/CO</v>
      </c>
      <c r="F91" s="211" t="s">
        <v>452</v>
      </c>
      <c r="G91" s="218">
        <f>SUM(G92:G99)</f>
        <v>0</v>
      </c>
      <c r="H91" s="218">
        <f t="shared" ref="H91:T91" si="21">SUM(H92:H99)</f>
        <v>0</v>
      </c>
      <c r="I91" s="218">
        <f t="shared" si="21"/>
        <v>0</v>
      </c>
      <c r="J91" s="218">
        <f t="shared" si="21"/>
        <v>0</v>
      </c>
      <c r="K91" s="218">
        <f t="shared" si="21"/>
        <v>0</v>
      </c>
      <c r="L91" s="218">
        <f t="shared" si="21"/>
        <v>0</v>
      </c>
      <c r="M91" s="218">
        <f t="shared" si="21"/>
        <v>0</v>
      </c>
      <c r="N91" s="218">
        <f t="shared" si="21"/>
        <v>0</v>
      </c>
      <c r="O91" s="218">
        <f t="shared" si="21"/>
        <v>0</v>
      </c>
      <c r="P91" s="218">
        <f t="shared" si="21"/>
        <v>0</v>
      </c>
      <c r="Q91" s="218">
        <f t="shared" si="21"/>
        <v>0</v>
      </c>
      <c r="R91" s="218">
        <f t="shared" si="21"/>
        <v>54.728185879999998</v>
      </c>
      <c r="S91" s="218">
        <f t="shared" si="21"/>
        <v>82.929261036286533</v>
      </c>
      <c r="T91" s="218">
        <f t="shared" si="21"/>
        <v>84.049677026101349</v>
      </c>
      <c r="U91" s="218"/>
      <c r="V91" s="218"/>
    </row>
    <row r="92" spans="2:22" outlineLevel="1" x14ac:dyDescent="0.35">
      <c r="B92" s="11" t="s">
        <v>73</v>
      </c>
      <c r="C92" s="11" t="s">
        <v>73</v>
      </c>
      <c r="D92" s="11" t="s">
        <v>73</v>
      </c>
      <c r="E92" s="11" t="s">
        <v>73</v>
      </c>
      <c r="F92" s="11" t="s">
        <v>453</v>
      </c>
      <c r="G92" s="79">
        <v>0</v>
      </c>
      <c r="H92" s="79">
        <v>0</v>
      </c>
      <c r="I92" s="79">
        <v>0</v>
      </c>
      <c r="J92" s="79">
        <v>0</v>
      </c>
      <c r="K92" s="79">
        <v>0</v>
      </c>
      <c r="L92" s="79">
        <v>0</v>
      </c>
      <c r="M92" s="79">
        <v>0</v>
      </c>
      <c r="N92" s="79">
        <v>0</v>
      </c>
      <c r="O92" s="79">
        <v>0</v>
      </c>
      <c r="P92" s="79">
        <v>0</v>
      </c>
      <c r="Q92" s="79">
        <v>0</v>
      </c>
      <c r="R92" s="79">
        <v>12.62040719</v>
      </c>
      <c r="S92" s="79">
        <v>18.928896209014034</v>
      </c>
      <c r="T92" s="79">
        <v>19.139217278003077</v>
      </c>
      <c r="U92" s="79"/>
      <c r="V92" s="79"/>
    </row>
    <row r="93" spans="2:22" outlineLevel="1" x14ac:dyDescent="0.35">
      <c r="B93" s="11" t="s">
        <v>73</v>
      </c>
      <c r="C93" s="11" t="s">
        <v>73</v>
      </c>
      <c r="D93" s="11" t="s">
        <v>73</v>
      </c>
      <c r="E93" s="11" t="s">
        <v>73</v>
      </c>
      <c r="F93" s="11" t="s">
        <v>454</v>
      </c>
      <c r="G93" s="79">
        <v>0</v>
      </c>
      <c r="H93" s="79">
        <v>0</v>
      </c>
      <c r="I93" s="79">
        <v>0</v>
      </c>
      <c r="J93" s="79">
        <v>0</v>
      </c>
      <c r="K93" s="79">
        <v>0</v>
      </c>
      <c r="L93" s="79">
        <v>0</v>
      </c>
      <c r="M93" s="79">
        <v>0</v>
      </c>
      <c r="N93" s="79">
        <v>0</v>
      </c>
      <c r="O93" s="79">
        <v>0</v>
      </c>
      <c r="P93" s="79">
        <v>0</v>
      </c>
      <c r="Q93" s="79">
        <v>0</v>
      </c>
      <c r="R93" s="79">
        <v>13.950395859999999</v>
      </c>
      <c r="S93" s="79">
        <v>20.923698534267452</v>
      </c>
      <c r="T93" s="79">
        <v>21.156184073537087</v>
      </c>
      <c r="U93" s="79"/>
      <c r="V93" s="79"/>
    </row>
    <row r="94" spans="2:22" outlineLevel="1" x14ac:dyDescent="0.35">
      <c r="B94" s="11" t="s">
        <v>73</v>
      </c>
      <c r="C94" s="11" t="s">
        <v>73</v>
      </c>
      <c r="D94" s="11" t="s">
        <v>73</v>
      </c>
      <c r="E94" s="11" t="s">
        <v>73</v>
      </c>
      <c r="F94" s="11" t="s">
        <v>455</v>
      </c>
      <c r="G94" s="79">
        <v>0</v>
      </c>
      <c r="H94" s="79">
        <v>0</v>
      </c>
      <c r="I94" s="79">
        <v>0</v>
      </c>
      <c r="J94" s="79">
        <v>0</v>
      </c>
      <c r="K94" s="79">
        <v>0</v>
      </c>
      <c r="L94" s="79">
        <v>0</v>
      </c>
      <c r="M94" s="79">
        <v>0</v>
      </c>
      <c r="N94" s="79">
        <v>0</v>
      </c>
      <c r="O94" s="79">
        <v>0</v>
      </c>
      <c r="P94" s="79">
        <v>0</v>
      </c>
      <c r="Q94" s="79">
        <v>0</v>
      </c>
      <c r="R94" s="79">
        <v>1.6046642900000001</v>
      </c>
      <c r="S94" s="79">
        <v>2.4067784248434867</v>
      </c>
      <c r="T94" s="79">
        <v>2.4335204073417476</v>
      </c>
      <c r="U94" s="79"/>
      <c r="V94" s="79"/>
    </row>
    <row r="95" spans="2:22" outlineLevel="1" x14ac:dyDescent="0.35">
      <c r="B95" s="11" t="s">
        <v>73</v>
      </c>
      <c r="C95" s="11" t="s">
        <v>73</v>
      </c>
      <c r="D95" s="11" t="s">
        <v>73</v>
      </c>
      <c r="E95" s="11" t="s">
        <v>73</v>
      </c>
      <c r="F95" s="11" t="s">
        <v>456</v>
      </c>
      <c r="G95" s="79">
        <v>0</v>
      </c>
      <c r="H95" s="79">
        <v>0</v>
      </c>
      <c r="I95" s="79">
        <v>0</v>
      </c>
      <c r="J95" s="79">
        <v>0</v>
      </c>
      <c r="K95" s="79">
        <v>0</v>
      </c>
      <c r="L95" s="79">
        <v>0</v>
      </c>
      <c r="M95" s="79">
        <v>0</v>
      </c>
      <c r="N95" s="79">
        <v>0</v>
      </c>
      <c r="O95" s="79">
        <v>0</v>
      </c>
      <c r="P95" s="79">
        <v>0</v>
      </c>
      <c r="Q95" s="79">
        <v>0</v>
      </c>
      <c r="R95" s="79">
        <v>2.4136675800000003</v>
      </c>
      <c r="S95" s="79">
        <v>3.6205013638904933</v>
      </c>
      <c r="T95" s="79">
        <v>3.6205013638904933</v>
      </c>
      <c r="U95" s="79"/>
      <c r="V95" s="79"/>
    </row>
    <row r="96" spans="2:22" outlineLevel="1" x14ac:dyDescent="0.35">
      <c r="B96" s="11" t="s">
        <v>73</v>
      </c>
      <c r="C96" s="11" t="s">
        <v>73</v>
      </c>
      <c r="D96" s="11" t="s">
        <v>73</v>
      </c>
      <c r="E96" s="11" t="s">
        <v>73</v>
      </c>
      <c r="F96" s="11" t="s">
        <v>403</v>
      </c>
      <c r="G96" s="79">
        <v>0</v>
      </c>
      <c r="H96" s="79">
        <v>0</v>
      </c>
      <c r="I96" s="79">
        <v>0</v>
      </c>
      <c r="J96" s="79">
        <v>0</v>
      </c>
      <c r="K96" s="79">
        <v>0</v>
      </c>
      <c r="L96" s="79">
        <v>0</v>
      </c>
      <c r="M96" s="79">
        <v>0</v>
      </c>
      <c r="N96" s="79">
        <v>0</v>
      </c>
      <c r="O96" s="79">
        <v>0</v>
      </c>
      <c r="P96" s="79">
        <v>0</v>
      </c>
      <c r="Q96" s="79">
        <v>0</v>
      </c>
      <c r="R96" s="79">
        <v>0.47899183000000001</v>
      </c>
      <c r="S96" s="79">
        <v>0.71848774060499498</v>
      </c>
      <c r="T96" s="79">
        <v>0.7184877406049951</v>
      </c>
      <c r="U96" s="79"/>
      <c r="V96" s="79"/>
    </row>
    <row r="97" spans="2:22" outlineLevel="1" x14ac:dyDescent="0.35">
      <c r="B97" s="11" t="s">
        <v>73</v>
      </c>
      <c r="C97" s="11" t="s">
        <v>73</v>
      </c>
      <c r="D97" s="11" t="s">
        <v>73</v>
      </c>
      <c r="E97" s="11" t="s">
        <v>73</v>
      </c>
      <c r="F97" s="11" t="s">
        <v>457</v>
      </c>
      <c r="G97" s="79">
        <v>0</v>
      </c>
      <c r="H97" s="79">
        <v>0</v>
      </c>
      <c r="I97" s="79">
        <v>0</v>
      </c>
      <c r="J97" s="79">
        <v>0</v>
      </c>
      <c r="K97" s="79">
        <v>0</v>
      </c>
      <c r="L97" s="79">
        <v>0</v>
      </c>
      <c r="M97" s="79">
        <v>0</v>
      </c>
      <c r="N97" s="79">
        <v>0</v>
      </c>
      <c r="O97" s="79">
        <v>0</v>
      </c>
      <c r="P97" s="79">
        <v>0</v>
      </c>
      <c r="Q97" s="79">
        <v>0</v>
      </c>
      <c r="R97" s="79">
        <v>16.80006406</v>
      </c>
      <c r="S97" s="79">
        <v>25.20009608780958</v>
      </c>
      <c r="T97" s="79">
        <v>25.200096087809577</v>
      </c>
      <c r="U97" s="79"/>
      <c r="V97" s="79"/>
    </row>
    <row r="98" spans="2:22" outlineLevel="1" x14ac:dyDescent="0.35">
      <c r="B98" s="11" t="s">
        <v>73</v>
      </c>
      <c r="C98" s="11" t="s">
        <v>73</v>
      </c>
      <c r="D98" s="11" t="s">
        <v>73</v>
      </c>
      <c r="E98" s="11" t="s">
        <v>73</v>
      </c>
      <c r="F98" s="11" t="s">
        <v>458</v>
      </c>
      <c r="G98" s="79">
        <v>0</v>
      </c>
      <c r="H98" s="79">
        <v>0</v>
      </c>
      <c r="I98" s="79">
        <v>0</v>
      </c>
      <c r="J98" s="79">
        <v>0</v>
      </c>
      <c r="K98" s="79">
        <v>0</v>
      </c>
      <c r="L98" s="79">
        <v>0</v>
      </c>
      <c r="M98" s="79">
        <v>0</v>
      </c>
      <c r="N98" s="79">
        <v>0</v>
      </c>
      <c r="O98" s="79">
        <v>0</v>
      </c>
      <c r="P98" s="79">
        <v>0</v>
      </c>
      <c r="Q98" s="79">
        <v>0</v>
      </c>
      <c r="R98" s="79">
        <v>1.7976378799999999</v>
      </c>
      <c r="S98" s="79">
        <v>3.45984603</v>
      </c>
      <c r="T98" s="79">
        <v>4.0070749499999998</v>
      </c>
      <c r="U98" s="79"/>
      <c r="V98" s="79"/>
    </row>
    <row r="99" spans="2:22" outlineLevel="1" x14ac:dyDescent="0.35">
      <c r="B99" s="11" t="s">
        <v>73</v>
      </c>
      <c r="C99" s="11" t="s">
        <v>73</v>
      </c>
      <c r="D99" s="11" t="s">
        <v>73</v>
      </c>
      <c r="E99" s="11" t="s">
        <v>73</v>
      </c>
      <c r="F99" s="11" t="s">
        <v>407</v>
      </c>
      <c r="G99" s="79">
        <v>0</v>
      </c>
      <c r="H99" s="79">
        <v>0</v>
      </c>
      <c r="I99" s="79">
        <v>0</v>
      </c>
      <c r="J99" s="79">
        <v>0</v>
      </c>
      <c r="K99" s="79">
        <v>0</v>
      </c>
      <c r="L99" s="79">
        <v>0</v>
      </c>
      <c r="M99" s="79">
        <v>0</v>
      </c>
      <c r="N99" s="79">
        <v>0</v>
      </c>
      <c r="O99" s="79">
        <v>0</v>
      </c>
      <c r="P99" s="79">
        <v>0</v>
      </c>
      <c r="Q99" s="79">
        <v>0</v>
      </c>
      <c r="R99" s="79">
        <v>5.0623571900000002</v>
      </c>
      <c r="S99" s="79">
        <v>7.6709566458565046</v>
      </c>
      <c r="T99" s="79">
        <v>7.7745951249143763</v>
      </c>
      <c r="U99" s="79"/>
      <c r="V99" s="79"/>
    </row>
    <row r="100" spans="2:22" outlineLevel="1" x14ac:dyDescent="0.35">
      <c r="T100" s="92"/>
    </row>
    <row r="101" spans="2:22" x14ac:dyDescent="0.35">
      <c r="B101" s="194" t="s">
        <v>730</v>
      </c>
      <c r="C101" s="211" t="str">
        <f>C$13</f>
        <v>Coaracy Nunes</v>
      </c>
      <c r="D101" s="194" t="s">
        <v>79</v>
      </c>
      <c r="E101" s="194" t="str">
        <f>E$13</f>
        <v>N</v>
      </c>
      <c r="F101" s="211" t="s">
        <v>452</v>
      </c>
      <c r="G101" s="218">
        <f>SUM(G102:G110)</f>
        <v>8.6374300000000002</v>
      </c>
      <c r="H101" s="218">
        <f t="shared" ref="H101:T101" si="22">SUM(H102:H110)</f>
        <v>8.6536500000000007</v>
      </c>
      <c r="I101" s="218">
        <f t="shared" si="22"/>
        <v>8.8385374714317386</v>
      </c>
      <c r="J101" s="218">
        <f t="shared" si="22"/>
        <v>8.2850486677334079</v>
      </c>
      <c r="K101" s="218">
        <f t="shared" si="22"/>
        <v>6.7191659699999997</v>
      </c>
      <c r="L101" s="218">
        <f t="shared" si="22"/>
        <v>6.7547911199999993</v>
      </c>
      <c r="M101" s="218">
        <f t="shared" si="22"/>
        <v>6.2072982424999994</v>
      </c>
      <c r="N101" s="218">
        <f t="shared" si="22"/>
        <v>5.9139120424999989</v>
      </c>
      <c r="O101" s="218">
        <f t="shared" si="22"/>
        <v>4.3403425692291426</v>
      </c>
      <c r="P101" s="218">
        <f t="shared" si="22"/>
        <v>4.1811260335385345</v>
      </c>
      <c r="Q101" s="218">
        <f t="shared" si="22"/>
        <v>3.4618563613361739</v>
      </c>
      <c r="R101" s="218">
        <f t="shared" si="22"/>
        <v>3.61154617</v>
      </c>
      <c r="S101" s="218">
        <f t="shared" si="22"/>
        <v>1.9300000000000004</v>
      </c>
      <c r="T101" s="218">
        <f t="shared" si="22"/>
        <v>1.7532288299999998</v>
      </c>
      <c r="U101" s="218"/>
      <c r="V101" s="218"/>
    </row>
    <row r="102" spans="2:22" x14ac:dyDescent="0.35">
      <c r="B102" s="11" t="s">
        <v>73</v>
      </c>
      <c r="C102" s="11" t="s">
        <v>73</v>
      </c>
      <c r="D102" s="11" t="s">
        <v>73</v>
      </c>
      <c r="E102" s="11" t="s">
        <v>73</v>
      </c>
      <c r="F102" s="11" t="s">
        <v>453</v>
      </c>
      <c r="G102" s="79">
        <v>2.49315</v>
      </c>
      <c r="H102" s="79">
        <v>2.5208499999999998</v>
      </c>
      <c r="I102" s="79">
        <v>2.7354717597104914</v>
      </c>
      <c r="J102" s="79">
        <v>2.7354717597104914</v>
      </c>
      <c r="K102" s="79">
        <v>2.0516038299999999</v>
      </c>
      <c r="L102" s="79">
        <v>2.0516038299999999</v>
      </c>
      <c r="M102" s="79">
        <v>2.1238994535</v>
      </c>
      <c r="N102" s="79">
        <v>2.1238994535</v>
      </c>
      <c r="O102" s="79">
        <v>1.4081101349171272</v>
      </c>
      <c r="P102" s="79">
        <v>1.4237558030828732</v>
      </c>
      <c r="Q102" s="79">
        <v>1.4817382444898111</v>
      </c>
      <c r="R102" s="79">
        <v>1.4817382399999999</v>
      </c>
      <c r="S102" s="79">
        <v>0.74</v>
      </c>
      <c r="T102" s="79">
        <v>0.74496232181532063</v>
      </c>
      <c r="U102" s="79"/>
      <c r="V102" s="79"/>
    </row>
    <row r="103" spans="2:22" outlineLevel="1" x14ac:dyDescent="0.35">
      <c r="B103" s="11" t="s">
        <v>73</v>
      </c>
      <c r="C103" s="11" t="s">
        <v>73</v>
      </c>
      <c r="D103" s="11" t="s">
        <v>73</v>
      </c>
      <c r="E103" s="11" t="s">
        <v>73</v>
      </c>
      <c r="F103" s="11" t="s">
        <v>454</v>
      </c>
      <c r="G103" s="79">
        <v>2.4604300000000001</v>
      </c>
      <c r="H103" s="79">
        <v>2.4877800000000003</v>
      </c>
      <c r="I103" s="79">
        <v>2.4342746987005235</v>
      </c>
      <c r="J103" s="79">
        <v>2.4342746987005235</v>
      </c>
      <c r="K103" s="79">
        <v>1.8257060200000002</v>
      </c>
      <c r="L103" s="79">
        <v>1.8257060300000001</v>
      </c>
      <c r="M103" s="79">
        <v>1.855726825499999</v>
      </c>
      <c r="N103" s="79">
        <v>1.855726825499999</v>
      </c>
      <c r="O103" s="79">
        <v>1.230316127403315</v>
      </c>
      <c r="P103" s="79">
        <v>1.243986306596685</v>
      </c>
      <c r="Q103" s="79">
        <v>1.2702295730664901</v>
      </c>
      <c r="R103" s="79">
        <v>1.2702295799999999</v>
      </c>
      <c r="S103" s="79">
        <v>0.63</v>
      </c>
      <c r="T103" s="79">
        <v>0.63862370800580426</v>
      </c>
      <c r="U103" s="79"/>
      <c r="V103" s="79"/>
    </row>
    <row r="104" spans="2:22" outlineLevel="1" x14ac:dyDescent="0.35">
      <c r="B104" s="11" t="s">
        <v>73</v>
      </c>
      <c r="C104" s="11" t="s">
        <v>73</v>
      </c>
      <c r="D104" s="11" t="s">
        <v>73</v>
      </c>
      <c r="E104" s="11" t="s">
        <v>73</v>
      </c>
      <c r="F104" s="11" t="s">
        <v>455</v>
      </c>
      <c r="G104" s="79">
        <v>0.20041</v>
      </c>
      <c r="H104" s="79">
        <v>0.20263</v>
      </c>
      <c r="I104" s="79">
        <v>0.17031833975342045</v>
      </c>
      <c r="J104" s="79">
        <v>0.17216962605508807</v>
      </c>
      <c r="K104" s="79">
        <v>0.12773876000000001</v>
      </c>
      <c r="L104" s="79">
        <v>0.12773876000000001</v>
      </c>
      <c r="M104" s="79">
        <v>0.13313911350000002</v>
      </c>
      <c r="N104" s="79">
        <v>0.13313911350000002</v>
      </c>
      <c r="O104" s="79">
        <v>8.8269025524861891E-2</v>
      </c>
      <c r="P104" s="79">
        <v>8.9249792475138118E-2</v>
      </c>
      <c r="Q104" s="79">
        <v>9.3508290013682591E-2</v>
      </c>
      <c r="R104" s="79">
        <v>9.3509179999999997E-2</v>
      </c>
      <c r="S104" s="79">
        <v>0.05</v>
      </c>
      <c r="T104" s="79">
        <v>4.7012901987035616E-2</v>
      </c>
      <c r="U104" s="79"/>
      <c r="V104" s="79"/>
    </row>
    <row r="105" spans="2:22" outlineLevel="1" x14ac:dyDescent="0.35">
      <c r="B105" s="11" t="s">
        <v>73</v>
      </c>
      <c r="C105" s="11" t="s">
        <v>73</v>
      </c>
      <c r="D105" s="11" t="s">
        <v>73</v>
      </c>
      <c r="E105" s="11" t="s">
        <v>73</v>
      </c>
      <c r="F105" s="11" t="s">
        <v>456</v>
      </c>
      <c r="G105" s="79">
        <v>0.29407</v>
      </c>
      <c r="H105" s="79">
        <v>0.29732999999999998</v>
      </c>
      <c r="I105" s="79">
        <v>0.31132577773298664</v>
      </c>
      <c r="J105" s="79">
        <v>0.31132577773298664</v>
      </c>
      <c r="K105" s="79">
        <v>0.23349434999999999</v>
      </c>
      <c r="L105" s="79">
        <v>0.23349434999999999</v>
      </c>
      <c r="M105" s="79">
        <v>0.26280569999999998</v>
      </c>
      <c r="N105" s="79">
        <v>0.26280569999999998</v>
      </c>
      <c r="O105" s="79">
        <v>0.17520380600000002</v>
      </c>
      <c r="P105" s="79">
        <v>0.17520380600000002</v>
      </c>
      <c r="Q105" s="79">
        <v>0.15308666239737928</v>
      </c>
      <c r="R105" s="79">
        <v>0.15308667000000001</v>
      </c>
      <c r="S105" s="79">
        <v>0.08</v>
      </c>
      <c r="T105" s="79">
        <v>7.6543331198689585E-2</v>
      </c>
      <c r="U105" s="79"/>
      <c r="V105" s="79"/>
    </row>
    <row r="106" spans="2:22" outlineLevel="1" x14ac:dyDescent="0.35">
      <c r="B106" s="11" t="s">
        <v>73</v>
      </c>
      <c r="C106" s="11" t="s">
        <v>73</v>
      </c>
      <c r="D106" s="11" t="s">
        <v>73</v>
      </c>
      <c r="E106" s="11" t="s">
        <v>73</v>
      </c>
      <c r="F106" s="11" t="s">
        <v>403</v>
      </c>
      <c r="G106" s="79">
        <v>6.8690000000000001E-2</v>
      </c>
      <c r="H106" s="79">
        <v>6.9460000000000008E-2</v>
      </c>
      <c r="I106" s="79">
        <v>6.9275017534317834E-2</v>
      </c>
      <c r="J106" s="79">
        <v>6.9275017534317834E-2</v>
      </c>
      <c r="K106" s="79">
        <v>5.1956279999999994E-2</v>
      </c>
      <c r="L106" s="79">
        <v>5.1956279999999994E-2</v>
      </c>
      <c r="M106" s="79">
        <v>5.3340390000000001E-2</v>
      </c>
      <c r="N106" s="79">
        <v>5.3340390000000001E-2</v>
      </c>
      <c r="O106" s="79">
        <v>3.5560257383838612E-2</v>
      </c>
      <c r="P106" s="79">
        <v>3.5560257383838612E-2</v>
      </c>
      <c r="Q106" s="79">
        <v>3.0947964228598197E-2</v>
      </c>
      <c r="R106" s="79">
        <v>3.0947969999999998E-2</v>
      </c>
      <c r="S106" s="79">
        <v>0.02</v>
      </c>
      <c r="T106" s="79">
        <v>1.5473982114299052E-2</v>
      </c>
      <c r="U106" s="79"/>
      <c r="V106" s="79"/>
    </row>
    <row r="107" spans="2:22" outlineLevel="1" x14ac:dyDescent="0.35">
      <c r="B107" s="11" t="s">
        <v>73</v>
      </c>
      <c r="C107" s="11" t="s">
        <v>73</v>
      </c>
      <c r="D107" s="11" t="s">
        <v>73</v>
      </c>
      <c r="E107" s="11" t="s">
        <v>73</v>
      </c>
      <c r="F107" s="11" t="s">
        <v>457</v>
      </c>
      <c r="G107" s="79">
        <v>1.4930900000000003</v>
      </c>
      <c r="H107" s="79">
        <v>1.4895399999999999</v>
      </c>
      <c r="I107" s="79">
        <v>1.2659707679999999</v>
      </c>
      <c r="J107" s="79">
        <v>1.2659707679999999</v>
      </c>
      <c r="K107" s="79">
        <v>0.94947806999999984</v>
      </c>
      <c r="L107" s="79">
        <v>0.81187860999999995</v>
      </c>
      <c r="M107" s="79">
        <v>0.15046678000000002</v>
      </c>
      <c r="N107" s="79">
        <v>0.49172384000000002</v>
      </c>
      <c r="O107" s="79">
        <v>8.7201027999999944E-2</v>
      </c>
      <c r="P107" s="79">
        <v>2.7167617999999949E-2</v>
      </c>
      <c r="Q107" s="79">
        <v>-0.81802393285978792</v>
      </c>
      <c r="R107" s="79">
        <v>-0.56871262999999994</v>
      </c>
      <c r="S107" s="79">
        <v>-0.69</v>
      </c>
      <c r="T107" s="79">
        <v>-0.6663816951211492</v>
      </c>
      <c r="U107" s="79"/>
      <c r="V107" s="79"/>
    </row>
    <row r="108" spans="2:22" outlineLevel="1" x14ac:dyDescent="0.35">
      <c r="B108" s="11" t="s">
        <v>73</v>
      </c>
      <c r="C108" s="11" t="s">
        <v>73</v>
      </c>
      <c r="D108" s="11" t="s">
        <v>73</v>
      </c>
      <c r="E108" s="11" t="s">
        <v>73</v>
      </c>
      <c r="F108" s="11" t="s">
        <v>461</v>
      </c>
      <c r="G108" s="79">
        <v>6.5250000000000002E-2</v>
      </c>
      <c r="H108" s="79">
        <v>7.8210000000000002E-2</v>
      </c>
      <c r="I108" s="79">
        <v>8.4211109999999895E-2</v>
      </c>
      <c r="J108" s="79">
        <v>7.8701730000000011E-2</v>
      </c>
      <c r="K108" s="79">
        <v>0</v>
      </c>
      <c r="L108" s="79">
        <v>0</v>
      </c>
      <c r="M108" s="79">
        <v>0</v>
      </c>
      <c r="N108" s="79">
        <v>0</v>
      </c>
      <c r="O108" s="79">
        <v>0</v>
      </c>
      <c r="P108" s="79">
        <v>0</v>
      </c>
      <c r="Q108" s="79">
        <v>0</v>
      </c>
      <c r="R108" s="79">
        <v>0</v>
      </c>
      <c r="S108" s="79">
        <v>0</v>
      </c>
      <c r="T108" s="79">
        <v>2.1840000000000002E-3</v>
      </c>
      <c r="U108" s="79"/>
      <c r="V108" s="79"/>
    </row>
    <row r="109" spans="2:22" outlineLevel="1" x14ac:dyDescent="0.35">
      <c r="B109" s="11" t="s">
        <v>73</v>
      </c>
      <c r="C109" s="11" t="s">
        <v>73</v>
      </c>
      <c r="D109" s="11" t="s">
        <v>73</v>
      </c>
      <c r="E109" s="11" t="s">
        <v>73</v>
      </c>
      <c r="F109" s="11" t="s">
        <v>458</v>
      </c>
      <c r="G109" s="79">
        <v>0.76941000000000004</v>
      </c>
      <c r="H109" s="79">
        <v>0.71462000000000003</v>
      </c>
      <c r="I109" s="79">
        <v>0.95790999999999982</v>
      </c>
      <c r="J109" s="79">
        <v>0.45894293000000003</v>
      </c>
      <c r="K109" s="79">
        <v>0.85766646000000002</v>
      </c>
      <c r="L109" s="79">
        <v>1.0275909299999999</v>
      </c>
      <c r="M109" s="79">
        <v>1.0171099799999999</v>
      </c>
      <c r="N109" s="79">
        <v>0.41904671999999993</v>
      </c>
      <c r="O109" s="79">
        <v>0.91421324000000004</v>
      </c>
      <c r="P109" s="79">
        <v>0.78683859999999994</v>
      </c>
      <c r="Q109" s="79">
        <v>0.89500420000000003</v>
      </c>
      <c r="R109" s="79">
        <v>0.79928427000000002</v>
      </c>
      <c r="S109" s="79">
        <v>0.92</v>
      </c>
      <c r="T109" s="79">
        <v>0.89481028000000007</v>
      </c>
      <c r="U109" s="79"/>
      <c r="V109" s="79"/>
    </row>
    <row r="110" spans="2:22" outlineLevel="1" x14ac:dyDescent="0.35">
      <c r="B110" s="11" t="s">
        <v>73</v>
      </c>
      <c r="C110" s="11" t="s">
        <v>73</v>
      </c>
      <c r="D110" s="11" t="s">
        <v>73</v>
      </c>
      <c r="E110" s="11" t="s">
        <v>73</v>
      </c>
      <c r="F110" s="11" t="s">
        <v>407</v>
      </c>
      <c r="G110" s="79">
        <v>0.79293000000000002</v>
      </c>
      <c r="H110" s="79">
        <v>0.79322999999999988</v>
      </c>
      <c r="I110" s="79">
        <v>0.80977999999999994</v>
      </c>
      <c r="J110" s="79">
        <v>0.75891635999999996</v>
      </c>
      <c r="K110" s="79">
        <v>0.62152220000000002</v>
      </c>
      <c r="L110" s="79">
        <v>0.62482233000000009</v>
      </c>
      <c r="M110" s="79">
        <v>0.61080999999999996</v>
      </c>
      <c r="N110" s="79">
        <v>0.57423000000000002</v>
      </c>
      <c r="O110" s="79">
        <v>0.40146894999999999</v>
      </c>
      <c r="P110" s="79">
        <v>0.39936385000000002</v>
      </c>
      <c r="Q110" s="79">
        <v>0.35536536000000002</v>
      </c>
      <c r="R110" s="79">
        <v>0.35146289000000003</v>
      </c>
      <c r="S110" s="79">
        <v>0.18</v>
      </c>
      <c r="T110" s="79">
        <v>0</v>
      </c>
      <c r="U110" s="79"/>
      <c r="V110" s="79"/>
    </row>
    <row r="111" spans="2:22" outlineLevel="1" x14ac:dyDescent="0.35">
      <c r="T111" s="92"/>
    </row>
    <row r="112" spans="2:22" x14ac:dyDescent="0.35">
      <c r="B112" s="194" t="s">
        <v>731</v>
      </c>
      <c r="C112" s="211" t="str">
        <f>C$14</f>
        <v>Boa Esperança (Castelo Branco)</v>
      </c>
      <c r="D112" s="194" t="s">
        <v>79</v>
      </c>
      <c r="E112" s="194" t="str">
        <f>E$14</f>
        <v>NE</v>
      </c>
      <c r="F112" s="211" t="s">
        <v>452</v>
      </c>
      <c r="G112" s="218">
        <f>SUM(G113:G120)</f>
        <v>21.648766749999993</v>
      </c>
      <c r="H112" s="218">
        <f t="shared" ref="H112:T112" si="23">SUM(H113:H120)</f>
        <v>21.11774467</v>
      </c>
      <c r="I112" s="218">
        <f t="shared" si="23"/>
        <v>21.60263123</v>
      </c>
      <c r="J112" s="218">
        <f t="shared" si="23"/>
        <v>21.877841429999997</v>
      </c>
      <c r="K112" s="218">
        <f t="shared" si="23"/>
        <v>17.038837299999997</v>
      </c>
      <c r="L112" s="218">
        <f t="shared" si="23"/>
        <v>17.106323700000001</v>
      </c>
      <c r="M112" s="218">
        <f t="shared" si="23"/>
        <v>15.905208799999997</v>
      </c>
      <c r="N112" s="218">
        <f t="shared" si="23"/>
        <v>15.927216220118101</v>
      </c>
      <c r="O112" s="218">
        <f t="shared" si="23"/>
        <v>11.40753767</v>
      </c>
      <c r="P112" s="218">
        <f t="shared" si="23"/>
        <v>10.910094040000001</v>
      </c>
      <c r="Q112" s="218">
        <f t="shared" si="23"/>
        <v>10.917645719999999</v>
      </c>
      <c r="R112" s="218">
        <f t="shared" si="23"/>
        <v>11.06412826</v>
      </c>
      <c r="S112" s="218">
        <f t="shared" si="23"/>
        <v>6.3599999999999994</v>
      </c>
      <c r="T112" s="218">
        <f t="shared" si="23"/>
        <v>6.1980031299999991</v>
      </c>
      <c r="U112" s="218"/>
      <c r="V112" s="218"/>
    </row>
    <row r="113" spans="2:22" x14ac:dyDescent="0.35">
      <c r="B113" s="11" t="s">
        <v>73</v>
      </c>
      <c r="C113" s="11" t="s">
        <v>73</v>
      </c>
      <c r="D113" s="11" t="s">
        <v>73</v>
      </c>
      <c r="E113" s="11" t="s">
        <v>73</v>
      </c>
      <c r="F113" s="11" t="s">
        <v>459</v>
      </c>
      <c r="G113" s="79">
        <v>5.5677704978326599</v>
      </c>
      <c r="H113" s="79">
        <v>5.629634614475246</v>
      </c>
      <c r="I113" s="79">
        <v>5.9605763044716067</v>
      </c>
      <c r="J113" s="79">
        <v>5.9605763044716067</v>
      </c>
      <c r="K113" s="79">
        <v>4.4704322400000001</v>
      </c>
      <c r="L113" s="79">
        <v>4.4704322400000001</v>
      </c>
      <c r="M113" s="79">
        <v>4.6279639699999997</v>
      </c>
      <c r="N113" s="79">
        <v>4.6279639731695319</v>
      </c>
      <c r="O113" s="79">
        <v>3.0682634076262087</v>
      </c>
      <c r="P113" s="79">
        <v>3.1023552232665002</v>
      </c>
      <c r="Q113" s="79">
        <v>3.2286986104620117</v>
      </c>
      <c r="R113" s="79">
        <v>3.2286986</v>
      </c>
      <c r="S113" s="79">
        <v>1.61</v>
      </c>
      <c r="T113" s="79">
        <v>1.6232683621659838</v>
      </c>
      <c r="U113" s="79"/>
      <c r="V113" s="79"/>
    </row>
    <row r="114" spans="2:22" outlineLevel="1" x14ac:dyDescent="0.35">
      <c r="B114" s="11" t="s">
        <v>73</v>
      </c>
      <c r="C114" s="11" t="s">
        <v>73</v>
      </c>
      <c r="D114" s="11" t="s">
        <v>73</v>
      </c>
      <c r="E114" s="11" t="s">
        <v>73</v>
      </c>
      <c r="F114" s="11" t="s">
        <v>460</v>
      </c>
      <c r="G114" s="79">
        <v>5.1463757982928406</v>
      </c>
      <c r="H114" s="79">
        <v>5.2035577516072058</v>
      </c>
      <c r="I114" s="79">
        <v>5.0162145539017535</v>
      </c>
      <c r="J114" s="79">
        <v>5.0162145539017526</v>
      </c>
      <c r="K114" s="79">
        <v>3.7621609199999999</v>
      </c>
      <c r="L114" s="79">
        <v>3.7621609200000004</v>
      </c>
      <c r="M114" s="79">
        <v>3.8864756300000001</v>
      </c>
      <c r="N114" s="79">
        <v>3.8864756264244296</v>
      </c>
      <c r="O114" s="79">
        <v>2.5766689235963076</v>
      </c>
      <c r="P114" s="79">
        <v>2.6052985783029334</v>
      </c>
      <c r="Q114" s="79">
        <v>2.7052376860388629</v>
      </c>
      <c r="R114" s="79">
        <v>2.7052376800000002</v>
      </c>
      <c r="S114" s="79">
        <v>1.35</v>
      </c>
      <c r="T114" s="79">
        <v>1.3600918753013067</v>
      </c>
      <c r="U114" s="79"/>
      <c r="V114" s="79"/>
    </row>
    <row r="115" spans="2:22" outlineLevel="1" x14ac:dyDescent="0.35">
      <c r="B115" s="11" t="s">
        <v>73</v>
      </c>
      <c r="C115" s="11" t="s">
        <v>73</v>
      </c>
      <c r="D115" s="11" t="s">
        <v>73</v>
      </c>
      <c r="E115" s="11" t="s">
        <v>73</v>
      </c>
      <c r="F115" s="11" t="s">
        <v>455</v>
      </c>
      <c r="G115" s="79">
        <v>0.60114863502773574</v>
      </c>
      <c r="H115" s="79">
        <v>0.60782806430582159</v>
      </c>
      <c r="I115" s="79">
        <v>0.50671459042656586</v>
      </c>
      <c r="J115" s="79">
        <v>0.50671459042656586</v>
      </c>
      <c r="K115" s="79">
        <v>0.38003593999999996</v>
      </c>
      <c r="L115" s="79">
        <v>0.38003593000000002</v>
      </c>
      <c r="M115" s="79">
        <v>0.39610255999999999</v>
      </c>
      <c r="N115" s="79">
        <v>0.39610256795380339</v>
      </c>
      <c r="O115" s="79">
        <v>0.26260943731743874</v>
      </c>
      <c r="P115" s="79">
        <v>0.26552731995429918</v>
      </c>
      <c r="Q115" s="79">
        <v>0.27819943080291615</v>
      </c>
      <c r="R115" s="79">
        <v>0.27819943000000003</v>
      </c>
      <c r="S115" s="79">
        <v>0.14000000000000001</v>
      </c>
      <c r="T115" s="79">
        <v>0.13986822211638325</v>
      </c>
      <c r="U115" s="79"/>
      <c r="V115" s="79"/>
    </row>
    <row r="116" spans="2:22" outlineLevel="1" x14ac:dyDescent="0.35">
      <c r="B116" s="11" t="s">
        <v>73</v>
      </c>
      <c r="C116" s="11" t="s">
        <v>73</v>
      </c>
      <c r="D116" s="11" t="s">
        <v>73</v>
      </c>
      <c r="E116" s="11" t="s">
        <v>73</v>
      </c>
      <c r="F116" s="11" t="s">
        <v>456</v>
      </c>
      <c r="G116" s="79">
        <v>0.95238308781413461</v>
      </c>
      <c r="H116" s="79">
        <v>0.95238308781413461</v>
      </c>
      <c r="I116" s="79">
        <v>0.95198260170551385</v>
      </c>
      <c r="J116" s="79">
        <v>0.95198260170551385</v>
      </c>
      <c r="K116" s="79">
        <v>0.71398695000000001</v>
      </c>
      <c r="L116" s="79">
        <v>0.71398695000000001</v>
      </c>
      <c r="M116" s="79">
        <v>0.73422867000000003</v>
      </c>
      <c r="N116" s="79">
        <v>0.73422867460593577</v>
      </c>
      <c r="O116" s="79">
        <v>0.4894857830706239</v>
      </c>
      <c r="P116" s="79">
        <v>0.4894857830706239</v>
      </c>
      <c r="Q116" s="79">
        <v>0.4565919759568286</v>
      </c>
      <c r="R116" s="79">
        <v>0.45659199</v>
      </c>
      <c r="S116" s="79">
        <v>0.23</v>
      </c>
      <c r="T116" s="79">
        <v>0.22829598797841427</v>
      </c>
      <c r="U116" s="79"/>
      <c r="V116" s="79"/>
    </row>
    <row r="117" spans="2:22" outlineLevel="1" x14ac:dyDescent="0.35">
      <c r="B117" s="11" t="s">
        <v>73</v>
      </c>
      <c r="C117" s="11" t="s">
        <v>73</v>
      </c>
      <c r="D117" s="11" t="s">
        <v>73</v>
      </c>
      <c r="E117" s="11" t="s">
        <v>73</v>
      </c>
      <c r="F117" s="11" t="s">
        <v>403</v>
      </c>
      <c r="G117" s="79">
        <v>0.17171394894148698</v>
      </c>
      <c r="H117" s="79">
        <v>0.17171394894148698</v>
      </c>
      <c r="I117" s="79">
        <v>0.17904279829760578</v>
      </c>
      <c r="J117" s="79">
        <v>0.17904279829760578</v>
      </c>
      <c r="K117" s="79">
        <v>0.13428210000000002</v>
      </c>
      <c r="L117" s="79">
        <v>0.13428210000000002</v>
      </c>
      <c r="M117" s="79">
        <v>0.14070674999999999</v>
      </c>
      <c r="N117" s="79">
        <v>0.14070673996918187</v>
      </c>
      <c r="O117" s="79">
        <v>9.3804493312787951E-2</v>
      </c>
      <c r="P117" s="79">
        <v>9.3804493312787951E-2</v>
      </c>
      <c r="Q117" s="79">
        <v>9.9531138979725334E-2</v>
      </c>
      <c r="R117" s="79">
        <v>9.9531149999999999E-2</v>
      </c>
      <c r="S117" s="79">
        <v>0.05</v>
      </c>
      <c r="T117" s="79">
        <v>4.9765569489862674E-2</v>
      </c>
      <c r="U117" s="79"/>
      <c r="V117" s="79"/>
    </row>
    <row r="118" spans="2:22" outlineLevel="1" x14ac:dyDescent="0.35">
      <c r="B118" s="11" t="s">
        <v>73</v>
      </c>
      <c r="C118" s="11" t="s">
        <v>73</v>
      </c>
      <c r="D118" s="11" t="s">
        <v>73</v>
      </c>
      <c r="E118" s="11" t="s">
        <v>73</v>
      </c>
      <c r="F118" s="11" t="s">
        <v>457</v>
      </c>
      <c r="G118" s="79">
        <v>4.8368060220911371</v>
      </c>
      <c r="H118" s="79">
        <v>4.8367239728561024</v>
      </c>
      <c r="I118" s="79">
        <v>5.4706662211969537</v>
      </c>
      <c r="J118" s="79">
        <v>5.4701970911969529</v>
      </c>
      <c r="K118" s="79">
        <v>4.1022409799999995</v>
      </c>
      <c r="L118" s="79">
        <v>3.8668938800000001</v>
      </c>
      <c r="M118" s="79">
        <v>2.7898559699999992</v>
      </c>
      <c r="N118" s="79">
        <v>3.0810955979952168</v>
      </c>
      <c r="O118" s="79">
        <v>1.5440578550766331</v>
      </c>
      <c r="P118" s="79">
        <v>1.2479476520928552</v>
      </c>
      <c r="Q118" s="79">
        <v>1.3293077677596543</v>
      </c>
      <c r="R118" s="79">
        <v>1.8653071400000003</v>
      </c>
      <c r="S118" s="79">
        <v>-0.2</v>
      </c>
      <c r="T118" s="79">
        <v>-0.74117392705195162</v>
      </c>
      <c r="U118" s="79"/>
      <c r="V118" s="79"/>
    </row>
    <row r="119" spans="2:22" outlineLevel="1" x14ac:dyDescent="0.35">
      <c r="B119" s="11" t="s">
        <v>73</v>
      </c>
      <c r="C119" s="11" t="s">
        <v>73</v>
      </c>
      <c r="D119" s="11" t="s">
        <v>73</v>
      </c>
      <c r="E119" s="11" t="s">
        <v>73</v>
      </c>
      <c r="F119" s="11" t="s">
        <v>458</v>
      </c>
      <c r="G119" s="79">
        <v>2.3701522599999998</v>
      </c>
      <c r="H119" s="79">
        <v>1.7625985599999998</v>
      </c>
      <c r="I119" s="79">
        <v>1.5192849099999999</v>
      </c>
      <c r="J119" s="79">
        <v>1.7694640500000001</v>
      </c>
      <c r="K119" s="79">
        <v>1.8996060100000001</v>
      </c>
      <c r="L119" s="79">
        <v>2.1961969699999999</v>
      </c>
      <c r="M119" s="79">
        <v>1.77458059</v>
      </c>
      <c r="N119" s="79">
        <v>1.5205412599999999</v>
      </c>
      <c r="O119" s="79">
        <v>2.3174846200000001</v>
      </c>
      <c r="P119" s="79">
        <v>2.0543139400000001</v>
      </c>
      <c r="Q119" s="79">
        <v>1.7263160199999998</v>
      </c>
      <c r="R119" s="79">
        <v>1.35173389</v>
      </c>
      <c r="S119" s="79">
        <v>2.62</v>
      </c>
      <c r="T119" s="79">
        <v>2.9645717</v>
      </c>
      <c r="U119" s="79"/>
      <c r="V119" s="79"/>
    </row>
    <row r="120" spans="2:22" outlineLevel="1" x14ac:dyDescent="0.35">
      <c r="B120" s="11" t="s">
        <v>73</v>
      </c>
      <c r="C120" s="11" t="s">
        <v>73</v>
      </c>
      <c r="D120" s="11" t="s">
        <v>73</v>
      </c>
      <c r="E120" s="11" t="s">
        <v>73</v>
      </c>
      <c r="F120" s="11" t="s">
        <v>407</v>
      </c>
      <c r="G120" s="79">
        <v>2.0024164999999998</v>
      </c>
      <c r="H120" s="79">
        <v>1.9533046700000003</v>
      </c>
      <c r="I120" s="79">
        <v>1.99814925</v>
      </c>
      <c r="J120" s="79">
        <v>2.0236494400000002</v>
      </c>
      <c r="K120" s="79">
        <v>1.57609216</v>
      </c>
      <c r="L120" s="79">
        <v>1.5823347100000003</v>
      </c>
      <c r="M120" s="79">
        <v>1.5552946599999999</v>
      </c>
      <c r="N120" s="79">
        <v>1.5401017799999999</v>
      </c>
      <c r="O120" s="79">
        <v>1.0551631499999998</v>
      </c>
      <c r="P120" s="79">
        <v>1.0513610500000004</v>
      </c>
      <c r="Q120" s="79">
        <v>1.0937630899999999</v>
      </c>
      <c r="R120" s="79">
        <v>1.07882838</v>
      </c>
      <c r="S120" s="79">
        <v>0.56000000000000005</v>
      </c>
      <c r="T120" s="79">
        <v>0.57331533999999995</v>
      </c>
      <c r="U120" s="79"/>
      <c r="V120" s="79"/>
    </row>
    <row r="121" spans="2:22" outlineLevel="1" x14ac:dyDescent="0.35">
      <c r="T121" s="92"/>
    </row>
    <row r="122" spans="2:22" x14ac:dyDescent="0.35">
      <c r="B122" s="194" t="s">
        <v>731</v>
      </c>
      <c r="C122" s="211" t="str">
        <f>C$15</f>
        <v>Complexo de Paulo Afonso</v>
      </c>
      <c r="D122" s="194" t="s">
        <v>79</v>
      </c>
      <c r="E122" s="194" t="str">
        <f>E$15</f>
        <v>NE</v>
      </c>
      <c r="F122" s="211" t="s">
        <v>452</v>
      </c>
      <c r="G122" s="218">
        <f>SUM(G123:G130)</f>
        <v>316.82697060000004</v>
      </c>
      <c r="H122" s="218">
        <f t="shared" ref="H122:T122" si="24">SUM(H123:H130)</f>
        <v>312.35416063000002</v>
      </c>
      <c r="I122" s="218">
        <f t="shared" si="24"/>
        <v>325.34676510999998</v>
      </c>
      <c r="J122" s="218">
        <f t="shared" si="24"/>
        <v>327.74726715999998</v>
      </c>
      <c r="K122" s="218">
        <f t="shared" si="24"/>
        <v>249.41771404000002</v>
      </c>
      <c r="L122" s="218">
        <f t="shared" si="24"/>
        <v>248.73798129000002</v>
      </c>
      <c r="M122" s="218">
        <f t="shared" si="24"/>
        <v>233.08925816000004</v>
      </c>
      <c r="N122" s="218">
        <f t="shared" si="24"/>
        <v>235.19719952692719</v>
      </c>
      <c r="O122" s="218">
        <f t="shared" si="24"/>
        <v>160.86124322000001</v>
      </c>
      <c r="P122" s="218">
        <f t="shared" si="24"/>
        <v>158.75578413</v>
      </c>
      <c r="Q122" s="218">
        <f t="shared" si="24"/>
        <v>146.33233834000001</v>
      </c>
      <c r="R122" s="218">
        <f t="shared" si="24"/>
        <v>145.91423404000003</v>
      </c>
      <c r="S122" s="218">
        <f t="shared" si="24"/>
        <v>79.78</v>
      </c>
      <c r="T122" s="218">
        <f t="shared" si="24"/>
        <v>78.726471400000008</v>
      </c>
      <c r="U122" s="218"/>
      <c r="V122" s="218"/>
    </row>
    <row r="123" spans="2:22" x14ac:dyDescent="0.35">
      <c r="B123" s="11" t="s">
        <v>73</v>
      </c>
      <c r="C123" s="11" t="s">
        <v>73</v>
      </c>
      <c r="D123" s="11" t="s">
        <v>73</v>
      </c>
      <c r="E123" s="11" t="s">
        <v>73</v>
      </c>
      <c r="F123" s="11" t="s">
        <v>459</v>
      </c>
      <c r="G123" s="79">
        <v>47.887983714310963</v>
      </c>
      <c r="H123" s="79">
        <v>48.420072422247749</v>
      </c>
      <c r="I123" s="79">
        <v>62.578144275101572</v>
      </c>
      <c r="J123" s="79">
        <v>62.578144275101572</v>
      </c>
      <c r="K123" s="79">
        <v>46.933608209999996</v>
      </c>
      <c r="L123" s="79">
        <v>46.933608209999996</v>
      </c>
      <c r="M123" s="79">
        <v>48.587482549999997</v>
      </c>
      <c r="N123" s="79">
        <v>48.587482555287671</v>
      </c>
      <c r="O123" s="79">
        <v>32.212695616765309</v>
      </c>
      <c r="P123" s="79">
        <v>32.570614456951589</v>
      </c>
      <c r="Q123" s="79">
        <v>33.897052423393603</v>
      </c>
      <c r="R123" s="79">
        <v>33.897052420000001</v>
      </c>
      <c r="S123" s="79">
        <v>16.850000000000001</v>
      </c>
      <c r="T123" s="79">
        <v>17.042164478059764</v>
      </c>
      <c r="U123" s="79"/>
      <c r="V123" s="79"/>
    </row>
    <row r="124" spans="2:22" outlineLevel="1" x14ac:dyDescent="0.35">
      <c r="B124" s="11" t="s">
        <v>73</v>
      </c>
      <c r="C124" s="11" t="s">
        <v>73</v>
      </c>
      <c r="D124" s="11" t="s">
        <v>73</v>
      </c>
      <c r="E124" s="11" t="s">
        <v>73</v>
      </c>
      <c r="F124" s="11" t="s">
        <v>460</v>
      </c>
      <c r="G124" s="79">
        <v>97.641719798467335</v>
      </c>
      <c r="H124" s="79">
        <v>98.726627796228072</v>
      </c>
      <c r="I124" s="79">
        <v>89.424824067148322</v>
      </c>
      <c r="J124" s="79">
        <v>89.424824067148322</v>
      </c>
      <c r="K124" s="79">
        <v>67.068618040000004</v>
      </c>
      <c r="L124" s="79">
        <v>67.068618040000004</v>
      </c>
      <c r="M124" s="79">
        <v>64.75224292</v>
      </c>
      <c r="N124" s="79">
        <v>64.752242928566574</v>
      </c>
      <c r="O124" s="79">
        <v>42.929663820044141</v>
      </c>
      <c r="P124" s="79">
        <v>43.406660084711291</v>
      </c>
      <c r="Q124" s="79">
        <v>41.859882919447088</v>
      </c>
      <c r="R124" s="79">
        <v>41.859882920000004</v>
      </c>
      <c r="S124" s="79">
        <v>20.81</v>
      </c>
      <c r="T124" s="79">
        <v>21.045576495412629</v>
      </c>
      <c r="U124" s="79"/>
      <c r="V124" s="79"/>
    </row>
    <row r="125" spans="2:22" outlineLevel="1" x14ac:dyDescent="0.35">
      <c r="B125" s="11" t="s">
        <v>73</v>
      </c>
      <c r="C125" s="11" t="s">
        <v>73</v>
      </c>
      <c r="D125" s="11" t="s">
        <v>73</v>
      </c>
      <c r="E125" s="11" t="s">
        <v>73</v>
      </c>
      <c r="F125" s="11" t="s">
        <v>455</v>
      </c>
      <c r="G125" s="79">
        <v>10.841450904396682</v>
      </c>
      <c r="H125" s="79">
        <v>10.961911470001091</v>
      </c>
      <c r="I125" s="79">
        <v>9.1383744960139968</v>
      </c>
      <c r="J125" s="79">
        <v>9.1383744960139968</v>
      </c>
      <c r="K125" s="79">
        <v>6.8537808699999996</v>
      </c>
      <c r="L125" s="79">
        <v>6.8537808700000005</v>
      </c>
      <c r="M125" s="79">
        <v>7.1435353699999995</v>
      </c>
      <c r="N125" s="79">
        <v>7.1435353810268225</v>
      </c>
      <c r="O125" s="79">
        <v>4.7360455564818711</v>
      </c>
      <c r="P125" s="79">
        <v>4.7886682848872262</v>
      </c>
      <c r="Q125" s="79">
        <v>5.0172042236139518</v>
      </c>
      <c r="R125" s="79">
        <v>5.0172042400000008</v>
      </c>
      <c r="S125" s="79">
        <v>2.4900000000000002</v>
      </c>
      <c r="T125" s="79">
        <v>2.5224617919827046</v>
      </c>
      <c r="U125" s="79"/>
      <c r="V125" s="79"/>
    </row>
    <row r="126" spans="2:22" outlineLevel="1" x14ac:dyDescent="0.35">
      <c r="B126" s="11" t="s">
        <v>73</v>
      </c>
      <c r="C126" s="11" t="s">
        <v>73</v>
      </c>
      <c r="D126" s="11" t="s">
        <v>73</v>
      </c>
      <c r="E126" s="11" t="s">
        <v>73</v>
      </c>
      <c r="F126" s="11" t="s">
        <v>456</v>
      </c>
      <c r="G126" s="79">
        <v>14.642063937417976</v>
      </c>
      <c r="H126" s="79">
        <v>14.642063937417976</v>
      </c>
      <c r="I126" s="79">
        <v>13.181361844169988</v>
      </c>
      <c r="J126" s="79">
        <v>13.181361844169988</v>
      </c>
      <c r="K126" s="79">
        <v>9.8860213800000007</v>
      </c>
      <c r="L126" s="79">
        <v>9.8860213800000007</v>
      </c>
      <c r="M126" s="79">
        <v>8.0000885099999994</v>
      </c>
      <c r="N126" s="79">
        <v>8.0000885214281041</v>
      </c>
      <c r="O126" s="79">
        <v>5.3333923476187355</v>
      </c>
      <c r="P126" s="79">
        <v>5.3333923476187355</v>
      </c>
      <c r="Q126" s="79">
        <v>4.4102680203284246</v>
      </c>
      <c r="R126" s="79">
        <v>4.4102680199999993</v>
      </c>
      <c r="S126" s="79">
        <v>2.21</v>
      </c>
      <c r="T126" s="79">
        <v>2.2051340101642114</v>
      </c>
      <c r="U126" s="79"/>
      <c r="V126" s="79"/>
    </row>
    <row r="127" spans="2:22" outlineLevel="1" x14ac:dyDescent="0.35">
      <c r="B127" s="11" t="s">
        <v>73</v>
      </c>
      <c r="C127" s="11" t="s">
        <v>73</v>
      </c>
      <c r="D127" s="11" t="s">
        <v>73</v>
      </c>
      <c r="E127" s="11" t="s">
        <v>73</v>
      </c>
      <c r="F127" s="11" t="s">
        <v>403</v>
      </c>
      <c r="G127" s="79">
        <v>2.6393963486825363</v>
      </c>
      <c r="H127" s="79">
        <v>2.6393963486825363</v>
      </c>
      <c r="I127" s="79">
        <v>2.7631753140602791</v>
      </c>
      <c r="J127" s="79">
        <v>2.7631753140602791</v>
      </c>
      <c r="K127" s="79">
        <v>2.0723814899999997</v>
      </c>
      <c r="L127" s="79">
        <v>2.0723814899999997</v>
      </c>
      <c r="M127" s="79">
        <v>2.0712833099999997</v>
      </c>
      <c r="N127" s="79">
        <v>2.0712833109184459</v>
      </c>
      <c r="O127" s="79">
        <v>1.3808555406122971</v>
      </c>
      <c r="P127" s="79">
        <v>1.3808555406122971</v>
      </c>
      <c r="Q127" s="79">
        <v>1.3219380352732004</v>
      </c>
      <c r="R127" s="79">
        <v>1.3219380300000001</v>
      </c>
      <c r="S127" s="79">
        <v>0.67</v>
      </c>
      <c r="T127" s="79">
        <v>0.66692526492682258</v>
      </c>
      <c r="U127" s="79"/>
      <c r="V127" s="79"/>
    </row>
    <row r="128" spans="2:22" outlineLevel="1" x14ac:dyDescent="0.35">
      <c r="B128" s="11" t="s">
        <v>73</v>
      </c>
      <c r="C128" s="11" t="s">
        <v>73</v>
      </c>
      <c r="D128" s="11" t="s">
        <v>73</v>
      </c>
      <c r="E128" s="11" t="s">
        <v>73</v>
      </c>
      <c r="F128" s="11" t="s">
        <v>457</v>
      </c>
      <c r="G128" s="79">
        <v>92.44438526672451</v>
      </c>
      <c r="H128" s="79">
        <v>92.44338660542256</v>
      </c>
      <c r="I128" s="79">
        <v>102.48856948350587</v>
      </c>
      <c r="J128" s="79">
        <v>102.48285352350588</v>
      </c>
      <c r="K128" s="79">
        <v>76.857128250000002</v>
      </c>
      <c r="L128" s="79">
        <v>74.547235740000005</v>
      </c>
      <c r="M128" s="79">
        <v>63.446117470000004</v>
      </c>
      <c r="N128" s="79">
        <v>67.760160139699593</v>
      </c>
      <c r="O128" s="79">
        <v>42.593855558477642</v>
      </c>
      <c r="P128" s="79">
        <v>36.865512055218858</v>
      </c>
      <c r="Q128" s="79">
        <v>29.284693637943711</v>
      </c>
      <c r="R128" s="79">
        <v>35.274207330000017</v>
      </c>
      <c r="S128" s="79">
        <v>11.59</v>
      </c>
      <c r="T128" s="79">
        <v>6.1284677494538728</v>
      </c>
      <c r="U128" s="79"/>
      <c r="V128" s="79"/>
    </row>
    <row r="129" spans="2:22" outlineLevel="1" x14ac:dyDescent="0.35">
      <c r="B129" s="11" t="s">
        <v>73</v>
      </c>
      <c r="C129" s="11" t="s">
        <v>73</v>
      </c>
      <c r="D129" s="11" t="s">
        <v>73</v>
      </c>
      <c r="E129" s="11" t="s">
        <v>73</v>
      </c>
      <c r="F129" s="11" t="s">
        <v>458</v>
      </c>
      <c r="G129" s="79">
        <v>21.424624599999998</v>
      </c>
      <c r="H129" s="79">
        <v>15.62899857</v>
      </c>
      <c r="I129" s="79">
        <v>15.678886869999999</v>
      </c>
      <c r="J129" s="79">
        <v>17.862529710000004</v>
      </c>
      <c r="K129" s="79">
        <v>16.675037150000001</v>
      </c>
      <c r="L129" s="79">
        <v>18.368072209999998</v>
      </c>
      <c r="M129" s="79">
        <v>16.767426480000001</v>
      </c>
      <c r="N129" s="79">
        <v>14.625579339999998</v>
      </c>
      <c r="O129" s="79">
        <v>16.795563319999999</v>
      </c>
      <c r="P129" s="79">
        <v>19.339034639999998</v>
      </c>
      <c r="Q129" s="79">
        <v>16.231746560000001</v>
      </c>
      <c r="R129" s="79">
        <v>10.071216670000002</v>
      </c>
      <c r="S129" s="79">
        <v>18</v>
      </c>
      <c r="T129" s="79">
        <v>21.833542960000003</v>
      </c>
      <c r="U129" s="79"/>
      <c r="V129" s="79"/>
    </row>
    <row r="130" spans="2:22" outlineLevel="1" x14ac:dyDescent="0.35">
      <c r="B130" s="11" t="s">
        <v>73</v>
      </c>
      <c r="C130" s="11" t="s">
        <v>73</v>
      </c>
      <c r="D130" s="11" t="s">
        <v>73</v>
      </c>
      <c r="E130" s="11" t="s">
        <v>73</v>
      </c>
      <c r="F130" s="11" t="s">
        <v>407</v>
      </c>
      <c r="G130" s="79">
        <v>29.305346030000003</v>
      </c>
      <c r="H130" s="79">
        <v>28.89170348</v>
      </c>
      <c r="I130" s="79">
        <v>30.093428759999995</v>
      </c>
      <c r="J130" s="79">
        <v>30.31600392999999</v>
      </c>
      <c r="K130" s="79">
        <v>23.071138650000002</v>
      </c>
      <c r="L130" s="79">
        <v>23.00826335</v>
      </c>
      <c r="M130" s="79">
        <v>22.321081549999999</v>
      </c>
      <c r="N130" s="79">
        <v>22.256827349999998</v>
      </c>
      <c r="O130" s="79">
        <v>14.87917146</v>
      </c>
      <c r="P130" s="79">
        <v>15.071046719999998</v>
      </c>
      <c r="Q130" s="79">
        <v>14.30955252</v>
      </c>
      <c r="R130" s="79">
        <v>14.06246441</v>
      </c>
      <c r="S130" s="79">
        <v>7.16</v>
      </c>
      <c r="T130" s="79">
        <v>7.2821986500000007</v>
      </c>
      <c r="U130" s="79"/>
      <c r="V130" s="79"/>
    </row>
    <row r="131" spans="2:22" outlineLevel="1" x14ac:dyDescent="0.35">
      <c r="T131" s="92"/>
    </row>
    <row r="132" spans="2:22" x14ac:dyDescent="0.35">
      <c r="B132" s="194" t="s">
        <v>731</v>
      </c>
      <c r="C132" s="211" t="str">
        <f>C$16</f>
        <v>Pedra</v>
      </c>
      <c r="D132" s="194" t="s">
        <v>79</v>
      </c>
      <c r="E132" s="194" t="str">
        <f>E$16</f>
        <v>NE</v>
      </c>
      <c r="F132" s="211" t="s">
        <v>452</v>
      </c>
      <c r="G132" s="218">
        <f>SUM(G133:G140)</f>
        <v>2.0100414800000004</v>
      </c>
      <c r="H132" s="218">
        <f t="shared" ref="H132:T132" si="25">SUM(H133:H140)</f>
        <v>1.8642165000000004</v>
      </c>
      <c r="I132" s="218">
        <f t="shared" si="25"/>
        <v>1.7865585200000003</v>
      </c>
      <c r="J132" s="218">
        <f t="shared" si="25"/>
        <v>1.7835493843926047</v>
      </c>
      <c r="K132" s="218">
        <f t="shared" si="25"/>
        <v>1.3907784900000002</v>
      </c>
      <c r="L132" s="218">
        <f t="shared" si="25"/>
        <v>1.38107135</v>
      </c>
      <c r="M132" s="218">
        <f t="shared" si="25"/>
        <v>1.3361253799999999</v>
      </c>
      <c r="N132" s="218">
        <f t="shared" si="25"/>
        <v>1.3089544354223435</v>
      </c>
      <c r="O132" s="218">
        <f t="shared" si="25"/>
        <v>0.90189731000000017</v>
      </c>
      <c r="P132" s="218">
        <f t="shared" si="25"/>
        <v>0.86993604999999996</v>
      </c>
      <c r="Q132" s="218">
        <f t="shared" si="25"/>
        <v>0.91926527999999985</v>
      </c>
      <c r="R132" s="218">
        <f t="shared" si="25"/>
        <v>0.93171294999999998</v>
      </c>
      <c r="S132" s="218">
        <f t="shared" si="25"/>
        <v>0.46</v>
      </c>
      <c r="T132" s="218">
        <f t="shared" si="25"/>
        <v>0.48800927</v>
      </c>
      <c r="U132" s="218"/>
      <c r="V132" s="218"/>
    </row>
    <row r="133" spans="2:22" x14ac:dyDescent="0.35">
      <c r="B133" s="11" t="s">
        <v>73</v>
      </c>
      <c r="C133" s="11" t="s">
        <v>73</v>
      </c>
      <c r="D133" s="11" t="s">
        <v>73</v>
      </c>
      <c r="E133" s="11" t="s">
        <v>73</v>
      </c>
      <c r="F133" s="11" t="s">
        <v>459</v>
      </c>
      <c r="G133" s="79">
        <v>0.63972432935635337</v>
      </c>
      <c r="H133" s="79">
        <v>0.64683237746031286</v>
      </c>
      <c r="I133" s="79">
        <v>0.60854508156939058</v>
      </c>
      <c r="J133" s="79">
        <v>0.60854508156939058</v>
      </c>
      <c r="K133" s="79">
        <v>0.45640880000000006</v>
      </c>
      <c r="L133" s="79">
        <v>0.45640880000000006</v>
      </c>
      <c r="M133" s="79">
        <v>0.47249202000000001</v>
      </c>
      <c r="N133" s="79">
        <v>0.47249201582066064</v>
      </c>
      <c r="O133" s="79">
        <v>0.31325437512971982</v>
      </c>
      <c r="P133" s="79">
        <v>0.31673497929782785</v>
      </c>
      <c r="Q133" s="79">
        <v>0.32963400834120504</v>
      </c>
      <c r="R133" s="79">
        <v>0.32963401000000003</v>
      </c>
      <c r="S133" s="79">
        <v>0.16</v>
      </c>
      <c r="T133" s="79">
        <v>0.16572759535386553</v>
      </c>
      <c r="U133" s="79"/>
      <c r="V133" s="79"/>
    </row>
    <row r="134" spans="2:22" outlineLevel="1" x14ac:dyDescent="0.35">
      <c r="B134" s="11" t="s">
        <v>73</v>
      </c>
      <c r="C134" s="11" t="s">
        <v>73</v>
      </c>
      <c r="D134" s="11" t="s">
        <v>73</v>
      </c>
      <c r="E134" s="11" t="s">
        <v>73</v>
      </c>
      <c r="F134" s="11" t="s">
        <v>460</v>
      </c>
      <c r="G134" s="79">
        <v>0.58348879660108377</v>
      </c>
      <c r="H134" s="79">
        <v>0.58997200545220685</v>
      </c>
      <c r="I134" s="79">
        <v>0.56911258987013569</v>
      </c>
      <c r="J134" s="79">
        <v>0.56911258987013569</v>
      </c>
      <c r="K134" s="79">
        <v>0.42683444000000004</v>
      </c>
      <c r="L134" s="79">
        <v>0.42683444000000004</v>
      </c>
      <c r="M134" s="79">
        <v>0.44123920999999994</v>
      </c>
      <c r="N134" s="79">
        <v>0.44123921494912849</v>
      </c>
      <c r="O134" s="79">
        <v>0.29253428615411836</v>
      </c>
      <c r="P134" s="79">
        <v>0.29578466711138629</v>
      </c>
      <c r="Q134" s="79">
        <v>0.30734403036486163</v>
      </c>
      <c r="R134" s="79">
        <v>0.30734402</v>
      </c>
      <c r="S134" s="79">
        <v>0.15</v>
      </c>
      <c r="T134" s="79">
        <v>0.1545210318408973</v>
      </c>
      <c r="U134" s="79"/>
      <c r="V134" s="79"/>
    </row>
    <row r="135" spans="2:22" outlineLevel="1" x14ac:dyDescent="0.35">
      <c r="B135" s="11" t="s">
        <v>73</v>
      </c>
      <c r="C135" s="11" t="s">
        <v>73</v>
      </c>
      <c r="D135" s="11" t="s">
        <v>73</v>
      </c>
      <c r="E135" s="11" t="s">
        <v>73</v>
      </c>
      <c r="F135" s="11" t="s">
        <v>455</v>
      </c>
      <c r="G135" s="79">
        <v>5.0683441807837806E-2</v>
      </c>
      <c r="H135" s="79">
        <v>5.1246591161258223E-2</v>
      </c>
      <c r="I135" s="79">
        <v>4.2721613192854196E-2</v>
      </c>
      <c r="J135" s="79">
        <v>4.272161319285419E-2</v>
      </c>
      <c r="K135" s="79">
        <v>3.2041210000000001E-2</v>
      </c>
      <c r="L135" s="79">
        <v>3.2041220000000002E-2</v>
      </c>
      <c r="M135" s="79">
        <v>3.3395800000000003E-2</v>
      </c>
      <c r="N135" s="79">
        <v>3.3395803105991342E-2</v>
      </c>
      <c r="O135" s="79">
        <v>2.2140863937673817E-2</v>
      </c>
      <c r="P135" s="79">
        <v>2.2386873536981305E-2</v>
      </c>
      <c r="Q135" s="79">
        <v>2.345527185871869E-2</v>
      </c>
      <c r="R135" s="79">
        <v>2.3455280000000002E-2</v>
      </c>
      <c r="S135" s="79">
        <v>0.01</v>
      </c>
      <c r="T135" s="79">
        <v>1.1792429498029836E-2</v>
      </c>
      <c r="U135" s="79"/>
      <c r="V135" s="79"/>
    </row>
    <row r="136" spans="2:22" outlineLevel="1" x14ac:dyDescent="0.35">
      <c r="B136" s="11" t="s">
        <v>73</v>
      </c>
      <c r="C136" s="11" t="s">
        <v>73</v>
      </c>
      <c r="D136" s="11" t="s">
        <v>73</v>
      </c>
      <c r="E136" s="11" t="s">
        <v>73</v>
      </c>
      <c r="F136" s="11" t="s">
        <v>456</v>
      </c>
      <c r="G136" s="79">
        <v>-0.12809737709195265</v>
      </c>
      <c r="H136" s="79">
        <v>-0.12809737709195265</v>
      </c>
      <c r="I136" s="79">
        <v>-0.12203792846323805</v>
      </c>
      <c r="J136" s="79">
        <v>-0.12203792846323805</v>
      </c>
      <c r="K136" s="79">
        <v>-9.1528440000000003E-2</v>
      </c>
      <c r="L136" s="79">
        <v>-9.1528440000000003E-2</v>
      </c>
      <c r="M136" s="79">
        <v>-9.4712700000000011E-2</v>
      </c>
      <c r="N136" s="79">
        <v>-9.4712703387578062E-2</v>
      </c>
      <c r="O136" s="79">
        <v>-6.3141802258385379E-2</v>
      </c>
      <c r="P136" s="79">
        <v>-6.3141802258385379E-2</v>
      </c>
      <c r="Q136" s="79">
        <v>-6.6043331056478541E-2</v>
      </c>
      <c r="R136" s="79">
        <v>-6.6043319999999989E-2</v>
      </c>
      <c r="S136" s="79">
        <v>-0.03</v>
      </c>
      <c r="T136" s="79">
        <v>-3.302166552823927E-2</v>
      </c>
      <c r="U136" s="79"/>
      <c r="V136" s="79"/>
    </row>
    <row r="137" spans="2:22" outlineLevel="1" x14ac:dyDescent="0.35">
      <c r="B137" s="11" t="s">
        <v>73</v>
      </c>
      <c r="C137" s="11" t="s">
        <v>73</v>
      </c>
      <c r="D137" s="11" t="s">
        <v>73</v>
      </c>
      <c r="E137" s="11" t="s">
        <v>73</v>
      </c>
      <c r="F137" s="11" t="s">
        <v>403</v>
      </c>
      <c r="G137" s="79">
        <v>1.6319450403396659E-2</v>
      </c>
      <c r="H137" s="79">
        <v>1.6319450403396659E-2</v>
      </c>
      <c r="I137" s="79">
        <v>1.5703525221021888E-2</v>
      </c>
      <c r="J137" s="79">
        <v>1.5703525221021888E-2</v>
      </c>
      <c r="K137" s="79">
        <v>1.1777640000000002E-2</v>
      </c>
      <c r="L137" s="79">
        <v>1.1777640000000002E-2</v>
      </c>
      <c r="M137" s="79">
        <v>1.192914E-2</v>
      </c>
      <c r="N137" s="79">
        <v>1.1929129846343511E-2</v>
      </c>
      <c r="O137" s="79">
        <v>7.9527532308956757E-3</v>
      </c>
      <c r="P137" s="79">
        <v>7.9527532308956757E-3</v>
      </c>
      <c r="Q137" s="79">
        <v>8.4075943976344037E-3</v>
      </c>
      <c r="R137" s="79">
        <v>8.4075900000000012E-3</v>
      </c>
      <c r="S137" s="79">
        <v>0</v>
      </c>
      <c r="T137" s="79">
        <v>4.2037971988172019E-3</v>
      </c>
      <c r="U137" s="79"/>
      <c r="V137" s="79"/>
    </row>
    <row r="138" spans="2:22" outlineLevel="1" x14ac:dyDescent="0.35">
      <c r="B138" s="11" t="s">
        <v>73</v>
      </c>
      <c r="C138" s="11" t="s">
        <v>73</v>
      </c>
      <c r="D138" s="11" t="s">
        <v>73</v>
      </c>
      <c r="E138" s="11" t="s">
        <v>73</v>
      </c>
      <c r="F138" s="11" t="s">
        <v>457</v>
      </c>
      <c r="G138" s="79">
        <v>0.47681595892328132</v>
      </c>
      <c r="H138" s="79">
        <v>0.47681497261477829</v>
      </c>
      <c r="I138" s="79">
        <v>0.47149304860983582</v>
      </c>
      <c r="J138" s="79">
        <v>0.47148307300244036</v>
      </c>
      <c r="K138" s="79">
        <v>0.35360676000000002</v>
      </c>
      <c r="L138" s="79">
        <v>0.34858923000000003</v>
      </c>
      <c r="M138" s="79">
        <v>0.30962218000000002</v>
      </c>
      <c r="N138" s="79">
        <v>0.28057469508779748</v>
      </c>
      <c r="O138" s="79">
        <v>0.19871615380597779</v>
      </c>
      <c r="P138" s="79">
        <v>0.1673378590812942</v>
      </c>
      <c r="Q138" s="79">
        <v>0.19884785609405878</v>
      </c>
      <c r="R138" s="79">
        <v>0.22371239999999995</v>
      </c>
      <c r="S138" s="79">
        <v>0.1</v>
      </c>
      <c r="T138" s="79">
        <v>5.5927521636629403E-2</v>
      </c>
      <c r="U138" s="79"/>
      <c r="V138" s="79"/>
    </row>
    <row r="139" spans="2:22" outlineLevel="1" x14ac:dyDescent="0.35">
      <c r="B139" s="11" t="s">
        <v>73</v>
      </c>
      <c r="C139" s="11" t="s">
        <v>73</v>
      </c>
      <c r="D139" s="11" t="s">
        <v>73</v>
      </c>
      <c r="E139" s="11" t="s">
        <v>73</v>
      </c>
      <c r="F139" s="11" t="s">
        <v>458</v>
      </c>
      <c r="G139" s="79">
        <v>0.18517929</v>
      </c>
      <c r="H139" s="79">
        <v>3.8689609999999999E-2</v>
      </c>
      <c r="I139" s="79">
        <v>3.5765180000000001E-2</v>
      </c>
      <c r="J139" s="79">
        <v>3.3043460000000004E-2</v>
      </c>
      <c r="K139" s="79">
        <v>7.2990319999999997E-2</v>
      </c>
      <c r="L139" s="79">
        <v>6.9198869999999996E-2</v>
      </c>
      <c r="M139" s="79">
        <v>3.7088749999999997E-2</v>
      </c>
      <c r="N139" s="79">
        <v>3.8859279999999996E-2</v>
      </c>
      <c r="O139" s="79">
        <v>4.7018050000000006E-2</v>
      </c>
      <c r="P139" s="79">
        <v>3.9064129999999996E-2</v>
      </c>
      <c r="Q139" s="79">
        <v>2.9852280000000002E-2</v>
      </c>
      <c r="R139" s="79">
        <v>1.7911710000000001E-2</v>
      </c>
      <c r="S139" s="79">
        <v>0.03</v>
      </c>
      <c r="T139" s="79">
        <v>8.3717679999999989E-2</v>
      </c>
      <c r="U139" s="79"/>
      <c r="V139" s="79"/>
    </row>
    <row r="140" spans="2:22" outlineLevel="1" x14ac:dyDescent="0.35">
      <c r="B140" s="11" t="s">
        <v>73</v>
      </c>
      <c r="C140" s="11" t="s">
        <v>73</v>
      </c>
      <c r="D140" s="11" t="s">
        <v>73</v>
      </c>
      <c r="E140" s="11" t="s">
        <v>73</v>
      </c>
      <c r="F140" s="11" t="s">
        <v>407</v>
      </c>
      <c r="G140" s="79">
        <v>0.18592759</v>
      </c>
      <c r="H140" s="79">
        <v>0.17243887000000002</v>
      </c>
      <c r="I140" s="79">
        <v>0.16525540999999999</v>
      </c>
      <c r="J140" s="79">
        <v>0.16497797000000003</v>
      </c>
      <c r="K140" s="79">
        <v>0.12864776</v>
      </c>
      <c r="L140" s="79">
        <v>0.12774959000000002</v>
      </c>
      <c r="M140" s="79">
        <v>0.12507098</v>
      </c>
      <c r="N140" s="79">
        <v>0.12517700000000001</v>
      </c>
      <c r="O140" s="79">
        <v>8.3422630000000025E-2</v>
      </c>
      <c r="P140" s="79">
        <v>8.3816590000000024E-2</v>
      </c>
      <c r="Q140" s="79">
        <v>8.7767570000000003E-2</v>
      </c>
      <c r="R140" s="79">
        <v>8.7291259999999996E-2</v>
      </c>
      <c r="S140" s="79">
        <v>0.04</v>
      </c>
      <c r="T140" s="79">
        <v>4.5140879999999994E-2</v>
      </c>
      <c r="U140" s="79"/>
      <c r="V140" s="79"/>
    </row>
    <row r="141" spans="2:22" outlineLevel="1" x14ac:dyDescent="0.35">
      <c r="T141" s="92"/>
    </row>
    <row r="142" spans="2:22" x14ac:dyDescent="0.35">
      <c r="B142" s="194" t="s">
        <v>731</v>
      </c>
      <c r="C142" s="211" t="str">
        <f>C$17</f>
        <v>Funil</v>
      </c>
      <c r="D142" s="194" t="s">
        <v>79</v>
      </c>
      <c r="E142" s="194" t="str">
        <f>E$17</f>
        <v>NE</v>
      </c>
      <c r="F142" s="211" t="s">
        <v>452</v>
      </c>
      <c r="G142" s="218">
        <f>SUM(G143:G150)</f>
        <v>3.1410236200000003</v>
      </c>
      <c r="H142" s="218">
        <f t="shared" ref="H142:T142" si="26">SUM(H143:H150)</f>
        <v>3.1223900600000003</v>
      </c>
      <c r="I142" s="218">
        <f t="shared" si="26"/>
        <v>3.7987783999999993</v>
      </c>
      <c r="J142" s="218">
        <f t="shared" si="26"/>
        <v>3.7523635438797198</v>
      </c>
      <c r="K142" s="218">
        <f t="shared" si="26"/>
        <v>2.8021493999999998</v>
      </c>
      <c r="L142" s="218">
        <f t="shared" si="26"/>
        <v>2.7614816900000005</v>
      </c>
      <c r="M142" s="218">
        <f t="shared" si="26"/>
        <v>2.3334436500000004</v>
      </c>
      <c r="N142" s="218">
        <f t="shared" si="26"/>
        <v>2.7456403752694816</v>
      </c>
      <c r="O142" s="218">
        <f t="shared" si="26"/>
        <v>1.8300774599999998</v>
      </c>
      <c r="P142" s="218">
        <f t="shared" si="26"/>
        <v>1.8402519099999994</v>
      </c>
      <c r="Q142" s="218">
        <f t="shared" si="26"/>
        <v>1.7560633400000001</v>
      </c>
      <c r="R142" s="218">
        <f t="shared" si="26"/>
        <v>1.7436790200000003</v>
      </c>
      <c r="S142" s="218">
        <f t="shared" si="26"/>
        <v>0.91</v>
      </c>
      <c r="T142" s="218">
        <f t="shared" si="26"/>
        <v>0.88840578999999997</v>
      </c>
      <c r="U142" s="218"/>
      <c r="V142" s="218"/>
    </row>
    <row r="143" spans="2:22" x14ac:dyDescent="0.35">
      <c r="B143" s="11" t="s">
        <v>73</v>
      </c>
      <c r="C143" s="11" t="s">
        <v>73</v>
      </c>
      <c r="D143" s="11" t="s">
        <v>73</v>
      </c>
      <c r="E143" s="11" t="s">
        <v>73</v>
      </c>
      <c r="F143" s="11" t="s">
        <v>459</v>
      </c>
      <c r="G143" s="79">
        <v>0.95165438893784082</v>
      </c>
      <c r="H143" s="79">
        <v>0.96222832659270596</v>
      </c>
      <c r="I143" s="79">
        <v>0.99000235585329055</v>
      </c>
      <c r="J143" s="79">
        <v>0.99000235585329055</v>
      </c>
      <c r="K143" s="79">
        <v>0.74250176000000001</v>
      </c>
      <c r="L143" s="79">
        <v>0.74250176000000001</v>
      </c>
      <c r="M143" s="79">
        <v>0.76866646999999999</v>
      </c>
      <c r="N143" s="79">
        <v>0.76866648495126488</v>
      </c>
      <c r="O143" s="79">
        <v>0.50961313919420892</v>
      </c>
      <c r="P143" s="79">
        <v>0.51527550740747774</v>
      </c>
      <c r="Q143" s="79">
        <v>0.53626009758480764</v>
      </c>
      <c r="R143" s="79">
        <v>0.53626010000000002</v>
      </c>
      <c r="S143" s="79">
        <v>0.27</v>
      </c>
      <c r="T143" s="79">
        <v>0.26961143027744477</v>
      </c>
      <c r="U143" s="79"/>
      <c r="V143" s="79"/>
    </row>
    <row r="144" spans="2:22" outlineLevel="1" x14ac:dyDescent="0.35">
      <c r="B144" s="11" t="s">
        <v>73</v>
      </c>
      <c r="C144" s="11" t="s">
        <v>73</v>
      </c>
      <c r="D144" s="11" t="s">
        <v>73</v>
      </c>
      <c r="E144" s="11" t="s">
        <v>73</v>
      </c>
      <c r="F144" s="11" t="s">
        <v>460</v>
      </c>
      <c r="G144" s="79">
        <v>1.1905639989146812</v>
      </c>
      <c r="H144" s="79">
        <v>1.2037924877915112</v>
      </c>
      <c r="I144" s="79">
        <v>1.0836202917215765</v>
      </c>
      <c r="J144" s="79">
        <v>1.0836202917215765</v>
      </c>
      <c r="K144" s="79">
        <v>0.81271522000000007</v>
      </c>
      <c r="L144" s="79">
        <v>0.81271520999999991</v>
      </c>
      <c r="M144" s="79">
        <v>0.77897779</v>
      </c>
      <c r="N144" s="79">
        <v>0.77897778741466706</v>
      </c>
      <c r="O144" s="79">
        <v>0.51644936182187873</v>
      </c>
      <c r="P144" s="79">
        <v>0.52218768806434401</v>
      </c>
      <c r="Q144" s="79">
        <v>0.49928188205221075</v>
      </c>
      <c r="R144" s="79">
        <v>0.49928189000000001</v>
      </c>
      <c r="S144" s="79">
        <v>0.25</v>
      </c>
      <c r="T144" s="79">
        <v>0.25102017274448163</v>
      </c>
      <c r="U144" s="79"/>
      <c r="V144" s="79"/>
    </row>
    <row r="145" spans="2:22" outlineLevel="1" x14ac:dyDescent="0.35">
      <c r="B145" s="11" t="s">
        <v>73</v>
      </c>
      <c r="C145" s="11" t="s">
        <v>73</v>
      </c>
      <c r="D145" s="11" t="s">
        <v>73</v>
      </c>
      <c r="E145" s="11" t="s">
        <v>73</v>
      </c>
      <c r="F145" s="11" t="s">
        <v>455</v>
      </c>
      <c r="G145" s="79">
        <v>7.5998563214631581E-2</v>
      </c>
      <c r="H145" s="79">
        <v>7.6842991694794152E-2</v>
      </c>
      <c r="I145" s="79">
        <v>6.4059998789704906E-2</v>
      </c>
      <c r="J145" s="79">
        <v>6.4059998789704906E-2</v>
      </c>
      <c r="K145" s="79">
        <v>4.8044999999999997E-2</v>
      </c>
      <c r="L145" s="79">
        <v>4.8045000000000004E-2</v>
      </c>
      <c r="M145" s="79">
        <v>5.0076170000000003E-2</v>
      </c>
      <c r="N145" s="79">
        <v>5.0076177996688162E-2</v>
      </c>
      <c r="O145" s="79">
        <v>3.3199676019903757E-2</v>
      </c>
      <c r="P145" s="79">
        <v>3.3568561309013797E-2</v>
      </c>
      <c r="Q145" s="79">
        <v>3.5170598078750455E-2</v>
      </c>
      <c r="R145" s="79">
        <v>3.5170589999999995E-2</v>
      </c>
      <c r="S145" s="79">
        <v>0.02</v>
      </c>
      <c r="T145" s="79">
        <v>1.7682455387659064E-2</v>
      </c>
      <c r="U145" s="79"/>
      <c r="V145" s="79"/>
    </row>
    <row r="146" spans="2:22" outlineLevel="1" x14ac:dyDescent="0.35">
      <c r="B146" s="11" t="s">
        <v>73</v>
      </c>
      <c r="C146" s="11" t="s">
        <v>73</v>
      </c>
      <c r="D146" s="11" t="s">
        <v>73</v>
      </c>
      <c r="E146" s="11" t="s">
        <v>73</v>
      </c>
      <c r="F146" s="11" t="s">
        <v>456</v>
      </c>
      <c r="G146" s="79">
        <v>-0.22305403785730823</v>
      </c>
      <c r="H146" s="79">
        <v>-0.22305403785730823</v>
      </c>
      <c r="I146" s="79">
        <v>-0.21376826463645715</v>
      </c>
      <c r="J146" s="79">
        <v>-0.21376826463645715</v>
      </c>
      <c r="K146" s="79">
        <v>-0.16032621</v>
      </c>
      <c r="L146" s="79">
        <v>-0.16032621</v>
      </c>
      <c r="M146" s="79">
        <v>-0.15977204999999997</v>
      </c>
      <c r="N146" s="79">
        <v>-0.15977204503626205</v>
      </c>
      <c r="O146" s="79">
        <v>-0.10651469669084138</v>
      </c>
      <c r="P146" s="79">
        <v>-0.10651469669084138</v>
      </c>
      <c r="Q146" s="79">
        <v>-0.10707125777157694</v>
      </c>
      <c r="R146" s="79">
        <v>-0.10707126</v>
      </c>
      <c r="S146" s="79">
        <v>-0.05</v>
      </c>
      <c r="T146" s="79">
        <v>-5.3535628885788465E-2</v>
      </c>
      <c r="U146" s="79"/>
      <c r="V146" s="79"/>
    </row>
    <row r="147" spans="2:22" outlineLevel="1" x14ac:dyDescent="0.35">
      <c r="B147" s="11" t="s">
        <v>73</v>
      </c>
      <c r="C147" s="11" t="s">
        <v>73</v>
      </c>
      <c r="D147" s="11" t="s">
        <v>73</v>
      </c>
      <c r="E147" s="11" t="s">
        <v>73</v>
      </c>
      <c r="F147" s="11" t="s">
        <v>403</v>
      </c>
      <c r="G147" s="79">
        <v>2.7951124826761143E-2</v>
      </c>
      <c r="H147" s="79">
        <v>2.7951124826761143E-2</v>
      </c>
      <c r="I147" s="79">
        <v>3.3186535571619054E-2</v>
      </c>
      <c r="J147" s="79">
        <v>3.3186535571619054E-2</v>
      </c>
      <c r="K147" s="79">
        <v>2.4889889999999994E-2</v>
      </c>
      <c r="L147" s="79">
        <v>2.4889889999999994E-2</v>
      </c>
      <c r="M147" s="79">
        <v>2.4374339999999998E-2</v>
      </c>
      <c r="N147" s="79">
        <v>2.4374344352694966E-2</v>
      </c>
      <c r="O147" s="79">
        <v>1.624956290179665E-2</v>
      </c>
      <c r="P147" s="79">
        <v>1.624956290179665E-2</v>
      </c>
      <c r="Q147" s="79">
        <v>1.573405854233061E-2</v>
      </c>
      <c r="R147" s="79">
        <v>1.5734069999999999E-2</v>
      </c>
      <c r="S147" s="79">
        <v>0.01</v>
      </c>
      <c r="T147" s="79">
        <v>7.8670292711653066E-3</v>
      </c>
      <c r="U147" s="79"/>
      <c r="V147" s="79"/>
    </row>
    <row r="148" spans="2:22" outlineLevel="1" x14ac:dyDescent="0.35">
      <c r="B148" s="11" t="s">
        <v>73</v>
      </c>
      <c r="C148" s="11" t="s">
        <v>73</v>
      </c>
      <c r="D148" s="11" t="s">
        <v>73</v>
      </c>
      <c r="E148" s="11" t="s">
        <v>73</v>
      </c>
      <c r="F148" s="11" t="s">
        <v>457</v>
      </c>
      <c r="G148" s="79">
        <v>0.78070907196339345</v>
      </c>
      <c r="H148" s="79">
        <v>0.78070611695153591</v>
      </c>
      <c r="I148" s="79">
        <v>1.3843251427002656</v>
      </c>
      <c r="J148" s="79">
        <v>1.384307826579986</v>
      </c>
      <c r="K148" s="79">
        <v>1.03822254</v>
      </c>
      <c r="L148" s="79">
        <v>1.03821948</v>
      </c>
      <c r="M148" s="79">
        <v>0.63229894000000009</v>
      </c>
      <c r="N148" s="79">
        <v>0.96843558559042864</v>
      </c>
      <c r="O148" s="79">
        <v>0.61689351675305304</v>
      </c>
      <c r="P148" s="79">
        <v>0.59035953700820887</v>
      </c>
      <c r="Q148" s="79">
        <v>0.54854765151347751</v>
      </c>
      <c r="R148" s="79">
        <v>0.54895303000000018</v>
      </c>
      <c r="S148" s="79">
        <v>0.26</v>
      </c>
      <c r="T148" s="79">
        <v>0.26188971120503762</v>
      </c>
      <c r="U148" s="79"/>
      <c r="V148" s="79"/>
    </row>
    <row r="149" spans="2:22" outlineLevel="1" x14ac:dyDescent="0.35">
      <c r="B149" s="11" t="s">
        <v>73</v>
      </c>
      <c r="C149" s="11" t="s">
        <v>73</v>
      </c>
      <c r="D149" s="11" t="s">
        <v>73</v>
      </c>
      <c r="E149" s="11" t="s">
        <v>73</v>
      </c>
      <c r="F149" s="11" t="s">
        <v>458</v>
      </c>
      <c r="G149" s="79">
        <v>4.6659230000000003E-2</v>
      </c>
      <c r="H149" s="79">
        <v>5.1049799999999994E-3</v>
      </c>
      <c r="I149" s="79">
        <v>0.10596865</v>
      </c>
      <c r="J149" s="79">
        <v>6.3862929999999998E-2</v>
      </c>
      <c r="K149" s="79">
        <v>3.6903239999999997E-2</v>
      </c>
      <c r="L149" s="79">
        <v>0</v>
      </c>
      <c r="M149" s="79">
        <v>2.0870710000000004E-2</v>
      </c>
      <c r="N149" s="79">
        <v>6.0904679999999989E-2</v>
      </c>
      <c r="O149" s="79">
        <v>7.4910379999999999E-2</v>
      </c>
      <c r="P149" s="79">
        <v>9.7739560000000003E-2</v>
      </c>
      <c r="Q149" s="79">
        <v>6.3901070000000004E-2</v>
      </c>
      <c r="R149" s="79">
        <v>5.1601569999999992E-2</v>
      </c>
      <c r="S149" s="79">
        <v>7.0000000000000007E-2</v>
      </c>
      <c r="T149" s="79">
        <v>5.1693080000000002E-2</v>
      </c>
      <c r="U149" s="79"/>
      <c r="V149" s="79"/>
    </row>
    <row r="150" spans="2:22" outlineLevel="1" x14ac:dyDescent="0.35">
      <c r="B150" s="11" t="s">
        <v>73</v>
      </c>
      <c r="C150" s="11" t="s">
        <v>73</v>
      </c>
      <c r="D150" s="11" t="s">
        <v>73</v>
      </c>
      <c r="E150" s="11" t="s">
        <v>73</v>
      </c>
      <c r="F150" s="11" t="s">
        <v>407</v>
      </c>
      <c r="G150" s="79">
        <v>0.29054128000000012</v>
      </c>
      <c r="H150" s="79">
        <v>0.28881807000000004</v>
      </c>
      <c r="I150" s="79">
        <v>0.35138368999999997</v>
      </c>
      <c r="J150" s="79">
        <v>0.34709186999999997</v>
      </c>
      <c r="K150" s="79">
        <v>0.25919795999999995</v>
      </c>
      <c r="L150" s="79">
        <v>0.25543655999999998</v>
      </c>
      <c r="M150" s="79">
        <v>0.21795128</v>
      </c>
      <c r="N150" s="79">
        <v>0.25397736000000004</v>
      </c>
      <c r="O150" s="79">
        <v>0.16927652000000001</v>
      </c>
      <c r="P150" s="79">
        <v>0.17138618999999997</v>
      </c>
      <c r="Q150" s="79">
        <v>0.16423923999999993</v>
      </c>
      <c r="R150" s="79">
        <v>0.16374903000000002</v>
      </c>
      <c r="S150" s="79">
        <v>0.08</v>
      </c>
      <c r="T150" s="79">
        <v>8.2177540000000007E-2</v>
      </c>
      <c r="U150" s="79"/>
      <c r="V150" s="79"/>
    </row>
    <row r="151" spans="2:22" outlineLevel="1" x14ac:dyDescent="0.35">
      <c r="T151" s="92"/>
    </row>
    <row r="152" spans="2:22" x14ac:dyDescent="0.35">
      <c r="B152" s="194" t="s">
        <v>731</v>
      </c>
      <c r="C152" s="211" t="str">
        <f>C$18</f>
        <v>Luiz Gonzaga (Itaparica)</v>
      </c>
      <c r="D152" s="194" t="s">
        <v>79</v>
      </c>
      <c r="E152" s="194" t="str">
        <f>E$18</f>
        <v>NE</v>
      </c>
      <c r="F152" s="211" t="s">
        <v>452</v>
      </c>
      <c r="G152" s="218">
        <f>SUM(G153:G160)</f>
        <v>109.81699984999999</v>
      </c>
      <c r="H152" s="218">
        <f t="shared" ref="H152:T152" si="27">SUM(H153:H160)</f>
        <v>107.14696773</v>
      </c>
      <c r="I152" s="218">
        <f t="shared" si="27"/>
        <v>110.39102355999999</v>
      </c>
      <c r="J152" s="218">
        <f t="shared" si="27"/>
        <v>111.38652313172769</v>
      </c>
      <c r="K152" s="218">
        <f t="shared" si="27"/>
        <v>84.934144459999999</v>
      </c>
      <c r="L152" s="218">
        <f t="shared" si="27"/>
        <v>84.779113940000002</v>
      </c>
      <c r="M152" s="218">
        <f t="shared" si="27"/>
        <v>80.753495860000001</v>
      </c>
      <c r="N152" s="218">
        <f t="shared" si="27"/>
        <v>81.300575097944133</v>
      </c>
      <c r="O152" s="218">
        <f t="shared" si="27"/>
        <v>56.006267379999997</v>
      </c>
      <c r="P152" s="218">
        <f t="shared" si="27"/>
        <v>54.993825419999993</v>
      </c>
      <c r="Q152" s="218">
        <f t="shared" si="27"/>
        <v>50.540623549999999</v>
      </c>
      <c r="R152" s="218">
        <f t="shared" si="27"/>
        <v>50.423564130000003</v>
      </c>
      <c r="S152" s="218">
        <f t="shared" si="27"/>
        <v>28.31</v>
      </c>
      <c r="T152" s="218">
        <f t="shared" si="27"/>
        <v>27.799212260000001</v>
      </c>
      <c r="U152" s="218"/>
      <c r="V152" s="218"/>
    </row>
    <row r="153" spans="2:22" x14ac:dyDescent="0.35">
      <c r="B153" s="11" t="s">
        <v>73</v>
      </c>
      <c r="C153" s="11" t="s">
        <v>73</v>
      </c>
      <c r="D153" s="11" t="s">
        <v>73</v>
      </c>
      <c r="E153" s="11" t="s">
        <v>73</v>
      </c>
      <c r="F153" s="11" t="s">
        <v>459</v>
      </c>
      <c r="G153" s="79">
        <v>19.721299243871194</v>
      </c>
      <c r="H153" s="79">
        <v>19.940424791025322</v>
      </c>
      <c r="I153" s="79">
        <v>21.054612214183756</v>
      </c>
      <c r="J153" s="79">
        <v>21.054612214183756</v>
      </c>
      <c r="K153" s="79">
        <v>15.790959169999999</v>
      </c>
      <c r="L153" s="79">
        <v>15.79095916</v>
      </c>
      <c r="M153" s="79">
        <v>16.347410350000001</v>
      </c>
      <c r="N153" s="79">
        <v>16.347410354129416</v>
      </c>
      <c r="O153" s="79">
        <v>10.838062113234976</v>
      </c>
      <c r="P153" s="79">
        <v>10.958485025604251</v>
      </c>
      <c r="Q153" s="79">
        <v>11.404769224874103</v>
      </c>
      <c r="R153" s="79">
        <v>11.404769229999999</v>
      </c>
      <c r="S153" s="79">
        <v>5.67</v>
      </c>
      <c r="T153" s="79">
        <v>5.7338894997985825</v>
      </c>
      <c r="U153" s="79"/>
      <c r="V153" s="79"/>
    </row>
    <row r="154" spans="2:22" outlineLevel="1" x14ac:dyDescent="0.35">
      <c r="B154" s="11" t="s">
        <v>73</v>
      </c>
      <c r="C154" s="11" t="s">
        <v>73</v>
      </c>
      <c r="D154" s="11" t="s">
        <v>73</v>
      </c>
      <c r="E154" s="11" t="s">
        <v>73</v>
      </c>
      <c r="F154" s="11" t="s">
        <v>460</v>
      </c>
      <c r="G154" s="79">
        <v>26.80931544625864</v>
      </c>
      <c r="H154" s="79">
        <v>27.107196728994847</v>
      </c>
      <c r="I154" s="79">
        <v>25.765583975376742</v>
      </c>
      <c r="J154" s="79">
        <v>25.765583975376742</v>
      </c>
      <c r="K154" s="79">
        <v>19.324187989999999</v>
      </c>
      <c r="L154" s="79">
        <v>19.324187979999998</v>
      </c>
      <c r="M154" s="79">
        <v>19.674342429999999</v>
      </c>
      <c r="N154" s="79">
        <v>19.674342428951093</v>
      </c>
      <c r="O154" s="79">
        <v>13.043762936321166</v>
      </c>
      <c r="P154" s="79">
        <v>13.188693635613623</v>
      </c>
      <c r="Q154" s="79">
        <v>13.490257382427149</v>
      </c>
      <c r="R154" s="79">
        <v>13.49025737</v>
      </c>
      <c r="S154" s="79">
        <v>6.71</v>
      </c>
      <c r="T154" s="79">
        <v>6.7823945955849219</v>
      </c>
      <c r="U154" s="79"/>
      <c r="V154" s="79"/>
    </row>
    <row r="155" spans="2:22" outlineLevel="1" x14ac:dyDescent="0.35">
      <c r="B155" s="11" t="s">
        <v>73</v>
      </c>
      <c r="C155" s="11" t="s">
        <v>73</v>
      </c>
      <c r="D155" s="11" t="s">
        <v>73</v>
      </c>
      <c r="E155" s="11" t="s">
        <v>73</v>
      </c>
      <c r="F155" s="11" t="s">
        <v>455</v>
      </c>
      <c r="G155" s="79">
        <v>3.7482491377456291</v>
      </c>
      <c r="H155" s="79">
        <v>3.7898963503872469</v>
      </c>
      <c r="I155" s="79">
        <v>3.1594391403082462</v>
      </c>
      <c r="J155" s="79">
        <v>3.1594391403082462</v>
      </c>
      <c r="K155" s="79">
        <v>2.36957935</v>
      </c>
      <c r="L155" s="79">
        <v>2.3695793600000004</v>
      </c>
      <c r="M155" s="79">
        <v>2.4697570999999998</v>
      </c>
      <c r="N155" s="79">
        <v>2.4697570987966602</v>
      </c>
      <c r="O155" s="79">
        <v>1.6374080213016537</v>
      </c>
      <c r="P155" s="79">
        <v>1.6556014437605606</v>
      </c>
      <c r="Q155" s="79">
        <v>1.7346138972439731</v>
      </c>
      <c r="R155" s="79">
        <v>1.7346138899999999</v>
      </c>
      <c r="S155" s="79">
        <v>0.86</v>
      </c>
      <c r="T155" s="79">
        <v>0.87209869971934562</v>
      </c>
      <c r="U155" s="79"/>
      <c r="V155" s="79"/>
    </row>
    <row r="156" spans="2:22" outlineLevel="1" x14ac:dyDescent="0.35">
      <c r="B156" s="11" t="s">
        <v>73</v>
      </c>
      <c r="C156" s="11" t="s">
        <v>73</v>
      </c>
      <c r="D156" s="11" t="s">
        <v>73</v>
      </c>
      <c r="E156" s="11" t="s">
        <v>73</v>
      </c>
      <c r="F156" s="11" t="s">
        <v>456</v>
      </c>
      <c r="G156" s="79">
        <v>6.3248296752275932</v>
      </c>
      <c r="H156" s="79">
        <v>6.3248296752275932</v>
      </c>
      <c r="I156" s="79">
        <v>6.2074707079696978</v>
      </c>
      <c r="J156" s="79">
        <v>6.2074707079696978</v>
      </c>
      <c r="K156" s="79">
        <v>4.6556030399999999</v>
      </c>
      <c r="L156" s="79">
        <v>4.6556030399999999</v>
      </c>
      <c r="M156" s="79">
        <v>4.6882659000000002</v>
      </c>
      <c r="N156" s="79">
        <v>4.6882659036126384</v>
      </c>
      <c r="O156" s="79">
        <v>3.1255106024084269</v>
      </c>
      <c r="P156" s="79">
        <v>3.1255106024084269</v>
      </c>
      <c r="Q156" s="79">
        <v>3.2860976382608804</v>
      </c>
      <c r="R156" s="79">
        <v>3.2860976399999995</v>
      </c>
      <c r="S156" s="79">
        <v>1.64</v>
      </c>
      <c r="T156" s="79">
        <v>1.6430488191304402</v>
      </c>
      <c r="U156" s="79"/>
      <c r="V156" s="79"/>
    </row>
    <row r="157" spans="2:22" outlineLevel="1" x14ac:dyDescent="0.35">
      <c r="B157" s="11" t="s">
        <v>73</v>
      </c>
      <c r="C157" s="11" t="s">
        <v>73</v>
      </c>
      <c r="D157" s="11" t="s">
        <v>73</v>
      </c>
      <c r="E157" s="11" t="s">
        <v>73</v>
      </c>
      <c r="F157" s="11" t="s">
        <v>403</v>
      </c>
      <c r="G157" s="79">
        <v>0.88828143154690886</v>
      </c>
      <c r="H157" s="79">
        <v>0.88828143154690886</v>
      </c>
      <c r="I157" s="79">
        <v>0.91702493325102619</v>
      </c>
      <c r="J157" s="79">
        <v>0.91702493325102619</v>
      </c>
      <c r="K157" s="79">
        <v>0.68776869000000007</v>
      </c>
      <c r="L157" s="79">
        <v>0.68776869000000007</v>
      </c>
      <c r="M157" s="79">
        <v>0.71087586000000003</v>
      </c>
      <c r="N157" s="79">
        <v>0.71087586981544593</v>
      </c>
      <c r="O157" s="79">
        <v>0.47391724654363077</v>
      </c>
      <c r="P157" s="79">
        <v>0.47391724654363077</v>
      </c>
      <c r="Q157" s="79">
        <v>0.45879407383319404</v>
      </c>
      <c r="R157" s="79">
        <v>0.45879407999999994</v>
      </c>
      <c r="S157" s="79">
        <v>0.23</v>
      </c>
      <c r="T157" s="79">
        <v>0.22939703691659699</v>
      </c>
      <c r="U157" s="79"/>
      <c r="V157" s="79"/>
    </row>
    <row r="158" spans="2:22" outlineLevel="1" x14ac:dyDescent="0.35">
      <c r="B158" s="11" t="s">
        <v>73</v>
      </c>
      <c r="C158" s="11" t="s">
        <v>73</v>
      </c>
      <c r="D158" s="11" t="s">
        <v>73</v>
      </c>
      <c r="E158" s="11" t="s">
        <v>73</v>
      </c>
      <c r="F158" s="11" t="s">
        <v>457</v>
      </c>
      <c r="G158" s="79">
        <v>32.10401988535002</v>
      </c>
      <c r="H158" s="79">
        <v>32.103582182818073</v>
      </c>
      <c r="I158" s="79">
        <v>35.725525108910539</v>
      </c>
      <c r="J158" s="79">
        <v>35.723024750638217</v>
      </c>
      <c r="K158" s="79">
        <v>26.790075299999998</v>
      </c>
      <c r="L158" s="79">
        <v>25.721224179999997</v>
      </c>
      <c r="M158" s="79">
        <v>21.147813939999999</v>
      </c>
      <c r="N158" s="79">
        <v>22.860064682638892</v>
      </c>
      <c r="O158" s="79">
        <v>14.130371760190148</v>
      </c>
      <c r="P158" s="79">
        <v>11.551426906069512</v>
      </c>
      <c r="Q158" s="79">
        <v>7.5787020333607007</v>
      </c>
      <c r="R158" s="79">
        <v>10.470590719999997</v>
      </c>
      <c r="S158" s="79">
        <v>2.8</v>
      </c>
      <c r="T158" s="79">
        <v>0.27507845885011367</v>
      </c>
      <c r="U158" s="79"/>
      <c r="V158" s="79"/>
    </row>
    <row r="159" spans="2:22" outlineLevel="1" x14ac:dyDescent="0.35">
      <c r="B159" s="11" t="s">
        <v>73</v>
      </c>
      <c r="C159" s="11" t="s">
        <v>73</v>
      </c>
      <c r="D159" s="11" t="s">
        <v>73</v>
      </c>
      <c r="E159" s="11" t="s">
        <v>73</v>
      </c>
      <c r="F159" s="11" t="s">
        <v>458</v>
      </c>
      <c r="G159" s="79">
        <v>10.06343597</v>
      </c>
      <c r="H159" s="79">
        <v>7.08212507</v>
      </c>
      <c r="I159" s="79">
        <v>7.3507004699999996</v>
      </c>
      <c r="J159" s="79">
        <v>8.2563854199999991</v>
      </c>
      <c r="K159" s="79">
        <v>7.4595617899999995</v>
      </c>
      <c r="L159" s="79">
        <v>8.3877230199999993</v>
      </c>
      <c r="M159" s="79">
        <v>7.9032261099999985</v>
      </c>
      <c r="N159" s="79">
        <v>6.8038057900000002</v>
      </c>
      <c r="O159" s="79">
        <v>7.5768268700000005</v>
      </c>
      <c r="P159" s="79">
        <v>8.782798399999999</v>
      </c>
      <c r="Q159" s="79">
        <v>7.5451194200000007</v>
      </c>
      <c r="R159" s="79">
        <v>4.65154025</v>
      </c>
      <c r="S159" s="79">
        <v>7.88</v>
      </c>
      <c r="T159" s="79">
        <v>9.6918780099999999</v>
      </c>
      <c r="U159" s="79"/>
      <c r="V159" s="79"/>
    </row>
    <row r="160" spans="2:22" outlineLevel="1" x14ac:dyDescent="0.35">
      <c r="B160" s="11" t="s">
        <v>73</v>
      </c>
      <c r="C160" s="11" t="s">
        <v>73</v>
      </c>
      <c r="D160" s="11" t="s">
        <v>73</v>
      </c>
      <c r="E160" s="11" t="s">
        <v>73</v>
      </c>
      <c r="F160" s="11" t="s">
        <v>407</v>
      </c>
      <c r="G160" s="79">
        <v>10.157569060000004</v>
      </c>
      <c r="H160" s="79">
        <v>9.9106315000000009</v>
      </c>
      <c r="I160" s="79">
        <v>10.210667009999998</v>
      </c>
      <c r="J160" s="79">
        <v>10.302981990000001</v>
      </c>
      <c r="K160" s="79">
        <v>7.8564091300000003</v>
      </c>
      <c r="L160" s="79">
        <v>7.8420685099999989</v>
      </c>
      <c r="M160" s="79">
        <v>7.8118041700000003</v>
      </c>
      <c r="N160" s="79">
        <v>7.7460529699999974</v>
      </c>
      <c r="O160" s="79">
        <v>5.18040783</v>
      </c>
      <c r="P160" s="79">
        <v>5.2573921599999984</v>
      </c>
      <c r="Q160" s="79">
        <v>5.0422698800000019</v>
      </c>
      <c r="R160" s="79">
        <v>4.9269009500000003</v>
      </c>
      <c r="S160" s="79">
        <v>2.52</v>
      </c>
      <c r="T160" s="79">
        <v>2.5714271399999995</v>
      </c>
      <c r="U160" s="79"/>
      <c r="V160" s="79"/>
    </row>
    <row r="161" spans="2:22" outlineLevel="1" x14ac:dyDescent="0.35">
      <c r="T161" s="92"/>
    </row>
    <row r="162" spans="2:22" x14ac:dyDescent="0.35">
      <c r="B162" s="194" t="s">
        <v>731</v>
      </c>
      <c r="C162" s="211" t="str">
        <f>C$19</f>
        <v>Xingó</v>
      </c>
      <c r="D162" s="194" t="s">
        <v>79</v>
      </c>
      <c r="E162" s="194" t="str">
        <f>E$19</f>
        <v>NE</v>
      </c>
      <c r="F162" s="211" t="s">
        <v>452</v>
      </c>
      <c r="G162" s="218">
        <f>SUM(G163:G170)</f>
        <v>208.54158598000001</v>
      </c>
      <c r="H162" s="218">
        <f t="shared" ref="H162:T162" si="28">SUM(H163:H170)</f>
        <v>201.13144148999996</v>
      </c>
      <c r="I162" s="218">
        <f t="shared" si="28"/>
        <v>207.55053723999998</v>
      </c>
      <c r="J162" s="218">
        <f t="shared" si="28"/>
        <v>210.24222902000002</v>
      </c>
      <c r="K162" s="218">
        <f t="shared" si="28"/>
        <v>162.07728227999999</v>
      </c>
      <c r="L162" s="218">
        <f t="shared" si="28"/>
        <v>161.20477690999999</v>
      </c>
      <c r="M162" s="218">
        <f t="shared" si="28"/>
        <v>148.80061988</v>
      </c>
      <c r="N162" s="218">
        <f t="shared" si="28"/>
        <v>150.39056578368601</v>
      </c>
      <c r="O162" s="218">
        <f t="shared" si="28"/>
        <v>105.17703045000002</v>
      </c>
      <c r="P162" s="218">
        <f t="shared" si="28"/>
        <v>102.20853853000001</v>
      </c>
      <c r="Q162" s="218">
        <f t="shared" si="28"/>
        <v>91.762851760000004</v>
      </c>
      <c r="R162" s="218">
        <f t="shared" si="28"/>
        <v>91.621462710000003</v>
      </c>
      <c r="S162" s="218">
        <f t="shared" si="28"/>
        <v>53.589999999999996</v>
      </c>
      <c r="T162" s="218">
        <f t="shared" si="28"/>
        <v>52.141853329999989</v>
      </c>
      <c r="U162" s="218"/>
      <c r="V162" s="218"/>
    </row>
    <row r="163" spans="2:22" x14ac:dyDescent="0.35">
      <c r="B163" s="11" t="s">
        <v>73</v>
      </c>
      <c r="C163" s="11" t="s">
        <v>73</v>
      </c>
      <c r="D163" s="11" t="s">
        <v>73</v>
      </c>
      <c r="E163" s="11" t="s">
        <v>73</v>
      </c>
      <c r="F163" s="11" t="s">
        <v>459</v>
      </c>
      <c r="G163" s="79">
        <v>30.634790301671948</v>
      </c>
      <c r="H163" s="79">
        <v>30.97517686057942</v>
      </c>
      <c r="I163" s="79">
        <v>33.061991720541954</v>
      </c>
      <c r="J163" s="79">
        <v>33.061991720541947</v>
      </c>
      <c r="K163" s="79">
        <v>24.796493780000002</v>
      </c>
      <c r="L163" s="79">
        <v>24.796493779999999</v>
      </c>
      <c r="M163" s="79">
        <v>25.670287360000003</v>
      </c>
      <c r="N163" s="79">
        <v>25.670287359480675</v>
      </c>
      <c r="O163" s="79">
        <v>17.018975044959564</v>
      </c>
      <c r="P163" s="79">
        <v>17.208074767681339</v>
      </c>
      <c r="Q163" s="79">
        <v>17.908873450229791</v>
      </c>
      <c r="R163" s="79">
        <v>17.908873459999999</v>
      </c>
      <c r="S163" s="79">
        <v>8.9</v>
      </c>
      <c r="T163" s="79">
        <v>9.0039087512205001</v>
      </c>
      <c r="U163" s="79"/>
      <c r="V163" s="79"/>
    </row>
    <row r="164" spans="2:22" outlineLevel="1" x14ac:dyDescent="0.35">
      <c r="B164" s="11" t="s">
        <v>73</v>
      </c>
      <c r="C164" s="11" t="s">
        <v>73</v>
      </c>
      <c r="D164" s="11" t="s">
        <v>73</v>
      </c>
      <c r="E164" s="11" t="s">
        <v>73</v>
      </c>
      <c r="F164" s="11" t="s">
        <v>460</v>
      </c>
      <c r="G164" s="79">
        <v>47.174525754519294</v>
      </c>
      <c r="H164" s="79">
        <v>47.698687151791731</v>
      </c>
      <c r="I164" s="79">
        <v>45.016671087418707</v>
      </c>
      <c r="J164" s="79">
        <v>45.016671087418707</v>
      </c>
      <c r="K164" s="79">
        <v>33.76250332</v>
      </c>
      <c r="L164" s="79">
        <v>33.76250332</v>
      </c>
      <c r="M164" s="79">
        <v>34.117319199999997</v>
      </c>
      <c r="N164" s="79">
        <v>34.117319207397713</v>
      </c>
      <c r="O164" s="79">
        <v>22.619217154075834</v>
      </c>
      <c r="P164" s="79">
        <v>22.87054178912112</v>
      </c>
      <c r="Q164" s="79">
        <v>23.208727628704487</v>
      </c>
      <c r="R164" s="79">
        <v>23.208727639999996</v>
      </c>
      <c r="S164" s="79">
        <v>11.54</v>
      </c>
      <c r="T164" s="79">
        <v>11.668476321613859</v>
      </c>
      <c r="U164" s="79"/>
      <c r="V164" s="79"/>
    </row>
    <row r="165" spans="2:22" outlineLevel="1" x14ac:dyDescent="0.35">
      <c r="B165" s="11" t="s">
        <v>73</v>
      </c>
      <c r="C165" s="11" t="s">
        <v>73</v>
      </c>
      <c r="D165" s="11" t="s">
        <v>73</v>
      </c>
      <c r="E165" s="11" t="s">
        <v>73</v>
      </c>
      <c r="F165" s="11" t="s">
        <v>455</v>
      </c>
      <c r="G165" s="79">
        <v>8.0102485628221682</v>
      </c>
      <c r="H165" s="79">
        <v>8.099251324631302</v>
      </c>
      <c r="I165" s="79">
        <v>6.7519238724348991</v>
      </c>
      <c r="J165" s="79">
        <v>6.7519238724348991</v>
      </c>
      <c r="K165" s="79">
        <v>5.0639428999999998</v>
      </c>
      <c r="L165" s="79">
        <v>5.0639429099999997</v>
      </c>
      <c r="M165" s="79">
        <v>5.2780291699999999</v>
      </c>
      <c r="N165" s="79">
        <v>5.2780291608509318</v>
      </c>
      <c r="O165" s="79">
        <v>3.499245852497856</v>
      </c>
      <c r="P165" s="79">
        <v>3.538126361970054</v>
      </c>
      <c r="Q165" s="79">
        <v>3.7069810375002992</v>
      </c>
      <c r="R165" s="79">
        <v>3.7069810500000004</v>
      </c>
      <c r="S165" s="79">
        <v>1.84</v>
      </c>
      <c r="T165" s="79">
        <v>1.8637307978592665</v>
      </c>
      <c r="U165" s="79"/>
      <c r="V165" s="79"/>
    </row>
    <row r="166" spans="2:22" outlineLevel="1" x14ac:dyDescent="0.35">
      <c r="B166" s="11" t="s">
        <v>73</v>
      </c>
      <c r="C166" s="11" t="s">
        <v>73</v>
      </c>
      <c r="D166" s="11" t="s">
        <v>73</v>
      </c>
      <c r="E166" s="11" t="s">
        <v>73</v>
      </c>
      <c r="F166" s="11" t="s">
        <v>456</v>
      </c>
      <c r="G166" s="79">
        <v>10.089827614703273</v>
      </c>
      <c r="H166" s="79">
        <v>10.089827614703273</v>
      </c>
      <c r="I166" s="79">
        <v>9.8742802895980439</v>
      </c>
      <c r="J166" s="79">
        <v>9.8742802895980439</v>
      </c>
      <c r="K166" s="79">
        <v>7.4057102099999996</v>
      </c>
      <c r="L166" s="79">
        <v>7.4057102099999996</v>
      </c>
      <c r="M166" s="79">
        <v>7.8989681699999998</v>
      </c>
      <c r="N166" s="79">
        <v>7.8989681773463394</v>
      </c>
      <c r="O166" s="79">
        <v>5.265978784897559</v>
      </c>
      <c r="P166" s="79">
        <v>5.265978784897559</v>
      </c>
      <c r="Q166" s="79">
        <v>5.6792745541522613</v>
      </c>
      <c r="R166" s="79">
        <v>5.6792745599999996</v>
      </c>
      <c r="S166" s="79">
        <v>2.84</v>
      </c>
      <c r="T166" s="79">
        <v>2.8396372770761307</v>
      </c>
      <c r="U166" s="79"/>
      <c r="V166" s="79"/>
    </row>
    <row r="167" spans="2:22" outlineLevel="1" x14ac:dyDescent="0.35">
      <c r="B167" s="11" t="s">
        <v>73</v>
      </c>
      <c r="C167" s="11" t="s">
        <v>73</v>
      </c>
      <c r="D167" s="11" t="s">
        <v>73</v>
      </c>
      <c r="E167" s="11" t="s">
        <v>73</v>
      </c>
      <c r="F167" s="11" t="s">
        <v>403</v>
      </c>
      <c r="G167" s="79">
        <v>1.6231321124123108</v>
      </c>
      <c r="H167" s="79">
        <v>1.6231321124123108</v>
      </c>
      <c r="I167" s="79">
        <v>1.6841775738066991</v>
      </c>
      <c r="J167" s="79">
        <v>1.6841775738066991</v>
      </c>
      <c r="K167" s="79">
        <v>1.2631331700000001</v>
      </c>
      <c r="L167" s="79">
        <v>1.2631331700000001</v>
      </c>
      <c r="M167" s="79">
        <v>1.30400871</v>
      </c>
      <c r="N167" s="79">
        <v>1.3040086981568684</v>
      </c>
      <c r="O167" s="79">
        <v>0.86933913210457914</v>
      </c>
      <c r="P167" s="79">
        <v>0.86933913210457914</v>
      </c>
      <c r="Q167" s="79">
        <v>0.8352478448921008</v>
      </c>
      <c r="R167" s="79">
        <v>0.83524785000000001</v>
      </c>
      <c r="S167" s="79">
        <v>0.42</v>
      </c>
      <c r="T167" s="79">
        <v>0.41762392244605057</v>
      </c>
      <c r="U167" s="79"/>
      <c r="V167" s="79"/>
    </row>
    <row r="168" spans="2:22" outlineLevel="1" x14ac:dyDescent="0.35">
      <c r="B168" s="11" t="s">
        <v>73</v>
      </c>
      <c r="C168" s="11" t="s">
        <v>73</v>
      </c>
      <c r="D168" s="11" t="s">
        <v>73</v>
      </c>
      <c r="E168" s="11" t="s">
        <v>73</v>
      </c>
      <c r="F168" s="11" t="s">
        <v>457</v>
      </c>
      <c r="G168" s="79">
        <v>66.546473713871009</v>
      </c>
      <c r="H168" s="79">
        <v>66.545432415881947</v>
      </c>
      <c r="I168" s="79">
        <v>74.438869996199713</v>
      </c>
      <c r="J168" s="79">
        <v>74.432909396199719</v>
      </c>
      <c r="K168" s="79">
        <v>55.819454159999999</v>
      </c>
      <c r="L168" s="79">
        <v>53.199559269999995</v>
      </c>
      <c r="M168" s="79">
        <v>40.91104078</v>
      </c>
      <c r="N168" s="79">
        <v>45.104771020453512</v>
      </c>
      <c r="O168" s="79">
        <v>27.138652671464612</v>
      </c>
      <c r="P168" s="79">
        <v>20.909085584225355</v>
      </c>
      <c r="Q168" s="79">
        <v>12.591486924521059</v>
      </c>
      <c r="R168" s="79">
        <v>19.78348397000001</v>
      </c>
      <c r="S168" s="79">
        <v>3.29</v>
      </c>
      <c r="T168" s="79">
        <v>-2.7657048902158139</v>
      </c>
      <c r="U168" s="79"/>
      <c r="V168" s="79"/>
    </row>
    <row r="169" spans="2:22" outlineLevel="1" x14ac:dyDescent="0.35">
      <c r="B169" s="11" t="s">
        <v>73</v>
      </c>
      <c r="C169" s="11" t="s">
        <v>73</v>
      </c>
      <c r="D169" s="11" t="s">
        <v>73</v>
      </c>
      <c r="E169" s="11" t="s">
        <v>73</v>
      </c>
      <c r="F169" s="11" t="s">
        <v>458</v>
      </c>
      <c r="G169" s="79">
        <v>25.173689070000005</v>
      </c>
      <c r="H169" s="79">
        <v>17.496377299999999</v>
      </c>
      <c r="I169" s="79">
        <v>17.52539406</v>
      </c>
      <c r="J169" s="79">
        <v>19.973513699999998</v>
      </c>
      <c r="K169" s="79">
        <v>18.973896710000002</v>
      </c>
      <c r="L169" s="79">
        <v>20.801992779999999</v>
      </c>
      <c r="M169" s="79">
        <v>18.99406042</v>
      </c>
      <c r="N169" s="79">
        <v>16.537210269999999</v>
      </c>
      <c r="O169" s="79">
        <v>19.037068179999999</v>
      </c>
      <c r="P169" s="79">
        <v>21.665199229999999</v>
      </c>
      <c r="Q169" s="79">
        <v>18.444365819999998</v>
      </c>
      <c r="R169" s="79">
        <v>11.39215368</v>
      </c>
      <c r="S169" s="79">
        <v>20.05</v>
      </c>
      <c r="T169" s="79">
        <v>24.291059749999999</v>
      </c>
      <c r="U169" s="79"/>
      <c r="V169" s="79"/>
    </row>
    <row r="170" spans="2:22" outlineLevel="1" x14ac:dyDescent="0.35">
      <c r="B170" s="11" t="s">
        <v>73</v>
      </c>
      <c r="C170" s="11" t="s">
        <v>73</v>
      </c>
      <c r="D170" s="11" t="s">
        <v>73</v>
      </c>
      <c r="E170" s="11" t="s">
        <v>73</v>
      </c>
      <c r="F170" s="11" t="s">
        <v>407</v>
      </c>
      <c r="G170" s="79">
        <v>19.288898849999999</v>
      </c>
      <c r="H170" s="79">
        <v>18.603556709999996</v>
      </c>
      <c r="I170" s="79">
        <v>19.197228639999999</v>
      </c>
      <c r="J170" s="79">
        <v>19.446761379999995</v>
      </c>
      <c r="K170" s="79">
        <v>14.992148030000001</v>
      </c>
      <c r="L170" s="79">
        <v>14.911441470000002</v>
      </c>
      <c r="M170" s="79">
        <v>14.62690607</v>
      </c>
      <c r="N170" s="79">
        <v>14.47997189</v>
      </c>
      <c r="O170" s="79">
        <v>9.7285536299999986</v>
      </c>
      <c r="P170" s="79">
        <v>9.8821928799999998</v>
      </c>
      <c r="Q170" s="79">
        <v>9.3878944999999998</v>
      </c>
      <c r="R170" s="79">
        <v>9.1067204999999998</v>
      </c>
      <c r="S170" s="79">
        <v>4.71</v>
      </c>
      <c r="T170" s="79">
        <v>4.8231214000000007</v>
      </c>
      <c r="U170" s="79"/>
      <c r="V170" s="79"/>
    </row>
    <row r="171" spans="2:22" outlineLevel="1" x14ac:dyDescent="0.35"/>
  </sheetData>
  <hyperlinks>
    <hyperlink ref="A1" location="Anexo!A1" display="Voltar" xr:uid="{B8229419-AB29-426F-957F-FDCDD97A1AF9}"/>
  </hyperlinks>
  <pageMargins left="0.511811024" right="0.511811024" top="0.78740157499999996" bottom="0.78740157499999996" header="0.31496062000000002" footer="0.31496062000000002"/>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5E344-750A-4F1E-8FC1-1BA86F7158BA}">
  <sheetPr>
    <tabColor rgb="FFFAF5F0"/>
  </sheetPr>
  <dimension ref="A1:R252"/>
  <sheetViews>
    <sheetView showGridLines="0" workbookViewId="0"/>
  </sheetViews>
  <sheetFormatPr defaultRowHeight="14.5" x14ac:dyDescent="0.35"/>
  <cols>
    <col min="1" max="1" width="6.453125" bestFit="1" customWidth="1"/>
    <col min="2" max="2" width="24.7265625" customWidth="1"/>
    <col min="3" max="9" width="12.453125" customWidth="1"/>
  </cols>
  <sheetData>
    <row r="1" spans="1:18" x14ac:dyDescent="0.35">
      <c r="A1" s="190" t="s">
        <v>235</v>
      </c>
    </row>
    <row r="2" spans="1:18" ht="17" x14ac:dyDescent="0.4">
      <c r="B2" s="170" t="s">
        <v>740</v>
      </c>
    </row>
    <row r="4" spans="1:18" x14ac:dyDescent="0.35">
      <c r="B4" s="139" t="s">
        <v>741</v>
      </c>
      <c r="C4" s="261"/>
      <c r="D4" s="261"/>
      <c r="E4" s="261"/>
      <c r="F4" s="261"/>
      <c r="G4" s="261"/>
      <c r="H4" s="261"/>
      <c r="I4" s="261"/>
    </row>
    <row r="5" spans="1:18" ht="15" thickBot="1" x14ac:dyDescent="0.4"/>
    <row r="6" spans="1:18" ht="15" thickBot="1" x14ac:dyDescent="0.4">
      <c r="B6" s="192" t="s">
        <v>742</v>
      </c>
      <c r="C6" s="192" t="s">
        <v>341</v>
      </c>
      <c r="D6" s="192" t="s">
        <v>342</v>
      </c>
      <c r="E6" s="192" t="s">
        <v>343</v>
      </c>
      <c r="F6" s="262" t="s">
        <v>344</v>
      </c>
      <c r="G6" s="263">
        <v>2025</v>
      </c>
      <c r="H6" s="264" t="s">
        <v>448</v>
      </c>
      <c r="I6" s="192" t="s">
        <v>449</v>
      </c>
    </row>
    <row r="7" spans="1:18" x14ac:dyDescent="0.35">
      <c r="B7" s="11" t="s">
        <v>743</v>
      </c>
      <c r="C7" s="17">
        <v>1985.6640754975576</v>
      </c>
      <c r="D7" s="17">
        <v>1439.59329294899</v>
      </c>
      <c r="E7" s="17">
        <v>823.67319953319407</v>
      </c>
      <c r="F7" s="17">
        <v>979.0843747708941</v>
      </c>
      <c r="G7" s="265">
        <f>SUM(C7:F7)</f>
        <v>5228.0149427506358</v>
      </c>
      <c r="H7" s="17">
        <v>680.59372258042515</v>
      </c>
      <c r="I7" s="17">
        <v>723.70989841707762</v>
      </c>
      <c r="K7" s="17"/>
      <c r="L7" s="17"/>
      <c r="N7" s="17"/>
      <c r="O7" s="17"/>
      <c r="Q7" s="17"/>
      <c r="R7" s="17"/>
    </row>
    <row r="8" spans="1:18" x14ac:dyDescent="0.35">
      <c r="B8" s="11" t="s">
        <v>731</v>
      </c>
      <c r="C8" s="17">
        <v>285.73274830712592</v>
      </c>
      <c r="D8" s="17">
        <v>321.87489256448077</v>
      </c>
      <c r="E8" s="17">
        <v>284.17266731203824</v>
      </c>
      <c r="F8" s="17">
        <v>424.317926792511</v>
      </c>
      <c r="G8" s="265">
        <f t="shared" ref="G8:G21" si="0">SUM(C8:F8)</f>
        <v>1316.0982349761559</v>
      </c>
      <c r="H8" s="17">
        <v>413.37057340654997</v>
      </c>
      <c r="I8" s="17">
        <v>468.89513317422012</v>
      </c>
      <c r="K8" s="17"/>
      <c r="L8" s="17"/>
      <c r="N8" s="17"/>
      <c r="O8" s="17"/>
      <c r="Q8" s="17"/>
      <c r="R8" s="17"/>
    </row>
    <row r="9" spans="1:18" x14ac:dyDescent="0.35">
      <c r="B9" s="11" t="s">
        <v>744</v>
      </c>
      <c r="C9" s="17">
        <v>3353.0672845718445</v>
      </c>
      <c r="D9" s="17">
        <v>2756.9666653938889</v>
      </c>
      <c r="E9" s="17">
        <v>3182.7342565201593</v>
      </c>
      <c r="F9" s="17">
        <v>3300.2426189338325</v>
      </c>
      <c r="G9" s="265">
        <f t="shared" si="0"/>
        <v>12593.010825419726</v>
      </c>
      <c r="H9" s="17">
        <v>3179.625365416498</v>
      </c>
      <c r="I9" s="17">
        <v>3024.437526717425</v>
      </c>
      <c r="K9" s="17"/>
      <c r="L9" s="17"/>
      <c r="N9" s="17"/>
      <c r="O9" s="17"/>
      <c r="Q9" s="17"/>
      <c r="R9" s="17"/>
    </row>
    <row r="10" spans="1:18" x14ac:dyDescent="0.35">
      <c r="B10" s="11" t="s">
        <v>745</v>
      </c>
      <c r="C10" s="17">
        <v>265.85690041452233</v>
      </c>
      <c r="D10" s="17">
        <v>281.64812272677005</v>
      </c>
      <c r="E10" s="17">
        <v>256.07710579179604</v>
      </c>
      <c r="F10" s="17">
        <v>243.72067835447936</v>
      </c>
      <c r="G10" s="265">
        <f t="shared" si="0"/>
        <v>1047.3028072875679</v>
      </c>
      <c r="H10" s="17">
        <v>279.82568478730423</v>
      </c>
      <c r="I10" s="17">
        <v>278.60771500249507</v>
      </c>
      <c r="K10" s="17"/>
      <c r="L10" s="17"/>
      <c r="N10" s="17"/>
      <c r="O10" s="17"/>
      <c r="Q10" s="17"/>
      <c r="R10" s="17"/>
    </row>
    <row r="11" spans="1:18" x14ac:dyDescent="0.35">
      <c r="B11" s="266" t="s">
        <v>746</v>
      </c>
      <c r="C11" s="267">
        <f>SUM(C7:C10)</f>
        <v>5890.3210087910502</v>
      </c>
      <c r="D11" s="267">
        <f t="shared" ref="D11:F11" si="1">SUM(D7:D10)</f>
        <v>4800.0829736341302</v>
      </c>
      <c r="E11" s="267">
        <f t="shared" si="1"/>
        <v>4546.6572291571874</v>
      </c>
      <c r="F11" s="267">
        <f t="shared" si="1"/>
        <v>4947.3655988517176</v>
      </c>
      <c r="G11" s="268">
        <f t="shared" si="0"/>
        <v>20184.426810434084</v>
      </c>
      <c r="H11" s="267">
        <f>SUM(H7:H10)</f>
        <v>4553.4153461907781</v>
      </c>
      <c r="I11" s="267">
        <f t="shared" ref="I11" si="2">SUM(I7:I10)</f>
        <v>4495.6502733112175</v>
      </c>
      <c r="K11" s="17"/>
      <c r="L11" s="17"/>
      <c r="N11" s="17"/>
      <c r="O11" s="17"/>
      <c r="Q11" s="17"/>
      <c r="R11" s="17"/>
    </row>
    <row r="12" spans="1:18" x14ac:dyDescent="0.35">
      <c r="B12" s="11" t="s">
        <v>743</v>
      </c>
      <c r="C12" s="17">
        <v>48.091716802771998</v>
      </c>
      <c r="D12" s="17">
        <v>50.679818314404002</v>
      </c>
      <c r="E12" s="17">
        <v>149.13257038118002</v>
      </c>
      <c r="F12" s="17">
        <v>50.534509881180007</v>
      </c>
      <c r="G12" s="265">
        <f t="shared" si="0"/>
        <v>298.43861537953603</v>
      </c>
      <c r="H12" s="17">
        <v>53.012246552228795</v>
      </c>
      <c r="I12" s="17">
        <v>55.488048204277924</v>
      </c>
      <c r="K12" s="17"/>
      <c r="L12" s="17"/>
      <c r="N12" s="17"/>
      <c r="O12" s="17"/>
      <c r="Q12" s="17"/>
      <c r="R12" s="17"/>
    </row>
    <row r="13" spans="1:18" x14ac:dyDescent="0.35">
      <c r="B13" s="11" t="s">
        <v>731</v>
      </c>
      <c r="C13" s="17">
        <v>181.70748</v>
      </c>
      <c r="D13" s="17">
        <v>0</v>
      </c>
      <c r="E13" s="17">
        <v>0</v>
      </c>
      <c r="F13" s="17">
        <v>0</v>
      </c>
      <c r="G13" s="265">
        <f t="shared" si="0"/>
        <v>181.70748</v>
      </c>
      <c r="H13" s="17">
        <v>13.9968</v>
      </c>
      <c r="I13" s="17">
        <v>18.802440000000001</v>
      </c>
      <c r="K13" s="17"/>
      <c r="L13" s="17"/>
      <c r="N13" s="17"/>
      <c r="O13" s="17"/>
      <c r="Q13" s="17"/>
      <c r="R13" s="17"/>
    </row>
    <row r="14" spans="1:18" x14ac:dyDescent="0.35">
      <c r="B14" s="11" t="s">
        <v>744</v>
      </c>
      <c r="C14" s="17">
        <v>137.13313220999999</v>
      </c>
      <c r="D14" s="17">
        <v>141.80763132999996</v>
      </c>
      <c r="E14" s="17">
        <v>166.39192310000001</v>
      </c>
      <c r="F14" s="17">
        <v>164.35461497</v>
      </c>
      <c r="G14" s="265">
        <f t="shared" si="0"/>
        <v>609.68730160999985</v>
      </c>
      <c r="H14" s="17">
        <v>237.11413890000003</v>
      </c>
      <c r="I14" s="17">
        <v>223.07695706999999</v>
      </c>
      <c r="K14" s="17"/>
      <c r="L14" s="17"/>
      <c r="N14" s="17"/>
      <c r="O14" s="17"/>
      <c r="Q14" s="17"/>
      <c r="R14" s="17"/>
    </row>
    <row r="15" spans="1:18" x14ac:dyDescent="0.35">
      <c r="B15" s="11" t="s">
        <v>745</v>
      </c>
      <c r="C15" s="17">
        <v>1.4630112000000002</v>
      </c>
      <c r="D15" s="17">
        <v>2.2565087999999998</v>
      </c>
      <c r="E15" s="17">
        <v>2.2813056</v>
      </c>
      <c r="F15" s="17">
        <v>6.5869055999999997</v>
      </c>
      <c r="G15" s="265">
        <f t="shared" si="0"/>
        <v>12.5877312</v>
      </c>
      <c r="H15" s="17">
        <v>0</v>
      </c>
      <c r="I15" s="17">
        <v>0.15192</v>
      </c>
      <c r="K15" s="17"/>
      <c r="L15" s="17"/>
      <c r="N15" s="17"/>
      <c r="O15" s="17"/>
      <c r="Q15" s="17"/>
      <c r="R15" s="17"/>
    </row>
    <row r="16" spans="1:18" x14ac:dyDescent="0.35">
      <c r="B16" s="266" t="s">
        <v>747</v>
      </c>
      <c r="C16" s="267">
        <f>SUM(C12:C15)</f>
        <v>368.395340212772</v>
      </c>
      <c r="D16" s="267">
        <f t="shared" ref="D16:F16" si="3">SUM(D12:D15)</f>
        <v>194.74395844440397</v>
      </c>
      <c r="E16" s="267">
        <f t="shared" si="3"/>
        <v>317.80579908118</v>
      </c>
      <c r="F16" s="267">
        <f t="shared" si="3"/>
        <v>221.47603045118001</v>
      </c>
      <c r="G16" s="268">
        <f t="shared" si="0"/>
        <v>1102.4211281895359</v>
      </c>
      <c r="H16" s="267">
        <f>SUM(H12:H15)</f>
        <v>304.12318545222882</v>
      </c>
      <c r="I16" s="267">
        <f t="shared" ref="I16" si="4">SUM(I12:I15)</f>
        <v>297.5193652742779</v>
      </c>
      <c r="K16" s="17"/>
      <c r="L16" s="17"/>
      <c r="N16" s="17"/>
      <c r="O16" s="17"/>
      <c r="Q16" s="17"/>
      <c r="R16" s="17"/>
    </row>
    <row r="17" spans="2:18" x14ac:dyDescent="0.35">
      <c r="B17" s="11" t="s">
        <v>743</v>
      </c>
      <c r="C17" s="17">
        <f>C7+C12</f>
        <v>2033.7557923003296</v>
      </c>
      <c r="D17" s="17">
        <f t="shared" ref="D17:F17" si="5">D7+D12</f>
        <v>1490.273111263394</v>
      </c>
      <c r="E17" s="17">
        <f t="shared" si="5"/>
        <v>972.80576991437408</v>
      </c>
      <c r="F17" s="17">
        <f t="shared" si="5"/>
        <v>1029.618884652074</v>
      </c>
      <c r="G17" s="265">
        <f t="shared" si="0"/>
        <v>5526.4535581301716</v>
      </c>
      <c r="H17" s="17">
        <v>733.60596913265397</v>
      </c>
      <c r="I17" s="17">
        <v>779.19794662135553</v>
      </c>
      <c r="K17" s="17"/>
      <c r="L17" s="17"/>
      <c r="N17" s="17"/>
      <c r="O17" s="17"/>
      <c r="Q17" s="17"/>
      <c r="R17" s="17"/>
    </row>
    <row r="18" spans="2:18" x14ac:dyDescent="0.35">
      <c r="B18" s="11" t="s">
        <v>731</v>
      </c>
      <c r="C18" s="17">
        <f t="shared" ref="C18:F20" si="6">C8+C13</f>
        <v>467.44022830712595</v>
      </c>
      <c r="D18" s="17">
        <f t="shared" si="6"/>
        <v>321.87489256448077</v>
      </c>
      <c r="E18" s="17">
        <f t="shared" si="6"/>
        <v>284.17266731203824</v>
      </c>
      <c r="F18" s="17">
        <f t="shared" si="6"/>
        <v>424.317926792511</v>
      </c>
      <c r="G18" s="265">
        <f t="shared" si="0"/>
        <v>1497.8057149761562</v>
      </c>
      <c r="H18" s="17">
        <v>427.36737340654997</v>
      </c>
      <c r="I18" s="17">
        <v>487.69757317422011</v>
      </c>
      <c r="K18" s="17"/>
      <c r="L18" s="17"/>
      <c r="N18" s="17"/>
      <c r="O18" s="17"/>
      <c r="Q18" s="17"/>
      <c r="R18" s="17"/>
    </row>
    <row r="19" spans="2:18" x14ac:dyDescent="0.35">
      <c r="B19" s="11" t="s">
        <v>744</v>
      </c>
      <c r="C19" s="17">
        <f t="shared" si="6"/>
        <v>3490.2004167818445</v>
      </c>
      <c r="D19" s="17">
        <f t="shared" si="6"/>
        <v>2898.7742967238887</v>
      </c>
      <c r="E19" s="17">
        <f t="shared" si="6"/>
        <v>3349.1261796201593</v>
      </c>
      <c r="F19" s="17">
        <f t="shared" si="6"/>
        <v>3464.5972339038326</v>
      </c>
      <c r="G19" s="265">
        <f t="shared" si="0"/>
        <v>13202.698127029726</v>
      </c>
      <c r="H19" s="17">
        <v>3416.7395043164979</v>
      </c>
      <c r="I19" s="17">
        <v>3247.514483787425</v>
      </c>
      <c r="K19" s="17"/>
      <c r="L19" s="17"/>
      <c r="N19" s="17"/>
      <c r="O19" s="17"/>
      <c r="Q19" s="17"/>
      <c r="R19" s="17"/>
    </row>
    <row r="20" spans="2:18" x14ac:dyDescent="0.35">
      <c r="B20" s="11" t="s">
        <v>745</v>
      </c>
      <c r="C20" s="17">
        <f t="shared" si="6"/>
        <v>267.31991161452231</v>
      </c>
      <c r="D20" s="17">
        <f t="shared" si="6"/>
        <v>283.90463152677006</v>
      </c>
      <c r="E20" s="17">
        <f t="shared" si="6"/>
        <v>258.35841139179604</v>
      </c>
      <c r="F20" s="17">
        <f t="shared" si="6"/>
        <v>250.30758395447936</v>
      </c>
      <c r="G20" s="265">
        <f t="shared" si="0"/>
        <v>1059.8905384875677</v>
      </c>
      <c r="H20" s="17">
        <v>279.82568478730423</v>
      </c>
      <c r="I20" s="17">
        <v>278.75963500249509</v>
      </c>
      <c r="K20" s="17"/>
      <c r="L20" s="17"/>
      <c r="N20" s="17"/>
      <c r="O20" s="17"/>
      <c r="Q20" s="17"/>
      <c r="R20" s="17"/>
    </row>
    <row r="21" spans="2:18" x14ac:dyDescent="0.35">
      <c r="B21" s="266" t="s">
        <v>7</v>
      </c>
      <c r="C21" s="267">
        <f>SUM(C17:C20)</f>
        <v>6258.716349003822</v>
      </c>
      <c r="D21" s="267">
        <f t="shared" ref="D21:F21" si="7">SUM(D17:D20)</f>
        <v>4994.826932078533</v>
      </c>
      <c r="E21" s="267">
        <f t="shared" si="7"/>
        <v>4864.4630282383678</v>
      </c>
      <c r="F21" s="267">
        <f t="shared" si="7"/>
        <v>5168.8416293028968</v>
      </c>
      <c r="G21" s="268">
        <f t="shared" si="0"/>
        <v>21286.847938623621</v>
      </c>
      <c r="H21" s="267">
        <f>SUM(H17:H20)</f>
        <v>4857.5385316430065</v>
      </c>
      <c r="I21" s="267">
        <f t="shared" ref="I21" si="8">SUM(I17:I20)</f>
        <v>4793.1696385854957</v>
      </c>
      <c r="K21" s="17"/>
      <c r="L21" s="17"/>
      <c r="N21" s="17"/>
      <c r="O21" s="17"/>
      <c r="Q21" s="17"/>
      <c r="R21" s="17"/>
    </row>
    <row r="22" spans="2:18" ht="15" thickBot="1" x14ac:dyDescent="0.4">
      <c r="I22" s="17"/>
    </row>
    <row r="23" spans="2:18" ht="15" thickBot="1" x14ac:dyDescent="0.4">
      <c r="B23" s="192" t="s">
        <v>90</v>
      </c>
      <c r="C23" s="192" t="s">
        <v>341</v>
      </c>
      <c r="D23" s="192" t="s">
        <v>342</v>
      </c>
      <c r="E23" s="192" t="s">
        <v>343</v>
      </c>
      <c r="F23" s="262" t="s">
        <v>344</v>
      </c>
      <c r="G23" s="263">
        <v>2025</v>
      </c>
      <c r="H23" s="264" t="s">
        <v>448</v>
      </c>
      <c r="I23" s="192" t="s">
        <v>449</v>
      </c>
    </row>
    <row r="24" spans="2:18" x14ac:dyDescent="0.35">
      <c r="B24" s="11" t="s">
        <v>743</v>
      </c>
      <c r="C24" s="17">
        <v>6579460.6848999988</v>
      </c>
      <c r="D24" s="17">
        <v>6188904.6055000005</v>
      </c>
      <c r="E24" s="17">
        <v>4840488.6201999998</v>
      </c>
      <c r="F24" s="17">
        <v>5410509.689199999</v>
      </c>
      <c r="G24" s="265">
        <f>SUM(C24:F24)</f>
        <v>23019363.599799998</v>
      </c>
      <c r="H24" s="17">
        <v>4018706.0450400002</v>
      </c>
      <c r="I24" s="17">
        <v>4190039.900696001</v>
      </c>
      <c r="K24" s="17"/>
      <c r="L24" s="17"/>
      <c r="N24" s="17"/>
      <c r="O24" s="17"/>
      <c r="Q24" s="17"/>
      <c r="R24" s="17"/>
    </row>
    <row r="25" spans="2:18" x14ac:dyDescent="0.35">
      <c r="B25" s="11" t="s">
        <v>731</v>
      </c>
      <c r="C25" s="17">
        <v>2048899.4995820003</v>
      </c>
      <c r="D25" s="17">
        <v>2242634.6023889999</v>
      </c>
      <c r="E25" s="17">
        <v>2021987.8038760002</v>
      </c>
      <c r="F25" s="17">
        <v>2578898.5781329996</v>
      </c>
      <c r="G25" s="265">
        <f t="shared" ref="G25:G38" si="9">SUM(C25:F25)</f>
        <v>8892420.48398</v>
      </c>
      <c r="H25" s="17">
        <v>2565249.574</v>
      </c>
      <c r="I25" s="17">
        <v>2802099.9909999995</v>
      </c>
      <c r="K25" s="17"/>
      <c r="L25" s="17"/>
      <c r="N25" s="17"/>
      <c r="O25" s="17"/>
      <c r="Q25" s="17"/>
      <c r="R25" s="17"/>
    </row>
    <row r="26" spans="2:18" x14ac:dyDescent="0.35">
      <c r="B26" s="11" t="s">
        <v>744</v>
      </c>
      <c r="C26" s="17">
        <v>19267896.065598439</v>
      </c>
      <c r="D26" s="17">
        <v>15294666.153958969</v>
      </c>
      <c r="E26" s="17">
        <v>16248517.518975489</v>
      </c>
      <c r="F26" s="17">
        <v>16868415.532671481</v>
      </c>
      <c r="G26" s="265">
        <f t="shared" si="9"/>
        <v>67679495.271204382</v>
      </c>
      <c r="H26" s="17">
        <v>14837573.636014441</v>
      </c>
      <c r="I26" s="17">
        <v>14212925.470568003</v>
      </c>
      <c r="K26" s="17"/>
      <c r="L26" s="17"/>
      <c r="N26" s="17"/>
      <c r="O26" s="17"/>
      <c r="Q26" s="17"/>
      <c r="R26" s="17"/>
    </row>
    <row r="27" spans="2:18" x14ac:dyDescent="0.35">
      <c r="B27" s="11" t="s">
        <v>745</v>
      </c>
      <c r="C27" s="17">
        <v>1377136.172768</v>
      </c>
      <c r="D27" s="17">
        <v>1389521.0551199999</v>
      </c>
      <c r="E27" s="17">
        <v>1258542.5351599995</v>
      </c>
      <c r="F27" s="17">
        <v>1207397.942728</v>
      </c>
      <c r="G27" s="265">
        <f t="shared" si="9"/>
        <v>5232597.7057759995</v>
      </c>
      <c r="H27" s="17">
        <v>1340586.1411679997</v>
      </c>
      <c r="I27" s="17">
        <v>1328423.6363839991</v>
      </c>
      <c r="K27" s="17"/>
      <c r="L27" s="17"/>
      <c r="N27" s="17"/>
      <c r="O27" s="17"/>
      <c r="Q27" s="17"/>
      <c r="R27" s="17"/>
    </row>
    <row r="28" spans="2:18" x14ac:dyDescent="0.35">
      <c r="B28" s="266" t="s">
        <v>746</v>
      </c>
      <c r="C28" s="267">
        <f>SUM(C24:C27)</f>
        <v>29273392.422848437</v>
      </c>
      <c r="D28" s="267">
        <f t="shared" ref="D28:F28" si="10">SUM(D24:D27)</f>
        <v>25115726.416967966</v>
      </c>
      <c r="E28" s="267">
        <f t="shared" si="10"/>
        <v>24369536.478211485</v>
      </c>
      <c r="F28" s="267">
        <f t="shared" si="10"/>
        <v>26065221.742732484</v>
      </c>
      <c r="G28" s="268">
        <f t="shared" si="9"/>
        <v>104823877.06076036</v>
      </c>
      <c r="H28" s="267">
        <f>SUM(H24:H27)</f>
        <v>22762115.396222439</v>
      </c>
      <c r="I28" s="267">
        <f t="shared" ref="I28" si="11">SUM(I24:I27)</f>
        <v>22533488.998648003</v>
      </c>
      <c r="K28" s="17"/>
      <c r="L28" s="17"/>
      <c r="N28" s="17"/>
      <c r="O28" s="17"/>
      <c r="Q28" s="17"/>
      <c r="R28" s="17"/>
    </row>
    <row r="29" spans="2:18" x14ac:dyDescent="0.35">
      <c r="B29" s="11" t="s">
        <v>743</v>
      </c>
      <c r="C29" s="17">
        <v>333867.97720000002</v>
      </c>
      <c r="D29" s="17">
        <v>339856.12820000004</v>
      </c>
      <c r="E29" s="17">
        <v>819263.47900000005</v>
      </c>
      <c r="F29" s="17">
        <v>339383.47899999999</v>
      </c>
      <c r="G29" s="265">
        <f t="shared" si="9"/>
        <v>1832371.0634000001</v>
      </c>
      <c r="H29" s="17">
        <v>327707.17775999999</v>
      </c>
      <c r="I29" s="17">
        <v>337564.368624</v>
      </c>
      <c r="K29" s="17"/>
      <c r="L29" s="17"/>
      <c r="N29" s="17"/>
      <c r="O29" s="17"/>
      <c r="Q29" s="17"/>
      <c r="R29" s="17"/>
    </row>
    <row r="30" spans="2:18" x14ac:dyDescent="0.35">
      <c r="B30" s="11" t="s">
        <v>731</v>
      </c>
      <c r="C30" s="17">
        <v>2493672</v>
      </c>
      <c r="D30" s="17">
        <v>0</v>
      </c>
      <c r="E30" s="17">
        <v>0</v>
      </c>
      <c r="F30" s="17">
        <v>0</v>
      </c>
      <c r="G30" s="265">
        <f t="shared" si="9"/>
        <v>2493672</v>
      </c>
      <c r="H30" s="17">
        <v>64800</v>
      </c>
      <c r="I30" s="17">
        <v>91440</v>
      </c>
      <c r="K30" s="17"/>
      <c r="L30" s="17"/>
      <c r="N30" s="17"/>
      <c r="O30" s="17"/>
      <c r="Q30" s="17"/>
      <c r="R30" s="17"/>
    </row>
    <row r="31" spans="2:18" x14ac:dyDescent="0.35">
      <c r="B31" s="11" t="s">
        <v>744</v>
      </c>
      <c r="C31" s="17">
        <v>890527.848</v>
      </c>
      <c r="D31" s="17">
        <v>906841.13500000001</v>
      </c>
      <c r="E31" s="17">
        <v>912029.86600000004</v>
      </c>
      <c r="F31" s="17">
        <v>906598.83100000001</v>
      </c>
      <c r="G31" s="265">
        <f t="shared" si="9"/>
        <v>3615997.6799999997</v>
      </c>
      <c r="H31" s="17">
        <v>855343.848</v>
      </c>
      <c r="I31" s="17">
        <v>848711.201</v>
      </c>
      <c r="K31" s="17"/>
      <c r="L31" s="17"/>
      <c r="N31" s="17"/>
      <c r="O31" s="17"/>
      <c r="Q31" s="17"/>
      <c r="R31" s="17"/>
    </row>
    <row r="32" spans="2:18" x14ac:dyDescent="0.35">
      <c r="B32" s="11" t="s">
        <v>745</v>
      </c>
      <c r="C32" s="17">
        <v>6061.4480000000003</v>
      </c>
      <c r="D32" s="17">
        <v>8623.3040000000001</v>
      </c>
      <c r="E32" s="17">
        <v>8637.8050000000003</v>
      </c>
      <c r="F32" s="17">
        <v>22893.678</v>
      </c>
      <c r="G32" s="265">
        <f t="shared" si="9"/>
        <v>46216.235000000001</v>
      </c>
      <c r="H32" s="17">
        <v>1001.5540000000001</v>
      </c>
      <c r="I32" s="17">
        <v>1541.7639999999999</v>
      </c>
      <c r="K32" s="17"/>
      <c r="L32" s="17"/>
      <c r="N32" s="17"/>
      <c r="O32" s="17"/>
      <c r="Q32" s="17"/>
      <c r="R32" s="17"/>
    </row>
    <row r="33" spans="2:18" x14ac:dyDescent="0.35">
      <c r="B33" s="266" t="s">
        <v>747</v>
      </c>
      <c r="C33" s="267">
        <f>SUM(C29:C32)</f>
        <v>3724129.2731999997</v>
      </c>
      <c r="D33" s="267">
        <f t="shared" ref="D33:F33" si="12">SUM(D29:D32)</f>
        <v>1255320.5671999999</v>
      </c>
      <c r="E33" s="267">
        <f t="shared" si="12"/>
        <v>1739931.1500000001</v>
      </c>
      <c r="F33" s="267">
        <f t="shared" si="12"/>
        <v>1268875.9880000001</v>
      </c>
      <c r="G33" s="268">
        <f t="shared" si="9"/>
        <v>7988256.9783999994</v>
      </c>
      <c r="H33" s="267">
        <f>SUM(H29:H32)</f>
        <v>1248852.5797600001</v>
      </c>
      <c r="I33" s="267">
        <f t="shared" ref="I33" si="13">SUM(I29:I32)</f>
        <v>1279257.333624</v>
      </c>
      <c r="K33" s="17"/>
      <c r="L33" s="17"/>
      <c r="N33" s="17"/>
      <c r="O33" s="17"/>
      <c r="Q33" s="17"/>
      <c r="R33" s="17"/>
    </row>
    <row r="34" spans="2:18" x14ac:dyDescent="0.35">
      <c r="B34" s="11" t="s">
        <v>743</v>
      </c>
      <c r="C34" s="17">
        <f>C24+C29</f>
        <v>6913328.6620999984</v>
      </c>
      <c r="D34" s="17">
        <f t="shared" ref="D34:F34" si="14">D24+D29</f>
        <v>6528760.7337000007</v>
      </c>
      <c r="E34" s="17">
        <f t="shared" si="14"/>
        <v>5659752.0992000001</v>
      </c>
      <c r="F34" s="17">
        <f t="shared" si="14"/>
        <v>5749893.1681999993</v>
      </c>
      <c r="G34" s="265">
        <f t="shared" si="9"/>
        <v>24851734.663199998</v>
      </c>
      <c r="H34" s="17">
        <v>4346413.2228000006</v>
      </c>
      <c r="I34" s="17">
        <v>4527604.2693200009</v>
      </c>
      <c r="K34" s="17"/>
      <c r="L34" s="17"/>
      <c r="N34" s="17"/>
      <c r="O34" s="17"/>
      <c r="Q34" s="17"/>
      <c r="R34" s="17"/>
    </row>
    <row r="35" spans="2:18" x14ac:dyDescent="0.35">
      <c r="B35" s="11" t="s">
        <v>731</v>
      </c>
      <c r="C35" s="17">
        <f t="shared" ref="C35:F37" si="15">C25+C30</f>
        <v>4542571.4995820001</v>
      </c>
      <c r="D35" s="17">
        <f t="shared" si="15"/>
        <v>2242634.6023889999</v>
      </c>
      <c r="E35" s="17">
        <f t="shared" si="15"/>
        <v>2021987.8038760002</v>
      </c>
      <c r="F35" s="17">
        <f t="shared" si="15"/>
        <v>2578898.5781329996</v>
      </c>
      <c r="G35" s="265">
        <f t="shared" si="9"/>
        <v>11386092.48398</v>
      </c>
      <c r="H35" s="17">
        <v>2630049.574</v>
      </c>
      <c r="I35" s="17">
        <v>2893539.9909999995</v>
      </c>
      <c r="K35" s="17"/>
      <c r="L35" s="17"/>
      <c r="N35" s="17"/>
      <c r="O35" s="17"/>
      <c r="Q35" s="17"/>
      <c r="R35" s="17"/>
    </row>
    <row r="36" spans="2:18" x14ac:dyDescent="0.35">
      <c r="B36" s="11" t="s">
        <v>744</v>
      </c>
      <c r="C36" s="17">
        <f t="shared" si="15"/>
        <v>20158423.913598441</v>
      </c>
      <c r="D36" s="17">
        <f t="shared" si="15"/>
        <v>16201507.288958969</v>
      </c>
      <c r="E36" s="17">
        <f t="shared" si="15"/>
        <v>17160547.384975489</v>
      </c>
      <c r="F36" s="17">
        <f t="shared" si="15"/>
        <v>17775014.363671482</v>
      </c>
      <c r="G36" s="265">
        <f t="shared" si="9"/>
        <v>71295492.951204374</v>
      </c>
      <c r="H36" s="17">
        <v>15692917.48401444</v>
      </c>
      <c r="I36" s="17">
        <v>15061636.671568003</v>
      </c>
      <c r="K36" s="17"/>
      <c r="L36" s="17"/>
      <c r="N36" s="17"/>
      <c r="O36" s="17"/>
      <c r="Q36" s="17"/>
      <c r="R36" s="17"/>
    </row>
    <row r="37" spans="2:18" x14ac:dyDescent="0.35">
      <c r="B37" s="11" t="s">
        <v>745</v>
      </c>
      <c r="C37" s="17">
        <f t="shared" si="15"/>
        <v>1383197.6207680001</v>
      </c>
      <c r="D37" s="17">
        <f t="shared" si="15"/>
        <v>1398144.3591199999</v>
      </c>
      <c r="E37" s="17">
        <f t="shared" si="15"/>
        <v>1267180.3401599994</v>
      </c>
      <c r="F37" s="17">
        <f t="shared" si="15"/>
        <v>1230291.6207280001</v>
      </c>
      <c r="G37" s="265">
        <f t="shared" si="9"/>
        <v>5278813.9407759998</v>
      </c>
      <c r="H37" s="17">
        <v>1341587.6951679997</v>
      </c>
      <c r="I37" s="17">
        <v>1329965.4003839991</v>
      </c>
      <c r="K37" s="17"/>
      <c r="L37" s="17"/>
      <c r="N37" s="17"/>
      <c r="O37" s="17"/>
      <c r="Q37" s="17"/>
      <c r="R37" s="17"/>
    </row>
    <row r="38" spans="2:18" ht="15" customHeight="1" x14ac:dyDescent="0.35">
      <c r="B38" s="266" t="s">
        <v>7</v>
      </c>
      <c r="C38" s="267">
        <f>SUM(C34:C37)</f>
        <v>32997521.696048439</v>
      </c>
      <c r="D38" s="267">
        <f t="shared" ref="D38:F38" si="16">SUM(D34:D37)</f>
        <v>26371046.984167967</v>
      </c>
      <c r="E38" s="267">
        <f t="shared" si="16"/>
        <v>26109467.628211491</v>
      </c>
      <c r="F38" s="267">
        <f t="shared" si="16"/>
        <v>27334097.730732482</v>
      </c>
      <c r="G38" s="268">
        <f t="shared" si="9"/>
        <v>112812134.03916039</v>
      </c>
      <c r="H38" s="267">
        <f>SUM(H34:H37)</f>
        <v>24010967.975982439</v>
      </c>
      <c r="I38" s="267">
        <f t="shared" ref="I38" si="17">SUM(I34:I37)</f>
        <v>23812746.332272001</v>
      </c>
      <c r="K38" s="17"/>
      <c r="L38" s="17"/>
      <c r="N38" s="17"/>
      <c r="O38" s="17"/>
      <c r="Q38" s="17"/>
      <c r="R38" s="17"/>
    </row>
    <row r="39" spans="2:18" x14ac:dyDescent="0.35">
      <c r="I39" s="17"/>
    </row>
    <row r="40" spans="2:18" x14ac:dyDescent="0.35">
      <c r="B40" t="s">
        <v>748</v>
      </c>
      <c r="I40" s="17"/>
    </row>
    <row r="41" spans="2:18" x14ac:dyDescent="0.35">
      <c r="B41" t="s">
        <v>749</v>
      </c>
      <c r="I41" s="17"/>
    </row>
    <row r="42" spans="2:18" x14ac:dyDescent="0.35">
      <c r="B42" t="s">
        <v>750</v>
      </c>
      <c r="I42" s="17"/>
    </row>
    <row r="43" spans="2:18" x14ac:dyDescent="0.35">
      <c r="B43" t="s">
        <v>751</v>
      </c>
      <c r="I43" s="17"/>
    </row>
    <row r="44" spans="2:18" x14ac:dyDescent="0.35">
      <c r="B44" t="s">
        <v>752</v>
      </c>
      <c r="I44" s="17"/>
    </row>
    <row r="45" spans="2:18" x14ac:dyDescent="0.35">
      <c r="B45" t="s">
        <v>753</v>
      </c>
      <c r="I45" s="17"/>
    </row>
    <row r="46" spans="2:18" x14ac:dyDescent="0.35">
      <c r="I46" s="17"/>
    </row>
    <row r="47" spans="2:18" x14ac:dyDescent="0.35">
      <c r="I47" s="17"/>
    </row>
    <row r="48" spans="2:18" x14ac:dyDescent="0.35">
      <c r="B48" s="139" t="s">
        <v>754</v>
      </c>
      <c r="C48" s="261"/>
      <c r="D48" s="261"/>
      <c r="E48" s="261"/>
      <c r="F48" s="261"/>
      <c r="G48" s="261"/>
      <c r="H48" s="261"/>
      <c r="I48" s="261"/>
    </row>
    <row r="49" spans="2:18" ht="15" thickBot="1" x14ac:dyDescent="0.4">
      <c r="I49" s="17"/>
    </row>
    <row r="50" spans="2:18" ht="15" thickBot="1" x14ac:dyDescent="0.4">
      <c r="B50" s="192" t="s">
        <v>742</v>
      </c>
      <c r="C50" s="192" t="s">
        <v>341</v>
      </c>
      <c r="D50" s="192" t="s">
        <v>342</v>
      </c>
      <c r="E50" s="192" t="s">
        <v>343</v>
      </c>
      <c r="F50" s="262" t="s">
        <v>344</v>
      </c>
      <c r="G50" s="263">
        <v>2025</v>
      </c>
      <c r="H50" s="264" t="s">
        <v>448</v>
      </c>
      <c r="I50" s="192" t="s">
        <v>449</v>
      </c>
    </row>
    <row r="51" spans="2:18" x14ac:dyDescent="0.35">
      <c r="B51" s="11" t="s">
        <v>730</v>
      </c>
      <c r="C51" s="17">
        <v>4.3403425692291426</v>
      </c>
      <c r="D51" s="17">
        <v>4.1811260335385345</v>
      </c>
      <c r="E51" s="17">
        <v>3.4618563613361739</v>
      </c>
      <c r="F51" s="17">
        <v>3.61154617</v>
      </c>
      <c r="G51" s="265">
        <f>SUM(C51:F51)</f>
        <v>15.594871134103851</v>
      </c>
      <c r="H51" s="17">
        <v>1.9177071677386412</v>
      </c>
      <c r="I51" s="17">
        <v>1.9295259999999999</v>
      </c>
      <c r="K51" s="17"/>
      <c r="L51" s="17"/>
      <c r="N51" s="17"/>
      <c r="O51" s="17"/>
      <c r="Q51" s="17"/>
      <c r="R51" s="17"/>
    </row>
    <row r="52" spans="2:18" x14ac:dyDescent="0.35">
      <c r="B52" s="11" t="s">
        <v>731</v>
      </c>
      <c r="C52" s="17">
        <v>336.18405349000005</v>
      </c>
      <c r="D52" s="17">
        <v>329.57843007999998</v>
      </c>
      <c r="E52" s="17">
        <v>302.22878799</v>
      </c>
      <c r="F52" s="17">
        <v>301.69878111000003</v>
      </c>
      <c r="G52" s="265">
        <f t="shared" ref="G52:G65" si="18">SUM(C52:F52)</f>
        <v>1269.6900526700001</v>
      </c>
      <c r="H52" s="17">
        <v>169.41801675726563</v>
      </c>
      <c r="I52" s="17">
        <v>166.24195517999999</v>
      </c>
      <c r="K52" s="17"/>
      <c r="L52" s="17"/>
      <c r="N52" s="17"/>
      <c r="O52" s="17"/>
      <c r="Q52" s="17"/>
      <c r="R52" s="17"/>
    </row>
    <row r="53" spans="2:18" x14ac:dyDescent="0.35">
      <c r="B53" s="11" t="s">
        <v>671</v>
      </c>
      <c r="C53" s="17">
        <v>175.63490579999998</v>
      </c>
      <c r="D53" s="17">
        <v>172.66645664999999</v>
      </c>
      <c r="E53" s="17">
        <v>165.50303819999999</v>
      </c>
      <c r="F53" s="17">
        <v>167.38982645999997</v>
      </c>
      <c r="G53" s="265">
        <f t="shared" si="18"/>
        <v>681.19422710999993</v>
      </c>
      <c r="H53" s="17">
        <v>96.338897790275553</v>
      </c>
      <c r="I53" s="17">
        <v>119.27172599495427</v>
      </c>
      <c r="K53" s="17"/>
      <c r="L53" s="17"/>
      <c r="N53" s="17"/>
      <c r="O53" s="17"/>
      <c r="Q53" s="17"/>
      <c r="R53" s="17"/>
    </row>
    <row r="54" spans="2:18" x14ac:dyDescent="0.35">
      <c r="B54" s="11" t="s">
        <v>732</v>
      </c>
      <c r="C54" s="17">
        <v>0</v>
      </c>
      <c r="D54" s="17">
        <v>0</v>
      </c>
      <c r="E54" s="17">
        <v>0</v>
      </c>
      <c r="F54" s="17">
        <v>0</v>
      </c>
      <c r="G54" s="265">
        <f t="shared" si="18"/>
        <v>0</v>
      </c>
      <c r="H54" s="17">
        <v>0</v>
      </c>
      <c r="I54" s="17">
        <v>0</v>
      </c>
      <c r="K54" s="17"/>
      <c r="L54" s="17"/>
      <c r="N54" s="17"/>
      <c r="O54" s="17"/>
      <c r="Q54" s="17"/>
      <c r="R54" s="17"/>
    </row>
    <row r="55" spans="2:18" x14ac:dyDescent="0.35">
      <c r="B55" s="266" t="s">
        <v>746</v>
      </c>
      <c r="C55" s="267">
        <f>SUM(C51:C54)</f>
        <v>516.15930185922923</v>
      </c>
      <c r="D55" s="267">
        <f t="shared" ref="D55:E55" si="19">SUM(D51:D54)</f>
        <v>506.42601276353849</v>
      </c>
      <c r="E55" s="267">
        <f t="shared" si="19"/>
        <v>471.19368255133617</v>
      </c>
      <c r="F55" s="267">
        <f>SUM(F51:F54)</f>
        <v>472.70015374000002</v>
      </c>
      <c r="G55" s="268">
        <f t="shared" si="18"/>
        <v>1966.4791509141041</v>
      </c>
      <c r="H55" s="267">
        <f>SUM(H51:H54)</f>
        <v>267.67462171527984</v>
      </c>
      <c r="I55" s="267">
        <f t="shared" ref="I55" si="20">SUM(I51:I54)</f>
        <v>287.4432071749543</v>
      </c>
      <c r="K55" s="17"/>
      <c r="L55" s="17"/>
      <c r="N55" s="17"/>
      <c r="O55" s="17"/>
      <c r="Q55" s="17"/>
      <c r="R55" s="17"/>
    </row>
    <row r="56" spans="2:18" x14ac:dyDescent="0.35">
      <c r="B56" s="11" t="s">
        <v>730</v>
      </c>
      <c r="C56" s="17">
        <v>0</v>
      </c>
      <c r="D56" s="17">
        <v>0</v>
      </c>
      <c r="E56" s="17">
        <v>0</v>
      </c>
      <c r="F56" s="17">
        <v>0</v>
      </c>
      <c r="G56" s="265">
        <f t="shared" si="18"/>
        <v>0</v>
      </c>
      <c r="H56" s="17">
        <v>0</v>
      </c>
      <c r="I56" s="17">
        <v>0</v>
      </c>
      <c r="K56" s="17"/>
      <c r="L56" s="17"/>
      <c r="N56" s="17"/>
      <c r="O56" s="17"/>
      <c r="Q56" s="17"/>
      <c r="R56" s="17"/>
    </row>
    <row r="57" spans="2:18" x14ac:dyDescent="0.35">
      <c r="B57" s="11" t="s">
        <v>731</v>
      </c>
      <c r="C57" s="17">
        <v>0</v>
      </c>
      <c r="D57" s="17">
        <v>0</v>
      </c>
      <c r="E57" s="17">
        <v>0</v>
      </c>
      <c r="F57" s="17">
        <v>0</v>
      </c>
      <c r="G57" s="265">
        <f t="shared" si="18"/>
        <v>0</v>
      </c>
      <c r="H57" s="17">
        <v>0</v>
      </c>
      <c r="I57" s="17">
        <v>0</v>
      </c>
      <c r="K57" s="17"/>
      <c r="L57" s="17"/>
      <c r="N57" s="17"/>
      <c r="O57" s="17"/>
      <c r="Q57" s="17"/>
      <c r="R57" s="17"/>
    </row>
    <row r="58" spans="2:18" x14ac:dyDescent="0.35">
      <c r="B58" s="11" t="s">
        <v>671</v>
      </c>
      <c r="C58" s="17">
        <v>0</v>
      </c>
      <c r="D58" s="17">
        <v>0</v>
      </c>
      <c r="E58" s="17">
        <v>0</v>
      </c>
      <c r="F58" s="17">
        <v>0</v>
      </c>
      <c r="G58" s="265">
        <f t="shared" si="18"/>
        <v>0</v>
      </c>
      <c r="H58" s="17">
        <v>0</v>
      </c>
      <c r="I58" s="17">
        <v>0</v>
      </c>
      <c r="K58" s="17"/>
      <c r="L58" s="17"/>
      <c r="N58" s="17"/>
      <c r="O58" s="17"/>
      <c r="Q58" s="17"/>
      <c r="R58" s="17"/>
    </row>
    <row r="59" spans="2:18" x14ac:dyDescent="0.35">
      <c r="B59" s="11" t="s">
        <v>732</v>
      </c>
      <c r="C59" s="17">
        <v>0</v>
      </c>
      <c r="D59" s="17">
        <v>0</v>
      </c>
      <c r="E59" s="17">
        <v>0</v>
      </c>
      <c r="F59" s="17">
        <v>0</v>
      </c>
      <c r="G59" s="265">
        <f t="shared" si="18"/>
        <v>0</v>
      </c>
      <c r="H59" s="17">
        <v>0</v>
      </c>
      <c r="I59" s="17">
        <v>0</v>
      </c>
      <c r="K59" s="17"/>
      <c r="L59" s="17"/>
      <c r="N59" s="17"/>
      <c r="O59" s="17"/>
      <c r="Q59" s="17"/>
      <c r="R59" s="17"/>
    </row>
    <row r="60" spans="2:18" x14ac:dyDescent="0.35">
      <c r="B60" s="266" t="s">
        <v>747</v>
      </c>
      <c r="C60" s="267">
        <f>SUM(C56:C59)</f>
        <v>0</v>
      </c>
      <c r="D60" s="267">
        <f t="shared" ref="D60:E60" si="21">SUM(D56:D59)</f>
        <v>0</v>
      </c>
      <c r="E60" s="267">
        <f t="shared" si="21"/>
        <v>0</v>
      </c>
      <c r="F60" s="267">
        <f>SUM(F56:F59)</f>
        <v>0</v>
      </c>
      <c r="G60" s="268">
        <f t="shared" si="18"/>
        <v>0</v>
      </c>
      <c r="H60" s="267">
        <f>SUM(H56:H59)</f>
        <v>0</v>
      </c>
      <c r="I60" s="267">
        <f t="shared" ref="I60" si="22">SUM(I56:I59)</f>
        <v>0</v>
      </c>
      <c r="K60" s="17"/>
      <c r="L60" s="17"/>
      <c r="N60" s="17"/>
      <c r="O60" s="17"/>
      <c r="Q60" s="17"/>
      <c r="R60" s="17"/>
    </row>
    <row r="61" spans="2:18" x14ac:dyDescent="0.35">
      <c r="B61" s="11" t="s">
        <v>730</v>
      </c>
      <c r="C61" s="17">
        <f>C51+C56</f>
        <v>4.3403425692291426</v>
      </c>
      <c r="D61" s="17">
        <f t="shared" ref="D61:E61" si="23">D51+D56</f>
        <v>4.1811260335385345</v>
      </c>
      <c r="E61" s="17">
        <f t="shared" si="23"/>
        <v>3.4618563613361739</v>
      </c>
      <c r="F61" s="17">
        <v>3.61154617</v>
      </c>
      <c r="G61" s="265">
        <f t="shared" si="18"/>
        <v>15.594871134103851</v>
      </c>
      <c r="H61" s="17">
        <v>1.9177071677386412</v>
      </c>
      <c r="I61" s="17">
        <v>1.9295259999999999</v>
      </c>
      <c r="K61" s="17"/>
      <c r="L61" s="17"/>
      <c r="N61" s="17"/>
      <c r="O61" s="17"/>
      <c r="Q61" s="17"/>
      <c r="R61" s="17"/>
    </row>
    <row r="62" spans="2:18" x14ac:dyDescent="0.35">
      <c r="B62" s="11" t="s">
        <v>731</v>
      </c>
      <c r="C62" s="17">
        <f t="shared" ref="C62:E64" si="24">C52+C57</f>
        <v>336.18405349000005</v>
      </c>
      <c r="D62" s="17">
        <f t="shared" si="24"/>
        <v>329.57843007999998</v>
      </c>
      <c r="E62" s="17">
        <f t="shared" si="24"/>
        <v>302.22878799</v>
      </c>
      <c r="F62" s="17">
        <v>301.69878111000003</v>
      </c>
      <c r="G62" s="265">
        <f t="shared" si="18"/>
        <v>1269.6900526700001</v>
      </c>
      <c r="H62" s="17">
        <v>169.41801675726563</v>
      </c>
      <c r="I62" s="17">
        <v>166.24195517999999</v>
      </c>
      <c r="K62" s="17"/>
      <c r="L62" s="17"/>
      <c r="N62" s="17"/>
      <c r="O62" s="17"/>
      <c r="Q62" s="17"/>
      <c r="R62" s="17"/>
    </row>
    <row r="63" spans="2:18" x14ac:dyDescent="0.35">
      <c r="B63" s="11" t="s">
        <v>671</v>
      </c>
      <c r="C63" s="17">
        <f t="shared" si="24"/>
        <v>175.63490579999998</v>
      </c>
      <c r="D63" s="17">
        <f t="shared" si="24"/>
        <v>172.66645664999999</v>
      </c>
      <c r="E63" s="17">
        <f t="shared" si="24"/>
        <v>165.50303819999999</v>
      </c>
      <c r="F63" s="17">
        <v>167.38982645999997</v>
      </c>
      <c r="G63" s="265">
        <f t="shared" si="18"/>
        <v>681.19422710999993</v>
      </c>
      <c r="H63" s="17">
        <v>96.338897790275553</v>
      </c>
      <c r="I63" s="17">
        <v>119.27172599495427</v>
      </c>
      <c r="K63" s="17"/>
      <c r="L63" s="17"/>
      <c r="N63" s="17"/>
      <c r="O63" s="17"/>
      <c r="Q63" s="17"/>
      <c r="R63" s="17"/>
    </row>
    <row r="64" spans="2:18" x14ac:dyDescent="0.35">
      <c r="B64" s="11" t="s">
        <v>732</v>
      </c>
      <c r="C64" s="17">
        <f t="shared" si="24"/>
        <v>0</v>
      </c>
      <c r="D64" s="17">
        <f t="shared" si="24"/>
        <v>0</v>
      </c>
      <c r="E64" s="17">
        <f t="shared" si="24"/>
        <v>0</v>
      </c>
      <c r="F64" s="17">
        <v>0</v>
      </c>
      <c r="G64" s="265">
        <f t="shared" si="18"/>
        <v>0</v>
      </c>
      <c r="H64" s="17">
        <v>0</v>
      </c>
      <c r="I64" s="17">
        <v>0</v>
      </c>
      <c r="K64" s="17"/>
      <c r="L64" s="17"/>
      <c r="N64" s="17"/>
      <c r="O64" s="17"/>
      <c r="Q64" s="17"/>
      <c r="R64" s="17"/>
    </row>
    <row r="65" spans="2:18" x14ac:dyDescent="0.35">
      <c r="B65" s="266" t="s">
        <v>7</v>
      </c>
      <c r="C65" s="267">
        <f>SUM(C61:C64)</f>
        <v>516.15930185922923</v>
      </c>
      <c r="D65" s="267">
        <f t="shared" ref="D65:E65" si="25">SUM(D61:D64)</f>
        <v>506.42601276353849</v>
      </c>
      <c r="E65" s="267">
        <f t="shared" si="25"/>
        <v>471.19368255133617</v>
      </c>
      <c r="F65" s="267">
        <f>SUM(F61:F64)</f>
        <v>472.70015374000002</v>
      </c>
      <c r="G65" s="268">
        <f t="shared" si="18"/>
        <v>1966.4791509141041</v>
      </c>
      <c r="H65" s="267">
        <f>SUM(H61:H64)</f>
        <v>267.67462171527984</v>
      </c>
      <c r="I65" s="267">
        <f t="shared" ref="I65" si="26">SUM(I61:I64)</f>
        <v>287.4432071749543</v>
      </c>
      <c r="K65" s="17"/>
      <c r="L65" s="17"/>
      <c r="N65" s="17"/>
      <c r="O65" s="17"/>
      <c r="Q65" s="17"/>
      <c r="R65" s="17"/>
    </row>
    <row r="66" spans="2:18" ht="15" thickBot="1" x14ac:dyDescent="0.4">
      <c r="D66" s="17"/>
      <c r="E66" s="17"/>
      <c r="F66" s="17"/>
      <c r="G66" s="17"/>
      <c r="H66" s="17"/>
      <c r="I66" s="17"/>
    </row>
    <row r="67" spans="2:18" ht="15" thickBot="1" x14ac:dyDescent="0.4">
      <c r="B67" s="192" t="s">
        <v>90</v>
      </c>
      <c r="C67" s="192" t="s">
        <v>341</v>
      </c>
      <c r="D67" s="192" t="s">
        <v>342</v>
      </c>
      <c r="E67" s="192" t="s">
        <v>343</v>
      </c>
      <c r="F67" s="262" t="s">
        <v>344</v>
      </c>
      <c r="G67" s="263">
        <v>2025</v>
      </c>
      <c r="H67" s="264" t="s">
        <v>448</v>
      </c>
      <c r="I67" s="192" t="s">
        <v>449</v>
      </c>
    </row>
    <row r="68" spans="2:18" x14ac:dyDescent="0.35">
      <c r="B68" s="11" t="s">
        <v>730</v>
      </c>
      <c r="C68" s="17">
        <v>53740.799999999988</v>
      </c>
      <c r="D68" s="17">
        <v>54337.919999999991</v>
      </c>
      <c r="E68" s="17">
        <v>54935.039999999994</v>
      </c>
      <c r="F68" s="17">
        <v>54935.039999999994</v>
      </c>
      <c r="G68" s="265">
        <f>SUM(C68:F68)</f>
        <v>217948.79999999993</v>
      </c>
      <c r="H68" s="17">
        <v>26870.400000000001</v>
      </c>
      <c r="I68" s="17">
        <v>27168.960000000003</v>
      </c>
      <c r="K68" s="17"/>
      <c r="L68" s="17"/>
      <c r="N68" s="17"/>
      <c r="O68" s="17"/>
      <c r="Q68" s="17"/>
      <c r="R68" s="17"/>
    </row>
    <row r="69" spans="2:18" x14ac:dyDescent="0.35">
      <c r="B69" s="11" t="s">
        <v>731</v>
      </c>
      <c r="C69" s="17">
        <v>3597955.2000000007</v>
      </c>
      <c r="D69" s="17">
        <v>3637932.4800000004</v>
      </c>
      <c r="E69" s="17">
        <v>3677909.7600000007</v>
      </c>
      <c r="F69" s="17">
        <v>3677909.7600000007</v>
      </c>
      <c r="G69" s="265">
        <f t="shared" ref="G69:G82" si="27">SUM(C69:F69)</f>
        <v>14591707.200000003</v>
      </c>
      <c r="H69" s="17">
        <v>1798977.5999999999</v>
      </c>
      <c r="I69" s="17">
        <v>1818966.2399999998</v>
      </c>
      <c r="K69" s="17"/>
      <c r="L69" s="17"/>
      <c r="N69" s="17"/>
      <c r="O69" s="17"/>
      <c r="Q69" s="17"/>
      <c r="R69" s="17"/>
    </row>
    <row r="70" spans="2:18" x14ac:dyDescent="0.35">
      <c r="B70" s="11" t="s">
        <v>671</v>
      </c>
      <c r="C70" s="17">
        <v>2047636.7999999996</v>
      </c>
      <c r="D70" s="17">
        <v>2070388.3199999996</v>
      </c>
      <c r="E70" s="17">
        <v>2093139.8399999996</v>
      </c>
      <c r="F70" s="17">
        <v>2093139.8399999996</v>
      </c>
      <c r="G70" s="265">
        <f t="shared" si="27"/>
        <v>8304304.7999999989</v>
      </c>
      <c r="H70" s="17">
        <v>1037534.4</v>
      </c>
      <c r="I70" s="17">
        <v>1187964.9600000002</v>
      </c>
      <c r="K70" s="17"/>
      <c r="L70" s="17"/>
      <c r="N70" s="17"/>
      <c r="O70" s="17"/>
      <c r="Q70" s="17"/>
      <c r="R70" s="17"/>
    </row>
    <row r="71" spans="2:18" x14ac:dyDescent="0.35">
      <c r="B71" s="11" t="s">
        <v>732</v>
      </c>
      <c r="C71" s="17">
        <v>0</v>
      </c>
      <c r="D71" s="17">
        <v>0</v>
      </c>
      <c r="E71" s="17">
        <v>0</v>
      </c>
      <c r="F71" s="17">
        <v>0</v>
      </c>
      <c r="G71" s="265">
        <f t="shared" si="27"/>
        <v>0</v>
      </c>
      <c r="H71" s="17">
        <v>0</v>
      </c>
      <c r="I71" s="17">
        <v>0</v>
      </c>
      <c r="K71" s="17"/>
      <c r="L71" s="17"/>
      <c r="N71" s="17"/>
      <c r="O71" s="17"/>
      <c r="Q71" s="17"/>
      <c r="R71" s="17"/>
    </row>
    <row r="72" spans="2:18" x14ac:dyDescent="0.35">
      <c r="B72" s="266" t="s">
        <v>746</v>
      </c>
      <c r="C72" s="267">
        <f>SUM(C68:C71)</f>
        <v>5699332.7999999998</v>
      </c>
      <c r="D72" s="267">
        <f t="shared" ref="D72:E72" si="28">SUM(D68:D71)</f>
        <v>5762658.7199999997</v>
      </c>
      <c r="E72" s="267">
        <f t="shared" si="28"/>
        <v>5825984.6400000006</v>
      </c>
      <c r="F72" s="267">
        <f>SUM(F68:F71)</f>
        <v>5825984.6400000006</v>
      </c>
      <c r="G72" s="268">
        <f t="shared" si="27"/>
        <v>23113960.800000001</v>
      </c>
      <c r="H72" s="267">
        <f>SUM(H68:H71)</f>
        <v>2863382.4</v>
      </c>
      <c r="I72" s="267">
        <f t="shared" ref="I72" si="29">SUM(I68:I71)</f>
        <v>3034100.16</v>
      </c>
      <c r="K72" s="17"/>
      <c r="L72" s="17"/>
      <c r="N72" s="17"/>
      <c r="O72" s="17"/>
      <c r="Q72" s="17"/>
      <c r="R72" s="17"/>
    </row>
    <row r="73" spans="2:18" x14ac:dyDescent="0.35">
      <c r="B73" s="11" t="s">
        <v>730</v>
      </c>
      <c r="C73" s="17">
        <v>0</v>
      </c>
      <c r="D73" s="17">
        <v>0</v>
      </c>
      <c r="E73" s="17">
        <v>0</v>
      </c>
      <c r="F73" s="17">
        <v>0</v>
      </c>
      <c r="G73" s="265">
        <f t="shared" si="27"/>
        <v>0</v>
      </c>
      <c r="H73" s="17">
        <v>0</v>
      </c>
      <c r="I73" s="17">
        <v>0</v>
      </c>
      <c r="K73" s="17"/>
      <c r="L73" s="17"/>
      <c r="N73" s="17"/>
      <c r="O73" s="17"/>
      <c r="Q73" s="17"/>
      <c r="R73" s="17"/>
    </row>
    <row r="74" spans="2:18" x14ac:dyDescent="0.35">
      <c r="B74" s="11" t="s">
        <v>731</v>
      </c>
      <c r="C74" s="17">
        <v>0</v>
      </c>
      <c r="D74" s="17">
        <v>0</v>
      </c>
      <c r="E74" s="17">
        <v>0</v>
      </c>
      <c r="F74" s="17">
        <v>0</v>
      </c>
      <c r="G74" s="265">
        <f t="shared" si="27"/>
        <v>0</v>
      </c>
      <c r="H74" s="17">
        <v>0</v>
      </c>
      <c r="I74" s="17">
        <v>0</v>
      </c>
      <c r="K74" s="17"/>
      <c r="L74" s="17"/>
      <c r="N74" s="17"/>
      <c r="O74" s="17"/>
      <c r="Q74" s="17"/>
      <c r="R74" s="17"/>
    </row>
    <row r="75" spans="2:18" x14ac:dyDescent="0.35">
      <c r="B75" s="11" t="s">
        <v>671</v>
      </c>
      <c r="C75" s="17">
        <v>0</v>
      </c>
      <c r="D75" s="17">
        <v>0</v>
      </c>
      <c r="E75" s="17">
        <v>0</v>
      </c>
      <c r="F75" s="17">
        <v>0</v>
      </c>
      <c r="G75" s="265">
        <f t="shared" si="27"/>
        <v>0</v>
      </c>
      <c r="H75" s="17">
        <v>0</v>
      </c>
      <c r="I75" s="17">
        <v>0</v>
      </c>
      <c r="K75" s="17"/>
      <c r="L75" s="17"/>
      <c r="N75" s="17"/>
      <c r="O75" s="17"/>
      <c r="Q75" s="17"/>
      <c r="R75" s="17"/>
    </row>
    <row r="76" spans="2:18" x14ac:dyDescent="0.35">
      <c r="B76" s="11" t="s">
        <v>732</v>
      </c>
      <c r="C76" s="17">
        <v>0</v>
      </c>
      <c r="D76" s="17">
        <v>0</v>
      </c>
      <c r="E76" s="17">
        <v>0</v>
      </c>
      <c r="F76" s="17">
        <v>0</v>
      </c>
      <c r="G76" s="265">
        <f t="shared" si="27"/>
        <v>0</v>
      </c>
      <c r="H76" s="17">
        <v>0</v>
      </c>
      <c r="I76" s="17">
        <v>0</v>
      </c>
      <c r="K76" s="17"/>
      <c r="L76" s="17"/>
      <c r="N76" s="17"/>
      <c r="O76" s="17"/>
      <c r="Q76" s="17"/>
      <c r="R76" s="17"/>
    </row>
    <row r="77" spans="2:18" x14ac:dyDescent="0.35">
      <c r="B77" s="266" t="s">
        <v>747</v>
      </c>
      <c r="C77" s="267">
        <f>SUM(C73:C76)</f>
        <v>0</v>
      </c>
      <c r="D77" s="267">
        <f t="shared" ref="D77:E77" si="30">SUM(D73:D76)</f>
        <v>0</v>
      </c>
      <c r="E77" s="267">
        <f t="shared" si="30"/>
        <v>0</v>
      </c>
      <c r="F77" s="267">
        <f>SUM(F73:F76)</f>
        <v>0</v>
      </c>
      <c r="G77" s="268">
        <f t="shared" si="27"/>
        <v>0</v>
      </c>
      <c r="H77" s="267">
        <f>SUM(H73:H76)</f>
        <v>0</v>
      </c>
      <c r="I77" s="267">
        <f t="shared" ref="I77" si="31">SUM(I73:I76)</f>
        <v>0</v>
      </c>
      <c r="K77" s="17"/>
      <c r="L77" s="17"/>
      <c r="N77" s="17"/>
      <c r="O77" s="17"/>
      <c r="Q77" s="17"/>
      <c r="R77" s="17"/>
    </row>
    <row r="78" spans="2:18" x14ac:dyDescent="0.35">
      <c r="B78" s="11" t="s">
        <v>730</v>
      </c>
      <c r="C78" s="17">
        <f>C68+C73</f>
        <v>53740.799999999988</v>
      </c>
      <c r="D78" s="17">
        <f t="shared" ref="D78:E78" si="32">D68+D73</f>
        <v>54337.919999999991</v>
      </c>
      <c r="E78" s="17">
        <f t="shared" si="32"/>
        <v>54935.039999999994</v>
      </c>
      <c r="F78" s="17">
        <v>54935.039999999994</v>
      </c>
      <c r="G78" s="265">
        <f t="shared" si="27"/>
        <v>217948.79999999993</v>
      </c>
      <c r="H78" s="17">
        <v>26870.400000000001</v>
      </c>
      <c r="I78" s="17">
        <v>27168.960000000003</v>
      </c>
      <c r="K78" s="17"/>
      <c r="L78" s="17"/>
      <c r="N78" s="17"/>
      <c r="O78" s="17"/>
      <c r="Q78" s="17"/>
      <c r="R78" s="17"/>
    </row>
    <row r="79" spans="2:18" x14ac:dyDescent="0.35">
      <c r="B79" s="11" t="s">
        <v>731</v>
      </c>
      <c r="C79" s="17">
        <f t="shared" ref="C79:E81" si="33">C69+C74</f>
        <v>3597955.2000000007</v>
      </c>
      <c r="D79" s="17">
        <f t="shared" si="33"/>
        <v>3637932.4800000004</v>
      </c>
      <c r="E79" s="17">
        <f t="shared" si="33"/>
        <v>3677909.7600000007</v>
      </c>
      <c r="F79" s="17">
        <v>3677909.7600000007</v>
      </c>
      <c r="G79" s="265">
        <f t="shared" si="27"/>
        <v>14591707.200000003</v>
      </c>
      <c r="H79" s="17">
        <v>1798977.5999999999</v>
      </c>
      <c r="I79" s="17">
        <v>1818966.2399999998</v>
      </c>
      <c r="K79" s="17"/>
      <c r="L79" s="17"/>
      <c r="N79" s="17"/>
      <c r="O79" s="17"/>
      <c r="Q79" s="17"/>
      <c r="R79" s="17"/>
    </row>
    <row r="80" spans="2:18" x14ac:dyDescent="0.35">
      <c r="B80" s="11" t="s">
        <v>671</v>
      </c>
      <c r="C80" s="17">
        <f t="shared" si="33"/>
        <v>2047636.7999999996</v>
      </c>
      <c r="D80" s="17">
        <f t="shared" si="33"/>
        <v>2070388.3199999996</v>
      </c>
      <c r="E80" s="17">
        <f t="shared" si="33"/>
        <v>2093139.8399999996</v>
      </c>
      <c r="F80" s="17">
        <v>2093139.8399999996</v>
      </c>
      <c r="G80" s="265">
        <f t="shared" si="27"/>
        <v>8304304.7999999989</v>
      </c>
      <c r="H80" s="17">
        <v>1037534.4</v>
      </c>
      <c r="I80" s="17">
        <v>1187964.9600000002</v>
      </c>
      <c r="K80" s="17"/>
      <c r="L80" s="17"/>
      <c r="N80" s="17"/>
      <c r="O80" s="17"/>
      <c r="Q80" s="17"/>
      <c r="R80" s="17"/>
    </row>
    <row r="81" spans="2:18" x14ac:dyDescent="0.35">
      <c r="B81" s="11" t="s">
        <v>732</v>
      </c>
      <c r="C81" s="17">
        <f t="shared" si="33"/>
        <v>0</v>
      </c>
      <c r="D81" s="17">
        <f t="shared" si="33"/>
        <v>0</v>
      </c>
      <c r="E81" s="17">
        <f t="shared" si="33"/>
        <v>0</v>
      </c>
      <c r="F81" s="17">
        <v>0</v>
      </c>
      <c r="G81" s="265">
        <f t="shared" si="27"/>
        <v>0</v>
      </c>
      <c r="H81" s="17">
        <v>0</v>
      </c>
      <c r="I81" s="17">
        <v>0</v>
      </c>
      <c r="K81" s="17"/>
      <c r="L81" s="17"/>
      <c r="N81" s="17"/>
      <c r="O81" s="17"/>
      <c r="Q81" s="17"/>
      <c r="R81" s="17"/>
    </row>
    <row r="82" spans="2:18" ht="15" customHeight="1" x14ac:dyDescent="0.35">
      <c r="B82" s="266" t="s">
        <v>7</v>
      </c>
      <c r="C82" s="267">
        <f>SUM(C78:C81)</f>
        <v>5699332.7999999998</v>
      </c>
      <c r="D82" s="267">
        <f t="shared" ref="D82:E82" si="34">SUM(D78:D81)</f>
        <v>5762658.7199999997</v>
      </c>
      <c r="E82" s="267">
        <f t="shared" si="34"/>
        <v>5825984.6400000006</v>
      </c>
      <c r="F82" s="267">
        <f>SUM(F78:F81)</f>
        <v>5825984.6400000006</v>
      </c>
      <c r="G82" s="268">
        <f t="shared" si="27"/>
        <v>23113960.800000001</v>
      </c>
      <c r="H82" s="267">
        <f>SUM(H78:H81)</f>
        <v>2863382.4</v>
      </c>
      <c r="I82" s="267">
        <f t="shared" ref="I82" si="35">SUM(I78:I81)</f>
        <v>3034100.16</v>
      </c>
      <c r="K82" s="17"/>
      <c r="L82" s="17"/>
      <c r="N82" s="17"/>
      <c r="O82" s="17"/>
      <c r="Q82" s="17"/>
      <c r="R82" s="17"/>
    </row>
    <row r="83" spans="2:18" x14ac:dyDescent="0.35">
      <c r="I83" s="17"/>
    </row>
    <row r="84" spans="2:18" x14ac:dyDescent="0.35">
      <c r="I84" s="17"/>
    </row>
    <row r="85" spans="2:18" x14ac:dyDescent="0.35">
      <c r="B85" s="139" t="s">
        <v>755</v>
      </c>
      <c r="C85" s="261"/>
      <c r="D85" s="261"/>
      <c r="E85" s="261"/>
      <c r="F85" s="261"/>
      <c r="G85" s="261"/>
      <c r="H85" s="261"/>
      <c r="I85" s="261"/>
    </row>
    <row r="86" spans="2:18" ht="15" thickBot="1" x14ac:dyDescent="0.4">
      <c r="I86" s="17"/>
    </row>
    <row r="87" spans="2:18" ht="15" thickBot="1" x14ac:dyDescent="0.4">
      <c r="B87" s="192" t="s">
        <v>742</v>
      </c>
      <c r="C87" s="192" t="s">
        <v>341</v>
      </c>
      <c r="D87" s="192" t="s">
        <v>342</v>
      </c>
      <c r="E87" s="192" t="s">
        <v>343</v>
      </c>
      <c r="F87" s="262" t="s">
        <v>344</v>
      </c>
      <c r="G87" s="263">
        <v>2025</v>
      </c>
      <c r="H87" s="264" t="s">
        <v>448</v>
      </c>
      <c r="I87" s="192" t="s">
        <v>449</v>
      </c>
    </row>
    <row r="88" spans="2:18" x14ac:dyDescent="0.35">
      <c r="B88" s="11" t="s">
        <v>730</v>
      </c>
      <c r="C88" s="17">
        <v>0</v>
      </c>
      <c r="D88" s="17">
        <v>0</v>
      </c>
      <c r="E88" s="17">
        <v>0</v>
      </c>
      <c r="F88" s="17">
        <v>0</v>
      </c>
      <c r="G88" s="265">
        <f>SUM(C88:F88)</f>
        <v>0</v>
      </c>
      <c r="H88" s="17">
        <v>0</v>
      </c>
      <c r="I88" s="17">
        <v>0</v>
      </c>
      <c r="K88" s="17"/>
      <c r="L88" s="17"/>
      <c r="N88" s="17"/>
      <c r="O88" s="17"/>
      <c r="Q88" s="17"/>
      <c r="R88" s="17"/>
    </row>
    <row r="89" spans="2:18" x14ac:dyDescent="0.35">
      <c r="B89" s="11" t="s">
        <v>731</v>
      </c>
      <c r="C89" s="17">
        <v>7.6970010700000007</v>
      </c>
      <c r="D89" s="17">
        <v>8.1677066899999993</v>
      </c>
      <c r="E89" s="17">
        <v>3.8285808699999997</v>
      </c>
      <c r="F89" s="17">
        <v>3.6805994699999998</v>
      </c>
      <c r="G89" s="265">
        <f t="shared" ref="G89:G102" si="36">SUM(C89:F89)</f>
        <v>23.373888099999999</v>
      </c>
      <c r="H89" s="17">
        <v>2.35915695</v>
      </c>
      <c r="I89" s="17">
        <v>2.6713885799999999</v>
      </c>
      <c r="K89" s="17"/>
      <c r="L89" s="17"/>
      <c r="N89" s="17"/>
      <c r="O89" s="17"/>
      <c r="Q89" s="17"/>
      <c r="R89" s="17"/>
    </row>
    <row r="90" spans="2:18" x14ac:dyDescent="0.35">
      <c r="B90" s="11" t="s">
        <v>671</v>
      </c>
      <c r="C90" s="17">
        <v>22.34494029</v>
      </c>
      <c r="D90" s="17">
        <v>1.06776274</v>
      </c>
      <c r="E90" s="17">
        <v>0</v>
      </c>
      <c r="F90" s="17">
        <v>0</v>
      </c>
      <c r="G90" s="265">
        <f t="shared" si="36"/>
        <v>23.412703029999999</v>
      </c>
      <c r="H90" s="17">
        <v>0</v>
      </c>
      <c r="I90" s="17">
        <v>0</v>
      </c>
      <c r="K90" s="17"/>
      <c r="L90" s="17"/>
      <c r="N90" s="17"/>
      <c r="O90" s="17"/>
      <c r="Q90" s="17"/>
      <c r="R90" s="17"/>
    </row>
    <row r="91" spans="2:18" x14ac:dyDescent="0.35">
      <c r="B91" s="11" t="s">
        <v>732</v>
      </c>
      <c r="C91" s="17">
        <v>0</v>
      </c>
      <c r="D91" s="17">
        <v>0</v>
      </c>
      <c r="E91" s="17">
        <v>0</v>
      </c>
      <c r="F91" s="17">
        <v>0</v>
      </c>
      <c r="G91" s="265">
        <f t="shared" si="36"/>
        <v>0</v>
      </c>
      <c r="H91" s="17">
        <v>0</v>
      </c>
      <c r="I91" s="17">
        <v>0</v>
      </c>
      <c r="K91" s="17"/>
      <c r="L91" s="17"/>
      <c r="N91" s="17"/>
      <c r="O91" s="17"/>
      <c r="Q91" s="17"/>
      <c r="R91" s="17"/>
    </row>
    <row r="92" spans="2:18" x14ac:dyDescent="0.35">
      <c r="B92" s="266" t="s">
        <v>746</v>
      </c>
      <c r="C92" s="267">
        <f>SUM(C88:C91)</f>
        <v>30.041941360000003</v>
      </c>
      <c r="D92" s="267">
        <f t="shared" ref="D92:F92" si="37">SUM(D88:D91)</f>
        <v>9.2354694299999984</v>
      </c>
      <c r="E92" s="267">
        <f t="shared" si="37"/>
        <v>3.8285808699999997</v>
      </c>
      <c r="F92" s="267">
        <f t="shared" si="37"/>
        <v>3.6805994699999998</v>
      </c>
      <c r="G92" s="268">
        <f t="shared" si="36"/>
        <v>46.786591129999998</v>
      </c>
      <c r="H92" s="267">
        <f>SUM(H88:H91)</f>
        <v>2.35915695</v>
      </c>
      <c r="I92" s="267">
        <f t="shared" ref="I92" si="38">SUM(I88:I91)</f>
        <v>2.6713885799999999</v>
      </c>
      <c r="K92" s="17"/>
      <c r="L92" s="17"/>
      <c r="N92" s="17"/>
      <c r="O92" s="17"/>
      <c r="Q92" s="17"/>
      <c r="R92" s="17"/>
    </row>
    <row r="93" spans="2:18" x14ac:dyDescent="0.35">
      <c r="B93" s="11" t="s">
        <v>730</v>
      </c>
      <c r="C93" s="17">
        <v>0</v>
      </c>
      <c r="D93" s="17">
        <v>0</v>
      </c>
      <c r="E93" s="17">
        <v>0</v>
      </c>
      <c r="F93" s="17">
        <v>0</v>
      </c>
      <c r="G93" s="265">
        <f t="shared" si="36"/>
        <v>0</v>
      </c>
      <c r="H93" s="17">
        <v>0</v>
      </c>
      <c r="I93" s="17">
        <v>0</v>
      </c>
      <c r="K93" s="17"/>
      <c r="L93" s="17"/>
      <c r="N93" s="17"/>
      <c r="O93" s="17"/>
      <c r="Q93" s="17"/>
      <c r="R93" s="17"/>
    </row>
    <row r="94" spans="2:18" x14ac:dyDescent="0.35">
      <c r="B94" s="11" t="s">
        <v>731</v>
      </c>
      <c r="C94" s="17">
        <v>0</v>
      </c>
      <c r="D94" s="17">
        <v>0</v>
      </c>
      <c r="E94" s="17">
        <v>0</v>
      </c>
      <c r="F94" s="17">
        <v>0</v>
      </c>
      <c r="G94" s="265">
        <f t="shared" si="36"/>
        <v>0</v>
      </c>
      <c r="H94" s="17">
        <v>0</v>
      </c>
      <c r="I94" s="17">
        <v>0</v>
      </c>
      <c r="K94" s="17"/>
      <c r="L94" s="17"/>
      <c r="N94" s="17"/>
      <c r="O94" s="17"/>
      <c r="Q94" s="17"/>
      <c r="R94" s="17"/>
    </row>
    <row r="95" spans="2:18" x14ac:dyDescent="0.35">
      <c r="B95" s="11" t="s">
        <v>671</v>
      </c>
      <c r="C95" s="17">
        <v>0</v>
      </c>
      <c r="D95" s="17">
        <v>0</v>
      </c>
      <c r="E95" s="17">
        <v>0</v>
      </c>
      <c r="F95" s="17">
        <v>0</v>
      </c>
      <c r="G95" s="265">
        <f t="shared" si="36"/>
        <v>0</v>
      </c>
      <c r="H95" s="17">
        <v>0</v>
      </c>
      <c r="I95" s="17">
        <v>0</v>
      </c>
      <c r="K95" s="17"/>
      <c r="L95" s="17"/>
      <c r="N95" s="17"/>
      <c r="O95" s="17"/>
      <c r="Q95" s="17"/>
      <c r="R95" s="17"/>
    </row>
    <row r="96" spans="2:18" x14ac:dyDescent="0.35">
      <c r="B96" s="11" t="s">
        <v>732</v>
      </c>
      <c r="C96" s="17">
        <v>0</v>
      </c>
      <c r="D96" s="17">
        <v>0</v>
      </c>
      <c r="E96" s="17">
        <v>0</v>
      </c>
      <c r="F96" s="17">
        <v>0</v>
      </c>
      <c r="G96" s="265">
        <f t="shared" si="36"/>
        <v>0</v>
      </c>
      <c r="H96" s="17">
        <v>0</v>
      </c>
      <c r="I96" s="17">
        <v>0</v>
      </c>
      <c r="K96" s="17"/>
      <c r="L96" s="17"/>
      <c r="N96" s="17"/>
      <c r="O96" s="17"/>
      <c r="Q96" s="17"/>
      <c r="R96" s="17"/>
    </row>
    <row r="97" spans="2:18" x14ac:dyDescent="0.35">
      <c r="B97" s="266" t="s">
        <v>747</v>
      </c>
      <c r="C97" s="267">
        <f>SUM(C93:C96)</f>
        <v>0</v>
      </c>
      <c r="D97" s="267">
        <f t="shared" ref="D97:F97" si="39">SUM(D93:D96)</f>
        <v>0</v>
      </c>
      <c r="E97" s="267">
        <f t="shared" si="39"/>
        <v>0</v>
      </c>
      <c r="F97" s="267">
        <f t="shared" si="39"/>
        <v>0</v>
      </c>
      <c r="G97" s="268">
        <f t="shared" si="36"/>
        <v>0</v>
      </c>
      <c r="H97" s="267">
        <f>SUM(H93:H96)</f>
        <v>0</v>
      </c>
      <c r="I97" s="267">
        <f t="shared" ref="I97" si="40">SUM(I93:I96)</f>
        <v>0</v>
      </c>
      <c r="K97" s="17"/>
      <c r="L97" s="17"/>
      <c r="N97" s="17"/>
      <c r="O97" s="17"/>
      <c r="Q97" s="17"/>
      <c r="R97" s="17"/>
    </row>
    <row r="98" spans="2:18" x14ac:dyDescent="0.35">
      <c r="B98" s="11" t="s">
        <v>730</v>
      </c>
      <c r="C98" s="17">
        <f>C88+C93</f>
        <v>0</v>
      </c>
      <c r="D98" s="17">
        <f t="shared" ref="D98:F98" si="41">D88+D93</f>
        <v>0</v>
      </c>
      <c r="E98" s="17">
        <f t="shared" si="41"/>
        <v>0</v>
      </c>
      <c r="F98" s="17">
        <f t="shared" si="41"/>
        <v>0</v>
      </c>
      <c r="G98" s="265">
        <f t="shared" si="36"/>
        <v>0</v>
      </c>
      <c r="H98" s="17">
        <v>0</v>
      </c>
      <c r="I98" s="17">
        <v>0</v>
      </c>
      <c r="K98" s="17"/>
      <c r="L98" s="17"/>
      <c r="N98" s="17"/>
      <c r="O98" s="17"/>
      <c r="Q98" s="17"/>
      <c r="R98" s="17"/>
    </row>
    <row r="99" spans="2:18" x14ac:dyDescent="0.35">
      <c r="B99" s="11" t="s">
        <v>731</v>
      </c>
      <c r="C99" s="17">
        <f t="shared" ref="C99:F101" si="42">C89+C94</f>
        <v>7.6970010700000007</v>
      </c>
      <c r="D99" s="17">
        <f t="shared" si="42"/>
        <v>8.1677066899999993</v>
      </c>
      <c r="E99" s="17">
        <f t="shared" si="42"/>
        <v>3.8285808699999997</v>
      </c>
      <c r="F99" s="17">
        <f t="shared" si="42"/>
        <v>3.6805994699999998</v>
      </c>
      <c r="G99" s="265">
        <f t="shared" si="36"/>
        <v>23.373888099999999</v>
      </c>
      <c r="H99" s="17">
        <v>2.35915695</v>
      </c>
      <c r="I99" s="17">
        <v>2.6713885799999999</v>
      </c>
      <c r="K99" s="17"/>
      <c r="L99" s="17"/>
      <c r="N99" s="17"/>
      <c r="O99" s="17"/>
      <c r="Q99" s="17"/>
      <c r="R99" s="17"/>
    </row>
    <row r="100" spans="2:18" x14ac:dyDescent="0.35">
      <c r="B100" s="11" t="s">
        <v>671</v>
      </c>
      <c r="C100" s="17">
        <f t="shared" si="42"/>
        <v>22.34494029</v>
      </c>
      <c r="D100" s="17">
        <f t="shared" si="42"/>
        <v>1.06776274</v>
      </c>
      <c r="E100" s="17">
        <f t="shared" si="42"/>
        <v>0</v>
      </c>
      <c r="F100" s="17">
        <f t="shared" si="42"/>
        <v>0</v>
      </c>
      <c r="G100" s="265">
        <f t="shared" si="36"/>
        <v>23.412703029999999</v>
      </c>
      <c r="H100" s="17">
        <v>0</v>
      </c>
      <c r="I100" s="17">
        <v>0</v>
      </c>
      <c r="K100" s="17"/>
      <c r="L100" s="17"/>
      <c r="N100" s="17"/>
      <c r="O100" s="17"/>
      <c r="Q100" s="17"/>
      <c r="R100" s="17"/>
    </row>
    <row r="101" spans="2:18" x14ac:dyDescent="0.35">
      <c r="B101" s="11" t="s">
        <v>732</v>
      </c>
      <c r="C101" s="17">
        <f t="shared" si="42"/>
        <v>0</v>
      </c>
      <c r="D101" s="17">
        <f t="shared" si="42"/>
        <v>0</v>
      </c>
      <c r="E101" s="17">
        <f t="shared" si="42"/>
        <v>0</v>
      </c>
      <c r="F101" s="17">
        <f t="shared" si="42"/>
        <v>0</v>
      </c>
      <c r="G101" s="265">
        <f t="shared" si="36"/>
        <v>0</v>
      </c>
      <c r="H101" s="17">
        <v>0</v>
      </c>
      <c r="I101" s="17">
        <v>0</v>
      </c>
      <c r="K101" s="17"/>
      <c r="L101" s="17"/>
      <c r="N101" s="17"/>
      <c r="O101" s="17"/>
      <c r="Q101" s="17"/>
      <c r="R101" s="17"/>
    </row>
    <row r="102" spans="2:18" x14ac:dyDescent="0.35">
      <c r="B102" s="266" t="s">
        <v>7</v>
      </c>
      <c r="C102" s="267">
        <f>SUM(C98:C101)</f>
        <v>30.041941360000003</v>
      </c>
      <c r="D102" s="267">
        <f t="shared" ref="D102:F102" si="43">SUM(D98:D101)</f>
        <v>9.2354694299999984</v>
      </c>
      <c r="E102" s="267">
        <f t="shared" si="43"/>
        <v>3.8285808699999997</v>
      </c>
      <c r="F102" s="267">
        <f t="shared" si="43"/>
        <v>3.6805994699999998</v>
      </c>
      <c r="G102" s="268">
        <f t="shared" si="36"/>
        <v>46.786591129999998</v>
      </c>
      <c r="H102" s="267">
        <f>SUM(H98:H101)</f>
        <v>2.35915695</v>
      </c>
      <c r="I102" s="267">
        <f t="shared" ref="I102" si="44">SUM(I98:I101)</f>
        <v>2.6713885799999999</v>
      </c>
      <c r="K102" s="17"/>
      <c r="L102" s="17"/>
      <c r="N102" s="17"/>
      <c r="O102" s="17"/>
      <c r="Q102" s="17"/>
      <c r="R102" s="17"/>
    </row>
    <row r="103" spans="2:18" ht="15" thickBot="1" x14ac:dyDescent="0.4"/>
    <row r="104" spans="2:18" ht="15" thickBot="1" x14ac:dyDescent="0.4">
      <c r="B104" s="192" t="s">
        <v>90</v>
      </c>
      <c r="C104" s="192" t="s">
        <v>341</v>
      </c>
      <c r="D104" s="192" t="s">
        <v>342</v>
      </c>
      <c r="E104" s="192" t="s">
        <v>343</v>
      </c>
      <c r="F104" s="262" t="s">
        <v>344</v>
      </c>
      <c r="G104" s="263">
        <v>2025</v>
      </c>
      <c r="H104" s="264" t="s">
        <v>448</v>
      </c>
      <c r="I104" s="192" t="s">
        <v>449</v>
      </c>
    </row>
    <row r="105" spans="2:18" x14ac:dyDescent="0.35">
      <c r="B105" s="11" t="s">
        <v>730</v>
      </c>
      <c r="C105" s="17">
        <v>0</v>
      </c>
      <c r="D105" s="17">
        <v>0</v>
      </c>
      <c r="E105" s="17">
        <v>0</v>
      </c>
      <c r="F105" s="17">
        <v>0</v>
      </c>
      <c r="G105" s="265">
        <f>SUM(C105:F105)</f>
        <v>0</v>
      </c>
      <c r="H105" s="17">
        <v>0</v>
      </c>
      <c r="I105" s="17">
        <v>0</v>
      </c>
      <c r="K105" s="17"/>
      <c r="L105" s="17"/>
      <c r="N105" s="17"/>
      <c r="O105" s="17"/>
      <c r="Q105" s="17"/>
      <c r="R105" s="17"/>
    </row>
    <row r="106" spans="2:18" x14ac:dyDescent="0.35">
      <c r="B106" s="11" t="s">
        <v>731</v>
      </c>
      <c r="C106" s="17">
        <v>42511.040999999997</v>
      </c>
      <c r="D106" s="17">
        <v>41605.616999999998</v>
      </c>
      <c r="E106" s="17">
        <v>16301.883000000002</v>
      </c>
      <c r="F106" s="17">
        <v>10873.844999999999</v>
      </c>
      <c r="G106" s="265">
        <f t="shared" ref="G106:G119" si="45">SUM(C106:F106)</f>
        <v>111292.386</v>
      </c>
      <c r="H106" s="17">
        <v>9993.9550000000017</v>
      </c>
      <c r="I106" s="17">
        <v>10092.76</v>
      </c>
      <c r="K106" s="17"/>
      <c r="L106" s="17"/>
      <c r="N106" s="17"/>
      <c r="O106" s="17"/>
      <c r="Q106" s="17"/>
      <c r="R106" s="17"/>
    </row>
    <row r="107" spans="2:18" x14ac:dyDescent="0.35">
      <c r="B107" s="11" t="s">
        <v>671</v>
      </c>
      <c r="C107" s="17">
        <v>107101.65599999999</v>
      </c>
      <c r="D107" s="17">
        <v>5119.2</v>
      </c>
      <c r="E107" s="17">
        <v>0</v>
      </c>
      <c r="F107" s="17">
        <v>0</v>
      </c>
      <c r="G107" s="265">
        <f t="shared" si="45"/>
        <v>112220.85599999999</v>
      </c>
      <c r="H107" s="17">
        <v>0</v>
      </c>
      <c r="I107" s="17">
        <v>0</v>
      </c>
      <c r="K107" s="17"/>
      <c r="L107" s="17"/>
      <c r="N107" s="17"/>
      <c r="O107" s="17"/>
      <c r="Q107" s="17"/>
      <c r="R107" s="17"/>
    </row>
    <row r="108" spans="2:18" x14ac:dyDescent="0.35">
      <c r="B108" s="11" t="s">
        <v>732</v>
      </c>
      <c r="C108" s="17">
        <v>0</v>
      </c>
      <c r="D108" s="17">
        <v>0</v>
      </c>
      <c r="E108" s="17">
        <v>0</v>
      </c>
      <c r="F108" s="17">
        <v>0</v>
      </c>
      <c r="G108" s="265">
        <f t="shared" si="45"/>
        <v>0</v>
      </c>
      <c r="H108" s="17">
        <v>0</v>
      </c>
      <c r="I108" s="17">
        <v>0</v>
      </c>
      <c r="K108" s="17"/>
      <c r="L108" s="17"/>
      <c r="N108" s="17"/>
      <c r="O108" s="17"/>
      <c r="Q108" s="17"/>
      <c r="R108" s="17"/>
    </row>
    <row r="109" spans="2:18" x14ac:dyDescent="0.35">
      <c r="B109" s="266" t="s">
        <v>746</v>
      </c>
      <c r="C109" s="267">
        <f>SUM(C105:C108)</f>
        <v>149612.69699999999</v>
      </c>
      <c r="D109" s="267">
        <f t="shared" ref="D109:F109" si="46">SUM(D105:D108)</f>
        <v>46724.816999999995</v>
      </c>
      <c r="E109" s="267">
        <f t="shared" si="46"/>
        <v>16301.883000000002</v>
      </c>
      <c r="F109" s="267">
        <f t="shared" si="46"/>
        <v>10873.844999999999</v>
      </c>
      <c r="G109" s="268">
        <f t="shared" si="45"/>
        <v>223513.24199999997</v>
      </c>
      <c r="H109" s="267">
        <f>SUM(H105:H108)</f>
        <v>9993.9550000000017</v>
      </c>
      <c r="I109" s="267">
        <f t="shared" ref="I109" si="47">SUM(I105:I108)</f>
        <v>10092.76</v>
      </c>
      <c r="K109" s="17"/>
      <c r="L109" s="17"/>
      <c r="N109" s="17"/>
      <c r="O109" s="17"/>
      <c r="Q109" s="17"/>
      <c r="R109" s="17"/>
    </row>
    <row r="110" spans="2:18" x14ac:dyDescent="0.35">
      <c r="B110" s="11" t="s">
        <v>730</v>
      </c>
      <c r="C110" s="17">
        <v>0</v>
      </c>
      <c r="D110" s="17">
        <v>0</v>
      </c>
      <c r="E110" s="17">
        <v>0</v>
      </c>
      <c r="F110" s="17">
        <v>0</v>
      </c>
      <c r="G110" s="265">
        <f t="shared" si="45"/>
        <v>0</v>
      </c>
      <c r="H110" s="17">
        <v>0</v>
      </c>
      <c r="I110" s="17">
        <v>0</v>
      </c>
      <c r="K110" s="17"/>
      <c r="L110" s="17"/>
      <c r="N110" s="17"/>
      <c r="O110" s="17"/>
      <c r="Q110" s="17"/>
      <c r="R110" s="17"/>
    </row>
    <row r="111" spans="2:18" x14ac:dyDescent="0.35">
      <c r="B111" s="11" t="s">
        <v>731</v>
      </c>
      <c r="C111" s="17">
        <v>0</v>
      </c>
      <c r="D111" s="17">
        <v>0</v>
      </c>
      <c r="E111" s="17">
        <v>0</v>
      </c>
      <c r="F111" s="17">
        <v>0</v>
      </c>
      <c r="G111" s="265">
        <f t="shared" si="45"/>
        <v>0</v>
      </c>
      <c r="H111" s="17">
        <v>0</v>
      </c>
      <c r="I111" s="17">
        <v>0</v>
      </c>
      <c r="K111" s="17"/>
      <c r="L111" s="17"/>
      <c r="N111" s="17"/>
      <c r="O111" s="17"/>
      <c r="Q111" s="17"/>
      <c r="R111" s="17"/>
    </row>
    <row r="112" spans="2:18" x14ac:dyDescent="0.35">
      <c r="B112" s="11" t="s">
        <v>671</v>
      </c>
      <c r="C112" s="17">
        <v>0</v>
      </c>
      <c r="D112" s="17">
        <v>0</v>
      </c>
      <c r="E112" s="17">
        <v>0</v>
      </c>
      <c r="F112" s="17">
        <v>0</v>
      </c>
      <c r="G112" s="265">
        <f t="shared" si="45"/>
        <v>0</v>
      </c>
      <c r="H112" s="17">
        <v>0</v>
      </c>
      <c r="I112" s="17">
        <v>0</v>
      </c>
      <c r="K112" s="17"/>
      <c r="L112" s="17"/>
      <c r="N112" s="17"/>
      <c r="O112" s="17"/>
      <c r="Q112" s="17"/>
      <c r="R112" s="17"/>
    </row>
    <row r="113" spans="2:18" x14ac:dyDescent="0.35">
      <c r="B113" s="11" t="s">
        <v>732</v>
      </c>
      <c r="C113" s="17">
        <v>0</v>
      </c>
      <c r="D113" s="17">
        <v>0</v>
      </c>
      <c r="E113" s="17">
        <v>0</v>
      </c>
      <c r="F113" s="17">
        <v>0</v>
      </c>
      <c r="G113" s="265">
        <f t="shared" si="45"/>
        <v>0</v>
      </c>
      <c r="H113" s="17">
        <v>0</v>
      </c>
      <c r="I113" s="17">
        <v>0</v>
      </c>
      <c r="K113" s="17"/>
      <c r="L113" s="17"/>
      <c r="N113" s="17"/>
      <c r="O113" s="17"/>
      <c r="Q113" s="17"/>
      <c r="R113" s="17"/>
    </row>
    <row r="114" spans="2:18" x14ac:dyDescent="0.35">
      <c r="B114" s="266" t="s">
        <v>747</v>
      </c>
      <c r="C114" s="267">
        <f>SUM(C110:C113)</f>
        <v>0</v>
      </c>
      <c r="D114" s="267">
        <f t="shared" ref="D114:F114" si="48">SUM(D110:D113)</f>
        <v>0</v>
      </c>
      <c r="E114" s="267">
        <f t="shared" si="48"/>
        <v>0</v>
      </c>
      <c r="F114" s="267">
        <f t="shared" si="48"/>
        <v>0</v>
      </c>
      <c r="G114" s="268">
        <f t="shared" si="45"/>
        <v>0</v>
      </c>
      <c r="H114" s="267">
        <f>SUM(H110:H113)</f>
        <v>0</v>
      </c>
      <c r="I114" s="267">
        <f t="shared" ref="I114" si="49">SUM(I110:I113)</f>
        <v>0</v>
      </c>
      <c r="K114" s="17"/>
      <c r="L114" s="17"/>
      <c r="N114" s="17"/>
      <c r="O114" s="17"/>
      <c r="Q114" s="17"/>
      <c r="R114" s="17"/>
    </row>
    <row r="115" spans="2:18" x14ac:dyDescent="0.35">
      <c r="B115" s="11" t="s">
        <v>730</v>
      </c>
      <c r="C115" s="17">
        <f>C105+C110</f>
        <v>0</v>
      </c>
      <c r="D115" s="17">
        <f t="shared" ref="D115:F115" si="50">D105+D110</f>
        <v>0</v>
      </c>
      <c r="E115" s="17">
        <f t="shared" si="50"/>
        <v>0</v>
      </c>
      <c r="F115" s="17">
        <f t="shared" si="50"/>
        <v>0</v>
      </c>
      <c r="G115" s="265">
        <f t="shared" si="45"/>
        <v>0</v>
      </c>
      <c r="H115" s="17">
        <v>0</v>
      </c>
      <c r="I115" s="17">
        <v>0</v>
      </c>
      <c r="K115" s="17"/>
      <c r="L115" s="17"/>
      <c r="N115" s="17"/>
      <c r="O115" s="17"/>
      <c r="Q115" s="17"/>
      <c r="R115" s="17"/>
    </row>
    <row r="116" spans="2:18" x14ac:dyDescent="0.35">
      <c r="B116" s="11" t="s">
        <v>731</v>
      </c>
      <c r="C116" s="17">
        <f t="shared" ref="C116:F118" si="51">C106+C111</f>
        <v>42511.040999999997</v>
      </c>
      <c r="D116" s="17">
        <f t="shared" si="51"/>
        <v>41605.616999999998</v>
      </c>
      <c r="E116" s="17">
        <f t="shared" si="51"/>
        <v>16301.883000000002</v>
      </c>
      <c r="F116" s="17">
        <f t="shared" si="51"/>
        <v>10873.844999999999</v>
      </c>
      <c r="G116" s="265">
        <f t="shared" si="45"/>
        <v>111292.386</v>
      </c>
      <c r="H116" s="17">
        <v>9993.9550000000017</v>
      </c>
      <c r="I116" s="17">
        <v>10092.76</v>
      </c>
      <c r="K116" s="17"/>
      <c r="L116" s="17"/>
      <c r="N116" s="17"/>
      <c r="O116" s="17"/>
      <c r="Q116" s="17"/>
      <c r="R116" s="17"/>
    </row>
    <row r="117" spans="2:18" x14ac:dyDescent="0.35">
      <c r="B117" s="11" t="s">
        <v>671</v>
      </c>
      <c r="C117" s="17">
        <f t="shared" si="51"/>
        <v>107101.65599999999</v>
      </c>
      <c r="D117" s="17">
        <f t="shared" si="51"/>
        <v>5119.2</v>
      </c>
      <c r="E117" s="17">
        <f t="shared" si="51"/>
        <v>0</v>
      </c>
      <c r="F117" s="17">
        <f t="shared" si="51"/>
        <v>0</v>
      </c>
      <c r="G117" s="265">
        <f t="shared" si="45"/>
        <v>112220.85599999999</v>
      </c>
      <c r="H117" s="17">
        <v>0</v>
      </c>
      <c r="I117" s="17">
        <v>0</v>
      </c>
      <c r="K117" s="17"/>
      <c r="L117" s="17"/>
      <c r="N117" s="17"/>
      <c r="O117" s="17"/>
      <c r="Q117" s="17"/>
      <c r="R117" s="17"/>
    </row>
    <row r="118" spans="2:18" x14ac:dyDescent="0.35">
      <c r="B118" s="11" t="s">
        <v>732</v>
      </c>
      <c r="C118" s="17">
        <f t="shared" si="51"/>
        <v>0</v>
      </c>
      <c r="D118" s="17">
        <f t="shared" si="51"/>
        <v>0</v>
      </c>
      <c r="E118" s="17">
        <f t="shared" si="51"/>
        <v>0</v>
      </c>
      <c r="F118" s="17">
        <f t="shared" si="51"/>
        <v>0</v>
      </c>
      <c r="G118" s="265">
        <f t="shared" si="45"/>
        <v>0</v>
      </c>
      <c r="H118" s="17">
        <v>0</v>
      </c>
      <c r="I118" s="17">
        <v>0</v>
      </c>
      <c r="K118" s="17"/>
      <c r="L118" s="17"/>
      <c r="N118" s="17"/>
      <c r="O118" s="17"/>
      <c r="Q118" s="17"/>
      <c r="R118" s="17"/>
    </row>
    <row r="119" spans="2:18" ht="15" customHeight="1" x14ac:dyDescent="0.35">
      <c r="B119" s="266" t="s">
        <v>7</v>
      </c>
      <c r="C119" s="267">
        <f>SUM(C115:C118)</f>
        <v>149612.69699999999</v>
      </c>
      <c r="D119" s="267">
        <f t="shared" ref="D119:F119" si="52">SUM(D115:D118)</f>
        <v>46724.816999999995</v>
      </c>
      <c r="E119" s="267">
        <f t="shared" si="52"/>
        <v>16301.883000000002</v>
      </c>
      <c r="F119" s="267">
        <f t="shared" si="52"/>
        <v>10873.844999999999</v>
      </c>
      <c r="G119" s="268">
        <f t="shared" si="45"/>
        <v>223513.24199999997</v>
      </c>
      <c r="H119" s="267">
        <f>SUM(H115:H118)</f>
        <v>9993.9550000000017</v>
      </c>
      <c r="I119" s="267">
        <f t="shared" ref="I119" si="53">SUM(I115:I118)</f>
        <v>10092.76</v>
      </c>
      <c r="K119" s="17"/>
      <c r="L119" s="17"/>
      <c r="N119" s="17"/>
      <c r="O119" s="17"/>
      <c r="Q119" s="17"/>
      <c r="R119" s="17"/>
    </row>
    <row r="120" spans="2:18" x14ac:dyDescent="0.35">
      <c r="I120" s="17"/>
    </row>
    <row r="121" spans="2:18" x14ac:dyDescent="0.35">
      <c r="I121" s="17"/>
    </row>
    <row r="122" spans="2:18" x14ac:dyDescent="0.35">
      <c r="B122" s="139" t="s">
        <v>756</v>
      </c>
      <c r="C122" s="261"/>
      <c r="D122" s="261"/>
      <c r="E122" s="261"/>
      <c r="F122" s="261"/>
      <c r="G122" s="261"/>
      <c r="H122" s="261"/>
      <c r="I122" s="261"/>
    </row>
    <row r="123" spans="2:18" ht="15" thickBot="1" x14ac:dyDescent="0.4">
      <c r="I123" s="17"/>
    </row>
    <row r="124" spans="2:18" ht="15" thickBot="1" x14ac:dyDescent="0.4">
      <c r="B124" s="192" t="s">
        <v>742</v>
      </c>
      <c r="C124" s="192" t="s">
        <v>341</v>
      </c>
      <c r="D124" s="192" t="s">
        <v>342</v>
      </c>
      <c r="E124" s="192" t="s">
        <v>343</v>
      </c>
      <c r="F124" s="262" t="s">
        <v>344</v>
      </c>
      <c r="G124" s="263">
        <v>2025</v>
      </c>
      <c r="H124" s="264" t="s">
        <v>448</v>
      </c>
      <c r="I124" s="192" t="s">
        <v>449</v>
      </c>
    </row>
    <row r="125" spans="2:18" x14ac:dyDescent="0.35">
      <c r="B125" s="11" t="s">
        <v>757</v>
      </c>
      <c r="C125" s="17">
        <v>308.09078383952999</v>
      </c>
      <c r="D125" s="17">
        <v>225.70184552573002</v>
      </c>
      <c r="E125" s="17">
        <v>85.619132959999988</v>
      </c>
      <c r="F125" s="17">
        <v>85.672201300000012</v>
      </c>
      <c r="G125" s="265">
        <f>SUM(C125:F125)</f>
        <v>705.08396362526003</v>
      </c>
      <c r="H125" s="17">
        <v>78.643774140000005</v>
      </c>
      <c r="I125" s="17">
        <v>93.859836920000021</v>
      </c>
      <c r="K125" s="17"/>
      <c r="L125" s="17"/>
      <c r="N125" s="17"/>
      <c r="O125" s="17"/>
      <c r="Q125" s="17"/>
      <c r="R125" s="17"/>
    </row>
    <row r="126" spans="2:18" x14ac:dyDescent="0.35">
      <c r="B126" s="11" t="s">
        <v>731</v>
      </c>
      <c r="C126" s="17">
        <v>59.848789350000011</v>
      </c>
      <c r="D126" s="17">
        <v>60.513776060000005</v>
      </c>
      <c r="E126" s="17">
        <v>82.255218139999997</v>
      </c>
      <c r="F126" s="17">
        <v>81.965067229999988</v>
      </c>
      <c r="G126" s="265">
        <f t="shared" ref="G126:G139" si="54">SUM(C126:F126)</f>
        <v>284.58285078</v>
      </c>
      <c r="H126" s="17">
        <v>90.76839622</v>
      </c>
      <c r="I126" s="17">
        <v>152.34001441000001</v>
      </c>
      <c r="K126" s="17"/>
      <c r="L126" s="17"/>
      <c r="N126" s="17"/>
      <c r="O126" s="17"/>
      <c r="Q126" s="17"/>
      <c r="R126" s="17"/>
    </row>
    <row r="127" spans="2:18" x14ac:dyDescent="0.35">
      <c r="B127" s="11" t="s">
        <v>758</v>
      </c>
      <c r="C127" s="17">
        <v>590.21274735579243</v>
      </c>
      <c r="D127" s="17">
        <v>981.35376864860791</v>
      </c>
      <c r="E127" s="17">
        <v>1138.7753165835998</v>
      </c>
      <c r="F127" s="17">
        <v>1068.6156816435414</v>
      </c>
      <c r="G127" s="265">
        <f t="shared" si="54"/>
        <v>3778.9575142315416</v>
      </c>
      <c r="H127" s="17">
        <v>914.44776475502601</v>
      </c>
      <c r="I127" s="17">
        <v>949.62599672805402</v>
      </c>
      <c r="K127" s="17"/>
      <c r="L127" s="17"/>
      <c r="N127" s="17"/>
      <c r="O127" s="17"/>
      <c r="Q127" s="17"/>
      <c r="R127" s="17"/>
    </row>
    <row r="128" spans="2:18" x14ac:dyDescent="0.35">
      <c r="B128" s="11" t="s">
        <v>759</v>
      </c>
      <c r="C128" s="17">
        <v>88.735868050000022</v>
      </c>
      <c r="D128" s="17">
        <v>100.97937393599999</v>
      </c>
      <c r="E128" s="17">
        <v>164.143635198</v>
      </c>
      <c r="F128" s="17">
        <v>184.80214342043141</v>
      </c>
      <c r="G128" s="265">
        <f t="shared" si="54"/>
        <v>538.66102060443143</v>
      </c>
      <c r="H128" s="17">
        <v>122.17315648308609</v>
      </c>
      <c r="I128" s="17">
        <v>135.37897289000003</v>
      </c>
      <c r="K128" s="17"/>
      <c r="L128" s="17"/>
      <c r="N128" s="17"/>
      <c r="O128" s="17"/>
      <c r="Q128" s="17"/>
      <c r="R128" s="17"/>
    </row>
    <row r="129" spans="2:18" x14ac:dyDescent="0.35">
      <c r="B129" s="266" t="s">
        <v>746</v>
      </c>
      <c r="C129" s="267">
        <f>SUM(C125:C128)</f>
        <v>1046.8881885953224</v>
      </c>
      <c r="D129" s="267">
        <f t="shared" ref="D129:F129" si="55">SUM(D125:D128)</f>
        <v>1368.548764170338</v>
      </c>
      <c r="E129" s="267">
        <f t="shared" si="55"/>
        <v>1470.7933028815999</v>
      </c>
      <c r="F129" s="267">
        <f t="shared" si="55"/>
        <v>1421.0550935939727</v>
      </c>
      <c r="G129" s="268">
        <f t="shared" si="54"/>
        <v>5307.2853492412332</v>
      </c>
      <c r="H129" s="267">
        <f>SUM(H125:H128)</f>
        <v>1206.0330915981122</v>
      </c>
      <c r="I129" s="267">
        <f t="shared" ref="I129" si="56">SUM(I125:I128)</f>
        <v>1331.2048209480542</v>
      </c>
      <c r="K129" s="17"/>
      <c r="L129" s="17"/>
      <c r="N129" s="17"/>
      <c r="O129" s="17"/>
      <c r="Q129" s="17"/>
      <c r="R129" s="17"/>
    </row>
    <row r="130" spans="2:18" x14ac:dyDescent="0.35">
      <c r="B130" s="11" t="s">
        <v>757</v>
      </c>
      <c r="C130" s="17">
        <v>0.42050880000000002</v>
      </c>
      <c r="D130" s="17">
        <v>0</v>
      </c>
      <c r="E130" s="17">
        <v>0</v>
      </c>
      <c r="F130" s="17">
        <v>0</v>
      </c>
      <c r="G130" s="265">
        <f t="shared" si="54"/>
        <v>0.42050880000000002</v>
      </c>
      <c r="H130" s="17">
        <v>18.20831519</v>
      </c>
      <c r="I130" s="17">
        <v>8.8601567899999996</v>
      </c>
      <c r="K130" s="17"/>
      <c r="L130" s="17"/>
      <c r="N130" s="17"/>
      <c r="O130" s="17"/>
      <c r="Q130" s="17"/>
      <c r="R130" s="17"/>
    </row>
    <row r="131" spans="2:18" x14ac:dyDescent="0.35">
      <c r="B131" s="11" t="s">
        <v>731</v>
      </c>
      <c r="C131" s="17">
        <v>0.17521200000000001</v>
      </c>
      <c r="D131" s="17">
        <v>0.64284364999999999</v>
      </c>
      <c r="E131" s="17">
        <v>12.782159999999999</v>
      </c>
      <c r="F131" s="17">
        <v>16.343879999999999</v>
      </c>
      <c r="G131" s="265">
        <f t="shared" si="54"/>
        <v>29.944095649999998</v>
      </c>
      <c r="H131" s="17">
        <v>21.142944</v>
      </c>
      <c r="I131" s="17">
        <v>7.6901881699999999</v>
      </c>
      <c r="K131" s="17"/>
      <c r="L131" s="17"/>
      <c r="N131" s="17"/>
      <c r="O131" s="17"/>
      <c r="Q131" s="17"/>
      <c r="R131" s="17"/>
    </row>
    <row r="132" spans="2:18" x14ac:dyDescent="0.35">
      <c r="B132" s="11" t="s">
        <v>758</v>
      </c>
      <c r="C132" s="17">
        <v>322.90465335720768</v>
      </c>
      <c r="D132" s="17">
        <v>147.40629430068799</v>
      </c>
      <c r="E132" s="17">
        <v>256.52671707846395</v>
      </c>
      <c r="F132" s="17">
        <v>162.09426364656397</v>
      </c>
      <c r="G132" s="265">
        <f t="shared" si="54"/>
        <v>888.9319283829235</v>
      </c>
      <c r="H132" s="17">
        <v>222.76821120496001</v>
      </c>
      <c r="I132" s="17">
        <v>236.87424803809603</v>
      </c>
      <c r="K132" s="17"/>
      <c r="L132" s="17"/>
      <c r="N132" s="17"/>
      <c r="O132" s="17"/>
      <c r="Q132" s="17"/>
      <c r="R132" s="17"/>
    </row>
    <row r="133" spans="2:18" x14ac:dyDescent="0.35">
      <c r="B133" s="11" t="s">
        <v>759</v>
      </c>
      <c r="C133" s="17">
        <v>44.894966109999999</v>
      </c>
      <c r="D133" s="17">
        <v>46.694820499999999</v>
      </c>
      <c r="E133" s="17">
        <v>48.496921719999996</v>
      </c>
      <c r="F133" s="17">
        <v>43.037886519999994</v>
      </c>
      <c r="G133" s="265">
        <f t="shared" si="54"/>
        <v>183.12459484999999</v>
      </c>
      <c r="H133" s="17">
        <v>42.003714760000001</v>
      </c>
      <c r="I133" s="17">
        <v>44.52067864</v>
      </c>
      <c r="K133" s="17"/>
      <c r="L133" s="17"/>
      <c r="N133" s="17"/>
      <c r="O133" s="17"/>
      <c r="Q133" s="17"/>
      <c r="R133" s="17"/>
    </row>
    <row r="134" spans="2:18" x14ac:dyDescent="0.35">
      <c r="B134" s="266" t="s">
        <v>747</v>
      </c>
      <c r="C134" s="267">
        <f>SUM(C130:C133)</f>
        <v>368.39534026720764</v>
      </c>
      <c r="D134" s="267">
        <f t="shared" ref="D134:F134" si="57">SUM(D130:D133)</f>
        <v>194.74395845068798</v>
      </c>
      <c r="E134" s="267">
        <f t="shared" si="57"/>
        <v>317.80579879846391</v>
      </c>
      <c r="F134" s="267">
        <f t="shared" si="57"/>
        <v>221.47603016656396</v>
      </c>
      <c r="G134" s="268">
        <f t="shared" si="54"/>
        <v>1102.4211276829235</v>
      </c>
      <c r="H134" s="267">
        <f>SUM(H130:H133)</f>
        <v>304.12318515495997</v>
      </c>
      <c r="I134" s="267">
        <f t="shared" ref="I134" si="58">SUM(I130:I133)</f>
        <v>297.94527163809602</v>
      </c>
      <c r="K134" s="17"/>
      <c r="L134" s="17"/>
      <c r="N134" s="17"/>
      <c r="O134" s="17"/>
      <c r="Q134" s="17"/>
      <c r="R134" s="17"/>
    </row>
    <row r="135" spans="2:18" x14ac:dyDescent="0.35">
      <c r="B135" s="11" t="s">
        <v>757</v>
      </c>
      <c r="C135" s="17">
        <f>C125+C130</f>
        <v>308.51129263952998</v>
      </c>
      <c r="D135" s="17">
        <f t="shared" ref="D135:F135" si="59">D125+D130</f>
        <v>225.70184552573002</v>
      </c>
      <c r="E135" s="17">
        <f t="shared" si="59"/>
        <v>85.619132959999988</v>
      </c>
      <c r="F135" s="17">
        <f t="shared" si="59"/>
        <v>85.672201300000012</v>
      </c>
      <c r="G135" s="265">
        <f t="shared" si="54"/>
        <v>705.50447242526002</v>
      </c>
      <c r="H135" s="17">
        <v>96.852089330000013</v>
      </c>
      <c r="I135" s="17">
        <v>102.71999371000003</v>
      </c>
      <c r="K135" s="17"/>
      <c r="L135" s="17"/>
      <c r="N135" s="17"/>
      <c r="O135" s="17"/>
      <c r="Q135" s="17"/>
      <c r="R135" s="17"/>
    </row>
    <row r="136" spans="2:18" x14ac:dyDescent="0.35">
      <c r="B136" s="11" t="s">
        <v>731</v>
      </c>
      <c r="C136" s="17">
        <f t="shared" ref="C136:F138" si="60">C126+C131</f>
        <v>60.024001350000013</v>
      </c>
      <c r="D136" s="17">
        <f t="shared" si="60"/>
        <v>61.156619710000008</v>
      </c>
      <c r="E136" s="17">
        <f t="shared" si="60"/>
        <v>95.037378140000001</v>
      </c>
      <c r="F136" s="17">
        <f t="shared" si="60"/>
        <v>98.308947229999987</v>
      </c>
      <c r="G136" s="265">
        <f t="shared" si="54"/>
        <v>314.52694643000001</v>
      </c>
      <c r="H136" s="17">
        <v>111.91134022</v>
      </c>
      <c r="I136" s="17">
        <v>160.03020258000001</v>
      </c>
      <c r="K136" s="17"/>
      <c r="L136" s="17"/>
      <c r="N136" s="17"/>
      <c r="O136" s="17"/>
      <c r="Q136" s="17"/>
      <c r="R136" s="17"/>
    </row>
    <row r="137" spans="2:18" x14ac:dyDescent="0.35">
      <c r="B137" s="11" t="s">
        <v>758</v>
      </c>
      <c r="C137" s="17">
        <f t="shared" si="60"/>
        <v>913.11740071300005</v>
      </c>
      <c r="D137" s="17">
        <f t="shared" si="60"/>
        <v>1128.7600629492958</v>
      </c>
      <c r="E137" s="17">
        <f t="shared" si="60"/>
        <v>1395.3020336620636</v>
      </c>
      <c r="F137" s="17">
        <f t="shared" si="60"/>
        <v>1230.7099452901055</v>
      </c>
      <c r="G137" s="265">
        <f t="shared" si="54"/>
        <v>4667.8894426144652</v>
      </c>
      <c r="H137" s="17">
        <v>1137.2159759599861</v>
      </c>
      <c r="I137" s="17">
        <v>1186.50024476615</v>
      </c>
      <c r="K137" s="17"/>
      <c r="L137" s="17"/>
      <c r="N137" s="17"/>
      <c r="O137" s="17"/>
      <c r="Q137" s="17"/>
      <c r="R137" s="17"/>
    </row>
    <row r="138" spans="2:18" x14ac:dyDescent="0.35">
      <c r="B138" s="11" t="s">
        <v>759</v>
      </c>
      <c r="C138" s="17">
        <f t="shared" si="60"/>
        <v>133.63083416000001</v>
      </c>
      <c r="D138" s="17">
        <f t="shared" si="60"/>
        <v>147.67419443599999</v>
      </c>
      <c r="E138" s="17">
        <f t="shared" si="60"/>
        <v>212.64055691799999</v>
      </c>
      <c r="F138" s="17">
        <f t="shared" si="60"/>
        <v>227.84002994043141</v>
      </c>
      <c r="G138" s="265">
        <f t="shared" si="54"/>
        <v>721.78561545443131</v>
      </c>
      <c r="H138" s="17">
        <v>164.17687124308608</v>
      </c>
      <c r="I138" s="17">
        <v>179.89965153000003</v>
      </c>
      <c r="K138" s="17"/>
      <c r="L138" s="17"/>
      <c r="N138" s="17"/>
      <c r="O138" s="17"/>
      <c r="Q138" s="17"/>
      <c r="R138" s="17"/>
    </row>
    <row r="139" spans="2:18" x14ac:dyDescent="0.35">
      <c r="B139" s="266" t="s">
        <v>7</v>
      </c>
      <c r="C139" s="267">
        <f>SUM(C135:C138)</f>
        <v>1415.2835288625299</v>
      </c>
      <c r="D139" s="267">
        <f t="shared" ref="D139:F139" si="61">SUM(D135:D138)</f>
        <v>1563.2927226210259</v>
      </c>
      <c r="E139" s="267">
        <f t="shared" si="61"/>
        <v>1788.5991016800635</v>
      </c>
      <c r="F139" s="267">
        <f t="shared" si="61"/>
        <v>1642.5311237605367</v>
      </c>
      <c r="G139" s="268">
        <f t="shared" si="54"/>
        <v>6409.706476924156</v>
      </c>
      <c r="H139" s="267">
        <f>SUM(H135:H138)</f>
        <v>1510.156276753072</v>
      </c>
      <c r="I139" s="267">
        <f t="shared" ref="I139" si="62">SUM(I135:I138)</f>
        <v>1629.1500925861501</v>
      </c>
      <c r="K139" s="17"/>
      <c r="L139" s="17"/>
      <c r="N139" s="17"/>
      <c r="O139" s="17"/>
      <c r="Q139" s="17"/>
      <c r="R139" s="17"/>
    </row>
    <row r="140" spans="2:18" ht="15" thickBot="1" x14ac:dyDescent="0.4">
      <c r="I140" s="17"/>
    </row>
    <row r="141" spans="2:18" ht="15" thickBot="1" x14ac:dyDescent="0.4">
      <c r="B141" s="192" t="s">
        <v>90</v>
      </c>
      <c r="C141" s="192" t="s">
        <v>341</v>
      </c>
      <c r="D141" s="192" t="s">
        <v>342</v>
      </c>
      <c r="E141" s="192" t="s">
        <v>343</v>
      </c>
      <c r="F141" s="262" t="s">
        <v>344</v>
      </c>
      <c r="G141" s="263">
        <v>2025</v>
      </c>
      <c r="H141" s="264" t="s">
        <v>448</v>
      </c>
      <c r="I141" s="192" t="s">
        <v>449</v>
      </c>
    </row>
    <row r="142" spans="2:18" x14ac:dyDescent="0.35">
      <c r="B142" s="11" t="s">
        <v>757</v>
      </c>
      <c r="C142" s="17">
        <v>701655.49699999997</v>
      </c>
      <c r="D142" s="17">
        <v>677533.25499999989</v>
      </c>
      <c r="E142" s="17">
        <v>315434.88</v>
      </c>
      <c r="F142" s="17">
        <v>315434.88</v>
      </c>
      <c r="G142" s="265">
        <f>SUM(C142:F142)</f>
        <v>2010058.5119999996</v>
      </c>
      <c r="H142" s="17">
        <v>337617.6</v>
      </c>
      <c r="I142" s="17">
        <v>399366.24000000005</v>
      </c>
      <c r="K142" s="17"/>
      <c r="L142" s="17"/>
      <c r="N142" s="17"/>
      <c r="O142" s="17"/>
      <c r="Q142" s="17"/>
      <c r="R142" s="17"/>
    </row>
    <row r="143" spans="2:18" x14ac:dyDescent="0.35">
      <c r="B143" s="11" t="s">
        <v>731</v>
      </c>
      <c r="C143" s="17">
        <v>203723.85499999998</v>
      </c>
      <c r="D143" s="17">
        <v>205987.454</v>
      </c>
      <c r="E143" s="17">
        <v>279522.64399999997</v>
      </c>
      <c r="F143" s="17">
        <v>278360.60699999996</v>
      </c>
      <c r="G143" s="265">
        <f t="shared" ref="G143:G156" si="63">SUM(C143:F143)</f>
        <v>967594.55999999994</v>
      </c>
      <c r="H143" s="17">
        <v>319144.679</v>
      </c>
      <c r="I143" s="17">
        <v>585235.61800000002</v>
      </c>
      <c r="K143" s="17"/>
      <c r="L143" s="17"/>
      <c r="N143" s="17"/>
      <c r="O143" s="17"/>
      <c r="Q143" s="17"/>
      <c r="R143" s="17"/>
    </row>
    <row r="144" spans="2:18" x14ac:dyDescent="0.35">
      <c r="B144" s="11" t="s">
        <v>758</v>
      </c>
      <c r="C144" s="17">
        <v>2487917.9276719997</v>
      </c>
      <c r="D144" s="17">
        <v>4193348.611000001</v>
      </c>
      <c r="E144" s="17">
        <v>4646579.9441999998</v>
      </c>
      <c r="F144" s="17">
        <v>4266790.0545760002</v>
      </c>
      <c r="G144" s="265">
        <f t="shared" si="63"/>
        <v>15594636.537448</v>
      </c>
      <c r="H144" s="17">
        <v>3354288.14016</v>
      </c>
      <c r="I144" s="17">
        <v>3738598.6268079998</v>
      </c>
      <c r="K144" s="17"/>
      <c r="L144" s="17"/>
      <c r="N144" s="17"/>
      <c r="O144" s="17"/>
      <c r="Q144" s="17"/>
      <c r="R144" s="17"/>
    </row>
    <row r="145" spans="2:18" x14ac:dyDescent="0.35">
      <c r="B145" s="11" t="s">
        <v>759</v>
      </c>
      <c r="C145" s="17">
        <v>321066.56000000006</v>
      </c>
      <c r="D145" s="17">
        <v>362071.00400000007</v>
      </c>
      <c r="E145" s="17">
        <v>535575.62500000012</v>
      </c>
      <c r="F145" s="17">
        <v>621334.38039200008</v>
      </c>
      <c r="G145" s="265">
        <f t="shared" si="63"/>
        <v>1840047.5693920003</v>
      </c>
      <c r="H145" s="17">
        <v>437579.57389342732</v>
      </c>
      <c r="I145" s="17">
        <v>478641.67699991621</v>
      </c>
      <c r="K145" s="17"/>
      <c r="L145" s="17"/>
      <c r="N145" s="17"/>
      <c r="O145" s="17"/>
      <c r="Q145" s="17"/>
      <c r="R145" s="17"/>
    </row>
    <row r="146" spans="2:18" x14ac:dyDescent="0.35">
      <c r="B146" s="266" t="s">
        <v>746</v>
      </c>
      <c r="C146" s="267">
        <f>SUM(C142:C145)</f>
        <v>3714363.8396719997</v>
      </c>
      <c r="D146" s="267">
        <f t="shared" ref="D146:F146" si="64">SUM(D142:D145)</f>
        <v>5438940.324000001</v>
      </c>
      <c r="E146" s="267">
        <f t="shared" si="64"/>
        <v>5777113.0932</v>
      </c>
      <c r="F146" s="267">
        <f t="shared" si="64"/>
        <v>5481919.921968</v>
      </c>
      <c r="G146" s="268">
        <f t="shared" si="63"/>
        <v>20412337.17884</v>
      </c>
      <c r="H146" s="267">
        <f>SUM(H142:H145)</f>
        <v>4448629.993053427</v>
      </c>
      <c r="I146" s="267">
        <f t="shared" ref="I146" si="65">SUM(I142:I145)</f>
        <v>5201842.1618079161</v>
      </c>
      <c r="K146" s="17"/>
      <c r="L146" s="17"/>
      <c r="N146" s="17"/>
      <c r="O146" s="17"/>
      <c r="Q146" s="17"/>
      <c r="R146" s="17"/>
    </row>
    <row r="147" spans="2:18" x14ac:dyDescent="0.35">
      <c r="B147" s="11" t="s">
        <v>757</v>
      </c>
      <c r="C147" s="17">
        <v>4464</v>
      </c>
      <c r="D147" s="17">
        <v>0</v>
      </c>
      <c r="E147" s="17">
        <v>0</v>
      </c>
      <c r="F147" s="17">
        <v>0</v>
      </c>
      <c r="G147" s="265">
        <f t="shared" si="63"/>
        <v>4464</v>
      </c>
      <c r="H147" s="17">
        <v>51180</v>
      </c>
      <c r="I147" s="17">
        <v>37848</v>
      </c>
      <c r="K147" s="17"/>
      <c r="L147" s="17"/>
      <c r="N147" s="17"/>
      <c r="O147" s="17"/>
      <c r="Q147" s="17"/>
      <c r="R147" s="17"/>
    </row>
    <row r="148" spans="2:18" x14ac:dyDescent="0.35">
      <c r="B148" s="11" t="s">
        <v>731</v>
      </c>
      <c r="C148" s="17">
        <v>1860</v>
      </c>
      <c r="D148" s="17">
        <v>2577.6</v>
      </c>
      <c r="E148" s="17">
        <v>44160</v>
      </c>
      <c r="F148" s="17">
        <v>57840</v>
      </c>
      <c r="G148" s="265">
        <f t="shared" si="63"/>
        <v>106437.6</v>
      </c>
      <c r="H148" s="17">
        <v>57528</v>
      </c>
      <c r="I148" s="17">
        <v>28519.200000000001</v>
      </c>
      <c r="K148" s="17"/>
      <c r="L148" s="17"/>
      <c r="N148" s="17"/>
      <c r="O148" s="17"/>
      <c r="Q148" s="17"/>
      <c r="R148" s="17"/>
    </row>
    <row r="149" spans="2:18" x14ac:dyDescent="0.35">
      <c r="B149" s="11" t="s">
        <v>758</v>
      </c>
      <c r="C149" s="17">
        <v>3360102.236672</v>
      </c>
      <c r="D149" s="17">
        <v>922518.19920000003</v>
      </c>
      <c r="E149" s="17">
        <v>1443879.2046000003</v>
      </c>
      <c r="F149" s="17">
        <v>977888.16959999991</v>
      </c>
      <c r="G149" s="265">
        <f t="shared" si="63"/>
        <v>6704387.8100720001</v>
      </c>
      <c r="H149" s="17">
        <v>904626.23599999992</v>
      </c>
      <c r="I149" s="17">
        <v>964475.70480000007</v>
      </c>
      <c r="K149" s="17"/>
      <c r="L149" s="17"/>
      <c r="N149" s="17"/>
      <c r="O149" s="17"/>
      <c r="Q149" s="17"/>
      <c r="R149" s="17"/>
    </row>
    <row r="150" spans="2:18" x14ac:dyDescent="0.35">
      <c r="B150" s="11" t="s">
        <v>759</v>
      </c>
      <c r="C150" s="17">
        <v>356739.18799999997</v>
      </c>
      <c r="D150" s="17">
        <v>329463.86400000006</v>
      </c>
      <c r="E150" s="17">
        <v>251202.93900000001</v>
      </c>
      <c r="F150" s="17">
        <v>232602.93900000001</v>
      </c>
      <c r="G150" s="265">
        <f t="shared" si="63"/>
        <v>1170008.9300000002</v>
      </c>
      <c r="H150" s="17">
        <v>234516.788</v>
      </c>
      <c r="I150" s="17">
        <v>249639.86400000003</v>
      </c>
      <c r="K150" s="17"/>
      <c r="L150" s="17"/>
      <c r="N150" s="17"/>
      <c r="O150" s="17"/>
      <c r="Q150" s="17"/>
      <c r="R150" s="17"/>
    </row>
    <row r="151" spans="2:18" x14ac:dyDescent="0.35">
      <c r="B151" s="266" t="s">
        <v>747</v>
      </c>
      <c r="C151" s="267">
        <f>SUM(C147:C150)</f>
        <v>3723165.4246720001</v>
      </c>
      <c r="D151" s="267">
        <f t="shared" ref="D151:F151" si="66">SUM(D147:D150)</f>
        <v>1254559.6632000001</v>
      </c>
      <c r="E151" s="267">
        <f t="shared" si="66"/>
        <v>1739242.1436000003</v>
      </c>
      <c r="F151" s="267">
        <f t="shared" si="66"/>
        <v>1268331.1085999999</v>
      </c>
      <c r="G151" s="268">
        <f t="shared" si="63"/>
        <v>7985298.3400720004</v>
      </c>
      <c r="H151" s="267">
        <f>SUM(H147:H150)</f>
        <v>1247851.024</v>
      </c>
      <c r="I151" s="267">
        <f t="shared" ref="I151" si="67">SUM(I147:I150)</f>
        <v>1280482.7688</v>
      </c>
      <c r="K151" s="17"/>
      <c r="L151" s="17"/>
      <c r="N151" s="17"/>
      <c r="O151" s="17"/>
      <c r="Q151" s="17"/>
      <c r="R151" s="17"/>
    </row>
    <row r="152" spans="2:18" x14ac:dyDescent="0.35">
      <c r="B152" s="11" t="s">
        <v>757</v>
      </c>
      <c r="C152" s="17">
        <f>C142+C147</f>
        <v>706119.49699999997</v>
      </c>
      <c r="D152" s="17">
        <f t="shared" ref="D152:F152" si="68">D142+D147</f>
        <v>677533.25499999989</v>
      </c>
      <c r="E152" s="17">
        <f t="shared" si="68"/>
        <v>315434.88</v>
      </c>
      <c r="F152" s="17">
        <f t="shared" si="68"/>
        <v>315434.88</v>
      </c>
      <c r="G152" s="265">
        <f t="shared" si="63"/>
        <v>2014522.5119999996</v>
      </c>
      <c r="H152" s="17">
        <v>388797.6</v>
      </c>
      <c r="I152" s="17">
        <v>437214.24000000005</v>
      </c>
      <c r="K152" s="17"/>
      <c r="L152" s="17"/>
      <c r="N152" s="17"/>
      <c r="O152" s="17"/>
      <c r="Q152" s="17"/>
      <c r="R152" s="17"/>
    </row>
    <row r="153" spans="2:18" x14ac:dyDescent="0.35">
      <c r="B153" s="11" t="s">
        <v>731</v>
      </c>
      <c r="C153" s="17">
        <f t="shared" ref="C153:F155" si="69">C143+C148</f>
        <v>205583.85499999998</v>
      </c>
      <c r="D153" s="17">
        <f t="shared" si="69"/>
        <v>208565.054</v>
      </c>
      <c r="E153" s="17">
        <f t="shared" si="69"/>
        <v>323682.64399999997</v>
      </c>
      <c r="F153" s="17">
        <f t="shared" si="69"/>
        <v>336200.60699999996</v>
      </c>
      <c r="G153" s="265">
        <f t="shared" si="63"/>
        <v>1074032.1599999999</v>
      </c>
      <c r="H153" s="17">
        <v>376672.679</v>
      </c>
      <c r="I153" s="17">
        <v>613754.81799999997</v>
      </c>
      <c r="K153" s="17"/>
      <c r="L153" s="17"/>
      <c r="N153" s="17"/>
      <c r="O153" s="17"/>
      <c r="Q153" s="17"/>
      <c r="R153" s="17"/>
    </row>
    <row r="154" spans="2:18" x14ac:dyDescent="0.35">
      <c r="B154" s="11" t="s">
        <v>758</v>
      </c>
      <c r="C154" s="17">
        <f t="shared" si="69"/>
        <v>5848020.1643439997</v>
      </c>
      <c r="D154" s="17">
        <f t="shared" si="69"/>
        <v>5115866.8102000011</v>
      </c>
      <c r="E154" s="17">
        <f t="shared" si="69"/>
        <v>6090459.1488000005</v>
      </c>
      <c r="F154" s="17">
        <f t="shared" si="69"/>
        <v>5244678.2241759999</v>
      </c>
      <c r="G154" s="265">
        <f t="shared" si="63"/>
        <v>22299024.347520001</v>
      </c>
      <c r="H154" s="17">
        <v>4258914.3761599995</v>
      </c>
      <c r="I154" s="17">
        <v>4703074.3316080002</v>
      </c>
      <c r="K154" s="17"/>
      <c r="L154" s="17"/>
      <c r="N154" s="17"/>
      <c r="O154" s="17"/>
      <c r="Q154" s="17"/>
      <c r="R154" s="17"/>
    </row>
    <row r="155" spans="2:18" x14ac:dyDescent="0.35">
      <c r="B155" s="11" t="s">
        <v>759</v>
      </c>
      <c r="C155" s="17">
        <f t="shared" si="69"/>
        <v>677805.74800000002</v>
      </c>
      <c r="D155" s="17">
        <f t="shared" si="69"/>
        <v>691534.86800000013</v>
      </c>
      <c r="E155" s="17">
        <f t="shared" si="69"/>
        <v>786778.56400000013</v>
      </c>
      <c r="F155" s="17">
        <f t="shared" si="69"/>
        <v>853937.31939200009</v>
      </c>
      <c r="G155" s="265">
        <f t="shared" si="63"/>
        <v>3010056.499392</v>
      </c>
      <c r="H155" s="17">
        <v>672096.36189342733</v>
      </c>
      <c r="I155" s="17">
        <v>728281.54099991627</v>
      </c>
      <c r="K155" s="17"/>
      <c r="L155" s="17"/>
      <c r="N155" s="17"/>
      <c r="O155" s="17"/>
      <c r="Q155" s="17"/>
      <c r="R155" s="17"/>
    </row>
    <row r="156" spans="2:18" ht="15" customHeight="1" x14ac:dyDescent="0.35">
      <c r="B156" s="266" t="s">
        <v>7</v>
      </c>
      <c r="C156" s="267">
        <f>SUM(C152:C155)</f>
        <v>7437529.2643439993</v>
      </c>
      <c r="D156" s="267">
        <f t="shared" ref="D156:F156" si="70">SUM(D152:D155)</f>
        <v>6693499.9872000003</v>
      </c>
      <c r="E156" s="267">
        <f t="shared" si="70"/>
        <v>7516355.236800001</v>
      </c>
      <c r="F156" s="267">
        <f t="shared" si="70"/>
        <v>6750251.0305679999</v>
      </c>
      <c r="G156" s="268">
        <f t="shared" si="63"/>
        <v>28397635.518911999</v>
      </c>
      <c r="H156" s="267">
        <f>SUM(H152:H155)</f>
        <v>5696481.0170534272</v>
      </c>
      <c r="I156" s="267">
        <f t="shared" ref="I156" si="71">SUM(I152:I155)</f>
        <v>6482324.9306079168</v>
      </c>
      <c r="K156" s="17"/>
      <c r="L156" s="17"/>
      <c r="N156" s="17"/>
      <c r="O156" s="17"/>
      <c r="Q156" s="17"/>
      <c r="R156" s="17"/>
    </row>
    <row r="157" spans="2:18" x14ac:dyDescent="0.35">
      <c r="I157" s="17"/>
    </row>
    <row r="158" spans="2:18" x14ac:dyDescent="0.35">
      <c r="B158" t="s">
        <v>760</v>
      </c>
      <c r="I158" s="17"/>
    </row>
    <row r="159" spans="2:18" x14ac:dyDescent="0.35">
      <c r="B159" t="s">
        <v>761</v>
      </c>
      <c r="I159" s="17"/>
    </row>
    <row r="160" spans="2:18" x14ac:dyDescent="0.35">
      <c r="B160" t="s">
        <v>762</v>
      </c>
      <c r="I160" s="17"/>
    </row>
    <row r="161" spans="2:18" x14ac:dyDescent="0.35">
      <c r="B161" t="s">
        <v>763</v>
      </c>
      <c r="I161" s="17"/>
    </row>
    <row r="162" spans="2:18" x14ac:dyDescent="0.35">
      <c r="B162" t="s">
        <v>764</v>
      </c>
      <c r="I162" s="17"/>
    </row>
    <row r="163" spans="2:18" x14ac:dyDescent="0.35">
      <c r="I163" s="17"/>
    </row>
    <row r="164" spans="2:18" x14ac:dyDescent="0.35">
      <c r="I164" s="17"/>
    </row>
    <row r="165" spans="2:18" x14ac:dyDescent="0.35">
      <c r="B165" s="139" t="s">
        <v>765</v>
      </c>
      <c r="C165" s="261"/>
      <c r="D165" s="261"/>
      <c r="E165" s="261"/>
      <c r="F165" s="261"/>
      <c r="G165" s="261"/>
      <c r="H165" s="261"/>
      <c r="I165" s="261"/>
    </row>
    <row r="166" spans="2:18" x14ac:dyDescent="0.35">
      <c r="B166" s="191" t="s">
        <v>766</v>
      </c>
      <c r="I166" s="17"/>
    </row>
    <row r="167" spans="2:18" x14ac:dyDescent="0.35">
      <c r="I167" s="17"/>
    </row>
    <row r="168" spans="2:18" ht="15" thickBot="1" x14ac:dyDescent="0.4">
      <c r="B168" s="269" t="s">
        <v>767</v>
      </c>
      <c r="I168" s="17"/>
    </row>
    <row r="169" spans="2:18" ht="15" thickBot="1" x14ac:dyDescent="0.4">
      <c r="B169" s="192" t="s">
        <v>245</v>
      </c>
      <c r="C169" s="192" t="s">
        <v>341</v>
      </c>
      <c r="D169" s="192" t="s">
        <v>342</v>
      </c>
      <c r="E169" s="192" t="s">
        <v>343</v>
      </c>
      <c r="F169" s="192" t="s">
        <v>344</v>
      </c>
      <c r="G169" s="270">
        <v>2025</v>
      </c>
      <c r="H169" s="192" t="s">
        <v>448</v>
      </c>
      <c r="I169" s="192" t="s">
        <v>449</v>
      </c>
    </row>
    <row r="170" spans="2:18" x14ac:dyDescent="0.35">
      <c r="B170" s="11" t="s">
        <v>768</v>
      </c>
      <c r="C170" s="17">
        <v>294.17895368546738</v>
      </c>
      <c r="D170" s="17">
        <v>228.26278554993414</v>
      </c>
      <c r="E170" s="17">
        <v>171.88133912294131</v>
      </c>
      <c r="F170" s="17">
        <v>179.06748082667343</v>
      </c>
      <c r="G170" s="17">
        <v>222.3769742042854</v>
      </c>
      <c r="H170" s="17">
        <v>168.78422081093754</v>
      </c>
      <c r="I170" s="17">
        <v>172.09939302808877</v>
      </c>
      <c r="K170" s="17"/>
      <c r="L170" s="17"/>
      <c r="N170" s="17"/>
      <c r="O170" s="17"/>
      <c r="Q170" s="17"/>
      <c r="R170" s="17"/>
    </row>
    <row r="171" spans="2:18" x14ac:dyDescent="0.35">
      <c r="B171" s="11" t="s">
        <v>769</v>
      </c>
      <c r="C171" s="17">
        <v>103.62675593552459</v>
      </c>
      <c r="D171" s="17">
        <v>144.4868173027626</v>
      </c>
      <c r="E171" s="17">
        <v>141.29554304101174</v>
      </c>
      <c r="F171" s="17">
        <v>165.26491765818406</v>
      </c>
      <c r="G171" s="17">
        <v>132.30657408433802</v>
      </c>
      <c r="H171" s="17">
        <v>162.77251705744507</v>
      </c>
      <c r="I171" s="17">
        <v>168.88119256312251</v>
      </c>
      <c r="K171" s="17"/>
      <c r="L171" s="17"/>
      <c r="N171" s="17"/>
      <c r="O171" s="17"/>
      <c r="Q171" s="17"/>
      <c r="R171" s="17"/>
    </row>
    <row r="172" spans="2:18" x14ac:dyDescent="0.35">
      <c r="B172" s="11" t="s">
        <v>770</v>
      </c>
      <c r="C172" s="17">
        <v>173.32614172815877</v>
      </c>
      <c r="D172" s="17">
        <v>178.92940652636463</v>
      </c>
      <c r="E172" s="17">
        <v>195.1642977631592</v>
      </c>
      <c r="F172" s="17">
        <v>194.91389222079985</v>
      </c>
      <c r="G172" s="17">
        <v>185.21963699565089</v>
      </c>
      <c r="H172" s="17">
        <v>217.72493915149639</v>
      </c>
      <c r="I172" s="17">
        <v>215.61497960694999</v>
      </c>
      <c r="K172" s="17"/>
      <c r="L172" s="17"/>
      <c r="N172" s="17"/>
      <c r="O172" s="17"/>
      <c r="Q172" s="17"/>
      <c r="R172" s="17"/>
    </row>
    <row r="173" spans="2:18" x14ac:dyDescent="0.35">
      <c r="B173" s="271" t="s">
        <v>732</v>
      </c>
      <c r="C173" s="272">
        <v>193.26226968645076</v>
      </c>
      <c r="D173" s="272">
        <v>203.05816754534649</v>
      </c>
      <c r="E173" s="272">
        <v>203.88448526527381</v>
      </c>
      <c r="F173" s="272">
        <v>203.45386389477719</v>
      </c>
      <c r="G173" s="272">
        <v>200.78194654683381</v>
      </c>
      <c r="H173" s="272">
        <v>208.57800484839956</v>
      </c>
      <c r="I173" s="272">
        <v>209.59916319778637</v>
      </c>
      <c r="K173" s="17"/>
      <c r="L173" s="17"/>
      <c r="N173" s="17"/>
      <c r="O173" s="17"/>
      <c r="Q173" s="17"/>
      <c r="R173" s="17"/>
    </row>
    <row r="174" spans="2:18" x14ac:dyDescent="0.35">
      <c r="I174" s="17"/>
      <c r="K174" s="17"/>
      <c r="L174" s="17"/>
      <c r="N174" s="17"/>
      <c r="O174" s="17"/>
      <c r="Q174" s="17"/>
      <c r="R174" s="17"/>
    </row>
    <row r="175" spans="2:18" x14ac:dyDescent="0.35">
      <c r="B175" t="s">
        <v>771</v>
      </c>
      <c r="I175" s="17"/>
      <c r="K175" s="17"/>
      <c r="L175" s="17"/>
      <c r="N175" s="17"/>
      <c r="O175" s="17"/>
      <c r="Q175" s="17"/>
      <c r="R175" s="17"/>
    </row>
    <row r="176" spans="2:18" x14ac:dyDescent="0.35">
      <c r="B176" t="s">
        <v>772</v>
      </c>
      <c r="I176" s="17"/>
      <c r="K176" s="17"/>
      <c r="L176" s="17"/>
      <c r="N176" s="17"/>
      <c r="O176" s="17"/>
      <c r="Q176" s="17"/>
      <c r="R176" s="17"/>
    </row>
    <row r="177" spans="2:18" x14ac:dyDescent="0.35">
      <c r="B177" t="s">
        <v>773</v>
      </c>
      <c r="I177" s="17"/>
      <c r="K177" s="17"/>
      <c r="L177" s="17"/>
      <c r="N177" s="17"/>
      <c r="O177" s="17"/>
      <c r="Q177" s="17"/>
      <c r="R177" s="17"/>
    </row>
    <row r="178" spans="2:18" x14ac:dyDescent="0.35">
      <c r="B178" t="s">
        <v>774</v>
      </c>
      <c r="I178" s="17"/>
      <c r="K178" s="17"/>
      <c r="L178" s="17"/>
      <c r="N178" s="17"/>
      <c r="O178" s="17"/>
      <c r="Q178" s="17"/>
      <c r="R178" s="17"/>
    </row>
    <row r="179" spans="2:18" x14ac:dyDescent="0.35">
      <c r="B179" s="273" t="s">
        <v>775</v>
      </c>
      <c r="I179" s="17"/>
      <c r="K179" s="17"/>
      <c r="L179" s="17"/>
      <c r="N179" s="17"/>
      <c r="O179" s="17"/>
      <c r="Q179" s="17"/>
      <c r="R179" s="17"/>
    </row>
    <row r="180" spans="2:18" x14ac:dyDescent="0.35">
      <c r="B180" s="273" t="s">
        <v>776</v>
      </c>
      <c r="I180" s="17"/>
      <c r="K180" s="17"/>
      <c r="L180" s="17"/>
      <c r="N180" s="17"/>
      <c r="O180" s="17"/>
      <c r="Q180" s="17"/>
      <c r="R180" s="17"/>
    </row>
    <row r="181" spans="2:18" x14ac:dyDescent="0.35">
      <c r="B181" s="273" t="s">
        <v>777</v>
      </c>
      <c r="I181" s="17"/>
      <c r="K181" s="17"/>
      <c r="L181" s="17"/>
      <c r="N181" s="17"/>
      <c r="O181" s="17"/>
      <c r="Q181" s="17"/>
      <c r="R181" s="17"/>
    </row>
    <row r="182" spans="2:18" x14ac:dyDescent="0.35">
      <c r="B182" s="273"/>
      <c r="I182" s="17"/>
      <c r="K182" s="17"/>
      <c r="L182" s="17"/>
      <c r="N182" s="17"/>
      <c r="O182" s="17"/>
      <c r="Q182" s="17"/>
      <c r="R182" s="17"/>
    </row>
    <row r="183" spans="2:18" ht="15" thickBot="1" x14ac:dyDescent="0.4">
      <c r="B183" s="269" t="s">
        <v>778</v>
      </c>
      <c r="I183" s="17"/>
      <c r="K183" s="17"/>
      <c r="L183" s="17"/>
      <c r="N183" s="17"/>
      <c r="O183" s="17"/>
      <c r="Q183" s="17"/>
      <c r="R183" s="17"/>
    </row>
    <row r="184" spans="2:18" ht="15" thickBot="1" x14ac:dyDescent="0.4">
      <c r="B184" s="192" t="s">
        <v>245</v>
      </c>
      <c r="C184" s="192" t="s">
        <v>341</v>
      </c>
      <c r="D184" s="192" t="s">
        <v>342</v>
      </c>
      <c r="E184" s="192" t="s">
        <v>343</v>
      </c>
      <c r="F184" s="192" t="s">
        <v>344</v>
      </c>
      <c r="G184" s="270">
        <v>2025</v>
      </c>
      <c r="H184" s="192" t="s">
        <v>448</v>
      </c>
      <c r="I184" s="192" t="s">
        <v>449</v>
      </c>
      <c r="K184" s="17"/>
      <c r="L184" s="17"/>
      <c r="N184" s="17"/>
      <c r="O184" s="17"/>
      <c r="Q184" s="17"/>
      <c r="R184" s="17"/>
    </row>
    <row r="185" spans="2:18" x14ac:dyDescent="0.35">
      <c r="B185" s="11" t="s">
        <v>730</v>
      </c>
      <c r="C185" s="17">
        <v>80.764383284750949</v>
      </c>
      <c r="D185" s="17">
        <v>76.946744254077728</v>
      </c>
      <c r="E185" s="17">
        <v>63.01727206053139</v>
      </c>
      <c r="F185" s="17">
        <v>65.742123242287619</v>
      </c>
      <c r="G185" s="17">
        <v>71.552911207145243</v>
      </c>
      <c r="H185" s="17">
        <v>71.368761452700411</v>
      </c>
      <c r="I185" s="17">
        <v>71.019501666607766</v>
      </c>
      <c r="K185" s="17"/>
      <c r="L185" s="17"/>
      <c r="N185" s="17"/>
      <c r="O185" s="17"/>
      <c r="Q185" s="17"/>
      <c r="R185" s="17"/>
    </row>
    <row r="186" spans="2:18" x14ac:dyDescent="0.35">
      <c r="B186" s="11" t="s">
        <v>779</v>
      </c>
      <c r="C186" s="17">
        <v>93.43753182085203</v>
      </c>
      <c r="D186" s="17">
        <v>90.594982697424868</v>
      </c>
      <c r="E186" s="17">
        <v>82.174062908492886</v>
      </c>
      <c r="F186" s="17">
        <v>82.029957447895626</v>
      </c>
      <c r="G186" s="17">
        <v>87.014496334602967</v>
      </c>
      <c r="H186" s="17">
        <v>94.174611600091993</v>
      </c>
      <c r="I186" s="17">
        <v>91.393645205861546</v>
      </c>
      <c r="K186" s="17"/>
      <c r="L186" s="17"/>
      <c r="N186" s="17"/>
      <c r="O186" s="17"/>
      <c r="Q186" s="17"/>
      <c r="R186" s="17"/>
    </row>
    <row r="187" spans="2:18" x14ac:dyDescent="0.35">
      <c r="B187" s="11" t="s">
        <v>671</v>
      </c>
      <c r="C187" s="17">
        <v>85.774442909015903</v>
      </c>
      <c r="D187" s="17">
        <v>83.398102173412582</v>
      </c>
      <c r="E187" s="17">
        <v>79.069269542927444</v>
      </c>
      <c r="F187" s="17">
        <v>92.713497206615699</v>
      </c>
      <c r="G187" s="17">
        <v>85.503660474619508</v>
      </c>
      <c r="H187" s="17">
        <v>92.853690239355487</v>
      </c>
      <c r="I187" s="17">
        <v>100.40003704735049</v>
      </c>
      <c r="K187" s="17"/>
      <c r="L187" s="17"/>
      <c r="N187" s="17"/>
      <c r="O187" s="17"/>
      <c r="Q187" s="17"/>
      <c r="R187" s="17"/>
    </row>
    <row r="188" spans="2:18" x14ac:dyDescent="0.35">
      <c r="B188" s="271" t="s">
        <v>732</v>
      </c>
      <c r="C188" s="272">
        <v>0</v>
      </c>
      <c r="D188" s="272">
        <v>0</v>
      </c>
      <c r="E188" s="272">
        <v>0</v>
      </c>
      <c r="F188" s="272">
        <v>0</v>
      </c>
      <c r="G188" s="272">
        <v>0</v>
      </c>
      <c r="H188" s="272">
        <v>0</v>
      </c>
      <c r="I188" s="272">
        <v>0</v>
      </c>
      <c r="K188" s="17"/>
      <c r="L188" s="17"/>
      <c r="N188" s="17"/>
      <c r="O188" s="17"/>
      <c r="Q188" s="17"/>
      <c r="R188" s="17"/>
    </row>
    <row r="189" spans="2:18" x14ac:dyDescent="0.35">
      <c r="I189" s="17"/>
      <c r="K189" s="17"/>
      <c r="L189" s="17"/>
      <c r="N189" s="17"/>
      <c r="O189" s="17"/>
      <c r="Q189" s="17"/>
      <c r="R189" s="17"/>
    </row>
    <row r="190" spans="2:18" x14ac:dyDescent="0.35">
      <c r="B190" s="269"/>
      <c r="I190" s="17"/>
      <c r="K190" s="17"/>
      <c r="L190" s="17"/>
      <c r="N190" s="17"/>
      <c r="O190" s="17"/>
      <c r="Q190" s="17"/>
      <c r="R190" s="17"/>
    </row>
    <row r="191" spans="2:18" x14ac:dyDescent="0.35">
      <c r="I191" s="17"/>
      <c r="K191" s="17"/>
      <c r="L191" s="17"/>
      <c r="N191" s="17"/>
      <c r="O191" s="17"/>
      <c r="Q191" s="17"/>
      <c r="R191" s="17"/>
    </row>
    <row r="192" spans="2:18" x14ac:dyDescent="0.35">
      <c r="I192" s="17"/>
      <c r="K192" s="17"/>
      <c r="L192" s="17"/>
      <c r="N192" s="17"/>
      <c r="O192" s="17"/>
      <c r="Q192" s="17"/>
      <c r="R192" s="17"/>
    </row>
    <row r="193" spans="9:18" x14ac:dyDescent="0.35">
      <c r="I193" s="17"/>
      <c r="K193" s="17"/>
      <c r="L193" s="17"/>
      <c r="N193" s="17"/>
      <c r="O193" s="17"/>
      <c r="Q193" s="17"/>
      <c r="R193" s="17"/>
    </row>
    <row r="194" spans="9:18" x14ac:dyDescent="0.35">
      <c r="I194" s="17"/>
      <c r="K194" s="17"/>
      <c r="L194" s="17"/>
      <c r="N194" s="17"/>
      <c r="O194" s="17"/>
      <c r="Q194" s="17"/>
      <c r="R194" s="17"/>
    </row>
    <row r="195" spans="9:18" x14ac:dyDescent="0.35">
      <c r="I195" s="17"/>
      <c r="K195" s="17"/>
      <c r="L195" s="17"/>
      <c r="N195" s="17"/>
      <c r="O195" s="17"/>
      <c r="Q195" s="17"/>
      <c r="R195" s="17"/>
    </row>
    <row r="196" spans="9:18" x14ac:dyDescent="0.35">
      <c r="I196" s="17"/>
      <c r="K196" s="17"/>
      <c r="L196" s="17"/>
      <c r="N196" s="17"/>
      <c r="O196" s="17"/>
      <c r="Q196" s="17"/>
      <c r="R196" s="17"/>
    </row>
    <row r="197" spans="9:18" x14ac:dyDescent="0.35">
      <c r="I197" s="17"/>
      <c r="K197" s="17"/>
      <c r="L197" s="17"/>
      <c r="N197" s="17"/>
      <c r="O197" s="17"/>
      <c r="Q197" s="17"/>
      <c r="R197" s="17"/>
    </row>
    <row r="198" spans="9:18" x14ac:dyDescent="0.35">
      <c r="I198" s="17"/>
      <c r="K198" s="17"/>
      <c r="L198" s="17"/>
      <c r="N198" s="17"/>
      <c r="O198" s="17"/>
      <c r="Q198" s="17"/>
      <c r="R198" s="17"/>
    </row>
    <row r="199" spans="9:18" x14ac:dyDescent="0.35">
      <c r="I199" s="17"/>
    </row>
    <row r="200" spans="9:18" x14ac:dyDescent="0.35">
      <c r="I200" s="17"/>
    </row>
    <row r="201" spans="9:18" x14ac:dyDescent="0.35">
      <c r="I201" s="17"/>
    </row>
    <row r="202" spans="9:18" x14ac:dyDescent="0.35">
      <c r="I202" s="17"/>
    </row>
    <row r="203" spans="9:18" x14ac:dyDescent="0.35">
      <c r="I203" s="17"/>
    </row>
    <row r="204" spans="9:18" x14ac:dyDescent="0.35">
      <c r="I204" s="17"/>
    </row>
    <row r="205" spans="9:18" x14ac:dyDescent="0.35">
      <c r="I205" s="17"/>
    </row>
    <row r="206" spans="9:18" x14ac:dyDescent="0.35">
      <c r="I206" s="17"/>
    </row>
    <row r="207" spans="9:18" x14ac:dyDescent="0.35">
      <c r="I207" s="17"/>
    </row>
    <row r="208" spans="9:18" x14ac:dyDescent="0.35">
      <c r="I208" s="17"/>
    </row>
    <row r="209" spans="9:9" x14ac:dyDescent="0.35">
      <c r="I209" s="17"/>
    </row>
    <row r="210" spans="9:9" x14ac:dyDescent="0.35">
      <c r="I210" s="17"/>
    </row>
    <row r="211" spans="9:9" x14ac:dyDescent="0.35">
      <c r="I211" s="17"/>
    </row>
    <row r="212" spans="9:9" x14ac:dyDescent="0.35">
      <c r="I212" s="17"/>
    </row>
    <row r="213" spans="9:9" x14ac:dyDescent="0.35">
      <c r="I213" s="17"/>
    </row>
    <row r="214" spans="9:9" x14ac:dyDescent="0.35">
      <c r="I214" s="17"/>
    </row>
    <row r="215" spans="9:9" x14ac:dyDescent="0.35">
      <c r="I215" s="17"/>
    </row>
    <row r="216" spans="9:9" x14ac:dyDescent="0.35">
      <c r="I216" s="17"/>
    </row>
    <row r="217" spans="9:9" x14ac:dyDescent="0.35">
      <c r="I217" s="17"/>
    </row>
    <row r="218" spans="9:9" x14ac:dyDescent="0.35">
      <c r="I218" s="17"/>
    </row>
    <row r="219" spans="9:9" x14ac:dyDescent="0.35">
      <c r="I219" s="17"/>
    </row>
    <row r="220" spans="9:9" x14ac:dyDescent="0.35">
      <c r="I220" s="17"/>
    </row>
    <row r="221" spans="9:9" x14ac:dyDescent="0.35">
      <c r="I221" s="17"/>
    </row>
    <row r="222" spans="9:9" x14ac:dyDescent="0.35">
      <c r="I222" s="17"/>
    </row>
    <row r="223" spans="9:9" x14ac:dyDescent="0.35">
      <c r="I223" s="17"/>
    </row>
    <row r="224" spans="9:9" x14ac:dyDescent="0.35">
      <c r="I224" s="17"/>
    </row>
    <row r="225" spans="9:9" x14ac:dyDescent="0.35">
      <c r="I225" s="17"/>
    </row>
    <row r="226" spans="9:9" x14ac:dyDescent="0.35">
      <c r="I226" s="17"/>
    </row>
    <row r="227" spans="9:9" x14ac:dyDescent="0.35">
      <c r="I227" s="17"/>
    </row>
    <row r="228" spans="9:9" x14ac:dyDescent="0.35">
      <c r="I228" s="17"/>
    </row>
    <row r="229" spans="9:9" x14ac:dyDescent="0.35">
      <c r="I229" s="17"/>
    </row>
    <row r="230" spans="9:9" x14ac:dyDescent="0.35">
      <c r="I230" s="17"/>
    </row>
    <row r="231" spans="9:9" x14ac:dyDescent="0.35">
      <c r="I231" s="17"/>
    </row>
    <row r="232" spans="9:9" x14ac:dyDescent="0.35">
      <c r="I232" s="17"/>
    </row>
    <row r="233" spans="9:9" x14ac:dyDescent="0.35">
      <c r="I233" s="17"/>
    </row>
    <row r="234" spans="9:9" x14ac:dyDescent="0.35">
      <c r="I234" s="17"/>
    </row>
    <row r="235" spans="9:9" x14ac:dyDescent="0.35">
      <c r="I235" s="17"/>
    </row>
    <row r="236" spans="9:9" x14ac:dyDescent="0.35">
      <c r="I236" s="17"/>
    </row>
    <row r="237" spans="9:9" x14ac:dyDescent="0.35">
      <c r="I237" s="17"/>
    </row>
    <row r="238" spans="9:9" x14ac:dyDescent="0.35">
      <c r="I238" s="17"/>
    </row>
    <row r="239" spans="9:9" x14ac:dyDescent="0.35">
      <c r="I239" s="17"/>
    </row>
    <row r="240" spans="9:9" x14ac:dyDescent="0.35">
      <c r="I240" s="17"/>
    </row>
    <row r="241" spans="9:9" x14ac:dyDescent="0.35">
      <c r="I241" s="17"/>
    </row>
    <row r="242" spans="9:9" x14ac:dyDescent="0.35">
      <c r="I242" s="17"/>
    </row>
    <row r="243" spans="9:9" x14ac:dyDescent="0.35">
      <c r="I243" s="17"/>
    </row>
    <row r="244" spans="9:9" x14ac:dyDescent="0.35">
      <c r="I244" s="17"/>
    </row>
    <row r="245" spans="9:9" x14ac:dyDescent="0.35">
      <c r="I245" s="17"/>
    </row>
    <row r="246" spans="9:9" x14ac:dyDescent="0.35">
      <c r="I246" s="17"/>
    </row>
    <row r="247" spans="9:9" x14ac:dyDescent="0.35">
      <c r="I247" s="17"/>
    </row>
    <row r="248" spans="9:9" x14ac:dyDescent="0.35">
      <c r="I248" s="17"/>
    </row>
    <row r="249" spans="9:9" x14ac:dyDescent="0.35">
      <c r="I249" s="17"/>
    </row>
    <row r="250" spans="9:9" x14ac:dyDescent="0.35">
      <c r="I250" s="17"/>
    </row>
    <row r="251" spans="9:9" x14ac:dyDescent="0.35">
      <c r="I251" s="17"/>
    </row>
    <row r="252" spans="9:9" x14ac:dyDescent="0.35">
      <c r="I252" s="17"/>
    </row>
  </sheetData>
  <hyperlinks>
    <hyperlink ref="A1" location="Anexo!A1" display="Voltar" xr:uid="{41AAF76C-9C62-4215-BC11-3FC78B7B1E1B}"/>
  </hyperlinks>
  <pageMargins left="0.511811024" right="0.511811024" top="0.78740157499999996" bottom="0.78740157499999996" header="0.31496062000000002" footer="0.31496062000000002"/>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E5CEC-C759-4402-A4A8-090546EBE96F}">
  <sheetPr>
    <tabColor rgb="FFFAF5F0"/>
  </sheetPr>
  <dimension ref="A1:J42"/>
  <sheetViews>
    <sheetView showGridLines="0" workbookViewId="0"/>
  </sheetViews>
  <sheetFormatPr defaultRowHeight="14.5" x14ac:dyDescent="0.35"/>
  <cols>
    <col min="1" max="1" width="6.453125" bestFit="1" customWidth="1"/>
    <col min="2" max="2" width="61.54296875" customWidth="1"/>
    <col min="3" max="9" width="11.54296875" customWidth="1"/>
  </cols>
  <sheetData>
    <row r="1" spans="1:9" x14ac:dyDescent="0.35">
      <c r="A1" s="190" t="s">
        <v>235</v>
      </c>
    </row>
    <row r="2" spans="1:9" ht="17" x14ac:dyDescent="0.4">
      <c r="B2" s="170" t="s">
        <v>499</v>
      </c>
      <c r="C2" s="170"/>
    </row>
    <row r="4" spans="1:9" x14ac:dyDescent="0.35">
      <c r="B4" s="306" t="s">
        <v>820</v>
      </c>
      <c r="C4" s="363">
        <v>2026</v>
      </c>
      <c r="D4" s="363"/>
      <c r="E4" s="363">
        <v>2027</v>
      </c>
      <c r="F4" s="363"/>
      <c r="G4" s="363">
        <v>2028</v>
      </c>
      <c r="H4" s="363"/>
      <c r="I4" s="274"/>
    </row>
    <row r="5" spans="1:9" ht="15" thickBot="1" x14ac:dyDescent="0.4">
      <c r="B5" s="307" t="s">
        <v>780</v>
      </c>
      <c r="C5" s="364">
        <v>17932.889792601491</v>
      </c>
      <c r="D5" s="364"/>
      <c r="E5" s="364">
        <v>18329.952644565928</v>
      </c>
      <c r="F5" s="364"/>
      <c r="G5" s="364">
        <v>18121.783996863229</v>
      </c>
      <c r="H5" s="364"/>
      <c r="I5" s="274"/>
    </row>
    <row r="6" spans="1:9" x14ac:dyDescent="0.35">
      <c r="B6" s="308" t="s">
        <v>803</v>
      </c>
      <c r="C6" s="365">
        <v>15541.423360500121</v>
      </c>
      <c r="D6" s="365"/>
      <c r="E6" s="366">
        <v>16731.074526152232</v>
      </c>
      <c r="F6" s="366"/>
      <c r="G6" s="365">
        <v>16725.698818002573</v>
      </c>
      <c r="H6" s="365"/>
      <c r="I6" s="274"/>
    </row>
    <row r="7" spans="1:9" x14ac:dyDescent="0.35">
      <c r="B7" s="312" t="s">
        <v>813</v>
      </c>
      <c r="C7" s="360">
        <v>15262.768028009823</v>
      </c>
      <c r="D7" s="360"/>
      <c r="E7" s="360">
        <v>16452.29743005463</v>
      </c>
      <c r="F7" s="360"/>
      <c r="G7" s="360">
        <v>16447.0347229377</v>
      </c>
      <c r="H7" s="360"/>
      <c r="I7" s="274"/>
    </row>
    <row r="8" spans="1:9" x14ac:dyDescent="0.35">
      <c r="B8" s="312" t="s">
        <v>814</v>
      </c>
      <c r="C8" s="360">
        <v>278.65533249029704</v>
      </c>
      <c r="D8" s="360"/>
      <c r="E8" s="360">
        <v>278.77709609760211</v>
      </c>
      <c r="F8" s="360"/>
      <c r="G8" s="360">
        <v>278.66409506487361</v>
      </c>
      <c r="H8" s="360"/>
      <c r="I8" s="274"/>
    </row>
    <row r="9" spans="1:9" ht="15" thickBot="1" x14ac:dyDescent="0.4">
      <c r="B9" s="309" t="s">
        <v>804</v>
      </c>
      <c r="C9" s="361">
        <v>2391.4664321013697</v>
      </c>
      <c r="D9" s="361"/>
      <c r="E9" s="361">
        <v>1598.8781184136981</v>
      </c>
      <c r="F9" s="361"/>
      <c r="G9" s="361">
        <v>1396.0851788606553</v>
      </c>
      <c r="H9" s="361"/>
      <c r="I9" s="274"/>
    </row>
    <row r="10" spans="1:9" ht="15" thickBot="1" x14ac:dyDescent="0.4">
      <c r="B10" s="310" t="s">
        <v>781</v>
      </c>
      <c r="C10" s="277" t="s">
        <v>782</v>
      </c>
      <c r="D10" s="277" t="s">
        <v>783</v>
      </c>
      <c r="E10" s="277" t="s">
        <v>782</v>
      </c>
      <c r="F10" s="277" t="s">
        <v>783</v>
      </c>
      <c r="G10" s="277" t="s">
        <v>782</v>
      </c>
      <c r="H10" s="277" t="s">
        <v>783</v>
      </c>
      <c r="I10" s="274"/>
    </row>
    <row r="11" spans="1:9" ht="15" thickBot="1" x14ac:dyDescent="0.4">
      <c r="B11" s="310" t="s">
        <v>784</v>
      </c>
      <c r="C11" s="276">
        <v>11041.768766324094</v>
      </c>
      <c r="D11" s="276">
        <v>14041.768766324094</v>
      </c>
      <c r="E11" s="276">
        <v>7649.4035787304865</v>
      </c>
      <c r="F11" s="276">
        <v>10649.403578730486</v>
      </c>
      <c r="G11" s="276">
        <v>5047.8865201749759</v>
      </c>
      <c r="H11" s="276">
        <v>11047.886520174976</v>
      </c>
      <c r="I11" s="274"/>
    </row>
    <row r="12" spans="1:9" x14ac:dyDescent="0.35">
      <c r="B12" s="308" t="s">
        <v>785</v>
      </c>
      <c r="C12" s="362">
        <v>3541.7687663240949</v>
      </c>
      <c r="D12" s="362">
        <v>0</v>
      </c>
      <c r="E12" s="360">
        <v>3149.4035787304865</v>
      </c>
      <c r="F12" s="360">
        <v>0</v>
      </c>
      <c r="G12" s="360">
        <v>3047.8865201749759</v>
      </c>
      <c r="H12" s="360">
        <v>0</v>
      </c>
      <c r="I12" s="274"/>
    </row>
    <row r="13" spans="1:9" ht="15" thickBot="1" x14ac:dyDescent="0.4">
      <c r="B13" s="309" t="s">
        <v>805</v>
      </c>
      <c r="C13" s="278">
        <v>7500</v>
      </c>
      <c r="D13" s="278">
        <v>10500</v>
      </c>
      <c r="E13" s="278">
        <v>4500</v>
      </c>
      <c r="F13" s="278">
        <v>7500</v>
      </c>
      <c r="G13" s="278">
        <v>2000</v>
      </c>
      <c r="H13" s="278">
        <v>8000</v>
      </c>
      <c r="I13" s="274"/>
    </row>
    <row r="14" spans="1:9" ht="15" thickBot="1" x14ac:dyDescent="0.4">
      <c r="B14" s="307" t="s">
        <v>786</v>
      </c>
      <c r="C14" s="275"/>
      <c r="D14" s="279"/>
      <c r="E14" s="279"/>
      <c r="F14" s="279"/>
      <c r="G14" s="279"/>
      <c r="H14" s="279"/>
      <c r="I14" s="274"/>
    </row>
    <row r="15" spans="1:9" ht="15" thickBot="1" x14ac:dyDescent="0.4">
      <c r="B15" s="310" t="s">
        <v>781</v>
      </c>
      <c r="C15" s="277" t="s">
        <v>782</v>
      </c>
      <c r="D15" s="277" t="s">
        <v>783</v>
      </c>
      <c r="E15" s="277" t="s">
        <v>782</v>
      </c>
      <c r="F15" s="277" t="s">
        <v>783</v>
      </c>
      <c r="G15" s="277" t="s">
        <v>782</v>
      </c>
      <c r="H15" s="277" t="s">
        <v>783</v>
      </c>
      <c r="I15" s="274"/>
    </row>
    <row r="16" spans="1:9" ht="15" thickBot="1" x14ac:dyDescent="0.4">
      <c r="B16" s="311" t="s">
        <v>806</v>
      </c>
      <c r="C16" s="280">
        <v>190</v>
      </c>
      <c r="D16" s="280">
        <v>210</v>
      </c>
      <c r="E16" s="280">
        <v>200</v>
      </c>
      <c r="F16" s="280">
        <v>230</v>
      </c>
      <c r="G16" s="280">
        <v>190</v>
      </c>
      <c r="H16" s="280">
        <v>230</v>
      </c>
      <c r="I16" s="274"/>
    </row>
    <row r="17" spans="2:10" ht="15" thickBot="1" x14ac:dyDescent="0.4">
      <c r="B17" s="310" t="s">
        <v>812</v>
      </c>
      <c r="C17" s="276">
        <v>6891.1210262773966</v>
      </c>
      <c r="D17" s="276">
        <v>3891.1210262773966</v>
      </c>
      <c r="E17" s="276">
        <v>10680.549065835443</v>
      </c>
      <c r="F17" s="276">
        <v>7680.5490658354429</v>
      </c>
      <c r="G17" s="276">
        <v>13073.897476688253</v>
      </c>
      <c r="H17" s="276">
        <v>7073.8974766882529</v>
      </c>
      <c r="I17" s="274"/>
    </row>
    <row r="18" spans="2:10" ht="15" thickBot="1" x14ac:dyDescent="0.4">
      <c r="B18" s="310" t="s">
        <v>811</v>
      </c>
      <c r="C18" s="276">
        <v>4306.2161427897008</v>
      </c>
      <c r="D18" s="276">
        <v>1306.2161427897008</v>
      </c>
      <c r="E18" s="276">
        <v>7894.1852887345458</v>
      </c>
      <c r="F18" s="276">
        <v>4894.1852887345467</v>
      </c>
      <c r="G18" s="276">
        <v>10288.42499252334</v>
      </c>
      <c r="H18" s="276">
        <v>4288.4249925233398</v>
      </c>
      <c r="I18" s="274"/>
    </row>
    <row r="19" spans="2:10" ht="15" thickBot="1" x14ac:dyDescent="0.4">
      <c r="B19" s="310" t="s">
        <v>807</v>
      </c>
      <c r="C19" s="281">
        <v>0.24012951579986297</v>
      </c>
      <c r="D19" s="281">
        <v>7.2839132894721839E-2</v>
      </c>
      <c r="E19" s="281">
        <v>0.43067134115454708</v>
      </c>
      <c r="F19" s="281">
        <v>0.267004797210181</v>
      </c>
      <c r="G19" s="281">
        <v>0.56773797735941467</v>
      </c>
      <c r="H19" s="281">
        <v>0.23664474718745351</v>
      </c>
      <c r="I19" s="274"/>
    </row>
    <row r="20" spans="2:10" x14ac:dyDescent="0.35">
      <c r="B20" s="282" t="s">
        <v>819</v>
      </c>
      <c r="C20" s="282"/>
      <c r="D20" s="283"/>
      <c r="E20" s="283"/>
      <c r="F20" s="284"/>
      <c r="G20" s="285"/>
      <c r="H20" s="285"/>
      <c r="I20" s="285"/>
      <c r="J20" s="285"/>
    </row>
    <row r="21" spans="2:10" x14ac:dyDescent="0.35">
      <c r="B21" s="286" t="s">
        <v>787</v>
      </c>
      <c r="C21" s="286"/>
      <c r="D21" s="287"/>
      <c r="E21" s="283"/>
      <c r="F21" s="284"/>
      <c r="G21" s="274"/>
      <c r="H21" s="274"/>
      <c r="I21" s="274"/>
      <c r="J21" s="274"/>
    </row>
    <row r="22" spans="2:10" x14ac:dyDescent="0.35">
      <c r="B22" s="282" t="s">
        <v>808</v>
      </c>
      <c r="C22" s="282"/>
      <c r="D22" s="288"/>
      <c r="E22" s="288"/>
      <c r="F22" s="284"/>
      <c r="G22" s="274"/>
      <c r="H22" s="274"/>
      <c r="I22" s="274"/>
      <c r="J22" s="274"/>
    </row>
    <row r="23" spans="2:10" x14ac:dyDescent="0.35">
      <c r="B23" s="282" t="s">
        <v>797</v>
      </c>
      <c r="C23" s="282"/>
      <c r="D23" s="288"/>
      <c r="E23" s="288"/>
      <c r="F23" s="284"/>
      <c r="G23" s="274"/>
      <c r="H23" s="274"/>
      <c r="I23" s="274"/>
      <c r="J23" s="274"/>
    </row>
    <row r="24" spans="2:10" x14ac:dyDescent="0.35">
      <c r="B24" s="282" t="s">
        <v>798</v>
      </c>
      <c r="C24" s="282"/>
      <c r="D24" s="288"/>
      <c r="E24" s="288"/>
      <c r="F24" s="284"/>
      <c r="G24" s="274"/>
      <c r="H24" s="274"/>
      <c r="I24" s="274"/>
      <c r="J24" s="274"/>
    </row>
    <row r="25" spans="2:10" x14ac:dyDescent="0.35">
      <c r="B25" s="282" t="s">
        <v>799</v>
      </c>
      <c r="C25" s="282"/>
      <c r="D25" s="288"/>
      <c r="E25" s="288"/>
      <c r="F25" s="284"/>
      <c r="G25" s="274"/>
      <c r="H25" s="274"/>
      <c r="I25" s="274"/>
      <c r="J25" s="274"/>
    </row>
    <row r="26" spans="2:10" x14ac:dyDescent="0.35">
      <c r="B26" s="282" t="s">
        <v>800</v>
      </c>
      <c r="C26" s="282"/>
      <c r="D26" s="288"/>
      <c r="E26" s="288"/>
      <c r="F26" s="284"/>
      <c r="G26" s="274"/>
      <c r="H26" s="274"/>
      <c r="I26" s="274"/>
      <c r="J26" s="274"/>
    </row>
    <row r="27" spans="2:10" x14ac:dyDescent="0.35">
      <c r="B27" s="282" t="s">
        <v>801</v>
      </c>
      <c r="C27" s="282"/>
      <c r="D27" s="288"/>
      <c r="E27" s="288"/>
      <c r="F27" s="284"/>
      <c r="G27" s="274"/>
      <c r="H27" s="274"/>
      <c r="I27" s="274"/>
      <c r="J27" s="274"/>
    </row>
    <row r="28" spans="2:10" x14ac:dyDescent="0.35">
      <c r="B28" s="282" t="s">
        <v>802</v>
      </c>
      <c r="C28" s="289"/>
      <c r="D28" s="290"/>
      <c r="E28" s="290"/>
      <c r="F28" s="284"/>
      <c r="G28" s="274"/>
      <c r="H28" s="274"/>
      <c r="I28" s="274"/>
      <c r="J28" s="274"/>
    </row>
    <row r="29" spans="2:10" x14ac:dyDescent="0.35">
      <c r="B29" s="291"/>
      <c r="C29" s="291"/>
      <c r="D29" s="291"/>
      <c r="E29" s="291"/>
      <c r="F29" s="292"/>
      <c r="G29" s="274"/>
      <c r="H29" s="274"/>
      <c r="I29" s="274"/>
      <c r="J29" s="274"/>
    </row>
    <row r="30" spans="2:10" x14ac:dyDescent="0.35">
      <c r="B30" s="293" t="s">
        <v>788</v>
      </c>
      <c r="C30" s="294">
        <v>2025</v>
      </c>
      <c r="D30" s="294">
        <v>2026</v>
      </c>
      <c r="E30" s="294">
        <v>2027</v>
      </c>
      <c r="F30" s="274"/>
      <c r="G30" s="274"/>
      <c r="H30" s="274"/>
      <c r="I30" s="274"/>
      <c r="J30" s="274"/>
    </row>
    <row r="31" spans="2:10" ht="15" thickBot="1" x14ac:dyDescent="0.4">
      <c r="B31" s="295" t="s">
        <v>810</v>
      </c>
      <c r="C31" s="296">
        <v>2625.88</v>
      </c>
      <c r="D31" s="296">
        <v>1312.94</v>
      </c>
      <c r="E31" s="296">
        <v>-1.8118839761882555E-13</v>
      </c>
      <c r="F31" s="274"/>
      <c r="G31" s="274"/>
      <c r="H31" s="274"/>
      <c r="I31" s="274"/>
      <c r="J31" s="274"/>
    </row>
    <row r="32" spans="2:10" x14ac:dyDescent="0.35">
      <c r="B32" s="282" t="s">
        <v>821</v>
      </c>
      <c r="C32" s="282"/>
      <c r="D32" s="297"/>
      <c r="E32" s="297"/>
      <c r="F32" s="285"/>
      <c r="G32" s="285"/>
      <c r="H32" s="285"/>
      <c r="I32" s="285"/>
      <c r="J32" s="285"/>
    </row>
    <row r="33" spans="2:10" x14ac:dyDescent="0.35">
      <c r="B33" s="282" t="s">
        <v>809</v>
      </c>
      <c r="C33" s="282"/>
      <c r="D33" s="285"/>
      <c r="E33" s="285"/>
      <c r="F33" s="285"/>
      <c r="G33" s="285"/>
      <c r="H33" s="285"/>
      <c r="I33" s="285"/>
      <c r="J33" s="285"/>
    </row>
    <row r="34" spans="2:10" x14ac:dyDescent="0.35">
      <c r="B34" s="285"/>
      <c r="C34" s="285"/>
      <c r="D34" s="285"/>
      <c r="E34" s="285"/>
      <c r="F34" s="285"/>
      <c r="G34" s="285"/>
      <c r="H34" s="285"/>
      <c r="I34" s="285"/>
      <c r="J34" s="285"/>
    </row>
    <row r="35" spans="2:10" x14ac:dyDescent="0.35">
      <c r="B35" s="285"/>
      <c r="C35" s="285"/>
      <c r="D35" s="285"/>
      <c r="E35" s="285"/>
      <c r="F35" s="285"/>
      <c r="G35" s="285"/>
      <c r="H35" s="285"/>
      <c r="I35" s="285"/>
      <c r="J35" s="285"/>
    </row>
    <row r="36" spans="2:10" x14ac:dyDescent="0.35">
      <c r="B36" s="285"/>
      <c r="C36" s="285"/>
      <c r="D36" s="285"/>
      <c r="E36" s="285"/>
      <c r="F36" s="285"/>
      <c r="G36" s="285"/>
      <c r="H36" s="285"/>
      <c r="I36" s="285"/>
      <c r="J36" s="285"/>
    </row>
    <row r="37" spans="2:10" x14ac:dyDescent="0.35">
      <c r="B37" s="285"/>
      <c r="C37" s="285"/>
      <c r="D37" s="285"/>
      <c r="E37" s="285"/>
      <c r="F37" s="285"/>
      <c r="G37" s="285"/>
      <c r="H37" s="285"/>
      <c r="I37" s="285"/>
      <c r="J37" s="285"/>
    </row>
    <row r="38" spans="2:10" x14ac:dyDescent="0.35">
      <c r="B38" s="285"/>
      <c r="C38" s="285"/>
      <c r="D38" s="285"/>
      <c r="E38" s="285"/>
      <c r="F38" s="285"/>
      <c r="G38" s="285"/>
      <c r="H38" s="285"/>
      <c r="I38" s="285"/>
      <c r="J38" s="285"/>
    </row>
    <row r="39" spans="2:10" x14ac:dyDescent="0.35">
      <c r="B39" s="285"/>
      <c r="C39" s="285"/>
      <c r="D39" s="285"/>
      <c r="E39" s="285"/>
      <c r="F39" s="285"/>
      <c r="G39" s="285"/>
      <c r="H39" s="285"/>
      <c r="I39" s="285"/>
      <c r="J39" s="285"/>
    </row>
    <row r="40" spans="2:10" x14ac:dyDescent="0.35">
      <c r="B40" s="285"/>
      <c r="C40" s="285"/>
      <c r="D40" s="285"/>
      <c r="E40" s="285"/>
      <c r="F40" s="285"/>
      <c r="G40" s="285"/>
      <c r="H40" s="285"/>
      <c r="I40" s="285"/>
      <c r="J40" s="285"/>
    </row>
    <row r="41" spans="2:10" x14ac:dyDescent="0.35">
      <c r="B41" s="285"/>
      <c r="C41" s="285"/>
      <c r="D41" s="285"/>
      <c r="E41" s="285"/>
      <c r="F41" s="285"/>
      <c r="G41" s="285"/>
      <c r="H41" s="285"/>
      <c r="I41" s="285"/>
      <c r="J41" s="285"/>
    </row>
    <row r="42" spans="2:10" x14ac:dyDescent="0.35">
      <c r="B42" s="298"/>
      <c r="C42" s="298"/>
      <c r="D42" s="285"/>
      <c r="E42" s="285"/>
      <c r="F42" s="285"/>
      <c r="G42" s="285"/>
      <c r="H42" s="285"/>
      <c r="I42" s="285"/>
      <c r="J42" s="285"/>
    </row>
  </sheetData>
  <mergeCells count="21">
    <mergeCell ref="E4:F4"/>
    <mergeCell ref="G4:H4"/>
    <mergeCell ref="E5:F5"/>
    <mergeCell ref="G5:H5"/>
    <mergeCell ref="E6:F6"/>
    <mergeCell ref="G6:H6"/>
    <mergeCell ref="C9:D9"/>
    <mergeCell ref="C12:D12"/>
    <mergeCell ref="C4:D4"/>
    <mergeCell ref="C5:D5"/>
    <mergeCell ref="C6:D6"/>
    <mergeCell ref="C7:D7"/>
    <mergeCell ref="C8:D8"/>
    <mergeCell ref="E12:F12"/>
    <mergeCell ref="G12:H12"/>
    <mergeCell ref="E7:F7"/>
    <mergeCell ref="G7:H7"/>
    <mergeCell ref="E8:F8"/>
    <mergeCell ref="G8:H8"/>
    <mergeCell ref="E9:F9"/>
    <mergeCell ref="G9:H9"/>
  </mergeCells>
  <hyperlinks>
    <hyperlink ref="A1" location="Anexo!A1" display="Voltar" xr:uid="{23EBF9F7-9224-48AF-BD80-5EB49E2C2634}"/>
  </hyperlink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4707E-17FF-4576-8AAF-BA7F0E02C30B}">
  <sheetPr>
    <tabColor rgb="FFFAF5F0"/>
  </sheetPr>
  <dimension ref="A1:Z76"/>
  <sheetViews>
    <sheetView showGridLines="0" zoomScaleNormal="100" workbookViewId="0"/>
  </sheetViews>
  <sheetFormatPr defaultRowHeight="14.5" x14ac:dyDescent="0.35"/>
  <cols>
    <col min="1" max="1" width="6.453125" bestFit="1" customWidth="1"/>
    <col min="2" max="2" width="35.54296875" customWidth="1"/>
    <col min="3" max="3" width="12.26953125" customWidth="1"/>
    <col min="4" max="12" width="12.26953125" bestFit="1" customWidth="1"/>
    <col min="13" max="26" width="12.26953125" customWidth="1"/>
  </cols>
  <sheetData>
    <row r="1" spans="1:26" x14ac:dyDescent="0.35">
      <c r="A1" s="190" t="s">
        <v>235</v>
      </c>
    </row>
    <row r="2" spans="1:26" x14ac:dyDescent="0.35">
      <c r="B2" s="219" t="s">
        <v>113</v>
      </c>
      <c r="C2" s="85">
        <v>46210</v>
      </c>
      <c r="D2" s="83"/>
      <c r="E2" s="83"/>
      <c r="F2" s="83"/>
      <c r="G2" s="83"/>
      <c r="H2" s="83"/>
      <c r="I2" s="83"/>
      <c r="J2" s="83"/>
      <c r="K2" s="83"/>
      <c r="L2" s="83"/>
      <c r="M2" s="83"/>
      <c r="N2" s="83"/>
      <c r="O2" s="83"/>
      <c r="P2" s="83"/>
      <c r="Q2" s="83"/>
      <c r="R2" s="83"/>
      <c r="S2" s="83"/>
      <c r="T2" s="83"/>
      <c r="U2" s="83"/>
      <c r="V2" s="83"/>
      <c r="W2" s="83"/>
      <c r="X2" s="83"/>
      <c r="Y2" s="83"/>
      <c r="Z2" s="83"/>
    </row>
    <row r="3" spans="1:26" x14ac:dyDescent="0.35">
      <c r="B3" s="219" t="s">
        <v>75</v>
      </c>
      <c r="C3" s="61" t="s">
        <v>468</v>
      </c>
    </row>
    <row r="4" spans="1:26" x14ac:dyDescent="0.35">
      <c r="B4" s="219" t="s">
        <v>475</v>
      </c>
      <c r="C4" s="61" t="s">
        <v>476</v>
      </c>
    </row>
    <row r="5" spans="1:26" x14ac:dyDescent="0.35">
      <c r="B5" s="219" t="s">
        <v>469</v>
      </c>
      <c r="C5" s="260" t="s">
        <v>816</v>
      </c>
      <c r="D5" s="48"/>
      <c r="E5" s="48"/>
      <c r="F5" s="48"/>
      <c r="G5" s="48"/>
      <c r="H5" s="48"/>
      <c r="I5" s="48"/>
      <c r="J5" s="48"/>
      <c r="K5" s="48"/>
      <c r="L5" s="48"/>
      <c r="M5" s="48"/>
      <c r="N5" s="48"/>
      <c r="O5" s="48"/>
      <c r="P5" s="48"/>
      <c r="Q5" s="48"/>
      <c r="R5" s="48"/>
      <c r="S5" s="48"/>
      <c r="T5" s="48"/>
      <c r="U5" s="48"/>
      <c r="V5" s="48"/>
      <c r="W5" s="48"/>
      <c r="X5" s="48"/>
      <c r="Y5" s="48"/>
      <c r="Z5" s="48"/>
    </row>
    <row r="6" spans="1:26" x14ac:dyDescent="0.35">
      <c r="B6" s="219" t="s">
        <v>470</v>
      </c>
      <c r="C6" s="220" t="s">
        <v>471</v>
      </c>
      <c r="D6" s="48"/>
      <c r="E6" s="48"/>
      <c r="F6" s="48"/>
      <c r="G6" s="48"/>
      <c r="H6" s="48"/>
      <c r="I6" s="48"/>
      <c r="J6" s="48"/>
      <c r="K6" s="48"/>
      <c r="L6" s="48"/>
      <c r="M6" s="48"/>
      <c r="N6" s="48"/>
      <c r="O6" s="48"/>
      <c r="P6" s="48"/>
      <c r="Q6" s="48"/>
      <c r="R6" s="48"/>
      <c r="S6" s="48"/>
      <c r="T6" s="48"/>
      <c r="U6" s="48"/>
      <c r="V6" s="48"/>
      <c r="W6" s="48"/>
      <c r="X6" s="48"/>
      <c r="Y6" s="48"/>
      <c r="Z6" s="48"/>
    </row>
    <row r="8" spans="1:26" x14ac:dyDescent="0.35">
      <c r="B8" s="221" t="s">
        <v>115</v>
      </c>
      <c r="C8" s="221"/>
      <c r="D8" s="221"/>
      <c r="E8" s="221"/>
      <c r="F8" s="221"/>
      <c r="G8" s="221"/>
      <c r="H8" s="221"/>
      <c r="I8" s="221"/>
      <c r="J8" s="221"/>
      <c r="K8" s="221"/>
      <c r="L8" s="221"/>
      <c r="M8" s="221"/>
      <c r="N8" s="221"/>
      <c r="O8" s="221"/>
      <c r="P8" s="221"/>
      <c r="Q8" s="221"/>
      <c r="R8" s="221"/>
      <c r="S8" s="221"/>
      <c r="T8" s="221"/>
      <c r="U8" s="221"/>
      <c r="V8" s="221"/>
      <c r="W8" s="221"/>
      <c r="X8" s="221"/>
      <c r="Y8" s="221"/>
      <c r="Z8" s="221"/>
    </row>
    <row r="10" spans="1:26" x14ac:dyDescent="0.35">
      <c r="B10" s="221" t="s">
        <v>114</v>
      </c>
      <c r="C10" s="221">
        <v>45688</v>
      </c>
      <c r="D10" s="221">
        <f>+C10+40-DAY(C10+40)</f>
        <v>45716</v>
      </c>
      <c r="E10" s="221">
        <f t="shared" ref="E10:N10" si="0">+D10+40-DAY(D10+40)</f>
        <v>45747</v>
      </c>
      <c r="F10" s="221">
        <f t="shared" si="0"/>
        <v>45777</v>
      </c>
      <c r="G10" s="221">
        <f t="shared" si="0"/>
        <v>45808</v>
      </c>
      <c r="H10" s="221">
        <f t="shared" si="0"/>
        <v>45838</v>
      </c>
      <c r="I10" s="221">
        <f t="shared" si="0"/>
        <v>45869</v>
      </c>
      <c r="J10" s="221">
        <f t="shared" si="0"/>
        <v>45900</v>
      </c>
      <c r="K10" s="221">
        <f t="shared" si="0"/>
        <v>45930</v>
      </c>
      <c r="L10" s="221">
        <f t="shared" si="0"/>
        <v>45961</v>
      </c>
      <c r="M10" s="221">
        <f t="shared" si="0"/>
        <v>45991</v>
      </c>
      <c r="N10" s="221">
        <f t="shared" si="0"/>
        <v>46022</v>
      </c>
      <c r="O10" s="221">
        <f t="shared" ref="O10" si="1">+N10+40-DAY(N10+40)</f>
        <v>46053</v>
      </c>
      <c r="P10" s="221">
        <f t="shared" ref="P10" si="2">+O10+40-DAY(O10+40)</f>
        <v>46081</v>
      </c>
      <c r="Q10" s="221">
        <f t="shared" ref="Q10" si="3">+P10+40-DAY(P10+40)</f>
        <v>46112</v>
      </c>
      <c r="R10" s="221">
        <f t="shared" ref="R10" si="4">+Q10+40-DAY(Q10+40)</f>
        <v>46142</v>
      </c>
      <c r="S10" s="221">
        <f t="shared" ref="S10" si="5">+R10+40-DAY(R10+40)</f>
        <v>46173</v>
      </c>
      <c r="T10" s="221">
        <f t="shared" ref="T10" si="6">+S10+40-DAY(S10+40)</f>
        <v>46203</v>
      </c>
      <c r="U10" s="221">
        <f t="shared" ref="U10" si="7">+T10+40-DAY(T10+40)</f>
        <v>46234</v>
      </c>
      <c r="V10" s="221">
        <f t="shared" ref="V10" si="8">+U10+40-DAY(U10+40)</f>
        <v>46265</v>
      </c>
      <c r="W10" s="221">
        <f t="shared" ref="W10" si="9">+V10+40-DAY(V10+40)</f>
        <v>46295</v>
      </c>
      <c r="X10" s="221">
        <f t="shared" ref="X10" si="10">+W10+40-DAY(W10+40)</f>
        <v>46326</v>
      </c>
      <c r="Y10" s="221">
        <f t="shared" ref="Y10" si="11">+X10+40-DAY(X10+40)</f>
        <v>46356</v>
      </c>
      <c r="Z10" s="221">
        <f t="shared" ref="Z10" si="12">+Y10+40-DAY(Y10+40)</f>
        <v>46387</v>
      </c>
    </row>
    <row r="11" spans="1:26" x14ac:dyDescent="0.35">
      <c r="B11" s="221" t="s">
        <v>112</v>
      </c>
      <c r="C11" s="222" t="str">
        <f>IF(MONTH(C10)&lt;=3,"1T",IF(MONTH(C10)&lt;=6,"2T",IF(MONTH(C10)&lt;=9,"3T","4T")))&amp;RIGHT(YEAR(C10),2)</f>
        <v>1T25</v>
      </c>
      <c r="D11" s="222" t="str">
        <f t="shared" ref="D11:N11" si="13">IF(MONTH(D10)&lt;=3,"1T",IF(MONTH(D10)&lt;=6,"2T",IF(MONTH(D10)&lt;=9,"3T","4T")))&amp;RIGHT(YEAR(D10),2)</f>
        <v>1T25</v>
      </c>
      <c r="E11" s="222" t="str">
        <f t="shared" si="13"/>
        <v>1T25</v>
      </c>
      <c r="F11" s="222" t="str">
        <f t="shared" si="13"/>
        <v>2T25</v>
      </c>
      <c r="G11" s="222" t="str">
        <f t="shared" si="13"/>
        <v>2T25</v>
      </c>
      <c r="H11" s="222" t="str">
        <f t="shared" si="13"/>
        <v>2T25</v>
      </c>
      <c r="I11" s="222" t="str">
        <f t="shared" si="13"/>
        <v>3T25</v>
      </c>
      <c r="J11" s="222" t="str">
        <f t="shared" si="13"/>
        <v>3T25</v>
      </c>
      <c r="K11" s="222" t="str">
        <f t="shared" si="13"/>
        <v>3T25</v>
      </c>
      <c r="L11" s="222" t="str">
        <f t="shared" si="13"/>
        <v>4T25</v>
      </c>
      <c r="M11" s="222" t="str">
        <f t="shared" si="13"/>
        <v>4T25</v>
      </c>
      <c r="N11" s="222" t="str">
        <f t="shared" si="13"/>
        <v>4T25</v>
      </c>
      <c r="O11" s="222" t="str">
        <f t="shared" ref="O11:Z11" si="14">IF(MONTH(O10)&lt;=3,"1T",IF(MONTH(O10)&lt;=6,"2T",IF(MONTH(O10)&lt;=9,"3T","4T")))&amp;RIGHT(YEAR(O10),2)</f>
        <v>1T26</v>
      </c>
      <c r="P11" s="222" t="str">
        <f t="shared" si="14"/>
        <v>1T26</v>
      </c>
      <c r="Q11" s="222" t="str">
        <f t="shared" si="14"/>
        <v>1T26</v>
      </c>
      <c r="R11" s="222" t="str">
        <f t="shared" si="14"/>
        <v>2T26</v>
      </c>
      <c r="S11" s="222" t="str">
        <f t="shared" si="14"/>
        <v>2T26</v>
      </c>
      <c r="T11" s="222" t="str">
        <f t="shared" si="14"/>
        <v>2T26</v>
      </c>
      <c r="U11" s="222" t="str">
        <f t="shared" si="14"/>
        <v>3T26</v>
      </c>
      <c r="V11" s="222" t="str">
        <f t="shared" si="14"/>
        <v>3T26</v>
      </c>
      <c r="W11" s="222" t="str">
        <f t="shared" si="14"/>
        <v>3T26</v>
      </c>
      <c r="X11" s="222" t="str">
        <f t="shared" si="14"/>
        <v>4T26</v>
      </c>
      <c r="Y11" s="222" t="str">
        <f t="shared" si="14"/>
        <v>4T26</v>
      </c>
      <c r="Z11" s="222" t="str">
        <f t="shared" si="14"/>
        <v>4T26</v>
      </c>
    </row>
    <row r="12" spans="1:26" x14ac:dyDescent="0.35">
      <c r="B12" s="221" t="s">
        <v>111</v>
      </c>
      <c r="C12" s="222">
        <f>YEAR(C10)</f>
        <v>2025</v>
      </c>
      <c r="D12" s="222">
        <f t="shared" ref="D12:N12" si="15">YEAR(D10)</f>
        <v>2025</v>
      </c>
      <c r="E12" s="222">
        <f t="shared" si="15"/>
        <v>2025</v>
      </c>
      <c r="F12" s="222">
        <f t="shared" si="15"/>
        <v>2025</v>
      </c>
      <c r="G12" s="222">
        <f t="shared" si="15"/>
        <v>2025</v>
      </c>
      <c r="H12" s="222">
        <f t="shared" si="15"/>
        <v>2025</v>
      </c>
      <c r="I12" s="222">
        <f t="shared" si="15"/>
        <v>2025</v>
      </c>
      <c r="J12" s="222">
        <f t="shared" si="15"/>
        <v>2025</v>
      </c>
      <c r="K12" s="222">
        <f t="shared" si="15"/>
        <v>2025</v>
      </c>
      <c r="L12" s="222">
        <f t="shared" si="15"/>
        <v>2025</v>
      </c>
      <c r="M12" s="222">
        <f t="shared" si="15"/>
        <v>2025</v>
      </c>
      <c r="N12" s="222">
        <f t="shared" si="15"/>
        <v>2025</v>
      </c>
      <c r="O12" s="222">
        <f t="shared" ref="O12:Z12" si="16">YEAR(O10)</f>
        <v>2026</v>
      </c>
      <c r="P12" s="222">
        <f t="shared" si="16"/>
        <v>2026</v>
      </c>
      <c r="Q12" s="222">
        <f t="shared" si="16"/>
        <v>2026</v>
      </c>
      <c r="R12" s="222">
        <f t="shared" si="16"/>
        <v>2026</v>
      </c>
      <c r="S12" s="222">
        <f t="shared" si="16"/>
        <v>2026</v>
      </c>
      <c r="T12" s="222">
        <f t="shared" si="16"/>
        <v>2026</v>
      </c>
      <c r="U12" s="222">
        <f t="shared" si="16"/>
        <v>2026</v>
      </c>
      <c r="V12" s="222">
        <f t="shared" si="16"/>
        <v>2026</v>
      </c>
      <c r="W12" s="222">
        <f t="shared" si="16"/>
        <v>2026</v>
      </c>
      <c r="X12" s="222">
        <f t="shared" si="16"/>
        <v>2026</v>
      </c>
      <c r="Y12" s="222">
        <f t="shared" si="16"/>
        <v>2026</v>
      </c>
      <c r="Z12" s="222">
        <f t="shared" si="16"/>
        <v>2026</v>
      </c>
    </row>
    <row r="13" spans="1:26" x14ac:dyDescent="0.35">
      <c r="B13" s="223" t="s">
        <v>125</v>
      </c>
      <c r="C13" s="224">
        <f>DAY(C10)</f>
        <v>31</v>
      </c>
      <c r="D13" s="224">
        <f t="shared" ref="D13:N13" si="17">DAY(D10)</f>
        <v>28</v>
      </c>
      <c r="E13" s="224">
        <f t="shared" si="17"/>
        <v>31</v>
      </c>
      <c r="F13" s="224">
        <f t="shared" si="17"/>
        <v>30</v>
      </c>
      <c r="G13" s="224">
        <f t="shared" si="17"/>
        <v>31</v>
      </c>
      <c r="H13" s="224">
        <f t="shared" si="17"/>
        <v>30</v>
      </c>
      <c r="I13" s="224">
        <f t="shared" si="17"/>
        <v>31</v>
      </c>
      <c r="J13" s="224">
        <f t="shared" si="17"/>
        <v>31</v>
      </c>
      <c r="K13" s="224">
        <f t="shared" si="17"/>
        <v>30</v>
      </c>
      <c r="L13" s="224">
        <f t="shared" si="17"/>
        <v>31</v>
      </c>
      <c r="M13" s="224">
        <f t="shared" si="17"/>
        <v>30</v>
      </c>
      <c r="N13" s="224">
        <f t="shared" si="17"/>
        <v>31</v>
      </c>
      <c r="O13" s="224">
        <f t="shared" ref="O13:Z13" si="18">DAY(O10)</f>
        <v>31</v>
      </c>
      <c r="P13" s="224">
        <f t="shared" si="18"/>
        <v>28</v>
      </c>
      <c r="Q13" s="224">
        <f t="shared" si="18"/>
        <v>31</v>
      </c>
      <c r="R13" s="224">
        <f t="shared" si="18"/>
        <v>30</v>
      </c>
      <c r="S13" s="224">
        <f t="shared" si="18"/>
        <v>31</v>
      </c>
      <c r="T13" s="224">
        <f t="shared" si="18"/>
        <v>30</v>
      </c>
      <c r="U13" s="224">
        <f t="shared" si="18"/>
        <v>31</v>
      </c>
      <c r="V13" s="224">
        <f t="shared" si="18"/>
        <v>31</v>
      </c>
      <c r="W13" s="224">
        <f t="shared" si="18"/>
        <v>30</v>
      </c>
      <c r="X13" s="224">
        <f t="shared" si="18"/>
        <v>31</v>
      </c>
      <c r="Y13" s="224">
        <f t="shared" si="18"/>
        <v>30</v>
      </c>
      <c r="Z13" s="224">
        <f t="shared" si="18"/>
        <v>31</v>
      </c>
    </row>
    <row r="14" spans="1:26" x14ac:dyDescent="0.35">
      <c r="B14" s="11" t="s">
        <v>477</v>
      </c>
      <c r="C14" s="79">
        <v>49189</v>
      </c>
      <c r="D14" s="79">
        <v>52344</v>
      </c>
      <c r="E14" s="79">
        <v>54531</v>
      </c>
      <c r="F14" s="79">
        <v>48293</v>
      </c>
      <c r="G14" s="79">
        <v>43319</v>
      </c>
      <c r="H14" s="79">
        <v>45642</v>
      </c>
      <c r="I14" s="79">
        <v>52300</v>
      </c>
      <c r="J14" s="79">
        <v>54287</v>
      </c>
      <c r="K14" s="79">
        <v>56555</v>
      </c>
      <c r="L14" s="79">
        <v>57113</v>
      </c>
      <c r="M14" s="79">
        <v>59787</v>
      </c>
      <c r="N14" s="79">
        <v>62472</v>
      </c>
      <c r="O14" s="79">
        <v>59143</v>
      </c>
      <c r="P14" s="79">
        <v>55023</v>
      </c>
      <c r="Q14" s="79">
        <v>56060</v>
      </c>
      <c r="R14" s="79">
        <v>48435</v>
      </c>
      <c r="S14" s="79">
        <v>43749</v>
      </c>
      <c r="T14" s="79">
        <v>42820</v>
      </c>
      <c r="U14" s="79">
        <v>50711</v>
      </c>
      <c r="V14" s="79">
        <v>50892</v>
      </c>
      <c r="W14" s="79">
        <v>50893</v>
      </c>
      <c r="X14" s="79">
        <v>55195</v>
      </c>
      <c r="Y14" s="79">
        <v>55967</v>
      </c>
      <c r="Z14" s="79">
        <v>58872</v>
      </c>
    </row>
    <row r="15" spans="1:26" x14ac:dyDescent="0.35">
      <c r="B15" s="11" t="s">
        <v>478</v>
      </c>
      <c r="C15" s="79">
        <v>52926</v>
      </c>
      <c r="D15" s="79">
        <v>52718</v>
      </c>
      <c r="E15" s="79">
        <v>52747</v>
      </c>
      <c r="F15" s="79">
        <v>52843</v>
      </c>
      <c r="G15" s="79">
        <v>52857</v>
      </c>
      <c r="H15" s="79">
        <v>52978</v>
      </c>
      <c r="I15" s="79">
        <v>53059</v>
      </c>
      <c r="J15" s="79">
        <v>53144</v>
      </c>
      <c r="K15" s="79">
        <v>53209</v>
      </c>
      <c r="L15" s="79">
        <v>52976</v>
      </c>
      <c r="M15" s="79">
        <v>53129</v>
      </c>
      <c r="N15" s="79">
        <v>53151</v>
      </c>
      <c r="O15" s="79">
        <v>52826</v>
      </c>
      <c r="P15" s="79">
        <v>52735</v>
      </c>
      <c r="Q15" s="79">
        <v>52700</v>
      </c>
      <c r="R15" s="79">
        <v>52730</v>
      </c>
      <c r="S15" s="79">
        <v>52867</v>
      </c>
      <c r="T15" s="79">
        <v>52885</v>
      </c>
      <c r="U15" s="79">
        <v>52899</v>
      </c>
      <c r="V15" s="79">
        <v>52900</v>
      </c>
      <c r="W15" s="79">
        <v>52901</v>
      </c>
      <c r="X15" s="79">
        <v>52923</v>
      </c>
      <c r="Y15" s="79">
        <v>52928</v>
      </c>
      <c r="Z15" s="79">
        <v>52926</v>
      </c>
    </row>
    <row r="16" spans="1:26" x14ac:dyDescent="0.35">
      <c r="B16" s="86" t="s">
        <v>472</v>
      </c>
      <c r="C16" s="225">
        <f>C14/C15</f>
        <v>0.92939198125684919</v>
      </c>
      <c r="D16" s="225">
        <f t="shared" ref="D16:N16" si="19">D14/D15</f>
        <v>0.99290564892446598</v>
      </c>
      <c r="E16" s="225">
        <f t="shared" si="19"/>
        <v>1.0338218287295959</v>
      </c>
      <c r="F16" s="225">
        <f t="shared" si="19"/>
        <v>0.91389588024903956</v>
      </c>
      <c r="G16" s="225">
        <f t="shared" si="19"/>
        <v>0.81955086365098284</v>
      </c>
      <c r="H16" s="225">
        <f t="shared" si="19"/>
        <v>0.86152742647891578</v>
      </c>
      <c r="I16" s="225">
        <f t="shared" si="19"/>
        <v>0.98569516952826097</v>
      </c>
      <c r="J16" s="225">
        <f t="shared" si="19"/>
        <v>1.0215076019870541</v>
      </c>
      <c r="K16" s="225">
        <f t="shared" si="19"/>
        <v>1.0628840985547559</v>
      </c>
      <c r="L16" s="225">
        <f t="shared" si="19"/>
        <v>1.0780919661733614</v>
      </c>
      <c r="M16" s="225">
        <f t="shared" si="19"/>
        <v>1.1253176231436692</v>
      </c>
      <c r="N16" s="225">
        <f t="shared" si="19"/>
        <v>1.1753682903426088</v>
      </c>
      <c r="O16" s="225">
        <f t="shared" ref="O16:Z16" si="20">O14/O15</f>
        <v>1.1195812668004392</v>
      </c>
      <c r="P16" s="225">
        <f t="shared" si="20"/>
        <v>1.0433867450459846</v>
      </c>
      <c r="Q16" s="225">
        <f t="shared" si="20"/>
        <v>1.0637571157495256</v>
      </c>
      <c r="R16" s="225">
        <f t="shared" si="20"/>
        <v>0.91854731651811117</v>
      </c>
      <c r="S16" s="225">
        <f t="shared" si="20"/>
        <v>0.82752946072218969</v>
      </c>
      <c r="T16" s="225">
        <f t="shared" si="20"/>
        <v>0.80968138413538815</v>
      </c>
      <c r="U16" s="225">
        <f t="shared" si="20"/>
        <v>0.95863815951152198</v>
      </c>
      <c r="V16" s="225">
        <f t="shared" si="20"/>
        <v>0.96204158790170136</v>
      </c>
      <c r="W16" s="225">
        <f t="shared" si="20"/>
        <v>0.96204230543846048</v>
      </c>
      <c r="X16" s="225">
        <f t="shared" si="20"/>
        <v>1.042930294956824</v>
      </c>
      <c r="Y16" s="225">
        <f t="shared" si="20"/>
        <v>1.0574176239419588</v>
      </c>
      <c r="Z16" s="225">
        <f t="shared" si="20"/>
        <v>1.1123455390545289</v>
      </c>
    </row>
    <row r="17" spans="2:26" x14ac:dyDescent="0.35">
      <c r="B17" s="11" t="s">
        <v>479</v>
      </c>
      <c r="C17" s="79">
        <v>55689</v>
      </c>
      <c r="D17" s="79">
        <v>58078</v>
      </c>
      <c r="E17" s="79">
        <v>53872</v>
      </c>
      <c r="F17" s="79">
        <v>49137</v>
      </c>
      <c r="G17" s="79">
        <v>42076</v>
      </c>
      <c r="H17" s="79">
        <v>40042</v>
      </c>
      <c r="I17" s="79">
        <v>36260</v>
      </c>
      <c r="J17" s="79">
        <v>33973</v>
      </c>
      <c r="K17" s="79">
        <v>35646</v>
      </c>
      <c r="L17" s="79">
        <v>35861</v>
      </c>
      <c r="M17" s="79">
        <v>39304</v>
      </c>
      <c r="N17" s="79">
        <v>45968</v>
      </c>
      <c r="O17" s="79">
        <v>48032</v>
      </c>
      <c r="P17" s="79">
        <v>55198</v>
      </c>
      <c r="Q17" s="79">
        <v>53049</v>
      </c>
      <c r="R17" s="79">
        <v>49044</v>
      </c>
      <c r="S17" s="79">
        <v>44282</v>
      </c>
      <c r="T17" s="79">
        <v>41189</v>
      </c>
      <c r="U17" s="79">
        <v>38186</v>
      </c>
      <c r="V17" s="79">
        <v>34570</v>
      </c>
      <c r="W17" s="79">
        <v>39423</v>
      </c>
      <c r="X17" s="79">
        <v>41215</v>
      </c>
      <c r="Y17" s="79">
        <v>44417</v>
      </c>
      <c r="Z17" s="79">
        <v>48087</v>
      </c>
    </row>
    <row r="18" spans="2:26" x14ac:dyDescent="0.35">
      <c r="B18" s="86" t="s">
        <v>473</v>
      </c>
      <c r="C18" s="225">
        <f>C17/C14</f>
        <v>1.1321433653865702</v>
      </c>
      <c r="D18" s="225">
        <f t="shared" ref="D18:N18" si="21">D17/D14</f>
        <v>1.1095445514290081</v>
      </c>
      <c r="E18" s="225">
        <f t="shared" si="21"/>
        <v>0.98791513084300675</v>
      </c>
      <c r="F18" s="225">
        <f t="shared" si="21"/>
        <v>1.0174766529310666</v>
      </c>
      <c r="G18" s="225">
        <f t="shared" si="21"/>
        <v>0.97130589348784602</v>
      </c>
      <c r="H18" s="225">
        <f t="shared" si="21"/>
        <v>0.87730599009684063</v>
      </c>
      <c r="I18" s="225">
        <f t="shared" si="21"/>
        <v>0.69330783938814533</v>
      </c>
      <c r="J18" s="225">
        <f t="shared" si="21"/>
        <v>0.62580359938843555</v>
      </c>
      <c r="K18" s="225">
        <f t="shared" si="21"/>
        <v>0.63028909910706388</v>
      </c>
      <c r="L18" s="225">
        <f t="shared" si="21"/>
        <v>0.62789557543816643</v>
      </c>
      <c r="M18" s="225">
        <f t="shared" si="21"/>
        <v>0.65740043822235605</v>
      </c>
      <c r="N18" s="225">
        <f t="shared" si="21"/>
        <v>0.73581764630554491</v>
      </c>
      <c r="O18" s="225">
        <f t="shared" ref="O18:Z18" si="22">O17/O14</f>
        <v>0.81213330402583572</v>
      </c>
      <c r="P18" s="225">
        <f t="shared" si="22"/>
        <v>1.003180488159497</v>
      </c>
      <c r="Q18" s="225">
        <f t="shared" si="22"/>
        <v>0.94628968961826609</v>
      </c>
      <c r="R18" s="225">
        <f t="shared" si="22"/>
        <v>1.0125735521833386</v>
      </c>
      <c r="S18" s="225">
        <f t="shared" si="22"/>
        <v>1.0121831356145283</v>
      </c>
      <c r="T18" s="225">
        <f t="shared" si="22"/>
        <v>0.96191032227930873</v>
      </c>
      <c r="U18" s="225">
        <f t="shared" si="22"/>
        <v>0.75301216698546669</v>
      </c>
      <c r="V18" s="225">
        <f t="shared" si="22"/>
        <v>0.67928161597107606</v>
      </c>
      <c r="W18" s="225">
        <f t="shared" si="22"/>
        <v>0.77462519403454311</v>
      </c>
      <c r="X18" s="225">
        <f t="shared" si="22"/>
        <v>0.74671618806051276</v>
      </c>
      <c r="Y18" s="225">
        <f t="shared" si="22"/>
        <v>0.79362838815730696</v>
      </c>
      <c r="Z18" s="225">
        <f t="shared" si="22"/>
        <v>0.81680595189563798</v>
      </c>
    </row>
    <row r="19" spans="2:26" x14ac:dyDescent="0.35">
      <c r="B19" s="86" t="s">
        <v>474</v>
      </c>
      <c r="C19" s="225">
        <f>C17/C15</f>
        <v>1.0522049654234213</v>
      </c>
      <c r="D19" s="225">
        <f t="shared" ref="D19:N19" si="23">D17/D15</f>
        <v>1.1016730528472249</v>
      </c>
      <c r="E19" s="225">
        <f t="shared" si="23"/>
        <v>1.0213282271977553</v>
      </c>
      <c r="F19" s="225">
        <f t="shared" si="23"/>
        <v>0.92986772136328366</v>
      </c>
      <c r="G19" s="225">
        <f t="shared" si="23"/>
        <v>0.79603458387725368</v>
      </c>
      <c r="H19" s="225">
        <f t="shared" si="23"/>
        <v>0.75582317188266823</v>
      </c>
      <c r="I19" s="225">
        <f t="shared" si="23"/>
        <v>0.6833901882809702</v>
      </c>
      <c r="J19" s="225">
        <f t="shared" si="23"/>
        <v>0.63926313412614777</v>
      </c>
      <c r="K19" s="225">
        <f t="shared" si="23"/>
        <v>0.66992426093330071</v>
      </c>
      <c r="L19" s="225">
        <f t="shared" si="23"/>
        <v>0.67692917547568709</v>
      </c>
      <c r="M19" s="225">
        <f t="shared" si="23"/>
        <v>0.7397842985939882</v>
      </c>
      <c r="N19" s="225">
        <f t="shared" si="23"/>
        <v>0.86485672894207066</v>
      </c>
      <c r="O19" s="225">
        <f t="shared" ref="O19:Z19" si="24">O17/O15</f>
        <v>0.9092492333320713</v>
      </c>
      <c r="P19" s="225">
        <f t="shared" si="24"/>
        <v>1.0467052242343795</v>
      </c>
      <c r="Q19" s="225">
        <f t="shared" si="24"/>
        <v>1.0066223908918406</v>
      </c>
      <c r="R19" s="225">
        <f t="shared" si="24"/>
        <v>0.93009671913521719</v>
      </c>
      <c r="S19" s="225">
        <f t="shared" si="24"/>
        <v>0.83761136436718553</v>
      </c>
      <c r="T19" s="225">
        <f t="shared" si="24"/>
        <v>0.77884088115722794</v>
      </c>
      <c r="U19" s="225">
        <f t="shared" si="24"/>
        <v>0.72186619784873063</v>
      </c>
      <c r="V19" s="225">
        <f t="shared" si="24"/>
        <v>0.65349716446124761</v>
      </c>
      <c r="W19" s="225">
        <f t="shared" si="24"/>
        <v>0.74522220751970658</v>
      </c>
      <c r="X19" s="225">
        <f t="shared" si="24"/>
        <v>0.77877293426298588</v>
      </c>
      <c r="Y19" s="225">
        <f t="shared" si="24"/>
        <v>0.83919664449818621</v>
      </c>
      <c r="Z19" s="225">
        <f t="shared" si="24"/>
        <v>0.90857045686430105</v>
      </c>
    </row>
    <row r="20" spans="2:26" ht="15" customHeight="1" x14ac:dyDescent="0.35">
      <c r="B20" s="84"/>
      <c r="C20" s="11"/>
      <c r="D20" s="11"/>
      <c r="E20" s="11"/>
      <c r="F20" s="11"/>
      <c r="G20" s="11"/>
      <c r="H20" s="11"/>
      <c r="I20" s="11"/>
      <c r="J20" s="11"/>
      <c r="K20" s="11"/>
      <c r="L20" s="11"/>
      <c r="M20" s="11"/>
      <c r="N20" s="11"/>
      <c r="O20" s="11"/>
      <c r="P20" s="11"/>
      <c r="Q20" s="11"/>
      <c r="R20" s="11"/>
      <c r="S20" s="11"/>
      <c r="T20" s="11"/>
      <c r="U20" s="11"/>
      <c r="V20" s="11"/>
      <c r="W20" s="11"/>
      <c r="X20" s="11"/>
      <c r="Y20" s="11"/>
      <c r="Z20" s="11"/>
    </row>
    <row r="21" spans="2:26" x14ac:dyDescent="0.35">
      <c r="B21" s="221" t="s">
        <v>114</v>
      </c>
      <c r="C21" s="221">
        <v>45747</v>
      </c>
      <c r="D21" s="221">
        <f t="shared" ref="D21:J21" si="25">+C21+100-DAY(C21+100)</f>
        <v>45838</v>
      </c>
      <c r="E21" s="221">
        <f t="shared" si="25"/>
        <v>45930</v>
      </c>
      <c r="F21" s="221">
        <f t="shared" si="25"/>
        <v>46022</v>
      </c>
      <c r="G21" s="221">
        <f t="shared" si="25"/>
        <v>46112</v>
      </c>
      <c r="H21" s="221">
        <f t="shared" si="25"/>
        <v>46203</v>
      </c>
      <c r="I21" s="221">
        <f t="shared" si="25"/>
        <v>46295</v>
      </c>
      <c r="J21" s="221">
        <f t="shared" si="25"/>
        <v>46387</v>
      </c>
      <c r="K21" s="11"/>
      <c r="L21" s="11"/>
      <c r="M21" s="11"/>
      <c r="N21" s="11"/>
      <c r="O21" s="11"/>
      <c r="P21" s="11"/>
      <c r="Q21" s="11"/>
      <c r="R21" s="11"/>
      <c r="S21" s="11"/>
      <c r="T21" s="11"/>
      <c r="U21" s="11"/>
      <c r="V21" s="11"/>
      <c r="W21" s="11"/>
      <c r="X21" s="11"/>
      <c r="Y21" s="11"/>
      <c r="Z21" s="11"/>
    </row>
    <row r="22" spans="2:26" ht="15" customHeight="1" x14ac:dyDescent="0.35">
      <c r="B22" s="221" t="s">
        <v>112</v>
      </c>
      <c r="C22" s="222" t="str">
        <f t="shared" ref="C22:J22" si="26">IF(MONTH(C21)&lt;=3,"1T",IF(MONTH(C21)&lt;=6,"2T",IF(MONTH(C21)&lt;=9,"3T","4T")))&amp;RIGHT(YEAR(C21),2)</f>
        <v>1T25</v>
      </c>
      <c r="D22" s="222" t="str">
        <f t="shared" si="26"/>
        <v>2T25</v>
      </c>
      <c r="E22" s="222" t="str">
        <f t="shared" si="26"/>
        <v>3T25</v>
      </c>
      <c r="F22" s="222" t="str">
        <f t="shared" si="26"/>
        <v>4T25</v>
      </c>
      <c r="G22" s="222" t="str">
        <f t="shared" si="26"/>
        <v>1T26</v>
      </c>
      <c r="H22" s="222" t="str">
        <f t="shared" si="26"/>
        <v>2T26</v>
      </c>
      <c r="I22" s="222" t="str">
        <f t="shared" si="26"/>
        <v>3T26</v>
      </c>
      <c r="J22" s="222" t="str">
        <f t="shared" si="26"/>
        <v>4T26</v>
      </c>
      <c r="K22" s="11"/>
      <c r="L22" s="11"/>
      <c r="M22" s="11"/>
      <c r="N22" s="11"/>
      <c r="O22" s="11"/>
      <c r="P22" s="11"/>
      <c r="Q22" s="11"/>
      <c r="R22" s="11"/>
      <c r="S22" s="11"/>
      <c r="T22" s="11"/>
      <c r="U22" s="11"/>
      <c r="V22" s="11"/>
      <c r="W22" s="11"/>
      <c r="X22" s="11"/>
      <c r="Y22" s="11"/>
      <c r="Z22" s="11"/>
    </row>
    <row r="23" spans="2:26" ht="15" customHeight="1" x14ac:dyDescent="0.35">
      <c r="B23" s="221" t="s">
        <v>111</v>
      </c>
      <c r="C23" s="222">
        <f t="shared" ref="C23:J23" si="27">YEAR(C21)</f>
        <v>2025</v>
      </c>
      <c r="D23" s="222">
        <f t="shared" si="27"/>
        <v>2025</v>
      </c>
      <c r="E23" s="222">
        <f t="shared" si="27"/>
        <v>2025</v>
      </c>
      <c r="F23" s="222">
        <f t="shared" si="27"/>
        <v>2025</v>
      </c>
      <c r="G23" s="222">
        <f t="shared" si="27"/>
        <v>2026</v>
      </c>
      <c r="H23" s="222">
        <f t="shared" si="27"/>
        <v>2026</v>
      </c>
      <c r="I23" s="222">
        <f t="shared" si="27"/>
        <v>2026</v>
      </c>
      <c r="J23" s="222">
        <f t="shared" si="27"/>
        <v>2026</v>
      </c>
      <c r="K23" s="11"/>
      <c r="L23" s="11"/>
      <c r="M23" s="11"/>
      <c r="N23" s="11"/>
    </row>
    <row r="24" spans="2:26" x14ac:dyDescent="0.35">
      <c r="B24" s="223" t="s">
        <v>125</v>
      </c>
      <c r="C24" s="224">
        <f t="shared" ref="C24:J24" si="28">SUMIFS($13:$13,$11:$11,C22)</f>
        <v>90</v>
      </c>
      <c r="D24" s="224">
        <f t="shared" si="28"/>
        <v>91</v>
      </c>
      <c r="E24" s="224">
        <f t="shared" si="28"/>
        <v>92</v>
      </c>
      <c r="F24" s="224">
        <f t="shared" si="28"/>
        <v>92</v>
      </c>
      <c r="G24" s="224">
        <f t="shared" si="28"/>
        <v>90</v>
      </c>
      <c r="H24" s="224">
        <f t="shared" si="28"/>
        <v>91</v>
      </c>
      <c r="I24" s="224">
        <f t="shared" si="28"/>
        <v>92</v>
      </c>
      <c r="J24" s="224">
        <f t="shared" si="28"/>
        <v>92</v>
      </c>
      <c r="K24" s="11"/>
      <c r="L24" s="11"/>
      <c r="M24" s="11"/>
      <c r="N24" s="11"/>
    </row>
    <row r="25" spans="2:26" x14ac:dyDescent="0.35">
      <c r="B25" s="11" t="s">
        <v>477</v>
      </c>
      <c r="C25" s="79">
        <f t="shared" ref="C25:J25" si="29">C60/(24*C59)*1000</f>
        <v>52010.577777777777</v>
      </c>
      <c r="D25" s="79">
        <f t="shared" si="29"/>
        <v>45724.604395604394</v>
      </c>
      <c r="E25" s="79">
        <f t="shared" si="29"/>
        <v>54357.032608695656</v>
      </c>
      <c r="F25" s="79">
        <f t="shared" si="29"/>
        <v>59790.706521739135</v>
      </c>
      <c r="G25" s="79">
        <f t="shared" si="29"/>
        <v>56799.3</v>
      </c>
      <c r="H25" s="79">
        <f t="shared" si="29"/>
        <v>44987.571428571428</v>
      </c>
      <c r="I25" s="79">
        <f t="shared" si="29"/>
        <v>50831.336956521736</v>
      </c>
      <c r="J25" s="79">
        <f t="shared" si="29"/>
        <v>56685.728260869568</v>
      </c>
      <c r="K25" s="11"/>
      <c r="L25" s="11"/>
      <c r="M25" s="11"/>
      <c r="N25" s="11"/>
    </row>
    <row r="26" spans="2:26" x14ac:dyDescent="0.35">
      <c r="B26" s="11" t="s">
        <v>478</v>
      </c>
      <c r="C26" s="79">
        <f t="shared" ref="C26:J26" si="30">C61/(24*C59)*1000</f>
        <v>52799.633333333331</v>
      </c>
      <c r="D26" s="79">
        <f t="shared" si="30"/>
        <v>52892.274725274721</v>
      </c>
      <c r="E26" s="79">
        <f t="shared" si="30"/>
        <v>53136.554347826095</v>
      </c>
      <c r="F26" s="79">
        <f t="shared" si="30"/>
        <v>53084.858695652176</v>
      </c>
      <c r="G26" s="79">
        <f t="shared" si="30"/>
        <v>52754.288888888892</v>
      </c>
      <c r="H26" s="79">
        <f t="shared" si="30"/>
        <v>52827.769230769227</v>
      </c>
      <c r="I26" s="79">
        <f t="shared" si="30"/>
        <v>52899.989130434784</v>
      </c>
      <c r="J26" s="79">
        <f t="shared" si="30"/>
        <v>52925.641304347824</v>
      </c>
      <c r="K26" s="11"/>
      <c r="L26" s="11"/>
      <c r="M26" s="11"/>
      <c r="N26" s="11"/>
    </row>
    <row r="27" spans="2:26" x14ac:dyDescent="0.35">
      <c r="B27" s="86" t="s">
        <v>472</v>
      </c>
      <c r="C27" s="225">
        <f t="shared" ref="C27:J27" si="31">C25/C26</f>
        <v>0.98505566221314245</v>
      </c>
      <c r="D27" s="225">
        <f t="shared" si="31"/>
        <v>0.86448549685375442</v>
      </c>
      <c r="E27" s="225">
        <f t="shared" si="31"/>
        <v>1.0229687128917024</v>
      </c>
      <c r="F27" s="225">
        <f t="shared" si="31"/>
        <v>1.1263231737044483</v>
      </c>
      <c r="G27" s="225">
        <f t="shared" si="31"/>
        <v>1.0766764408412501</v>
      </c>
      <c r="H27" s="225">
        <f t="shared" si="31"/>
        <v>0.85158945917346585</v>
      </c>
      <c r="I27" s="225">
        <f t="shared" si="31"/>
        <v>0.9608950359363515</v>
      </c>
      <c r="J27" s="225">
        <f t="shared" si="31"/>
        <v>1.0710447122388076</v>
      </c>
    </row>
    <row r="28" spans="2:26" x14ac:dyDescent="0.35">
      <c r="B28" s="11" t="s">
        <v>479</v>
      </c>
      <c r="C28" s="79">
        <f t="shared" ref="C28:J28" si="32">C63/(24*C59)*1000</f>
        <v>55806.388888888891</v>
      </c>
      <c r="D28" s="79">
        <f t="shared" si="32"/>
        <v>43733.252747252758</v>
      </c>
      <c r="E28" s="79">
        <f t="shared" si="32"/>
        <v>35289.163043478264</v>
      </c>
      <c r="F28" s="79">
        <f t="shared" si="32"/>
        <v>40389.336956521736</v>
      </c>
      <c r="G28" s="79">
        <f t="shared" si="32"/>
        <v>51989.500000000007</v>
      </c>
      <c r="H28" s="79">
        <f t="shared" si="32"/>
        <v>44832.219780219777</v>
      </c>
      <c r="I28" s="79">
        <f t="shared" si="32"/>
        <v>37370.934782608703</v>
      </c>
      <c r="J28" s="79">
        <f t="shared" si="32"/>
        <v>44574.695652173912</v>
      </c>
    </row>
    <row r="29" spans="2:26" x14ac:dyDescent="0.35">
      <c r="B29" s="86" t="s">
        <v>473</v>
      </c>
      <c r="C29" s="225">
        <f t="shared" ref="C29:J29" si="33">C28/C25</f>
        <v>1.0729815217075502</v>
      </c>
      <c r="D29" s="225">
        <f t="shared" si="33"/>
        <v>0.95644901307132868</v>
      </c>
      <c r="E29" s="225">
        <f t="shared" si="33"/>
        <v>0.64921062372034177</v>
      </c>
      <c r="F29" s="225">
        <f t="shared" si="33"/>
        <v>0.67551195338086012</v>
      </c>
      <c r="G29" s="225">
        <f t="shared" si="33"/>
        <v>0.91531937893600812</v>
      </c>
      <c r="H29" s="225">
        <f t="shared" si="33"/>
        <v>0.9965467874033096</v>
      </c>
      <c r="I29" s="225">
        <f t="shared" si="33"/>
        <v>0.7351948034452388</v>
      </c>
      <c r="J29" s="225">
        <f t="shared" si="33"/>
        <v>0.78634776370940696</v>
      </c>
    </row>
    <row r="30" spans="2:26" x14ac:dyDescent="0.35">
      <c r="B30" s="86" t="s">
        <v>474</v>
      </c>
      <c r="C30" s="225">
        <f t="shared" ref="C30:J30" si="34">C28/C26</f>
        <v>1.0569465234080961</v>
      </c>
      <c r="D30" s="225">
        <f t="shared" si="34"/>
        <v>0.82683630028025057</v>
      </c>
      <c r="E30" s="225">
        <f t="shared" si="34"/>
        <v>0.66412215614281733</v>
      </c>
      <c r="F30" s="225">
        <f t="shared" si="34"/>
        <v>0.76084476720722172</v>
      </c>
      <c r="G30" s="225">
        <f t="shared" si="34"/>
        <v>0.98550281114584481</v>
      </c>
      <c r="H30" s="225">
        <f t="shared" si="34"/>
        <v>0.84864873972583932</v>
      </c>
      <c r="I30" s="225">
        <f t="shared" si="34"/>
        <v>0.70644503707673167</v>
      </c>
      <c r="J30" s="225">
        <f t="shared" si="34"/>
        <v>0.84221361430177166</v>
      </c>
    </row>
    <row r="31" spans="2:26" x14ac:dyDescent="0.35">
      <c r="B31" s="84"/>
      <c r="C31" s="11"/>
      <c r="D31" s="11"/>
      <c r="E31" s="11"/>
      <c r="F31" s="11"/>
      <c r="G31" s="11"/>
      <c r="H31" s="11"/>
      <c r="I31" s="11"/>
    </row>
    <row r="32" spans="2:26" x14ac:dyDescent="0.35">
      <c r="B32" s="221" t="s">
        <v>114</v>
      </c>
      <c r="C32" s="221">
        <v>46022</v>
      </c>
      <c r="D32" s="221">
        <f>+C32+370-DAY(C32+370)</f>
        <v>46387</v>
      </c>
      <c r="E32" s="11"/>
      <c r="F32" s="11"/>
      <c r="G32" s="11"/>
      <c r="H32" s="11"/>
      <c r="I32" s="11"/>
      <c r="J32" s="11"/>
      <c r="K32" s="11"/>
      <c r="L32" s="11"/>
      <c r="M32" s="11"/>
      <c r="N32" s="11"/>
    </row>
    <row r="33" spans="2:26" ht="15" customHeight="1" x14ac:dyDescent="0.35">
      <c r="B33" s="221" t="s">
        <v>112</v>
      </c>
      <c r="C33" s="222" t="str">
        <f>IF(MONTH(C32)&lt;=3,"1T",IF(MONTH(C32)&lt;=6,"2T",IF(MONTH(C32)&lt;=9,"3T","4T")))&amp;RIGHT(YEAR(C32),2)</f>
        <v>4T25</v>
      </c>
      <c r="D33" s="222" t="str">
        <f>IF(MONTH(D32)&lt;=3,"1T",IF(MONTH(D32)&lt;=6,"2T",IF(MONTH(D32)&lt;=9,"3T","4T")))&amp;RIGHT(YEAR(D32),2)</f>
        <v>4T26</v>
      </c>
      <c r="E33" s="11"/>
      <c r="F33" s="11"/>
      <c r="G33" s="11"/>
      <c r="H33" s="11"/>
      <c r="I33" s="11"/>
      <c r="J33" s="11"/>
      <c r="K33" s="11"/>
      <c r="L33" s="11"/>
      <c r="M33" s="11"/>
      <c r="N33" s="11"/>
    </row>
    <row r="34" spans="2:26" ht="15" customHeight="1" x14ac:dyDescent="0.35">
      <c r="B34" s="221" t="s">
        <v>111</v>
      </c>
      <c r="C34" s="222">
        <f>YEAR(C32)</f>
        <v>2025</v>
      </c>
      <c r="D34" s="222">
        <f>YEAR(D32)</f>
        <v>2026</v>
      </c>
      <c r="E34" s="11"/>
      <c r="F34" s="11"/>
      <c r="G34" s="11"/>
      <c r="H34" s="11"/>
      <c r="I34" s="11"/>
      <c r="J34" s="11"/>
      <c r="K34" s="11"/>
      <c r="L34" s="11"/>
      <c r="M34" s="11"/>
      <c r="N34" s="11"/>
    </row>
    <row r="35" spans="2:26" x14ac:dyDescent="0.35">
      <c r="B35" s="223" t="s">
        <v>125</v>
      </c>
      <c r="C35" s="224">
        <f>SUMIFS($13:$13,$12:$12,C34)</f>
        <v>365</v>
      </c>
      <c r="D35" s="224">
        <f>SUMIFS($13:$13,$12:$12,D34)</f>
        <v>365</v>
      </c>
      <c r="E35" s="11"/>
      <c r="F35" s="11"/>
      <c r="G35" s="11"/>
      <c r="H35" s="11"/>
      <c r="I35" s="11"/>
      <c r="J35" s="11"/>
      <c r="K35" s="11"/>
      <c r="L35" s="11"/>
      <c r="M35" s="11"/>
      <c r="N35" s="11"/>
    </row>
    <row r="36" spans="2:26" x14ac:dyDescent="0.35">
      <c r="B36" s="11" t="s">
        <v>477</v>
      </c>
      <c r="C36" s="79">
        <f>C71/(24*C70)*1000</f>
        <v>52995.843835616433</v>
      </c>
      <c r="D36" s="79">
        <f>D71/(24*D70)*1000</f>
        <v>52321.57808219178</v>
      </c>
      <c r="E36" s="11"/>
      <c r="F36" s="11"/>
      <c r="G36" s="11"/>
      <c r="H36" s="11"/>
      <c r="I36" s="11"/>
      <c r="J36" s="11"/>
      <c r="K36" s="11"/>
      <c r="L36" s="11"/>
      <c r="M36" s="11"/>
      <c r="N36" s="11"/>
    </row>
    <row r="37" spans="2:26" x14ac:dyDescent="0.35">
      <c r="B37" s="11" t="s">
        <v>478</v>
      </c>
      <c r="C37" s="79">
        <f>C72/(24*C70)*1000</f>
        <v>52979.545205479444</v>
      </c>
      <c r="D37" s="79">
        <f>D72/(24*D70)*1000</f>
        <v>52852.523287671225</v>
      </c>
      <c r="E37" s="11"/>
      <c r="F37" s="11"/>
      <c r="G37" s="11"/>
      <c r="H37" s="11"/>
      <c r="I37" s="11"/>
      <c r="J37" s="11"/>
      <c r="K37" s="11"/>
      <c r="L37" s="11"/>
      <c r="M37" s="11"/>
      <c r="N37" s="11"/>
    </row>
    <row r="38" spans="2:26" x14ac:dyDescent="0.35">
      <c r="B38" s="86" t="s">
        <v>472</v>
      </c>
      <c r="C38" s="225">
        <f>C36/C37</f>
        <v>1.0003076400537938</v>
      </c>
      <c r="D38" s="225">
        <f>D36/D37</f>
        <v>0.98995421273286122</v>
      </c>
      <c r="E38" s="11"/>
      <c r="F38" s="11"/>
      <c r="G38" s="11"/>
      <c r="H38" s="11"/>
      <c r="I38" s="11"/>
    </row>
    <row r="39" spans="2:26" x14ac:dyDescent="0.35">
      <c r="B39" s="11" t="s">
        <v>479</v>
      </c>
      <c r="C39" s="79">
        <f>C74/(24*C70)*1000</f>
        <v>43738.967123287664</v>
      </c>
      <c r="D39" s="79">
        <f>D74/(24*D70)*1000</f>
        <v>44651.465753424651</v>
      </c>
      <c r="E39" s="11"/>
      <c r="F39" s="11"/>
      <c r="G39" s="11"/>
      <c r="H39" s="11"/>
      <c r="I39" s="11"/>
    </row>
    <row r="40" spans="2:26" x14ac:dyDescent="0.35">
      <c r="B40" s="86" t="s">
        <v>473</v>
      </c>
      <c r="C40" s="225">
        <f>C39/C36</f>
        <v>0.82532825138058119</v>
      </c>
      <c r="D40" s="225">
        <f>D39/D36</f>
        <v>0.85340441535004585</v>
      </c>
      <c r="E40" s="11"/>
      <c r="F40" s="11"/>
      <c r="G40" s="11"/>
      <c r="H40" s="11"/>
      <c r="I40" s="11"/>
    </row>
    <row r="41" spans="2:26" x14ac:dyDescent="0.35">
      <c r="B41" s="86" t="s">
        <v>474</v>
      </c>
      <c r="C41" s="225">
        <f>C39/C37</f>
        <v>0.82558215540823354</v>
      </c>
      <c r="D41" s="225">
        <f>D39/D37</f>
        <v>0.84483129614060237</v>
      </c>
      <c r="E41" s="11"/>
      <c r="F41" s="11"/>
      <c r="G41" s="11"/>
      <c r="H41" s="11"/>
      <c r="I41" s="11"/>
    </row>
    <row r="42" spans="2:26" x14ac:dyDescent="0.35">
      <c r="B42" s="84"/>
      <c r="C42" s="11"/>
      <c r="D42" s="11"/>
      <c r="E42" s="11"/>
      <c r="F42" s="11"/>
      <c r="G42" s="11"/>
      <c r="H42" s="11"/>
      <c r="I42" s="11"/>
    </row>
    <row r="43" spans="2:26" x14ac:dyDescent="0.35">
      <c r="B43" s="221" t="s">
        <v>90</v>
      </c>
      <c r="C43" s="221"/>
      <c r="D43" s="221"/>
      <c r="E43" s="221"/>
      <c r="F43" s="221"/>
      <c r="G43" s="221"/>
      <c r="H43" s="221"/>
      <c r="I43" s="221"/>
      <c r="J43" s="221"/>
      <c r="K43" s="221"/>
      <c r="L43" s="221"/>
      <c r="M43" s="221"/>
      <c r="N43" s="221"/>
      <c r="O43" s="221"/>
      <c r="P43" s="221"/>
      <c r="Q43" s="221"/>
      <c r="R43" s="221"/>
      <c r="S43" s="221"/>
      <c r="T43" s="221"/>
      <c r="U43" s="221"/>
      <c r="V43" s="221"/>
      <c r="W43" s="221"/>
      <c r="X43" s="221"/>
      <c r="Y43" s="221"/>
      <c r="Z43" s="221"/>
    </row>
    <row r="45" spans="2:26" x14ac:dyDescent="0.35">
      <c r="B45" s="221" t="s">
        <v>114</v>
      </c>
      <c r="C45" s="221">
        <v>45688</v>
      </c>
      <c r="D45" s="221">
        <f>+C45+40-DAY(C45+40)</f>
        <v>45716</v>
      </c>
      <c r="E45" s="221">
        <f t="shared" ref="E45:N45" si="35">+D45+40-DAY(D45+40)</f>
        <v>45747</v>
      </c>
      <c r="F45" s="221">
        <f t="shared" si="35"/>
        <v>45777</v>
      </c>
      <c r="G45" s="221">
        <f t="shared" si="35"/>
        <v>45808</v>
      </c>
      <c r="H45" s="221">
        <f t="shared" si="35"/>
        <v>45838</v>
      </c>
      <c r="I45" s="221">
        <f t="shared" si="35"/>
        <v>45869</v>
      </c>
      <c r="J45" s="221">
        <f t="shared" si="35"/>
        <v>45900</v>
      </c>
      <c r="K45" s="221">
        <f t="shared" si="35"/>
        <v>45930</v>
      </c>
      <c r="L45" s="221">
        <f t="shared" si="35"/>
        <v>45961</v>
      </c>
      <c r="M45" s="221">
        <f t="shared" si="35"/>
        <v>45991</v>
      </c>
      <c r="N45" s="221">
        <f t="shared" si="35"/>
        <v>46022</v>
      </c>
      <c r="O45" s="221">
        <f t="shared" ref="O45" si="36">+N45+40-DAY(N45+40)</f>
        <v>46053</v>
      </c>
      <c r="P45" s="221">
        <f t="shared" ref="P45" si="37">+O45+40-DAY(O45+40)</f>
        <v>46081</v>
      </c>
      <c r="Q45" s="221">
        <f t="shared" ref="Q45" si="38">+P45+40-DAY(P45+40)</f>
        <v>46112</v>
      </c>
      <c r="R45" s="221">
        <f t="shared" ref="R45" si="39">+Q45+40-DAY(Q45+40)</f>
        <v>46142</v>
      </c>
      <c r="S45" s="221">
        <f t="shared" ref="S45" si="40">+R45+40-DAY(R45+40)</f>
        <v>46173</v>
      </c>
      <c r="T45" s="221">
        <f t="shared" ref="T45" si="41">+S45+40-DAY(S45+40)</f>
        <v>46203</v>
      </c>
      <c r="U45" s="221">
        <f t="shared" ref="U45" si="42">+T45+40-DAY(T45+40)</f>
        <v>46234</v>
      </c>
      <c r="V45" s="221">
        <f t="shared" ref="V45" si="43">+U45+40-DAY(U45+40)</f>
        <v>46265</v>
      </c>
      <c r="W45" s="221">
        <f t="shared" ref="W45" si="44">+V45+40-DAY(V45+40)</f>
        <v>46295</v>
      </c>
      <c r="X45" s="221">
        <f t="shared" ref="X45" si="45">+W45+40-DAY(W45+40)</f>
        <v>46326</v>
      </c>
      <c r="Y45" s="221">
        <f t="shared" ref="Y45" si="46">+X45+40-DAY(X45+40)</f>
        <v>46356</v>
      </c>
      <c r="Z45" s="221">
        <f t="shared" ref="Z45" si="47">+Y45+40-DAY(Y45+40)</f>
        <v>46387</v>
      </c>
    </row>
    <row r="46" spans="2:26" x14ac:dyDescent="0.35">
      <c r="B46" s="221" t="s">
        <v>112</v>
      </c>
      <c r="C46" s="222" t="str">
        <f t="shared" ref="C46:N46" si="48">IF(MONTH(C45)&lt;=3,"1T",IF(MONTH(C45)&lt;=6,"2T",IF(MONTH(C45)&lt;=9,"3T","4T")))&amp;RIGHT(YEAR(C45),2)</f>
        <v>1T25</v>
      </c>
      <c r="D46" s="222" t="str">
        <f t="shared" si="48"/>
        <v>1T25</v>
      </c>
      <c r="E46" s="222" t="str">
        <f t="shared" si="48"/>
        <v>1T25</v>
      </c>
      <c r="F46" s="222" t="str">
        <f t="shared" si="48"/>
        <v>2T25</v>
      </c>
      <c r="G46" s="222" t="str">
        <f t="shared" si="48"/>
        <v>2T25</v>
      </c>
      <c r="H46" s="222" t="str">
        <f t="shared" si="48"/>
        <v>2T25</v>
      </c>
      <c r="I46" s="222" t="str">
        <f t="shared" si="48"/>
        <v>3T25</v>
      </c>
      <c r="J46" s="222" t="str">
        <f t="shared" si="48"/>
        <v>3T25</v>
      </c>
      <c r="K46" s="222" t="str">
        <f t="shared" si="48"/>
        <v>3T25</v>
      </c>
      <c r="L46" s="222" t="str">
        <f t="shared" si="48"/>
        <v>4T25</v>
      </c>
      <c r="M46" s="222" t="str">
        <f t="shared" si="48"/>
        <v>4T25</v>
      </c>
      <c r="N46" s="222" t="str">
        <f t="shared" si="48"/>
        <v>4T25</v>
      </c>
      <c r="O46" s="222" t="str">
        <f t="shared" ref="O46:Z46" si="49">IF(MONTH(O45)&lt;=3,"1T",IF(MONTH(O45)&lt;=6,"2T",IF(MONTH(O45)&lt;=9,"3T","4T")))&amp;RIGHT(YEAR(O45),2)</f>
        <v>1T26</v>
      </c>
      <c r="P46" s="222" t="str">
        <f t="shared" si="49"/>
        <v>1T26</v>
      </c>
      <c r="Q46" s="222" t="str">
        <f t="shared" si="49"/>
        <v>1T26</v>
      </c>
      <c r="R46" s="222" t="str">
        <f t="shared" si="49"/>
        <v>2T26</v>
      </c>
      <c r="S46" s="222" t="str">
        <f t="shared" si="49"/>
        <v>2T26</v>
      </c>
      <c r="T46" s="222" t="str">
        <f t="shared" si="49"/>
        <v>2T26</v>
      </c>
      <c r="U46" s="222" t="str">
        <f t="shared" si="49"/>
        <v>3T26</v>
      </c>
      <c r="V46" s="222" t="str">
        <f t="shared" si="49"/>
        <v>3T26</v>
      </c>
      <c r="W46" s="222" t="str">
        <f t="shared" si="49"/>
        <v>3T26</v>
      </c>
      <c r="X46" s="222" t="str">
        <f t="shared" si="49"/>
        <v>4T26</v>
      </c>
      <c r="Y46" s="222" t="str">
        <f t="shared" si="49"/>
        <v>4T26</v>
      </c>
      <c r="Z46" s="222" t="str">
        <f t="shared" si="49"/>
        <v>4T26</v>
      </c>
    </row>
    <row r="47" spans="2:26" x14ac:dyDescent="0.35">
      <c r="B47" s="221" t="s">
        <v>111</v>
      </c>
      <c r="C47" s="222">
        <f>YEAR(C45)</f>
        <v>2025</v>
      </c>
      <c r="D47" s="222">
        <f t="shared" ref="D47:N47" si="50">YEAR(D45)</f>
        <v>2025</v>
      </c>
      <c r="E47" s="222">
        <f t="shared" si="50"/>
        <v>2025</v>
      </c>
      <c r="F47" s="222">
        <f t="shared" si="50"/>
        <v>2025</v>
      </c>
      <c r="G47" s="222">
        <f t="shared" si="50"/>
        <v>2025</v>
      </c>
      <c r="H47" s="222">
        <f t="shared" si="50"/>
        <v>2025</v>
      </c>
      <c r="I47" s="222">
        <f t="shared" si="50"/>
        <v>2025</v>
      </c>
      <c r="J47" s="222">
        <f t="shared" si="50"/>
        <v>2025</v>
      </c>
      <c r="K47" s="222">
        <f t="shared" si="50"/>
        <v>2025</v>
      </c>
      <c r="L47" s="222">
        <f t="shared" si="50"/>
        <v>2025</v>
      </c>
      <c r="M47" s="222">
        <f t="shared" si="50"/>
        <v>2025</v>
      </c>
      <c r="N47" s="222">
        <f t="shared" si="50"/>
        <v>2025</v>
      </c>
      <c r="O47" s="222">
        <f t="shared" ref="O47:Z47" si="51">YEAR(O45)</f>
        <v>2026</v>
      </c>
      <c r="P47" s="222">
        <f t="shared" si="51"/>
        <v>2026</v>
      </c>
      <c r="Q47" s="222">
        <f t="shared" si="51"/>
        <v>2026</v>
      </c>
      <c r="R47" s="222">
        <f t="shared" si="51"/>
        <v>2026</v>
      </c>
      <c r="S47" s="222">
        <f t="shared" si="51"/>
        <v>2026</v>
      </c>
      <c r="T47" s="222">
        <f t="shared" si="51"/>
        <v>2026</v>
      </c>
      <c r="U47" s="222">
        <f t="shared" si="51"/>
        <v>2026</v>
      </c>
      <c r="V47" s="222">
        <f t="shared" si="51"/>
        <v>2026</v>
      </c>
      <c r="W47" s="222">
        <f t="shared" si="51"/>
        <v>2026</v>
      </c>
      <c r="X47" s="222">
        <f t="shared" si="51"/>
        <v>2026</v>
      </c>
      <c r="Y47" s="222">
        <f t="shared" si="51"/>
        <v>2026</v>
      </c>
      <c r="Z47" s="222">
        <f t="shared" si="51"/>
        <v>2026</v>
      </c>
    </row>
    <row r="48" spans="2:26" x14ac:dyDescent="0.35">
      <c r="B48" s="223" t="s">
        <v>125</v>
      </c>
      <c r="C48" s="224">
        <f>DAY(C45)</f>
        <v>31</v>
      </c>
      <c r="D48" s="224">
        <f t="shared" ref="D48:N48" si="52">DAY(D45)</f>
        <v>28</v>
      </c>
      <c r="E48" s="224">
        <f t="shared" si="52"/>
        <v>31</v>
      </c>
      <c r="F48" s="224">
        <f t="shared" si="52"/>
        <v>30</v>
      </c>
      <c r="G48" s="224">
        <f t="shared" si="52"/>
        <v>31</v>
      </c>
      <c r="H48" s="224">
        <f t="shared" si="52"/>
        <v>30</v>
      </c>
      <c r="I48" s="224">
        <f t="shared" si="52"/>
        <v>31</v>
      </c>
      <c r="J48" s="224">
        <f t="shared" si="52"/>
        <v>31</v>
      </c>
      <c r="K48" s="224">
        <f t="shared" si="52"/>
        <v>30</v>
      </c>
      <c r="L48" s="224">
        <f t="shared" si="52"/>
        <v>31</v>
      </c>
      <c r="M48" s="224">
        <f t="shared" si="52"/>
        <v>30</v>
      </c>
      <c r="N48" s="224">
        <f t="shared" si="52"/>
        <v>31</v>
      </c>
      <c r="O48" s="224">
        <f t="shared" ref="O48:Z48" si="53">DAY(O45)</f>
        <v>31</v>
      </c>
      <c r="P48" s="224">
        <f t="shared" si="53"/>
        <v>28</v>
      </c>
      <c r="Q48" s="224">
        <f t="shared" si="53"/>
        <v>31</v>
      </c>
      <c r="R48" s="224">
        <f t="shared" si="53"/>
        <v>30</v>
      </c>
      <c r="S48" s="224">
        <f t="shared" si="53"/>
        <v>31</v>
      </c>
      <c r="T48" s="224">
        <f t="shared" si="53"/>
        <v>30</v>
      </c>
      <c r="U48" s="224">
        <f t="shared" si="53"/>
        <v>31</v>
      </c>
      <c r="V48" s="224">
        <f t="shared" si="53"/>
        <v>31</v>
      </c>
      <c r="W48" s="224">
        <f t="shared" si="53"/>
        <v>30</v>
      </c>
      <c r="X48" s="224">
        <f t="shared" si="53"/>
        <v>31</v>
      </c>
      <c r="Y48" s="224">
        <f t="shared" si="53"/>
        <v>30</v>
      </c>
      <c r="Z48" s="224">
        <f t="shared" si="53"/>
        <v>31</v>
      </c>
    </row>
    <row r="49" spans="2:26" x14ac:dyDescent="0.35">
      <c r="B49" s="11" t="s">
        <v>480</v>
      </c>
      <c r="C49" s="79">
        <f t="shared" ref="C49:N49" si="54">C14*C$13*24/1000</f>
        <v>36596.616000000002</v>
      </c>
      <c r="D49" s="79">
        <f t="shared" si="54"/>
        <v>35175.167999999998</v>
      </c>
      <c r="E49" s="79">
        <f t="shared" si="54"/>
        <v>40571.063999999998</v>
      </c>
      <c r="F49" s="79">
        <f t="shared" si="54"/>
        <v>34770.959999999999</v>
      </c>
      <c r="G49" s="79">
        <f t="shared" si="54"/>
        <v>32229.335999999999</v>
      </c>
      <c r="H49" s="79">
        <f t="shared" si="54"/>
        <v>32862.239999999998</v>
      </c>
      <c r="I49" s="79">
        <f t="shared" si="54"/>
        <v>38911.199999999997</v>
      </c>
      <c r="J49" s="79">
        <f t="shared" si="54"/>
        <v>40389.527999999998</v>
      </c>
      <c r="K49" s="79">
        <f t="shared" si="54"/>
        <v>40719.599999999999</v>
      </c>
      <c r="L49" s="79">
        <f t="shared" si="54"/>
        <v>42492.072</v>
      </c>
      <c r="M49" s="79">
        <f t="shared" si="54"/>
        <v>43046.64</v>
      </c>
      <c r="N49" s="79">
        <f t="shared" si="54"/>
        <v>46479.167999999998</v>
      </c>
      <c r="O49" s="79">
        <f t="shared" ref="O49:Z49" si="55">O14*O$13*24/1000</f>
        <v>44002.392</v>
      </c>
      <c r="P49" s="79">
        <f t="shared" si="55"/>
        <v>36975.455999999998</v>
      </c>
      <c r="Q49" s="79">
        <f t="shared" si="55"/>
        <v>41708.639999999999</v>
      </c>
      <c r="R49" s="79">
        <f t="shared" si="55"/>
        <v>34873.199999999997</v>
      </c>
      <c r="S49" s="79">
        <f t="shared" si="55"/>
        <v>32549.256000000001</v>
      </c>
      <c r="T49" s="79">
        <f t="shared" si="55"/>
        <v>30830.400000000001</v>
      </c>
      <c r="U49" s="79">
        <f t="shared" si="55"/>
        <v>37728.983999999997</v>
      </c>
      <c r="V49" s="79">
        <f t="shared" si="55"/>
        <v>37863.648000000001</v>
      </c>
      <c r="W49" s="79">
        <f t="shared" si="55"/>
        <v>36642.959999999999</v>
      </c>
      <c r="X49" s="79">
        <f t="shared" si="55"/>
        <v>41065.08</v>
      </c>
      <c r="Y49" s="79">
        <f t="shared" si="55"/>
        <v>40296.239999999998</v>
      </c>
      <c r="Z49" s="79">
        <f t="shared" si="55"/>
        <v>43800.767999999996</v>
      </c>
    </row>
    <row r="50" spans="2:26" x14ac:dyDescent="0.35">
      <c r="B50" s="11" t="s">
        <v>481</v>
      </c>
      <c r="C50" s="79">
        <f t="shared" ref="C50:N50" si="56">C15*C$13*24/1000</f>
        <v>39376.944000000003</v>
      </c>
      <c r="D50" s="79">
        <f t="shared" si="56"/>
        <v>35426.495999999999</v>
      </c>
      <c r="E50" s="79">
        <f t="shared" si="56"/>
        <v>39243.767999999996</v>
      </c>
      <c r="F50" s="79">
        <f t="shared" si="56"/>
        <v>38046.959999999999</v>
      </c>
      <c r="G50" s="79">
        <f t="shared" si="56"/>
        <v>39325.608</v>
      </c>
      <c r="H50" s="79">
        <f t="shared" si="56"/>
        <v>38144.160000000003</v>
      </c>
      <c r="I50" s="79">
        <f t="shared" si="56"/>
        <v>39475.896000000001</v>
      </c>
      <c r="J50" s="79">
        <f t="shared" si="56"/>
        <v>39539.135999999999</v>
      </c>
      <c r="K50" s="79">
        <f t="shared" si="56"/>
        <v>38310.480000000003</v>
      </c>
      <c r="L50" s="79">
        <f t="shared" si="56"/>
        <v>39414.144</v>
      </c>
      <c r="M50" s="79">
        <f t="shared" si="56"/>
        <v>38252.879999999997</v>
      </c>
      <c r="N50" s="79">
        <f t="shared" si="56"/>
        <v>39544.343999999997</v>
      </c>
      <c r="O50" s="79">
        <f t="shared" ref="O50:Z50" si="57">O15*O$13*24/1000</f>
        <v>39302.544000000002</v>
      </c>
      <c r="P50" s="79">
        <f t="shared" si="57"/>
        <v>35437.919999999998</v>
      </c>
      <c r="Q50" s="79">
        <f t="shared" si="57"/>
        <v>39208.800000000003</v>
      </c>
      <c r="R50" s="79">
        <f t="shared" si="57"/>
        <v>37965.599999999999</v>
      </c>
      <c r="S50" s="79">
        <f t="shared" si="57"/>
        <v>39333.048000000003</v>
      </c>
      <c r="T50" s="79">
        <f t="shared" si="57"/>
        <v>38077.199999999997</v>
      </c>
      <c r="U50" s="79">
        <f t="shared" si="57"/>
        <v>39356.856</v>
      </c>
      <c r="V50" s="79">
        <f t="shared" si="57"/>
        <v>39357.599999999999</v>
      </c>
      <c r="W50" s="79">
        <f t="shared" si="57"/>
        <v>38088.720000000001</v>
      </c>
      <c r="X50" s="79">
        <f t="shared" si="57"/>
        <v>39374.712</v>
      </c>
      <c r="Y50" s="79">
        <f t="shared" si="57"/>
        <v>38108.160000000003</v>
      </c>
      <c r="Z50" s="79">
        <f t="shared" si="57"/>
        <v>39376.944000000003</v>
      </c>
    </row>
    <row r="51" spans="2:26" x14ac:dyDescent="0.35">
      <c r="B51" s="86" t="s">
        <v>472</v>
      </c>
      <c r="C51" s="225">
        <f t="shared" ref="C51:N51" si="58">C49/C50</f>
        <v>0.92939198125684919</v>
      </c>
      <c r="D51" s="225">
        <f t="shared" si="58"/>
        <v>0.99290564892446598</v>
      </c>
      <c r="E51" s="225">
        <f t="shared" si="58"/>
        <v>1.0338218287295962</v>
      </c>
      <c r="F51" s="225">
        <f t="shared" si="58"/>
        <v>0.91389588024903956</v>
      </c>
      <c r="G51" s="225">
        <f t="shared" si="58"/>
        <v>0.81955086365098284</v>
      </c>
      <c r="H51" s="225">
        <f t="shared" si="58"/>
        <v>0.86152742647891567</v>
      </c>
      <c r="I51" s="225">
        <f t="shared" si="58"/>
        <v>0.98569516952826086</v>
      </c>
      <c r="J51" s="225">
        <f t="shared" si="58"/>
        <v>1.0215076019870541</v>
      </c>
      <c r="K51" s="225">
        <f t="shared" si="58"/>
        <v>1.0628840985547556</v>
      </c>
      <c r="L51" s="225">
        <f t="shared" si="58"/>
        <v>1.0780919661733614</v>
      </c>
      <c r="M51" s="225">
        <f t="shared" si="58"/>
        <v>1.1253176231436692</v>
      </c>
      <c r="N51" s="225">
        <f t="shared" si="58"/>
        <v>1.1753682903426088</v>
      </c>
      <c r="O51" s="225">
        <f t="shared" ref="O51:Z51" si="59">O49/O50</f>
        <v>1.1195812668004392</v>
      </c>
      <c r="P51" s="225">
        <f t="shared" si="59"/>
        <v>1.0433867450459846</v>
      </c>
      <c r="Q51" s="225">
        <f t="shared" si="59"/>
        <v>1.0637571157495256</v>
      </c>
      <c r="R51" s="225">
        <f t="shared" si="59"/>
        <v>0.91854731651811106</v>
      </c>
      <c r="S51" s="225">
        <f t="shared" si="59"/>
        <v>0.82752946072218958</v>
      </c>
      <c r="T51" s="225">
        <f t="shared" si="59"/>
        <v>0.80968138413538826</v>
      </c>
      <c r="U51" s="225">
        <f t="shared" si="59"/>
        <v>0.95863815951152187</v>
      </c>
      <c r="V51" s="225">
        <f t="shared" si="59"/>
        <v>0.96204158790170136</v>
      </c>
      <c r="W51" s="225">
        <f t="shared" si="59"/>
        <v>0.96204230543846048</v>
      </c>
      <c r="X51" s="225">
        <f t="shared" si="59"/>
        <v>1.0429302949568242</v>
      </c>
      <c r="Y51" s="225">
        <f t="shared" si="59"/>
        <v>1.0574176239419588</v>
      </c>
      <c r="Z51" s="225">
        <f t="shared" si="59"/>
        <v>1.1123455390545287</v>
      </c>
    </row>
    <row r="52" spans="2:26" x14ac:dyDescent="0.35">
      <c r="B52" s="11" t="s">
        <v>482</v>
      </c>
      <c r="C52" s="79">
        <f t="shared" ref="C52:N52" si="60">C17*C$13*24/1000</f>
        <v>41432.616000000002</v>
      </c>
      <c r="D52" s="79">
        <f t="shared" si="60"/>
        <v>39028.415999999997</v>
      </c>
      <c r="E52" s="79">
        <f t="shared" si="60"/>
        <v>40080.767999999996</v>
      </c>
      <c r="F52" s="79">
        <f t="shared" si="60"/>
        <v>35378.639999999999</v>
      </c>
      <c r="G52" s="79">
        <f t="shared" si="60"/>
        <v>31304.544000000002</v>
      </c>
      <c r="H52" s="79">
        <f t="shared" si="60"/>
        <v>28830.240000000002</v>
      </c>
      <c r="I52" s="79">
        <f t="shared" si="60"/>
        <v>26977.439999999999</v>
      </c>
      <c r="J52" s="79">
        <f t="shared" si="60"/>
        <v>25275.912</v>
      </c>
      <c r="K52" s="79">
        <f t="shared" si="60"/>
        <v>25665.119999999999</v>
      </c>
      <c r="L52" s="79">
        <f t="shared" si="60"/>
        <v>26680.583999999999</v>
      </c>
      <c r="M52" s="79">
        <f t="shared" si="60"/>
        <v>28298.880000000001</v>
      </c>
      <c r="N52" s="79">
        <f t="shared" si="60"/>
        <v>34200.192000000003</v>
      </c>
      <c r="O52" s="79">
        <f t="shared" ref="O52:Z52" si="61">O17*O$13*24/1000</f>
        <v>35735.807999999997</v>
      </c>
      <c r="P52" s="79">
        <f t="shared" si="61"/>
        <v>37093.055999999997</v>
      </c>
      <c r="Q52" s="79">
        <f t="shared" si="61"/>
        <v>39468.455999999998</v>
      </c>
      <c r="R52" s="79">
        <f t="shared" si="61"/>
        <v>35311.68</v>
      </c>
      <c r="S52" s="79">
        <f t="shared" si="61"/>
        <v>32945.807999999997</v>
      </c>
      <c r="T52" s="79">
        <f t="shared" si="61"/>
        <v>29656.080000000002</v>
      </c>
      <c r="U52" s="79">
        <f t="shared" si="61"/>
        <v>28410.383999999998</v>
      </c>
      <c r="V52" s="79">
        <f t="shared" si="61"/>
        <v>25720.080000000002</v>
      </c>
      <c r="W52" s="79">
        <f t="shared" si="61"/>
        <v>28384.560000000001</v>
      </c>
      <c r="X52" s="79">
        <f t="shared" si="61"/>
        <v>30663.96</v>
      </c>
      <c r="Y52" s="79">
        <f t="shared" si="61"/>
        <v>31980.240000000002</v>
      </c>
      <c r="Z52" s="79">
        <f t="shared" si="61"/>
        <v>35776.728000000003</v>
      </c>
    </row>
    <row r="53" spans="2:26" x14ac:dyDescent="0.35">
      <c r="B53" s="86" t="s">
        <v>473</v>
      </c>
      <c r="C53" s="225">
        <f t="shared" ref="C53:N53" si="62">C52/C49</f>
        <v>1.1321433653865702</v>
      </c>
      <c r="D53" s="225">
        <f t="shared" si="62"/>
        <v>1.1095445514290081</v>
      </c>
      <c r="E53" s="225">
        <f t="shared" si="62"/>
        <v>0.98791513084300664</v>
      </c>
      <c r="F53" s="225">
        <f t="shared" si="62"/>
        <v>1.0174766529310666</v>
      </c>
      <c r="G53" s="225">
        <f t="shared" si="62"/>
        <v>0.97130589348784602</v>
      </c>
      <c r="H53" s="225">
        <f t="shared" si="62"/>
        <v>0.87730599009684074</v>
      </c>
      <c r="I53" s="225">
        <f t="shared" si="62"/>
        <v>0.69330783938814533</v>
      </c>
      <c r="J53" s="225">
        <f t="shared" si="62"/>
        <v>0.62580359938843555</v>
      </c>
      <c r="K53" s="225">
        <f t="shared" si="62"/>
        <v>0.63028909910706388</v>
      </c>
      <c r="L53" s="225">
        <f t="shared" si="62"/>
        <v>0.62789557543816643</v>
      </c>
      <c r="M53" s="225">
        <f t="shared" si="62"/>
        <v>0.65740043822235605</v>
      </c>
      <c r="N53" s="225">
        <f t="shared" si="62"/>
        <v>0.73581764630554503</v>
      </c>
      <c r="O53" s="225">
        <f t="shared" ref="O53:Z53" si="63">O52/O49</f>
        <v>0.81213330402583561</v>
      </c>
      <c r="P53" s="225">
        <f t="shared" si="63"/>
        <v>1.003180488159497</v>
      </c>
      <c r="Q53" s="225">
        <f t="shared" si="63"/>
        <v>0.94628968961826609</v>
      </c>
      <c r="R53" s="225">
        <f t="shared" si="63"/>
        <v>1.0125735521833386</v>
      </c>
      <c r="S53" s="225">
        <f t="shared" si="63"/>
        <v>1.0121831356145281</v>
      </c>
      <c r="T53" s="225">
        <f t="shared" si="63"/>
        <v>0.96191032227930873</v>
      </c>
      <c r="U53" s="225">
        <f t="shared" si="63"/>
        <v>0.75301216698546669</v>
      </c>
      <c r="V53" s="225">
        <f t="shared" si="63"/>
        <v>0.67928161597107606</v>
      </c>
      <c r="W53" s="225">
        <f t="shared" si="63"/>
        <v>0.77462519403454311</v>
      </c>
      <c r="X53" s="225">
        <f t="shared" si="63"/>
        <v>0.74671618806051265</v>
      </c>
      <c r="Y53" s="225">
        <f t="shared" si="63"/>
        <v>0.79362838815730707</v>
      </c>
      <c r="Z53" s="225">
        <f t="shared" si="63"/>
        <v>0.81680595189563809</v>
      </c>
    </row>
    <row r="54" spans="2:26" x14ac:dyDescent="0.35">
      <c r="B54" s="86" t="s">
        <v>474</v>
      </c>
      <c r="C54" s="225">
        <f>C52/C50</f>
        <v>1.0522049654234213</v>
      </c>
      <c r="D54" s="225">
        <f t="shared" ref="D54:N54" si="64">D52/D50</f>
        <v>1.1016730528472247</v>
      </c>
      <c r="E54" s="225">
        <f t="shared" si="64"/>
        <v>1.0213282271977553</v>
      </c>
      <c r="F54" s="225">
        <f t="shared" si="64"/>
        <v>0.92986772136328366</v>
      </c>
      <c r="G54" s="225">
        <f t="shared" si="64"/>
        <v>0.79603458387725379</v>
      </c>
      <c r="H54" s="225">
        <f t="shared" si="64"/>
        <v>0.75582317188266823</v>
      </c>
      <c r="I54" s="225">
        <f t="shared" si="64"/>
        <v>0.6833901882809702</v>
      </c>
      <c r="J54" s="225">
        <f t="shared" si="64"/>
        <v>0.63926313412614788</v>
      </c>
      <c r="K54" s="225">
        <f t="shared" si="64"/>
        <v>0.66992426093330071</v>
      </c>
      <c r="L54" s="225">
        <f t="shared" si="64"/>
        <v>0.67692917547568709</v>
      </c>
      <c r="M54" s="225">
        <f t="shared" si="64"/>
        <v>0.73978429859398831</v>
      </c>
      <c r="N54" s="225">
        <f t="shared" si="64"/>
        <v>0.86485672894207088</v>
      </c>
      <c r="O54" s="225">
        <f t="shared" ref="O54:Z54" si="65">O52/O50</f>
        <v>0.90924923333207119</v>
      </c>
      <c r="P54" s="225">
        <f t="shared" si="65"/>
        <v>1.0467052242343795</v>
      </c>
      <c r="Q54" s="225">
        <f t="shared" si="65"/>
        <v>1.0066223908918406</v>
      </c>
      <c r="R54" s="225">
        <f t="shared" si="65"/>
        <v>0.93009671913521719</v>
      </c>
      <c r="S54" s="225">
        <f t="shared" si="65"/>
        <v>0.83761136436718542</v>
      </c>
      <c r="T54" s="225">
        <f t="shared" si="65"/>
        <v>0.77884088115722805</v>
      </c>
      <c r="U54" s="225">
        <f t="shared" si="65"/>
        <v>0.72186619784873052</v>
      </c>
      <c r="V54" s="225">
        <f t="shared" si="65"/>
        <v>0.65349716446124773</v>
      </c>
      <c r="W54" s="225">
        <f t="shared" si="65"/>
        <v>0.74522220751970658</v>
      </c>
      <c r="X54" s="225">
        <f t="shared" si="65"/>
        <v>0.77877293426298588</v>
      </c>
      <c r="Y54" s="225">
        <f t="shared" si="65"/>
        <v>0.83919664449818621</v>
      </c>
      <c r="Z54" s="225">
        <f t="shared" si="65"/>
        <v>0.90857045686430105</v>
      </c>
    </row>
    <row r="55" spans="2:26" x14ac:dyDescent="0.35">
      <c r="B55" s="84"/>
      <c r="C55" s="11"/>
      <c r="D55" s="11"/>
      <c r="E55" s="11"/>
      <c r="F55" s="11"/>
      <c r="G55" s="11"/>
      <c r="H55" s="11"/>
      <c r="I55" s="11"/>
      <c r="J55" s="11"/>
      <c r="K55" s="11"/>
      <c r="L55" s="11"/>
      <c r="M55" s="11"/>
      <c r="N55" s="11"/>
      <c r="O55" s="11"/>
      <c r="P55" s="11"/>
      <c r="Q55" s="11"/>
      <c r="R55" s="11"/>
      <c r="S55" s="11"/>
      <c r="T55" s="11"/>
      <c r="U55" s="11"/>
      <c r="V55" s="11"/>
      <c r="W55" s="11"/>
      <c r="X55" s="11"/>
      <c r="Y55" s="11"/>
      <c r="Z55" s="11"/>
    </row>
    <row r="56" spans="2:26" x14ac:dyDescent="0.35">
      <c r="B56" s="221" t="s">
        <v>114</v>
      </c>
      <c r="C56" s="221">
        <v>45747</v>
      </c>
      <c r="D56" s="221">
        <f>+C56+100-DAY(C56+100)</f>
        <v>45838</v>
      </c>
      <c r="E56" s="221">
        <f>+D56+100-DAY(D56+100)</f>
        <v>45930</v>
      </c>
      <c r="F56" s="221">
        <f>+E56+100-DAY(E56+100)</f>
        <v>46022</v>
      </c>
      <c r="G56" s="221">
        <f t="shared" ref="G56:J56" si="66">+F56+100-DAY(F56+100)</f>
        <v>46112</v>
      </c>
      <c r="H56" s="221">
        <f t="shared" si="66"/>
        <v>46203</v>
      </c>
      <c r="I56" s="221">
        <f t="shared" si="66"/>
        <v>46295</v>
      </c>
      <c r="J56" s="221">
        <f t="shared" si="66"/>
        <v>46387</v>
      </c>
      <c r="K56" s="11"/>
      <c r="L56" s="11"/>
      <c r="M56" s="11"/>
      <c r="N56" s="11"/>
      <c r="O56" s="11"/>
      <c r="P56" s="11"/>
      <c r="Q56" s="11"/>
      <c r="R56" s="11"/>
      <c r="S56" s="11"/>
      <c r="T56" s="11"/>
      <c r="U56" s="11"/>
      <c r="V56" s="11"/>
      <c r="W56" s="11"/>
      <c r="X56" s="11"/>
      <c r="Y56" s="11"/>
      <c r="Z56" s="11"/>
    </row>
    <row r="57" spans="2:26" x14ac:dyDescent="0.35">
      <c r="B57" s="221" t="s">
        <v>112</v>
      </c>
      <c r="C57" s="222" t="str">
        <f>IF(MONTH(C56)&lt;=3,"1T",IF(MONTH(C56)&lt;=6,"2T",IF(MONTH(C56)&lt;=9,"3T","4T")))&amp;RIGHT(YEAR(C56),2)</f>
        <v>1T25</v>
      </c>
      <c r="D57" s="222" t="str">
        <f>IF(MONTH(D56)&lt;=3,"1T",IF(MONTH(D56)&lt;=6,"2T",IF(MONTH(D56)&lt;=9,"3T","4T")))&amp;RIGHT(YEAR(D56),2)</f>
        <v>2T25</v>
      </c>
      <c r="E57" s="222" t="str">
        <f>IF(MONTH(E56)&lt;=3,"1T",IF(MONTH(E56)&lt;=6,"2T",IF(MONTH(E56)&lt;=9,"3T","4T")))&amp;RIGHT(YEAR(E56),2)</f>
        <v>3T25</v>
      </c>
      <c r="F57" s="222" t="str">
        <f>IF(MONTH(F56)&lt;=3,"1T",IF(MONTH(F56)&lt;=6,"2T",IF(MONTH(F56)&lt;=9,"3T","4T")))&amp;RIGHT(YEAR(F56),2)</f>
        <v>4T25</v>
      </c>
      <c r="G57" s="222" t="str">
        <f t="shared" ref="G57:J57" si="67">IF(MONTH(G56)&lt;=3,"1T",IF(MONTH(G56)&lt;=6,"2T",IF(MONTH(G56)&lt;=9,"3T","4T")))&amp;RIGHT(YEAR(G56),2)</f>
        <v>1T26</v>
      </c>
      <c r="H57" s="222" t="str">
        <f t="shared" si="67"/>
        <v>2T26</v>
      </c>
      <c r="I57" s="222" t="str">
        <f t="shared" si="67"/>
        <v>3T26</v>
      </c>
      <c r="J57" s="222" t="str">
        <f t="shared" si="67"/>
        <v>4T26</v>
      </c>
      <c r="K57" s="11"/>
      <c r="L57" s="11"/>
      <c r="M57" s="11"/>
      <c r="N57" s="11"/>
    </row>
    <row r="58" spans="2:26" ht="15" customHeight="1" x14ac:dyDescent="0.35">
      <c r="B58" s="221" t="s">
        <v>111</v>
      </c>
      <c r="C58" s="222">
        <f>YEAR(C56)</f>
        <v>2025</v>
      </c>
      <c r="D58" s="222">
        <f>YEAR(D56)</f>
        <v>2025</v>
      </c>
      <c r="E58" s="222">
        <f>YEAR(E56)</f>
        <v>2025</v>
      </c>
      <c r="F58" s="222">
        <f>YEAR(F56)</f>
        <v>2025</v>
      </c>
      <c r="G58" s="222">
        <f t="shared" ref="G58:J58" si="68">YEAR(G56)</f>
        <v>2026</v>
      </c>
      <c r="H58" s="222">
        <f t="shared" si="68"/>
        <v>2026</v>
      </c>
      <c r="I58" s="222">
        <f t="shared" si="68"/>
        <v>2026</v>
      </c>
      <c r="J58" s="222">
        <f t="shared" si="68"/>
        <v>2026</v>
      </c>
      <c r="K58" s="11"/>
      <c r="L58" s="11"/>
      <c r="M58" s="11"/>
      <c r="N58" s="11"/>
    </row>
    <row r="59" spans="2:26" x14ac:dyDescent="0.35">
      <c r="B59" s="223" t="s">
        <v>125</v>
      </c>
      <c r="C59" s="224">
        <f>SUMIFS($13:$13,$11:$11,C57)</f>
        <v>90</v>
      </c>
      <c r="D59" s="224">
        <f>SUMIFS($13:$13,$11:$11,D57)</f>
        <v>91</v>
      </c>
      <c r="E59" s="224">
        <f>SUMIFS($13:$13,$11:$11,E57)</f>
        <v>92</v>
      </c>
      <c r="F59" s="224">
        <f>SUMIFS($13:$13,$11:$11,F57)</f>
        <v>92</v>
      </c>
      <c r="G59" s="224">
        <f t="shared" ref="G59:J59" si="69">SUMIFS($13:$13,$11:$11,G57)</f>
        <v>90</v>
      </c>
      <c r="H59" s="224">
        <f t="shared" si="69"/>
        <v>91</v>
      </c>
      <c r="I59" s="224">
        <f t="shared" si="69"/>
        <v>92</v>
      </c>
      <c r="J59" s="224">
        <f t="shared" si="69"/>
        <v>92</v>
      </c>
      <c r="K59" s="11"/>
      <c r="L59" s="11"/>
      <c r="M59" s="11"/>
      <c r="N59" s="11"/>
    </row>
    <row r="60" spans="2:26" x14ac:dyDescent="0.35">
      <c r="B60" s="11" t="s">
        <v>480</v>
      </c>
      <c r="C60" s="79">
        <f>SUMIFS($49:$49,$46:$46,C$57)</f>
        <v>112342.848</v>
      </c>
      <c r="D60" s="79">
        <f>SUMIFS($49:$49,$46:$46,D$57)</f>
        <v>99862.535999999993</v>
      </c>
      <c r="E60" s="79">
        <f>SUMIFS($49:$49,$46:$46,E$57)</f>
        <v>120020.32800000001</v>
      </c>
      <c r="F60" s="79">
        <f>SUMIFS($49:$49,$46:$46,F$57)</f>
        <v>132017.88</v>
      </c>
      <c r="G60" s="79">
        <f t="shared" ref="G60:J60" si="70">SUMIFS($49:$49,$46:$46,G$57)</f>
        <v>122686.488</v>
      </c>
      <c r="H60" s="79">
        <f t="shared" si="70"/>
        <v>98252.856</v>
      </c>
      <c r="I60" s="79">
        <f t="shared" si="70"/>
        <v>112235.592</v>
      </c>
      <c r="J60" s="79">
        <f t="shared" si="70"/>
        <v>125162.088</v>
      </c>
      <c r="K60" s="11"/>
      <c r="L60" s="11"/>
      <c r="M60" s="11"/>
      <c r="N60" s="11"/>
    </row>
    <row r="61" spans="2:26" x14ac:dyDescent="0.35">
      <c r="B61" s="11" t="s">
        <v>481</v>
      </c>
      <c r="C61" s="79">
        <f>SUMIFS($50:$50,$46:$46,C$57)</f>
        <v>114047.208</v>
      </c>
      <c r="D61" s="79">
        <f>SUMIFS($50:$50,$46:$46,D$57)</f>
        <v>115516.728</v>
      </c>
      <c r="E61" s="79">
        <f>SUMIFS($50:$50,$46:$46,E$57)</f>
        <v>117325.51200000002</v>
      </c>
      <c r="F61" s="79">
        <f>SUMIFS($50:$50,$46:$46,F$57)</f>
        <v>117211.368</v>
      </c>
      <c r="G61" s="79">
        <f t="shared" ref="G61:J61" si="71">SUMIFS($50:$50,$46:$46,G$57)</f>
        <v>113949.26400000001</v>
      </c>
      <c r="H61" s="79">
        <f t="shared" si="71"/>
        <v>115375.848</v>
      </c>
      <c r="I61" s="79">
        <f t="shared" si="71"/>
        <v>116803.17600000001</v>
      </c>
      <c r="J61" s="79">
        <f t="shared" si="71"/>
        <v>116859.81600000001</v>
      </c>
      <c r="K61" s="11"/>
      <c r="L61" s="11"/>
      <c r="M61" s="11"/>
      <c r="N61" s="11"/>
    </row>
    <row r="62" spans="2:26" x14ac:dyDescent="0.35">
      <c r="B62" s="86" t="s">
        <v>472</v>
      </c>
      <c r="C62" s="225">
        <f>C60/C61</f>
        <v>0.98505566221314245</v>
      </c>
      <c r="D62" s="225">
        <f>D60/D61</f>
        <v>0.86448549685375431</v>
      </c>
      <c r="E62" s="225">
        <f>E60/E61</f>
        <v>1.0229687128917024</v>
      </c>
      <c r="F62" s="225">
        <f>F60/F61</f>
        <v>1.1263231737044481</v>
      </c>
      <c r="G62" s="225">
        <f t="shared" ref="G62:J62" si="72">G60/G61</f>
        <v>1.0766764408412501</v>
      </c>
      <c r="H62" s="225">
        <f t="shared" si="72"/>
        <v>0.85158945917346585</v>
      </c>
      <c r="I62" s="225">
        <f t="shared" si="72"/>
        <v>0.96089503593635162</v>
      </c>
      <c r="J62" s="225">
        <f t="shared" si="72"/>
        <v>1.0710447122388076</v>
      </c>
    </row>
    <row r="63" spans="2:26" x14ac:dyDescent="0.35">
      <c r="B63" s="11" t="s">
        <v>482</v>
      </c>
      <c r="C63" s="79">
        <f>SUMIFS($52:$52,$46:$46,C$57)</f>
        <v>120541.8</v>
      </c>
      <c r="D63" s="79">
        <f>SUMIFS($52:$52,$46:$46,D$57)</f>
        <v>95513.424000000014</v>
      </c>
      <c r="E63" s="79">
        <f>SUMIFS($52:$52,$46:$46,E$57)</f>
        <v>77918.471999999994</v>
      </c>
      <c r="F63" s="79">
        <f>SUMIFS($52:$52,$46:$46,F$57)</f>
        <v>89179.656000000003</v>
      </c>
      <c r="G63" s="79">
        <f t="shared" ref="G63:J63" si="73">SUMIFS($52:$52,$46:$46,G$57)</f>
        <v>112297.32</v>
      </c>
      <c r="H63" s="79">
        <f t="shared" si="73"/>
        <v>97913.567999999999</v>
      </c>
      <c r="I63" s="79">
        <f t="shared" si="73"/>
        <v>82515.024000000005</v>
      </c>
      <c r="J63" s="79">
        <f t="shared" si="73"/>
        <v>98420.928</v>
      </c>
    </row>
    <row r="64" spans="2:26" x14ac:dyDescent="0.35">
      <c r="B64" s="86" t="s">
        <v>473</v>
      </c>
      <c r="C64" s="225">
        <f>C63/C60</f>
        <v>1.0729815217075502</v>
      </c>
      <c r="D64" s="225">
        <f>D63/D60</f>
        <v>0.95644901307132857</v>
      </c>
      <c r="E64" s="225">
        <f>E63/E60</f>
        <v>0.64921062372034166</v>
      </c>
      <c r="F64" s="225">
        <f>F63/F60</f>
        <v>0.67551195338086023</v>
      </c>
      <c r="G64" s="225">
        <f t="shared" ref="G64:J64" si="74">G63/G60</f>
        <v>0.91531937893600812</v>
      </c>
      <c r="H64" s="225">
        <f t="shared" si="74"/>
        <v>0.99654678740330971</v>
      </c>
      <c r="I64" s="225">
        <f t="shared" si="74"/>
        <v>0.73519480344523869</v>
      </c>
      <c r="J64" s="225">
        <f t="shared" si="74"/>
        <v>0.78634776370940696</v>
      </c>
    </row>
    <row r="65" spans="2:14" x14ac:dyDescent="0.35">
      <c r="B65" s="86" t="s">
        <v>474</v>
      </c>
      <c r="C65" s="225">
        <f>C63/C61</f>
        <v>1.0569465234080961</v>
      </c>
      <c r="D65" s="225">
        <f>D63/D61</f>
        <v>0.82683630028025046</v>
      </c>
      <c r="E65" s="225">
        <f>E63/E61</f>
        <v>0.66412215614281733</v>
      </c>
      <c r="F65" s="225">
        <f>F63/F61</f>
        <v>0.76084476720722172</v>
      </c>
      <c r="G65" s="225">
        <f t="shared" ref="G65:J65" si="75">G63/G61</f>
        <v>0.9855028111458447</v>
      </c>
      <c r="H65" s="225">
        <f t="shared" si="75"/>
        <v>0.84864873972583932</v>
      </c>
      <c r="I65" s="225">
        <f t="shared" si="75"/>
        <v>0.70644503707673156</v>
      </c>
      <c r="J65" s="225">
        <f t="shared" si="75"/>
        <v>0.84221361430177155</v>
      </c>
    </row>
    <row r="66" spans="2:14" x14ac:dyDescent="0.35">
      <c r="B66" s="84"/>
      <c r="C66" s="11"/>
      <c r="D66" s="11"/>
      <c r="E66" s="11"/>
      <c r="F66" s="11"/>
      <c r="G66" s="11"/>
      <c r="H66" s="11"/>
      <c r="I66" s="11"/>
      <c r="J66" s="11"/>
    </row>
    <row r="67" spans="2:14" x14ac:dyDescent="0.35">
      <c r="B67" s="221" t="s">
        <v>114</v>
      </c>
      <c r="C67" s="221">
        <v>46022</v>
      </c>
      <c r="D67" s="221">
        <f>+C67+370-DAY(C67+370)</f>
        <v>46387</v>
      </c>
      <c r="E67" s="11"/>
      <c r="F67" s="11"/>
      <c r="G67" s="11"/>
      <c r="H67" s="11"/>
      <c r="I67" s="11"/>
      <c r="J67" s="11"/>
      <c r="K67" s="11"/>
      <c r="L67" s="11"/>
      <c r="M67" s="11"/>
      <c r="N67" s="11"/>
    </row>
    <row r="68" spans="2:14" x14ac:dyDescent="0.35">
      <c r="B68" s="221" t="s">
        <v>112</v>
      </c>
      <c r="C68" s="222" t="str">
        <f>IF(MONTH(C67)&lt;=3,"1T",IF(MONTH(C67)&lt;=6,"2T",IF(MONTH(C67)&lt;=9,"3T","4T")))&amp;RIGHT(YEAR(C67),2)</f>
        <v>4T25</v>
      </c>
      <c r="D68" s="222" t="str">
        <f>IF(MONTH(D67)&lt;=3,"1T",IF(MONTH(D67)&lt;=6,"2T",IF(MONTH(D67)&lt;=9,"3T","4T")))&amp;RIGHT(YEAR(D67),2)</f>
        <v>4T26</v>
      </c>
      <c r="E68" s="11"/>
      <c r="F68" s="11"/>
      <c r="G68" s="11"/>
      <c r="H68" s="11"/>
      <c r="I68" s="11"/>
      <c r="J68" s="11"/>
      <c r="K68" s="11"/>
      <c r="L68" s="11"/>
      <c r="M68" s="11"/>
      <c r="N68" s="11"/>
    </row>
    <row r="69" spans="2:14" ht="15" customHeight="1" x14ac:dyDescent="0.35">
      <c r="B69" s="221" t="s">
        <v>111</v>
      </c>
      <c r="C69" s="222">
        <f>YEAR(C67)</f>
        <v>2025</v>
      </c>
      <c r="D69" s="222">
        <f>YEAR(D67)</f>
        <v>2026</v>
      </c>
      <c r="E69" s="11"/>
      <c r="F69" s="11"/>
      <c r="G69" s="11"/>
      <c r="H69" s="11"/>
      <c r="I69" s="11"/>
      <c r="J69" s="11"/>
      <c r="K69" s="11"/>
      <c r="L69" s="11"/>
      <c r="M69" s="11"/>
      <c r="N69" s="11"/>
    </row>
    <row r="70" spans="2:14" x14ac:dyDescent="0.35">
      <c r="B70" s="223" t="s">
        <v>125</v>
      </c>
      <c r="C70" s="224">
        <f>SUMIFS($13:$13,$12:$12,C69)</f>
        <v>365</v>
      </c>
      <c r="D70" s="224">
        <f>SUMIFS($13:$13,$12:$12,D69)</f>
        <v>365</v>
      </c>
      <c r="E70" s="11"/>
      <c r="F70" s="11"/>
      <c r="G70" s="11"/>
      <c r="H70" s="11"/>
      <c r="I70" s="11"/>
      <c r="J70" s="11"/>
      <c r="K70" s="11"/>
      <c r="L70" s="11"/>
      <c r="M70" s="11"/>
      <c r="N70" s="11"/>
    </row>
    <row r="71" spans="2:14" x14ac:dyDescent="0.35">
      <c r="B71" s="11" t="s">
        <v>480</v>
      </c>
      <c r="C71" s="79">
        <f>SUMIFS($49:$49,$47:$47,C$69)</f>
        <v>464243.59199999995</v>
      </c>
      <c r="D71" s="79">
        <f>SUMIFS($49:$49,$47:$47,D$69)</f>
        <v>458337.02399999998</v>
      </c>
      <c r="E71" s="11"/>
      <c r="F71" s="11"/>
      <c r="G71" s="11"/>
      <c r="H71" s="11"/>
      <c r="I71" s="11"/>
      <c r="J71" s="11"/>
      <c r="K71" s="11"/>
      <c r="L71" s="11"/>
      <c r="M71" s="11"/>
      <c r="N71" s="11"/>
    </row>
    <row r="72" spans="2:14" x14ac:dyDescent="0.35">
      <c r="B72" s="11" t="s">
        <v>481</v>
      </c>
      <c r="C72" s="79">
        <f>SUMIFS($50:$50,$47:$47,C$69)</f>
        <v>464100.81599999993</v>
      </c>
      <c r="D72" s="79">
        <f>SUMIFS($50:$50,$47:$47,D$69)</f>
        <v>462988.10399999993</v>
      </c>
      <c r="E72" s="11"/>
      <c r="F72" s="11"/>
      <c r="G72" s="11"/>
      <c r="H72" s="11"/>
      <c r="I72" s="11"/>
      <c r="J72" s="11"/>
      <c r="K72" s="11"/>
      <c r="L72" s="11"/>
      <c r="M72" s="11"/>
      <c r="N72" s="11"/>
    </row>
    <row r="73" spans="2:14" x14ac:dyDescent="0.35">
      <c r="B73" s="86" t="s">
        <v>472</v>
      </c>
      <c r="C73" s="225">
        <f>C71/C72</f>
        <v>1.0003076400537938</v>
      </c>
      <c r="D73" s="225">
        <f>D71/D72</f>
        <v>0.98995421273286111</v>
      </c>
      <c r="E73" s="11"/>
      <c r="F73" s="11"/>
      <c r="G73" s="11"/>
      <c r="H73" s="11"/>
      <c r="I73" s="11"/>
    </row>
    <row r="74" spans="2:14" x14ac:dyDescent="0.35">
      <c r="B74" s="11" t="s">
        <v>482</v>
      </c>
      <c r="C74" s="79">
        <f>SUMIFS($52:$52,$47:$47,C$69)</f>
        <v>383153.35199999996</v>
      </c>
      <c r="D74" s="79">
        <f>SUMIFS($52:$52,$47:$47,D$69)</f>
        <v>391146.83999999997</v>
      </c>
      <c r="E74" s="11"/>
      <c r="F74" s="11"/>
      <c r="G74" s="11"/>
      <c r="H74" s="11"/>
      <c r="I74" s="11"/>
    </row>
    <row r="75" spans="2:14" x14ac:dyDescent="0.35">
      <c r="B75" s="86" t="s">
        <v>473</v>
      </c>
      <c r="C75" s="225">
        <f>C74/C71</f>
        <v>0.8253282513805813</v>
      </c>
      <c r="D75" s="225">
        <f>D74/D71</f>
        <v>0.85340441535004596</v>
      </c>
      <c r="E75" s="11"/>
      <c r="F75" s="11"/>
      <c r="G75" s="11"/>
      <c r="H75" s="11"/>
      <c r="I75" s="11"/>
    </row>
    <row r="76" spans="2:14" x14ac:dyDescent="0.35">
      <c r="B76" s="86" t="s">
        <v>474</v>
      </c>
      <c r="C76" s="225">
        <f>C74/C72</f>
        <v>0.82558215540823354</v>
      </c>
      <c r="D76" s="225">
        <f>D74/D72</f>
        <v>0.84483129614060237</v>
      </c>
      <c r="E76" s="11"/>
      <c r="F76" s="11"/>
      <c r="G76" s="11"/>
      <c r="H76" s="11"/>
      <c r="I76" s="11"/>
    </row>
  </sheetData>
  <hyperlinks>
    <hyperlink ref="C6" r:id="rId1" xr:uid="{1A8F7380-49B6-40D0-9DD6-738E73FFCDA1}"/>
    <hyperlink ref="A1" location="Anexo!A1" display="Voltar" xr:uid="{A5905CDC-7203-4B60-AF64-AB5F4C715061}"/>
    <hyperlink ref="C5" r:id="rId2" xr:uid="{B5307466-D3D6-4CFE-97BD-BFAF7A21626B}"/>
  </hyperlink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113A-756B-40A7-A11D-A4B6E6C39A9F}">
  <sheetPr codeName="Planilha22">
    <tabColor rgb="FFFAF5F0"/>
  </sheetPr>
  <dimension ref="A1:GD865"/>
  <sheetViews>
    <sheetView showGridLines="0" topLeftCell="L1" zoomScaleNormal="100" workbookViewId="0">
      <selection activeCell="L1" sqref="L1"/>
    </sheetView>
  </sheetViews>
  <sheetFormatPr defaultRowHeight="14.5" outlineLevelRow="1" outlineLevelCol="1" x14ac:dyDescent="0.35"/>
  <cols>
    <col min="1" max="1" width="5.54296875" hidden="1" customWidth="1" outlineLevel="1"/>
    <col min="2" max="2" width="9.26953125" hidden="1" customWidth="1" outlineLevel="1"/>
    <col min="3" max="3" width="18.26953125" hidden="1" customWidth="1" outlineLevel="1"/>
    <col min="4" max="4" width="9.26953125" hidden="1" customWidth="1" outlineLevel="1"/>
    <col min="5" max="5" width="40" hidden="1" customWidth="1" outlineLevel="1"/>
    <col min="6" max="6" width="11.453125" hidden="1" customWidth="1" outlineLevel="1"/>
    <col min="7" max="7" width="20.7265625" hidden="1" customWidth="1" outlineLevel="1"/>
    <col min="8" max="8" width="15.54296875" hidden="1" customWidth="1" outlineLevel="1"/>
    <col min="9" max="9" width="15" hidden="1" customWidth="1" outlineLevel="1"/>
    <col min="10" max="10" width="9.54296875" hidden="1" customWidth="1" outlineLevel="1"/>
    <col min="11" max="11" width="10" hidden="1" customWidth="1" outlineLevel="1"/>
    <col min="12" max="12" width="7.453125" bestFit="1" customWidth="1" collapsed="1"/>
    <col min="13" max="13" width="30.7265625" customWidth="1"/>
    <col min="14" max="47" width="9.7265625" customWidth="1"/>
    <col min="49" max="49" width="24.26953125" customWidth="1"/>
    <col min="50" max="185" width="9.7265625" customWidth="1"/>
    <col min="186" max="186" width="9.26953125" customWidth="1"/>
  </cols>
  <sheetData>
    <row r="1" spans="12:186" ht="14.15" customHeight="1" x14ac:dyDescent="0.35">
      <c r="L1" s="39" t="s">
        <v>235</v>
      </c>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row>
    <row r="2" spans="12:186" ht="14.15" customHeight="1" x14ac:dyDescent="0.35">
      <c r="L2" s="39"/>
      <c r="M2" s="226" t="s">
        <v>651</v>
      </c>
      <c r="N2" s="226"/>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row>
    <row r="3" spans="12:186" ht="14.15" customHeight="1" x14ac:dyDescent="0.35">
      <c r="L3" s="39"/>
      <c r="M3" t="s">
        <v>6</v>
      </c>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row>
    <row r="4" spans="12:186" ht="14.15" customHeight="1" x14ac:dyDescent="0.35">
      <c r="L4" s="39"/>
      <c r="M4" t="s">
        <v>2</v>
      </c>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row>
    <row r="5" spans="12:186" ht="14.15" customHeight="1" x14ac:dyDescent="0.35">
      <c r="L5" s="39"/>
      <c r="M5" t="s">
        <v>520</v>
      </c>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row>
    <row r="6" spans="12:186" ht="14.15" customHeight="1" x14ac:dyDescent="0.35">
      <c r="L6" s="39"/>
      <c r="M6" t="s">
        <v>652</v>
      </c>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row>
    <row r="7" spans="12:186" ht="14.15" customHeight="1" x14ac:dyDescent="0.35">
      <c r="L7" s="39"/>
      <c r="M7" t="s">
        <v>653</v>
      </c>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row>
    <row r="8" spans="12:186" ht="14.15" customHeight="1" x14ac:dyDescent="0.35">
      <c r="L8" s="39"/>
      <c r="M8" t="s">
        <v>654</v>
      </c>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row>
    <row r="9" spans="12:186" ht="14.15" customHeight="1" x14ac:dyDescent="0.35">
      <c r="L9" s="39"/>
      <c r="M9" t="s">
        <v>655</v>
      </c>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row>
    <row r="10" spans="12:186" ht="14.15" customHeight="1" x14ac:dyDescent="0.35">
      <c r="L10" s="39"/>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row>
    <row r="11" spans="12:186" ht="14.15" customHeight="1" x14ac:dyDescent="0.35">
      <c r="L11" s="39"/>
      <c r="M11" s="226" t="s">
        <v>6</v>
      </c>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226"/>
      <c r="AX11" s="226"/>
      <c r="AY11" s="226"/>
      <c r="AZ11" s="226"/>
      <c r="BA11" s="226"/>
      <c r="BB11" s="226"/>
      <c r="BC11" s="226"/>
      <c r="BD11" s="226"/>
      <c r="BE11" s="226"/>
      <c r="BF11" s="226"/>
      <c r="BG11" s="226"/>
      <c r="BH11" s="226"/>
      <c r="BI11" s="226"/>
      <c r="BJ11" s="226"/>
      <c r="BK11" s="226"/>
      <c r="BL11" s="226"/>
      <c r="BM11" s="226"/>
      <c r="BN11" s="226"/>
      <c r="BO11" s="226"/>
      <c r="BP11" s="226"/>
      <c r="BQ11" s="226"/>
      <c r="BR11" s="226"/>
      <c r="BS11" s="226"/>
      <c r="BT11" s="226"/>
      <c r="BU11" s="226"/>
      <c r="BV11" s="226"/>
      <c r="BW11" s="226"/>
      <c r="BX11" s="226"/>
      <c r="BY11" s="226"/>
      <c r="BZ11" s="226"/>
      <c r="CA11" s="226"/>
      <c r="CB11" s="226"/>
      <c r="CC11" s="226"/>
      <c r="CD11" s="226"/>
      <c r="CE11" s="226"/>
      <c r="CF11" s="226"/>
      <c r="CG11" s="226"/>
      <c r="CH11" s="226"/>
      <c r="CI11" s="226"/>
      <c r="CJ11" s="226"/>
      <c r="CK11" s="226"/>
      <c r="CL11" s="226"/>
      <c r="CM11" s="226"/>
      <c r="CN11" s="226"/>
      <c r="CO11" s="226"/>
      <c r="CP11" s="226"/>
      <c r="CQ11" s="226"/>
      <c r="CR11" s="226"/>
      <c r="CS11" s="226"/>
      <c r="CT11" s="226"/>
      <c r="CU11" s="226"/>
      <c r="CV11" s="226"/>
      <c r="CW11" s="226"/>
      <c r="CX11" s="226"/>
      <c r="CY11" s="226"/>
      <c r="CZ11" s="226"/>
      <c r="DA11" s="226"/>
      <c r="DB11" s="226"/>
      <c r="DC11" s="226"/>
      <c r="DD11" s="226"/>
      <c r="DE11" s="226"/>
      <c r="DF11" s="226"/>
      <c r="DG11" s="226"/>
      <c r="DH11" s="226"/>
      <c r="DI11" s="226"/>
      <c r="DJ11" s="226"/>
      <c r="DK11" s="226"/>
      <c r="DL11" s="226"/>
      <c r="DM11" s="226"/>
      <c r="DN11" s="226"/>
      <c r="DO11" s="226"/>
      <c r="DP11" s="226"/>
      <c r="DQ11" s="226"/>
      <c r="DR11" s="226"/>
      <c r="DS11" s="226"/>
      <c r="DT11" s="226"/>
      <c r="DU11" s="226"/>
      <c r="DV11" s="226"/>
      <c r="DW11" s="226"/>
      <c r="DX11" s="226"/>
      <c r="DY11" s="226"/>
      <c r="DZ11" s="226"/>
      <c r="EA11" s="226"/>
      <c r="EB11" s="226"/>
      <c r="EC11" s="226"/>
      <c r="ED11" s="226"/>
      <c r="EE11" s="226"/>
      <c r="EF11" s="226"/>
      <c r="EG11" s="226"/>
      <c r="EH11" s="226"/>
      <c r="EI11" s="226"/>
      <c r="EJ11" s="226"/>
      <c r="EK11" s="226"/>
      <c r="EL11" s="226"/>
      <c r="EM11" s="226"/>
      <c r="EN11" s="226"/>
      <c r="EO11" s="226"/>
      <c r="EP11" s="226"/>
      <c r="EQ11" s="226"/>
      <c r="ER11" s="226"/>
      <c r="ES11" s="226"/>
      <c r="ET11" s="226"/>
      <c r="EU11" s="226"/>
      <c r="EV11" s="226"/>
      <c r="EW11" s="226"/>
      <c r="EX11" s="226"/>
      <c r="EY11" s="226"/>
      <c r="EZ11" s="226"/>
      <c r="FA11" s="226"/>
      <c r="FB11" s="226"/>
      <c r="FC11" s="226"/>
      <c r="FD11" s="226"/>
      <c r="FE11" s="226"/>
      <c r="FF11" s="226"/>
      <c r="FG11" s="226"/>
      <c r="FH11" s="226"/>
      <c r="FI11" s="226"/>
      <c r="FJ11" s="226"/>
      <c r="FK11" s="226"/>
      <c r="FL11" s="226"/>
      <c r="FM11" s="226"/>
      <c r="FN11" s="226"/>
      <c r="FO11" s="226"/>
      <c r="FP11" s="226"/>
      <c r="FQ11" s="226"/>
      <c r="FR11" s="226"/>
      <c r="FS11" s="226"/>
      <c r="FT11" s="226"/>
      <c r="FU11" s="226"/>
      <c r="FV11" s="226"/>
      <c r="FW11" s="226"/>
      <c r="FX11" s="226"/>
      <c r="FY11" s="226"/>
      <c r="FZ11" s="226"/>
      <c r="GA11" s="226"/>
      <c r="GB11" s="226"/>
      <c r="GC11" s="226"/>
    </row>
    <row r="12" spans="12:186" ht="14.15" hidden="1" customHeight="1" outlineLevel="1" x14ac:dyDescent="0.35">
      <c r="L12" s="39"/>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row>
    <row r="13" spans="12:186" hidden="1" outlineLevel="1" x14ac:dyDescent="0.35">
      <c r="M13" s="226" t="s">
        <v>111</v>
      </c>
      <c r="N13" s="226">
        <f t="shared" ref="N13:AU13" si="0">YEAR(N14)</f>
        <v>2025</v>
      </c>
      <c r="O13" s="226">
        <f t="shared" si="0"/>
        <v>2026</v>
      </c>
      <c r="P13" s="226">
        <f t="shared" si="0"/>
        <v>2027</v>
      </c>
      <c r="Q13" s="226">
        <f t="shared" si="0"/>
        <v>2028</v>
      </c>
      <c r="R13" s="226">
        <f t="shared" si="0"/>
        <v>2029</v>
      </c>
      <c r="S13" s="226">
        <f t="shared" si="0"/>
        <v>2030</v>
      </c>
      <c r="T13" s="226">
        <f t="shared" si="0"/>
        <v>2031</v>
      </c>
      <c r="U13" s="226">
        <f t="shared" si="0"/>
        <v>2032</v>
      </c>
      <c r="V13" s="226">
        <f t="shared" si="0"/>
        <v>2033</v>
      </c>
      <c r="W13" s="226">
        <f t="shared" si="0"/>
        <v>2034</v>
      </c>
      <c r="X13" s="226">
        <f t="shared" si="0"/>
        <v>2035</v>
      </c>
      <c r="Y13" s="226">
        <f t="shared" si="0"/>
        <v>2036</v>
      </c>
      <c r="Z13" s="226">
        <f t="shared" si="0"/>
        <v>2037</v>
      </c>
      <c r="AA13" s="226">
        <f t="shared" si="0"/>
        <v>2038</v>
      </c>
      <c r="AB13" s="226">
        <f t="shared" si="0"/>
        <v>2039</v>
      </c>
      <c r="AC13" s="226">
        <f t="shared" si="0"/>
        <v>2040</v>
      </c>
      <c r="AD13" s="226">
        <f t="shared" si="0"/>
        <v>2041</v>
      </c>
      <c r="AE13" s="226">
        <f t="shared" si="0"/>
        <v>2042</v>
      </c>
      <c r="AF13" s="226">
        <f t="shared" si="0"/>
        <v>2043</v>
      </c>
      <c r="AG13" s="226">
        <f t="shared" si="0"/>
        <v>2044</v>
      </c>
      <c r="AH13" s="226">
        <f t="shared" si="0"/>
        <v>2045</v>
      </c>
      <c r="AI13" s="226">
        <f t="shared" si="0"/>
        <v>2046</v>
      </c>
      <c r="AJ13" s="226">
        <f t="shared" si="0"/>
        <v>2047</v>
      </c>
      <c r="AK13" s="226">
        <f t="shared" si="0"/>
        <v>2048</v>
      </c>
      <c r="AL13" s="226">
        <f t="shared" si="0"/>
        <v>2049</v>
      </c>
      <c r="AM13" s="226">
        <f t="shared" si="0"/>
        <v>2050</v>
      </c>
      <c r="AN13" s="226">
        <f t="shared" si="0"/>
        <v>2051</v>
      </c>
      <c r="AO13" s="226">
        <f t="shared" si="0"/>
        <v>2052</v>
      </c>
      <c r="AP13" s="226">
        <f t="shared" si="0"/>
        <v>2053</v>
      </c>
      <c r="AQ13" s="226">
        <f t="shared" si="0"/>
        <v>2054</v>
      </c>
      <c r="AR13" s="226">
        <f t="shared" si="0"/>
        <v>2055</v>
      </c>
      <c r="AS13" s="226">
        <f t="shared" si="0"/>
        <v>2056</v>
      </c>
      <c r="AT13" s="226">
        <f t="shared" si="0"/>
        <v>2057</v>
      </c>
      <c r="AU13" s="226">
        <f t="shared" si="0"/>
        <v>2058</v>
      </c>
      <c r="AV13" s="3"/>
      <c r="AW13" s="226" t="s">
        <v>112</v>
      </c>
      <c r="AX13" s="227" t="str">
        <f t="shared" ref="AX13:CC13" si="1">IF(MONTH(AX$37)&lt;=3,"1T",IF(MONTH(AX$37)&lt;=6,"2T",IF(MONTH(AX$37)&lt;=9,"3T","4T")))&amp;RIGHT(YEAR(AX$37),2)</f>
        <v>1T25</v>
      </c>
      <c r="AY13" s="227" t="str">
        <f t="shared" si="1"/>
        <v>2T25</v>
      </c>
      <c r="AZ13" s="227" t="str">
        <f t="shared" si="1"/>
        <v>3T25</v>
      </c>
      <c r="BA13" s="227" t="str">
        <f t="shared" si="1"/>
        <v>4T25</v>
      </c>
      <c r="BB13" s="227" t="str">
        <f t="shared" si="1"/>
        <v>1T26</v>
      </c>
      <c r="BC13" s="227" t="str">
        <f t="shared" si="1"/>
        <v>2T26</v>
      </c>
      <c r="BD13" s="227" t="str">
        <f t="shared" si="1"/>
        <v>3T26</v>
      </c>
      <c r="BE13" s="227" t="str">
        <f t="shared" si="1"/>
        <v>4T26</v>
      </c>
      <c r="BF13" s="227" t="str">
        <f t="shared" si="1"/>
        <v>1T27</v>
      </c>
      <c r="BG13" s="227" t="str">
        <f t="shared" si="1"/>
        <v>2T27</v>
      </c>
      <c r="BH13" s="227" t="str">
        <f t="shared" si="1"/>
        <v>3T27</v>
      </c>
      <c r="BI13" s="227" t="str">
        <f t="shared" si="1"/>
        <v>4T27</v>
      </c>
      <c r="BJ13" s="227" t="str">
        <f t="shared" si="1"/>
        <v>1T28</v>
      </c>
      <c r="BK13" s="227" t="str">
        <f t="shared" si="1"/>
        <v>2T28</v>
      </c>
      <c r="BL13" s="227" t="str">
        <f t="shared" si="1"/>
        <v>3T28</v>
      </c>
      <c r="BM13" s="227" t="str">
        <f t="shared" si="1"/>
        <v>4T28</v>
      </c>
      <c r="BN13" s="227" t="str">
        <f t="shared" si="1"/>
        <v>1T29</v>
      </c>
      <c r="BO13" s="227" t="str">
        <f t="shared" si="1"/>
        <v>2T29</v>
      </c>
      <c r="BP13" s="227" t="str">
        <f t="shared" si="1"/>
        <v>3T29</v>
      </c>
      <c r="BQ13" s="227" t="str">
        <f t="shared" si="1"/>
        <v>4T29</v>
      </c>
      <c r="BR13" s="227" t="str">
        <f t="shared" si="1"/>
        <v>1T30</v>
      </c>
      <c r="BS13" s="227" t="str">
        <f t="shared" si="1"/>
        <v>2T30</v>
      </c>
      <c r="BT13" s="227" t="str">
        <f t="shared" si="1"/>
        <v>3T30</v>
      </c>
      <c r="BU13" s="227" t="str">
        <f t="shared" si="1"/>
        <v>4T30</v>
      </c>
      <c r="BV13" s="227" t="str">
        <f t="shared" si="1"/>
        <v>1T31</v>
      </c>
      <c r="BW13" s="227" t="str">
        <f t="shared" si="1"/>
        <v>2T31</v>
      </c>
      <c r="BX13" s="227" t="str">
        <f t="shared" si="1"/>
        <v>3T31</v>
      </c>
      <c r="BY13" s="227" t="str">
        <f t="shared" si="1"/>
        <v>4T31</v>
      </c>
      <c r="BZ13" s="227" t="str">
        <f t="shared" si="1"/>
        <v>1T32</v>
      </c>
      <c r="CA13" s="227" t="str">
        <f t="shared" si="1"/>
        <v>2T32</v>
      </c>
      <c r="CB13" s="227" t="str">
        <f t="shared" si="1"/>
        <v>3T32</v>
      </c>
      <c r="CC13" s="227" t="str">
        <f t="shared" si="1"/>
        <v>4T32</v>
      </c>
      <c r="CD13" s="227" t="str">
        <f t="shared" ref="CD13:DI13" si="2">IF(MONTH(CD$37)&lt;=3,"1T",IF(MONTH(CD$37)&lt;=6,"2T",IF(MONTH(CD$37)&lt;=9,"3T","4T")))&amp;RIGHT(YEAR(CD$37),2)</f>
        <v>1T33</v>
      </c>
      <c r="CE13" s="227" t="str">
        <f t="shared" si="2"/>
        <v>2T33</v>
      </c>
      <c r="CF13" s="227" t="str">
        <f t="shared" si="2"/>
        <v>3T33</v>
      </c>
      <c r="CG13" s="227" t="str">
        <f t="shared" si="2"/>
        <v>4T33</v>
      </c>
      <c r="CH13" s="227" t="str">
        <f t="shared" si="2"/>
        <v>1T34</v>
      </c>
      <c r="CI13" s="227" t="str">
        <f t="shared" si="2"/>
        <v>2T34</v>
      </c>
      <c r="CJ13" s="227" t="str">
        <f t="shared" si="2"/>
        <v>3T34</v>
      </c>
      <c r="CK13" s="227" t="str">
        <f t="shared" si="2"/>
        <v>4T34</v>
      </c>
      <c r="CL13" s="227" t="str">
        <f t="shared" si="2"/>
        <v>1T35</v>
      </c>
      <c r="CM13" s="227" t="str">
        <f t="shared" si="2"/>
        <v>2T35</v>
      </c>
      <c r="CN13" s="227" t="str">
        <f t="shared" si="2"/>
        <v>3T35</v>
      </c>
      <c r="CO13" s="227" t="str">
        <f t="shared" si="2"/>
        <v>4T35</v>
      </c>
      <c r="CP13" s="227" t="str">
        <f t="shared" si="2"/>
        <v>1T36</v>
      </c>
      <c r="CQ13" s="227" t="str">
        <f t="shared" si="2"/>
        <v>2T36</v>
      </c>
      <c r="CR13" s="227" t="str">
        <f t="shared" si="2"/>
        <v>3T36</v>
      </c>
      <c r="CS13" s="227" t="str">
        <f t="shared" si="2"/>
        <v>4T36</v>
      </c>
      <c r="CT13" s="227" t="str">
        <f t="shared" si="2"/>
        <v>1T37</v>
      </c>
      <c r="CU13" s="227" t="str">
        <f t="shared" si="2"/>
        <v>2T37</v>
      </c>
      <c r="CV13" s="227" t="str">
        <f t="shared" si="2"/>
        <v>3T37</v>
      </c>
      <c r="CW13" s="227" t="str">
        <f t="shared" si="2"/>
        <v>4T37</v>
      </c>
      <c r="CX13" s="227" t="str">
        <f t="shared" si="2"/>
        <v>1T38</v>
      </c>
      <c r="CY13" s="227" t="str">
        <f t="shared" si="2"/>
        <v>2T38</v>
      </c>
      <c r="CZ13" s="227" t="str">
        <f t="shared" si="2"/>
        <v>3T38</v>
      </c>
      <c r="DA13" s="227" t="str">
        <f t="shared" si="2"/>
        <v>4T38</v>
      </c>
      <c r="DB13" s="227" t="str">
        <f t="shared" si="2"/>
        <v>1T39</v>
      </c>
      <c r="DC13" s="227" t="str">
        <f t="shared" si="2"/>
        <v>2T39</v>
      </c>
      <c r="DD13" s="227" t="str">
        <f t="shared" si="2"/>
        <v>3T39</v>
      </c>
      <c r="DE13" s="227" t="str">
        <f t="shared" si="2"/>
        <v>4T39</v>
      </c>
      <c r="DF13" s="227" t="str">
        <f t="shared" si="2"/>
        <v>1T40</v>
      </c>
      <c r="DG13" s="227" t="str">
        <f t="shared" si="2"/>
        <v>2T40</v>
      </c>
      <c r="DH13" s="227" t="str">
        <f t="shared" si="2"/>
        <v>3T40</v>
      </c>
      <c r="DI13" s="227" t="str">
        <f t="shared" si="2"/>
        <v>4T40</v>
      </c>
      <c r="DJ13" s="227" t="str">
        <f t="shared" ref="DJ13:EO13" si="3">IF(MONTH(DJ$37)&lt;=3,"1T",IF(MONTH(DJ$37)&lt;=6,"2T",IF(MONTH(DJ$37)&lt;=9,"3T","4T")))&amp;RIGHT(YEAR(DJ$37),2)</f>
        <v>1T41</v>
      </c>
      <c r="DK13" s="227" t="str">
        <f t="shared" si="3"/>
        <v>2T41</v>
      </c>
      <c r="DL13" s="227" t="str">
        <f t="shared" si="3"/>
        <v>3T41</v>
      </c>
      <c r="DM13" s="227" t="str">
        <f t="shared" si="3"/>
        <v>4T41</v>
      </c>
      <c r="DN13" s="227" t="str">
        <f t="shared" si="3"/>
        <v>1T42</v>
      </c>
      <c r="DO13" s="227" t="str">
        <f t="shared" si="3"/>
        <v>2T42</v>
      </c>
      <c r="DP13" s="227" t="str">
        <f t="shared" si="3"/>
        <v>3T42</v>
      </c>
      <c r="DQ13" s="227" t="str">
        <f t="shared" si="3"/>
        <v>4T42</v>
      </c>
      <c r="DR13" s="227" t="str">
        <f t="shared" si="3"/>
        <v>1T43</v>
      </c>
      <c r="DS13" s="227" t="str">
        <f t="shared" si="3"/>
        <v>2T43</v>
      </c>
      <c r="DT13" s="227" t="str">
        <f t="shared" si="3"/>
        <v>3T43</v>
      </c>
      <c r="DU13" s="227" t="str">
        <f t="shared" si="3"/>
        <v>4T43</v>
      </c>
      <c r="DV13" s="227" t="str">
        <f t="shared" si="3"/>
        <v>1T44</v>
      </c>
      <c r="DW13" s="227" t="str">
        <f t="shared" si="3"/>
        <v>2T44</v>
      </c>
      <c r="DX13" s="227" t="str">
        <f t="shared" si="3"/>
        <v>3T44</v>
      </c>
      <c r="DY13" s="227" t="str">
        <f t="shared" si="3"/>
        <v>4T44</v>
      </c>
      <c r="DZ13" s="227" t="str">
        <f t="shared" si="3"/>
        <v>1T45</v>
      </c>
      <c r="EA13" s="227" t="str">
        <f t="shared" si="3"/>
        <v>2T45</v>
      </c>
      <c r="EB13" s="227" t="str">
        <f t="shared" si="3"/>
        <v>3T45</v>
      </c>
      <c r="EC13" s="227" t="str">
        <f t="shared" si="3"/>
        <v>4T45</v>
      </c>
      <c r="ED13" s="227" t="str">
        <f t="shared" si="3"/>
        <v>1T46</v>
      </c>
      <c r="EE13" s="227" t="str">
        <f t="shared" si="3"/>
        <v>2T46</v>
      </c>
      <c r="EF13" s="227" t="str">
        <f t="shared" si="3"/>
        <v>3T46</v>
      </c>
      <c r="EG13" s="227" t="str">
        <f t="shared" si="3"/>
        <v>4T46</v>
      </c>
      <c r="EH13" s="227" t="str">
        <f t="shared" si="3"/>
        <v>1T47</v>
      </c>
      <c r="EI13" s="227" t="str">
        <f t="shared" si="3"/>
        <v>2T47</v>
      </c>
      <c r="EJ13" s="227" t="str">
        <f t="shared" si="3"/>
        <v>3T47</v>
      </c>
      <c r="EK13" s="227" t="str">
        <f t="shared" si="3"/>
        <v>4T47</v>
      </c>
      <c r="EL13" s="227" t="str">
        <f t="shared" si="3"/>
        <v>1T48</v>
      </c>
      <c r="EM13" s="227" t="str">
        <f t="shared" si="3"/>
        <v>2T48</v>
      </c>
      <c r="EN13" s="227" t="str">
        <f t="shared" si="3"/>
        <v>3T48</v>
      </c>
      <c r="EO13" s="227" t="str">
        <f t="shared" si="3"/>
        <v>4T48</v>
      </c>
      <c r="EP13" s="227" t="str">
        <f t="shared" ref="EP13:GC13" si="4">IF(MONTH(EP$37)&lt;=3,"1T",IF(MONTH(EP$37)&lt;=6,"2T",IF(MONTH(EP$37)&lt;=9,"3T","4T")))&amp;RIGHT(YEAR(EP$37),2)</f>
        <v>1T49</v>
      </c>
      <c r="EQ13" s="227" t="str">
        <f t="shared" si="4"/>
        <v>2T49</v>
      </c>
      <c r="ER13" s="227" t="str">
        <f t="shared" si="4"/>
        <v>3T49</v>
      </c>
      <c r="ES13" s="227" t="str">
        <f t="shared" si="4"/>
        <v>4T49</v>
      </c>
      <c r="ET13" s="227" t="str">
        <f t="shared" si="4"/>
        <v>1T50</v>
      </c>
      <c r="EU13" s="227" t="str">
        <f t="shared" si="4"/>
        <v>2T50</v>
      </c>
      <c r="EV13" s="227" t="str">
        <f t="shared" si="4"/>
        <v>3T50</v>
      </c>
      <c r="EW13" s="227" t="str">
        <f t="shared" si="4"/>
        <v>4T50</v>
      </c>
      <c r="EX13" s="227" t="str">
        <f t="shared" si="4"/>
        <v>1T51</v>
      </c>
      <c r="EY13" s="227" t="str">
        <f t="shared" si="4"/>
        <v>2T51</v>
      </c>
      <c r="EZ13" s="227" t="str">
        <f t="shared" si="4"/>
        <v>3T51</v>
      </c>
      <c r="FA13" s="227" t="str">
        <f t="shared" si="4"/>
        <v>4T51</v>
      </c>
      <c r="FB13" s="227" t="str">
        <f t="shared" si="4"/>
        <v>1T52</v>
      </c>
      <c r="FC13" s="227" t="str">
        <f t="shared" si="4"/>
        <v>2T52</v>
      </c>
      <c r="FD13" s="227" t="str">
        <f t="shared" si="4"/>
        <v>3T52</v>
      </c>
      <c r="FE13" s="227" t="str">
        <f t="shared" si="4"/>
        <v>4T52</v>
      </c>
      <c r="FF13" s="227" t="str">
        <f t="shared" si="4"/>
        <v>1T53</v>
      </c>
      <c r="FG13" s="227" t="str">
        <f t="shared" si="4"/>
        <v>2T53</v>
      </c>
      <c r="FH13" s="227" t="str">
        <f t="shared" si="4"/>
        <v>3T53</v>
      </c>
      <c r="FI13" s="227" t="str">
        <f t="shared" si="4"/>
        <v>4T53</v>
      </c>
      <c r="FJ13" s="227" t="str">
        <f t="shared" si="4"/>
        <v>1T54</v>
      </c>
      <c r="FK13" s="227" t="str">
        <f t="shared" si="4"/>
        <v>2T54</v>
      </c>
      <c r="FL13" s="227" t="str">
        <f t="shared" si="4"/>
        <v>3T54</v>
      </c>
      <c r="FM13" s="227" t="str">
        <f t="shared" si="4"/>
        <v>4T54</v>
      </c>
      <c r="FN13" s="227" t="str">
        <f t="shared" si="4"/>
        <v>1T55</v>
      </c>
      <c r="FO13" s="227" t="str">
        <f t="shared" si="4"/>
        <v>2T55</v>
      </c>
      <c r="FP13" s="227" t="str">
        <f t="shared" si="4"/>
        <v>3T55</v>
      </c>
      <c r="FQ13" s="227" t="str">
        <f t="shared" si="4"/>
        <v>4T55</v>
      </c>
      <c r="FR13" s="227" t="str">
        <f t="shared" si="4"/>
        <v>1T56</v>
      </c>
      <c r="FS13" s="227" t="str">
        <f t="shared" si="4"/>
        <v>2T56</v>
      </c>
      <c r="FT13" s="227" t="str">
        <f t="shared" si="4"/>
        <v>3T56</v>
      </c>
      <c r="FU13" s="227" t="str">
        <f t="shared" si="4"/>
        <v>4T56</v>
      </c>
      <c r="FV13" s="227" t="str">
        <f t="shared" si="4"/>
        <v>1T57</v>
      </c>
      <c r="FW13" s="227" t="str">
        <f t="shared" si="4"/>
        <v>2T57</v>
      </c>
      <c r="FX13" s="227" t="str">
        <f t="shared" si="4"/>
        <v>3T57</v>
      </c>
      <c r="FY13" s="227" t="str">
        <f t="shared" si="4"/>
        <v>4T57</v>
      </c>
      <c r="FZ13" s="227" t="str">
        <f t="shared" si="4"/>
        <v>1T58</v>
      </c>
      <c r="GA13" s="227" t="str">
        <f t="shared" si="4"/>
        <v>2T58</v>
      </c>
      <c r="GB13" s="227" t="str">
        <f t="shared" si="4"/>
        <v>3T58</v>
      </c>
      <c r="GC13" s="227" t="str">
        <f t="shared" si="4"/>
        <v>4T58</v>
      </c>
      <c r="GD13" s="3"/>
    </row>
    <row r="14" spans="12:186" hidden="1" outlineLevel="1" x14ac:dyDescent="0.35">
      <c r="M14" s="5" t="s">
        <v>113</v>
      </c>
      <c r="N14" s="6">
        <v>46022</v>
      </c>
      <c r="O14" s="6">
        <f>+N14+370-DAY(N14+370)</f>
        <v>46387</v>
      </c>
      <c r="P14" s="6">
        <f t="shared" ref="P14:AE14" si="5">+O14+370-DAY(O14+370)</f>
        <v>46752</v>
      </c>
      <c r="Q14" s="6">
        <f t="shared" si="5"/>
        <v>47118</v>
      </c>
      <c r="R14" s="6">
        <f t="shared" si="5"/>
        <v>47483</v>
      </c>
      <c r="S14" s="6">
        <f t="shared" si="5"/>
        <v>47848</v>
      </c>
      <c r="T14" s="6">
        <f t="shared" si="5"/>
        <v>48213</v>
      </c>
      <c r="U14" s="6">
        <f t="shared" si="5"/>
        <v>48579</v>
      </c>
      <c r="V14" s="6">
        <f t="shared" si="5"/>
        <v>48944</v>
      </c>
      <c r="W14" s="6">
        <f t="shared" si="5"/>
        <v>49309</v>
      </c>
      <c r="X14" s="6">
        <f t="shared" si="5"/>
        <v>49674</v>
      </c>
      <c r="Y14" s="6">
        <f t="shared" si="5"/>
        <v>50040</v>
      </c>
      <c r="Z14" s="6">
        <f t="shared" si="5"/>
        <v>50405</v>
      </c>
      <c r="AA14" s="6">
        <f t="shared" si="5"/>
        <v>50770</v>
      </c>
      <c r="AB14" s="6">
        <f t="shared" si="5"/>
        <v>51135</v>
      </c>
      <c r="AC14" s="6">
        <f t="shared" si="5"/>
        <v>51501</v>
      </c>
      <c r="AD14" s="6">
        <f t="shared" si="5"/>
        <v>51866</v>
      </c>
      <c r="AE14" s="6">
        <f t="shared" si="5"/>
        <v>52231</v>
      </c>
      <c r="AF14" s="6">
        <f t="shared" ref="AF14:AQ14" si="6">+AE14+370-DAY(AE14+370)</f>
        <v>52596</v>
      </c>
      <c r="AG14" s="6">
        <f t="shared" si="6"/>
        <v>52962</v>
      </c>
      <c r="AH14" s="6">
        <f t="shared" si="6"/>
        <v>53327</v>
      </c>
      <c r="AI14" s="6">
        <f t="shared" si="6"/>
        <v>53692</v>
      </c>
      <c r="AJ14" s="6">
        <f t="shared" si="6"/>
        <v>54057</v>
      </c>
      <c r="AK14" s="6">
        <f t="shared" si="6"/>
        <v>54423</v>
      </c>
      <c r="AL14" s="6">
        <f t="shared" si="6"/>
        <v>54788</v>
      </c>
      <c r="AM14" s="6">
        <f t="shared" si="6"/>
        <v>55153</v>
      </c>
      <c r="AN14" s="6">
        <f t="shared" si="6"/>
        <v>55518</v>
      </c>
      <c r="AO14" s="6">
        <f t="shared" si="6"/>
        <v>55884</v>
      </c>
      <c r="AP14" s="6">
        <f t="shared" si="6"/>
        <v>56249</v>
      </c>
      <c r="AQ14" s="6">
        <f t="shared" si="6"/>
        <v>56614</v>
      </c>
      <c r="AR14" s="6">
        <f>+AQ14+370-DAY(AQ14+370)</f>
        <v>56979</v>
      </c>
      <c r="AS14" s="6">
        <f>+AR14+370-DAY(AR14+370)</f>
        <v>57345</v>
      </c>
      <c r="AT14" s="6">
        <f>+AS14+370-DAY(AS14+370)</f>
        <v>57710</v>
      </c>
      <c r="AU14" s="6">
        <f>+AT14+370-DAY(AT14+370)</f>
        <v>58075</v>
      </c>
      <c r="AV14" s="4"/>
      <c r="AW14" s="5" t="s">
        <v>113</v>
      </c>
      <c r="AX14" s="8">
        <v>45747</v>
      </c>
      <c r="AY14" s="8">
        <f t="shared" ref="AY14:CD14" si="7">+AX14+100-DAY(AX14+100)</f>
        <v>45838</v>
      </c>
      <c r="AZ14" s="8">
        <f t="shared" si="7"/>
        <v>45930</v>
      </c>
      <c r="BA14" s="8">
        <f t="shared" si="7"/>
        <v>46022</v>
      </c>
      <c r="BB14" s="8">
        <f t="shared" si="7"/>
        <v>46112</v>
      </c>
      <c r="BC14" s="8">
        <f t="shared" si="7"/>
        <v>46203</v>
      </c>
      <c r="BD14" s="8">
        <f t="shared" si="7"/>
        <v>46295</v>
      </c>
      <c r="BE14" s="8">
        <f t="shared" si="7"/>
        <v>46387</v>
      </c>
      <c r="BF14" s="8">
        <f t="shared" si="7"/>
        <v>46477</v>
      </c>
      <c r="BG14" s="8">
        <f t="shared" si="7"/>
        <v>46568</v>
      </c>
      <c r="BH14" s="8">
        <f t="shared" si="7"/>
        <v>46660</v>
      </c>
      <c r="BI14" s="8">
        <f t="shared" si="7"/>
        <v>46752</v>
      </c>
      <c r="BJ14" s="8">
        <f t="shared" si="7"/>
        <v>46843</v>
      </c>
      <c r="BK14" s="8">
        <f t="shared" si="7"/>
        <v>46934</v>
      </c>
      <c r="BL14" s="8">
        <f t="shared" si="7"/>
        <v>47026</v>
      </c>
      <c r="BM14" s="8">
        <f t="shared" si="7"/>
        <v>47118</v>
      </c>
      <c r="BN14" s="8">
        <f t="shared" si="7"/>
        <v>47208</v>
      </c>
      <c r="BO14" s="8">
        <f t="shared" si="7"/>
        <v>47299</v>
      </c>
      <c r="BP14" s="8">
        <f t="shared" si="7"/>
        <v>47391</v>
      </c>
      <c r="BQ14" s="8">
        <f t="shared" si="7"/>
        <v>47483</v>
      </c>
      <c r="BR14" s="8">
        <f t="shared" si="7"/>
        <v>47573</v>
      </c>
      <c r="BS14" s="8">
        <f t="shared" si="7"/>
        <v>47664</v>
      </c>
      <c r="BT14" s="8">
        <f t="shared" si="7"/>
        <v>47756</v>
      </c>
      <c r="BU14" s="8">
        <f t="shared" si="7"/>
        <v>47848</v>
      </c>
      <c r="BV14" s="8">
        <f t="shared" si="7"/>
        <v>47938</v>
      </c>
      <c r="BW14" s="8">
        <f t="shared" si="7"/>
        <v>48029</v>
      </c>
      <c r="BX14" s="8">
        <f t="shared" si="7"/>
        <v>48121</v>
      </c>
      <c r="BY14" s="8">
        <f t="shared" si="7"/>
        <v>48213</v>
      </c>
      <c r="BZ14" s="8">
        <f t="shared" si="7"/>
        <v>48304</v>
      </c>
      <c r="CA14" s="8">
        <f t="shared" si="7"/>
        <v>48395</v>
      </c>
      <c r="CB14" s="8">
        <f t="shared" si="7"/>
        <v>48487</v>
      </c>
      <c r="CC14" s="8">
        <f t="shared" si="7"/>
        <v>48579</v>
      </c>
      <c r="CD14" s="8">
        <f t="shared" si="7"/>
        <v>48669</v>
      </c>
      <c r="CE14" s="8">
        <f t="shared" ref="CE14:DJ14" si="8">+CD14+100-DAY(CD14+100)</f>
        <v>48760</v>
      </c>
      <c r="CF14" s="8">
        <f t="shared" si="8"/>
        <v>48852</v>
      </c>
      <c r="CG14" s="8">
        <f t="shared" si="8"/>
        <v>48944</v>
      </c>
      <c r="CH14" s="8">
        <f t="shared" si="8"/>
        <v>49034</v>
      </c>
      <c r="CI14" s="8">
        <f t="shared" si="8"/>
        <v>49125</v>
      </c>
      <c r="CJ14" s="8">
        <f t="shared" si="8"/>
        <v>49217</v>
      </c>
      <c r="CK14" s="8">
        <f t="shared" si="8"/>
        <v>49309</v>
      </c>
      <c r="CL14" s="8">
        <f t="shared" si="8"/>
        <v>49399</v>
      </c>
      <c r="CM14" s="8">
        <f t="shared" si="8"/>
        <v>49490</v>
      </c>
      <c r="CN14" s="8">
        <f t="shared" si="8"/>
        <v>49582</v>
      </c>
      <c r="CO14" s="8">
        <f t="shared" si="8"/>
        <v>49674</v>
      </c>
      <c r="CP14" s="8">
        <f t="shared" si="8"/>
        <v>49765</v>
      </c>
      <c r="CQ14" s="8">
        <f t="shared" si="8"/>
        <v>49856</v>
      </c>
      <c r="CR14" s="8">
        <f t="shared" si="8"/>
        <v>49948</v>
      </c>
      <c r="CS14" s="8">
        <f t="shared" si="8"/>
        <v>50040</v>
      </c>
      <c r="CT14" s="8">
        <f t="shared" si="8"/>
        <v>50130</v>
      </c>
      <c r="CU14" s="8">
        <f t="shared" si="8"/>
        <v>50221</v>
      </c>
      <c r="CV14" s="8">
        <f t="shared" si="8"/>
        <v>50313</v>
      </c>
      <c r="CW14" s="8">
        <f t="shared" si="8"/>
        <v>50405</v>
      </c>
      <c r="CX14" s="8">
        <f t="shared" si="8"/>
        <v>50495</v>
      </c>
      <c r="CY14" s="8">
        <f t="shared" si="8"/>
        <v>50586</v>
      </c>
      <c r="CZ14" s="8">
        <f t="shared" si="8"/>
        <v>50678</v>
      </c>
      <c r="DA14" s="8">
        <f t="shared" si="8"/>
        <v>50770</v>
      </c>
      <c r="DB14" s="8">
        <f t="shared" si="8"/>
        <v>50860</v>
      </c>
      <c r="DC14" s="8">
        <f t="shared" si="8"/>
        <v>50951</v>
      </c>
      <c r="DD14" s="8">
        <f t="shared" si="8"/>
        <v>51043</v>
      </c>
      <c r="DE14" s="8">
        <f t="shared" si="8"/>
        <v>51135</v>
      </c>
      <c r="DF14" s="8">
        <f t="shared" si="8"/>
        <v>51226</v>
      </c>
      <c r="DG14" s="8">
        <f t="shared" si="8"/>
        <v>51317</v>
      </c>
      <c r="DH14" s="8">
        <f t="shared" si="8"/>
        <v>51409</v>
      </c>
      <c r="DI14" s="8">
        <f t="shared" si="8"/>
        <v>51501</v>
      </c>
      <c r="DJ14" s="8">
        <f t="shared" si="8"/>
        <v>51591</v>
      </c>
      <c r="DK14" s="8">
        <f t="shared" ref="DK14:EP14" si="9">+DJ14+100-DAY(DJ14+100)</f>
        <v>51682</v>
      </c>
      <c r="DL14" s="8">
        <f t="shared" si="9"/>
        <v>51774</v>
      </c>
      <c r="DM14" s="8">
        <f t="shared" si="9"/>
        <v>51866</v>
      </c>
      <c r="DN14" s="8">
        <f t="shared" si="9"/>
        <v>51956</v>
      </c>
      <c r="DO14" s="8">
        <f t="shared" si="9"/>
        <v>52047</v>
      </c>
      <c r="DP14" s="8">
        <f t="shared" si="9"/>
        <v>52139</v>
      </c>
      <c r="DQ14" s="8">
        <f t="shared" si="9"/>
        <v>52231</v>
      </c>
      <c r="DR14" s="8">
        <f t="shared" si="9"/>
        <v>52321</v>
      </c>
      <c r="DS14" s="8">
        <f t="shared" si="9"/>
        <v>52412</v>
      </c>
      <c r="DT14" s="8">
        <f t="shared" si="9"/>
        <v>52504</v>
      </c>
      <c r="DU14" s="8">
        <f t="shared" si="9"/>
        <v>52596</v>
      </c>
      <c r="DV14" s="8">
        <f t="shared" si="9"/>
        <v>52687</v>
      </c>
      <c r="DW14" s="8">
        <f t="shared" si="9"/>
        <v>52778</v>
      </c>
      <c r="DX14" s="8">
        <f t="shared" si="9"/>
        <v>52870</v>
      </c>
      <c r="DY14" s="8">
        <f t="shared" si="9"/>
        <v>52962</v>
      </c>
      <c r="DZ14" s="8">
        <f t="shared" si="9"/>
        <v>53052</v>
      </c>
      <c r="EA14" s="8">
        <f t="shared" si="9"/>
        <v>53143</v>
      </c>
      <c r="EB14" s="8">
        <f t="shared" si="9"/>
        <v>53235</v>
      </c>
      <c r="EC14" s="8">
        <f t="shared" si="9"/>
        <v>53327</v>
      </c>
      <c r="ED14" s="8">
        <f t="shared" si="9"/>
        <v>53417</v>
      </c>
      <c r="EE14" s="8">
        <f t="shared" si="9"/>
        <v>53508</v>
      </c>
      <c r="EF14" s="8">
        <f t="shared" si="9"/>
        <v>53600</v>
      </c>
      <c r="EG14" s="8">
        <f t="shared" si="9"/>
        <v>53692</v>
      </c>
      <c r="EH14" s="8">
        <f t="shared" si="9"/>
        <v>53782</v>
      </c>
      <c r="EI14" s="8">
        <f t="shared" si="9"/>
        <v>53873</v>
      </c>
      <c r="EJ14" s="8">
        <f t="shared" si="9"/>
        <v>53965</v>
      </c>
      <c r="EK14" s="8">
        <f t="shared" si="9"/>
        <v>54057</v>
      </c>
      <c r="EL14" s="8">
        <f t="shared" si="9"/>
        <v>54148</v>
      </c>
      <c r="EM14" s="8">
        <f t="shared" si="9"/>
        <v>54239</v>
      </c>
      <c r="EN14" s="8">
        <f t="shared" si="9"/>
        <v>54331</v>
      </c>
      <c r="EO14" s="8">
        <f t="shared" si="9"/>
        <v>54423</v>
      </c>
      <c r="EP14" s="8">
        <f t="shared" si="9"/>
        <v>54513</v>
      </c>
      <c r="EQ14" s="8">
        <f t="shared" ref="EQ14:FZ14" si="10">+EP14+100-DAY(EP14+100)</f>
        <v>54604</v>
      </c>
      <c r="ER14" s="8">
        <f t="shared" si="10"/>
        <v>54696</v>
      </c>
      <c r="ES14" s="8">
        <f t="shared" si="10"/>
        <v>54788</v>
      </c>
      <c r="ET14" s="8">
        <f t="shared" si="10"/>
        <v>54878</v>
      </c>
      <c r="EU14" s="8">
        <f t="shared" si="10"/>
        <v>54969</v>
      </c>
      <c r="EV14" s="8">
        <f t="shared" si="10"/>
        <v>55061</v>
      </c>
      <c r="EW14" s="8">
        <f t="shared" si="10"/>
        <v>55153</v>
      </c>
      <c r="EX14" s="8">
        <f t="shared" si="10"/>
        <v>55243</v>
      </c>
      <c r="EY14" s="8">
        <f t="shared" si="10"/>
        <v>55334</v>
      </c>
      <c r="EZ14" s="8">
        <f t="shared" si="10"/>
        <v>55426</v>
      </c>
      <c r="FA14" s="8">
        <f t="shared" si="10"/>
        <v>55518</v>
      </c>
      <c r="FB14" s="8">
        <f t="shared" si="10"/>
        <v>55609</v>
      </c>
      <c r="FC14" s="8">
        <f t="shared" si="10"/>
        <v>55700</v>
      </c>
      <c r="FD14" s="8">
        <f t="shared" si="10"/>
        <v>55792</v>
      </c>
      <c r="FE14" s="8">
        <f t="shared" si="10"/>
        <v>55884</v>
      </c>
      <c r="FF14" s="8">
        <f t="shared" si="10"/>
        <v>55974</v>
      </c>
      <c r="FG14" s="8">
        <f t="shared" si="10"/>
        <v>56065</v>
      </c>
      <c r="FH14" s="8">
        <f t="shared" si="10"/>
        <v>56157</v>
      </c>
      <c r="FI14" s="8">
        <f t="shared" si="10"/>
        <v>56249</v>
      </c>
      <c r="FJ14" s="8">
        <f t="shared" si="10"/>
        <v>56339</v>
      </c>
      <c r="FK14" s="8">
        <f t="shared" si="10"/>
        <v>56430</v>
      </c>
      <c r="FL14" s="8">
        <f t="shared" si="10"/>
        <v>56522</v>
      </c>
      <c r="FM14" s="8">
        <f t="shared" si="10"/>
        <v>56614</v>
      </c>
      <c r="FN14" s="8">
        <f t="shared" si="10"/>
        <v>56704</v>
      </c>
      <c r="FO14" s="8">
        <f t="shared" si="10"/>
        <v>56795</v>
      </c>
      <c r="FP14" s="8">
        <f t="shared" si="10"/>
        <v>56887</v>
      </c>
      <c r="FQ14" s="8">
        <f t="shared" si="10"/>
        <v>56979</v>
      </c>
      <c r="FR14" s="8">
        <f t="shared" si="10"/>
        <v>57070</v>
      </c>
      <c r="FS14" s="8">
        <f t="shared" si="10"/>
        <v>57161</v>
      </c>
      <c r="FT14" s="8">
        <f t="shared" si="10"/>
        <v>57253</v>
      </c>
      <c r="FU14" s="8">
        <f t="shared" si="10"/>
        <v>57345</v>
      </c>
      <c r="FV14" s="8">
        <f t="shared" si="10"/>
        <v>57435</v>
      </c>
      <c r="FW14" s="8">
        <f t="shared" si="10"/>
        <v>57526</v>
      </c>
      <c r="FX14" s="8">
        <f t="shared" si="10"/>
        <v>57618</v>
      </c>
      <c r="FY14" s="8">
        <f t="shared" si="10"/>
        <v>57710</v>
      </c>
      <c r="FZ14" s="8">
        <f t="shared" si="10"/>
        <v>57800</v>
      </c>
      <c r="GA14" s="8">
        <f>+FZ14+100-DAY(FZ14+100)</f>
        <v>57891</v>
      </c>
      <c r="GB14" s="8">
        <f>+GA14+100-DAY(GA14+100)</f>
        <v>57983</v>
      </c>
      <c r="GC14" s="8">
        <f>+GB14+100-DAY(GB14+100)</f>
        <v>58075</v>
      </c>
      <c r="GD14" s="4"/>
    </row>
    <row r="15" spans="12:186" hidden="1" outlineLevel="1" x14ac:dyDescent="0.35">
      <c r="M15" s="7" t="s">
        <v>244</v>
      </c>
      <c r="N15" s="16">
        <f t="shared" ref="N15:AU15" si="11">N38/(N$61*24)*1000</f>
        <v>17474.079630136988</v>
      </c>
      <c r="O15" s="16">
        <f t="shared" si="11"/>
        <v>17637.108219178084</v>
      </c>
      <c r="P15" s="16">
        <f t="shared" si="11"/>
        <v>17618.367397260274</v>
      </c>
      <c r="Q15" s="16">
        <f t="shared" si="11"/>
        <v>17597.36</v>
      </c>
      <c r="R15" s="16">
        <f t="shared" si="11"/>
        <v>17597.36</v>
      </c>
      <c r="S15" s="16">
        <f t="shared" si="11"/>
        <v>17597.36</v>
      </c>
      <c r="T15" s="16">
        <f t="shared" si="11"/>
        <v>17597.36</v>
      </c>
      <c r="U15" s="16">
        <f t="shared" si="11"/>
        <v>17558.846338797815</v>
      </c>
      <c r="V15" s="16">
        <f t="shared" si="11"/>
        <v>17509.260000000002</v>
      </c>
      <c r="W15" s="16">
        <f t="shared" si="11"/>
        <v>17509.260000000002</v>
      </c>
      <c r="X15" s="16">
        <f t="shared" si="11"/>
        <v>17509.260000000002</v>
      </c>
      <c r="Y15" s="16">
        <f t="shared" si="11"/>
        <v>17509.260000000002</v>
      </c>
      <c r="Z15" s="16">
        <f t="shared" si="11"/>
        <v>17483.638082191785</v>
      </c>
      <c r="AA15" s="16">
        <f t="shared" si="11"/>
        <v>17421.409589041097</v>
      </c>
      <c r="AB15" s="16">
        <f t="shared" si="11"/>
        <v>17402.609041095893</v>
      </c>
      <c r="AC15" s="16">
        <f t="shared" si="11"/>
        <v>17373.660000000003</v>
      </c>
      <c r="AD15" s="16">
        <f t="shared" si="11"/>
        <v>17373.66</v>
      </c>
      <c r="AE15" s="16">
        <f t="shared" si="11"/>
        <v>17373.66</v>
      </c>
      <c r="AF15" s="16">
        <f t="shared" si="11"/>
        <v>17339.536712328769</v>
      </c>
      <c r="AG15" s="16">
        <f t="shared" si="11"/>
        <v>17097.75016393443</v>
      </c>
      <c r="AH15" s="16">
        <f t="shared" si="11"/>
        <v>16925.440219178086</v>
      </c>
      <c r="AI15" s="16">
        <f t="shared" si="11"/>
        <v>16435.410547945208</v>
      </c>
      <c r="AJ15" s="16">
        <f t="shared" si="11"/>
        <v>14588.849178082191</v>
      </c>
      <c r="AK15" s="16">
        <f t="shared" si="11"/>
        <v>12618.77</v>
      </c>
      <c r="AL15" s="16">
        <f t="shared" si="11"/>
        <v>12559.540136986303</v>
      </c>
      <c r="AM15" s="16">
        <f t="shared" si="11"/>
        <v>12525.670000000002</v>
      </c>
      <c r="AN15" s="16">
        <f t="shared" si="11"/>
        <v>12525.670000000002</v>
      </c>
      <c r="AO15" s="16">
        <f t="shared" si="11"/>
        <v>5889.7626775956287</v>
      </c>
      <c r="AP15" s="16">
        <f t="shared" si="11"/>
        <v>197.03</v>
      </c>
      <c r="AQ15" s="16">
        <f t="shared" si="11"/>
        <v>197.03</v>
      </c>
      <c r="AR15" s="16">
        <f t="shared" si="11"/>
        <v>197.03</v>
      </c>
      <c r="AS15" s="16">
        <f t="shared" si="11"/>
        <v>197.03</v>
      </c>
      <c r="AT15" s="16">
        <f t="shared" si="11"/>
        <v>155.58342465753424</v>
      </c>
      <c r="AU15" s="16">
        <f t="shared" si="11"/>
        <v>75.030000000000015</v>
      </c>
      <c r="AW15" s="7" t="s">
        <v>244</v>
      </c>
      <c r="AX15" s="16">
        <f t="shared" ref="AX15:CC15" si="12">AX38/(AX$61*24)*1000</f>
        <v>17428.521666666667</v>
      </c>
      <c r="AY15" s="16">
        <f t="shared" si="12"/>
        <v>17431.625</v>
      </c>
      <c r="AZ15" s="16">
        <f t="shared" si="12"/>
        <v>17517.360000000004</v>
      </c>
      <c r="BA15" s="16">
        <f t="shared" si="12"/>
        <v>17517.360000000004</v>
      </c>
      <c r="BB15" s="16">
        <f t="shared" si="12"/>
        <v>17516.871111111112</v>
      </c>
      <c r="BC15" s="16">
        <f t="shared" si="12"/>
        <v>17582.231428571427</v>
      </c>
      <c r="BD15" s="16">
        <f t="shared" si="12"/>
        <v>17723.060000000005</v>
      </c>
      <c r="BE15" s="16">
        <f t="shared" si="12"/>
        <v>17723.060000000005</v>
      </c>
      <c r="BF15" s="16">
        <f t="shared" si="12"/>
        <v>17682.556666666667</v>
      </c>
      <c r="BG15" s="16">
        <f t="shared" si="12"/>
        <v>17597.359999999997</v>
      </c>
      <c r="BH15" s="16">
        <f t="shared" si="12"/>
        <v>17597.36</v>
      </c>
      <c r="BI15" s="16">
        <f t="shared" si="12"/>
        <v>17597.36</v>
      </c>
      <c r="BJ15" s="16">
        <f t="shared" si="12"/>
        <v>17597.359999999997</v>
      </c>
      <c r="BK15" s="16">
        <f t="shared" si="12"/>
        <v>17597.359999999997</v>
      </c>
      <c r="BL15" s="16">
        <f t="shared" si="12"/>
        <v>17597.36</v>
      </c>
      <c r="BM15" s="16">
        <f t="shared" si="12"/>
        <v>17597.36</v>
      </c>
      <c r="BN15" s="16">
        <f t="shared" si="12"/>
        <v>17597.359999999997</v>
      </c>
      <c r="BO15" s="16">
        <f t="shared" si="12"/>
        <v>17597.359999999997</v>
      </c>
      <c r="BP15" s="16">
        <f t="shared" si="12"/>
        <v>17597.36</v>
      </c>
      <c r="BQ15" s="16">
        <f t="shared" si="12"/>
        <v>17597.36</v>
      </c>
      <c r="BR15" s="16">
        <f t="shared" si="12"/>
        <v>17597.359999999997</v>
      </c>
      <c r="BS15" s="16">
        <f t="shared" si="12"/>
        <v>17597.359999999997</v>
      </c>
      <c r="BT15" s="16">
        <f t="shared" si="12"/>
        <v>17597.36</v>
      </c>
      <c r="BU15" s="16">
        <f t="shared" si="12"/>
        <v>17597.36</v>
      </c>
      <c r="BV15" s="16">
        <f t="shared" si="12"/>
        <v>17597.359999999997</v>
      </c>
      <c r="BW15" s="16">
        <f t="shared" si="12"/>
        <v>17597.359999999997</v>
      </c>
      <c r="BX15" s="16">
        <f t="shared" si="12"/>
        <v>17597.36</v>
      </c>
      <c r="BY15" s="16">
        <f t="shared" si="12"/>
        <v>17597.36</v>
      </c>
      <c r="BZ15" s="16">
        <f t="shared" si="12"/>
        <v>17597.359999999997</v>
      </c>
      <c r="CA15" s="16">
        <f t="shared" si="12"/>
        <v>17597.359999999997</v>
      </c>
      <c r="CB15" s="16">
        <f t="shared" si="12"/>
        <v>17532.242608695655</v>
      </c>
      <c r="CC15" s="16">
        <f t="shared" si="12"/>
        <v>17509.260000000002</v>
      </c>
      <c r="CD15" s="16">
        <f t="shared" ref="CD15:DI15" si="13">CD38/(CD$61*24)*1000</f>
        <v>17509.260000000002</v>
      </c>
      <c r="CE15" s="16">
        <f t="shared" si="13"/>
        <v>17509.260000000002</v>
      </c>
      <c r="CF15" s="16">
        <f t="shared" si="13"/>
        <v>17509.260000000002</v>
      </c>
      <c r="CG15" s="16">
        <f t="shared" si="13"/>
        <v>17509.260000000002</v>
      </c>
      <c r="CH15" s="16">
        <f t="shared" si="13"/>
        <v>17509.260000000002</v>
      </c>
      <c r="CI15" s="16">
        <f t="shared" si="13"/>
        <v>17509.260000000002</v>
      </c>
      <c r="CJ15" s="16">
        <f t="shared" si="13"/>
        <v>17509.260000000002</v>
      </c>
      <c r="CK15" s="16">
        <f t="shared" si="13"/>
        <v>17509.260000000002</v>
      </c>
      <c r="CL15" s="16">
        <f t="shared" si="13"/>
        <v>17509.260000000002</v>
      </c>
      <c r="CM15" s="16">
        <f t="shared" si="13"/>
        <v>17509.260000000002</v>
      </c>
      <c r="CN15" s="16">
        <f t="shared" si="13"/>
        <v>17509.260000000002</v>
      </c>
      <c r="CO15" s="16">
        <f t="shared" si="13"/>
        <v>17509.260000000002</v>
      </c>
      <c r="CP15" s="16">
        <f t="shared" si="13"/>
        <v>17509.260000000002</v>
      </c>
      <c r="CQ15" s="16">
        <f t="shared" si="13"/>
        <v>17509.260000000002</v>
      </c>
      <c r="CR15" s="16">
        <f t="shared" si="13"/>
        <v>17509.260000000002</v>
      </c>
      <c r="CS15" s="16">
        <f t="shared" si="13"/>
        <v>17509.260000000002</v>
      </c>
      <c r="CT15" s="16">
        <f t="shared" si="13"/>
        <v>17509.260000000002</v>
      </c>
      <c r="CU15" s="16">
        <f t="shared" si="13"/>
        <v>17509.260000000002</v>
      </c>
      <c r="CV15" s="16">
        <f t="shared" si="13"/>
        <v>17491.107826086962</v>
      </c>
      <c r="CW15" s="16">
        <f t="shared" si="13"/>
        <v>17425.760000000006</v>
      </c>
      <c r="CX15" s="16">
        <f t="shared" si="13"/>
        <v>17425.760000000002</v>
      </c>
      <c r="CY15" s="16">
        <f t="shared" si="13"/>
        <v>17421.857802197803</v>
      </c>
      <c r="CZ15" s="16">
        <f t="shared" si="13"/>
        <v>17419.060000000001</v>
      </c>
      <c r="DA15" s="16">
        <f t="shared" si="13"/>
        <v>17419.060000000001</v>
      </c>
      <c r="DB15" s="16">
        <f t="shared" si="13"/>
        <v>17419.060000000001</v>
      </c>
      <c r="DC15" s="16">
        <f t="shared" si="13"/>
        <v>17419.060000000001</v>
      </c>
      <c r="DD15" s="16">
        <f t="shared" si="13"/>
        <v>17399.192608695656</v>
      </c>
      <c r="DE15" s="16">
        <f t="shared" si="13"/>
        <v>17373.66</v>
      </c>
      <c r="DF15" s="16">
        <f t="shared" si="13"/>
        <v>17373.66</v>
      </c>
      <c r="DG15" s="16">
        <f t="shared" si="13"/>
        <v>17373.66</v>
      </c>
      <c r="DH15" s="16">
        <f t="shared" si="13"/>
        <v>17373.66</v>
      </c>
      <c r="DI15" s="16">
        <f t="shared" si="13"/>
        <v>17373.66</v>
      </c>
      <c r="DJ15" s="16">
        <f t="shared" ref="DJ15:EO15" si="14">DJ38/(DJ$61*24)*1000</f>
        <v>17373.659999999996</v>
      </c>
      <c r="DK15" s="16">
        <f t="shared" si="14"/>
        <v>17373.66</v>
      </c>
      <c r="DL15" s="16">
        <f t="shared" si="14"/>
        <v>17373.66</v>
      </c>
      <c r="DM15" s="16">
        <f t="shared" si="14"/>
        <v>17373.66</v>
      </c>
      <c r="DN15" s="16">
        <f t="shared" si="14"/>
        <v>17373.659999999996</v>
      </c>
      <c r="DO15" s="16">
        <f t="shared" si="14"/>
        <v>17373.66</v>
      </c>
      <c r="DP15" s="16">
        <f t="shared" si="14"/>
        <v>17373.66</v>
      </c>
      <c r="DQ15" s="16">
        <f t="shared" si="14"/>
        <v>17373.66</v>
      </c>
      <c r="DR15" s="16">
        <f t="shared" si="14"/>
        <v>17373.659999999996</v>
      </c>
      <c r="DS15" s="16">
        <f t="shared" si="14"/>
        <v>17331.824835164833</v>
      </c>
      <c r="DT15" s="16">
        <f t="shared" si="14"/>
        <v>17326.660000000003</v>
      </c>
      <c r="DU15" s="16">
        <f t="shared" si="14"/>
        <v>17326.660000000003</v>
      </c>
      <c r="DV15" s="16">
        <f t="shared" si="14"/>
        <v>17144.060000000001</v>
      </c>
      <c r="DW15" s="16">
        <f t="shared" si="14"/>
        <v>17144.060000000001</v>
      </c>
      <c r="DX15" s="16">
        <f t="shared" si="14"/>
        <v>17144.060000000005</v>
      </c>
      <c r="DY15" s="16">
        <f t="shared" si="14"/>
        <v>16959.827391304349</v>
      </c>
      <c r="DZ15" s="16">
        <f t="shared" si="14"/>
        <v>16937.359999999997</v>
      </c>
      <c r="EA15" s="16">
        <f t="shared" si="14"/>
        <v>16937.359999999997</v>
      </c>
      <c r="EB15" s="16">
        <f t="shared" si="14"/>
        <v>16924.059565217394</v>
      </c>
      <c r="EC15" s="16">
        <f t="shared" si="14"/>
        <v>16903.370000000003</v>
      </c>
      <c r="ED15" s="16">
        <f t="shared" si="14"/>
        <v>16894.270000000004</v>
      </c>
      <c r="EE15" s="16">
        <f t="shared" si="14"/>
        <v>16504.761208791209</v>
      </c>
      <c r="EF15" s="16">
        <f t="shared" si="14"/>
        <v>16176.670000000002</v>
      </c>
      <c r="EG15" s="16">
        <f t="shared" si="14"/>
        <v>16176.670000000002</v>
      </c>
      <c r="EH15" s="16">
        <f t="shared" si="14"/>
        <v>15339.403333333337</v>
      </c>
      <c r="EI15" s="16">
        <f t="shared" si="14"/>
        <v>14990.269999999999</v>
      </c>
      <c r="EJ15" s="16">
        <f t="shared" si="14"/>
        <v>14949.886304347829</v>
      </c>
      <c r="EK15" s="16">
        <f t="shared" si="14"/>
        <v>13096.516739130435</v>
      </c>
      <c r="EL15" s="16">
        <f t="shared" si="14"/>
        <v>12618.77</v>
      </c>
      <c r="EM15" s="16">
        <f t="shared" si="14"/>
        <v>12618.77</v>
      </c>
      <c r="EN15" s="16">
        <f t="shared" si="14"/>
        <v>12618.770000000002</v>
      </c>
      <c r="EO15" s="16">
        <f t="shared" si="14"/>
        <v>12618.770000000002</v>
      </c>
      <c r="EP15" s="16">
        <f t="shared" ref="EP15:FU15" si="15">EP38/(EP$61*24)*1000</f>
        <v>12618.77</v>
      </c>
      <c r="EQ15" s="16">
        <f t="shared" si="15"/>
        <v>12569.445824175826</v>
      </c>
      <c r="ER15" s="16">
        <f t="shared" si="15"/>
        <v>12525.670000000002</v>
      </c>
      <c r="ES15" s="16">
        <f t="shared" si="15"/>
        <v>12525.670000000002</v>
      </c>
      <c r="ET15" s="16">
        <f t="shared" si="15"/>
        <v>12525.670000000002</v>
      </c>
      <c r="EU15" s="16">
        <f t="shared" si="15"/>
        <v>12525.67</v>
      </c>
      <c r="EV15" s="16">
        <f t="shared" si="15"/>
        <v>12525.670000000002</v>
      </c>
      <c r="EW15" s="16">
        <f t="shared" si="15"/>
        <v>12525.670000000002</v>
      </c>
      <c r="EX15" s="16">
        <f t="shared" si="15"/>
        <v>12525.670000000002</v>
      </c>
      <c r="EY15" s="16">
        <f t="shared" si="15"/>
        <v>12525.67</v>
      </c>
      <c r="EZ15" s="16">
        <f t="shared" si="15"/>
        <v>12525.670000000002</v>
      </c>
      <c r="FA15" s="16">
        <f t="shared" si="15"/>
        <v>12525.670000000002</v>
      </c>
      <c r="FB15" s="16">
        <f t="shared" si="15"/>
        <v>12525.67</v>
      </c>
      <c r="FC15" s="16">
        <f t="shared" si="15"/>
        <v>10764.435714285713</v>
      </c>
      <c r="FD15" s="16">
        <f t="shared" si="15"/>
        <v>197.02999999999997</v>
      </c>
      <c r="FE15" s="16">
        <f t="shared" si="15"/>
        <v>197.02999999999997</v>
      </c>
      <c r="FF15" s="16">
        <f t="shared" si="15"/>
        <v>197.03</v>
      </c>
      <c r="FG15" s="16">
        <f t="shared" si="15"/>
        <v>197.03</v>
      </c>
      <c r="FH15" s="16">
        <f t="shared" si="15"/>
        <v>197.02999999999997</v>
      </c>
      <c r="FI15" s="16">
        <f t="shared" si="15"/>
        <v>197.02999999999997</v>
      </c>
      <c r="FJ15" s="16">
        <f t="shared" si="15"/>
        <v>197.03</v>
      </c>
      <c r="FK15" s="16">
        <f t="shared" si="15"/>
        <v>197.03</v>
      </c>
      <c r="FL15" s="16">
        <f t="shared" si="15"/>
        <v>197.02999999999997</v>
      </c>
      <c r="FM15" s="16">
        <f t="shared" si="15"/>
        <v>197.02999999999997</v>
      </c>
      <c r="FN15" s="16">
        <f t="shared" si="15"/>
        <v>197.03</v>
      </c>
      <c r="FO15" s="16">
        <f t="shared" si="15"/>
        <v>197.03</v>
      </c>
      <c r="FP15" s="16">
        <f t="shared" si="15"/>
        <v>197.02999999999997</v>
      </c>
      <c r="FQ15" s="16">
        <f t="shared" si="15"/>
        <v>197.02999999999997</v>
      </c>
      <c r="FR15" s="16">
        <f t="shared" si="15"/>
        <v>197.03</v>
      </c>
      <c r="FS15" s="16">
        <f t="shared" si="15"/>
        <v>197.03</v>
      </c>
      <c r="FT15" s="16">
        <f t="shared" si="15"/>
        <v>197.02999999999997</v>
      </c>
      <c r="FU15" s="16">
        <f t="shared" si="15"/>
        <v>197.02999999999997</v>
      </c>
      <c r="FV15" s="16">
        <f t="shared" ref="FV15:GC15" si="16">FV38/(FV$61*24)*1000</f>
        <v>197.03</v>
      </c>
      <c r="FW15" s="16">
        <f t="shared" si="16"/>
        <v>197.03</v>
      </c>
      <c r="FX15" s="16">
        <f t="shared" si="16"/>
        <v>154.59521739130432</v>
      </c>
      <c r="FY15" s="16">
        <f t="shared" si="16"/>
        <v>75.030000000000015</v>
      </c>
      <c r="FZ15" s="16">
        <f t="shared" si="16"/>
        <v>75.030000000000015</v>
      </c>
      <c r="GA15" s="16">
        <f t="shared" si="16"/>
        <v>75.030000000000015</v>
      </c>
      <c r="GB15" s="16">
        <f t="shared" si="16"/>
        <v>75.030000000000015</v>
      </c>
      <c r="GC15" s="16">
        <f t="shared" si="16"/>
        <v>75.030000000000015</v>
      </c>
    </row>
    <row r="16" spans="12:186" hidden="1" outlineLevel="1" x14ac:dyDescent="0.35">
      <c r="M16" s="9" t="s">
        <v>671</v>
      </c>
      <c r="N16" s="17">
        <f t="shared" ref="N16:AU16" si="17">N39/(N$61*24)*1000</f>
        <v>7334.7321578082192</v>
      </c>
      <c r="O16" s="17">
        <f t="shared" si="17"/>
        <v>7543.6724317808212</v>
      </c>
      <c r="P16" s="17">
        <f t="shared" si="17"/>
        <v>7629.7502399999994</v>
      </c>
      <c r="Q16" s="17">
        <f t="shared" si="17"/>
        <v>7629.7502400000003</v>
      </c>
      <c r="R16" s="17">
        <f t="shared" si="17"/>
        <v>7629.7502399999994</v>
      </c>
      <c r="S16" s="17">
        <f t="shared" si="17"/>
        <v>7629.7502399999994</v>
      </c>
      <c r="T16" s="17">
        <f t="shared" si="17"/>
        <v>7629.7502399999994</v>
      </c>
      <c r="U16" s="17">
        <f t="shared" si="17"/>
        <v>7629.7502400000003</v>
      </c>
      <c r="V16" s="17">
        <f t="shared" si="17"/>
        <v>7629.7502399999994</v>
      </c>
      <c r="W16" s="17">
        <f t="shared" si="17"/>
        <v>7629.7502399999994</v>
      </c>
      <c r="X16" s="17">
        <f t="shared" si="17"/>
        <v>7629.7502399999994</v>
      </c>
      <c r="Y16" s="17">
        <f t="shared" si="17"/>
        <v>7629.7502400000003</v>
      </c>
      <c r="Z16" s="17">
        <f t="shared" si="17"/>
        <v>7604.1283221917811</v>
      </c>
      <c r="AA16" s="17">
        <f t="shared" si="17"/>
        <v>7546.2502399999994</v>
      </c>
      <c r="AB16" s="17">
        <f t="shared" si="17"/>
        <v>7546.2502399999994</v>
      </c>
      <c r="AC16" s="17">
        <f t="shared" si="17"/>
        <v>7546.2502400000012</v>
      </c>
      <c r="AD16" s="17">
        <f t="shared" si="17"/>
        <v>7546.2502399999994</v>
      </c>
      <c r="AE16" s="17">
        <f t="shared" si="17"/>
        <v>7546.2502399999994</v>
      </c>
      <c r="AF16" s="17">
        <f t="shared" si="17"/>
        <v>7512.1269523287674</v>
      </c>
      <c r="AG16" s="17">
        <f t="shared" si="17"/>
        <v>7270.3404039344259</v>
      </c>
      <c r="AH16" s="17">
        <f t="shared" si="17"/>
        <v>7109.9502400000001</v>
      </c>
      <c r="AI16" s="17">
        <f t="shared" si="17"/>
        <v>6665.9864043835623</v>
      </c>
      <c r="AJ16" s="17">
        <f t="shared" si="17"/>
        <v>5510.6330327671249</v>
      </c>
      <c r="AK16" s="17">
        <f t="shared" si="17"/>
        <v>3599.6</v>
      </c>
      <c r="AL16" s="17">
        <f t="shared" si="17"/>
        <v>3599.6</v>
      </c>
      <c r="AM16" s="17">
        <f t="shared" si="17"/>
        <v>3599.6</v>
      </c>
      <c r="AN16" s="17">
        <f t="shared" si="17"/>
        <v>3599.6</v>
      </c>
      <c r="AO16" s="17">
        <f t="shared" si="17"/>
        <v>1668.9461748633883</v>
      </c>
      <c r="AP16" s="17">
        <f t="shared" si="17"/>
        <v>12.700000000000001</v>
      </c>
      <c r="AQ16" s="17">
        <f t="shared" si="17"/>
        <v>12.700000000000001</v>
      </c>
      <c r="AR16" s="17">
        <f t="shared" si="17"/>
        <v>12.700000000000001</v>
      </c>
      <c r="AS16" s="17">
        <f t="shared" si="17"/>
        <v>12.700000000000001</v>
      </c>
      <c r="AT16" s="17">
        <f t="shared" si="17"/>
        <v>12.700000000000001</v>
      </c>
      <c r="AU16" s="17">
        <f t="shared" si="17"/>
        <v>12.700000000000001</v>
      </c>
      <c r="AW16" s="9" t="s">
        <v>671</v>
      </c>
      <c r="AX16" s="17">
        <f t="shared" ref="AX16:CC16" si="18">AX39/(AX$61*24)*1000</f>
        <v>7244.9502399999992</v>
      </c>
      <c r="AY16" s="17">
        <f t="shared" si="18"/>
        <v>7244.9502400000001</v>
      </c>
      <c r="AZ16" s="17">
        <f t="shared" si="18"/>
        <v>7423.0502400000005</v>
      </c>
      <c r="BA16" s="17">
        <f t="shared" si="18"/>
        <v>7423.0502400000005</v>
      </c>
      <c r="BB16" s="17">
        <f t="shared" si="18"/>
        <v>7423.0502399999996</v>
      </c>
      <c r="BC16" s="17">
        <f t="shared" si="18"/>
        <v>7488.92166857143</v>
      </c>
      <c r="BD16" s="17">
        <f t="shared" si="18"/>
        <v>7629.7502400000003</v>
      </c>
      <c r="BE16" s="17">
        <f t="shared" si="18"/>
        <v>7629.7502400000003</v>
      </c>
      <c r="BF16" s="17">
        <f t="shared" si="18"/>
        <v>7629.7502399999994</v>
      </c>
      <c r="BG16" s="17">
        <f t="shared" si="18"/>
        <v>7629.7502400000012</v>
      </c>
      <c r="BH16" s="17">
        <f t="shared" si="18"/>
        <v>7629.7502400000003</v>
      </c>
      <c r="BI16" s="17">
        <f t="shared" si="18"/>
        <v>7629.7502400000003</v>
      </c>
      <c r="BJ16" s="17">
        <f t="shared" si="18"/>
        <v>7629.7502400000012</v>
      </c>
      <c r="BK16" s="17">
        <f t="shared" si="18"/>
        <v>7629.7502400000012</v>
      </c>
      <c r="BL16" s="17">
        <f t="shared" si="18"/>
        <v>7629.7502400000003</v>
      </c>
      <c r="BM16" s="17">
        <f t="shared" si="18"/>
        <v>7629.7502400000003</v>
      </c>
      <c r="BN16" s="17">
        <f t="shared" si="18"/>
        <v>7629.7502399999994</v>
      </c>
      <c r="BO16" s="17">
        <f t="shared" si="18"/>
        <v>7629.7502400000012</v>
      </c>
      <c r="BP16" s="17">
        <f t="shared" si="18"/>
        <v>7629.7502400000003</v>
      </c>
      <c r="BQ16" s="17">
        <f t="shared" si="18"/>
        <v>7629.7502400000003</v>
      </c>
      <c r="BR16" s="17">
        <f t="shared" si="18"/>
        <v>7629.7502399999994</v>
      </c>
      <c r="BS16" s="17">
        <f t="shared" si="18"/>
        <v>7629.7502400000012</v>
      </c>
      <c r="BT16" s="17">
        <f t="shared" si="18"/>
        <v>7629.7502400000003</v>
      </c>
      <c r="BU16" s="17">
        <f t="shared" si="18"/>
        <v>7629.7502400000003</v>
      </c>
      <c r="BV16" s="17">
        <f t="shared" si="18"/>
        <v>7629.7502399999994</v>
      </c>
      <c r="BW16" s="17">
        <f t="shared" si="18"/>
        <v>7629.7502400000012</v>
      </c>
      <c r="BX16" s="17">
        <f t="shared" si="18"/>
        <v>7629.7502400000003</v>
      </c>
      <c r="BY16" s="17">
        <f t="shared" si="18"/>
        <v>7629.7502400000003</v>
      </c>
      <c r="BZ16" s="17">
        <f t="shared" si="18"/>
        <v>7629.7502400000012</v>
      </c>
      <c r="CA16" s="17">
        <f t="shared" si="18"/>
        <v>7629.7502400000012</v>
      </c>
      <c r="CB16" s="17">
        <f t="shared" si="18"/>
        <v>7629.7502400000003</v>
      </c>
      <c r="CC16" s="17">
        <f t="shared" si="18"/>
        <v>7629.7502400000003</v>
      </c>
      <c r="CD16" s="17">
        <f t="shared" ref="CD16:DI16" si="19">CD39/(CD$61*24)*1000</f>
        <v>7629.7502399999994</v>
      </c>
      <c r="CE16" s="17">
        <f t="shared" si="19"/>
        <v>7629.7502400000012</v>
      </c>
      <c r="CF16" s="17">
        <f t="shared" si="19"/>
        <v>7629.7502400000003</v>
      </c>
      <c r="CG16" s="17">
        <f t="shared" si="19"/>
        <v>7629.7502400000003</v>
      </c>
      <c r="CH16" s="17">
        <f t="shared" si="19"/>
        <v>7629.7502399999994</v>
      </c>
      <c r="CI16" s="17">
        <f t="shared" si="19"/>
        <v>7629.7502400000012</v>
      </c>
      <c r="CJ16" s="17">
        <f t="shared" si="19"/>
        <v>7629.7502400000003</v>
      </c>
      <c r="CK16" s="17">
        <f t="shared" si="19"/>
        <v>7629.7502400000003</v>
      </c>
      <c r="CL16" s="17">
        <f t="shared" si="19"/>
        <v>7629.7502399999994</v>
      </c>
      <c r="CM16" s="17">
        <f t="shared" si="19"/>
        <v>7629.7502400000012</v>
      </c>
      <c r="CN16" s="17">
        <f t="shared" si="19"/>
        <v>7629.7502400000003</v>
      </c>
      <c r="CO16" s="17">
        <f t="shared" si="19"/>
        <v>7629.7502400000003</v>
      </c>
      <c r="CP16" s="17">
        <f t="shared" si="19"/>
        <v>7629.7502400000012</v>
      </c>
      <c r="CQ16" s="17">
        <f t="shared" si="19"/>
        <v>7629.7502400000012</v>
      </c>
      <c r="CR16" s="17">
        <f t="shared" si="19"/>
        <v>7629.7502400000003</v>
      </c>
      <c r="CS16" s="17">
        <f t="shared" si="19"/>
        <v>7629.7502400000003</v>
      </c>
      <c r="CT16" s="17">
        <f t="shared" si="19"/>
        <v>7629.7502399999994</v>
      </c>
      <c r="CU16" s="17">
        <f t="shared" si="19"/>
        <v>7629.7502400000012</v>
      </c>
      <c r="CV16" s="17">
        <f t="shared" si="19"/>
        <v>7611.5980660869573</v>
      </c>
      <c r="CW16" s="17">
        <f t="shared" si="19"/>
        <v>7546.2502400000012</v>
      </c>
      <c r="CX16" s="17">
        <f t="shared" si="19"/>
        <v>7546.2502399999994</v>
      </c>
      <c r="CY16" s="17">
        <f t="shared" si="19"/>
        <v>7546.2502400000021</v>
      </c>
      <c r="CZ16" s="17">
        <f t="shared" si="19"/>
        <v>7546.2502400000012</v>
      </c>
      <c r="DA16" s="17">
        <f t="shared" si="19"/>
        <v>7546.2502400000012</v>
      </c>
      <c r="DB16" s="17">
        <f t="shared" si="19"/>
        <v>7546.2502399999994</v>
      </c>
      <c r="DC16" s="17">
        <f t="shared" si="19"/>
        <v>7546.2502400000021</v>
      </c>
      <c r="DD16" s="17">
        <f t="shared" si="19"/>
        <v>7546.2502400000012</v>
      </c>
      <c r="DE16" s="17">
        <f t="shared" si="19"/>
        <v>7546.2502400000012</v>
      </c>
      <c r="DF16" s="17">
        <f t="shared" si="19"/>
        <v>7546.2502400000021</v>
      </c>
      <c r="DG16" s="17">
        <f t="shared" si="19"/>
        <v>7546.2502400000021</v>
      </c>
      <c r="DH16" s="17">
        <f t="shared" si="19"/>
        <v>7546.2502400000012</v>
      </c>
      <c r="DI16" s="17">
        <f t="shared" si="19"/>
        <v>7546.2502400000012</v>
      </c>
      <c r="DJ16" s="17">
        <f t="shared" ref="DJ16:EO16" si="20">DJ39/(DJ$61*24)*1000</f>
        <v>7546.2502399999994</v>
      </c>
      <c r="DK16" s="17">
        <f t="shared" si="20"/>
        <v>7546.2502400000021</v>
      </c>
      <c r="DL16" s="17">
        <f t="shared" si="20"/>
        <v>7546.2502400000012</v>
      </c>
      <c r="DM16" s="17">
        <f t="shared" si="20"/>
        <v>7546.2502400000012</v>
      </c>
      <c r="DN16" s="17">
        <f t="shared" si="20"/>
        <v>7546.2502399999994</v>
      </c>
      <c r="DO16" s="17">
        <f t="shared" si="20"/>
        <v>7546.2502400000021</v>
      </c>
      <c r="DP16" s="17">
        <f t="shared" si="20"/>
        <v>7546.2502400000012</v>
      </c>
      <c r="DQ16" s="17">
        <f t="shared" si="20"/>
        <v>7546.2502400000012</v>
      </c>
      <c r="DR16" s="17">
        <f t="shared" si="20"/>
        <v>7546.2502399999994</v>
      </c>
      <c r="DS16" s="17">
        <f t="shared" si="20"/>
        <v>7504.4150751648358</v>
      </c>
      <c r="DT16" s="17">
        <f t="shared" si="20"/>
        <v>7499.2502399999994</v>
      </c>
      <c r="DU16" s="17">
        <f t="shared" si="20"/>
        <v>7499.2502399999994</v>
      </c>
      <c r="DV16" s="17">
        <f t="shared" si="20"/>
        <v>7316.6502400000008</v>
      </c>
      <c r="DW16" s="17">
        <f t="shared" si="20"/>
        <v>7316.6502400000008</v>
      </c>
      <c r="DX16" s="17">
        <f t="shared" si="20"/>
        <v>7316.6502400000008</v>
      </c>
      <c r="DY16" s="17">
        <f t="shared" si="20"/>
        <v>7132.417631304349</v>
      </c>
      <c r="DZ16" s="17">
        <f t="shared" si="20"/>
        <v>7109.9502400000001</v>
      </c>
      <c r="EA16" s="17">
        <f t="shared" si="20"/>
        <v>7109.950240000001</v>
      </c>
      <c r="EB16" s="17">
        <f t="shared" si="20"/>
        <v>7109.950240000001</v>
      </c>
      <c r="EC16" s="17">
        <f t="shared" si="20"/>
        <v>7109.950240000001</v>
      </c>
      <c r="ED16" s="17">
        <f t="shared" si="20"/>
        <v>7100.8502399999998</v>
      </c>
      <c r="EE16" s="17">
        <f t="shared" si="20"/>
        <v>6728.5282619780228</v>
      </c>
      <c r="EF16" s="17">
        <f t="shared" si="20"/>
        <v>6422.3502399999998</v>
      </c>
      <c r="EG16" s="17">
        <f t="shared" si="20"/>
        <v>6422.3502399999998</v>
      </c>
      <c r="EH16" s="17">
        <f t="shared" si="20"/>
        <v>6080.7684106666675</v>
      </c>
      <c r="EI16" s="17">
        <f t="shared" si="20"/>
        <v>5971.0999999999995</v>
      </c>
      <c r="EJ16" s="17">
        <f t="shared" si="20"/>
        <v>5930.7163043478267</v>
      </c>
      <c r="EK16" s="17">
        <f t="shared" si="20"/>
        <v>4077.3467391304343</v>
      </c>
      <c r="EL16" s="17">
        <f t="shared" si="20"/>
        <v>3599.6</v>
      </c>
      <c r="EM16" s="17">
        <f t="shared" si="20"/>
        <v>3599.6</v>
      </c>
      <c r="EN16" s="17">
        <f t="shared" si="20"/>
        <v>3599.6</v>
      </c>
      <c r="EO16" s="17">
        <f t="shared" si="20"/>
        <v>3599.6</v>
      </c>
      <c r="EP16" s="17">
        <f t="shared" ref="EP16:FU16" si="21">EP39/(EP$61*24)*1000</f>
        <v>3599.6</v>
      </c>
      <c r="EQ16" s="17">
        <f t="shared" si="21"/>
        <v>3599.6</v>
      </c>
      <c r="ER16" s="17">
        <f t="shared" si="21"/>
        <v>3599.6</v>
      </c>
      <c r="ES16" s="17">
        <f t="shared" si="21"/>
        <v>3599.6</v>
      </c>
      <c r="ET16" s="17">
        <f t="shared" si="21"/>
        <v>3599.6</v>
      </c>
      <c r="EU16" s="17">
        <f t="shared" si="21"/>
        <v>3599.6</v>
      </c>
      <c r="EV16" s="17">
        <f t="shared" si="21"/>
        <v>3599.6</v>
      </c>
      <c r="EW16" s="17">
        <f t="shared" si="21"/>
        <v>3599.6</v>
      </c>
      <c r="EX16" s="17">
        <f t="shared" si="21"/>
        <v>3599.6</v>
      </c>
      <c r="EY16" s="17">
        <f t="shared" si="21"/>
        <v>3599.6</v>
      </c>
      <c r="EZ16" s="17">
        <f t="shared" si="21"/>
        <v>3599.6</v>
      </c>
      <c r="FA16" s="17">
        <f t="shared" si="21"/>
        <v>3599.6</v>
      </c>
      <c r="FB16" s="17">
        <f t="shared" si="21"/>
        <v>3599.6</v>
      </c>
      <c r="FC16" s="17">
        <f t="shared" si="21"/>
        <v>3087.1857142857143</v>
      </c>
      <c r="FD16" s="17">
        <f t="shared" si="21"/>
        <v>12.7</v>
      </c>
      <c r="FE16" s="17">
        <f t="shared" si="21"/>
        <v>12.7</v>
      </c>
      <c r="FF16" s="17">
        <f t="shared" si="21"/>
        <v>12.7</v>
      </c>
      <c r="FG16" s="17">
        <f t="shared" si="21"/>
        <v>12.700000000000001</v>
      </c>
      <c r="FH16" s="17">
        <f t="shared" si="21"/>
        <v>12.7</v>
      </c>
      <c r="FI16" s="17">
        <f t="shared" si="21"/>
        <v>12.7</v>
      </c>
      <c r="FJ16" s="17">
        <f t="shared" si="21"/>
        <v>12.7</v>
      </c>
      <c r="FK16" s="17">
        <f t="shared" si="21"/>
        <v>12.700000000000001</v>
      </c>
      <c r="FL16" s="17">
        <f t="shared" si="21"/>
        <v>12.7</v>
      </c>
      <c r="FM16" s="17">
        <f t="shared" si="21"/>
        <v>12.7</v>
      </c>
      <c r="FN16" s="17">
        <f t="shared" si="21"/>
        <v>12.7</v>
      </c>
      <c r="FO16" s="17">
        <f t="shared" si="21"/>
        <v>12.700000000000001</v>
      </c>
      <c r="FP16" s="17">
        <f t="shared" si="21"/>
        <v>12.7</v>
      </c>
      <c r="FQ16" s="17">
        <f t="shared" si="21"/>
        <v>12.7</v>
      </c>
      <c r="FR16" s="17">
        <f t="shared" si="21"/>
        <v>12.700000000000001</v>
      </c>
      <c r="FS16" s="17">
        <f t="shared" si="21"/>
        <v>12.700000000000001</v>
      </c>
      <c r="FT16" s="17">
        <f t="shared" si="21"/>
        <v>12.7</v>
      </c>
      <c r="FU16" s="17">
        <f t="shared" si="21"/>
        <v>12.7</v>
      </c>
      <c r="FV16" s="17">
        <f t="shared" ref="FV16:GC16" si="22">FV39/(FV$61*24)*1000</f>
        <v>12.7</v>
      </c>
      <c r="FW16" s="17">
        <f t="shared" si="22"/>
        <v>12.700000000000001</v>
      </c>
      <c r="FX16" s="17">
        <f t="shared" si="22"/>
        <v>12.7</v>
      </c>
      <c r="FY16" s="17">
        <f t="shared" si="22"/>
        <v>12.7</v>
      </c>
      <c r="FZ16" s="17">
        <f t="shared" si="22"/>
        <v>12.7</v>
      </c>
      <c r="GA16" s="17">
        <f t="shared" si="22"/>
        <v>12.700000000000001</v>
      </c>
      <c r="GB16" s="17">
        <f t="shared" si="22"/>
        <v>12.7</v>
      </c>
      <c r="GC16" s="17">
        <f t="shared" si="22"/>
        <v>12.7</v>
      </c>
    </row>
    <row r="17" spans="11:185" ht="15" hidden="1" customHeight="1" outlineLevel="1" x14ac:dyDescent="0.35">
      <c r="M17" s="9" t="s">
        <v>731</v>
      </c>
      <c r="N17" s="17">
        <f t="shared" ref="N17:AU17" si="23">N40/(N$61*24)*1000</f>
        <v>4788.54</v>
      </c>
      <c r="O17" s="17">
        <f t="shared" si="23"/>
        <v>4787.6660273972602</v>
      </c>
      <c r="P17" s="17">
        <f t="shared" si="23"/>
        <v>4787.54</v>
      </c>
      <c r="Q17" s="17">
        <f t="shared" si="23"/>
        <v>4787.5399999999991</v>
      </c>
      <c r="R17" s="17">
        <f t="shared" si="23"/>
        <v>4787.54</v>
      </c>
      <c r="S17" s="17">
        <f t="shared" si="23"/>
        <v>4787.54</v>
      </c>
      <c r="T17" s="17">
        <f t="shared" si="23"/>
        <v>4787.54</v>
      </c>
      <c r="U17" s="17">
        <f t="shared" si="23"/>
        <v>4787.5399999999991</v>
      </c>
      <c r="V17" s="17">
        <f t="shared" si="23"/>
        <v>4787.54</v>
      </c>
      <c r="W17" s="17">
        <f t="shared" si="23"/>
        <v>4787.54</v>
      </c>
      <c r="X17" s="17">
        <f t="shared" si="23"/>
        <v>4787.54</v>
      </c>
      <c r="Y17" s="17">
        <f t="shared" si="23"/>
        <v>4787.5399999999991</v>
      </c>
      <c r="Z17" s="17">
        <f t="shared" si="23"/>
        <v>4787.54</v>
      </c>
      <c r="AA17" s="17">
        <f t="shared" si="23"/>
        <v>4787.54</v>
      </c>
      <c r="AB17" s="17">
        <f t="shared" si="23"/>
        <v>4787.54</v>
      </c>
      <c r="AC17" s="17">
        <f t="shared" si="23"/>
        <v>4787.5399999999991</v>
      </c>
      <c r="AD17" s="17">
        <f t="shared" si="23"/>
        <v>4787.54</v>
      </c>
      <c r="AE17" s="17">
        <f t="shared" si="23"/>
        <v>4787.54</v>
      </c>
      <c r="AF17" s="17">
        <f t="shared" si="23"/>
        <v>4787.54</v>
      </c>
      <c r="AG17" s="17">
        <f t="shared" si="23"/>
        <v>4787.5399999999991</v>
      </c>
      <c r="AH17" s="17">
        <f t="shared" si="23"/>
        <v>4787.54</v>
      </c>
      <c r="AI17" s="17">
        <f t="shared" si="23"/>
        <v>4787.54</v>
      </c>
      <c r="AJ17" s="17">
        <f t="shared" si="23"/>
        <v>4787.54</v>
      </c>
      <c r="AK17" s="17">
        <f t="shared" si="23"/>
        <v>4787.5399999999991</v>
      </c>
      <c r="AL17" s="17">
        <f t="shared" si="23"/>
        <v>4741.6843835616437</v>
      </c>
      <c r="AM17" s="17">
        <f t="shared" si="23"/>
        <v>4715.84</v>
      </c>
      <c r="AN17" s="17">
        <f t="shared" si="23"/>
        <v>4715.84</v>
      </c>
      <c r="AO17" s="17">
        <f t="shared" si="23"/>
        <v>2177.5326775956282</v>
      </c>
      <c r="AP17" s="17">
        <f t="shared" si="23"/>
        <v>0</v>
      </c>
      <c r="AQ17" s="17">
        <f t="shared" si="23"/>
        <v>0</v>
      </c>
      <c r="AR17" s="17">
        <f t="shared" si="23"/>
        <v>0</v>
      </c>
      <c r="AS17" s="17">
        <f t="shared" si="23"/>
        <v>0</v>
      </c>
      <c r="AT17" s="17">
        <f t="shared" si="23"/>
        <v>0</v>
      </c>
      <c r="AU17" s="17">
        <f t="shared" si="23"/>
        <v>0</v>
      </c>
      <c r="AW17" s="9" t="s">
        <v>731</v>
      </c>
      <c r="AX17" s="17">
        <f t="shared" ref="AX17:CC17" si="24">AX40/(AX$61*24)*1000</f>
        <v>4788.54</v>
      </c>
      <c r="AY17" s="17">
        <f t="shared" si="24"/>
        <v>4788.5399999999981</v>
      </c>
      <c r="AZ17" s="17">
        <f t="shared" si="24"/>
        <v>4788.5400000000009</v>
      </c>
      <c r="BA17" s="17">
        <f t="shared" si="24"/>
        <v>4788.5400000000009</v>
      </c>
      <c r="BB17" s="17">
        <f t="shared" si="24"/>
        <v>4788.0511111111109</v>
      </c>
      <c r="BC17" s="17">
        <f t="shared" si="24"/>
        <v>4787.5399999999991</v>
      </c>
      <c r="BD17" s="17">
        <f t="shared" si="24"/>
        <v>4787.5400000000009</v>
      </c>
      <c r="BE17" s="17">
        <f t="shared" si="24"/>
        <v>4787.5400000000009</v>
      </c>
      <c r="BF17" s="17">
        <f t="shared" si="24"/>
        <v>4787.54</v>
      </c>
      <c r="BG17" s="17">
        <f t="shared" si="24"/>
        <v>4787.5399999999991</v>
      </c>
      <c r="BH17" s="17">
        <f t="shared" si="24"/>
        <v>4787.5400000000009</v>
      </c>
      <c r="BI17" s="17">
        <f t="shared" si="24"/>
        <v>4787.5400000000009</v>
      </c>
      <c r="BJ17" s="17">
        <f t="shared" si="24"/>
        <v>4787.5399999999991</v>
      </c>
      <c r="BK17" s="17">
        <f t="shared" si="24"/>
        <v>4787.5399999999991</v>
      </c>
      <c r="BL17" s="17">
        <f t="shared" si="24"/>
        <v>4787.5400000000009</v>
      </c>
      <c r="BM17" s="17">
        <f t="shared" si="24"/>
        <v>4787.5400000000009</v>
      </c>
      <c r="BN17" s="17">
        <f t="shared" si="24"/>
        <v>4787.54</v>
      </c>
      <c r="BO17" s="17">
        <f t="shared" si="24"/>
        <v>4787.5399999999991</v>
      </c>
      <c r="BP17" s="17">
        <f t="shared" si="24"/>
        <v>4787.5400000000009</v>
      </c>
      <c r="BQ17" s="17">
        <f t="shared" si="24"/>
        <v>4787.5400000000009</v>
      </c>
      <c r="BR17" s="17">
        <f t="shared" si="24"/>
        <v>4787.54</v>
      </c>
      <c r="BS17" s="17">
        <f t="shared" si="24"/>
        <v>4787.5399999999991</v>
      </c>
      <c r="BT17" s="17">
        <f t="shared" si="24"/>
        <v>4787.5400000000009</v>
      </c>
      <c r="BU17" s="17">
        <f t="shared" si="24"/>
        <v>4787.5400000000009</v>
      </c>
      <c r="BV17" s="17">
        <f t="shared" si="24"/>
        <v>4787.54</v>
      </c>
      <c r="BW17" s="17">
        <f t="shared" si="24"/>
        <v>4787.5399999999991</v>
      </c>
      <c r="BX17" s="17">
        <f t="shared" si="24"/>
        <v>4787.5400000000009</v>
      </c>
      <c r="BY17" s="17">
        <f t="shared" si="24"/>
        <v>4787.5400000000009</v>
      </c>
      <c r="BZ17" s="17">
        <f t="shared" si="24"/>
        <v>4787.5399999999991</v>
      </c>
      <c r="CA17" s="17">
        <f t="shared" si="24"/>
        <v>4787.5399999999991</v>
      </c>
      <c r="CB17" s="17">
        <f t="shared" si="24"/>
        <v>4787.5400000000009</v>
      </c>
      <c r="CC17" s="17">
        <f t="shared" si="24"/>
        <v>4787.5400000000009</v>
      </c>
      <c r="CD17" s="17">
        <f t="shared" ref="CD17:DI17" si="25">CD40/(CD$61*24)*1000</f>
        <v>4787.54</v>
      </c>
      <c r="CE17" s="17">
        <f t="shared" si="25"/>
        <v>4787.5399999999991</v>
      </c>
      <c r="CF17" s="17">
        <f t="shared" si="25"/>
        <v>4787.5400000000009</v>
      </c>
      <c r="CG17" s="17">
        <f t="shared" si="25"/>
        <v>4787.5400000000009</v>
      </c>
      <c r="CH17" s="17">
        <f t="shared" si="25"/>
        <v>4787.54</v>
      </c>
      <c r="CI17" s="17">
        <f t="shared" si="25"/>
        <v>4787.5399999999991</v>
      </c>
      <c r="CJ17" s="17">
        <f t="shared" si="25"/>
        <v>4787.5400000000009</v>
      </c>
      <c r="CK17" s="17">
        <f t="shared" si="25"/>
        <v>4787.5400000000009</v>
      </c>
      <c r="CL17" s="17">
        <f t="shared" si="25"/>
        <v>4787.54</v>
      </c>
      <c r="CM17" s="17">
        <f t="shared" si="25"/>
        <v>4787.5399999999991</v>
      </c>
      <c r="CN17" s="17">
        <f t="shared" si="25"/>
        <v>4787.5400000000009</v>
      </c>
      <c r="CO17" s="17">
        <f t="shared" si="25"/>
        <v>4787.5400000000009</v>
      </c>
      <c r="CP17" s="17">
        <f t="shared" si="25"/>
        <v>4787.5399999999991</v>
      </c>
      <c r="CQ17" s="17">
        <f t="shared" si="25"/>
        <v>4787.5399999999991</v>
      </c>
      <c r="CR17" s="17">
        <f t="shared" si="25"/>
        <v>4787.5400000000009</v>
      </c>
      <c r="CS17" s="17">
        <f t="shared" si="25"/>
        <v>4787.5400000000009</v>
      </c>
      <c r="CT17" s="17">
        <f t="shared" si="25"/>
        <v>4787.54</v>
      </c>
      <c r="CU17" s="17">
        <f t="shared" si="25"/>
        <v>4787.5399999999991</v>
      </c>
      <c r="CV17" s="17">
        <f t="shared" si="25"/>
        <v>4787.5400000000009</v>
      </c>
      <c r="CW17" s="17">
        <f t="shared" si="25"/>
        <v>4787.5400000000009</v>
      </c>
      <c r="CX17" s="17">
        <f t="shared" si="25"/>
        <v>4787.54</v>
      </c>
      <c r="CY17" s="17">
        <f t="shared" si="25"/>
        <v>4787.5399999999991</v>
      </c>
      <c r="CZ17" s="17">
        <f t="shared" si="25"/>
        <v>4787.5400000000009</v>
      </c>
      <c r="DA17" s="17">
        <f t="shared" si="25"/>
        <v>4787.5400000000009</v>
      </c>
      <c r="DB17" s="17">
        <f t="shared" si="25"/>
        <v>4787.54</v>
      </c>
      <c r="DC17" s="17">
        <f t="shared" si="25"/>
        <v>4787.5399999999991</v>
      </c>
      <c r="DD17" s="17">
        <f t="shared" si="25"/>
        <v>4787.5400000000009</v>
      </c>
      <c r="DE17" s="17">
        <f t="shared" si="25"/>
        <v>4787.5400000000009</v>
      </c>
      <c r="DF17" s="17">
        <f t="shared" si="25"/>
        <v>4787.5399999999991</v>
      </c>
      <c r="DG17" s="17">
        <f t="shared" si="25"/>
        <v>4787.5399999999991</v>
      </c>
      <c r="DH17" s="17">
        <f t="shared" si="25"/>
        <v>4787.5400000000009</v>
      </c>
      <c r="DI17" s="17">
        <f t="shared" si="25"/>
        <v>4787.5400000000009</v>
      </c>
      <c r="DJ17" s="17">
        <f t="shared" ref="DJ17:EO17" si="26">DJ40/(DJ$61*24)*1000</f>
        <v>4787.54</v>
      </c>
      <c r="DK17" s="17">
        <f t="shared" si="26"/>
        <v>4787.5399999999991</v>
      </c>
      <c r="DL17" s="17">
        <f t="shared" si="26"/>
        <v>4787.5400000000009</v>
      </c>
      <c r="DM17" s="17">
        <f t="shared" si="26"/>
        <v>4787.5400000000009</v>
      </c>
      <c r="DN17" s="17">
        <f t="shared" si="26"/>
        <v>4787.54</v>
      </c>
      <c r="DO17" s="17">
        <f t="shared" si="26"/>
        <v>4787.5399999999991</v>
      </c>
      <c r="DP17" s="17">
        <f t="shared" si="26"/>
        <v>4787.5400000000009</v>
      </c>
      <c r="DQ17" s="17">
        <f t="shared" si="26"/>
        <v>4787.5400000000009</v>
      </c>
      <c r="DR17" s="17">
        <f t="shared" si="26"/>
        <v>4787.54</v>
      </c>
      <c r="DS17" s="17">
        <f t="shared" si="26"/>
        <v>4787.5399999999991</v>
      </c>
      <c r="DT17" s="17">
        <f t="shared" si="26"/>
        <v>4787.5400000000009</v>
      </c>
      <c r="DU17" s="17">
        <f t="shared" si="26"/>
        <v>4787.5400000000009</v>
      </c>
      <c r="DV17" s="17">
        <f t="shared" si="26"/>
        <v>4787.5399999999991</v>
      </c>
      <c r="DW17" s="17">
        <f t="shared" si="26"/>
        <v>4787.5399999999991</v>
      </c>
      <c r="DX17" s="17">
        <f t="shared" si="26"/>
        <v>4787.5400000000009</v>
      </c>
      <c r="DY17" s="17">
        <f t="shared" si="26"/>
        <v>4787.5400000000009</v>
      </c>
      <c r="DZ17" s="17">
        <f t="shared" si="26"/>
        <v>4787.54</v>
      </c>
      <c r="EA17" s="17">
        <f t="shared" si="26"/>
        <v>4787.5399999999991</v>
      </c>
      <c r="EB17" s="17">
        <f t="shared" si="26"/>
        <v>4787.5400000000009</v>
      </c>
      <c r="EC17" s="17">
        <f t="shared" si="26"/>
        <v>4787.5400000000009</v>
      </c>
      <c r="ED17" s="17">
        <f t="shared" si="26"/>
        <v>4787.54</v>
      </c>
      <c r="EE17" s="17">
        <f t="shared" si="26"/>
        <v>4787.5399999999991</v>
      </c>
      <c r="EF17" s="17">
        <f t="shared" si="26"/>
        <v>4787.5400000000009</v>
      </c>
      <c r="EG17" s="17">
        <f t="shared" si="26"/>
        <v>4787.5400000000009</v>
      </c>
      <c r="EH17" s="17">
        <f t="shared" si="26"/>
        <v>4787.54</v>
      </c>
      <c r="EI17" s="17">
        <f t="shared" si="26"/>
        <v>4787.5399999999991</v>
      </c>
      <c r="EJ17" s="17">
        <f t="shared" si="26"/>
        <v>4787.5400000000009</v>
      </c>
      <c r="EK17" s="17">
        <f t="shared" si="26"/>
        <v>4787.5400000000009</v>
      </c>
      <c r="EL17" s="17">
        <f t="shared" si="26"/>
        <v>4787.5399999999991</v>
      </c>
      <c r="EM17" s="17">
        <f t="shared" si="26"/>
        <v>4787.5399999999991</v>
      </c>
      <c r="EN17" s="17">
        <f t="shared" si="26"/>
        <v>4787.5400000000009</v>
      </c>
      <c r="EO17" s="17">
        <f t="shared" si="26"/>
        <v>4787.5400000000009</v>
      </c>
      <c r="EP17" s="17">
        <f t="shared" ref="EP17:FU17" si="27">EP40/(EP$61*24)*1000</f>
        <v>4787.54</v>
      </c>
      <c r="EQ17" s="17">
        <f t="shared" si="27"/>
        <v>4748.5894505494498</v>
      </c>
      <c r="ER17" s="17">
        <f t="shared" si="27"/>
        <v>4715.84</v>
      </c>
      <c r="ES17" s="17">
        <f t="shared" si="27"/>
        <v>4715.84</v>
      </c>
      <c r="ET17" s="17">
        <f t="shared" si="27"/>
        <v>4715.8399999999992</v>
      </c>
      <c r="EU17" s="17">
        <f t="shared" si="27"/>
        <v>4715.8399999999992</v>
      </c>
      <c r="EV17" s="17">
        <f t="shared" si="27"/>
        <v>4715.84</v>
      </c>
      <c r="EW17" s="17">
        <f t="shared" si="27"/>
        <v>4715.84</v>
      </c>
      <c r="EX17" s="17">
        <f t="shared" si="27"/>
        <v>4715.8399999999992</v>
      </c>
      <c r="EY17" s="17">
        <f t="shared" si="27"/>
        <v>4715.8399999999992</v>
      </c>
      <c r="EZ17" s="17">
        <f t="shared" si="27"/>
        <v>4715.84</v>
      </c>
      <c r="FA17" s="17">
        <f t="shared" si="27"/>
        <v>4715.84</v>
      </c>
      <c r="FB17" s="17">
        <f t="shared" si="27"/>
        <v>4715.8399999999992</v>
      </c>
      <c r="FC17" s="17">
        <f t="shared" si="27"/>
        <v>4042.1485714285704</v>
      </c>
      <c r="FD17" s="17">
        <f t="shared" si="27"/>
        <v>0</v>
      </c>
      <c r="FE17" s="17">
        <f t="shared" si="27"/>
        <v>0</v>
      </c>
      <c r="FF17" s="17">
        <f t="shared" si="27"/>
        <v>0</v>
      </c>
      <c r="FG17" s="17">
        <f t="shared" si="27"/>
        <v>0</v>
      </c>
      <c r="FH17" s="17">
        <f t="shared" si="27"/>
        <v>0</v>
      </c>
      <c r="FI17" s="17">
        <f t="shared" si="27"/>
        <v>0</v>
      </c>
      <c r="FJ17" s="17">
        <f t="shared" si="27"/>
        <v>0</v>
      </c>
      <c r="FK17" s="17">
        <f t="shared" si="27"/>
        <v>0</v>
      </c>
      <c r="FL17" s="17">
        <f t="shared" si="27"/>
        <v>0</v>
      </c>
      <c r="FM17" s="17">
        <f t="shared" si="27"/>
        <v>0</v>
      </c>
      <c r="FN17" s="17">
        <f t="shared" si="27"/>
        <v>0</v>
      </c>
      <c r="FO17" s="17">
        <f t="shared" si="27"/>
        <v>0</v>
      </c>
      <c r="FP17" s="17">
        <f t="shared" si="27"/>
        <v>0</v>
      </c>
      <c r="FQ17" s="17">
        <f t="shared" si="27"/>
        <v>0</v>
      </c>
      <c r="FR17" s="17">
        <f t="shared" si="27"/>
        <v>0</v>
      </c>
      <c r="FS17" s="17">
        <f t="shared" si="27"/>
        <v>0</v>
      </c>
      <c r="FT17" s="17">
        <f t="shared" si="27"/>
        <v>0</v>
      </c>
      <c r="FU17" s="17">
        <f t="shared" si="27"/>
        <v>0</v>
      </c>
      <c r="FV17" s="17">
        <f t="shared" ref="FV17:GC17" si="28">FV40/(FV$61*24)*1000</f>
        <v>0</v>
      </c>
      <c r="FW17" s="17">
        <f t="shared" si="28"/>
        <v>0</v>
      </c>
      <c r="FX17" s="17">
        <f t="shared" si="28"/>
        <v>0</v>
      </c>
      <c r="FY17" s="17">
        <f t="shared" si="28"/>
        <v>0</v>
      </c>
      <c r="FZ17" s="17">
        <f t="shared" si="28"/>
        <v>0</v>
      </c>
      <c r="GA17" s="17">
        <f t="shared" si="28"/>
        <v>0</v>
      </c>
      <c r="GB17" s="17">
        <f t="shared" si="28"/>
        <v>0</v>
      </c>
      <c r="GC17" s="17">
        <f t="shared" si="28"/>
        <v>0</v>
      </c>
    </row>
    <row r="18" spans="11:185" hidden="1" outlineLevel="1" x14ac:dyDescent="0.35">
      <c r="M18" s="9" t="s">
        <v>732</v>
      </c>
      <c r="N18" s="17">
        <f t="shared" ref="N18:AU18" si="29">N41/(N$61*24)*1000</f>
        <v>561.40795232876701</v>
      </c>
      <c r="O18" s="17">
        <f t="shared" si="29"/>
        <v>516.37023999999997</v>
      </c>
      <c r="P18" s="17">
        <f t="shared" si="29"/>
        <v>516.37023999999997</v>
      </c>
      <c r="Q18" s="17">
        <f t="shared" si="29"/>
        <v>516.37023999999997</v>
      </c>
      <c r="R18" s="17">
        <f t="shared" si="29"/>
        <v>516.37023999999997</v>
      </c>
      <c r="S18" s="17">
        <f t="shared" si="29"/>
        <v>516.37023999999997</v>
      </c>
      <c r="T18" s="17">
        <f t="shared" si="29"/>
        <v>516.37023999999997</v>
      </c>
      <c r="U18" s="17">
        <f t="shared" si="29"/>
        <v>516.37023999999997</v>
      </c>
      <c r="V18" s="17">
        <f t="shared" si="29"/>
        <v>516.37023999999997</v>
      </c>
      <c r="W18" s="17">
        <f t="shared" si="29"/>
        <v>516.37023999999997</v>
      </c>
      <c r="X18" s="17">
        <f t="shared" si="29"/>
        <v>516.37023999999997</v>
      </c>
      <c r="Y18" s="17">
        <f t="shared" si="29"/>
        <v>516.37023999999997</v>
      </c>
      <c r="Z18" s="17">
        <f t="shared" si="29"/>
        <v>516.37023999999997</v>
      </c>
      <c r="AA18" s="17">
        <f t="shared" si="29"/>
        <v>512.01982904109593</v>
      </c>
      <c r="AB18" s="17">
        <f t="shared" si="29"/>
        <v>493.21928109589038</v>
      </c>
      <c r="AC18" s="17">
        <f t="shared" si="29"/>
        <v>464.27024000000006</v>
      </c>
      <c r="AD18" s="17">
        <f t="shared" si="29"/>
        <v>464.27024000000006</v>
      </c>
      <c r="AE18" s="17">
        <f t="shared" si="29"/>
        <v>464.27024000000006</v>
      </c>
      <c r="AF18" s="17">
        <f t="shared" si="29"/>
        <v>464.27024000000006</v>
      </c>
      <c r="AG18" s="17">
        <f t="shared" si="29"/>
        <v>464.27024000000006</v>
      </c>
      <c r="AH18" s="17">
        <f t="shared" si="29"/>
        <v>452.35045917808219</v>
      </c>
      <c r="AI18" s="17">
        <f t="shared" si="29"/>
        <v>406.28462356164385</v>
      </c>
      <c r="AJ18" s="17">
        <f t="shared" si="29"/>
        <v>163.84330673972602</v>
      </c>
      <c r="AK18" s="17">
        <f t="shared" si="29"/>
        <v>143.53</v>
      </c>
      <c r="AL18" s="17">
        <f t="shared" si="29"/>
        <v>130.15575342465752</v>
      </c>
      <c r="AM18" s="17">
        <f t="shared" si="29"/>
        <v>122.12999999999998</v>
      </c>
      <c r="AN18" s="17">
        <f t="shared" si="29"/>
        <v>122.12999999999998</v>
      </c>
      <c r="AO18" s="17">
        <f t="shared" si="29"/>
        <v>122.13</v>
      </c>
      <c r="AP18" s="17">
        <f t="shared" si="29"/>
        <v>122.12999999999998</v>
      </c>
      <c r="AQ18" s="17">
        <f t="shared" si="29"/>
        <v>122.12999999999998</v>
      </c>
      <c r="AR18" s="17">
        <f t="shared" si="29"/>
        <v>122.12999999999998</v>
      </c>
      <c r="AS18" s="17">
        <f t="shared" si="29"/>
        <v>122.13</v>
      </c>
      <c r="AT18" s="17">
        <f t="shared" si="29"/>
        <v>80.683424657534232</v>
      </c>
      <c r="AU18" s="17">
        <f t="shared" si="29"/>
        <v>0.13</v>
      </c>
      <c r="AW18" s="9" t="s">
        <v>732</v>
      </c>
      <c r="AX18" s="17">
        <f t="shared" ref="AX18:CC18" si="30">AX41/(AX$61*24)*1000</f>
        <v>605.63190666666662</v>
      </c>
      <c r="AY18" s="17">
        <f t="shared" si="30"/>
        <v>608.73523999999986</v>
      </c>
      <c r="AZ18" s="17">
        <f t="shared" si="30"/>
        <v>516.37023999999997</v>
      </c>
      <c r="BA18" s="17">
        <f t="shared" si="30"/>
        <v>516.37023999999997</v>
      </c>
      <c r="BB18" s="17">
        <f t="shared" si="30"/>
        <v>516.37023999999997</v>
      </c>
      <c r="BC18" s="17">
        <f t="shared" si="30"/>
        <v>516.37023999999997</v>
      </c>
      <c r="BD18" s="17">
        <f t="shared" si="30"/>
        <v>516.37023999999997</v>
      </c>
      <c r="BE18" s="17">
        <f t="shared" si="30"/>
        <v>516.37023999999997</v>
      </c>
      <c r="BF18" s="17">
        <f t="shared" si="30"/>
        <v>516.37023999999997</v>
      </c>
      <c r="BG18" s="17">
        <f t="shared" si="30"/>
        <v>516.37023999999997</v>
      </c>
      <c r="BH18" s="17">
        <f t="shared" si="30"/>
        <v>516.37023999999997</v>
      </c>
      <c r="BI18" s="17">
        <f t="shared" si="30"/>
        <v>516.37023999999997</v>
      </c>
      <c r="BJ18" s="17">
        <f t="shared" si="30"/>
        <v>516.37023999999997</v>
      </c>
      <c r="BK18" s="17">
        <f t="shared" si="30"/>
        <v>516.37023999999997</v>
      </c>
      <c r="BL18" s="17">
        <f t="shared" si="30"/>
        <v>516.37023999999997</v>
      </c>
      <c r="BM18" s="17">
        <f t="shared" si="30"/>
        <v>516.37023999999997</v>
      </c>
      <c r="BN18" s="17">
        <f t="shared" si="30"/>
        <v>516.37023999999997</v>
      </c>
      <c r="BO18" s="17">
        <f t="shared" si="30"/>
        <v>516.37023999999997</v>
      </c>
      <c r="BP18" s="17">
        <f t="shared" si="30"/>
        <v>516.37023999999997</v>
      </c>
      <c r="BQ18" s="17">
        <f t="shared" si="30"/>
        <v>516.37023999999997</v>
      </c>
      <c r="BR18" s="17">
        <f t="shared" si="30"/>
        <v>516.37023999999997</v>
      </c>
      <c r="BS18" s="17">
        <f t="shared" si="30"/>
        <v>516.37023999999997</v>
      </c>
      <c r="BT18" s="17">
        <f t="shared" si="30"/>
        <v>516.37023999999997</v>
      </c>
      <c r="BU18" s="17">
        <f t="shared" si="30"/>
        <v>516.37023999999997</v>
      </c>
      <c r="BV18" s="17">
        <f t="shared" si="30"/>
        <v>516.37023999999997</v>
      </c>
      <c r="BW18" s="17">
        <f t="shared" si="30"/>
        <v>516.37023999999997</v>
      </c>
      <c r="BX18" s="17">
        <f t="shared" si="30"/>
        <v>516.37023999999997</v>
      </c>
      <c r="BY18" s="17">
        <f t="shared" si="30"/>
        <v>516.37023999999997</v>
      </c>
      <c r="BZ18" s="17">
        <f t="shared" si="30"/>
        <v>516.37023999999997</v>
      </c>
      <c r="CA18" s="17">
        <f t="shared" si="30"/>
        <v>516.37023999999997</v>
      </c>
      <c r="CB18" s="17">
        <f t="shared" si="30"/>
        <v>516.37023999999997</v>
      </c>
      <c r="CC18" s="17">
        <f t="shared" si="30"/>
        <v>516.37023999999997</v>
      </c>
      <c r="CD18" s="17">
        <f t="shared" ref="CD18:DI18" si="31">CD41/(CD$61*24)*1000</f>
        <v>516.37023999999997</v>
      </c>
      <c r="CE18" s="17">
        <f t="shared" si="31"/>
        <v>516.37023999999997</v>
      </c>
      <c r="CF18" s="17">
        <f t="shared" si="31"/>
        <v>516.37023999999997</v>
      </c>
      <c r="CG18" s="17">
        <f t="shared" si="31"/>
        <v>516.37023999999997</v>
      </c>
      <c r="CH18" s="17">
        <f t="shared" si="31"/>
        <v>516.37023999999997</v>
      </c>
      <c r="CI18" s="17">
        <f t="shared" si="31"/>
        <v>516.37023999999997</v>
      </c>
      <c r="CJ18" s="17">
        <f t="shared" si="31"/>
        <v>516.37023999999997</v>
      </c>
      <c r="CK18" s="17">
        <f t="shared" si="31"/>
        <v>516.37023999999997</v>
      </c>
      <c r="CL18" s="17">
        <f t="shared" si="31"/>
        <v>516.37023999999997</v>
      </c>
      <c r="CM18" s="17">
        <f t="shared" si="31"/>
        <v>516.37023999999997</v>
      </c>
      <c r="CN18" s="17">
        <f t="shared" si="31"/>
        <v>516.37023999999997</v>
      </c>
      <c r="CO18" s="17">
        <f t="shared" si="31"/>
        <v>516.37023999999997</v>
      </c>
      <c r="CP18" s="17">
        <f t="shared" si="31"/>
        <v>516.37023999999997</v>
      </c>
      <c r="CQ18" s="17">
        <f t="shared" si="31"/>
        <v>516.37023999999997</v>
      </c>
      <c r="CR18" s="17">
        <f t="shared" si="31"/>
        <v>516.37023999999997</v>
      </c>
      <c r="CS18" s="17">
        <f t="shared" si="31"/>
        <v>516.37023999999997</v>
      </c>
      <c r="CT18" s="17">
        <f t="shared" si="31"/>
        <v>516.37023999999997</v>
      </c>
      <c r="CU18" s="17">
        <f t="shared" si="31"/>
        <v>516.37023999999997</v>
      </c>
      <c r="CV18" s="17">
        <f t="shared" si="31"/>
        <v>516.37023999999997</v>
      </c>
      <c r="CW18" s="17">
        <f t="shared" si="31"/>
        <v>516.37023999999997</v>
      </c>
      <c r="CX18" s="17">
        <f t="shared" si="31"/>
        <v>516.37023999999997</v>
      </c>
      <c r="CY18" s="17">
        <f t="shared" si="31"/>
        <v>512.46804219780233</v>
      </c>
      <c r="CZ18" s="17">
        <f t="shared" si="31"/>
        <v>509.67024000000004</v>
      </c>
      <c r="DA18" s="17">
        <f t="shared" si="31"/>
        <v>509.67024000000004</v>
      </c>
      <c r="DB18" s="17">
        <f t="shared" si="31"/>
        <v>509.67023999999992</v>
      </c>
      <c r="DC18" s="17">
        <f t="shared" si="31"/>
        <v>509.67024000000004</v>
      </c>
      <c r="DD18" s="17">
        <f t="shared" si="31"/>
        <v>489.80284869565224</v>
      </c>
      <c r="DE18" s="17">
        <f t="shared" si="31"/>
        <v>464.27024</v>
      </c>
      <c r="DF18" s="17">
        <f t="shared" si="31"/>
        <v>464.27024000000011</v>
      </c>
      <c r="DG18" s="17">
        <f t="shared" si="31"/>
        <v>464.27024000000011</v>
      </c>
      <c r="DH18" s="17">
        <f t="shared" si="31"/>
        <v>464.27024</v>
      </c>
      <c r="DI18" s="17">
        <f t="shared" si="31"/>
        <v>464.27024</v>
      </c>
      <c r="DJ18" s="17">
        <f t="shared" ref="DJ18:EO18" si="32">DJ41/(DJ$61*24)*1000</f>
        <v>464.27024000000011</v>
      </c>
      <c r="DK18" s="17">
        <f t="shared" si="32"/>
        <v>464.27024000000011</v>
      </c>
      <c r="DL18" s="17">
        <f t="shared" si="32"/>
        <v>464.27024</v>
      </c>
      <c r="DM18" s="17">
        <f t="shared" si="32"/>
        <v>464.27024</v>
      </c>
      <c r="DN18" s="17">
        <f t="shared" si="32"/>
        <v>464.27024000000011</v>
      </c>
      <c r="DO18" s="17">
        <f t="shared" si="32"/>
        <v>464.27024000000011</v>
      </c>
      <c r="DP18" s="17">
        <f t="shared" si="32"/>
        <v>464.27024</v>
      </c>
      <c r="DQ18" s="17">
        <f t="shared" si="32"/>
        <v>464.27024</v>
      </c>
      <c r="DR18" s="17">
        <f t="shared" si="32"/>
        <v>464.27024000000011</v>
      </c>
      <c r="DS18" s="17">
        <f t="shared" si="32"/>
        <v>464.27024000000011</v>
      </c>
      <c r="DT18" s="17">
        <f t="shared" si="32"/>
        <v>464.27024</v>
      </c>
      <c r="DU18" s="17">
        <f t="shared" si="32"/>
        <v>464.27024</v>
      </c>
      <c r="DV18" s="17">
        <f t="shared" si="32"/>
        <v>464.27024000000011</v>
      </c>
      <c r="DW18" s="17">
        <f t="shared" si="32"/>
        <v>464.27024000000011</v>
      </c>
      <c r="DX18" s="17">
        <f t="shared" si="32"/>
        <v>464.27024</v>
      </c>
      <c r="DY18" s="17">
        <f t="shared" si="32"/>
        <v>464.27024</v>
      </c>
      <c r="DZ18" s="17">
        <f t="shared" si="32"/>
        <v>464.27024000000011</v>
      </c>
      <c r="EA18" s="17">
        <f t="shared" si="32"/>
        <v>464.27024000000011</v>
      </c>
      <c r="EB18" s="17">
        <f t="shared" si="32"/>
        <v>450.96980521739135</v>
      </c>
      <c r="EC18" s="17">
        <f t="shared" si="32"/>
        <v>430.28024000000005</v>
      </c>
      <c r="ED18" s="17">
        <f t="shared" si="32"/>
        <v>430.28024000000011</v>
      </c>
      <c r="EE18" s="17">
        <f t="shared" si="32"/>
        <v>413.09342681318691</v>
      </c>
      <c r="EF18" s="17">
        <f t="shared" si="32"/>
        <v>391.18024000000003</v>
      </c>
      <c r="EG18" s="17">
        <f t="shared" si="32"/>
        <v>391.18024000000003</v>
      </c>
      <c r="EH18" s="17">
        <f t="shared" si="32"/>
        <v>225.91174400000003</v>
      </c>
      <c r="EI18" s="17">
        <f t="shared" si="32"/>
        <v>143.53</v>
      </c>
      <c r="EJ18" s="17">
        <f t="shared" si="32"/>
        <v>143.53</v>
      </c>
      <c r="EK18" s="17">
        <f t="shared" si="32"/>
        <v>143.53</v>
      </c>
      <c r="EL18" s="17">
        <f t="shared" si="32"/>
        <v>143.53</v>
      </c>
      <c r="EM18" s="17">
        <f t="shared" si="32"/>
        <v>143.53</v>
      </c>
      <c r="EN18" s="17">
        <f t="shared" si="32"/>
        <v>143.53</v>
      </c>
      <c r="EO18" s="17">
        <f t="shared" si="32"/>
        <v>143.53</v>
      </c>
      <c r="EP18" s="17">
        <f t="shared" ref="EP18:FU18" si="33">EP41/(EP$61*24)*1000</f>
        <v>143.53000000000003</v>
      </c>
      <c r="EQ18" s="17">
        <f t="shared" si="33"/>
        <v>133.15637362637361</v>
      </c>
      <c r="ER18" s="17">
        <f t="shared" si="33"/>
        <v>122.13</v>
      </c>
      <c r="ES18" s="17">
        <f t="shared" si="33"/>
        <v>122.13</v>
      </c>
      <c r="ET18" s="17">
        <f t="shared" si="33"/>
        <v>122.13</v>
      </c>
      <c r="EU18" s="17">
        <f t="shared" si="33"/>
        <v>122.13</v>
      </c>
      <c r="EV18" s="17">
        <f t="shared" si="33"/>
        <v>122.13</v>
      </c>
      <c r="EW18" s="17">
        <f t="shared" si="33"/>
        <v>122.13</v>
      </c>
      <c r="EX18" s="17">
        <f t="shared" si="33"/>
        <v>122.13</v>
      </c>
      <c r="EY18" s="17">
        <f t="shared" si="33"/>
        <v>122.13</v>
      </c>
      <c r="EZ18" s="17">
        <f t="shared" si="33"/>
        <v>122.13</v>
      </c>
      <c r="FA18" s="17">
        <f t="shared" si="33"/>
        <v>122.13</v>
      </c>
      <c r="FB18" s="17">
        <f t="shared" si="33"/>
        <v>122.13</v>
      </c>
      <c r="FC18" s="17">
        <f t="shared" si="33"/>
        <v>122.13</v>
      </c>
      <c r="FD18" s="17">
        <f t="shared" si="33"/>
        <v>122.13</v>
      </c>
      <c r="FE18" s="17">
        <f t="shared" si="33"/>
        <v>122.13</v>
      </c>
      <c r="FF18" s="17">
        <f t="shared" si="33"/>
        <v>122.13</v>
      </c>
      <c r="FG18" s="17">
        <f t="shared" si="33"/>
        <v>122.13</v>
      </c>
      <c r="FH18" s="17">
        <f t="shared" si="33"/>
        <v>122.13</v>
      </c>
      <c r="FI18" s="17">
        <f t="shared" si="33"/>
        <v>122.13</v>
      </c>
      <c r="FJ18" s="17">
        <f t="shared" si="33"/>
        <v>122.13</v>
      </c>
      <c r="FK18" s="17">
        <f t="shared" si="33"/>
        <v>122.13</v>
      </c>
      <c r="FL18" s="17">
        <f t="shared" si="33"/>
        <v>122.13</v>
      </c>
      <c r="FM18" s="17">
        <f t="shared" si="33"/>
        <v>122.13</v>
      </c>
      <c r="FN18" s="17">
        <f t="shared" si="33"/>
        <v>122.13</v>
      </c>
      <c r="FO18" s="17">
        <f t="shared" si="33"/>
        <v>122.13</v>
      </c>
      <c r="FP18" s="17">
        <f t="shared" si="33"/>
        <v>122.13</v>
      </c>
      <c r="FQ18" s="17">
        <f t="shared" si="33"/>
        <v>122.13</v>
      </c>
      <c r="FR18" s="17">
        <f t="shared" si="33"/>
        <v>122.13</v>
      </c>
      <c r="FS18" s="17">
        <f t="shared" si="33"/>
        <v>122.13</v>
      </c>
      <c r="FT18" s="17">
        <f t="shared" si="33"/>
        <v>122.13</v>
      </c>
      <c r="FU18" s="17">
        <f t="shared" si="33"/>
        <v>122.13</v>
      </c>
      <c r="FV18" s="17">
        <f t="shared" ref="FV18:GC18" si="34">FV41/(FV$61*24)*1000</f>
        <v>122.13</v>
      </c>
      <c r="FW18" s="17">
        <f t="shared" si="34"/>
        <v>122.13</v>
      </c>
      <c r="FX18" s="17">
        <f t="shared" si="34"/>
        <v>79.695217391304354</v>
      </c>
      <c r="FY18" s="17">
        <f t="shared" si="34"/>
        <v>0.13</v>
      </c>
      <c r="FZ18" s="17">
        <f t="shared" si="34"/>
        <v>0.12999999999999998</v>
      </c>
      <c r="GA18" s="17">
        <f t="shared" si="34"/>
        <v>0.13</v>
      </c>
      <c r="GB18" s="17">
        <f t="shared" si="34"/>
        <v>0.13</v>
      </c>
      <c r="GC18" s="17">
        <f t="shared" si="34"/>
        <v>0.13</v>
      </c>
    </row>
    <row r="19" spans="11:185" hidden="1" outlineLevel="1" x14ac:dyDescent="0.35">
      <c r="M19" s="9" t="s">
        <v>730</v>
      </c>
      <c r="N19" s="17">
        <f t="shared" ref="N19:AU19" si="35">N42/(N$61*24)*1000</f>
        <v>4789.3995200000008</v>
      </c>
      <c r="O19" s="17">
        <f t="shared" si="35"/>
        <v>4789.3995200000008</v>
      </c>
      <c r="P19" s="17">
        <f t="shared" si="35"/>
        <v>4684.7069172602742</v>
      </c>
      <c r="Q19" s="17">
        <f t="shared" si="35"/>
        <v>4663.6995200000001</v>
      </c>
      <c r="R19" s="17">
        <f t="shared" si="35"/>
        <v>4663.6995200000001</v>
      </c>
      <c r="S19" s="17">
        <f t="shared" si="35"/>
        <v>4663.6995200000001</v>
      </c>
      <c r="T19" s="17">
        <f t="shared" si="35"/>
        <v>4663.6995200000001</v>
      </c>
      <c r="U19" s="17">
        <f t="shared" si="35"/>
        <v>4625.1858587978149</v>
      </c>
      <c r="V19" s="17">
        <f t="shared" si="35"/>
        <v>4575.5995200000007</v>
      </c>
      <c r="W19" s="17">
        <f t="shared" si="35"/>
        <v>4575.5995200000007</v>
      </c>
      <c r="X19" s="17">
        <f t="shared" si="35"/>
        <v>4575.5995200000007</v>
      </c>
      <c r="Y19" s="17">
        <f t="shared" si="35"/>
        <v>4575.5995199999998</v>
      </c>
      <c r="Z19" s="17">
        <f t="shared" si="35"/>
        <v>4575.5995200000007</v>
      </c>
      <c r="AA19" s="17">
        <f t="shared" si="35"/>
        <v>4575.5995200000007</v>
      </c>
      <c r="AB19" s="17">
        <f t="shared" si="35"/>
        <v>4575.5995200000007</v>
      </c>
      <c r="AC19" s="17">
        <f t="shared" si="35"/>
        <v>4575.5995199999998</v>
      </c>
      <c r="AD19" s="17">
        <f t="shared" si="35"/>
        <v>4575.5995200000007</v>
      </c>
      <c r="AE19" s="17">
        <f t="shared" si="35"/>
        <v>4575.5995200000007</v>
      </c>
      <c r="AF19" s="17">
        <f t="shared" si="35"/>
        <v>4575.5995200000007</v>
      </c>
      <c r="AG19" s="17">
        <f t="shared" si="35"/>
        <v>4575.5995199999998</v>
      </c>
      <c r="AH19" s="17">
        <f t="shared" si="35"/>
        <v>4575.5995200000007</v>
      </c>
      <c r="AI19" s="17">
        <f t="shared" si="35"/>
        <v>4575.5995200000007</v>
      </c>
      <c r="AJ19" s="17">
        <f t="shared" si="35"/>
        <v>4126.832838575343</v>
      </c>
      <c r="AK19" s="17">
        <f t="shared" si="35"/>
        <v>4088.1</v>
      </c>
      <c r="AL19" s="17">
        <f t="shared" si="35"/>
        <v>4088.1</v>
      </c>
      <c r="AM19" s="17">
        <f t="shared" si="35"/>
        <v>4088.1</v>
      </c>
      <c r="AN19" s="17">
        <f t="shared" si="35"/>
        <v>4088.1</v>
      </c>
      <c r="AO19" s="17">
        <f t="shared" si="35"/>
        <v>1921.1538251366121</v>
      </c>
      <c r="AP19" s="17">
        <f t="shared" si="35"/>
        <v>62.2</v>
      </c>
      <c r="AQ19" s="17">
        <f t="shared" si="35"/>
        <v>62.2</v>
      </c>
      <c r="AR19" s="17">
        <f t="shared" si="35"/>
        <v>62.2</v>
      </c>
      <c r="AS19" s="17">
        <f t="shared" si="35"/>
        <v>62.2</v>
      </c>
      <c r="AT19" s="17">
        <f t="shared" si="35"/>
        <v>62.2</v>
      </c>
      <c r="AU19" s="17">
        <f t="shared" si="35"/>
        <v>62.2</v>
      </c>
      <c r="AW19" s="9" t="s">
        <v>730</v>
      </c>
      <c r="AX19" s="17">
        <f t="shared" ref="AX19:CC19" si="36">AX42/(AX$61*24)*1000</f>
        <v>4789.3995200000018</v>
      </c>
      <c r="AY19" s="17">
        <f t="shared" si="36"/>
        <v>4789.3995200000008</v>
      </c>
      <c r="AZ19" s="17">
        <f t="shared" si="36"/>
        <v>4789.3995200000008</v>
      </c>
      <c r="BA19" s="17">
        <f t="shared" si="36"/>
        <v>4789.3995200000008</v>
      </c>
      <c r="BB19" s="17">
        <f t="shared" si="36"/>
        <v>4789.3995200000018</v>
      </c>
      <c r="BC19" s="17">
        <f t="shared" si="36"/>
        <v>4789.3995200000008</v>
      </c>
      <c r="BD19" s="17">
        <f t="shared" si="36"/>
        <v>4789.3995200000008</v>
      </c>
      <c r="BE19" s="17">
        <f t="shared" si="36"/>
        <v>4789.3995200000008</v>
      </c>
      <c r="BF19" s="17">
        <f t="shared" si="36"/>
        <v>4748.8961866666668</v>
      </c>
      <c r="BG19" s="17">
        <f t="shared" si="36"/>
        <v>4663.699520000001</v>
      </c>
      <c r="BH19" s="17">
        <f t="shared" si="36"/>
        <v>4663.6995200000001</v>
      </c>
      <c r="BI19" s="17">
        <f t="shared" si="36"/>
        <v>4663.6995200000001</v>
      </c>
      <c r="BJ19" s="17">
        <f t="shared" si="36"/>
        <v>4663.699520000001</v>
      </c>
      <c r="BK19" s="17">
        <f t="shared" si="36"/>
        <v>4663.699520000001</v>
      </c>
      <c r="BL19" s="17">
        <f t="shared" si="36"/>
        <v>4663.6995200000001</v>
      </c>
      <c r="BM19" s="17">
        <f t="shared" si="36"/>
        <v>4663.6995200000001</v>
      </c>
      <c r="BN19" s="17">
        <f t="shared" si="36"/>
        <v>4663.699520000001</v>
      </c>
      <c r="BO19" s="17">
        <f t="shared" si="36"/>
        <v>4663.699520000001</v>
      </c>
      <c r="BP19" s="17">
        <f t="shared" si="36"/>
        <v>4663.6995200000001</v>
      </c>
      <c r="BQ19" s="17">
        <f t="shared" si="36"/>
        <v>4663.6995200000001</v>
      </c>
      <c r="BR19" s="17">
        <f t="shared" si="36"/>
        <v>4663.699520000001</v>
      </c>
      <c r="BS19" s="17">
        <f t="shared" si="36"/>
        <v>4663.699520000001</v>
      </c>
      <c r="BT19" s="17">
        <f t="shared" si="36"/>
        <v>4663.6995200000001</v>
      </c>
      <c r="BU19" s="17">
        <f t="shared" si="36"/>
        <v>4663.6995200000001</v>
      </c>
      <c r="BV19" s="17">
        <f t="shared" si="36"/>
        <v>4663.699520000001</v>
      </c>
      <c r="BW19" s="17">
        <f t="shared" si="36"/>
        <v>4663.699520000001</v>
      </c>
      <c r="BX19" s="17">
        <f t="shared" si="36"/>
        <v>4663.6995200000001</v>
      </c>
      <c r="BY19" s="17">
        <f t="shared" si="36"/>
        <v>4663.6995200000001</v>
      </c>
      <c r="BZ19" s="17">
        <f t="shared" si="36"/>
        <v>4663.699520000001</v>
      </c>
      <c r="CA19" s="17">
        <f t="shared" si="36"/>
        <v>4663.699520000001</v>
      </c>
      <c r="CB19" s="17">
        <f t="shared" si="36"/>
        <v>4598.5821286956534</v>
      </c>
      <c r="CC19" s="17">
        <f t="shared" si="36"/>
        <v>4575.5995199999998</v>
      </c>
      <c r="CD19" s="17">
        <f t="shared" ref="CD19:DI19" si="37">CD42/(CD$61*24)*1000</f>
        <v>4575.5995200000007</v>
      </c>
      <c r="CE19" s="17">
        <f t="shared" si="37"/>
        <v>4575.5995200000007</v>
      </c>
      <c r="CF19" s="17">
        <f t="shared" si="37"/>
        <v>4575.5995199999998</v>
      </c>
      <c r="CG19" s="17">
        <f t="shared" si="37"/>
        <v>4575.5995199999998</v>
      </c>
      <c r="CH19" s="17">
        <f t="shared" si="37"/>
        <v>4575.5995200000007</v>
      </c>
      <c r="CI19" s="17">
        <f t="shared" si="37"/>
        <v>4575.5995200000007</v>
      </c>
      <c r="CJ19" s="17">
        <f t="shared" si="37"/>
        <v>4575.5995199999998</v>
      </c>
      <c r="CK19" s="17">
        <f t="shared" si="37"/>
        <v>4575.5995199999998</v>
      </c>
      <c r="CL19" s="17">
        <f t="shared" si="37"/>
        <v>4575.5995200000007</v>
      </c>
      <c r="CM19" s="17">
        <f t="shared" si="37"/>
        <v>4575.5995200000007</v>
      </c>
      <c r="CN19" s="17">
        <f t="shared" si="37"/>
        <v>4575.5995199999998</v>
      </c>
      <c r="CO19" s="17">
        <f t="shared" si="37"/>
        <v>4575.5995199999998</v>
      </c>
      <c r="CP19" s="17">
        <f t="shared" si="37"/>
        <v>4575.5995200000007</v>
      </c>
      <c r="CQ19" s="17">
        <f t="shared" si="37"/>
        <v>4575.5995200000007</v>
      </c>
      <c r="CR19" s="17">
        <f t="shared" si="37"/>
        <v>4575.5995199999998</v>
      </c>
      <c r="CS19" s="17">
        <f t="shared" si="37"/>
        <v>4575.5995199999998</v>
      </c>
      <c r="CT19" s="17">
        <f t="shared" si="37"/>
        <v>4575.5995200000007</v>
      </c>
      <c r="CU19" s="17">
        <f t="shared" si="37"/>
        <v>4575.5995200000007</v>
      </c>
      <c r="CV19" s="17">
        <f t="shared" si="37"/>
        <v>4575.5995199999998</v>
      </c>
      <c r="CW19" s="17">
        <f t="shared" si="37"/>
        <v>4575.5995199999998</v>
      </c>
      <c r="CX19" s="17">
        <f t="shared" si="37"/>
        <v>4575.5995200000007</v>
      </c>
      <c r="CY19" s="17">
        <f t="shared" si="37"/>
        <v>4575.5995200000007</v>
      </c>
      <c r="CZ19" s="17">
        <f t="shared" si="37"/>
        <v>4575.5995199999998</v>
      </c>
      <c r="DA19" s="17">
        <f t="shared" si="37"/>
        <v>4575.5995199999998</v>
      </c>
      <c r="DB19" s="17">
        <f t="shared" si="37"/>
        <v>4575.5995200000007</v>
      </c>
      <c r="DC19" s="17">
        <f t="shared" si="37"/>
        <v>4575.5995200000007</v>
      </c>
      <c r="DD19" s="17">
        <f t="shared" si="37"/>
        <v>4575.5995199999998</v>
      </c>
      <c r="DE19" s="17">
        <f t="shared" si="37"/>
        <v>4575.5995199999998</v>
      </c>
      <c r="DF19" s="17">
        <f t="shared" si="37"/>
        <v>4575.5995200000007</v>
      </c>
      <c r="DG19" s="17">
        <f t="shared" si="37"/>
        <v>4575.5995200000007</v>
      </c>
      <c r="DH19" s="17">
        <f t="shared" si="37"/>
        <v>4575.5995199999998</v>
      </c>
      <c r="DI19" s="17">
        <f t="shared" si="37"/>
        <v>4575.5995199999998</v>
      </c>
      <c r="DJ19" s="17">
        <f t="shared" ref="DJ19:EO19" si="38">DJ42/(DJ$61*24)*1000</f>
        <v>4575.5995200000007</v>
      </c>
      <c r="DK19" s="17">
        <f t="shared" si="38"/>
        <v>4575.5995200000007</v>
      </c>
      <c r="DL19" s="17">
        <f t="shared" si="38"/>
        <v>4575.5995199999998</v>
      </c>
      <c r="DM19" s="17">
        <f t="shared" si="38"/>
        <v>4575.5995199999998</v>
      </c>
      <c r="DN19" s="17">
        <f t="shared" si="38"/>
        <v>4575.5995200000007</v>
      </c>
      <c r="DO19" s="17">
        <f t="shared" si="38"/>
        <v>4575.5995200000007</v>
      </c>
      <c r="DP19" s="17">
        <f t="shared" si="38"/>
        <v>4575.5995199999998</v>
      </c>
      <c r="DQ19" s="17">
        <f t="shared" si="38"/>
        <v>4575.5995199999998</v>
      </c>
      <c r="DR19" s="17">
        <f t="shared" si="38"/>
        <v>4575.5995200000007</v>
      </c>
      <c r="DS19" s="17">
        <f t="shared" si="38"/>
        <v>4575.5995200000007</v>
      </c>
      <c r="DT19" s="17">
        <f t="shared" si="38"/>
        <v>4575.5995199999998</v>
      </c>
      <c r="DU19" s="17">
        <f t="shared" si="38"/>
        <v>4575.5995199999998</v>
      </c>
      <c r="DV19" s="17">
        <f t="shared" si="38"/>
        <v>4575.5995200000007</v>
      </c>
      <c r="DW19" s="17">
        <f t="shared" si="38"/>
        <v>4575.5995200000007</v>
      </c>
      <c r="DX19" s="17">
        <f t="shared" si="38"/>
        <v>4575.5995199999998</v>
      </c>
      <c r="DY19" s="17">
        <f t="shared" si="38"/>
        <v>4575.5995199999998</v>
      </c>
      <c r="DZ19" s="17">
        <f t="shared" si="38"/>
        <v>4575.5995200000007</v>
      </c>
      <c r="EA19" s="17">
        <f t="shared" si="38"/>
        <v>4575.5995200000007</v>
      </c>
      <c r="EB19" s="17">
        <f t="shared" si="38"/>
        <v>4575.5995199999998</v>
      </c>
      <c r="EC19" s="17">
        <f t="shared" si="38"/>
        <v>4575.5995199999998</v>
      </c>
      <c r="ED19" s="17">
        <f t="shared" si="38"/>
        <v>4575.5995200000007</v>
      </c>
      <c r="EE19" s="17">
        <f t="shared" si="38"/>
        <v>4575.5995200000007</v>
      </c>
      <c r="EF19" s="17">
        <f t="shared" si="38"/>
        <v>4575.5995199999998</v>
      </c>
      <c r="EG19" s="17">
        <f t="shared" si="38"/>
        <v>4575.5995199999998</v>
      </c>
      <c r="EH19" s="17">
        <f t="shared" si="38"/>
        <v>4245.1831786666671</v>
      </c>
      <c r="EI19" s="17">
        <f t="shared" si="38"/>
        <v>4088.1000000000008</v>
      </c>
      <c r="EJ19" s="17">
        <f t="shared" si="38"/>
        <v>4088.1000000000008</v>
      </c>
      <c r="EK19" s="17">
        <f t="shared" si="38"/>
        <v>4088.1000000000008</v>
      </c>
      <c r="EL19" s="17">
        <f t="shared" si="38"/>
        <v>4088.1000000000008</v>
      </c>
      <c r="EM19" s="17">
        <f t="shared" si="38"/>
        <v>4088.1000000000008</v>
      </c>
      <c r="EN19" s="17">
        <f t="shared" si="38"/>
        <v>4088.1000000000008</v>
      </c>
      <c r="EO19" s="17">
        <f t="shared" si="38"/>
        <v>4088.1000000000008</v>
      </c>
      <c r="EP19" s="17">
        <f t="shared" ref="EP19:FU19" si="39">EP42/(EP$61*24)*1000</f>
        <v>4088.1000000000008</v>
      </c>
      <c r="EQ19" s="17">
        <f t="shared" si="39"/>
        <v>4088.1000000000008</v>
      </c>
      <c r="ER19" s="17">
        <f t="shared" si="39"/>
        <v>4088.1000000000008</v>
      </c>
      <c r="ES19" s="17">
        <f t="shared" si="39"/>
        <v>4088.1000000000008</v>
      </c>
      <c r="ET19" s="17">
        <f t="shared" si="39"/>
        <v>4088.1000000000008</v>
      </c>
      <c r="EU19" s="17">
        <f t="shared" si="39"/>
        <v>4088.1000000000008</v>
      </c>
      <c r="EV19" s="17">
        <f t="shared" si="39"/>
        <v>4088.1000000000008</v>
      </c>
      <c r="EW19" s="17">
        <f t="shared" si="39"/>
        <v>4088.1000000000008</v>
      </c>
      <c r="EX19" s="17">
        <f t="shared" si="39"/>
        <v>4088.1000000000008</v>
      </c>
      <c r="EY19" s="17">
        <f t="shared" si="39"/>
        <v>4088.1000000000008</v>
      </c>
      <c r="EZ19" s="17">
        <f t="shared" si="39"/>
        <v>4088.1000000000008</v>
      </c>
      <c r="FA19" s="17">
        <f t="shared" si="39"/>
        <v>4088.1000000000008</v>
      </c>
      <c r="FB19" s="17">
        <f t="shared" si="39"/>
        <v>4088.1000000000008</v>
      </c>
      <c r="FC19" s="17">
        <f t="shared" si="39"/>
        <v>3512.9714285714285</v>
      </c>
      <c r="FD19" s="17">
        <f t="shared" si="39"/>
        <v>62.2</v>
      </c>
      <c r="FE19" s="17">
        <f t="shared" si="39"/>
        <v>62.2</v>
      </c>
      <c r="FF19" s="17">
        <f t="shared" si="39"/>
        <v>62.20000000000001</v>
      </c>
      <c r="FG19" s="17">
        <f t="shared" si="39"/>
        <v>62.20000000000001</v>
      </c>
      <c r="FH19" s="17">
        <f t="shared" si="39"/>
        <v>62.2</v>
      </c>
      <c r="FI19" s="17">
        <f t="shared" si="39"/>
        <v>62.2</v>
      </c>
      <c r="FJ19" s="17">
        <f t="shared" si="39"/>
        <v>62.20000000000001</v>
      </c>
      <c r="FK19" s="17">
        <f t="shared" si="39"/>
        <v>62.20000000000001</v>
      </c>
      <c r="FL19" s="17">
        <f t="shared" si="39"/>
        <v>62.2</v>
      </c>
      <c r="FM19" s="17">
        <f t="shared" si="39"/>
        <v>62.2</v>
      </c>
      <c r="FN19" s="17">
        <f t="shared" si="39"/>
        <v>62.20000000000001</v>
      </c>
      <c r="FO19" s="17">
        <f t="shared" si="39"/>
        <v>62.20000000000001</v>
      </c>
      <c r="FP19" s="17">
        <f t="shared" si="39"/>
        <v>62.2</v>
      </c>
      <c r="FQ19" s="17">
        <f t="shared" si="39"/>
        <v>62.2</v>
      </c>
      <c r="FR19" s="17">
        <f t="shared" si="39"/>
        <v>62.20000000000001</v>
      </c>
      <c r="FS19" s="17">
        <f t="shared" si="39"/>
        <v>62.20000000000001</v>
      </c>
      <c r="FT19" s="17">
        <f t="shared" si="39"/>
        <v>62.2</v>
      </c>
      <c r="FU19" s="17">
        <f t="shared" si="39"/>
        <v>62.2</v>
      </c>
      <c r="FV19" s="17">
        <f t="shared" ref="FV19:GC19" si="40">FV42/(FV$61*24)*1000</f>
        <v>62.20000000000001</v>
      </c>
      <c r="FW19" s="17">
        <f t="shared" si="40"/>
        <v>62.20000000000001</v>
      </c>
      <c r="FX19" s="17">
        <f t="shared" si="40"/>
        <v>62.2</v>
      </c>
      <c r="FY19" s="17">
        <f t="shared" si="40"/>
        <v>62.2</v>
      </c>
      <c r="FZ19" s="17">
        <f t="shared" si="40"/>
        <v>62.20000000000001</v>
      </c>
      <c r="GA19" s="17">
        <f t="shared" si="40"/>
        <v>62.20000000000001</v>
      </c>
      <c r="GB19" s="17">
        <f t="shared" si="40"/>
        <v>62.2</v>
      </c>
      <c r="GC19" s="17">
        <f t="shared" si="40"/>
        <v>62.2</v>
      </c>
    </row>
    <row r="20" spans="11:185" ht="15.65" hidden="1" customHeight="1" outlineLevel="1" x14ac:dyDescent="0.35">
      <c r="M20" s="7" t="s">
        <v>244</v>
      </c>
      <c r="N20" s="16">
        <f t="shared" ref="N20:AU20" si="41">N43/(N$61*24)*1000</f>
        <v>17474.079630136988</v>
      </c>
      <c r="O20" s="16">
        <f t="shared" si="41"/>
        <v>17637.108219178084</v>
      </c>
      <c r="P20" s="16">
        <f t="shared" si="41"/>
        <v>17618.367397260274</v>
      </c>
      <c r="Q20" s="16">
        <f t="shared" si="41"/>
        <v>17597.360000000004</v>
      </c>
      <c r="R20" s="16">
        <f t="shared" si="41"/>
        <v>17597.36</v>
      </c>
      <c r="S20" s="16">
        <f t="shared" si="41"/>
        <v>17597.36</v>
      </c>
      <c r="T20" s="16">
        <f t="shared" si="41"/>
        <v>17597.36</v>
      </c>
      <c r="U20" s="16">
        <f t="shared" si="41"/>
        <v>17558.846338797819</v>
      </c>
      <c r="V20" s="16">
        <f t="shared" si="41"/>
        <v>17509.260000000006</v>
      </c>
      <c r="W20" s="16">
        <f t="shared" si="41"/>
        <v>17509.260000000006</v>
      </c>
      <c r="X20" s="16">
        <f t="shared" si="41"/>
        <v>17509.260000000006</v>
      </c>
      <c r="Y20" s="16">
        <f t="shared" si="41"/>
        <v>17509.260000000006</v>
      </c>
      <c r="Z20" s="16">
        <f t="shared" si="41"/>
        <v>17483.638082191785</v>
      </c>
      <c r="AA20" s="16">
        <f t="shared" si="41"/>
        <v>17421.409589041097</v>
      </c>
      <c r="AB20" s="16">
        <f t="shared" si="41"/>
        <v>17402.609041095897</v>
      </c>
      <c r="AC20" s="16">
        <f t="shared" si="41"/>
        <v>17373.660000000003</v>
      </c>
      <c r="AD20" s="16">
        <f t="shared" si="41"/>
        <v>17373.660000000003</v>
      </c>
      <c r="AE20" s="16">
        <f t="shared" si="41"/>
        <v>17373.660000000003</v>
      </c>
      <c r="AF20" s="16">
        <f t="shared" si="41"/>
        <v>17339.536712328769</v>
      </c>
      <c r="AG20" s="16">
        <f t="shared" si="41"/>
        <v>17097.75016393443</v>
      </c>
      <c r="AH20" s="16">
        <f t="shared" si="41"/>
        <v>16925.440219178083</v>
      </c>
      <c r="AI20" s="16">
        <f t="shared" si="41"/>
        <v>16435.410547945208</v>
      </c>
      <c r="AJ20" s="16">
        <f t="shared" si="41"/>
        <v>14588.849178082191</v>
      </c>
      <c r="AK20" s="16">
        <f t="shared" si="41"/>
        <v>12618.770000000002</v>
      </c>
      <c r="AL20" s="16">
        <f t="shared" si="41"/>
        <v>12559.540136986303</v>
      </c>
      <c r="AM20" s="16">
        <f t="shared" si="41"/>
        <v>12525.670000000002</v>
      </c>
      <c r="AN20" s="16">
        <f t="shared" si="41"/>
        <v>12525.670000000002</v>
      </c>
      <c r="AO20" s="16">
        <f t="shared" si="41"/>
        <v>5889.7626775956296</v>
      </c>
      <c r="AP20" s="16">
        <f t="shared" si="41"/>
        <v>197.03</v>
      </c>
      <c r="AQ20" s="16">
        <f t="shared" si="41"/>
        <v>197.03</v>
      </c>
      <c r="AR20" s="16">
        <f t="shared" si="41"/>
        <v>197.03</v>
      </c>
      <c r="AS20" s="16">
        <f t="shared" si="41"/>
        <v>197.03</v>
      </c>
      <c r="AT20" s="16">
        <f t="shared" si="41"/>
        <v>155.58342465753424</v>
      </c>
      <c r="AU20" s="16">
        <f t="shared" si="41"/>
        <v>75.030000000000015</v>
      </c>
      <c r="AW20" s="7" t="s">
        <v>244</v>
      </c>
      <c r="AX20" s="16">
        <f t="shared" ref="AX20:CC20" si="42">AX43/(AX$61*24)*1000</f>
        <v>17428.521666666667</v>
      </c>
      <c r="AY20" s="16">
        <f t="shared" si="42"/>
        <v>17431.625</v>
      </c>
      <c r="AZ20" s="16">
        <f t="shared" si="42"/>
        <v>17517.360000000004</v>
      </c>
      <c r="BA20" s="16">
        <f t="shared" si="42"/>
        <v>17517.360000000004</v>
      </c>
      <c r="BB20" s="16">
        <f t="shared" si="42"/>
        <v>17516.871111111112</v>
      </c>
      <c r="BC20" s="16">
        <f t="shared" si="42"/>
        <v>17582.231428571427</v>
      </c>
      <c r="BD20" s="16">
        <f t="shared" si="42"/>
        <v>17723.060000000009</v>
      </c>
      <c r="BE20" s="16">
        <f t="shared" si="42"/>
        <v>17723.060000000009</v>
      </c>
      <c r="BF20" s="16">
        <f t="shared" si="42"/>
        <v>17682.556666666667</v>
      </c>
      <c r="BG20" s="16">
        <f t="shared" si="42"/>
        <v>17597.36</v>
      </c>
      <c r="BH20" s="16">
        <f t="shared" si="42"/>
        <v>17597.36</v>
      </c>
      <c r="BI20" s="16">
        <f t="shared" si="42"/>
        <v>17597.36</v>
      </c>
      <c r="BJ20" s="16">
        <f t="shared" si="42"/>
        <v>17597.36</v>
      </c>
      <c r="BK20" s="16">
        <f t="shared" si="42"/>
        <v>17597.36</v>
      </c>
      <c r="BL20" s="16">
        <f t="shared" si="42"/>
        <v>17597.36</v>
      </c>
      <c r="BM20" s="16">
        <f t="shared" si="42"/>
        <v>17597.36</v>
      </c>
      <c r="BN20" s="16">
        <f t="shared" si="42"/>
        <v>17597.359999999997</v>
      </c>
      <c r="BO20" s="16">
        <f t="shared" si="42"/>
        <v>17597.36</v>
      </c>
      <c r="BP20" s="16">
        <f t="shared" si="42"/>
        <v>17597.36</v>
      </c>
      <c r="BQ20" s="16">
        <f t="shared" si="42"/>
        <v>17597.36</v>
      </c>
      <c r="BR20" s="16">
        <f t="shared" si="42"/>
        <v>17597.359999999997</v>
      </c>
      <c r="BS20" s="16">
        <f t="shared" si="42"/>
        <v>17597.36</v>
      </c>
      <c r="BT20" s="16">
        <f t="shared" si="42"/>
        <v>17597.36</v>
      </c>
      <c r="BU20" s="16">
        <f t="shared" si="42"/>
        <v>17597.36</v>
      </c>
      <c r="BV20" s="16">
        <f t="shared" si="42"/>
        <v>17597.359999999997</v>
      </c>
      <c r="BW20" s="16">
        <f t="shared" si="42"/>
        <v>17597.36</v>
      </c>
      <c r="BX20" s="16">
        <f t="shared" si="42"/>
        <v>17597.36</v>
      </c>
      <c r="BY20" s="16">
        <f t="shared" si="42"/>
        <v>17597.36</v>
      </c>
      <c r="BZ20" s="16">
        <f t="shared" si="42"/>
        <v>17597.36</v>
      </c>
      <c r="CA20" s="16">
        <f t="shared" si="42"/>
        <v>17597.36</v>
      </c>
      <c r="CB20" s="16">
        <f t="shared" si="42"/>
        <v>17532.242608695655</v>
      </c>
      <c r="CC20" s="16">
        <f t="shared" si="42"/>
        <v>17509.260000000006</v>
      </c>
      <c r="CD20" s="16">
        <f t="shared" ref="CD20:DI20" si="43">CD43/(CD$61*24)*1000</f>
        <v>17509.260000000002</v>
      </c>
      <c r="CE20" s="16">
        <f t="shared" si="43"/>
        <v>17509.260000000002</v>
      </c>
      <c r="CF20" s="16">
        <f t="shared" si="43"/>
        <v>17509.260000000006</v>
      </c>
      <c r="CG20" s="16">
        <f t="shared" si="43"/>
        <v>17509.260000000006</v>
      </c>
      <c r="CH20" s="16">
        <f t="shared" si="43"/>
        <v>17509.260000000002</v>
      </c>
      <c r="CI20" s="16">
        <f t="shared" si="43"/>
        <v>17509.260000000002</v>
      </c>
      <c r="CJ20" s="16">
        <f t="shared" si="43"/>
        <v>17509.260000000006</v>
      </c>
      <c r="CK20" s="16">
        <f t="shared" si="43"/>
        <v>17509.260000000006</v>
      </c>
      <c r="CL20" s="16">
        <f t="shared" si="43"/>
        <v>17509.260000000002</v>
      </c>
      <c r="CM20" s="16">
        <f t="shared" si="43"/>
        <v>17509.260000000002</v>
      </c>
      <c r="CN20" s="16">
        <f t="shared" si="43"/>
        <v>17509.260000000006</v>
      </c>
      <c r="CO20" s="16">
        <f t="shared" si="43"/>
        <v>17509.260000000006</v>
      </c>
      <c r="CP20" s="16">
        <f t="shared" si="43"/>
        <v>17509.260000000002</v>
      </c>
      <c r="CQ20" s="16">
        <f t="shared" si="43"/>
        <v>17509.260000000002</v>
      </c>
      <c r="CR20" s="16">
        <f t="shared" si="43"/>
        <v>17509.260000000006</v>
      </c>
      <c r="CS20" s="16">
        <f t="shared" si="43"/>
        <v>17509.260000000006</v>
      </c>
      <c r="CT20" s="16">
        <f t="shared" si="43"/>
        <v>17509.260000000002</v>
      </c>
      <c r="CU20" s="16">
        <f t="shared" si="43"/>
        <v>17509.260000000002</v>
      </c>
      <c r="CV20" s="16">
        <f t="shared" si="43"/>
        <v>17491.107826086962</v>
      </c>
      <c r="CW20" s="16">
        <f t="shared" si="43"/>
        <v>17425.760000000006</v>
      </c>
      <c r="CX20" s="16">
        <f t="shared" si="43"/>
        <v>17425.760000000002</v>
      </c>
      <c r="CY20" s="16">
        <f t="shared" si="43"/>
        <v>17421.857802197803</v>
      </c>
      <c r="CZ20" s="16">
        <f t="shared" si="43"/>
        <v>17419.060000000001</v>
      </c>
      <c r="DA20" s="16">
        <f t="shared" si="43"/>
        <v>17419.060000000001</v>
      </c>
      <c r="DB20" s="16">
        <f t="shared" si="43"/>
        <v>17419.060000000005</v>
      </c>
      <c r="DC20" s="16">
        <f t="shared" si="43"/>
        <v>17419.060000000001</v>
      </c>
      <c r="DD20" s="16">
        <f t="shared" si="43"/>
        <v>17399.192608695656</v>
      </c>
      <c r="DE20" s="16">
        <f t="shared" si="43"/>
        <v>17373.66</v>
      </c>
      <c r="DF20" s="16">
        <f t="shared" si="43"/>
        <v>17373.66</v>
      </c>
      <c r="DG20" s="16">
        <f t="shared" si="43"/>
        <v>17373.66</v>
      </c>
      <c r="DH20" s="16">
        <f t="shared" si="43"/>
        <v>17373.66</v>
      </c>
      <c r="DI20" s="16">
        <f t="shared" si="43"/>
        <v>17373.66</v>
      </c>
      <c r="DJ20" s="16">
        <f t="shared" ref="DJ20:EO20" si="44">DJ43/(DJ$61*24)*1000</f>
        <v>17373.66</v>
      </c>
      <c r="DK20" s="16">
        <f t="shared" si="44"/>
        <v>17373.66</v>
      </c>
      <c r="DL20" s="16">
        <f t="shared" si="44"/>
        <v>17373.66</v>
      </c>
      <c r="DM20" s="16">
        <f t="shared" si="44"/>
        <v>17373.66</v>
      </c>
      <c r="DN20" s="16">
        <f t="shared" si="44"/>
        <v>17373.66</v>
      </c>
      <c r="DO20" s="16">
        <f t="shared" si="44"/>
        <v>17373.66</v>
      </c>
      <c r="DP20" s="16">
        <f t="shared" si="44"/>
        <v>17373.66</v>
      </c>
      <c r="DQ20" s="16">
        <f t="shared" si="44"/>
        <v>17373.66</v>
      </c>
      <c r="DR20" s="16">
        <f t="shared" si="44"/>
        <v>17373.66</v>
      </c>
      <c r="DS20" s="16">
        <f t="shared" si="44"/>
        <v>17331.824835164836</v>
      </c>
      <c r="DT20" s="16">
        <f t="shared" si="44"/>
        <v>17326.660000000003</v>
      </c>
      <c r="DU20" s="16">
        <f t="shared" si="44"/>
        <v>17326.660000000003</v>
      </c>
      <c r="DV20" s="16">
        <f t="shared" si="44"/>
        <v>17144.060000000005</v>
      </c>
      <c r="DW20" s="16">
        <f t="shared" si="44"/>
        <v>17144.060000000005</v>
      </c>
      <c r="DX20" s="16">
        <f t="shared" si="44"/>
        <v>17144.060000000005</v>
      </c>
      <c r="DY20" s="16">
        <f t="shared" si="44"/>
        <v>16959.827391304349</v>
      </c>
      <c r="DZ20" s="16">
        <f t="shared" si="44"/>
        <v>16937.36</v>
      </c>
      <c r="EA20" s="16">
        <f t="shared" si="44"/>
        <v>16937.36</v>
      </c>
      <c r="EB20" s="16">
        <f t="shared" si="44"/>
        <v>16924.059565217391</v>
      </c>
      <c r="EC20" s="16">
        <f t="shared" si="44"/>
        <v>16903.37</v>
      </c>
      <c r="ED20" s="16">
        <f t="shared" si="44"/>
        <v>16894.270000000004</v>
      </c>
      <c r="EE20" s="16">
        <f t="shared" si="44"/>
        <v>16504.761208791213</v>
      </c>
      <c r="EF20" s="16">
        <f t="shared" si="44"/>
        <v>16176.669999999998</v>
      </c>
      <c r="EG20" s="16">
        <f t="shared" si="44"/>
        <v>16176.669999999998</v>
      </c>
      <c r="EH20" s="16">
        <f t="shared" si="44"/>
        <v>15339.403333333334</v>
      </c>
      <c r="EI20" s="16">
        <f t="shared" si="44"/>
        <v>14990.270000000002</v>
      </c>
      <c r="EJ20" s="16">
        <f t="shared" si="44"/>
        <v>14949.886304347829</v>
      </c>
      <c r="EK20" s="16">
        <f t="shared" si="44"/>
        <v>13096.516739130437</v>
      </c>
      <c r="EL20" s="16">
        <f t="shared" si="44"/>
        <v>12618.77</v>
      </c>
      <c r="EM20" s="16">
        <f t="shared" si="44"/>
        <v>12618.77</v>
      </c>
      <c r="EN20" s="16">
        <f t="shared" si="44"/>
        <v>12618.770000000002</v>
      </c>
      <c r="EO20" s="16">
        <f t="shared" si="44"/>
        <v>12618.770000000002</v>
      </c>
      <c r="EP20" s="16">
        <f t="shared" ref="EP20:FU20" si="45">EP43/(EP$61*24)*1000</f>
        <v>12618.770000000002</v>
      </c>
      <c r="EQ20" s="16">
        <f t="shared" si="45"/>
        <v>12569.445824175826</v>
      </c>
      <c r="ER20" s="16">
        <f t="shared" si="45"/>
        <v>12525.670000000002</v>
      </c>
      <c r="ES20" s="16">
        <f t="shared" si="45"/>
        <v>12525.670000000002</v>
      </c>
      <c r="ET20" s="16">
        <f t="shared" si="45"/>
        <v>12525.670000000002</v>
      </c>
      <c r="EU20" s="16">
        <f t="shared" si="45"/>
        <v>12525.670000000002</v>
      </c>
      <c r="EV20" s="16">
        <f t="shared" si="45"/>
        <v>12525.670000000002</v>
      </c>
      <c r="EW20" s="16">
        <f t="shared" si="45"/>
        <v>12525.670000000002</v>
      </c>
      <c r="EX20" s="16">
        <f t="shared" si="45"/>
        <v>12525.670000000002</v>
      </c>
      <c r="EY20" s="16">
        <f t="shared" si="45"/>
        <v>12525.670000000002</v>
      </c>
      <c r="EZ20" s="16">
        <f t="shared" si="45"/>
        <v>12525.670000000002</v>
      </c>
      <c r="FA20" s="16">
        <f t="shared" si="45"/>
        <v>12525.670000000002</v>
      </c>
      <c r="FB20" s="16">
        <f t="shared" si="45"/>
        <v>12525.670000000002</v>
      </c>
      <c r="FC20" s="16">
        <f t="shared" si="45"/>
        <v>10764.435714285715</v>
      </c>
      <c r="FD20" s="16">
        <f t="shared" si="45"/>
        <v>197.02999999999997</v>
      </c>
      <c r="FE20" s="16">
        <f t="shared" si="45"/>
        <v>197.02999999999997</v>
      </c>
      <c r="FF20" s="16">
        <f t="shared" si="45"/>
        <v>197.02999999999997</v>
      </c>
      <c r="FG20" s="16">
        <f t="shared" si="45"/>
        <v>197.03</v>
      </c>
      <c r="FH20" s="16">
        <f t="shared" si="45"/>
        <v>197.02999999999997</v>
      </c>
      <c r="FI20" s="16">
        <f t="shared" si="45"/>
        <v>197.02999999999997</v>
      </c>
      <c r="FJ20" s="16">
        <f t="shared" si="45"/>
        <v>197.02999999999997</v>
      </c>
      <c r="FK20" s="16">
        <f t="shared" si="45"/>
        <v>197.03</v>
      </c>
      <c r="FL20" s="16">
        <f t="shared" si="45"/>
        <v>197.02999999999997</v>
      </c>
      <c r="FM20" s="16">
        <f t="shared" si="45"/>
        <v>197.02999999999997</v>
      </c>
      <c r="FN20" s="16">
        <f t="shared" si="45"/>
        <v>197.02999999999997</v>
      </c>
      <c r="FO20" s="16">
        <f t="shared" si="45"/>
        <v>197.03</v>
      </c>
      <c r="FP20" s="16">
        <f t="shared" si="45"/>
        <v>197.02999999999997</v>
      </c>
      <c r="FQ20" s="16">
        <f t="shared" si="45"/>
        <v>197.02999999999997</v>
      </c>
      <c r="FR20" s="16">
        <f t="shared" si="45"/>
        <v>197.03</v>
      </c>
      <c r="FS20" s="16">
        <f t="shared" si="45"/>
        <v>197.03</v>
      </c>
      <c r="FT20" s="16">
        <f t="shared" si="45"/>
        <v>197.02999999999997</v>
      </c>
      <c r="FU20" s="16">
        <f t="shared" si="45"/>
        <v>197.02999999999997</v>
      </c>
      <c r="FV20" s="16">
        <f t="shared" ref="FV20:GC20" si="46">FV43/(FV$61*24)*1000</f>
        <v>197.02999999999997</v>
      </c>
      <c r="FW20" s="16">
        <f t="shared" si="46"/>
        <v>197.03</v>
      </c>
      <c r="FX20" s="16">
        <f t="shared" si="46"/>
        <v>154.59521739130435</v>
      </c>
      <c r="FY20" s="16">
        <f t="shared" si="46"/>
        <v>75.03</v>
      </c>
      <c r="FZ20" s="16">
        <f t="shared" si="46"/>
        <v>75.030000000000015</v>
      </c>
      <c r="GA20" s="16">
        <f t="shared" si="46"/>
        <v>75.030000000000015</v>
      </c>
      <c r="GB20" s="16">
        <f t="shared" si="46"/>
        <v>75.03</v>
      </c>
      <c r="GC20" s="16">
        <f t="shared" si="46"/>
        <v>75.03</v>
      </c>
    </row>
    <row r="21" spans="11:185" hidden="1" outlineLevel="1" x14ac:dyDescent="0.35">
      <c r="K21" s="46"/>
      <c r="M21" s="9" t="s">
        <v>79</v>
      </c>
      <c r="N21" s="17">
        <f t="shared" ref="N21:AU21" si="47">N44/(N$61*24)*1000</f>
        <v>17158.124835616436</v>
      </c>
      <c r="O21" s="17">
        <f t="shared" si="47"/>
        <v>17320.388219178087</v>
      </c>
      <c r="P21" s="17">
        <f t="shared" si="47"/>
        <v>17301.647397260273</v>
      </c>
      <c r="Q21" s="17">
        <f t="shared" si="47"/>
        <v>17280.640000000003</v>
      </c>
      <c r="R21" s="17">
        <f t="shared" si="47"/>
        <v>17280.640000000003</v>
      </c>
      <c r="S21" s="17">
        <f t="shared" si="47"/>
        <v>17280.640000000003</v>
      </c>
      <c r="T21" s="17">
        <f t="shared" si="47"/>
        <v>17280.640000000003</v>
      </c>
      <c r="U21" s="17">
        <f t="shared" si="47"/>
        <v>17242.126338797818</v>
      </c>
      <c r="V21" s="17">
        <f t="shared" si="47"/>
        <v>17192.54</v>
      </c>
      <c r="W21" s="17">
        <f t="shared" si="47"/>
        <v>17192.54</v>
      </c>
      <c r="X21" s="17">
        <f t="shared" si="47"/>
        <v>17192.54</v>
      </c>
      <c r="Y21" s="17">
        <f t="shared" si="47"/>
        <v>17192.54</v>
      </c>
      <c r="Z21" s="17">
        <f t="shared" si="47"/>
        <v>17166.91808219178</v>
      </c>
      <c r="AA21" s="17">
        <f t="shared" si="47"/>
        <v>17104.689589041092</v>
      </c>
      <c r="AB21" s="17">
        <f t="shared" si="47"/>
        <v>17085.889041095892</v>
      </c>
      <c r="AC21" s="17">
        <f t="shared" si="47"/>
        <v>17056.940000000002</v>
      </c>
      <c r="AD21" s="17">
        <f t="shared" si="47"/>
        <v>17056.940000000002</v>
      </c>
      <c r="AE21" s="17">
        <f t="shared" si="47"/>
        <v>17056.940000000002</v>
      </c>
      <c r="AF21" s="17">
        <f t="shared" si="47"/>
        <v>17022.816712328764</v>
      </c>
      <c r="AG21" s="17">
        <f t="shared" si="47"/>
        <v>16781.030163934429</v>
      </c>
      <c r="AH21" s="17">
        <f t="shared" si="47"/>
        <v>16620.640000000003</v>
      </c>
      <c r="AI21" s="17">
        <f t="shared" si="47"/>
        <v>16152.680547945205</v>
      </c>
      <c r="AJ21" s="17">
        <f t="shared" si="47"/>
        <v>14338.891780821919</v>
      </c>
      <c r="AK21" s="17">
        <f t="shared" si="47"/>
        <v>12403.54</v>
      </c>
      <c r="AL21" s="17">
        <f t="shared" si="47"/>
        <v>12403.539999999999</v>
      </c>
      <c r="AM21" s="17">
        <f t="shared" si="47"/>
        <v>12403.539999999999</v>
      </c>
      <c r="AN21" s="17">
        <f t="shared" si="47"/>
        <v>12403.539999999999</v>
      </c>
      <c r="AO21" s="17">
        <f t="shared" si="47"/>
        <v>5767.6326775956304</v>
      </c>
      <c r="AP21" s="17">
        <f t="shared" si="47"/>
        <v>74.900000000000006</v>
      </c>
      <c r="AQ21" s="17">
        <f t="shared" si="47"/>
        <v>74.900000000000006</v>
      </c>
      <c r="AR21" s="17">
        <f t="shared" si="47"/>
        <v>74.900000000000006</v>
      </c>
      <c r="AS21" s="17">
        <f t="shared" si="47"/>
        <v>74.900000000000006</v>
      </c>
      <c r="AT21" s="17">
        <f t="shared" si="47"/>
        <v>74.900000000000006</v>
      </c>
      <c r="AU21" s="17">
        <f t="shared" si="47"/>
        <v>74.900000000000006</v>
      </c>
      <c r="AW21" s="9" t="s">
        <v>79</v>
      </c>
      <c r="AX21" s="17">
        <f t="shared" ref="AX21:CC21" si="48">AX44/(AX$61*24)*1000</f>
        <v>17114.904999999999</v>
      </c>
      <c r="AY21" s="17">
        <f t="shared" si="48"/>
        <v>17114.904999999999</v>
      </c>
      <c r="AZ21" s="17">
        <f>AZ44/(AZ$61*24)*1000</f>
        <v>17200.64</v>
      </c>
      <c r="BA21" s="17">
        <f t="shared" si="48"/>
        <v>17200.64</v>
      </c>
      <c r="BB21" s="17">
        <f t="shared" si="48"/>
        <v>17200.15111111111</v>
      </c>
      <c r="BC21" s="17">
        <f t="shared" si="48"/>
        <v>17265.51142857143</v>
      </c>
      <c r="BD21" s="17">
        <f t="shared" si="48"/>
        <v>17406.340000000004</v>
      </c>
      <c r="BE21" s="17">
        <f t="shared" si="48"/>
        <v>17406.340000000004</v>
      </c>
      <c r="BF21" s="17">
        <f t="shared" si="48"/>
        <v>17365.836666666666</v>
      </c>
      <c r="BG21" s="17">
        <f t="shared" si="48"/>
        <v>17280.640000000003</v>
      </c>
      <c r="BH21" s="17">
        <f t="shared" si="48"/>
        <v>17280.640000000003</v>
      </c>
      <c r="BI21" s="17">
        <f t="shared" si="48"/>
        <v>17280.640000000003</v>
      </c>
      <c r="BJ21" s="17">
        <f t="shared" si="48"/>
        <v>17280.640000000003</v>
      </c>
      <c r="BK21" s="17">
        <f t="shared" si="48"/>
        <v>17280.640000000003</v>
      </c>
      <c r="BL21" s="17">
        <f t="shared" si="48"/>
        <v>17280.640000000003</v>
      </c>
      <c r="BM21" s="17">
        <f t="shared" si="48"/>
        <v>17280.640000000003</v>
      </c>
      <c r="BN21" s="17">
        <f t="shared" si="48"/>
        <v>17280.64</v>
      </c>
      <c r="BO21" s="17">
        <f t="shared" si="48"/>
        <v>17280.640000000003</v>
      </c>
      <c r="BP21" s="17">
        <f t="shared" si="48"/>
        <v>17280.640000000003</v>
      </c>
      <c r="BQ21" s="17">
        <f t="shared" si="48"/>
        <v>17280.640000000003</v>
      </c>
      <c r="BR21" s="17">
        <f t="shared" si="48"/>
        <v>17280.64</v>
      </c>
      <c r="BS21" s="17">
        <f t="shared" si="48"/>
        <v>17280.640000000003</v>
      </c>
      <c r="BT21" s="17">
        <f t="shared" si="48"/>
        <v>17280.640000000003</v>
      </c>
      <c r="BU21" s="17">
        <f t="shared" si="48"/>
        <v>17280.640000000003</v>
      </c>
      <c r="BV21" s="17">
        <f t="shared" si="48"/>
        <v>17280.64</v>
      </c>
      <c r="BW21" s="17">
        <f t="shared" si="48"/>
        <v>17280.640000000003</v>
      </c>
      <c r="BX21" s="17">
        <f t="shared" si="48"/>
        <v>17280.640000000003</v>
      </c>
      <c r="BY21" s="17">
        <f t="shared" si="48"/>
        <v>17280.640000000003</v>
      </c>
      <c r="BZ21" s="17">
        <f t="shared" si="48"/>
        <v>17280.640000000003</v>
      </c>
      <c r="CA21" s="17">
        <f t="shared" si="48"/>
        <v>17280.640000000003</v>
      </c>
      <c r="CB21" s="17">
        <f t="shared" si="48"/>
        <v>17215.52260869565</v>
      </c>
      <c r="CC21" s="17">
        <f t="shared" si="48"/>
        <v>17192.54</v>
      </c>
      <c r="CD21" s="17">
        <f t="shared" ref="CD21:DI21" si="49">CD44/(CD$61*24)*1000</f>
        <v>17192.54</v>
      </c>
      <c r="CE21" s="17">
        <f t="shared" si="49"/>
        <v>17192.54</v>
      </c>
      <c r="CF21" s="17">
        <f t="shared" si="49"/>
        <v>17192.54</v>
      </c>
      <c r="CG21" s="17">
        <f t="shared" si="49"/>
        <v>17192.54</v>
      </c>
      <c r="CH21" s="17">
        <f t="shared" si="49"/>
        <v>17192.54</v>
      </c>
      <c r="CI21" s="17">
        <f t="shared" si="49"/>
        <v>17192.54</v>
      </c>
      <c r="CJ21" s="17">
        <f t="shared" si="49"/>
        <v>17192.54</v>
      </c>
      <c r="CK21" s="17">
        <f t="shared" si="49"/>
        <v>17192.54</v>
      </c>
      <c r="CL21" s="17">
        <f t="shared" si="49"/>
        <v>17192.54</v>
      </c>
      <c r="CM21" s="17">
        <f t="shared" si="49"/>
        <v>17192.54</v>
      </c>
      <c r="CN21" s="17">
        <f t="shared" si="49"/>
        <v>17192.54</v>
      </c>
      <c r="CO21" s="17">
        <f t="shared" si="49"/>
        <v>17192.54</v>
      </c>
      <c r="CP21" s="17">
        <f t="shared" si="49"/>
        <v>17192.54</v>
      </c>
      <c r="CQ21" s="17">
        <f t="shared" si="49"/>
        <v>17192.54</v>
      </c>
      <c r="CR21" s="17">
        <f t="shared" si="49"/>
        <v>17192.54</v>
      </c>
      <c r="CS21" s="17">
        <f t="shared" si="49"/>
        <v>17192.54</v>
      </c>
      <c r="CT21" s="17">
        <f t="shared" si="49"/>
        <v>17192.54</v>
      </c>
      <c r="CU21" s="17">
        <f t="shared" si="49"/>
        <v>17192.54</v>
      </c>
      <c r="CV21" s="17">
        <f t="shared" si="49"/>
        <v>17174.387826086957</v>
      </c>
      <c r="CW21" s="17">
        <f t="shared" si="49"/>
        <v>17109.04</v>
      </c>
      <c r="CX21" s="17">
        <f t="shared" si="49"/>
        <v>17109.04</v>
      </c>
      <c r="CY21" s="17">
        <f t="shared" si="49"/>
        <v>17105.137802197802</v>
      </c>
      <c r="CZ21" s="17">
        <f t="shared" si="49"/>
        <v>17102.339999999997</v>
      </c>
      <c r="DA21" s="17">
        <f t="shared" si="49"/>
        <v>17102.339999999997</v>
      </c>
      <c r="DB21" s="17">
        <f t="shared" si="49"/>
        <v>17102.340000000004</v>
      </c>
      <c r="DC21" s="17">
        <f t="shared" si="49"/>
        <v>17102.34</v>
      </c>
      <c r="DD21" s="17">
        <f t="shared" si="49"/>
        <v>17082.472608695654</v>
      </c>
      <c r="DE21" s="17">
        <f t="shared" si="49"/>
        <v>17056.940000000002</v>
      </c>
      <c r="DF21" s="17">
        <f t="shared" si="49"/>
        <v>17056.939999999999</v>
      </c>
      <c r="DG21" s="17">
        <f t="shared" si="49"/>
        <v>17056.939999999999</v>
      </c>
      <c r="DH21" s="17">
        <f t="shared" si="49"/>
        <v>17056.940000000002</v>
      </c>
      <c r="DI21" s="17">
        <f t="shared" si="49"/>
        <v>17056.940000000002</v>
      </c>
      <c r="DJ21" s="17">
        <f t="shared" ref="DJ21:EO21" si="50">DJ44/(DJ$61*24)*1000</f>
        <v>17056.940000000002</v>
      </c>
      <c r="DK21" s="17">
        <f t="shared" si="50"/>
        <v>17056.939999999999</v>
      </c>
      <c r="DL21" s="17">
        <f t="shared" si="50"/>
        <v>17056.940000000002</v>
      </c>
      <c r="DM21" s="17">
        <f t="shared" si="50"/>
        <v>17056.940000000002</v>
      </c>
      <c r="DN21" s="17">
        <f t="shared" si="50"/>
        <v>17056.940000000002</v>
      </c>
      <c r="DO21" s="17">
        <f t="shared" si="50"/>
        <v>17056.939999999999</v>
      </c>
      <c r="DP21" s="17">
        <f t="shared" si="50"/>
        <v>17056.940000000002</v>
      </c>
      <c r="DQ21" s="17">
        <f t="shared" si="50"/>
        <v>17056.940000000002</v>
      </c>
      <c r="DR21" s="17">
        <f t="shared" si="50"/>
        <v>17056.940000000002</v>
      </c>
      <c r="DS21" s="17">
        <f t="shared" si="50"/>
        <v>17015.104835164839</v>
      </c>
      <c r="DT21" s="17">
        <f t="shared" si="50"/>
        <v>17009.939999999999</v>
      </c>
      <c r="DU21" s="17">
        <f t="shared" si="50"/>
        <v>17009.939999999999</v>
      </c>
      <c r="DV21" s="17">
        <f t="shared" si="50"/>
        <v>16827.340000000004</v>
      </c>
      <c r="DW21" s="17">
        <f t="shared" si="50"/>
        <v>16827.340000000004</v>
      </c>
      <c r="DX21" s="17">
        <f t="shared" si="50"/>
        <v>16827.34</v>
      </c>
      <c r="DY21" s="17">
        <f t="shared" si="50"/>
        <v>16643.107391304347</v>
      </c>
      <c r="DZ21" s="17">
        <f t="shared" si="50"/>
        <v>16620.640000000003</v>
      </c>
      <c r="EA21" s="17">
        <f t="shared" si="50"/>
        <v>16620.640000000003</v>
      </c>
      <c r="EB21" s="17">
        <f t="shared" si="50"/>
        <v>16620.64</v>
      </c>
      <c r="EC21" s="17">
        <f t="shared" si="50"/>
        <v>16620.64</v>
      </c>
      <c r="ED21" s="17">
        <f t="shared" si="50"/>
        <v>16611.54</v>
      </c>
      <c r="EE21" s="17">
        <f t="shared" si="50"/>
        <v>16222.031208791212</v>
      </c>
      <c r="EF21" s="17">
        <f t="shared" si="50"/>
        <v>15893.939999999999</v>
      </c>
      <c r="EG21" s="17">
        <f t="shared" si="50"/>
        <v>15893.939999999999</v>
      </c>
      <c r="EH21" s="17">
        <f t="shared" si="50"/>
        <v>15060.393333333333</v>
      </c>
      <c r="EI21" s="17">
        <f t="shared" si="50"/>
        <v>14716.840000000002</v>
      </c>
      <c r="EJ21" s="17">
        <f t="shared" si="50"/>
        <v>14716.840000000002</v>
      </c>
      <c r="EK21" s="17">
        <f t="shared" si="50"/>
        <v>12881.286739130435</v>
      </c>
      <c r="EL21" s="17">
        <f t="shared" si="50"/>
        <v>12403.539999999999</v>
      </c>
      <c r="EM21" s="17">
        <f t="shared" si="50"/>
        <v>12403.539999999999</v>
      </c>
      <c r="EN21" s="17">
        <f t="shared" si="50"/>
        <v>12403.54</v>
      </c>
      <c r="EO21" s="17">
        <f t="shared" si="50"/>
        <v>12403.54</v>
      </c>
      <c r="EP21" s="17">
        <f t="shared" ref="EP21:FU21" si="51">EP44/(EP$61*24)*1000</f>
        <v>12403.54</v>
      </c>
      <c r="EQ21" s="17">
        <f t="shared" si="51"/>
        <v>12403.539999999999</v>
      </c>
      <c r="ER21" s="17">
        <f t="shared" si="51"/>
        <v>12403.54</v>
      </c>
      <c r="ES21" s="17">
        <f t="shared" si="51"/>
        <v>12403.54</v>
      </c>
      <c r="ET21" s="17">
        <f t="shared" si="51"/>
        <v>12403.54</v>
      </c>
      <c r="EU21" s="17">
        <f t="shared" si="51"/>
        <v>12403.539999999999</v>
      </c>
      <c r="EV21" s="17">
        <f t="shared" si="51"/>
        <v>12403.54</v>
      </c>
      <c r="EW21" s="17">
        <f t="shared" si="51"/>
        <v>12403.54</v>
      </c>
      <c r="EX21" s="17">
        <f t="shared" si="51"/>
        <v>12403.54</v>
      </c>
      <c r="EY21" s="17">
        <f t="shared" si="51"/>
        <v>12403.539999999999</v>
      </c>
      <c r="EZ21" s="17">
        <f t="shared" si="51"/>
        <v>12403.54</v>
      </c>
      <c r="FA21" s="17">
        <f t="shared" si="51"/>
        <v>12403.54</v>
      </c>
      <c r="FB21" s="17">
        <f t="shared" si="51"/>
        <v>12403.539999999999</v>
      </c>
      <c r="FC21" s="17">
        <f t="shared" si="51"/>
        <v>10642.305714285716</v>
      </c>
      <c r="FD21" s="17">
        <f t="shared" si="51"/>
        <v>74.899999999999991</v>
      </c>
      <c r="FE21" s="17">
        <f t="shared" si="51"/>
        <v>74.899999999999991</v>
      </c>
      <c r="FF21" s="17">
        <f t="shared" si="51"/>
        <v>74.900000000000006</v>
      </c>
      <c r="FG21" s="17">
        <f t="shared" si="51"/>
        <v>74.90000000000002</v>
      </c>
      <c r="FH21" s="17">
        <f t="shared" si="51"/>
        <v>74.899999999999991</v>
      </c>
      <c r="FI21" s="17">
        <f t="shared" si="51"/>
        <v>74.899999999999991</v>
      </c>
      <c r="FJ21" s="17">
        <f t="shared" si="51"/>
        <v>74.900000000000006</v>
      </c>
      <c r="FK21" s="17">
        <f t="shared" si="51"/>
        <v>74.90000000000002</v>
      </c>
      <c r="FL21" s="17">
        <f t="shared" si="51"/>
        <v>74.899999999999991</v>
      </c>
      <c r="FM21" s="17">
        <f t="shared" si="51"/>
        <v>74.899999999999991</v>
      </c>
      <c r="FN21" s="17">
        <f t="shared" si="51"/>
        <v>74.900000000000006</v>
      </c>
      <c r="FO21" s="17">
        <f t="shared" si="51"/>
        <v>74.90000000000002</v>
      </c>
      <c r="FP21" s="17">
        <f t="shared" si="51"/>
        <v>74.899999999999991</v>
      </c>
      <c r="FQ21" s="17">
        <f t="shared" si="51"/>
        <v>74.899999999999991</v>
      </c>
      <c r="FR21" s="17">
        <f t="shared" si="51"/>
        <v>74.90000000000002</v>
      </c>
      <c r="FS21" s="17">
        <f t="shared" si="51"/>
        <v>74.90000000000002</v>
      </c>
      <c r="FT21" s="17">
        <f t="shared" si="51"/>
        <v>74.899999999999991</v>
      </c>
      <c r="FU21" s="17">
        <f t="shared" si="51"/>
        <v>74.899999999999991</v>
      </c>
      <c r="FV21" s="17">
        <f t="shared" ref="FV21:GC21" si="52">FV44/(FV$61*24)*1000</f>
        <v>74.900000000000006</v>
      </c>
      <c r="FW21" s="17">
        <f t="shared" si="52"/>
        <v>74.90000000000002</v>
      </c>
      <c r="FX21" s="17">
        <f t="shared" si="52"/>
        <v>74.899999999999991</v>
      </c>
      <c r="FY21" s="17">
        <f t="shared" si="52"/>
        <v>74.899999999999991</v>
      </c>
      <c r="FZ21" s="17">
        <f t="shared" si="52"/>
        <v>74.900000000000006</v>
      </c>
      <c r="GA21" s="17">
        <f t="shared" si="52"/>
        <v>74.90000000000002</v>
      </c>
      <c r="GB21" s="17">
        <f t="shared" si="52"/>
        <v>74.899999999999991</v>
      </c>
      <c r="GC21" s="17">
        <f t="shared" si="52"/>
        <v>74.899999999999991</v>
      </c>
    </row>
    <row r="22" spans="11:185" hidden="1" outlineLevel="1" x14ac:dyDescent="0.35">
      <c r="K22" s="62"/>
      <c r="M22" s="9" t="s">
        <v>77</v>
      </c>
      <c r="N22" s="17">
        <f t="shared" ref="N22:AU22" si="53">N45/(N$61*24)*1000</f>
        <v>0</v>
      </c>
      <c r="O22" s="17">
        <f t="shared" si="53"/>
        <v>0</v>
      </c>
      <c r="P22" s="17">
        <f t="shared" si="53"/>
        <v>0</v>
      </c>
      <c r="Q22" s="17">
        <f t="shared" si="53"/>
        <v>0</v>
      </c>
      <c r="R22" s="17">
        <f t="shared" si="53"/>
        <v>0</v>
      </c>
      <c r="S22" s="17">
        <f t="shared" si="53"/>
        <v>0</v>
      </c>
      <c r="T22" s="17">
        <f t="shared" si="53"/>
        <v>0</v>
      </c>
      <c r="U22" s="17">
        <f t="shared" si="53"/>
        <v>0</v>
      </c>
      <c r="V22" s="17">
        <f t="shared" si="53"/>
        <v>0</v>
      </c>
      <c r="W22" s="17">
        <f t="shared" si="53"/>
        <v>0</v>
      </c>
      <c r="X22" s="17">
        <f t="shared" si="53"/>
        <v>0</v>
      </c>
      <c r="Y22" s="17">
        <f t="shared" si="53"/>
        <v>0</v>
      </c>
      <c r="Z22" s="17">
        <f t="shared" si="53"/>
        <v>0</v>
      </c>
      <c r="AA22" s="17">
        <f t="shared" si="53"/>
        <v>0</v>
      </c>
      <c r="AB22" s="17">
        <f t="shared" si="53"/>
        <v>0</v>
      </c>
      <c r="AC22" s="17">
        <f t="shared" si="53"/>
        <v>0</v>
      </c>
      <c r="AD22" s="17">
        <f t="shared" si="53"/>
        <v>0</v>
      </c>
      <c r="AE22" s="17">
        <f t="shared" si="53"/>
        <v>0</v>
      </c>
      <c r="AF22" s="17">
        <f t="shared" si="53"/>
        <v>0</v>
      </c>
      <c r="AG22" s="17">
        <f t="shared" si="53"/>
        <v>0</v>
      </c>
      <c r="AH22" s="17">
        <f t="shared" si="53"/>
        <v>0</v>
      </c>
      <c r="AI22" s="17">
        <f t="shared" si="53"/>
        <v>0</v>
      </c>
      <c r="AJ22" s="17">
        <f t="shared" si="53"/>
        <v>0</v>
      </c>
      <c r="AK22" s="17">
        <f t="shared" si="53"/>
        <v>0</v>
      </c>
      <c r="AL22" s="17">
        <f t="shared" si="53"/>
        <v>0</v>
      </c>
      <c r="AM22" s="17">
        <f t="shared" si="53"/>
        <v>0</v>
      </c>
      <c r="AN22" s="17">
        <f t="shared" si="53"/>
        <v>0</v>
      </c>
      <c r="AO22" s="17">
        <f t="shared" si="53"/>
        <v>0</v>
      </c>
      <c r="AP22" s="17">
        <f t="shared" si="53"/>
        <v>0</v>
      </c>
      <c r="AQ22" s="17">
        <f t="shared" si="53"/>
        <v>0</v>
      </c>
      <c r="AR22" s="17">
        <f t="shared" si="53"/>
        <v>0</v>
      </c>
      <c r="AS22" s="17">
        <f t="shared" si="53"/>
        <v>0</v>
      </c>
      <c r="AT22" s="17">
        <f t="shared" si="53"/>
        <v>0</v>
      </c>
      <c r="AU22" s="17">
        <f t="shared" si="53"/>
        <v>0</v>
      </c>
      <c r="AW22" s="9" t="s">
        <v>77</v>
      </c>
      <c r="AX22" s="17">
        <f t="shared" ref="AX22:CC22" si="54">AX45/(AX$61*24)*1000</f>
        <v>0</v>
      </c>
      <c r="AY22" s="17">
        <f t="shared" si="54"/>
        <v>0</v>
      </c>
      <c r="AZ22" s="17">
        <f t="shared" si="54"/>
        <v>0</v>
      </c>
      <c r="BA22" s="17">
        <f t="shared" si="54"/>
        <v>0</v>
      </c>
      <c r="BB22" s="17">
        <f t="shared" si="54"/>
        <v>0</v>
      </c>
      <c r="BC22" s="17">
        <f t="shared" si="54"/>
        <v>0</v>
      </c>
      <c r="BD22" s="17">
        <f t="shared" si="54"/>
        <v>0</v>
      </c>
      <c r="BE22" s="17">
        <f t="shared" si="54"/>
        <v>0</v>
      </c>
      <c r="BF22" s="17">
        <f t="shared" si="54"/>
        <v>0</v>
      </c>
      <c r="BG22" s="17">
        <f t="shared" si="54"/>
        <v>0</v>
      </c>
      <c r="BH22" s="17">
        <f t="shared" si="54"/>
        <v>0</v>
      </c>
      <c r="BI22" s="17">
        <f t="shared" si="54"/>
        <v>0</v>
      </c>
      <c r="BJ22" s="17">
        <f t="shared" si="54"/>
        <v>0</v>
      </c>
      <c r="BK22" s="17">
        <f t="shared" si="54"/>
        <v>0</v>
      </c>
      <c r="BL22" s="17">
        <f t="shared" si="54"/>
        <v>0</v>
      </c>
      <c r="BM22" s="17">
        <f t="shared" si="54"/>
        <v>0</v>
      </c>
      <c r="BN22" s="17">
        <f t="shared" si="54"/>
        <v>0</v>
      </c>
      <c r="BO22" s="17">
        <f t="shared" si="54"/>
        <v>0</v>
      </c>
      <c r="BP22" s="17">
        <f t="shared" si="54"/>
        <v>0</v>
      </c>
      <c r="BQ22" s="17">
        <f t="shared" si="54"/>
        <v>0</v>
      </c>
      <c r="BR22" s="17">
        <f t="shared" si="54"/>
        <v>0</v>
      </c>
      <c r="BS22" s="17">
        <f t="shared" si="54"/>
        <v>0</v>
      </c>
      <c r="BT22" s="17">
        <f t="shared" si="54"/>
        <v>0</v>
      </c>
      <c r="BU22" s="17">
        <f t="shared" si="54"/>
        <v>0</v>
      </c>
      <c r="BV22" s="17">
        <f t="shared" si="54"/>
        <v>0</v>
      </c>
      <c r="BW22" s="17">
        <f t="shared" si="54"/>
        <v>0</v>
      </c>
      <c r="BX22" s="17">
        <f t="shared" si="54"/>
        <v>0</v>
      </c>
      <c r="BY22" s="17">
        <f t="shared" si="54"/>
        <v>0</v>
      </c>
      <c r="BZ22" s="17">
        <f t="shared" si="54"/>
        <v>0</v>
      </c>
      <c r="CA22" s="17">
        <f t="shared" si="54"/>
        <v>0</v>
      </c>
      <c r="CB22" s="17">
        <f t="shared" si="54"/>
        <v>0</v>
      </c>
      <c r="CC22" s="17">
        <f t="shared" si="54"/>
        <v>0</v>
      </c>
      <c r="CD22" s="17">
        <f t="shared" ref="CD22:DI22" si="55">CD45/(CD$61*24)*1000</f>
        <v>0</v>
      </c>
      <c r="CE22" s="17">
        <f t="shared" si="55"/>
        <v>0</v>
      </c>
      <c r="CF22" s="17">
        <f t="shared" si="55"/>
        <v>0</v>
      </c>
      <c r="CG22" s="17">
        <f t="shared" si="55"/>
        <v>0</v>
      </c>
      <c r="CH22" s="17">
        <f t="shared" si="55"/>
        <v>0</v>
      </c>
      <c r="CI22" s="17">
        <f t="shared" si="55"/>
        <v>0</v>
      </c>
      <c r="CJ22" s="17">
        <f t="shared" si="55"/>
        <v>0</v>
      </c>
      <c r="CK22" s="17">
        <f t="shared" si="55"/>
        <v>0</v>
      </c>
      <c r="CL22" s="17">
        <f t="shared" si="55"/>
        <v>0</v>
      </c>
      <c r="CM22" s="17">
        <f t="shared" si="55"/>
        <v>0</v>
      </c>
      <c r="CN22" s="17">
        <f t="shared" si="55"/>
        <v>0</v>
      </c>
      <c r="CO22" s="17">
        <f t="shared" si="55"/>
        <v>0</v>
      </c>
      <c r="CP22" s="17">
        <f t="shared" si="55"/>
        <v>0</v>
      </c>
      <c r="CQ22" s="17">
        <f t="shared" si="55"/>
        <v>0</v>
      </c>
      <c r="CR22" s="17">
        <f t="shared" si="55"/>
        <v>0</v>
      </c>
      <c r="CS22" s="17">
        <f t="shared" si="55"/>
        <v>0</v>
      </c>
      <c r="CT22" s="17">
        <f t="shared" si="55"/>
        <v>0</v>
      </c>
      <c r="CU22" s="17">
        <f t="shared" si="55"/>
        <v>0</v>
      </c>
      <c r="CV22" s="17">
        <f t="shared" si="55"/>
        <v>0</v>
      </c>
      <c r="CW22" s="17">
        <f t="shared" si="55"/>
        <v>0</v>
      </c>
      <c r="CX22" s="17">
        <f t="shared" si="55"/>
        <v>0</v>
      </c>
      <c r="CY22" s="17">
        <f t="shared" si="55"/>
        <v>0</v>
      </c>
      <c r="CZ22" s="17">
        <f t="shared" si="55"/>
        <v>0</v>
      </c>
      <c r="DA22" s="17">
        <f t="shared" si="55"/>
        <v>0</v>
      </c>
      <c r="DB22" s="17">
        <f t="shared" si="55"/>
        <v>0</v>
      </c>
      <c r="DC22" s="17">
        <f t="shared" si="55"/>
        <v>0</v>
      </c>
      <c r="DD22" s="17">
        <f t="shared" si="55"/>
        <v>0</v>
      </c>
      <c r="DE22" s="17">
        <f t="shared" si="55"/>
        <v>0</v>
      </c>
      <c r="DF22" s="17">
        <f t="shared" si="55"/>
        <v>0</v>
      </c>
      <c r="DG22" s="17">
        <f t="shared" si="55"/>
        <v>0</v>
      </c>
      <c r="DH22" s="17">
        <f t="shared" si="55"/>
        <v>0</v>
      </c>
      <c r="DI22" s="17">
        <f t="shared" si="55"/>
        <v>0</v>
      </c>
      <c r="DJ22" s="17">
        <f t="shared" ref="DJ22:EO22" si="56">DJ45/(DJ$61*24)*1000</f>
        <v>0</v>
      </c>
      <c r="DK22" s="17">
        <f t="shared" si="56"/>
        <v>0</v>
      </c>
      <c r="DL22" s="17">
        <f t="shared" si="56"/>
        <v>0</v>
      </c>
      <c r="DM22" s="17">
        <f t="shared" si="56"/>
        <v>0</v>
      </c>
      <c r="DN22" s="17">
        <f t="shared" si="56"/>
        <v>0</v>
      </c>
      <c r="DO22" s="17">
        <f t="shared" si="56"/>
        <v>0</v>
      </c>
      <c r="DP22" s="17">
        <f t="shared" si="56"/>
        <v>0</v>
      </c>
      <c r="DQ22" s="17">
        <f t="shared" si="56"/>
        <v>0</v>
      </c>
      <c r="DR22" s="17">
        <f t="shared" si="56"/>
        <v>0</v>
      </c>
      <c r="DS22" s="17">
        <f t="shared" si="56"/>
        <v>0</v>
      </c>
      <c r="DT22" s="17">
        <f t="shared" si="56"/>
        <v>0</v>
      </c>
      <c r="DU22" s="17">
        <f t="shared" si="56"/>
        <v>0</v>
      </c>
      <c r="DV22" s="17">
        <f t="shared" si="56"/>
        <v>0</v>
      </c>
      <c r="DW22" s="17">
        <f t="shared" si="56"/>
        <v>0</v>
      </c>
      <c r="DX22" s="17">
        <f t="shared" si="56"/>
        <v>0</v>
      </c>
      <c r="DY22" s="17">
        <f t="shared" si="56"/>
        <v>0</v>
      </c>
      <c r="DZ22" s="17">
        <f t="shared" si="56"/>
        <v>0</v>
      </c>
      <c r="EA22" s="17">
        <f t="shared" si="56"/>
        <v>0</v>
      </c>
      <c r="EB22" s="17">
        <f t="shared" si="56"/>
        <v>0</v>
      </c>
      <c r="EC22" s="17">
        <f t="shared" si="56"/>
        <v>0</v>
      </c>
      <c r="ED22" s="17">
        <f t="shared" si="56"/>
        <v>0</v>
      </c>
      <c r="EE22" s="17">
        <f t="shared" si="56"/>
        <v>0</v>
      </c>
      <c r="EF22" s="17">
        <f t="shared" si="56"/>
        <v>0</v>
      </c>
      <c r="EG22" s="17">
        <f t="shared" si="56"/>
        <v>0</v>
      </c>
      <c r="EH22" s="17">
        <f t="shared" si="56"/>
        <v>0</v>
      </c>
      <c r="EI22" s="17">
        <f t="shared" si="56"/>
        <v>0</v>
      </c>
      <c r="EJ22" s="17">
        <f t="shared" si="56"/>
        <v>0</v>
      </c>
      <c r="EK22" s="17">
        <f t="shared" si="56"/>
        <v>0</v>
      </c>
      <c r="EL22" s="17">
        <f t="shared" si="56"/>
        <v>0</v>
      </c>
      <c r="EM22" s="17">
        <f t="shared" si="56"/>
        <v>0</v>
      </c>
      <c r="EN22" s="17">
        <f t="shared" si="56"/>
        <v>0</v>
      </c>
      <c r="EO22" s="17">
        <f t="shared" si="56"/>
        <v>0</v>
      </c>
      <c r="EP22" s="17">
        <f t="shared" ref="EP22:FU22" si="57">EP45/(EP$61*24)*1000</f>
        <v>0</v>
      </c>
      <c r="EQ22" s="17">
        <f t="shared" si="57"/>
        <v>0</v>
      </c>
      <c r="ER22" s="17">
        <f t="shared" si="57"/>
        <v>0</v>
      </c>
      <c r="ES22" s="17">
        <f t="shared" si="57"/>
        <v>0</v>
      </c>
      <c r="ET22" s="17">
        <f t="shared" si="57"/>
        <v>0</v>
      </c>
      <c r="EU22" s="17">
        <f t="shared" si="57"/>
        <v>0</v>
      </c>
      <c r="EV22" s="17">
        <f t="shared" si="57"/>
        <v>0</v>
      </c>
      <c r="EW22" s="17">
        <f t="shared" si="57"/>
        <v>0</v>
      </c>
      <c r="EX22" s="17">
        <f t="shared" si="57"/>
        <v>0</v>
      </c>
      <c r="EY22" s="17">
        <f t="shared" si="57"/>
        <v>0</v>
      </c>
      <c r="EZ22" s="17">
        <f t="shared" si="57"/>
        <v>0</v>
      </c>
      <c r="FA22" s="17">
        <f t="shared" si="57"/>
        <v>0</v>
      </c>
      <c r="FB22" s="17">
        <f t="shared" si="57"/>
        <v>0</v>
      </c>
      <c r="FC22" s="17">
        <f t="shared" si="57"/>
        <v>0</v>
      </c>
      <c r="FD22" s="17">
        <f t="shared" si="57"/>
        <v>0</v>
      </c>
      <c r="FE22" s="17">
        <f t="shared" si="57"/>
        <v>0</v>
      </c>
      <c r="FF22" s="17">
        <f t="shared" si="57"/>
        <v>0</v>
      </c>
      <c r="FG22" s="17">
        <f t="shared" si="57"/>
        <v>0</v>
      </c>
      <c r="FH22" s="17">
        <f t="shared" si="57"/>
        <v>0</v>
      </c>
      <c r="FI22" s="17">
        <f t="shared" si="57"/>
        <v>0</v>
      </c>
      <c r="FJ22" s="17">
        <f t="shared" si="57"/>
        <v>0</v>
      </c>
      <c r="FK22" s="17">
        <f t="shared" si="57"/>
        <v>0</v>
      </c>
      <c r="FL22" s="17">
        <f t="shared" si="57"/>
        <v>0</v>
      </c>
      <c r="FM22" s="17">
        <f t="shared" si="57"/>
        <v>0</v>
      </c>
      <c r="FN22" s="17">
        <f t="shared" si="57"/>
        <v>0</v>
      </c>
      <c r="FO22" s="17">
        <f t="shared" si="57"/>
        <v>0</v>
      </c>
      <c r="FP22" s="17">
        <f t="shared" si="57"/>
        <v>0</v>
      </c>
      <c r="FQ22" s="17">
        <f t="shared" si="57"/>
        <v>0</v>
      </c>
      <c r="FR22" s="17">
        <f t="shared" si="57"/>
        <v>0</v>
      </c>
      <c r="FS22" s="17">
        <f t="shared" si="57"/>
        <v>0</v>
      </c>
      <c r="FT22" s="17">
        <f t="shared" si="57"/>
        <v>0</v>
      </c>
      <c r="FU22" s="17">
        <f t="shared" si="57"/>
        <v>0</v>
      </c>
      <c r="FV22" s="17">
        <f t="shared" ref="FV22:GC22" si="58">FV45/(FV$61*24)*1000</f>
        <v>0</v>
      </c>
      <c r="FW22" s="17">
        <f t="shared" si="58"/>
        <v>0</v>
      </c>
      <c r="FX22" s="17">
        <f t="shared" si="58"/>
        <v>0</v>
      </c>
      <c r="FY22" s="17">
        <f t="shared" si="58"/>
        <v>0</v>
      </c>
      <c r="FZ22" s="17">
        <f t="shared" si="58"/>
        <v>0</v>
      </c>
      <c r="GA22" s="17">
        <f t="shared" si="58"/>
        <v>0</v>
      </c>
      <c r="GB22" s="17">
        <f t="shared" si="58"/>
        <v>0</v>
      </c>
      <c r="GC22" s="17">
        <f t="shared" si="58"/>
        <v>0</v>
      </c>
    </row>
    <row r="23" spans="11:185" hidden="1" outlineLevel="1" x14ac:dyDescent="0.35">
      <c r="K23" s="62"/>
      <c r="M23" s="9" t="s">
        <v>76</v>
      </c>
      <c r="N23" s="17">
        <f t="shared" ref="N23:AU23" si="59">N46/(N$61*24)*1000</f>
        <v>315.82479452054793</v>
      </c>
      <c r="O23" s="17">
        <f t="shared" si="59"/>
        <v>316.58999999999992</v>
      </c>
      <c r="P23" s="17">
        <f t="shared" si="59"/>
        <v>316.58999999999992</v>
      </c>
      <c r="Q23" s="17">
        <f t="shared" si="59"/>
        <v>316.58999999999997</v>
      </c>
      <c r="R23" s="17">
        <f t="shared" si="59"/>
        <v>316.58999999999992</v>
      </c>
      <c r="S23" s="17">
        <f t="shared" si="59"/>
        <v>316.58999999999992</v>
      </c>
      <c r="T23" s="17">
        <f t="shared" si="59"/>
        <v>316.58999999999992</v>
      </c>
      <c r="U23" s="17">
        <f t="shared" si="59"/>
        <v>316.58999999999997</v>
      </c>
      <c r="V23" s="17">
        <f t="shared" si="59"/>
        <v>316.58999999999992</v>
      </c>
      <c r="W23" s="17">
        <f t="shared" si="59"/>
        <v>316.58999999999992</v>
      </c>
      <c r="X23" s="17">
        <f t="shared" si="59"/>
        <v>316.58999999999992</v>
      </c>
      <c r="Y23" s="17">
        <f t="shared" si="59"/>
        <v>316.58999999999997</v>
      </c>
      <c r="Z23" s="17">
        <f t="shared" si="59"/>
        <v>316.58999999999992</v>
      </c>
      <c r="AA23" s="17">
        <f t="shared" si="59"/>
        <v>316.58999999999992</v>
      </c>
      <c r="AB23" s="17">
        <f t="shared" si="59"/>
        <v>316.58999999999992</v>
      </c>
      <c r="AC23" s="17">
        <f t="shared" si="59"/>
        <v>316.58999999999997</v>
      </c>
      <c r="AD23" s="17">
        <f t="shared" si="59"/>
        <v>316.58999999999992</v>
      </c>
      <c r="AE23" s="17">
        <f t="shared" si="59"/>
        <v>316.58999999999992</v>
      </c>
      <c r="AF23" s="17">
        <f t="shared" si="59"/>
        <v>316.58999999999992</v>
      </c>
      <c r="AG23" s="17">
        <f t="shared" si="59"/>
        <v>316.58999999999997</v>
      </c>
      <c r="AH23" s="17">
        <f t="shared" si="59"/>
        <v>304.67021917808222</v>
      </c>
      <c r="AI23" s="17">
        <f t="shared" si="59"/>
        <v>282.60000000000008</v>
      </c>
      <c r="AJ23" s="17">
        <f t="shared" si="59"/>
        <v>249.82739726027395</v>
      </c>
      <c r="AK23" s="17">
        <f t="shared" si="59"/>
        <v>215.10000000000002</v>
      </c>
      <c r="AL23" s="17">
        <f t="shared" si="59"/>
        <v>155.87013698630136</v>
      </c>
      <c r="AM23" s="17">
        <f t="shared" si="59"/>
        <v>121.99999999999999</v>
      </c>
      <c r="AN23" s="17">
        <f t="shared" si="59"/>
        <v>121.99999999999999</v>
      </c>
      <c r="AO23" s="17">
        <f t="shared" si="59"/>
        <v>121.99999999999999</v>
      </c>
      <c r="AP23" s="17">
        <f t="shared" si="59"/>
        <v>121.99999999999999</v>
      </c>
      <c r="AQ23" s="17">
        <f t="shared" si="59"/>
        <v>121.99999999999999</v>
      </c>
      <c r="AR23" s="17">
        <f t="shared" si="59"/>
        <v>121.99999999999999</v>
      </c>
      <c r="AS23" s="17">
        <f t="shared" si="59"/>
        <v>121.99999999999999</v>
      </c>
      <c r="AT23" s="17">
        <f t="shared" si="59"/>
        <v>80.553424657534237</v>
      </c>
      <c r="AU23" s="17">
        <f t="shared" si="59"/>
        <v>0</v>
      </c>
      <c r="AW23" s="9" t="s">
        <v>76</v>
      </c>
      <c r="AX23" s="17">
        <f t="shared" ref="AX23:CC23" si="60">AX46/(AX$61*24)*1000</f>
        <v>313.48666666666662</v>
      </c>
      <c r="AY23" s="17">
        <f t="shared" si="60"/>
        <v>316.58999999999992</v>
      </c>
      <c r="AZ23" s="17">
        <f t="shared" si="60"/>
        <v>316.58999999999997</v>
      </c>
      <c r="BA23" s="17">
        <f t="shared" si="60"/>
        <v>316.58999999999997</v>
      </c>
      <c r="BB23" s="17">
        <f t="shared" si="60"/>
        <v>316.58999999999997</v>
      </c>
      <c r="BC23" s="17">
        <f t="shared" si="60"/>
        <v>316.58999999999992</v>
      </c>
      <c r="BD23" s="17">
        <f t="shared" si="60"/>
        <v>316.58999999999997</v>
      </c>
      <c r="BE23" s="17">
        <f t="shared" si="60"/>
        <v>316.58999999999997</v>
      </c>
      <c r="BF23" s="17">
        <f t="shared" si="60"/>
        <v>316.58999999999997</v>
      </c>
      <c r="BG23" s="17">
        <f t="shared" si="60"/>
        <v>316.58999999999992</v>
      </c>
      <c r="BH23" s="17">
        <f t="shared" si="60"/>
        <v>316.58999999999997</v>
      </c>
      <c r="BI23" s="17">
        <f t="shared" si="60"/>
        <v>316.58999999999997</v>
      </c>
      <c r="BJ23" s="17">
        <f t="shared" si="60"/>
        <v>316.58999999999992</v>
      </c>
      <c r="BK23" s="17">
        <f t="shared" si="60"/>
        <v>316.58999999999992</v>
      </c>
      <c r="BL23" s="17">
        <f t="shared" si="60"/>
        <v>316.58999999999997</v>
      </c>
      <c r="BM23" s="17">
        <f t="shared" si="60"/>
        <v>316.58999999999997</v>
      </c>
      <c r="BN23" s="17">
        <f t="shared" si="60"/>
        <v>316.58999999999997</v>
      </c>
      <c r="BO23" s="17">
        <f t="shared" si="60"/>
        <v>316.58999999999992</v>
      </c>
      <c r="BP23" s="17">
        <f t="shared" si="60"/>
        <v>316.58999999999997</v>
      </c>
      <c r="BQ23" s="17">
        <f t="shared" si="60"/>
        <v>316.58999999999997</v>
      </c>
      <c r="BR23" s="17">
        <f t="shared" si="60"/>
        <v>316.58999999999997</v>
      </c>
      <c r="BS23" s="17">
        <f t="shared" si="60"/>
        <v>316.58999999999992</v>
      </c>
      <c r="BT23" s="17">
        <f t="shared" si="60"/>
        <v>316.58999999999997</v>
      </c>
      <c r="BU23" s="17">
        <f t="shared" si="60"/>
        <v>316.58999999999997</v>
      </c>
      <c r="BV23" s="17">
        <f t="shared" si="60"/>
        <v>316.58999999999997</v>
      </c>
      <c r="BW23" s="17">
        <f t="shared" si="60"/>
        <v>316.58999999999992</v>
      </c>
      <c r="BX23" s="17">
        <f t="shared" si="60"/>
        <v>316.58999999999997</v>
      </c>
      <c r="BY23" s="17">
        <f t="shared" si="60"/>
        <v>316.58999999999997</v>
      </c>
      <c r="BZ23" s="17">
        <f t="shared" si="60"/>
        <v>316.58999999999992</v>
      </c>
      <c r="CA23" s="17">
        <f t="shared" si="60"/>
        <v>316.58999999999992</v>
      </c>
      <c r="CB23" s="17">
        <f t="shared" si="60"/>
        <v>316.58999999999997</v>
      </c>
      <c r="CC23" s="17">
        <f t="shared" si="60"/>
        <v>316.58999999999997</v>
      </c>
      <c r="CD23" s="17">
        <f t="shared" ref="CD23:DI23" si="61">CD46/(CD$61*24)*1000</f>
        <v>316.58999999999997</v>
      </c>
      <c r="CE23" s="17">
        <f t="shared" si="61"/>
        <v>316.58999999999992</v>
      </c>
      <c r="CF23" s="17">
        <f t="shared" si="61"/>
        <v>316.58999999999997</v>
      </c>
      <c r="CG23" s="17">
        <f t="shared" si="61"/>
        <v>316.58999999999997</v>
      </c>
      <c r="CH23" s="17">
        <f t="shared" si="61"/>
        <v>316.58999999999997</v>
      </c>
      <c r="CI23" s="17">
        <f t="shared" si="61"/>
        <v>316.58999999999992</v>
      </c>
      <c r="CJ23" s="17">
        <f t="shared" si="61"/>
        <v>316.58999999999997</v>
      </c>
      <c r="CK23" s="17">
        <f t="shared" si="61"/>
        <v>316.58999999999997</v>
      </c>
      <c r="CL23" s="17">
        <f t="shared" si="61"/>
        <v>316.58999999999997</v>
      </c>
      <c r="CM23" s="17">
        <f t="shared" si="61"/>
        <v>316.58999999999992</v>
      </c>
      <c r="CN23" s="17">
        <f t="shared" si="61"/>
        <v>316.58999999999997</v>
      </c>
      <c r="CO23" s="17">
        <f t="shared" si="61"/>
        <v>316.58999999999997</v>
      </c>
      <c r="CP23" s="17">
        <f t="shared" si="61"/>
        <v>316.58999999999992</v>
      </c>
      <c r="CQ23" s="17">
        <f t="shared" si="61"/>
        <v>316.58999999999992</v>
      </c>
      <c r="CR23" s="17">
        <f t="shared" si="61"/>
        <v>316.58999999999997</v>
      </c>
      <c r="CS23" s="17">
        <f t="shared" si="61"/>
        <v>316.58999999999997</v>
      </c>
      <c r="CT23" s="17">
        <f t="shared" si="61"/>
        <v>316.58999999999997</v>
      </c>
      <c r="CU23" s="17">
        <f t="shared" si="61"/>
        <v>316.58999999999992</v>
      </c>
      <c r="CV23" s="17">
        <f t="shared" si="61"/>
        <v>316.58999999999997</v>
      </c>
      <c r="CW23" s="17">
        <f t="shared" si="61"/>
        <v>316.58999999999997</v>
      </c>
      <c r="CX23" s="17">
        <f t="shared" si="61"/>
        <v>316.58999999999997</v>
      </c>
      <c r="CY23" s="17">
        <f t="shared" si="61"/>
        <v>316.58999999999992</v>
      </c>
      <c r="CZ23" s="17">
        <f t="shared" si="61"/>
        <v>316.58999999999997</v>
      </c>
      <c r="DA23" s="17">
        <f t="shared" si="61"/>
        <v>316.58999999999997</v>
      </c>
      <c r="DB23" s="17">
        <f t="shared" si="61"/>
        <v>316.58999999999997</v>
      </c>
      <c r="DC23" s="17">
        <f t="shared" si="61"/>
        <v>316.58999999999992</v>
      </c>
      <c r="DD23" s="17">
        <f t="shared" si="61"/>
        <v>316.58999999999997</v>
      </c>
      <c r="DE23" s="17">
        <f t="shared" si="61"/>
        <v>316.58999999999997</v>
      </c>
      <c r="DF23" s="17">
        <f t="shared" si="61"/>
        <v>316.58999999999992</v>
      </c>
      <c r="DG23" s="17">
        <f t="shared" si="61"/>
        <v>316.58999999999992</v>
      </c>
      <c r="DH23" s="17">
        <f t="shared" si="61"/>
        <v>316.58999999999997</v>
      </c>
      <c r="DI23" s="17">
        <f t="shared" si="61"/>
        <v>316.58999999999997</v>
      </c>
      <c r="DJ23" s="17">
        <f t="shared" ref="DJ23:EO23" si="62">DJ46/(DJ$61*24)*1000</f>
        <v>316.58999999999997</v>
      </c>
      <c r="DK23" s="17">
        <f t="shared" si="62"/>
        <v>316.58999999999992</v>
      </c>
      <c r="DL23" s="17">
        <f t="shared" si="62"/>
        <v>316.58999999999997</v>
      </c>
      <c r="DM23" s="17">
        <f t="shared" si="62"/>
        <v>316.58999999999997</v>
      </c>
      <c r="DN23" s="17">
        <f t="shared" si="62"/>
        <v>316.58999999999997</v>
      </c>
      <c r="DO23" s="17">
        <f t="shared" si="62"/>
        <v>316.58999999999992</v>
      </c>
      <c r="DP23" s="17">
        <f t="shared" si="62"/>
        <v>316.58999999999997</v>
      </c>
      <c r="DQ23" s="17">
        <f t="shared" si="62"/>
        <v>316.58999999999997</v>
      </c>
      <c r="DR23" s="17">
        <f t="shared" si="62"/>
        <v>316.58999999999997</v>
      </c>
      <c r="DS23" s="17">
        <f t="shared" si="62"/>
        <v>316.58999999999992</v>
      </c>
      <c r="DT23" s="17">
        <f t="shared" si="62"/>
        <v>316.58999999999997</v>
      </c>
      <c r="DU23" s="17">
        <f t="shared" si="62"/>
        <v>316.58999999999997</v>
      </c>
      <c r="DV23" s="17">
        <f t="shared" si="62"/>
        <v>316.58999999999992</v>
      </c>
      <c r="DW23" s="17">
        <f t="shared" si="62"/>
        <v>316.58999999999992</v>
      </c>
      <c r="DX23" s="17">
        <f t="shared" si="62"/>
        <v>316.58999999999997</v>
      </c>
      <c r="DY23" s="17">
        <f t="shared" si="62"/>
        <v>316.58999999999997</v>
      </c>
      <c r="DZ23" s="17">
        <f t="shared" si="62"/>
        <v>316.58999999999997</v>
      </c>
      <c r="EA23" s="17">
        <f t="shared" si="62"/>
        <v>316.58999999999992</v>
      </c>
      <c r="EB23" s="17">
        <f t="shared" si="62"/>
        <v>303.28956521739133</v>
      </c>
      <c r="EC23" s="17">
        <f t="shared" si="62"/>
        <v>282.60000000000008</v>
      </c>
      <c r="ED23" s="17">
        <f t="shared" si="62"/>
        <v>282.60000000000002</v>
      </c>
      <c r="EE23" s="17">
        <f t="shared" si="62"/>
        <v>282.59999999999997</v>
      </c>
      <c r="EF23" s="17">
        <f t="shared" si="62"/>
        <v>282.60000000000008</v>
      </c>
      <c r="EG23" s="17">
        <f t="shared" si="62"/>
        <v>282.60000000000008</v>
      </c>
      <c r="EH23" s="17">
        <f t="shared" si="62"/>
        <v>278.88</v>
      </c>
      <c r="EI23" s="17">
        <f t="shared" si="62"/>
        <v>273.29999999999995</v>
      </c>
      <c r="EJ23" s="17">
        <f t="shared" si="62"/>
        <v>232.91630434782607</v>
      </c>
      <c r="EK23" s="17">
        <f t="shared" si="62"/>
        <v>215.10000000000002</v>
      </c>
      <c r="EL23" s="17">
        <f t="shared" si="62"/>
        <v>215.1</v>
      </c>
      <c r="EM23" s="17">
        <f t="shared" si="62"/>
        <v>215.1</v>
      </c>
      <c r="EN23" s="17">
        <f t="shared" si="62"/>
        <v>215.10000000000002</v>
      </c>
      <c r="EO23" s="17">
        <f t="shared" si="62"/>
        <v>215.10000000000002</v>
      </c>
      <c r="EP23" s="17">
        <f t="shared" ref="EP23:FU23" si="63">EP46/(EP$61*24)*1000</f>
        <v>215.10000000000002</v>
      </c>
      <c r="EQ23" s="17">
        <f t="shared" si="63"/>
        <v>165.77582417582417</v>
      </c>
      <c r="ER23" s="17">
        <f t="shared" si="63"/>
        <v>121.99999999999999</v>
      </c>
      <c r="ES23" s="17">
        <f t="shared" si="63"/>
        <v>121.99999999999999</v>
      </c>
      <c r="ET23" s="17">
        <f t="shared" si="63"/>
        <v>122</v>
      </c>
      <c r="EU23" s="17">
        <f t="shared" si="63"/>
        <v>122</v>
      </c>
      <c r="EV23" s="17">
        <f t="shared" si="63"/>
        <v>121.99999999999999</v>
      </c>
      <c r="EW23" s="17">
        <f t="shared" si="63"/>
        <v>121.99999999999999</v>
      </c>
      <c r="EX23" s="17">
        <f t="shared" si="63"/>
        <v>122</v>
      </c>
      <c r="EY23" s="17">
        <f t="shared" si="63"/>
        <v>122</v>
      </c>
      <c r="EZ23" s="17">
        <f t="shared" si="63"/>
        <v>121.99999999999999</v>
      </c>
      <c r="FA23" s="17">
        <f t="shared" si="63"/>
        <v>121.99999999999999</v>
      </c>
      <c r="FB23" s="17">
        <f t="shared" si="63"/>
        <v>122</v>
      </c>
      <c r="FC23" s="17">
        <f t="shared" si="63"/>
        <v>122</v>
      </c>
      <c r="FD23" s="17">
        <f t="shared" si="63"/>
        <v>121.99999999999999</v>
      </c>
      <c r="FE23" s="17">
        <f t="shared" si="63"/>
        <v>121.99999999999999</v>
      </c>
      <c r="FF23" s="17">
        <f t="shared" si="63"/>
        <v>122</v>
      </c>
      <c r="FG23" s="17">
        <f t="shared" si="63"/>
        <v>122</v>
      </c>
      <c r="FH23" s="17">
        <f t="shared" si="63"/>
        <v>121.99999999999999</v>
      </c>
      <c r="FI23" s="17">
        <f t="shared" si="63"/>
        <v>121.99999999999999</v>
      </c>
      <c r="FJ23" s="17">
        <f t="shared" si="63"/>
        <v>122</v>
      </c>
      <c r="FK23" s="17">
        <f t="shared" si="63"/>
        <v>122</v>
      </c>
      <c r="FL23" s="17">
        <f t="shared" si="63"/>
        <v>121.99999999999999</v>
      </c>
      <c r="FM23" s="17">
        <f t="shared" si="63"/>
        <v>121.99999999999999</v>
      </c>
      <c r="FN23" s="17">
        <f t="shared" si="63"/>
        <v>122</v>
      </c>
      <c r="FO23" s="17">
        <f t="shared" si="63"/>
        <v>122</v>
      </c>
      <c r="FP23" s="17">
        <f t="shared" si="63"/>
        <v>121.99999999999999</v>
      </c>
      <c r="FQ23" s="17">
        <f t="shared" si="63"/>
        <v>121.99999999999999</v>
      </c>
      <c r="FR23" s="17">
        <f t="shared" si="63"/>
        <v>122</v>
      </c>
      <c r="FS23" s="17">
        <f t="shared" si="63"/>
        <v>122</v>
      </c>
      <c r="FT23" s="17">
        <f t="shared" si="63"/>
        <v>121.99999999999999</v>
      </c>
      <c r="FU23" s="17">
        <f t="shared" si="63"/>
        <v>121.99999999999999</v>
      </c>
      <c r="FV23" s="17">
        <f t="shared" ref="FV23:GC23" si="64">FV46/(FV$61*24)*1000</f>
        <v>122</v>
      </c>
      <c r="FW23" s="17">
        <f t="shared" si="64"/>
        <v>122</v>
      </c>
      <c r="FX23" s="17">
        <f t="shared" si="64"/>
        <v>79.565217391304358</v>
      </c>
      <c r="FY23" s="17">
        <f t="shared" si="64"/>
        <v>0</v>
      </c>
      <c r="FZ23" s="17">
        <f t="shared" si="64"/>
        <v>0</v>
      </c>
      <c r="GA23" s="17">
        <f t="shared" si="64"/>
        <v>0</v>
      </c>
      <c r="GB23" s="17">
        <f t="shared" si="64"/>
        <v>0</v>
      </c>
      <c r="GC23" s="17">
        <f t="shared" si="64"/>
        <v>0</v>
      </c>
    </row>
    <row r="24" spans="11:185" hidden="1" outlineLevel="1" x14ac:dyDescent="0.35">
      <c r="K24" s="46"/>
      <c r="M24" s="9" t="s">
        <v>74</v>
      </c>
      <c r="N24" s="17">
        <f t="shared" ref="N24:AU24" si="65">N47/(N$61*24)*1000</f>
        <v>0.13</v>
      </c>
      <c r="O24" s="17">
        <f t="shared" si="65"/>
        <v>0.13</v>
      </c>
      <c r="P24" s="17">
        <f t="shared" si="65"/>
        <v>0.13</v>
      </c>
      <c r="Q24" s="17">
        <f t="shared" si="65"/>
        <v>0.13</v>
      </c>
      <c r="R24" s="17">
        <f t="shared" si="65"/>
        <v>0.13</v>
      </c>
      <c r="S24" s="17">
        <f t="shared" si="65"/>
        <v>0.13</v>
      </c>
      <c r="T24" s="17">
        <f t="shared" si="65"/>
        <v>0.13</v>
      </c>
      <c r="U24" s="17">
        <f t="shared" si="65"/>
        <v>0.13</v>
      </c>
      <c r="V24" s="17">
        <f t="shared" si="65"/>
        <v>0.13</v>
      </c>
      <c r="W24" s="17">
        <f t="shared" si="65"/>
        <v>0.13</v>
      </c>
      <c r="X24" s="17">
        <f t="shared" si="65"/>
        <v>0.13</v>
      </c>
      <c r="Y24" s="17">
        <f t="shared" si="65"/>
        <v>0.13</v>
      </c>
      <c r="Z24" s="17">
        <f t="shared" si="65"/>
        <v>0.13</v>
      </c>
      <c r="AA24" s="17">
        <f t="shared" si="65"/>
        <v>0.13</v>
      </c>
      <c r="AB24" s="17">
        <f t="shared" si="65"/>
        <v>0.13</v>
      </c>
      <c r="AC24" s="17">
        <f t="shared" si="65"/>
        <v>0.13</v>
      </c>
      <c r="AD24" s="17">
        <f t="shared" si="65"/>
        <v>0.13</v>
      </c>
      <c r="AE24" s="17">
        <f t="shared" si="65"/>
        <v>0.13</v>
      </c>
      <c r="AF24" s="17">
        <f t="shared" si="65"/>
        <v>0.13</v>
      </c>
      <c r="AG24" s="17">
        <f t="shared" si="65"/>
        <v>0.13</v>
      </c>
      <c r="AH24" s="17">
        <f t="shared" si="65"/>
        <v>0.13</v>
      </c>
      <c r="AI24" s="17">
        <f t="shared" si="65"/>
        <v>0.13</v>
      </c>
      <c r="AJ24" s="17">
        <f t="shared" si="65"/>
        <v>0.13</v>
      </c>
      <c r="AK24" s="17">
        <f t="shared" si="65"/>
        <v>0.13</v>
      </c>
      <c r="AL24" s="17">
        <f t="shared" si="65"/>
        <v>0.13</v>
      </c>
      <c r="AM24" s="17">
        <f t="shared" si="65"/>
        <v>0.13</v>
      </c>
      <c r="AN24" s="17">
        <f t="shared" si="65"/>
        <v>0.13</v>
      </c>
      <c r="AO24" s="17">
        <f t="shared" si="65"/>
        <v>0.13</v>
      </c>
      <c r="AP24" s="17">
        <f t="shared" si="65"/>
        <v>0.13</v>
      </c>
      <c r="AQ24" s="17">
        <f t="shared" si="65"/>
        <v>0.13</v>
      </c>
      <c r="AR24" s="17">
        <f t="shared" si="65"/>
        <v>0.13</v>
      </c>
      <c r="AS24" s="17">
        <f t="shared" si="65"/>
        <v>0.13</v>
      </c>
      <c r="AT24" s="17">
        <f t="shared" si="65"/>
        <v>0.13</v>
      </c>
      <c r="AU24" s="17">
        <f t="shared" si="65"/>
        <v>0.13</v>
      </c>
      <c r="AW24" s="9" t="s">
        <v>74</v>
      </c>
      <c r="AX24" s="17">
        <f t="shared" ref="AX24:CC24" si="66">AX47/(AX$61*24)*1000</f>
        <v>0.12999999999999998</v>
      </c>
      <c r="AY24" s="17">
        <f t="shared" si="66"/>
        <v>0.13</v>
      </c>
      <c r="AZ24" s="17">
        <f t="shared" si="66"/>
        <v>0.13</v>
      </c>
      <c r="BA24" s="17">
        <f t="shared" si="66"/>
        <v>0.13</v>
      </c>
      <c r="BB24" s="17">
        <f t="shared" si="66"/>
        <v>0.12999999999999998</v>
      </c>
      <c r="BC24" s="17">
        <f t="shared" si="66"/>
        <v>0.13</v>
      </c>
      <c r="BD24" s="17">
        <f t="shared" si="66"/>
        <v>0.13</v>
      </c>
      <c r="BE24" s="17">
        <f t="shared" si="66"/>
        <v>0.13</v>
      </c>
      <c r="BF24" s="17">
        <f t="shared" si="66"/>
        <v>0.12999999999999998</v>
      </c>
      <c r="BG24" s="17">
        <f t="shared" si="66"/>
        <v>0.13</v>
      </c>
      <c r="BH24" s="17">
        <f t="shared" si="66"/>
        <v>0.13</v>
      </c>
      <c r="BI24" s="17">
        <f t="shared" si="66"/>
        <v>0.13</v>
      </c>
      <c r="BJ24" s="17">
        <f t="shared" si="66"/>
        <v>0.13</v>
      </c>
      <c r="BK24" s="17">
        <f t="shared" si="66"/>
        <v>0.13</v>
      </c>
      <c r="BL24" s="17">
        <f t="shared" si="66"/>
        <v>0.13</v>
      </c>
      <c r="BM24" s="17">
        <f t="shared" si="66"/>
        <v>0.13</v>
      </c>
      <c r="BN24" s="17">
        <f t="shared" si="66"/>
        <v>0.12999999999999998</v>
      </c>
      <c r="BO24" s="17">
        <f t="shared" si="66"/>
        <v>0.13</v>
      </c>
      <c r="BP24" s="17">
        <f t="shared" si="66"/>
        <v>0.13</v>
      </c>
      <c r="BQ24" s="17">
        <f t="shared" si="66"/>
        <v>0.13</v>
      </c>
      <c r="BR24" s="17">
        <f t="shared" si="66"/>
        <v>0.12999999999999998</v>
      </c>
      <c r="BS24" s="17">
        <f t="shared" si="66"/>
        <v>0.13</v>
      </c>
      <c r="BT24" s="17">
        <f t="shared" si="66"/>
        <v>0.13</v>
      </c>
      <c r="BU24" s="17">
        <f t="shared" si="66"/>
        <v>0.13</v>
      </c>
      <c r="BV24" s="17">
        <f t="shared" si="66"/>
        <v>0.12999999999999998</v>
      </c>
      <c r="BW24" s="17">
        <f t="shared" si="66"/>
        <v>0.13</v>
      </c>
      <c r="BX24" s="17">
        <f t="shared" si="66"/>
        <v>0.13</v>
      </c>
      <c r="BY24" s="17">
        <f t="shared" si="66"/>
        <v>0.13</v>
      </c>
      <c r="BZ24" s="17">
        <f t="shared" si="66"/>
        <v>0.13</v>
      </c>
      <c r="CA24" s="17">
        <f t="shared" si="66"/>
        <v>0.13</v>
      </c>
      <c r="CB24" s="17">
        <f t="shared" si="66"/>
        <v>0.13</v>
      </c>
      <c r="CC24" s="17">
        <f t="shared" si="66"/>
        <v>0.13</v>
      </c>
      <c r="CD24" s="17">
        <f t="shared" ref="CD24:DI24" si="67">CD47/(CD$61*24)*1000</f>
        <v>0.12999999999999998</v>
      </c>
      <c r="CE24" s="17">
        <f t="shared" si="67"/>
        <v>0.13</v>
      </c>
      <c r="CF24" s="17">
        <f t="shared" si="67"/>
        <v>0.13</v>
      </c>
      <c r="CG24" s="17">
        <f t="shared" si="67"/>
        <v>0.13</v>
      </c>
      <c r="CH24" s="17">
        <f t="shared" si="67"/>
        <v>0.12999999999999998</v>
      </c>
      <c r="CI24" s="17">
        <f t="shared" si="67"/>
        <v>0.13</v>
      </c>
      <c r="CJ24" s="17">
        <f t="shared" si="67"/>
        <v>0.13</v>
      </c>
      <c r="CK24" s="17">
        <f t="shared" si="67"/>
        <v>0.13</v>
      </c>
      <c r="CL24" s="17">
        <f t="shared" si="67"/>
        <v>0.12999999999999998</v>
      </c>
      <c r="CM24" s="17">
        <f t="shared" si="67"/>
        <v>0.13</v>
      </c>
      <c r="CN24" s="17">
        <f t="shared" si="67"/>
        <v>0.13</v>
      </c>
      <c r="CO24" s="17">
        <f t="shared" si="67"/>
        <v>0.13</v>
      </c>
      <c r="CP24" s="17">
        <f t="shared" si="67"/>
        <v>0.13</v>
      </c>
      <c r="CQ24" s="17">
        <f t="shared" si="67"/>
        <v>0.13</v>
      </c>
      <c r="CR24" s="17">
        <f t="shared" si="67"/>
        <v>0.13</v>
      </c>
      <c r="CS24" s="17">
        <f t="shared" si="67"/>
        <v>0.13</v>
      </c>
      <c r="CT24" s="17">
        <f t="shared" si="67"/>
        <v>0.12999999999999998</v>
      </c>
      <c r="CU24" s="17">
        <f t="shared" si="67"/>
        <v>0.13</v>
      </c>
      <c r="CV24" s="17">
        <f t="shared" si="67"/>
        <v>0.13</v>
      </c>
      <c r="CW24" s="17">
        <f t="shared" si="67"/>
        <v>0.13</v>
      </c>
      <c r="CX24" s="17">
        <f t="shared" si="67"/>
        <v>0.12999999999999998</v>
      </c>
      <c r="CY24" s="17">
        <f t="shared" si="67"/>
        <v>0.13</v>
      </c>
      <c r="CZ24" s="17">
        <f t="shared" si="67"/>
        <v>0.13</v>
      </c>
      <c r="DA24" s="17">
        <f t="shared" si="67"/>
        <v>0.13</v>
      </c>
      <c r="DB24" s="17">
        <f t="shared" si="67"/>
        <v>0.12999999999999998</v>
      </c>
      <c r="DC24" s="17">
        <f t="shared" si="67"/>
        <v>0.13</v>
      </c>
      <c r="DD24" s="17">
        <f t="shared" si="67"/>
        <v>0.13</v>
      </c>
      <c r="DE24" s="17">
        <f t="shared" si="67"/>
        <v>0.13</v>
      </c>
      <c r="DF24" s="17">
        <f t="shared" si="67"/>
        <v>0.13</v>
      </c>
      <c r="DG24" s="17">
        <f t="shared" si="67"/>
        <v>0.13</v>
      </c>
      <c r="DH24" s="17">
        <f t="shared" si="67"/>
        <v>0.13</v>
      </c>
      <c r="DI24" s="17">
        <f t="shared" si="67"/>
        <v>0.13</v>
      </c>
      <c r="DJ24" s="17">
        <f t="shared" ref="DJ24:EO24" si="68">DJ47/(DJ$61*24)*1000</f>
        <v>0.12999999999999998</v>
      </c>
      <c r="DK24" s="17">
        <f t="shared" si="68"/>
        <v>0.13</v>
      </c>
      <c r="DL24" s="17">
        <f t="shared" si="68"/>
        <v>0.13</v>
      </c>
      <c r="DM24" s="17">
        <f t="shared" si="68"/>
        <v>0.13</v>
      </c>
      <c r="DN24" s="17">
        <f t="shared" si="68"/>
        <v>0.12999999999999998</v>
      </c>
      <c r="DO24" s="17">
        <f t="shared" si="68"/>
        <v>0.13</v>
      </c>
      <c r="DP24" s="17">
        <f t="shared" si="68"/>
        <v>0.13</v>
      </c>
      <c r="DQ24" s="17">
        <f t="shared" si="68"/>
        <v>0.13</v>
      </c>
      <c r="DR24" s="17">
        <f t="shared" si="68"/>
        <v>0.12999999999999998</v>
      </c>
      <c r="DS24" s="17">
        <f t="shared" si="68"/>
        <v>0.13</v>
      </c>
      <c r="DT24" s="17">
        <f t="shared" si="68"/>
        <v>0.13</v>
      </c>
      <c r="DU24" s="17">
        <f t="shared" si="68"/>
        <v>0.13</v>
      </c>
      <c r="DV24" s="17">
        <f t="shared" si="68"/>
        <v>0.13</v>
      </c>
      <c r="DW24" s="17">
        <f t="shared" si="68"/>
        <v>0.13</v>
      </c>
      <c r="DX24" s="17">
        <f t="shared" si="68"/>
        <v>0.13</v>
      </c>
      <c r="DY24" s="17">
        <f t="shared" si="68"/>
        <v>0.13</v>
      </c>
      <c r="DZ24" s="17">
        <f t="shared" si="68"/>
        <v>0.12999999999999998</v>
      </c>
      <c r="EA24" s="17">
        <f t="shared" si="68"/>
        <v>0.13</v>
      </c>
      <c r="EB24" s="17">
        <f t="shared" si="68"/>
        <v>0.13</v>
      </c>
      <c r="EC24" s="17">
        <f t="shared" si="68"/>
        <v>0.13</v>
      </c>
      <c r="ED24" s="17">
        <f t="shared" si="68"/>
        <v>0.12999999999999998</v>
      </c>
      <c r="EE24" s="17">
        <f t="shared" si="68"/>
        <v>0.13</v>
      </c>
      <c r="EF24" s="17">
        <f t="shared" si="68"/>
        <v>0.13</v>
      </c>
      <c r="EG24" s="17">
        <f t="shared" si="68"/>
        <v>0.13</v>
      </c>
      <c r="EH24" s="17">
        <f t="shared" si="68"/>
        <v>0.12999999999999998</v>
      </c>
      <c r="EI24" s="17">
        <f t="shared" si="68"/>
        <v>0.13</v>
      </c>
      <c r="EJ24" s="17">
        <f t="shared" si="68"/>
        <v>0.13</v>
      </c>
      <c r="EK24" s="17">
        <f t="shared" si="68"/>
        <v>0.13</v>
      </c>
      <c r="EL24" s="17">
        <f t="shared" si="68"/>
        <v>0.13</v>
      </c>
      <c r="EM24" s="17">
        <f t="shared" si="68"/>
        <v>0.13</v>
      </c>
      <c r="EN24" s="17">
        <f t="shared" si="68"/>
        <v>0.13</v>
      </c>
      <c r="EO24" s="17">
        <f t="shared" si="68"/>
        <v>0.13</v>
      </c>
      <c r="EP24" s="17">
        <f t="shared" ref="EP24:FU24" si="69">EP47/(EP$61*24)*1000</f>
        <v>0.12999999999999998</v>
      </c>
      <c r="EQ24" s="17">
        <f t="shared" si="69"/>
        <v>0.13</v>
      </c>
      <c r="ER24" s="17">
        <f t="shared" si="69"/>
        <v>0.13</v>
      </c>
      <c r="ES24" s="17">
        <f t="shared" si="69"/>
        <v>0.13</v>
      </c>
      <c r="ET24" s="17">
        <f t="shared" si="69"/>
        <v>0.12999999999999998</v>
      </c>
      <c r="EU24" s="17">
        <f t="shared" si="69"/>
        <v>0.13</v>
      </c>
      <c r="EV24" s="17">
        <f t="shared" si="69"/>
        <v>0.13</v>
      </c>
      <c r="EW24" s="17">
        <f t="shared" si="69"/>
        <v>0.13</v>
      </c>
      <c r="EX24" s="17">
        <f t="shared" si="69"/>
        <v>0.12999999999999998</v>
      </c>
      <c r="EY24" s="17">
        <f t="shared" si="69"/>
        <v>0.13</v>
      </c>
      <c r="EZ24" s="17">
        <f t="shared" si="69"/>
        <v>0.13</v>
      </c>
      <c r="FA24" s="17">
        <f t="shared" si="69"/>
        <v>0.13</v>
      </c>
      <c r="FB24" s="17">
        <f t="shared" si="69"/>
        <v>0.13</v>
      </c>
      <c r="FC24" s="17">
        <f t="shared" si="69"/>
        <v>0.13</v>
      </c>
      <c r="FD24" s="17">
        <f t="shared" si="69"/>
        <v>0.13</v>
      </c>
      <c r="FE24" s="17">
        <f t="shared" si="69"/>
        <v>0.13</v>
      </c>
      <c r="FF24" s="17">
        <f t="shared" si="69"/>
        <v>0.12999999999999998</v>
      </c>
      <c r="FG24" s="17">
        <f t="shared" si="69"/>
        <v>0.13</v>
      </c>
      <c r="FH24" s="17">
        <f t="shared" si="69"/>
        <v>0.13</v>
      </c>
      <c r="FI24" s="17">
        <f t="shared" si="69"/>
        <v>0.13</v>
      </c>
      <c r="FJ24" s="17">
        <f t="shared" si="69"/>
        <v>0.12999999999999998</v>
      </c>
      <c r="FK24" s="17">
        <f t="shared" si="69"/>
        <v>0.13</v>
      </c>
      <c r="FL24" s="17">
        <f t="shared" si="69"/>
        <v>0.13</v>
      </c>
      <c r="FM24" s="17">
        <f t="shared" si="69"/>
        <v>0.13</v>
      </c>
      <c r="FN24" s="17">
        <f t="shared" si="69"/>
        <v>0.12999999999999998</v>
      </c>
      <c r="FO24" s="17">
        <f t="shared" si="69"/>
        <v>0.13</v>
      </c>
      <c r="FP24" s="17">
        <f t="shared" si="69"/>
        <v>0.13</v>
      </c>
      <c r="FQ24" s="17">
        <f t="shared" si="69"/>
        <v>0.13</v>
      </c>
      <c r="FR24" s="17">
        <f t="shared" si="69"/>
        <v>0.13</v>
      </c>
      <c r="FS24" s="17">
        <f t="shared" si="69"/>
        <v>0.13</v>
      </c>
      <c r="FT24" s="17">
        <f t="shared" si="69"/>
        <v>0.13</v>
      </c>
      <c r="FU24" s="17">
        <f t="shared" si="69"/>
        <v>0.13</v>
      </c>
      <c r="FV24" s="17">
        <f t="shared" ref="FV24:GC24" si="70">FV47/(FV$61*24)*1000</f>
        <v>0.12999999999999998</v>
      </c>
      <c r="FW24" s="17">
        <f t="shared" si="70"/>
        <v>0.13</v>
      </c>
      <c r="FX24" s="17">
        <f t="shared" si="70"/>
        <v>0.13</v>
      </c>
      <c r="FY24" s="17">
        <f t="shared" si="70"/>
        <v>0.13</v>
      </c>
      <c r="FZ24" s="17">
        <f t="shared" si="70"/>
        <v>0.12999999999999998</v>
      </c>
      <c r="GA24" s="17">
        <f t="shared" si="70"/>
        <v>0.13</v>
      </c>
      <c r="GB24" s="17">
        <f t="shared" si="70"/>
        <v>0.13</v>
      </c>
      <c r="GC24" s="17">
        <f t="shared" si="70"/>
        <v>0.13</v>
      </c>
    </row>
    <row r="25" spans="11:185" ht="15.65" hidden="1" customHeight="1" outlineLevel="1" x14ac:dyDescent="0.35">
      <c r="M25" s="7" t="s">
        <v>244</v>
      </c>
      <c r="N25" s="16">
        <f t="shared" ref="N25:AU25" si="71">N48/(N$61*24)*1000</f>
        <v>17474.079630136988</v>
      </c>
      <c r="O25" s="16">
        <f t="shared" si="71"/>
        <v>17637.108219178084</v>
      </c>
      <c r="P25" s="16">
        <f t="shared" si="71"/>
        <v>17618.367397260274</v>
      </c>
      <c r="Q25" s="16">
        <f t="shared" si="71"/>
        <v>17597.359999999997</v>
      </c>
      <c r="R25" s="16">
        <f t="shared" si="71"/>
        <v>17597.36</v>
      </c>
      <c r="S25" s="16">
        <f t="shared" si="71"/>
        <v>17597.36</v>
      </c>
      <c r="T25" s="16">
        <f t="shared" si="71"/>
        <v>17597.36</v>
      </c>
      <c r="U25" s="16">
        <f t="shared" si="71"/>
        <v>17558.846338797815</v>
      </c>
      <c r="V25" s="16">
        <f t="shared" si="71"/>
        <v>17509.260000000002</v>
      </c>
      <c r="W25" s="16">
        <f t="shared" si="71"/>
        <v>17509.260000000002</v>
      </c>
      <c r="X25" s="16">
        <f t="shared" si="71"/>
        <v>17509.260000000002</v>
      </c>
      <c r="Y25" s="16">
        <f t="shared" si="71"/>
        <v>17509.260000000002</v>
      </c>
      <c r="Z25" s="16">
        <f t="shared" si="71"/>
        <v>17483.638082191785</v>
      </c>
      <c r="AA25" s="16">
        <f t="shared" si="71"/>
        <v>17421.409589041097</v>
      </c>
      <c r="AB25" s="16">
        <f t="shared" si="71"/>
        <v>17402.60904109589</v>
      </c>
      <c r="AC25" s="16">
        <f t="shared" si="71"/>
        <v>17373.66</v>
      </c>
      <c r="AD25" s="16">
        <f t="shared" si="71"/>
        <v>17373.66</v>
      </c>
      <c r="AE25" s="16">
        <f t="shared" si="71"/>
        <v>17373.66</v>
      </c>
      <c r="AF25" s="16">
        <f t="shared" si="71"/>
        <v>17339.536712328769</v>
      </c>
      <c r="AG25" s="16">
        <f t="shared" si="71"/>
        <v>17097.75016393443</v>
      </c>
      <c r="AH25" s="16">
        <f t="shared" si="71"/>
        <v>16925.440219178086</v>
      </c>
      <c r="AI25" s="16">
        <f t="shared" si="71"/>
        <v>16435.410547945208</v>
      </c>
      <c r="AJ25" s="16">
        <f t="shared" si="71"/>
        <v>14588.849178082191</v>
      </c>
      <c r="AK25" s="16">
        <f t="shared" si="71"/>
        <v>12618.77</v>
      </c>
      <c r="AL25" s="16">
        <f t="shared" si="71"/>
        <v>12559.540136986303</v>
      </c>
      <c r="AM25" s="16">
        <f t="shared" si="71"/>
        <v>12525.670000000002</v>
      </c>
      <c r="AN25" s="16">
        <f t="shared" si="71"/>
        <v>12525.670000000002</v>
      </c>
      <c r="AO25" s="16">
        <f t="shared" si="71"/>
        <v>5889.7626775956296</v>
      </c>
      <c r="AP25" s="16">
        <f t="shared" si="71"/>
        <v>197.03</v>
      </c>
      <c r="AQ25" s="16">
        <f t="shared" si="71"/>
        <v>197.03</v>
      </c>
      <c r="AR25" s="16">
        <f t="shared" si="71"/>
        <v>197.03</v>
      </c>
      <c r="AS25" s="16">
        <f t="shared" si="71"/>
        <v>197.03</v>
      </c>
      <c r="AT25" s="16">
        <f t="shared" si="71"/>
        <v>155.58342465753424</v>
      </c>
      <c r="AU25" s="16">
        <f t="shared" si="71"/>
        <v>75.030000000000015</v>
      </c>
      <c r="AW25" s="7" t="s">
        <v>244</v>
      </c>
      <c r="AX25" s="16">
        <f t="shared" ref="AX25:CC25" si="72">AX48/(AX$61*24)*1000</f>
        <v>17428.521666666667</v>
      </c>
      <c r="AY25" s="16">
        <f t="shared" si="72"/>
        <v>17431.624999999996</v>
      </c>
      <c r="AZ25" s="16">
        <f t="shared" si="72"/>
        <v>17517.360000000004</v>
      </c>
      <c r="BA25" s="16">
        <f t="shared" si="72"/>
        <v>17517.360000000004</v>
      </c>
      <c r="BB25" s="16">
        <f t="shared" si="72"/>
        <v>17516.871111111115</v>
      </c>
      <c r="BC25" s="16">
        <f t="shared" si="72"/>
        <v>17582.231428571427</v>
      </c>
      <c r="BD25" s="16">
        <f t="shared" si="72"/>
        <v>17723.060000000005</v>
      </c>
      <c r="BE25" s="16">
        <f t="shared" si="72"/>
        <v>17723.060000000005</v>
      </c>
      <c r="BF25" s="16">
        <f t="shared" si="72"/>
        <v>17682.556666666671</v>
      </c>
      <c r="BG25" s="16">
        <f t="shared" si="72"/>
        <v>17597.359999999993</v>
      </c>
      <c r="BH25" s="16">
        <f t="shared" si="72"/>
        <v>17597.36</v>
      </c>
      <c r="BI25" s="16">
        <f t="shared" si="72"/>
        <v>17597.36</v>
      </c>
      <c r="BJ25" s="16">
        <f t="shared" si="72"/>
        <v>17597.359999999993</v>
      </c>
      <c r="BK25" s="16">
        <f t="shared" si="72"/>
        <v>17597.359999999993</v>
      </c>
      <c r="BL25" s="16">
        <f t="shared" si="72"/>
        <v>17597.36</v>
      </c>
      <c r="BM25" s="16">
        <f t="shared" si="72"/>
        <v>17597.36</v>
      </c>
      <c r="BN25" s="16">
        <f t="shared" si="72"/>
        <v>17597.36</v>
      </c>
      <c r="BO25" s="16">
        <f t="shared" si="72"/>
        <v>17597.359999999993</v>
      </c>
      <c r="BP25" s="16">
        <f t="shared" si="72"/>
        <v>17597.36</v>
      </c>
      <c r="BQ25" s="16">
        <f t="shared" si="72"/>
        <v>17597.36</v>
      </c>
      <c r="BR25" s="16">
        <f t="shared" si="72"/>
        <v>17597.36</v>
      </c>
      <c r="BS25" s="16">
        <f t="shared" si="72"/>
        <v>17597.359999999993</v>
      </c>
      <c r="BT25" s="16">
        <f t="shared" si="72"/>
        <v>17597.36</v>
      </c>
      <c r="BU25" s="16">
        <f t="shared" si="72"/>
        <v>17597.36</v>
      </c>
      <c r="BV25" s="16">
        <f t="shared" si="72"/>
        <v>17597.36</v>
      </c>
      <c r="BW25" s="16">
        <f t="shared" si="72"/>
        <v>17597.359999999993</v>
      </c>
      <c r="BX25" s="16">
        <f t="shared" si="72"/>
        <v>17597.36</v>
      </c>
      <c r="BY25" s="16">
        <f t="shared" si="72"/>
        <v>17597.36</v>
      </c>
      <c r="BZ25" s="16">
        <f t="shared" si="72"/>
        <v>17597.359999999993</v>
      </c>
      <c r="CA25" s="16">
        <f t="shared" si="72"/>
        <v>17597.359999999993</v>
      </c>
      <c r="CB25" s="16">
        <f t="shared" si="72"/>
        <v>17532.242608695658</v>
      </c>
      <c r="CC25" s="16">
        <f t="shared" si="72"/>
        <v>17509.260000000006</v>
      </c>
      <c r="CD25" s="16">
        <f t="shared" ref="CD25:DI25" si="73">CD48/(CD$61*24)*1000</f>
        <v>17509.260000000002</v>
      </c>
      <c r="CE25" s="16">
        <f t="shared" si="73"/>
        <v>17509.259999999998</v>
      </c>
      <c r="CF25" s="16">
        <f t="shared" si="73"/>
        <v>17509.260000000006</v>
      </c>
      <c r="CG25" s="16">
        <f t="shared" si="73"/>
        <v>17509.260000000006</v>
      </c>
      <c r="CH25" s="16">
        <f t="shared" si="73"/>
        <v>17509.260000000002</v>
      </c>
      <c r="CI25" s="16">
        <f t="shared" si="73"/>
        <v>17509.259999999998</v>
      </c>
      <c r="CJ25" s="16">
        <f t="shared" si="73"/>
        <v>17509.260000000006</v>
      </c>
      <c r="CK25" s="16">
        <f t="shared" si="73"/>
        <v>17509.260000000006</v>
      </c>
      <c r="CL25" s="16">
        <f t="shared" si="73"/>
        <v>17509.260000000002</v>
      </c>
      <c r="CM25" s="16">
        <f t="shared" si="73"/>
        <v>17509.259999999998</v>
      </c>
      <c r="CN25" s="16">
        <f t="shared" si="73"/>
        <v>17509.260000000006</v>
      </c>
      <c r="CO25" s="16">
        <f t="shared" si="73"/>
        <v>17509.260000000006</v>
      </c>
      <c r="CP25" s="16">
        <f t="shared" si="73"/>
        <v>17509.259999999998</v>
      </c>
      <c r="CQ25" s="16">
        <f t="shared" si="73"/>
        <v>17509.259999999998</v>
      </c>
      <c r="CR25" s="16">
        <f t="shared" si="73"/>
        <v>17509.260000000006</v>
      </c>
      <c r="CS25" s="16">
        <f t="shared" si="73"/>
        <v>17509.260000000006</v>
      </c>
      <c r="CT25" s="16">
        <f t="shared" si="73"/>
        <v>17509.260000000002</v>
      </c>
      <c r="CU25" s="16">
        <f t="shared" si="73"/>
        <v>17509.259999999998</v>
      </c>
      <c r="CV25" s="16">
        <f t="shared" si="73"/>
        <v>17491.107826086962</v>
      </c>
      <c r="CW25" s="16">
        <f t="shared" si="73"/>
        <v>17425.760000000006</v>
      </c>
      <c r="CX25" s="16">
        <f t="shared" si="73"/>
        <v>17425.760000000002</v>
      </c>
      <c r="CY25" s="16">
        <f t="shared" si="73"/>
        <v>17421.857802197799</v>
      </c>
      <c r="CZ25" s="16">
        <f t="shared" si="73"/>
        <v>17419.060000000001</v>
      </c>
      <c r="DA25" s="16">
        <f t="shared" si="73"/>
        <v>17419.060000000001</v>
      </c>
      <c r="DB25" s="16">
        <f t="shared" si="73"/>
        <v>17419.060000000001</v>
      </c>
      <c r="DC25" s="16">
        <f t="shared" si="73"/>
        <v>17419.059999999994</v>
      </c>
      <c r="DD25" s="16">
        <f t="shared" si="73"/>
        <v>17399.192608695652</v>
      </c>
      <c r="DE25" s="16">
        <f t="shared" si="73"/>
        <v>17373.66</v>
      </c>
      <c r="DF25" s="16">
        <f t="shared" si="73"/>
        <v>17373.659999999996</v>
      </c>
      <c r="DG25" s="16">
        <f t="shared" si="73"/>
        <v>17373.659999999996</v>
      </c>
      <c r="DH25" s="16">
        <f t="shared" si="73"/>
        <v>17373.66</v>
      </c>
      <c r="DI25" s="16">
        <f t="shared" si="73"/>
        <v>17373.66</v>
      </c>
      <c r="DJ25" s="16">
        <f t="shared" ref="DJ25:EO25" si="74">DJ48/(DJ$61*24)*1000</f>
        <v>17373.66</v>
      </c>
      <c r="DK25" s="16">
        <f t="shared" si="74"/>
        <v>17373.659999999996</v>
      </c>
      <c r="DL25" s="16">
        <f t="shared" si="74"/>
        <v>17373.66</v>
      </c>
      <c r="DM25" s="16">
        <f t="shared" si="74"/>
        <v>17373.66</v>
      </c>
      <c r="DN25" s="16">
        <f t="shared" si="74"/>
        <v>17373.66</v>
      </c>
      <c r="DO25" s="16">
        <f t="shared" si="74"/>
        <v>17373.659999999996</v>
      </c>
      <c r="DP25" s="16">
        <f t="shared" si="74"/>
        <v>17373.66</v>
      </c>
      <c r="DQ25" s="16">
        <f t="shared" si="74"/>
        <v>17373.66</v>
      </c>
      <c r="DR25" s="16">
        <f t="shared" si="74"/>
        <v>17373.66</v>
      </c>
      <c r="DS25" s="16">
        <f t="shared" si="74"/>
        <v>17331.824835164833</v>
      </c>
      <c r="DT25" s="16">
        <f t="shared" si="74"/>
        <v>17326.660000000003</v>
      </c>
      <c r="DU25" s="16">
        <f t="shared" si="74"/>
        <v>17326.660000000003</v>
      </c>
      <c r="DV25" s="16">
        <f t="shared" si="74"/>
        <v>17144.060000000001</v>
      </c>
      <c r="DW25" s="16">
        <f t="shared" si="74"/>
        <v>17144.060000000001</v>
      </c>
      <c r="DX25" s="16">
        <f t="shared" si="74"/>
        <v>17144.060000000005</v>
      </c>
      <c r="DY25" s="16">
        <f t="shared" si="74"/>
        <v>16959.827391304352</v>
      </c>
      <c r="DZ25" s="16">
        <f t="shared" si="74"/>
        <v>16937.359999999997</v>
      </c>
      <c r="EA25" s="16">
        <f t="shared" si="74"/>
        <v>16937.359999999997</v>
      </c>
      <c r="EB25" s="16">
        <f t="shared" si="74"/>
        <v>16924.059565217394</v>
      </c>
      <c r="EC25" s="16">
        <f t="shared" si="74"/>
        <v>16903.370000000003</v>
      </c>
      <c r="ED25" s="16">
        <f t="shared" si="74"/>
        <v>16894.270000000004</v>
      </c>
      <c r="EE25" s="16">
        <f t="shared" si="74"/>
        <v>16504.761208791213</v>
      </c>
      <c r="EF25" s="16">
        <f t="shared" si="74"/>
        <v>16176.670000000002</v>
      </c>
      <c r="EG25" s="16">
        <f t="shared" si="74"/>
        <v>16176.670000000002</v>
      </c>
      <c r="EH25" s="16">
        <f t="shared" si="74"/>
        <v>15339.403333333334</v>
      </c>
      <c r="EI25" s="16">
        <f t="shared" si="74"/>
        <v>14990.27</v>
      </c>
      <c r="EJ25" s="16">
        <f t="shared" si="74"/>
        <v>14949.886304347829</v>
      </c>
      <c r="EK25" s="16">
        <f t="shared" si="74"/>
        <v>13096.516739130437</v>
      </c>
      <c r="EL25" s="16">
        <f t="shared" si="74"/>
        <v>12618.77</v>
      </c>
      <c r="EM25" s="16">
        <f t="shared" si="74"/>
        <v>12618.77</v>
      </c>
      <c r="EN25" s="16">
        <f t="shared" si="74"/>
        <v>12618.770000000002</v>
      </c>
      <c r="EO25" s="16">
        <f t="shared" si="74"/>
        <v>12618.770000000002</v>
      </c>
      <c r="EP25" s="16">
        <f t="shared" ref="EP25:FU25" si="75">EP48/(EP$61*24)*1000</f>
        <v>12618.770000000002</v>
      </c>
      <c r="EQ25" s="16">
        <f t="shared" si="75"/>
        <v>12569.445824175824</v>
      </c>
      <c r="ER25" s="16">
        <f t="shared" si="75"/>
        <v>12525.670000000002</v>
      </c>
      <c r="ES25" s="16">
        <f t="shared" si="75"/>
        <v>12525.670000000002</v>
      </c>
      <c r="ET25" s="16">
        <f t="shared" si="75"/>
        <v>12525.670000000002</v>
      </c>
      <c r="EU25" s="16">
        <f t="shared" si="75"/>
        <v>12525.670000000002</v>
      </c>
      <c r="EV25" s="16">
        <f t="shared" si="75"/>
        <v>12525.670000000002</v>
      </c>
      <c r="EW25" s="16">
        <f t="shared" si="75"/>
        <v>12525.670000000002</v>
      </c>
      <c r="EX25" s="16">
        <f t="shared" si="75"/>
        <v>12525.670000000002</v>
      </c>
      <c r="EY25" s="16">
        <f t="shared" si="75"/>
        <v>12525.670000000002</v>
      </c>
      <c r="EZ25" s="16">
        <f t="shared" si="75"/>
        <v>12525.670000000002</v>
      </c>
      <c r="FA25" s="16">
        <f t="shared" si="75"/>
        <v>12525.670000000002</v>
      </c>
      <c r="FB25" s="16">
        <f t="shared" si="75"/>
        <v>12525.670000000002</v>
      </c>
      <c r="FC25" s="16">
        <f t="shared" si="75"/>
        <v>10764.435714285713</v>
      </c>
      <c r="FD25" s="16">
        <f t="shared" si="75"/>
        <v>197.02999999999997</v>
      </c>
      <c r="FE25" s="16">
        <f t="shared" si="75"/>
        <v>197.02999999999997</v>
      </c>
      <c r="FF25" s="16">
        <f t="shared" si="75"/>
        <v>197.03</v>
      </c>
      <c r="FG25" s="16">
        <f t="shared" si="75"/>
        <v>197.03</v>
      </c>
      <c r="FH25" s="16">
        <f t="shared" si="75"/>
        <v>197.02999999999997</v>
      </c>
      <c r="FI25" s="16">
        <f t="shared" si="75"/>
        <v>197.02999999999997</v>
      </c>
      <c r="FJ25" s="16">
        <f t="shared" si="75"/>
        <v>197.03</v>
      </c>
      <c r="FK25" s="16">
        <f t="shared" si="75"/>
        <v>197.03</v>
      </c>
      <c r="FL25" s="16">
        <f t="shared" si="75"/>
        <v>197.02999999999997</v>
      </c>
      <c r="FM25" s="16">
        <f t="shared" si="75"/>
        <v>197.02999999999997</v>
      </c>
      <c r="FN25" s="16">
        <f t="shared" si="75"/>
        <v>197.03</v>
      </c>
      <c r="FO25" s="16">
        <f t="shared" si="75"/>
        <v>197.03</v>
      </c>
      <c r="FP25" s="16">
        <f t="shared" si="75"/>
        <v>197.02999999999997</v>
      </c>
      <c r="FQ25" s="16">
        <f t="shared" si="75"/>
        <v>197.02999999999997</v>
      </c>
      <c r="FR25" s="16">
        <f t="shared" si="75"/>
        <v>197.03</v>
      </c>
      <c r="FS25" s="16">
        <f t="shared" si="75"/>
        <v>197.03</v>
      </c>
      <c r="FT25" s="16">
        <f t="shared" si="75"/>
        <v>197.02999999999997</v>
      </c>
      <c r="FU25" s="16">
        <f t="shared" si="75"/>
        <v>197.02999999999997</v>
      </c>
      <c r="FV25" s="16">
        <f t="shared" ref="FV25:GC25" si="76">FV48/(FV$61*24)*1000</f>
        <v>197.03</v>
      </c>
      <c r="FW25" s="16">
        <f t="shared" si="76"/>
        <v>197.03</v>
      </c>
      <c r="FX25" s="16">
        <f t="shared" si="76"/>
        <v>154.59521739130432</v>
      </c>
      <c r="FY25" s="16">
        <f t="shared" si="76"/>
        <v>75.030000000000015</v>
      </c>
      <c r="FZ25" s="16">
        <f t="shared" si="76"/>
        <v>75.030000000000015</v>
      </c>
      <c r="GA25" s="16">
        <f t="shared" si="76"/>
        <v>75.030000000000015</v>
      </c>
      <c r="GB25" s="16">
        <f t="shared" si="76"/>
        <v>75.030000000000015</v>
      </c>
      <c r="GC25" s="16">
        <f t="shared" si="76"/>
        <v>75.030000000000015</v>
      </c>
    </row>
    <row r="26" spans="11:185" hidden="1" outlineLevel="1" x14ac:dyDescent="0.35">
      <c r="M26" s="9" t="s">
        <v>156</v>
      </c>
      <c r="N26" s="17">
        <f t="shared" ref="N26:AU26" si="77">N49/(N$61*24)*1000</f>
        <v>8126.8819178082213</v>
      </c>
      <c r="O26" s="17">
        <f t="shared" si="77"/>
        <v>8335.8221917808223</v>
      </c>
      <c r="P26" s="17">
        <f t="shared" si="77"/>
        <v>8421.9000000000015</v>
      </c>
      <c r="Q26" s="17">
        <f t="shared" si="77"/>
        <v>8421.9</v>
      </c>
      <c r="R26" s="17">
        <f t="shared" si="77"/>
        <v>8421.9000000000015</v>
      </c>
      <c r="S26" s="17">
        <f t="shared" si="77"/>
        <v>8421.9000000000015</v>
      </c>
      <c r="T26" s="17">
        <f t="shared" si="77"/>
        <v>8421.9000000000015</v>
      </c>
      <c r="U26" s="17">
        <f t="shared" si="77"/>
        <v>8383.3863387978145</v>
      </c>
      <c r="V26" s="17">
        <f t="shared" si="77"/>
        <v>8333.7999999999993</v>
      </c>
      <c r="W26" s="17">
        <f t="shared" si="77"/>
        <v>8333.7999999999993</v>
      </c>
      <c r="X26" s="17">
        <f t="shared" si="77"/>
        <v>8333.7999999999993</v>
      </c>
      <c r="Y26" s="17">
        <f t="shared" si="77"/>
        <v>8333.7999999999993</v>
      </c>
      <c r="Z26" s="17">
        <f t="shared" si="77"/>
        <v>8308.17808219178</v>
      </c>
      <c r="AA26" s="17">
        <f t="shared" si="77"/>
        <v>8250.2999999999993</v>
      </c>
      <c r="AB26" s="17">
        <f t="shared" si="77"/>
        <v>8236.4380821917803</v>
      </c>
      <c r="AC26" s="17">
        <f t="shared" si="77"/>
        <v>8213.9</v>
      </c>
      <c r="AD26" s="17">
        <f t="shared" si="77"/>
        <v>8213.9000000000015</v>
      </c>
      <c r="AE26" s="17">
        <f t="shared" si="77"/>
        <v>8213.9000000000015</v>
      </c>
      <c r="AF26" s="17">
        <f t="shared" si="77"/>
        <v>8179.7767123287667</v>
      </c>
      <c r="AG26" s="17">
        <f t="shared" si="77"/>
        <v>7937.9901639344271</v>
      </c>
      <c r="AH26" s="17">
        <f t="shared" si="77"/>
        <v>7777.6000000000013</v>
      </c>
      <c r="AI26" s="17">
        <f t="shared" si="77"/>
        <v>7333.6361643835626</v>
      </c>
      <c r="AJ26" s="17">
        <f t="shared" si="77"/>
        <v>5534.951780821918</v>
      </c>
      <c r="AK26" s="17">
        <f t="shared" si="77"/>
        <v>3599.6</v>
      </c>
      <c r="AL26" s="17">
        <f t="shared" si="77"/>
        <v>3599.6</v>
      </c>
      <c r="AM26" s="17">
        <f t="shared" si="77"/>
        <v>3599.6</v>
      </c>
      <c r="AN26" s="17">
        <f t="shared" si="77"/>
        <v>3599.6</v>
      </c>
      <c r="AO26" s="17">
        <f t="shared" si="77"/>
        <v>1668.9461748633883</v>
      </c>
      <c r="AP26" s="17">
        <f t="shared" si="77"/>
        <v>12.700000000000001</v>
      </c>
      <c r="AQ26" s="17">
        <f t="shared" si="77"/>
        <v>12.700000000000001</v>
      </c>
      <c r="AR26" s="17">
        <f t="shared" si="77"/>
        <v>12.700000000000001</v>
      </c>
      <c r="AS26" s="17">
        <f t="shared" si="77"/>
        <v>12.700000000000001</v>
      </c>
      <c r="AT26" s="17">
        <f t="shared" si="77"/>
        <v>12.700000000000001</v>
      </c>
      <c r="AU26" s="17">
        <f t="shared" si="77"/>
        <v>12.700000000000001</v>
      </c>
      <c r="AW26" s="9" t="s">
        <v>156</v>
      </c>
      <c r="AX26" s="17">
        <f t="shared" ref="AX26:DI26" si="78">AX49/(AX$61*24)*1000</f>
        <v>8037.1</v>
      </c>
      <c r="AY26" s="17">
        <f t="shared" si="78"/>
        <v>8037.0999999999985</v>
      </c>
      <c r="AZ26" s="17">
        <f t="shared" si="78"/>
        <v>8215.2000000000007</v>
      </c>
      <c r="BA26" s="17">
        <f t="shared" si="78"/>
        <v>8215.2000000000007</v>
      </c>
      <c r="BB26" s="17">
        <f t="shared" si="78"/>
        <v>8215.2000000000007</v>
      </c>
      <c r="BC26" s="17">
        <f t="shared" si="78"/>
        <v>8281.0714285714275</v>
      </c>
      <c r="BD26" s="17">
        <f t="shared" si="78"/>
        <v>8421.9000000000015</v>
      </c>
      <c r="BE26" s="17">
        <f t="shared" si="78"/>
        <v>8421.9000000000015</v>
      </c>
      <c r="BF26" s="17">
        <f t="shared" si="78"/>
        <v>8421.9000000000033</v>
      </c>
      <c r="BG26" s="17">
        <f t="shared" si="78"/>
        <v>8421.8999999999978</v>
      </c>
      <c r="BH26" s="17">
        <f t="shared" si="78"/>
        <v>8421.9000000000015</v>
      </c>
      <c r="BI26" s="17">
        <f t="shared" si="78"/>
        <v>8421.9000000000015</v>
      </c>
      <c r="BJ26" s="17">
        <f t="shared" si="78"/>
        <v>8421.8999999999978</v>
      </c>
      <c r="BK26" s="17">
        <f t="shared" si="78"/>
        <v>8421.8999999999978</v>
      </c>
      <c r="BL26" s="17">
        <f t="shared" si="78"/>
        <v>8421.9000000000015</v>
      </c>
      <c r="BM26" s="17">
        <f t="shared" si="78"/>
        <v>8421.9000000000015</v>
      </c>
      <c r="BN26" s="17">
        <f t="shared" si="78"/>
        <v>8421.9000000000033</v>
      </c>
      <c r="BO26" s="17">
        <f t="shared" si="78"/>
        <v>8421.8999999999978</v>
      </c>
      <c r="BP26" s="17">
        <f t="shared" si="78"/>
        <v>8421.9000000000015</v>
      </c>
      <c r="BQ26" s="17">
        <f t="shared" si="78"/>
        <v>8421.9000000000015</v>
      </c>
      <c r="BR26" s="17">
        <f t="shared" si="78"/>
        <v>8421.9000000000033</v>
      </c>
      <c r="BS26" s="17">
        <f t="shared" si="78"/>
        <v>8421.8999999999978</v>
      </c>
      <c r="BT26" s="17">
        <f t="shared" si="78"/>
        <v>8421.9000000000015</v>
      </c>
      <c r="BU26" s="17">
        <f t="shared" si="78"/>
        <v>8421.9000000000015</v>
      </c>
      <c r="BV26" s="17">
        <f t="shared" si="78"/>
        <v>8421.9000000000033</v>
      </c>
      <c r="BW26" s="17">
        <f t="shared" si="78"/>
        <v>8421.8999999999978</v>
      </c>
      <c r="BX26" s="17">
        <f t="shared" si="78"/>
        <v>8421.9000000000015</v>
      </c>
      <c r="BY26" s="17">
        <f t="shared" si="78"/>
        <v>8421.9000000000015</v>
      </c>
      <c r="BZ26" s="17">
        <f t="shared" si="78"/>
        <v>8421.8999999999978</v>
      </c>
      <c r="CA26" s="17">
        <f t="shared" si="78"/>
        <v>8421.8999999999978</v>
      </c>
      <c r="CB26" s="17">
        <f t="shared" si="78"/>
        <v>8356.7826086956538</v>
      </c>
      <c r="CC26" s="17">
        <f t="shared" si="78"/>
        <v>8333.8000000000011</v>
      </c>
      <c r="CD26" s="17">
        <f t="shared" si="78"/>
        <v>8333.7999999999993</v>
      </c>
      <c r="CE26" s="17">
        <f t="shared" si="78"/>
        <v>8333.7999999999975</v>
      </c>
      <c r="CF26" s="17">
        <f t="shared" si="78"/>
        <v>8333.8000000000011</v>
      </c>
      <c r="CG26" s="17">
        <f t="shared" si="78"/>
        <v>8333.8000000000011</v>
      </c>
      <c r="CH26" s="17">
        <f t="shared" si="78"/>
        <v>8333.7999999999993</v>
      </c>
      <c r="CI26" s="17">
        <f t="shared" si="78"/>
        <v>8333.7999999999975</v>
      </c>
      <c r="CJ26" s="17">
        <f t="shared" si="78"/>
        <v>8333.8000000000011</v>
      </c>
      <c r="CK26" s="17">
        <f t="shared" si="78"/>
        <v>8333.8000000000011</v>
      </c>
      <c r="CL26" s="17">
        <f t="shared" si="78"/>
        <v>8333.7999999999993</v>
      </c>
      <c r="CM26" s="17">
        <f t="shared" si="78"/>
        <v>8333.7999999999975</v>
      </c>
      <c r="CN26" s="17">
        <f t="shared" si="78"/>
        <v>8333.8000000000011</v>
      </c>
      <c r="CO26" s="17">
        <f t="shared" si="78"/>
        <v>8333.8000000000011</v>
      </c>
      <c r="CP26" s="17">
        <f t="shared" si="78"/>
        <v>8333.7999999999975</v>
      </c>
      <c r="CQ26" s="17">
        <f t="shared" si="78"/>
        <v>8333.7999999999975</v>
      </c>
      <c r="CR26" s="17">
        <f t="shared" si="78"/>
        <v>8333.8000000000011</v>
      </c>
      <c r="CS26" s="17">
        <f t="shared" si="78"/>
        <v>8333.8000000000011</v>
      </c>
      <c r="CT26" s="17">
        <f t="shared" si="78"/>
        <v>8333.7999999999993</v>
      </c>
      <c r="CU26" s="17">
        <f t="shared" si="78"/>
        <v>8333.7999999999975</v>
      </c>
      <c r="CV26" s="17">
        <f t="shared" si="78"/>
        <v>8315.6478260869571</v>
      </c>
      <c r="CW26" s="17">
        <f t="shared" si="78"/>
        <v>8250.3000000000011</v>
      </c>
      <c r="CX26" s="17">
        <f t="shared" si="78"/>
        <v>8250.3000000000011</v>
      </c>
      <c r="CY26" s="17">
        <f t="shared" si="78"/>
        <v>8250.2999999999975</v>
      </c>
      <c r="CZ26" s="17">
        <f t="shared" si="78"/>
        <v>8250.3000000000011</v>
      </c>
      <c r="DA26" s="17">
        <f t="shared" si="78"/>
        <v>8250.3000000000011</v>
      </c>
      <c r="DB26" s="17">
        <f t="shared" si="78"/>
        <v>8250.3000000000011</v>
      </c>
      <c r="DC26" s="17">
        <f t="shared" si="78"/>
        <v>8250.2999999999975</v>
      </c>
      <c r="DD26" s="17">
        <f t="shared" si="78"/>
        <v>8231.7043478260875</v>
      </c>
      <c r="DE26" s="17">
        <f t="shared" si="78"/>
        <v>8213.9000000000015</v>
      </c>
      <c r="DF26" s="17">
        <f t="shared" si="78"/>
        <v>8213.8999999999978</v>
      </c>
      <c r="DG26" s="17">
        <f t="shared" si="78"/>
        <v>8213.8999999999978</v>
      </c>
      <c r="DH26" s="17">
        <f t="shared" si="78"/>
        <v>8213.9000000000015</v>
      </c>
      <c r="DI26" s="17">
        <f t="shared" si="78"/>
        <v>8213.9000000000015</v>
      </c>
      <c r="DJ26" s="17">
        <f t="shared" ref="DJ26:FU26" si="79">DJ49/(DJ$61*24)*1000</f>
        <v>8213.9000000000015</v>
      </c>
      <c r="DK26" s="17">
        <f t="shared" si="79"/>
        <v>8213.8999999999978</v>
      </c>
      <c r="DL26" s="17">
        <f t="shared" si="79"/>
        <v>8213.9000000000015</v>
      </c>
      <c r="DM26" s="17">
        <f t="shared" si="79"/>
        <v>8213.9000000000015</v>
      </c>
      <c r="DN26" s="17">
        <f t="shared" si="79"/>
        <v>8213.9000000000015</v>
      </c>
      <c r="DO26" s="17">
        <f t="shared" si="79"/>
        <v>8213.8999999999978</v>
      </c>
      <c r="DP26" s="17">
        <f t="shared" si="79"/>
        <v>8213.9000000000015</v>
      </c>
      <c r="DQ26" s="17">
        <f t="shared" si="79"/>
        <v>8213.9000000000015</v>
      </c>
      <c r="DR26" s="17">
        <f t="shared" si="79"/>
        <v>8213.9000000000015</v>
      </c>
      <c r="DS26" s="17">
        <f t="shared" si="79"/>
        <v>8172.0648351648342</v>
      </c>
      <c r="DT26" s="17">
        <f t="shared" si="79"/>
        <v>8166.9</v>
      </c>
      <c r="DU26" s="17">
        <f t="shared" si="79"/>
        <v>8166.9</v>
      </c>
      <c r="DV26" s="17">
        <f t="shared" si="79"/>
        <v>7984.2999999999993</v>
      </c>
      <c r="DW26" s="17">
        <f t="shared" si="79"/>
        <v>7984.2999999999993</v>
      </c>
      <c r="DX26" s="17">
        <f t="shared" si="79"/>
        <v>7984.300000000002</v>
      </c>
      <c r="DY26" s="17">
        <f t="shared" si="79"/>
        <v>7800.0673913043502</v>
      </c>
      <c r="DZ26" s="17">
        <f t="shared" si="79"/>
        <v>7777.6</v>
      </c>
      <c r="EA26" s="17">
        <f t="shared" si="79"/>
        <v>7777.5999999999995</v>
      </c>
      <c r="EB26" s="17">
        <f t="shared" si="79"/>
        <v>7777.6000000000013</v>
      </c>
      <c r="EC26" s="17">
        <f t="shared" si="79"/>
        <v>7777.6000000000013</v>
      </c>
      <c r="ED26" s="17">
        <f t="shared" si="79"/>
        <v>7768.4999999999991</v>
      </c>
      <c r="EE26" s="17">
        <f t="shared" si="79"/>
        <v>7396.178021978023</v>
      </c>
      <c r="EF26" s="17">
        <f t="shared" si="79"/>
        <v>7090.0000000000009</v>
      </c>
      <c r="EG26" s="17">
        <f t="shared" si="79"/>
        <v>7090.0000000000009</v>
      </c>
      <c r="EH26" s="17">
        <f t="shared" si="79"/>
        <v>6256.4533333333338</v>
      </c>
      <c r="EI26" s="17">
        <f t="shared" si="79"/>
        <v>5912.9000000000005</v>
      </c>
      <c r="EJ26" s="17">
        <f t="shared" si="79"/>
        <v>5912.9</v>
      </c>
      <c r="EK26" s="17">
        <f t="shared" si="79"/>
        <v>4077.3467391304343</v>
      </c>
      <c r="EL26" s="17">
        <f t="shared" si="79"/>
        <v>3599.6</v>
      </c>
      <c r="EM26" s="17">
        <f t="shared" si="79"/>
        <v>3599.6</v>
      </c>
      <c r="EN26" s="17">
        <f t="shared" si="79"/>
        <v>3599.6</v>
      </c>
      <c r="EO26" s="17">
        <f t="shared" si="79"/>
        <v>3599.6</v>
      </c>
      <c r="EP26" s="17">
        <f t="shared" si="79"/>
        <v>3599.6</v>
      </c>
      <c r="EQ26" s="17">
        <f t="shared" si="79"/>
        <v>3599.6</v>
      </c>
      <c r="ER26" s="17">
        <f t="shared" si="79"/>
        <v>3599.6</v>
      </c>
      <c r="ES26" s="17">
        <f t="shared" si="79"/>
        <v>3599.6</v>
      </c>
      <c r="ET26" s="17">
        <f t="shared" si="79"/>
        <v>3599.6</v>
      </c>
      <c r="EU26" s="17">
        <f t="shared" si="79"/>
        <v>3599.6</v>
      </c>
      <c r="EV26" s="17">
        <f t="shared" si="79"/>
        <v>3599.6</v>
      </c>
      <c r="EW26" s="17">
        <f t="shared" si="79"/>
        <v>3599.6</v>
      </c>
      <c r="EX26" s="17">
        <f t="shared" si="79"/>
        <v>3599.6</v>
      </c>
      <c r="EY26" s="17">
        <f t="shared" si="79"/>
        <v>3599.6</v>
      </c>
      <c r="EZ26" s="17">
        <f t="shared" si="79"/>
        <v>3599.6</v>
      </c>
      <c r="FA26" s="17">
        <f t="shared" si="79"/>
        <v>3599.6</v>
      </c>
      <c r="FB26" s="17">
        <f t="shared" si="79"/>
        <v>3599.6</v>
      </c>
      <c r="FC26" s="17">
        <f t="shared" si="79"/>
        <v>3087.1857142857143</v>
      </c>
      <c r="FD26" s="17">
        <f t="shared" si="79"/>
        <v>12.7</v>
      </c>
      <c r="FE26" s="17">
        <f t="shared" si="79"/>
        <v>12.7</v>
      </c>
      <c r="FF26" s="17">
        <f t="shared" si="79"/>
        <v>12.7</v>
      </c>
      <c r="FG26" s="17">
        <f t="shared" si="79"/>
        <v>12.700000000000001</v>
      </c>
      <c r="FH26" s="17">
        <f t="shared" si="79"/>
        <v>12.7</v>
      </c>
      <c r="FI26" s="17">
        <f t="shared" si="79"/>
        <v>12.7</v>
      </c>
      <c r="FJ26" s="17">
        <f t="shared" si="79"/>
        <v>12.7</v>
      </c>
      <c r="FK26" s="17">
        <f t="shared" si="79"/>
        <v>12.700000000000001</v>
      </c>
      <c r="FL26" s="17">
        <f t="shared" si="79"/>
        <v>12.7</v>
      </c>
      <c r="FM26" s="17">
        <f t="shared" si="79"/>
        <v>12.7</v>
      </c>
      <c r="FN26" s="17">
        <f t="shared" si="79"/>
        <v>12.7</v>
      </c>
      <c r="FO26" s="17">
        <f t="shared" si="79"/>
        <v>12.700000000000001</v>
      </c>
      <c r="FP26" s="17">
        <f t="shared" si="79"/>
        <v>12.7</v>
      </c>
      <c r="FQ26" s="17">
        <f t="shared" si="79"/>
        <v>12.7</v>
      </c>
      <c r="FR26" s="17">
        <f t="shared" si="79"/>
        <v>12.700000000000001</v>
      </c>
      <c r="FS26" s="17">
        <f t="shared" si="79"/>
        <v>12.700000000000001</v>
      </c>
      <c r="FT26" s="17">
        <f t="shared" si="79"/>
        <v>12.7</v>
      </c>
      <c r="FU26" s="17">
        <f t="shared" si="79"/>
        <v>12.7</v>
      </c>
      <c r="FV26" s="17">
        <f t="shared" ref="FV26:GC26" si="80">FV49/(FV$61*24)*1000</f>
        <v>12.7</v>
      </c>
      <c r="FW26" s="17">
        <f t="shared" si="80"/>
        <v>12.700000000000001</v>
      </c>
      <c r="FX26" s="17">
        <f t="shared" si="80"/>
        <v>12.7</v>
      </c>
      <c r="FY26" s="17">
        <f t="shared" si="80"/>
        <v>12.7</v>
      </c>
      <c r="FZ26" s="17">
        <f t="shared" si="80"/>
        <v>12.7</v>
      </c>
      <c r="GA26" s="17">
        <f t="shared" si="80"/>
        <v>12.700000000000001</v>
      </c>
      <c r="GB26" s="17">
        <f t="shared" si="80"/>
        <v>12.7</v>
      </c>
      <c r="GC26" s="17">
        <f t="shared" si="80"/>
        <v>12.7</v>
      </c>
    </row>
    <row r="27" spans="11:185" hidden="1" outlineLevel="1" x14ac:dyDescent="0.35">
      <c r="M27" s="9" t="s">
        <v>151</v>
      </c>
      <c r="N27" s="17">
        <f t="shared" ref="N27:AU27" si="81">N50/(N$61*24)*1000</f>
        <v>286.6577123287671</v>
      </c>
      <c r="O27" s="17">
        <f t="shared" si="81"/>
        <v>241.61999999999998</v>
      </c>
      <c r="P27" s="17">
        <f t="shared" si="81"/>
        <v>241.61999999999998</v>
      </c>
      <c r="Q27" s="17">
        <f t="shared" si="81"/>
        <v>241.62</v>
      </c>
      <c r="R27" s="17">
        <f t="shared" si="81"/>
        <v>241.61999999999998</v>
      </c>
      <c r="S27" s="17">
        <f t="shared" si="81"/>
        <v>241.61999999999998</v>
      </c>
      <c r="T27" s="17">
        <f t="shared" si="81"/>
        <v>241.61999999999998</v>
      </c>
      <c r="U27" s="17">
        <f t="shared" si="81"/>
        <v>241.62</v>
      </c>
      <c r="V27" s="17">
        <f t="shared" si="81"/>
        <v>241.61999999999998</v>
      </c>
      <c r="W27" s="17">
        <f t="shared" si="81"/>
        <v>241.61999999999998</v>
      </c>
      <c r="X27" s="17">
        <f t="shared" si="81"/>
        <v>241.61999999999998</v>
      </c>
      <c r="Y27" s="17">
        <f t="shared" si="81"/>
        <v>241.62</v>
      </c>
      <c r="Z27" s="17">
        <f t="shared" si="81"/>
        <v>241.61999999999998</v>
      </c>
      <c r="AA27" s="17">
        <f t="shared" si="81"/>
        <v>237.26958904109591</v>
      </c>
      <c r="AB27" s="17">
        <f t="shared" si="81"/>
        <v>232.33095890410959</v>
      </c>
      <c r="AC27" s="17">
        <f t="shared" si="81"/>
        <v>225.92000000000002</v>
      </c>
      <c r="AD27" s="17">
        <f t="shared" si="81"/>
        <v>225.92000000000002</v>
      </c>
      <c r="AE27" s="17">
        <f t="shared" si="81"/>
        <v>225.92000000000002</v>
      </c>
      <c r="AF27" s="17">
        <f t="shared" si="81"/>
        <v>225.92000000000002</v>
      </c>
      <c r="AG27" s="17">
        <f t="shared" si="81"/>
        <v>225.92000000000002</v>
      </c>
      <c r="AH27" s="17">
        <f t="shared" si="81"/>
        <v>214.0002191780822</v>
      </c>
      <c r="AI27" s="17">
        <f t="shared" si="81"/>
        <v>167.93438356164384</v>
      </c>
      <c r="AJ27" s="17">
        <f t="shared" si="81"/>
        <v>144.90589041095888</v>
      </c>
      <c r="AK27" s="17">
        <f t="shared" si="81"/>
        <v>143.53</v>
      </c>
      <c r="AL27" s="17">
        <f t="shared" si="81"/>
        <v>130.15575342465752</v>
      </c>
      <c r="AM27" s="17">
        <f t="shared" si="81"/>
        <v>122.12999999999998</v>
      </c>
      <c r="AN27" s="17">
        <f t="shared" si="81"/>
        <v>122.12999999999998</v>
      </c>
      <c r="AO27" s="17">
        <f t="shared" si="81"/>
        <v>122.13</v>
      </c>
      <c r="AP27" s="17">
        <f t="shared" si="81"/>
        <v>122.12999999999998</v>
      </c>
      <c r="AQ27" s="17">
        <f t="shared" si="81"/>
        <v>122.12999999999998</v>
      </c>
      <c r="AR27" s="17">
        <f t="shared" si="81"/>
        <v>122.12999999999998</v>
      </c>
      <c r="AS27" s="17">
        <f t="shared" si="81"/>
        <v>122.13</v>
      </c>
      <c r="AT27" s="17">
        <f t="shared" si="81"/>
        <v>80.683424657534232</v>
      </c>
      <c r="AU27" s="17">
        <f t="shared" si="81"/>
        <v>0.13</v>
      </c>
      <c r="AW27" s="9" t="s">
        <v>151</v>
      </c>
      <c r="AX27" s="17">
        <f t="shared" ref="AX27:DI27" si="82">AX50/(AX$61*24)*1000</f>
        <v>330.8816666666666</v>
      </c>
      <c r="AY27" s="17">
        <f t="shared" si="82"/>
        <v>333.98499999999996</v>
      </c>
      <c r="AZ27" s="17">
        <f t="shared" si="82"/>
        <v>241.61999999999998</v>
      </c>
      <c r="BA27" s="17">
        <f t="shared" si="82"/>
        <v>241.61999999999998</v>
      </c>
      <c r="BB27" s="17">
        <f t="shared" si="82"/>
        <v>241.62000000000003</v>
      </c>
      <c r="BC27" s="17">
        <f t="shared" si="82"/>
        <v>241.62</v>
      </c>
      <c r="BD27" s="17">
        <f t="shared" si="82"/>
        <v>241.61999999999998</v>
      </c>
      <c r="BE27" s="17">
        <f t="shared" si="82"/>
        <v>241.61999999999998</v>
      </c>
      <c r="BF27" s="17">
        <f t="shared" si="82"/>
        <v>241.62000000000003</v>
      </c>
      <c r="BG27" s="17">
        <f t="shared" si="82"/>
        <v>241.62</v>
      </c>
      <c r="BH27" s="17">
        <f t="shared" si="82"/>
        <v>241.61999999999998</v>
      </c>
      <c r="BI27" s="17">
        <f t="shared" si="82"/>
        <v>241.61999999999998</v>
      </c>
      <c r="BJ27" s="17">
        <f t="shared" si="82"/>
        <v>241.62</v>
      </c>
      <c r="BK27" s="17">
        <f t="shared" si="82"/>
        <v>241.62</v>
      </c>
      <c r="BL27" s="17">
        <f t="shared" si="82"/>
        <v>241.61999999999998</v>
      </c>
      <c r="BM27" s="17">
        <f t="shared" si="82"/>
        <v>241.61999999999998</v>
      </c>
      <c r="BN27" s="17">
        <f t="shared" si="82"/>
        <v>241.62000000000003</v>
      </c>
      <c r="BO27" s="17">
        <f t="shared" si="82"/>
        <v>241.62</v>
      </c>
      <c r="BP27" s="17">
        <f t="shared" si="82"/>
        <v>241.61999999999998</v>
      </c>
      <c r="BQ27" s="17">
        <f t="shared" si="82"/>
        <v>241.61999999999998</v>
      </c>
      <c r="BR27" s="17">
        <f t="shared" si="82"/>
        <v>241.62000000000003</v>
      </c>
      <c r="BS27" s="17">
        <f t="shared" si="82"/>
        <v>241.62</v>
      </c>
      <c r="BT27" s="17">
        <f t="shared" si="82"/>
        <v>241.61999999999998</v>
      </c>
      <c r="BU27" s="17">
        <f t="shared" si="82"/>
        <v>241.61999999999998</v>
      </c>
      <c r="BV27" s="17">
        <f t="shared" si="82"/>
        <v>241.62000000000003</v>
      </c>
      <c r="BW27" s="17">
        <f t="shared" si="82"/>
        <v>241.62</v>
      </c>
      <c r="BX27" s="17">
        <f t="shared" si="82"/>
        <v>241.61999999999998</v>
      </c>
      <c r="BY27" s="17">
        <f t="shared" si="82"/>
        <v>241.61999999999998</v>
      </c>
      <c r="BZ27" s="17">
        <f t="shared" si="82"/>
        <v>241.62</v>
      </c>
      <c r="CA27" s="17">
        <f t="shared" si="82"/>
        <v>241.62</v>
      </c>
      <c r="CB27" s="17">
        <f t="shared" si="82"/>
        <v>241.61999999999998</v>
      </c>
      <c r="CC27" s="17">
        <f t="shared" si="82"/>
        <v>241.61999999999998</v>
      </c>
      <c r="CD27" s="17">
        <f t="shared" si="82"/>
        <v>241.62000000000003</v>
      </c>
      <c r="CE27" s="17">
        <f t="shared" si="82"/>
        <v>241.62</v>
      </c>
      <c r="CF27" s="17">
        <f t="shared" si="82"/>
        <v>241.61999999999998</v>
      </c>
      <c r="CG27" s="17">
        <f t="shared" si="82"/>
        <v>241.61999999999998</v>
      </c>
      <c r="CH27" s="17">
        <f t="shared" si="82"/>
        <v>241.62000000000003</v>
      </c>
      <c r="CI27" s="17">
        <f t="shared" si="82"/>
        <v>241.62</v>
      </c>
      <c r="CJ27" s="17">
        <f t="shared" si="82"/>
        <v>241.61999999999998</v>
      </c>
      <c r="CK27" s="17">
        <f t="shared" si="82"/>
        <v>241.61999999999998</v>
      </c>
      <c r="CL27" s="17">
        <f t="shared" si="82"/>
        <v>241.62000000000003</v>
      </c>
      <c r="CM27" s="17">
        <f t="shared" si="82"/>
        <v>241.62</v>
      </c>
      <c r="CN27" s="17">
        <f t="shared" si="82"/>
        <v>241.61999999999998</v>
      </c>
      <c r="CO27" s="17">
        <f t="shared" si="82"/>
        <v>241.61999999999998</v>
      </c>
      <c r="CP27" s="17">
        <f t="shared" si="82"/>
        <v>241.62</v>
      </c>
      <c r="CQ27" s="17">
        <f t="shared" si="82"/>
        <v>241.62</v>
      </c>
      <c r="CR27" s="17">
        <f t="shared" si="82"/>
        <v>241.61999999999998</v>
      </c>
      <c r="CS27" s="17">
        <f t="shared" si="82"/>
        <v>241.61999999999998</v>
      </c>
      <c r="CT27" s="17">
        <f t="shared" si="82"/>
        <v>241.62000000000003</v>
      </c>
      <c r="CU27" s="17">
        <f t="shared" si="82"/>
        <v>241.62</v>
      </c>
      <c r="CV27" s="17">
        <f t="shared" si="82"/>
        <v>241.61999999999998</v>
      </c>
      <c r="CW27" s="17">
        <f t="shared" si="82"/>
        <v>241.61999999999998</v>
      </c>
      <c r="CX27" s="17">
        <f t="shared" si="82"/>
        <v>241.62000000000003</v>
      </c>
      <c r="CY27" s="17">
        <f t="shared" si="82"/>
        <v>237.71780219780217</v>
      </c>
      <c r="CZ27" s="17">
        <f t="shared" si="82"/>
        <v>234.92</v>
      </c>
      <c r="DA27" s="17">
        <f t="shared" si="82"/>
        <v>234.92</v>
      </c>
      <c r="DB27" s="17">
        <f t="shared" si="82"/>
        <v>234.92000000000004</v>
      </c>
      <c r="DC27" s="17">
        <f t="shared" si="82"/>
        <v>234.92000000000002</v>
      </c>
      <c r="DD27" s="17">
        <f t="shared" si="82"/>
        <v>233.64826086956523</v>
      </c>
      <c r="DE27" s="17">
        <f t="shared" si="82"/>
        <v>225.92000000000002</v>
      </c>
      <c r="DF27" s="17">
        <f t="shared" si="82"/>
        <v>225.92000000000002</v>
      </c>
      <c r="DG27" s="17">
        <f t="shared" si="82"/>
        <v>225.92000000000002</v>
      </c>
      <c r="DH27" s="17">
        <f t="shared" si="82"/>
        <v>225.92000000000002</v>
      </c>
      <c r="DI27" s="17">
        <f t="shared" si="82"/>
        <v>225.92000000000002</v>
      </c>
      <c r="DJ27" s="17">
        <f t="shared" ref="DJ27:FU27" si="83">DJ50/(DJ$61*24)*1000</f>
        <v>225.92000000000004</v>
      </c>
      <c r="DK27" s="17">
        <f t="shared" si="83"/>
        <v>225.92000000000002</v>
      </c>
      <c r="DL27" s="17">
        <f t="shared" si="83"/>
        <v>225.92000000000002</v>
      </c>
      <c r="DM27" s="17">
        <f t="shared" si="83"/>
        <v>225.92000000000002</v>
      </c>
      <c r="DN27" s="17">
        <f t="shared" si="83"/>
        <v>225.92000000000004</v>
      </c>
      <c r="DO27" s="17">
        <f t="shared" si="83"/>
        <v>225.92000000000002</v>
      </c>
      <c r="DP27" s="17">
        <f t="shared" si="83"/>
        <v>225.92000000000002</v>
      </c>
      <c r="DQ27" s="17">
        <f t="shared" si="83"/>
        <v>225.92000000000002</v>
      </c>
      <c r="DR27" s="17">
        <f t="shared" si="83"/>
        <v>225.92000000000004</v>
      </c>
      <c r="DS27" s="17">
        <f t="shared" si="83"/>
        <v>225.92000000000002</v>
      </c>
      <c r="DT27" s="17">
        <f t="shared" si="83"/>
        <v>225.92000000000002</v>
      </c>
      <c r="DU27" s="17">
        <f t="shared" si="83"/>
        <v>225.92000000000002</v>
      </c>
      <c r="DV27" s="17">
        <f t="shared" si="83"/>
        <v>225.92000000000002</v>
      </c>
      <c r="DW27" s="17">
        <f t="shared" si="83"/>
        <v>225.92000000000002</v>
      </c>
      <c r="DX27" s="17">
        <f t="shared" si="83"/>
        <v>225.92000000000002</v>
      </c>
      <c r="DY27" s="17">
        <f t="shared" si="83"/>
        <v>225.92000000000002</v>
      </c>
      <c r="DZ27" s="17">
        <f t="shared" si="83"/>
        <v>225.92000000000004</v>
      </c>
      <c r="EA27" s="17">
        <f t="shared" si="83"/>
        <v>225.92000000000002</v>
      </c>
      <c r="EB27" s="17">
        <f t="shared" si="83"/>
        <v>212.61956521739131</v>
      </c>
      <c r="EC27" s="17">
        <f t="shared" si="83"/>
        <v>191.92999999999998</v>
      </c>
      <c r="ED27" s="17">
        <f t="shared" si="83"/>
        <v>191.93</v>
      </c>
      <c r="EE27" s="17">
        <f t="shared" si="83"/>
        <v>174.74318681318681</v>
      </c>
      <c r="EF27" s="17">
        <f t="shared" si="83"/>
        <v>152.82999999999996</v>
      </c>
      <c r="EG27" s="17">
        <f t="shared" si="83"/>
        <v>152.82999999999996</v>
      </c>
      <c r="EH27" s="17">
        <f t="shared" si="83"/>
        <v>149.11000000000001</v>
      </c>
      <c r="EI27" s="17">
        <f t="shared" si="83"/>
        <v>143.53</v>
      </c>
      <c r="EJ27" s="17">
        <f t="shared" si="83"/>
        <v>143.53</v>
      </c>
      <c r="EK27" s="17">
        <f t="shared" si="83"/>
        <v>143.53</v>
      </c>
      <c r="EL27" s="17">
        <f t="shared" si="83"/>
        <v>143.53</v>
      </c>
      <c r="EM27" s="17">
        <f t="shared" si="83"/>
        <v>143.53</v>
      </c>
      <c r="EN27" s="17">
        <f t="shared" si="83"/>
        <v>143.53</v>
      </c>
      <c r="EO27" s="17">
        <f t="shared" si="83"/>
        <v>143.53</v>
      </c>
      <c r="EP27" s="17">
        <f t="shared" si="83"/>
        <v>143.53000000000003</v>
      </c>
      <c r="EQ27" s="17">
        <f t="shared" si="83"/>
        <v>133.15637362637361</v>
      </c>
      <c r="ER27" s="17">
        <f t="shared" si="83"/>
        <v>122.13</v>
      </c>
      <c r="ES27" s="17">
        <f t="shared" si="83"/>
        <v>122.13</v>
      </c>
      <c r="ET27" s="17">
        <f t="shared" si="83"/>
        <v>122.13</v>
      </c>
      <c r="EU27" s="17">
        <f t="shared" si="83"/>
        <v>122.13</v>
      </c>
      <c r="EV27" s="17">
        <f t="shared" si="83"/>
        <v>122.13</v>
      </c>
      <c r="EW27" s="17">
        <f t="shared" si="83"/>
        <v>122.13</v>
      </c>
      <c r="EX27" s="17">
        <f t="shared" si="83"/>
        <v>122.13</v>
      </c>
      <c r="EY27" s="17">
        <f t="shared" si="83"/>
        <v>122.13</v>
      </c>
      <c r="EZ27" s="17">
        <f t="shared" si="83"/>
        <v>122.13</v>
      </c>
      <c r="FA27" s="17">
        <f t="shared" si="83"/>
        <v>122.13</v>
      </c>
      <c r="FB27" s="17">
        <f t="shared" si="83"/>
        <v>122.13</v>
      </c>
      <c r="FC27" s="17">
        <f t="shared" si="83"/>
        <v>122.13</v>
      </c>
      <c r="FD27" s="17">
        <f t="shared" si="83"/>
        <v>122.13</v>
      </c>
      <c r="FE27" s="17">
        <f t="shared" si="83"/>
        <v>122.13</v>
      </c>
      <c r="FF27" s="17">
        <f t="shared" si="83"/>
        <v>122.13</v>
      </c>
      <c r="FG27" s="17">
        <f t="shared" si="83"/>
        <v>122.13</v>
      </c>
      <c r="FH27" s="17">
        <f t="shared" si="83"/>
        <v>122.13</v>
      </c>
      <c r="FI27" s="17">
        <f t="shared" si="83"/>
        <v>122.13</v>
      </c>
      <c r="FJ27" s="17">
        <f t="shared" si="83"/>
        <v>122.13</v>
      </c>
      <c r="FK27" s="17">
        <f t="shared" si="83"/>
        <v>122.13</v>
      </c>
      <c r="FL27" s="17">
        <f t="shared" si="83"/>
        <v>122.13</v>
      </c>
      <c r="FM27" s="17">
        <f t="shared" si="83"/>
        <v>122.13</v>
      </c>
      <c r="FN27" s="17">
        <f t="shared" si="83"/>
        <v>122.13</v>
      </c>
      <c r="FO27" s="17">
        <f t="shared" si="83"/>
        <v>122.13</v>
      </c>
      <c r="FP27" s="17">
        <f t="shared" si="83"/>
        <v>122.13</v>
      </c>
      <c r="FQ27" s="17">
        <f t="shared" si="83"/>
        <v>122.13</v>
      </c>
      <c r="FR27" s="17">
        <f t="shared" si="83"/>
        <v>122.13</v>
      </c>
      <c r="FS27" s="17">
        <f t="shared" si="83"/>
        <v>122.13</v>
      </c>
      <c r="FT27" s="17">
        <f t="shared" si="83"/>
        <v>122.13</v>
      </c>
      <c r="FU27" s="17">
        <f t="shared" si="83"/>
        <v>122.13</v>
      </c>
      <c r="FV27" s="17">
        <f t="shared" ref="FV27:GC27" si="84">FV50/(FV$61*24)*1000</f>
        <v>122.13</v>
      </c>
      <c r="FW27" s="17">
        <f t="shared" si="84"/>
        <v>122.13</v>
      </c>
      <c r="FX27" s="17">
        <f t="shared" si="84"/>
        <v>79.695217391304354</v>
      </c>
      <c r="FY27" s="17">
        <f t="shared" si="84"/>
        <v>0.13</v>
      </c>
      <c r="FZ27" s="17">
        <f t="shared" si="84"/>
        <v>0.12999999999999998</v>
      </c>
      <c r="GA27" s="17">
        <f t="shared" si="84"/>
        <v>0.13</v>
      </c>
      <c r="GB27" s="17">
        <f t="shared" si="84"/>
        <v>0.13</v>
      </c>
      <c r="GC27" s="17">
        <f t="shared" si="84"/>
        <v>0.13</v>
      </c>
    </row>
    <row r="28" spans="11:185" hidden="1" outlineLevel="1" x14ac:dyDescent="0.35">
      <c r="M28" s="9" t="s">
        <v>157</v>
      </c>
      <c r="N28" s="17">
        <f t="shared" ref="N28:AU28" si="85">N51/(N$61*24)*1000</f>
        <v>4846.74</v>
      </c>
      <c r="O28" s="17">
        <f t="shared" si="85"/>
        <v>4845.86602739726</v>
      </c>
      <c r="P28" s="17">
        <f t="shared" si="85"/>
        <v>4845.74</v>
      </c>
      <c r="Q28" s="17">
        <f t="shared" si="85"/>
        <v>4845.7400000000007</v>
      </c>
      <c r="R28" s="17">
        <f t="shared" si="85"/>
        <v>4845.74</v>
      </c>
      <c r="S28" s="17">
        <f t="shared" si="85"/>
        <v>4845.74</v>
      </c>
      <c r="T28" s="17">
        <f t="shared" si="85"/>
        <v>4845.74</v>
      </c>
      <c r="U28" s="17">
        <f t="shared" si="85"/>
        <v>4845.7400000000007</v>
      </c>
      <c r="V28" s="17">
        <f t="shared" si="85"/>
        <v>4845.74</v>
      </c>
      <c r="W28" s="17">
        <f t="shared" si="85"/>
        <v>4845.74</v>
      </c>
      <c r="X28" s="17">
        <f t="shared" si="85"/>
        <v>4845.74</v>
      </c>
      <c r="Y28" s="17">
        <f t="shared" si="85"/>
        <v>4845.7400000000007</v>
      </c>
      <c r="Z28" s="17">
        <f t="shared" si="85"/>
        <v>4845.74</v>
      </c>
      <c r="AA28" s="17">
        <f t="shared" si="85"/>
        <v>4845.74</v>
      </c>
      <c r="AB28" s="17">
        <f t="shared" si="85"/>
        <v>4845.74</v>
      </c>
      <c r="AC28" s="17">
        <f t="shared" si="85"/>
        <v>4845.7400000000007</v>
      </c>
      <c r="AD28" s="17">
        <f t="shared" si="85"/>
        <v>4845.74</v>
      </c>
      <c r="AE28" s="17">
        <f t="shared" si="85"/>
        <v>4845.74</v>
      </c>
      <c r="AF28" s="17">
        <f t="shared" si="85"/>
        <v>4845.74</v>
      </c>
      <c r="AG28" s="17">
        <f t="shared" si="85"/>
        <v>4845.7400000000007</v>
      </c>
      <c r="AH28" s="17">
        <f t="shared" si="85"/>
        <v>4845.74</v>
      </c>
      <c r="AI28" s="17">
        <f t="shared" si="85"/>
        <v>4845.74</v>
      </c>
      <c r="AJ28" s="17">
        <f t="shared" si="85"/>
        <v>4820.8915068493161</v>
      </c>
      <c r="AK28" s="17">
        <f t="shared" si="85"/>
        <v>4787.5399999999991</v>
      </c>
      <c r="AL28" s="17">
        <f t="shared" si="85"/>
        <v>4741.6843835616437</v>
      </c>
      <c r="AM28" s="17">
        <f t="shared" si="85"/>
        <v>4715.84</v>
      </c>
      <c r="AN28" s="17">
        <f t="shared" si="85"/>
        <v>4715.84</v>
      </c>
      <c r="AO28" s="17">
        <f t="shared" si="85"/>
        <v>2177.5326775956282</v>
      </c>
      <c r="AP28" s="17">
        <f t="shared" si="85"/>
        <v>0</v>
      </c>
      <c r="AQ28" s="17">
        <f t="shared" si="85"/>
        <v>0</v>
      </c>
      <c r="AR28" s="17">
        <f t="shared" si="85"/>
        <v>0</v>
      </c>
      <c r="AS28" s="17">
        <f t="shared" si="85"/>
        <v>0</v>
      </c>
      <c r="AT28" s="17">
        <f t="shared" si="85"/>
        <v>0</v>
      </c>
      <c r="AU28" s="17">
        <f t="shared" si="85"/>
        <v>0</v>
      </c>
      <c r="AW28" s="9" t="s">
        <v>157</v>
      </c>
      <c r="AX28" s="17">
        <f t="shared" ref="AX28:DI28" si="86">AX51/(AX$61*24)*1000</f>
        <v>4846.74</v>
      </c>
      <c r="AY28" s="17">
        <f t="shared" si="86"/>
        <v>4846.74</v>
      </c>
      <c r="AZ28" s="17">
        <f t="shared" si="86"/>
        <v>4846.7400000000016</v>
      </c>
      <c r="BA28" s="17">
        <f t="shared" si="86"/>
        <v>4846.7400000000016</v>
      </c>
      <c r="BB28" s="17">
        <f t="shared" si="86"/>
        <v>4846.2511111111107</v>
      </c>
      <c r="BC28" s="17">
        <f t="shared" si="86"/>
        <v>4845.7399999999989</v>
      </c>
      <c r="BD28" s="17">
        <f t="shared" si="86"/>
        <v>4845.7400000000007</v>
      </c>
      <c r="BE28" s="17">
        <f t="shared" si="86"/>
        <v>4845.7400000000007</v>
      </c>
      <c r="BF28" s="17">
        <f t="shared" si="86"/>
        <v>4845.74</v>
      </c>
      <c r="BG28" s="17">
        <f t="shared" si="86"/>
        <v>4845.7399999999989</v>
      </c>
      <c r="BH28" s="17">
        <f t="shared" si="86"/>
        <v>4845.7400000000007</v>
      </c>
      <c r="BI28" s="17">
        <f t="shared" si="86"/>
        <v>4845.7400000000007</v>
      </c>
      <c r="BJ28" s="17">
        <f t="shared" si="86"/>
        <v>4845.7399999999989</v>
      </c>
      <c r="BK28" s="17">
        <f t="shared" si="86"/>
        <v>4845.7399999999989</v>
      </c>
      <c r="BL28" s="17">
        <f t="shared" si="86"/>
        <v>4845.7400000000007</v>
      </c>
      <c r="BM28" s="17">
        <f t="shared" si="86"/>
        <v>4845.7400000000007</v>
      </c>
      <c r="BN28" s="17">
        <f t="shared" si="86"/>
        <v>4845.74</v>
      </c>
      <c r="BO28" s="17">
        <f t="shared" si="86"/>
        <v>4845.7399999999989</v>
      </c>
      <c r="BP28" s="17">
        <f t="shared" si="86"/>
        <v>4845.7400000000007</v>
      </c>
      <c r="BQ28" s="17">
        <f t="shared" si="86"/>
        <v>4845.7400000000007</v>
      </c>
      <c r="BR28" s="17">
        <f t="shared" si="86"/>
        <v>4845.74</v>
      </c>
      <c r="BS28" s="17">
        <f t="shared" si="86"/>
        <v>4845.7399999999989</v>
      </c>
      <c r="BT28" s="17">
        <f t="shared" si="86"/>
        <v>4845.7400000000007</v>
      </c>
      <c r="BU28" s="17">
        <f t="shared" si="86"/>
        <v>4845.7400000000007</v>
      </c>
      <c r="BV28" s="17">
        <f t="shared" si="86"/>
        <v>4845.74</v>
      </c>
      <c r="BW28" s="17">
        <f t="shared" si="86"/>
        <v>4845.7399999999989</v>
      </c>
      <c r="BX28" s="17">
        <f t="shared" si="86"/>
        <v>4845.7400000000007</v>
      </c>
      <c r="BY28" s="17">
        <f t="shared" si="86"/>
        <v>4845.7400000000007</v>
      </c>
      <c r="BZ28" s="17">
        <f t="shared" si="86"/>
        <v>4845.7399999999989</v>
      </c>
      <c r="CA28" s="17">
        <f t="shared" si="86"/>
        <v>4845.7399999999989</v>
      </c>
      <c r="CB28" s="17">
        <f t="shared" si="86"/>
        <v>4845.7400000000007</v>
      </c>
      <c r="CC28" s="17">
        <f t="shared" si="86"/>
        <v>4845.7400000000007</v>
      </c>
      <c r="CD28" s="17">
        <f t="shared" si="86"/>
        <v>4845.74</v>
      </c>
      <c r="CE28" s="17">
        <f t="shared" si="86"/>
        <v>4845.7399999999989</v>
      </c>
      <c r="CF28" s="17">
        <f t="shared" si="86"/>
        <v>4845.7400000000007</v>
      </c>
      <c r="CG28" s="17">
        <f t="shared" si="86"/>
        <v>4845.7400000000007</v>
      </c>
      <c r="CH28" s="17">
        <f t="shared" si="86"/>
        <v>4845.74</v>
      </c>
      <c r="CI28" s="17">
        <f t="shared" si="86"/>
        <v>4845.7399999999989</v>
      </c>
      <c r="CJ28" s="17">
        <f t="shared" si="86"/>
        <v>4845.7400000000007</v>
      </c>
      <c r="CK28" s="17">
        <f t="shared" si="86"/>
        <v>4845.7400000000007</v>
      </c>
      <c r="CL28" s="17">
        <f t="shared" si="86"/>
        <v>4845.74</v>
      </c>
      <c r="CM28" s="17">
        <f t="shared" si="86"/>
        <v>4845.7399999999989</v>
      </c>
      <c r="CN28" s="17">
        <f t="shared" si="86"/>
        <v>4845.7400000000007</v>
      </c>
      <c r="CO28" s="17">
        <f t="shared" si="86"/>
        <v>4845.7400000000007</v>
      </c>
      <c r="CP28" s="17">
        <f t="shared" si="86"/>
        <v>4845.7399999999989</v>
      </c>
      <c r="CQ28" s="17">
        <f t="shared" si="86"/>
        <v>4845.7399999999989</v>
      </c>
      <c r="CR28" s="17">
        <f t="shared" si="86"/>
        <v>4845.7400000000007</v>
      </c>
      <c r="CS28" s="17">
        <f t="shared" si="86"/>
        <v>4845.7400000000007</v>
      </c>
      <c r="CT28" s="17">
        <f t="shared" si="86"/>
        <v>4845.74</v>
      </c>
      <c r="CU28" s="17">
        <f t="shared" si="86"/>
        <v>4845.7399999999989</v>
      </c>
      <c r="CV28" s="17">
        <f t="shared" si="86"/>
        <v>4845.7400000000007</v>
      </c>
      <c r="CW28" s="17">
        <f t="shared" si="86"/>
        <v>4845.7400000000007</v>
      </c>
      <c r="CX28" s="17">
        <f t="shared" si="86"/>
        <v>4845.74</v>
      </c>
      <c r="CY28" s="17">
        <f t="shared" si="86"/>
        <v>4845.7399999999989</v>
      </c>
      <c r="CZ28" s="17">
        <f t="shared" si="86"/>
        <v>4845.7400000000007</v>
      </c>
      <c r="DA28" s="17">
        <f t="shared" si="86"/>
        <v>4845.7400000000007</v>
      </c>
      <c r="DB28" s="17">
        <f t="shared" si="86"/>
        <v>4845.74</v>
      </c>
      <c r="DC28" s="17">
        <f t="shared" si="86"/>
        <v>4845.7399999999989</v>
      </c>
      <c r="DD28" s="17">
        <f t="shared" si="86"/>
        <v>4845.7400000000007</v>
      </c>
      <c r="DE28" s="17">
        <f t="shared" si="86"/>
        <v>4845.7400000000007</v>
      </c>
      <c r="DF28" s="17">
        <f t="shared" si="86"/>
        <v>4845.7399999999989</v>
      </c>
      <c r="DG28" s="17">
        <f t="shared" si="86"/>
        <v>4845.7399999999989</v>
      </c>
      <c r="DH28" s="17">
        <f t="shared" si="86"/>
        <v>4845.7400000000007</v>
      </c>
      <c r="DI28" s="17">
        <f t="shared" si="86"/>
        <v>4845.7400000000007</v>
      </c>
      <c r="DJ28" s="17">
        <f t="shared" ref="DJ28:FU28" si="87">DJ51/(DJ$61*24)*1000</f>
        <v>4845.74</v>
      </c>
      <c r="DK28" s="17">
        <f t="shared" si="87"/>
        <v>4845.7399999999989</v>
      </c>
      <c r="DL28" s="17">
        <f t="shared" si="87"/>
        <v>4845.7400000000007</v>
      </c>
      <c r="DM28" s="17">
        <f t="shared" si="87"/>
        <v>4845.7400000000007</v>
      </c>
      <c r="DN28" s="17">
        <f t="shared" si="87"/>
        <v>4845.74</v>
      </c>
      <c r="DO28" s="17">
        <f t="shared" si="87"/>
        <v>4845.7399999999989</v>
      </c>
      <c r="DP28" s="17">
        <f t="shared" si="87"/>
        <v>4845.7400000000007</v>
      </c>
      <c r="DQ28" s="17">
        <f t="shared" si="87"/>
        <v>4845.7400000000007</v>
      </c>
      <c r="DR28" s="17">
        <f t="shared" si="87"/>
        <v>4845.74</v>
      </c>
      <c r="DS28" s="17">
        <f t="shared" si="87"/>
        <v>4845.7399999999989</v>
      </c>
      <c r="DT28" s="17">
        <f t="shared" si="87"/>
        <v>4845.7400000000007</v>
      </c>
      <c r="DU28" s="17">
        <f t="shared" si="87"/>
        <v>4845.7400000000007</v>
      </c>
      <c r="DV28" s="17">
        <f t="shared" si="87"/>
        <v>4845.7399999999989</v>
      </c>
      <c r="DW28" s="17">
        <f t="shared" si="87"/>
        <v>4845.7399999999989</v>
      </c>
      <c r="DX28" s="17">
        <f t="shared" si="87"/>
        <v>4845.7400000000007</v>
      </c>
      <c r="DY28" s="17">
        <f t="shared" si="87"/>
        <v>4845.7400000000007</v>
      </c>
      <c r="DZ28" s="17">
        <f t="shared" si="87"/>
        <v>4845.74</v>
      </c>
      <c r="EA28" s="17">
        <f t="shared" si="87"/>
        <v>4845.7399999999989</v>
      </c>
      <c r="EB28" s="17">
        <f t="shared" si="87"/>
        <v>4845.7400000000007</v>
      </c>
      <c r="EC28" s="17">
        <f t="shared" si="87"/>
        <v>4845.7400000000007</v>
      </c>
      <c r="ED28" s="17">
        <f t="shared" si="87"/>
        <v>4845.74</v>
      </c>
      <c r="EE28" s="17">
        <f t="shared" si="87"/>
        <v>4845.7399999999989</v>
      </c>
      <c r="EF28" s="17">
        <f t="shared" si="87"/>
        <v>4845.7400000000007</v>
      </c>
      <c r="EG28" s="17">
        <f t="shared" si="87"/>
        <v>4845.7400000000007</v>
      </c>
      <c r="EH28" s="17">
        <f t="shared" si="87"/>
        <v>4845.74</v>
      </c>
      <c r="EI28" s="17">
        <f t="shared" si="87"/>
        <v>4845.7399999999989</v>
      </c>
      <c r="EJ28" s="17">
        <f t="shared" si="87"/>
        <v>4805.356304347828</v>
      </c>
      <c r="EK28" s="17">
        <f t="shared" si="87"/>
        <v>4787.5400000000009</v>
      </c>
      <c r="EL28" s="17">
        <f t="shared" si="87"/>
        <v>4787.5399999999991</v>
      </c>
      <c r="EM28" s="17">
        <f t="shared" si="87"/>
        <v>4787.5399999999991</v>
      </c>
      <c r="EN28" s="17">
        <f t="shared" si="87"/>
        <v>4787.5400000000009</v>
      </c>
      <c r="EO28" s="17">
        <f t="shared" si="87"/>
        <v>4787.5400000000009</v>
      </c>
      <c r="EP28" s="17">
        <f t="shared" si="87"/>
        <v>4787.54</v>
      </c>
      <c r="EQ28" s="17">
        <f t="shared" si="87"/>
        <v>4748.5894505494498</v>
      </c>
      <c r="ER28" s="17">
        <f t="shared" si="87"/>
        <v>4715.84</v>
      </c>
      <c r="ES28" s="17">
        <f t="shared" si="87"/>
        <v>4715.84</v>
      </c>
      <c r="ET28" s="17">
        <f t="shared" si="87"/>
        <v>4715.8399999999992</v>
      </c>
      <c r="EU28" s="17">
        <f t="shared" si="87"/>
        <v>4715.8399999999992</v>
      </c>
      <c r="EV28" s="17">
        <f t="shared" si="87"/>
        <v>4715.84</v>
      </c>
      <c r="EW28" s="17">
        <f t="shared" si="87"/>
        <v>4715.84</v>
      </c>
      <c r="EX28" s="17">
        <f t="shared" si="87"/>
        <v>4715.8399999999992</v>
      </c>
      <c r="EY28" s="17">
        <f t="shared" si="87"/>
        <v>4715.8399999999992</v>
      </c>
      <c r="EZ28" s="17">
        <f t="shared" si="87"/>
        <v>4715.84</v>
      </c>
      <c r="FA28" s="17">
        <f t="shared" si="87"/>
        <v>4715.84</v>
      </c>
      <c r="FB28" s="17">
        <f t="shared" si="87"/>
        <v>4715.8399999999992</v>
      </c>
      <c r="FC28" s="17">
        <f t="shared" si="87"/>
        <v>4042.1485714285704</v>
      </c>
      <c r="FD28" s="17">
        <f t="shared" si="87"/>
        <v>0</v>
      </c>
      <c r="FE28" s="17">
        <f t="shared" si="87"/>
        <v>0</v>
      </c>
      <c r="FF28" s="17">
        <f t="shared" si="87"/>
        <v>0</v>
      </c>
      <c r="FG28" s="17">
        <f t="shared" si="87"/>
        <v>0</v>
      </c>
      <c r="FH28" s="17">
        <f t="shared" si="87"/>
        <v>0</v>
      </c>
      <c r="FI28" s="17">
        <f t="shared" si="87"/>
        <v>0</v>
      </c>
      <c r="FJ28" s="17">
        <f t="shared" si="87"/>
        <v>0</v>
      </c>
      <c r="FK28" s="17">
        <f t="shared" si="87"/>
        <v>0</v>
      </c>
      <c r="FL28" s="17">
        <f t="shared" si="87"/>
        <v>0</v>
      </c>
      <c r="FM28" s="17">
        <f t="shared" si="87"/>
        <v>0</v>
      </c>
      <c r="FN28" s="17">
        <f t="shared" si="87"/>
        <v>0</v>
      </c>
      <c r="FO28" s="17">
        <f t="shared" si="87"/>
        <v>0</v>
      </c>
      <c r="FP28" s="17">
        <f t="shared" si="87"/>
        <v>0</v>
      </c>
      <c r="FQ28" s="17">
        <f t="shared" si="87"/>
        <v>0</v>
      </c>
      <c r="FR28" s="17">
        <f t="shared" si="87"/>
        <v>0</v>
      </c>
      <c r="FS28" s="17">
        <f t="shared" si="87"/>
        <v>0</v>
      </c>
      <c r="FT28" s="17">
        <f t="shared" si="87"/>
        <v>0</v>
      </c>
      <c r="FU28" s="17">
        <f t="shared" si="87"/>
        <v>0</v>
      </c>
      <c r="FV28" s="17">
        <f t="shared" ref="FV28:GC28" si="88">FV51/(FV$61*24)*1000</f>
        <v>0</v>
      </c>
      <c r="FW28" s="17">
        <f t="shared" si="88"/>
        <v>0</v>
      </c>
      <c r="FX28" s="17">
        <f t="shared" si="88"/>
        <v>0</v>
      </c>
      <c r="FY28" s="17">
        <f t="shared" si="88"/>
        <v>0</v>
      </c>
      <c r="FZ28" s="17">
        <f t="shared" si="88"/>
        <v>0</v>
      </c>
      <c r="GA28" s="17">
        <f t="shared" si="88"/>
        <v>0</v>
      </c>
      <c r="GB28" s="17">
        <f t="shared" si="88"/>
        <v>0</v>
      </c>
      <c r="GC28" s="17">
        <f t="shared" si="88"/>
        <v>0</v>
      </c>
    </row>
    <row r="29" spans="11:185" hidden="1" outlineLevel="1" x14ac:dyDescent="0.35">
      <c r="M29" s="9" t="s">
        <v>145</v>
      </c>
      <c r="N29" s="17">
        <f t="shared" ref="N29:AU29" si="89">N52/(N$61*24)*1000</f>
        <v>4213.8000000000011</v>
      </c>
      <c r="O29" s="17">
        <f t="shared" si="89"/>
        <v>4213.8000000000011</v>
      </c>
      <c r="P29" s="17">
        <f t="shared" si="89"/>
        <v>4109.1073972602744</v>
      </c>
      <c r="Q29" s="17">
        <f t="shared" si="89"/>
        <v>4088.1</v>
      </c>
      <c r="R29" s="17">
        <f t="shared" si="89"/>
        <v>4088.1</v>
      </c>
      <c r="S29" s="17">
        <f t="shared" si="89"/>
        <v>4088.1</v>
      </c>
      <c r="T29" s="17">
        <f t="shared" si="89"/>
        <v>4088.1</v>
      </c>
      <c r="U29" s="17">
        <f t="shared" si="89"/>
        <v>4088.1</v>
      </c>
      <c r="V29" s="17">
        <f t="shared" si="89"/>
        <v>4088.1</v>
      </c>
      <c r="W29" s="17">
        <f t="shared" si="89"/>
        <v>4088.1</v>
      </c>
      <c r="X29" s="17">
        <f t="shared" si="89"/>
        <v>4088.1</v>
      </c>
      <c r="Y29" s="17">
        <f t="shared" si="89"/>
        <v>4088.1</v>
      </c>
      <c r="Z29" s="17">
        <f t="shared" si="89"/>
        <v>4088.1</v>
      </c>
      <c r="AA29" s="17">
        <f t="shared" si="89"/>
        <v>4088.1</v>
      </c>
      <c r="AB29" s="17">
        <f t="shared" si="89"/>
        <v>4088.1</v>
      </c>
      <c r="AC29" s="17">
        <f t="shared" si="89"/>
        <v>4088.1</v>
      </c>
      <c r="AD29" s="17">
        <f t="shared" si="89"/>
        <v>4088.1</v>
      </c>
      <c r="AE29" s="17">
        <f t="shared" si="89"/>
        <v>4088.1</v>
      </c>
      <c r="AF29" s="17">
        <f t="shared" si="89"/>
        <v>4088.1</v>
      </c>
      <c r="AG29" s="17">
        <f t="shared" si="89"/>
        <v>4088.1</v>
      </c>
      <c r="AH29" s="17">
        <f t="shared" si="89"/>
        <v>4088.1</v>
      </c>
      <c r="AI29" s="17">
        <f t="shared" si="89"/>
        <v>4088.1</v>
      </c>
      <c r="AJ29" s="17">
        <f t="shared" si="89"/>
        <v>4088.1</v>
      </c>
      <c r="AK29" s="17">
        <f t="shared" si="89"/>
        <v>4088.1</v>
      </c>
      <c r="AL29" s="17">
        <f t="shared" si="89"/>
        <v>4088.1</v>
      </c>
      <c r="AM29" s="17">
        <f t="shared" si="89"/>
        <v>4088.1</v>
      </c>
      <c r="AN29" s="17">
        <f t="shared" si="89"/>
        <v>4088.1</v>
      </c>
      <c r="AO29" s="17">
        <f t="shared" si="89"/>
        <v>1921.1538251366121</v>
      </c>
      <c r="AP29" s="17">
        <f t="shared" si="89"/>
        <v>62.2</v>
      </c>
      <c r="AQ29" s="17">
        <f t="shared" si="89"/>
        <v>62.2</v>
      </c>
      <c r="AR29" s="17">
        <f t="shared" si="89"/>
        <v>62.2</v>
      </c>
      <c r="AS29" s="17">
        <f t="shared" si="89"/>
        <v>62.2</v>
      </c>
      <c r="AT29" s="17">
        <f t="shared" si="89"/>
        <v>62.2</v>
      </c>
      <c r="AU29" s="17">
        <f t="shared" si="89"/>
        <v>62.2</v>
      </c>
      <c r="AW29" s="9" t="s">
        <v>145</v>
      </c>
      <c r="AX29" s="17">
        <f t="shared" ref="AX29:DI29" si="90">AX52/(AX$61*24)*1000</f>
        <v>4213.8000000000011</v>
      </c>
      <c r="AY29" s="17">
        <f t="shared" si="90"/>
        <v>4213.8</v>
      </c>
      <c r="AZ29" s="17">
        <f t="shared" si="90"/>
        <v>4213.8</v>
      </c>
      <c r="BA29" s="17">
        <f t="shared" si="90"/>
        <v>4213.8</v>
      </c>
      <c r="BB29" s="17">
        <f t="shared" si="90"/>
        <v>4213.8000000000011</v>
      </c>
      <c r="BC29" s="17">
        <f t="shared" si="90"/>
        <v>4213.8</v>
      </c>
      <c r="BD29" s="17">
        <f t="shared" si="90"/>
        <v>4213.8</v>
      </c>
      <c r="BE29" s="17">
        <f t="shared" si="90"/>
        <v>4213.8</v>
      </c>
      <c r="BF29" s="17">
        <f t="shared" si="90"/>
        <v>4173.2966666666671</v>
      </c>
      <c r="BG29" s="17">
        <f t="shared" si="90"/>
        <v>4088.1000000000008</v>
      </c>
      <c r="BH29" s="17">
        <f t="shared" si="90"/>
        <v>4088.1000000000008</v>
      </c>
      <c r="BI29" s="17">
        <f t="shared" si="90"/>
        <v>4088.1000000000008</v>
      </c>
      <c r="BJ29" s="17">
        <f t="shared" si="90"/>
        <v>4088.1000000000008</v>
      </c>
      <c r="BK29" s="17">
        <f t="shared" si="90"/>
        <v>4088.1000000000008</v>
      </c>
      <c r="BL29" s="17">
        <f t="shared" si="90"/>
        <v>4088.1000000000008</v>
      </c>
      <c r="BM29" s="17">
        <f t="shared" si="90"/>
        <v>4088.1000000000008</v>
      </c>
      <c r="BN29" s="17">
        <f t="shared" si="90"/>
        <v>4088.1000000000008</v>
      </c>
      <c r="BO29" s="17">
        <f t="shared" si="90"/>
        <v>4088.1000000000008</v>
      </c>
      <c r="BP29" s="17">
        <f t="shared" si="90"/>
        <v>4088.1000000000008</v>
      </c>
      <c r="BQ29" s="17">
        <f t="shared" si="90"/>
        <v>4088.1000000000008</v>
      </c>
      <c r="BR29" s="17">
        <f t="shared" si="90"/>
        <v>4088.1000000000008</v>
      </c>
      <c r="BS29" s="17">
        <f t="shared" si="90"/>
        <v>4088.1000000000008</v>
      </c>
      <c r="BT29" s="17">
        <f t="shared" si="90"/>
        <v>4088.1000000000008</v>
      </c>
      <c r="BU29" s="17">
        <f t="shared" si="90"/>
        <v>4088.1000000000008</v>
      </c>
      <c r="BV29" s="17">
        <f t="shared" si="90"/>
        <v>4088.1000000000008</v>
      </c>
      <c r="BW29" s="17">
        <f t="shared" si="90"/>
        <v>4088.1000000000008</v>
      </c>
      <c r="BX29" s="17">
        <f t="shared" si="90"/>
        <v>4088.1000000000008</v>
      </c>
      <c r="BY29" s="17">
        <f t="shared" si="90"/>
        <v>4088.1000000000008</v>
      </c>
      <c r="BZ29" s="17">
        <f t="shared" si="90"/>
        <v>4088.1000000000008</v>
      </c>
      <c r="CA29" s="17">
        <f t="shared" si="90"/>
        <v>4088.1000000000008</v>
      </c>
      <c r="CB29" s="17">
        <f t="shared" si="90"/>
        <v>4088.1000000000008</v>
      </c>
      <c r="CC29" s="17">
        <f t="shared" si="90"/>
        <v>4088.1000000000008</v>
      </c>
      <c r="CD29" s="17">
        <f t="shared" si="90"/>
        <v>4088.1000000000008</v>
      </c>
      <c r="CE29" s="17">
        <f t="shared" si="90"/>
        <v>4088.1000000000008</v>
      </c>
      <c r="CF29" s="17">
        <f t="shared" si="90"/>
        <v>4088.1000000000008</v>
      </c>
      <c r="CG29" s="17">
        <f t="shared" si="90"/>
        <v>4088.1000000000008</v>
      </c>
      <c r="CH29" s="17">
        <f t="shared" si="90"/>
        <v>4088.1000000000008</v>
      </c>
      <c r="CI29" s="17">
        <f t="shared" si="90"/>
        <v>4088.1000000000008</v>
      </c>
      <c r="CJ29" s="17">
        <f t="shared" si="90"/>
        <v>4088.1000000000008</v>
      </c>
      <c r="CK29" s="17">
        <f t="shared" si="90"/>
        <v>4088.1000000000008</v>
      </c>
      <c r="CL29" s="17">
        <f t="shared" si="90"/>
        <v>4088.1000000000008</v>
      </c>
      <c r="CM29" s="17">
        <f t="shared" si="90"/>
        <v>4088.1000000000008</v>
      </c>
      <c r="CN29" s="17">
        <f t="shared" si="90"/>
        <v>4088.1000000000008</v>
      </c>
      <c r="CO29" s="17">
        <f t="shared" si="90"/>
        <v>4088.1000000000008</v>
      </c>
      <c r="CP29" s="17">
        <f t="shared" si="90"/>
        <v>4088.1000000000008</v>
      </c>
      <c r="CQ29" s="17">
        <f t="shared" si="90"/>
        <v>4088.1000000000008</v>
      </c>
      <c r="CR29" s="17">
        <f t="shared" si="90"/>
        <v>4088.1000000000008</v>
      </c>
      <c r="CS29" s="17">
        <f t="shared" si="90"/>
        <v>4088.1000000000008</v>
      </c>
      <c r="CT29" s="17">
        <f t="shared" si="90"/>
        <v>4088.1000000000008</v>
      </c>
      <c r="CU29" s="17">
        <f t="shared" si="90"/>
        <v>4088.1000000000008</v>
      </c>
      <c r="CV29" s="17">
        <f t="shared" si="90"/>
        <v>4088.1000000000008</v>
      </c>
      <c r="CW29" s="17">
        <f t="shared" si="90"/>
        <v>4088.1000000000008</v>
      </c>
      <c r="CX29" s="17">
        <f t="shared" si="90"/>
        <v>4088.1000000000008</v>
      </c>
      <c r="CY29" s="17">
        <f t="shared" si="90"/>
        <v>4088.1000000000008</v>
      </c>
      <c r="CZ29" s="17">
        <f t="shared" si="90"/>
        <v>4088.1000000000008</v>
      </c>
      <c r="DA29" s="17">
        <f t="shared" si="90"/>
        <v>4088.1000000000008</v>
      </c>
      <c r="DB29" s="17">
        <f t="shared" si="90"/>
        <v>4088.1000000000008</v>
      </c>
      <c r="DC29" s="17">
        <f t="shared" si="90"/>
        <v>4088.1000000000008</v>
      </c>
      <c r="DD29" s="17">
        <f t="shared" si="90"/>
        <v>4088.1000000000008</v>
      </c>
      <c r="DE29" s="17">
        <f t="shared" si="90"/>
        <v>4088.1000000000008</v>
      </c>
      <c r="DF29" s="17">
        <f t="shared" si="90"/>
        <v>4088.1000000000008</v>
      </c>
      <c r="DG29" s="17">
        <f t="shared" si="90"/>
        <v>4088.1000000000008</v>
      </c>
      <c r="DH29" s="17">
        <f t="shared" si="90"/>
        <v>4088.1000000000008</v>
      </c>
      <c r="DI29" s="17">
        <f t="shared" si="90"/>
        <v>4088.1000000000008</v>
      </c>
      <c r="DJ29" s="17">
        <f t="shared" ref="DJ29:FU29" si="91">DJ52/(DJ$61*24)*1000</f>
        <v>4088.1000000000008</v>
      </c>
      <c r="DK29" s="17">
        <f t="shared" si="91"/>
        <v>4088.1000000000008</v>
      </c>
      <c r="DL29" s="17">
        <f t="shared" si="91"/>
        <v>4088.1000000000008</v>
      </c>
      <c r="DM29" s="17">
        <f t="shared" si="91"/>
        <v>4088.1000000000008</v>
      </c>
      <c r="DN29" s="17">
        <f t="shared" si="91"/>
        <v>4088.1000000000008</v>
      </c>
      <c r="DO29" s="17">
        <f t="shared" si="91"/>
        <v>4088.1000000000008</v>
      </c>
      <c r="DP29" s="17">
        <f t="shared" si="91"/>
        <v>4088.1000000000008</v>
      </c>
      <c r="DQ29" s="17">
        <f t="shared" si="91"/>
        <v>4088.1000000000008</v>
      </c>
      <c r="DR29" s="17">
        <f t="shared" si="91"/>
        <v>4088.1000000000008</v>
      </c>
      <c r="DS29" s="17">
        <f t="shared" si="91"/>
        <v>4088.1000000000008</v>
      </c>
      <c r="DT29" s="17">
        <f t="shared" si="91"/>
        <v>4088.1000000000008</v>
      </c>
      <c r="DU29" s="17">
        <f t="shared" si="91"/>
        <v>4088.1000000000008</v>
      </c>
      <c r="DV29" s="17">
        <f t="shared" si="91"/>
        <v>4088.1000000000008</v>
      </c>
      <c r="DW29" s="17">
        <f t="shared" si="91"/>
        <v>4088.1000000000008</v>
      </c>
      <c r="DX29" s="17">
        <f t="shared" si="91"/>
        <v>4088.1000000000008</v>
      </c>
      <c r="DY29" s="17">
        <f t="shared" si="91"/>
        <v>4088.1000000000008</v>
      </c>
      <c r="DZ29" s="17">
        <f t="shared" si="91"/>
        <v>4088.1000000000008</v>
      </c>
      <c r="EA29" s="17">
        <f t="shared" si="91"/>
        <v>4088.1000000000008</v>
      </c>
      <c r="EB29" s="17">
        <f t="shared" si="91"/>
        <v>4088.1000000000008</v>
      </c>
      <c r="EC29" s="17">
        <f t="shared" si="91"/>
        <v>4088.1000000000008</v>
      </c>
      <c r="ED29" s="17">
        <f t="shared" si="91"/>
        <v>4088.1000000000008</v>
      </c>
      <c r="EE29" s="17">
        <f t="shared" si="91"/>
        <v>4088.1000000000008</v>
      </c>
      <c r="EF29" s="17">
        <f t="shared" si="91"/>
        <v>4088.1000000000008</v>
      </c>
      <c r="EG29" s="17">
        <f t="shared" si="91"/>
        <v>4088.1000000000008</v>
      </c>
      <c r="EH29" s="17">
        <f t="shared" si="91"/>
        <v>4088.1000000000008</v>
      </c>
      <c r="EI29" s="17">
        <f t="shared" si="91"/>
        <v>4088.1000000000008</v>
      </c>
      <c r="EJ29" s="17">
        <f t="shared" si="91"/>
        <v>4088.1000000000008</v>
      </c>
      <c r="EK29" s="17">
        <f t="shared" si="91"/>
        <v>4088.1000000000008</v>
      </c>
      <c r="EL29" s="17">
        <f t="shared" si="91"/>
        <v>4088.1000000000008</v>
      </c>
      <c r="EM29" s="17">
        <f t="shared" si="91"/>
        <v>4088.1000000000008</v>
      </c>
      <c r="EN29" s="17">
        <f t="shared" si="91"/>
        <v>4088.1000000000008</v>
      </c>
      <c r="EO29" s="17">
        <f t="shared" si="91"/>
        <v>4088.1000000000008</v>
      </c>
      <c r="EP29" s="17">
        <f t="shared" si="91"/>
        <v>4088.1000000000008</v>
      </c>
      <c r="EQ29" s="17">
        <f t="shared" si="91"/>
        <v>4088.1000000000008</v>
      </c>
      <c r="ER29" s="17">
        <f t="shared" si="91"/>
        <v>4088.1000000000008</v>
      </c>
      <c r="ES29" s="17">
        <f t="shared" si="91"/>
        <v>4088.1000000000008</v>
      </c>
      <c r="ET29" s="17">
        <f t="shared" si="91"/>
        <v>4088.1000000000008</v>
      </c>
      <c r="EU29" s="17">
        <f t="shared" si="91"/>
        <v>4088.1000000000008</v>
      </c>
      <c r="EV29" s="17">
        <f t="shared" si="91"/>
        <v>4088.1000000000008</v>
      </c>
      <c r="EW29" s="17">
        <f t="shared" si="91"/>
        <v>4088.1000000000008</v>
      </c>
      <c r="EX29" s="17">
        <f t="shared" si="91"/>
        <v>4088.1000000000008</v>
      </c>
      <c r="EY29" s="17">
        <f t="shared" si="91"/>
        <v>4088.1000000000008</v>
      </c>
      <c r="EZ29" s="17">
        <f t="shared" si="91"/>
        <v>4088.1000000000008</v>
      </c>
      <c r="FA29" s="17">
        <f t="shared" si="91"/>
        <v>4088.1000000000008</v>
      </c>
      <c r="FB29" s="17">
        <f t="shared" si="91"/>
        <v>4088.1000000000008</v>
      </c>
      <c r="FC29" s="17">
        <f t="shared" si="91"/>
        <v>3512.9714285714285</v>
      </c>
      <c r="FD29" s="17">
        <f t="shared" si="91"/>
        <v>62.2</v>
      </c>
      <c r="FE29" s="17">
        <f t="shared" si="91"/>
        <v>62.2</v>
      </c>
      <c r="FF29" s="17">
        <f t="shared" si="91"/>
        <v>62.20000000000001</v>
      </c>
      <c r="FG29" s="17">
        <f t="shared" si="91"/>
        <v>62.20000000000001</v>
      </c>
      <c r="FH29" s="17">
        <f t="shared" si="91"/>
        <v>62.2</v>
      </c>
      <c r="FI29" s="17">
        <f t="shared" si="91"/>
        <v>62.2</v>
      </c>
      <c r="FJ29" s="17">
        <f t="shared" si="91"/>
        <v>62.20000000000001</v>
      </c>
      <c r="FK29" s="17">
        <f t="shared" si="91"/>
        <v>62.20000000000001</v>
      </c>
      <c r="FL29" s="17">
        <f t="shared" si="91"/>
        <v>62.2</v>
      </c>
      <c r="FM29" s="17">
        <f t="shared" si="91"/>
        <v>62.2</v>
      </c>
      <c r="FN29" s="17">
        <f t="shared" si="91"/>
        <v>62.20000000000001</v>
      </c>
      <c r="FO29" s="17">
        <f t="shared" si="91"/>
        <v>62.20000000000001</v>
      </c>
      <c r="FP29" s="17">
        <f t="shared" si="91"/>
        <v>62.2</v>
      </c>
      <c r="FQ29" s="17">
        <f t="shared" si="91"/>
        <v>62.2</v>
      </c>
      <c r="FR29" s="17">
        <f t="shared" si="91"/>
        <v>62.20000000000001</v>
      </c>
      <c r="FS29" s="17">
        <f t="shared" si="91"/>
        <v>62.20000000000001</v>
      </c>
      <c r="FT29" s="17">
        <f t="shared" si="91"/>
        <v>62.2</v>
      </c>
      <c r="FU29" s="17">
        <f t="shared" si="91"/>
        <v>62.2</v>
      </c>
      <c r="FV29" s="17">
        <f t="shared" ref="FV29:GC29" si="92">FV52/(FV$61*24)*1000</f>
        <v>62.20000000000001</v>
      </c>
      <c r="FW29" s="17">
        <f t="shared" si="92"/>
        <v>62.20000000000001</v>
      </c>
      <c r="FX29" s="17">
        <f t="shared" si="92"/>
        <v>62.2</v>
      </c>
      <c r="FY29" s="17">
        <f t="shared" si="92"/>
        <v>62.2</v>
      </c>
      <c r="FZ29" s="17">
        <f t="shared" si="92"/>
        <v>62.20000000000001</v>
      </c>
      <c r="GA29" s="17">
        <f t="shared" si="92"/>
        <v>62.20000000000001</v>
      </c>
      <c r="GB29" s="17">
        <f t="shared" si="92"/>
        <v>62.2</v>
      </c>
      <c r="GC29" s="17">
        <f t="shared" si="92"/>
        <v>62.2</v>
      </c>
    </row>
    <row r="30" spans="11:185" hidden="1" outlineLevel="1" x14ac:dyDescent="0.35">
      <c r="M30" s="7" t="s">
        <v>359</v>
      </c>
      <c r="N30" s="16">
        <f t="shared" ref="N30:AU30" si="93">N53/(N$61*24)*1000</f>
        <v>17158.12483561644</v>
      </c>
      <c r="O30" s="16">
        <f t="shared" si="93"/>
        <v>17320.388219178087</v>
      </c>
      <c r="P30" s="16">
        <f t="shared" si="93"/>
        <v>17301.647397260273</v>
      </c>
      <c r="Q30" s="16">
        <f t="shared" si="93"/>
        <v>17280.64</v>
      </c>
      <c r="R30" s="16">
        <f t="shared" si="93"/>
        <v>17280.640000000003</v>
      </c>
      <c r="S30" s="16">
        <f t="shared" si="93"/>
        <v>17280.640000000003</v>
      </c>
      <c r="T30" s="16">
        <f t="shared" si="93"/>
        <v>17280.640000000003</v>
      </c>
      <c r="U30" s="16">
        <f t="shared" si="93"/>
        <v>17242.126338797818</v>
      </c>
      <c r="V30" s="16">
        <f t="shared" si="93"/>
        <v>17192.54</v>
      </c>
      <c r="W30" s="16">
        <f t="shared" si="93"/>
        <v>17192.54</v>
      </c>
      <c r="X30" s="16">
        <f t="shared" si="93"/>
        <v>17192.54</v>
      </c>
      <c r="Y30" s="16">
        <f t="shared" si="93"/>
        <v>17192.54</v>
      </c>
      <c r="Z30" s="16">
        <f t="shared" si="93"/>
        <v>17166.91808219178</v>
      </c>
      <c r="AA30" s="16">
        <f t="shared" si="93"/>
        <v>17104.689589041092</v>
      </c>
      <c r="AB30" s="16">
        <f t="shared" si="93"/>
        <v>17085.889041095892</v>
      </c>
      <c r="AC30" s="16">
        <f t="shared" si="93"/>
        <v>17056.940000000002</v>
      </c>
      <c r="AD30" s="16">
        <f t="shared" si="93"/>
        <v>17056.940000000002</v>
      </c>
      <c r="AE30" s="16">
        <f t="shared" si="93"/>
        <v>17056.940000000002</v>
      </c>
      <c r="AF30" s="16">
        <f t="shared" si="93"/>
        <v>17022.816712328764</v>
      </c>
      <c r="AG30" s="16">
        <f t="shared" si="93"/>
        <v>16781.030163934429</v>
      </c>
      <c r="AH30" s="16">
        <f t="shared" si="93"/>
        <v>16620.640000000003</v>
      </c>
      <c r="AI30" s="16">
        <f t="shared" si="93"/>
        <v>16152.680547945205</v>
      </c>
      <c r="AJ30" s="16">
        <f t="shared" si="93"/>
        <v>14338.891780821919</v>
      </c>
      <c r="AK30" s="16">
        <f t="shared" si="93"/>
        <v>12403.54</v>
      </c>
      <c r="AL30" s="16">
        <f t="shared" si="93"/>
        <v>12403.539999999999</v>
      </c>
      <c r="AM30" s="16">
        <f t="shared" si="93"/>
        <v>12403.539999999999</v>
      </c>
      <c r="AN30" s="16">
        <f t="shared" si="93"/>
        <v>12403.539999999999</v>
      </c>
      <c r="AO30" s="16">
        <f t="shared" si="93"/>
        <v>5767.6326775956295</v>
      </c>
      <c r="AP30" s="16">
        <f t="shared" si="93"/>
        <v>74.900000000000006</v>
      </c>
      <c r="AQ30" s="16">
        <f t="shared" si="93"/>
        <v>74.900000000000006</v>
      </c>
      <c r="AR30" s="16">
        <f t="shared" si="93"/>
        <v>74.900000000000006</v>
      </c>
      <c r="AS30" s="16">
        <f t="shared" si="93"/>
        <v>74.900000000000006</v>
      </c>
      <c r="AT30" s="16">
        <f t="shared" si="93"/>
        <v>74.900000000000006</v>
      </c>
      <c r="AU30" s="16">
        <f t="shared" si="93"/>
        <v>74.900000000000006</v>
      </c>
      <c r="AW30" s="7" t="s">
        <v>244</v>
      </c>
      <c r="AX30" s="16">
        <f t="shared" ref="AX30:DI30" si="94">AX53/(AX$61*24)*1000</f>
        <v>17114.905000000002</v>
      </c>
      <c r="AY30" s="16">
        <f t="shared" si="94"/>
        <v>17114.904999999999</v>
      </c>
      <c r="AZ30" s="16">
        <f t="shared" si="94"/>
        <v>17200.64</v>
      </c>
      <c r="BA30" s="16">
        <f t="shared" si="94"/>
        <v>17200.64</v>
      </c>
      <c r="BB30" s="16">
        <f t="shared" si="94"/>
        <v>17200.151111111114</v>
      </c>
      <c r="BC30" s="16">
        <f t="shared" si="94"/>
        <v>17265.511428571426</v>
      </c>
      <c r="BD30" s="16">
        <f t="shared" si="94"/>
        <v>17406.34</v>
      </c>
      <c r="BE30" s="16">
        <f t="shared" si="94"/>
        <v>17406.34</v>
      </c>
      <c r="BF30" s="16">
        <f t="shared" si="94"/>
        <v>17365.83666666667</v>
      </c>
      <c r="BG30" s="16">
        <f t="shared" si="94"/>
        <v>17280.64</v>
      </c>
      <c r="BH30" s="16">
        <f t="shared" si="94"/>
        <v>17280.640000000003</v>
      </c>
      <c r="BI30" s="16">
        <f t="shared" si="94"/>
        <v>17280.640000000003</v>
      </c>
      <c r="BJ30" s="16">
        <f t="shared" si="94"/>
        <v>17280.64</v>
      </c>
      <c r="BK30" s="16">
        <f t="shared" si="94"/>
        <v>17280.64</v>
      </c>
      <c r="BL30" s="16">
        <f t="shared" si="94"/>
        <v>17280.640000000003</v>
      </c>
      <c r="BM30" s="16">
        <f t="shared" si="94"/>
        <v>17280.640000000003</v>
      </c>
      <c r="BN30" s="16">
        <f t="shared" si="94"/>
        <v>17280.640000000003</v>
      </c>
      <c r="BO30" s="16">
        <f t="shared" si="94"/>
        <v>17280.64</v>
      </c>
      <c r="BP30" s="16">
        <f t="shared" si="94"/>
        <v>17280.640000000003</v>
      </c>
      <c r="BQ30" s="16">
        <f t="shared" si="94"/>
        <v>17280.640000000003</v>
      </c>
      <c r="BR30" s="16">
        <f t="shared" si="94"/>
        <v>17280.640000000003</v>
      </c>
      <c r="BS30" s="16">
        <f t="shared" si="94"/>
        <v>17280.64</v>
      </c>
      <c r="BT30" s="16">
        <f t="shared" si="94"/>
        <v>17280.640000000003</v>
      </c>
      <c r="BU30" s="16">
        <f t="shared" si="94"/>
        <v>17280.640000000003</v>
      </c>
      <c r="BV30" s="16">
        <f t="shared" si="94"/>
        <v>17280.640000000003</v>
      </c>
      <c r="BW30" s="16">
        <f t="shared" si="94"/>
        <v>17280.64</v>
      </c>
      <c r="BX30" s="16">
        <f t="shared" si="94"/>
        <v>17280.640000000003</v>
      </c>
      <c r="BY30" s="16">
        <f t="shared" si="94"/>
        <v>17280.640000000003</v>
      </c>
      <c r="BZ30" s="16">
        <f t="shared" si="94"/>
        <v>17280.64</v>
      </c>
      <c r="CA30" s="16">
        <f t="shared" si="94"/>
        <v>17280.64</v>
      </c>
      <c r="CB30" s="16">
        <f t="shared" si="94"/>
        <v>17215.522608695654</v>
      </c>
      <c r="CC30" s="16">
        <f t="shared" si="94"/>
        <v>17192.54</v>
      </c>
      <c r="CD30" s="16">
        <f t="shared" si="94"/>
        <v>17192.54</v>
      </c>
      <c r="CE30" s="16">
        <f t="shared" si="94"/>
        <v>17192.539999999997</v>
      </c>
      <c r="CF30" s="16">
        <f t="shared" si="94"/>
        <v>17192.54</v>
      </c>
      <c r="CG30" s="16">
        <f t="shared" si="94"/>
        <v>17192.54</v>
      </c>
      <c r="CH30" s="16">
        <f t="shared" si="94"/>
        <v>17192.54</v>
      </c>
      <c r="CI30" s="16">
        <f t="shared" si="94"/>
        <v>17192.539999999997</v>
      </c>
      <c r="CJ30" s="16">
        <f t="shared" si="94"/>
        <v>17192.54</v>
      </c>
      <c r="CK30" s="16">
        <f t="shared" si="94"/>
        <v>17192.54</v>
      </c>
      <c r="CL30" s="16">
        <f t="shared" si="94"/>
        <v>17192.54</v>
      </c>
      <c r="CM30" s="16">
        <f t="shared" si="94"/>
        <v>17192.539999999997</v>
      </c>
      <c r="CN30" s="16">
        <f t="shared" si="94"/>
        <v>17192.54</v>
      </c>
      <c r="CO30" s="16">
        <f t="shared" si="94"/>
        <v>17192.54</v>
      </c>
      <c r="CP30" s="16">
        <f t="shared" si="94"/>
        <v>17192.539999999997</v>
      </c>
      <c r="CQ30" s="16">
        <f t="shared" si="94"/>
        <v>17192.539999999997</v>
      </c>
      <c r="CR30" s="16">
        <f t="shared" si="94"/>
        <v>17192.54</v>
      </c>
      <c r="CS30" s="16">
        <f t="shared" si="94"/>
        <v>17192.54</v>
      </c>
      <c r="CT30" s="16">
        <f t="shared" si="94"/>
        <v>17192.54</v>
      </c>
      <c r="CU30" s="16">
        <f t="shared" si="94"/>
        <v>17192.539999999997</v>
      </c>
      <c r="CV30" s="16">
        <f t="shared" si="94"/>
        <v>17174.387826086957</v>
      </c>
      <c r="CW30" s="16">
        <f t="shared" si="94"/>
        <v>17109.04</v>
      </c>
      <c r="CX30" s="16">
        <f t="shared" si="94"/>
        <v>17109.04</v>
      </c>
      <c r="CY30" s="16">
        <f t="shared" si="94"/>
        <v>17105.137802197798</v>
      </c>
      <c r="CZ30" s="16">
        <f t="shared" si="94"/>
        <v>17102.34</v>
      </c>
      <c r="DA30" s="16">
        <f t="shared" si="94"/>
        <v>17102.34</v>
      </c>
      <c r="DB30" s="16">
        <f t="shared" si="94"/>
        <v>17102.34</v>
      </c>
      <c r="DC30" s="16">
        <f t="shared" si="94"/>
        <v>17102.339999999997</v>
      </c>
      <c r="DD30" s="16">
        <f t="shared" si="94"/>
        <v>17082.472608695654</v>
      </c>
      <c r="DE30" s="16">
        <f t="shared" si="94"/>
        <v>17056.940000000006</v>
      </c>
      <c r="DF30" s="16">
        <f t="shared" si="94"/>
        <v>17056.939999999999</v>
      </c>
      <c r="DG30" s="16">
        <f t="shared" si="94"/>
        <v>17056.939999999999</v>
      </c>
      <c r="DH30" s="16">
        <f t="shared" si="94"/>
        <v>17056.940000000006</v>
      </c>
      <c r="DI30" s="16">
        <f t="shared" si="94"/>
        <v>17056.940000000006</v>
      </c>
      <c r="DJ30" s="16">
        <f t="shared" ref="DJ30:FU30" si="95">DJ53/(DJ$61*24)*1000</f>
        <v>17056.940000000002</v>
      </c>
      <c r="DK30" s="16">
        <f t="shared" si="95"/>
        <v>17056.939999999999</v>
      </c>
      <c r="DL30" s="16">
        <f t="shared" si="95"/>
        <v>17056.940000000006</v>
      </c>
      <c r="DM30" s="16">
        <f t="shared" si="95"/>
        <v>17056.940000000006</v>
      </c>
      <c r="DN30" s="16">
        <f t="shared" si="95"/>
        <v>17056.940000000002</v>
      </c>
      <c r="DO30" s="16">
        <f t="shared" si="95"/>
        <v>17056.939999999999</v>
      </c>
      <c r="DP30" s="16">
        <f t="shared" si="95"/>
        <v>17056.940000000006</v>
      </c>
      <c r="DQ30" s="16">
        <f t="shared" si="95"/>
        <v>17056.940000000006</v>
      </c>
      <c r="DR30" s="16">
        <f t="shared" si="95"/>
        <v>17056.940000000002</v>
      </c>
      <c r="DS30" s="16">
        <f t="shared" si="95"/>
        <v>17015.104835164835</v>
      </c>
      <c r="DT30" s="16">
        <f t="shared" si="95"/>
        <v>17009.939999999999</v>
      </c>
      <c r="DU30" s="16">
        <f t="shared" si="95"/>
        <v>17009.939999999999</v>
      </c>
      <c r="DV30" s="16">
        <f t="shared" si="95"/>
        <v>16827.34</v>
      </c>
      <c r="DW30" s="16">
        <f t="shared" si="95"/>
        <v>16827.34</v>
      </c>
      <c r="DX30" s="16">
        <f t="shared" si="95"/>
        <v>16827.340000000004</v>
      </c>
      <c r="DY30" s="16">
        <f t="shared" si="95"/>
        <v>16643.107391304351</v>
      </c>
      <c r="DZ30" s="16">
        <f t="shared" si="95"/>
        <v>16620.64</v>
      </c>
      <c r="EA30" s="16">
        <f t="shared" si="95"/>
        <v>16620.640000000003</v>
      </c>
      <c r="EB30" s="16">
        <f t="shared" si="95"/>
        <v>16620.640000000003</v>
      </c>
      <c r="EC30" s="16">
        <f t="shared" si="95"/>
        <v>16620.640000000003</v>
      </c>
      <c r="ED30" s="16">
        <f t="shared" si="95"/>
        <v>16611.539999999997</v>
      </c>
      <c r="EE30" s="16">
        <f t="shared" si="95"/>
        <v>16222.031208791208</v>
      </c>
      <c r="EF30" s="16">
        <f t="shared" si="95"/>
        <v>15893.940000000002</v>
      </c>
      <c r="EG30" s="16">
        <f t="shared" si="95"/>
        <v>15893.940000000002</v>
      </c>
      <c r="EH30" s="16">
        <f t="shared" si="95"/>
        <v>15060.393333333333</v>
      </c>
      <c r="EI30" s="16">
        <f t="shared" si="95"/>
        <v>14716.840000000002</v>
      </c>
      <c r="EJ30" s="16">
        <f t="shared" si="95"/>
        <v>14716.840000000002</v>
      </c>
      <c r="EK30" s="16">
        <f t="shared" si="95"/>
        <v>12881.286739130435</v>
      </c>
      <c r="EL30" s="16">
        <f t="shared" si="95"/>
        <v>12403.539999999999</v>
      </c>
      <c r="EM30" s="16">
        <f t="shared" si="95"/>
        <v>12403.539999999999</v>
      </c>
      <c r="EN30" s="16">
        <f t="shared" si="95"/>
        <v>12403.54</v>
      </c>
      <c r="EO30" s="16">
        <f t="shared" si="95"/>
        <v>12403.54</v>
      </c>
      <c r="EP30" s="16">
        <f t="shared" si="95"/>
        <v>12403.54</v>
      </c>
      <c r="EQ30" s="16">
        <f t="shared" si="95"/>
        <v>12403.539999999999</v>
      </c>
      <c r="ER30" s="16">
        <f t="shared" si="95"/>
        <v>12403.54</v>
      </c>
      <c r="ES30" s="16">
        <f t="shared" si="95"/>
        <v>12403.54</v>
      </c>
      <c r="ET30" s="16">
        <f t="shared" si="95"/>
        <v>12403.54</v>
      </c>
      <c r="EU30" s="16">
        <f t="shared" si="95"/>
        <v>12403.539999999999</v>
      </c>
      <c r="EV30" s="16">
        <f t="shared" si="95"/>
        <v>12403.54</v>
      </c>
      <c r="EW30" s="16">
        <f t="shared" si="95"/>
        <v>12403.54</v>
      </c>
      <c r="EX30" s="16">
        <f t="shared" si="95"/>
        <v>12403.54</v>
      </c>
      <c r="EY30" s="16">
        <f t="shared" si="95"/>
        <v>12403.539999999999</v>
      </c>
      <c r="EZ30" s="16">
        <f t="shared" si="95"/>
        <v>12403.54</v>
      </c>
      <c r="FA30" s="16">
        <f t="shared" si="95"/>
        <v>12403.54</v>
      </c>
      <c r="FB30" s="16">
        <f t="shared" si="95"/>
        <v>12403.539999999999</v>
      </c>
      <c r="FC30" s="16">
        <f t="shared" si="95"/>
        <v>10642.305714285714</v>
      </c>
      <c r="FD30" s="16">
        <f t="shared" si="95"/>
        <v>74.899999999999991</v>
      </c>
      <c r="FE30" s="16">
        <f t="shared" si="95"/>
        <v>74.899999999999991</v>
      </c>
      <c r="FF30" s="16">
        <f t="shared" si="95"/>
        <v>74.900000000000006</v>
      </c>
      <c r="FG30" s="16">
        <f t="shared" si="95"/>
        <v>74.90000000000002</v>
      </c>
      <c r="FH30" s="16">
        <f t="shared" si="95"/>
        <v>74.899999999999991</v>
      </c>
      <c r="FI30" s="16">
        <f t="shared" si="95"/>
        <v>74.899999999999991</v>
      </c>
      <c r="FJ30" s="16">
        <f t="shared" si="95"/>
        <v>74.900000000000006</v>
      </c>
      <c r="FK30" s="16">
        <f t="shared" si="95"/>
        <v>74.90000000000002</v>
      </c>
      <c r="FL30" s="16">
        <f t="shared" si="95"/>
        <v>74.899999999999991</v>
      </c>
      <c r="FM30" s="16">
        <f t="shared" si="95"/>
        <v>74.899999999999991</v>
      </c>
      <c r="FN30" s="16">
        <f t="shared" si="95"/>
        <v>74.900000000000006</v>
      </c>
      <c r="FO30" s="16">
        <f t="shared" si="95"/>
        <v>74.90000000000002</v>
      </c>
      <c r="FP30" s="16">
        <f t="shared" si="95"/>
        <v>74.899999999999991</v>
      </c>
      <c r="FQ30" s="16">
        <f t="shared" si="95"/>
        <v>74.899999999999991</v>
      </c>
      <c r="FR30" s="16">
        <f t="shared" si="95"/>
        <v>74.90000000000002</v>
      </c>
      <c r="FS30" s="16">
        <f t="shared" si="95"/>
        <v>74.90000000000002</v>
      </c>
      <c r="FT30" s="16">
        <f t="shared" si="95"/>
        <v>74.899999999999991</v>
      </c>
      <c r="FU30" s="16">
        <f t="shared" si="95"/>
        <v>74.899999999999991</v>
      </c>
      <c r="FV30" s="16">
        <f t="shared" ref="FV30:GC30" si="96">FV53/(FV$61*24)*1000</f>
        <v>74.900000000000006</v>
      </c>
      <c r="FW30" s="16">
        <f t="shared" si="96"/>
        <v>74.90000000000002</v>
      </c>
      <c r="FX30" s="16">
        <f t="shared" si="96"/>
        <v>74.899999999999991</v>
      </c>
      <c r="FY30" s="16">
        <f t="shared" si="96"/>
        <v>74.899999999999991</v>
      </c>
      <c r="FZ30" s="16">
        <f t="shared" si="96"/>
        <v>74.900000000000006</v>
      </c>
      <c r="GA30" s="16">
        <f t="shared" si="96"/>
        <v>74.90000000000002</v>
      </c>
      <c r="GB30" s="16">
        <f t="shared" si="96"/>
        <v>74.899999999999991</v>
      </c>
      <c r="GC30" s="16">
        <f t="shared" si="96"/>
        <v>74.899999999999991</v>
      </c>
    </row>
    <row r="31" spans="11:185" hidden="1" outlineLevel="1" x14ac:dyDescent="0.35">
      <c r="M31" s="9" t="s">
        <v>156</v>
      </c>
      <c r="N31" s="17">
        <f t="shared" ref="N31:AU31" si="97">N54/(N$61*24)*1000</f>
        <v>8126.8819178082213</v>
      </c>
      <c r="O31" s="17">
        <f t="shared" si="97"/>
        <v>8335.8221917808223</v>
      </c>
      <c r="P31" s="17">
        <f t="shared" si="97"/>
        <v>8421.9000000000015</v>
      </c>
      <c r="Q31" s="17">
        <f t="shared" si="97"/>
        <v>8421.9</v>
      </c>
      <c r="R31" s="17">
        <f t="shared" si="97"/>
        <v>8421.9000000000015</v>
      </c>
      <c r="S31" s="17">
        <f t="shared" si="97"/>
        <v>8421.9000000000015</v>
      </c>
      <c r="T31" s="17">
        <f t="shared" si="97"/>
        <v>8421.9000000000015</v>
      </c>
      <c r="U31" s="17">
        <f t="shared" si="97"/>
        <v>8383.3863387978145</v>
      </c>
      <c r="V31" s="17">
        <f t="shared" si="97"/>
        <v>8333.7999999999993</v>
      </c>
      <c r="W31" s="17">
        <f t="shared" si="97"/>
        <v>8333.7999999999993</v>
      </c>
      <c r="X31" s="17">
        <f t="shared" si="97"/>
        <v>8333.7999999999993</v>
      </c>
      <c r="Y31" s="17">
        <f t="shared" si="97"/>
        <v>8333.7999999999993</v>
      </c>
      <c r="Z31" s="17">
        <f t="shared" si="97"/>
        <v>8308.17808219178</v>
      </c>
      <c r="AA31" s="17">
        <f t="shared" si="97"/>
        <v>8250.2999999999993</v>
      </c>
      <c r="AB31" s="17">
        <f t="shared" si="97"/>
        <v>8236.4380821917803</v>
      </c>
      <c r="AC31" s="17">
        <f t="shared" si="97"/>
        <v>8213.9</v>
      </c>
      <c r="AD31" s="17">
        <f t="shared" si="97"/>
        <v>8213.9000000000015</v>
      </c>
      <c r="AE31" s="17">
        <f t="shared" si="97"/>
        <v>8213.9000000000015</v>
      </c>
      <c r="AF31" s="17">
        <f t="shared" si="97"/>
        <v>8179.7767123287667</v>
      </c>
      <c r="AG31" s="17">
        <f t="shared" si="97"/>
        <v>7937.9901639344271</v>
      </c>
      <c r="AH31" s="17">
        <f t="shared" si="97"/>
        <v>7777.6000000000013</v>
      </c>
      <c r="AI31" s="17">
        <f t="shared" si="97"/>
        <v>7333.6361643835626</v>
      </c>
      <c r="AJ31" s="17">
        <f t="shared" si="97"/>
        <v>5534.951780821918</v>
      </c>
      <c r="AK31" s="17">
        <f t="shared" si="97"/>
        <v>3599.6</v>
      </c>
      <c r="AL31" s="17">
        <f t="shared" si="97"/>
        <v>3599.6</v>
      </c>
      <c r="AM31" s="17">
        <f t="shared" si="97"/>
        <v>3599.6</v>
      </c>
      <c r="AN31" s="17">
        <f t="shared" si="97"/>
        <v>3599.6</v>
      </c>
      <c r="AO31" s="17">
        <f t="shared" si="97"/>
        <v>1668.9461748633883</v>
      </c>
      <c r="AP31" s="17">
        <f t="shared" si="97"/>
        <v>12.700000000000001</v>
      </c>
      <c r="AQ31" s="17">
        <f t="shared" si="97"/>
        <v>12.700000000000001</v>
      </c>
      <c r="AR31" s="17">
        <f t="shared" si="97"/>
        <v>12.700000000000001</v>
      </c>
      <c r="AS31" s="17">
        <f t="shared" si="97"/>
        <v>12.700000000000001</v>
      </c>
      <c r="AT31" s="17">
        <f t="shared" si="97"/>
        <v>12.700000000000001</v>
      </c>
      <c r="AU31" s="17">
        <f t="shared" si="97"/>
        <v>12.700000000000001</v>
      </c>
      <c r="AW31" s="9" t="s">
        <v>156</v>
      </c>
      <c r="AX31" s="17">
        <f t="shared" ref="AX31:DI31" si="98">AX54/(AX$61*24)*1000</f>
        <v>8037.1</v>
      </c>
      <c r="AY31" s="17">
        <f t="shared" si="98"/>
        <v>8037.0999999999985</v>
      </c>
      <c r="AZ31" s="17">
        <f t="shared" si="98"/>
        <v>8215.2000000000007</v>
      </c>
      <c r="BA31" s="17">
        <f t="shared" si="98"/>
        <v>8215.2000000000007</v>
      </c>
      <c r="BB31" s="17">
        <f t="shared" si="98"/>
        <v>8215.2000000000007</v>
      </c>
      <c r="BC31" s="17">
        <f t="shared" si="98"/>
        <v>8281.0714285714275</v>
      </c>
      <c r="BD31" s="17">
        <f t="shared" si="98"/>
        <v>8421.9000000000015</v>
      </c>
      <c r="BE31" s="17">
        <f t="shared" si="98"/>
        <v>8421.9000000000015</v>
      </c>
      <c r="BF31" s="17">
        <f t="shared" si="98"/>
        <v>8421.9000000000033</v>
      </c>
      <c r="BG31" s="17">
        <f t="shared" si="98"/>
        <v>8421.8999999999978</v>
      </c>
      <c r="BH31" s="17">
        <f t="shared" si="98"/>
        <v>8421.9000000000015</v>
      </c>
      <c r="BI31" s="17">
        <f t="shared" si="98"/>
        <v>8421.9000000000015</v>
      </c>
      <c r="BJ31" s="17">
        <f t="shared" si="98"/>
        <v>8421.8999999999978</v>
      </c>
      <c r="BK31" s="17">
        <f t="shared" si="98"/>
        <v>8421.8999999999978</v>
      </c>
      <c r="BL31" s="17">
        <f t="shared" si="98"/>
        <v>8421.9000000000015</v>
      </c>
      <c r="BM31" s="17">
        <f t="shared" si="98"/>
        <v>8421.9000000000015</v>
      </c>
      <c r="BN31" s="17">
        <f t="shared" si="98"/>
        <v>8421.9000000000033</v>
      </c>
      <c r="BO31" s="17">
        <f t="shared" si="98"/>
        <v>8421.8999999999978</v>
      </c>
      <c r="BP31" s="17">
        <f t="shared" si="98"/>
        <v>8421.9000000000015</v>
      </c>
      <c r="BQ31" s="17">
        <f t="shared" si="98"/>
        <v>8421.9000000000015</v>
      </c>
      <c r="BR31" s="17">
        <f t="shared" si="98"/>
        <v>8421.9000000000033</v>
      </c>
      <c r="BS31" s="17">
        <f t="shared" si="98"/>
        <v>8421.8999999999978</v>
      </c>
      <c r="BT31" s="17">
        <f t="shared" si="98"/>
        <v>8421.9000000000015</v>
      </c>
      <c r="BU31" s="17">
        <f t="shared" si="98"/>
        <v>8421.9000000000015</v>
      </c>
      <c r="BV31" s="17">
        <f t="shared" si="98"/>
        <v>8421.9000000000033</v>
      </c>
      <c r="BW31" s="17">
        <f t="shared" si="98"/>
        <v>8421.8999999999978</v>
      </c>
      <c r="BX31" s="17">
        <f t="shared" si="98"/>
        <v>8421.9000000000015</v>
      </c>
      <c r="BY31" s="17">
        <f t="shared" si="98"/>
        <v>8421.9000000000015</v>
      </c>
      <c r="BZ31" s="17">
        <f t="shared" si="98"/>
        <v>8421.8999999999978</v>
      </c>
      <c r="CA31" s="17">
        <f t="shared" si="98"/>
        <v>8421.8999999999978</v>
      </c>
      <c r="CB31" s="17">
        <f t="shared" si="98"/>
        <v>8356.7826086956538</v>
      </c>
      <c r="CC31" s="17">
        <f t="shared" si="98"/>
        <v>8333.8000000000011</v>
      </c>
      <c r="CD31" s="17">
        <f t="shared" si="98"/>
        <v>8333.7999999999993</v>
      </c>
      <c r="CE31" s="17">
        <f t="shared" si="98"/>
        <v>8333.7999999999975</v>
      </c>
      <c r="CF31" s="17">
        <f t="shared" si="98"/>
        <v>8333.8000000000011</v>
      </c>
      <c r="CG31" s="17">
        <f t="shared" si="98"/>
        <v>8333.8000000000011</v>
      </c>
      <c r="CH31" s="17">
        <f t="shared" si="98"/>
        <v>8333.7999999999993</v>
      </c>
      <c r="CI31" s="17">
        <f t="shared" si="98"/>
        <v>8333.7999999999975</v>
      </c>
      <c r="CJ31" s="17">
        <f t="shared" si="98"/>
        <v>8333.8000000000011</v>
      </c>
      <c r="CK31" s="17">
        <f t="shared" si="98"/>
        <v>8333.8000000000011</v>
      </c>
      <c r="CL31" s="17">
        <f t="shared" si="98"/>
        <v>8333.7999999999993</v>
      </c>
      <c r="CM31" s="17">
        <f t="shared" si="98"/>
        <v>8333.7999999999975</v>
      </c>
      <c r="CN31" s="17">
        <f t="shared" si="98"/>
        <v>8333.8000000000011</v>
      </c>
      <c r="CO31" s="17">
        <f t="shared" si="98"/>
        <v>8333.8000000000011</v>
      </c>
      <c r="CP31" s="17">
        <f t="shared" si="98"/>
        <v>8333.7999999999975</v>
      </c>
      <c r="CQ31" s="17">
        <f t="shared" si="98"/>
        <v>8333.7999999999975</v>
      </c>
      <c r="CR31" s="17">
        <f t="shared" si="98"/>
        <v>8333.8000000000011</v>
      </c>
      <c r="CS31" s="17">
        <f t="shared" si="98"/>
        <v>8333.8000000000011</v>
      </c>
      <c r="CT31" s="17">
        <f t="shared" si="98"/>
        <v>8333.7999999999993</v>
      </c>
      <c r="CU31" s="17">
        <f t="shared" si="98"/>
        <v>8333.7999999999975</v>
      </c>
      <c r="CV31" s="17">
        <f t="shared" si="98"/>
        <v>8315.6478260869571</v>
      </c>
      <c r="CW31" s="17">
        <f t="shared" si="98"/>
        <v>8250.3000000000011</v>
      </c>
      <c r="CX31" s="17">
        <f t="shared" si="98"/>
        <v>8250.3000000000011</v>
      </c>
      <c r="CY31" s="17">
        <f t="shared" si="98"/>
        <v>8250.2999999999975</v>
      </c>
      <c r="CZ31" s="17">
        <f t="shared" si="98"/>
        <v>8250.3000000000011</v>
      </c>
      <c r="DA31" s="17">
        <f t="shared" si="98"/>
        <v>8250.3000000000011</v>
      </c>
      <c r="DB31" s="17">
        <f t="shared" si="98"/>
        <v>8250.3000000000011</v>
      </c>
      <c r="DC31" s="17">
        <f t="shared" si="98"/>
        <v>8250.2999999999975</v>
      </c>
      <c r="DD31" s="17">
        <f t="shared" si="98"/>
        <v>8231.7043478260875</v>
      </c>
      <c r="DE31" s="17">
        <f t="shared" si="98"/>
        <v>8213.9000000000015</v>
      </c>
      <c r="DF31" s="17">
        <f t="shared" si="98"/>
        <v>8213.8999999999978</v>
      </c>
      <c r="DG31" s="17">
        <f t="shared" si="98"/>
        <v>8213.8999999999978</v>
      </c>
      <c r="DH31" s="17">
        <f t="shared" si="98"/>
        <v>8213.9000000000015</v>
      </c>
      <c r="DI31" s="17">
        <f t="shared" si="98"/>
        <v>8213.9000000000015</v>
      </c>
      <c r="DJ31" s="17">
        <f t="shared" ref="DJ31:FU31" si="99">DJ54/(DJ$61*24)*1000</f>
        <v>8213.9000000000015</v>
      </c>
      <c r="DK31" s="17">
        <f t="shared" si="99"/>
        <v>8213.8999999999978</v>
      </c>
      <c r="DL31" s="17">
        <f t="shared" si="99"/>
        <v>8213.9000000000015</v>
      </c>
      <c r="DM31" s="17">
        <f t="shared" si="99"/>
        <v>8213.9000000000015</v>
      </c>
      <c r="DN31" s="17">
        <f t="shared" si="99"/>
        <v>8213.9000000000015</v>
      </c>
      <c r="DO31" s="17">
        <f t="shared" si="99"/>
        <v>8213.8999999999978</v>
      </c>
      <c r="DP31" s="17">
        <f t="shared" si="99"/>
        <v>8213.9000000000015</v>
      </c>
      <c r="DQ31" s="17">
        <f t="shared" si="99"/>
        <v>8213.9000000000015</v>
      </c>
      <c r="DR31" s="17">
        <f t="shared" si="99"/>
        <v>8213.9000000000015</v>
      </c>
      <c r="DS31" s="17">
        <f t="shared" si="99"/>
        <v>8172.0648351648342</v>
      </c>
      <c r="DT31" s="17">
        <f t="shared" si="99"/>
        <v>8166.9</v>
      </c>
      <c r="DU31" s="17">
        <f t="shared" si="99"/>
        <v>8166.9</v>
      </c>
      <c r="DV31" s="17">
        <f t="shared" si="99"/>
        <v>7984.2999999999993</v>
      </c>
      <c r="DW31" s="17">
        <f t="shared" si="99"/>
        <v>7984.2999999999993</v>
      </c>
      <c r="DX31" s="17">
        <f t="shared" si="99"/>
        <v>7984.300000000002</v>
      </c>
      <c r="DY31" s="17">
        <f t="shared" si="99"/>
        <v>7800.0673913043502</v>
      </c>
      <c r="DZ31" s="17">
        <f t="shared" si="99"/>
        <v>7777.6</v>
      </c>
      <c r="EA31" s="17">
        <f t="shared" si="99"/>
        <v>7777.5999999999995</v>
      </c>
      <c r="EB31" s="17">
        <f t="shared" si="99"/>
        <v>7777.6000000000013</v>
      </c>
      <c r="EC31" s="17">
        <f t="shared" si="99"/>
        <v>7777.6000000000013</v>
      </c>
      <c r="ED31" s="17">
        <f t="shared" si="99"/>
        <v>7768.4999999999991</v>
      </c>
      <c r="EE31" s="17">
        <f t="shared" si="99"/>
        <v>7396.178021978023</v>
      </c>
      <c r="EF31" s="17">
        <f t="shared" si="99"/>
        <v>7090.0000000000009</v>
      </c>
      <c r="EG31" s="17">
        <f t="shared" si="99"/>
        <v>7090.0000000000009</v>
      </c>
      <c r="EH31" s="17">
        <f t="shared" si="99"/>
        <v>6256.4533333333338</v>
      </c>
      <c r="EI31" s="17">
        <f t="shared" si="99"/>
        <v>5912.9000000000005</v>
      </c>
      <c r="EJ31" s="17">
        <f t="shared" si="99"/>
        <v>5912.9</v>
      </c>
      <c r="EK31" s="17">
        <f t="shared" si="99"/>
        <v>4077.3467391304343</v>
      </c>
      <c r="EL31" s="17">
        <f t="shared" si="99"/>
        <v>3599.6</v>
      </c>
      <c r="EM31" s="17">
        <f t="shared" si="99"/>
        <v>3599.6</v>
      </c>
      <c r="EN31" s="17">
        <f t="shared" si="99"/>
        <v>3599.6</v>
      </c>
      <c r="EO31" s="17">
        <f t="shared" si="99"/>
        <v>3599.6</v>
      </c>
      <c r="EP31" s="17">
        <f t="shared" si="99"/>
        <v>3599.6</v>
      </c>
      <c r="EQ31" s="17">
        <f t="shared" si="99"/>
        <v>3599.6</v>
      </c>
      <c r="ER31" s="17">
        <f t="shared" si="99"/>
        <v>3599.6</v>
      </c>
      <c r="ES31" s="17">
        <f t="shared" si="99"/>
        <v>3599.6</v>
      </c>
      <c r="ET31" s="17">
        <f t="shared" si="99"/>
        <v>3599.6</v>
      </c>
      <c r="EU31" s="17">
        <f t="shared" si="99"/>
        <v>3599.6</v>
      </c>
      <c r="EV31" s="17">
        <f t="shared" si="99"/>
        <v>3599.6</v>
      </c>
      <c r="EW31" s="17">
        <f t="shared" si="99"/>
        <v>3599.6</v>
      </c>
      <c r="EX31" s="17">
        <f t="shared" si="99"/>
        <v>3599.6</v>
      </c>
      <c r="EY31" s="17">
        <f t="shared" si="99"/>
        <v>3599.6</v>
      </c>
      <c r="EZ31" s="17">
        <f t="shared" si="99"/>
        <v>3599.6</v>
      </c>
      <c r="FA31" s="17">
        <f t="shared" si="99"/>
        <v>3599.6</v>
      </c>
      <c r="FB31" s="17">
        <f t="shared" si="99"/>
        <v>3599.6</v>
      </c>
      <c r="FC31" s="17">
        <f t="shared" si="99"/>
        <v>3087.1857142857143</v>
      </c>
      <c r="FD31" s="17">
        <f t="shared" si="99"/>
        <v>12.7</v>
      </c>
      <c r="FE31" s="17">
        <f t="shared" si="99"/>
        <v>12.7</v>
      </c>
      <c r="FF31" s="17">
        <f t="shared" si="99"/>
        <v>12.7</v>
      </c>
      <c r="FG31" s="17">
        <f t="shared" si="99"/>
        <v>12.700000000000001</v>
      </c>
      <c r="FH31" s="17">
        <f t="shared" si="99"/>
        <v>12.7</v>
      </c>
      <c r="FI31" s="17">
        <f t="shared" si="99"/>
        <v>12.7</v>
      </c>
      <c r="FJ31" s="17">
        <f t="shared" si="99"/>
        <v>12.7</v>
      </c>
      <c r="FK31" s="17">
        <f t="shared" si="99"/>
        <v>12.700000000000001</v>
      </c>
      <c r="FL31" s="17">
        <f t="shared" si="99"/>
        <v>12.7</v>
      </c>
      <c r="FM31" s="17">
        <f t="shared" si="99"/>
        <v>12.7</v>
      </c>
      <c r="FN31" s="17">
        <f t="shared" si="99"/>
        <v>12.7</v>
      </c>
      <c r="FO31" s="17">
        <f t="shared" si="99"/>
        <v>12.700000000000001</v>
      </c>
      <c r="FP31" s="17">
        <f t="shared" si="99"/>
        <v>12.7</v>
      </c>
      <c r="FQ31" s="17">
        <f t="shared" si="99"/>
        <v>12.7</v>
      </c>
      <c r="FR31" s="17">
        <f t="shared" si="99"/>
        <v>12.700000000000001</v>
      </c>
      <c r="FS31" s="17">
        <f t="shared" si="99"/>
        <v>12.700000000000001</v>
      </c>
      <c r="FT31" s="17">
        <f t="shared" si="99"/>
        <v>12.7</v>
      </c>
      <c r="FU31" s="17">
        <f t="shared" si="99"/>
        <v>12.7</v>
      </c>
      <c r="FV31" s="17">
        <f t="shared" ref="FV31:GC31" si="100">FV54/(FV$61*24)*1000</f>
        <v>12.7</v>
      </c>
      <c r="FW31" s="17">
        <f t="shared" si="100"/>
        <v>12.700000000000001</v>
      </c>
      <c r="FX31" s="17">
        <f t="shared" si="100"/>
        <v>12.7</v>
      </c>
      <c r="FY31" s="17">
        <f t="shared" si="100"/>
        <v>12.7</v>
      </c>
      <c r="FZ31" s="17">
        <f t="shared" si="100"/>
        <v>12.7</v>
      </c>
      <c r="GA31" s="17">
        <f t="shared" si="100"/>
        <v>12.700000000000001</v>
      </c>
      <c r="GB31" s="17">
        <f t="shared" si="100"/>
        <v>12.7</v>
      </c>
      <c r="GC31" s="17">
        <f t="shared" si="100"/>
        <v>12.7</v>
      </c>
    </row>
    <row r="32" spans="11:185" hidden="1" outlineLevel="1" x14ac:dyDescent="0.35">
      <c r="M32" s="9" t="s">
        <v>151</v>
      </c>
      <c r="N32" s="17">
        <f t="shared" ref="N32:AU32" si="101">N55/(N$61*24)*1000</f>
        <v>100.60291780821917</v>
      </c>
      <c r="O32" s="17">
        <f t="shared" si="101"/>
        <v>54.800000000000011</v>
      </c>
      <c r="P32" s="17">
        <f t="shared" si="101"/>
        <v>54.800000000000011</v>
      </c>
      <c r="Q32" s="17">
        <f t="shared" si="101"/>
        <v>54.800000000000004</v>
      </c>
      <c r="R32" s="17">
        <f t="shared" si="101"/>
        <v>54.800000000000011</v>
      </c>
      <c r="S32" s="17">
        <f t="shared" si="101"/>
        <v>54.800000000000011</v>
      </c>
      <c r="T32" s="17">
        <f t="shared" si="101"/>
        <v>54.800000000000011</v>
      </c>
      <c r="U32" s="17">
        <f t="shared" si="101"/>
        <v>54.800000000000004</v>
      </c>
      <c r="V32" s="17">
        <f t="shared" si="101"/>
        <v>54.800000000000011</v>
      </c>
      <c r="W32" s="17">
        <f t="shared" si="101"/>
        <v>54.800000000000011</v>
      </c>
      <c r="X32" s="17">
        <f t="shared" si="101"/>
        <v>54.800000000000011</v>
      </c>
      <c r="Y32" s="17">
        <f t="shared" si="101"/>
        <v>54.800000000000004</v>
      </c>
      <c r="Z32" s="17">
        <f t="shared" si="101"/>
        <v>54.800000000000011</v>
      </c>
      <c r="AA32" s="17">
        <f t="shared" si="101"/>
        <v>50.449589041095891</v>
      </c>
      <c r="AB32" s="17">
        <f t="shared" si="101"/>
        <v>45.5109589041096</v>
      </c>
      <c r="AC32" s="17">
        <f t="shared" si="101"/>
        <v>39.1</v>
      </c>
      <c r="AD32" s="17">
        <f t="shared" si="101"/>
        <v>39.100000000000009</v>
      </c>
      <c r="AE32" s="17">
        <f t="shared" si="101"/>
        <v>39.100000000000009</v>
      </c>
      <c r="AF32" s="17">
        <f t="shared" si="101"/>
        <v>39.100000000000009</v>
      </c>
      <c r="AG32" s="17">
        <f t="shared" si="101"/>
        <v>39.1</v>
      </c>
      <c r="AH32" s="17">
        <f t="shared" si="101"/>
        <v>39.100000000000009</v>
      </c>
      <c r="AI32" s="17">
        <f t="shared" si="101"/>
        <v>15.104383561643839</v>
      </c>
      <c r="AJ32" s="17">
        <f t="shared" si="101"/>
        <v>0</v>
      </c>
      <c r="AK32" s="17">
        <f t="shared" si="101"/>
        <v>0</v>
      </c>
      <c r="AL32" s="17">
        <f t="shared" si="101"/>
        <v>0</v>
      </c>
      <c r="AM32" s="17">
        <f t="shared" si="101"/>
        <v>0</v>
      </c>
      <c r="AN32" s="17">
        <f t="shared" si="101"/>
        <v>0</v>
      </c>
      <c r="AO32" s="17">
        <f t="shared" si="101"/>
        <v>0</v>
      </c>
      <c r="AP32" s="17">
        <f t="shared" si="101"/>
        <v>0</v>
      </c>
      <c r="AQ32" s="17">
        <f t="shared" si="101"/>
        <v>0</v>
      </c>
      <c r="AR32" s="17">
        <f t="shared" si="101"/>
        <v>0</v>
      </c>
      <c r="AS32" s="17">
        <f t="shared" si="101"/>
        <v>0</v>
      </c>
      <c r="AT32" s="17">
        <f t="shared" si="101"/>
        <v>0</v>
      </c>
      <c r="AU32" s="17">
        <f t="shared" si="101"/>
        <v>0</v>
      </c>
      <c r="AW32" s="9" t="s">
        <v>151</v>
      </c>
      <c r="AX32" s="17">
        <f t="shared" ref="AX32:DI32" si="102">AX55/(AX$61*24)*1000</f>
        <v>147.16499999999999</v>
      </c>
      <c r="AY32" s="17">
        <f t="shared" si="102"/>
        <v>147.16500000000002</v>
      </c>
      <c r="AZ32" s="17">
        <f t="shared" si="102"/>
        <v>54.800000000000004</v>
      </c>
      <c r="BA32" s="17">
        <f t="shared" si="102"/>
        <v>54.800000000000004</v>
      </c>
      <c r="BB32" s="17">
        <f t="shared" si="102"/>
        <v>54.800000000000011</v>
      </c>
      <c r="BC32" s="17">
        <f t="shared" si="102"/>
        <v>54.800000000000004</v>
      </c>
      <c r="BD32" s="17">
        <f t="shared" si="102"/>
        <v>54.800000000000004</v>
      </c>
      <c r="BE32" s="17">
        <f t="shared" si="102"/>
        <v>54.800000000000004</v>
      </c>
      <c r="BF32" s="17">
        <f t="shared" si="102"/>
        <v>54.800000000000011</v>
      </c>
      <c r="BG32" s="17">
        <f t="shared" si="102"/>
        <v>54.800000000000004</v>
      </c>
      <c r="BH32" s="17">
        <f t="shared" si="102"/>
        <v>54.800000000000004</v>
      </c>
      <c r="BI32" s="17">
        <f t="shared" si="102"/>
        <v>54.800000000000004</v>
      </c>
      <c r="BJ32" s="17">
        <f t="shared" si="102"/>
        <v>54.800000000000004</v>
      </c>
      <c r="BK32" s="17">
        <f t="shared" si="102"/>
        <v>54.800000000000004</v>
      </c>
      <c r="BL32" s="17">
        <f t="shared" si="102"/>
        <v>54.800000000000004</v>
      </c>
      <c r="BM32" s="17">
        <f t="shared" si="102"/>
        <v>54.800000000000004</v>
      </c>
      <c r="BN32" s="17">
        <f t="shared" si="102"/>
        <v>54.800000000000011</v>
      </c>
      <c r="BO32" s="17">
        <f t="shared" si="102"/>
        <v>54.800000000000004</v>
      </c>
      <c r="BP32" s="17">
        <f t="shared" si="102"/>
        <v>54.800000000000004</v>
      </c>
      <c r="BQ32" s="17">
        <f t="shared" si="102"/>
        <v>54.800000000000004</v>
      </c>
      <c r="BR32" s="17">
        <f t="shared" si="102"/>
        <v>54.800000000000011</v>
      </c>
      <c r="BS32" s="17">
        <f t="shared" si="102"/>
        <v>54.800000000000004</v>
      </c>
      <c r="BT32" s="17">
        <f t="shared" si="102"/>
        <v>54.800000000000004</v>
      </c>
      <c r="BU32" s="17">
        <f t="shared" si="102"/>
        <v>54.800000000000004</v>
      </c>
      <c r="BV32" s="17">
        <f t="shared" si="102"/>
        <v>54.800000000000011</v>
      </c>
      <c r="BW32" s="17">
        <f t="shared" si="102"/>
        <v>54.800000000000004</v>
      </c>
      <c r="BX32" s="17">
        <f t="shared" si="102"/>
        <v>54.800000000000004</v>
      </c>
      <c r="BY32" s="17">
        <f t="shared" si="102"/>
        <v>54.800000000000004</v>
      </c>
      <c r="BZ32" s="17">
        <f t="shared" si="102"/>
        <v>54.800000000000004</v>
      </c>
      <c r="CA32" s="17">
        <f t="shared" si="102"/>
        <v>54.800000000000004</v>
      </c>
      <c r="CB32" s="17">
        <f t="shared" si="102"/>
        <v>54.800000000000004</v>
      </c>
      <c r="CC32" s="17">
        <f t="shared" si="102"/>
        <v>54.800000000000004</v>
      </c>
      <c r="CD32" s="17">
        <f t="shared" si="102"/>
        <v>54.800000000000011</v>
      </c>
      <c r="CE32" s="17">
        <f t="shared" si="102"/>
        <v>54.800000000000004</v>
      </c>
      <c r="CF32" s="17">
        <f t="shared" si="102"/>
        <v>54.800000000000004</v>
      </c>
      <c r="CG32" s="17">
        <f t="shared" si="102"/>
        <v>54.800000000000004</v>
      </c>
      <c r="CH32" s="17">
        <f t="shared" si="102"/>
        <v>54.800000000000011</v>
      </c>
      <c r="CI32" s="17">
        <f t="shared" si="102"/>
        <v>54.800000000000004</v>
      </c>
      <c r="CJ32" s="17">
        <f t="shared" si="102"/>
        <v>54.800000000000004</v>
      </c>
      <c r="CK32" s="17">
        <f t="shared" si="102"/>
        <v>54.800000000000004</v>
      </c>
      <c r="CL32" s="17">
        <f t="shared" si="102"/>
        <v>54.800000000000011</v>
      </c>
      <c r="CM32" s="17">
        <f t="shared" si="102"/>
        <v>54.800000000000004</v>
      </c>
      <c r="CN32" s="17">
        <f t="shared" si="102"/>
        <v>54.800000000000004</v>
      </c>
      <c r="CO32" s="17">
        <f t="shared" si="102"/>
        <v>54.800000000000004</v>
      </c>
      <c r="CP32" s="17">
        <f t="shared" si="102"/>
        <v>54.800000000000004</v>
      </c>
      <c r="CQ32" s="17">
        <f t="shared" si="102"/>
        <v>54.800000000000004</v>
      </c>
      <c r="CR32" s="17">
        <f t="shared" si="102"/>
        <v>54.800000000000004</v>
      </c>
      <c r="CS32" s="17">
        <f t="shared" si="102"/>
        <v>54.800000000000004</v>
      </c>
      <c r="CT32" s="17">
        <f t="shared" si="102"/>
        <v>54.800000000000011</v>
      </c>
      <c r="CU32" s="17">
        <f t="shared" si="102"/>
        <v>54.800000000000004</v>
      </c>
      <c r="CV32" s="17">
        <f t="shared" si="102"/>
        <v>54.800000000000004</v>
      </c>
      <c r="CW32" s="17">
        <f t="shared" si="102"/>
        <v>54.800000000000004</v>
      </c>
      <c r="CX32" s="17">
        <f t="shared" si="102"/>
        <v>54.800000000000011</v>
      </c>
      <c r="CY32" s="17">
        <f t="shared" si="102"/>
        <v>50.8978021978022</v>
      </c>
      <c r="CZ32" s="17">
        <f t="shared" si="102"/>
        <v>48.1</v>
      </c>
      <c r="DA32" s="17">
        <f t="shared" si="102"/>
        <v>48.1</v>
      </c>
      <c r="DB32" s="17">
        <f t="shared" si="102"/>
        <v>48.1</v>
      </c>
      <c r="DC32" s="17">
        <f t="shared" si="102"/>
        <v>48.099999999999994</v>
      </c>
      <c r="DD32" s="17">
        <f t="shared" si="102"/>
        <v>46.82826086956522</v>
      </c>
      <c r="DE32" s="17">
        <f t="shared" si="102"/>
        <v>39.1</v>
      </c>
      <c r="DF32" s="17">
        <f t="shared" si="102"/>
        <v>39.1</v>
      </c>
      <c r="DG32" s="17">
        <f t="shared" si="102"/>
        <v>39.1</v>
      </c>
      <c r="DH32" s="17">
        <f t="shared" si="102"/>
        <v>39.1</v>
      </c>
      <c r="DI32" s="17">
        <f t="shared" si="102"/>
        <v>39.1</v>
      </c>
      <c r="DJ32" s="17">
        <f t="shared" ref="DJ32:FU32" si="103">DJ55/(DJ$61*24)*1000</f>
        <v>39.100000000000009</v>
      </c>
      <c r="DK32" s="17">
        <f t="shared" si="103"/>
        <v>39.1</v>
      </c>
      <c r="DL32" s="17">
        <f t="shared" si="103"/>
        <v>39.1</v>
      </c>
      <c r="DM32" s="17">
        <f t="shared" si="103"/>
        <v>39.1</v>
      </c>
      <c r="DN32" s="17">
        <f t="shared" si="103"/>
        <v>39.100000000000009</v>
      </c>
      <c r="DO32" s="17">
        <f t="shared" si="103"/>
        <v>39.1</v>
      </c>
      <c r="DP32" s="17">
        <f t="shared" si="103"/>
        <v>39.1</v>
      </c>
      <c r="DQ32" s="17">
        <f t="shared" si="103"/>
        <v>39.1</v>
      </c>
      <c r="DR32" s="17">
        <f t="shared" si="103"/>
        <v>39.100000000000009</v>
      </c>
      <c r="DS32" s="17">
        <f t="shared" si="103"/>
        <v>39.1</v>
      </c>
      <c r="DT32" s="17">
        <f t="shared" si="103"/>
        <v>39.1</v>
      </c>
      <c r="DU32" s="17">
        <f t="shared" si="103"/>
        <v>39.1</v>
      </c>
      <c r="DV32" s="17">
        <f t="shared" si="103"/>
        <v>39.1</v>
      </c>
      <c r="DW32" s="17">
        <f t="shared" si="103"/>
        <v>39.1</v>
      </c>
      <c r="DX32" s="17">
        <f t="shared" si="103"/>
        <v>39.1</v>
      </c>
      <c r="DY32" s="17">
        <f t="shared" si="103"/>
        <v>39.1</v>
      </c>
      <c r="DZ32" s="17">
        <f t="shared" si="103"/>
        <v>39.100000000000009</v>
      </c>
      <c r="EA32" s="17">
        <f t="shared" si="103"/>
        <v>39.1</v>
      </c>
      <c r="EB32" s="17">
        <f t="shared" si="103"/>
        <v>39.1</v>
      </c>
      <c r="EC32" s="17">
        <f t="shared" si="103"/>
        <v>39.1</v>
      </c>
      <c r="ED32" s="17">
        <f t="shared" si="103"/>
        <v>39.100000000000009</v>
      </c>
      <c r="EE32" s="17">
        <f t="shared" si="103"/>
        <v>21.913186813186815</v>
      </c>
      <c r="EF32" s="17">
        <f t="shared" si="103"/>
        <v>0</v>
      </c>
      <c r="EG32" s="17">
        <f t="shared" si="103"/>
        <v>0</v>
      </c>
      <c r="EH32" s="17">
        <f t="shared" si="103"/>
        <v>0</v>
      </c>
      <c r="EI32" s="17">
        <f t="shared" si="103"/>
        <v>0</v>
      </c>
      <c r="EJ32" s="17">
        <f t="shared" si="103"/>
        <v>0</v>
      </c>
      <c r="EK32" s="17">
        <f t="shared" si="103"/>
        <v>0</v>
      </c>
      <c r="EL32" s="17">
        <f t="shared" si="103"/>
        <v>0</v>
      </c>
      <c r="EM32" s="17">
        <f t="shared" si="103"/>
        <v>0</v>
      </c>
      <c r="EN32" s="17">
        <f t="shared" si="103"/>
        <v>0</v>
      </c>
      <c r="EO32" s="17">
        <f t="shared" si="103"/>
        <v>0</v>
      </c>
      <c r="EP32" s="17">
        <f t="shared" si="103"/>
        <v>0</v>
      </c>
      <c r="EQ32" s="17">
        <f t="shared" si="103"/>
        <v>0</v>
      </c>
      <c r="ER32" s="17">
        <f t="shared" si="103"/>
        <v>0</v>
      </c>
      <c r="ES32" s="17">
        <f t="shared" si="103"/>
        <v>0</v>
      </c>
      <c r="ET32" s="17">
        <f t="shared" si="103"/>
        <v>0</v>
      </c>
      <c r="EU32" s="17">
        <f t="shared" si="103"/>
        <v>0</v>
      </c>
      <c r="EV32" s="17">
        <f t="shared" si="103"/>
        <v>0</v>
      </c>
      <c r="EW32" s="17">
        <f t="shared" si="103"/>
        <v>0</v>
      </c>
      <c r="EX32" s="17">
        <f t="shared" si="103"/>
        <v>0</v>
      </c>
      <c r="EY32" s="17">
        <f t="shared" si="103"/>
        <v>0</v>
      </c>
      <c r="EZ32" s="17">
        <f t="shared" si="103"/>
        <v>0</v>
      </c>
      <c r="FA32" s="17">
        <f t="shared" si="103"/>
        <v>0</v>
      </c>
      <c r="FB32" s="17">
        <f t="shared" si="103"/>
        <v>0</v>
      </c>
      <c r="FC32" s="17">
        <f t="shared" si="103"/>
        <v>0</v>
      </c>
      <c r="FD32" s="17">
        <f t="shared" si="103"/>
        <v>0</v>
      </c>
      <c r="FE32" s="17">
        <f t="shared" si="103"/>
        <v>0</v>
      </c>
      <c r="FF32" s="17">
        <f t="shared" si="103"/>
        <v>0</v>
      </c>
      <c r="FG32" s="17">
        <f t="shared" si="103"/>
        <v>0</v>
      </c>
      <c r="FH32" s="17">
        <f t="shared" si="103"/>
        <v>0</v>
      </c>
      <c r="FI32" s="17">
        <f t="shared" si="103"/>
        <v>0</v>
      </c>
      <c r="FJ32" s="17">
        <f t="shared" si="103"/>
        <v>0</v>
      </c>
      <c r="FK32" s="17">
        <f t="shared" si="103"/>
        <v>0</v>
      </c>
      <c r="FL32" s="17">
        <f t="shared" si="103"/>
        <v>0</v>
      </c>
      <c r="FM32" s="17">
        <f t="shared" si="103"/>
        <v>0</v>
      </c>
      <c r="FN32" s="17">
        <f t="shared" si="103"/>
        <v>0</v>
      </c>
      <c r="FO32" s="17">
        <f t="shared" si="103"/>
        <v>0</v>
      </c>
      <c r="FP32" s="17">
        <f t="shared" si="103"/>
        <v>0</v>
      </c>
      <c r="FQ32" s="17">
        <f t="shared" si="103"/>
        <v>0</v>
      </c>
      <c r="FR32" s="17">
        <f t="shared" si="103"/>
        <v>0</v>
      </c>
      <c r="FS32" s="17">
        <f t="shared" si="103"/>
        <v>0</v>
      </c>
      <c r="FT32" s="17">
        <f t="shared" si="103"/>
        <v>0</v>
      </c>
      <c r="FU32" s="17">
        <f t="shared" si="103"/>
        <v>0</v>
      </c>
      <c r="FV32" s="17">
        <f t="shared" ref="FV32:GC32" si="104">FV55/(FV$61*24)*1000</f>
        <v>0</v>
      </c>
      <c r="FW32" s="17">
        <f t="shared" si="104"/>
        <v>0</v>
      </c>
      <c r="FX32" s="17">
        <f t="shared" si="104"/>
        <v>0</v>
      </c>
      <c r="FY32" s="17">
        <f t="shared" si="104"/>
        <v>0</v>
      </c>
      <c r="FZ32" s="17">
        <f t="shared" si="104"/>
        <v>0</v>
      </c>
      <c r="GA32" s="17">
        <f t="shared" si="104"/>
        <v>0</v>
      </c>
      <c r="GB32" s="17">
        <f t="shared" si="104"/>
        <v>0</v>
      </c>
      <c r="GC32" s="17">
        <f t="shared" si="104"/>
        <v>0</v>
      </c>
    </row>
    <row r="33" spans="13:186" hidden="1" outlineLevel="1" x14ac:dyDescent="0.35">
      <c r="M33" s="9" t="s">
        <v>157</v>
      </c>
      <c r="N33" s="17">
        <f t="shared" ref="N33:AU33" si="105">N56/(N$61*24)*1000</f>
        <v>4716.84</v>
      </c>
      <c r="O33" s="17">
        <f t="shared" si="105"/>
        <v>4715.9660273972604</v>
      </c>
      <c r="P33" s="17">
        <f t="shared" si="105"/>
        <v>4715.84</v>
      </c>
      <c r="Q33" s="17">
        <f t="shared" si="105"/>
        <v>4715.8399999999992</v>
      </c>
      <c r="R33" s="17">
        <f t="shared" si="105"/>
        <v>4715.84</v>
      </c>
      <c r="S33" s="17">
        <f t="shared" si="105"/>
        <v>4715.84</v>
      </c>
      <c r="T33" s="17">
        <f t="shared" si="105"/>
        <v>4715.84</v>
      </c>
      <c r="U33" s="17">
        <f t="shared" si="105"/>
        <v>4715.8399999999992</v>
      </c>
      <c r="V33" s="17">
        <f t="shared" si="105"/>
        <v>4715.84</v>
      </c>
      <c r="W33" s="17">
        <f t="shared" si="105"/>
        <v>4715.84</v>
      </c>
      <c r="X33" s="17">
        <f t="shared" si="105"/>
        <v>4715.84</v>
      </c>
      <c r="Y33" s="17">
        <f t="shared" si="105"/>
        <v>4715.8399999999992</v>
      </c>
      <c r="Z33" s="17">
        <f t="shared" si="105"/>
        <v>4715.84</v>
      </c>
      <c r="AA33" s="17">
        <f t="shared" si="105"/>
        <v>4715.84</v>
      </c>
      <c r="AB33" s="17">
        <f t="shared" si="105"/>
        <v>4715.84</v>
      </c>
      <c r="AC33" s="17">
        <f t="shared" si="105"/>
        <v>4715.8399999999992</v>
      </c>
      <c r="AD33" s="17">
        <f t="shared" si="105"/>
        <v>4715.84</v>
      </c>
      <c r="AE33" s="17">
        <f t="shared" si="105"/>
        <v>4715.84</v>
      </c>
      <c r="AF33" s="17">
        <f t="shared" si="105"/>
        <v>4715.84</v>
      </c>
      <c r="AG33" s="17">
        <f t="shared" si="105"/>
        <v>4715.8399999999992</v>
      </c>
      <c r="AH33" s="17">
        <f t="shared" si="105"/>
        <v>4715.84</v>
      </c>
      <c r="AI33" s="17">
        <f t="shared" si="105"/>
        <v>4715.84</v>
      </c>
      <c r="AJ33" s="17">
        <f t="shared" si="105"/>
        <v>4715.84</v>
      </c>
      <c r="AK33" s="17">
        <f t="shared" si="105"/>
        <v>4715.8399999999992</v>
      </c>
      <c r="AL33" s="17">
        <f t="shared" si="105"/>
        <v>4715.84</v>
      </c>
      <c r="AM33" s="17">
        <f t="shared" si="105"/>
        <v>4715.84</v>
      </c>
      <c r="AN33" s="17">
        <f t="shared" si="105"/>
        <v>4715.84</v>
      </c>
      <c r="AO33" s="17">
        <f t="shared" si="105"/>
        <v>2177.5326775956282</v>
      </c>
      <c r="AP33" s="17">
        <f t="shared" si="105"/>
        <v>0</v>
      </c>
      <c r="AQ33" s="17">
        <f t="shared" si="105"/>
        <v>0</v>
      </c>
      <c r="AR33" s="17">
        <f t="shared" si="105"/>
        <v>0</v>
      </c>
      <c r="AS33" s="17">
        <f t="shared" si="105"/>
        <v>0</v>
      </c>
      <c r="AT33" s="17">
        <f t="shared" si="105"/>
        <v>0</v>
      </c>
      <c r="AU33" s="17">
        <f t="shared" si="105"/>
        <v>0</v>
      </c>
      <c r="AW33" s="9" t="s">
        <v>157</v>
      </c>
      <c r="AX33" s="17">
        <f t="shared" ref="AX33:DI33" si="106">AX56/(AX$61*24)*1000</f>
        <v>4716.8399999999992</v>
      </c>
      <c r="AY33" s="17">
        <f t="shared" si="106"/>
        <v>4716.8399999999992</v>
      </c>
      <c r="AZ33" s="17">
        <f t="shared" si="106"/>
        <v>4716.84</v>
      </c>
      <c r="BA33" s="17">
        <f t="shared" si="106"/>
        <v>4716.84</v>
      </c>
      <c r="BB33" s="17">
        <f t="shared" si="106"/>
        <v>4716.3511111111102</v>
      </c>
      <c r="BC33" s="17">
        <f t="shared" si="106"/>
        <v>4715.8399999999992</v>
      </c>
      <c r="BD33" s="17">
        <f t="shared" si="106"/>
        <v>4715.84</v>
      </c>
      <c r="BE33" s="17">
        <f t="shared" si="106"/>
        <v>4715.84</v>
      </c>
      <c r="BF33" s="17">
        <f t="shared" si="106"/>
        <v>4715.8399999999992</v>
      </c>
      <c r="BG33" s="17">
        <f t="shared" si="106"/>
        <v>4715.8399999999992</v>
      </c>
      <c r="BH33" s="17">
        <f t="shared" si="106"/>
        <v>4715.84</v>
      </c>
      <c r="BI33" s="17">
        <f t="shared" si="106"/>
        <v>4715.84</v>
      </c>
      <c r="BJ33" s="17">
        <f t="shared" si="106"/>
        <v>4715.8399999999992</v>
      </c>
      <c r="BK33" s="17">
        <f t="shared" si="106"/>
        <v>4715.8399999999992</v>
      </c>
      <c r="BL33" s="17">
        <f t="shared" si="106"/>
        <v>4715.84</v>
      </c>
      <c r="BM33" s="17">
        <f t="shared" si="106"/>
        <v>4715.84</v>
      </c>
      <c r="BN33" s="17">
        <f t="shared" si="106"/>
        <v>4715.8399999999992</v>
      </c>
      <c r="BO33" s="17">
        <f t="shared" si="106"/>
        <v>4715.8399999999992</v>
      </c>
      <c r="BP33" s="17">
        <f t="shared" si="106"/>
        <v>4715.84</v>
      </c>
      <c r="BQ33" s="17">
        <f t="shared" si="106"/>
        <v>4715.84</v>
      </c>
      <c r="BR33" s="17">
        <f t="shared" si="106"/>
        <v>4715.8399999999992</v>
      </c>
      <c r="BS33" s="17">
        <f t="shared" si="106"/>
        <v>4715.8399999999992</v>
      </c>
      <c r="BT33" s="17">
        <f t="shared" si="106"/>
        <v>4715.84</v>
      </c>
      <c r="BU33" s="17">
        <f t="shared" si="106"/>
        <v>4715.84</v>
      </c>
      <c r="BV33" s="17">
        <f t="shared" si="106"/>
        <v>4715.8399999999992</v>
      </c>
      <c r="BW33" s="17">
        <f t="shared" si="106"/>
        <v>4715.8399999999992</v>
      </c>
      <c r="BX33" s="17">
        <f t="shared" si="106"/>
        <v>4715.84</v>
      </c>
      <c r="BY33" s="17">
        <f t="shared" si="106"/>
        <v>4715.84</v>
      </c>
      <c r="BZ33" s="17">
        <f t="shared" si="106"/>
        <v>4715.8399999999992</v>
      </c>
      <c r="CA33" s="17">
        <f t="shared" si="106"/>
        <v>4715.8399999999992</v>
      </c>
      <c r="CB33" s="17">
        <f t="shared" si="106"/>
        <v>4715.84</v>
      </c>
      <c r="CC33" s="17">
        <f t="shared" si="106"/>
        <v>4715.84</v>
      </c>
      <c r="CD33" s="17">
        <f t="shared" si="106"/>
        <v>4715.8399999999992</v>
      </c>
      <c r="CE33" s="17">
        <f t="shared" si="106"/>
        <v>4715.8399999999992</v>
      </c>
      <c r="CF33" s="17">
        <f t="shared" si="106"/>
        <v>4715.84</v>
      </c>
      <c r="CG33" s="17">
        <f t="shared" si="106"/>
        <v>4715.84</v>
      </c>
      <c r="CH33" s="17">
        <f t="shared" si="106"/>
        <v>4715.8399999999992</v>
      </c>
      <c r="CI33" s="17">
        <f t="shared" si="106"/>
        <v>4715.8399999999992</v>
      </c>
      <c r="CJ33" s="17">
        <f t="shared" si="106"/>
        <v>4715.84</v>
      </c>
      <c r="CK33" s="17">
        <f t="shared" si="106"/>
        <v>4715.84</v>
      </c>
      <c r="CL33" s="17">
        <f t="shared" si="106"/>
        <v>4715.8399999999992</v>
      </c>
      <c r="CM33" s="17">
        <f t="shared" si="106"/>
        <v>4715.8399999999992</v>
      </c>
      <c r="CN33" s="17">
        <f t="shared" si="106"/>
        <v>4715.84</v>
      </c>
      <c r="CO33" s="17">
        <f t="shared" si="106"/>
        <v>4715.84</v>
      </c>
      <c r="CP33" s="17">
        <f t="shared" si="106"/>
        <v>4715.8399999999992</v>
      </c>
      <c r="CQ33" s="17">
        <f t="shared" si="106"/>
        <v>4715.8399999999992</v>
      </c>
      <c r="CR33" s="17">
        <f t="shared" si="106"/>
        <v>4715.84</v>
      </c>
      <c r="CS33" s="17">
        <f t="shared" si="106"/>
        <v>4715.84</v>
      </c>
      <c r="CT33" s="17">
        <f t="shared" si="106"/>
        <v>4715.8399999999992</v>
      </c>
      <c r="CU33" s="17">
        <f t="shared" si="106"/>
        <v>4715.8399999999992</v>
      </c>
      <c r="CV33" s="17">
        <f t="shared" si="106"/>
        <v>4715.84</v>
      </c>
      <c r="CW33" s="17">
        <f t="shared" si="106"/>
        <v>4715.84</v>
      </c>
      <c r="CX33" s="17">
        <f t="shared" si="106"/>
        <v>4715.8399999999992</v>
      </c>
      <c r="CY33" s="17">
        <f t="shared" si="106"/>
        <v>4715.8399999999992</v>
      </c>
      <c r="CZ33" s="17">
        <f t="shared" si="106"/>
        <v>4715.84</v>
      </c>
      <c r="DA33" s="17">
        <f t="shared" si="106"/>
        <v>4715.84</v>
      </c>
      <c r="DB33" s="17">
        <f t="shared" si="106"/>
        <v>4715.8399999999992</v>
      </c>
      <c r="DC33" s="17">
        <f t="shared" si="106"/>
        <v>4715.8399999999992</v>
      </c>
      <c r="DD33" s="17">
        <f t="shared" si="106"/>
        <v>4715.84</v>
      </c>
      <c r="DE33" s="17">
        <f t="shared" si="106"/>
        <v>4715.84</v>
      </c>
      <c r="DF33" s="17">
        <f t="shared" si="106"/>
        <v>4715.8399999999992</v>
      </c>
      <c r="DG33" s="17">
        <f t="shared" si="106"/>
        <v>4715.8399999999992</v>
      </c>
      <c r="DH33" s="17">
        <f t="shared" si="106"/>
        <v>4715.84</v>
      </c>
      <c r="DI33" s="17">
        <f t="shared" si="106"/>
        <v>4715.84</v>
      </c>
      <c r="DJ33" s="17">
        <f t="shared" ref="DJ33:FU33" si="107">DJ56/(DJ$61*24)*1000</f>
        <v>4715.8399999999992</v>
      </c>
      <c r="DK33" s="17">
        <f t="shared" si="107"/>
        <v>4715.8399999999992</v>
      </c>
      <c r="DL33" s="17">
        <f t="shared" si="107"/>
        <v>4715.84</v>
      </c>
      <c r="DM33" s="17">
        <f t="shared" si="107"/>
        <v>4715.84</v>
      </c>
      <c r="DN33" s="17">
        <f t="shared" si="107"/>
        <v>4715.8399999999992</v>
      </c>
      <c r="DO33" s="17">
        <f t="shared" si="107"/>
        <v>4715.8399999999992</v>
      </c>
      <c r="DP33" s="17">
        <f t="shared" si="107"/>
        <v>4715.84</v>
      </c>
      <c r="DQ33" s="17">
        <f t="shared" si="107"/>
        <v>4715.84</v>
      </c>
      <c r="DR33" s="17">
        <f t="shared" si="107"/>
        <v>4715.8399999999992</v>
      </c>
      <c r="DS33" s="17">
        <f t="shared" si="107"/>
        <v>4715.8399999999992</v>
      </c>
      <c r="DT33" s="17">
        <f t="shared" si="107"/>
        <v>4715.84</v>
      </c>
      <c r="DU33" s="17">
        <f t="shared" si="107"/>
        <v>4715.84</v>
      </c>
      <c r="DV33" s="17">
        <f t="shared" si="107"/>
        <v>4715.8399999999992</v>
      </c>
      <c r="DW33" s="17">
        <f t="shared" si="107"/>
        <v>4715.8399999999992</v>
      </c>
      <c r="DX33" s="17">
        <f t="shared" si="107"/>
        <v>4715.84</v>
      </c>
      <c r="DY33" s="17">
        <f t="shared" si="107"/>
        <v>4715.84</v>
      </c>
      <c r="DZ33" s="17">
        <f t="shared" si="107"/>
        <v>4715.8399999999992</v>
      </c>
      <c r="EA33" s="17">
        <f t="shared" si="107"/>
        <v>4715.8399999999992</v>
      </c>
      <c r="EB33" s="17">
        <f t="shared" si="107"/>
        <v>4715.84</v>
      </c>
      <c r="EC33" s="17">
        <f t="shared" si="107"/>
        <v>4715.84</v>
      </c>
      <c r="ED33" s="17">
        <f t="shared" si="107"/>
        <v>4715.8399999999992</v>
      </c>
      <c r="EE33" s="17">
        <f t="shared" si="107"/>
        <v>4715.8399999999992</v>
      </c>
      <c r="EF33" s="17">
        <f t="shared" si="107"/>
        <v>4715.84</v>
      </c>
      <c r="EG33" s="17">
        <f t="shared" si="107"/>
        <v>4715.84</v>
      </c>
      <c r="EH33" s="17">
        <f t="shared" si="107"/>
        <v>4715.8399999999992</v>
      </c>
      <c r="EI33" s="17">
        <f t="shared" si="107"/>
        <v>4715.8399999999992</v>
      </c>
      <c r="EJ33" s="17">
        <f t="shared" si="107"/>
        <v>4715.84</v>
      </c>
      <c r="EK33" s="17">
        <f t="shared" si="107"/>
        <v>4715.84</v>
      </c>
      <c r="EL33" s="17">
        <f t="shared" si="107"/>
        <v>4715.8399999999992</v>
      </c>
      <c r="EM33" s="17">
        <f t="shared" si="107"/>
        <v>4715.8399999999992</v>
      </c>
      <c r="EN33" s="17">
        <f t="shared" si="107"/>
        <v>4715.84</v>
      </c>
      <c r="EO33" s="17">
        <f t="shared" si="107"/>
        <v>4715.84</v>
      </c>
      <c r="EP33" s="17">
        <f t="shared" si="107"/>
        <v>4715.8399999999992</v>
      </c>
      <c r="EQ33" s="17">
        <f t="shared" si="107"/>
        <v>4715.8399999999992</v>
      </c>
      <c r="ER33" s="17">
        <f t="shared" si="107"/>
        <v>4715.84</v>
      </c>
      <c r="ES33" s="17">
        <f t="shared" si="107"/>
        <v>4715.84</v>
      </c>
      <c r="ET33" s="17">
        <f t="shared" si="107"/>
        <v>4715.8399999999992</v>
      </c>
      <c r="EU33" s="17">
        <f t="shared" si="107"/>
        <v>4715.8399999999992</v>
      </c>
      <c r="EV33" s="17">
        <f t="shared" si="107"/>
        <v>4715.84</v>
      </c>
      <c r="EW33" s="17">
        <f t="shared" si="107"/>
        <v>4715.84</v>
      </c>
      <c r="EX33" s="17">
        <f t="shared" si="107"/>
        <v>4715.8399999999992</v>
      </c>
      <c r="EY33" s="17">
        <f t="shared" si="107"/>
        <v>4715.8399999999992</v>
      </c>
      <c r="EZ33" s="17">
        <f t="shared" si="107"/>
        <v>4715.84</v>
      </c>
      <c r="FA33" s="17">
        <f t="shared" si="107"/>
        <v>4715.84</v>
      </c>
      <c r="FB33" s="17">
        <f t="shared" si="107"/>
        <v>4715.8399999999992</v>
      </c>
      <c r="FC33" s="17">
        <f t="shared" si="107"/>
        <v>4042.1485714285704</v>
      </c>
      <c r="FD33" s="17">
        <f t="shared" si="107"/>
        <v>0</v>
      </c>
      <c r="FE33" s="17">
        <f t="shared" si="107"/>
        <v>0</v>
      </c>
      <c r="FF33" s="17">
        <f t="shared" si="107"/>
        <v>0</v>
      </c>
      <c r="FG33" s="17">
        <f t="shared" si="107"/>
        <v>0</v>
      </c>
      <c r="FH33" s="17">
        <f t="shared" si="107"/>
        <v>0</v>
      </c>
      <c r="FI33" s="17">
        <f t="shared" si="107"/>
        <v>0</v>
      </c>
      <c r="FJ33" s="17">
        <f t="shared" si="107"/>
        <v>0</v>
      </c>
      <c r="FK33" s="17">
        <f t="shared" si="107"/>
        <v>0</v>
      </c>
      <c r="FL33" s="17">
        <f t="shared" si="107"/>
        <v>0</v>
      </c>
      <c r="FM33" s="17">
        <f t="shared" si="107"/>
        <v>0</v>
      </c>
      <c r="FN33" s="17">
        <f t="shared" si="107"/>
        <v>0</v>
      </c>
      <c r="FO33" s="17">
        <f t="shared" si="107"/>
        <v>0</v>
      </c>
      <c r="FP33" s="17">
        <f t="shared" si="107"/>
        <v>0</v>
      </c>
      <c r="FQ33" s="17">
        <f t="shared" si="107"/>
        <v>0</v>
      </c>
      <c r="FR33" s="17">
        <f t="shared" si="107"/>
        <v>0</v>
      </c>
      <c r="FS33" s="17">
        <f t="shared" si="107"/>
        <v>0</v>
      </c>
      <c r="FT33" s="17">
        <f t="shared" si="107"/>
        <v>0</v>
      </c>
      <c r="FU33" s="17">
        <f t="shared" si="107"/>
        <v>0</v>
      </c>
      <c r="FV33" s="17">
        <f t="shared" ref="FV33:GC33" si="108">FV56/(FV$61*24)*1000</f>
        <v>0</v>
      </c>
      <c r="FW33" s="17">
        <f t="shared" si="108"/>
        <v>0</v>
      </c>
      <c r="FX33" s="17">
        <f t="shared" si="108"/>
        <v>0</v>
      </c>
      <c r="FY33" s="17">
        <f t="shared" si="108"/>
        <v>0</v>
      </c>
      <c r="FZ33" s="17">
        <f t="shared" si="108"/>
        <v>0</v>
      </c>
      <c r="GA33" s="17">
        <f t="shared" si="108"/>
        <v>0</v>
      </c>
      <c r="GB33" s="17">
        <f t="shared" si="108"/>
        <v>0</v>
      </c>
      <c r="GC33" s="17">
        <f t="shared" si="108"/>
        <v>0</v>
      </c>
    </row>
    <row r="34" spans="13:186" hidden="1" outlineLevel="1" x14ac:dyDescent="0.35">
      <c r="M34" s="9" t="s">
        <v>145</v>
      </c>
      <c r="N34" s="17">
        <f t="shared" ref="N34:AU34" si="109">N57/(N$61*24)*1000</f>
        <v>4213.8000000000011</v>
      </c>
      <c r="O34" s="17">
        <f t="shared" si="109"/>
        <v>4213.8000000000011</v>
      </c>
      <c r="P34" s="17">
        <f t="shared" si="109"/>
        <v>4109.1073972602744</v>
      </c>
      <c r="Q34" s="17">
        <f t="shared" si="109"/>
        <v>4088.1</v>
      </c>
      <c r="R34" s="17">
        <f t="shared" si="109"/>
        <v>4088.1</v>
      </c>
      <c r="S34" s="17">
        <f t="shared" si="109"/>
        <v>4088.1</v>
      </c>
      <c r="T34" s="17">
        <f t="shared" si="109"/>
        <v>4088.1</v>
      </c>
      <c r="U34" s="17">
        <f t="shared" si="109"/>
        <v>4088.1</v>
      </c>
      <c r="V34" s="17">
        <f t="shared" si="109"/>
        <v>4088.1</v>
      </c>
      <c r="W34" s="17">
        <f t="shared" si="109"/>
        <v>4088.1</v>
      </c>
      <c r="X34" s="17">
        <f t="shared" si="109"/>
        <v>4088.1</v>
      </c>
      <c r="Y34" s="17">
        <f t="shared" si="109"/>
        <v>4088.1</v>
      </c>
      <c r="Z34" s="17">
        <f t="shared" si="109"/>
        <v>4088.1</v>
      </c>
      <c r="AA34" s="17">
        <f t="shared" si="109"/>
        <v>4088.1</v>
      </c>
      <c r="AB34" s="17">
        <f t="shared" si="109"/>
        <v>4088.1</v>
      </c>
      <c r="AC34" s="17">
        <f t="shared" si="109"/>
        <v>4088.1</v>
      </c>
      <c r="AD34" s="17">
        <f t="shared" si="109"/>
        <v>4088.1</v>
      </c>
      <c r="AE34" s="17">
        <f t="shared" si="109"/>
        <v>4088.1</v>
      </c>
      <c r="AF34" s="17">
        <f t="shared" si="109"/>
        <v>4088.1</v>
      </c>
      <c r="AG34" s="17">
        <f t="shared" si="109"/>
        <v>4088.1</v>
      </c>
      <c r="AH34" s="17">
        <f t="shared" si="109"/>
        <v>4088.1</v>
      </c>
      <c r="AI34" s="17">
        <f t="shared" si="109"/>
        <v>4088.1</v>
      </c>
      <c r="AJ34" s="17">
        <f t="shared" si="109"/>
        <v>4088.1</v>
      </c>
      <c r="AK34" s="17">
        <f t="shared" si="109"/>
        <v>4088.1</v>
      </c>
      <c r="AL34" s="17">
        <f t="shared" si="109"/>
        <v>4088.1</v>
      </c>
      <c r="AM34" s="17">
        <f t="shared" si="109"/>
        <v>4088.1</v>
      </c>
      <c r="AN34" s="17">
        <f t="shared" si="109"/>
        <v>4088.1</v>
      </c>
      <c r="AO34" s="17">
        <f t="shared" si="109"/>
        <v>1921.1538251366121</v>
      </c>
      <c r="AP34" s="17">
        <f t="shared" si="109"/>
        <v>62.2</v>
      </c>
      <c r="AQ34" s="17">
        <f t="shared" si="109"/>
        <v>62.2</v>
      </c>
      <c r="AR34" s="17">
        <f t="shared" si="109"/>
        <v>62.2</v>
      </c>
      <c r="AS34" s="17">
        <f t="shared" si="109"/>
        <v>62.2</v>
      </c>
      <c r="AT34" s="17">
        <f t="shared" si="109"/>
        <v>62.2</v>
      </c>
      <c r="AU34" s="17">
        <f t="shared" si="109"/>
        <v>62.2</v>
      </c>
      <c r="AW34" s="9" t="s">
        <v>145</v>
      </c>
      <c r="AX34" s="17">
        <f t="shared" ref="AX34:DI34" si="110">AX57/(AX$61*24)*1000</f>
        <v>4213.8000000000011</v>
      </c>
      <c r="AY34" s="17">
        <f t="shared" si="110"/>
        <v>4213.8</v>
      </c>
      <c r="AZ34" s="17">
        <f t="shared" si="110"/>
        <v>4213.8</v>
      </c>
      <c r="BA34" s="17">
        <f t="shared" si="110"/>
        <v>4213.8</v>
      </c>
      <c r="BB34" s="17">
        <f t="shared" si="110"/>
        <v>4213.8000000000011</v>
      </c>
      <c r="BC34" s="17">
        <f t="shared" si="110"/>
        <v>4213.8</v>
      </c>
      <c r="BD34" s="17">
        <f t="shared" si="110"/>
        <v>4213.8</v>
      </c>
      <c r="BE34" s="17">
        <f t="shared" si="110"/>
        <v>4213.8</v>
      </c>
      <c r="BF34" s="17">
        <f t="shared" si="110"/>
        <v>4173.2966666666671</v>
      </c>
      <c r="BG34" s="17">
        <f t="shared" si="110"/>
        <v>4088.1000000000008</v>
      </c>
      <c r="BH34" s="17">
        <f t="shared" si="110"/>
        <v>4088.1000000000008</v>
      </c>
      <c r="BI34" s="17">
        <f t="shared" si="110"/>
        <v>4088.1000000000008</v>
      </c>
      <c r="BJ34" s="17">
        <f t="shared" si="110"/>
        <v>4088.1000000000008</v>
      </c>
      <c r="BK34" s="17">
        <f t="shared" si="110"/>
        <v>4088.1000000000008</v>
      </c>
      <c r="BL34" s="17">
        <f t="shared" si="110"/>
        <v>4088.1000000000008</v>
      </c>
      <c r="BM34" s="17">
        <f t="shared" si="110"/>
        <v>4088.1000000000008</v>
      </c>
      <c r="BN34" s="17">
        <f t="shared" si="110"/>
        <v>4088.1000000000008</v>
      </c>
      <c r="BO34" s="17">
        <f t="shared" si="110"/>
        <v>4088.1000000000008</v>
      </c>
      <c r="BP34" s="17">
        <f t="shared" si="110"/>
        <v>4088.1000000000008</v>
      </c>
      <c r="BQ34" s="17">
        <f t="shared" si="110"/>
        <v>4088.1000000000008</v>
      </c>
      <c r="BR34" s="17">
        <f t="shared" si="110"/>
        <v>4088.1000000000008</v>
      </c>
      <c r="BS34" s="17">
        <f t="shared" si="110"/>
        <v>4088.1000000000008</v>
      </c>
      <c r="BT34" s="17">
        <f t="shared" si="110"/>
        <v>4088.1000000000008</v>
      </c>
      <c r="BU34" s="17">
        <f t="shared" si="110"/>
        <v>4088.1000000000008</v>
      </c>
      <c r="BV34" s="17">
        <f t="shared" si="110"/>
        <v>4088.1000000000008</v>
      </c>
      <c r="BW34" s="17">
        <f t="shared" si="110"/>
        <v>4088.1000000000008</v>
      </c>
      <c r="BX34" s="17">
        <f t="shared" si="110"/>
        <v>4088.1000000000008</v>
      </c>
      <c r="BY34" s="17">
        <f t="shared" si="110"/>
        <v>4088.1000000000008</v>
      </c>
      <c r="BZ34" s="17">
        <f t="shared" si="110"/>
        <v>4088.1000000000008</v>
      </c>
      <c r="CA34" s="17">
        <f t="shared" si="110"/>
        <v>4088.1000000000008</v>
      </c>
      <c r="CB34" s="17">
        <f t="shared" si="110"/>
        <v>4088.1000000000008</v>
      </c>
      <c r="CC34" s="17">
        <f t="shared" si="110"/>
        <v>4088.1000000000008</v>
      </c>
      <c r="CD34" s="17">
        <f t="shared" si="110"/>
        <v>4088.1000000000008</v>
      </c>
      <c r="CE34" s="17">
        <f t="shared" si="110"/>
        <v>4088.1000000000008</v>
      </c>
      <c r="CF34" s="17">
        <f t="shared" si="110"/>
        <v>4088.1000000000008</v>
      </c>
      <c r="CG34" s="17">
        <f t="shared" si="110"/>
        <v>4088.1000000000008</v>
      </c>
      <c r="CH34" s="17">
        <f t="shared" si="110"/>
        <v>4088.1000000000008</v>
      </c>
      <c r="CI34" s="17">
        <f t="shared" si="110"/>
        <v>4088.1000000000008</v>
      </c>
      <c r="CJ34" s="17">
        <f t="shared" si="110"/>
        <v>4088.1000000000008</v>
      </c>
      <c r="CK34" s="17">
        <f t="shared" si="110"/>
        <v>4088.1000000000008</v>
      </c>
      <c r="CL34" s="17">
        <f t="shared" si="110"/>
        <v>4088.1000000000008</v>
      </c>
      <c r="CM34" s="17">
        <f t="shared" si="110"/>
        <v>4088.1000000000008</v>
      </c>
      <c r="CN34" s="17">
        <f t="shared" si="110"/>
        <v>4088.1000000000008</v>
      </c>
      <c r="CO34" s="17">
        <f t="shared" si="110"/>
        <v>4088.1000000000008</v>
      </c>
      <c r="CP34" s="17">
        <f t="shared" si="110"/>
        <v>4088.1000000000008</v>
      </c>
      <c r="CQ34" s="17">
        <f t="shared" si="110"/>
        <v>4088.1000000000008</v>
      </c>
      <c r="CR34" s="17">
        <f t="shared" si="110"/>
        <v>4088.1000000000008</v>
      </c>
      <c r="CS34" s="17">
        <f t="shared" si="110"/>
        <v>4088.1000000000008</v>
      </c>
      <c r="CT34" s="17">
        <f t="shared" si="110"/>
        <v>4088.1000000000008</v>
      </c>
      <c r="CU34" s="17">
        <f t="shared" si="110"/>
        <v>4088.1000000000008</v>
      </c>
      <c r="CV34" s="17">
        <f t="shared" si="110"/>
        <v>4088.1000000000008</v>
      </c>
      <c r="CW34" s="17">
        <f t="shared" si="110"/>
        <v>4088.1000000000008</v>
      </c>
      <c r="CX34" s="17">
        <f t="shared" si="110"/>
        <v>4088.1000000000008</v>
      </c>
      <c r="CY34" s="17">
        <f t="shared" si="110"/>
        <v>4088.1000000000008</v>
      </c>
      <c r="CZ34" s="17">
        <f t="shared" si="110"/>
        <v>4088.1000000000008</v>
      </c>
      <c r="DA34" s="17">
        <f t="shared" si="110"/>
        <v>4088.1000000000008</v>
      </c>
      <c r="DB34" s="17">
        <f t="shared" si="110"/>
        <v>4088.1000000000008</v>
      </c>
      <c r="DC34" s="17">
        <f t="shared" si="110"/>
        <v>4088.1000000000008</v>
      </c>
      <c r="DD34" s="17">
        <f t="shared" si="110"/>
        <v>4088.1000000000008</v>
      </c>
      <c r="DE34" s="17">
        <f t="shared" si="110"/>
        <v>4088.1000000000008</v>
      </c>
      <c r="DF34" s="17">
        <f t="shared" si="110"/>
        <v>4088.1000000000008</v>
      </c>
      <c r="DG34" s="17">
        <f t="shared" si="110"/>
        <v>4088.1000000000008</v>
      </c>
      <c r="DH34" s="17">
        <f t="shared" si="110"/>
        <v>4088.1000000000008</v>
      </c>
      <c r="DI34" s="17">
        <f t="shared" si="110"/>
        <v>4088.1000000000008</v>
      </c>
      <c r="DJ34" s="17">
        <f t="shared" ref="DJ34:FU34" si="111">DJ57/(DJ$61*24)*1000</f>
        <v>4088.1000000000008</v>
      </c>
      <c r="DK34" s="17">
        <f t="shared" si="111"/>
        <v>4088.1000000000008</v>
      </c>
      <c r="DL34" s="17">
        <f t="shared" si="111"/>
        <v>4088.1000000000008</v>
      </c>
      <c r="DM34" s="17">
        <f t="shared" si="111"/>
        <v>4088.1000000000008</v>
      </c>
      <c r="DN34" s="17">
        <f t="shared" si="111"/>
        <v>4088.1000000000008</v>
      </c>
      <c r="DO34" s="17">
        <f t="shared" si="111"/>
        <v>4088.1000000000008</v>
      </c>
      <c r="DP34" s="17">
        <f t="shared" si="111"/>
        <v>4088.1000000000008</v>
      </c>
      <c r="DQ34" s="17">
        <f t="shared" si="111"/>
        <v>4088.1000000000008</v>
      </c>
      <c r="DR34" s="17">
        <f t="shared" si="111"/>
        <v>4088.1000000000008</v>
      </c>
      <c r="DS34" s="17">
        <f t="shared" si="111"/>
        <v>4088.1000000000008</v>
      </c>
      <c r="DT34" s="17">
        <f t="shared" si="111"/>
        <v>4088.1000000000008</v>
      </c>
      <c r="DU34" s="17">
        <f t="shared" si="111"/>
        <v>4088.1000000000008</v>
      </c>
      <c r="DV34" s="17">
        <f t="shared" si="111"/>
        <v>4088.1000000000008</v>
      </c>
      <c r="DW34" s="17">
        <f t="shared" si="111"/>
        <v>4088.1000000000008</v>
      </c>
      <c r="DX34" s="17">
        <f t="shared" si="111"/>
        <v>4088.1000000000008</v>
      </c>
      <c r="DY34" s="17">
        <f t="shared" si="111"/>
        <v>4088.1000000000008</v>
      </c>
      <c r="DZ34" s="17">
        <f t="shared" si="111"/>
        <v>4088.1000000000008</v>
      </c>
      <c r="EA34" s="17">
        <f t="shared" si="111"/>
        <v>4088.1000000000008</v>
      </c>
      <c r="EB34" s="17">
        <f t="shared" si="111"/>
        <v>4088.1000000000008</v>
      </c>
      <c r="EC34" s="17">
        <f t="shared" si="111"/>
        <v>4088.1000000000008</v>
      </c>
      <c r="ED34" s="17">
        <f t="shared" si="111"/>
        <v>4088.1000000000008</v>
      </c>
      <c r="EE34" s="17">
        <f t="shared" si="111"/>
        <v>4088.1000000000008</v>
      </c>
      <c r="EF34" s="17">
        <f t="shared" si="111"/>
        <v>4088.1000000000008</v>
      </c>
      <c r="EG34" s="17">
        <f t="shared" si="111"/>
        <v>4088.1000000000008</v>
      </c>
      <c r="EH34" s="17">
        <f t="shared" si="111"/>
        <v>4088.1000000000008</v>
      </c>
      <c r="EI34" s="17">
        <f t="shared" si="111"/>
        <v>4088.1000000000008</v>
      </c>
      <c r="EJ34" s="17">
        <f t="shared" si="111"/>
        <v>4088.1000000000008</v>
      </c>
      <c r="EK34" s="17">
        <f t="shared" si="111"/>
        <v>4088.1000000000008</v>
      </c>
      <c r="EL34" s="17">
        <f t="shared" si="111"/>
        <v>4088.1000000000008</v>
      </c>
      <c r="EM34" s="17">
        <f t="shared" si="111"/>
        <v>4088.1000000000008</v>
      </c>
      <c r="EN34" s="17">
        <f t="shared" si="111"/>
        <v>4088.1000000000008</v>
      </c>
      <c r="EO34" s="17">
        <f t="shared" si="111"/>
        <v>4088.1000000000008</v>
      </c>
      <c r="EP34" s="17">
        <f t="shared" si="111"/>
        <v>4088.1000000000008</v>
      </c>
      <c r="EQ34" s="17">
        <f t="shared" si="111"/>
        <v>4088.1000000000008</v>
      </c>
      <c r="ER34" s="17">
        <f t="shared" si="111"/>
        <v>4088.1000000000008</v>
      </c>
      <c r="ES34" s="17">
        <f t="shared" si="111"/>
        <v>4088.1000000000008</v>
      </c>
      <c r="ET34" s="17">
        <f t="shared" si="111"/>
        <v>4088.1000000000008</v>
      </c>
      <c r="EU34" s="17">
        <f t="shared" si="111"/>
        <v>4088.1000000000008</v>
      </c>
      <c r="EV34" s="17">
        <f t="shared" si="111"/>
        <v>4088.1000000000008</v>
      </c>
      <c r="EW34" s="17">
        <f t="shared" si="111"/>
        <v>4088.1000000000008</v>
      </c>
      <c r="EX34" s="17">
        <f t="shared" si="111"/>
        <v>4088.1000000000008</v>
      </c>
      <c r="EY34" s="17">
        <f t="shared" si="111"/>
        <v>4088.1000000000008</v>
      </c>
      <c r="EZ34" s="17">
        <f t="shared" si="111"/>
        <v>4088.1000000000008</v>
      </c>
      <c r="FA34" s="17">
        <f t="shared" si="111"/>
        <v>4088.1000000000008</v>
      </c>
      <c r="FB34" s="17">
        <f t="shared" si="111"/>
        <v>4088.1000000000008</v>
      </c>
      <c r="FC34" s="17">
        <f t="shared" si="111"/>
        <v>3512.9714285714285</v>
      </c>
      <c r="FD34" s="17">
        <f t="shared" si="111"/>
        <v>62.2</v>
      </c>
      <c r="FE34" s="17">
        <f t="shared" si="111"/>
        <v>62.2</v>
      </c>
      <c r="FF34" s="17">
        <f t="shared" si="111"/>
        <v>62.20000000000001</v>
      </c>
      <c r="FG34" s="17">
        <f t="shared" si="111"/>
        <v>62.20000000000001</v>
      </c>
      <c r="FH34" s="17">
        <f t="shared" si="111"/>
        <v>62.2</v>
      </c>
      <c r="FI34" s="17">
        <f t="shared" si="111"/>
        <v>62.2</v>
      </c>
      <c r="FJ34" s="17">
        <f t="shared" si="111"/>
        <v>62.20000000000001</v>
      </c>
      <c r="FK34" s="17">
        <f t="shared" si="111"/>
        <v>62.20000000000001</v>
      </c>
      <c r="FL34" s="17">
        <f t="shared" si="111"/>
        <v>62.2</v>
      </c>
      <c r="FM34" s="17">
        <f t="shared" si="111"/>
        <v>62.2</v>
      </c>
      <c r="FN34" s="17">
        <f t="shared" si="111"/>
        <v>62.20000000000001</v>
      </c>
      <c r="FO34" s="17">
        <f t="shared" si="111"/>
        <v>62.20000000000001</v>
      </c>
      <c r="FP34" s="17">
        <f t="shared" si="111"/>
        <v>62.2</v>
      </c>
      <c r="FQ34" s="17">
        <f t="shared" si="111"/>
        <v>62.2</v>
      </c>
      <c r="FR34" s="17">
        <f t="shared" si="111"/>
        <v>62.20000000000001</v>
      </c>
      <c r="FS34" s="17">
        <f t="shared" si="111"/>
        <v>62.20000000000001</v>
      </c>
      <c r="FT34" s="17">
        <f t="shared" si="111"/>
        <v>62.2</v>
      </c>
      <c r="FU34" s="17">
        <f t="shared" si="111"/>
        <v>62.2</v>
      </c>
      <c r="FV34" s="17">
        <f t="shared" ref="FV34:GC34" si="112">FV57/(FV$61*24)*1000</f>
        <v>62.20000000000001</v>
      </c>
      <c r="FW34" s="17">
        <f t="shared" si="112"/>
        <v>62.20000000000001</v>
      </c>
      <c r="FX34" s="17">
        <f t="shared" si="112"/>
        <v>62.2</v>
      </c>
      <c r="FY34" s="17">
        <f t="shared" si="112"/>
        <v>62.2</v>
      </c>
      <c r="FZ34" s="17">
        <f t="shared" si="112"/>
        <v>62.20000000000001</v>
      </c>
      <c r="GA34" s="17">
        <f t="shared" si="112"/>
        <v>62.20000000000001</v>
      </c>
      <c r="GB34" s="17">
        <f t="shared" si="112"/>
        <v>62.2</v>
      </c>
      <c r="GC34" s="17">
        <f t="shared" si="112"/>
        <v>62.2</v>
      </c>
    </row>
    <row r="35" spans="13:186" hidden="1" outlineLevel="1" x14ac:dyDescent="0.35">
      <c r="O35" s="17"/>
      <c r="P35" s="17"/>
      <c r="Q35" s="17"/>
      <c r="AZ35" s="17"/>
    </row>
    <row r="36" spans="13:186" hidden="1" outlineLevel="1" x14ac:dyDescent="0.35">
      <c r="M36" s="226" t="s">
        <v>111</v>
      </c>
      <c r="N36" s="226">
        <f>YEAR(N37)</f>
        <v>2025</v>
      </c>
      <c r="O36" s="226">
        <f t="shared" ref="O36:AE36" si="113">YEAR(O37)</f>
        <v>2026</v>
      </c>
      <c r="P36" s="226">
        <f t="shared" si="113"/>
        <v>2027</v>
      </c>
      <c r="Q36" s="226">
        <f t="shared" si="113"/>
        <v>2028</v>
      </c>
      <c r="R36" s="226">
        <f t="shared" si="113"/>
        <v>2029</v>
      </c>
      <c r="S36" s="226">
        <f t="shared" si="113"/>
        <v>2030</v>
      </c>
      <c r="T36" s="226">
        <f t="shared" si="113"/>
        <v>2031</v>
      </c>
      <c r="U36" s="226">
        <f t="shared" si="113"/>
        <v>2032</v>
      </c>
      <c r="V36" s="226">
        <f t="shared" si="113"/>
        <v>2033</v>
      </c>
      <c r="W36" s="226">
        <f t="shared" si="113"/>
        <v>2034</v>
      </c>
      <c r="X36" s="226">
        <f t="shared" si="113"/>
        <v>2035</v>
      </c>
      <c r="Y36" s="226">
        <f t="shared" si="113"/>
        <v>2036</v>
      </c>
      <c r="Z36" s="226">
        <f t="shared" si="113"/>
        <v>2037</v>
      </c>
      <c r="AA36" s="226">
        <f t="shared" si="113"/>
        <v>2038</v>
      </c>
      <c r="AB36" s="226">
        <f t="shared" si="113"/>
        <v>2039</v>
      </c>
      <c r="AC36" s="226">
        <f t="shared" si="113"/>
        <v>2040</v>
      </c>
      <c r="AD36" s="226">
        <f t="shared" si="113"/>
        <v>2041</v>
      </c>
      <c r="AE36" s="226">
        <f t="shared" si="113"/>
        <v>2042</v>
      </c>
      <c r="AF36" s="226">
        <f t="shared" ref="AF36:AU36" si="114">YEAR(AF37)</f>
        <v>2043</v>
      </c>
      <c r="AG36" s="226">
        <f t="shared" si="114"/>
        <v>2044</v>
      </c>
      <c r="AH36" s="226">
        <f t="shared" si="114"/>
        <v>2045</v>
      </c>
      <c r="AI36" s="226">
        <f t="shared" si="114"/>
        <v>2046</v>
      </c>
      <c r="AJ36" s="226">
        <f t="shared" si="114"/>
        <v>2047</v>
      </c>
      <c r="AK36" s="226">
        <f t="shared" si="114"/>
        <v>2048</v>
      </c>
      <c r="AL36" s="226">
        <f t="shared" si="114"/>
        <v>2049</v>
      </c>
      <c r="AM36" s="226">
        <f t="shared" si="114"/>
        <v>2050</v>
      </c>
      <c r="AN36" s="226">
        <f t="shared" si="114"/>
        <v>2051</v>
      </c>
      <c r="AO36" s="226">
        <f t="shared" si="114"/>
        <v>2052</v>
      </c>
      <c r="AP36" s="226">
        <f t="shared" si="114"/>
        <v>2053</v>
      </c>
      <c r="AQ36" s="226">
        <f t="shared" si="114"/>
        <v>2054</v>
      </c>
      <c r="AR36" s="226">
        <f t="shared" si="114"/>
        <v>2055</v>
      </c>
      <c r="AS36" s="226">
        <f t="shared" si="114"/>
        <v>2056</v>
      </c>
      <c r="AT36" s="226">
        <f t="shared" si="114"/>
        <v>2057</v>
      </c>
      <c r="AU36" s="226">
        <f t="shared" si="114"/>
        <v>2058</v>
      </c>
      <c r="AV36" s="3"/>
      <c r="AW36" s="226" t="s">
        <v>112</v>
      </c>
      <c r="AX36" s="227" t="str">
        <f t="shared" ref="AX36:CC36" si="115">IF(MONTH(AX$37)&lt;=3,"1T",IF(MONTH(AX$37)&lt;=6,"2T",IF(MONTH(AX$37)&lt;=9,"3T","4T")))&amp;RIGHT(YEAR(AX$37),2)</f>
        <v>1T25</v>
      </c>
      <c r="AY36" s="227" t="str">
        <f t="shared" si="115"/>
        <v>2T25</v>
      </c>
      <c r="AZ36" s="227" t="str">
        <f t="shared" si="115"/>
        <v>3T25</v>
      </c>
      <c r="BA36" s="227" t="str">
        <f t="shared" si="115"/>
        <v>4T25</v>
      </c>
      <c r="BB36" s="227" t="str">
        <f t="shared" si="115"/>
        <v>1T26</v>
      </c>
      <c r="BC36" s="227" t="str">
        <f t="shared" si="115"/>
        <v>2T26</v>
      </c>
      <c r="BD36" s="227" t="str">
        <f t="shared" si="115"/>
        <v>3T26</v>
      </c>
      <c r="BE36" s="227" t="str">
        <f t="shared" si="115"/>
        <v>4T26</v>
      </c>
      <c r="BF36" s="227" t="str">
        <f t="shared" si="115"/>
        <v>1T27</v>
      </c>
      <c r="BG36" s="227" t="str">
        <f t="shared" si="115"/>
        <v>2T27</v>
      </c>
      <c r="BH36" s="227" t="str">
        <f t="shared" si="115"/>
        <v>3T27</v>
      </c>
      <c r="BI36" s="227" t="str">
        <f t="shared" si="115"/>
        <v>4T27</v>
      </c>
      <c r="BJ36" s="227" t="str">
        <f t="shared" si="115"/>
        <v>1T28</v>
      </c>
      <c r="BK36" s="227" t="str">
        <f t="shared" si="115"/>
        <v>2T28</v>
      </c>
      <c r="BL36" s="227" t="str">
        <f t="shared" si="115"/>
        <v>3T28</v>
      </c>
      <c r="BM36" s="227" t="str">
        <f t="shared" si="115"/>
        <v>4T28</v>
      </c>
      <c r="BN36" s="227" t="str">
        <f t="shared" si="115"/>
        <v>1T29</v>
      </c>
      <c r="BO36" s="227" t="str">
        <f t="shared" si="115"/>
        <v>2T29</v>
      </c>
      <c r="BP36" s="227" t="str">
        <f t="shared" si="115"/>
        <v>3T29</v>
      </c>
      <c r="BQ36" s="227" t="str">
        <f t="shared" si="115"/>
        <v>4T29</v>
      </c>
      <c r="BR36" s="227" t="str">
        <f t="shared" si="115"/>
        <v>1T30</v>
      </c>
      <c r="BS36" s="227" t="str">
        <f t="shared" si="115"/>
        <v>2T30</v>
      </c>
      <c r="BT36" s="227" t="str">
        <f t="shared" si="115"/>
        <v>3T30</v>
      </c>
      <c r="BU36" s="227" t="str">
        <f t="shared" si="115"/>
        <v>4T30</v>
      </c>
      <c r="BV36" s="227" t="str">
        <f t="shared" si="115"/>
        <v>1T31</v>
      </c>
      <c r="BW36" s="227" t="str">
        <f t="shared" si="115"/>
        <v>2T31</v>
      </c>
      <c r="BX36" s="227" t="str">
        <f t="shared" si="115"/>
        <v>3T31</v>
      </c>
      <c r="BY36" s="227" t="str">
        <f t="shared" si="115"/>
        <v>4T31</v>
      </c>
      <c r="BZ36" s="227" t="str">
        <f t="shared" si="115"/>
        <v>1T32</v>
      </c>
      <c r="CA36" s="227" t="str">
        <f t="shared" si="115"/>
        <v>2T32</v>
      </c>
      <c r="CB36" s="227" t="str">
        <f t="shared" si="115"/>
        <v>3T32</v>
      </c>
      <c r="CC36" s="227" t="str">
        <f t="shared" si="115"/>
        <v>4T32</v>
      </c>
      <c r="CD36" s="227" t="str">
        <f t="shared" ref="CD36:DI36" si="116">IF(MONTH(CD$37)&lt;=3,"1T",IF(MONTH(CD$37)&lt;=6,"2T",IF(MONTH(CD$37)&lt;=9,"3T","4T")))&amp;RIGHT(YEAR(CD$37),2)</f>
        <v>1T33</v>
      </c>
      <c r="CE36" s="227" t="str">
        <f t="shared" si="116"/>
        <v>2T33</v>
      </c>
      <c r="CF36" s="227" t="str">
        <f t="shared" si="116"/>
        <v>3T33</v>
      </c>
      <c r="CG36" s="227" t="str">
        <f t="shared" si="116"/>
        <v>4T33</v>
      </c>
      <c r="CH36" s="227" t="str">
        <f t="shared" si="116"/>
        <v>1T34</v>
      </c>
      <c r="CI36" s="227" t="str">
        <f t="shared" si="116"/>
        <v>2T34</v>
      </c>
      <c r="CJ36" s="227" t="str">
        <f t="shared" si="116"/>
        <v>3T34</v>
      </c>
      <c r="CK36" s="227" t="str">
        <f t="shared" si="116"/>
        <v>4T34</v>
      </c>
      <c r="CL36" s="227" t="str">
        <f t="shared" si="116"/>
        <v>1T35</v>
      </c>
      <c r="CM36" s="227" t="str">
        <f t="shared" si="116"/>
        <v>2T35</v>
      </c>
      <c r="CN36" s="227" t="str">
        <f t="shared" si="116"/>
        <v>3T35</v>
      </c>
      <c r="CO36" s="227" t="str">
        <f t="shared" si="116"/>
        <v>4T35</v>
      </c>
      <c r="CP36" s="227" t="str">
        <f t="shared" si="116"/>
        <v>1T36</v>
      </c>
      <c r="CQ36" s="227" t="str">
        <f t="shared" si="116"/>
        <v>2T36</v>
      </c>
      <c r="CR36" s="227" t="str">
        <f t="shared" si="116"/>
        <v>3T36</v>
      </c>
      <c r="CS36" s="227" t="str">
        <f t="shared" si="116"/>
        <v>4T36</v>
      </c>
      <c r="CT36" s="227" t="str">
        <f t="shared" si="116"/>
        <v>1T37</v>
      </c>
      <c r="CU36" s="227" t="str">
        <f t="shared" si="116"/>
        <v>2T37</v>
      </c>
      <c r="CV36" s="227" t="str">
        <f t="shared" si="116"/>
        <v>3T37</v>
      </c>
      <c r="CW36" s="227" t="str">
        <f t="shared" si="116"/>
        <v>4T37</v>
      </c>
      <c r="CX36" s="227" t="str">
        <f t="shared" si="116"/>
        <v>1T38</v>
      </c>
      <c r="CY36" s="227" t="str">
        <f t="shared" si="116"/>
        <v>2T38</v>
      </c>
      <c r="CZ36" s="227" t="str">
        <f t="shared" si="116"/>
        <v>3T38</v>
      </c>
      <c r="DA36" s="227" t="str">
        <f t="shared" si="116"/>
        <v>4T38</v>
      </c>
      <c r="DB36" s="227" t="str">
        <f t="shared" si="116"/>
        <v>1T39</v>
      </c>
      <c r="DC36" s="227" t="str">
        <f t="shared" si="116"/>
        <v>2T39</v>
      </c>
      <c r="DD36" s="227" t="str">
        <f t="shared" si="116"/>
        <v>3T39</v>
      </c>
      <c r="DE36" s="227" t="str">
        <f t="shared" si="116"/>
        <v>4T39</v>
      </c>
      <c r="DF36" s="227" t="str">
        <f t="shared" si="116"/>
        <v>1T40</v>
      </c>
      <c r="DG36" s="227" t="str">
        <f t="shared" si="116"/>
        <v>2T40</v>
      </c>
      <c r="DH36" s="227" t="str">
        <f t="shared" si="116"/>
        <v>3T40</v>
      </c>
      <c r="DI36" s="227" t="str">
        <f t="shared" si="116"/>
        <v>4T40</v>
      </c>
      <c r="DJ36" s="227" t="str">
        <f t="shared" ref="DJ36:EO36" si="117">IF(MONTH(DJ$37)&lt;=3,"1T",IF(MONTH(DJ$37)&lt;=6,"2T",IF(MONTH(DJ$37)&lt;=9,"3T","4T")))&amp;RIGHT(YEAR(DJ$37),2)</f>
        <v>1T41</v>
      </c>
      <c r="DK36" s="227" t="str">
        <f t="shared" si="117"/>
        <v>2T41</v>
      </c>
      <c r="DL36" s="227" t="str">
        <f t="shared" si="117"/>
        <v>3T41</v>
      </c>
      <c r="DM36" s="227" t="str">
        <f t="shared" si="117"/>
        <v>4T41</v>
      </c>
      <c r="DN36" s="227" t="str">
        <f t="shared" si="117"/>
        <v>1T42</v>
      </c>
      <c r="DO36" s="227" t="str">
        <f t="shared" si="117"/>
        <v>2T42</v>
      </c>
      <c r="DP36" s="227" t="str">
        <f t="shared" si="117"/>
        <v>3T42</v>
      </c>
      <c r="DQ36" s="227" t="str">
        <f t="shared" si="117"/>
        <v>4T42</v>
      </c>
      <c r="DR36" s="227" t="str">
        <f t="shared" si="117"/>
        <v>1T43</v>
      </c>
      <c r="DS36" s="227" t="str">
        <f t="shared" si="117"/>
        <v>2T43</v>
      </c>
      <c r="DT36" s="227" t="str">
        <f t="shared" si="117"/>
        <v>3T43</v>
      </c>
      <c r="DU36" s="227" t="str">
        <f t="shared" si="117"/>
        <v>4T43</v>
      </c>
      <c r="DV36" s="227" t="str">
        <f t="shared" si="117"/>
        <v>1T44</v>
      </c>
      <c r="DW36" s="227" t="str">
        <f t="shared" si="117"/>
        <v>2T44</v>
      </c>
      <c r="DX36" s="227" t="str">
        <f t="shared" si="117"/>
        <v>3T44</v>
      </c>
      <c r="DY36" s="227" t="str">
        <f t="shared" si="117"/>
        <v>4T44</v>
      </c>
      <c r="DZ36" s="227" t="str">
        <f t="shared" si="117"/>
        <v>1T45</v>
      </c>
      <c r="EA36" s="227" t="str">
        <f t="shared" si="117"/>
        <v>2T45</v>
      </c>
      <c r="EB36" s="227" t="str">
        <f t="shared" si="117"/>
        <v>3T45</v>
      </c>
      <c r="EC36" s="227" t="str">
        <f t="shared" si="117"/>
        <v>4T45</v>
      </c>
      <c r="ED36" s="227" t="str">
        <f t="shared" si="117"/>
        <v>1T46</v>
      </c>
      <c r="EE36" s="227" t="str">
        <f t="shared" si="117"/>
        <v>2T46</v>
      </c>
      <c r="EF36" s="227" t="str">
        <f t="shared" si="117"/>
        <v>3T46</v>
      </c>
      <c r="EG36" s="227" t="str">
        <f t="shared" si="117"/>
        <v>4T46</v>
      </c>
      <c r="EH36" s="227" t="str">
        <f t="shared" si="117"/>
        <v>1T47</v>
      </c>
      <c r="EI36" s="227" t="str">
        <f t="shared" si="117"/>
        <v>2T47</v>
      </c>
      <c r="EJ36" s="227" t="str">
        <f t="shared" si="117"/>
        <v>3T47</v>
      </c>
      <c r="EK36" s="227" t="str">
        <f t="shared" si="117"/>
        <v>4T47</v>
      </c>
      <c r="EL36" s="227" t="str">
        <f t="shared" si="117"/>
        <v>1T48</v>
      </c>
      <c r="EM36" s="227" t="str">
        <f t="shared" si="117"/>
        <v>2T48</v>
      </c>
      <c r="EN36" s="227" t="str">
        <f t="shared" si="117"/>
        <v>3T48</v>
      </c>
      <c r="EO36" s="227" t="str">
        <f t="shared" si="117"/>
        <v>4T48</v>
      </c>
      <c r="EP36" s="227" t="str">
        <f t="shared" ref="EP36:GC36" si="118">IF(MONTH(EP$37)&lt;=3,"1T",IF(MONTH(EP$37)&lt;=6,"2T",IF(MONTH(EP$37)&lt;=9,"3T","4T")))&amp;RIGHT(YEAR(EP$37),2)</f>
        <v>1T49</v>
      </c>
      <c r="EQ36" s="227" t="str">
        <f t="shared" si="118"/>
        <v>2T49</v>
      </c>
      <c r="ER36" s="227" t="str">
        <f t="shared" si="118"/>
        <v>3T49</v>
      </c>
      <c r="ES36" s="227" t="str">
        <f t="shared" si="118"/>
        <v>4T49</v>
      </c>
      <c r="ET36" s="227" t="str">
        <f t="shared" si="118"/>
        <v>1T50</v>
      </c>
      <c r="EU36" s="227" t="str">
        <f t="shared" si="118"/>
        <v>2T50</v>
      </c>
      <c r="EV36" s="227" t="str">
        <f t="shared" si="118"/>
        <v>3T50</v>
      </c>
      <c r="EW36" s="227" t="str">
        <f t="shared" si="118"/>
        <v>4T50</v>
      </c>
      <c r="EX36" s="227" t="str">
        <f t="shared" si="118"/>
        <v>1T51</v>
      </c>
      <c r="EY36" s="227" t="str">
        <f t="shared" si="118"/>
        <v>2T51</v>
      </c>
      <c r="EZ36" s="227" t="str">
        <f t="shared" si="118"/>
        <v>3T51</v>
      </c>
      <c r="FA36" s="227" t="str">
        <f t="shared" si="118"/>
        <v>4T51</v>
      </c>
      <c r="FB36" s="227" t="str">
        <f t="shared" si="118"/>
        <v>1T52</v>
      </c>
      <c r="FC36" s="227" t="str">
        <f t="shared" si="118"/>
        <v>2T52</v>
      </c>
      <c r="FD36" s="227" t="str">
        <f t="shared" si="118"/>
        <v>3T52</v>
      </c>
      <c r="FE36" s="227" t="str">
        <f t="shared" si="118"/>
        <v>4T52</v>
      </c>
      <c r="FF36" s="227" t="str">
        <f t="shared" si="118"/>
        <v>1T53</v>
      </c>
      <c r="FG36" s="227" t="str">
        <f t="shared" si="118"/>
        <v>2T53</v>
      </c>
      <c r="FH36" s="227" t="str">
        <f t="shared" si="118"/>
        <v>3T53</v>
      </c>
      <c r="FI36" s="227" t="str">
        <f t="shared" si="118"/>
        <v>4T53</v>
      </c>
      <c r="FJ36" s="227" t="str">
        <f t="shared" si="118"/>
        <v>1T54</v>
      </c>
      <c r="FK36" s="227" t="str">
        <f t="shared" si="118"/>
        <v>2T54</v>
      </c>
      <c r="FL36" s="227" t="str">
        <f t="shared" si="118"/>
        <v>3T54</v>
      </c>
      <c r="FM36" s="227" t="str">
        <f t="shared" si="118"/>
        <v>4T54</v>
      </c>
      <c r="FN36" s="227" t="str">
        <f t="shared" si="118"/>
        <v>1T55</v>
      </c>
      <c r="FO36" s="227" t="str">
        <f t="shared" si="118"/>
        <v>2T55</v>
      </c>
      <c r="FP36" s="227" t="str">
        <f t="shared" si="118"/>
        <v>3T55</v>
      </c>
      <c r="FQ36" s="227" t="str">
        <f t="shared" si="118"/>
        <v>4T55</v>
      </c>
      <c r="FR36" s="227" t="str">
        <f t="shared" si="118"/>
        <v>1T56</v>
      </c>
      <c r="FS36" s="227" t="str">
        <f t="shared" si="118"/>
        <v>2T56</v>
      </c>
      <c r="FT36" s="227" t="str">
        <f t="shared" si="118"/>
        <v>3T56</v>
      </c>
      <c r="FU36" s="227" t="str">
        <f t="shared" si="118"/>
        <v>4T56</v>
      </c>
      <c r="FV36" s="227" t="str">
        <f t="shared" si="118"/>
        <v>1T57</v>
      </c>
      <c r="FW36" s="227" t="str">
        <f t="shared" si="118"/>
        <v>2T57</v>
      </c>
      <c r="FX36" s="227" t="str">
        <f t="shared" si="118"/>
        <v>3T57</v>
      </c>
      <c r="FY36" s="227" t="str">
        <f t="shared" si="118"/>
        <v>4T57</v>
      </c>
      <c r="FZ36" s="227" t="str">
        <f t="shared" si="118"/>
        <v>1T58</v>
      </c>
      <c r="GA36" s="227" t="str">
        <f t="shared" si="118"/>
        <v>2T58</v>
      </c>
      <c r="GB36" s="227" t="str">
        <f t="shared" si="118"/>
        <v>3T58</v>
      </c>
      <c r="GC36" s="227" t="str">
        <f t="shared" si="118"/>
        <v>4T58</v>
      </c>
      <c r="GD36" s="3"/>
    </row>
    <row r="37" spans="13:186" hidden="1" outlineLevel="1" x14ac:dyDescent="0.35">
      <c r="M37" s="5" t="s">
        <v>113</v>
      </c>
      <c r="N37" s="6">
        <v>46022</v>
      </c>
      <c r="O37" s="6">
        <f>+N37+370-DAY(N37+370)</f>
        <v>46387</v>
      </c>
      <c r="P37" s="6">
        <f t="shared" ref="P37:AE37" si="119">+O37+370-DAY(O37+370)</f>
        <v>46752</v>
      </c>
      <c r="Q37" s="6">
        <f t="shared" si="119"/>
        <v>47118</v>
      </c>
      <c r="R37" s="6">
        <f t="shared" si="119"/>
        <v>47483</v>
      </c>
      <c r="S37" s="6">
        <f t="shared" si="119"/>
        <v>47848</v>
      </c>
      <c r="T37" s="6">
        <f t="shared" si="119"/>
        <v>48213</v>
      </c>
      <c r="U37" s="6">
        <f t="shared" si="119"/>
        <v>48579</v>
      </c>
      <c r="V37" s="6">
        <f t="shared" si="119"/>
        <v>48944</v>
      </c>
      <c r="W37" s="6">
        <f t="shared" si="119"/>
        <v>49309</v>
      </c>
      <c r="X37" s="6">
        <f t="shared" si="119"/>
        <v>49674</v>
      </c>
      <c r="Y37" s="6">
        <f t="shared" si="119"/>
        <v>50040</v>
      </c>
      <c r="Z37" s="6">
        <f t="shared" si="119"/>
        <v>50405</v>
      </c>
      <c r="AA37" s="6">
        <f t="shared" si="119"/>
        <v>50770</v>
      </c>
      <c r="AB37" s="6">
        <f t="shared" si="119"/>
        <v>51135</v>
      </c>
      <c r="AC37" s="6">
        <f t="shared" si="119"/>
        <v>51501</v>
      </c>
      <c r="AD37" s="6">
        <f t="shared" si="119"/>
        <v>51866</v>
      </c>
      <c r="AE37" s="6">
        <f t="shared" si="119"/>
        <v>52231</v>
      </c>
      <c r="AF37" s="6">
        <f t="shared" ref="AF37:AQ37" si="120">+AE37+370-DAY(AE37+370)</f>
        <v>52596</v>
      </c>
      <c r="AG37" s="6">
        <f t="shared" si="120"/>
        <v>52962</v>
      </c>
      <c r="AH37" s="6">
        <f t="shared" si="120"/>
        <v>53327</v>
      </c>
      <c r="AI37" s="6">
        <f t="shared" si="120"/>
        <v>53692</v>
      </c>
      <c r="AJ37" s="6">
        <f t="shared" si="120"/>
        <v>54057</v>
      </c>
      <c r="AK37" s="6">
        <f t="shared" si="120"/>
        <v>54423</v>
      </c>
      <c r="AL37" s="6">
        <f t="shared" si="120"/>
        <v>54788</v>
      </c>
      <c r="AM37" s="6">
        <f t="shared" si="120"/>
        <v>55153</v>
      </c>
      <c r="AN37" s="6">
        <f t="shared" si="120"/>
        <v>55518</v>
      </c>
      <c r="AO37" s="6">
        <f t="shared" si="120"/>
        <v>55884</v>
      </c>
      <c r="AP37" s="6">
        <f t="shared" si="120"/>
        <v>56249</v>
      </c>
      <c r="AQ37" s="6">
        <f t="shared" si="120"/>
        <v>56614</v>
      </c>
      <c r="AR37" s="6">
        <f>+AQ37+370-DAY(AQ37+370)</f>
        <v>56979</v>
      </c>
      <c r="AS37" s="6">
        <f>+AR37+370-DAY(AR37+370)</f>
        <v>57345</v>
      </c>
      <c r="AT37" s="6">
        <f>+AS37+370-DAY(AS37+370)</f>
        <v>57710</v>
      </c>
      <c r="AU37" s="6">
        <f>+AT37+370-DAY(AT37+370)</f>
        <v>58075</v>
      </c>
      <c r="AV37" s="4"/>
      <c r="AW37" s="5" t="s">
        <v>113</v>
      </c>
      <c r="AX37" s="8">
        <f>+AX14</f>
        <v>45747</v>
      </c>
      <c r="AY37" s="8">
        <f t="shared" ref="AY37:CD37" si="121">+AX37+100-DAY(AX37+100)</f>
        <v>45838</v>
      </c>
      <c r="AZ37" s="8">
        <f t="shared" si="121"/>
        <v>45930</v>
      </c>
      <c r="BA37" s="8">
        <f t="shared" si="121"/>
        <v>46022</v>
      </c>
      <c r="BB37" s="8">
        <f t="shared" si="121"/>
        <v>46112</v>
      </c>
      <c r="BC37" s="8">
        <f t="shared" si="121"/>
        <v>46203</v>
      </c>
      <c r="BD37" s="8">
        <f t="shared" si="121"/>
        <v>46295</v>
      </c>
      <c r="BE37" s="8">
        <f t="shared" si="121"/>
        <v>46387</v>
      </c>
      <c r="BF37" s="8">
        <f t="shared" si="121"/>
        <v>46477</v>
      </c>
      <c r="BG37" s="8">
        <f t="shared" si="121"/>
        <v>46568</v>
      </c>
      <c r="BH37" s="8">
        <f t="shared" si="121"/>
        <v>46660</v>
      </c>
      <c r="BI37" s="8">
        <f t="shared" si="121"/>
        <v>46752</v>
      </c>
      <c r="BJ37" s="8">
        <f t="shared" si="121"/>
        <v>46843</v>
      </c>
      <c r="BK37" s="8">
        <f t="shared" si="121"/>
        <v>46934</v>
      </c>
      <c r="BL37" s="8">
        <f t="shared" si="121"/>
        <v>47026</v>
      </c>
      <c r="BM37" s="8">
        <f t="shared" si="121"/>
        <v>47118</v>
      </c>
      <c r="BN37" s="8">
        <f t="shared" si="121"/>
        <v>47208</v>
      </c>
      <c r="BO37" s="8">
        <f t="shared" si="121"/>
        <v>47299</v>
      </c>
      <c r="BP37" s="8">
        <f t="shared" si="121"/>
        <v>47391</v>
      </c>
      <c r="BQ37" s="8">
        <f t="shared" si="121"/>
        <v>47483</v>
      </c>
      <c r="BR37" s="8">
        <f t="shared" si="121"/>
        <v>47573</v>
      </c>
      <c r="BS37" s="8">
        <f t="shared" si="121"/>
        <v>47664</v>
      </c>
      <c r="BT37" s="8">
        <f t="shared" si="121"/>
        <v>47756</v>
      </c>
      <c r="BU37" s="8">
        <f t="shared" si="121"/>
        <v>47848</v>
      </c>
      <c r="BV37" s="8">
        <f t="shared" si="121"/>
        <v>47938</v>
      </c>
      <c r="BW37" s="8">
        <f t="shared" si="121"/>
        <v>48029</v>
      </c>
      <c r="BX37" s="8">
        <f t="shared" si="121"/>
        <v>48121</v>
      </c>
      <c r="BY37" s="8">
        <f t="shared" si="121"/>
        <v>48213</v>
      </c>
      <c r="BZ37" s="8">
        <f t="shared" si="121"/>
        <v>48304</v>
      </c>
      <c r="CA37" s="8">
        <f t="shared" si="121"/>
        <v>48395</v>
      </c>
      <c r="CB37" s="8">
        <f t="shared" si="121"/>
        <v>48487</v>
      </c>
      <c r="CC37" s="8">
        <f t="shared" si="121"/>
        <v>48579</v>
      </c>
      <c r="CD37" s="8">
        <f t="shared" si="121"/>
        <v>48669</v>
      </c>
      <c r="CE37" s="8">
        <f t="shared" ref="CE37:DJ37" si="122">+CD37+100-DAY(CD37+100)</f>
        <v>48760</v>
      </c>
      <c r="CF37" s="8">
        <f t="shared" si="122"/>
        <v>48852</v>
      </c>
      <c r="CG37" s="8">
        <f t="shared" si="122"/>
        <v>48944</v>
      </c>
      <c r="CH37" s="8">
        <f t="shared" si="122"/>
        <v>49034</v>
      </c>
      <c r="CI37" s="8">
        <f t="shared" si="122"/>
        <v>49125</v>
      </c>
      <c r="CJ37" s="8">
        <f t="shared" si="122"/>
        <v>49217</v>
      </c>
      <c r="CK37" s="8">
        <f t="shared" si="122"/>
        <v>49309</v>
      </c>
      <c r="CL37" s="8">
        <f t="shared" si="122"/>
        <v>49399</v>
      </c>
      <c r="CM37" s="8">
        <f t="shared" si="122"/>
        <v>49490</v>
      </c>
      <c r="CN37" s="8">
        <f t="shared" si="122"/>
        <v>49582</v>
      </c>
      <c r="CO37" s="8">
        <f t="shared" si="122"/>
        <v>49674</v>
      </c>
      <c r="CP37" s="8">
        <f t="shared" si="122"/>
        <v>49765</v>
      </c>
      <c r="CQ37" s="8">
        <f t="shared" si="122"/>
        <v>49856</v>
      </c>
      <c r="CR37" s="8">
        <f t="shared" si="122"/>
        <v>49948</v>
      </c>
      <c r="CS37" s="8">
        <f t="shared" si="122"/>
        <v>50040</v>
      </c>
      <c r="CT37" s="8">
        <f t="shared" si="122"/>
        <v>50130</v>
      </c>
      <c r="CU37" s="8">
        <f t="shared" si="122"/>
        <v>50221</v>
      </c>
      <c r="CV37" s="8">
        <f t="shared" si="122"/>
        <v>50313</v>
      </c>
      <c r="CW37" s="8">
        <f t="shared" si="122"/>
        <v>50405</v>
      </c>
      <c r="CX37" s="8">
        <f t="shared" si="122"/>
        <v>50495</v>
      </c>
      <c r="CY37" s="8">
        <f t="shared" si="122"/>
        <v>50586</v>
      </c>
      <c r="CZ37" s="8">
        <f t="shared" si="122"/>
        <v>50678</v>
      </c>
      <c r="DA37" s="8">
        <f t="shared" si="122"/>
        <v>50770</v>
      </c>
      <c r="DB37" s="8">
        <f t="shared" si="122"/>
        <v>50860</v>
      </c>
      <c r="DC37" s="8">
        <f t="shared" si="122"/>
        <v>50951</v>
      </c>
      <c r="DD37" s="8">
        <f t="shared" si="122"/>
        <v>51043</v>
      </c>
      <c r="DE37" s="8">
        <f t="shared" si="122"/>
        <v>51135</v>
      </c>
      <c r="DF37" s="8">
        <f t="shared" si="122"/>
        <v>51226</v>
      </c>
      <c r="DG37" s="8">
        <f t="shared" si="122"/>
        <v>51317</v>
      </c>
      <c r="DH37" s="8">
        <f t="shared" si="122"/>
        <v>51409</v>
      </c>
      <c r="DI37" s="8">
        <f t="shared" si="122"/>
        <v>51501</v>
      </c>
      <c r="DJ37" s="8">
        <f t="shared" si="122"/>
        <v>51591</v>
      </c>
      <c r="DK37" s="8">
        <f t="shared" ref="DK37:EP37" si="123">+DJ37+100-DAY(DJ37+100)</f>
        <v>51682</v>
      </c>
      <c r="DL37" s="8">
        <f t="shared" si="123"/>
        <v>51774</v>
      </c>
      <c r="DM37" s="8">
        <f t="shared" si="123"/>
        <v>51866</v>
      </c>
      <c r="DN37" s="8">
        <f t="shared" si="123"/>
        <v>51956</v>
      </c>
      <c r="DO37" s="8">
        <f t="shared" si="123"/>
        <v>52047</v>
      </c>
      <c r="DP37" s="8">
        <f t="shared" si="123"/>
        <v>52139</v>
      </c>
      <c r="DQ37" s="8">
        <f t="shared" si="123"/>
        <v>52231</v>
      </c>
      <c r="DR37" s="8">
        <f t="shared" si="123"/>
        <v>52321</v>
      </c>
      <c r="DS37" s="8">
        <f t="shared" si="123"/>
        <v>52412</v>
      </c>
      <c r="DT37" s="8">
        <f t="shared" si="123"/>
        <v>52504</v>
      </c>
      <c r="DU37" s="8">
        <f t="shared" si="123"/>
        <v>52596</v>
      </c>
      <c r="DV37" s="8">
        <f t="shared" si="123"/>
        <v>52687</v>
      </c>
      <c r="DW37" s="8">
        <f t="shared" si="123"/>
        <v>52778</v>
      </c>
      <c r="DX37" s="8">
        <f t="shared" si="123"/>
        <v>52870</v>
      </c>
      <c r="DY37" s="8">
        <f t="shared" si="123"/>
        <v>52962</v>
      </c>
      <c r="DZ37" s="8">
        <f t="shared" si="123"/>
        <v>53052</v>
      </c>
      <c r="EA37" s="8">
        <f t="shared" si="123"/>
        <v>53143</v>
      </c>
      <c r="EB37" s="8">
        <f t="shared" si="123"/>
        <v>53235</v>
      </c>
      <c r="EC37" s="8">
        <f t="shared" si="123"/>
        <v>53327</v>
      </c>
      <c r="ED37" s="8">
        <f t="shared" si="123"/>
        <v>53417</v>
      </c>
      <c r="EE37" s="8">
        <f t="shared" si="123"/>
        <v>53508</v>
      </c>
      <c r="EF37" s="8">
        <f t="shared" si="123"/>
        <v>53600</v>
      </c>
      <c r="EG37" s="8">
        <f t="shared" si="123"/>
        <v>53692</v>
      </c>
      <c r="EH37" s="8">
        <f t="shared" si="123"/>
        <v>53782</v>
      </c>
      <c r="EI37" s="8">
        <f t="shared" si="123"/>
        <v>53873</v>
      </c>
      <c r="EJ37" s="8">
        <f t="shared" si="123"/>
        <v>53965</v>
      </c>
      <c r="EK37" s="8">
        <f t="shared" si="123"/>
        <v>54057</v>
      </c>
      <c r="EL37" s="8">
        <f t="shared" si="123"/>
        <v>54148</v>
      </c>
      <c r="EM37" s="8">
        <f t="shared" si="123"/>
        <v>54239</v>
      </c>
      <c r="EN37" s="8">
        <f t="shared" si="123"/>
        <v>54331</v>
      </c>
      <c r="EO37" s="8">
        <f t="shared" si="123"/>
        <v>54423</v>
      </c>
      <c r="EP37" s="8">
        <f t="shared" si="123"/>
        <v>54513</v>
      </c>
      <c r="EQ37" s="8">
        <f t="shared" ref="EQ37:FZ37" si="124">+EP37+100-DAY(EP37+100)</f>
        <v>54604</v>
      </c>
      <c r="ER37" s="8">
        <f t="shared" si="124"/>
        <v>54696</v>
      </c>
      <c r="ES37" s="8">
        <f t="shared" si="124"/>
        <v>54788</v>
      </c>
      <c r="ET37" s="8">
        <f t="shared" si="124"/>
        <v>54878</v>
      </c>
      <c r="EU37" s="8">
        <f t="shared" si="124"/>
        <v>54969</v>
      </c>
      <c r="EV37" s="8">
        <f t="shared" si="124"/>
        <v>55061</v>
      </c>
      <c r="EW37" s="8">
        <f t="shared" si="124"/>
        <v>55153</v>
      </c>
      <c r="EX37" s="8">
        <f t="shared" si="124"/>
        <v>55243</v>
      </c>
      <c r="EY37" s="8">
        <f t="shared" si="124"/>
        <v>55334</v>
      </c>
      <c r="EZ37" s="8">
        <f t="shared" si="124"/>
        <v>55426</v>
      </c>
      <c r="FA37" s="8">
        <f t="shared" si="124"/>
        <v>55518</v>
      </c>
      <c r="FB37" s="8">
        <f t="shared" si="124"/>
        <v>55609</v>
      </c>
      <c r="FC37" s="8">
        <f t="shared" si="124"/>
        <v>55700</v>
      </c>
      <c r="FD37" s="8">
        <f t="shared" si="124"/>
        <v>55792</v>
      </c>
      <c r="FE37" s="8">
        <f t="shared" si="124"/>
        <v>55884</v>
      </c>
      <c r="FF37" s="8">
        <f t="shared" si="124"/>
        <v>55974</v>
      </c>
      <c r="FG37" s="8">
        <f t="shared" si="124"/>
        <v>56065</v>
      </c>
      <c r="FH37" s="8">
        <f t="shared" si="124"/>
        <v>56157</v>
      </c>
      <c r="FI37" s="8">
        <f t="shared" si="124"/>
        <v>56249</v>
      </c>
      <c r="FJ37" s="8">
        <f t="shared" si="124"/>
        <v>56339</v>
      </c>
      <c r="FK37" s="8">
        <f t="shared" si="124"/>
        <v>56430</v>
      </c>
      <c r="FL37" s="8">
        <f t="shared" si="124"/>
        <v>56522</v>
      </c>
      <c r="FM37" s="8">
        <f t="shared" si="124"/>
        <v>56614</v>
      </c>
      <c r="FN37" s="8">
        <f t="shared" si="124"/>
        <v>56704</v>
      </c>
      <c r="FO37" s="8">
        <f t="shared" si="124"/>
        <v>56795</v>
      </c>
      <c r="FP37" s="8">
        <f t="shared" si="124"/>
        <v>56887</v>
      </c>
      <c r="FQ37" s="8">
        <f t="shared" si="124"/>
        <v>56979</v>
      </c>
      <c r="FR37" s="8">
        <f t="shared" si="124"/>
        <v>57070</v>
      </c>
      <c r="FS37" s="8">
        <f t="shared" si="124"/>
        <v>57161</v>
      </c>
      <c r="FT37" s="8">
        <f t="shared" si="124"/>
        <v>57253</v>
      </c>
      <c r="FU37" s="8">
        <f t="shared" si="124"/>
        <v>57345</v>
      </c>
      <c r="FV37" s="8">
        <f t="shared" si="124"/>
        <v>57435</v>
      </c>
      <c r="FW37" s="8">
        <f t="shared" si="124"/>
        <v>57526</v>
      </c>
      <c r="FX37" s="8">
        <f t="shared" si="124"/>
        <v>57618</v>
      </c>
      <c r="FY37" s="8">
        <f t="shared" si="124"/>
        <v>57710</v>
      </c>
      <c r="FZ37" s="8">
        <f t="shared" si="124"/>
        <v>57800</v>
      </c>
      <c r="GA37" s="8">
        <f>+FZ37+100-DAY(FZ37+100)</f>
        <v>57891</v>
      </c>
      <c r="GB37" s="8">
        <f>+GA37+100-DAY(GA37+100)</f>
        <v>57983</v>
      </c>
      <c r="GC37" s="8">
        <f>+GB37+100-DAY(GB37+100)</f>
        <v>58075</v>
      </c>
      <c r="GD37" s="4"/>
    </row>
    <row r="38" spans="13:186" hidden="1" outlineLevel="1" x14ac:dyDescent="0.35">
      <c r="M38" s="7" t="s">
        <v>126</v>
      </c>
      <c r="N38" s="16">
        <f t="shared" ref="N38:W47" si="125">SUMIFS($AX38:$GC38,$AX$62:$GC$62,N$62)</f>
        <v>153072.93756000002</v>
      </c>
      <c r="O38" s="16">
        <f t="shared" si="125"/>
        <v>154501.06800000003</v>
      </c>
      <c r="P38" s="16">
        <f t="shared" si="125"/>
        <v>154336.89840000001</v>
      </c>
      <c r="Q38" s="16">
        <f t="shared" si="125"/>
        <v>154575.21024000001</v>
      </c>
      <c r="R38" s="16">
        <f t="shared" si="125"/>
        <v>154152.87360000002</v>
      </c>
      <c r="S38" s="16">
        <f t="shared" si="125"/>
        <v>154152.87360000002</v>
      </c>
      <c r="T38" s="16">
        <f t="shared" si="125"/>
        <v>154152.87360000002</v>
      </c>
      <c r="U38" s="16">
        <f t="shared" si="125"/>
        <v>154236.90624000001</v>
      </c>
      <c r="V38" s="16">
        <f t="shared" si="125"/>
        <v>153381.1176</v>
      </c>
      <c r="W38" s="16">
        <f t="shared" si="125"/>
        <v>153381.1176</v>
      </c>
      <c r="X38" s="16">
        <f t="shared" ref="X38:AG47" si="126">SUMIFS($AX38:$GC38,$AX$62:$GC$62,X$62)</f>
        <v>153381.1176</v>
      </c>
      <c r="Y38" s="16">
        <f t="shared" si="126"/>
        <v>153801.33984</v>
      </c>
      <c r="Z38" s="16">
        <f t="shared" si="126"/>
        <v>153156.66960000002</v>
      </c>
      <c r="AA38" s="16">
        <f t="shared" si="126"/>
        <v>152611.54800000001</v>
      </c>
      <c r="AB38" s="16">
        <f t="shared" si="126"/>
        <v>152446.85520000002</v>
      </c>
      <c r="AC38" s="16">
        <f t="shared" si="126"/>
        <v>152610.22944000002</v>
      </c>
      <c r="AD38" s="16">
        <f t="shared" si="126"/>
        <v>152193.2616</v>
      </c>
      <c r="AE38" s="16">
        <f t="shared" si="126"/>
        <v>152193.2616</v>
      </c>
      <c r="AF38" s="16">
        <f t="shared" si="126"/>
        <v>151894.34160000001</v>
      </c>
      <c r="AG38" s="16">
        <f t="shared" si="126"/>
        <v>150186.63744000002</v>
      </c>
      <c r="AH38" s="16">
        <f t="shared" ref="AH38:AU47" si="127">SUMIFS($AX38:$GC38,$AX$62:$GC$62,AH$62)</f>
        <v>148266.85632000002</v>
      </c>
      <c r="AI38" s="16">
        <f t="shared" si="127"/>
        <v>143974.19640000002</v>
      </c>
      <c r="AJ38" s="16">
        <f t="shared" si="127"/>
        <v>127798.31880000001</v>
      </c>
      <c r="AK38" s="16">
        <f t="shared" si="127"/>
        <v>110843.27567999999</v>
      </c>
      <c r="AL38" s="16">
        <f t="shared" si="127"/>
        <v>110021.57160000002</v>
      </c>
      <c r="AM38" s="16">
        <f t="shared" si="127"/>
        <v>109724.86920000002</v>
      </c>
      <c r="AN38" s="16">
        <f t="shared" si="127"/>
        <v>109724.86920000002</v>
      </c>
      <c r="AO38" s="16">
        <f t="shared" si="127"/>
        <v>51735.675360000001</v>
      </c>
      <c r="AP38" s="16">
        <f t="shared" si="127"/>
        <v>1725.9828</v>
      </c>
      <c r="AQ38" s="16">
        <f t="shared" si="127"/>
        <v>1725.9828</v>
      </c>
      <c r="AR38" s="16">
        <f t="shared" si="127"/>
        <v>1725.9828</v>
      </c>
      <c r="AS38" s="16">
        <f t="shared" si="127"/>
        <v>1730.7115200000001</v>
      </c>
      <c r="AT38" s="16">
        <f t="shared" si="127"/>
        <v>1362.9108000000001</v>
      </c>
      <c r="AU38" s="16">
        <f t="shared" si="127"/>
        <v>657.26280000000008</v>
      </c>
      <c r="AW38" s="7" t="s">
        <v>126</v>
      </c>
      <c r="AX38" s="16">
        <f t="shared" ref="AX38:CC38" si="128">AX39+AX40+AX41+AX42</f>
        <v>37645.606800000001</v>
      </c>
      <c r="AY38" s="16">
        <f t="shared" si="128"/>
        <v>38070.669000000002</v>
      </c>
      <c r="AZ38" s="16">
        <f t="shared" si="128"/>
        <v>38678.330880000009</v>
      </c>
      <c r="BA38" s="16">
        <f t="shared" si="128"/>
        <v>38678.330880000009</v>
      </c>
      <c r="BB38" s="16">
        <f t="shared" si="128"/>
        <v>37836.441599999998</v>
      </c>
      <c r="BC38" s="16">
        <f t="shared" si="128"/>
        <v>38399.593440000004</v>
      </c>
      <c r="BD38" s="16">
        <f t="shared" si="128"/>
        <v>39132.516480000006</v>
      </c>
      <c r="BE38" s="16">
        <f t="shared" si="128"/>
        <v>39132.516480000006</v>
      </c>
      <c r="BF38" s="16">
        <f t="shared" si="128"/>
        <v>38194.322399999997</v>
      </c>
      <c r="BG38" s="16">
        <f t="shared" si="128"/>
        <v>38432.634239999999</v>
      </c>
      <c r="BH38" s="16">
        <f t="shared" si="128"/>
        <v>38854.970880000001</v>
      </c>
      <c r="BI38" s="16">
        <f t="shared" si="128"/>
        <v>38854.970880000001</v>
      </c>
      <c r="BJ38" s="16">
        <f t="shared" si="128"/>
        <v>38432.634239999999</v>
      </c>
      <c r="BK38" s="16">
        <f t="shared" si="128"/>
        <v>38432.634239999999</v>
      </c>
      <c r="BL38" s="16">
        <f t="shared" si="128"/>
        <v>38854.970880000001</v>
      </c>
      <c r="BM38" s="16">
        <f t="shared" si="128"/>
        <v>38854.970880000001</v>
      </c>
      <c r="BN38" s="16">
        <f t="shared" si="128"/>
        <v>38010.297599999998</v>
      </c>
      <c r="BO38" s="16">
        <f t="shared" si="128"/>
        <v>38432.634239999999</v>
      </c>
      <c r="BP38" s="16">
        <f t="shared" si="128"/>
        <v>38854.970880000001</v>
      </c>
      <c r="BQ38" s="16">
        <f t="shared" si="128"/>
        <v>38854.970880000001</v>
      </c>
      <c r="BR38" s="16">
        <f t="shared" si="128"/>
        <v>38010.297599999998</v>
      </c>
      <c r="BS38" s="16">
        <f t="shared" si="128"/>
        <v>38432.634239999999</v>
      </c>
      <c r="BT38" s="16">
        <f t="shared" si="128"/>
        <v>38854.970880000001</v>
      </c>
      <c r="BU38" s="16">
        <f t="shared" si="128"/>
        <v>38854.970880000001</v>
      </c>
      <c r="BV38" s="16">
        <f t="shared" si="128"/>
        <v>38010.297599999998</v>
      </c>
      <c r="BW38" s="16">
        <f t="shared" si="128"/>
        <v>38432.634239999999</v>
      </c>
      <c r="BX38" s="16">
        <f t="shared" si="128"/>
        <v>38854.970880000001</v>
      </c>
      <c r="BY38" s="16">
        <f t="shared" si="128"/>
        <v>38854.970880000001</v>
      </c>
      <c r="BZ38" s="16">
        <f t="shared" si="128"/>
        <v>38432.634239999999</v>
      </c>
      <c r="CA38" s="16">
        <f t="shared" si="128"/>
        <v>38432.634239999999</v>
      </c>
      <c r="CB38" s="16">
        <f t="shared" si="128"/>
        <v>38711.191680000004</v>
      </c>
      <c r="CC38" s="16">
        <f t="shared" si="128"/>
        <v>38660.446080000002</v>
      </c>
      <c r="CD38" s="16">
        <f t="shared" ref="CD38:DI38" si="129">CD39+CD40+CD41+CD42</f>
        <v>37820.001600000003</v>
      </c>
      <c r="CE38" s="16">
        <f t="shared" si="129"/>
        <v>38240.223839999999</v>
      </c>
      <c r="CF38" s="16">
        <f t="shared" si="129"/>
        <v>38660.446080000002</v>
      </c>
      <c r="CG38" s="16">
        <f t="shared" si="129"/>
        <v>38660.446080000002</v>
      </c>
      <c r="CH38" s="16">
        <f t="shared" si="129"/>
        <v>37820.001600000003</v>
      </c>
      <c r="CI38" s="16">
        <f t="shared" si="129"/>
        <v>38240.223839999999</v>
      </c>
      <c r="CJ38" s="16">
        <f t="shared" si="129"/>
        <v>38660.446080000002</v>
      </c>
      <c r="CK38" s="16">
        <f t="shared" si="129"/>
        <v>38660.446080000002</v>
      </c>
      <c r="CL38" s="16">
        <f t="shared" si="129"/>
        <v>37820.001600000003</v>
      </c>
      <c r="CM38" s="16">
        <f t="shared" si="129"/>
        <v>38240.223839999999</v>
      </c>
      <c r="CN38" s="16">
        <f t="shared" si="129"/>
        <v>38660.446080000002</v>
      </c>
      <c r="CO38" s="16">
        <f t="shared" si="129"/>
        <v>38660.446080000002</v>
      </c>
      <c r="CP38" s="16">
        <f t="shared" si="129"/>
        <v>38240.223839999999</v>
      </c>
      <c r="CQ38" s="16">
        <f t="shared" si="129"/>
        <v>38240.223839999999</v>
      </c>
      <c r="CR38" s="16">
        <f t="shared" si="129"/>
        <v>38660.446080000002</v>
      </c>
      <c r="CS38" s="16">
        <f t="shared" si="129"/>
        <v>38660.446080000002</v>
      </c>
      <c r="CT38" s="16">
        <f t="shared" si="129"/>
        <v>37820.001600000003</v>
      </c>
      <c r="CU38" s="16">
        <f t="shared" si="129"/>
        <v>38240.223839999999</v>
      </c>
      <c r="CV38" s="16">
        <f t="shared" si="129"/>
        <v>38620.366080000007</v>
      </c>
      <c r="CW38" s="16">
        <f t="shared" si="129"/>
        <v>38476.078080000007</v>
      </c>
      <c r="CX38" s="16">
        <f t="shared" si="129"/>
        <v>37639.641600000003</v>
      </c>
      <c r="CY38" s="16">
        <f t="shared" si="129"/>
        <v>38049.337440000003</v>
      </c>
      <c r="CZ38" s="16">
        <f t="shared" si="129"/>
        <v>38461.284480000002</v>
      </c>
      <c r="DA38" s="16">
        <f t="shared" si="129"/>
        <v>38461.284480000002</v>
      </c>
      <c r="DB38" s="16">
        <f t="shared" si="129"/>
        <v>37625.169600000001</v>
      </c>
      <c r="DC38" s="16">
        <f t="shared" si="129"/>
        <v>38043.227040000005</v>
      </c>
      <c r="DD38" s="16">
        <f t="shared" si="129"/>
        <v>38417.417280000009</v>
      </c>
      <c r="DE38" s="16">
        <f t="shared" si="129"/>
        <v>38361.041280000005</v>
      </c>
      <c r="DF38" s="16">
        <f t="shared" si="129"/>
        <v>37944.07344</v>
      </c>
      <c r="DG38" s="16">
        <f t="shared" si="129"/>
        <v>37944.07344</v>
      </c>
      <c r="DH38" s="16">
        <f t="shared" si="129"/>
        <v>38361.041280000005</v>
      </c>
      <c r="DI38" s="16">
        <f t="shared" si="129"/>
        <v>38361.041280000005</v>
      </c>
      <c r="DJ38" s="16">
        <f t="shared" ref="DJ38:EO38" si="130">DJ39+DJ40+DJ41+DJ42</f>
        <v>37527.105599999995</v>
      </c>
      <c r="DK38" s="16">
        <f t="shared" si="130"/>
        <v>37944.07344</v>
      </c>
      <c r="DL38" s="16">
        <f t="shared" si="130"/>
        <v>38361.041280000005</v>
      </c>
      <c r="DM38" s="16">
        <f t="shared" si="130"/>
        <v>38361.041280000005</v>
      </c>
      <c r="DN38" s="16">
        <f t="shared" si="130"/>
        <v>37527.105599999995</v>
      </c>
      <c r="DO38" s="16">
        <f t="shared" si="130"/>
        <v>37944.07344</v>
      </c>
      <c r="DP38" s="16">
        <f t="shared" si="130"/>
        <v>38361.041280000005</v>
      </c>
      <c r="DQ38" s="16">
        <f t="shared" si="130"/>
        <v>38361.041280000005</v>
      </c>
      <c r="DR38" s="16">
        <f t="shared" si="130"/>
        <v>37527.105599999995</v>
      </c>
      <c r="DS38" s="16">
        <f t="shared" si="130"/>
        <v>37852.705439999998</v>
      </c>
      <c r="DT38" s="16">
        <f t="shared" si="130"/>
        <v>38257.265280000007</v>
      </c>
      <c r="DU38" s="16">
        <f t="shared" si="130"/>
        <v>38257.265280000007</v>
      </c>
      <c r="DV38" s="16">
        <f t="shared" si="130"/>
        <v>37442.627039999999</v>
      </c>
      <c r="DW38" s="16">
        <f t="shared" si="130"/>
        <v>37442.627039999999</v>
      </c>
      <c r="DX38" s="16">
        <f t="shared" si="130"/>
        <v>37854.084480000005</v>
      </c>
      <c r="DY38" s="16">
        <f t="shared" si="130"/>
        <v>37447.298880000002</v>
      </c>
      <c r="DZ38" s="16">
        <f t="shared" si="130"/>
        <v>36584.6976</v>
      </c>
      <c r="EA38" s="16">
        <f t="shared" si="130"/>
        <v>36991.194239999997</v>
      </c>
      <c r="EB38" s="16">
        <f t="shared" si="130"/>
        <v>37368.323520000005</v>
      </c>
      <c r="EC38" s="16">
        <f t="shared" si="130"/>
        <v>37322.640960000004</v>
      </c>
      <c r="ED38" s="16">
        <f t="shared" si="130"/>
        <v>36491.623200000002</v>
      </c>
      <c r="EE38" s="16">
        <f t="shared" si="130"/>
        <v>36046.398479999996</v>
      </c>
      <c r="EF38" s="16">
        <f t="shared" si="130"/>
        <v>35718.087360000005</v>
      </c>
      <c r="EG38" s="16">
        <f t="shared" si="130"/>
        <v>35718.087360000005</v>
      </c>
      <c r="EH38" s="16">
        <f t="shared" si="130"/>
        <v>33133.111200000007</v>
      </c>
      <c r="EI38" s="16">
        <f t="shared" si="130"/>
        <v>32738.749679999997</v>
      </c>
      <c r="EJ38" s="16">
        <f t="shared" si="130"/>
        <v>33009.348960000003</v>
      </c>
      <c r="EK38" s="16">
        <f t="shared" si="130"/>
        <v>28917.108959999998</v>
      </c>
      <c r="EL38" s="16">
        <f t="shared" si="130"/>
        <v>27559.393679999997</v>
      </c>
      <c r="EM38" s="16">
        <f t="shared" si="130"/>
        <v>27559.393679999997</v>
      </c>
      <c r="EN38" s="16">
        <f t="shared" si="130"/>
        <v>27862.244160000002</v>
      </c>
      <c r="EO38" s="16">
        <f t="shared" si="130"/>
        <v>27862.244160000002</v>
      </c>
      <c r="EP38" s="16">
        <f t="shared" ref="EP38:FU38" si="131">EP39+EP40+EP41+EP42</f>
        <v>27256.5432</v>
      </c>
      <c r="EQ38" s="16">
        <f t="shared" si="131"/>
        <v>27451.669680000003</v>
      </c>
      <c r="ER38" s="16">
        <f t="shared" si="131"/>
        <v>27656.679360000002</v>
      </c>
      <c r="ES38" s="16">
        <f t="shared" si="131"/>
        <v>27656.679360000002</v>
      </c>
      <c r="ET38" s="16">
        <f t="shared" si="131"/>
        <v>27055.447200000002</v>
      </c>
      <c r="EU38" s="16">
        <f t="shared" si="131"/>
        <v>27356.063279999998</v>
      </c>
      <c r="EV38" s="16">
        <f t="shared" si="131"/>
        <v>27656.679360000002</v>
      </c>
      <c r="EW38" s="16">
        <f t="shared" si="131"/>
        <v>27656.679360000002</v>
      </c>
      <c r="EX38" s="16">
        <f t="shared" si="131"/>
        <v>27055.447200000002</v>
      </c>
      <c r="EY38" s="16">
        <f t="shared" si="131"/>
        <v>27356.063279999998</v>
      </c>
      <c r="EZ38" s="16">
        <f t="shared" si="131"/>
        <v>27656.679360000002</v>
      </c>
      <c r="FA38" s="16">
        <f t="shared" si="131"/>
        <v>27656.679360000002</v>
      </c>
      <c r="FB38" s="16">
        <f t="shared" si="131"/>
        <v>27356.063279999998</v>
      </c>
      <c r="FC38" s="16">
        <f t="shared" si="131"/>
        <v>23509.527599999998</v>
      </c>
      <c r="FD38" s="16">
        <f t="shared" si="131"/>
        <v>435.04223999999999</v>
      </c>
      <c r="FE38" s="16">
        <f t="shared" si="131"/>
        <v>435.04223999999999</v>
      </c>
      <c r="FF38" s="16">
        <f t="shared" si="131"/>
        <v>425.58480000000003</v>
      </c>
      <c r="FG38" s="16">
        <f t="shared" si="131"/>
        <v>430.31352000000004</v>
      </c>
      <c r="FH38" s="16">
        <f t="shared" si="131"/>
        <v>435.04223999999999</v>
      </c>
      <c r="FI38" s="16">
        <f t="shared" si="131"/>
        <v>435.04223999999999</v>
      </c>
      <c r="FJ38" s="16">
        <f t="shared" si="131"/>
        <v>425.58480000000003</v>
      </c>
      <c r="FK38" s="16">
        <f t="shared" si="131"/>
        <v>430.31352000000004</v>
      </c>
      <c r="FL38" s="16">
        <f t="shared" si="131"/>
        <v>435.04223999999999</v>
      </c>
      <c r="FM38" s="16">
        <f t="shared" si="131"/>
        <v>435.04223999999999</v>
      </c>
      <c r="FN38" s="16">
        <f t="shared" si="131"/>
        <v>425.58480000000003</v>
      </c>
      <c r="FO38" s="16">
        <f t="shared" si="131"/>
        <v>430.31352000000004</v>
      </c>
      <c r="FP38" s="16">
        <f t="shared" si="131"/>
        <v>435.04223999999999</v>
      </c>
      <c r="FQ38" s="16">
        <f t="shared" si="131"/>
        <v>435.04223999999999</v>
      </c>
      <c r="FR38" s="16">
        <f t="shared" si="131"/>
        <v>430.31352000000004</v>
      </c>
      <c r="FS38" s="16">
        <f t="shared" si="131"/>
        <v>430.31352000000004</v>
      </c>
      <c r="FT38" s="16">
        <f t="shared" si="131"/>
        <v>435.04223999999999</v>
      </c>
      <c r="FU38" s="16">
        <f t="shared" si="131"/>
        <v>435.04223999999999</v>
      </c>
      <c r="FV38" s="16">
        <f t="shared" ref="FV38:GC38" si="132">FV39+FV40+FV41+FV42</f>
        <v>425.58480000000003</v>
      </c>
      <c r="FW38" s="16">
        <f t="shared" si="132"/>
        <v>430.31352000000004</v>
      </c>
      <c r="FX38" s="16">
        <f t="shared" si="132"/>
        <v>341.34623999999997</v>
      </c>
      <c r="FY38" s="16">
        <f t="shared" si="132"/>
        <v>165.66624000000002</v>
      </c>
      <c r="FZ38" s="16">
        <f t="shared" si="132"/>
        <v>162.06480000000002</v>
      </c>
      <c r="GA38" s="16">
        <f t="shared" si="132"/>
        <v>163.86552000000003</v>
      </c>
      <c r="GB38" s="16">
        <f t="shared" si="132"/>
        <v>165.66624000000002</v>
      </c>
      <c r="GC38" s="16">
        <f t="shared" si="132"/>
        <v>165.66624000000002</v>
      </c>
    </row>
    <row r="39" spans="13:186" hidden="1" outlineLevel="1" x14ac:dyDescent="0.35">
      <c r="M39" s="9" t="s">
        <v>671</v>
      </c>
      <c r="N39" s="17">
        <f t="shared" si="125"/>
        <v>64252.253702400005</v>
      </c>
      <c r="O39" s="17">
        <f t="shared" si="125"/>
        <v>66082.570502399991</v>
      </c>
      <c r="P39" s="17">
        <f t="shared" si="125"/>
        <v>66836.612102399988</v>
      </c>
      <c r="Q39" s="17">
        <f t="shared" si="125"/>
        <v>67019.726108160001</v>
      </c>
      <c r="R39" s="17">
        <f t="shared" si="125"/>
        <v>66836.612102399988</v>
      </c>
      <c r="S39" s="17">
        <f t="shared" si="125"/>
        <v>66836.612102399988</v>
      </c>
      <c r="T39" s="17">
        <f t="shared" si="125"/>
        <v>66836.612102399988</v>
      </c>
      <c r="U39" s="17">
        <f t="shared" si="125"/>
        <v>67019.726108160001</v>
      </c>
      <c r="V39" s="17">
        <f t="shared" si="125"/>
        <v>66836.612102399988</v>
      </c>
      <c r="W39" s="17">
        <f t="shared" si="125"/>
        <v>66836.612102399988</v>
      </c>
      <c r="X39" s="17">
        <f t="shared" si="126"/>
        <v>66836.612102399988</v>
      </c>
      <c r="Y39" s="17">
        <f t="shared" si="126"/>
        <v>67019.726108160001</v>
      </c>
      <c r="Z39" s="17">
        <f t="shared" si="126"/>
        <v>66612.164102399998</v>
      </c>
      <c r="AA39" s="17">
        <f t="shared" si="126"/>
        <v>66105.152102399996</v>
      </c>
      <c r="AB39" s="17">
        <f t="shared" si="126"/>
        <v>66105.152102399996</v>
      </c>
      <c r="AC39" s="17">
        <f t="shared" si="126"/>
        <v>66286.262108160008</v>
      </c>
      <c r="AD39" s="17">
        <f t="shared" si="126"/>
        <v>66105.152102399996</v>
      </c>
      <c r="AE39" s="17">
        <f t="shared" si="126"/>
        <v>66105.152102399996</v>
      </c>
      <c r="AF39" s="17">
        <f t="shared" si="126"/>
        <v>65806.232102399998</v>
      </c>
      <c r="AG39" s="17">
        <f t="shared" si="126"/>
        <v>63862.670108160004</v>
      </c>
      <c r="AH39" s="17">
        <f t="shared" si="127"/>
        <v>62283.164102399998</v>
      </c>
      <c r="AI39" s="17">
        <f t="shared" si="127"/>
        <v>58394.040902400004</v>
      </c>
      <c r="AJ39" s="17">
        <f t="shared" si="127"/>
        <v>48273.145367040008</v>
      </c>
      <c r="AK39" s="17">
        <f t="shared" si="127"/>
        <v>31618.886399999999</v>
      </c>
      <c r="AL39" s="17">
        <f t="shared" si="127"/>
        <v>31532.495999999999</v>
      </c>
      <c r="AM39" s="17">
        <f t="shared" si="127"/>
        <v>31532.495999999999</v>
      </c>
      <c r="AN39" s="17">
        <f t="shared" si="127"/>
        <v>31532.495999999999</v>
      </c>
      <c r="AO39" s="17">
        <f t="shared" si="127"/>
        <v>14660.023200000001</v>
      </c>
      <c r="AP39" s="17">
        <f t="shared" si="127"/>
        <v>111.25200000000001</v>
      </c>
      <c r="AQ39" s="17">
        <f t="shared" si="127"/>
        <v>111.25200000000001</v>
      </c>
      <c r="AR39" s="17">
        <f t="shared" si="127"/>
        <v>111.25200000000001</v>
      </c>
      <c r="AS39" s="17">
        <f t="shared" si="127"/>
        <v>111.55680000000001</v>
      </c>
      <c r="AT39" s="17">
        <f t="shared" si="127"/>
        <v>111.25200000000001</v>
      </c>
      <c r="AU39" s="17">
        <f t="shared" si="127"/>
        <v>111.25200000000001</v>
      </c>
      <c r="AW39" s="9" t="s">
        <v>671</v>
      </c>
      <c r="AX39" s="17">
        <f t="shared" ref="AX39:BG42" si="133">SUMIFS(AX$66:AX$135,$C$66:$C$135,$AW39)</f>
        <v>15649.092518399999</v>
      </c>
      <c r="AY39" s="17">
        <f t="shared" si="133"/>
        <v>15822.971324160002</v>
      </c>
      <c r="AZ39" s="17">
        <f t="shared" si="133"/>
        <v>16390.09492992</v>
      </c>
      <c r="BA39" s="17">
        <f t="shared" si="133"/>
        <v>16390.09492992</v>
      </c>
      <c r="BB39" s="17">
        <f t="shared" si="133"/>
        <v>16033.788518399999</v>
      </c>
      <c r="BC39" s="17">
        <f t="shared" si="133"/>
        <v>16355.804924160002</v>
      </c>
      <c r="BD39" s="17">
        <f t="shared" si="133"/>
        <v>16846.48852992</v>
      </c>
      <c r="BE39" s="17">
        <f t="shared" si="133"/>
        <v>16846.48852992</v>
      </c>
      <c r="BF39" s="17">
        <f t="shared" si="133"/>
        <v>16480.260518399999</v>
      </c>
      <c r="BG39" s="17">
        <f t="shared" si="133"/>
        <v>16663.374524160001</v>
      </c>
      <c r="BH39" s="17">
        <f t="shared" ref="BH39:BQ42" si="134">SUMIFS(BH$66:BH$135,$C$66:$C$135,$AW39)</f>
        <v>16846.48852992</v>
      </c>
      <c r="BI39" s="17">
        <f t="shared" si="134"/>
        <v>16846.48852992</v>
      </c>
      <c r="BJ39" s="17">
        <f t="shared" si="134"/>
        <v>16663.374524160001</v>
      </c>
      <c r="BK39" s="17">
        <f t="shared" si="134"/>
        <v>16663.374524160001</v>
      </c>
      <c r="BL39" s="17">
        <f t="shared" si="134"/>
        <v>16846.48852992</v>
      </c>
      <c r="BM39" s="17">
        <f t="shared" si="134"/>
        <v>16846.48852992</v>
      </c>
      <c r="BN39" s="17">
        <f t="shared" si="134"/>
        <v>16480.260518399999</v>
      </c>
      <c r="BO39" s="17">
        <f t="shared" si="134"/>
        <v>16663.374524160001</v>
      </c>
      <c r="BP39" s="17">
        <f t="shared" si="134"/>
        <v>16846.48852992</v>
      </c>
      <c r="BQ39" s="17">
        <f t="shared" si="134"/>
        <v>16846.48852992</v>
      </c>
      <c r="BR39" s="17">
        <f t="shared" ref="BR39:CA42" si="135">SUMIFS(BR$66:BR$135,$C$66:$C$135,$AW39)</f>
        <v>16480.260518399999</v>
      </c>
      <c r="BS39" s="17">
        <f t="shared" si="135"/>
        <v>16663.374524160001</v>
      </c>
      <c r="BT39" s="17">
        <f t="shared" si="135"/>
        <v>16846.48852992</v>
      </c>
      <c r="BU39" s="17">
        <f t="shared" si="135"/>
        <v>16846.48852992</v>
      </c>
      <c r="BV39" s="17">
        <f t="shared" si="135"/>
        <v>16480.260518399999</v>
      </c>
      <c r="BW39" s="17">
        <f t="shared" si="135"/>
        <v>16663.374524160001</v>
      </c>
      <c r="BX39" s="17">
        <f t="shared" si="135"/>
        <v>16846.48852992</v>
      </c>
      <c r="BY39" s="17">
        <f t="shared" si="135"/>
        <v>16846.48852992</v>
      </c>
      <c r="BZ39" s="17">
        <f t="shared" si="135"/>
        <v>16663.374524160001</v>
      </c>
      <c r="CA39" s="17">
        <f t="shared" si="135"/>
        <v>16663.374524160001</v>
      </c>
      <c r="CB39" s="17">
        <f t="shared" ref="CB39:CK42" si="136">SUMIFS(CB$66:CB$135,$C$66:$C$135,$AW39)</f>
        <v>16846.48852992</v>
      </c>
      <c r="CC39" s="17">
        <f t="shared" si="136"/>
        <v>16846.48852992</v>
      </c>
      <c r="CD39" s="17">
        <f t="shared" si="136"/>
        <v>16480.260518399999</v>
      </c>
      <c r="CE39" s="17">
        <f t="shared" si="136"/>
        <v>16663.374524160001</v>
      </c>
      <c r="CF39" s="17">
        <f t="shared" si="136"/>
        <v>16846.48852992</v>
      </c>
      <c r="CG39" s="17">
        <f t="shared" si="136"/>
        <v>16846.48852992</v>
      </c>
      <c r="CH39" s="17">
        <f t="shared" si="136"/>
        <v>16480.260518399999</v>
      </c>
      <c r="CI39" s="17">
        <f t="shared" si="136"/>
        <v>16663.374524160001</v>
      </c>
      <c r="CJ39" s="17">
        <f t="shared" si="136"/>
        <v>16846.48852992</v>
      </c>
      <c r="CK39" s="17">
        <f t="shared" si="136"/>
        <v>16846.48852992</v>
      </c>
      <c r="CL39" s="17">
        <f t="shared" ref="CL39:CU42" si="137">SUMIFS(CL$66:CL$135,$C$66:$C$135,$AW39)</f>
        <v>16480.260518399999</v>
      </c>
      <c r="CM39" s="17">
        <f t="shared" si="137"/>
        <v>16663.374524160001</v>
      </c>
      <c r="CN39" s="17">
        <f t="shared" si="137"/>
        <v>16846.48852992</v>
      </c>
      <c r="CO39" s="17">
        <f t="shared" si="137"/>
        <v>16846.48852992</v>
      </c>
      <c r="CP39" s="17">
        <f t="shared" si="137"/>
        <v>16663.374524160001</v>
      </c>
      <c r="CQ39" s="17">
        <f t="shared" si="137"/>
        <v>16663.374524160001</v>
      </c>
      <c r="CR39" s="17">
        <f t="shared" si="137"/>
        <v>16846.48852992</v>
      </c>
      <c r="CS39" s="17">
        <f t="shared" si="137"/>
        <v>16846.48852992</v>
      </c>
      <c r="CT39" s="17">
        <f t="shared" si="137"/>
        <v>16480.260518399999</v>
      </c>
      <c r="CU39" s="17">
        <f t="shared" si="137"/>
        <v>16663.374524160001</v>
      </c>
      <c r="CV39" s="17">
        <f t="shared" ref="CV39:DE42" si="138">SUMIFS(CV$66:CV$135,$C$66:$C$135,$AW39)</f>
        <v>16806.408529920001</v>
      </c>
      <c r="CW39" s="17">
        <f t="shared" si="138"/>
        <v>16662.120529920001</v>
      </c>
      <c r="CX39" s="17">
        <f t="shared" si="138"/>
        <v>16299.900518399998</v>
      </c>
      <c r="CY39" s="17">
        <f t="shared" si="138"/>
        <v>16481.010524160003</v>
      </c>
      <c r="CZ39" s="17">
        <f t="shared" si="138"/>
        <v>16662.120529920001</v>
      </c>
      <c r="DA39" s="17">
        <f t="shared" si="138"/>
        <v>16662.120529920001</v>
      </c>
      <c r="DB39" s="17">
        <f t="shared" si="138"/>
        <v>16299.900518399998</v>
      </c>
      <c r="DC39" s="17">
        <f t="shared" si="138"/>
        <v>16481.010524160003</v>
      </c>
      <c r="DD39" s="17">
        <f t="shared" si="138"/>
        <v>16662.120529920001</v>
      </c>
      <c r="DE39" s="17">
        <f t="shared" si="138"/>
        <v>16662.120529920001</v>
      </c>
      <c r="DF39" s="17">
        <f t="shared" ref="DF39:DO42" si="139">SUMIFS(DF$66:DF$135,$C$66:$C$135,$AW39)</f>
        <v>16481.010524160003</v>
      </c>
      <c r="DG39" s="17">
        <f t="shared" si="139"/>
        <v>16481.010524160003</v>
      </c>
      <c r="DH39" s="17">
        <f t="shared" si="139"/>
        <v>16662.120529920001</v>
      </c>
      <c r="DI39" s="17">
        <f t="shared" si="139"/>
        <v>16662.120529920001</v>
      </c>
      <c r="DJ39" s="17">
        <f t="shared" si="139"/>
        <v>16299.900518399998</v>
      </c>
      <c r="DK39" s="17">
        <f t="shared" si="139"/>
        <v>16481.010524160003</v>
      </c>
      <c r="DL39" s="17">
        <f t="shared" si="139"/>
        <v>16662.120529920001</v>
      </c>
      <c r="DM39" s="17">
        <f t="shared" si="139"/>
        <v>16662.120529920001</v>
      </c>
      <c r="DN39" s="17">
        <f t="shared" si="139"/>
        <v>16299.900518399998</v>
      </c>
      <c r="DO39" s="17">
        <f t="shared" si="139"/>
        <v>16481.010524160003</v>
      </c>
      <c r="DP39" s="17">
        <f t="shared" ref="DP39:DY42" si="140">SUMIFS(DP$66:DP$135,$C$66:$C$135,$AW39)</f>
        <v>16662.120529920001</v>
      </c>
      <c r="DQ39" s="17">
        <f t="shared" si="140"/>
        <v>16662.120529920001</v>
      </c>
      <c r="DR39" s="17">
        <f t="shared" si="140"/>
        <v>16299.900518399998</v>
      </c>
      <c r="DS39" s="17">
        <f t="shared" si="140"/>
        <v>16389.642524160001</v>
      </c>
      <c r="DT39" s="17">
        <f t="shared" si="140"/>
        <v>16558.344529919999</v>
      </c>
      <c r="DU39" s="17">
        <f t="shared" si="140"/>
        <v>16558.344529919999</v>
      </c>
      <c r="DV39" s="17">
        <f t="shared" si="140"/>
        <v>15979.564124160002</v>
      </c>
      <c r="DW39" s="17">
        <f t="shared" si="140"/>
        <v>15979.564124160002</v>
      </c>
      <c r="DX39" s="17">
        <f t="shared" si="140"/>
        <v>16155.163729920001</v>
      </c>
      <c r="DY39" s="17">
        <f t="shared" si="140"/>
        <v>15748.378129920002</v>
      </c>
      <c r="DZ39" s="17">
        <f t="shared" ref="DZ39:EI42" si="141">SUMIFS(DZ$66:DZ$135,$C$66:$C$135,$AW39)</f>
        <v>15357.4925184</v>
      </c>
      <c r="EA39" s="17">
        <f t="shared" si="141"/>
        <v>15528.131324160002</v>
      </c>
      <c r="EB39" s="17">
        <f t="shared" si="141"/>
        <v>15698.770129920002</v>
      </c>
      <c r="EC39" s="17">
        <f t="shared" si="141"/>
        <v>15698.770129920002</v>
      </c>
      <c r="ED39" s="17">
        <f t="shared" si="141"/>
        <v>15337.836518399999</v>
      </c>
      <c r="EE39" s="17">
        <f t="shared" si="141"/>
        <v>14695.105724160003</v>
      </c>
      <c r="EF39" s="17">
        <f t="shared" si="141"/>
        <v>14180.549329920001</v>
      </c>
      <c r="EG39" s="17">
        <f t="shared" si="141"/>
        <v>14180.549329920001</v>
      </c>
      <c r="EH39" s="17">
        <f t="shared" si="141"/>
        <v>13134.459767040002</v>
      </c>
      <c r="EI39" s="17">
        <f t="shared" si="141"/>
        <v>13040.8824</v>
      </c>
      <c r="EJ39" s="17">
        <f t="shared" ref="EJ39:ES42" si="142">SUMIFS(EJ$66:EJ$135,$C$66:$C$135,$AW39)</f>
        <v>13095.0216</v>
      </c>
      <c r="EK39" s="17">
        <f t="shared" si="142"/>
        <v>9002.7816000000003</v>
      </c>
      <c r="EL39" s="17">
        <f t="shared" si="142"/>
        <v>7861.5264000000006</v>
      </c>
      <c r="EM39" s="17">
        <f t="shared" si="142"/>
        <v>7861.5264000000006</v>
      </c>
      <c r="EN39" s="17">
        <f t="shared" si="142"/>
        <v>7947.9168</v>
      </c>
      <c r="EO39" s="17">
        <f t="shared" si="142"/>
        <v>7947.9168</v>
      </c>
      <c r="EP39" s="17">
        <f t="shared" si="142"/>
        <v>7775.1360000000004</v>
      </c>
      <c r="EQ39" s="17">
        <f t="shared" si="142"/>
        <v>7861.5264000000006</v>
      </c>
      <c r="ER39" s="17">
        <f t="shared" si="142"/>
        <v>7947.9168</v>
      </c>
      <c r="ES39" s="17">
        <f t="shared" si="142"/>
        <v>7947.9168</v>
      </c>
      <c r="ET39" s="17">
        <f t="shared" ref="ET39:FC42" si="143">SUMIFS(ET$66:ET$135,$C$66:$C$135,$AW39)</f>
        <v>7775.1360000000004</v>
      </c>
      <c r="EU39" s="17">
        <f t="shared" si="143"/>
        <v>7861.5264000000006</v>
      </c>
      <c r="EV39" s="17">
        <f t="shared" si="143"/>
        <v>7947.9168</v>
      </c>
      <c r="EW39" s="17">
        <f t="shared" si="143"/>
        <v>7947.9168</v>
      </c>
      <c r="EX39" s="17">
        <f t="shared" si="143"/>
        <v>7775.1360000000004</v>
      </c>
      <c r="EY39" s="17">
        <f t="shared" si="143"/>
        <v>7861.5264000000006</v>
      </c>
      <c r="EZ39" s="17">
        <f t="shared" si="143"/>
        <v>7947.9168</v>
      </c>
      <c r="FA39" s="17">
        <f t="shared" si="143"/>
        <v>7947.9168</v>
      </c>
      <c r="FB39" s="17">
        <f t="shared" si="143"/>
        <v>7861.5264000000006</v>
      </c>
      <c r="FC39" s="17">
        <f t="shared" si="143"/>
        <v>6742.4135999999999</v>
      </c>
      <c r="FD39" s="17">
        <f t="shared" ref="FD39:FM42" si="144">SUMIFS(FD$66:FD$135,$C$66:$C$135,$AW39)</f>
        <v>28.041599999999999</v>
      </c>
      <c r="FE39" s="17">
        <f t="shared" si="144"/>
        <v>28.041599999999999</v>
      </c>
      <c r="FF39" s="17">
        <f t="shared" si="144"/>
        <v>27.431999999999999</v>
      </c>
      <c r="FG39" s="17">
        <f t="shared" si="144"/>
        <v>27.736800000000002</v>
      </c>
      <c r="FH39" s="17">
        <f t="shared" si="144"/>
        <v>28.041599999999999</v>
      </c>
      <c r="FI39" s="17">
        <f t="shared" si="144"/>
        <v>28.041599999999999</v>
      </c>
      <c r="FJ39" s="17">
        <f t="shared" si="144"/>
        <v>27.431999999999999</v>
      </c>
      <c r="FK39" s="17">
        <f t="shared" si="144"/>
        <v>27.736800000000002</v>
      </c>
      <c r="FL39" s="17">
        <f t="shared" si="144"/>
        <v>28.041599999999999</v>
      </c>
      <c r="FM39" s="17">
        <f t="shared" si="144"/>
        <v>28.041599999999999</v>
      </c>
      <c r="FN39" s="17">
        <f t="shared" ref="FN39:FW42" si="145">SUMIFS(FN$66:FN$135,$C$66:$C$135,$AW39)</f>
        <v>27.431999999999999</v>
      </c>
      <c r="FO39" s="17">
        <f t="shared" si="145"/>
        <v>27.736800000000002</v>
      </c>
      <c r="FP39" s="17">
        <f t="shared" si="145"/>
        <v>28.041599999999999</v>
      </c>
      <c r="FQ39" s="17">
        <f t="shared" si="145"/>
        <v>28.041599999999999</v>
      </c>
      <c r="FR39" s="17">
        <f t="shared" si="145"/>
        <v>27.736800000000002</v>
      </c>
      <c r="FS39" s="17">
        <f t="shared" si="145"/>
        <v>27.736800000000002</v>
      </c>
      <c r="FT39" s="17">
        <f t="shared" si="145"/>
        <v>28.041599999999999</v>
      </c>
      <c r="FU39" s="17">
        <f t="shared" si="145"/>
        <v>28.041599999999999</v>
      </c>
      <c r="FV39" s="17">
        <f t="shared" si="145"/>
        <v>27.431999999999999</v>
      </c>
      <c r="FW39" s="17">
        <f t="shared" si="145"/>
        <v>27.736800000000002</v>
      </c>
      <c r="FX39" s="17">
        <f t="shared" ref="FX39:GC42" si="146">SUMIFS(FX$66:FX$135,$C$66:$C$135,$AW39)</f>
        <v>28.041599999999999</v>
      </c>
      <c r="FY39" s="17">
        <f t="shared" si="146"/>
        <v>28.041599999999999</v>
      </c>
      <c r="FZ39" s="17">
        <f t="shared" si="146"/>
        <v>27.431999999999999</v>
      </c>
      <c r="GA39" s="17">
        <f t="shared" si="146"/>
        <v>27.736800000000002</v>
      </c>
      <c r="GB39" s="17">
        <f t="shared" si="146"/>
        <v>28.041599999999999</v>
      </c>
      <c r="GC39" s="17">
        <f t="shared" si="146"/>
        <v>28.041599999999999</v>
      </c>
    </row>
    <row r="40" spans="13:186" ht="15" hidden="1" customHeight="1" outlineLevel="1" x14ac:dyDescent="0.35">
      <c r="M40" s="9" t="s">
        <v>731</v>
      </c>
      <c r="N40" s="17">
        <f t="shared" si="125"/>
        <v>41947.610400000005</v>
      </c>
      <c r="O40" s="17">
        <f t="shared" si="125"/>
        <v>41939.954400000002</v>
      </c>
      <c r="P40" s="17">
        <f t="shared" si="125"/>
        <v>41938.850400000003</v>
      </c>
      <c r="Q40" s="17">
        <f t="shared" si="125"/>
        <v>42053.751359999995</v>
      </c>
      <c r="R40" s="17">
        <f t="shared" si="125"/>
        <v>41938.850400000003</v>
      </c>
      <c r="S40" s="17">
        <f t="shared" si="125"/>
        <v>41938.850400000003</v>
      </c>
      <c r="T40" s="17">
        <f t="shared" si="125"/>
        <v>41938.850400000003</v>
      </c>
      <c r="U40" s="17">
        <f t="shared" si="125"/>
        <v>42053.751359999995</v>
      </c>
      <c r="V40" s="17">
        <f t="shared" si="125"/>
        <v>41938.850400000003</v>
      </c>
      <c r="W40" s="17">
        <f t="shared" si="125"/>
        <v>41938.850400000003</v>
      </c>
      <c r="X40" s="17">
        <f t="shared" si="126"/>
        <v>41938.850400000003</v>
      </c>
      <c r="Y40" s="17">
        <f t="shared" si="126"/>
        <v>42053.751359999995</v>
      </c>
      <c r="Z40" s="17">
        <f t="shared" si="126"/>
        <v>41938.850400000003</v>
      </c>
      <c r="AA40" s="17">
        <f t="shared" si="126"/>
        <v>41938.850400000003</v>
      </c>
      <c r="AB40" s="17">
        <f t="shared" si="126"/>
        <v>41938.850400000003</v>
      </c>
      <c r="AC40" s="17">
        <f t="shared" si="126"/>
        <v>42053.751359999995</v>
      </c>
      <c r="AD40" s="17">
        <f t="shared" si="126"/>
        <v>41938.850400000003</v>
      </c>
      <c r="AE40" s="17">
        <f t="shared" si="126"/>
        <v>41938.850400000003</v>
      </c>
      <c r="AF40" s="17">
        <f t="shared" si="126"/>
        <v>41938.850400000003</v>
      </c>
      <c r="AG40" s="17">
        <f t="shared" si="126"/>
        <v>42053.751359999995</v>
      </c>
      <c r="AH40" s="17">
        <f t="shared" si="127"/>
        <v>41938.850400000003</v>
      </c>
      <c r="AI40" s="17">
        <f t="shared" si="127"/>
        <v>41938.850400000003</v>
      </c>
      <c r="AJ40" s="17">
        <f t="shared" si="127"/>
        <v>41938.850400000003</v>
      </c>
      <c r="AK40" s="17">
        <f t="shared" si="127"/>
        <v>42053.751359999995</v>
      </c>
      <c r="AL40" s="17">
        <f t="shared" si="127"/>
        <v>41537.155200000001</v>
      </c>
      <c r="AM40" s="17">
        <f t="shared" si="127"/>
        <v>41310.758399999999</v>
      </c>
      <c r="AN40" s="17">
        <f t="shared" si="127"/>
        <v>41310.758399999999</v>
      </c>
      <c r="AO40" s="17">
        <f t="shared" si="127"/>
        <v>19127.447039999999</v>
      </c>
      <c r="AP40" s="17">
        <f t="shared" si="127"/>
        <v>0</v>
      </c>
      <c r="AQ40" s="17">
        <f t="shared" si="127"/>
        <v>0</v>
      </c>
      <c r="AR40" s="17">
        <f t="shared" si="127"/>
        <v>0</v>
      </c>
      <c r="AS40" s="17">
        <f t="shared" si="127"/>
        <v>0</v>
      </c>
      <c r="AT40" s="17">
        <f t="shared" si="127"/>
        <v>0</v>
      </c>
      <c r="AU40" s="17">
        <f t="shared" si="127"/>
        <v>0</v>
      </c>
      <c r="AW40" s="9" t="s">
        <v>731</v>
      </c>
      <c r="AX40" s="17">
        <f t="shared" si="133"/>
        <v>10343.2464</v>
      </c>
      <c r="AY40" s="17">
        <f t="shared" si="133"/>
        <v>10458.171359999997</v>
      </c>
      <c r="AZ40" s="17">
        <f t="shared" si="133"/>
        <v>10573.096320000002</v>
      </c>
      <c r="BA40" s="17">
        <f t="shared" si="133"/>
        <v>10573.096320000002</v>
      </c>
      <c r="BB40" s="17">
        <f t="shared" si="133"/>
        <v>10342.190399999999</v>
      </c>
      <c r="BC40" s="17">
        <f t="shared" si="133"/>
        <v>10455.987359999997</v>
      </c>
      <c r="BD40" s="17">
        <f t="shared" si="133"/>
        <v>10570.888320000002</v>
      </c>
      <c r="BE40" s="17">
        <f t="shared" si="133"/>
        <v>10570.888320000002</v>
      </c>
      <c r="BF40" s="17">
        <f t="shared" si="133"/>
        <v>10341.0864</v>
      </c>
      <c r="BG40" s="17">
        <f t="shared" si="133"/>
        <v>10455.987359999997</v>
      </c>
      <c r="BH40" s="17">
        <f t="shared" si="134"/>
        <v>10570.888320000002</v>
      </c>
      <c r="BI40" s="17">
        <f t="shared" si="134"/>
        <v>10570.888320000002</v>
      </c>
      <c r="BJ40" s="17">
        <f t="shared" si="134"/>
        <v>10455.987359999997</v>
      </c>
      <c r="BK40" s="17">
        <f t="shared" si="134"/>
        <v>10455.987359999997</v>
      </c>
      <c r="BL40" s="17">
        <f t="shared" si="134"/>
        <v>10570.888320000002</v>
      </c>
      <c r="BM40" s="17">
        <f t="shared" si="134"/>
        <v>10570.888320000002</v>
      </c>
      <c r="BN40" s="17">
        <f t="shared" si="134"/>
        <v>10341.0864</v>
      </c>
      <c r="BO40" s="17">
        <f t="shared" si="134"/>
        <v>10455.987359999997</v>
      </c>
      <c r="BP40" s="17">
        <f t="shared" si="134"/>
        <v>10570.888320000002</v>
      </c>
      <c r="BQ40" s="17">
        <f t="shared" si="134"/>
        <v>10570.888320000002</v>
      </c>
      <c r="BR40" s="17">
        <f t="shared" si="135"/>
        <v>10341.0864</v>
      </c>
      <c r="BS40" s="17">
        <f t="shared" si="135"/>
        <v>10455.987359999997</v>
      </c>
      <c r="BT40" s="17">
        <f t="shared" si="135"/>
        <v>10570.888320000002</v>
      </c>
      <c r="BU40" s="17">
        <f t="shared" si="135"/>
        <v>10570.888320000002</v>
      </c>
      <c r="BV40" s="17">
        <f t="shared" si="135"/>
        <v>10341.0864</v>
      </c>
      <c r="BW40" s="17">
        <f t="shared" si="135"/>
        <v>10455.987359999997</v>
      </c>
      <c r="BX40" s="17">
        <f t="shared" si="135"/>
        <v>10570.888320000002</v>
      </c>
      <c r="BY40" s="17">
        <f t="shared" si="135"/>
        <v>10570.888320000002</v>
      </c>
      <c r="BZ40" s="17">
        <f t="shared" si="135"/>
        <v>10455.987359999997</v>
      </c>
      <c r="CA40" s="17">
        <f t="shared" si="135"/>
        <v>10455.987359999997</v>
      </c>
      <c r="CB40" s="17">
        <f t="shared" si="136"/>
        <v>10570.888320000002</v>
      </c>
      <c r="CC40" s="17">
        <f t="shared" si="136"/>
        <v>10570.888320000002</v>
      </c>
      <c r="CD40" s="17">
        <f t="shared" si="136"/>
        <v>10341.0864</v>
      </c>
      <c r="CE40" s="17">
        <f t="shared" si="136"/>
        <v>10455.987359999997</v>
      </c>
      <c r="CF40" s="17">
        <f t="shared" si="136"/>
        <v>10570.888320000002</v>
      </c>
      <c r="CG40" s="17">
        <f t="shared" si="136"/>
        <v>10570.888320000002</v>
      </c>
      <c r="CH40" s="17">
        <f t="shared" si="136"/>
        <v>10341.0864</v>
      </c>
      <c r="CI40" s="17">
        <f t="shared" si="136"/>
        <v>10455.987359999997</v>
      </c>
      <c r="CJ40" s="17">
        <f t="shared" si="136"/>
        <v>10570.888320000002</v>
      </c>
      <c r="CK40" s="17">
        <f t="shared" si="136"/>
        <v>10570.888320000002</v>
      </c>
      <c r="CL40" s="17">
        <f t="shared" si="137"/>
        <v>10341.0864</v>
      </c>
      <c r="CM40" s="17">
        <f t="shared" si="137"/>
        <v>10455.987359999997</v>
      </c>
      <c r="CN40" s="17">
        <f t="shared" si="137"/>
        <v>10570.888320000002</v>
      </c>
      <c r="CO40" s="17">
        <f t="shared" si="137"/>
        <v>10570.888320000002</v>
      </c>
      <c r="CP40" s="17">
        <f t="shared" si="137"/>
        <v>10455.987359999997</v>
      </c>
      <c r="CQ40" s="17">
        <f t="shared" si="137"/>
        <v>10455.987359999997</v>
      </c>
      <c r="CR40" s="17">
        <f t="shared" si="137"/>
        <v>10570.888320000002</v>
      </c>
      <c r="CS40" s="17">
        <f t="shared" si="137"/>
        <v>10570.888320000002</v>
      </c>
      <c r="CT40" s="17">
        <f t="shared" si="137"/>
        <v>10341.0864</v>
      </c>
      <c r="CU40" s="17">
        <f t="shared" si="137"/>
        <v>10455.987359999997</v>
      </c>
      <c r="CV40" s="17">
        <f t="shared" si="138"/>
        <v>10570.888320000002</v>
      </c>
      <c r="CW40" s="17">
        <f t="shared" si="138"/>
        <v>10570.888320000002</v>
      </c>
      <c r="CX40" s="17">
        <f t="shared" si="138"/>
        <v>10341.0864</v>
      </c>
      <c r="CY40" s="17">
        <f t="shared" si="138"/>
        <v>10455.987359999997</v>
      </c>
      <c r="CZ40" s="17">
        <f t="shared" si="138"/>
        <v>10570.888320000002</v>
      </c>
      <c r="DA40" s="17">
        <f t="shared" si="138"/>
        <v>10570.888320000002</v>
      </c>
      <c r="DB40" s="17">
        <f t="shared" si="138"/>
        <v>10341.0864</v>
      </c>
      <c r="DC40" s="17">
        <f t="shared" si="138"/>
        <v>10455.987359999997</v>
      </c>
      <c r="DD40" s="17">
        <f t="shared" si="138"/>
        <v>10570.888320000002</v>
      </c>
      <c r="DE40" s="17">
        <f t="shared" si="138"/>
        <v>10570.888320000002</v>
      </c>
      <c r="DF40" s="17">
        <f t="shared" si="139"/>
        <v>10455.987359999997</v>
      </c>
      <c r="DG40" s="17">
        <f t="shared" si="139"/>
        <v>10455.987359999997</v>
      </c>
      <c r="DH40" s="17">
        <f t="shared" si="139"/>
        <v>10570.888320000002</v>
      </c>
      <c r="DI40" s="17">
        <f t="shared" si="139"/>
        <v>10570.888320000002</v>
      </c>
      <c r="DJ40" s="17">
        <f t="shared" si="139"/>
        <v>10341.0864</v>
      </c>
      <c r="DK40" s="17">
        <f t="shared" si="139"/>
        <v>10455.987359999997</v>
      </c>
      <c r="DL40" s="17">
        <f t="shared" si="139"/>
        <v>10570.888320000002</v>
      </c>
      <c r="DM40" s="17">
        <f t="shared" si="139"/>
        <v>10570.888320000002</v>
      </c>
      <c r="DN40" s="17">
        <f t="shared" si="139"/>
        <v>10341.0864</v>
      </c>
      <c r="DO40" s="17">
        <f t="shared" si="139"/>
        <v>10455.987359999997</v>
      </c>
      <c r="DP40" s="17">
        <f t="shared" si="140"/>
        <v>10570.888320000002</v>
      </c>
      <c r="DQ40" s="17">
        <f t="shared" si="140"/>
        <v>10570.888320000002</v>
      </c>
      <c r="DR40" s="17">
        <f t="shared" si="140"/>
        <v>10341.0864</v>
      </c>
      <c r="DS40" s="17">
        <f t="shared" si="140"/>
        <v>10455.987359999997</v>
      </c>
      <c r="DT40" s="17">
        <f t="shared" si="140"/>
        <v>10570.888320000002</v>
      </c>
      <c r="DU40" s="17">
        <f t="shared" si="140"/>
        <v>10570.888320000002</v>
      </c>
      <c r="DV40" s="17">
        <f t="shared" si="140"/>
        <v>10455.987359999997</v>
      </c>
      <c r="DW40" s="17">
        <f t="shared" si="140"/>
        <v>10455.987359999997</v>
      </c>
      <c r="DX40" s="17">
        <f t="shared" si="140"/>
        <v>10570.888320000002</v>
      </c>
      <c r="DY40" s="17">
        <f t="shared" si="140"/>
        <v>10570.888320000002</v>
      </c>
      <c r="DZ40" s="17">
        <f t="shared" si="141"/>
        <v>10341.0864</v>
      </c>
      <c r="EA40" s="17">
        <f t="shared" si="141"/>
        <v>10455.987359999997</v>
      </c>
      <c r="EB40" s="17">
        <f t="shared" si="141"/>
        <v>10570.888320000002</v>
      </c>
      <c r="EC40" s="17">
        <f t="shared" si="141"/>
        <v>10570.888320000002</v>
      </c>
      <c r="ED40" s="17">
        <f t="shared" si="141"/>
        <v>10341.0864</v>
      </c>
      <c r="EE40" s="17">
        <f t="shared" si="141"/>
        <v>10455.987359999997</v>
      </c>
      <c r="EF40" s="17">
        <f t="shared" si="141"/>
        <v>10570.888320000002</v>
      </c>
      <c r="EG40" s="17">
        <f t="shared" si="141"/>
        <v>10570.888320000002</v>
      </c>
      <c r="EH40" s="17">
        <f t="shared" si="141"/>
        <v>10341.0864</v>
      </c>
      <c r="EI40" s="17">
        <f t="shared" si="141"/>
        <v>10455.987359999997</v>
      </c>
      <c r="EJ40" s="17">
        <f t="shared" si="142"/>
        <v>10570.888320000002</v>
      </c>
      <c r="EK40" s="17">
        <f t="shared" si="142"/>
        <v>10570.888320000002</v>
      </c>
      <c r="EL40" s="17">
        <f t="shared" si="142"/>
        <v>10455.987359999997</v>
      </c>
      <c r="EM40" s="17">
        <f t="shared" si="142"/>
        <v>10455.987359999997</v>
      </c>
      <c r="EN40" s="17">
        <f t="shared" si="142"/>
        <v>10570.888320000002</v>
      </c>
      <c r="EO40" s="17">
        <f t="shared" si="142"/>
        <v>10570.888320000002</v>
      </c>
      <c r="EP40" s="17">
        <f t="shared" si="142"/>
        <v>10341.0864</v>
      </c>
      <c r="EQ40" s="17">
        <f t="shared" si="142"/>
        <v>10370.91936</v>
      </c>
      <c r="ER40" s="17">
        <f t="shared" si="142"/>
        <v>10412.574720000001</v>
      </c>
      <c r="ES40" s="17">
        <f t="shared" si="142"/>
        <v>10412.574720000001</v>
      </c>
      <c r="ET40" s="17">
        <f t="shared" si="143"/>
        <v>10186.214399999999</v>
      </c>
      <c r="EU40" s="17">
        <f t="shared" si="143"/>
        <v>10299.394559999999</v>
      </c>
      <c r="EV40" s="17">
        <f t="shared" si="143"/>
        <v>10412.574720000001</v>
      </c>
      <c r="EW40" s="17">
        <f t="shared" si="143"/>
        <v>10412.574720000001</v>
      </c>
      <c r="EX40" s="17">
        <f t="shared" si="143"/>
        <v>10186.214399999999</v>
      </c>
      <c r="EY40" s="17">
        <f t="shared" si="143"/>
        <v>10299.394559999999</v>
      </c>
      <c r="EZ40" s="17">
        <f t="shared" si="143"/>
        <v>10412.574720000001</v>
      </c>
      <c r="FA40" s="17">
        <f t="shared" si="143"/>
        <v>10412.574720000001</v>
      </c>
      <c r="FB40" s="17">
        <f t="shared" si="143"/>
        <v>10299.394559999999</v>
      </c>
      <c r="FC40" s="17">
        <f t="shared" si="143"/>
        <v>8828.0524799999985</v>
      </c>
      <c r="FD40" s="17">
        <f t="shared" si="144"/>
        <v>0</v>
      </c>
      <c r="FE40" s="17">
        <f t="shared" si="144"/>
        <v>0</v>
      </c>
      <c r="FF40" s="17">
        <f t="shared" si="144"/>
        <v>0</v>
      </c>
      <c r="FG40" s="17">
        <f t="shared" si="144"/>
        <v>0</v>
      </c>
      <c r="FH40" s="17">
        <f t="shared" si="144"/>
        <v>0</v>
      </c>
      <c r="FI40" s="17">
        <f t="shared" si="144"/>
        <v>0</v>
      </c>
      <c r="FJ40" s="17">
        <f t="shared" si="144"/>
        <v>0</v>
      </c>
      <c r="FK40" s="17">
        <f t="shared" si="144"/>
        <v>0</v>
      </c>
      <c r="FL40" s="17">
        <f t="shared" si="144"/>
        <v>0</v>
      </c>
      <c r="FM40" s="17">
        <f t="shared" si="144"/>
        <v>0</v>
      </c>
      <c r="FN40" s="17">
        <f t="shared" si="145"/>
        <v>0</v>
      </c>
      <c r="FO40" s="17">
        <f t="shared" si="145"/>
        <v>0</v>
      </c>
      <c r="FP40" s="17">
        <f t="shared" si="145"/>
        <v>0</v>
      </c>
      <c r="FQ40" s="17">
        <f t="shared" si="145"/>
        <v>0</v>
      </c>
      <c r="FR40" s="17">
        <f t="shared" si="145"/>
        <v>0</v>
      </c>
      <c r="FS40" s="17">
        <f t="shared" si="145"/>
        <v>0</v>
      </c>
      <c r="FT40" s="17">
        <f t="shared" si="145"/>
        <v>0</v>
      </c>
      <c r="FU40" s="17">
        <f t="shared" si="145"/>
        <v>0</v>
      </c>
      <c r="FV40" s="17">
        <f t="shared" si="145"/>
        <v>0</v>
      </c>
      <c r="FW40" s="17">
        <f t="shared" si="145"/>
        <v>0</v>
      </c>
      <c r="FX40" s="17">
        <f t="shared" si="146"/>
        <v>0</v>
      </c>
      <c r="FY40" s="17">
        <f t="shared" si="146"/>
        <v>0</v>
      </c>
      <c r="FZ40" s="17">
        <f t="shared" si="146"/>
        <v>0</v>
      </c>
      <c r="GA40" s="17">
        <f t="shared" si="146"/>
        <v>0</v>
      </c>
      <c r="GB40" s="17">
        <f t="shared" si="146"/>
        <v>0</v>
      </c>
      <c r="GC40" s="17">
        <f t="shared" si="146"/>
        <v>0</v>
      </c>
    </row>
    <row r="41" spans="13:186" hidden="1" outlineLevel="1" x14ac:dyDescent="0.35">
      <c r="M41" s="9" t="s">
        <v>732</v>
      </c>
      <c r="N41" s="17">
        <f t="shared" si="125"/>
        <v>4917.9336623999998</v>
      </c>
      <c r="O41" s="17">
        <f t="shared" si="125"/>
        <v>4523.4033024</v>
      </c>
      <c r="P41" s="17">
        <f t="shared" si="125"/>
        <v>4523.4033024</v>
      </c>
      <c r="Q41" s="17">
        <f t="shared" si="125"/>
        <v>4535.7961881599995</v>
      </c>
      <c r="R41" s="17">
        <f t="shared" si="125"/>
        <v>4523.4033024</v>
      </c>
      <c r="S41" s="17">
        <f t="shared" si="125"/>
        <v>4523.4033024</v>
      </c>
      <c r="T41" s="17">
        <f t="shared" si="125"/>
        <v>4523.4033024</v>
      </c>
      <c r="U41" s="17">
        <f t="shared" si="125"/>
        <v>4535.7961881599995</v>
      </c>
      <c r="V41" s="17">
        <f t="shared" si="125"/>
        <v>4523.4033024</v>
      </c>
      <c r="W41" s="17">
        <f t="shared" si="125"/>
        <v>4523.4033024</v>
      </c>
      <c r="X41" s="17">
        <f t="shared" si="126"/>
        <v>4523.4033024</v>
      </c>
      <c r="Y41" s="17">
        <f t="shared" si="126"/>
        <v>4535.7961881599995</v>
      </c>
      <c r="Z41" s="17">
        <f t="shared" si="126"/>
        <v>4523.4033024</v>
      </c>
      <c r="AA41" s="17">
        <f t="shared" si="126"/>
        <v>4485.2937024000003</v>
      </c>
      <c r="AB41" s="17">
        <f t="shared" si="126"/>
        <v>4320.6009023999995</v>
      </c>
      <c r="AC41" s="17">
        <f t="shared" si="126"/>
        <v>4078.1497881600003</v>
      </c>
      <c r="AD41" s="17">
        <f t="shared" si="126"/>
        <v>4067.0073024000003</v>
      </c>
      <c r="AE41" s="17">
        <f t="shared" si="126"/>
        <v>4067.0073024000003</v>
      </c>
      <c r="AF41" s="17">
        <f t="shared" si="126"/>
        <v>4067.0073024000003</v>
      </c>
      <c r="AG41" s="17">
        <f t="shared" si="126"/>
        <v>4078.1497881600003</v>
      </c>
      <c r="AH41" s="17">
        <f t="shared" si="127"/>
        <v>3962.5900224000002</v>
      </c>
      <c r="AI41" s="17">
        <f t="shared" si="127"/>
        <v>3559.0533024000001</v>
      </c>
      <c r="AJ41" s="17">
        <f t="shared" si="127"/>
        <v>1435.26736704</v>
      </c>
      <c r="AK41" s="17">
        <f t="shared" si="127"/>
        <v>1260.7675199999999</v>
      </c>
      <c r="AL41" s="17">
        <f t="shared" si="127"/>
        <v>1140.1643999999999</v>
      </c>
      <c r="AM41" s="17">
        <f t="shared" si="127"/>
        <v>1069.8587999999997</v>
      </c>
      <c r="AN41" s="17">
        <f t="shared" si="127"/>
        <v>1069.8587999999997</v>
      </c>
      <c r="AO41" s="17">
        <f t="shared" si="127"/>
        <v>1072.7899199999999</v>
      </c>
      <c r="AP41" s="17">
        <f t="shared" si="127"/>
        <v>1069.8587999999997</v>
      </c>
      <c r="AQ41" s="17">
        <f t="shared" si="127"/>
        <v>1069.8587999999997</v>
      </c>
      <c r="AR41" s="17">
        <f t="shared" si="127"/>
        <v>1069.8587999999997</v>
      </c>
      <c r="AS41" s="17">
        <f t="shared" si="127"/>
        <v>1072.7899199999999</v>
      </c>
      <c r="AT41" s="17">
        <f t="shared" si="127"/>
        <v>706.78679999999997</v>
      </c>
      <c r="AU41" s="17">
        <f t="shared" si="127"/>
        <v>1.1388</v>
      </c>
      <c r="AW41" s="9" t="s">
        <v>732</v>
      </c>
      <c r="AX41" s="17">
        <f t="shared" si="133"/>
        <v>1308.1649184</v>
      </c>
      <c r="AY41" s="17">
        <f t="shared" si="133"/>
        <v>1329.4777641599999</v>
      </c>
      <c r="AZ41" s="17">
        <f t="shared" si="133"/>
        <v>1140.14548992</v>
      </c>
      <c r="BA41" s="17">
        <f t="shared" si="133"/>
        <v>1140.14548992</v>
      </c>
      <c r="BB41" s="17">
        <f t="shared" si="133"/>
        <v>1115.3597184</v>
      </c>
      <c r="BC41" s="17">
        <f t="shared" si="133"/>
        <v>1127.7526041599999</v>
      </c>
      <c r="BD41" s="17">
        <f t="shared" si="133"/>
        <v>1140.14548992</v>
      </c>
      <c r="BE41" s="17">
        <f t="shared" si="133"/>
        <v>1140.14548992</v>
      </c>
      <c r="BF41" s="17">
        <f t="shared" si="133"/>
        <v>1115.3597184</v>
      </c>
      <c r="BG41" s="17">
        <f t="shared" si="133"/>
        <v>1127.7526041599999</v>
      </c>
      <c r="BH41" s="17">
        <f t="shared" si="134"/>
        <v>1140.14548992</v>
      </c>
      <c r="BI41" s="17">
        <f t="shared" si="134"/>
        <v>1140.14548992</v>
      </c>
      <c r="BJ41" s="17">
        <f t="shared" si="134"/>
        <v>1127.7526041599999</v>
      </c>
      <c r="BK41" s="17">
        <f t="shared" si="134"/>
        <v>1127.7526041599999</v>
      </c>
      <c r="BL41" s="17">
        <f t="shared" si="134"/>
        <v>1140.14548992</v>
      </c>
      <c r="BM41" s="17">
        <f t="shared" si="134"/>
        <v>1140.14548992</v>
      </c>
      <c r="BN41" s="17">
        <f t="shared" si="134"/>
        <v>1115.3597184</v>
      </c>
      <c r="BO41" s="17">
        <f t="shared" si="134"/>
        <v>1127.7526041599999</v>
      </c>
      <c r="BP41" s="17">
        <f t="shared" si="134"/>
        <v>1140.14548992</v>
      </c>
      <c r="BQ41" s="17">
        <f t="shared" si="134"/>
        <v>1140.14548992</v>
      </c>
      <c r="BR41" s="17">
        <f t="shared" si="135"/>
        <v>1115.3597184</v>
      </c>
      <c r="BS41" s="17">
        <f t="shared" si="135"/>
        <v>1127.7526041599999</v>
      </c>
      <c r="BT41" s="17">
        <f t="shared" si="135"/>
        <v>1140.14548992</v>
      </c>
      <c r="BU41" s="17">
        <f t="shared" si="135"/>
        <v>1140.14548992</v>
      </c>
      <c r="BV41" s="17">
        <f t="shared" si="135"/>
        <v>1115.3597184</v>
      </c>
      <c r="BW41" s="17">
        <f t="shared" si="135"/>
        <v>1127.7526041599999</v>
      </c>
      <c r="BX41" s="17">
        <f t="shared" si="135"/>
        <v>1140.14548992</v>
      </c>
      <c r="BY41" s="17">
        <f t="shared" si="135"/>
        <v>1140.14548992</v>
      </c>
      <c r="BZ41" s="17">
        <f t="shared" si="135"/>
        <v>1127.7526041599999</v>
      </c>
      <c r="CA41" s="17">
        <f t="shared" si="135"/>
        <v>1127.7526041599999</v>
      </c>
      <c r="CB41" s="17">
        <f t="shared" si="136"/>
        <v>1140.14548992</v>
      </c>
      <c r="CC41" s="17">
        <f t="shared" si="136"/>
        <v>1140.14548992</v>
      </c>
      <c r="CD41" s="17">
        <f t="shared" si="136"/>
        <v>1115.3597184</v>
      </c>
      <c r="CE41" s="17">
        <f t="shared" si="136"/>
        <v>1127.7526041599999</v>
      </c>
      <c r="CF41" s="17">
        <f t="shared" si="136"/>
        <v>1140.14548992</v>
      </c>
      <c r="CG41" s="17">
        <f t="shared" si="136"/>
        <v>1140.14548992</v>
      </c>
      <c r="CH41" s="17">
        <f t="shared" si="136"/>
        <v>1115.3597184</v>
      </c>
      <c r="CI41" s="17">
        <f t="shared" si="136"/>
        <v>1127.7526041599999</v>
      </c>
      <c r="CJ41" s="17">
        <f t="shared" si="136"/>
        <v>1140.14548992</v>
      </c>
      <c r="CK41" s="17">
        <f t="shared" si="136"/>
        <v>1140.14548992</v>
      </c>
      <c r="CL41" s="17">
        <f t="shared" si="137"/>
        <v>1115.3597184</v>
      </c>
      <c r="CM41" s="17">
        <f t="shared" si="137"/>
        <v>1127.7526041599999</v>
      </c>
      <c r="CN41" s="17">
        <f t="shared" si="137"/>
        <v>1140.14548992</v>
      </c>
      <c r="CO41" s="17">
        <f t="shared" si="137"/>
        <v>1140.14548992</v>
      </c>
      <c r="CP41" s="17">
        <f t="shared" si="137"/>
        <v>1127.7526041599999</v>
      </c>
      <c r="CQ41" s="17">
        <f t="shared" si="137"/>
        <v>1127.7526041599999</v>
      </c>
      <c r="CR41" s="17">
        <f t="shared" si="137"/>
        <v>1140.14548992</v>
      </c>
      <c r="CS41" s="17">
        <f t="shared" si="137"/>
        <v>1140.14548992</v>
      </c>
      <c r="CT41" s="17">
        <f t="shared" si="137"/>
        <v>1115.3597184</v>
      </c>
      <c r="CU41" s="17">
        <f t="shared" si="137"/>
        <v>1127.7526041599999</v>
      </c>
      <c r="CV41" s="17">
        <f t="shared" si="138"/>
        <v>1140.14548992</v>
      </c>
      <c r="CW41" s="17">
        <f t="shared" si="138"/>
        <v>1140.14548992</v>
      </c>
      <c r="CX41" s="17">
        <f t="shared" si="138"/>
        <v>1115.3597184</v>
      </c>
      <c r="CY41" s="17">
        <f t="shared" si="138"/>
        <v>1119.2302041600001</v>
      </c>
      <c r="CZ41" s="17">
        <f t="shared" si="138"/>
        <v>1125.3518899200001</v>
      </c>
      <c r="DA41" s="17">
        <f t="shared" si="138"/>
        <v>1125.3518899200001</v>
      </c>
      <c r="DB41" s="17">
        <f t="shared" si="138"/>
        <v>1100.8877183999998</v>
      </c>
      <c r="DC41" s="17">
        <f t="shared" si="138"/>
        <v>1113.1198041600001</v>
      </c>
      <c r="DD41" s="17">
        <f t="shared" si="138"/>
        <v>1081.4846899200002</v>
      </c>
      <c r="DE41" s="17">
        <f t="shared" si="138"/>
        <v>1025.10868992</v>
      </c>
      <c r="DF41" s="17">
        <f t="shared" si="139"/>
        <v>1013.9662041600002</v>
      </c>
      <c r="DG41" s="17">
        <f t="shared" si="139"/>
        <v>1013.9662041600002</v>
      </c>
      <c r="DH41" s="17">
        <f t="shared" si="139"/>
        <v>1025.10868992</v>
      </c>
      <c r="DI41" s="17">
        <f t="shared" si="139"/>
        <v>1025.10868992</v>
      </c>
      <c r="DJ41" s="17">
        <f t="shared" si="139"/>
        <v>1002.8237184000002</v>
      </c>
      <c r="DK41" s="17">
        <f t="shared" si="139"/>
        <v>1013.9662041600002</v>
      </c>
      <c r="DL41" s="17">
        <f t="shared" si="139"/>
        <v>1025.10868992</v>
      </c>
      <c r="DM41" s="17">
        <f t="shared" si="139"/>
        <v>1025.10868992</v>
      </c>
      <c r="DN41" s="17">
        <f t="shared" si="139"/>
        <v>1002.8237184000002</v>
      </c>
      <c r="DO41" s="17">
        <f t="shared" si="139"/>
        <v>1013.9662041600002</v>
      </c>
      <c r="DP41" s="17">
        <f t="shared" si="140"/>
        <v>1025.10868992</v>
      </c>
      <c r="DQ41" s="17">
        <f t="shared" si="140"/>
        <v>1025.10868992</v>
      </c>
      <c r="DR41" s="17">
        <f t="shared" si="140"/>
        <v>1002.8237184000002</v>
      </c>
      <c r="DS41" s="17">
        <f t="shared" si="140"/>
        <v>1013.9662041600002</v>
      </c>
      <c r="DT41" s="17">
        <f t="shared" si="140"/>
        <v>1025.10868992</v>
      </c>
      <c r="DU41" s="17">
        <f t="shared" si="140"/>
        <v>1025.10868992</v>
      </c>
      <c r="DV41" s="17">
        <f t="shared" si="140"/>
        <v>1013.9662041600002</v>
      </c>
      <c r="DW41" s="17">
        <f t="shared" si="140"/>
        <v>1013.9662041600002</v>
      </c>
      <c r="DX41" s="17">
        <f t="shared" si="140"/>
        <v>1025.10868992</v>
      </c>
      <c r="DY41" s="17">
        <f t="shared" si="140"/>
        <v>1025.10868992</v>
      </c>
      <c r="DZ41" s="17">
        <f t="shared" si="141"/>
        <v>1002.8237184000002</v>
      </c>
      <c r="EA41" s="17">
        <f t="shared" si="141"/>
        <v>1013.9662041600002</v>
      </c>
      <c r="EB41" s="17">
        <f t="shared" si="141"/>
        <v>995.74132992</v>
      </c>
      <c r="EC41" s="17">
        <f t="shared" si="141"/>
        <v>950.05876992000003</v>
      </c>
      <c r="ED41" s="17">
        <f t="shared" si="141"/>
        <v>929.40531840000017</v>
      </c>
      <c r="EE41" s="17">
        <f t="shared" si="141"/>
        <v>902.19604416000016</v>
      </c>
      <c r="EF41" s="17">
        <f t="shared" si="141"/>
        <v>863.72596992000001</v>
      </c>
      <c r="EG41" s="17">
        <f t="shared" si="141"/>
        <v>863.72596992000001</v>
      </c>
      <c r="EH41" s="17">
        <f t="shared" si="141"/>
        <v>487.96936704000007</v>
      </c>
      <c r="EI41" s="17">
        <f t="shared" si="141"/>
        <v>313.46951999999999</v>
      </c>
      <c r="EJ41" s="17">
        <f t="shared" si="142"/>
        <v>316.91423999999995</v>
      </c>
      <c r="EK41" s="17">
        <f t="shared" si="142"/>
        <v>316.91423999999995</v>
      </c>
      <c r="EL41" s="17">
        <f t="shared" si="142"/>
        <v>313.46951999999999</v>
      </c>
      <c r="EM41" s="17">
        <f t="shared" si="142"/>
        <v>313.46951999999999</v>
      </c>
      <c r="EN41" s="17">
        <f t="shared" si="142"/>
        <v>316.91423999999995</v>
      </c>
      <c r="EO41" s="17">
        <f t="shared" si="142"/>
        <v>316.91423999999995</v>
      </c>
      <c r="EP41" s="17">
        <f t="shared" si="142"/>
        <v>310.02480000000003</v>
      </c>
      <c r="EQ41" s="17">
        <f t="shared" si="142"/>
        <v>290.81351999999998</v>
      </c>
      <c r="ER41" s="17">
        <f t="shared" si="142"/>
        <v>269.66303999999997</v>
      </c>
      <c r="ES41" s="17">
        <f t="shared" si="142"/>
        <v>269.66303999999997</v>
      </c>
      <c r="ET41" s="17">
        <f t="shared" si="143"/>
        <v>263.80079999999998</v>
      </c>
      <c r="EU41" s="17">
        <f t="shared" si="143"/>
        <v>266.73192</v>
      </c>
      <c r="EV41" s="17">
        <f t="shared" si="143"/>
        <v>269.66303999999997</v>
      </c>
      <c r="EW41" s="17">
        <f t="shared" si="143"/>
        <v>269.66303999999997</v>
      </c>
      <c r="EX41" s="17">
        <f t="shared" si="143"/>
        <v>263.80079999999998</v>
      </c>
      <c r="EY41" s="17">
        <f t="shared" si="143"/>
        <v>266.73192</v>
      </c>
      <c r="EZ41" s="17">
        <f t="shared" si="143"/>
        <v>269.66303999999997</v>
      </c>
      <c r="FA41" s="17">
        <f t="shared" si="143"/>
        <v>269.66303999999997</v>
      </c>
      <c r="FB41" s="17">
        <f t="shared" si="143"/>
        <v>266.73192</v>
      </c>
      <c r="FC41" s="17">
        <f t="shared" si="143"/>
        <v>266.73192</v>
      </c>
      <c r="FD41" s="17">
        <f t="shared" si="144"/>
        <v>269.66303999999997</v>
      </c>
      <c r="FE41" s="17">
        <f t="shared" si="144"/>
        <v>269.66303999999997</v>
      </c>
      <c r="FF41" s="17">
        <f t="shared" si="144"/>
        <v>263.80079999999998</v>
      </c>
      <c r="FG41" s="17">
        <f t="shared" si="144"/>
        <v>266.73192</v>
      </c>
      <c r="FH41" s="17">
        <f t="shared" si="144"/>
        <v>269.66303999999997</v>
      </c>
      <c r="FI41" s="17">
        <f t="shared" si="144"/>
        <v>269.66303999999997</v>
      </c>
      <c r="FJ41" s="17">
        <f t="shared" si="144"/>
        <v>263.80079999999998</v>
      </c>
      <c r="FK41" s="17">
        <f t="shared" si="144"/>
        <v>266.73192</v>
      </c>
      <c r="FL41" s="17">
        <f t="shared" si="144"/>
        <v>269.66303999999997</v>
      </c>
      <c r="FM41" s="17">
        <f t="shared" si="144"/>
        <v>269.66303999999997</v>
      </c>
      <c r="FN41" s="17">
        <f t="shared" si="145"/>
        <v>263.80079999999998</v>
      </c>
      <c r="FO41" s="17">
        <f t="shared" si="145"/>
        <v>266.73192</v>
      </c>
      <c r="FP41" s="17">
        <f t="shared" si="145"/>
        <v>269.66303999999997</v>
      </c>
      <c r="FQ41" s="17">
        <f t="shared" si="145"/>
        <v>269.66303999999997</v>
      </c>
      <c r="FR41" s="17">
        <f t="shared" si="145"/>
        <v>266.73192</v>
      </c>
      <c r="FS41" s="17">
        <f t="shared" si="145"/>
        <v>266.73192</v>
      </c>
      <c r="FT41" s="17">
        <f t="shared" si="145"/>
        <v>269.66303999999997</v>
      </c>
      <c r="FU41" s="17">
        <f t="shared" si="145"/>
        <v>269.66303999999997</v>
      </c>
      <c r="FV41" s="17">
        <f t="shared" si="145"/>
        <v>263.80079999999998</v>
      </c>
      <c r="FW41" s="17">
        <f t="shared" si="145"/>
        <v>266.73192</v>
      </c>
      <c r="FX41" s="17">
        <f t="shared" si="146"/>
        <v>175.96704</v>
      </c>
      <c r="FY41" s="17">
        <f t="shared" si="146"/>
        <v>0.28704000000000002</v>
      </c>
      <c r="FZ41" s="17">
        <f t="shared" si="146"/>
        <v>0.28079999999999999</v>
      </c>
      <c r="GA41" s="17">
        <f t="shared" si="146"/>
        <v>0.28392000000000001</v>
      </c>
      <c r="GB41" s="17">
        <f t="shared" si="146"/>
        <v>0.28704000000000002</v>
      </c>
      <c r="GC41" s="17">
        <f t="shared" si="146"/>
        <v>0.28704000000000002</v>
      </c>
    </row>
    <row r="42" spans="13:186" hidden="1" outlineLevel="1" x14ac:dyDescent="0.35">
      <c r="M42" s="9" t="s">
        <v>730</v>
      </c>
      <c r="N42" s="17">
        <f t="shared" si="125"/>
        <v>41955.139795200004</v>
      </c>
      <c r="O42" s="17">
        <f t="shared" si="125"/>
        <v>41955.139795200004</v>
      </c>
      <c r="P42" s="17">
        <f t="shared" si="125"/>
        <v>41038.032595199998</v>
      </c>
      <c r="Q42" s="17">
        <f t="shared" si="125"/>
        <v>40965.936583679999</v>
      </c>
      <c r="R42" s="17">
        <f t="shared" si="125"/>
        <v>40854.007795199999</v>
      </c>
      <c r="S42" s="17">
        <f t="shared" si="125"/>
        <v>40854.007795199999</v>
      </c>
      <c r="T42" s="17">
        <f t="shared" si="125"/>
        <v>40854.007795199999</v>
      </c>
      <c r="U42" s="17">
        <f t="shared" si="125"/>
        <v>40627.63258368001</v>
      </c>
      <c r="V42" s="17">
        <f t="shared" si="125"/>
        <v>40082.251795200005</v>
      </c>
      <c r="W42" s="17">
        <f t="shared" si="125"/>
        <v>40082.251795200005</v>
      </c>
      <c r="X42" s="17">
        <f t="shared" si="126"/>
        <v>40082.251795200005</v>
      </c>
      <c r="Y42" s="17">
        <f t="shared" si="126"/>
        <v>40192.066183679999</v>
      </c>
      <c r="Z42" s="17">
        <f t="shared" si="126"/>
        <v>40082.251795200005</v>
      </c>
      <c r="AA42" s="17">
        <f t="shared" si="126"/>
        <v>40082.251795200005</v>
      </c>
      <c r="AB42" s="17">
        <f t="shared" si="126"/>
        <v>40082.251795200005</v>
      </c>
      <c r="AC42" s="17">
        <f t="shared" si="126"/>
        <v>40192.066183679999</v>
      </c>
      <c r="AD42" s="17">
        <f t="shared" si="126"/>
        <v>40082.251795200005</v>
      </c>
      <c r="AE42" s="17">
        <f t="shared" si="126"/>
        <v>40082.251795200005</v>
      </c>
      <c r="AF42" s="17">
        <f t="shared" si="126"/>
        <v>40082.251795200005</v>
      </c>
      <c r="AG42" s="17">
        <f t="shared" si="126"/>
        <v>40192.066183679999</v>
      </c>
      <c r="AH42" s="17">
        <f t="shared" si="127"/>
        <v>40082.251795200005</v>
      </c>
      <c r="AI42" s="17">
        <f t="shared" si="127"/>
        <v>40082.251795200005</v>
      </c>
      <c r="AJ42" s="17">
        <f t="shared" si="127"/>
        <v>36151.055665920001</v>
      </c>
      <c r="AK42" s="17">
        <f t="shared" si="127"/>
        <v>35909.8704</v>
      </c>
      <c r="AL42" s="17">
        <f t="shared" si="127"/>
        <v>35811.756000000001</v>
      </c>
      <c r="AM42" s="17">
        <f t="shared" si="127"/>
        <v>35811.756000000001</v>
      </c>
      <c r="AN42" s="17">
        <f t="shared" si="127"/>
        <v>35811.756000000001</v>
      </c>
      <c r="AO42" s="17">
        <f t="shared" si="127"/>
        <v>16875.415199999999</v>
      </c>
      <c r="AP42" s="17">
        <f t="shared" si="127"/>
        <v>544.87200000000007</v>
      </c>
      <c r="AQ42" s="17">
        <f t="shared" si="127"/>
        <v>544.87200000000007</v>
      </c>
      <c r="AR42" s="17">
        <f t="shared" si="127"/>
        <v>544.87200000000007</v>
      </c>
      <c r="AS42" s="17">
        <f t="shared" si="127"/>
        <v>546.36480000000006</v>
      </c>
      <c r="AT42" s="17">
        <f t="shared" si="127"/>
        <v>544.87200000000007</v>
      </c>
      <c r="AU42" s="17">
        <f t="shared" si="127"/>
        <v>544.87200000000007</v>
      </c>
      <c r="AW42" s="9" t="s">
        <v>730</v>
      </c>
      <c r="AX42" s="17">
        <f t="shared" si="133"/>
        <v>10345.102963200003</v>
      </c>
      <c r="AY42" s="17">
        <f t="shared" si="133"/>
        <v>10460.048551680002</v>
      </c>
      <c r="AZ42" s="17">
        <f t="shared" si="133"/>
        <v>10574.994140160001</v>
      </c>
      <c r="BA42" s="17">
        <f t="shared" si="133"/>
        <v>10574.994140160001</v>
      </c>
      <c r="BB42" s="17">
        <f t="shared" si="133"/>
        <v>10345.102963200003</v>
      </c>
      <c r="BC42" s="17">
        <f t="shared" si="133"/>
        <v>10460.048551680002</v>
      </c>
      <c r="BD42" s="17">
        <f t="shared" si="133"/>
        <v>10574.994140160001</v>
      </c>
      <c r="BE42" s="17">
        <f t="shared" si="133"/>
        <v>10574.994140160001</v>
      </c>
      <c r="BF42" s="17">
        <f t="shared" si="133"/>
        <v>10257.615763200001</v>
      </c>
      <c r="BG42" s="17">
        <f t="shared" si="133"/>
        <v>10185.519751680002</v>
      </c>
      <c r="BH42" s="17">
        <f t="shared" si="134"/>
        <v>10297.44854016</v>
      </c>
      <c r="BI42" s="17">
        <f t="shared" si="134"/>
        <v>10297.44854016</v>
      </c>
      <c r="BJ42" s="17">
        <f t="shared" si="134"/>
        <v>10185.519751680002</v>
      </c>
      <c r="BK42" s="17">
        <f t="shared" si="134"/>
        <v>10185.519751680002</v>
      </c>
      <c r="BL42" s="17">
        <f t="shared" si="134"/>
        <v>10297.44854016</v>
      </c>
      <c r="BM42" s="17">
        <f t="shared" si="134"/>
        <v>10297.44854016</v>
      </c>
      <c r="BN42" s="17">
        <f t="shared" si="134"/>
        <v>10073.590963200002</v>
      </c>
      <c r="BO42" s="17">
        <f t="shared" si="134"/>
        <v>10185.519751680002</v>
      </c>
      <c r="BP42" s="17">
        <f t="shared" si="134"/>
        <v>10297.44854016</v>
      </c>
      <c r="BQ42" s="17">
        <f t="shared" si="134"/>
        <v>10297.44854016</v>
      </c>
      <c r="BR42" s="17">
        <f t="shared" si="135"/>
        <v>10073.590963200002</v>
      </c>
      <c r="BS42" s="17">
        <f t="shared" si="135"/>
        <v>10185.519751680002</v>
      </c>
      <c r="BT42" s="17">
        <f t="shared" si="135"/>
        <v>10297.44854016</v>
      </c>
      <c r="BU42" s="17">
        <f t="shared" si="135"/>
        <v>10297.44854016</v>
      </c>
      <c r="BV42" s="17">
        <f t="shared" si="135"/>
        <v>10073.590963200002</v>
      </c>
      <c r="BW42" s="17">
        <f t="shared" si="135"/>
        <v>10185.519751680002</v>
      </c>
      <c r="BX42" s="17">
        <f t="shared" si="135"/>
        <v>10297.44854016</v>
      </c>
      <c r="BY42" s="17">
        <f t="shared" si="135"/>
        <v>10297.44854016</v>
      </c>
      <c r="BZ42" s="17">
        <f t="shared" si="135"/>
        <v>10185.519751680002</v>
      </c>
      <c r="CA42" s="17">
        <f t="shared" si="135"/>
        <v>10185.519751680002</v>
      </c>
      <c r="CB42" s="17">
        <f t="shared" si="136"/>
        <v>10153.669340160002</v>
      </c>
      <c r="CC42" s="17">
        <f t="shared" si="136"/>
        <v>10102.92374016</v>
      </c>
      <c r="CD42" s="17">
        <f t="shared" si="136"/>
        <v>9883.2949632000018</v>
      </c>
      <c r="CE42" s="17">
        <f t="shared" si="136"/>
        <v>9993.1093516800011</v>
      </c>
      <c r="CF42" s="17">
        <f t="shared" si="136"/>
        <v>10102.92374016</v>
      </c>
      <c r="CG42" s="17">
        <f t="shared" si="136"/>
        <v>10102.92374016</v>
      </c>
      <c r="CH42" s="17">
        <f t="shared" si="136"/>
        <v>9883.2949632000018</v>
      </c>
      <c r="CI42" s="17">
        <f t="shared" si="136"/>
        <v>9993.1093516800011</v>
      </c>
      <c r="CJ42" s="17">
        <f t="shared" si="136"/>
        <v>10102.92374016</v>
      </c>
      <c r="CK42" s="17">
        <f t="shared" si="136"/>
        <v>10102.92374016</v>
      </c>
      <c r="CL42" s="17">
        <f t="shared" si="137"/>
        <v>9883.2949632000018</v>
      </c>
      <c r="CM42" s="17">
        <f t="shared" si="137"/>
        <v>9993.1093516800011</v>
      </c>
      <c r="CN42" s="17">
        <f t="shared" si="137"/>
        <v>10102.92374016</v>
      </c>
      <c r="CO42" s="17">
        <f t="shared" si="137"/>
        <v>10102.92374016</v>
      </c>
      <c r="CP42" s="17">
        <f t="shared" si="137"/>
        <v>9993.1093516800011</v>
      </c>
      <c r="CQ42" s="17">
        <f t="shared" si="137"/>
        <v>9993.1093516800011</v>
      </c>
      <c r="CR42" s="17">
        <f t="shared" si="137"/>
        <v>10102.92374016</v>
      </c>
      <c r="CS42" s="17">
        <f t="shared" si="137"/>
        <v>10102.92374016</v>
      </c>
      <c r="CT42" s="17">
        <f t="shared" si="137"/>
        <v>9883.2949632000018</v>
      </c>
      <c r="CU42" s="17">
        <f t="shared" si="137"/>
        <v>9993.1093516800011</v>
      </c>
      <c r="CV42" s="17">
        <f t="shared" si="138"/>
        <v>10102.92374016</v>
      </c>
      <c r="CW42" s="17">
        <f t="shared" si="138"/>
        <v>10102.92374016</v>
      </c>
      <c r="CX42" s="17">
        <f t="shared" si="138"/>
        <v>9883.2949632000018</v>
      </c>
      <c r="CY42" s="17">
        <f t="shared" si="138"/>
        <v>9993.1093516800011</v>
      </c>
      <c r="CZ42" s="17">
        <f t="shared" si="138"/>
        <v>10102.92374016</v>
      </c>
      <c r="DA42" s="17">
        <f t="shared" si="138"/>
        <v>10102.92374016</v>
      </c>
      <c r="DB42" s="17">
        <f t="shared" si="138"/>
        <v>9883.2949632000018</v>
      </c>
      <c r="DC42" s="17">
        <f t="shared" si="138"/>
        <v>9993.1093516800011</v>
      </c>
      <c r="DD42" s="17">
        <f t="shared" si="138"/>
        <v>10102.92374016</v>
      </c>
      <c r="DE42" s="17">
        <f t="shared" si="138"/>
        <v>10102.92374016</v>
      </c>
      <c r="DF42" s="17">
        <f t="shared" si="139"/>
        <v>9993.1093516800011</v>
      </c>
      <c r="DG42" s="17">
        <f t="shared" si="139"/>
        <v>9993.1093516800011</v>
      </c>
      <c r="DH42" s="17">
        <f t="shared" si="139"/>
        <v>10102.92374016</v>
      </c>
      <c r="DI42" s="17">
        <f t="shared" si="139"/>
        <v>10102.92374016</v>
      </c>
      <c r="DJ42" s="17">
        <f t="shared" si="139"/>
        <v>9883.2949632000018</v>
      </c>
      <c r="DK42" s="17">
        <f t="shared" si="139"/>
        <v>9993.1093516800011</v>
      </c>
      <c r="DL42" s="17">
        <f t="shared" si="139"/>
        <v>10102.92374016</v>
      </c>
      <c r="DM42" s="17">
        <f t="shared" si="139"/>
        <v>10102.92374016</v>
      </c>
      <c r="DN42" s="17">
        <f t="shared" si="139"/>
        <v>9883.2949632000018</v>
      </c>
      <c r="DO42" s="17">
        <f t="shared" si="139"/>
        <v>9993.1093516800011</v>
      </c>
      <c r="DP42" s="17">
        <f t="shared" si="140"/>
        <v>10102.92374016</v>
      </c>
      <c r="DQ42" s="17">
        <f t="shared" si="140"/>
        <v>10102.92374016</v>
      </c>
      <c r="DR42" s="17">
        <f t="shared" si="140"/>
        <v>9883.2949632000018</v>
      </c>
      <c r="DS42" s="17">
        <f t="shared" si="140"/>
        <v>9993.1093516800011</v>
      </c>
      <c r="DT42" s="17">
        <f t="shared" si="140"/>
        <v>10102.92374016</v>
      </c>
      <c r="DU42" s="17">
        <f t="shared" si="140"/>
        <v>10102.92374016</v>
      </c>
      <c r="DV42" s="17">
        <f t="shared" si="140"/>
        <v>9993.1093516800011</v>
      </c>
      <c r="DW42" s="17">
        <f t="shared" si="140"/>
        <v>9993.1093516800011</v>
      </c>
      <c r="DX42" s="17">
        <f t="shared" si="140"/>
        <v>10102.92374016</v>
      </c>
      <c r="DY42" s="17">
        <f t="shared" si="140"/>
        <v>10102.92374016</v>
      </c>
      <c r="DZ42" s="17">
        <f t="shared" si="141"/>
        <v>9883.2949632000018</v>
      </c>
      <c r="EA42" s="17">
        <f t="shared" si="141"/>
        <v>9993.1093516800011</v>
      </c>
      <c r="EB42" s="17">
        <f t="shared" si="141"/>
        <v>10102.92374016</v>
      </c>
      <c r="EC42" s="17">
        <f t="shared" si="141"/>
        <v>10102.92374016</v>
      </c>
      <c r="ED42" s="17">
        <f t="shared" si="141"/>
        <v>9883.2949632000018</v>
      </c>
      <c r="EE42" s="17">
        <f t="shared" si="141"/>
        <v>9993.1093516800011</v>
      </c>
      <c r="EF42" s="17">
        <f t="shared" si="141"/>
        <v>10102.92374016</v>
      </c>
      <c r="EG42" s="17">
        <f t="shared" si="141"/>
        <v>10102.92374016</v>
      </c>
      <c r="EH42" s="17">
        <f t="shared" si="141"/>
        <v>9169.5956659200019</v>
      </c>
      <c r="EI42" s="17">
        <f t="shared" si="141"/>
        <v>8928.4104000000007</v>
      </c>
      <c r="EJ42" s="17">
        <f t="shared" si="142"/>
        <v>9026.5248000000011</v>
      </c>
      <c r="EK42" s="17">
        <f t="shared" si="142"/>
        <v>9026.5248000000011</v>
      </c>
      <c r="EL42" s="17">
        <f t="shared" si="142"/>
        <v>8928.4104000000007</v>
      </c>
      <c r="EM42" s="17">
        <f t="shared" si="142"/>
        <v>8928.4104000000007</v>
      </c>
      <c r="EN42" s="17">
        <f t="shared" si="142"/>
        <v>9026.5248000000011</v>
      </c>
      <c r="EO42" s="17">
        <f t="shared" si="142"/>
        <v>9026.5248000000011</v>
      </c>
      <c r="EP42" s="17">
        <f t="shared" si="142"/>
        <v>8830.2960000000021</v>
      </c>
      <c r="EQ42" s="17">
        <f t="shared" si="142"/>
        <v>8928.4104000000007</v>
      </c>
      <c r="ER42" s="17">
        <f t="shared" si="142"/>
        <v>9026.5248000000011</v>
      </c>
      <c r="ES42" s="17">
        <f t="shared" si="142"/>
        <v>9026.5248000000011</v>
      </c>
      <c r="ET42" s="17">
        <f t="shared" si="143"/>
        <v>8830.2960000000021</v>
      </c>
      <c r="EU42" s="17">
        <f t="shared" si="143"/>
        <v>8928.4104000000007</v>
      </c>
      <c r="EV42" s="17">
        <f t="shared" si="143"/>
        <v>9026.5248000000011</v>
      </c>
      <c r="EW42" s="17">
        <f t="shared" si="143"/>
        <v>9026.5248000000011</v>
      </c>
      <c r="EX42" s="17">
        <f t="shared" si="143"/>
        <v>8830.2960000000021</v>
      </c>
      <c r="EY42" s="17">
        <f t="shared" si="143"/>
        <v>8928.4104000000007</v>
      </c>
      <c r="EZ42" s="17">
        <f t="shared" si="143"/>
        <v>9026.5248000000011</v>
      </c>
      <c r="FA42" s="17">
        <f t="shared" si="143"/>
        <v>9026.5248000000011</v>
      </c>
      <c r="FB42" s="17">
        <f t="shared" si="143"/>
        <v>8928.4104000000007</v>
      </c>
      <c r="FC42" s="17">
        <f t="shared" si="143"/>
        <v>7672.3296</v>
      </c>
      <c r="FD42" s="17">
        <f t="shared" si="144"/>
        <v>137.33760000000001</v>
      </c>
      <c r="FE42" s="17">
        <f t="shared" si="144"/>
        <v>137.33760000000001</v>
      </c>
      <c r="FF42" s="17">
        <f t="shared" si="144"/>
        <v>134.35200000000003</v>
      </c>
      <c r="FG42" s="17">
        <f t="shared" si="144"/>
        <v>135.84480000000002</v>
      </c>
      <c r="FH42" s="17">
        <f t="shared" si="144"/>
        <v>137.33760000000001</v>
      </c>
      <c r="FI42" s="17">
        <f t="shared" si="144"/>
        <v>137.33760000000001</v>
      </c>
      <c r="FJ42" s="17">
        <f t="shared" si="144"/>
        <v>134.35200000000003</v>
      </c>
      <c r="FK42" s="17">
        <f t="shared" si="144"/>
        <v>135.84480000000002</v>
      </c>
      <c r="FL42" s="17">
        <f t="shared" si="144"/>
        <v>137.33760000000001</v>
      </c>
      <c r="FM42" s="17">
        <f t="shared" si="144"/>
        <v>137.33760000000001</v>
      </c>
      <c r="FN42" s="17">
        <f t="shared" si="145"/>
        <v>134.35200000000003</v>
      </c>
      <c r="FO42" s="17">
        <f t="shared" si="145"/>
        <v>135.84480000000002</v>
      </c>
      <c r="FP42" s="17">
        <f t="shared" si="145"/>
        <v>137.33760000000001</v>
      </c>
      <c r="FQ42" s="17">
        <f t="shared" si="145"/>
        <v>137.33760000000001</v>
      </c>
      <c r="FR42" s="17">
        <f t="shared" si="145"/>
        <v>135.84480000000002</v>
      </c>
      <c r="FS42" s="17">
        <f t="shared" si="145"/>
        <v>135.84480000000002</v>
      </c>
      <c r="FT42" s="17">
        <f t="shared" si="145"/>
        <v>137.33760000000001</v>
      </c>
      <c r="FU42" s="17">
        <f t="shared" si="145"/>
        <v>137.33760000000001</v>
      </c>
      <c r="FV42" s="17">
        <f t="shared" si="145"/>
        <v>134.35200000000003</v>
      </c>
      <c r="FW42" s="17">
        <f t="shared" si="145"/>
        <v>135.84480000000002</v>
      </c>
      <c r="FX42" s="17">
        <f t="shared" si="146"/>
        <v>137.33760000000001</v>
      </c>
      <c r="FY42" s="17">
        <f t="shared" si="146"/>
        <v>137.33760000000001</v>
      </c>
      <c r="FZ42" s="17">
        <f t="shared" si="146"/>
        <v>134.35200000000003</v>
      </c>
      <c r="GA42" s="17">
        <f t="shared" si="146"/>
        <v>135.84480000000002</v>
      </c>
      <c r="GB42" s="17">
        <f t="shared" si="146"/>
        <v>137.33760000000001</v>
      </c>
      <c r="GC42" s="17">
        <f t="shared" si="146"/>
        <v>137.33760000000001</v>
      </c>
    </row>
    <row r="43" spans="13:186" hidden="1" outlineLevel="1" x14ac:dyDescent="0.35">
      <c r="M43" s="7" t="s">
        <v>126</v>
      </c>
      <c r="N43" s="16">
        <f t="shared" si="125"/>
        <v>153072.93756000002</v>
      </c>
      <c r="O43" s="16">
        <f t="shared" si="125"/>
        <v>154501.06800000003</v>
      </c>
      <c r="P43" s="16">
        <f t="shared" si="125"/>
        <v>154336.89840000001</v>
      </c>
      <c r="Q43" s="16">
        <f t="shared" si="125"/>
        <v>154575.21024000004</v>
      </c>
      <c r="R43" s="16">
        <f t="shared" si="125"/>
        <v>154152.87360000002</v>
      </c>
      <c r="S43" s="16">
        <f t="shared" si="125"/>
        <v>154152.87360000002</v>
      </c>
      <c r="T43" s="16">
        <f t="shared" si="125"/>
        <v>154152.87360000002</v>
      </c>
      <c r="U43" s="16">
        <f t="shared" si="125"/>
        <v>154236.90624000004</v>
      </c>
      <c r="V43" s="16">
        <f t="shared" si="125"/>
        <v>153381.11760000003</v>
      </c>
      <c r="W43" s="16">
        <f t="shared" si="125"/>
        <v>153381.11760000003</v>
      </c>
      <c r="X43" s="16">
        <f t="shared" si="126"/>
        <v>153381.11760000003</v>
      </c>
      <c r="Y43" s="16">
        <f t="shared" si="126"/>
        <v>153801.33984000003</v>
      </c>
      <c r="Z43" s="16">
        <f t="shared" si="126"/>
        <v>153156.66960000002</v>
      </c>
      <c r="AA43" s="16">
        <f t="shared" si="126"/>
        <v>152611.54800000001</v>
      </c>
      <c r="AB43" s="16">
        <f t="shared" si="126"/>
        <v>152446.85520000005</v>
      </c>
      <c r="AC43" s="16">
        <f t="shared" si="126"/>
        <v>152610.22944000002</v>
      </c>
      <c r="AD43" s="16">
        <f t="shared" si="126"/>
        <v>152193.26160000003</v>
      </c>
      <c r="AE43" s="16">
        <f t="shared" si="126"/>
        <v>152193.26160000003</v>
      </c>
      <c r="AF43" s="16">
        <f t="shared" si="126"/>
        <v>151894.34160000001</v>
      </c>
      <c r="AG43" s="16">
        <f t="shared" si="126"/>
        <v>150186.63744000002</v>
      </c>
      <c r="AH43" s="16">
        <f t="shared" si="127"/>
        <v>148266.85631999999</v>
      </c>
      <c r="AI43" s="16">
        <f t="shared" si="127"/>
        <v>143974.19640000002</v>
      </c>
      <c r="AJ43" s="16">
        <f t="shared" si="127"/>
        <v>127798.31880000001</v>
      </c>
      <c r="AK43" s="16">
        <f t="shared" si="127"/>
        <v>110843.27568000001</v>
      </c>
      <c r="AL43" s="16">
        <f t="shared" si="127"/>
        <v>110021.57160000002</v>
      </c>
      <c r="AM43" s="16">
        <f t="shared" si="127"/>
        <v>109724.86920000002</v>
      </c>
      <c r="AN43" s="16">
        <f t="shared" si="127"/>
        <v>109724.86920000002</v>
      </c>
      <c r="AO43" s="16">
        <f t="shared" si="127"/>
        <v>51735.675360000008</v>
      </c>
      <c r="AP43" s="16">
        <f t="shared" si="127"/>
        <v>1725.9828</v>
      </c>
      <c r="AQ43" s="16">
        <f t="shared" si="127"/>
        <v>1725.9828</v>
      </c>
      <c r="AR43" s="16">
        <f t="shared" si="127"/>
        <v>1725.9828</v>
      </c>
      <c r="AS43" s="16">
        <f t="shared" si="127"/>
        <v>1730.7115200000001</v>
      </c>
      <c r="AT43" s="16">
        <f t="shared" si="127"/>
        <v>1362.9108000000001</v>
      </c>
      <c r="AU43" s="16">
        <f t="shared" si="127"/>
        <v>657.26280000000008</v>
      </c>
      <c r="AW43" s="7" t="s">
        <v>126</v>
      </c>
      <c r="AX43" s="16">
        <f t="shared" ref="AX43:CC43" si="147">+AX44+AX45+AX46+AX47</f>
        <v>37645.606800000001</v>
      </c>
      <c r="AY43" s="16">
        <f t="shared" si="147"/>
        <v>38070.669000000002</v>
      </c>
      <c r="AZ43" s="16">
        <f t="shared" si="147"/>
        <v>38678.330880000009</v>
      </c>
      <c r="BA43" s="16">
        <f t="shared" si="147"/>
        <v>38678.330880000009</v>
      </c>
      <c r="BB43" s="16">
        <f t="shared" si="147"/>
        <v>37836.441599999998</v>
      </c>
      <c r="BC43" s="16">
        <f t="shared" si="147"/>
        <v>38399.593440000004</v>
      </c>
      <c r="BD43" s="16">
        <f t="shared" si="147"/>
        <v>39132.516480000013</v>
      </c>
      <c r="BE43" s="16">
        <f t="shared" si="147"/>
        <v>39132.516480000013</v>
      </c>
      <c r="BF43" s="16">
        <f t="shared" si="147"/>
        <v>38194.322399999997</v>
      </c>
      <c r="BG43" s="16">
        <f t="shared" si="147"/>
        <v>38432.634240000007</v>
      </c>
      <c r="BH43" s="16">
        <f t="shared" si="147"/>
        <v>38854.970880000008</v>
      </c>
      <c r="BI43" s="16">
        <f t="shared" si="147"/>
        <v>38854.970880000008</v>
      </c>
      <c r="BJ43" s="16">
        <f t="shared" si="147"/>
        <v>38432.634240000007</v>
      </c>
      <c r="BK43" s="16">
        <f t="shared" si="147"/>
        <v>38432.634240000007</v>
      </c>
      <c r="BL43" s="16">
        <f t="shared" si="147"/>
        <v>38854.970880000008</v>
      </c>
      <c r="BM43" s="16">
        <f t="shared" si="147"/>
        <v>38854.970880000008</v>
      </c>
      <c r="BN43" s="16">
        <f t="shared" si="147"/>
        <v>38010.297599999998</v>
      </c>
      <c r="BO43" s="16">
        <f t="shared" si="147"/>
        <v>38432.634240000007</v>
      </c>
      <c r="BP43" s="16">
        <f t="shared" si="147"/>
        <v>38854.970880000008</v>
      </c>
      <c r="BQ43" s="16">
        <f t="shared" si="147"/>
        <v>38854.970880000008</v>
      </c>
      <c r="BR43" s="16">
        <f t="shared" si="147"/>
        <v>38010.297599999998</v>
      </c>
      <c r="BS43" s="16">
        <f t="shared" si="147"/>
        <v>38432.634240000007</v>
      </c>
      <c r="BT43" s="16">
        <f t="shared" si="147"/>
        <v>38854.970880000008</v>
      </c>
      <c r="BU43" s="16">
        <f t="shared" si="147"/>
        <v>38854.970880000008</v>
      </c>
      <c r="BV43" s="16">
        <f t="shared" si="147"/>
        <v>38010.297599999998</v>
      </c>
      <c r="BW43" s="16">
        <f t="shared" si="147"/>
        <v>38432.634240000007</v>
      </c>
      <c r="BX43" s="16">
        <f t="shared" si="147"/>
        <v>38854.970880000008</v>
      </c>
      <c r="BY43" s="16">
        <f t="shared" si="147"/>
        <v>38854.970880000008</v>
      </c>
      <c r="BZ43" s="16">
        <f t="shared" si="147"/>
        <v>38432.634240000007</v>
      </c>
      <c r="CA43" s="16">
        <f t="shared" si="147"/>
        <v>38432.634240000007</v>
      </c>
      <c r="CB43" s="16">
        <f t="shared" si="147"/>
        <v>38711.191680000004</v>
      </c>
      <c r="CC43" s="16">
        <f t="shared" si="147"/>
        <v>38660.446080000009</v>
      </c>
      <c r="CD43" s="16">
        <f t="shared" ref="CD43:DI43" si="148">+CD44+CD45+CD46+CD47</f>
        <v>37820.001600000003</v>
      </c>
      <c r="CE43" s="16">
        <f t="shared" si="148"/>
        <v>38240.223840000006</v>
      </c>
      <c r="CF43" s="16">
        <f t="shared" si="148"/>
        <v>38660.446080000009</v>
      </c>
      <c r="CG43" s="16">
        <f t="shared" si="148"/>
        <v>38660.446080000009</v>
      </c>
      <c r="CH43" s="16">
        <f t="shared" si="148"/>
        <v>37820.001600000003</v>
      </c>
      <c r="CI43" s="16">
        <f t="shared" si="148"/>
        <v>38240.223840000006</v>
      </c>
      <c r="CJ43" s="16">
        <f t="shared" si="148"/>
        <v>38660.446080000009</v>
      </c>
      <c r="CK43" s="16">
        <f t="shared" si="148"/>
        <v>38660.446080000009</v>
      </c>
      <c r="CL43" s="16">
        <f t="shared" si="148"/>
        <v>37820.001600000003</v>
      </c>
      <c r="CM43" s="16">
        <f t="shared" si="148"/>
        <v>38240.223840000006</v>
      </c>
      <c r="CN43" s="16">
        <f t="shared" si="148"/>
        <v>38660.446080000009</v>
      </c>
      <c r="CO43" s="16">
        <f t="shared" si="148"/>
        <v>38660.446080000009</v>
      </c>
      <c r="CP43" s="16">
        <f t="shared" si="148"/>
        <v>38240.223840000006</v>
      </c>
      <c r="CQ43" s="16">
        <f t="shared" si="148"/>
        <v>38240.223840000006</v>
      </c>
      <c r="CR43" s="16">
        <f t="shared" si="148"/>
        <v>38660.446080000009</v>
      </c>
      <c r="CS43" s="16">
        <f t="shared" si="148"/>
        <v>38660.446080000009</v>
      </c>
      <c r="CT43" s="16">
        <f t="shared" si="148"/>
        <v>37820.001600000003</v>
      </c>
      <c r="CU43" s="16">
        <f t="shared" si="148"/>
        <v>38240.223840000006</v>
      </c>
      <c r="CV43" s="16">
        <f t="shared" si="148"/>
        <v>38620.366080000007</v>
      </c>
      <c r="CW43" s="16">
        <f t="shared" si="148"/>
        <v>38476.078080000007</v>
      </c>
      <c r="CX43" s="16">
        <f t="shared" si="148"/>
        <v>37639.641600000003</v>
      </c>
      <c r="CY43" s="16">
        <f t="shared" si="148"/>
        <v>38049.337440000003</v>
      </c>
      <c r="CZ43" s="16">
        <f t="shared" si="148"/>
        <v>38461.284480000002</v>
      </c>
      <c r="DA43" s="16">
        <f t="shared" si="148"/>
        <v>38461.284480000002</v>
      </c>
      <c r="DB43" s="16">
        <f t="shared" si="148"/>
        <v>37625.169600000008</v>
      </c>
      <c r="DC43" s="16">
        <f t="shared" si="148"/>
        <v>38043.227040000005</v>
      </c>
      <c r="DD43" s="16">
        <f t="shared" si="148"/>
        <v>38417.417280000009</v>
      </c>
      <c r="DE43" s="16">
        <f t="shared" si="148"/>
        <v>38361.041280000005</v>
      </c>
      <c r="DF43" s="16">
        <f t="shared" si="148"/>
        <v>37944.07344</v>
      </c>
      <c r="DG43" s="16">
        <f t="shared" si="148"/>
        <v>37944.07344</v>
      </c>
      <c r="DH43" s="16">
        <f t="shared" si="148"/>
        <v>38361.041280000005</v>
      </c>
      <c r="DI43" s="16">
        <f t="shared" si="148"/>
        <v>38361.041280000005</v>
      </c>
      <c r="DJ43" s="16">
        <f t="shared" ref="DJ43:EO43" si="149">+DJ44+DJ45+DJ46+DJ47</f>
        <v>37527.105600000003</v>
      </c>
      <c r="DK43" s="16">
        <f t="shared" si="149"/>
        <v>37944.07344</v>
      </c>
      <c r="DL43" s="16">
        <f t="shared" si="149"/>
        <v>38361.041280000005</v>
      </c>
      <c r="DM43" s="16">
        <f t="shared" si="149"/>
        <v>38361.041280000005</v>
      </c>
      <c r="DN43" s="16">
        <f t="shared" si="149"/>
        <v>37527.105600000003</v>
      </c>
      <c r="DO43" s="16">
        <f t="shared" si="149"/>
        <v>37944.07344</v>
      </c>
      <c r="DP43" s="16">
        <f t="shared" si="149"/>
        <v>38361.041280000005</v>
      </c>
      <c r="DQ43" s="16">
        <f t="shared" si="149"/>
        <v>38361.041280000005</v>
      </c>
      <c r="DR43" s="16">
        <f t="shared" si="149"/>
        <v>37527.105600000003</v>
      </c>
      <c r="DS43" s="16">
        <f t="shared" si="149"/>
        <v>37852.705440000005</v>
      </c>
      <c r="DT43" s="16">
        <f t="shared" si="149"/>
        <v>38257.265280000007</v>
      </c>
      <c r="DU43" s="16">
        <f t="shared" si="149"/>
        <v>38257.265280000007</v>
      </c>
      <c r="DV43" s="16">
        <f t="shared" si="149"/>
        <v>37442.627040000007</v>
      </c>
      <c r="DW43" s="16">
        <f t="shared" si="149"/>
        <v>37442.627040000007</v>
      </c>
      <c r="DX43" s="16">
        <f t="shared" si="149"/>
        <v>37854.084480000005</v>
      </c>
      <c r="DY43" s="16">
        <f t="shared" si="149"/>
        <v>37447.298880000002</v>
      </c>
      <c r="DZ43" s="16">
        <f t="shared" si="149"/>
        <v>36584.697600000007</v>
      </c>
      <c r="EA43" s="16">
        <f t="shared" si="149"/>
        <v>36991.194240000004</v>
      </c>
      <c r="EB43" s="16">
        <f t="shared" si="149"/>
        <v>37368.323519999998</v>
      </c>
      <c r="EC43" s="16">
        <f t="shared" si="149"/>
        <v>37322.640959999997</v>
      </c>
      <c r="ED43" s="16">
        <f t="shared" si="149"/>
        <v>36491.623200000002</v>
      </c>
      <c r="EE43" s="16">
        <f t="shared" si="149"/>
        <v>36046.398480000011</v>
      </c>
      <c r="EF43" s="16">
        <f t="shared" si="149"/>
        <v>35718.087359999998</v>
      </c>
      <c r="EG43" s="16">
        <f t="shared" si="149"/>
        <v>35718.087359999998</v>
      </c>
      <c r="EH43" s="16">
        <f t="shared" si="149"/>
        <v>33133.111199999999</v>
      </c>
      <c r="EI43" s="16">
        <f t="shared" si="149"/>
        <v>32738.749680000004</v>
      </c>
      <c r="EJ43" s="16">
        <f t="shared" si="149"/>
        <v>33009.348960000003</v>
      </c>
      <c r="EK43" s="16">
        <f t="shared" si="149"/>
        <v>28917.108960000001</v>
      </c>
      <c r="EL43" s="16">
        <f t="shared" si="149"/>
        <v>27559.393680000001</v>
      </c>
      <c r="EM43" s="16">
        <f t="shared" si="149"/>
        <v>27559.393680000001</v>
      </c>
      <c r="EN43" s="16">
        <f t="shared" si="149"/>
        <v>27862.244160000002</v>
      </c>
      <c r="EO43" s="16">
        <f t="shared" si="149"/>
        <v>27862.244160000002</v>
      </c>
      <c r="EP43" s="16">
        <f t="shared" ref="EP43:FU43" si="150">+EP44+EP45+EP46+EP47</f>
        <v>27256.543200000004</v>
      </c>
      <c r="EQ43" s="16">
        <f t="shared" si="150"/>
        <v>27451.669680000003</v>
      </c>
      <c r="ER43" s="16">
        <f t="shared" si="150"/>
        <v>27656.679360000002</v>
      </c>
      <c r="ES43" s="16">
        <f t="shared" si="150"/>
        <v>27656.679360000002</v>
      </c>
      <c r="ET43" s="16">
        <f t="shared" si="150"/>
        <v>27055.447200000002</v>
      </c>
      <c r="EU43" s="16">
        <f t="shared" si="150"/>
        <v>27356.063280000002</v>
      </c>
      <c r="EV43" s="16">
        <f t="shared" si="150"/>
        <v>27656.679360000002</v>
      </c>
      <c r="EW43" s="16">
        <f t="shared" si="150"/>
        <v>27656.679360000002</v>
      </c>
      <c r="EX43" s="16">
        <f t="shared" si="150"/>
        <v>27055.447200000002</v>
      </c>
      <c r="EY43" s="16">
        <f t="shared" si="150"/>
        <v>27356.063280000002</v>
      </c>
      <c r="EZ43" s="16">
        <f t="shared" si="150"/>
        <v>27656.679360000002</v>
      </c>
      <c r="FA43" s="16">
        <f t="shared" si="150"/>
        <v>27656.679360000002</v>
      </c>
      <c r="FB43" s="16">
        <f t="shared" si="150"/>
        <v>27356.063280000002</v>
      </c>
      <c r="FC43" s="16">
        <f t="shared" si="150"/>
        <v>23509.527600000005</v>
      </c>
      <c r="FD43" s="16">
        <f t="shared" si="150"/>
        <v>435.04223999999994</v>
      </c>
      <c r="FE43" s="16">
        <f t="shared" si="150"/>
        <v>435.04223999999994</v>
      </c>
      <c r="FF43" s="16">
        <f t="shared" si="150"/>
        <v>425.58479999999997</v>
      </c>
      <c r="FG43" s="16">
        <f t="shared" si="150"/>
        <v>430.31352000000004</v>
      </c>
      <c r="FH43" s="16">
        <f t="shared" si="150"/>
        <v>435.04223999999994</v>
      </c>
      <c r="FI43" s="16">
        <f t="shared" si="150"/>
        <v>435.04223999999994</v>
      </c>
      <c r="FJ43" s="16">
        <f t="shared" si="150"/>
        <v>425.58479999999997</v>
      </c>
      <c r="FK43" s="16">
        <f t="shared" si="150"/>
        <v>430.31352000000004</v>
      </c>
      <c r="FL43" s="16">
        <f t="shared" si="150"/>
        <v>435.04223999999994</v>
      </c>
      <c r="FM43" s="16">
        <f t="shared" si="150"/>
        <v>435.04223999999994</v>
      </c>
      <c r="FN43" s="16">
        <f t="shared" si="150"/>
        <v>425.58479999999997</v>
      </c>
      <c r="FO43" s="16">
        <f t="shared" si="150"/>
        <v>430.31352000000004</v>
      </c>
      <c r="FP43" s="16">
        <f t="shared" si="150"/>
        <v>435.04223999999994</v>
      </c>
      <c r="FQ43" s="16">
        <f t="shared" si="150"/>
        <v>435.04223999999994</v>
      </c>
      <c r="FR43" s="16">
        <f t="shared" si="150"/>
        <v>430.31352000000004</v>
      </c>
      <c r="FS43" s="16">
        <f t="shared" si="150"/>
        <v>430.31352000000004</v>
      </c>
      <c r="FT43" s="16">
        <f t="shared" si="150"/>
        <v>435.04223999999994</v>
      </c>
      <c r="FU43" s="16">
        <f t="shared" si="150"/>
        <v>435.04223999999994</v>
      </c>
      <c r="FV43" s="16">
        <f t="shared" ref="FV43:GC43" si="151">+FV44+FV45+FV46+FV47</f>
        <v>425.58479999999997</v>
      </c>
      <c r="FW43" s="16">
        <f t="shared" si="151"/>
        <v>430.31352000000004</v>
      </c>
      <c r="FX43" s="16">
        <f t="shared" si="151"/>
        <v>341.34624000000002</v>
      </c>
      <c r="FY43" s="16">
        <f t="shared" si="151"/>
        <v>165.66623999999999</v>
      </c>
      <c r="FZ43" s="16">
        <f t="shared" si="151"/>
        <v>162.06480000000002</v>
      </c>
      <c r="GA43" s="16">
        <f t="shared" si="151"/>
        <v>163.86552000000003</v>
      </c>
      <c r="GB43" s="16">
        <f t="shared" si="151"/>
        <v>165.66623999999999</v>
      </c>
      <c r="GC43" s="16">
        <f t="shared" si="151"/>
        <v>165.66623999999999</v>
      </c>
    </row>
    <row r="44" spans="13:186" hidden="1" outlineLevel="1" x14ac:dyDescent="0.35">
      <c r="M44" s="9" t="s">
        <v>79</v>
      </c>
      <c r="N44" s="17">
        <f t="shared" si="125"/>
        <v>150305.17356</v>
      </c>
      <c r="O44" s="17">
        <f t="shared" si="125"/>
        <v>151726.60080000001</v>
      </c>
      <c r="P44" s="17">
        <f t="shared" si="125"/>
        <v>151562.43119999999</v>
      </c>
      <c r="Q44" s="17">
        <f t="shared" si="125"/>
        <v>151793.14176000003</v>
      </c>
      <c r="R44" s="17">
        <f t="shared" si="125"/>
        <v>151378.40640000001</v>
      </c>
      <c r="S44" s="17">
        <f t="shared" si="125"/>
        <v>151378.40640000001</v>
      </c>
      <c r="T44" s="17">
        <f t="shared" si="125"/>
        <v>151378.40640000001</v>
      </c>
      <c r="U44" s="17">
        <f t="shared" si="125"/>
        <v>151454.83776000002</v>
      </c>
      <c r="V44" s="17">
        <f t="shared" si="125"/>
        <v>150606.65040000001</v>
      </c>
      <c r="W44" s="17">
        <f t="shared" si="125"/>
        <v>150606.65040000001</v>
      </c>
      <c r="X44" s="17">
        <f t="shared" si="126"/>
        <v>150606.65040000001</v>
      </c>
      <c r="Y44" s="17">
        <f t="shared" si="126"/>
        <v>151019.27136000001</v>
      </c>
      <c r="Z44" s="17">
        <f t="shared" si="126"/>
        <v>150382.20240000001</v>
      </c>
      <c r="AA44" s="17">
        <f t="shared" si="126"/>
        <v>149837.0808</v>
      </c>
      <c r="AB44" s="17">
        <f t="shared" si="126"/>
        <v>149672.38800000004</v>
      </c>
      <c r="AC44" s="17">
        <f t="shared" si="126"/>
        <v>149828.16096000001</v>
      </c>
      <c r="AD44" s="17">
        <f t="shared" si="126"/>
        <v>149418.79440000001</v>
      </c>
      <c r="AE44" s="17">
        <f t="shared" si="126"/>
        <v>149418.79440000001</v>
      </c>
      <c r="AF44" s="17">
        <f t="shared" si="126"/>
        <v>149119.8744</v>
      </c>
      <c r="AG44" s="17">
        <f t="shared" si="126"/>
        <v>147404.56896</v>
      </c>
      <c r="AH44" s="17">
        <f t="shared" si="127"/>
        <v>145596.8064</v>
      </c>
      <c r="AI44" s="17">
        <f t="shared" si="127"/>
        <v>141497.4816</v>
      </c>
      <c r="AJ44" s="17">
        <f t="shared" si="127"/>
        <v>125608.69200000001</v>
      </c>
      <c r="AK44" s="17">
        <f t="shared" si="127"/>
        <v>108952.69536000001</v>
      </c>
      <c r="AL44" s="17">
        <f t="shared" si="127"/>
        <v>108655.0104</v>
      </c>
      <c r="AM44" s="17">
        <f t="shared" si="127"/>
        <v>108655.0104</v>
      </c>
      <c r="AN44" s="17">
        <f t="shared" si="127"/>
        <v>108655.0104</v>
      </c>
      <c r="AO44" s="17">
        <f t="shared" si="127"/>
        <v>50662.885440000013</v>
      </c>
      <c r="AP44" s="17">
        <f t="shared" si="127"/>
        <v>656.12400000000002</v>
      </c>
      <c r="AQ44" s="17">
        <f t="shared" si="127"/>
        <v>656.12400000000002</v>
      </c>
      <c r="AR44" s="17">
        <f t="shared" si="127"/>
        <v>656.12400000000002</v>
      </c>
      <c r="AS44" s="17">
        <f t="shared" si="127"/>
        <v>657.92160000000001</v>
      </c>
      <c r="AT44" s="17">
        <f t="shared" si="127"/>
        <v>656.12400000000002</v>
      </c>
      <c r="AU44" s="17">
        <f t="shared" si="127"/>
        <v>656.12400000000002</v>
      </c>
      <c r="AW44" s="9" t="s">
        <v>79</v>
      </c>
      <c r="AX44" s="17">
        <f t="shared" ref="AX44:BG47" si="152">SUMIFS(AX$66:AX$135,$D$66:$D$135,$AW44)</f>
        <v>36968.194799999997</v>
      </c>
      <c r="AY44" s="17">
        <f t="shared" si="152"/>
        <v>37378.952519999999</v>
      </c>
      <c r="AZ44" s="17">
        <f t="shared" si="152"/>
        <v>37979.013120000003</v>
      </c>
      <c r="BA44" s="17">
        <f t="shared" si="152"/>
        <v>37979.013120000003</v>
      </c>
      <c r="BB44" s="17">
        <f t="shared" si="152"/>
        <v>37152.326399999998</v>
      </c>
      <c r="BC44" s="17">
        <f t="shared" si="152"/>
        <v>37707.876960000001</v>
      </c>
      <c r="BD44" s="17">
        <f t="shared" si="152"/>
        <v>38433.198720000008</v>
      </c>
      <c r="BE44" s="17">
        <f t="shared" si="152"/>
        <v>38433.198720000008</v>
      </c>
      <c r="BF44" s="17">
        <f t="shared" si="152"/>
        <v>37510.207199999997</v>
      </c>
      <c r="BG44" s="17">
        <f t="shared" si="152"/>
        <v>37740.917760000004</v>
      </c>
      <c r="BH44" s="17">
        <f t="shared" ref="BH44:BQ47" si="153">SUMIFS(BH$66:BH$135,$D$66:$D$135,$AW44)</f>
        <v>38155.653120000003</v>
      </c>
      <c r="BI44" s="17">
        <f t="shared" si="153"/>
        <v>38155.653120000003</v>
      </c>
      <c r="BJ44" s="17">
        <f t="shared" si="153"/>
        <v>37740.917760000004</v>
      </c>
      <c r="BK44" s="17">
        <f t="shared" si="153"/>
        <v>37740.917760000004</v>
      </c>
      <c r="BL44" s="17">
        <f t="shared" si="153"/>
        <v>38155.653120000003</v>
      </c>
      <c r="BM44" s="17">
        <f t="shared" si="153"/>
        <v>38155.653120000003</v>
      </c>
      <c r="BN44" s="17">
        <f t="shared" si="153"/>
        <v>37326.182399999998</v>
      </c>
      <c r="BO44" s="17">
        <f t="shared" si="153"/>
        <v>37740.917760000004</v>
      </c>
      <c r="BP44" s="17">
        <f t="shared" si="153"/>
        <v>38155.653120000003</v>
      </c>
      <c r="BQ44" s="17">
        <f t="shared" si="153"/>
        <v>38155.653120000003</v>
      </c>
      <c r="BR44" s="17">
        <f t="shared" ref="BR44:CA47" si="154">SUMIFS(BR$66:BR$135,$D$66:$D$135,$AW44)</f>
        <v>37326.182399999998</v>
      </c>
      <c r="BS44" s="17">
        <f t="shared" si="154"/>
        <v>37740.917760000004</v>
      </c>
      <c r="BT44" s="17">
        <f t="shared" si="154"/>
        <v>38155.653120000003</v>
      </c>
      <c r="BU44" s="17">
        <f t="shared" si="154"/>
        <v>38155.653120000003</v>
      </c>
      <c r="BV44" s="17">
        <f t="shared" si="154"/>
        <v>37326.182399999998</v>
      </c>
      <c r="BW44" s="17">
        <f t="shared" si="154"/>
        <v>37740.917760000004</v>
      </c>
      <c r="BX44" s="17">
        <f t="shared" si="154"/>
        <v>38155.653120000003</v>
      </c>
      <c r="BY44" s="17">
        <f t="shared" si="154"/>
        <v>38155.653120000003</v>
      </c>
      <c r="BZ44" s="17">
        <f t="shared" si="154"/>
        <v>37740.917760000004</v>
      </c>
      <c r="CA44" s="17">
        <f t="shared" si="154"/>
        <v>37740.917760000004</v>
      </c>
      <c r="CB44" s="17">
        <f t="shared" ref="CB44:CK47" si="155">SUMIFS(CB$66:CB$135,$D$66:$D$135,$AW44)</f>
        <v>38011.873919999998</v>
      </c>
      <c r="CC44" s="17">
        <f t="shared" si="155"/>
        <v>37961.128320000003</v>
      </c>
      <c r="CD44" s="17">
        <f t="shared" si="155"/>
        <v>37135.886400000003</v>
      </c>
      <c r="CE44" s="17">
        <f t="shared" si="155"/>
        <v>37548.507360000003</v>
      </c>
      <c r="CF44" s="17">
        <f t="shared" si="155"/>
        <v>37961.128320000003</v>
      </c>
      <c r="CG44" s="17">
        <f t="shared" si="155"/>
        <v>37961.128320000003</v>
      </c>
      <c r="CH44" s="17">
        <f t="shared" si="155"/>
        <v>37135.886400000003</v>
      </c>
      <c r="CI44" s="17">
        <f t="shared" si="155"/>
        <v>37548.507360000003</v>
      </c>
      <c r="CJ44" s="17">
        <f t="shared" si="155"/>
        <v>37961.128320000003</v>
      </c>
      <c r="CK44" s="17">
        <f t="shared" si="155"/>
        <v>37961.128320000003</v>
      </c>
      <c r="CL44" s="17">
        <f t="shared" ref="CL44:CU47" si="156">SUMIFS(CL$66:CL$135,$D$66:$D$135,$AW44)</f>
        <v>37135.886400000003</v>
      </c>
      <c r="CM44" s="17">
        <f t="shared" si="156"/>
        <v>37548.507360000003</v>
      </c>
      <c r="CN44" s="17">
        <f t="shared" si="156"/>
        <v>37961.128320000003</v>
      </c>
      <c r="CO44" s="17">
        <f t="shared" si="156"/>
        <v>37961.128320000003</v>
      </c>
      <c r="CP44" s="17">
        <f t="shared" si="156"/>
        <v>37548.507360000003</v>
      </c>
      <c r="CQ44" s="17">
        <f t="shared" si="156"/>
        <v>37548.507360000003</v>
      </c>
      <c r="CR44" s="17">
        <f t="shared" si="156"/>
        <v>37961.128320000003</v>
      </c>
      <c r="CS44" s="17">
        <f t="shared" si="156"/>
        <v>37961.128320000003</v>
      </c>
      <c r="CT44" s="17">
        <f t="shared" si="156"/>
        <v>37135.886400000003</v>
      </c>
      <c r="CU44" s="17">
        <f t="shared" si="156"/>
        <v>37548.507360000003</v>
      </c>
      <c r="CV44" s="17">
        <f t="shared" ref="CV44:DE47" si="157">SUMIFS(CV$66:CV$135,$D$66:$D$135,$AW44)</f>
        <v>37921.048320000002</v>
      </c>
      <c r="CW44" s="17">
        <f t="shared" si="157"/>
        <v>37776.760320000001</v>
      </c>
      <c r="CX44" s="17">
        <f t="shared" si="157"/>
        <v>36955.526400000002</v>
      </c>
      <c r="CY44" s="17">
        <f t="shared" si="157"/>
        <v>37357.62096</v>
      </c>
      <c r="CZ44" s="17">
        <f t="shared" si="157"/>
        <v>37761.966719999997</v>
      </c>
      <c r="DA44" s="17">
        <f t="shared" si="157"/>
        <v>37761.966719999997</v>
      </c>
      <c r="DB44" s="17">
        <f t="shared" si="157"/>
        <v>36941.054400000008</v>
      </c>
      <c r="DC44" s="17">
        <f t="shared" si="157"/>
        <v>37351.510560000002</v>
      </c>
      <c r="DD44" s="17">
        <f t="shared" si="157"/>
        <v>37718.099520000003</v>
      </c>
      <c r="DE44" s="17">
        <f t="shared" si="157"/>
        <v>37661.72352</v>
      </c>
      <c r="DF44" s="17">
        <f t="shared" ref="DF44:DO47" si="158">SUMIFS(DF$66:DF$135,$D$66:$D$135,$AW44)</f>
        <v>37252.356959999997</v>
      </c>
      <c r="DG44" s="17">
        <f t="shared" si="158"/>
        <v>37252.356959999997</v>
      </c>
      <c r="DH44" s="17">
        <f t="shared" si="158"/>
        <v>37661.72352</v>
      </c>
      <c r="DI44" s="17">
        <f t="shared" si="158"/>
        <v>37661.72352</v>
      </c>
      <c r="DJ44" s="17">
        <f t="shared" si="158"/>
        <v>36842.990400000002</v>
      </c>
      <c r="DK44" s="17">
        <f t="shared" si="158"/>
        <v>37252.356959999997</v>
      </c>
      <c r="DL44" s="17">
        <f t="shared" si="158"/>
        <v>37661.72352</v>
      </c>
      <c r="DM44" s="17">
        <f t="shared" si="158"/>
        <v>37661.72352</v>
      </c>
      <c r="DN44" s="17">
        <f t="shared" si="158"/>
        <v>36842.990400000002</v>
      </c>
      <c r="DO44" s="17">
        <f t="shared" si="158"/>
        <v>37252.356959999997</v>
      </c>
      <c r="DP44" s="17">
        <f t="shared" ref="DP44:DY47" si="159">SUMIFS(DP$66:DP$135,$D$66:$D$135,$AW44)</f>
        <v>37661.72352</v>
      </c>
      <c r="DQ44" s="17">
        <f t="shared" si="159"/>
        <v>37661.72352</v>
      </c>
      <c r="DR44" s="17">
        <f t="shared" si="159"/>
        <v>36842.990400000002</v>
      </c>
      <c r="DS44" s="17">
        <f t="shared" si="159"/>
        <v>37160.988960000002</v>
      </c>
      <c r="DT44" s="17">
        <f t="shared" si="159"/>
        <v>37557.947520000002</v>
      </c>
      <c r="DU44" s="17">
        <f t="shared" si="159"/>
        <v>37557.947520000002</v>
      </c>
      <c r="DV44" s="17">
        <f t="shared" si="159"/>
        <v>36750.910560000004</v>
      </c>
      <c r="DW44" s="17">
        <f t="shared" si="159"/>
        <v>36750.910560000004</v>
      </c>
      <c r="DX44" s="17">
        <f t="shared" si="159"/>
        <v>37154.76672</v>
      </c>
      <c r="DY44" s="17">
        <f t="shared" si="159"/>
        <v>36747.981119999997</v>
      </c>
      <c r="DZ44" s="17">
        <f t="shared" ref="DZ44:EI47" si="160">SUMIFS(DZ$66:DZ$135,$D$66:$D$135,$AW44)</f>
        <v>35900.582400000007</v>
      </c>
      <c r="EA44" s="17">
        <f t="shared" si="160"/>
        <v>36299.477760000002</v>
      </c>
      <c r="EB44" s="17">
        <f t="shared" si="160"/>
        <v>36698.373119999997</v>
      </c>
      <c r="EC44" s="17">
        <f t="shared" si="160"/>
        <v>36698.373119999997</v>
      </c>
      <c r="ED44" s="17">
        <f t="shared" si="160"/>
        <v>35880.926400000004</v>
      </c>
      <c r="EE44" s="17">
        <f t="shared" si="160"/>
        <v>35428.916160000008</v>
      </c>
      <c r="EF44" s="17">
        <f t="shared" si="160"/>
        <v>35093.819519999997</v>
      </c>
      <c r="EG44" s="17">
        <f t="shared" si="160"/>
        <v>35093.819519999997</v>
      </c>
      <c r="EH44" s="17">
        <f t="shared" si="160"/>
        <v>32530.4496</v>
      </c>
      <c r="EI44" s="17">
        <f t="shared" si="160"/>
        <v>32141.578560000002</v>
      </c>
      <c r="EJ44" s="17">
        <f t="shared" ref="EJ44:ES47" si="161">SUMIFS(EJ$66:EJ$135,$D$66:$D$135,$AW44)</f>
        <v>32494.782720000003</v>
      </c>
      <c r="EK44" s="17">
        <f t="shared" si="161"/>
        <v>28441.881120000002</v>
      </c>
      <c r="EL44" s="17">
        <f t="shared" si="161"/>
        <v>27089.33136</v>
      </c>
      <c r="EM44" s="17">
        <f t="shared" si="161"/>
        <v>27089.33136</v>
      </c>
      <c r="EN44" s="17">
        <f t="shared" si="161"/>
        <v>27387.016320000002</v>
      </c>
      <c r="EO44" s="17">
        <f t="shared" si="161"/>
        <v>27387.016320000002</v>
      </c>
      <c r="EP44" s="17">
        <f t="shared" si="161"/>
        <v>26791.646400000001</v>
      </c>
      <c r="EQ44" s="17">
        <f t="shared" si="161"/>
        <v>27089.33136</v>
      </c>
      <c r="ER44" s="17">
        <f t="shared" si="161"/>
        <v>27387.016320000002</v>
      </c>
      <c r="ES44" s="17">
        <f t="shared" si="161"/>
        <v>27387.016320000002</v>
      </c>
      <c r="ET44" s="17">
        <f t="shared" ref="ET44:FC47" si="162">SUMIFS(ET$66:ET$135,$D$66:$D$135,$AW44)</f>
        <v>26791.646400000001</v>
      </c>
      <c r="EU44" s="17">
        <f t="shared" si="162"/>
        <v>27089.33136</v>
      </c>
      <c r="EV44" s="17">
        <f t="shared" si="162"/>
        <v>27387.016320000002</v>
      </c>
      <c r="EW44" s="17">
        <f t="shared" si="162"/>
        <v>27387.016320000002</v>
      </c>
      <c r="EX44" s="17">
        <f t="shared" si="162"/>
        <v>26791.646400000001</v>
      </c>
      <c r="EY44" s="17">
        <f t="shared" si="162"/>
        <v>27089.33136</v>
      </c>
      <c r="EZ44" s="17">
        <f t="shared" si="162"/>
        <v>27387.016320000002</v>
      </c>
      <c r="FA44" s="17">
        <f t="shared" si="162"/>
        <v>27387.016320000002</v>
      </c>
      <c r="FB44" s="17">
        <f t="shared" si="162"/>
        <v>27089.33136</v>
      </c>
      <c r="FC44" s="17">
        <f t="shared" si="162"/>
        <v>23242.795680000003</v>
      </c>
      <c r="FD44" s="17">
        <f t="shared" ref="FD44:FM47" si="163">SUMIFS(FD$66:FD$135,$D$66:$D$135,$AW44)</f>
        <v>165.3792</v>
      </c>
      <c r="FE44" s="17">
        <f t="shared" si="163"/>
        <v>165.3792</v>
      </c>
      <c r="FF44" s="17">
        <f t="shared" si="163"/>
        <v>161.78400000000002</v>
      </c>
      <c r="FG44" s="17">
        <f t="shared" si="163"/>
        <v>163.58160000000004</v>
      </c>
      <c r="FH44" s="17">
        <f t="shared" si="163"/>
        <v>165.3792</v>
      </c>
      <c r="FI44" s="17">
        <f t="shared" si="163"/>
        <v>165.3792</v>
      </c>
      <c r="FJ44" s="17">
        <f t="shared" si="163"/>
        <v>161.78400000000002</v>
      </c>
      <c r="FK44" s="17">
        <f t="shared" si="163"/>
        <v>163.58160000000004</v>
      </c>
      <c r="FL44" s="17">
        <f t="shared" si="163"/>
        <v>165.3792</v>
      </c>
      <c r="FM44" s="17">
        <f t="shared" si="163"/>
        <v>165.3792</v>
      </c>
      <c r="FN44" s="17">
        <f t="shared" ref="FN44:FW47" si="164">SUMIFS(FN$66:FN$135,$D$66:$D$135,$AW44)</f>
        <v>161.78400000000002</v>
      </c>
      <c r="FO44" s="17">
        <f t="shared" si="164"/>
        <v>163.58160000000004</v>
      </c>
      <c r="FP44" s="17">
        <f t="shared" si="164"/>
        <v>165.3792</v>
      </c>
      <c r="FQ44" s="17">
        <f t="shared" si="164"/>
        <v>165.3792</v>
      </c>
      <c r="FR44" s="17">
        <f t="shared" si="164"/>
        <v>163.58160000000004</v>
      </c>
      <c r="FS44" s="17">
        <f t="shared" si="164"/>
        <v>163.58160000000004</v>
      </c>
      <c r="FT44" s="17">
        <f t="shared" si="164"/>
        <v>165.3792</v>
      </c>
      <c r="FU44" s="17">
        <f t="shared" si="164"/>
        <v>165.3792</v>
      </c>
      <c r="FV44" s="17">
        <f t="shared" si="164"/>
        <v>161.78400000000002</v>
      </c>
      <c r="FW44" s="17">
        <f t="shared" si="164"/>
        <v>163.58160000000004</v>
      </c>
      <c r="FX44" s="17">
        <f t="shared" ref="FX44:GC47" si="165">SUMIFS(FX$66:FX$135,$D$66:$D$135,$AW44)</f>
        <v>165.3792</v>
      </c>
      <c r="FY44" s="17">
        <f t="shared" si="165"/>
        <v>165.3792</v>
      </c>
      <c r="FZ44" s="17">
        <f t="shared" si="165"/>
        <v>161.78400000000002</v>
      </c>
      <c r="GA44" s="17">
        <f t="shared" si="165"/>
        <v>163.58160000000004</v>
      </c>
      <c r="GB44" s="17">
        <f t="shared" si="165"/>
        <v>165.3792</v>
      </c>
      <c r="GC44" s="17">
        <f t="shared" si="165"/>
        <v>165.3792</v>
      </c>
    </row>
    <row r="45" spans="13:186" hidden="1" outlineLevel="1" x14ac:dyDescent="0.35">
      <c r="M45" s="9" t="s">
        <v>77</v>
      </c>
      <c r="N45" s="17">
        <f t="shared" si="125"/>
        <v>0</v>
      </c>
      <c r="O45" s="17">
        <f t="shared" si="125"/>
        <v>0</v>
      </c>
      <c r="P45" s="17">
        <f t="shared" si="125"/>
        <v>0</v>
      </c>
      <c r="Q45" s="17">
        <f t="shared" si="125"/>
        <v>0</v>
      </c>
      <c r="R45" s="17">
        <f t="shared" si="125"/>
        <v>0</v>
      </c>
      <c r="S45" s="17">
        <f t="shared" si="125"/>
        <v>0</v>
      </c>
      <c r="T45" s="17">
        <f t="shared" si="125"/>
        <v>0</v>
      </c>
      <c r="U45" s="17">
        <f t="shared" si="125"/>
        <v>0</v>
      </c>
      <c r="V45" s="17">
        <f t="shared" si="125"/>
        <v>0</v>
      </c>
      <c r="W45" s="17">
        <f t="shared" si="125"/>
        <v>0</v>
      </c>
      <c r="X45" s="17">
        <f t="shared" si="126"/>
        <v>0</v>
      </c>
      <c r="Y45" s="17">
        <f t="shared" si="126"/>
        <v>0</v>
      </c>
      <c r="Z45" s="17">
        <f t="shared" si="126"/>
        <v>0</v>
      </c>
      <c r="AA45" s="17">
        <f t="shared" si="126"/>
        <v>0</v>
      </c>
      <c r="AB45" s="17">
        <f t="shared" si="126"/>
        <v>0</v>
      </c>
      <c r="AC45" s="17">
        <f t="shared" si="126"/>
        <v>0</v>
      </c>
      <c r="AD45" s="17">
        <f t="shared" si="126"/>
        <v>0</v>
      </c>
      <c r="AE45" s="17">
        <f t="shared" si="126"/>
        <v>0</v>
      </c>
      <c r="AF45" s="17">
        <f t="shared" si="126"/>
        <v>0</v>
      </c>
      <c r="AG45" s="17">
        <f t="shared" si="126"/>
        <v>0</v>
      </c>
      <c r="AH45" s="17">
        <f t="shared" si="127"/>
        <v>0</v>
      </c>
      <c r="AI45" s="17">
        <f t="shared" si="127"/>
        <v>0</v>
      </c>
      <c r="AJ45" s="17">
        <f t="shared" si="127"/>
        <v>0</v>
      </c>
      <c r="AK45" s="17">
        <f t="shared" si="127"/>
        <v>0</v>
      </c>
      <c r="AL45" s="17">
        <f t="shared" si="127"/>
        <v>0</v>
      </c>
      <c r="AM45" s="17">
        <f t="shared" si="127"/>
        <v>0</v>
      </c>
      <c r="AN45" s="17">
        <f t="shared" si="127"/>
        <v>0</v>
      </c>
      <c r="AO45" s="17">
        <f t="shared" si="127"/>
        <v>0</v>
      </c>
      <c r="AP45" s="17">
        <f t="shared" si="127"/>
        <v>0</v>
      </c>
      <c r="AQ45" s="17">
        <f t="shared" si="127"/>
        <v>0</v>
      </c>
      <c r="AR45" s="17">
        <f t="shared" si="127"/>
        <v>0</v>
      </c>
      <c r="AS45" s="17">
        <f t="shared" si="127"/>
        <v>0</v>
      </c>
      <c r="AT45" s="17">
        <f t="shared" si="127"/>
        <v>0</v>
      </c>
      <c r="AU45" s="17">
        <f t="shared" si="127"/>
        <v>0</v>
      </c>
      <c r="AW45" s="9" t="s">
        <v>77</v>
      </c>
      <c r="AX45" s="17">
        <f t="shared" si="152"/>
        <v>0</v>
      </c>
      <c r="AY45" s="17">
        <f t="shared" si="152"/>
        <v>0</v>
      </c>
      <c r="AZ45" s="17">
        <f t="shared" si="152"/>
        <v>0</v>
      </c>
      <c r="BA45" s="17">
        <f t="shared" si="152"/>
        <v>0</v>
      </c>
      <c r="BB45" s="17">
        <f t="shared" si="152"/>
        <v>0</v>
      </c>
      <c r="BC45" s="17">
        <f t="shared" si="152"/>
        <v>0</v>
      </c>
      <c r="BD45" s="17">
        <f t="shared" si="152"/>
        <v>0</v>
      </c>
      <c r="BE45" s="17">
        <f t="shared" si="152"/>
        <v>0</v>
      </c>
      <c r="BF45" s="17">
        <f t="shared" si="152"/>
        <v>0</v>
      </c>
      <c r="BG45" s="17">
        <f t="shared" si="152"/>
        <v>0</v>
      </c>
      <c r="BH45" s="17">
        <f t="shared" si="153"/>
        <v>0</v>
      </c>
      <c r="BI45" s="17">
        <f t="shared" si="153"/>
        <v>0</v>
      </c>
      <c r="BJ45" s="17">
        <f t="shared" si="153"/>
        <v>0</v>
      </c>
      <c r="BK45" s="17">
        <f t="shared" si="153"/>
        <v>0</v>
      </c>
      <c r="BL45" s="17">
        <f t="shared" si="153"/>
        <v>0</v>
      </c>
      <c r="BM45" s="17">
        <f t="shared" si="153"/>
        <v>0</v>
      </c>
      <c r="BN45" s="17">
        <f t="shared" si="153"/>
        <v>0</v>
      </c>
      <c r="BO45" s="17">
        <f t="shared" si="153"/>
        <v>0</v>
      </c>
      <c r="BP45" s="17">
        <f t="shared" si="153"/>
        <v>0</v>
      </c>
      <c r="BQ45" s="17">
        <f t="shared" si="153"/>
        <v>0</v>
      </c>
      <c r="BR45" s="17">
        <f t="shared" si="154"/>
        <v>0</v>
      </c>
      <c r="BS45" s="17">
        <f t="shared" si="154"/>
        <v>0</v>
      </c>
      <c r="BT45" s="17">
        <f t="shared" si="154"/>
        <v>0</v>
      </c>
      <c r="BU45" s="17">
        <f t="shared" si="154"/>
        <v>0</v>
      </c>
      <c r="BV45" s="17">
        <f t="shared" si="154"/>
        <v>0</v>
      </c>
      <c r="BW45" s="17">
        <f t="shared" si="154"/>
        <v>0</v>
      </c>
      <c r="BX45" s="17">
        <f t="shared" si="154"/>
        <v>0</v>
      </c>
      <c r="BY45" s="17">
        <f t="shared" si="154"/>
        <v>0</v>
      </c>
      <c r="BZ45" s="17">
        <f t="shared" si="154"/>
        <v>0</v>
      </c>
      <c r="CA45" s="17">
        <f t="shared" si="154"/>
        <v>0</v>
      </c>
      <c r="CB45" s="17">
        <f t="shared" si="155"/>
        <v>0</v>
      </c>
      <c r="CC45" s="17">
        <f t="shared" si="155"/>
        <v>0</v>
      </c>
      <c r="CD45" s="17">
        <f t="shared" si="155"/>
        <v>0</v>
      </c>
      <c r="CE45" s="17">
        <f t="shared" si="155"/>
        <v>0</v>
      </c>
      <c r="CF45" s="17">
        <f t="shared" si="155"/>
        <v>0</v>
      </c>
      <c r="CG45" s="17">
        <f t="shared" si="155"/>
        <v>0</v>
      </c>
      <c r="CH45" s="17">
        <f t="shared" si="155"/>
        <v>0</v>
      </c>
      <c r="CI45" s="17">
        <f t="shared" si="155"/>
        <v>0</v>
      </c>
      <c r="CJ45" s="17">
        <f t="shared" si="155"/>
        <v>0</v>
      </c>
      <c r="CK45" s="17">
        <f t="shared" si="155"/>
        <v>0</v>
      </c>
      <c r="CL45" s="17">
        <f t="shared" si="156"/>
        <v>0</v>
      </c>
      <c r="CM45" s="17">
        <f t="shared" si="156"/>
        <v>0</v>
      </c>
      <c r="CN45" s="17">
        <f t="shared" si="156"/>
        <v>0</v>
      </c>
      <c r="CO45" s="17">
        <f t="shared" si="156"/>
        <v>0</v>
      </c>
      <c r="CP45" s="17">
        <f t="shared" si="156"/>
        <v>0</v>
      </c>
      <c r="CQ45" s="17">
        <f t="shared" si="156"/>
        <v>0</v>
      </c>
      <c r="CR45" s="17">
        <f t="shared" si="156"/>
        <v>0</v>
      </c>
      <c r="CS45" s="17">
        <f t="shared" si="156"/>
        <v>0</v>
      </c>
      <c r="CT45" s="17">
        <f t="shared" si="156"/>
        <v>0</v>
      </c>
      <c r="CU45" s="17">
        <f t="shared" si="156"/>
        <v>0</v>
      </c>
      <c r="CV45" s="17">
        <f t="shared" si="157"/>
        <v>0</v>
      </c>
      <c r="CW45" s="17">
        <f t="shared" si="157"/>
        <v>0</v>
      </c>
      <c r="CX45" s="17">
        <f t="shared" si="157"/>
        <v>0</v>
      </c>
      <c r="CY45" s="17">
        <f t="shared" si="157"/>
        <v>0</v>
      </c>
      <c r="CZ45" s="17">
        <f t="shared" si="157"/>
        <v>0</v>
      </c>
      <c r="DA45" s="17">
        <f t="shared" si="157"/>
        <v>0</v>
      </c>
      <c r="DB45" s="17">
        <f t="shared" si="157"/>
        <v>0</v>
      </c>
      <c r="DC45" s="17">
        <f t="shared" si="157"/>
        <v>0</v>
      </c>
      <c r="DD45" s="17">
        <f t="shared" si="157"/>
        <v>0</v>
      </c>
      <c r="DE45" s="17">
        <f t="shared" si="157"/>
        <v>0</v>
      </c>
      <c r="DF45" s="17">
        <f t="shared" si="158"/>
        <v>0</v>
      </c>
      <c r="DG45" s="17">
        <f t="shared" si="158"/>
        <v>0</v>
      </c>
      <c r="DH45" s="17">
        <f t="shared" si="158"/>
        <v>0</v>
      </c>
      <c r="DI45" s="17">
        <f t="shared" si="158"/>
        <v>0</v>
      </c>
      <c r="DJ45" s="17">
        <f t="shared" si="158"/>
        <v>0</v>
      </c>
      <c r="DK45" s="17">
        <f t="shared" si="158"/>
        <v>0</v>
      </c>
      <c r="DL45" s="17">
        <f t="shared" si="158"/>
        <v>0</v>
      </c>
      <c r="DM45" s="17">
        <f t="shared" si="158"/>
        <v>0</v>
      </c>
      <c r="DN45" s="17">
        <f t="shared" si="158"/>
        <v>0</v>
      </c>
      <c r="DO45" s="17">
        <f t="shared" si="158"/>
        <v>0</v>
      </c>
      <c r="DP45" s="17">
        <f t="shared" si="159"/>
        <v>0</v>
      </c>
      <c r="DQ45" s="17">
        <f t="shared" si="159"/>
        <v>0</v>
      </c>
      <c r="DR45" s="17">
        <f t="shared" si="159"/>
        <v>0</v>
      </c>
      <c r="DS45" s="17">
        <f t="shared" si="159"/>
        <v>0</v>
      </c>
      <c r="DT45" s="17">
        <f t="shared" si="159"/>
        <v>0</v>
      </c>
      <c r="DU45" s="17">
        <f t="shared" si="159"/>
        <v>0</v>
      </c>
      <c r="DV45" s="17">
        <f t="shared" si="159"/>
        <v>0</v>
      </c>
      <c r="DW45" s="17">
        <f t="shared" si="159"/>
        <v>0</v>
      </c>
      <c r="DX45" s="17">
        <f t="shared" si="159"/>
        <v>0</v>
      </c>
      <c r="DY45" s="17">
        <f t="shared" si="159"/>
        <v>0</v>
      </c>
      <c r="DZ45" s="17">
        <f t="shared" si="160"/>
        <v>0</v>
      </c>
      <c r="EA45" s="17">
        <f t="shared" si="160"/>
        <v>0</v>
      </c>
      <c r="EB45" s="17">
        <f t="shared" si="160"/>
        <v>0</v>
      </c>
      <c r="EC45" s="17">
        <f t="shared" si="160"/>
        <v>0</v>
      </c>
      <c r="ED45" s="17">
        <f t="shared" si="160"/>
        <v>0</v>
      </c>
      <c r="EE45" s="17">
        <f t="shared" si="160"/>
        <v>0</v>
      </c>
      <c r="EF45" s="17">
        <f t="shared" si="160"/>
        <v>0</v>
      </c>
      <c r="EG45" s="17">
        <f t="shared" si="160"/>
        <v>0</v>
      </c>
      <c r="EH45" s="17">
        <f t="shared" si="160"/>
        <v>0</v>
      </c>
      <c r="EI45" s="17">
        <f t="shared" si="160"/>
        <v>0</v>
      </c>
      <c r="EJ45" s="17">
        <f t="shared" si="161"/>
        <v>0</v>
      </c>
      <c r="EK45" s="17">
        <f t="shared" si="161"/>
        <v>0</v>
      </c>
      <c r="EL45" s="17">
        <f t="shared" si="161"/>
        <v>0</v>
      </c>
      <c r="EM45" s="17">
        <f t="shared" si="161"/>
        <v>0</v>
      </c>
      <c r="EN45" s="17">
        <f t="shared" si="161"/>
        <v>0</v>
      </c>
      <c r="EO45" s="17">
        <f t="shared" si="161"/>
        <v>0</v>
      </c>
      <c r="EP45" s="17">
        <f t="shared" si="161"/>
        <v>0</v>
      </c>
      <c r="EQ45" s="17">
        <f t="shared" si="161"/>
        <v>0</v>
      </c>
      <c r="ER45" s="17">
        <f t="shared" si="161"/>
        <v>0</v>
      </c>
      <c r="ES45" s="17">
        <f t="shared" si="161"/>
        <v>0</v>
      </c>
      <c r="ET45" s="17">
        <f t="shared" si="162"/>
        <v>0</v>
      </c>
      <c r="EU45" s="17">
        <f t="shared" si="162"/>
        <v>0</v>
      </c>
      <c r="EV45" s="17">
        <f t="shared" si="162"/>
        <v>0</v>
      </c>
      <c r="EW45" s="17">
        <f t="shared" si="162"/>
        <v>0</v>
      </c>
      <c r="EX45" s="17">
        <f t="shared" si="162"/>
        <v>0</v>
      </c>
      <c r="EY45" s="17">
        <f t="shared" si="162"/>
        <v>0</v>
      </c>
      <c r="EZ45" s="17">
        <f t="shared" si="162"/>
        <v>0</v>
      </c>
      <c r="FA45" s="17">
        <f t="shared" si="162"/>
        <v>0</v>
      </c>
      <c r="FB45" s="17">
        <f t="shared" si="162"/>
        <v>0</v>
      </c>
      <c r="FC45" s="17">
        <f t="shared" si="162"/>
        <v>0</v>
      </c>
      <c r="FD45" s="17">
        <f t="shared" si="163"/>
        <v>0</v>
      </c>
      <c r="FE45" s="17">
        <f t="shared" si="163"/>
        <v>0</v>
      </c>
      <c r="FF45" s="17">
        <f t="shared" si="163"/>
        <v>0</v>
      </c>
      <c r="FG45" s="17">
        <f t="shared" si="163"/>
        <v>0</v>
      </c>
      <c r="FH45" s="17">
        <f t="shared" si="163"/>
        <v>0</v>
      </c>
      <c r="FI45" s="17">
        <f t="shared" si="163"/>
        <v>0</v>
      </c>
      <c r="FJ45" s="17">
        <f t="shared" si="163"/>
        <v>0</v>
      </c>
      <c r="FK45" s="17">
        <f t="shared" si="163"/>
        <v>0</v>
      </c>
      <c r="FL45" s="17">
        <f t="shared" si="163"/>
        <v>0</v>
      </c>
      <c r="FM45" s="17">
        <f t="shared" si="163"/>
        <v>0</v>
      </c>
      <c r="FN45" s="17">
        <f t="shared" si="164"/>
        <v>0</v>
      </c>
      <c r="FO45" s="17">
        <f t="shared" si="164"/>
        <v>0</v>
      </c>
      <c r="FP45" s="17">
        <f t="shared" si="164"/>
        <v>0</v>
      </c>
      <c r="FQ45" s="17">
        <f t="shared" si="164"/>
        <v>0</v>
      </c>
      <c r="FR45" s="17">
        <f t="shared" si="164"/>
        <v>0</v>
      </c>
      <c r="FS45" s="17">
        <f t="shared" si="164"/>
        <v>0</v>
      </c>
      <c r="FT45" s="17">
        <f t="shared" si="164"/>
        <v>0</v>
      </c>
      <c r="FU45" s="17">
        <f t="shared" si="164"/>
        <v>0</v>
      </c>
      <c r="FV45" s="17">
        <f t="shared" si="164"/>
        <v>0</v>
      </c>
      <c r="FW45" s="17">
        <f t="shared" si="164"/>
        <v>0</v>
      </c>
      <c r="FX45" s="17">
        <f t="shared" si="165"/>
        <v>0</v>
      </c>
      <c r="FY45" s="17">
        <f t="shared" si="165"/>
        <v>0</v>
      </c>
      <c r="FZ45" s="17">
        <f t="shared" si="165"/>
        <v>0</v>
      </c>
      <c r="GA45" s="17">
        <f t="shared" si="165"/>
        <v>0</v>
      </c>
      <c r="GB45" s="17">
        <f t="shared" si="165"/>
        <v>0</v>
      </c>
      <c r="GC45" s="17">
        <f t="shared" si="165"/>
        <v>0</v>
      </c>
    </row>
    <row r="46" spans="13:186" hidden="1" outlineLevel="1" x14ac:dyDescent="0.35">
      <c r="M46" s="9" t="s">
        <v>76</v>
      </c>
      <c r="N46" s="17">
        <f t="shared" si="125"/>
        <v>2766.6251999999995</v>
      </c>
      <c r="O46" s="17">
        <f t="shared" si="125"/>
        <v>2773.3283999999994</v>
      </c>
      <c r="P46" s="17">
        <f t="shared" si="125"/>
        <v>2773.3283999999994</v>
      </c>
      <c r="Q46" s="17">
        <f t="shared" si="125"/>
        <v>2780.9265599999999</v>
      </c>
      <c r="R46" s="17">
        <f t="shared" si="125"/>
        <v>2773.3283999999994</v>
      </c>
      <c r="S46" s="17">
        <f t="shared" si="125"/>
        <v>2773.3283999999994</v>
      </c>
      <c r="T46" s="17">
        <f t="shared" si="125"/>
        <v>2773.3283999999994</v>
      </c>
      <c r="U46" s="17">
        <f t="shared" si="125"/>
        <v>2780.9265599999999</v>
      </c>
      <c r="V46" s="17">
        <f t="shared" si="125"/>
        <v>2773.3283999999994</v>
      </c>
      <c r="W46" s="17">
        <f t="shared" si="125"/>
        <v>2773.3283999999994</v>
      </c>
      <c r="X46" s="17">
        <f t="shared" si="126"/>
        <v>2773.3283999999994</v>
      </c>
      <c r="Y46" s="17">
        <f t="shared" si="126"/>
        <v>2780.9265599999999</v>
      </c>
      <c r="Z46" s="17">
        <f t="shared" si="126"/>
        <v>2773.3283999999994</v>
      </c>
      <c r="AA46" s="17">
        <f t="shared" si="126"/>
        <v>2773.3283999999994</v>
      </c>
      <c r="AB46" s="17">
        <f t="shared" si="126"/>
        <v>2773.3283999999994</v>
      </c>
      <c r="AC46" s="17">
        <f t="shared" si="126"/>
        <v>2780.9265599999999</v>
      </c>
      <c r="AD46" s="17">
        <f t="shared" si="126"/>
        <v>2773.3283999999994</v>
      </c>
      <c r="AE46" s="17">
        <f t="shared" si="126"/>
        <v>2773.3283999999994</v>
      </c>
      <c r="AF46" s="17">
        <f t="shared" si="126"/>
        <v>2773.3283999999994</v>
      </c>
      <c r="AG46" s="17">
        <f t="shared" si="126"/>
        <v>2780.9265599999999</v>
      </c>
      <c r="AH46" s="17">
        <f t="shared" si="127"/>
        <v>2668.9111200000002</v>
      </c>
      <c r="AI46" s="17">
        <f t="shared" si="127"/>
        <v>2475.5760000000005</v>
      </c>
      <c r="AJ46" s="17">
        <f t="shared" si="127"/>
        <v>2188.4879999999998</v>
      </c>
      <c r="AK46" s="17">
        <f t="shared" si="127"/>
        <v>1889.4384</v>
      </c>
      <c r="AL46" s="17">
        <f t="shared" si="127"/>
        <v>1365.4223999999999</v>
      </c>
      <c r="AM46" s="17">
        <f t="shared" si="127"/>
        <v>1068.7199999999998</v>
      </c>
      <c r="AN46" s="17">
        <f t="shared" si="127"/>
        <v>1068.7199999999998</v>
      </c>
      <c r="AO46" s="17">
        <f t="shared" si="127"/>
        <v>1071.6479999999999</v>
      </c>
      <c r="AP46" s="17">
        <f t="shared" si="127"/>
        <v>1068.7199999999998</v>
      </c>
      <c r="AQ46" s="17">
        <f t="shared" si="127"/>
        <v>1068.7199999999998</v>
      </c>
      <c r="AR46" s="17">
        <f t="shared" si="127"/>
        <v>1068.7199999999998</v>
      </c>
      <c r="AS46" s="17">
        <f t="shared" si="127"/>
        <v>1071.6479999999999</v>
      </c>
      <c r="AT46" s="17">
        <f t="shared" si="127"/>
        <v>705.64799999999991</v>
      </c>
      <c r="AU46" s="17">
        <f t="shared" si="127"/>
        <v>0</v>
      </c>
      <c r="AW46" s="9" t="s">
        <v>76</v>
      </c>
      <c r="AX46" s="17">
        <f t="shared" si="152"/>
        <v>677.13119999999992</v>
      </c>
      <c r="AY46" s="17">
        <f t="shared" si="152"/>
        <v>691.43255999999985</v>
      </c>
      <c r="AZ46" s="17">
        <f t="shared" si="152"/>
        <v>699.03071999999997</v>
      </c>
      <c r="BA46" s="17">
        <f t="shared" si="152"/>
        <v>699.03071999999997</v>
      </c>
      <c r="BB46" s="17">
        <f t="shared" si="152"/>
        <v>683.83439999999996</v>
      </c>
      <c r="BC46" s="17">
        <f t="shared" si="152"/>
        <v>691.43255999999985</v>
      </c>
      <c r="BD46" s="17">
        <f t="shared" si="152"/>
        <v>699.03071999999997</v>
      </c>
      <c r="BE46" s="17">
        <f t="shared" si="152"/>
        <v>699.03071999999997</v>
      </c>
      <c r="BF46" s="17">
        <f t="shared" si="152"/>
        <v>683.83439999999996</v>
      </c>
      <c r="BG46" s="17">
        <f t="shared" si="152"/>
        <v>691.43255999999985</v>
      </c>
      <c r="BH46" s="17">
        <f t="shared" si="153"/>
        <v>699.03071999999997</v>
      </c>
      <c r="BI46" s="17">
        <f t="shared" si="153"/>
        <v>699.03071999999997</v>
      </c>
      <c r="BJ46" s="17">
        <f t="shared" si="153"/>
        <v>691.43255999999985</v>
      </c>
      <c r="BK46" s="17">
        <f t="shared" si="153"/>
        <v>691.43255999999985</v>
      </c>
      <c r="BL46" s="17">
        <f t="shared" si="153"/>
        <v>699.03071999999997</v>
      </c>
      <c r="BM46" s="17">
        <f t="shared" si="153"/>
        <v>699.03071999999997</v>
      </c>
      <c r="BN46" s="17">
        <f t="shared" si="153"/>
        <v>683.83439999999996</v>
      </c>
      <c r="BO46" s="17">
        <f t="shared" si="153"/>
        <v>691.43255999999985</v>
      </c>
      <c r="BP46" s="17">
        <f t="shared" si="153"/>
        <v>699.03071999999997</v>
      </c>
      <c r="BQ46" s="17">
        <f t="shared" si="153"/>
        <v>699.03071999999997</v>
      </c>
      <c r="BR46" s="17">
        <f t="shared" si="154"/>
        <v>683.83439999999996</v>
      </c>
      <c r="BS46" s="17">
        <f t="shared" si="154"/>
        <v>691.43255999999985</v>
      </c>
      <c r="BT46" s="17">
        <f t="shared" si="154"/>
        <v>699.03071999999997</v>
      </c>
      <c r="BU46" s="17">
        <f t="shared" si="154"/>
        <v>699.03071999999997</v>
      </c>
      <c r="BV46" s="17">
        <f t="shared" si="154"/>
        <v>683.83439999999996</v>
      </c>
      <c r="BW46" s="17">
        <f t="shared" si="154"/>
        <v>691.43255999999985</v>
      </c>
      <c r="BX46" s="17">
        <f t="shared" si="154"/>
        <v>699.03071999999997</v>
      </c>
      <c r="BY46" s="17">
        <f t="shared" si="154"/>
        <v>699.03071999999997</v>
      </c>
      <c r="BZ46" s="17">
        <f t="shared" si="154"/>
        <v>691.43255999999985</v>
      </c>
      <c r="CA46" s="17">
        <f t="shared" si="154"/>
        <v>691.43255999999985</v>
      </c>
      <c r="CB46" s="17">
        <f t="shared" si="155"/>
        <v>699.03071999999997</v>
      </c>
      <c r="CC46" s="17">
        <f t="shared" si="155"/>
        <v>699.03071999999997</v>
      </c>
      <c r="CD46" s="17">
        <f t="shared" si="155"/>
        <v>683.83439999999996</v>
      </c>
      <c r="CE46" s="17">
        <f t="shared" si="155"/>
        <v>691.43255999999985</v>
      </c>
      <c r="CF46" s="17">
        <f t="shared" si="155"/>
        <v>699.03071999999997</v>
      </c>
      <c r="CG46" s="17">
        <f t="shared" si="155"/>
        <v>699.03071999999997</v>
      </c>
      <c r="CH46" s="17">
        <f t="shared" si="155"/>
        <v>683.83439999999996</v>
      </c>
      <c r="CI46" s="17">
        <f t="shared" si="155"/>
        <v>691.43255999999985</v>
      </c>
      <c r="CJ46" s="17">
        <f t="shared" si="155"/>
        <v>699.03071999999997</v>
      </c>
      <c r="CK46" s="17">
        <f t="shared" si="155"/>
        <v>699.03071999999997</v>
      </c>
      <c r="CL46" s="17">
        <f t="shared" si="156"/>
        <v>683.83439999999996</v>
      </c>
      <c r="CM46" s="17">
        <f t="shared" si="156"/>
        <v>691.43255999999985</v>
      </c>
      <c r="CN46" s="17">
        <f t="shared" si="156"/>
        <v>699.03071999999997</v>
      </c>
      <c r="CO46" s="17">
        <f t="shared" si="156"/>
        <v>699.03071999999997</v>
      </c>
      <c r="CP46" s="17">
        <f t="shared" si="156"/>
        <v>691.43255999999985</v>
      </c>
      <c r="CQ46" s="17">
        <f t="shared" si="156"/>
        <v>691.43255999999985</v>
      </c>
      <c r="CR46" s="17">
        <f t="shared" si="156"/>
        <v>699.03071999999997</v>
      </c>
      <c r="CS46" s="17">
        <f t="shared" si="156"/>
        <v>699.03071999999997</v>
      </c>
      <c r="CT46" s="17">
        <f t="shared" si="156"/>
        <v>683.83439999999996</v>
      </c>
      <c r="CU46" s="17">
        <f t="shared" si="156"/>
        <v>691.43255999999985</v>
      </c>
      <c r="CV46" s="17">
        <f t="shared" si="157"/>
        <v>699.03071999999997</v>
      </c>
      <c r="CW46" s="17">
        <f t="shared" si="157"/>
        <v>699.03071999999997</v>
      </c>
      <c r="CX46" s="17">
        <f t="shared" si="157"/>
        <v>683.83439999999996</v>
      </c>
      <c r="CY46" s="17">
        <f t="shared" si="157"/>
        <v>691.43255999999985</v>
      </c>
      <c r="CZ46" s="17">
        <f t="shared" si="157"/>
        <v>699.03071999999997</v>
      </c>
      <c r="DA46" s="17">
        <f t="shared" si="157"/>
        <v>699.03071999999997</v>
      </c>
      <c r="DB46" s="17">
        <f t="shared" si="157"/>
        <v>683.83439999999996</v>
      </c>
      <c r="DC46" s="17">
        <f t="shared" si="157"/>
        <v>691.43255999999985</v>
      </c>
      <c r="DD46" s="17">
        <f t="shared" si="157"/>
        <v>699.03071999999997</v>
      </c>
      <c r="DE46" s="17">
        <f t="shared" si="157"/>
        <v>699.03071999999997</v>
      </c>
      <c r="DF46" s="17">
        <f t="shared" si="158"/>
        <v>691.43255999999985</v>
      </c>
      <c r="DG46" s="17">
        <f t="shared" si="158"/>
        <v>691.43255999999985</v>
      </c>
      <c r="DH46" s="17">
        <f t="shared" si="158"/>
        <v>699.03071999999997</v>
      </c>
      <c r="DI46" s="17">
        <f t="shared" si="158"/>
        <v>699.03071999999997</v>
      </c>
      <c r="DJ46" s="17">
        <f t="shared" si="158"/>
        <v>683.83439999999996</v>
      </c>
      <c r="DK46" s="17">
        <f t="shared" si="158"/>
        <v>691.43255999999985</v>
      </c>
      <c r="DL46" s="17">
        <f t="shared" si="158"/>
        <v>699.03071999999997</v>
      </c>
      <c r="DM46" s="17">
        <f t="shared" si="158"/>
        <v>699.03071999999997</v>
      </c>
      <c r="DN46" s="17">
        <f t="shared" si="158"/>
        <v>683.83439999999996</v>
      </c>
      <c r="DO46" s="17">
        <f t="shared" si="158"/>
        <v>691.43255999999985</v>
      </c>
      <c r="DP46" s="17">
        <f t="shared" si="159"/>
        <v>699.03071999999997</v>
      </c>
      <c r="DQ46" s="17">
        <f t="shared" si="159"/>
        <v>699.03071999999997</v>
      </c>
      <c r="DR46" s="17">
        <f t="shared" si="159"/>
        <v>683.83439999999996</v>
      </c>
      <c r="DS46" s="17">
        <f t="shared" si="159"/>
        <v>691.43255999999985</v>
      </c>
      <c r="DT46" s="17">
        <f t="shared" si="159"/>
        <v>699.03071999999997</v>
      </c>
      <c r="DU46" s="17">
        <f t="shared" si="159"/>
        <v>699.03071999999997</v>
      </c>
      <c r="DV46" s="17">
        <f t="shared" si="159"/>
        <v>691.43255999999985</v>
      </c>
      <c r="DW46" s="17">
        <f t="shared" si="159"/>
        <v>691.43255999999985</v>
      </c>
      <c r="DX46" s="17">
        <f t="shared" si="159"/>
        <v>699.03071999999997</v>
      </c>
      <c r="DY46" s="17">
        <f t="shared" si="159"/>
        <v>699.03071999999997</v>
      </c>
      <c r="DZ46" s="17">
        <f t="shared" si="160"/>
        <v>683.83439999999996</v>
      </c>
      <c r="EA46" s="17">
        <f t="shared" si="160"/>
        <v>691.43255999999985</v>
      </c>
      <c r="EB46" s="17">
        <f t="shared" si="160"/>
        <v>669.66336000000001</v>
      </c>
      <c r="EC46" s="17">
        <f t="shared" si="160"/>
        <v>623.98080000000016</v>
      </c>
      <c r="ED46" s="17">
        <f t="shared" si="160"/>
        <v>610.41600000000005</v>
      </c>
      <c r="EE46" s="17">
        <f t="shared" si="160"/>
        <v>617.19839999999988</v>
      </c>
      <c r="EF46" s="17">
        <f t="shared" si="160"/>
        <v>623.98080000000016</v>
      </c>
      <c r="EG46" s="17">
        <f t="shared" si="160"/>
        <v>623.98080000000016</v>
      </c>
      <c r="EH46" s="17">
        <f t="shared" si="160"/>
        <v>602.38080000000002</v>
      </c>
      <c r="EI46" s="17">
        <f t="shared" si="160"/>
        <v>596.88719999999989</v>
      </c>
      <c r="EJ46" s="17">
        <f t="shared" si="161"/>
        <v>514.27919999999995</v>
      </c>
      <c r="EK46" s="17">
        <f t="shared" si="161"/>
        <v>474.94080000000002</v>
      </c>
      <c r="EL46" s="17">
        <f t="shared" si="161"/>
        <v>469.77839999999998</v>
      </c>
      <c r="EM46" s="17">
        <f t="shared" si="161"/>
        <v>469.77839999999998</v>
      </c>
      <c r="EN46" s="17">
        <f t="shared" si="161"/>
        <v>474.94080000000002</v>
      </c>
      <c r="EO46" s="17">
        <f t="shared" si="161"/>
        <v>474.94080000000002</v>
      </c>
      <c r="EP46" s="17">
        <f t="shared" si="161"/>
        <v>464.61600000000004</v>
      </c>
      <c r="EQ46" s="17">
        <f t="shared" si="161"/>
        <v>362.05439999999999</v>
      </c>
      <c r="ER46" s="17">
        <f t="shared" si="161"/>
        <v>269.37599999999998</v>
      </c>
      <c r="ES46" s="17">
        <f t="shared" si="161"/>
        <v>269.37599999999998</v>
      </c>
      <c r="ET46" s="17">
        <f t="shared" si="162"/>
        <v>263.52</v>
      </c>
      <c r="EU46" s="17">
        <f t="shared" si="162"/>
        <v>266.44799999999998</v>
      </c>
      <c r="EV46" s="17">
        <f t="shared" si="162"/>
        <v>269.37599999999998</v>
      </c>
      <c r="EW46" s="17">
        <f t="shared" si="162"/>
        <v>269.37599999999998</v>
      </c>
      <c r="EX46" s="17">
        <f t="shared" si="162"/>
        <v>263.52</v>
      </c>
      <c r="EY46" s="17">
        <f t="shared" si="162"/>
        <v>266.44799999999998</v>
      </c>
      <c r="EZ46" s="17">
        <f t="shared" si="162"/>
        <v>269.37599999999998</v>
      </c>
      <c r="FA46" s="17">
        <f t="shared" si="162"/>
        <v>269.37599999999998</v>
      </c>
      <c r="FB46" s="17">
        <f t="shared" si="162"/>
        <v>266.44799999999998</v>
      </c>
      <c r="FC46" s="17">
        <f t="shared" si="162"/>
        <v>266.44799999999998</v>
      </c>
      <c r="FD46" s="17">
        <f t="shared" si="163"/>
        <v>269.37599999999998</v>
      </c>
      <c r="FE46" s="17">
        <f t="shared" si="163"/>
        <v>269.37599999999998</v>
      </c>
      <c r="FF46" s="17">
        <f t="shared" si="163"/>
        <v>263.52</v>
      </c>
      <c r="FG46" s="17">
        <f t="shared" si="163"/>
        <v>266.44799999999998</v>
      </c>
      <c r="FH46" s="17">
        <f t="shared" si="163"/>
        <v>269.37599999999998</v>
      </c>
      <c r="FI46" s="17">
        <f t="shared" si="163"/>
        <v>269.37599999999998</v>
      </c>
      <c r="FJ46" s="17">
        <f t="shared" si="163"/>
        <v>263.52</v>
      </c>
      <c r="FK46" s="17">
        <f t="shared" si="163"/>
        <v>266.44799999999998</v>
      </c>
      <c r="FL46" s="17">
        <f t="shared" si="163"/>
        <v>269.37599999999998</v>
      </c>
      <c r="FM46" s="17">
        <f t="shared" si="163"/>
        <v>269.37599999999998</v>
      </c>
      <c r="FN46" s="17">
        <f t="shared" si="164"/>
        <v>263.52</v>
      </c>
      <c r="FO46" s="17">
        <f t="shared" si="164"/>
        <v>266.44799999999998</v>
      </c>
      <c r="FP46" s="17">
        <f t="shared" si="164"/>
        <v>269.37599999999998</v>
      </c>
      <c r="FQ46" s="17">
        <f t="shared" si="164"/>
        <v>269.37599999999998</v>
      </c>
      <c r="FR46" s="17">
        <f t="shared" si="164"/>
        <v>266.44799999999998</v>
      </c>
      <c r="FS46" s="17">
        <f t="shared" si="164"/>
        <v>266.44799999999998</v>
      </c>
      <c r="FT46" s="17">
        <f t="shared" si="164"/>
        <v>269.37599999999998</v>
      </c>
      <c r="FU46" s="17">
        <f t="shared" si="164"/>
        <v>269.37599999999998</v>
      </c>
      <c r="FV46" s="17">
        <f t="shared" si="164"/>
        <v>263.52</v>
      </c>
      <c r="FW46" s="17">
        <f t="shared" si="164"/>
        <v>266.44799999999998</v>
      </c>
      <c r="FX46" s="17">
        <f t="shared" si="165"/>
        <v>175.68</v>
      </c>
      <c r="FY46" s="17">
        <f t="shared" si="165"/>
        <v>0</v>
      </c>
      <c r="FZ46" s="17">
        <f t="shared" si="165"/>
        <v>0</v>
      </c>
      <c r="GA46" s="17">
        <f t="shared" si="165"/>
        <v>0</v>
      </c>
      <c r="GB46" s="17">
        <f t="shared" si="165"/>
        <v>0</v>
      </c>
      <c r="GC46" s="17">
        <f t="shared" si="165"/>
        <v>0</v>
      </c>
    </row>
    <row r="47" spans="13:186" ht="13.9" hidden="1" customHeight="1" outlineLevel="1" x14ac:dyDescent="0.35">
      <c r="M47" s="9" t="s">
        <v>74</v>
      </c>
      <c r="N47" s="17">
        <f t="shared" si="125"/>
        <v>1.1388</v>
      </c>
      <c r="O47" s="17">
        <f t="shared" si="125"/>
        <v>1.1388</v>
      </c>
      <c r="P47" s="17">
        <f t="shared" si="125"/>
        <v>1.1388</v>
      </c>
      <c r="Q47" s="17">
        <f t="shared" si="125"/>
        <v>1.14192</v>
      </c>
      <c r="R47" s="17">
        <f t="shared" si="125"/>
        <v>1.1388</v>
      </c>
      <c r="S47" s="17">
        <f t="shared" si="125"/>
        <v>1.1388</v>
      </c>
      <c r="T47" s="17">
        <f t="shared" si="125"/>
        <v>1.1388</v>
      </c>
      <c r="U47" s="17">
        <f t="shared" si="125"/>
        <v>1.14192</v>
      </c>
      <c r="V47" s="17">
        <f t="shared" si="125"/>
        <v>1.1388</v>
      </c>
      <c r="W47" s="17">
        <f t="shared" si="125"/>
        <v>1.1388</v>
      </c>
      <c r="X47" s="17">
        <f t="shared" si="126"/>
        <v>1.1388</v>
      </c>
      <c r="Y47" s="17">
        <f t="shared" si="126"/>
        <v>1.14192</v>
      </c>
      <c r="Z47" s="17">
        <f t="shared" si="126"/>
        <v>1.1388</v>
      </c>
      <c r="AA47" s="17">
        <f t="shared" si="126"/>
        <v>1.1388</v>
      </c>
      <c r="AB47" s="17">
        <f t="shared" si="126"/>
        <v>1.1388</v>
      </c>
      <c r="AC47" s="17">
        <f t="shared" si="126"/>
        <v>1.14192</v>
      </c>
      <c r="AD47" s="17">
        <f t="shared" si="126"/>
        <v>1.1388</v>
      </c>
      <c r="AE47" s="17">
        <f t="shared" si="126"/>
        <v>1.1388</v>
      </c>
      <c r="AF47" s="17">
        <f t="shared" si="126"/>
        <v>1.1388</v>
      </c>
      <c r="AG47" s="17">
        <f t="shared" si="126"/>
        <v>1.14192</v>
      </c>
      <c r="AH47" s="17">
        <f t="shared" si="127"/>
        <v>1.1388</v>
      </c>
      <c r="AI47" s="17">
        <f t="shared" si="127"/>
        <v>1.1388</v>
      </c>
      <c r="AJ47" s="17">
        <f t="shared" si="127"/>
        <v>1.1388</v>
      </c>
      <c r="AK47" s="17">
        <f t="shared" si="127"/>
        <v>1.14192</v>
      </c>
      <c r="AL47" s="17">
        <f t="shared" si="127"/>
        <v>1.1388</v>
      </c>
      <c r="AM47" s="17">
        <f t="shared" si="127"/>
        <v>1.1388</v>
      </c>
      <c r="AN47" s="17">
        <f t="shared" si="127"/>
        <v>1.1388</v>
      </c>
      <c r="AO47" s="17">
        <f t="shared" si="127"/>
        <v>1.14192</v>
      </c>
      <c r="AP47" s="17">
        <f t="shared" si="127"/>
        <v>1.1388</v>
      </c>
      <c r="AQ47" s="17">
        <f t="shared" si="127"/>
        <v>1.1388</v>
      </c>
      <c r="AR47" s="17">
        <f t="shared" si="127"/>
        <v>1.1388</v>
      </c>
      <c r="AS47" s="17">
        <f t="shared" si="127"/>
        <v>1.14192</v>
      </c>
      <c r="AT47" s="17">
        <f t="shared" si="127"/>
        <v>1.1388</v>
      </c>
      <c r="AU47" s="17">
        <f t="shared" si="127"/>
        <v>1.1388</v>
      </c>
      <c r="AW47" s="9" t="s">
        <v>74</v>
      </c>
      <c r="AX47" s="17">
        <f t="shared" si="152"/>
        <v>0.28079999999999999</v>
      </c>
      <c r="AY47" s="17">
        <f t="shared" si="152"/>
        <v>0.28392000000000001</v>
      </c>
      <c r="AZ47" s="17">
        <f t="shared" si="152"/>
        <v>0.28704000000000002</v>
      </c>
      <c r="BA47" s="17">
        <f t="shared" si="152"/>
        <v>0.28704000000000002</v>
      </c>
      <c r="BB47" s="17">
        <f t="shared" si="152"/>
        <v>0.28079999999999999</v>
      </c>
      <c r="BC47" s="17">
        <f t="shared" si="152"/>
        <v>0.28392000000000001</v>
      </c>
      <c r="BD47" s="17">
        <f t="shared" si="152"/>
        <v>0.28704000000000002</v>
      </c>
      <c r="BE47" s="17">
        <f t="shared" si="152"/>
        <v>0.28704000000000002</v>
      </c>
      <c r="BF47" s="17">
        <f t="shared" si="152"/>
        <v>0.28079999999999999</v>
      </c>
      <c r="BG47" s="17">
        <f t="shared" si="152"/>
        <v>0.28392000000000001</v>
      </c>
      <c r="BH47" s="17">
        <f t="shared" si="153"/>
        <v>0.28704000000000002</v>
      </c>
      <c r="BI47" s="17">
        <f t="shared" si="153"/>
        <v>0.28704000000000002</v>
      </c>
      <c r="BJ47" s="17">
        <f t="shared" si="153"/>
        <v>0.28392000000000001</v>
      </c>
      <c r="BK47" s="17">
        <f t="shared" si="153"/>
        <v>0.28392000000000001</v>
      </c>
      <c r="BL47" s="17">
        <f t="shared" si="153"/>
        <v>0.28704000000000002</v>
      </c>
      <c r="BM47" s="17">
        <f t="shared" si="153"/>
        <v>0.28704000000000002</v>
      </c>
      <c r="BN47" s="17">
        <f t="shared" si="153"/>
        <v>0.28079999999999999</v>
      </c>
      <c r="BO47" s="17">
        <f t="shared" si="153"/>
        <v>0.28392000000000001</v>
      </c>
      <c r="BP47" s="17">
        <f t="shared" si="153"/>
        <v>0.28704000000000002</v>
      </c>
      <c r="BQ47" s="17">
        <f t="shared" si="153"/>
        <v>0.28704000000000002</v>
      </c>
      <c r="BR47" s="17">
        <f t="shared" si="154"/>
        <v>0.28079999999999999</v>
      </c>
      <c r="BS47" s="17">
        <f t="shared" si="154"/>
        <v>0.28392000000000001</v>
      </c>
      <c r="BT47" s="17">
        <f t="shared" si="154"/>
        <v>0.28704000000000002</v>
      </c>
      <c r="BU47" s="17">
        <f t="shared" si="154"/>
        <v>0.28704000000000002</v>
      </c>
      <c r="BV47" s="17">
        <f t="shared" si="154"/>
        <v>0.28079999999999999</v>
      </c>
      <c r="BW47" s="17">
        <f t="shared" si="154"/>
        <v>0.28392000000000001</v>
      </c>
      <c r="BX47" s="17">
        <f t="shared" si="154"/>
        <v>0.28704000000000002</v>
      </c>
      <c r="BY47" s="17">
        <f t="shared" si="154"/>
        <v>0.28704000000000002</v>
      </c>
      <c r="BZ47" s="17">
        <f t="shared" si="154"/>
        <v>0.28392000000000001</v>
      </c>
      <c r="CA47" s="17">
        <f t="shared" si="154"/>
        <v>0.28392000000000001</v>
      </c>
      <c r="CB47" s="17">
        <f t="shared" si="155"/>
        <v>0.28704000000000002</v>
      </c>
      <c r="CC47" s="17">
        <f t="shared" si="155"/>
        <v>0.28704000000000002</v>
      </c>
      <c r="CD47" s="17">
        <f t="shared" si="155"/>
        <v>0.28079999999999999</v>
      </c>
      <c r="CE47" s="17">
        <f t="shared" si="155"/>
        <v>0.28392000000000001</v>
      </c>
      <c r="CF47" s="17">
        <f t="shared" si="155"/>
        <v>0.28704000000000002</v>
      </c>
      <c r="CG47" s="17">
        <f t="shared" si="155"/>
        <v>0.28704000000000002</v>
      </c>
      <c r="CH47" s="17">
        <f t="shared" si="155"/>
        <v>0.28079999999999999</v>
      </c>
      <c r="CI47" s="17">
        <f t="shared" si="155"/>
        <v>0.28392000000000001</v>
      </c>
      <c r="CJ47" s="17">
        <f t="shared" si="155"/>
        <v>0.28704000000000002</v>
      </c>
      <c r="CK47" s="17">
        <f t="shared" si="155"/>
        <v>0.28704000000000002</v>
      </c>
      <c r="CL47" s="17">
        <f t="shared" si="156"/>
        <v>0.28079999999999999</v>
      </c>
      <c r="CM47" s="17">
        <f t="shared" si="156"/>
        <v>0.28392000000000001</v>
      </c>
      <c r="CN47" s="17">
        <f t="shared" si="156"/>
        <v>0.28704000000000002</v>
      </c>
      <c r="CO47" s="17">
        <f t="shared" si="156"/>
        <v>0.28704000000000002</v>
      </c>
      <c r="CP47" s="17">
        <f t="shared" si="156"/>
        <v>0.28392000000000001</v>
      </c>
      <c r="CQ47" s="17">
        <f t="shared" si="156"/>
        <v>0.28392000000000001</v>
      </c>
      <c r="CR47" s="17">
        <f t="shared" si="156"/>
        <v>0.28704000000000002</v>
      </c>
      <c r="CS47" s="17">
        <f t="shared" si="156"/>
        <v>0.28704000000000002</v>
      </c>
      <c r="CT47" s="17">
        <f t="shared" si="156"/>
        <v>0.28079999999999999</v>
      </c>
      <c r="CU47" s="17">
        <f t="shared" si="156"/>
        <v>0.28392000000000001</v>
      </c>
      <c r="CV47" s="17">
        <f t="shared" si="157"/>
        <v>0.28704000000000002</v>
      </c>
      <c r="CW47" s="17">
        <f t="shared" si="157"/>
        <v>0.28704000000000002</v>
      </c>
      <c r="CX47" s="17">
        <f t="shared" si="157"/>
        <v>0.28079999999999999</v>
      </c>
      <c r="CY47" s="17">
        <f t="shared" si="157"/>
        <v>0.28392000000000001</v>
      </c>
      <c r="CZ47" s="17">
        <f t="shared" si="157"/>
        <v>0.28704000000000002</v>
      </c>
      <c r="DA47" s="17">
        <f t="shared" si="157"/>
        <v>0.28704000000000002</v>
      </c>
      <c r="DB47" s="17">
        <f t="shared" si="157"/>
        <v>0.28079999999999999</v>
      </c>
      <c r="DC47" s="17">
        <f t="shared" si="157"/>
        <v>0.28392000000000001</v>
      </c>
      <c r="DD47" s="17">
        <f t="shared" si="157"/>
        <v>0.28704000000000002</v>
      </c>
      <c r="DE47" s="17">
        <f t="shared" si="157"/>
        <v>0.28704000000000002</v>
      </c>
      <c r="DF47" s="17">
        <f t="shared" si="158"/>
        <v>0.28392000000000001</v>
      </c>
      <c r="DG47" s="17">
        <f t="shared" si="158"/>
        <v>0.28392000000000001</v>
      </c>
      <c r="DH47" s="17">
        <f t="shared" si="158"/>
        <v>0.28704000000000002</v>
      </c>
      <c r="DI47" s="17">
        <f t="shared" si="158"/>
        <v>0.28704000000000002</v>
      </c>
      <c r="DJ47" s="17">
        <f t="shared" si="158"/>
        <v>0.28079999999999999</v>
      </c>
      <c r="DK47" s="17">
        <f t="shared" si="158"/>
        <v>0.28392000000000001</v>
      </c>
      <c r="DL47" s="17">
        <f t="shared" si="158"/>
        <v>0.28704000000000002</v>
      </c>
      <c r="DM47" s="17">
        <f t="shared" si="158"/>
        <v>0.28704000000000002</v>
      </c>
      <c r="DN47" s="17">
        <f t="shared" si="158"/>
        <v>0.28079999999999999</v>
      </c>
      <c r="DO47" s="17">
        <f t="shared" si="158"/>
        <v>0.28392000000000001</v>
      </c>
      <c r="DP47" s="17">
        <f t="shared" si="159"/>
        <v>0.28704000000000002</v>
      </c>
      <c r="DQ47" s="17">
        <f t="shared" si="159"/>
        <v>0.28704000000000002</v>
      </c>
      <c r="DR47" s="17">
        <f t="shared" si="159"/>
        <v>0.28079999999999999</v>
      </c>
      <c r="DS47" s="17">
        <f t="shared" si="159"/>
        <v>0.28392000000000001</v>
      </c>
      <c r="DT47" s="17">
        <f t="shared" si="159"/>
        <v>0.28704000000000002</v>
      </c>
      <c r="DU47" s="17">
        <f t="shared" si="159"/>
        <v>0.28704000000000002</v>
      </c>
      <c r="DV47" s="17">
        <f t="shared" si="159"/>
        <v>0.28392000000000001</v>
      </c>
      <c r="DW47" s="17">
        <f t="shared" si="159"/>
        <v>0.28392000000000001</v>
      </c>
      <c r="DX47" s="17">
        <f t="shared" si="159"/>
        <v>0.28704000000000002</v>
      </c>
      <c r="DY47" s="17">
        <f t="shared" si="159"/>
        <v>0.28704000000000002</v>
      </c>
      <c r="DZ47" s="17">
        <f t="shared" si="160"/>
        <v>0.28079999999999999</v>
      </c>
      <c r="EA47" s="17">
        <f t="shared" si="160"/>
        <v>0.28392000000000001</v>
      </c>
      <c r="EB47" s="17">
        <f t="shared" si="160"/>
        <v>0.28704000000000002</v>
      </c>
      <c r="EC47" s="17">
        <f t="shared" si="160"/>
        <v>0.28704000000000002</v>
      </c>
      <c r="ED47" s="17">
        <f t="shared" si="160"/>
        <v>0.28079999999999999</v>
      </c>
      <c r="EE47" s="17">
        <f t="shared" si="160"/>
        <v>0.28392000000000001</v>
      </c>
      <c r="EF47" s="17">
        <f t="shared" si="160"/>
        <v>0.28704000000000002</v>
      </c>
      <c r="EG47" s="17">
        <f t="shared" si="160"/>
        <v>0.28704000000000002</v>
      </c>
      <c r="EH47" s="17">
        <f t="shared" si="160"/>
        <v>0.28079999999999999</v>
      </c>
      <c r="EI47" s="17">
        <f t="shared" si="160"/>
        <v>0.28392000000000001</v>
      </c>
      <c r="EJ47" s="17">
        <f t="shared" si="161"/>
        <v>0.28704000000000002</v>
      </c>
      <c r="EK47" s="17">
        <f t="shared" si="161"/>
        <v>0.28704000000000002</v>
      </c>
      <c r="EL47" s="17">
        <f t="shared" si="161"/>
        <v>0.28392000000000001</v>
      </c>
      <c r="EM47" s="17">
        <f t="shared" si="161"/>
        <v>0.28392000000000001</v>
      </c>
      <c r="EN47" s="17">
        <f t="shared" si="161"/>
        <v>0.28704000000000002</v>
      </c>
      <c r="EO47" s="17">
        <f t="shared" si="161"/>
        <v>0.28704000000000002</v>
      </c>
      <c r="EP47" s="17">
        <f t="shared" si="161"/>
        <v>0.28079999999999999</v>
      </c>
      <c r="EQ47" s="17">
        <f t="shared" si="161"/>
        <v>0.28392000000000001</v>
      </c>
      <c r="ER47" s="17">
        <f t="shared" si="161"/>
        <v>0.28704000000000002</v>
      </c>
      <c r="ES47" s="17">
        <f t="shared" si="161"/>
        <v>0.28704000000000002</v>
      </c>
      <c r="ET47" s="17">
        <f t="shared" si="162"/>
        <v>0.28079999999999999</v>
      </c>
      <c r="EU47" s="17">
        <f t="shared" si="162"/>
        <v>0.28392000000000001</v>
      </c>
      <c r="EV47" s="17">
        <f t="shared" si="162"/>
        <v>0.28704000000000002</v>
      </c>
      <c r="EW47" s="17">
        <f t="shared" si="162"/>
        <v>0.28704000000000002</v>
      </c>
      <c r="EX47" s="17">
        <f t="shared" si="162"/>
        <v>0.28079999999999999</v>
      </c>
      <c r="EY47" s="17">
        <f t="shared" si="162"/>
        <v>0.28392000000000001</v>
      </c>
      <c r="EZ47" s="17">
        <f t="shared" si="162"/>
        <v>0.28704000000000002</v>
      </c>
      <c r="FA47" s="17">
        <f t="shared" si="162"/>
        <v>0.28704000000000002</v>
      </c>
      <c r="FB47" s="17">
        <f t="shared" si="162"/>
        <v>0.28392000000000001</v>
      </c>
      <c r="FC47" s="17">
        <f t="shared" si="162"/>
        <v>0.28392000000000001</v>
      </c>
      <c r="FD47" s="17">
        <f t="shared" si="163"/>
        <v>0.28704000000000002</v>
      </c>
      <c r="FE47" s="17">
        <f t="shared" si="163"/>
        <v>0.28704000000000002</v>
      </c>
      <c r="FF47" s="17">
        <f t="shared" si="163"/>
        <v>0.28079999999999999</v>
      </c>
      <c r="FG47" s="17">
        <f t="shared" si="163"/>
        <v>0.28392000000000001</v>
      </c>
      <c r="FH47" s="17">
        <f t="shared" si="163"/>
        <v>0.28704000000000002</v>
      </c>
      <c r="FI47" s="17">
        <f t="shared" si="163"/>
        <v>0.28704000000000002</v>
      </c>
      <c r="FJ47" s="17">
        <f t="shared" si="163"/>
        <v>0.28079999999999999</v>
      </c>
      <c r="FK47" s="17">
        <f t="shared" si="163"/>
        <v>0.28392000000000001</v>
      </c>
      <c r="FL47" s="17">
        <f t="shared" si="163"/>
        <v>0.28704000000000002</v>
      </c>
      <c r="FM47" s="17">
        <f t="shared" si="163"/>
        <v>0.28704000000000002</v>
      </c>
      <c r="FN47" s="17">
        <f t="shared" si="164"/>
        <v>0.28079999999999999</v>
      </c>
      <c r="FO47" s="17">
        <f t="shared" si="164"/>
        <v>0.28392000000000001</v>
      </c>
      <c r="FP47" s="17">
        <f t="shared" si="164"/>
        <v>0.28704000000000002</v>
      </c>
      <c r="FQ47" s="17">
        <f t="shared" si="164"/>
        <v>0.28704000000000002</v>
      </c>
      <c r="FR47" s="17">
        <f t="shared" si="164"/>
        <v>0.28392000000000001</v>
      </c>
      <c r="FS47" s="17">
        <f t="shared" si="164"/>
        <v>0.28392000000000001</v>
      </c>
      <c r="FT47" s="17">
        <f t="shared" si="164"/>
        <v>0.28704000000000002</v>
      </c>
      <c r="FU47" s="17">
        <f t="shared" si="164"/>
        <v>0.28704000000000002</v>
      </c>
      <c r="FV47" s="17">
        <f t="shared" si="164"/>
        <v>0.28079999999999999</v>
      </c>
      <c r="FW47" s="17">
        <f t="shared" si="164"/>
        <v>0.28392000000000001</v>
      </c>
      <c r="FX47" s="17">
        <f t="shared" si="165"/>
        <v>0.28704000000000002</v>
      </c>
      <c r="FY47" s="17">
        <f t="shared" si="165"/>
        <v>0.28704000000000002</v>
      </c>
      <c r="FZ47" s="17">
        <f t="shared" si="165"/>
        <v>0.28079999999999999</v>
      </c>
      <c r="GA47" s="17">
        <f t="shared" si="165"/>
        <v>0.28392000000000001</v>
      </c>
      <c r="GB47" s="17">
        <f t="shared" si="165"/>
        <v>0.28704000000000002</v>
      </c>
      <c r="GC47" s="17">
        <f t="shared" si="165"/>
        <v>0.28704000000000002</v>
      </c>
    </row>
    <row r="48" spans="13:186" hidden="1" outlineLevel="1" x14ac:dyDescent="0.35">
      <c r="M48" s="7" t="s">
        <v>126</v>
      </c>
      <c r="N48" s="16">
        <f t="shared" ref="N48:W53" si="166">SUMIFS($AX48:$GC48,$AX$62:$GC$62,N$62)</f>
        <v>153072.93756000002</v>
      </c>
      <c r="O48" s="16">
        <f t="shared" si="166"/>
        <v>154501.06800000003</v>
      </c>
      <c r="P48" s="16">
        <f t="shared" si="166"/>
        <v>154336.89840000001</v>
      </c>
      <c r="Q48" s="16">
        <f t="shared" si="166"/>
        <v>154575.21023999999</v>
      </c>
      <c r="R48" s="16">
        <f t="shared" si="166"/>
        <v>154152.87360000002</v>
      </c>
      <c r="S48" s="16">
        <f t="shared" si="166"/>
        <v>154152.87360000002</v>
      </c>
      <c r="T48" s="16">
        <f t="shared" si="166"/>
        <v>154152.87360000002</v>
      </c>
      <c r="U48" s="16">
        <f t="shared" si="166"/>
        <v>154236.90623999998</v>
      </c>
      <c r="V48" s="16">
        <f t="shared" si="166"/>
        <v>153381.1176</v>
      </c>
      <c r="W48" s="16">
        <f t="shared" si="166"/>
        <v>153381.1176</v>
      </c>
      <c r="X48" s="16">
        <f t="shared" ref="X48:AG53" si="167">SUMIFS($AX48:$GC48,$AX$62:$GC$62,X$62)</f>
        <v>153381.1176</v>
      </c>
      <c r="Y48" s="16">
        <f t="shared" si="167"/>
        <v>153801.33984</v>
      </c>
      <c r="Z48" s="16">
        <f t="shared" si="167"/>
        <v>153156.66960000002</v>
      </c>
      <c r="AA48" s="16">
        <f t="shared" si="167"/>
        <v>152611.54800000001</v>
      </c>
      <c r="AB48" s="16">
        <f t="shared" si="167"/>
        <v>152446.85519999999</v>
      </c>
      <c r="AC48" s="16">
        <f t="shared" si="167"/>
        <v>152610.22944</v>
      </c>
      <c r="AD48" s="16">
        <f t="shared" si="167"/>
        <v>152193.2616</v>
      </c>
      <c r="AE48" s="16">
        <f t="shared" si="167"/>
        <v>152193.2616</v>
      </c>
      <c r="AF48" s="16">
        <f t="shared" si="167"/>
        <v>151894.34160000001</v>
      </c>
      <c r="AG48" s="16">
        <f t="shared" si="167"/>
        <v>150186.63744000002</v>
      </c>
      <c r="AH48" s="16">
        <f t="shared" ref="AH48:AU53" si="168">SUMIFS($AX48:$GC48,$AX$62:$GC$62,AH$62)</f>
        <v>148266.85632000002</v>
      </c>
      <c r="AI48" s="16">
        <f t="shared" si="168"/>
        <v>143974.19640000002</v>
      </c>
      <c r="AJ48" s="16">
        <f t="shared" si="168"/>
        <v>127798.31880000001</v>
      </c>
      <c r="AK48" s="16">
        <f t="shared" si="168"/>
        <v>110843.27567999999</v>
      </c>
      <c r="AL48" s="16">
        <f t="shared" si="168"/>
        <v>110021.57160000002</v>
      </c>
      <c r="AM48" s="16">
        <f t="shared" si="168"/>
        <v>109724.86920000002</v>
      </c>
      <c r="AN48" s="16">
        <f t="shared" si="168"/>
        <v>109724.86920000002</v>
      </c>
      <c r="AO48" s="16">
        <f t="shared" si="168"/>
        <v>51735.675360000008</v>
      </c>
      <c r="AP48" s="16">
        <f t="shared" si="168"/>
        <v>1725.9828</v>
      </c>
      <c r="AQ48" s="16">
        <f t="shared" si="168"/>
        <v>1725.9828</v>
      </c>
      <c r="AR48" s="16">
        <f t="shared" si="168"/>
        <v>1725.9828</v>
      </c>
      <c r="AS48" s="16">
        <f t="shared" si="168"/>
        <v>1730.7115200000001</v>
      </c>
      <c r="AT48" s="16">
        <f t="shared" si="168"/>
        <v>1362.9108000000001</v>
      </c>
      <c r="AU48" s="16">
        <f t="shared" si="168"/>
        <v>657.26280000000008</v>
      </c>
      <c r="AW48" s="7" t="s">
        <v>126</v>
      </c>
      <c r="AX48" s="16">
        <f t="shared" ref="AX48:CC48" si="169">+AX49+AX50+AX51+AX52</f>
        <v>37645.606800000001</v>
      </c>
      <c r="AY48" s="16">
        <f t="shared" si="169"/>
        <v>38070.668999999994</v>
      </c>
      <c r="AZ48" s="16">
        <f t="shared" si="169"/>
        <v>38678.330880000009</v>
      </c>
      <c r="BA48" s="16">
        <f t="shared" si="169"/>
        <v>38678.330880000009</v>
      </c>
      <c r="BB48" s="16">
        <f t="shared" si="169"/>
        <v>37836.441600000006</v>
      </c>
      <c r="BC48" s="16">
        <f t="shared" si="169"/>
        <v>38399.593439999997</v>
      </c>
      <c r="BD48" s="16">
        <f t="shared" si="169"/>
        <v>39132.516480000006</v>
      </c>
      <c r="BE48" s="16">
        <f t="shared" si="169"/>
        <v>39132.516480000006</v>
      </c>
      <c r="BF48" s="16">
        <f t="shared" si="169"/>
        <v>38194.322400000005</v>
      </c>
      <c r="BG48" s="16">
        <f t="shared" si="169"/>
        <v>38432.634239999992</v>
      </c>
      <c r="BH48" s="16">
        <f t="shared" si="169"/>
        <v>38854.970880000008</v>
      </c>
      <c r="BI48" s="16">
        <f t="shared" si="169"/>
        <v>38854.970880000008</v>
      </c>
      <c r="BJ48" s="16">
        <f t="shared" si="169"/>
        <v>38432.634239999992</v>
      </c>
      <c r="BK48" s="16">
        <f t="shared" si="169"/>
        <v>38432.634239999992</v>
      </c>
      <c r="BL48" s="16">
        <f t="shared" si="169"/>
        <v>38854.970880000008</v>
      </c>
      <c r="BM48" s="16">
        <f t="shared" si="169"/>
        <v>38854.970880000008</v>
      </c>
      <c r="BN48" s="16">
        <f t="shared" si="169"/>
        <v>38010.297600000005</v>
      </c>
      <c r="BO48" s="16">
        <f t="shared" si="169"/>
        <v>38432.634239999992</v>
      </c>
      <c r="BP48" s="16">
        <f t="shared" si="169"/>
        <v>38854.970880000008</v>
      </c>
      <c r="BQ48" s="16">
        <f t="shared" si="169"/>
        <v>38854.970880000008</v>
      </c>
      <c r="BR48" s="16">
        <f t="shared" si="169"/>
        <v>38010.297600000005</v>
      </c>
      <c r="BS48" s="16">
        <f t="shared" si="169"/>
        <v>38432.634239999992</v>
      </c>
      <c r="BT48" s="16">
        <f t="shared" si="169"/>
        <v>38854.970880000008</v>
      </c>
      <c r="BU48" s="16">
        <f t="shared" si="169"/>
        <v>38854.970880000008</v>
      </c>
      <c r="BV48" s="16">
        <f t="shared" si="169"/>
        <v>38010.297600000005</v>
      </c>
      <c r="BW48" s="16">
        <f t="shared" si="169"/>
        <v>38432.634239999992</v>
      </c>
      <c r="BX48" s="16">
        <f t="shared" si="169"/>
        <v>38854.970880000008</v>
      </c>
      <c r="BY48" s="16">
        <f t="shared" si="169"/>
        <v>38854.970880000008</v>
      </c>
      <c r="BZ48" s="16">
        <f t="shared" si="169"/>
        <v>38432.634239999992</v>
      </c>
      <c r="CA48" s="16">
        <f t="shared" si="169"/>
        <v>38432.634239999992</v>
      </c>
      <c r="CB48" s="16">
        <f t="shared" si="169"/>
        <v>38711.191680000011</v>
      </c>
      <c r="CC48" s="16">
        <f t="shared" si="169"/>
        <v>38660.446080000009</v>
      </c>
      <c r="CD48" s="16">
        <f t="shared" ref="CD48:DI48" si="170">+CD49+CD50+CD51+CD52</f>
        <v>37820.001600000003</v>
      </c>
      <c r="CE48" s="16">
        <f t="shared" si="170"/>
        <v>38240.223839999991</v>
      </c>
      <c r="CF48" s="16">
        <f t="shared" si="170"/>
        <v>38660.446080000009</v>
      </c>
      <c r="CG48" s="16">
        <f t="shared" si="170"/>
        <v>38660.446080000009</v>
      </c>
      <c r="CH48" s="16">
        <f t="shared" si="170"/>
        <v>37820.001600000003</v>
      </c>
      <c r="CI48" s="16">
        <f t="shared" si="170"/>
        <v>38240.223839999991</v>
      </c>
      <c r="CJ48" s="16">
        <f t="shared" si="170"/>
        <v>38660.446080000009</v>
      </c>
      <c r="CK48" s="16">
        <f t="shared" si="170"/>
        <v>38660.446080000009</v>
      </c>
      <c r="CL48" s="16">
        <f t="shared" si="170"/>
        <v>37820.001600000003</v>
      </c>
      <c r="CM48" s="16">
        <f t="shared" si="170"/>
        <v>38240.223839999991</v>
      </c>
      <c r="CN48" s="16">
        <f t="shared" si="170"/>
        <v>38660.446080000009</v>
      </c>
      <c r="CO48" s="16">
        <f t="shared" si="170"/>
        <v>38660.446080000009</v>
      </c>
      <c r="CP48" s="16">
        <f t="shared" si="170"/>
        <v>38240.223839999991</v>
      </c>
      <c r="CQ48" s="16">
        <f t="shared" si="170"/>
        <v>38240.223839999991</v>
      </c>
      <c r="CR48" s="16">
        <f t="shared" si="170"/>
        <v>38660.446080000009</v>
      </c>
      <c r="CS48" s="16">
        <f t="shared" si="170"/>
        <v>38660.446080000009</v>
      </c>
      <c r="CT48" s="16">
        <f t="shared" si="170"/>
        <v>37820.001600000003</v>
      </c>
      <c r="CU48" s="16">
        <f t="shared" si="170"/>
        <v>38240.223839999991</v>
      </c>
      <c r="CV48" s="16">
        <f t="shared" si="170"/>
        <v>38620.366080000007</v>
      </c>
      <c r="CW48" s="16">
        <f t="shared" si="170"/>
        <v>38476.078080000007</v>
      </c>
      <c r="CX48" s="16">
        <f t="shared" si="170"/>
        <v>37639.641600000003</v>
      </c>
      <c r="CY48" s="16">
        <f t="shared" si="170"/>
        <v>38049.337439999996</v>
      </c>
      <c r="CZ48" s="16">
        <f t="shared" si="170"/>
        <v>38461.284480000002</v>
      </c>
      <c r="DA48" s="16">
        <f t="shared" si="170"/>
        <v>38461.284480000002</v>
      </c>
      <c r="DB48" s="16">
        <f t="shared" si="170"/>
        <v>37625.169600000001</v>
      </c>
      <c r="DC48" s="16">
        <f t="shared" si="170"/>
        <v>38043.227039999991</v>
      </c>
      <c r="DD48" s="16">
        <f t="shared" si="170"/>
        <v>38417.417280000001</v>
      </c>
      <c r="DE48" s="16">
        <f t="shared" si="170"/>
        <v>38361.041280000005</v>
      </c>
      <c r="DF48" s="16">
        <f t="shared" si="170"/>
        <v>37944.073439999993</v>
      </c>
      <c r="DG48" s="16">
        <f t="shared" si="170"/>
        <v>37944.073439999993</v>
      </c>
      <c r="DH48" s="16">
        <f t="shared" si="170"/>
        <v>38361.041280000005</v>
      </c>
      <c r="DI48" s="16">
        <f t="shared" si="170"/>
        <v>38361.041280000005</v>
      </c>
      <c r="DJ48" s="16">
        <f t="shared" ref="DJ48:EO48" si="171">+DJ49+DJ50+DJ51+DJ52</f>
        <v>37527.105600000003</v>
      </c>
      <c r="DK48" s="16">
        <f t="shared" si="171"/>
        <v>37944.073439999993</v>
      </c>
      <c r="DL48" s="16">
        <f t="shared" si="171"/>
        <v>38361.041280000005</v>
      </c>
      <c r="DM48" s="16">
        <f t="shared" si="171"/>
        <v>38361.041280000005</v>
      </c>
      <c r="DN48" s="16">
        <f t="shared" si="171"/>
        <v>37527.105600000003</v>
      </c>
      <c r="DO48" s="16">
        <f t="shared" si="171"/>
        <v>37944.073439999993</v>
      </c>
      <c r="DP48" s="16">
        <f t="shared" si="171"/>
        <v>38361.041280000005</v>
      </c>
      <c r="DQ48" s="16">
        <f t="shared" si="171"/>
        <v>38361.041280000005</v>
      </c>
      <c r="DR48" s="16">
        <f t="shared" si="171"/>
        <v>37527.105600000003</v>
      </c>
      <c r="DS48" s="16">
        <f t="shared" si="171"/>
        <v>37852.705439999998</v>
      </c>
      <c r="DT48" s="16">
        <f t="shared" si="171"/>
        <v>38257.265280000007</v>
      </c>
      <c r="DU48" s="16">
        <f t="shared" si="171"/>
        <v>38257.265280000007</v>
      </c>
      <c r="DV48" s="16">
        <f t="shared" si="171"/>
        <v>37442.627039999999</v>
      </c>
      <c r="DW48" s="16">
        <f t="shared" si="171"/>
        <v>37442.627039999999</v>
      </c>
      <c r="DX48" s="16">
        <f t="shared" si="171"/>
        <v>37854.084480000005</v>
      </c>
      <c r="DY48" s="16">
        <f t="shared" si="171"/>
        <v>37447.298880000009</v>
      </c>
      <c r="DZ48" s="16">
        <f t="shared" si="171"/>
        <v>36584.6976</v>
      </c>
      <c r="EA48" s="16">
        <f t="shared" si="171"/>
        <v>36991.194239999997</v>
      </c>
      <c r="EB48" s="16">
        <f t="shared" si="171"/>
        <v>37368.323520000005</v>
      </c>
      <c r="EC48" s="16">
        <f t="shared" si="171"/>
        <v>37322.640960000004</v>
      </c>
      <c r="ED48" s="16">
        <f t="shared" si="171"/>
        <v>36491.623200000002</v>
      </c>
      <c r="EE48" s="16">
        <f t="shared" si="171"/>
        <v>36046.398480000003</v>
      </c>
      <c r="EF48" s="16">
        <f t="shared" si="171"/>
        <v>35718.087360000005</v>
      </c>
      <c r="EG48" s="16">
        <f t="shared" si="171"/>
        <v>35718.087360000005</v>
      </c>
      <c r="EH48" s="16">
        <f t="shared" si="171"/>
        <v>33133.111199999999</v>
      </c>
      <c r="EI48" s="16">
        <f t="shared" si="171"/>
        <v>32738.749680000001</v>
      </c>
      <c r="EJ48" s="16">
        <f t="shared" si="171"/>
        <v>33009.348960000003</v>
      </c>
      <c r="EK48" s="16">
        <f t="shared" si="171"/>
        <v>28917.108960000005</v>
      </c>
      <c r="EL48" s="16">
        <f t="shared" si="171"/>
        <v>27559.393679999997</v>
      </c>
      <c r="EM48" s="16">
        <f t="shared" si="171"/>
        <v>27559.393679999997</v>
      </c>
      <c r="EN48" s="16">
        <f t="shared" si="171"/>
        <v>27862.244160000002</v>
      </c>
      <c r="EO48" s="16">
        <f t="shared" si="171"/>
        <v>27862.244160000002</v>
      </c>
      <c r="EP48" s="16">
        <f t="shared" ref="EP48:FU48" si="172">+EP49+EP50+EP51+EP52</f>
        <v>27256.543200000004</v>
      </c>
      <c r="EQ48" s="16">
        <f t="shared" si="172"/>
        <v>27451.669679999999</v>
      </c>
      <c r="ER48" s="16">
        <f t="shared" si="172"/>
        <v>27656.679360000002</v>
      </c>
      <c r="ES48" s="16">
        <f t="shared" si="172"/>
        <v>27656.679360000002</v>
      </c>
      <c r="ET48" s="16">
        <f t="shared" si="172"/>
        <v>27055.447200000002</v>
      </c>
      <c r="EU48" s="16">
        <f t="shared" si="172"/>
        <v>27356.063280000002</v>
      </c>
      <c r="EV48" s="16">
        <f t="shared" si="172"/>
        <v>27656.679360000002</v>
      </c>
      <c r="EW48" s="16">
        <f t="shared" si="172"/>
        <v>27656.679360000002</v>
      </c>
      <c r="EX48" s="16">
        <f t="shared" si="172"/>
        <v>27055.447200000002</v>
      </c>
      <c r="EY48" s="16">
        <f t="shared" si="172"/>
        <v>27356.063280000002</v>
      </c>
      <c r="EZ48" s="16">
        <f t="shared" si="172"/>
        <v>27656.679360000002</v>
      </c>
      <c r="FA48" s="16">
        <f t="shared" si="172"/>
        <v>27656.679360000002</v>
      </c>
      <c r="FB48" s="16">
        <f t="shared" si="172"/>
        <v>27356.063280000002</v>
      </c>
      <c r="FC48" s="16">
        <f t="shared" si="172"/>
        <v>23509.527599999998</v>
      </c>
      <c r="FD48" s="16">
        <f t="shared" si="172"/>
        <v>435.04223999999999</v>
      </c>
      <c r="FE48" s="16">
        <f t="shared" si="172"/>
        <v>435.04223999999999</v>
      </c>
      <c r="FF48" s="16">
        <f t="shared" si="172"/>
        <v>425.58480000000003</v>
      </c>
      <c r="FG48" s="16">
        <f t="shared" si="172"/>
        <v>430.31352000000004</v>
      </c>
      <c r="FH48" s="16">
        <f t="shared" si="172"/>
        <v>435.04223999999999</v>
      </c>
      <c r="FI48" s="16">
        <f t="shared" si="172"/>
        <v>435.04223999999999</v>
      </c>
      <c r="FJ48" s="16">
        <f t="shared" si="172"/>
        <v>425.58480000000003</v>
      </c>
      <c r="FK48" s="16">
        <f t="shared" si="172"/>
        <v>430.31352000000004</v>
      </c>
      <c r="FL48" s="16">
        <f t="shared" si="172"/>
        <v>435.04223999999999</v>
      </c>
      <c r="FM48" s="16">
        <f t="shared" si="172"/>
        <v>435.04223999999999</v>
      </c>
      <c r="FN48" s="16">
        <f t="shared" si="172"/>
        <v>425.58480000000003</v>
      </c>
      <c r="FO48" s="16">
        <f t="shared" si="172"/>
        <v>430.31352000000004</v>
      </c>
      <c r="FP48" s="16">
        <f t="shared" si="172"/>
        <v>435.04223999999999</v>
      </c>
      <c r="FQ48" s="16">
        <f t="shared" si="172"/>
        <v>435.04223999999999</v>
      </c>
      <c r="FR48" s="16">
        <f t="shared" si="172"/>
        <v>430.31352000000004</v>
      </c>
      <c r="FS48" s="16">
        <f t="shared" si="172"/>
        <v>430.31352000000004</v>
      </c>
      <c r="FT48" s="16">
        <f t="shared" si="172"/>
        <v>435.04223999999999</v>
      </c>
      <c r="FU48" s="16">
        <f t="shared" si="172"/>
        <v>435.04223999999999</v>
      </c>
      <c r="FV48" s="16">
        <f t="shared" ref="FV48:GC48" si="173">+FV49+FV50+FV51+FV52</f>
        <v>425.58480000000003</v>
      </c>
      <c r="FW48" s="16">
        <f t="shared" si="173"/>
        <v>430.31352000000004</v>
      </c>
      <c r="FX48" s="16">
        <f t="shared" si="173"/>
        <v>341.34623999999997</v>
      </c>
      <c r="FY48" s="16">
        <f t="shared" si="173"/>
        <v>165.66624000000002</v>
      </c>
      <c r="FZ48" s="16">
        <f t="shared" si="173"/>
        <v>162.06480000000002</v>
      </c>
      <c r="GA48" s="16">
        <f t="shared" si="173"/>
        <v>163.86552000000003</v>
      </c>
      <c r="GB48" s="16">
        <f t="shared" si="173"/>
        <v>165.66624000000002</v>
      </c>
      <c r="GC48" s="16">
        <f t="shared" si="173"/>
        <v>165.66624000000002</v>
      </c>
    </row>
    <row r="49" spans="7:185" hidden="1" outlineLevel="1" x14ac:dyDescent="0.35">
      <c r="M49" s="9" t="s">
        <v>156</v>
      </c>
      <c r="N49" s="17">
        <f t="shared" si="166"/>
        <v>71191.485600000015</v>
      </c>
      <c r="O49" s="17">
        <f t="shared" si="166"/>
        <v>73021.8024</v>
      </c>
      <c r="P49" s="17">
        <f t="shared" si="166"/>
        <v>73775.844000000012</v>
      </c>
      <c r="Q49" s="17">
        <f t="shared" si="166"/>
        <v>73977.969599999997</v>
      </c>
      <c r="R49" s="17">
        <f t="shared" si="166"/>
        <v>73775.844000000012</v>
      </c>
      <c r="S49" s="17">
        <f t="shared" si="166"/>
        <v>73775.844000000012</v>
      </c>
      <c r="T49" s="17">
        <f t="shared" si="166"/>
        <v>73775.844000000012</v>
      </c>
      <c r="U49" s="17">
        <f t="shared" si="166"/>
        <v>73639.665600000008</v>
      </c>
      <c r="V49" s="17">
        <f t="shared" si="166"/>
        <v>73004.088000000003</v>
      </c>
      <c r="W49" s="17">
        <f t="shared" si="166"/>
        <v>73004.088000000003</v>
      </c>
      <c r="X49" s="17">
        <f t="shared" si="167"/>
        <v>73004.088000000003</v>
      </c>
      <c r="Y49" s="17">
        <f t="shared" si="167"/>
        <v>73204.099199999997</v>
      </c>
      <c r="Z49" s="17">
        <f t="shared" si="167"/>
        <v>72779.64</v>
      </c>
      <c r="AA49" s="17">
        <f t="shared" si="167"/>
        <v>72272.627999999997</v>
      </c>
      <c r="AB49" s="17">
        <f t="shared" si="167"/>
        <v>72151.1976</v>
      </c>
      <c r="AC49" s="17">
        <f t="shared" si="167"/>
        <v>72150.897599999997</v>
      </c>
      <c r="AD49" s="17">
        <f t="shared" si="167"/>
        <v>71953.76400000001</v>
      </c>
      <c r="AE49" s="17">
        <f t="shared" si="167"/>
        <v>71953.76400000001</v>
      </c>
      <c r="AF49" s="17">
        <f t="shared" si="167"/>
        <v>71654.843999999997</v>
      </c>
      <c r="AG49" s="17">
        <f t="shared" si="167"/>
        <v>69727.305600000007</v>
      </c>
      <c r="AH49" s="17">
        <f t="shared" si="168"/>
        <v>68131.776000000013</v>
      </c>
      <c r="AI49" s="17">
        <f t="shared" si="168"/>
        <v>64242.652800000003</v>
      </c>
      <c r="AJ49" s="17">
        <f t="shared" si="168"/>
        <v>48486.177600000003</v>
      </c>
      <c r="AK49" s="17">
        <f t="shared" si="168"/>
        <v>31618.886399999999</v>
      </c>
      <c r="AL49" s="17">
        <f t="shared" si="168"/>
        <v>31532.495999999999</v>
      </c>
      <c r="AM49" s="17">
        <f t="shared" si="168"/>
        <v>31532.495999999999</v>
      </c>
      <c r="AN49" s="17">
        <f t="shared" si="168"/>
        <v>31532.495999999999</v>
      </c>
      <c r="AO49" s="17">
        <f t="shared" si="168"/>
        <v>14660.023200000001</v>
      </c>
      <c r="AP49" s="17">
        <f t="shared" si="168"/>
        <v>111.25200000000001</v>
      </c>
      <c r="AQ49" s="17">
        <f t="shared" si="168"/>
        <v>111.25200000000001</v>
      </c>
      <c r="AR49" s="17">
        <f t="shared" si="168"/>
        <v>111.25200000000001</v>
      </c>
      <c r="AS49" s="17">
        <f t="shared" si="168"/>
        <v>111.55680000000001</v>
      </c>
      <c r="AT49" s="17">
        <f t="shared" si="168"/>
        <v>111.25200000000001</v>
      </c>
      <c r="AU49" s="17">
        <f t="shared" si="168"/>
        <v>111.25200000000001</v>
      </c>
      <c r="AW49" s="9" t="s">
        <v>156</v>
      </c>
      <c r="AX49" s="17">
        <f t="shared" ref="AX49:BG52" si="174">SUMIFS(AX$66:AX$135,$F$66:$F$135,$AW49)</f>
        <v>17360.136000000002</v>
      </c>
      <c r="AY49" s="17">
        <f t="shared" si="174"/>
        <v>17553.026399999999</v>
      </c>
      <c r="AZ49" s="17">
        <f t="shared" si="174"/>
        <v>18139.161600000003</v>
      </c>
      <c r="BA49" s="17">
        <f t="shared" si="174"/>
        <v>18139.161600000003</v>
      </c>
      <c r="BB49" s="17">
        <f t="shared" si="174"/>
        <v>17744.832000000002</v>
      </c>
      <c r="BC49" s="17">
        <f t="shared" si="174"/>
        <v>18085.859999999997</v>
      </c>
      <c r="BD49" s="17">
        <f t="shared" si="174"/>
        <v>18595.555200000003</v>
      </c>
      <c r="BE49" s="17">
        <f t="shared" si="174"/>
        <v>18595.555200000003</v>
      </c>
      <c r="BF49" s="17">
        <f t="shared" si="174"/>
        <v>18191.304000000004</v>
      </c>
      <c r="BG49" s="17">
        <f t="shared" si="174"/>
        <v>18393.429599999996</v>
      </c>
      <c r="BH49" s="17">
        <f t="shared" ref="BH49:BQ52" si="175">SUMIFS(BH$66:BH$135,$F$66:$F$135,$AW49)</f>
        <v>18595.555200000003</v>
      </c>
      <c r="BI49" s="17">
        <f t="shared" si="175"/>
        <v>18595.555200000003</v>
      </c>
      <c r="BJ49" s="17">
        <f t="shared" si="175"/>
        <v>18393.429599999996</v>
      </c>
      <c r="BK49" s="17">
        <f t="shared" si="175"/>
        <v>18393.429599999996</v>
      </c>
      <c r="BL49" s="17">
        <f t="shared" si="175"/>
        <v>18595.555200000003</v>
      </c>
      <c r="BM49" s="17">
        <f t="shared" si="175"/>
        <v>18595.555200000003</v>
      </c>
      <c r="BN49" s="17">
        <f t="shared" si="175"/>
        <v>18191.304000000004</v>
      </c>
      <c r="BO49" s="17">
        <f t="shared" si="175"/>
        <v>18393.429599999996</v>
      </c>
      <c r="BP49" s="17">
        <f t="shared" si="175"/>
        <v>18595.555200000003</v>
      </c>
      <c r="BQ49" s="17">
        <f t="shared" si="175"/>
        <v>18595.555200000003</v>
      </c>
      <c r="BR49" s="17">
        <f t="shared" ref="BR49:CA52" si="176">SUMIFS(BR$66:BR$135,$F$66:$F$135,$AW49)</f>
        <v>18191.304000000004</v>
      </c>
      <c r="BS49" s="17">
        <f t="shared" si="176"/>
        <v>18393.429599999996</v>
      </c>
      <c r="BT49" s="17">
        <f t="shared" si="176"/>
        <v>18595.555200000003</v>
      </c>
      <c r="BU49" s="17">
        <f t="shared" si="176"/>
        <v>18595.555200000003</v>
      </c>
      <c r="BV49" s="17">
        <f t="shared" si="176"/>
        <v>18191.304000000004</v>
      </c>
      <c r="BW49" s="17">
        <f t="shared" si="176"/>
        <v>18393.429599999996</v>
      </c>
      <c r="BX49" s="17">
        <f t="shared" si="176"/>
        <v>18595.555200000003</v>
      </c>
      <c r="BY49" s="17">
        <f t="shared" si="176"/>
        <v>18595.555200000003</v>
      </c>
      <c r="BZ49" s="17">
        <f t="shared" si="176"/>
        <v>18393.429599999996</v>
      </c>
      <c r="CA49" s="17">
        <f t="shared" si="176"/>
        <v>18393.429599999996</v>
      </c>
      <c r="CB49" s="17">
        <f t="shared" ref="CB49:CK52" si="177">SUMIFS(CB$66:CB$135,$F$66:$F$135,$AW49)</f>
        <v>18451.776000000005</v>
      </c>
      <c r="CC49" s="17">
        <f t="shared" si="177"/>
        <v>18401.030400000003</v>
      </c>
      <c r="CD49" s="17">
        <f t="shared" si="177"/>
        <v>18001.008000000002</v>
      </c>
      <c r="CE49" s="17">
        <f t="shared" si="177"/>
        <v>18201.019199999995</v>
      </c>
      <c r="CF49" s="17">
        <f t="shared" si="177"/>
        <v>18401.030400000003</v>
      </c>
      <c r="CG49" s="17">
        <f t="shared" si="177"/>
        <v>18401.030400000003</v>
      </c>
      <c r="CH49" s="17">
        <f t="shared" si="177"/>
        <v>18001.008000000002</v>
      </c>
      <c r="CI49" s="17">
        <f t="shared" si="177"/>
        <v>18201.019199999995</v>
      </c>
      <c r="CJ49" s="17">
        <f t="shared" si="177"/>
        <v>18401.030400000003</v>
      </c>
      <c r="CK49" s="17">
        <f t="shared" si="177"/>
        <v>18401.030400000003</v>
      </c>
      <c r="CL49" s="17">
        <f t="shared" ref="CL49:CU52" si="178">SUMIFS(CL$66:CL$135,$F$66:$F$135,$AW49)</f>
        <v>18001.008000000002</v>
      </c>
      <c r="CM49" s="17">
        <f t="shared" si="178"/>
        <v>18201.019199999995</v>
      </c>
      <c r="CN49" s="17">
        <f t="shared" si="178"/>
        <v>18401.030400000003</v>
      </c>
      <c r="CO49" s="17">
        <f t="shared" si="178"/>
        <v>18401.030400000003</v>
      </c>
      <c r="CP49" s="17">
        <f t="shared" si="178"/>
        <v>18201.019199999995</v>
      </c>
      <c r="CQ49" s="17">
        <f t="shared" si="178"/>
        <v>18201.019199999995</v>
      </c>
      <c r="CR49" s="17">
        <f t="shared" si="178"/>
        <v>18401.030400000003</v>
      </c>
      <c r="CS49" s="17">
        <f t="shared" si="178"/>
        <v>18401.030400000003</v>
      </c>
      <c r="CT49" s="17">
        <f t="shared" si="178"/>
        <v>18001.008000000002</v>
      </c>
      <c r="CU49" s="17">
        <f t="shared" si="178"/>
        <v>18201.019199999995</v>
      </c>
      <c r="CV49" s="17">
        <f t="shared" ref="CV49:DE52" si="179">SUMIFS(CV$66:CV$135,$F$66:$F$135,$AW49)</f>
        <v>18360.950400000002</v>
      </c>
      <c r="CW49" s="17">
        <f t="shared" si="179"/>
        <v>18216.662400000001</v>
      </c>
      <c r="CX49" s="17">
        <f t="shared" si="179"/>
        <v>17820.648000000001</v>
      </c>
      <c r="CY49" s="17">
        <f t="shared" si="179"/>
        <v>18018.655199999994</v>
      </c>
      <c r="CZ49" s="17">
        <f t="shared" si="179"/>
        <v>18216.662400000001</v>
      </c>
      <c r="DA49" s="17">
        <f t="shared" si="179"/>
        <v>18216.662400000001</v>
      </c>
      <c r="DB49" s="17">
        <f t="shared" si="179"/>
        <v>17820.648000000001</v>
      </c>
      <c r="DC49" s="17">
        <f t="shared" si="179"/>
        <v>18018.655199999994</v>
      </c>
      <c r="DD49" s="17">
        <f t="shared" si="179"/>
        <v>18175.603200000001</v>
      </c>
      <c r="DE49" s="17">
        <f t="shared" si="179"/>
        <v>18136.291200000003</v>
      </c>
      <c r="DF49" s="17">
        <f t="shared" ref="DF49:DO52" si="180">SUMIFS(DF$66:DF$135,$F$66:$F$135,$AW49)</f>
        <v>17939.157599999995</v>
      </c>
      <c r="DG49" s="17">
        <f t="shared" si="180"/>
        <v>17939.157599999995</v>
      </c>
      <c r="DH49" s="17">
        <f t="shared" si="180"/>
        <v>18136.291200000003</v>
      </c>
      <c r="DI49" s="17">
        <f t="shared" si="180"/>
        <v>18136.291200000003</v>
      </c>
      <c r="DJ49" s="17">
        <f t="shared" si="180"/>
        <v>17742.024000000001</v>
      </c>
      <c r="DK49" s="17">
        <f t="shared" si="180"/>
        <v>17939.157599999995</v>
      </c>
      <c r="DL49" s="17">
        <f t="shared" si="180"/>
        <v>18136.291200000003</v>
      </c>
      <c r="DM49" s="17">
        <f t="shared" si="180"/>
        <v>18136.291200000003</v>
      </c>
      <c r="DN49" s="17">
        <f t="shared" si="180"/>
        <v>17742.024000000001</v>
      </c>
      <c r="DO49" s="17">
        <f t="shared" si="180"/>
        <v>17939.157599999995</v>
      </c>
      <c r="DP49" s="17">
        <f t="shared" ref="DP49:DY52" si="181">SUMIFS(DP$66:DP$135,$F$66:$F$135,$AW49)</f>
        <v>18136.291200000003</v>
      </c>
      <c r="DQ49" s="17">
        <f t="shared" si="181"/>
        <v>18136.291200000003</v>
      </c>
      <c r="DR49" s="17">
        <f t="shared" si="181"/>
        <v>17742.024000000001</v>
      </c>
      <c r="DS49" s="17">
        <f t="shared" si="181"/>
        <v>17847.789599999996</v>
      </c>
      <c r="DT49" s="17">
        <f t="shared" si="181"/>
        <v>18032.515200000002</v>
      </c>
      <c r="DU49" s="17">
        <f t="shared" si="181"/>
        <v>18032.515200000002</v>
      </c>
      <c r="DV49" s="17">
        <f t="shared" si="181"/>
        <v>17437.711199999998</v>
      </c>
      <c r="DW49" s="17">
        <f t="shared" si="181"/>
        <v>17437.711199999998</v>
      </c>
      <c r="DX49" s="17">
        <f t="shared" si="181"/>
        <v>17629.334400000003</v>
      </c>
      <c r="DY49" s="17">
        <f t="shared" si="181"/>
        <v>17222.548800000004</v>
      </c>
      <c r="DZ49" s="17">
        <f t="shared" ref="DZ49:EI52" si="182">SUMIFS(DZ$66:DZ$135,$F$66:$F$135,$AW49)</f>
        <v>16799.616000000002</v>
      </c>
      <c r="EA49" s="17">
        <f t="shared" si="182"/>
        <v>16986.278399999999</v>
      </c>
      <c r="EB49" s="17">
        <f t="shared" si="182"/>
        <v>17172.940800000004</v>
      </c>
      <c r="EC49" s="17">
        <f t="shared" si="182"/>
        <v>17172.940800000004</v>
      </c>
      <c r="ED49" s="17">
        <f t="shared" si="182"/>
        <v>16779.96</v>
      </c>
      <c r="EE49" s="17">
        <f t="shared" si="182"/>
        <v>16153.252800000002</v>
      </c>
      <c r="EF49" s="17">
        <f t="shared" si="182"/>
        <v>15654.720000000001</v>
      </c>
      <c r="EG49" s="17">
        <f t="shared" si="182"/>
        <v>15654.720000000001</v>
      </c>
      <c r="EH49" s="17">
        <f t="shared" si="182"/>
        <v>13513.939200000001</v>
      </c>
      <c r="EI49" s="17">
        <f t="shared" si="182"/>
        <v>12913.7736</v>
      </c>
      <c r="EJ49" s="17">
        <f t="shared" ref="EJ49:ES52" si="183">SUMIFS(EJ$66:EJ$135,$F$66:$F$135,$AW49)</f>
        <v>13055.683199999999</v>
      </c>
      <c r="EK49" s="17">
        <f t="shared" si="183"/>
        <v>9002.7816000000003</v>
      </c>
      <c r="EL49" s="17">
        <f t="shared" si="183"/>
        <v>7861.5264000000006</v>
      </c>
      <c r="EM49" s="17">
        <f t="shared" si="183"/>
        <v>7861.5264000000006</v>
      </c>
      <c r="EN49" s="17">
        <f t="shared" si="183"/>
        <v>7947.9168</v>
      </c>
      <c r="EO49" s="17">
        <f t="shared" si="183"/>
        <v>7947.9168</v>
      </c>
      <c r="EP49" s="17">
        <f t="shared" si="183"/>
        <v>7775.1360000000004</v>
      </c>
      <c r="EQ49" s="17">
        <f t="shared" si="183"/>
        <v>7861.5264000000006</v>
      </c>
      <c r="ER49" s="17">
        <f t="shared" si="183"/>
        <v>7947.9168</v>
      </c>
      <c r="ES49" s="17">
        <f t="shared" si="183"/>
        <v>7947.9168</v>
      </c>
      <c r="ET49" s="17">
        <f t="shared" ref="ET49:FC52" si="184">SUMIFS(ET$66:ET$135,$F$66:$F$135,$AW49)</f>
        <v>7775.1360000000004</v>
      </c>
      <c r="EU49" s="17">
        <f t="shared" si="184"/>
        <v>7861.5264000000006</v>
      </c>
      <c r="EV49" s="17">
        <f t="shared" si="184"/>
        <v>7947.9168</v>
      </c>
      <c r="EW49" s="17">
        <f t="shared" si="184"/>
        <v>7947.9168</v>
      </c>
      <c r="EX49" s="17">
        <f t="shared" si="184"/>
        <v>7775.1360000000004</v>
      </c>
      <c r="EY49" s="17">
        <f t="shared" si="184"/>
        <v>7861.5264000000006</v>
      </c>
      <c r="EZ49" s="17">
        <f t="shared" si="184"/>
        <v>7947.9168</v>
      </c>
      <c r="FA49" s="17">
        <f t="shared" si="184"/>
        <v>7947.9168</v>
      </c>
      <c r="FB49" s="17">
        <f t="shared" si="184"/>
        <v>7861.5264000000006</v>
      </c>
      <c r="FC49" s="17">
        <f t="shared" si="184"/>
        <v>6742.4135999999999</v>
      </c>
      <c r="FD49" s="17">
        <f t="shared" ref="FD49:FM52" si="185">SUMIFS(FD$66:FD$135,$F$66:$F$135,$AW49)</f>
        <v>28.041599999999999</v>
      </c>
      <c r="FE49" s="17">
        <f t="shared" si="185"/>
        <v>28.041599999999999</v>
      </c>
      <c r="FF49" s="17">
        <f t="shared" si="185"/>
        <v>27.431999999999999</v>
      </c>
      <c r="FG49" s="17">
        <f t="shared" si="185"/>
        <v>27.736800000000002</v>
      </c>
      <c r="FH49" s="17">
        <f t="shared" si="185"/>
        <v>28.041599999999999</v>
      </c>
      <c r="FI49" s="17">
        <f t="shared" si="185"/>
        <v>28.041599999999999</v>
      </c>
      <c r="FJ49" s="17">
        <f t="shared" si="185"/>
        <v>27.431999999999999</v>
      </c>
      <c r="FK49" s="17">
        <f t="shared" si="185"/>
        <v>27.736800000000002</v>
      </c>
      <c r="FL49" s="17">
        <f t="shared" si="185"/>
        <v>28.041599999999999</v>
      </c>
      <c r="FM49" s="17">
        <f t="shared" si="185"/>
        <v>28.041599999999999</v>
      </c>
      <c r="FN49" s="17">
        <f t="shared" ref="FN49:FW52" si="186">SUMIFS(FN$66:FN$135,$F$66:$F$135,$AW49)</f>
        <v>27.431999999999999</v>
      </c>
      <c r="FO49" s="17">
        <f t="shared" si="186"/>
        <v>27.736800000000002</v>
      </c>
      <c r="FP49" s="17">
        <f t="shared" si="186"/>
        <v>28.041599999999999</v>
      </c>
      <c r="FQ49" s="17">
        <f t="shared" si="186"/>
        <v>28.041599999999999</v>
      </c>
      <c r="FR49" s="17">
        <f t="shared" si="186"/>
        <v>27.736800000000002</v>
      </c>
      <c r="FS49" s="17">
        <f t="shared" si="186"/>
        <v>27.736800000000002</v>
      </c>
      <c r="FT49" s="17">
        <f t="shared" si="186"/>
        <v>28.041599999999999</v>
      </c>
      <c r="FU49" s="17">
        <f t="shared" si="186"/>
        <v>28.041599999999999</v>
      </c>
      <c r="FV49" s="17">
        <f t="shared" si="186"/>
        <v>27.431999999999999</v>
      </c>
      <c r="FW49" s="17">
        <f t="shared" si="186"/>
        <v>27.736800000000002</v>
      </c>
      <c r="FX49" s="17">
        <f t="shared" ref="FX49:GC52" si="187">SUMIFS(FX$66:FX$135,$F$66:$F$135,$AW49)</f>
        <v>28.041599999999999</v>
      </c>
      <c r="FY49" s="17">
        <f t="shared" si="187"/>
        <v>28.041599999999999</v>
      </c>
      <c r="FZ49" s="17">
        <f t="shared" si="187"/>
        <v>27.431999999999999</v>
      </c>
      <c r="GA49" s="17">
        <f t="shared" si="187"/>
        <v>27.736800000000002</v>
      </c>
      <c r="GB49" s="17">
        <f t="shared" si="187"/>
        <v>28.041599999999999</v>
      </c>
      <c r="GC49" s="17">
        <f t="shared" si="187"/>
        <v>28.041599999999999</v>
      </c>
    </row>
    <row r="50" spans="7:185" hidden="1" outlineLevel="1" x14ac:dyDescent="0.35">
      <c r="M50" s="9" t="s">
        <v>151</v>
      </c>
      <c r="N50" s="17">
        <f t="shared" si="166"/>
        <v>2511.1215599999996</v>
      </c>
      <c r="O50" s="17">
        <f t="shared" si="166"/>
        <v>2116.5911999999998</v>
      </c>
      <c r="P50" s="17">
        <f t="shared" si="166"/>
        <v>2116.5911999999998</v>
      </c>
      <c r="Q50" s="17">
        <f t="shared" si="166"/>
        <v>2122.3900800000001</v>
      </c>
      <c r="R50" s="17">
        <f t="shared" si="166"/>
        <v>2116.5911999999998</v>
      </c>
      <c r="S50" s="17">
        <f t="shared" si="166"/>
        <v>2116.5911999999998</v>
      </c>
      <c r="T50" s="17">
        <f t="shared" si="166"/>
        <v>2116.5911999999998</v>
      </c>
      <c r="U50" s="17">
        <f t="shared" si="166"/>
        <v>2122.3900800000001</v>
      </c>
      <c r="V50" s="17">
        <f t="shared" si="166"/>
        <v>2116.5911999999998</v>
      </c>
      <c r="W50" s="17">
        <f t="shared" si="166"/>
        <v>2116.5911999999998</v>
      </c>
      <c r="X50" s="17">
        <f t="shared" si="167"/>
        <v>2116.5911999999998</v>
      </c>
      <c r="Y50" s="17">
        <f t="shared" si="167"/>
        <v>2122.3900800000001</v>
      </c>
      <c r="Z50" s="17">
        <f t="shared" si="167"/>
        <v>2116.5911999999998</v>
      </c>
      <c r="AA50" s="17">
        <f t="shared" si="167"/>
        <v>2078.4816000000001</v>
      </c>
      <c r="AB50" s="17">
        <f t="shared" si="167"/>
        <v>2035.2192</v>
      </c>
      <c r="AC50" s="17">
        <f t="shared" si="167"/>
        <v>1984.48128</v>
      </c>
      <c r="AD50" s="17">
        <f t="shared" si="167"/>
        <v>1979.0592000000001</v>
      </c>
      <c r="AE50" s="17">
        <f t="shared" si="167"/>
        <v>1979.0592000000001</v>
      </c>
      <c r="AF50" s="17">
        <f t="shared" si="167"/>
        <v>1979.0592000000001</v>
      </c>
      <c r="AG50" s="17">
        <f t="shared" si="167"/>
        <v>1984.48128</v>
      </c>
      <c r="AH50" s="17">
        <f t="shared" si="168"/>
        <v>1874.64192</v>
      </c>
      <c r="AI50" s="17">
        <f t="shared" si="168"/>
        <v>1471.1052</v>
      </c>
      <c r="AJ50" s="17">
        <f t="shared" si="168"/>
        <v>1269.3755999999998</v>
      </c>
      <c r="AK50" s="17">
        <f t="shared" si="168"/>
        <v>1260.7675199999999</v>
      </c>
      <c r="AL50" s="17">
        <f t="shared" si="168"/>
        <v>1140.1643999999999</v>
      </c>
      <c r="AM50" s="17">
        <f t="shared" si="168"/>
        <v>1069.8587999999997</v>
      </c>
      <c r="AN50" s="17">
        <f t="shared" si="168"/>
        <v>1069.8587999999997</v>
      </c>
      <c r="AO50" s="17">
        <f t="shared" si="168"/>
        <v>1072.7899199999999</v>
      </c>
      <c r="AP50" s="17">
        <f t="shared" si="168"/>
        <v>1069.8587999999997</v>
      </c>
      <c r="AQ50" s="17">
        <f t="shared" si="168"/>
        <v>1069.8587999999997</v>
      </c>
      <c r="AR50" s="17">
        <f t="shared" si="168"/>
        <v>1069.8587999999997</v>
      </c>
      <c r="AS50" s="17">
        <f t="shared" si="168"/>
        <v>1072.7899199999999</v>
      </c>
      <c r="AT50" s="17">
        <f t="shared" si="168"/>
        <v>706.78679999999997</v>
      </c>
      <c r="AU50" s="17">
        <f t="shared" si="168"/>
        <v>1.1388</v>
      </c>
      <c r="AW50" s="9" t="s">
        <v>151</v>
      </c>
      <c r="AX50" s="17">
        <f t="shared" si="174"/>
        <v>714.70439999999996</v>
      </c>
      <c r="AY50" s="17">
        <f t="shared" si="174"/>
        <v>729.42323999999996</v>
      </c>
      <c r="AZ50" s="17">
        <f t="shared" si="174"/>
        <v>533.49695999999994</v>
      </c>
      <c r="BA50" s="17">
        <f t="shared" si="174"/>
        <v>533.49695999999994</v>
      </c>
      <c r="BB50" s="17">
        <f t="shared" si="174"/>
        <v>521.89920000000006</v>
      </c>
      <c r="BC50" s="17">
        <f t="shared" si="174"/>
        <v>527.69808</v>
      </c>
      <c r="BD50" s="17">
        <f t="shared" si="174"/>
        <v>533.49695999999994</v>
      </c>
      <c r="BE50" s="17">
        <f t="shared" si="174"/>
        <v>533.49695999999994</v>
      </c>
      <c r="BF50" s="17">
        <f t="shared" si="174"/>
        <v>521.89920000000006</v>
      </c>
      <c r="BG50" s="17">
        <f t="shared" si="174"/>
        <v>527.69808</v>
      </c>
      <c r="BH50" s="17">
        <f t="shared" si="175"/>
        <v>533.49695999999994</v>
      </c>
      <c r="BI50" s="17">
        <f t="shared" si="175"/>
        <v>533.49695999999994</v>
      </c>
      <c r="BJ50" s="17">
        <f t="shared" si="175"/>
        <v>527.69808</v>
      </c>
      <c r="BK50" s="17">
        <f t="shared" si="175"/>
        <v>527.69808</v>
      </c>
      <c r="BL50" s="17">
        <f t="shared" si="175"/>
        <v>533.49695999999994</v>
      </c>
      <c r="BM50" s="17">
        <f t="shared" si="175"/>
        <v>533.49695999999994</v>
      </c>
      <c r="BN50" s="17">
        <f t="shared" si="175"/>
        <v>521.89920000000006</v>
      </c>
      <c r="BO50" s="17">
        <f t="shared" si="175"/>
        <v>527.69808</v>
      </c>
      <c r="BP50" s="17">
        <f t="shared" si="175"/>
        <v>533.49695999999994</v>
      </c>
      <c r="BQ50" s="17">
        <f t="shared" si="175"/>
        <v>533.49695999999994</v>
      </c>
      <c r="BR50" s="17">
        <f t="shared" si="176"/>
        <v>521.89920000000006</v>
      </c>
      <c r="BS50" s="17">
        <f t="shared" si="176"/>
        <v>527.69808</v>
      </c>
      <c r="BT50" s="17">
        <f t="shared" si="176"/>
        <v>533.49695999999994</v>
      </c>
      <c r="BU50" s="17">
        <f t="shared" si="176"/>
        <v>533.49695999999994</v>
      </c>
      <c r="BV50" s="17">
        <f t="shared" si="176"/>
        <v>521.89920000000006</v>
      </c>
      <c r="BW50" s="17">
        <f t="shared" si="176"/>
        <v>527.69808</v>
      </c>
      <c r="BX50" s="17">
        <f t="shared" si="176"/>
        <v>533.49695999999994</v>
      </c>
      <c r="BY50" s="17">
        <f t="shared" si="176"/>
        <v>533.49695999999994</v>
      </c>
      <c r="BZ50" s="17">
        <f t="shared" si="176"/>
        <v>527.69808</v>
      </c>
      <c r="CA50" s="17">
        <f t="shared" si="176"/>
        <v>527.69808</v>
      </c>
      <c r="CB50" s="17">
        <f t="shared" si="177"/>
        <v>533.49695999999994</v>
      </c>
      <c r="CC50" s="17">
        <f t="shared" si="177"/>
        <v>533.49695999999994</v>
      </c>
      <c r="CD50" s="17">
        <f t="shared" si="177"/>
        <v>521.89920000000006</v>
      </c>
      <c r="CE50" s="17">
        <f t="shared" si="177"/>
        <v>527.69808</v>
      </c>
      <c r="CF50" s="17">
        <f t="shared" si="177"/>
        <v>533.49695999999994</v>
      </c>
      <c r="CG50" s="17">
        <f t="shared" si="177"/>
        <v>533.49695999999994</v>
      </c>
      <c r="CH50" s="17">
        <f t="shared" si="177"/>
        <v>521.89920000000006</v>
      </c>
      <c r="CI50" s="17">
        <f t="shared" si="177"/>
        <v>527.69808</v>
      </c>
      <c r="CJ50" s="17">
        <f t="shared" si="177"/>
        <v>533.49695999999994</v>
      </c>
      <c r="CK50" s="17">
        <f t="shared" si="177"/>
        <v>533.49695999999994</v>
      </c>
      <c r="CL50" s="17">
        <f t="shared" si="178"/>
        <v>521.89920000000006</v>
      </c>
      <c r="CM50" s="17">
        <f t="shared" si="178"/>
        <v>527.69808</v>
      </c>
      <c r="CN50" s="17">
        <f t="shared" si="178"/>
        <v>533.49695999999994</v>
      </c>
      <c r="CO50" s="17">
        <f t="shared" si="178"/>
        <v>533.49695999999994</v>
      </c>
      <c r="CP50" s="17">
        <f t="shared" si="178"/>
        <v>527.69808</v>
      </c>
      <c r="CQ50" s="17">
        <f t="shared" si="178"/>
        <v>527.69808</v>
      </c>
      <c r="CR50" s="17">
        <f t="shared" si="178"/>
        <v>533.49695999999994</v>
      </c>
      <c r="CS50" s="17">
        <f t="shared" si="178"/>
        <v>533.49695999999994</v>
      </c>
      <c r="CT50" s="17">
        <f t="shared" si="178"/>
        <v>521.89920000000006</v>
      </c>
      <c r="CU50" s="17">
        <f t="shared" si="178"/>
        <v>527.69808</v>
      </c>
      <c r="CV50" s="17">
        <f t="shared" si="179"/>
        <v>533.49695999999994</v>
      </c>
      <c r="CW50" s="17">
        <f t="shared" si="179"/>
        <v>533.49695999999994</v>
      </c>
      <c r="CX50" s="17">
        <f t="shared" si="179"/>
        <v>521.89920000000006</v>
      </c>
      <c r="CY50" s="17">
        <f t="shared" si="179"/>
        <v>519.17567999999994</v>
      </c>
      <c r="CZ50" s="17">
        <f t="shared" si="179"/>
        <v>518.70335999999998</v>
      </c>
      <c r="DA50" s="17">
        <f t="shared" si="179"/>
        <v>518.70335999999998</v>
      </c>
      <c r="DB50" s="17">
        <f t="shared" si="179"/>
        <v>507.42720000000008</v>
      </c>
      <c r="DC50" s="17">
        <f t="shared" si="179"/>
        <v>513.06528000000003</v>
      </c>
      <c r="DD50" s="17">
        <f t="shared" si="179"/>
        <v>515.89535999999998</v>
      </c>
      <c r="DE50" s="17">
        <f t="shared" si="179"/>
        <v>498.83136000000002</v>
      </c>
      <c r="DF50" s="17">
        <f t="shared" si="180"/>
        <v>493.40928000000002</v>
      </c>
      <c r="DG50" s="17">
        <f t="shared" si="180"/>
        <v>493.40928000000002</v>
      </c>
      <c r="DH50" s="17">
        <f t="shared" si="180"/>
        <v>498.83136000000002</v>
      </c>
      <c r="DI50" s="17">
        <f t="shared" si="180"/>
        <v>498.83136000000002</v>
      </c>
      <c r="DJ50" s="17">
        <f t="shared" si="180"/>
        <v>487.98720000000009</v>
      </c>
      <c r="DK50" s="17">
        <f t="shared" si="180"/>
        <v>493.40928000000002</v>
      </c>
      <c r="DL50" s="17">
        <f t="shared" si="180"/>
        <v>498.83136000000002</v>
      </c>
      <c r="DM50" s="17">
        <f t="shared" si="180"/>
        <v>498.83136000000002</v>
      </c>
      <c r="DN50" s="17">
        <f t="shared" si="180"/>
        <v>487.98720000000009</v>
      </c>
      <c r="DO50" s="17">
        <f t="shared" si="180"/>
        <v>493.40928000000002</v>
      </c>
      <c r="DP50" s="17">
        <f t="shared" si="181"/>
        <v>498.83136000000002</v>
      </c>
      <c r="DQ50" s="17">
        <f t="shared" si="181"/>
        <v>498.83136000000002</v>
      </c>
      <c r="DR50" s="17">
        <f t="shared" si="181"/>
        <v>487.98720000000009</v>
      </c>
      <c r="DS50" s="17">
        <f t="shared" si="181"/>
        <v>493.40928000000002</v>
      </c>
      <c r="DT50" s="17">
        <f t="shared" si="181"/>
        <v>498.83136000000002</v>
      </c>
      <c r="DU50" s="17">
        <f t="shared" si="181"/>
        <v>498.83136000000002</v>
      </c>
      <c r="DV50" s="17">
        <f t="shared" si="181"/>
        <v>493.40928000000002</v>
      </c>
      <c r="DW50" s="17">
        <f t="shared" si="181"/>
        <v>493.40928000000002</v>
      </c>
      <c r="DX50" s="17">
        <f t="shared" si="181"/>
        <v>498.83136000000002</v>
      </c>
      <c r="DY50" s="17">
        <f t="shared" si="181"/>
        <v>498.83136000000002</v>
      </c>
      <c r="DZ50" s="17">
        <f t="shared" si="182"/>
        <v>487.98720000000009</v>
      </c>
      <c r="EA50" s="17">
        <f t="shared" si="182"/>
        <v>493.40928000000002</v>
      </c>
      <c r="EB50" s="17">
        <f t="shared" si="182"/>
        <v>469.464</v>
      </c>
      <c r="EC50" s="17">
        <f t="shared" si="182"/>
        <v>423.78143999999998</v>
      </c>
      <c r="ED50" s="17">
        <f t="shared" si="182"/>
        <v>414.56880000000007</v>
      </c>
      <c r="EE50" s="17">
        <f t="shared" si="182"/>
        <v>381.63911999999999</v>
      </c>
      <c r="EF50" s="17">
        <f t="shared" si="182"/>
        <v>337.44863999999995</v>
      </c>
      <c r="EG50" s="17">
        <f t="shared" si="182"/>
        <v>337.44863999999995</v>
      </c>
      <c r="EH50" s="17">
        <f t="shared" si="182"/>
        <v>322.07760000000002</v>
      </c>
      <c r="EI50" s="17">
        <f t="shared" si="182"/>
        <v>313.46951999999999</v>
      </c>
      <c r="EJ50" s="17">
        <f t="shared" si="183"/>
        <v>316.91423999999995</v>
      </c>
      <c r="EK50" s="17">
        <f t="shared" si="183"/>
        <v>316.91423999999995</v>
      </c>
      <c r="EL50" s="17">
        <f t="shared" si="183"/>
        <v>313.46951999999999</v>
      </c>
      <c r="EM50" s="17">
        <f t="shared" si="183"/>
        <v>313.46951999999999</v>
      </c>
      <c r="EN50" s="17">
        <f t="shared" si="183"/>
        <v>316.91423999999995</v>
      </c>
      <c r="EO50" s="17">
        <f t="shared" si="183"/>
        <v>316.91423999999995</v>
      </c>
      <c r="EP50" s="17">
        <f t="shared" si="183"/>
        <v>310.02480000000003</v>
      </c>
      <c r="EQ50" s="17">
        <f t="shared" si="183"/>
        <v>290.81351999999998</v>
      </c>
      <c r="ER50" s="17">
        <f t="shared" si="183"/>
        <v>269.66303999999997</v>
      </c>
      <c r="ES50" s="17">
        <f t="shared" si="183"/>
        <v>269.66303999999997</v>
      </c>
      <c r="ET50" s="17">
        <f t="shared" si="184"/>
        <v>263.80079999999998</v>
      </c>
      <c r="EU50" s="17">
        <f t="shared" si="184"/>
        <v>266.73192</v>
      </c>
      <c r="EV50" s="17">
        <f t="shared" si="184"/>
        <v>269.66303999999997</v>
      </c>
      <c r="EW50" s="17">
        <f t="shared" si="184"/>
        <v>269.66303999999997</v>
      </c>
      <c r="EX50" s="17">
        <f t="shared" si="184"/>
        <v>263.80079999999998</v>
      </c>
      <c r="EY50" s="17">
        <f t="shared" si="184"/>
        <v>266.73192</v>
      </c>
      <c r="EZ50" s="17">
        <f t="shared" si="184"/>
        <v>269.66303999999997</v>
      </c>
      <c r="FA50" s="17">
        <f t="shared" si="184"/>
        <v>269.66303999999997</v>
      </c>
      <c r="FB50" s="17">
        <f t="shared" si="184"/>
        <v>266.73192</v>
      </c>
      <c r="FC50" s="17">
        <f t="shared" si="184"/>
        <v>266.73192</v>
      </c>
      <c r="FD50" s="17">
        <f t="shared" si="185"/>
        <v>269.66303999999997</v>
      </c>
      <c r="FE50" s="17">
        <f t="shared" si="185"/>
        <v>269.66303999999997</v>
      </c>
      <c r="FF50" s="17">
        <f t="shared" si="185"/>
        <v>263.80079999999998</v>
      </c>
      <c r="FG50" s="17">
        <f t="shared" si="185"/>
        <v>266.73192</v>
      </c>
      <c r="FH50" s="17">
        <f t="shared" si="185"/>
        <v>269.66303999999997</v>
      </c>
      <c r="FI50" s="17">
        <f t="shared" si="185"/>
        <v>269.66303999999997</v>
      </c>
      <c r="FJ50" s="17">
        <f t="shared" si="185"/>
        <v>263.80079999999998</v>
      </c>
      <c r="FK50" s="17">
        <f t="shared" si="185"/>
        <v>266.73192</v>
      </c>
      <c r="FL50" s="17">
        <f t="shared" si="185"/>
        <v>269.66303999999997</v>
      </c>
      <c r="FM50" s="17">
        <f t="shared" si="185"/>
        <v>269.66303999999997</v>
      </c>
      <c r="FN50" s="17">
        <f t="shared" si="186"/>
        <v>263.80079999999998</v>
      </c>
      <c r="FO50" s="17">
        <f t="shared" si="186"/>
        <v>266.73192</v>
      </c>
      <c r="FP50" s="17">
        <f t="shared" si="186"/>
        <v>269.66303999999997</v>
      </c>
      <c r="FQ50" s="17">
        <f t="shared" si="186"/>
        <v>269.66303999999997</v>
      </c>
      <c r="FR50" s="17">
        <f t="shared" si="186"/>
        <v>266.73192</v>
      </c>
      <c r="FS50" s="17">
        <f t="shared" si="186"/>
        <v>266.73192</v>
      </c>
      <c r="FT50" s="17">
        <f t="shared" si="186"/>
        <v>269.66303999999997</v>
      </c>
      <c r="FU50" s="17">
        <f t="shared" si="186"/>
        <v>269.66303999999997</v>
      </c>
      <c r="FV50" s="17">
        <f t="shared" si="186"/>
        <v>263.80079999999998</v>
      </c>
      <c r="FW50" s="17">
        <f t="shared" si="186"/>
        <v>266.73192</v>
      </c>
      <c r="FX50" s="17">
        <f t="shared" si="187"/>
        <v>175.96704</v>
      </c>
      <c r="FY50" s="17">
        <f t="shared" si="187"/>
        <v>0.28704000000000002</v>
      </c>
      <c r="FZ50" s="17">
        <f t="shared" si="187"/>
        <v>0.28079999999999999</v>
      </c>
      <c r="GA50" s="17">
        <f t="shared" si="187"/>
        <v>0.28392000000000001</v>
      </c>
      <c r="GB50" s="17">
        <f t="shared" si="187"/>
        <v>0.28704000000000002</v>
      </c>
      <c r="GC50" s="17">
        <f t="shared" si="187"/>
        <v>0.28704000000000002</v>
      </c>
    </row>
    <row r="51" spans="7:185" hidden="1" outlineLevel="1" x14ac:dyDescent="0.35">
      <c r="M51" s="9" t="s">
        <v>157</v>
      </c>
      <c r="N51" s="17">
        <f t="shared" si="166"/>
        <v>42457.4424</v>
      </c>
      <c r="O51" s="17">
        <f t="shared" si="166"/>
        <v>42449.786400000005</v>
      </c>
      <c r="P51" s="17">
        <f t="shared" si="166"/>
        <v>42448.682400000005</v>
      </c>
      <c r="Q51" s="17">
        <f t="shared" si="166"/>
        <v>42564.980160000006</v>
      </c>
      <c r="R51" s="17">
        <f t="shared" si="166"/>
        <v>42448.682400000005</v>
      </c>
      <c r="S51" s="17">
        <f t="shared" si="166"/>
        <v>42448.682400000005</v>
      </c>
      <c r="T51" s="17">
        <f t="shared" si="166"/>
        <v>42448.682400000005</v>
      </c>
      <c r="U51" s="17">
        <f t="shared" si="166"/>
        <v>42564.980160000006</v>
      </c>
      <c r="V51" s="17">
        <f t="shared" si="166"/>
        <v>42448.682400000005</v>
      </c>
      <c r="W51" s="17">
        <f t="shared" si="166"/>
        <v>42448.682400000005</v>
      </c>
      <c r="X51" s="17">
        <f t="shared" si="167"/>
        <v>42448.682400000005</v>
      </c>
      <c r="Y51" s="17">
        <f t="shared" si="167"/>
        <v>42564.980160000006</v>
      </c>
      <c r="Z51" s="17">
        <f t="shared" si="167"/>
        <v>42448.682400000005</v>
      </c>
      <c r="AA51" s="17">
        <f t="shared" si="167"/>
        <v>42448.682400000005</v>
      </c>
      <c r="AB51" s="17">
        <f t="shared" si="167"/>
        <v>42448.682400000005</v>
      </c>
      <c r="AC51" s="17">
        <f t="shared" si="167"/>
        <v>42564.980160000006</v>
      </c>
      <c r="AD51" s="17">
        <f t="shared" si="167"/>
        <v>42448.682400000005</v>
      </c>
      <c r="AE51" s="17">
        <f t="shared" si="167"/>
        <v>42448.682400000005</v>
      </c>
      <c r="AF51" s="17">
        <f t="shared" si="167"/>
        <v>42448.682400000005</v>
      </c>
      <c r="AG51" s="17">
        <f t="shared" si="167"/>
        <v>42564.980160000006</v>
      </c>
      <c r="AH51" s="17">
        <f t="shared" si="168"/>
        <v>42448.682400000005</v>
      </c>
      <c r="AI51" s="17">
        <f t="shared" si="168"/>
        <v>42448.682400000005</v>
      </c>
      <c r="AJ51" s="17">
        <f t="shared" si="168"/>
        <v>42231.009600000005</v>
      </c>
      <c r="AK51" s="17">
        <f t="shared" si="168"/>
        <v>42053.751359999995</v>
      </c>
      <c r="AL51" s="17">
        <f t="shared" si="168"/>
        <v>41537.155200000001</v>
      </c>
      <c r="AM51" s="17">
        <f t="shared" si="168"/>
        <v>41310.758399999999</v>
      </c>
      <c r="AN51" s="17">
        <f t="shared" si="168"/>
        <v>41310.758399999999</v>
      </c>
      <c r="AO51" s="17">
        <f t="shared" si="168"/>
        <v>19127.447039999999</v>
      </c>
      <c r="AP51" s="17">
        <f t="shared" si="168"/>
        <v>0</v>
      </c>
      <c r="AQ51" s="17">
        <f t="shared" si="168"/>
        <v>0</v>
      </c>
      <c r="AR51" s="17">
        <f t="shared" si="168"/>
        <v>0</v>
      </c>
      <c r="AS51" s="17">
        <f t="shared" si="168"/>
        <v>0</v>
      </c>
      <c r="AT51" s="17">
        <f t="shared" si="168"/>
        <v>0</v>
      </c>
      <c r="AU51" s="17">
        <f t="shared" si="168"/>
        <v>0</v>
      </c>
      <c r="AW51" s="9" t="s">
        <v>157</v>
      </c>
      <c r="AX51" s="17">
        <f t="shared" si="174"/>
        <v>10468.9584</v>
      </c>
      <c r="AY51" s="17">
        <f t="shared" si="174"/>
        <v>10585.280159999998</v>
      </c>
      <c r="AZ51" s="17">
        <f t="shared" si="174"/>
        <v>10701.601920000003</v>
      </c>
      <c r="BA51" s="17">
        <f t="shared" si="174"/>
        <v>10701.601920000003</v>
      </c>
      <c r="BB51" s="17">
        <f t="shared" si="174"/>
        <v>10467.902399999999</v>
      </c>
      <c r="BC51" s="17">
        <f t="shared" si="174"/>
        <v>10583.096159999999</v>
      </c>
      <c r="BD51" s="17">
        <f t="shared" si="174"/>
        <v>10699.393920000002</v>
      </c>
      <c r="BE51" s="17">
        <f t="shared" si="174"/>
        <v>10699.393920000002</v>
      </c>
      <c r="BF51" s="17">
        <f t="shared" si="174"/>
        <v>10466.7984</v>
      </c>
      <c r="BG51" s="17">
        <f t="shared" si="174"/>
        <v>10583.096159999999</v>
      </c>
      <c r="BH51" s="17">
        <f t="shared" si="175"/>
        <v>10699.393920000002</v>
      </c>
      <c r="BI51" s="17">
        <f t="shared" si="175"/>
        <v>10699.393920000002</v>
      </c>
      <c r="BJ51" s="17">
        <f t="shared" si="175"/>
        <v>10583.096159999999</v>
      </c>
      <c r="BK51" s="17">
        <f t="shared" si="175"/>
        <v>10583.096159999999</v>
      </c>
      <c r="BL51" s="17">
        <f t="shared" si="175"/>
        <v>10699.393920000002</v>
      </c>
      <c r="BM51" s="17">
        <f t="shared" si="175"/>
        <v>10699.393920000002</v>
      </c>
      <c r="BN51" s="17">
        <f t="shared" si="175"/>
        <v>10466.7984</v>
      </c>
      <c r="BO51" s="17">
        <f t="shared" si="175"/>
        <v>10583.096159999999</v>
      </c>
      <c r="BP51" s="17">
        <f t="shared" si="175"/>
        <v>10699.393920000002</v>
      </c>
      <c r="BQ51" s="17">
        <f t="shared" si="175"/>
        <v>10699.393920000002</v>
      </c>
      <c r="BR51" s="17">
        <f t="shared" si="176"/>
        <v>10466.7984</v>
      </c>
      <c r="BS51" s="17">
        <f t="shared" si="176"/>
        <v>10583.096159999999</v>
      </c>
      <c r="BT51" s="17">
        <f t="shared" si="176"/>
        <v>10699.393920000002</v>
      </c>
      <c r="BU51" s="17">
        <f t="shared" si="176"/>
        <v>10699.393920000002</v>
      </c>
      <c r="BV51" s="17">
        <f t="shared" si="176"/>
        <v>10466.7984</v>
      </c>
      <c r="BW51" s="17">
        <f t="shared" si="176"/>
        <v>10583.096159999999</v>
      </c>
      <c r="BX51" s="17">
        <f t="shared" si="176"/>
        <v>10699.393920000002</v>
      </c>
      <c r="BY51" s="17">
        <f t="shared" si="176"/>
        <v>10699.393920000002</v>
      </c>
      <c r="BZ51" s="17">
        <f t="shared" si="176"/>
        <v>10583.096159999999</v>
      </c>
      <c r="CA51" s="17">
        <f t="shared" si="176"/>
        <v>10583.096159999999</v>
      </c>
      <c r="CB51" s="17">
        <f t="shared" si="177"/>
        <v>10699.393920000002</v>
      </c>
      <c r="CC51" s="17">
        <f t="shared" si="177"/>
        <v>10699.393920000002</v>
      </c>
      <c r="CD51" s="17">
        <f t="shared" si="177"/>
        <v>10466.7984</v>
      </c>
      <c r="CE51" s="17">
        <f t="shared" si="177"/>
        <v>10583.096159999999</v>
      </c>
      <c r="CF51" s="17">
        <f t="shared" si="177"/>
        <v>10699.393920000002</v>
      </c>
      <c r="CG51" s="17">
        <f t="shared" si="177"/>
        <v>10699.393920000002</v>
      </c>
      <c r="CH51" s="17">
        <f t="shared" si="177"/>
        <v>10466.7984</v>
      </c>
      <c r="CI51" s="17">
        <f t="shared" si="177"/>
        <v>10583.096159999999</v>
      </c>
      <c r="CJ51" s="17">
        <f t="shared" si="177"/>
        <v>10699.393920000002</v>
      </c>
      <c r="CK51" s="17">
        <f t="shared" si="177"/>
        <v>10699.393920000002</v>
      </c>
      <c r="CL51" s="17">
        <f t="shared" si="178"/>
        <v>10466.7984</v>
      </c>
      <c r="CM51" s="17">
        <f t="shared" si="178"/>
        <v>10583.096159999999</v>
      </c>
      <c r="CN51" s="17">
        <f t="shared" si="178"/>
        <v>10699.393920000002</v>
      </c>
      <c r="CO51" s="17">
        <f t="shared" si="178"/>
        <v>10699.393920000002</v>
      </c>
      <c r="CP51" s="17">
        <f t="shared" si="178"/>
        <v>10583.096159999999</v>
      </c>
      <c r="CQ51" s="17">
        <f t="shared" si="178"/>
        <v>10583.096159999999</v>
      </c>
      <c r="CR51" s="17">
        <f t="shared" si="178"/>
        <v>10699.393920000002</v>
      </c>
      <c r="CS51" s="17">
        <f t="shared" si="178"/>
        <v>10699.393920000002</v>
      </c>
      <c r="CT51" s="17">
        <f t="shared" si="178"/>
        <v>10466.7984</v>
      </c>
      <c r="CU51" s="17">
        <f t="shared" si="178"/>
        <v>10583.096159999999</v>
      </c>
      <c r="CV51" s="17">
        <f t="shared" si="179"/>
        <v>10699.393920000002</v>
      </c>
      <c r="CW51" s="17">
        <f t="shared" si="179"/>
        <v>10699.393920000002</v>
      </c>
      <c r="CX51" s="17">
        <f t="shared" si="179"/>
        <v>10466.7984</v>
      </c>
      <c r="CY51" s="17">
        <f t="shared" si="179"/>
        <v>10583.096159999999</v>
      </c>
      <c r="CZ51" s="17">
        <f t="shared" si="179"/>
        <v>10699.393920000002</v>
      </c>
      <c r="DA51" s="17">
        <f t="shared" si="179"/>
        <v>10699.393920000002</v>
      </c>
      <c r="DB51" s="17">
        <f t="shared" si="179"/>
        <v>10466.7984</v>
      </c>
      <c r="DC51" s="17">
        <f t="shared" si="179"/>
        <v>10583.096159999999</v>
      </c>
      <c r="DD51" s="17">
        <f t="shared" si="179"/>
        <v>10699.393920000002</v>
      </c>
      <c r="DE51" s="17">
        <f t="shared" si="179"/>
        <v>10699.393920000002</v>
      </c>
      <c r="DF51" s="17">
        <f t="shared" si="180"/>
        <v>10583.096159999999</v>
      </c>
      <c r="DG51" s="17">
        <f t="shared" si="180"/>
        <v>10583.096159999999</v>
      </c>
      <c r="DH51" s="17">
        <f t="shared" si="180"/>
        <v>10699.393920000002</v>
      </c>
      <c r="DI51" s="17">
        <f t="shared" si="180"/>
        <v>10699.393920000002</v>
      </c>
      <c r="DJ51" s="17">
        <f t="shared" si="180"/>
        <v>10466.7984</v>
      </c>
      <c r="DK51" s="17">
        <f t="shared" si="180"/>
        <v>10583.096159999999</v>
      </c>
      <c r="DL51" s="17">
        <f t="shared" si="180"/>
        <v>10699.393920000002</v>
      </c>
      <c r="DM51" s="17">
        <f t="shared" si="180"/>
        <v>10699.393920000002</v>
      </c>
      <c r="DN51" s="17">
        <f t="shared" si="180"/>
        <v>10466.7984</v>
      </c>
      <c r="DO51" s="17">
        <f t="shared" si="180"/>
        <v>10583.096159999999</v>
      </c>
      <c r="DP51" s="17">
        <f t="shared" si="181"/>
        <v>10699.393920000002</v>
      </c>
      <c r="DQ51" s="17">
        <f t="shared" si="181"/>
        <v>10699.393920000002</v>
      </c>
      <c r="DR51" s="17">
        <f t="shared" si="181"/>
        <v>10466.7984</v>
      </c>
      <c r="DS51" s="17">
        <f t="shared" si="181"/>
        <v>10583.096159999999</v>
      </c>
      <c r="DT51" s="17">
        <f t="shared" si="181"/>
        <v>10699.393920000002</v>
      </c>
      <c r="DU51" s="17">
        <f t="shared" si="181"/>
        <v>10699.393920000002</v>
      </c>
      <c r="DV51" s="17">
        <f t="shared" si="181"/>
        <v>10583.096159999999</v>
      </c>
      <c r="DW51" s="17">
        <f t="shared" si="181"/>
        <v>10583.096159999999</v>
      </c>
      <c r="DX51" s="17">
        <f t="shared" si="181"/>
        <v>10699.393920000002</v>
      </c>
      <c r="DY51" s="17">
        <f t="shared" si="181"/>
        <v>10699.393920000002</v>
      </c>
      <c r="DZ51" s="17">
        <f t="shared" si="182"/>
        <v>10466.7984</v>
      </c>
      <c r="EA51" s="17">
        <f t="shared" si="182"/>
        <v>10583.096159999999</v>
      </c>
      <c r="EB51" s="17">
        <f t="shared" si="182"/>
        <v>10699.393920000002</v>
      </c>
      <c r="EC51" s="17">
        <f t="shared" si="182"/>
        <v>10699.393920000002</v>
      </c>
      <c r="ED51" s="17">
        <f t="shared" si="182"/>
        <v>10466.7984</v>
      </c>
      <c r="EE51" s="17">
        <f t="shared" si="182"/>
        <v>10583.096159999999</v>
      </c>
      <c r="EF51" s="17">
        <f t="shared" si="182"/>
        <v>10699.393920000002</v>
      </c>
      <c r="EG51" s="17">
        <f t="shared" si="182"/>
        <v>10699.393920000002</v>
      </c>
      <c r="EH51" s="17">
        <f t="shared" si="182"/>
        <v>10466.7984</v>
      </c>
      <c r="EI51" s="17">
        <f t="shared" si="182"/>
        <v>10583.096159999999</v>
      </c>
      <c r="EJ51" s="17">
        <f t="shared" si="183"/>
        <v>10610.226720000002</v>
      </c>
      <c r="EK51" s="17">
        <f t="shared" si="183"/>
        <v>10570.888320000002</v>
      </c>
      <c r="EL51" s="17">
        <f t="shared" si="183"/>
        <v>10455.987359999997</v>
      </c>
      <c r="EM51" s="17">
        <f t="shared" si="183"/>
        <v>10455.987359999997</v>
      </c>
      <c r="EN51" s="17">
        <f t="shared" si="183"/>
        <v>10570.888320000002</v>
      </c>
      <c r="EO51" s="17">
        <f t="shared" si="183"/>
        <v>10570.888320000002</v>
      </c>
      <c r="EP51" s="17">
        <f t="shared" si="183"/>
        <v>10341.0864</v>
      </c>
      <c r="EQ51" s="17">
        <f t="shared" si="183"/>
        <v>10370.91936</v>
      </c>
      <c r="ER51" s="17">
        <f t="shared" si="183"/>
        <v>10412.574720000001</v>
      </c>
      <c r="ES51" s="17">
        <f t="shared" si="183"/>
        <v>10412.574720000001</v>
      </c>
      <c r="ET51" s="17">
        <f t="shared" si="184"/>
        <v>10186.214399999999</v>
      </c>
      <c r="EU51" s="17">
        <f t="shared" si="184"/>
        <v>10299.394559999999</v>
      </c>
      <c r="EV51" s="17">
        <f t="shared" si="184"/>
        <v>10412.574720000001</v>
      </c>
      <c r="EW51" s="17">
        <f t="shared" si="184"/>
        <v>10412.574720000001</v>
      </c>
      <c r="EX51" s="17">
        <f t="shared" si="184"/>
        <v>10186.214399999999</v>
      </c>
      <c r="EY51" s="17">
        <f t="shared" si="184"/>
        <v>10299.394559999999</v>
      </c>
      <c r="EZ51" s="17">
        <f t="shared" si="184"/>
        <v>10412.574720000001</v>
      </c>
      <c r="FA51" s="17">
        <f t="shared" si="184"/>
        <v>10412.574720000001</v>
      </c>
      <c r="FB51" s="17">
        <f t="shared" si="184"/>
        <v>10299.394559999999</v>
      </c>
      <c r="FC51" s="17">
        <f t="shared" si="184"/>
        <v>8828.0524799999985</v>
      </c>
      <c r="FD51" s="17">
        <f t="shared" si="185"/>
        <v>0</v>
      </c>
      <c r="FE51" s="17">
        <f t="shared" si="185"/>
        <v>0</v>
      </c>
      <c r="FF51" s="17">
        <f t="shared" si="185"/>
        <v>0</v>
      </c>
      <c r="FG51" s="17">
        <f t="shared" si="185"/>
        <v>0</v>
      </c>
      <c r="FH51" s="17">
        <f t="shared" si="185"/>
        <v>0</v>
      </c>
      <c r="FI51" s="17">
        <f t="shared" si="185"/>
        <v>0</v>
      </c>
      <c r="FJ51" s="17">
        <f t="shared" si="185"/>
        <v>0</v>
      </c>
      <c r="FK51" s="17">
        <f t="shared" si="185"/>
        <v>0</v>
      </c>
      <c r="FL51" s="17">
        <f t="shared" si="185"/>
        <v>0</v>
      </c>
      <c r="FM51" s="17">
        <f t="shared" si="185"/>
        <v>0</v>
      </c>
      <c r="FN51" s="17">
        <f t="shared" si="186"/>
        <v>0</v>
      </c>
      <c r="FO51" s="17">
        <f t="shared" si="186"/>
        <v>0</v>
      </c>
      <c r="FP51" s="17">
        <f t="shared" si="186"/>
        <v>0</v>
      </c>
      <c r="FQ51" s="17">
        <f t="shared" si="186"/>
        <v>0</v>
      </c>
      <c r="FR51" s="17">
        <f t="shared" si="186"/>
        <v>0</v>
      </c>
      <c r="FS51" s="17">
        <f t="shared" si="186"/>
        <v>0</v>
      </c>
      <c r="FT51" s="17">
        <f t="shared" si="186"/>
        <v>0</v>
      </c>
      <c r="FU51" s="17">
        <f t="shared" si="186"/>
        <v>0</v>
      </c>
      <c r="FV51" s="17">
        <f t="shared" si="186"/>
        <v>0</v>
      </c>
      <c r="FW51" s="17">
        <f t="shared" si="186"/>
        <v>0</v>
      </c>
      <c r="FX51" s="17">
        <f t="shared" si="187"/>
        <v>0</v>
      </c>
      <c r="FY51" s="17">
        <f t="shared" si="187"/>
        <v>0</v>
      </c>
      <c r="FZ51" s="17">
        <f t="shared" si="187"/>
        <v>0</v>
      </c>
      <c r="GA51" s="17">
        <f t="shared" si="187"/>
        <v>0</v>
      </c>
      <c r="GB51" s="17">
        <f t="shared" si="187"/>
        <v>0</v>
      </c>
      <c r="GC51" s="17">
        <f t="shared" si="187"/>
        <v>0</v>
      </c>
    </row>
    <row r="52" spans="7:185" ht="13.5" hidden="1" customHeight="1" outlineLevel="1" x14ac:dyDescent="0.35">
      <c r="M52" s="9" t="s">
        <v>145</v>
      </c>
      <c r="N52" s="17">
        <f t="shared" si="166"/>
        <v>36912.888000000006</v>
      </c>
      <c r="O52" s="17">
        <f t="shared" si="166"/>
        <v>36912.888000000006</v>
      </c>
      <c r="P52" s="17">
        <f t="shared" si="166"/>
        <v>35995.7808</v>
      </c>
      <c r="Q52" s="17">
        <f t="shared" si="166"/>
        <v>35909.8704</v>
      </c>
      <c r="R52" s="17">
        <f t="shared" si="166"/>
        <v>35811.756000000001</v>
      </c>
      <c r="S52" s="17">
        <f t="shared" si="166"/>
        <v>35811.756000000001</v>
      </c>
      <c r="T52" s="17">
        <f t="shared" si="166"/>
        <v>35811.756000000001</v>
      </c>
      <c r="U52" s="17">
        <f t="shared" si="166"/>
        <v>35909.8704</v>
      </c>
      <c r="V52" s="17">
        <f t="shared" si="166"/>
        <v>35811.756000000001</v>
      </c>
      <c r="W52" s="17">
        <f t="shared" si="166"/>
        <v>35811.756000000001</v>
      </c>
      <c r="X52" s="17">
        <f t="shared" si="167"/>
        <v>35811.756000000001</v>
      </c>
      <c r="Y52" s="17">
        <f t="shared" si="167"/>
        <v>35909.8704</v>
      </c>
      <c r="Z52" s="17">
        <f t="shared" si="167"/>
        <v>35811.756000000001</v>
      </c>
      <c r="AA52" s="17">
        <f t="shared" si="167"/>
        <v>35811.756000000001</v>
      </c>
      <c r="AB52" s="17">
        <f t="shared" si="167"/>
        <v>35811.756000000001</v>
      </c>
      <c r="AC52" s="17">
        <f t="shared" si="167"/>
        <v>35909.8704</v>
      </c>
      <c r="AD52" s="17">
        <f t="shared" si="167"/>
        <v>35811.756000000001</v>
      </c>
      <c r="AE52" s="17">
        <f t="shared" si="167"/>
        <v>35811.756000000001</v>
      </c>
      <c r="AF52" s="17">
        <f t="shared" si="167"/>
        <v>35811.756000000001</v>
      </c>
      <c r="AG52" s="17">
        <f t="shared" si="167"/>
        <v>35909.8704</v>
      </c>
      <c r="AH52" s="17">
        <f t="shared" si="168"/>
        <v>35811.756000000001</v>
      </c>
      <c r="AI52" s="17">
        <f t="shared" si="168"/>
        <v>35811.756000000001</v>
      </c>
      <c r="AJ52" s="17">
        <f t="shared" si="168"/>
        <v>35811.756000000001</v>
      </c>
      <c r="AK52" s="17">
        <f t="shared" si="168"/>
        <v>35909.8704</v>
      </c>
      <c r="AL52" s="17">
        <f t="shared" si="168"/>
        <v>35811.756000000001</v>
      </c>
      <c r="AM52" s="17">
        <f t="shared" si="168"/>
        <v>35811.756000000001</v>
      </c>
      <c r="AN52" s="17">
        <f t="shared" si="168"/>
        <v>35811.756000000001</v>
      </c>
      <c r="AO52" s="17">
        <f t="shared" si="168"/>
        <v>16875.415199999999</v>
      </c>
      <c r="AP52" s="17">
        <f t="shared" si="168"/>
        <v>544.87200000000007</v>
      </c>
      <c r="AQ52" s="17">
        <f t="shared" si="168"/>
        <v>544.87200000000007</v>
      </c>
      <c r="AR52" s="17">
        <f t="shared" si="168"/>
        <v>544.87200000000007</v>
      </c>
      <c r="AS52" s="17">
        <f t="shared" si="168"/>
        <v>546.36480000000006</v>
      </c>
      <c r="AT52" s="17">
        <f t="shared" si="168"/>
        <v>544.87200000000007</v>
      </c>
      <c r="AU52" s="17">
        <f t="shared" si="168"/>
        <v>544.87200000000007</v>
      </c>
      <c r="AW52" s="9" t="s">
        <v>145</v>
      </c>
      <c r="AX52" s="17">
        <f t="shared" si="174"/>
        <v>9101.8080000000027</v>
      </c>
      <c r="AY52" s="17">
        <f t="shared" si="174"/>
        <v>9202.9392000000007</v>
      </c>
      <c r="AZ52" s="17">
        <f t="shared" si="174"/>
        <v>9304.0704000000005</v>
      </c>
      <c r="BA52" s="17">
        <f t="shared" si="174"/>
        <v>9304.0704000000005</v>
      </c>
      <c r="BB52" s="17">
        <f t="shared" si="174"/>
        <v>9101.8080000000027</v>
      </c>
      <c r="BC52" s="17">
        <f t="shared" si="174"/>
        <v>9202.9392000000007</v>
      </c>
      <c r="BD52" s="17">
        <f t="shared" si="174"/>
        <v>9304.0704000000005</v>
      </c>
      <c r="BE52" s="17">
        <f t="shared" si="174"/>
        <v>9304.0704000000005</v>
      </c>
      <c r="BF52" s="17">
        <f t="shared" si="174"/>
        <v>9014.3208000000013</v>
      </c>
      <c r="BG52" s="17">
        <f t="shared" si="174"/>
        <v>8928.4104000000007</v>
      </c>
      <c r="BH52" s="17">
        <f t="shared" si="175"/>
        <v>9026.5248000000011</v>
      </c>
      <c r="BI52" s="17">
        <f t="shared" si="175"/>
        <v>9026.5248000000011</v>
      </c>
      <c r="BJ52" s="17">
        <f t="shared" si="175"/>
        <v>8928.4104000000007</v>
      </c>
      <c r="BK52" s="17">
        <f t="shared" si="175"/>
        <v>8928.4104000000007</v>
      </c>
      <c r="BL52" s="17">
        <f t="shared" si="175"/>
        <v>9026.5248000000011</v>
      </c>
      <c r="BM52" s="17">
        <f t="shared" si="175"/>
        <v>9026.5248000000011</v>
      </c>
      <c r="BN52" s="17">
        <f t="shared" si="175"/>
        <v>8830.2960000000021</v>
      </c>
      <c r="BO52" s="17">
        <f t="shared" si="175"/>
        <v>8928.4104000000007</v>
      </c>
      <c r="BP52" s="17">
        <f t="shared" si="175"/>
        <v>9026.5248000000011</v>
      </c>
      <c r="BQ52" s="17">
        <f t="shared" si="175"/>
        <v>9026.5248000000011</v>
      </c>
      <c r="BR52" s="17">
        <f t="shared" si="176"/>
        <v>8830.2960000000021</v>
      </c>
      <c r="BS52" s="17">
        <f t="shared" si="176"/>
        <v>8928.4104000000007</v>
      </c>
      <c r="BT52" s="17">
        <f t="shared" si="176"/>
        <v>9026.5248000000011</v>
      </c>
      <c r="BU52" s="17">
        <f t="shared" si="176"/>
        <v>9026.5248000000011</v>
      </c>
      <c r="BV52" s="17">
        <f t="shared" si="176"/>
        <v>8830.2960000000021</v>
      </c>
      <c r="BW52" s="17">
        <f t="shared" si="176"/>
        <v>8928.4104000000007</v>
      </c>
      <c r="BX52" s="17">
        <f t="shared" si="176"/>
        <v>9026.5248000000011</v>
      </c>
      <c r="BY52" s="17">
        <f t="shared" si="176"/>
        <v>9026.5248000000011</v>
      </c>
      <c r="BZ52" s="17">
        <f t="shared" si="176"/>
        <v>8928.4104000000007</v>
      </c>
      <c r="CA52" s="17">
        <f t="shared" si="176"/>
        <v>8928.4104000000007</v>
      </c>
      <c r="CB52" s="17">
        <f t="shared" si="177"/>
        <v>9026.5248000000011</v>
      </c>
      <c r="CC52" s="17">
        <f t="shared" si="177"/>
        <v>9026.5248000000011</v>
      </c>
      <c r="CD52" s="17">
        <f t="shared" si="177"/>
        <v>8830.2960000000021</v>
      </c>
      <c r="CE52" s="17">
        <f t="shared" si="177"/>
        <v>8928.4104000000007</v>
      </c>
      <c r="CF52" s="17">
        <f t="shared" si="177"/>
        <v>9026.5248000000011</v>
      </c>
      <c r="CG52" s="17">
        <f t="shared" si="177"/>
        <v>9026.5248000000011</v>
      </c>
      <c r="CH52" s="17">
        <f t="shared" si="177"/>
        <v>8830.2960000000021</v>
      </c>
      <c r="CI52" s="17">
        <f t="shared" si="177"/>
        <v>8928.4104000000007</v>
      </c>
      <c r="CJ52" s="17">
        <f t="shared" si="177"/>
        <v>9026.5248000000011</v>
      </c>
      <c r="CK52" s="17">
        <f t="shared" si="177"/>
        <v>9026.5248000000011</v>
      </c>
      <c r="CL52" s="17">
        <f t="shared" si="178"/>
        <v>8830.2960000000021</v>
      </c>
      <c r="CM52" s="17">
        <f t="shared" si="178"/>
        <v>8928.4104000000007</v>
      </c>
      <c r="CN52" s="17">
        <f t="shared" si="178"/>
        <v>9026.5248000000011</v>
      </c>
      <c r="CO52" s="17">
        <f t="shared" si="178"/>
        <v>9026.5248000000011</v>
      </c>
      <c r="CP52" s="17">
        <f t="shared" si="178"/>
        <v>8928.4104000000007</v>
      </c>
      <c r="CQ52" s="17">
        <f t="shared" si="178"/>
        <v>8928.4104000000007</v>
      </c>
      <c r="CR52" s="17">
        <f t="shared" si="178"/>
        <v>9026.5248000000011</v>
      </c>
      <c r="CS52" s="17">
        <f t="shared" si="178"/>
        <v>9026.5248000000011</v>
      </c>
      <c r="CT52" s="17">
        <f t="shared" si="178"/>
        <v>8830.2960000000021</v>
      </c>
      <c r="CU52" s="17">
        <f t="shared" si="178"/>
        <v>8928.4104000000007</v>
      </c>
      <c r="CV52" s="17">
        <f t="shared" si="179"/>
        <v>9026.5248000000011</v>
      </c>
      <c r="CW52" s="17">
        <f t="shared" si="179"/>
        <v>9026.5248000000011</v>
      </c>
      <c r="CX52" s="17">
        <f t="shared" si="179"/>
        <v>8830.2960000000021</v>
      </c>
      <c r="CY52" s="17">
        <f t="shared" si="179"/>
        <v>8928.4104000000007</v>
      </c>
      <c r="CZ52" s="17">
        <f t="shared" si="179"/>
        <v>9026.5248000000011</v>
      </c>
      <c r="DA52" s="17">
        <f t="shared" si="179"/>
        <v>9026.5248000000011</v>
      </c>
      <c r="DB52" s="17">
        <f t="shared" si="179"/>
        <v>8830.2960000000021</v>
      </c>
      <c r="DC52" s="17">
        <f t="shared" si="179"/>
        <v>8928.4104000000007</v>
      </c>
      <c r="DD52" s="17">
        <f t="shared" si="179"/>
        <v>9026.5248000000011</v>
      </c>
      <c r="DE52" s="17">
        <f t="shared" si="179"/>
        <v>9026.5248000000011</v>
      </c>
      <c r="DF52" s="17">
        <f t="shared" si="180"/>
        <v>8928.4104000000007</v>
      </c>
      <c r="DG52" s="17">
        <f t="shared" si="180"/>
        <v>8928.4104000000007</v>
      </c>
      <c r="DH52" s="17">
        <f t="shared" si="180"/>
        <v>9026.5248000000011</v>
      </c>
      <c r="DI52" s="17">
        <f t="shared" si="180"/>
        <v>9026.5248000000011</v>
      </c>
      <c r="DJ52" s="17">
        <f t="shared" si="180"/>
        <v>8830.2960000000021</v>
      </c>
      <c r="DK52" s="17">
        <f t="shared" si="180"/>
        <v>8928.4104000000007</v>
      </c>
      <c r="DL52" s="17">
        <f t="shared" si="180"/>
        <v>9026.5248000000011</v>
      </c>
      <c r="DM52" s="17">
        <f t="shared" si="180"/>
        <v>9026.5248000000011</v>
      </c>
      <c r="DN52" s="17">
        <f t="shared" si="180"/>
        <v>8830.2960000000021</v>
      </c>
      <c r="DO52" s="17">
        <f t="shared" si="180"/>
        <v>8928.4104000000007</v>
      </c>
      <c r="DP52" s="17">
        <f t="shared" si="181"/>
        <v>9026.5248000000011</v>
      </c>
      <c r="DQ52" s="17">
        <f t="shared" si="181"/>
        <v>9026.5248000000011</v>
      </c>
      <c r="DR52" s="17">
        <f t="shared" si="181"/>
        <v>8830.2960000000021</v>
      </c>
      <c r="DS52" s="17">
        <f t="shared" si="181"/>
        <v>8928.4104000000007</v>
      </c>
      <c r="DT52" s="17">
        <f t="shared" si="181"/>
        <v>9026.5248000000011</v>
      </c>
      <c r="DU52" s="17">
        <f t="shared" si="181"/>
        <v>9026.5248000000011</v>
      </c>
      <c r="DV52" s="17">
        <f t="shared" si="181"/>
        <v>8928.4104000000007</v>
      </c>
      <c r="DW52" s="17">
        <f t="shared" si="181"/>
        <v>8928.4104000000007</v>
      </c>
      <c r="DX52" s="17">
        <f t="shared" si="181"/>
        <v>9026.5248000000011</v>
      </c>
      <c r="DY52" s="17">
        <f t="shared" si="181"/>
        <v>9026.5248000000011</v>
      </c>
      <c r="DZ52" s="17">
        <f t="shared" si="182"/>
        <v>8830.2960000000021</v>
      </c>
      <c r="EA52" s="17">
        <f t="shared" si="182"/>
        <v>8928.4104000000007</v>
      </c>
      <c r="EB52" s="17">
        <f t="shared" si="182"/>
        <v>9026.5248000000011</v>
      </c>
      <c r="EC52" s="17">
        <f t="shared" si="182"/>
        <v>9026.5248000000011</v>
      </c>
      <c r="ED52" s="17">
        <f t="shared" si="182"/>
        <v>8830.2960000000021</v>
      </c>
      <c r="EE52" s="17">
        <f t="shared" si="182"/>
        <v>8928.4104000000007</v>
      </c>
      <c r="EF52" s="17">
        <f t="shared" si="182"/>
        <v>9026.5248000000011</v>
      </c>
      <c r="EG52" s="17">
        <f t="shared" si="182"/>
        <v>9026.5248000000011</v>
      </c>
      <c r="EH52" s="17">
        <f t="shared" si="182"/>
        <v>8830.2960000000021</v>
      </c>
      <c r="EI52" s="17">
        <f t="shared" si="182"/>
        <v>8928.4104000000007</v>
      </c>
      <c r="EJ52" s="17">
        <f t="shared" si="183"/>
        <v>9026.5248000000011</v>
      </c>
      <c r="EK52" s="17">
        <f t="shared" si="183"/>
        <v>9026.5248000000011</v>
      </c>
      <c r="EL52" s="17">
        <f t="shared" si="183"/>
        <v>8928.4104000000007</v>
      </c>
      <c r="EM52" s="17">
        <f t="shared" si="183"/>
        <v>8928.4104000000007</v>
      </c>
      <c r="EN52" s="17">
        <f t="shared" si="183"/>
        <v>9026.5248000000011</v>
      </c>
      <c r="EO52" s="17">
        <f t="shared" si="183"/>
        <v>9026.5248000000011</v>
      </c>
      <c r="EP52" s="17">
        <f t="shared" si="183"/>
        <v>8830.2960000000021</v>
      </c>
      <c r="EQ52" s="17">
        <f t="shared" si="183"/>
        <v>8928.4104000000007</v>
      </c>
      <c r="ER52" s="17">
        <f t="shared" si="183"/>
        <v>9026.5248000000011</v>
      </c>
      <c r="ES52" s="17">
        <f t="shared" si="183"/>
        <v>9026.5248000000011</v>
      </c>
      <c r="ET52" s="17">
        <f t="shared" si="184"/>
        <v>8830.2960000000021</v>
      </c>
      <c r="EU52" s="17">
        <f t="shared" si="184"/>
        <v>8928.4104000000007</v>
      </c>
      <c r="EV52" s="17">
        <f t="shared" si="184"/>
        <v>9026.5248000000011</v>
      </c>
      <c r="EW52" s="17">
        <f t="shared" si="184"/>
        <v>9026.5248000000011</v>
      </c>
      <c r="EX52" s="17">
        <f t="shared" si="184"/>
        <v>8830.2960000000021</v>
      </c>
      <c r="EY52" s="17">
        <f t="shared" si="184"/>
        <v>8928.4104000000007</v>
      </c>
      <c r="EZ52" s="17">
        <f t="shared" si="184"/>
        <v>9026.5248000000011</v>
      </c>
      <c r="FA52" s="17">
        <f t="shared" si="184"/>
        <v>9026.5248000000011</v>
      </c>
      <c r="FB52" s="17">
        <f t="shared" si="184"/>
        <v>8928.4104000000007</v>
      </c>
      <c r="FC52" s="17">
        <f t="shared" si="184"/>
        <v>7672.3296</v>
      </c>
      <c r="FD52" s="17">
        <f t="shared" si="185"/>
        <v>137.33760000000001</v>
      </c>
      <c r="FE52" s="17">
        <f t="shared" si="185"/>
        <v>137.33760000000001</v>
      </c>
      <c r="FF52" s="17">
        <f t="shared" si="185"/>
        <v>134.35200000000003</v>
      </c>
      <c r="FG52" s="17">
        <f t="shared" si="185"/>
        <v>135.84480000000002</v>
      </c>
      <c r="FH52" s="17">
        <f t="shared" si="185"/>
        <v>137.33760000000001</v>
      </c>
      <c r="FI52" s="17">
        <f t="shared" si="185"/>
        <v>137.33760000000001</v>
      </c>
      <c r="FJ52" s="17">
        <f t="shared" si="185"/>
        <v>134.35200000000003</v>
      </c>
      <c r="FK52" s="17">
        <f t="shared" si="185"/>
        <v>135.84480000000002</v>
      </c>
      <c r="FL52" s="17">
        <f t="shared" si="185"/>
        <v>137.33760000000001</v>
      </c>
      <c r="FM52" s="17">
        <f t="shared" si="185"/>
        <v>137.33760000000001</v>
      </c>
      <c r="FN52" s="17">
        <f t="shared" si="186"/>
        <v>134.35200000000003</v>
      </c>
      <c r="FO52" s="17">
        <f t="shared" si="186"/>
        <v>135.84480000000002</v>
      </c>
      <c r="FP52" s="17">
        <f t="shared" si="186"/>
        <v>137.33760000000001</v>
      </c>
      <c r="FQ52" s="17">
        <f t="shared" si="186"/>
        <v>137.33760000000001</v>
      </c>
      <c r="FR52" s="17">
        <f t="shared" si="186"/>
        <v>135.84480000000002</v>
      </c>
      <c r="FS52" s="17">
        <f t="shared" si="186"/>
        <v>135.84480000000002</v>
      </c>
      <c r="FT52" s="17">
        <f t="shared" si="186"/>
        <v>137.33760000000001</v>
      </c>
      <c r="FU52" s="17">
        <f t="shared" si="186"/>
        <v>137.33760000000001</v>
      </c>
      <c r="FV52" s="17">
        <f t="shared" si="186"/>
        <v>134.35200000000003</v>
      </c>
      <c r="FW52" s="17">
        <f t="shared" si="186"/>
        <v>135.84480000000002</v>
      </c>
      <c r="FX52" s="17">
        <f t="shared" si="187"/>
        <v>137.33760000000001</v>
      </c>
      <c r="FY52" s="17">
        <f t="shared" si="187"/>
        <v>137.33760000000001</v>
      </c>
      <c r="FZ52" s="17">
        <f t="shared" si="187"/>
        <v>134.35200000000003</v>
      </c>
      <c r="GA52" s="17">
        <f t="shared" si="187"/>
        <v>135.84480000000002</v>
      </c>
      <c r="GB52" s="17">
        <f t="shared" si="187"/>
        <v>137.33760000000001</v>
      </c>
      <c r="GC52" s="17">
        <f t="shared" si="187"/>
        <v>137.33760000000001</v>
      </c>
    </row>
    <row r="53" spans="7:185" ht="13.5" hidden="1" customHeight="1" outlineLevel="1" x14ac:dyDescent="0.35">
      <c r="M53" s="7" t="s">
        <v>359</v>
      </c>
      <c r="N53" s="16">
        <f t="shared" si="166"/>
        <v>150305.17356000002</v>
      </c>
      <c r="O53" s="16">
        <f t="shared" si="166"/>
        <v>151726.60080000001</v>
      </c>
      <c r="P53" s="16">
        <f t="shared" si="166"/>
        <v>151562.43119999999</v>
      </c>
      <c r="Q53" s="16">
        <f t="shared" si="166"/>
        <v>151793.14176</v>
      </c>
      <c r="R53" s="16">
        <f t="shared" si="166"/>
        <v>151378.40640000001</v>
      </c>
      <c r="S53" s="16">
        <f t="shared" si="166"/>
        <v>151378.40640000001</v>
      </c>
      <c r="T53" s="16">
        <f t="shared" si="166"/>
        <v>151378.40640000001</v>
      </c>
      <c r="U53" s="16">
        <f t="shared" si="166"/>
        <v>151454.83776000002</v>
      </c>
      <c r="V53" s="16">
        <f t="shared" si="166"/>
        <v>150606.65040000001</v>
      </c>
      <c r="W53" s="16">
        <f t="shared" si="166"/>
        <v>150606.65040000001</v>
      </c>
      <c r="X53" s="16">
        <f t="shared" si="167"/>
        <v>150606.65040000001</v>
      </c>
      <c r="Y53" s="16">
        <f t="shared" si="167"/>
        <v>151019.27136000001</v>
      </c>
      <c r="Z53" s="16">
        <f t="shared" si="167"/>
        <v>150382.20240000001</v>
      </c>
      <c r="AA53" s="16">
        <f t="shared" si="167"/>
        <v>149837.0808</v>
      </c>
      <c r="AB53" s="16">
        <f t="shared" si="167"/>
        <v>149672.38800000001</v>
      </c>
      <c r="AC53" s="16">
        <f t="shared" si="167"/>
        <v>149828.16096000001</v>
      </c>
      <c r="AD53" s="16">
        <f t="shared" si="167"/>
        <v>149418.79440000001</v>
      </c>
      <c r="AE53" s="16">
        <f t="shared" si="167"/>
        <v>149418.79440000001</v>
      </c>
      <c r="AF53" s="16">
        <f t="shared" si="167"/>
        <v>149119.8744</v>
      </c>
      <c r="AG53" s="16">
        <f t="shared" si="167"/>
        <v>147404.56896</v>
      </c>
      <c r="AH53" s="16">
        <f t="shared" si="168"/>
        <v>145596.8064</v>
      </c>
      <c r="AI53" s="16">
        <f t="shared" si="168"/>
        <v>141497.4816</v>
      </c>
      <c r="AJ53" s="16">
        <f t="shared" si="168"/>
        <v>125608.69200000001</v>
      </c>
      <c r="AK53" s="16">
        <f t="shared" si="168"/>
        <v>108952.69536000001</v>
      </c>
      <c r="AL53" s="16">
        <f t="shared" si="168"/>
        <v>108655.0104</v>
      </c>
      <c r="AM53" s="16">
        <f t="shared" si="168"/>
        <v>108655.0104</v>
      </c>
      <c r="AN53" s="16">
        <f t="shared" si="168"/>
        <v>108655.0104</v>
      </c>
      <c r="AO53" s="16">
        <f t="shared" si="168"/>
        <v>50662.885440000005</v>
      </c>
      <c r="AP53" s="16">
        <f t="shared" si="168"/>
        <v>656.12400000000002</v>
      </c>
      <c r="AQ53" s="16">
        <f t="shared" si="168"/>
        <v>656.12400000000002</v>
      </c>
      <c r="AR53" s="16">
        <f t="shared" si="168"/>
        <v>656.12400000000002</v>
      </c>
      <c r="AS53" s="16">
        <f t="shared" si="168"/>
        <v>657.92160000000001</v>
      </c>
      <c r="AT53" s="16">
        <f t="shared" si="168"/>
        <v>656.12400000000002</v>
      </c>
      <c r="AU53" s="16">
        <f t="shared" si="168"/>
        <v>656.12400000000002</v>
      </c>
      <c r="AW53" s="7" t="s">
        <v>244</v>
      </c>
      <c r="AX53" s="16">
        <f>+AX54+AX55+AX56+AX57</f>
        <v>36968.194800000005</v>
      </c>
      <c r="AY53" s="16">
        <f t="shared" ref="AY53:DJ53" si="188">+AY54+AY55+AY56+AY57</f>
        <v>37378.952519999999</v>
      </c>
      <c r="AZ53" s="16">
        <f t="shared" si="188"/>
        <v>37979.013120000003</v>
      </c>
      <c r="BA53" s="16">
        <f t="shared" si="188"/>
        <v>37979.013120000003</v>
      </c>
      <c r="BB53" s="16">
        <f t="shared" si="188"/>
        <v>37152.326400000005</v>
      </c>
      <c r="BC53" s="16">
        <f t="shared" si="188"/>
        <v>37707.876959999994</v>
      </c>
      <c r="BD53" s="16">
        <f t="shared" si="188"/>
        <v>38433.19872</v>
      </c>
      <c r="BE53" s="16">
        <f t="shared" si="188"/>
        <v>38433.19872</v>
      </c>
      <c r="BF53" s="16">
        <f t="shared" si="188"/>
        <v>37510.207200000004</v>
      </c>
      <c r="BG53" s="16">
        <f t="shared" si="188"/>
        <v>37740.917759999997</v>
      </c>
      <c r="BH53" s="16">
        <f t="shared" si="188"/>
        <v>38155.653120000003</v>
      </c>
      <c r="BI53" s="16">
        <f t="shared" si="188"/>
        <v>38155.653120000003</v>
      </c>
      <c r="BJ53" s="16">
        <f t="shared" si="188"/>
        <v>37740.917759999997</v>
      </c>
      <c r="BK53" s="16">
        <f t="shared" si="188"/>
        <v>37740.917759999997</v>
      </c>
      <c r="BL53" s="16">
        <f t="shared" si="188"/>
        <v>38155.653120000003</v>
      </c>
      <c r="BM53" s="16">
        <f t="shared" si="188"/>
        <v>38155.653120000003</v>
      </c>
      <c r="BN53" s="16">
        <f t="shared" si="188"/>
        <v>37326.182400000005</v>
      </c>
      <c r="BO53" s="16">
        <f t="shared" si="188"/>
        <v>37740.917759999997</v>
      </c>
      <c r="BP53" s="16">
        <f t="shared" si="188"/>
        <v>38155.653120000003</v>
      </c>
      <c r="BQ53" s="16">
        <f t="shared" si="188"/>
        <v>38155.653120000003</v>
      </c>
      <c r="BR53" s="16">
        <f t="shared" si="188"/>
        <v>37326.182400000005</v>
      </c>
      <c r="BS53" s="16">
        <f t="shared" si="188"/>
        <v>37740.917759999997</v>
      </c>
      <c r="BT53" s="16">
        <f t="shared" si="188"/>
        <v>38155.653120000003</v>
      </c>
      <c r="BU53" s="16">
        <f t="shared" si="188"/>
        <v>38155.653120000003</v>
      </c>
      <c r="BV53" s="16">
        <f t="shared" si="188"/>
        <v>37326.182400000005</v>
      </c>
      <c r="BW53" s="16">
        <f t="shared" si="188"/>
        <v>37740.917759999997</v>
      </c>
      <c r="BX53" s="16">
        <f t="shared" si="188"/>
        <v>38155.653120000003</v>
      </c>
      <c r="BY53" s="16">
        <f t="shared" si="188"/>
        <v>38155.653120000003</v>
      </c>
      <c r="BZ53" s="16">
        <f t="shared" si="188"/>
        <v>37740.917759999997</v>
      </c>
      <c r="CA53" s="16">
        <f t="shared" si="188"/>
        <v>37740.917759999997</v>
      </c>
      <c r="CB53" s="16">
        <f t="shared" si="188"/>
        <v>38011.873920000005</v>
      </c>
      <c r="CC53" s="16">
        <f t="shared" si="188"/>
        <v>37961.128320000003</v>
      </c>
      <c r="CD53" s="16">
        <f t="shared" si="188"/>
        <v>37135.886400000003</v>
      </c>
      <c r="CE53" s="16">
        <f t="shared" si="188"/>
        <v>37548.507359999996</v>
      </c>
      <c r="CF53" s="16">
        <f t="shared" si="188"/>
        <v>37961.128320000003</v>
      </c>
      <c r="CG53" s="16">
        <f t="shared" si="188"/>
        <v>37961.128320000003</v>
      </c>
      <c r="CH53" s="16">
        <f t="shared" si="188"/>
        <v>37135.886400000003</v>
      </c>
      <c r="CI53" s="16">
        <f t="shared" si="188"/>
        <v>37548.507359999996</v>
      </c>
      <c r="CJ53" s="16">
        <f t="shared" si="188"/>
        <v>37961.128320000003</v>
      </c>
      <c r="CK53" s="16">
        <f t="shared" si="188"/>
        <v>37961.128320000003</v>
      </c>
      <c r="CL53" s="16">
        <f t="shared" si="188"/>
        <v>37135.886400000003</v>
      </c>
      <c r="CM53" s="16">
        <f t="shared" si="188"/>
        <v>37548.507359999996</v>
      </c>
      <c r="CN53" s="16">
        <f t="shared" si="188"/>
        <v>37961.128320000003</v>
      </c>
      <c r="CO53" s="16">
        <f t="shared" si="188"/>
        <v>37961.128320000003</v>
      </c>
      <c r="CP53" s="16">
        <f t="shared" si="188"/>
        <v>37548.507359999996</v>
      </c>
      <c r="CQ53" s="16">
        <f t="shared" si="188"/>
        <v>37548.507359999996</v>
      </c>
      <c r="CR53" s="16">
        <f t="shared" si="188"/>
        <v>37961.128320000003</v>
      </c>
      <c r="CS53" s="16">
        <f t="shared" si="188"/>
        <v>37961.128320000003</v>
      </c>
      <c r="CT53" s="16">
        <f t="shared" si="188"/>
        <v>37135.886400000003</v>
      </c>
      <c r="CU53" s="16">
        <f t="shared" si="188"/>
        <v>37548.507359999996</v>
      </c>
      <c r="CV53" s="16">
        <f t="shared" si="188"/>
        <v>37921.048320000002</v>
      </c>
      <c r="CW53" s="16">
        <f t="shared" si="188"/>
        <v>37776.760320000001</v>
      </c>
      <c r="CX53" s="16">
        <f t="shared" si="188"/>
        <v>36955.526400000002</v>
      </c>
      <c r="CY53" s="16">
        <f t="shared" si="188"/>
        <v>37357.620959999993</v>
      </c>
      <c r="CZ53" s="16">
        <f t="shared" si="188"/>
        <v>37761.966720000004</v>
      </c>
      <c r="DA53" s="16">
        <f t="shared" si="188"/>
        <v>37761.966720000004</v>
      </c>
      <c r="DB53" s="16">
        <f t="shared" si="188"/>
        <v>36941.054400000001</v>
      </c>
      <c r="DC53" s="16">
        <f t="shared" si="188"/>
        <v>37351.510559999995</v>
      </c>
      <c r="DD53" s="16">
        <f t="shared" si="188"/>
        <v>37718.099520000003</v>
      </c>
      <c r="DE53" s="16">
        <f t="shared" si="188"/>
        <v>37661.723520000007</v>
      </c>
      <c r="DF53" s="16">
        <f t="shared" si="188"/>
        <v>37252.356959999997</v>
      </c>
      <c r="DG53" s="16">
        <f t="shared" si="188"/>
        <v>37252.356959999997</v>
      </c>
      <c r="DH53" s="16">
        <f t="shared" si="188"/>
        <v>37661.723520000007</v>
      </c>
      <c r="DI53" s="16">
        <f t="shared" si="188"/>
        <v>37661.723520000007</v>
      </c>
      <c r="DJ53" s="16">
        <f t="shared" si="188"/>
        <v>36842.990400000002</v>
      </c>
      <c r="DK53" s="16">
        <f t="shared" ref="DK53:FV53" si="189">+DK54+DK55+DK56+DK57</f>
        <v>37252.356959999997</v>
      </c>
      <c r="DL53" s="16">
        <f t="shared" si="189"/>
        <v>37661.723520000007</v>
      </c>
      <c r="DM53" s="16">
        <f t="shared" si="189"/>
        <v>37661.723520000007</v>
      </c>
      <c r="DN53" s="16">
        <f t="shared" si="189"/>
        <v>36842.990400000002</v>
      </c>
      <c r="DO53" s="16">
        <f t="shared" si="189"/>
        <v>37252.356959999997</v>
      </c>
      <c r="DP53" s="16">
        <f t="shared" si="189"/>
        <v>37661.723520000007</v>
      </c>
      <c r="DQ53" s="16">
        <f t="shared" si="189"/>
        <v>37661.723520000007</v>
      </c>
      <c r="DR53" s="16">
        <f t="shared" si="189"/>
        <v>36842.990400000002</v>
      </c>
      <c r="DS53" s="16">
        <f t="shared" si="189"/>
        <v>37160.988959999995</v>
      </c>
      <c r="DT53" s="16">
        <f t="shared" si="189"/>
        <v>37557.947520000002</v>
      </c>
      <c r="DU53" s="16">
        <f t="shared" si="189"/>
        <v>37557.947520000002</v>
      </c>
      <c r="DV53" s="16">
        <f t="shared" si="189"/>
        <v>36750.910559999997</v>
      </c>
      <c r="DW53" s="16">
        <f t="shared" si="189"/>
        <v>36750.910559999997</v>
      </c>
      <c r="DX53" s="16">
        <f t="shared" si="189"/>
        <v>37154.766720000007</v>
      </c>
      <c r="DY53" s="16">
        <f t="shared" si="189"/>
        <v>36747.981120000004</v>
      </c>
      <c r="DZ53" s="16">
        <f t="shared" si="189"/>
        <v>35900.582399999999</v>
      </c>
      <c r="EA53" s="16">
        <f t="shared" si="189"/>
        <v>36299.477760000002</v>
      </c>
      <c r="EB53" s="16">
        <f t="shared" si="189"/>
        <v>36698.373120000004</v>
      </c>
      <c r="EC53" s="16">
        <f t="shared" si="189"/>
        <v>36698.373120000004</v>
      </c>
      <c r="ED53" s="16">
        <f t="shared" si="189"/>
        <v>35880.926399999997</v>
      </c>
      <c r="EE53" s="16">
        <f t="shared" si="189"/>
        <v>35428.916160000001</v>
      </c>
      <c r="EF53" s="16">
        <f t="shared" si="189"/>
        <v>35093.819520000005</v>
      </c>
      <c r="EG53" s="16">
        <f t="shared" si="189"/>
        <v>35093.819520000005</v>
      </c>
      <c r="EH53" s="16">
        <f t="shared" si="189"/>
        <v>32530.4496</v>
      </c>
      <c r="EI53" s="16">
        <f t="shared" si="189"/>
        <v>32141.578560000002</v>
      </c>
      <c r="EJ53" s="16">
        <f t="shared" si="189"/>
        <v>32494.782720000003</v>
      </c>
      <c r="EK53" s="16">
        <f t="shared" si="189"/>
        <v>28441.881119999998</v>
      </c>
      <c r="EL53" s="16">
        <f t="shared" si="189"/>
        <v>27089.33136</v>
      </c>
      <c r="EM53" s="16">
        <f t="shared" si="189"/>
        <v>27089.33136</v>
      </c>
      <c r="EN53" s="16">
        <f t="shared" si="189"/>
        <v>27387.016320000002</v>
      </c>
      <c r="EO53" s="16">
        <f t="shared" si="189"/>
        <v>27387.016320000002</v>
      </c>
      <c r="EP53" s="16">
        <f t="shared" si="189"/>
        <v>26791.646400000001</v>
      </c>
      <c r="EQ53" s="16">
        <f t="shared" si="189"/>
        <v>27089.33136</v>
      </c>
      <c r="ER53" s="16">
        <f t="shared" si="189"/>
        <v>27387.016320000002</v>
      </c>
      <c r="ES53" s="16">
        <f t="shared" si="189"/>
        <v>27387.016320000002</v>
      </c>
      <c r="ET53" s="16">
        <f t="shared" si="189"/>
        <v>26791.646400000001</v>
      </c>
      <c r="EU53" s="16">
        <f t="shared" si="189"/>
        <v>27089.33136</v>
      </c>
      <c r="EV53" s="16">
        <f t="shared" si="189"/>
        <v>27387.016320000002</v>
      </c>
      <c r="EW53" s="16">
        <f t="shared" si="189"/>
        <v>27387.016320000002</v>
      </c>
      <c r="EX53" s="16">
        <f t="shared" si="189"/>
        <v>26791.646400000001</v>
      </c>
      <c r="EY53" s="16">
        <f t="shared" si="189"/>
        <v>27089.33136</v>
      </c>
      <c r="EZ53" s="16">
        <f t="shared" si="189"/>
        <v>27387.016320000002</v>
      </c>
      <c r="FA53" s="16">
        <f t="shared" si="189"/>
        <v>27387.016320000002</v>
      </c>
      <c r="FB53" s="16">
        <f t="shared" si="189"/>
        <v>27089.33136</v>
      </c>
      <c r="FC53" s="16">
        <f t="shared" si="189"/>
        <v>23242.795679999999</v>
      </c>
      <c r="FD53" s="16">
        <f t="shared" si="189"/>
        <v>165.3792</v>
      </c>
      <c r="FE53" s="16">
        <f t="shared" si="189"/>
        <v>165.3792</v>
      </c>
      <c r="FF53" s="16">
        <f t="shared" si="189"/>
        <v>161.78400000000002</v>
      </c>
      <c r="FG53" s="16">
        <f t="shared" si="189"/>
        <v>163.58160000000004</v>
      </c>
      <c r="FH53" s="16">
        <f t="shared" si="189"/>
        <v>165.3792</v>
      </c>
      <c r="FI53" s="16">
        <f t="shared" si="189"/>
        <v>165.3792</v>
      </c>
      <c r="FJ53" s="16">
        <f t="shared" si="189"/>
        <v>161.78400000000002</v>
      </c>
      <c r="FK53" s="16">
        <f t="shared" si="189"/>
        <v>163.58160000000004</v>
      </c>
      <c r="FL53" s="16">
        <f t="shared" si="189"/>
        <v>165.3792</v>
      </c>
      <c r="FM53" s="16">
        <f t="shared" si="189"/>
        <v>165.3792</v>
      </c>
      <c r="FN53" s="16">
        <f t="shared" si="189"/>
        <v>161.78400000000002</v>
      </c>
      <c r="FO53" s="16">
        <f t="shared" si="189"/>
        <v>163.58160000000004</v>
      </c>
      <c r="FP53" s="16">
        <f t="shared" si="189"/>
        <v>165.3792</v>
      </c>
      <c r="FQ53" s="16">
        <f t="shared" si="189"/>
        <v>165.3792</v>
      </c>
      <c r="FR53" s="16">
        <f t="shared" si="189"/>
        <v>163.58160000000004</v>
      </c>
      <c r="FS53" s="16">
        <f t="shared" si="189"/>
        <v>163.58160000000004</v>
      </c>
      <c r="FT53" s="16">
        <f t="shared" si="189"/>
        <v>165.3792</v>
      </c>
      <c r="FU53" s="16">
        <f t="shared" si="189"/>
        <v>165.3792</v>
      </c>
      <c r="FV53" s="16">
        <f t="shared" si="189"/>
        <v>161.78400000000002</v>
      </c>
      <c r="FW53" s="16">
        <f t="shared" ref="FW53:GC53" si="190">+FW54+FW55+FW56+FW57</f>
        <v>163.58160000000004</v>
      </c>
      <c r="FX53" s="16">
        <f t="shared" si="190"/>
        <v>165.3792</v>
      </c>
      <c r="FY53" s="16">
        <f t="shared" si="190"/>
        <v>165.3792</v>
      </c>
      <c r="FZ53" s="16">
        <f t="shared" si="190"/>
        <v>161.78400000000002</v>
      </c>
      <c r="GA53" s="16">
        <f t="shared" si="190"/>
        <v>163.58160000000004</v>
      </c>
      <c r="GB53" s="16">
        <f t="shared" si="190"/>
        <v>165.3792</v>
      </c>
      <c r="GC53" s="16">
        <f t="shared" si="190"/>
        <v>165.3792</v>
      </c>
    </row>
    <row r="54" spans="7:185" ht="13.5" hidden="1" customHeight="1" outlineLevel="1" x14ac:dyDescent="0.35">
      <c r="M54" s="9" t="s">
        <v>156</v>
      </c>
      <c r="N54" s="17">
        <f t="shared" ref="N54:AC57" si="191">SUMIFS($AX54:$GC54,$AX$62:$GC$62,N$62)</f>
        <v>71191.485600000015</v>
      </c>
      <c r="O54" s="17">
        <f t="shared" si="191"/>
        <v>73021.8024</v>
      </c>
      <c r="P54" s="17">
        <f t="shared" si="191"/>
        <v>73775.844000000012</v>
      </c>
      <c r="Q54" s="17">
        <f t="shared" si="191"/>
        <v>73977.969599999997</v>
      </c>
      <c r="R54" s="17">
        <f t="shared" si="191"/>
        <v>73775.844000000012</v>
      </c>
      <c r="S54" s="17">
        <f t="shared" si="191"/>
        <v>73775.844000000012</v>
      </c>
      <c r="T54" s="17">
        <f t="shared" si="191"/>
        <v>73775.844000000012</v>
      </c>
      <c r="U54" s="17">
        <f t="shared" si="191"/>
        <v>73639.665600000008</v>
      </c>
      <c r="V54" s="17">
        <f t="shared" si="191"/>
        <v>73004.088000000003</v>
      </c>
      <c r="W54" s="17">
        <f t="shared" si="191"/>
        <v>73004.088000000003</v>
      </c>
      <c r="X54" s="17">
        <f t="shared" si="191"/>
        <v>73004.088000000003</v>
      </c>
      <c r="Y54" s="17">
        <f t="shared" si="191"/>
        <v>73204.099199999997</v>
      </c>
      <c r="Z54" s="17">
        <f t="shared" si="191"/>
        <v>72779.64</v>
      </c>
      <c r="AA54" s="17">
        <f t="shared" si="191"/>
        <v>72272.627999999997</v>
      </c>
      <c r="AB54" s="17">
        <f t="shared" si="191"/>
        <v>72151.1976</v>
      </c>
      <c r="AC54" s="17">
        <f t="shared" si="191"/>
        <v>72150.897599999997</v>
      </c>
      <c r="AD54" s="17">
        <f t="shared" ref="AD54:AS57" si="192">SUMIFS($AX54:$GC54,$AX$62:$GC$62,AD$62)</f>
        <v>71953.76400000001</v>
      </c>
      <c r="AE54" s="17">
        <f t="shared" si="192"/>
        <v>71953.76400000001</v>
      </c>
      <c r="AF54" s="17">
        <f t="shared" si="192"/>
        <v>71654.843999999997</v>
      </c>
      <c r="AG54" s="17">
        <f t="shared" si="192"/>
        <v>69727.305600000007</v>
      </c>
      <c r="AH54" s="17">
        <f t="shared" si="192"/>
        <v>68131.776000000013</v>
      </c>
      <c r="AI54" s="17">
        <f t="shared" si="192"/>
        <v>64242.652800000003</v>
      </c>
      <c r="AJ54" s="17">
        <f t="shared" si="192"/>
        <v>48486.177600000003</v>
      </c>
      <c r="AK54" s="17">
        <f t="shared" si="192"/>
        <v>31618.886399999999</v>
      </c>
      <c r="AL54" s="17">
        <f t="shared" si="192"/>
        <v>31532.495999999999</v>
      </c>
      <c r="AM54" s="17">
        <f t="shared" si="192"/>
        <v>31532.495999999999</v>
      </c>
      <c r="AN54" s="17">
        <f t="shared" si="192"/>
        <v>31532.495999999999</v>
      </c>
      <c r="AO54" s="17">
        <f t="shared" si="192"/>
        <v>14660.023200000001</v>
      </c>
      <c r="AP54" s="17">
        <f t="shared" si="192"/>
        <v>111.25200000000001</v>
      </c>
      <c r="AQ54" s="17">
        <f t="shared" si="192"/>
        <v>111.25200000000001</v>
      </c>
      <c r="AR54" s="17">
        <f t="shared" si="192"/>
        <v>111.25200000000001</v>
      </c>
      <c r="AS54" s="17">
        <f t="shared" si="192"/>
        <v>111.55680000000001</v>
      </c>
      <c r="AT54" s="17">
        <f t="shared" ref="AT54:AU57" si="193">SUMIFS($AX54:$GC54,$AX$62:$GC$62,AT$62)</f>
        <v>111.25200000000001</v>
      </c>
      <c r="AU54" s="17">
        <f t="shared" si="193"/>
        <v>111.25200000000001</v>
      </c>
      <c r="AW54" s="9" t="s">
        <v>156</v>
      </c>
      <c r="AX54" s="17">
        <f t="shared" ref="AX54:BG57" si="194">SUMIFS(AX$66:AX$135,$F$66:$F$135,$AW54,$D$66:$D$135,"Hidráulica")</f>
        <v>17360.136000000002</v>
      </c>
      <c r="AY54" s="17">
        <f t="shared" si="194"/>
        <v>17553.026399999999</v>
      </c>
      <c r="AZ54" s="17">
        <f t="shared" si="194"/>
        <v>18139.161600000003</v>
      </c>
      <c r="BA54" s="17">
        <f t="shared" si="194"/>
        <v>18139.161600000003</v>
      </c>
      <c r="BB54" s="17">
        <f t="shared" si="194"/>
        <v>17744.832000000002</v>
      </c>
      <c r="BC54" s="17">
        <f t="shared" si="194"/>
        <v>18085.859999999997</v>
      </c>
      <c r="BD54" s="17">
        <f t="shared" si="194"/>
        <v>18595.555200000003</v>
      </c>
      <c r="BE54" s="17">
        <f t="shared" si="194"/>
        <v>18595.555200000003</v>
      </c>
      <c r="BF54" s="17">
        <f t="shared" si="194"/>
        <v>18191.304000000004</v>
      </c>
      <c r="BG54" s="17">
        <f t="shared" si="194"/>
        <v>18393.429599999996</v>
      </c>
      <c r="BH54" s="17">
        <f t="shared" ref="BH54:BQ57" si="195">SUMIFS(BH$66:BH$135,$F$66:$F$135,$AW54,$D$66:$D$135,"Hidráulica")</f>
        <v>18595.555200000003</v>
      </c>
      <c r="BI54" s="17">
        <f t="shared" si="195"/>
        <v>18595.555200000003</v>
      </c>
      <c r="BJ54" s="17">
        <f t="shared" si="195"/>
        <v>18393.429599999996</v>
      </c>
      <c r="BK54" s="17">
        <f t="shared" si="195"/>
        <v>18393.429599999996</v>
      </c>
      <c r="BL54" s="17">
        <f t="shared" si="195"/>
        <v>18595.555200000003</v>
      </c>
      <c r="BM54" s="17">
        <f t="shared" si="195"/>
        <v>18595.555200000003</v>
      </c>
      <c r="BN54" s="17">
        <f t="shared" si="195"/>
        <v>18191.304000000004</v>
      </c>
      <c r="BO54" s="17">
        <f t="shared" si="195"/>
        <v>18393.429599999996</v>
      </c>
      <c r="BP54" s="17">
        <f t="shared" si="195"/>
        <v>18595.555200000003</v>
      </c>
      <c r="BQ54" s="17">
        <f t="shared" si="195"/>
        <v>18595.555200000003</v>
      </c>
      <c r="BR54" s="17">
        <f t="shared" ref="BR54:CA57" si="196">SUMIFS(BR$66:BR$135,$F$66:$F$135,$AW54,$D$66:$D$135,"Hidráulica")</f>
        <v>18191.304000000004</v>
      </c>
      <c r="BS54" s="17">
        <f t="shared" si="196"/>
        <v>18393.429599999996</v>
      </c>
      <c r="BT54" s="17">
        <f t="shared" si="196"/>
        <v>18595.555200000003</v>
      </c>
      <c r="BU54" s="17">
        <f t="shared" si="196"/>
        <v>18595.555200000003</v>
      </c>
      <c r="BV54" s="17">
        <f t="shared" si="196"/>
        <v>18191.304000000004</v>
      </c>
      <c r="BW54" s="17">
        <f t="shared" si="196"/>
        <v>18393.429599999996</v>
      </c>
      <c r="BX54" s="17">
        <f t="shared" si="196"/>
        <v>18595.555200000003</v>
      </c>
      <c r="BY54" s="17">
        <f t="shared" si="196"/>
        <v>18595.555200000003</v>
      </c>
      <c r="BZ54" s="17">
        <f t="shared" si="196"/>
        <v>18393.429599999996</v>
      </c>
      <c r="CA54" s="17">
        <f t="shared" si="196"/>
        <v>18393.429599999996</v>
      </c>
      <c r="CB54" s="17">
        <f t="shared" ref="CB54:CK57" si="197">SUMIFS(CB$66:CB$135,$F$66:$F$135,$AW54,$D$66:$D$135,"Hidráulica")</f>
        <v>18451.776000000005</v>
      </c>
      <c r="CC54" s="17">
        <f t="shared" si="197"/>
        <v>18401.030400000003</v>
      </c>
      <c r="CD54" s="17">
        <f t="shared" si="197"/>
        <v>18001.008000000002</v>
      </c>
      <c r="CE54" s="17">
        <f t="shared" si="197"/>
        <v>18201.019199999995</v>
      </c>
      <c r="CF54" s="17">
        <f t="shared" si="197"/>
        <v>18401.030400000003</v>
      </c>
      <c r="CG54" s="17">
        <f t="shared" si="197"/>
        <v>18401.030400000003</v>
      </c>
      <c r="CH54" s="17">
        <f t="shared" si="197"/>
        <v>18001.008000000002</v>
      </c>
      <c r="CI54" s="17">
        <f t="shared" si="197"/>
        <v>18201.019199999995</v>
      </c>
      <c r="CJ54" s="17">
        <f t="shared" si="197"/>
        <v>18401.030400000003</v>
      </c>
      <c r="CK54" s="17">
        <f t="shared" si="197"/>
        <v>18401.030400000003</v>
      </c>
      <c r="CL54" s="17">
        <f t="shared" ref="CL54:CU57" si="198">SUMIFS(CL$66:CL$135,$F$66:$F$135,$AW54,$D$66:$D$135,"Hidráulica")</f>
        <v>18001.008000000002</v>
      </c>
      <c r="CM54" s="17">
        <f t="shared" si="198"/>
        <v>18201.019199999995</v>
      </c>
      <c r="CN54" s="17">
        <f t="shared" si="198"/>
        <v>18401.030400000003</v>
      </c>
      <c r="CO54" s="17">
        <f t="shared" si="198"/>
        <v>18401.030400000003</v>
      </c>
      <c r="CP54" s="17">
        <f t="shared" si="198"/>
        <v>18201.019199999995</v>
      </c>
      <c r="CQ54" s="17">
        <f t="shared" si="198"/>
        <v>18201.019199999995</v>
      </c>
      <c r="CR54" s="17">
        <f t="shared" si="198"/>
        <v>18401.030400000003</v>
      </c>
      <c r="CS54" s="17">
        <f t="shared" si="198"/>
        <v>18401.030400000003</v>
      </c>
      <c r="CT54" s="17">
        <f t="shared" si="198"/>
        <v>18001.008000000002</v>
      </c>
      <c r="CU54" s="17">
        <f t="shared" si="198"/>
        <v>18201.019199999995</v>
      </c>
      <c r="CV54" s="17">
        <f t="shared" ref="CV54:DE57" si="199">SUMIFS(CV$66:CV$135,$F$66:$F$135,$AW54,$D$66:$D$135,"Hidráulica")</f>
        <v>18360.950400000002</v>
      </c>
      <c r="CW54" s="17">
        <f t="shared" si="199"/>
        <v>18216.662400000001</v>
      </c>
      <c r="CX54" s="17">
        <f t="shared" si="199"/>
        <v>17820.648000000001</v>
      </c>
      <c r="CY54" s="17">
        <f t="shared" si="199"/>
        <v>18018.655199999994</v>
      </c>
      <c r="CZ54" s="17">
        <f t="shared" si="199"/>
        <v>18216.662400000001</v>
      </c>
      <c r="DA54" s="17">
        <f t="shared" si="199"/>
        <v>18216.662400000001</v>
      </c>
      <c r="DB54" s="17">
        <f t="shared" si="199"/>
        <v>17820.648000000001</v>
      </c>
      <c r="DC54" s="17">
        <f t="shared" si="199"/>
        <v>18018.655199999994</v>
      </c>
      <c r="DD54" s="17">
        <f t="shared" si="199"/>
        <v>18175.603200000001</v>
      </c>
      <c r="DE54" s="17">
        <f t="shared" si="199"/>
        <v>18136.291200000003</v>
      </c>
      <c r="DF54" s="17">
        <f t="shared" ref="DF54:DO57" si="200">SUMIFS(DF$66:DF$135,$F$66:$F$135,$AW54,$D$66:$D$135,"Hidráulica")</f>
        <v>17939.157599999995</v>
      </c>
      <c r="DG54" s="17">
        <f t="shared" si="200"/>
        <v>17939.157599999995</v>
      </c>
      <c r="DH54" s="17">
        <f t="shared" si="200"/>
        <v>18136.291200000003</v>
      </c>
      <c r="DI54" s="17">
        <f t="shared" si="200"/>
        <v>18136.291200000003</v>
      </c>
      <c r="DJ54" s="17">
        <f t="shared" si="200"/>
        <v>17742.024000000001</v>
      </c>
      <c r="DK54" s="17">
        <f t="shared" si="200"/>
        <v>17939.157599999995</v>
      </c>
      <c r="DL54" s="17">
        <f t="shared" si="200"/>
        <v>18136.291200000003</v>
      </c>
      <c r="DM54" s="17">
        <f t="shared" si="200"/>
        <v>18136.291200000003</v>
      </c>
      <c r="DN54" s="17">
        <f t="shared" si="200"/>
        <v>17742.024000000001</v>
      </c>
      <c r="DO54" s="17">
        <f t="shared" si="200"/>
        <v>17939.157599999995</v>
      </c>
      <c r="DP54" s="17">
        <f t="shared" ref="DP54:DY57" si="201">SUMIFS(DP$66:DP$135,$F$66:$F$135,$AW54,$D$66:$D$135,"Hidráulica")</f>
        <v>18136.291200000003</v>
      </c>
      <c r="DQ54" s="17">
        <f t="shared" si="201"/>
        <v>18136.291200000003</v>
      </c>
      <c r="DR54" s="17">
        <f t="shared" si="201"/>
        <v>17742.024000000001</v>
      </c>
      <c r="DS54" s="17">
        <f t="shared" si="201"/>
        <v>17847.789599999996</v>
      </c>
      <c r="DT54" s="17">
        <f t="shared" si="201"/>
        <v>18032.515200000002</v>
      </c>
      <c r="DU54" s="17">
        <f t="shared" si="201"/>
        <v>18032.515200000002</v>
      </c>
      <c r="DV54" s="17">
        <f t="shared" si="201"/>
        <v>17437.711199999998</v>
      </c>
      <c r="DW54" s="17">
        <f t="shared" si="201"/>
        <v>17437.711199999998</v>
      </c>
      <c r="DX54" s="17">
        <f t="shared" si="201"/>
        <v>17629.334400000003</v>
      </c>
      <c r="DY54" s="17">
        <f t="shared" si="201"/>
        <v>17222.548800000004</v>
      </c>
      <c r="DZ54" s="17">
        <f t="shared" ref="DZ54:EI57" si="202">SUMIFS(DZ$66:DZ$135,$F$66:$F$135,$AW54,$D$66:$D$135,"Hidráulica")</f>
        <v>16799.616000000002</v>
      </c>
      <c r="EA54" s="17">
        <f t="shared" si="202"/>
        <v>16986.278399999999</v>
      </c>
      <c r="EB54" s="17">
        <f t="shared" si="202"/>
        <v>17172.940800000004</v>
      </c>
      <c r="EC54" s="17">
        <f t="shared" si="202"/>
        <v>17172.940800000004</v>
      </c>
      <c r="ED54" s="17">
        <f t="shared" si="202"/>
        <v>16779.96</v>
      </c>
      <c r="EE54" s="17">
        <f t="shared" si="202"/>
        <v>16153.252800000002</v>
      </c>
      <c r="EF54" s="17">
        <f t="shared" si="202"/>
        <v>15654.720000000001</v>
      </c>
      <c r="EG54" s="17">
        <f t="shared" si="202"/>
        <v>15654.720000000001</v>
      </c>
      <c r="EH54" s="17">
        <f t="shared" si="202"/>
        <v>13513.939200000001</v>
      </c>
      <c r="EI54" s="17">
        <f t="shared" si="202"/>
        <v>12913.7736</v>
      </c>
      <c r="EJ54" s="17">
        <f t="shared" ref="EJ54:ES57" si="203">SUMIFS(EJ$66:EJ$135,$F$66:$F$135,$AW54,$D$66:$D$135,"Hidráulica")</f>
        <v>13055.683199999999</v>
      </c>
      <c r="EK54" s="17">
        <f t="shared" si="203"/>
        <v>9002.7816000000003</v>
      </c>
      <c r="EL54" s="17">
        <f t="shared" si="203"/>
        <v>7861.5264000000006</v>
      </c>
      <c r="EM54" s="17">
        <f t="shared" si="203"/>
        <v>7861.5264000000006</v>
      </c>
      <c r="EN54" s="17">
        <f t="shared" si="203"/>
        <v>7947.9168</v>
      </c>
      <c r="EO54" s="17">
        <f t="shared" si="203"/>
        <v>7947.9168</v>
      </c>
      <c r="EP54" s="17">
        <f t="shared" si="203"/>
        <v>7775.1360000000004</v>
      </c>
      <c r="EQ54" s="17">
        <f t="shared" si="203"/>
        <v>7861.5264000000006</v>
      </c>
      <c r="ER54" s="17">
        <f t="shared" si="203"/>
        <v>7947.9168</v>
      </c>
      <c r="ES54" s="17">
        <f t="shared" si="203"/>
        <v>7947.9168</v>
      </c>
      <c r="ET54" s="17">
        <f t="shared" ref="ET54:FC57" si="204">SUMIFS(ET$66:ET$135,$F$66:$F$135,$AW54,$D$66:$D$135,"Hidráulica")</f>
        <v>7775.1360000000004</v>
      </c>
      <c r="EU54" s="17">
        <f t="shared" si="204"/>
        <v>7861.5264000000006</v>
      </c>
      <c r="EV54" s="17">
        <f t="shared" si="204"/>
        <v>7947.9168</v>
      </c>
      <c r="EW54" s="17">
        <f t="shared" si="204"/>
        <v>7947.9168</v>
      </c>
      <c r="EX54" s="17">
        <f t="shared" si="204"/>
        <v>7775.1360000000004</v>
      </c>
      <c r="EY54" s="17">
        <f t="shared" si="204"/>
        <v>7861.5264000000006</v>
      </c>
      <c r="EZ54" s="17">
        <f t="shared" si="204"/>
        <v>7947.9168</v>
      </c>
      <c r="FA54" s="17">
        <f t="shared" si="204"/>
        <v>7947.9168</v>
      </c>
      <c r="FB54" s="17">
        <f t="shared" si="204"/>
        <v>7861.5264000000006</v>
      </c>
      <c r="FC54" s="17">
        <f t="shared" si="204"/>
        <v>6742.4135999999999</v>
      </c>
      <c r="FD54" s="17">
        <f t="shared" ref="FD54:FM57" si="205">SUMIFS(FD$66:FD$135,$F$66:$F$135,$AW54,$D$66:$D$135,"Hidráulica")</f>
        <v>28.041599999999999</v>
      </c>
      <c r="FE54" s="17">
        <f t="shared" si="205"/>
        <v>28.041599999999999</v>
      </c>
      <c r="FF54" s="17">
        <f t="shared" si="205"/>
        <v>27.431999999999999</v>
      </c>
      <c r="FG54" s="17">
        <f t="shared" si="205"/>
        <v>27.736800000000002</v>
      </c>
      <c r="FH54" s="17">
        <f t="shared" si="205"/>
        <v>28.041599999999999</v>
      </c>
      <c r="FI54" s="17">
        <f t="shared" si="205"/>
        <v>28.041599999999999</v>
      </c>
      <c r="FJ54" s="17">
        <f t="shared" si="205"/>
        <v>27.431999999999999</v>
      </c>
      <c r="FK54" s="17">
        <f t="shared" si="205"/>
        <v>27.736800000000002</v>
      </c>
      <c r="FL54" s="17">
        <f t="shared" si="205"/>
        <v>28.041599999999999</v>
      </c>
      <c r="FM54" s="17">
        <f t="shared" si="205"/>
        <v>28.041599999999999</v>
      </c>
      <c r="FN54" s="17">
        <f t="shared" ref="FN54:FW57" si="206">SUMIFS(FN$66:FN$135,$F$66:$F$135,$AW54,$D$66:$D$135,"Hidráulica")</f>
        <v>27.431999999999999</v>
      </c>
      <c r="FO54" s="17">
        <f t="shared" si="206"/>
        <v>27.736800000000002</v>
      </c>
      <c r="FP54" s="17">
        <f t="shared" si="206"/>
        <v>28.041599999999999</v>
      </c>
      <c r="FQ54" s="17">
        <f t="shared" si="206"/>
        <v>28.041599999999999</v>
      </c>
      <c r="FR54" s="17">
        <f t="shared" si="206"/>
        <v>27.736800000000002</v>
      </c>
      <c r="FS54" s="17">
        <f t="shared" si="206"/>
        <v>27.736800000000002</v>
      </c>
      <c r="FT54" s="17">
        <f t="shared" si="206"/>
        <v>28.041599999999999</v>
      </c>
      <c r="FU54" s="17">
        <f t="shared" si="206"/>
        <v>28.041599999999999</v>
      </c>
      <c r="FV54" s="17">
        <f t="shared" si="206"/>
        <v>27.431999999999999</v>
      </c>
      <c r="FW54" s="17">
        <f t="shared" si="206"/>
        <v>27.736800000000002</v>
      </c>
      <c r="FX54" s="17">
        <f t="shared" ref="FX54:GC57" si="207">SUMIFS(FX$66:FX$135,$F$66:$F$135,$AW54,$D$66:$D$135,"Hidráulica")</f>
        <v>28.041599999999999</v>
      </c>
      <c r="FY54" s="17">
        <f t="shared" si="207"/>
        <v>28.041599999999999</v>
      </c>
      <c r="FZ54" s="17">
        <f t="shared" si="207"/>
        <v>27.431999999999999</v>
      </c>
      <c r="GA54" s="17">
        <f t="shared" si="207"/>
        <v>27.736800000000002</v>
      </c>
      <c r="GB54" s="17">
        <f t="shared" si="207"/>
        <v>28.041599999999999</v>
      </c>
      <c r="GC54" s="17">
        <f t="shared" si="207"/>
        <v>28.041599999999999</v>
      </c>
    </row>
    <row r="55" spans="7:185" ht="13.5" hidden="1" customHeight="1" outlineLevel="1" x14ac:dyDescent="0.35">
      <c r="M55" s="9" t="s">
        <v>151</v>
      </c>
      <c r="N55" s="17">
        <f t="shared" si="191"/>
        <v>881.2815599999999</v>
      </c>
      <c r="O55" s="17">
        <f t="shared" si="191"/>
        <v>480.04800000000006</v>
      </c>
      <c r="P55" s="17">
        <f t="shared" si="191"/>
        <v>480.04800000000006</v>
      </c>
      <c r="Q55" s="17">
        <f t="shared" si="191"/>
        <v>481.36320000000001</v>
      </c>
      <c r="R55" s="17">
        <f t="shared" si="191"/>
        <v>480.04800000000006</v>
      </c>
      <c r="S55" s="17">
        <f t="shared" si="191"/>
        <v>480.04800000000006</v>
      </c>
      <c r="T55" s="17">
        <f t="shared" si="191"/>
        <v>480.04800000000006</v>
      </c>
      <c r="U55" s="17">
        <f t="shared" si="191"/>
        <v>481.36320000000001</v>
      </c>
      <c r="V55" s="17">
        <f t="shared" si="191"/>
        <v>480.04800000000006</v>
      </c>
      <c r="W55" s="17">
        <f t="shared" si="191"/>
        <v>480.04800000000006</v>
      </c>
      <c r="X55" s="17">
        <f t="shared" si="191"/>
        <v>480.04800000000006</v>
      </c>
      <c r="Y55" s="17">
        <f t="shared" si="191"/>
        <v>481.36320000000001</v>
      </c>
      <c r="Z55" s="17">
        <f t="shared" si="191"/>
        <v>480.04800000000006</v>
      </c>
      <c r="AA55" s="17">
        <f t="shared" si="191"/>
        <v>441.9384</v>
      </c>
      <c r="AB55" s="17">
        <f t="shared" si="191"/>
        <v>398.67600000000004</v>
      </c>
      <c r="AC55" s="17">
        <f t="shared" si="191"/>
        <v>343.45440000000002</v>
      </c>
      <c r="AD55" s="17">
        <f t="shared" si="192"/>
        <v>342.51600000000008</v>
      </c>
      <c r="AE55" s="17">
        <f t="shared" si="192"/>
        <v>342.51600000000008</v>
      </c>
      <c r="AF55" s="17">
        <f t="shared" si="192"/>
        <v>342.51600000000008</v>
      </c>
      <c r="AG55" s="17">
        <f t="shared" si="192"/>
        <v>343.45440000000002</v>
      </c>
      <c r="AH55" s="17">
        <f t="shared" si="192"/>
        <v>342.51600000000008</v>
      </c>
      <c r="AI55" s="17">
        <f t="shared" si="192"/>
        <v>132.31440000000003</v>
      </c>
      <c r="AJ55" s="17">
        <f t="shared" si="192"/>
        <v>0</v>
      </c>
      <c r="AK55" s="17">
        <f t="shared" si="192"/>
        <v>0</v>
      </c>
      <c r="AL55" s="17">
        <f t="shared" si="192"/>
        <v>0</v>
      </c>
      <c r="AM55" s="17">
        <f t="shared" si="192"/>
        <v>0</v>
      </c>
      <c r="AN55" s="17">
        <f t="shared" si="192"/>
        <v>0</v>
      </c>
      <c r="AO55" s="17">
        <f t="shared" si="192"/>
        <v>0</v>
      </c>
      <c r="AP55" s="17">
        <f t="shared" si="192"/>
        <v>0</v>
      </c>
      <c r="AQ55" s="17">
        <f t="shared" si="192"/>
        <v>0</v>
      </c>
      <c r="AR55" s="17">
        <f t="shared" si="192"/>
        <v>0</v>
      </c>
      <c r="AS55" s="17">
        <f t="shared" si="192"/>
        <v>0</v>
      </c>
      <c r="AT55" s="17">
        <f t="shared" si="193"/>
        <v>0</v>
      </c>
      <c r="AU55" s="17">
        <f t="shared" si="193"/>
        <v>0</v>
      </c>
      <c r="AW55" s="9" t="s">
        <v>151</v>
      </c>
      <c r="AX55" s="17">
        <f t="shared" si="194"/>
        <v>317.87639999999999</v>
      </c>
      <c r="AY55" s="17">
        <f t="shared" si="194"/>
        <v>321.40836000000002</v>
      </c>
      <c r="AZ55" s="17">
        <f t="shared" si="194"/>
        <v>120.9984</v>
      </c>
      <c r="BA55" s="17">
        <f t="shared" si="194"/>
        <v>120.9984</v>
      </c>
      <c r="BB55" s="17">
        <f t="shared" si="194"/>
        <v>118.36800000000002</v>
      </c>
      <c r="BC55" s="17">
        <f t="shared" si="194"/>
        <v>119.6832</v>
      </c>
      <c r="BD55" s="17">
        <f t="shared" si="194"/>
        <v>120.9984</v>
      </c>
      <c r="BE55" s="17">
        <f t="shared" si="194"/>
        <v>120.9984</v>
      </c>
      <c r="BF55" s="17">
        <f t="shared" si="194"/>
        <v>118.36800000000002</v>
      </c>
      <c r="BG55" s="17">
        <f t="shared" si="194"/>
        <v>119.6832</v>
      </c>
      <c r="BH55" s="17">
        <f t="shared" si="195"/>
        <v>120.9984</v>
      </c>
      <c r="BI55" s="17">
        <f t="shared" si="195"/>
        <v>120.9984</v>
      </c>
      <c r="BJ55" s="17">
        <f t="shared" si="195"/>
        <v>119.6832</v>
      </c>
      <c r="BK55" s="17">
        <f t="shared" si="195"/>
        <v>119.6832</v>
      </c>
      <c r="BL55" s="17">
        <f t="shared" si="195"/>
        <v>120.9984</v>
      </c>
      <c r="BM55" s="17">
        <f t="shared" si="195"/>
        <v>120.9984</v>
      </c>
      <c r="BN55" s="17">
        <f t="shared" si="195"/>
        <v>118.36800000000002</v>
      </c>
      <c r="BO55" s="17">
        <f t="shared" si="195"/>
        <v>119.6832</v>
      </c>
      <c r="BP55" s="17">
        <f t="shared" si="195"/>
        <v>120.9984</v>
      </c>
      <c r="BQ55" s="17">
        <f t="shared" si="195"/>
        <v>120.9984</v>
      </c>
      <c r="BR55" s="17">
        <f t="shared" si="196"/>
        <v>118.36800000000002</v>
      </c>
      <c r="BS55" s="17">
        <f t="shared" si="196"/>
        <v>119.6832</v>
      </c>
      <c r="BT55" s="17">
        <f t="shared" si="196"/>
        <v>120.9984</v>
      </c>
      <c r="BU55" s="17">
        <f t="shared" si="196"/>
        <v>120.9984</v>
      </c>
      <c r="BV55" s="17">
        <f t="shared" si="196"/>
        <v>118.36800000000002</v>
      </c>
      <c r="BW55" s="17">
        <f t="shared" si="196"/>
        <v>119.6832</v>
      </c>
      <c r="BX55" s="17">
        <f t="shared" si="196"/>
        <v>120.9984</v>
      </c>
      <c r="BY55" s="17">
        <f t="shared" si="196"/>
        <v>120.9984</v>
      </c>
      <c r="BZ55" s="17">
        <f t="shared" si="196"/>
        <v>119.6832</v>
      </c>
      <c r="CA55" s="17">
        <f t="shared" si="196"/>
        <v>119.6832</v>
      </c>
      <c r="CB55" s="17">
        <f t="shared" si="197"/>
        <v>120.9984</v>
      </c>
      <c r="CC55" s="17">
        <f t="shared" si="197"/>
        <v>120.9984</v>
      </c>
      <c r="CD55" s="17">
        <f t="shared" si="197"/>
        <v>118.36800000000002</v>
      </c>
      <c r="CE55" s="17">
        <f t="shared" si="197"/>
        <v>119.6832</v>
      </c>
      <c r="CF55" s="17">
        <f t="shared" si="197"/>
        <v>120.9984</v>
      </c>
      <c r="CG55" s="17">
        <f t="shared" si="197"/>
        <v>120.9984</v>
      </c>
      <c r="CH55" s="17">
        <f t="shared" si="197"/>
        <v>118.36800000000002</v>
      </c>
      <c r="CI55" s="17">
        <f t="shared" si="197"/>
        <v>119.6832</v>
      </c>
      <c r="CJ55" s="17">
        <f t="shared" si="197"/>
        <v>120.9984</v>
      </c>
      <c r="CK55" s="17">
        <f t="shared" si="197"/>
        <v>120.9984</v>
      </c>
      <c r="CL55" s="17">
        <f t="shared" si="198"/>
        <v>118.36800000000002</v>
      </c>
      <c r="CM55" s="17">
        <f t="shared" si="198"/>
        <v>119.6832</v>
      </c>
      <c r="CN55" s="17">
        <f t="shared" si="198"/>
        <v>120.9984</v>
      </c>
      <c r="CO55" s="17">
        <f t="shared" si="198"/>
        <v>120.9984</v>
      </c>
      <c r="CP55" s="17">
        <f t="shared" si="198"/>
        <v>119.6832</v>
      </c>
      <c r="CQ55" s="17">
        <f t="shared" si="198"/>
        <v>119.6832</v>
      </c>
      <c r="CR55" s="17">
        <f t="shared" si="198"/>
        <v>120.9984</v>
      </c>
      <c r="CS55" s="17">
        <f t="shared" si="198"/>
        <v>120.9984</v>
      </c>
      <c r="CT55" s="17">
        <f t="shared" si="198"/>
        <v>118.36800000000002</v>
      </c>
      <c r="CU55" s="17">
        <f t="shared" si="198"/>
        <v>119.6832</v>
      </c>
      <c r="CV55" s="17">
        <f t="shared" si="199"/>
        <v>120.9984</v>
      </c>
      <c r="CW55" s="17">
        <f t="shared" si="199"/>
        <v>120.9984</v>
      </c>
      <c r="CX55" s="17">
        <f t="shared" si="199"/>
        <v>118.36800000000002</v>
      </c>
      <c r="CY55" s="17">
        <f t="shared" si="199"/>
        <v>111.16079999999999</v>
      </c>
      <c r="CZ55" s="17">
        <f t="shared" si="199"/>
        <v>106.20480000000001</v>
      </c>
      <c r="DA55" s="17">
        <f t="shared" si="199"/>
        <v>106.20480000000001</v>
      </c>
      <c r="DB55" s="17">
        <f t="shared" si="199"/>
        <v>103.89600000000002</v>
      </c>
      <c r="DC55" s="17">
        <f t="shared" si="199"/>
        <v>105.0504</v>
      </c>
      <c r="DD55" s="17">
        <f t="shared" si="199"/>
        <v>103.39680000000001</v>
      </c>
      <c r="DE55" s="17">
        <f t="shared" si="199"/>
        <v>86.332800000000006</v>
      </c>
      <c r="DF55" s="17">
        <f t="shared" si="200"/>
        <v>85.394400000000005</v>
      </c>
      <c r="DG55" s="17">
        <f t="shared" si="200"/>
        <v>85.394400000000005</v>
      </c>
      <c r="DH55" s="17">
        <f t="shared" si="200"/>
        <v>86.332800000000006</v>
      </c>
      <c r="DI55" s="17">
        <f t="shared" si="200"/>
        <v>86.332800000000006</v>
      </c>
      <c r="DJ55" s="17">
        <f t="shared" si="200"/>
        <v>84.456000000000017</v>
      </c>
      <c r="DK55" s="17">
        <f t="shared" si="200"/>
        <v>85.394400000000005</v>
      </c>
      <c r="DL55" s="17">
        <f t="shared" si="200"/>
        <v>86.332800000000006</v>
      </c>
      <c r="DM55" s="17">
        <f t="shared" si="200"/>
        <v>86.332800000000006</v>
      </c>
      <c r="DN55" s="17">
        <f t="shared" si="200"/>
        <v>84.456000000000017</v>
      </c>
      <c r="DO55" s="17">
        <f t="shared" si="200"/>
        <v>85.394400000000005</v>
      </c>
      <c r="DP55" s="17">
        <f t="shared" si="201"/>
        <v>86.332800000000006</v>
      </c>
      <c r="DQ55" s="17">
        <f t="shared" si="201"/>
        <v>86.332800000000006</v>
      </c>
      <c r="DR55" s="17">
        <f t="shared" si="201"/>
        <v>84.456000000000017</v>
      </c>
      <c r="DS55" s="17">
        <f t="shared" si="201"/>
        <v>85.394400000000005</v>
      </c>
      <c r="DT55" s="17">
        <f t="shared" si="201"/>
        <v>86.332800000000006</v>
      </c>
      <c r="DU55" s="17">
        <f t="shared" si="201"/>
        <v>86.332800000000006</v>
      </c>
      <c r="DV55" s="17">
        <f t="shared" si="201"/>
        <v>85.394400000000005</v>
      </c>
      <c r="DW55" s="17">
        <f t="shared" si="201"/>
        <v>85.394400000000005</v>
      </c>
      <c r="DX55" s="17">
        <f t="shared" si="201"/>
        <v>86.332800000000006</v>
      </c>
      <c r="DY55" s="17">
        <f t="shared" si="201"/>
        <v>86.332800000000006</v>
      </c>
      <c r="DZ55" s="17">
        <f t="shared" si="202"/>
        <v>84.456000000000017</v>
      </c>
      <c r="EA55" s="17">
        <f t="shared" si="202"/>
        <v>85.394400000000005</v>
      </c>
      <c r="EB55" s="17">
        <f t="shared" si="202"/>
        <v>86.332800000000006</v>
      </c>
      <c r="EC55" s="17">
        <f t="shared" si="202"/>
        <v>86.332800000000006</v>
      </c>
      <c r="ED55" s="17">
        <f t="shared" si="202"/>
        <v>84.456000000000017</v>
      </c>
      <c r="EE55" s="17">
        <f t="shared" si="202"/>
        <v>47.858400000000003</v>
      </c>
      <c r="EF55" s="17">
        <f t="shared" si="202"/>
        <v>0</v>
      </c>
      <c r="EG55" s="17">
        <f t="shared" si="202"/>
        <v>0</v>
      </c>
      <c r="EH55" s="17">
        <f t="shared" si="202"/>
        <v>0</v>
      </c>
      <c r="EI55" s="17">
        <f t="shared" si="202"/>
        <v>0</v>
      </c>
      <c r="EJ55" s="17">
        <f t="shared" si="203"/>
        <v>0</v>
      </c>
      <c r="EK55" s="17">
        <f t="shared" si="203"/>
        <v>0</v>
      </c>
      <c r="EL55" s="17">
        <f t="shared" si="203"/>
        <v>0</v>
      </c>
      <c r="EM55" s="17">
        <f t="shared" si="203"/>
        <v>0</v>
      </c>
      <c r="EN55" s="17">
        <f t="shared" si="203"/>
        <v>0</v>
      </c>
      <c r="EO55" s="17">
        <f t="shared" si="203"/>
        <v>0</v>
      </c>
      <c r="EP55" s="17">
        <f t="shared" si="203"/>
        <v>0</v>
      </c>
      <c r="EQ55" s="17">
        <f t="shared" si="203"/>
        <v>0</v>
      </c>
      <c r="ER55" s="17">
        <f t="shared" si="203"/>
        <v>0</v>
      </c>
      <c r="ES55" s="17">
        <f t="shared" si="203"/>
        <v>0</v>
      </c>
      <c r="ET55" s="17">
        <f t="shared" si="204"/>
        <v>0</v>
      </c>
      <c r="EU55" s="17">
        <f t="shared" si="204"/>
        <v>0</v>
      </c>
      <c r="EV55" s="17">
        <f t="shared" si="204"/>
        <v>0</v>
      </c>
      <c r="EW55" s="17">
        <f t="shared" si="204"/>
        <v>0</v>
      </c>
      <c r="EX55" s="17">
        <f t="shared" si="204"/>
        <v>0</v>
      </c>
      <c r="EY55" s="17">
        <f t="shared" si="204"/>
        <v>0</v>
      </c>
      <c r="EZ55" s="17">
        <f t="shared" si="204"/>
        <v>0</v>
      </c>
      <c r="FA55" s="17">
        <f t="shared" si="204"/>
        <v>0</v>
      </c>
      <c r="FB55" s="17">
        <f t="shared" si="204"/>
        <v>0</v>
      </c>
      <c r="FC55" s="17">
        <f t="shared" si="204"/>
        <v>0</v>
      </c>
      <c r="FD55" s="17">
        <f t="shared" si="205"/>
        <v>0</v>
      </c>
      <c r="FE55" s="17">
        <f t="shared" si="205"/>
        <v>0</v>
      </c>
      <c r="FF55" s="17">
        <f t="shared" si="205"/>
        <v>0</v>
      </c>
      <c r="FG55" s="17">
        <f t="shared" si="205"/>
        <v>0</v>
      </c>
      <c r="FH55" s="17">
        <f t="shared" si="205"/>
        <v>0</v>
      </c>
      <c r="FI55" s="17">
        <f t="shared" si="205"/>
        <v>0</v>
      </c>
      <c r="FJ55" s="17">
        <f t="shared" si="205"/>
        <v>0</v>
      </c>
      <c r="FK55" s="17">
        <f t="shared" si="205"/>
        <v>0</v>
      </c>
      <c r="FL55" s="17">
        <f t="shared" si="205"/>
        <v>0</v>
      </c>
      <c r="FM55" s="17">
        <f t="shared" si="205"/>
        <v>0</v>
      </c>
      <c r="FN55" s="17">
        <f t="shared" si="206"/>
        <v>0</v>
      </c>
      <c r="FO55" s="17">
        <f t="shared" si="206"/>
        <v>0</v>
      </c>
      <c r="FP55" s="17">
        <f t="shared" si="206"/>
        <v>0</v>
      </c>
      <c r="FQ55" s="17">
        <f t="shared" si="206"/>
        <v>0</v>
      </c>
      <c r="FR55" s="17">
        <f t="shared" si="206"/>
        <v>0</v>
      </c>
      <c r="FS55" s="17">
        <f t="shared" si="206"/>
        <v>0</v>
      </c>
      <c r="FT55" s="17">
        <f t="shared" si="206"/>
        <v>0</v>
      </c>
      <c r="FU55" s="17">
        <f t="shared" si="206"/>
        <v>0</v>
      </c>
      <c r="FV55" s="17">
        <f t="shared" si="206"/>
        <v>0</v>
      </c>
      <c r="FW55" s="17">
        <f t="shared" si="206"/>
        <v>0</v>
      </c>
      <c r="FX55" s="17">
        <f t="shared" si="207"/>
        <v>0</v>
      </c>
      <c r="FY55" s="17">
        <f t="shared" si="207"/>
        <v>0</v>
      </c>
      <c r="FZ55" s="17">
        <f t="shared" si="207"/>
        <v>0</v>
      </c>
      <c r="GA55" s="17">
        <f t="shared" si="207"/>
        <v>0</v>
      </c>
      <c r="GB55" s="17">
        <f t="shared" si="207"/>
        <v>0</v>
      </c>
      <c r="GC55" s="17">
        <f t="shared" si="207"/>
        <v>0</v>
      </c>
    </row>
    <row r="56" spans="7:185" ht="13.5" hidden="1" customHeight="1" outlineLevel="1" x14ac:dyDescent="0.35">
      <c r="M56" s="9" t="s">
        <v>157</v>
      </c>
      <c r="N56" s="17">
        <f t="shared" si="191"/>
        <v>41319.518400000001</v>
      </c>
      <c r="O56" s="17">
        <f t="shared" si="191"/>
        <v>41311.862399999998</v>
      </c>
      <c r="P56" s="17">
        <f t="shared" si="191"/>
        <v>41310.758399999999</v>
      </c>
      <c r="Q56" s="17">
        <f t="shared" si="191"/>
        <v>41423.938559999995</v>
      </c>
      <c r="R56" s="17">
        <f t="shared" si="191"/>
        <v>41310.758399999999</v>
      </c>
      <c r="S56" s="17">
        <f t="shared" si="191"/>
        <v>41310.758399999999</v>
      </c>
      <c r="T56" s="17">
        <f t="shared" si="191"/>
        <v>41310.758399999999</v>
      </c>
      <c r="U56" s="17">
        <f t="shared" si="191"/>
        <v>41423.938559999995</v>
      </c>
      <c r="V56" s="17">
        <f t="shared" si="191"/>
        <v>41310.758399999999</v>
      </c>
      <c r="W56" s="17">
        <f t="shared" si="191"/>
        <v>41310.758399999999</v>
      </c>
      <c r="X56" s="17">
        <f t="shared" si="191"/>
        <v>41310.758399999999</v>
      </c>
      <c r="Y56" s="17">
        <f t="shared" si="191"/>
        <v>41423.938559999995</v>
      </c>
      <c r="Z56" s="17">
        <f t="shared" si="191"/>
        <v>41310.758399999999</v>
      </c>
      <c r="AA56" s="17">
        <f t="shared" si="191"/>
        <v>41310.758399999999</v>
      </c>
      <c r="AB56" s="17">
        <f t="shared" si="191"/>
        <v>41310.758399999999</v>
      </c>
      <c r="AC56" s="17">
        <f t="shared" si="191"/>
        <v>41423.938559999995</v>
      </c>
      <c r="AD56" s="17">
        <f t="shared" si="192"/>
        <v>41310.758399999999</v>
      </c>
      <c r="AE56" s="17">
        <f t="shared" si="192"/>
        <v>41310.758399999999</v>
      </c>
      <c r="AF56" s="17">
        <f t="shared" si="192"/>
        <v>41310.758399999999</v>
      </c>
      <c r="AG56" s="17">
        <f t="shared" si="192"/>
        <v>41423.938559999995</v>
      </c>
      <c r="AH56" s="17">
        <f t="shared" si="192"/>
        <v>41310.758399999999</v>
      </c>
      <c r="AI56" s="17">
        <f t="shared" si="192"/>
        <v>41310.758399999999</v>
      </c>
      <c r="AJ56" s="17">
        <f t="shared" si="192"/>
        <v>41310.758399999999</v>
      </c>
      <c r="AK56" s="17">
        <f t="shared" si="192"/>
        <v>41423.938559999995</v>
      </c>
      <c r="AL56" s="17">
        <f t="shared" si="192"/>
        <v>41310.758399999999</v>
      </c>
      <c r="AM56" s="17">
        <f t="shared" si="192"/>
        <v>41310.758399999999</v>
      </c>
      <c r="AN56" s="17">
        <f t="shared" si="192"/>
        <v>41310.758399999999</v>
      </c>
      <c r="AO56" s="17">
        <f t="shared" si="192"/>
        <v>19127.447039999999</v>
      </c>
      <c r="AP56" s="17">
        <f t="shared" si="192"/>
        <v>0</v>
      </c>
      <c r="AQ56" s="17">
        <f t="shared" si="192"/>
        <v>0</v>
      </c>
      <c r="AR56" s="17">
        <f t="shared" si="192"/>
        <v>0</v>
      </c>
      <c r="AS56" s="17">
        <f t="shared" si="192"/>
        <v>0</v>
      </c>
      <c r="AT56" s="17">
        <f t="shared" si="193"/>
        <v>0</v>
      </c>
      <c r="AU56" s="17">
        <f t="shared" si="193"/>
        <v>0</v>
      </c>
      <c r="AW56" s="9" t="s">
        <v>157</v>
      </c>
      <c r="AX56" s="17">
        <f t="shared" si="194"/>
        <v>10188.374399999999</v>
      </c>
      <c r="AY56" s="17">
        <f t="shared" si="194"/>
        <v>10301.578559999998</v>
      </c>
      <c r="AZ56" s="17">
        <f t="shared" si="194"/>
        <v>10414.782720000001</v>
      </c>
      <c r="BA56" s="17">
        <f t="shared" si="194"/>
        <v>10414.782720000001</v>
      </c>
      <c r="BB56" s="17">
        <f t="shared" si="194"/>
        <v>10187.318399999998</v>
      </c>
      <c r="BC56" s="17">
        <f t="shared" si="194"/>
        <v>10299.394559999999</v>
      </c>
      <c r="BD56" s="17">
        <f t="shared" si="194"/>
        <v>10412.574720000001</v>
      </c>
      <c r="BE56" s="17">
        <f t="shared" si="194"/>
        <v>10412.574720000001</v>
      </c>
      <c r="BF56" s="17">
        <f t="shared" si="194"/>
        <v>10186.214399999999</v>
      </c>
      <c r="BG56" s="17">
        <f t="shared" si="194"/>
        <v>10299.394559999999</v>
      </c>
      <c r="BH56" s="17">
        <f t="shared" si="195"/>
        <v>10412.574720000001</v>
      </c>
      <c r="BI56" s="17">
        <f t="shared" si="195"/>
        <v>10412.574720000001</v>
      </c>
      <c r="BJ56" s="17">
        <f t="shared" si="195"/>
        <v>10299.394559999999</v>
      </c>
      <c r="BK56" s="17">
        <f t="shared" si="195"/>
        <v>10299.394559999999</v>
      </c>
      <c r="BL56" s="17">
        <f t="shared" si="195"/>
        <v>10412.574720000001</v>
      </c>
      <c r="BM56" s="17">
        <f t="shared" si="195"/>
        <v>10412.574720000001</v>
      </c>
      <c r="BN56" s="17">
        <f t="shared" si="195"/>
        <v>10186.214399999999</v>
      </c>
      <c r="BO56" s="17">
        <f t="shared" si="195"/>
        <v>10299.394559999999</v>
      </c>
      <c r="BP56" s="17">
        <f t="shared" si="195"/>
        <v>10412.574720000001</v>
      </c>
      <c r="BQ56" s="17">
        <f t="shared" si="195"/>
        <v>10412.574720000001</v>
      </c>
      <c r="BR56" s="17">
        <f t="shared" si="196"/>
        <v>10186.214399999999</v>
      </c>
      <c r="BS56" s="17">
        <f t="shared" si="196"/>
        <v>10299.394559999999</v>
      </c>
      <c r="BT56" s="17">
        <f t="shared" si="196"/>
        <v>10412.574720000001</v>
      </c>
      <c r="BU56" s="17">
        <f t="shared" si="196"/>
        <v>10412.574720000001</v>
      </c>
      <c r="BV56" s="17">
        <f t="shared" si="196"/>
        <v>10186.214399999999</v>
      </c>
      <c r="BW56" s="17">
        <f t="shared" si="196"/>
        <v>10299.394559999999</v>
      </c>
      <c r="BX56" s="17">
        <f t="shared" si="196"/>
        <v>10412.574720000001</v>
      </c>
      <c r="BY56" s="17">
        <f t="shared" si="196"/>
        <v>10412.574720000001</v>
      </c>
      <c r="BZ56" s="17">
        <f t="shared" si="196"/>
        <v>10299.394559999999</v>
      </c>
      <c r="CA56" s="17">
        <f t="shared" si="196"/>
        <v>10299.394559999999</v>
      </c>
      <c r="CB56" s="17">
        <f t="shared" si="197"/>
        <v>10412.574720000001</v>
      </c>
      <c r="CC56" s="17">
        <f t="shared" si="197"/>
        <v>10412.574720000001</v>
      </c>
      <c r="CD56" s="17">
        <f t="shared" si="197"/>
        <v>10186.214399999999</v>
      </c>
      <c r="CE56" s="17">
        <f t="shared" si="197"/>
        <v>10299.394559999999</v>
      </c>
      <c r="CF56" s="17">
        <f t="shared" si="197"/>
        <v>10412.574720000001</v>
      </c>
      <c r="CG56" s="17">
        <f t="shared" si="197"/>
        <v>10412.574720000001</v>
      </c>
      <c r="CH56" s="17">
        <f t="shared" si="197"/>
        <v>10186.214399999999</v>
      </c>
      <c r="CI56" s="17">
        <f t="shared" si="197"/>
        <v>10299.394559999999</v>
      </c>
      <c r="CJ56" s="17">
        <f t="shared" si="197"/>
        <v>10412.574720000001</v>
      </c>
      <c r="CK56" s="17">
        <f t="shared" si="197"/>
        <v>10412.574720000001</v>
      </c>
      <c r="CL56" s="17">
        <f t="shared" si="198"/>
        <v>10186.214399999999</v>
      </c>
      <c r="CM56" s="17">
        <f t="shared" si="198"/>
        <v>10299.394559999999</v>
      </c>
      <c r="CN56" s="17">
        <f t="shared" si="198"/>
        <v>10412.574720000001</v>
      </c>
      <c r="CO56" s="17">
        <f t="shared" si="198"/>
        <v>10412.574720000001</v>
      </c>
      <c r="CP56" s="17">
        <f t="shared" si="198"/>
        <v>10299.394559999999</v>
      </c>
      <c r="CQ56" s="17">
        <f t="shared" si="198"/>
        <v>10299.394559999999</v>
      </c>
      <c r="CR56" s="17">
        <f t="shared" si="198"/>
        <v>10412.574720000001</v>
      </c>
      <c r="CS56" s="17">
        <f t="shared" si="198"/>
        <v>10412.574720000001</v>
      </c>
      <c r="CT56" s="17">
        <f t="shared" si="198"/>
        <v>10186.214399999999</v>
      </c>
      <c r="CU56" s="17">
        <f t="shared" si="198"/>
        <v>10299.394559999999</v>
      </c>
      <c r="CV56" s="17">
        <f t="shared" si="199"/>
        <v>10412.574720000001</v>
      </c>
      <c r="CW56" s="17">
        <f t="shared" si="199"/>
        <v>10412.574720000001</v>
      </c>
      <c r="CX56" s="17">
        <f t="shared" si="199"/>
        <v>10186.214399999999</v>
      </c>
      <c r="CY56" s="17">
        <f t="shared" si="199"/>
        <v>10299.394559999999</v>
      </c>
      <c r="CZ56" s="17">
        <f t="shared" si="199"/>
        <v>10412.574720000001</v>
      </c>
      <c r="DA56" s="17">
        <f t="shared" si="199"/>
        <v>10412.574720000001</v>
      </c>
      <c r="DB56" s="17">
        <f t="shared" si="199"/>
        <v>10186.214399999999</v>
      </c>
      <c r="DC56" s="17">
        <f t="shared" si="199"/>
        <v>10299.394559999999</v>
      </c>
      <c r="DD56" s="17">
        <f t="shared" si="199"/>
        <v>10412.574720000001</v>
      </c>
      <c r="DE56" s="17">
        <f t="shared" si="199"/>
        <v>10412.574720000001</v>
      </c>
      <c r="DF56" s="17">
        <f t="shared" si="200"/>
        <v>10299.394559999999</v>
      </c>
      <c r="DG56" s="17">
        <f t="shared" si="200"/>
        <v>10299.394559999999</v>
      </c>
      <c r="DH56" s="17">
        <f t="shared" si="200"/>
        <v>10412.574720000001</v>
      </c>
      <c r="DI56" s="17">
        <f t="shared" si="200"/>
        <v>10412.574720000001</v>
      </c>
      <c r="DJ56" s="17">
        <f t="shared" si="200"/>
        <v>10186.214399999999</v>
      </c>
      <c r="DK56" s="17">
        <f t="shared" si="200"/>
        <v>10299.394559999999</v>
      </c>
      <c r="DL56" s="17">
        <f t="shared" si="200"/>
        <v>10412.574720000001</v>
      </c>
      <c r="DM56" s="17">
        <f t="shared" si="200"/>
        <v>10412.574720000001</v>
      </c>
      <c r="DN56" s="17">
        <f t="shared" si="200"/>
        <v>10186.214399999999</v>
      </c>
      <c r="DO56" s="17">
        <f t="shared" si="200"/>
        <v>10299.394559999999</v>
      </c>
      <c r="DP56" s="17">
        <f t="shared" si="201"/>
        <v>10412.574720000001</v>
      </c>
      <c r="DQ56" s="17">
        <f t="shared" si="201"/>
        <v>10412.574720000001</v>
      </c>
      <c r="DR56" s="17">
        <f t="shared" si="201"/>
        <v>10186.214399999999</v>
      </c>
      <c r="DS56" s="17">
        <f t="shared" si="201"/>
        <v>10299.394559999999</v>
      </c>
      <c r="DT56" s="17">
        <f t="shared" si="201"/>
        <v>10412.574720000001</v>
      </c>
      <c r="DU56" s="17">
        <f t="shared" si="201"/>
        <v>10412.574720000001</v>
      </c>
      <c r="DV56" s="17">
        <f t="shared" si="201"/>
        <v>10299.394559999999</v>
      </c>
      <c r="DW56" s="17">
        <f t="shared" si="201"/>
        <v>10299.394559999999</v>
      </c>
      <c r="DX56" s="17">
        <f t="shared" si="201"/>
        <v>10412.574720000001</v>
      </c>
      <c r="DY56" s="17">
        <f t="shared" si="201"/>
        <v>10412.574720000001</v>
      </c>
      <c r="DZ56" s="17">
        <f t="shared" si="202"/>
        <v>10186.214399999999</v>
      </c>
      <c r="EA56" s="17">
        <f t="shared" si="202"/>
        <v>10299.394559999999</v>
      </c>
      <c r="EB56" s="17">
        <f t="shared" si="202"/>
        <v>10412.574720000001</v>
      </c>
      <c r="EC56" s="17">
        <f t="shared" si="202"/>
        <v>10412.574720000001</v>
      </c>
      <c r="ED56" s="17">
        <f t="shared" si="202"/>
        <v>10186.214399999999</v>
      </c>
      <c r="EE56" s="17">
        <f t="shared" si="202"/>
        <v>10299.394559999999</v>
      </c>
      <c r="EF56" s="17">
        <f t="shared" si="202"/>
        <v>10412.574720000001</v>
      </c>
      <c r="EG56" s="17">
        <f t="shared" si="202"/>
        <v>10412.574720000001</v>
      </c>
      <c r="EH56" s="17">
        <f t="shared" si="202"/>
        <v>10186.214399999999</v>
      </c>
      <c r="EI56" s="17">
        <f t="shared" si="202"/>
        <v>10299.394559999999</v>
      </c>
      <c r="EJ56" s="17">
        <f t="shared" si="203"/>
        <v>10412.574720000001</v>
      </c>
      <c r="EK56" s="17">
        <f t="shared" si="203"/>
        <v>10412.574720000001</v>
      </c>
      <c r="EL56" s="17">
        <f t="shared" si="203"/>
        <v>10299.394559999999</v>
      </c>
      <c r="EM56" s="17">
        <f t="shared" si="203"/>
        <v>10299.394559999999</v>
      </c>
      <c r="EN56" s="17">
        <f t="shared" si="203"/>
        <v>10412.574720000001</v>
      </c>
      <c r="EO56" s="17">
        <f t="shared" si="203"/>
        <v>10412.574720000001</v>
      </c>
      <c r="EP56" s="17">
        <f t="shared" si="203"/>
        <v>10186.214399999999</v>
      </c>
      <c r="EQ56" s="17">
        <f t="shared" si="203"/>
        <v>10299.394559999999</v>
      </c>
      <c r="ER56" s="17">
        <f t="shared" si="203"/>
        <v>10412.574720000001</v>
      </c>
      <c r="ES56" s="17">
        <f t="shared" si="203"/>
        <v>10412.574720000001</v>
      </c>
      <c r="ET56" s="17">
        <f t="shared" si="204"/>
        <v>10186.214399999999</v>
      </c>
      <c r="EU56" s="17">
        <f t="shared" si="204"/>
        <v>10299.394559999999</v>
      </c>
      <c r="EV56" s="17">
        <f t="shared" si="204"/>
        <v>10412.574720000001</v>
      </c>
      <c r="EW56" s="17">
        <f t="shared" si="204"/>
        <v>10412.574720000001</v>
      </c>
      <c r="EX56" s="17">
        <f t="shared" si="204"/>
        <v>10186.214399999999</v>
      </c>
      <c r="EY56" s="17">
        <f t="shared" si="204"/>
        <v>10299.394559999999</v>
      </c>
      <c r="EZ56" s="17">
        <f t="shared" si="204"/>
        <v>10412.574720000001</v>
      </c>
      <c r="FA56" s="17">
        <f t="shared" si="204"/>
        <v>10412.574720000001</v>
      </c>
      <c r="FB56" s="17">
        <f t="shared" si="204"/>
        <v>10299.394559999999</v>
      </c>
      <c r="FC56" s="17">
        <f t="shared" si="204"/>
        <v>8828.0524799999985</v>
      </c>
      <c r="FD56" s="17">
        <f t="shared" si="205"/>
        <v>0</v>
      </c>
      <c r="FE56" s="17">
        <f t="shared" si="205"/>
        <v>0</v>
      </c>
      <c r="FF56" s="17">
        <f t="shared" si="205"/>
        <v>0</v>
      </c>
      <c r="FG56" s="17">
        <f t="shared" si="205"/>
        <v>0</v>
      </c>
      <c r="FH56" s="17">
        <f t="shared" si="205"/>
        <v>0</v>
      </c>
      <c r="FI56" s="17">
        <f t="shared" si="205"/>
        <v>0</v>
      </c>
      <c r="FJ56" s="17">
        <f t="shared" si="205"/>
        <v>0</v>
      </c>
      <c r="FK56" s="17">
        <f t="shared" si="205"/>
        <v>0</v>
      </c>
      <c r="FL56" s="17">
        <f t="shared" si="205"/>
        <v>0</v>
      </c>
      <c r="FM56" s="17">
        <f t="shared" si="205"/>
        <v>0</v>
      </c>
      <c r="FN56" s="17">
        <f t="shared" si="206"/>
        <v>0</v>
      </c>
      <c r="FO56" s="17">
        <f t="shared" si="206"/>
        <v>0</v>
      </c>
      <c r="FP56" s="17">
        <f t="shared" si="206"/>
        <v>0</v>
      </c>
      <c r="FQ56" s="17">
        <f t="shared" si="206"/>
        <v>0</v>
      </c>
      <c r="FR56" s="17">
        <f t="shared" si="206"/>
        <v>0</v>
      </c>
      <c r="FS56" s="17">
        <f t="shared" si="206"/>
        <v>0</v>
      </c>
      <c r="FT56" s="17">
        <f t="shared" si="206"/>
        <v>0</v>
      </c>
      <c r="FU56" s="17">
        <f t="shared" si="206"/>
        <v>0</v>
      </c>
      <c r="FV56" s="17">
        <f t="shared" si="206"/>
        <v>0</v>
      </c>
      <c r="FW56" s="17">
        <f t="shared" si="206"/>
        <v>0</v>
      </c>
      <c r="FX56" s="17">
        <f t="shared" si="207"/>
        <v>0</v>
      </c>
      <c r="FY56" s="17">
        <f t="shared" si="207"/>
        <v>0</v>
      </c>
      <c r="FZ56" s="17">
        <f t="shared" si="207"/>
        <v>0</v>
      </c>
      <c r="GA56" s="17">
        <f t="shared" si="207"/>
        <v>0</v>
      </c>
      <c r="GB56" s="17">
        <f t="shared" si="207"/>
        <v>0</v>
      </c>
      <c r="GC56" s="17">
        <f t="shared" si="207"/>
        <v>0</v>
      </c>
    </row>
    <row r="57" spans="7:185" ht="13.5" hidden="1" customHeight="1" outlineLevel="1" x14ac:dyDescent="0.35">
      <c r="M57" s="9" t="s">
        <v>145</v>
      </c>
      <c r="N57" s="17">
        <f t="shared" si="191"/>
        <v>36912.888000000006</v>
      </c>
      <c r="O57" s="17">
        <f t="shared" si="191"/>
        <v>36912.888000000006</v>
      </c>
      <c r="P57" s="17">
        <f t="shared" si="191"/>
        <v>35995.7808</v>
      </c>
      <c r="Q57" s="17">
        <f t="shared" si="191"/>
        <v>35909.8704</v>
      </c>
      <c r="R57" s="17">
        <f t="shared" si="191"/>
        <v>35811.756000000001</v>
      </c>
      <c r="S57" s="17">
        <f t="shared" si="191"/>
        <v>35811.756000000001</v>
      </c>
      <c r="T57" s="17">
        <f t="shared" si="191"/>
        <v>35811.756000000001</v>
      </c>
      <c r="U57" s="17">
        <f t="shared" si="191"/>
        <v>35909.8704</v>
      </c>
      <c r="V57" s="17">
        <f t="shared" si="191"/>
        <v>35811.756000000001</v>
      </c>
      <c r="W57" s="17">
        <f t="shared" si="191"/>
        <v>35811.756000000001</v>
      </c>
      <c r="X57" s="17">
        <f t="shared" si="191"/>
        <v>35811.756000000001</v>
      </c>
      <c r="Y57" s="17">
        <f t="shared" si="191"/>
        <v>35909.8704</v>
      </c>
      <c r="Z57" s="17">
        <f t="shared" si="191"/>
        <v>35811.756000000001</v>
      </c>
      <c r="AA57" s="17">
        <f t="shared" si="191"/>
        <v>35811.756000000001</v>
      </c>
      <c r="AB57" s="17">
        <f t="shared" si="191"/>
        <v>35811.756000000001</v>
      </c>
      <c r="AC57" s="17">
        <f t="shared" si="191"/>
        <v>35909.8704</v>
      </c>
      <c r="AD57" s="17">
        <f t="shared" si="192"/>
        <v>35811.756000000001</v>
      </c>
      <c r="AE57" s="17">
        <f t="shared" si="192"/>
        <v>35811.756000000001</v>
      </c>
      <c r="AF57" s="17">
        <f t="shared" si="192"/>
        <v>35811.756000000001</v>
      </c>
      <c r="AG57" s="17">
        <f t="shared" si="192"/>
        <v>35909.8704</v>
      </c>
      <c r="AH57" s="17">
        <f t="shared" si="192"/>
        <v>35811.756000000001</v>
      </c>
      <c r="AI57" s="17">
        <f t="shared" si="192"/>
        <v>35811.756000000001</v>
      </c>
      <c r="AJ57" s="17">
        <f t="shared" si="192"/>
        <v>35811.756000000001</v>
      </c>
      <c r="AK57" s="17">
        <f t="shared" si="192"/>
        <v>35909.8704</v>
      </c>
      <c r="AL57" s="17">
        <f t="shared" si="192"/>
        <v>35811.756000000001</v>
      </c>
      <c r="AM57" s="17">
        <f t="shared" si="192"/>
        <v>35811.756000000001</v>
      </c>
      <c r="AN57" s="17">
        <f t="shared" si="192"/>
        <v>35811.756000000001</v>
      </c>
      <c r="AO57" s="17">
        <f t="shared" si="192"/>
        <v>16875.415199999999</v>
      </c>
      <c r="AP57" s="17">
        <f t="shared" si="192"/>
        <v>544.87200000000007</v>
      </c>
      <c r="AQ57" s="17">
        <f t="shared" si="192"/>
        <v>544.87200000000007</v>
      </c>
      <c r="AR57" s="17">
        <f t="shared" si="192"/>
        <v>544.87200000000007</v>
      </c>
      <c r="AS57" s="17">
        <f t="shared" si="192"/>
        <v>546.36480000000006</v>
      </c>
      <c r="AT57" s="17">
        <f t="shared" si="193"/>
        <v>544.87200000000007</v>
      </c>
      <c r="AU57" s="17">
        <f t="shared" si="193"/>
        <v>544.87200000000007</v>
      </c>
      <c r="AW57" s="9" t="s">
        <v>145</v>
      </c>
      <c r="AX57" s="17">
        <f t="shared" si="194"/>
        <v>9101.8080000000027</v>
      </c>
      <c r="AY57" s="17">
        <f t="shared" si="194"/>
        <v>9202.9392000000007</v>
      </c>
      <c r="AZ57" s="17">
        <f t="shared" si="194"/>
        <v>9304.0704000000005</v>
      </c>
      <c r="BA57" s="17">
        <f t="shared" si="194"/>
        <v>9304.0704000000005</v>
      </c>
      <c r="BB57" s="17">
        <f t="shared" si="194"/>
        <v>9101.8080000000027</v>
      </c>
      <c r="BC57" s="17">
        <f t="shared" si="194"/>
        <v>9202.9392000000007</v>
      </c>
      <c r="BD57" s="17">
        <f t="shared" si="194"/>
        <v>9304.0704000000005</v>
      </c>
      <c r="BE57" s="17">
        <f t="shared" si="194"/>
        <v>9304.0704000000005</v>
      </c>
      <c r="BF57" s="17">
        <f t="shared" si="194"/>
        <v>9014.3208000000013</v>
      </c>
      <c r="BG57" s="17">
        <f t="shared" si="194"/>
        <v>8928.4104000000007</v>
      </c>
      <c r="BH57" s="17">
        <f t="shared" si="195"/>
        <v>9026.5248000000011</v>
      </c>
      <c r="BI57" s="17">
        <f t="shared" si="195"/>
        <v>9026.5248000000011</v>
      </c>
      <c r="BJ57" s="17">
        <f t="shared" si="195"/>
        <v>8928.4104000000007</v>
      </c>
      <c r="BK57" s="17">
        <f t="shared" si="195"/>
        <v>8928.4104000000007</v>
      </c>
      <c r="BL57" s="17">
        <f t="shared" si="195"/>
        <v>9026.5248000000011</v>
      </c>
      <c r="BM57" s="17">
        <f t="shared" si="195"/>
        <v>9026.5248000000011</v>
      </c>
      <c r="BN57" s="17">
        <f t="shared" si="195"/>
        <v>8830.2960000000021</v>
      </c>
      <c r="BO57" s="17">
        <f t="shared" si="195"/>
        <v>8928.4104000000007</v>
      </c>
      <c r="BP57" s="17">
        <f t="shared" si="195"/>
        <v>9026.5248000000011</v>
      </c>
      <c r="BQ57" s="17">
        <f t="shared" si="195"/>
        <v>9026.5248000000011</v>
      </c>
      <c r="BR57" s="17">
        <f t="shared" si="196"/>
        <v>8830.2960000000021</v>
      </c>
      <c r="BS57" s="17">
        <f t="shared" si="196"/>
        <v>8928.4104000000007</v>
      </c>
      <c r="BT57" s="17">
        <f t="shared" si="196"/>
        <v>9026.5248000000011</v>
      </c>
      <c r="BU57" s="17">
        <f t="shared" si="196"/>
        <v>9026.5248000000011</v>
      </c>
      <c r="BV57" s="17">
        <f t="shared" si="196"/>
        <v>8830.2960000000021</v>
      </c>
      <c r="BW57" s="17">
        <f t="shared" si="196"/>
        <v>8928.4104000000007</v>
      </c>
      <c r="BX57" s="17">
        <f t="shared" si="196"/>
        <v>9026.5248000000011</v>
      </c>
      <c r="BY57" s="17">
        <f t="shared" si="196"/>
        <v>9026.5248000000011</v>
      </c>
      <c r="BZ57" s="17">
        <f t="shared" si="196"/>
        <v>8928.4104000000007</v>
      </c>
      <c r="CA57" s="17">
        <f t="shared" si="196"/>
        <v>8928.4104000000007</v>
      </c>
      <c r="CB57" s="17">
        <f t="shared" si="197"/>
        <v>9026.5248000000011</v>
      </c>
      <c r="CC57" s="17">
        <f t="shared" si="197"/>
        <v>9026.5248000000011</v>
      </c>
      <c r="CD57" s="17">
        <f t="shared" si="197"/>
        <v>8830.2960000000021</v>
      </c>
      <c r="CE57" s="17">
        <f t="shared" si="197"/>
        <v>8928.4104000000007</v>
      </c>
      <c r="CF57" s="17">
        <f t="shared" si="197"/>
        <v>9026.5248000000011</v>
      </c>
      <c r="CG57" s="17">
        <f t="shared" si="197"/>
        <v>9026.5248000000011</v>
      </c>
      <c r="CH57" s="17">
        <f t="shared" si="197"/>
        <v>8830.2960000000021</v>
      </c>
      <c r="CI57" s="17">
        <f t="shared" si="197"/>
        <v>8928.4104000000007</v>
      </c>
      <c r="CJ57" s="17">
        <f t="shared" si="197"/>
        <v>9026.5248000000011</v>
      </c>
      <c r="CK57" s="17">
        <f t="shared" si="197"/>
        <v>9026.5248000000011</v>
      </c>
      <c r="CL57" s="17">
        <f t="shared" si="198"/>
        <v>8830.2960000000021</v>
      </c>
      <c r="CM57" s="17">
        <f t="shared" si="198"/>
        <v>8928.4104000000007</v>
      </c>
      <c r="CN57" s="17">
        <f t="shared" si="198"/>
        <v>9026.5248000000011</v>
      </c>
      <c r="CO57" s="17">
        <f t="shared" si="198"/>
        <v>9026.5248000000011</v>
      </c>
      <c r="CP57" s="17">
        <f t="shared" si="198"/>
        <v>8928.4104000000007</v>
      </c>
      <c r="CQ57" s="17">
        <f t="shared" si="198"/>
        <v>8928.4104000000007</v>
      </c>
      <c r="CR57" s="17">
        <f t="shared" si="198"/>
        <v>9026.5248000000011</v>
      </c>
      <c r="CS57" s="17">
        <f t="shared" si="198"/>
        <v>9026.5248000000011</v>
      </c>
      <c r="CT57" s="17">
        <f t="shared" si="198"/>
        <v>8830.2960000000021</v>
      </c>
      <c r="CU57" s="17">
        <f t="shared" si="198"/>
        <v>8928.4104000000007</v>
      </c>
      <c r="CV57" s="17">
        <f t="shared" si="199"/>
        <v>9026.5248000000011</v>
      </c>
      <c r="CW57" s="17">
        <f t="shared" si="199"/>
        <v>9026.5248000000011</v>
      </c>
      <c r="CX57" s="17">
        <f t="shared" si="199"/>
        <v>8830.2960000000021</v>
      </c>
      <c r="CY57" s="17">
        <f t="shared" si="199"/>
        <v>8928.4104000000007</v>
      </c>
      <c r="CZ57" s="17">
        <f t="shared" si="199"/>
        <v>9026.5248000000011</v>
      </c>
      <c r="DA57" s="17">
        <f t="shared" si="199"/>
        <v>9026.5248000000011</v>
      </c>
      <c r="DB57" s="17">
        <f t="shared" si="199"/>
        <v>8830.2960000000021</v>
      </c>
      <c r="DC57" s="17">
        <f t="shared" si="199"/>
        <v>8928.4104000000007</v>
      </c>
      <c r="DD57" s="17">
        <f t="shared" si="199"/>
        <v>9026.5248000000011</v>
      </c>
      <c r="DE57" s="17">
        <f t="shared" si="199"/>
        <v>9026.5248000000011</v>
      </c>
      <c r="DF57" s="17">
        <f t="shared" si="200"/>
        <v>8928.4104000000007</v>
      </c>
      <c r="DG57" s="17">
        <f t="shared" si="200"/>
        <v>8928.4104000000007</v>
      </c>
      <c r="DH57" s="17">
        <f t="shared" si="200"/>
        <v>9026.5248000000011</v>
      </c>
      <c r="DI57" s="17">
        <f t="shared" si="200"/>
        <v>9026.5248000000011</v>
      </c>
      <c r="DJ57" s="17">
        <f t="shared" si="200"/>
        <v>8830.2960000000021</v>
      </c>
      <c r="DK57" s="17">
        <f t="shared" si="200"/>
        <v>8928.4104000000007</v>
      </c>
      <c r="DL57" s="17">
        <f t="shared" si="200"/>
        <v>9026.5248000000011</v>
      </c>
      <c r="DM57" s="17">
        <f t="shared" si="200"/>
        <v>9026.5248000000011</v>
      </c>
      <c r="DN57" s="17">
        <f t="shared" si="200"/>
        <v>8830.2960000000021</v>
      </c>
      <c r="DO57" s="17">
        <f t="shared" si="200"/>
        <v>8928.4104000000007</v>
      </c>
      <c r="DP57" s="17">
        <f t="shared" si="201"/>
        <v>9026.5248000000011</v>
      </c>
      <c r="DQ57" s="17">
        <f t="shared" si="201"/>
        <v>9026.5248000000011</v>
      </c>
      <c r="DR57" s="17">
        <f t="shared" si="201"/>
        <v>8830.2960000000021</v>
      </c>
      <c r="DS57" s="17">
        <f t="shared" si="201"/>
        <v>8928.4104000000007</v>
      </c>
      <c r="DT57" s="17">
        <f t="shared" si="201"/>
        <v>9026.5248000000011</v>
      </c>
      <c r="DU57" s="17">
        <f t="shared" si="201"/>
        <v>9026.5248000000011</v>
      </c>
      <c r="DV57" s="17">
        <f t="shared" si="201"/>
        <v>8928.4104000000007</v>
      </c>
      <c r="DW57" s="17">
        <f t="shared" si="201"/>
        <v>8928.4104000000007</v>
      </c>
      <c r="DX57" s="17">
        <f t="shared" si="201"/>
        <v>9026.5248000000011</v>
      </c>
      <c r="DY57" s="17">
        <f t="shared" si="201"/>
        <v>9026.5248000000011</v>
      </c>
      <c r="DZ57" s="17">
        <f t="shared" si="202"/>
        <v>8830.2960000000021</v>
      </c>
      <c r="EA57" s="17">
        <f t="shared" si="202"/>
        <v>8928.4104000000007</v>
      </c>
      <c r="EB57" s="17">
        <f t="shared" si="202"/>
        <v>9026.5248000000011</v>
      </c>
      <c r="EC57" s="17">
        <f t="shared" si="202"/>
        <v>9026.5248000000011</v>
      </c>
      <c r="ED57" s="17">
        <f t="shared" si="202"/>
        <v>8830.2960000000021</v>
      </c>
      <c r="EE57" s="17">
        <f t="shared" si="202"/>
        <v>8928.4104000000007</v>
      </c>
      <c r="EF57" s="17">
        <f t="shared" si="202"/>
        <v>9026.5248000000011</v>
      </c>
      <c r="EG57" s="17">
        <f t="shared" si="202"/>
        <v>9026.5248000000011</v>
      </c>
      <c r="EH57" s="17">
        <f t="shared" si="202"/>
        <v>8830.2960000000021</v>
      </c>
      <c r="EI57" s="17">
        <f t="shared" si="202"/>
        <v>8928.4104000000007</v>
      </c>
      <c r="EJ57" s="17">
        <f t="shared" si="203"/>
        <v>9026.5248000000011</v>
      </c>
      <c r="EK57" s="17">
        <f t="shared" si="203"/>
        <v>9026.5248000000011</v>
      </c>
      <c r="EL57" s="17">
        <f t="shared" si="203"/>
        <v>8928.4104000000007</v>
      </c>
      <c r="EM57" s="17">
        <f t="shared" si="203"/>
        <v>8928.4104000000007</v>
      </c>
      <c r="EN57" s="17">
        <f t="shared" si="203"/>
        <v>9026.5248000000011</v>
      </c>
      <c r="EO57" s="17">
        <f t="shared" si="203"/>
        <v>9026.5248000000011</v>
      </c>
      <c r="EP57" s="17">
        <f t="shared" si="203"/>
        <v>8830.2960000000021</v>
      </c>
      <c r="EQ57" s="17">
        <f t="shared" si="203"/>
        <v>8928.4104000000007</v>
      </c>
      <c r="ER57" s="17">
        <f t="shared" si="203"/>
        <v>9026.5248000000011</v>
      </c>
      <c r="ES57" s="17">
        <f t="shared" si="203"/>
        <v>9026.5248000000011</v>
      </c>
      <c r="ET57" s="17">
        <f t="shared" si="204"/>
        <v>8830.2960000000021</v>
      </c>
      <c r="EU57" s="17">
        <f t="shared" si="204"/>
        <v>8928.4104000000007</v>
      </c>
      <c r="EV57" s="17">
        <f t="shared" si="204"/>
        <v>9026.5248000000011</v>
      </c>
      <c r="EW57" s="17">
        <f t="shared" si="204"/>
        <v>9026.5248000000011</v>
      </c>
      <c r="EX57" s="17">
        <f t="shared" si="204"/>
        <v>8830.2960000000021</v>
      </c>
      <c r="EY57" s="17">
        <f t="shared" si="204"/>
        <v>8928.4104000000007</v>
      </c>
      <c r="EZ57" s="17">
        <f t="shared" si="204"/>
        <v>9026.5248000000011</v>
      </c>
      <c r="FA57" s="17">
        <f t="shared" si="204"/>
        <v>9026.5248000000011</v>
      </c>
      <c r="FB57" s="17">
        <f t="shared" si="204"/>
        <v>8928.4104000000007</v>
      </c>
      <c r="FC57" s="17">
        <f t="shared" si="204"/>
        <v>7672.3296</v>
      </c>
      <c r="FD57" s="17">
        <f t="shared" si="205"/>
        <v>137.33760000000001</v>
      </c>
      <c r="FE57" s="17">
        <f t="shared" si="205"/>
        <v>137.33760000000001</v>
      </c>
      <c r="FF57" s="17">
        <f t="shared" si="205"/>
        <v>134.35200000000003</v>
      </c>
      <c r="FG57" s="17">
        <f t="shared" si="205"/>
        <v>135.84480000000002</v>
      </c>
      <c r="FH57" s="17">
        <f t="shared" si="205"/>
        <v>137.33760000000001</v>
      </c>
      <c r="FI57" s="17">
        <f t="shared" si="205"/>
        <v>137.33760000000001</v>
      </c>
      <c r="FJ57" s="17">
        <f t="shared" si="205"/>
        <v>134.35200000000003</v>
      </c>
      <c r="FK57" s="17">
        <f t="shared" si="205"/>
        <v>135.84480000000002</v>
      </c>
      <c r="FL57" s="17">
        <f t="shared" si="205"/>
        <v>137.33760000000001</v>
      </c>
      <c r="FM57" s="17">
        <f t="shared" si="205"/>
        <v>137.33760000000001</v>
      </c>
      <c r="FN57" s="17">
        <f t="shared" si="206"/>
        <v>134.35200000000003</v>
      </c>
      <c r="FO57" s="17">
        <f t="shared" si="206"/>
        <v>135.84480000000002</v>
      </c>
      <c r="FP57" s="17">
        <f t="shared" si="206"/>
        <v>137.33760000000001</v>
      </c>
      <c r="FQ57" s="17">
        <f t="shared" si="206"/>
        <v>137.33760000000001</v>
      </c>
      <c r="FR57" s="17">
        <f t="shared" si="206"/>
        <v>135.84480000000002</v>
      </c>
      <c r="FS57" s="17">
        <f t="shared" si="206"/>
        <v>135.84480000000002</v>
      </c>
      <c r="FT57" s="17">
        <f t="shared" si="206"/>
        <v>137.33760000000001</v>
      </c>
      <c r="FU57" s="17">
        <f t="shared" si="206"/>
        <v>137.33760000000001</v>
      </c>
      <c r="FV57" s="17">
        <f t="shared" si="206"/>
        <v>134.35200000000003</v>
      </c>
      <c r="FW57" s="17">
        <f t="shared" si="206"/>
        <v>135.84480000000002</v>
      </c>
      <c r="FX57" s="17">
        <f t="shared" si="207"/>
        <v>137.33760000000001</v>
      </c>
      <c r="FY57" s="17">
        <f t="shared" si="207"/>
        <v>137.33760000000001</v>
      </c>
      <c r="FZ57" s="17">
        <f t="shared" si="207"/>
        <v>134.35200000000003</v>
      </c>
      <c r="GA57" s="17">
        <f t="shared" si="207"/>
        <v>135.84480000000002</v>
      </c>
      <c r="GB57" s="17">
        <f t="shared" si="207"/>
        <v>137.33760000000001</v>
      </c>
      <c r="GC57" s="17">
        <f t="shared" si="207"/>
        <v>137.33760000000001</v>
      </c>
    </row>
    <row r="58" spans="7:185" hidden="1" outlineLevel="1" x14ac:dyDescent="0.35"/>
    <row r="59" spans="7:185" hidden="1" outlineLevel="1" x14ac:dyDescent="0.35">
      <c r="M59" s="11" t="s">
        <v>123</v>
      </c>
      <c r="N59" s="43">
        <v>45658</v>
      </c>
      <c r="O59" s="41">
        <f t="shared" ref="O59:V59" si="208">N60+1</f>
        <v>46023</v>
      </c>
      <c r="P59" s="41">
        <f t="shared" si="208"/>
        <v>46388</v>
      </c>
      <c r="Q59" s="41">
        <f t="shared" si="208"/>
        <v>46753</v>
      </c>
      <c r="R59" s="41">
        <f t="shared" si="208"/>
        <v>47119</v>
      </c>
      <c r="S59" s="41">
        <f t="shared" si="208"/>
        <v>47484</v>
      </c>
      <c r="T59" s="41">
        <f t="shared" si="208"/>
        <v>47849</v>
      </c>
      <c r="U59" s="41">
        <f t="shared" si="208"/>
        <v>48214</v>
      </c>
      <c r="V59" s="41">
        <f t="shared" si="208"/>
        <v>48580</v>
      </c>
      <c r="W59" s="41">
        <f t="shared" ref="W59:AU59" si="209">V60+1</f>
        <v>48945</v>
      </c>
      <c r="X59" s="41">
        <f t="shared" si="209"/>
        <v>49310</v>
      </c>
      <c r="Y59" s="41">
        <f t="shared" si="209"/>
        <v>49675</v>
      </c>
      <c r="Z59" s="41">
        <f t="shared" si="209"/>
        <v>50041</v>
      </c>
      <c r="AA59" s="41">
        <f t="shared" si="209"/>
        <v>50406</v>
      </c>
      <c r="AB59" s="41">
        <f t="shared" si="209"/>
        <v>50771</v>
      </c>
      <c r="AC59" s="41">
        <f t="shared" si="209"/>
        <v>51136</v>
      </c>
      <c r="AD59" s="41">
        <f t="shared" si="209"/>
        <v>51502</v>
      </c>
      <c r="AE59" s="41">
        <f t="shared" si="209"/>
        <v>51867</v>
      </c>
      <c r="AF59" s="41">
        <f t="shared" si="209"/>
        <v>52232</v>
      </c>
      <c r="AG59" s="41">
        <f t="shared" si="209"/>
        <v>52597</v>
      </c>
      <c r="AH59" s="41">
        <f t="shared" si="209"/>
        <v>52963</v>
      </c>
      <c r="AI59" s="41">
        <f t="shared" si="209"/>
        <v>53328</v>
      </c>
      <c r="AJ59" s="41">
        <f t="shared" si="209"/>
        <v>53693</v>
      </c>
      <c r="AK59" s="41">
        <f t="shared" si="209"/>
        <v>54058</v>
      </c>
      <c r="AL59" s="41">
        <f t="shared" si="209"/>
        <v>54424</v>
      </c>
      <c r="AM59" s="41">
        <f t="shared" si="209"/>
        <v>54789</v>
      </c>
      <c r="AN59" s="41">
        <f t="shared" si="209"/>
        <v>55154</v>
      </c>
      <c r="AO59" s="41">
        <f t="shared" si="209"/>
        <v>55519</v>
      </c>
      <c r="AP59" s="41">
        <f t="shared" si="209"/>
        <v>55885</v>
      </c>
      <c r="AQ59" s="41">
        <f t="shared" si="209"/>
        <v>56250</v>
      </c>
      <c r="AR59" s="41">
        <f t="shared" si="209"/>
        <v>56615</v>
      </c>
      <c r="AS59" s="41">
        <f t="shared" si="209"/>
        <v>56980</v>
      </c>
      <c r="AT59" s="41">
        <f t="shared" si="209"/>
        <v>57346</v>
      </c>
      <c r="AU59" s="41">
        <f t="shared" si="209"/>
        <v>57711</v>
      </c>
      <c r="AW59" s="11" t="s">
        <v>123</v>
      </c>
      <c r="AX59" s="43">
        <v>45658</v>
      </c>
      <c r="AY59" s="41">
        <f t="shared" ref="AY59:CD59" si="210">AX60+1</f>
        <v>45748</v>
      </c>
      <c r="AZ59" s="41">
        <f t="shared" si="210"/>
        <v>45839</v>
      </c>
      <c r="BA59" s="41">
        <f t="shared" si="210"/>
        <v>45931</v>
      </c>
      <c r="BB59" s="41">
        <f t="shared" si="210"/>
        <v>46023</v>
      </c>
      <c r="BC59" s="41">
        <f t="shared" si="210"/>
        <v>46113</v>
      </c>
      <c r="BD59" s="41">
        <f t="shared" si="210"/>
        <v>46204</v>
      </c>
      <c r="BE59" s="41">
        <f t="shared" si="210"/>
        <v>46296</v>
      </c>
      <c r="BF59" s="41">
        <f t="shared" si="210"/>
        <v>46388</v>
      </c>
      <c r="BG59" s="41">
        <f t="shared" si="210"/>
        <v>46478</v>
      </c>
      <c r="BH59" s="41">
        <f t="shared" si="210"/>
        <v>46569</v>
      </c>
      <c r="BI59" s="41">
        <f t="shared" si="210"/>
        <v>46661</v>
      </c>
      <c r="BJ59" s="41">
        <f t="shared" si="210"/>
        <v>46753</v>
      </c>
      <c r="BK59" s="41">
        <f t="shared" si="210"/>
        <v>46844</v>
      </c>
      <c r="BL59" s="41">
        <f t="shared" si="210"/>
        <v>46935</v>
      </c>
      <c r="BM59" s="41">
        <f t="shared" si="210"/>
        <v>47027</v>
      </c>
      <c r="BN59" s="41">
        <f t="shared" si="210"/>
        <v>47119</v>
      </c>
      <c r="BO59" s="41">
        <f t="shared" si="210"/>
        <v>47209</v>
      </c>
      <c r="BP59" s="41">
        <f t="shared" si="210"/>
        <v>47300</v>
      </c>
      <c r="BQ59" s="41">
        <f t="shared" si="210"/>
        <v>47392</v>
      </c>
      <c r="BR59" s="41">
        <f t="shared" si="210"/>
        <v>47484</v>
      </c>
      <c r="BS59" s="41">
        <f t="shared" si="210"/>
        <v>47574</v>
      </c>
      <c r="BT59" s="41">
        <f t="shared" si="210"/>
        <v>47665</v>
      </c>
      <c r="BU59" s="41">
        <f t="shared" si="210"/>
        <v>47757</v>
      </c>
      <c r="BV59" s="41">
        <f t="shared" si="210"/>
        <v>47849</v>
      </c>
      <c r="BW59" s="41">
        <f t="shared" si="210"/>
        <v>47939</v>
      </c>
      <c r="BX59" s="41">
        <f t="shared" si="210"/>
        <v>48030</v>
      </c>
      <c r="BY59" s="41">
        <f t="shared" si="210"/>
        <v>48122</v>
      </c>
      <c r="BZ59" s="41">
        <f t="shared" si="210"/>
        <v>48214</v>
      </c>
      <c r="CA59" s="41">
        <f t="shared" si="210"/>
        <v>48305</v>
      </c>
      <c r="CB59" s="41">
        <f t="shared" si="210"/>
        <v>48396</v>
      </c>
      <c r="CC59" s="41">
        <f t="shared" si="210"/>
        <v>48488</v>
      </c>
      <c r="CD59" s="41">
        <f t="shared" si="210"/>
        <v>48580</v>
      </c>
      <c r="CE59" s="41">
        <f t="shared" ref="CE59:DJ59" si="211">CD60+1</f>
        <v>48670</v>
      </c>
      <c r="CF59" s="41">
        <f t="shared" si="211"/>
        <v>48761</v>
      </c>
      <c r="CG59" s="41">
        <f t="shared" si="211"/>
        <v>48853</v>
      </c>
      <c r="CH59" s="41">
        <f t="shared" si="211"/>
        <v>48945</v>
      </c>
      <c r="CI59" s="41">
        <f t="shared" si="211"/>
        <v>49035</v>
      </c>
      <c r="CJ59" s="41">
        <f t="shared" si="211"/>
        <v>49126</v>
      </c>
      <c r="CK59" s="41">
        <f t="shared" si="211"/>
        <v>49218</v>
      </c>
      <c r="CL59" s="41">
        <f t="shared" si="211"/>
        <v>49310</v>
      </c>
      <c r="CM59" s="41">
        <f t="shared" si="211"/>
        <v>49400</v>
      </c>
      <c r="CN59" s="41">
        <f t="shared" si="211"/>
        <v>49491</v>
      </c>
      <c r="CO59" s="41">
        <f t="shared" si="211"/>
        <v>49583</v>
      </c>
      <c r="CP59" s="41">
        <f t="shared" si="211"/>
        <v>49675</v>
      </c>
      <c r="CQ59" s="41">
        <f t="shared" si="211"/>
        <v>49766</v>
      </c>
      <c r="CR59" s="41">
        <f t="shared" si="211"/>
        <v>49857</v>
      </c>
      <c r="CS59" s="41">
        <f t="shared" si="211"/>
        <v>49949</v>
      </c>
      <c r="CT59" s="41">
        <f t="shared" si="211"/>
        <v>50041</v>
      </c>
      <c r="CU59" s="41">
        <f t="shared" si="211"/>
        <v>50131</v>
      </c>
      <c r="CV59" s="41">
        <f t="shared" si="211"/>
        <v>50222</v>
      </c>
      <c r="CW59" s="41">
        <f t="shared" si="211"/>
        <v>50314</v>
      </c>
      <c r="CX59" s="41">
        <f t="shared" si="211"/>
        <v>50406</v>
      </c>
      <c r="CY59" s="41">
        <f t="shared" si="211"/>
        <v>50496</v>
      </c>
      <c r="CZ59" s="41">
        <f t="shared" si="211"/>
        <v>50587</v>
      </c>
      <c r="DA59" s="41">
        <f t="shared" si="211"/>
        <v>50679</v>
      </c>
      <c r="DB59" s="41">
        <f t="shared" si="211"/>
        <v>50771</v>
      </c>
      <c r="DC59" s="41">
        <f t="shared" si="211"/>
        <v>50861</v>
      </c>
      <c r="DD59" s="41">
        <f t="shared" si="211"/>
        <v>50952</v>
      </c>
      <c r="DE59" s="41">
        <f t="shared" si="211"/>
        <v>51044</v>
      </c>
      <c r="DF59" s="41">
        <f t="shared" si="211"/>
        <v>51136</v>
      </c>
      <c r="DG59" s="41">
        <f t="shared" si="211"/>
        <v>51227</v>
      </c>
      <c r="DH59" s="41">
        <f t="shared" si="211"/>
        <v>51318</v>
      </c>
      <c r="DI59" s="41">
        <f t="shared" si="211"/>
        <v>51410</v>
      </c>
      <c r="DJ59" s="41">
        <f t="shared" si="211"/>
        <v>51502</v>
      </c>
      <c r="DK59" s="41">
        <f t="shared" ref="DK59:EP59" si="212">DJ60+1</f>
        <v>51592</v>
      </c>
      <c r="DL59" s="41">
        <f t="shared" si="212"/>
        <v>51683</v>
      </c>
      <c r="DM59" s="41">
        <f t="shared" si="212"/>
        <v>51775</v>
      </c>
      <c r="DN59" s="41">
        <f t="shared" si="212"/>
        <v>51867</v>
      </c>
      <c r="DO59" s="41">
        <f t="shared" si="212"/>
        <v>51957</v>
      </c>
      <c r="DP59" s="41">
        <f t="shared" si="212"/>
        <v>52048</v>
      </c>
      <c r="DQ59" s="41">
        <f t="shared" si="212"/>
        <v>52140</v>
      </c>
      <c r="DR59" s="41">
        <f t="shared" si="212"/>
        <v>52232</v>
      </c>
      <c r="DS59" s="41">
        <f t="shared" si="212"/>
        <v>52322</v>
      </c>
      <c r="DT59" s="41">
        <f t="shared" si="212"/>
        <v>52413</v>
      </c>
      <c r="DU59" s="41">
        <f t="shared" si="212"/>
        <v>52505</v>
      </c>
      <c r="DV59" s="41">
        <f t="shared" si="212"/>
        <v>52597</v>
      </c>
      <c r="DW59" s="41">
        <f t="shared" si="212"/>
        <v>52688</v>
      </c>
      <c r="DX59" s="41">
        <f t="shared" si="212"/>
        <v>52779</v>
      </c>
      <c r="DY59" s="41">
        <f t="shared" si="212"/>
        <v>52871</v>
      </c>
      <c r="DZ59" s="41">
        <f t="shared" si="212"/>
        <v>52963</v>
      </c>
      <c r="EA59" s="41">
        <f t="shared" si="212"/>
        <v>53053</v>
      </c>
      <c r="EB59" s="41">
        <f t="shared" si="212"/>
        <v>53144</v>
      </c>
      <c r="EC59" s="41">
        <f t="shared" si="212"/>
        <v>53236</v>
      </c>
      <c r="ED59" s="41">
        <f t="shared" si="212"/>
        <v>53328</v>
      </c>
      <c r="EE59" s="41">
        <f t="shared" si="212"/>
        <v>53418</v>
      </c>
      <c r="EF59" s="41">
        <f t="shared" si="212"/>
        <v>53509</v>
      </c>
      <c r="EG59" s="41">
        <f t="shared" si="212"/>
        <v>53601</v>
      </c>
      <c r="EH59" s="41">
        <f t="shared" si="212"/>
        <v>53693</v>
      </c>
      <c r="EI59" s="41">
        <f t="shared" si="212"/>
        <v>53783</v>
      </c>
      <c r="EJ59" s="41">
        <f t="shared" si="212"/>
        <v>53874</v>
      </c>
      <c r="EK59" s="41">
        <f t="shared" si="212"/>
        <v>53966</v>
      </c>
      <c r="EL59" s="41">
        <f t="shared" si="212"/>
        <v>54058</v>
      </c>
      <c r="EM59" s="41">
        <f t="shared" si="212"/>
        <v>54149</v>
      </c>
      <c r="EN59" s="41">
        <f t="shared" si="212"/>
        <v>54240</v>
      </c>
      <c r="EO59" s="41">
        <f t="shared" si="212"/>
        <v>54332</v>
      </c>
      <c r="EP59" s="41">
        <f t="shared" si="212"/>
        <v>54424</v>
      </c>
      <c r="EQ59" s="41">
        <f t="shared" ref="EQ59:FZ59" si="213">EP60+1</f>
        <v>54514</v>
      </c>
      <c r="ER59" s="41">
        <f t="shared" si="213"/>
        <v>54605</v>
      </c>
      <c r="ES59" s="41">
        <f t="shared" si="213"/>
        <v>54697</v>
      </c>
      <c r="ET59" s="41">
        <f t="shared" si="213"/>
        <v>54789</v>
      </c>
      <c r="EU59" s="41">
        <f t="shared" si="213"/>
        <v>54879</v>
      </c>
      <c r="EV59" s="41">
        <f t="shared" si="213"/>
        <v>54970</v>
      </c>
      <c r="EW59" s="41">
        <f t="shared" si="213"/>
        <v>55062</v>
      </c>
      <c r="EX59" s="41">
        <f t="shared" si="213"/>
        <v>55154</v>
      </c>
      <c r="EY59" s="41">
        <f t="shared" si="213"/>
        <v>55244</v>
      </c>
      <c r="EZ59" s="41">
        <f t="shared" si="213"/>
        <v>55335</v>
      </c>
      <c r="FA59" s="41">
        <f t="shared" si="213"/>
        <v>55427</v>
      </c>
      <c r="FB59" s="41">
        <f t="shared" si="213"/>
        <v>55519</v>
      </c>
      <c r="FC59" s="41">
        <f t="shared" si="213"/>
        <v>55610</v>
      </c>
      <c r="FD59" s="41">
        <f t="shared" si="213"/>
        <v>55701</v>
      </c>
      <c r="FE59" s="41">
        <f t="shared" si="213"/>
        <v>55793</v>
      </c>
      <c r="FF59" s="41">
        <f t="shared" si="213"/>
        <v>55885</v>
      </c>
      <c r="FG59" s="41">
        <f t="shared" si="213"/>
        <v>55975</v>
      </c>
      <c r="FH59" s="41">
        <f t="shared" si="213"/>
        <v>56066</v>
      </c>
      <c r="FI59" s="41">
        <f t="shared" si="213"/>
        <v>56158</v>
      </c>
      <c r="FJ59" s="41">
        <f t="shared" si="213"/>
        <v>56250</v>
      </c>
      <c r="FK59" s="41">
        <f t="shared" si="213"/>
        <v>56340</v>
      </c>
      <c r="FL59" s="41">
        <f t="shared" si="213"/>
        <v>56431</v>
      </c>
      <c r="FM59" s="41">
        <f t="shared" si="213"/>
        <v>56523</v>
      </c>
      <c r="FN59" s="41">
        <f t="shared" si="213"/>
        <v>56615</v>
      </c>
      <c r="FO59" s="41">
        <f t="shared" si="213"/>
        <v>56705</v>
      </c>
      <c r="FP59" s="41">
        <f t="shared" si="213"/>
        <v>56796</v>
      </c>
      <c r="FQ59" s="41">
        <f t="shared" si="213"/>
        <v>56888</v>
      </c>
      <c r="FR59" s="41">
        <f t="shared" si="213"/>
        <v>56980</v>
      </c>
      <c r="FS59" s="41">
        <f t="shared" si="213"/>
        <v>57071</v>
      </c>
      <c r="FT59" s="41">
        <f t="shared" si="213"/>
        <v>57162</v>
      </c>
      <c r="FU59" s="41">
        <f t="shared" si="213"/>
        <v>57254</v>
      </c>
      <c r="FV59" s="41">
        <f t="shared" si="213"/>
        <v>57346</v>
      </c>
      <c r="FW59" s="41">
        <f t="shared" si="213"/>
        <v>57436</v>
      </c>
      <c r="FX59" s="41">
        <f t="shared" si="213"/>
        <v>57527</v>
      </c>
      <c r="FY59" s="41">
        <f t="shared" si="213"/>
        <v>57619</v>
      </c>
      <c r="FZ59" s="41">
        <f t="shared" si="213"/>
        <v>57711</v>
      </c>
      <c r="GA59" s="41">
        <f>FZ60+1</f>
        <v>57801</v>
      </c>
      <c r="GB59" s="41">
        <f>GA60+1</f>
        <v>57892</v>
      </c>
      <c r="GC59" s="41">
        <f>GB60+1</f>
        <v>57984</v>
      </c>
    </row>
    <row r="60" spans="7:185" hidden="1" outlineLevel="1" x14ac:dyDescent="0.35">
      <c r="M60" s="11" t="s">
        <v>124</v>
      </c>
      <c r="N60" s="41">
        <f t="shared" ref="N60:AU60" si="214">N$14</f>
        <v>46022</v>
      </c>
      <c r="O60" s="41">
        <f t="shared" si="214"/>
        <v>46387</v>
      </c>
      <c r="P60" s="41">
        <f t="shared" si="214"/>
        <v>46752</v>
      </c>
      <c r="Q60" s="41">
        <f t="shared" si="214"/>
        <v>47118</v>
      </c>
      <c r="R60" s="41">
        <f t="shared" si="214"/>
        <v>47483</v>
      </c>
      <c r="S60" s="41">
        <f t="shared" si="214"/>
        <v>47848</v>
      </c>
      <c r="T60" s="41">
        <f t="shared" si="214"/>
        <v>48213</v>
      </c>
      <c r="U60" s="41">
        <f t="shared" si="214"/>
        <v>48579</v>
      </c>
      <c r="V60" s="41">
        <f t="shared" si="214"/>
        <v>48944</v>
      </c>
      <c r="W60" s="41">
        <f t="shared" si="214"/>
        <v>49309</v>
      </c>
      <c r="X60" s="41">
        <f t="shared" si="214"/>
        <v>49674</v>
      </c>
      <c r="Y60" s="41">
        <f t="shared" si="214"/>
        <v>50040</v>
      </c>
      <c r="Z60" s="41">
        <f t="shared" si="214"/>
        <v>50405</v>
      </c>
      <c r="AA60" s="41">
        <f t="shared" si="214"/>
        <v>50770</v>
      </c>
      <c r="AB60" s="41">
        <f t="shared" si="214"/>
        <v>51135</v>
      </c>
      <c r="AC60" s="41">
        <f t="shared" si="214"/>
        <v>51501</v>
      </c>
      <c r="AD60" s="41">
        <f t="shared" si="214"/>
        <v>51866</v>
      </c>
      <c r="AE60" s="41">
        <f t="shared" si="214"/>
        <v>52231</v>
      </c>
      <c r="AF60" s="41">
        <f t="shared" si="214"/>
        <v>52596</v>
      </c>
      <c r="AG60" s="41">
        <f t="shared" si="214"/>
        <v>52962</v>
      </c>
      <c r="AH60" s="41">
        <f t="shared" si="214"/>
        <v>53327</v>
      </c>
      <c r="AI60" s="41">
        <f t="shared" si="214"/>
        <v>53692</v>
      </c>
      <c r="AJ60" s="41">
        <f t="shared" si="214"/>
        <v>54057</v>
      </c>
      <c r="AK60" s="41">
        <f t="shared" si="214"/>
        <v>54423</v>
      </c>
      <c r="AL60" s="41">
        <f t="shared" si="214"/>
        <v>54788</v>
      </c>
      <c r="AM60" s="41">
        <f t="shared" si="214"/>
        <v>55153</v>
      </c>
      <c r="AN60" s="41">
        <f t="shared" si="214"/>
        <v>55518</v>
      </c>
      <c r="AO60" s="41">
        <f t="shared" si="214"/>
        <v>55884</v>
      </c>
      <c r="AP60" s="41">
        <f t="shared" si="214"/>
        <v>56249</v>
      </c>
      <c r="AQ60" s="41">
        <f t="shared" si="214"/>
        <v>56614</v>
      </c>
      <c r="AR60" s="41">
        <f t="shared" si="214"/>
        <v>56979</v>
      </c>
      <c r="AS60" s="41">
        <f t="shared" si="214"/>
        <v>57345</v>
      </c>
      <c r="AT60" s="41">
        <f t="shared" si="214"/>
        <v>57710</v>
      </c>
      <c r="AU60" s="41">
        <f t="shared" si="214"/>
        <v>58075</v>
      </c>
      <c r="AW60" s="11" t="s">
        <v>124</v>
      </c>
      <c r="AX60" s="41">
        <f>AX$14</f>
        <v>45747</v>
      </c>
      <c r="AY60" s="41">
        <f t="shared" ref="AY60:CC60" si="215">AY$14</f>
        <v>45838</v>
      </c>
      <c r="AZ60" s="41">
        <f t="shared" si="215"/>
        <v>45930</v>
      </c>
      <c r="BA60" s="41">
        <f t="shared" si="215"/>
        <v>46022</v>
      </c>
      <c r="BB60" s="41">
        <f t="shared" si="215"/>
        <v>46112</v>
      </c>
      <c r="BC60" s="41">
        <f t="shared" si="215"/>
        <v>46203</v>
      </c>
      <c r="BD60" s="41">
        <f t="shared" si="215"/>
        <v>46295</v>
      </c>
      <c r="BE60" s="41">
        <f t="shared" si="215"/>
        <v>46387</v>
      </c>
      <c r="BF60" s="41">
        <f t="shared" si="215"/>
        <v>46477</v>
      </c>
      <c r="BG60" s="41">
        <f t="shared" si="215"/>
        <v>46568</v>
      </c>
      <c r="BH60" s="41">
        <f t="shared" si="215"/>
        <v>46660</v>
      </c>
      <c r="BI60" s="41">
        <f t="shared" si="215"/>
        <v>46752</v>
      </c>
      <c r="BJ60" s="41">
        <f t="shared" si="215"/>
        <v>46843</v>
      </c>
      <c r="BK60" s="41">
        <f t="shared" si="215"/>
        <v>46934</v>
      </c>
      <c r="BL60" s="41">
        <f t="shared" si="215"/>
        <v>47026</v>
      </c>
      <c r="BM60" s="41">
        <f t="shared" si="215"/>
        <v>47118</v>
      </c>
      <c r="BN60" s="41">
        <f t="shared" si="215"/>
        <v>47208</v>
      </c>
      <c r="BO60" s="41">
        <f t="shared" si="215"/>
        <v>47299</v>
      </c>
      <c r="BP60" s="41">
        <f t="shared" si="215"/>
        <v>47391</v>
      </c>
      <c r="BQ60" s="41">
        <f t="shared" si="215"/>
        <v>47483</v>
      </c>
      <c r="BR60" s="41">
        <f t="shared" si="215"/>
        <v>47573</v>
      </c>
      <c r="BS60" s="41">
        <f t="shared" si="215"/>
        <v>47664</v>
      </c>
      <c r="BT60" s="41">
        <f t="shared" si="215"/>
        <v>47756</v>
      </c>
      <c r="BU60" s="41">
        <f t="shared" si="215"/>
        <v>47848</v>
      </c>
      <c r="BV60" s="41">
        <f t="shared" si="215"/>
        <v>47938</v>
      </c>
      <c r="BW60" s="41">
        <f t="shared" si="215"/>
        <v>48029</v>
      </c>
      <c r="BX60" s="41">
        <f t="shared" si="215"/>
        <v>48121</v>
      </c>
      <c r="BY60" s="41">
        <f t="shared" si="215"/>
        <v>48213</v>
      </c>
      <c r="BZ60" s="41">
        <f t="shared" si="215"/>
        <v>48304</v>
      </c>
      <c r="CA60" s="41">
        <f t="shared" si="215"/>
        <v>48395</v>
      </c>
      <c r="CB60" s="41">
        <f t="shared" si="215"/>
        <v>48487</v>
      </c>
      <c r="CC60" s="41">
        <f t="shared" si="215"/>
        <v>48579</v>
      </c>
      <c r="CD60" s="41">
        <f t="shared" ref="CD60:DI60" si="216">CD$14</f>
        <v>48669</v>
      </c>
      <c r="CE60" s="41">
        <f t="shared" si="216"/>
        <v>48760</v>
      </c>
      <c r="CF60" s="41">
        <f t="shared" si="216"/>
        <v>48852</v>
      </c>
      <c r="CG60" s="41">
        <f t="shared" si="216"/>
        <v>48944</v>
      </c>
      <c r="CH60" s="41">
        <f t="shared" si="216"/>
        <v>49034</v>
      </c>
      <c r="CI60" s="41">
        <f t="shared" si="216"/>
        <v>49125</v>
      </c>
      <c r="CJ60" s="41">
        <f t="shared" si="216"/>
        <v>49217</v>
      </c>
      <c r="CK60" s="41">
        <f t="shared" si="216"/>
        <v>49309</v>
      </c>
      <c r="CL60" s="41">
        <f t="shared" si="216"/>
        <v>49399</v>
      </c>
      <c r="CM60" s="41">
        <f t="shared" si="216"/>
        <v>49490</v>
      </c>
      <c r="CN60" s="41">
        <f t="shared" si="216"/>
        <v>49582</v>
      </c>
      <c r="CO60" s="41">
        <f t="shared" si="216"/>
        <v>49674</v>
      </c>
      <c r="CP60" s="41">
        <f t="shared" si="216"/>
        <v>49765</v>
      </c>
      <c r="CQ60" s="41">
        <f t="shared" si="216"/>
        <v>49856</v>
      </c>
      <c r="CR60" s="41">
        <f t="shared" si="216"/>
        <v>49948</v>
      </c>
      <c r="CS60" s="41">
        <f t="shared" si="216"/>
        <v>50040</v>
      </c>
      <c r="CT60" s="41">
        <f t="shared" si="216"/>
        <v>50130</v>
      </c>
      <c r="CU60" s="41">
        <f t="shared" si="216"/>
        <v>50221</v>
      </c>
      <c r="CV60" s="41">
        <f t="shared" si="216"/>
        <v>50313</v>
      </c>
      <c r="CW60" s="41">
        <f t="shared" si="216"/>
        <v>50405</v>
      </c>
      <c r="CX60" s="41">
        <f t="shared" si="216"/>
        <v>50495</v>
      </c>
      <c r="CY60" s="41">
        <f t="shared" si="216"/>
        <v>50586</v>
      </c>
      <c r="CZ60" s="41">
        <f t="shared" si="216"/>
        <v>50678</v>
      </c>
      <c r="DA60" s="41">
        <f t="shared" si="216"/>
        <v>50770</v>
      </c>
      <c r="DB60" s="41">
        <f t="shared" si="216"/>
        <v>50860</v>
      </c>
      <c r="DC60" s="41">
        <f t="shared" si="216"/>
        <v>50951</v>
      </c>
      <c r="DD60" s="41">
        <f t="shared" si="216"/>
        <v>51043</v>
      </c>
      <c r="DE60" s="41">
        <f t="shared" si="216"/>
        <v>51135</v>
      </c>
      <c r="DF60" s="41">
        <f t="shared" si="216"/>
        <v>51226</v>
      </c>
      <c r="DG60" s="41">
        <f t="shared" si="216"/>
        <v>51317</v>
      </c>
      <c r="DH60" s="41">
        <f t="shared" si="216"/>
        <v>51409</v>
      </c>
      <c r="DI60" s="41">
        <f t="shared" si="216"/>
        <v>51501</v>
      </c>
      <c r="DJ60" s="41">
        <f t="shared" ref="DJ60:EO60" si="217">DJ$14</f>
        <v>51591</v>
      </c>
      <c r="DK60" s="41">
        <f t="shared" si="217"/>
        <v>51682</v>
      </c>
      <c r="DL60" s="41">
        <f t="shared" si="217"/>
        <v>51774</v>
      </c>
      <c r="DM60" s="41">
        <f t="shared" si="217"/>
        <v>51866</v>
      </c>
      <c r="DN60" s="41">
        <f t="shared" si="217"/>
        <v>51956</v>
      </c>
      <c r="DO60" s="41">
        <f t="shared" si="217"/>
        <v>52047</v>
      </c>
      <c r="DP60" s="41">
        <f t="shared" si="217"/>
        <v>52139</v>
      </c>
      <c r="DQ60" s="41">
        <f t="shared" si="217"/>
        <v>52231</v>
      </c>
      <c r="DR60" s="41">
        <f t="shared" si="217"/>
        <v>52321</v>
      </c>
      <c r="DS60" s="41">
        <f t="shared" si="217"/>
        <v>52412</v>
      </c>
      <c r="DT60" s="41">
        <f t="shared" si="217"/>
        <v>52504</v>
      </c>
      <c r="DU60" s="41">
        <f t="shared" si="217"/>
        <v>52596</v>
      </c>
      <c r="DV60" s="41">
        <f t="shared" si="217"/>
        <v>52687</v>
      </c>
      <c r="DW60" s="41">
        <f t="shared" si="217"/>
        <v>52778</v>
      </c>
      <c r="DX60" s="41">
        <f t="shared" si="217"/>
        <v>52870</v>
      </c>
      <c r="DY60" s="41">
        <f t="shared" si="217"/>
        <v>52962</v>
      </c>
      <c r="DZ60" s="41">
        <f t="shared" si="217"/>
        <v>53052</v>
      </c>
      <c r="EA60" s="41">
        <f t="shared" si="217"/>
        <v>53143</v>
      </c>
      <c r="EB60" s="41">
        <f t="shared" si="217"/>
        <v>53235</v>
      </c>
      <c r="EC60" s="41">
        <f t="shared" si="217"/>
        <v>53327</v>
      </c>
      <c r="ED60" s="41">
        <f t="shared" si="217"/>
        <v>53417</v>
      </c>
      <c r="EE60" s="41">
        <f t="shared" si="217"/>
        <v>53508</v>
      </c>
      <c r="EF60" s="41">
        <f t="shared" si="217"/>
        <v>53600</v>
      </c>
      <c r="EG60" s="41">
        <f t="shared" si="217"/>
        <v>53692</v>
      </c>
      <c r="EH60" s="41">
        <f t="shared" si="217"/>
        <v>53782</v>
      </c>
      <c r="EI60" s="41">
        <f t="shared" si="217"/>
        <v>53873</v>
      </c>
      <c r="EJ60" s="41">
        <f t="shared" si="217"/>
        <v>53965</v>
      </c>
      <c r="EK60" s="41">
        <f t="shared" si="217"/>
        <v>54057</v>
      </c>
      <c r="EL60" s="41">
        <f t="shared" si="217"/>
        <v>54148</v>
      </c>
      <c r="EM60" s="41">
        <f t="shared" si="217"/>
        <v>54239</v>
      </c>
      <c r="EN60" s="41">
        <f t="shared" si="217"/>
        <v>54331</v>
      </c>
      <c r="EO60" s="41">
        <f t="shared" si="217"/>
        <v>54423</v>
      </c>
      <c r="EP60" s="41">
        <f t="shared" ref="EP60:GC60" si="218">EP$14</f>
        <v>54513</v>
      </c>
      <c r="EQ60" s="41">
        <f t="shared" si="218"/>
        <v>54604</v>
      </c>
      <c r="ER60" s="41">
        <f t="shared" si="218"/>
        <v>54696</v>
      </c>
      <c r="ES60" s="41">
        <f t="shared" si="218"/>
        <v>54788</v>
      </c>
      <c r="ET60" s="41">
        <f t="shared" si="218"/>
        <v>54878</v>
      </c>
      <c r="EU60" s="41">
        <f t="shared" si="218"/>
        <v>54969</v>
      </c>
      <c r="EV60" s="41">
        <f t="shared" si="218"/>
        <v>55061</v>
      </c>
      <c r="EW60" s="41">
        <f t="shared" si="218"/>
        <v>55153</v>
      </c>
      <c r="EX60" s="41">
        <f t="shared" si="218"/>
        <v>55243</v>
      </c>
      <c r="EY60" s="41">
        <f t="shared" si="218"/>
        <v>55334</v>
      </c>
      <c r="EZ60" s="41">
        <f t="shared" si="218"/>
        <v>55426</v>
      </c>
      <c r="FA60" s="41">
        <f t="shared" si="218"/>
        <v>55518</v>
      </c>
      <c r="FB60" s="41">
        <f t="shared" si="218"/>
        <v>55609</v>
      </c>
      <c r="FC60" s="41">
        <f t="shared" si="218"/>
        <v>55700</v>
      </c>
      <c r="FD60" s="41">
        <f t="shared" si="218"/>
        <v>55792</v>
      </c>
      <c r="FE60" s="41">
        <f t="shared" si="218"/>
        <v>55884</v>
      </c>
      <c r="FF60" s="41">
        <f t="shared" si="218"/>
        <v>55974</v>
      </c>
      <c r="FG60" s="41">
        <f t="shared" si="218"/>
        <v>56065</v>
      </c>
      <c r="FH60" s="41">
        <f t="shared" si="218"/>
        <v>56157</v>
      </c>
      <c r="FI60" s="41">
        <f t="shared" si="218"/>
        <v>56249</v>
      </c>
      <c r="FJ60" s="41">
        <f t="shared" si="218"/>
        <v>56339</v>
      </c>
      <c r="FK60" s="41">
        <f t="shared" si="218"/>
        <v>56430</v>
      </c>
      <c r="FL60" s="41">
        <f t="shared" si="218"/>
        <v>56522</v>
      </c>
      <c r="FM60" s="41">
        <f t="shared" si="218"/>
        <v>56614</v>
      </c>
      <c r="FN60" s="41">
        <f t="shared" si="218"/>
        <v>56704</v>
      </c>
      <c r="FO60" s="41">
        <f t="shared" si="218"/>
        <v>56795</v>
      </c>
      <c r="FP60" s="41">
        <f t="shared" si="218"/>
        <v>56887</v>
      </c>
      <c r="FQ60" s="41">
        <f t="shared" si="218"/>
        <v>56979</v>
      </c>
      <c r="FR60" s="41">
        <f t="shared" si="218"/>
        <v>57070</v>
      </c>
      <c r="FS60" s="41">
        <f t="shared" si="218"/>
        <v>57161</v>
      </c>
      <c r="FT60" s="41">
        <f t="shared" si="218"/>
        <v>57253</v>
      </c>
      <c r="FU60" s="41">
        <f t="shared" si="218"/>
        <v>57345</v>
      </c>
      <c r="FV60" s="41">
        <f t="shared" si="218"/>
        <v>57435</v>
      </c>
      <c r="FW60" s="41">
        <f t="shared" si="218"/>
        <v>57526</v>
      </c>
      <c r="FX60" s="41">
        <f t="shared" si="218"/>
        <v>57618</v>
      </c>
      <c r="FY60" s="41">
        <f t="shared" si="218"/>
        <v>57710</v>
      </c>
      <c r="FZ60" s="41">
        <f t="shared" si="218"/>
        <v>57800</v>
      </c>
      <c r="GA60" s="41">
        <f t="shared" si="218"/>
        <v>57891</v>
      </c>
      <c r="GB60" s="41">
        <f t="shared" si="218"/>
        <v>57983</v>
      </c>
      <c r="GC60" s="41">
        <f t="shared" si="218"/>
        <v>58075</v>
      </c>
    </row>
    <row r="61" spans="7:185" hidden="1" outlineLevel="1" x14ac:dyDescent="0.35">
      <c r="M61" s="11" t="s">
        <v>125</v>
      </c>
      <c r="N61" s="42">
        <f>N60-N59+1</f>
        <v>365</v>
      </c>
      <c r="O61" s="42">
        <f>O60-O59+1</f>
        <v>365</v>
      </c>
      <c r="P61" s="42">
        <f>P60-P59+1</f>
        <v>365</v>
      </c>
      <c r="Q61" s="42">
        <f t="shared" ref="Q61:AU61" si="219">Q60-Q59+1</f>
        <v>366</v>
      </c>
      <c r="R61" s="42">
        <f t="shared" si="219"/>
        <v>365</v>
      </c>
      <c r="S61" s="42">
        <f t="shared" si="219"/>
        <v>365</v>
      </c>
      <c r="T61" s="42">
        <f t="shared" si="219"/>
        <v>365</v>
      </c>
      <c r="U61" s="42">
        <f t="shared" si="219"/>
        <v>366</v>
      </c>
      <c r="V61" s="42">
        <f t="shared" si="219"/>
        <v>365</v>
      </c>
      <c r="W61" s="42">
        <f t="shared" si="219"/>
        <v>365</v>
      </c>
      <c r="X61" s="42">
        <f t="shared" si="219"/>
        <v>365</v>
      </c>
      <c r="Y61" s="42">
        <f t="shared" si="219"/>
        <v>366</v>
      </c>
      <c r="Z61" s="42">
        <f t="shared" si="219"/>
        <v>365</v>
      </c>
      <c r="AA61" s="42">
        <f t="shared" si="219"/>
        <v>365</v>
      </c>
      <c r="AB61" s="42">
        <f t="shared" si="219"/>
        <v>365</v>
      </c>
      <c r="AC61" s="42">
        <f t="shared" si="219"/>
        <v>366</v>
      </c>
      <c r="AD61" s="42">
        <f t="shared" si="219"/>
        <v>365</v>
      </c>
      <c r="AE61" s="42">
        <f t="shared" si="219"/>
        <v>365</v>
      </c>
      <c r="AF61" s="42">
        <f t="shared" si="219"/>
        <v>365</v>
      </c>
      <c r="AG61" s="42">
        <f t="shared" si="219"/>
        <v>366</v>
      </c>
      <c r="AH61" s="42">
        <f t="shared" si="219"/>
        <v>365</v>
      </c>
      <c r="AI61" s="42">
        <f t="shared" si="219"/>
        <v>365</v>
      </c>
      <c r="AJ61" s="42">
        <f t="shared" si="219"/>
        <v>365</v>
      </c>
      <c r="AK61" s="42">
        <f t="shared" si="219"/>
        <v>366</v>
      </c>
      <c r="AL61" s="42">
        <f t="shared" si="219"/>
        <v>365</v>
      </c>
      <c r="AM61" s="42">
        <f t="shared" si="219"/>
        <v>365</v>
      </c>
      <c r="AN61" s="42">
        <f t="shared" si="219"/>
        <v>365</v>
      </c>
      <c r="AO61" s="42">
        <f t="shared" si="219"/>
        <v>366</v>
      </c>
      <c r="AP61" s="42">
        <f t="shared" si="219"/>
        <v>365</v>
      </c>
      <c r="AQ61" s="42">
        <f t="shared" si="219"/>
        <v>365</v>
      </c>
      <c r="AR61" s="42">
        <f t="shared" si="219"/>
        <v>365</v>
      </c>
      <c r="AS61" s="42">
        <f t="shared" si="219"/>
        <v>366</v>
      </c>
      <c r="AT61" s="42">
        <f t="shared" si="219"/>
        <v>365</v>
      </c>
      <c r="AU61" s="42">
        <f t="shared" si="219"/>
        <v>365</v>
      </c>
      <c r="AW61" s="11" t="s">
        <v>125</v>
      </c>
      <c r="AX61" s="42">
        <f t="shared" ref="AX61:CC61" si="220">AX60-AX59+1</f>
        <v>90</v>
      </c>
      <c r="AY61" s="42">
        <f t="shared" si="220"/>
        <v>91</v>
      </c>
      <c r="AZ61" s="42">
        <f t="shared" si="220"/>
        <v>92</v>
      </c>
      <c r="BA61" s="42">
        <f t="shared" si="220"/>
        <v>92</v>
      </c>
      <c r="BB61" s="42">
        <f t="shared" si="220"/>
        <v>90</v>
      </c>
      <c r="BC61" s="42">
        <f t="shared" si="220"/>
        <v>91</v>
      </c>
      <c r="BD61" s="42">
        <f t="shared" si="220"/>
        <v>92</v>
      </c>
      <c r="BE61" s="42">
        <f t="shared" si="220"/>
        <v>92</v>
      </c>
      <c r="BF61" s="42">
        <f t="shared" si="220"/>
        <v>90</v>
      </c>
      <c r="BG61" s="42">
        <f t="shared" si="220"/>
        <v>91</v>
      </c>
      <c r="BH61" s="42">
        <f t="shared" si="220"/>
        <v>92</v>
      </c>
      <c r="BI61" s="42">
        <f t="shared" si="220"/>
        <v>92</v>
      </c>
      <c r="BJ61" s="42">
        <f t="shared" si="220"/>
        <v>91</v>
      </c>
      <c r="BK61" s="42">
        <f t="shared" si="220"/>
        <v>91</v>
      </c>
      <c r="BL61" s="42">
        <f t="shared" si="220"/>
        <v>92</v>
      </c>
      <c r="BM61" s="42">
        <f t="shared" si="220"/>
        <v>92</v>
      </c>
      <c r="BN61" s="42">
        <f t="shared" si="220"/>
        <v>90</v>
      </c>
      <c r="BO61" s="42">
        <f t="shared" si="220"/>
        <v>91</v>
      </c>
      <c r="BP61" s="42">
        <f t="shared" si="220"/>
        <v>92</v>
      </c>
      <c r="BQ61" s="42">
        <f t="shared" si="220"/>
        <v>92</v>
      </c>
      <c r="BR61" s="42">
        <f t="shared" si="220"/>
        <v>90</v>
      </c>
      <c r="BS61" s="42">
        <f t="shared" si="220"/>
        <v>91</v>
      </c>
      <c r="BT61" s="42">
        <f t="shared" si="220"/>
        <v>92</v>
      </c>
      <c r="BU61" s="42">
        <f t="shared" si="220"/>
        <v>92</v>
      </c>
      <c r="BV61" s="42">
        <f t="shared" si="220"/>
        <v>90</v>
      </c>
      <c r="BW61" s="42">
        <f t="shared" si="220"/>
        <v>91</v>
      </c>
      <c r="BX61" s="42">
        <f t="shared" si="220"/>
        <v>92</v>
      </c>
      <c r="BY61" s="42">
        <f t="shared" si="220"/>
        <v>92</v>
      </c>
      <c r="BZ61" s="42">
        <f t="shared" si="220"/>
        <v>91</v>
      </c>
      <c r="CA61" s="42">
        <f t="shared" si="220"/>
        <v>91</v>
      </c>
      <c r="CB61" s="42">
        <f t="shared" si="220"/>
        <v>92</v>
      </c>
      <c r="CC61" s="42">
        <f t="shared" si="220"/>
        <v>92</v>
      </c>
      <c r="CD61" s="42">
        <f t="shared" ref="CD61:DI61" si="221">CD60-CD59+1</f>
        <v>90</v>
      </c>
      <c r="CE61" s="42">
        <f t="shared" si="221"/>
        <v>91</v>
      </c>
      <c r="CF61" s="42">
        <f t="shared" si="221"/>
        <v>92</v>
      </c>
      <c r="CG61" s="42">
        <f t="shared" si="221"/>
        <v>92</v>
      </c>
      <c r="CH61" s="42">
        <f t="shared" si="221"/>
        <v>90</v>
      </c>
      <c r="CI61" s="42">
        <f t="shared" si="221"/>
        <v>91</v>
      </c>
      <c r="CJ61" s="42">
        <f t="shared" si="221"/>
        <v>92</v>
      </c>
      <c r="CK61" s="42">
        <f t="shared" si="221"/>
        <v>92</v>
      </c>
      <c r="CL61" s="42">
        <f t="shared" si="221"/>
        <v>90</v>
      </c>
      <c r="CM61" s="42">
        <f t="shared" si="221"/>
        <v>91</v>
      </c>
      <c r="CN61" s="42">
        <f t="shared" si="221"/>
        <v>92</v>
      </c>
      <c r="CO61" s="42">
        <f t="shared" si="221"/>
        <v>92</v>
      </c>
      <c r="CP61" s="42">
        <f t="shared" si="221"/>
        <v>91</v>
      </c>
      <c r="CQ61" s="42">
        <f t="shared" si="221"/>
        <v>91</v>
      </c>
      <c r="CR61" s="42">
        <f t="shared" si="221"/>
        <v>92</v>
      </c>
      <c r="CS61" s="42">
        <f t="shared" si="221"/>
        <v>92</v>
      </c>
      <c r="CT61" s="42">
        <f t="shared" si="221"/>
        <v>90</v>
      </c>
      <c r="CU61" s="42">
        <f t="shared" si="221"/>
        <v>91</v>
      </c>
      <c r="CV61" s="42">
        <f t="shared" si="221"/>
        <v>92</v>
      </c>
      <c r="CW61" s="42">
        <f t="shared" si="221"/>
        <v>92</v>
      </c>
      <c r="CX61" s="42">
        <f t="shared" si="221"/>
        <v>90</v>
      </c>
      <c r="CY61" s="42">
        <f t="shared" si="221"/>
        <v>91</v>
      </c>
      <c r="CZ61" s="42">
        <f t="shared" si="221"/>
        <v>92</v>
      </c>
      <c r="DA61" s="42">
        <f t="shared" si="221"/>
        <v>92</v>
      </c>
      <c r="DB61" s="42">
        <f t="shared" si="221"/>
        <v>90</v>
      </c>
      <c r="DC61" s="42">
        <f t="shared" si="221"/>
        <v>91</v>
      </c>
      <c r="DD61" s="42">
        <f t="shared" si="221"/>
        <v>92</v>
      </c>
      <c r="DE61" s="42">
        <f t="shared" si="221"/>
        <v>92</v>
      </c>
      <c r="DF61" s="42">
        <f t="shared" si="221"/>
        <v>91</v>
      </c>
      <c r="DG61" s="42">
        <f t="shared" si="221"/>
        <v>91</v>
      </c>
      <c r="DH61" s="42">
        <f t="shared" si="221"/>
        <v>92</v>
      </c>
      <c r="DI61" s="42">
        <f t="shared" si="221"/>
        <v>92</v>
      </c>
      <c r="DJ61" s="42">
        <f t="shared" ref="DJ61:EO61" si="222">DJ60-DJ59+1</f>
        <v>90</v>
      </c>
      <c r="DK61" s="42">
        <f t="shared" si="222"/>
        <v>91</v>
      </c>
      <c r="DL61" s="42">
        <f t="shared" si="222"/>
        <v>92</v>
      </c>
      <c r="DM61" s="42">
        <f t="shared" si="222"/>
        <v>92</v>
      </c>
      <c r="DN61" s="42">
        <f t="shared" si="222"/>
        <v>90</v>
      </c>
      <c r="DO61" s="42">
        <f t="shared" si="222"/>
        <v>91</v>
      </c>
      <c r="DP61" s="42">
        <f t="shared" si="222"/>
        <v>92</v>
      </c>
      <c r="DQ61" s="42">
        <f t="shared" si="222"/>
        <v>92</v>
      </c>
      <c r="DR61" s="42">
        <f t="shared" si="222"/>
        <v>90</v>
      </c>
      <c r="DS61" s="42">
        <f t="shared" si="222"/>
        <v>91</v>
      </c>
      <c r="DT61" s="42">
        <f t="shared" si="222"/>
        <v>92</v>
      </c>
      <c r="DU61" s="42">
        <f t="shared" si="222"/>
        <v>92</v>
      </c>
      <c r="DV61" s="42">
        <f t="shared" si="222"/>
        <v>91</v>
      </c>
      <c r="DW61" s="42">
        <f t="shared" si="222"/>
        <v>91</v>
      </c>
      <c r="DX61" s="42">
        <f t="shared" si="222"/>
        <v>92</v>
      </c>
      <c r="DY61" s="42">
        <f t="shared" si="222"/>
        <v>92</v>
      </c>
      <c r="DZ61" s="42">
        <f t="shared" si="222"/>
        <v>90</v>
      </c>
      <c r="EA61" s="42">
        <f t="shared" si="222"/>
        <v>91</v>
      </c>
      <c r="EB61" s="42">
        <f t="shared" si="222"/>
        <v>92</v>
      </c>
      <c r="EC61" s="42">
        <f t="shared" si="222"/>
        <v>92</v>
      </c>
      <c r="ED61" s="42">
        <f t="shared" si="222"/>
        <v>90</v>
      </c>
      <c r="EE61" s="42">
        <f t="shared" si="222"/>
        <v>91</v>
      </c>
      <c r="EF61" s="42">
        <f t="shared" si="222"/>
        <v>92</v>
      </c>
      <c r="EG61" s="42">
        <f t="shared" si="222"/>
        <v>92</v>
      </c>
      <c r="EH61" s="42">
        <f t="shared" si="222"/>
        <v>90</v>
      </c>
      <c r="EI61" s="42">
        <f t="shared" si="222"/>
        <v>91</v>
      </c>
      <c r="EJ61" s="42">
        <f t="shared" si="222"/>
        <v>92</v>
      </c>
      <c r="EK61" s="42">
        <f t="shared" si="222"/>
        <v>92</v>
      </c>
      <c r="EL61" s="42">
        <f t="shared" si="222"/>
        <v>91</v>
      </c>
      <c r="EM61" s="42">
        <f t="shared" si="222"/>
        <v>91</v>
      </c>
      <c r="EN61" s="42">
        <f t="shared" si="222"/>
        <v>92</v>
      </c>
      <c r="EO61" s="42">
        <f t="shared" si="222"/>
        <v>92</v>
      </c>
      <c r="EP61" s="42">
        <f t="shared" ref="EP61:FU61" si="223">EP60-EP59+1</f>
        <v>90</v>
      </c>
      <c r="EQ61" s="42">
        <f t="shared" si="223"/>
        <v>91</v>
      </c>
      <c r="ER61" s="42">
        <f t="shared" si="223"/>
        <v>92</v>
      </c>
      <c r="ES61" s="42">
        <f t="shared" si="223"/>
        <v>92</v>
      </c>
      <c r="ET61" s="42">
        <f t="shared" si="223"/>
        <v>90</v>
      </c>
      <c r="EU61" s="42">
        <f t="shared" si="223"/>
        <v>91</v>
      </c>
      <c r="EV61" s="42">
        <f t="shared" si="223"/>
        <v>92</v>
      </c>
      <c r="EW61" s="42">
        <f t="shared" si="223"/>
        <v>92</v>
      </c>
      <c r="EX61" s="42">
        <f t="shared" si="223"/>
        <v>90</v>
      </c>
      <c r="EY61" s="42">
        <f t="shared" si="223"/>
        <v>91</v>
      </c>
      <c r="EZ61" s="42">
        <f t="shared" si="223"/>
        <v>92</v>
      </c>
      <c r="FA61" s="42">
        <f t="shared" si="223"/>
        <v>92</v>
      </c>
      <c r="FB61" s="42">
        <f t="shared" si="223"/>
        <v>91</v>
      </c>
      <c r="FC61" s="42">
        <f t="shared" si="223"/>
        <v>91</v>
      </c>
      <c r="FD61" s="42">
        <f t="shared" si="223"/>
        <v>92</v>
      </c>
      <c r="FE61" s="42">
        <f t="shared" si="223"/>
        <v>92</v>
      </c>
      <c r="FF61" s="42">
        <f t="shared" si="223"/>
        <v>90</v>
      </c>
      <c r="FG61" s="42">
        <f t="shared" si="223"/>
        <v>91</v>
      </c>
      <c r="FH61" s="42">
        <f t="shared" si="223"/>
        <v>92</v>
      </c>
      <c r="FI61" s="42">
        <f t="shared" si="223"/>
        <v>92</v>
      </c>
      <c r="FJ61" s="42">
        <f t="shared" si="223"/>
        <v>90</v>
      </c>
      <c r="FK61" s="42">
        <f t="shared" si="223"/>
        <v>91</v>
      </c>
      <c r="FL61" s="42">
        <f t="shared" si="223"/>
        <v>92</v>
      </c>
      <c r="FM61" s="42">
        <f t="shared" si="223"/>
        <v>92</v>
      </c>
      <c r="FN61" s="42">
        <f t="shared" si="223"/>
        <v>90</v>
      </c>
      <c r="FO61" s="42">
        <f t="shared" si="223"/>
        <v>91</v>
      </c>
      <c r="FP61" s="42">
        <f t="shared" si="223"/>
        <v>92</v>
      </c>
      <c r="FQ61" s="42">
        <f t="shared" si="223"/>
        <v>92</v>
      </c>
      <c r="FR61" s="42">
        <f t="shared" si="223"/>
        <v>91</v>
      </c>
      <c r="FS61" s="42">
        <f t="shared" si="223"/>
        <v>91</v>
      </c>
      <c r="FT61" s="42">
        <f t="shared" si="223"/>
        <v>92</v>
      </c>
      <c r="FU61" s="42">
        <f t="shared" si="223"/>
        <v>92</v>
      </c>
      <c r="FV61" s="42">
        <f t="shared" ref="FV61:GC61" si="224">FV60-FV59+1</f>
        <v>90</v>
      </c>
      <c r="FW61" s="42">
        <f t="shared" si="224"/>
        <v>91</v>
      </c>
      <c r="FX61" s="42">
        <f t="shared" si="224"/>
        <v>92</v>
      </c>
      <c r="FY61" s="42">
        <f t="shared" si="224"/>
        <v>92</v>
      </c>
      <c r="FZ61" s="42">
        <f t="shared" si="224"/>
        <v>90</v>
      </c>
      <c r="GA61" s="42">
        <f t="shared" si="224"/>
        <v>91</v>
      </c>
      <c r="GB61" s="42">
        <f t="shared" si="224"/>
        <v>92</v>
      </c>
      <c r="GC61" s="42">
        <f t="shared" si="224"/>
        <v>92</v>
      </c>
    </row>
    <row r="62" spans="7:185" hidden="1" outlineLevel="1" x14ac:dyDescent="0.35">
      <c r="M62" s="11" t="s">
        <v>111</v>
      </c>
      <c r="N62" s="42">
        <f>YEAR(N60)</f>
        <v>2025</v>
      </c>
      <c r="O62" s="42">
        <f t="shared" ref="O62:AU62" si="225">YEAR(O60)</f>
        <v>2026</v>
      </c>
      <c r="P62" s="42">
        <f t="shared" si="225"/>
        <v>2027</v>
      </c>
      <c r="Q62" s="42">
        <f t="shared" si="225"/>
        <v>2028</v>
      </c>
      <c r="R62" s="42">
        <f t="shared" si="225"/>
        <v>2029</v>
      </c>
      <c r="S62" s="42">
        <f t="shared" si="225"/>
        <v>2030</v>
      </c>
      <c r="T62" s="42">
        <f t="shared" si="225"/>
        <v>2031</v>
      </c>
      <c r="U62" s="42">
        <f t="shared" si="225"/>
        <v>2032</v>
      </c>
      <c r="V62" s="42">
        <f t="shared" si="225"/>
        <v>2033</v>
      </c>
      <c r="W62" s="42">
        <f t="shared" si="225"/>
        <v>2034</v>
      </c>
      <c r="X62" s="42">
        <f t="shared" si="225"/>
        <v>2035</v>
      </c>
      <c r="Y62" s="42">
        <f t="shared" si="225"/>
        <v>2036</v>
      </c>
      <c r="Z62" s="42">
        <f t="shared" si="225"/>
        <v>2037</v>
      </c>
      <c r="AA62" s="42">
        <f t="shared" si="225"/>
        <v>2038</v>
      </c>
      <c r="AB62" s="42">
        <f t="shared" si="225"/>
        <v>2039</v>
      </c>
      <c r="AC62" s="42">
        <f t="shared" si="225"/>
        <v>2040</v>
      </c>
      <c r="AD62" s="42">
        <f t="shared" si="225"/>
        <v>2041</v>
      </c>
      <c r="AE62" s="42">
        <f t="shared" si="225"/>
        <v>2042</v>
      </c>
      <c r="AF62" s="42">
        <f t="shared" si="225"/>
        <v>2043</v>
      </c>
      <c r="AG62" s="42">
        <f t="shared" si="225"/>
        <v>2044</v>
      </c>
      <c r="AH62" s="42">
        <f t="shared" si="225"/>
        <v>2045</v>
      </c>
      <c r="AI62" s="42">
        <f t="shared" si="225"/>
        <v>2046</v>
      </c>
      <c r="AJ62" s="42">
        <f t="shared" si="225"/>
        <v>2047</v>
      </c>
      <c r="AK62" s="42">
        <f t="shared" si="225"/>
        <v>2048</v>
      </c>
      <c r="AL62" s="42">
        <f t="shared" si="225"/>
        <v>2049</v>
      </c>
      <c r="AM62" s="42">
        <f t="shared" si="225"/>
        <v>2050</v>
      </c>
      <c r="AN62" s="42">
        <f t="shared" si="225"/>
        <v>2051</v>
      </c>
      <c r="AO62" s="42">
        <f t="shared" si="225"/>
        <v>2052</v>
      </c>
      <c r="AP62" s="42">
        <f t="shared" si="225"/>
        <v>2053</v>
      </c>
      <c r="AQ62" s="42">
        <f t="shared" si="225"/>
        <v>2054</v>
      </c>
      <c r="AR62" s="42">
        <f t="shared" si="225"/>
        <v>2055</v>
      </c>
      <c r="AS62" s="42">
        <f t="shared" si="225"/>
        <v>2056</v>
      </c>
      <c r="AT62" s="42">
        <f t="shared" si="225"/>
        <v>2057</v>
      </c>
      <c r="AU62" s="42">
        <f t="shared" si="225"/>
        <v>2058</v>
      </c>
      <c r="AW62" s="11" t="s">
        <v>111</v>
      </c>
      <c r="AX62" s="42">
        <f t="shared" ref="AX62:CC62" si="226">YEAR(AX60)</f>
        <v>2025</v>
      </c>
      <c r="AY62" s="42">
        <f t="shared" si="226"/>
        <v>2025</v>
      </c>
      <c r="AZ62" s="42">
        <f t="shared" si="226"/>
        <v>2025</v>
      </c>
      <c r="BA62" s="42">
        <f t="shared" si="226"/>
        <v>2025</v>
      </c>
      <c r="BB62" s="42">
        <f t="shared" si="226"/>
        <v>2026</v>
      </c>
      <c r="BC62" s="42">
        <f t="shared" si="226"/>
        <v>2026</v>
      </c>
      <c r="BD62" s="42">
        <f t="shared" si="226"/>
        <v>2026</v>
      </c>
      <c r="BE62" s="42">
        <f t="shared" si="226"/>
        <v>2026</v>
      </c>
      <c r="BF62" s="42">
        <f t="shared" si="226"/>
        <v>2027</v>
      </c>
      <c r="BG62" s="42">
        <f t="shared" si="226"/>
        <v>2027</v>
      </c>
      <c r="BH62" s="42">
        <f t="shared" si="226"/>
        <v>2027</v>
      </c>
      <c r="BI62" s="42">
        <f t="shared" si="226"/>
        <v>2027</v>
      </c>
      <c r="BJ62" s="42">
        <f t="shared" si="226"/>
        <v>2028</v>
      </c>
      <c r="BK62" s="42">
        <f t="shared" si="226"/>
        <v>2028</v>
      </c>
      <c r="BL62" s="42">
        <f t="shared" si="226"/>
        <v>2028</v>
      </c>
      <c r="BM62" s="42">
        <f t="shared" si="226"/>
        <v>2028</v>
      </c>
      <c r="BN62" s="42">
        <f t="shared" si="226"/>
        <v>2029</v>
      </c>
      <c r="BO62" s="42">
        <f t="shared" si="226"/>
        <v>2029</v>
      </c>
      <c r="BP62" s="42">
        <f t="shared" si="226"/>
        <v>2029</v>
      </c>
      <c r="BQ62" s="42">
        <f t="shared" si="226"/>
        <v>2029</v>
      </c>
      <c r="BR62" s="42">
        <f t="shared" si="226"/>
        <v>2030</v>
      </c>
      <c r="BS62" s="42">
        <f t="shared" si="226"/>
        <v>2030</v>
      </c>
      <c r="BT62" s="42">
        <f t="shared" si="226"/>
        <v>2030</v>
      </c>
      <c r="BU62" s="42">
        <f t="shared" si="226"/>
        <v>2030</v>
      </c>
      <c r="BV62" s="42">
        <f t="shared" si="226"/>
        <v>2031</v>
      </c>
      <c r="BW62" s="42">
        <f t="shared" si="226"/>
        <v>2031</v>
      </c>
      <c r="BX62" s="42">
        <f t="shared" si="226"/>
        <v>2031</v>
      </c>
      <c r="BY62" s="42">
        <f t="shared" si="226"/>
        <v>2031</v>
      </c>
      <c r="BZ62" s="42">
        <f t="shared" si="226"/>
        <v>2032</v>
      </c>
      <c r="CA62" s="42">
        <f t="shared" si="226"/>
        <v>2032</v>
      </c>
      <c r="CB62" s="42">
        <f t="shared" si="226"/>
        <v>2032</v>
      </c>
      <c r="CC62" s="42">
        <f t="shared" si="226"/>
        <v>2032</v>
      </c>
      <c r="CD62" s="42">
        <f t="shared" ref="CD62:DI62" si="227">YEAR(CD60)</f>
        <v>2033</v>
      </c>
      <c r="CE62" s="42">
        <f t="shared" si="227"/>
        <v>2033</v>
      </c>
      <c r="CF62" s="42">
        <f t="shared" si="227"/>
        <v>2033</v>
      </c>
      <c r="CG62" s="42">
        <f t="shared" si="227"/>
        <v>2033</v>
      </c>
      <c r="CH62" s="42">
        <f t="shared" si="227"/>
        <v>2034</v>
      </c>
      <c r="CI62" s="42">
        <f t="shared" si="227"/>
        <v>2034</v>
      </c>
      <c r="CJ62" s="42">
        <f t="shared" si="227"/>
        <v>2034</v>
      </c>
      <c r="CK62" s="42">
        <f t="shared" si="227"/>
        <v>2034</v>
      </c>
      <c r="CL62" s="42">
        <f t="shared" si="227"/>
        <v>2035</v>
      </c>
      <c r="CM62" s="42">
        <f t="shared" si="227"/>
        <v>2035</v>
      </c>
      <c r="CN62" s="42">
        <f t="shared" si="227"/>
        <v>2035</v>
      </c>
      <c r="CO62" s="42">
        <f t="shared" si="227"/>
        <v>2035</v>
      </c>
      <c r="CP62" s="42">
        <f t="shared" si="227"/>
        <v>2036</v>
      </c>
      <c r="CQ62" s="42">
        <f t="shared" si="227"/>
        <v>2036</v>
      </c>
      <c r="CR62" s="42">
        <f t="shared" si="227"/>
        <v>2036</v>
      </c>
      <c r="CS62" s="42">
        <f t="shared" si="227"/>
        <v>2036</v>
      </c>
      <c r="CT62" s="42">
        <f t="shared" si="227"/>
        <v>2037</v>
      </c>
      <c r="CU62" s="42">
        <f t="shared" si="227"/>
        <v>2037</v>
      </c>
      <c r="CV62" s="42">
        <f t="shared" si="227"/>
        <v>2037</v>
      </c>
      <c r="CW62" s="42">
        <f t="shared" si="227"/>
        <v>2037</v>
      </c>
      <c r="CX62" s="42">
        <f t="shared" si="227"/>
        <v>2038</v>
      </c>
      <c r="CY62" s="42">
        <f t="shared" si="227"/>
        <v>2038</v>
      </c>
      <c r="CZ62" s="42">
        <f t="shared" si="227"/>
        <v>2038</v>
      </c>
      <c r="DA62" s="42">
        <f t="shared" si="227"/>
        <v>2038</v>
      </c>
      <c r="DB62" s="42">
        <f t="shared" si="227"/>
        <v>2039</v>
      </c>
      <c r="DC62" s="42">
        <f t="shared" si="227"/>
        <v>2039</v>
      </c>
      <c r="DD62" s="42">
        <f t="shared" si="227"/>
        <v>2039</v>
      </c>
      <c r="DE62" s="42">
        <f t="shared" si="227"/>
        <v>2039</v>
      </c>
      <c r="DF62" s="42">
        <f t="shared" si="227"/>
        <v>2040</v>
      </c>
      <c r="DG62" s="42">
        <f t="shared" si="227"/>
        <v>2040</v>
      </c>
      <c r="DH62" s="42">
        <f t="shared" si="227"/>
        <v>2040</v>
      </c>
      <c r="DI62" s="42">
        <f t="shared" si="227"/>
        <v>2040</v>
      </c>
      <c r="DJ62" s="42">
        <f t="shared" ref="DJ62:EO62" si="228">YEAR(DJ60)</f>
        <v>2041</v>
      </c>
      <c r="DK62" s="42">
        <f t="shared" si="228"/>
        <v>2041</v>
      </c>
      <c r="DL62" s="42">
        <f t="shared" si="228"/>
        <v>2041</v>
      </c>
      <c r="DM62" s="42">
        <f t="shared" si="228"/>
        <v>2041</v>
      </c>
      <c r="DN62" s="42">
        <f t="shared" si="228"/>
        <v>2042</v>
      </c>
      <c r="DO62" s="42">
        <f t="shared" si="228"/>
        <v>2042</v>
      </c>
      <c r="DP62" s="42">
        <f t="shared" si="228"/>
        <v>2042</v>
      </c>
      <c r="DQ62" s="42">
        <f t="shared" si="228"/>
        <v>2042</v>
      </c>
      <c r="DR62" s="42">
        <f t="shared" si="228"/>
        <v>2043</v>
      </c>
      <c r="DS62" s="42">
        <f t="shared" si="228"/>
        <v>2043</v>
      </c>
      <c r="DT62" s="42">
        <f t="shared" si="228"/>
        <v>2043</v>
      </c>
      <c r="DU62" s="42">
        <f t="shared" si="228"/>
        <v>2043</v>
      </c>
      <c r="DV62" s="42">
        <f t="shared" si="228"/>
        <v>2044</v>
      </c>
      <c r="DW62" s="42">
        <f t="shared" si="228"/>
        <v>2044</v>
      </c>
      <c r="DX62" s="42">
        <f t="shared" si="228"/>
        <v>2044</v>
      </c>
      <c r="DY62" s="42">
        <f t="shared" si="228"/>
        <v>2044</v>
      </c>
      <c r="DZ62" s="42">
        <f t="shared" si="228"/>
        <v>2045</v>
      </c>
      <c r="EA62" s="42">
        <f t="shared" si="228"/>
        <v>2045</v>
      </c>
      <c r="EB62" s="42">
        <f t="shared" si="228"/>
        <v>2045</v>
      </c>
      <c r="EC62" s="42">
        <f t="shared" si="228"/>
        <v>2045</v>
      </c>
      <c r="ED62" s="42">
        <f t="shared" si="228"/>
        <v>2046</v>
      </c>
      <c r="EE62" s="42">
        <f t="shared" si="228"/>
        <v>2046</v>
      </c>
      <c r="EF62" s="42">
        <f t="shared" si="228"/>
        <v>2046</v>
      </c>
      <c r="EG62" s="42">
        <f t="shared" si="228"/>
        <v>2046</v>
      </c>
      <c r="EH62" s="42">
        <f t="shared" si="228"/>
        <v>2047</v>
      </c>
      <c r="EI62" s="42">
        <f t="shared" si="228"/>
        <v>2047</v>
      </c>
      <c r="EJ62" s="42">
        <f t="shared" si="228"/>
        <v>2047</v>
      </c>
      <c r="EK62" s="42">
        <f t="shared" si="228"/>
        <v>2047</v>
      </c>
      <c r="EL62" s="42">
        <f t="shared" si="228"/>
        <v>2048</v>
      </c>
      <c r="EM62" s="42">
        <f t="shared" si="228"/>
        <v>2048</v>
      </c>
      <c r="EN62" s="42">
        <f t="shared" si="228"/>
        <v>2048</v>
      </c>
      <c r="EO62" s="42">
        <f t="shared" si="228"/>
        <v>2048</v>
      </c>
      <c r="EP62" s="42">
        <f t="shared" ref="EP62:FZ62" si="229">YEAR(EP60)</f>
        <v>2049</v>
      </c>
      <c r="EQ62" s="42">
        <f t="shared" si="229"/>
        <v>2049</v>
      </c>
      <c r="ER62" s="42">
        <f t="shared" si="229"/>
        <v>2049</v>
      </c>
      <c r="ES62" s="42">
        <f t="shared" si="229"/>
        <v>2049</v>
      </c>
      <c r="ET62" s="42">
        <f t="shared" si="229"/>
        <v>2050</v>
      </c>
      <c r="EU62" s="42">
        <f t="shared" si="229"/>
        <v>2050</v>
      </c>
      <c r="EV62" s="42">
        <f t="shared" si="229"/>
        <v>2050</v>
      </c>
      <c r="EW62" s="42">
        <f t="shared" si="229"/>
        <v>2050</v>
      </c>
      <c r="EX62" s="42">
        <f t="shared" si="229"/>
        <v>2051</v>
      </c>
      <c r="EY62" s="42">
        <f t="shared" si="229"/>
        <v>2051</v>
      </c>
      <c r="EZ62" s="42">
        <f t="shared" si="229"/>
        <v>2051</v>
      </c>
      <c r="FA62" s="42">
        <f t="shared" si="229"/>
        <v>2051</v>
      </c>
      <c r="FB62" s="42">
        <f t="shared" si="229"/>
        <v>2052</v>
      </c>
      <c r="FC62" s="42">
        <f t="shared" si="229"/>
        <v>2052</v>
      </c>
      <c r="FD62" s="42">
        <f t="shared" si="229"/>
        <v>2052</v>
      </c>
      <c r="FE62" s="42">
        <f t="shared" si="229"/>
        <v>2052</v>
      </c>
      <c r="FF62" s="42">
        <f t="shared" si="229"/>
        <v>2053</v>
      </c>
      <c r="FG62" s="42">
        <f t="shared" si="229"/>
        <v>2053</v>
      </c>
      <c r="FH62" s="42">
        <f t="shared" si="229"/>
        <v>2053</v>
      </c>
      <c r="FI62" s="42">
        <f t="shared" si="229"/>
        <v>2053</v>
      </c>
      <c r="FJ62" s="42">
        <f t="shared" si="229"/>
        <v>2054</v>
      </c>
      <c r="FK62" s="42">
        <f t="shared" si="229"/>
        <v>2054</v>
      </c>
      <c r="FL62" s="42">
        <f t="shared" si="229"/>
        <v>2054</v>
      </c>
      <c r="FM62" s="42">
        <f t="shared" si="229"/>
        <v>2054</v>
      </c>
      <c r="FN62" s="42">
        <f t="shared" si="229"/>
        <v>2055</v>
      </c>
      <c r="FO62" s="42">
        <f t="shared" si="229"/>
        <v>2055</v>
      </c>
      <c r="FP62" s="42">
        <f t="shared" si="229"/>
        <v>2055</v>
      </c>
      <c r="FQ62" s="42">
        <f t="shared" si="229"/>
        <v>2055</v>
      </c>
      <c r="FR62" s="42">
        <f t="shared" si="229"/>
        <v>2056</v>
      </c>
      <c r="FS62" s="42">
        <f t="shared" si="229"/>
        <v>2056</v>
      </c>
      <c r="FT62" s="42">
        <f t="shared" si="229"/>
        <v>2056</v>
      </c>
      <c r="FU62" s="42">
        <f t="shared" si="229"/>
        <v>2056</v>
      </c>
      <c r="FV62" s="42">
        <f t="shared" si="229"/>
        <v>2057</v>
      </c>
      <c r="FW62" s="42">
        <f t="shared" si="229"/>
        <v>2057</v>
      </c>
      <c r="FX62" s="42">
        <f t="shared" si="229"/>
        <v>2057</v>
      </c>
      <c r="FY62" s="42">
        <f t="shared" si="229"/>
        <v>2057</v>
      </c>
      <c r="FZ62" s="42">
        <f t="shared" si="229"/>
        <v>2058</v>
      </c>
      <c r="GA62" s="42">
        <f>YEAR(GA60)</f>
        <v>2058</v>
      </c>
      <c r="GB62" s="42">
        <f>YEAR(GB60)</f>
        <v>2058</v>
      </c>
      <c r="GC62" s="42">
        <f>YEAR(GC60)</f>
        <v>2058</v>
      </c>
    </row>
    <row r="63" spans="7:185" hidden="1" outlineLevel="1" x14ac:dyDescent="0.35">
      <c r="G63" s="62"/>
      <c r="H63" s="62"/>
      <c r="M63" s="11" t="s">
        <v>112</v>
      </c>
      <c r="N63" s="42" t="str">
        <f>IF(MONTH(N60)&lt;=3,"1T",IF(MONTH(N60)&lt;=6,"2T",IF(MONTH(N60)&lt;=9,"3T","4T")))&amp;RIGHT(YEAR(N60),2)</f>
        <v>4T25</v>
      </c>
      <c r="O63" s="42" t="str">
        <f t="shared" ref="O63:AU63" si="230">IF(MONTH(O60)&lt;=3,"1T",IF(MONTH(O60)&lt;=6,"2T",IF(MONTH(O60)&lt;=9,"3T","4T")))&amp;RIGHT(YEAR(O60),2)</f>
        <v>4T26</v>
      </c>
      <c r="P63" s="42" t="str">
        <f t="shared" si="230"/>
        <v>4T27</v>
      </c>
      <c r="Q63" s="42" t="str">
        <f t="shared" si="230"/>
        <v>4T28</v>
      </c>
      <c r="R63" s="42" t="str">
        <f t="shared" si="230"/>
        <v>4T29</v>
      </c>
      <c r="S63" s="42" t="str">
        <f t="shared" si="230"/>
        <v>4T30</v>
      </c>
      <c r="T63" s="42" t="str">
        <f t="shared" si="230"/>
        <v>4T31</v>
      </c>
      <c r="U63" s="42" t="str">
        <f t="shared" si="230"/>
        <v>4T32</v>
      </c>
      <c r="V63" s="42" t="str">
        <f t="shared" si="230"/>
        <v>4T33</v>
      </c>
      <c r="W63" s="42" t="str">
        <f t="shared" si="230"/>
        <v>4T34</v>
      </c>
      <c r="X63" s="42" t="str">
        <f t="shared" si="230"/>
        <v>4T35</v>
      </c>
      <c r="Y63" s="42" t="str">
        <f t="shared" si="230"/>
        <v>4T36</v>
      </c>
      <c r="Z63" s="42" t="str">
        <f t="shared" si="230"/>
        <v>4T37</v>
      </c>
      <c r="AA63" s="42" t="str">
        <f t="shared" si="230"/>
        <v>4T38</v>
      </c>
      <c r="AB63" s="42" t="str">
        <f t="shared" si="230"/>
        <v>4T39</v>
      </c>
      <c r="AC63" s="42" t="str">
        <f t="shared" si="230"/>
        <v>4T40</v>
      </c>
      <c r="AD63" s="42" t="str">
        <f t="shared" si="230"/>
        <v>4T41</v>
      </c>
      <c r="AE63" s="42" t="str">
        <f t="shared" si="230"/>
        <v>4T42</v>
      </c>
      <c r="AF63" s="42" t="str">
        <f t="shared" si="230"/>
        <v>4T43</v>
      </c>
      <c r="AG63" s="42" t="str">
        <f t="shared" si="230"/>
        <v>4T44</v>
      </c>
      <c r="AH63" s="42" t="str">
        <f t="shared" si="230"/>
        <v>4T45</v>
      </c>
      <c r="AI63" s="42" t="str">
        <f t="shared" si="230"/>
        <v>4T46</v>
      </c>
      <c r="AJ63" s="42" t="str">
        <f t="shared" si="230"/>
        <v>4T47</v>
      </c>
      <c r="AK63" s="42" t="str">
        <f t="shared" si="230"/>
        <v>4T48</v>
      </c>
      <c r="AL63" s="42" t="str">
        <f t="shared" si="230"/>
        <v>4T49</v>
      </c>
      <c r="AM63" s="42" t="str">
        <f t="shared" si="230"/>
        <v>4T50</v>
      </c>
      <c r="AN63" s="42" t="str">
        <f t="shared" si="230"/>
        <v>4T51</v>
      </c>
      <c r="AO63" s="42" t="str">
        <f t="shared" si="230"/>
        <v>4T52</v>
      </c>
      <c r="AP63" s="42" t="str">
        <f t="shared" si="230"/>
        <v>4T53</v>
      </c>
      <c r="AQ63" s="42" t="str">
        <f t="shared" si="230"/>
        <v>4T54</v>
      </c>
      <c r="AR63" s="42" t="str">
        <f t="shared" si="230"/>
        <v>4T55</v>
      </c>
      <c r="AS63" s="42" t="str">
        <f t="shared" si="230"/>
        <v>4T56</v>
      </c>
      <c r="AT63" s="42" t="str">
        <f t="shared" si="230"/>
        <v>4T57</v>
      </c>
      <c r="AU63" s="42" t="str">
        <f t="shared" si="230"/>
        <v>4T58</v>
      </c>
      <c r="AW63" s="11" t="s">
        <v>112</v>
      </c>
      <c r="AX63" s="42" t="str">
        <f t="shared" ref="AX63:CC63" si="231">IF(MONTH(AX60)&lt;=3,"1T",IF(MONTH(AX60)&lt;=6,"2T",IF(MONTH(AX60)&lt;=9,"3T","4T")))&amp;RIGHT(YEAR(AX60),2)</f>
        <v>1T25</v>
      </c>
      <c r="AY63" s="42" t="str">
        <f t="shared" si="231"/>
        <v>2T25</v>
      </c>
      <c r="AZ63" s="42" t="str">
        <f t="shared" si="231"/>
        <v>3T25</v>
      </c>
      <c r="BA63" s="42" t="str">
        <f t="shared" si="231"/>
        <v>4T25</v>
      </c>
      <c r="BB63" s="42" t="str">
        <f t="shared" si="231"/>
        <v>1T26</v>
      </c>
      <c r="BC63" s="42" t="str">
        <f t="shared" si="231"/>
        <v>2T26</v>
      </c>
      <c r="BD63" s="42" t="str">
        <f t="shared" si="231"/>
        <v>3T26</v>
      </c>
      <c r="BE63" s="42" t="str">
        <f t="shared" si="231"/>
        <v>4T26</v>
      </c>
      <c r="BF63" s="42" t="str">
        <f t="shared" si="231"/>
        <v>1T27</v>
      </c>
      <c r="BG63" s="42" t="str">
        <f t="shared" si="231"/>
        <v>2T27</v>
      </c>
      <c r="BH63" s="42" t="str">
        <f t="shared" si="231"/>
        <v>3T27</v>
      </c>
      <c r="BI63" s="42" t="str">
        <f t="shared" si="231"/>
        <v>4T27</v>
      </c>
      <c r="BJ63" s="42" t="str">
        <f t="shared" si="231"/>
        <v>1T28</v>
      </c>
      <c r="BK63" s="42" t="str">
        <f t="shared" si="231"/>
        <v>2T28</v>
      </c>
      <c r="BL63" s="42" t="str">
        <f t="shared" si="231"/>
        <v>3T28</v>
      </c>
      <c r="BM63" s="42" t="str">
        <f t="shared" si="231"/>
        <v>4T28</v>
      </c>
      <c r="BN63" s="42" t="str">
        <f t="shared" si="231"/>
        <v>1T29</v>
      </c>
      <c r="BO63" s="42" t="str">
        <f t="shared" si="231"/>
        <v>2T29</v>
      </c>
      <c r="BP63" s="42" t="str">
        <f t="shared" si="231"/>
        <v>3T29</v>
      </c>
      <c r="BQ63" s="42" t="str">
        <f t="shared" si="231"/>
        <v>4T29</v>
      </c>
      <c r="BR63" s="42" t="str">
        <f t="shared" si="231"/>
        <v>1T30</v>
      </c>
      <c r="BS63" s="42" t="str">
        <f t="shared" si="231"/>
        <v>2T30</v>
      </c>
      <c r="BT63" s="42" t="str">
        <f t="shared" si="231"/>
        <v>3T30</v>
      </c>
      <c r="BU63" s="42" t="str">
        <f t="shared" si="231"/>
        <v>4T30</v>
      </c>
      <c r="BV63" s="42" t="str">
        <f t="shared" si="231"/>
        <v>1T31</v>
      </c>
      <c r="BW63" s="42" t="str">
        <f t="shared" si="231"/>
        <v>2T31</v>
      </c>
      <c r="BX63" s="42" t="str">
        <f t="shared" si="231"/>
        <v>3T31</v>
      </c>
      <c r="BY63" s="42" t="str">
        <f t="shared" si="231"/>
        <v>4T31</v>
      </c>
      <c r="BZ63" s="42" t="str">
        <f t="shared" si="231"/>
        <v>1T32</v>
      </c>
      <c r="CA63" s="42" t="str">
        <f t="shared" si="231"/>
        <v>2T32</v>
      </c>
      <c r="CB63" s="42" t="str">
        <f t="shared" si="231"/>
        <v>3T32</v>
      </c>
      <c r="CC63" s="42" t="str">
        <f t="shared" si="231"/>
        <v>4T32</v>
      </c>
      <c r="CD63" s="42" t="str">
        <f t="shared" ref="CD63:DI63" si="232">IF(MONTH(CD60)&lt;=3,"1T",IF(MONTH(CD60)&lt;=6,"2T",IF(MONTH(CD60)&lt;=9,"3T","4T")))&amp;RIGHT(YEAR(CD60),2)</f>
        <v>1T33</v>
      </c>
      <c r="CE63" s="42" t="str">
        <f t="shared" si="232"/>
        <v>2T33</v>
      </c>
      <c r="CF63" s="42" t="str">
        <f t="shared" si="232"/>
        <v>3T33</v>
      </c>
      <c r="CG63" s="42" t="str">
        <f t="shared" si="232"/>
        <v>4T33</v>
      </c>
      <c r="CH63" s="42" t="str">
        <f t="shared" si="232"/>
        <v>1T34</v>
      </c>
      <c r="CI63" s="42" t="str">
        <f t="shared" si="232"/>
        <v>2T34</v>
      </c>
      <c r="CJ63" s="42" t="str">
        <f t="shared" si="232"/>
        <v>3T34</v>
      </c>
      <c r="CK63" s="42" t="str">
        <f t="shared" si="232"/>
        <v>4T34</v>
      </c>
      <c r="CL63" s="42" t="str">
        <f t="shared" si="232"/>
        <v>1T35</v>
      </c>
      <c r="CM63" s="42" t="str">
        <f t="shared" si="232"/>
        <v>2T35</v>
      </c>
      <c r="CN63" s="42" t="str">
        <f t="shared" si="232"/>
        <v>3T35</v>
      </c>
      <c r="CO63" s="42" t="str">
        <f t="shared" si="232"/>
        <v>4T35</v>
      </c>
      <c r="CP63" s="42" t="str">
        <f t="shared" si="232"/>
        <v>1T36</v>
      </c>
      <c r="CQ63" s="42" t="str">
        <f t="shared" si="232"/>
        <v>2T36</v>
      </c>
      <c r="CR63" s="42" t="str">
        <f t="shared" si="232"/>
        <v>3T36</v>
      </c>
      <c r="CS63" s="42" t="str">
        <f t="shared" si="232"/>
        <v>4T36</v>
      </c>
      <c r="CT63" s="42" t="str">
        <f t="shared" si="232"/>
        <v>1T37</v>
      </c>
      <c r="CU63" s="42" t="str">
        <f t="shared" si="232"/>
        <v>2T37</v>
      </c>
      <c r="CV63" s="42" t="str">
        <f t="shared" si="232"/>
        <v>3T37</v>
      </c>
      <c r="CW63" s="42" t="str">
        <f t="shared" si="232"/>
        <v>4T37</v>
      </c>
      <c r="CX63" s="42" t="str">
        <f t="shared" si="232"/>
        <v>1T38</v>
      </c>
      <c r="CY63" s="42" t="str">
        <f t="shared" si="232"/>
        <v>2T38</v>
      </c>
      <c r="CZ63" s="42" t="str">
        <f t="shared" si="232"/>
        <v>3T38</v>
      </c>
      <c r="DA63" s="42" t="str">
        <f t="shared" si="232"/>
        <v>4T38</v>
      </c>
      <c r="DB63" s="42" t="str">
        <f t="shared" si="232"/>
        <v>1T39</v>
      </c>
      <c r="DC63" s="42" t="str">
        <f t="shared" si="232"/>
        <v>2T39</v>
      </c>
      <c r="DD63" s="42" t="str">
        <f t="shared" si="232"/>
        <v>3T39</v>
      </c>
      <c r="DE63" s="42" t="str">
        <f t="shared" si="232"/>
        <v>4T39</v>
      </c>
      <c r="DF63" s="42" t="str">
        <f t="shared" si="232"/>
        <v>1T40</v>
      </c>
      <c r="DG63" s="42" t="str">
        <f t="shared" si="232"/>
        <v>2T40</v>
      </c>
      <c r="DH63" s="42" t="str">
        <f t="shared" si="232"/>
        <v>3T40</v>
      </c>
      <c r="DI63" s="42" t="str">
        <f t="shared" si="232"/>
        <v>4T40</v>
      </c>
      <c r="DJ63" s="42" t="str">
        <f t="shared" ref="DJ63:EO63" si="233">IF(MONTH(DJ60)&lt;=3,"1T",IF(MONTH(DJ60)&lt;=6,"2T",IF(MONTH(DJ60)&lt;=9,"3T","4T")))&amp;RIGHT(YEAR(DJ60),2)</f>
        <v>1T41</v>
      </c>
      <c r="DK63" s="42" t="str">
        <f t="shared" si="233"/>
        <v>2T41</v>
      </c>
      <c r="DL63" s="42" t="str">
        <f t="shared" si="233"/>
        <v>3T41</v>
      </c>
      <c r="DM63" s="42" t="str">
        <f t="shared" si="233"/>
        <v>4T41</v>
      </c>
      <c r="DN63" s="42" t="str">
        <f t="shared" si="233"/>
        <v>1T42</v>
      </c>
      <c r="DO63" s="42" t="str">
        <f t="shared" si="233"/>
        <v>2T42</v>
      </c>
      <c r="DP63" s="42" t="str">
        <f t="shared" si="233"/>
        <v>3T42</v>
      </c>
      <c r="DQ63" s="42" t="str">
        <f t="shared" si="233"/>
        <v>4T42</v>
      </c>
      <c r="DR63" s="42" t="str">
        <f t="shared" si="233"/>
        <v>1T43</v>
      </c>
      <c r="DS63" s="42" t="str">
        <f t="shared" si="233"/>
        <v>2T43</v>
      </c>
      <c r="DT63" s="42" t="str">
        <f t="shared" si="233"/>
        <v>3T43</v>
      </c>
      <c r="DU63" s="42" t="str">
        <f t="shared" si="233"/>
        <v>4T43</v>
      </c>
      <c r="DV63" s="42" t="str">
        <f t="shared" si="233"/>
        <v>1T44</v>
      </c>
      <c r="DW63" s="42" t="str">
        <f t="shared" si="233"/>
        <v>2T44</v>
      </c>
      <c r="DX63" s="42" t="str">
        <f t="shared" si="233"/>
        <v>3T44</v>
      </c>
      <c r="DY63" s="42" t="str">
        <f t="shared" si="233"/>
        <v>4T44</v>
      </c>
      <c r="DZ63" s="42" t="str">
        <f t="shared" si="233"/>
        <v>1T45</v>
      </c>
      <c r="EA63" s="42" t="str">
        <f t="shared" si="233"/>
        <v>2T45</v>
      </c>
      <c r="EB63" s="42" t="str">
        <f t="shared" si="233"/>
        <v>3T45</v>
      </c>
      <c r="EC63" s="42" t="str">
        <f t="shared" si="233"/>
        <v>4T45</v>
      </c>
      <c r="ED63" s="42" t="str">
        <f t="shared" si="233"/>
        <v>1T46</v>
      </c>
      <c r="EE63" s="42" t="str">
        <f t="shared" si="233"/>
        <v>2T46</v>
      </c>
      <c r="EF63" s="42" t="str">
        <f t="shared" si="233"/>
        <v>3T46</v>
      </c>
      <c r="EG63" s="42" t="str">
        <f t="shared" si="233"/>
        <v>4T46</v>
      </c>
      <c r="EH63" s="42" t="str">
        <f t="shared" si="233"/>
        <v>1T47</v>
      </c>
      <c r="EI63" s="42" t="str">
        <f t="shared" si="233"/>
        <v>2T47</v>
      </c>
      <c r="EJ63" s="42" t="str">
        <f t="shared" si="233"/>
        <v>3T47</v>
      </c>
      <c r="EK63" s="42" t="str">
        <f t="shared" si="233"/>
        <v>4T47</v>
      </c>
      <c r="EL63" s="42" t="str">
        <f t="shared" si="233"/>
        <v>1T48</v>
      </c>
      <c r="EM63" s="42" t="str">
        <f t="shared" si="233"/>
        <v>2T48</v>
      </c>
      <c r="EN63" s="42" t="str">
        <f t="shared" si="233"/>
        <v>3T48</v>
      </c>
      <c r="EO63" s="42" t="str">
        <f t="shared" si="233"/>
        <v>4T48</v>
      </c>
      <c r="EP63" s="42" t="str">
        <f t="shared" ref="EP63:FZ63" si="234">IF(MONTH(EP60)&lt;=3,"1T",IF(MONTH(EP60)&lt;=6,"2T",IF(MONTH(EP60)&lt;=9,"3T","4T")))&amp;RIGHT(YEAR(EP60),2)</f>
        <v>1T49</v>
      </c>
      <c r="EQ63" s="42" t="str">
        <f t="shared" si="234"/>
        <v>2T49</v>
      </c>
      <c r="ER63" s="42" t="str">
        <f t="shared" si="234"/>
        <v>3T49</v>
      </c>
      <c r="ES63" s="42" t="str">
        <f t="shared" si="234"/>
        <v>4T49</v>
      </c>
      <c r="ET63" s="42" t="str">
        <f t="shared" si="234"/>
        <v>1T50</v>
      </c>
      <c r="EU63" s="42" t="str">
        <f t="shared" si="234"/>
        <v>2T50</v>
      </c>
      <c r="EV63" s="42" t="str">
        <f t="shared" si="234"/>
        <v>3T50</v>
      </c>
      <c r="EW63" s="42" t="str">
        <f t="shared" si="234"/>
        <v>4T50</v>
      </c>
      <c r="EX63" s="42" t="str">
        <f t="shared" si="234"/>
        <v>1T51</v>
      </c>
      <c r="EY63" s="42" t="str">
        <f t="shared" si="234"/>
        <v>2T51</v>
      </c>
      <c r="EZ63" s="42" t="str">
        <f t="shared" si="234"/>
        <v>3T51</v>
      </c>
      <c r="FA63" s="42" t="str">
        <f t="shared" si="234"/>
        <v>4T51</v>
      </c>
      <c r="FB63" s="42" t="str">
        <f t="shared" si="234"/>
        <v>1T52</v>
      </c>
      <c r="FC63" s="42" t="str">
        <f t="shared" si="234"/>
        <v>2T52</v>
      </c>
      <c r="FD63" s="42" t="str">
        <f t="shared" si="234"/>
        <v>3T52</v>
      </c>
      <c r="FE63" s="42" t="str">
        <f t="shared" si="234"/>
        <v>4T52</v>
      </c>
      <c r="FF63" s="42" t="str">
        <f t="shared" si="234"/>
        <v>1T53</v>
      </c>
      <c r="FG63" s="42" t="str">
        <f t="shared" si="234"/>
        <v>2T53</v>
      </c>
      <c r="FH63" s="42" t="str">
        <f t="shared" si="234"/>
        <v>3T53</v>
      </c>
      <c r="FI63" s="42" t="str">
        <f t="shared" si="234"/>
        <v>4T53</v>
      </c>
      <c r="FJ63" s="42" t="str">
        <f t="shared" si="234"/>
        <v>1T54</v>
      </c>
      <c r="FK63" s="42" t="str">
        <f t="shared" si="234"/>
        <v>2T54</v>
      </c>
      <c r="FL63" s="42" t="str">
        <f t="shared" si="234"/>
        <v>3T54</v>
      </c>
      <c r="FM63" s="42" t="str">
        <f t="shared" si="234"/>
        <v>4T54</v>
      </c>
      <c r="FN63" s="42" t="str">
        <f t="shared" si="234"/>
        <v>1T55</v>
      </c>
      <c r="FO63" s="42" t="str">
        <f t="shared" si="234"/>
        <v>2T55</v>
      </c>
      <c r="FP63" s="42" t="str">
        <f t="shared" si="234"/>
        <v>3T55</v>
      </c>
      <c r="FQ63" s="42" t="str">
        <f t="shared" si="234"/>
        <v>4T55</v>
      </c>
      <c r="FR63" s="42" t="str">
        <f t="shared" si="234"/>
        <v>1T56</v>
      </c>
      <c r="FS63" s="42" t="str">
        <f t="shared" si="234"/>
        <v>2T56</v>
      </c>
      <c r="FT63" s="42" t="str">
        <f t="shared" si="234"/>
        <v>3T56</v>
      </c>
      <c r="FU63" s="42" t="str">
        <f t="shared" si="234"/>
        <v>4T56</v>
      </c>
      <c r="FV63" s="42" t="str">
        <f t="shared" si="234"/>
        <v>1T57</v>
      </c>
      <c r="FW63" s="42" t="str">
        <f t="shared" si="234"/>
        <v>2T57</v>
      </c>
      <c r="FX63" s="42" t="str">
        <f t="shared" si="234"/>
        <v>3T57</v>
      </c>
      <c r="FY63" s="42" t="str">
        <f t="shared" si="234"/>
        <v>4T57</v>
      </c>
      <c r="FZ63" s="42" t="str">
        <f t="shared" si="234"/>
        <v>1T58</v>
      </c>
      <c r="GA63" s="42" t="str">
        <f>IF(MONTH(GA60)&lt;=3,"1T",IF(MONTH(GA60)&lt;=6,"2T",IF(MONTH(GA60)&lt;=9,"3T","4T")))&amp;RIGHT(YEAR(GA60),2)</f>
        <v>2T58</v>
      </c>
      <c r="GB63" s="42" t="str">
        <f>IF(MONTH(GB60)&lt;=3,"1T",IF(MONTH(GB60)&lt;=6,"2T",IF(MONTH(GB60)&lt;=9,"3T","4T")))&amp;RIGHT(YEAR(GB60),2)</f>
        <v>3T58</v>
      </c>
      <c r="GC63" s="42" t="str">
        <f>IF(MONTH(GC60)&lt;=3,"1T",IF(MONTH(GC60)&lt;=6,"2T",IF(MONTH(GC60)&lt;=9,"3T","4T")))&amp;RIGHT(YEAR(GC60),2)</f>
        <v>4T58</v>
      </c>
    </row>
    <row r="64" spans="7:185" hidden="1" outlineLevel="1" x14ac:dyDescent="0.35"/>
    <row r="65" spans="1:185" hidden="1" outlineLevel="1" x14ac:dyDescent="0.35">
      <c r="A65" s="10"/>
      <c r="B65" s="68" t="s">
        <v>118</v>
      </c>
      <c r="C65" s="68" t="s">
        <v>119</v>
      </c>
      <c r="D65" s="68" t="s">
        <v>75</v>
      </c>
      <c r="E65" s="68" t="s">
        <v>8</v>
      </c>
      <c r="F65" s="68" t="s">
        <v>139</v>
      </c>
      <c r="G65" s="68" t="s">
        <v>333</v>
      </c>
      <c r="H65" s="68" t="s">
        <v>334</v>
      </c>
      <c r="I65" s="68" t="s">
        <v>120</v>
      </c>
      <c r="J65" s="68" t="s">
        <v>121</v>
      </c>
      <c r="K65" s="68" t="s">
        <v>122</v>
      </c>
      <c r="L65" s="10"/>
      <c r="M65" s="72" t="s">
        <v>127</v>
      </c>
      <c r="N65" s="75">
        <f t="shared" ref="N65:AU65" si="235">SUM(N66:N135)</f>
        <v>153072.93755999999</v>
      </c>
      <c r="O65" s="75">
        <f t="shared" si="235"/>
        <v>154501.068</v>
      </c>
      <c r="P65" s="75">
        <f t="shared" si="235"/>
        <v>154336.89840000001</v>
      </c>
      <c r="Q65" s="75">
        <f t="shared" si="235"/>
        <v>154575.21024000004</v>
      </c>
      <c r="R65" s="75">
        <f t="shared" si="235"/>
        <v>154152.87359999999</v>
      </c>
      <c r="S65" s="75">
        <f t="shared" si="235"/>
        <v>154152.87359999999</v>
      </c>
      <c r="T65" s="75">
        <f t="shared" si="235"/>
        <v>154152.87359999999</v>
      </c>
      <c r="U65" s="75">
        <f t="shared" si="235"/>
        <v>154236.90624000004</v>
      </c>
      <c r="V65" s="75">
        <f t="shared" si="235"/>
        <v>153381.1176</v>
      </c>
      <c r="W65" s="75">
        <f t="shared" si="235"/>
        <v>153381.1176</v>
      </c>
      <c r="X65" s="75">
        <f t="shared" si="235"/>
        <v>153381.1176</v>
      </c>
      <c r="Y65" s="75">
        <f t="shared" si="235"/>
        <v>153801.33984000006</v>
      </c>
      <c r="Z65" s="75">
        <f t="shared" si="235"/>
        <v>153156.66960000002</v>
      </c>
      <c r="AA65" s="75">
        <f t="shared" si="235"/>
        <v>152611.54800000001</v>
      </c>
      <c r="AB65" s="75">
        <f t="shared" si="235"/>
        <v>152446.85519999999</v>
      </c>
      <c r="AC65" s="75">
        <f t="shared" si="235"/>
        <v>152610.22944000005</v>
      </c>
      <c r="AD65" s="75">
        <f t="shared" si="235"/>
        <v>152193.2616</v>
      </c>
      <c r="AE65" s="75">
        <f t="shared" si="235"/>
        <v>152193.2616</v>
      </c>
      <c r="AF65" s="75">
        <f t="shared" si="235"/>
        <v>151894.34159999999</v>
      </c>
      <c r="AG65" s="75">
        <f t="shared" si="235"/>
        <v>150186.63744000005</v>
      </c>
      <c r="AH65" s="75">
        <f t="shared" si="235"/>
        <v>148266.85631999999</v>
      </c>
      <c r="AI65" s="75">
        <f t="shared" si="235"/>
        <v>143974.19639999999</v>
      </c>
      <c r="AJ65" s="75">
        <f t="shared" si="235"/>
        <v>127798.31879999999</v>
      </c>
      <c r="AK65" s="75">
        <f t="shared" si="235"/>
        <v>110843.27567999999</v>
      </c>
      <c r="AL65" s="75">
        <f t="shared" si="235"/>
        <v>110021.57160000001</v>
      </c>
      <c r="AM65" s="75">
        <f t="shared" si="235"/>
        <v>109724.86920000002</v>
      </c>
      <c r="AN65" s="75">
        <f t="shared" si="235"/>
        <v>109724.86920000002</v>
      </c>
      <c r="AO65" s="75">
        <f t="shared" si="235"/>
        <v>51735.675360000001</v>
      </c>
      <c r="AP65" s="75">
        <f t="shared" si="235"/>
        <v>1725.9828</v>
      </c>
      <c r="AQ65" s="75">
        <f t="shared" si="235"/>
        <v>1725.9828</v>
      </c>
      <c r="AR65" s="75">
        <f t="shared" si="235"/>
        <v>1725.9828</v>
      </c>
      <c r="AS65" s="75">
        <f t="shared" si="235"/>
        <v>1730.7115200000001</v>
      </c>
      <c r="AT65" s="75">
        <f t="shared" si="235"/>
        <v>1362.9108000000001</v>
      </c>
      <c r="AU65" s="75">
        <f t="shared" si="235"/>
        <v>657.26280000000008</v>
      </c>
      <c r="AW65" s="72" t="s">
        <v>127</v>
      </c>
      <c r="AX65" s="75">
        <f t="shared" ref="AX65:CC65" si="236">SUM(AX66:AX135)</f>
        <v>37645.606799999994</v>
      </c>
      <c r="AY65" s="75">
        <f t="shared" si="236"/>
        <v>38070.668999999994</v>
      </c>
      <c r="AZ65" s="75">
        <f t="shared" si="236"/>
        <v>38678.330880000009</v>
      </c>
      <c r="BA65" s="75">
        <f t="shared" si="236"/>
        <v>38678.330880000009</v>
      </c>
      <c r="BB65" s="75">
        <f t="shared" si="236"/>
        <v>37836.441599999998</v>
      </c>
      <c r="BC65" s="75">
        <f t="shared" si="236"/>
        <v>38399.59343999999</v>
      </c>
      <c r="BD65" s="75">
        <f t="shared" si="236"/>
        <v>39132.516479999998</v>
      </c>
      <c r="BE65" s="75">
        <f t="shared" si="236"/>
        <v>39132.516479999998</v>
      </c>
      <c r="BF65" s="75">
        <f t="shared" si="236"/>
        <v>38194.322400000005</v>
      </c>
      <c r="BG65" s="75">
        <f t="shared" si="236"/>
        <v>38432.634239999992</v>
      </c>
      <c r="BH65" s="75">
        <f t="shared" si="236"/>
        <v>38854.970880000001</v>
      </c>
      <c r="BI65" s="75">
        <f t="shared" si="236"/>
        <v>38854.970880000001</v>
      </c>
      <c r="BJ65" s="75">
        <f t="shared" si="236"/>
        <v>38432.634239999992</v>
      </c>
      <c r="BK65" s="75">
        <f t="shared" si="236"/>
        <v>38432.634239999992</v>
      </c>
      <c r="BL65" s="75">
        <f t="shared" si="236"/>
        <v>38854.970880000001</v>
      </c>
      <c r="BM65" s="75">
        <f t="shared" si="236"/>
        <v>38854.970880000001</v>
      </c>
      <c r="BN65" s="75">
        <f t="shared" si="236"/>
        <v>38010.297600000005</v>
      </c>
      <c r="BO65" s="75">
        <f t="shared" si="236"/>
        <v>38432.634239999992</v>
      </c>
      <c r="BP65" s="75">
        <f t="shared" si="236"/>
        <v>38854.970880000001</v>
      </c>
      <c r="BQ65" s="75">
        <f t="shared" si="236"/>
        <v>38854.970880000001</v>
      </c>
      <c r="BR65" s="75">
        <f t="shared" si="236"/>
        <v>38010.297600000005</v>
      </c>
      <c r="BS65" s="75">
        <f t="shared" si="236"/>
        <v>38432.634239999992</v>
      </c>
      <c r="BT65" s="75">
        <f t="shared" si="236"/>
        <v>38854.970880000001</v>
      </c>
      <c r="BU65" s="75">
        <f t="shared" si="236"/>
        <v>38854.970880000001</v>
      </c>
      <c r="BV65" s="75">
        <f t="shared" si="236"/>
        <v>38010.297600000005</v>
      </c>
      <c r="BW65" s="75">
        <f t="shared" si="236"/>
        <v>38432.634239999992</v>
      </c>
      <c r="BX65" s="75">
        <f t="shared" si="236"/>
        <v>38854.970880000001</v>
      </c>
      <c r="BY65" s="75">
        <f t="shared" si="236"/>
        <v>38854.970880000001</v>
      </c>
      <c r="BZ65" s="75">
        <f t="shared" si="236"/>
        <v>38432.634239999992</v>
      </c>
      <c r="CA65" s="75">
        <f t="shared" si="236"/>
        <v>38432.634239999992</v>
      </c>
      <c r="CB65" s="75">
        <f t="shared" si="236"/>
        <v>38711.191679999996</v>
      </c>
      <c r="CC65" s="75">
        <f t="shared" si="236"/>
        <v>38660.446080000002</v>
      </c>
      <c r="CD65" s="75">
        <f t="shared" ref="CD65:DI65" si="237">SUM(CD66:CD135)</f>
        <v>37820.001600000003</v>
      </c>
      <c r="CE65" s="75">
        <f t="shared" si="237"/>
        <v>38240.223839999991</v>
      </c>
      <c r="CF65" s="75">
        <f t="shared" si="237"/>
        <v>38660.446080000002</v>
      </c>
      <c r="CG65" s="75">
        <f t="shared" si="237"/>
        <v>38660.446080000002</v>
      </c>
      <c r="CH65" s="75">
        <f t="shared" si="237"/>
        <v>37820.001600000003</v>
      </c>
      <c r="CI65" s="75">
        <f t="shared" si="237"/>
        <v>38240.223839999991</v>
      </c>
      <c r="CJ65" s="75">
        <f t="shared" si="237"/>
        <v>38660.446080000002</v>
      </c>
      <c r="CK65" s="75">
        <f t="shared" si="237"/>
        <v>38660.446080000002</v>
      </c>
      <c r="CL65" s="75">
        <f t="shared" si="237"/>
        <v>37820.001600000003</v>
      </c>
      <c r="CM65" s="75">
        <f t="shared" si="237"/>
        <v>38240.223839999991</v>
      </c>
      <c r="CN65" s="75">
        <f t="shared" si="237"/>
        <v>38660.446080000002</v>
      </c>
      <c r="CO65" s="75">
        <f t="shared" si="237"/>
        <v>38660.446080000002</v>
      </c>
      <c r="CP65" s="75">
        <f t="shared" si="237"/>
        <v>38240.223839999991</v>
      </c>
      <c r="CQ65" s="75">
        <f t="shared" si="237"/>
        <v>38240.223839999991</v>
      </c>
      <c r="CR65" s="75">
        <f t="shared" si="237"/>
        <v>38660.446080000002</v>
      </c>
      <c r="CS65" s="75">
        <f t="shared" si="237"/>
        <v>38660.446080000002</v>
      </c>
      <c r="CT65" s="75">
        <f t="shared" si="237"/>
        <v>37820.001600000003</v>
      </c>
      <c r="CU65" s="75">
        <f t="shared" si="237"/>
        <v>38240.223839999991</v>
      </c>
      <c r="CV65" s="75">
        <f t="shared" si="237"/>
        <v>38620.366080000007</v>
      </c>
      <c r="CW65" s="75">
        <f t="shared" si="237"/>
        <v>38476.078080000007</v>
      </c>
      <c r="CX65" s="75">
        <f t="shared" si="237"/>
        <v>37639.641600000003</v>
      </c>
      <c r="CY65" s="75">
        <f t="shared" si="237"/>
        <v>38049.337439999988</v>
      </c>
      <c r="CZ65" s="75">
        <f t="shared" si="237"/>
        <v>38461.284480000002</v>
      </c>
      <c r="DA65" s="75">
        <f t="shared" si="237"/>
        <v>38461.284480000002</v>
      </c>
      <c r="DB65" s="75">
        <f t="shared" si="237"/>
        <v>37625.169600000001</v>
      </c>
      <c r="DC65" s="75">
        <f t="shared" si="237"/>
        <v>38043.227039999991</v>
      </c>
      <c r="DD65" s="75">
        <f t="shared" si="237"/>
        <v>38417.417280000001</v>
      </c>
      <c r="DE65" s="75">
        <f t="shared" si="237"/>
        <v>38361.041280000005</v>
      </c>
      <c r="DF65" s="75">
        <f t="shared" si="237"/>
        <v>37944.073439999993</v>
      </c>
      <c r="DG65" s="75">
        <f t="shared" si="237"/>
        <v>37944.073439999993</v>
      </c>
      <c r="DH65" s="75">
        <f t="shared" si="237"/>
        <v>38361.041280000005</v>
      </c>
      <c r="DI65" s="75">
        <f t="shared" si="237"/>
        <v>38361.041280000005</v>
      </c>
      <c r="DJ65" s="75">
        <f t="shared" ref="DJ65:EO65" si="238">SUM(DJ66:DJ135)</f>
        <v>37527.105600000003</v>
      </c>
      <c r="DK65" s="75">
        <f t="shared" si="238"/>
        <v>37944.073439999993</v>
      </c>
      <c r="DL65" s="75">
        <f t="shared" si="238"/>
        <v>38361.041280000005</v>
      </c>
      <c r="DM65" s="75">
        <f t="shared" si="238"/>
        <v>38361.041280000005</v>
      </c>
      <c r="DN65" s="75">
        <f t="shared" si="238"/>
        <v>37527.105600000003</v>
      </c>
      <c r="DO65" s="75">
        <f t="shared" si="238"/>
        <v>37944.073439999993</v>
      </c>
      <c r="DP65" s="75">
        <f t="shared" si="238"/>
        <v>38361.041280000005</v>
      </c>
      <c r="DQ65" s="75">
        <f t="shared" si="238"/>
        <v>38361.041280000005</v>
      </c>
      <c r="DR65" s="75">
        <f t="shared" si="238"/>
        <v>37527.105600000003</v>
      </c>
      <c r="DS65" s="75">
        <f t="shared" si="238"/>
        <v>37852.705439999991</v>
      </c>
      <c r="DT65" s="75">
        <f t="shared" si="238"/>
        <v>38257.265280000007</v>
      </c>
      <c r="DU65" s="75">
        <f t="shared" si="238"/>
        <v>38257.265280000007</v>
      </c>
      <c r="DV65" s="75">
        <f t="shared" si="238"/>
        <v>37442.627039999992</v>
      </c>
      <c r="DW65" s="75">
        <f t="shared" si="238"/>
        <v>37442.627039999992</v>
      </c>
      <c r="DX65" s="75">
        <f t="shared" si="238"/>
        <v>37854.084480000005</v>
      </c>
      <c r="DY65" s="75">
        <f t="shared" si="238"/>
        <v>37447.298880000002</v>
      </c>
      <c r="DZ65" s="75">
        <f t="shared" si="238"/>
        <v>36584.6976</v>
      </c>
      <c r="EA65" s="75">
        <f t="shared" si="238"/>
        <v>36991.19423999999</v>
      </c>
      <c r="EB65" s="75">
        <f t="shared" si="238"/>
        <v>37368.323519999998</v>
      </c>
      <c r="EC65" s="75">
        <f t="shared" si="238"/>
        <v>37322.640959999997</v>
      </c>
      <c r="ED65" s="75">
        <f t="shared" si="238"/>
        <v>36491.623199999995</v>
      </c>
      <c r="EE65" s="75">
        <f t="shared" si="238"/>
        <v>36046.398479999989</v>
      </c>
      <c r="EF65" s="75">
        <f t="shared" si="238"/>
        <v>35718.087359999998</v>
      </c>
      <c r="EG65" s="75">
        <f t="shared" si="238"/>
        <v>35718.087359999998</v>
      </c>
      <c r="EH65" s="75">
        <f t="shared" si="238"/>
        <v>33133.111199999992</v>
      </c>
      <c r="EI65" s="75">
        <f t="shared" si="238"/>
        <v>32738.749679999994</v>
      </c>
      <c r="EJ65" s="75">
        <f t="shared" si="238"/>
        <v>33009.348960000003</v>
      </c>
      <c r="EK65" s="75">
        <f t="shared" si="238"/>
        <v>28917.108960000001</v>
      </c>
      <c r="EL65" s="75">
        <f t="shared" si="238"/>
        <v>27559.393679999997</v>
      </c>
      <c r="EM65" s="75">
        <f t="shared" si="238"/>
        <v>27559.393679999997</v>
      </c>
      <c r="EN65" s="75">
        <f t="shared" si="238"/>
        <v>27862.244160000002</v>
      </c>
      <c r="EO65" s="75">
        <f t="shared" si="238"/>
        <v>27862.244160000002</v>
      </c>
      <c r="EP65" s="75">
        <f t="shared" ref="EP65:FU65" si="239">SUM(EP66:EP135)</f>
        <v>27256.543199999996</v>
      </c>
      <c r="EQ65" s="75">
        <f t="shared" si="239"/>
        <v>27451.669680000003</v>
      </c>
      <c r="ER65" s="75">
        <f t="shared" si="239"/>
        <v>27656.679360000002</v>
      </c>
      <c r="ES65" s="75">
        <f t="shared" si="239"/>
        <v>27656.679360000002</v>
      </c>
      <c r="ET65" s="75">
        <f t="shared" si="239"/>
        <v>27055.447199999999</v>
      </c>
      <c r="EU65" s="75">
        <f t="shared" si="239"/>
        <v>27356.063279999998</v>
      </c>
      <c r="EV65" s="75">
        <f t="shared" si="239"/>
        <v>27656.679360000002</v>
      </c>
      <c r="EW65" s="75">
        <f t="shared" si="239"/>
        <v>27656.679360000002</v>
      </c>
      <c r="EX65" s="75">
        <f t="shared" si="239"/>
        <v>27055.447199999999</v>
      </c>
      <c r="EY65" s="75">
        <f t="shared" si="239"/>
        <v>27356.063279999998</v>
      </c>
      <c r="EZ65" s="75">
        <f t="shared" si="239"/>
        <v>27656.679360000002</v>
      </c>
      <c r="FA65" s="75">
        <f t="shared" si="239"/>
        <v>27656.679360000002</v>
      </c>
      <c r="FB65" s="75">
        <f t="shared" si="239"/>
        <v>27356.063279999998</v>
      </c>
      <c r="FC65" s="75">
        <f t="shared" si="239"/>
        <v>23509.527600000001</v>
      </c>
      <c r="FD65" s="75">
        <f t="shared" si="239"/>
        <v>435.04223999999999</v>
      </c>
      <c r="FE65" s="75">
        <f t="shared" si="239"/>
        <v>435.04223999999999</v>
      </c>
      <c r="FF65" s="75">
        <f t="shared" si="239"/>
        <v>425.58480000000003</v>
      </c>
      <c r="FG65" s="75">
        <f t="shared" si="239"/>
        <v>430.31352000000004</v>
      </c>
      <c r="FH65" s="75">
        <f t="shared" si="239"/>
        <v>435.04223999999999</v>
      </c>
      <c r="FI65" s="75">
        <f t="shared" si="239"/>
        <v>435.04223999999999</v>
      </c>
      <c r="FJ65" s="75">
        <f t="shared" si="239"/>
        <v>425.58480000000003</v>
      </c>
      <c r="FK65" s="75">
        <f t="shared" si="239"/>
        <v>430.31352000000004</v>
      </c>
      <c r="FL65" s="75">
        <f t="shared" si="239"/>
        <v>435.04223999999999</v>
      </c>
      <c r="FM65" s="75">
        <f t="shared" si="239"/>
        <v>435.04223999999999</v>
      </c>
      <c r="FN65" s="75">
        <f t="shared" si="239"/>
        <v>425.58480000000003</v>
      </c>
      <c r="FO65" s="75">
        <f t="shared" si="239"/>
        <v>430.31352000000004</v>
      </c>
      <c r="FP65" s="75">
        <f t="shared" si="239"/>
        <v>435.04223999999999</v>
      </c>
      <c r="FQ65" s="75">
        <f t="shared" si="239"/>
        <v>435.04223999999999</v>
      </c>
      <c r="FR65" s="75">
        <f t="shared" si="239"/>
        <v>430.31352000000004</v>
      </c>
      <c r="FS65" s="75">
        <f t="shared" si="239"/>
        <v>430.31352000000004</v>
      </c>
      <c r="FT65" s="75">
        <f t="shared" si="239"/>
        <v>435.04223999999999</v>
      </c>
      <c r="FU65" s="75">
        <f t="shared" si="239"/>
        <v>435.04223999999999</v>
      </c>
      <c r="FV65" s="75">
        <f t="shared" ref="FV65:GC65" si="240">SUM(FV66:FV135)</f>
        <v>425.58480000000003</v>
      </c>
      <c r="FW65" s="75">
        <f t="shared" si="240"/>
        <v>430.31352000000004</v>
      </c>
      <c r="FX65" s="75">
        <f t="shared" si="240"/>
        <v>341.34623999999997</v>
      </c>
      <c r="FY65" s="75">
        <f t="shared" si="240"/>
        <v>165.66624000000002</v>
      </c>
      <c r="FZ65" s="75">
        <f t="shared" si="240"/>
        <v>162.06480000000002</v>
      </c>
      <c r="GA65" s="75">
        <f t="shared" si="240"/>
        <v>163.86552000000003</v>
      </c>
      <c r="GB65" s="75">
        <f t="shared" si="240"/>
        <v>165.66624000000002</v>
      </c>
      <c r="GC65" s="75">
        <f t="shared" si="240"/>
        <v>165.66624000000002</v>
      </c>
    </row>
    <row r="66" spans="1:185" hidden="1" outlineLevel="1" x14ac:dyDescent="0.35">
      <c r="A66" s="10"/>
      <c r="B66" s="10">
        <v>1</v>
      </c>
      <c r="C66" s="10" t="str">
        <f>INDEX('Portfolio por Usina'!$B:$B,MATCH('Geração, Estimativas, Auxiliar'!$B66,'Portfolio por Usina'!$Z:$Z,0),1)</f>
        <v>AXIA Energia Nordeste</v>
      </c>
      <c r="D66" s="10" t="str">
        <f>INDEX('Portfolio por Usina'!$E:$E,MATCH('Geração, Estimativas, Auxiliar'!$B66,'Portfolio por Usina'!$Z:$Z,0),1)</f>
        <v>Hidráulica</v>
      </c>
      <c r="E66" s="10" t="str">
        <f>INDEX('Portfolio por Usina'!$C:$C,MATCH('Geração, Estimativas, Auxiliar'!$B66,'Portfolio por Usina'!$Z:$Z,0),1)</f>
        <v>Funil</v>
      </c>
      <c r="F66" s="10" t="str">
        <f>INDEX('Portfolio por Usina'!$F:$F,MATCH('Geração, Estimativas, Auxiliar'!$B66,'Portfolio por Usina'!$Z:$Z,0),1)</f>
        <v>NE</v>
      </c>
      <c r="G66" s="12">
        <f>IFERROR(INDEX('Portfolio por Usina'!$M:$M,MATCH($B66,'Portfolio por Usina'!$Z:$Z,0),1),0)</f>
        <v>4.8</v>
      </c>
      <c r="H66" s="228">
        <f>IFERROR(INDEX('Portfolio por Usina'!$X:$X,MATCH($B66,'Portfolio por Usina'!$Z:$Z,0),1),0)</f>
        <v>1</v>
      </c>
      <c r="I66" s="12">
        <f>+G66*H66</f>
        <v>4.8</v>
      </c>
      <c r="J66" s="13">
        <f>IFERROR(IF(ISNUMBER(INDEX('Portfolio por Usina'!$U:$U,MATCH($B66,'Portfolio por Usina'!$Z:$Z,0),1)),INDEX('Portfolio por Usina'!$U:$U,MATCH($B66,'Portfolio por Usina'!$Z:$Z,0),1),INDEX('Portfolio por Usina'!$V:$V,MATCH($B66,'Portfolio por Usina'!$Z:$Z,0),1)),0)</f>
        <v>25611</v>
      </c>
      <c r="K66" s="13">
        <f>IFERROR(INDEX('Portfolio por Usina'!$W:$W,MATCH($B66,'Portfolio por Usina'!$Z:$Z,0),1),0)</f>
        <v>55687</v>
      </c>
      <c r="L66" s="229"/>
      <c r="M66" s="10" t="str">
        <f>$E66</f>
        <v>Funil</v>
      </c>
      <c r="N66" s="17">
        <f t="shared" ref="N66:AC81" si="241">SUMIFS($AX66:$GC66,$AX$62:$GC$62,N$62)</f>
        <v>42.047999999999995</v>
      </c>
      <c r="O66" s="17">
        <f t="shared" si="241"/>
        <v>42.047999999999995</v>
      </c>
      <c r="P66" s="17">
        <f t="shared" si="241"/>
        <v>42.047999999999995</v>
      </c>
      <c r="Q66" s="17">
        <f t="shared" si="241"/>
        <v>42.163199999999996</v>
      </c>
      <c r="R66" s="17">
        <f t="shared" si="241"/>
        <v>42.047999999999995</v>
      </c>
      <c r="S66" s="17">
        <f t="shared" si="241"/>
        <v>42.047999999999995</v>
      </c>
      <c r="T66" s="17">
        <f t="shared" si="241"/>
        <v>42.047999999999995</v>
      </c>
      <c r="U66" s="17">
        <f t="shared" si="241"/>
        <v>42.163199999999996</v>
      </c>
      <c r="V66" s="17">
        <f t="shared" si="241"/>
        <v>42.047999999999995</v>
      </c>
      <c r="W66" s="17">
        <f t="shared" si="241"/>
        <v>42.047999999999995</v>
      </c>
      <c r="X66" s="17">
        <f t="shared" si="241"/>
        <v>42.047999999999995</v>
      </c>
      <c r="Y66" s="17">
        <f t="shared" si="241"/>
        <v>42.163199999999996</v>
      </c>
      <c r="Z66" s="17">
        <f t="shared" si="241"/>
        <v>42.047999999999995</v>
      </c>
      <c r="AA66" s="17">
        <f t="shared" si="241"/>
        <v>42.047999999999995</v>
      </c>
      <c r="AB66" s="17">
        <f t="shared" si="241"/>
        <v>42.047999999999995</v>
      </c>
      <c r="AC66" s="17">
        <f t="shared" si="241"/>
        <v>42.163199999999996</v>
      </c>
      <c r="AD66" s="17">
        <f t="shared" ref="AD66:AS82" si="242">SUMIFS($AX66:$GC66,$AX$62:$GC$62,AD$62)</f>
        <v>42.047999999999995</v>
      </c>
      <c r="AE66" s="17">
        <f t="shared" si="242"/>
        <v>42.047999999999995</v>
      </c>
      <c r="AF66" s="17">
        <f t="shared" si="242"/>
        <v>42.047999999999995</v>
      </c>
      <c r="AG66" s="17">
        <f t="shared" si="242"/>
        <v>42.163199999999996</v>
      </c>
      <c r="AH66" s="17">
        <f t="shared" si="242"/>
        <v>42.047999999999995</v>
      </c>
      <c r="AI66" s="17">
        <f t="shared" si="242"/>
        <v>42.047999999999995</v>
      </c>
      <c r="AJ66" s="17">
        <f t="shared" si="242"/>
        <v>42.047999999999995</v>
      </c>
      <c r="AK66" s="17">
        <f t="shared" si="242"/>
        <v>42.163199999999996</v>
      </c>
      <c r="AL66" s="17">
        <f t="shared" si="242"/>
        <v>42.047999999999995</v>
      </c>
      <c r="AM66" s="17">
        <f t="shared" si="242"/>
        <v>42.047999999999995</v>
      </c>
      <c r="AN66" s="17">
        <f t="shared" si="242"/>
        <v>42.047999999999995</v>
      </c>
      <c r="AO66" s="17">
        <f t="shared" si="242"/>
        <v>19.468799999999995</v>
      </c>
      <c r="AP66" s="17">
        <f t="shared" si="242"/>
        <v>0</v>
      </c>
      <c r="AQ66" s="17">
        <f t="shared" si="242"/>
        <v>0</v>
      </c>
      <c r="AR66" s="17">
        <f t="shared" si="242"/>
        <v>0</v>
      </c>
      <c r="AS66" s="17">
        <f t="shared" si="242"/>
        <v>0</v>
      </c>
      <c r="AT66" s="17">
        <f t="shared" ref="AS66:AU129" si="243">SUMIFS($AX66:$GC66,$AX$62:$GC$62,AT$62)</f>
        <v>0</v>
      </c>
      <c r="AU66" s="17">
        <f t="shared" si="243"/>
        <v>0</v>
      </c>
      <c r="AW66" s="50" t="str">
        <f>$E66</f>
        <v>Funil</v>
      </c>
      <c r="AX66" s="67">
        <f t="shared" ref="AX66:CC66" si="244">$I66*24*IF(AND(AX$59&gt;=$J66,AX$60&lt;=$K66),AX$61,IF(AND(AX$60&gt;$J66,AX$59&lt;$K66),(MIN(AX$60,$K66)-MAX(AX$59,$J66)+1),0))/1000</f>
        <v>10.367999999999999</v>
      </c>
      <c r="AY66" s="67">
        <f t="shared" si="244"/>
        <v>10.483199999999998</v>
      </c>
      <c r="AZ66" s="67">
        <f t="shared" si="244"/>
        <v>10.5984</v>
      </c>
      <c r="BA66" s="67">
        <f t="shared" si="244"/>
        <v>10.5984</v>
      </c>
      <c r="BB66" s="67">
        <f t="shared" si="244"/>
        <v>10.367999999999999</v>
      </c>
      <c r="BC66" s="67">
        <f t="shared" si="244"/>
        <v>10.483199999999998</v>
      </c>
      <c r="BD66" s="67">
        <f t="shared" si="244"/>
        <v>10.5984</v>
      </c>
      <c r="BE66" s="67">
        <f t="shared" si="244"/>
        <v>10.5984</v>
      </c>
      <c r="BF66" s="67">
        <f t="shared" si="244"/>
        <v>10.367999999999999</v>
      </c>
      <c r="BG66" s="67">
        <f t="shared" si="244"/>
        <v>10.483199999999998</v>
      </c>
      <c r="BH66" s="67">
        <f t="shared" si="244"/>
        <v>10.5984</v>
      </c>
      <c r="BI66" s="67">
        <f t="shared" si="244"/>
        <v>10.5984</v>
      </c>
      <c r="BJ66" s="67">
        <f t="shared" si="244"/>
        <v>10.483199999999998</v>
      </c>
      <c r="BK66" s="67">
        <f t="shared" si="244"/>
        <v>10.483199999999998</v>
      </c>
      <c r="BL66" s="67">
        <f t="shared" si="244"/>
        <v>10.5984</v>
      </c>
      <c r="BM66" s="67">
        <f t="shared" si="244"/>
        <v>10.5984</v>
      </c>
      <c r="BN66" s="67">
        <f t="shared" si="244"/>
        <v>10.367999999999999</v>
      </c>
      <c r="BO66" s="67">
        <f t="shared" si="244"/>
        <v>10.483199999999998</v>
      </c>
      <c r="BP66" s="67">
        <f t="shared" si="244"/>
        <v>10.5984</v>
      </c>
      <c r="BQ66" s="67">
        <f t="shared" si="244"/>
        <v>10.5984</v>
      </c>
      <c r="BR66" s="67">
        <f t="shared" si="244"/>
        <v>10.367999999999999</v>
      </c>
      <c r="BS66" s="67">
        <f t="shared" si="244"/>
        <v>10.483199999999998</v>
      </c>
      <c r="BT66" s="67">
        <f t="shared" si="244"/>
        <v>10.5984</v>
      </c>
      <c r="BU66" s="67">
        <f t="shared" si="244"/>
        <v>10.5984</v>
      </c>
      <c r="BV66" s="67">
        <f t="shared" si="244"/>
        <v>10.367999999999999</v>
      </c>
      <c r="BW66" s="67">
        <f t="shared" si="244"/>
        <v>10.483199999999998</v>
      </c>
      <c r="BX66" s="67">
        <f t="shared" si="244"/>
        <v>10.5984</v>
      </c>
      <c r="BY66" s="67">
        <f t="shared" si="244"/>
        <v>10.5984</v>
      </c>
      <c r="BZ66" s="67">
        <f t="shared" si="244"/>
        <v>10.483199999999998</v>
      </c>
      <c r="CA66" s="67">
        <f t="shared" si="244"/>
        <v>10.483199999999998</v>
      </c>
      <c r="CB66" s="67">
        <f t="shared" si="244"/>
        <v>10.5984</v>
      </c>
      <c r="CC66" s="67">
        <f t="shared" si="244"/>
        <v>10.5984</v>
      </c>
      <c r="CD66" s="67">
        <f t="shared" ref="CD66:DI66" si="245">$I66*24*IF(AND(CD$59&gt;=$J66,CD$60&lt;=$K66),CD$61,IF(AND(CD$60&gt;$J66,CD$59&lt;$K66),(MIN(CD$60,$K66)-MAX(CD$59,$J66)+1),0))/1000</f>
        <v>10.367999999999999</v>
      </c>
      <c r="CE66" s="67">
        <f t="shared" si="245"/>
        <v>10.483199999999998</v>
      </c>
      <c r="CF66" s="67">
        <f t="shared" si="245"/>
        <v>10.5984</v>
      </c>
      <c r="CG66" s="67">
        <f t="shared" si="245"/>
        <v>10.5984</v>
      </c>
      <c r="CH66" s="67">
        <f t="shared" si="245"/>
        <v>10.367999999999999</v>
      </c>
      <c r="CI66" s="67">
        <f t="shared" si="245"/>
        <v>10.483199999999998</v>
      </c>
      <c r="CJ66" s="67">
        <f t="shared" si="245"/>
        <v>10.5984</v>
      </c>
      <c r="CK66" s="67">
        <f t="shared" si="245"/>
        <v>10.5984</v>
      </c>
      <c r="CL66" s="67">
        <f t="shared" si="245"/>
        <v>10.367999999999999</v>
      </c>
      <c r="CM66" s="67">
        <f t="shared" si="245"/>
        <v>10.483199999999998</v>
      </c>
      <c r="CN66" s="67">
        <f t="shared" si="245"/>
        <v>10.5984</v>
      </c>
      <c r="CO66" s="67">
        <f t="shared" si="245"/>
        <v>10.5984</v>
      </c>
      <c r="CP66" s="67">
        <f t="shared" si="245"/>
        <v>10.483199999999998</v>
      </c>
      <c r="CQ66" s="67">
        <f t="shared" si="245"/>
        <v>10.483199999999998</v>
      </c>
      <c r="CR66" s="67">
        <f t="shared" si="245"/>
        <v>10.5984</v>
      </c>
      <c r="CS66" s="67">
        <f t="shared" si="245"/>
        <v>10.5984</v>
      </c>
      <c r="CT66" s="67">
        <f t="shared" si="245"/>
        <v>10.367999999999999</v>
      </c>
      <c r="CU66" s="67">
        <f t="shared" si="245"/>
        <v>10.483199999999998</v>
      </c>
      <c r="CV66" s="67">
        <f t="shared" si="245"/>
        <v>10.5984</v>
      </c>
      <c r="CW66" s="67">
        <f t="shared" si="245"/>
        <v>10.5984</v>
      </c>
      <c r="CX66" s="67">
        <f t="shared" si="245"/>
        <v>10.367999999999999</v>
      </c>
      <c r="CY66" s="67">
        <f t="shared" si="245"/>
        <v>10.483199999999998</v>
      </c>
      <c r="CZ66" s="67">
        <f t="shared" si="245"/>
        <v>10.5984</v>
      </c>
      <c r="DA66" s="67">
        <f t="shared" si="245"/>
        <v>10.5984</v>
      </c>
      <c r="DB66" s="67">
        <f t="shared" si="245"/>
        <v>10.367999999999999</v>
      </c>
      <c r="DC66" s="67">
        <f t="shared" si="245"/>
        <v>10.483199999999998</v>
      </c>
      <c r="DD66" s="67">
        <f t="shared" si="245"/>
        <v>10.5984</v>
      </c>
      <c r="DE66" s="67">
        <f t="shared" si="245"/>
        <v>10.5984</v>
      </c>
      <c r="DF66" s="67">
        <f t="shared" si="245"/>
        <v>10.483199999999998</v>
      </c>
      <c r="DG66" s="67">
        <f t="shared" si="245"/>
        <v>10.483199999999998</v>
      </c>
      <c r="DH66" s="67">
        <f t="shared" si="245"/>
        <v>10.5984</v>
      </c>
      <c r="DI66" s="67">
        <f t="shared" si="245"/>
        <v>10.5984</v>
      </c>
      <c r="DJ66" s="67">
        <f t="shared" ref="DJ66:DY66" si="246">$I66*24*IF(AND(DJ$59&gt;=$J66,DJ$60&lt;=$K66),DJ$61,IF(AND(DJ$60&gt;$J66,DJ$59&lt;$K66),(MIN(DJ$60,$K66)-MAX(DJ$59,$J66)+1),0))/1000</f>
        <v>10.367999999999999</v>
      </c>
      <c r="DK66" s="67">
        <f t="shared" si="246"/>
        <v>10.483199999999998</v>
      </c>
      <c r="DL66" s="67">
        <f t="shared" si="246"/>
        <v>10.5984</v>
      </c>
      <c r="DM66" s="67">
        <f t="shared" si="246"/>
        <v>10.5984</v>
      </c>
      <c r="DN66" s="67">
        <f t="shared" si="246"/>
        <v>10.367999999999999</v>
      </c>
      <c r="DO66" s="67">
        <f t="shared" si="246"/>
        <v>10.483199999999998</v>
      </c>
      <c r="DP66" s="67">
        <f t="shared" si="246"/>
        <v>10.5984</v>
      </c>
      <c r="DQ66" s="67">
        <f t="shared" si="246"/>
        <v>10.5984</v>
      </c>
      <c r="DR66" s="67">
        <f t="shared" si="246"/>
        <v>10.367999999999999</v>
      </c>
      <c r="DS66" s="67">
        <f t="shared" si="246"/>
        <v>10.483199999999998</v>
      </c>
      <c r="DT66" s="67">
        <f t="shared" si="246"/>
        <v>10.5984</v>
      </c>
      <c r="DU66" s="67">
        <f t="shared" si="246"/>
        <v>10.5984</v>
      </c>
      <c r="DV66" s="67">
        <f t="shared" si="246"/>
        <v>10.483199999999998</v>
      </c>
      <c r="DW66" s="67">
        <f t="shared" si="246"/>
        <v>10.483199999999998</v>
      </c>
      <c r="DX66" s="67">
        <f t="shared" si="246"/>
        <v>10.5984</v>
      </c>
      <c r="DY66" s="67">
        <f t="shared" si="246"/>
        <v>10.5984</v>
      </c>
      <c r="DZ66" s="67">
        <f t="shared" ref="DZ66:GC73" si="247">$I66*24*IF(AND(DZ$59&gt;=$J66,DZ$60&lt;=$K66),DZ$61,IF(AND(DZ$60&gt;$J66,DZ$59&lt;$K66),(MIN(DZ$60,$K66)-MAX(DZ$59,$J66)+1),0))/1000</f>
        <v>10.367999999999999</v>
      </c>
      <c r="EA66" s="67">
        <f t="shared" si="247"/>
        <v>10.483199999999998</v>
      </c>
      <c r="EB66" s="67">
        <f t="shared" si="247"/>
        <v>10.5984</v>
      </c>
      <c r="EC66" s="67">
        <f t="shared" si="247"/>
        <v>10.5984</v>
      </c>
      <c r="ED66" s="67">
        <f t="shared" si="247"/>
        <v>10.367999999999999</v>
      </c>
      <c r="EE66" s="67">
        <f t="shared" si="247"/>
        <v>10.483199999999998</v>
      </c>
      <c r="EF66" s="67">
        <f t="shared" si="247"/>
        <v>10.5984</v>
      </c>
      <c r="EG66" s="67">
        <f t="shared" si="247"/>
        <v>10.5984</v>
      </c>
      <c r="EH66" s="67">
        <f t="shared" si="247"/>
        <v>10.367999999999999</v>
      </c>
      <c r="EI66" s="67">
        <f t="shared" si="247"/>
        <v>10.483199999999998</v>
      </c>
      <c r="EJ66" s="67">
        <f t="shared" si="247"/>
        <v>10.5984</v>
      </c>
      <c r="EK66" s="67">
        <f t="shared" si="247"/>
        <v>10.5984</v>
      </c>
      <c r="EL66" s="67">
        <f t="shared" si="247"/>
        <v>10.483199999999998</v>
      </c>
      <c r="EM66" s="67">
        <f t="shared" si="247"/>
        <v>10.483199999999998</v>
      </c>
      <c r="EN66" s="67">
        <f t="shared" si="247"/>
        <v>10.5984</v>
      </c>
      <c r="EO66" s="67">
        <f t="shared" si="247"/>
        <v>10.5984</v>
      </c>
      <c r="EP66" s="67">
        <f t="shared" si="247"/>
        <v>10.367999999999999</v>
      </c>
      <c r="EQ66" s="67">
        <f t="shared" si="247"/>
        <v>10.483199999999998</v>
      </c>
      <c r="ER66" s="67">
        <f t="shared" si="247"/>
        <v>10.5984</v>
      </c>
      <c r="ES66" s="67">
        <f t="shared" si="247"/>
        <v>10.5984</v>
      </c>
      <c r="ET66" s="67">
        <f t="shared" si="247"/>
        <v>10.367999999999999</v>
      </c>
      <c r="EU66" s="67">
        <f t="shared" si="247"/>
        <v>10.483199999999998</v>
      </c>
      <c r="EV66" s="67">
        <f t="shared" si="247"/>
        <v>10.5984</v>
      </c>
      <c r="EW66" s="67">
        <f t="shared" si="247"/>
        <v>10.5984</v>
      </c>
      <c r="EX66" s="67">
        <f t="shared" si="247"/>
        <v>10.367999999999999</v>
      </c>
      <c r="EY66" s="67">
        <f t="shared" si="247"/>
        <v>10.483199999999998</v>
      </c>
      <c r="EZ66" s="67">
        <f t="shared" si="247"/>
        <v>10.5984</v>
      </c>
      <c r="FA66" s="67">
        <f t="shared" si="247"/>
        <v>10.5984</v>
      </c>
      <c r="FB66" s="67">
        <f t="shared" si="247"/>
        <v>10.483199999999998</v>
      </c>
      <c r="FC66" s="67">
        <f t="shared" si="247"/>
        <v>8.985599999999998</v>
      </c>
      <c r="FD66" s="67">
        <f t="shared" si="247"/>
        <v>0</v>
      </c>
      <c r="FE66" s="67">
        <f t="shared" si="247"/>
        <v>0</v>
      </c>
      <c r="FF66" s="67">
        <f t="shared" si="247"/>
        <v>0</v>
      </c>
      <c r="FG66" s="67">
        <f t="shared" si="247"/>
        <v>0</v>
      </c>
      <c r="FH66" s="67">
        <f t="shared" si="247"/>
        <v>0</v>
      </c>
      <c r="FI66" s="67">
        <f t="shared" si="247"/>
        <v>0</v>
      </c>
      <c r="FJ66" s="67">
        <f t="shared" si="247"/>
        <v>0</v>
      </c>
      <c r="FK66" s="67">
        <f t="shared" si="247"/>
        <v>0</v>
      </c>
      <c r="FL66" s="67">
        <f t="shared" si="247"/>
        <v>0</v>
      </c>
      <c r="FM66" s="67">
        <f t="shared" si="247"/>
        <v>0</v>
      </c>
      <c r="FN66" s="67">
        <f t="shared" si="247"/>
        <v>0</v>
      </c>
      <c r="FO66" s="67">
        <f t="shared" si="247"/>
        <v>0</v>
      </c>
      <c r="FP66" s="67">
        <f t="shared" si="247"/>
        <v>0</v>
      </c>
      <c r="FQ66" s="67">
        <f t="shared" si="247"/>
        <v>0</v>
      </c>
      <c r="FR66" s="67">
        <f t="shared" si="247"/>
        <v>0</v>
      </c>
      <c r="FS66" s="67">
        <f t="shared" si="247"/>
        <v>0</v>
      </c>
      <c r="FT66" s="67">
        <f t="shared" si="247"/>
        <v>0</v>
      </c>
      <c r="FU66" s="67">
        <f t="shared" si="247"/>
        <v>0</v>
      </c>
      <c r="FV66" s="67">
        <f t="shared" si="247"/>
        <v>0</v>
      </c>
      <c r="FW66" s="67">
        <f t="shared" si="247"/>
        <v>0</v>
      </c>
      <c r="FX66" s="67">
        <f t="shared" si="247"/>
        <v>0</v>
      </c>
      <c r="FY66" s="67">
        <f t="shared" si="247"/>
        <v>0</v>
      </c>
      <c r="FZ66" s="67">
        <f t="shared" si="247"/>
        <v>0</v>
      </c>
      <c r="GA66" s="67">
        <f t="shared" si="247"/>
        <v>0</v>
      </c>
      <c r="GB66" s="67">
        <f t="shared" si="247"/>
        <v>0</v>
      </c>
      <c r="GC66" s="67">
        <f t="shared" si="247"/>
        <v>0</v>
      </c>
    </row>
    <row r="67" spans="1:185" hidden="1" outlineLevel="1" x14ac:dyDescent="0.35">
      <c r="A67" s="10"/>
      <c r="B67" s="10">
        <f>+B66+1</f>
        <v>2</v>
      </c>
      <c r="C67" s="10" t="str">
        <f>INDEX('Portfolio por Usina'!$B:$B,MATCH('Geração, Estimativas, Auxiliar'!$B67,'Portfolio por Usina'!$Z:$Z,0),1)</f>
        <v>AXIA Energia Nordeste</v>
      </c>
      <c r="D67" s="10" t="str">
        <f>INDEX('Portfolio por Usina'!$E:$E,MATCH('Geração, Estimativas, Auxiliar'!$B67,'Portfolio por Usina'!$Z:$Z,0),1)</f>
        <v>Hidráulica</v>
      </c>
      <c r="E67" s="10" t="str">
        <f>INDEX('Portfolio por Usina'!$C:$C,MATCH('Geração, Estimativas, Auxiliar'!$B67,'Portfolio por Usina'!$Z:$Z,0),1)</f>
        <v>Pedra</v>
      </c>
      <c r="F67" s="10" t="str">
        <f>INDEX('Portfolio por Usina'!$F:$F,MATCH('Geração, Estimativas, Auxiliar'!$B67,'Portfolio por Usina'!$Z:$Z,0),1)</f>
        <v>NE</v>
      </c>
      <c r="G67" s="12">
        <f>IFERROR(INDEX('Portfolio por Usina'!$M:$M,MATCH($B67,'Portfolio por Usina'!$Z:$Z,0),1),0)</f>
        <v>1.74</v>
      </c>
      <c r="H67" s="228">
        <f>IFERROR(INDEX('Portfolio por Usina'!$X:$X,MATCH($B67,'Portfolio por Usina'!$Z:$Z,0),1),0)</f>
        <v>1</v>
      </c>
      <c r="I67" s="12">
        <f t="shared" ref="I67:I130" si="248">+G67*H67</f>
        <v>1.74</v>
      </c>
      <c r="J67" s="13">
        <f>IFERROR(IF(ISNUMBER(INDEX('Portfolio por Usina'!$U:$U,MATCH($B67,'Portfolio por Usina'!$Z:$Z,0),1)),INDEX('Portfolio por Usina'!$U:$U,MATCH($B67,'Portfolio por Usina'!$Z:$Z,0),1),INDEX('Portfolio por Usina'!$V:$V,MATCH($B67,'Portfolio por Usina'!$Z:$Z,0),1)),0)</f>
        <v>28806</v>
      </c>
      <c r="K67" s="13">
        <f>IFERROR(INDEX('Portfolio por Usina'!$W:$W,MATCH($B67,'Portfolio por Usina'!$Z:$Z,0),1),0)</f>
        <v>55687</v>
      </c>
      <c r="L67" s="229"/>
      <c r="M67" s="10" t="str">
        <f t="shared" ref="M67:M135" si="249">$E67</f>
        <v>Pedra</v>
      </c>
      <c r="N67" s="17">
        <f t="shared" si="241"/>
        <v>15.2424</v>
      </c>
      <c r="O67" s="17">
        <f t="shared" si="241"/>
        <v>15.2424</v>
      </c>
      <c r="P67" s="17">
        <f t="shared" si="241"/>
        <v>15.2424</v>
      </c>
      <c r="Q67" s="17">
        <f t="shared" si="241"/>
        <v>15.28416</v>
      </c>
      <c r="R67" s="17">
        <f t="shared" si="241"/>
        <v>15.2424</v>
      </c>
      <c r="S67" s="17">
        <f t="shared" si="241"/>
        <v>15.2424</v>
      </c>
      <c r="T67" s="17">
        <f t="shared" si="241"/>
        <v>15.2424</v>
      </c>
      <c r="U67" s="17">
        <f t="shared" si="241"/>
        <v>15.28416</v>
      </c>
      <c r="V67" s="17">
        <f t="shared" si="241"/>
        <v>15.2424</v>
      </c>
      <c r="W67" s="17">
        <f t="shared" si="241"/>
        <v>15.2424</v>
      </c>
      <c r="X67" s="17">
        <f t="shared" si="241"/>
        <v>15.2424</v>
      </c>
      <c r="Y67" s="17">
        <f t="shared" si="241"/>
        <v>15.28416</v>
      </c>
      <c r="Z67" s="17">
        <f t="shared" si="241"/>
        <v>15.2424</v>
      </c>
      <c r="AA67" s="17">
        <f t="shared" si="241"/>
        <v>15.2424</v>
      </c>
      <c r="AB67" s="17">
        <f t="shared" si="241"/>
        <v>15.2424</v>
      </c>
      <c r="AC67" s="17">
        <f t="shared" si="241"/>
        <v>15.28416</v>
      </c>
      <c r="AD67" s="17">
        <f t="shared" si="242"/>
        <v>15.2424</v>
      </c>
      <c r="AE67" s="17">
        <f t="shared" si="242"/>
        <v>15.2424</v>
      </c>
      <c r="AF67" s="17">
        <f t="shared" si="242"/>
        <v>15.2424</v>
      </c>
      <c r="AG67" s="17">
        <f t="shared" si="242"/>
        <v>15.28416</v>
      </c>
      <c r="AH67" s="17">
        <f t="shared" si="242"/>
        <v>15.2424</v>
      </c>
      <c r="AI67" s="17">
        <f t="shared" si="242"/>
        <v>15.2424</v>
      </c>
      <c r="AJ67" s="17">
        <f t="shared" si="242"/>
        <v>15.2424</v>
      </c>
      <c r="AK67" s="17">
        <f t="shared" si="242"/>
        <v>15.28416</v>
      </c>
      <c r="AL67" s="17">
        <f t="shared" si="242"/>
        <v>15.2424</v>
      </c>
      <c r="AM67" s="17">
        <f t="shared" si="242"/>
        <v>15.2424</v>
      </c>
      <c r="AN67" s="17">
        <f t="shared" si="242"/>
        <v>15.2424</v>
      </c>
      <c r="AO67" s="17">
        <f t="shared" si="242"/>
        <v>7.0574399999999997</v>
      </c>
      <c r="AP67" s="17">
        <f t="shared" si="242"/>
        <v>0</v>
      </c>
      <c r="AQ67" s="17">
        <f t="shared" si="242"/>
        <v>0</v>
      </c>
      <c r="AR67" s="17">
        <f t="shared" si="242"/>
        <v>0</v>
      </c>
      <c r="AS67" s="17">
        <f t="shared" si="243"/>
        <v>0</v>
      </c>
      <c r="AT67" s="17">
        <f t="shared" si="243"/>
        <v>0</v>
      </c>
      <c r="AU67" s="17">
        <f t="shared" si="243"/>
        <v>0</v>
      </c>
      <c r="AW67" s="50" t="str">
        <f t="shared" ref="AW67:AW135" si="250">$E67</f>
        <v>Pedra</v>
      </c>
      <c r="AX67" s="67">
        <f t="shared" ref="AX67:AX98" si="251">$I67*24*IF(AND(AX$59&gt;=$J67,AX$60&lt;=$K67),AX$61,IF(AND(AX$60&gt;$J67,AX$59&lt;$K67),(MIN(AX$60,$K67)-MAX(AX$59,$J67)+1),0))/1000</f>
        <v>3.7583999999999995</v>
      </c>
      <c r="AY67" s="67">
        <f t="shared" ref="AY67:DJ70" si="252">$I67*24*IF(AND(AY$59&gt;=$J67,AY$60&lt;=$K67),AY$61,IF(AND(AY$60&gt;$J67,AY$59&lt;$K67),(MIN(AY$60,$K67)-MAX(AY$59,$J67)+1),0))/1000</f>
        <v>3.80016</v>
      </c>
      <c r="AZ67" s="67">
        <f t="shared" si="252"/>
        <v>3.8419199999999996</v>
      </c>
      <c r="BA67" s="67">
        <f t="shared" si="252"/>
        <v>3.8419199999999996</v>
      </c>
      <c r="BB67" s="67">
        <f t="shared" si="252"/>
        <v>3.7583999999999995</v>
      </c>
      <c r="BC67" s="67">
        <f t="shared" si="252"/>
        <v>3.80016</v>
      </c>
      <c r="BD67" s="67">
        <f t="shared" si="252"/>
        <v>3.8419199999999996</v>
      </c>
      <c r="BE67" s="67">
        <f t="shared" si="252"/>
        <v>3.8419199999999996</v>
      </c>
      <c r="BF67" s="67">
        <f t="shared" si="252"/>
        <v>3.7583999999999995</v>
      </c>
      <c r="BG67" s="67">
        <f t="shared" si="252"/>
        <v>3.80016</v>
      </c>
      <c r="BH67" s="67">
        <f t="shared" si="252"/>
        <v>3.8419199999999996</v>
      </c>
      <c r="BI67" s="67">
        <f t="shared" si="252"/>
        <v>3.8419199999999996</v>
      </c>
      <c r="BJ67" s="67">
        <f t="shared" si="252"/>
        <v>3.80016</v>
      </c>
      <c r="BK67" s="67">
        <f t="shared" si="252"/>
        <v>3.80016</v>
      </c>
      <c r="BL67" s="67">
        <f t="shared" si="252"/>
        <v>3.8419199999999996</v>
      </c>
      <c r="BM67" s="67">
        <f t="shared" si="252"/>
        <v>3.8419199999999996</v>
      </c>
      <c r="BN67" s="67">
        <f t="shared" si="252"/>
        <v>3.7583999999999995</v>
      </c>
      <c r="BO67" s="67">
        <f t="shared" si="252"/>
        <v>3.80016</v>
      </c>
      <c r="BP67" s="67">
        <f t="shared" si="252"/>
        <v>3.8419199999999996</v>
      </c>
      <c r="BQ67" s="67">
        <f t="shared" si="252"/>
        <v>3.8419199999999996</v>
      </c>
      <c r="BR67" s="67">
        <f t="shared" si="252"/>
        <v>3.7583999999999995</v>
      </c>
      <c r="BS67" s="67">
        <f t="shared" si="252"/>
        <v>3.80016</v>
      </c>
      <c r="BT67" s="67">
        <f t="shared" si="252"/>
        <v>3.8419199999999996</v>
      </c>
      <c r="BU67" s="67">
        <f t="shared" si="252"/>
        <v>3.8419199999999996</v>
      </c>
      <c r="BV67" s="67">
        <f t="shared" si="252"/>
        <v>3.7583999999999995</v>
      </c>
      <c r="BW67" s="67">
        <f t="shared" si="252"/>
        <v>3.80016</v>
      </c>
      <c r="BX67" s="67">
        <f t="shared" si="252"/>
        <v>3.8419199999999996</v>
      </c>
      <c r="BY67" s="67">
        <f t="shared" si="252"/>
        <v>3.8419199999999996</v>
      </c>
      <c r="BZ67" s="67">
        <f t="shared" si="252"/>
        <v>3.80016</v>
      </c>
      <c r="CA67" s="67">
        <f t="shared" si="252"/>
        <v>3.80016</v>
      </c>
      <c r="CB67" s="67">
        <f t="shared" si="252"/>
        <v>3.8419199999999996</v>
      </c>
      <c r="CC67" s="67">
        <f t="shared" si="252"/>
        <v>3.8419199999999996</v>
      </c>
      <c r="CD67" s="67">
        <f t="shared" si="252"/>
        <v>3.7583999999999995</v>
      </c>
      <c r="CE67" s="67">
        <f t="shared" si="252"/>
        <v>3.80016</v>
      </c>
      <c r="CF67" s="67">
        <f t="shared" si="252"/>
        <v>3.8419199999999996</v>
      </c>
      <c r="CG67" s="67">
        <f t="shared" si="252"/>
        <v>3.8419199999999996</v>
      </c>
      <c r="CH67" s="67">
        <f t="shared" si="252"/>
        <v>3.7583999999999995</v>
      </c>
      <c r="CI67" s="67">
        <f t="shared" si="252"/>
        <v>3.80016</v>
      </c>
      <c r="CJ67" s="67">
        <f t="shared" si="252"/>
        <v>3.8419199999999996</v>
      </c>
      <c r="CK67" s="67">
        <f t="shared" si="252"/>
        <v>3.8419199999999996</v>
      </c>
      <c r="CL67" s="67">
        <f t="shared" si="252"/>
        <v>3.7583999999999995</v>
      </c>
      <c r="CM67" s="67">
        <f t="shared" si="252"/>
        <v>3.80016</v>
      </c>
      <c r="CN67" s="67">
        <f t="shared" si="252"/>
        <v>3.8419199999999996</v>
      </c>
      <c r="CO67" s="67">
        <f t="shared" si="252"/>
        <v>3.8419199999999996</v>
      </c>
      <c r="CP67" s="67">
        <f t="shared" si="252"/>
        <v>3.80016</v>
      </c>
      <c r="CQ67" s="67">
        <f t="shared" si="252"/>
        <v>3.80016</v>
      </c>
      <c r="CR67" s="67">
        <f t="shared" si="252"/>
        <v>3.8419199999999996</v>
      </c>
      <c r="CS67" s="67">
        <f t="shared" si="252"/>
        <v>3.8419199999999996</v>
      </c>
      <c r="CT67" s="67">
        <f t="shared" si="252"/>
        <v>3.7583999999999995</v>
      </c>
      <c r="CU67" s="67">
        <f t="shared" si="252"/>
        <v>3.80016</v>
      </c>
      <c r="CV67" s="67">
        <f t="shared" si="252"/>
        <v>3.8419199999999996</v>
      </c>
      <c r="CW67" s="67">
        <f t="shared" si="252"/>
        <v>3.8419199999999996</v>
      </c>
      <c r="CX67" s="67">
        <f t="shared" si="252"/>
        <v>3.7583999999999995</v>
      </c>
      <c r="CY67" s="67">
        <f t="shared" si="252"/>
        <v>3.80016</v>
      </c>
      <c r="CZ67" s="67">
        <f t="shared" si="252"/>
        <v>3.8419199999999996</v>
      </c>
      <c r="DA67" s="67">
        <f t="shared" si="252"/>
        <v>3.8419199999999996</v>
      </c>
      <c r="DB67" s="67">
        <f t="shared" si="252"/>
        <v>3.7583999999999995</v>
      </c>
      <c r="DC67" s="67">
        <f t="shared" si="252"/>
        <v>3.80016</v>
      </c>
      <c r="DD67" s="67">
        <f t="shared" si="252"/>
        <v>3.8419199999999996</v>
      </c>
      <c r="DE67" s="67">
        <f t="shared" si="252"/>
        <v>3.8419199999999996</v>
      </c>
      <c r="DF67" s="67">
        <f t="shared" si="252"/>
        <v>3.80016</v>
      </c>
      <c r="DG67" s="67">
        <f t="shared" si="252"/>
        <v>3.80016</v>
      </c>
      <c r="DH67" s="67">
        <f t="shared" si="252"/>
        <v>3.8419199999999996</v>
      </c>
      <c r="DI67" s="67">
        <f t="shared" si="252"/>
        <v>3.8419199999999996</v>
      </c>
      <c r="DJ67" s="67">
        <f t="shared" si="252"/>
        <v>3.7583999999999995</v>
      </c>
      <c r="DK67" s="67">
        <f t="shared" ref="DK67:DY69" si="253">$I67*24*IF(AND(DK$59&gt;=$J67,DK$60&lt;=$K67),DK$61,IF(AND(DK$60&gt;$J67,DK$59&lt;$K67),(MIN(DK$60,$K67)-MAX(DK$59,$J67)+1),0))/1000</f>
        <v>3.80016</v>
      </c>
      <c r="DL67" s="67">
        <f t="shared" si="253"/>
        <v>3.8419199999999996</v>
      </c>
      <c r="DM67" s="67">
        <f t="shared" si="253"/>
        <v>3.8419199999999996</v>
      </c>
      <c r="DN67" s="67">
        <f t="shared" si="253"/>
        <v>3.7583999999999995</v>
      </c>
      <c r="DO67" s="67">
        <f t="shared" si="253"/>
        <v>3.80016</v>
      </c>
      <c r="DP67" s="67">
        <f t="shared" si="253"/>
        <v>3.8419199999999996</v>
      </c>
      <c r="DQ67" s="67">
        <f t="shared" si="253"/>
        <v>3.8419199999999996</v>
      </c>
      <c r="DR67" s="67">
        <f t="shared" si="253"/>
        <v>3.7583999999999995</v>
      </c>
      <c r="DS67" s="67">
        <f t="shared" si="253"/>
        <v>3.80016</v>
      </c>
      <c r="DT67" s="67">
        <f t="shared" si="253"/>
        <v>3.8419199999999996</v>
      </c>
      <c r="DU67" s="67">
        <f t="shared" si="253"/>
        <v>3.8419199999999996</v>
      </c>
      <c r="DV67" s="67">
        <f t="shared" si="253"/>
        <v>3.80016</v>
      </c>
      <c r="DW67" s="67">
        <f t="shared" si="253"/>
        <v>3.80016</v>
      </c>
      <c r="DX67" s="67">
        <f t="shared" si="253"/>
        <v>3.8419199999999996</v>
      </c>
      <c r="DY67" s="67">
        <f t="shared" si="253"/>
        <v>3.8419199999999996</v>
      </c>
      <c r="DZ67" s="67">
        <f t="shared" si="247"/>
        <v>3.7583999999999995</v>
      </c>
      <c r="EA67" s="67">
        <f t="shared" si="247"/>
        <v>3.80016</v>
      </c>
      <c r="EB67" s="67">
        <f t="shared" si="247"/>
        <v>3.8419199999999996</v>
      </c>
      <c r="EC67" s="67">
        <f t="shared" si="247"/>
        <v>3.8419199999999996</v>
      </c>
      <c r="ED67" s="67">
        <f t="shared" si="247"/>
        <v>3.7583999999999995</v>
      </c>
      <c r="EE67" s="67">
        <f t="shared" si="247"/>
        <v>3.80016</v>
      </c>
      <c r="EF67" s="67">
        <f t="shared" si="247"/>
        <v>3.8419199999999996</v>
      </c>
      <c r="EG67" s="67">
        <f t="shared" si="247"/>
        <v>3.8419199999999996</v>
      </c>
      <c r="EH67" s="67">
        <f t="shared" si="247"/>
        <v>3.7583999999999995</v>
      </c>
      <c r="EI67" s="67">
        <f t="shared" si="247"/>
        <v>3.80016</v>
      </c>
      <c r="EJ67" s="67">
        <f t="shared" si="247"/>
        <v>3.8419199999999996</v>
      </c>
      <c r="EK67" s="67">
        <f t="shared" si="247"/>
        <v>3.8419199999999996</v>
      </c>
      <c r="EL67" s="67">
        <f t="shared" si="247"/>
        <v>3.80016</v>
      </c>
      <c r="EM67" s="67">
        <f t="shared" si="247"/>
        <v>3.80016</v>
      </c>
      <c r="EN67" s="67">
        <f t="shared" si="247"/>
        <v>3.8419199999999996</v>
      </c>
      <c r="EO67" s="67">
        <f t="shared" si="247"/>
        <v>3.8419199999999996</v>
      </c>
      <c r="EP67" s="67">
        <f t="shared" si="247"/>
        <v>3.7583999999999995</v>
      </c>
      <c r="EQ67" s="67">
        <f t="shared" si="247"/>
        <v>3.80016</v>
      </c>
      <c r="ER67" s="67">
        <f t="shared" si="247"/>
        <v>3.8419199999999996</v>
      </c>
      <c r="ES67" s="67">
        <f t="shared" si="247"/>
        <v>3.8419199999999996</v>
      </c>
      <c r="ET67" s="67">
        <f t="shared" si="247"/>
        <v>3.7583999999999995</v>
      </c>
      <c r="EU67" s="67">
        <f t="shared" si="247"/>
        <v>3.80016</v>
      </c>
      <c r="EV67" s="67">
        <f t="shared" si="247"/>
        <v>3.8419199999999996</v>
      </c>
      <c r="EW67" s="67">
        <f t="shared" si="247"/>
        <v>3.8419199999999996</v>
      </c>
      <c r="EX67" s="67">
        <f t="shared" si="247"/>
        <v>3.7583999999999995</v>
      </c>
      <c r="EY67" s="67">
        <f t="shared" si="247"/>
        <v>3.80016</v>
      </c>
      <c r="EZ67" s="67">
        <f t="shared" si="247"/>
        <v>3.8419199999999996</v>
      </c>
      <c r="FA67" s="67">
        <f t="shared" si="247"/>
        <v>3.8419199999999996</v>
      </c>
      <c r="FB67" s="67">
        <f t="shared" si="247"/>
        <v>3.80016</v>
      </c>
      <c r="FC67" s="67">
        <f t="shared" si="247"/>
        <v>3.2572799999999997</v>
      </c>
      <c r="FD67" s="67">
        <f t="shared" si="247"/>
        <v>0</v>
      </c>
      <c r="FE67" s="67">
        <f t="shared" si="247"/>
        <v>0</v>
      </c>
      <c r="FF67" s="67">
        <f t="shared" si="247"/>
        <v>0</v>
      </c>
      <c r="FG67" s="67">
        <f t="shared" si="247"/>
        <v>0</v>
      </c>
      <c r="FH67" s="67">
        <f t="shared" si="247"/>
        <v>0</v>
      </c>
      <c r="FI67" s="67">
        <f t="shared" si="247"/>
        <v>0</v>
      </c>
      <c r="FJ67" s="67">
        <f t="shared" si="247"/>
        <v>0</v>
      </c>
      <c r="FK67" s="67">
        <f t="shared" si="247"/>
        <v>0</v>
      </c>
      <c r="FL67" s="67">
        <f t="shared" si="247"/>
        <v>0</v>
      </c>
      <c r="FM67" s="67">
        <f t="shared" si="247"/>
        <v>0</v>
      </c>
      <c r="FN67" s="67">
        <f t="shared" si="247"/>
        <v>0</v>
      </c>
      <c r="FO67" s="67">
        <f t="shared" si="247"/>
        <v>0</v>
      </c>
      <c r="FP67" s="67">
        <f t="shared" si="247"/>
        <v>0</v>
      </c>
      <c r="FQ67" s="67">
        <f t="shared" si="247"/>
        <v>0</v>
      </c>
      <c r="FR67" s="67">
        <f t="shared" si="247"/>
        <v>0</v>
      </c>
      <c r="FS67" s="67">
        <f t="shared" si="247"/>
        <v>0</v>
      </c>
      <c r="FT67" s="67">
        <f t="shared" si="247"/>
        <v>0</v>
      </c>
      <c r="FU67" s="67">
        <f t="shared" si="247"/>
        <v>0</v>
      </c>
      <c r="FV67" s="67">
        <f t="shared" si="247"/>
        <v>0</v>
      </c>
      <c r="FW67" s="67">
        <f t="shared" si="247"/>
        <v>0</v>
      </c>
      <c r="FX67" s="67">
        <f t="shared" si="247"/>
        <v>0</v>
      </c>
      <c r="FY67" s="67">
        <f t="shared" si="247"/>
        <v>0</v>
      </c>
      <c r="FZ67" s="67">
        <f t="shared" si="247"/>
        <v>0</v>
      </c>
      <c r="GA67" s="67">
        <f t="shared" si="247"/>
        <v>0</v>
      </c>
      <c r="GB67" s="67">
        <f t="shared" si="247"/>
        <v>0</v>
      </c>
      <c r="GC67" s="67">
        <f t="shared" si="247"/>
        <v>0</v>
      </c>
    </row>
    <row r="68" spans="1:185" hidden="1" outlineLevel="1" x14ac:dyDescent="0.35">
      <c r="A68" s="10"/>
      <c r="B68" s="10">
        <f t="shared" ref="B68:B131" si="254">+B67+1</f>
        <v>3</v>
      </c>
      <c r="C68" s="10" t="str">
        <f>INDEX('Portfolio por Usina'!$B:$B,MATCH('Geração, Estimativas, Auxiliar'!$B68,'Portfolio por Usina'!$Z:$Z,0),1)</f>
        <v>AXIA Energia Nordeste</v>
      </c>
      <c r="D68" s="10" t="str">
        <f>INDEX('Portfolio por Usina'!$E:$E,MATCH('Geração, Estimativas, Auxiliar'!$B68,'Portfolio por Usina'!$Z:$Z,0),1)</f>
        <v>Hidráulica</v>
      </c>
      <c r="E68" s="10" t="str">
        <f>INDEX('Portfolio por Usina'!$C:$C,MATCH('Geração, Estimativas, Auxiliar'!$B68,'Portfolio por Usina'!$Z:$Z,0),1)</f>
        <v>Complexo de Paulo Afonso</v>
      </c>
      <c r="F68" s="10" t="str">
        <f>INDEX('Portfolio por Usina'!$F:$F,MATCH('Geração, Estimativas, Auxiliar'!$B68,'Portfolio por Usina'!$Z:$Z,0),1)</f>
        <v>NE</v>
      </c>
      <c r="G68" s="12">
        <f>IFERROR(INDEX('Portfolio por Usina'!$M:$M,MATCH($B68,'Portfolio por Usina'!$Z:$Z,0),1),0)</f>
        <v>1658.8</v>
      </c>
      <c r="H68" s="228">
        <f>IFERROR(INDEX('Portfolio por Usina'!$X:$X,MATCH($B68,'Portfolio por Usina'!$Z:$Z,0),1),0)</f>
        <v>1</v>
      </c>
      <c r="I68" s="12">
        <f t="shared" si="248"/>
        <v>1658.8</v>
      </c>
      <c r="J68" s="13">
        <f>IFERROR(IF(ISNUMBER(INDEX('Portfolio por Usina'!$U:$U,MATCH($B68,'Portfolio por Usina'!$Z:$Z,0),1)),INDEX('Portfolio por Usina'!$U:$U,MATCH($B68,'Portfolio por Usina'!$Z:$Z,0),1),INDEX('Portfolio por Usina'!$V:$V,MATCH($B68,'Portfolio por Usina'!$Z:$Z,0),1)),0)</f>
        <v>22577</v>
      </c>
      <c r="K68" s="13">
        <f>IFERROR(INDEX('Portfolio por Usina'!$W:$W,MATCH($B68,'Portfolio por Usina'!$Z:$Z,0),1),0)</f>
        <v>55687</v>
      </c>
      <c r="L68" s="229"/>
      <c r="M68" s="10" t="str">
        <f t="shared" si="249"/>
        <v>Complexo de Paulo Afonso</v>
      </c>
      <c r="N68" s="17">
        <f t="shared" si="241"/>
        <v>14531.088</v>
      </c>
      <c r="O68" s="17">
        <f t="shared" si="241"/>
        <v>14531.088</v>
      </c>
      <c r="P68" s="17">
        <f t="shared" si="241"/>
        <v>14531.088</v>
      </c>
      <c r="Q68" s="17">
        <f t="shared" si="241"/>
        <v>14570.8992</v>
      </c>
      <c r="R68" s="17">
        <f t="shared" si="241"/>
        <v>14531.088</v>
      </c>
      <c r="S68" s="17">
        <f t="shared" si="241"/>
        <v>14531.088</v>
      </c>
      <c r="T68" s="17">
        <f t="shared" si="241"/>
        <v>14531.088</v>
      </c>
      <c r="U68" s="17">
        <f t="shared" si="241"/>
        <v>14570.8992</v>
      </c>
      <c r="V68" s="17">
        <f t="shared" si="241"/>
        <v>14531.088</v>
      </c>
      <c r="W68" s="17">
        <f t="shared" si="241"/>
        <v>14531.088</v>
      </c>
      <c r="X68" s="17">
        <f t="shared" si="241"/>
        <v>14531.088</v>
      </c>
      <c r="Y68" s="17">
        <f t="shared" si="241"/>
        <v>14570.8992</v>
      </c>
      <c r="Z68" s="17">
        <f t="shared" si="241"/>
        <v>14531.088</v>
      </c>
      <c r="AA68" s="17">
        <f t="shared" si="241"/>
        <v>14531.088</v>
      </c>
      <c r="AB68" s="17">
        <f t="shared" si="241"/>
        <v>14531.088</v>
      </c>
      <c r="AC68" s="17">
        <f t="shared" si="241"/>
        <v>14570.8992</v>
      </c>
      <c r="AD68" s="17">
        <f t="shared" si="242"/>
        <v>14531.088</v>
      </c>
      <c r="AE68" s="17">
        <f t="shared" si="242"/>
        <v>14531.088</v>
      </c>
      <c r="AF68" s="17">
        <f t="shared" si="242"/>
        <v>14531.088</v>
      </c>
      <c r="AG68" s="17">
        <f t="shared" si="242"/>
        <v>14570.8992</v>
      </c>
      <c r="AH68" s="17">
        <f t="shared" si="242"/>
        <v>14531.088</v>
      </c>
      <c r="AI68" s="17">
        <f t="shared" si="242"/>
        <v>14531.088</v>
      </c>
      <c r="AJ68" s="17">
        <f t="shared" si="242"/>
        <v>14531.088</v>
      </c>
      <c r="AK68" s="17">
        <f t="shared" si="242"/>
        <v>14570.8992</v>
      </c>
      <c r="AL68" s="17">
        <f t="shared" si="242"/>
        <v>14531.088</v>
      </c>
      <c r="AM68" s="17">
        <f t="shared" si="242"/>
        <v>14531.088</v>
      </c>
      <c r="AN68" s="17">
        <f t="shared" si="242"/>
        <v>14531.088</v>
      </c>
      <c r="AO68" s="17">
        <f t="shared" si="242"/>
        <v>6728.0927999999994</v>
      </c>
      <c r="AP68" s="17">
        <f t="shared" si="242"/>
        <v>0</v>
      </c>
      <c r="AQ68" s="17">
        <f t="shared" si="242"/>
        <v>0</v>
      </c>
      <c r="AR68" s="17">
        <f t="shared" si="242"/>
        <v>0</v>
      </c>
      <c r="AS68" s="17">
        <f t="shared" si="243"/>
        <v>0</v>
      </c>
      <c r="AT68" s="17">
        <f t="shared" si="243"/>
        <v>0</v>
      </c>
      <c r="AU68" s="17">
        <f t="shared" si="243"/>
        <v>0</v>
      </c>
      <c r="AW68" s="50" t="str">
        <f t="shared" si="250"/>
        <v>Complexo de Paulo Afonso</v>
      </c>
      <c r="AX68" s="67">
        <f t="shared" si="251"/>
        <v>3583.0079999999994</v>
      </c>
      <c r="AY68" s="67">
        <f t="shared" si="252"/>
        <v>3622.8191999999999</v>
      </c>
      <c r="AZ68" s="67">
        <f t="shared" si="252"/>
        <v>3662.6304</v>
      </c>
      <c r="BA68" s="67">
        <f t="shared" si="252"/>
        <v>3662.6304</v>
      </c>
      <c r="BB68" s="67">
        <f t="shared" si="252"/>
        <v>3583.0079999999994</v>
      </c>
      <c r="BC68" s="67">
        <f t="shared" si="252"/>
        <v>3622.8191999999999</v>
      </c>
      <c r="BD68" s="67">
        <f t="shared" si="252"/>
        <v>3662.6304</v>
      </c>
      <c r="BE68" s="67">
        <f t="shared" si="252"/>
        <v>3662.6304</v>
      </c>
      <c r="BF68" s="67">
        <f t="shared" si="252"/>
        <v>3583.0079999999994</v>
      </c>
      <c r="BG68" s="67">
        <f t="shared" si="252"/>
        <v>3622.8191999999999</v>
      </c>
      <c r="BH68" s="67">
        <f t="shared" si="252"/>
        <v>3662.6304</v>
      </c>
      <c r="BI68" s="67">
        <f t="shared" si="252"/>
        <v>3662.6304</v>
      </c>
      <c r="BJ68" s="67">
        <f t="shared" si="252"/>
        <v>3622.8191999999999</v>
      </c>
      <c r="BK68" s="67">
        <f t="shared" si="252"/>
        <v>3622.8191999999999</v>
      </c>
      <c r="BL68" s="67">
        <f t="shared" si="252"/>
        <v>3662.6304</v>
      </c>
      <c r="BM68" s="67">
        <f t="shared" si="252"/>
        <v>3662.6304</v>
      </c>
      <c r="BN68" s="67">
        <f t="shared" si="252"/>
        <v>3583.0079999999994</v>
      </c>
      <c r="BO68" s="67">
        <f t="shared" si="252"/>
        <v>3622.8191999999999</v>
      </c>
      <c r="BP68" s="67">
        <f t="shared" si="252"/>
        <v>3662.6304</v>
      </c>
      <c r="BQ68" s="67">
        <f t="shared" si="252"/>
        <v>3662.6304</v>
      </c>
      <c r="BR68" s="67">
        <f t="shared" si="252"/>
        <v>3583.0079999999994</v>
      </c>
      <c r="BS68" s="67">
        <f t="shared" si="252"/>
        <v>3622.8191999999999</v>
      </c>
      <c r="BT68" s="67">
        <f t="shared" si="252"/>
        <v>3662.6304</v>
      </c>
      <c r="BU68" s="67">
        <f t="shared" si="252"/>
        <v>3662.6304</v>
      </c>
      <c r="BV68" s="67">
        <f t="shared" si="252"/>
        <v>3583.0079999999994</v>
      </c>
      <c r="BW68" s="67">
        <f t="shared" si="252"/>
        <v>3622.8191999999999</v>
      </c>
      <c r="BX68" s="67">
        <f t="shared" si="252"/>
        <v>3662.6304</v>
      </c>
      <c r="BY68" s="67">
        <f t="shared" si="252"/>
        <v>3662.6304</v>
      </c>
      <c r="BZ68" s="67">
        <f t="shared" si="252"/>
        <v>3622.8191999999999</v>
      </c>
      <c r="CA68" s="67">
        <f t="shared" si="252"/>
        <v>3622.8191999999999</v>
      </c>
      <c r="CB68" s="67">
        <f t="shared" si="252"/>
        <v>3662.6304</v>
      </c>
      <c r="CC68" s="67">
        <f t="shared" si="252"/>
        <v>3662.6304</v>
      </c>
      <c r="CD68" s="67">
        <f t="shared" si="252"/>
        <v>3583.0079999999994</v>
      </c>
      <c r="CE68" s="67">
        <f t="shared" si="252"/>
        <v>3622.8191999999999</v>
      </c>
      <c r="CF68" s="67">
        <f t="shared" si="252"/>
        <v>3662.6304</v>
      </c>
      <c r="CG68" s="67">
        <f t="shared" si="252"/>
        <v>3662.6304</v>
      </c>
      <c r="CH68" s="67">
        <f t="shared" si="252"/>
        <v>3583.0079999999994</v>
      </c>
      <c r="CI68" s="67">
        <f t="shared" si="252"/>
        <v>3622.8191999999999</v>
      </c>
      <c r="CJ68" s="67">
        <f t="shared" si="252"/>
        <v>3662.6304</v>
      </c>
      <c r="CK68" s="67">
        <f t="shared" si="252"/>
        <v>3662.6304</v>
      </c>
      <c r="CL68" s="67">
        <f t="shared" si="252"/>
        <v>3583.0079999999994</v>
      </c>
      <c r="CM68" s="67">
        <f t="shared" si="252"/>
        <v>3622.8191999999999</v>
      </c>
      <c r="CN68" s="67">
        <f t="shared" si="252"/>
        <v>3662.6304</v>
      </c>
      <c r="CO68" s="67">
        <f t="shared" si="252"/>
        <v>3662.6304</v>
      </c>
      <c r="CP68" s="67">
        <f t="shared" si="252"/>
        <v>3622.8191999999999</v>
      </c>
      <c r="CQ68" s="67">
        <f t="shared" si="252"/>
        <v>3622.8191999999999</v>
      </c>
      <c r="CR68" s="67">
        <f t="shared" si="252"/>
        <v>3662.6304</v>
      </c>
      <c r="CS68" s="67">
        <f t="shared" si="252"/>
        <v>3662.6304</v>
      </c>
      <c r="CT68" s="67">
        <f t="shared" si="252"/>
        <v>3583.0079999999994</v>
      </c>
      <c r="CU68" s="67">
        <f t="shared" si="252"/>
        <v>3622.8191999999999</v>
      </c>
      <c r="CV68" s="67">
        <f t="shared" si="252"/>
        <v>3662.6304</v>
      </c>
      <c r="CW68" s="67">
        <f t="shared" si="252"/>
        <v>3662.6304</v>
      </c>
      <c r="CX68" s="67">
        <f t="shared" si="252"/>
        <v>3583.0079999999994</v>
      </c>
      <c r="CY68" s="67">
        <f t="shared" si="252"/>
        <v>3622.8191999999999</v>
      </c>
      <c r="CZ68" s="67">
        <f t="shared" si="252"/>
        <v>3662.6304</v>
      </c>
      <c r="DA68" s="67">
        <f t="shared" si="252"/>
        <v>3662.6304</v>
      </c>
      <c r="DB68" s="67">
        <f t="shared" si="252"/>
        <v>3583.0079999999994</v>
      </c>
      <c r="DC68" s="67">
        <f t="shared" si="252"/>
        <v>3622.8191999999999</v>
      </c>
      <c r="DD68" s="67">
        <f t="shared" si="252"/>
        <v>3662.6304</v>
      </c>
      <c r="DE68" s="67">
        <f t="shared" si="252"/>
        <v>3662.6304</v>
      </c>
      <c r="DF68" s="67">
        <f t="shared" si="252"/>
        <v>3622.8191999999999</v>
      </c>
      <c r="DG68" s="67">
        <f t="shared" si="252"/>
        <v>3622.8191999999999</v>
      </c>
      <c r="DH68" s="67">
        <f t="shared" si="252"/>
        <v>3662.6304</v>
      </c>
      <c r="DI68" s="67">
        <f t="shared" si="252"/>
        <v>3662.6304</v>
      </c>
      <c r="DJ68" s="67">
        <f t="shared" si="252"/>
        <v>3583.0079999999994</v>
      </c>
      <c r="DK68" s="67">
        <f t="shared" si="253"/>
        <v>3622.8191999999999</v>
      </c>
      <c r="DL68" s="67">
        <f t="shared" si="253"/>
        <v>3662.6304</v>
      </c>
      <c r="DM68" s="67">
        <f t="shared" si="253"/>
        <v>3662.6304</v>
      </c>
      <c r="DN68" s="67">
        <f t="shared" si="253"/>
        <v>3583.0079999999994</v>
      </c>
      <c r="DO68" s="67">
        <f t="shared" si="253"/>
        <v>3622.8191999999999</v>
      </c>
      <c r="DP68" s="67">
        <f t="shared" si="253"/>
        <v>3662.6304</v>
      </c>
      <c r="DQ68" s="67">
        <f t="shared" si="253"/>
        <v>3662.6304</v>
      </c>
      <c r="DR68" s="67">
        <f t="shared" si="253"/>
        <v>3583.0079999999994</v>
      </c>
      <c r="DS68" s="67">
        <f t="shared" si="253"/>
        <v>3622.8191999999999</v>
      </c>
      <c r="DT68" s="67">
        <f t="shared" si="253"/>
        <v>3662.6304</v>
      </c>
      <c r="DU68" s="67">
        <f t="shared" si="253"/>
        <v>3662.6304</v>
      </c>
      <c r="DV68" s="67">
        <f t="shared" si="253"/>
        <v>3622.8191999999999</v>
      </c>
      <c r="DW68" s="67">
        <f t="shared" si="253"/>
        <v>3622.8191999999999</v>
      </c>
      <c r="DX68" s="67">
        <f t="shared" si="253"/>
        <v>3662.6304</v>
      </c>
      <c r="DY68" s="67">
        <f t="shared" si="253"/>
        <v>3662.6304</v>
      </c>
      <c r="DZ68" s="67">
        <f t="shared" si="247"/>
        <v>3583.0079999999994</v>
      </c>
      <c r="EA68" s="67">
        <f t="shared" si="247"/>
        <v>3622.8191999999999</v>
      </c>
      <c r="EB68" s="67">
        <f t="shared" si="247"/>
        <v>3662.6304</v>
      </c>
      <c r="EC68" s="67">
        <f t="shared" si="247"/>
        <v>3662.6304</v>
      </c>
      <c r="ED68" s="67">
        <f t="shared" si="247"/>
        <v>3583.0079999999994</v>
      </c>
      <c r="EE68" s="67">
        <f t="shared" si="247"/>
        <v>3622.8191999999999</v>
      </c>
      <c r="EF68" s="67">
        <f t="shared" si="247"/>
        <v>3662.6304</v>
      </c>
      <c r="EG68" s="67">
        <f t="shared" si="247"/>
        <v>3662.6304</v>
      </c>
      <c r="EH68" s="67">
        <f t="shared" si="247"/>
        <v>3583.0079999999994</v>
      </c>
      <c r="EI68" s="67">
        <f t="shared" si="247"/>
        <v>3622.8191999999999</v>
      </c>
      <c r="EJ68" s="67">
        <f t="shared" si="247"/>
        <v>3662.6304</v>
      </c>
      <c r="EK68" s="67">
        <f t="shared" si="247"/>
        <v>3662.6304</v>
      </c>
      <c r="EL68" s="67">
        <f t="shared" si="247"/>
        <v>3622.8191999999999</v>
      </c>
      <c r="EM68" s="67">
        <f t="shared" si="247"/>
        <v>3622.8191999999999</v>
      </c>
      <c r="EN68" s="67">
        <f t="shared" si="247"/>
        <v>3662.6304</v>
      </c>
      <c r="EO68" s="67">
        <f t="shared" si="247"/>
        <v>3662.6304</v>
      </c>
      <c r="EP68" s="67">
        <f t="shared" si="247"/>
        <v>3583.0079999999994</v>
      </c>
      <c r="EQ68" s="67">
        <f t="shared" si="247"/>
        <v>3622.8191999999999</v>
      </c>
      <c r="ER68" s="67">
        <f t="shared" si="247"/>
        <v>3662.6304</v>
      </c>
      <c r="ES68" s="67">
        <f t="shared" si="247"/>
        <v>3662.6304</v>
      </c>
      <c r="ET68" s="67">
        <f t="shared" si="247"/>
        <v>3583.0079999999994</v>
      </c>
      <c r="EU68" s="67">
        <f t="shared" si="247"/>
        <v>3622.8191999999999</v>
      </c>
      <c r="EV68" s="67">
        <f t="shared" si="247"/>
        <v>3662.6304</v>
      </c>
      <c r="EW68" s="67">
        <f t="shared" si="247"/>
        <v>3662.6304</v>
      </c>
      <c r="EX68" s="67">
        <f t="shared" si="247"/>
        <v>3583.0079999999994</v>
      </c>
      <c r="EY68" s="67">
        <f t="shared" si="247"/>
        <v>3622.8191999999999</v>
      </c>
      <c r="EZ68" s="67">
        <f t="shared" si="247"/>
        <v>3662.6304</v>
      </c>
      <c r="FA68" s="67">
        <f t="shared" si="247"/>
        <v>3662.6304</v>
      </c>
      <c r="FB68" s="67">
        <f t="shared" si="247"/>
        <v>3622.8191999999999</v>
      </c>
      <c r="FC68" s="67">
        <f t="shared" si="247"/>
        <v>3105.2735999999995</v>
      </c>
      <c r="FD68" s="67">
        <f t="shared" si="247"/>
        <v>0</v>
      </c>
      <c r="FE68" s="67">
        <f t="shared" si="247"/>
        <v>0</v>
      </c>
      <c r="FF68" s="67">
        <f t="shared" si="247"/>
        <v>0</v>
      </c>
      <c r="FG68" s="67">
        <f t="shared" si="247"/>
        <v>0</v>
      </c>
      <c r="FH68" s="67">
        <f t="shared" si="247"/>
        <v>0</v>
      </c>
      <c r="FI68" s="67">
        <f t="shared" si="247"/>
        <v>0</v>
      </c>
      <c r="FJ68" s="67">
        <f t="shared" si="247"/>
        <v>0</v>
      </c>
      <c r="FK68" s="67">
        <f t="shared" si="247"/>
        <v>0</v>
      </c>
      <c r="FL68" s="67">
        <f t="shared" si="247"/>
        <v>0</v>
      </c>
      <c r="FM68" s="67">
        <f t="shared" si="247"/>
        <v>0</v>
      </c>
      <c r="FN68" s="67">
        <f t="shared" si="247"/>
        <v>0</v>
      </c>
      <c r="FO68" s="67">
        <f t="shared" si="247"/>
        <v>0</v>
      </c>
      <c r="FP68" s="67">
        <f t="shared" si="247"/>
        <v>0</v>
      </c>
      <c r="FQ68" s="67">
        <f t="shared" si="247"/>
        <v>0</v>
      </c>
      <c r="FR68" s="67">
        <f t="shared" si="247"/>
        <v>0</v>
      </c>
      <c r="FS68" s="67">
        <f t="shared" si="247"/>
        <v>0</v>
      </c>
      <c r="FT68" s="67">
        <f t="shared" si="247"/>
        <v>0</v>
      </c>
      <c r="FU68" s="67">
        <f t="shared" si="247"/>
        <v>0</v>
      </c>
      <c r="FV68" s="67">
        <f t="shared" si="247"/>
        <v>0</v>
      </c>
      <c r="FW68" s="67">
        <f t="shared" si="247"/>
        <v>0</v>
      </c>
      <c r="FX68" s="67">
        <f t="shared" si="247"/>
        <v>0</v>
      </c>
      <c r="FY68" s="67">
        <f t="shared" si="247"/>
        <v>0</v>
      </c>
      <c r="FZ68" s="67">
        <f t="shared" si="247"/>
        <v>0</v>
      </c>
      <c r="GA68" s="67">
        <f t="shared" si="247"/>
        <v>0</v>
      </c>
      <c r="GB68" s="67">
        <f t="shared" si="247"/>
        <v>0</v>
      </c>
      <c r="GC68" s="67">
        <f t="shared" si="247"/>
        <v>0</v>
      </c>
    </row>
    <row r="69" spans="1:185" hidden="1" outlineLevel="1" x14ac:dyDescent="0.35">
      <c r="A69" s="10"/>
      <c r="B69" s="10">
        <f t="shared" si="254"/>
        <v>4</v>
      </c>
      <c r="C69" s="10" t="str">
        <f>INDEX('Portfolio por Usina'!$B:$B,MATCH('Geração, Estimativas, Auxiliar'!$B69,'Portfolio por Usina'!$Z:$Z,0),1)</f>
        <v>AXIA Energia Nordeste</v>
      </c>
      <c r="D69" s="10" t="str">
        <f>INDEX('Portfolio por Usina'!$E:$E,MATCH('Geração, Estimativas, Auxiliar'!$B69,'Portfolio por Usina'!$Z:$Z,0),1)</f>
        <v>Hidráulica</v>
      </c>
      <c r="E69" s="10" t="str">
        <f>INDEX('Portfolio por Usina'!$C:$C,MATCH('Geração, Estimativas, Auxiliar'!$B69,'Portfolio por Usina'!$Z:$Z,0),1)</f>
        <v>Sobradinho</v>
      </c>
      <c r="F69" s="10" t="str">
        <f>INDEX('Portfolio por Usina'!$F:$F,MATCH('Geração, Estimativas, Auxiliar'!$B69,'Portfolio por Usina'!$Z:$Z,0),1)</f>
        <v>NE</v>
      </c>
      <c r="G69" s="12">
        <f>IFERROR(INDEX('Portfolio por Usina'!$M:$M,MATCH($B69,'Portfolio por Usina'!$Z:$Z,0),1),0)</f>
        <v>457.5</v>
      </c>
      <c r="H69" s="228">
        <f>IFERROR(INDEX('Portfolio por Usina'!$X:$X,MATCH($B69,'Portfolio por Usina'!$Z:$Z,0),1),0)</f>
        <v>1</v>
      </c>
      <c r="I69" s="12">
        <f t="shared" si="248"/>
        <v>457.5</v>
      </c>
      <c r="J69" s="13">
        <f>IFERROR(IF(ISNUMBER(INDEX('Portfolio por Usina'!$U:$U,MATCH($B69,'Portfolio por Usina'!$Z:$Z,0),1)),INDEX('Portfolio por Usina'!$U:$U,MATCH($B69,'Portfolio por Usina'!$Z:$Z,0),1),INDEX('Portfolio por Usina'!$V:$V,MATCH($B69,'Portfolio por Usina'!$Z:$Z,0),1)),0)</f>
        <v>30012</v>
      </c>
      <c r="K69" s="13">
        <f>IFERROR(INDEX('Portfolio por Usina'!$W:$W,MATCH($B69,'Portfolio por Usina'!$Z:$Z,0),1),0)</f>
        <v>55687</v>
      </c>
      <c r="L69" s="229"/>
      <c r="M69" s="10" t="str">
        <f t="shared" si="249"/>
        <v>Sobradinho</v>
      </c>
      <c r="N69" s="17">
        <f t="shared" si="241"/>
        <v>4007.7</v>
      </c>
      <c r="O69" s="17">
        <f t="shared" si="241"/>
        <v>4007.7</v>
      </c>
      <c r="P69" s="17">
        <f t="shared" si="241"/>
        <v>4007.7</v>
      </c>
      <c r="Q69" s="17">
        <f t="shared" si="241"/>
        <v>4018.68</v>
      </c>
      <c r="R69" s="17">
        <f t="shared" si="241"/>
        <v>4007.7</v>
      </c>
      <c r="S69" s="17">
        <f t="shared" si="241"/>
        <v>4007.7</v>
      </c>
      <c r="T69" s="17">
        <f t="shared" si="241"/>
        <v>4007.7</v>
      </c>
      <c r="U69" s="17">
        <f t="shared" si="241"/>
        <v>4018.68</v>
      </c>
      <c r="V69" s="17">
        <f t="shared" si="241"/>
        <v>4007.7</v>
      </c>
      <c r="W69" s="17">
        <f t="shared" si="241"/>
        <v>4007.7</v>
      </c>
      <c r="X69" s="17">
        <f t="shared" si="241"/>
        <v>4007.7</v>
      </c>
      <c r="Y69" s="17">
        <f t="shared" si="241"/>
        <v>4018.68</v>
      </c>
      <c r="Z69" s="17">
        <f t="shared" si="241"/>
        <v>4007.7</v>
      </c>
      <c r="AA69" s="17">
        <f t="shared" si="241"/>
        <v>4007.7</v>
      </c>
      <c r="AB69" s="17">
        <f t="shared" si="241"/>
        <v>4007.7</v>
      </c>
      <c r="AC69" s="17">
        <f t="shared" si="241"/>
        <v>4018.68</v>
      </c>
      <c r="AD69" s="17">
        <f t="shared" si="242"/>
        <v>4007.7</v>
      </c>
      <c r="AE69" s="17">
        <f t="shared" si="242"/>
        <v>4007.7</v>
      </c>
      <c r="AF69" s="17">
        <f t="shared" si="242"/>
        <v>4007.7</v>
      </c>
      <c r="AG69" s="17">
        <f t="shared" si="242"/>
        <v>4018.68</v>
      </c>
      <c r="AH69" s="17">
        <f t="shared" si="242"/>
        <v>4007.7</v>
      </c>
      <c r="AI69" s="17">
        <f t="shared" si="242"/>
        <v>4007.7</v>
      </c>
      <c r="AJ69" s="17">
        <f t="shared" si="242"/>
        <v>4007.7</v>
      </c>
      <c r="AK69" s="17">
        <f t="shared" si="242"/>
        <v>4018.68</v>
      </c>
      <c r="AL69" s="17">
        <f t="shared" si="242"/>
        <v>4007.7</v>
      </c>
      <c r="AM69" s="17">
        <f t="shared" si="242"/>
        <v>4007.7</v>
      </c>
      <c r="AN69" s="17">
        <f t="shared" si="242"/>
        <v>4007.7</v>
      </c>
      <c r="AO69" s="17">
        <f t="shared" si="242"/>
        <v>1855.62</v>
      </c>
      <c r="AP69" s="17">
        <f t="shared" si="242"/>
        <v>0</v>
      </c>
      <c r="AQ69" s="17">
        <f t="shared" si="242"/>
        <v>0</v>
      </c>
      <c r="AR69" s="17">
        <f t="shared" si="242"/>
        <v>0</v>
      </c>
      <c r="AS69" s="17">
        <f t="shared" si="243"/>
        <v>0</v>
      </c>
      <c r="AT69" s="17">
        <f t="shared" si="243"/>
        <v>0</v>
      </c>
      <c r="AU69" s="17">
        <f t="shared" si="243"/>
        <v>0</v>
      </c>
      <c r="AW69" s="50" t="str">
        <f t="shared" si="250"/>
        <v>Sobradinho</v>
      </c>
      <c r="AX69" s="67">
        <f t="shared" si="251"/>
        <v>988.2</v>
      </c>
      <c r="AY69" s="67">
        <f t="shared" si="252"/>
        <v>999.18</v>
      </c>
      <c r="AZ69" s="67">
        <f t="shared" si="252"/>
        <v>1010.16</v>
      </c>
      <c r="BA69" s="67">
        <f t="shared" si="252"/>
        <v>1010.16</v>
      </c>
      <c r="BB69" s="67">
        <f t="shared" si="252"/>
        <v>988.2</v>
      </c>
      <c r="BC69" s="67">
        <f t="shared" si="252"/>
        <v>999.18</v>
      </c>
      <c r="BD69" s="67">
        <f t="shared" si="252"/>
        <v>1010.16</v>
      </c>
      <c r="BE69" s="67">
        <f t="shared" si="252"/>
        <v>1010.16</v>
      </c>
      <c r="BF69" s="67">
        <f t="shared" si="252"/>
        <v>988.2</v>
      </c>
      <c r="BG69" s="67">
        <f t="shared" si="252"/>
        <v>999.18</v>
      </c>
      <c r="BH69" s="67">
        <f t="shared" si="252"/>
        <v>1010.16</v>
      </c>
      <c r="BI69" s="67">
        <f t="shared" si="252"/>
        <v>1010.16</v>
      </c>
      <c r="BJ69" s="67">
        <f t="shared" si="252"/>
        <v>999.18</v>
      </c>
      <c r="BK69" s="67">
        <f t="shared" si="252"/>
        <v>999.18</v>
      </c>
      <c r="BL69" s="67">
        <f t="shared" si="252"/>
        <v>1010.16</v>
      </c>
      <c r="BM69" s="67">
        <f t="shared" si="252"/>
        <v>1010.16</v>
      </c>
      <c r="BN69" s="67">
        <f t="shared" si="252"/>
        <v>988.2</v>
      </c>
      <c r="BO69" s="67">
        <f t="shared" si="252"/>
        <v>999.18</v>
      </c>
      <c r="BP69" s="67">
        <f t="shared" si="252"/>
        <v>1010.16</v>
      </c>
      <c r="BQ69" s="67">
        <f t="shared" si="252"/>
        <v>1010.16</v>
      </c>
      <c r="BR69" s="67">
        <f t="shared" si="252"/>
        <v>988.2</v>
      </c>
      <c r="BS69" s="67">
        <f t="shared" si="252"/>
        <v>999.18</v>
      </c>
      <c r="BT69" s="67">
        <f t="shared" si="252"/>
        <v>1010.16</v>
      </c>
      <c r="BU69" s="67">
        <f t="shared" si="252"/>
        <v>1010.16</v>
      </c>
      <c r="BV69" s="67">
        <f t="shared" si="252"/>
        <v>988.2</v>
      </c>
      <c r="BW69" s="67">
        <f t="shared" si="252"/>
        <v>999.18</v>
      </c>
      <c r="BX69" s="67">
        <f t="shared" si="252"/>
        <v>1010.16</v>
      </c>
      <c r="BY69" s="67">
        <f t="shared" si="252"/>
        <v>1010.16</v>
      </c>
      <c r="BZ69" s="67">
        <f t="shared" si="252"/>
        <v>999.18</v>
      </c>
      <c r="CA69" s="67">
        <f t="shared" si="252"/>
        <v>999.18</v>
      </c>
      <c r="CB69" s="67">
        <f t="shared" si="252"/>
        <v>1010.16</v>
      </c>
      <c r="CC69" s="67">
        <f t="shared" si="252"/>
        <v>1010.16</v>
      </c>
      <c r="CD69" s="67">
        <f t="shared" si="252"/>
        <v>988.2</v>
      </c>
      <c r="CE69" s="67">
        <f t="shared" si="252"/>
        <v>999.18</v>
      </c>
      <c r="CF69" s="67">
        <f t="shared" si="252"/>
        <v>1010.16</v>
      </c>
      <c r="CG69" s="67">
        <f t="shared" si="252"/>
        <v>1010.16</v>
      </c>
      <c r="CH69" s="67">
        <f t="shared" si="252"/>
        <v>988.2</v>
      </c>
      <c r="CI69" s="67">
        <f t="shared" si="252"/>
        <v>999.18</v>
      </c>
      <c r="CJ69" s="67">
        <f t="shared" si="252"/>
        <v>1010.16</v>
      </c>
      <c r="CK69" s="67">
        <f t="shared" si="252"/>
        <v>1010.16</v>
      </c>
      <c r="CL69" s="67">
        <f t="shared" si="252"/>
        <v>988.2</v>
      </c>
      <c r="CM69" s="67">
        <f t="shared" si="252"/>
        <v>999.18</v>
      </c>
      <c r="CN69" s="67">
        <f t="shared" si="252"/>
        <v>1010.16</v>
      </c>
      <c r="CO69" s="67">
        <f t="shared" si="252"/>
        <v>1010.16</v>
      </c>
      <c r="CP69" s="67">
        <f t="shared" si="252"/>
        <v>999.18</v>
      </c>
      <c r="CQ69" s="67">
        <f t="shared" si="252"/>
        <v>999.18</v>
      </c>
      <c r="CR69" s="67">
        <f t="shared" si="252"/>
        <v>1010.16</v>
      </c>
      <c r="CS69" s="67">
        <f t="shared" si="252"/>
        <v>1010.16</v>
      </c>
      <c r="CT69" s="67">
        <f t="shared" si="252"/>
        <v>988.2</v>
      </c>
      <c r="CU69" s="67">
        <f t="shared" si="252"/>
        <v>999.18</v>
      </c>
      <c r="CV69" s="67">
        <f t="shared" si="252"/>
        <v>1010.16</v>
      </c>
      <c r="CW69" s="67">
        <f t="shared" si="252"/>
        <v>1010.16</v>
      </c>
      <c r="CX69" s="67">
        <f t="shared" si="252"/>
        <v>988.2</v>
      </c>
      <c r="CY69" s="67">
        <f t="shared" si="252"/>
        <v>999.18</v>
      </c>
      <c r="CZ69" s="67">
        <f t="shared" si="252"/>
        <v>1010.16</v>
      </c>
      <c r="DA69" s="67">
        <f t="shared" si="252"/>
        <v>1010.16</v>
      </c>
      <c r="DB69" s="67">
        <f t="shared" si="252"/>
        <v>988.2</v>
      </c>
      <c r="DC69" s="67">
        <f t="shared" si="252"/>
        <v>999.18</v>
      </c>
      <c r="DD69" s="67">
        <f t="shared" si="252"/>
        <v>1010.16</v>
      </c>
      <c r="DE69" s="67">
        <f t="shared" si="252"/>
        <v>1010.16</v>
      </c>
      <c r="DF69" s="67">
        <f t="shared" si="252"/>
        <v>999.18</v>
      </c>
      <c r="DG69" s="67">
        <f t="shared" si="252"/>
        <v>999.18</v>
      </c>
      <c r="DH69" s="67">
        <f t="shared" si="252"/>
        <v>1010.16</v>
      </c>
      <c r="DI69" s="67">
        <f t="shared" si="252"/>
        <v>1010.16</v>
      </c>
      <c r="DJ69" s="67">
        <f t="shared" si="252"/>
        <v>988.2</v>
      </c>
      <c r="DK69" s="67">
        <f t="shared" si="253"/>
        <v>999.18</v>
      </c>
      <c r="DL69" s="67">
        <f t="shared" si="253"/>
        <v>1010.16</v>
      </c>
      <c r="DM69" s="67">
        <f t="shared" si="253"/>
        <v>1010.16</v>
      </c>
      <c r="DN69" s="67">
        <f t="shared" si="253"/>
        <v>988.2</v>
      </c>
      <c r="DO69" s="67">
        <f t="shared" si="253"/>
        <v>999.18</v>
      </c>
      <c r="DP69" s="67">
        <f t="shared" si="253"/>
        <v>1010.16</v>
      </c>
      <c r="DQ69" s="67">
        <f t="shared" si="253"/>
        <v>1010.16</v>
      </c>
      <c r="DR69" s="67">
        <f t="shared" si="253"/>
        <v>988.2</v>
      </c>
      <c r="DS69" s="67">
        <f t="shared" si="253"/>
        <v>999.18</v>
      </c>
      <c r="DT69" s="67">
        <f t="shared" si="253"/>
        <v>1010.16</v>
      </c>
      <c r="DU69" s="67">
        <f t="shared" si="253"/>
        <v>1010.16</v>
      </c>
      <c r="DV69" s="67">
        <f t="shared" si="253"/>
        <v>999.18</v>
      </c>
      <c r="DW69" s="67">
        <f t="shared" si="253"/>
        <v>999.18</v>
      </c>
      <c r="DX69" s="67">
        <f t="shared" si="253"/>
        <v>1010.16</v>
      </c>
      <c r="DY69" s="67">
        <f t="shared" si="253"/>
        <v>1010.16</v>
      </c>
      <c r="DZ69" s="67">
        <f t="shared" si="247"/>
        <v>988.2</v>
      </c>
      <c r="EA69" s="67">
        <f t="shared" si="247"/>
        <v>999.18</v>
      </c>
      <c r="EB69" s="67">
        <f t="shared" si="247"/>
        <v>1010.16</v>
      </c>
      <c r="EC69" s="67">
        <f t="shared" si="247"/>
        <v>1010.16</v>
      </c>
      <c r="ED69" s="67">
        <f t="shared" si="247"/>
        <v>988.2</v>
      </c>
      <c r="EE69" s="67">
        <f t="shared" si="247"/>
        <v>999.18</v>
      </c>
      <c r="EF69" s="67">
        <f t="shared" si="247"/>
        <v>1010.16</v>
      </c>
      <c r="EG69" s="67">
        <f t="shared" si="247"/>
        <v>1010.16</v>
      </c>
      <c r="EH69" s="67">
        <f t="shared" si="247"/>
        <v>988.2</v>
      </c>
      <c r="EI69" s="67">
        <f t="shared" si="247"/>
        <v>999.18</v>
      </c>
      <c r="EJ69" s="67">
        <f t="shared" si="247"/>
        <v>1010.16</v>
      </c>
      <c r="EK69" s="67">
        <f t="shared" si="247"/>
        <v>1010.16</v>
      </c>
      <c r="EL69" s="67">
        <f t="shared" si="247"/>
        <v>999.18</v>
      </c>
      <c r="EM69" s="67">
        <f t="shared" si="247"/>
        <v>999.18</v>
      </c>
      <c r="EN69" s="67">
        <f t="shared" si="247"/>
        <v>1010.16</v>
      </c>
      <c r="EO69" s="67">
        <f t="shared" si="247"/>
        <v>1010.16</v>
      </c>
      <c r="EP69" s="67">
        <f t="shared" si="247"/>
        <v>988.2</v>
      </c>
      <c r="EQ69" s="67">
        <f t="shared" si="247"/>
        <v>999.18</v>
      </c>
      <c r="ER69" s="67">
        <f t="shared" si="247"/>
        <v>1010.16</v>
      </c>
      <c r="ES69" s="67">
        <f t="shared" si="247"/>
        <v>1010.16</v>
      </c>
      <c r="ET69" s="67">
        <f t="shared" si="247"/>
        <v>988.2</v>
      </c>
      <c r="EU69" s="67">
        <f t="shared" si="247"/>
        <v>999.18</v>
      </c>
      <c r="EV69" s="67">
        <f t="shared" si="247"/>
        <v>1010.16</v>
      </c>
      <c r="EW69" s="67">
        <f t="shared" si="247"/>
        <v>1010.16</v>
      </c>
      <c r="EX69" s="67">
        <f t="shared" si="247"/>
        <v>988.2</v>
      </c>
      <c r="EY69" s="67">
        <f t="shared" si="247"/>
        <v>999.18</v>
      </c>
      <c r="EZ69" s="67">
        <f t="shared" si="247"/>
        <v>1010.16</v>
      </c>
      <c r="FA69" s="67">
        <f t="shared" si="247"/>
        <v>1010.16</v>
      </c>
      <c r="FB69" s="67">
        <f t="shared" si="247"/>
        <v>999.18</v>
      </c>
      <c r="FC69" s="67">
        <f t="shared" si="247"/>
        <v>856.44</v>
      </c>
      <c r="FD69" s="67">
        <f t="shared" si="247"/>
        <v>0</v>
      </c>
      <c r="FE69" s="67">
        <f t="shared" si="247"/>
        <v>0</v>
      </c>
      <c r="FF69" s="67">
        <f t="shared" si="247"/>
        <v>0</v>
      </c>
      <c r="FG69" s="67">
        <f t="shared" si="247"/>
        <v>0</v>
      </c>
      <c r="FH69" s="67">
        <f t="shared" si="247"/>
        <v>0</v>
      </c>
      <c r="FI69" s="67">
        <f t="shared" si="247"/>
        <v>0</v>
      </c>
      <c r="FJ69" s="67">
        <f t="shared" si="247"/>
        <v>0</v>
      </c>
      <c r="FK69" s="67">
        <f t="shared" si="247"/>
        <v>0</v>
      </c>
      <c r="FL69" s="67">
        <f t="shared" si="247"/>
        <v>0</v>
      </c>
      <c r="FM69" s="67">
        <f t="shared" si="247"/>
        <v>0</v>
      </c>
      <c r="FN69" s="67">
        <f t="shared" si="247"/>
        <v>0</v>
      </c>
      <c r="FO69" s="67">
        <f t="shared" si="247"/>
        <v>0</v>
      </c>
      <c r="FP69" s="67">
        <f t="shared" si="247"/>
        <v>0</v>
      </c>
      <c r="FQ69" s="67">
        <f t="shared" si="247"/>
        <v>0</v>
      </c>
      <c r="FR69" s="67">
        <f t="shared" si="247"/>
        <v>0</v>
      </c>
      <c r="FS69" s="67">
        <f t="shared" si="247"/>
        <v>0</v>
      </c>
      <c r="FT69" s="67">
        <f t="shared" si="247"/>
        <v>0</v>
      </c>
      <c r="FU69" s="67">
        <f t="shared" si="247"/>
        <v>0</v>
      </c>
      <c r="FV69" s="67">
        <f t="shared" si="247"/>
        <v>0</v>
      </c>
      <c r="FW69" s="67">
        <f t="shared" si="247"/>
        <v>0</v>
      </c>
      <c r="FX69" s="67">
        <f t="shared" si="247"/>
        <v>0</v>
      </c>
      <c r="FY69" s="67">
        <f t="shared" si="247"/>
        <v>0</v>
      </c>
      <c r="FZ69" s="67">
        <f t="shared" si="247"/>
        <v>0</v>
      </c>
      <c r="GA69" s="67">
        <f t="shared" si="247"/>
        <v>0</v>
      </c>
      <c r="GB69" s="67">
        <f t="shared" si="247"/>
        <v>0</v>
      </c>
      <c r="GC69" s="67">
        <f t="shared" si="247"/>
        <v>0</v>
      </c>
    </row>
    <row r="70" spans="1:185" hidden="1" outlineLevel="1" x14ac:dyDescent="0.35">
      <c r="A70" s="10"/>
      <c r="B70" s="10">
        <f t="shared" si="254"/>
        <v>5</v>
      </c>
      <c r="C70" s="10" t="str">
        <f>INDEX('Portfolio por Usina'!$B:$B,MATCH('Geração, Estimativas, Auxiliar'!$B70,'Portfolio por Usina'!$Z:$Z,0),1)</f>
        <v>AXIA Energia Nordeste</v>
      </c>
      <c r="D70" s="10" t="str">
        <f>INDEX('Portfolio por Usina'!$E:$E,MATCH('Geração, Estimativas, Auxiliar'!$B70,'Portfolio por Usina'!$Z:$Z,0),1)</f>
        <v>Hidráulica</v>
      </c>
      <c r="E70" s="10" t="str">
        <f>INDEX('Portfolio por Usina'!$C:$C,MATCH('Geração, Estimativas, Auxiliar'!$B70,'Portfolio por Usina'!$Z:$Z,0),1)</f>
        <v>Luiz Gonzaga (Itaparica)</v>
      </c>
      <c r="F70" s="10" t="str">
        <f>INDEX('Portfolio por Usina'!$F:$F,MATCH('Geração, Estimativas, Auxiliar'!$B70,'Portfolio por Usina'!$Z:$Z,0),1)</f>
        <v>NE</v>
      </c>
      <c r="G70" s="12">
        <f>IFERROR(INDEX('Portfolio por Usina'!$M:$M,MATCH($B70,'Portfolio por Usina'!$Z:$Z,0),1),0)</f>
        <v>727</v>
      </c>
      <c r="H70" s="228">
        <f>IFERROR(INDEX('Portfolio por Usina'!$X:$X,MATCH($B70,'Portfolio por Usina'!$Z:$Z,0),1),0)</f>
        <v>1</v>
      </c>
      <c r="I70" s="12">
        <f t="shared" si="248"/>
        <v>727</v>
      </c>
      <c r="J70" s="13">
        <f>IFERROR(IF(ISNUMBER(INDEX('Portfolio por Usina'!$U:$U,MATCH($B70,'Portfolio por Usina'!$Z:$Z,0),1)),INDEX('Portfolio por Usina'!$U:$U,MATCH($B70,'Portfolio por Usina'!$Z:$Z,0),1),INDEX('Portfolio por Usina'!$V:$V,MATCH($B70,'Portfolio por Usina'!$Z:$Z,0),1)),0)</f>
        <v>32172</v>
      </c>
      <c r="K70" s="13">
        <f>IFERROR(INDEX('Portfolio por Usina'!$W:$W,MATCH($B70,'Portfolio por Usina'!$Z:$Z,0),1),0)</f>
        <v>55687</v>
      </c>
      <c r="L70" s="229"/>
      <c r="M70" s="10" t="str">
        <f t="shared" si="249"/>
        <v>Luiz Gonzaga (Itaparica)</v>
      </c>
      <c r="N70" s="17">
        <f t="shared" si="241"/>
        <v>6368.52</v>
      </c>
      <c r="O70" s="17">
        <f t="shared" si="241"/>
        <v>6368.52</v>
      </c>
      <c r="P70" s="17">
        <f t="shared" si="241"/>
        <v>6368.52</v>
      </c>
      <c r="Q70" s="17">
        <f t="shared" si="241"/>
        <v>6385.9680000000008</v>
      </c>
      <c r="R70" s="17">
        <f t="shared" si="241"/>
        <v>6368.52</v>
      </c>
      <c r="S70" s="17">
        <f t="shared" si="241"/>
        <v>6368.52</v>
      </c>
      <c r="T70" s="17">
        <f t="shared" si="241"/>
        <v>6368.52</v>
      </c>
      <c r="U70" s="17">
        <f t="shared" si="241"/>
        <v>6385.9680000000008</v>
      </c>
      <c r="V70" s="17">
        <f t="shared" si="241"/>
        <v>6368.52</v>
      </c>
      <c r="W70" s="17">
        <f t="shared" si="241"/>
        <v>6368.52</v>
      </c>
      <c r="X70" s="17">
        <f t="shared" si="241"/>
        <v>6368.52</v>
      </c>
      <c r="Y70" s="17">
        <f t="shared" si="241"/>
        <v>6385.9680000000008</v>
      </c>
      <c r="Z70" s="17">
        <f t="shared" si="241"/>
        <v>6368.52</v>
      </c>
      <c r="AA70" s="17">
        <f t="shared" si="241"/>
        <v>6368.52</v>
      </c>
      <c r="AB70" s="17">
        <f t="shared" si="241"/>
        <v>6368.52</v>
      </c>
      <c r="AC70" s="17">
        <f t="shared" si="241"/>
        <v>6385.9680000000008</v>
      </c>
      <c r="AD70" s="17">
        <f t="shared" si="242"/>
        <v>6368.52</v>
      </c>
      <c r="AE70" s="17">
        <f t="shared" si="242"/>
        <v>6368.52</v>
      </c>
      <c r="AF70" s="17">
        <f t="shared" si="242"/>
        <v>6368.52</v>
      </c>
      <c r="AG70" s="17">
        <f t="shared" si="242"/>
        <v>6385.9680000000008</v>
      </c>
      <c r="AH70" s="17">
        <f t="shared" si="242"/>
        <v>6368.52</v>
      </c>
      <c r="AI70" s="17">
        <f t="shared" si="242"/>
        <v>6368.52</v>
      </c>
      <c r="AJ70" s="17">
        <f t="shared" si="242"/>
        <v>6368.52</v>
      </c>
      <c r="AK70" s="17">
        <f t="shared" si="242"/>
        <v>6385.9680000000008</v>
      </c>
      <c r="AL70" s="17">
        <f t="shared" si="242"/>
        <v>6368.52</v>
      </c>
      <c r="AM70" s="17">
        <f t="shared" si="242"/>
        <v>6368.52</v>
      </c>
      <c r="AN70" s="17">
        <f t="shared" si="242"/>
        <v>6368.52</v>
      </c>
      <c r="AO70" s="17">
        <f t="shared" si="242"/>
        <v>2948.712</v>
      </c>
      <c r="AP70" s="17">
        <f t="shared" si="242"/>
        <v>0</v>
      </c>
      <c r="AQ70" s="17">
        <f t="shared" si="242"/>
        <v>0</v>
      </c>
      <c r="AR70" s="17">
        <f t="shared" si="242"/>
        <v>0</v>
      </c>
      <c r="AS70" s="17">
        <f t="shared" si="243"/>
        <v>0</v>
      </c>
      <c r="AT70" s="17">
        <f t="shared" si="243"/>
        <v>0</v>
      </c>
      <c r="AU70" s="17">
        <f t="shared" si="243"/>
        <v>0</v>
      </c>
      <c r="AW70" s="50" t="str">
        <f t="shared" si="250"/>
        <v>Luiz Gonzaga (Itaparica)</v>
      </c>
      <c r="AX70" s="67">
        <f t="shared" si="251"/>
        <v>1570.32</v>
      </c>
      <c r="AY70" s="67">
        <f t="shared" si="252"/>
        <v>1587.768</v>
      </c>
      <c r="AZ70" s="67">
        <f t="shared" si="252"/>
        <v>1605.2159999999999</v>
      </c>
      <c r="BA70" s="67">
        <f t="shared" si="252"/>
        <v>1605.2159999999999</v>
      </c>
      <c r="BB70" s="67">
        <f t="shared" si="252"/>
        <v>1570.32</v>
      </c>
      <c r="BC70" s="67">
        <f t="shared" si="252"/>
        <v>1587.768</v>
      </c>
      <c r="BD70" s="67">
        <f t="shared" si="252"/>
        <v>1605.2159999999999</v>
      </c>
      <c r="BE70" s="67">
        <f t="shared" si="252"/>
        <v>1605.2159999999999</v>
      </c>
      <c r="BF70" s="67">
        <f t="shared" si="252"/>
        <v>1570.32</v>
      </c>
      <c r="BG70" s="67">
        <f t="shared" si="252"/>
        <v>1587.768</v>
      </c>
      <c r="BH70" s="67">
        <f t="shared" si="252"/>
        <v>1605.2159999999999</v>
      </c>
      <c r="BI70" s="67">
        <f t="shared" si="252"/>
        <v>1605.2159999999999</v>
      </c>
      <c r="BJ70" s="67">
        <f t="shared" si="252"/>
        <v>1587.768</v>
      </c>
      <c r="BK70" s="67">
        <f t="shared" si="252"/>
        <v>1587.768</v>
      </c>
      <c r="BL70" s="67">
        <f t="shared" si="252"/>
        <v>1605.2159999999999</v>
      </c>
      <c r="BM70" s="67">
        <f t="shared" si="252"/>
        <v>1605.2159999999999</v>
      </c>
      <c r="BN70" s="67">
        <f t="shared" si="252"/>
        <v>1570.32</v>
      </c>
      <c r="BO70" s="67">
        <f t="shared" si="252"/>
        <v>1587.768</v>
      </c>
      <c r="BP70" s="67">
        <f t="shared" si="252"/>
        <v>1605.2159999999999</v>
      </c>
      <c r="BQ70" s="67">
        <f t="shared" si="252"/>
        <v>1605.2159999999999</v>
      </c>
      <c r="BR70" s="67">
        <f t="shared" si="252"/>
        <v>1570.32</v>
      </c>
      <c r="BS70" s="67">
        <f t="shared" si="252"/>
        <v>1587.768</v>
      </c>
      <c r="BT70" s="67">
        <f t="shared" si="252"/>
        <v>1605.2159999999999</v>
      </c>
      <c r="BU70" s="67">
        <f t="shared" si="252"/>
        <v>1605.2159999999999</v>
      </c>
      <c r="BV70" s="67">
        <f t="shared" si="252"/>
        <v>1570.32</v>
      </c>
      <c r="BW70" s="67">
        <f t="shared" si="252"/>
        <v>1587.768</v>
      </c>
      <c r="BX70" s="67">
        <f t="shared" si="252"/>
        <v>1605.2159999999999</v>
      </c>
      <c r="BY70" s="67">
        <f t="shared" si="252"/>
        <v>1605.2159999999999</v>
      </c>
      <c r="BZ70" s="67">
        <f t="shared" si="252"/>
        <v>1587.768</v>
      </c>
      <c r="CA70" s="67">
        <f t="shared" si="252"/>
        <v>1587.768</v>
      </c>
      <c r="CB70" s="67">
        <f t="shared" si="252"/>
        <v>1605.2159999999999</v>
      </c>
      <c r="CC70" s="67">
        <f t="shared" si="252"/>
        <v>1605.2159999999999</v>
      </c>
      <c r="CD70" s="67">
        <f t="shared" si="252"/>
        <v>1570.32</v>
      </c>
      <c r="CE70" s="67">
        <f t="shared" si="252"/>
        <v>1587.768</v>
      </c>
      <c r="CF70" s="67">
        <f t="shared" si="252"/>
        <v>1605.2159999999999</v>
      </c>
      <c r="CG70" s="67">
        <f t="shared" si="252"/>
        <v>1605.2159999999999</v>
      </c>
      <c r="CH70" s="67">
        <f t="shared" si="252"/>
        <v>1570.32</v>
      </c>
      <c r="CI70" s="67">
        <f t="shared" si="252"/>
        <v>1587.768</v>
      </c>
      <c r="CJ70" s="67">
        <f t="shared" si="252"/>
        <v>1605.2159999999999</v>
      </c>
      <c r="CK70" s="67">
        <f t="shared" si="252"/>
        <v>1605.2159999999999</v>
      </c>
      <c r="CL70" s="67">
        <f t="shared" si="252"/>
        <v>1570.32</v>
      </c>
      <c r="CM70" s="67">
        <f t="shared" si="252"/>
        <v>1587.768</v>
      </c>
      <c r="CN70" s="67">
        <f t="shared" si="252"/>
        <v>1605.2159999999999</v>
      </c>
      <c r="CO70" s="67">
        <f t="shared" si="252"/>
        <v>1605.2159999999999</v>
      </c>
      <c r="CP70" s="67">
        <f t="shared" si="252"/>
        <v>1587.768</v>
      </c>
      <c r="CQ70" s="67">
        <f t="shared" si="252"/>
        <v>1587.768</v>
      </c>
      <c r="CR70" s="67">
        <f t="shared" si="252"/>
        <v>1605.2159999999999</v>
      </c>
      <c r="CS70" s="67">
        <f t="shared" si="252"/>
        <v>1605.2159999999999</v>
      </c>
      <c r="CT70" s="67">
        <f t="shared" si="252"/>
        <v>1570.32</v>
      </c>
      <c r="CU70" s="67">
        <f t="shared" si="252"/>
        <v>1587.768</v>
      </c>
      <c r="CV70" s="67">
        <f t="shared" si="252"/>
        <v>1605.2159999999999</v>
      </c>
      <c r="CW70" s="67">
        <f t="shared" si="252"/>
        <v>1605.2159999999999</v>
      </c>
      <c r="CX70" s="67">
        <f t="shared" si="252"/>
        <v>1570.32</v>
      </c>
      <c r="CY70" s="67">
        <f t="shared" si="252"/>
        <v>1587.768</v>
      </c>
      <c r="CZ70" s="67">
        <f t="shared" si="252"/>
        <v>1605.2159999999999</v>
      </c>
      <c r="DA70" s="67">
        <f t="shared" si="252"/>
        <v>1605.2159999999999</v>
      </c>
      <c r="DB70" s="67">
        <f t="shared" si="252"/>
        <v>1570.32</v>
      </c>
      <c r="DC70" s="67">
        <f t="shared" si="252"/>
        <v>1587.768</v>
      </c>
      <c r="DD70" s="67">
        <f t="shared" si="252"/>
        <v>1605.2159999999999</v>
      </c>
      <c r="DE70" s="67">
        <f t="shared" si="252"/>
        <v>1605.2159999999999</v>
      </c>
      <c r="DF70" s="67">
        <f t="shared" si="252"/>
        <v>1587.768</v>
      </c>
      <c r="DG70" s="67">
        <f t="shared" si="252"/>
        <v>1587.768</v>
      </c>
      <c r="DH70" s="67">
        <f t="shared" si="252"/>
        <v>1605.2159999999999</v>
      </c>
      <c r="DI70" s="67">
        <f t="shared" si="252"/>
        <v>1605.2159999999999</v>
      </c>
      <c r="DJ70" s="67">
        <f t="shared" ref="DJ70:FU73" si="255">$I70*24*IF(AND(DJ$59&gt;=$J70,DJ$60&lt;=$K70),DJ$61,IF(AND(DJ$60&gt;$J70,DJ$59&lt;$K70),(MIN(DJ$60,$K70)-MAX(DJ$59,$J70)+1),0))/1000</f>
        <v>1570.32</v>
      </c>
      <c r="DK70" s="67">
        <f t="shared" si="255"/>
        <v>1587.768</v>
      </c>
      <c r="DL70" s="67">
        <f t="shared" si="255"/>
        <v>1605.2159999999999</v>
      </c>
      <c r="DM70" s="67">
        <f t="shared" si="255"/>
        <v>1605.2159999999999</v>
      </c>
      <c r="DN70" s="67">
        <f t="shared" si="255"/>
        <v>1570.32</v>
      </c>
      <c r="DO70" s="67">
        <f t="shared" si="255"/>
        <v>1587.768</v>
      </c>
      <c r="DP70" s="67">
        <f t="shared" si="255"/>
        <v>1605.2159999999999</v>
      </c>
      <c r="DQ70" s="67">
        <f t="shared" si="255"/>
        <v>1605.2159999999999</v>
      </c>
      <c r="DR70" s="67">
        <f t="shared" si="255"/>
        <v>1570.32</v>
      </c>
      <c r="DS70" s="67">
        <f t="shared" si="255"/>
        <v>1587.768</v>
      </c>
      <c r="DT70" s="67">
        <f t="shared" si="255"/>
        <v>1605.2159999999999</v>
      </c>
      <c r="DU70" s="67">
        <f t="shared" si="255"/>
        <v>1605.2159999999999</v>
      </c>
      <c r="DV70" s="67">
        <f t="shared" si="255"/>
        <v>1587.768</v>
      </c>
      <c r="DW70" s="67">
        <f t="shared" si="255"/>
        <v>1587.768</v>
      </c>
      <c r="DX70" s="67">
        <f t="shared" si="255"/>
        <v>1605.2159999999999</v>
      </c>
      <c r="DY70" s="67">
        <f t="shared" si="255"/>
        <v>1605.2159999999999</v>
      </c>
      <c r="DZ70" s="67">
        <f t="shared" si="255"/>
        <v>1570.32</v>
      </c>
      <c r="EA70" s="67">
        <f t="shared" si="255"/>
        <v>1587.768</v>
      </c>
      <c r="EB70" s="67">
        <f t="shared" si="255"/>
        <v>1605.2159999999999</v>
      </c>
      <c r="EC70" s="67">
        <f t="shared" si="255"/>
        <v>1605.2159999999999</v>
      </c>
      <c r="ED70" s="67">
        <f t="shared" si="255"/>
        <v>1570.32</v>
      </c>
      <c r="EE70" s="67">
        <f t="shared" si="255"/>
        <v>1587.768</v>
      </c>
      <c r="EF70" s="67">
        <f t="shared" si="255"/>
        <v>1605.2159999999999</v>
      </c>
      <c r="EG70" s="67">
        <f t="shared" si="255"/>
        <v>1605.2159999999999</v>
      </c>
      <c r="EH70" s="67">
        <f t="shared" si="255"/>
        <v>1570.32</v>
      </c>
      <c r="EI70" s="67">
        <f t="shared" si="255"/>
        <v>1587.768</v>
      </c>
      <c r="EJ70" s="67">
        <f t="shared" si="255"/>
        <v>1605.2159999999999</v>
      </c>
      <c r="EK70" s="67">
        <f t="shared" si="255"/>
        <v>1605.2159999999999</v>
      </c>
      <c r="EL70" s="67">
        <f t="shared" si="255"/>
        <v>1587.768</v>
      </c>
      <c r="EM70" s="67">
        <f t="shared" si="255"/>
        <v>1587.768</v>
      </c>
      <c r="EN70" s="67">
        <f t="shared" si="255"/>
        <v>1605.2159999999999</v>
      </c>
      <c r="EO70" s="67">
        <f t="shared" si="255"/>
        <v>1605.2159999999999</v>
      </c>
      <c r="EP70" s="67">
        <f t="shared" si="255"/>
        <v>1570.32</v>
      </c>
      <c r="EQ70" s="67">
        <f t="shared" si="255"/>
        <v>1587.768</v>
      </c>
      <c r="ER70" s="67">
        <f t="shared" si="255"/>
        <v>1605.2159999999999</v>
      </c>
      <c r="ES70" s="67">
        <f t="shared" si="255"/>
        <v>1605.2159999999999</v>
      </c>
      <c r="ET70" s="67">
        <f t="shared" si="255"/>
        <v>1570.32</v>
      </c>
      <c r="EU70" s="67">
        <f t="shared" si="255"/>
        <v>1587.768</v>
      </c>
      <c r="EV70" s="67">
        <f t="shared" si="255"/>
        <v>1605.2159999999999</v>
      </c>
      <c r="EW70" s="67">
        <f t="shared" si="255"/>
        <v>1605.2159999999999</v>
      </c>
      <c r="EX70" s="67">
        <f t="shared" si="255"/>
        <v>1570.32</v>
      </c>
      <c r="EY70" s="67">
        <f t="shared" si="255"/>
        <v>1587.768</v>
      </c>
      <c r="EZ70" s="67">
        <f t="shared" si="255"/>
        <v>1605.2159999999999</v>
      </c>
      <c r="FA70" s="67">
        <f t="shared" si="255"/>
        <v>1605.2159999999999</v>
      </c>
      <c r="FB70" s="67">
        <f t="shared" si="255"/>
        <v>1587.768</v>
      </c>
      <c r="FC70" s="67">
        <f t="shared" si="255"/>
        <v>1360.944</v>
      </c>
      <c r="FD70" s="67">
        <f t="shared" si="255"/>
        <v>0</v>
      </c>
      <c r="FE70" s="67">
        <f t="shared" si="255"/>
        <v>0</v>
      </c>
      <c r="FF70" s="67">
        <f t="shared" si="255"/>
        <v>0</v>
      </c>
      <c r="FG70" s="67">
        <f t="shared" si="255"/>
        <v>0</v>
      </c>
      <c r="FH70" s="67">
        <f t="shared" si="255"/>
        <v>0</v>
      </c>
      <c r="FI70" s="67">
        <f t="shared" si="255"/>
        <v>0</v>
      </c>
      <c r="FJ70" s="67">
        <f t="shared" si="255"/>
        <v>0</v>
      </c>
      <c r="FK70" s="67">
        <f t="shared" si="255"/>
        <v>0</v>
      </c>
      <c r="FL70" s="67">
        <f t="shared" si="255"/>
        <v>0</v>
      </c>
      <c r="FM70" s="67">
        <f t="shared" si="255"/>
        <v>0</v>
      </c>
      <c r="FN70" s="67">
        <f t="shared" si="255"/>
        <v>0</v>
      </c>
      <c r="FO70" s="67">
        <f t="shared" si="255"/>
        <v>0</v>
      </c>
      <c r="FP70" s="67">
        <f t="shared" si="255"/>
        <v>0</v>
      </c>
      <c r="FQ70" s="67">
        <f t="shared" si="255"/>
        <v>0</v>
      </c>
      <c r="FR70" s="67">
        <f t="shared" si="255"/>
        <v>0</v>
      </c>
      <c r="FS70" s="67">
        <f t="shared" si="255"/>
        <v>0</v>
      </c>
      <c r="FT70" s="67">
        <f t="shared" si="255"/>
        <v>0</v>
      </c>
      <c r="FU70" s="67">
        <f t="shared" si="255"/>
        <v>0</v>
      </c>
      <c r="FV70" s="67">
        <f t="shared" si="247"/>
        <v>0</v>
      </c>
      <c r="FW70" s="67">
        <f t="shared" si="247"/>
        <v>0</v>
      </c>
      <c r="FX70" s="67">
        <f t="shared" si="247"/>
        <v>0</v>
      </c>
      <c r="FY70" s="67">
        <f t="shared" si="247"/>
        <v>0</v>
      </c>
      <c r="FZ70" s="67">
        <f t="shared" si="247"/>
        <v>0</v>
      </c>
      <c r="GA70" s="67">
        <f t="shared" si="247"/>
        <v>0</v>
      </c>
      <c r="GB70" s="67">
        <f t="shared" si="247"/>
        <v>0</v>
      </c>
      <c r="GC70" s="67">
        <f t="shared" si="247"/>
        <v>0</v>
      </c>
    </row>
    <row r="71" spans="1:185" hidden="1" outlineLevel="1" x14ac:dyDescent="0.35">
      <c r="A71" s="10"/>
      <c r="B71" s="10">
        <f t="shared" si="254"/>
        <v>6</v>
      </c>
      <c r="C71" s="10" t="str">
        <f>INDEX('Portfolio por Usina'!$B:$B,MATCH('Geração, Estimativas, Auxiliar'!$B71,'Portfolio por Usina'!$Z:$Z,0),1)</f>
        <v>AXIA Energia Nordeste</v>
      </c>
      <c r="D71" s="10" t="str">
        <f>INDEX('Portfolio por Usina'!$E:$E,MATCH('Geração, Estimativas, Auxiliar'!$B71,'Portfolio por Usina'!$Z:$Z,0),1)</f>
        <v>Hidráulica</v>
      </c>
      <c r="E71" s="10" t="str">
        <f>INDEX('Portfolio por Usina'!$C:$C,MATCH('Geração, Estimativas, Auxiliar'!$B71,'Portfolio por Usina'!$Z:$Z,0),1)</f>
        <v>Boa Esperança (Castelo Branco)</v>
      </c>
      <c r="F71" s="10" t="str">
        <f>INDEX('Portfolio por Usina'!$F:$F,MATCH('Geração, Estimativas, Auxiliar'!$B71,'Portfolio por Usina'!$Z:$Z,0),1)</f>
        <v>NE</v>
      </c>
      <c r="G71" s="12">
        <f>IFERROR(INDEX('Portfolio por Usina'!$M:$M,MATCH($B71,'Portfolio por Usina'!$Z:$Z,0),1),0)</f>
        <v>136.19999999999999</v>
      </c>
      <c r="H71" s="228">
        <f>IFERROR(INDEX('Portfolio por Usina'!$X:$X,MATCH($B71,'Portfolio por Usina'!$Z:$Z,0),1),0)</f>
        <v>1</v>
      </c>
      <c r="I71" s="12">
        <f t="shared" si="248"/>
        <v>136.19999999999999</v>
      </c>
      <c r="J71" s="13">
        <f>IFERROR(IF(ISNUMBER(INDEX('Portfolio por Usina'!$U:$U,MATCH($B71,'Portfolio por Usina'!$Z:$Z,0),1)),INDEX('Portfolio por Usina'!$U:$U,MATCH($B71,'Portfolio por Usina'!$Z:$Z,0),1),INDEX('Portfolio por Usina'!$V:$V,MATCH($B71,'Portfolio por Usina'!$Z:$Z,0),1)),0)</f>
        <v>25842</v>
      </c>
      <c r="K71" s="13">
        <f>IFERROR(INDEX('Portfolio por Usina'!$W:$W,MATCH($B71,'Portfolio por Usina'!$Z:$Z,0),1),0)</f>
        <v>55687</v>
      </c>
      <c r="L71" s="229"/>
      <c r="M71" s="10" t="str">
        <f t="shared" si="249"/>
        <v>Boa Esperança (Castelo Branco)</v>
      </c>
      <c r="N71" s="17">
        <f t="shared" si="241"/>
        <v>1193.1120000000001</v>
      </c>
      <c r="O71" s="17">
        <f t="shared" si="241"/>
        <v>1193.1120000000001</v>
      </c>
      <c r="P71" s="17">
        <f t="shared" si="241"/>
        <v>1193.1120000000001</v>
      </c>
      <c r="Q71" s="17">
        <f t="shared" si="241"/>
        <v>1196.3807999999999</v>
      </c>
      <c r="R71" s="17">
        <f t="shared" si="241"/>
        <v>1193.1120000000001</v>
      </c>
      <c r="S71" s="17">
        <f t="shared" si="241"/>
        <v>1193.1120000000001</v>
      </c>
      <c r="T71" s="17">
        <f t="shared" si="241"/>
        <v>1193.1120000000001</v>
      </c>
      <c r="U71" s="17">
        <f t="shared" si="241"/>
        <v>1196.3807999999999</v>
      </c>
      <c r="V71" s="17">
        <f t="shared" si="241"/>
        <v>1193.1120000000001</v>
      </c>
      <c r="W71" s="17">
        <f t="shared" si="241"/>
        <v>1193.1120000000001</v>
      </c>
      <c r="X71" s="17">
        <f t="shared" si="241"/>
        <v>1193.1120000000001</v>
      </c>
      <c r="Y71" s="17">
        <f t="shared" si="241"/>
        <v>1196.3807999999999</v>
      </c>
      <c r="Z71" s="17">
        <f t="shared" si="241"/>
        <v>1193.1120000000001</v>
      </c>
      <c r="AA71" s="17">
        <f t="shared" si="241"/>
        <v>1193.1120000000001</v>
      </c>
      <c r="AB71" s="17">
        <f t="shared" si="241"/>
        <v>1193.1120000000001</v>
      </c>
      <c r="AC71" s="17">
        <f t="shared" si="241"/>
        <v>1196.3807999999999</v>
      </c>
      <c r="AD71" s="17">
        <f t="shared" si="242"/>
        <v>1193.1120000000001</v>
      </c>
      <c r="AE71" s="17">
        <f t="shared" si="242"/>
        <v>1193.1120000000001</v>
      </c>
      <c r="AF71" s="17">
        <f t="shared" si="242"/>
        <v>1193.1120000000001</v>
      </c>
      <c r="AG71" s="17">
        <f t="shared" si="242"/>
        <v>1196.3807999999999</v>
      </c>
      <c r="AH71" s="17">
        <f t="shared" si="242"/>
        <v>1193.1120000000001</v>
      </c>
      <c r="AI71" s="17">
        <f t="shared" si="242"/>
        <v>1193.1120000000001</v>
      </c>
      <c r="AJ71" s="17">
        <f t="shared" si="242"/>
        <v>1193.1120000000001</v>
      </c>
      <c r="AK71" s="17">
        <f t="shared" si="242"/>
        <v>1196.3807999999999</v>
      </c>
      <c r="AL71" s="17">
        <f t="shared" si="242"/>
        <v>1193.1120000000001</v>
      </c>
      <c r="AM71" s="17">
        <f t="shared" si="242"/>
        <v>1193.1120000000001</v>
      </c>
      <c r="AN71" s="17">
        <f t="shared" si="242"/>
        <v>1193.1120000000001</v>
      </c>
      <c r="AO71" s="17">
        <f t="shared" si="242"/>
        <v>552.42719999999997</v>
      </c>
      <c r="AP71" s="17">
        <f t="shared" si="242"/>
        <v>0</v>
      </c>
      <c r="AQ71" s="17">
        <f t="shared" si="242"/>
        <v>0</v>
      </c>
      <c r="AR71" s="17">
        <f t="shared" si="242"/>
        <v>0</v>
      </c>
      <c r="AS71" s="17">
        <f t="shared" si="243"/>
        <v>0</v>
      </c>
      <c r="AT71" s="17">
        <f t="shared" si="243"/>
        <v>0</v>
      </c>
      <c r="AU71" s="17">
        <f t="shared" si="243"/>
        <v>0</v>
      </c>
      <c r="AW71" s="50" t="str">
        <f t="shared" si="250"/>
        <v>Boa Esperança (Castelo Branco)</v>
      </c>
      <c r="AX71" s="67">
        <f t="shared" si="251"/>
        <v>294.19200000000001</v>
      </c>
      <c r="AY71" s="67">
        <f t="shared" ref="AY71:DJ74" si="256">$I71*24*IF(AND(AY$59&gt;=$J71,AY$60&lt;=$K71),AY$61,IF(AND(AY$60&gt;$J71,AY$59&lt;$K71),(MIN(AY$60,$K71)-MAX(AY$59,$J71)+1),0))/1000</f>
        <v>297.46080000000001</v>
      </c>
      <c r="AZ71" s="67">
        <f t="shared" si="256"/>
        <v>300.7296</v>
      </c>
      <c r="BA71" s="67">
        <f t="shared" si="256"/>
        <v>300.7296</v>
      </c>
      <c r="BB71" s="67">
        <f t="shared" si="256"/>
        <v>294.19200000000001</v>
      </c>
      <c r="BC71" s="67">
        <f t="shared" si="256"/>
        <v>297.46080000000001</v>
      </c>
      <c r="BD71" s="67">
        <f t="shared" si="256"/>
        <v>300.7296</v>
      </c>
      <c r="BE71" s="67">
        <f t="shared" si="256"/>
        <v>300.7296</v>
      </c>
      <c r="BF71" s="67">
        <f t="shared" si="256"/>
        <v>294.19200000000001</v>
      </c>
      <c r="BG71" s="67">
        <f t="shared" si="256"/>
        <v>297.46080000000001</v>
      </c>
      <c r="BH71" s="67">
        <f t="shared" si="256"/>
        <v>300.7296</v>
      </c>
      <c r="BI71" s="67">
        <f t="shared" si="256"/>
        <v>300.7296</v>
      </c>
      <c r="BJ71" s="67">
        <f t="shared" si="256"/>
        <v>297.46080000000001</v>
      </c>
      <c r="BK71" s="67">
        <f t="shared" si="256"/>
        <v>297.46080000000001</v>
      </c>
      <c r="BL71" s="67">
        <f t="shared" si="256"/>
        <v>300.7296</v>
      </c>
      <c r="BM71" s="67">
        <f t="shared" si="256"/>
        <v>300.7296</v>
      </c>
      <c r="BN71" s="67">
        <f t="shared" si="256"/>
        <v>294.19200000000001</v>
      </c>
      <c r="BO71" s="67">
        <f t="shared" si="256"/>
        <v>297.46080000000001</v>
      </c>
      <c r="BP71" s="67">
        <f t="shared" si="256"/>
        <v>300.7296</v>
      </c>
      <c r="BQ71" s="67">
        <f t="shared" si="256"/>
        <v>300.7296</v>
      </c>
      <c r="BR71" s="67">
        <f t="shared" si="256"/>
        <v>294.19200000000001</v>
      </c>
      <c r="BS71" s="67">
        <f t="shared" si="256"/>
        <v>297.46080000000001</v>
      </c>
      <c r="BT71" s="67">
        <f t="shared" si="256"/>
        <v>300.7296</v>
      </c>
      <c r="BU71" s="67">
        <f t="shared" si="256"/>
        <v>300.7296</v>
      </c>
      <c r="BV71" s="67">
        <f t="shared" si="256"/>
        <v>294.19200000000001</v>
      </c>
      <c r="BW71" s="67">
        <f t="shared" si="256"/>
        <v>297.46080000000001</v>
      </c>
      <c r="BX71" s="67">
        <f t="shared" si="256"/>
        <v>300.7296</v>
      </c>
      <c r="BY71" s="67">
        <f t="shared" si="256"/>
        <v>300.7296</v>
      </c>
      <c r="BZ71" s="67">
        <f t="shared" si="256"/>
        <v>297.46080000000001</v>
      </c>
      <c r="CA71" s="67">
        <f t="shared" si="256"/>
        <v>297.46080000000001</v>
      </c>
      <c r="CB71" s="67">
        <f t="shared" si="256"/>
        <v>300.7296</v>
      </c>
      <c r="CC71" s="67">
        <f t="shared" si="256"/>
        <v>300.7296</v>
      </c>
      <c r="CD71" s="67">
        <f t="shared" si="256"/>
        <v>294.19200000000001</v>
      </c>
      <c r="CE71" s="67">
        <f t="shared" si="256"/>
        <v>297.46080000000001</v>
      </c>
      <c r="CF71" s="67">
        <f t="shared" si="256"/>
        <v>300.7296</v>
      </c>
      <c r="CG71" s="67">
        <f t="shared" si="256"/>
        <v>300.7296</v>
      </c>
      <c r="CH71" s="67">
        <f t="shared" si="256"/>
        <v>294.19200000000001</v>
      </c>
      <c r="CI71" s="67">
        <f t="shared" si="256"/>
        <v>297.46080000000001</v>
      </c>
      <c r="CJ71" s="67">
        <f t="shared" si="256"/>
        <v>300.7296</v>
      </c>
      <c r="CK71" s="67">
        <f t="shared" si="256"/>
        <v>300.7296</v>
      </c>
      <c r="CL71" s="67">
        <f t="shared" si="256"/>
        <v>294.19200000000001</v>
      </c>
      <c r="CM71" s="67">
        <f t="shared" si="256"/>
        <v>297.46080000000001</v>
      </c>
      <c r="CN71" s="67">
        <f t="shared" si="256"/>
        <v>300.7296</v>
      </c>
      <c r="CO71" s="67">
        <f t="shared" si="256"/>
        <v>300.7296</v>
      </c>
      <c r="CP71" s="67">
        <f t="shared" si="256"/>
        <v>297.46080000000001</v>
      </c>
      <c r="CQ71" s="67">
        <f t="shared" si="256"/>
        <v>297.46080000000001</v>
      </c>
      <c r="CR71" s="67">
        <f t="shared" si="256"/>
        <v>300.7296</v>
      </c>
      <c r="CS71" s="67">
        <f t="shared" si="256"/>
        <v>300.7296</v>
      </c>
      <c r="CT71" s="67">
        <f t="shared" si="256"/>
        <v>294.19200000000001</v>
      </c>
      <c r="CU71" s="67">
        <f t="shared" si="256"/>
        <v>297.46080000000001</v>
      </c>
      <c r="CV71" s="67">
        <f t="shared" si="256"/>
        <v>300.7296</v>
      </c>
      <c r="CW71" s="67">
        <f t="shared" si="256"/>
        <v>300.7296</v>
      </c>
      <c r="CX71" s="67">
        <f t="shared" si="256"/>
        <v>294.19200000000001</v>
      </c>
      <c r="CY71" s="67">
        <f t="shared" si="256"/>
        <v>297.46080000000001</v>
      </c>
      <c r="CZ71" s="67">
        <f t="shared" si="256"/>
        <v>300.7296</v>
      </c>
      <c r="DA71" s="67">
        <f t="shared" si="256"/>
        <v>300.7296</v>
      </c>
      <c r="DB71" s="67">
        <f t="shared" si="256"/>
        <v>294.19200000000001</v>
      </c>
      <c r="DC71" s="67">
        <f t="shared" si="256"/>
        <v>297.46080000000001</v>
      </c>
      <c r="DD71" s="67">
        <f t="shared" si="256"/>
        <v>300.7296</v>
      </c>
      <c r="DE71" s="67">
        <f t="shared" si="256"/>
        <v>300.7296</v>
      </c>
      <c r="DF71" s="67">
        <f t="shared" si="256"/>
        <v>297.46080000000001</v>
      </c>
      <c r="DG71" s="67">
        <f t="shared" si="256"/>
        <v>297.46080000000001</v>
      </c>
      <c r="DH71" s="67">
        <f t="shared" si="256"/>
        <v>300.7296</v>
      </c>
      <c r="DI71" s="67">
        <f t="shared" si="256"/>
        <v>300.7296</v>
      </c>
      <c r="DJ71" s="67">
        <f t="shared" si="256"/>
        <v>294.19200000000001</v>
      </c>
      <c r="DK71" s="67">
        <f t="shared" si="255"/>
        <v>297.46080000000001</v>
      </c>
      <c r="DL71" s="67">
        <f t="shared" si="255"/>
        <v>300.7296</v>
      </c>
      <c r="DM71" s="67">
        <f t="shared" si="255"/>
        <v>300.7296</v>
      </c>
      <c r="DN71" s="67">
        <f t="shared" si="255"/>
        <v>294.19200000000001</v>
      </c>
      <c r="DO71" s="67">
        <f t="shared" si="255"/>
        <v>297.46080000000001</v>
      </c>
      <c r="DP71" s="67">
        <f t="shared" si="255"/>
        <v>300.7296</v>
      </c>
      <c r="DQ71" s="67">
        <f t="shared" si="255"/>
        <v>300.7296</v>
      </c>
      <c r="DR71" s="67">
        <f t="shared" si="255"/>
        <v>294.19200000000001</v>
      </c>
      <c r="DS71" s="67">
        <f t="shared" si="255"/>
        <v>297.46080000000001</v>
      </c>
      <c r="DT71" s="67">
        <f t="shared" si="255"/>
        <v>300.7296</v>
      </c>
      <c r="DU71" s="67">
        <f t="shared" si="255"/>
        <v>300.7296</v>
      </c>
      <c r="DV71" s="67">
        <f t="shared" si="255"/>
        <v>297.46080000000001</v>
      </c>
      <c r="DW71" s="67">
        <f t="shared" si="255"/>
        <v>297.46080000000001</v>
      </c>
      <c r="DX71" s="67">
        <f t="shared" si="255"/>
        <v>300.7296</v>
      </c>
      <c r="DY71" s="67">
        <f t="shared" si="255"/>
        <v>300.7296</v>
      </c>
      <c r="DZ71" s="67">
        <f t="shared" si="255"/>
        <v>294.19200000000001</v>
      </c>
      <c r="EA71" s="67">
        <f t="shared" si="255"/>
        <v>297.46080000000001</v>
      </c>
      <c r="EB71" s="67">
        <f t="shared" si="255"/>
        <v>300.7296</v>
      </c>
      <c r="EC71" s="67">
        <f t="shared" si="255"/>
        <v>300.7296</v>
      </c>
      <c r="ED71" s="67">
        <f t="shared" si="255"/>
        <v>294.19200000000001</v>
      </c>
      <c r="EE71" s="67">
        <f t="shared" si="255"/>
        <v>297.46080000000001</v>
      </c>
      <c r="EF71" s="67">
        <f t="shared" si="255"/>
        <v>300.7296</v>
      </c>
      <c r="EG71" s="67">
        <f t="shared" si="255"/>
        <v>300.7296</v>
      </c>
      <c r="EH71" s="67">
        <f t="shared" si="255"/>
        <v>294.19200000000001</v>
      </c>
      <c r="EI71" s="67">
        <f t="shared" si="255"/>
        <v>297.46080000000001</v>
      </c>
      <c r="EJ71" s="67">
        <f t="shared" si="255"/>
        <v>300.7296</v>
      </c>
      <c r="EK71" s="67">
        <f t="shared" si="255"/>
        <v>300.7296</v>
      </c>
      <c r="EL71" s="67">
        <f t="shared" si="255"/>
        <v>297.46080000000001</v>
      </c>
      <c r="EM71" s="67">
        <f t="shared" si="255"/>
        <v>297.46080000000001</v>
      </c>
      <c r="EN71" s="67">
        <f t="shared" si="255"/>
        <v>300.7296</v>
      </c>
      <c r="EO71" s="67">
        <f t="shared" si="255"/>
        <v>300.7296</v>
      </c>
      <c r="EP71" s="67">
        <f t="shared" si="255"/>
        <v>294.19200000000001</v>
      </c>
      <c r="EQ71" s="67">
        <f t="shared" si="255"/>
        <v>297.46080000000001</v>
      </c>
      <c r="ER71" s="67">
        <f t="shared" si="255"/>
        <v>300.7296</v>
      </c>
      <c r="ES71" s="67">
        <f t="shared" si="255"/>
        <v>300.7296</v>
      </c>
      <c r="ET71" s="67">
        <f t="shared" si="255"/>
        <v>294.19200000000001</v>
      </c>
      <c r="EU71" s="67">
        <f t="shared" si="255"/>
        <v>297.46080000000001</v>
      </c>
      <c r="EV71" s="67">
        <f t="shared" si="255"/>
        <v>300.7296</v>
      </c>
      <c r="EW71" s="67">
        <f t="shared" si="255"/>
        <v>300.7296</v>
      </c>
      <c r="EX71" s="67">
        <f t="shared" si="255"/>
        <v>294.19200000000001</v>
      </c>
      <c r="EY71" s="67">
        <f t="shared" si="255"/>
        <v>297.46080000000001</v>
      </c>
      <c r="EZ71" s="67">
        <f t="shared" si="255"/>
        <v>300.7296</v>
      </c>
      <c r="FA71" s="67">
        <f t="shared" si="255"/>
        <v>300.7296</v>
      </c>
      <c r="FB71" s="67">
        <f t="shared" si="255"/>
        <v>297.46080000000001</v>
      </c>
      <c r="FC71" s="67">
        <f t="shared" si="255"/>
        <v>254.96639999999996</v>
      </c>
      <c r="FD71" s="67">
        <f t="shared" si="255"/>
        <v>0</v>
      </c>
      <c r="FE71" s="67">
        <f t="shared" si="255"/>
        <v>0</v>
      </c>
      <c r="FF71" s="67">
        <f t="shared" si="255"/>
        <v>0</v>
      </c>
      <c r="FG71" s="67">
        <f t="shared" si="255"/>
        <v>0</v>
      </c>
      <c r="FH71" s="67">
        <f t="shared" si="255"/>
        <v>0</v>
      </c>
      <c r="FI71" s="67">
        <f t="shared" si="255"/>
        <v>0</v>
      </c>
      <c r="FJ71" s="67">
        <f t="shared" si="255"/>
        <v>0</v>
      </c>
      <c r="FK71" s="67">
        <f t="shared" si="255"/>
        <v>0</v>
      </c>
      <c r="FL71" s="67">
        <f t="shared" si="255"/>
        <v>0</v>
      </c>
      <c r="FM71" s="67">
        <f t="shared" si="255"/>
        <v>0</v>
      </c>
      <c r="FN71" s="67">
        <f t="shared" si="255"/>
        <v>0</v>
      </c>
      <c r="FO71" s="67">
        <f t="shared" si="255"/>
        <v>0</v>
      </c>
      <c r="FP71" s="67">
        <f t="shared" si="255"/>
        <v>0</v>
      </c>
      <c r="FQ71" s="67">
        <f t="shared" si="255"/>
        <v>0</v>
      </c>
      <c r="FR71" s="67">
        <f t="shared" si="255"/>
        <v>0</v>
      </c>
      <c r="FS71" s="67">
        <f t="shared" si="255"/>
        <v>0</v>
      </c>
      <c r="FT71" s="67">
        <f t="shared" si="255"/>
        <v>0</v>
      </c>
      <c r="FU71" s="67">
        <f t="shared" si="255"/>
        <v>0</v>
      </c>
      <c r="FV71" s="67">
        <f t="shared" si="247"/>
        <v>0</v>
      </c>
      <c r="FW71" s="67">
        <f t="shared" si="247"/>
        <v>0</v>
      </c>
      <c r="FX71" s="67">
        <f t="shared" si="247"/>
        <v>0</v>
      </c>
      <c r="FY71" s="67">
        <f t="shared" si="247"/>
        <v>0</v>
      </c>
      <c r="FZ71" s="67">
        <f t="shared" si="247"/>
        <v>0</v>
      </c>
      <c r="GA71" s="67">
        <f t="shared" si="247"/>
        <v>0</v>
      </c>
      <c r="GB71" s="67">
        <f t="shared" si="247"/>
        <v>0</v>
      </c>
      <c r="GC71" s="67">
        <f t="shared" si="247"/>
        <v>0</v>
      </c>
    </row>
    <row r="72" spans="1:185" hidden="1" outlineLevel="1" x14ac:dyDescent="0.35">
      <c r="A72" s="10"/>
      <c r="B72" s="10">
        <f t="shared" si="254"/>
        <v>7</v>
      </c>
      <c r="C72" s="10" t="str">
        <f>INDEX('Portfolio por Usina'!$B:$B,MATCH('Geração, Estimativas, Auxiliar'!$B72,'Portfolio por Usina'!$Z:$Z,0),1)</f>
        <v>AXIA Energia Nordeste</v>
      </c>
      <c r="D72" s="10" t="str">
        <f>INDEX('Portfolio por Usina'!$E:$E,MATCH('Geração, Estimativas, Auxiliar'!$B72,'Portfolio por Usina'!$Z:$Z,0),1)</f>
        <v>Hidráulica</v>
      </c>
      <c r="E72" s="10" t="str">
        <f>INDEX('Portfolio por Usina'!$C:$C,MATCH('Geração, Estimativas, Auxiliar'!$B72,'Portfolio por Usina'!$Z:$Z,0),1)</f>
        <v>Xingó</v>
      </c>
      <c r="F72" s="10" t="str">
        <f>INDEX('Portfolio por Usina'!$F:$F,MATCH('Geração, Estimativas, Auxiliar'!$B72,'Portfolio por Usina'!$Z:$Z,0),1)</f>
        <v>NE</v>
      </c>
      <c r="G72" s="12">
        <f>IFERROR(INDEX('Portfolio por Usina'!$M:$M,MATCH($B72,'Portfolio por Usina'!$Z:$Z,0),1),0)</f>
        <v>1729.8</v>
      </c>
      <c r="H72" s="228">
        <f>IFERROR(INDEX('Portfolio por Usina'!$X:$X,MATCH($B72,'Portfolio por Usina'!$Z:$Z,0),1),0)</f>
        <v>1</v>
      </c>
      <c r="I72" s="12">
        <f t="shared" si="248"/>
        <v>1729.8</v>
      </c>
      <c r="J72" s="13">
        <f>IFERROR(IF(ISNUMBER(INDEX('Portfolio por Usina'!$U:$U,MATCH($B72,'Portfolio por Usina'!$Z:$Z,0),1)),INDEX('Portfolio por Usina'!$U:$U,MATCH($B72,'Portfolio por Usina'!$Z:$Z,0),1),INDEX('Portfolio por Usina'!$V:$V,MATCH($B72,'Portfolio por Usina'!$Z:$Z,0),1)),0)</f>
        <v>34683</v>
      </c>
      <c r="K72" s="13">
        <f>IFERROR(INDEX('Portfolio por Usina'!$W:$W,MATCH($B72,'Portfolio por Usina'!$Z:$Z,0),1),0)</f>
        <v>55687</v>
      </c>
      <c r="L72" s="229"/>
      <c r="M72" s="10" t="str">
        <f t="shared" si="249"/>
        <v>Xingó</v>
      </c>
      <c r="N72" s="17">
        <f t="shared" si="241"/>
        <v>15153.047999999999</v>
      </c>
      <c r="O72" s="17">
        <f t="shared" si="241"/>
        <v>15153.047999999999</v>
      </c>
      <c r="P72" s="17">
        <f t="shared" si="241"/>
        <v>15153.047999999999</v>
      </c>
      <c r="Q72" s="17">
        <f t="shared" si="241"/>
        <v>15194.563199999999</v>
      </c>
      <c r="R72" s="17">
        <f t="shared" si="241"/>
        <v>15153.047999999999</v>
      </c>
      <c r="S72" s="17">
        <f t="shared" si="241"/>
        <v>15153.047999999999</v>
      </c>
      <c r="T72" s="17">
        <f t="shared" si="241"/>
        <v>15153.047999999999</v>
      </c>
      <c r="U72" s="17">
        <f t="shared" si="241"/>
        <v>15194.563199999999</v>
      </c>
      <c r="V72" s="17">
        <f t="shared" si="241"/>
        <v>15153.047999999999</v>
      </c>
      <c r="W72" s="17">
        <f t="shared" si="241"/>
        <v>15153.047999999999</v>
      </c>
      <c r="X72" s="17">
        <f t="shared" si="241"/>
        <v>15153.047999999999</v>
      </c>
      <c r="Y72" s="17">
        <f t="shared" si="241"/>
        <v>15194.563199999999</v>
      </c>
      <c r="Z72" s="17">
        <f t="shared" si="241"/>
        <v>15153.047999999999</v>
      </c>
      <c r="AA72" s="17">
        <f t="shared" si="241"/>
        <v>15153.047999999999</v>
      </c>
      <c r="AB72" s="17">
        <f t="shared" si="241"/>
        <v>15153.047999999999</v>
      </c>
      <c r="AC72" s="17">
        <f t="shared" si="241"/>
        <v>15194.563199999999</v>
      </c>
      <c r="AD72" s="17">
        <f t="shared" si="242"/>
        <v>15153.047999999999</v>
      </c>
      <c r="AE72" s="17">
        <f t="shared" si="242"/>
        <v>15153.047999999999</v>
      </c>
      <c r="AF72" s="17">
        <f t="shared" si="242"/>
        <v>15153.047999999999</v>
      </c>
      <c r="AG72" s="17">
        <f t="shared" si="242"/>
        <v>15194.563199999999</v>
      </c>
      <c r="AH72" s="17">
        <f t="shared" si="242"/>
        <v>15153.047999999999</v>
      </c>
      <c r="AI72" s="17">
        <f t="shared" si="242"/>
        <v>15153.047999999999</v>
      </c>
      <c r="AJ72" s="17">
        <f t="shared" si="242"/>
        <v>15153.047999999999</v>
      </c>
      <c r="AK72" s="17">
        <f t="shared" si="242"/>
        <v>15194.563199999999</v>
      </c>
      <c r="AL72" s="17">
        <f t="shared" si="242"/>
        <v>15153.047999999999</v>
      </c>
      <c r="AM72" s="17">
        <f t="shared" si="242"/>
        <v>15153.047999999999</v>
      </c>
      <c r="AN72" s="17">
        <f t="shared" si="242"/>
        <v>15153.047999999999</v>
      </c>
      <c r="AO72" s="17">
        <f t="shared" si="242"/>
        <v>7016.0687999999991</v>
      </c>
      <c r="AP72" s="17">
        <f t="shared" si="242"/>
        <v>0</v>
      </c>
      <c r="AQ72" s="17">
        <f t="shared" si="242"/>
        <v>0</v>
      </c>
      <c r="AR72" s="17">
        <f t="shared" si="242"/>
        <v>0</v>
      </c>
      <c r="AS72" s="17">
        <f t="shared" si="243"/>
        <v>0</v>
      </c>
      <c r="AT72" s="17">
        <f t="shared" si="243"/>
        <v>0</v>
      </c>
      <c r="AU72" s="17">
        <f t="shared" si="243"/>
        <v>0</v>
      </c>
      <c r="AW72" s="50" t="str">
        <f t="shared" si="250"/>
        <v>Xingó</v>
      </c>
      <c r="AX72" s="67">
        <f t="shared" si="251"/>
        <v>3736.3679999999995</v>
      </c>
      <c r="AY72" s="67">
        <f t="shared" si="256"/>
        <v>3777.8831999999998</v>
      </c>
      <c r="AZ72" s="67">
        <f t="shared" si="256"/>
        <v>3819.3984</v>
      </c>
      <c r="BA72" s="67">
        <f t="shared" si="256"/>
        <v>3819.3984</v>
      </c>
      <c r="BB72" s="67">
        <f t="shared" si="256"/>
        <v>3736.3679999999995</v>
      </c>
      <c r="BC72" s="67">
        <f t="shared" si="256"/>
        <v>3777.8831999999998</v>
      </c>
      <c r="BD72" s="67">
        <f t="shared" si="256"/>
        <v>3819.3984</v>
      </c>
      <c r="BE72" s="67">
        <f t="shared" si="256"/>
        <v>3819.3984</v>
      </c>
      <c r="BF72" s="67">
        <f t="shared" si="256"/>
        <v>3736.3679999999995</v>
      </c>
      <c r="BG72" s="67">
        <f t="shared" si="256"/>
        <v>3777.8831999999998</v>
      </c>
      <c r="BH72" s="67">
        <f t="shared" si="256"/>
        <v>3819.3984</v>
      </c>
      <c r="BI72" s="67">
        <f t="shared" si="256"/>
        <v>3819.3984</v>
      </c>
      <c r="BJ72" s="67">
        <f t="shared" si="256"/>
        <v>3777.8831999999998</v>
      </c>
      <c r="BK72" s="67">
        <f t="shared" si="256"/>
        <v>3777.8831999999998</v>
      </c>
      <c r="BL72" s="67">
        <f t="shared" si="256"/>
        <v>3819.3984</v>
      </c>
      <c r="BM72" s="67">
        <f t="shared" si="256"/>
        <v>3819.3984</v>
      </c>
      <c r="BN72" s="67">
        <f t="shared" si="256"/>
        <v>3736.3679999999995</v>
      </c>
      <c r="BO72" s="67">
        <f t="shared" si="256"/>
        <v>3777.8831999999998</v>
      </c>
      <c r="BP72" s="67">
        <f t="shared" si="256"/>
        <v>3819.3984</v>
      </c>
      <c r="BQ72" s="67">
        <f t="shared" si="256"/>
        <v>3819.3984</v>
      </c>
      <c r="BR72" s="67">
        <f t="shared" si="256"/>
        <v>3736.3679999999995</v>
      </c>
      <c r="BS72" s="67">
        <f t="shared" si="256"/>
        <v>3777.8831999999998</v>
      </c>
      <c r="BT72" s="67">
        <f t="shared" si="256"/>
        <v>3819.3984</v>
      </c>
      <c r="BU72" s="67">
        <f t="shared" si="256"/>
        <v>3819.3984</v>
      </c>
      <c r="BV72" s="67">
        <f t="shared" si="256"/>
        <v>3736.3679999999995</v>
      </c>
      <c r="BW72" s="67">
        <f t="shared" si="256"/>
        <v>3777.8831999999998</v>
      </c>
      <c r="BX72" s="67">
        <f t="shared" si="256"/>
        <v>3819.3984</v>
      </c>
      <c r="BY72" s="67">
        <f t="shared" si="256"/>
        <v>3819.3984</v>
      </c>
      <c r="BZ72" s="67">
        <f t="shared" si="256"/>
        <v>3777.8831999999998</v>
      </c>
      <c r="CA72" s="67">
        <f t="shared" si="256"/>
        <v>3777.8831999999998</v>
      </c>
      <c r="CB72" s="67">
        <f t="shared" si="256"/>
        <v>3819.3984</v>
      </c>
      <c r="CC72" s="67">
        <f t="shared" si="256"/>
        <v>3819.3984</v>
      </c>
      <c r="CD72" s="67">
        <f t="shared" si="256"/>
        <v>3736.3679999999995</v>
      </c>
      <c r="CE72" s="67">
        <f t="shared" si="256"/>
        <v>3777.8831999999998</v>
      </c>
      <c r="CF72" s="67">
        <f t="shared" si="256"/>
        <v>3819.3984</v>
      </c>
      <c r="CG72" s="67">
        <f t="shared" si="256"/>
        <v>3819.3984</v>
      </c>
      <c r="CH72" s="67">
        <f t="shared" si="256"/>
        <v>3736.3679999999995</v>
      </c>
      <c r="CI72" s="67">
        <f t="shared" si="256"/>
        <v>3777.8831999999998</v>
      </c>
      <c r="CJ72" s="67">
        <f t="shared" si="256"/>
        <v>3819.3984</v>
      </c>
      <c r="CK72" s="67">
        <f t="shared" si="256"/>
        <v>3819.3984</v>
      </c>
      <c r="CL72" s="67">
        <f t="shared" si="256"/>
        <v>3736.3679999999995</v>
      </c>
      <c r="CM72" s="67">
        <f t="shared" si="256"/>
        <v>3777.8831999999998</v>
      </c>
      <c r="CN72" s="67">
        <f t="shared" si="256"/>
        <v>3819.3984</v>
      </c>
      <c r="CO72" s="67">
        <f t="shared" si="256"/>
        <v>3819.3984</v>
      </c>
      <c r="CP72" s="67">
        <f t="shared" si="256"/>
        <v>3777.8831999999998</v>
      </c>
      <c r="CQ72" s="67">
        <f t="shared" si="256"/>
        <v>3777.8831999999998</v>
      </c>
      <c r="CR72" s="67">
        <f t="shared" si="256"/>
        <v>3819.3984</v>
      </c>
      <c r="CS72" s="67">
        <f t="shared" si="256"/>
        <v>3819.3984</v>
      </c>
      <c r="CT72" s="67">
        <f t="shared" si="256"/>
        <v>3736.3679999999995</v>
      </c>
      <c r="CU72" s="67">
        <f t="shared" si="256"/>
        <v>3777.8831999999998</v>
      </c>
      <c r="CV72" s="67">
        <f t="shared" si="256"/>
        <v>3819.3984</v>
      </c>
      <c r="CW72" s="67">
        <f t="shared" si="256"/>
        <v>3819.3984</v>
      </c>
      <c r="CX72" s="67">
        <f t="shared" si="256"/>
        <v>3736.3679999999995</v>
      </c>
      <c r="CY72" s="67">
        <f t="shared" si="256"/>
        <v>3777.8831999999998</v>
      </c>
      <c r="CZ72" s="67">
        <f t="shared" si="256"/>
        <v>3819.3984</v>
      </c>
      <c r="DA72" s="67">
        <f t="shared" si="256"/>
        <v>3819.3984</v>
      </c>
      <c r="DB72" s="67">
        <f t="shared" si="256"/>
        <v>3736.3679999999995</v>
      </c>
      <c r="DC72" s="67">
        <f t="shared" si="256"/>
        <v>3777.8831999999998</v>
      </c>
      <c r="DD72" s="67">
        <f t="shared" si="256"/>
        <v>3819.3984</v>
      </c>
      <c r="DE72" s="67">
        <f t="shared" si="256"/>
        <v>3819.3984</v>
      </c>
      <c r="DF72" s="67">
        <f t="shared" si="256"/>
        <v>3777.8831999999998</v>
      </c>
      <c r="DG72" s="67">
        <f t="shared" si="256"/>
        <v>3777.8831999999998</v>
      </c>
      <c r="DH72" s="67">
        <f t="shared" si="256"/>
        <v>3819.3984</v>
      </c>
      <c r="DI72" s="67">
        <f t="shared" si="256"/>
        <v>3819.3984</v>
      </c>
      <c r="DJ72" s="67">
        <f t="shared" si="256"/>
        <v>3736.3679999999995</v>
      </c>
      <c r="DK72" s="67">
        <f t="shared" si="255"/>
        <v>3777.8831999999998</v>
      </c>
      <c r="DL72" s="67">
        <f t="shared" si="255"/>
        <v>3819.3984</v>
      </c>
      <c r="DM72" s="67">
        <f t="shared" si="255"/>
        <v>3819.3984</v>
      </c>
      <c r="DN72" s="67">
        <f t="shared" si="255"/>
        <v>3736.3679999999995</v>
      </c>
      <c r="DO72" s="67">
        <f t="shared" si="255"/>
        <v>3777.8831999999998</v>
      </c>
      <c r="DP72" s="67">
        <f t="shared" si="255"/>
        <v>3819.3984</v>
      </c>
      <c r="DQ72" s="67">
        <f t="shared" si="255"/>
        <v>3819.3984</v>
      </c>
      <c r="DR72" s="67">
        <f t="shared" si="255"/>
        <v>3736.3679999999995</v>
      </c>
      <c r="DS72" s="67">
        <f t="shared" si="255"/>
        <v>3777.8831999999998</v>
      </c>
      <c r="DT72" s="67">
        <f t="shared" si="255"/>
        <v>3819.3984</v>
      </c>
      <c r="DU72" s="67">
        <f t="shared" si="255"/>
        <v>3819.3984</v>
      </c>
      <c r="DV72" s="67">
        <f t="shared" si="255"/>
        <v>3777.8831999999998</v>
      </c>
      <c r="DW72" s="67">
        <f t="shared" si="255"/>
        <v>3777.8831999999998</v>
      </c>
      <c r="DX72" s="67">
        <f t="shared" si="255"/>
        <v>3819.3984</v>
      </c>
      <c r="DY72" s="67">
        <f t="shared" si="255"/>
        <v>3819.3984</v>
      </c>
      <c r="DZ72" s="67">
        <f t="shared" si="255"/>
        <v>3736.3679999999995</v>
      </c>
      <c r="EA72" s="67">
        <f t="shared" si="255"/>
        <v>3777.8831999999998</v>
      </c>
      <c r="EB72" s="67">
        <f t="shared" si="255"/>
        <v>3819.3984</v>
      </c>
      <c r="EC72" s="67">
        <f t="shared" si="255"/>
        <v>3819.3984</v>
      </c>
      <c r="ED72" s="67">
        <f t="shared" si="255"/>
        <v>3736.3679999999995</v>
      </c>
      <c r="EE72" s="67">
        <f t="shared" si="255"/>
        <v>3777.8831999999998</v>
      </c>
      <c r="EF72" s="67">
        <f t="shared" si="255"/>
        <v>3819.3984</v>
      </c>
      <c r="EG72" s="67">
        <f t="shared" si="255"/>
        <v>3819.3984</v>
      </c>
      <c r="EH72" s="67">
        <f t="shared" si="255"/>
        <v>3736.3679999999995</v>
      </c>
      <c r="EI72" s="67">
        <f t="shared" si="255"/>
        <v>3777.8831999999998</v>
      </c>
      <c r="EJ72" s="67">
        <f t="shared" si="255"/>
        <v>3819.3984</v>
      </c>
      <c r="EK72" s="67">
        <f t="shared" si="255"/>
        <v>3819.3984</v>
      </c>
      <c r="EL72" s="67">
        <f t="shared" si="255"/>
        <v>3777.8831999999998</v>
      </c>
      <c r="EM72" s="67">
        <f t="shared" si="255"/>
        <v>3777.8831999999998</v>
      </c>
      <c r="EN72" s="67">
        <f t="shared" si="255"/>
        <v>3819.3984</v>
      </c>
      <c r="EO72" s="67">
        <f t="shared" si="255"/>
        <v>3819.3984</v>
      </c>
      <c r="EP72" s="67">
        <f t="shared" si="255"/>
        <v>3736.3679999999995</v>
      </c>
      <c r="EQ72" s="67">
        <f t="shared" si="255"/>
        <v>3777.8831999999998</v>
      </c>
      <c r="ER72" s="67">
        <f t="shared" si="255"/>
        <v>3819.3984</v>
      </c>
      <c r="ES72" s="67">
        <f t="shared" si="255"/>
        <v>3819.3984</v>
      </c>
      <c r="ET72" s="67">
        <f t="shared" si="255"/>
        <v>3736.3679999999995</v>
      </c>
      <c r="EU72" s="67">
        <f t="shared" si="255"/>
        <v>3777.8831999999998</v>
      </c>
      <c r="EV72" s="67">
        <f t="shared" si="255"/>
        <v>3819.3984</v>
      </c>
      <c r="EW72" s="67">
        <f t="shared" si="255"/>
        <v>3819.3984</v>
      </c>
      <c r="EX72" s="67">
        <f t="shared" si="255"/>
        <v>3736.3679999999995</v>
      </c>
      <c r="EY72" s="67">
        <f t="shared" si="255"/>
        <v>3777.8831999999998</v>
      </c>
      <c r="EZ72" s="67">
        <f t="shared" si="255"/>
        <v>3819.3984</v>
      </c>
      <c r="FA72" s="67">
        <f t="shared" si="255"/>
        <v>3819.3984</v>
      </c>
      <c r="FB72" s="67">
        <f t="shared" si="255"/>
        <v>3777.8831999999998</v>
      </c>
      <c r="FC72" s="67">
        <f t="shared" si="255"/>
        <v>3238.1855999999998</v>
      </c>
      <c r="FD72" s="67">
        <f t="shared" si="255"/>
        <v>0</v>
      </c>
      <c r="FE72" s="67">
        <f t="shared" si="255"/>
        <v>0</v>
      </c>
      <c r="FF72" s="67">
        <f t="shared" si="255"/>
        <v>0</v>
      </c>
      <c r="FG72" s="67">
        <f t="shared" si="255"/>
        <v>0</v>
      </c>
      <c r="FH72" s="67">
        <f t="shared" si="255"/>
        <v>0</v>
      </c>
      <c r="FI72" s="67">
        <f t="shared" si="255"/>
        <v>0</v>
      </c>
      <c r="FJ72" s="67">
        <f t="shared" si="255"/>
        <v>0</v>
      </c>
      <c r="FK72" s="67">
        <f t="shared" si="255"/>
        <v>0</v>
      </c>
      <c r="FL72" s="67">
        <f t="shared" si="255"/>
        <v>0</v>
      </c>
      <c r="FM72" s="67">
        <f t="shared" si="255"/>
        <v>0</v>
      </c>
      <c r="FN72" s="67">
        <f t="shared" si="255"/>
        <v>0</v>
      </c>
      <c r="FO72" s="67">
        <f t="shared" si="255"/>
        <v>0</v>
      </c>
      <c r="FP72" s="67">
        <f t="shared" si="255"/>
        <v>0</v>
      </c>
      <c r="FQ72" s="67">
        <f t="shared" si="255"/>
        <v>0</v>
      </c>
      <c r="FR72" s="67">
        <f t="shared" si="255"/>
        <v>0</v>
      </c>
      <c r="FS72" s="67">
        <f t="shared" si="255"/>
        <v>0</v>
      </c>
      <c r="FT72" s="67">
        <f t="shared" si="255"/>
        <v>0</v>
      </c>
      <c r="FU72" s="67">
        <f t="shared" si="255"/>
        <v>0</v>
      </c>
      <c r="FV72" s="67">
        <f t="shared" si="247"/>
        <v>0</v>
      </c>
      <c r="FW72" s="67">
        <f t="shared" si="247"/>
        <v>0</v>
      </c>
      <c r="FX72" s="67">
        <f t="shared" si="247"/>
        <v>0</v>
      </c>
      <c r="FY72" s="67">
        <f t="shared" si="247"/>
        <v>0</v>
      </c>
      <c r="FZ72" s="67">
        <f t="shared" si="247"/>
        <v>0</v>
      </c>
      <c r="GA72" s="67">
        <f t="shared" si="247"/>
        <v>0</v>
      </c>
      <c r="GB72" s="67">
        <f t="shared" si="247"/>
        <v>0</v>
      </c>
      <c r="GC72" s="67">
        <f t="shared" si="247"/>
        <v>0</v>
      </c>
    </row>
    <row r="73" spans="1:185" hidden="1" outlineLevel="1" x14ac:dyDescent="0.35">
      <c r="A73" s="10"/>
      <c r="B73" s="10">
        <f t="shared" si="254"/>
        <v>8</v>
      </c>
      <c r="C73" s="10" t="str">
        <f>INDEX('Portfolio por Usina'!$B:$B,MATCH('Geração, Estimativas, Auxiliar'!$B73,'Portfolio por Usina'!$Z:$Z,0),1)</f>
        <v>AXIA Energia Nordeste</v>
      </c>
      <c r="D73" s="10" t="str">
        <f>INDEX('Portfolio por Usina'!$E:$E,MATCH('Geração, Estimativas, Auxiliar'!$B73,'Portfolio por Usina'!$Z:$Z,0),1)</f>
        <v>Hidráulica</v>
      </c>
      <c r="E73" s="10" t="str">
        <f>INDEX('Portfolio por Usina'!$C:$C,MATCH('Geração, Estimativas, Auxiliar'!$B73,'Portfolio por Usina'!$Z:$Z,0),1)</f>
        <v>Curemas</v>
      </c>
      <c r="F73" s="10" t="str">
        <f>INDEX('Portfolio por Usina'!$F:$F,MATCH('Geração, Estimativas, Auxiliar'!$B73,'Portfolio por Usina'!$Z:$Z,0),1)</f>
        <v>NE</v>
      </c>
      <c r="G73" s="12">
        <f>IFERROR(INDEX('Portfolio por Usina'!$M:$M,MATCH($B73,'Portfolio por Usina'!$Z:$Z,0),1),0)</f>
        <v>1</v>
      </c>
      <c r="H73" s="228">
        <f>IFERROR(INDEX('Portfolio por Usina'!$X:$X,MATCH($B73,'Portfolio por Usina'!$Z:$Z,0),1),0)</f>
        <v>1</v>
      </c>
      <c r="I73" s="12">
        <f t="shared" si="248"/>
        <v>1</v>
      </c>
      <c r="J73" s="13">
        <f>IFERROR(IF(ISNUMBER(INDEX('Portfolio por Usina'!$U:$U,MATCH($B73,'Portfolio por Usina'!$Z:$Z,0),1)),INDEX('Portfolio por Usina'!$U:$U,MATCH($B73,'Portfolio por Usina'!$Z:$Z,0),1),INDEX('Portfolio por Usina'!$V:$V,MATCH($B73,'Portfolio por Usina'!$Z:$Z,0),1)),0)</f>
        <v>21002</v>
      </c>
      <c r="K73" s="13">
        <f>IFERROR(INDEX('Portfolio por Usina'!$W:$W,MATCH($B73,'Portfolio por Usina'!$Z:$Z,0),1),0)</f>
        <v>46068</v>
      </c>
      <c r="L73" s="229"/>
      <c r="M73" s="10" t="str">
        <f t="shared" si="249"/>
        <v>Curemas</v>
      </c>
      <c r="N73" s="17">
        <f t="shared" si="241"/>
        <v>8.7600000000000016</v>
      </c>
      <c r="O73" s="17">
        <f t="shared" si="241"/>
        <v>1.1040000000000001</v>
      </c>
      <c r="P73" s="17">
        <f t="shared" si="241"/>
        <v>0</v>
      </c>
      <c r="Q73" s="17">
        <f t="shared" si="241"/>
        <v>0</v>
      </c>
      <c r="R73" s="17">
        <f t="shared" si="241"/>
        <v>0</v>
      </c>
      <c r="S73" s="17">
        <f t="shared" si="241"/>
        <v>0</v>
      </c>
      <c r="T73" s="17">
        <f t="shared" si="241"/>
        <v>0</v>
      </c>
      <c r="U73" s="17">
        <f t="shared" si="241"/>
        <v>0</v>
      </c>
      <c r="V73" s="17">
        <f t="shared" si="241"/>
        <v>0</v>
      </c>
      <c r="W73" s="17">
        <f t="shared" si="241"/>
        <v>0</v>
      </c>
      <c r="X73" s="17">
        <f t="shared" si="241"/>
        <v>0</v>
      </c>
      <c r="Y73" s="17">
        <f t="shared" si="241"/>
        <v>0</v>
      </c>
      <c r="Z73" s="17">
        <f t="shared" si="241"/>
        <v>0</v>
      </c>
      <c r="AA73" s="17">
        <f t="shared" si="241"/>
        <v>0</v>
      </c>
      <c r="AB73" s="17">
        <f t="shared" si="241"/>
        <v>0</v>
      </c>
      <c r="AC73" s="17">
        <f t="shared" si="241"/>
        <v>0</v>
      </c>
      <c r="AD73" s="17">
        <f t="shared" si="242"/>
        <v>0</v>
      </c>
      <c r="AE73" s="17">
        <f t="shared" si="242"/>
        <v>0</v>
      </c>
      <c r="AF73" s="17">
        <f t="shared" si="242"/>
        <v>0</v>
      </c>
      <c r="AG73" s="17">
        <f t="shared" si="242"/>
        <v>0</v>
      </c>
      <c r="AH73" s="17">
        <f t="shared" si="242"/>
        <v>0</v>
      </c>
      <c r="AI73" s="17">
        <f t="shared" si="242"/>
        <v>0</v>
      </c>
      <c r="AJ73" s="17">
        <f t="shared" si="242"/>
        <v>0</v>
      </c>
      <c r="AK73" s="17">
        <f t="shared" si="242"/>
        <v>0</v>
      </c>
      <c r="AL73" s="17">
        <f t="shared" si="242"/>
        <v>0</v>
      </c>
      <c r="AM73" s="17">
        <f t="shared" si="242"/>
        <v>0</v>
      </c>
      <c r="AN73" s="17">
        <f t="shared" si="242"/>
        <v>0</v>
      </c>
      <c r="AO73" s="17">
        <f t="shared" si="242"/>
        <v>0</v>
      </c>
      <c r="AP73" s="17">
        <f t="shared" si="242"/>
        <v>0</v>
      </c>
      <c r="AQ73" s="17">
        <f t="shared" si="242"/>
        <v>0</v>
      </c>
      <c r="AR73" s="17">
        <f t="shared" si="242"/>
        <v>0</v>
      </c>
      <c r="AS73" s="17">
        <f t="shared" si="243"/>
        <v>0</v>
      </c>
      <c r="AT73" s="17">
        <f t="shared" si="243"/>
        <v>0</v>
      </c>
      <c r="AU73" s="17">
        <f t="shared" si="243"/>
        <v>0</v>
      </c>
      <c r="AW73" s="50" t="str">
        <f t="shared" si="250"/>
        <v>Curemas</v>
      </c>
      <c r="AX73" s="67">
        <f t="shared" si="251"/>
        <v>2.16</v>
      </c>
      <c r="AY73" s="67">
        <f t="shared" si="256"/>
        <v>2.1840000000000002</v>
      </c>
      <c r="AZ73" s="67">
        <f t="shared" si="256"/>
        <v>2.2080000000000002</v>
      </c>
      <c r="BA73" s="67">
        <f t="shared" si="256"/>
        <v>2.2080000000000002</v>
      </c>
      <c r="BB73" s="67">
        <f t="shared" si="256"/>
        <v>1.1040000000000001</v>
      </c>
      <c r="BC73" s="67">
        <f t="shared" si="256"/>
        <v>0</v>
      </c>
      <c r="BD73" s="67">
        <f t="shared" si="256"/>
        <v>0</v>
      </c>
      <c r="BE73" s="67">
        <f t="shared" si="256"/>
        <v>0</v>
      </c>
      <c r="BF73" s="67">
        <f t="shared" si="256"/>
        <v>0</v>
      </c>
      <c r="BG73" s="67">
        <f t="shared" si="256"/>
        <v>0</v>
      </c>
      <c r="BH73" s="67">
        <f t="shared" si="256"/>
        <v>0</v>
      </c>
      <c r="BI73" s="67">
        <f t="shared" si="256"/>
        <v>0</v>
      </c>
      <c r="BJ73" s="67">
        <f t="shared" si="256"/>
        <v>0</v>
      </c>
      <c r="BK73" s="67">
        <f t="shared" si="256"/>
        <v>0</v>
      </c>
      <c r="BL73" s="67">
        <f t="shared" si="256"/>
        <v>0</v>
      </c>
      <c r="BM73" s="67">
        <f t="shared" si="256"/>
        <v>0</v>
      </c>
      <c r="BN73" s="67">
        <f t="shared" si="256"/>
        <v>0</v>
      </c>
      <c r="BO73" s="67">
        <f t="shared" si="256"/>
        <v>0</v>
      </c>
      <c r="BP73" s="67">
        <f t="shared" si="256"/>
        <v>0</v>
      </c>
      <c r="BQ73" s="67">
        <f t="shared" si="256"/>
        <v>0</v>
      </c>
      <c r="BR73" s="67">
        <f t="shared" si="256"/>
        <v>0</v>
      </c>
      <c r="BS73" s="67">
        <f t="shared" si="256"/>
        <v>0</v>
      </c>
      <c r="BT73" s="67">
        <f t="shared" si="256"/>
        <v>0</v>
      </c>
      <c r="BU73" s="67">
        <f t="shared" si="256"/>
        <v>0</v>
      </c>
      <c r="BV73" s="67">
        <f t="shared" si="256"/>
        <v>0</v>
      </c>
      <c r="BW73" s="67">
        <f t="shared" si="256"/>
        <v>0</v>
      </c>
      <c r="BX73" s="67">
        <f t="shared" si="256"/>
        <v>0</v>
      </c>
      <c r="BY73" s="67">
        <f t="shared" si="256"/>
        <v>0</v>
      </c>
      <c r="BZ73" s="67">
        <f t="shared" si="256"/>
        <v>0</v>
      </c>
      <c r="CA73" s="67">
        <f t="shared" si="256"/>
        <v>0</v>
      </c>
      <c r="CB73" s="67">
        <f t="shared" si="256"/>
        <v>0</v>
      </c>
      <c r="CC73" s="67">
        <f t="shared" si="256"/>
        <v>0</v>
      </c>
      <c r="CD73" s="67">
        <f t="shared" si="256"/>
        <v>0</v>
      </c>
      <c r="CE73" s="67">
        <f t="shared" si="256"/>
        <v>0</v>
      </c>
      <c r="CF73" s="67">
        <f t="shared" si="256"/>
        <v>0</v>
      </c>
      <c r="CG73" s="67">
        <f t="shared" si="256"/>
        <v>0</v>
      </c>
      <c r="CH73" s="67">
        <f t="shared" si="256"/>
        <v>0</v>
      </c>
      <c r="CI73" s="67">
        <f t="shared" si="256"/>
        <v>0</v>
      </c>
      <c r="CJ73" s="67">
        <f t="shared" si="256"/>
        <v>0</v>
      </c>
      <c r="CK73" s="67">
        <f t="shared" si="256"/>
        <v>0</v>
      </c>
      <c r="CL73" s="67">
        <f t="shared" si="256"/>
        <v>0</v>
      </c>
      <c r="CM73" s="67">
        <f t="shared" si="256"/>
        <v>0</v>
      </c>
      <c r="CN73" s="67">
        <f t="shared" si="256"/>
        <v>0</v>
      </c>
      <c r="CO73" s="67">
        <f t="shared" si="256"/>
        <v>0</v>
      </c>
      <c r="CP73" s="67">
        <f t="shared" si="256"/>
        <v>0</v>
      </c>
      <c r="CQ73" s="67">
        <f t="shared" si="256"/>
        <v>0</v>
      </c>
      <c r="CR73" s="67">
        <f t="shared" si="256"/>
        <v>0</v>
      </c>
      <c r="CS73" s="67">
        <f t="shared" si="256"/>
        <v>0</v>
      </c>
      <c r="CT73" s="67">
        <f t="shared" si="256"/>
        <v>0</v>
      </c>
      <c r="CU73" s="67">
        <f t="shared" si="256"/>
        <v>0</v>
      </c>
      <c r="CV73" s="67">
        <f t="shared" si="256"/>
        <v>0</v>
      </c>
      <c r="CW73" s="67">
        <f t="shared" si="256"/>
        <v>0</v>
      </c>
      <c r="CX73" s="67">
        <f t="shared" si="256"/>
        <v>0</v>
      </c>
      <c r="CY73" s="67">
        <f t="shared" si="256"/>
        <v>0</v>
      </c>
      <c r="CZ73" s="67">
        <f t="shared" si="256"/>
        <v>0</v>
      </c>
      <c r="DA73" s="67">
        <f t="shared" si="256"/>
        <v>0</v>
      </c>
      <c r="DB73" s="67">
        <f t="shared" si="256"/>
        <v>0</v>
      </c>
      <c r="DC73" s="67">
        <f t="shared" si="256"/>
        <v>0</v>
      </c>
      <c r="DD73" s="67">
        <f t="shared" si="256"/>
        <v>0</v>
      </c>
      <c r="DE73" s="67">
        <f t="shared" si="256"/>
        <v>0</v>
      </c>
      <c r="DF73" s="67">
        <f t="shared" si="256"/>
        <v>0</v>
      </c>
      <c r="DG73" s="67">
        <f t="shared" si="256"/>
        <v>0</v>
      </c>
      <c r="DH73" s="67">
        <f t="shared" si="256"/>
        <v>0</v>
      </c>
      <c r="DI73" s="67">
        <f t="shared" si="256"/>
        <v>0</v>
      </c>
      <c r="DJ73" s="67">
        <f t="shared" si="256"/>
        <v>0</v>
      </c>
      <c r="DK73" s="67">
        <f t="shared" si="255"/>
        <v>0</v>
      </c>
      <c r="DL73" s="67">
        <f t="shared" si="255"/>
        <v>0</v>
      </c>
      <c r="DM73" s="67">
        <f t="shared" si="255"/>
        <v>0</v>
      </c>
      <c r="DN73" s="67">
        <f t="shared" si="255"/>
        <v>0</v>
      </c>
      <c r="DO73" s="67">
        <f t="shared" si="255"/>
        <v>0</v>
      </c>
      <c r="DP73" s="67">
        <f t="shared" si="255"/>
        <v>0</v>
      </c>
      <c r="DQ73" s="67">
        <f t="shared" si="255"/>
        <v>0</v>
      </c>
      <c r="DR73" s="67">
        <f t="shared" si="255"/>
        <v>0</v>
      </c>
      <c r="DS73" s="67">
        <f t="shared" si="255"/>
        <v>0</v>
      </c>
      <c r="DT73" s="67">
        <f t="shared" si="255"/>
        <v>0</v>
      </c>
      <c r="DU73" s="67">
        <f t="shared" si="255"/>
        <v>0</v>
      </c>
      <c r="DV73" s="67">
        <f t="shared" si="255"/>
        <v>0</v>
      </c>
      <c r="DW73" s="67">
        <f t="shared" si="255"/>
        <v>0</v>
      </c>
      <c r="DX73" s="67">
        <f t="shared" si="255"/>
        <v>0</v>
      </c>
      <c r="DY73" s="67">
        <f t="shared" si="255"/>
        <v>0</v>
      </c>
      <c r="DZ73" s="67">
        <f t="shared" si="255"/>
        <v>0</v>
      </c>
      <c r="EA73" s="67">
        <f t="shared" si="255"/>
        <v>0</v>
      </c>
      <c r="EB73" s="67">
        <f t="shared" si="255"/>
        <v>0</v>
      </c>
      <c r="EC73" s="67">
        <f t="shared" si="255"/>
        <v>0</v>
      </c>
      <c r="ED73" s="67">
        <f t="shared" si="255"/>
        <v>0</v>
      </c>
      <c r="EE73" s="67">
        <f t="shared" si="255"/>
        <v>0</v>
      </c>
      <c r="EF73" s="67">
        <f t="shared" si="255"/>
        <v>0</v>
      </c>
      <c r="EG73" s="67">
        <f t="shared" si="255"/>
        <v>0</v>
      </c>
      <c r="EH73" s="67">
        <f t="shared" si="255"/>
        <v>0</v>
      </c>
      <c r="EI73" s="67">
        <f t="shared" si="255"/>
        <v>0</v>
      </c>
      <c r="EJ73" s="67">
        <f t="shared" si="255"/>
        <v>0</v>
      </c>
      <c r="EK73" s="67">
        <f t="shared" si="255"/>
        <v>0</v>
      </c>
      <c r="EL73" s="67">
        <f t="shared" si="255"/>
        <v>0</v>
      </c>
      <c r="EM73" s="67">
        <f t="shared" si="255"/>
        <v>0</v>
      </c>
      <c r="EN73" s="67">
        <f t="shared" si="255"/>
        <v>0</v>
      </c>
      <c r="EO73" s="67">
        <f t="shared" si="255"/>
        <v>0</v>
      </c>
      <c r="EP73" s="67">
        <f t="shared" si="255"/>
        <v>0</v>
      </c>
      <c r="EQ73" s="67">
        <f t="shared" si="255"/>
        <v>0</v>
      </c>
      <c r="ER73" s="67">
        <f t="shared" si="255"/>
        <v>0</v>
      </c>
      <c r="ES73" s="67">
        <f t="shared" si="255"/>
        <v>0</v>
      </c>
      <c r="ET73" s="67">
        <f t="shared" si="255"/>
        <v>0</v>
      </c>
      <c r="EU73" s="67">
        <f t="shared" si="255"/>
        <v>0</v>
      </c>
      <c r="EV73" s="67">
        <f t="shared" si="255"/>
        <v>0</v>
      </c>
      <c r="EW73" s="67">
        <f t="shared" si="255"/>
        <v>0</v>
      </c>
      <c r="EX73" s="67">
        <f t="shared" si="255"/>
        <v>0</v>
      </c>
      <c r="EY73" s="67">
        <f t="shared" si="255"/>
        <v>0</v>
      </c>
      <c r="EZ73" s="67">
        <f t="shared" si="255"/>
        <v>0</v>
      </c>
      <c r="FA73" s="67">
        <f t="shared" si="255"/>
        <v>0</v>
      </c>
      <c r="FB73" s="67">
        <f t="shared" si="255"/>
        <v>0</v>
      </c>
      <c r="FC73" s="67">
        <f t="shared" si="255"/>
        <v>0</v>
      </c>
      <c r="FD73" s="67">
        <f t="shared" si="255"/>
        <v>0</v>
      </c>
      <c r="FE73" s="67">
        <f t="shared" si="255"/>
        <v>0</v>
      </c>
      <c r="FF73" s="67">
        <f t="shared" si="255"/>
        <v>0</v>
      </c>
      <c r="FG73" s="67">
        <f t="shared" si="255"/>
        <v>0</v>
      </c>
      <c r="FH73" s="67">
        <f t="shared" si="255"/>
        <v>0</v>
      </c>
      <c r="FI73" s="67">
        <f t="shared" si="255"/>
        <v>0</v>
      </c>
      <c r="FJ73" s="67">
        <f t="shared" si="255"/>
        <v>0</v>
      </c>
      <c r="FK73" s="67">
        <f t="shared" si="255"/>
        <v>0</v>
      </c>
      <c r="FL73" s="67">
        <f t="shared" si="255"/>
        <v>0</v>
      </c>
      <c r="FM73" s="67">
        <f t="shared" si="255"/>
        <v>0</v>
      </c>
      <c r="FN73" s="67">
        <f t="shared" si="255"/>
        <v>0</v>
      </c>
      <c r="FO73" s="67">
        <f t="shared" si="255"/>
        <v>0</v>
      </c>
      <c r="FP73" s="67">
        <f t="shared" si="255"/>
        <v>0</v>
      </c>
      <c r="FQ73" s="67">
        <f t="shared" si="255"/>
        <v>0</v>
      </c>
      <c r="FR73" s="67">
        <f t="shared" si="255"/>
        <v>0</v>
      </c>
      <c r="FS73" s="67">
        <f t="shared" si="255"/>
        <v>0</v>
      </c>
      <c r="FT73" s="67">
        <f t="shared" si="255"/>
        <v>0</v>
      </c>
      <c r="FU73" s="67">
        <f t="shared" si="255"/>
        <v>0</v>
      </c>
      <c r="FV73" s="67">
        <f t="shared" si="247"/>
        <v>0</v>
      </c>
      <c r="FW73" s="67">
        <f t="shared" si="247"/>
        <v>0</v>
      </c>
      <c r="FX73" s="67">
        <f t="shared" si="247"/>
        <v>0</v>
      </c>
      <c r="FY73" s="67">
        <f t="shared" si="247"/>
        <v>0</v>
      </c>
      <c r="FZ73" s="67">
        <f t="shared" si="247"/>
        <v>0</v>
      </c>
      <c r="GA73" s="67">
        <f t="shared" si="247"/>
        <v>0</v>
      </c>
      <c r="GB73" s="67">
        <f t="shared" si="247"/>
        <v>0</v>
      </c>
      <c r="GC73" s="67">
        <f>$I73*24*IF(AND(GC$59&gt;=$J73,GC$60&lt;=$K73),GC$61,IF(AND(GC$60&gt;$J73,GC$59&lt;$K73),(MIN(GC$60,$K73)-MAX(GC$59,$J73)+1),0))/1000</f>
        <v>0</v>
      </c>
    </row>
    <row r="74" spans="1:185" hidden="1" outlineLevel="1" x14ac:dyDescent="0.35">
      <c r="A74" s="10"/>
      <c r="B74" s="10">
        <f t="shared" si="254"/>
        <v>9</v>
      </c>
      <c r="C74" s="10" t="str">
        <f>INDEX('Portfolio por Usina'!$B:$B,MATCH('Geração, Estimativas, Auxiliar'!$B74,'Portfolio por Usina'!$Z:$Z,0),1)</f>
        <v>AXIA Energia Nordeste</v>
      </c>
      <c r="D74" s="10" t="str">
        <f>INDEX('Portfolio por Usina'!$E:$E,MATCH('Geração, Estimativas, Auxiliar'!$B74,'Portfolio por Usina'!$Z:$Z,0),1)</f>
        <v>Eólica</v>
      </c>
      <c r="E74" s="10" t="str">
        <f>INDEX('Portfolio por Usina'!$C:$C,MATCH('Geração, Estimativas, Auxiliar'!$B74,'Portfolio por Usina'!$Z:$Z,0),1)</f>
        <v>Casa Nova A</v>
      </c>
      <c r="F74" s="10" t="str">
        <f>INDEX('Portfolio por Usina'!$F:$F,MATCH('Geração, Estimativas, Auxiliar'!$B74,'Portfolio por Usina'!$Z:$Z,0),1)</f>
        <v>NE</v>
      </c>
      <c r="G74" s="12">
        <f>IFERROR(INDEX('Portfolio por Usina'!$M:$M,MATCH($B74,'Portfolio por Usina'!$Z:$Z,0),1),0)</f>
        <v>0</v>
      </c>
      <c r="H74" s="228">
        <f>IFERROR(INDEX('Portfolio por Usina'!$X:$X,MATCH($B74,'Portfolio por Usina'!$Z:$Z,0),1),0)</f>
        <v>1</v>
      </c>
      <c r="I74" s="12">
        <f t="shared" si="248"/>
        <v>0</v>
      </c>
      <c r="J74" s="13">
        <f>IFERROR(IF(ISNUMBER(INDEX('Portfolio por Usina'!$U:$U,MATCH($B74,'Portfolio por Usina'!$Z:$Z,0),1)),INDEX('Portfolio por Usina'!$U:$U,MATCH($B74,'Portfolio por Usina'!$Z:$Z,0),1),INDEX('Portfolio por Usina'!$V:$V,MATCH($B74,'Portfolio por Usina'!$Z:$Z,0),1)),0)</f>
        <v>44189</v>
      </c>
      <c r="K74" s="13">
        <f>IFERROR(INDEX('Portfolio por Usina'!$W:$W,MATCH($B74,'Portfolio por Usina'!$Z:$Z,0),1),0)</f>
        <v>56427</v>
      </c>
      <c r="L74" s="229"/>
      <c r="M74" s="10" t="str">
        <f t="shared" si="249"/>
        <v>Casa Nova A</v>
      </c>
      <c r="N74" s="17">
        <f t="shared" si="241"/>
        <v>0</v>
      </c>
      <c r="O74" s="17">
        <f t="shared" si="241"/>
        <v>0</v>
      </c>
      <c r="P74" s="17">
        <f t="shared" si="241"/>
        <v>0</v>
      </c>
      <c r="Q74" s="17">
        <f t="shared" si="241"/>
        <v>0</v>
      </c>
      <c r="R74" s="17">
        <f t="shared" si="241"/>
        <v>0</v>
      </c>
      <c r="S74" s="17">
        <f t="shared" si="241"/>
        <v>0</v>
      </c>
      <c r="T74" s="17">
        <f t="shared" si="241"/>
        <v>0</v>
      </c>
      <c r="U74" s="17">
        <f t="shared" si="241"/>
        <v>0</v>
      </c>
      <c r="V74" s="17">
        <f t="shared" si="241"/>
        <v>0</v>
      </c>
      <c r="W74" s="17">
        <f t="shared" si="241"/>
        <v>0</v>
      </c>
      <c r="X74" s="17">
        <f t="shared" si="241"/>
        <v>0</v>
      </c>
      <c r="Y74" s="17">
        <f t="shared" si="241"/>
        <v>0</v>
      </c>
      <c r="Z74" s="17">
        <f t="shared" si="241"/>
        <v>0</v>
      </c>
      <c r="AA74" s="17">
        <f t="shared" si="241"/>
        <v>0</v>
      </c>
      <c r="AB74" s="17">
        <f t="shared" si="241"/>
        <v>0</v>
      </c>
      <c r="AC74" s="17">
        <f t="shared" si="241"/>
        <v>0</v>
      </c>
      <c r="AD74" s="17">
        <f t="shared" si="242"/>
        <v>0</v>
      </c>
      <c r="AE74" s="17">
        <f t="shared" si="242"/>
        <v>0</v>
      </c>
      <c r="AF74" s="17">
        <f t="shared" si="242"/>
        <v>0</v>
      </c>
      <c r="AG74" s="17">
        <f t="shared" si="242"/>
        <v>0</v>
      </c>
      <c r="AH74" s="17">
        <f t="shared" si="242"/>
        <v>0</v>
      </c>
      <c r="AI74" s="17">
        <f t="shared" si="242"/>
        <v>0</v>
      </c>
      <c r="AJ74" s="17">
        <f t="shared" si="242"/>
        <v>0</v>
      </c>
      <c r="AK74" s="17">
        <f t="shared" si="242"/>
        <v>0</v>
      </c>
      <c r="AL74" s="17">
        <f t="shared" si="242"/>
        <v>0</v>
      </c>
      <c r="AM74" s="17">
        <f t="shared" si="242"/>
        <v>0</v>
      </c>
      <c r="AN74" s="17">
        <f t="shared" si="242"/>
        <v>0</v>
      </c>
      <c r="AO74" s="17">
        <f t="shared" si="242"/>
        <v>0</v>
      </c>
      <c r="AP74" s="17">
        <f t="shared" si="242"/>
        <v>0</v>
      </c>
      <c r="AQ74" s="17">
        <f t="shared" si="242"/>
        <v>0</v>
      </c>
      <c r="AR74" s="17">
        <f t="shared" si="242"/>
        <v>0</v>
      </c>
      <c r="AS74" s="17">
        <f t="shared" si="243"/>
        <v>0</v>
      </c>
      <c r="AT74" s="17">
        <f t="shared" si="243"/>
        <v>0</v>
      </c>
      <c r="AU74" s="17">
        <f t="shared" si="243"/>
        <v>0</v>
      </c>
      <c r="AW74" s="50" t="str">
        <f t="shared" si="250"/>
        <v>Casa Nova A</v>
      </c>
      <c r="AX74" s="67">
        <f t="shared" si="251"/>
        <v>0</v>
      </c>
      <c r="AY74" s="67">
        <f t="shared" si="256"/>
        <v>0</v>
      </c>
      <c r="AZ74" s="67">
        <f t="shared" si="256"/>
        <v>0</v>
      </c>
      <c r="BA74" s="67">
        <f t="shared" si="256"/>
        <v>0</v>
      </c>
      <c r="BB74" s="67">
        <f t="shared" si="256"/>
        <v>0</v>
      </c>
      <c r="BC74" s="67">
        <f t="shared" si="256"/>
        <v>0</v>
      </c>
      <c r="BD74" s="67">
        <f t="shared" si="256"/>
        <v>0</v>
      </c>
      <c r="BE74" s="67">
        <f t="shared" si="256"/>
        <v>0</v>
      </c>
      <c r="BF74" s="67">
        <f t="shared" si="256"/>
        <v>0</v>
      </c>
      <c r="BG74" s="67">
        <f t="shared" si="256"/>
        <v>0</v>
      </c>
      <c r="BH74" s="67">
        <f t="shared" si="256"/>
        <v>0</v>
      </c>
      <c r="BI74" s="67">
        <f t="shared" si="256"/>
        <v>0</v>
      </c>
      <c r="BJ74" s="67">
        <f t="shared" si="256"/>
        <v>0</v>
      </c>
      <c r="BK74" s="67">
        <f t="shared" si="256"/>
        <v>0</v>
      </c>
      <c r="BL74" s="67">
        <f t="shared" si="256"/>
        <v>0</v>
      </c>
      <c r="BM74" s="67">
        <f t="shared" si="256"/>
        <v>0</v>
      </c>
      <c r="BN74" s="67">
        <f t="shared" si="256"/>
        <v>0</v>
      </c>
      <c r="BO74" s="67">
        <f t="shared" si="256"/>
        <v>0</v>
      </c>
      <c r="BP74" s="67">
        <f t="shared" si="256"/>
        <v>0</v>
      </c>
      <c r="BQ74" s="67">
        <f t="shared" si="256"/>
        <v>0</v>
      </c>
      <c r="BR74" s="67">
        <f t="shared" si="256"/>
        <v>0</v>
      </c>
      <c r="BS74" s="67">
        <f t="shared" si="256"/>
        <v>0</v>
      </c>
      <c r="BT74" s="67">
        <f t="shared" si="256"/>
        <v>0</v>
      </c>
      <c r="BU74" s="67">
        <f t="shared" si="256"/>
        <v>0</v>
      </c>
      <c r="BV74" s="67">
        <f t="shared" si="256"/>
        <v>0</v>
      </c>
      <c r="BW74" s="67">
        <f t="shared" si="256"/>
        <v>0</v>
      </c>
      <c r="BX74" s="67">
        <f t="shared" si="256"/>
        <v>0</v>
      </c>
      <c r="BY74" s="67">
        <f t="shared" si="256"/>
        <v>0</v>
      </c>
      <c r="BZ74" s="67">
        <f t="shared" si="256"/>
        <v>0</v>
      </c>
      <c r="CA74" s="67">
        <f t="shared" si="256"/>
        <v>0</v>
      </c>
      <c r="CB74" s="67">
        <f t="shared" si="256"/>
        <v>0</v>
      </c>
      <c r="CC74" s="67">
        <f t="shared" si="256"/>
        <v>0</v>
      </c>
      <c r="CD74" s="67">
        <f t="shared" si="256"/>
        <v>0</v>
      </c>
      <c r="CE74" s="67">
        <f t="shared" si="256"/>
        <v>0</v>
      </c>
      <c r="CF74" s="67">
        <f t="shared" si="256"/>
        <v>0</v>
      </c>
      <c r="CG74" s="67">
        <f t="shared" si="256"/>
        <v>0</v>
      </c>
      <c r="CH74" s="67">
        <f t="shared" si="256"/>
        <v>0</v>
      </c>
      <c r="CI74" s="67">
        <f t="shared" si="256"/>
        <v>0</v>
      </c>
      <c r="CJ74" s="67">
        <f t="shared" si="256"/>
        <v>0</v>
      </c>
      <c r="CK74" s="67">
        <f t="shared" si="256"/>
        <v>0</v>
      </c>
      <c r="CL74" s="67">
        <f t="shared" si="256"/>
        <v>0</v>
      </c>
      <c r="CM74" s="67">
        <f t="shared" si="256"/>
        <v>0</v>
      </c>
      <c r="CN74" s="67">
        <f t="shared" si="256"/>
        <v>0</v>
      </c>
      <c r="CO74" s="67">
        <f t="shared" si="256"/>
        <v>0</v>
      </c>
      <c r="CP74" s="67">
        <f t="shared" si="256"/>
        <v>0</v>
      </c>
      <c r="CQ74" s="67">
        <f t="shared" si="256"/>
        <v>0</v>
      </c>
      <c r="CR74" s="67">
        <f t="shared" si="256"/>
        <v>0</v>
      </c>
      <c r="CS74" s="67">
        <f t="shared" si="256"/>
        <v>0</v>
      </c>
      <c r="CT74" s="67">
        <f t="shared" si="256"/>
        <v>0</v>
      </c>
      <c r="CU74" s="67">
        <f t="shared" si="256"/>
        <v>0</v>
      </c>
      <c r="CV74" s="67">
        <f t="shared" si="256"/>
        <v>0</v>
      </c>
      <c r="CW74" s="67">
        <f t="shared" si="256"/>
        <v>0</v>
      </c>
      <c r="CX74" s="67">
        <f t="shared" si="256"/>
        <v>0</v>
      </c>
      <c r="CY74" s="67">
        <f t="shared" si="256"/>
        <v>0</v>
      </c>
      <c r="CZ74" s="67">
        <f t="shared" si="256"/>
        <v>0</v>
      </c>
      <c r="DA74" s="67">
        <f t="shared" si="256"/>
        <v>0</v>
      </c>
      <c r="DB74" s="67">
        <f t="shared" si="256"/>
        <v>0</v>
      </c>
      <c r="DC74" s="67">
        <f t="shared" si="256"/>
        <v>0</v>
      </c>
      <c r="DD74" s="67">
        <f t="shared" si="256"/>
        <v>0</v>
      </c>
      <c r="DE74" s="67">
        <f t="shared" si="256"/>
        <v>0</v>
      </c>
      <c r="DF74" s="67">
        <f t="shared" si="256"/>
        <v>0</v>
      </c>
      <c r="DG74" s="67">
        <f t="shared" si="256"/>
        <v>0</v>
      </c>
      <c r="DH74" s="67">
        <f t="shared" si="256"/>
        <v>0</v>
      </c>
      <c r="DI74" s="67">
        <f t="shared" si="256"/>
        <v>0</v>
      </c>
      <c r="DJ74" s="67">
        <f t="shared" ref="DJ74:FU77" si="257">$I74*24*IF(AND(DJ$59&gt;=$J74,DJ$60&lt;=$K74),DJ$61,IF(AND(DJ$60&gt;$J74,DJ$59&lt;$K74),(MIN(DJ$60,$K74)-MAX(DJ$59,$J74)+1),0))/1000</f>
        <v>0</v>
      </c>
      <c r="DK74" s="67">
        <f t="shared" si="257"/>
        <v>0</v>
      </c>
      <c r="DL74" s="67">
        <f t="shared" si="257"/>
        <v>0</v>
      </c>
      <c r="DM74" s="67">
        <f t="shared" si="257"/>
        <v>0</v>
      </c>
      <c r="DN74" s="67">
        <f t="shared" si="257"/>
        <v>0</v>
      </c>
      <c r="DO74" s="67">
        <f t="shared" si="257"/>
        <v>0</v>
      </c>
      <c r="DP74" s="67">
        <f t="shared" si="257"/>
        <v>0</v>
      </c>
      <c r="DQ74" s="67">
        <f t="shared" si="257"/>
        <v>0</v>
      </c>
      <c r="DR74" s="67">
        <f t="shared" si="257"/>
        <v>0</v>
      </c>
      <c r="DS74" s="67">
        <f t="shared" si="257"/>
        <v>0</v>
      </c>
      <c r="DT74" s="67">
        <f t="shared" si="257"/>
        <v>0</v>
      </c>
      <c r="DU74" s="67">
        <f t="shared" si="257"/>
        <v>0</v>
      </c>
      <c r="DV74" s="67">
        <f t="shared" si="257"/>
        <v>0</v>
      </c>
      <c r="DW74" s="67">
        <f t="shared" si="257"/>
        <v>0</v>
      </c>
      <c r="DX74" s="67">
        <f t="shared" si="257"/>
        <v>0</v>
      </c>
      <c r="DY74" s="67">
        <f t="shared" si="257"/>
        <v>0</v>
      </c>
      <c r="DZ74" s="67">
        <f t="shared" si="257"/>
        <v>0</v>
      </c>
      <c r="EA74" s="67">
        <f t="shared" si="257"/>
        <v>0</v>
      </c>
      <c r="EB74" s="67">
        <f t="shared" si="257"/>
        <v>0</v>
      </c>
      <c r="EC74" s="67">
        <f t="shared" si="257"/>
        <v>0</v>
      </c>
      <c r="ED74" s="67">
        <f t="shared" si="257"/>
        <v>0</v>
      </c>
      <c r="EE74" s="67">
        <f t="shared" si="257"/>
        <v>0</v>
      </c>
      <c r="EF74" s="67">
        <f t="shared" si="257"/>
        <v>0</v>
      </c>
      <c r="EG74" s="67">
        <f t="shared" si="257"/>
        <v>0</v>
      </c>
      <c r="EH74" s="67">
        <f t="shared" si="257"/>
        <v>0</v>
      </c>
      <c r="EI74" s="67">
        <f t="shared" si="257"/>
        <v>0</v>
      </c>
      <c r="EJ74" s="67">
        <f t="shared" si="257"/>
        <v>0</v>
      </c>
      <c r="EK74" s="67">
        <f t="shared" si="257"/>
        <v>0</v>
      </c>
      <c r="EL74" s="67">
        <f t="shared" si="257"/>
        <v>0</v>
      </c>
      <c r="EM74" s="67">
        <f t="shared" si="257"/>
        <v>0</v>
      </c>
      <c r="EN74" s="67">
        <f t="shared" si="257"/>
        <v>0</v>
      </c>
      <c r="EO74" s="67">
        <f t="shared" si="257"/>
        <v>0</v>
      </c>
      <c r="EP74" s="67">
        <f t="shared" si="257"/>
        <v>0</v>
      </c>
      <c r="EQ74" s="67">
        <f t="shared" si="257"/>
        <v>0</v>
      </c>
      <c r="ER74" s="67">
        <f t="shared" si="257"/>
        <v>0</v>
      </c>
      <c r="ES74" s="67">
        <f t="shared" si="257"/>
        <v>0</v>
      </c>
      <c r="ET74" s="67">
        <f t="shared" si="257"/>
        <v>0</v>
      </c>
      <c r="EU74" s="67">
        <f t="shared" si="257"/>
        <v>0</v>
      </c>
      <c r="EV74" s="67">
        <f t="shared" si="257"/>
        <v>0</v>
      </c>
      <c r="EW74" s="67">
        <f t="shared" si="257"/>
        <v>0</v>
      </c>
      <c r="EX74" s="67">
        <f t="shared" si="257"/>
        <v>0</v>
      </c>
      <c r="EY74" s="67">
        <f t="shared" si="257"/>
        <v>0</v>
      </c>
      <c r="EZ74" s="67">
        <f t="shared" si="257"/>
        <v>0</v>
      </c>
      <c r="FA74" s="67">
        <f t="shared" si="257"/>
        <v>0</v>
      </c>
      <c r="FB74" s="67">
        <f t="shared" si="257"/>
        <v>0</v>
      </c>
      <c r="FC74" s="67">
        <f t="shared" si="257"/>
        <v>0</v>
      </c>
      <c r="FD74" s="67">
        <f t="shared" si="257"/>
        <v>0</v>
      </c>
      <c r="FE74" s="67">
        <f t="shared" si="257"/>
        <v>0</v>
      </c>
      <c r="FF74" s="67">
        <f t="shared" si="257"/>
        <v>0</v>
      </c>
      <c r="FG74" s="67">
        <f t="shared" si="257"/>
        <v>0</v>
      </c>
      <c r="FH74" s="67">
        <f t="shared" si="257"/>
        <v>0</v>
      </c>
      <c r="FI74" s="67">
        <f t="shared" si="257"/>
        <v>0</v>
      </c>
      <c r="FJ74" s="67">
        <f t="shared" si="257"/>
        <v>0</v>
      </c>
      <c r="FK74" s="67">
        <f t="shared" si="257"/>
        <v>0</v>
      </c>
      <c r="FL74" s="67">
        <f t="shared" si="257"/>
        <v>0</v>
      </c>
      <c r="FM74" s="67">
        <f t="shared" si="257"/>
        <v>0</v>
      </c>
      <c r="FN74" s="67">
        <f t="shared" si="257"/>
        <v>0</v>
      </c>
      <c r="FO74" s="67">
        <f t="shared" si="257"/>
        <v>0</v>
      </c>
      <c r="FP74" s="67">
        <f t="shared" si="257"/>
        <v>0</v>
      </c>
      <c r="FQ74" s="67">
        <f t="shared" si="257"/>
        <v>0</v>
      </c>
      <c r="FR74" s="67">
        <f t="shared" si="257"/>
        <v>0</v>
      </c>
      <c r="FS74" s="67">
        <f t="shared" si="257"/>
        <v>0</v>
      </c>
      <c r="FT74" s="67">
        <f t="shared" si="257"/>
        <v>0</v>
      </c>
      <c r="FU74" s="67">
        <f t="shared" si="257"/>
        <v>0</v>
      </c>
      <c r="FV74" s="67">
        <f t="shared" ref="FV74:GC89" si="258">$I74*24*IF(AND(FV$59&gt;=$J74,FV$60&lt;=$K74),FV$61,IF(AND(FV$60&gt;$J74,FV$59&lt;$K74),(MIN(FV$60,$K74)-MAX(FV$59,$J74)+1),0))/1000</f>
        <v>0</v>
      </c>
      <c r="FW74" s="67">
        <f t="shared" si="258"/>
        <v>0</v>
      </c>
      <c r="FX74" s="67">
        <f t="shared" si="258"/>
        <v>0</v>
      </c>
      <c r="FY74" s="67">
        <f t="shared" si="258"/>
        <v>0</v>
      </c>
      <c r="FZ74" s="67">
        <f t="shared" si="258"/>
        <v>0</v>
      </c>
      <c r="GA74" s="67">
        <f t="shared" si="258"/>
        <v>0</v>
      </c>
      <c r="GB74" s="67">
        <f t="shared" si="258"/>
        <v>0</v>
      </c>
      <c r="GC74" s="67">
        <f t="shared" si="258"/>
        <v>0</v>
      </c>
    </row>
    <row r="75" spans="1:185" hidden="1" outlineLevel="1" x14ac:dyDescent="0.35">
      <c r="A75" s="10"/>
      <c r="B75" s="10">
        <f t="shared" si="254"/>
        <v>10</v>
      </c>
      <c r="C75" s="10" t="str">
        <f>INDEX('Portfolio por Usina'!$B:$B,MATCH('Geração, Estimativas, Auxiliar'!$B75,'Portfolio por Usina'!$Z:$Z,0),1)</f>
        <v>AXIA Energia Nordeste</v>
      </c>
      <c r="D75" s="10" t="str">
        <f>INDEX('Portfolio por Usina'!$E:$E,MATCH('Geração, Estimativas, Auxiliar'!$B75,'Portfolio por Usina'!$Z:$Z,0),1)</f>
        <v>Eólica</v>
      </c>
      <c r="E75" s="10" t="str">
        <f>INDEX('Portfolio por Usina'!$C:$C,MATCH('Geração, Estimativas, Auxiliar'!$B75,'Portfolio por Usina'!$Z:$Z,0),1)</f>
        <v>Casa Nova B</v>
      </c>
      <c r="F75" s="10" t="str">
        <f>INDEX('Portfolio por Usina'!$F:$F,MATCH('Geração, Estimativas, Auxiliar'!$B75,'Portfolio por Usina'!$Z:$Z,0),1)</f>
        <v>NE</v>
      </c>
      <c r="G75" s="12">
        <f>IFERROR(INDEX('Portfolio por Usina'!$M:$M,MATCH($B75,'Portfolio por Usina'!$Z:$Z,0),1),0)</f>
        <v>0</v>
      </c>
      <c r="H75" s="228">
        <f>IFERROR(INDEX('Portfolio por Usina'!$X:$X,MATCH($B75,'Portfolio por Usina'!$Z:$Z,0),1),0)</f>
        <v>1</v>
      </c>
      <c r="I75" s="12">
        <f t="shared" si="248"/>
        <v>0</v>
      </c>
      <c r="J75" s="13">
        <f>IFERROR(IF(ISNUMBER(INDEX('Portfolio por Usina'!$U:$U,MATCH($B75,'Portfolio por Usina'!$Z:$Z,0),1)),INDEX('Portfolio por Usina'!$U:$U,MATCH($B75,'Portfolio por Usina'!$Z:$Z,0),1),INDEX('Portfolio por Usina'!$V:$V,MATCH($B75,'Portfolio por Usina'!$Z:$Z,0),1)),0)</f>
        <v>46660</v>
      </c>
      <c r="K75" s="13">
        <f>IFERROR(INDEX('Portfolio por Usina'!$W:$W,MATCH($B75,'Portfolio por Usina'!$Z:$Z,0),1),0)</f>
        <v>57938</v>
      </c>
      <c r="L75" s="229"/>
      <c r="M75" s="10" t="str">
        <f t="shared" si="249"/>
        <v>Casa Nova B</v>
      </c>
      <c r="N75" s="17">
        <f t="shared" si="241"/>
        <v>0</v>
      </c>
      <c r="O75" s="17">
        <f t="shared" si="241"/>
        <v>0</v>
      </c>
      <c r="P75" s="17">
        <f t="shared" si="241"/>
        <v>0</v>
      </c>
      <c r="Q75" s="17">
        <f t="shared" si="241"/>
        <v>0</v>
      </c>
      <c r="R75" s="17">
        <f t="shared" si="241"/>
        <v>0</v>
      </c>
      <c r="S75" s="17">
        <f t="shared" si="241"/>
        <v>0</v>
      </c>
      <c r="T75" s="17">
        <f t="shared" si="241"/>
        <v>0</v>
      </c>
      <c r="U75" s="17">
        <f t="shared" si="241"/>
        <v>0</v>
      </c>
      <c r="V75" s="17">
        <f t="shared" si="241"/>
        <v>0</v>
      </c>
      <c r="W75" s="17">
        <f t="shared" si="241"/>
        <v>0</v>
      </c>
      <c r="X75" s="17">
        <f t="shared" si="241"/>
        <v>0</v>
      </c>
      <c r="Y75" s="17">
        <f t="shared" si="241"/>
        <v>0</v>
      </c>
      <c r="Z75" s="17">
        <f t="shared" si="241"/>
        <v>0</v>
      </c>
      <c r="AA75" s="17">
        <f t="shared" si="241"/>
        <v>0</v>
      </c>
      <c r="AB75" s="17">
        <f t="shared" si="241"/>
        <v>0</v>
      </c>
      <c r="AC75" s="17">
        <f t="shared" si="241"/>
        <v>0</v>
      </c>
      <c r="AD75" s="17">
        <f t="shared" si="242"/>
        <v>0</v>
      </c>
      <c r="AE75" s="17">
        <f t="shared" si="242"/>
        <v>0</v>
      </c>
      <c r="AF75" s="17">
        <f t="shared" si="242"/>
        <v>0</v>
      </c>
      <c r="AG75" s="17">
        <f t="shared" si="242"/>
        <v>0</v>
      </c>
      <c r="AH75" s="17">
        <f t="shared" si="242"/>
        <v>0</v>
      </c>
      <c r="AI75" s="17">
        <f t="shared" si="242"/>
        <v>0</v>
      </c>
      <c r="AJ75" s="17">
        <f t="shared" si="242"/>
        <v>0</v>
      </c>
      <c r="AK75" s="17">
        <f t="shared" si="242"/>
        <v>0</v>
      </c>
      <c r="AL75" s="17">
        <f t="shared" si="242"/>
        <v>0</v>
      </c>
      <c r="AM75" s="17">
        <f t="shared" si="242"/>
        <v>0</v>
      </c>
      <c r="AN75" s="17">
        <f t="shared" si="242"/>
        <v>0</v>
      </c>
      <c r="AO75" s="17">
        <f t="shared" si="242"/>
        <v>0</v>
      </c>
      <c r="AP75" s="17">
        <f t="shared" si="242"/>
        <v>0</v>
      </c>
      <c r="AQ75" s="17">
        <f t="shared" si="242"/>
        <v>0</v>
      </c>
      <c r="AR75" s="17">
        <f t="shared" si="242"/>
        <v>0</v>
      </c>
      <c r="AS75" s="17">
        <f t="shared" si="243"/>
        <v>0</v>
      </c>
      <c r="AT75" s="17">
        <f t="shared" si="243"/>
        <v>0</v>
      </c>
      <c r="AU75" s="17">
        <f t="shared" si="243"/>
        <v>0</v>
      </c>
      <c r="AW75" s="50" t="str">
        <f t="shared" si="250"/>
        <v>Casa Nova B</v>
      </c>
      <c r="AX75" s="67">
        <f t="shared" si="251"/>
        <v>0</v>
      </c>
      <c r="AY75" s="67">
        <f t="shared" ref="AY75:DJ78" si="259">$I75*24*IF(AND(AY$59&gt;=$J75,AY$60&lt;=$K75),AY$61,IF(AND(AY$60&gt;$J75,AY$59&lt;$K75),(MIN(AY$60,$K75)-MAX(AY$59,$J75)+1),0))/1000</f>
        <v>0</v>
      </c>
      <c r="AZ75" s="67">
        <f t="shared" si="259"/>
        <v>0</v>
      </c>
      <c r="BA75" s="67">
        <f t="shared" si="259"/>
        <v>0</v>
      </c>
      <c r="BB75" s="67">
        <f t="shared" si="259"/>
        <v>0</v>
      </c>
      <c r="BC75" s="67">
        <f t="shared" si="259"/>
        <v>0</v>
      </c>
      <c r="BD75" s="67">
        <f t="shared" si="259"/>
        <v>0</v>
      </c>
      <c r="BE75" s="67">
        <f t="shared" si="259"/>
        <v>0</v>
      </c>
      <c r="BF75" s="67">
        <f t="shared" si="259"/>
        <v>0</v>
      </c>
      <c r="BG75" s="67">
        <f t="shared" si="259"/>
        <v>0</v>
      </c>
      <c r="BH75" s="67">
        <f t="shared" si="259"/>
        <v>0</v>
      </c>
      <c r="BI75" s="67">
        <f t="shared" si="259"/>
        <v>0</v>
      </c>
      <c r="BJ75" s="67">
        <f t="shared" si="259"/>
        <v>0</v>
      </c>
      <c r="BK75" s="67">
        <f t="shared" si="259"/>
        <v>0</v>
      </c>
      <c r="BL75" s="67">
        <f t="shared" si="259"/>
        <v>0</v>
      </c>
      <c r="BM75" s="67">
        <f t="shared" si="259"/>
        <v>0</v>
      </c>
      <c r="BN75" s="67">
        <f t="shared" si="259"/>
        <v>0</v>
      </c>
      <c r="BO75" s="67">
        <f t="shared" si="259"/>
        <v>0</v>
      </c>
      <c r="BP75" s="67">
        <f t="shared" si="259"/>
        <v>0</v>
      </c>
      <c r="BQ75" s="67">
        <f t="shared" si="259"/>
        <v>0</v>
      </c>
      <c r="BR75" s="67">
        <f t="shared" si="259"/>
        <v>0</v>
      </c>
      <c r="BS75" s="67">
        <f t="shared" si="259"/>
        <v>0</v>
      </c>
      <c r="BT75" s="67">
        <f t="shared" si="259"/>
        <v>0</v>
      </c>
      <c r="BU75" s="67">
        <f t="shared" si="259"/>
        <v>0</v>
      </c>
      <c r="BV75" s="67">
        <f t="shared" si="259"/>
        <v>0</v>
      </c>
      <c r="BW75" s="67">
        <f t="shared" si="259"/>
        <v>0</v>
      </c>
      <c r="BX75" s="67">
        <f t="shared" si="259"/>
        <v>0</v>
      </c>
      <c r="BY75" s="67">
        <f t="shared" si="259"/>
        <v>0</v>
      </c>
      <c r="BZ75" s="67">
        <f t="shared" si="259"/>
        <v>0</v>
      </c>
      <c r="CA75" s="67">
        <f t="shared" si="259"/>
        <v>0</v>
      </c>
      <c r="CB75" s="67">
        <f t="shared" si="259"/>
        <v>0</v>
      </c>
      <c r="CC75" s="67">
        <f t="shared" si="259"/>
        <v>0</v>
      </c>
      <c r="CD75" s="67">
        <f t="shared" si="259"/>
        <v>0</v>
      </c>
      <c r="CE75" s="67">
        <f t="shared" si="259"/>
        <v>0</v>
      </c>
      <c r="CF75" s="67">
        <f t="shared" si="259"/>
        <v>0</v>
      </c>
      <c r="CG75" s="67">
        <f t="shared" si="259"/>
        <v>0</v>
      </c>
      <c r="CH75" s="67">
        <f t="shared" si="259"/>
        <v>0</v>
      </c>
      <c r="CI75" s="67">
        <f t="shared" si="259"/>
        <v>0</v>
      </c>
      <c r="CJ75" s="67">
        <f t="shared" si="259"/>
        <v>0</v>
      </c>
      <c r="CK75" s="67">
        <f t="shared" si="259"/>
        <v>0</v>
      </c>
      <c r="CL75" s="67">
        <f t="shared" si="259"/>
        <v>0</v>
      </c>
      <c r="CM75" s="67">
        <f t="shared" si="259"/>
        <v>0</v>
      </c>
      <c r="CN75" s="67">
        <f t="shared" si="259"/>
        <v>0</v>
      </c>
      <c r="CO75" s="67">
        <f t="shared" si="259"/>
        <v>0</v>
      </c>
      <c r="CP75" s="67">
        <f t="shared" si="259"/>
        <v>0</v>
      </c>
      <c r="CQ75" s="67">
        <f t="shared" si="259"/>
        <v>0</v>
      </c>
      <c r="CR75" s="67">
        <f t="shared" si="259"/>
        <v>0</v>
      </c>
      <c r="CS75" s="67">
        <f t="shared" si="259"/>
        <v>0</v>
      </c>
      <c r="CT75" s="67">
        <f t="shared" si="259"/>
        <v>0</v>
      </c>
      <c r="CU75" s="67">
        <f t="shared" si="259"/>
        <v>0</v>
      </c>
      <c r="CV75" s="67">
        <f t="shared" si="259"/>
        <v>0</v>
      </c>
      <c r="CW75" s="67">
        <f t="shared" si="259"/>
        <v>0</v>
      </c>
      <c r="CX75" s="67">
        <f t="shared" si="259"/>
        <v>0</v>
      </c>
      <c r="CY75" s="67">
        <f t="shared" si="259"/>
        <v>0</v>
      </c>
      <c r="CZ75" s="67">
        <f t="shared" si="259"/>
        <v>0</v>
      </c>
      <c r="DA75" s="67">
        <f t="shared" si="259"/>
        <v>0</v>
      </c>
      <c r="DB75" s="67">
        <f t="shared" si="259"/>
        <v>0</v>
      </c>
      <c r="DC75" s="67">
        <f t="shared" si="259"/>
        <v>0</v>
      </c>
      <c r="DD75" s="67">
        <f t="shared" si="259"/>
        <v>0</v>
      </c>
      <c r="DE75" s="67">
        <f t="shared" si="259"/>
        <v>0</v>
      </c>
      <c r="DF75" s="67">
        <f t="shared" si="259"/>
        <v>0</v>
      </c>
      <c r="DG75" s="67">
        <f t="shared" si="259"/>
        <v>0</v>
      </c>
      <c r="DH75" s="67">
        <f t="shared" si="259"/>
        <v>0</v>
      </c>
      <c r="DI75" s="67">
        <f t="shared" si="259"/>
        <v>0</v>
      </c>
      <c r="DJ75" s="67">
        <f t="shared" si="259"/>
        <v>0</v>
      </c>
      <c r="DK75" s="67">
        <f t="shared" si="257"/>
        <v>0</v>
      </c>
      <c r="DL75" s="67">
        <f t="shared" si="257"/>
        <v>0</v>
      </c>
      <c r="DM75" s="67">
        <f t="shared" si="257"/>
        <v>0</v>
      </c>
      <c r="DN75" s="67">
        <f t="shared" si="257"/>
        <v>0</v>
      </c>
      <c r="DO75" s="67">
        <f t="shared" si="257"/>
        <v>0</v>
      </c>
      <c r="DP75" s="67">
        <f t="shared" si="257"/>
        <v>0</v>
      </c>
      <c r="DQ75" s="67">
        <f t="shared" si="257"/>
        <v>0</v>
      </c>
      <c r="DR75" s="67">
        <f t="shared" si="257"/>
        <v>0</v>
      </c>
      <c r="DS75" s="67">
        <f t="shared" si="257"/>
        <v>0</v>
      </c>
      <c r="DT75" s="67">
        <f t="shared" si="257"/>
        <v>0</v>
      </c>
      <c r="DU75" s="67">
        <f t="shared" si="257"/>
        <v>0</v>
      </c>
      <c r="DV75" s="67">
        <f t="shared" si="257"/>
        <v>0</v>
      </c>
      <c r="DW75" s="67">
        <f t="shared" si="257"/>
        <v>0</v>
      </c>
      <c r="DX75" s="67">
        <f t="shared" si="257"/>
        <v>0</v>
      </c>
      <c r="DY75" s="67">
        <f t="shared" si="257"/>
        <v>0</v>
      </c>
      <c r="DZ75" s="67">
        <f t="shared" si="257"/>
        <v>0</v>
      </c>
      <c r="EA75" s="67">
        <f t="shared" si="257"/>
        <v>0</v>
      </c>
      <c r="EB75" s="67">
        <f t="shared" si="257"/>
        <v>0</v>
      </c>
      <c r="EC75" s="67">
        <f t="shared" si="257"/>
        <v>0</v>
      </c>
      <c r="ED75" s="67">
        <f t="shared" si="257"/>
        <v>0</v>
      </c>
      <c r="EE75" s="67">
        <f t="shared" si="257"/>
        <v>0</v>
      </c>
      <c r="EF75" s="67">
        <f t="shared" si="257"/>
        <v>0</v>
      </c>
      <c r="EG75" s="67">
        <f t="shared" si="257"/>
        <v>0</v>
      </c>
      <c r="EH75" s="67">
        <f t="shared" si="257"/>
        <v>0</v>
      </c>
      <c r="EI75" s="67">
        <f t="shared" si="257"/>
        <v>0</v>
      </c>
      <c r="EJ75" s="67">
        <f t="shared" si="257"/>
        <v>0</v>
      </c>
      <c r="EK75" s="67">
        <f t="shared" si="257"/>
        <v>0</v>
      </c>
      <c r="EL75" s="67">
        <f t="shared" si="257"/>
        <v>0</v>
      </c>
      <c r="EM75" s="67">
        <f t="shared" si="257"/>
        <v>0</v>
      </c>
      <c r="EN75" s="67">
        <f t="shared" si="257"/>
        <v>0</v>
      </c>
      <c r="EO75" s="67">
        <f t="shared" si="257"/>
        <v>0</v>
      </c>
      <c r="EP75" s="67">
        <f t="shared" si="257"/>
        <v>0</v>
      </c>
      <c r="EQ75" s="67">
        <f t="shared" si="257"/>
        <v>0</v>
      </c>
      <c r="ER75" s="67">
        <f t="shared" si="257"/>
        <v>0</v>
      </c>
      <c r="ES75" s="67">
        <f t="shared" si="257"/>
        <v>0</v>
      </c>
      <c r="ET75" s="67">
        <f t="shared" si="257"/>
        <v>0</v>
      </c>
      <c r="EU75" s="67">
        <f t="shared" si="257"/>
        <v>0</v>
      </c>
      <c r="EV75" s="67">
        <f t="shared" si="257"/>
        <v>0</v>
      </c>
      <c r="EW75" s="67">
        <f t="shared" si="257"/>
        <v>0</v>
      </c>
      <c r="EX75" s="67">
        <f t="shared" si="257"/>
        <v>0</v>
      </c>
      <c r="EY75" s="67">
        <f t="shared" si="257"/>
        <v>0</v>
      </c>
      <c r="EZ75" s="67">
        <f t="shared" si="257"/>
        <v>0</v>
      </c>
      <c r="FA75" s="67">
        <f t="shared" si="257"/>
        <v>0</v>
      </c>
      <c r="FB75" s="67">
        <f t="shared" si="257"/>
        <v>0</v>
      </c>
      <c r="FC75" s="67">
        <f t="shared" si="257"/>
        <v>0</v>
      </c>
      <c r="FD75" s="67">
        <f t="shared" si="257"/>
        <v>0</v>
      </c>
      <c r="FE75" s="67">
        <f t="shared" si="257"/>
        <v>0</v>
      </c>
      <c r="FF75" s="67">
        <f t="shared" si="257"/>
        <v>0</v>
      </c>
      <c r="FG75" s="67">
        <f t="shared" si="257"/>
        <v>0</v>
      </c>
      <c r="FH75" s="67">
        <f t="shared" si="257"/>
        <v>0</v>
      </c>
      <c r="FI75" s="67">
        <f t="shared" si="257"/>
        <v>0</v>
      </c>
      <c r="FJ75" s="67">
        <f t="shared" si="257"/>
        <v>0</v>
      </c>
      <c r="FK75" s="67">
        <f t="shared" si="257"/>
        <v>0</v>
      </c>
      <c r="FL75" s="67">
        <f t="shared" si="257"/>
        <v>0</v>
      </c>
      <c r="FM75" s="67">
        <f t="shared" si="257"/>
        <v>0</v>
      </c>
      <c r="FN75" s="67">
        <f t="shared" si="257"/>
        <v>0</v>
      </c>
      <c r="FO75" s="67">
        <f t="shared" si="257"/>
        <v>0</v>
      </c>
      <c r="FP75" s="67">
        <f t="shared" si="257"/>
        <v>0</v>
      </c>
      <c r="FQ75" s="67">
        <f t="shared" si="257"/>
        <v>0</v>
      </c>
      <c r="FR75" s="67">
        <f t="shared" si="257"/>
        <v>0</v>
      </c>
      <c r="FS75" s="67">
        <f t="shared" si="257"/>
        <v>0</v>
      </c>
      <c r="FT75" s="67">
        <f t="shared" si="257"/>
        <v>0</v>
      </c>
      <c r="FU75" s="67">
        <f t="shared" si="257"/>
        <v>0</v>
      </c>
      <c r="FV75" s="67">
        <f t="shared" si="258"/>
        <v>0</v>
      </c>
      <c r="FW75" s="67">
        <f t="shared" si="258"/>
        <v>0</v>
      </c>
      <c r="FX75" s="67">
        <f t="shared" si="258"/>
        <v>0</v>
      </c>
      <c r="FY75" s="67">
        <f t="shared" si="258"/>
        <v>0</v>
      </c>
      <c r="FZ75" s="67">
        <f t="shared" si="258"/>
        <v>0</v>
      </c>
      <c r="GA75" s="67">
        <f t="shared" si="258"/>
        <v>0</v>
      </c>
      <c r="GB75" s="67">
        <f t="shared" si="258"/>
        <v>0</v>
      </c>
      <c r="GC75" s="67">
        <f t="shared" si="258"/>
        <v>0</v>
      </c>
    </row>
    <row r="76" spans="1:185" hidden="1" outlineLevel="1" x14ac:dyDescent="0.35">
      <c r="A76" s="10"/>
      <c r="B76" s="10">
        <f t="shared" si="254"/>
        <v>11</v>
      </c>
      <c r="C76" s="10" t="str">
        <f>INDEX('Portfolio por Usina'!$B:$B,MATCH('Geração, Estimativas, Auxiliar'!$B76,'Portfolio por Usina'!$Z:$Z,0),1)</f>
        <v>AXIA Energia Nordeste</v>
      </c>
      <c r="D76" s="10" t="str">
        <f>INDEX('Portfolio por Usina'!$E:$E,MATCH('Geração, Estimativas, Auxiliar'!$B76,'Portfolio por Usina'!$Z:$Z,0),1)</f>
        <v>Eólica</v>
      </c>
      <c r="E76" s="10" t="str">
        <f>INDEX('Portfolio por Usina'!$C:$C,MATCH('Geração, Estimativas, Auxiliar'!$B76,'Portfolio por Usina'!$Z:$Z,0),1)</f>
        <v>Casa Nova II</v>
      </c>
      <c r="F76" s="10" t="str">
        <f>INDEX('Portfolio por Usina'!$F:$F,MATCH('Geração, Estimativas, Auxiliar'!$B76,'Portfolio por Usina'!$Z:$Z,0),1)</f>
        <v>NE</v>
      </c>
      <c r="G76" s="12">
        <f>IFERROR(INDEX('Portfolio por Usina'!$M:$M,MATCH($B76,'Portfolio por Usina'!$Z:$Z,0),1),0)</f>
        <v>9.4</v>
      </c>
      <c r="H76" s="228">
        <f>IFERROR(INDEX('Portfolio por Usina'!$X:$X,MATCH($B76,'Portfolio por Usina'!$Z:$Z,0),1),0)</f>
        <v>1</v>
      </c>
      <c r="I76" s="12">
        <f t="shared" si="248"/>
        <v>9.4</v>
      </c>
      <c r="J76" s="13">
        <f>IFERROR(IF(ISNUMBER(INDEX('Portfolio por Usina'!$U:$U,MATCH($B76,'Portfolio por Usina'!$Z:$Z,0),1)),INDEX('Portfolio por Usina'!$U:$U,MATCH($B76,'Portfolio por Usina'!$Z:$Z,0),1),INDEX('Portfolio por Usina'!$V:$V,MATCH($B76,'Portfolio por Usina'!$Z:$Z,0),1)),0)</f>
        <v>43078</v>
      </c>
      <c r="K76" s="13">
        <f>IFERROR(INDEX('Portfolio por Usina'!$W:$W,MATCH($B76,'Portfolio por Usina'!$Z:$Z,0),1),0)</f>
        <v>54570</v>
      </c>
      <c r="L76" s="229"/>
      <c r="M76" s="10" t="str">
        <f t="shared" si="249"/>
        <v>Casa Nova II</v>
      </c>
      <c r="N76" s="17">
        <f t="shared" si="241"/>
        <v>82.344000000000008</v>
      </c>
      <c r="O76" s="17">
        <f t="shared" si="241"/>
        <v>82.344000000000008</v>
      </c>
      <c r="P76" s="17">
        <f t="shared" si="241"/>
        <v>82.344000000000008</v>
      </c>
      <c r="Q76" s="17">
        <f t="shared" si="241"/>
        <v>82.569600000000008</v>
      </c>
      <c r="R76" s="17">
        <f t="shared" si="241"/>
        <v>82.344000000000008</v>
      </c>
      <c r="S76" s="17">
        <f t="shared" si="241"/>
        <v>82.344000000000008</v>
      </c>
      <c r="T76" s="17">
        <f t="shared" si="241"/>
        <v>82.344000000000008</v>
      </c>
      <c r="U76" s="17">
        <f t="shared" si="241"/>
        <v>82.569600000000008</v>
      </c>
      <c r="V76" s="17">
        <f t="shared" si="241"/>
        <v>82.344000000000008</v>
      </c>
      <c r="W76" s="17">
        <f t="shared" si="241"/>
        <v>82.344000000000008</v>
      </c>
      <c r="X76" s="17">
        <f t="shared" si="241"/>
        <v>82.344000000000008</v>
      </c>
      <c r="Y76" s="17">
        <f t="shared" si="241"/>
        <v>82.569600000000008</v>
      </c>
      <c r="Z76" s="17">
        <f t="shared" si="241"/>
        <v>82.344000000000008</v>
      </c>
      <c r="AA76" s="17">
        <f t="shared" si="241"/>
        <v>82.344000000000008</v>
      </c>
      <c r="AB76" s="17">
        <f t="shared" si="241"/>
        <v>82.344000000000008</v>
      </c>
      <c r="AC76" s="17">
        <f t="shared" si="241"/>
        <v>82.569600000000008</v>
      </c>
      <c r="AD76" s="17">
        <f t="shared" si="242"/>
        <v>82.344000000000008</v>
      </c>
      <c r="AE76" s="17">
        <f t="shared" si="242"/>
        <v>82.344000000000008</v>
      </c>
      <c r="AF76" s="17">
        <f t="shared" si="242"/>
        <v>82.344000000000008</v>
      </c>
      <c r="AG76" s="17">
        <f t="shared" si="242"/>
        <v>82.569600000000008</v>
      </c>
      <c r="AH76" s="17">
        <f t="shared" si="242"/>
        <v>82.344000000000008</v>
      </c>
      <c r="AI76" s="17">
        <f t="shared" si="242"/>
        <v>82.344000000000008</v>
      </c>
      <c r="AJ76" s="17">
        <f t="shared" si="242"/>
        <v>82.344000000000008</v>
      </c>
      <c r="AK76" s="17">
        <f t="shared" si="242"/>
        <v>82.569600000000008</v>
      </c>
      <c r="AL76" s="17">
        <f t="shared" si="242"/>
        <v>33.163200000000003</v>
      </c>
      <c r="AM76" s="17">
        <f t="shared" si="242"/>
        <v>0</v>
      </c>
      <c r="AN76" s="17">
        <f t="shared" si="242"/>
        <v>0</v>
      </c>
      <c r="AO76" s="17">
        <f t="shared" si="242"/>
        <v>0</v>
      </c>
      <c r="AP76" s="17">
        <f t="shared" si="242"/>
        <v>0</v>
      </c>
      <c r="AQ76" s="17">
        <f t="shared" si="242"/>
        <v>0</v>
      </c>
      <c r="AR76" s="17">
        <f t="shared" si="242"/>
        <v>0</v>
      </c>
      <c r="AS76" s="17">
        <f t="shared" si="243"/>
        <v>0</v>
      </c>
      <c r="AT76" s="17">
        <f t="shared" si="243"/>
        <v>0</v>
      </c>
      <c r="AU76" s="17">
        <f t="shared" si="243"/>
        <v>0</v>
      </c>
      <c r="AW76" s="50" t="str">
        <f t="shared" si="250"/>
        <v>Casa Nova II</v>
      </c>
      <c r="AX76" s="67">
        <f t="shared" si="251"/>
        <v>20.304000000000002</v>
      </c>
      <c r="AY76" s="67">
        <f t="shared" si="259"/>
        <v>20.529600000000002</v>
      </c>
      <c r="AZ76" s="67">
        <f t="shared" si="259"/>
        <v>20.755200000000002</v>
      </c>
      <c r="BA76" s="67">
        <f t="shared" si="259"/>
        <v>20.755200000000002</v>
      </c>
      <c r="BB76" s="67">
        <f t="shared" si="259"/>
        <v>20.304000000000002</v>
      </c>
      <c r="BC76" s="67">
        <f t="shared" si="259"/>
        <v>20.529600000000002</v>
      </c>
      <c r="BD76" s="67">
        <f t="shared" si="259"/>
        <v>20.755200000000002</v>
      </c>
      <c r="BE76" s="67">
        <f t="shared" si="259"/>
        <v>20.755200000000002</v>
      </c>
      <c r="BF76" s="67">
        <f t="shared" si="259"/>
        <v>20.304000000000002</v>
      </c>
      <c r="BG76" s="67">
        <f t="shared" si="259"/>
        <v>20.529600000000002</v>
      </c>
      <c r="BH76" s="67">
        <f t="shared" si="259"/>
        <v>20.755200000000002</v>
      </c>
      <c r="BI76" s="67">
        <f t="shared" si="259"/>
        <v>20.755200000000002</v>
      </c>
      <c r="BJ76" s="67">
        <f t="shared" si="259"/>
        <v>20.529600000000002</v>
      </c>
      <c r="BK76" s="67">
        <f t="shared" si="259"/>
        <v>20.529600000000002</v>
      </c>
      <c r="BL76" s="67">
        <f t="shared" si="259"/>
        <v>20.755200000000002</v>
      </c>
      <c r="BM76" s="67">
        <f t="shared" si="259"/>
        <v>20.755200000000002</v>
      </c>
      <c r="BN76" s="67">
        <f t="shared" si="259"/>
        <v>20.304000000000002</v>
      </c>
      <c r="BO76" s="67">
        <f t="shared" si="259"/>
        <v>20.529600000000002</v>
      </c>
      <c r="BP76" s="67">
        <f t="shared" si="259"/>
        <v>20.755200000000002</v>
      </c>
      <c r="BQ76" s="67">
        <f t="shared" si="259"/>
        <v>20.755200000000002</v>
      </c>
      <c r="BR76" s="67">
        <f t="shared" si="259"/>
        <v>20.304000000000002</v>
      </c>
      <c r="BS76" s="67">
        <f t="shared" si="259"/>
        <v>20.529600000000002</v>
      </c>
      <c r="BT76" s="67">
        <f t="shared" si="259"/>
        <v>20.755200000000002</v>
      </c>
      <c r="BU76" s="67">
        <f t="shared" si="259"/>
        <v>20.755200000000002</v>
      </c>
      <c r="BV76" s="67">
        <f t="shared" si="259"/>
        <v>20.304000000000002</v>
      </c>
      <c r="BW76" s="67">
        <f t="shared" si="259"/>
        <v>20.529600000000002</v>
      </c>
      <c r="BX76" s="67">
        <f t="shared" si="259"/>
        <v>20.755200000000002</v>
      </c>
      <c r="BY76" s="67">
        <f t="shared" si="259"/>
        <v>20.755200000000002</v>
      </c>
      <c r="BZ76" s="67">
        <f t="shared" si="259"/>
        <v>20.529600000000002</v>
      </c>
      <c r="CA76" s="67">
        <f t="shared" si="259"/>
        <v>20.529600000000002</v>
      </c>
      <c r="CB76" s="67">
        <f t="shared" si="259"/>
        <v>20.755200000000002</v>
      </c>
      <c r="CC76" s="67">
        <f t="shared" si="259"/>
        <v>20.755200000000002</v>
      </c>
      <c r="CD76" s="67">
        <f t="shared" si="259"/>
        <v>20.304000000000002</v>
      </c>
      <c r="CE76" s="67">
        <f t="shared" si="259"/>
        <v>20.529600000000002</v>
      </c>
      <c r="CF76" s="67">
        <f t="shared" si="259"/>
        <v>20.755200000000002</v>
      </c>
      <c r="CG76" s="67">
        <f t="shared" si="259"/>
        <v>20.755200000000002</v>
      </c>
      <c r="CH76" s="67">
        <f t="shared" si="259"/>
        <v>20.304000000000002</v>
      </c>
      <c r="CI76" s="67">
        <f t="shared" si="259"/>
        <v>20.529600000000002</v>
      </c>
      <c r="CJ76" s="67">
        <f t="shared" si="259"/>
        <v>20.755200000000002</v>
      </c>
      <c r="CK76" s="67">
        <f t="shared" si="259"/>
        <v>20.755200000000002</v>
      </c>
      <c r="CL76" s="67">
        <f t="shared" si="259"/>
        <v>20.304000000000002</v>
      </c>
      <c r="CM76" s="67">
        <f t="shared" si="259"/>
        <v>20.529600000000002</v>
      </c>
      <c r="CN76" s="67">
        <f t="shared" si="259"/>
        <v>20.755200000000002</v>
      </c>
      <c r="CO76" s="67">
        <f t="shared" si="259"/>
        <v>20.755200000000002</v>
      </c>
      <c r="CP76" s="67">
        <f t="shared" si="259"/>
        <v>20.529600000000002</v>
      </c>
      <c r="CQ76" s="67">
        <f t="shared" si="259"/>
        <v>20.529600000000002</v>
      </c>
      <c r="CR76" s="67">
        <f t="shared" si="259"/>
        <v>20.755200000000002</v>
      </c>
      <c r="CS76" s="67">
        <f t="shared" si="259"/>
        <v>20.755200000000002</v>
      </c>
      <c r="CT76" s="67">
        <f t="shared" si="259"/>
        <v>20.304000000000002</v>
      </c>
      <c r="CU76" s="67">
        <f t="shared" si="259"/>
        <v>20.529600000000002</v>
      </c>
      <c r="CV76" s="67">
        <f t="shared" si="259"/>
        <v>20.755200000000002</v>
      </c>
      <c r="CW76" s="67">
        <f t="shared" si="259"/>
        <v>20.755200000000002</v>
      </c>
      <c r="CX76" s="67">
        <f t="shared" si="259"/>
        <v>20.304000000000002</v>
      </c>
      <c r="CY76" s="67">
        <f t="shared" si="259"/>
        <v>20.529600000000002</v>
      </c>
      <c r="CZ76" s="67">
        <f t="shared" si="259"/>
        <v>20.755200000000002</v>
      </c>
      <c r="DA76" s="67">
        <f t="shared" si="259"/>
        <v>20.755200000000002</v>
      </c>
      <c r="DB76" s="67">
        <f t="shared" si="259"/>
        <v>20.304000000000002</v>
      </c>
      <c r="DC76" s="67">
        <f t="shared" si="259"/>
        <v>20.529600000000002</v>
      </c>
      <c r="DD76" s="67">
        <f t="shared" si="259"/>
        <v>20.755200000000002</v>
      </c>
      <c r="DE76" s="67">
        <f t="shared" si="259"/>
        <v>20.755200000000002</v>
      </c>
      <c r="DF76" s="67">
        <f t="shared" si="259"/>
        <v>20.529600000000002</v>
      </c>
      <c r="DG76" s="67">
        <f t="shared" si="259"/>
        <v>20.529600000000002</v>
      </c>
      <c r="DH76" s="67">
        <f t="shared" si="259"/>
        <v>20.755200000000002</v>
      </c>
      <c r="DI76" s="67">
        <f t="shared" si="259"/>
        <v>20.755200000000002</v>
      </c>
      <c r="DJ76" s="67">
        <f t="shared" si="259"/>
        <v>20.304000000000002</v>
      </c>
      <c r="DK76" s="67">
        <f t="shared" si="257"/>
        <v>20.529600000000002</v>
      </c>
      <c r="DL76" s="67">
        <f t="shared" si="257"/>
        <v>20.755200000000002</v>
      </c>
      <c r="DM76" s="67">
        <f t="shared" si="257"/>
        <v>20.755200000000002</v>
      </c>
      <c r="DN76" s="67">
        <f t="shared" si="257"/>
        <v>20.304000000000002</v>
      </c>
      <c r="DO76" s="67">
        <f t="shared" si="257"/>
        <v>20.529600000000002</v>
      </c>
      <c r="DP76" s="67">
        <f t="shared" si="257"/>
        <v>20.755200000000002</v>
      </c>
      <c r="DQ76" s="67">
        <f t="shared" si="257"/>
        <v>20.755200000000002</v>
      </c>
      <c r="DR76" s="67">
        <f t="shared" si="257"/>
        <v>20.304000000000002</v>
      </c>
      <c r="DS76" s="67">
        <f t="shared" si="257"/>
        <v>20.529600000000002</v>
      </c>
      <c r="DT76" s="67">
        <f t="shared" si="257"/>
        <v>20.755200000000002</v>
      </c>
      <c r="DU76" s="67">
        <f t="shared" si="257"/>
        <v>20.755200000000002</v>
      </c>
      <c r="DV76" s="67">
        <f t="shared" si="257"/>
        <v>20.529600000000002</v>
      </c>
      <c r="DW76" s="67">
        <f t="shared" si="257"/>
        <v>20.529600000000002</v>
      </c>
      <c r="DX76" s="67">
        <f t="shared" si="257"/>
        <v>20.755200000000002</v>
      </c>
      <c r="DY76" s="67">
        <f t="shared" si="257"/>
        <v>20.755200000000002</v>
      </c>
      <c r="DZ76" s="67">
        <f t="shared" si="257"/>
        <v>20.304000000000002</v>
      </c>
      <c r="EA76" s="67">
        <f t="shared" si="257"/>
        <v>20.529600000000002</v>
      </c>
      <c r="EB76" s="67">
        <f t="shared" si="257"/>
        <v>20.755200000000002</v>
      </c>
      <c r="EC76" s="67">
        <f t="shared" si="257"/>
        <v>20.755200000000002</v>
      </c>
      <c r="ED76" s="67">
        <f t="shared" si="257"/>
        <v>20.304000000000002</v>
      </c>
      <c r="EE76" s="67">
        <f t="shared" si="257"/>
        <v>20.529600000000002</v>
      </c>
      <c r="EF76" s="67">
        <f t="shared" si="257"/>
        <v>20.755200000000002</v>
      </c>
      <c r="EG76" s="67">
        <f t="shared" si="257"/>
        <v>20.755200000000002</v>
      </c>
      <c r="EH76" s="67">
        <f t="shared" si="257"/>
        <v>20.304000000000002</v>
      </c>
      <c r="EI76" s="67">
        <f t="shared" si="257"/>
        <v>20.529600000000002</v>
      </c>
      <c r="EJ76" s="67">
        <f t="shared" si="257"/>
        <v>20.755200000000002</v>
      </c>
      <c r="EK76" s="67">
        <f t="shared" si="257"/>
        <v>20.755200000000002</v>
      </c>
      <c r="EL76" s="67">
        <f t="shared" si="257"/>
        <v>20.529600000000002</v>
      </c>
      <c r="EM76" s="67">
        <f t="shared" si="257"/>
        <v>20.529600000000002</v>
      </c>
      <c r="EN76" s="67">
        <f t="shared" si="257"/>
        <v>20.755200000000002</v>
      </c>
      <c r="EO76" s="67">
        <f t="shared" si="257"/>
        <v>20.755200000000002</v>
      </c>
      <c r="EP76" s="67">
        <f t="shared" si="257"/>
        <v>20.304000000000002</v>
      </c>
      <c r="EQ76" s="67">
        <f t="shared" si="257"/>
        <v>12.859200000000001</v>
      </c>
      <c r="ER76" s="67">
        <f t="shared" si="257"/>
        <v>0</v>
      </c>
      <c r="ES76" s="67">
        <f t="shared" si="257"/>
        <v>0</v>
      </c>
      <c r="ET76" s="67">
        <f t="shared" si="257"/>
        <v>0</v>
      </c>
      <c r="EU76" s="67">
        <f t="shared" si="257"/>
        <v>0</v>
      </c>
      <c r="EV76" s="67">
        <f t="shared" si="257"/>
        <v>0</v>
      </c>
      <c r="EW76" s="67">
        <f t="shared" si="257"/>
        <v>0</v>
      </c>
      <c r="EX76" s="67">
        <f t="shared" si="257"/>
        <v>0</v>
      </c>
      <c r="EY76" s="67">
        <f t="shared" si="257"/>
        <v>0</v>
      </c>
      <c r="EZ76" s="67">
        <f t="shared" si="257"/>
        <v>0</v>
      </c>
      <c r="FA76" s="67">
        <f t="shared" si="257"/>
        <v>0</v>
      </c>
      <c r="FB76" s="67">
        <f t="shared" si="257"/>
        <v>0</v>
      </c>
      <c r="FC76" s="67">
        <f t="shared" si="257"/>
        <v>0</v>
      </c>
      <c r="FD76" s="67">
        <f t="shared" si="257"/>
        <v>0</v>
      </c>
      <c r="FE76" s="67">
        <f t="shared" si="257"/>
        <v>0</v>
      </c>
      <c r="FF76" s="67">
        <f t="shared" si="257"/>
        <v>0</v>
      </c>
      <c r="FG76" s="67">
        <f t="shared" si="257"/>
        <v>0</v>
      </c>
      <c r="FH76" s="67">
        <f t="shared" si="257"/>
        <v>0</v>
      </c>
      <c r="FI76" s="67">
        <f t="shared" si="257"/>
        <v>0</v>
      </c>
      <c r="FJ76" s="67">
        <f t="shared" si="257"/>
        <v>0</v>
      </c>
      <c r="FK76" s="67">
        <f t="shared" si="257"/>
        <v>0</v>
      </c>
      <c r="FL76" s="67">
        <f t="shared" si="257"/>
        <v>0</v>
      </c>
      <c r="FM76" s="67">
        <f t="shared" si="257"/>
        <v>0</v>
      </c>
      <c r="FN76" s="67">
        <f t="shared" si="257"/>
        <v>0</v>
      </c>
      <c r="FO76" s="67">
        <f t="shared" si="257"/>
        <v>0</v>
      </c>
      <c r="FP76" s="67">
        <f t="shared" si="257"/>
        <v>0</v>
      </c>
      <c r="FQ76" s="67">
        <f t="shared" si="257"/>
        <v>0</v>
      </c>
      <c r="FR76" s="67">
        <f t="shared" si="257"/>
        <v>0</v>
      </c>
      <c r="FS76" s="67">
        <f t="shared" si="257"/>
        <v>0</v>
      </c>
      <c r="FT76" s="67">
        <f t="shared" si="257"/>
        <v>0</v>
      </c>
      <c r="FU76" s="67">
        <f t="shared" si="257"/>
        <v>0</v>
      </c>
      <c r="FV76" s="67">
        <f t="shared" si="258"/>
        <v>0</v>
      </c>
      <c r="FW76" s="67">
        <f t="shared" si="258"/>
        <v>0</v>
      </c>
      <c r="FX76" s="67">
        <f t="shared" si="258"/>
        <v>0</v>
      </c>
      <c r="FY76" s="67">
        <f t="shared" si="258"/>
        <v>0</v>
      </c>
      <c r="FZ76" s="67">
        <f t="shared" si="258"/>
        <v>0</v>
      </c>
      <c r="GA76" s="67">
        <f t="shared" si="258"/>
        <v>0</v>
      </c>
      <c r="GB76" s="67">
        <f t="shared" si="258"/>
        <v>0</v>
      </c>
      <c r="GC76" s="67">
        <f t="shared" si="258"/>
        <v>0</v>
      </c>
    </row>
    <row r="77" spans="1:185" hidden="1" outlineLevel="1" x14ac:dyDescent="0.35">
      <c r="A77" s="10"/>
      <c r="B77" s="10">
        <f t="shared" si="254"/>
        <v>12</v>
      </c>
      <c r="C77" s="10" t="str">
        <f>INDEX('Portfolio por Usina'!$B:$B,MATCH('Geração, Estimativas, Auxiliar'!$B77,'Portfolio por Usina'!$Z:$Z,0),1)</f>
        <v>AXIA Energia Nordeste</v>
      </c>
      <c r="D77" s="10" t="str">
        <f>INDEX('Portfolio por Usina'!$E:$E,MATCH('Geração, Estimativas, Auxiliar'!$B77,'Portfolio por Usina'!$Z:$Z,0),1)</f>
        <v>Eólica</v>
      </c>
      <c r="E77" s="10" t="str">
        <f>INDEX('Portfolio por Usina'!$C:$C,MATCH('Geração, Estimativas, Auxiliar'!$B77,'Portfolio por Usina'!$Z:$Z,0),1)</f>
        <v>Casa Nova III</v>
      </c>
      <c r="F77" s="10" t="str">
        <f>INDEX('Portfolio por Usina'!$F:$F,MATCH('Geração, Estimativas, Auxiliar'!$B77,'Portfolio por Usina'!$Z:$Z,0),1)</f>
        <v>NE</v>
      </c>
      <c r="G77" s="12">
        <f>IFERROR(INDEX('Portfolio por Usina'!$M:$M,MATCH($B77,'Portfolio por Usina'!$Z:$Z,0),1),0)</f>
        <v>9.4</v>
      </c>
      <c r="H77" s="228">
        <f>IFERROR(INDEX('Portfolio por Usina'!$X:$X,MATCH($B77,'Portfolio por Usina'!$Z:$Z,0),1),0)</f>
        <v>1</v>
      </c>
      <c r="I77" s="12">
        <f t="shared" si="248"/>
        <v>9.4</v>
      </c>
      <c r="J77" s="13">
        <f>IFERROR(IF(ISNUMBER(INDEX('Portfolio por Usina'!$U:$U,MATCH($B77,'Portfolio por Usina'!$Z:$Z,0),1)),INDEX('Portfolio por Usina'!$U:$U,MATCH($B77,'Portfolio por Usina'!$Z:$Z,0),1),INDEX('Portfolio por Usina'!$V:$V,MATCH($B77,'Portfolio por Usina'!$Z:$Z,0),1)),0)</f>
        <v>43159</v>
      </c>
      <c r="K77" s="13">
        <f>IFERROR(INDEX('Portfolio por Usina'!$W:$W,MATCH($B77,'Portfolio por Usina'!$Z:$Z,0),1),0)</f>
        <v>54570</v>
      </c>
      <c r="L77" s="229"/>
      <c r="M77" s="10" t="str">
        <f t="shared" si="249"/>
        <v>Casa Nova III</v>
      </c>
      <c r="N77" s="17">
        <f t="shared" si="241"/>
        <v>82.344000000000008</v>
      </c>
      <c r="O77" s="17">
        <f t="shared" si="241"/>
        <v>82.344000000000008</v>
      </c>
      <c r="P77" s="17">
        <f t="shared" si="241"/>
        <v>82.344000000000008</v>
      </c>
      <c r="Q77" s="17">
        <f t="shared" si="241"/>
        <v>82.569600000000008</v>
      </c>
      <c r="R77" s="17">
        <f t="shared" si="241"/>
        <v>82.344000000000008</v>
      </c>
      <c r="S77" s="17">
        <f t="shared" si="241"/>
        <v>82.344000000000008</v>
      </c>
      <c r="T77" s="17">
        <f t="shared" si="241"/>
        <v>82.344000000000008</v>
      </c>
      <c r="U77" s="17">
        <f t="shared" si="241"/>
        <v>82.569600000000008</v>
      </c>
      <c r="V77" s="17">
        <f t="shared" si="241"/>
        <v>82.344000000000008</v>
      </c>
      <c r="W77" s="17">
        <f t="shared" si="241"/>
        <v>82.344000000000008</v>
      </c>
      <c r="X77" s="17">
        <f t="shared" si="241"/>
        <v>82.344000000000008</v>
      </c>
      <c r="Y77" s="17">
        <f t="shared" si="241"/>
        <v>82.569600000000008</v>
      </c>
      <c r="Z77" s="17">
        <f t="shared" si="241"/>
        <v>82.344000000000008</v>
      </c>
      <c r="AA77" s="17">
        <f t="shared" si="241"/>
        <v>82.344000000000008</v>
      </c>
      <c r="AB77" s="17">
        <f t="shared" si="241"/>
        <v>82.344000000000008</v>
      </c>
      <c r="AC77" s="17">
        <f t="shared" si="241"/>
        <v>82.569600000000008</v>
      </c>
      <c r="AD77" s="17">
        <f t="shared" si="242"/>
        <v>82.344000000000008</v>
      </c>
      <c r="AE77" s="17">
        <f t="shared" si="242"/>
        <v>82.344000000000008</v>
      </c>
      <c r="AF77" s="17">
        <f t="shared" si="242"/>
        <v>82.344000000000008</v>
      </c>
      <c r="AG77" s="17">
        <f t="shared" si="242"/>
        <v>82.569600000000008</v>
      </c>
      <c r="AH77" s="17">
        <f t="shared" si="242"/>
        <v>82.344000000000008</v>
      </c>
      <c r="AI77" s="17">
        <f t="shared" si="242"/>
        <v>82.344000000000008</v>
      </c>
      <c r="AJ77" s="17">
        <f t="shared" si="242"/>
        <v>82.344000000000008</v>
      </c>
      <c r="AK77" s="17">
        <f t="shared" si="242"/>
        <v>82.569600000000008</v>
      </c>
      <c r="AL77" s="17">
        <f t="shared" si="242"/>
        <v>33.163200000000003</v>
      </c>
      <c r="AM77" s="17">
        <f t="shared" si="242"/>
        <v>0</v>
      </c>
      <c r="AN77" s="17">
        <f t="shared" si="242"/>
        <v>0</v>
      </c>
      <c r="AO77" s="17">
        <f t="shared" si="242"/>
        <v>0</v>
      </c>
      <c r="AP77" s="17">
        <f t="shared" si="242"/>
        <v>0</v>
      </c>
      <c r="AQ77" s="17">
        <f t="shared" si="242"/>
        <v>0</v>
      </c>
      <c r="AR77" s="17">
        <f t="shared" si="242"/>
        <v>0</v>
      </c>
      <c r="AS77" s="17">
        <f t="shared" si="243"/>
        <v>0</v>
      </c>
      <c r="AT77" s="17">
        <f t="shared" si="243"/>
        <v>0</v>
      </c>
      <c r="AU77" s="17">
        <f t="shared" si="243"/>
        <v>0</v>
      </c>
      <c r="AW77" s="50" t="str">
        <f t="shared" si="250"/>
        <v>Casa Nova III</v>
      </c>
      <c r="AX77" s="67">
        <f t="shared" si="251"/>
        <v>20.304000000000002</v>
      </c>
      <c r="AY77" s="67">
        <f t="shared" si="259"/>
        <v>20.529600000000002</v>
      </c>
      <c r="AZ77" s="67">
        <f t="shared" si="259"/>
        <v>20.755200000000002</v>
      </c>
      <c r="BA77" s="67">
        <f t="shared" si="259"/>
        <v>20.755200000000002</v>
      </c>
      <c r="BB77" s="67">
        <f t="shared" si="259"/>
        <v>20.304000000000002</v>
      </c>
      <c r="BC77" s="67">
        <f t="shared" si="259"/>
        <v>20.529600000000002</v>
      </c>
      <c r="BD77" s="67">
        <f t="shared" si="259"/>
        <v>20.755200000000002</v>
      </c>
      <c r="BE77" s="67">
        <f t="shared" si="259"/>
        <v>20.755200000000002</v>
      </c>
      <c r="BF77" s="67">
        <f t="shared" si="259"/>
        <v>20.304000000000002</v>
      </c>
      <c r="BG77" s="67">
        <f t="shared" si="259"/>
        <v>20.529600000000002</v>
      </c>
      <c r="BH77" s="67">
        <f t="shared" si="259"/>
        <v>20.755200000000002</v>
      </c>
      <c r="BI77" s="67">
        <f t="shared" si="259"/>
        <v>20.755200000000002</v>
      </c>
      <c r="BJ77" s="67">
        <f t="shared" si="259"/>
        <v>20.529600000000002</v>
      </c>
      <c r="BK77" s="67">
        <f t="shared" si="259"/>
        <v>20.529600000000002</v>
      </c>
      <c r="BL77" s="67">
        <f t="shared" si="259"/>
        <v>20.755200000000002</v>
      </c>
      <c r="BM77" s="67">
        <f t="shared" si="259"/>
        <v>20.755200000000002</v>
      </c>
      <c r="BN77" s="67">
        <f t="shared" si="259"/>
        <v>20.304000000000002</v>
      </c>
      <c r="BO77" s="67">
        <f t="shared" si="259"/>
        <v>20.529600000000002</v>
      </c>
      <c r="BP77" s="67">
        <f t="shared" si="259"/>
        <v>20.755200000000002</v>
      </c>
      <c r="BQ77" s="67">
        <f t="shared" si="259"/>
        <v>20.755200000000002</v>
      </c>
      <c r="BR77" s="67">
        <f t="shared" si="259"/>
        <v>20.304000000000002</v>
      </c>
      <c r="BS77" s="67">
        <f t="shared" si="259"/>
        <v>20.529600000000002</v>
      </c>
      <c r="BT77" s="67">
        <f t="shared" si="259"/>
        <v>20.755200000000002</v>
      </c>
      <c r="BU77" s="67">
        <f t="shared" si="259"/>
        <v>20.755200000000002</v>
      </c>
      <c r="BV77" s="67">
        <f t="shared" si="259"/>
        <v>20.304000000000002</v>
      </c>
      <c r="BW77" s="67">
        <f t="shared" si="259"/>
        <v>20.529600000000002</v>
      </c>
      <c r="BX77" s="67">
        <f t="shared" si="259"/>
        <v>20.755200000000002</v>
      </c>
      <c r="BY77" s="67">
        <f t="shared" si="259"/>
        <v>20.755200000000002</v>
      </c>
      <c r="BZ77" s="67">
        <f t="shared" si="259"/>
        <v>20.529600000000002</v>
      </c>
      <c r="CA77" s="67">
        <f t="shared" si="259"/>
        <v>20.529600000000002</v>
      </c>
      <c r="CB77" s="67">
        <f t="shared" si="259"/>
        <v>20.755200000000002</v>
      </c>
      <c r="CC77" s="67">
        <f t="shared" si="259"/>
        <v>20.755200000000002</v>
      </c>
      <c r="CD77" s="67">
        <f t="shared" si="259"/>
        <v>20.304000000000002</v>
      </c>
      <c r="CE77" s="67">
        <f t="shared" si="259"/>
        <v>20.529600000000002</v>
      </c>
      <c r="CF77" s="67">
        <f t="shared" si="259"/>
        <v>20.755200000000002</v>
      </c>
      <c r="CG77" s="67">
        <f t="shared" si="259"/>
        <v>20.755200000000002</v>
      </c>
      <c r="CH77" s="67">
        <f t="shared" si="259"/>
        <v>20.304000000000002</v>
      </c>
      <c r="CI77" s="67">
        <f t="shared" si="259"/>
        <v>20.529600000000002</v>
      </c>
      <c r="CJ77" s="67">
        <f t="shared" si="259"/>
        <v>20.755200000000002</v>
      </c>
      <c r="CK77" s="67">
        <f t="shared" si="259"/>
        <v>20.755200000000002</v>
      </c>
      <c r="CL77" s="67">
        <f t="shared" si="259"/>
        <v>20.304000000000002</v>
      </c>
      <c r="CM77" s="67">
        <f t="shared" si="259"/>
        <v>20.529600000000002</v>
      </c>
      <c r="CN77" s="67">
        <f t="shared" si="259"/>
        <v>20.755200000000002</v>
      </c>
      <c r="CO77" s="67">
        <f t="shared" si="259"/>
        <v>20.755200000000002</v>
      </c>
      <c r="CP77" s="67">
        <f t="shared" si="259"/>
        <v>20.529600000000002</v>
      </c>
      <c r="CQ77" s="67">
        <f t="shared" si="259"/>
        <v>20.529600000000002</v>
      </c>
      <c r="CR77" s="67">
        <f t="shared" si="259"/>
        <v>20.755200000000002</v>
      </c>
      <c r="CS77" s="67">
        <f t="shared" si="259"/>
        <v>20.755200000000002</v>
      </c>
      <c r="CT77" s="67">
        <f t="shared" si="259"/>
        <v>20.304000000000002</v>
      </c>
      <c r="CU77" s="67">
        <f t="shared" si="259"/>
        <v>20.529600000000002</v>
      </c>
      <c r="CV77" s="67">
        <f t="shared" si="259"/>
        <v>20.755200000000002</v>
      </c>
      <c r="CW77" s="67">
        <f t="shared" si="259"/>
        <v>20.755200000000002</v>
      </c>
      <c r="CX77" s="67">
        <f t="shared" si="259"/>
        <v>20.304000000000002</v>
      </c>
      <c r="CY77" s="67">
        <f t="shared" si="259"/>
        <v>20.529600000000002</v>
      </c>
      <c r="CZ77" s="67">
        <f t="shared" si="259"/>
        <v>20.755200000000002</v>
      </c>
      <c r="DA77" s="67">
        <f t="shared" si="259"/>
        <v>20.755200000000002</v>
      </c>
      <c r="DB77" s="67">
        <f t="shared" si="259"/>
        <v>20.304000000000002</v>
      </c>
      <c r="DC77" s="67">
        <f t="shared" si="259"/>
        <v>20.529600000000002</v>
      </c>
      <c r="DD77" s="67">
        <f t="shared" si="259"/>
        <v>20.755200000000002</v>
      </c>
      <c r="DE77" s="67">
        <f t="shared" si="259"/>
        <v>20.755200000000002</v>
      </c>
      <c r="DF77" s="67">
        <f t="shared" si="259"/>
        <v>20.529600000000002</v>
      </c>
      <c r="DG77" s="67">
        <f t="shared" si="259"/>
        <v>20.529600000000002</v>
      </c>
      <c r="DH77" s="67">
        <f t="shared" si="259"/>
        <v>20.755200000000002</v>
      </c>
      <c r="DI77" s="67">
        <f t="shared" si="259"/>
        <v>20.755200000000002</v>
      </c>
      <c r="DJ77" s="67">
        <f t="shared" si="259"/>
        <v>20.304000000000002</v>
      </c>
      <c r="DK77" s="67">
        <f t="shared" si="257"/>
        <v>20.529600000000002</v>
      </c>
      <c r="DL77" s="67">
        <f t="shared" si="257"/>
        <v>20.755200000000002</v>
      </c>
      <c r="DM77" s="67">
        <f t="shared" si="257"/>
        <v>20.755200000000002</v>
      </c>
      <c r="DN77" s="67">
        <f t="shared" si="257"/>
        <v>20.304000000000002</v>
      </c>
      <c r="DO77" s="67">
        <f t="shared" si="257"/>
        <v>20.529600000000002</v>
      </c>
      <c r="DP77" s="67">
        <f t="shared" si="257"/>
        <v>20.755200000000002</v>
      </c>
      <c r="DQ77" s="67">
        <f t="shared" si="257"/>
        <v>20.755200000000002</v>
      </c>
      <c r="DR77" s="67">
        <f t="shared" si="257"/>
        <v>20.304000000000002</v>
      </c>
      <c r="DS77" s="67">
        <f t="shared" si="257"/>
        <v>20.529600000000002</v>
      </c>
      <c r="DT77" s="67">
        <f t="shared" si="257"/>
        <v>20.755200000000002</v>
      </c>
      <c r="DU77" s="67">
        <f t="shared" si="257"/>
        <v>20.755200000000002</v>
      </c>
      <c r="DV77" s="67">
        <f t="shared" si="257"/>
        <v>20.529600000000002</v>
      </c>
      <c r="DW77" s="67">
        <f t="shared" si="257"/>
        <v>20.529600000000002</v>
      </c>
      <c r="DX77" s="67">
        <f t="shared" si="257"/>
        <v>20.755200000000002</v>
      </c>
      <c r="DY77" s="67">
        <f t="shared" si="257"/>
        <v>20.755200000000002</v>
      </c>
      <c r="DZ77" s="67">
        <f t="shared" si="257"/>
        <v>20.304000000000002</v>
      </c>
      <c r="EA77" s="67">
        <f t="shared" si="257"/>
        <v>20.529600000000002</v>
      </c>
      <c r="EB77" s="67">
        <f t="shared" si="257"/>
        <v>20.755200000000002</v>
      </c>
      <c r="EC77" s="67">
        <f t="shared" si="257"/>
        <v>20.755200000000002</v>
      </c>
      <c r="ED77" s="67">
        <f t="shared" si="257"/>
        <v>20.304000000000002</v>
      </c>
      <c r="EE77" s="67">
        <f t="shared" si="257"/>
        <v>20.529600000000002</v>
      </c>
      <c r="EF77" s="67">
        <f t="shared" si="257"/>
        <v>20.755200000000002</v>
      </c>
      <c r="EG77" s="67">
        <f t="shared" si="257"/>
        <v>20.755200000000002</v>
      </c>
      <c r="EH77" s="67">
        <f t="shared" si="257"/>
        <v>20.304000000000002</v>
      </c>
      <c r="EI77" s="67">
        <f t="shared" si="257"/>
        <v>20.529600000000002</v>
      </c>
      <c r="EJ77" s="67">
        <f t="shared" si="257"/>
        <v>20.755200000000002</v>
      </c>
      <c r="EK77" s="67">
        <f t="shared" si="257"/>
        <v>20.755200000000002</v>
      </c>
      <c r="EL77" s="67">
        <f t="shared" si="257"/>
        <v>20.529600000000002</v>
      </c>
      <c r="EM77" s="67">
        <f t="shared" si="257"/>
        <v>20.529600000000002</v>
      </c>
      <c r="EN77" s="67">
        <f t="shared" si="257"/>
        <v>20.755200000000002</v>
      </c>
      <c r="EO77" s="67">
        <f t="shared" si="257"/>
        <v>20.755200000000002</v>
      </c>
      <c r="EP77" s="67">
        <f t="shared" si="257"/>
        <v>20.304000000000002</v>
      </c>
      <c r="EQ77" s="67">
        <f t="shared" si="257"/>
        <v>12.859200000000001</v>
      </c>
      <c r="ER77" s="67">
        <f t="shared" si="257"/>
        <v>0</v>
      </c>
      <c r="ES77" s="67">
        <f t="shared" si="257"/>
        <v>0</v>
      </c>
      <c r="ET77" s="67">
        <f t="shared" si="257"/>
        <v>0</v>
      </c>
      <c r="EU77" s="67">
        <f t="shared" si="257"/>
        <v>0</v>
      </c>
      <c r="EV77" s="67">
        <f t="shared" si="257"/>
        <v>0</v>
      </c>
      <c r="EW77" s="67">
        <f t="shared" si="257"/>
        <v>0</v>
      </c>
      <c r="EX77" s="67">
        <f t="shared" si="257"/>
        <v>0</v>
      </c>
      <c r="EY77" s="67">
        <f t="shared" si="257"/>
        <v>0</v>
      </c>
      <c r="EZ77" s="67">
        <f t="shared" si="257"/>
        <v>0</v>
      </c>
      <c r="FA77" s="67">
        <f t="shared" si="257"/>
        <v>0</v>
      </c>
      <c r="FB77" s="67">
        <f t="shared" si="257"/>
        <v>0</v>
      </c>
      <c r="FC77" s="67">
        <f t="shared" si="257"/>
        <v>0</v>
      </c>
      <c r="FD77" s="67">
        <f t="shared" si="257"/>
        <v>0</v>
      </c>
      <c r="FE77" s="67">
        <f t="shared" si="257"/>
        <v>0</v>
      </c>
      <c r="FF77" s="67">
        <f t="shared" si="257"/>
        <v>0</v>
      </c>
      <c r="FG77" s="67">
        <f t="shared" si="257"/>
        <v>0</v>
      </c>
      <c r="FH77" s="67">
        <f t="shared" si="257"/>
        <v>0</v>
      </c>
      <c r="FI77" s="67">
        <f t="shared" si="257"/>
        <v>0</v>
      </c>
      <c r="FJ77" s="67">
        <f t="shared" si="257"/>
        <v>0</v>
      </c>
      <c r="FK77" s="67">
        <f t="shared" si="257"/>
        <v>0</v>
      </c>
      <c r="FL77" s="67">
        <f t="shared" si="257"/>
        <v>0</v>
      </c>
      <c r="FM77" s="67">
        <f t="shared" si="257"/>
        <v>0</v>
      </c>
      <c r="FN77" s="67">
        <f t="shared" si="257"/>
        <v>0</v>
      </c>
      <c r="FO77" s="67">
        <f t="shared" si="257"/>
        <v>0</v>
      </c>
      <c r="FP77" s="67">
        <f t="shared" si="257"/>
        <v>0</v>
      </c>
      <c r="FQ77" s="67">
        <f t="shared" si="257"/>
        <v>0</v>
      </c>
      <c r="FR77" s="67">
        <f t="shared" si="257"/>
        <v>0</v>
      </c>
      <c r="FS77" s="67">
        <f t="shared" si="257"/>
        <v>0</v>
      </c>
      <c r="FT77" s="67">
        <f t="shared" si="257"/>
        <v>0</v>
      </c>
      <c r="FU77" s="67">
        <f t="shared" si="257"/>
        <v>0</v>
      </c>
      <c r="FV77" s="67">
        <f t="shared" si="258"/>
        <v>0</v>
      </c>
      <c r="FW77" s="67">
        <f t="shared" si="258"/>
        <v>0</v>
      </c>
      <c r="FX77" s="67">
        <f t="shared" si="258"/>
        <v>0</v>
      </c>
      <c r="FY77" s="67">
        <f t="shared" si="258"/>
        <v>0</v>
      </c>
      <c r="FZ77" s="67">
        <f t="shared" si="258"/>
        <v>0</v>
      </c>
      <c r="GA77" s="67">
        <f t="shared" si="258"/>
        <v>0</v>
      </c>
      <c r="GB77" s="67">
        <f t="shared" si="258"/>
        <v>0</v>
      </c>
      <c r="GC77" s="67">
        <f t="shared" si="258"/>
        <v>0</v>
      </c>
    </row>
    <row r="78" spans="1:185" hidden="1" outlineLevel="1" x14ac:dyDescent="0.35">
      <c r="A78" s="10"/>
      <c r="B78" s="10">
        <f t="shared" si="254"/>
        <v>13</v>
      </c>
      <c r="C78" s="10" t="str">
        <f>INDEX('Portfolio por Usina'!$B:$B,MATCH('Geração, Estimativas, Auxiliar'!$B78,'Portfolio por Usina'!$Z:$Z,0),1)</f>
        <v>AXIA Energia Nordeste</v>
      </c>
      <c r="D78" s="10" t="str">
        <f>INDEX('Portfolio por Usina'!$E:$E,MATCH('Geração, Estimativas, Auxiliar'!$B78,'Portfolio por Usina'!$Z:$Z,0),1)</f>
        <v>Eólica</v>
      </c>
      <c r="E78" s="10" t="str">
        <f>INDEX('Portfolio por Usina'!$C:$C,MATCH('Geração, Estimativas, Auxiliar'!$B78,'Portfolio por Usina'!$Z:$Z,0),1)</f>
        <v>Acauã</v>
      </c>
      <c r="F78" s="10" t="str">
        <f>INDEX('Portfolio por Usina'!$F:$F,MATCH('Geração, Estimativas, Auxiliar'!$B78,'Portfolio por Usina'!$Z:$Z,0),1)</f>
        <v>NE</v>
      </c>
      <c r="G78" s="12">
        <f>IFERROR(INDEX('Portfolio por Usina'!$M:$M,MATCH($B78,'Portfolio por Usina'!$Z:$Z,0),1),0)</f>
        <v>3.1</v>
      </c>
      <c r="H78" s="228">
        <f>IFERROR(INDEX('Portfolio por Usina'!$X:$X,MATCH($B78,'Portfolio por Usina'!$Z:$Z,0),1),0)</f>
        <v>1</v>
      </c>
      <c r="I78" s="12">
        <f t="shared" si="248"/>
        <v>3.1</v>
      </c>
      <c r="J78" s="13">
        <f>IFERROR(IF(ISNUMBER(INDEX('Portfolio por Usina'!$U:$U,MATCH($B78,'Portfolio por Usina'!$Z:$Z,0),1)),INDEX('Portfolio por Usina'!$U:$U,MATCH($B78,'Portfolio por Usina'!$Z:$Z,0),1),INDEX('Portfolio por Usina'!$V:$V,MATCH($B78,'Portfolio por Usina'!$Z:$Z,0),1)),0)</f>
        <v>43782</v>
      </c>
      <c r="K78" s="13">
        <f>IFERROR(INDEX('Portfolio por Usina'!$W:$W,MATCH($B78,'Portfolio por Usina'!$Z:$Z,0),1),0)</f>
        <v>54524</v>
      </c>
      <c r="L78" s="229"/>
      <c r="M78" s="10" t="str">
        <f t="shared" si="249"/>
        <v>Acauã</v>
      </c>
      <c r="N78" s="17">
        <f t="shared" si="241"/>
        <v>27.155999999999999</v>
      </c>
      <c r="O78" s="17">
        <f t="shared" si="241"/>
        <v>27.155999999999999</v>
      </c>
      <c r="P78" s="17">
        <f t="shared" si="241"/>
        <v>27.155999999999999</v>
      </c>
      <c r="Q78" s="17">
        <f t="shared" si="241"/>
        <v>27.230399999999999</v>
      </c>
      <c r="R78" s="17">
        <f t="shared" si="241"/>
        <v>27.155999999999999</v>
      </c>
      <c r="S78" s="17">
        <f t="shared" si="241"/>
        <v>27.155999999999999</v>
      </c>
      <c r="T78" s="17">
        <f t="shared" si="241"/>
        <v>27.155999999999999</v>
      </c>
      <c r="U78" s="17">
        <f t="shared" si="241"/>
        <v>27.230399999999999</v>
      </c>
      <c r="V78" s="17">
        <f t="shared" si="241"/>
        <v>27.155999999999999</v>
      </c>
      <c r="W78" s="17">
        <f t="shared" si="241"/>
        <v>27.155999999999999</v>
      </c>
      <c r="X78" s="17">
        <f t="shared" si="241"/>
        <v>27.155999999999999</v>
      </c>
      <c r="Y78" s="17">
        <f t="shared" si="241"/>
        <v>27.230399999999999</v>
      </c>
      <c r="Z78" s="17">
        <f t="shared" si="241"/>
        <v>27.155999999999999</v>
      </c>
      <c r="AA78" s="17">
        <f t="shared" si="241"/>
        <v>27.155999999999999</v>
      </c>
      <c r="AB78" s="17">
        <f t="shared" si="241"/>
        <v>27.155999999999999</v>
      </c>
      <c r="AC78" s="17">
        <f t="shared" si="241"/>
        <v>27.230399999999999</v>
      </c>
      <c r="AD78" s="17">
        <f t="shared" si="242"/>
        <v>27.155999999999999</v>
      </c>
      <c r="AE78" s="17">
        <f t="shared" si="242"/>
        <v>27.155999999999999</v>
      </c>
      <c r="AF78" s="17">
        <f t="shared" si="242"/>
        <v>27.155999999999999</v>
      </c>
      <c r="AG78" s="17">
        <f t="shared" si="242"/>
        <v>27.230399999999999</v>
      </c>
      <c r="AH78" s="17">
        <f t="shared" si="242"/>
        <v>27.155999999999999</v>
      </c>
      <c r="AI78" s="17">
        <f t="shared" si="242"/>
        <v>27.155999999999999</v>
      </c>
      <c r="AJ78" s="17">
        <f t="shared" si="242"/>
        <v>27.155999999999999</v>
      </c>
      <c r="AK78" s="17">
        <f t="shared" si="242"/>
        <v>27.230399999999999</v>
      </c>
      <c r="AL78" s="17">
        <f t="shared" si="242"/>
        <v>7.5144000000000011</v>
      </c>
      <c r="AM78" s="17">
        <f t="shared" si="242"/>
        <v>0</v>
      </c>
      <c r="AN78" s="17">
        <f t="shared" si="242"/>
        <v>0</v>
      </c>
      <c r="AO78" s="17">
        <f t="shared" si="242"/>
        <v>0</v>
      </c>
      <c r="AP78" s="17">
        <f t="shared" si="242"/>
        <v>0</v>
      </c>
      <c r="AQ78" s="17">
        <f t="shared" si="242"/>
        <v>0</v>
      </c>
      <c r="AR78" s="17">
        <f t="shared" si="242"/>
        <v>0</v>
      </c>
      <c r="AS78" s="17">
        <f t="shared" si="243"/>
        <v>0</v>
      </c>
      <c r="AT78" s="17">
        <f t="shared" si="243"/>
        <v>0</v>
      </c>
      <c r="AU78" s="17">
        <f t="shared" si="243"/>
        <v>0</v>
      </c>
      <c r="AW78" s="50" t="str">
        <f t="shared" si="250"/>
        <v>Acauã</v>
      </c>
      <c r="AX78" s="67">
        <f t="shared" si="251"/>
        <v>6.6960000000000006</v>
      </c>
      <c r="AY78" s="67">
        <f t="shared" si="259"/>
        <v>6.7704000000000004</v>
      </c>
      <c r="AZ78" s="67">
        <f t="shared" si="259"/>
        <v>6.8448000000000002</v>
      </c>
      <c r="BA78" s="67">
        <f t="shared" si="259"/>
        <v>6.8448000000000002</v>
      </c>
      <c r="BB78" s="67">
        <f t="shared" si="259"/>
        <v>6.6960000000000006</v>
      </c>
      <c r="BC78" s="67">
        <f t="shared" si="259"/>
        <v>6.7704000000000004</v>
      </c>
      <c r="BD78" s="67">
        <f t="shared" si="259"/>
        <v>6.8448000000000002</v>
      </c>
      <c r="BE78" s="67">
        <f t="shared" si="259"/>
        <v>6.8448000000000002</v>
      </c>
      <c r="BF78" s="67">
        <f t="shared" si="259"/>
        <v>6.6960000000000006</v>
      </c>
      <c r="BG78" s="67">
        <f t="shared" si="259"/>
        <v>6.7704000000000004</v>
      </c>
      <c r="BH78" s="67">
        <f t="shared" si="259"/>
        <v>6.8448000000000002</v>
      </c>
      <c r="BI78" s="67">
        <f t="shared" si="259"/>
        <v>6.8448000000000002</v>
      </c>
      <c r="BJ78" s="67">
        <f t="shared" si="259"/>
        <v>6.7704000000000004</v>
      </c>
      <c r="BK78" s="67">
        <f t="shared" si="259"/>
        <v>6.7704000000000004</v>
      </c>
      <c r="BL78" s="67">
        <f t="shared" si="259"/>
        <v>6.8448000000000002</v>
      </c>
      <c r="BM78" s="67">
        <f t="shared" si="259"/>
        <v>6.8448000000000002</v>
      </c>
      <c r="BN78" s="67">
        <f t="shared" si="259"/>
        <v>6.6960000000000006</v>
      </c>
      <c r="BO78" s="67">
        <f t="shared" si="259"/>
        <v>6.7704000000000004</v>
      </c>
      <c r="BP78" s="67">
        <f t="shared" si="259"/>
        <v>6.8448000000000002</v>
      </c>
      <c r="BQ78" s="67">
        <f t="shared" si="259"/>
        <v>6.8448000000000002</v>
      </c>
      <c r="BR78" s="67">
        <f t="shared" si="259"/>
        <v>6.6960000000000006</v>
      </c>
      <c r="BS78" s="67">
        <f t="shared" si="259"/>
        <v>6.7704000000000004</v>
      </c>
      <c r="BT78" s="67">
        <f t="shared" si="259"/>
        <v>6.8448000000000002</v>
      </c>
      <c r="BU78" s="67">
        <f t="shared" si="259"/>
        <v>6.8448000000000002</v>
      </c>
      <c r="BV78" s="67">
        <f t="shared" si="259"/>
        <v>6.6960000000000006</v>
      </c>
      <c r="BW78" s="67">
        <f t="shared" si="259"/>
        <v>6.7704000000000004</v>
      </c>
      <c r="BX78" s="67">
        <f t="shared" si="259"/>
        <v>6.8448000000000002</v>
      </c>
      <c r="BY78" s="67">
        <f t="shared" si="259"/>
        <v>6.8448000000000002</v>
      </c>
      <c r="BZ78" s="67">
        <f t="shared" si="259"/>
        <v>6.7704000000000004</v>
      </c>
      <c r="CA78" s="67">
        <f t="shared" si="259"/>
        <v>6.7704000000000004</v>
      </c>
      <c r="CB78" s="67">
        <f t="shared" si="259"/>
        <v>6.8448000000000002</v>
      </c>
      <c r="CC78" s="67">
        <f t="shared" si="259"/>
        <v>6.8448000000000002</v>
      </c>
      <c r="CD78" s="67">
        <f t="shared" si="259"/>
        <v>6.6960000000000006</v>
      </c>
      <c r="CE78" s="67">
        <f t="shared" si="259"/>
        <v>6.7704000000000004</v>
      </c>
      <c r="CF78" s="67">
        <f t="shared" si="259"/>
        <v>6.8448000000000002</v>
      </c>
      <c r="CG78" s="67">
        <f t="shared" si="259"/>
        <v>6.8448000000000002</v>
      </c>
      <c r="CH78" s="67">
        <f t="shared" si="259"/>
        <v>6.6960000000000006</v>
      </c>
      <c r="CI78" s="67">
        <f t="shared" si="259"/>
        <v>6.7704000000000004</v>
      </c>
      <c r="CJ78" s="67">
        <f t="shared" si="259"/>
        <v>6.8448000000000002</v>
      </c>
      <c r="CK78" s="67">
        <f t="shared" si="259"/>
        <v>6.8448000000000002</v>
      </c>
      <c r="CL78" s="67">
        <f t="shared" si="259"/>
        <v>6.6960000000000006</v>
      </c>
      <c r="CM78" s="67">
        <f t="shared" si="259"/>
        <v>6.7704000000000004</v>
      </c>
      <c r="CN78" s="67">
        <f t="shared" si="259"/>
        <v>6.8448000000000002</v>
      </c>
      <c r="CO78" s="67">
        <f t="shared" si="259"/>
        <v>6.8448000000000002</v>
      </c>
      <c r="CP78" s="67">
        <f t="shared" si="259"/>
        <v>6.7704000000000004</v>
      </c>
      <c r="CQ78" s="67">
        <f t="shared" si="259"/>
        <v>6.7704000000000004</v>
      </c>
      <c r="CR78" s="67">
        <f t="shared" si="259"/>
        <v>6.8448000000000002</v>
      </c>
      <c r="CS78" s="67">
        <f t="shared" si="259"/>
        <v>6.8448000000000002</v>
      </c>
      <c r="CT78" s="67">
        <f t="shared" si="259"/>
        <v>6.6960000000000006</v>
      </c>
      <c r="CU78" s="67">
        <f t="shared" si="259"/>
        <v>6.7704000000000004</v>
      </c>
      <c r="CV78" s="67">
        <f t="shared" si="259"/>
        <v>6.8448000000000002</v>
      </c>
      <c r="CW78" s="67">
        <f t="shared" si="259"/>
        <v>6.8448000000000002</v>
      </c>
      <c r="CX78" s="67">
        <f t="shared" si="259"/>
        <v>6.6960000000000006</v>
      </c>
      <c r="CY78" s="67">
        <f t="shared" si="259"/>
        <v>6.7704000000000004</v>
      </c>
      <c r="CZ78" s="67">
        <f t="shared" si="259"/>
        <v>6.8448000000000002</v>
      </c>
      <c r="DA78" s="67">
        <f t="shared" si="259"/>
        <v>6.8448000000000002</v>
      </c>
      <c r="DB78" s="67">
        <f t="shared" si="259"/>
        <v>6.6960000000000006</v>
      </c>
      <c r="DC78" s="67">
        <f t="shared" si="259"/>
        <v>6.7704000000000004</v>
      </c>
      <c r="DD78" s="67">
        <f t="shared" si="259"/>
        <v>6.8448000000000002</v>
      </c>
      <c r="DE78" s="67">
        <f t="shared" si="259"/>
        <v>6.8448000000000002</v>
      </c>
      <c r="DF78" s="67">
        <f t="shared" si="259"/>
        <v>6.7704000000000004</v>
      </c>
      <c r="DG78" s="67">
        <f t="shared" si="259"/>
        <v>6.7704000000000004</v>
      </c>
      <c r="DH78" s="67">
        <f t="shared" si="259"/>
        <v>6.8448000000000002</v>
      </c>
      <c r="DI78" s="67">
        <f t="shared" si="259"/>
        <v>6.8448000000000002</v>
      </c>
      <c r="DJ78" s="67">
        <f t="shared" ref="DJ78:FU81" si="260">$I78*24*IF(AND(DJ$59&gt;=$J78,DJ$60&lt;=$K78),DJ$61,IF(AND(DJ$60&gt;$J78,DJ$59&lt;$K78),(MIN(DJ$60,$K78)-MAX(DJ$59,$J78)+1),0))/1000</f>
        <v>6.6960000000000006</v>
      </c>
      <c r="DK78" s="67">
        <f t="shared" si="260"/>
        <v>6.7704000000000004</v>
      </c>
      <c r="DL78" s="67">
        <f t="shared" si="260"/>
        <v>6.8448000000000002</v>
      </c>
      <c r="DM78" s="67">
        <f t="shared" si="260"/>
        <v>6.8448000000000002</v>
      </c>
      <c r="DN78" s="67">
        <f t="shared" si="260"/>
        <v>6.6960000000000006</v>
      </c>
      <c r="DO78" s="67">
        <f t="shared" si="260"/>
        <v>6.7704000000000004</v>
      </c>
      <c r="DP78" s="67">
        <f t="shared" si="260"/>
        <v>6.8448000000000002</v>
      </c>
      <c r="DQ78" s="67">
        <f t="shared" si="260"/>
        <v>6.8448000000000002</v>
      </c>
      <c r="DR78" s="67">
        <f t="shared" si="260"/>
        <v>6.6960000000000006</v>
      </c>
      <c r="DS78" s="67">
        <f t="shared" si="260"/>
        <v>6.7704000000000004</v>
      </c>
      <c r="DT78" s="67">
        <f t="shared" si="260"/>
        <v>6.8448000000000002</v>
      </c>
      <c r="DU78" s="67">
        <f t="shared" si="260"/>
        <v>6.8448000000000002</v>
      </c>
      <c r="DV78" s="67">
        <f t="shared" si="260"/>
        <v>6.7704000000000004</v>
      </c>
      <c r="DW78" s="67">
        <f t="shared" si="260"/>
        <v>6.7704000000000004</v>
      </c>
      <c r="DX78" s="67">
        <f t="shared" si="260"/>
        <v>6.8448000000000002</v>
      </c>
      <c r="DY78" s="67">
        <f t="shared" si="260"/>
        <v>6.8448000000000002</v>
      </c>
      <c r="DZ78" s="67">
        <f t="shared" si="260"/>
        <v>6.6960000000000006</v>
      </c>
      <c r="EA78" s="67">
        <f t="shared" si="260"/>
        <v>6.7704000000000004</v>
      </c>
      <c r="EB78" s="67">
        <f t="shared" si="260"/>
        <v>6.8448000000000002</v>
      </c>
      <c r="EC78" s="67">
        <f t="shared" si="260"/>
        <v>6.8448000000000002</v>
      </c>
      <c r="ED78" s="67">
        <f t="shared" si="260"/>
        <v>6.6960000000000006</v>
      </c>
      <c r="EE78" s="67">
        <f t="shared" si="260"/>
        <v>6.7704000000000004</v>
      </c>
      <c r="EF78" s="67">
        <f t="shared" si="260"/>
        <v>6.8448000000000002</v>
      </c>
      <c r="EG78" s="67">
        <f t="shared" si="260"/>
        <v>6.8448000000000002</v>
      </c>
      <c r="EH78" s="67">
        <f t="shared" si="260"/>
        <v>6.6960000000000006</v>
      </c>
      <c r="EI78" s="67">
        <f t="shared" si="260"/>
        <v>6.7704000000000004</v>
      </c>
      <c r="EJ78" s="67">
        <f t="shared" si="260"/>
        <v>6.8448000000000002</v>
      </c>
      <c r="EK78" s="67">
        <f t="shared" si="260"/>
        <v>6.8448000000000002</v>
      </c>
      <c r="EL78" s="67">
        <f t="shared" si="260"/>
        <v>6.7704000000000004</v>
      </c>
      <c r="EM78" s="67">
        <f t="shared" si="260"/>
        <v>6.7704000000000004</v>
      </c>
      <c r="EN78" s="67">
        <f t="shared" si="260"/>
        <v>6.8448000000000002</v>
      </c>
      <c r="EO78" s="67">
        <f t="shared" si="260"/>
        <v>6.8448000000000002</v>
      </c>
      <c r="EP78" s="67">
        <f t="shared" si="260"/>
        <v>6.6960000000000006</v>
      </c>
      <c r="EQ78" s="67">
        <f t="shared" si="260"/>
        <v>0.81840000000000013</v>
      </c>
      <c r="ER78" s="67">
        <f t="shared" si="260"/>
        <v>0</v>
      </c>
      <c r="ES78" s="67">
        <f t="shared" si="260"/>
        <v>0</v>
      </c>
      <c r="ET78" s="67">
        <f t="shared" si="260"/>
        <v>0</v>
      </c>
      <c r="EU78" s="67">
        <f t="shared" si="260"/>
        <v>0</v>
      </c>
      <c r="EV78" s="67">
        <f t="shared" si="260"/>
        <v>0</v>
      </c>
      <c r="EW78" s="67">
        <f t="shared" si="260"/>
        <v>0</v>
      </c>
      <c r="EX78" s="67">
        <f t="shared" si="260"/>
        <v>0</v>
      </c>
      <c r="EY78" s="67">
        <f t="shared" si="260"/>
        <v>0</v>
      </c>
      <c r="EZ78" s="67">
        <f t="shared" si="260"/>
        <v>0</v>
      </c>
      <c r="FA78" s="67">
        <f t="shared" si="260"/>
        <v>0</v>
      </c>
      <c r="FB78" s="67">
        <f t="shared" si="260"/>
        <v>0</v>
      </c>
      <c r="FC78" s="67">
        <f t="shared" si="260"/>
        <v>0</v>
      </c>
      <c r="FD78" s="67">
        <f t="shared" si="260"/>
        <v>0</v>
      </c>
      <c r="FE78" s="67">
        <f t="shared" si="260"/>
        <v>0</v>
      </c>
      <c r="FF78" s="67">
        <f t="shared" si="260"/>
        <v>0</v>
      </c>
      <c r="FG78" s="67">
        <f t="shared" si="260"/>
        <v>0</v>
      </c>
      <c r="FH78" s="67">
        <f t="shared" si="260"/>
        <v>0</v>
      </c>
      <c r="FI78" s="67">
        <f t="shared" si="260"/>
        <v>0</v>
      </c>
      <c r="FJ78" s="67">
        <f t="shared" si="260"/>
        <v>0</v>
      </c>
      <c r="FK78" s="67">
        <f t="shared" si="260"/>
        <v>0</v>
      </c>
      <c r="FL78" s="67">
        <f t="shared" si="260"/>
        <v>0</v>
      </c>
      <c r="FM78" s="67">
        <f t="shared" si="260"/>
        <v>0</v>
      </c>
      <c r="FN78" s="67">
        <f t="shared" si="260"/>
        <v>0</v>
      </c>
      <c r="FO78" s="67">
        <f t="shared" si="260"/>
        <v>0</v>
      </c>
      <c r="FP78" s="67">
        <f t="shared" si="260"/>
        <v>0</v>
      </c>
      <c r="FQ78" s="67">
        <f t="shared" si="260"/>
        <v>0</v>
      </c>
      <c r="FR78" s="67">
        <f t="shared" si="260"/>
        <v>0</v>
      </c>
      <c r="FS78" s="67">
        <f t="shared" si="260"/>
        <v>0</v>
      </c>
      <c r="FT78" s="67">
        <f t="shared" si="260"/>
        <v>0</v>
      </c>
      <c r="FU78" s="67">
        <f t="shared" si="260"/>
        <v>0</v>
      </c>
      <c r="FV78" s="67">
        <f t="shared" si="258"/>
        <v>0</v>
      </c>
      <c r="FW78" s="67">
        <f t="shared" si="258"/>
        <v>0</v>
      </c>
      <c r="FX78" s="67">
        <f t="shared" si="258"/>
        <v>0</v>
      </c>
      <c r="FY78" s="67">
        <f t="shared" si="258"/>
        <v>0</v>
      </c>
      <c r="FZ78" s="67">
        <f t="shared" si="258"/>
        <v>0</v>
      </c>
      <c r="GA78" s="67">
        <f t="shared" si="258"/>
        <v>0</v>
      </c>
      <c r="GB78" s="67">
        <f t="shared" si="258"/>
        <v>0</v>
      </c>
      <c r="GC78" s="67">
        <f t="shared" si="258"/>
        <v>0</v>
      </c>
    </row>
    <row r="79" spans="1:185" hidden="1" outlineLevel="1" x14ac:dyDescent="0.35">
      <c r="A79" s="10"/>
      <c r="B79" s="10">
        <f t="shared" si="254"/>
        <v>14</v>
      </c>
      <c r="C79" s="10" t="str">
        <f>INDEX('Portfolio por Usina'!$B:$B,MATCH('Geração, Estimativas, Auxiliar'!$B79,'Portfolio por Usina'!$Z:$Z,0),1)</f>
        <v>AXIA Energia Nordeste</v>
      </c>
      <c r="D79" s="10" t="str">
        <f>INDEX('Portfolio por Usina'!$E:$E,MATCH('Geração, Estimativas, Auxiliar'!$B79,'Portfolio por Usina'!$Z:$Z,0),1)</f>
        <v>Eólica</v>
      </c>
      <c r="E79" s="10" t="str">
        <f>INDEX('Portfolio por Usina'!$C:$C,MATCH('Geração, Estimativas, Auxiliar'!$B79,'Portfolio por Usina'!$Z:$Z,0),1)</f>
        <v>Angical 2</v>
      </c>
      <c r="F79" s="10" t="str">
        <f>INDEX('Portfolio por Usina'!$F:$F,MATCH('Geração, Estimativas, Auxiliar'!$B79,'Portfolio por Usina'!$Z:$Z,0),1)</f>
        <v>NE</v>
      </c>
      <c r="G79" s="12">
        <f>IFERROR(INDEX('Portfolio por Usina'!$M:$M,MATCH($B79,'Portfolio por Usina'!$Z:$Z,0),1),0)</f>
        <v>5.0999999999999996</v>
      </c>
      <c r="H79" s="228">
        <f>IFERROR(INDEX('Portfolio por Usina'!$X:$X,MATCH($B79,'Portfolio por Usina'!$Z:$Z,0),1),0)</f>
        <v>1</v>
      </c>
      <c r="I79" s="12">
        <f t="shared" si="248"/>
        <v>5.0999999999999996</v>
      </c>
      <c r="J79" s="13">
        <f>IFERROR(IF(ISNUMBER(INDEX('Portfolio por Usina'!$U:$U,MATCH($B79,'Portfolio por Usina'!$Z:$Z,0),1)),INDEX('Portfolio por Usina'!$U:$U,MATCH($B79,'Portfolio por Usina'!$Z:$Z,0),1),INDEX('Portfolio por Usina'!$V:$V,MATCH($B79,'Portfolio por Usina'!$Z:$Z,0),1)),0)</f>
        <v>43725</v>
      </c>
      <c r="K79" s="13">
        <f>IFERROR(INDEX('Portfolio por Usina'!$W:$W,MATCH($B79,'Portfolio por Usina'!$Z:$Z,0),1),0)</f>
        <v>54524</v>
      </c>
      <c r="L79" s="229"/>
      <c r="M79" s="10" t="str">
        <f t="shared" si="249"/>
        <v>Angical 2</v>
      </c>
      <c r="N79" s="17">
        <f t="shared" si="241"/>
        <v>44.676000000000002</v>
      </c>
      <c r="O79" s="17">
        <f t="shared" si="241"/>
        <v>44.676000000000002</v>
      </c>
      <c r="P79" s="17">
        <f t="shared" si="241"/>
        <v>44.676000000000002</v>
      </c>
      <c r="Q79" s="17">
        <f t="shared" si="241"/>
        <v>44.798400000000001</v>
      </c>
      <c r="R79" s="17">
        <f t="shared" si="241"/>
        <v>44.676000000000002</v>
      </c>
      <c r="S79" s="17">
        <f t="shared" si="241"/>
        <v>44.676000000000002</v>
      </c>
      <c r="T79" s="17">
        <f t="shared" si="241"/>
        <v>44.676000000000002</v>
      </c>
      <c r="U79" s="17">
        <f t="shared" si="241"/>
        <v>44.798400000000001</v>
      </c>
      <c r="V79" s="17">
        <f t="shared" si="241"/>
        <v>44.676000000000002</v>
      </c>
      <c r="W79" s="17">
        <f t="shared" si="241"/>
        <v>44.676000000000002</v>
      </c>
      <c r="X79" s="17">
        <f t="shared" si="241"/>
        <v>44.676000000000002</v>
      </c>
      <c r="Y79" s="17">
        <f t="shared" si="241"/>
        <v>44.798400000000001</v>
      </c>
      <c r="Z79" s="17">
        <f t="shared" si="241"/>
        <v>44.676000000000002</v>
      </c>
      <c r="AA79" s="17">
        <f t="shared" si="241"/>
        <v>44.676000000000002</v>
      </c>
      <c r="AB79" s="17">
        <f t="shared" si="241"/>
        <v>44.676000000000002</v>
      </c>
      <c r="AC79" s="17">
        <f t="shared" si="241"/>
        <v>44.798400000000001</v>
      </c>
      <c r="AD79" s="17">
        <f t="shared" si="242"/>
        <v>44.676000000000002</v>
      </c>
      <c r="AE79" s="17">
        <f t="shared" si="242"/>
        <v>44.676000000000002</v>
      </c>
      <c r="AF79" s="17">
        <f t="shared" si="242"/>
        <v>44.676000000000002</v>
      </c>
      <c r="AG79" s="17">
        <f t="shared" si="242"/>
        <v>44.798400000000001</v>
      </c>
      <c r="AH79" s="17">
        <f t="shared" si="242"/>
        <v>44.676000000000002</v>
      </c>
      <c r="AI79" s="17">
        <f t="shared" si="242"/>
        <v>44.676000000000002</v>
      </c>
      <c r="AJ79" s="17">
        <f t="shared" si="242"/>
        <v>44.676000000000002</v>
      </c>
      <c r="AK79" s="17">
        <f t="shared" si="242"/>
        <v>44.798400000000001</v>
      </c>
      <c r="AL79" s="17">
        <f t="shared" si="242"/>
        <v>12.362399999999999</v>
      </c>
      <c r="AM79" s="17">
        <f t="shared" si="242"/>
        <v>0</v>
      </c>
      <c r="AN79" s="17">
        <f t="shared" si="242"/>
        <v>0</v>
      </c>
      <c r="AO79" s="17">
        <f t="shared" si="242"/>
        <v>0</v>
      </c>
      <c r="AP79" s="17">
        <f t="shared" si="242"/>
        <v>0</v>
      </c>
      <c r="AQ79" s="17">
        <f t="shared" si="242"/>
        <v>0</v>
      </c>
      <c r="AR79" s="17">
        <f t="shared" si="242"/>
        <v>0</v>
      </c>
      <c r="AS79" s="17">
        <f t="shared" si="243"/>
        <v>0</v>
      </c>
      <c r="AT79" s="17">
        <f t="shared" si="243"/>
        <v>0</v>
      </c>
      <c r="AU79" s="17">
        <f t="shared" si="243"/>
        <v>0</v>
      </c>
      <c r="AW79" s="50" t="str">
        <f t="shared" si="250"/>
        <v>Angical 2</v>
      </c>
      <c r="AX79" s="67">
        <f t="shared" si="251"/>
        <v>11.016</v>
      </c>
      <c r="AY79" s="67">
        <f t="shared" ref="AY79:DJ82" si="261">$I79*24*IF(AND(AY$59&gt;=$J79,AY$60&lt;=$K79),AY$61,IF(AND(AY$60&gt;$J79,AY$59&lt;$K79),(MIN(AY$60,$K79)-MAX(AY$59,$J79)+1),0))/1000</f>
        <v>11.138399999999999</v>
      </c>
      <c r="AZ79" s="67">
        <f t="shared" si="261"/>
        <v>11.2608</v>
      </c>
      <c r="BA79" s="67">
        <f t="shared" si="261"/>
        <v>11.2608</v>
      </c>
      <c r="BB79" s="67">
        <f t="shared" si="261"/>
        <v>11.016</v>
      </c>
      <c r="BC79" s="67">
        <f t="shared" si="261"/>
        <v>11.138399999999999</v>
      </c>
      <c r="BD79" s="67">
        <f t="shared" si="261"/>
        <v>11.2608</v>
      </c>
      <c r="BE79" s="67">
        <f t="shared" si="261"/>
        <v>11.2608</v>
      </c>
      <c r="BF79" s="67">
        <f t="shared" si="261"/>
        <v>11.016</v>
      </c>
      <c r="BG79" s="67">
        <f t="shared" si="261"/>
        <v>11.138399999999999</v>
      </c>
      <c r="BH79" s="67">
        <f t="shared" si="261"/>
        <v>11.2608</v>
      </c>
      <c r="BI79" s="67">
        <f t="shared" si="261"/>
        <v>11.2608</v>
      </c>
      <c r="BJ79" s="67">
        <f t="shared" si="261"/>
        <v>11.138399999999999</v>
      </c>
      <c r="BK79" s="67">
        <f t="shared" si="261"/>
        <v>11.138399999999999</v>
      </c>
      <c r="BL79" s="67">
        <f t="shared" si="261"/>
        <v>11.2608</v>
      </c>
      <c r="BM79" s="67">
        <f t="shared" si="261"/>
        <v>11.2608</v>
      </c>
      <c r="BN79" s="67">
        <f t="shared" si="261"/>
        <v>11.016</v>
      </c>
      <c r="BO79" s="67">
        <f t="shared" si="261"/>
        <v>11.138399999999999</v>
      </c>
      <c r="BP79" s="67">
        <f t="shared" si="261"/>
        <v>11.2608</v>
      </c>
      <c r="BQ79" s="67">
        <f t="shared" si="261"/>
        <v>11.2608</v>
      </c>
      <c r="BR79" s="67">
        <f t="shared" si="261"/>
        <v>11.016</v>
      </c>
      <c r="BS79" s="67">
        <f t="shared" si="261"/>
        <v>11.138399999999999</v>
      </c>
      <c r="BT79" s="67">
        <f t="shared" si="261"/>
        <v>11.2608</v>
      </c>
      <c r="BU79" s="67">
        <f t="shared" si="261"/>
        <v>11.2608</v>
      </c>
      <c r="BV79" s="67">
        <f t="shared" si="261"/>
        <v>11.016</v>
      </c>
      <c r="BW79" s="67">
        <f t="shared" si="261"/>
        <v>11.138399999999999</v>
      </c>
      <c r="BX79" s="67">
        <f t="shared" si="261"/>
        <v>11.2608</v>
      </c>
      <c r="BY79" s="67">
        <f t="shared" si="261"/>
        <v>11.2608</v>
      </c>
      <c r="BZ79" s="67">
        <f t="shared" si="261"/>
        <v>11.138399999999999</v>
      </c>
      <c r="CA79" s="67">
        <f t="shared" si="261"/>
        <v>11.138399999999999</v>
      </c>
      <c r="CB79" s="67">
        <f t="shared" si="261"/>
        <v>11.2608</v>
      </c>
      <c r="CC79" s="67">
        <f t="shared" si="261"/>
        <v>11.2608</v>
      </c>
      <c r="CD79" s="67">
        <f t="shared" si="261"/>
        <v>11.016</v>
      </c>
      <c r="CE79" s="67">
        <f t="shared" si="261"/>
        <v>11.138399999999999</v>
      </c>
      <c r="CF79" s="67">
        <f t="shared" si="261"/>
        <v>11.2608</v>
      </c>
      <c r="CG79" s="67">
        <f t="shared" si="261"/>
        <v>11.2608</v>
      </c>
      <c r="CH79" s="67">
        <f t="shared" si="261"/>
        <v>11.016</v>
      </c>
      <c r="CI79" s="67">
        <f t="shared" si="261"/>
        <v>11.138399999999999</v>
      </c>
      <c r="CJ79" s="67">
        <f t="shared" si="261"/>
        <v>11.2608</v>
      </c>
      <c r="CK79" s="67">
        <f t="shared" si="261"/>
        <v>11.2608</v>
      </c>
      <c r="CL79" s="67">
        <f t="shared" si="261"/>
        <v>11.016</v>
      </c>
      <c r="CM79" s="67">
        <f t="shared" si="261"/>
        <v>11.138399999999999</v>
      </c>
      <c r="CN79" s="67">
        <f t="shared" si="261"/>
        <v>11.2608</v>
      </c>
      <c r="CO79" s="67">
        <f t="shared" si="261"/>
        <v>11.2608</v>
      </c>
      <c r="CP79" s="67">
        <f t="shared" si="261"/>
        <v>11.138399999999999</v>
      </c>
      <c r="CQ79" s="67">
        <f t="shared" si="261"/>
        <v>11.138399999999999</v>
      </c>
      <c r="CR79" s="67">
        <f t="shared" si="261"/>
        <v>11.2608</v>
      </c>
      <c r="CS79" s="67">
        <f t="shared" si="261"/>
        <v>11.2608</v>
      </c>
      <c r="CT79" s="67">
        <f t="shared" si="261"/>
        <v>11.016</v>
      </c>
      <c r="CU79" s="67">
        <f t="shared" si="261"/>
        <v>11.138399999999999</v>
      </c>
      <c r="CV79" s="67">
        <f t="shared" si="261"/>
        <v>11.2608</v>
      </c>
      <c r="CW79" s="67">
        <f t="shared" si="261"/>
        <v>11.2608</v>
      </c>
      <c r="CX79" s="67">
        <f t="shared" si="261"/>
        <v>11.016</v>
      </c>
      <c r="CY79" s="67">
        <f t="shared" si="261"/>
        <v>11.138399999999999</v>
      </c>
      <c r="CZ79" s="67">
        <f t="shared" si="261"/>
        <v>11.2608</v>
      </c>
      <c r="DA79" s="67">
        <f t="shared" si="261"/>
        <v>11.2608</v>
      </c>
      <c r="DB79" s="67">
        <f t="shared" si="261"/>
        <v>11.016</v>
      </c>
      <c r="DC79" s="67">
        <f t="shared" si="261"/>
        <v>11.138399999999999</v>
      </c>
      <c r="DD79" s="67">
        <f t="shared" si="261"/>
        <v>11.2608</v>
      </c>
      <c r="DE79" s="67">
        <f t="shared" si="261"/>
        <v>11.2608</v>
      </c>
      <c r="DF79" s="67">
        <f t="shared" si="261"/>
        <v>11.138399999999999</v>
      </c>
      <c r="DG79" s="67">
        <f t="shared" si="261"/>
        <v>11.138399999999999</v>
      </c>
      <c r="DH79" s="67">
        <f t="shared" si="261"/>
        <v>11.2608</v>
      </c>
      <c r="DI79" s="67">
        <f t="shared" si="261"/>
        <v>11.2608</v>
      </c>
      <c r="DJ79" s="67">
        <f t="shared" si="261"/>
        <v>11.016</v>
      </c>
      <c r="DK79" s="67">
        <f t="shared" si="260"/>
        <v>11.138399999999999</v>
      </c>
      <c r="DL79" s="67">
        <f t="shared" si="260"/>
        <v>11.2608</v>
      </c>
      <c r="DM79" s="67">
        <f t="shared" si="260"/>
        <v>11.2608</v>
      </c>
      <c r="DN79" s="67">
        <f t="shared" si="260"/>
        <v>11.016</v>
      </c>
      <c r="DO79" s="67">
        <f t="shared" si="260"/>
        <v>11.138399999999999</v>
      </c>
      <c r="DP79" s="67">
        <f t="shared" si="260"/>
        <v>11.2608</v>
      </c>
      <c r="DQ79" s="67">
        <f t="shared" si="260"/>
        <v>11.2608</v>
      </c>
      <c r="DR79" s="67">
        <f t="shared" si="260"/>
        <v>11.016</v>
      </c>
      <c r="DS79" s="67">
        <f t="shared" si="260"/>
        <v>11.138399999999999</v>
      </c>
      <c r="DT79" s="67">
        <f t="shared" si="260"/>
        <v>11.2608</v>
      </c>
      <c r="DU79" s="67">
        <f t="shared" si="260"/>
        <v>11.2608</v>
      </c>
      <c r="DV79" s="67">
        <f t="shared" si="260"/>
        <v>11.138399999999999</v>
      </c>
      <c r="DW79" s="67">
        <f t="shared" si="260"/>
        <v>11.138399999999999</v>
      </c>
      <c r="DX79" s="67">
        <f t="shared" si="260"/>
        <v>11.2608</v>
      </c>
      <c r="DY79" s="67">
        <f t="shared" si="260"/>
        <v>11.2608</v>
      </c>
      <c r="DZ79" s="67">
        <f t="shared" si="260"/>
        <v>11.016</v>
      </c>
      <c r="EA79" s="67">
        <f t="shared" si="260"/>
        <v>11.138399999999999</v>
      </c>
      <c r="EB79" s="67">
        <f t="shared" si="260"/>
        <v>11.2608</v>
      </c>
      <c r="EC79" s="67">
        <f t="shared" si="260"/>
        <v>11.2608</v>
      </c>
      <c r="ED79" s="67">
        <f t="shared" si="260"/>
        <v>11.016</v>
      </c>
      <c r="EE79" s="67">
        <f t="shared" si="260"/>
        <v>11.138399999999999</v>
      </c>
      <c r="EF79" s="67">
        <f t="shared" si="260"/>
        <v>11.2608</v>
      </c>
      <c r="EG79" s="67">
        <f t="shared" si="260"/>
        <v>11.2608</v>
      </c>
      <c r="EH79" s="67">
        <f t="shared" si="260"/>
        <v>11.016</v>
      </c>
      <c r="EI79" s="67">
        <f t="shared" si="260"/>
        <v>11.138399999999999</v>
      </c>
      <c r="EJ79" s="67">
        <f t="shared" si="260"/>
        <v>11.2608</v>
      </c>
      <c r="EK79" s="67">
        <f t="shared" si="260"/>
        <v>11.2608</v>
      </c>
      <c r="EL79" s="67">
        <f t="shared" si="260"/>
        <v>11.138399999999999</v>
      </c>
      <c r="EM79" s="67">
        <f t="shared" si="260"/>
        <v>11.138399999999999</v>
      </c>
      <c r="EN79" s="67">
        <f t="shared" si="260"/>
        <v>11.2608</v>
      </c>
      <c r="EO79" s="67">
        <f t="shared" si="260"/>
        <v>11.2608</v>
      </c>
      <c r="EP79" s="67">
        <f t="shared" si="260"/>
        <v>11.016</v>
      </c>
      <c r="EQ79" s="67">
        <f t="shared" si="260"/>
        <v>1.3463999999999998</v>
      </c>
      <c r="ER79" s="67">
        <f t="shared" si="260"/>
        <v>0</v>
      </c>
      <c r="ES79" s="67">
        <f t="shared" si="260"/>
        <v>0</v>
      </c>
      <c r="ET79" s="67">
        <f t="shared" si="260"/>
        <v>0</v>
      </c>
      <c r="EU79" s="67">
        <f t="shared" si="260"/>
        <v>0</v>
      </c>
      <c r="EV79" s="67">
        <f t="shared" si="260"/>
        <v>0</v>
      </c>
      <c r="EW79" s="67">
        <f t="shared" si="260"/>
        <v>0</v>
      </c>
      <c r="EX79" s="67">
        <f t="shared" si="260"/>
        <v>0</v>
      </c>
      <c r="EY79" s="67">
        <f t="shared" si="260"/>
        <v>0</v>
      </c>
      <c r="EZ79" s="67">
        <f t="shared" si="260"/>
        <v>0</v>
      </c>
      <c r="FA79" s="67">
        <f t="shared" si="260"/>
        <v>0</v>
      </c>
      <c r="FB79" s="67">
        <f t="shared" si="260"/>
        <v>0</v>
      </c>
      <c r="FC79" s="67">
        <f t="shared" si="260"/>
        <v>0</v>
      </c>
      <c r="FD79" s="67">
        <f t="shared" si="260"/>
        <v>0</v>
      </c>
      <c r="FE79" s="67">
        <f t="shared" si="260"/>
        <v>0</v>
      </c>
      <c r="FF79" s="67">
        <f t="shared" si="260"/>
        <v>0</v>
      </c>
      <c r="FG79" s="67">
        <f t="shared" si="260"/>
        <v>0</v>
      </c>
      <c r="FH79" s="67">
        <f t="shared" si="260"/>
        <v>0</v>
      </c>
      <c r="FI79" s="67">
        <f t="shared" si="260"/>
        <v>0</v>
      </c>
      <c r="FJ79" s="67">
        <f t="shared" si="260"/>
        <v>0</v>
      </c>
      <c r="FK79" s="67">
        <f t="shared" si="260"/>
        <v>0</v>
      </c>
      <c r="FL79" s="67">
        <f t="shared" si="260"/>
        <v>0</v>
      </c>
      <c r="FM79" s="67">
        <f t="shared" si="260"/>
        <v>0</v>
      </c>
      <c r="FN79" s="67">
        <f t="shared" si="260"/>
        <v>0</v>
      </c>
      <c r="FO79" s="67">
        <f t="shared" si="260"/>
        <v>0</v>
      </c>
      <c r="FP79" s="67">
        <f t="shared" si="260"/>
        <v>0</v>
      </c>
      <c r="FQ79" s="67">
        <f t="shared" si="260"/>
        <v>0</v>
      </c>
      <c r="FR79" s="67">
        <f t="shared" si="260"/>
        <v>0</v>
      </c>
      <c r="FS79" s="67">
        <f t="shared" si="260"/>
        <v>0</v>
      </c>
      <c r="FT79" s="67">
        <f t="shared" si="260"/>
        <v>0</v>
      </c>
      <c r="FU79" s="67">
        <f t="shared" si="260"/>
        <v>0</v>
      </c>
      <c r="FV79" s="67">
        <f t="shared" si="258"/>
        <v>0</v>
      </c>
      <c r="FW79" s="67">
        <f t="shared" si="258"/>
        <v>0</v>
      </c>
      <c r="FX79" s="67">
        <f t="shared" si="258"/>
        <v>0</v>
      </c>
      <c r="FY79" s="67">
        <f t="shared" si="258"/>
        <v>0</v>
      </c>
      <c r="FZ79" s="67">
        <f t="shared" si="258"/>
        <v>0</v>
      </c>
      <c r="GA79" s="67">
        <f t="shared" si="258"/>
        <v>0</v>
      </c>
      <c r="GB79" s="67">
        <f t="shared" si="258"/>
        <v>0</v>
      </c>
      <c r="GC79" s="67">
        <f t="shared" si="258"/>
        <v>0</v>
      </c>
    </row>
    <row r="80" spans="1:185" hidden="1" outlineLevel="1" x14ac:dyDescent="0.35">
      <c r="A80" s="10"/>
      <c r="B80" s="10">
        <f t="shared" si="254"/>
        <v>15</v>
      </c>
      <c r="C80" s="10" t="str">
        <f>INDEX('Portfolio por Usina'!$B:$B,MATCH('Geração, Estimativas, Auxiliar'!$B80,'Portfolio por Usina'!$Z:$Z,0),1)</f>
        <v>AXIA Energia Nordeste</v>
      </c>
      <c r="D80" s="10" t="str">
        <f>INDEX('Portfolio por Usina'!$E:$E,MATCH('Geração, Estimativas, Auxiliar'!$B80,'Portfolio por Usina'!$Z:$Z,0),1)</f>
        <v>Eólica</v>
      </c>
      <c r="E80" s="10" t="str">
        <f>INDEX('Portfolio por Usina'!$C:$C,MATCH('Geração, Estimativas, Auxiliar'!$B80,'Portfolio por Usina'!$Z:$Z,0),1)</f>
        <v>Arapapá</v>
      </c>
      <c r="F80" s="10" t="str">
        <f>INDEX('Portfolio por Usina'!$F:$F,MATCH('Geração, Estimativas, Auxiliar'!$B80,'Portfolio por Usina'!$Z:$Z,0),1)</f>
        <v>NE</v>
      </c>
      <c r="G80" s="12">
        <f>IFERROR(INDEX('Portfolio por Usina'!$M:$M,MATCH($B80,'Portfolio por Usina'!$Z:$Z,0),1),0)</f>
        <v>2.2000000000000002</v>
      </c>
      <c r="H80" s="228">
        <f>IFERROR(INDEX('Portfolio por Usina'!$X:$X,MATCH($B80,'Portfolio por Usina'!$Z:$Z,0),1),0)</f>
        <v>1</v>
      </c>
      <c r="I80" s="12">
        <f t="shared" si="248"/>
        <v>2.2000000000000002</v>
      </c>
      <c r="J80" s="13">
        <f>IFERROR(IF(ISNUMBER(INDEX('Portfolio por Usina'!$U:$U,MATCH($B80,'Portfolio por Usina'!$Z:$Z,0),1)),INDEX('Portfolio por Usina'!$U:$U,MATCH($B80,'Portfolio por Usina'!$Z:$Z,0),1),INDEX('Portfolio por Usina'!$V:$V,MATCH($B80,'Portfolio por Usina'!$Z:$Z,0),1)),0)</f>
        <v>43790</v>
      </c>
      <c r="K80" s="13">
        <f>IFERROR(INDEX('Portfolio por Usina'!$W:$W,MATCH($B80,'Portfolio por Usina'!$Z:$Z,0),1),0)</f>
        <v>54524</v>
      </c>
      <c r="L80" s="229"/>
      <c r="M80" s="10" t="str">
        <f t="shared" si="249"/>
        <v>Arapapá</v>
      </c>
      <c r="N80" s="17">
        <f t="shared" si="241"/>
        <v>19.272000000000002</v>
      </c>
      <c r="O80" s="17">
        <f t="shared" si="241"/>
        <v>19.272000000000002</v>
      </c>
      <c r="P80" s="17">
        <f t="shared" si="241"/>
        <v>19.272000000000002</v>
      </c>
      <c r="Q80" s="17">
        <f t="shared" si="241"/>
        <v>19.324800000000003</v>
      </c>
      <c r="R80" s="17">
        <f t="shared" si="241"/>
        <v>19.272000000000002</v>
      </c>
      <c r="S80" s="17">
        <f t="shared" si="241"/>
        <v>19.272000000000002</v>
      </c>
      <c r="T80" s="17">
        <f t="shared" si="241"/>
        <v>19.272000000000002</v>
      </c>
      <c r="U80" s="17">
        <f t="shared" si="241"/>
        <v>19.324800000000003</v>
      </c>
      <c r="V80" s="17">
        <f t="shared" si="241"/>
        <v>19.272000000000002</v>
      </c>
      <c r="W80" s="17">
        <f t="shared" si="241"/>
        <v>19.272000000000002</v>
      </c>
      <c r="X80" s="17">
        <f t="shared" si="241"/>
        <v>19.272000000000002</v>
      </c>
      <c r="Y80" s="17">
        <f t="shared" si="241"/>
        <v>19.324800000000003</v>
      </c>
      <c r="Z80" s="17">
        <f t="shared" si="241"/>
        <v>19.272000000000002</v>
      </c>
      <c r="AA80" s="17">
        <f t="shared" si="241"/>
        <v>19.272000000000002</v>
      </c>
      <c r="AB80" s="17">
        <f t="shared" si="241"/>
        <v>19.272000000000002</v>
      </c>
      <c r="AC80" s="17">
        <f t="shared" si="241"/>
        <v>19.324800000000003</v>
      </c>
      <c r="AD80" s="17">
        <f t="shared" si="242"/>
        <v>19.272000000000002</v>
      </c>
      <c r="AE80" s="17">
        <f t="shared" si="242"/>
        <v>19.272000000000002</v>
      </c>
      <c r="AF80" s="17">
        <f t="shared" si="242"/>
        <v>19.272000000000002</v>
      </c>
      <c r="AG80" s="17">
        <f t="shared" si="242"/>
        <v>19.324800000000003</v>
      </c>
      <c r="AH80" s="17">
        <f t="shared" si="242"/>
        <v>19.272000000000002</v>
      </c>
      <c r="AI80" s="17">
        <f t="shared" si="242"/>
        <v>19.272000000000002</v>
      </c>
      <c r="AJ80" s="17">
        <f t="shared" si="242"/>
        <v>19.272000000000002</v>
      </c>
      <c r="AK80" s="17">
        <f t="shared" si="242"/>
        <v>19.324800000000003</v>
      </c>
      <c r="AL80" s="17">
        <f t="shared" si="242"/>
        <v>5.3327999999999998</v>
      </c>
      <c r="AM80" s="17">
        <f t="shared" si="242"/>
        <v>0</v>
      </c>
      <c r="AN80" s="17">
        <f t="shared" si="242"/>
        <v>0</v>
      </c>
      <c r="AO80" s="17">
        <f t="shared" si="242"/>
        <v>0</v>
      </c>
      <c r="AP80" s="17">
        <f t="shared" si="242"/>
        <v>0</v>
      </c>
      <c r="AQ80" s="17">
        <f t="shared" si="242"/>
        <v>0</v>
      </c>
      <c r="AR80" s="17">
        <f t="shared" si="242"/>
        <v>0</v>
      </c>
      <c r="AS80" s="17">
        <f t="shared" si="243"/>
        <v>0</v>
      </c>
      <c r="AT80" s="17">
        <f t="shared" si="243"/>
        <v>0</v>
      </c>
      <c r="AU80" s="17">
        <f t="shared" si="243"/>
        <v>0</v>
      </c>
      <c r="AW80" s="50" t="str">
        <f t="shared" si="250"/>
        <v>Arapapá</v>
      </c>
      <c r="AX80" s="67">
        <f t="shared" si="251"/>
        <v>4.7519999999999998</v>
      </c>
      <c r="AY80" s="67">
        <f t="shared" si="261"/>
        <v>4.8048000000000002</v>
      </c>
      <c r="AZ80" s="67">
        <f t="shared" si="261"/>
        <v>4.8576000000000006</v>
      </c>
      <c r="BA80" s="67">
        <f t="shared" si="261"/>
        <v>4.8576000000000006</v>
      </c>
      <c r="BB80" s="67">
        <f t="shared" si="261"/>
        <v>4.7519999999999998</v>
      </c>
      <c r="BC80" s="67">
        <f t="shared" si="261"/>
        <v>4.8048000000000002</v>
      </c>
      <c r="BD80" s="67">
        <f t="shared" si="261"/>
        <v>4.8576000000000006</v>
      </c>
      <c r="BE80" s="67">
        <f t="shared" si="261"/>
        <v>4.8576000000000006</v>
      </c>
      <c r="BF80" s="67">
        <f t="shared" si="261"/>
        <v>4.7519999999999998</v>
      </c>
      <c r="BG80" s="67">
        <f t="shared" si="261"/>
        <v>4.8048000000000002</v>
      </c>
      <c r="BH80" s="67">
        <f t="shared" si="261"/>
        <v>4.8576000000000006</v>
      </c>
      <c r="BI80" s="67">
        <f t="shared" si="261"/>
        <v>4.8576000000000006</v>
      </c>
      <c r="BJ80" s="67">
        <f t="shared" si="261"/>
        <v>4.8048000000000002</v>
      </c>
      <c r="BK80" s="67">
        <f t="shared" si="261"/>
        <v>4.8048000000000002</v>
      </c>
      <c r="BL80" s="67">
        <f t="shared" si="261"/>
        <v>4.8576000000000006</v>
      </c>
      <c r="BM80" s="67">
        <f t="shared" si="261"/>
        <v>4.8576000000000006</v>
      </c>
      <c r="BN80" s="67">
        <f t="shared" si="261"/>
        <v>4.7519999999999998</v>
      </c>
      <c r="BO80" s="67">
        <f t="shared" si="261"/>
        <v>4.8048000000000002</v>
      </c>
      <c r="BP80" s="67">
        <f t="shared" si="261"/>
        <v>4.8576000000000006</v>
      </c>
      <c r="BQ80" s="67">
        <f t="shared" si="261"/>
        <v>4.8576000000000006</v>
      </c>
      <c r="BR80" s="67">
        <f t="shared" si="261"/>
        <v>4.7519999999999998</v>
      </c>
      <c r="BS80" s="67">
        <f t="shared" si="261"/>
        <v>4.8048000000000002</v>
      </c>
      <c r="BT80" s="67">
        <f t="shared" si="261"/>
        <v>4.8576000000000006</v>
      </c>
      <c r="BU80" s="67">
        <f t="shared" si="261"/>
        <v>4.8576000000000006</v>
      </c>
      <c r="BV80" s="67">
        <f t="shared" si="261"/>
        <v>4.7519999999999998</v>
      </c>
      <c r="BW80" s="67">
        <f t="shared" si="261"/>
        <v>4.8048000000000002</v>
      </c>
      <c r="BX80" s="67">
        <f t="shared" si="261"/>
        <v>4.8576000000000006</v>
      </c>
      <c r="BY80" s="67">
        <f t="shared" si="261"/>
        <v>4.8576000000000006</v>
      </c>
      <c r="BZ80" s="67">
        <f t="shared" si="261"/>
        <v>4.8048000000000002</v>
      </c>
      <c r="CA80" s="67">
        <f t="shared" si="261"/>
        <v>4.8048000000000002</v>
      </c>
      <c r="CB80" s="67">
        <f t="shared" si="261"/>
        <v>4.8576000000000006</v>
      </c>
      <c r="CC80" s="67">
        <f t="shared" si="261"/>
        <v>4.8576000000000006</v>
      </c>
      <c r="CD80" s="67">
        <f t="shared" si="261"/>
        <v>4.7519999999999998</v>
      </c>
      <c r="CE80" s="67">
        <f t="shared" si="261"/>
        <v>4.8048000000000002</v>
      </c>
      <c r="CF80" s="67">
        <f t="shared" si="261"/>
        <v>4.8576000000000006</v>
      </c>
      <c r="CG80" s="67">
        <f t="shared" si="261"/>
        <v>4.8576000000000006</v>
      </c>
      <c r="CH80" s="67">
        <f t="shared" si="261"/>
        <v>4.7519999999999998</v>
      </c>
      <c r="CI80" s="67">
        <f t="shared" si="261"/>
        <v>4.8048000000000002</v>
      </c>
      <c r="CJ80" s="67">
        <f t="shared" si="261"/>
        <v>4.8576000000000006</v>
      </c>
      <c r="CK80" s="67">
        <f t="shared" si="261"/>
        <v>4.8576000000000006</v>
      </c>
      <c r="CL80" s="67">
        <f t="shared" si="261"/>
        <v>4.7519999999999998</v>
      </c>
      <c r="CM80" s="67">
        <f t="shared" si="261"/>
        <v>4.8048000000000002</v>
      </c>
      <c r="CN80" s="67">
        <f t="shared" si="261"/>
        <v>4.8576000000000006</v>
      </c>
      <c r="CO80" s="67">
        <f t="shared" si="261"/>
        <v>4.8576000000000006</v>
      </c>
      <c r="CP80" s="67">
        <f t="shared" si="261"/>
        <v>4.8048000000000002</v>
      </c>
      <c r="CQ80" s="67">
        <f t="shared" si="261"/>
        <v>4.8048000000000002</v>
      </c>
      <c r="CR80" s="67">
        <f t="shared" si="261"/>
        <v>4.8576000000000006</v>
      </c>
      <c r="CS80" s="67">
        <f t="shared" si="261"/>
        <v>4.8576000000000006</v>
      </c>
      <c r="CT80" s="67">
        <f t="shared" si="261"/>
        <v>4.7519999999999998</v>
      </c>
      <c r="CU80" s="67">
        <f t="shared" si="261"/>
        <v>4.8048000000000002</v>
      </c>
      <c r="CV80" s="67">
        <f t="shared" si="261"/>
        <v>4.8576000000000006</v>
      </c>
      <c r="CW80" s="67">
        <f t="shared" si="261"/>
        <v>4.8576000000000006</v>
      </c>
      <c r="CX80" s="67">
        <f t="shared" si="261"/>
        <v>4.7519999999999998</v>
      </c>
      <c r="CY80" s="67">
        <f t="shared" si="261"/>
        <v>4.8048000000000002</v>
      </c>
      <c r="CZ80" s="67">
        <f t="shared" si="261"/>
        <v>4.8576000000000006</v>
      </c>
      <c r="DA80" s="67">
        <f t="shared" si="261"/>
        <v>4.8576000000000006</v>
      </c>
      <c r="DB80" s="67">
        <f t="shared" si="261"/>
        <v>4.7519999999999998</v>
      </c>
      <c r="DC80" s="67">
        <f t="shared" si="261"/>
        <v>4.8048000000000002</v>
      </c>
      <c r="DD80" s="67">
        <f t="shared" si="261"/>
        <v>4.8576000000000006</v>
      </c>
      <c r="DE80" s="67">
        <f t="shared" si="261"/>
        <v>4.8576000000000006</v>
      </c>
      <c r="DF80" s="67">
        <f t="shared" si="261"/>
        <v>4.8048000000000002</v>
      </c>
      <c r="DG80" s="67">
        <f t="shared" si="261"/>
        <v>4.8048000000000002</v>
      </c>
      <c r="DH80" s="67">
        <f t="shared" si="261"/>
        <v>4.8576000000000006</v>
      </c>
      <c r="DI80" s="67">
        <f t="shared" si="261"/>
        <v>4.8576000000000006</v>
      </c>
      <c r="DJ80" s="67">
        <f t="shared" si="261"/>
        <v>4.7519999999999998</v>
      </c>
      <c r="DK80" s="67">
        <f t="shared" si="260"/>
        <v>4.8048000000000002</v>
      </c>
      <c r="DL80" s="67">
        <f t="shared" si="260"/>
        <v>4.8576000000000006</v>
      </c>
      <c r="DM80" s="67">
        <f t="shared" si="260"/>
        <v>4.8576000000000006</v>
      </c>
      <c r="DN80" s="67">
        <f t="shared" si="260"/>
        <v>4.7519999999999998</v>
      </c>
      <c r="DO80" s="67">
        <f t="shared" si="260"/>
        <v>4.8048000000000002</v>
      </c>
      <c r="DP80" s="67">
        <f t="shared" si="260"/>
        <v>4.8576000000000006</v>
      </c>
      <c r="DQ80" s="67">
        <f t="shared" si="260"/>
        <v>4.8576000000000006</v>
      </c>
      <c r="DR80" s="67">
        <f t="shared" si="260"/>
        <v>4.7519999999999998</v>
      </c>
      <c r="DS80" s="67">
        <f t="shared" si="260"/>
        <v>4.8048000000000002</v>
      </c>
      <c r="DT80" s="67">
        <f t="shared" si="260"/>
        <v>4.8576000000000006</v>
      </c>
      <c r="DU80" s="67">
        <f t="shared" si="260"/>
        <v>4.8576000000000006</v>
      </c>
      <c r="DV80" s="67">
        <f t="shared" si="260"/>
        <v>4.8048000000000002</v>
      </c>
      <c r="DW80" s="67">
        <f t="shared" si="260"/>
        <v>4.8048000000000002</v>
      </c>
      <c r="DX80" s="67">
        <f t="shared" si="260"/>
        <v>4.8576000000000006</v>
      </c>
      <c r="DY80" s="67">
        <f t="shared" si="260"/>
        <v>4.8576000000000006</v>
      </c>
      <c r="DZ80" s="67">
        <f t="shared" si="260"/>
        <v>4.7519999999999998</v>
      </c>
      <c r="EA80" s="67">
        <f t="shared" si="260"/>
        <v>4.8048000000000002</v>
      </c>
      <c r="EB80" s="67">
        <f t="shared" si="260"/>
        <v>4.8576000000000006</v>
      </c>
      <c r="EC80" s="67">
        <f t="shared" si="260"/>
        <v>4.8576000000000006</v>
      </c>
      <c r="ED80" s="67">
        <f t="shared" si="260"/>
        <v>4.7519999999999998</v>
      </c>
      <c r="EE80" s="67">
        <f t="shared" si="260"/>
        <v>4.8048000000000002</v>
      </c>
      <c r="EF80" s="67">
        <f t="shared" si="260"/>
        <v>4.8576000000000006</v>
      </c>
      <c r="EG80" s="67">
        <f t="shared" si="260"/>
        <v>4.8576000000000006</v>
      </c>
      <c r="EH80" s="67">
        <f t="shared" si="260"/>
        <v>4.7519999999999998</v>
      </c>
      <c r="EI80" s="67">
        <f t="shared" si="260"/>
        <v>4.8048000000000002</v>
      </c>
      <c r="EJ80" s="67">
        <f t="shared" si="260"/>
        <v>4.8576000000000006</v>
      </c>
      <c r="EK80" s="67">
        <f t="shared" si="260"/>
        <v>4.8576000000000006</v>
      </c>
      <c r="EL80" s="67">
        <f t="shared" si="260"/>
        <v>4.8048000000000002</v>
      </c>
      <c r="EM80" s="67">
        <f t="shared" si="260"/>
        <v>4.8048000000000002</v>
      </c>
      <c r="EN80" s="67">
        <f t="shared" si="260"/>
        <v>4.8576000000000006</v>
      </c>
      <c r="EO80" s="67">
        <f t="shared" si="260"/>
        <v>4.8576000000000006</v>
      </c>
      <c r="EP80" s="67">
        <f t="shared" si="260"/>
        <v>4.7519999999999998</v>
      </c>
      <c r="EQ80" s="67">
        <f t="shared" si="260"/>
        <v>0.58080000000000009</v>
      </c>
      <c r="ER80" s="67">
        <f t="shared" si="260"/>
        <v>0</v>
      </c>
      <c r="ES80" s="67">
        <f t="shared" si="260"/>
        <v>0</v>
      </c>
      <c r="ET80" s="67">
        <f t="shared" si="260"/>
        <v>0</v>
      </c>
      <c r="EU80" s="67">
        <f t="shared" si="260"/>
        <v>0</v>
      </c>
      <c r="EV80" s="67">
        <f t="shared" si="260"/>
        <v>0</v>
      </c>
      <c r="EW80" s="67">
        <f t="shared" si="260"/>
        <v>0</v>
      </c>
      <c r="EX80" s="67">
        <f t="shared" si="260"/>
        <v>0</v>
      </c>
      <c r="EY80" s="67">
        <f t="shared" si="260"/>
        <v>0</v>
      </c>
      <c r="EZ80" s="67">
        <f t="shared" si="260"/>
        <v>0</v>
      </c>
      <c r="FA80" s="67">
        <f t="shared" si="260"/>
        <v>0</v>
      </c>
      <c r="FB80" s="67">
        <f t="shared" si="260"/>
        <v>0</v>
      </c>
      <c r="FC80" s="67">
        <f t="shared" si="260"/>
        <v>0</v>
      </c>
      <c r="FD80" s="67">
        <f t="shared" si="260"/>
        <v>0</v>
      </c>
      <c r="FE80" s="67">
        <f t="shared" si="260"/>
        <v>0</v>
      </c>
      <c r="FF80" s="67">
        <f t="shared" si="260"/>
        <v>0</v>
      </c>
      <c r="FG80" s="67">
        <f t="shared" si="260"/>
        <v>0</v>
      </c>
      <c r="FH80" s="67">
        <f t="shared" si="260"/>
        <v>0</v>
      </c>
      <c r="FI80" s="67">
        <f t="shared" si="260"/>
        <v>0</v>
      </c>
      <c r="FJ80" s="67">
        <f t="shared" si="260"/>
        <v>0</v>
      </c>
      <c r="FK80" s="67">
        <f t="shared" si="260"/>
        <v>0</v>
      </c>
      <c r="FL80" s="67">
        <f t="shared" si="260"/>
        <v>0</v>
      </c>
      <c r="FM80" s="67">
        <f t="shared" si="260"/>
        <v>0</v>
      </c>
      <c r="FN80" s="67">
        <f t="shared" si="260"/>
        <v>0</v>
      </c>
      <c r="FO80" s="67">
        <f t="shared" si="260"/>
        <v>0</v>
      </c>
      <c r="FP80" s="67">
        <f t="shared" si="260"/>
        <v>0</v>
      </c>
      <c r="FQ80" s="67">
        <f t="shared" si="260"/>
        <v>0</v>
      </c>
      <c r="FR80" s="67">
        <f t="shared" si="260"/>
        <v>0</v>
      </c>
      <c r="FS80" s="67">
        <f t="shared" si="260"/>
        <v>0</v>
      </c>
      <c r="FT80" s="67">
        <f t="shared" si="260"/>
        <v>0</v>
      </c>
      <c r="FU80" s="67">
        <f t="shared" si="260"/>
        <v>0</v>
      </c>
      <c r="FV80" s="67">
        <f t="shared" si="258"/>
        <v>0</v>
      </c>
      <c r="FW80" s="67">
        <f t="shared" si="258"/>
        <v>0</v>
      </c>
      <c r="FX80" s="67">
        <f t="shared" si="258"/>
        <v>0</v>
      </c>
      <c r="FY80" s="67">
        <f t="shared" si="258"/>
        <v>0</v>
      </c>
      <c r="FZ80" s="67">
        <f t="shared" si="258"/>
        <v>0</v>
      </c>
      <c r="GA80" s="67">
        <f t="shared" si="258"/>
        <v>0</v>
      </c>
      <c r="GB80" s="67">
        <f t="shared" si="258"/>
        <v>0</v>
      </c>
      <c r="GC80" s="67">
        <f t="shared" si="258"/>
        <v>0</v>
      </c>
    </row>
    <row r="81" spans="1:185" hidden="1" outlineLevel="1" x14ac:dyDescent="0.35">
      <c r="A81" s="10"/>
      <c r="B81" s="10">
        <f t="shared" si="254"/>
        <v>16</v>
      </c>
      <c r="C81" s="10" t="str">
        <f>INDEX('Portfolio por Usina'!$B:$B,MATCH('Geração, Estimativas, Auxiliar'!$B81,'Portfolio por Usina'!$Z:$Z,0),1)</f>
        <v>AXIA Energia Nordeste</v>
      </c>
      <c r="D81" s="10" t="str">
        <f>INDEX('Portfolio por Usina'!$E:$E,MATCH('Geração, Estimativas, Auxiliar'!$B81,'Portfolio por Usina'!$Z:$Z,0),1)</f>
        <v>Eólica</v>
      </c>
      <c r="E81" s="10" t="str">
        <f>INDEX('Portfolio por Usina'!$C:$C,MATCH('Geração, Estimativas, Auxiliar'!$B81,'Portfolio por Usina'!$Z:$Z,0),1)</f>
        <v>Caititu 2</v>
      </c>
      <c r="F81" s="10" t="str">
        <f>INDEX('Portfolio por Usina'!$F:$F,MATCH('Geração, Estimativas, Auxiliar'!$B81,'Portfolio por Usina'!$Z:$Z,0),1)</f>
        <v>NE</v>
      </c>
      <c r="G81" s="12">
        <f>IFERROR(INDEX('Portfolio por Usina'!$M:$M,MATCH($B81,'Portfolio por Usina'!$Z:$Z,0),1),0)</f>
        <v>5.0999999999999996</v>
      </c>
      <c r="H81" s="228">
        <f>IFERROR(INDEX('Portfolio por Usina'!$X:$X,MATCH($B81,'Portfolio por Usina'!$Z:$Z,0),1),0)</f>
        <v>1</v>
      </c>
      <c r="I81" s="12">
        <f t="shared" si="248"/>
        <v>5.0999999999999996</v>
      </c>
      <c r="J81" s="13">
        <f>IFERROR(IF(ISNUMBER(INDEX('Portfolio por Usina'!$U:$U,MATCH($B81,'Portfolio por Usina'!$Z:$Z,0),1)),INDEX('Portfolio por Usina'!$U:$U,MATCH($B81,'Portfolio por Usina'!$Z:$Z,0),1),INDEX('Portfolio por Usina'!$V:$V,MATCH($B81,'Portfolio por Usina'!$Z:$Z,0),1)),0)</f>
        <v>43858</v>
      </c>
      <c r="K81" s="13">
        <f>IFERROR(INDEX('Portfolio por Usina'!$W:$W,MATCH($B81,'Portfolio por Usina'!$Z:$Z,0),1),0)</f>
        <v>54524</v>
      </c>
      <c r="L81" s="229"/>
      <c r="M81" s="10" t="str">
        <f t="shared" si="249"/>
        <v>Caititu 2</v>
      </c>
      <c r="N81" s="17">
        <f t="shared" si="241"/>
        <v>44.676000000000002</v>
      </c>
      <c r="O81" s="17">
        <f t="shared" si="241"/>
        <v>44.676000000000002</v>
      </c>
      <c r="P81" s="17">
        <f t="shared" si="241"/>
        <v>44.676000000000002</v>
      </c>
      <c r="Q81" s="17">
        <f t="shared" si="241"/>
        <v>44.798400000000001</v>
      </c>
      <c r="R81" s="17">
        <f t="shared" si="241"/>
        <v>44.676000000000002</v>
      </c>
      <c r="S81" s="17">
        <f t="shared" si="241"/>
        <v>44.676000000000002</v>
      </c>
      <c r="T81" s="17">
        <f t="shared" si="241"/>
        <v>44.676000000000002</v>
      </c>
      <c r="U81" s="17">
        <f t="shared" si="241"/>
        <v>44.798400000000001</v>
      </c>
      <c r="V81" s="17">
        <f t="shared" si="241"/>
        <v>44.676000000000002</v>
      </c>
      <c r="W81" s="17">
        <f t="shared" si="241"/>
        <v>44.676000000000002</v>
      </c>
      <c r="X81" s="17">
        <f t="shared" si="241"/>
        <v>44.676000000000002</v>
      </c>
      <c r="Y81" s="17">
        <f t="shared" si="241"/>
        <v>44.798400000000001</v>
      </c>
      <c r="Z81" s="17">
        <f t="shared" si="241"/>
        <v>44.676000000000002</v>
      </c>
      <c r="AA81" s="17">
        <f t="shared" si="241"/>
        <v>44.676000000000002</v>
      </c>
      <c r="AB81" s="17">
        <f t="shared" si="241"/>
        <v>44.676000000000002</v>
      </c>
      <c r="AC81" s="17">
        <f t="shared" ref="N81:AC97" si="262">SUMIFS($AX81:$GC81,$AX$62:$GC$62,AC$62)</f>
        <v>44.798400000000001</v>
      </c>
      <c r="AD81" s="17">
        <f t="shared" si="242"/>
        <v>44.676000000000002</v>
      </c>
      <c r="AE81" s="17">
        <f t="shared" si="242"/>
        <v>44.676000000000002</v>
      </c>
      <c r="AF81" s="17">
        <f t="shared" si="242"/>
        <v>44.676000000000002</v>
      </c>
      <c r="AG81" s="17">
        <f t="shared" si="242"/>
        <v>44.798400000000001</v>
      </c>
      <c r="AH81" s="17">
        <f t="shared" si="242"/>
        <v>44.676000000000002</v>
      </c>
      <c r="AI81" s="17">
        <f t="shared" si="242"/>
        <v>44.676000000000002</v>
      </c>
      <c r="AJ81" s="17">
        <f t="shared" si="242"/>
        <v>44.676000000000002</v>
      </c>
      <c r="AK81" s="17">
        <f t="shared" si="242"/>
        <v>44.798400000000001</v>
      </c>
      <c r="AL81" s="17">
        <f t="shared" si="242"/>
        <v>12.362399999999999</v>
      </c>
      <c r="AM81" s="17">
        <f t="shared" si="242"/>
        <v>0</v>
      </c>
      <c r="AN81" s="17">
        <f t="shared" si="242"/>
        <v>0</v>
      </c>
      <c r="AO81" s="17">
        <f t="shared" si="242"/>
        <v>0</v>
      </c>
      <c r="AP81" s="17">
        <f t="shared" si="242"/>
        <v>0</v>
      </c>
      <c r="AQ81" s="17">
        <f t="shared" si="242"/>
        <v>0</v>
      </c>
      <c r="AR81" s="17">
        <f t="shared" si="242"/>
        <v>0</v>
      </c>
      <c r="AS81" s="17">
        <f t="shared" si="243"/>
        <v>0</v>
      </c>
      <c r="AT81" s="17">
        <f t="shared" si="243"/>
        <v>0</v>
      </c>
      <c r="AU81" s="17">
        <f t="shared" si="243"/>
        <v>0</v>
      </c>
      <c r="AW81" s="50" t="str">
        <f t="shared" si="250"/>
        <v>Caititu 2</v>
      </c>
      <c r="AX81" s="67">
        <f t="shared" si="251"/>
        <v>11.016</v>
      </c>
      <c r="AY81" s="67">
        <f t="shared" si="261"/>
        <v>11.138399999999999</v>
      </c>
      <c r="AZ81" s="67">
        <f t="shared" si="261"/>
        <v>11.2608</v>
      </c>
      <c r="BA81" s="67">
        <f t="shared" si="261"/>
        <v>11.2608</v>
      </c>
      <c r="BB81" s="67">
        <f t="shared" si="261"/>
        <v>11.016</v>
      </c>
      <c r="BC81" s="67">
        <f t="shared" si="261"/>
        <v>11.138399999999999</v>
      </c>
      <c r="BD81" s="67">
        <f t="shared" si="261"/>
        <v>11.2608</v>
      </c>
      <c r="BE81" s="67">
        <f t="shared" si="261"/>
        <v>11.2608</v>
      </c>
      <c r="BF81" s="67">
        <f t="shared" si="261"/>
        <v>11.016</v>
      </c>
      <c r="BG81" s="67">
        <f t="shared" si="261"/>
        <v>11.138399999999999</v>
      </c>
      <c r="BH81" s="67">
        <f t="shared" si="261"/>
        <v>11.2608</v>
      </c>
      <c r="BI81" s="67">
        <f t="shared" si="261"/>
        <v>11.2608</v>
      </c>
      <c r="BJ81" s="67">
        <f t="shared" si="261"/>
        <v>11.138399999999999</v>
      </c>
      <c r="BK81" s="67">
        <f t="shared" si="261"/>
        <v>11.138399999999999</v>
      </c>
      <c r="BL81" s="67">
        <f t="shared" si="261"/>
        <v>11.2608</v>
      </c>
      <c r="BM81" s="67">
        <f t="shared" si="261"/>
        <v>11.2608</v>
      </c>
      <c r="BN81" s="67">
        <f t="shared" si="261"/>
        <v>11.016</v>
      </c>
      <c r="BO81" s="67">
        <f t="shared" si="261"/>
        <v>11.138399999999999</v>
      </c>
      <c r="BP81" s="67">
        <f t="shared" si="261"/>
        <v>11.2608</v>
      </c>
      <c r="BQ81" s="67">
        <f t="shared" si="261"/>
        <v>11.2608</v>
      </c>
      <c r="BR81" s="67">
        <f t="shared" si="261"/>
        <v>11.016</v>
      </c>
      <c r="BS81" s="67">
        <f t="shared" si="261"/>
        <v>11.138399999999999</v>
      </c>
      <c r="BT81" s="67">
        <f t="shared" si="261"/>
        <v>11.2608</v>
      </c>
      <c r="BU81" s="67">
        <f t="shared" si="261"/>
        <v>11.2608</v>
      </c>
      <c r="BV81" s="67">
        <f t="shared" si="261"/>
        <v>11.016</v>
      </c>
      <c r="BW81" s="67">
        <f t="shared" si="261"/>
        <v>11.138399999999999</v>
      </c>
      <c r="BX81" s="67">
        <f t="shared" si="261"/>
        <v>11.2608</v>
      </c>
      <c r="BY81" s="67">
        <f t="shared" si="261"/>
        <v>11.2608</v>
      </c>
      <c r="BZ81" s="67">
        <f t="shared" si="261"/>
        <v>11.138399999999999</v>
      </c>
      <c r="CA81" s="67">
        <f t="shared" si="261"/>
        <v>11.138399999999999</v>
      </c>
      <c r="CB81" s="67">
        <f t="shared" si="261"/>
        <v>11.2608</v>
      </c>
      <c r="CC81" s="67">
        <f t="shared" si="261"/>
        <v>11.2608</v>
      </c>
      <c r="CD81" s="67">
        <f t="shared" si="261"/>
        <v>11.016</v>
      </c>
      <c r="CE81" s="67">
        <f t="shared" si="261"/>
        <v>11.138399999999999</v>
      </c>
      <c r="CF81" s="67">
        <f t="shared" si="261"/>
        <v>11.2608</v>
      </c>
      <c r="CG81" s="67">
        <f t="shared" si="261"/>
        <v>11.2608</v>
      </c>
      <c r="CH81" s="67">
        <f t="shared" si="261"/>
        <v>11.016</v>
      </c>
      <c r="CI81" s="67">
        <f t="shared" si="261"/>
        <v>11.138399999999999</v>
      </c>
      <c r="CJ81" s="67">
        <f t="shared" si="261"/>
        <v>11.2608</v>
      </c>
      <c r="CK81" s="67">
        <f t="shared" si="261"/>
        <v>11.2608</v>
      </c>
      <c r="CL81" s="67">
        <f t="shared" si="261"/>
        <v>11.016</v>
      </c>
      <c r="CM81" s="67">
        <f t="shared" si="261"/>
        <v>11.138399999999999</v>
      </c>
      <c r="CN81" s="67">
        <f t="shared" si="261"/>
        <v>11.2608</v>
      </c>
      <c r="CO81" s="67">
        <f t="shared" si="261"/>
        <v>11.2608</v>
      </c>
      <c r="CP81" s="67">
        <f t="shared" si="261"/>
        <v>11.138399999999999</v>
      </c>
      <c r="CQ81" s="67">
        <f t="shared" si="261"/>
        <v>11.138399999999999</v>
      </c>
      <c r="CR81" s="67">
        <f t="shared" si="261"/>
        <v>11.2608</v>
      </c>
      <c r="CS81" s="67">
        <f t="shared" si="261"/>
        <v>11.2608</v>
      </c>
      <c r="CT81" s="67">
        <f t="shared" si="261"/>
        <v>11.016</v>
      </c>
      <c r="CU81" s="67">
        <f t="shared" si="261"/>
        <v>11.138399999999999</v>
      </c>
      <c r="CV81" s="67">
        <f t="shared" si="261"/>
        <v>11.2608</v>
      </c>
      <c r="CW81" s="67">
        <f t="shared" si="261"/>
        <v>11.2608</v>
      </c>
      <c r="CX81" s="67">
        <f t="shared" si="261"/>
        <v>11.016</v>
      </c>
      <c r="CY81" s="67">
        <f t="shared" si="261"/>
        <v>11.138399999999999</v>
      </c>
      <c r="CZ81" s="67">
        <f t="shared" si="261"/>
        <v>11.2608</v>
      </c>
      <c r="DA81" s="67">
        <f t="shared" si="261"/>
        <v>11.2608</v>
      </c>
      <c r="DB81" s="67">
        <f t="shared" si="261"/>
        <v>11.016</v>
      </c>
      <c r="DC81" s="67">
        <f t="shared" si="261"/>
        <v>11.138399999999999</v>
      </c>
      <c r="DD81" s="67">
        <f t="shared" si="261"/>
        <v>11.2608</v>
      </c>
      <c r="DE81" s="67">
        <f t="shared" si="261"/>
        <v>11.2608</v>
      </c>
      <c r="DF81" s="67">
        <f t="shared" si="261"/>
        <v>11.138399999999999</v>
      </c>
      <c r="DG81" s="67">
        <f t="shared" si="261"/>
        <v>11.138399999999999</v>
      </c>
      <c r="DH81" s="67">
        <f t="shared" si="261"/>
        <v>11.2608</v>
      </c>
      <c r="DI81" s="67">
        <f t="shared" si="261"/>
        <v>11.2608</v>
      </c>
      <c r="DJ81" s="67">
        <f t="shared" si="261"/>
        <v>11.016</v>
      </c>
      <c r="DK81" s="67">
        <f t="shared" si="260"/>
        <v>11.138399999999999</v>
      </c>
      <c r="DL81" s="67">
        <f t="shared" si="260"/>
        <v>11.2608</v>
      </c>
      <c r="DM81" s="67">
        <f t="shared" si="260"/>
        <v>11.2608</v>
      </c>
      <c r="DN81" s="67">
        <f t="shared" si="260"/>
        <v>11.016</v>
      </c>
      <c r="DO81" s="67">
        <f t="shared" si="260"/>
        <v>11.138399999999999</v>
      </c>
      <c r="DP81" s="67">
        <f t="shared" si="260"/>
        <v>11.2608</v>
      </c>
      <c r="DQ81" s="67">
        <f t="shared" si="260"/>
        <v>11.2608</v>
      </c>
      <c r="DR81" s="67">
        <f t="shared" si="260"/>
        <v>11.016</v>
      </c>
      <c r="DS81" s="67">
        <f t="shared" si="260"/>
        <v>11.138399999999999</v>
      </c>
      <c r="DT81" s="67">
        <f t="shared" si="260"/>
        <v>11.2608</v>
      </c>
      <c r="DU81" s="67">
        <f t="shared" si="260"/>
        <v>11.2608</v>
      </c>
      <c r="DV81" s="67">
        <f t="shared" si="260"/>
        <v>11.138399999999999</v>
      </c>
      <c r="DW81" s="67">
        <f t="shared" si="260"/>
        <v>11.138399999999999</v>
      </c>
      <c r="DX81" s="67">
        <f t="shared" si="260"/>
        <v>11.2608</v>
      </c>
      <c r="DY81" s="67">
        <f t="shared" si="260"/>
        <v>11.2608</v>
      </c>
      <c r="DZ81" s="67">
        <f t="shared" si="260"/>
        <v>11.016</v>
      </c>
      <c r="EA81" s="67">
        <f t="shared" si="260"/>
        <v>11.138399999999999</v>
      </c>
      <c r="EB81" s="67">
        <f t="shared" si="260"/>
        <v>11.2608</v>
      </c>
      <c r="EC81" s="67">
        <f t="shared" si="260"/>
        <v>11.2608</v>
      </c>
      <c r="ED81" s="67">
        <f t="shared" si="260"/>
        <v>11.016</v>
      </c>
      <c r="EE81" s="67">
        <f t="shared" si="260"/>
        <v>11.138399999999999</v>
      </c>
      <c r="EF81" s="67">
        <f t="shared" si="260"/>
        <v>11.2608</v>
      </c>
      <c r="EG81" s="67">
        <f t="shared" si="260"/>
        <v>11.2608</v>
      </c>
      <c r="EH81" s="67">
        <f t="shared" si="260"/>
        <v>11.016</v>
      </c>
      <c r="EI81" s="67">
        <f t="shared" si="260"/>
        <v>11.138399999999999</v>
      </c>
      <c r="EJ81" s="67">
        <f t="shared" si="260"/>
        <v>11.2608</v>
      </c>
      <c r="EK81" s="67">
        <f t="shared" si="260"/>
        <v>11.2608</v>
      </c>
      <c r="EL81" s="67">
        <f t="shared" si="260"/>
        <v>11.138399999999999</v>
      </c>
      <c r="EM81" s="67">
        <f t="shared" si="260"/>
        <v>11.138399999999999</v>
      </c>
      <c r="EN81" s="67">
        <f t="shared" si="260"/>
        <v>11.2608</v>
      </c>
      <c r="EO81" s="67">
        <f t="shared" si="260"/>
        <v>11.2608</v>
      </c>
      <c r="EP81" s="67">
        <f t="shared" si="260"/>
        <v>11.016</v>
      </c>
      <c r="EQ81" s="67">
        <f t="shared" si="260"/>
        <v>1.3463999999999998</v>
      </c>
      <c r="ER81" s="67">
        <f t="shared" si="260"/>
        <v>0</v>
      </c>
      <c r="ES81" s="67">
        <f t="shared" si="260"/>
        <v>0</v>
      </c>
      <c r="ET81" s="67">
        <f t="shared" si="260"/>
        <v>0</v>
      </c>
      <c r="EU81" s="67">
        <f t="shared" si="260"/>
        <v>0</v>
      </c>
      <c r="EV81" s="67">
        <f t="shared" si="260"/>
        <v>0</v>
      </c>
      <c r="EW81" s="67">
        <f t="shared" si="260"/>
        <v>0</v>
      </c>
      <c r="EX81" s="67">
        <f t="shared" si="260"/>
        <v>0</v>
      </c>
      <c r="EY81" s="67">
        <f t="shared" si="260"/>
        <v>0</v>
      </c>
      <c r="EZ81" s="67">
        <f t="shared" si="260"/>
        <v>0</v>
      </c>
      <c r="FA81" s="67">
        <f t="shared" si="260"/>
        <v>0</v>
      </c>
      <c r="FB81" s="67">
        <f t="shared" si="260"/>
        <v>0</v>
      </c>
      <c r="FC81" s="67">
        <f t="shared" si="260"/>
        <v>0</v>
      </c>
      <c r="FD81" s="67">
        <f t="shared" si="260"/>
        <v>0</v>
      </c>
      <c r="FE81" s="67">
        <f t="shared" si="260"/>
        <v>0</v>
      </c>
      <c r="FF81" s="67">
        <f t="shared" si="260"/>
        <v>0</v>
      </c>
      <c r="FG81" s="67">
        <f t="shared" si="260"/>
        <v>0</v>
      </c>
      <c r="FH81" s="67">
        <f t="shared" si="260"/>
        <v>0</v>
      </c>
      <c r="FI81" s="67">
        <f t="shared" si="260"/>
        <v>0</v>
      </c>
      <c r="FJ81" s="67">
        <f t="shared" si="260"/>
        <v>0</v>
      </c>
      <c r="FK81" s="67">
        <f t="shared" si="260"/>
        <v>0</v>
      </c>
      <c r="FL81" s="67">
        <f t="shared" si="260"/>
        <v>0</v>
      </c>
      <c r="FM81" s="67">
        <f t="shared" si="260"/>
        <v>0</v>
      </c>
      <c r="FN81" s="67">
        <f t="shared" si="260"/>
        <v>0</v>
      </c>
      <c r="FO81" s="67">
        <f t="shared" si="260"/>
        <v>0</v>
      </c>
      <c r="FP81" s="67">
        <f t="shared" si="260"/>
        <v>0</v>
      </c>
      <c r="FQ81" s="67">
        <f t="shared" si="260"/>
        <v>0</v>
      </c>
      <c r="FR81" s="67">
        <f t="shared" si="260"/>
        <v>0</v>
      </c>
      <c r="FS81" s="67">
        <f t="shared" si="260"/>
        <v>0</v>
      </c>
      <c r="FT81" s="67">
        <f t="shared" si="260"/>
        <v>0</v>
      </c>
      <c r="FU81" s="67">
        <f t="shared" si="260"/>
        <v>0</v>
      </c>
      <c r="FV81" s="67">
        <f t="shared" si="258"/>
        <v>0</v>
      </c>
      <c r="FW81" s="67">
        <f t="shared" si="258"/>
        <v>0</v>
      </c>
      <c r="FX81" s="67">
        <f t="shared" si="258"/>
        <v>0</v>
      </c>
      <c r="FY81" s="67">
        <f t="shared" si="258"/>
        <v>0</v>
      </c>
      <c r="FZ81" s="67">
        <f t="shared" si="258"/>
        <v>0</v>
      </c>
      <c r="GA81" s="67">
        <f t="shared" si="258"/>
        <v>0</v>
      </c>
      <c r="GB81" s="67">
        <f t="shared" si="258"/>
        <v>0</v>
      </c>
      <c r="GC81" s="67">
        <f t="shared" si="258"/>
        <v>0</v>
      </c>
    </row>
    <row r="82" spans="1:185" hidden="1" outlineLevel="1" x14ac:dyDescent="0.35">
      <c r="A82" s="10"/>
      <c r="B82" s="10">
        <f t="shared" si="254"/>
        <v>17</v>
      </c>
      <c r="C82" s="10" t="str">
        <f>INDEX('Portfolio por Usina'!$B:$B,MATCH('Geração, Estimativas, Auxiliar'!$B82,'Portfolio por Usina'!$Z:$Z,0),1)</f>
        <v>AXIA Energia Nordeste</v>
      </c>
      <c r="D82" s="10" t="str">
        <f>INDEX('Portfolio por Usina'!$E:$E,MATCH('Geração, Estimativas, Auxiliar'!$B82,'Portfolio por Usina'!$Z:$Z,0),1)</f>
        <v>Eólica</v>
      </c>
      <c r="E82" s="10" t="str">
        <f>INDEX('Portfolio por Usina'!$C:$C,MATCH('Geração, Estimativas, Auxiliar'!$B82,'Portfolio por Usina'!$Z:$Z,0),1)</f>
        <v>Caititu 3</v>
      </c>
      <c r="F82" s="10" t="str">
        <f>INDEX('Portfolio por Usina'!$F:$F,MATCH('Geração, Estimativas, Auxiliar'!$B82,'Portfolio por Usina'!$Z:$Z,0),1)</f>
        <v>NE</v>
      </c>
      <c r="G82" s="12">
        <f>IFERROR(INDEX('Portfolio por Usina'!$M:$M,MATCH($B82,'Portfolio por Usina'!$Z:$Z,0),1),0)</f>
        <v>4.7</v>
      </c>
      <c r="H82" s="228">
        <f>IFERROR(INDEX('Portfolio por Usina'!$X:$X,MATCH($B82,'Portfolio por Usina'!$Z:$Z,0),1),0)</f>
        <v>1</v>
      </c>
      <c r="I82" s="12">
        <f t="shared" si="248"/>
        <v>4.7</v>
      </c>
      <c r="J82" s="13">
        <f>IFERROR(IF(ISNUMBER(INDEX('Portfolio por Usina'!$U:$U,MATCH($B82,'Portfolio por Usina'!$Z:$Z,0),1)),INDEX('Portfolio por Usina'!$U:$U,MATCH($B82,'Portfolio por Usina'!$Z:$Z,0),1),INDEX('Portfolio por Usina'!$V:$V,MATCH($B82,'Portfolio por Usina'!$Z:$Z,0),1)),0)</f>
        <v>43859</v>
      </c>
      <c r="K82" s="13">
        <f>IFERROR(INDEX('Portfolio por Usina'!$W:$W,MATCH($B82,'Portfolio por Usina'!$Z:$Z,0),1),0)</f>
        <v>54542</v>
      </c>
      <c r="L82" s="229"/>
      <c r="M82" s="10" t="str">
        <f t="shared" si="249"/>
        <v>Caititu 3</v>
      </c>
      <c r="N82" s="17">
        <f t="shared" si="262"/>
        <v>41.172000000000004</v>
      </c>
      <c r="O82" s="17">
        <f t="shared" si="262"/>
        <v>41.172000000000004</v>
      </c>
      <c r="P82" s="17">
        <f t="shared" si="262"/>
        <v>41.172000000000004</v>
      </c>
      <c r="Q82" s="17">
        <f t="shared" si="262"/>
        <v>41.284800000000004</v>
      </c>
      <c r="R82" s="17">
        <f t="shared" si="262"/>
        <v>41.172000000000004</v>
      </c>
      <c r="S82" s="17">
        <f t="shared" si="262"/>
        <v>41.172000000000004</v>
      </c>
      <c r="T82" s="17">
        <f t="shared" si="262"/>
        <v>41.172000000000004</v>
      </c>
      <c r="U82" s="17">
        <f t="shared" si="262"/>
        <v>41.284800000000004</v>
      </c>
      <c r="V82" s="17">
        <f t="shared" si="262"/>
        <v>41.172000000000004</v>
      </c>
      <c r="W82" s="17">
        <f t="shared" si="262"/>
        <v>41.172000000000004</v>
      </c>
      <c r="X82" s="17">
        <f t="shared" si="262"/>
        <v>41.172000000000004</v>
      </c>
      <c r="Y82" s="17">
        <f t="shared" si="262"/>
        <v>41.284800000000004</v>
      </c>
      <c r="Z82" s="17">
        <f t="shared" si="262"/>
        <v>41.172000000000004</v>
      </c>
      <c r="AA82" s="17">
        <f t="shared" si="262"/>
        <v>41.172000000000004</v>
      </c>
      <c r="AB82" s="17">
        <f t="shared" si="262"/>
        <v>41.172000000000004</v>
      </c>
      <c r="AC82" s="17">
        <f t="shared" si="262"/>
        <v>41.284800000000004</v>
      </c>
      <c r="AD82" s="17">
        <f t="shared" si="242"/>
        <v>41.172000000000004</v>
      </c>
      <c r="AE82" s="17">
        <f t="shared" si="242"/>
        <v>41.172000000000004</v>
      </c>
      <c r="AF82" s="17">
        <f t="shared" si="242"/>
        <v>41.172000000000004</v>
      </c>
      <c r="AG82" s="17">
        <f t="shared" si="242"/>
        <v>41.284800000000004</v>
      </c>
      <c r="AH82" s="17">
        <f t="shared" si="242"/>
        <v>41.172000000000004</v>
      </c>
      <c r="AI82" s="17">
        <f t="shared" si="242"/>
        <v>41.172000000000004</v>
      </c>
      <c r="AJ82" s="17">
        <f t="shared" si="242"/>
        <v>41.172000000000004</v>
      </c>
      <c r="AK82" s="17">
        <f t="shared" si="242"/>
        <v>41.284800000000004</v>
      </c>
      <c r="AL82" s="17">
        <f t="shared" si="242"/>
        <v>13.423200000000001</v>
      </c>
      <c r="AM82" s="17">
        <f t="shared" si="242"/>
        <v>0</v>
      </c>
      <c r="AN82" s="17">
        <f t="shared" si="242"/>
        <v>0</v>
      </c>
      <c r="AO82" s="17">
        <f t="shared" si="242"/>
        <v>0</v>
      </c>
      <c r="AP82" s="17">
        <f t="shared" si="242"/>
        <v>0</v>
      </c>
      <c r="AQ82" s="17">
        <f t="shared" si="242"/>
        <v>0</v>
      </c>
      <c r="AR82" s="17">
        <f t="shared" ref="AD82:AR99" si="263">SUMIFS($AX82:$GC82,$AX$62:$GC$62,AR$62)</f>
        <v>0</v>
      </c>
      <c r="AS82" s="17">
        <f t="shared" si="243"/>
        <v>0</v>
      </c>
      <c r="AT82" s="17">
        <f t="shared" si="243"/>
        <v>0</v>
      </c>
      <c r="AU82" s="17">
        <f t="shared" si="243"/>
        <v>0</v>
      </c>
      <c r="AW82" s="50" t="str">
        <f t="shared" si="250"/>
        <v>Caititu 3</v>
      </c>
      <c r="AX82" s="67">
        <f t="shared" si="251"/>
        <v>10.152000000000001</v>
      </c>
      <c r="AY82" s="67">
        <f t="shared" si="261"/>
        <v>10.264800000000001</v>
      </c>
      <c r="AZ82" s="67">
        <f t="shared" si="261"/>
        <v>10.377600000000001</v>
      </c>
      <c r="BA82" s="67">
        <f t="shared" si="261"/>
        <v>10.377600000000001</v>
      </c>
      <c r="BB82" s="67">
        <f t="shared" si="261"/>
        <v>10.152000000000001</v>
      </c>
      <c r="BC82" s="67">
        <f t="shared" si="261"/>
        <v>10.264800000000001</v>
      </c>
      <c r="BD82" s="67">
        <f t="shared" si="261"/>
        <v>10.377600000000001</v>
      </c>
      <c r="BE82" s="67">
        <f t="shared" si="261"/>
        <v>10.377600000000001</v>
      </c>
      <c r="BF82" s="67">
        <f t="shared" si="261"/>
        <v>10.152000000000001</v>
      </c>
      <c r="BG82" s="67">
        <f t="shared" si="261"/>
        <v>10.264800000000001</v>
      </c>
      <c r="BH82" s="67">
        <f t="shared" si="261"/>
        <v>10.377600000000001</v>
      </c>
      <c r="BI82" s="67">
        <f t="shared" si="261"/>
        <v>10.377600000000001</v>
      </c>
      <c r="BJ82" s="67">
        <f t="shared" si="261"/>
        <v>10.264800000000001</v>
      </c>
      <c r="BK82" s="67">
        <f t="shared" si="261"/>
        <v>10.264800000000001</v>
      </c>
      <c r="BL82" s="67">
        <f t="shared" si="261"/>
        <v>10.377600000000001</v>
      </c>
      <c r="BM82" s="67">
        <f t="shared" si="261"/>
        <v>10.377600000000001</v>
      </c>
      <c r="BN82" s="67">
        <f t="shared" si="261"/>
        <v>10.152000000000001</v>
      </c>
      <c r="BO82" s="67">
        <f t="shared" si="261"/>
        <v>10.264800000000001</v>
      </c>
      <c r="BP82" s="67">
        <f t="shared" si="261"/>
        <v>10.377600000000001</v>
      </c>
      <c r="BQ82" s="67">
        <f t="shared" si="261"/>
        <v>10.377600000000001</v>
      </c>
      <c r="BR82" s="67">
        <f t="shared" si="261"/>
        <v>10.152000000000001</v>
      </c>
      <c r="BS82" s="67">
        <f t="shared" si="261"/>
        <v>10.264800000000001</v>
      </c>
      <c r="BT82" s="67">
        <f t="shared" si="261"/>
        <v>10.377600000000001</v>
      </c>
      <c r="BU82" s="67">
        <f t="shared" si="261"/>
        <v>10.377600000000001</v>
      </c>
      <c r="BV82" s="67">
        <f t="shared" si="261"/>
        <v>10.152000000000001</v>
      </c>
      <c r="BW82" s="67">
        <f t="shared" si="261"/>
        <v>10.264800000000001</v>
      </c>
      <c r="BX82" s="67">
        <f t="shared" si="261"/>
        <v>10.377600000000001</v>
      </c>
      <c r="BY82" s="67">
        <f t="shared" si="261"/>
        <v>10.377600000000001</v>
      </c>
      <c r="BZ82" s="67">
        <f t="shared" si="261"/>
        <v>10.264800000000001</v>
      </c>
      <c r="CA82" s="67">
        <f t="shared" si="261"/>
        <v>10.264800000000001</v>
      </c>
      <c r="CB82" s="67">
        <f t="shared" si="261"/>
        <v>10.377600000000001</v>
      </c>
      <c r="CC82" s="67">
        <f t="shared" si="261"/>
        <v>10.377600000000001</v>
      </c>
      <c r="CD82" s="67">
        <f t="shared" si="261"/>
        <v>10.152000000000001</v>
      </c>
      <c r="CE82" s="67">
        <f t="shared" si="261"/>
        <v>10.264800000000001</v>
      </c>
      <c r="CF82" s="67">
        <f t="shared" si="261"/>
        <v>10.377600000000001</v>
      </c>
      <c r="CG82" s="67">
        <f t="shared" si="261"/>
        <v>10.377600000000001</v>
      </c>
      <c r="CH82" s="67">
        <f t="shared" si="261"/>
        <v>10.152000000000001</v>
      </c>
      <c r="CI82" s="67">
        <f t="shared" si="261"/>
        <v>10.264800000000001</v>
      </c>
      <c r="CJ82" s="67">
        <f t="shared" si="261"/>
        <v>10.377600000000001</v>
      </c>
      <c r="CK82" s="67">
        <f t="shared" si="261"/>
        <v>10.377600000000001</v>
      </c>
      <c r="CL82" s="67">
        <f t="shared" si="261"/>
        <v>10.152000000000001</v>
      </c>
      <c r="CM82" s="67">
        <f t="shared" si="261"/>
        <v>10.264800000000001</v>
      </c>
      <c r="CN82" s="67">
        <f t="shared" si="261"/>
        <v>10.377600000000001</v>
      </c>
      <c r="CO82" s="67">
        <f t="shared" si="261"/>
        <v>10.377600000000001</v>
      </c>
      <c r="CP82" s="67">
        <f t="shared" si="261"/>
        <v>10.264800000000001</v>
      </c>
      <c r="CQ82" s="67">
        <f t="shared" si="261"/>
        <v>10.264800000000001</v>
      </c>
      <c r="CR82" s="67">
        <f t="shared" si="261"/>
        <v>10.377600000000001</v>
      </c>
      <c r="CS82" s="67">
        <f t="shared" si="261"/>
        <v>10.377600000000001</v>
      </c>
      <c r="CT82" s="67">
        <f t="shared" si="261"/>
        <v>10.152000000000001</v>
      </c>
      <c r="CU82" s="67">
        <f t="shared" si="261"/>
        <v>10.264800000000001</v>
      </c>
      <c r="CV82" s="67">
        <f t="shared" si="261"/>
        <v>10.377600000000001</v>
      </c>
      <c r="CW82" s="67">
        <f t="shared" si="261"/>
        <v>10.377600000000001</v>
      </c>
      <c r="CX82" s="67">
        <f t="shared" si="261"/>
        <v>10.152000000000001</v>
      </c>
      <c r="CY82" s="67">
        <f t="shared" si="261"/>
        <v>10.264800000000001</v>
      </c>
      <c r="CZ82" s="67">
        <f t="shared" si="261"/>
        <v>10.377600000000001</v>
      </c>
      <c r="DA82" s="67">
        <f t="shared" si="261"/>
        <v>10.377600000000001</v>
      </c>
      <c r="DB82" s="67">
        <f t="shared" si="261"/>
        <v>10.152000000000001</v>
      </c>
      <c r="DC82" s="67">
        <f t="shared" si="261"/>
        <v>10.264800000000001</v>
      </c>
      <c r="DD82" s="67">
        <f t="shared" si="261"/>
        <v>10.377600000000001</v>
      </c>
      <c r="DE82" s="67">
        <f t="shared" si="261"/>
        <v>10.377600000000001</v>
      </c>
      <c r="DF82" s="67">
        <f t="shared" si="261"/>
        <v>10.264800000000001</v>
      </c>
      <c r="DG82" s="67">
        <f t="shared" si="261"/>
        <v>10.264800000000001</v>
      </c>
      <c r="DH82" s="67">
        <f t="shared" si="261"/>
        <v>10.377600000000001</v>
      </c>
      <c r="DI82" s="67">
        <f t="shared" si="261"/>
        <v>10.377600000000001</v>
      </c>
      <c r="DJ82" s="67">
        <f t="shared" ref="DJ82:FU85" si="264">$I82*24*IF(AND(DJ$59&gt;=$J82,DJ$60&lt;=$K82),DJ$61,IF(AND(DJ$60&gt;$J82,DJ$59&lt;$K82),(MIN(DJ$60,$K82)-MAX(DJ$59,$J82)+1),0))/1000</f>
        <v>10.152000000000001</v>
      </c>
      <c r="DK82" s="67">
        <f t="shared" si="264"/>
        <v>10.264800000000001</v>
      </c>
      <c r="DL82" s="67">
        <f t="shared" si="264"/>
        <v>10.377600000000001</v>
      </c>
      <c r="DM82" s="67">
        <f t="shared" si="264"/>
        <v>10.377600000000001</v>
      </c>
      <c r="DN82" s="67">
        <f t="shared" si="264"/>
        <v>10.152000000000001</v>
      </c>
      <c r="DO82" s="67">
        <f t="shared" si="264"/>
        <v>10.264800000000001</v>
      </c>
      <c r="DP82" s="67">
        <f t="shared" si="264"/>
        <v>10.377600000000001</v>
      </c>
      <c r="DQ82" s="67">
        <f t="shared" si="264"/>
        <v>10.377600000000001</v>
      </c>
      <c r="DR82" s="67">
        <f t="shared" si="264"/>
        <v>10.152000000000001</v>
      </c>
      <c r="DS82" s="67">
        <f t="shared" si="264"/>
        <v>10.264800000000001</v>
      </c>
      <c r="DT82" s="67">
        <f t="shared" si="264"/>
        <v>10.377600000000001</v>
      </c>
      <c r="DU82" s="67">
        <f t="shared" si="264"/>
        <v>10.377600000000001</v>
      </c>
      <c r="DV82" s="67">
        <f t="shared" si="264"/>
        <v>10.264800000000001</v>
      </c>
      <c r="DW82" s="67">
        <f t="shared" si="264"/>
        <v>10.264800000000001</v>
      </c>
      <c r="DX82" s="67">
        <f t="shared" si="264"/>
        <v>10.377600000000001</v>
      </c>
      <c r="DY82" s="67">
        <f t="shared" si="264"/>
        <v>10.377600000000001</v>
      </c>
      <c r="DZ82" s="67">
        <f t="shared" si="264"/>
        <v>10.152000000000001</v>
      </c>
      <c r="EA82" s="67">
        <f t="shared" si="264"/>
        <v>10.264800000000001</v>
      </c>
      <c r="EB82" s="67">
        <f t="shared" si="264"/>
        <v>10.377600000000001</v>
      </c>
      <c r="EC82" s="67">
        <f t="shared" si="264"/>
        <v>10.377600000000001</v>
      </c>
      <c r="ED82" s="67">
        <f t="shared" si="264"/>
        <v>10.152000000000001</v>
      </c>
      <c r="EE82" s="67">
        <f t="shared" si="264"/>
        <v>10.264800000000001</v>
      </c>
      <c r="EF82" s="67">
        <f t="shared" si="264"/>
        <v>10.377600000000001</v>
      </c>
      <c r="EG82" s="67">
        <f t="shared" si="264"/>
        <v>10.377600000000001</v>
      </c>
      <c r="EH82" s="67">
        <f t="shared" si="264"/>
        <v>10.152000000000001</v>
      </c>
      <c r="EI82" s="67">
        <f t="shared" si="264"/>
        <v>10.264800000000001</v>
      </c>
      <c r="EJ82" s="67">
        <f t="shared" si="264"/>
        <v>10.377600000000001</v>
      </c>
      <c r="EK82" s="67">
        <f t="shared" si="264"/>
        <v>10.377600000000001</v>
      </c>
      <c r="EL82" s="67">
        <f t="shared" si="264"/>
        <v>10.264800000000001</v>
      </c>
      <c r="EM82" s="67">
        <f t="shared" si="264"/>
        <v>10.264800000000001</v>
      </c>
      <c r="EN82" s="67">
        <f t="shared" si="264"/>
        <v>10.377600000000001</v>
      </c>
      <c r="EO82" s="67">
        <f t="shared" si="264"/>
        <v>10.377600000000001</v>
      </c>
      <c r="EP82" s="67">
        <f t="shared" si="264"/>
        <v>10.152000000000001</v>
      </c>
      <c r="EQ82" s="67">
        <f t="shared" si="264"/>
        <v>3.2712000000000003</v>
      </c>
      <c r="ER82" s="67">
        <f t="shared" si="264"/>
        <v>0</v>
      </c>
      <c r="ES82" s="67">
        <f t="shared" si="264"/>
        <v>0</v>
      </c>
      <c r="ET82" s="67">
        <f t="shared" si="264"/>
        <v>0</v>
      </c>
      <c r="EU82" s="67">
        <f t="shared" si="264"/>
        <v>0</v>
      </c>
      <c r="EV82" s="67">
        <f t="shared" si="264"/>
        <v>0</v>
      </c>
      <c r="EW82" s="67">
        <f t="shared" si="264"/>
        <v>0</v>
      </c>
      <c r="EX82" s="67">
        <f t="shared" si="264"/>
        <v>0</v>
      </c>
      <c r="EY82" s="67">
        <f t="shared" si="264"/>
        <v>0</v>
      </c>
      <c r="EZ82" s="67">
        <f t="shared" si="264"/>
        <v>0</v>
      </c>
      <c r="FA82" s="67">
        <f t="shared" si="264"/>
        <v>0</v>
      </c>
      <c r="FB82" s="67">
        <f t="shared" si="264"/>
        <v>0</v>
      </c>
      <c r="FC82" s="67">
        <f t="shared" si="264"/>
        <v>0</v>
      </c>
      <c r="FD82" s="67">
        <f t="shared" si="264"/>
        <v>0</v>
      </c>
      <c r="FE82" s="67">
        <f t="shared" si="264"/>
        <v>0</v>
      </c>
      <c r="FF82" s="67">
        <f t="shared" si="264"/>
        <v>0</v>
      </c>
      <c r="FG82" s="67">
        <f t="shared" si="264"/>
        <v>0</v>
      </c>
      <c r="FH82" s="67">
        <f t="shared" si="264"/>
        <v>0</v>
      </c>
      <c r="FI82" s="67">
        <f t="shared" si="264"/>
        <v>0</v>
      </c>
      <c r="FJ82" s="67">
        <f t="shared" si="264"/>
        <v>0</v>
      </c>
      <c r="FK82" s="67">
        <f t="shared" si="264"/>
        <v>0</v>
      </c>
      <c r="FL82" s="67">
        <f t="shared" si="264"/>
        <v>0</v>
      </c>
      <c r="FM82" s="67">
        <f t="shared" si="264"/>
        <v>0</v>
      </c>
      <c r="FN82" s="67">
        <f t="shared" si="264"/>
        <v>0</v>
      </c>
      <c r="FO82" s="67">
        <f t="shared" si="264"/>
        <v>0</v>
      </c>
      <c r="FP82" s="67">
        <f t="shared" si="264"/>
        <v>0</v>
      </c>
      <c r="FQ82" s="67">
        <f t="shared" si="264"/>
        <v>0</v>
      </c>
      <c r="FR82" s="67">
        <f t="shared" si="264"/>
        <v>0</v>
      </c>
      <c r="FS82" s="67">
        <f t="shared" si="264"/>
        <v>0</v>
      </c>
      <c r="FT82" s="67">
        <f t="shared" si="264"/>
        <v>0</v>
      </c>
      <c r="FU82" s="67">
        <f t="shared" si="264"/>
        <v>0</v>
      </c>
      <c r="FV82" s="67">
        <f t="shared" si="258"/>
        <v>0</v>
      </c>
      <c r="FW82" s="67">
        <f t="shared" si="258"/>
        <v>0</v>
      </c>
      <c r="FX82" s="67">
        <f t="shared" si="258"/>
        <v>0</v>
      </c>
      <c r="FY82" s="67">
        <f t="shared" si="258"/>
        <v>0</v>
      </c>
      <c r="FZ82" s="67">
        <f t="shared" si="258"/>
        <v>0</v>
      </c>
      <c r="GA82" s="67">
        <f t="shared" si="258"/>
        <v>0</v>
      </c>
      <c r="GB82" s="67">
        <f t="shared" si="258"/>
        <v>0</v>
      </c>
      <c r="GC82" s="67">
        <f t="shared" si="258"/>
        <v>0</v>
      </c>
    </row>
    <row r="83" spans="1:185" hidden="1" outlineLevel="1" x14ac:dyDescent="0.35">
      <c r="A83" s="10"/>
      <c r="B83" s="10">
        <f t="shared" si="254"/>
        <v>18</v>
      </c>
      <c r="C83" s="10" t="str">
        <f>INDEX('Portfolio por Usina'!$B:$B,MATCH('Geração, Estimativas, Auxiliar'!$B83,'Portfolio por Usina'!$Z:$Z,0),1)</f>
        <v>AXIA Energia Nordeste</v>
      </c>
      <c r="D83" s="10" t="str">
        <f>INDEX('Portfolio por Usina'!$E:$E,MATCH('Geração, Estimativas, Auxiliar'!$B83,'Portfolio por Usina'!$Z:$Z,0),1)</f>
        <v>Eólica</v>
      </c>
      <c r="E83" s="10" t="str">
        <f>INDEX('Portfolio por Usina'!$C:$C,MATCH('Geração, Estimativas, Auxiliar'!$B83,'Portfolio por Usina'!$Z:$Z,0),1)</f>
        <v>Carcará</v>
      </c>
      <c r="F83" s="10" t="str">
        <f>INDEX('Portfolio por Usina'!$F:$F,MATCH('Geração, Estimativas, Auxiliar'!$B83,'Portfolio por Usina'!$Z:$Z,0),1)</f>
        <v>NE</v>
      </c>
      <c r="G83" s="12">
        <f>IFERROR(INDEX('Portfolio por Usina'!$M:$M,MATCH($B83,'Portfolio por Usina'!$Z:$Z,0),1),0)</f>
        <v>4.5999999999999996</v>
      </c>
      <c r="H83" s="228">
        <f>IFERROR(INDEX('Portfolio por Usina'!$X:$X,MATCH($B83,'Portfolio por Usina'!$Z:$Z,0),1),0)</f>
        <v>1</v>
      </c>
      <c r="I83" s="12">
        <f t="shared" si="248"/>
        <v>4.5999999999999996</v>
      </c>
      <c r="J83" s="13">
        <f>IFERROR(IF(ISNUMBER(INDEX('Portfolio por Usina'!$U:$U,MATCH($B83,'Portfolio por Usina'!$Z:$Z,0),1)),INDEX('Portfolio por Usina'!$U:$U,MATCH($B83,'Portfolio por Usina'!$Z:$Z,0),1),INDEX('Portfolio por Usina'!$V:$V,MATCH($B83,'Portfolio por Usina'!$Z:$Z,0),1)),0)</f>
        <v>43875</v>
      </c>
      <c r="K83" s="13">
        <f>IFERROR(INDEX('Portfolio por Usina'!$W:$W,MATCH($B83,'Portfolio por Usina'!$Z:$Z,0),1),0)</f>
        <v>54535</v>
      </c>
      <c r="L83" s="229"/>
      <c r="M83" s="10" t="str">
        <f t="shared" si="249"/>
        <v>Carcará</v>
      </c>
      <c r="N83" s="17">
        <f t="shared" si="262"/>
        <v>40.295999999999992</v>
      </c>
      <c r="O83" s="17">
        <f t="shared" si="262"/>
        <v>40.295999999999992</v>
      </c>
      <c r="P83" s="17">
        <f t="shared" si="262"/>
        <v>40.295999999999992</v>
      </c>
      <c r="Q83" s="17">
        <f t="shared" si="262"/>
        <v>40.406399999999998</v>
      </c>
      <c r="R83" s="17">
        <f t="shared" si="262"/>
        <v>40.295999999999992</v>
      </c>
      <c r="S83" s="17">
        <f t="shared" si="262"/>
        <v>40.295999999999992</v>
      </c>
      <c r="T83" s="17">
        <f t="shared" si="262"/>
        <v>40.295999999999992</v>
      </c>
      <c r="U83" s="17">
        <f t="shared" si="262"/>
        <v>40.406399999999998</v>
      </c>
      <c r="V83" s="17">
        <f t="shared" si="262"/>
        <v>40.295999999999992</v>
      </c>
      <c r="W83" s="17">
        <f t="shared" si="262"/>
        <v>40.295999999999992</v>
      </c>
      <c r="X83" s="17">
        <f t="shared" si="262"/>
        <v>40.295999999999992</v>
      </c>
      <c r="Y83" s="17">
        <f t="shared" si="262"/>
        <v>40.406399999999998</v>
      </c>
      <c r="Z83" s="17">
        <f t="shared" si="262"/>
        <v>40.295999999999992</v>
      </c>
      <c r="AA83" s="17">
        <f t="shared" si="262"/>
        <v>40.295999999999992</v>
      </c>
      <c r="AB83" s="17">
        <f t="shared" si="262"/>
        <v>40.295999999999992</v>
      </c>
      <c r="AC83" s="17">
        <f t="shared" si="262"/>
        <v>40.406399999999998</v>
      </c>
      <c r="AD83" s="17">
        <f t="shared" si="263"/>
        <v>40.295999999999992</v>
      </c>
      <c r="AE83" s="17">
        <f t="shared" si="263"/>
        <v>40.295999999999992</v>
      </c>
      <c r="AF83" s="17">
        <f t="shared" si="263"/>
        <v>40.295999999999992</v>
      </c>
      <c r="AG83" s="17">
        <f t="shared" si="263"/>
        <v>40.406399999999998</v>
      </c>
      <c r="AH83" s="17">
        <f t="shared" si="263"/>
        <v>40.295999999999992</v>
      </c>
      <c r="AI83" s="17">
        <f t="shared" si="263"/>
        <v>40.295999999999992</v>
      </c>
      <c r="AJ83" s="17">
        <f t="shared" si="263"/>
        <v>40.295999999999992</v>
      </c>
      <c r="AK83" s="17">
        <f t="shared" si="263"/>
        <v>40.406399999999998</v>
      </c>
      <c r="AL83" s="17">
        <f t="shared" si="263"/>
        <v>12.364799999999999</v>
      </c>
      <c r="AM83" s="17">
        <f t="shared" si="263"/>
        <v>0</v>
      </c>
      <c r="AN83" s="17">
        <f t="shared" si="263"/>
        <v>0</v>
      </c>
      <c r="AO83" s="17">
        <f t="shared" si="263"/>
        <v>0</v>
      </c>
      <c r="AP83" s="17">
        <f t="shared" si="263"/>
        <v>0</v>
      </c>
      <c r="AQ83" s="17">
        <f t="shared" si="263"/>
        <v>0</v>
      </c>
      <c r="AR83" s="17">
        <f t="shared" si="263"/>
        <v>0</v>
      </c>
      <c r="AS83" s="17">
        <f t="shared" si="243"/>
        <v>0</v>
      </c>
      <c r="AT83" s="17">
        <f t="shared" si="243"/>
        <v>0</v>
      </c>
      <c r="AU83" s="17">
        <f t="shared" si="243"/>
        <v>0</v>
      </c>
      <c r="AW83" s="50" t="str">
        <f t="shared" si="250"/>
        <v>Carcará</v>
      </c>
      <c r="AX83" s="67">
        <f t="shared" si="251"/>
        <v>9.9359999999999999</v>
      </c>
      <c r="AY83" s="67">
        <f t="shared" ref="AY83:DJ86" si="265">$I83*24*IF(AND(AY$59&gt;=$J83,AY$60&lt;=$K83),AY$61,IF(AND(AY$60&gt;$J83,AY$59&lt;$K83),(MIN(AY$60,$K83)-MAX(AY$59,$J83)+1),0))/1000</f>
        <v>10.0464</v>
      </c>
      <c r="AZ83" s="67">
        <f t="shared" si="265"/>
        <v>10.156799999999999</v>
      </c>
      <c r="BA83" s="67">
        <f t="shared" si="265"/>
        <v>10.156799999999999</v>
      </c>
      <c r="BB83" s="67">
        <f t="shared" si="265"/>
        <v>9.9359999999999999</v>
      </c>
      <c r="BC83" s="67">
        <f t="shared" si="265"/>
        <v>10.0464</v>
      </c>
      <c r="BD83" s="67">
        <f t="shared" si="265"/>
        <v>10.156799999999999</v>
      </c>
      <c r="BE83" s="67">
        <f t="shared" si="265"/>
        <v>10.156799999999999</v>
      </c>
      <c r="BF83" s="67">
        <f t="shared" si="265"/>
        <v>9.9359999999999999</v>
      </c>
      <c r="BG83" s="67">
        <f t="shared" si="265"/>
        <v>10.0464</v>
      </c>
      <c r="BH83" s="67">
        <f t="shared" si="265"/>
        <v>10.156799999999999</v>
      </c>
      <c r="BI83" s="67">
        <f t="shared" si="265"/>
        <v>10.156799999999999</v>
      </c>
      <c r="BJ83" s="67">
        <f t="shared" si="265"/>
        <v>10.0464</v>
      </c>
      <c r="BK83" s="67">
        <f t="shared" si="265"/>
        <v>10.0464</v>
      </c>
      <c r="BL83" s="67">
        <f t="shared" si="265"/>
        <v>10.156799999999999</v>
      </c>
      <c r="BM83" s="67">
        <f t="shared" si="265"/>
        <v>10.156799999999999</v>
      </c>
      <c r="BN83" s="67">
        <f t="shared" si="265"/>
        <v>9.9359999999999999</v>
      </c>
      <c r="BO83" s="67">
        <f t="shared" si="265"/>
        <v>10.0464</v>
      </c>
      <c r="BP83" s="67">
        <f t="shared" si="265"/>
        <v>10.156799999999999</v>
      </c>
      <c r="BQ83" s="67">
        <f t="shared" si="265"/>
        <v>10.156799999999999</v>
      </c>
      <c r="BR83" s="67">
        <f t="shared" si="265"/>
        <v>9.9359999999999999</v>
      </c>
      <c r="BS83" s="67">
        <f t="shared" si="265"/>
        <v>10.0464</v>
      </c>
      <c r="BT83" s="67">
        <f t="shared" si="265"/>
        <v>10.156799999999999</v>
      </c>
      <c r="BU83" s="67">
        <f t="shared" si="265"/>
        <v>10.156799999999999</v>
      </c>
      <c r="BV83" s="67">
        <f t="shared" si="265"/>
        <v>9.9359999999999999</v>
      </c>
      <c r="BW83" s="67">
        <f t="shared" si="265"/>
        <v>10.0464</v>
      </c>
      <c r="BX83" s="67">
        <f t="shared" si="265"/>
        <v>10.156799999999999</v>
      </c>
      <c r="BY83" s="67">
        <f t="shared" si="265"/>
        <v>10.156799999999999</v>
      </c>
      <c r="BZ83" s="67">
        <f t="shared" si="265"/>
        <v>10.0464</v>
      </c>
      <c r="CA83" s="67">
        <f t="shared" si="265"/>
        <v>10.0464</v>
      </c>
      <c r="CB83" s="67">
        <f t="shared" si="265"/>
        <v>10.156799999999999</v>
      </c>
      <c r="CC83" s="67">
        <f t="shared" si="265"/>
        <v>10.156799999999999</v>
      </c>
      <c r="CD83" s="67">
        <f t="shared" si="265"/>
        <v>9.9359999999999999</v>
      </c>
      <c r="CE83" s="67">
        <f t="shared" si="265"/>
        <v>10.0464</v>
      </c>
      <c r="CF83" s="67">
        <f t="shared" si="265"/>
        <v>10.156799999999999</v>
      </c>
      <c r="CG83" s="67">
        <f t="shared" si="265"/>
        <v>10.156799999999999</v>
      </c>
      <c r="CH83" s="67">
        <f t="shared" si="265"/>
        <v>9.9359999999999999</v>
      </c>
      <c r="CI83" s="67">
        <f t="shared" si="265"/>
        <v>10.0464</v>
      </c>
      <c r="CJ83" s="67">
        <f t="shared" si="265"/>
        <v>10.156799999999999</v>
      </c>
      <c r="CK83" s="67">
        <f t="shared" si="265"/>
        <v>10.156799999999999</v>
      </c>
      <c r="CL83" s="67">
        <f t="shared" si="265"/>
        <v>9.9359999999999999</v>
      </c>
      <c r="CM83" s="67">
        <f t="shared" si="265"/>
        <v>10.0464</v>
      </c>
      <c r="CN83" s="67">
        <f t="shared" si="265"/>
        <v>10.156799999999999</v>
      </c>
      <c r="CO83" s="67">
        <f t="shared" si="265"/>
        <v>10.156799999999999</v>
      </c>
      <c r="CP83" s="67">
        <f t="shared" si="265"/>
        <v>10.0464</v>
      </c>
      <c r="CQ83" s="67">
        <f t="shared" si="265"/>
        <v>10.0464</v>
      </c>
      <c r="CR83" s="67">
        <f t="shared" si="265"/>
        <v>10.156799999999999</v>
      </c>
      <c r="CS83" s="67">
        <f t="shared" si="265"/>
        <v>10.156799999999999</v>
      </c>
      <c r="CT83" s="67">
        <f t="shared" si="265"/>
        <v>9.9359999999999999</v>
      </c>
      <c r="CU83" s="67">
        <f t="shared" si="265"/>
        <v>10.0464</v>
      </c>
      <c r="CV83" s="67">
        <f t="shared" si="265"/>
        <v>10.156799999999999</v>
      </c>
      <c r="CW83" s="67">
        <f t="shared" si="265"/>
        <v>10.156799999999999</v>
      </c>
      <c r="CX83" s="67">
        <f t="shared" si="265"/>
        <v>9.9359999999999999</v>
      </c>
      <c r="CY83" s="67">
        <f t="shared" si="265"/>
        <v>10.0464</v>
      </c>
      <c r="CZ83" s="67">
        <f t="shared" si="265"/>
        <v>10.156799999999999</v>
      </c>
      <c r="DA83" s="67">
        <f t="shared" si="265"/>
        <v>10.156799999999999</v>
      </c>
      <c r="DB83" s="67">
        <f t="shared" si="265"/>
        <v>9.9359999999999999</v>
      </c>
      <c r="DC83" s="67">
        <f t="shared" si="265"/>
        <v>10.0464</v>
      </c>
      <c r="DD83" s="67">
        <f t="shared" si="265"/>
        <v>10.156799999999999</v>
      </c>
      <c r="DE83" s="67">
        <f t="shared" si="265"/>
        <v>10.156799999999999</v>
      </c>
      <c r="DF83" s="67">
        <f t="shared" si="265"/>
        <v>10.0464</v>
      </c>
      <c r="DG83" s="67">
        <f t="shared" si="265"/>
        <v>10.0464</v>
      </c>
      <c r="DH83" s="67">
        <f t="shared" si="265"/>
        <v>10.156799999999999</v>
      </c>
      <c r="DI83" s="67">
        <f t="shared" si="265"/>
        <v>10.156799999999999</v>
      </c>
      <c r="DJ83" s="67">
        <f t="shared" si="265"/>
        <v>9.9359999999999999</v>
      </c>
      <c r="DK83" s="67">
        <f t="shared" si="264"/>
        <v>10.0464</v>
      </c>
      <c r="DL83" s="67">
        <f t="shared" si="264"/>
        <v>10.156799999999999</v>
      </c>
      <c r="DM83" s="67">
        <f t="shared" si="264"/>
        <v>10.156799999999999</v>
      </c>
      <c r="DN83" s="67">
        <f t="shared" si="264"/>
        <v>9.9359999999999999</v>
      </c>
      <c r="DO83" s="67">
        <f t="shared" si="264"/>
        <v>10.0464</v>
      </c>
      <c r="DP83" s="67">
        <f t="shared" si="264"/>
        <v>10.156799999999999</v>
      </c>
      <c r="DQ83" s="67">
        <f t="shared" si="264"/>
        <v>10.156799999999999</v>
      </c>
      <c r="DR83" s="67">
        <f t="shared" si="264"/>
        <v>9.9359999999999999</v>
      </c>
      <c r="DS83" s="67">
        <f t="shared" si="264"/>
        <v>10.0464</v>
      </c>
      <c r="DT83" s="67">
        <f t="shared" si="264"/>
        <v>10.156799999999999</v>
      </c>
      <c r="DU83" s="67">
        <f t="shared" si="264"/>
        <v>10.156799999999999</v>
      </c>
      <c r="DV83" s="67">
        <f t="shared" si="264"/>
        <v>10.0464</v>
      </c>
      <c r="DW83" s="67">
        <f t="shared" si="264"/>
        <v>10.0464</v>
      </c>
      <c r="DX83" s="67">
        <f t="shared" si="264"/>
        <v>10.156799999999999</v>
      </c>
      <c r="DY83" s="67">
        <f t="shared" si="264"/>
        <v>10.156799999999999</v>
      </c>
      <c r="DZ83" s="67">
        <f t="shared" si="264"/>
        <v>9.9359999999999999</v>
      </c>
      <c r="EA83" s="67">
        <f t="shared" si="264"/>
        <v>10.0464</v>
      </c>
      <c r="EB83" s="67">
        <f t="shared" si="264"/>
        <v>10.156799999999999</v>
      </c>
      <c r="EC83" s="67">
        <f t="shared" si="264"/>
        <v>10.156799999999999</v>
      </c>
      <c r="ED83" s="67">
        <f t="shared" si="264"/>
        <v>9.9359999999999999</v>
      </c>
      <c r="EE83" s="67">
        <f t="shared" si="264"/>
        <v>10.0464</v>
      </c>
      <c r="EF83" s="67">
        <f t="shared" si="264"/>
        <v>10.156799999999999</v>
      </c>
      <c r="EG83" s="67">
        <f t="shared" si="264"/>
        <v>10.156799999999999</v>
      </c>
      <c r="EH83" s="67">
        <f t="shared" si="264"/>
        <v>9.9359999999999999</v>
      </c>
      <c r="EI83" s="67">
        <f t="shared" si="264"/>
        <v>10.0464</v>
      </c>
      <c r="EJ83" s="67">
        <f t="shared" si="264"/>
        <v>10.156799999999999</v>
      </c>
      <c r="EK83" s="67">
        <f t="shared" si="264"/>
        <v>10.156799999999999</v>
      </c>
      <c r="EL83" s="67">
        <f t="shared" si="264"/>
        <v>10.0464</v>
      </c>
      <c r="EM83" s="67">
        <f t="shared" si="264"/>
        <v>10.0464</v>
      </c>
      <c r="EN83" s="67">
        <f t="shared" si="264"/>
        <v>10.156799999999999</v>
      </c>
      <c r="EO83" s="67">
        <f t="shared" si="264"/>
        <v>10.156799999999999</v>
      </c>
      <c r="EP83" s="67">
        <f t="shared" si="264"/>
        <v>9.9359999999999999</v>
      </c>
      <c r="EQ83" s="67">
        <f t="shared" si="264"/>
        <v>2.4287999999999998</v>
      </c>
      <c r="ER83" s="67">
        <f t="shared" si="264"/>
        <v>0</v>
      </c>
      <c r="ES83" s="67">
        <f t="shared" si="264"/>
        <v>0</v>
      </c>
      <c r="ET83" s="67">
        <f t="shared" si="264"/>
        <v>0</v>
      </c>
      <c r="EU83" s="67">
        <f t="shared" si="264"/>
        <v>0</v>
      </c>
      <c r="EV83" s="67">
        <f t="shared" si="264"/>
        <v>0</v>
      </c>
      <c r="EW83" s="67">
        <f t="shared" si="264"/>
        <v>0</v>
      </c>
      <c r="EX83" s="67">
        <f t="shared" si="264"/>
        <v>0</v>
      </c>
      <c r="EY83" s="67">
        <f t="shared" si="264"/>
        <v>0</v>
      </c>
      <c r="EZ83" s="67">
        <f t="shared" si="264"/>
        <v>0</v>
      </c>
      <c r="FA83" s="67">
        <f t="shared" si="264"/>
        <v>0</v>
      </c>
      <c r="FB83" s="67">
        <f t="shared" si="264"/>
        <v>0</v>
      </c>
      <c r="FC83" s="67">
        <f t="shared" si="264"/>
        <v>0</v>
      </c>
      <c r="FD83" s="67">
        <f t="shared" si="264"/>
        <v>0</v>
      </c>
      <c r="FE83" s="67">
        <f t="shared" si="264"/>
        <v>0</v>
      </c>
      <c r="FF83" s="67">
        <f t="shared" si="264"/>
        <v>0</v>
      </c>
      <c r="FG83" s="67">
        <f t="shared" si="264"/>
        <v>0</v>
      </c>
      <c r="FH83" s="67">
        <f t="shared" si="264"/>
        <v>0</v>
      </c>
      <c r="FI83" s="67">
        <f t="shared" si="264"/>
        <v>0</v>
      </c>
      <c r="FJ83" s="67">
        <f t="shared" si="264"/>
        <v>0</v>
      </c>
      <c r="FK83" s="67">
        <f t="shared" si="264"/>
        <v>0</v>
      </c>
      <c r="FL83" s="67">
        <f t="shared" si="264"/>
        <v>0</v>
      </c>
      <c r="FM83" s="67">
        <f t="shared" si="264"/>
        <v>0</v>
      </c>
      <c r="FN83" s="67">
        <f t="shared" si="264"/>
        <v>0</v>
      </c>
      <c r="FO83" s="67">
        <f t="shared" si="264"/>
        <v>0</v>
      </c>
      <c r="FP83" s="67">
        <f t="shared" si="264"/>
        <v>0</v>
      </c>
      <c r="FQ83" s="67">
        <f t="shared" si="264"/>
        <v>0</v>
      </c>
      <c r="FR83" s="67">
        <f t="shared" si="264"/>
        <v>0</v>
      </c>
      <c r="FS83" s="67">
        <f t="shared" si="264"/>
        <v>0</v>
      </c>
      <c r="FT83" s="67">
        <f t="shared" si="264"/>
        <v>0</v>
      </c>
      <c r="FU83" s="67">
        <f t="shared" si="264"/>
        <v>0</v>
      </c>
      <c r="FV83" s="67">
        <f t="shared" si="258"/>
        <v>0</v>
      </c>
      <c r="FW83" s="67">
        <f t="shared" si="258"/>
        <v>0</v>
      </c>
      <c r="FX83" s="67">
        <f t="shared" si="258"/>
        <v>0</v>
      </c>
      <c r="FY83" s="67">
        <f t="shared" si="258"/>
        <v>0</v>
      </c>
      <c r="FZ83" s="67">
        <f t="shared" si="258"/>
        <v>0</v>
      </c>
      <c r="GA83" s="67">
        <f t="shared" si="258"/>
        <v>0</v>
      </c>
      <c r="GB83" s="67">
        <f t="shared" si="258"/>
        <v>0</v>
      </c>
      <c r="GC83" s="67">
        <f t="shared" si="258"/>
        <v>0</v>
      </c>
    </row>
    <row r="84" spans="1:185" hidden="1" outlineLevel="1" x14ac:dyDescent="0.35">
      <c r="A84" s="10"/>
      <c r="B84" s="10">
        <f t="shared" si="254"/>
        <v>19</v>
      </c>
      <c r="C84" s="10" t="str">
        <f>INDEX('Portfolio por Usina'!$B:$B,MATCH('Geração, Estimativas, Auxiliar'!$B84,'Portfolio por Usina'!$Z:$Z,0),1)</f>
        <v>AXIA Energia Nordeste</v>
      </c>
      <c r="D84" s="10" t="str">
        <f>INDEX('Portfolio por Usina'!$E:$E,MATCH('Geração, Estimativas, Auxiliar'!$B84,'Portfolio por Usina'!$Z:$Z,0),1)</f>
        <v>Eólica</v>
      </c>
      <c r="E84" s="10" t="str">
        <f>INDEX('Portfolio por Usina'!$C:$C,MATCH('Geração, Estimativas, Auxiliar'!$B84,'Portfolio por Usina'!$Z:$Z,0),1)</f>
        <v>Coqueirinho 2</v>
      </c>
      <c r="F84" s="10" t="str">
        <f>INDEX('Portfolio por Usina'!$F:$F,MATCH('Geração, Estimativas, Auxiliar'!$B84,'Portfolio por Usina'!$Z:$Z,0),1)</f>
        <v>NE</v>
      </c>
      <c r="G84" s="12">
        <f>IFERROR(INDEX('Portfolio por Usina'!$M:$M,MATCH($B84,'Portfolio por Usina'!$Z:$Z,0),1),0)</f>
        <v>7.4</v>
      </c>
      <c r="H84" s="228">
        <f>IFERROR(INDEX('Portfolio por Usina'!$X:$X,MATCH($B84,'Portfolio por Usina'!$Z:$Z,0),1),0)</f>
        <v>1</v>
      </c>
      <c r="I84" s="12">
        <f t="shared" si="248"/>
        <v>7.4</v>
      </c>
      <c r="J84" s="13">
        <f>IFERROR(IF(ISNUMBER(INDEX('Portfolio por Usina'!$U:$U,MATCH($B84,'Portfolio por Usina'!$Z:$Z,0),1)),INDEX('Portfolio por Usina'!$U:$U,MATCH($B84,'Portfolio por Usina'!$Z:$Z,0),1),INDEX('Portfolio por Usina'!$V:$V,MATCH($B84,'Portfolio por Usina'!$Z:$Z,0),1)),0)</f>
        <v>43727</v>
      </c>
      <c r="K84" s="13">
        <f>IFERROR(INDEX('Portfolio por Usina'!$W:$W,MATCH($B84,'Portfolio por Usina'!$Z:$Z,0),1),0)</f>
        <v>54570</v>
      </c>
      <c r="L84" s="229"/>
      <c r="M84" s="10" t="str">
        <f t="shared" si="249"/>
        <v>Coqueirinho 2</v>
      </c>
      <c r="N84" s="17">
        <f t="shared" si="262"/>
        <v>64.824000000000012</v>
      </c>
      <c r="O84" s="17">
        <f t="shared" si="262"/>
        <v>64.824000000000012</v>
      </c>
      <c r="P84" s="17">
        <f t="shared" si="262"/>
        <v>64.824000000000012</v>
      </c>
      <c r="Q84" s="17">
        <f t="shared" si="262"/>
        <v>65.00160000000001</v>
      </c>
      <c r="R84" s="17">
        <f t="shared" si="262"/>
        <v>64.824000000000012</v>
      </c>
      <c r="S84" s="17">
        <f t="shared" si="262"/>
        <v>64.824000000000012</v>
      </c>
      <c r="T84" s="17">
        <f t="shared" si="262"/>
        <v>64.824000000000012</v>
      </c>
      <c r="U84" s="17">
        <f t="shared" si="262"/>
        <v>65.00160000000001</v>
      </c>
      <c r="V84" s="17">
        <f t="shared" si="262"/>
        <v>64.824000000000012</v>
      </c>
      <c r="W84" s="17">
        <f t="shared" si="262"/>
        <v>64.824000000000012</v>
      </c>
      <c r="X84" s="17">
        <f t="shared" si="262"/>
        <v>64.824000000000012</v>
      </c>
      <c r="Y84" s="17">
        <f t="shared" si="262"/>
        <v>65.00160000000001</v>
      </c>
      <c r="Z84" s="17">
        <f t="shared" si="262"/>
        <v>64.824000000000012</v>
      </c>
      <c r="AA84" s="17">
        <f t="shared" si="262"/>
        <v>64.824000000000012</v>
      </c>
      <c r="AB84" s="17">
        <f t="shared" si="262"/>
        <v>64.824000000000012</v>
      </c>
      <c r="AC84" s="17">
        <f t="shared" si="262"/>
        <v>65.00160000000001</v>
      </c>
      <c r="AD84" s="17">
        <f t="shared" si="263"/>
        <v>64.824000000000012</v>
      </c>
      <c r="AE84" s="17">
        <f t="shared" si="263"/>
        <v>64.824000000000012</v>
      </c>
      <c r="AF84" s="17">
        <f t="shared" si="263"/>
        <v>64.824000000000012</v>
      </c>
      <c r="AG84" s="17">
        <f t="shared" si="263"/>
        <v>65.00160000000001</v>
      </c>
      <c r="AH84" s="17">
        <f t="shared" si="263"/>
        <v>64.824000000000012</v>
      </c>
      <c r="AI84" s="17">
        <f t="shared" si="263"/>
        <v>64.824000000000012</v>
      </c>
      <c r="AJ84" s="17">
        <f t="shared" si="263"/>
        <v>64.824000000000012</v>
      </c>
      <c r="AK84" s="17">
        <f t="shared" si="263"/>
        <v>65.00160000000001</v>
      </c>
      <c r="AL84" s="17">
        <f t="shared" si="263"/>
        <v>26.107200000000002</v>
      </c>
      <c r="AM84" s="17">
        <f t="shared" si="263"/>
        <v>0</v>
      </c>
      <c r="AN84" s="17">
        <f t="shared" si="263"/>
        <v>0</v>
      </c>
      <c r="AO84" s="17">
        <f t="shared" si="263"/>
        <v>0</v>
      </c>
      <c r="AP84" s="17">
        <f t="shared" si="263"/>
        <v>0</v>
      </c>
      <c r="AQ84" s="17">
        <f t="shared" si="263"/>
        <v>0</v>
      </c>
      <c r="AR84" s="17">
        <f t="shared" si="263"/>
        <v>0</v>
      </c>
      <c r="AS84" s="17">
        <f t="shared" si="243"/>
        <v>0</v>
      </c>
      <c r="AT84" s="17">
        <f t="shared" si="243"/>
        <v>0</v>
      </c>
      <c r="AU84" s="17">
        <f t="shared" si="243"/>
        <v>0</v>
      </c>
      <c r="AW84" s="50" t="str">
        <f t="shared" si="250"/>
        <v>Coqueirinho 2</v>
      </c>
      <c r="AX84" s="67">
        <f t="shared" si="251"/>
        <v>15.984000000000002</v>
      </c>
      <c r="AY84" s="67">
        <f t="shared" si="265"/>
        <v>16.161600000000004</v>
      </c>
      <c r="AZ84" s="67">
        <f t="shared" si="265"/>
        <v>16.339200000000002</v>
      </c>
      <c r="BA84" s="67">
        <f t="shared" si="265"/>
        <v>16.339200000000002</v>
      </c>
      <c r="BB84" s="67">
        <f t="shared" si="265"/>
        <v>15.984000000000002</v>
      </c>
      <c r="BC84" s="67">
        <f t="shared" si="265"/>
        <v>16.161600000000004</v>
      </c>
      <c r="BD84" s="67">
        <f t="shared" si="265"/>
        <v>16.339200000000002</v>
      </c>
      <c r="BE84" s="67">
        <f t="shared" si="265"/>
        <v>16.339200000000002</v>
      </c>
      <c r="BF84" s="67">
        <f t="shared" si="265"/>
        <v>15.984000000000002</v>
      </c>
      <c r="BG84" s="67">
        <f t="shared" si="265"/>
        <v>16.161600000000004</v>
      </c>
      <c r="BH84" s="67">
        <f t="shared" si="265"/>
        <v>16.339200000000002</v>
      </c>
      <c r="BI84" s="67">
        <f t="shared" si="265"/>
        <v>16.339200000000002</v>
      </c>
      <c r="BJ84" s="67">
        <f t="shared" si="265"/>
        <v>16.161600000000004</v>
      </c>
      <c r="BK84" s="67">
        <f t="shared" si="265"/>
        <v>16.161600000000004</v>
      </c>
      <c r="BL84" s="67">
        <f t="shared" si="265"/>
        <v>16.339200000000002</v>
      </c>
      <c r="BM84" s="67">
        <f t="shared" si="265"/>
        <v>16.339200000000002</v>
      </c>
      <c r="BN84" s="67">
        <f t="shared" si="265"/>
        <v>15.984000000000002</v>
      </c>
      <c r="BO84" s="67">
        <f t="shared" si="265"/>
        <v>16.161600000000004</v>
      </c>
      <c r="BP84" s="67">
        <f t="shared" si="265"/>
        <v>16.339200000000002</v>
      </c>
      <c r="BQ84" s="67">
        <f t="shared" si="265"/>
        <v>16.339200000000002</v>
      </c>
      <c r="BR84" s="67">
        <f t="shared" si="265"/>
        <v>15.984000000000002</v>
      </c>
      <c r="BS84" s="67">
        <f t="shared" si="265"/>
        <v>16.161600000000004</v>
      </c>
      <c r="BT84" s="67">
        <f t="shared" si="265"/>
        <v>16.339200000000002</v>
      </c>
      <c r="BU84" s="67">
        <f t="shared" si="265"/>
        <v>16.339200000000002</v>
      </c>
      <c r="BV84" s="67">
        <f t="shared" si="265"/>
        <v>15.984000000000002</v>
      </c>
      <c r="BW84" s="67">
        <f t="shared" si="265"/>
        <v>16.161600000000004</v>
      </c>
      <c r="BX84" s="67">
        <f t="shared" si="265"/>
        <v>16.339200000000002</v>
      </c>
      <c r="BY84" s="67">
        <f t="shared" si="265"/>
        <v>16.339200000000002</v>
      </c>
      <c r="BZ84" s="67">
        <f t="shared" si="265"/>
        <v>16.161600000000004</v>
      </c>
      <c r="CA84" s="67">
        <f t="shared" si="265"/>
        <v>16.161600000000004</v>
      </c>
      <c r="CB84" s="67">
        <f t="shared" si="265"/>
        <v>16.339200000000002</v>
      </c>
      <c r="CC84" s="67">
        <f t="shared" si="265"/>
        <v>16.339200000000002</v>
      </c>
      <c r="CD84" s="67">
        <f t="shared" si="265"/>
        <v>15.984000000000002</v>
      </c>
      <c r="CE84" s="67">
        <f t="shared" si="265"/>
        <v>16.161600000000004</v>
      </c>
      <c r="CF84" s="67">
        <f t="shared" si="265"/>
        <v>16.339200000000002</v>
      </c>
      <c r="CG84" s="67">
        <f t="shared" si="265"/>
        <v>16.339200000000002</v>
      </c>
      <c r="CH84" s="67">
        <f t="shared" si="265"/>
        <v>15.984000000000002</v>
      </c>
      <c r="CI84" s="67">
        <f t="shared" si="265"/>
        <v>16.161600000000004</v>
      </c>
      <c r="CJ84" s="67">
        <f t="shared" si="265"/>
        <v>16.339200000000002</v>
      </c>
      <c r="CK84" s="67">
        <f t="shared" si="265"/>
        <v>16.339200000000002</v>
      </c>
      <c r="CL84" s="67">
        <f t="shared" si="265"/>
        <v>15.984000000000002</v>
      </c>
      <c r="CM84" s="67">
        <f t="shared" si="265"/>
        <v>16.161600000000004</v>
      </c>
      <c r="CN84" s="67">
        <f t="shared" si="265"/>
        <v>16.339200000000002</v>
      </c>
      <c r="CO84" s="67">
        <f t="shared" si="265"/>
        <v>16.339200000000002</v>
      </c>
      <c r="CP84" s="67">
        <f t="shared" si="265"/>
        <v>16.161600000000004</v>
      </c>
      <c r="CQ84" s="67">
        <f t="shared" si="265"/>
        <v>16.161600000000004</v>
      </c>
      <c r="CR84" s="67">
        <f t="shared" si="265"/>
        <v>16.339200000000002</v>
      </c>
      <c r="CS84" s="67">
        <f t="shared" si="265"/>
        <v>16.339200000000002</v>
      </c>
      <c r="CT84" s="67">
        <f t="shared" si="265"/>
        <v>15.984000000000002</v>
      </c>
      <c r="CU84" s="67">
        <f t="shared" si="265"/>
        <v>16.161600000000004</v>
      </c>
      <c r="CV84" s="67">
        <f t="shared" si="265"/>
        <v>16.339200000000002</v>
      </c>
      <c r="CW84" s="67">
        <f t="shared" si="265"/>
        <v>16.339200000000002</v>
      </c>
      <c r="CX84" s="67">
        <f t="shared" si="265"/>
        <v>15.984000000000002</v>
      </c>
      <c r="CY84" s="67">
        <f t="shared" si="265"/>
        <v>16.161600000000004</v>
      </c>
      <c r="CZ84" s="67">
        <f t="shared" si="265"/>
        <v>16.339200000000002</v>
      </c>
      <c r="DA84" s="67">
        <f t="shared" si="265"/>
        <v>16.339200000000002</v>
      </c>
      <c r="DB84" s="67">
        <f t="shared" si="265"/>
        <v>15.984000000000002</v>
      </c>
      <c r="DC84" s="67">
        <f t="shared" si="265"/>
        <v>16.161600000000004</v>
      </c>
      <c r="DD84" s="67">
        <f t="shared" si="265"/>
        <v>16.339200000000002</v>
      </c>
      <c r="DE84" s="67">
        <f t="shared" si="265"/>
        <v>16.339200000000002</v>
      </c>
      <c r="DF84" s="67">
        <f t="shared" si="265"/>
        <v>16.161600000000004</v>
      </c>
      <c r="DG84" s="67">
        <f t="shared" si="265"/>
        <v>16.161600000000004</v>
      </c>
      <c r="DH84" s="67">
        <f t="shared" si="265"/>
        <v>16.339200000000002</v>
      </c>
      <c r="DI84" s="67">
        <f t="shared" si="265"/>
        <v>16.339200000000002</v>
      </c>
      <c r="DJ84" s="67">
        <f t="shared" si="265"/>
        <v>15.984000000000002</v>
      </c>
      <c r="DK84" s="67">
        <f t="shared" si="264"/>
        <v>16.161600000000004</v>
      </c>
      <c r="DL84" s="67">
        <f t="shared" si="264"/>
        <v>16.339200000000002</v>
      </c>
      <c r="DM84" s="67">
        <f t="shared" si="264"/>
        <v>16.339200000000002</v>
      </c>
      <c r="DN84" s="67">
        <f t="shared" si="264"/>
        <v>15.984000000000002</v>
      </c>
      <c r="DO84" s="67">
        <f t="shared" si="264"/>
        <v>16.161600000000004</v>
      </c>
      <c r="DP84" s="67">
        <f t="shared" si="264"/>
        <v>16.339200000000002</v>
      </c>
      <c r="DQ84" s="67">
        <f t="shared" si="264"/>
        <v>16.339200000000002</v>
      </c>
      <c r="DR84" s="67">
        <f t="shared" si="264"/>
        <v>15.984000000000002</v>
      </c>
      <c r="DS84" s="67">
        <f t="shared" si="264"/>
        <v>16.161600000000004</v>
      </c>
      <c r="DT84" s="67">
        <f t="shared" si="264"/>
        <v>16.339200000000002</v>
      </c>
      <c r="DU84" s="67">
        <f t="shared" si="264"/>
        <v>16.339200000000002</v>
      </c>
      <c r="DV84" s="67">
        <f t="shared" si="264"/>
        <v>16.161600000000004</v>
      </c>
      <c r="DW84" s="67">
        <f t="shared" si="264"/>
        <v>16.161600000000004</v>
      </c>
      <c r="DX84" s="67">
        <f t="shared" si="264"/>
        <v>16.339200000000002</v>
      </c>
      <c r="DY84" s="67">
        <f t="shared" si="264"/>
        <v>16.339200000000002</v>
      </c>
      <c r="DZ84" s="67">
        <f t="shared" si="264"/>
        <v>15.984000000000002</v>
      </c>
      <c r="EA84" s="67">
        <f t="shared" si="264"/>
        <v>16.161600000000004</v>
      </c>
      <c r="EB84" s="67">
        <f t="shared" si="264"/>
        <v>16.339200000000002</v>
      </c>
      <c r="EC84" s="67">
        <f t="shared" si="264"/>
        <v>16.339200000000002</v>
      </c>
      <c r="ED84" s="67">
        <f t="shared" si="264"/>
        <v>15.984000000000002</v>
      </c>
      <c r="EE84" s="67">
        <f t="shared" si="264"/>
        <v>16.161600000000004</v>
      </c>
      <c r="EF84" s="67">
        <f t="shared" si="264"/>
        <v>16.339200000000002</v>
      </c>
      <c r="EG84" s="67">
        <f t="shared" si="264"/>
        <v>16.339200000000002</v>
      </c>
      <c r="EH84" s="67">
        <f t="shared" si="264"/>
        <v>15.984000000000002</v>
      </c>
      <c r="EI84" s="67">
        <f t="shared" si="264"/>
        <v>16.161600000000004</v>
      </c>
      <c r="EJ84" s="67">
        <f t="shared" si="264"/>
        <v>16.339200000000002</v>
      </c>
      <c r="EK84" s="67">
        <f t="shared" si="264"/>
        <v>16.339200000000002</v>
      </c>
      <c r="EL84" s="67">
        <f t="shared" si="264"/>
        <v>16.161600000000004</v>
      </c>
      <c r="EM84" s="67">
        <f t="shared" si="264"/>
        <v>16.161600000000004</v>
      </c>
      <c r="EN84" s="67">
        <f t="shared" si="264"/>
        <v>16.339200000000002</v>
      </c>
      <c r="EO84" s="67">
        <f t="shared" si="264"/>
        <v>16.339200000000002</v>
      </c>
      <c r="EP84" s="67">
        <f t="shared" si="264"/>
        <v>15.984000000000002</v>
      </c>
      <c r="EQ84" s="67">
        <f t="shared" si="264"/>
        <v>10.123200000000001</v>
      </c>
      <c r="ER84" s="67">
        <f t="shared" si="264"/>
        <v>0</v>
      </c>
      <c r="ES84" s="67">
        <f t="shared" si="264"/>
        <v>0</v>
      </c>
      <c r="ET84" s="67">
        <f t="shared" si="264"/>
        <v>0</v>
      </c>
      <c r="EU84" s="67">
        <f t="shared" si="264"/>
        <v>0</v>
      </c>
      <c r="EV84" s="67">
        <f t="shared" si="264"/>
        <v>0</v>
      </c>
      <c r="EW84" s="67">
        <f t="shared" si="264"/>
        <v>0</v>
      </c>
      <c r="EX84" s="67">
        <f t="shared" si="264"/>
        <v>0</v>
      </c>
      <c r="EY84" s="67">
        <f t="shared" si="264"/>
        <v>0</v>
      </c>
      <c r="EZ84" s="67">
        <f t="shared" si="264"/>
        <v>0</v>
      </c>
      <c r="FA84" s="67">
        <f t="shared" si="264"/>
        <v>0</v>
      </c>
      <c r="FB84" s="67">
        <f t="shared" si="264"/>
        <v>0</v>
      </c>
      <c r="FC84" s="67">
        <f t="shared" si="264"/>
        <v>0</v>
      </c>
      <c r="FD84" s="67">
        <f t="shared" si="264"/>
        <v>0</v>
      </c>
      <c r="FE84" s="67">
        <f t="shared" si="264"/>
        <v>0</v>
      </c>
      <c r="FF84" s="67">
        <f t="shared" si="264"/>
        <v>0</v>
      </c>
      <c r="FG84" s="67">
        <f t="shared" si="264"/>
        <v>0</v>
      </c>
      <c r="FH84" s="67">
        <f t="shared" si="264"/>
        <v>0</v>
      </c>
      <c r="FI84" s="67">
        <f t="shared" si="264"/>
        <v>0</v>
      </c>
      <c r="FJ84" s="67">
        <f t="shared" si="264"/>
        <v>0</v>
      </c>
      <c r="FK84" s="67">
        <f t="shared" si="264"/>
        <v>0</v>
      </c>
      <c r="FL84" s="67">
        <f t="shared" si="264"/>
        <v>0</v>
      </c>
      <c r="FM84" s="67">
        <f t="shared" si="264"/>
        <v>0</v>
      </c>
      <c r="FN84" s="67">
        <f t="shared" si="264"/>
        <v>0</v>
      </c>
      <c r="FO84" s="67">
        <f t="shared" si="264"/>
        <v>0</v>
      </c>
      <c r="FP84" s="67">
        <f t="shared" si="264"/>
        <v>0</v>
      </c>
      <c r="FQ84" s="67">
        <f t="shared" si="264"/>
        <v>0</v>
      </c>
      <c r="FR84" s="67">
        <f t="shared" si="264"/>
        <v>0</v>
      </c>
      <c r="FS84" s="67">
        <f t="shared" si="264"/>
        <v>0</v>
      </c>
      <c r="FT84" s="67">
        <f t="shared" si="264"/>
        <v>0</v>
      </c>
      <c r="FU84" s="67">
        <f t="shared" si="264"/>
        <v>0</v>
      </c>
      <c r="FV84" s="67">
        <f t="shared" si="258"/>
        <v>0</v>
      </c>
      <c r="FW84" s="67">
        <f t="shared" si="258"/>
        <v>0</v>
      </c>
      <c r="FX84" s="67">
        <f t="shared" si="258"/>
        <v>0</v>
      </c>
      <c r="FY84" s="67">
        <f t="shared" si="258"/>
        <v>0</v>
      </c>
      <c r="FZ84" s="67">
        <f t="shared" si="258"/>
        <v>0</v>
      </c>
      <c r="GA84" s="67">
        <f t="shared" si="258"/>
        <v>0</v>
      </c>
      <c r="GB84" s="67">
        <f t="shared" si="258"/>
        <v>0</v>
      </c>
      <c r="GC84" s="67">
        <f t="shared" si="258"/>
        <v>0</v>
      </c>
    </row>
    <row r="85" spans="1:185" hidden="1" outlineLevel="1" x14ac:dyDescent="0.35">
      <c r="A85" s="10"/>
      <c r="B85" s="10">
        <f t="shared" si="254"/>
        <v>20</v>
      </c>
      <c r="C85" s="10" t="str">
        <f>INDEX('Portfolio por Usina'!$B:$B,MATCH('Geração, Estimativas, Auxiliar'!$B85,'Portfolio por Usina'!$Z:$Z,0),1)</f>
        <v>AXIA Energia Nordeste</v>
      </c>
      <c r="D85" s="10" t="str">
        <f>INDEX('Portfolio por Usina'!$E:$E,MATCH('Geração, Estimativas, Auxiliar'!$B85,'Portfolio por Usina'!$Z:$Z,0),1)</f>
        <v>Eólica</v>
      </c>
      <c r="E85" s="10" t="str">
        <f>INDEX('Portfolio por Usina'!$C:$C,MATCH('Geração, Estimativas, Auxiliar'!$B85,'Portfolio por Usina'!$Z:$Z,0),1)</f>
        <v>Corrupião 3</v>
      </c>
      <c r="F85" s="10" t="str">
        <f>INDEX('Portfolio por Usina'!$F:$F,MATCH('Geração, Estimativas, Auxiliar'!$B85,'Portfolio por Usina'!$Z:$Z,0),1)</f>
        <v>NE</v>
      </c>
      <c r="G85" s="12">
        <f>IFERROR(INDEX('Portfolio por Usina'!$M:$M,MATCH($B85,'Portfolio por Usina'!$Z:$Z,0),1),0)</f>
        <v>4.2</v>
      </c>
      <c r="H85" s="228">
        <f>IFERROR(INDEX('Portfolio por Usina'!$X:$X,MATCH($B85,'Portfolio por Usina'!$Z:$Z,0),1),0)</f>
        <v>1</v>
      </c>
      <c r="I85" s="12">
        <f t="shared" si="248"/>
        <v>4.2</v>
      </c>
      <c r="J85" s="13">
        <f>IFERROR(IF(ISNUMBER(INDEX('Portfolio por Usina'!$U:$U,MATCH($B85,'Portfolio por Usina'!$Z:$Z,0),1)),INDEX('Portfolio por Usina'!$U:$U,MATCH($B85,'Portfolio por Usina'!$Z:$Z,0),1),INDEX('Portfolio por Usina'!$V:$V,MATCH($B85,'Portfolio por Usina'!$Z:$Z,0),1)),0)</f>
        <v>43874</v>
      </c>
      <c r="K85" s="13">
        <f>IFERROR(INDEX('Portfolio por Usina'!$W:$W,MATCH($B85,'Portfolio por Usina'!$Z:$Z,0),1),0)</f>
        <v>54542</v>
      </c>
      <c r="L85" s="229"/>
      <c r="M85" s="10" t="str">
        <f t="shared" si="249"/>
        <v>Corrupião 3</v>
      </c>
      <c r="N85" s="17">
        <f t="shared" si="262"/>
        <v>36.792000000000002</v>
      </c>
      <c r="O85" s="17">
        <f t="shared" si="262"/>
        <v>36.792000000000002</v>
      </c>
      <c r="P85" s="17">
        <f t="shared" si="262"/>
        <v>36.792000000000002</v>
      </c>
      <c r="Q85" s="17">
        <f t="shared" si="262"/>
        <v>36.892800000000001</v>
      </c>
      <c r="R85" s="17">
        <f t="shared" si="262"/>
        <v>36.792000000000002</v>
      </c>
      <c r="S85" s="17">
        <f t="shared" si="262"/>
        <v>36.792000000000002</v>
      </c>
      <c r="T85" s="17">
        <f t="shared" si="262"/>
        <v>36.792000000000002</v>
      </c>
      <c r="U85" s="17">
        <f t="shared" si="262"/>
        <v>36.892800000000001</v>
      </c>
      <c r="V85" s="17">
        <f t="shared" si="262"/>
        <v>36.792000000000002</v>
      </c>
      <c r="W85" s="17">
        <f t="shared" si="262"/>
        <v>36.792000000000002</v>
      </c>
      <c r="X85" s="17">
        <f t="shared" si="262"/>
        <v>36.792000000000002</v>
      </c>
      <c r="Y85" s="17">
        <f t="shared" si="262"/>
        <v>36.892800000000001</v>
      </c>
      <c r="Z85" s="17">
        <f t="shared" si="262"/>
        <v>36.792000000000002</v>
      </c>
      <c r="AA85" s="17">
        <f t="shared" si="262"/>
        <v>36.792000000000002</v>
      </c>
      <c r="AB85" s="17">
        <f t="shared" si="262"/>
        <v>36.792000000000002</v>
      </c>
      <c r="AC85" s="17">
        <f t="shared" si="262"/>
        <v>36.892800000000001</v>
      </c>
      <c r="AD85" s="17">
        <f t="shared" si="263"/>
        <v>36.792000000000002</v>
      </c>
      <c r="AE85" s="17">
        <f t="shared" si="263"/>
        <v>36.792000000000002</v>
      </c>
      <c r="AF85" s="17">
        <f t="shared" si="263"/>
        <v>36.792000000000002</v>
      </c>
      <c r="AG85" s="17">
        <f t="shared" si="263"/>
        <v>36.892800000000001</v>
      </c>
      <c r="AH85" s="17">
        <f t="shared" si="263"/>
        <v>36.792000000000002</v>
      </c>
      <c r="AI85" s="17">
        <f t="shared" si="263"/>
        <v>36.792000000000002</v>
      </c>
      <c r="AJ85" s="17">
        <f t="shared" si="263"/>
        <v>36.792000000000002</v>
      </c>
      <c r="AK85" s="17">
        <f t="shared" si="263"/>
        <v>36.892800000000001</v>
      </c>
      <c r="AL85" s="17">
        <f t="shared" si="263"/>
        <v>11.995200000000001</v>
      </c>
      <c r="AM85" s="17">
        <f t="shared" si="263"/>
        <v>0</v>
      </c>
      <c r="AN85" s="17">
        <f t="shared" si="263"/>
        <v>0</v>
      </c>
      <c r="AO85" s="17">
        <f t="shared" si="263"/>
        <v>0</v>
      </c>
      <c r="AP85" s="17">
        <f t="shared" si="263"/>
        <v>0</v>
      </c>
      <c r="AQ85" s="17">
        <f t="shared" si="263"/>
        <v>0</v>
      </c>
      <c r="AR85" s="17">
        <f t="shared" si="263"/>
        <v>0</v>
      </c>
      <c r="AS85" s="17">
        <f t="shared" si="243"/>
        <v>0</v>
      </c>
      <c r="AT85" s="17">
        <f t="shared" si="243"/>
        <v>0</v>
      </c>
      <c r="AU85" s="17">
        <f t="shared" si="243"/>
        <v>0</v>
      </c>
      <c r="AW85" s="50" t="str">
        <f t="shared" si="250"/>
        <v>Corrupião 3</v>
      </c>
      <c r="AX85" s="67">
        <f t="shared" si="251"/>
        <v>9.072000000000001</v>
      </c>
      <c r="AY85" s="67">
        <f t="shared" si="265"/>
        <v>9.1728000000000005</v>
      </c>
      <c r="AZ85" s="67">
        <f t="shared" si="265"/>
        <v>9.2736000000000001</v>
      </c>
      <c r="BA85" s="67">
        <f t="shared" si="265"/>
        <v>9.2736000000000001</v>
      </c>
      <c r="BB85" s="67">
        <f t="shared" si="265"/>
        <v>9.072000000000001</v>
      </c>
      <c r="BC85" s="67">
        <f t="shared" si="265"/>
        <v>9.1728000000000005</v>
      </c>
      <c r="BD85" s="67">
        <f t="shared" si="265"/>
        <v>9.2736000000000001</v>
      </c>
      <c r="BE85" s="67">
        <f t="shared" si="265"/>
        <v>9.2736000000000001</v>
      </c>
      <c r="BF85" s="67">
        <f t="shared" si="265"/>
        <v>9.072000000000001</v>
      </c>
      <c r="BG85" s="67">
        <f t="shared" si="265"/>
        <v>9.1728000000000005</v>
      </c>
      <c r="BH85" s="67">
        <f t="shared" si="265"/>
        <v>9.2736000000000001</v>
      </c>
      <c r="BI85" s="67">
        <f t="shared" si="265"/>
        <v>9.2736000000000001</v>
      </c>
      <c r="BJ85" s="67">
        <f t="shared" si="265"/>
        <v>9.1728000000000005</v>
      </c>
      <c r="BK85" s="67">
        <f t="shared" si="265"/>
        <v>9.1728000000000005</v>
      </c>
      <c r="BL85" s="67">
        <f t="shared" si="265"/>
        <v>9.2736000000000001</v>
      </c>
      <c r="BM85" s="67">
        <f t="shared" si="265"/>
        <v>9.2736000000000001</v>
      </c>
      <c r="BN85" s="67">
        <f t="shared" si="265"/>
        <v>9.072000000000001</v>
      </c>
      <c r="BO85" s="67">
        <f t="shared" si="265"/>
        <v>9.1728000000000005</v>
      </c>
      <c r="BP85" s="67">
        <f t="shared" si="265"/>
        <v>9.2736000000000001</v>
      </c>
      <c r="BQ85" s="67">
        <f t="shared" si="265"/>
        <v>9.2736000000000001</v>
      </c>
      <c r="BR85" s="67">
        <f t="shared" si="265"/>
        <v>9.072000000000001</v>
      </c>
      <c r="BS85" s="67">
        <f t="shared" si="265"/>
        <v>9.1728000000000005</v>
      </c>
      <c r="BT85" s="67">
        <f t="shared" si="265"/>
        <v>9.2736000000000001</v>
      </c>
      <c r="BU85" s="67">
        <f t="shared" si="265"/>
        <v>9.2736000000000001</v>
      </c>
      <c r="BV85" s="67">
        <f t="shared" si="265"/>
        <v>9.072000000000001</v>
      </c>
      <c r="BW85" s="67">
        <f t="shared" si="265"/>
        <v>9.1728000000000005</v>
      </c>
      <c r="BX85" s="67">
        <f t="shared" si="265"/>
        <v>9.2736000000000001</v>
      </c>
      <c r="BY85" s="67">
        <f t="shared" si="265"/>
        <v>9.2736000000000001</v>
      </c>
      <c r="BZ85" s="67">
        <f t="shared" si="265"/>
        <v>9.1728000000000005</v>
      </c>
      <c r="CA85" s="67">
        <f t="shared" si="265"/>
        <v>9.1728000000000005</v>
      </c>
      <c r="CB85" s="67">
        <f t="shared" si="265"/>
        <v>9.2736000000000001</v>
      </c>
      <c r="CC85" s="67">
        <f t="shared" si="265"/>
        <v>9.2736000000000001</v>
      </c>
      <c r="CD85" s="67">
        <f t="shared" si="265"/>
        <v>9.072000000000001</v>
      </c>
      <c r="CE85" s="67">
        <f t="shared" si="265"/>
        <v>9.1728000000000005</v>
      </c>
      <c r="CF85" s="67">
        <f t="shared" si="265"/>
        <v>9.2736000000000001</v>
      </c>
      <c r="CG85" s="67">
        <f t="shared" si="265"/>
        <v>9.2736000000000001</v>
      </c>
      <c r="CH85" s="67">
        <f t="shared" si="265"/>
        <v>9.072000000000001</v>
      </c>
      <c r="CI85" s="67">
        <f t="shared" si="265"/>
        <v>9.1728000000000005</v>
      </c>
      <c r="CJ85" s="67">
        <f t="shared" si="265"/>
        <v>9.2736000000000001</v>
      </c>
      <c r="CK85" s="67">
        <f t="shared" si="265"/>
        <v>9.2736000000000001</v>
      </c>
      <c r="CL85" s="67">
        <f t="shared" si="265"/>
        <v>9.072000000000001</v>
      </c>
      <c r="CM85" s="67">
        <f t="shared" si="265"/>
        <v>9.1728000000000005</v>
      </c>
      <c r="CN85" s="67">
        <f t="shared" si="265"/>
        <v>9.2736000000000001</v>
      </c>
      <c r="CO85" s="67">
        <f t="shared" si="265"/>
        <v>9.2736000000000001</v>
      </c>
      <c r="CP85" s="67">
        <f t="shared" si="265"/>
        <v>9.1728000000000005</v>
      </c>
      <c r="CQ85" s="67">
        <f t="shared" si="265"/>
        <v>9.1728000000000005</v>
      </c>
      <c r="CR85" s="67">
        <f t="shared" si="265"/>
        <v>9.2736000000000001</v>
      </c>
      <c r="CS85" s="67">
        <f t="shared" si="265"/>
        <v>9.2736000000000001</v>
      </c>
      <c r="CT85" s="67">
        <f t="shared" si="265"/>
        <v>9.072000000000001</v>
      </c>
      <c r="CU85" s="67">
        <f t="shared" si="265"/>
        <v>9.1728000000000005</v>
      </c>
      <c r="CV85" s="67">
        <f t="shared" si="265"/>
        <v>9.2736000000000001</v>
      </c>
      <c r="CW85" s="67">
        <f t="shared" si="265"/>
        <v>9.2736000000000001</v>
      </c>
      <c r="CX85" s="67">
        <f t="shared" si="265"/>
        <v>9.072000000000001</v>
      </c>
      <c r="CY85" s="67">
        <f t="shared" si="265"/>
        <v>9.1728000000000005</v>
      </c>
      <c r="CZ85" s="67">
        <f t="shared" si="265"/>
        <v>9.2736000000000001</v>
      </c>
      <c r="DA85" s="67">
        <f t="shared" si="265"/>
        <v>9.2736000000000001</v>
      </c>
      <c r="DB85" s="67">
        <f t="shared" si="265"/>
        <v>9.072000000000001</v>
      </c>
      <c r="DC85" s="67">
        <f t="shared" si="265"/>
        <v>9.1728000000000005</v>
      </c>
      <c r="DD85" s="67">
        <f t="shared" si="265"/>
        <v>9.2736000000000001</v>
      </c>
      <c r="DE85" s="67">
        <f t="shared" si="265"/>
        <v>9.2736000000000001</v>
      </c>
      <c r="DF85" s="67">
        <f t="shared" si="265"/>
        <v>9.1728000000000005</v>
      </c>
      <c r="DG85" s="67">
        <f t="shared" si="265"/>
        <v>9.1728000000000005</v>
      </c>
      <c r="DH85" s="67">
        <f t="shared" si="265"/>
        <v>9.2736000000000001</v>
      </c>
      <c r="DI85" s="67">
        <f t="shared" si="265"/>
        <v>9.2736000000000001</v>
      </c>
      <c r="DJ85" s="67">
        <f t="shared" si="265"/>
        <v>9.072000000000001</v>
      </c>
      <c r="DK85" s="67">
        <f t="shared" si="264"/>
        <v>9.1728000000000005</v>
      </c>
      <c r="DL85" s="67">
        <f t="shared" si="264"/>
        <v>9.2736000000000001</v>
      </c>
      <c r="DM85" s="67">
        <f t="shared" si="264"/>
        <v>9.2736000000000001</v>
      </c>
      <c r="DN85" s="67">
        <f t="shared" si="264"/>
        <v>9.072000000000001</v>
      </c>
      <c r="DO85" s="67">
        <f t="shared" si="264"/>
        <v>9.1728000000000005</v>
      </c>
      <c r="DP85" s="67">
        <f t="shared" si="264"/>
        <v>9.2736000000000001</v>
      </c>
      <c r="DQ85" s="67">
        <f t="shared" si="264"/>
        <v>9.2736000000000001</v>
      </c>
      <c r="DR85" s="67">
        <f t="shared" si="264"/>
        <v>9.072000000000001</v>
      </c>
      <c r="DS85" s="67">
        <f t="shared" si="264"/>
        <v>9.1728000000000005</v>
      </c>
      <c r="DT85" s="67">
        <f t="shared" si="264"/>
        <v>9.2736000000000001</v>
      </c>
      <c r="DU85" s="67">
        <f t="shared" si="264"/>
        <v>9.2736000000000001</v>
      </c>
      <c r="DV85" s="67">
        <f t="shared" si="264"/>
        <v>9.1728000000000005</v>
      </c>
      <c r="DW85" s="67">
        <f t="shared" si="264"/>
        <v>9.1728000000000005</v>
      </c>
      <c r="DX85" s="67">
        <f t="shared" si="264"/>
        <v>9.2736000000000001</v>
      </c>
      <c r="DY85" s="67">
        <f t="shared" si="264"/>
        <v>9.2736000000000001</v>
      </c>
      <c r="DZ85" s="67">
        <f t="shared" si="264"/>
        <v>9.072000000000001</v>
      </c>
      <c r="EA85" s="67">
        <f t="shared" si="264"/>
        <v>9.1728000000000005</v>
      </c>
      <c r="EB85" s="67">
        <f t="shared" si="264"/>
        <v>9.2736000000000001</v>
      </c>
      <c r="EC85" s="67">
        <f t="shared" si="264"/>
        <v>9.2736000000000001</v>
      </c>
      <c r="ED85" s="67">
        <f t="shared" si="264"/>
        <v>9.072000000000001</v>
      </c>
      <c r="EE85" s="67">
        <f t="shared" si="264"/>
        <v>9.1728000000000005</v>
      </c>
      <c r="EF85" s="67">
        <f t="shared" si="264"/>
        <v>9.2736000000000001</v>
      </c>
      <c r="EG85" s="67">
        <f t="shared" si="264"/>
        <v>9.2736000000000001</v>
      </c>
      <c r="EH85" s="67">
        <f t="shared" si="264"/>
        <v>9.072000000000001</v>
      </c>
      <c r="EI85" s="67">
        <f t="shared" si="264"/>
        <v>9.1728000000000005</v>
      </c>
      <c r="EJ85" s="67">
        <f t="shared" si="264"/>
        <v>9.2736000000000001</v>
      </c>
      <c r="EK85" s="67">
        <f t="shared" si="264"/>
        <v>9.2736000000000001</v>
      </c>
      <c r="EL85" s="67">
        <f t="shared" si="264"/>
        <v>9.1728000000000005</v>
      </c>
      <c r="EM85" s="67">
        <f t="shared" si="264"/>
        <v>9.1728000000000005</v>
      </c>
      <c r="EN85" s="67">
        <f t="shared" si="264"/>
        <v>9.2736000000000001</v>
      </c>
      <c r="EO85" s="67">
        <f t="shared" si="264"/>
        <v>9.2736000000000001</v>
      </c>
      <c r="EP85" s="67">
        <f t="shared" si="264"/>
        <v>9.072000000000001</v>
      </c>
      <c r="EQ85" s="67">
        <f t="shared" si="264"/>
        <v>2.9232000000000005</v>
      </c>
      <c r="ER85" s="67">
        <f t="shared" si="264"/>
        <v>0</v>
      </c>
      <c r="ES85" s="67">
        <f t="shared" si="264"/>
        <v>0</v>
      </c>
      <c r="ET85" s="67">
        <f t="shared" si="264"/>
        <v>0</v>
      </c>
      <c r="EU85" s="67">
        <f t="shared" si="264"/>
        <v>0</v>
      </c>
      <c r="EV85" s="67">
        <f t="shared" si="264"/>
        <v>0</v>
      </c>
      <c r="EW85" s="67">
        <f t="shared" si="264"/>
        <v>0</v>
      </c>
      <c r="EX85" s="67">
        <f t="shared" si="264"/>
        <v>0</v>
      </c>
      <c r="EY85" s="67">
        <f t="shared" si="264"/>
        <v>0</v>
      </c>
      <c r="EZ85" s="67">
        <f t="shared" si="264"/>
        <v>0</v>
      </c>
      <c r="FA85" s="67">
        <f t="shared" si="264"/>
        <v>0</v>
      </c>
      <c r="FB85" s="67">
        <f t="shared" si="264"/>
        <v>0</v>
      </c>
      <c r="FC85" s="67">
        <f t="shared" si="264"/>
        <v>0</v>
      </c>
      <c r="FD85" s="67">
        <f t="shared" si="264"/>
        <v>0</v>
      </c>
      <c r="FE85" s="67">
        <f t="shared" si="264"/>
        <v>0</v>
      </c>
      <c r="FF85" s="67">
        <f t="shared" si="264"/>
        <v>0</v>
      </c>
      <c r="FG85" s="67">
        <f t="shared" si="264"/>
        <v>0</v>
      </c>
      <c r="FH85" s="67">
        <f t="shared" si="264"/>
        <v>0</v>
      </c>
      <c r="FI85" s="67">
        <f t="shared" si="264"/>
        <v>0</v>
      </c>
      <c r="FJ85" s="67">
        <f t="shared" si="264"/>
        <v>0</v>
      </c>
      <c r="FK85" s="67">
        <f t="shared" si="264"/>
        <v>0</v>
      </c>
      <c r="FL85" s="67">
        <f t="shared" si="264"/>
        <v>0</v>
      </c>
      <c r="FM85" s="67">
        <f t="shared" si="264"/>
        <v>0</v>
      </c>
      <c r="FN85" s="67">
        <f t="shared" si="264"/>
        <v>0</v>
      </c>
      <c r="FO85" s="67">
        <f t="shared" si="264"/>
        <v>0</v>
      </c>
      <c r="FP85" s="67">
        <f t="shared" si="264"/>
        <v>0</v>
      </c>
      <c r="FQ85" s="67">
        <f t="shared" si="264"/>
        <v>0</v>
      </c>
      <c r="FR85" s="67">
        <f t="shared" si="264"/>
        <v>0</v>
      </c>
      <c r="FS85" s="67">
        <f t="shared" si="264"/>
        <v>0</v>
      </c>
      <c r="FT85" s="67">
        <f t="shared" si="264"/>
        <v>0</v>
      </c>
      <c r="FU85" s="67">
        <f t="shared" si="264"/>
        <v>0</v>
      </c>
      <c r="FV85" s="67">
        <f t="shared" si="258"/>
        <v>0</v>
      </c>
      <c r="FW85" s="67">
        <f t="shared" si="258"/>
        <v>0</v>
      </c>
      <c r="FX85" s="67">
        <f t="shared" si="258"/>
        <v>0</v>
      </c>
      <c r="FY85" s="67">
        <f t="shared" si="258"/>
        <v>0</v>
      </c>
      <c r="FZ85" s="67">
        <f t="shared" si="258"/>
        <v>0</v>
      </c>
      <c r="GA85" s="67">
        <f t="shared" si="258"/>
        <v>0</v>
      </c>
      <c r="GB85" s="67">
        <f t="shared" si="258"/>
        <v>0</v>
      </c>
      <c r="GC85" s="67">
        <f t="shared" si="258"/>
        <v>0</v>
      </c>
    </row>
    <row r="86" spans="1:185" hidden="1" outlineLevel="1" x14ac:dyDescent="0.35">
      <c r="A86" s="10"/>
      <c r="B86" s="10">
        <f t="shared" si="254"/>
        <v>21</v>
      </c>
      <c r="C86" s="10" t="str">
        <f>INDEX('Portfolio por Usina'!$B:$B,MATCH('Geração, Estimativas, Auxiliar'!$B86,'Portfolio por Usina'!$Z:$Z,0),1)</f>
        <v>AXIA Energia Nordeste</v>
      </c>
      <c r="D86" s="10" t="str">
        <f>INDEX('Portfolio por Usina'!$E:$E,MATCH('Geração, Estimativas, Auxiliar'!$B86,'Portfolio por Usina'!$Z:$Z,0),1)</f>
        <v>Eólica</v>
      </c>
      <c r="E86" s="10" t="str">
        <f>INDEX('Portfolio por Usina'!$C:$C,MATCH('Geração, Estimativas, Auxiliar'!$B86,'Portfolio por Usina'!$Z:$Z,0),1)</f>
        <v>Papagaio</v>
      </c>
      <c r="F86" s="10" t="str">
        <f>INDEX('Portfolio por Usina'!$F:$F,MATCH('Geração, Estimativas, Auxiliar'!$B86,'Portfolio por Usina'!$Z:$Z,0),1)</f>
        <v>NE</v>
      </c>
      <c r="G86" s="12">
        <f>IFERROR(INDEX('Portfolio por Usina'!$M:$M,MATCH($B86,'Portfolio por Usina'!$Z:$Z,0),1),0)</f>
        <v>4.9000000000000004</v>
      </c>
      <c r="H86" s="228">
        <f>IFERROR(INDEX('Portfolio por Usina'!$X:$X,MATCH($B86,'Portfolio por Usina'!$Z:$Z,0),1),0)</f>
        <v>1</v>
      </c>
      <c r="I86" s="12">
        <f t="shared" si="248"/>
        <v>4.9000000000000004</v>
      </c>
      <c r="J86" s="13">
        <f>IFERROR(IF(ISNUMBER(INDEX('Portfolio por Usina'!$U:$U,MATCH($B86,'Portfolio por Usina'!$Z:$Z,0),1)),INDEX('Portfolio por Usina'!$U:$U,MATCH($B86,'Portfolio por Usina'!$Z:$Z,0),1),INDEX('Portfolio por Usina'!$V:$V,MATCH($B86,'Portfolio por Usina'!$Z:$Z,0),1)),0)</f>
        <v>43742</v>
      </c>
      <c r="K86" s="13">
        <f>IFERROR(INDEX('Portfolio por Usina'!$W:$W,MATCH($B86,'Portfolio por Usina'!$Z:$Z,0),1),0)</f>
        <v>54569</v>
      </c>
      <c r="L86" s="229"/>
      <c r="M86" s="10" t="str">
        <f t="shared" si="249"/>
        <v>Papagaio</v>
      </c>
      <c r="N86" s="17">
        <f t="shared" si="262"/>
        <v>42.924000000000007</v>
      </c>
      <c r="O86" s="17">
        <f t="shared" si="262"/>
        <v>42.924000000000007</v>
      </c>
      <c r="P86" s="17">
        <f t="shared" si="262"/>
        <v>42.924000000000007</v>
      </c>
      <c r="Q86" s="17">
        <f t="shared" si="262"/>
        <v>43.041600000000003</v>
      </c>
      <c r="R86" s="17">
        <f t="shared" si="262"/>
        <v>42.924000000000007</v>
      </c>
      <c r="S86" s="17">
        <f t="shared" si="262"/>
        <v>42.924000000000007</v>
      </c>
      <c r="T86" s="17">
        <f t="shared" si="262"/>
        <v>42.924000000000007</v>
      </c>
      <c r="U86" s="17">
        <f t="shared" si="262"/>
        <v>43.041600000000003</v>
      </c>
      <c r="V86" s="17">
        <f t="shared" si="262"/>
        <v>42.924000000000007</v>
      </c>
      <c r="W86" s="17">
        <f t="shared" si="262"/>
        <v>42.924000000000007</v>
      </c>
      <c r="X86" s="17">
        <f t="shared" si="262"/>
        <v>42.924000000000007</v>
      </c>
      <c r="Y86" s="17">
        <f t="shared" si="262"/>
        <v>43.041600000000003</v>
      </c>
      <c r="Z86" s="17">
        <f t="shared" si="262"/>
        <v>42.924000000000007</v>
      </c>
      <c r="AA86" s="17">
        <f t="shared" si="262"/>
        <v>42.924000000000007</v>
      </c>
      <c r="AB86" s="17">
        <f t="shared" si="262"/>
        <v>42.924000000000007</v>
      </c>
      <c r="AC86" s="17">
        <f t="shared" si="262"/>
        <v>43.041600000000003</v>
      </c>
      <c r="AD86" s="17">
        <f t="shared" si="263"/>
        <v>42.924000000000007</v>
      </c>
      <c r="AE86" s="17">
        <f t="shared" si="263"/>
        <v>42.924000000000007</v>
      </c>
      <c r="AF86" s="17">
        <f t="shared" si="263"/>
        <v>42.924000000000007</v>
      </c>
      <c r="AG86" s="17">
        <f t="shared" si="263"/>
        <v>43.041600000000003</v>
      </c>
      <c r="AH86" s="17">
        <f t="shared" si="263"/>
        <v>42.924000000000007</v>
      </c>
      <c r="AI86" s="17">
        <f t="shared" si="263"/>
        <v>42.924000000000007</v>
      </c>
      <c r="AJ86" s="17">
        <f t="shared" si="263"/>
        <v>42.924000000000007</v>
      </c>
      <c r="AK86" s="17">
        <f t="shared" si="263"/>
        <v>43.041600000000003</v>
      </c>
      <c r="AL86" s="17">
        <f t="shared" si="263"/>
        <v>17.169599999999999</v>
      </c>
      <c r="AM86" s="17">
        <f t="shared" si="263"/>
        <v>0</v>
      </c>
      <c r="AN86" s="17">
        <f t="shared" si="263"/>
        <v>0</v>
      </c>
      <c r="AO86" s="17">
        <f t="shared" si="263"/>
        <v>0</v>
      </c>
      <c r="AP86" s="17">
        <f t="shared" si="263"/>
        <v>0</v>
      </c>
      <c r="AQ86" s="17">
        <f t="shared" si="263"/>
        <v>0</v>
      </c>
      <c r="AR86" s="17">
        <f t="shared" si="263"/>
        <v>0</v>
      </c>
      <c r="AS86" s="17">
        <f t="shared" si="243"/>
        <v>0</v>
      </c>
      <c r="AT86" s="17">
        <f t="shared" si="243"/>
        <v>0</v>
      </c>
      <c r="AU86" s="17">
        <f t="shared" si="243"/>
        <v>0</v>
      </c>
      <c r="AW86" s="50" t="str">
        <f t="shared" si="250"/>
        <v>Papagaio</v>
      </c>
      <c r="AX86" s="67">
        <f t="shared" si="251"/>
        <v>10.584</v>
      </c>
      <c r="AY86" s="67">
        <f t="shared" si="265"/>
        <v>10.701600000000001</v>
      </c>
      <c r="AZ86" s="67">
        <f t="shared" si="265"/>
        <v>10.8192</v>
      </c>
      <c r="BA86" s="67">
        <f t="shared" si="265"/>
        <v>10.8192</v>
      </c>
      <c r="BB86" s="67">
        <f t="shared" si="265"/>
        <v>10.584</v>
      </c>
      <c r="BC86" s="67">
        <f t="shared" si="265"/>
        <v>10.701600000000001</v>
      </c>
      <c r="BD86" s="67">
        <f t="shared" si="265"/>
        <v>10.8192</v>
      </c>
      <c r="BE86" s="67">
        <f t="shared" si="265"/>
        <v>10.8192</v>
      </c>
      <c r="BF86" s="67">
        <f t="shared" si="265"/>
        <v>10.584</v>
      </c>
      <c r="BG86" s="67">
        <f t="shared" si="265"/>
        <v>10.701600000000001</v>
      </c>
      <c r="BH86" s="67">
        <f t="shared" si="265"/>
        <v>10.8192</v>
      </c>
      <c r="BI86" s="67">
        <f t="shared" si="265"/>
        <v>10.8192</v>
      </c>
      <c r="BJ86" s="67">
        <f t="shared" si="265"/>
        <v>10.701600000000001</v>
      </c>
      <c r="BK86" s="67">
        <f t="shared" si="265"/>
        <v>10.701600000000001</v>
      </c>
      <c r="BL86" s="67">
        <f t="shared" si="265"/>
        <v>10.8192</v>
      </c>
      <c r="BM86" s="67">
        <f t="shared" si="265"/>
        <v>10.8192</v>
      </c>
      <c r="BN86" s="67">
        <f t="shared" si="265"/>
        <v>10.584</v>
      </c>
      <c r="BO86" s="67">
        <f t="shared" si="265"/>
        <v>10.701600000000001</v>
      </c>
      <c r="BP86" s="67">
        <f t="shared" si="265"/>
        <v>10.8192</v>
      </c>
      <c r="BQ86" s="67">
        <f t="shared" si="265"/>
        <v>10.8192</v>
      </c>
      <c r="BR86" s="67">
        <f t="shared" si="265"/>
        <v>10.584</v>
      </c>
      <c r="BS86" s="67">
        <f t="shared" si="265"/>
        <v>10.701600000000001</v>
      </c>
      <c r="BT86" s="67">
        <f t="shared" si="265"/>
        <v>10.8192</v>
      </c>
      <c r="BU86" s="67">
        <f t="shared" si="265"/>
        <v>10.8192</v>
      </c>
      <c r="BV86" s="67">
        <f t="shared" si="265"/>
        <v>10.584</v>
      </c>
      <c r="BW86" s="67">
        <f t="shared" si="265"/>
        <v>10.701600000000001</v>
      </c>
      <c r="BX86" s="67">
        <f t="shared" si="265"/>
        <v>10.8192</v>
      </c>
      <c r="BY86" s="67">
        <f t="shared" si="265"/>
        <v>10.8192</v>
      </c>
      <c r="BZ86" s="67">
        <f t="shared" si="265"/>
        <v>10.701600000000001</v>
      </c>
      <c r="CA86" s="67">
        <f t="shared" si="265"/>
        <v>10.701600000000001</v>
      </c>
      <c r="CB86" s="67">
        <f t="shared" si="265"/>
        <v>10.8192</v>
      </c>
      <c r="CC86" s="67">
        <f t="shared" si="265"/>
        <v>10.8192</v>
      </c>
      <c r="CD86" s="67">
        <f t="shared" si="265"/>
        <v>10.584</v>
      </c>
      <c r="CE86" s="67">
        <f t="shared" si="265"/>
        <v>10.701600000000001</v>
      </c>
      <c r="CF86" s="67">
        <f t="shared" si="265"/>
        <v>10.8192</v>
      </c>
      <c r="CG86" s="67">
        <f t="shared" si="265"/>
        <v>10.8192</v>
      </c>
      <c r="CH86" s="67">
        <f t="shared" si="265"/>
        <v>10.584</v>
      </c>
      <c r="CI86" s="67">
        <f t="shared" si="265"/>
        <v>10.701600000000001</v>
      </c>
      <c r="CJ86" s="67">
        <f t="shared" si="265"/>
        <v>10.8192</v>
      </c>
      <c r="CK86" s="67">
        <f t="shared" si="265"/>
        <v>10.8192</v>
      </c>
      <c r="CL86" s="67">
        <f t="shared" si="265"/>
        <v>10.584</v>
      </c>
      <c r="CM86" s="67">
        <f t="shared" si="265"/>
        <v>10.701600000000001</v>
      </c>
      <c r="CN86" s="67">
        <f t="shared" si="265"/>
        <v>10.8192</v>
      </c>
      <c r="CO86" s="67">
        <f t="shared" si="265"/>
        <v>10.8192</v>
      </c>
      <c r="CP86" s="67">
        <f t="shared" si="265"/>
        <v>10.701600000000001</v>
      </c>
      <c r="CQ86" s="67">
        <f t="shared" si="265"/>
        <v>10.701600000000001</v>
      </c>
      <c r="CR86" s="67">
        <f t="shared" si="265"/>
        <v>10.8192</v>
      </c>
      <c r="CS86" s="67">
        <f t="shared" si="265"/>
        <v>10.8192</v>
      </c>
      <c r="CT86" s="67">
        <f t="shared" si="265"/>
        <v>10.584</v>
      </c>
      <c r="CU86" s="67">
        <f t="shared" si="265"/>
        <v>10.701600000000001</v>
      </c>
      <c r="CV86" s="67">
        <f t="shared" si="265"/>
        <v>10.8192</v>
      </c>
      <c r="CW86" s="67">
        <f t="shared" si="265"/>
        <v>10.8192</v>
      </c>
      <c r="CX86" s="67">
        <f t="shared" si="265"/>
        <v>10.584</v>
      </c>
      <c r="CY86" s="67">
        <f t="shared" si="265"/>
        <v>10.701600000000001</v>
      </c>
      <c r="CZ86" s="67">
        <f t="shared" si="265"/>
        <v>10.8192</v>
      </c>
      <c r="DA86" s="67">
        <f t="shared" si="265"/>
        <v>10.8192</v>
      </c>
      <c r="DB86" s="67">
        <f t="shared" si="265"/>
        <v>10.584</v>
      </c>
      <c r="DC86" s="67">
        <f t="shared" si="265"/>
        <v>10.701600000000001</v>
      </c>
      <c r="DD86" s="67">
        <f t="shared" si="265"/>
        <v>10.8192</v>
      </c>
      <c r="DE86" s="67">
        <f t="shared" si="265"/>
        <v>10.8192</v>
      </c>
      <c r="DF86" s="67">
        <f t="shared" si="265"/>
        <v>10.701600000000001</v>
      </c>
      <c r="DG86" s="67">
        <f t="shared" si="265"/>
        <v>10.701600000000001</v>
      </c>
      <c r="DH86" s="67">
        <f t="shared" si="265"/>
        <v>10.8192</v>
      </c>
      <c r="DI86" s="67">
        <f t="shared" si="265"/>
        <v>10.8192</v>
      </c>
      <c r="DJ86" s="67">
        <f t="shared" ref="DJ86:FU89" si="266">$I86*24*IF(AND(DJ$59&gt;=$J86,DJ$60&lt;=$K86),DJ$61,IF(AND(DJ$60&gt;$J86,DJ$59&lt;$K86),(MIN(DJ$60,$K86)-MAX(DJ$59,$J86)+1),0))/1000</f>
        <v>10.584</v>
      </c>
      <c r="DK86" s="67">
        <f t="shared" si="266"/>
        <v>10.701600000000001</v>
      </c>
      <c r="DL86" s="67">
        <f t="shared" si="266"/>
        <v>10.8192</v>
      </c>
      <c r="DM86" s="67">
        <f t="shared" si="266"/>
        <v>10.8192</v>
      </c>
      <c r="DN86" s="67">
        <f t="shared" si="266"/>
        <v>10.584</v>
      </c>
      <c r="DO86" s="67">
        <f t="shared" si="266"/>
        <v>10.701600000000001</v>
      </c>
      <c r="DP86" s="67">
        <f t="shared" si="266"/>
        <v>10.8192</v>
      </c>
      <c r="DQ86" s="67">
        <f t="shared" si="266"/>
        <v>10.8192</v>
      </c>
      <c r="DR86" s="67">
        <f t="shared" si="266"/>
        <v>10.584</v>
      </c>
      <c r="DS86" s="67">
        <f t="shared" si="266"/>
        <v>10.701600000000001</v>
      </c>
      <c r="DT86" s="67">
        <f t="shared" si="266"/>
        <v>10.8192</v>
      </c>
      <c r="DU86" s="67">
        <f t="shared" si="266"/>
        <v>10.8192</v>
      </c>
      <c r="DV86" s="67">
        <f t="shared" si="266"/>
        <v>10.701600000000001</v>
      </c>
      <c r="DW86" s="67">
        <f t="shared" si="266"/>
        <v>10.701600000000001</v>
      </c>
      <c r="DX86" s="67">
        <f t="shared" si="266"/>
        <v>10.8192</v>
      </c>
      <c r="DY86" s="67">
        <f t="shared" si="266"/>
        <v>10.8192</v>
      </c>
      <c r="DZ86" s="67">
        <f t="shared" si="266"/>
        <v>10.584</v>
      </c>
      <c r="EA86" s="67">
        <f t="shared" si="266"/>
        <v>10.701600000000001</v>
      </c>
      <c r="EB86" s="67">
        <f t="shared" si="266"/>
        <v>10.8192</v>
      </c>
      <c r="EC86" s="67">
        <f t="shared" si="266"/>
        <v>10.8192</v>
      </c>
      <c r="ED86" s="67">
        <f t="shared" si="266"/>
        <v>10.584</v>
      </c>
      <c r="EE86" s="67">
        <f t="shared" si="266"/>
        <v>10.701600000000001</v>
      </c>
      <c r="EF86" s="67">
        <f t="shared" si="266"/>
        <v>10.8192</v>
      </c>
      <c r="EG86" s="67">
        <f t="shared" si="266"/>
        <v>10.8192</v>
      </c>
      <c r="EH86" s="67">
        <f t="shared" si="266"/>
        <v>10.584</v>
      </c>
      <c r="EI86" s="67">
        <f t="shared" si="266"/>
        <v>10.701600000000001</v>
      </c>
      <c r="EJ86" s="67">
        <f t="shared" si="266"/>
        <v>10.8192</v>
      </c>
      <c r="EK86" s="67">
        <f t="shared" si="266"/>
        <v>10.8192</v>
      </c>
      <c r="EL86" s="67">
        <f t="shared" si="266"/>
        <v>10.701600000000001</v>
      </c>
      <c r="EM86" s="67">
        <f t="shared" si="266"/>
        <v>10.701600000000001</v>
      </c>
      <c r="EN86" s="67">
        <f t="shared" si="266"/>
        <v>10.8192</v>
      </c>
      <c r="EO86" s="67">
        <f t="shared" si="266"/>
        <v>10.8192</v>
      </c>
      <c r="EP86" s="67">
        <f t="shared" si="266"/>
        <v>10.584</v>
      </c>
      <c r="EQ86" s="67">
        <f t="shared" si="266"/>
        <v>6.5856000000000003</v>
      </c>
      <c r="ER86" s="67">
        <f t="shared" si="266"/>
        <v>0</v>
      </c>
      <c r="ES86" s="67">
        <f t="shared" si="266"/>
        <v>0</v>
      </c>
      <c r="ET86" s="67">
        <f t="shared" si="266"/>
        <v>0</v>
      </c>
      <c r="EU86" s="67">
        <f t="shared" si="266"/>
        <v>0</v>
      </c>
      <c r="EV86" s="67">
        <f t="shared" si="266"/>
        <v>0</v>
      </c>
      <c r="EW86" s="67">
        <f t="shared" si="266"/>
        <v>0</v>
      </c>
      <c r="EX86" s="67">
        <f t="shared" si="266"/>
        <v>0</v>
      </c>
      <c r="EY86" s="67">
        <f t="shared" si="266"/>
        <v>0</v>
      </c>
      <c r="EZ86" s="67">
        <f t="shared" si="266"/>
        <v>0</v>
      </c>
      <c r="FA86" s="67">
        <f t="shared" si="266"/>
        <v>0</v>
      </c>
      <c r="FB86" s="67">
        <f t="shared" si="266"/>
        <v>0</v>
      </c>
      <c r="FC86" s="67">
        <f t="shared" si="266"/>
        <v>0</v>
      </c>
      <c r="FD86" s="67">
        <f t="shared" si="266"/>
        <v>0</v>
      </c>
      <c r="FE86" s="67">
        <f t="shared" si="266"/>
        <v>0</v>
      </c>
      <c r="FF86" s="67">
        <f t="shared" si="266"/>
        <v>0</v>
      </c>
      <c r="FG86" s="67">
        <f t="shared" si="266"/>
        <v>0</v>
      </c>
      <c r="FH86" s="67">
        <f t="shared" si="266"/>
        <v>0</v>
      </c>
      <c r="FI86" s="67">
        <f t="shared" si="266"/>
        <v>0</v>
      </c>
      <c r="FJ86" s="67">
        <f t="shared" si="266"/>
        <v>0</v>
      </c>
      <c r="FK86" s="67">
        <f t="shared" si="266"/>
        <v>0</v>
      </c>
      <c r="FL86" s="67">
        <f t="shared" si="266"/>
        <v>0</v>
      </c>
      <c r="FM86" s="67">
        <f t="shared" si="266"/>
        <v>0</v>
      </c>
      <c r="FN86" s="67">
        <f t="shared" si="266"/>
        <v>0</v>
      </c>
      <c r="FO86" s="67">
        <f t="shared" si="266"/>
        <v>0</v>
      </c>
      <c r="FP86" s="67">
        <f t="shared" si="266"/>
        <v>0</v>
      </c>
      <c r="FQ86" s="67">
        <f t="shared" si="266"/>
        <v>0</v>
      </c>
      <c r="FR86" s="67">
        <f t="shared" si="266"/>
        <v>0</v>
      </c>
      <c r="FS86" s="67">
        <f t="shared" si="266"/>
        <v>0</v>
      </c>
      <c r="FT86" s="67">
        <f t="shared" si="266"/>
        <v>0</v>
      </c>
      <c r="FU86" s="67">
        <f t="shared" si="266"/>
        <v>0</v>
      </c>
      <c r="FV86" s="67">
        <f t="shared" si="258"/>
        <v>0</v>
      </c>
      <c r="FW86" s="67">
        <f t="shared" si="258"/>
        <v>0</v>
      </c>
      <c r="FX86" s="67">
        <f t="shared" si="258"/>
        <v>0</v>
      </c>
      <c r="FY86" s="67">
        <f t="shared" si="258"/>
        <v>0</v>
      </c>
      <c r="FZ86" s="67">
        <f t="shared" si="258"/>
        <v>0</v>
      </c>
      <c r="GA86" s="67">
        <f t="shared" si="258"/>
        <v>0</v>
      </c>
      <c r="GB86" s="67">
        <f t="shared" si="258"/>
        <v>0</v>
      </c>
      <c r="GC86" s="67">
        <f t="shared" si="258"/>
        <v>0</v>
      </c>
    </row>
    <row r="87" spans="1:185" hidden="1" outlineLevel="1" x14ac:dyDescent="0.35">
      <c r="A87" s="10"/>
      <c r="B87" s="10">
        <f t="shared" si="254"/>
        <v>22</v>
      </c>
      <c r="C87" s="10" t="str">
        <f>INDEX('Portfolio por Usina'!$B:$B,MATCH('Geração, Estimativas, Auxiliar'!$B87,'Portfolio por Usina'!$Z:$Z,0),1)</f>
        <v>AXIA Energia Nordeste</v>
      </c>
      <c r="D87" s="10" t="str">
        <f>INDEX('Portfolio por Usina'!$E:$E,MATCH('Geração, Estimativas, Auxiliar'!$B87,'Portfolio por Usina'!$Z:$Z,0),1)</f>
        <v>Eólica</v>
      </c>
      <c r="E87" s="10" t="str">
        <f>INDEX('Portfolio por Usina'!$C:$C,MATCH('Geração, Estimativas, Auxiliar'!$B87,'Portfolio por Usina'!$Z:$Z,0),1)</f>
        <v>Tamanduá Mirim 2</v>
      </c>
      <c r="F87" s="10" t="str">
        <f>INDEX('Portfolio por Usina'!$F:$F,MATCH('Geração, Estimativas, Auxiliar'!$B87,'Portfolio por Usina'!$Z:$Z,0),1)</f>
        <v>NE</v>
      </c>
      <c r="G87" s="12">
        <f>IFERROR(INDEX('Portfolio por Usina'!$M:$M,MATCH($B87,'Portfolio por Usina'!$Z:$Z,0),1),0)</f>
        <v>7.4</v>
      </c>
      <c r="H87" s="228">
        <f>IFERROR(INDEX('Portfolio por Usina'!$X:$X,MATCH($B87,'Portfolio por Usina'!$Z:$Z,0),1),0)</f>
        <v>1</v>
      </c>
      <c r="I87" s="12">
        <f t="shared" si="248"/>
        <v>7.4</v>
      </c>
      <c r="J87" s="13">
        <f>IFERROR(IF(ISNUMBER(INDEX('Portfolio por Usina'!$U:$U,MATCH($B87,'Portfolio por Usina'!$Z:$Z,0),1)),INDEX('Portfolio por Usina'!$U:$U,MATCH($B87,'Portfolio por Usina'!$Z:$Z,0),1),INDEX('Portfolio por Usina'!$V:$V,MATCH($B87,'Portfolio por Usina'!$Z:$Z,0),1)),0)</f>
        <v>43783</v>
      </c>
      <c r="K87" s="13">
        <f>IFERROR(INDEX('Portfolio por Usina'!$W:$W,MATCH($B87,'Portfolio por Usina'!$Z:$Z,0),1),0)</f>
        <v>54599</v>
      </c>
      <c r="L87" s="229"/>
      <c r="M87" s="10" t="str">
        <f t="shared" si="249"/>
        <v>Tamanduá Mirim 2</v>
      </c>
      <c r="N87" s="17">
        <f t="shared" si="262"/>
        <v>64.824000000000012</v>
      </c>
      <c r="O87" s="17">
        <f t="shared" si="262"/>
        <v>64.824000000000012</v>
      </c>
      <c r="P87" s="17">
        <f t="shared" si="262"/>
        <v>64.824000000000012</v>
      </c>
      <c r="Q87" s="17">
        <f t="shared" si="262"/>
        <v>65.00160000000001</v>
      </c>
      <c r="R87" s="17">
        <f t="shared" si="262"/>
        <v>64.824000000000012</v>
      </c>
      <c r="S87" s="17">
        <f t="shared" si="262"/>
        <v>64.824000000000012</v>
      </c>
      <c r="T87" s="17">
        <f t="shared" si="262"/>
        <v>64.824000000000012</v>
      </c>
      <c r="U87" s="17">
        <f t="shared" si="262"/>
        <v>65.00160000000001</v>
      </c>
      <c r="V87" s="17">
        <f t="shared" si="262"/>
        <v>64.824000000000012</v>
      </c>
      <c r="W87" s="17">
        <f t="shared" si="262"/>
        <v>64.824000000000012</v>
      </c>
      <c r="X87" s="17">
        <f t="shared" si="262"/>
        <v>64.824000000000012</v>
      </c>
      <c r="Y87" s="17">
        <f t="shared" si="262"/>
        <v>65.00160000000001</v>
      </c>
      <c r="Z87" s="17">
        <f t="shared" si="262"/>
        <v>64.824000000000012</v>
      </c>
      <c r="AA87" s="17">
        <f t="shared" si="262"/>
        <v>64.824000000000012</v>
      </c>
      <c r="AB87" s="17">
        <f t="shared" si="262"/>
        <v>64.824000000000012</v>
      </c>
      <c r="AC87" s="17">
        <f t="shared" si="262"/>
        <v>65.00160000000001</v>
      </c>
      <c r="AD87" s="17">
        <f t="shared" si="263"/>
        <v>64.824000000000012</v>
      </c>
      <c r="AE87" s="17">
        <f t="shared" si="263"/>
        <v>64.824000000000012</v>
      </c>
      <c r="AF87" s="17">
        <f t="shared" si="263"/>
        <v>64.824000000000012</v>
      </c>
      <c r="AG87" s="17">
        <f t="shared" si="263"/>
        <v>65.00160000000001</v>
      </c>
      <c r="AH87" s="17">
        <f t="shared" si="263"/>
        <v>64.824000000000012</v>
      </c>
      <c r="AI87" s="17">
        <f t="shared" si="263"/>
        <v>64.824000000000012</v>
      </c>
      <c r="AJ87" s="17">
        <f t="shared" si="263"/>
        <v>64.824000000000012</v>
      </c>
      <c r="AK87" s="17">
        <f t="shared" si="263"/>
        <v>65.00160000000001</v>
      </c>
      <c r="AL87" s="17">
        <f t="shared" si="263"/>
        <v>31.257600000000004</v>
      </c>
      <c r="AM87" s="17">
        <f t="shared" si="263"/>
        <v>0</v>
      </c>
      <c r="AN87" s="17">
        <f t="shared" si="263"/>
        <v>0</v>
      </c>
      <c r="AO87" s="17">
        <f t="shared" si="263"/>
        <v>0</v>
      </c>
      <c r="AP87" s="17">
        <f t="shared" si="263"/>
        <v>0</v>
      </c>
      <c r="AQ87" s="17">
        <f t="shared" si="263"/>
        <v>0</v>
      </c>
      <c r="AR87" s="17">
        <f t="shared" si="263"/>
        <v>0</v>
      </c>
      <c r="AS87" s="17">
        <f t="shared" si="243"/>
        <v>0</v>
      </c>
      <c r="AT87" s="17">
        <f t="shared" si="243"/>
        <v>0</v>
      </c>
      <c r="AU87" s="17">
        <f t="shared" si="243"/>
        <v>0</v>
      </c>
      <c r="AW87" s="50" t="str">
        <f t="shared" si="250"/>
        <v>Tamanduá Mirim 2</v>
      </c>
      <c r="AX87" s="67">
        <f t="shared" si="251"/>
        <v>15.984000000000002</v>
      </c>
      <c r="AY87" s="67">
        <f t="shared" ref="AY87:DJ90" si="267">$I87*24*IF(AND(AY$59&gt;=$J87,AY$60&lt;=$K87),AY$61,IF(AND(AY$60&gt;$J87,AY$59&lt;$K87),(MIN(AY$60,$K87)-MAX(AY$59,$J87)+1),0))/1000</f>
        <v>16.161600000000004</v>
      </c>
      <c r="AZ87" s="67">
        <f t="shared" si="267"/>
        <v>16.339200000000002</v>
      </c>
      <c r="BA87" s="67">
        <f t="shared" si="267"/>
        <v>16.339200000000002</v>
      </c>
      <c r="BB87" s="67">
        <f t="shared" si="267"/>
        <v>15.984000000000002</v>
      </c>
      <c r="BC87" s="67">
        <f t="shared" si="267"/>
        <v>16.161600000000004</v>
      </c>
      <c r="BD87" s="67">
        <f t="shared" si="267"/>
        <v>16.339200000000002</v>
      </c>
      <c r="BE87" s="67">
        <f t="shared" si="267"/>
        <v>16.339200000000002</v>
      </c>
      <c r="BF87" s="67">
        <f t="shared" si="267"/>
        <v>15.984000000000002</v>
      </c>
      <c r="BG87" s="67">
        <f t="shared" si="267"/>
        <v>16.161600000000004</v>
      </c>
      <c r="BH87" s="67">
        <f t="shared" si="267"/>
        <v>16.339200000000002</v>
      </c>
      <c r="BI87" s="67">
        <f t="shared" si="267"/>
        <v>16.339200000000002</v>
      </c>
      <c r="BJ87" s="67">
        <f t="shared" si="267"/>
        <v>16.161600000000004</v>
      </c>
      <c r="BK87" s="67">
        <f t="shared" si="267"/>
        <v>16.161600000000004</v>
      </c>
      <c r="BL87" s="67">
        <f t="shared" si="267"/>
        <v>16.339200000000002</v>
      </c>
      <c r="BM87" s="67">
        <f t="shared" si="267"/>
        <v>16.339200000000002</v>
      </c>
      <c r="BN87" s="67">
        <f t="shared" si="267"/>
        <v>15.984000000000002</v>
      </c>
      <c r="BO87" s="67">
        <f t="shared" si="267"/>
        <v>16.161600000000004</v>
      </c>
      <c r="BP87" s="67">
        <f t="shared" si="267"/>
        <v>16.339200000000002</v>
      </c>
      <c r="BQ87" s="67">
        <f t="shared" si="267"/>
        <v>16.339200000000002</v>
      </c>
      <c r="BR87" s="67">
        <f t="shared" si="267"/>
        <v>15.984000000000002</v>
      </c>
      <c r="BS87" s="67">
        <f t="shared" si="267"/>
        <v>16.161600000000004</v>
      </c>
      <c r="BT87" s="67">
        <f t="shared" si="267"/>
        <v>16.339200000000002</v>
      </c>
      <c r="BU87" s="67">
        <f t="shared" si="267"/>
        <v>16.339200000000002</v>
      </c>
      <c r="BV87" s="67">
        <f t="shared" si="267"/>
        <v>15.984000000000002</v>
      </c>
      <c r="BW87" s="67">
        <f t="shared" si="267"/>
        <v>16.161600000000004</v>
      </c>
      <c r="BX87" s="67">
        <f t="shared" si="267"/>
        <v>16.339200000000002</v>
      </c>
      <c r="BY87" s="67">
        <f t="shared" si="267"/>
        <v>16.339200000000002</v>
      </c>
      <c r="BZ87" s="67">
        <f t="shared" si="267"/>
        <v>16.161600000000004</v>
      </c>
      <c r="CA87" s="67">
        <f t="shared" si="267"/>
        <v>16.161600000000004</v>
      </c>
      <c r="CB87" s="67">
        <f t="shared" si="267"/>
        <v>16.339200000000002</v>
      </c>
      <c r="CC87" s="67">
        <f t="shared" si="267"/>
        <v>16.339200000000002</v>
      </c>
      <c r="CD87" s="67">
        <f t="shared" si="267"/>
        <v>15.984000000000002</v>
      </c>
      <c r="CE87" s="67">
        <f t="shared" si="267"/>
        <v>16.161600000000004</v>
      </c>
      <c r="CF87" s="67">
        <f t="shared" si="267"/>
        <v>16.339200000000002</v>
      </c>
      <c r="CG87" s="67">
        <f t="shared" si="267"/>
        <v>16.339200000000002</v>
      </c>
      <c r="CH87" s="67">
        <f t="shared" si="267"/>
        <v>15.984000000000002</v>
      </c>
      <c r="CI87" s="67">
        <f t="shared" si="267"/>
        <v>16.161600000000004</v>
      </c>
      <c r="CJ87" s="67">
        <f t="shared" si="267"/>
        <v>16.339200000000002</v>
      </c>
      <c r="CK87" s="67">
        <f t="shared" si="267"/>
        <v>16.339200000000002</v>
      </c>
      <c r="CL87" s="67">
        <f t="shared" si="267"/>
        <v>15.984000000000002</v>
      </c>
      <c r="CM87" s="67">
        <f t="shared" si="267"/>
        <v>16.161600000000004</v>
      </c>
      <c r="CN87" s="67">
        <f t="shared" si="267"/>
        <v>16.339200000000002</v>
      </c>
      <c r="CO87" s="67">
        <f t="shared" si="267"/>
        <v>16.339200000000002</v>
      </c>
      <c r="CP87" s="67">
        <f t="shared" si="267"/>
        <v>16.161600000000004</v>
      </c>
      <c r="CQ87" s="67">
        <f t="shared" si="267"/>
        <v>16.161600000000004</v>
      </c>
      <c r="CR87" s="67">
        <f t="shared" si="267"/>
        <v>16.339200000000002</v>
      </c>
      <c r="CS87" s="67">
        <f t="shared" si="267"/>
        <v>16.339200000000002</v>
      </c>
      <c r="CT87" s="67">
        <f t="shared" si="267"/>
        <v>15.984000000000002</v>
      </c>
      <c r="CU87" s="67">
        <f t="shared" si="267"/>
        <v>16.161600000000004</v>
      </c>
      <c r="CV87" s="67">
        <f t="shared" si="267"/>
        <v>16.339200000000002</v>
      </c>
      <c r="CW87" s="67">
        <f t="shared" si="267"/>
        <v>16.339200000000002</v>
      </c>
      <c r="CX87" s="67">
        <f t="shared" si="267"/>
        <v>15.984000000000002</v>
      </c>
      <c r="CY87" s="67">
        <f t="shared" si="267"/>
        <v>16.161600000000004</v>
      </c>
      <c r="CZ87" s="67">
        <f t="shared" si="267"/>
        <v>16.339200000000002</v>
      </c>
      <c r="DA87" s="67">
        <f t="shared" si="267"/>
        <v>16.339200000000002</v>
      </c>
      <c r="DB87" s="67">
        <f t="shared" si="267"/>
        <v>15.984000000000002</v>
      </c>
      <c r="DC87" s="67">
        <f t="shared" si="267"/>
        <v>16.161600000000004</v>
      </c>
      <c r="DD87" s="67">
        <f t="shared" si="267"/>
        <v>16.339200000000002</v>
      </c>
      <c r="DE87" s="67">
        <f t="shared" si="267"/>
        <v>16.339200000000002</v>
      </c>
      <c r="DF87" s="67">
        <f t="shared" si="267"/>
        <v>16.161600000000004</v>
      </c>
      <c r="DG87" s="67">
        <f t="shared" si="267"/>
        <v>16.161600000000004</v>
      </c>
      <c r="DH87" s="67">
        <f t="shared" si="267"/>
        <v>16.339200000000002</v>
      </c>
      <c r="DI87" s="67">
        <f t="shared" si="267"/>
        <v>16.339200000000002</v>
      </c>
      <c r="DJ87" s="67">
        <f t="shared" si="267"/>
        <v>15.984000000000002</v>
      </c>
      <c r="DK87" s="67">
        <f t="shared" si="266"/>
        <v>16.161600000000004</v>
      </c>
      <c r="DL87" s="67">
        <f t="shared" si="266"/>
        <v>16.339200000000002</v>
      </c>
      <c r="DM87" s="67">
        <f t="shared" si="266"/>
        <v>16.339200000000002</v>
      </c>
      <c r="DN87" s="67">
        <f t="shared" si="266"/>
        <v>15.984000000000002</v>
      </c>
      <c r="DO87" s="67">
        <f t="shared" si="266"/>
        <v>16.161600000000004</v>
      </c>
      <c r="DP87" s="67">
        <f t="shared" si="266"/>
        <v>16.339200000000002</v>
      </c>
      <c r="DQ87" s="67">
        <f t="shared" si="266"/>
        <v>16.339200000000002</v>
      </c>
      <c r="DR87" s="67">
        <f t="shared" si="266"/>
        <v>15.984000000000002</v>
      </c>
      <c r="DS87" s="67">
        <f t="shared" si="266"/>
        <v>16.161600000000004</v>
      </c>
      <c r="DT87" s="67">
        <f t="shared" si="266"/>
        <v>16.339200000000002</v>
      </c>
      <c r="DU87" s="67">
        <f t="shared" si="266"/>
        <v>16.339200000000002</v>
      </c>
      <c r="DV87" s="67">
        <f t="shared" si="266"/>
        <v>16.161600000000004</v>
      </c>
      <c r="DW87" s="67">
        <f t="shared" si="266"/>
        <v>16.161600000000004</v>
      </c>
      <c r="DX87" s="67">
        <f t="shared" si="266"/>
        <v>16.339200000000002</v>
      </c>
      <c r="DY87" s="67">
        <f t="shared" si="266"/>
        <v>16.339200000000002</v>
      </c>
      <c r="DZ87" s="67">
        <f t="shared" si="266"/>
        <v>15.984000000000002</v>
      </c>
      <c r="EA87" s="67">
        <f t="shared" si="266"/>
        <v>16.161600000000004</v>
      </c>
      <c r="EB87" s="67">
        <f t="shared" si="266"/>
        <v>16.339200000000002</v>
      </c>
      <c r="EC87" s="67">
        <f t="shared" si="266"/>
        <v>16.339200000000002</v>
      </c>
      <c r="ED87" s="67">
        <f t="shared" si="266"/>
        <v>15.984000000000002</v>
      </c>
      <c r="EE87" s="67">
        <f t="shared" si="266"/>
        <v>16.161600000000004</v>
      </c>
      <c r="EF87" s="67">
        <f t="shared" si="266"/>
        <v>16.339200000000002</v>
      </c>
      <c r="EG87" s="67">
        <f t="shared" si="266"/>
        <v>16.339200000000002</v>
      </c>
      <c r="EH87" s="67">
        <f t="shared" si="266"/>
        <v>15.984000000000002</v>
      </c>
      <c r="EI87" s="67">
        <f t="shared" si="266"/>
        <v>16.161600000000004</v>
      </c>
      <c r="EJ87" s="67">
        <f t="shared" si="266"/>
        <v>16.339200000000002</v>
      </c>
      <c r="EK87" s="67">
        <f t="shared" si="266"/>
        <v>16.339200000000002</v>
      </c>
      <c r="EL87" s="67">
        <f t="shared" si="266"/>
        <v>16.161600000000004</v>
      </c>
      <c r="EM87" s="67">
        <f t="shared" si="266"/>
        <v>16.161600000000004</v>
      </c>
      <c r="EN87" s="67">
        <f t="shared" si="266"/>
        <v>16.339200000000002</v>
      </c>
      <c r="EO87" s="67">
        <f t="shared" si="266"/>
        <v>16.339200000000002</v>
      </c>
      <c r="EP87" s="67">
        <f t="shared" si="266"/>
        <v>15.984000000000002</v>
      </c>
      <c r="EQ87" s="67">
        <f t="shared" si="266"/>
        <v>15.273600000000002</v>
      </c>
      <c r="ER87" s="67">
        <f t="shared" si="266"/>
        <v>0</v>
      </c>
      <c r="ES87" s="67">
        <f t="shared" si="266"/>
        <v>0</v>
      </c>
      <c r="ET87" s="67">
        <f t="shared" si="266"/>
        <v>0</v>
      </c>
      <c r="EU87" s="67">
        <f t="shared" si="266"/>
        <v>0</v>
      </c>
      <c r="EV87" s="67">
        <f t="shared" si="266"/>
        <v>0</v>
      </c>
      <c r="EW87" s="67">
        <f t="shared" si="266"/>
        <v>0</v>
      </c>
      <c r="EX87" s="67">
        <f t="shared" si="266"/>
        <v>0</v>
      </c>
      <c r="EY87" s="67">
        <f t="shared" si="266"/>
        <v>0</v>
      </c>
      <c r="EZ87" s="67">
        <f t="shared" si="266"/>
        <v>0</v>
      </c>
      <c r="FA87" s="67">
        <f t="shared" si="266"/>
        <v>0</v>
      </c>
      <c r="FB87" s="67">
        <f t="shared" si="266"/>
        <v>0</v>
      </c>
      <c r="FC87" s="67">
        <f t="shared" si="266"/>
        <v>0</v>
      </c>
      <c r="FD87" s="67">
        <f t="shared" si="266"/>
        <v>0</v>
      </c>
      <c r="FE87" s="67">
        <f t="shared" si="266"/>
        <v>0</v>
      </c>
      <c r="FF87" s="67">
        <f t="shared" si="266"/>
        <v>0</v>
      </c>
      <c r="FG87" s="67">
        <f t="shared" si="266"/>
        <v>0</v>
      </c>
      <c r="FH87" s="67">
        <f t="shared" si="266"/>
        <v>0</v>
      </c>
      <c r="FI87" s="67">
        <f t="shared" si="266"/>
        <v>0</v>
      </c>
      <c r="FJ87" s="67">
        <f t="shared" si="266"/>
        <v>0</v>
      </c>
      <c r="FK87" s="67">
        <f t="shared" si="266"/>
        <v>0</v>
      </c>
      <c r="FL87" s="67">
        <f t="shared" si="266"/>
        <v>0</v>
      </c>
      <c r="FM87" s="67">
        <f t="shared" si="266"/>
        <v>0</v>
      </c>
      <c r="FN87" s="67">
        <f t="shared" si="266"/>
        <v>0</v>
      </c>
      <c r="FO87" s="67">
        <f t="shared" si="266"/>
        <v>0</v>
      </c>
      <c r="FP87" s="67">
        <f t="shared" si="266"/>
        <v>0</v>
      </c>
      <c r="FQ87" s="67">
        <f t="shared" si="266"/>
        <v>0</v>
      </c>
      <c r="FR87" s="67">
        <f t="shared" si="266"/>
        <v>0</v>
      </c>
      <c r="FS87" s="67">
        <f t="shared" si="266"/>
        <v>0</v>
      </c>
      <c r="FT87" s="67">
        <f t="shared" si="266"/>
        <v>0</v>
      </c>
      <c r="FU87" s="67">
        <f t="shared" si="266"/>
        <v>0</v>
      </c>
      <c r="FV87" s="67">
        <f t="shared" si="258"/>
        <v>0</v>
      </c>
      <c r="FW87" s="67">
        <f t="shared" si="258"/>
        <v>0</v>
      </c>
      <c r="FX87" s="67">
        <f t="shared" si="258"/>
        <v>0</v>
      </c>
      <c r="FY87" s="67">
        <f t="shared" si="258"/>
        <v>0</v>
      </c>
      <c r="FZ87" s="67">
        <f t="shared" si="258"/>
        <v>0</v>
      </c>
      <c r="GA87" s="67">
        <f t="shared" si="258"/>
        <v>0</v>
      </c>
      <c r="GB87" s="67">
        <f t="shared" si="258"/>
        <v>0</v>
      </c>
      <c r="GC87" s="67">
        <f t="shared" si="258"/>
        <v>0</v>
      </c>
    </row>
    <row r="88" spans="1:185" hidden="1" outlineLevel="1" x14ac:dyDescent="0.35">
      <c r="A88" s="10"/>
      <c r="B88" s="10">
        <f t="shared" si="254"/>
        <v>23</v>
      </c>
      <c r="C88" s="10" t="str">
        <f>INDEX('Portfolio por Usina'!$B:$B,MATCH('Geração, Estimativas, Auxiliar'!$B88,'Portfolio por Usina'!$Z:$Z,0),1)</f>
        <v>AXIA Energia Nordeste</v>
      </c>
      <c r="D88" s="10" t="str">
        <f>INDEX('Portfolio por Usina'!$E:$E,MATCH('Geração, Estimativas, Auxiliar'!$B88,'Portfolio por Usina'!$Z:$Z,0),1)</f>
        <v>Eólica</v>
      </c>
      <c r="E88" s="10" t="str">
        <f>INDEX('Portfolio por Usina'!$C:$C,MATCH('Geração, Estimativas, Auxiliar'!$B88,'Portfolio por Usina'!$Z:$Z,0),1)</f>
        <v>Teiú 2</v>
      </c>
      <c r="F88" s="10" t="str">
        <f>INDEX('Portfolio por Usina'!$F:$F,MATCH('Geração, Estimativas, Auxiliar'!$B88,'Portfolio por Usina'!$Z:$Z,0),1)</f>
        <v>NE</v>
      </c>
      <c r="G88" s="12">
        <f>IFERROR(INDEX('Portfolio por Usina'!$M:$M,MATCH($B88,'Portfolio por Usina'!$Z:$Z,0),1),0)</f>
        <v>4.2</v>
      </c>
      <c r="H88" s="228">
        <f>IFERROR(INDEX('Portfolio por Usina'!$X:$X,MATCH($B88,'Portfolio por Usina'!$Z:$Z,0),1),0)</f>
        <v>1</v>
      </c>
      <c r="I88" s="12">
        <f t="shared" si="248"/>
        <v>4.2</v>
      </c>
      <c r="J88" s="13">
        <f>IFERROR(IF(ISNUMBER(INDEX('Portfolio por Usina'!$U:$U,MATCH($B88,'Portfolio por Usina'!$Z:$Z,0),1)),INDEX('Portfolio por Usina'!$U:$U,MATCH($B88,'Portfolio por Usina'!$Z:$Z,0),1),INDEX('Portfolio por Usina'!$V:$V,MATCH($B88,'Portfolio por Usina'!$Z:$Z,0),1)),0)</f>
        <v>43789</v>
      </c>
      <c r="K88" s="13">
        <f>IFERROR(INDEX('Portfolio por Usina'!$W:$W,MATCH($B88,'Portfolio por Usina'!$Z:$Z,0),1),0)</f>
        <v>54524</v>
      </c>
      <c r="L88" s="229"/>
      <c r="M88" s="10" t="str">
        <f t="shared" si="249"/>
        <v>Teiú 2</v>
      </c>
      <c r="N88" s="17">
        <f t="shared" si="262"/>
        <v>36.792000000000002</v>
      </c>
      <c r="O88" s="17">
        <f t="shared" si="262"/>
        <v>36.792000000000002</v>
      </c>
      <c r="P88" s="17">
        <f t="shared" si="262"/>
        <v>36.792000000000002</v>
      </c>
      <c r="Q88" s="17">
        <f t="shared" si="262"/>
        <v>36.892800000000001</v>
      </c>
      <c r="R88" s="17">
        <f t="shared" si="262"/>
        <v>36.792000000000002</v>
      </c>
      <c r="S88" s="17">
        <f t="shared" si="262"/>
        <v>36.792000000000002</v>
      </c>
      <c r="T88" s="17">
        <f t="shared" si="262"/>
        <v>36.792000000000002</v>
      </c>
      <c r="U88" s="17">
        <f t="shared" si="262"/>
        <v>36.892800000000001</v>
      </c>
      <c r="V88" s="17">
        <f t="shared" si="262"/>
        <v>36.792000000000002</v>
      </c>
      <c r="W88" s="17">
        <f t="shared" si="262"/>
        <v>36.792000000000002</v>
      </c>
      <c r="X88" s="17">
        <f t="shared" si="262"/>
        <v>36.792000000000002</v>
      </c>
      <c r="Y88" s="17">
        <f t="shared" si="262"/>
        <v>36.892800000000001</v>
      </c>
      <c r="Z88" s="17">
        <f t="shared" si="262"/>
        <v>36.792000000000002</v>
      </c>
      <c r="AA88" s="17">
        <f t="shared" si="262"/>
        <v>36.792000000000002</v>
      </c>
      <c r="AB88" s="17">
        <f t="shared" si="262"/>
        <v>36.792000000000002</v>
      </c>
      <c r="AC88" s="17">
        <f t="shared" si="262"/>
        <v>36.892800000000001</v>
      </c>
      <c r="AD88" s="17">
        <f t="shared" si="263"/>
        <v>36.792000000000002</v>
      </c>
      <c r="AE88" s="17">
        <f t="shared" si="263"/>
        <v>36.792000000000002</v>
      </c>
      <c r="AF88" s="17">
        <f t="shared" si="263"/>
        <v>36.792000000000002</v>
      </c>
      <c r="AG88" s="17">
        <f t="shared" si="263"/>
        <v>36.892800000000001</v>
      </c>
      <c r="AH88" s="17">
        <f t="shared" si="263"/>
        <v>36.792000000000002</v>
      </c>
      <c r="AI88" s="17">
        <f t="shared" si="263"/>
        <v>36.792000000000002</v>
      </c>
      <c r="AJ88" s="17">
        <f t="shared" si="263"/>
        <v>36.792000000000002</v>
      </c>
      <c r="AK88" s="17">
        <f t="shared" si="263"/>
        <v>36.892800000000001</v>
      </c>
      <c r="AL88" s="17">
        <f t="shared" si="263"/>
        <v>10.180800000000001</v>
      </c>
      <c r="AM88" s="17">
        <f t="shared" si="263"/>
        <v>0</v>
      </c>
      <c r="AN88" s="17">
        <f t="shared" si="263"/>
        <v>0</v>
      </c>
      <c r="AO88" s="17">
        <f t="shared" si="263"/>
        <v>0</v>
      </c>
      <c r="AP88" s="17">
        <f t="shared" si="263"/>
        <v>0</v>
      </c>
      <c r="AQ88" s="17">
        <f t="shared" si="263"/>
        <v>0</v>
      </c>
      <c r="AR88" s="17">
        <f t="shared" si="263"/>
        <v>0</v>
      </c>
      <c r="AS88" s="17">
        <f t="shared" si="243"/>
        <v>0</v>
      </c>
      <c r="AT88" s="17">
        <f t="shared" si="243"/>
        <v>0</v>
      </c>
      <c r="AU88" s="17">
        <f t="shared" si="243"/>
        <v>0</v>
      </c>
      <c r="AW88" s="50" t="str">
        <f t="shared" si="250"/>
        <v>Teiú 2</v>
      </c>
      <c r="AX88" s="67">
        <f t="shared" si="251"/>
        <v>9.072000000000001</v>
      </c>
      <c r="AY88" s="67">
        <f t="shared" si="267"/>
        <v>9.1728000000000005</v>
      </c>
      <c r="AZ88" s="67">
        <f t="shared" si="267"/>
        <v>9.2736000000000001</v>
      </c>
      <c r="BA88" s="67">
        <f t="shared" si="267"/>
        <v>9.2736000000000001</v>
      </c>
      <c r="BB88" s="67">
        <f t="shared" si="267"/>
        <v>9.072000000000001</v>
      </c>
      <c r="BC88" s="67">
        <f t="shared" si="267"/>
        <v>9.1728000000000005</v>
      </c>
      <c r="BD88" s="67">
        <f t="shared" si="267"/>
        <v>9.2736000000000001</v>
      </c>
      <c r="BE88" s="67">
        <f t="shared" si="267"/>
        <v>9.2736000000000001</v>
      </c>
      <c r="BF88" s="67">
        <f t="shared" si="267"/>
        <v>9.072000000000001</v>
      </c>
      <c r="BG88" s="67">
        <f t="shared" si="267"/>
        <v>9.1728000000000005</v>
      </c>
      <c r="BH88" s="67">
        <f t="shared" si="267"/>
        <v>9.2736000000000001</v>
      </c>
      <c r="BI88" s="67">
        <f t="shared" si="267"/>
        <v>9.2736000000000001</v>
      </c>
      <c r="BJ88" s="67">
        <f t="shared" si="267"/>
        <v>9.1728000000000005</v>
      </c>
      <c r="BK88" s="67">
        <f t="shared" si="267"/>
        <v>9.1728000000000005</v>
      </c>
      <c r="BL88" s="67">
        <f t="shared" si="267"/>
        <v>9.2736000000000001</v>
      </c>
      <c r="BM88" s="67">
        <f t="shared" si="267"/>
        <v>9.2736000000000001</v>
      </c>
      <c r="BN88" s="67">
        <f t="shared" si="267"/>
        <v>9.072000000000001</v>
      </c>
      <c r="BO88" s="67">
        <f t="shared" si="267"/>
        <v>9.1728000000000005</v>
      </c>
      <c r="BP88" s="67">
        <f t="shared" si="267"/>
        <v>9.2736000000000001</v>
      </c>
      <c r="BQ88" s="67">
        <f t="shared" si="267"/>
        <v>9.2736000000000001</v>
      </c>
      <c r="BR88" s="67">
        <f t="shared" si="267"/>
        <v>9.072000000000001</v>
      </c>
      <c r="BS88" s="67">
        <f t="shared" si="267"/>
        <v>9.1728000000000005</v>
      </c>
      <c r="BT88" s="67">
        <f t="shared" si="267"/>
        <v>9.2736000000000001</v>
      </c>
      <c r="BU88" s="67">
        <f t="shared" si="267"/>
        <v>9.2736000000000001</v>
      </c>
      <c r="BV88" s="67">
        <f t="shared" si="267"/>
        <v>9.072000000000001</v>
      </c>
      <c r="BW88" s="67">
        <f t="shared" si="267"/>
        <v>9.1728000000000005</v>
      </c>
      <c r="BX88" s="67">
        <f t="shared" si="267"/>
        <v>9.2736000000000001</v>
      </c>
      <c r="BY88" s="67">
        <f t="shared" si="267"/>
        <v>9.2736000000000001</v>
      </c>
      <c r="BZ88" s="67">
        <f t="shared" si="267"/>
        <v>9.1728000000000005</v>
      </c>
      <c r="CA88" s="67">
        <f t="shared" si="267"/>
        <v>9.1728000000000005</v>
      </c>
      <c r="CB88" s="67">
        <f t="shared" si="267"/>
        <v>9.2736000000000001</v>
      </c>
      <c r="CC88" s="67">
        <f t="shared" si="267"/>
        <v>9.2736000000000001</v>
      </c>
      <c r="CD88" s="67">
        <f t="shared" si="267"/>
        <v>9.072000000000001</v>
      </c>
      <c r="CE88" s="67">
        <f t="shared" si="267"/>
        <v>9.1728000000000005</v>
      </c>
      <c r="CF88" s="67">
        <f t="shared" si="267"/>
        <v>9.2736000000000001</v>
      </c>
      <c r="CG88" s="67">
        <f t="shared" si="267"/>
        <v>9.2736000000000001</v>
      </c>
      <c r="CH88" s="67">
        <f t="shared" si="267"/>
        <v>9.072000000000001</v>
      </c>
      <c r="CI88" s="67">
        <f t="shared" si="267"/>
        <v>9.1728000000000005</v>
      </c>
      <c r="CJ88" s="67">
        <f t="shared" si="267"/>
        <v>9.2736000000000001</v>
      </c>
      <c r="CK88" s="67">
        <f t="shared" si="267"/>
        <v>9.2736000000000001</v>
      </c>
      <c r="CL88" s="67">
        <f t="shared" si="267"/>
        <v>9.072000000000001</v>
      </c>
      <c r="CM88" s="67">
        <f t="shared" si="267"/>
        <v>9.1728000000000005</v>
      </c>
      <c r="CN88" s="67">
        <f t="shared" si="267"/>
        <v>9.2736000000000001</v>
      </c>
      <c r="CO88" s="67">
        <f t="shared" si="267"/>
        <v>9.2736000000000001</v>
      </c>
      <c r="CP88" s="67">
        <f t="shared" si="267"/>
        <v>9.1728000000000005</v>
      </c>
      <c r="CQ88" s="67">
        <f t="shared" si="267"/>
        <v>9.1728000000000005</v>
      </c>
      <c r="CR88" s="67">
        <f t="shared" si="267"/>
        <v>9.2736000000000001</v>
      </c>
      <c r="CS88" s="67">
        <f t="shared" si="267"/>
        <v>9.2736000000000001</v>
      </c>
      <c r="CT88" s="67">
        <f t="shared" si="267"/>
        <v>9.072000000000001</v>
      </c>
      <c r="CU88" s="67">
        <f t="shared" si="267"/>
        <v>9.1728000000000005</v>
      </c>
      <c r="CV88" s="67">
        <f t="shared" si="267"/>
        <v>9.2736000000000001</v>
      </c>
      <c r="CW88" s="67">
        <f t="shared" si="267"/>
        <v>9.2736000000000001</v>
      </c>
      <c r="CX88" s="67">
        <f t="shared" si="267"/>
        <v>9.072000000000001</v>
      </c>
      <c r="CY88" s="67">
        <f t="shared" si="267"/>
        <v>9.1728000000000005</v>
      </c>
      <c r="CZ88" s="67">
        <f t="shared" si="267"/>
        <v>9.2736000000000001</v>
      </c>
      <c r="DA88" s="67">
        <f t="shared" si="267"/>
        <v>9.2736000000000001</v>
      </c>
      <c r="DB88" s="67">
        <f t="shared" si="267"/>
        <v>9.072000000000001</v>
      </c>
      <c r="DC88" s="67">
        <f t="shared" si="267"/>
        <v>9.1728000000000005</v>
      </c>
      <c r="DD88" s="67">
        <f t="shared" si="267"/>
        <v>9.2736000000000001</v>
      </c>
      <c r="DE88" s="67">
        <f t="shared" si="267"/>
        <v>9.2736000000000001</v>
      </c>
      <c r="DF88" s="67">
        <f t="shared" si="267"/>
        <v>9.1728000000000005</v>
      </c>
      <c r="DG88" s="67">
        <f t="shared" si="267"/>
        <v>9.1728000000000005</v>
      </c>
      <c r="DH88" s="67">
        <f t="shared" si="267"/>
        <v>9.2736000000000001</v>
      </c>
      <c r="DI88" s="67">
        <f t="shared" si="267"/>
        <v>9.2736000000000001</v>
      </c>
      <c r="DJ88" s="67">
        <f t="shared" si="267"/>
        <v>9.072000000000001</v>
      </c>
      <c r="DK88" s="67">
        <f t="shared" si="266"/>
        <v>9.1728000000000005</v>
      </c>
      <c r="DL88" s="67">
        <f t="shared" si="266"/>
        <v>9.2736000000000001</v>
      </c>
      <c r="DM88" s="67">
        <f t="shared" si="266"/>
        <v>9.2736000000000001</v>
      </c>
      <c r="DN88" s="67">
        <f t="shared" si="266"/>
        <v>9.072000000000001</v>
      </c>
      <c r="DO88" s="67">
        <f t="shared" si="266"/>
        <v>9.1728000000000005</v>
      </c>
      <c r="DP88" s="67">
        <f t="shared" si="266"/>
        <v>9.2736000000000001</v>
      </c>
      <c r="DQ88" s="67">
        <f t="shared" si="266"/>
        <v>9.2736000000000001</v>
      </c>
      <c r="DR88" s="67">
        <f t="shared" si="266"/>
        <v>9.072000000000001</v>
      </c>
      <c r="DS88" s="67">
        <f t="shared" si="266"/>
        <v>9.1728000000000005</v>
      </c>
      <c r="DT88" s="67">
        <f t="shared" si="266"/>
        <v>9.2736000000000001</v>
      </c>
      <c r="DU88" s="67">
        <f t="shared" si="266"/>
        <v>9.2736000000000001</v>
      </c>
      <c r="DV88" s="67">
        <f t="shared" si="266"/>
        <v>9.1728000000000005</v>
      </c>
      <c r="DW88" s="67">
        <f t="shared" si="266"/>
        <v>9.1728000000000005</v>
      </c>
      <c r="DX88" s="67">
        <f t="shared" si="266"/>
        <v>9.2736000000000001</v>
      </c>
      <c r="DY88" s="67">
        <f t="shared" si="266"/>
        <v>9.2736000000000001</v>
      </c>
      <c r="DZ88" s="67">
        <f t="shared" si="266"/>
        <v>9.072000000000001</v>
      </c>
      <c r="EA88" s="67">
        <f t="shared" si="266"/>
        <v>9.1728000000000005</v>
      </c>
      <c r="EB88" s="67">
        <f t="shared" si="266"/>
        <v>9.2736000000000001</v>
      </c>
      <c r="EC88" s="67">
        <f t="shared" si="266"/>
        <v>9.2736000000000001</v>
      </c>
      <c r="ED88" s="67">
        <f t="shared" si="266"/>
        <v>9.072000000000001</v>
      </c>
      <c r="EE88" s="67">
        <f t="shared" si="266"/>
        <v>9.1728000000000005</v>
      </c>
      <c r="EF88" s="67">
        <f t="shared" si="266"/>
        <v>9.2736000000000001</v>
      </c>
      <c r="EG88" s="67">
        <f t="shared" si="266"/>
        <v>9.2736000000000001</v>
      </c>
      <c r="EH88" s="67">
        <f t="shared" si="266"/>
        <v>9.072000000000001</v>
      </c>
      <c r="EI88" s="67">
        <f t="shared" si="266"/>
        <v>9.1728000000000005</v>
      </c>
      <c r="EJ88" s="67">
        <f t="shared" si="266"/>
        <v>9.2736000000000001</v>
      </c>
      <c r="EK88" s="67">
        <f t="shared" si="266"/>
        <v>9.2736000000000001</v>
      </c>
      <c r="EL88" s="67">
        <f t="shared" si="266"/>
        <v>9.1728000000000005</v>
      </c>
      <c r="EM88" s="67">
        <f t="shared" si="266"/>
        <v>9.1728000000000005</v>
      </c>
      <c r="EN88" s="67">
        <f t="shared" si="266"/>
        <v>9.2736000000000001</v>
      </c>
      <c r="EO88" s="67">
        <f t="shared" si="266"/>
        <v>9.2736000000000001</v>
      </c>
      <c r="EP88" s="67">
        <f t="shared" si="266"/>
        <v>9.072000000000001</v>
      </c>
      <c r="EQ88" s="67">
        <f t="shared" si="266"/>
        <v>1.1088000000000002</v>
      </c>
      <c r="ER88" s="67">
        <f t="shared" si="266"/>
        <v>0</v>
      </c>
      <c r="ES88" s="67">
        <f t="shared" si="266"/>
        <v>0</v>
      </c>
      <c r="ET88" s="67">
        <f t="shared" si="266"/>
        <v>0</v>
      </c>
      <c r="EU88" s="67">
        <f t="shared" si="266"/>
        <v>0</v>
      </c>
      <c r="EV88" s="67">
        <f t="shared" si="266"/>
        <v>0</v>
      </c>
      <c r="EW88" s="67">
        <f t="shared" si="266"/>
        <v>0</v>
      </c>
      <c r="EX88" s="67">
        <f t="shared" si="266"/>
        <v>0</v>
      </c>
      <c r="EY88" s="67">
        <f t="shared" si="266"/>
        <v>0</v>
      </c>
      <c r="EZ88" s="67">
        <f t="shared" si="266"/>
        <v>0</v>
      </c>
      <c r="FA88" s="67">
        <f t="shared" si="266"/>
        <v>0</v>
      </c>
      <c r="FB88" s="67">
        <f t="shared" si="266"/>
        <v>0</v>
      </c>
      <c r="FC88" s="67">
        <f t="shared" si="266"/>
        <v>0</v>
      </c>
      <c r="FD88" s="67">
        <f t="shared" si="266"/>
        <v>0</v>
      </c>
      <c r="FE88" s="67">
        <f t="shared" si="266"/>
        <v>0</v>
      </c>
      <c r="FF88" s="67">
        <f t="shared" si="266"/>
        <v>0</v>
      </c>
      <c r="FG88" s="67">
        <f t="shared" si="266"/>
        <v>0</v>
      </c>
      <c r="FH88" s="67">
        <f t="shared" si="266"/>
        <v>0</v>
      </c>
      <c r="FI88" s="67">
        <f t="shared" si="266"/>
        <v>0</v>
      </c>
      <c r="FJ88" s="67">
        <f t="shared" si="266"/>
        <v>0</v>
      </c>
      <c r="FK88" s="67">
        <f t="shared" si="266"/>
        <v>0</v>
      </c>
      <c r="FL88" s="67">
        <f t="shared" si="266"/>
        <v>0</v>
      </c>
      <c r="FM88" s="67">
        <f t="shared" si="266"/>
        <v>0</v>
      </c>
      <c r="FN88" s="67">
        <f t="shared" si="266"/>
        <v>0</v>
      </c>
      <c r="FO88" s="67">
        <f t="shared" si="266"/>
        <v>0</v>
      </c>
      <c r="FP88" s="67">
        <f t="shared" si="266"/>
        <v>0</v>
      </c>
      <c r="FQ88" s="67">
        <f t="shared" si="266"/>
        <v>0</v>
      </c>
      <c r="FR88" s="67">
        <f t="shared" si="266"/>
        <v>0</v>
      </c>
      <c r="FS88" s="67">
        <f t="shared" si="266"/>
        <v>0</v>
      </c>
      <c r="FT88" s="67">
        <f t="shared" si="266"/>
        <v>0</v>
      </c>
      <c r="FU88" s="67">
        <f t="shared" si="266"/>
        <v>0</v>
      </c>
      <c r="FV88" s="67">
        <f t="shared" si="258"/>
        <v>0</v>
      </c>
      <c r="FW88" s="67">
        <f t="shared" si="258"/>
        <v>0</v>
      </c>
      <c r="FX88" s="67">
        <f t="shared" si="258"/>
        <v>0</v>
      </c>
      <c r="FY88" s="67">
        <f t="shared" si="258"/>
        <v>0</v>
      </c>
      <c r="FZ88" s="67">
        <f t="shared" si="258"/>
        <v>0</v>
      </c>
      <c r="GA88" s="67">
        <f t="shared" si="258"/>
        <v>0</v>
      </c>
      <c r="GB88" s="67">
        <f t="shared" si="258"/>
        <v>0</v>
      </c>
      <c r="GC88" s="67">
        <f t="shared" si="258"/>
        <v>0</v>
      </c>
    </row>
    <row r="89" spans="1:185" hidden="1" outlineLevel="1" x14ac:dyDescent="0.35">
      <c r="A89" s="10"/>
      <c r="B89" s="10">
        <f t="shared" si="254"/>
        <v>24</v>
      </c>
      <c r="C89" s="10" t="str">
        <f>INDEX('Portfolio por Usina'!$B:$B,MATCH('Geração, Estimativas, Auxiliar'!$B89,'Portfolio por Usina'!$Z:$Z,0),1)</f>
        <v>AXIA Energia Sul</v>
      </c>
      <c r="D89" s="10" t="str">
        <f>INDEX('Portfolio por Usina'!$E:$E,MATCH('Geração, Estimativas, Auxiliar'!$B89,'Portfolio por Usina'!$Z:$Z,0),1)</f>
        <v>Hidráulica</v>
      </c>
      <c r="E89" s="10" t="str">
        <f>INDEX('Portfolio por Usina'!$C:$C,MATCH('Geração, Estimativas, Auxiliar'!$B89,'Portfolio por Usina'!$Z:$Z,0),1)</f>
        <v>Passo São João</v>
      </c>
      <c r="F89" s="10" t="str">
        <f>INDEX('Portfolio por Usina'!$F:$F,MATCH('Geração, Estimativas, Auxiliar'!$B89,'Portfolio por Usina'!$Z:$Z,0),1)</f>
        <v>S</v>
      </c>
      <c r="G89" s="12">
        <f>IFERROR(INDEX('Portfolio por Usina'!$M:$M,MATCH($B89,'Portfolio por Usina'!$Z:$Z,0),1),0)</f>
        <v>39.1</v>
      </c>
      <c r="H89" s="228">
        <f>IFERROR(INDEX('Portfolio por Usina'!$X:$X,MATCH($B89,'Portfolio por Usina'!$Z:$Z,0),1),0)</f>
        <v>1</v>
      </c>
      <c r="I89" s="12">
        <f t="shared" si="248"/>
        <v>39.1</v>
      </c>
      <c r="J89" s="13">
        <f>IFERROR(IF(ISNUMBER(INDEX('Portfolio por Usina'!$U:$U,MATCH($B89,'Portfolio por Usina'!$Z:$Z,0),1)),INDEX('Portfolio por Usina'!$U:$U,MATCH($B89,'Portfolio por Usina'!$Z:$Z,0),1),INDEX('Portfolio por Usina'!$V:$V,MATCH($B89,'Portfolio por Usina'!$Z:$Z,0),1)),0)</f>
        <v>40991</v>
      </c>
      <c r="K89" s="13">
        <f>IFERROR(INDEX('Portfolio por Usina'!$W:$W,MATCH($B89,'Portfolio por Usina'!$Z:$Z,0),1),0)</f>
        <v>53468</v>
      </c>
      <c r="L89" s="229"/>
      <c r="M89" s="10" t="str">
        <f t="shared" si="249"/>
        <v>Passo São João</v>
      </c>
      <c r="N89" s="17">
        <f t="shared" si="262"/>
        <v>342.51600000000008</v>
      </c>
      <c r="O89" s="17">
        <f t="shared" si="262"/>
        <v>342.51600000000008</v>
      </c>
      <c r="P89" s="17">
        <f t="shared" si="262"/>
        <v>342.51600000000008</v>
      </c>
      <c r="Q89" s="17">
        <f t="shared" si="262"/>
        <v>343.45440000000002</v>
      </c>
      <c r="R89" s="17">
        <f t="shared" si="262"/>
        <v>342.51600000000008</v>
      </c>
      <c r="S89" s="17">
        <f t="shared" si="262"/>
        <v>342.51600000000008</v>
      </c>
      <c r="T89" s="17">
        <f t="shared" si="262"/>
        <v>342.51600000000008</v>
      </c>
      <c r="U89" s="17">
        <f t="shared" si="262"/>
        <v>343.45440000000002</v>
      </c>
      <c r="V89" s="17">
        <f t="shared" si="262"/>
        <v>342.51600000000008</v>
      </c>
      <c r="W89" s="17">
        <f t="shared" si="262"/>
        <v>342.51600000000008</v>
      </c>
      <c r="X89" s="17">
        <f t="shared" si="262"/>
        <v>342.51600000000008</v>
      </c>
      <c r="Y89" s="17">
        <f t="shared" si="262"/>
        <v>343.45440000000002</v>
      </c>
      <c r="Z89" s="17">
        <f t="shared" si="262"/>
        <v>342.51600000000008</v>
      </c>
      <c r="AA89" s="17">
        <f t="shared" si="262"/>
        <v>342.51600000000008</v>
      </c>
      <c r="AB89" s="17">
        <f t="shared" si="262"/>
        <v>342.51600000000008</v>
      </c>
      <c r="AC89" s="17">
        <f t="shared" si="262"/>
        <v>343.45440000000002</v>
      </c>
      <c r="AD89" s="17">
        <f t="shared" si="263"/>
        <v>342.51600000000008</v>
      </c>
      <c r="AE89" s="17">
        <f t="shared" si="263"/>
        <v>342.51600000000008</v>
      </c>
      <c r="AF89" s="17">
        <f t="shared" si="263"/>
        <v>342.51600000000008</v>
      </c>
      <c r="AG89" s="17">
        <f t="shared" si="263"/>
        <v>343.45440000000002</v>
      </c>
      <c r="AH89" s="17">
        <f t="shared" si="263"/>
        <v>342.51600000000008</v>
      </c>
      <c r="AI89" s="17">
        <f t="shared" si="263"/>
        <v>132.31440000000003</v>
      </c>
      <c r="AJ89" s="17">
        <f t="shared" si="263"/>
        <v>0</v>
      </c>
      <c r="AK89" s="17">
        <f t="shared" si="263"/>
        <v>0</v>
      </c>
      <c r="AL89" s="17">
        <f t="shared" si="263"/>
        <v>0</v>
      </c>
      <c r="AM89" s="17">
        <f t="shared" si="263"/>
        <v>0</v>
      </c>
      <c r="AN89" s="17">
        <f t="shared" si="263"/>
        <v>0</v>
      </c>
      <c r="AO89" s="17">
        <f t="shared" si="263"/>
        <v>0</v>
      </c>
      <c r="AP89" s="17">
        <f t="shared" si="263"/>
        <v>0</v>
      </c>
      <c r="AQ89" s="17">
        <f t="shared" si="263"/>
        <v>0</v>
      </c>
      <c r="AR89" s="17">
        <f t="shared" si="263"/>
        <v>0</v>
      </c>
      <c r="AS89" s="17">
        <f t="shared" si="243"/>
        <v>0</v>
      </c>
      <c r="AT89" s="17">
        <f t="shared" si="243"/>
        <v>0</v>
      </c>
      <c r="AU89" s="17">
        <f t="shared" si="243"/>
        <v>0</v>
      </c>
      <c r="AW89" s="50" t="str">
        <f t="shared" si="250"/>
        <v>Passo São João</v>
      </c>
      <c r="AX89" s="67">
        <f t="shared" si="251"/>
        <v>84.456000000000017</v>
      </c>
      <c r="AY89" s="67">
        <f t="shared" si="267"/>
        <v>85.394400000000005</v>
      </c>
      <c r="AZ89" s="67">
        <f t="shared" si="267"/>
        <v>86.332800000000006</v>
      </c>
      <c r="BA89" s="67">
        <f t="shared" si="267"/>
        <v>86.332800000000006</v>
      </c>
      <c r="BB89" s="67">
        <f t="shared" si="267"/>
        <v>84.456000000000017</v>
      </c>
      <c r="BC89" s="67">
        <f t="shared" si="267"/>
        <v>85.394400000000005</v>
      </c>
      <c r="BD89" s="67">
        <f t="shared" si="267"/>
        <v>86.332800000000006</v>
      </c>
      <c r="BE89" s="67">
        <f t="shared" si="267"/>
        <v>86.332800000000006</v>
      </c>
      <c r="BF89" s="67">
        <f t="shared" si="267"/>
        <v>84.456000000000017</v>
      </c>
      <c r="BG89" s="67">
        <f t="shared" si="267"/>
        <v>85.394400000000005</v>
      </c>
      <c r="BH89" s="67">
        <f t="shared" si="267"/>
        <v>86.332800000000006</v>
      </c>
      <c r="BI89" s="67">
        <f t="shared" si="267"/>
        <v>86.332800000000006</v>
      </c>
      <c r="BJ89" s="67">
        <f t="shared" si="267"/>
        <v>85.394400000000005</v>
      </c>
      <c r="BK89" s="67">
        <f t="shared" si="267"/>
        <v>85.394400000000005</v>
      </c>
      <c r="BL89" s="67">
        <f t="shared" si="267"/>
        <v>86.332800000000006</v>
      </c>
      <c r="BM89" s="67">
        <f t="shared" si="267"/>
        <v>86.332800000000006</v>
      </c>
      <c r="BN89" s="67">
        <f t="shared" si="267"/>
        <v>84.456000000000017</v>
      </c>
      <c r="BO89" s="67">
        <f t="shared" si="267"/>
        <v>85.394400000000005</v>
      </c>
      <c r="BP89" s="67">
        <f t="shared" si="267"/>
        <v>86.332800000000006</v>
      </c>
      <c r="BQ89" s="67">
        <f t="shared" si="267"/>
        <v>86.332800000000006</v>
      </c>
      <c r="BR89" s="67">
        <f t="shared" si="267"/>
        <v>84.456000000000017</v>
      </c>
      <c r="BS89" s="67">
        <f t="shared" si="267"/>
        <v>85.394400000000005</v>
      </c>
      <c r="BT89" s="67">
        <f t="shared" si="267"/>
        <v>86.332800000000006</v>
      </c>
      <c r="BU89" s="67">
        <f t="shared" si="267"/>
        <v>86.332800000000006</v>
      </c>
      <c r="BV89" s="67">
        <f t="shared" si="267"/>
        <v>84.456000000000017</v>
      </c>
      <c r="BW89" s="67">
        <f t="shared" si="267"/>
        <v>85.394400000000005</v>
      </c>
      <c r="BX89" s="67">
        <f t="shared" si="267"/>
        <v>86.332800000000006</v>
      </c>
      <c r="BY89" s="67">
        <f t="shared" si="267"/>
        <v>86.332800000000006</v>
      </c>
      <c r="BZ89" s="67">
        <f t="shared" si="267"/>
        <v>85.394400000000005</v>
      </c>
      <c r="CA89" s="67">
        <f t="shared" si="267"/>
        <v>85.394400000000005</v>
      </c>
      <c r="CB89" s="67">
        <f t="shared" si="267"/>
        <v>86.332800000000006</v>
      </c>
      <c r="CC89" s="67">
        <f t="shared" si="267"/>
        <v>86.332800000000006</v>
      </c>
      <c r="CD89" s="67">
        <f t="shared" si="267"/>
        <v>84.456000000000017</v>
      </c>
      <c r="CE89" s="67">
        <f t="shared" si="267"/>
        <v>85.394400000000005</v>
      </c>
      <c r="CF89" s="67">
        <f t="shared" si="267"/>
        <v>86.332800000000006</v>
      </c>
      <c r="CG89" s="67">
        <f t="shared" si="267"/>
        <v>86.332800000000006</v>
      </c>
      <c r="CH89" s="67">
        <f t="shared" si="267"/>
        <v>84.456000000000017</v>
      </c>
      <c r="CI89" s="67">
        <f t="shared" si="267"/>
        <v>85.394400000000005</v>
      </c>
      <c r="CJ89" s="67">
        <f t="shared" si="267"/>
        <v>86.332800000000006</v>
      </c>
      <c r="CK89" s="67">
        <f t="shared" si="267"/>
        <v>86.332800000000006</v>
      </c>
      <c r="CL89" s="67">
        <f t="shared" si="267"/>
        <v>84.456000000000017</v>
      </c>
      <c r="CM89" s="67">
        <f t="shared" si="267"/>
        <v>85.394400000000005</v>
      </c>
      <c r="CN89" s="67">
        <f t="shared" si="267"/>
        <v>86.332800000000006</v>
      </c>
      <c r="CO89" s="67">
        <f t="shared" si="267"/>
        <v>86.332800000000006</v>
      </c>
      <c r="CP89" s="67">
        <f t="shared" si="267"/>
        <v>85.394400000000005</v>
      </c>
      <c r="CQ89" s="67">
        <f t="shared" si="267"/>
        <v>85.394400000000005</v>
      </c>
      <c r="CR89" s="67">
        <f t="shared" si="267"/>
        <v>86.332800000000006</v>
      </c>
      <c r="CS89" s="67">
        <f t="shared" si="267"/>
        <v>86.332800000000006</v>
      </c>
      <c r="CT89" s="67">
        <f t="shared" si="267"/>
        <v>84.456000000000017</v>
      </c>
      <c r="CU89" s="67">
        <f t="shared" si="267"/>
        <v>85.394400000000005</v>
      </c>
      <c r="CV89" s="67">
        <f t="shared" si="267"/>
        <v>86.332800000000006</v>
      </c>
      <c r="CW89" s="67">
        <f t="shared" si="267"/>
        <v>86.332800000000006</v>
      </c>
      <c r="CX89" s="67">
        <f t="shared" si="267"/>
        <v>84.456000000000017</v>
      </c>
      <c r="CY89" s="67">
        <f t="shared" si="267"/>
        <v>85.394400000000005</v>
      </c>
      <c r="CZ89" s="67">
        <f t="shared" si="267"/>
        <v>86.332800000000006</v>
      </c>
      <c r="DA89" s="67">
        <f t="shared" si="267"/>
        <v>86.332800000000006</v>
      </c>
      <c r="DB89" s="67">
        <f t="shared" si="267"/>
        <v>84.456000000000017</v>
      </c>
      <c r="DC89" s="67">
        <f t="shared" si="267"/>
        <v>85.394400000000005</v>
      </c>
      <c r="DD89" s="67">
        <f t="shared" si="267"/>
        <v>86.332800000000006</v>
      </c>
      <c r="DE89" s="67">
        <f t="shared" si="267"/>
        <v>86.332800000000006</v>
      </c>
      <c r="DF89" s="67">
        <f t="shared" si="267"/>
        <v>85.394400000000005</v>
      </c>
      <c r="DG89" s="67">
        <f t="shared" si="267"/>
        <v>85.394400000000005</v>
      </c>
      <c r="DH89" s="67">
        <f t="shared" si="267"/>
        <v>86.332800000000006</v>
      </c>
      <c r="DI89" s="67">
        <f t="shared" si="267"/>
        <v>86.332800000000006</v>
      </c>
      <c r="DJ89" s="67">
        <f t="shared" si="267"/>
        <v>84.456000000000017</v>
      </c>
      <c r="DK89" s="67">
        <f t="shared" si="266"/>
        <v>85.394400000000005</v>
      </c>
      <c r="DL89" s="67">
        <f t="shared" si="266"/>
        <v>86.332800000000006</v>
      </c>
      <c r="DM89" s="67">
        <f t="shared" si="266"/>
        <v>86.332800000000006</v>
      </c>
      <c r="DN89" s="67">
        <f t="shared" si="266"/>
        <v>84.456000000000017</v>
      </c>
      <c r="DO89" s="67">
        <f t="shared" si="266"/>
        <v>85.394400000000005</v>
      </c>
      <c r="DP89" s="67">
        <f t="shared" si="266"/>
        <v>86.332800000000006</v>
      </c>
      <c r="DQ89" s="67">
        <f t="shared" si="266"/>
        <v>86.332800000000006</v>
      </c>
      <c r="DR89" s="67">
        <f t="shared" si="266"/>
        <v>84.456000000000017</v>
      </c>
      <c r="DS89" s="67">
        <f t="shared" si="266"/>
        <v>85.394400000000005</v>
      </c>
      <c r="DT89" s="67">
        <f t="shared" si="266"/>
        <v>86.332800000000006</v>
      </c>
      <c r="DU89" s="67">
        <f t="shared" si="266"/>
        <v>86.332800000000006</v>
      </c>
      <c r="DV89" s="67">
        <f t="shared" si="266"/>
        <v>85.394400000000005</v>
      </c>
      <c r="DW89" s="67">
        <f t="shared" si="266"/>
        <v>85.394400000000005</v>
      </c>
      <c r="DX89" s="67">
        <f t="shared" si="266"/>
        <v>86.332800000000006</v>
      </c>
      <c r="DY89" s="67">
        <f t="shared" si="266"/>
        <v>86.332800000000006</v>
      </c>
      <c r="DZ89" s="67">
        <f t="shared" si="266"/>
        <v>84.456000000000017</v>
      </c>
      <c r="EA89" s="67">
        <f t="shared" si="266"/>
        <v>85.394400000000005</v>
      </c>
      <c r="EB89" s="67">
        <f t="shared" si="266"/>
        <v>86.332800000000006</v>
      </c>
      <c r="EC89" s="67">
        <f t="shared" si="266"/>
        <v>86.332800000000006</v>
      </c>
      <c r="ED89" s="67">
        <f t="shared" si="266"/>
        <v>84.456000000000017</v>
      </c>
      <c r="EE89" s="67">
        <f t="shared" si="266"/>
        <v>47.858400000000003</v>
      </c>
      <c r="EF89" s="67">
        <f t="shared" si="266"/>
        <v>0</v>
      </c>
      <c r="EG89" s="67">
        <f t="shared" si="266"/>
        <v>0</v>
      </c>
      <c r="EH89" s="67">
        <f t="shared" si="266"/>
        <v>0</v>
      </c>
      <c r="EI89" s="67">
        <f t="shared" si="266"/>
        <v>0</v>
      </c>
      <c r="EJ89" s="67">
        <f t="shared" si="266"/>
        <v>0</v>
      </c>
      <c r="EK89" s="67">
        <f t="shared" si="266"/>
        <v>0</v>
      </c>
      <c r="EL89" s="67">
        <f t="shared" si="266"/>
        <v>0</v>
      </c>
      <c r="EM89" s="67">
        <f t="shared" si="266"/>
        <v>0</v>
      </c>
      <c r="EN89" s="67">
        <f t="shared" si="266"/>
        <v>0</v>
      </c>
      <c r="EO89" s="67">
        <f t="shared" si="266"/>
        <v>0</v>
      </c>
      <c r="EP89" s="67">
        <f t="shared" si="266"/>
        <v>0</v>
      </c>
      <c r="EQ89" s="67">
        <f t="shared" si="266"/>
        <v>0</v>
      </c>
      <c r="ER89" s="67">
        <f t="shared" si="266"/>
        <v>0</v>
      </c>
      <c r="ES89" s="67">
        <f t="shared" si="266"/>
        <v>0</v>
      </c>
      <c r="ET89" s="67">
        <f t="shared" si="266"/>
        <v>0</v>
      </c>
      <c r="EU89" s="67">
        <f t="shared" si="266"/>
        <v>0</v>
      </c>
      <c r="EV89" s="67">
        <f t="shared" si="266"/>
        <v>0</v>
      </c>
      <c r="EW89" s="67">
        <f t="shared" si="266"/>
        <v>0</v>
      </c>
      <c r="EX89" s="67">
        <f t="shared" si="266"/>
        <v>0</v>
      </c>
      <c r="EY89" s="67">
        <f t="shared" si="266"/>
        <v>0</v>
      </c>
      <c r="EZ89" s="67">
        <f t="shared" si="266"/>
        <v>0</v>
      </c>
      <c r="FA89" s="67">
        <f t="shared" si="266"/>
        <v>0</v>
      </c>
      <c r="FB89" s="67">
        <f t="shared" si="266"/>
        <v>0</v>
      </c>
      <c r="FC89" s="67">
        <f t="shared" si="266"/>
        <v>0</v>
      </c>
      <c r="FD89" s="67">
        <f t="shared" si="266"/>
        <v>0</v>
      </c>
      <c r="FE89" s="67">
        <f t="shared" si="266"/>
        <v>0</v>
      </c>
      <c r="FF89" s="67">
        <f t="shared" si="266"/>
        <v>0</v>
      </c>
      <c r="FG89" s="67">
        <f t="shared" si="266"/>
        <v>0</v>
      </c>
      <c r="FH89" s="67">
        <f t="shared" si="266"/>
        <v>0</v>
      </c>
      <c r="FI89" s="67">
        <f t="shared" si="266"/>
        <v>0</v>
      </c>
      <c r="FJ89" s="67">
        <f t="shared" si="266"/>
        <v>0</v>
      </c>
      <c r="FK89" s="67">
        <f t="shared" si="266"/>
        <v>0</v>
      </c>
      <c r="FL89" s="67">
        <f t="shared" si="266"/>
        <v>0</v>
      </c>
      <c r="FM89" s="67">
        <f t="shared" si="266"/>
        <v>0</v>
      </c>
      <c r="FN89" s="67">
        <f t="shared" si="266"/>
        <v>0</v>
      </c>
      <c r="FO89" s="67">
        <f t="shared" si="266"/>
        <v>0</v>
      </c>
      <c r="FP89" s="67">
        <f t="shared" si="266"/>
        <v>0</v>
      </c>
      <c r="FQ89" s="67">
        <f t="shared" si="266"/>
        <v>0</v>
      </c>
      <c r="FR89" s="67">
        <f t="shared" si="266"/>
        <v>0</v>
      </c>
      <c r="FS89" s="67">
        <f t="shared" si="266"/>
        <v>0</v>
      </c>
      <c r="FT89" s="67">
        <f t="shared" si="266"/>
        <v>0</v>
      </c>
      <c r="FU89" s="67">
        <f t="shared" si="266"/>
        <v>0</v>
      </c>
      <c r="FV89" s="67">
        <f t="shared" si="258"/>
        <v>0</v>
      </c>
      <c r="FW89" s="67">
        <f t="shared" si="258"/>
        <v>0</v>
      </c>
      <c r="FX89" s="67">
        <f t="shared" si="258"/>
        <v>0</v>
      </c>
      <c r="FY89" s="67">
        <f t="shared" si="258"/>
        <v>0</v>
      </c>
      <c r="FZ89" s="67">
        <f t="shared" si="258"/>
        <v>0</v>
      </c>
      <c r="GA89" s="67">
        <f t="shared" si="258"/>
        <v>0</v>
      </c>
      <c r="GB89" s="67">
        <f t="shared" si="258"/>
        <v>0</v>
      </c>
      <c r="GC89" s="67">
        <f t="shared" si="258"/>
        <v>0</v>
      </c>
    </row>
    <row r="90" spans="1:185" hidden="1" outlineLevel="1" x14ac:dyDescent="0.35">
      <c r="A90" s="10"/>
      <c r="B90" s="10">
        <f t="shared" si="254"/>
        <v>25</v>
      </c>
      <c r="C90" s="10" t="str">
        <f>INDEX('Portfolio por Usina'!$B:$B,MATCH('Geração, Estimativas, Auxiliar'!$B90,'Portfolio por Usina'!$Z:$Z,0),1)</f>
        <v>AXIA Energia Sul</v>
      </c>
      <c r="D90" s="10" t="str">
        <f>INDEX('Portfolio por Usina'!$E:$E,MATCH('Geração, Estimativas, Auxiliar'!$B90,'Portfolio por Usina'!$Z:$Z,0),1)</f>
        <v>Hidráulica</v>
      </c>
      <c r="E90" s="10" t="str">
        <f>INDEX('Portfolio por Usina'!$C:$C,MATCH('Geração, Estimativas, Auxiliar'!$B90,'Portfolio por Usina'!$Z:$Z,0),1)</f>
        <v>São Domingos</v>
      </c>
      <c r="F90" s="10" t="str">
        <f>INDEX('Portfolio por Usina'!$F:$F,MATCH('Geração, Estimativas, Auxiliar'!$B90,'Portfolio por Usina'!$Z:$Z,0),1)</f>
        <v>SE/CO</v>
      </c>
      <c r="G90" s="12">
        <f>IFERROR(INDEX('Portfolio por Usina'!$M:$M,MATCH($B90,'Portfolio por Usina'!$Z:$Z,0),1),0)</f>
        <v>36.4</v>
      </c>
      <c r="H90" s="228">
        <f>IFERROR(INDEX('Portfolio por Usina'!$X:$X,MATCH($B90,'Portfolio por Usina'!$Z:$Z,0),1),0)</f>
        <v>1</v>
      </c>
      <c r="I90" s="12">
        <f t="shared" si="248"/>
        <v>36.4</v>
      </c>
      <c r="J90" s="13">
        <f>IFERROR(IF(ISNUMBER(INDEX('Portfolio por Usina'!$U:$U,MATCH($B90,'Portfolio por Usina'!$Z:$Z,0),1)),INDEX('Portfolio por Usina'!$U:$U,MATCH($B90,'Portfolio por Usina'!$Z:$Z,0),1),INDEX('Portfolio por Usina'!$V:$V,MATCH($B90,'Portfolio por Usina'!$Z:$Z,0),1)),0)</f>
        <v>41438</v>
      </c>
      <c r="K90" s="13">
        <f>IFERROR(INDEX('Portfolio por Usina'!$W:$W,MATCH($B90,'Portfolio por Usina'!$Z:$Z,0),1),0)</f>
        <v>50996</v>
      </c>
      <c r="L90" s="229"/>
      <c r="M90" s="10" t="str">
        <f t="shared" si="249"/>
        <v>São Domingos</v>
      </c>
      <c r="N90" s="17">
        <f t="shared" si="262"/>
        <v>318.86399999999998</v>
      </c>
      <c r="O90" s="17">
        <f t="shared" si="262"/>
        <v>318.86399999999998</v>
      </c>
      <c r="P90" s="17">
        <f t="shared" si="262"/>
        <v>318.86399999999998</v>
      </c>
      <c r="Q90" s="17">
        <f t="shared" si="262"/>
        <v>319.73759999999999</v>
      </c>
      <c r="R90" s="17">
        <f t="shared" si="262"/>
        <v>318.86399999999998</v>
      </c>
      <c r="S90" s="17">
        <f t="shared" si="262"/>
        <v>318.86399999999998</v>
      </c>
      <c r="T90" s="17">
        <f t="shared" si="262"/>
        <v>318.86399999999998</v>
      </c>
      <c r="U90" s="17">
        <f t="shared" si="262"/>
        <v>319.73759999999999</v>
      </c>
      <c r="V90" s="17">
        <f t="shared" si="262"/>
        <v>318.86399999999998</v>
      </c>
      <c r="W90" s="17">
        <f t="shared" si="262"/>
        <v>318.86399999999998</v>
      </c>
      <c r="X90" s="17">
        <f t="shared" si="262"/>
        <v>318.86399999999998</v>
      </c>
      <c r="Y90" s="17">
        <f t="shared" si="262"/>
        <v>319.73759999999999</v>
      </c>
      <c r="Z90" s="17">
        <f t="shared" si="262"/>
        <v>318.86399999999998</v>
      </c>
      <c r="AA90" s="17">
        <f t="shared" si="262"/>
        <v>318.86399999999998</v>
      </c>
      <c r="AB90" s="17">
        <f t="shared" si="262"/>
        <v>197.43359999999996</v>
      </c>
      <c r="AC90" s="17">
        <f t="shared" si="262"/>
        <v>0</v>
      </c>
      <c r="AD90" s="17">
        <f t="shared" si="263"/>
        <v>0</v>
      </c>
      <c r="AE90" s="17">
        <f t="shared" si="263"/>
        <v>0</v>
      </c>
      <c r="AF90" s="17">
        <f t="shared" si="263"/>
        <v>0</v>
      </c>
      <c r="AG90" s="17">
        <f t="shared" si="263"/>
        <v>0</v>
      </c>
      <c r="AH90" s="17">
        <f t="shared" si="263"/>
        <v>0</v>
      </c>
      <c r="AI90" s="17">
        <f t="shared" si="263"/>
        <v>0</v>
      </c>
      <c r="AJ90" s="17">
        <f t="shared" si="263"/>
        <v>0</v>
      </c>
      <c r="AK90" s="17">
        <f t="shared" si="263"/>
        <v>0</v>
      </c>
      <c r="AL90" s="17">
        <f t="shared" si="263"/>
        <v>0</v>
      </c>
      <c r="AM90" s="17">
        <f t="shared" si="263"/>
        <v>0</v>
      </c>
      <c r="AN90" s="17">
        <f t="shared" si="263"/>
        <v>0</v>
      </c>
      <c r="AO90" s="17">
        <f t="shared" si="263"/>
        <v>0</v>
      </c>
      <c r="AP90" s="17">
        <f t="shared" si="263"/>
        <v>0</v>
      </c>
      <c r="AQ90" s="17">
        <f t="shared" si="263"/>
        <v>0</v>
      </c>
      <c r="AR90" s="17">
        <f t="shared" si="263"/>
        <v>0</v>
      </c>
      <c r="AS90" s="17">
        <f t="shared" si="243"/>
        <v>0</v>
      </c>
      <c r="AT90" s="17">
        <f t="shared" si="243"/>
        <v>0</v>
      </c>
      <c r="AU90" s="17">
        <f t="shared" si="243"/>
        <v>0</v>
      </c>
      <c r="AW90" s="50" t="str">
        <f t="shared" si="250"/>
        <v>São Domingos</v>
      </c>
      <c r="AX90" s="67">
        <f t="shared" si="251"/>
        <v>78.623999999999981</v>
      </c>
      <c r="AY90" s="67">
        <f t="shared" si="267"/>
        <v>79.497599999999991</v>
      </c>
      <c r="AZ90" s="67">
        <f t="shared" si="267"/>
        <v>80.371200000000002</v>
      </c>
      <c r="BA90" s="67">
        <f t="shared" si="267"/>
        <v>80.371200000000002</v>
      </c>
      <c r="BB90" s="67">
        <f t="shared" si="267"/>
        <v>78.623999999999981</v>
      </c>
      <c r="BC90" s="67">
        <f t="shared" si="267"/>
        <v>79.497599999999991</v>
      </c>
      <c r="BD90" s="67">
        <f t="shared" si="267"/>
        <v>80.371200000000002</v>
      </c>
      <c r="BE90" s="67">
        <f t="shared" si="267"/>
        <v>80.371200000000002</v>
      </c>
      <c r="BF90" s="67">
        <f t="shared" si="267"/>
        <v>78.623999999999981</v>
      </c>
      <c r="BG90" s="67">
        <f t="shared" si="267"/>
        <v>79.497599999999991</v>
      </c>
      <c r="BH90" s="67">
        <f t="shared" si="267"/>
        <v>80.371200000000002</v>
      </c>
      <c r="BI90" s="67">
        <f t="shared" si="267"/>
        <v>80.371200000000002</v>
      </c>
      <c r="BJ90" s="67">
        <f t="shared" si="267"/>
        <v>79.497599999999991</v>
      </c>
      <c r="BK90" s="67">
        <f t="shared" si="267"/>
        <v>79.497599999999991</v>
      </c>
      <c r="BL90" s="67">
        <f t="shared" si="267"/>
        <v>80.371200000000002</v>
      </c>
      <c r="BM90" s="67">
        <f t="shared" si="267"/>
        <v>80.371200000000002</v>
      </c>
      <c r="BN90" s="67">
        <f t="shared" si="267"/>
        <v>78.623999999999981</v>
      </c>
      <c r="BO90" s="67">
        <f t="shared" si="267"/>
        <v>79.497599999999991</v>
      </c>
      <c r="BP90" s="67">
        <f t="shared" si="267"/>
        <v>80.371200000000002</v>
      </c>
      <c r="BQ90" s="67">
        <f t="shared" si="267"/>
        <v>80.371200000000002</v>
      </c>
      <c r="BR90" s="67">
        <f t="shared" si="267"/>
        <v>78.623999999999981</v>
      </c>
      <c r="BS90" s="67">
        <f t="shared" si="267"/>
        <v>79.497599999999991</v>
      </c>
      <c r="BT90" s="67">
        <f t="shared" si="267"/>
        <v>80.371200000000002</v>
      </c>
      <c r="BU90" s="67">
        <f t="shared" si="267"/>
        <v>80.371200000000002</v>
      </c>
      <c r="BV90" s="67">
        <f t="shared" si="267"/>
        <v>78.623999999999981</v>
      </c>
      <c r="BW90" s="67">
        <f t="shared" si="267"/>
        <v>79.497599999999991</v>
      </c>
      <c r="BX90" s="67">
        <f t="shared" si="267"/>
        <v>80.371200000000002</v>
      </c>
      <c r="BY90" s="67">
        <f t="shared" si="267"/>
        <v>80.371200000000002</v>
      </c>
      <c r="BZ90" s="67">
        <f t="shared" si="267"/>
        <v>79.497599999999991</v>
      </c>
      <c r="CA90" s="67">
        <f t="shared" si="267"/>
        <v>79.497599999999991</v>
      </c>
      <c r="CB90" s="67">
        <f t="shared" si="267"/>
        <v>80.371200000000002</v>
      </c>
      <c r="CC90" s="67">
        <f t="shared" si="267"/>
        <v>80.371200000000002</v>
      </c>
      <c r="CD90" s="67">
        <f t="shared" si="267"/>
        <v>78.623999999999981</v>
      </c>
      <c r="CE90" s="67">
        <f t="shared" si="267"/>
        <v>79.497599999999991</v>
      </c>
      <c r="CF90" s="67">
        <f t="shared" si="267"/>
        <v>80.371200000000002</v>
      </c>
      <c r="CG90" s="67">
        <f t="shared" si="267"/>
        <v>80.371200000000002</v>
      </c>
      <c r="CH90" s="67">
        <f t="shared" si="267"/>
        <v>78.623999999999981</v>
      </c>
      <c r="CI90" s="67">
        <f t="shared" si="267"/>
        <v>79.497599999999991</v>
      </c>
      <c r="CJ90" s="67">
        <f t="shared" si="267"/>
        <v>80.371200000000002</v>
      </c>
      <c r="CK90" s="67">
        <f t="shared" si="267"/>
        <v>80.371200000000002</v>
      </c>
      <c r="CL90" s="67">
        <f t="shared" si="267"/>
        <v>78.623999999999981</v>
      </c>
      <c r="CM90" s="67">
        <f t="shared" si="267"/>
        <v>79.497599999999991</v>
      </c>
      <c r="CN90" s="67">
        <f t="shared" si="267"/>
        <v>80.371200000000002</v>
      </c>
      <c r="CO90" s="67">
        <f t="shared" si="267"/>
        <v>80.371200000000002</v>
      </c>
      <c r="CP90" s="67">
        <f t="shared" si="267"/>
        <v>79.497599999999991</v>
      </c>
      <c r="CQ90" s="67">
        <f t="shared" si="267"/>
        <v>79.497599999999991</v>
      </c>
      <c r="CR90" s="67">
        <f t="shared" si="267"/>
        <v>80.371200000000002</v>
      </c>
      <c r="CS90" s="67">
        <f t="shared" si="267"/>
        <v>80.371200000000002</v>
      </c>
      <c r="CT90" s="67">
        <f t="shared" si="267"/>
        <v>78.623999999999981</v>
      </c>
      <c r="CU90" s="67">
        <f t="shared" si="267"/>
        <v>79.497599999999991</v>
      </c>
      <c r="CV90" s="67">
        <f t="shared" si="267"/>
        <v>80.371200000000002</v>
      </c>
      <c r="CW90" s="67">
        <f t="shared" si="267"/>
        <v>80.371200000000002</v>
      </c>
      <c r="CX90" s="67">
        <f t="shared" si="267"/>
        <v>78.623999999999981</v>
      </c>
      <c r="CY90" s="67">
        <f t="shared" si="267"/>
        <v>79.497599999999991</v>
      </c>
      <c r="CZ90" s="67">
        <f t="shared" si="267"/>
        <v>80.371200000000002</v>
      </c>
      <c r="DA90" s="67">
        <f t="shared" si="267"/>
        <v>80.371200000000002</v>
      </c>
      <c r="DB90" s="67">
        <f t="shared" si="267"/>
        <v>78.623999999999981</v>
      </c>
      <c r="DC90" s="67">
        <f t="shared" si="267"/>
        <v>79.497599999999991</v>
      </c>
      <c r="DD90" s="67">
        <f t="shared" si="267"/>
        <v>39.311999999999991</v>
      </c>
      <c r="DE90" s="67">
        <f t="shared" si="267"/>
        <v>0</v>
      </c>
      <c r="DF90" s="67">
        <f t="shared" si="267"/>
        <v>0</v>
      </c>
      <c r="DG90" s="67">
        <f t="shared" si="267"/>
        <v>0</v>
      </c>
      <c r="DH90" s="67">
        <f t="shared" si="267"/>
        <v>0</v>
      </c>
      <c r="DI90" s="67">
        <f t="shared" si="267"/>
        <v>0</v>
      </c>
      <c r="DJ90" s="67">
        <f t="shared" ref="DJ90:FU93" si="268">$I90*24*IF(AND(DJ$59&gt;=$J90,DJ$60&lt;=$K90),DJ$61,IF(AND(DJ$60&gt;$J90,DJ$59&lt;$K90),(MIN(DJ$60,$K90)-MAX(DJ$59,$J90)+1),0))/1000</f>
        <v>0</v>
      </c>
      <c r="DK90" s="67">
        <f t="shared" si="268"/>
        <v>0</v>
      </c>
      <c r="DL90" s="67">
        <f t="shared" si="268"/>
        <v>0</v>
      </c>
      <c r="DM90" s="67">
        <f t="shared" si="268"/>
        <v>0</v>
      </c>
      <c r="DN90" s="67">
        <f t="shared" si="268"/>
        <v>0</v>
      </c>
      <c r="DO90" s="67">
        <f t="shared" si="268"/>
        <v>0</v>
      </c>
      <c r="DP90" s="67">
        <f t="shared" si="268"/>
        <v>0</v>
      </c>
      <c r="DQ90" s="67">
        <f t="shared" si="268"/>
        <v>0</v>
      </c>
      <c r="DR90" s="67">
        <f t="shared" si="268"/>
        <v>0</v>
      </c>
      <c r="DS90" s="67">
        <f t="shared" si="268"/>
        <v>0</v>
      </c>
      <c r="DT90" s="67">
        <f t="shared" si="268"/>
        <v>0</v>
      </c>
      <c r="DU90" s="67">
        <f t="shared" si="268"/>
        <v>0</v>
      </c>
      <c r="DV90" s="67">
        <f t="shared" si="268"/>
        <v>0</v>
      </c>
      <c r="DW90" s="67">
        <f t="shared" si="268"/>
        <v>0</v>
      </c>
      <c r="DX90" s="67">
        <f t="shared" si="268"/>
        <v>0</v>
      </c>
      <c r="DY90" s="67">
        <f t="shared" si="268"/>
        <v>0</v>
      </c>
      <c r="DZ90" s="67">
        <f t="shared" si="268"/>
        <v>0</v>
      </c>
      <c r="EA90" s="67">
        <f t="shared" si="268"/>
        <v>0</v>
      </c>
      <c r="EB90" s="67">
        <f t="shared" si="268"/>
        <v>0</v>
      </c>
      <c r="EC90" s="67">
        <f t="shared" si="268"/>
        <v>0</v>
      </c>
      <c r="ED90" s="67">
        <f t="shared" si="268"/>
        <v>0</v>
      </c>
      <c r="EE90" s="67">
        <f t="shared" si="268"/>
        <v>0</v>
      </c>
      <c r="EF90" s="67">
        <f t="shared" si="268"/>
        <v>0</v>
      </c>
      <c r="EG90" s="67">
        <f t="shared" si="268"/>
        <v>0</v>
      </c>
      <c r="EH90" s="67">
        <f t="shared" si="268"/>
        <v>0</v>
      </c>
      <c r="EI90" s="67">
        <f t="shared" si="268"/>
        <v>0</v>
      </c>
      <c r="EJ90" s="67">
        <f t="shared" si="268"/>
        <v>0</v>
      </c>
      <c r="EK90" s="67">
        <f t="shared" si="268"/>
        <v>0</v>
      </c>
      <c r="EL90" s="67">
        <f t="shared" si="268"/>
        <v>0</v>
      </c>
      <c r="EM90" s="67">
        <f t="shared" si="268"/>
        <v>0</v>
      </c>
      <c r="EN90" s="67">
        <f t="shared" si="268"/>
        <v>0</v>
      </c>
      <c r="EO90" s="67">
        <f t="shared" si="268"/>
        <v>0</v>
      </c>
      <c r="EP90" s="67">
        <f t="shared" si="268"/>
        <v>0</v>
      </c>
      <c r="EQ90" s="67">
        <f t="shared" si="268"/>
        <v>0</v>
      </c>
      <c r="ER90" s="67">
        <f t="shared" si="268"/>
        <v>0</v>
      </c>
      <c r="ES90" s="67">
        <f t="shared" si="268"/>
        <v>0</v>
      </c>
      <c r="ET90" s="67">
        <f t="shared" si="268"/>
        <v>0</v>
      </c>
      <c r="EU90" s="67">
        <f t="shared" si="268"/>
        <v>0</v>
      </c>
      <c r="EV90" s="67">
        <f t="shared" si="268"/>
        <v>0</v>
      </c>
      <c r="EW90" s="67">
        <f t="shared" si="268"/>
        <v>0</v>
      </c>
      <c r="EX90" s="67">
        <f t="shared" si="268"/>
        <v>0</v>
      </c>
      <c r="EY90" s="67">
        <f t="shared" si="268"/>
        <v>0</v>
      </c>
      <c r="EZ90" s="67">
        <f t="shared" si="268"/>
        <v>0</v>
      </c>
      <c r="FA90" s="67">
        <f t="shared" si="268"/>
        <v>0</v>
      </c>
      <c r="FB90" s="67">
        <f t="shared" si="268"/>
        <v>0</v>
      </c>
      <c r="FC90" s="67">
        <f t="shared" si="268"/>
        <v>0</v>
      </c>
      <c r="FD90" s="67">
        <f t="shared" si="268"/>
        <v>0</v>
      </c>
      <c r="FE90" s="67">
        <f t="shared" si="268"/>
        <v>0</v>
      </c>
      <c r="FF90" s="67">
        <f t="shared" si="268"/>
        <v>0</v>
      </c>
      <c r="FG90" s="67">
        <f t="shared" si="268"/>
        <v>0</v>
      </c>
      <c r="FH90" s="67">
        <f t="shared" si="268"/>
        <v>0</v>
      </c>
      <c r="FI90" s="67">
        <f t="shared" si="268"/>
        <v>0</v>
      </c>
      <c r="FJ90" s="67">
        <f t="shared" si="268"/>
        <v>0</v>
      </c>
      <c r="FK90" s="67">
        <f t="shared" si="268"/>
        <v>0</v>
      </c>
      <c r="FL90" s="67">
        <f t="shared" si="268"/>
        <v>0</v>
      </c>
      <c r="FM90" s="67">
        <f t="shared" si="268"/>
        <v>0</v>
      </c>
      <c r="FN90" s="67">
        <f t="shared" si="268"/>
        <v>0</v>
      </c>
      <c r="FO90" s="67">
        <f t="shared" si="268"/>
        <v>0</v>
      </c>
      <c r="FP90" s="67">
        <f t="shared" si="268"/>
        <v>0</v>
      </c>
      <c r="FQ90" s="67">
        <f t="shared" si="268"/>
        <v>0</v>
      </c>
      <c r="FR90" s="67">
        <f t="shared" si="268"/>
        <v>0</v>
      </c>
      <c r="FS90" s="67">
        <f t="shared" si="268"/>
        <v>0</v>
      </c>
      <c r="FT90" s="67">
        <f t="shared" si="268"/>
        <v>0</v>
      </c>
      <c r="FU90" s="67">
        <f t="shared" si="268"/>
        <v>0</v>
      </c>
      <c r="FV90" s="67">
        <f t="shared" ref="FV90:GC105" si="269">$I90*24*IF(AND(FV$59&gt;=$J90,FV$60&lt;=$K90),FV$61,IF(AND(FV$60&gt;$J90,FV$59&lt;$K90),(MIN(FV$60,$K90)-MAX(FV$59,$J90)+1),0))/1000</f>
        <v>0</v>
      </c>
      <c r="FW90" s="67">
        <f t="shared" si="269"/>
        <v>0</v>
      </c>
      <c r="FX90" s="67">
        <f t="shared" si="269"/>
        <v>0</v>
      </c>
      <c r="FY90" s="67">
        <f t="shared" si="269"/>
        <v>0</v>
      </c>
      <c r="FZ90" s="67">
        <f t="shared" si="269"/>
        <v>0</v>
      </c>
      <c r="GA90" s="67">
        <f t="shared" si="269"/>
        <v>0</v>
      </c>
      <c r="GB90" s="67">
        <f t="shared" si="269"/>
        <v>0</v>
      </c>
      <c r="GC90" s="67">
        <f t="shared" si="269"/>
        <v>0</v>
      </c>
    </row>
    <row r="91" spans="1:185" hidden="1" outlineLevel="1" x14ac:dyDescent="0.35">
      <c r="A91" s="10"/>
      <c r="B91" s="10">
        <f t="shared" si="254"/>
        <v>26</v>
      </c>
      <c r="C91" s="10" t="str">
        <f>INDEX('Portfolio por Usina'!$B:$B,MATCH('Geração, Estimativas, Auxiliar'!$B91,'Portfolio por Usina'!$Z:$Z,0),1)</f>
        <v>AXIA Energia Sul</v>
      </c>
      <c r="D91" s="10" t="str">
        <f>INDEX('Portfolio por Usina'!$E:$E,MATCH('Geração, Estimativas, Auxiliar'!$B91,'Portfolio por Usina'!$Z:$Z,0),1)</f>
        <v>Hidráulica</v>
      </c>
      <c r="E91" s="10" t="str">
        <f>INDEX('Portfolio por Usina'!$C:$C,MATCH('Geração, Estimativas, Auxiliar'!$B91,'Portfolio por Usina'!$Z:$Z,0),1)</f>
        <v>Barra do Rio Chapéu</v>
      </c>
      <c r="F91" s="10" t="str">
        <f>INDEX('Portfolio por Usina'!$F:$F,MATCH('Geração, Estimativas, Auxiliar'!$B91,'Portfolio por Usina'!$Z:$Z,0),1)</f>
        <v>S</v>
      </c>
      <c r="G91" s="12">
        <f>IFERROR(INDEX('Portfolio por Usina'!$M:$M,MATCH($B91,'Portfolio por Usina'!$Z:$Z,0),1),0)</f>
        <v>6.7</v>
      </c>
      <c r="H91" s="228">
        <f>IFERROR(INDEX('Portfolio por Usina'!$X:$X,MATCH($B91,'Portfolio por Usina'!$Z:$Z,0),1),0)</f>
        <v>1</v>
      </c>
      <c r="I91" s="12">
        <f t="shared" si="248"/>
        <v>6.7</v>
      </c>
      <c r="J91" s="13">
        <f>IFERROR(IF(ISNUMBER(INDEX('Portfolio por Usina'!$U:$U,MATCH($B91,'Portfolio por Usina'!$Z:$Z,0),1)),INDEX('Portfolio por Usina'!$U:$U,MATCH($B91,'Portfolio por Usina'!$Z:$Z,0),1),INDEX('Portfolio por Usina'!$V:$V,MATCH($B91,'Portfolio por Usina'!$Z:$Z,0),1)),0)</f>
        <v>41324</v>
      </c>
      <c r="K91" s="13">
        <f>IFERROR(INDEX('Portfolio por Usina'!$W:$W,MATCH($B91,'Portfolio por Usina'!$Z:$Z,0),1),0)</f>
        <v>50533</v>
      </c>
      <c r="L91" s="229"/>
      <c r="M91" s="10" t="str">
        <f t="shared" si="249"/>
        <v>Barra do Rio Chapéu</v>
      </c>
      <c r="N91" s="17">
        <f t="shared" si="262"/>
        <v>58.692</v>
      </c>
      <c r="O91" s="17">
        <f t="shared" si="262"/>
        <v>58.692</v>
      </c>
      <c r="P91" s="17">
        <f t="shared" si="262"/>
        <v>58.692</v>
      </c>
      <c r="Q91" s="17">
        <f t="shared" si="262"/>
        <v>58.852800000000002</v>
      </c>
      <c r="R91" s="17">
        <f t="shared" si="262"/>
        <v>58.692</v>
      </c>
      <c r="S91" s="17">
        <f t="shared" si="262"/>
        <v>58.692</v>
      </c>
      <c r="T91" s="17">
        <f t="shared" si="262"/>
        <v>58.692</v>
      </c>
      <c r="U91" s="17">
        <f t="shared" si="262"/>
        <v>58.852800000000002</v>
      </c>
      <c r="V91" s="17">
        <f t="shared" si="262"/>
        <v>58.692</v>
      </c>
      <c r="W91" s="17">
        <f t="shared" si="262"/>
        <v>58.692</v>
      </c>
      <c r="X91" s="17">
        <f t="shared" si="262"/>
        <v>58.692</v>
      </c>
      <c r="Y91" s="17">
        <f t="shared" si="262"/>
        <v>58.852800000000002</v>
      </c>
      <c r="Z91" s="17">
        <f t="shared" si="262"/>
        <v>58.692</v>
      </c>
      <c r="AA91" s="17">
        <f t="shared" si="262"/>
        <v>20.5824</v>
      </c>
      <c r="AB91" s="17">
        <f t="shared" si="262"/>
        <v>0</v>
      </c>
      <c r="AC91" s="17">
        <f t="shared" si="262"/>
        <v>0</v>
      </c>
      <c r="AD91" s="17">
        <f t="shared" si="263"/>
        <v>0</v>
      </c>
      <c r="AE91" s="17">
        <f t="shared" si="263"/>
        <v>0</v>
      </c>
      <c r="AF91" s="17">
        <f t="shared" si="263"/>
        <v>0</v>
      </c>
      <c r="AG91" s="17">
        <f t="shared" si="263"/>
        <v>0</v>
      </c>
      <c r="AH91" s="17">
        <f t="shared" si="263"/>
        <v>0</v>
      </c>
      <c r="AI91" s="17">
        <f t="shared" si="263"/>
        <v>0</v>
      </c>
      <c r="AJ91" s="17">
        <f t="shared" si="263"/>
        <v>0</v>
      </c>
      <c r="AK91" s="17">
        <f t="shared" si="263"/>
        <v>0</v>
      </c>
      <c r="AL91" s="17">
        <f t="shared" si="263"/>
        <v>0</v>
      </c>
      <c r="AM91" s="17">
        <f t="shared" si="263"/>
        <v>0</v>
      </c>
      <c r="AN91" s="17">
        <f t="shared" si="263"/>
        <v>0</v>
      </c>
      <c r="AO91" s="17">
        <f t="shared" si="263"/>
        <v>0</v>
      </c>
      <c r="AP91" s="17">
        <f t="shared" si="263"/>
        <v>0</v>
      </c>
      <c r="AQ91" s="17">
        <f t="shared" si="263"/>
        <v>0</v>
      </c>
      <c r="AR91" s="17">
        <f t="shared" si="263"/>
        <v>0</v>
      </c>
      <c r="AS91" s="17">
        <f t="shared" si="243"/>
        <v>0</v>
      </c>
      <c r="AT91" s="17">
        <f t="shared" si="243"/>
        <v>0</v>
      </c>
      <c r="AU91" s="17">
        <f t="shared" si="243"/>
        <v>0</v>
      </c>
      <c r="AW91" s="50" t="str">
        <f t="shared" si="250"/>
        <v>Barra do Rio Chapéu</v>
      </c>
      <c r="AX91" s="67">
        <f t="shared" si="251"/>
        <v>14.472000000000001</v>
      </c>
      <c r="AY91" s="67">
        <f t="shared" ref="AY91:DJ94" si="270">$I91*24*IF(AND(AY$59&gt;=$J91,AY$60&lt;=$K91),AY$61,IF(AND(AY$60&gt;$J91,AY$59&lt;$K91),(MIN(AY$60,$K91)-MAX(AY$59,$J91)+1),0))/1000</f>
        <v>14.632800000000001</v>
      </c>
      <c r="AZ91" s="67">
        <f t="shared" si="270"/>
        <v>14.7936</v>
      </c>
      <c r="BA91" s="67">
        <f t="shared" si="270"/>
        <v>14.7936</v>
      </c>
      <c r="BB91" s="67">
        <f t="shared" si="270"/>
        <v>14.472000000000001</v>
      </c>
      <c r="BC91" s="67">
        <f t="shared" si="270"/>
        <v>14.632800000000001</v>
      </c>
      <c r="BD91" s="67">
        <f t="shared" si="270"/>
        <v>14.7936</v>
      </c>
      <c r="BE91" s="67">
        <f t="shared" si="270"/>
        <v>14.7936</v>
      </c>
      <c r="BF91" s="67">
        <f t="shared" si="270"/>
        <v>14.472000000000001</v>
      </c>
      <c r="BG91" s="67">
        <f t="shared" si="270"/>
        <v>14.632800000000001</v>
      </c>
      <c r="BH91" s="67">
        <f t="shared" si="270"/>
        <v>14.7936</v>
      </c>
      <c r="BI91" s="67">
        <f t="shared" si="270"/>
        <v>14.7936</v>
      </c>
      <c r="BJ91" s="67">
        <f t="shared" si="270"/>
        <v>14.632800000000001</v>
      </c>
      <c r="BK91" s="67">
        <f t="shared" si="270"/>
        <v>14.632800000000001</v>
      </c>
      <c r="BL91" s="67">
        <f t="shared" si="270"/>
        <v>14.7936</v>
      </c>
      <c r="BM91" s="67">
        <f t="shared" si="270"/>
        <v>14.7936</v>
      </c>
      <c r="BN91" s="67">
        <f t="shared" si="270"/>
        <v>14.472000000000001</v>
      </c>
      <c r="BO91" s="67">
        <f t="shared" si="270"/>
        <v>14.632800000000001</v>
      </c>
      <c r="BP91" s="67">
        <f t="shared" si="270"/>
        <v>14.7936</v>
      </c>
      <c r="BQ91" s="67">
        <f t="shared" si="270"/>
        <v>14.7936</v>
      </c>
      <c r="BR91" s="67">
        <f t="shared" si="270"/>
        <v>14.472000000000001</v>
      </c>
      <c r="BS91" s="67">
        <f t="shared" si="270"/>
        <v>14.632800000000001</v>
      </c>
      <c r="BT91" s="67">
        <f t="shared" si="270"/>
        <v>14.7936</v>
      </c>
      <c r="BU91" s="67">
        <f t="shared" si="270"/>
        <v>14.7936</v>
      </c>
      <c r="BV91" s="67">
        <f t="shared" si="270"/>
        <v>14.472000000000001</v>
      </c>
      <c r="BW91" s="67">
        <f t="shared" si="270"/>
        <v>14.632800000000001</v>
      </c>
      <c r="BX91" s="67">
        <f t="shared" si="270"/>
        <v>14.7936</v>
      </c>
      <c r="BY91" s="67">
        <f t="shared" si="270"/>
        <v>14.7936</v>
      </c>
      <c r="BZ91" s="67">
        <f t="shared" si="270"/>
        <v>14.632800000000001</v>
      </c>
      <c r="CA91" s="67">
        <f t="shared" si="270"/>
        <v>14.632800000000001</v>
      </c>
      <c r="CB91" s="67">
        <f t="shared" si="270"/>
        <v>14.7936</v>
      </c>
      <c r="CC91" s="67">
        <f t="shared" si="270"/>
        <v>14.7936</v>
      </c>
      <c r="CD91" s="67">
        <f t="shared" si="270"/>
        <v>14.472000000000001</v>
      </c>
      <c r="CE91" s="67">
        <f t="shared" si="270"/>
        <v>14.632800000000001</v>
      </c>
      <c r="CF91" s="67">
        <f t="shared" si="270"/>
        <v>14.7936</v>
      </c>
      <c r="CG91" s="67">
        <f t="shared" si="270"/>
        <v>14.7936</v>
      </c>
      <c r="CH91" s="67">
        <f t="shared" si="270"/>
        <v>14.472000000000001</v>
      </c>
      <c r="CI91" s="67">
        <f t="shared" si="270"/>
        <v>14.632800000000001</v>
      </c>
      <c r="CJ91" s="67">
        <f t="shared" si="270"/>
        <v>14.7936</v>
      </c>
      <c r="CK91" s="67">
        <f t="shared" si="270"/>
        <v>14.7936</v>
      </c>
      <c r="CL91" s="67">
        <f t="shared" si="270"/>
        <v>14.472000000000001</v>
      </c>
      <c r="CM91" s="67">
        <f t="shared" si="270"/>
        <v>14.632800000000001</v>
      </c>
      <c r="CN91" s="67">
        <f t="shared" si="270"/>
        <v>14.7936</v>
      </c>
      <c r="CO91" s="67">
        <f t="shared" si="270"/>
        <v>14.7936</v>
      </c>
      <c r="CP91" s="67">
        <f t="shared" si="270"/>
        <v>14.632800000000001</v>
      </c>
      <c r="CQ91" s="67">
        <f t="shared" si="270"/>
        <v>14.632800000000001</v>
      </c>
      <c r="CR91" s="67">
        <f t="shared" si="270"/>
        <v>14.7936</v>
      </c>
      <c r="CS91" s="67">
        <f t="shared" si="270"/>
        <v>14.7936</v>
      </c>
      <c r="CT91" s="67">
        <f t="shared" si="270"/>
        <v>14.472000000000001</v>
      </c>
      <c r="CU91" s="67">
        <f t="shared" si="270"/>
        <v>14.632800000000001</v>
      </c>
      <c r="CV91" s="67">
        <f t="shared" si="270"/>
        <v>14.7936</v>
      </c>
      <c r="CW91" s="67">
        <f t="shared" si="270"/>
        <v>14.7936</v>
      </c>
      <c r="CX91" s="67">
        <f t="shared" si="270"/>
        <v>14.472000000000001</v>
      </c>
      <c r="CY91" s="67">
        <f t="shared" si="270"/>
        <v>6.1104000000000003</v>
      </c>
      <c r="CZ91" s="67">
        <f t="shared" si="270"/>
        <v>0</v>
      </c>
      <c r="DA91" s="67">
        <f t="shared" si="270"/>
        <v>0</v>
      </c>
      <c r="DB91" s="67">
        <f t="shared" si="270"/>
        <v>0</v>
      </c>
      <c r="DC91" s="67">
        <f t="shared" si="270"/>
        <v>0</v>
      </c>
      <c r="DD91" s="67">
        <f t="shared" si="270"/>
        <v>0</v>
      </c>
      <c r="DE91" s="67">
        <f t="shared" si="270"/>
        <v>0</v>
      </c>
      <c r="DF91" s="67">
        <f t="shared" si="270"/>
        <v>0</v>
      </c>
      <c r="DG91" s="67">
        <f t="shared" si="270"/>
        <v>0</v>
      </c>
      <c r="DH91" s="67">
        <f t="shared" si="270"/>
        <v>0</v>
      </c>
      <c r="DI91" s="67">
        <f t="shared" si="270"/>
        <v>0</v>
      </c>
      <c r="DJ91" s="67">
        <f t="shared" si="270"/>
        <v>0</v>
      </c>
      <c r="DK91" s="67">
        <f t="shared" si="268"/>
        <v>0</v>
      </c>
      <c r="DL91" s="67">
        <f t="shared" si="268"/>
        <v>0</v>
      </c>
      <c r="DM91" s="67">
        <f t="shared" si="268"/>
        <v>0</v>
      </c>
      <c r="DN91" s="67">
        <f t="shared" si="268"/>
        <v>0</v>
      </c>
      <c r="DO91" s="67">
        <f t="shared" si="268"/>
        <v>0</v>
      </c>
      <c r="DP91" s="67">
        <f t="shared" si="268"/>
        <v>0</v>
      </c>
      <c r="DQ91" s="67">
        <f t="shared" si="268"/>
        <v>0</v>
      </c>
      <c r="DR91" s="67">
        <f t="shared" si="268"/>
        <v>0</v>
      </c>
      <c r="DS91" s="67">
        <f t="shared" si="268"/>
        <v>0</v>
      </c>
      <c r="DT91" s="67">
        <f t="shared" si="268"/>
        <v>0</v>
      </c>
      <c r="DU91" s="67">
        <f t="shared" si="268"/>
        <v>0</v>
      </c>
      <c r="DV91" s="67">
        <f t="shared" si="268"/>
        <v>0</v>
      </c>
      <c r="DW91" s="67">
        <f t="shared" si="268"/>
        <v>0</v>
      </c>
      <c r="DX91" s="67">
        <f t="shared" si="268"/>
        <v>0</v>
      </c>
      <c r="DY91" s="67">
        <f t="shared" si="268"/>
        <v>0</v>
      </c>
      <c r="DZ91" s="67">
        <f t="shared" si="268"/>
        <v>0</v>
      </c>
      <c r="EA91" s="67">
        <f t="shared" si="268"/>
        <v>0</v>
      </c>
      <c r="EB91" s="67">
        <f t="shared" si="268"/>
        <v>0</v>
      </c>
      <c r="EC91" s="67">
        <f t="shared" si="268"/>
        <v>0</v>
      </c>
      <c r="ED91" s="67">
        <f t="shared" si="268"/>
        <v>0</v>
      </c>
      <c r="EE91" s="67">
        <f t="shared" si="268"/>
        <v>0</v>
      </c>
      <c r="EF91" s="67">
        <f t="shared" si="268"/>
        <v>0</v>
      </c>
      <c r="EG91" s="67">
        <f t="shared" si="268"/>
        <v>0</v>
      </c>
      <c r="EH91" s="67">
        <f t="shared" si="268"/>
        <v>0</v>
      </c>
      <c r="EI91" s="67">
        <f t="shared" si="268"/>
        <v>0</v>
      </c>
      <c r="EJ91" s="67">
        <f t="shared" si="268"/>
        <v>0</v>
      </c>
      <c r="EK91" s="67">
        <f t="shared" si="268"/>
        <v>0</v>
      </c>
      <c r="EL91" s="67">
        <f t="shared" si="268"/>
        <v>0</v>
      </c>
      <c r="EM91" s="67">
        <f t="shared" si="268"/>
        <v>0</v>
      </c>
      <c r="EN91" s="67">
        <f t="shared" si="268"/>
        <v>0</v>
      </c>
      <c r="EO91" s="67">
        <f t="shared" si="268"/>
        <v>0</v>
      </c>
      <c r="EP91" s="67">
        <f t="shared" si="268"/>
        <v>0</v>
      </c>
      <c r="EQ91" s="67">
        <f t="shared" si="268"/>
        <v>0</v>
      </c>
      <c r="ER91" s="67">
        <f t="shared" si="268"/>
        <v>0</v>
      </c>
      <c r="ES91" s="67">
        <f t="shared" si="268"/>
        <v>0</v>
      </c>
      <c r="ET91" s="67">
        <f t="shared" si="268"/>
        <v>0</v>
      </c>
      <c r="EU91" s="67">
        <f t="shared" si="268"/>
        <v>0</v>
      </c>
      <c r="EV91" s="67">
        <f t="shared" si="268"/>
        <v>0</v>
      </c>
      <c r="EW91" s="67">
        <f t="shared" si="268"/>
        <v>0</v>
      </c>
      <c r="EX91" s="67">
        <f t="shared" si="268"/>
        <v>0</v>
      </c>
      <c r="EY91" s="67">
        <f t="shared" si="268"/>
        <v>0</v>
      </c>
      <c r="EZ91" s="67">
        <f t="shared" si="268"/>
        <v>0</v>
      </c>
      <c r="FA91" s="67">
        <f t="shared" si="268"/>
        <v>0</v>
      </c>
      <c r="FB91" s="67">
        <f t="shared" si="268"/>
        <v>0</v>
      </c>
      <c r="FC91" s="67">
        <f t="shared" si="268"/>
        <v>0</v>
      </c>
      <c r="FD91" s="67">
        <f t="shared" si="268"/>
        <v>0</v>
      </c>
      <c r="FE91" s="67">
        <f t="shared" si="268"/>
        <v>0</v>
      </c>
      <c r="FF91" s="67">
        <f t="shared" si="268"/>
        <v>0</v>
      </c>
      <c r="FG91" s="67">
        <f t="shared" si="268"/>
        <v>0</v>
      </c>
      <c r="FH91" s="67">
        <f t="shared" si="268"/>
        <v>0</v>
      </c>
      <c r="FI91" s="67">
        <f t="shared" si="268"/>
        <v>0</v>
      </c>
      <c r="FJ91" s="67">
        <f t="shared" si="268"/>
        <v>0</v>
      </c>
      <c r="FK91" s="67">
        <f t="shared" si="268"/>
        <v>0</v>
      </c>
      <c r="FL91" s="67">
        <f t="shared" si="268"/>
        <v>0</v>
      </c>
      <c r="FM91" s="67">
        <f t="shared" si="268"/>
        <v>0</v>
      </c>
      <c r="FN91" s="67">
        <f t="shared" si="268"/>
        <v>0</v>
      </c>
      <c r="FO91" s="67">
        <f t="shared" si="268"/>
        <v>0</v>
      </c>
      <c r="FP91" s="67">
        <f t="shared" si="268"/>
        <v>0</v>
      </c>
      <c r="FQ91" s="67">
        <f t="shared" si="268"/>
        <v>0</v>
      </c>
      <c r="FR91" s="67">
        <f t="shared" si="268"/>
        <v>0</v>
      </c>
      <c r="FS91" s="67">
        <f t="shared" si="268"/>
        <v>0</v>
      </c>
      <c r="FT91" s="67">
        <f t="shared" si="268"/>
        <v>0</v>
      </c>
      <c r="FU91" s="67">
        <f t="shared" si="268"/>
        <v>0</v>
      </c>
      <c r="FV91" s="67">
        <f t="shared" si="269"/>
        <v>0</v>
      </c>
      <c r="FW91" s="67">
        <f t="shared" si="269"/>
        <v>0</v>
      </c>
      <c r="FX91" s="67">
        <f t="shared" si="269"/>
        <v>0</v>
      </c>
      <c r="FY91" s="67">
        <f t="shared" si="269"/>
        <v>0</v>
      </c>
      <c r="FZ91" s="67">
        <f t="shared" si="269"/>
        <v>0</v>
      </c>
      <c r="GA91" s="67">
        <f t="shared" si="269"/>
        <v>0</v>
      </c>
      <c r="GB91" s="67">
        <f t="shared" si="269"/>
        <v>0</v>
      </c>
      <c r="GC91" s="67">
        <f t="shared" si="269"/>
        <v>0</v>
      </c>
    </row>
    <row r="92" spans="1:185" hidden="1" outlineLevel="1" x14ac:dyDescent="0.35">
      <c r="A92" s="10"/>
      <c r="B92" s="10">
        <f t="shared" si="254"/>
        <v>27</v>
      </c>
      <c r="C92" s="10" t="str">
        <f>INDEX('Portfolio por Usina'!$B:$B,MATCH('Geração, Estimativas, Auxiliar'!$B92,'Portfolio por Usina'!$Z:$Z,0),1)</f>
        <v>AXIA Energia Sul</v>
      </c>
      <c r="D92" s="10" t="str">
        <f>INDEX('Portfolio por Usina'!$E:$E,MATCH('Geração, Estimativas, Auxiliar'!$B92,'Portfolio por Usina'!$Z:$Z,0),1)</f>
        <v>Hidráulica</v>
      </c>
      <c r="E92" s="10" t="str">
        <f>INDEX('Portfolio por Usina'!$C:$C,MATCH('Geração, Estimativas, Auxiliar'!$B92,'Portfolio por Usina'!$Z:$Z,0),1)</f>
        <v>João Borges</v>
      </c>
      <c r="F92" s="10" t="str">
        <f>INDEX('Portfolio por Usina'!$F:$F,MATCH('Geração, Estimativas, Auxiliar'!$B92,'Portfolio por Usina'!$Z:$Z,0),1)</f>
        <v>S</v>
      </c>
      <c r="G92" s="12">
        <f>IFERROR(INDEX('Portfolio por Usina'!$M:$M,MATCH($B92,'Portfolio por Usina'!$Z:$Z,0),1),0)</f>
        <v>9</v>
      </c>
      <c r="H92" s="228">
        <f>IFERROR(INDEX('Portfolio por Usina'!$X:$X,MATCH($B92,'Portfolio por Usina'!$Z:$Z,0),1),0)</f>
        <v>1</v>
      </c>
      <c r="I92" s="12">
        <f t="shared" si="248"/>
        <v>9</v>
      </c>
      <c r="J92" s="13">
        <f>IFERROR(IF(ISNUMBER(INDEX('Portfolio por Usina'!$U:$U,MATCH($B92,'Portfolio por Usina'!$Z:$Z,0),1)),INDEX('Portfolio por Usina'!$U:$U,MATCH($B92,'Portfolio por Usina'!$Z:$Z,0),1),INDEX('Portfolio por Usina'!$V:$V,MATCH($B92,'Portfolio por Usina'!$Z:$Z,0),1)),0)</f>
        <v>41482</v>
      </c>
      <c r="K92" s="13">
        <f>IFERROR(INDEX('Portfolio por Usina'!$W:$W,MATCH($B92,'Portfolio por Usina'!$Z:$Z,0),1),0)</f>
        <v>51030</v>
      </c>
      <c r="L92" s="229"/>
      <c r="M92" s="10" t="str">
        <f t="shared" si="249"/>
        <v>João Borges</v>
      </c>
      <c r="N92" s="17">
        <f t="shared" si="262"/>
        <v>78.84</v>
      </c>
      <c r="O92" s="17">
        <f t="shared" si="262"/>
        <v>78.84</v>
      </c>
      <c r="P92" s="17">
        <f t="shared" si="262"/>
        <v>78.84</v>
      </c>
      <c r="Q92" s="17">
        <f t="shared" si="262"/>
        <v>79.055999999999997</v>
      </c>
      <c r="R92" s="17">
        <f t="shared" si="262"/>
        <v>78.84</v>
      </c>
      <c r="S92" s="17">
        <f t="shared" si="262"/>
        <v>78.84</v>
      </c>
      <c r="T92" s="17">
        <f t="shared" si="262"/>
        <v>78.84</v>
      </c>
      <c r="U92" s="17">
        <f t="shared" si="262"/>
        <v>79.055999999999997</v>
      </c>
      <c r="V92" s="17">
        <f t="shared" si="262"/>
        <v>78.84</v>
      </c>
      <c r="W92" s="17">
        <f t="shared" si="262"/>
        <v>78.84</v>
      </c>
      <c r="X92" s="17">
        <f t="shared" si="262"/>
        <v>78.84</v>
      </c>
      <c r="Y92" s="17">
        <f t="shared" si="262"/>
        <v>79.055999999999997</v>
      </c>
      <c r="Z92" s="17">
        <f t="shared" si="262"/>
        <v>78.84</v>
      </c>
      <c r="AA92" s="17">
        <f t="shared" si="262"/>
        <v>78.84</v>
      </c>
      <c r="AB92" s="17">
        <f t="shared" si="262"/>
        <v>56.160000000000004</v>
      </c>
      <c r="AC92" s="17">
        <f t="shared" si="262"/>
        <v>0</v>
      </c>
      <c r="AD92" s="17">
        <f t="shared" si="263"/>
        <v>0</v>
      </c>
      <c r="AE92" s="17">
        <f t="shared" si="263"/>
        <v>0</v>
      </c>
      <c r="AF92" s="17">
        <f t="shared" si="263"/>
        <v>0</v>
      </c>
      <c r="AG92" s="17">
        <f t="shared" si="263"/>
        <v>0</v>
      </c>
      <c r="AH92" s="17">
        <f t="shared" si="263"/>
        <v>0</v>
      </c>
      <c r="AI92" s="17">
        <f t="shared" si="263"/>
        <v>0</v>
      </c>
      <c r="AJ92" s="17">
        <f t="shared" si="263"/>
        <v>0</v>
      </c>
      <c r="AK92" s="17">
        <f t="shared" si="263"/>
        <v>0</v>
      </c>
      <c r="AL92" s="17">
        <f t="shared" si="263"/>
        <v>0</v>
      </c>
      <c r="AM92" s="17">
        <f t="shared" si="263"/>
        <v>0</v>
      </c>
      <c r="AN92" s="17">
        <f t="shared" si="263"/>
        <v>0</v>
      </c>
      <c r="AO92" s="17">
        <f t="shared" si="263"/>
        <v>0</v>
      </c>
      <c r="AP92" s="17">
        <f t="shared" si="263"/>
        <v>0</v>
      </c>
      <c r="AQ92" s="17">
        <f t="shared" si="263"/>
        <v>0</v>
      </c>
      <c r="AR92" s="17">
        <f t="shared" si="263"/>
        <v>0</v>
      </c>
      <c r="AS92" s="17">
        <f t="shared" si="243"/>
        <v>0</v>
      </c>
      <c r="AT92" s="17">
        <f t="shared" si="243"/>
        <v>0</v>
      </c>
      <c r="AU92" s="17">
        <f t="shared" si="243"/>
        <v>0</v>
      </c>
      <c r="AW92" s="50" t="str">
        <f t="shared" si="250"/>
        <v>João Borges</v>
      </c>
      <c r="AX92" s="67">
        <f t="shared" si="251"/>
        <v>19.440000000000001</v>
      </c>
      <c r="AY92" s="67">
        <f t="shared" si="270"/>
        <v>19.655999999999999</v>
      </c>
      <c r="AZ92" s="67">
        <f t="shared" si="270"/>
        <v>19.872</v>
      </c>
      <c r="BA92" s="67">
        <f t="shared" si="270"/>
        <v>19.872</v>
      </c>
      <c r="BB92" s="67">
        <f t="shared" si="270"/>
        <v>19.440000000000001</v>
      </c>
      <c r="BC92" s="67">
        <f t="shared" si="270"/>
        <v>19.655999999999999</v>
      </c>
      <c r="BD92" s="67">
        <f t="shared" si="270"/>
        <v>19.872</v>
      </c>
      <c r="BE92" s="67">
        <f t="shared" si="270"/>
        <v>19.872</v>
      </c>
      <c r="BF92" s="67">
        <f t="shared" si="270"/>
        <v>19.440000000000001</v>
      </c>
      <c r="BG92" s="67">
        <f t="shared" si="270"/>
        <v>19.655999999999999</v>
      </c>
      <c r="BH92" s="67">
        <f t="shared" si="270"/>
        <v>19.872</v>
      </c>
      <c r="BI92" s="67">
        <f t="shared" si="270"/>
        <v>19.872</v>
      </c>
      <c r="BJ92" s="67">
        <f t="shared" si="270"/>
        <v>19.655999999999999</v>
      </c>
      <c r="BK92" s="67">
        <f t="shared" si="270"/>
        <v>19.655999999999999</v>
      </c>
      <c r="BL92" s="67">
        <f t="shared" si="270"/>
        <v>19.872</v>
      </c>
      <c r="BM92" s="67">
        <f t="shared" si="270"/>
        <v>19.872</v>
      </c>
      <c r="BN92" s="67">
        <f t="shared" si="270"/>
        <v>19.440000000000001</v>
      </c>
      <c r="BO92" s="67">
        <f t="shared" si="270"/>
        <v>19.655999999999999</v>
      </c>
      <c r="BP92" s="67">
        <f t="shared" si="270"/>
        <v>19.872</v>
      </c>
      <c r="BQ92" s="67">
        <f t="shared" si="270"/>
        <v>19.872</v>
      </c>
      <c r="BR92" s="67">
        <f t="shared" si="270"/>
        <v>19.440000000000001</v>
      </c>
      <c r="BS92" s="67">
        <f t="shared" si="270"/>
        <v>19.655999999999999</v>
      </c>
      <c r="BT92" s="67">
        <f t="shared" si="270"/>
        <v>19.872</v>
      </c>
      <c r="BU92" s="67">
        <f t="shared" si="270"/>
        <v>19.872</v>
      </c>
      <c r="BV92" s="67">
        <f t="shared" si="270"/>
        <v>19.440000000000001</v>
      </c>
      <c r="BW92" s="67">
        <f t="shared" si="270"/>
        <v>19.655999999999999</v>
      </c>
      <c r="BX92" s="67">
        <f t="shared" si="270"/>
        <v>19.872</v>
      </c>
      <c r="BY92" s="67">
        <f t="shared" si="270"/>
        <v>19.872</v>
      </c>
      <c r="BZ92" s="67">
        <f t="shared" si="270"/>
        <v>19.655999999999999</v>
      </c>
      <c r="CA92" s="67">
        <f t="shared" si="270"/>
        <v>19.655999999999999</v>
      </c>
      <c r="CB92" s="67">
        <f t="shared" si="270"/>
        <v>19.872</v>
      </c>
      <c r="CC92" s="67">
        <f t="shared" si="270"/>
        <v>19.872</v>
      </c>
      <c r="CD92" s="67">
        <f t="shared" si="270"/>
        <v>19.440000000000001</v>
      </c>
      <c r="CE92" s="67">
        <f t="shared" si="270"/>
        <v>19.655999999999999</v>
      </c>
      <c r="CF92" s="67">
        <f t="shared" si="270"/>
        <v>19.872</v>
      </c>
      <c r="CG92" s="67">
        <f t="shared" si="270"/>
        <v>19.872</v>
      </c>
      <c r="CH92" s="67">
        <f t="shared" si="270"/>
        <v>19.440000000000001</v>
      </c>
      <c r="CI92" s="67">
        <f t="shared" si="270"/>
        <v>19.655999999999999</v>
      </c>
      <c r="CJ92" s="67">
        <f t="shared" si="270"/>
        <v>19.872</v>
      </c>
      <c r="CK92" s="67">
        <f t="shared" si="270"/>
        <v>19.872</v>
      </c>
      <c r="CL92" s="67">
        <f t="shared" si="270"/>
        <v>19.440000000000001</v>
      </c>
      <c r="CM92" s="67">
        <f t="shared" si="270"/>
        <v>19.655999999999999</v>
      </c>
      <c r="CN92" s="67">
        <f t="shared" si="270"/>
        <v>19.872</v>
      </c>
      <c r="CO92" s="67">
        <f t="shared" si="270"/>
        <v>19.872</v>
      </c>
      <c r="CP92" s="67">
        <f t="shared" si="270"/>
        <v>19.655999999999999</v>
      </c>
      <c r="CQ92" s="67">
        <f t="shared" si="270"/>
        <v>19.655999999999999</v>
      </c>
      <c r="CR92" s="67">
        <f t="shared" si="270"/>
        <v>19.872</v>
      </c>
      <c r="CS92" s="67">
        <f t="shared" si="270"/>
        <v>19.872</v>
      </c>
      <c r="CT92" s="67">
        <f t="shared" si="270"/>
        <v>19.440000000000001</v>
      </c>
      <c r="CU92" s="67">
        <f t="shared" si="270"/>
        <v>19.655999999999999</v>
      </c>
      <c r="CV92" s="67">
        <f t="shared" si="270"/>
        <v>19.872</v>
      </c>
      <c r="CW92" s="67">
        <f t="shared" si="270"/>
        <v>19.872</v>
      </c>
      <c r="CX92" s="67">
        <f t="shared" si="270"/>
        <v>19.440000000000001</v>
      </c>
      <c r="CY92" s="67">
        <f t="shared" si="270"/>
        <v>19.655999999999999</v>
      </c>
      <c r="CZ92" s="67">
        <f t="shared" si="270"/>
        <v>19.872</v>
      </c>
      <c r="DA92" s="67">
        <f t="shared" si="270"/>
        <v>19.872</v>
      </c>
      <c r="DB92" s="67">
        <f t="shared" si="270"/>
        <v>19.440000000000001</v>
      </c>
      <c r="DC92" s="67">
        <f t="shared" si="270"/>
        <v>19.655999999999999</v>
      </c>
      <c r="DD92" s="67">
        <f t="shared" si="270"/>
        <v>17.064</v>
      </c>
      <c r="DE92" s="67">
        <f t="shared" si="270"/>
        <v>0</v>
      </c>
      <c r="DF92" s="67">
        <f t="shared" si="270"/>
        <v>0</v>
      </c>
      <c r="DG92" s="67">
        <f t="shared" si="270"/>
        <v>0</v>
      </c>
      <c r="DH92" s="67">
        <f t="shared" si="270"/>
        <v>0</v>
      </c>
      <c r="DI92" s="67">
        <f t="shared" si="270"/>
        <v>0</v>
      </c>
      <c r="DJ92" s="67">
        <f t="shared" si="270"/>
        <v>0</v>
      </c>
      <c r="DK92" s="67">
        <f t="shared" si="268"/>
        <v>0</v>
      </c>
      <c r="DL92" s="67">
        <f t="shared" si="268"/>
        <v>0</v>
      </c>
      <c r="DM92" s="67">
        <f t="shared" si="268"/>
        <v>0</v>
      </c>
      <c r="DN92" s="67">
        <f t="shared" si="268"/>
        <v>0</v>
      </c>
      <c r="DO92" s="67">
        <f t="shared" si="268"/>
        <v>0</v>
      </c>
      <c r="DP92" s="67">
        <f t="shared" si="268"/>
        <v>0</v>
      </c>
      <c r="DQ92" s="67">
        <f t="shared" si="268"/>
        <v>0</v>
      </c>
      <c r="DR92" s="67">
        <f t="shared" si="268"/>
        <v>0</v>
      </c>
      <c r="DS92" s="67">
        <f t="shared" si="268"/>
        <v>0</v>
      </c>
      <c r="DT92" s="67">
        <f t="shared" si="268"/>
        <v>0</v>
      </c>
      <c r="DU92" s="67">
        <f t="shared" si="268"/>
        <v>0</v>
      </c>
      <c r="DV92" s="67">
        <f t="shared" si="268"/>
        <v>0</v>
      </c>
      <c r="DW92" s="67">
        <f t="shared" si="268"/>
        <v>0</v>
      </c>
      <c r="DX92" s="67">
        <f t="shared" si="268"/>
        <v>0</v>
      </c>
      <c r="DY92" s="67">
        <f t="shared" si="268"/>
        <v>0</v>
      </c>
      <c r="DZ92" s="67">
        <f t="shared" si="268"/>
        <v>0</v>
      </c>
      <c r="EA92" s="67">
        <f t="shared" si="268"/>
        <v>0</v>
      </c>
      <c r="EB92" s="67">
        <f t="shared" si="268"/>
        <v>0</v>
      </c>
      <c r="EC92" s="67">
        <f t="shared" si="268"/>
        <v>0</v>
      </c>
      <c r="ED92" s="67">
        <f t="shared" si="268"/>
        <v>0</v>
      </c>
      <c r="EE92" s="67">
        <f t="shared" si="268"/>
        <v>0</v>
      </c>
      <c r="EF92" s="67">
        <f t="shared" si="268"/>
        <v>0</v>
      </c>
      <c r="EG92" s="67">
        <f t="shared" si="268"/>
        <v>0</v>
      </c>
      <c r="EH92" s="67">
        <f t="shared" si="268"/>
        <v>0</v>
      </c>
      <c r="EI92" s="67">
        <f t="shared" si="268"/>
        <v>0</v>
      </c>
      <c r="EJ92" s="67">
        <f t="shared" si="268"/>
        <v>0</v>
      </c>
      <c r="EK92" s="67">
        <f t="shared" si="268"/>
        <v>0</v>
      </c>
      <c r="EL92" s="67">
        <f t="shared" si="268"/>
        <v>0</v>
      </c>
      <c r="EM92" s="67">
        <f t="shared" si="268"/>
        <v>0</v>
      </c>
      <c r="EN92" s="67">
        <f t="shared" si="268"/>
        <v>0</v>
      </c>
      <c r="EO92" s="67">
        <f t="shared" si="268"/>
        <v>0</v>
      </c>
      <c r="EP92" s="67">
        <f t="shared" si="268"/>
        <v>0</v>
      </c>
      <c r="EQ92" s="67">
        <f t="shared" si="268"/>
        <v>0</v>
      </c>
      <c r="ER92" s="67">
        <f t="shared" si="268"/>
        <v>0</v>
      </c>
      <c r="ES92" s="67">
        <f t="shared" si="268"/>
        <v>0</v>
      </c>
      <c r="ET92" s="67">
        <f t="shared" si="268"/>
        <v>0</v>
      </c>
      <c r="EU92" s="67">
        <f t="shared" si="268"/>
        <v>0</v>
      </c>
      <c r="EV92" s="67">
        <f t="shared" si="268"/>
        <v>0</v>
      </c>
      <c r="EW92" s="67">
        <f t="shared" si="268"/>
        <v>0</v>
      </c>
      <c r="EX92" s="67">
        <f t="shared" si="268"/>
        <v>0</v>
      </c>
      <c r="EY92" s="67">
        <f t="shared" si="268"/>
        <v>0</v>
      </c>
      <c r="EZ92" s="67">
        <f t="shared" si="268"/>
        <v>0</v>
      </c>
      <c r="FA92" s="67">
        <f t="shared" si="268"/>
        <v>0</v>
      </c>
      <c r="FB92" s="67">
        <f t="shared" si="268"/>
        <v>0</v>
      </c>
      <c r="FC92" s="67">
        <f t="shared" si="268"/>
        <v>0</v>
      </c>
      <c r="FD92" s="67">
        <f t="shared" si="268"/>
        <v>0</v>
      </c>
      <c r="FE92" s="67">
        <f t="shared" si="268"/>
        <v>0</v>
      </c>
      <c r="FF92" s="67">
        <f t="shared" si="268"/>
        <v>0</v>
      </c>
      <c r="FG92" s="67">
        <f t="shared" si="268"/>
        <v>0</v>
      </c>
      <c r="FH92" s="67">
        <f t="shared" si="268"/>
        <v>0</v>
      </c>
      <c r="FI92" s="67">
        <f t="shared" si="268"/>
        <v>0</v>
      </c>
      <c r="FJ92" s="67">
        <f t="shared" si="268"/>
        <v>0</v>
      </c>
      <c r="FK92" s="67">
        <f t="shared" si="268"/>
        <v>0</v>
      </c>
      <c r="FL92" s="67">
        <f t="shared" si="268"/>
        <v>0</v>
      </c>
      <c r="FM92" s="67">
        <f t="shared" si="268"/>
        <v>0</v>
      </c>
      <c r="FN92" s="67">
        <f t="shared" si="268"/>
        <v>0</v>
      </c>
      <c r="FO92" s="67">
        <f t="shared" si="268"/>
        <v>0</v>
      </c>
      <c r="FP92" s="67">
        <f t="shared" si="268"/>
        <v>0</v>
      </c>
      <c r="FQ92" s="67">
        <f t="shared" si="268"/>
        <v>0</v>
      </c>
      <c r="FR92" s="67">
        <f t="shared" si="268"/>
        <v>0</v>
      </c>
      <c r="FS92" s="67">
        <f t="shared" si="268"/>
        <v>0</v>
      </c>
      <c r="FT92" s="67">
        <f t="shared" si="268"/>
        <v>0</v>
      </c>
      <c r="FU92" s="67">
        <f t="shared" si="268"/>
        <v>0</v>
      </c>
      <c r="FV92" s="67">
        <f t="shared" si="269"/>
        <v>0</v>
      </c>
      <c r="FW92" s="67">
        <f t="shared" si="269"/>
        <v>0</v>
      </c>
      <c r="FX92" s="67">
        <f t="shared" si="269"/>
        <v>0</v>
      </c>
      <c r="FY92" s="67">
        <f t="shared" si="269"/>
        <v>0</v>
      </c>
      <c r="FZ92" s="67">
        <f t="shared" si="269"/>
        <v>0</v>
      </c>
      <c r="GA92" s="67">
        <f t="shared" si="269"/>
        <v>0</v>
      </c>
      <c r="GB92" s="67">
        <f t="shared" si="269"/>
        <v>0</v>
      </c>
      <c r="GC92" s="67">
        <f t="shared" si="269"/>
        <v>0</v>
      </c>
    </row>
    <row r="93" spans="1:185" hidden="1" outlineLevel="1" x14ac:dyDescent="0.35">
      <c r="A93" s="10"/>
      <c r="B93" s="10">
        <f t="shared" si="254"/>
        <v>28</v>
      </c>
      <c r="C93" s="10" t="str">
        <f>INDEX('Portfolio por Usina'!$B:$B,MATCH('Geração, Estimativas, Auxiliar'!$B93,'Portfolio por Usina'!$Z:$Z,0),1)</f>
        <v>AXIA Energia Sul</v>
      </c>
      <c r="D93" s="10" t="str">
        <f>INDEX('Portfolio por Usina'!$E:$E,MATCH('Geração, Estimativas, Auxiliar'!$B93,'Portfolio por Usina'!$Z:$Z,0),1)</f>
        <v>Eólica</v>
      </c>
      <c r="E93" s="10" t="str">
        <f>INDEX('Portfolio por Usina'!$C:$C,MATCH('Geração, Estimativas, Auxiliar'!$B93,'Portfolio por Usina'!$Z:$Z,0),1)</f>
        <v>Cerro Chato I</v>
      </c>
      <c r="F93" s="10" t="str">
        <f>INDEX('Portfolio por Usina'!$F:$F,MATCH('Geração, Estimativas, Auxiliar'!$B93,'Portfolio por Usina'!$Z:$Z,0),1)</f>
        <v>S</v>
      </c>
      <c r="G93" s="12">
        <f>IFERROR(INDEX('Portfolio por Usina'!$M:$M,MATCH($B93,'Portfolio por Usina'!$Z:$Z,0),1),0)</f>
        <v>11.33</v>
      </c>
      <c r="H93" s="228">
        <f>IFERROR(INDEX('Portfolio por Usina'!$X:$X,MATCH($B93,'Portfolio por Usina'!$Z:$Z,0),1),0)</f>
        <v>1</v>
      </c>
      <c r="I93" s="12">
        <f t="shared" si="248"/>
        <v>11.33</v>
      </c>
      <c r="J93" s="13">
        <f>IFERROR(IF(ISNUMBER(INDEX('Portfolio por Usina'!$U:$U,MATCH($B93,'Portfolio por Usina'!$Z:$Z,0),1)),INDEX('Portfolio por Usina'!$U:$U,MATCH($B93,'Portfolio por Usina'!$Z:$Z,0),1),INDEX('Portfolio por Usina'!$V:$V,MATCH($B93,'Portfolio por Usina'!$Z:$Z,0),1)),0)</f>
        <v>40914</v>
      </c>
      <c r="K93" s="13">
        <f>IFERROR(INDEX('Portfolio por Usina'!$W:$W,MATCH($B93,'Portfolio por Usina'!$Z:$Z,0),1),0)</f>
        <v>53199</v>
      </c>
      <c r="L93" s="229"/>
      <c r="M93" s="10" t="str">
        <f t="shared" si="249"/>
        <v>Cerro Chato I</v>
      </c>
      <c r="N93" s="17">
        <f t="shared" si="262"/>
        <v>99.250799999999998</v>
      </c>
      <c r="O93" s="17">
        <f t="shared" si="262"/>
        <v>99.250799999999998</v>
      </c>
      <c r="P93" s="17">
        <f t="shared" si="262"/>
        <v>99.250799999999998</v>
      </c>
      <c r="Q93" s="17">
        <f t="shared" si="262"/>
        <v>99.522719999999993</v>
      </c>
      <c r="R93" s="17">
        <f t="shared" si="262"/>
        <v>99.250799999999998</v>
      </c>
      <c r="S93" s="17">
        <f t="shared" si="262"/>
        <v>99.250799999999998</v>
      </c>
      <c r="T93" s="17">
        <f t="shared" si="262"/>
        <v>99.250799999999998</v>
      </c>
      <c r="U93" s="17">
        <f t="shared" si="262"/>
        <v>99.522719999999993</v>
      </c>
      <c r="V93" s="17">
        <f t="shared" si="262"/>
        <v>99.250799999999998</v>
      </c>
      <c r="W93" s="17">
        <f t="shared" si="262"/>
        <v>99.250799999999998</v>
      </c>
      <c r="X93" s="17">
        <f t="shared" si="262"/>
        <v>99.250799999999998</v>
      </c>
      <c r="Y93" s="17">
        <f t="shared" si="262"/>
        <v>99.522719999999993</v>
      </c>
      <c r="Z93" s="17">
        <f t="shared" si="262"/>
        <v>99.250799999999998</v>
      </c>
      <c r="AA93" s="17">
        <f t="shared" si="262"/>
        <v>99.250799999999998</v>
      </c>
      <c r="AB93" s="17">
        <f t="shared" si="262"/>
        <v>99.250799999999998</v>
      </c>
      <c r="AC93" s="17">
        <f t="shared" si="262"/>
        <v>99.522719999999993</v>
      </c>
      <c r="AD93" s="17">
        <f t="shared" si="263"/>
        <v>99.250799999999998</v>
      </c>
      <c r="AE93" s="17">
        <f t="shared" si="263"/>
        <v>99.250799999999998</v>
      </c>
      <c r="AF93" s="17">
        <f t="shared" si="263"/>
        <v>99.250799999999998</v>
      </c>
      <c r="AG93" s="17">
        <f t="shared" si="263"/>
        <v>99.522719999999993</v>
      </c>
      <c r="AH93" s="17">
        <f t="shared" si="263"/>
        <v>64.445040000000006</v>
      </c>
      <c r="AI93" s="17">
        <f t="shared" si="263"/>
        <v>0</v>
      </c>
      <c r="AJ93" s="17">
        <f t="shared" si="263"/>
        <v>0</v>
      </c>
      <c r="AK93" s="17">
        <f t="shared" si="263"/>
        <v>0</v>
      </c>
      <c r="AL93" s="17">
        <f t="shared" si="263"/>
        <v>0</v>
      </c>
      <c r="AM93" s="17">
        <f t="shared" si="263"/>
        <v>0</v>
      </c>
      <c r="AN93" s="17">
        <f t="shared" si="263"/>
        <v>0</v>
      </c>
      <c r="AO93" s="17">
        <f t="shared" si="263"/>
        <v>0</v>
      </c>
      <c r="AP93" s="17">
        <f t="shared" si="263"/>
        <v>0</v>
      </c>
      <c r="AQ93" s="17">
        <f t="shared" si="263"/>
        <v>0</v>
      </c>
      <c r="AR93" s="17">
        <f t="shared" si="263"/>
        <v>0</v>
      </c>
      <c r="AS93" s="17">
        <f t="shared" si="243"/>
        <v>0</v>
      </c>
      <c r="AT93" s="17">
        <f t="shared" si="243"/>
        <v>0</v>
      </c>
      <c r="AU93" s="17">
        <f t="shared" si="243"/>
        <v>0</v>
      </c>
      <c r="AW93" s="50" t="str">
        <f t="shared" si="250"/>
        <v>Cerro Chato I</v>
      </c>
      <c r="AX93" s="67">
        <f t="shared" si="251"/>
        <v>24.472800000000003</v>
      </c>
      <c r="AY93" s="67">
        <f t="shared" si="270"/>
        <v>24.744720000000001</v>
      </c>
      <c r="AZ93" s="67">
        <f t="shared" si="270"/>
        <v>25.016640000000002</v>
      </c>
      <c r="BA93" s="67">
        <f t="shared" si="270"/>
        <v>25.016640000000002</v>
      </c>
      <c r="BB93" s="67">
        <f t="shared" si="270"/>
        <v>24.472800000000003</v>
      </c>
      <c r="BC93" s="67">
        <f t="shared" si="270"/>
        <v>24.744720000000001</v>
      </c>
      <c r="BD93" s="67">
        <f t="shared" si="270"/>
        <v>25.016640000000002</v>
      </c>
      <c r="BE93" s="67">
        <f t="shared" si="270"/>
        <v>25.016640000000002</v>
      </c>
      <c r="BF93" s="67">
        <f t="shared" si="270"/>
        <v>24.472800000000003</v>
      </c>
      <c r="BG93" s="67">
        <f t="shared" si="270"/>
        <v>24.744720000000001</v>
      </c>
      <c r="BH93" s="67">
        <f t="shared" si="270"/>
        <v>25.016640000000002</v>
      </c>
      <c r="BI93" s="67">
        <f t="shared" si="270"/>
        <v>25.016640000000002</v>
      </c>
      <c r="BJ93" s="67">
        <f t="shared" si="270"/>
        <v>24.744720000000001</v>
      </c>
      <c r="BK93" s="67">
        <f t="shared" si="270"/>
        <v>24.744720000000001</v>
      </c>
      <c r="BL93" s="67">
        <f t="shared" si="270"/>
        <v>25.016640000000002</v>
      </c>
      <c r="BM93" s="67">
        <f t="shared" si="270"/>
        <v>25.016640000000002</v>
      </c>
      <c r="BN93" s="67">
        <f t="shared" si="270"/>
        <v>24.472800000000003</v>
      </c>
      <c r="BO93" s="67">
        <f t="shared" si="270"/>
        <v>24.744720000000001</v>
      </c>
      <c r="BP93" s="67">
        <f t="shared" si="270"/>
        <v>25.016640000000002</v>
      </c>
      <c r="BQ93" s="67">
        <f t="shared" si="270"/>
        <v>25.016640000000002</v>
      </c>
      <c r="BR93" s="67">
        <f t="shared" si="270"/>
        <v>24.472800000000003</v>
      </c>
      <c r="BS93" s="67">
        <f t="shared" si="270"/>
        <v>24.744720000000001</v>
      </c>
      <c r="BT93" s="67">
        <f t="shared" si="270"/>
        <v>25.016640000000002</v>
      </c>
      <c r="BU93" s="67">
        <f t="shared" si="270"/>
        <v>25.016640000000002</v>
      </c>
      <c r="BV93" s="67">
        <f t="shared" si="270"/>
        <v>24.472800000000003</v>
      </c>
      <c r="BW93" s="67">
        <f t="shared" si="270"/>
        <v>24.744720000000001</v>
      </c>
      <c r="BX93" s="67">
        <f t="shared" si="270"/>
        <v>25.016640000000002</v>
      </c>
      <c r="BY93" s="67">
        <f t="shared" si="270"/>
        <v>25.016640000000002</v>
      </c>
      <c r="BZ93" s="67">
        <f t="shared" si="270"/>
        <v>24.744720000000001</v>
      </c>
      <c r="CA93" s="67">
        <f t="shared" si="270"/>
        <v>24.744720000000001</v>
      </c>
      <c r="CB93" s="67">
        <f t="shared" si="270"/>
        <v>25.016640000000002</v>
      </c>
      <c r="CC93" s="67">
        <f t="shared" si="270"/>
        <v>25.016640000000002</v>
      </c>
      <c r="CD93" s="67">
        <f t="shared" si="270"/>
        <v>24.472800000000003</v>
      </c>
      <c r="CE93" s="67">
        <f t="shared" si="270"/>
        <v>24.744720000000001</v>
      </c>
      <c r="CF93" s="67">
        <f t="shared" si="270"/>
        <v>25.016640000000002</v>
      </c>
      <c r="CG93" s="67">
        <f t="shared" si="270"/>
        <v>25.016640000000002</v>
      </c>
      <c r="CH93" s="67">
        <f t="shared" si="270"/>
        <v>24.472800000000003</v>
      </c>
      <c r="CI93" s="67">
        <f t="shared" si="270"/>
        <v>24.744720000000001</v>
      </c>
      <c r="CJ93" s="67">
        <f t="shared" si="270"/>
        <v>25.016640000000002</v>
      </c>
      <c r="CK93" s="67">
        <f t="shared" si="270"/>
        <v>25.016640000000002</v>
      </c>
      <c r="CL93" s="67">
        <f t="shared" si="270"/>
        <v>24.472800000000003</v>
      </c>
      <c r="CM93" s="67">
        <f t="shared" si="270"/>
        <v>24.744720000000001</v>
      </c>
      <c r="CN93" s="67">
        <f t="shared" si="270"/>
        <v>25.016640000000002</v>
      </c>
      <c r="CO93" s="67">
        <f t="shared" si="270"/>
        <v>25.016640000000002</v>
      </c>
      <c r="CP93" s="67">
        <f t="shared" si="270"/>
        <v>24.744720000000001</v>
      </c>
      <c r="CQ93" s="67">
        <f t="shared" si="270"/>
        <v>24.744720000000001</v>
      </c>
      <c r="CR93" s="67">
        <f t="shared" si="270"/>
        <v>25.016640000000002</v>
      </c>
      <c r="CS93" s="67">
        <f t="shared" si="270"/>
        <v>25.016640000000002</v>
      </c>
      <c r="CT93" s="67">
        <f t="shared" si="270"/>
        <v>24.472800000000003</v>
      </c>
      <c r="CU93" s="67">
        <f t="shared" si="270"/>
        <v>24.744720000000001</v>
      </c>
      <c r="CV93" s="67">
        <f t="shared" si="270"/>
        <v>25.016640000000002</v>
      </c>
      <c r="CW93" s="67">
        <f t="shared" si="270"/>
        <v>25.016640000000002</v>
      </c>
      <c r="CX93" s="67">
        <f t="shared" si="270"/>
        <v>24.472800000000003</v>
      </c>
      <c r="CY93" s="67">
        <f t="shared" si="270"/>
        <v>24.744720000000001</v>
      </c>
      <c r="CZ93" s="67">
        <f t="shared" si="270"/>
        <v>25.016640000000002</v>
      </c>
      <c r="DA93" s="67">
        <f t="shared" si="270"/>
        <v>25.016640000000002</v>
      </c>
      <c r="DB93" s="67">
        <f t="shared" si="270"/>
        <v>24.472800000000003</v>
      </c>
      <c r="DC93" s="67">
        <f t="shared" si="270"/>
        <v>24.744720000000001</v>
      </c>
      <c r="DD93" s="67">
        <f t="shared" si="270"/>
        <v>25.016640000000002</v>
      </c>
      <c r="DE93" s="67">
        <f t="shared" si="270"/>
        <v>25.016640000000002</v>
      </c>
      <c r="DF93" s="67">
        <f t="shared" si="270"/>
        <v>24.744720000000001</v>
      </c>
      <c r="DG93" s="67">
        <f t="shared" si="270"/>
        <v>24.744720000000001</v>
      </c>
      <c r="DH93" s="67">
        <f t="shared" si="270"/>
        <v>25.016640000000002</v>
      </c>
      <c r="DI93" s="67">
        <f t="shared" si="270"/>
        <v>25.016640000000002</v>
      </c>
      <c r="DJ93" s="67">
        <f t="shared" si="270"/>
        <v>24.472800000000003</v>
      </c>
      <c r="DK93" s="67">
        <f t="shared" si="268"/>
        <v>24.744720000000001</v>
      </c>
      <c r="DL93" s="67">
        <f t="shared" si="268"/>
        <v>25.016640000000002</v>
      </c>
      <c r="DM93" s="67">
        <f t="shared" si="268"/>
        <v>25.016640000000002</v>
      </c>
      <c r="DN93" s="67">
        <f t="shared" si="268"/>
        <v>24.472800000000003</v>
      </c>
      <c r="DO93" s="67">
        <f t="shared" si="268"/>
        <v>24.744720000000001</v>
      </c>
      <c r="DP93" s="67">
        <f t="shared" si="268"/>
        <v>25.016640000000002</v>
      </c>
      <c r="DQ93" s="67">
        <f t="shared" si="268"/>
        <v>25.016640000000002</v>
      </c>
      <c r="DR93" s="67">
        <f t="shared" si="268"/>
        <v>24.472800000000003</v>
      </c>
      <c r="DS93" s="67">
        <f t="shared" si="268"/>
        <v>24.744720000000001</v>
      </c>
      <c r="DT93" s="67">
        <f t="shared" si="268"/>
        <v>25.016640000000002</v>
      </c>
      <c r="DU93" s="67">
        <f t="shared" si="268"/>
        <v>25.016640000000002</v>
      </c>
      <c r="DV93" s="67">
        <f t="shared" si="268"/>
        <v>24.744720000000001</v>
      </c>
      <c r="DW93" s="67">
        <f t="shared" si="268"/>
        <v>24.744720000000001</v>
      </c>
      <c r="DX93" s="67">
        <f t="shared" si="268"/>
        <v>25.016640000000002</v>
      </c>
      <c r="DY93" s="67">
        <f t="shared" si="268"/>
        <v>25.016640000000002</v>
      </c>
      <c r="DZ93" s="67">
        <f t="shared" si="268"/>
        <v>24.472800000000003</v>
      </c>
      <c r="EA93" s="67">
        <f t="shared" si="268"/>
        <v>24.744720000000001</v>
      </c>
      <c r="EB93" s="67">
        <f t="shared" si="268"/>
        <v>15.22752</v>
      </c>
      <c r="EC93" s="67">
        <f t="shared" si="268"/>
        <v>0</v>
      </c>
      <c r="ED93" s="67">
        <f t="shared" si="268"/>
        <v>0</v>
      </c>
      <c r="EE93" s="67">
        <f t="shared" si="268"/>
        <v>0</v>
      </c>
      <c r="EF93" s="67">
        <f t="shared" si="268"/>
        <v>0</v>
      </c>
      <c r="EG93" s="67">
        <f t="shared" si="268"/>
        <v>0</v>
      </c>
      <c r="EH93" s="67">
        <f t="shared" si="268"/>
        <v>0</v>
      </c>
      <c r="EI93" s="67">
        <f t="shared" si="268"/>
        <v>0</v>
      </c>
      <c r="EJ93" s="67">
        <f t="shared" si="268"/>
        <v>0</v>
      </c>
      <c r="EK93" s="67">
        <f t="shared" si="268"/>
        <v>0</v>
      </c>
      <c r="EL93" s="67">
        <f t="shared" si="268"/>
        <v>0</v>
      </c>
      <c r="EM93" s="67">
        <f t="shared" si="268"/>
        <v>0</v>
      </c>
      <c r="EN93" s="67">
        <f t="shared" si="268"/>
        <v>0</v>
      </c>
      <c r="EO93" s="67">
        <f t="shared" si="268"/>
        <v>0</v>
      </c>
      <c r="EP93" s="67">
        <f t="shared" si="268"/>
        <v>0</v>
      </c>
      <c r="EQ93" s="67">
        <f t="shared" si="268"/>
        <v>0</v>
      </c>
      <c r="ER93" s="67">
        <f t="shared" si="268"/>
        <v>0</v>
      </c>
      <c r="ES93" s="67">
        <f t="shared" si="268"/>
        <v>0</v>
      </c>
      <c r="ET93" s="67">
        <f t="shared" si="268"/>
        <v>0</v>
      </c>
      <c r="EU93" s="67">
        <f t="shared" si="268"/>
        <v>0</v>
      </c>
      <c r="EV93" s="67">
        <f t="shared" si="268"/>
        <v>0</v>
      </c>
      <c r="EW93" s="67">
        <f t="shared" si="268"/>
        <v>0</v>
      </c>
      <c r="EX93" s="67">
        <f t="shared" si="268"/>
        <v>0</v>
      </c>
      <c r="EY93" s="67">
        <f t="shared" si="268"/>
        <v>0</v>
      </c>
      <c r="EZ93" s="67">
        <f t="shared" si="268"/>
        <v>0</v>
      </c>
      <c r="FA93" s="67">
        <f t="shared" si="268"/>
        <v>0</v>
      </c>
      <c r="FB93" s="67">
        <f t="shared" si="268"/>
        <v>0</v>
      </c>
      <c r="FC93" s="67">
        <f t="shared" si="268"/>
        <v>0</v>
      </c>
      <c r="FD93" s="67">
        <f t="shared" si="268"/>
        <v>0</v>
      </c>
      <c r="FE93" s="67">
        <f t="shared" si="268"/>
        <v>0</v>
      </c>
      <c r="FF93" s="67">
        <f t="shared" si="268"/>
        <v>0</v>
      </c>
      <c r="FG93" s="67">
        <f t="shared" si="268"/>
        <v>0</v>
      </c>
      <c r="FH93" s="67">
        <f t="shared" si="268"/>
        <v>0</v>
      </c>
      <c r="FI93" s="67">
        <f t="shared" si="268"/>
        <v>0</v>
      </c>
      <c r="FJ93" s="67">
        <f t="shared" si="268"/>
        <v>0</v>
      </c>
      <c r="FK93" s="67">
        <f t="shared" si="268"/>
        <v>0</v>
      </c>
      <c r="FL93" s="67">
        <f t="shared" si="268"/>
        <v>0</v>
      </c>
      <c r="FM93" s="67">
        <f t="shared" si="268"/>
        <v>0</v>
      </c>
      <c r="FN93" s="67">
        <f t="shared" si="268"/>
        <v>0</v>
      </c>
      <c r="FO93" s="67">
        <f t="shared" si="268"/>
        <v>0</v>
      </c>
      <c r="FP93" s="67">
        <f t="shared" si="268"/>
        <v>0</v>
      </c>
      <c r="FQ93" s="67">
        <f t="shared" si="268"/>
        <v>0</v>
      </c>
      <c r="FR93" s="67">
        <f t="shared" si="268"/>
        <v>0</v>
      </c>
      <c r="FS93" s="67">
        <f t="shared" si="268"/>
        <v>0</v>
      </c>
      <c r="FT93" s="67">
        <f t="shared" si="268"/>
        <v>0</v>
      </c>
      <c r="FU93" s="67">
        <f t="shared" si="268"/>
        <v>0</v>
      </c>
      <c r="FV93" s="67">
        <f t="shared" si="269"/>
        <v>0</v>
      </c>
      <c r="FW93" s="67">
        <f t="shared" si="269"/>
        <v>0</v>
      </c>
      <c r="FX93" s="67">
        <f t="shared" si="269"/>
        <v>0</v>
      </c>
      <c r="FY93" s="67">
        <f t="shared" si="269"/>
        <v>0</v>
      </c>
      <c r="FZ93" s="67">
        <f t="shared" si="269"/>
        <v>0</v>
      </c>
      <c r="GA93" s="67">
        <f t="shared" si="269"/>
        <v>0</v>
      </c>
      <c r="GB93" s="67">
        <f t="shared" si="269"/>
        <v>0</v>
      </c>
      <c r="GC93" s="67">
        <f t="shared" si="269"/>
        <v>0</v>
      </c>
    </row>
    <row r="94" spans="1:185" hidden="1" outlineLevel="1" x14ac:dyDescent="0.35">
      <c r="A94" s="10"/>
      <c r="B94" s="10">
        <f t="shared" si="254"/>
        <v>29</v>
      </c>
      <c r="C94" s="10" t="str">
        <f>INDEX('Portfolio por Usina'!$B:$B,MATCH('Geração, Estimativas, Auxiliar'!$B94,'Portfolio por Usina'!$Z:$Z,0),1)</f>
        <v>AXIA Energia Sul</v>
      </c>
      <c r="D94" s="10" t="str">
        <f>INDEX('Portfolio por Usina'!$E:$E,MATCH('Geração, Estimativas, Auxiliar'!$B94,'Portfolio por Usina'!$Z:$Z,0),1)</f>
        <v>Eólica</v>
      </c>
      <c r="E94" s="10" t="str">
        <f>INDEX('Portfolio por Usina'!$C:$C,MATCH('Geração, Estimativas, Auxiliar'!$B94,'Portfolio por Usina'!$Z:$Z,0),1)</f>
        <v>Cerro Chato II</v>
      </c>
      <c r="F94" s="10" t="str">
        <f>INDEX('Portfolio por Usina'!$F:$F,MATCH('Geração, Estimativas, Auxiliar'!$B94,'Portfolio por Usina'!$Z:$Z,0),1)</f>
        <v>S</v>
      </c>
      <c r="G94" s="12">
        <f>IFERROR(INDEX('Portfolio por Usina'!$M:$M,MATCH($B94,'Portfolio por Usina'!$Z:$Z,0),1),0)</f>
        <v>11.33</v>
      </c>
      <c r="H94" s="228">
        <f>IFERROR(INDEX('Portfolio por Usina'!$X:$X,MATCH($B94,'Portfolio por Usina'!$Z:$Z,0),1),0)</f>
        <v>1</v>
      </c>
      <c r="I94" s="12">
        <f t="shared" si="248"/>
        <v>11.33</v>
      </c>
      <c r="J94" s="13">
        <f>IFERROR(IF(ISNUMBER(INDEX('Portfolio por Usina'!$U:$U,MATCH($B94,'Portfolio por Usina'!$Z:$Z,0),1)),INDEX('Portfolio por Usina'!$U:$U,MATCH($B94,'Portfolio por Usina'!$Z:$Z,0),1),INDEX('Portfolio por Usina'!$V:$V,MATCH($B94,'Portfolio por Usina'!$Z:$Z,0),1)),0)</f>
        <v>40786</v>
      </c>
      <c r="K94" s="13">
        <f>IFERROR(INDEX('Portfolio por Usina'!$W:$W,MATCH($B94,'Portfolio por Usina'!$Z:$Z,0),1),0)</f>
        <v>53199</v>
      </c>
      <c r="L94" s="229"/>
      <c r="M94" s="10" t="str">
        <f t="shared" si="249"/>
        <v>Cerro Chato II</v>
      </c>
      <c r="N94" s="17">
        <f t="shared" si="262"/>
        <v>99.250799999999998</v>
      </c>
      <c r="O94" s="17">
        <f t="shared" si="262"/>
        <v>99.250799999999998</v>
      </c>
      <c r="P94" s="17">
        <f t="shared" si="262"/>
        <v>99.250799999999998</v>
      </c>
      <c r="Q94" s="17">
        <f t="shared" si="262"/>
        <v>99.522719999999993</v>
      </c>
      <c r="R94" s="17">
        <f t="shared" si="262"/>
        <v>99.250799999999998</v>
      </c>
      <c r="S94" s="17">
        <f t="shared" si="262"/>
        <v>99.250799999999998</v>
      </c>
      <c r="T94" s="17">
        <f t="shared" si="262"/>
        <v>99.250799999999998</v>
      </c>
      <c r="U94" s="17">
        <f t="shared" si="262"/>
        <v>99.522719999999993</v>
      </c>
      <c r="V94" s="17">
        <f t="shared" si="262"/>
        <v>99.250799999999998</v>
      </c>
      <c r="W94" s="17">
        <f t="shared" si="262"/>
        <v>99.250799999999998</v>
      </c>
      <c r="X94" s="17">
        <f t="shared" si="262"/>
        <v>99.250799999999998</v>
      </c>
      <c r="Y94" s="17">
        <f t="shared" si="262"/>
        <v>99.522719999999993</v>
      </c>
      <c r="Z94" s="17">
        <f t="shared" si="262"/>
        <v>99.250799999999998</v>
      </c>
      <c r="AA94" s="17">
        <f t="shared" si="262"/>
        <v>99.250799999999998</v>
      </c>
      <c r="AB94" s="17">
        <f t="shared" si="262"/>
        <v>99.250799999999998</v>
      </c>
      <c r="AC94" s="17">
        <f t="shared" si="262"/>
        <v>99.522719999999993</v>
      </c>
      <c r="AD94" s="17">
        <f t="shared" si="263"/>
        <v>99.250799999999998</v>
      </c>
      <c r="AE94" s="17">
        <f t="shared" si="263"/>
        <v>99.250799999999998</v>
      </c>
      <c r="AF94" s="17">
        <f t="shared" si="263"/>
        <v>99.250799999999998</v>
      </c>
      <c r="AG94" s="17">
        <f t="shared" si="263"/>
        <v>99.522719999999993</v>
      </c>
      <c r="AH94" s="17">
        <f t="shared" si="263"/>
        <v>64.445040000000006</v>
      </c>
      <c r="AI94" s="17">
        <f t="shared" si="263"/>
        <v>0</v>
      </c>
      <c r="AJ94" s="17">
        <f t="shared" si="263"/>
        <v>0</v>
      </c>
      <c r="AK94" s="17">
        <f t="shared" si="263"/>
        <v>0</v>
      </c>
      <c r="AL94" s="17">
        <f t="shared" si="263"/>
        <v>0</v>
      </c>
      <c r="AM94" s="17">
        <f t="shared" si="263"/>
        <v>0</v>
      </c>
      <c r="AN94" s="17">
        <f t="shared" si="263"/>
        <v>0</v>
      </c>
      <c r="AO94" s="17">
        <f t="shared" si="263"/>
        <v>0</v>
      </c>
      <c r="AP94" s="17">
        <f t="shared" si="263"/>
        <v>0</v>
      </c>
      <c r="AQ94" s="17">
        <f t="shared" si="263"/>
        <v>0</v>
      </c>
      <c r="AR94" s="17">
        <f t="shared" si="263"/>
        <v>0</v>
      </c>
      <c r="AS94" s="17">
        <f t="shared" si="243"/>
        <v>0</v>
      </c>
      <c r="AT94" s="17">
        <f t="shared" si="243"/>
        <v>0</v>
      </c>
      <c r="AU94" s="17">
        <f t="shared" si="243"/>
        <v>0</v>
      </c>
      <c r="AW94" s="50" t="str">
        <f t="shared" si="250"/>
        <v>Cerro Chato II</v>
      </c>
      <c r="AX94" s="67">
        <f t="shared" si="251"/>
        <v>24.472800000000003</v>
      </c>
      <c r="AY94" s="67">
        <f t="shared" si="270"/>
        <v>24.744720000000001</v>
      </c>
      <c r="AZ94" s="67">
        <f t="shared" si="270"/>
        <v>25.016640000000002</v>
      </c>
      <c r="BA94" s="67">
        <f t="shared" si="270"/>
        <v>25.016640000000002</v>
      </c>
      <c r="BB94" s="67">
        <f t="shared" si="270"/>
        <v>24.472800000000003</v>
      </c>
      <c r="BC94" s="67">
        <f t="shared" si="270"/>
        <v>24.744720000000001</v>
      </c>
      <c r="BD94" s="67">
        <f t="shared" si="270"/>
        <v>25.016640000000002</v>
      </c>
      <c r="BE94" s="67">
        <f t="shared" si="270"/>
        <v>25.016640000000002</v>
      </c>
      <c r="BF94" s="67">
        <f t="shared" si="270"/>
        <v>24.472800000000003</v>
      </c>
      <c r="BG94" s="67">
        <f t="shared" si="270"/>
        <v>24.744720000000001</v>
      </c>
      <c r="BH94" s="67">
        <f t="shared" si="270"/>
        <v>25.016640000000002</v>
      </c>
      <c r="BI94" s="67">
        <f t="shared" si="270"/>
        <v>25.016640000000002</v>
      </c>
      <c r="BJ94" s="67">
        <f t="shared" si="270"/>
        <v>24.744720000000001</v>
      </c>
      <c r="BK94" s="67">
        <f t="shared" si="270"/>
        <v>24.744720000000001</v>
      </c>
      <c r="BL94" s="67">
        <f t="shared" si="270"/>
        <v>25.016640000000002</v>
      </c>
      <c r="BM94" s="67">
        <f t="shared" si="270"/>
        <v>25.016640000000002</v>
      </c>
      <c r="BN94" s="67">
        <f t="shared" si="270"/>
        <v>24.472800000000003</v>
      </c>
      <c r="BO94" s="67">
        <f t="shared" si="270"/>
        <v>24.744720000000001</v>
      </c>
      <c r="BP94" s="67">
        <f t="shared" si="270"/>
        <v>25.016640000000002</v>
      </c>
      <c r="BQ94" s="67">
        <f t="shared" si="270"/>
        <v>25.016640000000002</v>
      </c>
      <c r="BR94" s="67">
        <f t="shared" si="270"/>
        <v>24.472800000000003</v>
      </c>
      <c r="BS94" s="67">
        <f t="shared" si="270"/>
        <v>24.744720000000001</v>
      </c>
      <c r="BT94" s="67">
        <f t="shared" si="270"/>
        <v>25.016640000000002</v>
      </c>
      <c r="BU94" s="67">
        <f t="shared" si="270"/>
        <v>25.016640000000002</v>
      </c>
      <c r="BV94" s="67">
        <f t="shared" si="270"/>
        <v>24.472800000000003</v>
      </c>
      <c r="BW94" s="67">
        <f t="shared" si="270"/>
        <v>24.744720000000001</v>
      </c>
      <c r="BX94" s="67">
        <f t="shared" si="270"/>
        <v>25.016640000000002</v>
      </c>
      <c r="BY94" s="67">
        <f t="shared" si="270"/>
        <v>25.016640000000002</v>
      </c>
      <c r="BZ94" s="67">
        <f t="shared" si="270"/>
        <v>24.744720000000001</v>
      </c>
      <c r="CA94" s="67">
        <f t="shared" si="270"/>
        <v>24.744720000000001</v>
      </c>
      <c r="CB94" s="67">
        <f t="shared" si="270"/>
        <v>25.016640000000002</v>
      </c>
      <c r="CC94" s="67">
        <f t="shared" si="270"/>
        <v>25.016640000000002</v>
      </c>
      <c r="CD94" s="67">
        <f t="shared" si="270"/>
        <v>24.472800000000003</v>
      </c>
      <c r="CE94" s="67">
        <f t="shared" si="270"/>
        <v>24.744720000000001</v>
      </c>
      <c r="CF94" s="67">
        <f t="shared" si="270"/>
        <v>25.016640000000002</v>
      </c>
      <c r="CG94" s="67">
        <f t="shared" si="270"/>
        <v>25.016640000000002</v>
      </c>
      <c r="CH94" s="67">
        <f t="shared" si="270"/>
        <v>24.472800000000003</v>
      </c>
      <c r="CI94" s="67">
        <f t="shared" si="270"/>
        <v>24.744720000000001</v>
      </c>
      <c r="CJ94" s="67">
        <f t="shared" si="270"/>
        <v>25.016640000000002</v>
      </c>
      <c r="CK94" s="67">
        <f t="shared" si="270"/>
        <v>25.016640000000002</v>
      </c>
      <c r="CL94" s="67">
        <f t="shared" si="270"/>
        <v>24.472800000000003</v>
      </c>
      <c r="CM94" s="67">
        <f t="shared" si="270"/>
        <v>24.744720000000001</v>
      </c>
      <c r="CN94" s="67">
        <f t="shared" si="270"/>
        <v>25.016640000000002</v>
      </c>
      <c r="CO94" s="67">
        <f t="shared" si="270"/>
        <v>25.016640000000002</v>
      </c>
      <c r="CP94" s="67">
        <f t="shared" si="270"/>
        <v>24.744720000000001</v>
      </c>
      <c r="CQ94" s="67">
        <f t="shared" si="270"/>
        <v>24.744720000000001</v>
      </c>
      <c r="CR94" s="67">
        <f t="shared" si="270"/>
        <v>25.016640000000002</v>
      </c>
      <c r="CS94" s="67">
        <f t="shared" si="270"/>
        <v>25.016640000000002</v>
      </c>
      <c r="CT94" s="67">
        <f t="shared" si="270"/>
        <v>24.472800000000003</v>
      </c>
      <c r="CU94" s="67">
        <f t="shared" si="270"/>
        <v>24.744720000000001</v>
      </c>
      <c r="CV94" s="67">
        <f t="shared" si="270"/>
        <v>25.016640000000002</v>
      </c>
      <c r="CW94" s="67">
        <f t="shared" si="270"/>
        <v>25.016640000000002</v>
      </c>
      <c r="CX94" s="67">
        <f t="shared" si="270"/>
        <v>24.472800000000003</v>
      </c>
      <c r="CY94" s="67">
        <f t="shared" si="270"/>
        <v>24.744720000000001</v>
      </c>
      <c r="CZ94" s="67">
        <f t="shared" si="270"/>
        <v>25.016640000000002</v>
      </c>
      <c r="DA94" s="67">
        <f t="shared" si="270"/>
        <v>25.016640000000002</v>
      </c>
      <c r="DB94" s="67">
        <f t="shared" si="270"/>
        <v>24.472800000000003</v>
      </c>
      <c r="DC94" s="67">
        <f t="shared" si="270"/>
        <v>24.744720000000001</v>
      </c>
      <c r="DD94" s="67">
        <f t="shared" si="270"/>
        <v>25.016640000000002</v>
      </c>
      <c r="DE94" s="67">
        <f t="shared" si="270"/>
        <v>25.016640000000002</v>
      </c>
      <c r="DF94" s="67">
        <f t="shared" si="270"/>
        <v>24.744720000000001</v>
      </c>
      <c r="DG94" s="67">
        <f t="shared" si="270"/>
        <v>24.744720000000001</v>
      </c>
      <c r="DH94" s="67">
        <f t="shared" si="270"/>
        <v>25.016640000000002</v>
      </c>
      <c r="DI94" s="67">
        <f t="shared" si="270"/>
        <v>25.016640000000002</v>
      </c>
      <c r="DJ94" s="67">
        <f t="shared" ref="DJ94:FU97" si="271">$I94*24*IF(AND(DJ$59&gt;=$J94,DJ$60&lt;=$K94),DJ$61,IF(AND(DJ$60&gt;$J94,DJ$59&lt;$K94),(MIN(DJ$60,$K94)-MAX(DJ$59,$J94)+1),0))/1000</f>
        <v>24.472800000000003</v>
      </c>
      <c r="DK94" s="67">
        <f t="shared" si="271"/>
        <v>24.744720000000001</v>
      </c>
      <c r="DL94" s="67">
        <f t="shared" si="271"/>
        <v>25.016640000000002</v>
      </c>
      <c r="DM94" s="67">
        <f t="shared" si="271"/>
        <v>25.016640000000002</v>
      </c>
      <c r="DN94" s="67">
        <f t="shared" si="271"/>
        <v>24.472800000000003</v>
      </c>
      <c r="DO94" s="67">
        <f t="shared" si="271"/>
        <v>24.744720000000001</v>
      </c>
      <c r="DP94" s="67">
        <f t="shared" si="271"/>
        <v>25.016640000000002</v>
      </c>
      <c r="DQ94" s="67">
        <f t="shared" si="271"/>
        <v>25.016640000000002</v>
      </c>
      <c r="DR94" s="67">
        <f t="shared" si="271"/>
        <v>24.472800000000003</v>
      </c>
      <c r="DS94" s="67">
        <f t="shared" si="271"/>
        <v>24.744720000000001</v>
      </c>
      <c r="DT94" s="67">
        <f t="shared" si="271"/>
        <v>25.016640000000002</v>
      </c>
      <c r="DU94" s="67">
        <f t="shared" si="271"/>
        <v>25.016640000000002</v>
      </c>
      <c r="DV94" s="67">
        <f t="shared" si="271"/>
        <v>24.744720000000001</v>
      </c>
      <c r="DW94" s="67">
        <f t="shared" si="271"/>
        <v>24.744720000000001</v>
      </c>
      <c r="DX94" s="67">
        <f t="shared" si="271"/>
        <v>25.016640000000002</v>
      </c>
      <c r="DY94" s="67">
        <f t="shared" si="271"/>
        <v>25.016640000000002</v>
      </c>
      <c r="DZ94" s="67">
        <f t="shared" si="271"/>
        <v>24.472800000000003</v>
      </c>
      <c r="EA94" s="67">
        <f t="shared" si="271"/>
        <v>24.744720000000001</v>
      </c>
      <c r="EB94" s="67">
        <f t="shared" si="271"/>
        <v>15.22752</v>
      </c>
      <c r="EC94" s="67">
        <f t="shared" si="271"/>
        <v>0</v>
      </c>
      <c r="ED94" s="67">
        <f t="shared" si="271"/>
        <v>0</v>
      </c>
      <c r="EE94" s="67">
        <f t="shared" si="271"/>
        <v>0</v>
      </c>
      <c r="EF94" s="67">
        <f t="shared" si="271"/>
        <v>0</v>
      </c>
      <c r="EG94" s="67">
        <f t="shared" si="271"/>
        <v>0</v>
      </c>
      <c r="EH94" s="67">
        <f t="shared" si="271"/>
        <v>0</v>
      </c>
      <c r="EI94" s="67">
        <f t="shared" si="271"/>
        <v>0</v>
      </c>
      <c r="EJ94" s="67">
        <f t="shared" si="271"/>
        <v>0</v>
      </c>
      <c r="EK94" s="67">
        <f t="shared" si="271"/>
        <v>0</v>
      </c>
      <c r="EL94" s="67">
        <f t="shared" si="271"/>
        <v>0</v>
      </c>
      <c r="EM94" s="67">
        <f t="shared" si="271"/>
        <v>0</v>
      </c>
      <c r="EN94" s="67">
        <f t="shared" si="271"/>
        <v>0</v>
      </c>
      <c r="EO94" s="67">
        <f t="shared" si="271"/>
        <v>0</v>
      </c>
      <c r="EP94" s="67">
        <f t="shared" si="271"/>
        <v>0</v>
      </c>
      <c r="EQ94" s="67">
        <f t="shared" si="271"/>
        <v>0</v>
      </c>
      <c r="ER94" s="67">
        <f t="shared" si="271"/>
        <v>0</v>
      </c>
      <c r="ES94" s="67">
        <f t="shared" si="271"/>
        <v>0</v>
      </c>
      <c r="ET94" s="67">
        <f t="shared" si="271"/>
        <v>0</v>
      </c>
      <c r="EU94" s="67">
        <f t="shared" si="271"/>
        <v>0</v>
      </c>
      <c r="EV94" s="67">
        <f t="shared" si="271"/>
        <v>0</v>
      </c>
      <c r="EW94" s="67">
        <f t="shared" si="271"/>
        <v>0</v>
      </c>
      <c r="EX94" s="67">
        <f t="shared" si="271"/>
        <v>0</v>
      </c>
      <c r="EY94" s="67">
        <f t="shared" si="271"/>
        <v>0</v>
      </c>
      <c r="EZ94" s="67">
        <f t="shared" si="271"/>
        <v>0</v>
      </c>
      <c r="FA94" s="67">
        <f t="shared" si="271"/>
        <v>0</v>
      </c>
      <c r="FB94" s="67">
        <f t="shared" si="271"/>
        <v>0</v>
      </c>
      <c r="FC94" s="67">
        <f t="shared" si="271"/>
        <v>0</v>
      </c>
      <c r="FD94" s="67">
        <f t="shared" si="271"/>
        <v>0</v>
      </c>
      <c r="FE94" s="67">
        <f t="shared" si="271"/>
        <v>0</v>
      </c>
      <c r="FF94" s="67">
        <f t="shared" si="271"/>
        <v>0</v>
      </c>
      <c r="FG94" s="67">
        <f t="shared" si="271"/>
        <v>0</v>
      </c>
      <c r="FH94" s="67">
        <f t="shared" si="271"/>
        <v>0</v>
      </c>
      <c r="FI94" s="67">
        <f t="shared" si="271"/>
        <v>0</v>
      </c>
      <c r="FJ94" s="67">
        <f t="shared" si="271"/>
        <v>0</v>
      </c>
      <c r="FK94" s="67">
        <f t="shared" si="271"/>
        <v>0</v>
      </c>
      <c r="FL94" s="67">
        <f t="shared" si="271"/>
        <v>0</v>
      </c>
      <c r="FM94" s="67">
        <f t="shared" si="271"/>
        <v>0</v>
      </c>
      <c r="FN94" s="67">
        <f t="shared" si="271"/>
        <v>0</v>
      </c>
      <c r="FO94" s="67">
        <f t="shared" si="271"/>
        <v>0</v>
      </c>
      <c r="FP94" s="67">
        <f t="shared" si="271"/>
        <v>0</v>
      </c>
      <c r="FQ94" s="67">
        <f t="shared" si="271"/>
        <v>0</v>
      </c>
      <c r="FR94" s="67">
        <f t="shared" si="271"/>
        <v>0</v>
      </c>
      <c r="FS94" s="67">
        <f t="shared" si="271"/>
        <v>0</v>
      </c>
      <c r="FT94" s="67">
        <f t="shared" si="271"/>
        <v>0</v>
      </c>
      <c r="FU94" s="67">
        <f t="shared" si="271"/>
        <v>0</v>
      </c>
      <c r="FV94" s="67">
        <f t="shared" si="269"/>
        <v>0</v>
      </c>
      <c r="FW94" s="67">
        <f t="shared" si="269"/>
        <v>0</v>
      </c>
      <c r="FX94" s="67">
        <f t="shared" si="269"/>
        <v>0</v>
      </c>
      <c r="FY94" s="67">
        <f t="shared" si="269"/>
        <v>0</v>
      </c>
      <c r="FZ94" s="67">
        <f t="shared" si="269"/>
        <v>0</v>
      </c>
      <c r="GA94" s="67">
        <f t="shared" si="269"/>
        <v>0</v>
      </c>
      <c r="GB94" s="67">
        <f t="shared" si="269"/>
        <v>0</v>
      </c>
      <c r="GC94" s="67">
        <f t="shared" si="269"/>
        <v>0</v>
      </c>
    </row>
    <row r="95" spans="1:185" hidden="1" outlineLevel="1" x14ac:dyDescent="0.35">
      <c r="A95" s="10"/>
      <c r="B95" s="10">
        <f t="shared" si="254"/>
        <v>30</v>
      </c>
      <c r="C95" s="10" t="str">
        <f>INDEX('Portfolio por Usina'!$B:$B,MATCH('Geração, Estimativas, Auxiliar'!$B95,'Portfolio por Usina'!$Z:$Z,0),1)</f>
        <v>AXIA Energia Sul</v>
      </c>
      <c r="D95" s="10" t="str">
        <f>INDEX('Portfolio por Usina'!$E:$E,MATCH('Geração, Estimativas, Auxiliar'!$B95,'Portfolio por Usina'!$Z:$Z,0),1)</f>
        <v>Eólica</v>
      </c>
      <c r="E95" s="10" t="str">
        <f>INDEX('Portfolio por Usina'!$C:$C,MATCH('Geração, Estimativas, Auxiliar'!$B95,'Portfolio por Usina'!$Z:$Z,0),1)</f>
        <v>Cerro Chato III</v>
      </c>
      <c r="F95" s="10" t="str">
        <f>INDEX('Portfolio por Usina'!$F:$F,MATCH('Geração, Estimativas, Auxiliar'!$B95,'Portfolio por Usina'!$Z:$Z,0),1)</f>
        <v>S</v>
      </c>
      <c r="G95" s="12">
        <f>IFERROR(INDEX('Portfolio por Usina'!$M:$M,MATCH($B95,'Portfolio por Usina'!$Z:$Z,0),1),0)</f>
        <v>11.33</v>
      </c>
      <c r="H95" s="228">
        <f>IFERROR(INDEX('Portfolio por Usina'!$X:$X,MATCH($B95,'Portfolio por Usina'!$Z:$Z,0),1),0)</f>
        <v>1</v>
      </c>
      <c r="I95" s="12">
        <f t="shared" si="248"/>
        <v>11.33</v>
      </c>
      <c r="J95" s="13">
        <f>IFERROR(IF(ISNUMBER(INDEX('Portfolio por Usina'!$U:$U,MATCH($B95,'Portfolio por Usina'!$Z:$Z,0),1)),INDEX('Portfolio por Usina'!$U:$U,MATCH($B95,'Portfolio por Usina'!$Z:$Z,0),1),INDEX('Portfolio por Usina'!$V:$V,MATCH($B95,'Portfolio por Usina'!$Z:$Z,0),1)),0)</f>
        <v>40701</v>
      </c>
      <c r="K95" s="13">
        <f>IFERROR(INDEX('Portfolio por Usina'!$W:$W,MATCH($B95,'Portfolio por Usina'!$Z:$Z,0),1),0)</f>
        <v>53199</v>
      </c>
      <c r="L95" s="229"/>
      <c r="M95" s="10" t="str">
        <f t="shared" si="249"/>
        <v>Cerro Chato III</v>
      </c>
      <c r="N95" s="17">
        <f t="shared" si="262"/>
        <v>99.250799999999998</v>
      </c>
      <c r="O95" s="17">
        <f t="shared" si="262"/>
        <v>99.250799999999998</v>
      </c>
      <c r="P95" s="17">
        <f t="shared" si="262"/>
        <v>99.250799999999998</v>
      </c>
      <c r="Q95" s="17">
        <f t="shared" si="262"/>
        <v>99.522719999999993</v>
      </c>
      <c r="R95" s="17">
        <f t="shared" si="262"/>
        <v>99.250799999999998</v>
      </c>
      <c r="S95" s="17">
        <f t="shared" si="262"/>
        <v>99.250799999999998</v>
      </c>
      <c r="T95" s="17">
        <f t="shared" si="262"/>
        <v>99.250799999999998</v>
      </c>
      <c r="U95" s="17">
        <f t="shared" si="262"/>
        <v>99.522719999999993</v>
      </c>
      <c r="V95" s="17">
        <f t="shared" si="262"/>
        <v>99.250799999999998</v>
      </c>
      <c r="W95" s="17">
        <f t="shared" si="262"/>
        <v>99.250799999999998</v>
      </c>
      <c r="X95" s="17">
        <f t="shared" si="262"/>
        <v>99.250799999999998</v>
      </c>
      <c r="Y95" s="17">
        <f t="shared" si="262"/>
        <v>99.522719999999993</v>
      </c>
      <c r="Z95" s="17">
        <f t="shared" si="262"/>
        <v>99.250799999999998</v>
      </c>
      <c r="AA95" s="17">
        <f t="shared" si="262"/>
        <v>99.250799999999998</v>
      </c>
      <c r="AB95" s="17">
        <f t="shared" si="262"/>
        <v>99.250799999999998</v>
      </c>
      <c r="AC95" s="17">
        <f t="shared" si="262"/>
        <v>99.522719999999993</v>
      </c>
      <c r="AD95" s="17">
        <f t="shared" si="263"/>
        <v>99.250799999999998</v>
      </c>
      <c r="AE95" s="17">
        <f t="shared" si="263"/>
        <v>99.250799999999998</v>
      </c>
      <c r="AF95" s="17">
        <f t="shared" si="263"/>
        <v>99.250799999999998</v>
      </c>
      <c r="AG95" s="17">
        <f t="shared" si="263"/>
        <v>99.522719999999993</v>
      </c>
      <c r="AH95" s="17">
        <f t="shared" si="263"/>
        <v>64.445040000000006</v>
      </c>
      <c r="AI95" s="17">
        <f t="shared" si="263"/>
        <v>0</v>
      </c>
      <c r="AJ95" s="17">
        <f t="shared" si="263"/>
        <v>0</v>
      </c>
      <c r="AK95" s="17">
        <f t="shared" si="263"/>
        <v>0</v>
      </c>
      <c r="AL95" s="17">
        <f t="shared" si="263"/>
        <v>0</v>
      </c>
      <c r="AM95" s="17">
        <f t="shared" si="263"/>
        <v>0</v>
      </c>
      <c r="AN95" s="17">
        <f t="shared" si="263"/>
        <v>0</v>
      </c>
      <c r="AO95" s="17">
        <f t="shared" si="263"/>
        <v>0</v>
      </c>
      <c r="AP95" s="17">
        <f t="shared" si="263"/>
        <v>0</v>
      </c>
      <c r="AQ95" s="17">
        <f t="shared" si="263"/>
        <v>0</v>
      </c>
      <c r="AR95" s="17">
        <f t="shared" si="263"/>
        <v>0</v>
      </c>
      <c r="AS95" s="17">
        <f t="shared" si="243"/>
        <v>0</v>
      </c>
      <c r="AT95" s="17">
        <f t="shared" si="243"/>
        <v>0</v>
      </c>
      <c r="AU95" s="17">
        <f t="shared" si="243"/>
        <v>0</v>
      </c>
      <c r="AW95" s="50" t="str">
        <f t="shared" si="250"/>
        <v>Cerro Chato III</v>
      </c>
      <c r="AX95" s="67">
        <f t="shared" si="251"/>
        <v>24.472800000000003</v>
      </c>
      <c r="AY95" s="67">
        <f t="shared" ref="AY95:DJ98" si="272">$I95*24*IF(AND(AY$59&gt;=$J95,AY$60&lt;=$K95),AY$61,IF(AND(AY$60&gt;$J95,AY$59&lt;$K95),(MIN(AY$60,$K95)-MAX(AY$59,$J95)+1),0))/1000</f>
        <v>24.744720000000001</v>
      </c>
      <c r="AZ95" s="67">
        <f t="shared" si="272"/>
        <v>25.016640000000002</v>
      </c>
      <c r="BA95" s="67">
        <f t="shared" si="272"/>
        <v>25.016640000000002</v>
      </c>
      <c r="BB95" s="67">
        <f t="shared" si="272"/>
        <v>24.472800000000003</v>
      </c>
      <c r="BC95" s="67">
        <f t="shared" si="272"/>
        <v>24.744720000000001</v>
      </c>
      <c r="BD95" s="67">
        <f t="shared" si="272"/>
        <v>25.016640000000002</v>
      </c>
      <c r="BE95" s="67">
        <f t="shared" si="272"/>
        <v>25.016640000000002</v>
      </c>
      <c r="BF95" s="67">
        <f t="shared" si="272"/>
        <v>24.472800000000003</v>
      </c>
      <c r="BG95" s="67">
        <f t="shared" si="272"/>
        <v>24.744720000000001</v>
      </c>
      <c r="BH95" s="67">
        <f t="shared" si="272"/>
        <v>25.016640000000002</v>
      </c>
      <c r="BI95" s="67">
        <f t="shared" si="272"/>
        <v>25.016640000000002</v>
      </c>
      <c r="BJ95" s="67">
        <f t="shared" si="272"/>
        <v>24.744720000000001</v>
      </c>
      <c r="BK95" s="67">
        <f t="shared" si="272"/>
        <v>24.744720000000001</v>
      </c>
      <c r="BL95" s="67">
        <f t="shared" si="272"/>
        <v>25.016640000000002</v>
      </c>
      <c r="BM95" s="67">
        <f t="shared" si="272"/>
        <v>25.016640000000002</v>
      </c>
      <c r="BN95" s="67">
        <f t="shared" si="272"/>
        <v>24.472800000000003</v>
      </c>
      <c r="BO95" s="67">
        <f t="shared" si="272"/>
        <v>24.744720000000001</v>
      </c>
      <c r="BP95" s="67">
        <f t="shared" si="272"/>
        <v>25.016640000000002</v>
      </c>
      <c r="BQ95" s="67">
        <f t="shared" si="272"/>
        <v>25.016640000000002</v>
      </c>
      <c r="BR95" s="67">
        <f t="shared" si="272"/>
        <v>24.472800000000003</v>
      </c>
      <c r="BS95" s="67">
        <f t="shared" si="272"/>
        <v>24.744720000000001</v>
      </c>
      <c r="BT95" s="67">
        <f t="shared" si="272"/>
        <v>25.016640000000002</v>
      </c>
      <c r="BU95" s="67">
        <f t="shared" si="272"/>
        <v>25.016640000000002</v>
      </c>
      <c r="BV95" s="67">
        <f t="shared" si="272"/>
        <v>24.472800000000003</v>
      </c>
      <c r="BW95" s="67">
        <f t="shared" si="272"/>
        <v>24.744720000000001</v>
      </c>
      <c r="BX95" s="67">
        <f t="shared" si="272"/>
        <v>25.016640000000002</v>
      </c>
      <c r="BY95" s="67">
        <f t="shared" si="272"/>
        <v>25.016640000000002</v>
      </c>
      <c r="BZ95" s="67">
        <f t="shared" si="272"/>
        <v>24.744720000000001</v>
      </c>
      <c r="CA95" s="67">
        <f t="shared" si="272"/>
        <v>24.744720000000001</v>
      </c>
      <c r="CB95" s="67">
        <f t="shared" si="272"/>
        <v>25.016640000000002</v>
      </c>
      <c r="CC95" s="67">
        <f t="shared" si="272"/>
        <v>25.016640000000002</v>
      </c>
      <c r="CD95" s="67">
        <f t="shared" si="272"/>
        <v>24.472800000000003</v>
      </c>
      <c r="CE95" s="67">
        <f t="shared" si="272"/>
        <v>24.744720000000001</v>
      </c>
      <c r="CF95" s="67">
        <f t="shared" si="272"/>
        <v>25.016640000000002</v>
      </c>
      <c r="CG95" s="67">
        <f t="shared" si="272"/>
        <v>25.016640000000002</v>
      </c>
      <c r="CH95" s="67">
        <f t="shared" si="272"/>
        <v>24.472800000000003</v>
      </c>
      <c r="CI95" s="67">
        <f t="shared" si="272"/>
        <v>24.744720000000001</v>
      </c>
      <c r="CJ95" s="67">
        <f t="shared" si="272"/>
        <v>25.016640000000002</v>
      </c>
      <c r="CK95" s="67">
        <f t="shared" si="272"/>
        <v>25.016640000000002</v>
      </c>
      <c r="CL95" s="67">
        <f t="shared" si="272"/>
        <v>24.472800000000003</v>
      </c>
      <c r="CM95" s="67">
        <f t="shared" si="272"/>
        <v>24.744720000000001</v>
      </c>
      <c r="CN95" s="67">
        <f t="shared" si="272"/>
        <v>25.016640000000002</v>
      </c>
      <c r="CO95" s="67">
        <f t="shared" si="272"/>
        <v>25.016640000000002</v>
      </c>
      <c r="CP95" s="67">
        <f t="shared" si="272"/>
        <v>24.744720000000001</v>
      </c>
      <c r="CQ95" s="67">
        <f t="shared" si="272"/>
        <v>24.744720000000001</v>
      </c>
      <c r="CR95" s="67">
        <f t="shared" si="272"/>
        <v>25.016640000000002</v>
      </c>
      <c r="CS95" s="67">
        <f t="shared" si="272"/>
        <v>25.016640000000002</v>
      </c>
      <c r="CT95" s="67">
        <f t="shared" si="272"/>
        <v>24.472800000000003</v>
      </c>
      <c r="CU95" s="67">
        <f t="shared" si="272"/>
        <v>24.744720000000001</v>
      </c>
      <c r="CV95" s="67">
        <f t="shared" si="272"/>
        <v>25.016640000000002</v>
      </c>
      <c r="CW95" s="67">
        <f t="shared" si="272"/>
        <v>25.016640000000002</v>
      </c>
      <c r="CX95" s="67">
        <f t="shared" si="272"/>
        <v>24.472800000000003</v>
      </c>
      <c r="CY95" s="67">
        <f t="shared" si="272"/>
        <v>24.744720000000001</v>
      </c>
      <c r="CZ95" s="67">
        <f t="shared" si="272"/>
        <v>25.016640000000002</v>
      </c>
      <c r="DA95" s="67">
        <f t="shared" si="272"/>
        <v>25.016640000000002</v>
      </c>
      <c r="DB95" s="67">
        <f t="shared" si="272"/>
        <v>24.472800000000003</v>
      </c>
      <c r="DC95" s="67">
        <f t="shared" si="272"/>
        <v>24.744720000000001</v>
      </c>
      <c r="DD95" s="67">
        <f t="shared" si="272"/>
        <v>25.016640000000002</v>
      </c>
      <c r="DE95" s="67">
        <f t="shared" si="272"/>
        <v>25.016640000000002</v>
      </c>
      <c r="DF95" s="67">
        <f t="shared" si="272"/>
        <v>24.744720000000001</v>
      </c>
      <c r="DG95" s="67">
        <f t="shared" si="272"/>
        <v>24.744720000000001</v>
      </c>
      <c r="DH95" s="67">
        <f t="shared" si="272"/>
        <v>25.016640000000002</v>
      </c>
      <c r="DI95" s="67">
        <f t="shared" si="272"/>
        <v>25.016640000000002</v>
      </c>
      <c r="DJ95" s="67">
        <f t="shared" si="272"/>
        <v>24.472800000000003</v>
      </c>
      <c r="DK95" s="67">
        <f t="shared" si="271"/>
        <v>24.744720000000001</v>
      </c>
      <c r="DL95" s="67">
        <f t="shared" si="271"/>
        <v>25.016640000000002</v>
      </c>
      <c r="DM95" s="67">
        <f t="shared" si="271"/>
        <v>25.016640000000002</v>
      </c>
      <c r="DN95" s="67">
        <f t="shared" si="271"/>
        <v>24.472800000000003</v>
      </c>
      <c r="DO95" s="67">
        <f t="shared" si="271"/>
        <v>24.744720000000001</v>
      </c>
      <c r="DP95" s="67">
        <f t="shared" si="271"/>
        <v>25.016640000000002</v>
      </c>
      <c r="DQ95" s="67">
        <f t="shared" si="271"/>
        <v>25.016640000000002</v>
      </c>
      <c r="DR95" s="67">
        <f t="shared" si="271"/>
        <v>24.472800000000003</v>
      </c>
      <c r="DS95" s="67">
        <f t="shared" si="271"/>
        <v>24.744720000000001</v>
      </c>
      <c r="DT95" s="67">
        <f t="shared" si="271"/>
        <v>25.016640000000002</v>
      </c>
      <c r="DU95" s="67">
        <f t="shared" si="271"/>
        <v>25.016640000000002</v>
      </c>
      <c r="DV95" s="67">
        <f t="shared" si="271"/>
        <v>24.744720000000001</v>
      </c>
      <c r="DW95" s="67">
        <f t="shared" si="271"/>
        <v>24.744720000000001</v>
      </c>
      <c r="DX95" s="67">
        <f t="shared" si="271"/>
        <v>25.016640000000002</v>
      </c>
      <c r="DY95" s="67">
        <f t="shared" si="271"/>
        <v>25.016640000000002</v>
      </c>
      <c r="DZ95" s="67">
        <f t="shared" si="271"/>
        <v>24.472800000000003</v>
      </c>
      <c r="EA95" s="67">
        <f t="shared" si="271"/>
        <v>24.744720000000001</v>
      </c>
      <c r="EB95" s="67">
        <f t="shared" si="271"/>
        <v>15.22752</v>
      </c>
      <c r="EC95" s="67">
        <f t="shared" si="271"/>
        <v>0</v>
      </c>
      <c r="ED95" s="67">
        <f t="shared" si="271"/>
        <v>0</v>
      </c>
      <c r="EE95" s="67">
        <f t="shared" si="271"/>
        <v>0</v>
      </c>
      <c r="EF95" s="67">
        <f t="shared" si="271"/>
        <v>0</v>
      </c>
      <c r="EG95" s="67">
        <f t="shared" si="271"/>
        <v>0</v>
      </c>
      <c r="EH95" s="67">
        <f t="shared" si="271"/>
        <v>0</v>
      </c>
      <c r="EI95" s="67">
        <f t="shared" si="271"/>
        <v>0</v>
      </c>
      <c r="EJ95" s="67">
        <f t="shared" si="271"/>
        <v>0</v>
      </c>
      <c r="EK95" s="67">
        <f t="shared" si="271"/>
        <v>0</v>
      </c>
      <c r="EL95" s="67">
        <f t="shared" si="271"/>
        <v>0</v>
      </c>
      <c r="EM95" s="67">
        <f t="shared" si="271"/>
        <v>0</v>
      </c>
      <c r="EN95" s="67">
        <f t="shared" si="271"/>
        <v>0</v>
      </c>
      <c r="EO95" s="67">
        <f t="shared" si="271"/>
        <v>0</v>
      </c>
      <c r="EP95" s="67">
        <f t="shared" si="271"/>
        <v>0</v>
      </c>
      <c r="EQ95" s="67">
        <f t="shared" si="271"/>
        <v>0</v>
      </c>
      <c r="ER95" s="67">
        <f t="shared" si="271"/>
        <v>0</v>
      </c>
      <c r="ES95" s="67">
        <f t="shared" si="271"/>
        <v>0</v>
      </c>
      <c r="ET95" s="67">
        <f t="shared" si="271"/>
        <v>0</v>
      </c>
      <c r="EU95" s="67">
        <f t="shared" si="271"/>
        <v>0</v>
      </c>
      <c r="EV95" s="67">
        <f t="shared" si="271"/>
        <v>0</v>
      </c>
      <c r="EW95" s="67">
        <f t="shared" si="271"/>
        <v>0</v>
      </c>
      <c r="EX95" s="67">
        <f t="shared" si="271"/>
        <v>0</v>
      </c>
      <c r="EY95" s="67">
        <f t="shared" si="271"/>
        <v>0</v>
      </c>
      <c r="EZ95" s="67">
        <f t="shared" si="271"/>
        <v>0</v>
      </c>
      <c r="FA95" s="67">
        <f t="shared" si="271"/>
        <v>0</v>
      </c>
      <c r="FB95" s="67">
        <f t="shared" si="271"/>
        <v>0</v>
      </c>
      <c r="FC95" s="67">
        <f t="shared" si="271"/>
        <v>0</v>
      </c>
      <c r="FD95" s="67">
        <f t="shared" si="271"/>
        <v>0</v>
      </c>
      <c r="FE95" s="67">
        <f t="shared" si="271"/>
        <v>0</v>
      </c>
      <c r="FF95" s="67">
        <f t="shared" si="271"/>
        <v>0</v>
      </c>
      <c r="FG95" s="67">
        <f t="shared" si="271"/>
        <v>0</v>
      </c>
      <c r="FH95" s="67">
        <f t="shared" si="271"/>
        <v>0</v>
      </c>
      <c r="FI95" s="67">
        <f t="shared" si="271"/>
        <v>0</v>
      </c>
      <c r="FJ95" s="67">
        <f t="shared" si="271"/>
        <v>0</v>
      </c>
      <c r="FK95" s="67">
        <f t="shared" si="271"/>
        <v>0</v>
      </c>
      <c r="FL95" s="67">
        <f t="shared" si="271"/>
        <v>0</v>
      </c>
      <c r="FM95" s="67">
        <f t="shared" si="271"/>
        <v>0</v>
      </c>
      <c r="FN95" s="67">
        <f t="shared" si="271"/>
        <v>0</v>
      </c>
      <c r="FO95" s="67">
        <f t="shared" si="271"/>
        <v>0</v>
      </c>
      <c r="FP95" s="67">
        <f t="shared" si="271"/>
        <v>0</v>
      </c>
      <c r="FQ95" s="67">
        <f t="shared" si="271"/>
        <v>0</v>
      </c>
      <c r="FR95" s="67">
        <f t="shared" si="271"/>
        <v>0</v>
      </c>
      <c r="FS95" s="67">
        <f t="shared" si="271"/>
        <v>0</v>
      </c>
      <c r="FT95" s="67">
        <f t="shared" si="271"/>
        <v>0</v>
      </c>
      <c r="FU95" s="67">
        <f t="shared" si="271"/>
        <v>0</v>
      </c>
      <c r="FV95" s="67">
        <f t="shared" si="269"/>
        <v>0</v>
      </c>
      <c r="FW95" s="67">
        <f t="shared" si="269"/>
        <v>0</v>
      </c>
      <c r="FX95" s="67">
        <f t="shared" si="269"/>
        <v>0</v>
      </c>
      <c r="FY95" s="67">
        <f t="shared" si="269"/>
        <v>0</v>
      </c>
      <c r="FZ95" s="67">
        <f t="shared" si="269"/>
        <v>0</v>
      </c>
      <c r="GA95" s="67">
        <f t="shared" si="269"/>
        <v>0</v>
      </c>
      <c r="GB95" s="67">
        <f t="shared" si="269"/>
        <v>0</v>
      </c>
      <c r="GC95" s="67">
        <f t="shared" si="269"/>
        <v>0</v>
      </c>
    </row>
    <row r="96" spans="1:185" hidden="1" outlineLevel="1" x14ac:dyDescent="0.35">
      <c r="A96" s="10"/>
      <c r="B96" s="10">
        <f t="shared" si="254"/>
        <v>31</v>
      </c>
      <c r="C96" s="10" t="str">
        <f>INDEX('Portfolio por Usina'!$B:$B,MATCH('Geração, Estimativas, Auxiliar'!$B96,'Portfolio por Usina'!$Z:$Z,0),1)</f>
        <v>AXIA Energia Sul</v>
      </c>
      <c r="D96" s="10" t="str">
        <f>INDEX('Portfolio por Usina'!$E:$E,MATCH('Geração, Estimativas, Auxiliar'!$B96,'Portfolio por Usina'!$Z:$Z,0),1)</f>
        <v>Eólica</v>
      </c>
      <c r="E96" s="10" t="str">
        <f>INDEX('Portfolio por Usina'!$C:$C,MATCH('Geração, Estimativas, Auxiliar'!$B96,'Portfolio por Usina'!$Z:$Z,0),1)</f>
        <v>Coxilha Negra 2</v>
      </c>
      <c r="F96" s="10" t="str">
        <f>INDEX('Portfolio por Usina'!$F:$F,MATCH('Geração, Estimativas, Auxiliar'!$B96,'Portfolio por Usina'!$Z:$Z,0),1)</f>
        <v>S</v>
      </c>
      <c r="G96" s="12">
        <f>IFERROR(INDEX('Portfolio por Usina'!$M:$M,MATCH($B96,'Portfolio por Usina'!$Z:$Z,0),1),0)</f>
        <v>40.5</v>
      </c>
      <c r="H96" s="228">
        <f>IFERROR(INDEX('Portfolio por Usina'!$X:$X,MATCH($B96,'Portfolio por Usina'!$Z:$Z,0),1),0)</f>
        <v>1</v>
      </c>
      <c r="I96" s="12">
        <f t="shared" si="248"/>
        <v>40.5</v>
      </c>
      <c r="J96" s="13">
        <f>IFERROR(IF(ISNUMBER(INDEX('Portfolio por Usina'!$U:$U,MATCH($B96,'Portfolio por Usina'!$Z:$Z,0),1)),INDEX('Portfolio por Usina'!$U:$U,MATCH($B96,'Portfolio por Usina'!$Z:$Z,0),1),INDEX('Portfolio por Usina'!$V:$V,MATCH($B96,'Portfolio por Usina'!$Z:$Z,0),1)),0)</f>
        <v>45491</v>
      </c>
      <c r="K96" s="13">
        <f>IFERROR(INDEX('Portfolio por Usina'!$W:$W,MATCH($B96,'Portfolio por Usina'!$Z:$Z,0),1),0)</f>
        <v>57586</v>
      </c>
      <c r="L96" s="229"/>
      <c r="M96" s="10" t="str">
        <f t="shared" si="249"/>
        <v>Coxilha Negra 2</v>
      </c>
      <c r="N96" s="17">
        <f t="shared" si="262"/>
        <v>354.78</v>
      </c>
      <c r="O96" s="17">
        <f t="shared" si="262"/>
        <v>354.78</v>
      </c>
      <c r="P96" s="17">
        <f t="shared" si="262"/>
        <v>354.78</v>
      </c>
      <c r="Q96" s="17">
        <f t="shared" si="262"/>
        <v>355.75199999999995</v>
      </c>
      <c r="R96" s="17">
        <f t="shared" si="262"/>
        <v>354.78</v>
      </c>
      <c r="S96" s="17">
        <f t="shared" si="262"/>
        <v>354.78</v>
      </c>
      <c r="T96" s="17">
        <f t="shared" si="262"/>
        <v>354.78</v>
      </c>
      <c r="U96" s="17">
        <f t="shared" si="262"/>
        <v>355.75199999999995</v>
      </c>
      <c r="V96" s="17">
        <f t="shared" si="262"/>
        <v>354.78</v>
      </c>
      <c r="W96" s="17">
        <f t="shared" si="262"/>
        <v>354.78</v>
      </c>
      <c r="X96" s="17">
        <f t="shared" si="262"/>
        <v>354.78</v>
      </c>
      <c r="Y96" s="17">
        <f t="shared" si="262"/>
        <v>355.75199999999995</v>
      </c>
      <c r="Z96" s="17">
        <f t="shared" si="262"/>
        <v>354.78</v>
      </c>
      <c r="AA96" s="17">
        <f t="shared" si="262"/>
        <v>354.78</v>
      </c>
      <c r="AB96" s="17">
        <f t="shared" si="262"/>
        <v>354.78</v>
      </c>
      <c r="AC96" s="17">
        <f t="shared" si="262"/>
        <v>355.75199999999995</v>
      </c>
      <c r="AD96" s="17">
        <f t="shared" si="263"/>
        <v>354.78</v>
      </c>
      <c r="AE96" s="17">
        <f t="shared" si="263"/>
        <v>354.78</v>
      </c>
      <c r="AF96" s="17">
        <f t="shared" si="263"/>
        <v>354.78</v>
      </c>
      <c r="AG96" s="17">
        <f t="shared" si="263"/>
        <v>355.75199999999995</v>
      </c>
      <c r="AH96" s="17">
        <f t="shared" si="263"/>
        <v>354.78</v>
      </c>
      <c r="AI96" s="17">
        <f t="shared" si="263"/>
        <v>354.78</v>
      </c>
      <c r="AJ96" s="17">
        <f t="shared" si="263"/>
        <v>354.78</v>
      </c>
      <c r="AK96" s="17">
        <f t="shared" si="263"/>
        <v>355.75199999999995</v>
      </c>
      <c r="AL96" s="17">
        <f t="shared" si="263"/>
        <v>354.78</v>
      </c>
      <c r="AM96" s="17">
        <f t="shared" si="263"/>
        <v>354.78</v>
      </c>
      <c r="AN96" s="17">
        <f t="shared" si="263"/>
        <v>354.78</v>
      </c>
      <c r="AO96" s="17">
        <f t="shared" si="263"/>
        <v>355.75199999999995</v>
      </c>
      <c r="AP96" s="17">
        <f t="shared" si="263"/>
        <v>354.78</v>
      </c>
      <c r="AQ96" s="17">
        <f t="shared" si="263"/>
        <v>354.78</v>
      </c>
      <c r="AR96" s="17">
        <f t="shared" si="263"/>
        <v>354.78</v>
      </c>
      <c r="AS96" s="17">
        <f t="shared" si="243"/>
        <v>355.75199999999995</v>
      </c>
      <c r="AT96" s="17">
        <f t="shared" si="243"/>
        <v>234.25200000000001</v>
      </c>
      <c r="AU96" s="17">
        <f t="shared" si="243"/>
        <v>0</v>
      </c>
      <c r="AW96" s="50" t="str">
        <f t="shared" si="250"/>
        <v>Coxilha Negra 2</v>
      </c>
      <c r="AX96" s="67">
        <f t="shared" si="251"/>
        <v>87.48</v>
      </c>
      <c r="AY96" s="67">
        <f t="shared" si="272"/>
        <v>88.451999999999998</v>
      </c>
      <c r="AZ96" s="67">
        <f t="shared" si="272"/>
        <v>89.424000000000007</v>
      </c>
      <c r="BA96" s="67">
        <f t="shared" si="272"/>
        <v>89.424000000000007</v>
      </c>
      <c r="BB96" s="67">
        <f t="shared" si="272"/>
        <v>87.48</v>
      </c>
      <c r="BC96" s="67">
        <f t="shared" si="272"/>
        <v>88.451999999999998</v>
      </c>
      <c r="BD96" s="67">
        <f t="shared" si="272"/>
        <v>89.424000000000007</v>
      </c>
      <c r="BE96" s="67">
        <f t="shared" si="272"/>
        <v>89.424000000000007</v>
      </c>
      <c r="BF96" s="67">
        <f t="shared" si="272"/>
        <v>87.48</v>
      </c>
      <c r="BG96" s="67">
        <f t="shared" si="272"/>
        <v>88.451999999999998</v>
      </c>
      <c r="BH96" s="67">
        <f t="shared" si="272"/>
        <v>89.424000000000007</v>
      </c>
      <c r="BI96" s="67">
        <f t="shared" si="272"/>
        <v>89.424000000000007</v>
      </c>
      <c r="BJ96" s="67">
        <f t="shared" si="272"/>
        <v>88.451999999999998</v>
      </c>
      <c r="BK96" s="67">
        <f t="shared" si="272"/>
        <v>88.451999999999998</v>
      </c>
      <c r="BL96" s="67">
        <f t="shared" si="272"/>
        <v>89.424000000000007</v>
      </c>
      <c r="BM96" s="67">
        <f t="shared" si="272"/>
        <v>89.424000000000007</v>
      </c>
      <c r="BN96" s="67">
        <f t="shared" si="272"/>
        <v>87.48</v>
      </c>
      <c r="BO96" s="67">
        <f t="shared" si="272"/>
        <v>88.451999999999998</v>
      </c>
      <c r="BP96" s="67">
        <f t="shared" si="272"/>
        <v>89.424000000000007</v>
      </c>
      <c r="BQ96" s="67">
        <f t="shared" si="272"/>
        <v>89.424000000000007</v>
      </c>
      <c r="BR96" s="67">
        <f t="shared" si="272"/>
        <v>87.48</v>
      </c>
      <c r="BS96" s="67">
        <f t="shared" si="272"/>
        <v>88.451999999999998</v>
      </c>
      <c r="BT96" s="67">
        <f t="shared" si="272"/>
        <v>89.424000000000007</v>
      </c>
      <c r="BU96" s="67">
        <f t="shared" si="272"/>
        <v>89.424000000000007</v>
      </c>
      <c r="BV96" s="67">
        <f t="shared" si="272"/>
        <v>87.48</v>
      </c>
      <c r="BW96" s="67">
        <f t="shared" si="272"/>
        <v>88.451999999999998</v>
      </c>
      <c r="BX96" s="67">
        <f t="shared" si="272"/>
        <v>89.424000000000007</v>
      </c>
      <c r="BY96" s="67">
        <f t="shared" si="272"/>
        <v>89.424000000000007</v>
      </c>
      <c r="BZ96" s="67">
        <f t="shared" si="272"/>
        <v>88.451999999999998</v>
      </c>
      <c r="CA96" s="67">
        <f t="shared" si="272"/>
        <v>88.451999999999998</v>
      </c>
      <c r="CB96" s="67">
        <f t="shared" si="272"/>
        <v>89.424000000000007</v>
      </c>
      <c r="CC96" s="67">
        <f t="shared" si="272"/>
        <v>89.424000000000007</v>
      </c>
      <c r="CD96" s="67">
        <f t="shared" si="272"/>
        <v>87.48</v>
      </c>
      <c r="CE96" s="67">
        <f t="shared" si="272"/>
        <v>88.451999999999998</v>
      </c>
      <c r="CF96" s="67">
        <f t="shared" si="272"/>
        <v>89.424000000000007</v>
      </c>
      <c r="CG96" s="67">
        <f t="shared" si="272"/>
        <v>89.424000000000007</v>
      </c>
      <c r="CH96" s="67">
        <f t="shared" si="272"/>
        <v>87.48</v>
      </c>
      <c r="CI96" s="67">
        <f t="shared" si="272"/>
        <v>88.451999999999998</v>
      </c>
      <c r="CJ96" s="67">
        <f t="shared" si="272"/>
        <v>89.424000000000007</v>
      </c>
      <c r="CK96" s="67">
        <f t="shared" si="272"/>
        <v>89.424000000000007</v>
      </c>
      <c r="CL96" s="67">
        <f t="shared" si="272"/>
        <v>87.48</v>
      </c>
      <c r="CM96" s="67">
        <f t="shared" si="272"/>
        <v>88.451999999999998</v>
      </c>
      <c r="CN96" s="67">
        <f t="shared" si="272"/>
        <v>89.424000000000007</v>
      </c>
      <c r="CO96" s="67">
        <f t="shared" si="272"/>
        <v>89.424000000000007</v>
      </c>
      <c r="CP96" s="67">
        <f t="shared" si="272"/>
        <v>88.451999999999998</v>
      </c>
      <c r="CQ96" s="67">
        <f t="shared" si="272"/>
        <v>88.451999999999998</v>
      </c>
      <c r="CR96" s="67">
        <f t="shared" si="272"/>
        <v>89.424000000000007</v>
      </c>
      <c r="CS96" s="67">
        <f t="shared" si="272"/>
        <v>89.424000000000007</v>
      </c>
      <c r="CT96" s="67">
        <f t="shared" si="272"/>
        <v>87.48</v>
      </c>
      <c r="CU96" s="67">
        <f t="shared" si="272"/>
        <v>88.451999999999998</v>
      </c>
      <c r="CV96" s="67">
        <f t="shared" si="272"/>
        <v>89.424000000000007</v>
      </c>
      <c r="CW96" s="67">
        <f t="shared" si="272"/>
        <v>89.424000000000007</v>
      </c>
      <c r="CX96" s="67">
        <f t="shared" si="272"/>
        <v>87.48</v>
      </c>
      <c r="CY96" s="67">
        <f t="shared" si="272"/>
        <v>88.451999999999998</v>
      </c>
      <c r="CZ96" s="67">
        <f t="shared" si="272"/>
        <v>89.424000000000007</v>
      </c>
      <c r="DA96" s="67">
        <f t="shared" si="272"/>
        <v>89.424000000000007</v>
      </c>
      <c r="DB96" s="67">
        <f t="shared" si="272"/>
        <v>87.48</v>
      </c>
      <c r="DC96" s="67">
        <f t="shared" si="272"/>
        <v>88.451999999999998</v>
      </c>
      <c r="DD96" s="67">
        <f t="shared" si="272"/>
        <v>89.424000000000007</v>
      </c>
      <c r="DE96" s="67">
        <f t="shared" si="272"/>
        <v>89.424000000000007</v>
      </c>
      <c r="DF96" s="67">
        <f t="shared" si="272"/>
        <v>88.451999999999998</v>
      </c>
      <c r="DG96" s="67">
        <f t="shared" si="272"/>
        <v>88.451999999999998</v>
      </c>
      <c r="DH96" s="67">
        <f t="shared" si="272"/>
        <v>89.424000000000007</v>
      </c>
      <c r="DI96" s="67">
        <f t="shared" si="272"/>
        <v>89.424000000000007</v>
      </c>
      <c r="DJ96" s="67">
        <f t="shared" si="272"/>
        <v>87.48</v>
      </c>
      <c r="DK96" s="67">
        <f t="shared" si="271"/>
        <v>88.451999999999998</v>
      </c>
      <c r="DL96" s="67">
        <f t="shared" si="271"/>
        <v>89.424000000000007</v>
      </c>
      <c r="DM96" s="67">
        <f t="shared" si="271"/>
        <v>89.424000000000007</v>
      </c>
      <c r="DN96" s="67">
        <f t="shared" si="271"/>
        <v>87.48</v>
      </c>
      <c r="DO96" s="67">
        <f t="shared" si="271"/>
        <v>88.451999999999998</v>
      </c>
      <c r="DP96" s="67">
        <f t="shared" si="271"/>
        <v>89.424000000000007</v>
      </c>
      <c r="DQ96" s="67">
        <f t="shared" si="271"/>
        <v>89.424000000000007</v>
      </c>
      <c r="DR96" s="67">
        <f t="shared" si="271"/>
        <v>87.48</v>
      </c>
      <c r="DS96" s="67">
        <f t="shared" si="271"/>
        <v>88.451999999999998</v>
      </c>
      <c r="DT96" s="67">
        <f t="shared" si="271"/>
        <v>89.424000000000007</v>
      </c>
      <c r="DU96" s="67">
        <f t="shared" si="271"/>
        <v>89.424000000000007</v>
      </c>
      <c r="DV96" s="67">
        <f t="shared" si="271"/>
        <v>88.451999999999998</v>
      </c>
      <c r="DW96" s="67">
        <f t="shared" si="271"/>
        <v>88.451999999999998</v>
      </c>
      <c r="DX96" s="67">
        <f t="shared" si="271"/>
        <v>89.424000000000007</v>
      </c>
      <c r="DY96" s="67">
        <f t="shared" si="271"/>
        <v>89.424000000000007</v>
      </c>
      <c r="DZ96" s="67">
        <f t="shared" si="271"/>
        <v>87.48</v>
      </c>
      <c r="EA96" s="67">
        <f t="shared" si="271"/>
        <v>88.451999999999998</v>
      </c>
      <c r="EB96" s="67">
        <f t="shared" si="271"/>
        <v>89.424000000000007</v>
      </c>
      <c r="EC96" s="67">
        <f t="shared" si="271"/>
        <v>89.424000000000007</v>
      </c>
      <c r="ED96" s="67">
        <f t="shared" si="271"/>
        <v>87.48</v>
      </c>
      <c r="EE96" s="67">
        <f t="shared" si="271"/>
        <v>88.451999999999998</v>
      </c>
      <c r="EF96" s="67">
        <f t="shared" si="271"/>
        <v>89.424000000000007</v>
      </c>
      <c r="EG96" s="67">
        <f t="shared" si="271"/>
        <v>89.424000000000007</v>
      </c>
      <c r="EH96" s="67">
        <f t="shared" si="271"/>
        <v>87.48</v>
      </c>
      <c r="EI96" s="67">
        <f t="shared" si="271"/>
        <v>88.451999999999998</v>
      </c>
      <c r="EJ96" s="67">
        <f t="shared" si="271"/>
        <v>89.424000000000007</v>
      </c>
      <c r="EK96" s="67">
        <f t="shared" si="271"/>
        <v>89.424000000000007</v>
      </c>
      <c r="EL96" s="67">
        <f t="shared" si="271"/>
        <v>88.451999999999998</v>
      </c>
      <c r="EM96" s="67">
        <f t="shared" si="271"/>
        <v>88.451999999999998</v>
      </c>
      <c r="EN96" s="67">
        <f t="shared" si="271"/>
        <v>89.424000000000007</v>
      </c>
      <c r="EO96" s="67">
        <f t="shared" si="271"/>
        <v>89.424000000000007</v>
      </c>
      <c r="EP96" s="67">
        <f t="shared" si="271"/>
        <v>87.48</v>
      </c>
      <c r="EQ96" s="67">
        <f t="shared" si="271"/>
        <v>88.451999999999998</v>
      </c>
      <c r="ER96" s="67">
        <f t="shared" si="271"/>
        <v>89.424000000000007</v>
      </c>
      <c r="ES96" s="67">
        <f t="shared" si="271"/>
        <v>89.424000000000007</v>
      </c>
      <c r="ET96" s="67">
        <f t="shared" si="271"/>
        <v>87.48</v>
      </c>
      <c r="EU96" s="67">
        <f t="shared" si="271"/>
        <v>88.451999999999998</v>
      </c>
      <c r="EV96" s="67">
        <f t="shared" si="271"/>
        <v>89.424000000000007</v>
      </c>
      <c r="EW96" s="67">
        <f t="shared" si="271"/>
        <v>89.424000000000007</v>
      </c>
      <c r="EX96" s="67">
        <f t="shared" si="271"/>
        <v>87.48</v>
      </c>
      <c r="EY96" s="67">
        <f t="shared" si="271"/>
        <v>88.451999999999998</v>
      </c>
      <c r="EZ96" s="67">
        <f t="shared" si="271"/>
        <v>89.424000000000007</v>
      </c>
      <c r="FA96" s="67">
        <f t="shared" si="271"/>
        <v>89.424000000000007</v>
      </c>
      <c r="FB96" s="67">
        <f t="shared" si="271"/>
        <v>88.451999999999998</v>
      </c>
      <c r="FC96" s="67">
        <f t="shared" si="271"/>
        <v>88.451999999999998</v>
      </c>
      <c r="FD96" s="67">
        <f t="shared" si="271"/>
        <v>89.424000000000007</v>
      </c>
      <c r="FE96" s="67">
        <f t="shared" si="271"/>
        <v>89.424000000000007</v>
      </c>
      <c r="FF96" s="67">
        <f t="shared" si="271"/>
        <v>87.48</v>
      </c>
      <c r="FG96" s="67">
        <f t="shared" si="271"/>
        <v>88.451999999999998</v>
      </c>
      <c r="FH96" s="67">
        <f t="shared" si="271"/>
        <v>89.424000000000007</v>
      </c>
      <c r="FI96" s="67">
        <f t="shared" si="271"/>
        <v>89.424000000000007</v>
      </c>
      <c r="FJ96" s="67">
        <f t="shared" si="271"/>
        <v>87.48</v>
      </c>
      <c r="FK96" s="67">
        <f t="shared" si="271"/>
        <v>88.451999999999998</v>
      </c>
      <c r="FL96" s="67">
        <f t="shared" si="271"/>
        <v>89.424000000000007</v>
      </c>
      <c r="FM96" s="67">
        <f t="shared" si="271"/>
        <v>89.424000000000007</v>
      </c>
      <c r="FN96" s="67">
        <f t="shared" si="271"/>
        <v>87.48</v>
      </c>
      <c r="FO96" s="67">
        <f t="shared" si="271"/>
        <v>88.451999999999998</v>
      </c>
      <c r="FP96" s="67">
        <f t="shared" si="271"/>
        <v>89.424000000000007</v>
      </c>
      <c r="FQ96" s="67">
        <f t="shared" si="271"/>
        <v>89.424000000000007</v>
      </c>
      <c r="FR96" s="67">
        <f t="shared" si="271"/>
        <v>88.451999999999998</v>
      </c>
      <c r="FS96" s="67">
        <f t="shared" si="271"/>
        <v>88.451999999999998</v>
      </c>
      <c r="FT96" s="67">
        <f t="shared" si="271"/>
        <v>89.424000000000007</v>
      </c>
      <c r="FU96" s="67">
        <f t="shared" si="271"/>
        <v>89.424000000000007</v>
      </c>
      <c r="FV96" s="67">
        <f t="shared" si="269"/>
        <v>87.48</v>
      </c>
      <c r="FW96" s="67">
        <f t="shared" si="269"/>
        <v>88.451999999999998</v>
      </c>
      <c r="FX96" s="67">
        <f t="shared" si="269"/>
        <v>58.32</v>
      </c>
      <c r="FY96" s="67">
        <f t="shared" si="269"/>
        <v>0</v>
      </c>
      <c r="FZ96" s="67">
        <f t="shared" si="269"/>
        <v>0</v>
      </c>
      <c r="GA96" s="67">
        <f t="shared" si="269"/>
        <v>0</v>
      </c>
      <c r="GB96" s="67">
        <f t="shared" si="269"/>
        <v>0</v>
      </c>
      <c r="GC96" s="67">
        <f t="shared" si="269"/>
        <v>0</v>
      </c>
    </row>
    <row r="97" spans="1:185" hidden="1" outlineLevel="1" x14ac:dyDescent="0.35">
      <c r="A97" s="10"/>
      <c r="B97" s="10">
        <f t="shared" si="254"/>
        <v>32</v>
      </c>
      <c r="C97" s="10" t="str">
        <f>INDEX('Portfolio por Usina'!$B:$B,MATCH('Geração, Estimativas, Auxiliar'!$B97,'Portfolio por Usina'!$Z:$Z,0),1)</f>
        <v>AXIA Energia Sul</v>
      </c>
      <c r="D97" s="10" t="str">
        <f>INDEX('Portfolio por Usina'!$E:$E,MATCH('Geração, Estimativas, Auxiliar'!$B97,'Portfolio por Usina'!$Z:$Z,0),1)</f>
        <v>Eólica</v>
      </c>
      <c r="E97" s="10" t="str">
        <f>INDEX('Portfolio por Usina'!$C:$C,MATCH('Geração, Estimativas, Auxiliar'!$B97,'Portfolio por Usina'!$Z:$Z,0),1)</f>
        <v>Coxilha Negra 3</v>
      </c>
      <c r="F97" s="10" t="str">
        <f>INDEX('Portfolio por Usina'!$F:$F,MATCH('Geração, Estimativas, Auxiliar'!$B97,'Portfolio por Usina'!$Z:$Z,0),1)</f>
        <v>S</v>
      </c>
      <c r="G97" s="12">
        <f>IFERROR(INDEX('Portfolio por Usina'!$M:$M,MATCH($B97,'Portfolio por Usina'!$Z:$Z,0),1),0)</f>
        <v>41.6</v>
      </c>
      <c r="H97" s="228">
        <f>IFERROR(INDEX('Portfolio por Usina'!$X:$X,MATCH($B97,'Portfolio por Usina'!$Z:$Z,0),1),0)</f>
        <v>1</v>
      </c>
      <c r="I97" s="12">
        <f t="shared" si="248"/>
        <v>41.6</v>
      </c>
      <c r="J97" s="13">
        <f>IFERROR(IF(ISNUMBER(INDEX('Portfolio por Usina'!$U:$U,MATCH($B97,'Portfolio por Usina'!$Z:$Z,0),1)),INDEX('Portfolio por Usina'!$U:$U,MATCH($B97,'Portfolio por Usina'!$Z:$Z,0),1),INDEX('Portfolio por Usina'!$V:$V,MATCH($B97,'Portfolio por Usina'!$Z:$Z,0),1)),0)</f>
        <v>45647</v>
      </c>
      <c r="K97" s="13">
        <f>IFERROR(INDEX('Portfolio por Usina'!$W:$W,MATCH($B97,'Portfolio por Usina'!$Z:$Z,0),1),0)</f>
        <v>57586</v>
      </c>
      <c r="L97" s="229"/>
      <c r="M97" s="10" t="str">
        <f t="shared" si="249"/>
        <v>Coxilha Negra 3</v>
      </c>
      <c r="N97" s="17">
        <f t="shared" si="262"/>
        <v>364.41600000000005</v>
      </c>
      <c r="O97" s="17">
        <f t="shared" si="262"/>
        <v>364.41600000000005</v>
      </c>
      <c r="P97" s="17">
        <f t="shared" si="262"/>
        <v>364.41600000000005</v>
      </c>
      <c r="Q97" s="17">
        <f t="shared" si="262"/>
        <v>365.4144</v>
      </c>
      <c r="R97" s="17">
        <f t="shared" si="262"/>
        <v>364.41600000000005</v>
      </c>
      <c r="S97" s="17">
        <f t="shared" si="262"/>
        <v>364.41600000000005</v>
      </c>
      <c r="T97" s="17">
        <f t="shared" si="262"/>
        <v>364.41600000000005</v>
      </c>
      <c r="U97" s="17">
        <f t="shared" si="262"/>
        <v>365.4144</v>
      </c>
      <c r="V97" s="17">
        <f t="shared" si="262"/>
        <v>364.41600000000005</v>
      </c>
      <c r="W97" s="17">
        <f t="shared" si="262"/>
        <v>364.41600000000005</v>
      </c>
      <c r="X97" s="17">
        <f t="shared" si="262"/>
        <v>364.41600000000005</v>
      </c>
      <c r="Y97" s="17">
        <f t="shared" si="262"/>
        <v>365.4144</v>
      </c>
      <c r="Z97" s="17">
        <f t="shared" si="262"/>
        <v>364.41600000000005</v>
      </c>
      <c r="AA97" s="17">
        <f t="shared" si="262"/>
        <v>364.41600000000005</v>
      </c>
      <c r="AB97" s="17">
        <f t="shared" ref="N97:AC113" si="273">SUMIFS($AX97:$GC97,$AX$62:$GC$62,AB$62)</f>
        <v>364.41600000000005</v>
      </c>
      <c r="AC97" s="17">
        <f t="shared" si="273"/>
        <v>365.4144</v>
      </c>
      <c r="AD97" s="17">
        <f t="shared" si="263"/>
        <v>364.41600000000005</v>
      </c>
      <c r="AE97" s="17">
        <f t="shared" si="263"/>
        <v>364.41600000000005</v>
      </c>
      <c r="AF97" s="17">
        <f t="shared" si="263"/>
        <v>364.41600000000005</v>
      </c>
      <c r="AG97" s="17">
        <f t="shared" si="263"/>
        <v>365.4144</v>
      </c>
      <c r="AH97" s="17">
        <f t="shared" si="263"/>
        <v>364.41600000000005</v>
      </c>
      <c r="AI97" s="17">
        <f t="shared" si="263"/>
        <v>364.41600000000005</v>
      </c>
      <c r="AJ97" s="17">
        <f t="shared" si="263"/>
        <v>364.41600000000005</v>
      </c>
      <c r="AK97" s="17">
        <f t="shared" si="263"/>
        <v>365.4144</v>
      </c>
      <c r="AL97" s="17">
        <f t="shared" si="263"/>
        <v>364.41600000000005</v>
      </c>
      <c r="AM97" s="17">
        <f t="shared" si="263"/>
        <v>364.41600000000005</v>
      </c>
      <c r="AN97" s="17">
        <f t="shared" si="263"/>
        <v>364.41600000000005</v>
      </c>
      <c r="AO97" s="17">
        <f t="shared" si="263"/>
        <v>365.4144</v>
      </c>
      <c r="AP97" s="17">
        <f t="shared" si="263"/>
        <v>364.41600000000005</v>
      </c>
      <c r="AQ97" s="17">
        <f t="shared" si="263"/>
        <v>364.41600000000005</v>
      </c>
      <c r="AR97" s="17">
        <f t="shared" si="263"/>
        <v>364.41600000000005</v>
      </c>
      <c r="AS97" s="17">
        <f t="shared" si="243"/>
        <v>365.4144</v>
      </c>
      <c r="AT97" s="17">
        <f t="shared" si="243"/>
        <v>240.61440000000005</v>
      </c>
      <c r="AU97" s="17">
        <f t="shared" si="243"/>
        <v>0</v>
      </c>
      <c r="AW97" s="50" t="str">
        <f t="shared" si="250"/>
        <v>Coxilha Negra 3</v>
      </c>
      <c r="AX97" s="67">
        <f t="shared" si="251"/>
        <v>89.856000000000009</v>
      </c>
      <c r="AY97" s="67">
        <f t="shared" si="272"/>
        <v>90.854400000000012</v>
      </c>
      <c r="AZ97" s="67">
        <f t="shared" si="272"/>
        <v>91.852800000000002</v>
      </c>
      <c r="BA97" s="67">
        <f t="shared" si="272"/>
        <v>91.852800000000002</v>
      </c>
      <c r="BB97" s="67">
        <f t="shared" si="272"/>
        <v>89.856000000000009</v>
      </c>
      <c r="BC97" s="67">
        <f t="shared" si="272"/>
        <v>90.854400000000012</v>
      </c>
      <c r="BD97" s="67">
        <f t="shared" si="272"/>
        <v>91.852800000000002</v>
      </c>
      <c r="BE97" s="67">
        <f t="shared" si="272"/>
        <v>91.852800000000002</v>
      </c>
      <c r="BF97" s="67">
        <f t="shared" si="272"/>
        <v>89.856000000000009</v>
      </c>
      <c r="BG97" s="67">
        <f t="shared" si="272"/>
        <v>90.854400000000012</v>
      </c>
      <c r="BH97" s="67">
        <f t="shared" si="272"/>
        <v>91.852800000000002</v>
      </c>
      <c r="BI97" s="67">
        <f t="shared" si="272"/>
        <v>91.852800000000002</v>
      </c>
      <c r="BJ97" s="67">
        <f t="shared" si="272"/>
        <v>90.854400000000012</v>
      </c>
      <c r="BK97" s="67">
        <f t="shared" si="272"/>
        <v>90.854400000000012</v>
      </c>
      <c r="BL97" s="67">
        <f t="shared" si="272"/>
        <v>91.852800000000002</v>
      </c>
      <c r="BM97" s="67">
        <f t="shared" si="272"/>
        <v>91.852800000000002</v>
      </c>
      <c r="BN97" s="67">
        <f t="shared" si="272"/>
        <v>89.856000000000009</v>
      </c>
      <c r="BO97" s="67">
        <f t="shared" si="272"/>
        <v>90.854400000000012</v>
      </c>
      <c r="BP97" s="67">
        <f t="shared" si="272"/>
        <v>91.852800000000002</v>
      </c>
      <c r="BQ97" s="67">
        <f t="shared" si="272"/>
        <v>91.852800000000002</v>
      </c>
      <c r="BR97" s="67">
        <f t="shared" si="272"/>
        <v>89.856000000000009</v>
      </c>
      <c r="BS97" s="67">
        <f t="shared" si="272"/>
        <v>90.854400000000012</v>
      </c>
      <c r="BT97" s="67">
        <f t="shared" si="272"/>
        <v>91.852800000000002</v>
      </c>
      <c r="BU97" s="67">
        <f t="shared" si="272"/>
        <v>91.852800000000002</v>
      </c>
      <c r="BV97" s="67">
        <f t="shared" si="272"/>
        <v>89.856000000000009</v>
      </c>
      <c r="BW97" s="67">
        <f t="shared" si="272"/>
        <v>90.854400000000012</v>
      </c>
      <c r="BX97" s="67">
        <f t="shared" si="272"/>
        <v>91.852800000000002</v>
      </c>
      <c r="BY97" s="67">
        <f t="shared" si="272"/>
        <v>91.852800000000002</v>
      </c>
      <c r="BZ97" s="67">
        <f t="shared" si="272"/>
        <v>90.854400000000012</v>
      </c>
      <c r="CA97" s="67">
        <f t="shared" si="272"/>
        <v>90.854400000000012</v>
      </c>
      <c r="CB97" s="67">
        <f t="shared" si="272"/>
        <v>91.852800000000002</v>
      </c>
      <c r="CC97" s="67">
        <f t="shared" si="272"/>
        <v>91.852800000000002</v>
      </c>
      <c r="CD97" s="67">
        <f t="shared" si="272"/>
        <v>89.856000000000009</v>
      </c>
      <c r="CE97" s="67">
        <f t="shared" si="272"/>
        <v>90.854400000000012</v>
      </c>
      <c r="CF97" s="67">
        <f t="shared" si="272"/>
        <v>91.852800000000002</v>
      </c>
      <c r="CG97" s="67">
        <f t="shared" si="272"/>
        <v>91.852800000000002</v>
      </c>
      <c r="CH97" s="67">
        <f t="shared" si="272"/>
        <v>89.856000000000009</v>
      </c>
      <c r="CI97" s="67">
        <f t="shared" si="272"/>
        <v>90.854400000000012</v>
      </c>
      <c r="CJ97" s="67">
        <f t="shared" si="272"/>
        <v>91.852800000000002</v>
      </c>
      <c r="CK97" s="67">
        <f t="shared" si="272"/>
        <v>91.852800000000002</v>
      </c>
      <c r="CL97" s="67">
        <f t="shared" si="272"/>
        <v>89.856000000000009</v>
      </c>
      <c r="CM97" s="67">
        <f t="shared" si="272"/>
        <v>90.854400000000012</v>
      </c>
      <c r="CN97" s="67">
        <f t="shared" si="272"/>
        <v>91.852800000000002</v>
      </c>
      <c r="CO97" s="67">
        <f t="shared" si="272"/>
        <v>91.852800000000002</v>
      </c>
      <c r="CP97" s="67">
        <f t="shared" si="272"/>
        <v>90.854400000000012</v>
      </c>
      <c r="CQ97" s="67">
        <f t="shared" si="272"/>
        <v>90.854400000000012</v>
      </c>
      <c r="CR97" s="67">
        <f t="shared" si="272"/>
        <v>91.852800000000002</v>
      </c>
      <c r="CS97" s="67">
        <f t="shared" si="272"/>
        <v>91.852800000000002</v>
      </c>
      <c r="CT97" s="67">
        <f t="shared" si="272"/>
        <v>89.856000000000009</v>
      </c>
      <c r="CU97" s="67">
        <f t="shared" si="272"/>
        <v>90.854400000000012</v>
      </c>
      <c r="CV97" s="67">
        <f t="shared" si="272"/>
        <v>91.852800000000002</v>
      </c>
      <c r="CW97" s="67">
        <f t="shared" si="272"/>
        <v>91.852800000000002</v>
      </c>
      <c r="CX97" s="67">
        <f t="shared" si="272"/>
        <v>89.856000000000009</v>
      </c>
      <c r="CY97" s="67">
        <f t="shared" si="272"/>
        <v>90.854400000000012</v>
      </c>
      <c r="CZ97" s="67">
        <f t="shared" si="272"/>
        <v>91.852800000000002</v>
      </c>
      <c r="DA97" s="67">
        <f t="shared" si="272"/>
        <v>91.852800000000002</v>
      </c>
      <c r="DB97" s="67">
        <f t="shared" si="272"/>
        <v>89.856000000000009</v>
      </c>
      <c r="DC97" s="67">
        <f t="shared" si="272"/>
        <v>90.854400000000012</v>
      </c>
      <c r="DD97" s="67">
        <f t="shared" si="272"/>
        <v>91.852800000000002</v>
      </c>
      <c r="DE97" s="67">
        <f t="shared" si="272"/>
        <v>91.852800000000002</v>
      </c>
      <c r="DF97" s="67">
        <f t="shared" si="272"/>
        <v>90.854400000000012</v>
      </c>
      <c r="DG97" s="67">
        <f t="shared" si="272"/>
        <v>90.854400000000012</v>
      </c>
      <c r="DH97" s="67">
        <f t="shared" si="272"/>
        <v>91.852800000000002</v>
      </c>
      <c r="DI97" s="67">
        <f t="shared" si="272"/>
        <v>91.852800000000002</v>
      </c>
      <c r="DJ97" s="67">
        <f t="shared" si="272"/>
        <v>89.856000000000009</v>
      </c>
      <c r="DK97" s="67">
        <f t="shared" si="271"/>
        <v>90.854400000000012</v>
      </c>
      <c r="DL97" s="67">
        <f t="shared" si="271"/>
        <v>91.852800000000002</v>
      </c>
      <c r="DM97" s="67">
        <f t="shared" si="271"/>
        <v>91.852800000000002</v>
      </c>
      <c r="DN97" s="67">
        <f t="shared" si="271"/>
        <v>89.856000000000009</v>
      </c>
      <c r="DO97" s="67">
        <f t="shared" si="271"/>
        <v>90.854400000000012</v>
      </c>
      <c r="DP97" s="67">
        <f t="shared" si="271"/>
        <v>91.852800000000002</v>
      </c>
      <c r="DQ97" s="67">
        <f t="shared" si="271"/>
        <v>91.852800000000002</v>
      </c>
      <c r="DR97" s="67">
        <f t="shared" si="271"/>
        <v>89.856000000000009</v>
      </c>
      <c r="DS97" s="67">
        <f t="shared" si="271"/>
        <v>90.854400000000012</v>
      </c>
      <c r="DT97" s="67">
        <f t="shared" si="271"/>
        <v>91.852800000000002</v>
      </c>
      <c r="DU97" s="67">
        <f t="shared" si="271"/>
        <v>91.852800000000002</v>
      </c>
      <c r="DV97" s="67">
        <f t="shared" si="271"/>
        <v>90.854400000000012</v>
      </c>
      <c r="DW97" s="67">
        <f t="shared" si="271"/>
        <v>90.854400000000012</v>
      </c>
      <c r="DX97" s="67">
        <f t="shared" si="271"/>
        <v>91.852800000000002</v>
      </c>
      <c r="DY97" s="67">
        <f t="shared" si="271"/>
        <v>91.852800000000002</v>
      </c>
      <c r="DZ97" s="67">
        <f t="shared" si="271"/>
        <v>89.856000000000009</v>
      </c>
      <c r="EA97" s="67">
        <f t="shared" si="271"/>
        <v>90.854400000000012</v>
      </c>
      <c r="EB97" s="67">
        <f t="shared" si="271"/>
        <v>91.852800000000002</v>
      </c>
      <c r="EC97" s="67">
        <f t="shared" si="271"/>
        <v>91.852800000000002</v>
      </c>
      <c r="ED97" s="67">
        <f t="shared" si="271"/>
        <v>89.856000000000009</v>
      </c>
      <c r="EE97" s="67">
        <f t="shared" si="271"/>
        <v>90.854400000000012</v>
      </c>
      <c r="EF97" s="67">
        <f t="shared" si="271"/>
        <v>91.852800000000002</v>
      </c>
      <c r="EG97" s="67">
        <f t="shared" si="271"/>
        <v>91.852800000000002</v>
      </c>
      <c r="EH97" s="67">
        <f t="shared" si="271"/>
        <v>89.856000000000009</v>
      </c>
      <c r="EI97" s="67">
        <f t="shared" si="271"/>
        <v>90.854400000000012</v>
      </c>
      <c r="EJ97" s="67">
        <f t="shared" si="271"/>
        <v>91.852800000000002</v>
      </c>
      <c r="EK97" s="67">
        <f t="shared" si="271"/>
        <v>91.852800000000002</v>
      </c>
      <c r="EL97" s="67">
        <f t="shared" si="271"/>
        <v>90.854400000000012</v>
      </c>
      <c r="EM97" s="67">
        <f t="shared" si="271"/>
        <v>90.854400000000012</v>
      </c>
      <c r="EN97" s="67">
        <f t="shared" si="271"/>
        <v>91.852800000000002</v>
      </c>
      <c r="EO97" s="67">
        <f t="shared" si="271"/>
        <v>91.852800000000002</v>
      </c>
      <c r="EP97" s="67">
        <f t="shared" si="271"/>
        <v>89.856000000000009</v>
      </c>
      <c r="EQ97" s="67">
        <f t="shared" si="271"/>
        <v>90.854400000000012</v>
      </c>
      <c r="ER97" s="67">
        <f t="shared" si="271"/>
        <v>91.852800000000002</v>
      </c>
      <c r="ES97" s="67">
        <f t="shared" si="271"/>
        <v>91.852800000000002</v>
      </c>
      <c r="ET97" s="67">
        <f t="shared" si="271"/>
        <v>89.856000000000009</v>
      </c>
      <c r="EU97" s="67">
        <f t="shared" si="271"/>
        <v>90.854400000000012</v>
      </c>
      <c r="EV97" s="67">
        <f t="shared" si="271"/>
        <v>91.852800000000002</v>
      </c>
      <c r="EW97" s="67">
        <f t="shared" si="271"/>
        <v>91.852800000000002</v>
      </c>
      <c r="EX97" s="67">
        <f t="shared" si="271"/>
        <v>89.856000000000009</v>
      </c>
      <c r="EY97" s="67">
        <f t="shared" si="271"/>
        <v>90.854400000000012</v>
      </c>
      <c r="EZ97" s="67">
        <f t="shared" si="271"/>
        <v>91.852800000000002</v>
      </c>
      <c r="FA97" s="67">
        <f t="shared" si="271"/>
        <v>91.852800000000002</v>
      </c>
      <c r="FB97" s="67">
        <f t="shared" si="271"/>
        <v>90.854400000000012</v>
      </c>
      <c r="FC97" s="67">
        <f t="shared" si="271"/>
        <v>90.854400000000012</v>
      </c>
      <c r="FD97" s="67">
        <f t="shared" si="271"/>
        <v>91.852800000000002</v>
      </c>
      <c r="FE97" s="67">
        <f t="shared" si="271"/>
        <v>91.852800000000002</v>
      </c>
      <c r="FF97" s="67">
        <f t="shared" si="271"/>
        <v>89.856000000000009</v>
      </c>
      <c r="FG97" s="67">
        <f t="shared" si="271"/>
        <v>90.854400000000012</v>
      </c>
      <c r="FH97" s="67">
        <f t="shared" si="271"/>
        <v>91.852800000000002</v>
      </c>
      <c r="FI97" s="67">
        <f t="shared" si="271"/>
        <v>91.852800000000002</v>
      </c>
      <c r="FJ97" s="67">
        <f t="shared" si="271"/>
        <v>89.856000000000009</v>
      </c>
      <c r="FK97" s="67">
        <f t="shared" si="271"/>
        <v>90.854400000000012</v>
      </c>
      <c r="FL97" s="67">
        <f t="shared" si="271"/>
        <v>91.852800000000002</v>
      </c>
      <c r="FM97" s="67">
        <f t="shared" si="271"/>
        <v>91.852800000000002</v>
      </c>
      <c r="FN97" s="67">
        <f t="shared" si="271"/>
        <v>89.856000000000009</v>
      </c>
      <c r="FO97" s="67">
        <f t="shared" si="271"/>
        <v>90.854400000000012</v>
      </c>
      <c r="FP97" s="67">
        <f t="shared" si="271"/>
        <v>91.852800000000002</v>
      </c>
      <c r="FQ97" s="67">
        <f t="shared" si="271"/>
        <v>91.852800000000002</v>
      </c>
      <c r="FR97" s="67">
        <f t="shared" si="271"/>
        <v>90.854400000000012</v>
      </c>
      <c r="FS97" s="67">
        <f t="shared" si="271"/>
        <v>90.854400000000012</v>
      </c>
      <c r="FT97" s="67">
        <f t="shared" si="271"/>
        <v>91.852800000000002</v>
      </c>
      <c r="FU97" s="67">
        <f t="shared" si="271"/>
        <v>91.852800000000002</v>
      </c>
      <c r="FV97" s="67">
        <f t="shared" si="269"/>
        <v>89.856000000000009</v>
      </c>
      <c r="FW97" s="67">
        <f t="shared" si="269"/>
        <v>90.854400000000012</v>
      </c>
      <c r="FX97" s="67">
        <f t="shared" si="269"/>
        <v>59.904000000000011</v>
      </c>
      <c r="FY97" s="67">
        <f t="shared" si="269"/>
        <v>0</v>
      </c>
      <c r="FZ97" s="67">
        <f t="shared" si="269"/>
        <v>0</v>
      </c>
      <c r="GA97" s="67">
        <f t="shared" si="269"/>
        <v>0</v>
      </c>
      <c r="GB97" s="67">
        <f t="shared" si="269"/>
        <v>0</v>
      </c>
      <c r="GC97" s="67">
        <f t="shared" si="269"/>
        <v>0</v>
      </c>
    </row>
    <row r="98" spans="1:185" hidden="1" outlineLevel="1" x14ac:dyDescent="0.35">
      <c r="A98" s="10"/>
      <c r="B98" s="10">
        <f t="shared" si="254"/>
        <v>33</v>
      </c>
      <c r="C98" s="10" t="str">
        <f>INDEX('Portfolio por Usina'!$B:$B,MATCH('Geração, Estimativas, Auxiliar'!$B98,'Portfolio por Usina'!$Z:$Z,0),1)</f>
        <v>AXIA Energia Sul</v>
      </c>
      <c r="D98" s="10" t="str">
        <f>INDEX('Portfolio por Usina'!$E:$E,MATCH('Geração, Estimativas, Auxiliar'!$B98,'Portfolio por Usina'!$Z:$Z,0),1)</f>
        <v>Eólica</v>
      </c>
      <c r="E98" s="10" t="str">
        <f>INDEX('Portfolio por Usina'!$C:$C,MATCH('Geração, Estimativas, Auxiliar'!$B98,'Portfolio por Usina'!$Z:$Z,0),1)</f>
        <v>Coxilha Negra 4</v>
      </c>
      <c r="F98" s="10" t="str">
        <f>INDEX('Portfolio por Usina'!$F:$F,MATCH('Geração, Estimativas, Auxiliar'!$B98,'Portfolio por Usina'!$Z:$Z,0),1)</f>
        <v>S</v>
      </c>
      <c r="G98" s="12">
        <f>IFERROR(INDEX('Portfolio por Usina'!$M:$M,MATCH($B98,'Portfolio por Usina'!$Z:$Z,0),1),0)</f>
        <v>39.9</v>
      </c>
      <c r="H98" s="228">
        <f>IFERROR(INDEX('Portfolio por Usina'!$X:$X,MATCH($B98,'Portfolio por Usina'!$Z:$Z,0),1),0)</f>
        <v>1</v>
      </c>
      <c r="I98" s="12">
        <f>+G98*H98</f>
        <v>39.9</v>
      </c>
      <c r="J98" s="13">
        <f>IFERROR(IF(ISNUMBER(INDEX('Portfolio por Usina'!$U:$U,MATCH($B98,'Portfolio por Usina'!$Z:$Z,0),1)),INDEX('Portfolio por Usina'!$U:$U,MATCH($B98,'Portfolio por Usina'!$Z:$Z,0),1),INDEX('Portfolio por Usina'!$V:$V,MATCH($B98,'Portfolio por Usina'!$Z:$Z,0),1)),0)</f>
        <v>45665</v>
      </c>
      <c r="K98" s="13">
        <f>IFERROR(INDEX('Portfolio por Usina'!$W:$W,MATCH($B98,'Portfolio por Usina'!$Z:$Z,0),1),0)</f>
        <v>57586</v>
      </c>
      <c r="L98" s="229"/>
      <c r="M98" s="10" t="str">
        <f t="shared" si="249"/>
        <v>Coxilha Negra 4</v>
      </c>
      <c r="N98" s="17">
        <f t="shared" si="273"/>
        <v>342.82079999999996</v>
      </c>
      <c r="O98" s="17">
        <f t="shared" si="273"/>
        <v>349.524</v>
      </c>
      <c r="P98" s="17">
        <f t="shared" si="273"/>
        <v>349.524</v>
      </c>
      <c r="Q98" s="17">
        <f t="shared" si="273"/>
        <v>350.48159999999996</v>
      </c>
      <c r="R98" s="17">
        <f t="shared" si="273"/>
        <v>349.524</v>
      </c>
      <c r="S98" s="17">
        <f t="shared" si="273"/>
        <v>349.524</v>
      </c>
      <c r="T98" s="17">
        <f t="shared" si="273"/>
        <v>349.524</v>
      </c>
      <c r="U98" s="17">
        <f t="shared" si="273"/>
        <v>350.48159999999996</v>
      </c>
      <c r="V98" s="17">
        <f t="shared" si="273"/>
        <v>349.524</v>
      </c>
      <c r="W98" s="17">
        <f t="shared" si="273"/>
        <v>349.524</v>
      </c>
      <c r="X98" s="17">
        <f t="shared" si="273"/>
        <v>349.524</v>
      </c>
      <c r="Y98" s="17">
        <f t="shared" si="273"/>
        <v>350.48159999999996</v>
      </c>
      <c r="Z98" s="17">
        <f t="shared" si="273"/>
        <v>349.524</v>
      </c>
      <c r="AA98" s="17">
        <f t="shared" si="273"/>
        <v>349.524</v>
      </c>
      <c r="AB98" s="17">
        <f t="shared" si="273"/>
        <v>349.524</v>
      </c>
      <c r="AC98" s="17">
        <f t="shared" si="273"/>
        <v>350.48159999999996</v>
      </c>
      <c r="AD98" s="17">
        <f t="shared" si="263"/>
        <v>349.524</v>
      </c>
      <c r="AE98" s="17">
        <f t="shared" si="263"/>
        <v>349.524</v>
      </c>
      <c r="AF98" s="17">
        <f t="shared" si="263"/>
        <v>349.524</v>
      </c>
      <c r="AG98" s="17">
        <f t="shared" si="263"/>
        <v>350.48159999999996</v>
      </c>
      <c r="AH98" s="17">
        <f t="shared" si="263"/>
        <v>349.524</v>
      </c>
      <c r="AI98" s="17">
        <f t="shared" si="263"/>
        <v>349.524</v>
      </c>
      <c r="AJ98" s="17">
        <f t="shared" si="263"/>
        <v>349.524</v>
      </c>
      <c r="AK98" s="17">
        <f t="shared" si="263"/>
        <v>350.48159999999996</v>
      </c>
      <c r="AL98" s="17">
        <f t="shared" si="263"/>
        <v>349.524</v>
      </c>
      <c r="AM98" s="17">
        <f t="shared" si="263"/>
        <v>349.524</v>
      </c>
      <c r="AN98" s="17">
        <f t="shared" si="263"/>
        <v>349.524</v>
      </c>
      <c r="AO98" s="17">
        <f t="shared" si="263"/>
        <v>350.48159999999996</v>
      </c>
      <c r="AP98" s="17">
        <f t="shared" si="263"/>
        <v>349.524</v>
      </c>
      <c r="AQ98" s="17">
        <f t="shared" si="263"/>
        <v>349.524</v>
      </c>
      <c r="AR98" s="17">
        <f t="shared" si="263"/>
        <v>349.524</v>
      </c>
      <c r="AS98" s="17">
        <f t="shared" si="243"/>
        <v>350.48159999999996</v>
      </c>
      <c r="AT98" s="17">
        <f t="shared" si="243"/>
        <v>230.78159999999997</v>
      </c>
      <c r="AU98" s="17">
        <f t="shared" si="243"/>
        <v>0</v>
      </c>
      <c r="AW98" s="50" t="str">
        <f t="shared" si="250"/>
        <v>Coxilha Negra 4</v>
      </c>
      <c r="AX98" s="67">
        <f t="shared" si="251"/>
        <v>79.480799999999988</v>
      </c>
      <c r="AY98" s="67">
        <f t="shared" si="272"/>
        <v>87.141599999999997</v>
      </c>
      <c r="AZ98" s="67">
        <f t="shared" si="272"/>
        <v>88.099199999999996</v>
      </c>
      <c r="BA98" s="67">
        <f t="shared" si="272"/>
        <v>88.099199999999996</v>
      </c>
      <c r="BB98" s="67">
        <f t="shared" si="272"/>
        <v>86.183999999999983</v>
      </c>
      <c r="BC98" s="67">
        <f t="shared" si="272"/>
        <v>87.141599999999997</v>
      </c>
      <c r="BD98" s="67">
        <f t="shared" si="272"/>
        <v>88.099199999999996</v>
      </c>
      <c r="BE98" s="67">
        <f t="shared" si="272"/>
        <v>88.099199999999996</v>
      </c>
      <c r="BF98" s="67">
        <f t="shared" si="272"/>
        <v>86.183999999999983</v>
      </c>
      <c r="BG98" s="67">
        <f t="shared" si="272"/>
        <v>87.141599999999997</v>
      </c>
      <c r="BH98" s="67">
        <f t="shared" si="272"/>
        <v>88.099199999999996</v>
      </c>
      <c r="BI98" s="67">
        <f t="shared" si="272"/>
        <v>88.099199999999996</v>
      </c>
      <c r="BJ98" s="67">
        <f t="shared" si="272"/>
        <v>87.141599999999997</v>
      </c>
      <c r="BK98" s="67">
        <f t="shared" si="272"/>
        <v>87.141599999999997</v>
      </c>
      <c r="BL98" s="67">
        <f t="shared" si="272"/>
        <v>88.099199999999996</v>
      </c>
      <c r="BM98" s="67">
        <f t="shared" si="272"/>
        <v>88.099199999999996</v>
      </c>
      <c r="BN98" s="67">
        <f t="shared" si="272"/>
        <v>86.183999999999983</v>
      </c>
      <c r="BO98" s="67">
        <f t="shared" si="272"/>
        <v>87.141599999999997</v>
      </c>
      <c r="BP98" s="67">
        <f t="shared" si="272"/>
        <v>88.099199999999996</v>
      </c>
      <c r="BQ98" s="67">
        <f t="shared" si="272"/>
        <v>88.099199999999996</v>
      </c>
      <c r="BR98" s="67">
        <f t="shared" si="272"/>
        <v>86.183999999999983</v>
      </c>
      <c r="BS98" s="67">
        <f t="shared" si="272"/>
        <v>87.141599999999997</v>
      </c>
      <c r="BT98" s="67">
        <f t="shared" si="272"/>
        <v>88.099199999999996</v>
      </c>
      <c r="BU98" s="67">
        <f t="shared" si="272"/>
        <v>88.099199999999996</v>
      </c>
      <c r="BV98" s="67">
        <f t="shared" si="272"/>
        <v>86.183999999999983</v>
      </c>
      <c r="BW98" s="67">
        <f t="shared" si="272"/>
        <v>87.141599999999997</v>
      </c>
      <c r="BX98" s="67">
        <f t="shared" si="272"/>
        <v>88.099199999999996</v>
      </c>
      <c r="BY98" s="67">
        <f t="shared" si="272"/>
        <v>88.099199999999996</v>
      </c>
      <c r="BZ98" s="67">
        <f t="shared" si="272"/>
        <v>87.141599999999997</v>
      </c>
      <c r="CA98" s="67">
        <f t="shared" si="272"/>
        <v>87.141599999999997</v>
      </c>
      <c r="CB98" s="67">
        <f t="shared" si="272"/>
        <v>88.099199999999996</v>
      </c>
      <c r="CC98" s="67">
        <f t="shared" si="272"/>
        <v>88.099199999999996</v>
      </c>
      <c r="CD98" s="67">
        <f t="shared" si="272"/>
        <v>86.183999999999983</v>
      </c>
      <c r="CE98" s="67">
        <f t="shared" si="272"/>
        <v>87.141599999999997</v>
      </c>
      <c r="CF98" s="67">
        <f t="shared" si="272"/>
        <v>88.099199999999996</v>
      </c>
      <c r="CG98" s="67">
        <f t="shared" si="272"/>
        <v>88.099199999999996</v>
      </c>
      <c r="CH98" s="67">
        <f t="shared" si="272"/>
        <v>86.183999999999983</v>
      </c>
      <c r="CI98" s="67">
        <f t="shared" si="272"/>
        <v>87.141599999999997</v>
      </c>
      <c r="CJ98" s="67">
        <f t="shared" si="272"/>
        <v>88.099199999999996</v>
      </c>
      <c r="CK98" s="67">
        <f t="shared" si="272"/>
        <v>88.099199999999996</v>
      </c>
      <c r="CL98" s="67">
        <f t="shared" si="272"/>
        <v>86.183999999999983</v>
      </c>
      <c r="CM98" s="67">
        <f t="shared" si="272"/>
        <v>87.141599999999997</v>
      </c>
      <c r="CN98" s="67">
        <f t="shared" si="272"/>
        <v>88.099199999999996</v>
      </c>
      <c r="CO98" s="67">
        <f t="shared" si="272"/>
        <v>88.099199999999996</v>
      </c>
      <c r="CP98" s="67">
        <f t="shared" si="272"/>
        <v>87.141599999999997</v>
      </c>
      <c r="CQ98" s="67">
        <f t="shared" si="272"/>
        <v>87.141599999999997</v>
      </c>
      <c r="CR98" s="67">
        <f t="shared" si="272"/>
        <v>88.099199999999996</v>
      </c>
      <c r="CS98" s="67">
        <f t="shared" si="272"/>
        <v>88.099199999999996</v>
      </c>
      <c r="CT98" s="67">
        <f t="shared" si="272"/>
        <v>86.183999999999983</v>
      </c>
      <c r="CU98" s="67">
        <f t="shared" si="272"/>
        <v>87.141599999999997</v>
      </c>
      <c r="CV98" s="67">
        <f t="shared" si="272"/>
        <v>88.099199999999996</v>
      </c>
      <c r="CW98" s="67">
        <f t="shared" si="272"/>
        <v>88.099199999999996</v>
      </c>
      <c r="CX98" s="67">
        <f t="shared" si="272"/>
        <v>86.183999999999983</v>
      </c>
      <c r="CY98" s="67">
        <f t="shared" si="272"/>
        <v>87.141599999999997</v>
      </c>
      <c r="CZ98" s="67">
        <f t="shared" si="272"/>
        <v>88.099199999999996</v>
      </c>
      <c r="DA98" s="67">
        <f t="shared" si="272"/>
        <v>88.099199999999996</v>
      </c>
      <c r="DB98" s="67">
        <f t="shared" si="272"/>
        <v>86.183999999999983</v>
      </c>
      <c r="DC98" s="67">
        <f t="shared" si="272"/>
        <v>87.141599999999997</v>
      </c>
      <c r="DD98" s="67">
        <f t="shared" si="272"/>
        <v>88.099199999999996</v>
      </c>
      <c r="DE98" s="67">
        <f t="shared" si="272"/>
        <v>88.099199999999996</v>
      </c>
      <c r="DF98" s="67">
        <f t="shared" si="272"/>
        <v>87.141599999999997</v>
      </c>
      <c r="DG98" s="67">
        <f t="shared" si="272"/>
        <v>87.141599999999997</v>
      </c>
      <c r="DH98" s="67">
        <f t="shared" si="272"/>
        <v>88.099199999999996</v>
      </c>
      <c r="DI98" s="67">
        <f t="shared" si="272"/>
        <v>88.099199999999996</v>
      </c>
      <c r="DJ98" s="67">
        <f t="shared" ref="DJ98:FU101" si="274">$I98*24*IF(AND(DJ$59&gt;=$J98,DJ$60&lt;=$K98),DJ$61,IF(AND(DJ$60&gt;$J98,DJ$59&lt;$K98),(MIN(DJ$60,$K98)-MAX(DJ$59,$J98)+1),0))/1000</f>
        <v>86.183999999999983</v>
      </c>
      <c r="DK98" s="67">
        <f t="shared" si="274"/>
        <v>87.141599999999997</v>
      </c>
      <c r="DL98" s="67">
        <f t="shared" si="274"/>
        <v>88.099199999999996</v>
      </c>
      <c r="DM98" s="67">
        <f t="shared" si="274"/>
        <v>88.099199999999996</v>
      </c>
      <c r="DN98" s="67">
        <f t="shared" si="274"/>
        <v>86.183999999999983</v>
      </c>
      <c r="DO98" s="67">
        <f t="shared" si="274"/>
        <v>87.141599999999997</v>
      </c>
      <c r="DP98" s="67">
        <f t="shared" si="274"/>
        <v>88.099199999999996</v>
      </c>
      <c r="DQ98" s="67">
        <f t="shared" si="274"/>
        <v>88.099199999999996</v>
      </c>
      <c r="DR98" s="67">
        <f t="shared" si="274"/>
        <v>86.183999999999983</v>
      </c>
      <c r="DS98" s="67">
        <f t="shared" si="274"/>
        <v>87.141599999999997</v>
      </c>
      <c r="DT98" s="67">
        <f t="shared" si="274"/>
        <v>88.099199999999996</v>
      </c>
      <c r="DU98" s="67">
        <f t="shared" si="274"/>
        <v>88.099199999999996</v>
      </c>
      <c r="DV98" s="67">
        <f t="shared" si="274"/>
        <v>87.141599999999997</v>
      </c>
      <c r="DW98" s="67">
        <f t="shared" si="274"/>
        <v>87.141599999999997</v>
      </c>
      <c r="DX98" s="67">
        <f t="shared" si="274"/>
        <v>88.099199999999996</v>
      </c>
      <c r="DY98" s="67">
        <f t="shared" si="274"/>
        <v>88.099199999999996</v>
      </c>
      <c r="DZ98" s="67">
        <f t="shared" si="274"/>
        <v>86.183999999999983</v>
      </c>
      <c r="EA98" s="67">
        <f t="shared" si="274"/>
        <v>87.141599999999997</v>
      </c>
      <c r="EB98" s="67">
        <f t="shared" si="274"/>
        <v>88.099199999999996</v>
      </c>
      <c r="EC98" s="67">
        <f t="shared" si="274"/>
        <v>88.099199999999996</v>
      </c>
      <c r="ED98" s="67">
        <f t="shared" si="274"/>
        <v>86.183999999999983</v>
      </c>
      <c r="EE98" s="67">
        <f t="shared" si="274"/>
        <v>87.141599999999997</v>
      </c>
      <c r="EF98" s="67">
        <f t="shared" si="274"/>
        <v>88.099199999999996</v>
      </c>
      <c r="EG98" s="67">
        <f t="shared" si="274"/>
        <v>88.099199999999996</v>
      </c>
      <c r="EH98" s="67">
        <f t="shared" si="274"/>
        <v>86.183999999999983</v>
      </c>
      <c r="EI98" s="67">
        <f t="shared" si="274"/>
        <v>87.141599999999997</v>
      </c>
      <c r="EJ98" s="67">
        <f t="shared" si="274"/>
        <v>88.099199999999996</v>
      </c>
      <c r="EK98" s="67">
        <f t="shared" si="274"/>
        <v>88.099199999999996</v>
      </c>
      <c r="EL98" s="67">
        <f t="shared" si="274"/>
        <v>87.141599999999997</v>
      </c>
      <c r="EM98" s="67">
        <f t="shared" si="274"/>
        <v>87.141599999999997</v>
      </c>
      <c r="EN98" s="67">
        <f t="shared" si="274"/>
        <v>88.099199999999996</v>
      </c>
      <c r="EO98" s="67">
        <f t="shared" si="274"/>
        <v>88.099199999999996</v>
      </c>
      <c r="EP98" s="67">
        <f t="shared" si="274"/>
        <v>86.183999999999983</v>
      </c>
      <c r="EQ98" s="67">
        <f t="shared" si="274"/>
        <v>87.141599999999997</v>
      </c>
      <c r="ER98" s="67">
        <f t="shared" si="274"/>
        <v>88.099199999999996</v>
      </c>
      <c r="ES98" s="67">
        <f t="shared" si="274"/>
        <v>88.099199999999996</v>
      </c>
      <c r="ET98" s="67">
        <f t="shared" si="274"/>
        <v>86.183999999999983</v>
      </c>
      <c r="EU98" s="67">
        <f t="shared" si="274"/>
        <v>87.141599999999997</v>
      </c>
      <c r="EV98" s="67">
        <f t="shared" si="274"/>
        <v>88.099199999999996</v>
      </c>
      <c r="EW98" s="67">
        <f t="shared" si="274"/>
        <v>88.099199999999996</v>
      </c>
      <c r="EX98" s="67">
        <f t="shared" si="274"/>
        <v>86.183999999999983</v>
      </c>
      <c r="EY98" s="67">
        <f t="shared" si="274"/>
        <v>87.141599999999997</v>
      </c>
      <c r="EZ98" s="67">
        <f t="shared" si="274"/>
        <v>88.099199999999996</v>
      </c>
      <c r="FA98" s="67">
        <f t="shared" si="274"/>
        <v>88.099199999999996</v>
      </c>
      <c r="FB98" s="67">
        <f t="shared" si="274"/>
        <v>87.141599999999997</v>
      </c>
      <c r="FC98" s="67">
        <f t="shared" si="274"/>
        <v>87.141599999999997</v>
      </c>
      <c r="FD98" s="67">
        <f t="shared" si="274"/>
        <v>88.099199999999996</v>
      </c>
      <c r="FE98" s="67">
        <f t="shared" si="274"/>
        <v>88.099199999999996</v>
      </c>
      <c r="FF98" s="67">
        <f t="shared" si="274"/>
        <v>86.183999999999983</v>
      </c>
      <c r="FG98" s="67">
        <f t="shared" si="274"/>
        <v>87.141599999999997</v>
      </c>
      <c r="FH98" s="67">
        <f t="shared" si="274"/>
        <v>88.099199999999996</v>
      </c>
      <c r="FI98" s="67">
        <f t="shared" si="274"/>
        <v>88.099199999999996</v>
      </c>
      <c r="FJ98" s="67">
        <f t="shared" si="274"/>
        <v>86.183999999999983</v>
      </c>
      <c r="FK98" s="67">
        <f t="shared" si="274"/>
        <v>87.141599999999997</v>
      </c>
      <c r="FL98" s="67">
        <f t="shared" si="274"/>
        <v>88.099199999999996</v>
      </c>
      <c r="FM98" s="67">
        <f t="shared" si="274"/>
        <v>88.099199999999996</v>
      </c>
      <c r="FN98" s="67">
        <f t="shared" si="274"/>
        <v>86.183999999999983</v>
      </c>
      <c r="FO98" s="67">
        <f t="shared" si="274"/>
        <v>87.141599999999997</v>
      </c>
      <c r="FP98" s="67">
        <f t="shared" si="274"/>
        <v>88.099199999999996</v>
      </c>
      <c r="FQ98" s="67">
        <f t="shared" si="274"/>
        <v>88.099199999999996</v>
      </c>
      <c r="FR98" s="67">
        <f t="shared" si="274"/>
        <v>87.141599999999997</v>
      </c>
      <c r="FS98" s="67">
        <f t="shared" si="274"/>
        <v>87.141599999999997</v>
      </c>
      <c r="FT98" s="67">
        <f t="shared" si="274"/>
        <v>88.099199999999996</v>
      </c>
      <c r="FU98" s="67">
        <f t="shared" si="274"/>
        <v>88.099199999999996</v>
      </c>
      <c r="FV98" s="67">
        <f t="shared" si="269"/>
        <v>86.183999999999983</v>
      </c>
      <c r="FW98" s="67">
        <f t="shared" si="269"/>
        <v>87.141599999999997</v>
      </c>
      <c r="FX98" s="67">
        <f t="shared" si="269"/>
        <v>57.455999999999996</v>
      </c>
      <c r="FY98" s="67">
        <f t="shared" si="269"/>
        <v>0</v>
      </c>
      <c r="FZ98" s="67">
        <f t="shared" si="269"/>
        <v>0</v>
      </c>
      <c r="GA98" s="67">
        <f t="shared" si="269"/>
        <v>0</v>
      </c>
      <c r="GB98" s="67">
        <f t="shared" si="269"/>
        <v>0</v>
      </c>
      <c r="GC98" s="67">
        <f t="shared" si="269"/>
        <v>0</v>
      </c>
    </row>
    <row r="99" spans="1:185" hidden="1" outlineLevel="1" x14ac:dyDescent="0.35">
      <c r="A99" s="10"/>
      <c r="B99" s="10">
        <f t="shared" si="254"/>
        <v>34</v>
      </c>
      <c r="C99" s="10" t="str">
        <f>INDEX('Portfolio por Usina'!$B:$B,MATCH('Geração, Estimativas, Auxiliar'!$B99,'Portfolio por Usina'!$Z:$Z,0),1)</f>
        <v>AXIA Energia Sul</v>
      </c>
      <c r="D99" s="10" t="str">
        <f>INDEX('Portfolio por Usina'!$E:$E,MATCH('Geração, Estimativas, Auxiliar'!$B99,'Portfolio por Usina'!$Z:$Z,0),1)</f>
        <v>Eólica</v>
      </c>
      <c r="E99" s="10" t="str">
        <f>INDEX('Portfolio por Usina'!$C:$C,MATCH('Geração, Estimativas, Auxiliar'!$B99,'Portfolio por Usina'!$Z:$Z,0),1)</f>
        <v>Coxilha Seca</v>
      </c>
      <c r="F99" s="10" t="str">
        <f>INDEX('Portfolio por Usina'!$F:$F,MATCH('Geração, Estimativas, Auxiliar'!$B99,'Portfolio por Usina'!$Z:$Z,0),1)</f>
        <v>S</v>
      </c>
      <c r="G99" s="12">
        <f>IFERROR(INDEX('Portfolio por Usina'!$M:$M,MATCH($B99,'Portfolio por Usina'!$Z:$Z,0),1),0)</f>
        <v>13.2</v>
      </c>
      <c r="H99" s="228">
        <f>IFERROR(INDEX('Portfolio por Usina'!$X:$X,MATCH($B99,'Portfolio por Usina'!$Z:$Z,0),1),0)</f>
        <v>1</v>
      </c>
      <c r="I99" s="12">
        <f t="shared" si="248"/>
        <v>13.2</v>
      </c>
      <c r="J99" s="13">
        <f>IFERROR(IF(ISNUMBER(INDEX('Portfolio por Usina'!$U:$U,MATCH($B99,'Portfolio por Usina'!$Z:$Z,0),1)),INDEX('Portfolio por Usina'!$U:$U,MATCH($B99,'Portfolio por Usina'!$Z:$Z,0),1),INDEX('Portfolio por Usina'!$V:$V,MATCH($B99,'Portfolio por Usina'!$Z:$Z,0),1)),0)</f>
        <v>42360</v>
      </c>
      <c r="K99" s="13">
        <f>IFERROR(INDEX('Portfolio por Usina'!$W:$W,MATCH($B99,'Portfolio por Usina'!$Z:$Z,0),1),0)</f>
        <v>54562</v>
      </c>
      <c r="L99" s="229"/>
      <c r="M99" s="10" t="str">
        <f t="shared" si="249"/>
        <v>Coxilha Seca</v>
      </c>
      <c r="N99" s="17">
        <f t="shared" si="273"/>
        <v>115.63199999999998</v>
      </c>
      <c r="O99" s="17">
        <f t="shared" si="273"/>
        <v>115.63199999999998</v>
      </c>
      <c r="P99" s="17">
        <f t="shared" si="273"/>
        <v>115.63199999999998</v>
      </c>
      <c r="Q99" s="17">
        <f t="shared" si="273"/>
        <v>115.94879999999998</v>
      </c>
      <c r="R99" s="17">
        <f t="shared" si="273"/>
        <v>115.63199999999998</v>
      </c>
      <c r="S99" s="17">
        <f t="shared" si="273"/>
        <v>115.63199999999998</v>
      </c>
      <c r="T99" s="17">
        <f t="shared" si="273"/>
        <v>115.63199999999998</v>
      </c>
      <c r="U99" s="17">
        <f t="shared" si="273"/>
        <v>115.94879999999998</v>
      </c>
      <c r="V99" s="17">
        <f t="shared" si="273"/>
        <v>115.63199999999998</v>
      </c>
      <c r="W99" s="17">
        <f t="shared" si="273"/>
        <v>115.63199999999998</v>
      </c>
      <c r="X99" s="17">
        <f t="shared" si="273"/>
        <v>115.63199999999998</v>
      </c>
      <c r="Y99" s="17">
        <f t="shared" si="273"/>
        <v>115.94879999999998</v>
      </c>
      <c r="Z99" s="17">
        <f t="shared" si="273"/>
        <v>115.63199999999998</v>
      </c>
      <c r="AA99" s="17">
        <f t="shared" si="273"/>
        <v>115.63199999999998</v>
      </c>
      <c r="AB99" s="17">
        <f t="shared" si="273"/>
        <v>115.63199999999998</v>
      </c>
      <c r="AC99" s="17">
        <f t="shared" si="273"/>
        <v>115.94879999999998</v>
      </c>
      <c r="AD99" s="17">
        <f t="shared" si="263"/>
        <v>115.63199999999998</v>
      </c>
      <c r="AE99" s="17">
        <f t="shared" si="263"/>
        <v>115.63199999999998</v>
      </c>
      <c r="AF99" s="17">
        <f t="shared" si="263"/>
        <v>115.63199999999998</v>
      </c>
      <c r="AG99" s="17">
        <f t="shared" si="263"/>
        <v>115.94879999999998</v>
      </c>
      <c r="AH99" s="17">
        <f t="shared" si="263"/>
        <v>115.63199999999998</v>
      </c>
      <c r="AI99" s="17">
        <f t="shared" si="263"/>
        <v>115.63199999999998</v>
      </c>
      <c r="AJ99" s="17">
        <f t="shared" si="263"/>
        <v>115.63199999999998</v>
      </c>
      <c r="AK99" s="17">
        <f t="shared" si="263"/>
        <v>115.94879999999998</v>
      </c>
      <c r="AL99" s="17">
        <f t="shared" si="263"/>
        <v>44.035199999999996</v>
      </c>
      <c r="AM99" s="17">
        <f t="shared" si="263"/>
        <v>0</v>
      </c>
      <c r="AN99" s="17">
        <f t="shared" si="263"/>
        <v>0</v>
      </c>
      <c r="AO99" s="17">
        <f t="shared" si="263"/>
        <v>0</v>
      </c>
      <c r="AP99" s="17">
        <f t="shared" si="263"/>
        <v>0</v>
      </c>
      <c r="AQ99" s="17">
        <f t="shared" si="263"/>
        <v>0</v>
      </c>
      <c r="AR99" s="17">
        <f t="shared" ref="AD99:AR116" si="275">SUMIFS($AX99:$GC99,$AX$62:$GC$62,AR$62)</f>
        <v>0</v>
      </c>
      <c r="AS99" s="17">
        <f t="shared" si="243"/>
        <v>0</v>
      </c>
      <c r="AT99" s="17">
        <f t="shared" si="243"/>
        <v>0</v>
      </c>
      <c r="AU99" s="17">
        <f t="shared" si="243"/>
        <v>0</v>
      </c>
      <c r="AW99" s="50" t="str">
        <f t="shared" si="250"/>
        <v>Coxilha Seca</v>
      </c>
      <c r="AX99" s="67">
        <f t="shared" ref="AX99:AX135" si="276">$I99*24*IF(AND(AX$59&gt;=$J99,AX$60&lt;=$K99),AX$61,IF(AND(AX$60&gt;$J99,AX$59&lt;$K99),(MIN(AX$60,$K99)-MAX(AX$59,$J99)+1),0))/1000</f>
        <v>28.511999999999997</v>
      </c>
      <c r="AY99" s="67">
        <f t="shared" ref="AY99:DJ102" si="277">$I99*24*IF(AND(AY$59&gt;=$J99,AY$60&lt;=$K99),AY$61,IF(AND(AY$60&gt;$J99,AY$59&lt;$K99),(MIN(AY$60,$K99)-MAX(AY$59,$J99)+1),0))/1000</f>
        <v>28.828799999999994</v>
      </c>
      <c r="AZ99" s="67">
        <f t="shared" si="277"/>
        <v>29.145599999999995</v>
      </c>
      <c r="BA99" s="67">
        <f t="shared" si="277"/>
        <v>29.145599999999995</v>
      </c>
      <c r="BB99" s="67">
        <f t="shared" si="277"/>
        <v>28.511999999999997</v>
      </c>
      <c r="BC99" s="67">
        <f t="shared" si="277"/>
        <v>28.828799999999994</v>
      </c>
      <c r="BD99" s="67">
        <f t="shared" si="277"/>
        <v>29.145599999999995</v>
      </c>
      <c r="BE99" s="67">
        <f t="shared" si="277"/>
        <v>29.145599999999995</v>
      </c>
      <c r="BF99" s="67">
        <f t="shared" si="277"/>
        <v>28.511999999999997</v>
      </c>
      <c r="BG99" s="67">
        <f t="shared" si="277"/>
        <v>28.828799999999994</v>
      </c>
      <c r="BH99" s="67">
        <f t="shared" si="277"/>
        <v>29.145599999999995</v>
      </c>
      <c r="BI99" s="67">
        <f t="shared" si="277"/>
        <v>29.145599999999995</v>
      </c>
      <c r="BJ99" s="67">
        <f t="shared" si="277"/>
        <v>28.828799999999994</v>
      </c>
      <c r="BK99" s="67">
        <f t="shared" si="277"/>
        <v>28.828799999999994</v>
      </c>
      <c r="BL99" s="67">
        <f t="shared" si="277"/>
        <v>29.145599999999995</v>
      </c>
      <c r="BM99" s="67">
        <f t="shared" si="277"/>
        <v>29.145599999999995</v>
      </c>
      <c r="BN99" s="67">
        <f t="shared" si="277"/>
        <v>28.511999999999997</v>
      </c>
      <c r="BO99" s="67">
        <f t="shared" si="277"/>
        <v>28.828799999999994</v>
      </c>
      <c r="BP99" s="67">
        <f t="shared" si="277"/>
        <v>29.145599999999995</v>
      </c>
      <c r="BQ99" s="67">
        <f t="shared" si="277"/>
        <v>29.145599999999995</v>
      </c>
      <c r="BR99" s="67">
        <f t="shared" si="277"/>
        <v>28.511999999999997</v>
      </c>
      <c r="BS99" s="67">
        <f t="shared" si="277"/>
        <v>28.828799999999994</v>
      </c>
      <c r="BT99" s="67">
        <f t="shared" si="277"/>
        <v>29.145599999999995</v>
      </c>
      <c r="BU99" s="67">
        <f t="shared" si="277"/>
        <v>29.145599999999995</v>
      </c>
      <c r="BV99" s="67">
        <f t="shared" si="277"/>
        <v>28.511999999999997</v>
      </c>
      <c r="BW99" s="67">
        <f t="shared" si="277"/>
        <v>28.828799999999994</v>
      </c>
      <c r="BX99" s="67">
        <f t="shared" si="277"/>
        <v>29.145599999999995</v>
      </c>
      <c r="BY99" s="67">
        <f t="shared" si="277"/>
        <v>29.145599999999995</v>
      </c>
      <c r="BZ99" s="67">
        <f t="shared" si="277"/>
        <v>28.828799999999994</v>
      </c>
      <c r="CA99" s="67">
        <f t="shared" si="277"/>
        <v>28.828799999999994</v>
      </c>
      <c r="CB99" s="67">
        <f t="shared" si="277"/>
        <v>29.145599999999995</v>
      </c>
      <c r="CC99" s="67">
        <f t="shared" si="277"/>
        <v>29.145599999999995</v>
      </c>
      <c r="CD99" s="67">
        <f t="shared" si="277"/>
        <v>28.511999999999997</v>
      </c>
      <c r="CE99" s="67">
        <f t="shared" si="277"/>
        <v>28.828799999999994</v>
      </c>
      <c r="CF99" s="67">
        <f t="shared" si="277"/>
        <v>29.145599999999995</v>
      </c>
      <c r="CG99" s="67">
        <f t="shared" si="277"/>
        <v>29.145599999999995</v>
      </c>
      <c r="CH99" s="67">
        <f t="shared" si="277"/>
        <v>28.511999999999997</v>
      </c>
      <c r="CI99" s="67">
        <f t="shared" si="277"/>
        <v>28.828799999999994</v>
      </c>
      <c r="CJ99" s="67">
        <f t="shared" si="277"/>
        <v>29.145599999999995</v>
      </c>
      <c r="CK99" s="67">
        <f t="shared" si="277"/>
        <v>29.145599999999995</v>
      </c>
      <c r="CL99" s="67">
        <f t="shared" si="277"/>
        <v>28.511999999999997</v>
      </c>
      <c r="CM99" s="67">
        <f t="shared" si="277"/>
        <v>28.828799999999994</v>
      </c>
      <c r="CN99" s="67">
        <f t="shared" si="277"/>
        <v>29.145599999999995</v>
      </c>
      <c r="CO99" s="67">
        <f t="shared" si="277"/>
        <v>29.145599999999995</v>
      </c>
      <c r="CP99" s="67">
        <f t="shared" si="277"/>
        <v>28.828799999999994</v>
      </c>
      <c r="CQ99" s="67">
        <f t="shared" si="277"/>
        <v>28.828799999999994</v>
      </c>
      <c r="CR99" s="67">
        <f t="shared" si="277"/>
        <v>29.145599999999995</v>
      </c>
      <c r="CS99" s="67">
        <f t="shared" si="277"/>
        <v>29.145599999999995</v>
      </c>
      <c r="CT99" s="67">
        <f t="shared" si="277"/>
        <v>28.511999999999997</v>
      </c>
      <c r="CU99" s="67">
        <f t="shared" si="277"/>
        <v>28.828799999999994</v>
      </c>
      <c r="CV99" s="67">
        <f t="shared" si="277"/>
        <v>29.145599999999995</v>
      </c>
      <c r="CW99" s="67">
        <f t="shared" si="277"/>
        <v>29.145599999999995</v>
      </c>
      <c r="CX99" s="67">
        <f t="shared" si="277"/>
        <v>28.511999999999997</v>
      </c>
      <c r="CY99" s="67">
        <f t="shared" si="277"/>
        <v>28.828799999999994</v>
      </c>
      <c r="CZ99" s="67">
        <f t="shared" si="277"/>
        <v>29.145599999999995</v>
      </c>
      <c r="DA99" s="67">
        <f t="shared" si="277"/>
        <v>29.145599999999995</v>
      </c>
      <c r="DB99" s="67">
        <f t="shared" si="277"/>
        <v>28.511999999999997</v>
      </c>
      <c r="DC99" s="67">
        <f t="shared" si="277"/>
        <v>28.828799999999994</v>
      </c>
      <c r="DD99" s="67">
        <f t="shared" si="277"/>
        <v>29.145599999999995</v>
      </c>
      <c r="DE99" s="67">
        <f t="shared" si="277"/>
        <v>29.145599999999995</v>
      </c>
      <c r="DF99" s="67">
        <f t="shared" si="277"/>
        <v>28.828799999999994</v>
      </c>
      <c r="DG99" s="67">
        <f t="shared" si="277"/>
        <v>28.828799999999994</v>
      </c>
      <c r="DH99" s="67">
        <f t="shared" si="277"/>
        <v>29.145599999999995</v>
      </c>
      <c r="DI99" s="67">
        <f t="shared" si="277"/>
        <v>29.145599999999995</v>
      </c>
      <c r="DJ99" s="67">
        <f t="shared" si="277"/>
        <v>28.511999999999997</v>
      </c>
      <c r="DK99" s="67">
        <f t="shared" si="274"/>
        <v>28.828799999999994</v>
      </c>
      <c r="DL99" s="67">
        <f t="shared" si="274"/>
        <v>29.145599999999995</v>
      </c>
      <c r="DM99" s="67">
        <f t="shared" si="274"/>
        <v>29.145599999999995</v>
      </c>
      <c r="DN99" s="67">
        <f t="shared" si="274"/>
        <v>28.511999999999997</v>
      </c>
      <c r="DO99" s="67">
        <f t="shared" si="274"/>
        <v>28.828799999999994</v>
      </c>
      <c r="DP99" s="67">
        <f t="shared" si="274"/>
        <v>29.145599999999995</v>
      </c>
      <c r="DQ99" s="67">
        <f t="shared" si="274"/>
        <v>29.145599999999995</v>
      </c>
      <c r="DR99" s="67">
        <f t="shared" si="274"/>
        <v>28.511999999999997</v>
      </c>
      <c r="DS99" s="67">
        <f t="shared" si="274"/>
        <v>28.828799999999994</v>
      </c>
      <c r="DT99" s="67">
        <f t="shared" si="274"/>
        <v>29.145599999999995</v>
      </c>
      <c r="DU99" s="67">
        <f t="shared" si="274"/>
        <v>29.145599999999995</v>
      </c>
      <c r="DV99" s="67">
        <f t="shared" si="274"/>
        <v>28.828799999999994</v>
      </c>
      <c r="DW99" s="67">
        <f t="shared" si="274"/>
        <v>28.828799999999994</v>
      </c>
      <c r="DX99" s="67">
        <f t="shared" si="274"/>
        <v>29.145599999999995</v>
      </c>
      <c r="DY99" s="67">
        <f t="shared" si="274"/>
        <v>29.145599999999995</v>
      </c>
      <c r="DZ99" s="67">
        <f t="shared" si="274"/>
        <v>28.511999999999997</v>
      </c>
      <c r="EA99" s="67">
        <f t="shared" si="274"/>
        <v>28.828799999999994</v>
      </c>
      <c r="EB99" s="67">
        <f t="shared" si="274"/>
        <v>29.145599999999995</v>
      </c>
      <c r="EC99" s="67">
        <f t="shared" si="274"/>
        <v>29.145599999999995</v>
      </c>
      <c r="ED99" s="67">
        <f t="shared" si="274"/>
        <v>28.511999999999997</v>
      </c>
      <c r="EE99" s="67">
        <f t="shared" si="274"/>
        <v>28.828799999999994</v>
      </c>
      <c r="EF99" s="67">
        <f t="shared" si="274"/>
        <v>29.145599999999995</v>
      </c>
      <c r="EG99" s="67">
        <f t="shared" si="274"/>
        <v>29.145599999999995</v>
      </c>
      <c r="EH99" s="67">
        <f t="shared" si="274"/>
        <v>28.511999999999997</v>
      </c>
      <c r="EI99" s="67">
        <f t="shared" si="274"/>
        <v>28.828799999999994</v>
      </c>
      <c r="EJ99" s="67">
        <f t="shared" si="274"/>
        <v>29.145599999999995</v>
      </c>
      <c r="EK99" s="67">
        <f t="shared" si="274"/>
        <v>29.145599999999995</v>
      </c>
      <c r="EL99" s="67">
        <f t="shared" si="274"/>
        <v>28.828799999999994</v>
      </c>
      <c r="EM99" s="67">
        <f t="shared" si="274"/>
        <v>28.828799999999994</v>
      </c>
      <c r="EN99" s="67">
        <f t="shared" si="274"/>
        <v>29.145599999999995</v>
      </c>
      <c r="EO99" s="67">
        <f t="shared" si="274"/>
        <v>29.145599999999995</v>
      </c>
      <c r="EP99" s="67">
        <f t="shared" si="274"/>
        <v>28.511999999999997</v>
      </c>
      <c r="EQ99" s="67">
        <f t="shared" si="274"/>
        <v>15.523199999999997</v>
      </c>
      <c r="ER99" s="67">
        <f t="shared" si="274"/>
        <v>0</v>
      </c>
      <c r="ES99" s="67">
        <f t="shared" si="274"/>
        <v>0</v>
      </c>
      <c r="ET99" s="67">
        <f t="shared" si="274"/>
        <v>0</v>
      </c>
      <c r="EU99" s="67">
        <f t="shared" si="274"/>
        <v>0</v>
      </c>
      <c r="EV99" s="67">
        <f t="shared" si="274"/>
        <v>0</v>
      </c>
      <c r="EW99" s="67">
        <f t="shared" si="274"/>
        <v>0</v>
      </c>
      <c r="EX99" s="67">
        <f t="shared" si="274"/>
        <v>0</v>
      </c>
      <c r="EY99" s="67">
        <f t="shared" si="274"/>
        <v>0</v>
      </c>
      <c r="EZ99" s="67">
        <f t="shared" si="274"/>
        <v>0</v>
      </c>
      <c r="FA99" s="67">
        <f t="shared" si="274"/>
        <v>0</v>
      </c>
      <c r="FB99" s="67">
        <f t="shared" si="274"/>
        <v>0</v>
      </c>
      <c r="FC99" s="67">
        <f t="shared" si="274"/>
        <v>0</v>
      </c>
      <c r="FD99" s="67">
        <f t="shared" si="274"/>
        <v>0</v>
      </c>
      <c r="FE99" s="67">
        <f t="shared" si="274"/>
        <v>0</v>
      </c>
      <c r="FF99" s="67">
        <f t="shared" si="274"/>
        <v>0</v>
      </c>
      <c r="FG99" s="67">
        <f t="shared" si="274"/>
        <v>0</v>
      </c>
      <c r="FH99" s="67">
        <f t="shared" si="274"/>
        <v>0</v>
      </c>
      <c r="FI99" s="67">
        <f t="shared" si="274"/>
        <v>0</v>
      </c>
      <c r="FJ99" s="67">
        <f t="shared" si="274"/>
        <v>0</v>
      </c>
      <c r="FK99" s="67">
        <f t="shared" si="274"/>
        <v>0</v>
      </c>
      <c r="FL99" s="67">
        <f t="shared" si="274"/>
        <v>0</v>
      </c>
      <c r="FM99" s="67">
        <f t="shared" si="274"/>
        <v>0</v>
      </c>
      <c r="FN99" s="67">
        <f t="shared" si="274"/>
        <v>0</v>
      </c>
      <c r="FO99" s="67">
        <f t="shared" si="274"/>
        <v>0</v>
      </c>
      <c r="FP99" s="67">
        <f t="shared" si="274"/>
        <v>0</v>
      </c>
      <c r="FQ99" s="67">
        <f t="shared" si="274"/>
        <v>0</v>
      </c>
      <c r="FR99" s="67">
        <f t="shared" si="274"/>
        <v>0</v>
      </c>
      <c r="FS99" s="67">
        <f t="shared" si="274"/>
        <v>0</v>
      </c>
      <c r="FT99" s="67">
        <f t="shared" si="274"/>
        <v>0</v>
      </c>
      <c r="FU99" s="67">
        <f t="shared" si="274"/>
        <v>0</v>
      </c>
      <c r="FV99" s="67">
        <f t="shared" si="269"/>
        <v>0</v>
      </c>
      <c r="FW99" s="67">
        <f t="shared" si="269"/>
        <v>0</v>
      </c>
      <c r="FX99" s="67">
        <f t="shared" si="269"/>
        <v>0</v>
      </c>
      <c r="FY99" s="67">
        <f t="shared" si="269"/>
        <v>0</v>
      </c>
      <c r="FZ99" s="67">
        <f t="shared" si="269"/>
        <v>0</v>
      </c>
      <c r="GA99" s="67">
        <f t="shared" si="269"/>
        <v>0</v>
      </c>
      <c r="GB99" s="67">
        <f t="shared" si="269"/>
        <v>0</v>
      </c>
      <c r="GC99" s="67">
        <f t="shared" si="269"/>
        <v>0</v>
      </c>
    </row>
    <row r="100" spans="1:185" hidden="1" outlineLevel="1" x14ac:dyDescent="0.35">
      <c r="A100" s="10"/>
      <c r="B100" s="10">
        <f t="shared" si="254"/>
        <v>35</v>
      </c>
      <c r="C100" s="10" t="str">
        <f>INDEX('Portfolio por Usina'!$B:$B,MATCH('Geração, Estimativas, Auxiliar'!$B100,'Portfolio por Usina'!$Z:$Z,0),1)</f>
        <v>AXIA Energia Sul</v>
      </c>
      <c r="D100" s="10" t="str">
        <f>INDEX('Portfolio por Usina'!$E:$E,MATCH('Geração, Estimativas, Auxiliar'!$B100,'Portfolio por Usina'!$Z:$Z,0),1)</f>
        <v>Eólica</v>
      </c>
      <c r="E100" s="10" t="str">
        <f>INDEX('Portfolio por Usina'!$C:$C,MATCH('Geração, Estimativas, Auxiliar'!$B100,'Portfolio por Usina'!$Z:$Z,0),1)</f>
        <v>Capão do Inglês</v>
      </c>
      <c r="F100" s="10" t="str">
        <f>INDEX('Portfolio por Usina'!$F:$F,MATCH('Geração, Estimativas, Auxiliar'!$B100,'Portfolio por Usina'!$Z:$Z,0),1)</f>
        <v>S</v>
      </c>
      <c r="G100" s="12">
        <f>IFERROR(INDEX('Portfolio por Usina'!$M:$M,MATCH($B100,'Portfolio por Usina'!$Z:$Z,0),1),0)</f>
        <v>4.5</v>
      </c>
      <c r="H100" s="228">
        <f>IFERROR(INDEX('Portfolio por Usina'!$X:$X,MATCH($B100,'Portfolio por Usina'!$Z:$Z,0),1),0)</f>
        <v>1</v>
      </c>
      <c r="I100" s="12">
        <f t="shared" si="248"/>
        <v>4.5</v>
      </c>
      <c r="J100" s="13">
        <f>IFERROR(IF(ISNUMBER(INDEX('Portfolio por Usina'!$U:$U,MATCH($B100,'Portfolio por Usina'!$Z:$Z,0),1)),INDEX('Portfolio por Usina'!$U:$U,MATCH($B100,'Portfolio por Usina'!$Z:$Z,0),1),INDEX('Portfolio por Usina'!$V:$V,MATCH($B100,'Portfolio por Usina'!$Z:$Z,0),1)),0)</f>
        <v>42354</v>
      </c>
      <c r="K100" s="13">
        <f>IFERROR(INDEX('Portfolio por Usina'!$W:$W,MATCH($B100,'Portfolio por Usina'!$Z:$Z,0),1),0)</f>
        <v>54561</v>
      </c>
      <c r="L100" s="229"/>
      <c r="M100" s="10" t="str">
        <f t="shared" si="249"/>
        <v>Capão do Inglês</v>
      </c>
      <c r="N100" s="17">
        <f t="shared" si="273"/>
        <v>39.42</v>
      </c>
      <c r="O100" s="17">
        <f t="shared" si="273"/>
        <v>39.42</v>
      </c>
      <c r="P100" s="17">
        <f t="shared" si="273"/>
        <v>39.42</v>
      </c>
      <c r="Q100" s="17">
        <f t="shared" si="273"/>
        <v>39.527999999999999</v>
      </c>
      <c r="R100" s="17">
        <f t="shared" si="273"/>
        <v>39.42</v>
      </c>
      <c r="S100" s="17">
        <f t="shared" si="273"/>
        <v>39.42</v>
      </c>
      <c r="T100" s="17">
        <f t="shared" si="273"/>
        <v>39.42</v>
      </c>
      <c r="U100" s="17">
        <f t="shared" si="273"/>
        <v>39.527999999999999</v>
      </c>
      <c r="V100" s="17">
        <f t="shared" si="273"/>
        <v>39.42</v>
      </c>
      <c r="W100" s="17">
        <f t="shared" si="273"/>
        <v>39.42</v>
      </c>
      <c r="X100" s="17">
        <f t="shared" si="273"/>
        <v>39.42</v>
      </c>
      <c r="Y100" s="17">
        <f t="shared" si="273"/>
        <v>39.527999999999999</v>
      </c>
      <c r="Z100" s="17">
        <f t="shared" si="273"/>
        <v>39.42</v>
      </c>
      <c r="AA100" s="17">
        <f t="shared" si="273"/>
        <v>39.42</v>
      </c>
      <c r="AB100" s="17">
        <f t="shared" si="273"/>
        <v>39.42</v>
      </c>
      <c r="AC100" s="17">
        <f t="shared" si="273"/>
        <v>39.527999999999999</v>
      </c>
      <c r="AD100" s="17">
        <f t="shared" si="275"/>
        <v>39.42</v>
      </c>
      <c r="AE100" s="17">
        <f t="shared" si="275"/>
        <v>39.42</v>
      </c>
      <c r="AF100" s="17">
        <f t="shared" si="275"/>
        <v>39.42</v>
      </c>
      <c r="AG100" s="17">
        <f t="shared" si="275"/>
        <v>39.527999999999999</v>
      </c>
      <c r="AH100" s="17">
        <f t="shared" si="275"/>
        <v>39.42</v>
      </c>
      <c r="AI100" s="17">
        <f t="shared" si="275"/>
        <v>39.42</v>
      </c>
      <c r="AJ100" s="17">
        <f t="shared" si="275"/>
        <v>39.42</v>
      </c>
      <c r="AK100" s="17">
        <f t="shared" si="275"/>
        <v>39.527999999999999</v>
      </c>
      <c r="AL100" s="17">
        <f t="shared" si="275"/>
        <v>14.904</v>
      </c>
      <c r="AM100" s="17">
        <f t="shared" si="275"/>
        <v>0</v>
      </c>
      <c r="AN100" s="17">
        <f t="shared" si="275"/>
        <v>0</v>
      </c>
      <c r="AO100" s="17">
        <f t="shared" si="275"/>
        <v>0</v>
      </c>
      <c r="AP100" s="17">
        <f t="shared" si="275"/>
        <v>0</v>
      </c>
      <c r="AQ100" s="17">
        <f t="shared" si="275"/>
        <v>0</v>
      </c>
      <c r="AR100" s="17">
        <f t="shared" si="275"/>
        <v>0</v>
      </c>
      <c r="AS100" s="17">
        <f t="shared" si="243"/>
        <v>0</v>
      </c>
      <c r="AT100" s="17">
        <f t="shared" si="243"/>
        <v>0</v>
      </c>
      <c r="AU100" s="17">
        <f t="shared" si="243"/>
        <v>0</v>
      </c>
      <c r="AW100" s="50" t="str">
        <f t="shared" si="250"/>
        <v>Capão do Inglês</v>
      </c>
      <c r="AX100" s="67">
        <f t="shared" si="276"/>
        <v>9.7200000000000006</v>
      </c>
      <c r="AY100" s="67">
        <f t="shared" si="277"/>
        <v>9.8279999999999994</v>
      </c>
      <c r="AZ100" s="67">
        <f t="shared" si="277"/>
        <v>9.9359999999999999</v>
      </c>
      <c r="BA100" s="67">
        <f t="shared" si="277"/>
        <v>9.9359999999999999</v>
      </c>
      <c r="BB100" s="67">
        <f t="shared" si="277"/>
        <v>9.7200000000000006</v>
      </c>
      <c r="BC100" s="67">
        <f t="shared" si="277"/>
        <v>9.8279999999999994</v>
      </c>
      <c r="BD100" s="67">
        <f t="shared" si="277"/>
        <v>9.9359999999999999</v>
      </c>
      <c r="BE100" s="67">
        <f t="shared" si="277"/>
        <v>9.9359999999999999</v>
      </c>
      <c r="BF100" s="67">
        <f t="shared" si="277"/>
        <v>9.7200000000000006</v>
      </c>
      <c r="BG100" s="67">
        <f t="shared" si="277"/>
        <v>9.8279999999999994</v>
      </c>
      <c r="BH100" s="67">
        <f t="shared" si="277"/>
        <v>9.9359999999999999</v>
      </c>
      <c r="BI100" s="67">
        <f t="shared" si="277"/>
        <v>9.9359999999999999</v>
      </c>
      <c r="BJ100" s="67">
        <f t="shared" si="277"/>
        <v>9.8279999999999994</v>
      </c>
      <c r="BK100" s="67">
        <f t="shared" si="277"/>
        <v>9.8279999999999994</v>
      </c>
      <c r="BL100" s="67">
        <f t="shared" si="277"/>
        <v>9.9359999999999999</v>
      </c>
      <c r="BM100" s="67">
        <f t="shared" si="277"/>
        <v>9.9359999999999999</v>
      </c>
      <c r="BN100" s="67">
        <f t="shared" si="277"/>
        <v>9.7200000000000006</v>
      </c>
      <c r="BO100" s="67">
        <f t="shared" si="277"/>
        <v>9.8279999999999994</v>
      </c>
      <c r="BP100" s="67">
        <f t="shared" si="277"/>
        <v>9.9359999999999999</v>
      </c>
      <c r="BQ100" s="67">
        <f t="shared" si="277"/>
        <v>9.9359999999999999</v>
      </c>
      <c r="BR100" s="67">
        <f t="shared" si="277"/>
        <v>9.7200000000000006</v>
      </c>
      <c r="BS100" s="67">
        <f t="shared" si="277"/>
        <v>9.8279999999999994</v>
      </c>
      <c r="BT100" s="67">
        <f t="shared" si="277"/>
        <v>9.9359999999999999</v>
      </c>
      <c r="BU100" s="67">
        <f t="shared" si="277"/>
        <v>9.9359999999999999</v>
      </c>
      <c r="BV100" s="67">
        <f t="shared" si="277"/>
        <v>9.7200000000000006</v>
      </c>
      <c r="BW100" s="67">
        <f t="shared" si="277"/>
        <v>9.8279999999999994</v>
      </c>
      <c r="BX100" s="67">
        <f t="shared" si="277"/>
        <v>9.9359999999999999</v>
      </c>
      <c r="BY100" s="67">
        <f t="shared" si="277"/>
        <v>9.9359999999999999</v>
      </c>
      <c r="BZ100" s="67">
        <f t="shared" si="277"/>
        <v>9.8279999999999994</v>
      </c>
      <c r="CA100" s="67">
        <f t="shared" si="277"/>
        <v>9.8279999999999994</v>
      </c>
      <c r="CB100" s="67">
        <f t="shared" si="277"/>
        <v>9.9359999999999999</v>
      </c>
      <c r="CC100" s="67">
        <f t="shared" si="277"/>
        <v>9.9359999999999999</v>
      </c>
      <c r="CD100" s="67">
        <f t="shared" si="277"/>
        <v>9.7200000000000006</v>
      </c>
      <c r="CE100" s="67">
        <f t="shared" si="277"/>
        <v>9.8279999999999994</v>
      </c>
      <c r="CF100" s="67">
        <f t="shared" si="277"/>
        <v>9.9359999999999999</v>
      </c>
      <c r="CG100" s="67">
        <f t="shared" si="277"/>
        <v>9.9359999999999999</v>
      </c>
      <c r="CH100" s="67">
        <f t="shared" si="277"/>
        <v>9.7200000000000006</v>
      </c>
      <c r="CI100" s="67">
        <f t="shared" si="277"/>
        <v>9.8279999999999994</v>
      </c>
      <c r="CJ100" s="67">
        <f t="shared" si="277"/>
        <v>9.9359999999999999</v>
      </c>
      <c r="CK100" s="67">
        <f t="shared" si="277"/>
        <v>9.9359999999999999</v>
      </c>
      <c r="CL100" s="67">
        <f t="shared" si="277"/>
        <v>9.7200000000000006</v>
      </c>
      <c r="CM100" s="67">
        <f t="shared" si="277"/>
        <v>9.8279999999999994</v>
      </c>
      <c r="CN100" s="67">
        <f t="shared" si="277"/>
        <v>9.9359999999999999</v>
      </c>
      <c r="CO100" s="67">
        <f t="shared" si="277"/>
        <v>9.9359999999999999</v>
      </c>
      <c r="CP100" s="67">
        <f t="shared" si="277"/>
        <v>9.8279999999999994</v>
      </c>
      <c r="CQ100" s="67">
        <f t="shared" si="277"/>
        <v>9.8279999999999994</v>
      </c>
      <c r="CR100" s="67">
        <f t="shared" si="277"/>
        <v>9.9359999999999999</v>
      </c>
      <c r="CS100" s="67">
        <f t="shared" si="277"/>
        <v>9.9359999999999999</v>
      </c>
      <c r="CT100" s="67">
        <f t="shared" si="277"/>
        <v>9.7200000000000006</v>
      </c>
      <c r="CU100" s="67">
        <f t="shared" si="277"/>
        <v>9.8279999999999994</v>
      </c>
      <c r="CV100" s="67">
        <f t="shared" si="277"/>
        <v>9.9359999999999999</v>
      </c>
      <c r="CW100" s="67">
        <f t="shared" si="277"/>
        <v>9.9359999999999999</v>
      </c>
      <c r="CX100" s="67">
        <f t="shared" si="277"/>
        <v>9.7200000000000006</v>
      </c>
      <c r="CY100" s="67">
        <f t="shared" si="277"/>
        <v>9.8279999999999994</v>
      </c>
      <c r="CZ100" s="67">
        <f t="shared" si="277"/>
        <v>9.9359999999999999</v>
      </c>
      <c r="DA100" s="67">
        <f t="shared" si="277"/>
        <v>9.9359999999999999</v>
      </c>
      <c r="DB100" s="67">
        <f t="shared" si="277"/>
        <v>9.7200000000000006</v>
      </c>
      <c r="DC100" s="67">
        <f t="shared" si="277"/>
        <v>9.8279999999999994</v>
      </c>
      <c r="DD100" s="67">
        <f t="shared" si="277"/>
        <v>9.9359999999999999</v>
      </c>
      <c r="DE100" s="67">
        <f t="shared" si="277"/>
        <v>9.9359999999999999</v>
      </c>
      <c r="DF100" s="67">
        <f t="shared" si="277"/>
        <v>9.8279999999999994</v>
      </c>
      <c r="DG100" s="67">
        <f t="shared" si="277"/>
        <v>9.8279999999999994</v>
      </c>
      <c r="DH100" s="67">
        <f t="shared" si="277"/>
        <v>9.9359999999999999</v>
      </c>
      <c r="DI100" s="67">
        <f t="shared" si="277"/>
        <v>9.9359999999999999</v>
      </c>
      <c r="DJ100" s="67">
        <f t="shared" si="277"/>
        <v>9.7200000000000006</v>
      </c>
      <c r="DK100" s="67">
        <f t="shared" si="274"/>
        <v>9.8279999999999994</v>
      </c>
      <c r="DL100" s="67">
        <f t="shared" si="274"/>
        <v>9.9359999999999999</v>
      </c>
      <c r="DM100" s="67">
        <f t="shared" si="274"/>
        <v>9.9359999999999999</v>
      </c>
      <c r="DN100" s="67">
        <f t="shared" si="274"/>
        <v>9.7200000000000006</v>
      </c>
      <c r="DO100" s="67">
        <f t="shared" si="274"/>
        <v>9.8279999999999994</v>
      </c>
      <c r="DP100" s="67">
        <f t="shared" si="274"/>
        <v>9.9359999999999999</v>
      </c>
      <c r="DQ100" s="67">
        <f t="shared" si="274"/>
        <v>9.9359999999999999</v>
      </c>
      <c r="DR100" s="67">
        <f t="shared" si="274"/>
        <v>9.7200000000000006</v>
      </c>
      <c r="DS100" s="67">
        <f t="shared" si="274"/>
        <v>9.8279999999999994</v>
      </c>
      <c r="DT100" s="67">
        <f t="shared" si="274"/>
        <v>9.9359999999999999</v>
      </c>
      <c r="DU100" s="67">
        <f t="shared" si="274"/>
        <v>9.9359999999999999</v>
      </c>
      <c r="DV100" s="67">
        <f t="shared" si="274"/>
        <v>9.8279999999999994</v>
      </c>
      <c r="DW100" s="67">
        <f t="shared" si="274"/>
        <v>9.8279999999999994</v>
      </c>
      <c r="DX100" s="67">
        <f t="shared" si="274"/>
        <v>9.9359999999999999</v>
      </c>
      <c r="DY100" s="67">
        <f t="shared" si="274"/>
        <v>9.9359999999999999</v>
      </c>
      <c r="DZ100" s="67">
        <f t="shared" si="274"/>
        <v>9.7200000000000006</v>
      </c>
      <c r="EA100" s="67">
        <f t="shared" si="274"/>
        <v>9.8279999999999994</v>
      </c>
      <c r="EB100" s="67">
        <f t="shared" si="274"/>
        <v>9.9359999999999999</v>
      </c>
      <c r="EC100" s="67">
        <f t="shared" si="274"/>
        <v>9.9359999999999999</v>
      </c>
      <c r="ED100" s="67">
        <f t="shared" si="274"/>
        <v>9.7200000000000006</v>
      </c>
      <c r="EE100" s="67">
        <f t="shared" si="274"/>
        <v>9.8279999999999994</v>
      </c>
      <c r="EF100" s="67">
        <f t="shared" si="274"/>
        <v>9.9359999999999999</v>
      </c>
      <c r="EG100" s="67">
        <f t="shared" si="274"/>
        <v>9.9359999999999999</v>
      </c>
      <c r="EH100" s="67">
        <f t="shared" si="274"/>
        <v>9.7200000000000006</v>
      </c>
      <c r="EI100" s="67">
        <f t="shared" si="274"/>
        <v>9.8279999999999994</v>
      </c>
      <c r="EJ100" s="67">
        <f t="shared" si="274"/>
        <v>9.9359999999999999</v>
      </c>
      <c r="EK100" s="67">
        <f t="shared" si="274"/>
        <v>9.9359999999999999</v>
      </c>
      <c r="EL100" s="67">
        <f t="shared" si="274"/>
        <v>9.8279999999999994</v>
      </c>
      <c r="EM100" s="67">
        <f t="shared" si="274"/>
        <v>9.8279999999999994</v>
      </c>
      <c r="EN100" s="67">
        <f t="shared" si="274"/>
        <v>9.9359999999999999</v>
      </c>
      <c r="EO100" s="67">
        <f t="shared" si="274"/>
        <v>9.9359999999999999</v>
      </c>
      <c r="EP100" s="67">
        <f t="shared" si="274"/>
        <v>9.7200000000000006</v>
      </c>
      <c r="EQ100" s="67">
        <f t="shared" si="274"/>
        <v>5.1840000000000002</v>
      </c>
      <c r="ER100" s="67">
        <f t="shared" si="274"/>
        <v>0</v>
      </c>
      <c r="ES100" s="67">
        <f t="shared" si="274"/>
        <v>0</v>
      </c>
      <c r="ET100" s="67">
        <f t="shared" si="274"/>
        <v>0</v>
      </c>
      <c r="EU100" s="67">
        <f t="shared" si="274"/>
        <v>0</v>
      </c>
      <c r="EV100" s="67">
        <f t="shared" si="274"/>
        <v>0</v>
      </c>
      <c r="EW100" s="67">
        <f t="shared" si="274"/>
        <v>0</v>
      </c>
      <c r="EX100" s="67">
        <f t="shared" si="274"/>
        <v>0</v>
      </c>
      <c r="EY100" s="67">
        <f t="shared" si="274"/>
        <v>0</v>
      </c>
      <c r="EZ100" s="67">
        <f t="shared" si="274"/>
        <v>0</v>
      </c>
      <c r="FA100" s="67">
        <f t="shared" si="274"/>
        <v>0</v>
      </c>
      <c r="FB100" s="67">
        <f t="shared" si="274"/>
        <v>0</v>
      </c>
      <c r="FC100" s="67">
        <f t="shared" si="274"/>
        <v>0</v>
      </c>
      <c r="FD100" s="67">
        <f t="shared" si="274"/>
        <v>0</v>
      </c>
      <c r="FE100" s="67">
        <f t="shared" si="274"/>
        <v>0</v>
      </c>
      <c r="FF100" s="67">
        <f t="shared" si="274"/>
        <v>0</v>
      </c>
      <c r="FG100" s="67">
        <f t="shared" si="274"/>
        <v>0</v>
      </c>
      <c r="FH100" s="67">
        <f t="shared" si="274"/>
        <v>0</v>
      </c>
      <c r="FI100" s="67">
        <f t="shared" si="274"/>
        <v>0</v>
      </c>
      <c r="FJ100" s="67">
        <f t="shared" si="274"/>
        <v>0</v>
      </c>
      <c r="FK100" s="67">
        <f t="shared" si="274"/>
        <v>0</v>
      </c>
      <c r="FL100" s="67">
        <f t="shared" si="274"/>
        <v>0</v>
      </c>
      <c r="FM100" s="67">
        <f t="shared" si="274"/>
        <v>0</v>
      </c>
      <c r="FN100" s="67">
        <f t="shared" si="274"/>
        <v>0</v>
      </c>
      <c r="FO100" s="67">
        <f t="shared" si="274"/>
        <v>0</v>
      </c>
      <c r="FP100" s="67">
        <f t="shared" si="274"/>
        <v>0</v>
      </c>
      <c r="FQ100" s="67">
        <f t="shared" si="274"/>
        <v>0</v>
      </c>
      <c r="FR100" s="67">
        <f t="shared" si="274"/>
        <v>0</v>
      </c>
      <c r="FS100" s="67">
        <f t="shared" si="274"/>
        <v>0</v>
      </c>
      <c r="FT100" s="67">
        <f t="shared" si="274"/>
        <v>0</v>
      </c>
      <c r="FU100" s="67">
        <f t="shared" si="274"/>
        <v>0</v>
      </c>
      <c r="FV100" s="67">
        <f t="shared" si="269"/>
        <v>0</v>
      </c>
      <c r="FW100" s="67">
        <f t="shared" si="269"/>
        <v>0</v>
      </c>
      <c r="FX100" s="67">
        <f t="shared" si="269"/>
        <v>0</v>
      </c>
      <c r="FY100" s="67">
        <f t="shared" si="269"/>
        <v>0</v>
      </c>
      <c r="FZ100" s="67">
        <f t="shared" si="269"/>
        <v>0</v>
      </c>
      <c r="GA100" s="67">
        <f t="shared" si="269"/>
        <v>0</v>
      </c>
      <c r="GB100" s="67">
        <f t="shared" si="269"/>
        <v>0</v>
      </c>
      <c r="GC100" s="67">
        <f t="shared" si="269"/>
        <v>0</v>
      </c>
    </row>
    <row r="101" spans="1:185" hidden="1" outlineLevel="1" x14ac:dyDescent="0.35">
      <c r="A101" s="10"/>
      <c r="B101" s="10">
        <f t="shared" si="254"/>
        <v>36</v>
      </c>
      <c r="C101" s="10" t="str">
        <f>INDEX('Portfolio por Usina'!$B:$B,MATCH('Geração, Estimativas, Auxiliar'!$B101,'Portfolio por Usina'!$Z:$Z,0),1)</f>
        <v>AXIA Energia Sul</v>
      </c>
      <c r="D101" s="10" t="str">
        <f>INDEX('Portfolio por Usina'!$E:$E,MATCH('Geração, Estimativas, Auxiliar'!$B101,'Portfolio por Usina'!$Z:$Z,0),1)</f>
        <v>Eólica</v>
      </c>
      <c r="E101" s="10" t="str">
        <f>INDEX('Portfolio por Usina'!$C:$C,MATCH('Geração, Estimativas, Auxiliar'!$B101,'Portfolio por Usina'!$Z:$Z,0),1)</f>
        <v>Galpões</v>
      </c>
      <c r="F101" s="10" t="str">
        <f>INDEX('Portfolio por Usina'!$F:$F,MATCH('Geração, Estimativas, Auxiliar'!$B101,'Portfolio por Usina'!$Z:$Z,0),1)</f>
        <v>S</v>
      </c>
      <c r="G101" s="12">
        <f>IFERROR(INDEX('Portfolio por Usina'!$M:$M,MATCH($B101,'Portfolio por Usina'!$Z:$Z,0),1),0)</f>
        <v>3.7</v>
      </c>
      <c r="H101" s="228">
        <f>IFERROR(INDEX('Portfolio por Usina'!$X:$X,MATCH($B101,'Portfolio por Usina'!$Z:$Z,0),1),0)</f>
        <v>1</v>
      </c>
      <c r="I101" s="12">
        <f t="shared" si="248"/>
        <v>3.7</v>
      </c>
      <c r="J101" s="13">
        <f>IFERROR(IF(ISNUMBER(INDEX('Portfolio por Usina'!$U:$U,MATCH($B101,'Portfolio por Usina'!$Z:$Z,0),1)),INDEX('Portfolio por Usina'!$U:$U,MATCH($B101,'Portfolio por Usina'!$Z:$Z,0),1),INDEX('Portfolio por Usina'!$V:$V,MATCH($B101,'Portfolio por Usina'!$Z:$Z,0),1)),0)</f>
        <v>42354</v>
      </c>
      <c r="K101" s="13">
        <f>IFERROR(INDEX('Portfolio por Usina'!$W:$W,MATCH($B101,'Portfolio por Usina'!$Z:$Z,0),1),0)</f>
        <v>54551</v>
      </c>
      <c r="L101" s="229"/>
      <c r="M101" s="10" t="str">
        <f t="shared" si="249"/>
        <v>Galpões</v>
      </c>
      <c r="N101" s="17">
        <f t="shared" si="273"/>
        <v>32.412000000000006</v>
      </c>
      <c r="O101" s="17">
        <f t="shared" si="273"/>
        <v>32.412000000000006</v>
      </c>
      <c r="P101" s="17">
        <f t="shared" si="273"/>
        <v>32.412000000000006</v>
      </c>
      <c r="Q101" s="17">
        <f t="shared" si="273"/>
        <v>32.500800000000005</v>
      </c>
      <c r="R101" s="17">
        <f t="shared" si="273"/>
        <v>32.412000000000006</v>
      </c>
      <c r="S101" s="17">
        <f t="shared" si="273"/>
        <v>32.412000000000006</v>
      </c>
      <c r="T101" s="17">
        <f t="shared" si="273"/>
        <v>32.412000000000006</v>
      </c>
      <c r="U101" s="17">
        <f t="shared" si="273"/>
        <v>32.500800000000005</v>
      </c>
      <c r="V101" s="17">
        <f t="shared" si="273"/>
        <v>32.412000000000006</v>
      </c>
      <c r="W101" s="17">
        <f t="shared" si="273"/>
        <v>32.412000000000006</v>
      </c>
      <c r="X101" s="17">
        <f t="shared" si="273"/>
        <v>32.412000000000006</v>
      </c>
      <c r="Y101" s="17">
        <f t="shared" si="273"/>
        <v>32.500800000000005</v>
      </c>
      <c r="Z101" s="17">
        <f t="shared" si="273"/>
        <v>32.412000000000006</v>
      </c>
      <c r="AA101" s="17">
        <f t="shared" si="273"/>
        <v>32.412000000000006</v>
      </c>
      <c r="AB101" s="17">
        <f t="shared" si="273"/>
        <v>32.412000000000006</v>
      </c>
      <c r="AC101" s="17">
        <f t="shared" si="273"/>
        <v>32.500800000000005</v>
      </c>
      <c r="AD101" s="17">
        <f t="shared" si="275"/>
        <v>32.412000000000006</v>
      </c>
      <c r="AE101" s="17">
        <f t="shared" si="275"/>
        <v>32.412000000000006</v>
      </c>
      <c r="AF101" s="17">
        <f t="shared" si="275"/>
        <v>32.412000000000006</v>
      </c>
      <c r="AG101" s="17">
        <f t="shared" si="275"/>
        <v>32.500800000000005</v>
      </c>
      <c r="AH101" s="17">
        <f t="shared" si="275"/>
        <v>32.412000000000006</v>
      </c>
      <c r="AI101" s="17">
        <f t="shared" si="275"/>
        <v>32.412000000000006</v>
      </c>
      <c r="AJ101" s="17">
        <f t="shared" si="275"/>
        <v>32.412000000000006</v>
      </c>
      <c r="AK101" s="17">
        <f t="shared" si="275"/>
        <v>32.500800000000005</v>
      </c>
      <c r="AL101" s="17">
        <f t="shared" si="275"/>
        <v>11.366400000000002</v>
      </c>
      <c r="AM101" s="17">
        <f t="shared" si="275"/>
        <v>0</v>
      </c>
      <c r="AN101" s="17">
        <f t="shared" si="275"/>
        <v>0</v>
      </c>
      <c r="AO101" s="17">
        <f t="shared" si="275"/>
        <v>0</v>
      </c>
      <c r="AP101" s="17">
        <f t="shared" si="275"/>
        <v>0</v>
      </c>
      <c r="AQ101" s="17">
        <f t="shared" si="275"/>
        <v>0</v>
      </c>
      <c r="AR101" s="17">
        <f t="shared" si="275"/>
        <v>0</v>
      </c>
      <c r="AS101" s="17">
        <f t="shared" si="243"/>
        <v>0</v>
      </c>
      <c r="AT101" s="17">
        <f t="shared" si="243"/>
        <v>0</v>
      </c>
      <c r="AU101" s="17">
        <f t="shared" si="243"/>
        <v>0</v>
      </c>
      <c r="AW101" s="50" t="str">
        <f t="shared" si="250"/>
        <v>Galpões</v>
      </c>
      <c r="AX101" s="67">
        <f t="shared" si="276"/>
        <v>7.9920000000000009</v>
      </c>
      <c r="AY101" s="67">
        <f t="shared" si="277"/>
        <v>8.0808000000000018</v>
      </c>
      <c r="AZ101" s="67">
        <f t="shared" si="277"/>
        <v>8.1696000000000009</v>
      </c>
      <c r="BA101" s="67">
        <f t="shared" si="277"/>
        <v>8.1696000000000009</v>
      </c>
      <c r="BB101" s="67">
        <f t="shared" si="277"/>
        <v>7.9920000000000009</v>
      </c>
      <c r="BC101" s="67">
        <f t="shared" si="277"/>
        <v>8.0808000000000018</v>
      </c>
      <c r="BD101" s="67">
        <f t="shared" si="277"/>
        <v>8.1696000000000009</v>
      </c>
      <c r="BE101" s="67">
        <f t="shared" si="277"/>
        <v>8.1696000000000009</v>
      </c>
      <c r="BF101" s="67">
        <f t="shared" si="277"/>
        <v>7.9920000000000009</v>
      </c>
      <c r="BG101" s="67">
        <f t="shared" si="277"/>
        <v>8.0808000000000018</v>
      </c>
      <c r="BH101" s="67">
        <f t="shared" si="277"/>
        <v>8.1696000000000009</v>
      </c>
      <c r="BI101" s="67">
        <f t="shared" si="277"/>
        <v>8.1696000000000009</v>
      </c>
      <c r="BJ101" s="67">
        <f t="shared" si="277"/>
        <v>8.0808000000000018</v>
      </c>
      <c r="BK101" s="67">
        <f t="shared" si="277"/>
        <v>8.0808000000000018</v>
      </c>
      <c r="BL101" s="67">
        <f t="shared" si="277"/>
        <v>8.1696000000000009</v>
      </c>
      <c r="BM101" s="67">
        <f t="shared" si="277"/>
        <v>8.1696000000000009</v>
      </c>
      <c r="BN101" s="67">
        <f t="shared" si="277"/>
        <v>7.9920000000000009</v>
      </c>
      <c r="BO101" s="67">
        <f t="shared" si="277"/>
        <v>8.0808000000000018</v>
      </c>
      <c r="BP101" s="67">
        <f t="shared" si="277"/>
        <v>8.1696000000000009</v>
      </c>
      <c r="BQ101" s="67">
        <f t="shared" si="277"/>
        <v>8.1696000000000009</v>
      </c>
      <c r="BR101" s="67">
        <f t="shared" si="277"/>
        <v>7.9920000000000009</v>
      </c>
      <c r="BS101" s="67">
        <f t="shared" si="277"/>
        <v>8.0808000000000018</v>
      </c>
      <c r="BT101" s="67">
        <f t="shared" si="277"/>
        <v>8.1696000000000009</v>
      </c>
      <c r="BU101" s="67">
        <f t="shared" si="277"/>
        <v>8.1696000000000009</v>
      </c>
      <c r="BV101" s="67">
        <f t="shared" si="277"/>
        <v>7.9920000000000009</v>
      </c>
      <c r="BW101" s="67">
        <f t="shared" si="277"/>
        <v>8.0808000000000018</v>
      </c>
      <c r="BX101" s="67">
        <f t="shared" si="277"/>
        <v>8.1696000000000009</v>
      </c>
      <c r="BY101" s="67">
        <f t="shared" si="277"/>
        <v>8.1696000000000009</v>
      </c>
      <c r="BZ101" s="67">
        <f t="shared" si="277"/>
        <v>8.0808000000000018</v>
      </c>
      <c r="CA101" s="67">
        <f t="shared" si="277"/>
        <v>8.0808000000000018</v>
      </c>
      <c r="CB101" s="67">
        <f t="shared" si="277"/>
        <v>8.1696000000000009</v>
      </c>
      <c r="CC101" s="67">
        <f t="shared" si="277"/>
        <v>8.1696000000000009</v>
      </c>
      <c r="CD101" s="67">
        <f t="shared" si="277"/>
        <v>7.9920000000000009</v>
      </c>
      <c r="CE101" s="67">
        <f t="shared" si="277"/>
        <v>8.0808000000000018</v>
      </c>
      <c r="CF101" s="67">
        <f t="shared" si="277"/>
        <v>8.1696000000000009</v>
      </c>
      <c r="CG101" s="67">
        <f t="shared" si="277"/>
        <v>8.1696000000000009</v>
      </c>
      <c r="CH101" s="67">
        <f t="shared" si="277"/>
        <v>7.9920000000000009</v>
      </c>
      <c r="CI101" s="67">
        <f t="shared" si="277"/>
        <v>8.0808000000000018</v>
      </c>
      <c r="CJ101" s="67">
        <f t="shared" si="277"/>
        <v>8.1696000000000009</v>
      </c>
      <c r="CK101" s="67">
        <f t="shared" si="277"/>
        <v>8.1696000000000009</v>
      </c>
      <c r="CL101" s="67">
        <f t="shared" si="277"/>
        <v>7.9920000000000009</v>
      </c>
      <c r="CM101" s="67">
        <f t="shared" si="277"/>
        <v>8.0808000000000018</v>
      </c>
      <c r="CN101" s="67">
        <f t="shared" si="277"/>
        <v>8.1696000000000009</v>
      </c>
      <c r="CO101" s="67">
        <f t="shared" si="277"/>
        <v>8.1696000000000009</v>
      </c>
      <c r="CP101" s="67">
        <f t="shared" si="277"/>
        <v>8.0808000000000018</v>
      </c>
      <c r="CQ101" s="67">
        <f t="shared" si="277"/>
        <v>8.0808000000000018</v>
      </c>
      <c r="CR101" s="67">
        <f t="shared" si="277"/>
        <v>8.1696000000000009</v>
      </c>
      <c r="CS101" s="67">
        <f t="shared" si="277"/>
        <v>8.1696000000000009</v>
      </c>
      <c r="CT101" s="67">
        <f t="shared" si="277"/>
        <v>7.9920000000000009</v>
      </c>
      <c r="CU101" s="67">
        <f t="shared" si="277"/>
        <v>8.0808000000000018</v>
      </c>
      <c r="CV101" s="67">
        <f t="shared" si="277"/>
        <v>8.1696000000000009</v>
      </c>
      <c r="CW101" s="67">
        <f t="shared" si="277"/>
        <v>8.1696000000000009</v>
      </c>
      <c r="CX101" s="67">
        <f t="shared" si="277"/>
        <v>7.9920000000000009</v>
      </c>
      <c r="CY101" s="67">
        <f t="shared" si="277"/>
        <v>8.0808000000000018</v>
      </c>
      <c r="CZ101" s="67">
        <f t="shared" si="277"/>
        <v>8.1696000000000009</v>
      </c>
      <c r="DA101" s="67">
        <f t="shared" si="277"/>
        <v>8.1696000000000009</v>
      </c>
      <c r="DB101" s="67">
        <f t="shared" si="277"/>
        <v>7.9920000000000009</v>
      </c>
      <c r="DC101" s="67">
        <f t="shared" si="277"/>
        <v>8.0808000000000018</v>
      </c>
      <c r="DD101" s="67">
        <f t="shared" si="277"/>
        <v>8.1696000000000009</v>
      </c>
      <c r="DE101" s="67">
        <f t="shared" si="277"/>
        <v>8.1696000000000009</v>
      </c>
      <c r="DF101" s="67">
        <f t="shared" si="277"/>
        <v>8.0808000000000018</v>
      </c>
      <c r="DG101" s="67">
        <f t="shared" si="277"/>
        <v>8.0808000000000018</v>
      </c>
      <c r="DH101" s="67">
        <f t="shared" si="277"/>
        <v>8.1696000000000009</v>
      </c>
      <c r="DI101" s="67">
        <f t="shared" si="277"/>
        <v>8.1696000000000009</v>
      </c>
      <c r="DJ101" s="67">
        <f t="shared" si="277"/>
        <v>7.9920000000000009</v>
      </c>
      <c r="DK101" s="67">
        <f t="shared" si="274"/>
        <v>8.0808000000000018</v>
      </c>
      <c r="DL101" s="67">
        <f t="shared" si="274"/>
        <v>8.1696000000000009</v>
      </c>
      <c r="DM101" s="67">
        <f t="shared" si="274"/>
        <v>8.1696000000000009</v>
      </c>
      <c r="DN101" s="67">
        <f t="shared" si="274"/>
        <v>7.9920000000000009</v>
      </c>
      <c r="DO101" s="67">
        <f t="shared" si="274"/>
        <v>8.0808000000000018</v>
      </c>
      <c r="DP101" s="67">
        <f t="shared" si="274"/>
        <v>8.1696000000000009</v>
      </c>
      <c r="DQ101" s="67">
        <f t="shared" si="274"/>
        <v>8.1696000000000009</v>
      </c>
      <c r="DR101" s="67">
        <f t="shared" si="274"/>
        <v>7.9920000000000009</v>
      </c>
      <c r="DS101" s="67">
        <f t="shared" si="274"/>
        <v>8.0808000000000018</v>
      </c>
      <c r="DT101" s="67">
        <f t="shared" si="274"/>
        <v>8.1696000000000009</v>
      </c>
      <c r="DU101" s="67">
        <f t="shared" si="274"/>
        <v>8.1696000000000009</v>
      </c>
      <c r="DV101" s="67">
        <f t="shared" si="274"/>
        <v>8.0808000000000018</v>
      </c>
      <c r="DW101" s="67">
        <f t="shared" si="274"/>
        <v>8.0808000000000018</v>
      </c>
      <c r="DX101" s="67">
        <f t="shared" si="274"/>
        <v>8.1696000000000009</v>
      </c>
      <c r="DY101" s="67">
        <f t="shared" si="274"/>
        <v>8.1696000000000009</v>
      </c>
      <c r="DZ101" s="67">
        <f t="shared" si="274"/>
        <v>7.9920000000000009</v>
      </c>
      <c r="EA101" s="67">
        <f t="shared" si="274"/>
        <v>8.0808000000000018</v>
      </c>
      <c r="EB101" s="67">
        <f t="shared" si="274"/>
        <v>8.1696000000000009</v>
      </c>
      <c r="EC101" s="67">
        <f t="shared" si="274"/>
        <v>8.1696000000000009</v>
      </c>
      <c r="ED101" s="67">
        <f t="shared" si="274"/>
        <v>7.9920000000000009</v>
      </c>
      <c r="EE101" s="67">
        <f t="shared" si="274"/>
        <v>8.0808000000000018</v>
      </c>
      <c r="EF101" s="67">
        <f t="shared" si="274"/>
        <v>8.1696000000000009</v>
      </c>
      <c r="EG101" s="67">
        <f t="shared" si="274"/>
        <v>8.1696000000000009</v>
      </c>
      <c r="EH101" s="67">
        <f t="shared" si="274"/>
        <v>7.9920000000000009</v>
      </c>
      <c r="EI101" s="67">
        <f t="shared" si="274"/>
        <v>8.0808000000000018</v>
      </c>
      <c r="EJ101" s="67">
        <f t="shared" si="274"/>
        <v>8.1696000000000009</v>
      </c>
      <c r="EK101" s="67">
        <f t="shared" si="274"/>
        <v>8.1696000000000009</v>
      </c>
      <c r="EL101" s="67">
        <f t="shared" si="274"/>
        <v>8.0808000000000018</v>
      </c>
      <c r="EM101" s="67">
        <f t="shared" si="274"/>
        <v>8.0808000000000018</v>
      </c>
      <c r="EN101" s="67">
        <f t="shared" si="274"/>
        <v>8.1696000000000009</v>
      </c>
      <c r="EO101" s="67">
        <f t="shared" si="274"/>
        <v>8.1696000000000009</v>
      </c>
      <c r="EP101" s="67">
        <f t="shared" si="274"/>
        <v>7.9920000000000009</v>
      </c>
      <c r="EQ101" s="67">
        <f t="shared" si="274"/>
        <v>3.3744000000000005</v>
      </c>
      <c r="ER101" s="67">
        <f t="shared" si="274"/>
        <v>0</v>
      </c>
      <c r="ES101" s="67">
        <f t="shared" si="274"/>
        <v>0</v>
      </c>
      <c r="ET101" s="67">
        <f t="shared" si="274"/>
        <v>0</v>
      </c>
      <c r="EU101" s="67">
        <f t="shared" si="274"/>
        <v>0</v>
      </c>
      <c r="EV101" s="67">
        <f t="shared" si="274"/>
        <v>0</v>
      </c>
      <c r="EW101" s="67">
        <f t="shared" si="274"/>
        <v>0</v>
      </c>
      <c r="EX101" s="67">
        <f t="shared" si="274"/>
        <v>0</v>
      </c>
      <c r="EY101" s="67">
        <f t="shared" si="274"/>
        <v>0</v>
      </c>
      <c r="EZ101" s="67">
        <f t="shared" si="274"/>
        <v>0</v>
      </c>
      <c r="FA101" s="67">
        <f t="shared" si="274"/>
        <v>0</v>
      </c>
      <c r="FB101" s="67">
        <f t="shared" si="274"/>
        <v>0</v>
      </c>
      <c r="FC101" s="67">
        <f t="shared" si="274"/>
        <v>0</v>
      </c>
      <c r="FD101" s="67">
        <f t="shared" si="274"/>
        <v>0</v>
      </c>
      <c r="FE101" s="67">
        <f t="shared" si="274"/>
        <v>0</v>
      </c>
      <c r="FF101" s="67">
        <f t="shared" si="274"/>
        <v>0</v>
      </c>
      <c r="FG101" s="67">
        <f t="shared" si="274"/>
        <v>0</v>
      </c>
      <c r="FH101" s="67">
        <f t="shared" si="274"/>
        <v>0</v>
      </c>
      <c r="FI101" s="67">
        <f t="shared" si="274"/>
        <v>0</v>
      </c>
      <c r="FJ101" s="67">
        <f t="shared" si="274"/>
        <v>0</v>
      </c>
      <c r="FK101" s="67">
        <f t="shared" si="274"/>
        <v>0</v>
      </c>
      <c r="FL101" s="67">
        <f t="shared" si="274"/>
        <v>0</v>
      </c>
      <c r="FM101" s="67">
        <f t="shared" si="274"/>
        <v>0</v>
      </c>
      <c r="FN101" s="67">
        <f t="shared" si="274"/>
        <v>0</v>
      </c>
      <c r="FO101" s="67">
        <f t="shared" si="274"/>
        <v>0</v>
      </c>
      <c r="FP101" s="67">
        <f t="shared" si="274"/>
        <v>0</v>
      </c>
      <c r="FQ101" s="67">
        <f t="shared" si="274"/>
        <v>0</v>
      </c>
      <c r="FR101" s="67">
        <f t="shared" si="274"/>
        <v>0</v>
      </c>
      <c r="FS101" s="67">
        <f t="shared" si="274"/>
        <v>0</v>
      </c>
      <c r="FT101" s="67">
        <f t="shared" si="274"/>
        <v>0</v>
      </c>
      <c r="FU101" s="67">
        <f t="shared" si="274"/>
        <v>0</v>
      </c>
      <c r="FV101" s="67">
        <f t="shared" si="269"/>
        <v>0</v>
      </c>
      <c r="FW101" s="67">
        <f t="shared" si="269"/>
        <v>0</v>
      </c>
      <c r="FX101" s="67">
        <f t="shared" si="269"/>
        <v>0</v>
      </c>
      <c r="FY101" s="67">
        <f t="shared" si="269"/>
        <v>0</v>
      </c>
      <c r="FZ101" s="67">
        <f t="shared" si="269"/>
        <v>0</v>
      </c>
      <c r="GA101" s="67">
        <f t="shared" si="269"/>
        <v>0</v>
      </c>
      <c r="GB101" s="67">
        <f t="shared" si="269"/>
        <v>0</v>
      </c>
      <c r="GC101" s="67">
        <f t="shared" si="269"/>
        <v>0</v>
      </c>
    </row>
    <row r="102" spans="1:185" hidden="1" outlineLevel="1" x14ac:dyDescent="0.35">
      <c r="A102" s="10"/>
      <c r="B102" s="10">
        <f t="shared" si="254"/>
        <v>37</v>
      </c>
      <c r="C102" s="10" t="str">
        <f>INDEX('Portfolio por Usina'!$B:$B,MATCH('Geração, Estimativas, Auxiliar'!$B102,'Portfolio por Usina'!$Z:$Z,0),1)</f>
        <v>AXIA Energia Sul</v>
      </c>
      <c r="D102" s="10" t="str">
        <f>INDEX('Portfolio por Usina'!$E:$E,MATCH('Geração, Estimativas, Auxiliar'!$B102,'Portfolio por Usina'!$Z:$Z,0),1)</f>
        <v>Solar</v>
      </c>
      <c r="E102" s="10" t="str">
        <f>INDEX('Portfolio por Usina'!$C:$C,MATCH('Geração, Estimativas, Auxiliar'!$B102,'Portfolio por Usina'!$Z:$Z,0),1)</f>
        <v>Megawatt Solar</v>
      </c>
      <c r="F102" s="10" t="str">
        <f>INDEX('Portfolio por Usina'!$F:$F,MATCH('Geração, Estimativas, Auxiliar'!$B102,'Portfolio por Usina'!$Z:$Z,0),1)</f>
        <v>S</v>
      </c>
      <c r="G102" s="12">
        <f>IFERROR(INDEX('Portfolio por Usina'!$M:$M,MATCH($B102,'Portfolio por Usina'!$Z:$Z,0),1),0)</f>
        <v>0.13</v>
      </c>
      <c r="H102" s="228">
        <f>IFERROR(INDEX('Portfolio por Usina'!$X:$X,MATCH($B102,'Portfolio por Usina'!$Z:$Z,0),1),0)</f>
        <v>1</v>
      </c>
      <c r="I102" s="12">
        <f t="shared" si="248"/>
        <v>0.13</v>
      </c>
      <c r="J102" s="13">
        <f>IFERROR(IF(ISNUMBER(INDEX('Portfolio por Usina'!$U:$U,MATCH($B102,'Portfolio por Usina'!$Z:$Z,0),1)),INDEX('Portfolio por Usina'!$U:$U,MATCH($B102,'Portfolio por Usina'!$Z:$Z,0),1),INDEX('Portfolio por Usina'!$V:$V,MATCH($B102,'Portfolio por Usina'!$Z:$Z,0),1)),0)</f>
        <v>42005</v>
      </c>
      <c r="K102" s="13" t="str">
        <f>IFERROR(INDEX('Portfolio por Usina'!$W:$W,MATCH($B102,'Portfolio por Usina'!$Z:$Z,0),1),0)</f>
        <v>-</v>
      </c>
      <c r="L102" s="229"/>
      <c r="M102" s="10" t="str">
        <f t="shared" si="249"/>
        <v>Megawatt Solar</v>
      </c>
      <c r="N102" s="17">
        <f t="shared" si="273"/>
        <v>1.1388</v>
      </c>
      <c r="O102" s="17">
        <f t="shared" si="273"/>
        <v>1.1388</v>
      </c>
      <c r="P102" s="17">
        <f t="shared" si="273"/>
        <v>1.1388</v>
      </c>
      <c r="Q102" s="17">
        <f t="shared" si="273"/>
        <v>1.14192</v>
      </c>
      <c r="R102" s="17">
        <f t="shared" si="273"/>
        <v>1.1388</v>
      </c>
      <c r="S102" s="17">
        <f t="shared" si="273"/>
        <v>1.1388</v>
      </c>
      <c r="T102" s="17">
        <f t="shared" si="273"/>
        <v>1.1388</v>
      </c>
      <c r="U102" s="17">
        <f t="shared" si="273"/>
        <v>1.14192</v>
      </c>
      <c r="V102" s="17">
        <f t="shared" si="273"/>
        <v>1.1388</v>
      </c>
      <c r="W102" s="17">
        <f t="shared" si="273"/>
        <v>1.1388</v>
      </c>
      <c r="X102" s="17">
        <f t="shared" si="273"/>
        <v>1.1388</v>
      </c>
      <c r="Y102" s="17">
        <f t="shared" si="273"/>
        <v>1.14192</v>
      </c>
      <c r="Z102" s="17">
        <f t="shared" si="273"/>
        <v>1.1388</v>
      </c>
      <c r="AA102" s="17">
        <f t="shared" si="273"/>
        <v>1.1388</v>
      </c>
      <c r="AB102" s="17">
        <f t="shared" si="273"/>
        <v>1.1388</v>
      </c>
      <c r="AC102" s="17">
        <f t="shared" si="273"/>
        <v>1.14192</v>
      </c>
      <c r="AD102" s="17">
        <f t="shared" si="275"/>
        <v>1.1388</v>
      </c>
      <c r="AE102" s="17">
        <f t="shared" si="275"/>
        <v>1.1388</v>
      </c>
      <c r="AF102" s="17">
        <f t="shared" si="275"/>
        <v>1.1388</v>
      </c>
      <c r="AG102" s="17">
        <f t="shared" si="275"/>
        <v>1.14192</v>
      </c>
      <c r="AH102" s="17">
        <f t="shared" si="275"/>
        <v>1.1388</v>
      </c>
      <c r="AI102" s="17">
        <f t="shared" si="275"/>
        <v>1.1388</v>
      </c>
      <c r="AJ102" s="17">
        <f t="shared" si="275"/>
        <v>1.1388</v>
      </c>
      <c r="AK102" s="17">
        <f t="shared" si="275"/>
        <v>1.14192</v>
      </c>
      <c r="AL102" s="17">
        <f t="shared" si="275"/>
        <v>1.1388</v>
      </c>
      <c r="AM102" s="17">
        <f t="shared" si="275"/>
        <v>1.1388</v>
      </c>
      <c r="AN102" s="17">
        <f t="shared" si="275"/>
        <v>1.1388</v>
      </c>
      <c r="AO102" s="17">
        <f t="shared" si="275"/>
        <v>1.14192</v>
      </c>
      <c r="AP102" s="17">
        <f t="shared" si="275"/>
        <v>1.1388</v>
      </c>
      <c r="AQ102" s="17">
        <f t="shared" si="275"/>
        <v>1.1388</v>
      </c>
      <c r="AR102" s="17">
        <f t="shared" si="275"/>
        <v>1.1388</v>
      </c>
      <c r="AS102" s="17">
        <f t="shared" si="243"/>
        <v>1.14192</v>
      </c>
      <c r="AT102" s="17">
        <f t="shared" si="243"/>
        <v>1.1388</v>
      </c>
      <c r="AU102" s="17">
        <f t="shared" si="243"/>
        <v>1.1388</v>
      </c>
      <c r="AW102" s="50" t="str">
        <f t="shared" si="250"/>
        <v>Megawatt Solar</v>
      </c>
      <c r="AX102" s="67">
        <f t="shared" si="276"/>
        <v>0.28079999999999999</v>
      </c>
      <c r="AY102" s="67">
        <f t="shared" si="277"/>
        <v>0.28392000000000001</v>
      </c>
      <c r="AZ102" s="67">
        <f t="shared" si="277"/>
        <v>0.28704000000000002</v>
      </c>
      <c r="BA102" s="67">
        <f t="shared" si="277"/>
        <v>0.28704000000000002</v>
      </c>
      <c r="BB102" s="67">
        <f t="shared" si="277"/>
        <v>0.28079999999999999</v>
      </c>
      <c r="BC102" s="67">
        <f t="shared" si="277"/>
        <v>0.28392000000000001</v>
      </c>
      <c r="BD102" s="67">
        <f t="shared" si="277"/>
        <v>0.28704000000000002</v>
      </c>
      <c r="BE102" s="67">
        <f t="shared" si="277"/>
        <v>0.28704000000000002</v>
      </c>
      <c r="BF102" s="67">
        <f t="shared" si="277"/>
        <v>0.28079999999999999</v>
      </c>
      <c r="BG102" s="67">
        <f t="shared" si="277"/>
        <v>0.28392000000000001</v>
      </c>
      <c r="BH102" s="67">
        <f t="shared" si="277"/>
        <v>0.28704000000000002</v>
      </c>
      <c r="BI102" s="67">
        <f t="shared" si="277"/>
        <v>0.28704000000000002</v>
      </c>
      <c r="BJ102" s="67">
        <f t="shared" si="277"/>
        <v>0.28392000000000001</v>
      </c>
      <c r="BK102" s="67">
        <f t="shared" si="277"/>
        <v>0.28392000000000001</v>
      </c>
      <c r="BL102" s="67">
        <f t="shared" si="277"/>
        <v>0.28704000000000002</v>
      </c>
      <c r="BM102" s="67">
        <f t="shared" si="277"/>
        <v>0.28704000000000002</v>
      </c>
      <c r="BN102" s="67">
        <f t="shared" si="277"/>
        <v>0.28079999999999999</v>
      </c>
      <c r="BO102" s="67">
        <f t="shared" si="277"/>
        <v>0.28392000000000001</v>
      </c>
      <c r="BP102" s="67">
        <f t="shared" si="277"/>
        <v>0.28704000000000002</v>
      </c>
      <c r="BQ102" s="67">
        <f t="shared" si="277"/>
        <v>0.28704000000000002</v>
      </c>
      <c r="BR102" s="67">
        <f t="shared" si="277"/>
        <v>0.28079999999999999</v>
      </c>
      <c r="BS102" s="67">
        <f t="shared" si="277"/>
        <v>0.28392000000000001</v>
      </c>
      <c r="BT102" s="67">
        <f t="shared" si="277"/>
        <v>0.28704000000000002</v>
      </c>
      <c r="BU102" s="67">
        <f t="shared" si="277"/>
        <v>0.28704000000000002</v>
      </c>
      <c r="BV102" s="67">
        <f t="shared" si="277"/>
        <v>0.28079999999999999</v>
      </c>
      <c r="BW102" s="67">
        <f t="shared" si="277"/>
        <v>0.28392000000000001</v>
      </c>
      <c r="BX102" s="67">
        <f t="shared" si="277"/>
        <v>0.28704000000000002</v>
      </c>
      <c r="BY102" s="67">
        <f t="shared" si="277"/>
        <v>0.28704000000000002</v>
      </c>
      <c r="BZ102" s="67">
        <f t="shared" si="277"/>
        <v>0.28392000000000001</v>
      </c>
      <c r="CA102" s="67">
        <f t="shared" si="277"/>
        <v>0.28392000000000001</v>
      </c>
      <c r="CB102" s="67">
        <f t="shared" si="277"/>
        <v>0.28704000000000002</v>
      </c>
      <c r="CC102" s="67">
        <f t="shared" si="277"/>
        <v>0.28704000000000002</v>
      </c>
      <c r="CD102" s="67">
        <f t="shared" si="277"/>
        <v>0.28079999999999999</v>
      </c>
      <c r="CE102" s="67">
        <f t="shared" si="277"/>
        <v>0.28392000000000001</v>
      </c>
      <c r="CF102" s="67">
        <f t="shared" si="277"/>
        <v>0.28704000000000002</v>
      </c>
      <c r="CG102" s="67">
        <f t="shared" si="277"/>
        <v>0.28704000000000002</v>
      </c>
      <c r="CH102" s="67">
        <f t="shared" si="277"/>
        <v>0.28079999999999999</v>
      </c>
      <c r="CI102" s="67">
        <f t="shared" si="277"/>
        <v>0.28392000000000001</v>
      </c>
      <c r="CJ102" s="67">
        <f t="shared" si="277"/>
        <v>0.28704000000000002</v>
      </c>
      <c r="CK102" s="67">
        <f t="shared" si="277"/>
        <v>0.28704000000000002</v>
      </c>
      <c r="CL102" s="67">
        <f t="shared" si="277"/>
        <v>0.28079999999999999</v>
      </c>
      <c r="CM102" s="67">
        <f t="shared" si="277"/>
        <v>0.28392000000000001</v>
      </c>
      <c r="CN102" s="67">
        <f t="shared" si="277"/>
        <v>0.28704000000000002</v>
      </c>
      <c r="CO102" s="67">
        <f t="shared" si="277"/>
        <v>0.28704000000000002</v>
      </c>
      <c r="CP102" s="67">
        <f t="shared" si="277"/>
        <v>0.28392000000000001</v>
      </c>
      <c r="CQ102" s="67">
        <f t="shared" si="277"/>
        <v>0.28392000000000001</v>
      </c>
      <c r="CR102" s="67">
        <f t="shared" si="277"/>
        <v>0.28704000000000002</v>
      </c>
      <c r="CS102" s="67">
        <f t="shared" si="277"/>
        <v>0.28704000000000002</v>
      </c>
      <c r="CT102" s="67">
        <f t="shared" si="277"/>
        <v>0.28079999999999999</v>
      </c>
      <c r="CU102" s="67">
        <f t="shared" si="277"/>
        <v>0.28392000000000001</v>
      </c>
      <c r="CV102" s="67">
        <f t="shared" si="277"/>
        <v>0.28704000000000002</v>
      </c>
      <c r="CW102" s="67">
        <f t="shared" si="277"/>
        <v>0.28704000000000002</v>
      </c>
      <c r="CX102" s="67">
        <f t="shared" si="277"/>
        <v>0.28079999999999999</v>
      </c>
      <c r="CY102" s="67">
        <f t="shared" si="277"/>
        <v>0.28392000000000001</v>
      </c>
      <c r="CZ102" s="67">
        <f t="shared" si="277"/>
        <v>0.28704000000000002</v>
      </c>
      <c r="DA102" s="67">
        <f t="shared" si="277"/>
        <v>0.28704000000000002</v>
      </c>
      <c r="DB102" s="67">
        <f t="shared" si="277"/>
        <v>0.28079999999999999</v>
      </c>
      <c r="DC102" s="67">
        <f t="shared" si="277"/>
        <v>0.28392000000000001</v>
      </c>
      <c r="DD102" s="67">
        <f t="shared" si="277"/>
        <v>0.28704000000000002</v>
      </c>
      <c r="DE102" s="67">
        <f t="shared" si="277"/>
        <v>0.28704000000000002</v>
      </c>
      <c r="DF102" s="67">
        <f t="shared" si="277"/>
        <v>0.28392000000000001</v>
      </c>
      <c r="DG102" s="67">
        <f t="shared" si="277"/>
        <v>0.28392000000000001</v>
      </c>
      <c r="DH102" s="67">
        <f t="shared" si="277"/>
        <v>0.28704000000000002</v>
      </c>
      <c r="DI102" s="67">
        <f t="shared" si="277"/>
        <v>0.28704000000000002</v>
      </c>
      <c r="DJ102" s="67">
        <f t="shared" ref="DJ102:FU105" si="278">$I102*24*IF(AND(DJ$59&gt;=$J102,DJ$60&lt;=$K102),DJ$61,IF(AND(DJ$60&gt;$J102,DJ$59&lt;$K102),(MIN(DJ$60,$K102)-MAX(DJ$59,$J102)+1),0))/1000</f>
        <v>0.28079999999999999</v>
      </c>
      <c r="DK102" s="67">
        <f t="shared" si="278"/>
        <v>0.28392000000000001</v>
      </c>
      <c r="DL102" s="67">
        <f t="shared" si="278"/>
        <v>0.28704000000000002</v>
      </c>
      <c r="DM102" s="67">
        <f t="shared" si="278"/>
        <v>0.28704000000000002</v>
      </c>
      <c r="DN102" s="67">
        <f t="shared" si="278"/>
        <v>0.28079999999999999</v>
      </c>
      <c r="DO102" s="67">
        <f t="shared" si="278"/>
        <v>0.28392000000000001</v>
      </c>
      <c r="DP102" s="67">
        <f t="shared" si="278"/>
        <v>0.28704000000000002</v>
      </c>
      <c r="DQ102" s="67">
        <f t="shared" si="278"/>
        <v>0.28704000000000002</v>
      </c>
      <c r="DR102" s="67">
        <f t="shared" si="278"/>
        <v>0.28079999999999999</v>
      </c>
      <c r="DS102" s="67">
        <f t="shared" si="278"/>
        <v>0.28392000000000001</v>
      </c>
      <c r="DT102" s="67">
        <f t="shared" si="278"/>
        <v>0.28704000000000002</v>
      </c>
      <c r="DU102" s="67">
        <f t="shared" si="278"/>
        <v>0.28704000000000002</v>
      </c>
      <c r="DV102" s="67">
        <f t="shared" si="278"/>
        <v>0.28392000000000001</v>
      </c>
      <c r="DW102" s="67">
        <f t="shared" si="278"/>
        <v>0.28392000000000001</v>
      </c>
      <c r="DX102" s="67">
        <f t="shared" si="278"/>
        <v>0.28704000000000002</v>
      </c>
      <c r="DY102" s="67">
        <f t="shared" si="278"/>
        <v>0.28704000000000002</v>
      </c>
      <c r="DZ102" s="67">
        <f t="shared" si="278"/>
        <v>0.28079999999999999</v>
      </c>
      <c r="EA102" s="67">
        <f t="shared" si="278"/>
        <v>0.28392000000000001</v>
      </c>
      <c r="EB102" s="67">
        <f t="shared" si="278"/>
        <v>0.28704000000000002</v>
      </c>
      <c r="EC102" s="67">
        <f t="shared" si="278"/>
        <v>0.28704000000000002</v>
      </c>
      <c r="ED102" s="67">
        <f t="shared" si="278"/>
        <v>0.28079999999999999</v>
      </c>
      <c r="EE102" s="67">
        <f t="shared" si="278"/>
        <v>0.28392000000000001</v>
      </c>
      <c r="EF102" s="67">
        <f t="shared" si="278"/>
        <v>0.28704000000000002</v>
      </c>
      <c r="EG102" s="67">
        <f t="shared" si="278"/>
        <v>0.28704000000000002</v>
      </c>
      <c r="EH102" s="67">
        <f t="shared" si="278"/>
        <v>0.28079999999999999</v>
      </c>
      <c r="EI102" s="67">
        <f t="shared" si="278"/>
        <v>0.28392000000000001</v>
      </c>
      <c r="EJ102" s="67">
        <f t="shared" si="278"/>
        <v>0.28704000000000002</v>
      </c>
      <c r="EK102" s="67">
        <f t="shared" si="278"/>
        <v>0.28704000000000002</v>
      </c>
      <c r="EL102" s="67">
        <f t="shared" si="278"/>
        <v>0.28392000000000001</v>
      </c>
      <c r="EM102" s="67">
        <f t="shared" si="278"/>
        <v>0.28392000000000001</v>
      </c>
      <c r="EN102" s="67">
        <f t="shared" si="278"/>
        <v>0.28704000000000002</v>
      </c>
      <c r="EO102" s="67">
        <f t="shared" si="278"/>
        <v>0.28704000000000002</v>
      </c>
      <c r="EP102" s="67">
        <f t="shared" si="278"/>
        <v>0.28079999999999999</v>
      </c>
      <c r="EQ102" s="67">
        <f t="shared" si="278"/>
        <v>0.28392000000000001</v>
      </c>
      <c r="ER102" s="67">
        <f t="shared" si="278"/>
        <v>0.28704000000000002</v>
      </c>
      <c r="ES102" s="67">
        <f t="shared" si="278"/>
        <v>0.28704000000000002</v>
      </c>
      <c r="ET102" s="67">
        <f t="shared" si="278"/>
        <v>0.28079999999999999</v>
      </c>
      <c r="EU102" s="67">
        <f t="shared" si="278"/>
        <v>0.28392000000000001</v>
      </c>
      <c r="EV102" s="67">
        <f t="shared" si="278"/>
        <v>0.28704000000000002</v>
      </c>
      <c r="EW102" s="67">
        <f t="shared" si="278"/>
        <v>0.28704000000000002</v>
      </c>
      <c r="EX102" s="67">
        <f t="shared" si="278"/>
        <v>0.28079999999999999</v>
      </c>
      <c r="EY102" s="67">
        <f t="shared" si="278"/>
        <v>0.28392000000000001</v>
      </c>
      <c r="EZ102" s="67">
        <f t="shared" si="278"/>
        <v>0.28704000000000002</v>
      </c>
      <c r="FA102" s="67">
        <f t="shared" si="278"/>
        <v>0.28704000000000002</v>
      </c>
      <c r="FB102" s="67">
        <f t="shared" si="278"/>
        <v>0.28392000000000001</v>
      </c>
      <c r="FC102" s="67">
        <f t="shared" si="278"/>
        <v>0.28392000000000001</v>
      </c>
      <c r="FD102" s="67">
        <f t="shared" si="278"/>
        <v>0.28704000000000002</v>
      </c>
      <c r="FE102" s="67">
        <f t="shared" si="278"/>
        <v>0.28704000000000002</v>
      </c>
      <c r="FF102" s="67">
        <f t="shared" si="278"/>
        <v>0.28079999999999999</v>
      </c>
      <c r="FG102" s="67">
        <f t="shared" si="278"/>
        <v>0.28392000000000001</v>
      </c>
      <c r="FH102" s="67">
        <f t="shared" si="278"/>
        <v>0.28704000000000002</v>
      </c>
      <c r="FI102" s="67">
        <f t="shared" si="278"/>
        <v>0.28704000000000002</v>
      </c>
      <c r="FJ102" s="67">
        <f t="shared" si="278"/>
        <v>0.28079999999999999</v>
      </c>
      <c r="FK102" s="67">
        <f t="shared" si="278"/>
        <v>0.28392000000000001</v>
      </c>
      <c r="FL102" s="67">
        <f t="shared" si="278"/>
        <v>0.28704000000000002</v>
      </c>
      <c r="FM102" s="67">
        <f t="shared" si="278"/>
        <v>0.28704000000000002</v>
      </c>
      <c r="FN102" s="67">
        <f t="shared" si="278"/>
        <v>0.28079999999999999</v>
      </c>
      <c r="FO102" s="67">
        <f t="shared" si="278"/>
        <v>0.28392000000000001</v>
      </c>
      <c r="FP102" s="67">
        <f t="shared" si="278"/>
        <v>0.28704000000000002</v>
      </c>
      <c r="FQ102" s="67">
        <f t="shared" si="278"/>
        <v>0.28704000000000002</v>
      </c>
      <c r="FR102" s="67">
        <f t="shared" si="278"/>
        <v>0.28392000000000001</v>
      </c>
      <c r="FS102" s="67">
        <f t="shared" si="278"/>
        <v>0.28392000000000001</v>
      </c>
      <c r="FT102" s="67">
        <f t="shared" si="278"/>
        <v>0.28704000000000002</v>
      </c>
      <c r="FU102" s="67">
        <f t="shared" si="278"/>
        <v>0.28704000000000002</v>
      </c>
      <c r="FV102" s="67">
        <f t="shared" si="269"/>
        <v>0.28079999999999999</v>
      </c>
      <c r="FW102" s="67">
        <f t="shared" si="269"/>
        <v>0.28392000000000001</v>
      </c>
      <c r="FX102" s="67">
        <f t="shared" si="269"/>
        <v>0.28704000000000002</v>
      </c>
      <c r="FY102" s="67">
        <f t="shared" si="269"/>
        <v>0.28704000000000002</v>
      </c>
      <c r="FZ102" s="67">
        <f t="shared" si="269"/>
        <v>0.28079999999999999</v>
      </c>
      <c r="GA102" s="67">
        <f t="shared" si="269"/>
        <v>0.28392000000000001</v>
      </c>
      <c r="GB102" s="67">
        <f t="shared" si="269"/>
        <v>0.28704000000000002</v>
      </c>
      <c r="GC102" s="67">
        <f t="shared" si="269"/>
        <v>0.28704000000000002</v>
      </c>
    </row>
    <row r="103" spans="1:185" hidden="1" outlineLevel="1" x14ac:dyDescent="0.35">
      <c r="A103" s="10"/>
      <c r="B103" s="10">
        <f t="shared" si="254"/>
        <v>38</v>
      </c>
      <c r="C103" s="10" t="str">
        <f>INDEX('Portfolio por Usina'!$B:$B,MATCH('Geração, Estimativas, Auxiliar'!$B103,'Portfolio por Usina'!$Z:$Z,0),1)</f>
        <v>AXIA Energia Holding</v>
      </c>
      <c r="D103" s="10" t="str">
        <f>INDEX('Portfolio por Usina'!$E:$E,MATCH('Geração, Estimativas, Auxiliar'!$B103,'Portfolio por Usina'!$Z:$Z,0),1)</f>
        <v>Hidráulica</v>
      </c>
      <c r="E103" s="10" t="str">
        <f>INDEX('Portfolio por Usina'!$C:$C,MATCH('Geração, Estimativas, Auxiliar'!$B103,'Portfolio por Usina'!$Z:$Z,0),1)</f>
        <v>Jaguari</v>
      </c>
      <c r="F103" s="10" t="str">
        <f>INDEX('Portfolio por Usina'!$F:$F,MATCH('Geração, Estimativas, Auxiliar'!$B103,'Portfolio por Usina'!$Z:$Z,0),1)</f>
        <v>SE/CO</v>
      </c>
      <c r="G103" s="12">
        <f>IFERROR(INDEX('Portfolio por Usina'!$M:$M,MATCH($B103,'Portfolio por Usina'!$Z:$Z,0),1),0)</f>
        <v>12.7</v>
      </c>
      <c r="H103" s="228">
        <f>IFERROR(INDEX('Portfolio por Usina'!$X:$X,MATCH($B103,'Portfolio por Usina'!$Z:$Z,0),1),0)</f>
        <v>1</v>
      </c>
      <c r="I103" s="12">
        <f t="shared" si="248"/>
        <v>12.7</v>
      </c>
      <c r="J103" s="13">
        <f>IFERROR(IF(ISNUMBER(INDEX('Portfolio por Usina'!$U:$U,MATCH($B103,'Portfolio por Usina'!$Z:$Z,0),1)),INDEX('Portfolio por Usina'!$U:$U,MATCH($B103,'Portfolio por Usina'!$Z:$Z,0),1),INDEX('Portfolio por Usina'!$V:$V,MATCH($B103,'Portfolio por Usina'!$Z:$Z,0),1)),0)</f>
        <v>27008</v>
      </c>
      <c r="K103" s="13">
        <f>IFERROR(INDEX('Portfolio por Usina'!$W:$W,MATCH($B103,'Portfolio por Usina'!$Z:$Z,0),1),0)</f>
        <v>43971</v>
      </c>
      <c r="L103" s="229"/>
      <c r="M103" s="10" t="str">
        <f t="shared" si="249"/>
        <v>Jaguari</v>
      </c>
      <c r="N103" s="17">
        <f t="shared" si="273"/>
        <v>111.25200000000001</v>
      </c>
      <c r="O103" s="17">
        <f t="shared" si="273"/>
        <v>111.25200000000001</v>
      </c>
      <c r="P103" s="17">
        <f t="shared" si="273"/>
        <v>111.25200000000001</v>
      </c>
      <c r="Q103" s="17">
        <f t="shared" si="273"/>
        <v>111.55680000000001</v>
      </c>
      <c r="R103" s="17">
        <f t="shared" si="273"/>
        <v>111.25200000000001</v>
      </c>
      <c r="S103" s="17">
        <f t="shared" si="273"/>
        <v>111.25200000000001</v>
      </c>
      <c r="T103" s="17">
        <f t="shared" si="273"/>
        <v>111.25200000000001</v>
      </c>
      <c r="U103" s="17">
        <f t="shared" si="273"/>
        <v>111.55680000000001</v>
      </c>
      <c r="V103" s="17">
        <f t="shared" si="273"/>
        <v>111.25200000000001</v>
      </c>
      <c r="W103" s="17">
        <f t="shared" si="273"/>
        <v>111.25200000000001</v>
      </c>
      <c r="X103" s="17">
        <f t="shared" si="273"/>
        <v>111.25200000000001</v>
      </c>
      <c r="Y103" s="17">
        <f t="shared" si="273"/>
        <v>111.55680000000001</v>
      </c>
      <c r="Z103" s="17">
        <f t="shared" si="273"/>
        <v>111.25200000000001</v>
      </c>
      <c r="AA103" s="17">
        <f t="shared" si="273"/>
        <v>111.25200000000001</v>
      </c>
      <c r="AB103" s="17">
        <f t="shared" si="273"/>
        <v>111.25200000000001</v>
      </c>
      <c r="AC103" s="17">
        <f t="shared" si="273"/>
        <v>111.55680000000001</v>
      </c>
      <c r="AD103" s="17">
        <f t="shared" si="275"/>
        <v>111.25200000000001</v>
      </c>
      <c r="AE103" s="17">
        <f t="shared" si="275"/>
        <v>111.25200000000001</v>
      </c>
      <c r="AF103" s="17">
        <f t="shared" si="275"/>
        <v>111.25200000000001</v>
      </c>
      <c r="AG103" s="17">
        <f t="shared" si="275"/>
        <v>111.55680000000001</v>
      </c>
      <c r="AH103" s="17">
        <f t="shared" si="275"/>
        <v>111.25200000000001</v>
      </c>
      <c r="AI103" s="17">
        <f t="shared" si="275"/>
        <v>111.25200000000001</v>
      </c>
      <c r="AJ103" s="17">
        <f t="shared" si="275"/>
        <v>111.25200000000001</v>
      </c>
      <c r="AK103" s="17">
        <f t="shared" si="275"/>
        <v>111.55680000000001</v>
      </c>
      <c r="AL103" s="17">
        <f t="shared" si="275"/>
        <v>111.25200000000001</v>
      </c>
      <c r="AM103" s="17">
        <f t="shared" si="275"/>
        <v>111.25200000000001</v>
      </c>
      <c r="AN103" s="17">
        <f t="shared" si="275"/>
        <v>111.25200000000001</v>
      </c>
      <c r="AO103" s="17">
        <f t="shared" si="275"/>
        <v>111.55680000000001</v>
      </c>
      <c r="AP103" s="17">
        <f t="shared" si="275"/>
        <v>111.25200000000001</v>
      </c>
      <c r="AQ103" s="17">
        <f t="shared" si="275"/>
        <v>111.25200000000001</v>
      </c>
      <c r="AR103" s="17">
        <f t="shared" si="275"/>
        <v>111.25200000000001</v>
      </c>
      <c r="AS103" s="17">
        <f t="shared" si="243"/>
        <v>111.55680000000001</v>
      </c>
      <c r="AT103" s="17">
        <f t="shared" si="243"/>
        <v>111.25200000000001</v>
      </c>
      <c r="AU103" s="17">
        <f t="shared" si="243"/>
        <v>111.25200000000001</v>
      </c>
      <c r="AW103" s="50" t="str">
        <f t="shared" si="250"/>
        <v>Jaguari</v>
      </c>
      <c r="AX103" s="87">
        <f>$I103*AX$61*24/1000</f>
        <v>27.431999999999999</v>
      </c>
      <c r="AY103" s="87">
        <f t="shared" ref="AY103:DJ103" si="279">$I103*AY$61*24/1000</f>
        <v>27.736800000000002</v>
      </c>
      <c r="AZ103" s="87">
        <f t="shared" si="279"/>
        <v>28.041599999999999</v>
      </c>
      <c r="BA103" s="87">
        <f t="shared" si="279"/>
        <v>28.041599999999999</v>
      </c>
      <c r="BB103" s="87">
        <f t="shared" si="279"/>
        <v>27.431999999999999</v>
      </c>
      <c r="BC103" s="87">
        <f t="shared" si="279"/>
        <v>27.736800000000002</v>
      </c>
      <c r="BD103" s="87">
        <f t="shared" si="279"/>
        <v>28.041599999999999</v>
      </c>
      <c r="BE103" s="87">
        <f t="shared" si="279"/>
        <v>28.041599999999999</v>
      </c>
      <c r="BF103" s="87">
        <f t="shared" si="279"/>
        <v>27.431999999999999</v>
      </c>
      <c r="BG103" s="87">
        <f t="shared" si="279"/>
        <v>27.736800000000002</v>
      </c>
      <c r="BH103" s="87">
        <f t="shared" si="279"/>
        <v>28.041599999999999</v>
      </c>
      <c r="BI103" s="87">
        <f t="shared" si="279"/>
        <v>28.041599999999999</v>
      </c>
      <c r="BJ103" s="87">
        <f t="shared" si="279"/>
        <v>27.736800000000002</v>
      </c>
      <c r="BK103" s="87">
        <f t="shared" si="279"/>
        <v>27.736800000000002</v>
      </c>
      <c r="BL103" s="87">
        <f t="shared" si="279"/>
        <v>28.041599999999999</v>
      </c>
      <c r="BM103" s="87">
        <f t="shared" si="279"/>
        <v>28.041599999999999</v>
      </c>
      <c r="BN103" s="87">
        <f t="shared" si="279"/>
        <v>27.431999999999999</v>
      </c>
      <c r="BO103" s="87">
        <f t="shared" si="279"/>
        <v>27.736800000000002</v>
      </c>
      <c r="BP103" s="87">
        <f t="shared" si="279"/>
        <v>28.041599999999999</v>
      </c>
      <c r="BQ103" s="87">
        <f t="shared" si="279"/>
        <v>28.041599999999999</v>
      </c>
      <c r="BR103" s="87">
        <f t="shared" si="279"/>
        <v>27.431999999999999</v>
      </c>
      <c r="BS103" s="87">
        <f t="shared" si="279"/>
        <v>27.736800000000002</v>
      </c>
      <c r="BT103" s="87">
        <f t="shared" si="279"/>
        <v>28.041599999999999</v>
      </c>
      <c r="BU103" s="87">
        <f t="shared" si="279"/>
        <v>28.041599999999999</v>
      </c>
      <c r="BV103" s="87">
        <f t="shared" si="279"/>
        <v>27.431999999999999</v>
      </c>
      <c r="BW103" s="87">
        <f t="shared" si="279"/>
        <v>27.736800000000002</v>
      </c>
      <c r="BX103" s="87">
        <f t="shared" si="279"/>
        <v>28.041599999999999</v>
      </c>
      <c r="BY103" s="87">
        <f t="shared" si="279"/>
        <v>28.041599999999999</v>
      </c>
      <c r="BZ103" s="87">
        <f t="shared" si="279"/>
        <v>27.736800000000002</v>
      </c>
      <c r="CA103" s="87">
        <f t="shared" si="279"/>
        <v>27.736800000000002</v>
      </c>
      <c r="CB103" s="87">
        <f t="shared" si="279"/>
        <v>28.041599999999999</v>
      </c>
      <c r="CC103" s="87">
        <f t="shared" si="279"/>
        <v>28.041599999999999</v>
      </c>
      <c r="CD103" s="87">
        <f t="shared" si="279"/>
        <v>27.431999999999999</v>
      </c>
      <c r="CE103" s="87">
        <f t="shared" si="279"/>
        <v>27.736800000000002</v>
      </c>
      <c r="CF103" s="87">
        <f t="shared" si="279"/>
        <v>28.041599999999999</v>
      </c>
      <c r="CG103" s="87">
        <f t="shared" si="279"/>
        <v>28.041599999999999</v>
      </c>
      <c r="CH103" s="87">
        <f t="shared" si="279"/>
        <v>27.431999999999999</v>
      </c>
      <c r="CI103" s="87">
        <f t="shared" si="279"/>
        <v>27.736800000000002</v>
      </c>
      <c r="CJ103" s="87">
        <f t="shared" si="279"/>
        <v>28.041599999999999</v>
      </c>
      <c r="CK103" s="87">
        <f t="shared" si="279"/>
        <v>28.041599999999999</v>
      </c>
      <c r="CL103" s="87">
        <f t="shared" si="279"/>
        <v>27.431999999999999</v>
      </c>
      <c r="CM103" s="87">
        <f t="shared" si="279"/>
        <v>27.736800000000002</v>
      </c>
      <c r="CN103" s="87">
        <f t="shared" si="279"/>
        <v>28.041599999999999</v>
      </c>
      <c r="CO103" s="87">
        <f t="shared" si="279"/>
        <v>28.041599999999999</v>
      </c>
      <c r="CP103" s="87">
        <f t="shared" si="279"/>
        <v>27.736800000000002</v>
      </c>
      <c r="CQ103" s="87">
        <f t="shared" si="279"/>
        <v>27.736800000000002</v>
      </c>
      <c r="CR103" s="87">
        <f t="shared" si="279"/>
        <v>28.041599999999999</v>
      </c>
      <c r="CS103" s="87">
        <f t="shared" si="279"/>
        <v>28.041599999999999</v>
      </c>
      <c r="CT103" s="87">
        <f t="shared" si="279"/>
        <v>27.431999999999999</v>
      </c>
      <c r="CU103" s="87">
        <f t="shared" si="279"/>
        <v>27.736800000000002</v>
      </c>
      <c r="CV103" s="87">
        <f t="shared" si="279"/>
        <v>28.041599999999999</v>
      </c>
      <c r="CW103" s="87">
        <f t="shared" si="279"/>
        <v>28.041599999999999</v>
      </c>
      <c r="CX103" s="87">
        <f t="shared" si="279"/>
        <v>27.431999999999999</v>
      </c>
      <c r="CY103" s="87">
        <f t="shared" si="279"/>
        <v>27.736800000000002</v>
      </c>
      <c r="CZ103" s="87">
        <f t="shared" si="279"/>
        <v>28.041599999999999</v>
      </c>
      <c r="DA103" s="87">
        <f t="shared" si="279"/>
        <v>28.041599999999999</v>
      </c>
      <c r="DB103" s="87">
        <f t="shared" si="279"/>
        <v>27.431999999999999</v>
      </c>
      <c r="DC103" s="87">
        <f t="shared" si="279"/>
        <v>27.736800000000002</v>
      </c>
      <c r="DD103" s="87">
        <f t="shared" si="279"/>
        <v>28.041599999999999</v>
      </c>
      <c r="DE103" s="87">
        <f t="shared" si="279"/>
        <v>28.041599999999999</v>
      </c>
      <c r="DF103" s="87">
        <f t="shared" si="279"/>
        <v>27.736800000000002</v>
      </c>
      <c r="DG103" s="87">
        <f t="shared" si="279"/>
        <v>27.736800000000002</v>
      </c>
      <c r="DH103" s="87">
        <f t="shared" si="279"/>
        <v>28.041599999999999</v>
      </c>
      <c r="DI103" s="87">
        <f t="shared" si="279"/>
        <v>28.041599999999999</v>
      </c>
      <c r="DJ103" s="87">
        <f t="shared" si="279"/>
        <v>27.431999999999999</v>
      </c>
      <c r="DK103" s="87">
        <f t="shared" ref="DK103:FV103" si="280">$I103*DK$61*24/1000</f>
        <v>27.736800000000002</v>
      </c>
      <c r="DL103" s="87">
        <f t="shared" si="280"/>
        <v>28.041599999999999</v>
      </c>
      <c r="DM103" s="87">
        <f t="shared" si="280"/>
        <v>28.041599999999999</v>
      </c>
      <c r="DN103" s="87">
        <f t="shared" si="280"/>
        <v>27.431999999999999</v>
      </c>
      <c r="DO103" s="87">
        <f t="shared" si="280"/>
        <v>27.736800000000002</v>
      </c>
      <c r="DP103" s="87">
        <f t="shared" si="280"/>
        <v>28.041599999999999</v>
      </c>
      <c r="DQ103" s="87">
        <f t="shared" si="280"/>
        <v>28.041599999999999</v>
      </c>
      <c r="DR103" s="87">
        <f t="shared" si="280"/>
        <v>27.431999999999999</v>
      </c>
      <c r="DS103" s="87">
        <f t="shared" si="280"/>
        <v>27.736800000000002</v>
      </c>
      <c r="DT103" s="87">
        <f t="shared" si="280"/>
        <v>28.041599999999999</v>
      </c>
      <c r="DU103" s="87">
        <f t="shared" si="280"/>
        <v>28.041599999999999</v>
      </c>
      <c r="DV103" s="87">
        <f t="shared" si="280"/>
        <v>27.736800000000002</v>
      </c>
      <c r="DW103" s="87">
        <f t="shared" si="280"/>
        <v>27.736800000000002</v>
      </c>
      <c r="DX103" s="87">
        <f t="shared" si="280"/>
        <v>28.041599999999999</v>
      </c>
      <c r="DY103" s="87">
        <f t="shared" si="280"/>
        <v>28.041599999999999</v>
      </c>
      <c r="DZ103" s="87">
        <f t="shared" si="280"/>
        <v>27.431999999999999</v>
      </c>
      <c r="EA103" s="87">
        <f t="shared" si="280"/>
        <v>27.736800000000002</v>
      </c>
      <c r="EB103" s="87">
        <f t="shared" si="280"/>
        <v>28.041599999999999</v>
      </c>
      <c r="EC103" s="87">
        <f t="shared" si="280"/>
        <v>28.041599999999999</v>
      </c>
      <c r="ED103" s="87">
        <f t="shared" si="280"/>
        <v>27.431999999999999</v>
      </c>
      <c r="EE103" s="87">
        <f t="shared" si="280"/>
        <v>27.736800000000002</v>
      </c>
      <c r="EF103" s="87">
        <f t="shared" si="280"/>
        <v>28.041599999999999</v>
      </c>
      <c r="EG103" s="87">
        <f t="shared" si="280"/>
        <v>28.041599999999999</v>
      </c>
      <c r="EH103" s="87">
        <f t="shared" si="280"/>
        <v>27.431999999999999</v>
      </c>
      <c r="EI103" s="87">
        <f t="shared" si="280"/>
        <v>27.736800000000002</v>
      </c>
      <c r="EJ103" s="87">
        <f t="shared" si="280"/>
        <v>28.041599999999999</v>
      </c>
      <c r="EK103" s="87">
        <f t="shared" si="280"/>
        <v>28.041599999999999</v>
      </c>
      <c r="EL103" s="87">
        <f t="shared" si="280"/>
        <v>27.736800000000002</v>
      </c>
      <c r="EM103" s="87">
        <f t="shared" si="280"/>
        <v>27.736800000000002</v>
      </c>
      <c r="EN103" s="87">
        <f t="shared" si="280"/>
        <v>28.041599999999999</v>
      </c>
      <c r="EO103" s="87">
        <f t="shared" si="280"/>
        <v>28.041599999999999</v>
      </c>
      <c r="EP103" s="87">
        <f t="shared" si="280"/>
        <v>27.431999999999999</v>
      </c>
      <c r="EQ103" s="87">
        <f t="shared" si="280"/>
        <v>27.736800000000002</v>
      </c>
      <c r="ER103" s="87">
        <f t="shared" si="280"/>
        <v>28.041599999999999</v>
      </c>
      <c r="ES103" s="87">
        <f t="shared" si="280"/>
        <v>28.041599999999999</v>
      </c>
      <c r="ET103" s="87">
        <f t="shared" si="280"/>
        <v>27.431999999999999</v>
      </c>
      <c r="EU103" s="87">
        <f t="shared" si="280"/>
        <v>27.736800000000002</v>
      </c>
      <c r="EV103" s="87">
        <f t="shared" si="280"/>
        <v>28.041599999999999</v>
      </c>
      <c r="EW103" s="87">
        <f t="shared" si="280"/>
        <v>28.041599999999999</v>
      </c>
      <c r="EX103" s="87">
        <f t="shared" si="280"/>
        <v>27.431999999999999</v>
      </c>
      <c r="EY103" s="87">
        <f t="shared" si="280"/>
        <v>27.736800000000002</v>
      </c>
      <c r="EZ103" s="87">
        <f t="shared" si="280"/>
        <v>28.041599999999999</v>
      </c>
      <c r="FA103" s="87">
        <f t="shared" si="280"/>
        <v>28.041599999999999</v>
      </c>
      <c r="FB103" s="87">
        <f t="shared" si="280"/>
        <v>27.736800000000002</v>
      </c>
      <c r="FC103" s="87">
        <f t="shared" si="280"/>
        <v>27.736800000000002</v>
      </c>
      <c r="FD103" s="87">
        <f t="shared" si="280"/>
        <v>28.041599999999999</v>
      </c>
      <c r="FE103" s="87">
        <f t="shared" si="280"/>
        <v>28.041599999999999</v>
      </c>
      <c r="FF103" s="87">
        <f t="shared" si="280"/>
        <v>27.431999999999999</v>
      </c>
      <c r="FG103" s="87">
        <f t="shared" si="280"/>
        <v>27.736800000000002</v>
      </c>
      <c r="FH103" s="87">
        <f t="shared" si="280"/>
        <v>28.041599999999999</v>
      </c>
      <c r="FI103" s="87">
        <f t="shared" si="280"/>
        <v>28.041599999999999</v>
      </c>
      <c r="FJ103" s="87">
        <f t="shared" si="280"/>
        <v>27.431999999999999</v>
      </c>
      <c r="FK103" s="87">
        <f t="shared" si="280"/>
        <v>27.736800000000002</v>
      </c>
      <c r="FL103" s="87">
        <f t="shared" si="280"/>
        <v>28.041599999999999</v>
      </c>
      <c r="FM103" s="87">
        <f t="shared" si="280"/>
        <v>28.041599999999999</v>
      </c>
      <c r="FN103" s="87">
        <f t="shared" si="280"/>
        <v>27.431999999999999</v>
      </c>
      <c r="FO103" s="87">
        <f t="shared" si="280"/>
        <v>27.736800000000002</v>
      </c>
      <c r="FP103" s="87">
        <f t="shared" si="280"/>
        <v>28.041599999999999</v>
      </c>
      <c r="FQ103" s="87">
        <f t="shared" si="280"/>
        <v>28.041599999999999</v>
      </c>
      <c r="FR103" s="87">
        <f t="shared" si="280"/>
        <v>27.736800000000002</v>
      </c>
      <c r="FS103" s="87">
        <f t="shared" si="280"/>
        <v>27.736800000000002</v>
      </c>
      <c r="FT103" s="87">
        <f t="shared" si="280"/>
        <v>28.041599999999999</v>
      </c>
      <c r="FU103" s="87">
        <f t="shared" si="280"/>
        <v>28.041599999999999</v>
      </c>
      <c r="FV103" s="87">
        <f t="shared" si="280"/>
        <v>27.431999999999999</v>
      </c>
      <c r="FW103" s="87">
        <f t="shared" ref="FW103:GC103" si="281">$I103*FW$61*24/1000</f>
        <v>27.736800000000002</v>
      </c>
      <c r="FX103" s="87">
        <f t="shared" si="281"/>
        <v>28.041599999999999</v>
      </c>
      <c r="FY103" s="87">
        <f t="shared" si="281"/>
        <v>28.041599999999999</v>
      </c>
      <c r="FZ103" s="87">
        <f t="shared" si="281"/>
        <v>27.431999999999999</v>
      </c>
      <c r="GA103" s="87">
        <f t="shared" si="281"/>
        <v>27.736800000000002</v>
      </c>
      <c r="GB103" s="87">
        <f t="shared" si="281"/>
        <v>28.041599999999999</v>
      </c>
      <c r="GC103" s="87">
        <f t="shared" si="281"/>
        <v>28.041599999999999</v>
      </c>
    </row>
    <row r="104" spans="1:185" hidden="1" outlineLevel="1" x14ac:dyDescent="0.35">
      <c r="A104" s="10"/>
      <c r="B104" s="10">
        <f t="shared" si="254"/>
        <v>39</v>
      </c>
      <c r="C104" s="10" t="str">
        <f>INDEX('Portfolio por Usina'!$B:$B,MATCH('Geração, Estimativas, Auxiliar'!$B104,'Portfolio por Usina'!$Z:$Z,0),1)</f>
        <v>AXIA Energia Holding</v>
      </c>
      <c r="D104" s="10" t="str">
        <f>INDEX('Portfolio por Usina'!$E:$E,MATCH('Geração, Estimativas, Auxiliar'!$B104,'Portfolio por Usina'!$Z:$Z,0),1)</f>
        <v>Hidráulica</v>
      </c>
      <c r="E104" s="10" t="str">
        <f>INDEX('Portfolio por Usina'!$C:$C,MATCH('Geração, Estimativas, Auxiliar'!$B104,'Portfolio por Usina'!$Z:$Z,0),1)</f>
        <v>Mascarenhas de Moraes</v>
      </c>
      <c r="F104" s="10" t="str">
        <f>INDEX('Portfolio por Usina'!$F:$F,MATCH('Geração, Estimativas, Auxiliar'!$B104,'Portfolio por Usina'!$Z:$Z,0),1)</f>
        <v>SE/CO</v>
      </c>
      <c r="G104" s="12">
        <f>IFERROR(INDEX('Portfolio por Usina'!$M:$M,MATCH($B104,'Portfolio por Usina'!$Z:$Z,0),1),0)</f>
        <v>299.8</v>
      </c>
      <c r="H104" s="228">
        <f>IFERROR(INDEX('Portfolio por Usina'!$X:$X,MATCH($B104,'Portfolio por Usina'!$Z:$Z,0),1),0)</f>
        <v>1</v>
      </c>
      <c r="I104" s="12">
        <f t="shared" si="248"/>
        <v>299.8</v>
      </c>
      <c r="J104" s="13">
        <f>IFERROR(IF(ISNUMBER(INDEX('Portfolio por Usina'!$U:$U,MATCH($B104,'Portfolio por Usina'!$Z:$Z,0),1)),INDEX('Portfolio por Usina'!$U:$U,MATCH($B104,'Portfolio por Usina'!$Z:$Z,0),1),INDEX('Portfolio por Usina'!$V:$V,MATCH($B104,'Portfolio por Usina'!$Z:$Z,0),1)),0)</f>
        <v>20911</v>
      </c>
      <c r="K104" s="13">
        <f>IFERROR(INDEX('Portfolio por Usina'!$W:$W,MATCH($B104,'Portfolio por Usina'!$Z:$Z,0),1),0)</f>
        <v>55687</v>
      </c>
      <c r="L104" s="229"/>
      <c r="M104" s="10" t="str">
        <f t="shared" si="249"/>
        <v>Mascarenhas de Moraes</v>
      </c>
      <c r="N104" s="17">
        <f t="shared" si="273"/>
        <v>2626.248</v>
      </c>
      <c r="O104" s="17">
        <f t="shared" si="273"/>
        <v>2626.248</v>
      </c>
      <c r="P104" s="17">
        <f t="shared" si="273"/>
        <v>2626.248</v>
      </c>
      <c r="Q104" s="17">
        <f t="shared" si="273"/>
        <v>2633.4432000000002</v>
      </c>
      <c r="R104" s="17">
        <f t="shared" si="273"/>
        <v>2626.248</v>
      </c>
      <c r="S104" s="17">
        <f t="shared" si="273"/>
        <v>2626.248</v>
      </c>
      <c r="T104" s="17">
        <f t="shared" si="273"/>
        <v>2626.248</v>
      </c>
      <c r="U104" s="17">
        <f t="shared" si="273"/>
        <v>2633.4432000000002</v>
      </c>
      <c r="V104" s="17">
        <f t="shared" si="273"/>
        <v>2626.248</v>
      </c>
      <c r="W104" s="17">
        <f t="shared" si="273"/>
        <v>2626.248</v>
      </c>
      <c r="X104" s="17">
        <f t="shared" si="273"/>
        <v>2626.248</v>
      </c>
      <c r="Y104" s="17">
        <f t="shared" si="273"/>
        <v>2633.4432000000002</v>
      </c>
      <c r="Z104" s="17">
        <f t="shared" si="273"/>
        <v>2626.248</v>
      </c>
      <c r="AA104" s="17">
        <f t="shared" si="273"/>
        <v>2626.248</v>
      </c>
      <c r="AB104" s="17">
        <f t="shared" si="273"/>
        <v>2626.248</v>
      </c>
      <c r="AC104" s="17">
        <f t="shared" si="273"/>
        <v>2633.4432000000002</v>
      </c>
      <c r="AD104" s="17">
        <f t="shared" si="275"/>
        <v>2626.248</v>
      </c>
      <c r="AE104" s="17">
        <f t="shared" si="275"/>
        <v>2626.248</v>
      </c>
      <c r="AF104" s="17">
        <f t="shared" si="275"/>
        <v>2626.248</v>
      </c>
      <c r="AG104" s="17">
        <f t="shared" si="275"/>
        <v>2633.4432000000002</v>
      </c>
      <c r="AH104" s="17">
        <f t="shared" si="275"/>
        <v>2626.248</v>
      </c>
      <c r="AI104" s="17">
        <f t="shared" si="275"/>
        <v>2626.248</v>
      </c>
      <c r="AJ104" s="17">
        <f t="shared" si="275"/>
        <v>2626.248</v>
      </c>
      <c r="AK104" s="17">
        <f t="shared" si="275"/>
        <v>2633.4432000000002</v>
      </c>
      <c r="AL104" s="17">
        <f t="shared" si="275"/>
        <v>2626.248</v>
      </c>
      <c r="AM104" s="17">
        <f t="shared" si="275"/>
        <v>2626.248</v>
      </c>
      <c r="AN104" s="17">
        <f t="shared" si="275"/>
        <v>2626.248</v>
      </c>
      <c r="AO104" s="17">
        <f t="shared" si="275"/>
        <v>1215.9888000000001</v>
      </c>
      <c r="AP104" s="17">
        <f t="shared" si="275"/>
        <v>0</v>
      </c>
      <c r="AQ104" s="17">
        <f t="shared" si="275"/>
        <v>0</v>
      </c>
      <c r="AR104" s="17">
        <f t="shared" si="275"/>
        <v>0</v>
      </c>
      <c r="AS104" s="17">
        <f t="shared" si="243"/>
        <v>0</v>
      </c>
      <c r="AT104" s="17">
        <f t="shared" si="243"/>
        <v>0</v>
      </c>
      <c r="AU104" s="17">
        <f t="shared" si="243"/>
        <v>0</v>
      </c>
      <c r="AW104" s="50" t="str">
        <f t="shared" si="250"/>
        <v>Mascarenhas de Moraes</v>
      </c>
      <c r="AX104" s="67">
        <f t="shared" si="276"/>
        <v>647.5680000000001</v>
      </c>
      <c r="AY104" s="67">
        <f t="shared" ref="AY104:DJ106" si="282">$I104*24*IF(AND(AY$59&gt;=$J104,AY$60&lt;=$K104),AY$61,IF(AND(AY$60&gt;$J104,AY$59&lt;$K104),(MIN(AY$60,$K104)-MAX(AY$59,$J104)+1),0))/1000</f>
        <v>654.7632000000001</v>
      </c>
      <c r="AZ104" s="67">
        <f t="shared" si="282"/>
        <v>661.95839999999998</v>
      </c>
      <c r="BA104" s="67">
        <f t="shared" si="282"/>
        <v>661.95839999999998</v>
      </c>
      <c r="BB104" s="67">
        <f t="shared" si="282"/>
        <v>647.5680000000001</v>
      </c>
      <c r="BC104" s="67">
        <f t="shared" si="282"/>
        <v>654.7632000000001</v>
      </c>
      <c r="BD104" s="67">
        <f t="shared" si="282"/>
        <v>661.95839999999998</v>
      </c>
      <c r="BE104" s="67">
        <f t="shared" si="282"/>
        <v>661.95839999999998</v>
      </c>
      <c r="BF104" s="67">
        <f t="shared" si="282"/>
        <v>647.5680000000001</v>
      </c>
      <c r="BG104" s="67">
        <f t="shared" si="282"/>
        <v>654.7632000000001</v>
      </c>
      <c r="BH104" s="67">
        <f t="shared" si="282"/>
        <v>661.95839999999998</v>
      </c>
      <c r="BI104" s="67">
        <f t="shared" si="282"/>
        <v>661.95839999999998</v>
      </c>
      <c r="BJ104" s="67">
        <f t="shared" si="282"/>
        <v>654.7632000000001</v>
      </c>
      <c r="BK104" s="67">
        <f t="shared" si="282"/>
        <v>654.7632000000001</v>
      </c>
      <c r="BL104" s="67">
        <f t="shared" si="282"/>
        <v>661.95839999999998</v>
      </c>
      <c r="BM104" s="67">
        <f t="shared" si="282"/>
        <v>661.95839999999998</v>
      </c>
      <c r="BN104" s="67">
        <f t="shared" si="282"/>
        <v>647.5680000000001</v>
      </c>
      <c r="BO104" s="67">
        <f t="shared" si="282"/>
        <v>654.7632000000001</v>
      </c>
      <c r="BP104" s="67">
        <f t="shared" si="282"/>
        <v>661.95839999999998</v>
      </c>
      <c r="BQ104" s="67">
        <f t="shared" si="282"/>
        <v>661.95839999999998</v>
      </c>
      <c r="BR104" s="67">
        <f t="shared" si="282"/>
        <v>647.5680000000001</v>
      </c>
      <c r="BS104" s="67">
        <f t="shared" si="282"/>
        <v>654.7632000000001</v>
      </c>
      <c r="BT104" s="67">
        <f t="shared" si="282"/>
        <v>661.95839999999998</v>
      </c>
      <c r="BU104" s="67">
        <f t="shared" si="282"/>
        <v>661.95839999999998</v>
      </c>
      <c r="BV104" s="67">
        <f t="shared" si="282"/>
        <v>647.5680000000001</v>
      </c>
      <c r="BW104" s="67">
        <f t="shared" si="282"/>
        <v>654.7632000000001</v>
      </c>
      <c r="BX104" s="67">
        <f t="shared" si="282"/>
        <v>661.95839999999998</v>
      </c>
      <c r="BY104" s="67">
        <f t="shared" si="282"/>
        <v>661.95839999999998</v>
      </c>
      <c r="BZ104" s="67">
        <f t="shared" si="282"/>
        <v>654.7632000000001</v>
      </c>
      <c r="CA104" s="67">
        <f t="shared" si="282"/>
        <v>654.7632000000001</v>
      </c>
      <c r="CB104" s="67">
        <f t="shared" si="282"/>
        <v>661.95839999999998</v>
      </c>
      <c r="CC104" s="67">
        <f t="shared" si="282"/>
        <v>661.95839999999998</v>
      </c>
      <c r="CD104" s="67">
        <f t="shared" si="282"/>
        <v>647.5680000000001</v>
      </c>
      <c r="CE104" s="67">
        <f t="shared" si="282"/>
        <v>654.7632000000001</v>
      </c>
      <c r="CF104" s="67">
        <f t="shared" si="282"/>
        <v>661.95839999999998</v>
      </c>
      <c r="CG104" s="67">
        <f t="shared" si="282"/>
        <v>661.95839999999998</v>
      </c>
      <c r="CH104" s="67">
        <f t="shared" si="282"/>
        <v>647.5680000000001</v>
      </c>
      <c r="CI104" s="67">
        <f t="shared" si="282"/>
        <v>654.7632000000001</v>
      </c>
      <c r="CJ104" s="67">
        <f t="shared" si="282"/>
        <v>661.95839999999998</v>
      </c>
      <c r="CK104" s="67">
        <f t="shared" si="282"/>
        <v>661.95839999999998</v>
      </c>
      <c r="CL104" s="67">
        <f t="shared" si="282"/>
        <v>647.5680000000001</v>
      </c>
      <c r="CM104" s="67">
        <f t="shared" si="282"/>
        <v>654.7632000000001</v>
      </c>
      <c r="CN104" s="67">
        <f t="shared" si="282"/>
        <v>661.95839999999998</v>
      </c>
      <c r="CO104" s="67">
        <f t="shared" si="282"/>
        <v>661.95839999999998</v>
      </c>
      <c r="CP104" s="67">
        <f t="shared" si="282"/>
        <v>654.7632000000001</v>
      </c>
      <c r="CQ104" s="67">
        <f t="shared" si="282"/>
        <v>654.7632000000001</v>
      </c>
      <c r="CR104" s="67">
        <f t="shared" si="282"/>
        <v>661.95839999999998</v>
      </c>
      <c r="CS104" s="67">
        <f t="shared" si="282"/>
        <v>661.95839999999998</v>
      </c>
      <c r="CT104" s="67">
        <f t="shared" si="282"/>
        <v>647.5680000000001</v>
      </c>
      <c r="CU104" s="67">
        <f t="shared" si="282"/>
        <v>654.7632000000001</v>
      </c>
      <c r="CV104" s="67">
        <f t="shared" si="282"/>
        <v>661.95839999999998</v>
      </c>
      <c r="CW104" s="67">
        <f t="shared" si="282"/>
        <v>661.95839999999998</v>
      </c>
      <c r="CX104" s="67">
        <f t="shared" si="282"/>
        <v>647.5680000000001</v>
      </c>
      <c r="CY104" s="67">
        <f t="shared" si="282"/>
        <v>654.7632000000001</v>
      </c>
      <c r="CZ104" s="67">
        <f t="shared" si="282"/>
        <v>661.95839999999998</v>
      </c>
      <c r="DA104" s="67">
        <f t="shared" si="282"/>
        <v>661.95839999999998</v>
      </c>
      <c r="DB104" s="67">
        <f t="shared" si="282"/>
        <v>647.5680000000001</v>
      </c>
      <c r="DC104" s="67">
        <f t="shared" si="282"/>
        <v>654.7632000000001</v>
      </c>
      <c r="DD104" s="67">
        <f t="shared" si="282"/>
        <v>661.95839999999998</v>
      </c>
      <c r="DE104" s="67">
        <f t="shared" si="282"/>
        <v>661.95839999999998</v>
      </c>
      <c r="DF104" s="67">
        <f t="shared" si="282"/>
        <v>654.7632000000001</v>
      </c>
      <c r="DG104" s="67">
        <f t="shared" si="282"/>
        <v>654.7632000000001</v>
      </c>
      <c r="DH104" s="67">
        <f t="shared" si="282"/>
        <v>661.95839999999998</v>
      </c>
      <c r="DI104" s="67">
        <f t="shared" si="282"/>
        <v>661.95839999999998</v>
      </c>
      <c r="DJ104" s="67">
        <f t="shared" si="282"/>
        <v>647.5680000000001</v>
      </c>
      <c r="DK104" s="67">
        <f t="shared" si="278"/>
        <v>654.7632000000001</v>
      </c>
      <c r="DL104" s="67">
        <f t="shared" si="278"/>
        <v>661.95839999999998</v>
      </c>
      <c r="DM104" s="67">
        <f t="shared" si="278"/>
        <v>661.95839999999998</v>
      </c>
      <c r="DN104" s="67">
        <f t="shared" si="278"/>
        <v>647.5680000000001</v>
      </c>
      <c r="DO104" s="67">
        <f t="shared" si="278"/>
        <v>654.7632000000001</v>
      </c>
      <c r="DP104" s="67">
        <f t="shared" si="278"/>
        <v>661.95839999999998</v>
      </c>
      <c r="DQ104" s="67">
        <f t="shared" si="278"/>
        <v>661.95839999999998</v>
      </c>
      <c r="DR104" s="67">
        <f t="shared" si="278"/>
        <v>647.5680000000001</v>
      </c>
      <c r="DS104" s="67">
        <f t="shared" si="278"/>
        <v>654.7632000000001</v>
      </c>
      <c r="DT104" s="67">
        <f t="shared" si="278"/>
        <v>661.95839999999998</v>
      </c>
      <c r="DU104" s="67">
        <f t="shared" si="278"/>
        <v>661.95839999999998</v>
      </c>
      <c r="DV104" s="67">
        <f t="shared" si="278"/>
        <v>654.7632000000001</v>
      </c>
      <c r="DW104" s="67">
        <f t="shared" si="278"/>
        <v>654.7632000000001</v>
      </c>
      <c r="DX104" s="67">
        <f t="shared" si="278"/>
        <v>661.95839999999998</v>
      </c>
      <c r="DY104" s="67">
        <f t="shared" si="278"/>
        <v>661.95839999999998</v>
      </c>
      <c r="DZ104" s="67">
        <f t="shared" si="278"/>
        <v>647.5680000000001</v>
      </c>
      <c r="EA104" s="67">
        <f t="shared" si="278"/>
        <v>654.7632000000001</v>
      </c>
      <c r="EB104" s="67">
        <f t="shared" si="278"/>
        <v>661.95839999999998</v>
      </c>
      <c r="EC104" s="67">
        <f t="shared" si="278"/>
        <v>661.95839999999998</v>
      </c>
      <c r="ED104" s="67">
        <f t="shared" si="278"/>
        <v>647.5680000000001</v>
      </c>
      <c r="EE104" s="67">
        <f t="shared" si="278"/>
        <v>654.7632000000001</v>
      </c>
      <c r="EF104" s="67">
        <f t="shared" si="278"/>
        <v>661.95839999999998</v>
      </c>
      <c r="EG104" s="67">
        <f t="shared" si="278"/>
        <v>661.95839999999998</v>
      </c>
      <c r="EH104" s="67">
        <f t="shared" si="278"/>
        <v>647.5680000000001</v>
      </c>
      <c r="EI104" s="67">
        <f t="shared" si="278"/>
        <v>654.7632000000001</v>
      </c>
      <c r="EJ104" s="67">
        <f t="shared" si="278"/>
        <v>661.95839999999998</v>
      </c>
      <c r="EK104" s="67">
        <f t="shared" si="278"/>
        <v>661.95839999999998</v>
      </c>
      <c r="EL104" s="67">
        <f t="shared" si="278"/>
        <v>654.7632000000001</v>
      </c>
      <c r="EM104" s="67">
        <f t="shared" si="278"/>
        <v>654.7632000000001</v>
      </c>
      <c r="EN104" s="67">
        <f t="shared" si="278"/>
        <v>661.95839999999998</v>
      </c>
      <c r="EO104" s="67">
        <f t="shared" si="278"/>
        <v>661.95839999999998</v>
      </c>
      <c r="EP104" s="67">
        <f t="shared" si="278"/>
        <v>647.5680000000001</v>
      </c>
      <c r="EQ104" s="67">
        <f t="shared" si="278"/>
        <v>654.7632000000001</v>
      </c>
      <c r="ER104" s="67">
        <f t="shared" si="278"/>
        <v>661.95839999999998</v>
      </c>
      <c r="ES104" s="67">
        <f t="shared" si="278"/>
        <v>661.95839999999998</v>
      </c>
      <c r="ET104" s="67">
        <f t="shared" si="278"/>
        <v>647.5680000000001</v>
      </c>
      <c r="EU104" s="67">
        <f t="shared" si="278"/>
        <v>654.7632000000001</v>
      </c>
      <c r="EV104" s="67">
        <f t="shared" si="278"/>
        <v>661.95839999999998</v>
      </c>
      <c r="EW104" s="67">
        <f t="shared" si="278"/>
        <v>661.95839999999998</v>
      </c>
      <c r="EX104" s="67">
        <f t="shared" si="278"/>
        <v>647.5680000000001</v>
      </c>
      <c r="EY104" s="67">
        <f t="shared" si="278"/>
        <v>654.7632000000001</v>
      </c>
      <c r="EZ104" s="67">
        <f t="shared" si="278"/>
        <v>661.95839999999998</v>
      </c>
      <c r="FA104" s="67">
        <f t="shared" si="278"/>
        <v>661.95839999999998</v>
      </c>
      <c r="FB104" s="67">
        <f t="shared" si="278"/>
        <v>654.7632000000001</v>
      </c>
      <c r="FC104" s="67">
        <f t="shared" si="278"/>
        <v>561.2256000000001</v>
      </c>
      <c r="FD104" s="67">
        <f t="shared" si="278"/>
        <v>0</v>
      </c>
      <c r="FE104" s="67">
        <f t="shared" si="278"/>
        <v>0</v>
      </c>
      <c r="FF104" s="67">
        <f t="shared" si="278"/>
        <v>0</v>
      </c>
      <c r="FG104" s="67">
        <f t="shared" si="278"/>
        <v>0</v>
      </c>
      <c r="FH104" s="67">
        <f t="shared" si="278"/>
        <v>0</v>
      </c>
      <c r="FI104" s="67">
        <f t="shared" si="278"/>
        <v>0</v>
      </c>
      <c r="FJ104" s="67">
        <f t="shared" si="278"/>
        <v>0</v>
      </c>
      <c r="FK104" s="67">
        <f t="shared" si="278"/>
        <v>0</v>
      </c>
      <c r="FL104" s="67">
        <f t="shared" si="278"/>
        <v>0</v>
      </c>
      <c r="FM104" s="67">
        <f t="shared" si="278"/>
        <v>0</v>
      </c>
      <c r="FN104" s="67">
        <f t="shared" si="278"/>
        <v>0</v>
      </c>
      <c r="FO104" s="67">
        <f t="shared" si="278"/>
        <v>0</v>
      </c>
      <c r="FP104" s="67">
        <f t="shared" si="278"/>
        <v>0</v>
      </c>
      <c r="FQ104" s="67">
        <f t="shared" si="278"/>
        <v>0</v>
      </c>
      <c r="FR104" s="67">
        <f t="shared" si="278"/>
        <v>0</v>
      </c>
      <c r="FS104" s="67">
        <f t="shared" si="278"/>
        <v>0</v>
      </c>
      <c r="FT104" s="67">
        <f t="shared" si="278"/>
        <v>0</v>
      </c>
      <c r="FU104" s="67">
        <f t="shared" si="278"/>
        <v>0</v>
      </c>
      <c r="FV104" s="67">
        <f t="shared" si="269"/>
        <v>0</v>
      </c>
      <c r="FW104" s="67">
        <f t="shared" si="269"/>
        <v>0</v>
      </c>
      <c r="FX104" s="67">
        <f t="shared" si="269"/>
        <v>0</v>
      </c>
      <c r="FY104" s="67">
        <f t="shared" si="269"/>
        <v>0</v>
      </c>
      <c r="FZ104" s="67">
        <f t="shared" si="269"/>
        <v>0</v>
      </c>
      <c r="GA104" s="67">
        <f t="shared" si="269"/>
        <v>0</v>
      </c>
      <c r="GB104" s="67">
        <f t="shared" si="269"/>
        <v>0</v>
      </c>
      <c r="GC104" s="67">
        <f t="shared" si="269"/>
        <v>0</v>
      </c>
    </row>
    <row r="105" spans="1:185" hidden="1" outlineLevel="1" x14ac:dyDescent="0.35">
      <c r="A105" s="10"/>
      <c r="B105" s="10">
        <f t="shared" si="254"/>
        <v>40</v>
      </c>
      <c r="C105" s="10" t="str">
        <f>INDEX('Portfolio por Usina'!$B:$B,MATCH('Geração, Estimativas, Auxiliar'!$B105,'Portfolio por Usina'!$Z:$Z,0),1)</f>
        <v>AXIA Energia Holding</v>
      </c>
      <c r="D105" s="10" t="str">
        <f>INDEX('Portfolio por Usina'!$E:$E,MATCH('Geração, Estimativas, Auxiliar'!$B105,'Portfolio por Usina'!$Z:$Z,0),1)</f>
        <v>Hidráulica</v>
      </c>
      <c r="E105" s="10" t="str">
        <f>INDEX('Portfolio por Usina'!$C:$C,MATCH('Geração, Estimativas, Auxiliar'!$B105,'Portfolio por Usina'!$Z:$Z,0),1)</f>
        <v>Complexo Simplício</v>
      </c>
      <c r="F105" s="10" t="str">
        <f>INDEX('Portfolio por Usina'!$F:$F,MATCH('Geração, Estimativas, Auxiliar'!$B105,'Portfolio por Usina'!$Z:$Z,0),1)</f>
        <v>SE/CO</v>
      </c>
      <c r="G105" s="12">
        <f>IFERROR(INDEX('Portfolio por Usina'!$M:$M,MATCH($B105,'Portfolio por Usina'!$Z:$Z,0),1),0)</f>
        <v>182.6</v>
      </c>
      <c r="H105" s="228">
        <f>IFERROR(INDEX('Portfolio por Usina'!$X:$X,MATCH($B105,'Portfolio por Usina'!$Z:$Z,0),1),0)</f>
        <v>1</v>
      </c>
      <c r="I105" s="12">
        <f t="shared" si="248"/>
        <v>182.6</v>
      </c>
      <c r="J105" s="13">
        <f>IFERROR(IF(ISNUMBER(INDEX('Portfolio por Usina'!$U:$U,MATCH($B105,'Portfolio por Usina'!$Z:$Z,0),1)),INDEX('Portfolio por Usina'!$U:$U,MATCH($B105,'Portfolio por Usina'!$Z:$Z,0),1),INDEX('Portfolio por Usina'!$V:$V,MATCH($B105,'Portfolio por Usina'!$Z:$Z,0),1)),0)</f>
        <v>41430</v>
      </c>
      <c r="K105" s="13">
        <f>IFERROR(INDEX('Portfolio por Usina'!$W:$W,MATCH($B105,'Portfolio por Usina'!$Z:$Z,0),1),0)</f>
        <v>52596</v>
      </c>
      <c r="L105" s="229"/>
      <c r="M105" s="10" t="str">
        <f t="shared" si="249"/>
        <v>Complexo Simplício</v>
      </c>
      <c r="N105" s="17">
        <f t="shared" si="273"/>
        <v>1599.576</v>
      </c>
      <c r="O105" s="17">
        <f t="shared" si="273"/>
        <v>1599.576</v>
      </c>
      <c r="P105" s="17">
        <f t="shared" si="273"/>
        <v>1599.576</v>
      </c>
      <c r="Q105" s="17">
        <f t="shared" si="273"/>
        <v>1603.9584</v>
      </c>
      <c r="R105" s="17">
        <f t="shared" si="273"/>
        <v>1599.576</v>
      </c>
      <c r="S105" s="17">
        <f t="shared" si="273"/>
        <v>1599.576</v>
      </c>
      <c r="T105" s="17">
        <f t="shared" si="273"/>
        <v>1599.576</v>
      </c>
      <c r="U105" s="17">
        <f t="shared" si="273"/>
        <v>1603.9584</v>
      </c>
      <c r="V105" s="17">
        <f t="shared" si="273"/>
        <v>1599.576</v>
      </c>
      <c r="W105" s="17">
        <f t="shared" si="273"/>
        <v>1599.576</v>
      </c>
      <c r="X105" s="17">
        <f t="shared" si="273"/>
        <v>1599.576</v>
      </c>
      <c r="Y105" s="17">
        <f t="shared" si="273"/>
        <v>1603.9584</v>
      </c>
      <c r="Z105" s="17">
        <f t="shared" si="273"/>
        <v>1599.576</v>
      </c>
      <c r="AA105" s="17">
        <f t="shared" si="273"/>
        <v>1599.576</v>
      </c>
      <c r="AB105" s="17">
        <f t="shared" si="273"/>
        <v>1599.576</v>
      </c>
      <c r="AC105" s="17">
        <f t="shared" si="273"/>
        <v>1603.9584</v>
      </c>
      <c r="AD105" s="17">
        <f t="shared" si="275"/>
        <v>1599.576</v>
      </c>
      <c r="AE105" s="17">
        <f t="shared" si="275"/>
        <v>1599.576</v>
      </c>
      <c r="AF105" s="17">
        <f t="shared" si="275"/>
        <v>1599.576</v>
      </c>
      <c r="AG105" s="17">
        <f t="shared" si="275"/>
        <v>0</v>
      </c>
      <c r="AH105" s="17">
        <f t="shared" si="275"/>
        <v>0</v>
      </c>
      <c r="AI105" s="17">
        <f t="shared" si="275"/>
        <v>0</v>
      </c>
      <c r="AJ105" s="17">
        <f t="shared" si="275"/>
        <v>0</v>
      </c>
      <c r="AK105" s="17">
        <f t="shared" si="275"/>
        <v>0</v>
      </c>
      <c r="AL105" s="17">
        <f t="shared" si="275"/>
        <v>0</v>
      </c>
      <c r="AM105" s="17">
        <f t="shared" si="275"/>
        <v>0</v>
      </c>
      <c r="AN105" s="17">
        <f t="shared" si="275"/>
        <v>0</v>
      </c>
      <c r="AO105" s="17">
        <f t="shared" si="275"/>
        <v>0</v>
      </c>
      <c r="AP105" s="17">
        <f t="shared" si="275"/>
        <v>0</v>
      </c>
      <c r="AQ105" s="17">
        <f t="shared" si="275"/>
        <v>0</v>
      </c>
      <c r="AR105" s="17">
        <f t="shared" si="275"/>
        <v>0</v>
      </c>
      <c r="AS105" s="17">
        <f t="shared" si="243"/>
        <v>0</v>
      </c>
      <c r="AT105" s="17">
        <f t="shared" si="243"/>
        <v>0</v>
      </c>
      <c r="AU105" s="17">
        <f t="shared" si="243"/>
        <v>0</v>
      </c>
      <c r="AW105" s="50" t="str">
        <f t="shared" si="250"/>
        <v>Complexo Simplício</v>
      </c>
      <c r="AX105" s="67">
        <f t="shared" si="276"/>
        <v>394.41599999999994</v>
      </c>
      <c r="AY105" s="67">
        <f t="shared" si="282"/>
        <v>398.79839999999996</v>
      </c>
      <c r="AZ105" s="67">
        <f t="shared" si="282"/>
        <v>403.18079999999998</v>
      </c>
      <c r="BA105" s="67">
        <f t="shared" si="282"/>
        <v>403.18079999999998</v>
      </c>
      <c r="BB105" s="67">
        <f t="shared" si="282"/>
        <v>394.41599999999994</v>
      </c>
      <c r="BC105" s="67">
        <f t="shared" si="282"/>
        <v>398.79839999999996</v>
      </c>
      <c r="BD105" s="67">
        <f t="shared" si="282"/>
        <v>403.18079999999998</v>
      </c>
      <c r="BE105" s="67">
        <f t="shared" si="282"/>
        <v>403.18079999999998</v>
      </c>
      <c r="BF105" s="67">
        <f t="shared" si="282"/>
        <v>394.41599999999994</v>
      </c>
      <c r="BG105" s="67">
        <f t="shared" si="282"/>
        <v>398.79839999999996</v>
      </c>
      <c r="BH105" s="67">
        <f t="shared" si="282"/>
        <v>403.18079999999998</v>
      </c>
      <c r="BI105" s="67">
        <f t="shared" si="282"/>
        <v>403.18079999999998</v>
      </c>
      <c r="BJ105" s="67">
        <f t="shared" si="282"/>
        <v>398.79839999999996</v>
      </c>
      <c r="BK105" s="67">
        <f t="shared" si="282"/>
        <v>398.79839999999996</v>
      </c>
      <c r="BL105" s="67">
        <f t="shared" si="282"/>
        <v>403.18079999999998</v>
      </c>
      <c r="BM105" s="67">
        <f t="shared" si="282"/>
        <v>403.18079999999998</v>
      </c>
      <c r="BN105" s="67">
        <f t="shared" si="282"/>
        <v>394.41599999999994</v>
      </c>
      <c r="BO105" s="67">
        <f t="shared" si="282"/>
        <v>398.79839999999996</v>
      </c>
      <c r="BP105" s="67">
        <f t="shared" si="282"/>
        <v>403.18079999999998</v>
      </c>
      <c r="BQ105" s="67">
        <f t="shared" si="282"/>
        <v>403.18079999999998</v>
      </c>
      <c r="BR105" s="67">
        <f t="shared" si="282"/>
        <v>394.41599999999994</v>
      </c>
      <c r="BS105" s="67">
        <f t="shared" si="282"/>
        <v>398.79839999999996</v>
      </c>
      <c r="BT105" s="67">
        <f t="shared" si="282"/>
        <v>403.18079999999998</v>
      </c>
      <c r="BU105" s="67">
        <f t="shared" si="282"/>
        <v>403.18079999999998</v>
      </c>
      <c r="BV105" s="67">
        <f t="shared" si="282"/>
        <v>394.41599999999994</v>
      </c>
      <c r="BW105" s="67">
        <f t="shared" si="282"/>
        <v>398.79839999999996</v>
      </c>
      <c r="BX105" s="67">
        <f t="shared" si="282"/>
        <v>403.18079999999998</v>
      </c>
      <c r="BY105" s="67">
        <f t="shared" si="282"/>
        <v>403.18079999999998</v>
      </c>
      <c r="BZ105" s="67">
        <f t="shared" si="282"/>
        <v>398.79839999999996</v>
      </c>
      <c r="CA105" s="67">
        <f t="shared" si="282"/>
        <v>398.79839999999996</v>
      </c>
      <c r="CB105" s="67">
        <f t="shared" si="282"/>
        <v>403.18079999999998</v>
      </c>
      <c r="CC105" s="67">
        <f t="shared" si="282"/>
        <v>403.18079999999998</v>
      </c>
      <c r="CD105" s="67">
        <f t="shared" si="282"/>
        <v>394.41599999999994</v>
      </c>
      <c r="CE105" s="67">
        <f t="shared" si="282"/>
        <v>398.79839999999996</v>
      </c>
      <c r="CF105" s="67">
        <f t="shared" si="282"/>
        <v>403.18079999999998</v>
      </c>
      <c r="CG105" s="67">
        <f t="shared" si="282"/>
        <v>403.18079999999998</v>
      </c>
      <c r="CH105" s="67">
        <f t="shared" si="282"/>
        <v>394.41599999999994</v>
      </c>
      <c r="CI105" s="67">
        <f t="shared" si="282"/>
        <v>398.79839999999996</v>
      </c>
      <c r="CJ105" s="67">
        <f t="shared" si="282"/>
        <v>403.18079999999998</v>
      </c>
      <c r="CK105" s="67">
        <f t="shared" si="282"/>
        <v>403.18079999999998</v>
      </c>
      <c r="CL105" s="67">
        <f t="shared" si="282"/>
        <v>394.41599999999994</v>
      </c>
      <c r="CM105" s="67">
        <f t="shared" si="282"/>
        <v>398.79839999999996</v>
      </c>
      <c r="CN105" s="67">
        <f t="shared" si="282"/>
        <v>403.18079999999998</v>
      </c>
      <c r="CO105" s="67">
        <f t="shared" si="282"/>
        <v>403.18079999999998</v>
      </c>
      <c r="CP105" s="67">
        <f t="shared" si="282"/>
        <v>398.79839999999996</v>
      </c>
      <c r="CQ105" s="67">
        <f t="shared" si="282"/>
        <v>398.79839999999996</v>
      </c>
      <c r="CR105" s="67">
        <f t="shared" si="282"/>
        <v>403.18079999999998</v>
      </c>
      <c r="CS105" s="67">
        <f t="shared" si="282"/>
        <v>403.18079999999998</v>
      </c>
      <c r="CT105" s="67">
        <f t="shared" si="282"/>
        <v>394.41599999999994</v>
      </c>
      <c r="CU105" s="67">
        <f t="shared" si="282"/>
        <v>398.79839999999996</v>
      </c>
      <c r="CV105" s="67">
        <f t="shared" si="282"/>
        <v>403.18079999999998</v>
      </c>
      <c r="CW105" s="67">
        <f t="shared" si="282"/>
        <v>403.18079999999998</v>
      </c>
      <c r="CX105" s="67">
        <f t="shared" si="282"/>
        <v>394.41599999999994</v>
      </c>
      <c r="CY105" s="67">
        <f t="shared" si="282"/>
        <v>398.79839999999996</v>
      </c>
      <c r="CZ105" s="67">
        <f t="shared" si="282"/>
        <v>403.18079999999998</v>
      </c>
      <c r="DA105" s="67">
        <f t="shared" si="282"/>
        <v>403.18079999999998</v>
      </c>
      <c r="DB105" s="67">
        <f t="shared" si="282"/>
        <v>394.41599999999994</v>
      </c>
      <c r="DC105" s="67">
        <f t="shared" si="282"/>
        <v>398.79839999999996</v>
      </c>
      <c r="DD105" s="67">
        <f t="shared" si="282"/>
        <v>403.18079999999998</v>
      </c>
      <c r="DE105" s="67">
        <f t="shared" si="282"/>
        <v>403.18079999999998</v>
      </c>
      <c r="DF105" s="67">
        <f t="shared" si="282"/>
        <v>398.79839999999996</v>
      </c>
      <c r="DG105" s="67">
        <f t="shared" si="282"/>
        <v>398.79839999999996</v>
      </c>
      <c r="DH105" s="67">
        <f t="shared" si="282"/>
        <v>403.18079999999998</v>
      </c>
      <c r="DI105" s="67">
        <f t="shared" si="282"/>
        <v>403.18079999999998</v>
      </c>
      <c r="DJ105" s="67">
        <f t="shared" si="282"/>
        <v>394.41599999999994</v>
      </c>
      <c r="DK105" s="67">
        <f t="shared" si="278"/>
        <v>398.79839999999996</v>
      </c>
      <c r="DL105" s="67">
        <f t="shared" si="278"/>
        <v>403.18079999999998</v>
      </c>
      <c r="DM105" s="67">
        <f t="shared" si="278"/>
        <v>403.18079999999998</v>
      </c>
      <c r="DN105" s="67">
        <f t="shared" si="278"/>
        <v>394.41599999999994</v>
      </c>
      <c r="DO105" s="67">
        <f t="shared" si="278"/>
        <v>398.79839999999996</v>
      </c>
      <c r="DP105" s="67">
        <f t="shared" si="278"/>
        <v>403.18079999999998</v>
      </c>
      <c r="DQ105" s="67">
        <f t="shared" si="278"/>
        <v>403.18079999999998</v>
      </c>
      <c r="DR105" s="67">
        <f t="shared" si="278"/>
        <v>394.41599999999994</v>
      </c>
      <c r="DS105" s="67">
        <f t="shared" si="278"/>
        <v>398.79839999999996</v>
      </c>
      <c r="DT105" s="67">
        <f t="shared" si="278"/>
        <v>403.18079999999998</v>
      </c>
      <c r="DU105" s="67">
        <f t="shared" si="278"/>
        <v>403.18079999999998</v>
      </c>
      <c r="DV105" s="67">
        <f t="shared" si="278"/>
        <v>0</v>
      </c>
      <c r="DW105" s="67">
        <f t="shared" si="278"/>
        <v>0</v>
      </c>
      <c r="DX105" s="67">
        <f t="shared" si="278"/>
        <v>0</v>
      </c>
      <c r="DY105" s="67">
        <f t="shared" si="278"/>
        <v>0</v>
      </c>
      <c r="DZ105" s="67">
        <f t="shared" si="278"/>
        <v>0</v>
      </c>
      <c r="EA105" s="67">
        <f t="shared" si="278"/>
        <v>0</v>
      </c>
      <c r="EB105" s="67">
        <f t="shared" si="278"/>
        <v>0</v>
      </c>
      <c r="EC105" s="67">
        <f t="shared" si="278"/>
        <v>0</v>
      </c>
      <c r="ED105" s="67">
        <f t="shared" si="278"/>
        <v>0</v>
      </c>
      <c r="EE105" s="67">
        <f t="shared" si="278"/>
        <v>0</v>
      </c>
      <c r="EF105" s="67">
        <f t="shared" si="278"/>
        <v>0</v>
      </c>
      <c r="EG105" s="67">
        <f t="shared" si="278"/>
        <v>0</v>
      </c>
      <c r="EH105" s="67">
        <f t="shared" si="278"/>
        <v>0</v>
      </c>
      <c r="EI105" s="67">
        <f t="shared" si="278"/>
        <v>0</v>
      </c>
      <c r="EJ105" s="67">
        <f t="shared" si="278"/>
        <v>0</v>
      </c>
      <c r="EK105" s="67">
        <f t="shared" si="278"/>
        <v>0</v>
      </c>
      <c r="EL105" s="67">
        <f t="shared" si="278"/>
        <v>0</v>
      </c>
      <c r="EM105" s="67">
        <f t="shared" si="278"/>
        <v>0</v>
      </c>
      <c r="EN105" s="67">
        <f t="shared" si="278"/>
        <v>0</v>
      </c>
      <c r="EO105" s="67">
        <f t="shared" si="278"/>
        <v>0</v>
      </c>
      <c r="EP105" s="67">
        <f t="shared" si="278"/>
        <v>0</v>
      </c>
      <c r="EQ105" s="67">
        <f t="shared" si="278"/>
        <v>0</v>
      </c>
      <c r="ER105" s="67">
        <f t="shared" si="278"/>
        <v>0</v>
      </c>
      <c r="ES105" s="67">
        <f t="shared" si="278"/>
        <v>0</v>
      </c>
      <c r="ET105" s="67">
        <f t="shared" si="278"/>
        <v>0</v>
      </c>
      <c r="EU105" s="67">
        <f t="shared" si="278"/>
        <v>0</v>
      </c>
      <c r="EV105" s="67">
        <f t="shared" si="278"/>
        <v>0</v>
      </c>
      <c r="EW105" s="67">
        <f t="shared" si="278"/>
        <v>0</v>
      </c>
      <c r="EX105" s="67">
        <f t="shared" si="278"/>
        <v>0</v>
      </c>
      <c r="EY105" s="67">
        <f t="shared" si="278"/>
        <v>0</v>
      </c>
      <c r="EZ105" s="67">
        <f t="shared" si="278"/>
        <v>0</v>
      </c>
      <c r="FA105" s="67">
        <f t="shared" si="278"/>
        <v>0</v>
      </c>
      <c r="FB105" s="67">
        <f t="shared" si="278"/>
        <v>0</v>
      </c>
      <c r="FC105" s="67">
        <f t="shared" si="278"/>
        <v>0</v>
      </c>
      <c r="FD105" s="67">
        <f t="shared" si="278"/>
        <v>0</v>
      </c>
      <c r="FE105" s="67">
        <f t="shared" si="278"/>
        <v>0</v>
      </c>
      <c r="FF105" s="67">
        <f t="shared" si="278"/>
        <v>0</v>
      </c>
      <c r="FG105" s="67">
        <f t="shared" si="278"/>
        <v>0</v>
      </c>
      <c r="FH105" s="67">
        <f t="shared" si="278"/>
        <v>0</v>
      </c>
      <c r="FI105" s="67">
        <f t="shared" si="278"/>
        <v>0</v>
      </c>
      <c r="FJ105" s="67">
        <f t="shared" si="278"/>
        <v>0</v>
      </c>
      <c r="FK105" s="67">
        <f t="shared" si="278"/>
        <v>0</v>
      </c>
      <c r="FL105" s="67">
        <f t="shared" si="278"/>
        <v>0</v>
      </c>
      <c r="FM105" s="67">
        <f t="shared" si="278"/>
        <v>0</v>
      </c>
      <c r="FN105" s="67">
        <f t="shared" si="278"/>
        <v>0</v>
      </c>
      <c r="FO105" s="67">
        <f t="shared" si="278"/>
        <v>0</v>
      </c>
      <c r="FP105" s="67">
        <f t="shared" si="278"/>
        <v>0</v>
      </c>
      <c r="FQ105" s="67">
        <f t="shared" si="278"/>
        <v>0</v>
      </c>
      <c r="FR105" s="67">
        <f t="shared" si="278"/>
        <v>0</v>
      </c>
      <c r="FS105" s="67">
        <f t="shared" si="278"/>
        <v>0</v>
      </c>
      <c r="FT105" s="67">
        <f t="shared" si="278"/>
        <v>0</v>
      </c>
      <c r="FU105" s="67">
        <f t="shared" si="278"/>
        <v>0</v>
      </c>
      <c r="FV105" s="67">
        <f t="shared" si="269"/>
        <v>0</v>
      </c>
      <c r="FW105" s="67">
        <f t="shared" si="269"/>
        <v>0</v>
      </c>
      <c r="FX105" s="67">
        <f t="shared" si="269"/>
        <v>0</v>
      </c>
      <c r="FY105" s="67">
        <f t="shared" si="269"/>
        <v>0</v>
      </c>
      <c r="FZ105" s="67">
        <f t="shared" si="269"/>
        <v>0</v>
      </c>
      <c r="GA105" s="67">
        <f t="shared" si="269"/>
        <v>0</v>
      </c>
      <c r="GB105" s="67">
        <f t="shared" si="269"/>
        <v>0</v>
      </c>
      <c r="GC105" s="67">
        <f t="shared" si="269"/>
        <v>0</v>
      </c>
    </row>
    <row r="106" spans="1:185" hidden="1" outlineLevel="1" x14ac:dyDescent="0.35">
      <c r="A106" s="10"/>
      <c r="B106" s="10">
        <f t="shared" si="254"/>
        <v>41</v>
      </c>
      <c r="C106" s="10" t="str">
        <f>INDEX('Portfolio por Usina'!$B:$B,MATCH('Geração, Estimativas, Auxiliar'!$B106,'Portfolio por Usina'!$Z:$Z,0),1)</f>
        <v>AXIA Energia Holding</v>
      </c>
      <c r="D106" s="10" t="str">
        <f>INDEX('Portfolio por Usina'!$E:$E,MATCH('Geração, Estimativas, Auxiliar'!$B106,'Portfolio por Usina'!$Z:$Z,0),1)</f>
        <v>Hidráulica</v>
      </c>
      <c r="E106" s="10" t="str">
        <f>INDEX('Portfolio por Usina'!$C:$C,MATCH('Geração, Estimativas, Auxiliar'!$B106,'Portfolio por Usina'!$Z:$Z,0),1)</f>
        <v>Batalha</v>
      </c>
      <c r="F106" s="10" t="str">
        <f>INDEX('Portfolio por Usina'!$F:$F,MATCH('Geração, Estimativas, Auxiliar'!$B106,'Portfolio por Usina'!$Z:$Z,0),1)</f>
        <v>SE/CO</v>
      </c>
      <c r="G106" s="12">
        <f>IFERROR(INDEX('Portfolio por Usina'!$M:$M,MATCH($B106,'Portfolio por Usina'!$Z:$Z,0),1),0)</f>
        <v>47</v>
      </c>
      <c r="H106" s="228">
        <f>IFERROR(INDEX('Portfolio por Usina'!$X:$X,MATCH($B106,'Portfolio por Usina'!$Z:$Z,0),1),0)</f>
        <v>1</v>
      </c>
      <c r="I106" s="12">
        <f t="shared" si="248"/>
        <v>47</v>
      </c>
      <c r="J106" s="13">
        <f>IFERROR(IF(ISNUMBER(INDEX('Portfolio por Usina'!$U:$U,MATCH($B106,'Portfolio por Usina'!$Z:$Z,0),1)),INDEX('Portfolio por Usina'!$U:$U,MATCH($B106,'Portfolio por Usina'!$Z:$Z,0),1),INDEX('Portfolio por Usina'!$V:$V,MATCH($B106,'Portfolio por Usina'!$Z:$Z,0),1)),0)</f>
        <v>41776</v>
      </c>
      <c r="K106" s="13">
        <f>IFERROR(INDEX('Portfolio por Usina'!$W:$W,MATCH($B106,'Portfolio por Usina'!$Z:$Z,0),1),0)</f>
        <v>52331</v>
      </c>
      <c r="L106" s="229"/>
      <c r="M106" s="10" t="str">
        <f t="shared" si="249"/>
        <v>Batalha</v>
      </c>
      <c r="N106" s="17">
        <f t="shared" si="273"/>
        <v>411.72</v>
      </c>
      <c r="O106" s="17">
        <f t="shared" si="273"/>
        <v>411.72</v>
      </c>
      <c r="P106" s="17">
        <f t="shared" si="273"/>
        <v>411.72</v>
      </c>
      <c r="Q106" s="17">
        <f t="shared" si="273"/>
        <v>412.84800000000001</v>
      </c>
      <c r="R106" s="17">
        <f t="shared" si="273"/>
        <v>411.72</v>
      </c>
      <c r="S106" s="17">
        <f t="shared" si="273"/>
        <v>411.72</v>
      </c>
      <c r="T106" s="17">
        <f t="shared" si="273"/>
        <v>411.72</v>
      </c>
      <c r="U106" s="17">
        <f t="shared" si="273"/>
        <v>412.84800000000001</v>
      </c>
      <c r="V106" s="17">
        <f t="shared" si="273"/>
        <v>411.72</v>
      </c>
      <c r="W106" s="17">
        <f t="shared" si="273"/>
        <v>411.72</v>
      </c>
      <c r="X106" s="17">
        <f t="shared" si="273"/>
        <v>411.72</v>
      </c>
      <c r="Y106" s="17">
        <f t="shared" si="273"/>
        <v>412.84800000000001</v>
      </c>
      <c r="Z106" s="17">
        <f t="shared" si="273"/>
        <v>411.72</v>
      </c>
      <c r="AA106" s="17">
        <f t="shared" si="273"/>
        <v>411.72</v>
      </c>
      <c r="AB106" s="17">
        <f t="shared" si="273"/>
        <v>411.72</v>
      </c>
      <c r="AC106" s="17">
        <f t="shared" si="273"/>
        <v>412.84800000000001</v>
      </c>
      <c r="AD106" s="17">
        <f t="shared" si="275"/>
        <v>411.72</v>
      </c>
      <c r="AE106" s="17">
        <f t="shared" si="275"/>
        <v>411.72</v>
      </c>
      <c r="AF106" s="17">
        <f t="shared" si="275"/>
        <v>112.8</v>
      </c>
      <c r="AG106" s="17">
        <f t="shared" si="275"/>
        <v>0</v>
      </c>
      <c r="AH106" s="17">
        <f t="shared" si="275"/>
        <v>0</v>
      </c>
      <c r="AI106" s="17">
        <f t="shared" si="275"/>
        <v>0</v>
      </c>
      <c r="AJ106" s="17">
        <f t="shared" si="275"/>
        <v>0</v>
      </c>
      <c r="AK106" s="17">
        <f t="shared" si="275"/>
        <v>0</v>
      </c>
      <c r="AL106" s="17">
        <f t="shared" si="275"/>
        <v>0</v>
      </c>
      <c r="AM106" s="17">
        <f t="shared" si="275"/>
        <v>0</v>
      </c>
      <c r="AN106" s="17">
        <f t="shared" si="275"/>
        <v>0</v>
      </c>
      <c r="AO106" s="17">
        <f t="shared" si="275"/>
        <v>0</v>
      </c>
      <c r="AP106" s="17">
        <f t="shared" si="275"/>
        <v>0</v>
      </c>
      <c r="AQ106" s="17">
        <f t="shared" si="275"/>
        <v>0</v>
      </c>
      <c r="AR106" s="17">
        <f t="shared" si="275"/>
        <v>0</v>
      </c>
      <c r="AS106" s="17">
        <f t="shared" si="243"/>
        <v>0</v>
      </c>
      <c r="AT106" s="17">
        <f t="shared" si="243"/>
        <v>0</v>
      </c>
      <c r="AU106" s="17">
        <f t="shared" si="243"/>
        <v>0</v>
      </c>
      <c r="AW106" s="50" t="str">
        <f t="shared" si="250"/>
        <v>Batalha</v>
      </c>
      <c r="AX106" s="67">
        <f t="shared" si="276"/>
        <v>101.52</v>
      </c>
      <c r="AY106" s="67">
        <f t="shared" si="282"/>
        <v>102.648</v>
      </c>
      <c r="AZ106" s="67">
        <f t="shared" si="282"/>
        <v>103.776</v>
      </c>
      <c r="BA106" s="67">
        <f t="shared" si="282"/>
        <v>103.776</v>
      </c>
      <c r="BB106" s="67">
        <f t="shared" si="282"/>
        <v>101.52</v>
      </c>
      <c r="BC106" s="67">
        <f t="shared" si="282"/>
        <v>102.648</v>
      </c>
      <c r="BD106" s="67">
        <f t="shared" si="282"/>
        <v>103.776</v>
      </c>
      <c r="BE106" s="67">
        <f t="shared" si="282"/>
        <v>103.776</v>
      </c>
      <c r="BF106" s="67">
        <f t="shared" si="282"/>
        <v>101.52</v>
      </c>
      <c r="BG106" s="67">
        <f t="shared" si="282"/>
        <v>102.648</v>
      </c>
      <c r="BH106" s="67">
        <f t="shared" si="282"/>
        <v>103.776</v>
      </c>
      <c r="BI106" s="67">
        <f t="shared" si="282"/>
        <v>103.776</v>
      </c>
      <c r="BJ106" s="67">
        <f t="shared" si="282"/>
        <v>102.648</v>
      </c>
      <c r="BK106" s="67">
        <f t="shared" si="282"/>
        <v>102.648</v>
      </c>
      <c r="BL106" s="67">
        <f t="shared" si="282"/>
        <v>103.776</v>
      </c>
      <c r="BM106" s="67">
        <f t="shared" si="282"/>
        <v>103.776</v>
      </c>
      <c r="BN106" s="67">
        <f t="shared" si="282"/>
        <v>101.52</v>
      </c>
      <c r="BO106" s="67">
        <f t="shared" si="282"/>
        <v>102.648</v>
      </c>
      <c r="BP106" s="67">
        <f t="shared" si="282"/>
        <v>103.776</v>
      </c>
      <c r="BQ106" s="67">
        <f t="shared" si="282"/>
        <v>103.776</v>
      </c>
      <c r="BR106" s="67">
        <f t="shared" si="282"/>
        <v>101.52</v>
      </c>
      <c r="BS106" s="67">
        <f t="shared" si="282"/>
        <v>102.648</v>
      </c>
      <c r="BT106" s="67">
        <f t="shared" si="282"/>
        <v>103.776</v>
      </c>
      <c r="BU106" s="67">
        <f t="shared" si="282"/>
        <v>103.776</v>
      </c>
      <c r="BV106" s="67">
        <f t="shared" si="282"/>
        <v>101.52</v>
      </c>
      <c r="BW106" s="67">
        <f t="shared" si="282"/>
        <v>102.648</v>
      </c>
      <c r="BX106" s="67">
        <f t="shared" si="282"/>
        <v>103.776</v>
      </c>
      <c r="BY106" s="67">
        <f t="shared" si="282"/>
        <v>103.776</v>
      </c>
      <c r="BZ106" s="67">
        <f t="shared" si="282"/>
        <v>102.648</v>
      </c>
      <c r="CA106" s="67">
        <f t="shared" si="282"/>
        <v>102.648</v>
      </c>
      <c r="CB106" s="67">
        <f t="shared" si="282"/>
        <v>103.776</v>
      </c>
      <c r="CC106" s="67">
        <f t="shared" si="282"/>
        <v>103.776</v>
      </c>
      <c r="CD106" s="67">
        <f t="shared" si="282"/>
        <v>101.52</v>
      </c>
      <c r="CE106" s="67">
        <f t="shared" si="282"/>
        <v>102.648</v>
      </c>
      <c r="CF106" s="67">
        <f t="shared" si="282"/>
        <v>103.776</v>
      </c>
      <c r="CG106" s="67">
        <f t="shared" si="282"/>
        <v>103.776</v>
      </c>
      <c r="CH106" s="67">
        <f t="shared" si="282"/>
        <v>101.52</v>
      </c>
      <c r="CI106" s="67">
        <f t="shared" si="282"/>
        <v>102.648</v>
      </c>
      <c r="CJ106" s="67">
        <f t="shared" si="282"/>
        <v>103.776</v>
      </c>
      <c r="CK106" s="67">
        <f t="shared" si="282"/>
        <v>103.776</v>
      </c>
      <c r="CL106" s="67">
        <f t="shared" si="282"/>
        <v>101.52</v>
      </c>
      <c r="CM106" s="67">
        <f t="shared" si="282"/>
        <v>102.648</v>
      </c>
      <c r="CN106" s="67">
        <f t="shared" si="282"/>
        <v>103.776</v>
      </c>
      <c r="CO106" s="67">
        <f t="shared" si="282"/>
        <v>103.776</v>
      </c>
      <c r="CP106" s="67">
        <f t="shared" si="282"/>
        <v>102.648</v>
      </c>
      <c r="CQ106" s="67">
        <f t="shared" si="282"/>
        <v>102.648</v>
      </c>
      <c r="CR106" s="67">
        <f t="shared" si="282"/>
        <v>103.776</v>
      </c>
      <c r="CS106" s="67">
        <f t="shared" si="282"/>
        <v>103.776</v>
      </c>
      <c r="CT106" s="67">
        <f t="shared" si="282"/>
        <v>101.52</v>
      </c>
      <c r="CU106" s="67">
        <f t="shared" si="282"/>
        <v>102.648</v>
      </c>
      <c r="CV106" s="67">
        <f t="shared" si="282"/>
        <v>103.776</v>
      </c>
      <c r="CW106" s="67">
        <f t="shared" si="282"/>
        <v>103.776</v>
      </c>
      <c r="CX106" s="67">
        <f t="shared" si="282"/>
        <v>101.52</v>
      </c>
      <c r="CY106" s="67">
        <f t="shared" si="282"/>
        <v>102.648</v>
      </c>
      <c r="CZ106" s="67">
        <f t="shared" si="282"/>
        <v>103.776</v>
      </c>
      <c r="DA106" s="67">
        <f t="shared" si="282"/>
        <v>103.776</v>
      </c>
      <c r="DB106" s="67">
        <f t="shared" si="282"/>
        <v>101.52</v>
      </c>
      <c r="DC106" s="67">
        <f t="shared" si="282"/>
        <v>102.648</v>
      </c>
      <c r="DD106" s="67">
        <f t="shared" si="282"/>
        <v>103.776</v>
      </c>
      <c r="DE106" s="67">
        <f t="shared" si="282"/>
        <v>103.776</v>
      </c>
      <c r="DF106" s="67">
        <f t="shared" si="282"/>
        <v>102.648</v>
      </c>
      <c r="DG106" s="67">
        <f t="shared" si="282"/>
        <v>102.648</v>
      </c>
      <c r="DH106" s="67">
        <f t="shared" si="282"/>
        <v>103.776</v>
      </c>
      <c r="DI106" s="67">
        <f t="shared" si="282"/>
        <v>103.776</v>
      </c>
      <c r="DJ106" s="67">
        <f t="shared" ref="DJ106:FU109" si="283">$I106*24*IF(AND(DJ$59&gt;=$J106,DJ$60&lt;=$K106),DJ$61,IF(AND(DJ$60&gt;$J106,DJ$59&lt;$K106),(MIN(DJ$60,$K106)-MAX(DJ$59,$J106)+1),0))/1000</f>
        <v>101.52</v>
      </c>
      <c r="DK106" s="67">
        <f t="shared" si="283"/>
        <v>102.648</v>
      </c>
      <c r="DL106" s="67">
        <f t="shared" si="283"/>
        <v>103.776</v>
      </c>
      <c r="DM106" s="67">
        <f t="shared" si="283"/>
        <v>103.776</v>
      </c>
      <c r="DN106" s="67">
        <f t="shared" si="283"/>
        <v>101.52</v>
      </c>
      <c r="DO106" s="67">
        <f t="shared" si="283"/>
        <v>102.648</v>
      </c>
      <c r="DP106" s="67">
        <f t="shared" si="283"/>
        <v>103.776</v>
      </c>
      <c r="DQ106" s="67">
        <f t="shared" si="283"/>
        <v>103.776</v>
      </c>
      <c r="DR106" s="67">
        <f t="shared" si="283"/>
        <v>101.52</v>
      </c>
      <c r="DS106" s="67">
        <f t="shared" si="283"/>
        <v>11.28</v>
      </c>
      <c r="DT106" s="67">
        <f t="shared" si="283"/>
        <v>0</v>
      </c>
      <c r="DU106" s="67">
        <f t="shared" si="283"/>
        <v>0</v>
      </c>
      <c r="DV106" s="67">
        <f t="shared" si="283"/>
        <v>0</v>
      </c>
      <c r="DW106" s="67">
        <f t="shared" si="283"/>
        <v>0</v>
      </c>
      <c r="DX106" s="67">
        <f t="shared" si="283"/>
        <v>0</v>
      </c>
      <c r="DY106" s="67">
        <f t="shared" si="283"/>
        <v>0</v>
      </c>
      <c r="DZ106" s="67">
        <f t="shared" si="283"/>
        <v>0</v>
      </c>
      <c r="EA106" s="67">
        <f t="shared" si="283"/>
        <v>0</v>
      </c>
      <c r="EB106" s="67">
        <f t="shared" si="283"/>
        <v>0</v>
      </c>
      <c r="EC106" s="67">
        <f t="shared" si="283"/>
        <v>0</v>
      </c>
      <c r="ED106" s="67">
        <f t="shared" si="283"/>
        <v>0</v>
      </c>
      <c r="EE106" s="67">
        <f t="shared" si="283"/>
        <v>0</v>
      </c>
      <c r="EF106" s="67">
        <f t="shared" si="283"/>
        <v>0</v>
      </c>
      <c r="EG106" s="67">
        <f t="shared" si="283"/>
        <v>0</v>
      </c>
      <c r="EH106" s="67">
        <f t="shared" si="283"/>
        <v>0</v>
      </c>
      <c r="EI106" s="67">
        <f t="shared" si="283"/>
        <v>0</v>
      </c>
      <c r="EJ106" s="67">
        <f t="shared" si="283"/>
        <v>0</v>
      </c>
      <c r="EK106" s="67">
        <f t="shared" si="283"/>
        <v>0</v>
      </c>
      <c r="EL106" s="67">
        <f t="shared" si="283"/>
        <v>0</v>
      </c>
      <c r="EM106" s="67">
        <f t="shared" si="283"/>
        <v>0</v>
      </c>
      <c r="EN106" s="67">
        <f t="shared" si="283"/>
        <v>0</v>
      </c>
      <c r="EO106" s="67">
        <f t="shared" si="283"/>
        <v>0</v>
      </c>
      <c r="EP106" s="67">
        <f t="shared" si="283"/>
        <v>0</v>
      </c>
      <c r="EQ106" s="67">
        <f t="shared" si="283"/>
        <v>0</v>
      </c>
      <c r="ER106" s="67">
        <f t="shared" si="283"/>
        <v>0</v>
      </c>
      <c r="ES106" s="67">
        <f t="shared" si="283"/>
        <v>0</v>
      </c>
      <c r="ET106" s="67">
        <f t="shared" si="283"/>
        <v>0</v>
      </c>
      <c r="EU106" s="67">
        <f t="shared" si="283"/>
        <v>0</v>
      </c>
      <c r="EV106" s="67">
        <f t="shared" si="283"/>
        <v>0</v>
      </c>
      <c r="EW106" s="67">
        <f t="shared" si="283"/>
        <v>0</v>
      </c>
      <c r="EX106" s="67">
        <f t="shared" si="283"/>
        <v>0</v>
      </c>
      <c r="EY106" s="67">
        <f t="shared" si="283"/>
        <v>0</v>
      </c>
      <c r="EZ106" s="67">
        <f t="shared" si="283"/>
        <v>0</v>
      </c>
      <c r="FA106" s="67">
        <f t="shared" si="283"/>
        <v>0</v>
      </c>
      <c r="FB106" s="67">
        <f t="shared" si="283"/>
        <v>0</v>
      </c>
      <c r="FC106" s="67">
        <f t="shared" si="283"/>
        <v>0</v>
      </c>
      <c r="FD106" s="67">
        <f t="shared" si="283"/>
        <v>0</v>
      </c>
      <c r="FE106" s="67">
        <f t="shared" si="283"/>
        <v>0</v>
      </c>
      <c r="FF106" s="67">
        <f t="shared" si="283"/>
        <v>0</v>
      </c>
      <c r="FG106" s="67">
        <f t="shared" si="283"/>
        <v>0</v>
      </c>
      <c r="FH106" s="67">
        <f t="shared" si="283"/>
        <v>0</v>
      </c>
      <c r="FI106" s="67">
        <f t="shared" si="283"/>
        <v>0</v>
      </c>
      <c r="FJ106" s="67">
        <f t="shared" si="283"/>
        <v>0</v>
      </c>
      <c r="FK106" s="67">
        <f t="shared" si="283"/>
        <v>0</v>
      </c>
      <c r="FL106" s="67">
        <f t="shared" si="283"/>
        <v>0</v>
      </c>
      <c r="FM106" s="67">
        <f t="shared" si="283"/>
        <v>0</v>
      </c>
      <c r="FN106" s="67">
        <f t="shared" si="283"/>
        <v>0</v>
      </c>
      <c r="FO106" s="67">
        <f t="shared" si="283"/>
        <v>0</v>
      </c>
      <c r="FP106" s="67">
        <f t="shared" si="283"/>
        <v>0</v>
      </c>
      <c r="FQ106" s="67">
        <f t="shared" si="283"/>
        <v>0</v>
      </c>
      <c r="FR106" s="67">
        <f t="shared" si="283"/>
        <v>0</v>
      </c>
      <c r="FS106" s="67">
        <f t="shared" si="283"/>
        <v>0</v>
      </c>
      <c r="FT106" s="67">
        <f t="shared" si="283"/>
        <v>0</v>
      </c>
      <c r="FU106" s="67">
        <f t="shared" si="283"/>
        <v>0</v>
      </c>
      <c r="FV106" s="67">
        <f t="shared" ref="FV106:GC121" si="284">$I106*24*IF(AND(FV$59&gt;=$J106,FV$60&lt;=$K106),FV$61,IF(AND(FV$60&gt;$J106,FV$59&lt;$K106),(MIN(FV$60,$K106)-MAX(FV$59,$J106)+1),0))/1000</f>
        <v>0</v>
      </c>
      <c r="FW106" s="67">
        <f t="shared" si="284"/>
        <v>0</v>
      </c>
      <c r="FX106" s="67">
        <f t="shared" si="284"/>
        <v>0</v>
      </c>
      <c r="FY106" s="67">
        <f t="shared" si="284"/>
        <v>0</v>
      </c>
      <c r="FZ106" s="67">
        <f t="shared" si="284"/>
        <v>0</v>
      </c>
      <c r="GA106" s="67">
        <f t="shared" si="284"/>
        <v>0</v>
      </c>
      <c r="GB106" s="67">
        <f t="shared" si="284"/>
        <v>0</v>
      </c>
      <c r="GC106" s="67">
        <f t="shared" si="284"/>
        <v>0</v>
      </c>
    </row>
    <row r="107" spans="1:185" hidden="1" outlineLevel="1" x14ac:dyDescent="0.35">
      <c r="A107" s="10"/>
      <c r="B107" s="10">
        <f t="shared" si="254"/>
        <v>42</v>
      </c>
      <c r="C107" s="10" t="str">
        <f>INDEX('Portfolio por Usina'!$B:$B,MATCH('Geração, Estimativas, Auxiliar'!$B107,'Portfolio por Usina'!$Z:$Z,0),1)</f>
        <v>AXIA Energia Holding</v>
      </c>
      <c r="D107" s="10" t="str">
        <f>INDEX('Portfolio por Usina'!$E:$E,MATCH('Geração, Estimativas, Auxiliar'!$B107,'Portfolio por Usina'!$Z:$Z,0),1)</f>
        <v>Hidráulica</v>
      </c>
      <c r="E107" s="10" t="str">
        <f>INDEX('Portfolio por Usina'!$C:$C,MATCH('Geração, Estimativas, Auxiliar'!$B107,'Portfolio por Usina'!$Z:$Z,0),1)</f>
        <v>Serra da Mesa</v>
      </c>
      <c r="F107" s="10" t="str">
        <f>INDEX('Portfolio por Usina'!$F:$F,MATCH('Geração, Estimativas, Auxiliar'!$B107,'Portfolio por Usina'!$Z:$Z,0),1)</f>
        <v>SE/CO</v>
      </c>
      <c r="G107" s="12">
        <f>IFERROR(INDEX('Portfolio por Usina'!$M:$M,MATCH($B107,'Portfolio por Usina'!$Z:$Z,0),1),0)</f>
        <v>605.70000000000005</v>
      </c>
      <c r="H107" s="228">
        <f>IFERROR(INDEX('Portfolio por Usina'!$X:$X,MATCH($B107,'Portfolio por Usina'!$Z:$Z,0),1),0)</f>
        <v>1</v>
      </c>
      <c r="I107" s="12">
        <f t="shared" si="248"/>
        <v>605.70000000000005</v>
      </c>
      <c r="J107" s="13">
        <f>IFERROR(IF(ISNUMBER(INDEX('Portfolio por Usina'!$U:$U,MATCH($B107,'Portfolio por Usina'!$Z:$Z,0),1)),INDEX('Portfolio por Usina'!$U:$U,MATCH($B107,'Portfolio por Usina'!$Z:$Z,0),1),INDEX('Portfolio por Usina'!$V:$V,MATCH($B107,'Portfolio por Usina'!$Z:$Z,0),1)),0)</f>
        <v>35915</v>
      </c>
      <c r="K107" s="13">
        <f>IFERROR(INDEX('Portfolio por Usina'!$W:$W,MATCH($B107,'Portfolio por Usina'!$Z:$Z,0),1),0)</f>
        <v>53463</v>
      </c>
      <c r="L107" s="229"/>
      <c r="M107" s="10" t="str">
        <f t="shared" si="249"/>
        <v>Serra da Mesa</v>
      </c>
      <c r="N107" s="17">
        <f t="shared" si="273"/>
        <v>5305.9319999999998</v>
      </c>
      <c r="O107" s="17">
        <f t="shared" si="273"/>
        <v>5305.9319999999998</v>
      </c>
      <c r="P107" s="17">
        <f t="shared" si="273"/>
        <v>5305.9319999999998</v>
      </c>
      <c r="Q107" s="17">
        <f t="shared" si="273"/>
        <v>5320.4688000000006</v>
      </c>
      <c r="R107" s="17">
        <f t="shared" si="273"/>
        <v>5305.9319999999998</v>
      </c>
      <c r="S107" s="17">
        <f t="shared" si="273"/>
        <v>5305.9319999999998</v>
      </c>
      <c r="T107" s="17">
        <f t="shared" si="273"/>
        <v>5305.9319999999998</v>
      </c>
      <c r="U107" s="17">
        <f t="shared" si="273"/>
        <v>5320.4688000000006</v>
      </c>
      <c r="V107" s="17">
        <f t="shared" si="273"/>
        <v>5305.9319999999998</v>
      </c>
      <c r="W107" s="17">
        <f t="shared" si="273"/>
        <v>5305.9319999999998</v>
      </c>
      <c r="X107" s="17">
        <f t="shared" si="273"/>
        <v>5305.9319999999998</v>
      </c>
      <c r="Y107" s="17">
        <f t="shared" si="273"/>
        <v>5320.4688000000006</v>
      </c>
      <c r="Z107" s="17">
        <f t="shared" si="273"/>
        <v>5305.9319999999998</v>
      </c>
      <c r="AA107" s="17">
        <f t="shared" si="273"/>
        <v>5305.9319999999998</v>
      </c>
      <c r="AB107" s="17">
        <f t="shared" si="273"/>
        <v>5305.9319999999998</v>
      </c>
      <c r="AC107" s="17">
        <f t="shared" si="273"/>
        <v>5320.4688000000006</v>
      </c>
      <c r="AD107" s="17">
        <f t="shared" si="275"/>
        <v>5305.9319999999998</v>
      </c>
      <c r="AE107" s="17">
        <f t="shared" si="275"/>
        <v>5305.9319999999998</v>
      </c>
      <c r="AF107" s="17">
        <f t="shared" si="275"/>
        <v>5305.9319999999998</v>
      </c>
      <c r="AG107" s="17">
        <f t="shared" si="275"/>
        <v>5320.4688000000006</v>
      </c>
      <c r="AH107" s="17">
        <f t="shared" si="275"/>
        <v>5305.9319999999998</v>
      </c>
      <c r="AI107" s="17">
        <f t="shared" si="275"/>
        <v>1977.0047999999999</v>
      </c>
      <c r="AJ107" s="17">
        <f t="shared" si="275"/>
        <v>0</v>
      </c>
      <c r="AK107" s="17">
        <f t="shared" si="275"/>
        <v>0</v>
      </c>
      <c r="AL107" s="17">
        <f t="shared" si="275"/>
        <v>0</v>
      </c>
      <c r="AM107" s="17">
        <f t="shared" si="275"/>
        <v>0</v>
      </c>
      <c r="AN107" s="17">
        <f t="shared" si="275"/>
        <v>0</v>
      </c>
      <c r="AO107" s="17">
        <f t="shared" si="275"/>
        <v>0</v>
      </c>
      <c r="AP107" s="17">
        <f t="shared" si="275"/>
        <v>0</v>
      </c>
      <c r="AQ107" s="17">
        <f t="shared" si="275"/>
        <v>0</v>
      </c>
      <c r="AR107" s="17">
        <f t="shared" si="275"/>
        <v>0</v>
      </c>
      <c r="AS107" s="17">
        <f t="shared" si="243"/>
        <v>0</v>
      </c>
      <c r="AT107" s="17">
        <f t="shared" si="243"/>
        <v>0</v>
      </c>
      <c r="AU107" s="17">
        <f t="shared" si="243"/>
        <v>0</v>
      </c>
      <c r="AW107" s="50" t="str">
        <f t="shared" si="250"/>
        <v>Serra da Mesa</v>
      </c>
      <c r="AX107" s="67">
        <f t="shared" si="276"/>
        <v>1308.3119999999999</v>
      </c>
      <c r="AY107" s="67">
        <f t="shared" ref="AY107:DJ110" si="285">$I107*24*IF(AND(AY$59&gt;=$J107,AY$60&lt;=$K107),AY$61,IF(AND(AY$60&gt;$J107,AY$59&lt;$K107),(MIN(AY$60,$K107)-MAX(AY$59,$J107)+1),0))/1000</f>
        <v>1322.8488</v>
      </c>
      <c r="AZ107" s="67">
        <f t="shared" si="285"/>
        <v>1337.3856000000001</v>
      </c>
      <c r="BA107" s="67">
        <f t="shared" si="285"/>
        <v>1337.3856000000001</v>
      </c>
      <c r="BB107" s="67">
        <f t="shared" si="285"/>
        <v>1308.3119999999999</v>
      </c>
      <c r="BC107" s="67">
        <f t="shared" si="285"/>
        <v>1322.8488</v>
      </c>
      <c r="BD107" s="67">
        <f t="shared" si="285"/>
        <v>1337.3856000000001</v>
      </c>
      <c r="BE107" s="67">
        <f t="shared" si="285"/>
        <v>1337.3856000000001</v>
      </c>
      <c r="BF107" s="67">
        <f t="shared" si="285"/>
        <v>1308.3119999999999</v>
      </c>
      <c r="BG107" s="67">
        <f t="shared" si="285"/>
        <v>1322.8488</v>
      </c>
      <c r="BH107" s="67">
        <f t="shared" si="285"/>
        <v>1337.3856000000001</v>
      </c>
      <c r="BI107" s="67">
        <f t="shared" si="285"/>
        <v>1337.3856000000001</v>
      </c>
      <c r="BJ107" s="67">
        <f t="shared" si="285"/>
        <v>1322.8488</v>
      </c>
      <c r="BK107" s="67">
        <f t="shared" si="285"/>
        <v>1322.8488</v>
      </c>
      <c r="BL107" s="67">
        <f t="shared" si="285"/>
        <v>1337.3856000000001</v>
      </c>
      <c r="BM107" s="67">
        <f t="shared" si="285"/>
        <v>1337.3856000000001</v>
      </c>
      <c r="BN107" s="67">
        <f t="shared" si="285"/>
        <v>1308.3119999999999</v>
      </c>
      <c r="BO107" s="67">
        <f t="shared" si="285"/>
        <v>1322.8488</v>
      </c>
      <c r="BP107" s="67">
        <f t="shared" si="285"/>
        <v>1337.3856000000001</v>
      </c>
      <c r="BQ107" s="67">
        <f t="shared" si="285"/>
        <v>1337.3856000000001</v>
      </c>
      <c r="BR107" s="67">
        <f t="shared" si="285"/>
        <v>1308.3119999999999</v>
      </c>
      <c r="BS107" s="67">
        <f t="shared" si="285"/>
        <v>1322.8488</v>
      </c>
      <c r="BT107" s="67">
        <f t="shared" si="285"/>
        <v>1337.3856000000001</v>
      </c>
      <c r="BU107" s="67">
        <f t="shared" si="285"/>
        <v>1337.3856000000001</v>
      </c>
      <c r="BV107" s="67">
        <f t="shared" si="285"/>
        <v>1308.3119999999999</v>
      </c>
      <c r="BW107" s="67">
        <f t="shared" si="285"/>
        <v>1322.8488</v>
      </c>
      <c r="BX107" s="67">
        <f t="shared" si="285"/>
        <v>1337.3856000000001</v>
      </c>
      <c r="BY107" s="67">
        <f t="shared" si="285"/>
        <v>1337.3856000000001</v>
      </c>
      <c r="BZ107" s="67">
        <f t="shared" si="285"/>
        <v>1322.8488</v>
      </c>
      <c r="CA107" s="67">
        <f t="shared" si="285"/>
        <v>1322.8488</v>
      </c>
      <c r="CB107" s="67">
        <f t="shared" si="285"/>
        <v>1337.3856000000001</v>
      </c>
      <c r="CC107" s="67">
        <f t="shared" si="285"/>
        <v>1337.3856000000001</v>
      </c>
      <c r="CD107" s="67">
        <f t="shared" si="285"/>
        <v>1308.3119999999999</v>
      </c>
      <c r="CE107" s="67">
        <f t="shared" si="285"/>
        <v>1322.8488</v>
      </c>
      <c r="CF107" s="67">
        <f t="shared" si="285"/>
        <v>1337.3856000000001</v>
      </c>
      <c r="CG107" s="67">
        <f t="shared" si="285"/>
        <v>1337.3856000000001</v>
      </c>
      <c r="CH107" s="67">
        <f t="shared" si="285"/>
        <v>1308.3119999999999</v>
      </c>
      <c r="CI107" s="67">
        <f t="shared" si="285"/>
        <v>1322.8488</v>
      </c>
      <c r="CJ107" s="67">
        <f t="shared" si="285"/>
        <v>1337.3856000000001</v>
      </c>
      <c r="CK107" s="67">
        <f t="shared" si="285"/>
        <v>1337.3856000000001</v>
      </c>
      <c r="CL107" s="67">
        <f t="shared" si="285"/>
        <v>1308.3119999999999</v>
      </c>
      <c r="CM107" s="67">
        <f t="shared" si="285"/>
        <v>1322.8488</v>
      </c>
      <c r="CN107" s="67">
        <f t="shared" si="285"/>
        <v>1337.3856000000001</v>
      </c>
      <c r="CO107" s="67">
        <f t="shared" si="285"/>
        <v>1337.3856000000001</v>
      </c>
      <c r="CP107" s="67">
        <f t="shared" si="285"/>
        <v>1322.8488</v>
      </c>
      <c r="CQ107" s="67">
        <f t="shared" si="285"/>
        <v>1322.8488</v>
      </c>
      <c r="CR107" s="67">
        <f t="shared" si="285"/>
        <v>1337.3856000000001</v>
      </c>
      <c r="CS107" s="67">
        <f t="shared" si="285"/>
        <v>1337.3856000000001</v>
      </c>
      <c r="CT107" s="67">
        <f t="shared" si="285"/>
        <v>1308.3119999999999</v>
      </c>
      <c r="CU107" s="67">
        <f t="shared" si="285"/>
        <v>1322.8488</v>
      </c>
      <c r="CV107" s="67">
        <f t="shared" si="285"/>
        <v>1337.3856000000001</v>
      </c>
      <c r="CW107" s="67">
        <f t="shared" si="285"/>
        <v>1337.3856000000001</v>
      </c>
      <c r="CX107" s="67">
        <f t="shared" si="285"/>
        <v>1308.3119999999999</v>
      </c>
      <c r="CY107" s="67">
        <f t="shared" si="285"/>
        <v>1322.8488</v>
      </c>
      <c r="CZ107" s="67">
        <f t="shared" si="285"/>
        <v>1337.3856000000001</v>
      </c>
      <c r="DA107" s="67">
        <f t="shared" si="285"/>
        <v>1337.3856000000001</v>
      </c>
      <c r="DB107" s="67">
        <f t="shared" si="285"/>
        <v>1308.3119999999999</v>
      </c>
      <c r="DC107" s="67">
        <f t="shared" si="285"/>
        <v>1322.8488</v>
      </c>
      <c r="DD107" s="67">
        <f t="shared" si="285"/>
        <v>1337.3856000000001</v>
      </c>
      <c r="DE107" s="67">
        <f t="shared" si="285"/>
        <v>1337.3856000000001</v>
      </c>
      <c r="DF107" s="67">
        <f t="shared" si="285"/>
        <v>1322.8488</v>
      </c>
      <c r="DG107" s="67">
        <f t="shared" si="285"/>
        <v>1322.8488</v>
      </c>
      <c r="DH107" s="67">
        <f t="shared" si="285"/>
        <v>1337.3856000000001</v>
      </c>
      <c r="DI107" s="67">
        <f t="shared" si="285"/>
        <v>1337.3856000000001</v>
      </c>
      <c r="DJ107" s="67">
        <f t="shared" si="285"/>
        <v>1308.3119999999999</v>
      </c>
      <c r="DK107" s="67">
        <f t="shared" si="283"/>
        <v>1322.8488</v>
      </c>
      <c r="DL107" s="67">
        <f t="shared" si="283"/>
        <v>1337.3856000000001</v>
      </c>
      <c r="DM107" s="67">
        <f t="shared" si="283"/>
        <v>1337.3856000000001</v>
      </c>
      <c r="DN107" s="67">
        <f t="shared" si="283"/>
        <v>1308.3119999999999</v>
      </c>
      <c r="DO107" s="67">
        <f t="shared" si="283"/>
        <v>1322.8488</v>
      </c>
      <c r="DP107" s="67">
        <f t="shared" si="283"/>
        <v>1337.3856000000001</v>
      </c>
      <c r="DQ107" s="67">
        <f t="shared" si="283"/>
        <v>1337.3856000000001</v>
      </c>
      <c r="DR107" s="67">
        <f t="shared" si="283"/>
        <v>1308.3119999999999</v>
      </c>
      <c r="DS107" s="67">
        <f t="shared" si="283"/>
        <v>1322.8488</v>
      </c>
      <c r="DT107" s="67">
        <f t="shared" si="283"/>
        <v>1337.3856000000001</v>
      </c>
      <c r="DU107" s="67">
        <f t="shared" si="283"/>
        <v>1337.3856000000001</v>
      </c>
      <c r="DV107" s="67">
        <f t="shared" si="283"/>
        <v>1322.8488</v>
      </c>
      <c r="DW107" s="67">
        <f t="shared" si="283"/>
        <v>1322.8488</v>
      </c>
      <c r="DX107" s="67">
        <f t="shared" si="283"/>
        <v>1337.3856000000001</v>
      </c>
      <c r="DY107" s="67">
        <f t="shared" si="283"/>
        <v>1337.3856000000001</v>
      </c>
      <c r="DZ107" s="67">
        <f t="shared" si="283"/>
        <v>1308.3119999999999</v>
      </c>
      <c r="EA107" s="67">
        <f t="shared" si="283"/>
        <v>1322.8488</v>
      </c>
      <c r="EB107" s="67">
        <f t="shared" si="283"/>
        <v>1337.3856000000001</v>
      </c>
      <c r="EC107" s="67">
        <f t="shared" si="283"/>
        <v>1337.3856000000001</v>
      </c>
      <c r="ED107" s="67">
        <f t="shared" si="283"/>
        <v>1308.3119999999999</v>
      </c>
      <c r="EE107" s="67">
        <f t="shared" si="283"/>
        <v>668.69280000000003</v>
      </c>
      <c r="EF107" s="67">
        <f t="shared" si="283"/>
        <v>0</v>
      </c>
      <c r="EG107" s="67">
        <f t="shared" si="283"/>
        <v>0</v>
      </c>
      <c r="EH107" s="67">
        <f t="shared" si="283"/>
        <v>0</v>
      </c>
      <c r="EI107" s="67">
        <f t="shared" si="283"/>
        <v>0</v>
      </c>
      <c r="EJ107" s="67">
        <f t="shared" si="283"/>
        <v>0</v>
      </c>
      <c r="EK107" s="67">
        <f t="shared" si="283"/>
        <v>0</v>
      </c>
      <c r="EL107" s="67">
        <f t="shared" si="283"/>
        <v>0</v>
      </c>
      <c r="EM107" s="67">
        <f t="shared" si="283"/>
        <v>0</v>
      </c>
      <c r="EN107" s="67">
        <f t="shared" si="283"/>
        <v>0</v>
      </c>
      <c r="EO107" s="67">
        <f t="shared" si="283"/>
        <v>0</v>
      </c>
      <c r="EP107" s="67">
        <f t="shared" si="283"/>
        <v>0</v>
      </c>
      <c r="EQ107" s="67">
        <f t="shared" si="283"/>
        <v>0</v>
      </c>
      <c r="ER107" s="67">
        <f t="shared" si="283"/>
        <v>0</v>
      </c>
      <c r="ES107" s="67">
        <f t="shared" si="283"/>
        <v>0</v>
      </c>
      <c r="ET107" s="67">
        <f t="shared" si="283"/>
        <v>0</v>
      </c>
      <c r="EU107" s="67">
        <f t="shared" si="283"/>
        <v>0</v>
      </c>
      <c r="EV107" s="67">
        <f t="shared" si="283"/>
        <v>0</v>
      </c>
      <c r="EW107" s="67">
        <f t="shared" si="283"/>
        <v>0</v>
      </c>
      <c r="EX107" s="67">
        <f t="shared" si="283"/>
        <v>0</v>
      </c>
      <c r="EY107" s="67">
        <f t="shared" si="283"/>
        <v>0</v>
      </c>
      <c r="EZ107" s="67">
        <f t="shared" si="283"/>
        <v>0</v>
      </c>
      <c r="FA107" s="67">
        <f t="shared" si="283"/>
        <v>0</v>
      </c>
      <c r="FB107" s="67">
        <f t="shared" si="283"/>
        <v>0</v>
      </c>
      <c r="FC107" s="67">
        <f t="shared" si="283"/>
        <v>0</v>
      </c>
      <c r="FD107" s="67">
        <f t="shared" si="283"/>
        <v>0</v>
      </c>
      <c r="FE107" s="67">
        <f t="shared" si="283"/>
        <v>0</v>
      </c>
      <c r="FF107" s="67">
        <f t="shared" si="283"/>
        <v>0</v>
      </c>
      <c r="FG107" s="67">
        <f t="shared" si="283"/>
        <v>0</v>
      </c>
      <c r="FH107" s="67">
        <f t="shared" si="283"/>
        <v>0</v>
      </c>
      <c r="FI107" s="67">
        <f t="shared" si="283"/>
        <v>0</v>
      </c>
      <c r="FJ107" s="67">
        <f t="shared" si="283"/>
        <v>0</v>
      </c>
      <c r="FK107" s="67">
        <f t="shared" si="283"/>
        <v>0</v>
      </c>
      <c r="FL107" s="67">
        <f t="shared" si="283"/>
        <v>0</v>
      </c>
      <c r="FM107" s="67">
        <f t="shared" si="283"/>
        <v>0</v>
      </c>
      <c r="FN107" s="67">
        <f t="shared" si="283"/>
        <v>0</v>
      </c>
      <c r="FO107" s="67">
        <f t="shared" si="283"/>
        <v>0</v>
      </c>
      <c r="FP107" s="67">
        <f t="shared" si="283"/>
        <v>0</v>
      </c>
      <c r="FQ107" s="67">
        <f t="shared" si="283"/>
        <v>0</v>
      </c>
      <c r="FR107" s="67">
        <f t="shared" si="283"/>
        <v>0</v>
      </c>
      <c r="FS107" s="67">
        <f t="shared" si="283"/>
        <v>0</v>
      </c>
      <c r="FT107" s="67">
        <f t="shared" si="283"/>
        <v>0</v>
      </c>
      <c r="FU107" s="67">
        <f t="shared" si="283"/>
        <v>0</v>
      </c>
      <c r="FV107" s="67">
        <f t="shared" si="284"/>
        <v>0</v>
      </c>
      <c r="FW107" s="67">
        <f t="shared" si="284"/>
        <v>0</v>
      </c>
      <c r="FX107" s="67">
        <f t="shared" si="284"/>
        <v>0</v>
      </c>
      <c r="FY107" s="67">
        <f t="shared" si="284"/>
        <v>0</v>
      </c>
      <c r="FZ107" s="67">
        <f t="shared" si="284"/>
        <v>0</v>
      </c>
      <c r="GA107" s="67">
        <f t="shared" si="284"/>
        <v>0</v>
      </c>
      <c r="GB107" s="67">
        <f t="shared" si="284"/>
        <v>0</v>
      </c>
      <c r="GC107" s="67">
        <f t="shared" si="284"/>
        <v>0</v>
      </c>
    </row>
    <row r="108" spans="1:185" hidden="1" outlineLevel="1" x14ac:dyDescent="0.35">
      <c r="A108" s="10"/>
      <c r="B108" s="10">
        <f t="shared" si="254"/>
        <v>43</v>
      </c>
      <c r="C108" s="10" t="str">
        <f>INDEX('Portfolio por Usina'!$B:$B,MATCH('Geração, Estimativas, Auxiliar'!$B108,'Portfolio por Usina'!$Z:$Z,0),1)</f>
        <v>AXIA Energia Holding</v>
      </c>
      <c r="D108" s="10" t="str">
        <f>INDEX('Portfolio por Usina'!$E:$E,MATCH('Geração, Estimativas, Auxiliar'!$B108,'Portfolio por Usina'!$Z:$Z,0),1)</f>
        <v>Hidráulica</v>
      </c>
      <c r="E108" s="10" t="str">
        <f>INDEX('Portfolio por Usina'!$C:$C,MATCH('Geração, Estimativas, Auxiliar'!$B108,'Portfolio por Usina'!$Z:$Z,0),1)</f>
        <v>Manso</v>
      </c>
      <c r="F108" s="10" t="str">
        <f>INDEX('Portfolio por Usina'!$F:$F,MATCH('Geração, Estimativas, Auxiliar'!$B108,'Portfolio por Usina'!$Z:$Z,0),1)</f>
        <v>SE/CO</v>
      </c>
      <c r="G108" s="12">
        <f>IFERROR(INDEX('Portfolio por Usina'!$M:$M,MATCH($B108,'Portfolio por Usina'!$Z:$Z,0),1),0)</f>
        <v>83.5</v>
      </c>
      <c r="H108" s="228">
        <f>IFERROR(INDEX('Portfolio por Usina'!$X:$X,MATCH($B108,'Portfolio por Usina'!$Z:$Z,0),1),0)</f>
        <v>1</v>
      </c>
      <c r="I108" s="12">
        <f t="shared" si="248"/>
        <v>83.5</v>
      </c>
      <c r="J108" s="13">
        <f>IFERROR(IF(ISNUMBER(INDEX('Portfolio por Usina'!$U:$U,MATCH($B108,'Portfolio por Usina'!$Z:$Z,0),1)),INDEX('Portfolio por Usina'!$U:$U,MATCH($B108,'Portfolio por Usina'!$Z:$Z,0),1),INDEX('Portfolio por Usina'!$V:$V,MATCH($B108,'Portfolio por Usina'!$Z:$Z,0),1)),0)</f>
        <v>36859</v>
      </c>
      <c r="K108" s="13">
        <f>IFERROR(INDEX('Portfolio por Usina'!$W:$W,MATCH($B108,'Portfolio por Usina'!$Z:$Z,0),1),0)</f>
        <v>50293</v>
      </c>
      <c r="L108" s="229"/>
      <c r="M108" s="10" t="str">
        <f t="shared" si="249"/>
        <v>Manso</v>
      </c>
      <c r="N108" s="17">
        <f t="shared" si="273"/>
        <v>731.46</v>
      </c>
      <c r="O108" s="17">
        <f t="shared" si="273"/>
        <v>731.46</v>
      </c>
      <c r="P108" s="17">
        <f t="shared" si="273"/>
        <v>731.46</v>
      </c>
      <c r="Q108" s="17">
        <f t="shared" si="273"/>
        <v>733.46399999999994</v>
      </c>
      <c r="R108" s="17">
        <f t="shared" si="273"/>
        <v>731.46</v>
      </c>
      <c r="S108" s="17">
        <f t="shared" si="273"/>
        <v>731.46</v>
      </c>
      <c r="T108" s="17">
        <f t="shared" si="273"/>
        <v>731.46</v>
      </c>
      <c r="U108" s="17">
        <f t="shared" si="273"/>
        <v>733.46399999999994</v>
      </c>
      <c r="V108" s="17">
        <f t="shared" si="273"/>
        <v>731.46</v>
      </c>
      <c r="W108" s="17">
        <f t="shared" si="273"/>
        <v>731.46</v>
      </c>
      <c r="X108" s="17">
        <f t="shared" si="273"/>
        <v>731.46</v>
      </c>
      <c r="Y108" s="17">
        <f t="shared" si="273"/>
        <v>733.46399999999994</v>
      </c>
      <c r="Z108" s="17">
        <f t="shared" si="273"/>
        <v>507.01200000000006</v>
      </c>
      <c r="AA108" s="17">
        <f t="shared" si="273"/>
        <v>0</v>
      </c>
      <c r="AB108" s="17">
        <f t="shared" si="273"/>
        <v>0</v>
      </c>
      <c r="AC108" s="17">
        <f t="shared" si="273"/>
        <v>0</v>
      </c>
      <c r="AD108" s="17">
        <f t="shared" si="275"/>
        <v>0</v>
      </c>
      <c r="AE108" s="17">
        <f t="shared" si="275"/>
        <v>0</v>
      </c>
      <c r="AF108" s="17">
        <f t="shared" si="275"/>
        <v>0</v>
      </c>
      <c r="AG108" s="17">
        <f t="shared" si="275"/>
        <v>0</v>
      </c>
      <c r="AH108" s="17">
        <f t="shared" si="275"/>
        <v>0</v>
      </c>
      <c r="AI108" s="17">
        <f t="shared" si="275"/>
        <v>0</v>
      </c>
      <c r="AJ108" s="17">
        <f t="shared" si="275"/>
        <v>0</v>
      </c>
      <c r="AK108" s="17">
        <f t="shared" si="275"/>
        <v>0</v>
      </c>
      <c r="AL108" s="17">
        <f t="shared" si="275"/>
        <v>0</v>
      </c>
      <c r="AM108" s="17">
        <f t="shared" si="275"/>
        <v>0</v>
      </c>
      <c r="AN108" s="17">
        <f t="shared" si="275"/>
        <v>0</v>
      </c>
      <c r="AO108" s="17">
        <f t="shared" si="275"/>
        <v>0</v>
      </c>
      <c r="AP108" s="17">
        <f t="shared" si="275"/>
        <v>0</v>
      </c>
      <c r="AQ108" s="17">
        <f t="shared" si="275"/>
        <v>0</v>
      </c>
      <c r="AR108" s="17">
        <f t="shared" si="275"/>
        <v>0</v>
      </c>
      <c r="AS108" s="17">
        <f t="shared" si="243"/>
        <v>0</v>
      </c>
      <c r="AT108" s="17">
        <f t="shared" si="243"/>
        <v>0</v>
      </c>
      <c r="AU108" s="17">
        <f t="shared" si="243"/>
        <v>0</v>
      </c>
      <c r="AW108" s="50" t="str">
        <f t="shared" si="250"/>
        <v>Manso</v>
      </c>
      <c r="AX108" s="67">
        <f t="shared" si="276"/>
        <v>180.36</v>
      </c>
      <c r="AY108" s="67">
        <f t="shared" si="285"/>
        <v>182.364</v>
      </c>
      <c r="AZ108" s="67">
        <f t="shared" si="285"/>
        <v>184.36799999999999</v>
      </c>
      <c r="BA108" s="67">
        <f t="shared" si="285"/>
        <v>184.36799999999999</v>
      </c>
      <c r="BB108" s="67">
        <f t="shared" si="285"/>
        <v>180.36</v>
      </c>
      <c r="BC108" s="67">
        <f t="shared" si="285"/>
        <v>182.364</v>
      </c>
      <c r="BD108" s="67">
        <f t="shared" si="285"/>
        <v>184.36799999999999</v>
      </c>
      <c r="BE108" s="67">
        <f t="shared" si="285"/>
        <v>184.36799999999999</v>
      </c>
      <c r="BF108" s="67">
        <f t="shared" si="285"/>
        <v>180.36</v>
      </c>
      <c r="BG108" s="67">
        <f t="shared" si="285"/>
        <v>182.364</v>
      </c>
      <c r="BH108" s="67">
        <f t="shared" si="285"/>
        <v>184.36799999999999</v>
      </c>
      <c r="BI108" s="67">
        <f t="shared" si="285"/>
        <v>184.36799999999999</v>
      </c>
      <c r="BJ108" s="67">
        <f t="shared" si="285"/>
        <v>182.364</v>
      </c>
      <c r="BK108" s="67">
        <f t="shared" si="285"/>
        <v>182.364</v>
      </c>
      <c r="BL108" s="67">
        <f t="shared" si="285"/>
        <v>184.36799999999999</v>
      </c>
      <c r="BM108" s="67">
        <f t="shared" si="285"/>
        <v>184.36799999999999</v>
      </c>
      <c r="BN108" s="67">
        <f t="shared" si="285"/>
        <v>180.36</v>
      </c>
      <c r="BO108" s="67">
        <f t="shared" si="285"/>
        <v>182.364</v>
      </c>
      <c r="BP108" s="67">
        <f t="shared" si="285"/>
        <v>184.36799999999999</v>
      </c>
      <c r="BQ108" s="67">
        <f t="shared" si="285"/>
        <v>184.36799999999999</v>
      </c>
      <c r="BR108" s="67">
        <f t="shared" si="285"/>
        <v>180.36</v>
      </c>
      <c r="BS108" s="67">
        <f t="shared" si="285"/>
        <v>182.364</v>
      </c>
      <c r="BT108" s="67">
        <f t="shared" si="285"/>
        <v>184.36799999999999</v>
      </c>
      <c r="BU108" s="67">
        <f t="shared" si="285"/>
        <v>184.36799999999999</v>
      </c>
      <c r="BV108" s="67">
        <f t="shared" si="285"/>
        <v>180.36</v>
      </c>
      <c r="BW108" s="67">
        <f t="shared" si="285"/>
        <v>182.364</v>
      </c>
      <c r="BX108" s="67">
        <f t="shared" si="285"/>
        <v>184.36799999999999</v>
      </c>
      <c r="BY108" s="67">
        <f t="shared" si="285"/>
        <v>184.36799999999999</v>
      </c>
      <c r="BZ108" s="67">
        <f t="shared" si="285"/>
        <v>182.364</v>
      </c>
      <c r="CA108" s="67">
        <f t="shared" si="285"/>
        <v>182.364</v>
      </c>
      <c r="CB108" s="67">
        <f t="shared" si="285"/>
        <v>184.36799999999999</v>
      </c>
      <c r="CC108" s="67">
        <f t="shared" si="285"/>
        <v>184.36799999999999</v>
      </c>
      <c r="CD108" s="67">
        <f t="shared" si="285"/>
        <v>180.36</v>
      </c>
      <c r="CE108" s="67">
        <f t="shared" si="285"/>
        <v>182.364</v>
      </c>
      <c r="CF108" s="67">
        <f t="shared" si="285"/>
        <v>184.36799999999999</v>
      </c>
      <c r="CG108" s="67">
        <f t="shared" si="285"/>
        <v>184.36799999999999</v>
      </c>
      <c r="CH108" s="67">
        <f t="shared" si="285"/>
        <v>180.36</v>
      </c>
      <c r="CI108" s="67">
        <f t="shared" si="285"/>
        <v>182.364</v>
      </c>
      <c r="CJ108" s="67">
        <f t="shared" si="285"/>
        <v>184.36799999999999</v>
      </c>
      <c r="CK108" s="67">
        <f t="shared" si="285"/>
        <v>184.36799999999999</v>
      </c>
      <c r="CL108" s="67">
        <f t="shared" si="285"/>
        <v>180.36</v>
      </c>
      <c r="CM108" s="67">
        <f t="shared" si="285"/>
        <v>182.364</v>
      </c>
      <c r="CN108" s="67">
        <f t="shared" si="285"/>
        <v>184.36799999999999</v>
      </c>
      <c r="CO108" s="67">
        <f t="shared" si="285"/>
        <v>184.36799999999999</v>
      </c>
      <c r="CP108" s="67">
        <f t="shared" si="285"/>
        <v>182.364</v>
      </c>
      <c r="CQ108" s="67">
        <f t="shared" si="285"/>
        <v>182.364</v>
      </c>
      <c r="CR108" s="67">
        <f t="shared" si="285"/>
        <v>184.36799999999999</v>
      </c>
      <c r="CS108" s="67">
        <f t="shared" si="285"/>
        <v>184.36799999999999</v>
      </c>
      <c r="CT108" s="67">
        <f t="shared" si="285"/>
        <v>180.36</v>
      </c>
      <c r="CU108" s="67">
        <f t="shared" si="285"/>
        <v>182.364</v>
      </c>
      <c r="CV108" s="67">
        <f t="shared" si="285"/>
        <v>144.28800000000001</v>
      </c>
      <c r="CW108" s="67">
        <f t="shared" si="285"/>
        <v>0</v>
      </c>
      <c r="CX108" s="67">
        <f t="shared" si="285"/>
        <v>0</v>
      </c>
      <c r="CY108" s="67">
        <f t="shared" si="285"/>
        <v>0</v>
      </c>
      <c r="CZ108" s="67">
        <f t="shared" si="285"/>
        <v>0</v>
      </c>
      <c r="DA108" s="67">
        <f t="shared" si="285"/>
        <v>0</v>
      </c>
      <c r="DB108" s="67">
        <f t="shared" si="285"/>
        <v>0</v>
      </c>
      <c r="DC108" s="67">
        <f t="shared" si="285"/>
        <v>0</v>
      </c>
      <c r="DD108" s="67">
        <f t="shared" si="285"/>
        <v>0</v>
      </c>
      <c r="DE108" s="67">
        <f t="shared" si="285"/>
        <v>0</v>
      </c>
      <c r="DF108" s="67">
        <f t="shared" si="285"/>
        <v>0</v>
      </c>
      <c r="DG108" s="67">
        <f t="shared" si="285"/>
        <v>0</v>
      </c>
      <c r="DH108" s="67">
        <f t="shared" si="285"/>
        <v>0</v>
      </c>
      <c r="DI108" s="67">
        <f t="shared" si="285"/>
        <v>0</v>
      </c>
      <c r="DJ108" s="67">
        <f t="shared" si="285"/>
        <v>0</v>
      </c>
      <c r="DK108" s="67">
        <f t="shared" si="283"/>
        <v>0</v>
      </c>
      <c r="DL108" s="67">
        <f t="shared" si="283"/>
        <v>0</v>
      </c>
      <c r="DM108" s="67">
        <f t="shared" si="283"/>
        <v>0</v>
      </c>
      <c r="DN108" s="67">
        <f t="shared" si="283"/>
        <v>0</v>
      </c>
      <c r="DO108" s="67">
        <f t="shared" si="283"/>
        <v>0</v>
      </c>
      <c r="DP108" s="67">
        <f t="shared" si="283"/>
        <v>0</v>
      </c>
      <c r="DQ108" s="67">
        <f t="shared" si="283"/>
        <v>0</v>
      </c>
      <c r="DR108" s="67">
        <f t="shared" si="283"/>
        <v>0</v>
      </c>
      <c r="DS108" s="67">
        <f t="shared" si="283"/>
        <v>0</v>
      </c>
      <c r="DT108" s="67">
        <f t="shared" si="283"/>
        <v>0</v>
      </c>
      <c r="DU108" s="67">
        <f t="shared" si="283"/>
        <v>0</v>
      </c>
      <c r="DV108" s="67">
        <f t="shared" si="283"/>
        <v>0</v>
      </c>
      <c r="DW108" s="67">
        <f t="shared" si="283"/>
        <v>0</v>
      </c>
      <c r="DX108" s="67">
        <f t="shared" si="283"/>
        <v>0</v>
      </c>
      <c r="DY108" s="67">
        <f t="shared" si="283"/>
        <v>0</v>
      </c>
      <c r="DZ108" s="67">
        <f t="shared" si="283"/>
        <v>0</v>
      </c>
      <c r="EA108" s="67">
        <f t="shared" si="283"/>
        <v>0</v>
      </c>
      <c r="EB108" s="67">
        <f t="shared" si="283"/>
        <v>0</v>
      </c>
      <c r="EC108" s="67">
        <f t="shared" si="283"/>
        <v>0</v>
      </c>
      <c r="ED108" s="67">
        <f t="shared" si="283"/>
        <v>0</v>
      </c>
      <c r="EE108" s="67">
        <f t="shared" si="283"/>
        <v>0</v>
      </c>
      <c r="EF108" s="67">
        <f t="shared" si="283"/>
        <v>0</v>
      </c>
      <c r="EG108" s="67">
        <f t="shared" si="283"/>
        <v>0</v>
      </c>
      <c r="EH108" s="67">
        <f t="shared" si="283"/>
        <v>0</v>
      </c>
      <c r="EI108" s="67">
        <f t="shared" si="283"/>
        <v>0</v>
      </c>
      <c r="EJ108" s="67">
        <f t="shared" si="283"/>
        <v>0</v>
      </c>
      <c r="EK108" s="67">
        <f t="shared" si="283"/>
        <v>0</v>
      </c>
      <c r="EL108" s="67">
        <f t="shared" si="283"/>
        <v>0</v>
      </c>
      <c r="EM108" s="67">
        <f t="shared" si="283"/>
        <v>0</v>
      </c>
      <c r="EN108" s="67">
        <f t="shared" si="283"/>
        <v>0</v>
      </c>
      <c r="EO108" s="67">
        <f t="shared" si="283"/>
        <v>0</v>
      </c>
      <c r="EP108" s="67">
        <f t="shared" si="283"/>
        <v>0</v>
      </c>
      <c r="EQ108" s="67">
        <f t="shared" si="283"/>
        <v>0</v>
      </c>
      <c r="ER108" s="67">
        <f t="shared" si="283"/>
        <v>0</v>
      </c>
      <c r="ES108" s="67">
        <f t="shared" si="283"/>
        <v>0</v>
      </c>
      <c r="ET108" s="67">
        <f t="shared" si="283"/>
        <v>0</v>
      </c>
      <c r="EU108" s="67">
        <f t="shared" si="283"/>
        <v>0</v>
      </c>
      <c r="EV108" s="67">
        <f t="shared" si="283"/>
        <v>0</v>
      </c>
      <c r="EW108" s="67">
        <f t="shared" si="283"/>
        <v>0</v>
      </c>
      <c r="EX108" s="67">
        <f t="shared" si="283"/>
        <v>0</v>
      </c>
      <c r="EY108" s="67">
        <f t="shared" si="283"/>
        <v>0</v>
      </c>
      <c r="EZ108" s="67">
        <f t="shared" si="283"/>
        <v>0</v>
      </c>
      <c r="FA108" s="67">
        <f t="shared" si="283"/>
        <v>0</v>
      </c>
      <c r="FB108" s="67">
        <f t="shared" si="283"/>
        <v>0</v>
      </c>
      <c r="FC108" s="67">
        <f t="shared" si="283"/>
        <v>0</v>
      </c>
      <c r="FD108" s="67">
        <f t="shared" si="283"/>
        <v>0</v>
      </c>
      <c r="FE108" s="67">
        <f t="shared" si="283"/>
        <v>0</v>
      </c>
      <c r="FF108" s="67">
        <f t="shared" si="283"/>
        <v>0</v>
      </c>
      <c r="FG108" s="67">
        <f t="shared" si="283"/>
        <v>0</v>
      </c>
      <c r="FH108" s="67">
        <f t="shared" si="283"/>
        <v>0</v>
      </c>
      <c r="FI108" s="67">
        <f t="shared" si="283"/>
        <v>0</v>
      </c>
      <c r="FJ108" s="67">
        <f t="shared" si="283"/>
        <v>0</v>
      </c>
      <c r="FK108" s="67">
        <f t="shared" si="283"/>
        <v>0</v>
      </c>
      <c r="FL108" s="67">
        <f t="shared" si="283"/>
        <v>0</v>
      </c>
      <c r="FM108" s="67">
        <f t="shared" si="283"/>
        <v>0</v>
      </c>
      <c r="FN108" s="67">
        <f t="shared" si="283"/>
        <v>0</v>
      </c>
      <c r="FO108" s="67">
        <f t="shared" si="283"/>
        <v>0</v>
      </c>
      <c r="FP108" s="67">
        <f t="shared" si="283"/>
        <v>0</v>
      </c>
      <c r="FQ108" s="67">
        <f t="shared" si="283"/>
        <v>0</v>
      </c>
      <c r="FR108" s="67">
        <f t="shared" si="283"/>
        <v>0</v>
      </c>
      <c r="FS108" s="67">
        <f t="shared" si="283"/>
        <v>0</v>
      </c>
      <c r="FT108" s="67">
        <f t="shared" si="283"/>
        <v>0</v>
      </c>
      <c r="FU108" s="67">
        <f t="shared" si="283"/>
        <v>0</v>
      </c>
      <c r="FV108" s="67">
        <f t="shared" si="284"/>
        <v>0</v>
      </c>
      <c r="FW108" s="67">
        <f t="shared" si="284"/>
        <v>0</v>
      </c>
      <c r="FX108" s="67">
        <f t="shared" si="284"/>
        <v>0</v>
      </c>
      <c r="FY108" s="67">
        <f t="shared" si="284"/>
        <v>0</v>
      </c>
      <c r="FZ108" s="67">
        <f t="shared" si="284"/>
        <v>0</v>
      </c>
      <c r="GA108" s="67">
        <f t="shared" si="284"/>
        <v>0</v>
      </c>
      <c r="GB108" s="67">
        <f t="shared" si="284"/>
        <v>0</v>
      </c>
      <c r="GC108" s="67">
        <f t="shared" si="284"/>
        <v>0</v>
      </c>
    </row>
    <row r="109" spans="1:185" hidden="1" outlineLevel="1" x14ac:dyDescent="0.35">
      <c r="A109" s="10"/>
      <c r="B109" s="10">
        <f t="shared" si="254"/>
        <v>44</v>
      </c>
      <c r="C109" s="10" t="str">
        <f>INDEX('Portfolio por Usina'!$B:$B,MATCH('Geração, Estimativas, Auxiliar'!$B109,'Portfolio por Usina'!$Z:$Z,0),1)</f>
        <v>AXIA Energia Holding</v>
      </c>
      <c r="D109" s="10" t="str">
        <f>INDEX('Portfolio por Usina'!$E:$E,MATCH('Geração, Estimativas, Auxiliar'!$B109,'Portfolio por Usina'!$Z:$Z,0),1)</f>
        <v>Hidráulica</v>
      </c>
      <c r="E109" s="10" t="str">
        <f>INDEX('Portfolio por Usina'!$C:$C,MATCH('Geração, Estimativas, Auxiliar'!$B109,'Portfolio por Usina'!$Z:$Z,0),1)</f>
        <v>Furnas</v>
      </c>
      <c r="F109" s="10" t="str">
        <f>INDEX('Portfolio por Usina'!$F:$F,MATCH('Geração, Estimativas, Auxiliar'!$B109,'Portfolio por Usina'!$Z:$Z,0),1)</f>
        <v>SE/CO</v>
      </c>
      <c r="G109" s="12">
        <f>IFERROR(INDEX('Portfolio por Usina'!$M:$M,MATCH($B109,'Portfolio por Usina'!$Z:$Z,0),1),0)</f>
        <v>625</v>
      </c>
      <c r="H109" s="228">
        <f>IFERROR(INDEX('Portfolio por Usina'!$X:$X,MATCH($B109,'Portfolio por Usina'!$Z:$Z,0),1),0)</f>
        <v>1</v>
      </c>
      <c r="I109" s="12">
        <f t="shared" si="248"/>
        <v>625</v>
      </c>
      <c r="J109" s="13">
        <f>IFERROR(IF(ISNUMBER(INDEX('Portfolio por Usina'!$U:$U,MATCH($B109,'Portfolio por Usina'!$Z:$Z,0),1)),INDEX('Portfolio por Usina'!$U:$U,MATCH($B109,'Portfolio por Usina'!$Z:$Z,0),1),INDEX('Portfolio por Usina'!$V:$V,MATCH($B109,'Portfolio por Usina'!$Z:$Z,0),1)),0)</f>
        <v>23258</v>
      </c>
      <c r="K109" s="13">
        <f>IFERROR(INDEX('Portfolio por Usina'!$W:$W,MATCH($B109,'Portfolio por Usina'!$Z:$Z,0),1),0)</f>
        <v>55687</v>
      </c>
      <c r="L109" s="229"/>
      <c r="M109" s="10" t="str">
        <f t="shared" si="249"/>
        <v>Furnas</v>
      </c>
      <c r="N109" s="17">
        <f t="shared" si="273"/>
        <v>5475</v>
      </c>
      <c r="O109" s="17">
        <f t="shared" si="273"/>
        <v>5475</v>
      </c>
      <c r="P109" s="17">
        <f t="shared" si="273"/>
        <v>5475</v>
      </c>
      <c r="Q109" s="17">
        <f t="shared" si="273"/>
        <v>5490</v>
      </c>
      <c r="R109" s="17">
        <f t="shared" si="273"/>
        <v>5475</v>
      </c>
      <c r="S109" s="17">
        <f t="shared" si="273"/>
        <v>5475</v>
      </c>
      <c r="T109" s="17">
        <f t="shared" si="273"/>
        <v>5475</v>
      </c>
      <c r="U109" s="17">
        <f t="shared" si="273"/>
        <v>5490</v>
      </c>
      <c r="V109" s="17">
        <f t="shared" si="273"/>
        <v>5475</v>
      </c>
      <c r="W109" s="17">
        <f t="shared" si="273"/>
        <v>5475</v>
      </c>
      <c r="X109" s="17">
        <f t="shared" si="273"/>
        <v>5475</v>
      </c>
      <c r="Y109" s="17">
        <f t="shared" si="273"/>
        <v>5490</v>
      </c>
      <c r="Z109" s="17">
        <f t="shared" si="273"/>
        <v>5475</v>
      </c>
      <c r="AA109" s="17">
        <f t="shared" si="273"/>
        <v>5475</v>
      </c>
      <c r="AB109" s="17">
        <f t="shared" si="273"/>
        <v>5475</v>
      </c>
      <c r="AC109" s="17">
        <f t="shared" si="273"/>
        <v>5490</v>
      </c>
      <c r="AD109" s="17">
        <f t="shared" si="275"/>
        <v>5475</v>
      </c>
      <c r="AE109" s="17">
        <f t="shared" si="275"/>
        <v>5475</v>
      </c>
      <c r="AF109" s="17">
        <f t="shared" si="275"/>
        <v>5475</v>
      </c>
      <c r="AG109" s="17">
        <f t="shared" si="275"/>
        <v>5490</v>
      </c>
      <c r="AH109" s="17">
        <f t="shared" si="275"/>
        <v>5475</v>
      </c>
      <c r="AI109" s="17">
        <f t="shared" si="275"/>
        <v>5475</v>
      </c>
      <c r="AJ109" s="17">
        <f t="shared" si="275"/>
        <v>5475</v>
      </c>
      <c r="AK109" s="17">
        <f t="shared" si="275"/>
        <v>5490</v>
      </c>
      <c r="AL109" s="17">
        <f t="shared" si="275"/>
        <v>5475</v>
      </c>
      <c r="AM109" s="17">
        <f t="shared" si="275"/>
        <v>5475</v>
      </c>
      <c r="AN109" s="17">
        <f t="shared" si="275"/>
        <v>5475</v>
      </c>
      <c r="AO109" s="17">
        <f t="shared" si="275"/>
        <v>2535</v>
      </c>
      <c r="AP109" s="17">
        <f t="shared" si="275"/>
        <v>0</v>
      </c>
      <c r="AQ109" s="17">
        <f t="shared" si="275"/>
        <v>0</v>
      </c>
      <c r="AR109" s="17">
        <f t="shared" si="275"/>
        <v>0</v>
      </c>
      <c r="AS109" s="17">
        <f t="shared" si="243"/>
        <v>0</v>
      </c>
      <c r="AT109" s="17">
        <f t="shared" si="243"/>
        <v>0</v>
      </c>
      <c r="AU109" s="17">
        <f t="shared" si="243"/>
        <v>0</v>
      </c>
      <c r="AW109" s="50" t="str">
        <f t="shared" si="250"/>
        <v>Furnas</v>
      </c>
      <c r="AX109" s="67">
        <f t="shared" si="276"/>
        <v>1350</v>
      </c>
      <c r="AY109" s="67">
        <f t="shared" si="285"/>
        <v>1365</v>
      </c>
      <c r="AZ109" s="67">
        <f t="shared" si="285"/>
        <v>1380</v>
      </c>
      <c r="BA109" s="67">
        <f t="shared" si="285"/>
        <v>1380</v>
      </c>
      <c r="BB109" s="67">
        <f t="shared" si="285"/>
        <v>1350</v>
      </c>
      <c r="BC109" s="67">
        <f t="shared" si="285"/>
        <v>1365</v>
      </c>
      <c r="BD109" s="67">
        <f t="shared" si="285"/>
        <v>1380</v>
      </c>
      <c r="BE109" s="67">
        <f t="shared" si="285"/>
        <v>1380</v>
      </c>
      <c r="BF109" s="67">
        <f t="shared" si="285"/>
        <v>1350</v>
      </c>
      <c r="BG109" s="67">
        <f t="shared" si="285"/>
        <v>1365</v>
      </c>
      <c r="BH109" s="67">
        <f t="shared" si="285"/>
        <v>1380</v>
      </c>
      <c r="BI109" s="67">
        <f t="shared" si="285"/>
        <v>1380</v>
      </c>
      <c r="BJ109" s="67">
        <f t="shared" si="285"/>
        <v>1365</v>
      </c>
      <c r="BK109" s="67">
        <f t="shared" si="285"/>
        <v>1365</v>
      </c>
      <c r="BL109" s="67">
        <f t="shared" si="285"/>
        <v>1380</v>
      </c>
      <c r="BM109" s="67">
        <f t="shared" si="285"/>
        <v>1380</v>
      </c>
      <c r="BN109" s="67">
        <f t="shared" si="285"/>
        <v>1350</v>
      </c>
      <c r="BO109" s="67">
        <f t="shared" si="285"/>
        <v>1365</v>
      </c>
      <c r="BP109" s="67">
        <f t="shared" si="285"/>
        <v>1380</v>
      </c>
      <c r="BQ109" s="67">
        <f t="shared" si="285"/>
        <v>1380</v>
      </c>
      <c r="BR109" s="67">
        <f t="shared" si="285"/>
        <v>1350</v>
      </c>
      <c r="BS109" s="67">
        <f t="shared" si="285"/>
        <v>1365</v>
      </c>
      <c r="BT109" s="67">
        <f t="shared" si="285"/>
        <v>1380</v>
      </c>
      <c r="BU109" s="67">
        <f t="shared" si="285"/>
        <v>1380</v>
      </c>
      <c r="BV109" s="67">
        <f t="shared" si="285"/>
        <v>1350</v>
      </c>
      <c r="BW109" s="67">
        <f t="shared" si="285"/>
        <v>1365</v>
      </c>
      <c r="BX109" s="67">
        <f t="shared" si="285"/>
        <v>1380</v>
      </c>
      <c r="BY109" s="67">
        <f t="shared" si="285"/>
        <v>1380</v>
      </c>
      <c r="BZ109" s="67">
        <f t="shared" si="285"/>
        <v>1365</v>
      </c>
      <c r="CA109" s="67">
        <f t="shared" si="285"/>
        <v>1365</v>
      </c>
      <c r="CB109" s="67">
        <f t="shared" si="285"/>
        <v>1380</v>
      </c>
      <c r="CC109" s="67">
        <f t="shared" si="285"/>
        <v>1380</v>
      </c>
      <c r="CD109" s="67">
        <f t="shared" si="285"/>
        <v>1350</v>
      </c>
      <c r="CE109" s="67">
        <f t="shared" si="285"/>
        <v>1365</v>
      </c>
      <c r="CF109" s="67">
        <f t="shared" si="285"/>
        <v>1380</v>
      </c>
      <c r="CG109" s="67">
        <f t="shared" si="285"/>
        <v>1380</v>
      </c>
      <c r="CH109" s="67">
        <f t="shared" si="285"/>
        <v>1350</v>
      </c>
      <c r="CI109" s="67">
        <f t="shared" si="285"/>
        <v>1365</v>
      </c>
      <c r="CJ109" s="67">
        <f t="shared" si="285"/>
        <v>1380</v>
      </c>
      <c r="CK109" s="67">
        <f t="shared" si="285"/>
        <v>1380</v>
      </c>
      <c r="CL109" s="67">
        <f t="shared" si="285"/>
        <v>1350</v>
      </c>
      <c r="CM109" s="67">
        <f t="shared" si="285"/>
        <v>1365</v>
      </c>
      <c r="CN109" s="67">
        <f t="shared" si="285"/>
        <v>1380</v>
      </c>
      <c r="CO109" s="67">
        <f t="shared" si="285"/>
        <v>1380</v>
      </c>
      <c r="CP109" s="67">
        <f t="shared" si="285"/>
        <v>1365</v>
      </c>
      <c r="CQ109" s="67">
        <f t="shared" si="285"/>
        <v>1365</v>
      </c>
      <c r="CR109" s="67">
        <f t="shared" si="285"/>
        <v>1380</v>
      </c>
      <c r="CS109" s="67">
        <f t="shared" si="285"/>
        <v>1380</v>
      </c>
      <c r="CT109" s="67">
        <f t="shared" si="285"/>
        <v>1350</v>
      </c>
      <c r="CU109" s="67">
        <f t="shared" si="285"/>
        <v>1365</v>
      </c>
      <c r="CV109" s="67">
        <f t="shared" si="285"/>
        <v>1380</v>
      </c>
      <c r="CW109" s="67">
        <f t="shared" si="285"/>
        <v>1380</v>
      </c>
      <c r="CX109" s="67">
        <f t="shared" si="285"/>
        <v>1350</v>
      </c>
      <c r="CY109" s="67">
        <f t="shared" si="285"/>
        <v>1365</v>
      </c>
      <c r="CZ109" s="67">
        <f t="shared" si="285"/>
        <v>1380</v>
      </c>
      <c r="DA109" s="67">
        <f t="shared" si="285"/>
        <v>1380</v>
      </c>
      <c r="DB109" s="67">
        <f t="shared" si="285"/>
        <v>1350</v>
      </c>
      <c r="DC109" s="67">
        <f t="shared" si="285"/>
        <v>1365</v>
      </c>
      <c r="DD109" s="67">
        <f t="shared" si="285"/>
        <v>1380</v>
      </c>
      <c r="DE109" s="67">
        <f t="shared" si="285"/>
        <v>1380</v>
      </c>
      <c r="DF109" s="67">
        <f t="shared" si="285"/>
        <v>1365</v>
      </c>
      <c r="DG109" s="67">
        <f t="shared" si="285"/>
        <v>1365</v>
      </c>
      <c r="DH109" s="67">
        <f t="shared" si="285"/>
        <v>1380</v>
      </c>
      <c r="DI109" s="67">
        <f t="shared" si="285"/>
        <v>1380</v>
      </c>
      <c r="DJ109" s="67">
        <f t="shared" si="285"/>
        <v>1350</v>
      </c>
      <c r="DK109" s="67">
        <f t="shared" si="283"/>
        <v>1365</v>
      </c>
      <c r="DL109" s="67">
        <f t="shared" si="283"/>
        <v>1380</v>
      </c>
      <c r="DM109" s="67">
        <f t="shared" si="283"/>
        <v>1380</v>
      </c>
      <c r="DN109" s="67">
        <f t="shared" si="283"/>
        <v>1350</v>
      </c>
      <c r="DO109" s="67">
        <f t="shared" si="283"/>
        <v>1365</v>
      </c>
      <c r="DP109" s="67">
        <f t="shared" si="283"/>
        <v>1380</v>
      </c>
      <c r="DQ109" s="67">
        <f t="shared" si="283"/>
        <v>1380</v>
      </c>
      <c r="DR109" s="67">
        <f t="shared" si="283"/>
        <v>1350</v>
      </c>
      <c r="DS109" s="67">
        <f t="shared" si="283"/>
        <v>1365</v>
      </c>
      <c r="DT109" s="67">
        <f t="shared" si="283"/>
        <v>1380</v>
      </c>
      <c r="DU109" s="67">
        <f t="shared" si="283"/>
        <v>1380</v>
      </c>
      <c r="DV109" s="67">
        <f t="shared" si="283"/>
        <v>1365</v>
      </c>
      <c r="DW109" s="67">
        <f t="shared" si="283"/>
        <v>1365</v>
      </c>
      <c r="DX109" s="67">
        <f t="shared" si="283"/>
        <v>1380</v>
      </c>
      <c r="DY109" s="67">
        <f t="shared" si="283"/>
        <v>1380</v>
      </c>
      <c r="DZ109" s="67">
        <f t="shared" si="283"/>
        <v>1350</v>
      </c>
      <c r="EA109" s="67">
        <f t="shared" si="283"/>
        <v>1365</v>
      </c>
      <c r="EB109" s="67">
        <f t="shared" si="283"/>
        <v>1380</v>
      </c>
      <c r="EC109" s="67">
        <f t="shared" si="283"/>
        <v>1380</v>
      </c>
      <c r="ED109" s="67">
        <f t="shared" si="283"/>
        <v>1350</v>
      </c>
      <c r="EE109" s="67">
        <f t="shared" si="283"/>
        <v>1365</v>
      </c>
      <c r="EF109" s="67">
        <f t="shared" si="283"/>
        <v>1380</v>
      </c>
      <c r="EG109" s="67">
        <f t="shared" si="283"/>
        <v>1380</v>
      </c>
      <c r="EH109" s="67">
        <f t="shared" si="283"/>
        <v>1350</v>
      </c>
      <c r="EI109" s="67">
        <f t="shared" si="283"/>
        <v>1365</v>
      </c>
      <c r="EJ109" s="67">
        <f t="shared" si="283"/>
        <v>1380</v>
      </c>
      <c r="EK109" s="67">
        <f t="shared" si="283"/>
        <v>1380</v>
      </c>
      <c r="EL109" s="67">
        <f t="shared" si="283"/>
        <v>1365</v>
      </c>
      <c r="EM109" s="67">
        <f t="shared" si="283"/>
        <v>1365</v>
      </c>
      <c r="EN109" s="67">
        <f t="shared" si="283"/>
        <v>1380</v>
      </c>
      <c r="EO109" s="67">
        <f t="shared" si="283"/>
        <v>1380</v>
      </c>
      <c r="EP109" s="67">
        <f t="shared" si="283"/>
        <v>1350</v>
      </c>
      <c r="EQ109" s="67">
        <f t="shared" si="283"/>
        <v>1365</v>
      </c>
      <c r="ER109" s="67">
        <f t="shared" si="283"/>
        <v>1380</v>
      </c>
      <c r="ES109" s="67">
        <f t="shared" si="283"/>
        <v>1380</v>
      </c>
      <c r="ET109" s="67">
        <f t="shared" si="283"/>
        <v>1350</v>
      </c>
      <c r="EU109" s="67">
        <f t="shared" si="283"/>
        <v>1365</v>
      </c>
      <c r="EV109" s="67">
        <f t="shared" si="283"/>
        <v>1380</v>
      </c>
      <c r="EW109" s="67">
        <f t="shared" si="283"/>
        <v>1380</v>
      </c>
      <c r="EX109" s="67">
        <f t="shared" si="283"/>
        <v>1350</v>
      </c>
      <c r="EY109" s="67">
        <f t="shared" si="283"/>
        <v>1365</v>
      </c>
      <c r="EZ109" s="67">
        <f t="shared" si="283"/>
        <v>1380</v>
      </c>
      <c r="FA109" s="67">
        <f t="shared" si="283"/>
        <v>1380</v>
      </c>
      <c r="FB109" s="67">
        <f t="shared" si="283"/>
        <v>1365</v>
      </c>
      <c r="FC109" s="67">
        <f t="shared" si="283"/>
        <v>1170</v>
      </c>
      <c r="FD109" s="67">
        <f t="shared" si="283"/>
        <v>0</v>
      </c>
      <c r="FE109" s="67">
        <f t="shared" si="283"/>
        <v>0</v>
      </c>
      <c r="FF109" s="67">
        <f t="shared" si="283"/>
        <v>0</v>
      </c>
      <c r="FG109" s="67">
        <f t="shared" si="283"/>
        <v>0</v>
      </c>
      <c r="FH109" s="67">
        <f t="shared" si="283"/>
        <v>0</v>
      </c>
      <c r="FI109" s="67">
        <f t="shared" si="283"/>
        <v>0</v>
      </c>
      <c r="FJ109" s="67">
        <f t="shared" si="283"/>
        <v>0</v>
      </c>
      <c r="FK109" s="67">
        <f t="shared" si="283"/>
        <v>0</v>
      </c>
      <c r="FL109" s="67">
        <f t="shared" si="283"/>
        <v>0</v>
      </c>
      <c r="FM109" s="67">
        <f t="shared" si="283"/>
        <v>0</v>
      </c>
      <c r="FN109" s="67">
        <f t="shared" si="283"/>
        <v>0</v>
      </c>
      <c r="FO109" s="67">
        <f t="shared" si="283"/>
        <v>0</v>
      </c>
      <c r="FP109" s="67">
        <f t="shared" si="283"/>
        <v>0</v>
      </c>
      <c r="FQ109" s="67">
        <f t="shared" si="283"/>
        <v>0</v>
      </c>
      <c r="FR109" s="67">
        <f t="shared" si="283"/>
        <v>0</v>
      </c>
      <c r="FS109" s="67">
        <f t="shared" si="283"/>
        <v>0</v>
      </c>
      <c r="FT109" s="67">
        <f t="shared" si="283"/>
        <v>0</v>
      </c>
      <c r="FU109" s="67">
        <f t="shared" si="283"/>
        <v>0</v>
      </c>
      <c r="FV109" s="67">
        <f t="shared" si="284"/>
        <v>0</v>
      </c>
      <c r="FW109" s="67">
        <f t="shared" si="284"/>
        <v>0</v>
      </c>
      <c r="FX109" s="67">
        <f t="shared" si="284"/>
        <v>0</v>
      </c>
      <c r="FY109" s="67">
        <f t="shared" si="284"/>
        <v>0</v>
      </c>
      <c r="FZ109" s="67">
        <f t="shared" si="284"/>
        <v>0</v>
      </c>
      <c r="GA109" s="67">
        <f t="shared" si="284"/>
        <v>0</v>
      </c>
      <c r="GB109" s="67">
        <f t="shared" si="284"/>
        <v>0</v>
      </c>
      <c r="GC109" s="67">
        <f t="shared" si="284"/>
        <v>0</v>
      </c>
    </row>
    <row r="110" spans="1:185" hidden="1" outlineLevel="1" x14ac:dyDescent="0.35">
      <c r="A110" s="10"/>
      <c r="B110" s="10">
        <f t="shared" si="254"/>
        <v>45</v>
      </c>
      <c r="C110" s="10" t="str">
        <f>INDEX('Portfolio por Usina'!$B:$B,MATCH('Geração, Estimativas, Auxiliar'!$B110,'Portfolio por Usina'!$Z:$Z,0),1)</f>
        <v>AXIA Energia Holding</v>
      </c>
      <c r="D110" s="10" t="str">
        <f>INDEX('Portfolio por Usina'!$E:$E,MATCH('Geração, Estimativas, Auxiliar'!$B110,'Portfolio por Usina'!$Z:$Z,0),1)</f>
        <v>Hidráulica</v>
      </c>
      <c r="E110" s="10" t="str">
        <f>INDEX('Portfolio por Usina'!$C:$C,MATCH('Geração, Estimativas, Auxiliar'!$B110,'Portfolio por Usina'!$Z:$Z,0),1)</f>
        <v>Luis Carlos Barreto (Estreito)</v>
      </c>
      <c r="F110" s="10" t="str">
        <f>INDEX('Portfolio por Usina'!$F:$F,MATCH('Geração, Estimativas, Auxiliar'!$B110,'Portfolio por Usina'!$Z:$Z,0),1)</f>
        <v>SE/CO</v>
      </c>
      <c r="G110" s="12">
        <f>IFERROR(INDEX('Portfolio por Usina'!$M:$M,MATCH($B110,'Portfolio por Usina'!$Z:$Z,0),1),0)</f>
        <v>497.2</v>
      </c>
      <c r="H110" s="228">
        <f>IFERROR(INDEX('Portfolio por Usina'!$X:$X,MATCH($B110,'Portfolio por Usina'!$Z:$Z,0),1),0)</f>
        <v>1</v>
      </c>
      <c r="I110" s="12">
        <f t="shared" si="248"/>
        <v>497.2</v>
      </c>
      <c r="J110" s="13">
        <f>IFERROR(IF(ISNUMBER(INDEX('Portfolio por Usina'!$U:$U,MATCH($B110,'Portfolio por Usina'!$Z:$Z,0),1)),INDEX('Portfolio por Usina'!$U:$U,MATCH($B110,'Portfolio por Usina'!$Z:$Z,0),1),INDEX('Portfolio por Usina'!$V:$V,MATCH($B110,'Portfolio por Usina'!$Z:$Z,0),1)),0)</f>
        <v>25278</v>
      </c>
      <c r="K110" s="13">
        <f>IFERROR(INDEX('Portfolio por Usina'!$W:$W,MATCH($B110,'Portfolio por Usina'!$Z:$Z,0),1),0)</f>
        <v>55687</v>
      </c>
      <c r="L110" s="229"/>
      <c r="M110" s="10" t="str">
        <f t="shared" si="249"/>
        <v>Luis Carlos Barreto (Estreito)</v>
      </c>
      <c r="N110" s="17">
        <f t="shared" si="273"/>
        <v>4355.4719999999998</v>
      </c>
      <c r="O110" s="17">
        <f t="shared" si="273"/>
        <v>4355.4719999999998</v>
      </c>
      <c r="P110" s="17">
        <f t="shared" si="273"/>
        <v>4355.4719999999998</v>
      </c>
      <c r="Q110" s="17">
        <f t="shared" si="273"/>
        <v>4367.4048000000003</v>
      </c>
      <c r="R110" s="17">
        <f t="shared" si="273"/>
        <v>4355.4719999999998</v>
      </c>
      <c r="S110" s="17">
        <f t="shared" si="273"/>
        <v>4355.4719999999998</v>
      </c>
      <c r="T110" s="17">
        <f t="shared" si="273"/>
        <v>4355.4719999999998</v>
      </c>
      <c r="U110" s="17">
        <f t="shared" si="273"/>
        <v>4367.4048000000003</v>
      </c>
      <c r="V110" s="17">
        <f t="shared" si="273"/>
        <v>4355.4719999999998</v>
      </c>
      <c r="W110" s="17">
        <f t="shared" si="273"/>
        <v>4355.4719999999998</v>
      </c>
      <c r="X110" s="17">
        <f t="shared" si="273"/>
        <v>4355.4719999999998</v>
      </c>
      <c r="Y110" s="17">
        <f t="shared" si="273"/>
        <v>4367.4048000000003</v>
      </c>
      <c r="Z110" s="17">
        <f t="shared" si="273"/>
        <v>4355.4719999999998</v>
      </c>
      <c r="AA110" s="17">
        <f t="shared" si="273"/>
        <v>4355.4719999999998</v>
      </c>
      <c r="AB110" s="17">
        <f t="shared" si="273"/>
        <v>4355.4719999999998</v>
      </c>
      <c r="AC110" s="17">
        <f t="shared" si="273"/>
        <v>4367.4048000000003</v>
      </c>
      <c r="AD110" s="17">
        <f t="shared" si="275"/>
        <v>4355.4719999999998</v>
      </c>
      <c r="AE110" s="17">
        <f t="shared" si="275"/>
        <v>4355.4719999999998</v>
      </c>
      <c r="AF110" s="17">
        <f t="shared" si="275"/>
        <v>4355.4719999999998</v>
      </c>
      <c r="AG110" s="17">
        <f t="shared" si="275"/>
        <v>4367.4048000000003</v>
      </c>
      <c r="AH110" s="17">
        <f t="shared" si="275"/>
        <v>4355.4719999999998</v>
      </c>
      <c r="AI110" s="17">
        <f t="shared" si="275"/>
        <v>4355.4719999999998</v>
      </c>
      <c r="AJ110" s="17">
        <f t="shared" si="275"/>
        <v>4355.4719999999998</v>
      </c>
      <c r="AK110" s="17">
        <f t="shared" si="275"/>
        <v>4367.4048000000003</v>
      </c>
      <c r="AL110" s="17">
        <f t="shared" si="275"/>
        <v>4355.4719999999998</v>
      </c>
      <c r="AM110" s="17">
        <f t="shared" si="275"/>
        <v>4355.4719999999998</v>
      </c>
      <c r="AN110" s="17">
        <f t="shared" si="275"/>
        <v>4355.4719999999998</v>
      </c>
      <c r="AO110" s="17">
        <f t="shared" si="275"/>
        <v>2016.6432</v>
      </c>
      <c r="AP110" s="17">
        <f t="shared" si="275"/>
        <v>0</v>
      </c>
      <c r="AQ110" s="17">
        <f t="shared" si="275"/>
        <v>0</v>
      </c>
      <c r="AR110" s="17">
        <f t="shared" si="275"/>
        <v>0</v>
      </c>
      <c r="AS110" s="17">
        <f t="shared" si="243"/>
        <v>0</v>
      </c>
      <c r="AT110" s="17">
        <f t="shared" si="243"/>
        <v>0</v>
      </c>
      <c r="AU110" s="17">
        <f t="shared" si="243"/>
        <v>0</v>
      </c>
      <c r="AW110" s="50" t="str">
        <f t="shared" si="250"/>
        <v>Luis Carlos Barreto (Estreito)</v>
      </c>
      <c r="AX110" s="67">
        <f t="shared" si="276"/>
        <v>1073.952</v>
      </c>
      <c r="AY110" s="67">
        <f t="shared" si="285"/>
        <v>1085.8848</v>
      </c>
      <c r="AZ110" s="67">
        <f t="shared" si="285"/>
        <v>1097.8175999999999</v>
      </c>
      <c r="BA110" s="67">
        <f t="shared" si="285"/>
        <v>1097.8175999999999</v>
      </c>
      <c r="BB110" s="67">
        <f t="shared" si="285"/>
        <v>1073.952</v>
      </c>
      <c r="BC110" s="67">
        <f t="shared" si="285"/>
        <v>1085.8848</v>
      </c>
      <c r="BD110" s="67">
        <f t="shared" si="285"/>
        <v>1097.8175999999999</v>
      </c>
      <c r="BE110" s="67">
        <f t="shared" si="285"/>
        <v>1097.8175999999999</v>
      </c>
      <c r="BF110" s="67">
        <f t="shared" si="285"/>
        <v>1073.952</v>
      </c>
      <c r="BG110" s="67">
        <f t="shared" si="285"/>
        <v>1085.8848</v>
      </c>
      <c r="BH110" s="67">
        <f t="shared" si="285"/>
        <v>1097.8175999999999</v>
      </c>
      <c r="BI110" s="67">
        <f t="shared" si="285"/>
        <v>1097.8175999999999</v>
      </c>
      <c r="BJ110" s="67">
        <f t="shared" si="285"/>
        <v>1085.8848</v>
      </c>
      <c r="BK110" s="67">
        <f t="shared" si="285"/>
        <v>1085.8848</v>
      </c>
      <c r="BL110" s="67">
        <f t="shared" si="285"/>
        <v>1097.8175999999999</v>
      </c>
      <c r="BM110" s="67">
        <f t="shared" si="285"/>
        <v>1097.8175999999999</v>
      </c>
      <c r="BN110" s="67">
        <f t="shared" si="285"/>
        <v>1073.952</v>
      </c>
      <c r="BO110" s="67">
        <f t="shared" si="285"/>
        <v>1085.8848</v>
      </c>
      <c r="BP110" s="67">
        <f t="shared" si="285"/>
        <v>1097.8175999999999</v>
      </c>
      <c r="BQ110" s="67">
        <f t="shared" si="285"/>
        <v>1097.8175999999999</v>
      </c>
      <c r="BR110" s="67">
        <f t="shared" si="285"/>
        <v>1073.952</v>
      </c>
      <c r="BS110" s="67">
        <f t="shared" si="285"/>
        <v>1085.8848</v>
      </c>
      <c r="BT110" s="67">
        <f t="shared" si="285"/>
        <v>1097.8175999999999</v>
      </c>
      <c r="BU110" s="67">
        <f t="shared" si="285"/>
        <v>1097.8175999999999</v>
      </c>
      <c r="BV110" s="67">
        <f t="shared" si="285"/>
        <v>1073.952</v>
      </c>
      <c r="BW110" s="67">
        <f t="shared" si="285"/>
        <v>1085.8848</v>
      </c>
      <c r="BX110" s="67">
        <f t="shared" si="285"/>
        <v>1097.8175999999999</v>
      </c>
      <c r="BY110" s="67">
        <f t="shared" si="285"/>
        <v>1097.8175999999999</v>
      </c>
      <c r="BZ110" s="67">
        <f t="shared" si="285"/>
        <v>1085.8848</v>
      </c>
      <c r="CA110" s="67">
        <f t="shared" si="285"/>
        <v>1085.8848</v>
      </c>
      <c r="CB110" s="67">
        <f t="shared" si="285"/>
        <v>1097.8175999999999</v>
      </c>
      <c r="CC110" s="67">
        <f t="shared" si="285"/>
        <v>1097.8175999999999</v>
      </c>
      <c r="CD110" s="67">
        <f t="shared" si="285"/>
        <v>1073.952</v>
      </c>
      <c r="CE110" s="67">
        <f t="shared" si="285"/>
        <v>1085.8848</v>
      </c>
      <c r="CF110" s="67">
        <f t="shared" si="285"/>
        <v>1097.8175999999999</v>
      </c>
      <c r="CG110" s="67">
        <f t="shared" si="285"/>
        <v>1097.8175999999999</v>
      </c>
      <c r="CH110" s="67">
        <f t="shared" si="285"/>
        <v>1073.952</v>
      </c>
      <c r="CI110" s="67">
        <f t="shared" si="285"/>
        <v>1085.8848</v>
      </c>
      <c r="CJ110" s="67">
        <f t="shared" si="285"/>
        <v>1097.8175999999999</v>
      </c>
      <c r="CK110" s="67">
        <f t="shared" si="285"/>
        <v>1097.8175999999999</v>
      </c>
      <c r="CL110" s="67">
        <f t="shared" si="285"/>
        <v>1073.952</v>
      </c>
      <c r="CM110" s="67">
        <f t="shared" si="285"/>
        <v>1085.8848</v>
      </c>
      <c r="CN110" s="67">
        <f t="shared" si="285"/>
        <v>1097.8175999999999</v>
      </c>
      <c r="CO110" s="67">
        <f t="shared" si="285"/>
        <v>1097.8175999999999</v>
      </c>
      <c r="CP110" s="67">
        <f t="shared" si="285"/>
        <v>1085.8848</v>
      </c>
      <c r="CQ110" s="67">
        <f t="shared" si="285"/>
        <v>1085.8848</v>
      </c>
      <c r="CR110" s="67">
        <f t="shared" si="285"/>
        <v>1097.8175999999999</v>
      </c>
      <c r="CS110" s="67">
        <f t="shared" si="285"/>
        <v>1097.8175999999999</v>
      </c>
      <c r="CT110" s="67">
        <f t="shared" si="285"/>
        <v>1073.952</v>
      </c>
      <c r="CU110" s="67">
        <f t="shared" si="285"/>
        <v>1085.8848</v>
      </c>
      <c r="CV110" s="67">
        <f t="shared" si="285"/>
        <v>1097.8175999999999</v>
      </c>
      <c r="CW110" s="67">
        <f t="shared" si="285"/>
        <v>1097.8175999999999</v>
      </c>
      <c r="CX110" s="67">
        <f t="shared" si="285"/>
        <v>1073.952</v>
      </c>
      <c r="CY110" s="67">
        <f t="shared" si="285"/>
        <v>1085.8848</v>
      </c>
      <c r="CZ110" s="67">
        <f t="shared" si="285"/>
        <v>1097.8175999999999</v>
      </c>
      <c r="DA110" s="67">
        <f t="shared" si="285"/>
        <v>1097.8175999999999</v>
      </c>
      <c r="DB110" s="67">
        <f t="shared" si="285"/>
        <v>1073.952</v>
      </c>
      <c r="DC110" s="67">
        <f t="shared" si="285"/>
        <v>1085.8848</v>
      </c>
      <c r="DD110" s="67">
        <f t="shared" si="285"/>
        <v>1097.8175999999999</v>
      </c>
      <c r="DE110" s="67">
        <f t="shared" si="285"/>
        <v>1097.8175999999999</v>
      </c>
      <c r="DF110" s="67">
        <f t="shared" si="285"/>
        <v>1085.8848</v>
      </c>
      <c r="DG110" s="67">
        <f t="shared" si="285"/>
        <v>1085.8848</v>
      </c>
      <c r="DH110" s="67">
        <f t="shared" si="285"/>
        <v>1097.8175999999999</v>
      </c>
      <c r="DI110" s="67">
        <f t="shared" si="285"/>
        <v>1097.8175999999999</v>
      </c>
      <c r="DJ110" s="67">
        <f t="shared" ref="DJ110:FU113" si="286">$I110*24*IF(AND(DJ$59&gt;=$J110,DJ$60&lt;=$K110),DJ$61,IF(AND(DJ$60&gt;$J110,DJ$59&lt;$K110),(MIN(DJ$60,$K110)-MAX(DJ$59,$J110)+1),0))/1000</f>
        <v>1073.952</v>
      </c>
      <c r="DK110" s="67">
        <f t="shared" si="286"/>
        <v>1085.8848</v>
      </c>
      <c r="DL110" s="67">
        <f t="shared" si="286"/>
        <v>1097.8175999999999</v>
      </c>
      <c r="DM110" s="67">
        <f t="shared" si="286"/>
        <v>1097.8175999999999</v>
      </c>
      <c r="DN110" s="67">
        <f t="shared" si="286"/>
        <v>1073.952</v>
      </c>
      <c r="DO110" s="67">
        <f t="shared" si="286"/>
        <v>1085.8848</v>
      </c>
      <c r="DP110" s="67">
        <f t="shared" si="286"/>
        <v>1097.8175999999999</v>
      </c>
      <c r="DQ110" s="67">
        <f t="shared" si="286"/>
        <v>1097.8175999999999</v>
      </c>
      <c r="DR110" s="67">
        <f t="shared" si="286"/>
        <v>1073.952</v>
      </c>
      <c r="DS110" s="67">
        <f t="shared" si="286"/>
        <v>1085.8848</v>
      </c>
      <c r="DT110" s="67">
        <f t="shared" si="286"/>
        <v>1097.8175999999999</v>
      </c>
      <c r="DU110" s="67">
        <f t="shared" si="286"/>
        <v>1097.8175999999999</v>
      </c>
      <c r="DV110" s="67">
        <f t="shared" si="286"/>
        <v>1085.8848</v>
      </c>
      <c r="DW110" s="67">
        <f t="shared" si="286"/>
        <v>1085.8848</v>
      </c>
      <c r="DX110" s="67">
        <f t="shared" si="286"/>
        <v>1097.8175999999999</v>
      </c>
      <c r="DY110" s="67">
        <f t="shared" si="286"/>
        <v>1097.8175999999999</v>
      </c>
      <c r="DZ110" s="67">
        <f t="shared" si="286"/>
        <v>1073.952</v>
      </c>
      <c r="EA110" s="67">
        <f t="shared" si="286"/>
        <v>1085.8848</v>
      </c>
      <c r="EB110" s="67">
        <f t="shared" si="286"/>
        <v>1097.8175999999999</v>
      </c>
      <c r="EC110" s="67">
        <f t="shared" si="286"/>
        <v>1097.8175999999999</v>
      </c>
      <c r="ED110" s="67">
        <f t="shared" si="286"/>
        <v>1073.952</v>
      </c>
      <c r="EE110" s="67">
        <f t="shared" si="286"/>
        <v>1085.8848</v>
      </c>
      <c r="EF110" s="67">
        <f t="shared" si="286"/>
        <v>1097.8175999999999</v>
      </c>
      <c r="EG110" s="67">
        <f t="shared" si="286"/>
        <v>1097.8175999999999</v>
      </c>
      <c r="EH110" s="67">
        <f t="shared" si="286"/>
        <v>1073.952</v>
      </c>
      <c r="EI110" s="67">
        <f t="shared" si="286"/>
        <v>1085.8848</v>
      </c>
      <c r="EJ110" s="67">
        <f t="shared" si="286"/>
        <v>1097.8175999999999</v>
      </c>
      <c r="EK110" s="67">
        <f t="shared" si="286"/>
        <v>1097.8175999999999</v>
      </c>
      <c r="EL110" s="67">
        <f t="shared" si="286"/>
        <v>1085.8848</v>
      </c>
      <c r="EM110" s="67">
        <f t="shared" si="286"/>
        <v>1085.8848</v>
      </c>
      <c r="EN110" s="67">
        <f t="shared" si="286"/>
        <v>1097.8175999999999</v>
      </c>
      <c r="EO110" s="67">
        <f t="shared" si="286"/>
        <v>1097.8175999999999</v>
      </c>
      <c r="EP110" s="67">
        <f t="shared" si="286"/>
        <v>1073.952</v>
      </c>
      <c r="EQ110" s="67">
        <f t="shared" si="286"/>
        <v>1085.8848</v>
      </c>
      <c r="ER110" s="67">
        <f t="shared" si="286"/>
        <v>1097.8175999999999</v>
      </c>
      <c r="ES110" s="67">
        <f t="shared" si="286"/>
        <v>1097.8175999999999</v>
      </c>
      <c r="ET110" s="67">
        <f t="shared" si="286"/>
        <v>1073.952</v>
      </c>
      <c r="EU110" s="67">
        <f t="shared" si="286"/>
        <v>1085.8848</v>
      </c>
      <c r="EV110" s="67">
        <f t="shared" si="286"/>
        <v>1097.8175999999999</v>
      </c>
      <c r="EW110" s="67">
        <f t="shared" si="286"/>
        <v>1097.8175999999999</v>
      </c>
      <c r="EX110" s="67">
        <f t="shared" si="286"/>
        <v>1073.952</v>
      </c>
      <c r="EY110" s="67">
        <f t="shared" si="286"/>
        <v>1085.8848</v>
      </c>
      <c r="EZ110" s="67">
        <f t="shared" si="286"/>
        <v>1097.8175999999999</v>
      </c>
      <c r="FA110" s="67">
        <f t="shared" si="286"/>
        <v>1097.8175999999999</v>
      </c>
      <c r="FB110" s="67">
        <f t="shared" si="286"/>
        <v>1085.8848</v>
      </c>
      <c r="FC110" s="67">
        <f t="shared" si="286"/>
        <v>930.75839999999994</v>
      </c>
      <c r="FD110" s="67">
        <f t="shared" si="286"/>
        <v>0</v>
      </c>
      <c r="FE110" s="67">
        <f t="shared" si="286"/>
        <v>0</v>
      </c>
      <c r="FF110" s="67">
        <f t="shared" si="286"/>
        <v>0</v>
      </c>
      <c r="FG110" s="67">
        <f t="shared" si="286"/>
        <v>0</v>
      </c>
      <c r="FH110" s="67">
        <f t="shared" si="286"/>
        <v>0</v>
      </c>
      <c r="FI110" s="67">
        <f t="shared" si="286"/>
        <v>0</v>
      </c>
      <c r="FJ110" s="67">
        <f t="shared" si="286"/>
        <v>0</v>
      </c>
      <c r="FK110" s="67">
        <f t="shared" si="286"/>
        <v>0</v>
      </c>
      <c r="FL110" s="67">
        <f t="shared" si="286"/>
        <v>0</v>
      </c>
      <c r="FM110" s="67">
        <f t="shared" si="286"/>
        <v>0</v>
      </c>
      <c r="FN110" s="67">
        <f t="shared" si="286"/>
        <v>0</v>
      </c>
      <c r="FO110" s="67">
        <f t="shared" si="286"/>
        <v>0</v>
      </c>
      <c r="FP110" s="67">
        <f t="shared" si="286"/>
        <v>0</v>
      </c>
      <c r="FQ110" s="67">
        <f t="shared" si="286"/>
        <v>0</v>
      </c>
      <c r="FR110" s="67">
        <f t="shared" si="286"/>
        <v>0</v>
      </c>
      <c r="FS110" s="67">
        <f t="shared" si="286"/>
        <v>0</v>
      </c>
      <c r="FT110" s="67">
        <f t="shared" si="286"/>
        <v>0</v>
      </c>
      <c r="FU110" s="67">
        <f t="shared" si="286"/>
        <v>0</v>
      </c>
      <c r="FV110" s="67">
        <f t="shared" si="284"/>
        <v>0</v>
      </c>
      <c r="FW110" s="67">
        <f t="shared" si="284"/>
        <v>0</v>
      </c>
      <c r="FX110" s="67">
        <f t="shared" si="284"/>
        <v>0</v>
      </c>
      <c r="FY110" s="67">
        <f t="shared" si="284"/>
        <v>0</v>
      </c>
      <c r="FZ110" s="67">
        <f t="shared" si="284"/>
        <v>0</v>
      </c>
      <c r="GA110" s="67">
        <f t="shared" si="284"/>
        <v>0</v>
      </c>
      <c r="GB110" s="67">
        <f t="shared" si="284"/>
        <v>0</v>
      </c>
      <c r="GC110" s="67">
        <f t="shared" si="284"/>
        <v>0</v>
      </c>
    </row>
    <row r="111" spans="1:185" hidden="1" outlineLevel="1" x14ac:dyDescent="0.35">
      <c r="A111" s="10"/>
      <c r="B111" s="10">
        <f t="shared" si="254"/>
        <v>46</v>
      </c>
      <c r="C111" s="10" t="str">
        <f>INDEX('Portfolio por Usina'!$B:$B,MATCH('Geração, Estimativas, Auxiliar'!$B111,'Portfolio por Usina'!$Z:$Z,0),1)</f>
        <v>AXIA Energia Holding</v>
      </c>
      <c r="D111" s="10" t="str">
        <f>INDEX('Portfolio por Usina'!$E:$E,MATCH('Geração, Estimativas, Auxiliar'!$B111,'Portfolio por Usina'!$Z:$Z,0),1)</f>
        <v>Hidráulica</v>
      </c>
      <c r="E111" s="10" t="str">
        <f>INDEX('Portfolio por Usina'!$C:$C,MATCH('Geração, Estimativas, Auxiliar'!$B111,'Portfolio por Usina'!$Z:$Z,0),1)</f>
        <v>Porto Colômbia</v>
      </c>
      <c r="F111" s="10" t="str">
        <f>INDEX('Portfolio por Usina'!$F:$F,MATCH('Geração, Estimativas, Auxiliar'!$B111,'Portfolio por Usina'!$Z:$Z,0),1)</f>
        <v>SE/CO</v>
      </c>
      <c r="G111" s="12">
        <f>IFERROR(INDEX('Portfolio por Usina'!$M:$M,MATCH($B111,'Portfolio por Usina'!$Z:$Z,0),1),0)</f>
        <v>205.4</v>
      </c>
      <c r="H111" s="228">
        <f>IFERROR(INDEX('Portfolio por Usina'!$X:$X,MATCH($B111,'Portfolio por Usina'!$Z:$Z,0),1),0)</f>
        <v>1</v>
      </c>
      <c r="I111" s="12">
        <f t="shared" si="248"/>
        <v>205.4</v>
      </c>
      <c r="J111" s="13">
        <f>IFERROR(IF(ISNUMBER(INDEX('Portfolio por Usina'!$U:$U,MATCH($B111,'Portfolio por Usina'!$Z:$Z,0),1)),INDEX('Portfolio por Usina'!$U:$U,MATCH($B111,'Portfolio por Usina'!$Z:$Z,0),1),INDEX('Portfolio por Usina'!$V:$V,MATCH($B111,'Portfolio por Usina'!$Z:$Z,0),1)),0)</f>
        <v>26844</v>
      </c>
      <c r="K111" s="13">
        <f>IFERROR(INDEX('Portfolio por Usina'!$W:$W,MATCH($B111,'Portfolio por Usina'!$Z:$Z,0),1),0)</f>
        <v>55687</v>
      </c>
      <c r="L111" s="229"/>
      <c r="M111" s="10" t="str">
        <f t="shared" si="249"/>
        <v>Porto Colômbia</v>
      </c>
      <c r="N111" s="17">
        <f t="shared" si="273"/>
        <v>1799.3040000000003</v>
      </c>
      <c r="O111" s="17">
        <f t="shared" si="273"/>
        <v>1799.3040000000003</v>
      </c>
      <c r="P111" s="17">
        <f t="shared" si="273"/>
        <v>1799.3040000000003</v>
      </c>
      <c r="Q111" s="17">
        <f t="shared" si="273"/>
        <v>1804.2336000000003</v>
      </c>
      <c r="R111" s="17">
        <f t="shared" si="273"/>
        <v>1799.3040000000003</v>
      </c>
      <c r="S111" s="17">
        <f t="shared" si="273"/>
        <v>1799.3040000000003</v>
      </c>
      <c r="T111" s="17">
        <f t="shared" si="273"/>
        <v>1799.3040000000003</v>
      </c>
      <c r="U111" s="17">
        <f t="shared" si="273"/>
        <v>1804.2336000000003</v>
      </c>
      <c r="V111" s="17">
        <f t="shared" si="273"/>
        <v>1799.3040000000003</v>
      </c>
      <c r="W111" s="17">
        <f t="shared" si="273"/>
        <v>1799.3040000000003</v>
      </c>
      <c r="X111" s="17">
        <f t="shared" si="273"/>
        <v>1799.3040000000003</v>
      </c>
      <c r="Y111" s="17">
        <f t="shared" si="273"/>
        <v>1804.2336000000003</v>
      </c>
      <c r="Z111" s="17">
        <f t="shared" si="273"/>
        <v>1799.3040000000003</v>
      </c>
      <c r="AA111" s="17">
        <f t="shared" si="273"/>
        <v>1799.3040000000003</v>
      </c>
      <c r="AB111" s="17">
        <f t="shared" si="273"/>
        <v>1799.3040000000003</v>
      </c>
      <c r="AC111" s="17">
        <f t="shared" si="273"/>
        <v>1804.2336000000003</v>
      </c>
      <c r="AD111" s="17">
        <f t="shared" si="275"/>
        <v>1799.3040000000003</v>
      </c>
      <c r="AE111" s="17">
        <f t="shared" si="275"/>
        <v>1799.3040000000003</v>
      </c>
      <c r="AF111" s="17">
        <f t="shared" si="275"/>
        <v>1799.3040000000003</v>
      </c>
      <c r="AG111" s="17">
        <f t="shared" si="275"/>
        <v>1804.2336000000003</v>
      </c>
      <c r="AH111" s="17">
        <f t="shared" si="275"/>
        <v>1799.3040000000003</v>
      </c>
      <c r="AI111" s="17">
        <f t="shared" si="275"/>
        <v>1799.3040000000003</v>
      </c>
      <c r="AJ111" s="17">
        <f t="shared" si="275"/>
        <v>1799.3040000000003</v>
      </c>
      <c r="AK111" s="17">
        <f t="shared" si="275"/>
        <v>1804.2336000000003</v>
      </c>
      <c r="AL111" s="17">
        <f t="shared" si="275"/>
        <v>1799.3040000000003</v>
      </c>
      <c r="AM111" s="17">
        <f t="shared" si="275"/>
        <v>1799.3040000000003</v>
      </c>
      <c r="AN111" s="17">
        <f t="shared" si="275"/>
        <v>1799.3040000000003</v>
      </c>
      <c r="AO111" s="17">
        <f t="shared" si="275"/>
        <v>833.1024000000001</v>
      </c>
      <c r="AP111" s="17">
        <f t="shared" si="275"/>
        <v>0</v>
      </c>
      <c r="AQ111" s="17">
        <f t="shared" si="275"/>
        <v>0</v>
      </c>
      <c r="AR111" s="17">
        <f t="shared" si="275"/>
        <v>0</v>
      </c>
      <c r="AS111" s="17">
        <f t="shared" si="243"/>
        <v>0</v>
      </c>
      <c r="AT111" s="17">
        <f t="shared" si="243"/>
        <v>0</v>
      </c>
      <c r="AU111" s="17">
        <f t="shared" si="243"/>
        <v>0</v>
      </c>
      <c r="AW111" s="50" t="str">
        <f t="shared" si="250"/>
        <v>Porto Colômbia</v>
      </c>
      <c r="AX111" s="67">
        <f t="shared" si="276"/>
        <v>443.66400000000004</v>
      </c>
      <c r="AY111" s="67">
        <f t="shared" ref="AY111:DJ114" si="287">$I111*24*IF(AND(AY$59&gt;=$J111,AY$60&lt;=$K111),AY$61,IF(AND(AY$60&gt;$J111,AY$59&lt;$K111),(MIN(AY$60,$K111)-MAX(AY$59,$J111)+1),0))/1000</f>
        <v>448.59360000000004</v>
      </c>
      <c r="AZ111" s="67">
        <f t="shared" si="287"/>
        <v>453.52320000000003</v>
      </c>
      <c r="BA111" s="67">
        <f t="shared" si="287"/>
        <v>453.52320000000003</v>
      </c>
      <c r="BB111" s="67">
        <f t="shared" si="287"/>
        <v>443.66400000000004</v>
      </c>
      <c r="BC111" s="67">
        <f t="shared" si="287"/>
        <v>448.59360000000004</v>
      </c>
      <c r="BD111" s="67">
        <f t="shared" si="287"/>
        <v>453.52320000000003</v>
      </c>
      <c r="BE111" s="67">
        <f t="shared" si="287"/>
        <v>453.52320000000003</v>
      </c>
      <c r="BF111" s="67">
        <f t="shared" si="287"/>
        <v>443.66400000000004</v>
      </c>
      <c r="BG111" s="67">
        <f t="shared" si="287"/>
        <v>448.59360000000004</v>
      </c>
      <c r="BH111" s="67">
        <f t="shared" si="287"/>
        <v>453.52320000000003</v>
      </c>
      <c r="BI111" s="67">
        <f t="shared" si="287"/>
        <v>453.52320000000003</v>
      </c>
      <c r="BJ111" s="67">
        <f t="shared" si="287"/>
        <v>448.59360000000004</v>
      </c>
      <c r="BK111" s="67">
        <f t="shared" si="287"/>
        <v>448.59360000000004</v>
      </c>
      <c r="BL111" s="67">
        <f t="shared" si="287"/>
        <v>453.52320000000003</v>
      </c>
      <c r="BM111" s="67">
        <f t="shared" si="287"/>
        <v>453.52320000000003</v>
      </c>
      <c r="BN111" s="67">
        <f t="shared" si="287"/>
        <v>443.66400000000004</v>
      </c>
      <c r="BO111" s="67">
        <f t="shared" si="287"/>
        <v>448.59360000000004</v>
      </c>
      <c r="BP111" s="67">
        <f t="shared" si="287"/>
        <v>453.52320000000003</v>
      </c>
      <c r="BQ111" s="67">
        <f t="shared" si="287"/>
        <v>453.52320000000003</v>
      </c>
      <c r="BR111" s="67">
        <f t="shared" si="287"/>
        <v>443.66400000000004</v>
      </c>
      <c r="BS111" s="67">
        <f t="shared" si="287"/>
        <v>448.59360000000004</v>
      </c>
      <c r="BT111" s="67">
        <f t="shared" si="287"/>
        <v>453.52320000000003</v>
      </c>
      <c r="BU111" s="67">
        <f t="shared" si="287"/>
        <v>453.52320000000003</v>
      </c>
      <c r="BV111" s="67">
        <f t="shared" si="287"/>
        <v>443.66400000000004</v>
      </c>
      <c r="BW111" s="67">
        <f t="shared" si="287"/>
        <v>448.59360000000004</v>
      </c>
      <c r="BX111" s="67">
        <f t="shared" si="287"/>
        <v>453.52320000000003</v>
      </c>
      <c r="BY111" s="67">
        <f t="shared" si="287"/>
        <v>453.52320000000003</v>
      </c>
      <c r="BZ111" s="67">
        <f t="shared" si="287"/>
        <v>448.59360000000004</v>
      </c>
      <c r="CA111" s="67">
        <f t="shared" si="287"/>
        <v>448.59360000000004</v>
      </c>
      <c r="CB111" s="67">
        <f t="shared" si="287"/>
        <v>453.52320000000003</v>
      </c>
      <c r="CC111" s="67">
        <f t="shared" si="287"/>
        <v>453.52320000000003</v>
      </c>
      <c r="CD111" s="67">
        <f t="shared" si="287"/>
        <v>443.66400000000004</v>
      </c>
      <c r="CE111" s="67">
        <f t="shared" si="287"/>
        <v>448.59360000000004</v>
      </c>
      <c r="CF111" s="67">
        <f t="shared" si="287"/>
        <v>453.52320000000003</v>
      </c>
      <c r="CG111" s="67">
        <f t="shared" si="287"/>
        <v>453.52320000000003</v>
      </c>
      <c r="CH111" s="67">
        <f t="shared" si="287"/>
        <v>443.66400000000004</v>
      </c>
      <c r="CI111" s="67">
        <f t="shared" si="287"/>
        <v>448.59360000000004</v>
      </c>
      <c r="CJ111" s="67">
        <f t="shared" si="287"/>
        <v>453.52320000000003</v>
      </c>
      <c r="CK111" s="67">
        <f t="shared" si="287"/>
        <v>453.52320000000003</v>
      </c>
      <c r="CL111" s="67">
        <f t="shared" si="287"/>
        <v>443.66400000000004</v>
      </c>
      <c r="CM111" s="67">
        <f t="shared" si="287"/>
        <v>448.59360000000004</v>
      </c>
      <c r="CN111" s="67">
        <f t="shared" si="287"/>
        <v>453.52320000000003</v>
      </c>
      <c r="CO111" s="67">
        <f t="shared" si="287"/>
        <v>453.52320000000003</v>
      </c>
      <c r="CP111" s="67">
        <f t="shared" si="287"/>
        <v>448.59360000000004</v>
      </c>
      <c r="CQ111" s="67">
        <f t="shared" si="287"/>
        <v>448.59360000000004</v>
      </c>
      <c r="CR111" s="67">
        <f t="shared" si="287"/>
        <v>453.52320000000003</v>
      </c>
      <c r="CS111" s="67">
        <f t="shared" si="287"/>
        <v>453.52320000000003</v>
      </c>
      <c r="CT111" s="67">
        <f t="shared" si="287"/>
        <v>443.66400000000004</v>
      </c>
      <c r="CU111" s="67">
        <f t="shared" si="287"/>
        <v>448.59360000000004</v>
      </c>
      <c r="CV111" s="67">
        <f t="shared" si="287"/>
        <v>453.52320000000003</v>
      </c>
      <c r="CW111" s="67">
        <f t="shared" si="287"/>
        <v>453.52320000000003</v>
      </c>
      <c r="CX111" s="67">
        <f t="shared" si="287"/>
        <v>443.66400000000004</v>
      </c>
      <c r="CY111" s="67">
        <f t="shared" si="287"/>
        <v>448.59360000000004</v>
      </c>
      <c r="CZ111" s="67">
        <f t="shared" si="287"/>
        <v>453.52320000000003</v>
      </c>
      <c r="DA111" s="67">
        <f t="shared" si="287"/>
        <v>453.52320000000003</v>
      </c>
      <c r="DB111" s="67">
        <f t="shared" si="287"/>
        <v>443.66400000000004</v>
      </c>
      <c r="DC111" s="67">
        <f t="shared" si="287"/>
        <v>448.59360000000004</v>
      </c>
      <c r="DD111" s="67">
        <f t="shared" si="287"/>
        <v>453.52320000000003</v>
      </c>
      <c r="DE111" s="67">
        <f t="shared" si="287"/>
        <v>453.52320000000003</v>
      </c>
      <c r="DF111" s="67">
        <f t="shared" si="287"/>
        <v>448.59360000000004</v>
      </c>
      <c r="DG111" s="67">
        <f t="shared" si="287"/>
        <v>448.59360000000004</v>
      </c>
      <c r="DH111" s="67">
        <f t="shared" si="287"/>
        <v>453.52320000000003</v>
      </c>
      <c r="DI111" s="67">
        <f t="shared" si="287"/>
        <v>453.52320000000003</v>
      </c>
      <c r="DJ111" s="67">
        <f t="shared" si="287"/>
        <v>443.66400000000004</v>
      </c>
      <c r="DK111" s="67">
        <f t="shared" si="286"/>
        <v>448.59360000000004</v>
      </c>
      <c r="DL111" s="67">
        <f t="shared" si="286"/>
        <v>453.52320000000003</v>
      </c>
      <c r="DM111" s="67">
        <f t="shared" si="286"/>
        <v>453.52320000000003</v>
      </c>
      <c r="DN111" s="67">
        <f t="shared" si="286"/>
        <v>443.66400000000004</v>
      </c>
      <c r="DO111" s="67">
        <f t="shared" si="286"/>
        <v>448.59360000000004</v>
      </c>
      <c r="DP111" s="67">
        <f t="shared" si="286"/>
        <v>453.52320000000003</v>
      </c>
      <c r="DQ111" s="67">
        <f t="shared" si="286"/>
        <v>453.52320000000003</v>
      </c>
      <c r="DR111" s="67">
        <f t="shared" si="286"/>
        <v>443.66400000000004</v>
      </c>
      <c r="DS111" s="67">
        <f t="shared" si="286"/>
        <v>448.59360000000004</v>
      </c>
      <c r="DT111" s="67">
        <f t="shared" si="286"/>
        <v>453.52320000000003</v>
      </c>
      <c r="DU111" s="67">
        <f t="shared" si="286"/>
        <v>453.52320000000003</v>
      </c>
      <c r="DV111" s="67">
        <f t="shared" si="286"/>
        <v>448.59360000000004</v>
      </c>
      <c r="DW111" s="67">
        <f t="shared" si="286"/>
        <v>448.59360000000004</v>
      </c>
      <c r="DX111" s="67">
        <f t="shared" si="286"/>
        <v>453.52320000000003</v>
      </c>
      <c r="DY111" s="67">
        <f t="shared" si="286"/>
        <v>453.52320000000003</v>
      </c>
      <c r="DZ111" s="67">
        <f t="shared" si="286"/>
        <v>443.66400000000004</v>
      </c>
      <c r="EA111" s="67">
        <f t="shared" si="286"/>
        <v>448.59360000000004</v>
      </c>
      <c r="EB111" s="67">
        <f t="shared" si="286"/>
        <v>453.52320000000003</v>
      </c>
      <c r="EC111" s="67">
        <f t="shared" si="286"/>
        <v>453.52320000000003</v>
      </c>
      <c r="ED111" s="67">
        <f t="shared" si="286"/>
        <v>443.66400000000004</v>
      </c>
      <c r="EE111" s="67">
        <f t="shared" si="286"/>
        <v>448.59360000000004</v>
      </c>
      <c r="EF111" s="67">
        <f t="shared" si="286"/>
        <v>453.52320000000003</v>
      </c>
      <c r="EG111" s="67">
        <f t="shared" si="286"/>
        <v>453.52320000000003</v>
      </c>
      <c r="EH111" s="67">
        <f t="shared" si="286"/>
        <v>443.66400000000004</v>
      </c>
      <c r="EI111" s="67">
        <f t="shared" si="286"/>
        <v>448.59360000000004</v>
      </c>
      <c r="EJ111" s="67">
        <f t="shared" si="286"/>
        <v>453.52320000000003</v>
      </c>
      <c r="EK111" s="67">
        <f t="shared" si="286"/>
        <v>453.52320000000003</v>
      </c>
      <c r="EL111" s="67">
        <f t="shared" si="286"/>
        <v>448.59360000000004</v>
      </c>
      <c r="EM111" s="67">
        <f t="shared" si="286"/>
        <v>448.59360000000004</v>
      </c>
      <c r="EN111" s="67">
        <f t="shared" si="286"/>
        <v>453.52320000000003</v>
      </c>
      <c r="EO111" s="67">
        <f t="shared" si="286"/>
        <v>453.52320000000003</v>
      </c>
      <c r="EP111" s="67">
        <f t="shared" si="286"/>
        <v>443.66400000000004</v>
      </c>
      <c r="EQ111" s="67">
        <f t="shared" si="286"/>
        <v>448.59360000000004</v>
      </c>
      <c r="ER111" s="67">
        <f t="shared" si="286"/>
        <v>453.52320000000003</v>
      </c>
      <c r="ES111" s="67">
        <f t="shared" si="286"/>
        <v>453.52320000000003</v>
      </c>
      <c r="ET111" s="67">
        <f t="shared" si="286"/>
        <v>443.66400000000004</v>
      </c>
      <c r="EU111" s="67">
        <f t="shared" si="286"/>
        <v>448.59360000000004</v>
      </c>
      <c r="EV111" s="67">
        <f t="shared" si="286"/>
        <v>453.52320000000003</v>
      </c>
      <c r="EW111" s="67">
        <f t="shared" si="286"/>
        <v>453.52320000000003</v>
      </c>
      <c r="EX111" s="67">
        <f t="shared" si="286"/>
        <v>443.66400000000004</v>
      </c>
      <c r="EY111" s="67">
        <f t="shared" si="286"/>
        <v>448.59360000000004</v>
      </c>
      <c r="EZ111" s="67">
        <f t="shared" si="286"/>
        <v>453.52320000000003</v>
      </c>
      <c r="FA111" s="67">
        <f t="shared" si="286"/>
        <v>453.52320000000003</v>
      </c>
      <c r="FB111" s="67">
        <f t="shared" si="286"/>
        <v>448.59360000000004</v>
      </c>
      <c r="FC111" s="67">
        <f t="shared" si="286"/>
        <v>384.50880000000006</v>
      </c>
      <c r="FD111" s="67">
        <f t="shared" si="286"/>
        <v>0</v>
      </c>
      <c r="FE111" s="67">
        <f t="shared" si="286"/>
        <v>0</v>
      </c>
      <c r="FF111" s="67">
        <f t="shared" si="286"/>
        <v>0</v>
      </c>
      <c r="FG111" s="67">
        <f t="shared" si="286"/>
        <v>0</v>
      </c>
      <c r="FH111" s="67">
        <f t="shared" si="286"/>
        <v>0</v>
      </c>
      <c r="FI111" s="67">
        <f t="shared" si="286"/>
        <v>0</v>
      </c>
      <c r="FJ111" s="67">
        <f t="shared" si="286"/>
        <v>0</v>
      </c>
      <c r="FK111" s="67">
        <f t="shared" si="286"/>
        <v>0</v>
      </c>
      <c r="FL111" s="67">
        <f t="shared" si="286"/>
        <v>0</v>
      </c>
      <c r="FM111" s="67">
        <f t="shared" si="286"/>
        <v>0</v>
      </c>
      <c r="FN111" s="67">
        <f t="shared" si="286"/>
        <v>0</v>
      </c>
      <c r="FO111" s="67">
        <f t="shared" si="286"/>
        <v>0</v>
      </c>
      <c r="FP111" s="67">
        <f t="shared" si="286"/>
        <v>0</v>
      </c>
      <c r="FQ111" s="67">
        <f t="shared" si="286"/>
        <v>0</v>
      </c>
      <c r="FR111" s="67">
        <f t="shared" si="286"/>
        <v>0</v>
      </c>
      <c r="FS111" s="67">
        <f t="shared" si="286"/>
        <v>0</v>
      </c>
      <c r="FT111" s="67">
        <f t="shared" si="286"/>
        <v>0</v>
      </c>
      <c r="FU111" s="67">
        <f t="shared" si="286"/>
        <v>0</v>
      </c>
      <c r="FV111" s="67">
        <f t="shared" si="284"/>
        <v>0</v>
      </c>
      <c r="FW111" s="67">
        <f t="shared" si="284"/>
        <v>0</v>
      </c>
      <c r="FX111" s="67">
        <f t="shared" si="284"/>
        <v>0</v>
      </c>
      <c r="FY111" s="67">
        <f t="shared" si="284"/>
        <v>0</v>
      </c>
      <c r="FZ111" s="67">
        <f t="shared" si="284"/>
        <v>0</v>
      </c>
      <c r="GA111" s="67">
        <f t="shared" si="284"/>
        <v>0</v>
      </c>
      <c r="GB111" s="67">
        <f t="shared" si="284"/>
        <v>0</v>
      </c>
      <c r="GC111" s="67">
        <f t="shared" si="284"/>
        <v>0</v>
      </c>
    </row>
    <row r="112" spans="1:185" hidden="1" outlineLevel="1" x14ac:dyDescent="0.35">
      <c r="A112" s="10"/>
      <c r="B112" s="10">
        <f t="shared" si="254"/>
        <v>47</v>
      </c>
      <c r="C112" s="10" t="str">
        <f>INDEX('Portfolio por Usina'!$B:$B,MATCH('Geração, Estimativas, Auxiliar'!$B112,'Portfolio por Usina'!$Z:$Z,0),1)</f>
        <v>AXIA Energia Holding</v>
      </c>
      <c r="D112" s="10" t="str">
        <f>INDEX('Portfolio por Usina'!$E:$E,MATCH('Geração, Estimativas, Auxiliar'!$B112,'Portfolio por Usina'!$Z:$Z,0),1)</f>
        <v>Hidráulica</v>
      </c>
      <c r="E112" s="10" t="str">
        <f>INDEX('Portfolio por Usina'!$C:$C,MATCH('Geração, Estimativas, Auxiliar'!$B112,'Portfolio por Usina'!$Z:$Z,0),1)</f>
        <v>Marimbondo</v>
      </c>
      <c r="F112" s="10" t="str">
        <f>INDEX('Portfolio por Usina'!$F:$F,MATCH('Geração, Estimativas, Auxiliar'!$B112,'Portfolio por Usina'!$Z:$Z,0),1)</f>
        <v>SE/CO</v>
      </c>
      <c r="G112" s="12">
        <f>IFERROR(INDEX('Portfolio por Usina'!$M:$M,MATCH($B112,'Portfolio por Usina'!$Z:$Z,0),1),0)</f>
        <v>688.7</v>
      </c>
      <c r="H112" s="228">
        <f>IFERROR(INDEX('Portfolio por Usina'!$X:$X,MATCH($B112,'Portfolio por Usina'!$Z:$Z,0),1),0)</f>
        <v>1</v>
      </c>
      <c r="I112" s="12">
        <f t="shared" si="248"/>
        <v>688.7</v>
      </c>
      <c r="J112" s="13">
        <f>IFERROR(IF(ISNUMBER(INDEX('Portfolio por Usina'!$U:$U,MATCH($B112,'Portfolio por Usina'!$Z:$Z,0),1)),INDEX('Portfolio por Usina'!$U:$U,MATCH($B112,'Portfolio por Usina'!$Z:$Z,0),1),INDEX('Portfolio por Usina'!$V:$V,MATCH($B112,'Portfolio por Usina'!$Z:$Z,0),1)),0)</f>
        <v>27692</v>
      </c>
      <c r="K112" s="13">
        <f>IFERROR(INDEX('Portfolio por Usina'!$W:$W,MATCH($B112,'Portfolio por Usina'!$Z:$Z,0),1),0)</f>
        <v>55687</v>
      </c>
      <c r="L112" s="229"/>
      <c r="M112" s="10" t="str">
        <f t="shared" si="249"/>
        <v>Marimbondo</v>
      </c>
      <c r="N112" s="17">
        <f t="shared" si="273"/>
        <v>6033.0120000000015</v>
      </c>
      <c r="O112" s="17">
        <f t="shared" si="273"/>
        <v>6033.0120000000015</v>
      </c>
      <c r="P112" s="17">
        <f t="shared" si="273"/>
        <v>6033.0120000000015</v>
      </c>
      <c r="Q112" s="17">
        <f t="shared" si="273"/>
        <v>6049.5408000000016</v>
      </c>
      <c r="R112" s="17">
        <f t="shared" si="273"/>
        <v>6033.0120000000015</v>
      </c>
      <c r="S112" s="17">
        <f t="shared" si="273"/>
        <v>6033.0120000000015</v>
      </c>
      <c r="T112" s="17">
        <f t="shared" si="273"/>
        <v>6033.0120000000015</v>
      </c>
      <c r="U112" s="17">
        <f t="shared" si="273"/>
        <v>6049.5408000000016</v>
      </c>
      <c r="V112" s="17">
        <f t="shared" si="273"/>
        <v>6033.0120000000015</v>
      </c>
      <c r="W112" s="17">
        <f t="shared" si="273"/>
        <v>6033.0120000000015</v>
      </c>
      <c r="X112" s="17">
        <f t="shared" si="273"/>
        <v>6033.0120000000015</v>
      </c>
      <c r="Y112" s="17">
        <f t="shared" si="273"/>
        <v>6049.5408000000016</v>
      </c>
      <c r="Z112" s="17">
        <f t="shared" si="273"/>
        <v>6033.0120000000015</v>
      </c>
      <c r="AA112" s="17">
        <f t="shared" si="273"/>
        <v>6033.0120000000015</v>
      </c>
      <c r="AB112" s="17">
        <f t="shared" si="273"/>
        <v>6033.0120000000015</v>
      </c>
      <c r="AC112" s="17">
        <f t="shared" si="273"/>
        <v>6049.5408000000016</v>
      </c>
      <c r="AD112" s="17">
        <f t="shared" si="275"/>
        <v>6033.0120000000015</v>
      </c>
      <c r="AE112" s="17">
        <f t="shared" si="275"/>
        <v>6033.0120000000015</v>
      </c>
      <c r="AF112" s="17">
        <f t="shared" si="275"/>
        <v>6033.0120000000015</v>
      </c>
      <c r="AG112" s="17">
        <f t="shared" si="275"/>
        <v>6049.5408000000016</v>
      </c>
      <c r="AH112" s="17">
        <f t="shared" si="275"/>
        <v>6033.0120000000015</v>
      </c>
      <c r="AI112" s="17">
        <f t="shared" si="275"/>
        <v>6033.0120000000015</v>
      </c>
      <c r="AJ112" s="17">
        <f t="shared" si="275"/>
        <v>6033.0120000000015</v>
      </c>
      <c r="AK112" s="17">
        <f t="shared" si="275"/>
        <v>6049.5408000000016</v>
      </c>
      <c r="AL112" s="17">
        <f t="shared" si="275"/>
        <v>6033.0120000000015</v>
      </c>
      <c r="AM112" s="17">
        <f t="shared" si="275"/>
        <v>6033.0120000000015</v>
      </c>
      <c r="AN112" s="17">
        <f t="shared" si="275"/>
        <v>6033.0120000000015</v>
      </c>
      <c r="AO112" s="17">
        <f t="shared" si="275"/>
        <v>2793.3672000000006</v>
      </c>
      <c r="AP112" s="17">
        <f t="shared" si="275"/>
        <v>0</v>
      </c>
      <c r="AQ112" s="17">
        <f t="shared" si="275"/>
        <v>0</v>
      </c>
      <c r="AR112" s="17">
        <f t="shared" si="275"/>
        <v>0</v>
      </c>
      <c r="AS112" s="17">
        <f t="shared" si="243"/>
        <v>0</v>
      </c>
      <c r="AT112" s="17">
        <f t="shared" si="243"/>
        <v>0</v>
      </c>
      <c r="AU112" s="17">
        <f t="shared" si="243"/>
        <v>0</v>
      </c>
      <c r="AW112" s="50" t="str">
        <f t="shared" si="250"/>
        <v>Marimbondo</v>
      </c>
      <c r="AX112" s="67">
        <f t="shared" si="276"/>
        <v>1487.5920000000003</v>
      </c>
      <c r="AY112" s="67">
        <f t="shared" si="287"/>
        <v>1504.1208000000004</v>
      </c>
      <c r="AZ112" s="67">
        <f t="shared" si="287"/>
        <v>1520.6496000000004</v>
      </c>
      <c r="BA112" s="67">
        <f t="shared" si="287"/>
        <v>1520.6496000000004</v>
      </c>
      <c r="BB112" s="67">
        <f t="shared" si="287"/>
        <v>1487.5920000000003</v>
      </c>
      <c r="BC112" s="67">
        <f t="shared" si="287"/>
        <v>1504.1208000000004</v>
      </c>
      <c r="BD112" s="67">
        <f t="shared" si="287"/>
        <v>1520.6496000000004</v>
      </c>
      <c r="BE112" s="67">
        <f t="shared" si="287"/>
        <v>1520.6496000000004</v>
      </c>
      <c r="BF112" s="67">
        <f t="shared" si="287"/>
        <v>1487.5920000000003</v>
      </c>
      <c r="BG112" s="67">
        <f t="shared" si="287"/>
        <v>1504.1208000000004</v>
      </c>
      <c r="BH112" s="67">
        <f t="shared" si="287"/>
        <v>1520.6496000000004</v>
      </c>
      <c r="BI112" s="67">
        <f t="shared" si="287"/>
        <v>1520.6496000000004</v>
      </c>
      <c r="BJ112" s="67">
        <f t="shared" si="287"/>
        <v>1504.1208000000004</v>
      </c>
      <c r="BK112" s="67">
        <f t="shared" si="287"/>
        <v>1504.1208000000004</v>
      </c>
      <c r="BL112" s="67">
        <f t="shared" si="287"/>
        <v>1520.6496000000004</v>
      </c>
      <c r="BM112" s="67">
        <f t="shared" si="287"/>
        <v>1520.6496000000004</v>
      </c>
      <c r="BN112" s="67">
        <f t="shared" si="287"/>
        <v>1487.5920000000003</v>
      </c>
      <c r="BO112" s="67">
        <f t="shared" si="287"/>
        <v>1504.1208000000004</v>
      </c>
      <c r="BP112" s="67">
        <f t="shared" si="287"/>
        <v>1520.6496000000004</v>
      </c>
      <c r="BQ112" s="67">
        <f t="shared" si="287"/>
        <v>1520.6496000000004</v>
      </c>
      <c r="BR112" s="67">
        <f t="shared" si="287"/>
        <v>1487.5920000000003</v>
      </c>
      <c r="BS112" s="67">
        <f t="shared" si="287"/>
        <v>1504.1208000000004</v>
      </c>
      <c r="BT112" s="67">
        <f t="shared" si="287"/>
        <v>1520.6496000000004</v>
      </c>
      <c r="BU112" s="67">
        <f t="shared" si="287"/>
        <v>1520.6496000000004</v>
      </c>
      <c r="BV112" s="67">
        <f t="shared" si="287"/>
        <v>1487.5920000000003</v>
      </c>
      <c r="BW112" s="67">
        <f t="shared" si="287"/>
        <v>1504.1208000000004</v>
      </c>
      <c r="BX112" s="67">
        <f t="shared" si="287"/>
        <v>1520.6496000000004</v>
      </c>
      <c r="BY112" s="67">
        <f t="shared" si="287"/>
        <v>1520.6496000000004</v>
      </c>
      <c r="BZ112" s="67">
        <f t="shared" si="287"/>
        <v>1504.1208000000004</v>
      </c>
      <c r="CA112" s="67">
        <f t="shared" si="287"/>
        <v>1504.1208000000004</v>
      </c>
      <c r="CB112" s="67">
        <f t="shared" si="287"/>
        <v>1520.6496000000004</v>
      </c>
      <c r="CC112" s="67">
        <f t="shared" si="287"/>
        <v>1520.6496000000004</v>
      </c>
      <c r="CD112" s="67">
        <f t="shared" si="287"/>
        <v>1487.5920000000003</v>
      </c>
      <c r="CE112" s="67">
        <f t="shared" si="287"/>
        <v>1504.1208000000004</v>
      </c>
      <c r="CF112" s="67">
        <f t="shared" si="287"/>
        <v>1520.6496000000004</v>
      </c>
      <c r="CG112" s="67">
        <f t="shared" si="287"/>
        <v>1520.6496000000004</v>
      </c>
      <c r="CH112" s="67">
        <f t="shared" si="287"/>
        <v>1487.5920000000003</v>
      </c>
      <c r="CI112" s="67">
        <f t="shared" si="287"/>
        <v>1504.1208000000004</v>
      </c>
      <c r="CJ112" s="67">
        <f t="shared" si="287"/>
        <v>1520.6496000000004</v>
      </c>
      <c r="CK112" s="67">
        <f t="shared" si="287"/>
        <v>1520.6496000000004</v>
      </c>
      <c r="CL112" s="67">
        <f t="shared" si="287"/>
        <v>1487.5920000000003</v>
      </c>
      <c r="CM112" s="67">
        <f t="shared" si="287"/>
        <v>1504.1208000000004</v>
      </c>
      <c r="CN112" s="67">
        <f t="shared" si="287"/>
        <v>1520.6496000000004</v>
      </c>
      <c r="CO112" s="67">
        <f t="shared" si="287"/>
        <v>1520.6496000000004</v>
      </c>
      <c r="CP112" s="67">
        <f t="shared" si="287"/>
        <v>1504.1208000000004</v>
      </c>
      <c r="CQ112" s="67">
        <f t="shared" si="287"/>
        <v>1504.1208000000004</v>
      </c>
      <c r="CR112" s="67">
        <f t="shared" si="287"/>
        <v>1520.6496000000004</v>
      </c>
      <c r="CS112" s="67">
        <f t="shared" si="287"/>
        <v>1520.6496000000004</v>
      </c>
      <c r="CT112" s="67">
        <f t="shared" si="287"/>
        <v>1487.5920000000003</v>
      </c>
      <c r="CU112" s="67">
        <f t="shared" si="287"/>
        <v>1504.1208000000004</v>
      </c>
      <c r="CV112" s="67">
        <f t="shared" si="287"/>
        <v>1520.6496000000004</v>
      </c>
      <c r="CW112" s="67">
        <f t="shared" si="287"/>
        <v>1520.6496000000004</v>
      </c>
      <c r="CX112" s="67">
        <f t="shared" si="287"/>
        <v>1487.5920000000003</v>
      </c>
      <c r="CY112" s="67">
        <f t="shared" si="287"/>
        <v>1504.1208000000004</v>
      </c>
      <c r="CZ112" s="67">
        <f t="shared" si="287"/>
        <v>1520.6496000000004</v>
      </c>
      <c r="DA112" s="67">
        <f t="shared" si="287"/>
        <v>1520.6496000000004</v>
      </c>
      <c r="DB112" s="67">
        <f t="shared" si="287"/>
        <v>1487.5920000000003</v>
      </c>
      <c r="DC112" s="67">
        <f t="shared" si="287"/>
        <v>1504.1208000000004</v>
      </c>
      <c r="DD112" s="67">
        <f t="shared" si="287"/>
        <v>1520.6496000000004</v>
      </c>
      <c r="DE112" s="67">
        <f t="shared" si="287"/>
        <v>1520.6496000000004</v>
      </c>
      <c r="DF112" s="67">
        <f t="shared" si="287"/>
        <v>1504.1208000000004</v>
      </c>
      <c r="DG112" s="67">
        <f t="shared" si="287"/>
        <v>1504.1208000000004</v>
      </c>
      <c r="DH112" s="67">
        <f t="shared" si="287"/>
        <v>1520.6496000000004</v>
      </c>
      <c r="DI112" s="67">
        <f t="shared" si="287"/>
        <v>1520.6496000000004</v>
      </c>
      <c r="DJ112" s="67">
        <f t="shared" si="287"/>
        <v>1487.5920000000003</v>
      </c>
      <c r="DK112" s="67">
        <f t="shared" si="286"/>
        <v>1504.1208000000004</v>
      </c>
      <c r="DL112" s="67">
        <f t="shared" si="286"/>
        <v>1520.6496000000004</v>
      </c>
      <c r="DM112" s="67">
        <f t="shared" si="286"/>
        <v>1520.6496000000004</v>
      </c>
      <c r="DN112" s="67">
        <f t="shared" si="286"/>
        <v>1487.5920000000003</v>
      </c>
      <c r="DO112" s="67">
        <f t="shared" si="286"/>
        <v>1504.1208000000004</v>
      </c>
      <c r="DP112" s="67">
        <f t="shared" si="286"/>
        <v>1520.6496000000004</v>
      </c>
      <c r="DQ112" s="67">
        <f t="shared" si="286"/>
        <v>1520.6496000000004</v>
      </c>
      <c r="DR112" s="67">
        <f t="shared" si="286"/>
        <v>1487.5920000000003</v>
      </c>
      <c r="DS112" s="67">
        <f t="shared" si="286"/>
        <v>1504.1208000000004</v>
      </c>
      <c r="DT112" s="67">
        <f t="shared" si="286"/>
        <v>1520.6496000000004</v>
      </c>
      <c r="DU112" s="67">
        <f t="shared" si="286"/>
        <v>1520.6496000000004</v>
      </c>
      <c r="DV112" s="67">
        <f t="shared" si="286"/>
        <v>1504.1208000000004</v>
      </c>
      <c r="DW112" s="67">
        <f t="shared" si="286"/>
        <v>1504.1208000000004</v>
      </c>
      <c r="DX112" s="67">
        <f t="shared" si="286"/>
        <v>1520.6496000000004</v>
      </c>
      <c r="DY112" s="67">
        <f t="shared" si="286"/>
        <v>1520.6496000000004</v>
      </c>
      <c r="DZ112" s="67">
        <f t="shared" si="286"/>
        <v>1487.5920000000003</v>
      </c>
      <c r="EA112" s="67">
        <f t="shared" si="286"/>
        <v>1504.1208000000004</v>
      </c>
      <c r="EB112" s="67">
        <f t="shared" si="286"/>
        <v>1520.6496000000004</v>
      </c>
      <c r="EC112" s="67">
        <f t="shared" si="286"/>
        <v>1520.6496000000004</v>
      </c>
      <c r="ED112" s="67">
        <f t="shared" si="286"/>
        <v>1487.5920000000003</v>
      </c>
      <c r="EE112" s="67">
        <f t="shared" si="286"/>
        <v>1504.1208000000004</v>
      </c>
      <c r="EF112" s="67">
        <f t="shared" si="286"/>
        <v>1520.6496000000004</v>
      </c>
      <c r="EG112" s="67">
        <f t="shared" si="286"/>
        <v>1520.6496000000004</v>
      </c>
      <c r="EH112" s="67">
        <f t="shared" si="286"/>
        <v>1487.5920000000003</v>
      </c>
      <c r="EI112" s="67">
        <f t="shared" si="286"/>
        <v>1504.1208000000004</v>
      </c>
      <c r="EJ112" s="67">
        <f t="shared" si="286"/>
        <v>1520.6496000000004</v>
      </c>
      <c r="EK112" s="67">
        <f t="shared" si="286"/>
        <v>1520.6496000000004</v>
      </c>
      <c r="EL112" s="67">
        <f t="shared" si="286"/>
        <v>1504.1208000000004</v>
      </c>
      <c r="EM112" s="67">
        <f t="shared" si="286"/>
        <v>1504.1208000000004</v>
      </c>
      <c r="EN112" s="67">
        <f t="shared" si="286"/>
        <v>1520.6496000000004</v>
      </c>
      <c r="EO112" s="67">
        <f t="shared" si="286"/>
        <v>1520.6496000000004</v>
      </c>
      <c r="EP112" s="67">
        <f t="shared" si="286"/>
        <v>1487.5920000000003</v>
      </c>
      <c r="EQ112" s="67">
        <f t="shared" si="286"/>
        <v>1504.1208000000004</v>
      </c>
      <c r="ER112" s="67">
        <f t="shared" si="286"/>
        <v>1520.6496000000004</v>
      </c>
      <c r="ES112" s="67">
        <f t="shared" si="286"/>
        <v>1520.6496000000004</v>
      </c>
      <c r="ET112" s="67">
        <f t="shared" si="286"/>
        <v>1487.5920000000003</v>
      </c>
      <c r="EU112" s="67">
        <f t="shared" si="286"/>
        <v>1504.1208000000004</v>
      </c>
      <c r="EV112" s="67">
        <f t="shared" si="286"/>
        <v>1520.6496000000004</v>
      </c>
      <c r="EW112" s="67">
        <f t="shared" si="286"/>
        <v>1520.6496000000004</v>
      </c>
      <c r="EX112" s="67">
        <f t="shared" si="286"/>
        <v>1487.5920000000003</v>
      </c>
      <c r="EY112" s="67">
        <f t="shared" si="286"/>
        <v>1504.1208000000004</v>
      </c>
      <c r="EZ112" s="67">
        <f t="shared" si="286"/>
        <v>1520.6496000000004</v>
      </c>
      <c r="FA112" s="67">
        <f t="shared" si="286"/>
        <v>1520.6496000000004</v>
      </c>
      <c r="FB112" s="67">
        <f t="shared" si="286"/>
        <v>1504.1208000000004</v>
      </c>
      <c r="FC112" s="67">
        <f t="shared" si="286"/>
        <v>1289.2464000000002</v>
      </c>
      <c r="FD112" s="67">
        <f t="shared" si="286"/>
        <v>0</v>
      </c>
      <c r="FE112" s="67">
        <f t="shared" si="286"/>
        <v>0</v>
      </c>
      <c r="FF112" s="67">
        <f t="shared" si="286"/>
        <v>0</v>
      </c>
      <c r="FG112" s="67">
        <f t="shared" si="286"/>
        <v>0</v>
      </c>
      <c r="FH112" s="67">
        <f t="shared" si="286"/>
        <v>0</v>
      </c>
      <c r="FI112" s="67">
        <f t="shared" si="286"/>
        <v>0</v>
      </c>
      <c r="FJ112" s="67">
        <f t="shared" si="286"/>
        <v>0</v>
      </c>
      <c r="FK112" s="67">
        <f t="shared" si="286"/>
        <v>0</v>
      </c>
      <c r="FL112" s="67">
        <f t="shared" si="286"/>
        <v>0</v>
      </c>
      <c r="FM112" s="67">
        <f t="shared" si="286"/>
        <v>0</v>
      </c>
      <c r="FN112" s="67">
        <f t="shared" si="286"/>
        <v>0</v>
      </c>
      <c r="FO112" s="67">
        <f t="shared" si="286"/>
        <v>0</v>
      </c>
      <c r="FP112" s="67">
        <f t="shared" si="286"/>
        <v>0</v>
      </c>
      <c r="FQ112" s="67">
        <f t="shared" si="286"/>
        <v>0</v>
      </c>
      <c r="FR112" s="67">
        <f t="shared" si="286"/>
        <v>0</v>
      </c>
      <c r="FS112" s="67">
        <f t="shared" si="286"/>
        <v>0</v>
      </c>
      <c r="FT112" s="67">
        <f t="shared" si="286"/>
        <v>0</v>
      </c>
      <c r="FU112" s="67">
        <f t="shared" si="286"/>
        <v>0</v>
      </c>
      <c r="FV112" s="67">
        <f t="shared" si="284"/>
        <v>0</v>
      </c>
      <c r="FW112" s="67">
        <f t="shared" si="284"/>
        <v>0</v>
      </c>
      <c r="FX112" s="67">
        <f t="shared" si="284"/>
        <v>0</v>
      </c>
      <c r="FY112" s="67">
        <f t="shared" si="284"/>
        <v>0</v>
      </c>
      <c r="FZ112" s="67">
        <f t="shared" si="284"/>
        <v>0</v>
      </c>
      <c r="GA112" s="67">
        <f t="shared" si="284"/>
        <v>0</v>
      </c>
      <c r="GB112" s="67">
        <f t="shared" si="284"/>
        <v>0</v>
      </c>
      <c r="GC112" s="67">
        <f t="shared" si="284"/>
        <v>0</v>
      </c>
    </row>
    <row r="113" spans="1:185" hidden="1" outlineLevel="1" x14ac:dyDescent="0.35">
      <c r="A113" s="10"/>
      <c r="B113" s="10">
        <f t="shared" si="254"/>
        <v>48</v>
      </c>
      <c r="C113" s="10" t="str">
        <f>INDEX('Portfolio por Usina'!$B:$B,MATCH('Geração, Estimativas, Auxiliar'!$B113,'Portfolio por Usina'!$Z:$Z,0),1)</f>
        <v>AXIA Energia Holding</v>
      </c>
      <c r="D113" s="10" t="str">
        <f>INDEX('Portfolio por Usina'!$E:$E,MATCH('Geração, Estimativas, Auxiliar'!$B113,'Portfolio por Usina'!$Z:$Z,0),1)</f>
        <v>Hidráulica</v>
      </c>
      <c r="E113" s="10" t="str">
        <f>INDEX('Portfolio por Usina'!$C:$C,MATCH('Geração, Estimativas, Auxiliar'!$B113,'Portfolio por Usina'!$Z:$Z,0),1)</f>
        <v>Funil</v>
      </c>
      <c r="F113" s="10" t="str">
        <f>INDEX('Portfolio por Usina'!$F:$F,MATCH('Geração, Estimativas, Auxiliar'!$B113,'Portfolio por Usina'!$Z:$Z,0),1)</f>
        <v>SE/CO</v>
      </c>
      <c r="G113" s="12">
        <f>IFERROR(INDEX('Portfolio por Usina'!$M:$M,MATCH($B113,'Portfolio por Usina'!$Z:$Z,0),1),0)</f>
        <v>102.4</v>
      </c>
      <c r="H113" s="228">
        <f>IFERROR(INDEX('Portfolio por Usina'!$X:$X,MATCH($B113,'Portfolio por Usina'!$Z:$Z,0),1),0)</f>
        <v>1</v>
      </c>
      <c r="I113" s="12">
        <f t="shared" si="248"/>
        <v>102.4</v>
      </c>
      <c r="J113" s="13">
        <f>IFERROR(IF(ISNUMBER(INDEX('Portfolio por Usina'!$U:$U,MATCH($B113,'Portfolio por Usina'!$Z:$Z,0),1)),INDEX('Portfolio por Usina'!$U:$U,MATCH($B113,'Portfolio por Usina'!$Z:$Z,0),1),INDEX('Portfolio por Usina'!$V:$V,MATCH($B113,'Portfolio por Usina'!$Z:$Z,0),1)),0)</f>
        <v>25647</v>
      </c>
      <c r="K113" s="13">
        <f>IFERROR(INDEX('Portfolio por Usina'!$W:$W,MATCH($B113,'Portfolio por Usina'!$Z:$Z,0),1),0)</f>
        <v>55687</v>
      </c>
      <c r="L113" s="229"/>
      <c r="M113" s="10" t="str">
        <f t="shared" si="249"/>
        <v>Funil</v>
      </c>
      <c r="N113" s="17">
        <f t="shared" si="273"/>
        <v>897.02400000000011</v>
      </c>
      <c r="O113" s="17">
        <f t="shared" si="273"/>
        <v>897.02400000000011</v>
      </c>
      <c r="P113" s="17">
        <f t="shared" si="273"/>
        <v>897.02400000000011</v>
      </c>
      <c r="Q113" s="17">
        <f t="shared" si="273"/>
        <v>899.4816000000003</v>
      </c>
      <c r="R113" s="17">
        <f t="shared" si="273"/>
        <v>897.02400000000011</v>
      </c>
      <c r="S113" s="17">
        <f t="shared" si="273"/>
        <v>897.02400000000011</v>
      </c>
      <c r="T113" s="17">
        <f t="shared" si="273"/>
        <v>897.02400000000011</v>
      </c>
      <c r="U113" s="17">
        <f t="shared" si="273"/>
        <v>899.4816000000003</v>
      </c>
      <c r="V113" s="17">
        <f t="shared" si="273"/>
        <v>897.02400000000011</v>
      </c>
      <c r="W113" s="17">
        <f t="shared" si="273"/>
        <v>897.02400000000011</v>
      </c>
      <c r="X113" s="17">
        <f t="shared" si="273"/>
        <v>897.02400000000011</v>
      </c>
      <c r="Y113" s="17">
        <f t="shared" si="273"/>
        <v>899.4816000000003</v>
      </c>
      <c r="Z113" s="17">
        <f t="shared" si="273"/>
        <v>897.02400000000011</v>
      </c>
      <c r="AA113" s="17">
        <f t="shared" ref="N113:AC129" si="288">SUMIFS($AX113:$GC113,$AX$62:$GC$62,AA$62)</f>
        <v>897.02400000000011</v>
      </c>
      <c r="AB113" s="17">
        <f t="shared" si="288"/>
        <v>897.02400000000011</v>
      </c>
      <c r="AC113" s="17">
        <f t="shared" si="288"/>
        <v>899.4816000000003</v>
      </c>
      <c r="AD113" s="17">
        <f t="shared" si="275"/>
        <v>897.02400000000011</v>
      </c>
      <c r="AE113" s="17">
        <f t="shared" si="275"/>
        <v>897.02400000000011</v>
      </c>
      <c r="AF113" s="17">
        <f t="shared" si="275"/>
        <v>897.02400000000011</v>
      </c>
      <c r="AG113" s="17">
        <f t="shared" si="275"/>
        <v>899.4816000000003</v>
      </c>
      <c r="AH113" s="17">
        <f t="shared" si="275"/>
        <v>897.02400000000011</v>
      </c>
      <c r="AI113" s="17">
        <f t="shared" si="275"/>
        <v>897.02400000000011</v>
      </c>
      <c r="AJ113" s="17">
        <f t="shared" si="275"/>
        <v>897.02400000000011</v>
      </c>
      <c r="AK113" s="17">
        <f t="shared" si="275"/>
        <v>899.4816000000003</v>
      </c>
      <c r="AL113" s="17">
        <f t="shared" si="275"/>
        <v>897.02400000000011</v>
      </c>
      <c r="AM113" s="17">
        <f t="shared" si="275"/>
        <v>897.02400000000011</v>
      </c>
      <c r="AN113" s="17">
        <f t="shared" si="275"/>
        <v>897.02400000000011</v>
      </c>
      <c r="AO113" s="17">
        <f t="shared" si="275"/>
        <v>415.33440000000007</v>
      </c>
      <c r="AP113" s="17">
        <f t="shared" si="275"/>
        <v>0</v>
      </c>
      <c r="AQ113" s="17">
        <f t="shared" si="275"/>
        <v>0</v>
      </c>
      <c r="AR113" s="17">
        <f t="shared" si="275"/>
        <v>0</v>
      </c>
      <c r="AS113" s="17">
        <f t="shared" si="243"/>
        <v>0</v>
      </c>
      <c r="AT113" s="17">
        <f t="shared" si="243"/>
        <v>0</v>
      </c>
      <c r="AU113" s="17">
        <f t="shared" si="243"/>
        <v>0</v>
      </c>
      <c r="AW113" s="50" t="str">
        <f t="shared" si="250"/>
        <v>Funil</v>
      </c>
      <c r="AX113" s="67">
        <f t="shared" si="276"/>
        <v>221.18400000000003</v>
      </c>
      <c r="AY113" s="67">
        <f t="shared" si="287"/>
        <v>223.64160000000004</v>
      </c>
      <c r="AZ113" s="67">
        <f t="shared" si="287"/>
        <v>226.09920000000005</v>
      </c>
      <c r="BA113" s="67">
        <f t="shared" si="287"/>
        <v>226.09920000000005</v>
      </c>
      <c r="BB113" s="67">
        <f t="shared" si="287"/>
        <v>221.18400000000003</v>
      </c>
      <c r="BC113" s="67">
        <f t="shared" si="287"/>
        <v>223.64160000000004</v>
      </c>
      <c r="BD113" s="67">
        <f t="shared" si="287"/>
        <v>226.09920000000005</v>
      </c>
      <c r="BE113" s="67">
        <f t="shared" si="287"/>
        <v>226.09920000000005</v>
      </c>
      <c r="BF113" s="67">
        <f t="shared" si="287"/>
        <v>221.18400000000003</v>
      </c>
      <c r="BG113" s="67">
        <f t="shared" si="287"/>
        <v>223.64160000000004</v>
      </c>
      <c r="BH113" s="67">
        <f t="shared" si="287"/>
        <v>226.09920000000005</v>
      </c>
      <c r="BI113" s="67">
        <f t="shared" si="287"/>
        <v>226.09920000000005</v>
      </c>
      <c r="BJ113" s="67">
        <f t="shared" si="287"/>
        <v>223.64160000000004</v>
      </c>
      <c r="BK113" s="67">
        <f t="shared" si="287"/>
        <v>223.64160000000004</v>
      </c>
      <c r="BL113" s="67">
        <f t="shared" si="287"/>
        <v>226.09920000000005</v>
      </c>
      <c r="BM113" s="67">
        <f t="shared" si="287"/>
        <v>226.09920000000005</v>
      </c>
      <c r="BN113" s="67">
        <f t="shared" si="287"/>
        <v>221.18400000000003</v>
      </c>
      <c r="BO113" s="67">
        <f t="shared" si="287"/>
        <v>223.64160000000004</v>
      </c>
      <c r="BP113" s="67">
        <f t="shared" si="287"/>
        <v>226.09920000000005</v>
      </c>
      <c r="BQ113" s="67">
        <f t="shared" si="287"/>
        <v>226.09920000000005</v>
      </c>
      <c r="BR113" s="67">
        <f t="shared" si="287"/>
        <v>221.18400000000003</v>
      </c>
      <c r="BS113" s="67">
        <f t="shared" si="287"/>
        <v>223.64160000000004</v>
      </c>
      <c r="BT113" s="67">
        <f t="shared" si="287"/>
        <v>226.09920000000005</v>
      </c>
      <c r="BU113" s="67">
        <f t="shared" si="287"/>
        <v>226.09920000000005</v>
      </c>
      <c r="BV113" s="67">
        <f t="shared" si="287"/>
        <v>221.18400000000003</v>
      </c>
      <c r="BW113" s="67">
        <f t="shared" si="287"/>
        <v>223.64160000000004</v>
      </c>
      <c r="BX113" s="67">
        <f t="shared" si="287"/>
        <v>226.09920000000005</v>
      </c>
      <c r="BY113" s="67">
        <f t="shared" si="287"/>
        <v>226.09920000000005</v>
      </c>
      <c r="BZ113" s="67">
        <f t="shared" si="287"/>
        <v>223.64160000000004</v>
      </c>
      <c r="CA113" s="67">
        <f t="shared" si="287"/>
        <v>223.64160000000004</v>
      </c>
      <c r="CB113" s="67">
        <f t="shared" si="287"/>
        <v>226.09920000000005</v>
      </c>
      <c r="CC113" s="67">
        <f t="shared" si="287"/>
        <v>226.09920000000005</v>
      </c>
      <c r="CD113" s="67">
        <f t="shared" si="287"/>
        <v>221.18400000000003</v>
      </c>
      <c r="CE113" s="67">
        <f t="shared" si="287"/>
        <v>223.64160000000004</v>
      </c>
      <c r="CF113" s="67">
        <f t="shared" si="287"/>
        <v>226.09920000000005</v>
      </c>
      <c r="CG113" s="67">
        <f t="shared" si="287"/>
        <v>226.09920000000005</v>
      </c>
      <c r="CH113" s="67">
        <f t="shared" si="287"/>
        <v>221.18400000000003</v>
      </c>
      <c r="CI113" s="67">
        <f t="shared" si="287"/>
        <v>223.64160000000004</v>
      </c>
      <c r="CJ113" s="67">
        <f t="shared" si="287"/>
        <v>226.09920000000005</v>
      </c>
      <c r="CK113" s="67">
        <f t="shared" si="287"/>
        <v>226.09920000000005</v>
      </c>
      <c r="CL113" s="67">
        <f t="shared" si="287"/>
        <v>221.18400000000003</v>
      </c>
      <c r="CM113" s="67">
        <f t="shared" si="287"/>
        <v>223.64160000000004</v>
      </c>
      <c r="CN113" s="67">
        <f t="shared" si="287"/>
        <v>226.09920000000005</v>
      </c>
      <c r="CO113" s="67">
        <f t="shared" si="287"/>
        <v>226.09920000000005</v>
      </c>
      <c r="CP113" s="67">
        <f t="shared" si="287"/>
        <v>223.64160000000004</v>
      </c>
      <c r="CQ113" s="67">
        <f t="shared" si="287"/>
        <v>223.64160000000004</v>
      </c>
      <c r="CR113" s="67">
        <f t="shared" si="287"/>
        <v>226.09920000000005</v>
      </c>
      <c r="CS113" s="67">
        <f t="shared" si="287"/>
        <v>226.09920000000005</v>
      </c>
      <c r="CT113" s="67">
        <f t="shared" si="287"/>
        <v>221.18400000000003</v>
      </c>
      <c r="CU113" s="67">
        <f t="shared" si="287"/>
        <v>223.64160000000004</v>
      </c>
      <c r="CV113" s="67">
        <f t="shared" si="287"/>
        <v>226.09920000000005</v>
      </c>
      <c r="CW113" s="67">
        <f t="shared" si="287"/>
        <v>226.09920000000005</v>
      </c>
      <c r="CX113" s="67">
        <f t="shared" si="287"/>
        <v>221.18400000000003</v>
      </c>
      <c r="CY113" s="67">
        <f t="shared" si="287"/>
        <v>223.64160000000004</v>
      </c>
      <c r="CZ113" s="67">
        <f t="shared" si="287"/>
        <v>226.09920000000005</v>
      </c>
      <c r="DA113" s="67">
        <f t="shared" si="287"/>
        <v>226.09920000000005</v>
      </c>
      <c r="DB113" s="67">
        <f t="shared" si="287"/>
        <v>221.18400000000003</v>
      </c>
      <c r="DC113" s="67">
        <f t="shared" si="287"/>
        <v>223.64160000000004</v>
      </c>
      <c r="DD113" s="67">
        <f t="shared" si="287"/>
        <v>226.09920000000005</v>
      </c>
      <c r="DE113" s="67">
        <f t="shared" si="287"/>
        <v>226.09920000000005</v>
      </c>
      <c r="DF113" s="67">
        <f t="shared" si="287"/>
        <v>223.64160000000004</v>
      </c>
      <c r="DG113" s="67">
        <f t="shared" si="287"/>
        <v>223.64160000000004</v>
      </c>
      <c r="DH113" s="67">
        <f t="shared" si="287"/>
        <v>226.09920000000005</v>
      </c>
      <c r="DI113" s="67">
        <f t="shared" si="287"/>
        <v>226.09920000000005</v>
      </c>
      <c r="DJ113" s="67">
        <f t="shared" si="287"/>
        <v>221.18400000000003</v>
      </c>
      <c r="DK113" s="67">
        <f t="shared" si="286"/>
        <v>223.64160000000004</v>
      </c>
      <c r="DL113" s="67">
        <f t="shared" si="286"/>
        <v>226.09920000000005</v>
      </c>
      <c r="DM113" s="67">
        <f t="shared" si="286"/>
        <v>226.09920000000005</v>
      </c>
      <c r="DN113" s="67">
        <f t="shared" si="286"/>
        <v>221.18400000000003</v>
      </c>
      <c r="DO113" s="67">
        <f t="shared" si="286"/>
        <v>223.64160000000004</v>
      </c>
      <c r="DP113" s="67">
        <f t="shared" si="286"/>
        <v>226.09920000000005</v>
      </c>
      <c r="DQ113" s="67">
        <f t="shared" si="286"/>
        <v>226.09920000000005</v>
      </c>
      <c r="DR113" s="67">
        <f t="shared" si="286"/>
        <v>221.18400000000003</v>
      </c>
      <c r="DS113" s="67">
        <f t="shared" si="286"/>
        <v>223.64160000000004</v>
      </c>
      <c r="DT113" s="67">
        <f t="shared" si="286"/>
        <v>226.09920000000005</v>
      </c>
      <c r="DU113" s="67">
        <f t="shared" si="286"/>
        <v>226.09920000000005</v>
      </c>
      <c r="DV113" s="67">
        <f t="shared" si="286"/>
        <v>223.64160000000004</v>
      </c>
      <c r="DW113" s="67">
        <f t="shared" si="286"/>
        <v>223.64160000000004</v>
      </c>
      <c r="DX113" s="67">
        <f t="shared" si="286"/>
        <v>226.09920000000005</v>
      </c>
      <c r="DY113" s="67">
        <f t="shared" si="286"/>
        <v>226.09920000000005</v>
      </c>
      <c r="DZ113" s="67">
        <f t="shared" si="286"/>
        <v>221.18400000000003</v>
      </c>
      <c r="EA113" s="67">
        <f t="shared" si="286"/>
        <v>223.64160000000004</v>
      </c>
      <c r="EB113" s="67">
        <f t="shared" si="286"/>
        <v>226.09920000000005</v>
      </c>
      <c r="EC113" s="67">
        <f t="shared" si="286"/>
        <v>226.09920000000005</v>
      </c>
      <c r="ED113" s="67">
        <f t="shared" si="286"/>
        <v>221.18400000000003</v>
      </c>
      <c r="EE113" s="67">
        <f t="shared" si="286"/>
        <v>223.64160000000004</v>
      </c>
      <c r="EF113" s="67">
        <f t="shared" si="286"/>
        <v>226.09920000000005</v>
      </c>
      <c r="EG113" s="67">
        <f t="shared" si="286"/>
        <v>226.09920000000005</v>
      </c>
      <c r="EH113" s="67">
        <f t="shared" si="286"/>
        <v>221.18400000000003</v>
      </c>
      <c r="EI113" s="67">
        <f t="shared" si="286"/>
        <v>223.64160000000004</v>
      </c>
      <c r="EJ113" s="67">
        <f t="shared" si="286"/>
        <v>226.09920000000005</v>
      </c>
      <c r="EK113" s="67">
        <f t="shared" si="286"/>
        <v>226.09920000000005</v>
      </c>
      <c r="EL113" s="67">
        <f t="shared" si="286"/>
        <v>223.64160000000004</v>
      </c>
      <c r="EM113" s="67">
        <f t="shared" si="286"/>
        <v>223.64160000000004</v>
      </c>
      <c r="EN113" s="67">
        <f t="shared" si="286"/>
        <v>226.09920000000005</v>
      </c>
      <c r="EO113" s="67">
        <f t="shared" si="286"/>
        <v>226.09920000000005</v>
      </c>
      <c r="EP113" s="67">
        <f t="shared" si="286"/>
        <v>221.18400000000003</v>
      </c>
      <c r="EQ113" s="67">
        <f t="shared" si="286"/>
        <v>223.64160000000004</v>
      </c>
      <c r="ER113" s="67">
        <f t="shared" si="286"/>
        <v>226.09920000000005</v>
      </c>
      <c r="ES113" s="67">
        <f t="shared" si="286"/>
        <v>226.09920000000005</v>
      </c>
      <c r="ET113" s="67">
        <f t="shared" si="286"/>
        <v>221.18400000000003</v>
      </c>
      <c r="EU113" s="67">
        <f t="shared" si="286"/>
        <v>223.64160000000004</v>
      </c>
      <c r="EV113" s="67">
        <f t="shared" si="286"/>
        <v>226.09920000000005</v>
      </c>
      <c r="EW113" s="67">
        <f t="shared" si="286"/>
        <v>226.09920000000005</v>
      </c>
      <c r="EX113" s="67">
        <f t="shared" si="286"/>
        <v>221.18400000000003</v>
      </c>
      <c r="EY113" s="67">
        <f t="shared" si="286"/>
        <v>223.64160000000004</v>
      </c>
      <c r="EZ113" s="67">
        <f t="shared" si="286"/>
        <v>226.09920000000005</v>
      </c>
      <c r="FA113" s="67">
        <f t="shared" si="286"/>
        <v>226.09920000000005</v>
      </c>
      <c r="FB113" s="67">
        <f t="shared" si="286"/>
        <v>223.64160000000004</v>
      </c>
      <c r="FC113" s="67">
        <f t="shared" si="286"/>
        <v>191.69280000000001</v>
      </c>
      <c r="FD113" s="67">
        <f t="shared" si="286"/>
        <v>0</v>
      </c>
      <c r="FE113" s="67">
        <f t="shared" si="286"/>
        <v>0</v>
      </c>
      <c r="FF113" s="67">
        <f t="shared" si="286"/>
        <v>0</v>
      </c>
      <c r="FG113" s="67">
        <f t="shared" si="286"/>
        <v>0</v>
      </c>
      <c r="FH113" s="67">
        <f t="shared" si="286"/>
        <v>0</v>
      </c>
      <c r="FI113" s="67">
        <f t="shared" si="286"/>
        <v>0</v>
      </c>
      <c r="FJ113" s="67">
        <f t="shared" si="286"/>
        <v>0</v>
      </c>
      <c r="FK113" s="67">
        <f t="shared" si="286"/>
        <v>0</v>
      </c>
      <c r="FL113" s="67">
        <f t="shared" si="286"/>
        <v>0</v>
      </c>
      <c r="FM113" s="67">
        <f t="shared" si="286"/>
        <v>0</v>
      </c>
      <c r="FN113" s="67">
        <f t="shared" si="286"/>
        <v>0</v>
      </c>
      <c r="FO113" s="67">
        <f t="shared" si="286"/>
        <v>0</v>
      </c>
      <c r="FP113" s="67">
        <f t="shared" si="286"/>
        <v>0</v>
      </c>
      <c r="FQ113" s="67">
        <f t="shared" si="286"/>
        <v>0</v>
      </c>
      <c r="FR113" s="67">
        <f t="shared" si="286"/>
        <v>0</v>
      </c>
      <c r="FS113" s="67">
        <f t="shared" si="286"/>
        <v>0</v>
      </c>
      <c r="FT113" s="67">
        <f t="shared" si="286"/>
        <v>0</v>
      </c>
      <c r="FU113" s="67">
        <f t="shared" si="286"/>
        <v>0</v>
      </c>
      <c r="FV113" s="67">
        <f t="shared" si="284"/>
        <v>0</v>
      </c>
      <c r="FW113" s="67">
        <f t="shared" si="284"/>
        <v>0</v>
      </c>
      <c r="FX113" s="67">
        <f t="shared" si="284"/>
        <v>0</v>
      </c>
      <c r="FY113" s="67">
        <f t="shared" si="284"/>
        <v>0</v>
      </c>
      <c r="FZ113" s="67">
        <f t="shared" si="284"/>
        <v>0</v>
      </c>
      <c r="GA113" s="67">
        <f t="shared" si="284"/>
        <v>0</v>
      </c>
      <c r="GB113" s="67">
        <f t="shared" si="284"/>
        <v>0</v>
      </c>
      <c r="GC113" s="67">
        <f t="shared" si="284"/>
        <v>0</v>
      </c>
    </row>
    <row r="114" spans="1:185" hidden="1" outlineLevel="1" x14ac:dyDescent="0.35">
      <c r="A114" s="10"/>
      <c r="B114" s="10">
        <f t="shared" si="254"/>
        <v>49</v>
      </c>
      <c r="C114" s="10" t="str">
        <f>INDEX('Portfolio por Usina'!$B:$B,MATCH('Geração, Estimativas, Auxiliar'!$B114,'Portfolio por Usina'!$Z:$Z,0),1)</f>
        <v>AXIA Energia Holding</v>
      </c>
      <c r="D114" s="10" t="str">
        <f>INDEX('Portfolio por Usina'!$E:$E,MATCH('Geração, Estimativas, Auxiliar'!$B114,'Portfolio por Usina'!$Z:$Z,0),1)</f>
        <v>Hidráulica</v>
      </c>
      <c r="E114" s="10" t="str">
        <f>INDEX('Portfolio por Usina'!$C:$C,MATCH('Geração, Estimativas, Auxiliar'!$B114,'Portfolio por Usina'!$Z:$Z,0),1)</f>
        <v>Corumbá I</v>
      </c>
      <c r="F114" s="10" t="str">
        <f>INDEX('Portfolio por Usina'!$F:$F,MATCH('Geração, Estimativas, Auxiliar'!$B114,'Portfolio por Usina'!$Z:$Z,0),1)</f>
        <v>SE/CO</v>
      </c>
      <c r="G114" s="12">
        <f>IFERROR(INDEX('Portfolio por Usina'!$M:$M,MATCH($B114,'Portfolio por Usina'!$Z:$Z,0),1),0)</f>
        <v>219.5</v>
      </c>
      <c r="H114" s="228">
        <f>IFERROR(INDEX('Portfolio por Usina'!$X:$X,MATCH($B114,'Portfolio por Usina'!$Z:$Z,0),1),0)</f>
        <v>1</v>
      </c>
      <c r="I114" s="12">
        <f t="shared" si="248"/>
        <v>219.5</v>
      </c>
      <c r="J114" s="13">
        <f>IFERROR(IF(ISNUMBER(INDEX('Portfolio por Usina'!$U:$U,MATCH($B114,'Portfolio por Usina'!$Z:$Z,0),1)),INDEX('Portfolio por Usina'!$U:$U,MATCH($B114,'Portfolio por Usina'!$Z:$Z,0),1),INDEX('Portfolio por Usina'!$V:$V,MATCH($B114,'Portfolio por Usina'!$Z:$Z,0),1)),0)</f>
        <v>35369</v>
      </c>
      <c r="K114" s="13">
        <f>IFERROR(INDEX('Portfolio por Usina'!$W:$W,MATCH($B114,'Portfolio por Usina'!$Z:$Z,0),1),0)</f>
        <v>55687</v>
      </c>
      <c r="L114" s="229"/>
      <c r="M114" s="10" t="str">
        <f t="shared" si="249"/>
        <v>Corumbá I</v>
      </c>
      <c r="N114" s="17">
        <f t="shared" si="288"/>
        <v>1922.82</v>
      </c>
      <c r="O114" s="17">
        <f t="shared" si="288"/>
        <v>1922.82</v>
      </c>
      <c r="P114" s="17">
        <f t="shared" si="288"/>
        <v>1922.82</v>
      </c>
      <c r="Q114" s="17">
        <f t="shared" si="288"/>
        <v>1928.088</v>
      </c>
      <c r="R114" s="17">
        <f t="shared" si="288"/>
        <v>1922.82</v>
      </c>
      <c r="S114" s="17">
        <f t="shared" si="288"/>
        <v>1922.82</v>
      </c>
      <c r="T114" s="17">
        <f t="shared" si="288"/>
        <v>1922.82</v>
      </c>
      <c r="U114" s="17">
        <f t="shared" si="288"/>
        <v>1928.088</v>
      </c>
      <c r="V114" s="17">
        <f t="shared" si="288"/>
        <v>1922.82</v>
      </c>
      <c r="W114" s="17">
        <f t="shared" si="288"/>
        <v>1922.82</v>
      </c>
      <c r="X114" s="17">
        <f t="shared" si="288"/>
        <v>1922.82</v>
      </c>
      <c r="Y114" s="17">
        <f t="shared" si="288"/>
        <v>1928.088</v>
      </c>
      <c r="Z114" s="17">
        <f t="shared" si="288"/>
        <v>1922.82</v>
      </c>
      <c r="AA114" s="17">
        <f t="shared" si="288"/>
        <v>1922.82</v>
      </c>
      <c r="AB114" s="17">
        <f t="shared" si="288"/>
        <v>1922.82</v>
      </c>
      <c r="AC114" s="17">
        <f t="shared" si="288"/>
        <v>1928.088</v>
      </c>
      <c r="AD114" s="17">
        <f t="shared" si="275"/>
        <v>1922.82</v>
      </c>
      <c r="AE114" s="17">
        <f t="shared" si="275"/>
        <v>1922.82</v>
      </c>
      <c r="AF114" s="17">
        <f t="shared" si="275"/>
        <v>1922.82</v>
      </c>
      <c r="AG114" s="17">
        <f t="shared" si="275"/>
        <v>1928.088</v>
      </c>
      <c r="AH114" s="17">
        <f t="shared" si="275"/>
        <v>1922.82</v>
      </c>
      <c r="AI114" s="17">
        <f t="shared" si="275"/>
        <v>1922.82</v>
      </c>
      <c r="AJ114" s="17">
        <f t="shared" si="275"/>
        <v>1922.82</v>
      </c>
      <c r="AK114" s="17">
        <f t="shared" si="275"/>
        <v>1928.088</v>
      </c>
      <c r="AL114" s="17">
        <f t="shared" si="275"/>
        <v>1922.82</v>
      </c>
      <c r="AM114" s="17">
        <f t="shared" si="275"/>
        <v>1922.82</v>
      </c>
      <c r="AN114" s="17">
        <f t="shared" si="275"/>
        <v>1922.82</v>
      </c>
      <c r="AO114" s="17">
        <f t="shared" si="275"/>
        <v>890.29199999999992</v>
      </c>
      <c r="AP114" s="17">
        <f t="shared" si="275"/>
        <v>0</v>
      </c>
      <c r="AQ114" s="17">
        <f t="shared" si="275"/>
        <v>0</v>
      </c>
      <c r="AR114" s="17">
        <f t="shared" si="275"/>
        <v>0</v>
      </c>
      <c r="AS114" s="17">
        <f t="shared" si="243"/>
        <v>0</v>
      </c>
      <c r="AT114" s="17">
        <f t="shared" si="243"/>
        <v>0</v>
      </c>
      <c r="AU114" s="17">
        <f t="shared" si="243"/>
        <v>0</v>
      </c>
      <c r="AW114" s="50" t="str">
        <f t="shared" si="250"/>
        <v>Corumbá I</v>
      </c>
      <c r="AX114" s="67">
        <f t="shared" si="276"/>
        <v>474.12</v>
      </c>
      <c r="AY114" s="67">
        <f t="shared" si="287"/>
        <v>479.38799999999998</v>
      </c>
      <c r="AZ114" s="67">
        <f t="shared" si="287"/>
        <v>484.65600000000001</v>
      </c>
      <c r="BA114" s="67">
        <f t="shared" si="287"/>
        <v>484.65600000000001</v>
      </c>
      <c r="BB114" s="67">
        <f t="shared" si="287"/>
        <v>474.12</v>
      </c>
      <c r="BC114" s="67">
        <f t="shared" si="287"/>
        <v>479.38799999999998</v>
      </c>
      <c r="BD114" s="67">
        <f t="shared" si="287"/>
        <v>484.65600000000001</v>
      </c>
      <c r="BE114" s="67">
        <f t="shared" si="287"/>
        <v>484.65600000000001</v>
      </c>
      <c r="BF114" s="67">
        <f t="shared" si="287"/>
        <v>474.12</v>
      </c>
      <c r="BG114" s="67">
        <f t="shared" si="287"/>
        <v>479.38799999999998</v>
      </c>
      <c r="BH114" s="67">
        <f t="shared" si="287"/>
        <v>484.65600000000001</v>
      </c>
      <c r="BI114" s="67">
        <f t="shared" si="287"/>
        <v>484.65600000000001</v>
      </c>
      <c r="BJ114" s="67">
        <f t="shared" si="287"/>
        <v>479.38799999999998</v>
      </c>
      <c r="BK114" s="67">
        <f t="shared" si="287"/>
        <v>479.38799999999998</v>
      </c>
      <c r="BL114" s="67">
        <f t="shared" si="287"/>
        <v>484.65600000000001</v>
      </c>
      <c r="BM114" s="67">
        <f t="shared" si="287"/>
        <v>484.65600000000001</v>
      </c>
      <c r="BN114" s="67">
        <f t="shared" si="287"/>
        <v>474.12</v>
      </c>
      <c r="BO114" s="67">
        <f t="shared" si="287"/>
        <v>479.38799999999998</v>
      </c>
      <c r="BP114" s="67">
        <f t="shared" si="287"/>
        <v>484.65600000000001</v>
      </c>
      <c r="BQ114" s="67">
        <f t="shared" si="287"/>
        <v>484.65600000000001</v>
      </c>
      <c r="BR114" s="67">
        <f t="shared" si="287"/>
        <v>474.12</v>
      </c>
      <c r="BS114" s="67">
        <f t="shared" si="287"/>
        <v>479.38799999999998</v>
      </c>
      <c r="BT114" s="67">
        <f t="shared" si="287"/>
        <v>484.65600000000001</v>
      </c>
      <c r="BU114" s="67">
        <f t="shared" si="287"/>
        <v>484.65600000000001</v>
      </c>
      <c r="BV114" s="67">
        <f t="shared" si="287"/>
        <v>474.12</v>
      </c>
      <c r="BW114" s="67">
        <f t="shared" si="287"/>
        <v>479.38799999999998</v>
      </c>
      <c r="BX114" s="67">
        <f t="shared" si="287"/>
        <v>484.65600000000001</v>
      </c>
      <c r="BY114" s="67">
        <f t="shared" si="287"/>
        <v>484.65600000000001</v>
      </c>
      <c r="BZ114" s="67">
        <f t="shared" si="287"/>
        <v>479.38799999999998</v>
      </c>
      <c r="CA114" s="67">
        <f t="shared" si="287"/>
        <v>479.38799999999998</v>
      </c>
      <c r="CB114" s="67">
        <f t="shared" si="287"/>
        <v>484.65600000000001</v>
      </c>
      <c r="CC114" s="67">
        <f t="shared" si="287"/>
        <v>484.65600000000001</v>
      </c>
      <c r="CD114" s="67">
        <f t="shared" si="287"/>
        <v>474.12</v>
      </c>
      <c r="CE114" s="67">
        <f t="shared" si="287"/>
        <v>479.38799999999998</v>
      </c>
      <c r="CF114" s="67">
        <f t="shared" si="287"/>
        <v>484.65600000000001</v>
      </c>
      <c r="CG114" s="67">
        <f t="shared" si="287"/>
        <v>484.65600000000001</v>
      </c>
      <c r="CH114" s="67">
        <f t="shared" si="287"/>
        <v>474.12</v>
      </c>
      <c r="CI114" s="67">
        <f t="shared" si="287"/>
        <v>479.38799999999998</v>
      </c>
      <c r="CJ114" s="67">
        <f t="shared" si="287"/>
        <v>484.65600000000001</v>
      </c>
      <c r="CK114" s="67">
        <f t="shared" si="287"/>
        <v>484.65600000000001</v>
      </c>
      <c r="CL114" s="67">
        <f t="shared" si="287"/>
        <v>474.12</v>
      </c>
      <c r="CM114" s="67">
        <f t="shared" si="287"/>
        <v>479.38799999999998</v>
      </c>
      <c r="CN114" s="67">
        <f t="shared" si="287"/>
        <v>484.65600000000001</v>
      </c>
      <c r="CO114" s="67">
        <f t="shared" si="287"/>
        <v>484.65600000000001</v>
      </c>
      <c r="CP114" s="67">
        <f t="shared" si="287"/>
        <v>479.38799999999998</v>
      </c>
      <c r="CQ114" s="67">
        <f t="shared" si="287"/>
        <v>479.38799999999998</v>
      </c>
      <c r="CR114" s="67">
        <f t="shared" si="287"/>
        <v>484.65600000000001</v>
      </c>
      <c r="CS114" s="67">
        <f t="shared" si="287"/>
        <v>484.65600000000001</v>
      </c>
      <c r="CT114" s="67">
        <f t="shared" si="287"/>
        <v>474.12</v>
      </c>
      <c r="CU114" s="67">
        <f t="shared" si="287"/>
        <v>479.38799999999998</v>
      </c>
      <c r="CV114" s="67">
        <f t="shared" si="287"/>
        <v>484.65600000000001</v>
      </c>
      <c r="CW114" s="67">
        <f t="shared" si="287"/>
        <v>484.65600000000001</v>
      </c>
      <c r="CX114" s="67">
        <f t="shared" si="287"/>
        <v>474.12</v>
      </c>
      <c r="CY114" s="67">
        <f t="shared" si="287"/>
        <v>479.38799999999998</v>
      </c>
      <c r="CZ114" s="67">
        <f t="shared" si="287"/>
        <v>484.65600000000001</v>
      </c>
      <c r="DA114" s="67">
        <f t="shared" si="287"/>
        <v>484.65600000000001</v>
      </c>
      <c r="DB114" s="67">
        <f t="shared" si="287"/>
        <v>474.12</v>
      </c>
      <c r="DC114" s="67">
        <f t="shared" si="287"/>
        <v>479.38799999999998</v>
      </c>
      <c r="DD114" s="67">
        <f t="shared" si="287"/>
        <v>484.65600000000001</v>
      </c>
      <c r="DE114" s="67">
        <f t="shared" si="287"/>
        <v>484.65600000000001</v>
      </c>
      <c r="DF114" s="67">
        <f t="shared" si="287"/>
        <v>479.38799999999998</v>
      </c>
      <c r="DG114" s="67">
        <f t="shared" si="287"/>
        <v>479.38799999999998</v>
      </c>
      <c r="DH114" s="67">
        <f t="shared" si="287"/>
        <v>484.65600000000001</v>
      </c>
      <c r="DI114" s="67">
        <f t="shared" si="287"/>
        <v>484.65600000000001</v>
      </c>
      <c r="DJ114" s="67">
        <f t="shared" ref="DJ114:FU117" si="289">$I114*24*IF(AND(DJ$59&gt;=$J114,DJ$60&lt;=$K114),DJ$61,IF(AND(DJ$60&gt;$J114,DJ$59&lt;$K114),(MIN(DJ$60,$K114)-MAX(DJ$59,$J114)+1),0))/1000</f>
        <v>474.12</v>
      </c>
      <c r="DK114" s="67">
        <f t="shared" si="289"/>
        <v>479.38799999999998</v>
      </c>
      <c r="DL114" s="67">
        <f t="shared" si="289"/>
        <v>484.65600000000001</v>
      </c>
      <c r="DM114" s="67">
        <f t="shared" si="289"/>
        <v>484.65600000000001</v>
      </c>
      <c r="DN114" s="67">
        <f t="shared" si="289"/>
        <v>474.12</v>
      </c>
      <c r="DO114" s="67">
        <f t="shared" si="289"/>
        <v>479.38799999999998</v>
      </c>
      <c r="DP114" s="67">
        <f t="shared" si="289"/>
        <v>484.65600000000001</v>
      </c>
      <c r="DQ114" s="67">
        <f t="shared" si="289"/>
        <v>484.65600000000001</v>
      </c>
      <c r="DR114" s="67">
        <f t="shared" si="289"/>
        <v>474.12</v>
      </c>
      <c r="DS114" s="67">
        <f t="shared" si="289"/>
        <v>479.38799999999998</v>
      </c>
      <c r="DT114" s="67">
        <f t="shared" si="289"/>
        <v>484.65600000000001</v>
      </c>
      <c r="DU114" s="67">
        <f t="shared" si="289"/>
        <v>484.65600000000001</v>
      </c>
      <c r="DV114" s="67">
        <f t="shared" si="289"/>
        <v>479.38799999999998</v>
      </c>
      <c r="DW114" s="67">
        <f t="shared" si="289"/>
        <v>479.38799999999998</v>
      </c>
      <c r="DX114" s="67">
        <f t="shared" si="289"/>
        <v>484.65600000000001</v>
      </c>
      <c r="DY114" s="67">
        <f t="shared" si="289"/>
        <v>484.65600000000001</v>
      </c>
      <c r="DZ114" s="67">
        <f t="shared" si="289"/>
        <v>474.12</v>
      </c>
      <c r="EA114" s="67">
        <f t="shared" si="289"/>
        <v>479.38799999999998</v>
      </c>
      <c r="EB114" s="67">
        <f t="shared" si="289"/>
        <v>484.65600000000001</v>
      </c>
      <c r="EC114" s="67">
        <f t="shared" si="289"/>
        <v>484.65600000000001</v>
      </c>
      <c r="ED114" s="67">
        <f t="shared" si="289"/>
        <v>474.12</v>
      </c>
      <c r="EE114" s="67">
        <f t="shared" si="289"/>
        <v>479.38799999999998</v>
      </c>
      <c r="EF114" s="67">
        <f t="shared" si="289"/>
        <v>484.65600000000001</v>
      </c>
      <c r="EG114" s="67">
        <f t="shared" si="289"/>
        <v>484.65600000000001</v>
      </c>
      <c r="EH114" s="67">
        <f t="shared" si="289"/>
        <v>474.12</v>
      </c>
      <c r="EI114" s="67">
        <f t="shared" si="289"/>
        <v>479.38799999999998</v>
      </c>
      <c r="EJ114" s="67">
        <f t="shared" si="289"/>
        <v>484.65600000000001</v>
      </c>
      <c r="EK114" s="67">
        <f t="shared" si="289"/>
        <v>484.65600000000001</v>
      </c>
      <c r="EL114" s="67">
        <f t="shared" si="289"/>
        <v>479.38799999999998</v>
      </c>
      <c r="EM114" s="67">
        <f t="shared" si="289"/>
        <v>479.38799999999998</v>
      </c>
      <c r="EN114" s="67">
        <f t="shared" si="289"/>
        <v>484.65600000000001</v>
      </c>
      <c r="EO114" s="67">
        <f t="shared" si="289"/>
        <v>484.65600000000001</v>
      </c>
      <c r="EP114" s="67">
        <f t="shared" si="289"/>
        <v>474.12</v>
      </c>
      <c r="EQ114" s="67">
        <f t="shared" si="289"/>
        <v>479.38799999999998</v>
      </c>
      <c r="ER114" s="67">
        <f t="shared" si="289"/>
        <v>484.65600000000001</v>
      </c>
      <c r="ES114" s="67">
        <f t="shared" si="289"/>
        <v>484.65600000000001</v>
      </c>
      <c r="ET114" s="67">
        <f t="shared" si="289"/>
        <v>474.12</v>
      </c>
      <c r="EU114" s="67">
        <f t="shared" si="289"/>
        <v>479.38799999999998</v>
      </c>
      <c r="EV114" s="67">
        <f t="shared" si="289"/>
        <v>484.65600000000001</v>
      </c>
      <c r="EW114" s="67">
        <f t="shared" si="289"/>
        <v>484.65600000000001</v>
      </c>
      <c r="EX114" s="67">
        <f t="shared" si="289"/>
        <v>474.12</v>
      </c>
      <c r="EY114" s="67">
        <f t="shared" si="289"/>
        <v>479.38799999999998</v>
      </c>
      <c r="EZ114" s="67">
        <f t="shared" si="289"/>
        <v>484.65600000000001</v>
      </c>
      <c r="FA114" s="67">
        <f t="shared" si="289"/>
        <v>484.65600000000001</v>
      </c>
      <c r="FB114" s="67">
        <f t="shared" si="289"/>
        <v>479.38799999999998</v>
      </c>
      <c r="FC114" s="67">
        <f t="shared" si="289"/>
        <v>410.904</v>
      </c>
      <c r="FD114" s="67">
        <f t="shared" si="289"/>
        <v>0</v>
      </c>
      <c r="FE114" s="67">
        <f t="shared" si="289"/>
        <v>0</v>
      </c>
      <c r="FF114" s="67">
        <f t="shared" si="289"/>
        <v>0</v>
      </c>
      <c r="FG114" s="67">
        <f t="shared" si="289"/>
        <v>0</v>
      </c>
      <c r="FH114" s="67">
        <f t="shared" si="289"/>
        <v>0</v>
      </c>
      <c r="FI114" s="67">
        <f t="shared" si="289"/>
        <v>0</v>
      </c>
      <c r="FJ114" s="67">
        <f t="shared" si="289"/>
        <v>0</v>
      </c>
      <c r="FK114" s="67">
        <f t="shared" si="289"/>
        <v>0</v>
      </c>
      <c r="FL114" s="67">
        <f t="shared" si="289"/>
        <v>0</v>
      </c>
      <c r="FM114" s="67">
        <f t="shared" si="289"/>
        <v>0</v>
      </c>
      <c r="FN114" s="67">
        <f t="shared" si="289"/>
        <v>0</v>
      </c>
      <c r="FO114" s="67">
        <f t="shared" si="289"/>
        <v>0</v>
      </c>
      <c r="FP114" s="67">
        <f t="shared" si="289"/>
        <v>0</v>
      </c>
      <c r="FQ114" s="67">
        <f t="shared" si="289"/>
        <v>0</v>
      </c>
      <c r="FR114" s="67">
        <f t="shared" si="289"/>
        <v>0</v>
      </c>
      <c r="FS114" s="67">
        <f t="shared" si="289"/>
        <v>0</v>
      </c>
      <c r="FT114" s="67">
        <f t="shared" si="289"/>
        <v>0</v>
      </c>
      <c r="FU114" s="67">
        <f t="shared" si="289"/>
        <v>0</v>
      </c>
      <c r="FV114" s="67">
        <f t="shared" si="284"/>
        <v>0</v>
      </c>
      <c r="FW114" s="67">
        <f t="shared" si="284"/>
        <v>0</v>
      </c>
      <c r="FX114" s="67">
        <f t="shared" si="284"/>
        <v>0</v>
      </c>
      <c r="FY114" s="67">
        <f t="shared" si="284"/>
        <v>0</v>
      </c>
      <c r="FZ114" s="67">
        <f t="shared" si="284"/>
        <v>0</v>
      </c>
      <c r="GA114" s="67">
        <f t="shared" si="284"/>
        <v>0</v>
      </c>
      <c r="GB114" s="67">
        <f t="shared" si="284"/>
        <v>0</v>
      </c>
      <c r="GC114" s="67">
        <f t="shared" si="284"/>
        <v>0</v>
      </c>
    </row>
    <row r="115" spans="1:185" hidden="1" outlineLevel="1" x14ac:dyDescent="0.35">
      <c r="A115" s="10"/>
      <c r="B115" s="10">
        <f t="shared" si="254"/>
        <v>50</v>
      </c>
      <c r="C115" s="10" t="str">
        <f>INDEX('Portfolio por Usina'!$B:$B,MATCH('Geração, Estimativas, Auxiliar'!$B115,'Portfolio por Usina'!$Z:$Z,0),1)</f>
        <v>AXIA Energia Holding</v>
      </c>
      <c r="D115" s="10" t="str">
        <f>INDEX('Portfolio por Usina'!$E:$E,MATCH('Geração, Estimativas, Auxiliar'!$B115,'Portfolio por Usina'!$Z:$Z,0),1)</f>
        <v>Hidráulica</v>
      </c>
      <c r="E115" s="10" t="str">
        <f>INDEX('Portfolio por Usina'!$C:$C,MATCH('Geração, Estimativas, Auxiliar'!$B115,'Portfolio por Usina'!$Z:$Z,0),1)</f>
        <v>Itumbiara</v>
      </c>
      <c r="F115" s="10" t="str">
        <f>INDEX('Portfolio por Usina'!$F:$F,MATCH('Geração, Estimativas, Auxiliar'!$B115,'Portfolio por Usina'!$Z:$Z,0),1)</f>
        <v>SE/CO</v>
      </c>
      <c r="G115" s="12">
        <f>IFERROR(INDEX('Portfolio por Usina'!$M:$M,MATCH($B115,'Portfolio por Usina'!$Z:$Z,0),1),0)</f>
        <v>948.9</v>
      </c>
      <c r="H115" s="228">
        <f>IFERROR(INDEX('Portfolio por Usina'!$X:$X,MATCH($B115,'Portfolio por Usina'!$Z:$Z,0),1),0)</f>
        <v>1</v>
      </c>
      <c r="I115" s="12">
        <f t="shared" si="248"/>
        <v>948.9</v>
      </c>
      <c r="J115" s="13">
        <f>IFERROR(IF(ISNUMBER(INDEX('Portfolio por Usina'!$U:$U,MATCH($B115,'Portfolio por Usina'!$Z:$Z,0),1)),INDEX('Portfolio por Usina'!$U:$U,MATCH($B115,'Portfolio por Usina'!$Z:$Z,0),1),INDEX('Portfolio por Usina'!$V:$V,MATCH($B115,'Portfolio por Usina'!$Z:$Z,0),1)),0)</f>
        <v>27758</v>
      </c>
      <c r="K115" s="13">
        <f>IFERROR(INDEX('Portfolio por Usina'!$W:$W,MATCH($B115,'Portfolio por Usina'!$Z:$Z,0),1),0)</f>
        <v>55687</v>
      </c>
      <c r="L115" s="229"/>
      <c r="M115" s="10" t="str">
        <f t="shared" si="249"/>
        <v>Itumbiara</v>
      </c>
      <c r="N115" s="17">
        <f t="shared" si="288"/>
        <v>8312.3639999999996</v>
      </c>
      <c r="O115" s="17">
        <f t="shared" si="288"/>
        <v>8312.3639999999996</v>
      </c>
      <c r="P115" s="17">
        <f t="shared" si="288"/>
        <v>8312.3639999999996</v>
      </c>
      <c r="Q115" s="17">
        <f t="shared" si="288"/>
        <v>8335.1375999999982</v>
      </c>
      <c r="R115" s="17">
        <f t="shared" si="288"/>
        <v>8312.3639999999996</v>
      </c>
      <c r="S115" s="17">
        <f t="shared" si="288"/>
        <v>8312.3639999999996</v>
      </c>
      <c r="T115" s="17">
        <f t="shared" si="288"/>
        <v>8312.3639999999996</v>
      </c>
      <c r="U115" s="17">
        <f t="shared" si="288"/>
        <v>8335.1375999999982</v>
      </c>
      <c r="V115" s="17">
        <f t="shared" si="288"/>
        <v>8312.3639999999996</v>
      </c>
      <c r="W115" s="17">
        <f t="shared" si="288"/>
        <v>8312.3639999999996</v>
      </c>
      <c r="X115" s="17">
        <f t="shared" si="288"/>
        <v>8312.3639999999996</v>
      </c>
      <c r="Y115" s="17">
        <f t="shared" si="288"/>
        <v>8335.1375999999982</v>
      </c>
      <c r="Z115" s="17">
        <f t="shared" si="288"/>
        <v>8312.3639999999996</v>
      </c>
      <c r="AA115" s="17">
        <f t="shared" si="288"/>
        <v>8312.3639999999996</v>
      </c>
      <c r="AB115" s="17">
        <f t="shared" si="288"/>
        <v>8312.3639999999996</v>
      </c>
      <c r="AC115" s="17">
        <f t="shared" si="288"/>
        <v>8335.1375999999982</v>
      </c>
      <c r="AD115" s="17">
        <f t="shared" si="275"/>
        <v>8312.3639999999996</v>
      </c>
      <c r="AE115" s="17">
        <f t="shared" si="275"/>
        <v>8312.3639999999996</v>
      </c>
      <c r="AF115" s="17">
        <f t="shared" si="275"/>
        <v>8312.3639999999996</v>
      </c>
      <c r="AG115" s="17">
        <f t="shared" si="275"/>
        <v>8335.1375999999982</v>
      </c>
      <c r="AH115" s="17">
        <f t="shared" si="275"/>
        <v>8312.3639999999996</v>
      </c>
      <c r="AI115" s="17">
        <f t="shared" si="275"/>
        <v>8312.3639999999996</v>
      </c>
      <c r="AJ115" s="17">
        <f t="shared" si="275"/>
        <v>8312.3639999999996</v>
      </c>
      <c r="AK115" s="17">
        <f t="shared" si="275"/>
        <v>8335.1375999999982</v>
      </c>
      <c r="AL115" s="17">
        <f t="shared" si="275"/>
        <v>8312.3639999999996</v>
      </c>
      <c r="AM115" s="17">
        <f t="shared" si="275"/>
        <v>8312.3639999999996</v>
      </c>
      <c r="AN115" s="17">
        <f t="shared" si="275"/>
        <v>8312.3639999999996</v>
      </c>
      <c r="AO115" s="17">
        <f t="shared" si="275"/>
        <v>3848.7383999999993</v>
      </c>
      <c r="AP115" s="17">
        <f t="shared" si="275"/>
        <v>0</v>
      </c>
      <c r="AQ115" s="17">
        <f t="shared" si="275"/>
        <v>0</v>
      </c>
      <c r="AR115" s="17">
        <f t="shared" si="275"/>
        <v>0</v>
      </c>
      <c r="AS115" s="17">
        <f t="shared" si="243"/>
        <v>0</v>
      </c>
      <c r="AT115" s="17">
        <f t="shared" si="243"/>
        <v>0</v>
      </c>
      <c r="AU115" s="17">
        <f t="shared" si="243"/>
        <v>0</v>
      </c>
      <c r="AW115" s="50" t="str">
        <f t="shared" si="250"/>
        <v>Itumbiara</v>
      </c>
      <c r="AX115" s="67">
        <f t="shared" si="276"/>
        <v>2049.6239999999998</v>
      </c>
      <c r="AY115" s="67">
        <f t="shared" ref="AY115:DJ118" si="290">$I115*24*IF(AND(AY$59&gt;=$J115,AY$60&lt;=$K115),AY$61,IF(AND(AY$60&gt;$J115,AY$59&lt;$K115),(MIN(AY$60,$K115)-MAX(AY$59,$J115)+1),0))/1000</f>
        <v>2072.3975999999998</v>
      </c>
      <c r="AZ115" s="67">
        <f t="shared" si="290"/>
        <v>2095.1711999999998</v>
      </c>
      <c r="BA115" s="67">
        <f t="shared" si="290"/>
        <v>2095.1711999999998</v>
      </c>
      <c r="BB115" s="67">
        <f t="shared" si="290"/>
        <v>2049.6239999999998</v>
      </c>
      <c r="BC115" s="67">
        <f t="shared" si="290"/>
        <v>2072.3975999999998</v>
      </c>
      <c r="BD115" s="67">
        <f t="shared" si="290"/>
        <v>2095.1711999999998</v>
      </c>
      <c r="BE115" s="67">
        <f t="shared" si="290"/>
        <v>2095.1711999999998</v>
      </c>
      <c r="BF115" s="67">
        <f t="shared" si="290"/>
        <v>2049.6239999999998</v>
      </c>
      <c r="BG115" s="67">
        <f t="shared" si="290"/>
        <v>2072.3975999999998</v>
      </c>
      <c r="BH115" s="67">
        <f t="shared" si="290"/>
        <v>2095.1711999999998</v>
      </c>
      <c r="BI115" s="67">
        <f t="shared" si="290"/>
        <v>2095.1711999999998</v>
      </c>
      <c r="BJ115" s="67">
        <f t="shared" si="290"/>
        <v>2072.3975999999998</v>
      </c>
      <c r="BK115" s="67">
        <f t="shared" si="290"/>
        <v>2072.3975999999998</v>
      </c>
      <c r="BL115" s="67">
        <f t="shared" si="290"/>
        <v>2095.1711999999998</v>
      </c>
      <c r="BM115" s="67">
        <f t="shared" si="290"/>
        <v>2095.1711999999998</v>
      </c>
      <c r="BN115" s="67">
        <f t="shared" si="290"/>
        <v>2049.6239999999998</v>
      </c>
      <c r="BO115" s="67">
        <f t="shared" si="290"/>
        <v>2072.3975999999998</v>
      </c>
      <c r="BP115" s="67">
        <f t="shared" si="290"/>
        <v>2095.1711999999998</v>
      </c>
      <c r="BQ115" s="67">
        <f t="shared" si="290"/>
        <v>2095.1711999999998</v>
      </c>
      <c r="BR115" s="67">
        <f t="shared" si="290"/>
        <v>2049.6239999999998</v>
      </c>
      <c r="BS115" s="67">
        <f t="shared" si="290"/>
        <v>2072.3975999999998</v>
      </c>
      <c r="BT115" s="67">
        <f t="shared" si="290"/>
        <v>2095.1711999999998</v>
      </c>
      <c r="BU115" s="67">
        <f t="shared" si="290"/>
        <v>2095.1711999999998</v>
      </c>
      <c r="BV115" s="67">
        <f t="shared" si="290"/>
        <v>2049.6239999999998</v>
      </c>
      <c r="BW115" s="67">
        <f t="shared" si="290"/>
        <v>2072.3975999999998</v>
      </c>
      <c r="BX115" s="67">
        <f t="shared" si="290"/>
        <v>2095.1711999999998</v>
      </c>
      <c r="BY115" s="67">
        <f t="shared" si="290"/>
        <v>2095.1711999999998</v>
      </c>
      <c r="BZ115" s="67">
        <f t="shared" si="290"/>
        <v>2072.3975999999998</v>
      </c>
      <c r="CA115" s="67">
        <f t="shared" si="290"/>
        <v>2072.3975999999998</v>
      </c>
      <c r="CB115" s="67">
        <f t="shared" si="290"/>
        <v>2095.1711999999998</v>
      </c>
      <c r="CC115" s="67">
        <f t="shared" si="290"/>
        <v>2095.1711999999998</v>
      </c>
      <c r="CD115" s="67">
        <f t="shared" si="290"/>
        <v>2049.6239999999998</v>
      </c>
      <c r="CE115" s="67">
        <f t="shared" si="290"/>
        <v>2072.3975999999998</v>
      </c>
      <c r="CF115" s="67">
        <f t="shared" si="290"/>
        <v>2095.1711999999998</v>
      </c>
      <c r="CG115" s="67">
        <f t="shared" si="290"/>
        <v>2095.1711999999998</v>
      </c>
      <c r="CH115" s="67">
        <f t="shared" si="290"/>
        <v>2049.6239999999998</v>
      </c>
      <c r="CI115" s="67">
        <f t="shared" si="290"/>
        <v>2072.3975999999998</v>
      </c>
      <c r="CJ115" s="67">
        <f t="shared" si="290"/>
        <v>2095.1711999999998</v>
      </c>
      <c r="CK115" s="67">
        <f t="shared" si="290"/>
        <v>2095.1711999999998</v>
      </c>
      <c r="CL115" s="67">
        <f t="shared" si="290"/>
        <v>2049.6239999999998</v>
      </c>
      <c r="CM115" s="67">
        <f t="shared" si="290"/>
        <v>2072.3975999999998</v>
      </c>
      <c r="CN115" s="67">
        <f t="shared" si="290"/>
        <v>2095.1711999999998</v>
      </c>
      <c r="CO115" s="67">
        <f t="shared" si="290"/>
        <v>2095.1711999999998</v>
      </c>
      <c r="CP115" s="67">
        <f t="shared" si="290"/>
        <v>2072.3975999999998</v>
      </c>
      <c r="CQ115" s="67">
        <f t="shared" si="290"/>
        <v>2072.3975999999998</v>
      </c>
      <c r="CR115" s="67">
        <f t="shared" si="290"/>
        <v>2095.1711999999998</v>
      </c>
      <c r="CS115" s="67">
        <f t="shared" si="290"/>
        <v>2095.1711999999998</v>
      </c>
      <c r="CT115" s="67">
        <f t="shared" si="290"/>
        <v>2049.6239999999998</v>
      </c>
      <c r="CU115" s="67">
        <f t="shared" si="290"/>
        <v>2072.3975999999998</v>
      </c>
      <c r="CV115" s="67">
        <f t="shared" si="290"/>
        <v>2095.1711999999998</v>
      </c>
      <c r="CW115" s="67">
        <f t="shared" si="290"/>
        <v>2095.1711999999998</v>
      </c>
      <c r="CX115" s="67">
        <f t="shared" si="290"/>
        <v>2049.6239999999998</v>
      </c>
      <c r="CY115" s="67">
        <f t="shared" si="290"/>
        <v>2072.3975999999998</v>
      </c>
      <c r="CZ115" s="67">
        <f t="shared" si="290"/>
        <v>2095.1711999999998</v>
      </c>
      <c r="DA115" s="67">
        <f t="shared" si="290"/>
        <v>2095.1711999999998</v>
      </c>
      <c r="DB115" s="67">
        <f t="shared" si="290"/>
        <v>2049.6239999999998</v>
      </c>
      <c r="DC115" s="67">
        <f t="shared" si="290"/>
        <v>2072.3975999999998</v>
      </c>
      <c r="DD115" s="67">
        <f t="shared" si="290"/>
        <v>2095.1711999999998</v>
      </c>
      <c r="DE115" s="67">
        <f t="shared" si="290"/>
        <v>2095.1711999999998</v>
      </c>
      <c r="DF115" s="67">
        <f t="shared" si="290"/>
        <v>2072.3975999999998</v>
      </c>
      <c r="DG115" s="67">
        <f t="shared" si="290"/>
        <v>2072.3975999999998</v>
      </c>
      <c r="DH115" s="67">
        <f t="shared" si="290"/>
        <v>2095.1711999999998</v>
      </c>
      <c r="DI115" s="67">
        <f t="shared" si="290"/>
        <v>2095.1711999999998</v>
      </c>
      <c r="DJ115" s="67">
        <f t="shared" si="290"/>
        <v>2049.6239999999998</v>
      </c>
      <c r="DK115" s="67">
        <f t="shared" si="289"/>
        <v>2072.3975999999998</v>
      </c>
      <c r="DL115" s="67">
        <f t="shared" si="289"/>
        <v>2095.1711999999998</v>
      </c>
      <c r="DM115" s="67">
        <f t="shared" si="289"/>
        <v>2095.1711999999998</v>
      </c>
      <c r="DN115" s="67">
        <f t="shared" si="289"/>
        <v>2049.6239999999998</v>
      </c>
      <c r="DO115" s="67">
        <f t="shared" si="289"/>
        <v>2072.3975999999998</v>
      </c>
      <c r="DP115" s="67">
        <f t="shared" si="289"/>
        <v>2095.1711999999998</v>
      </c>
      <c r="DQ115" s="67">
        <f t="shared" si="289"/>
        <v>2095.1711999999998</v>
      </c>
      <c r="DR115" s="67">
        <f t="shared" si="289"/>
        <v>2049.6239999999998</v>
      </c>
      <c r="DS115" s="67">
        <f t="shared" si="289"/>
        <v>2072.3975999999998</v>
      </c>
      <c r="DT115" s="67">
        <f t="shared" si="289"/>
        <v>2095.1711999999998</v>
      </c>
      <c r="DU115" s="67">
        <f t="shared" si="289"/>
        <v>2095.1711999999998</v>
      </c>
      <c r="DV115" s="67">
        <f t="shared" si="289"/>
        <v>2072.3975999999998</v>
      </c>
      <c r="DW115" s="67">
        <f t="shared" si="289"/>
        <v>2072.3975999999998</v>
      </c>
      <c r="DX115" s="67">
        <f t="shared" si="289"/>
        <v>2095.1711999999998</v>
      </c>
      <c r="DY115" s="67">
        <f t="shared" si="289"/>
        <v>2095.1711999999998</v>
      </c>
      <c r="DZ115" s="67">
        <f t="shared" si="289"/>
        <v>2049.6239999999998</v>
      </c>
      <c r="EA115" s="67">
        <f t="shared" si="289"/>
        <v>2072.3975999999998</v>
      </c>
      <c r="EB115" s="67">
        <f t="shared" si="289"/>
        <v>2095.1711999999998</v>
      </c>
      <c r="EC115" s="67">
        <f t="shared" si="289"/>
        <v>2095.1711999999998</v>
      </c>
      <c r="ED115" s="67">
        <f t="shared" si="289"/>
        <v>2049.6239999999998</v>
      </c>
      <c r="EE115" s="67">
        <f t="shared" si="289"/>
        <v>2072.3975999999998</v>
      </c>
      <c r="EF115" s="67">
        <f t="shared" si="289"/>
        <v>2095.1711999999998</v>
      </c>
      <c r="EG115" s="67">
        <f t="shared" si="289"/>
        <v>2095.1711999999998</v>
      </c>
      <c r="EH115" s="67">
        <f t="shared" si="289"/>
        <v>2049.6239999999998</v>
      </c>
      <c r="EI115" s="67">
        <f t="shared" si="289"/>
        <v>2072.3975999999998</v>
      </c>
      <c r="EJ115" s="67">
        <f t="shared" si="289"/>
        <v>2095.1711999999998</v>
      </c>
      <c r="EK115" s="67">
        <f t="shared" si="289"/>
        <v>2095.1711999999998</v>
      </c>
      <c r="EL115" s="67">
        <f t="shared" si="289"/>
        <v>2072.3975999999998</v>
      </c>
      <c r="EM115" s="67">
        <f t="shared" si="289"/>
        <v>2072.3975999999998</v>
      </c>
      <c r="EN115" s="67">
        <f t="shared" si="289"/>
        <v>2095.1711999999998</v>
      </c>
      <c r="EO115" s="67">
        <f t="shared" si="289"/>
        <v>2095.1711999999998</v>
      </c>
      <c r="EP115" s="67">
        <f t="shared" si="289"/>
        <v>2049.6239999999998</v>
      </c>
      <c r="EQ115" s="67">
        <f t="shared" si="289"/>
        <v>2072.3975999999998</v>
      </c>
      <c r="ER115" s="67">
        <f t="shared" si="289"/>
        <v>2095.1711999999998</v>
      </c>
      <c r="ES115" s="67">
        <f t="shared" si="289"/>
        <v>2095.1711999999998</v>
      </c>
      <c r="ET115" s="67">
        <f t="shared" si="289"/>
        <v>2049.6239999999998</v>
      </c>
      <c r="EU115" s="67">
        <f t="shared" si="289"/>
        <v>2072.3975999999998</v>
      </c>
      <c r="EV115" s="67">
        <f t="shared" si="289"/>
        <v>2095.1711999999998</v>
      </c>
      <c r="EW115" s="67">
        <f t="shared" si="289"/>
        <v>2095.1711999999998</v>
      </c>
      <c r="EX115" s="67">
        <f t="shared" si="289"/>
        <v>2049.6239999999998</v>
      </c>
      <c r="EY115" s="67">
        <f t="shared" si="289"/>
        <v>2072.3975999999998</v>
      </c>
      <c r="EZ115" s="67">
        <f t="shared" si="289"/>
        <v>2095.1711999999998</v>
      </c>
      <c r="FA115" s="67">
        <f t="shared" si="289"/>
        <v>2095.1711999999998</v>
      </c>
      <c r="FB115" s="67">
        <f t="shared" si="289"/>
        <v>2072.3975999999998</v>
      </c>
      <c r="FC115" s="67">
        <f t="shared" si="289"/>
        <v>1776.3407999999997</v>
      </c>
      <c r="FD115" s="67">
        <f t="shared" si="289"/>
        <v>0</v>
      </c>
      <c r="FE115" s="67">
        <f t="shared" si="289"/>
        <v>0</v>
      </c>
      <c r="FF115" s="67">
        <f t="shared" si="289"/>
        <v>0</v>
      </c>
      <c r="FG115" s="67">
        <f t="shared" si="289"/>
        <v>0</v>
      </c>
      <c r="FH115" s="67">
        <f t="shared" si="289"/>
        <v>0</v>
      </c>
      <c r="FI115" s="67">
        <f t="shared" si="289"/>
        <v>0</v>
      </c>
      <c r="FJ115" s="67">
        <f t="shared" si="289"/>
        <v>0</v>
      </c>
      <c r="FK115" s="67">
        <f t="shared" si="289"/>
        <v>0</v>
      </c>
      <c r="FL115" s="67">
        <f t="shared" si="289"/>
        <v>0</v>
      </c>
      <c r="FM115" s="67">
        <f t="shared" si="289"/>
        <v>0</v>
      </c>
      <c r="FN115" s="67">
        <f t="shared" si="289"/>
        <v>0</v>
      </c>
      <c r="FO115" s="67">
        <f t="shared" si="289"/>
        <v>0</v>
      </c>
      <c r="FP115" s="67">
        <f t="shared" si="289"/>
        <v>0</v>
      </c>
      <c r="FQ115" s="67">
        <f t="shared" si="289"/>
        <v>0</v>
      </c>
      <c r="FR115" s="67">
        <f t="shared" si="289"/>
        <v>0</v>
      </c>
      <c r="FS115" s="67">
        <f t="shared" si="289"/>
        <v>0</v>
      </c>
      <c r="FT115" s="67">
        <f t="shared" si="289"/>
        <v>0</v>
      </c>
      <c r="FU115" s="67">
        <f t="shared" si="289"/>
        <v>0</v>
      </c>
      <c r="FV115" s="67">
        <f t="shared" si="284"/>
        <v>0</v>
      </c>
      <c r="FW115" s="67">
        <f t="shared" si="284"/>
        <v>0</v>
      </c>
      <c r="FX115" s="67">
        <f t="shared" si="284"/>
        <v>0</v>
      </c>
      <c r="FY115" s="67">
        <f t="shared" si="284"/>
        <v>0</v>
      </c>
      <c r="FZ115" s="67">
        <f t="shared" si="284"/>
        <v>0</v>
      </c>
      <c r="GA115" s="67">
        <f t="shared" si="284"/>
        <v>0</v>
      </c>
      <c r="GB115" s="67">
        <f t="shared" si="284"/>
        <v>0</v>
      </c>
      <c r="GC115" s="67">
        <f t="shared" si="284"/>
        <v>0</v>
      </c>
    </row>
    <row r="116" spans="1:185" hidden="1" outlineLevel="1" x14ac:dyDescent="0.35">
      <c r="A116" s="10"/>
      <c r="B116" s="10">
        <f t="shared" si="254"/>
        <v>51</v>
      </c>
      <c r="C116" s="10" t="str">
        <f>INDEX('Portfolio por Usina'!$B:$B,MATCH('Geração, Estimativas, Auxiliar'!$B116,'Portfolio por Usina'!$Z:$Z,0),1)</f>
        <v>AXIA Energia Holding</v>
      </c>
      <c r="D116" s="10" t="str">
        <f>INDEX('Portfolio por Usina'!$E:$E,MATCH('Geração, Estimativas, Auxiliar'!$B116,'Portfolio por Usina'!$Z:$Z,0),1)</f>
        <v>Hidráulica</v>
      </c>
      <c r="E116" s="10" t="str">
        <f>INDEX('Portfolio por Usina'!$C:$C,MATCH('Geração, Estimativas, Auxiliar'!$B116,'Portfolio por Usina'!$Z:$Z,0),1)</f>
        <v>Colíder</v>
      </c>
      <c r="F116" s="10" t="str">
        <f>INDEX('Portfolio por Usina'!$F:$F,MATCH('Geração, Estimativas, Auxiliar'!$B116,'Portfolio por Usina'!$Z:$Z,0),1)</f>
        <v>SE/CO</v>
      </c>
      <c r="G116" s="12">
        <f>IFERROR(INDEX('Portfolio por Usina'!$M:$M,MATCH($B116,'Portfolio por Usina'!$Z:$Z,0),1),0)</f>
        <v>178.1</v>
      </c>
      <c r="H116" s="228">
        <f>IFERROR(INDEX('Portfolio por Usina'!$X:$X,MATCH($B116,'Portfolio por Usina'!$Z:$Z,0),1),0)</f>
        <v>1</v>
      </c>
      <c r="I116" s="12">
        <f t="shared" si="248"/>
        <v>178.1</v>
      </c>
      <c r="J116" s="13">
        <f>IFERROR(IF(ISNUMBER(INDEX('Portfolio por Usina'!$U:$U,MATCH($B116,'Portfolio por Usina'!$Z:$Z,0),1)),INDEX('Portfolio por Usina'!$U:$U,MATCH($B116,'Portfolio por Usina'!$Z:$Z,0),1),INDEX('Portfolio por Usina'!$V:$V,MATCH($B116,'Portfolio por Usina'!$Z:$Z,0),1)),0)</f>
        <v>43533</v>
      </c>
      <c r="K116" s="13">
        <f>IFERROR(INDEX('Portfolio por Usina'!$W:$W,MATCH($B116,'Portfolio por Usina'!$Z:$Z,0),1),0)</f>
        <v>53693</v>
      </c>
      <c r="L116" s="229"/>
      <c r="M116" s="10" t="str">
        <f t="shared" si="249"/>
        <v>Colíder</v>
      </c>
      <c r="N116" s="17">
        <f t="shared" si="288"/>
        <v>786.4896</v>
      </c>
      <c r="O116" s="17">
        <f t="shared" si="288"/>
        <v>1560.1559999999999</v>
      </c>
      <c r="P116" s="17">
        <f t="shared" si="288"/>
        <v>1560.1559999999999</v>
      </c>
      <c r="Q116" s="17">
        <f t="shared" si="288"/>
        <v>1564.4304</v>
      </c>
      <c r="R116" s="17">
        <f t="shared" si="288"/>
        <v>1560.1559999999999</v>
      </c>
      <c r="S116" s="17">
        <f t="shared" si="288"/>
        <v>1560.1559999999999</v>
      </c>
      <c r="T116" s="17">
        <f t="shared" si="288"/>
        <v>1560.1559999999999</v>
      </c>
      <c r="U116" s="17">
        <f t="shared" si="288"/>
        <v>1564.4304</v>
      </c>
      <c r="V116" s="17">
        <f t="shared" si="288"/>
        <v>1560.1559999999999</v>
      </c>
      <c r="W116" s="17">
        <f t="shared" si="288"/>
        <v>1560.1559999999999</v>
      </c>
      <c r="X116" s="17">
        <f t="shared" si="288"/>
        <v>1560.1559999999999</v>
      </c>
      <c r="Y116" s="17">
        <f t="shared" si="288"/>
        <v>1564.4304</v>
      </c>
      <c r="Z116" s="17">
        <f t="shared" si="288"/>
        <v>1560.1559999999999</v>
      </c>
      <c r="AA116" s="17">
        <f t="shared" si="288"/>
        <v>1560.1559999999999</v>
      </c>
      <c r="AB116" s="17">
        <f t="shared" si="288"/>
        <v>1560.1559999999999</v>
      </c>
      <c r="AC116" s="17">
        <f t="shared" si="288"/>
        <v>1564.4304</v>
      </c>
      <c r="AD116" s="17">
        <f t="shared" si="275"/>
        <v>1560.1559999999999</v>
      </c>
      <c r="AE116" s="17">
        <f t="shared" si="275"/>
        <v>1560.1559999999999</v>
      </c>
      <c r="AF116" s="17">
        <f t="shared" si="275"/>
        <v>1560.1559999999999</v>
      </c>
      <c r="AG116" s="17">
        <f t="shared" si="275"/>
        <v>1564.4304</v>
      </c>
      <c r="AH116" s="17">
        <f t="shared" si="275"/>
        <v>1560.1559999999999</v>
      </c>
      <c r="AI116" s="17">
        <f t="shared" si="275"/>
        <v>1560.1559999999999</v>
      </c>
      <c r="AJ116" s="17">
        <f t="shared" si="275"/>
        <v>0</v>
      </c>
      <c r="AK116" s="17">
        <f t="shared" si="275"/>
        <v>0</v>
      </c>
      <c r="AL116" s="17">
        <f t="shared" si="275"/>
        <v>0</v>
      </c>
      <c r="AM116" s="17">
        <f t="shared" si="275"/>
        <v>0</v>
      </c>
      <c r="AN116" s="17">
        <f t="shared" si="275"/>
        <v>0</v>
      </c>
      <c r="AO116" s="17">
        <f t="shared" si="275"/>
        <v>0</v>
      </c>
      <c r="AP116" s="17">
        <f t="shared" si="275"/>
        <v>0</v>
      </c>
      <c r="AQ116" s="17">
        <f t="shared" si="275"/>
        <v>0</v>
      </c>
      <c r="AR116" s="17">
        <f t="shared" ref="AD116:AS132" si="291">SUMIFS($AX116:$GC116,$AX$62:$GC$62,AR$62)</f>
        <v>0</v>
      </c>
      <c r="AS116" s="17">
        <f t="shared" si="243"/>
        <v>0</v>
      </c>
      <c r="AT116" s="17">
        <f t="shared" si="243"/>
        <v>0</v>
      </c>
      <c r="AU116" s="17">
        <f t="shared" si="243"/>
        <v>0</v>
      </c>
      <c r="AW116" s="50" t="str">
        <f t="shared" si="250"/>
        <v>Colíder</v>
      </c>
      <c r="AX116" s="87">
        <v>0</v>
      </c>
      <c r="AY116" s="87">
        <v>0</v>
      </c>
      <c r="AZ116" s="67">
        <f t="shared" si="290"/>
        <v>393.2448</v>
      </c>
      <c r="BA116" s="67">
        <f t="shared" si="290"/>
        <v>393.2448</v>
      </c>
      <c r="BB116" s="67">
        <f t="shared" si="290"/>
        <v>384.69599999999997</v>
      </c>
      <c r="BC116" s="67">
        <f t="shared" si="290"/>
        <v>388.97039999999998</v>
      </c>
      <c r="BD116" s="67">
        <f t="shared" si="290"/>
        <v>393.2448</v>
      </c>
      <c r="BE116" s="67">
        <f t="shared" si="290"/>
        <v>393.2448</v>
      </c>
      <c r="BF116" s="67">
        <f t="shared" si="290"/>
        <v>384.69599999999997</v>
      </c>
      <c r="BG116" s="67">
        <f t="shared" si="290"/>
        <v>388.97039999999998</v>
      </c>
      <c r="BH116" s="67">
        <f t="shared" si="290"/>
        <v>393.2448</v>
      </c>
      <c r="BI116" s="67">
        <f t="shared" si="290"/>
        <v>393.2448</v>
      </c>
      <c r="BJ116" s="67">
        <f t="shared" si="290"/>
        <v>388.97039999999998</v>
      </c>
      <c r="BK116" s="67">
        <f t="shared" si="290"/>
        <v>388.97039999999998</v>
      </c>
      <c r="BL116" s="67">
        <f t="shared" si="290"/>
        <v>393.2448</v>
      </c>
      <c r="BM116" s="67">
        <f t="shared" si="290"/>
        <v>393.2448</v>
      </c>
      <c r="BN116" s="67">
        <f t="shared" si="290"/>
        <v>384.69599999999997</v>
      </c>
      <c r="BO116" s="67">
        <f t="shared" si="290"/>
        <v>388.97039999999998</v>
      </c>
      <c r="BP116" s="67">
        <f t="shared" si="290"/>
        <v>393.2448</v>
      </c>
      <c r="BQ116" s="67">
        <f t="shared" si="290"/>
        <v>393.2448</v>
      </c>
      <c r="BR116" s="67">
        <f t="shared" si="290"/>
        <v>384.69599999999997</v>
      </c>
      <c r="BS116" s="67">
        <f t="shared" si="290"/>
        <v>388.97039999999998</v>
      </c>
      <c r="BT116" s="67">
        <f t="shared" si="290"/>
        <v>393.2448</v>
      </c>
      <c r="BU116" s="67">
        <f t="shared" si="290"/>
        <v>393.2448</v>
      </c>
      <c r="BV116" s="67">
        <f t="shared" si="290"/>
        <v>384.69599999999997</v>
      </c>
      <c r="BW116" s="67">
        <f t="shared" si="290"/>
        <v>388.97039999999998</v>
      </c>
      <c r="BX116" s="67">
        <f t="shared" si="290"/>
        <v>393.2448</v>
      </c>
      <c r="BY116" s="67">
        <f t="shared" si="290"/>
        <v>393.2448</v>
      </c>
      <c r="BZ116" s="67">
        <f t="shared" si="290"/>
        <v>388.97039999999998</v>
      </c>
      <c r="CA116" s="67">
        <f t="shared" si="290"/>
        <v>388.97039999999998</v>
      </c>
      <c r="CB116" s="67">
        <f t="shared" si="290"/>
        <v>393.2448</v>
      </c>
      <c r="CC116" s="67">
        <f t="shared" si="290"/>
        <v>393.2448</v>
      </c>
      <c r="CD116" s="67">
        <f t="shared" si="290"/>
        <v>384.69599999999997</v>
      </c>
      <c r="CE116" s="67">
        <f t="shared" si="290"/>
        <v>388.97039999999998</v>
      </c>
      <c r="CF116" s="67">
        <f t="shared" si="290"/>
        <v>393.2448</v>
      </c>
      <c r="CG116" s="67">
        <f t="shared" si="290"/>
        <v>393.2448</v>
      </c>
      <c r="CH116" s="67">
        <f t="shared" si="290"/>
        <v>384.69599999999997</v>
      </c>
      <c r="CI116" s="67">
        <f t="shared" si="290"/>
        <v>388.97039999999998</v>
      </c>
      <c r="CJ116" s="67">
        <f t="shared" si="290"/>
        <v>393.2448</v>
      </c>
      <c r="CK116" s="67">
        <f t="shared" si="290"/>
        <v>393.2448</v>
      </c>
      <c r="CL116" s="67">
        <f t="shared" si="290"/>
        <v>384.69599999999997</v>
      </c>
      <c r="CM116" s="67">
        <f t="shared" si="290"/>
        <v>388.97039999999998</v>
      </c>
      <c r="CN116" s="67">
        <f t="shared" si="290"/>
        <v>393.2448</v>
      </c>
      <c r="CO116" s="67">
        <f t="shared" si="290"/>
        <v>393.2448</v>
      </c>
      <c r="CP116" s="67">
        <f t="shared" si="290"/>
        <v>388.97039999999998</v>
      </c>
      <c r="CQ116" s="67">
        <f t="shared" si="290"/>
        <v>388.97039999999998</v>
      </c>
      <c r="CR116" s="67">
        <f t="shared" si="290"/>
        <v>393.2448</v>
      </c>
      <c r="CS116" s="67">
        <f t="shared" si="290"/>
        <v>393.2448</v>
      </c>
      <c r="CT116" s="67">
        <f t="shared" si="290"/>
        <v>384.69599999999997</v>
      </c>
      <c r="CU116" s="67">
        <f t="shared" si="290"/>
        <v>388.97039999999998</v>
      </c>
      <c r="CV116" s="67">
        <f t="shared" si="290"/>
        <v>393.2448</v>
      </c>
      <c r="CW116" s="67">
        <f t="shared" si="290"/>
        <v>393.2448</v>
      </c>
      <c r="CX116" s="67">
        <f t="shared" si="290"/>
        <v>384.69599999999997</v>
      </c>
      <c r="CY116" s="67">
        <f t="shared" si="290"/>
        <v>388.97039999999998</v>
      </c>
      <c r="CZ116" s="67">
        <f t="shared" si="290"/>
        <v>393.2448</v>
      </c>
      <c r="DA116" s="67">
        <f t="shared" si="290"/>
        <v>393.2448</v>
      </c>
      <c r="DB116" s="67">
        <f t="shared" si="290"/>
        <v>384.69599999999997</v>
      </c>
      <c r="DC116" s="67">
        <f t="shared" si="290"/>
        <v>388.97039999999998</v>
      </c>
      <c r="DD116" s="67">
        <f t="shared" si="290"/>
        <v>393.2448</v>
      </c>
      <c r="DE116" s="67">
        <f t="shared" si="290"/>
        <v>393.2448</v>
      </c>
      <c r="DF116" s="67">
        <f t="shared" si="290"/>
        <v>388.97039999999998</v>
      </c>
      <c r="DG116" s="67">
        <f t="shared" si="290"/>
        <v>388.97039999999998</v>
      </c>
      <c r="DH116" s="67">
        <f t="shared" si="290"/>
        <v>393.2448</v>
      </c>
      <c r="DI116" s="67">
        <f t="shared" si="290"/>
        <v>393.2448</v>
      </c>
      <c r="DJ116" s="67">
        <f t="shared" si="290"/>
        <v>384.69599999999997</v>
      </c>
      <c r="DK116" s="67">
        <f t="shared" si="289"/>
        <v>388.97039999999998</v>
      </c>
      <c r="DL116" s="67">
        <f t="shared" si="289"/>
        <v>393.2448</v>
      </c>
      <c r="DM116" s="67">
        <f t="shared" si="289"/>
        <v>393.2448</v>
      </c>
      <c r="DN116" s="67">
        <f t="shared" si="289"/>
        <v>384.69599999999997</v>
      </c>
      <c r="DO116" s="67">
        <f t="shared" si="289"/>
        <v>388.97039999999998</v>
      </c>
      <c r="DP116" s="67">
        <f t="shared" si="289"/>
        <v>393.2448</v>
      </c>
      <c r="DQ116" s="67">
        <f t="shared" si="289"/>
        <v>393.2448</v>
      </c>
      <c r="DR116" s="67">
        <f t="shared" si="289"/>
        <v>384.69599999999997</v>
      </c>
      <c r="DS116" s="67">
        <f t="shared" si="289"/>
        <v>388.97039999999998</v>
      </c>
      <c r="DT116" s="67">
        <f t="shared" si="289"/>
        <v>393.2448</v>
      </c>
      <c r="DU116" s="67">
        <f t="shared" si="289"/>
        <v>393.2448</v>
      </c>
      <c r="DV116" s="67">
        <f t="shared" si="289"/>
        <v>388.97039999999998</v>
      </c>
      <c r="DW116" s="67">
        <f t="shared" si="289"/>
        <v>388.97039999999998</v>
      </c>
      <c r="DX116" s="67">
        <f t="shared" si="289"/>
        <v>393.2448</v>
      </c>
      <c r="DY116" s="67">
        <f t="shared" si="289"/>
        <v>393.2448</v>
      </c>
      <c r="DZ116" s="67">
        <f t="shared" si="289"/>
        <v>384.69599999999997</v>
      </c>
      <c r="EA116" s="67">
        <f t="shared" si="289"/>
        <v>388.97039999999998</v>
      </c>
      <c r="EB116" s="67">
        <f t="shared" si="289"/>
        <v>393.2448</v>
      </c>
      <c r="EC116" s="67">
        <f t="shared" si="289"/>
        <v>393.2448</v>
      </c>
      <c r="ED116" s="67">
        <f t="shared" si="289"/>
        <v>384.69599999999997</v>
      </c>
      <c r="EE116" s="67">
        <f t="shared" si="289"/>
        <v>388.97039999999998</v>
      </c>
      <c r="EF116" s="67">
        <f t="shared" si="289"/>
        <v>393.2448</v>
      </c>
      <c r="EG116" s="67">
        <f t="shared" si="289"/>
        <v>393.2448</v>
      </c>
      <c r="EH116" s="67">
        <f t="shared" si="289"/>
        <v>0</v>
      </c>
      <c r="EI116" s="67">
        <f t="shared" si="289"/>
        <v>0</v>
      </c>
      <c r="EJ116" s="67">
        <f t="shared" si="289"/>
        <v>0</v>
      </c>
      <c r="EK116" s="67">
        <f t="shared" si="289"/>
        <v>0</v>
      </c>
      <c r="EL116" s="67">
        <f t="shared" si="289"/>
        <v>0</v>
      </c>
      <c r="EM116" s="67">
        <f t="shared" si="289"/>
        <v>0</v>
      </c>
      <c r="EN116" s="67">
        <f t="shared" si="289"/>
        <v>0</v>
      </c>
      <c r="EO116" s="67">
        <f t="shared" si="289"/>
        <v>0</v>
      </c>
      <c r="EP116" s="67">
        <f t="shared" si="289"/>
        <v>0</v>
      </c>
      <c r="EQ116" s="67">
        <f t="shared" si="289"/>
        <v>0</v>
      </c>
      <c r="ER116" s="67">
        <f t="shared" si="289"/>
        <v>0</v>
      </c>
      <c r="ES116" s="67">
        <f t="shared" si="289"/>
        <v>0</v>
      </c>
      <c r="ET116" s="67">
        <f t="shared" si="289"/>
        <v>0</v>
      </c>
      <c r="EU116" s="67">
        <f t="shared" si="289"/>
        <v>0</v>
      </c>
      <c r="EV116" s="67">
        <f t="shared" si="289"/>
        <v>0</v>
      </c>
      <c r="EW116" s="67">
        <f t="shared" si="289"/>
        <v>0</v>
      </c>
      <c r="EX116" s="67">
        <f t="shared" si="289"/>
        <v>0</v>
      </c>
      <c r="EY116" s="67">
        <f t="shared" si="289"/>
        <v>0</v>
      </c>
      <c r="EZ116" s="67">
        <f t="shared" si="289"/>
        <v>0</v>
      </c>
      <c r="FA116" s="67">
        <f t="shared" si="289"/>
        <v>0</v>
      </c>
      <c r="FB116" s="67">
        <f t="shared" si="289"/>
        <v>0</v>
      </c>
      <c r="FC116" s="67">
        <f t="shared" si="289"/>
        <v>0</v>
      </c>
      <c r="FD116" s="67">
        <f t="shared" si="289"/>
        <v>0</v>
      </c>
      <c r="FE116" s="67">
        <f t="shared" si="289"/>
        <v>0</v>
      </c>
      <c r="FF116" s="67">
        <f t="shared" si="289"/>
        <v>0</v>
      </c>
      <c r="FG116" s="67">
        <f t="shared" si="289"/>
        <v>0</v>
      </c>
      <c r="FH116" s="67">
        <f t="shared" si="289"/>
        <v>0</v>
      </c>
      <c r="FI116" s="67">
        <f t="shared" si="289"/>
        <v>0</v>
      </c>
      <c r="FJ116" s="67">
        <f t="shared" si="289"/>
        <v>0</v>
      </c>
      <c r="FK116" s="67">
        <f t="shared" si="289"/>
        <v>0</v>
      </c>
      <c r="FL116" s="67">
        <f t="shared" si="289"/>
        <v>0</v>
      </c>
      <c r="FM116" s="67">
        <f t="shared" si="289"/>
        <v>0</v>
      </c>
      <c r="FN116" s="67">
        <f t="shared" si="289"/>
        <v>0</v>
      </c>
      <c r="FO116" s="67">
        <f t="shared" si="289"/>
        <v>0</v>
      </c>
      <c r="FP116" s="67">
        <f t="shared" si="289"/>
        <v>0</v>
      </c>
      <c r="FQ116" s="67">
        <f t="shared" si="289"/>
        <v>0</v>
      </c>
      <c r="FR116" s="67">
        <f t="shared" si="289"/>
        <v>0</v>
      </c>
      <c r="FS116" s="67">
        <f t="shared" si="289"/>
        <v>0</v>
      </c>
      <c r="FT116" s="67">
        <f t="shared" si="289"/>
        <v>0</v>
      </c>
      <c r="FU116" s="67">
        <f t="shared" si="289"/>
        <v>0</v>
      </c>
      <c r="FV116" s="67">
        <f t="shared" si="284"/>
        <v>0</v>
      </c>
      <c r="FW116" s="67">
        <f t="shared" si="284"/>
        <v>0</v>
      </c>
      <c r="FX116" s="67">
        <f t="shared" si="284"/>
        <v>0</v>
      </c>
      <c r="FY116" s="67">
        <f t="shared" si="284"/>
        <v>0</v>
      </c>
      <c r="FZ116" s="67">
        <f t="shared" si="284"/>
        <v>0</v>
      </c>
      <c r="GA116" s="67">
        <f t="shared" si="284"/>
        <v>0</v>
      </c>
      <c r="GB116" s="67">
        <f t="shared" si="284"/>
        <v>0</v>
      </c>
      <c r="GC116" s="67">
        <f t="shared" si="284"/>
        <v>0</v>
      </c>
    </row>
    <row r="117" spans="1:185" hidden="1" outlineLevel="1" x14ac:dyDescent="0.35">
      <c r="A117" s="10"/>
      <c r="B117" s="10">
        <f t="shared" si="254"/>
        <v>52</v>
      </c>
      <c r="C117" s="10" t="str">
        <f>INDEX('Portfolio por Usina'!$B:$B,MATCH('Geração, Estimativas, Auxiliar'!$B117,'Portfolio por Usina'!$Z:$Z,0),1)</f>
        <v>AXIA Energia Norte</v>
      </c>
      <c r="D117" s="10" t="str">
        <f>INDEX('Portfolio por Usina'!$E:$E,MATCH('Geração, Estimativas, Auxiliar'!$B117,'Portfolio por Usina'!$Z:$Z,0),1)</f>
        <v>Hidráulica</v>
      </c>
      <c r="E117" s="10" t="str">
        <f>INDEX('Portfolio por Usina'!$C:$C,MATCH('Geração, Estimativas, Auxiliar'!$B117,'Portfolio por Usina'!$Z:$Z,0),1)</f>
        <v>Coaracy Nunes</v>
      </c>
      <c r="F117" s="10" t="str">
        <f>INDEX('Portfolio por Usina'!$F:$F,MATCH('Geração, Estimativas, Auxiliar'!$B117,'Portfolio por Usina'!$Z:$Z,0),1)</f>
        <v>N</v>
      </c>
      <c r="G117" s="12">
        <f>IFERROR(INDEX('Portfolio por Usina'!$M:$M,MATCH($B117,'Portfolio por Usina'!$Z:$Z,0),1),0)</f>
        <v>62.2</v>
      </c>
      <c r="H117" s="228">
        <f>IFERROR(INDEX('Portfolio por Usina'!$X:$X,MATCH($B117,'Portfolio por Usina'!$Z:$Z,0),1),0)</f>
        <v>1</v>
      </c>
      <c r="I117" s="12">
        <f t="shared" si="248"/>
        <v>62.2</v>
      </c>
      <c r="J117" s="13">
        <f>IFERROR(IF(ISNUMBER(INDEX('Portfolio por Usina'!$U:$U,MATCH($B117,'Portfolio por Usina'!$Z:$Z,0),1)),INDEX('Portfolio por Usina'!$U:$U,MATCH($B117,'Portfolio por Usina'!$Z:$Z,0),1),INDEX('Portfolio por Usina'!$V:$V,MATCH($B117,'Portfolio por Usina'!$Z:$Z,0),1)),0)</f>
        <v>27758</v>
      </c>
      <c r="K117" s="13">
        <f>IFERROR(INDEX('Portfolio por Usina'!$W:$W,MATCH($B117,'Portfolio por Usina'!$Z:$Z,0),1),0)</f>
        <v>58242</v>
      </c>
      <c r="L117" s="229"/>
      <c r="M117" s="10" t="str">
        <f t="shared" si="249"/>
        <v>Coaracy Nunes</v>
      </c>
      <c r="N117" s="17">
        <f t="shared" si="288"/>
        <v>544.87200000000007</v>
      </c>
      <c r="O117" s="17">
        <f t="shared" si="288"/>
        <v>544.87200000000007</v>
      </c>
      <c r="P117" s="17">
        <f t="shared" si="288"/>
        <v>544.87200000000007</v>
      </c>
      <c r="Q117" s="17">
        <f t="shared" si="288"/>
        <v>546.36480000000006</v>
      </c>
      <c r="R117" s="17">
        <f t="shared" si="288"/>
        <v>544.87200000000007</v>
      </c>
      <c r="S117" s="17">
        <f t="shared" si="288"/>
        <v>544.87200000000007</v>
      </c>
      <c r="T117" s="17">
        <f t="shared" si="288"/>
        <v>544.87200000000007</v>
      </c>
      <c r="U117" s="17">
        <f t="shared" si="288"/>
        <v>546.36480000000006</v>
      </c>
      <c r="V117" s="17">
        <f t="shared" si="288"/>
        <v>544.87200000000007</v>
      </c>
      <c r="W117" s="17">
        <f t="shared" si="288"/>
        <v>544.87200000000007</v>
      </c>
      <c r="X117" s="17">
        <f t="shared" si="288"/>
        <v>544.87200000000007</v>
      </c>
      <c r="Y117" s="17">
        <f t="shared" si="288"/>
        <v>546.36480000000006</v>
      </c>
      <c r="Z117" s="17">
        <f t="shared" si="288"/>
        <v>544.87200000000007</v>
      </c>
      <c r="AA117" s="17">
        <f t="shared" si="288"/>
        <v>544.87200000000007</v>
      </c>
      <c r="AB117" s="17">
        <f t="shared" si="288"/>
        <v>544.87200000000007</v>
      </c>
      <c r="AC117" s="17">
        <f t="shared" si="288"/>
        <v>546.36480000000006</v>
      </c>
      <c r="AD117" s="17">
        <f t="shared" si="291"/>
        <v>544.87200000000007</v>
      </c>
      <c r="AE117" s="17">
        <f t="shared" si="291"/>
        <v>544.87200000000007</v>
      </c>
      <c r="AF117" s="17">
        <f t="shared" si="291"/>
        <v>544.87200000000007</v>
      </c>
      <c r="AG117" s="17">
        <f t="shared" si="291"/>
        <v>546.36480000000006</v>
      </c>
      <c r="AH117" s="17">
        <f t="shared" si="291"/>
        <v>544.87200000000007</v>
      </c>
      <c r="AI117" s="17">
        <f t="shared" si="291"/>
        <v>544.87200000000007</v>
      </c>
      <c r="AJ117" s="17">
        <f t="shared" si="291"/>
        <v>544.87200000000007</v>
      </c>
      <c r="AK117" s="17">
        <f t="shared" si="291"/>
        <v>546.36480000000006</v>
      </c>
      <c r="AL117" s="17">
        <f t="shared" si="291"/>
        <v>544.87200000000007</v>
      </c>
      <c r="AM117" s="17">
        <f t="shared" si="291"/>
        <v>544.87200000000007</v>
      </c>
      <c r="AN117" s="17">
        <f t="shared" si="291"/>
        <v>544.87200000000007</v>
      </c>
      <c r="AO117" s="17">
        <f t="shared" si="291"/>
        <v>546.36480000000006</v>
      </c>
      <c r="AP117" s="17">
        <f t="shared" si="291"/>
        <v>544.87200000000007</v>
      </c>
      <c r="AQ117" s="17">
        <f t="shared" si="291"/>
        <v>544.87200000000007</v>
      </c>
      <c r="AR117" s="17">
        <f t="shared" si="291"/>
        <v>544.87200000000007</v>
      </c>
      <c r="AS117" s="17">
        <f t="shared" si="243"/>
        <v>546.36480000000006</v>
      </c>
      <c r="AT117" s="17">
        <f t="shared" si="243"/>
        <v>544.87200000000007</v>
      </c>
      <c r="AU117" s="17">
        <f t="shared" si="243"/>
        <v>544.87200000000007</v>
      </c>
      <c r="AW117" s="50" t="str">
        <f t="shared" si="250"/>
        <v>Coaracy Nunes</v>
      </c>
      <c r="AX117" s="67">
        <f t="shared" si="276"/>
        <v>134.35200000000003</v>
      </c>
      <c r="AY117" s="67">
        <f t="shared" si="290"/>
        <v>135.84480000000002</v>
      </c>
      <c r="AZ117" s="67">
        <f t="shared" si="290"/>
        <v>137.33760000000001</v>
      </c>
      <c r="BA117" s="67">
        <f t="shared" si="290"/>
        <v>137.33760000000001</v>
      </c>
      <c r="BB117" s="67">
        <f t="shared" si="290"/>
        <v>134.35200000000003</v>
      </c>
      <c r="BC117" s="67">
        <f t="shared" si="290"/>
        <v>135.84480000000002</v>
      </c>
      <c r="BD117" s="67">
        <f t="shared" si="290"/>
        <v>137.33760000000001</v>
      </c>
      <c r="BE117" s="67">
        <f t="shared" si="290"/>
        <v>137.33760000000001</v>
      </c>
      <c r="BF117" s="67">
        <f t="shared" si="290"/>
        <v>134.35200000000003</v>
      </c>
      <c r="BG117" s="67">
        <f t="shared" si="290"/>
        <v>135.84480000000002</v>
      </c>
      <c r="BH117" s="67">
        <f t="shared" si="290"/>
        <v>137.33760000000001</v>
      </c>
      <c r="BI117" s="67">
        <f t="shared" si="290"/>
        <v>137.33760000000001</v>
      </c>
      <c r="BJ117" s="67">
        <f t="shared" si="290"/>
        <v>135.84480000000002</v>
      </c>
      <c r="BK117" s="67">
        <f t="shared" si="290"/>
        <v>135.84480000000002</v>
      </c>
      <c r="BL117" s="67">
        <f t="shared" si="290"/>
        <v>137.33760000000001</v>
      </c>
      <c r="BM117" s="67">
        <f t="shared" si="290"/>
        <v>137.33760000000001</v>
      </c>
      <c r="BN117" s="67">
        <f t="shared" si="290"/>
        <v>134.35200000000003</v>
      </c>
      <c r="BO117" s="67">
        <f t="shared" si="290"/>
        <v>135.84480000000002</v>
      </c>
      <c r="BP117" s="67">
        <f t="shared" si="290"/>
        <v>137.33760000000001</v>
      </c>
      <c r="BQ117" s="67">
        <f t="shared" si="290"/>
        <v>137.33760000000001</v>
      </c>
      <c r="BR117" s="67">
        <f t="shared" si="290"/>
        <v>134.35200000000003</v>
      </c>
      <c r="BS117" s="67">
        <f t="shared" si="290"/>
        <v>135.84480000000002</v>
      </c>
      <c r="BT117" s="67">
        <f t="shared" si="290"/>
        <v>137.33760000000001</v>
      </c>
      <c r="BU117" s="67">
        <f t="shared" si="290"/>
        <v>137.33760000000001</v>
      </c>
      <c r="BV117" s="67">
        <f t="shared" si="290"/>
        <v>134.35200000000003</v>
      </c>
      <c r="BW117" s="67">
        <f t="shared" si="290"/>
        <v>135.84480000000002</v>
      </c>
      <c r="BX117" s="67">
        <f t="shared" si="290"/>
        <v>137.33760000000001</v>
      </c>
      <c r="BY117" s="67">
        <f t="shared" si="290"/>
        <v>137.33760000000001</v>
      </c>
      <c r="BZ117" s="67">
        <f t="shared" si="290"/>
        <v>135.84480000000002</v>
      </c>
      <c r="CA117" s="67">
        <f t="shared" si="290"/>
        <v>135.84480000000002</v>
      </c>
      <c r="CB117" s="67">
        <f t="shared" si="290"/>
        <v>137.33760000000001</v>
      </c>
      <c r="CC117" s="67">
        <f t="shared" si="290"/>
        <v>137.33760000000001</v>
      </c>
      <c r="CD117" s="67">
        <f t="shared" si="290"/>
        <v>134.35200000000003</v>
      </c>
      <c r="CE117" s="67">
        <f t="shared" si="290"/>
        <v>135.84480000000002</v>
      </c>
      <c r="CF117" s="67">
        <f t="shared" si="290"/>
        <v>137.33760000000001</v>
      </c>
      <c r="CG117" s="67">
        <f t="shared" si="290"/>
        <v>137.33760000000001</v>
      </c>
      <c r="CH117" s="67">
        <f t="shared" si="290"/>
        <v>134.35200000000003</v>
      </c>
      <c r="CI117" s="67">
        <f t="shared" si="290"/>
        <v>135.84480000000002</v>
      </c>
      <c r="CJ117" s="67">
        <f t="shared" si="290"/>
        <v>137.33760000000001</v>
      </c>
      <c r="CK117" s="67">
        <f t="shared" si="290"/>
        <v>137.33760000000001</v>
      </c>
      <c r="CL117" s="67">
        <f t="shared" si="290"/>
        <v>134.35200000000003</v>
      </c>
      <c r="CM117" s="67">
        <f t="shared" si="290"/>
        <v>135.84480000000002</v>
      </c>
      <c r="CN117" s="67">
        <f t="shared" si="290"/>
        <v>137.33760000000001</v>
      </c>
      <c r="CO117" s="67">
        <f t="shared" si="290"/>
        <v>137.33760000000001</v>
      </c>
      <c r="CP117" s="67">
        <f t="shared" si="290"/>
        <v>135.84480000000002</v>
      </c>
      <c r="CQ117" s="67">
        <f t="shared" si="290"/>
        <v>135.84480000000002</v>
      </c>
      <c r="CR117" s="67">
        <f t="shared" si="290"/>
        <v>137.33760000000001</v>
      </c>
      <c r="CS117" s="67">
        <f t="shared" si="290"/>
        <v>137.33760000000001</v>
      </c>
      <c r="CT117" s="67">
        <f t="shared" si="290"/>
        <v>134.35200000000003</v>
      </c>
      <c r="CU117" s="67">
        <f t="shared" si="290"/>
        <v>135.84480000000002</v>
      </c>
      <c r="CV117" s="67">
        <f t="shared" si="290"/>
        <v>137.33760000000001</v>
      </c>
      <c r="CW117" s="67">
        <f t="shared" si="290"/>
        <v>137.33760000000001</v>
      </c>
      <c r="CX117" s="67">
        <f t="shared" si="290"/>
        <v>134.35200000000003</v>
      </c>
      <c r="CY117" s="67">
        <f t="shared" si="290"/>
        <v>135.84480000000002</v>
      </c>
      <c r="CZ117" s="67">
        <f t="shared" si="290"/>
        <v>137.33760000000001</v>
      </c>
      <c r="DA117" s="67">
        <f t="shared" si="290"/>
        <v>137.33760000000001</v>
      </c>
      <c r="DB117" s="67">
        <f t="shared" si="290"/>
        <v>134.35200000000003</v>
      </c>
      <c r="DC117" s="67">
        <f t="shared" si="290"/>
        <v>135.84480000000002</v>
      </c>
      <c r="DD117" s="67">
        <f t="shared" si="290"/>
        <v>137.33760000000001</v>
      </c>
      <c r="DE117" s="67">
        <f t="shared" si="290"/>
        <v>137.33760000000001</v>
      </c>
      <c r="DF117" s="67">
        <f t="shared" si="290"/>
        <v>135.84480000000002</v>
      </c>
      <c r="DG117" s="67">
        <f t="shared" si="290"/>
        <v>135.84480000000002</v>
      </c>
      <c r="DH117" s="67">
        <f t="shared" si="290"/>
        <v>137.33760000000001</v>
      </c>
      <c r="DI117" s="67">
        <f t="shared" si="290"/>
        <v>137.33760000000001</v>
      </c>
      <c r="DJ117" s="67">
        <f t="shared" si="290"/>
        <v>134.35200000000003</v>
      </c>
      <c r="DK117" s="67">
        <f t="shared" si="289"/>
        <v>135.84480000000002</v>
      </c>
      <c r="DL117" s="67">
        <f t="shared" si="289"/>
        <v>137.33760000000001</v>
      </c>
      <c r="DM117" s="67">
        <f t="shared" si="289"/>
        <v>137.33760000000001</v>
      </c>
      <c r="DN117" s="67">
        <f t="shared" si="289"/>
        <v>134.35200000000003</v>
      </c>
      <c r="DO117" s="67">
        <f t="shared" si="289"/>
        <v>135.84480000000002</v>
      </c>
      <c r="DP117" s="67">
        <f t="shared" si="289"/>
        <v>137.33760000000001</v>
      </c>
      <c r="DQ117" s="67">
        <f t="shared" si="289"/>
        <v>137.33760000000001</v>
      </c>
      <c r="DR117" s="67">
        <f t="shared" si="289"/>
        <v>134.35200000000003</v>
      </c>
      <c r="DS117" s="67">
        <f t="shared" si="289"/>
        <v>135.84480000000002</v>
      </c>
      <c r="DT117" s="67">
        <f t="shared" si="289"/>
        <v>137.33760000000001</v>
      </c>
      <c r="DU117" s="67">
        <f t="shared" si="289"/>
        <v>137.33760000000001</v>
      </c>
      <c r="DV117" s="67">
        <f t="shared" si="289"/>
        <v>135.84480000000002</v>
      </c>
      <c r="DW117" s="67">
        <f t="shared" si="289"/>
        <v>135.84480000000002</v>
      </c>
      <c r="DX117" s="67">
        <f t="shared" si="289"/>
        <v>137.33760000000001</v>
      </c>
      <c r="DY117" s="67">
        <f t="shared" si="289"/>
        <v>137.33760000000001</v>
      </c>
      <c r="DZ117" s="67">
        <f t="shared" si="289"/>
        <v>134.35200000000003</v>
      </c>
      <c r="EA117" s="67">
        <f t="shared" si="289"/>
        <v>135.84480000000002</v>
      </c>
      <c r="EB117" s="67">
        <f t="shared" si="289"/>
        <v>137.33760000000001</v>
      </c>
      <c r="EC117" s="67">
        <f t="shared" si="289"/>
        <v>137.33760000000001</v>
      </c>
      <c r="ED117" s="67">
        <f t="shared" si="289"/>
        <v>134.35200000000003</v>
      </c>
      <c r="EE117" s="67">
        <f t="shared" si="289"/>
        <v>135.84480000000002</v>
      </c>
      <c r="EF117" s="67">
        <f t="shared" si="289"/>
        <v>137.33760000000001</v>
      </c>
      <c r="EG117" s="67">
        <f t="shared" si="289"/>
        <v>137.33760000000001</v>
      </c>
      <c r="EH117" s="67">
        <f t="shared" si="289"/>
        <v>134.35200000000003</v>
      </c>
      <c r="EI117" s="67">
        <f t="shared" si="289"/>
        <v>135.84480000000002</v>
      </c>
      <c r="EJ117" s="67">
        <f t="shared" si="289"/>
        <v>137.33760000000001</v>
      </c>
      <c r="EK117" s="67">
        <f t="shared" si="289"/>
        <v>137.33760000000001</v>
      </c>
      <c r="EL117" s="67">
        <f t="shared" si="289"/>
        <v>135.84480000000002</v>
      </c>
      <c r="EM117" s="67">
        <f t="shared" si="289"/>
        <v>135.84480000000002</v>
      </c>
      <c r="EN117" s="67">
        <f t="shared" si="289"/>
        <v>137.33760000000001</v>
      </c>
      <c r="EO117" s="67">
        <f t="shared" si="289"/>
        <v>137.33760000000001</v>
      </c>
      <c r="EP117" s="67">
        <f t="shared" si="289"/>
        <v>134.35200000000003</v>
      </c>
      <c r="EQ117" s="67">
        <f t="shared" si="289"/>
        <v>135.84480000000002</v>
      </c>
      <c r="ER117" s="67">
        <f t="shared" si="289"/>
        <v>137.33760000000001</v>
      </c>
      <c r="ES117" s="67">
        <f t="shared" si="289"/>
        <v>137.33760000000001</v>
      </c>
      <c r="ET117" s="67">
        <f t="shared" si="289"/>
        <v>134.35200000000003</v>
      </c>
      <c r="EU117" s="67">
        <f t="shared" si="289"/>
        <v>135.84480000000002</v>
      </c>
      <c r="EV117" s="67">
        <f t="shared" si="289"/>
        <v>137.33760000000001</v>
      </c>
      <c r="EW117" s="67">
        <f t="shared" si="289"/>
        <v>137.33760000000001</v>
      </c>
      <c r="EX117" s="67">
        <f t="shared" si="289"/>
        <v>134.35200000000003</v>
      </c>
      <c r="EY117" s="67">
        <f t="shared" si="289"/>
        <v>135.84480000000002</v>
      </c>
      <c r="EZ117" s="67">
        <f t="shared" si="289"/>
        <v>137.33760000000001</v>
      </c>
      <c r="FA117" s="67">
        <f t="shared" si="289"/>
        <v>137.33760000000001</v>
      </c>
      <c r="FB117" s="67">
        <f t="shared" si="289"/>
        <v>135.84480000000002</v>
      </c>
      <c r="FC117" s="67">
        <f t="shared" si="289"/>
        <v>135.84480000000002</v>
      </c>
      <c r="FD117" s="67">
        <f t="shared" si="289"/>
        <v>137.33760000000001</v>
      </c>
      <c r="FE117" s="67">
        <f t="shared" si="289"/>
        <v>137.33760000000001</v>
      </c>
      <c r="FF117" s="67">
        <f t="shared" si="289"/>
        <v>134.35200000000003</v>
      </c>
      <c r="FG117" s="67">
        <f t="shared" si="289"/>
        <v>135.84480000000002</v>
      </c>
      <c r="FH117" s="67">
        <f t="shared" si="289"/>
        <v>137.33760000000001</v>
      </c>
      <c r="FI117" s="67">
        <f t="shared" si="289"/>
        <v>137.33760000000001</v>
      </c>
      <c r="FJ117" s="67">
        <f t="shared" si="289"/>
        <v>134.35200000000003</v>
      </c>
      <c r="FK117" s="67">
        <f t="shared" si="289"/>
        <v>135.84480000000002</v>
      </c>
      <c r="FL117" s="67">
        <f t="shared" si="289"/>
        <v>137.33760000000001</v>
      </c>
      <c r="FM117" s="67">
        <f t="shared" si="289"/>
        <v>137.33760000000001</v>
      </c>
      <c r="FN117" s="67">
        <f t="shared" si="289"/>
        <v>134.35200000000003</v>
      </c>
      <c r="FO117" s="67">
        <f t="shared" si="289"/>
        <v>135.84480000000002</v>
      </c>
      <c r="FP117" s="67">
        <f t="shared" si="289"/>
        <v>137.33760000000001</v>
      </c>
      <c r="FQ117" s="67">
        <f t="shared" si="289"/>
        <v>137.33760000000001</v>
      </c>
      <c r="FR117" s="67">
        <f t="shared" si="289"/>
        <v>135.84480000000002</v>
      </c>
      <c r="FS117" s="67">
        <f t="shared" si="289"/>
        <v>135.84480000000002</v>
      </c>
      <c r="FT117" s="67">
        <f t="shared" si="289"/>
        <v>137.33760000000001</v>
      </c>
      <c r="FU117" s="67">
        <f t="shared" si="289"/>
        <v>137.33760000000001</v>
      </c>
      <c r="FV117" s="67">
        <f t="shared" si="284"/>
        <v>134.35200000000003</v>
      </c>
      <c r="FW117" s="67">
        <f t="shared" si="284"/>
        <v>135.84480000000002</v>
      </c>
      <c r="FX117" s="67">
        <f t="shared" si="284"/>
        <v>137.33760000000001</v>
      </c>
      <c r="FY117" s="67">
        <f t="shared" si="284"/>
        <v>137.33760000000001</v>
      </c>
      <c r="FZ117" s="67">
        <f t="shared" si="284"/>
        <v>134.35200000000003</v>
      </c>
      <c r="GA117" s="67">
        <f t="shared" si="284"/>
        <v>135.84480000000002</v>
      </c>
      <c r="GB117" s="67">
        <f t="shared" si="284"/>
        <v>137.33760000000001</v>
      </c>
      <c r="GC117" s="67">
        <f t="shared" si="284"/>
        <v>137.33760000000001</v>
      </c>
    </row>
    <row r="118" spans="1:185" hidden="1" outlineLevel="1" x14ac:dyDescent="0.35">
      <c r="A118" s="10"/>
      <c r="B118" s="10">
        <f t="shared" si="254"/>
        <v>53</v>
      </c>
      <c r="C118" s="10" t="str">
        <f>INDEX('Portfolio por Usina'!$B:$B,MATCH('Geração, Estimativas, Auxiliar'!$B118,'Portfolio por Usina'!$Z:$Z,0),1)</f>
        <v>AXIA Energia Norte</v>
      </c>
      <c r="D118" s="10" t="str">
        <f>INDEX('Portfolio por Usina'!$E:$E,MATCH('Geração, Estimativas, Auxiliar'!$B118,'Portfolio por Usina'!$Z:$Z,0),1)</f>
        <v>Hidráulica</v>
      </c>
      <c r="E118" s="10" t="str">
        <f>INDEX('Portfolio por Usina'!$C:$C,MATCH('Geração, Estimativas, Auxiliar'!$B118,'Portfolio por Usina'!$Z:$Z,0),1)</f>
        <v>Complexo de Tucuruí</v>
      </c>
      <c r="F118" s="10" t="str">
        <f>INDEX('Portfolio por Usina'!$F:$F,MATCH('Geração, Estimativas, Auxiliar'!$B118,'Portfolio por Usina'!$Z:$Z,0),1)</f>
        <v>N</v>
      </c>
      <c r="G118" s="12">
        <f>IFERROR(INDEX('Portfolio por Usina'!$M:$M,MATCH($B118,'Portfolio por Usina'!$Z:$Z,0),1),0)</f>
        <v>3995.5</v>
      </c>
      <c r="H118" s="228">
        <f>IFERROR(INDEX('Portfolio por Usina'!$X:$X,MATCH($B118,'Portfolio por Usina'!$Z:$Z,0),1),0)</f>
        <v>1</v>
      </c>
      <c r="I118" s="12">
        <f t="shared" si="248"/>
        <v>3995.5</v>
      </c>
      <c r="J118" s="13">
        <f>IFERROR(IF(ISNUMBER(INDEX('Portfolio por Usina'!$U:$U,MATCH($B118,'Portfolio por Usina'!$Z:$Z,0),1)),INDEX('Portfolio por Usina'!$U:$U,MATCH($B118,'Portfolio por Usina'!$Z:$Z,0),1),INDEX('Portfolio por Usina'!$V:$V,MATCH($B118,'Portfolio por Usina'!$Z:$Z,0),1)),0)</f>
        <v>31046</v>
      </c>
      <c r="K118" s="13">
        <f>IFERROR(INDEX('Portfolio por Usina'!$W:$W,MATCH($B118,'Portfolio por Usina'!$Z:$Z,0),1),0)</f>
        <v>55687</v>
      </c>
      <c r="L118" s="229"/>
      <c r="M118" s="10" t="str">
        <f t="shared" si="249"/>
        <v>Complexo de Tucuruí</v>
      </c>
      <c r="N118" s="17">
        <f t="shared" si="288"/>
        <v>35000.58</v>
      </c>
      <c r="O118" s="17">
        <f t="shared" si="288"/>
        <v>35000.58</v>
      </c>
      <c r="P118" s="17">
        <f t="shared" si="288"/>
        <v>35000.58</v>
      </c>
      <c r="Q118" s="17">
        <f t="shared" si="288"/>
        <v>35096.472000000002</v>
      </c>
      <c r="R118" s="17">
        <f t="shared" si="288"/>
        <v>35000.58</v>
      </c>
      <c r="S118" s="17">
        <f t="shared" si="288"/>
        <v>35000.58</v>
      </c>
      <c r="T118" s="17">
        <f t="shared" si="288"/>
        <v>35000.58</v>
      </c>
      <c r="U118" s="17">
        <f t="shared" si="288"/>
        <v>35096.472000000002</v>
      </c>
      <c r="V118" s="17">
        <f t="shared" si="288"/>
        <v>35000.58</v>
      </c>
      <c r="W118" s="17">
        <f t="shared" si="288"/>
        <v>35000.58</v>
      </c>
      <c r="X118" s="17">
        <f t="shared" si="288"/>
        <v>35000.58</v>
      </c>
      <c r="Y118" s="17">
        <f t="shared" si="288"/>
        <v>35096.472000000002</v>
      </c>
      <c r="Z118" s="17">
        <f t="shared" si="288"/>
        <v>35000.58</v>
      </c>
      <c r="AA118" s="17">
        <f t="shared" si="288"/>
        <v>35000.58</v>
      </c>
      <c r="AB118" s="17">
        <f t="shared" si="288"/>
        <v>35000.58</v>
      </c>
      <c r="AC118" s="17">
        <f t="shared" si="288"/>
        <v>35096.472000000002</v>
      </c>
      <c r="AD118" s="17">
        <f t="shared" si="291"/>
        <v>35000.58</v>
      </c>
      <c r="AE118" s="17">
        <f t="shared" si="291"/>
        <v>35000.58</v>
      </c>
      <c r="AF118" s="17">
        <f t="shared" si="291"/>
        <v>35000.58</v>
      </c>
      <c r="AG118" s="17">
        <f t="shared" si="291"/>
        <v>35096.472000000002</v>
      </c>
      <c r="AH118" s="17">
        <f t="shared" si="291"/>
        <v>35000.58</v>
      </c>
      <c r="AI118" s="17">
        <f t="shared" si="291"/>
        <v>35000.58</v>
      </c>
      <c r="AJ118" s="17">
        <f t="shared" si="291"/>
        <v>35000.58</v>
      </c>
      <c r="AK118" s="17">
        <f t="shared" si="291"/>
        <v>35096.472000000002</v>
      </c>
      <c r="AL118" s="17">
        <f t="shared" si="291"/>
        <v>35000.58</v>
      </c>
      <c r="AM118" s="17">
        <f t="shared" si="291"/>
        <v>35000.58</v>
      </c>
      <c r="AN118" s="17">
        <f t="shared" si="291"/>
        <v>35000.58</v>
      </c>
      <c r="AO118" s="17">
        <f t="shared" si="291"/>
        <v>16205.748</v>
      </c>
      <c r="AP118" s="17">
        <f t="shared" si="291"/>
        <v>0</v>
      </c>
      <c r="AQ118" s="17">
        <f t="shared" si="291"/>
        <v>0</v>
      </c>
      <c r="AR118" s="17">
        <f t="shared" si="291"/>
        <v>0</v>
      </c>
      <c r="AS118" s="17">
        <f t="shared" si="243"/>
        <v>0</v>
      </c>
      <c r="AT118" s="17">
        <f t="shared" si="243"/>
        <v>0</v>
      </c>
      <c r="AU118" s="17">
        <f t="shared" si="243"/>
        <v>0</v>
      </c>
      <c r="AW118" s="50" t="str">
        <f t="shared" si="250"/>
        <v>Complexo de Tucuruí</v>
      </c>
      <c r="AX118" s="67">
        <f t="shared" si="276"/>
        <v>8630.2800000000007</v>
      </c>
      <c r="AY118" s="67">
        <f t="shared" si="290"/>
        <v>8726.1720000000005</v>
      </c>
      <c r="AZ118" s="67">
        <f t="shared" si="290"/>
        <v>8822.0640000000003</v>
      </c>
      <c r="BA118" s="67">
        <f t="shared" si="290"/>
        <v>8822.0640000000003</v>
      </c>
      <c r="BB118" s="67">
        <f t="shared" si="290"/>
        <v>8630.2800000000007</v>
      </c>
      <c r="BC118" s="67">
        <f t="shared" si="290"/>
        <v>8726.1720000000005</v>
      </c>
      <c r="BD118" s="67">
        <f t="shared" si="290"/>
        <v>8822.0640000000003</v>
      </c>
      <c r="BE118" s="67">
        <f t="shared" si="290"/>
        <v>8822.0640000000003</v>
      </c>
      <c r="BF118" s="67">
        <f t="shared" si="290"/>
        <v>8630.2800000000007</v>
      </c>
      <c r="BG118" s="67">
        <f t="shared" si="290"/>
        <v>8726.1720000000005</v>
      </c>
      <c r="BH118" s="67">
        <f t="shared" si="290"/>
        <v>8822.0640000000003</v>
      </c>
      <c r="BI118" s="67">
        <f t="shared" si="290"/>
        <v>8822.0640000000003</v>
      </c>
      <c r="BJ118" s="67">
        <f t="shared" si="290"/>
        <v>8726.1720000000005</v>
      </c>
      <c r="BK118" s="67">
        <f t="shared" si="290"/>
        <v>8726.1720000000005</v>
      </c>
      <c r="BL118" s="67">
        <f t="shared" si="290"/>
        <v>8822.0640000000003</v>
      </c>
      <c r="BM118" s="67">
        <f t="shared" si="290"/>
        <v>8822.0640000000003</v>
      </c>
      <c r="BN118" s="67">
        <f t="shared" si="290"/>
        <v>8630.2800000000007</v>
      </c>
      <c r="BO118" s="67">
        <f t="shared" si="290"/>
        <v>8726.1720000000005</v>
      </c>
      <c r="BP118" s="67">
        <f t="shared" si="290"/>
        <v>8822.0640000000003</v>
      </c>
      <c r="BQ118" s="67">
        <f t="shared" si="290"/>
        <v>8822.0640000000003</v>
      </c>
      <c r="BR118" s="67">
        <f t="shared" si="290"/>
        <v>8630.2800000000007</v>
      </c>
      <c r="BS118" s="67">
        <f t="shared" si="290"/>
        <v>8726.1720000000005</v>
      </c>
      <c r="BT118" s="67">
        <f t="shared" si="290"/>
        <v>8822.0640000000003</v>
      </c>
      <c r="BU118" s="67">
        <f t="shared" si="290"/>
        <v>8822.0640000000003</v>
      </c>
      <c r="BV118" s="67">
        <f t="shared" si="290"/>
        <v>8630.2800000000007</v>
      </c>
      <c r="BW118" s="67">
        <f t="shared" si="290"/>
        <v>8726.1720000000005</v>
      </c>
      <c r="BX118" s="67">
        <f t="shared" si="290"/>
        <v>8822.0640000000003</v>
      </c>
      <c r="BY118" s="67">
        <f t="shared" si="290"/>
        <v>8822.0640000000003</v>
      </c>
      <c r="BZ118" s="67">
        <f t="shared" si="290"/>
        <v>8726.1720000000005</v>
      </c>
      <c r="CA118" s="67">
        <f t="shared" si="290"/>
        <v>8726.1720000000005</v>
      </c>
      <c r="CB118" s="67">
        <f t="shared" si="290"/>
        <v>8822.0640000000003</v>
      </c>
      <c r="CC118" s="67">
        <f t="shared" si="290"/>
        <v>8822.0640000000003</v>
      </c>
      <c r="CD118" s="67">
        <f t="shared" si="290"/>
        <v>8630.2800000000007</v>
      </c>
      <c r="CE118" s="67">
        <f t="shared" si="290"/>
        <v>8726.1720000000005</v>
      </c>
      <c r="CF118" s="67">
        <f t="shared" si="290"/>
        <v>8822.0640000000003</v>
      </c>
      <c r="CG118" s="67">
        <f t="shared" si="290"/>
        <v>8822.0640000000003</v>
      </c>
      <c r="CH118" s="67">
        <f t="shared" si="290"/>
        <v>8630.2800000000007</v>
      </c>
      <c r="CI118" s="67">
        <f t="shared" si="290"/>
        <v>8726.1720000000005</v>
      </c>
      <c r="CJ118" s="67">
        <f t="shared" si="290"/>
        <v>8822.0640000000003</v>
      </c>
      <c r="CK118" s="67">
        <f t="shared" si="290"/>
        <v>8822.0640000000003</v>
      </c>
      <c r="CL118" s="67">
        <f t="shared" si="290"/>
        <v>8630.2800000000007</v>
      </c>
      <c r="CM118" s="67">
        <f t="shared" si="290"/>
        <v>8726.1720000000005</v>
      </c>
      <c r="CN118" s="67">
        <f t="shared" si="290"/>
        <v>8822.0640000000003</v>
      </c>
      <c r="CO118" s="67">
        <f t="shared" si="290"/>
        <v>8822.0640000000003</v>
      </c>
      <c r="CP118" s="67">
        <f t="shared" si="290"/>
        <v>8726.1720000000005</v>
      </c>
      <c r="CQ118" s="67">
        <f t="shared" si="290"/>
        <v>8726.1720000000005</v>
      </c>
      <c r="CR118" s="67">
        <f t="shared" si="290"/>
        <v>8822.0640000000003</v>
      </c>
      <c r="CS118" s="67">
        <f t="shared" si="290"/>
        <v>8822.0640000000003</v>
      </c>
      <c r="CT118" s="67">
        <f t="shared" si="290"/>
        <v>8630.2800000000007</v>
      </c>
      <c r="CU118" s="67">
        <f t="shared" si="290"/>
        <v>8726.1720000000005</v>
      </c>
      <c r="CV118" s="67">
        <f t="shared" si="290"/>
        <v>8822.0640000000003</v>
      </c>
      <c r="CW118" s="67">
        <f t="shared" si="290"/>
        <v>8822.0640000000003</v>
      </c>
      <c r="CX118" s="67">
        <f t="shared" si="290"/>
        <v>8630.2800000000007</v>
      </c>
      <c r="CY118" s="67">
        <f t="shared" si="290"/>
        <v>8726.1720000000005</v>
      </c>
      <c r="CZ118" s="67">
        <f t="shared" si="290"/>
        <v>8822.0640000000003</v>
      </c>
      <c r="DA118" s="67">
        <f t="shared" si="290"/>
        <v>8822.0640000000003</v>
      </c>
      <c r="DB118" s="67">
        <f t="shared" si="290"/>
        <v>8630.2800000000007</v>
      </c>
      <c r="DC118" s="67">
        <f t="shared" si="290"/>
        <v>8726.1720000000005</v>
      </c>
      <c r="DD118" s="67">
        <f t="shared" si="290"/>
        <v>8822.0640000000003</v>
      </c>
      <c r="DE118" s="67">
        <f t="shared" si="290"/>
        <v>8822.0640000000003</v>
      </c>
      <c r="DF118" s="67">
        <f t="shared" si="290"/>
        <v>8726.1720000000005</v>
      </c>
      <c r="DG118" s="67">
        <f t="shared" si="290"/>
        <v>8726.1720000000005</v>
      </c>
      <c r="DH118" s="67">
        <f t="shared" si="290"/>
        <v>8822.0640000000003</v>
      </c>
      <c r="DI118" s="67">
        <f t="shared" si="290"/>
        <v>8822.0640000000003</v>
      </c>
      <c r="DJ118" s="67">
        <f t="shared" ref="DJ118:FU121" si="292">$I118*24*IF(AND(DJ$59&gt;=$J118,DJ$60&lt;=$K118),DJ$61,IF(AND(DJ$60&gt;$J118,DJ$59&lt;$K118),(MIN(DJ$60,$K118)-MAX(DJ$59,$J118)+1),0))/1000</f>
        <v>8630.2800000000007</v>
      </c>
      <c r="DK118" s="67">
        <f t="shared" si="292"/>
        <v>8726.1720000000005</v>
      </c>
      <c r="DL118" s="67">
        <f t="shared" si="292"/>
        <v>8822.0640000000003</v>
      </c>
      <c r="DM118" s="67">
        <f t="shared" si="292"/>
        <v>8822.0640000000003</v>
      </c>
      <c r="DN118" s="67">
        <f t="shared" si="292"/>
        <v>8630.2800000000007</v>
      </c>
      <c r="DO118" s="67">
        <f t="shared" si="292"/>
        <v>8726.1720000000005</v>
      </c>
      <c r="DP118" s="67">
        <f t="shared" si="292"/>
        <v>8822.0640000000003</v>
      </c>
      <c r="DQ118" s="67">
        <f t="shared" si="292"/>
        <v>8822.0640000000003</v>
      </c>
      <c r="DR118" s="67">
        <f t="shared" si="292"/>
        <v>8630.2800000000007</v>
      </c>
      <c r="DS118" s="67">
        <f t="shared" si="292"/>
        <v>8726.1720000000005</v>
      </c>
      <c r="DT118" s="67">
        <f t="shared" si="292"/>
        <v>8822.0640000000003</v>
      </c>
      <c r="DU118" s="67">
        <f t="shared" si="292"/>
        <v>8822.0640000000003</v>
      </c>
      <c r="DV118" s="67">
        <f t="shared" si="292"/>
        <v>8726.1720000000005</v>
      </c>
      <c r="DW118" s="67">
        <f t="shared" si="292"/>
        <v>8726.1720000000005</v>
      </c>
      <c r="DX118" s="67">
        <f t="shared" si="292"/>
        <v>8822.0640000000003</v>
      </c>
      <c r="DY118" s="67">
        <f t="shared" si="292"/>
        <v>8822.0640000000003</v>
      </c>
      <c r="DZ118" s="67">
        <f t="shared" si="292"/>
        <v>8630.2800000000007</v>
      </c>
      <c r="EA118" s="67">
        <f t="shared" si="292"/>
        <v>8726.1720000000005</v>
      </c>
      <c r="EB118" s="67">
        <f t="shared" si="292"/>
        <v>8822.0640000000003</v>
      </c>
      <c r="EC118" s="67">
        <f t="shared" si="292"/>
        <v>8822.0640000000003</v>
      </c>
      <c r="ED118" s="67">
        <f t="shared" si="292"/>
        <v>8630.2800000000007</v>
      </c>
      <c r="EE118" s="67">
        <f t="shared" si="292"/>
        <v>8726.1720000000005</v>
      </c>
      <c r="EF118" s="67">
        <f t="shared" si="292"/>
        <v>8822.0640000000003</v>
      </c>
      <c r="EG118" s="67">
        <f t="shared" si="292"/>
        <v>8822.0640000000003</v>
      </c>
      <c r="EH118" s="67">
        <f t="shared" si="292"/>
        <v>8630.2800000000007</v>
      </c>
      <c r="EI118" s="67">
        <f t="shared" si="292"/>
        <v>8726.1720000000005</v>
      </c>
      <c r="EJ118" s="67">
        <f t="shared" si="292"/>
        <v>8822.0640000000003</v>
      </c>
      <c r="EK118" s="67">
        <f t="shared" si="292"/>
        <v>8822.0640000000003</v>
      </c>
      <c r="EL118" s="67">
        <f t="shared" si="292"/>
        <v>8726.1720000000005</v>
      </c>
      <c r="EM118" s="67">
        <f t="shared" si="292"/>
        <v>8726.1720000000005</v>
      </c>
      <c r="EN118" s="67">
        <f t="shared" si="292"/>
        <v>8822.0640000000003</v>
      </c>
      <c r="EO118" s="67">
        <f t="shared" si="292"/>
        <v>8822.0640000000003</v>
      </c>
      <c r="EP118" s="67">
        <f t="shared" si="292"/>
        <v>8630.2800000000007</v>
      </c>
      <c r="EQ118" s="67">
        <f t="shared" si="292"/>
        <v>8726.1720000000005</v>
      </c>
      <c r="ER118" s="67">
        <f t="shared" si="292"/>
        <v>8822.0640000000003</v>
      </c>
      <c r="ES118" s="67">
        <f t="shared" si="292"/>
        <v>8822.0640000000003</v>
      </c>
      <c r="ET118" s="67">
        <f t="shared" si="292"/>
        <v>8630.2800000000007</v>
      </c>
      <c r="EU118" s="67">
        <f t="shared" si="292"/>
        <v>8726.1720000000005</v>
      </c>
      <c r="EV118" s="67">
        <f t="shared" si="292"/>
        <v>8822.0640000000003</v>
      </c>
      <c r="EW118" s="67">
        <f t="shared" si="292"/>
        <v>8822.0640000000003</v>
      </c>
      <c r="EX118" s="67">
        <f t="shared" si="292"/>
        <v>8630.2800000000007</v>
      </c>
      <c r="EY118" s="67">
        <f t="shared" si="292"/>
        <v>8726.1720000000005</v>
      </c>
      <c r="EZ118" s="67">
        <f t="shared" si="292"/>
        <v>8822.0640000000003</v>
      </c>
      <c r="FA118" s="67">
        <f t="shared" si="292"/>
        <v>8822.0640000000003</v>
      </c>
      <c r="FB118" s="67">
        <f t="shared" si="292"/>
        <v>8726.1720000000005</v>
      </c>
      <c r="FC118" s="67">
        <f t="shared" si="292"/>
        <v>7479.576</v>
      </c>
      <c r="FD118" s="67">
        <f t="shared" si="292"/>
        <v>0</v>
      </c>
      <c r="FE118" s="67">
        <f t="shared" si="292"/>
        <v>0</v>
      </c>
      <c r="FF118" s="67">
        <f t="shared" si="292"/>
        <v>0</v>
      </c>
      <c r="FG118" s="67">
        <f t="shared" si="292"/>
        <v>0</v>
      </c>
      <c r="FH118" s="67">
        <f t="shared" si="292"/>
        <v>0</v>
      </c>
      <c r="FI118" s="67">
        <f t="shared" si="292"/>
        <v>0</v>
      </c>
      <c r="FJ118" s="67">
        <f t="shared" si="292"/>
        <v>0</v>
      </c>
      <c r="FK118" s="67">
        <f t="shared" si="292"/>
        <v>0</v>
      </c>
      <c r="FL118" s="67">
        <f t="shared" si="292"/>
        <v>0</v>
      </c>
      <c r="FM118" s="67">
        <f t="shared" si="292"/>
        <v>0</v>
      </c>
      <c r="FN118" s="67">
        <f t="shared" si="292"/>
        <v>0</v>
      </c>
      <c r="FO118" s="67">
        <f t="shared" si="292"/>
        <v>0</v>
      </c>
      <c r="FP118" s="67">
        <f t="shared" si="292"/>
        <v>0</v>
      </c>
      <c r="FQ118" s="67">
        <f t="shared" si="292"/>
        <v>0</v>
      </c>
      <c r="FR118" s="67">
        <f t="shared" si="292"/>
        <v>0</v>
      </c>
      <c r="FS118" s="67">
        <f t="shared" si="292"/>
        <v>0</v>
      </c>
      <c r="FT118" s="67">
        <f t="shared" si="292"/>
        <v>0</v>
      </c>
      <c r="FU118" s="67">
        <f t="shared" si="292"/>
        <v>0</v>
      </c>
      <c r="FV118" s="67">
        <f t="shared" si="284"/>
        <v>0</v>
      </c>
      <c r="FW118" s="67">
        <f t="shared" si="284"/>
        <v>0</v>
      </c>
      <c r="FX118" s="67">
        <f t="shared" si="284"/>
        <v>0</v>
      </c>
      <c r="FY118" s="67">
        <f t="shared" si="284"/>
        <v>0</v>
      </c>
      <c r="FZ118" s="67">
        <f t="shared" si="284"/>
        <v>0</v>
      </c>
      <c r="GA118" s="67">
        <f t="shared" si="284"/>
        <v>0</v>
      </c>
      <c r="GB118" s="67">
        <f t="shared" si="284"/>
        <v>0</v>
      </c>
      <c r="GC118" s="67">
        <f t="shared" si="284"/>
        <v>0</v>
      </c>
    </row>
    <row r="119" spans="1:185" hidden="1" outlineLevel="1" x14ac:dyDescent="0.35">
      <c r="A119" s="10"/>
      <c r="B119" s="10">
        <f t="shared" si="254"/>
        <v>54</v>
      </c>
      <c r="C119" s="10" t="str">
        <f>INDEX('Portfolio por Usina'!$B:$B,MATCH('Geração, Estimativas, Auxiliar'!$B119,'Portfolio por Usina'!$Z:$Z,0),1)</f>
        <v>AXIA Energia Norte</v>
      </c>
      <c r="D119" s="10" t="str">
        <f>INDEX('Portfolio por Usina'!$E:$E,MATCH('Geração, Estimativas, Auxiliar'!$B119,'Portfolio por Usina'!$Z:$Z,0),1)</f>
        <v>Hidráulica</v>
      </c>
      <c r="E119" s="10" t="str">
        <f>INDEX('Portfolio por Usina'!$C:$C,MATCH('Geração, Estimativas, Auxiliar'!$B119,'Portfolio por Usina'!$Z:$Z,0),1)</f>
        <v>Samuel</v>
      </c>
      <c r="F119" s="10" t="str">
        <f>INDEX('Portfolio por Usina'!$F:$F,MATCH('Geração, Estimativas, Auxiliar'!$B119,'Portfolio por Usina'!$Z:$Z,0),1)</f>
        <v>SE/CO</v>
      </c>
      <c r="G119" s="12">
        <f>IFERROR(INDEX('Portfolio por Usina'!$M:$M,MATCH($B119,'Portfolio por Usina'!$Z:$Z,0),1),0)</f>
        <v>88.1</v>
      </c>
      <c r="H119" s="228">
        <f>IFERROR(INDEX('Portfolio por Usina'!$X:$X,MATCH($B119,'Portfolio por Usina'!$Z:$Z,0),1),0)</f>
        <v>1</v>
      </c>
      <c r="I119" s="12">
        <f t="shared" si="248"/>
        <v>88.1</v>
      </c>
      <c r="J119" s="13">
        <f>IFERROR(IF(ISNUMBER(INDEX('Portfolio por Usina'!$U:$U,MATCH($B119,'Portfolio por Usina'!$Z:$Z,0),1)),INDEX('Portfolio por Usina'!$U:$U,MATCH($B119,'Portfolio por Usina'!$Z:$Z,0),1),INDEX('Portfolio por Usina'!$V:$V,MATCH($B119,'Portfolio por Usina'!$Z:$Z,0),1)),0)</f>
        <v>32706</v>
      </c>
      <c r="K119" s="13">
        <f>IFERROR(INDEX('Portfolio por Usina'!$W:$W,MATCH($B119,'Portfolio por Usina'!$Z:$Z,0),1),0)</f>
        <v>48419</v>
      </c>
      <c r="L119" s="229"/>
      <c r="M119" s="10" t="str">
        <f t="shared" si="249"/>
        <v>Samuel</v>
      </c>
      <c r="N119" s="17">
        <f t="shared" si="288"/>
        <v>771.75599999999986</v>
      </c>
      <c r="O119" s="17">
        <f t="shared" si="288"/>
        <v>771.75599999999986</v>
      </c>
      <c r="P119" s="17">
        <f t="shared" si="288"/>
        <v>771.75599999999986</v>
      </c>
      <c r="Q119" s="17">
        <f t="shared" si="288"/>
        <v>773.87039999999979</v>
      </c>
      <c r="R119" s="17">
        <f t="shared" si="288"/>
        <v>771.75599999999986</v>
      </c>
      <c r="S119" s="17">
        <f t="shared" si="288"/>
        <v>771.75599999999986</v>
      </c>
      <c r="T119" s="17">
        <f t="shared" si="288"/>
        <v>771.75599999999986</v>
      </c>
      <c r="U119" s="17">
        <f t="shared" si="288"/>
        <v>435.56639999999987</v>
      </c>
      <c r="V119" s="17">
        <f t="shared" si="288"/>
        <v>0</v>
      </c>
      <c r="W119" s="17">
        <f t="shared" si="288"/>
        <v>0</v>
      </c>
      <c r="X119" s="17">
        <f t="shared" si="288"/>
        <v>0</v>
      </c>
      <c r="Y119" s="17">
        <f t="shared" si="288"/>
        <v>0</v>
      </c>
      <c r="Z119" s="17">
        <f t="shared" si="288"/>
        <v>0</v>
      </c>
      <c r="AA119" s="17">
        <f t="shared" si="288"/>
        <v>0</v>
      </c>
      <c r="AB119" s="17">
        <f t="shared" si="288"/>
        <v>0</v>
      </c>
      <c r="AC119" s="17">
        <f t="shared" si="288"/>
        <v>0</v>
      </c>
      <c r="AD119" s="17">
        <f t="shared" si="291"/>
        <v>0</v>
      </c>
      <c r="AE119" s="17">
        <f t="shared" si="291"/>
        <v>0</v>
      </c>
      <c r="AF119" s="17">
        <f t="shared" si="291"/>
        <v>0</v>
      </c>
      <c r="AG119" s="17">
        <f t="shared" si="291"/>
        <v>0</v>
      </c>
      <c r="AH119" s="17">
        <f t="shared" si="291"/>
        <v>0</v>
      </c>
      <c r="AI119" s="17">
        <f t="shared" si="291"/>
        <v>0</v>
      </c>
      <c r="AJ119" s="17">
        <f t="shared" si="291"/>
        <v>0</v>
      </c>
      <c r="AK119" s="17">
        <f t="shared" si="291"/>
        <v>0</v>
      </c>
      <c r="AL119" s="17">
        <f t="shared" si="291"/>
        <v>0</v>
      </c>
      <c r="AM119" s="17">
        <f t="shared" si="291"/>
        <v>0</v>
      </c>
      <c r="AN119" s="17">
        <f t="shared" si="291"/>
        <v>0</v>
      </c>
      <c r="AO119" s="17">
        <f t="shared" si="291"/>
        <v>0</v>
      </c>
      <c r="AP119" s="17">
        <f t="shared" si="291"/>
        <v>0</v>
      </c>
      <c r="AQ119" s="17">
        <f t="shared" si="291"/>
        <v>0</v>
      </c>
      <c r="AR119" s="17">
        <f t="shared" si="291"/>
        <v>0</v>
      </c>
      <c r="AS119" s="17">
        <f t="shared" si="243"/>
        <v>0</v>
      </c>
      <c r="AT119" s="17">
        <f t="shared" si="243"/>
        <v>0</v>
      </c>
      <c r="AU119" s="17">
        <f t="shared" si="243"/>
        <v>0</v>
      </c>
      <c r="AW119" s="50" t="str">
        <f t="shared" si="250"/>
        <v>Samuel</v>
      </c>
      <c r="AX119" s="67">
        <f t="shared" si="276"/>
        <v>190.29599999999996</v>
      </c>
      <c r="AY119" s="67">
        <f t="shared" ref="AY119:DJ122" si="293">$I119*24*IF(AND(AY$59&gt;=$J119,AY$60&lt;=$K119),AY$61,IF(AND(AY$60&gt;$J119,AY$59&lt;$K119),(MIN(AY$60,$K119)-MAX(AY$59,$J119)+1),0))/1000</f>
        <v>192.41039999999995</v>
      </c>
      <c r="AZ119" s="67">
        <f t="shared" si="293"/>
        <v>194.52479999999997</v>
      </c>
      <c r="BA119" s="67">
        <f t="shared" si="293"/>
        <v>194.52479999999997</v>
      </c>
      <c r="BB119" s="67">
        <f t="shared" si="293"/>
        <v>190.29599999999996</v>
      </c>
      <c r="BC119" s="67">
        <f t="shared" si="293"/>
        <v>192.41039999999995</v>
      </c>
      <c r="BD119" s="67">
        <f t="shared" si="293"/>
        <v>194.52479999999997</v>
      </c>
      <c r="BE119" s="67">
        <f t="shared" si="293"/>
        <v>194.52479999999997</v>
      </c>
      <c r="BF119" s="67">
        <f t="shared" si="293"/>
        <v>190.29599999999996</v>
      </c>
      <c r="BG119" s="67">
        <f t="shared" si="293"/>
        <v>192.41039999999995</v>
      </c>
      <c r="BH119" s="67">
        <f t="shared" si="293"/>
        <v>194.52479999999997</v>
      </c>
      <c r="BI119" s="67">
        <f t="shared" si="293"/>
        <v>194.52479999999997</v>
      </c>
      <c r="BJ119" s="67">
        <f t="shared" si="293"/>
        <v>192.41039999999995</v>
      </c>
      <c r="BK119" s="67">
        <f t="shared" si="293"/>
        <v>192.41039999999995</v>
      </c>
      <c r="BL119" s="67">
        <f t="shared" si="293"/>
        <v>194.52479999999997</v>
      </c>
      <c r="BM119" s="67">
        <f t="shared" si="293"/>
        <v>194.52479999999997</v>
      </c>
      <c r="BN119" s="67">
        <f t="shared" si="293"/>
        <v>190.29599999999996</v>
      </c>
      <c r="BO119" s="67">
        <f t="shared" si="293"/>
        <v>192.41039999999995</v>
      </c>
      <c r="BP119" s="67">
        <f t="shared" si="293"/>
        <v>194.52479999999997</v>
      </c>
      <c r="BQ119" s="67">
        <f t="shared" si="293"/>
        <v>194.52479999999997</v>
      </c>
      <c r="BR119" s="67">
        <f t="shared" si="293"/>
        <v>190.29599999999996</v>
      </c>
      <c r="BS119" s="67">
        <f t="shared" si="293"/>
        <v>192.41039999999995</v>
      </c>
      <c r="BT119" s="67">
        <f t="shared" si="293"/>
        <v>194.52479999999997</v>
      </c>
      <c r="BU119" s="67">
        <f t="shared" si="293"/>
        <v>194.52479999999997</v>
      </c>
      <c r="BV119" s="67">
        <f t="shared" si="293"/>
        <v>190.29599999999996</v>
      </c>
      <c r="BW119" s="67">
        <f t="shared" si="293"/>
        <v>192.41039999999995</v>
      </c>
      <c r="BX119" s="67">
        <f t="shared" si="293"/>
        <v>194.52479999999997</v>
      </c>
      <c r="BY119" s="67">
        <f t="shared" si="293"/>
        <v>194.52479999999997</v>
      </c>
      <c r="BZ119" s="67">
        <f t="shared" si="293"/>
        <v>192.41039999999995</v>
      </c>
      <c r="CA119" s="67">
        <f t="shared" si="293"/>
        <v>192.41039999999995</v>
      </c>
      <c r="CB119" s="67">
        <f t="shared" si="293"/>
        <v>50.745599999999989</v>
      </c>
      <c r="CC119" s="67">
        <f t="shared" si="293"/>
        <v>0</v>
      </c>
      <c r="CD119" s="67">
        <f t="shared" si="293"/>
        <v>0</v>
      </c>
      <c r="CE119" s="67">
        <f t="shared" si="293"/>
        <v>0</v>
      </c>
      <c r="CF119" s="67">
        <f t="shared" si="293"/>
        <v>0</v>
      </c>
      <c r="CG119" s="67">
        <f t="shared" si="293"/>
        <v>0</v>
      </c>
      <c r="CH119" s="67">
        <f t="shared" si="293"/>
        <v>0</v>
      </c>
      <c r="CI119" s="67">
        <f t="shared" si="293"/>
        <v>0</v>
      </c>
      <c r="CJ119" s="67">
        <f t="shared" si="293"/>
        <v>0</v>
      </c>
      <c r="CK119" s="67">
        <f t="shared" si="293"/>
        <v>0</v>
      </c>
      <c r="CL119" s="67">
        <f t="shared" si="293"/>
        <v>0</v>
      </c>
      <c r="CM119" s="67">
        <f t="shared" si="293"/>
        <v>0</v>
      </c>
      <c r="CN119" s="67">
        <f t="shared" si="293"/>
        <v>0</v>
      </c>
      <c r="CO119" s="67">
        <f t="shared" si="293"/>
        <v>0</v>
      </c>
      <c r="CP119" s="67">
        <f t="shared" si="293"/>
        <v>0</v>
      </c>
      <c r="CQ119" s="67">
        <f t="shared" si="293"/>
        <v>0</v>
      </c>
      <c r="CR119" s="67">
        <f t="shared" si="293"/>
        <v>0</v>
      </c>
      <c r="CS119" s="67">
        <f t="shared" si="293"/>
        <v>0</v>
      </c>
      <c r="CT119" s="67">
        <f t="shared" si="293"/>
        <v>0</v>
      </c>
      <c r="CU119" s="67">
        <f t="shared" si="293"/>
        <v>0</v>
      </c>
      <c r="CV119" s="67">
        <f t="shared" si="293"/>
        <v>0</v>
      </c>
      <c r="CW119" s="67">
        <f t="shared" si="293"/>
        <v>0</v>
      </c>
      <c r="CX119" s="67">
        <f t="shared" si="293"/>
        <v>0</v>
      </c>
      <c r="CY119" s="67">
        <f t="shared" si="293"/>
        <v>0</v>
      </c>
      <c r="CZ119" s="67">
        <f t="shared" si="293"/>
        <v>0</v>
      </c>
      <c r="DA119" s="67">
        <f t="shared" si="293"/>
        <v>0</v>
      </c>
      <c r="DB119" s="67">
        <f t="shared" si="293"/>
        <v>0</v>
      </c>
      <c r="DC119" s="67">
        <f t="shared" si="293"/>
        <v>0</v>
      </c>
      <c r="DD119" s="67">
        <f t="shared" si="293"/>
        <v>0</v>
      </c>
      <c r="DE119" s="67">
        <f t="shared" si="293"/>
        <v>0</v>
      </c>
      <c r="DF119" s="67">
        <f t="shared" si="293"/>
        <v>0</v>
      </c>
      <c r="DG119" s="67">
        <f t="shared" si="293"/>
        <v>0</v>
      </c>
      <c r="DH119" s="67">
        <f t="shared" si="293"/>
        <v>0</v>
      </c>
      <c r="DI119" s="67">
        <f t="shared" si="293"/>
        <v>0</v>
      </c>
      <c r="DJ119" s="67">
        <f t="shared" si="293"/>
        <v>0</v>
      </c>
      <c r="DK119" s="67">
        <f t="shared" si="292"/>
        <v>0</v>
      </c>
      <c r="DL119" s="67">
        <f t="shared" si="292"/>
        <v>0</v>
      </c>
      <c r="DM119" s="67">
        <f t="shared" si="292"/>
        <v>0</v>
      </c>
      <c r="DN119" s="67">
        <f t="shared" si="292"/>
        <v>0</v>
      </c>
      <c r="DO119" s="67">
        <f t="shared" si="292"/>
        <v>0</v>
      </c>
      <c r="DP119" s="67">
        <f t="shared" si="292"/>
        <v>0</v>
      </c>
      <c r="DQ119" s="67">
        <f t="shared" si="292"/>
        <v>0</v>
      </c>
      <c r="DR119" s="67">
        <f t="shared" si="292"/>
        <v>0</v>
      </c>
      <c r="DS119" s="67">
        <f t="shared" si="292"/>
        <v>0</v>
      </c>
      <c r="DT119" s="67">
        <f t="shared" si="292"/>
        <v>0</v>
      </c>
      <c r="DU119" s="67">
        <f t="shared" si="292"/>
        <v>0</v>
      </c>
      <c r="DV119" s="67">
        <f t="shared" si="292"/>
        <v>0</v>
      </c>
      <c r="DW119" s="67">
        <f t="shared" si="292"/>
        <v>0</v>
      </c>
      <c r="DX119" s="67">
        <f t="shared" si="292"/>
        <v>0</v>
      </c>
      <c r="DY119" s="67">
        <f t="shared" si="292"/>
        <v>0</v>
      </c>
      <c r="DZ119" s="67">
        <f t="shared" si="292"/>
        <v>0</v>
      </c>
      <c r="EA119" s="67">
        <f t="shared" si="292"/>
        <v>0</v>
      </c>
      <c r="EB119" s="67">
        <f t="shared" si="292"/>
        <v>0</v>
      </c>
      <c r="EC119" s="67">
        <f t="shared" si="292"/>
        <v>0</v>
      </c>
      <c r="ED119" s="67">
        <f t="shared" si="292"/>
        <v>0</v>
      </c>
      <c r="EE119" s="67">
        <f t="shared" si="292"/>
        <v>0</v>
      </c>
      <c r="EF119" s="67">
        <f t="shared" si="292"/>
        <v>0</v>
      </c>
      <c r="EG119" s="67">
        <f t="shared" si="292"/>
        <v>0</v>
      </c>
      <c r="EH119" s="67">
        <f t="shared" si="292"/>
        <v>0</v>
      </c>
      <c r="EI119" s="67">
        <f t="shared" si="292"/>
        <v>0</v>
      </c>
      <c r="EJ119" s="67">
        <f t="shared" si="292"/>
        <v>0</v>
      </c>
      <c r="EK119" s="67">
        <f t="shared" si="292"/>
        <v>0</v>
      </c>
      <c r="EL119" s="67">
        <f t="shared" si="292"/>
        <v>0</v>
      </c>
      <c r="EM119" s="67">
        <f t="shared" si="292"/>
        <v>0</v>
      </c>
      <c r="EN119" s="67">
        <f t="shared" si="292"/>
        <v>0</v>
      </c>
      <c r="EO119" s="67">
        <f t="shared" si="292"/>
        <v>0</v>
      </c>
      <c r="EP119" s="67">
        <f t="shared" si="292"/>
        <v>0</v>
      </c>
      <c r="EQ119" s="67">
        <f t="shared" si="292"/>
        <v>0</v>
      </c>
      <c r="ER119" s="67">
        <f t="shared" si="292"/>
        <v>0</v>
      </c>
      <c r="ES119" s="67">
        <f t="shared" si="292"/>
        <v>0</v>
      </c>
      <c r="ET119" s="67">
        <f t="shared" si="292"/>
        <v>0</v>
      </c>
      <c r="EU119" s="67">
        <f t="shared" si="292"/>
        <v>0</v>
      </c>
      <c r="EV119" s="67">
        <f t="shared" si="292"/>
        <v>0</v>
      </c>
      <c r="EW119" s="67">
        <f t="shared" si="292"/>
        <v>0</v>
      </c>
      <c r="EX119" s="67">
        <f t="shared" si="292"/>
        <v>0</v>
      </c>
      <c r="EY119" s="67">
        <f t="shared" si="292"/>
        <v>0</v>
      </c>
      <c r="EZ119" s="67">
        <f t="shared" si="292"/>
        <v>0</v>
      </c>
      <c r="FA119" s="67">
        <f t="shared" si="292"/>
        <v>0</v>
      </c>
      <c r="FB119" s="67">
        <f t="shared" si="292"/>
        <v>0</v>
      </c>
      <c r="FC119" s="67">
        <f t="shared" si="292"/>
        <v>0</v>
      </c>
      <c r="FD119" s="67">
        <f t="shared" si="292"/>
        <v>0</v>
      </c>
      <c r="FE119" s="67">
        <f t="shared" si="292"/>
        <v>0</v>
      </c>
      <c r="FF119" s="67">
        <f t="shared" si="292"/>
        <v>0</v>
      </c>
      <c r="FG119" s="67">
        <f t="shared" si="292"/>
        <v>0</v>
      </c>
      <c r="FH119" s="67">
        <f t="shared" si="292"/>
        <v>0</v>
      </c>
      <c r="FI119" s="67">
        <f t="shared" si="292"/>
        <v>0</v>
      </c>
      <c r="FJ119" s="67">
        <f t="shared" si="292"/>
        <v>0</v>
      </c>
      <c r="FK119" s="67">
        <f t="shared" si="292"/>
        <v>0</v>
      </c>
      <c r="FL119" s="67">
        <f t="shared" si="292"/>
        <v>0</v>
      </c>
      <c r="FM119" s="67">
        <f t="shared" si="292"/>
        <v>0</v>
      </c>
      <c r="FN119" s="67">
        <f t="shared" si="292"/>
        <v>0</v>
      </c>
      <c r="FO119" s="67">
        <f t="shared" si="292"/>
        <v>0</v>
      </c>
      <c r="FP119" s="67">
        <f t="shared" si="292"/>
        <v>0</v>
      </c>
      <c r="FQ119" s="67">
        <f t="shared" si="292"/>
        <v>0</v>
      </c>
      <c r="FR119" s="67">
        <f t="shared" si="292"/>
        <v>0</v>
      </c>
      <c r="FS119" s="67">
        <f t="shared" si="292"/>
        <v>0</v>
      </c>
      <c r="FT119" s="67">
        <f t="shared" si="292"/>
        <v>0</v>
      </c>
      <c r="FU119" s="67">
        <f t="shared" si="292"/>
        <v>0</v>
      </c>
      <c r="FV119" s="67">
        <f t="shared" si="284"/>
        <v>0</v>
      </c>
      <c r="FW119" s="67">
        <f t="shared" si="284"/>
        <v>0</v>
      </c>
      <c r="FX119" s="67">
        <f t="shared" si="284"/>
        <v>0</v>
      </c>
      <c r="FY119" s="67">
        <f t="shared" si="284"/>
        <v>0</v>
      </c>
      <c r="FZ119" s="67">
        <f t="shared" si="284"/>
        <v>0</v>
      </c>
      <c r="GA119" s="67">
        <f t="shared" si="284"/>
        <v>0</v>
      </c>
      <c r="GB119" s="67">
        <f t="shared" si="284"/>
        <v>0</v>
      </c>
      <c r="GC119" s="67">
        <f t="shared" si="284"/>
        <v>0</v>
      </c>
    </row>
    <row r="120" spans="1:185" hidden="1" outlineLevel="1" x14ac:dyDescent="0.35">
      <c r="A120" s="10"/>
      <c r="B120" s="10">
        <f t="shared" si="254"/>
        <v>55</v>
      </c>
      <c r="C120" s="10" t="str">
        <f>INDEX('Portfolio por Usina'!$B:$B,MATCH('Geração, Estimativas, Auxiliar'!$B120,'Portfolio por Usina'!$Z:$Z,0),1)</f>
        <v>AXIA Energia Norte</v>
      </c>
      <c r="D120" s="10" t="str">
        <f>INDEX('Portfolio por Usina'!$E:$E,MATCH('Geração, Estimativas, Auxiliar'!$B120,'Portfolio por Usina'!$Z:$Z,0),1)</f>
        <v>Hidráulica</v>
      </c>
      <c r="E120" s="10" t="str">
        <f>INDEX('Portfolio por Usina'!$C:$C,MATCH('Geração, Estimativas, Auxiliar'!$B120,'Portfolio por Usina'!$Z:$Z,0),1)</f>
        <v xml:space="preserve">Curuá-Una </v>
      </c>
      <c r="F120" s="10" t="str">
        <f>INDEX('Portfolio por Usina'!$F:$F,MATCH('Geração, Estimativas, Auxiliar'!$B120,'Portfolio por Usina'!$Z:$Z,0),1)</f>
        <v>N</v>
      </c>
      <c r="G120" s="12">
        <f>IFERROR(INDEX('Portfolio por Usina'!$M:$M,MATCH($B120,'Portfolio por Usina'!$Z:$Z,0),1),0)</f>
        <v>30.4</v>
      </c>
      <c r="H120" s="228">
        <f>IFERROR(INDEX('Portfolio por Usina'!$X:$X,MATCH($B120,'Portfolio por Usina'!$Z:$Z,0),1),0)</f>
        <v>1</v>
      </c>
      <c r="I120" s="12">
        <f t="shared" si="248"/>
        <v>30.4</v>
      </c>
      <c r="J120" s="13">
        <f>IFERROR(IF(ISNUMBER(INDEX('Portfolio por Usina'!$U:$U,MATCH($B120,'Portfolio por Usina'!$Z:$Z,0),1)),INDEX('Portfolio por Usina'!$U:$U,MATCH($B120,'Portfolio por Usina'!$Z:$Z,0),1),INDEX('Portfolio por Usina'!$V:$V,MATCH($B120,'Portfolio por Usina'!$Z:$Z,0),1)),0)</f>
        <v>28126</v>
      </c>
      <c r="K120" s="13">
        <f>IFERROR(INDEX('Portfolio por Usina'!$W:$W,MATCH($B120,'Portfolio por Usina'!$Z:$Z,0),1),0)</f>
        <v>55687</v>
      </c>
      <c r="L120" s="229"/>
      <c r="M120" s="10" t="str">
        <f t="shared" si="249"/>
        <v xml:space="preserve">Curuá-Una </v>
      </c>
      <c r="N120" s="17">
        <f t="shared" si="288"/>
        <v>266.30399999999997</v>
      </c>
      <c r="O120" s="17">
        <f t="shared" si="288"/>
        <v>266.30399999999997</v>
      </c>
      <c r="P120" s="17">
        <f t="shared" si="288"/>
        <v>266.30399999999997</v>
      </c>
      <c r="Q120" s="17">
        <f t="shared" si="288"/>
        <v>267.03359999999998</v>
      </c>
      <c r="R120" s="17">
        <f t="shared" si="288"/>
        <v>266.30399999999997</v>
      </c>
      <c r="S120" s="17">
        <f t="shared" si="288"/>
        <v>266.30399999999997</v>
      </c>
      <c r="T120" s="17">
        <f t="shared" si="288"/>
        <v>266.30399999999997</v>
      </c>
      <c r="U120" s="17">
        <f t="shared" si="288"/>
        <v>267.03359999999998</v>
      </c>
      <c r="V120" s="17">
        <f t="shared" si="288"/>
        <v>266.30399999999997</v>
      </c>
      <c r="W120" s="17">
        <f t="shared" si="288"/>
        <v>266.30399999999997</v>
      </c>
      <c r="X120" s="17">
        <f t="shared" si="288"/>
        <v>266.30399999999997</v>
      </c>
      <c r="Y120" s="17">
        <f t="shared" si="288"/>
        <v>267.03359999999998</v>
      </c>
      <c r="Z120" s="17">
        <f t="shared" si="288"/>
        <v>266.30399999999997</v>
      </c>
      <c r="AA120" s="17">
        <f t="shared" si="288"/>
        <v>266.30399999999997</v>
      </c>
      <c r="AB120" s="17">
        <f t="shared" si="288"/>
        <v>266.30399999999997</v>
      </c>
      <c r="AC120" s="17">
        <f t="shared" si="288"/>
        <v>267.03359999999998</v>
      </c>
      <c r="AD120" s="17">
        <f t="shared" si="291"/>
        <v>266.30399999999997</v>
      </c>
      <c r="AE120" s="17">
        <f t="shared" si="291"/>
        <v>266.30399999999997</v>
      </c>
      <c r="AF120" s="17">
        <f t="shared" si="291"/>
        <v>266.30399999999997</v>
      </c>
      <c r="AG120" s="17">
        <f t="shared" si="291"/>
        <v>267.03359999999998</v>
      </c>
      <c r="AH120" s="17">
        <f t="shared" si="291"/>
        <v>266.30399999999997</v>
      </c>
      <c r="AI120" s="17">
        <f t="shared" si="291"/>
        <v>266.30399999999997</v>
      </c>
      <c r="AJ120" s="17">
        <f t="shared" si="291"/>
        <v>266.30399999999997</v>
      </c>
      <c r="AK120" s="17">
        <f t="shared" si="291"/>
        <v>267.03359999999998</v>
      </c>
      <c r="AL120" s="17">
        <f t="shared" si="291"/>
        <v>266.30399999999997</v>
      </c>
      <c r="AM120" s="17">
        <f t="shared" si="291"/>
        <v>266.30399999999997</v>
      </c>
      <c r="AN120" s="17">
        <f t="shared" si="291"/>
        <v>266.30399999999997</v>
      </c>
      <c r="AO120" s="17">
        <f t="shared" si="291"/>
        <v>123.30239999999998</v>
      </c>
      <c r="AP120" s="17">
        <f t="shared" si="291"/>
        <v>0</v>
      </c>
      <c r="AQ120" s="17">
        <f t="shared" si="291"/>
        <v>0</v>
      </c>
      <c r="AR120" s="17">
        <f t="shared" si="291"/>
        <v>0</v>
      </c>
      <c r="AS120" s="17">
        <f t="shared" si="243"/>
        <v>0</v>
      </c>
      <c r="AT120" s="17">
        <f t="shared" si="243"/>
        <v>0</v>
      </c>
      <c r="AU120" s="17">
        <f t="shared" si="243"/>
        <v>0</v>
      </c>
      <c r="AW120" s="50" t="str">
        <f t="shared" si="250"/>
        <v xml:space="preserve">Curuá-Una </v>
      </c>
      <c r="AX120" s="67">
        <f t="shared" si="276"/>
        <v>65.663999999999987</v>
      </c>
      <c r="AY120" s="67">
        <f t="shared" si="293"/>
        <v>66.393599999999992</v>
      </c>
      <c r="AZ120" s="67">
        <f t="shared" si="293"/>
        <v>67.123199999999997</v>
      </c>
      <c r="BA120" s="67">
        <f t="shared" si="293"/>
        <v>67.123199999999997</v>
      </c>
      <c r="BB120" s="67">
        <f t="shared" si="293"/>
        <v>65.663999999999987</v>
      </c>
      <c r="BC120" s="67">
        <f t="shared" si="293"/>
        <v>66.393599999999992</v>
      </c>
      <c r="BD120" s="67">
        <f t="shared" si="293"/>
        <v>67.123199999999997</v>
      </c>
      <c r="BE120" s="67">
        <f t="shared" si="293"/>
        <v>67.123199999999997</v>
      </c>
      <c r="BF120" s="67">
        <f t="shared" si="293"/>
        <v>65.663999999999987</v>
      </c>
      <c r="BG120" s="67">
        <f t="shared" si="293"/>
        <v>66.393599999999992</v>
      </c>
      <c r="BH120" s="67">
        <f t="shared" si="293"/>
        <v>67.123199999999997</v>
      </c>
      <c r="BI120" s="67">
        <f t="shared" si="293"/>
        <v>67.123199999999997</v>
      </c>
      <c r="BJ120" s="67">
        <f t="shared" si="293"/>
        <v>66.393599999999992</v>
      </c>
      <c r="BK120" s="67">
        <f t="shared" si="293"/>
        <v>66.393599999999992</v>
      </c>
      <c r="BL120" s="67">
        <f t="shared" si="293"/>
        <v>67.123199999999997</v>
      </c>
      <c r="BM120" s="67">
        <f t="shared" si="293"/>
        <v>67.123199999999997</v>
      </c>
      <c r="BN120" s="67">
        <f t="shared" si="293"/>
        <v>65.663999999999987</v>
      </c>
      <c r="BO120" s="67">
        <f t="shared" si="293"/>
        <v>66.393599999999992</v>
      </c>
      <c r="BP120" s="67">
        <f t="shared" si="293"/>
        <v>67.123199999999997</v>
      </c>
      <c r="BQ120" s="67">
        <f t="shared" si="293"/>
        <v>67.123199999999997</v>
      </c>
      <c r="BR120" s="67">
        <f t="shared" si="293"/>
        <v>65.663999999999987</v>
      </c>
      <c r="BS120" s="67">
        <f t="shared" si="293"/>
        <v>66.393599999999992</v>
      </c>
      <c r="BT120" s="67">
        <f t="shared" si="293"/>
        <v>67.123199999999997</v>
      </c>
      <c r="BU120" s="67">
        <f t="shared" si="293"/>
        <v>67.123199999999997</v>
      </c>
      <c r="BV120" s="67">
        <f t="shared" si="293"/>
        <v>65.663999999999987</v>
      </c>
      <c r="BW120" s="67">
        <f t="shared" si="293"/>
        <v>66.393599999999992</v>
      </c>
      <c r="BX120" s="67">
        <f t="shared" si="293"/>
        <v>67.123199999999997</v>
      </c>
      <c r="BY120" s="67">
        <f t="shared" si="293"/>
        <v>67.123199999999997</v>
      </c>
      <c r="BZ120" s="67">
        <f t="shared" si="293"/>
        <v>66.393599999999992</v>
      </c>
      <c r="CA120" s="67">
        <f t="shared" si="293"/>
        <v>66.393599999999992</v>
      </c>
      <c r="CB120" s="67">
        <f t="shared" si="293"/>
        <v>67.123199999999997</v>
      </c>
      <c r="CC120" s="67">
        <f t="shared" si="293"/>
        <v>67.123199999999997</v>
      </c>
      <c r="CD120" s="67">
        <f t="shared" si="293"/>
        <v>65.663999999999987</v>
      </c>
      <c r="CE120" s="67">
        <f t="shared" si="293"/>
        <v>66.393599999999992</v>
      </c>
      <c r="CF120" s="67">
        <f t="shared" si="293"/>
        <v>67.123199999999997</v>
      </c>
      <c r="CG120" s="67">
        <f t="shared" si="293"/>
        <v>67.123199999999997</v>
      </c>
      <c r="CH120" s="67">
        <f t="shared" si="293"/>
        <v>65.663999999999987</v>
      </c>
      <c r="CI120" s="67">
        <f t="shared" si="293"/>
        <v>66.393599999999992</v>
      </c>
      <c r="CJ120" s="67">
        <f t="shared" si="293"/>
        <v>67.123199999999997</v>
      </c>
      <c r="CK120" s="67">
        <f t="shared" si="293"/>
        <v>67.123199999999997</v>
      </c>
      <c r="CL120" s="67">
        <f t="shared" si="293"/>
        <v>65.663999999999987</v>
      </c>
      <c r="CM120" s="67">
        <f t="shared" si="293"/>
        <v>66.393599999999992</v>
      </c>
      <c r="CN120" s="67">
        <f t="shared" si="293"/>
        <v>67.123199999999997</v>
      </c>
      <c r="CO120" s="67">
        <f t="shared" si="293"/>
        <v>67.123199999999997</v>
      </c>
      <c r="CP120" s="67">
        <f t="shared" si="293"/>
        <v>66.393599999999992</v>
      </c>
      <c r="CQ120" s="67">
        <f t="shared" si="293"/>
        <v>66.393599999999992</v>
      </c>
      <c r="CR120" s="67">
        <f t="shared" si="293"/>
        <v>67.123199999999997</v>
      </c>
      <c r="CS120" s="67">
        <f t="shared" si="293"/>
        <v>67.123199999999997</v>
      </c>
      <c r="CT120" s="67">
        <f t="shared" si="293"/>
        <v>65.663999999999987</v>
      </c>
      <c r="CU120" s="67">
        <f t="shared" si="293"/>
        <v>66.393599999999992</v>
      </c>
      <c r="CV120" s="67">
        <f t="shared" si="293"/>
        <v>67.123199999999997</v>
      </c>
      <c r="CW120" s="67">
        <f t="shared" si="293"/>
        <v>67.123199999999997</v>
      </c>
      <c r="CX120" s="67">
        <f t="shared" si="293"/>
        <v>65.663999999999987</v>
      </c>
      <c r="CY120" s="67">
        <f t="shared" si="293"/>
        <v>66.393599999999992</v>
      </c>
      <c r="CZ120" s="67">
        <f t="shared" si="293"/>
        <v>67.123199999999997</v>
      </c>
      <c r="DA120" s="67">
        <f t="shared" si="293"/>
        <v>67.123199999999997</v>
      </c>
      <c r="DB120" s="67">
        <f t="shared" si="293"/>
        <v>65.663999999999987</v>
      </c>
      <c r="DC120" s="67">
        <f t="shared" si="293"/>
        <v>66.393599999999992</v>
      </c>
      <c r="DD120" s="67">
        <f t="shared" si="293"/>
        <v>67.123199999999997</v>
      </c>
      <c r="DE120" s="67">
        <f t="shared" si="293"/>
        <v>67.123199999999997</v>
      </c>
      <c r="DF120" s="67">
        <f t="shared" si="293"/>
        <v>66.393599999999992</v>
      </c>
      <c r="DG120" s="67">
        <f t="shared" si="293"/>
        <v>66.393599999999992</v>
      </c>
      <c r="DH120" s="67">
        <f t="shared" si="293"/>
        <v>67.123199999999997</v>
      </c>
      <c r="DI120" s="67">
        <f t="shared" si="293"/>
        <v>67.123199999999997</v>
      </c>
      <c r="DJ120" s="67">
        <f t="shared" si="293"/>
        <v>65.663999999999987</v>
      </c>
      <c r="DK120" s="67">
        <f t="shared" si="292"/>
        <v>66.393599999999992</v>
      </c>
      <c r="DL120" s="67">
        <f t="shared" si="292"/>
        <v>67.123199999999997</v>
      </c>
      <c r="DM120" s="67">
        <f t="shared" si="292"/>
        <v>67.123199999999997</v>
      </c>
      <c r="DN120" s="67">
        <f t="shared" si="292"/>
        <v>65.663999999999987</v>
      </c>
      <c r="DO120" s="67">
        <f t="shared" si="292"/>
        <v>66.393599999999992</v>
      </c>
      <c r="DP120" s="67">
        <f t="shared" si="292"/>
        <v>67.123199999999997</v>
      </c>
      <c r="DQ120" s="67">
        <f t="shared" si="292"/>
        <v>67.123199999999997</v>
      </c>
      <c r="DR120" s="67">
        <f t="shared" si="292"/>
        <v>65.663999999999987</v>
      </c>
      <c r="DS120" s="67">
        <f t="shared" si="292"/>
        <v>66.393599999999992</v>
      </c>
      <c r="DT120" s="67">
        <f t="shared" si="292"/>
        <v>67.123199999999997</v>
      </c>
      <c r="DU120" s="67">
        <f t="shared" si="292"/>
        <v>67.123199999999997</v>
      </c>
      <c r="DV120" s="67">
        <f t="shared" si="292"/>
        <v>66.393599999999992</v>
      </c>
      <c r="DW120" s="67">
        <f t="shared" si="292"/>
        <v>66.393599999999992</v>
      </c>
      <c r="DX120" s="67">
        <f t="shared" si="292"/>
        <v>67.123199999999997</v>
      </c>
      <c r="DY120" s="67">
        <f t="shared" si="292"/>
        <v>67.123199999999997</v>
      </c>
      <c r="DZ120" s="67">
        <f t="shared" si="292"/>
        <v>65.663999999999987</v>
      </c>
      <c r="EA120" s="67">
        <f t="shared" si="292"/>
        <v>66.393599999999992</v>
      </c>
      <c r="EB120" s="67">
        <f t="shared" si="292"/>
        <v>67.123199999999997</v>
      </c>
      <c r="EC120" s="67">
        <f t="shared" si="292"/>
        <v>67.123199999999997</v>
      </c>
      <c r="ED120" s="67">
        <f t="shared" si="292"/>
        <v>65.663999999999987</v>
      </c>
      <c r="EE120" s="67">
        <f t="shared" si="292"/>
        <v>66.393599999999992</v>
      </c>
      <c r="EF120" s="67">
        <f t="shared" si="292"/>
        <v>67.123199999999997</v>
      </c>
      <c r="EG120" s="67">
        <f t="shared" si="292"/>
        <v>67.123199999999997</v>
      </c>
      <c r="EH120" s="67">
        <f t="shared" si="292"/>
        <v>65.663999999999987</v>
      </c>
      <c r="EI120" s="67">
        <f t="shared" si="292"/>
        <v>66.393599999999992</v>
      </c>
      <c r="EJ120" s="67">
        <f t="shared" si="292"/>
        <v>67.123199999999997</v>
      </c>
      <c r="EK120" s="67">
        <f t="shared" si="292"/>
        <v>67.123199999999997</v>
      </c>
      <c r="EL120" s="67">
        <f t="shared" si="292"/>
        <v>66.393599999999992</v>
      </c>
      <c r="EM120" s="67">
        <f t="shared" si="292"/>
        <v>66.393599999999992</v>
      </c>
      <c r="EN120" s="67">
        <f t="shared" si="292"/>
        <v>67.123199999999997</v>
      </c>
      <c r="EO120" s="67">
        <f t="shared" si="292"/>
        <v>67.123199999999997</v>
      </c>
      <c r="EP120" s="67">
        <f t="shared" si="292"/>
        <v>65.663999999999987</v>
      </c>
      <c r="EQ120" s="67">
        <f t="shared" si="292"/>
        <v>66.393599999999992</v>
      </c>
      <c r="ER120" s="67">
        <f t="shared" si="292"/>
        <v>67.123199999999997</v>
      </c>
      <c r="ES120" s="67">
        <f t="shared" si="292"/>
        <v>67.123199999999997</v>
      </c>
      <c r="ET120" s="67">
        <f t="shared" si="292"/>
        <v>65.663999999999987</v>
      </c>
      <c r="EU120" s="67">
        <f t="shared" si="292"/>
        <v>66.393599999999992</v>
      </c>
      <c r="EV120" s="67">
        <f t="shared" si="292"/>
        <v>67.123199999999997</v>
      </c>
      <c r="EW120" s="67">
        <f t="shared" si="292"/>
        <v>67.123199999999997</v>
      </c>
      <c r="EX120" s="67">
        <f t="shared" si="292"/>
        <v>65.663999999999987</v>
      </c>
      <c r="EY120" s="67">
        <f t="shared" si="292"/>
        <v>66.393599999999992</v>
      </c>
      <c r="EZ120" s="67">
        <f t="shared" si="292"/>
        <v>67.123199999999997</v>
      </c>
      <c r="FA120" s="67">
        <f t="shared" si="292"/>
        <v>67.123199999999997</v>
      </c>
      <c r="FB120" s="67">
        <f t="shared" si="292"/>
        <v>66.393599999999992</v>
      </c>
      <c r="FC120" s="67">
        <f t="shared" si="292"/>
        <v>56.908799999999992</v>
      </c>
      <c r="FD120" s="67">
        <f t="shared" si="292"/>
        <v>0</v>
      </c>
      <c r="FE120" s="67">
        <f t="shared" si="292"/>
        <v>0</v>
      </c>
      <c r="FF120" s="67">
        <f t="shared" si="292"/>
        <v>0</v>
      </c>
      <c r="FG120" s="67">
        <f t="shared" si="292"/>
        <v>0</v>
      </c>
      <c r="FH120" s="67">
        <f t="shared" si="292"/>
        <v>0</v>
      </c>
      <c r="FI120" s="67">
        <f t="shared" si="292"/>
        <v>0</v>
      </c>
      <c r="FJ120" s="67">
        <f t="shared" si="292"/>
        <v>0</v>
      </c>
      <c r="FK120" s="67">
        <f t="shared" si="292"/>
        <v>0</v>
      </c>
      <c r="FL120" s="67">
        <f t="shared" si="292"/>
        <v>0</v>
      </c>
      <c r="FM120" s="67">
        <f t="shared" si="292"/>
        <v>0</v>
      </c>
      <c r="FN120" s="67">
        <f t="shared" si="292"/>
        <v>0</v>
      </c>
      <c r="FO120" s="67">
        <f t="shared" si="292"/>
        <v>0</v>
      </c>
      <c r="FP120" s="67">
        <f t="shared" si="292"/>
        <v>0</v>
      </c>
      <c r="FQ120" s="67">
        <f t="shared" si="292"/>
        <v>0</v>
      </c>
      <c r="FR120" s="67">
        <f t="shared" si="292"/>
        <v>0</v>
      </c>
      <c r="FS120" s="67">
        <f t="shared" si="292"/>
        <v>0</v>
      </c>
      <c r="FT120" s="67">
        <f t="shared" si="292"/>
        <v>0</v>
      </c>
      <c r="FU120" s="67">
        <f t="shared" si="292"/>
        <v>0</v>
      </c>
      <c r="FV120" s="67">
        <f t="shared" si="284"/>
        <v>0</v>
      </c>
      <c r="FW120" s="67">
        <f t="shared" si="284"/>
        <v>0</v>
      </c>
      <c r="FX120" s="67">
        <f t="shared" si="284"/>
        <v>0</v>
      </c>
      <c r="FY120" s="67">
        <f t="shared" si="284"/>
        <v>0</v>
      </c>
      <c r="FZ120" s="67">
        <f t="shared" si="284"/>
        <v>0</v>
      </c>
      <c r="GA120" s="67">
        <f t="shared" si="284"/>
        <v>0</v>
      </c>
      <c r="GB120" s="67">
        <f t="shared" si="284"/>
        <v>0</v>
      </c>
      <c r="GC120" s="67">
        <f t="shared" si="284"/>
        <v>0</v>
      </c>
    </row>
    <row r="121" spans="1:185" hidden="1" outlineLevel="1" x14ac:dyDescent="0.35">
      <c r="A121" s="10"/>
      <c r="B121" s="10">
        <f t="shared" si="254"/>
        <v>56</v>
      </c>
      <c r="C121" s="10" t="str">
        <f>INDEX('Portfolio por Usina'!$B:$B,MATCH('Geração, Estimativas, Auxiliar'!$B121,'Portfolio por Usina'!$Z:$Z,0),1)</f>
        <v>AXIA Energia Norte</v>
      </c>
      <c r="D121" s="10" t="str">
        <f>INDEX('Portfolio por Usina'!$E:$E,MATCH('Geração, Estimativas, Auxiliar'!$B121,'Portfolio por Usina'!$Z:$Z,0),1)</f>
        <v>Hidráulica</v>
      </c>
      <c r="E121" s="10" t="str">
        <f>INDEX('Portfolio por Usina'!$C:$C,MATCH('Geração, Estimativas, Auxiliar'!$B121,'Portfolio por Usina'!$Z:$Z,0),1)</f>
        <v>Balbina</v>
      </c>
      <c r="F121" s="10" t="str">
        <f>INDEX('Portfolio por Usina'!$F:$F,MATCH('Geração, Estimativas, Auxiliar'!$B121,'Portfolio por Usina'!$Z:$Z,0),1)</f>
        <v>N</v>
      </c>
      <c r="G121" s="12">
        <f>IFERROR(INDEX('Portfolio por Usina'!$M:$M,MATCH($B121,'Portfolio por Usina'!$Z:$Z,0),1),0)</f>
        <v>125.7</v>
      </c>
      <c r="H121" s="228">
        <f>IFERROR(INDEX('Portfolio por Usina'!$X:$X,MATCH($B121,'Portfolio por Usina'!$Z:$Z,0),1),0)</f>
        <v>1</v>
      </c>
      <c r="I121" s="12">
        <f t="shared" si="248"/>
        <v>125.7</v>
      </c>
      <c r="J121" s="13">
        <f>IFERROR(IF(ISNUMBER(INDEX('Portfolio por Usina'!$U:$U,MATCH($B121,'Portfolio por Usina'!$Z:$Z,0),1)),INDEX('Portfolio por Usina'!$U:$U,MATCH($B121,'Portfolio por Usina'!$Z:$Z,0),1),INDEX('Portfolio por Usina'!$V:$V,MATCH($B121,'Portfolio por Usina'!$Z:$Z,0),1)),0)</f>
        <v>32559</v>
      </c>
      <c r="K121" s="13">
        <f>IFERROR(INDEX('Portfolio por Usina'!$W:$W,MATCH($B121,'Portfolio por Usina'!$Z:$Z,0),1),0)</f>
        <v>46448</v>
      </c>
      <c r="L121" s="229"/>
      <c r="M121" s="10" t="str">
        <f t="shared" si="249"/>
        <v>Balbina</v>
      </c>
      <c r="N121" s="17">
        <f t="shared" si="288"/>
        <v>1101.1320000000001</v>
      </c>
      <c r="O121" s="17">
        <f t="shared" si="288"/>
        <v>1101.1320000000001</v>
      </c>
      <c r="P121" s="17">
        <f t="shared" si="288"/>
        <v>184.02480000000003</v>
      </c>
      <c r="Q121" s="17">
        <f t="shared" si="288"/>
        <v>0</v>
      </c>
      <c r="R121" s="17">
        <f t="shared" si="288"/>
        <v>0</v>
      </c>
      <c r="S121" s="17">
        <f t="shared" si="288"/>
        <v>0</v>
      </c>
      <c r="T121" s="17">
        <f t="shared" si="288"/>
        <v>0</v>
      </c>
      <c r="U121" s="17">
        <f t="shared" si="288"/>
        <v>0</v>
      </c>
      <c r="V121" s="17">
        <f t="shared" si="288"/>
        <v>0</v>
      </c>
      <c r="W121" s="17">
        <f t="shared" si="288"/>
        <v>0</v>
      </c>
      <c r="X121" s="17">
        <f t="shared" si="288"/>
        <v>0</v>
      </c>
      <c r="Y121" s="17">
        <f t="shared" si="288"/>
        <v>0</v>
      </c>
      <c r="Z121" s="17">
        <f t="shared" si="288"/>
        <v>0</v>
      </c>
      <c r="AA121" s="17">
        <f t="shared" si="288"/>
        <v>0</v>
      </c>
      <c r="AB121" s="17">
        <f t="shared" si="288"/>
        <v>0</v>
      </c>
      <c r="AC121" s="17">
        <f t="shared" si="288"/>
        <v>0</v>
      </c>
      <c r="AD121" s="17">
        <f t="shared" si="291"/>
        <v>0</v>
      </c>
      <c r="AE121" s="17">
        <f t="shared" si="291"/>
        <v>0</v>
      </c>
      <c r="AF121" s="17">
        <f t="shared" si="291"/>
        <v>0</v>
      </c>
      <c r="AG121" s="17">
        <f t="shared" si="291"/>
        <v>0</v>
      </c>
      <c r="AH121" s="17">
        <f t="shared" si="291"/>
        <v>0</v>
      </c>
      <c r="AI121" s="17">
        <f t="shared" si="291"/>
        <v>0</v>
      </c>
      <c r="AJ121" s="17">
        <f t="shared" si="291"/>
        <v>0</v>
      </c>
      <c r="AK121" s="17">
        <f t="shared" si="291"/>
        <v>0</v>
      </c>
      <c r="AL121" s="17">
        <f t="shared" si="291"/>
        <v>0</v>
      </c>
      <c r="AM121" s="17">
        <f t="shared" si="291"/>
        <v>0</v>
      </c>
      <c r="AN121" s="17">
        <f t="shared" si="291"/>
        <v>0</v>
      </c>
      <c r="AO121" s="17">
        <f t="shared" si="291"/>
        <v>0</v>
      </c>
      <c r="AP121" s="17">
        <f t="shared" si="291"/>
        <v>0</v>
      </c>
      <c r="AQ121" s="17">
        <f t="shared" si="291"/>
        <v>0</v>
      </c>
      <c r="AR121" s="17">
        <f t="shared" si="291"/>
        <v>0</v>
      </c>
      <c r="AS121" s="17">
        <f t="shared" si="243"/>
        <v>0</v>
      </c>
      <c r="AT121" s="17">
        <f t="shared" si="243"/>
        <v>0</v>
      </c>
      <c r="AU121" s="17">
        <f t="shared" si="243"/>
        <v>0</v>
      </c>
      <c r="AW121" s="50" t="str">
        <f t="shared" si="250"/>
        <v>Balbina</v>
      </c>
      <c r="AX121" s="67">
        <f t="shared" si="276"/>
        <v>271.512</v>
      </c>
      <c r="AY121" s="67">
        <f t="shared" si="293"/>
        <v>274.52879999999999</v>
      </c>
      <c r="AZ121" s="67">
        <f t="shared" si="293"/>
        <v>277.54560000000004</v>
      </c>
      <c r="BA121" s="67">
        <f t="shared" si="293"/>
        <v>277.54560000000004</v>
      </c>
      <c r="BB121" s="67">
        <f t="shared" si="293"/>
        <v>271.512</v>
      </c>
      <c r="BC121" s="67">
        <f t="shared" si="293"/>
        <v>274.52879999999999</v>
      </c>
      <c r="BD121" s="67">
        <f t="shared" si="293"/>
        <v>277.54560000000004</v>
      </c>
      <c r="BE121" s="67">
        <f t="shared" si="293"/>
        <v>277.54560000000004</v>
      </c>
      <c r="BF121" s="67">
        <f t="shared" si="293"/>
        <v>184.02480000000003</v>
      </c>
      <c r="BG121" s="67">
        <f t="shared" si="293"/>
        <v>0</v>
      </c>
      <c r="BH121" s="67">
        <f t="shared" si="293"/>
        <v>0</v>
      </c>
      <c r="BI121" s="67">
        <f t="shared" si="293"/>
        <v>0</v>
      </c>
      <c r="BJ121" s="67">
        <f t="shared" si="293"/>
        <v>0</v>
      </c>
      <c r="BK121" s="67">
        <f t="shared" si="293"/>
        <v>0</v>
      </c>
      <c r="BL121" s="67">
        <f t="shared" si="293"/>
        <v>0</v>
      </c>
      <c r="BM121" s="67">
        <f t="shared" si="293"/>
        <v>0</v>
      </c>
      <c r="BN121" s="67">
        <f t="shared" si="293"/>
        <v>0</v>
      </c>
      <c r="BO121" s="67">
        <f t="shared" si="293"/>
        <v>0</v>
      </c>
      <c r="BP121" s="67">
        <f t="shared" si="293"/>
        <v>0</v>
      </c>
      <c r="BQ121" s="67">
        <f t="shared" si="293"/>
        <v>0</v>
      </c>
      <c r="BR121" s="67">
        <f t="shared" si="293"/>
        <v>0</v>
      </c>
      <c r="BS121" s="67">
        <f t="shared" si="293"/>
        <v>0</v>
      </c>
      <c r="BT121" s="67">
        <f t="shared" si="293"/>
        <v>0</v>
      </c>
      <c r="BU121" s="67">
        <f t="shared" si="293"/>
        <v>0</v>
      </c>
      <c r="BV121" s="67">
        <f t="shared" si="293"/>
        <v>0</v>
      </c>
      <c r="BW121" s="67">
        <f t="shared" si="293"/>
        <v>0</v>
      </c>
      <c r="BX121" s="67">
        <f t="shared" si="293"/>
        <v>0</v>
      </c>
      <c r="BY121" s="67">
        <f t="shared" si="293"/>
        <v>0</v>
      </c>
      <c r="BZ121" s="67">
        <f t="shared" si="293"/>
        <v>0</v>
      </c>
      <c r="CA121" s="67">
        <f t="shared" si="293"/>
        <v>0</v>
      </c>
      <c r="CB121" s="67">
        <f t="shared" si="293"/>
        <v>0</v>
      </c>
      <c r="CC121" s="67">
        <f t="shared" si="293"/>
        <v>0</v>
      </c>
      <c r="CD121" s="67">
        <f t="shared" si="293"/>
        <v>0</v>
      </c>
      <c r="CE121" s="67">
        <f t="shared" si="293"/>
        <v>0</v>
      </c>
      <c r="CF121" s="67">
        <f t="shared" si="293"/>
        <v>0</v>
      </c>
      <c r="CG121" s="67">
        <f t="shared" si="293"/>
        <v>0</v>
      </c>
      <c r="CH121" s="67">
        <f t="shared" si="293"/>
        <v>0</v>
      </c>
      <c r="CI121" s="67">
        <f t="shared" si="293"/>
        <v>0</v>
      </c>
      <c r="CJ121" s="67">
        <f t="shared" si="293"/>
        <v>0</v>
      </c>
      <c r="CK121" s="67">
        <f t="shared" si="293"/>
        <v>0</v>
      </c>
      <c r="CL121" s="67">
        <f t="shared" si="293"/>
        <v>0</v>
      </c>
      <c r="CM121" s="67">
        <f t="shared" si="293"/>
        <v>0</v>
      </c>
      <c r="CN121" s="67">
        <f t="shared" si="293"/>
        <v>0</v>
      </c>
      <c r="CO121" s="67">
        <f t="shared" si="293"/>
        <v>0</v>
      </c>
      <c r="CP121" s="67">
        <f t="shared" si="293"/>
        <v>0</v>
      </c>
      <c r="CQ121" s="67">
        <f t="shared" si="293"/>
        <v>0</v>
      </c>
      <c r="CR121" s="67">
        <f t="shared" si="293"/>
        <v>0</v>
      </c>
      <c r="CS121" s="67">
        <f t="shared" si="293"/>
        <v>0</v>
      </c>
      <c r="CT121" s="67">
        <f t="shared" si="293"/>
        <v>0</v>
      </c>
      <c r="CU121" s="67">
        <f t="shared" si="293"/>
        <v>0</v>
      </c>
      <c r="CV121" s="67">
        <f t="shared" si="293"/>
        <v>0</v>
      </c>
      <c r="CW121" s="67">
        <f t="shared" si="293"/>
        <v>0</v>
      </c>
      <c r="CX121" s="67">
        <f t="shared" si="293"/>
        <v>0</v>
      </c>
      <c r="CY121" s="67">
        <f t="shared" si="293"/>
        <v>0</v>
      </c>
      <c r="CZ121" s="67">
        <f t="shared" si="293"/>
        <v>0</v>
      </c>
      <c r="DA121" s="67">
        <f t="shared" si="293"/>
        <v>0</v>
      </c>
      <c r="DB121" s="67">
        <f t="shared" si="293"/>
        <v>0</v>
      </c>
      <c r="DC121" s="67">
        <f t="shared" si="293"/>
        <v>0</v>
      </c>
      <c r="DD121" s="67">
        <f t="shared" si="293"/>
        <v>0</v>
      </c>
      <c r="DE121" s="67">
        <f t="shared" si="293"/>
        <v>0</v>
      </c>
      <c r="DF121" s="67">
        <f t="shared" si="293"/>
        <v>0</v>
      </c>
      <c r="DG121" s="67">
        <f t="shared" si="293"/>
        <v>0</v>
      </c>
      <c r="DH121" s="67">
        <f t="shared" si="293"/>
        <v>0</v>
      </c>
      <c r="DI121" s="67">
        <f t="shared" si="293"/>
        <v>0</v>
      </c>
      <c r="DJ121" s="67">
        <f t="shared" si="293"/>
        <v>0</v>
      </c>
      <c r="DK121" s="67">
        <f t="shared" si="292"/>
        <v>0</v>
      </c>
      <c r="DL121" s="67">
        <f t="shared" si="292"/>
        <v>0</v>
      </c>
      <c r="DM121" s="67">
        <f t="shared" si="292"/>
        <v>0</v>
      </c>
      <c r="DN121" s="67">
        <f t="shared" si="292"/>
        <v>0</v>
      </c>
      <c r="DO121" s="67">
        <f t="shared" si="292"/>
        <v>0</v>
      </c>
      <c r="DP121" s="67">
        <f t="shared" si="292"/>
        <v>0</v>
      </c>
      <c r="DQ121" s="67">
        <f t="shared" si="292"/>
        <v>0</v>
      </c>
      <c r="DR121" s="67">
        <f t="shared" si="292"/>
        <v>0</v>
      </c>
      <c r="DS121" s="67">
        <f t="shared" si="292"/>
        <v>0</v>
      </c>
      <c r="DT121" s="67">
        <f t="shared" si="292"/>
        <v>0</v>
      </c>
      <c r="DU121" s="67">
        <f t="shared" si="292"/>
        <v>0</v>
      </c>
      <c r="DV121" s="67">
        <f t="shared" si="292"/>
        <v>0</v>
      </c>
      <c r="DW121" s="67">
        <f t="shared" si="292"/>
        <v>0</v>
      </c>
      <c r="DX121" s="67">
        <f t="shared" si="292"/>
        <v>0</v>
      </c>
      <c r="DY121" s="67">
        <f t="shared" si="292"/>
        <v>0</v>
      </c>
      <c r="DZ121" s="67">
        <f t="shared" si="292"/>
        <v>0</v>
      </c>
      <c r="EA121" s="67">
        <f t="shared" si="292"/>
        <v>0</v>
      </c>
      <c r="EB121" s="67">
        <f t="shared" si="292"/>
        <v>0</v>
      </c>
      <c r="EC121" s="67">
        <f t="shared" si="292"/>
        <v>0</v>
      </c>
      <c r="ED121" s="67">
        <f t="shared" si="292"/>
        <v>0</v>
      </c>
      <c r="EE121" s="67">
        <f t="shared" si="292"/>
        <v>0</v>
      </c>
      <c r="EF121" s="67">
        <f t="shared" si="292"/>
        <v>0</v>
      </c>
      <c r="EG121" s="67">
        <f t="shared" si="292"/>
        <v>0</v>
      </c>
      <c r="EH121" s="67">
        <f t="shared" si="292"/>
        <v>0</v>
      </c>
      <c r="EI121" s="67">
        <f t="shared" si="292"/>
        <v>0</v>
      </c>
      <c r="EJ121" s="67">
        <f t="shared" si="292"/>
        <v>0</v>
      </c>
      <c r="EK121" s="67">
        <f t="shared" si="292"/>
        <v>0</v>
      </c>
      <c r="EL121" s="67">
        <f t="shared" si="292"/>
        <v>0</v>
      </c>
      <c r="EM121" s="67">
        <f t="shared" si="292"/>
        <v>0</v>
      </c>
      <c r="EN121" s="67">
        <f t="shared" si="292"/>
        <v>0</v>
      </c>
      <c r="EO121" s="67">
        <f t="shared" si="292"/>
        <v>0</v>
      </c>
      <c r="EP121" s="67">
        <f t="shared" si="292"/>
        <v>0</v>
      </c>
      <c r="EQ121" s="67">
        <f t="shared" si="292"/>
        <v>0</v>
      </c>
      <c r="ER121" s="67">
        <f t="shared" si="292"/>
        <v>0</v>
      </c>
      <c r="ES121" s="67">
        <f t="shared" si="292"/>
        <v>0</v>
      </c>
      <c r="ET121" s="67">
        <f t="shared" si="292"/>
        <v>0</v>
      </c>
      <c r="EU121" s="67">
        <f t="shared" si="292"/>
        <v>0</v>
      </c>
      <c r="EV121" s="67">
        <f t="shared" si="292"/>
        <v>0</v>
      </c>
      <c r="EW121" s="67">
        <f t="shared" si="292"/>
        <v>0</v>
      </c>
      <c r="EX121" s="67">
        <f t="shared" si="292"/>
        <v>0</v>
      </c>
      <c r="EY121" s="67">
        <f t="shared" si="292"/>
        <v>0</v>
      </c>
      <c r="EZ121" s="67">
        <f t="shared" si="292"/>
        <v>0</v>
      </c>
      <c r="FA121" s="67">
        <f t="shared" si="292"/>
        <v>0</v>
      </c>
      <c r="FB121" s="67">
        <f t="shared" si="292"/>
        <v>0</v>
      </c>
      <c r="FC121" s="67">
        <f t="shared" si="292"/>
        <v>0</v>
      </c>
      <c r="FD121" s="67">
        <f t="shared" si="292"/>
        <v>0</v>
      </c>
      <c r="FE121" s="67">
        <f t="shared" si="292"/>
        <v>0</v>
      </c>
      <c r="FF121" s="67">
        <f t="shared" si="292"/>
        <v>0</v>
      </c>
      <c r="FG121" s="67">
        <f t="shared" si="292"/>
        <v>0</v>
      </c>
      <c r="FH121" s="67">
        <f t="shared" si="292"/>
        <v>0</v>
      </c>
      <c r="FI121" s="67">
        <f t="shared" si="292"/>
        <v>0</v>
      </c>
      <c r="FJ121" s="67">
        <f t="shared" si="292"/>
        <v>0</v>
      </c>
      <c r="FK121" s="67">
        <f t="shared" si="292"/>
        <v>0</v>
      </c>
      <c r="FL121" s="67">
        <f t="shared" si="292"/>
        <v>0</v>
      </c>
      <c r="FM121" s="67">
        <f t="shared" si="292"/>
        <v>0</v>
      </c>
      <c r="FN121" s="67">
        <f t="shared" si="292"/>
        <v>0</v>
      </c>
      <c r="FO121" s="67">
        <f t="shared" si="292"/>
        <v>0</v>
      </c>
      <c r="FP121" s="67">
        <f t="shared" si="292"/>
        <v>0</v>
      </c>
      <c r="FQ121" s="67">
        <f t="shared" si="292"/>
        <v>0</v>
      </c>
      <c r="FR121" s="67">
        <f t="shared" si="292"/>
        <v>0</v>
      </c>
      <c r="FS121" s="67">
        <f t="shared" si="292"/>
        <v>0</v>
      </c>
      <c r="FT121" s="67">
        <f t="shared" si="292"/>
        <v>0</v>
      </c>
      <c r="FU121" s="67">
        <f t="shared" si="292"/>
        <v>0</v>
      </c>
      <c r="FV121" s="67">
        <f t="shared" si="284"/>
        <v>0</v>
      </c>
      <c r="FW121" s="67">
        <f t="shared" si="284"/>
        <v>0</v>
      </c>
      <c r="FX121" s="67">
        <f t="shared" si="284"/>
        <v>0</v>
      </c>
      <c r="FY121" s="67">
        <f t="shared" si="284"/>
        <v>0</v>
      </c>
      <c r="FZ121" s="67">
        <f t="shared" si="284"/>
        <v>0</v>
      </c>
      <c r="GA121" s="67">
        <f t="shared" si="284"/>
        <v>0</v>
      </c>
      <c r="GB121" s="67">
        <f t="shared" si="284"/>
        <v>0</v>
      </c>
      <c r="GC121" s="67">
        <f t="shared" si="284"/>
        <v>0</v>
      </c>
    </row>
    <row r="122" spans="1:185" hidden="1" outlineLevel="1" x14ac:dyDescent="0.35">
      <c r="A122" s="10"/>
      <c r="B122" s="10">
        <f t="shared" si="254"/>
        <v>57</v>
      </c>
      <c r="C122" s="10" t="str">
        <f>INDEX('Portfolio por Usina'!$B:$B,MATCH('Geração, Estimativas, Auxiliar'!$B122,'Portfolio por Usina'!$Z:$Z,0),1)</f>
        <v>AXIA Energia Sul</v>
      </c>
      <c r="D122" s="10" t="str">
        <f>INDEX('Portfolio por Usina'!$E:$E,MATCH('Geração, Estimativas, Auxiliar'!$B122,'Portfolio por Usina'!$Z:$Z,0),1)</f>
        <v>Eólica</v>
      </c>
      <c r="E122" s="10" t="str">
        <f>INDEX('Portfolio por Usina'!$C:$C,MATCH('Geração, Estimativas, Auxiliar'!$B122,'Portfolio por Usina'!$Z:$Z,0),1)</f>
        <v>Ibirapuitã I</v>
      </c>
      <c r="F122" s="10" t="str">
        <f>INDEX('Portfolio por Usina'!$F:$F,MATCH('Geração, Estimativas, Auxiliar'!$B122,'Portfolio por Usina'!$Z:$Z,0),1)</f>
        <v>S</v>
      </c>
      <c r="G122" s="12">
        <f>IFERROR(INDEX('Portfolio por Usina'!$M:$M,MATCH($B122,'Portfolio por Usina'!$Z:$Z,0),1),0)</f>
        <v>9.3000000000000007</v>
      </c>
      <c r="H122" s="228">
        <f>IFERROR(INDEX('Portfolio por Usina'!$X:$X,MATCH($B122,'Portfolio por Usina'!$Z:$Z,0),1),0)</f>
        <v>1</v>
      </c>
      <c r="I122" s="12">
        <f t="shared" si="248"/>
        <v>9.3000000000000007</v>
      </c>
      <c r="J122" s="13">
        <f>IFERROR(IF(ISNUMBER(INDEX('Portfolio por Usina'!$U:$U,MATCH($B122,'Portfolio por Usina'!$Z:$Z,0),1)),INDEX('Portfolio por Usina'!$U:$U,MATCH($B122,'Portfolio por Usina'!$Z:$Z,0),1),INDEX('Portfolio por Usina'!$V:$V,MATCH($B122,'Portfolio por Usina'!$Z:$Z,0),1)),0)</f>
        <v>42243</v>
      </c>
      <c r="K122" s="13">
        <f>IFERROR(INDEX('Portfolio por Usina'!$W:$W,MATCH($B122,'Portfolio por Usina'!$Z:$Z,0),1),0)</f>
        <v>53746</v>
      </c>
      <c r="L122" s="229"/>
      <c r="M122" s="10" t="str">
        <f t="shared" si="249"/>
        <v>Ibirapuitã I</v>
      </c>
      <c r="N122" s="17">
        <f t="shared" si="288"/>
        <v>81.468000000000004</v>
      </c>
      <c r="O122" s="17">
        <f t="shared" si="288"/>
        <v>81.468000000000004</v>
      </c>
      <c r="P122" s="17">
        <f t="shared" si="288"/>
        <v>81.468000000000004</v>
      </c>
      <c r="Q122" s="17">
        <f t="shared" si="288"/>
        <v>81.691200000000009</v>
      </c>
      <c r="R122" s="17">
        <f t="shared" si="288"/>
        <v>81.468000000000004</v>
      </c>
      <c r="S122" s="17">
        <f t="shared" si="288"/>
        <v>81.468000000000004</v>
      </c>
      <c r="T122" s="17">
        <f t="shared" si="288"/>
        <v>81.468000000000004</v>
      </c>
      <c r="U122" s="17">
        <f t="shared" si="288"/>
        <v>81.691200000000009</v>
      </c>
      <c r="V122" s="17">
        <f t="shared" si="288"/>
        <v>81.468000000000004</v>
      </c>
      <c r="W122" s="17">
        <f t="shared" si="288"/>
        <v>81.468000000000004</v>
      </c>
      <c r="X122" s="17">
        <f t="shared" si="288"/>
        <v>81.468000000000004</v>
      </c>
      <c r="Y122" s="17">
        <f t="shared" si="288"/>
        <v>81.691200000000009</v>
      </c>
      <c r="Z122" s="17">
        <f t="shared" si="288"/>
        <v>81.468000000000004</v>
      </c>
      <c r="AA122" s="17">
        <f t="shared" si="288"/>
        <v>81.468000000000004</v>
      </c>
      <c r="AB122" s="17">
        <f t="shared" si="288"/>
        <v>81.468000000000004</v>
      </c>
      <c r="AC122" s="17">
        <f t="shared" si="288"/>
        <v>81.691200000000009</v>
      </c>
      <c r="AD122" s="17">
        <f t="shared" si="291"/>
        <v>81.468000000000004</v>
      </c>
      <c r="AE122" s="17">
        <f t="shared" si="291"/>
        <v>81.468000000000004</v>
      </c>
      <c r="AF122" s="17">
        <f t="shared" si="291"/>
        <v>81.468000000000004</v>
      </c>
      <c r="AG122" s="17">
        <f t="shared" si="291"/>
        <v>81.691200000000009</v>
      </c>
      <c r="AH122" s="17">
        <f t="shared" si="291"/>
        <v>81.468000000000004</v>
      </c>
      <c r="AI122" s="17">
        <f t="shared" si="291"/>
        <v>81.468000000000004</v>
      </c>
      <c r="AJ122" s="17">
        <f t="shared" si="291"/>
        <v>12.052800000000001</v>
      </c>
      <c r="AK122" s="17">
        <f t="shared" si="291"/>
        <v>0</v>
      </c>
      <c r="AL122" s="17">
        <f t="shared" si="291"/>
        <v>0</v>
      </c>
      <c r="AM122" s="17">
        <f t="shared" si="291"/>
        <v>0</v>
      </c>
      <c r="AN122" s="17">
        <f t="shared" si="291"/>
        <v>0</v>
      </c>
      <c r="AO122" s="17">
        <f t="shared" si="291"/>
        <v>0</v>
      </c>
      <c r="AP122" s="17">
        <f t="shared" si="291"/>
        <v>0</v>
      </c>
      <c r="AQ122" s="17">
        <f t="shared" si="291"/>
        <v>0</v>
      </c>
      <c r="AR122" s="17">
        <f t="shared" si="291"/>
        <v>0</v>
      </c>
      <c r="AS122" s="17">
        <f t="shared" si="243"/>
        <v>0</v>
      </c>
      <c r="AT122" s="17">
        <f t="shared" si="243"/>
        <v>0</v>
      </c>
      <c r="AU122" s="17">
        <f t="shared" si="243"/>
        <v>0</v>
      </c>
      <c r="AW122" s="50" t="str">
        <f t="shared" si="250"/>
        <v>Ibirapuitã I</v>
      </c>
      <c r="AX122" s="67">
        <f t="shared" si="276"/>
        <v>20.088000000000001</v>
      </c>
      <c r="AY122" s="67">
        <f t="shared" si="293"/>
        <v>20.311199999999999</v>
      </c>
      <c r="AZ122" s="67">
        <f t="shared" si="293"/>
        <v>20.534400000000002</v>
      </c>
      <c r="BA122" s="67">
        <f t="shared" si="293"/>
        <v>20.534400000000002</v>
      </c>
      <c r="BB122" s="67">
        <f t="shared" si="293"/>
        <v>20.088000000000001</v>
      </c>
      <c r="BC122" s="67">
        <f t="shared" si="293"/>
        <v>20.311199999999999</v>
      </c>
      <c r="BD122" s="67">
        <f t="shared" si="293"/>
        <v>20.534400000000002</v>
      </c>
      <c r="BE122" s="67">
        <f t="shared" si="293"/>
        <v>20.534400000000002</v>
      </c>
      <c r="BF122" s="67">
        <f t="shared" si="293"/>
        <v>20.088000000000001</v>
      </c>
      <c r="BG122" s="67">
        <f t="shared" si="293"/>
        <v>20.311199999999999</v>
      </c>
      <c r="BH122" s="67">
        <f t="shared" si="293"/>
        <v>20.534400000000002</v>
      </c>
      <c r="BI122" s="67">
        <f t="shared" si="293"/>
        <v>20.534400000000002</v>
      </c>
      <c r="BJ122" s="67">
        <f t="shared" si="293"/>
        <v>20.311199999999999</v>
      </c>
      <c r="BK122" s="67">
        <f t="shared" si="293"/>
        <v>20.311199999999999</v>
      </c>
      <c r="BL122" s="67">
        <f t="shared" si="293"/>
        <v>20.534400000000002</v>
      </c>
      <c r="BM122" s="67">
        <f t="shared" si="293"/>
        <v>20.534400000000002</v>
      </c>
      <c r="BN122" s="67">
        <f t="shared" si="293"/>
        <v>20.088000000000001</v>
      </c>
      <c r="BO122" s="67">
        <f t="shared" si="293"/>
        <v>20.311199999999999</v>
      </c>
      <c r="BP122" s="67">
        <f t="shared" si="293"/>
        <v>20.534400000000002</v>
      </c>
      <c r="BQ122" s="67">
        <f t="shared" si="293"/>
        <v>20.534400000000002</v>
      </c>
      <c r="BR122" s="67">
        <f t="shared" si="293"/>
        <v>20.088000000000001</v>
      </c>
      <c r="BS122" s="67">
        <f t="shared" si="293"/>
        <v>20.311199999999999</v>
      </c>
      <c r="BT122" s="67">
        <f t="shared" si="293"/>
        <v>20.534400000000002</v>
      </c>
      <c r="BU122" s="67">
        <f t="shared" si="293"/>
        <v>20.534400000000002</v>
      </c>
      <c r="BV122" s="67">
        <f t="shared" si="293"/>
        <v>20.088000000000001</v>
      </c>
      <c r="BW122" s="67">
        <f t="shared" si="293"/>
        <v>20.311199999999999</v>
      </c>
      <c r="BX122" s="67">
        <f t="shared" si="293"/>
        <v>20.534400000000002</v>
      </c>
      <c r="BY122" s="67">
        <f t="shared" si="293"/>
        <v>20.534400000000002</v>
      </c>
      <c r="BZ122" s="67">
        <f t="shared" si="293"/>
        <v>20.311199999999999</v>
      </c>
      <c r="CA122" s="67">
        <f t="shared" si="293"/>
        <v>20.311199999999999</v>
      </c>
      <c r="CB122" s="67">
        <f t="shared" si="293"/>
        <v>20.534400000000002</v>
      </c>
      <c r="CC122" s="67">
        <f t="shared" si="293"/>
        <v>20.534400000000002</v>
      </c>
      <c r="CD122" s="67">
        <f t="shared" si="293"/>
        <v>20.088000000000001</v>
      </c>
      <c r="CE122" s="67">
        <f t="shared" si="293"/>
        <v>20.311199999999999</v>
      </c>
      <c r="CF122" s="67">
        <f t="shared" si="293"/>
        <v>20.534400000000002</v>
      </c>
      <c r="CG122" s="67">
        <f t="shared" si="293"/>
        <v>20.534400000000002</v>
      </c>
      <c r="CH122" s="67">
        <f t="shared" si="293"/>
        <v>20.088000000000001</v>
      </c>
      <c r="CI122" s="67">
        <f t="shared" si="293"/>
        <v>20.311199999999999</v>
      </c>
      <c r="CJ122" s="67">
        <f t="shared" si="293"/>
        <v>20.534400000000002</v>
      </c>
      <c r="CK122" s="67">
        <f t="shared" si="293"/>
        <v>20.534400000000002</v>
      </c>
      <c r="CL122" s="67">
        <f t="shared" si="293"/>
        <v>20.088000000000001</v>
      </c>
      <c r="CM122" s="67">
        <f t="shared" si="293"/>
        <v>20.311199999999999</v>
      </c>
      <c r="CN122" s="67">
        <f t="shared" si="293"/>
        <v>20.534400000000002</v>
      </c>
      <c r="CO122" s="67">
        <f t="shared" si="293"/>
        <v>20.534400000000002</v>
      </c>
      <c r="CP122" s="67">
        <f t="shared" si="293"/>
        <v>20.311199999999999</v>
      </c>
      <c r="CQ122" s="67">
        <f t="shared" si="293"/>
        <v>20.311199999999999</v>
      </c>
      <c r="CR122" s="67">
        <f t="shared" si="293"/>
        <v>20.534400000000002</v>
      </c>
      <c r="CS122" s="67">
        <f t="shared" si="293"/>
        <v>20.534400000000002</v>
      </c>
      <c r="CT122" s="67">
        <f t="shared" si="293"/>
        <v>20.088000000000001</v>
      </c>
      <c r="CU122" s="67">
        <f t="shared" si="293"/>
        <v>20.311199999999999</v>
      </c>
      <c r="CV122" s="67">
        <f t="shared" si="293"/>
        <v>20.534400000000002</v>
      </c>
      <c r="CW122" s="67">
        <f t="shared" si="293"/>
        <v>20.534400000000002</v>
      </c>
      <c r="CX122" s="67">
        <f t="shared" si="293"/>
        <v>20.088000000000001</v>
      </c>
      <c r="CY122" s="67">
        <f t="shared" si="293"/>
        <v>20.311199999999999</v>
      </c>
      <c r="CZ122" s="67">
        <f t="shared" si="293"/>
        <v>20.534400000000002</v>
      </c>
      <c r="DA122" s="67">
        <f t="shared" si="293"/>
        <v>20.534400000000002</v>
      </c>
      <c r="DB122" s="67">
        <f t="shared" si="293"/>
        <v>20.088000000000001</v>
      </c>
      <c r="DC122" s="67">
        <f t="shared" si="293"/>
        <v>20.311199999999999</v>
      </c>
      <c r="DD122" s="67">
        <f t="shared" si="293"/>
        <v>20.534400000000002</v>
      </c>
      <c r="DE122" s="67">
        <f t="shared" si="293"/>
        <v>20.534400000000002</v>
      </c>
      <c r="DF122" s="67">
        <f t="shared" si="293"/>
        <v>20.311199999999999</v>
      </c>
      <c r="DG122" s="67">
        <f t="shared" si="293"/>
        <v>20.311199999999999</v>
      </c>
      <c r="DH122" s="67">
        <f t="shared" si="293"/>
        <v>20.534400000000002</v>
      </c>
      <c r="DI122" s="67">
        <f t="shared" si="293"/>
        <v>20.534400000000002</v>
      </c>
      <c r="DJ122" s="67">
        <f t="shared" ref="DJ122:FU125" si="294">$I122*24*IF(AND(DJ$59&gt;=$J122,DJ$60&lt;=$K122),DJ$61,IF(AND(DJ$60&gt;$J122,DJ$59&lt;$K122),(MIN(DJ$60,$K122)-MAX(DJ$59,$J122)+1),0))/1000</f>
        <v>20.088000000000001</v>
      </c>
      <c r="DK122" s="67">
        <f t="shared" si="294"/>
        <v>20.311199999999999</v>
      </c>
      <c r="DL122" s="67">
        <f t="shared" si="294"/>
        <v>20.534400000000002</v>
      </c>
      <c r="DM122" s="67">
        <f t="shared" si="294"/>
        <v>20.534400000000002</v>
      </c>
      <c r="DN122" s="67">
        <f t="shared" si="294"/>
        <v>20.088000000000001</v>
      </c>
      <c r="DO122" s="67">
        <f t="shared" si="294"/>
        <v>20.311199999999999</v>
      </c>
      <c r="DP122" s="67">
        <f t="shared" si="294"/>
        <v>20.534400000000002</v>
      </c>
      <c r="DQ122" s="67">
        <f t="shared" si="294"/>
        <v>20.534400000000002</v>
      </c>
      <c r="DR122" s="67">
        <f t="shared" si="294"/>
        <v>20.088000000000001</v>
      </c>
      <c r="DS122" s="67">
        <f t="shared" si="294"/>
        <v>20.311199999999999</v>
      </c>
      <c r="DT122" s="67">
        <f t="shared" si="294"/>
        <v>20.534400000000002</v>
      </c>
      <c r="DU122" s="67">
        <f t="shared" si="294"/>
        <v>20.534400000000002</v>
      </c>
      <c r="DV122" s="67">
        <f t="shared" si="294"/>
        <v>20.311199999999999</v>
      </c>
      <c r="DW122" s="67">
        <f t="shared" si="294"/>
        <v>20.311199999999999</v>
      </c>
      <c r="DX122" s="67">
        <f t="shared" si="294"/>
        <v>20.534400000000002</v>
      </c>
      <c r="DY122" s="67">
        <f t="shared" si="294"/>
        <v>20.534400000000002</v>
      </c>
      <c r="DZ122" s="67">
        <f t="shared" si="294"/>
        <v>20.088000000000001</v>
      </c>
      <c r="EA122" s="67">
        <f t="shared" si="294"/>
        <v>20.311199999999999</v>
      </c>
      <c r="EB122" s="67">
        <f t="shared" si="294"/>
        <v>20.534400000000002</v>
      </c>
      <c r="EC122" s="67">
        <f t="shared" si="294"/>
        <v>20.534400000000002</v>
      </c>
      <c r="ED122" s="67">
        <f t="shared" si="294"/>
        <v>20.088000000000001</v>
      </c>
      <c r="EE122" s="67">
        <f t="shared" si="294"/>
        <v>20.311199999999999</v>
      </c>
      <c r="EF122" s="67">
        <f t="shared" si="294"/>
        <v>20.534400000000002</v>
      </c>
      <c r="EG122" s="67">
        <f t="shared" si="294"/>
        <v>20.534400000000002</v>
      </c>
      <c r="EH122" s="67">
        <f t="shared" si="294"/>
        <v>12.052800000000001</v>
      </c>
      <c r="EI122" s="67">
        <f t="shared" si="294"/>
        <v>0</v>
      </c>
      <c r="EJ122" s="67">
        <f t="shared" si="294"/>
        <v>0</v>
      </c>
      <c r="EK122" s="67">
        <f t="shared" si="294"/>
        <v>0</v>
      </c>
      <c r="EL122" s="67">
        <f t="shared" si="294"/>
        <v>0</v>
      </c>
      <c r="EM122" s="67">
        <f t="shared" si="294"/>
        <v>0</v>
      </c>
      <c r="EN122" s="67">
        <f t="shared" si="294"/>
        <v>0</v>
      </c>
      <c r="EO122" s="67">
        <f t="shared" si="294"/>
        <v>0</v>
      </c>
      <c r="EP122" s="67">
        <f t="shared" si="294"/>
        <v>0</v>
      </c>
      <c r="EQ122" s="67">
        <f t="shared" si="294"/>
        <v>0</v>
      </c>
      <c r="ER122" s="67">
        <f t="shared" si="294"/>
        <v>0</v>
      </c>
      <c r="ES122" s="67">
        <f t="shared" si="294"/>
        <v>0</v>
      </c>
      <c r="ET122" s="67">
        <f t="shared" si="294"/>
        <v>0</v>
      </c>
      <c r="EU122" s="67">
        <f t="shared" si="294"/>
        <v>0</v>
      </c>
      <c r="EV122" s="67">
        <f t="shared" si="294"/>
        <v>0</v>
      </c>
      <c r="EW122" s="67">
        <f t="shared" si="294"/>
        <v>0</v>
      </c>
      <c r="EX122" s="67">
        <f t="shared" si="294"/>
        <v>0</v>
      </c>
      <c r="EY122" s="67">
        <f t="shared" si="294"/>
        <v>0</v>
      </c>
      <c r="EZ122" s="67">
        <f t="shared" si="294"/>
        <v>0</v>
      </c>
      <c r="FA122" s="67">
        <f t="shared" si="294"/>
        <v>0</v>
      </c>
      <c r="FB122" s="67">
        <f t="shared" si="294"/>
        <v>0</v>
      </c>
      <c r="FC122" s="67">
        <f t="shared" si="294"/>
        <v>0</v>
      </c>
      <c r="FD122" s="67">
        <f t="shared" si="294"/>
        <v>0</v>
      </c>
      <c r="FE122" s="67">
        <f t="shared" si="294"/>
        <v>0</v>
      </c>
      <c r="FF122" s="67">
        <f t="shared" si="294"/>
        <v>0</v>
      </c>
      <c r="FG122" s="67">
        <f t="shared" si="294"/>
        <v>0</v>
      </c>
      <c r="FH122" s="67">
        <f t="shared" si="294"/>
        <v>0</v>
      </c>
      <c r="FI122" s="67">
        <f t="shared" si="294"/>
        <v>0</v>
      </c>
      <c r="FJ122" s="67">
        <f t="shared" si="294"/>
        <v>0</v>
      </c>
      <c r="FK122" s="67">
        <f t="shared" si="294"/>
        <v>0</v>
      </c>
      <c r="FL122" s="67">
        <f t="shared" si="294"/>
        <v>0</v>
      </c>
      <c r="FM122" s="67">
        <f t="shared" si="294"/>
        <v>0</v>
      </c>
      <c r="FN122" s="67">
        <f t="shared" si="294"/>
        <v>0</v>
      </c>
      <c r="FO122" s="67">
        <f t="shared" si="294"/>
        <v>0</v>
      </c>
      <c r="FP122" s="67">
        <f t="shared" si="294"/>
        <v>0</v>
      </c>
      <c r="FQ122" s="67">
        <f t="shared" si="294"/>
        <v>0</v>
      </c>
      <c r="FR122" s="67">
        <f t="shared" si="294"/>
        <v>0</v>
      </c>
      <c r="FS122" s="67">
        <f t="shared" si="294"/>
        <v>0</v>
      </c>
      <c r="FT122" s="67">
        <f t="shared" si="294"/>
        <v>0</v>
      </c>
      <c r="FU122" s="67">
        <f t="shared" si="294"/>
        <v>0</v>
      </c>
      <c r="FV122" s="67">
        <f t="shared" ref="FV122:GC134" si="295">$I122*24*IF(AND(FV$59&gt;=$J122,FV$60&lt;=$K122),FV$61,IF(AND(FV$60&gt;$J122,FV$59&lt;$K122),(MIN(FV$60,$K122)-MAX(FV$59,$J122)+1),0))/1000</f>
        <v>0</v>
      </c>
      <c r="FW122" s="67">
        <f t="shared" si="295"/>
        <v>0</v>
      </c>
      <c r="FX122" s="67">
        <f t="shared" si="295"/>
        <v>0</v>
      </c>
      <c r="FY122" s="67">
        <f t="shared" si="295"/>
        <v>0</v>
      </c>
      <c r="FZ122" s="67">
        <f t="shared" si="295"/>
        <v>0</v>
      </c>
      <c r="GA122" s="67">
        <f t="shared" si="295"/>
        <v>0</v>
      </c>
      <c r="GB122" s="67">
        <f t="shared" si="295"/>
        <v>0</v>
      </c>
      <c r="GC122" s="67">
        <f t="shared" si="295"/>
        <v>0</v>
      </c>
    </row>
    <row r="123" spans="1:185" hidden="1" outlineLevel="1" x14ac:dyDescent="0.35">
      <c r="A123" s="10"/>
      <c r="B123" s="10">
        <f t="shared" si="254"/>
        <v>58</v>
      </c>
      <c r="C123" s="10" t="str">
        <f>INDEX('Portfolio por Usina'!$B:$B,MATCH('Geração, Estimativas, Auxiliar'!$B123,'Portfolio por Usina'!$Z:$Z,0),1)</f>
        <v>AXIA Energia Holding</v>
      </c>
      <c r="D123" s="10" t="str">
        <f>INDEX('Portfolio por Usina'!$E:$E,MATCH('Geração, Estimativas, Auxiliar'!$B123,'Portfolio por Usina'!$Z:$Z,0),1)</f>
        <v>Eólica</v>
      </c>
      <c r="E123" s="10" t="str">
        <f>INDEX('Portfolio por Usina'!$C:$C,MATCH('Geração, Estimativas, Auxiliar'!$B123,'Portfolio por Usina'!$Z:$Z,0),1)</f>
        <v>São Januário</v>
      </c>
      <c r="F123" s="10" t="str">
        <f>INDEX('Portfolio por Usina'!$F:$F,MATCH('Geração, Estimativas, Auxiliar'!$B123,'Portfolio por Usina'!$Z:$Z,0),1)</f>
        <v>NE</v>
      </c>
      <c r="G123" s="12">
        <f>IFERROR(INDEX('Portfolio por Usina'!$M:$M,MATCH($B123,'Portfolio por Usina'!$Z:$Z,0),1),0)</f>
        <v>9.6999999999999993</v>
      </c>
      <c r="H123" s="228">
        <f>IFERROR(INDEX('Portfolio por Usina'!$X:$X,MATCH($B123,'Portfolio por Usina'!$Z:$Z,0),1),0)</f>
        <v>1</v>
      </c>
      <c r="I123" s="12">
        <f t="shared" si="248"/>
        <v>9.6999999999999993</v>
      </c>
      <c r="J123" s="13">
        <f>IFERROR(IF(ISNUMBER(INDEX('Portfolio por Usina'!$U:$U,MATCH($B123,'Portfolio por Usina'!$Z:$Z,0),1)),INDEX('Portfolio por Usina'!$U:$U,MATCH($B123,'Portfolio por Usina'!$Z:$Z,0),1),INDEX('Portfolio por Usina'!$V:$V,MATCH($B123,'Portfolio por Usina'!$Z:$Z,0),1)),0)</f>
        <v>43984</v>
      </c>
      <c r="K123" s="13">
        <f>IFERROR(INDEX('Portfolio por Usina'!$W:$W,MATCH($B123,'Portfolio por Usina'!$Z:$Z,0),1),0)</f>
        <v>53891</v>
      </c>
      <c r="L123" s="229"/>
      <c r="M123" s="10" t="str">
        <f t="shared" si="249"/>
        <v>São Januário</v>
      </c>
      <c r="N123" s="17">
        <f t="shared" si="288"/>
        <v>84.972000000000008</v>
      </c>
      <c r="O123" s="17">
        <f t="shared" si="288"/>
        <v>84.972000000000008</v>
      </c>
      <c r="P123" s="17">
        <f t="shared" si="288"/>
        <v>84.972000000000008</v>
      </c>
      <c r="Q123" s="17">
        <f t="shared" si="288"/>
        <v>85.204800000000006</v>
      </c>
      <c r="R123" s="17">
        <f t="shared" si="288"/>
        <v>84.972000000000008</v>
      </c>
      <c r="S123" s="17">
        <f t="shared" si="288"/>
        <v>84.972000000000008</v>
      </c>
      <c r="T123" s="17">
        <f t="shared" si="288"/>
        <v>84.972000000000008</v>
      </c>
      <c r="U123" s="17">
        <f t="shared" si="288"/>
        <v>85.204800000000006</v>
      </c>
      <c r="V123" s="17">
        <f t="shared" si="288"/>
        <v>84.972000000000008</v>
      </c>
      <c r="W123" s="17">
        <f t="shared" si="288"/>
        <v>84.972000000000008</v>
      </c>
      <c r="X123" s="17">
        <f t="shared" si="288"/>
        <v>84.972000000000008</v>
      </c>
      <c r="Y123" s="17">
        <f t="shared" si="288"/>
        <v>85.204800000000006</v>
      </c>
      <c r="Z123" s="17">
        <f t="shared" si="288"/>
        <v>84.972000000000008</v>
      </c>
      <c r="AA123" s="17">
        <f t="shared" si="288"/>
        <v>84.972000000000008</v>
      </c>
      <c r="AB123" s="17">
        <f t="shared" si="288"/>
        <v>84.972000000000008</v>
      </c>
      <c r="AC123" s="17">
        <f t="shared" si="288"/>
        <v>85.204800000000006</v>
      </c>
      <c r="AD123" s="17">
        <f t="shared" si="291"/>
        <v>84.972000000000008</v>
      </c>
      <c r="AE123" s="17">
        <f t="shared" si="291"/>
        <v>84.972000000000008</v>
      </c>
      <c r="AF123" s="17">
        <f t="shared" si="291"/>
        <v>84.972000000000008</v>
      </c>
      <c r="AG123" s="17">
        <f t="shared" si="291"/>
        <v>85.204800000000006</v>
      </c>
      <c r="AH123" s="17">
        <f t="shared" si="291"/>
        <v>84.972000000000008</v>
      </c>
      <c r="AI123" s="17">
        <f t="shared" si="291"/>
        <v>84.972000000000008</v>
      </c>
      <c r="AJ123" s="17">
        <f t="shared" si="291"/>
        <v>46.327199999999998</v>
      </c>
      <c r="AK123" s="17">
        <f t="shared" si="291"/>
        <v>0</v>
      </c>
      <c r="AL123" s="17">
        <f t="shared" si="291"/>
        <v>0</v>
      </c>
      <c r="AM123" s="17">
        <f t="shared" si="291"/>
        <v>0</v>
      </c>
      <c r="AN123" s="17">
        <f t="shared" si="291"/>
        <v>0</v>
      </c>
      <c r="AO123" s="17">
        <f t="shared" si="291"/>
        <v>0</v>
      </c>
      <c r="AP123" s="17">
        <f t="shared" si="291"/>
        <v>0</v>
      </c>
      <c r="AQ123" s="17">
        <f t="shared" si="291"/>
        <v>0</v>
      </c>
      <c r="AR123" s="17">
        <f t="shared" si="291"/>
        <v>0</v>
      </c>
      <c r="AS123" s="17">
        <f t="shared" si="243"/>
        <v>0</v>
      </c>
      <c r="AT123" s="17">
        <f t="shared" si="243"/>
        <v>0</v>
      </c>
      <c r="AU123" s="17">
        <f t="shared" si="243"/>
        <v>0</v>
      </c>
      <c r="AW123" s="50" t="str">
        <f t="shared" si="250"/>
        <v>São Januário</v>
      </c>
      <c r="AX123" s="67">
        <f t="shared" si="276"/>
        <v>20.952000000000002</v>
      </c>
      <c r="AY123" s="67">
        <f t="shared" ref="AY123:DJ126" si="296">$I123*24*IF(AND(AY$59&gt;=$J123,AY$60&lt;=$K123),AY$61,IF(AND(AY$60&gt;$J123,AY$59&lt;$K123),(MIN(AY$60,$K123)-MAX(AY$59,$J123)+1),0))/1000</f>
        <v>21.184799999999999</v>
      </c>
      <c r="AZ123" s="67">
        <f t="shared" si="296"/>
        <v>21.4176</v>
      </c>
      <c r="BA123" s="67">
        <f t="shared" si="296"/>
        <v>21.4176</v>
      </c>
      <c r="BB123" s="67">
        <f t="shared" si="296"/>
        <v>20.952000000000002</v>
      </c>
      <c r="BC123" s="67">
        <f t="shared" si="296"/>
        <v>21.184799999999999</v>
      </c>
      <c r="BD123" s="67">
        <f t="shared" si="296"/>
        <v>21.4176</v>
      </c>
      <c r="BE123" s="67">
        <f t="shared" si="296"/>
        <v>21.4176</v>
      </c>
      <c r="BF123" s="67">
        <f t="shared" si="296"/>
        <v>20.952000000000002</v>
      </c>
      <c r="BG123" s="67">
        <f t="shared" si="296"/>
        <v>21.184799999999999</v>
      </c>
      <c r="BH123" s="67">
        <f t="shared" si="296"/>
        <v>21.4176</v>
      </c>
      <c r="BI123" s="67">
        <f t="shared" si="296"/>
        <v>21.4176</v>
      </c>
      <c r="BJ123" s="67">
        <f t="shared" si="296"/>
        <v>21.184799999999999</v>
      </c>
      <c r="BK123" s="67">
        <f t="shared" si="296"/>
        <v>21.184799999999999</v>
      </c>
      <c r="BL123" s="67">
        <f t="shared" si="296"/>
        <v>21.4176</v>
      </c>
      <c r="BM123" s="67">
        <f t="shared" si="296"/>
        <v>21.4176</v>
      </c>
      <c r="BN123" s="67">
        <f t="shared" si="296"/>
        <v>20.952000000000002</v>
      </c>
      <c r="BO123" s="67">
        <f t="shared" si="296"/>
        <v>21.184799999999999</v>
      </c>
      <c r="BP123" s="67">
        <f t="shared" si="296"/>
        <v>21.4176</v>
      </c>
      <c r="BQ123" s="67">
        <f t="shared" si="296"/>
        <v>21.4176</v>
      </c>
      <c r="BR123" s="67">
        <f t="shared" si="296"/>
        <v>20.952000000000002</v>
      </c>
      <c r="BS123" s="67">
        <f t="shared" si="296"/>
        <v>21.184799999999999</v>
      </c>
      <c r="BT123" s="67">
        <f t="shared" si="296"/>
        <v>21.4176</v>
      </c>
      <c r="BU123" s="67">
        <f t="shared" si="296"/>
        <v>21.4176</v>
      </c>
      <c r="BV123" s="67">
        <f t="shared" si="296"/>
        <v>20.952000000000002</v>
      </c>
      <c r="BW123" s="67">
        <f t="shared" si="296"/>
        <v>21.184799999999999</v>
      </c>
      <c r="BX123" s="67">
        <f t="shared" si="296"/>
        <v>21.4176</v>
      </c>
      <c r="BY123" s="67">
        <f t="shared" si="296"/>
        <v>21.4176</v>
      </c>
      <c r="BZ123" s="67">
        <f t="shared" si="296"/>
        <v>21.184799999999999</v>
      </c>
      <c r="CA123" s="67">
        <f t="shared" si="296"/>
        <v>21.184799999999999</v>
      </c>
      <c r="CB123" s="67">
        <f t="shared" si="296"/>
        <v>21.4176</v>
      </c>
      <c r="CC123" s="67">
        <f t="shared" si="296"/>
        <v>21.4176</v>
      </c>
      <c r="CD123" s="67">
        <f t="shared" si="296"/>
        <v>20.952000000000002</v>
      </c>
      <c r="CE123" s="67">
        <f t="shared" si="296"/>
        <v>21.184799999999999</v>
      </c>
      <c r="CF123" s="67">
        <f t="shared" si="296"/>
        <v>21.4176</v>
      </c>
      <c r="CG123" s="67">
        <f t="shared" si="296"/>
        <v>21.4176</v>
      </c>
      <c r="CH123" s="67">
        <f t="shared" si="296"/>
        <v>20.952000000000002</v>
      </c>
      <c r="CI123" s="67">
        <f t="shared" si="296"/>
        <v>21.184799999999999</v>
      </c>
      <c r="CJ123" s="67">
        <f t="shared" si="296"/>
        <v>21.4176</v>
      </c>
      <c r="CK123" s="67">
        <f t="shared" si="296"/>
        <v>21.4176</v>
      </c>
      <c r="CL123" s="67">
        <f t="shared" si="296"/>
        <v>20.952000000000002</v>
      </c>
      <c r="CM123" s="67">
        <f t="shared" si="296"/>
        <v>21.184799999999999</v>
      </c>
      <c r="CN123" s="67">
        <f t="shared" si="296"/>
        <v>21.4176</v>
      </c>
      <c r="CO123" s="67">
        <f t="shared" si="296"/>
        <v>21.4176</v>
      </c>
      <c r="CP123" s="67">
        <f t="shared" si="296"/>
        <v>21.184799999999999</v>
      </c>
      <c r="CQ123" s="67">
        <f t="shared" si="296"/>
        <v>21.184799999999999</v>
      </c>
      <c r="CR123" s="67">
        <f t="shared" si="296"/>
        <v>21.4176</v>
      </c>
      <c r="CS123" s="67">
        <f t="shared" si="296"/>
        <v>21.4176</v>
      </c>
      <c r="CT123" s="67">
        <f t="shared" si="296"/>
        <v>20.952000000000002</v>
      </c>
      <c r="CU123" s="67">
        <f t="shared" si="296"/>
        <v>21.184799999999999</v>
      </c>
      <c r="CV123" s="67">
        <f t="shared" si="296"/>
        <v>21.4176</v>
      </c>
      <c r="CW123" s="67">
        <f t="shared" si="296"/>
        <v>21.4176</v>
      </c>
      <c r="CX123" s="67">
        <f t="shared" si="296"/>
        <v>20.952000000000002</v>
      </c>
      <c r="CY123" s="67">
        <f t="shared" si="296"/>
        <v>21.184799999999999</v>
      </c>
      <c r="CZ123" s="67">
        <f t="shared" si="296"/>
        <v>21.4176</v>
      </c>
      <c r="DA123" s="67">
        <f t="shared" si="296"/>
        <v>21.4176</v>
      </c>
      <c r="DB123" s="67">
        <f t="shared" si="296"/>
        <v>20.952000000000002</v>
      </c>
      <c r="DC123" s="67">
        <f t="shared" si="296"/>
        <v>21.184799999999999</v>
      </c>
      <c r="DD123" s="67">
        <f t="shared" si="296"/>
        <v>21.4176</v>
      </c>
      <c r="DE123" s="67">
        <f t="shared" si="296"/>
        <v>21.4176</v>
      </c>
      <c r="DF123" s="67">
        <f t="shared" si="296"/>
        <v>21.184799999999999</v>
      </c>
      <c r="DG123" s="67">
        <f t="shared" si="296"/>
        <v>21.184799999999999</v>
      </c>
      <c r="DH123" s="67">
        <f t="shared" si="296"/>
        <v>21.4176</v>
      </c>
      <c r="DI123" s="67">
        <f t="shared" si="296"/>
        <v>21.4176</v>
      </c>
      <c r="DJ123" s="67">
        <f t="shared" si="296"/>
        <v>20.952000000000002</v>
      </c>
      <c r="DK123" s="67">
        <f t="shared" si="294"/>
        <v>21.184799999999999</v>
      </c>
      <c r="DL123" s="67">
        <f t="shared" si="294"/>
        <v>21.4176</v>
      </c>
      <c r="DM123" s="67">
        <f t="shared" si="294"/>
        <v>21.4176</v>
      </c>
      <c r="DN123" s="67">
        <f t="shared" si="294"/>
        <v>20.952000000000002</v>
      </c>
      <c r="DO123" s="67">
        <f t="shared" si="294"/>
        <v>21.184799999999999</v>
      </c>
      <c r="DP123" s="67">
        <f t="shared" si="294"/>
        <v>21.4176</v>
      </c>
      <c r="DQ123" s="67">
        <f t="shared" si="294"/>
        <v>21.4176</v>
      </c>
      <c r="DR123" s="67">
        <f t="shared" si="294"/>
        <v>20.952000000000002</v>
      </c>
      <c r="DS123" s="67">
        <f t="shared" si="294"/>
        <v>21.184799999999999</v>
      </c>
      <c r="DT123" s="67">
        <f t="shared" si="294"/>
        <v>21.4176</v>
      </c>
      <c r="DU123" s="67">
        <f t="shared" si="294"/>
        <v>21.4176</v>
      </c>
      <c r="DV123" s="67">
        <f t="shared" si="294"/>
        <v>21.184799999999999</v>
      </c>
      <c r="DW123" s="67">
        <f t="shared" si="294"/>
        <v>21.184799999999999</v>
      </c>
      <c r="DX123" s="67">
        <f t="shared" si="294"/>
        <v>21.4176</v>
      </c>
      <c r="DY123" s="67">
        <f t="shared" si="294"/>
        <v>21.4176</v>
      </c>
      <c r="DZ123" s="67">
        <f t="shared" si="294"/>
        <v>20.952000000000002</v>
      </c>
      <c r="EA123" s="67">
        <f t="shared" si="294"/>
        <v>21.184799999999999</v>
      </c>
      <c r="EB123" s="67">
        <f t="shared" si="294"/>
        <v>21.4176</v>
      </c>
      <c r="EC123" s="67">
        <f t="shared" si="294"/>
        <v>21.4176</v>
      </c>
      <c r="ED123" s="67">
        <f t="shared" si="294"/>
        <v>20.952000000000002</v>
      </c>
      <c r="EE123" s="67">
        <f t="shared" si="294"/>
        <v>21.184799999999999</v>
      </c>
      <c r="EF123" s="67">
        <f t="shared" si="294"/>
        <v>21.4176</v>
      </c>
      <c r="EG123" s="67">
        <f t="shared" si="294"/>
        <v>21.4176</v>
      </c>
      <c r="EH123" s="67">
        <f t="shared" si="294"/>
        <v>20.952000000000002</v>
      </c>
      <c r="EI123" s="67">
        <f t="shared" si="294"/>
        <v>21.184799999999999</v>
      </c>
      <c r="EJ123" s="67">
        <f t="shared" si="294"/>
        <v>4.1903999999999995</v>
      </c>
      <c r="EK123" s="67">
        <f t="shared" si="294"/>
        <v>0</v>
      </c>
      <c r="EL123" s="67">
        <f t="shared" si="294"/>
        <v>0</v>
      </c>
      <c r="EM123" s="67">
        <f t="shared" si="294"/>
        <v>0</v>
      </c>
      <c r="EN123" s="67">
        <f t="shared" si="294"/>
        <v>0</v>
      </c>
      <c r="EO123" s="67">
        <f t="shared" si="294"/>
        <v>0</v>
      </c>
      <c r="EP123" s="67">
        <f t="shared" si="294"/>
        <v>0</v>
      </c>
      <c r="EQ123" s="67">
        <f t="shared" si="294"/>
        <v>0</v>
      </c>
      <c r="ER123" s="67">
        <f t="shared" si="294"/>
        <v>0</v>
      </c>
      <c r="ES123" s="67">
        <f t="shared" si="294"/>
        <v>0</v>
      </c>
      <c r="ET123" s="67">
        <f t="shared" si="294"/>
        <v>0</v>
      </c>
      <c r="EU123" s="67">
        <f t="shared" si="294"/>
        <v>0</v>
      </c>
      <c r="EV123" s="67">
        <f t="shared" si="294"/>
        <v>0</v>
      </c>
      <c r="EW123" s="67">
        <f t="shared" si="294"/>
        <v>0</v>
      </c>
      <c r="EX123" s="67">
        <f t="shared" si="294"/>
        <v>0</v>
      </c>
      <c r="EY123" s="67">
        <f t="shared" si="294"/>
        <v>0</v>
      </c>
      <c r="EZ123" s="67">
        <f t="shared" si="294"/>
        <v>0</v>
      </c>
      <c r="FA123" s="67">
        <f t="shared" si="294"/>
        <v>0</v>
      </c>
      <c r="FB123" s="67">
        <f t="shared" si="294"/>
        <v>0</v>
      </c>
      <c r="FC123" s="67">
        <f t="shared" si="294"/>
        <v>0</v>
      </c>
      <c r="FD123" s="67">
        <f t="shared" si="294"/>
        <v>0</v>
      </c>
      <c r="FE123" s="67">
        <f t="shared" si="294"/>
        <v>0</v>
      </c>
      <c r="FF123" s="67">
        <f t="shared" si="294"/>
        <v>0</v>
      </c>
      <c r="FG123" s="67">
        <f t="shared" si="294"/>
        <v>0</v>
      </c>
      <c r="FH123" s="67">
        <f t="shared" si="294"/>
        <v>0</v>
      </c>
      <c r="FI123" s="67">
        <f t="shared" si="294"/>
        <v>0</v>
      </c>
      <c r="FJ123" s="67">
        <f t="shared" si="294"/>
        <v>0</v>
      </c>
      <c r="FK123" s="67">
        <f t="shared" si="294"/>
        <v>0</v>
      </c>
      <c r="FL123" s="67">
        <f t="shared" si="294"/>
        <v>0</v>
      </c>
      <c r="FM123" s="67">
        <f t="shared" si="294"/>
        <v>0</v>
      </c>
      <c r="FN123" s="67">
        <f t="shared" si="294"/>
        <v>0</v>
      </c>
      <c r="FO123" s="67">
        <f t="shared" si="294"/>
        <v>0</v>
      </c>
      <c r="FP123" s="67">
        <f t="shared" si="294"/>
        <v>0</v>
      </c>
      <c r="FQ123" s="67">
        <f t="shared" si="294"/>
        <v>0</v>
      </c>
      <c r="FR123" s="67">
        <f t="shared" si="294"/>
        <v>0</v>
      </c>
      <c r="FS123" s="67">
        <f t="shared" si="294"/>
        <v>0</v>
      </c>
      <c r="FT123" s="67">
        <f t="shared" si="294"/>
        <v>0</v>
      </c>
      <c r="FU123" s="67">
        <f t="shared" si="294"/>
        <v>0</v>
      </c>
      <c r="FV123" s="67">
        <f t="shared" si="295"/>
        <v>0</v>
      </c>
      <c r="FW123" s="67">
        <f t="shared" si="295"/>
        <v>0</v>
      </c>
      <c r="FX123" s="67">
        <f t="shared" si="295"/>
        <v>0</v>
      </c>
      <c r="FY123" s="67">
        <f t="shared" si="295"/>
        <v>0</v>
      </c>
      <c r="FZ123" s="67">
        <f t="shared" si="295"/>
        <v>0</v>
      </c>
      <c r="GA123" s="67">
        <f t="shared" si="295"/>
        <v>0</v>
      </c>
      <c r="GB123" s="67">
        <f t="shared" si="295"/>
        <v>0</v>
      </c>
      <c r="GC123" s="67">
        <f t="shared" si="295"/>
        <v>0</v>
      </c>
    </row>
    <row r="124" spans="1:185" hidden="1" outlineLevel="1" x14ac:dyDescent="0.35">
      <c r="A124" s="10"/>
      <c r="B124" s="10">
        <f t="shared" si="254"/>
        <v>59</v>
      </c>
      <c r="C124" s="10" t="str">
        <f>INDEX('Portfolio por Usina'!$B:$B,MATCH('Geração, Estimativas, Auxiliar'!$B124,'Portfolio por Usina'!$Z:$Z,0),1)</f>
        <v>AXIA Energia Holding</v>
      </c>
      <c r="D124" s="10" t="str">
        <f>INDEX('Portfolio por Usina'!$E:$E,MATCH('Geração, Estimativas, Auxiliar'!$B124,'Portfolio por Usina'!$Z:$Z,0),1)</f>
        <v>Eólica</v>
      </c>
      <c r="E124" s="10" t="str">
        <f>INDEX('Portfolio por Usina'!$C:$C,MATCH('Geração, Estimativas, Auxiliar'!$B124,'Portfolio por Usina'!$Z:$Z,0),1)</f>
        <v>Nossa Senhora de Fátima</v>
      </c>
      <c r="F124" s="10" t="str">
        <f>INDEX('Portfolio por Usina'!$F:$F,MATCH('Geração, Estimativas, Auxiliar'!$B124,'Portfolio por Usina'!$Z:$Z,0),1)</f>
        <v>NE</v>
      </c>
      <c r="G124" s="12">
        <f>IFERROR(INDEX('Portfolio por Usina'!$M:$M,MATCH($B124,'Portfolio por Usina'!$Z:$Z,0),1),0)</f>
        <v>13.6</v>
      </c>
      <c r="H124" s="228">
        <f>IFERROR(INDEX('Portfolio por Usina'!$X:$X,MATCH($B124,'Portfolio por Usina'!$Z:$Z,0),1),0)</f>
        <v>1</v>
      </c>
      <c r="I124" s="12">
        <f t="shared" si="248"/>
        <v>13.6</v>
      </c>
      <c r="J124" s="13">
        <f>IFERROR(IF(ISNUMBER(INDEX('Portfolio por Usina'!$U:$U,MATCH($B124,'Portfolio por Usina'!$Z:$Z,0),1)),INDEX('Portfolio por Usina'!$U:$U,MATCH($B124,'Portfolio por Usina'!$Z:$Z,0),1),INDEX('Portfolio por Usina'!$V:$V,MATCH($B124,'Portfolio por Usina'!$Z:$Z,0),1)),0)</f>
        <v>43984</v>
      </c>
      <c r="K124" s="13">
        <f>IFERROR(INDEX('Portfolio por Usina'!$W:$W,MATCH($B124,'Portfolio por Usina'!$Z:$Z,0),1),0)</f>
        <v>53914</v>
      </c>
      <c r="L124" s="229"/>
      <c r="M124" s="10" t="str">
        <f t="shared" si="249"/>
        <v>Nossa Senhora de Fátima</v>
      </c>
      <c r="N124" s="17">
        <f t="shared" si="288"/>
        <v>119.136</v>
      </c>
      <c r="O124" s="17">
        <f t="shared" si="288"/>
        <v>119.136</v>
      </c>
      <c r="P124" s="17">
        <f t="shared" si="288"/>
        <v>119.136</v>
      </c>
      <c r="Q124" s="17">
        <f t="shared" si="288"/>
        <v>119.4624</v>
      </c>
      <c r="R124" s="17">
        <f t="shared" si="288"/>
        <v>119.136</v>
      </c>
      <c r="S124" s="17">
        <f t="shared" si="288"/>
        <v>119.136</v>
      </c>
      <c r="T124" s="17">
        <f t="shared" si="288"/>
        <v>119.136</v>
      </c>
      <c r="U124" s="17">
        <f t="shared" si="288"/>
        <v>119.4624</v>
      </c>
      <c r="V124" s="17">
        <f t="shared" si="288"/>
        <v>119.136</v>
      </c>
      <c r="W124" s="17">
        <f t="shared" si="288"/>
        <v>119.136</v>
      </c>
      <c r="X124" s="17">
        <f t="shared" si="288"/>
        <v>119.136</v>
      </c>
      <c r="Y124" s="17">
        <f t="shared" si="288"/>
        <v>119.4624</v>
      </c>
      <c r="Z124" s="17">
        <f t="shared" si="288"/>
        <v>119.136</v>
      </c>
      <c r="AA124" s="17">
        <f t="shared" si="288"/>
        <v>119.136</v>
      </c>
      <c r="AB124" s="17">
        <f t="shared" si="288"/>
        <v>119.136</v>
      </c>
      <c r="AC124" s="17">
        <f t="shared" si="288"/>
        <v>119.4624</v>
      </c>
      <c r="AD124" s="17">
        <f t="shared" si="291"/>
        <v>119.136</v>
      </c>
      <c r="AE124" s="17">
        <f t="shared" si="291"/>
        <v>119.136</v>
      </c>
      <c r="AF124" s="17">
        <f t="shared" si="291"/>
        <v>119.136</v>
      </c>
      <c r="AG124" s="17">
        <f t="shared" si="291"/>
        <v>119.4624</v>
      </c>
      <c r="AH124" s="17">
        <f t="shared" si="291"/>
        <v>119.136</v>
      </c>
      <c r="AI124" s="17">
        <f t="shared" si="291"/>
        <v>119.136</v>
      </c>
      <c r="AJ124" s="17">
        <f t="shared" si="291"/>
        <v>72.460799999999992</v>
      </c>
      <c r="AK124" s="17">
        <f t="shared" si="291"/>
        <v>0</v>
      </c>
      <c r="AL124" s="17">
        <f t="shared" si="291"/>
        <v>0</v>
      </c>
      <c r="AM124" s="17">
        <f t="shared" si="291"/>
        <v>0</v>
      </c>
      <c r="AN124" s="17">
        <f t="shared" si="291"/>
        <v>0</v>
      </c>
      <c r="AO124" s="17">
        <f t="shared" si="291"/>
        <v>0</v>
      </c>
      <c r="AP124" s="17">
        <f t="shared" si="291"/>
        <v>0</v>
      </c>
      <c r="AQ124" s="17">
        <f t="shared" si="291"/>
        <v>0</v>
      </c>
      <c r="AR124" s="17">
        <f t="shared" si="291"/>
        <v>0</v>
      </c>
      <c r="AS124" s="17">
        <f t="shared" si="243"/>
        <v>0</v>
      </c>
      <c r="AT124" s="17">
        <f t="shared" si="243"/>
        <v>0</v>
      </c>
      <c r="AU124" s="17">
        <f t="shared" si="243"/>
        <v>0</v>
      </c>
      <c r="AW124" s="50" t="str">
        <f t="shared" si="250"/>
        <v>Nossa Senhora de Fátima</v>
      </c>
      <c r="AX124" s="67">
        <f t="shared" si="276"/>
        <v>29.375999999999998</v>
      </c>
      <c r="AY124" s="67">
        <f t="shared" si="296"/>
        <v>29.702399999999997</v>
      </c>
      <c r="AZ124" s="67">
        <f t="shared" si="296"/>
        <v>30.0288</v>
      </c>
      <c r="BA124" s="67">
        <f t="shared" si="296"/>
        <v>30.0288</v>
      </c>
      <c r="BB124" s="67">
        <f t="shared" si="296"/>
        <v>29.375999999999998</v>
      </c>
      <c r="BC124" s="67">
        <f t="shared" si="296"/>
        <v>29.702399999999997</v>
      </c>
      <c r="BD124" s="67">
        <f t="shared" si="296"/>
        <v>30.0288</v>
      </c>
      <c r="BE124" s="67">
        <f t="shared" si="296"/>
        <v>30.0288</v>
      </c>
      <c r="BF124" s="67">
        <f t="shared" si="296"/>
        <v>29.375999999999998</v>
      </c>
      <c r="BG124" s="67">
        <f t="shared" si="296"/>
        <v>29.702399999999997</v>
      </c>
      <c r="BH124" s="67">
        <f t="shared" si="296"/>
        <v>30.0288</v>
      </c>
      <c r="BI124" s="67">
        <f t="shared" si="296"/>
        <v>30.0288</v>
      </c>
      <c r="BJ124" s="67">
        <f t="shared" si="296"/>
        <v>29.702399999999997</v>
      </c>
      <c r="BK124" s="67">
        <f t="shared" si="296"/>
        <v>29.702399999999997</v>
      </c>
      <c r="BL124" s="67">
        <f t="shared" si="296"/>
        <v>30.0288</v>
      </c>
      <c r="BM124" s="67">
        <f t="shared" si="296"/>
        <v>30.0288</v>
      </c>
      <c r="BN124" s="67">
        <f t="shared" si="296"/>
        <v>29.375999999999998</v>
      </c>
      <c r="BO124" s="67">
        <f t="shared" si="296"/>
        <v>29.702399999999997</v>
      </c>
      <c r="BP124" s="67">
        <f t="shared" si="296"/>
        <v>30.0288</v>
      </c>
      <c r="BQ124" s="67">
        <f t="shared" si="296"/>
        <v>30.0288</v>
      </c>
      <c r="BR124" s="67">
        <f t="shared" si="296"/>
        <v>29.375999999999998</v>
      </c>
      <c r="BS124" s="67">
        <f t="shared" si="296"/>
        <v>29.702399999999997</v>
      </c>
      <c r="BT124" s="67">
        <f t="shared" si="296"/>
        <v>30.0288</v>
      </c>
      <c r="BU124" s="67">
        <f t="shared" si="296"/>
        <v>30.0288</v>
      </c>
      <c r="BV124" s="67">
        <f t="shared" si="296"/>
        <v>29.375999999999998</v>
      </c>
      <c r="BW124" s="67">
        <f t="shared" si="296"/>
        <v>29.702399999999997</v>
      </c>
      <c r="BX124" s="67">
        <f t="shared" si="296"/>
        <v>30.0288</v>
      </c>
      <c r="BY124" s="67">
        <f t="shared" si="296"/>
        <v>30.0288</v>
      </c>
      <c r="BZ124" s="67">
        <f t="shared" si="296"/>
        <v>29.702399999999997</v>
      </c>
      <c r="CA124" s="67">
        <f t="shared" si="296"/>
        <v>29.702399999999997</v>
      </c>
      <c r="CB124" s="67">
        <f t="shared" si="296"/>
        <v>30.0288</v>
      </c>
      <c r="CC124" s="67">
        <f t="shared" si="296"/>
        <v>30.0288</v>
      </c>
      <c r="CD124" s="67">
        <f t="shared" si="296"/>
        <v>29.375999999999998</v>
      </c>
      <c r="CE124" s="67">
        <f t="shared" si="296"/>
        <v>29.702399999999997</v>
      </c>
      <c r="CF124" s="67">
        <f t="shared" si="296"/>
        <v>30.0288</v>
      </c>
      <c r="CG124" s="67">
        <f t="shared" si="296"/>
        <v>30.0288</v>
      </c>
      <c r="CH124" s="67">
        <f t="shared" si="296"/>
        <v>29.375999999999998</v>
      </c>
      <c r="CI124" s="67">
        <f t="shared" si="296"/>
        <v>29.702399999999997</v>
      </c>
      <c r="CJ124" s="67">
        <f t="shared" si="296"/>
        <v>30.0288</v>
      </c>
      <c r="CK124" s="67">
        <f t="shared" si="296"/>
        <v>30.0288</v>
      </c>
      <c r="CL124" s="67">
        <f t="shared" si="296"/>
        <v>29.375999999999998</v>
      </c>
      <c r="CM124" s="67">
        <f t="shared" si="296"/>
        <v>29.702399999999997</v>
      </c>
      <c r="CN124" s="67">
        <f t="shared" si="296"/>
        <v>30.0288</v>
      </c>
      <c r="CO124" s="67">
        <f t="shared" si="296"/>
        <v>30.0288</v>
      </c>
      <c r="CP124" s="67">
        <f t="shared" si="296"/>
        <v>29.702399999999997</v>
      </c>
      <c r="CQ124" s="67">
        <f t="shared" si="296"/>
        <v>29.702399999999997</v>
      </c>
      <c r="CR124" s="67">
        <f t="shared" si="296"/>
        <v>30.0288</v>
      </c>
      <c r="CS124" s="67">
        <f t="shared" si="296"/>
        <v>30.0288</v>
      </c>
      <c r="CT124" s="67">
        <f t="shared" si="296"/>
        <v>29.375999999999998</v>
      </c>
      <c r="CU124" s="67">
        <f t="shared" si="296"/>
        <v>29.702399999999997</v>
      </c>
      <c r="CV124" s="67">
        <f t="shared" si="296"/>
        <v>30.0288</v>
      </c>
      <c r="CW124" s="67">
        <f t="shared" si="296"/>
        <v>30.0288</v>
      </c>
      <c r="CX124" s="67">
        <f t="shared" si="296"/>
        <v>29.375999999999998</v>
      </c>
      <c r="CY124" s="67">
        <f t="shared" si="296"/>
        <v>29.702399999999997</v>
      </c>
      <c r="CZ124" s="67">
        <f t="shared" si="296"/>
        <v>30.0288</v>
      </c>
      <c r="DA124" s="67">
        <f t="shared" si="296"/>
        <v>30.0288</v>
      </c>
      <c r="DB124" s="67">
        <f t="shared" si="296"/>
        <v>29.375999999999998</v>
      </c>
      <c r="DC124" s="67">
        <f t="shared" si="296"/>
        <v>29.702399999999997</v>
      </c>
      <c r="DD124" s="67">
        <f t="shared" si="296"/>
        <v>30.0288</v>
      </c>
      <c r="DE124" s="67">
        <f t="shared" si="296"/>
        <v>30.0288</v>
      </c>
      <c r="DF124" s="67">
        <f t="shared" si="296"/>
        <v>29.702399999999997</v>
      </c>
      <c r="DG124" s="67">
        <f t="shared" si="296"/>
        <v>29.702399999999997</v>
      </c>
      <c r="DH124" s="67">
        <f t="shared" si="296"/>
        <v>30.0288</v>
      </c>
      <c r="DI124" s="67">
        <f t="shared" si="296"/>
        <v>30.0288</v>
      </c>
      <c r="DJ124" s="67">
        <f t="shared" si="296"/>
        <v>29.375999999999998</v>
      </c>
      <c r="DK124" s="67">
        <f t="shared" si="294"/>
        <v>29.702399999999997</v>
      </c>
      <c r="DL124" s="67">
        <f t="shared" si="294"/>
        <v>30.0288</v>
      </c>
      <c r="DM124" s="67">
        <f t="shared" si="294"/>
        <v>30.0288</v>
      </c>
      <c r="DN124" s="67">
        <f t="shared" si="294"/>
        <v>29.375999999999998</v>
      </c>
      <c r="DO124" s="67">
        <f t="shared" si="294"/>
        <v>29.702399999999997</v>
      </c>
      <c r="DP124" s="67">
        <f t="shared" si="294"/>
        <v>30.0288</v>
      </c>
      <c r="DQ124" s="67">
        <f t="shared" si="294"/>
        <v>30.0288</v>
      </c>
      <c r="DR124" s="67">
        <f t="shared" si="294"/>
        <v>29.375999999999998</v>
      </c>
      <c r="DS124" s="67">
        <f t="shared" si="294"/>
        <v>29.702399999999997</v>
      </c>
      <c r="DT124" s="67">
        <f t="shared" si="294"/>
        <v>30.0288</v>
      </c>
      <c r="DU124" s="67">
        <f t="shared" si="294"/>
        <v>30.0288</v>
      </c>
      <c r="DV124" s="67">
        <f t="shared" si="294"/>
        <v>29.702399999999997</v>
      </c>
      <c r="DW124" s="67">
        <f t="shared" si="294"/>
        <v>29.702399999999997</v>
      </c>
      <c r="DX124" s="67">
        <f t="shared" si="294"/>
        <v>30.0288</v>
      </c>
      <c r="DY124" s="67">
        <f t="shared" si="294"/>
        <v>30.0288</v>
      </c>
      <c r="DZ124" s="67">
        <f t="shared" si="294"/>
        <v>29.375999999999998</v>
      </c>
      <c r="EA124" s="67">
        <f t="shared" si="294"/>
        <v>29.702399999999997</v>
      </c>
      <c r="EB124" s="67">
        <f t="shared" si="294"/>
        <v>30.0288</v>
      </c>
      <c r="EC124" s="67">
        <f t="shared" si="294"/>
        <v>30.0288</v>
      </c>
      <c r="ED124" s="67">
        <f t="shared" si="294"/>
        <v>29.375999999999998</v>
      </c>
      <c r="EE124" s="67">
        <f t="shared" si="294"/>
        <v>29.702399999999997</v>
      </c>
      <c r="EF124" s="67">
        <f t="shared" si="294"/>
        <v>30.0288</v>
      </c>
      <c r="EG124" s="67">
        <f t="shared" si="294"/>
        <v>30.0288</v>
      </c>
      <c r="EH124" s="67">
        <f t="shared" si="294"/>
        <v>29.375999999999998</v>
      </c>
      <c r="EI124" s="67">
        <f t="shared" si="294"/>
        <v>29.702399999999997</v>
      </c>
      <c r="EJ124" s="67">
        <f t="shared" si="294"/>
        <v>13.382400000000001</v>
      </c>
      <c r="EK124" s="67">
        <f t="shared" si="294"/>
        <v>0</v>
      </c>
      <c r="EL124" s="67">
        <f t="shared" si="294"/>
        <v>0</v>
      </c>
      <c r="EM124" s="67">
        <f t="shared" si="294"/>
        <v>0</v>
      </c>
      <c r="EN124" s="67">
        <f t="shared" si="294"/>
        <v>0</v>
      </c>
      <c r="EO124" s="67">
        <f t="shared" si="294"/>
        <v>0</v>
      </c>
      <c r="EP124" s="67">
        <f t="shared" si="294"/>
        <v>0</v>
      </c>
      <c r="EQ124" s="67">
        <f t="shared" si="294"/>
        <v>0</v>
      </c>
      <c r="ER124" s="67">
        <f t="shared" si="294"/>
        <v>0</v>
      </c>
      <c r="ES124" s="67">
        <f t="shared" si="294"/>
        <v>0</v>
      </c>
      <c r="ET124" s="67">
        <f t="shared" si="294"/>
        <v>0</v>
      </c>
      <c r="EU124" s="67">
        <f t="shared" si="294"/>
        <v>0</v>
      </c>
      <c r="EV124" s="67">
        <f t="shared" si="294"/>
        <v>0</v>
      </c>
      <c r="EW124" s="67">
        <f t="shared" si="294"/>
        <v>0</v>
      </c>
      <c r="EX124" s="67">
        <f t="shared" si="294"/>
        <v>0</v>
      </c>
      <c r="EY124" s="67">
        <f t="shared" si="294"/>
        <v>0</v>
      </c>
      <c r="EZ124" s="67">
        <f t="shared" si="294"/>
        <v>0</v>
      </c>
      <c r="FA124" s="67">
        <f t="shared" si="294"/>
        <v>0</v>
      </c>
      <c r="FB124" s="67">
        <f t="shared" si="294"/>
        <v>0</v>
      </c>
      <c r="FC124" s="67">
        <f t="shared" si="294"/>
        <v>0</v>
      </c>
      <c r="FD124" s="67">
        <f t="shared" si="294"/>
        <v>0</v>
      </c>
      <c r="FE124" s="67">
        <f t="shared" si="294"/>
        <v>0</v>
      </c>
      <c r="FF124" s="67">
        <f t="shared" si="294"/>
        <v>0</v>
      </c>
      <c r="FG124" s="67">
        <f t="shared" si="294"/>
        <v>0</v>
      </c>
      <c r="FH124" s="67">
        <f t="shared" si="294"/>
        <v>0</v>
      </c>
      <c r="FI124" s="67">
        <f t="shared" si="294"/>
        <v>0</v>
      </c>
      <c r="FJ124" s="67">
        <f t="shared" si="294"/>
        <v>0</v>
      </c>
      <c r="FK124" s="67">
        <f t="shared" si="294"/>
        <v>0</v>
      </c>
      <c r="FL124" s="67">
        <f t="shared" si="294"/>
        <v>0</v>
      </c>
      <c r="FM124" s="67">
        <f t="shared" si="294"/>
        <v>0</v>
      </c>
      <c r="FN124" s="67">
        <f t="shared" si="294"/>
        <v>0</v>
      </c>
      <c r="FO124" s="67">
        <f t="shared" si="294"/>
        <v>0</v>
      </c>
      <c r="FP124" s="67">
        <f t="shared" si="294"/>
        <v>0</v>
      </c>
      <c r="FQ124" s="67">
        <f t="shared" si="294"/>
        <v>0</v>
      </c>
      <c r="FR124" s="67">
        <f t="shared" si="294"/>
        <v>0</v>
      </c>
      <c r="FS124" s="67">
        <f t="shared" si="294"/>
        <v>0</v>
      </c>
      <c r="FT124" s="67">
        <f t="shared" si="294"/>
        <v>0</v>
      </c>
      <c r="FU124" s="67">
        <f t="shared" si="294"/>
        <v>0</v>
      </c>
      <c r="FV124" s="67">
        <f t="shared" si="295"/>
        <v>0</v>
      </c>
      <c r="FW124" s="67">
        <f t="shared" si="295"/>
        <v>0</v>
      </c>
      <c r="FX124" s="67">
        <f t="shared" si="295"/>
        <v>0</v>
      </c>
      <c r="FY124" s="67">
        <f t="shared" si="295"/>
        <v>0</v>
      </c>
      <c r="FZ124" s="67">
        <f t="shared" si="295"/>
        <v>0</v>
      </c>
      <c r="GA124" s="67">
        <f t="shared" si="295"/>
        <v>0</v>
      </c>
      <c r="GB124" s="67">
        <f t="shared" si="295"/>
        <v>0</v>
      </c>
      <c r="GC124" s="67">
        <f t="shared" si="295"/>
        <v>0</v>
      </c>
    </row>
    <row r="125" spans="1:185" hidden="1" outlineLevel="1" x14ac:dyDescent="0.35">
      <c r="A125" s="10"/>
      <c r="B125" s="10">
        <f t="shared" si="254"/>
        <v>60</v>
      </c>
      <c r="C125" s="10" t="str">
        <f>INDEX('Portfolio por Usina'!$B:$B,MATCH('Geração, Estimativas, Auxiliar'!$B125,'Portfolio por Usina'!$Z:$Z,0),1)</f>
        <v>AXIA Energia Holding</v>
      </c>
      <c r="D125" s="10" t="str">
        <f>INDEX('Portfolio por Usina'!$E:$E,MATCH('Geração, Estimativas, Auxiliar'!$B125,'Portfolio por Usina'!$Z:$Z,0),1)</f>
        <v>Eólica</v>
      </c>
      <c r="E125" s="10" t="str">
        <f>INDEX('Portfolio por Usina'!$C:$C,MATCH('Geração, Estimativas, Auxiliar'!$B125,'Portfolio por Usina'!$Z:$Z,0),1)</f>
        <v>Jandaia</v>
      </c>
      <c r="F125" s="10" t="str">
        <f>INDEX('Portfolio por Usina'!$F:$F,MATCH('Geração, Estimativas, Auxiliar'!$B125,'Portfolio por Usina'!$Z:$Z,0),1)</f>
        <v>NE</v>
      </c>
      <c r="G125" s="12">
        <f>IFERROR(INDEX('Portfolio por Usina'!$M:$M,MATCH($B125,'Portfolio por Usina'!$Z:$Z,0),1),0)</f>
        <v>14.1</v>
      </c>
      <c r="H125" s="228">
        <f>IFERROR(INDEX('Portfolio por Usina'!$X:$X,MATCH($B125,'Portfolio por Usina'!$Z:$Z,0),1),0)</f>
        <v>1</v>
      </c>
      <c r="I125" s="12">
        <f t="shared" si="248"/>
        <v>14.1</v>
      </c>
      <c r="J125" s="13">
        <f>IFERROR(IF(ISNUMBER(INDEX('Portfolio por Usina'!$U:$U,MATCH($B125,'Portfolio por Usina'!$Z:$Z,0),1)),INDEX('Portfolio por Usina'!$U:$U,MATCH($B125,'Portfolio por Usina'!$Z:$Z,0),1),INDEX('Portfolio por Usina'!$V:$V,MATCH($B125,'Portfolio por Usina'!$Z:$Z,0),1)),0)</f>
        <v>43981</v>
      </c>
      <c r="K125" s="13">
        <f>IFERROR(INDEX('Portfolio por Usina'!$W:$W,MATCH($B125,'Portfolio por Usina'!$Z:$Z,0),1),0)</f>
        <v>53914</v>
      </c>
      <c r="L125" s="229"/>
      <c r="M125" s="10" t="str">
        <f t="shared" si="249"/>
        <v>Jandaia</v>
      </c>
      <c r="N125" s="17">
        <f t="shared" si="288"/>
        <v>123.51600000000001</v>
      </c>
      <c r="O125" s="17">
        <f t="shared" si="288"/>
        <v>123.51600000000001</v>
      </c>
      <c r="P125" s="17">
        <f t="shared" si="288"/>
        <v>123.51600000000001</v>
      </c>
      <c r="Q125" s="17">
        <f t="shared" si="288"/>
        <v>123.8544</v>
      </c>
      <c r="R125" s="17">
        <f t="shared" si="288"/>
        <v>123.51600000000001</v>
      </c>
      <c r="S125" s="17">
        <f t="shared" si="288"/>
        <v>123.51600000000001</v>
      </c>
      <c r="T125" s="17">
        <f t="shared" si="288"/>
        <v>123.51600000000001</v>
      </c>
      <c r="U125" s="17">
        <f t="shared" si="288"/>
        <v>123.8544</v>
      </c>
      <c r="V125" s="17">
        <f t="shared" si="288"/>
        <v>123.51600000000001</v>
      </c>
      <c r="W125" s="17">
        <f t="shared" si="288"/>
        <v>123.51600000000001</v>
      </c>
      <c r="X125" s="17">
        <f t="shared" si="288"/>
        <v>123.51600000000001</v>
      </c>
      <c r="Y125" s="17">
        <f t="shared" si="288"/>
        <v>123.8544</v>
      </c>
      <c r="Z125" s="17">
        <f t="shared" si="288"/>
        <v>123.51600000000001</v>
      </c>
      <c r="AA125" s="17">
        <f t="shared" si="288"/>
        <v>123.51600000000001</v>
      </c>
      <c r="AB125" s="17">
        <f t="shared" si="288"/>
        <v>123.51600000000001</v>
      </c>
      <c r="AC125" s="17">
        <f t="shared" si="288"/>
        <v>123.8544</v>
      </c>
      <c r="AD125" s="17">
        <f t="shared" si="291"/>
        <v>123.51600000000001</v>
      </c>
      <c r="AE125" s="17">
        <f t="shared" si="291"/>
        <v>123.51600000000001</v>
      </c>
      <c r="AF125" s="17">
        <f t="shared" si="291"/>
        <v>123.51600000000001</v>
      </c>
      <c r="AG125" s="17">
        <f t="shared" si="291"/>
        <v>123.8544</v>
      </c>
      <c r="AH125" s="17">
        <f t="shared" si="291"/>
        <v>123.51600000000001</v>
      </c>
      <c r="AI125" s="17">
        <f t="shared" si="291"/>
        <v>123.51600000000001</v>
      </c>
      <c r="AJ125" s="17">
        <f t="shared" si="291"/>
        <v>75.124799999999993</v>
      </c>
      <c r="AK125" s="17">
        <f t="shared" si="291"/>
        <v>0</v>
      </c>
      <c r="AL125" s="17">
        <f t="shared" si="291"/>
        <v>0</v>
      </c>
      <c r="AM125" s="17">
        <f t="shared" si="291"/>
        <v>0</v>
      </c>
      <c r="AN125" s="17">
        <f t="shared" si="291"/>
        <v>0</v>
      </c>
      <c r="AO125" s="17">
        <f t="shared" si="291"/>
        <v>0</v>
      </c>
      <c r="AP125" s="17">
        <f t="shared" si="291"/>
        <v>0</v>
      </c>
      <c r="AQ125" s="17">
        <f t="shared" si="291"/>
        <v>0</v>
      </c>
      <c r="AR125" s="17">
        <f t="shared" si="291"/>
        <v>0</v>
      </c>
      <c r="AS125" s="17">
        <f t="shared" si="243"/>
        <v>0</v>
      </c>
      <c r="AT125" s="17">
        <f t="shared" si="243"/>
        <v>0</v>
      </c>
      <c r="AU125" s="17">
        <f t="shared" si="243"/>
        <v>0</v>
      </c>
      <c r="AW125" s="50" t="str">
        <f t="shared" si="250"/>
        <v>Jandaia</v>
      </c>
      <c r="AX125" s="67">
        <f t="shared" si="276"/>
        <v>30.455999999999996</v>
      </c>
      <c r="AY125" s="67">
        <f t="shared" si="296"/>
        <v>30.7944</v>
      </c>
      <c r="AZ125" s="67">
        <f t="shared" si="296"/>
        <v>31.1328</v>
      </c>
      <c r="BA125" s="67">
        <f t="shared" si="296"/>
        <v>31.1328</v>
      </c>
      <c r="BB125" s="67">
        <f t="shared" si="296"/>
        <v>30.455999999999996</v>
      </c>
      <c r="BC125" s="67">
        <f t="shared" si="296"/>
        <v>30.7944</v>
      </c>
      <c r="BD125" s="67">
        <f t="shared" si="296"/>
        <v>31.1328</v>
      </c>
      <c r="BE125" s="67">
        <f t="shared" si="296"/>
        <v>31.1328</v>
      </c>
      <c r="BF125" s="67">
        <f t="shared" si="296"/>
        <v>30.455999999999996</v>
      </c>
      <c r="BG125" s="67">
        <f t="shared" si="296"/>
        <v>30.7944</v>
      </c>
      <c r="BH125" s="67">
        <f t="shared" si="296"/>
        <v>31.1328</v>
      </c>
      <c r="BI125" s="67">
        <f t="shared" si="296"/>
        <v>31.1328</v>
      </c>
      <c r="BJ125" s="67">
        <f t="shared" si="296"/>
        <v>30.7944</v>
      </c>
      <c r="BK125" s="67">
        <f t="shared" si="296"/>
        <v>30.7944</v>
      </c>
      <c r="BL125" s="67">
        <f t="shared" si="296"/>
        <v>31.1328</v>
      </c>
      <c r="BM125" s="67">
        <f t="shared" si="296"/>
        <v>31.1328</v>
      </c>
      <c r="BN125" s="67">
        <f t="shared" si="296"/>
        <v>30.455999999999996</v>
      </c>
      <c r="BO125" s="67">
        <f t="shared" si="296"/>
        <v>30.7944</v>
      </c>
      <c r="BP125" s="67">
        <f t="shared" si="296"/>
        <v>31.1328</v>
      </c>
      <c r="BQ125" s="67">
        <f t="shared" si="296"/>
        <v>31.1328</v>
      </c>
      <c r="BR125" s="67">
        <f t="shared" si="296"/>
        <v>30.455999999999996</v>
      </c>
      <c r="BS125" s="67">
        <f t="shared" si="296"/>
        <v>30.7944</v>
      </c>
      <c r="BT125" s="67">
        <f t="shared" si="296"/>
        <v>31.1328</v>
      </c>
      <c r="BU125" s="67">
        <f t="shared" si="296"/>
        <v>31.1328</v>
      </c>
      <c r="BV125" s="67">
        <f t="shared" si="296"/>
        <v>30.455999999999996</v>
      </c>
      <c r="BW125" s="67">
        <f t="shared" si="296"/>
        <v>30.7944</v>
      </c>
      <c r="BX125" s="67">
        <f t="shared" si="296"/>
        <v>31.1328</v>
      </c>
      <c r="BY125" s="67">
        <f t="shared" si="296"/>
        <v>31.1328</v>
      </c>
      <c r="BZ125" s="67">
        <f t="shared" si="296"/>
        <v>30.7944</v>
      </c>
      <c r="CA125" s="67">
        <f t="shared" si="296"/>
        <v>30.7944</v>
      </c>
      <c r="CB125" s="67">
        <f t="shared" si="296"/>
        <v>31.1328</v>
      </c>
      <c r="CC125" s="67">
        <f t="shared" si="296"/>
        <v>31.1328</v>
      </c>
      <c r="CD125" s="67">
        <f t="shared" si="296"/>
        <v>30.455999999999996</v>
      </c>
      <c r="CE125" s="67">
        <f t="shared" si="296"/>
        <v>30.7944</v>
      </c>
      <c r="CF125" s="67">
        <f t="shared" si="296"/>
        <v>31.1328</v>
      </c>
      <c r="CG125" s="67">
        <f t="shared" si="296"/>
        <v>31.1328</v>
      </c>
      <c r="CH125" s="67">
        <f t="shared" si="296"/>
        <v>30.455999999999996</v>
      </c>
      <c r="CI125" s="67">
        <f t="shared" si="296"/>
        <v>30.7944</v>
      </c>
      <c r="CJ125" s="67">
        <f t="shared" si="296"/>
        <v>31.1328</v>
      </c>
      <c r="CK125" s="67">
        <f t="shared" si="296"/>
        <v>31.1328</v>
      </c>
      <c r="CL125" s="67">
        <f t="shared" si="296"/>
        <v>30.455999999999996</v>
      </c>
      <c r="CM125" s="67">
        <f t="shared" si="296"/>
        <v>30.7944</v>
      </c>
      <c r="CN125" s="67">
        <f t="shared" si="296"/>
        <v>31.1328</v>
      </c>
      <c r="CO125" s="67">
        <f t="shared" si="296"/>
        <v>31.1328</v>
      </c>
      <c r="CP125" s="67">
        <f t="shared" si="296"/>
        <v>30.7944</v>
      </c>
      <c r="CQ125" s="67">
        <f t="shared" si="296"/>
        <v>30.7944</v>
      </c>
      <c r="CR125" s="67">
        <f t="shared" si="296"/>
        <v>31.1328</v>
      </c>
      <c r="CS125" s="67">
        <f t="shared" si="296"/>
        <v>31.1328</v>
      </c>
      <c r="CT125" s="67">
        <f t="shared" si="296"/>
        <v>30.455999999999996</v>
      </c>
      <c r="CU125" s="67">
        <f t="shared" si="296"/>
        <v>30.7944</v>
      </c>
      <c r="CV125" s="67">
        <f t="shared" si="296"/>
        <v>31.1328</v>
      </c>
      <c r="CW125" s="67">
        <f t="shared" si="296"/>
        <v>31.1328</v>
      </c>
      <c r="CX125" s="67">
        <f t="shared" si="296"/>
        <v>30.455999999999996</v>
      </c>
      <c r="CY125" s="67">
        <f t="shared" si="296"/>
        <v>30.7944</v>
      </c>
      <c r="CZ125" s="67">
        <f t="shared" si="296"/>
        <v>31.1328</v>
      </c>
      <c r="DA125" s="67">
        <f t="shared" si="296"/>
        <v>31.1328</v>
      </c>
      <c r="DB125" s="67">
        <f t="shared" si="296"/>
        <v>30.455999999999996</v>
      </c>
      <c r="DC125" s="67">
        <f t="shared" si="296"/>
        <v>30.7944</v>
      </c>
      <c r="DD125" s="67">
        <f t="shared" si="296"/>
        <v>31.1328</v>
      </c>
      <c r="DE125" s="67">
        <f t="shared" si="296"/>
        <v>31.1328</v>
      </c>
      <c r="DF125" s="67">
        <f t="shared" si="296"/>
        <v>30.7944</v>
      </c>
      <c r="DG125" s="67">
        <f t="shared" si="296"/>
        <v>30.7944</v>
      </c>
      <c r="DH125" s="67">
        <f t="shared" si="296"/>
        <v>31.1328</v>
      </c>
      <c r="DI125" s="67">
        <f t="shared" si="296"/>
        <v>31.1328</v>
      </c>
      <c r="DJ125" s="67">
        <f t="shared" si="296"/>
        <v>30.455999999999996</v>
      </c>
      <c r="DK125" s="67">
        <f t="shared" si="294"/>
        <v>30.7944</v>
      </c>
      <c r="DL125" s="67">
        <f t="shared" si="294"/>
        <v>31.1328</v>
      </c>
      <c r="DM125" s="67">
        <f t="shared" si="294"/>
        <v>31.1328</v>
      </c>
      <c r="DN125" s="67">
        <f t="shared" si="294"/>
        <v>30.455999999999996</v>
      </c>
      <c r="DO125" s="67">
        <f t="shared" si="294"/>
        <v>30.7944</v>
      </c>
      <c r="DP125" s="67">
        <f t="shared" si="294"/>
        <v>31.1328</v>
      </c>
      <c r="DQ125" s="67">
        <f t="shared" si="294"/>
        <v>31.1328</v>
      </c>
      <c r="DR125" s="67">
        <f t="shared" si="294"/>
        <v>30.455999999999996</v>
      </c>
      <c r="DS125" s="67">
        <f t="shared" si="294"/>
        <v>30.7944</v>
      </c>
      <c r="DT125" s="67">
        <f t="shared" si="294"/>
        <v>31.1328</v>
      </c>
      <c r="DU125" s="67">
        <f t="shared" si="294"/>
        <v>31.1328</v>
      </c>
      <c r="DV125" s="67">
        <f t="shared" si="294"/>
        <v>30.7944</v>
      </c>
      <c r="DW125" s="67">
        <f t="shared" si="294"/>
        <v>30.7944</v>
      </c>
      <c r="DX125" s="67">
        <f t="shared" si="294"/>
        <v>31.1328</v>
      </c>
      <c r="DY125" s="67">
        <f t="shared" si="294"/>
        <v>31.1328</v>
      </c>
      <c r="DZ125" s="67">
        <f t="shared" si="294"/>
        <v>30.455999999999996</v>
      </c>
      <c r="EA125" s="67">
        <f t="shared" si="294"/>
        <v>30.7944</v>
      </c>
      <c r="EB125" s="67">
        <f t="shared" si="294"/>
        <v>31.1328</v>
      </c>
      <c r="EC125" s="67">
        <f t="shared" si="294"/>
        <v>31.1328</v>
      </c>
      <c r="ED125" s="67">
        <f t="shared" si="294"/>
        <v>30.455999999999996</v>
      </c>
      <c r="EE125" s="67">
        <f t="shared" si="294"/>
        <v>30.7944</v>
      </c>
      <c r="EF125" s="67">
        <f t="shared" si="294"/>
        <v>31.1328</v>
      </c>
      <c r="EG125" s="67">
        <f t="shared" si="294"/>
        <v>31.1328</v>
      </c>
      <c r="EH125" s="67">
        <f t="shared" si="294"/>
        <v>30.455999999999996</v>
      </c>
      <c r="EI125" s="67">
        <f t="shared" si="294"/>
        <v>30.7944</v>
      </c>
      <c r="EJ125" s="67">
        <f t="shared" si="294"/>
        <v>13.8744</v>
      </c>
      <c r="EK125" s="67">
        <f t="shared" si="294"/>
        <v>0</v>
      </c>
      <c r="EL125" s="67">
        <f t="shared" si="294"/>
        <v>0</v>
      </c>
      <c r="EM125" s="67">
        <f t="shared" si="294"/>
        <v>0</v>
      </c>
      <c r="EN125" s="67">
        <f t="shared" si="294"/>
        <v>0</v>
      </c>
      <c r="EO125" s="67">
        <f t="shared" si="294"/>
        <v>0</v>
      </c>
      <c r="EP125" s="67">
        <f t="shared" si="294"/>
        <v>0</v>
      </c>
      <c r="EQ125" s="67">
        <f t="shared" si="294"/>
        <v>0</v>
      </c>
      <c r="ER125" s="67">
        <f t="shared" si="294"/>
        <v>0</v>
      </c>
      <c r="ES125" s="67">
        <f t="shared" si="294"/>
        <v>0</v>
      </c>
      <c r="ET125" s="67">
        <f t="shared" si="294"/>
        <v>0</v>
      </c>
      <c r="EU125" s="67">
        <f t="shared" si="294"/>
        <v>0</v>
      </c>
      <c r="EV125" s="67">
        <f t="shared" si="294"/>
        <v>0</v>
      </c>
      <c r="EW125" s="67">
        <f t="shared" si="294"/>
        <v>0</v>
      </c>
      <c r="EX125" s="67">
        <f t="shared" si="294"/>
        <v>0</v>
      </c>
      <c r="EY125" s="67">
        <f t="shared" si="294"/>
        <v>0</v>
      </c>
      <c r="EZ125" s="67">
        <f t="shared" si="294"/>
        <v>0</v>
      </c>
      <c r="FA125" s="67">
        <f t="shared" si="294"/>
        <v>0</v>
      </c>
      <c r="FB125" s="67">
        <f t="shared" si="294"/>
        <v>0</v>
      </c>
      <c r="FC125" s="67">
        <f t="shared" si="294"/>
        <v>0</v>
      </c>
      <c r="FD125" s="67">
        <f t="shared" si="294"/>
        <v>0</v>
      </c>
      <c r="FE125" s="67">
        <f t="shared" si="294"/>
        <v>0</v>
      </c>
      <c r="FF125" s="67">
        <f t="shared" si="294"/>
        <v>0</v>
      </c>
      <c r="FG125" s="67">
        <f t="shared" si="294"/>
        <v>0</v>
      </c>
      <c r="FH125" s="67">
        <f t="shared" si="294"/>
        <v>0</v>
      </c>
      <c r="FI125" s="67">
        <f t="shared" si="294"/>
        <v>0</v>
      </c>
      <c r="FJ125" s="67">
        <f t="shared" si="294"/>
        <v>0</v>
      </c>
      <c r="FK125" s="67">
        <f t="shared" si="294"/>
        <v>0</v>
      </c>
      <c r="FL125" s="67">
        <f t="shared" si="294"/>
        <v>0</v>
      </c>
      <c r="FM125" s="67">
        <f t="shared" si="294"/>
        <v>0</v>
      </c>
      <c r="FN125" s="67">
        <f t="shared" si="294"/>
        <v>0</v>
      </c>
      <c r="FO125" s="67">
        <f t="shared" si="294"/>
        <v>0</v>
      </c>
      <c r="FP125" s="67">
        <f t="shared" si="294"/>
        <v>0</v>
      </c>
      <c r="FQ125" s="67">
        <f t="shared" si="294"/>
        <v>0</v>
      </c>
      <c r="FR125" s="67">
        <f t="shared" si="294"/>
        <v>0</v>
      </c>
      <c r="FS125" s="67">
        <f t="shared" si="294"/>
        <v>0</v>
      </c>
      <c r="FT125" s="67">
        <f t="shared" si="294"/>
        <v>0</v>
      </c>
      <c r="FU125" s="67">
        <f t="shared" si="294"/>
        <v>0</v>
      </c>
      <c r="FV125" s="67">
        <f t="shared" si="295"/>
        <v>0</v>
      </c>
      <c r="FW125" s="67">
        <f t="shared" si="295"/>
        <v>0</v>
      </c>
      <c r="FX125" s="67">
        <f t="shared" si="295"/>
        <v>0</v>
      </c>
      <c r="FY125" s="67">
        <f t="shared" si="295"/>
        <v>0</v>
      </c>
      <c r="FZ125" s="67">
        <f t="shared" si="295"/>
        <v>0</v>
      </c>
      <c r="GA125" s="67">
        <f t="shared" si="295"/>
        <v>0</v>
      </c>
      <c r="GB125" s="67">
        <f t="shared" si="295"/>
        <v>0</v>
      </c>
      <c r="GC125" s="67">
        <f t="shared" si="295"/>
        <v>0</v>
      </c>
    </row>
    <row r="126" spans="1:185" hidden="1" outlineLevel="1" x14ac:dyDescent="0.35">
      <c r="A126" s="10"/>
      <c r="B126" s="10">
        <f t="shared" si="254"/>
        <v>61</v>
      </c>
      <c r="C126" s="10" t="str">
        <f>INDEX('Portfolio por Usina'!$B:$B,MATCH('Geração, Estimativas, Auxiliar'!$B126,'Portfolio por Usina'!$Z:$Z,0),1)</f>
        <v>AXIA Energia Holding</v>
      </c>
      <c r="D126" s="10" t="str">
        <f>INDEX('Portfolio por Usina'!$E:$E,MATCH('Geração, Estimativas, Auxiliar'!$B126,'Portfolio por Usina'!$Z:$Z,0),1)</f>
        <v>Eólica</v>
      </c>
      <c r="E126" s="10" t="str">
        <f>INDEX('Portfolio por Usina'!$C:$C,MATCH('Geração, Estimativas, Auxiliar'!$B126,'Portfolio por Usina'!$Z:$Z,0),1)</f>
        <v>São Clemente</v>
      </c>
      <c r="F126" s="10" t="str">
        <f>INDEX('Portfolio por Usina'!$F:$F,MATCH('Geração, Estimativas, Auxiliar'!$B126,'Portfolio por Usina'!$Z:$Z,0),1)</f>
        <v>NE</v>
      </c>
      <c r="G126" s="12">
        <f>IFERROR(INDEX('Portfolio por Usina'!$M:$M,MATCH($B126,'Portfolio por Usina'!$Z:$Z,0),1),0)</f>
        <v>10.199999999999999</v>
      </c>
      <c r="H126" s="228">
        <f>IFERROR(INDEX('Portfolio por Usina'!$X:$X,MATCH($B126,'Portfolio por Usina'!$Z:$Z,0),1),0)</f>
        <v>1</v>
      </c>
      <c r="I126" s="12">
        <f t="shared" si="248"/>
        <v>10.199999999999999</v>
      </c>
      <c r="J126" s="13">
        <f>IFERROR(IF(ISNUMBER(INDEX('Portfolio por Usina'!$U:$U,MATCH($B126,'Portfolio por Usina'!$Z:$Z,0),1)),INDEX('Portfolio por Usina'!$U:$U,MATCH($B126,'Portfolio por Usina'!$Z:$Z,0),1),INDEX('Portfolio por Usina'!$V:$V,MATCH($B126,'Portfolio por Usina'!$Z:$Z,0),1)),0)</f>
        <v>43981</v>
      </c>
      <c r="K126" s="13">
        <f>IFERROR(INDEX('Portfolio por Usina'!$W:$W,MATCH($B126,'Portfolio por Usina'!$Z:$Z,0),1),0)</f>
        <v>53899</v>
      </c>
      <c r="L126" s="229"/>
      <c r="M126" s="10" t="str">
        <f t="shared" si="249"/>
        <v>São Clemente</v>
      </c>
      <c r="N126" s="17">
        <f t="shared" si="288"/>
        <v>89.352000000000004</v>
      </c>
      <c r="O126" s="17">
        <f t="shared" si="288"/>
        <v>89.352000000000004</v>
      </c>
      <c r="P126" s="17">
        <f t="shared" si="288"/>
        <v>89.352000000000004</v>
      </c>
      <c r="Q126" s="17">
        <f t="shared" si="288"/>
        <v>89.596800000000002</v>
      </c>
      <c r="R126" s="17">
        <f t="shared" si="288"/>
        <v>89.352000000000004</v>
      </c>
      <c r="S126" s="17">
        <f t="shared" si="288"/>
        <v>89.352000000000004</v>
      </c>
      <c r="T126" s="17">
        <f t="shared" si="288"/>
        <v>89.352000000000004</v>
      </c>
      <c r="U126" s="17">
        <f t="shared" si="288"/>
        <v>89.596800000000002</v>
      </c>
      <c r="V126" s="17">
        <f t="shared" si="288"/>
        <v>89.352000000000004</v>
      </c>
      <c r="W126" s="17">
        <f t="shared" si="288"/>
        <v>89.352000000000004</v>
      </c>
      <c r="X126" s="17">
        <f t="shared" si="288"/>
        <v>89.352000000000004</v>
      </c>
      <c r="Y126" s="17">
        <f t="shared" si="288"/>
        <v>89.596800000000002</v>
      </c>
      <c r="Z126" s="17">
        <f t="shared" si="288"/>
        <v>89.352000000000004</v>
      </c>
      <c r="AA126" s="17">
        <f t="shared" si="288"/>
        <v>89.352000000000004</v>
      </c>
      <c r="AB126" s="17">
        <f t="shared" si="288"/>
        <v>89.352000000000004</v>
      </c>
      <c r="AC126" s="17">
        <f t="shared" si="288"/>
        <v>89.596800000000002</v>
      </c>
      <c r="AD126" s="17">
        <f t="shared" si="291"/>
        <v>89.352000000000004</v>
      </c>
      <c r="AE126" s="17">
        <f t="shared" si="291"/>
        <v>89.352000000000004</v>
      </c>
      <c r="AF126" s="17">
        <f t="shared" si="291"/>
        <v>89.352000000000004</v>
      </c>
      <c r="AG126" s="17">
        <f t="shared" si="291"/>
        <v>89.596800000000002</v>
      </c>
      <c r="AH126" s="17">
        <f t="shared" si="291"/>
        <v>89.352000000000004</v>
      </c>
      <c r="AI126" s="17">
        <f t="shared" si="291"/>
        <v>89.352000000000004</v>
      </c>
      <c r="AJ126" s="17">
        <f t="shared" si="291"/>
        <v>50.673599999999993</v>
      </c>
      <c r="AK126" s="17">
        <f t="shared" si="291"/>
        <v>0</v>
      </c>
      <c r="AL126" s="17">
        <f t="shared" si="291"/>
        <v>0</v>
      </c>
      <c r="AM126" s="17">
        <f t="shared" si="291"/>
        <v>0</v>
      </c>
      <c r="AN126" s="17">
        <f t="shared" si="291"/>
        <v>0</v>
      </c>
      <c r="AO126" s="17">
        <f t="shared" si="291"/>
        <v>0</v>
      </c>
      <c r="AP126" s="17">
        <f t="shared" si="291"/>
        <v>0</v>
      </c>
      <c r="AQ126" s="17">
        <f t="shared" si="291"/>
        <v>0</v>
      </c>
      <c r="AR126" s="17">
        <f t="shared" si="291"/>
        <v>0</v>
      </c>
      <c r="AS126" s="17">
        <f t="shared" si="243"/>
        <v>0</v>
      </c>
      <c r="AT126" s="17">
        <f t="shared" si="243"/>
        <v>0</v>
      </c>
      <c r="AU126" s="17">
        <f t="shared" si="243"/>
        <v>0</v>
      </c>
      <c r="AW126" s="50" t="str">
        <f t="shared" si="250"/>
        <v>São Clemente</v>
      </c>
      <c r="AX126" s="67">
        <f t="shared" si="276"/>
        <v>22.032</v>
      </c>
      <c r="AY126" s="67">
        <f t="shared" si="296"/>
        <v>22.276799999999998</v>
      </c>
      <c r="AZ126" s="67">
        <f t="shared" si="296"/>
        <v>22.521599999999999</v>
      </c>
      <c r="BA126" s="67">
        <f t="shared" si="296"/>
        <v>22.521599999999999</v>
      </c>
      <c r="BB126" s="67">
        <f t="shared" si="296"/>
        <v>22.032</v>
      </c>
      <c r="BC126" s="67">
        <f t="shared" si="296"/>
        <v>22.276799999999998</v>
      </c>
      <c r="BD126" s="67">
        <f t="shared" si="296"/>
        <v>22.521599999999999</v>
      </c>
      <c r="BE126" s="67">
        <f t="shared" si="296"/>
        <v>22.521599999999999</v>
      </c>
      <c r="BF126" s="67">
        <f t="shared" si="296"/>
        <v>22.032</v>
      </c>
      <c r="BG126" s="67">
        <f t="shared" si="296"/>
        <v>22.276799999999998</v>
      </c>
      <c r="BH126" s="67">
        <f t="shared" si="296"/>
        <v>22.521599999999999</v>
      </c>
      <c r="BI126" s="67">
        <f t="shared" si="296"/>
        <v>22.521599999999999</v>
      </c>
      <c r="BJ126" s="67">
        <f t="shared" si="296"/>
        <v>22.276799999999998</v>
      </c>
      <c r="BK126" s="67">
        <f t="shared" si="296"/>
        <v>22.276799999999998</v>
      </c>
      <c r="BL126" s="67">
        <f t="shared" si="296"/>
        <v>22.521599999999999</v>
      </c>
      <c r="BM126" s="67">
        <f t="shared" si="296"/>
        <v>22.521599999999999</v>
      </c>
      <c r="BN126" s="67">
        <f t="shared" si="296"/>
        <v>22.032</v>
      </c>
      <c r="BO126" s="67">
        <f t="shared" si="296"/>
        <v>22.276799999999998</v>
      </c>
      <c r="BP126" s="67">
        <f t="shared" si="296"/>
        <v>22.521599999999999</v>
      </c>
      <c r="BQ126" s="67">
        <f t="shared" si="296"/>
        <v>22.521599999999999</v>
      </c>
      <c r="BR126" s="67">
        <f t="shared" si="296"/>
        <v>22.032</v>
      </c>
      <c r="BS126" s="67">
        <f t="shared" si="296"/>
        <v>22.276799999999998</v>
      </c>
      <c r="BT126" s="67">
        <f t="shared" si="296"/>
        <v>22.521599999999999</v>
      </c>
      <c r="BU126" s="67">
        <f t="shared" si="296"/>
        <v>22.521599999999999</v>
      </c>
      <c r="BV126" s="67">
        <f t="shared" si="296"/>
        <v>22.032</v>
      </c>
      <c r="BW126" s="67">
        <f t="shared" si="296"/>
        <v>22.276799999999998</v>
      </c>
      <c r="BX126" s="67">
        <f t="shared" si="296"/>
        <v>22.521599999999999</v>
      </c>
      <c r="BY126" s="67">
        <f t="shared" si="296"/>
        <v>22.521599999999999</v>
      </c>
      <c r="BZ126" s="67">
        <f t="shared" si="296"/>
        <v>22.276799999999998</v>
      </c>
      <c r="CA126" s="67">
        <f t="shared" si="296"/>
        <v>22.276799999999998</v>
      </c>
      <c r="CB126" s="67">
        <f t="shared" si="296"/>
        <v>22.521599999999999</v>
      </c>
      <c r="CC126" s="67">
        <f t="shared" si="296"/>
        <v>22.521599999999999</v>
      </c>
      <c r="CD126" s="67">
        <f t="shared" si="296"/>
        <v>22.032</v>
      </c>
      <c r="CE126" s="67">
        <f t="shared" si="296"/>
        <v>22.276799999999998</v>
      </c>
      <c r="CF126" s="67">
        <f t="shared" si="296"/>
        <v>22.521599999999999</v>
      </c>
      <c r="CG126" s="67">
        <f t="shared" si="296"/>
        <v>22.521599999999999</v>
      </c>
      <c r="CH126" s="67">
        <f t="shared" si="296"/>
        <v>22.032</v>
      </c>
      <c r="CI126" s="67">
        <f t="shared" si="296"/>
        <v>22.276799999999998</v>
      </c>
      <c r="CJ126" s="67">
        <f t="shared" si="296"/>
        <v>22.521599999999999</v>
      </c>
      <c r="CK126" s="67">
        <f t="shared" si="296"/>
        <v>22.521599999999999</v>
      </c>
      <c r="CL126" s="67">
        <f t="shared" si="296"/>
        <v>22.032</v>
      </c>
      <c r="CM126" s="67">
        <f t="shared" si="296"/>
        <v>22.276799999999998</v>
      </c>
      <c r="CN126" s="67">
        <f t="shared" si="296"/>
        <v>22.521599999999999</v>
      </c>
      <c r="CO126" s="67">
        <f t="shared" si="296"/>
        <v>22.521599999999999</v>
      </c>
      <c r="CP126" s="67">
        <f t="shared" si="296"/>
        <v>22.276799999999998</v>
      </c>
      <c r="CQ126" s="67">
        <f t="shared" si="296"/>
        <v>22.276799999999998</v>
      </c>
      <c r="CR126" s="67">
        <f t="shared" si="296"/>
        <v>22.521599999999999</v>
      </c>
      <c r="CS126" s="67">
        <f t="shared" si="296"/>
        <v>22.521599999999999</v>
      </c>
      <c r="CT126" s="67">
        <f t="shared" si="296"/>
        <v>22.032</v>
      </c>
      <c r="CU126" s="67">
        <f t="shared" si="296"/>
        <v>22.276799999999998</v>
      </c>
      <c r="CV126" s="67">
        <f t="shared" si="296"/>
        <v>22.521599999999999</v>
      </c>
      <c r="CW126" s="67">
        <f t="shared" si="296"/>
        <v>22.521599999999999</v>
      </c>
      <c r="CX126" s="67">
        <f t="shared" si="296"/>
        <v>22.032</v>
      </c>
      <c r="CY126" s="67">
        <f t="shared" si="296"/>
        <v>22.276799999999998</v>
      </c>
      <c r="CZ126" s="67">
        <f t="shared" si="296"/>
        <v>22.521599999999999</v>
      </c>
      <c r="DA126" s="67">
        <f t="shared" si="296"/>
        <v>22.521599999999999</v>
      </c>
      <c r="DB126" s="67">
        <f t="shared" si="296"/>
        <v>22.032</v>
      </c>
      <c r="DC126" s="67">
        <f t="shared" si="296"/>
        <v>22.276799999999998</v>
      </c>
      <c r="DD126" s="67">
        <f t="shared" si="296"/>
        <v>22.521599999999999</v>
      </c>
      <c r="DE126" s="67">
        <f t="shared" si="296"/>
        <v>22.521599999999999</v>
      </c>
      <c r="DF126" s="67">
        <f t="shared" si="296"/>
        <v>22.276799999999998</v>
      </c>
      <c r="DG126" s="67">
        <f t="shared" si="296"/>
        <v>22.276799999999998</v>
      </c>
      <c r="DH126" s="67">
        <f t="shared" si="296"/>
        <v>22.521599999999999</v>
      </c>
      <c r="DI126" s="67">
        <f t="shared" si="296"/>
        <v>22.521599999999999</v>
      </c>
      <c r="DJ126" s="67">
        <f t="shared" ref="DJ126:FU130" si="297">$I126*24*IF(AND(DJ$59&gt;=$J126,DJ$60&lt;=$K126),DJ$61,IF(AND(DJ$60&gt;$J126,DJ$59&lt;$K126),(MIN(DJ$60,$K126)-MAX(DJ$59,$J126)+1),0))/1000</f>
        <v>22.032</v>
      </c>
      <c r="DK126" s="67">
        <f t="shared" si="297"/>
        <v>22.276799999999998</v>
      </c>
      <c r="DL126" s="67">
        <f t="shared" si="297"/>
        <v>22.521599999999999</v>
      </c>
      <c r="DM126" s="67">
        <f t="shared" si="297"/>
        <v>22.521599999999999</v>
      </c>
      <c r="DN126" s="67">
        <f t="shared" si="297"/>
        <v>22.032</v>
      </c>
      <c r="DO126" s="67">
        <f t="shared" si="297"/>
        <v>22.276799999999998</v>
      </c>
      <c r="DP126" s="67">
        <f t="shared" si="297"/>
        <v>22.521599999999999</v>
      </c>
      <c r="DQ126" s="67">
        <f t="shared" si="297"/>
        <v>22.521599999999999</v>
      </c>
      <c r="DR126" s="67">
        <f t="shared" si="297"/>
        <v>22.032</v>
      </c>
      <c r="DS126" s="67">
        <f t="shared" si="297"/>
        <v>22.276799999999998</v>
      </c>
      <c r="DT126" s="67">
        <f t="shared" si="297"/>
        <v>22.521599999999999</v>
      </c>
      <c r="DU126" s="67">
        <f t="shared" si="297"/>
        <v>22.521599999999999</v>
      </c>
      <c r="DV126" s="67">
        <f t="shared" si="297"/>
        <v>22.276799999999998</v>
      </c>
      <c r="DW126" s="67">
        <f t="shared" si="297"/>
        <v>22.276799999999998</v>
      </c>
      <c r="DX126" s="67">
        <f t="shared" si="297"/>
        <v>22.521599999999999</v>
      </c>
      <c r="DY126" s="67">
        <f t="shared" si="297"/>
        <v>22.521599999999999</v>
      </c>
      <c r="DZ126" s="67">
        <f t="shared" si="297"/>
        <v>22.032</v>
      </c>
      <c r="EA126" s="67">
        <f t="shared" si="297"/>
        <v>22.276799999999998</v>
      </c>
      <c r="EB126" s="67">
        <f t="shared" si="297"/>
        <v>22.521599999999999</v>
      </c>
      <c r="EC126" s="67">
        <f t="shared" si="297"/>
        <v>22.521599999999999</v>
      </c>
      <c r="ED126" s="67">
        <f t="shared" si="297"/>
        <v>22.032</v>
      </c>
      <c r="EE126" s="67">
        <f t="shared" si="297"/>
        <v>22.276799999999998</v>
      </c>
      <c r="EF126" s="67">
        <f t="shared" si="297"/>
        <v>22.521599999999999</v>
      </c>
      <c r="EG126" s="67">
        <f t="shared" si="297"/>
        <v>22.521599999999999</v>
      </c>
      <c r="EH126" s="67">
        <f t="shared" si="297"/>
        <v>22.032</v>
      </c>
      <c r="EI126" s="67">
        <f t="shared" si="297"/>
        <v>22.276799999999998</v>
      </c>
      <c r="EJ126" s="67">
        <f t="shared" si="297"/>
        <v>6.3647999999999989</v>
      </c>
      <c r="EK126" s="67">
        <f t="shared" si="297"/>
        <v>0</v>
      </c>
      <c r="EL126" s="67">
        <f t="shared" si="297"/>
        <v>0</v>
      </c>
      <c r="EM126" s="67">
        <f t="shared" si="297"/>
        <v>0</v>
      </c>
      <c r="EN126" s="67">
        <f t="shared" si="297"/>
        <v>0</v>
      </c>
      <c r="EO126" s="67">
        <f t="shared" si="297"/>
        <v>0</v>
      </c>
      <c r="EP126" s="67">
        <f t="shared" si="297"/>
        <v>0</v>
      </c>
      <c r="EQ126" s="67">
        <f t="shared" si="297"/>
        <v>0</v>
      </c>
      <c r="ER126" s="67">
        <f t="shared" si="297"/>
        <v>0</v>
      </c>
      <c r="ES126" s="67">
        <f t="shared" si="297"/>
        <v>0</v>
      </c>
      <c r="ET126" s="67">
        <f t="shared" si="297"/>
        <v>0</v>
      </c>
      <c r="EU126" s="67">
        <f t="shared" si="297"/>
        <v>0</v>
      </c>
      <c r="EV126" s="67">
        <f t="shared" si="297"/>
        <v>0</v>
      </c>
      <c r="EW126" s="67">
        <f t="shared" si="297"/>
        <v>0</v>
      </c>
      <c r="EX126" s="67">
        <f t="shared" si="297"/>
        <v>0</v>
      </c>
      <c r="EY126" s="67">
        <f t="shared" si="297"/>
        <v>0</v>
      </c>
      <c r="EZ126" s="67">
        <f t="shared" si="297"/>
        <v>0</v>
      </c>
      <c r="FA126" s="67">
        <f t="shared" si="297"/>
        <v>0</v>
      </c>
      <c r="FB126" s="67">
        <f t="shared" si="297"/>
        <v>0</v>
      </c>
      <c r="FC126" s="67">
        <f t="shared" si="297"/>
        <v>0</v>
      </c>
      <c r="FD126" s="67">
        <f t="shared" si="297"/>
        <v>0</v>
      </c>
      <c r="FE126" s="67">
        <f t="shared" si="297"/>
        <v>0</v>
      </c>
      <c r="FF126" s="67">
        <f t="shared" si="297"/>
        <v>0</v>
      </c>
      <c r="FG126" s="67">
        <f t="shared" si="297"/>
        <v>0</v>
      </c>
      <c r="FH126" s="67">
        <f t="shared" si="297"/>
        <v>0</v>
      </c>
      <c r="FI126" s="67">
        <f t="shared" si="297"/>
        <v>0</v>
      </c>
      <c r="FJ126" s="67">
        <f t="shared" si="297"/>
        <v>0</v>
      </c>
      <c r="FK126" s="67">
        <f t="shared" si="297"/>
        <v>0</v>
      </c>
      <c r="FL126" s="67">
        <f t="shared" si="297"/>
        <v>0</v>
      </c>
      <c r="FM126" s="67">
        <f t="shared" si="297"/>
        <v>0</v>
      </c>
      <c r="FN126" s="67">
        <f t="shared" si="297"/>
        <v>0</v>
      </c>
      <c r="FO126" s="67">
        <f t="shared" si="297"/>
        <v>0</v>
      </c>
      <c r="FP126" s="67">
        <f t="shared" si="297"/>
        <v>0</v>
      </c>
      <c r="FQ126" s="67">
        <f t="shared" si="297"/>
        <v>0</v>
      </c>
      <c r="FR126" s="67">
        <f t="shared" si="297"/>
        <v>0</v>
      </c>
      <c r="FS126" s="67">
        <f t="shared" si="297"/>
        <v>0</v>
      </c>
      <c r="FT126" s="67">
        <f t="shared" si="297"/>
        <v>0</v>
      </c>
      <c r="FU126" s="67">
        <f t="shared" si="297"/>
        <v>0</v>
      </c>
      <c r="FV126" s="67">
        <f t="shared" si="295"/>
        <v>0</v>
      </c>
      <c r="FW126" s="67">
        <f t="shared" si="295"/>
        <v>0</v>
      </c>
      <c r="FX126" s="67">
        <f t="shared" si="295"/>
        <v>0</v>
      </c>
      <c r="FY126" s="67">
        <f t="shared" si="295"/>
        <v>0</v>
      </c>
      <c r="FZ126" s="67">
        <f t="shared" si="295"/>
        <v>0</v>
      </c>
      <c r="GA126" s="67">
        <f t="shared" si="295"/>
        <v>0</v>
      </c>
      <c r="GB126" s="67">
        <f t="shared" si="295"/>
        <v>0</v>
      </c>
      <c r="GC126" s="67">
        <f t="shared" si="295"/>
        <v>0</v>
      </c>
    </row>
    <row r="127" spans="1:185" hidden="1" outlineLevel="1" x14ac:dyDescent="0.35">
      <c r="A127" s="10"/>
      <c r="B127" s="10">
        <f t="shared" si="254"/>
        <v>62</v>
      </c>
      <c r="C127" s="10" t="str">
        <f>INDEX('Portfolio por Usina'!$B:$B,MATCH('Geração, Estimativas, Auxiliar'!$B127,'Portfolio por Usina'!$Z:$Z,0),1)</f>
        <v>AXIA Energia Holding</v>
      </c>
      <c r="D127" s="10" t="str">
        <f>INDEX('Portfolio por Usina'!$E:$E,MATCH('Geração, Estimativas, Auxiliar'!$B127,'Portfolio por Usina'!$Z:$Z,0),1)</f>
        <v>Eólica</v>
      </c>
      <c r="E127" s="10" t="str">
        <f>INDEX('Portfolio por Usina'!$C:$C,MATCH('Geração, Estimativas, Auxiliar'!$B127,'Portfolio por Usina'!$Z:$Z,0),1)</f>
        <v>Jandaia I</v>
      </c>
      <c r="F127" s="10" t="str">
        <f>INDEX('Portfolio por Usina'!$F:$F,MATCH('Geração, Estimativas, Auxiliar'!$B127,'Portfolio por Usina'!$Z:$Z,0),1)</f>
        <v>NE</v>
      </c>
      <c r="G127" s="12">
        <f>IFERROR(INDEX('Portfolio por Usina'!$M:$M,MATCH($B127,'Portfolio por Usina'!$Z:$Z,0),1),0)</f>
        <v>10.6</v>
      </c>
      <c r="H127" s="228">
        <f>IFERROR(INDEX('Portfolio por Usina'!$X:$X,MATCH($B127,'Portfolio por Usina'!$Z:$Z,0),1),0)</f>
        <v>1</v>
      </c>
      <c r="I127" s="12">
        <f t="shared" si="248"/>
        <v>10.6</v>
      </c>
      <c r="J127" s="13">
        <f>IFERROR(IF(ISNUMBER(INDEX('Portfolio por Usina'!$U:$U,MATCH($B127,'Portfolio por Usina'!$Z:$Z,0),1)),INDEX('Portfolio por Usina'!$U:$U,MATCH($B127,'Portfolio por Usina'!$Z:$Z,0),1),INDEX('Portfolio por Usina'!$V:$V,MATCH($B127,'Portfolio por Usina'!$Z:$Z,0),1)),0)</f>
        <v>43981</v>
      </c>
      <c r="K127" s="13">
        <f>IFERROR(INDEX('Portfolio por Usina'!$W:$W,MATCH($B127,'Portfolio por Usina'!$Z:$Z,0),1),0)</f>
        <v>53879</v>
      </c>
      <c r="L127" s="229"/>
      <c r="M127" s="10" t="str">
        <f t="shared" si="249"/>
        <v>Jandaia I</v>
      </c>
      <c r="N127" s="17">
        <f t="shared" si="288"/>
        <v>92.85599999999998</v>
      </c>
      <c r="O127" s="17">
        <f t="shared" si="288"/>
        <v>92.85599999999998</v>
      </c>
      <c r="P127" s="17">
        <f t="shared" si="288"/>
        <v>92.85599999999998</v>
      </c>
      <c r="Q127" s="17">
        <f t="shared" si="288"/>
        <v>93.110399999999984</v>
      </c>
      <c r="R127" s="17">
        <f t="shared" si="288"/>
        <v>92.85599999999998</v>
      </c>
      <c r="S127" s="17">
        <f t="shared" si="288"/>
        <v>92.85599999999998</v>
      </c>
      <c r="T127" s="17">
        <f t="shared" si="288"/>
        <v>92.85599999999998</v>
      </c>
      <c r="U127" s="17">
        <f t="shared" si="288"/>
        <v>93.110399999999984</v>
      </c>
      <c r="V127" s="17">
        <f t="shared" si="288"/>
        <v>92.85599999999998</v>
      </c>
      <c r="W127" s="17">
        <f t="shared" si="288"/>
        <v>92.85599999999998</v>
      </c>
      <c r="X127" s="17">
        <f t="shared" si="288"/>
        <v>92.85599999999998</v>
      </c>
      <c r="Y127" s="17">
        <f t="shared" si="288"/>
        <v>93.110399999999984</v>
      </c>
      <c r="Z127" s="17">
        <f t="shared" si="288"/>
        <v>92.85599999999998</v>
      </c>
      <c r="AA127" s="17">
        <f t="shared" si="288"/>
        <v>92.85599999999998</v>
      </c>
      <c r="AB127" s="17">
        <f t="shared" si="288"/>
        <v>92.85599999999998</v>
      </c>
      <c r="AC127" s="17">
        <f t="shared" si="288"/>
        <v>93.110399999999984</v>
      </c>
      <c r="AD127" s="17">
        <f t="shared" si="291"/>
        <v>92.85599999999998</v>
      </c>
      <c r="AE127" s="17">
        <f t="shared" si="291"/>
        <v>92.85599999999998</v>
      </c>
      <c r="AF127" s="17">
        <f t="shared" si="291"/>
        <v>92.85599999999998</v>
      </c>
      <c r="AG127" s="17">
        <f t="shared" si="291"/>
        <v>93.110399999999984</v>
      </c>
      <c r="AH127" s="17">
        <f t="shared" si="291"/>
        <v>92.85599999999998</v>
      </c>
      <c r="AI127" s="17">
        <f t="shared" si="291"/>
        <v>92.85599999999998</v>
      </c>
      <c r="AJ127" s="17">
        <f t="shared" si="291"/>
        <v>47.572799999999994</v>
      </c>
      <c r="AK127" s="17">
        <f t="shared" si="291"/>
        <v>0</v>
      </c>
      <c r="AL127" s="17">
        <f t="shared" si="291"/>
        <v>0</v>
      </c>
      <c r="AM127" s="17">
        <f t="shared" si="291"/>
        <v>0</v>
      </c>
      <c r="AN127" s="17">
        <f t="shared" si="291"/>
        <v>0</v>
      </c>
      <c r="AO127" s="17">
        <f t="shared" si="291"/>
        <v>0</v>
      </c>
      <c r="AP127" s="17">
        <f t="shared" si="291"/>
        <v>0</v>
      </c>
      <c r="AQ127" s="17">
        <f t="shared" si="291"/>
        <v>0</v>
      </c>
      <c r="AR127" s="17">
        <f t="shared" si="291"/>
        <v>0</v>
      </c>
      <c r="AS127" s="17">
        <f t="shared" si="243"/>
        <v>0</v>
      </c>
      <c r="AT127" s="17">
        <f t="shared" si="243"/>
        <v>0</v>
      </c>
      <c r="AU127" s="17">
        <f t="shared" si="243"/>
        <v>0</v>
      </c>
      <c r="AW127" s="50" t="str">
        <f t="shared" si="250"/>
        <v>Jandaia I</v>
      </c>
      <c r="AX127" s="67">
        <f t="shared" si="276"/>
        <v>22.895999999999997</v>
      </c>
      <c r="AY127" s="67">
        <f t="shared" ref="AY127:DJ130" si="298">$I127*24*IF(AND(AY$59&gt;=$J127,AY$60&lt;=$K127),AY$61,IF(AND(AY$60&gt;$J127,AY$59&lt;$K127),(MIN(AY$60,$K127)-MAX(AY$59,$J127)+1),0))/1000</f>
        <v>23.150399999999998</v>
      </c>
      <c r="AZ127" s="67">
        <f t="shared" si="298"/>
        <v>23.404799999999998</v>
      </c>
      <c r="BA127" s="67">
        <f t="shared" si="298"/>
        <v>23.404799999999998</v>
      </c>
      <c r="BB127" s="67">
        <f t="shared" si="298"/>
        <v>22.895999999999997</v>
      </c>
      <c r="BC127" s="67">
        <f t="shared" si="298"/>
        <v>23.150399999999998</v>
      </c>
      <c r="BD127" s="67">
        <f t="shared" si="298"/>
        <v>23.404799999999998</v>
      </c>
      <c r="BE127" s="67">
        <f t="shared" si="298"/>
        <v>23.404799999999998</v>
      </c>
      <c r="BF127" s="67">
        <f t="shared" si="298"/>
        <v>22.895999999999997</v>
      </c>
      <c r="BG127" s="67">
        <f t="shared" si="298"/>
        <v>23.150399999999998</v>
      </c>
      <c r="BH127" s="67">
        <f t="shared" si="298"/>
        <v>23.404799999999998</v>
      </c>
      <c r="BI127" s="67">
        <f t="shared" si="298"/>
        <v>23.404799999999998</v>
      </c>
      <c r="BJ127" s="67">
        <f t="shared" si="298"/>
        <v>23.150399999999998</v>
      </c>
      <c r="BK127" s="67">
        <f t="shared" si="298"/>
        <v>23.150399999999998</v>
      </c>
      <c r="BL127" s="67">
        <f t="shared" si="298"/>
        <v>23.404799999999998</v>
      </c>
      <c r="BM127" s="67">
        <f t="shared" si="298"/>
        <v>23.404799999999998</v>
      </c>
      <c r="BN127" s="67">
        <f t="shared" si="298"/>
        <v>22.895999999999997</v>
      </c>
      <c r="BO127" s="67">
        <f t="shared" si="298"/>
        <v>23.150399999999998</v>
      </c>
      <c r="BP127" s="67">
        <f t="shared" si="298"/>
        <v>23.404799999999998</v>
      </c>
      <c r="BQ127" s="67">
        <f t="shared" si="298"/>
        <v>23.404799999999998</v>
      </c>
      <c r="BR127" s="67">
        <f t="shared" si="298"/>
        <v>22.895999999999997</v>
      </c>
      <c r="BS127" s="67">
        <f t="shared" si="298"/>
        <v>23.150399999999998</v>
      </c>
      <c r="BT127" s="67">
        <f t="shared" si="298"/>
        <v>23.404799999999998</v>
      </c>
      <c r="BU127" s="67">
        <f t="shared" si="298"/>
        <v>23.404799999999998</v>
      </c>
      <c r="BV127" s="67">
        <f t="shared" si="298"/>
        <v>22.895999999999997</v>
      </c>
      <c r="BW127" s="67">
        <f t="shared" si="298"/>
        <v>23.150399999999998</v>
      </c>
      <c r="BX127" s="67">
        <f t="shared" si="298"/>
        <v>23.404799999999998</v>
      </c>
      <c r="BY127" s="67">
        <f t="shared" si="298"/>
        <v>23.404799999999998</v>
      </c>
      <c r="BZ127" s="67">
        <f t="shared" si="298"/>
        <v>23.150399999999998</v>
      </c>
      <c r="CA127" s="67">
        <f t="shared" si="298"/>
        <v>23.150399999999998</v>
      </c>
      <c r="CB127" s="67">
        <f t="shared" si="298"/>
        <v>23.404799999999998</v>
      </c>
      <c r="CC127" s="67">
        <f t="shared" si="298"/>
        <v>23.404799999999998</v>
      </c>
      <c r="CD127" s="67">
        <f t="shared" si="298"/>
        <v>22.895999999999997</v>
      </c>
      <c r="CE127" s="67">
        <f t="shared" si="298"/>
        <v>23.150399999999998</v>
      </c>
      <c r="CF127" s="67">
        <f t="shared" si="298"/>
        <v>23.404799999999998</v>
      </c>
      <c r="CG127" s="67">
        <f t="shared" si="298"/>
        <v>23.404799999999998</v>
      </c>
      <c r="CH127" s="67">
        <f t="shared" si="298"/>
        <v>22.895999999999997</v>
      </c>
      <c r="CI127" s="67">
        <f t="shared" si="298"/>
        <v>23.150399999999998</v>
      </c>
      <c r="CJ127" s="67">
        <f t="shared" si="298"/>
        <v>23.404799999999998</v>
      </c>
      <c r="CK127" s="67">
        <f t="shared" si="298"/>
        <v>23.404799999999998</v>
      </c>
      <c r="CL127" s="67">
        <f t="shared" si="298"/>
        <v>22.895999999999997</v>
      </c>
      <c r="CM127" s="67">
        <f t="shared" si="298"/>
        <v>23.150399999999998</v>
      </c>
      <c r="CN127" s="67">
        <f t="shared" si="298"/>
        <v>23.404799999999998</v>
      </c>
      <c r="CO127" s="67">
        <f t="shared" si="298"/>
        <v>23.404799999999998</v>
      </c>
      <c r="CP127" s="67">
        <f t="shared" si="298"/>
        <v>23.150399999999998</v>
      </c>
      <c r="CQ127" s="67">
        <f t="shared" si="298"/>
        <v>23.150399999999998</v>
      </c>
      <c r="CR127" s="67">
        <f t="shared" si="298"/>
        <v>23.404799999999998</v>
      </c>
      <c r="CS127" s="67">
        <f t="shared" si="298"/>
        <v>23.404799999999998</v>
      </c>
      <c r="CT127" s="67">
        <f t="shared" si="298"/>
        <v>22.895999999999997</v>
      </c>
      <c r="CU127" s="67">
        <f t="shared" si="298"/>
        <v>23.150399999999998</v>
      </c>
      <c r="CV127" s="67">
        <f t="shared" si="298"/>
        <v>23.404799999999998</v>
      </c>
      <c r="CW127" s="67">
        <f t="shared" si="298"/>
        <v>23.404799999999998</v>
      </c>
      <c r="CX127" s="67">
        <f t="shared" si="298"/>
        <v>22.895999999999997</v>
      </c>
      <c r="CY127" s="67">
        <f t="shared" si="298"/>
        <v>23.150399999999998</v>
      </c>
      <c r="CZ127" s="67">
        <f t="shared" si="298"/>
        <v>23.404799999999998</v>
      </c>
      <c r="DA127" s="67">
        <f t="shared" si="298"/>
        <v>23.404799999999998</v>
      </c>
      <c r="DB127" s="67">
        <f t="shared" si="298"/>
        <v>22.895999999999997</v>
      </c>
      <c r="DC127" s="67">
        <f t="shared" si="298"/>
        <v>23.150399999999998</v>
      </c>
      <c r="DD127" s="67">
        <f t="shared" si="298"/>
        <v>23.404799999999998</v>
      </c>
      <c r="DE127" s="67">
        <f t="shared" si="298"/>
        <v>23.404799999999998</v>
      </c>
      <c r="DF127" s="67">
        <f t="shared" si="298"/>
        <v>23.150399999999998</v>
      </c>
      <c r="DG127" s="67">
        <f t="shared" si="298"/>
        <v>23.150399999999998</v>
      </c>
      <c r="DH127" s="67">
        <f t="shared" si="298"/>
        <v>23.404799999999998</v>
      </c>
      <c r="DI127" s="67">
        <f t="shared" si="298"/>
        <v>23.404799999999998</v>
      </c>
      <c r="DJ127" s="67">
        <f t="shared" si="298"/>
        <v>22.895999999999997</v>
      </c>
      <c r="DK127" s="67">
        <f t="shared" si="297"/>
        <v>23.150399999999998</v>
      </c>
      <c r="DL127" s="67">
        <f t="shared" si="297"/>
        <v>23.404799999999998</v>
      </c>
      <c r="DM127" s="67">
        <f t="shared" si="297"/>
        <v>23.404799999999998</v>
      </c>
      <c r="DN127" s="67">
        <f t="shared" si="297"/>
        <v>22.895999999999997</v>
      </c>
      <c r="DO127" s="67">
        <f t="shared" si="297"/>
        <v>23.150399999999998</v>
      </c>
      <c r="DP127" s="67">
        <f t="shared" si="297"/>
        <v>23.404799999999998</v>
      </c>
      <c r="DQ127" s="67">
        <f t="shared" si="297"/>
        <v>23.404799999999998</v>
      </c>
      <c r="DR127" s="67">
        <f t="shared" si="297"/>
        <v>22.895999999999997</v>
      </c>
      <c r="DS127" s="67">
        <f t="shared" si="297"/>
        <v>23.150399999999998</v>
      </c>
      <c r="DT127" s="67">
        <f t="shared" si="297"/>
        <v>23.404799999999998</v>
      </c>
      <c r="DU127" s="67">
        <f t="shared" si="297"/>
        <v>23.404799999999998</v>
      </c>
      <c r="DV127" s="67">
        <f t="shared" si="297"/>
        <v>23.150399999999998</v>
      </c>
      <c r="DW127" s="67">
        <f t="shared" si="297"/>
        <v>23.150399999999998</v>
      </c>
      <c r="DX127" s="67">
        <f t="shared" si="297"/>
        <v>23.404799999999998</v>
      </c>
      <c r="DY127" s="67">
        <f t="shared" si="297"/>
        <v>23.404799999999998</v>
      </c>
      <c r="DZ127" s="67">
        <f t="shared" si="297"/>
        <v>22.895999999999997</v>
      </c>
      <c r="EA127" s="67">
        <f t="shared" si="297"/>
        <v>23.150399999999998</v>
      </c>
      <c r="EB127" s="67">
        <f t="shared" si="297"/>
        <v>23.404799999999998</v>
      </c>
      <c r="EC127" s="67">
        <f t="shared" si="297"/>
        <v>23.404799999999998</v>
      </c>
      <c r="ED127" s="67">
        <f t="shared" si="297"/>
        <v>22.895999999999997</v>
      </c>
      <c r="EE127" s="67">
        <f t="shared" si="297"/>
        <v>23.150399999999998</v>
      </c>
      <c r="EF127" s="67">
        <f t="shared" si="297"/>
        <v>23.404799999999998</v>
      </c>
      <c r="EG127" s="67">
        <f t="shared" si="297"/>
        <v>23.404799999999998</v>
      </c>
      <c r="EH127" s="67">
        <f t="shared" si="297"/>
        <v>22.895999999999997</v>
      </c>
      <c r="EI127" s="67">
        <f t="shared" si="297"/>
        <v>23.150399999999998</v>
      </c>
      <c r="EJ127" s="67">
        <f t="shared" si="297"/>
        <v>1.5263999999999998</v>
      </c>
      <c r="EK127" s="67">
        <f t="shared" si="297"/>
        <v>0</v>
      </c>
      <c r="EL127" s="67">
        <f t="shared" si="297"/>
        <v>0</v>
      </c>
      <c r="EM127" s="67">
        <f t="shared" si="297"/>
        <v>0</v>
      </c>
      <c r="EN127" s="67">
        <f t="shared" si="297"/>
        <v>0</v>
      </c>
      <c r="EO127" s="67">
        <f t="shared" si="297"/>
        <v>0</v>
      </c>
      <c r="EP127" s="67">
        <f t="shared" si="297"/>
        <v>0</v>
      </c>
      <c r="EQ127" s="67">
        <f t="shared" si="297"/>
        <v>0</v>
      </c>
      <c r="ER127" s="67">
        <f t="shared" si="297"/>
        <v>0</v>
      </c>
      <c r="ES127" s="67">
        <f t="shared" si="297"/>
        <v>0</v>
      </c>
      <c r="ET127" s="67">
        <f t="shared" si="297"/>
        <v>0</v>
      </c>
      <c r="EU127" s="67">
        <f t="shared" si="297"/>
        <v>0</v>
      </c>
      <c r="EV127" s="67">
        <f t="shared" si="297"/>
        <v>0</v>
      </c>
      <c r="EW127" s="67">
        <f t="shared" si="297"/>
        <v>0</v>
      </c>
      <c r="EX127" s="67">
        <f t="shared" si="297"/>
        <v>0</v>
      </c>
      <c r="EY127" s="67">
        <f t="shared" si="297"/>
        <v>0</v>
      </c>
      <c r="EZ127" s="67">
        <f t="shared" si="297"/>
        <v>0</v>
      </c>
      <c r="FA127" s="67">
        <f t="shared" si="297"/>
        <v>0</v>
      </c>
      <c r="FB127" s="67">
        <f t="shared" si="297"/>
        <v>0</v>
      </c>
      <c r="FC127" s="67">
        <f t="shared" si="297"/>
        <v>0</v>
      </c>
      <c r="FD127" s="67">
        <f t="shared" si="297"/>
        <v>0</v>
      </c>
      <c r="FE127" s="67">
        <f t="shared" si="297"/>
        <v>0</v>
      </c>
      <c r="FF127" s="67">
        <f t="shared" si="297"/>
        <v>0</v>
      </c>
      <c r="FG127" s="67">
        <f t="shared" si="297"/>
        <v>0</v>
      </c>
      <c r="FH127" s="67">
        <f t="shared" si="297"/>
        <v>0</v>
      </c>
      <c r="FI127" s="67">
        <f t="shared" si="297"/>
        <v>0</v>
      </c>
      <c r="FJ127" s="67">
        <f t="shared" si="297"/>
        <v>0</v>
      </c>
      <c r="FK127" s="67">
        <f t="shared" si="297"/>
        <v>0</v>
      </c>
      <c r="FL127" s="67">
        <f t="shared" si="297"/>
        <v>0</v>
      </c>
      <c r="FM127" s="67">
        <f t="shared" si="297"/>
        <v>0</v>
      </c>
      <c r="FN127" s="67">
        <f t="shared" si="297"/>
        <v>0</v>
      </c>
      <c r="FO127" s="67">
        <f t="shared" si="297"/>
        <v>0</v>
      </c>
      <c r="FP127" s="67">
        <f t="shared" si="297"/>
        <v>0</v>
      </c>
      <c r="FQ127" s="67">
        <f t="shared" si="297"/>
        <v>0</v>
      </c>
      <c r="FR127" s="67">
        <f t="shared" si="297"/>
        <v>0</v>
      </c>
      <c r="FS127" s="67">
        <f t="shared" si="297"/>
        <v>0</v>
      </c>
      <c r="FT127" s="67">
        <f t="shared" si="297"/>
        <v>0</v>
      </c>
      <c r="FU127" s="67">
        <f t="shared" si="297"/>
        <v>0</v>
      </c>
      <c r="FV127" s="67">
        <f t="shared" si="295"/>
        <v>0</v>
      </c>
      <c r="FW127" s="67">
        <f t="shared" si="295"/>
        <v>0</v>
      </c>
      <c r="FX127" s="67">
        <f t="shared" si="295"/>
        <v>0</v>
      </c>
      <c r="FY127" s="67">
        <f t="shared" si="295"/>
        <v>0</v>
      </c>
      <c r="FZ127" s="67">
        <f t="shared" si="295"/>
        <v>0</v>
      </c>
      <c r="GA127" s="67">
        <f t="shared" si="295"/>
        <v>0</v>
      </c>
      <c r="GB127" s="67">
        <f t="shared" si="295"/>
        <v>0</v>
      </c>
      <c r="GC127" s="67">
        <f t="shared" si="295"/>
        <v>0</v>
      </c>
    </row>
    <row r="128" spans="1:185" hidden="1" outlineLevel="1" x14ac:dyDescent="0.35">
      <c r="A128" s="10"/>
      <c r="B128" s="10">
        <f t="shared" si="254"/>
        <v>63</v>
      </c>
      <c r="C128" s="10" t="str">
        <f>INDEX('Portfolio por Usina'!$B:$B,MATCH('Geração, Estimativas, Auxiliar'!$B128,'Portfolio por Usina'!$Z:$Z,0),1)</f>
        <v>AXIA Energia Holding</v>
      </c>
      <c r="D128" s="10" t="str">
        <f>INDEX('Portfolio por Usina'!$E:$E,MATCH('Geração, Estimativas, Auxiliar'!$B128,'Portfolio por Usina'!$Z:$Z,0),1)</f>
        <v>Hidráulica</v>
      </c>
      <c r="E128" s="10" t="str">
        <f>INDEX('Portfolio por Usina'!$C:$C,MATCH('Geração, Estimativas, Auxiliar'!$B128,'Portfolio por Usina'!$Z:$Z,0),1)</f>
        <v>Retiro Baixo</v>
      </c>
      <c r="F128" s="10" t="str">
        <f>INDEX('Portfolio por Usina'!$F:$F,MATCH('Geração, Estimativas, Auxiliar'!$B128,'Portfolio por Usina'!$Z:$Z,0),1)</f>
        <v>SE/CO</v>
      </c>
      <c r="G128" s="12">
        <f>IFERROR(INDEX('Portfolio por Usina'!$M:$M,MATCH($B128,'Portfolio por Usina'!$Z:$Z,0),1),0)</f>
        <v>34.799999999999997</v>
      </c>
      <c r="H128" s="228">
        <f>IFERROR(INDEX('Portfolio por Usina'!$X:$X,MATCH($B128,'Portfolio por Usina'!$Z:$Z,0),1),0)</f>
        <v>1</v>
      </c>
      <c r="I128" s="12">
        <f t="shared" si="248"/>
        <v>34.799999999999997</v>
      </c>
      <c r="J128" s="13">
        <f>IFERROR(IF(ISNUMBER(INDEX('Portfolio por Usina'!$U:$U,MATCH($B128,'Portfolio por Usina'!$Z:$Z,0),1)),INDEX('Portfolio por Usina'!$U:$U,MATCH($B128,'Portfolio por Usina'!$Z:$Z,0),1),INDEX('Portfolio por Usina'!$V:$V,MATCH($B128,'Portfolio por Usina'!$Z:$Z,0),1)),0)</f>
        <v>40240</v>
      </c>
      <c r="K128" s="13">
        <f>IFERROR(INDEX('Portfolio por Usina'!$W:$W,MATCH($B128,'Portfolio por Usina'!$Z:$Z,0),1),0)</f>
        <v>53777</v>
      </c>
      <c r="L128" s="229"/>
      <c r="M128" s="10" t="str">
        <f t="shared" si="249"/>
        <v>Retiro Baixo</v>
      </c>
      <c r="N128" s="17">
        <f t="shared" si="288"/>
        <v>304.84799999999996</v>
      </c>
      <c r="O128" s="17">
        <f t="shared" si="288"/>
        <v>304.84799999999996</v>
      </c>
      <c r="P128" s="17">
        <f t="shared" si="288"/>
        <v>304.84799999999996</v>
      </c>
      <c r="Q128" s="17">
        <f t="shared" si="288"/>
        <v>305.68319999999994</v>
      </c>
      <c r="R128" s="17">
        <f t="shared" si="288"/>
        <v>304.84799999999996</v>
      </c>
      <c r="S128" s="17">
        <f t="shared" si="288"/>
        <v>304.84799999999996</v>
      </c>
      <c r="T128" s="17">
        <f t="shared" si="288"/>
        <v>304.84799999999996</v>
      </c>
      <c r="U128" s="17">
        <f t="shared" si="288"/>
        <v>305.68319999999994</v>
      </c>
      <c r="V128" s="17">
        <f t="shared" si="288"/>
        <v>304.84799999999996</v>
      </c>
      <c r="W128" s="17">
        <f t="shared" si="288"/>
        <v>304.84799999999996</v>
      </c>
      <c r="X128" s="17">
        <f t="shared" si="288"/>
        <v>304.84799999999996</v>
      </c>
      <c r="Y128" s="17">
        <f t="shared" si="288"/>
        <v>305.68319999999994</v>
      </c>
      <c r="Z128" s="17">
        <f t="shared" si="288"/>
        <v>304.84799999999996</v>
      </c>
      <c r="AA128" s="17">
        <f t="shared" si="288"/>
        <v>304.84799999999996</v>
      </c>
      <c r="AB128" s="17">
        <f t="shared" si="288"/>
        <v>304.84799999999996</v>
      </c>
      <c r="AC128" s="17">
        <f t="shared" si="288"/>
        <v>305.68319999999994</v>
      </c>
      <c r="AD128" s="17">
        <f t="shared" si="291"/>
        <v>304.84799999999996</v>
      </c>
      <c r="AE128" s="17">
        <f t="shared" si="291"/>
        <v>304.84799999999996</v>
      </c>
      <c r="AF128" s="17">
        <f t="shared" si="291"/>
        <v>304.84799999999996</v>
      </c>
      <c r="AG128" s="17">
        <f t="shared" si="291"/>
        <v>305.68319999999994</v>
      </c>
      <c r="AH128" s="17">
        <f t="shared" si="291"/>
        <v>304.84799999999996</v>
      </c>
      <c r="AI128" s="17">
        <f t="shared" si="291"/>
        <v>304.84799999999996</v>
      </c>
      <c r="AJ128" s="17">
        <f t="shared" si="291"/>
        <v>70.992000000000004</v>
      </c>
      <c r="AK128" s="17">
        <f t="shared" si="291"/>
        <v>0</v>
      </c>
      <c r="AL128" s="17">
        <f t="shared" si="291"/>
        <v>0</v>
      </c>
      <c r="AM128" s="17">
        <f t="shared" si="291"/>
        <v>0</v>
      </c>
      <c r="AN128" s="17">
        <f t="shared" si="291"/>
        <v>0</v>
      </c>
      <c r="AO128" s="17">
        <f t="shared" si="291"/>
        <v>0</v>
      </c>
      <c r="AP128" s="17">
        <f t="shared" si="291"/>
        <v>0</v>
      </c>
      <c r="AQ128" s="17">
        <f t="shared" si="291"/>
        <v>0</v>
      </c>
      <c r="AR128" s="17">
        <f t="shared" si="291"/>
        <v>0</v>
      </c>
      <c r="AS128" s="17">
        <f t="shared" si="243"/>
        <v>0</v>
      </c>
      <c r="AT128" s="17">
        <f t="shared" si="243"/>
        <v>0</v>
      </c>
      <c r="AU128" s="17">
        <f t="shared" si="243"/>
        <v>0</v>
      </c>
      <c r="AW128" s="50" t="str">
        <f t="shared" si="250"/>
        <v>Retiro Baixo</v>
      </c>
      <c r="AX128" s="67">
        <f t="shared" si="276"/>
        <v>75.168000000000006</v>
      </c>
      <c r="AY128" s="67">
        <f t="shared" si="298"/>
        <v>76.003199999999993</v>
      </c>
      <c r="AZ128" s="67">
        <f t="shared" si="298"/>
        <v>76.838399999999993</v>
      </c>
      <c r="BA128" s="67">
        <f t="shared" si="298"/>
        <v>76.838399999999993</v>
      </c>
      <c r="BB128" s="67">
        <f t="shared" si="298"/>
        <v>75.168000000000006</v>
      </c>
      <c r="BC128" s="67">
        <f t="shared" si="298"/>
        <v>76.003199999999993</v>
      </c>
      <c r="BD128" s="67">
        <f t="shared" si="298"/>
        <v>76.838399999999993</v>
      </c>
      <c r="BE128" s="67">
        <f t="shared" si="298"/>
        <v>76.838399999999993</v>
      </c>
      <c r="BF128" s="67">
        <f t="shared" si="298"/>
        <v>75.168000000000006</v>
      </c>
      <c r="BG128" s="67">
        <f t="shared" si="298"/>
        <v>76.003199999999993</v>
      </c>
      <c r="BH128" s="67">
        <f t="shared" si="298"/>
        <v>76.838399999999993</v>
      </c>
      <c r="BI128" s="67">
        <f t="shared" si="298"/>
        <v>76.838399999999993</v>
      </c>
      <c r="BJ128" s="67">
        <f t="shared" si="298"/>
        <v>76.003199999999993</v>
      </c>
      <c r="BK128" s="67">
        <f t="shared" si="298"/>
        <v>76.003199999999993</v>
      </c>
      <c r="BL128" s="67">
        <f t="shared" si="298"/>
        <v>76.838399999999993</v>
      </c>
      <c r="BM128" s="67">
        <f t="shared" si="298"/>
        <v>76.838399999999993</v>
      </c>
      <c r="BN128" s="67">
        <f t="shared" si="298"/>
        <v>75.168000000000006</v>
      </c>
      <c r="BO128" s="67">
        <f t="shared" si="298"/>
        <v>76.003199999999993</v>
      </c>
      <c r="BP128" s="67">
        <f t="shared" si="298"/>
        <v>76.838399999999993</v>
      </c>
      <c r="BQ128" s="67">
        <f t="shared" si="298"/>
        <v>76.838399999999993</v>
      </c>
      <c r="BR128" s="67">
        <f t="shared" si="298"/>
        <v>75.168000000000006</v>
      </c>
      <c r="BS128" s="67">
        <f t="shared" si="298"/>
        <v>76.003199999999993</v>
      </c>
      <c r="BT128" s="67">
        <f t="shared" si="298"/>
        <v>76.838399999999993</v>
      </c>
      <c r="BU128" s="67">
        <f t="shared" si="298"/>
        <v>76.838399999999993</v>
      </c>
      <c r="BV128" s="67">
        <f t="shared" si="298"/>
        <v>75.168000000000006</v>
      </c>
      <c r="BW128" s="67">
        <f t="shared" si="298"/>
        <v>76.003199999999993</v>
      </c>
      <c r="BX128" s="67">
        <f t="shared" si="298"/>
        <v>76.838399999999993</v>
      </c>
      <c r="BY128" s="67">
        <f t="shared" si="298"/>
        <v>76.838399999999993</v>
      </c>
      <c r="BZ128" s="67">
        <f t="shared" si="298"/>
        <v>76.003199999999993</v>
      </c>
      <c r="CA128" s="67">
        <f t="shared" si="298"/>
        <v>76.003199999999993</v>
      </c>
      <c r="CB128" s="67">
        <f t="shared" si="298"/>
        <v>76.838399999999993</v>
      </c>
      <c r="CC128" s="67">
        <f t="shared" si="298"/>
        <v>76.838399999999993</v>
      </c>
      <c r="CD128" s="67">
        <f t="shared" si="298"/>
        <v>75.168000000000006</v>
      </c>
      <c r="CE128" s="67">
        <f t="shared" si="298"/>
        <v>76.003199999999993</v>
      </c>
      <c r="CF128" s="67">
        <f t="shared" si="298"/>
        <v>76.838399999999993</v>
      </c>
      <c r="CG128" s="67">
        <f t="shared" si="298"/>
        <v>76.838399999999993</v>
      </c>
      <c r="CH128" s="67">
        <f t="shared" si="298"/>
        <v>75.168000000000006</v>
      </c>
      <c r="CI128" s="67">
        <f t="shared" si="298"/>
        <v>76.003199999999993</v>
      </c>
      <c r="CJ128" s="67">
        <f t="shared" si="298"/>
        <v>76.838399999999993</v>
      </c>
      <c r="CK128" s="67">
        <f t="shared" si="298"/>
        <v>76.838399999999993</v>
      </c>
      <c r="CL128" s="67">
        <f t="shared" si="298"/>
        <v>75.168000000000006</v>
      </c>
      <c r="CM128" s="67">
        <f t="shared" si="298"/>
        <v>76.003199999999993</v>
      </c>
      <c r="CN128" s="67">
        <f t="shared" si="298"/>
        <v>76.838399999999993</v>
      </c>
      <c r="CO128" s="67">
        <f t="shared" si="298"/>
        <v>76.838399999999993</v>
      </c>
      <c r="CP128" s="67">
        <f t="shared" si="298"/>
        <v>76.003199999999993</v>
      </c>
      <c r="CQ128" s="67">
        <f t="shared" si="298"/>
        <v>76.003199999999993</v>
      </c>
      <c r="CR128" s="67">
        <f t="shared" si="298"/>
        <v>76.838399999999993</v>
      </c>
      <c r="CS128" s="67">
        <f t="shared" si="298"/>
        <v>76.838399999999993</v>
      </c>
      <c r="CT128" s="67">
        <f t="shared" si="298"/>
        <v>75.168000000000006</v>
      </c>
      <c r="CU128" s="67">
        <f t="shared" si="298"/>
        <v>76.003199999999993</v>
      </c>
      <c r="CV128" s="67">
        <f t="shared" si="298"/>
        <v>76.838399999999993</v>
      </c>
      <c r="CW128" s="67">
        <f t="shared" si="298"/>
        <v>76.838399999999993</v>
      </c>
      <c r="CX128" s="67">
        <f t="shared" si="298"/>
        <v>75.168000000000006</v>
      </c>
      <c r="CY128" s="67">
        <f t="shared" si="298"/>
        <v>76.003199999999993</v>
      </c>
      <c r="CZ128" s="67">
        <f t="shared" si="298"/>
        <v>76.838399999999993</v>
      </c>
      <c r="DA128" s="67">
        <f t="shared" si="298"/>
        <v>76.838399999999993</v>
      </c>
      <c r="DB128" s="67">
        <f t="shared" si="298"/>
        <v>75.168000000000006</v>
      </c>
      <c r="DC128" s="67">
        <f t="shared" si="298"/>
        <v>76.003199999999993</v>
      </c>
      <c r="DD128" s="67">
        <f t="shared" si="298"/>
        <v>76.838399999999993</v>
      </c>
      <c r="DE128" s="67">
        <f t="shared" si="298"/>
        <v>76.838399999999993</v>
      </c>
      <c r="DF128" s="67">
        <f t="shared" si="298"/>
        <v>76.003199999999993</v>
      </c>
      <c r="DG128" s="67">
        <f t="shared" si="298"/>
        <v>76.003199999999993</v>
      </c>
      <c r="DH128" s="67">
        <f t="shared" si="298"/>
        <v>76.838399999999993</v>
      </c>
      <c r="DI128" s="67">
        <f t="shared" si="298"/>
        <v>76.838399999999993</v>
      </c>
      <c r="DJ128" s="67">
        <f t="shared" si="298"/>
        <v>75.168000000000006</v>
      </c>
      <c r="DK128" s="67">
        <f t="shared" si="297"/>
        <v>76.003199999999993</v>
      </c>
      <c r="DL128" s="67">
        <f t="shared" si="297"/>
        <v>76.838399999999993</v>
      </c>
      <c r="DM128" s="67">
        <f t="shared" si="297"/>
        <v>76.838399999999993</v>
      </c>
      <c r="DN128" s="67">
        <f t="shared" si="297"/>
        <v>75.168000000000006</v>
      </c>
      <c r="DO128" s="67">
        <f t="shared" si="297"/>
        <v>76.003199999999993</v>
      </c>
      <c r="DP128" s="67">
        <f t="shared" si="297"/>
        <v>76.838399999999993</v>
      </c>
      <c r="DQ128" s="67">
        <f t="shared" si="297"/>
        <v>76.838399999999993</v>
      </c>
      <c r="DR128" s="67">
        <f t="shared" si="297"/>
        <v>75.168000000000006</v>
      </c>
      <c r="DS128" s="67">
        <f t="shared" si="297"/>
        <v>76.003199999999993</v>
      </c>
      <c r="DT128" s="67">
        <f t="shared" si="297"/>
        <v>76.838399999999993</v>
      </c>
      <c r="DU128" s="67">
        <f t="shared" si="297"/>
        <v>76.838399999999993</v>
      </c>
      <c r="DV128" s="67">
        <f t="shared" si="297"/>
        <v>76.003199999999993</v>
      </c>
      <c r="DW128" s="67">
        <f t="shared" si="297"/>
        <v>76.003199999999993</v>
      </c>
      <c r="DX128" s="67">
        <f t="shared" si="297"/>
        <v>76.838399999999993</v>
      </c>
      <c r="DY128" s="67">
        <f t="shared" si="297"/>
        <v>76.838399999999993</v>
      </c>
      <c r="DZ128" s="67">
        <f t="shared" si="297"/>
        <v>75.168000000000006</v>
      </c>
      <c r="EA128" s="67">
        <f t="shared" si="297"/>
        <v>76.003199999999993</v>
      </c>
      <c r="EB128" s="67">
        <f t="shared" si="297"/>
        <v>76.838399999999993</v>
      </c>
      <c r="EC128" s="67">
        <f t="shared" si="297"/>
        <v>76.838399999999993</v>
      </c>
      <c r="ED128" s="67">
        <f t="shared" si="297"/>
        <v>75.168000000000006</v>
      </c>
      <c r="EE128" s="67">
        <f t="shared" si="297"/>
        <v>76.003199999999993</v>
      </c>
      <c r="EF128" s="67">
        <f t="shared" si="297"/>
        <v>76.838399999999993</v>
      </c>
      <c r="EG128" s="67">
        <f t="shared" si="297"/>
        <v>76.838399999999993</v>
      </c>
      <c r="EH128" s="67">
        <f t="shared" si="297"/>
        <v>70.992000000000004</v>
      </c>
      <c r="EI128" s="67">
        <f t="shared" si="297"/>
        <v>0</v>
      </c>
      <c r="EJ128" s="67">
        <f t="shared" si="297"/>
        <v>0</v>
      </c>
      <c r="EK128" s="67">
        <f t="shared" si="297"/>
        <v>0</v>
      </c>
      <c r="EL128" s="67">
        <f t="shared" si="297"/>
        <v>0</v>
      </c>
      <c r="EM128" s="67">
        <f t="shared" si="297"/>
        <v>0</v>
      </c>
      <c r="EN128" s="67">
        <f t="shared" si="297"/>
        <v>0</v>
      </c>
      <c r="EO128" s="67">
        <f t="shared" si="297"/>
        <v>0</v>
      </c>
      <c r="EP128" s="67">
        <f t="shared" si="297"/>
        <v>0</v>
      </c>
      <c r="EQ128" s="67">
        <f t="shared" si="297"/>
        <v>0</v>
      </c>
      <c r="ER128" s="67">
        <f t="shared" si="297"/>
        <v>0</v>
      </c>
      <c r="ES128" s="67">
        <f t="shared" si="297"/>
        <v>0</v>
      </c>
      <c r="ET128" s="67">
        <f t="shared" si="297"/>
        <v>0</v>
      </c>
      <c r="EU128" s="67">
        <f t="shared" si="297"/>
        <v>0</v>
      </c>
      <c r="EV128" s="67">
        <f t="shared" si="297"/>
        <v>0</v>
      </c>
      <c r="EW128" s="67">
        <f t="shared" si="297"/>
        <v>0</v>
      </c>
      <c r="EX128" s="67">
        <f t="shared" si="297"/>
        <v>0</v>
      </c>
      <c r="EY128" s="67">
        <f t="shared" si="297"/>
        <v>0</v>
      </c>
      <c r="EZ128" s="67">
        <f t="shared" si="297"/>
        <v>0</v>
      </c>
      <c r="FA128" s="67">
        <f t="shared" si="297"/>
        <v>0</v>
      </c>
      <c r="FB128" s="67">
        <f t="shared" si="297"/>
        <v>0</v>
      </c>
      <c r="FC128" s="67">
        <f t="shared" si="297"/>
        <v>0</v>
      </c>
      <c r="FD128" s="67">
        <f t="shared" si="297"/>
        <v>0</v>
      </c>
      <c r="FE128" s="67">
        <f t="shared" si="297"/>
        <v>0</v>
      </c>
      <c r="FF128" s="67">
        <f t="shared" si="297"/>
        <v>0</v>
      </c>
      <c r="FG128" s="67">
        <f t="shared" si="297"/>
        <v>0</v>
      </c>
      <c r="FH128" s="67">
        <f t="shared" si="297"/>
        <v>0</v>
      </c>
      <c r="FI128" s="67">
        <f t="shared" si="297"/>
        <v>0</v>
      </c>
      <c r="FJ128" s="67">
        <f t="shared" si="297"/>
        <v>0</v>
      </c>
      <c r="FK128" s="67">
        <f t="shared" si="297"/>
        <v>0</v>
      </c>
      <c r="FL128" s="67">
        <f t="shared" si="297"/>
        <v>0</v>
      </c>
      <c r="FM128" s="67">
        <f t="shared" si="297"/>
        <v>0</v>
      </c>
      <c r="FN128" s="67">
        <f t="shared" si="297"/>
        <v>0</v>
      </c>
      <c r="FO128" s="67">
        <f t="shared" si="297"/>
        <v>0</v>
      </c>
      <c r="FP128" s="67">
        <f t="shared" si="297"/>
        <v>0</v>
      </c>
      <c r="FQ128" s="67">
        <f t="shared" si="297"/>
        <v>0</v>
      </c>
      <c r="FR128" s="67">
        <f t="shared" si="297"/>
        <v>0</v>
      </c>
      <c r="FS128" s="67">
        <f t="shared" si="297"/>
        <v>0</v>
      </c>
      <c r="FT128" s="67">
        <f t="shared" si="297"/>
        <v>0</v>
      </c>
      <c r="FU128" s="67">
        <f t="shared" si="297"/>
        <v>0</v>
      </c>
      <c r="FV128" s="67">
        <f t="shared" si="295"/>
        <v>0</v>
      </c>
      <c r="FW128" s="67">
        <f t="shared" si="295"/>
        <v>0</v>
      </c>
      <c r="FX128" s="67">
        <f t="shared" si="295"/>
        <v>0</v>
      </c>
      <c r="FY128" s="67">
        <f t="shared" si="295"/>
        <v>0</v>
      </c>
      <c r="FZ128" s="67">
        <f t="shared" si="295"/>
        <v>0</v>
      </c>
      <c r="GA128" s="67">
        <f t="shared" si="295"/>
        <v>0</v>
      </c>
      <c r="GB128" s="67">
        <f t="shared" si="295"/>
        <v>0</v>
      </c>
      <c r="GC128" s="67">
        <f t="shared" si="295"/>
        <v>0</v>
      </c>
    </row>
    <row r="129" spans="1:186" hidden="1" outlineLevel="1" x14ac:dyDescent="0.35">
      <c r="A129" s="10"/>
      <c r="B129" s="10">
        <f t="shared" si="254"/>
        <v>64</v>
      </c>
      <c r="C129" s="10" t="str">
        <f>INDEX('Portfolio por Usina'!$B:$B,MATCH('Geração, Estimativas, Auxiliar'!$B129,'Portfolio por Usina'!$Z:$Z,0),1)</f>
        <v>AXIA Energia Holding</v>
      </c>
      <c r="D129" s="10" t="str">
        <f>INDEX('Portfolio por Usina'!$E:$E,MATCH('Geração, Estimativas, Auxiliar'!$B129,'Portfolio por Usina'!$Z:$Z,0),1)</f>
        <v>Hidráulica</v>
      </c>
      <c r="E129" s="10" t="str">
        <f>INDEX('Portfolio por Usina'!$C:$C,MATCH('Geração, Estimativas, Auxiliar'!$B129,'Portfolio por Usina'!$Z:$Z,0),1)</f>
        <v>Santo Antônio</v>
      </c>
      <c r="F129" s="10" t="str">
        <f>INDEX('Portfolio por Usina'!$F:$F,MATCH('Geração, Estimativas, Auxiliar'!$B129,'Portfolio por Usina'!$Z:$Z,0),1)</f>
        <v>SE/CO</v>
      </c>
      <c r="G129" s="12">
        <f>IFERROR(INDEX('Portfolio por Usina'!$M:$M,MATCH($B129,'Portfolio por Usina'!$Z:$Z,0),1),0)</f>
        <v>2313.3000000000002</v>
      </c>
      <c r="H129" s="228">
        <f>IFERROR(INDEX('Portfolio por Usina'!$X:$X,MATCH($B129,'Portfolio por Usina'!$Z:$Z,0),1),0)</f>
        <v>1</v>
      </c>
      <c r="I129" s="12">
        <f t="shared" si="248"/>
        <v>2313.3000000000002</v>
      </c>
      <c r="J129" s="13">
        <f>IFERROR(IF(ISNUMBER(INDEX('Portfolio por Usina'!$U:$U,MATCH($B129,'Portfolio por Usina'!$Z:$Z,0),1)),INDEX('Portfolio por Usina'!$U:$U,MATCH($B129,'Portfolio por Usina'!$Z:$Z,0),1),INDEX('Portfolio por Usina'!$V:$V,MATCH($B129,'Portfolio por Usina'!$Z:$Z,0),1)),0)</f>
        <v>40998</v>
      </c>
      <c r="K129" s="13">
        <f>IFERROR(INDEX('Portfolio por Usina'!$W:$W,MATCH($B129,'Portfolio por Usina'!$Z:$Z,0),1),0)</f>
        <v>53984</v>
      </c>
      <c r="L129" s="229"/>
      <c r="M129" s="10" t="str">
        <f t="shared" si="249"/>
        <v>Santo Antônio</v>
      </c>
      <c r="N129" s="17">
        <f t="shared" si="288"/>
        <v>20264.508000000002</v>
      </c>
      <c r="O129" s="17">
        <f t="shared" si="288"/>
        <v>20264.508000000002</v>
      </c>
      <c r="P129" s="17">
        <f t="shared" si="288"/>
        <v>20264.508000000002</v>
      </c>
      <c r="Q129" s="17">
        <f t="shared" si="288"/>
        <v>20320.0272</v>
      </c>
      <c r="R129" s="17">
        <f t="shared" si="288"/>
        <v>20264.508000000002</v>
      </c>
      <c r="S129" s="17">
        <f t="shared" si="288"/>
        <v>20264.508000000002</v>
      </c>
      <c r="T129" s="17">
        <f t="shared" si="288"/>
        <v>20264.508000000002</v>
      </c>
      <c r="U129" s="17">
        <f t="shared" si="288"/>
        <v>20320.0272</v>
      </c>
      <c r="V129" s="17">
        <f t="shared" si="288"/>
        <v>20264.508000000002</v>
      </c>
      <c r="W129" s="17">
        <f t="shared" si="288"/>
        <v>20264.508000000002</v>
      </c>
      <c r="X129" s="17">
        <f t="shared" si="288"/>
        <v>20264.508000000002</v>
      </c>
      <c r="Y129" s="17">
        <f t="shared" si="288"/>
        <v>20320.0272</v>
      </c>
      <c r="Z129" s="17">
        <f t="shared" ref="N129:AC135" si="299">SUMIFS($AX129:$GC129,$AX$62:$GC$62,Z$62)</f>
        <v>20264.508000000002</v>
      </c>
      <c r="AA129" s="17">
        <f t="shared" si="299"/>
        <v>20264.508000000002</v>
      </c>
      <c r="AB129" s="17">
        <f t="shared" si="299"/>
        <v>20264.508000000002</v>
      </c>
      <c r="AC129" s="17">
        <f t="shared" si="299"/>
        <v>20320.0272</v>
      </c>
      <c r="AD129" s="17">
        <f t="shared" si="291"/>
        <v>20264.508000000002</v>
      </c>
      <c r="AE129" s="17">
        <f t="shared" si="291"/>
        <v>20264.508000000002</v>
      </c>
      <c r="AF129" s="17">
        <f t="shared" si="291"/>
        <v>20264.508000000002</v>
      </c>
      <c r="AG129" s="17">
        <f t="shared" si="291"/>
        <v>20320.0272</v>
      </c>
      <c r="AH129" s="17">
        <f t="shared" si="291"/>
        <v>20264.508000000002</v>
      </c>
      <c r="AI129" s="17">
        <f t="shared" si="291"/>
        <v>20264.508000000002</v>
      </c>
      <c r="AJ129" s="17">
        <f t="shared" si="291"/>
        <v>16211.606400000001</v>
      </c>
      <c r="AK129" s="17">
        <f t="shared" si="291"/>
        <v>0</v>
      </c>
      <c r="AL129" s="17">
        <f t="shared" si="291"/>
        <v>0</v>
      </c>
      <c r="AM129" s="17">
        <f t="shared" si="291"/>
        <v>0</v>
      </c>
      <c r="AN129" s="17">
        <f t="shared" si="291"/>
        <v>0</v>
      </c>
      <c r="AO129" s="17">
        <f t="shared" si="291"/>
        <v>0</v>
      </c>
      <c r="AP129" s="17">
        <f t="shared" si="291"/>
        <v>0</v>
      </c>
      <c r="AQ129" s="17">
        <f t="shared" si="291"/>
        <v>0</v>
      </c>
      <c r="AR129" s="17">
        <f t="shared" si="291"/>
        <v>0</v>
      </c>
      <c r="AS129" s="17">
        <f t="shared" si="243"/>
        <v>0</v>
      </c>
      <c r="AT129" s="17">
        <f t="shared" si="243"/>
        <v>0</v>
      </c>
      <c r="AU129" s="17">
        <f t="shared" si="243"/>
        <v>0</v>
      </c>
      <c r="AW129" s="50" t="str">
        <f t="shared" si="250"/>
        <v>Santo Antônio</v>
      </c>
      <c r="AX129" s="67">
        <f t="shared" si="276"/>
        <v>4996.7280000000001</v>
      </c>
      <c r="AY129" s="67">
        <f t="shared" si="298"/>
        <v>5052.2471999999998</v>
      </c>
      <c r="AZ129" s="67">
        <f t="shared" si="298"/>
        <v>5107.7664000000004</v>
      </c>
      <c r="BA129" s="67">
        <f t="shared" si="298"/>
        <v>5107.7664000000004</v>
      </c>
      <c r="BB129" s="67">
        <f t="shared" si="298"/>
        <v>4996.7280000000001</v>
      </c>
      <c r="BC129" s="67">
        <f t="shared" si="298"/>
        <v>5052.2471999999998</v>
      </c>
      <c r="BD129" s="67">
        <f t="shared" si="298"/>
        <v>5107.7664000000004</v>
      </c>
      <c r="BE129" s="67">
        <f t="shared" si="298"/>
        <v>5107.7664000000004</v>
      </c>
      <c r="BF129" s="67">
        <f t="shared" si="298"/>
        <v>4996.7280000000001</v>
      </c>
      <c r="BG129" s="67">
        <f t="shared" si="298"/>
        <v>5052.2471999999998</v>
      </c>
      <c r="BH129" s="67">
        <f t="shared" si="298"/>
        <v>5107.7664000000004</v>
      </c>
      <c r="BI129" s="67">
        <f t="shared" si="298"/>
        <v>5107.7664000000004</v>
      </c>
      <c r="BJ129" s="67">
        <f t="shared" si="298"/>
        <v>5052.2471999999998</v>
      </c>
      <c r="BK129" s="67">
        <f t="shared" si="298"/>
        <v>5052.2471999999998</v>
      </c>
      <c r="BL129" s="67">
        <f t="shared" si="298"/>
        <v>5107.7664000000004</v>
      </c>
      <c r="BM129" s="67">
        <f t="shared" si="298"/>
        <v>5107.7664000000004</v>
      </c>
      <c r="BN129" s="67">
        <f t="shared" si="298"/>
        <v>4996.7280000000001</v>
      </c>
      <c r="BO129" s="67">
        <f t="shared" si="298"/>
        <v>5052.2471999999998</v>
      </c>
      <c r="BP129" s="67">
        <f t="shared" si="298"/>
        <v>5107.7664000000004</v>
      </c>
      <c r="BQ129" s="67">
        <f t="shared" si="298"/>
        <v>5107.7664000000004</v>
      </c>
      <c r="BR129" s="67">
        <f t="shared" si="298"/>
        <v>4996.7280000000001</v>
      </c>
      <c r="BS129" s="67">
        <f t="shared" si="298"/>
        <v>5052.2471999999998</v>
      </c>
      <c r="BT129" s="67">
        <f t="shared" si="298"/>
        <v>5107.7664000000004</v>
      </c>
      <c r="BU129" s="67">
        <f t="shared" si="298"/>
        <v>5107.7664000000004</v>
      </c>
      <c r="BV129" s="67">
        <f t="shared" si="298"/>
        <v>4996.7280000000001</v>
      </c>
      <c r="BW129" s="67">
        <f t="shared" si="298"/>
        <v>5052.2471999999998</v>
      </c>
      <c r="BX129" s="67">
        <f t="shared" si="298"/>
        <v>5107.7664000000004</v>
      </c>
      <c r="BY129" s="67">
        <f t="shared" si="298"/>
        <v>5107.7664000000004</v>
      </c>
      <c r="BZ129" s="67">
        <f t="shared" si="298"/>
        <v>5052.2471999999998</v>
      </c>
      <c r="CA129" s="67">
        <f t="shared" si="298"/>
        <v>5052.2471999999998</v>
      </c>
      <c r="CB129" s="67">
        <f t="shared" si="298"/>
        <v>5107.7664000000004</v>
      </c>
      <c r="CC129" s="67">
        <f t="shared" si="298"/>
        <v>5107.7664000000004</v>
      </c>
      <c r="CD129" s="67">
        <f t="shared" si="298"/>
        <v>4996.7280000000001</v>
      </c>
      <c r="CE129" s="67">
        <f t="shared" si="298"/>
        <v>5052.2471999999998</v>
      </c>
      <c r="CF129" s="67">
        <f t="shared" si="298"/>
        <v>5107.7664000000004</v>
      </c>
      <c r="CG129" s="67">
        <f t="shared" si="298"/>
        <v>5107.7664000000004</v>
      </c>
      <c r="CH129" s="67">
        <f t="shared" si="298"/>
        <v>4996.7280000000001</v>
      </c>
      <c r="CI129" s="67">
        <f t="shared" si="298"/>
        <v>5052.2471999999998</v>
      </c>
      <c r="CJ129" s="67">
        <f t="shared" si="298"/>
        <v>5107.7664000000004</v>
      </c>
      <c r="CK129" s="67">
        <f t="shared" si="298"/>
        <v>5107.7664000000004</v>
      </c>
      <c r="CL129" s="67">
        <f t="shared" si="298"/>
        <v>4996.7280000000001</v>
      </c>
      <c r="CM129" s="67">
        <f t="shared" si="298"/>
        <v>5052.2471999999998</v>
      </c>
      <c r="CN129" s="67">
        <f t="shared" si="298"/>
        <v>5107.7664000000004</v>
      </c>
      <c r="CO129" s="67">
        <f t="shared" si="298"/>
        <v>5107.7664000000004</v>
      </c>
      <c r="CP129" s="67">
        <f t="shared" si="298"/>
        <v>5052.2471999999998</v>
      </c>
      <c r="CQ129" s="67">
        <f t="shared" si="298"/>
        <v>5052.2471999999998</v>
      </c>
      <c r="CR129" s="67">
        <f t="shared" si="298"/>
        <v>5107.7664000000004</v>
      </c>
      <c r="CS129" s="67">
        <f t="shared" si="298"/>
        <v>5107.7664000000004</v>
      </c>
      <c r="CT129" s="67">
        <f t="shared" si="298"/>
        <v>4996.7280000000001</v>
      </c>
      <c r="CU129" s="67">
        <f t="shared" si="298"/>
        <v>5052.2471999999998</v>
      </c>
      <c r="CV129" s="67">
        <f t="shared" si="298"/>
        <v>5107.7664000000004</v>
      </c>
      <c r="CW129" s="67">
        <f t="shared" si="298"/>
        <v>5107.7664000000004</v>
      </c>
      <c r="CX129" s="67">
        <f t="shared" si="298"/>
        <v>4996.7280000000001</v>
      </c>
      <c r="CY129" s="67">
        <f t="shared" si="298"/>
        <v>5052.2471999999998</v>
      </c>
      <c r="CZ129" s="67">
        <f t="shared" si="298"/>
        <v>5107.7664000000004</v>
      </c>
      <c r="DA129" s="67">
        <f t="shared" si="298"/>
        <v>5107.7664000000004</v>
      </c>
      <c r="DB129" s="67">
        <f t="shared" si="298"/>
        <v>4996.7280000000001</v>
      </c>
      <c r="DC129" s="67">
        <f t="shared" si="298"/>
        <v>5052.2471999999998</v>
      </c>
      <c r="DD129" s="67">
        <f t="shared" si="298"/>
        <v>5107.7664000000004</v>
      </c>
      <c r="DE129" s="67">
        <f t="shared" si="298"/>
        <v>5107.7664000000004</v>
      </c>
      <c r="DF129" s="67">
        <f t="shared" si="298"/>
        <v>5052.2471999999998</v>
      </c>
      <c r="DG129" s="67">
        <f t="shared" si="298"/>
        <v>5052.2471999999998</v>
      </c>
      <c r="DH129" s="67">
        <f t="shared" si="298"/>
        <v>5107.7664000000004</v>
      </c>
      <c r="DI129" s="67">
        <f t="shared" si="298"/>
        <v>5107.7664000000004</v>
      </c>
      <c r="DJ129" s="67">
        <f t="shared" si="298"/>
        <v>4996.7280000000001</v>
      </c>
      <c r="DK129" s="67">
        <f t="shared" si="297"/>
        <v>5052.2471999999998</v>
      </c>
      <c r="DL129" s="67">
        <f t="shared" si="297"/>
        <v>5107.7664000000004</v>
      </c>
      <c r="DM129" s="67">
        <f t="shared" si="297"/>
        <v>5107.7664000000004</v>
      </c>
      <c r="DN129" s="67">
        <f t="shared" si="297"/>
        <v>4996.7280000000001</v>
      </c>
      <c r="DO129" s="67">
        <f t="shared" si="297"/>
        <v>5052.2471999999998</v>
      </c>
      <c r="DP129" s="67">
        <f t="shared" si="297"/>
        <v>5107.7664000000004</v>
      </c>
      <c r="DQ129" s="67">
        <f t="shared" si="297"/>
        <v>5107.7664000000004</v>
      </c>
      <c r="DR129" s="67">
        <f t="shared" si="297"/>
        <v>4996.7280000000001</v>
      </c>
      <c r="DS129" s="67">
        <f t="shared" si="297"/>
        <v>5052.2471999999998</v>
      </c>
      <c r="DT129" s="67">
        <f t="shared" si="297"/>
        <v>5107.7664000000004</v>
      </c>
      <c r="DU129" s="67">
        <f t="shared" si="297"/>
        <v>5107.7664000000004</v>
      </c>
      <c r="DV129" s="67">
        <f t="shared" si="297"/>
        <v>5052.2471999999998</v>
      </c>
      <c r="DW129" s="67">
        <f t="shared" si="297"/>
        <v>5052.2471999999998</v>
      </c>
      <c r="DX129" s="67">
        <f t="shared" si="297"/>
        <v>5107.7664000000004</v>
      </c>
      <c r="DY129" s="67">
        <f t="shared" si="297"/>
        <v>5107.7664000000004</v>
      </c>
      <c r="DZ129" s="67">
        <f t="shared" si="297"/>
        <v>4996.7280000000001</v>
      </c>
      <c r="EA129" s="67">
        <f t="shared" si="297"/>
        <v>5052.2471999999998</v>
      </c>
      <c r="EB129" s="67">
        <f t="shared" si="297"/>
        <v>5107.7664000000004</v>
      </c>
      <c r="EC129" s="67">
        <f t="shared" si="297"/>
        <v>5107.7664000000004</v>
      </c>
      <c r="ED129" s="67">
        <f t="shared" si="297"/>
        <v>4996.7280000000001</v>
      </c>
      <c r="EE129" s="67">
        <f t="shared" si="297"/>
        <v>5052.2471999999998</v>
      </c>
      <c r="EF129" s="67">
        <f t="shared" si="297"/>
        <v>5107.7664000000004</v>
      </c>
      <c r="EG129" s="67">
        <f t="shared" si="297"/>
        <v>5107.7664000000004</v>
      </c>
      <c r="EH129" s="67">
        <f t="shared" si="297"/>
        <v>4996.7280000000001</v>
      </c>
      <c r="EI129" s="67">
        <f t="shared" si="297"/>
        <v>5052.2471999999998</v>
      </c>
      <c r="EJ129" s="67">
        <f t="shared" si="297"/>
        <v>5107.7664000000004</v>
      </c>
      <c r="EK129" s="67">
        <f t="shared" si="297"/>
        <v>1054.8648000000001</v>
      </c>
      <c r="EL129" s="67">
        <f t="shared" si="297"/>
        <v>0</v>
      </c>
      <c r="EM129" s="67">
        <f t="shared" si="297"/>
        <v>0</v>
      </c>
      <c r="EN129" s="67">
        <f t="shared" si="297"/>
        <v>0</v>
      </c>
      <c r="EO129" s="67">
        <f t="shared" si="297"/>
        <v>0</v>
      </c>
      <c r="EP129" s="67">
        <f t="shared" si="297"/>
        <v>0</v>
      </c>
      <c r="EQ129" s="67">
        <f t="shared" si="297"/>
        <v>0</v>
      </c>
      <c r="ER129" s="67">
        <f t="shared" si="297"/>
        <v>0</v>
      </c>
      <c r="ES129" s="67">
        <f t="shared" si="297"/>
        <v>0</v>
      </c>
      <c r="ET129" s="67">
        <f t="shared" si="297"/>
        <v>0</v>
      </c>
      <c r="EU129" s="67">
        <f t="shared" si="297"/>
        <v>0</v>
      </c>
      <c r="EV129" s="67">
        <f t="shared" si="297"/>
        <v>0</v>
      </c>
      <c r="EW129" s="67">
        <f t="shared" si="297"/>
        <v>0</v>
      </c>
      <c r="EX129" s="67">
        <f t="shared" si="297"/>
        <v>0</v>
      </c>
      <c r="EY129" s="67">
        <f t="shared" si="297"/>
        <v>0</v>
      </c>
      <c r="EZ129" s="67">
        <f t="shared" si="297"/>
        <v>0</v>
      </c>
      <c r="FA129" s="67">
        <f t="shared" si="297"/>
        <v>0</v>
      </c>
      <c r="FB129" s="67">
        <f t="shared" si="297"/>
        <v>0</v>
      </c>
      <c r="FC129" s="67">
        <f t="shared" si="297"/>
        <v>0</v>
      </c>
      <c r="FD129" s="67">
        <f t="shared" si="297"/>
        <v>0</v>
      </c>
      <c r="FE129" s="67">
        <f t="shared" si="297"/>
        <v>0</v>
      </c>
      <c r="FF129" s="67">
        <f t="shared" si="297"/>
        <v>0</v>
      </c>
      <c r="FG129" s="67">
        <f t="shared" si="297"/>
        <v>0</v>
      </c>
      <c r="FH129" s="67">
        <f t="shared" si="297"/>
        <v>0</v>
      </c>
      <c r="FI129" s="67">
        <f t="shared" si="297"/>
        <v>0</v>
      </c>
      <c r="FJ129" s="67">
        <f t="shared" si="297"/>
        <v>0</v>
      </c>
      <c r="FK129" s="67">
        <f t="shared" si="297"/>
        <v>0</v>
      </c>
      <c r="FL129" s="67">
        <f t="shared" si="297"/>
        <v>0</v>
      </c>
      <c r="FM129" s="67">
        <f t="shared" si="297"/>
        <v>0</v>
      </c>
      <c r="FN129" s="67">
        <f t="shared" si="297"/>
        <v>0</v>
      </c>
      <c r="FO129" s="67">
        <f t="shared" si="297"/>
        <v>0</v>
      </c>
      <c r="FP129" s="67">
        <f t="shared" si="297"/>
        <v>0</v>
      </c>
      <c r="FQ129" s="67">
        <f t="shared" si="297"/>
        <v>0</v>
      </c>
      <c r="FR129" s="67">
        <f t="shared" si="297"/>
        <v>0</v>
      </c>
      <c r="FS129" s="67">
        <f t="shared" si="297"/>
        <v>0</v>
      </c>
      <c r="FT129" s="67">
        <f t="shared" si="297"/>
        <v>0</v>
      </c>
      <c r="FU129" s="67">
        <f t="shared" si="297"/>
        <v>0</v>
      </c>
      <c r="FV129" s="67">
        <f t="shared" si="295"/>
        <v>0</v>
      </c>
      <c r="FW129" s="67">
        <f t="shared" si="295"/>
        <v>0</v>
      </c>
      <c r="FX129" s="67">
        <f t="shared" si="295"/>
        <v>0</v>
      </c>
      <c r="FY129" s="67">
        <f t="shared" si="295"/>
        <v>0</v>
      </c>
      <c r="FZ129" s="67">
        <f t="shared" si="295"/>
        <v>0</v>
      </c>
      <c r="GA129" s="67">
        <f t="shared" si="295"/>
        <v>0</v>
      </c>
      <c r="GB129" s="67">
        <f t="shared" si="295"/>
        <v>0</v>
      </c>
      <c r="GC129" s="67">
        <f t="shared" si="295"/>
        <v>0</v>
      </c>
    </row>
    <row r="130" spans="1:186" hidden="1" outlineLevel="1" x14ac:dyDescent="0.35">
      <c r="A130" s="10"/>
      <c r="B130" s="10">
        <f t="shared" si="254"/>
        <v>65</v>
      </c>
      <c r="C130" s="10" t="str">
        <f>INDEX('Portfolio por Usina'!$B:$B,MATCH('Geração, Estimativas, Auxiliar'!$B130,'Portfolio por Usina'!$Z:$Z,0),1)</f>
        <v>AXIA Energia Holding</v>
      </c>
      <c r="D130" s="10" t="str">
        <f>INDEX('Portfolio por Usina'!$E:$E,MATCH('Geração, Estimativas, Auxiliar'!$B130,'Portfolio por Usina'!$Z:$Z,0),1)</f>
        <v>Hidráulica</v>
      </c>
      <c r="E130" s="10" t="str">
        <f>INDEX('Portfolio por Usina'!$C:$C,MATCH('Geração, Estimativas, Auxiliar'!$B130,'Portfolio por Usina'!$Z:$Z,0),1)</f>
        <v>Baguari</v>
      </c>
      <c r="F130" s="10" t="str">
        <f>INDEX('Portfolio por Usina'!$F:$F,MATCH('Geração, Estimativas, Auxiliar'!$B130,'Portfolio por Usina'!$Z:$Z,0),1)</f>
        <v>SE/CO</v>
      </c>
      <c r="G130" s="12">
        <f>IFERROR(INDEX('Portfolio por Usina'!$M:$M,MATCH($B130,'Portfolio por Usina'!$Z:$Z,0),1),0)</f>
        <v>81.900000000000006</v>
      </c>
      <c r="H130" s="228">
        <f>IFERROR(INDEX('Portfolio por Usina'!$X:$X,MATCH($B130,'Portfolio por Usina'!$Z:$Z,0),1),0)</f>
        <v>1</v>
      </c>
      <c r="I130" s="12">
        <f t="shared" si="248"/>
        <v>81.900000000000006</v>
      </c>
      <c r="J130" s="13">
        <f>IFERROR(IF(ISNUMBER(INDEX('Portfolio por Usina'!$U:$U,MATCH($B130,'Portfolio por Usina'!$Z:$Z,0),1)),INDEX('Portfolio por Usina'!$U:$U,MATCH($B130,'Portfolio por Usina'!$Z:$Z,0),1),INDEX('Portfolio por Usina'!$V:$V,MATCH($B130,'Portfolio por Usina'!$Z:$Z,0),1)),0)</f>
        <v>40065</v>
      </c>
      <c r="K130" s="13">
        <f>IFERROR(INDEX('Portfolio por Usina'!$W:$W,MATCH($B130,'Portfolio por Usina'!$Z:$Z,0),1),0)</f>
        <v>53407</v>
      </c>
      <c r="L130" s="229"/>
      <c r="M130" s="10" t="str">
        <f t="shared" si="249"/>
        <v>Baguari</v>
      </c>
      <c r="N130" s="17">
        <f t="shared" si="299"/>
        <v>717.44399999999996</v>
      </c>
      <c r="O130" s="17">
        <f t="shared" si="299"/>
        <v>717.44399999999996</v>
      </c>
      <c r="P130" s="17">
        <f t="shared" si="299"/>
        <v>717.44399999999996</v>
      </c>
      <c r="Q130" s="17">
        <f t="shared" si="299"/>
        <v>719.40960000000007</v>
      </c>
      <c r="R130" s="17">
        <f t="shared" si="299"/>
        <v>717.44399999999996</v>
      </c>
      <c r="S130" s="17">
        <f t="shared" si="299"/>
        <v>717.44399999999996</v>
      </c>
      <c r="T130" s="17">
        <f t="shared" si="299"/>
        <v>717.44399999999996</v>
      </c>
      <c r="U130" s="17">
        <f t="shared" si="299"/>
        <v>719.40960000000007</v>
      </c>
      <c r="V130" s="17">
        <f t="shared" si="299"/>
        <v>717.44399999999996</v>
      </c>
      <c r="W130" s="17">
        <f t="shared" si="299"/>
        <v>717.44399999999996</v>
      </c>
      <c r="X130" s="17">
        <f t="shared" si="299"/>
        <v>717.44399999999996</v>
      </c>
      <c r="Y130" s="17">
        <f t="shared" si="299"/>
        <v>719.40960000000007</v>
      </c>
      <c r="Z130" s="17">
        <f t="shared" si="299"/>
        <v>717.44399999999996</v>
      </c>
      <c r="AA130" s="17">
        <f t="shared" si="299"/>
        <v>717.44399999999996</v>
      </c>
      <c r="AB130" s="17">
        <f t="shared" si="299"/>
        <v>717.44399999999996</v>
      </c>
      <c r="AC130" s="17">
        <f t="shared" si="299"/>
        <v>719.40960000000007</v>
      </c>
      <c r="AD130" s="17">
        <f t="shared" si="291"/>
        <v>717.44399999999996</v>
      </c>
      <c r="AE130" s="17">
        <f t="shared" si="291"/>
        <v>717.44399999999996</v>
      </c>
      <c r="AF130" s="17">
        <f t="shared" si="291"/>
        <v>717.44399999999996</v>
      </c>
      <c r="AG130" s="17">
        <f t="shared" si="291"/>
        <v>719.40960000000007</v>
      </c>
      <c r="AH130" s="17">
        <f t="shared" si="291"/>
        <v>717.44399999999996</v>
      </c>
      <c r="AI130" s="17">
        <f t="shared" si="291"/>
        <v>157.24799999999999</v>
      </c>
      <c r="AJ130" s="17">
        <f t="shared" si="291"/>
        <v>0</v>
      </c>
      <c r="AK130" s="17">
        <f t="shared" si="291"/>
        <v>0</v>
      </c>
      <c r="AL130" s="17">
        <f t="shared" si="291"/>
        <v>0</v>
      </c>
      <c r="AM130" s="17">
        <f t="shared" si="291"/>
        <v>0</v>
      </c>
      <c r="AN130" s="17">
        <f t="shared" si="291"/>
        <v>0</v>
      </c>
      <c r="AO130" s="17">
        <f t="shared" si="291"/>
        <v>0</v>
      </c>
      <c r="AP130" s="17">
        <f t="shared" si="291"/>
        <v>0</v>
      </c>
      <c r="AQ130" s="17">
        <f t="shared" si="291"/>
        <v>0</v>
      </c>
      <c r="AR130" s="17">
        <f t="shared" si="291"/>
        <v>0</v>
      </c>
      <c r="AS130" s="17">
        <f t="shared" si="291"/>
        <v>0</v>
      </c>
      <c r="AT130" s="17">
        <f t="shared" ref="AS130:AU135" si="300">SUMIFS($AX130:$GC130,$AX$62:$GC$62,AT$62)</f>
        <v>0</v>
      </c>
      <c r="AU130" s="17">
        <f t="shared" si="300"/>
        <v>0</v>
      </c>
      <c r="AW130" s="50" t="str">
        <f t="shared" si="250"/>
        <v>Baguari</v>
      </c>
      <c r="AX130" s="67">
        <f t="shared" si="276"/>
        <v>176.904</v>
      </c>
      <c r="AY130" s="67">
        <f t="shared" ref="AY130:BM130" si="301">$I130*24*IF(AND(AY$59&gt;=$J130,AY$60&lt;=$K130),AY$61,IF(AND(AY$60&gt;$J130,AY$59&lt;$K130),(MIN(AY$60,$K130)-MAX(AY$59,$J130)+1),0))/1000</f>
        <v>178.86960000000002</v>
      </c>
      <c r="AZ130" s="67">
        <f t="shared" si="301"/>
        <v>180.83520000000001</v>
      </c>
      <c r="BA130" s="67">
        <f t="shared" si="301"/>
        <v>180.83520000000001</v>
      </c>
      <c r="BB130" s="67">
        <f t="shared" si="301"/>
        <v>176.904</v>
      </c>
      <c r="BC130" s="67">
        <f t="shared" si="301"/>
        <v>178.86960000000002</v>
      </c>
      <c r="BD130" s="67">
        <f t="shared" si="301"/>
        <v>180.83520000000001</v>
      </c>
      <c r="BE130" s="67">
        <f t="shared" si="301"/>
        <v>180.83520000000001</v>
      </c>
      <c r="BF130" s="67">
        <f t="shared" si="301"/>
        <v>176.904</v>
      </c>
      <c r="BG130" s="67">
        <f t="shared" si="301"/>
        <v>178.86960000000002</v>
      </c>
      <c r="BH130" s="67">
        <f t="shared" si="301"/>
        <v>180.83520000000001</v>
      </c>
      <c r="BI130" s="67">
        <f t="shared" si="301"/>
        <v>180.83520000000001</v>
      </c>
      <c r="BJ130" s="67">
        <f t="shared" si="301"/>
        <v>178.86960000000002</v>
      </c>
      <c r="BK130" s="67">
        <f t="shared" si="301"/>
        <v>178.86960000000002</v>
      </c>
      <c r="BL130" s="67">
        <f t="shared" si="301"/>
        <v>180.83520000000001</v>
      </c>
      <c r="BM130" s="67">
        <f t="shared" si="301"/>
        <v>180.83520000000001</v>
      </c>
      <c r="BN130" s="67">
        <f t="shared" si="298"/>
        <v>176.904</v>
      </c>
      <c r="BO130" s="67">
        <f t="shared" si="298"/>
        <v>178.86960000000002</v>
      </c>
      <c r="BP130" s="67">
        <f t="shared" si="298"/>
        <v>180.83520000000001</v>
      </c>
      <c r="BQ130" s="67">
        <f t="shared" si="298"/>
        <v>180.83520000000001</v>
      </c>
      <c r="BR130" s="67">
        <f t="shared" si="298"/>
        <v>176.904</v>
      </c>
      <c r="BS130" s="67">
        <f t="shared" si="298"/>
        <v>178.86960000000002</v>
      </c>
      <c r="BT130" s="67">
        <f t="shared" si="298"/>
        <v>180.83520000000001</v>
      </c>
      <c r="BU130" s="67">
        <f t="shared" si="298"/>
        <v>180.83520000000001</v>
      </c>
      <c r="BV130" s="67">
        <f t="shared" si="298"/>
        <v>176.904</v>
      </c>
      <c r="BW130" s="67">
        <f t="shared" si="298"/>
        <v>178.86960000000002</v>
      </c>
      <c r="BX130" s="67">
        <f t="shared" si="298"/>
        <v>180.83520000000001</v>
      </c>
      <c r="BY130" s="67">
        <f t="shared" si="298"/>
        <v>180.83520000000001</v>
      </c>
      <c r="BZ130" s="67">
        <f t="shared" si="298"/>
        <v>178.86960000000002</v>
      </c>
      <c r="CA130" s="67">
        <f t="shared" si="298"/>
        <v>178.86960000000002</v>
      </c>
      <c r="CB130" s="67">
        <f t="shared" si="298"/>
        <v>180.83520000000001</v>
      </c>
      <c r="CC130" s="67">
        <f t="shared" si="298"/>
        <v>180.83520000000001</v>
      </c>
      <c r="CD130" s="67">
        <f t="shared" si="298"/>
        <v>176.904</v>
      </c>
      <c r="CE130" s="67">
        <f t="shared" si="298"/>
        <v>178.86960000000002</v>
      </c>
      <c r="CF130" s="67">
        <f t="shared" si="298"/>
        <v>180.83520000000001</v>
      </c>
      <c r="CG130" s="67">
        <f t="shared" si="298"/>
        <v>180.83520000000001</v>
      </c>
      <c r="CH130" s="67">
        <f t="shared" si="298"/>
        <v>176.904</v>
      </c>
      <c r="CI130" s="67">
        <f t="shared" si="298"/>
        <v>178.86960000000002</v>
      </c>
      <c r="CJ130" s="67">
        <f t="shared" si="298"/>
        <v>180.83520000000001</v>
      </c>
      <c r="CK130" s="67">
        <f t="shared" si="298"/>
        <v>180.83520000000001</v>
      </c>
      <c r="CL130" s="67">
        <f t="shared" si="298"/>
        <v>176.904</v>
      </c>
      <c r="CM130" s="67">
        <f t="shared" si="298"/>
        <v>178.86960000000002</v>
      </c>
      <c r="CN130" s="67">
        <f t="shared" si="298"/>
        <v>180.83520000000001</v>
      </c>
      <c r="CO130" s="67">
        <f t="shared" si="298"/>
        <v>180.83520000000001</v>
      </c>
      <c r="CP130" s="67">
        <f t="shared" si="298"/>
        <v>178.86960000000002</v>
      </c>
      <c r="CQ130" s="67">
        <f t="shared" si="298"/>
        <v>178.86960000000002</v>
      </c>
      <c r="CR130" s="67">
        <f t="shared" si="298"/>
        <v>180.83520000000001</v>
      </c>
      <c r="CS130" s="67">
        <f t="shared" si="298"/>
        <v>180.83520000000001</v>
      </c>
      <c r="CT130" s="67">
        <f t="shared" si="298"/>
        <v>176.904</v>
      </c>
      <c r="CU130" s="67">
        <f t="shared" si="298"/>
        <v>178.86960000000002</v>
      </c>
      <c r="CV130" s="67">
        <f t="shared" si="298"/>
        <v>180.83520000000001</v>
      </c>
      <c r="CW130" s="67">
        <f t="shared" si="298"/>
        <v>180.83520000000001</v>
      </c>
      <c r="CX130" s="67">
        <f t="shared" si="298"/>
        <v>176.904</v>
      </c>
      <c r="CY130" s="67">
        <f t="shared" si="298"/>
        <v>178.86960000000002</v>
      </c>
      <c r="CZ130" s="67">
        <f t="shared" si="298"/>
        <v>180.83520000000001</v>
      </c>
      <c r="DA130" s="67">
        <f t="shared" si="298"/>
        <v>180.83520000000001</v>
      </c>
      <c r="DB130" s="67">
        <f t="shared" si="298"/>
        <v>176.904</v>
      </c>
      <c r="DC130" s="67">
        <f t="shared" si="298"/>
        <v>178.86960000000002</v>
      </c>
      <c r="DD130" s="67">
        <f t="shared" si="298"/>
        <v>180.83520000000001</v>
      </c>
      <c r="DE130" s="67">
        <f t="shared" si="298"/>
        <v>180.83520000000001</v>
      </c>
      <c r="DF130" s="67">
        <f t="shared" si="298"/>
        <v>178.86960000000002</v>
      </c>
      <c r="DG130" s="67">
        <f t="shared" si="298"/>
        <v>178.86960000000002</v>
      </c>
      <c r="DH130" s="67">
        <f t="shared" si="298"/>
        <v>180.83520000000001</v>
      </c>
      <c r="DI130" s="67">
        <f t="shared" si="298"/>
        <v>180.83520000000001</v>
      </c>
      <c r="DJ130" s="67">
        <f t="shared" si="298"/>
        <v>176.904</v>
      </c>
      <c r="DK130" s="67">
        <f t="shared" si="297"/>
        <v>178.86960000000002</v>
      </c>
      <c r="DL130" s="67">
        <f t="shared" si="297"/>
        <v>180.83520000000001</v>
      </c>
      <c r="DM130" s="67">
        <f t="shared" ref="DM130:ER130" si="302">$I130*24*IF(AND(DM$59&gt;=$J130,DM$60&lt;=$K130),DM$61,IF(AND(DM$60&gt;$J130,DM$59&lt;$K130),(MIN(DM$60,$K130)-MAX(DM$59,$J130)+1),0))/1000</f>
        <v>180.83520000000001</v>
      </c>
      <c r="DN130" s="67">
        <f t="shared" si="302"/>
        <v>176.904</v>
      </c>
      <c r="DO130" s="67">
        <f t="shared" si="302"/>
        <v>178.86960000000002</v>
      </c>
      <c r="DP130" s="67">
        <f t="shared" si="302"/>
        <v>180.83520000000001</v>
      </c>
      <c r="DQ130" s="67">
        <f t="shared" si="302"/>
        <v>180.83520000000001</v>
      </c>
      <c r="DR130" s="67">
        <f t="shared" si="302"/>
        <v>176.904</v>
      </c>
      <c r="DS130" s="67">
        <f t="shared" si="302"/>
        <v>178.86960000000002</v>
      </c>
      <c r="DT130" s="67">
        <f t="shared" si="302"/>
        <v>180.83520000000001</v>
      </c>
      <c r="DU130" s="67">
        <f t="shared" si="302"/>
        <v>180.83520000000001</v>
      </c>
      <c r="DV130" s="67">
        <f t="shared" si="302"/>
        <v>178.86960000000002</v>
      </c>
      <c r="DW130" s="67">
        <f t="shared" si="302"/>
        <v>178.86960000000002</v>
      </c>
      <c r="DX130" s="67">
        <f t="shared" si="302"/>
        <v>180.83520000000001</v>
      </c>
      <c r="DY130" s="67">
        <f t="shared" si="302"/>
        <v>180.83520000000001</v>
      </c>
      <c r="DZ130" s="67">
        <f t="shared" si="302"/>
        <v>176.904</v>
      </c>
      <c r="EA130" s="67">
        <f t="shared" si="302"/>
        <v>178.86960000000002</v>
      </c>
      <c r="EB130" s="67">
        <f t="shared" si="302"/>
        <v>180.83520000000001</v>
      </c>
      <c r="EC130" s="67">
        <f t="shared" si="302"/>
        <v>180.83520000000001</v>
      </c>
      <c r="ED130" s="67">
        <f t="shared" si="302"/>
        <v>157.24799999999999</v>
      </c>
      <c r="EE130" s="67">
        <f t="shared" si="302"/>
        <v>0</v>
      </c>
      <c r="EF130" s="67">
        <f t="shared" si="302"/>
        <v>0</v>
      </c>
      <c r="EG130" s="67">
        <f t="shared" si="302"/>
        <v>0</v>
      </c>
      <c r="EH130" s="67">
        <f t="shared" si="302"/>
        <v>0</v>
      </c>
      <c r="EI130" s="67">
        <f t="shared" si="302"/>
        <v>0</v>
      </c>
      <c r="EJ130" s="67">
        <f t="shared" si="302"/>
        <v>0</v>
      </c>
      <c r="EK130" s="67">
        <f t="shared" si="302"/>
        <v>0</v>
      </c>
      <c r="EL130" s="67">
        <f t="shared" si="302"/>
        <v>0</v>
      </c>
      <c r="EM130" s="67">
        <f t="shared" si="302"/>
        <v>0</v>
      </c>
      <c r="EN130" s="67">
        <f t="shared" si="302"/>
        <v>0</v>
      </c>
      <c r="EO130" s="67">
        <f t="shared" si="302"/>
        <v>0</v>
      </c>
      <c r="EP130" s="67">
        <f t="shared" si="302"/>
        <v>0</v>
      </c>
      <c r="EQ130" s="67">
        <f t="shared" si="302"/>
        <v>0</v>
      </c>
      <c r="ER130" s="67">
        <f t="shared" si="302"/>
        <v>0</v>
      </c>
      <c r="ES130" s="67">
        <f t="shared" ref="ES130:FX130" si="303">$I130*24*IF(AND(ES$59&gt;=$J130,ES$60&lt;=$K130),ES$61,IF(AND(ES$60&gt;$J130,ES$59&lt;$K130),(MIN(ES$60,$K130)-MAX(ES$59,$J130)+1),0))/1000</f>
        <v>0</v>
      </c>
      <c r="ET130" s="67">
        <f t="shared" si="303"/>
        <v>0</v>
      </c>
      <c r="EU130" s="67">
        <f t="shared" si="303"/>
        <v>0</v>
      </c>
      <c r="EV130" s="67">
        <f t="shared" si="303"/>
        <v>0</v>
      </c>
      <c r="EW130" s="67">
        <f t="shared" si="303"/>
        <v>0</v>
      </c>
      <c r="EX130" s="67">
        <f t="shared" si="303"/>
        <v>0</v>
      </c>
      <c r="EY130" s="67">
        <f t="shared" si="303"/>
        <v>0</v>
      </c>
      <c r="EZ130" s="67">
        <f t="shared" si="303"/>
        <v>0</v>
      </c>
      <c r="FA130" s="67">
        <f t="shared" si="303"/>
        <v>0</v>
      </c>
      <c r="FB130" s="67">
        <f t="shared" si="303"/>
        <v>0</v>
      </c>
      <c r="FC130" s="67">
        <f t="shared" si="303"/>
        <v>0</v>
      </c>
      <c r="FD130" s="67">
        <f t="shared" si="303"/>
        <v>0</v>
      </c>
      <c r="FE130" s="67">
        <f t="shared" si="303"/>
        <v>0</v>
      </c>
      <c r="FF130" s="67">
        <f t="shared" si="303"/>
        <v>0</v>
      </c>
      <c r="FG130" s="67">
        <f t="shared" si="303"/>
        <v>0</v>
      </c>
      <c r="FH130" s="67">
        <f t="shared" si="303"/>
        <v>0</v>
      </c>
      <c r="FI130" s="67">
        <f t="shared" si="303"/>
        <v>0</v>
      </c>
      <c r="FJ130" s="67">
        <f t="shared" si="303"/>
        <v>0</v>
      </c>
      <c r="FK130" s="67">
        <f t="shared" si="303"/>
        <v>0</v>
      </c>
      <c r="FL130" s="67">
        <f t="shared" si="303"/>
        <v>0</v>
      </c>
      <c r="FM130" s="67">
        <f t="shared" si="303"/>
        <v>0</v>
      </c>
      <c r="FN130" s="67">
        <f t="shared" si="303"/>
        <v>0</v>
      </c>
      <c r="FO130" s="67">
        <f t="shared" si="303"/>
        <v>0</v>
      </c>
      <c r="FP130" s="67">
        <f t="shared" si="303"/>
        <v>0</v>
      </c>
      <c r="FQ130" s="67">
        <f t="shared" si="303"/>
        <v>0</v>
      </c>
      <c r="FR130" s="67">
        <f t="shared" si="303"/>
        <v>0</v>
      </c>
      <c r="FS130" s="67">
        <f t="shared" si="303"/>
        <v>0</v>
      </c>
      <c r="FT130" s="67">
        <f t="shared" si="303"/>
        <v>0</v>
      </c>
      <c r="FU130" s="67">
        <f t="shared" si="303"/>
        <v>0</v>
      </c>
      <c r="FV130" s="67">
        <f t="shared" si="303"/>
        <v>0</v>
      </c>
      <c r="FW130" s="67">
        <f t="shared" si="303"/>
        <v>0</v>
      </c>
      <c r="FX130" s="67">
        <f t="shared" si="303"/>
        <v>0</v>
      </c>
      <c r="FY130" s="67">
        <f t="shared" si="295"/>
        <v>0</v>
      </c>
      <c r="FZ130" s="67">
        <f t="shared" si="295"/>
        <v>0</v>
      </c>
      <c r="GA130" s="67">
        <f t="shared" si="295"/>
        <v>0</v>
      </c>
      <c r="GB130" s="67">
        <f t="shared" si="295"/>
        <v>0</v>
      </c>
      <c r="GC130" s="67">
        <f t="shared" si="295"/>
        <v>0</v>
      </c>
    </row>
    <row r="131" spans="1:186" hidden="1" outlineLevel="1" x14ac:dyDescent="0.35">
      <c r="A131" s="10"/>
      <c r="B131" s="10">
        <f t="shared" si="254"/>
        <v>66</v>
      </c>
      <c r="C131" s="10" t="str">
        <f>INDEX('Portfolio por Usina'!$B:$B,MATCH('Geração, Estimativas, Auxiliar'!$B131,'Portfolio por Usina'!$Z:$Z,0),1)</f>
        <v>AXIA Energia Norte</v>
      </c>
      <c r="D131" s="10" t="str">
        <f>INDEX('Portfolio por Usina'!$E:$E,MATCH('Geração, Estimativas, Auxiliar'!$B131,'Portfolio por Usina'!$Z:$Z,0),1)</f>
        <v>Hidráulica</v>
      </c>
      <c r="E131" s="10" t="str">
        <f>INDEX('Portfolio por Usina'!$C:$C,MATCH('Geração, Estimativas, Auxiliar'!$B131,'Portfolio por Usina'!$Z:$Z,0),1)</f>
        <v>Teles Pires</v>
      </c>
      <c r="F131" s="10" t="str">
        <f>INDEX('Portfolio por Usina'!$F:$F,MATCH('Geração, Estimativas, Auxiliar'!$B131,'Portfolio por Usina'!$Z:$Z,0),1)</f>
        <v>SE/CO</v>
      </c>
      <c r="G131" s="12">
        <f>IFERROR(INDEX('Portfolio por Usina'!$M:$M,MATCH($B131,'Portfolio por Usina'!$Z:$Z,0),1),0)</f>
        <v>964.2</v>
      </c>
      <c r="H131" s="228">
        <f>IFERROR(INDEX('Portfolio por Usina'!$X:$X,MATCH($B131,'Portfolio por Usina'!$Z:$Z,0),1),0)</f>
        <v>0.50560000000000005</v>
      </c>
      <c r="I131" s="12">
        <f>+G131*H131</f>
        <v>487.49952000000008</v>
      </c>
      <c r="J131" s="13">
        <f>IFERROR(IF(ISNUMBER(INDEX('Portfolio por Usina'!$U:$U,MATCH($B131,'Portfolio por Usina'!$Z:$Z,0),1)),INDEX('Portfolio por Usina'!$U:$U,MATCH($B131,'Portfolio por Usina'!$Z:$Z,0),1),INDEX('Portfolio por Usina'!$V:$V,MATCH($B131,'Portfolio por Usina'!$Z:$Z,0),1)),0)</f>
        <v>42315</v>
      </c>
      <c r="K131" s="13">
        <f>IFERROR(INDEX('Portfolio por Usina'!$W:$W,MATCH($B131,'Portfolio por Usina'!$Z:$Z,0),1),0)</f>
        <v>53721</v>
      </c>
      <c r="L131" s="229"/>
      <c r="M131" s="10" t="str">
        <f t="shared" si="249"/>
        <v>Teles Pires</v>
      </c>
      <c r="N131" s="17">
        <f t="shared" si="299"/>
        <v>4270.4957952000004</v>
      </c>
      <c r="O131" s="17">
        <f t="shared" si="299"/>
        <v>4270.4957952000004</v>
      </c>
      <c r="P131" s="17">
        <f t="shared" si="299"/>
        <v>4270.4957952000004</v>
      </c>
      <c r="Q131" s="17">
        <f t="shared" si="299"/>
        <v>4282.1957836800011</v>
      </c>
      <c r="R131" s="17">
        <f t="shared" si="299"/>
        <v>4270.4957952000004</v>
      </c>
      <c r="S131" s="17">
        <f t="shared" si="299"/>
        <v>4270.4957952000004</v>
      </c>
      <c r="T131" s="17">
        <f t="shared" si="299"/>
        <v>4270.4957952000004</v>
      </c>
      <c r="U131" s="17">
        <f t="shared" si="299"/>
        <v>4282.1957836800011</v>
      </c>
      <c r="V131" s="17">
        <f t="shared" si="299"/>
        <v>4270.4957952000004</v>
      </c>
      <c r="W131" s="17">
        <f t="shared" si="299"/>
        <v>4270.4957952000004</v>
      </c>
      <c r="X131" s="17">
        <f t="shared" si="299"/>
        <v>4270.4957952000004</v>
      </c>
      <c r="Y131" s="17">
        <f t="shared" si="299"/>
        <v>4282.1957836800011</v>
      </c>
      <c r="Z131" s="17">
        <f t="shared" si="299"/>
        <v>4270.4957952000004</v>
      </c>
      <c r="AA131" s="17">
        <f t="shared" si="299"/>
        <v>4270.4957952000004</v>
      </c>
      <c r="AB131" s="17">
        <f t="shared" si="299"/>
        <v>4270.4957952000004</v>
      </c>
      <c r="AC131" s="17">
        <f t="shared" si="299"/>
        <v>4282.1957836800011</v>
      </c>
      <c r="AD131" s="17">
        <f t="shared" si="291"/>
        <v>4270.4957952000004</v>
      </c>
      <c r="AE131" s="17">
        <f t="shared" si="291"/>
        <v>4270.4957952000004</v>
      </c>
      <c r="AF131" s="17">
        <f t="shared" si="291"/>
        <v>4270.4957952000004</v>
      </c>
      <c r="AG131" s="17">
        <f t="shared" si="291"/>
        <v>4282.1957836800011</v>
      </c>
      <c r="AH131" s="17">
        <f t="shared" si="291"/>
        <v>4270.4957952000004</v>
      </c>
      <c r="AI131" s="17">
        <f t="shared" si="291"/>
        <v>4270.4957952000004</v>
      </c>
      <c r="AJ131" s="17">
        <f t="shared" si="291"/>
        <v>339.29966592000005</v>
      </c>
      <c r="AK131" s="17">
        <f t="shared" si="291"/>
        <v>0</v>
      </c>
      <c r="AL131" s="17">
        <f t="shared" si="291"/>
        <v>0</v>
      </c>
      <c r="AM131" s="17">
        <f t="shared" si="291"/>
        <v>0</v>
      </c>
      <c r="AN131" s="17">
        <f t="shared" si="291"/>
        <v>0</v>
      </c>
      <c r="AO131" s="17">
        <f t="shared" si="291"/>
        <v>0</v>
      </c>
      <c r="AP131" s="17">
        <f t="shared" si="291"/>
        <v>0</v>
      </c>
      <c r="AQ131" s="17">
        <f t="shared" si="291"/>
        <v>0</v>
      </c>
      <c r="AR131" s="17">
        <f t="shared" si="291"/>
        <v>0</v>
      </c>
      <c r="AS131" s="17">
        <f t="shared" si="300"/>
        <v>0</v>
      </c>
      <c r="AT131" s="17">
        <f t="shared" si="300"/>
        <v>0</v>
      </c>
      <c r="AU131" s="17">
        <f t="shared" si="300"/>
        <v>0</v>
      </c>
      <c r="AW131" s="50" t="str">
        <f t="shared" si="250"/>
        <v>Teles Pires</v>
      </c>
      <c r="AX131" s="67">
        <f t="shared" si="276"/>
        <v>1052.9989632000002</v>
      </c>
      <c r="AY131" s="67">
        <f t="shared" ref="AY131:DJ135" si="304">$I131*24*IF(AND(AY$59&gt;=$J131,AY$60&lt;=$K131),AY$61,IF(AND(AY$60&gt;$J131,AY$59&lt;$K131),(MIN(AY$60,$K131)-MAX(AY$59,$J131)+1),0))/1000</f>
        <v>1064.6989516800002</v>
      </c>
      <c r="AZ131" s="67">
        <f t="shared" si="304"/>
        <v>1076.3989401600002</v>
      </c>
      <c r="BA131" s="67">
        <f t="shared" si="304"/>
        <v>1076.3989401600002</v>
      </c>
      <c r="BB131" s="67">
        <f t="shared" si="304"/>
        <v>1052.9989632000002</v>
      </c>
      <c r="BC131" s="67">
        <f t="shared" si="304"/>
        <v>1064.6989516800002</v>
      </c>
      <c r="BD131" s="67">
        <f t="shared" si="304"/>
        <v>1076.3989401600002</v>
      </c>
      <c r="BE131" s="67">
        <f t="shared" si="304"/>
        <v>1076.3989401600002</v>
      </c>
      <c r="BF131" s="67">
        <f t="shared" si="304"/>
        <v>1052.9989632000002</v>
      </c>
      <c r="BG131" s="67">
        <f t="shared" si="304"/>
        <v>1064.6989516800002</v>
      </c>
      <c r="BH131" s="67">
        <f t="shared" si="304"/>
        <v>1076.3989401600002</v>
      </c>
      <c r="BI131" s="67">
        <f t="shared" si="304"/>
        <v>1076.3989401600002</v>
      </c>
      <c r="BJ131" s="67">
        <f t="shared" si="304"/>
        <v>1064.6989516800002</v>
      </c>
      <c r="BK131" s="67">
        <f t="shared" si="304"/>
        <v>1064.6989516800002</v>
      </c>
      <c r="BL131" s="67">
        <f t="shared" si="304"/>
        <v>1076.3989401600002</v>
      </c>
      <c r="BM131" s="67">
        <f t="shared" si="304"/>
        <v>1076.3989401600002</v>
      </c>
      <c r="BN131" s="67">
        <f t="shared" si="304"/>
        <v>1052.9989632000002</v>
      </c>
      <c r="BO131" s="67">
        <f t="shared" si="304"/>
        <v>1064.6989516800002</v>
      </c>
      <c r="BP131" s="67">
        <f t="shared" si="304"/>
        <v>1076.3989401600002</v>
      </c>
      <c r="BQ131" s="67">
        <f t="shared" si="304"/>
        <v>1076.3989401600002</v>
      </c>
      <c r="BR131" s="67">
        <f t="shared" si="304"/>
        <v>1052.9989632000002</v>
      </c>
      <c r="BS131" s="67">
        <f t="shared" si="304"/>
        <v>1064.6989516800002</v>
      </c>
      <c r="BT131" s="67">
        <f t="shared" si="304"/>
        <v>1076.3989401600002</v>
      </c>
      <c r="BU131" s="67">
        <f t="shared" si="304"/>
        <v>1076.3989401600002</v>
      </c>
      <c r="BV131" s="67">
        <f t="shared" si="304"/>
        <v>1052.9989632000002</v>
      </c>
      <c r="BW131" s="67">
        <f t="shared" si="304"/>
        <v>1064.6989516800002</v>
      </c>
      <c r="BX131" s="67">
        <f t="shared" si="304"/>
        <v>1076.3989401600002</v>
      </c>
      <c r="BY131" s="67">
        <f t="shared" si="304"/>
        <v>1076.3989401600002</v>
      </c>
      <c r="BZ131" s="67">
        <f t="shared" si="304"/>
        <v>1064.6989516800002</v>
      </c>
      <c r="CA131" s="67">
        <f t="shared" si="304"/>
        <v>1064.6989516800002</v>
      </c>
      <c r="CB131" s="67">
        <f t="shared" si="304"/>
        <v>1076.3989401600002</v>
      </c>
      <c r="CC131" s="67">
        <f t="shared" si="304"/>
        <v>1076.3989401600002</v>
      </c>
      <c r="CD131" s="67">
        <f t="shared" si="304"/>
        <v>1052.9989632000002</v>
      </c>
      <c r="CE131" s="67">
        <f t="shared" si="304"/>
        <v>1064.6989516800002</v>
      </c>
      <c r="CF131" s="67">
        <f t="shared" si="304"/>
        <v>1076.3989401600002</v>
      </c>
      <c r="CG131" s="67">
        <f t="shared" si="304"/>
        <v>1076.3989401600002</v>
      </c>
      <c r="CH131" s="67">
        <f t="shared" si="304"/>
        <v>1052.9989632000002</v>
      </c>
      <c r="CI131" s="67">
        <f t="shared" si="304"/>
        <v>1064.6989516800002</v>
      </c>
      <c r="CJ131" s="67">
        <f t="shared" si="304"/>
        <v>1076.3989401600002</v>
      </c>
      <c r="CK131" s="67">
        <f t="shared" si="304"/>
        <v>1076.3989401600002</v>
      </c>
      <c r="CL131" s="67">
        <f t="shared" si="304"/>
        <v>1052.9989632000002</v>
      </c>
      <c r="CM131" s="67">
        <f t="shared" si="304"/>
        <v>1064.6989516800002</v>
      </c>
      <c r="CN131" s="67">
        <f t="shared" si="304"/>
        <v>1076.3989401600002</v>
      </c>
      <c r="CO131" s="67">
        <f t="shared" si="304"/>
        <v>1076.3989401600002</v>
      </c>
      <c r="CP131" s="67">
        <f t="shared" si="304"/>
        <v>1064.6989516800002</v>
      </c>
      <c r="CQ131" s="67">
        <f t="shared" si="304"/>
        <v>1064.6989516800002</v>
      </c>
      <c r="CR131" s="67">
        <f t="shared" si="304"/>
        <v>1076.3989401600002</v>
      </c>
      <c r="CS131" s="67">
        <f t="shared" si="304"/>
        <v>1076.3989401600002</v>
      </c>
      <c r="CT131" s="67">
        <f t="shared" si="304"/>
        <v>1052.9989632000002</v>
      </c>
      <c r="CU131" s="67">
        <f t="shared" si="304"/>
        <v>1064.6989516800002</v>
      </c>
      <c r="CV131" s="67">
        <f t="shared" si="304"/>
        <v>1076.3989401600002</v>
      </c>
      <c r="CW131" s="67">
        <f t="shared" si="304"/>
        <v>1076.3989401600002</v>
      </c>
      <c r="CX131" s="67">
        <f t="shared" si="304"/>
        <v>1052.9989632000002</v>
      </c>
      <c r="CY131" s="67">
        <f t="shared" si="304"/>
        <v>1064.6989516800002</v>
      </c>
      <c r="CZ131" s="67">
        <f t="shared" si="304"/>
        <v>1076.3989401600002</v>
      </c>
      <c r="DA131" s="67">
        <f t="shared" si="304"/>
        <v>1076.3989401600002</v>
      </c>
      <c r="DB131" s="67">
        <f t="shared" si="304"/>
        <v>1052.9989632000002</v>
      </c>
      <c r="DC131" s="67">
        <f t="shared" si="304"/>
        <v>1064.6989516800002</v>
      </c>
      <c r="DD131" s="67">
        <f t="shared" si="304"/>
        <v>1076.3989401600002</v>
      </c>
      <c r="DE131" s="67">
        <f t="shared" si="304"/>
        <v>1076.3989401600002</v>
      </c>
      <c r="DF131" s="67">
        <f t="shared" si="304"/>
        <v>1064.6989516800002</v>
      </c>
      <c r="DG131" s="67">
        <f t="shared" si="304"/>
        <v>1064.6989516800002</v>
      </c>
      <c r="DH131" s="67">
        <f t="shared" si="304"/>
        <v>1076.3989401600002</v>
      </c>
      <c r="DI131" s="67">
        <f t="shared" si="304"/>
        <v>1076.3989401600002</v>
      </c>
      <c r="DJ131" s="67">
        <f t="shared" si="304"/>
        <v>1052.9989632000002</v>
      </c>
      <c r="DK131" s="67">
        <f t="shared" ref="DK131:FV134" si="305">$I131*24*IF(AND(DK$59&gt;=$J131,DK$60&lt;=$K131),DK$61,IF(AND(DK$60&gt;$J131,DK$59&lt;$K131),(MIN(DK$60,$K131)-MAX(DK$59,$J131)+1),0))/1000</f>
        <v>1064.6989516800002</v>
      </c>
      <c r="DL131" s="67">
        <f t="shared" si="305"/>
        <v>1076.3989401600002</v>
      </c>
      <c r="DM131" s="67">
        <f t="shared" si="305"/>
        <v>1076.3989401600002</v>
      </c>
      <c r="DN131" s="67">
        <f t="shared" si="305"/>
        <v>1052.9989632000002</v>
      </c>
      <c r="DO131" s="67">
        <f t="shared" si="305"/>
        <v>1064.6989516800002</v>
      </c>
      <c r="DP131" s="67">
        <f t="shared" si="305"/>
        <v>1076.3989401600002</v>
      </c>
      <c r="DQ131" s="67">
        <f t="shared" si="305"/>
        <v>1076.3989401600002</v>
      </c>
      <c r="DR131" s="67">
        <f t="shared" si="305"/>
        <v>1052.9989632000002</v>
      </c>
      <c r="DS131" s="67">
        <f t="shared" si="305"/>
        <v>1064.6989516800002</v>
      </c>
      <c r="DT131" s="67">
        <f t="shared" si="305"/>
        <v>1076.3989401600002</v>
      </c>
      <c r="DU131" s="67">
        <f t="shared" si="305"/>
        <v>1076.3989401600002</v>
      </c>
      <c r="DV131" s="67">
        <f t="shared" si="305"/>
        <v>1064.6989516800002</v>
      </c>
      <c r="DW131" s="67">
        <f t="shared" si="305"/>
        <v>1064.6989516800002</v>
      </c>
      <c r="DX131" s="67">
        <f t="shared" si="305"/>
        <v>1076.3989401600002</v>
      </c>
      <c r="DY131" s="67">
        <f t="shared" si="305"/>
        <v>1076.3989401600002</v>
      </c>
      <c r="DZ131" s="67">
        <f t="shared" si="305"/>
        <v>1052.9989632000002</v>
      </c>
      <c r="EA131" s="67">
        <f t="shared" si="305"/>
        <v>1064.6989516800002</v>
      </c>
      <c r="EB131" s="67">
        <f t="shared" si="305"/>
        <v>1076.3989401600002</v>
      </c>
      <c r="EC131" s="67">
        <f t="shared" si="305"/>
        <v>1076.3989401600002</v>
      </c>
      <c r="ED131" s="67">
        <f t="shared" si="305"/>
        <v>1052.9989632000002</v>
      </c>
      <c r="EE131" s="67">
        <f t="shared" si="305"/>
        <v>1064.6989516800002</v>
      </c>
      <c r="EF131" s="67">
        <f t="shared" si="305"/>
        <v>1076.3989401600002</v>
      </c>
      <c r="EG131" s="67">
        <f t="shared" si="305"/>
        <v>1076.3989401600002</v>
      </c>
      <c r="EH131" s="67">
        <f t="shared" si="305"/>
        <v>339.29966592000005</v>
      </c>
      <c r="EI131" s="67">
        <f t="shared" si="305"/>
        <v>0</v>
      </c>
      <c r="EJ131" s="67">
        <f t="shared" si="305"/>
        <v>0</v>
      </c>
      <c r="EK131" s="67">
        <f t="shared" si="305"/>
        <v>0</v>
      </c>
      <c r="EL131" s="67">
        <f t="shared" si="305"/>
        <v>0</v>
      </c>
      <c r="EM131" s="67">
        <f t="shared" si="305"/>
        <v>0</v>
      </c>
      <c r="EN131" s="67">
        <f t="shared" si="305"/>
        <v>0</v>
      </c>
      <c r="EO131" s="67">
        <f t="shared" si="305"/>
        <v>0</v>
      </c>
      <c r="EP131" s="67">
        <f t="shared" si="305"/>
        <v>0</v>
      </c>
      <c r="EQ131" s="67">
        <f t="shared" si="305"/>
        <v>0</v>
      </c>
      <c r="ER131" s="67">
        <f t="shared" si="305"/>
        <v>0</v>
      </c>
      <c r="ES131" s="67">
        <f t="shared" si="305"/>
        <v>0</v>
      </c>
      <c r="ET131" s="67">
        <f t="shared" si="305"/>
        <v>0</v>
      </c>
      <c r="EU131" s="67">
        <f t="shared" si="305"/>
        <v>0</v>
      </c>
      <c r="EV131" s="67">
        <f t="shared" si="305"/>
        <v>0</v>
      </c>
      <c r="EW131" s="67">
        <f t="shared" si="305"/>
        <v>0</v>
      </c>
      <c r="EX131" s="67">
        <f t="shared" si="305"/>
        <v>0</v>
      </c>
      <c r="EY131" s="67">
        <f t="shared" si="305"/>
        <v>0</v>
      </c>
      <c r="EZ131" s="67">
        <f t="shared" si="305"/>
        <v>0</v>
      </c>
      <c r="FA131" s="67">
        <f t="shared" si="305"/>
        <v>0</v>
      </c>
      <c r="FB131" s="67">
        <f t="shared" si="305"/>
        <v>0</v>
      </c>
      <c r="FC131" s="67">
        <f t="shared" si="305"/>
        <v>0</v>
      </c>
      <c r="FD131" s="67">
        <f t="shared" si="305"/>
        <v>0</v>
      </c>
      <c r="FE131" s="67">
        <f t="shared" si="305"/>
        <v>0</v>
      </c>
      <c r="FF131" s="67">
        <f t="shared" si="305"/>
        <v>0</v>
      </c>
      <c r="FG131" s="67">
        <f t="shared" si="305"/>
        <v>0</v>
      </c>
      <c r="FH131" s="67">
        <f t="shared" si="305"/>
        <v>0</v>
      </c>
      <c r="FI131" s="67">
        <f t="shared" si="305"/>
        <v>0</v>
      </c>
      <c r="FJ131" s="67">
        <f t="shared" si="305"/>
        <v>0</v>
      </c>
      <c r="FK131" s="67">
        <f t="shared" si="305"/>
        <v>0</v>
      </c>
      <c r="FL131" s="67">
        <f t="shared" si="305"/>
        <v>0</v>
      </c>
      <c r="FM131" s="67">
        <f t="shared" si="305"/>
        <v>0</v>
      </c>
      <c r="FN131" s="67">
        <f t="shared" si="305"/>
        <v>0</v>
      </c>
      <c r="FO131" s="67">
        <f t="shared" si="305"/>
        <v>0</v>
      </c>
      <c r="FP131" s="67">
        <f t="shared" si="305"/>
        <v>0</v>
      </c>
      <c r="FQ131" s="67">
        <f t="shared" si="305"/>
        <v>0</v>
      </c>
      <c r="FR131" s="67">
        <f t="shared" si="305"/>
        <v>0</v>
      </c>
      <c r="FS131" s="67">
        <f t="shared" si="305"/>
        <v>0</v>
      </c>
      <c r="FT131" s="67">
        <f t="shared" si="305"/>
        <v>0</v>
      </c>
      <c r="FU131" s="67">
        <f t="shared" si="305"/>
        <v>0</v>
      </c>
      <c r="FV131" s="67">
        <f t="shared" si="305"/>
        <v>0</v>
      </c>
      <c r="FW131" s="67">
        <f t="shared" ref="FW131:FX134" si="306">$I131*24*IF(AND(FW$59&gt;=$J131,FW$60&lt;=$K131),FW$61,IF(AND(FW$60&gt;$J131,FW$59&lt;$K131),(MIN(FW$60,$K131)-MAX(FW$59,$J131)+1),0))/1000</f>
        <v>0</v>
      </c>
      <c r="FX131" s="67">
        <f t="shared" si="306"/>
        <v>0</v>
      </c>
      <c r="FY131" s="67">
        <f t="shared" si="295"/>
        <v>0</v>
      </c>
      <c r="FZ131" s="67">
        <f t="shared" si="295"/>
        <v>0</v>
      </c>
      <c r="GA131" s="67">
        <f t="shared" si="295"/>
        <v>0</v>
      </c>
      <c r="GB131" s="67">
        <f t="shared" si="295"/>
        <v>0</v>
      </c>
      <c r="GC131" s="67">
        <f t="shared" si="295"/>
        <v>0</v>
      </c>
    </row>
    <row r="132" spans="1:186" hidden="1" outlineLevel="1" x14ac:dyDescent="0.35">
      <c r="A132" s="10"/>
      <c r="B132" s="10">
        <f>+B131+1</f>
        <v>67</v>
      </c>
      <c r="C132" s="10" t="str">
        <f>INDEX('Portfolio por Usina'!$B:$B,MATCH('Geração, Estimativas, Auxiliar'!$B132,'Portfolio por Usina'!$Z:$Z,0),1)</f>
        <v>AXIA Energia Holding</v>
      </c>
      <c r="D132" s="10" t="str">
        <f>INDEX('Portfolio por Usina'!$E:$E,MATCH('Geração, Estimativas, Auxiliar'!$B132,'Portfolio por Usina'!$Z:$Z,0),1)</f>
        <v>Hidráulica</v>
      </c>
      <c r="E132" s="10" t="str">
        <f>INDEX('Portfolio por Usina'!$C:$C,MATCH('Geração, Estimativas, Auxiliar'!$B132,'Portfolio por Usina'!$Z:$Z,0),1)</f>
        <v>Teles Pires</v>
      </c>
      <c r="F132" s="10" t="str">
        <f>INDEX('Portfolio por Usina'!$F:$F,MATCH('Geração, Estimativas, Auxiliar'!$B132,'Portfolio por Usina'!$Z:$Z,0),1)</f>
        <v>SE/CO</v>
      </c>
      <c r="G132" s="12">
        <f>IFERROR(INDEX('Portfolio por Usina'!$M:$M,MATCH($B132,'Portfolio por Usina'!$Z:$Z,0),1),0)</f>
        <v>964.2</v>
      </c>
      <c r="H132" s="228">
        <f>IFERROR(INDEX('Portfolio por Usina'!$X:$X,MATCH($B132,'Portfolio por Usina'!$Z:$Z,0),1),0)</f>
        <v>0.2472</v>
      </c>
      <c r="I132" s="12">
        <f>+G132*H132</f>
        <v>238.35024000000001</v>
      </c>
      <c r="J132" s="13">
        <f>IFERROR(IF(ISNUMBER(INDEX('Portfolio por Usina'!$U:$U,MATCH($B132,'Portfolio por Usina'!$Z:$Z,0),1)),INDEX('Portfolio por Usina'!$U:$U,MATCH($B132,'Portfolio por Usina'!$Z:$Z,0),1),INDEX('Portfolio por Usina'!$V:$V,MATCH($B132,'Portfolio por Usina'!$Z:$Z,0),1)),0)</f>
        <v>42315</v>
      </c>
      <c r="K132" s="13">
        <f>IFERROR(INDEX('Portfolio por Usina'!$W:$W,MATCH($B132,'Portfolio por Usina'!$Z:$Z,0),1),0)</f>
        <v>53721</v>
      </c>
      <c r="L132" s="229"/>
      <c r="M132" s="10" t="str">
        <f t="shared" si="249"/>
        <v>Teles Pires</v>
      </c>
      <c r="N132" s="17">
        <f t="shared" si="299"/>
        <v>2087.9481024000002</v>
      </c>
      <c r="O132" s="17">
        <f t="shared" si="299"/>
        <v>2087.9481024000002</v>
      </c>
      <c r="P132" s="17">
        <f t="shared" si="299"/>
        <v>2087.9481024000002</v>
      </c>
      <c r="Q132" s="17">
        <f t="shared" si="299"/>
        <v>2093.6685081600003</v>
      </c>
      <c r="R132" s="17">
        <f t="shared" si="299"/>
        <v>2087.9481024000002</v>
      </c>
      <c r="S132" s="17">
        <f t="shared" si="299"/>
        <v>2087.9481024000002</v>
      </c>
      <c r="T132" s="17">
        <f t="shared" si="299"/>
        <v>2087.9481024000002</v>
      </c>
      <c r="U132" s="17">
        <f t="shared" si="299"/>
        <v>2093.6685081600003</v>
      </c>
      <c r="V132" s="17">
        <f t="shared" si="299"/>
        <v>2087.9481024000002</v>
      </c>
      <c r="W132" s="17">
        <f t="shared" si="299"/>
        <v>2087.9481024000002</v>
      </c>
      <c r="X132" s="17">
        <f t="shared" si="299"/>
        <v>2087.9481024000002</v>
      </c>
      <c r="Y132" s="17">
        <f t="shared" si="299"/>
        <v>2093.6685081600003</v>
      </c>
      <c r="Z132" s="17">
        <f t="shared" si="299"/>
        <v>2087.9481024000002</v>
      </c>
      <c r="AA132" s="17">
        <f t="shared" si="299"/>
        <v>2087.9481024000002</v>
      </c>
      <c r="AB132" s="17">
        <f t="shared" si="299"/>
        <v>2087.9481024000002</v>
      </c>
      <c r="AC132" s="17">
        <f t="shared" si="299"/>
        <v>2093.6685081600003</v>
      </c>
      <c r="AD132" s="17">
        <f t="shared" si="291"/>
        <v>2087.9481024000002</v>
      </c>
      <c r="AE132" s="17">
        <f t="shared" si="291"/>
        <v>2087.9481024000002</v>
      </c>
      <c r="AF132" s="17">
        <f t="shared" si="291"/>
        <v>2087.9481024000002</v>
      </c>
      <c r="AG132" s="17">
        <f t="shared" si="291"/>
        <v>2093.6685081600003</v>
      </c>
      <c r="AH132" s="17">
        <f t="shared" si="291"/>
        <v>2087.9481024000002</v>
      </c>
      <c r="AI132" s="17">
        <f t="shared" si="291"/>
        <v>2087.9481024000002</v>
      </c>
      <c r="AJ132" s="17">
        <f t="shared" si="291"/>
        <v>165.89176704000002</v>
      </c>
      <c r="AK132" s="17">
        <f t="shared" si="291"/>
        <v>0</v>
      </c>
      <c r="AL132" s="17">
        <f t="shared" si="291"/>
        <v>0</v>
      </c>
      <c r="AM132" s="17">
        <f t="shared" si="291"/>
        <v>0</v>
      </c>
      <c r="AN132" s="17">
        <f t="shared" si="291"/>
        <v>0</v>
      </c>
      <c r="AO132" s="17">
        <f t="shared" si="291"/>
        <v>0</v>
      </c>
      <c r="AP132" s="17">
        <f t="shared" si="291"/>
        <v>0</v>
      </c>
      <c r="AQ132" s="17">
        <f t="shared" si="291"/>
        <v>0</v>
      </c>
      <c r="AR132" s="17">
        <f t="shared" si="291"/>
        <v>0</v>
      </c>
      <c r="AS132" s="17">
        <f t="shared" si="300"/>
        <v>0</v>
      </c>
      <c r="AT132" s="17">
        <f t="shared" si="300"/>
        <v>0</v>
      </c>
      <c r="AU132" s="17">
        <f t="shared" si="300"/>
        <v>0</v>
      </c>
      <c r="AW132" s="50" t="str">
        <f t="shared" si="250"/>
        <v>Teles Pires</v>
      </c>
      <c r="AX132" s="67">
        <f t="shared" si="276"/>
        <v>514.83651840000005</v>
      </c>
      <c r="AY132" s="67">
        <f t="shared" si="304"/>
        <v>520.55692416000011</v>
      </c>
      <c r="AZ132" s="67">
        <f t="shared" si="304"/>
        <v>526.27732992000006</v>
      </c>
      <c r="BA132" s="67">
        <f t="shared" si="304"/>
        <v>526.27732992000006</v>
      </c>
      <c r="BB132" s="67">
        <f t="shared" si="304"/>
        <v>514.83651840000005</v>
      </c>
      <c r="BC132" s="67">
        <f t="shared" si="304"/>
        <v>520.55692416000011</v>
      </c>
      <c r="BD132" s="67">
        <f t="shared" si="304"/>
        <v>526.27732992000006</v>
      </c>
      <c r="BE132" s="67">
        <f t="shared" si="304"/>
        <v>526.27732992000006</v>
      </c>
      <c r="BF132" s="67">
        <f t="shared" si="304"/>
        <v>514.83651840000005</v>
      </c>
      <c r="BG132" s="67">
        <f t="shared" si="304"/>
        <v>520.55692416000011</v>
      </c>
      <c r="BH132" s="67">
        <f t="shared" si="304"/>
        <v>526.27732992000006</v>
      </c>
      <c r="BI132" s="67">
        <f t="shared" si="304"/>
        <v>526.27732992000006</v>
      </c>
      <c r="BJ132" s="67">
        <f t="shared" si="304"/>
        <v>520.55692416000011</v>
      </c>
      <c r="BK132" s="67">
        <f t="shared" si="304"/>
        <v>520.55692416000011</v>
      </c>
      <c r="BL132" s="67">
        <f t="shared" si="304"/>
        <v>526.27732992000006</v>
      </c>
      <c r="BM132" s="67">
        <f t="shared" si="304"/>
        <v>526.27732992000006</v>
      </c>
      <c r="BN132" s="67">
        <f t="shared" si="304"/>
        <v>514.83651840000005</v>
      </c>
      <c r="BO132" s="67">
        <f t="shared" si="304"/>
        <v>520.55692416000011</v>
      </c>
      <c r="BP132" s="67">
        <f t="shared" si="304"/>
        <v>526.27732992000006</v>
      </c>
      <c r="BQ132" s="67">
        <f t="shared" si="304"/>
        <v>526.27732992000006</v>
      </c>
      <c r="BR132" s="67">
        <f t="shared" si="304"/>
        <v>514.83651840000005</v>
      </c>
      <c r="BS132" s="67">
        <f t="shared" si="304"/>
        <v>520.55692416000011</v>
      </c>
      <c r="BT132" s="67">
        <f t="shared" si="304"/>
        <v>526.27732992000006</v>
      </c>
      <c r="BU132" s="67">
        <f t="shared" si="304"/>
        <v>526.27732992000006</v>
      </c>
      <c r="BV132" s="67">
        <f t="shared" si="304"/>
        <v>514.83651840000005</v>
      </c>
      <c r="BW132" s="67">
        <f t="shared" si="304"/>
        <v>520.55692416000011</v>
      </c>
      <c r="BX132" s="67">
        <f t="shared" si="304"/>
        <v>526.27732992000006</v>
      </c>
      <c r="BY132" s="67">
        <f t="shared" si="304"/>
        <v>526.27732992000006</v>
      </c>
      <c r="BZ132" s="67">
        <f t="shared" si="304"/>
        <v>520.55692416000011</v>
      </c>
      <c r="CA132" s="67">
        <f t="shared" si="304"/>
        <v>520.55692416000011</v>
      </c>
      <c r="CB132" s="67">
        <f t="shared" si="304"/>
        <v>526.27732992000006</v>
      </c>
      <c r="CC132" s="67">
        <f t="shared" si="304"/>
        <v>526.27732992000006</v>
      </c>
      <c r="CD132" s="67">
        <f t="shared" si="304"/>
        <v>514.83651840000005</v>
      </c>
      <c r="CE132" s="67">
        <f t="shared" si="304"/>
        <v>520.55692416000011</v>
      </c>
      <c r="CF132" s="67">
        <f t="shared" si="304"/>
        <v>526.27732992000006</v>
      </c>
      <c r="CG132" s="67">
        <f t="shared" si="304"/>
        <v>526.27732992000006</v>
      </c>
      <c r="CH132" s="67">
        <f t="shared" si="304"/>
        <v>514.83651840000005</v>
      </c>
      <c r="CI132" s="67">
        <f t="shared" si="304"/>
        <v>520.55692416000011</v>
      </c>
      <c r="CJ132" s="67">
        <f t="shared" si="304"/>
        <v>526.27732992000006</v>
      </c>
      <c r="CK132" s="67">
        <f t="shared" si="304"/>
        <v>526.27732992000006</v>
      </c>
      <c r="CL132" s="67">
        <f t="shared" si="304"/>
        <v>514.83651840000005</v>
      </c>
      <c r="CM132" s="67">
        <f t="shared" si="304"/>
        <v>520.55692416000011</v>
      </c>
      <c r="CN132" s="67">
        <f t="shared" si="304"/>
        <v>526.27732992000006</v>
      </c>
      <c r="CO132" s="67">
        <f t="shared" si="304"/>
        <v>526.27732992000006</v>
      </c>
      <c r="CP132" s="67">
        <f t="shared" si="304"/>
        <v>520.55692416000011</v>
      </c>
      <c r="CQ132" s="67">
        <f t="shared" si="304"/>
        <v>520.55692416000011</v>
      </c>
      <c r="CR132" s="67">
        <f t="shared" si="304"/>
        <v>526.27732992000006</v>
      </c>
      <c r="CS132" s="67">
        <f t="shared" si="304"/>
        <v>526.27732992000006</v>
      </c>
      <c r="CT132" s="67">
        <f t="shared" si="304"/>
        <v>514.83651840000005</v>
      </c>
      <c r="CU132" s="67">
        <f t="shared" si="304"/>
        <v>520.55692416000011</v>
      </c>
      <c r="CV132" s="67">
        <f t="shared" si="304"/>
        <v>526.27732992000006</v>
      </c>
      <c r="CW132" s="67">
        <f t="shared" si="304"/>
        <v>526.27732992000006</v>
      </c>
      <c r="CX132" s="67">
        <f t="shared" si="304"/>
        <v>514.83651840000005</v>
      </c>
      <c r="CY132" s="67">
        <f t="shared" si="304"/>
        <v>520.55692416000011</v>
      </c>
      <c r="CZ132" s="67">
        <f t="shared" si="304"/>
        <v>526.27732992000006</v>
      </c>
      <c r="DA132" s="67">
        <f t="shared" si="304"/>
        <v>526.27732992000006</v>
      </c>
      <c r="DB132" s="67">
        <f t="shared" si="304"/>
        <v>514.83651840000005</v>
      </c>
      <c r="DC132" s="67">
        <f t="shared" si="304"/>
        <v>520.55692416000011</v>
      </c>
      <c r="DD132" s="67">
        <f t="shared" si="304"/>
        <v>526.27732992000006</v>
      </c>
      <c r="DE132" s="67">
        <f t="shared" si="304"/>
        <v>526.27732992000006</v>
      </c>
      <c r="DF132" s="67">
        <f t="shared" si="304"/>
        <v>520.55692416000011</v>
      </c>
      <c r="DG132" s="67">
        <f t="shared" si="304"/>
        <v>520.55692416000011</v>
      </c>
      <c r="DH132" s="67">
        <f t="shared" si="304"/>
        <v>526.27732992000006</v>
      </c>
      <c r="DI132" s="67">
        <f t="shared" si="304"/>
        <v>526.27732992000006</v>
      </c>
      <c r="DJ132" s="67">
        <f t="shared" si="304"/>
        <v>514.83651840000005</v>
      </c>
      <c r="DK132" s="67">
        <f t="shared" si="305"/>
        <v>520.55692416000011</v>
      </c>
      <c r="DL132" s="67">
        <f t="shared" si="305"/>
        <v>526.27732992000006</v>
      </c>
      <c r="DM132" s="67">
        <f t="shared" si="305"/>
        <v>526.27732992000006</v>
      </c>
      <c r="DN132" s="67">
        <f t="shared" si="305"/>
        <v>514.83651840000005</v>
      </c>
      <c r="DO132" s="67">
        <f t="shared" si="305"/>
        <v>520.55692416000011</v>
      </c>
      <c r="DP132" s="67">
        <f t="shared" si="305"/>
        <v>526.27732992000006</v>
      </c>
      <c r="DQ132" s="67">
        <f t="shared" si="305"/>
        <v>526.27732992000006</v>
      </c>
      <c r="DR132" s="67">
        <f t="shared" si="305"/>
        <v>514.83651840000005</v>
      </c>
      <c r="DS132" s="67">
        <f t="shared" si="305"/>
        <v>520.55692416000011</v>
      </c>
      <c r="DT132" s="67">
        <f t="shared" si="305"/>
        <v>526.27732992000006</v>
      </c>
      <c r="DU132" s="67">
        <f t="shared" si="305"/>
        <v>526.27732992000006</v>
      </c>
      <c r="DV132" s="67">
        <f t="shared" si="305"/>
        <v>520.55692416000011</v>
      </c>
      <c r="DW132" s="67">
        <f t="shared" si="305"/>
        <v>520.55692416000011</v>
      </c>
      <c r="DX132" s="67">
        <f t="shared" si="305"/>
        <v>526.27732992000006</v>
      </c>
      <c r="DY132" s="67">
        <f t="shared" si="305"/>
        <v>526.27732992000006</v>
      </c>
      <c r="DZ132" s="67">
        <f t="shared" si="305"/>
        <v>514.83651840000005</v>
      </c>
      <c r="EA132" s="67">
        <f t="shared" si="305"/>
        <v>520.55692416000011</v>
      </c>
      <c r="EB132" s="67">
        <f t="shared" si="305"/>
        <v>526.27732992000006</v>
      </c>
      <c r="EC132" s="67">
        <f t="shared" si="305"/>
        <v>526.27732992000006</v>
      </c>
      <c r="ED132" s="67">
        <f t="shared" si="305"/>
        <v>514.83651840000005</v>
      </c>
      <c r="EE132" s="67">
        <f t="shared" si="305"/>
        <v>520.55692416000011</v>
      </c>
      <c r="EF132" s="67">
        <f t="shared" si="305"/>
        <v>526.27732992000006</v>
      </c>
      <c r="EG132" s="67">
        <f t="shared" si="305"/>
        <v>526.27732992000006</v>
      </c>
      <c r="EH132" s="67">
        <f t="shared" si="305"/>
        <v>165.89176704000002</v>
      </c>
      <c r="EI132" s="67">
        <f t="shared" si="305"/>
        <v>0</v>
      </c>
      <c r="EJ132" s="67">
        <f t="shared" si="305"/>
        <v>0</v>
      </c>
      <c r="EK132" s="67">
        <f t="shared" si="305"/>
        <v>0</v>
      </c>
      <c r="EL132" s="67">
        <f t="shared" si="305"/>
        <v>0</v>
      </c>
      <c r="EM132" s="67">
        <f t="shared" si="305"/>
        <v>0</v>
      </c>
      <c r="EN132" s="67">
        <f t="shared" si="305"/>
        <v>0</v>
      </c>
      <c r="EO132" s="67">
        <f t="shared" si="305"/>
        <v>0</v>
      </c>
      <c r="EP132" s="67">
        <f t="shared" si="305"/>
        <v>0</v>
      </c>
      <c r="EQ132" s="67">
        <f t="shared" si="305"/>
        <v>0</v>
      </c>
      <c r="ER132" s="67">
        <f t="shared" si="305"/>
        <v>0</v>
      </c>
      <c r="ES132" s="67">
        <f t="shared" si="305"/>
        <v>0</v>
      </c>
      <c r="ET132" s="67">
        <f t="shared" si="305"/>
        <v>0</v>
      </c>
      <c r="EU132" s="67">
        <f t="shared" si="305"/>
        <v>0</v>
      </c>
      <c r="EV132" s="67">
        <f t="shared" si="305"/>
        <v>0</v>
      </c>
      <c r="EW132" s="67">
        <f t="shared" si="305"/>
        <v>0</v>
      </c>
      <c r="EX132" s="67">
        <f t="shared" si="305"/>
        <v>0</v>
      </c>
      <c r="EY132" s="67">
        <f t="shared" si="305"/>
        <v>0</v>
      </c>
      <c r="EZ132" s="67">
        <f t="shared" si="305"/>
        <v>0</v>
      </c>
      <c r="FA132" s="67">
        <f t="shared" si="305"/>
        <v>0</v>
      </c>
      <c r="FB132" s="67">
        <f t="shared" si="305"/>
        <v>0</v>
      </c>
      <c r="FC132" s="67">
        <f t="shared" si="305"/>
        <v>0</v>
      </c>
      <c r="FD132" s="67">
        <f t="shared" si="305"/>
        <v>0</v>
      </c>
      <c r="FE132" s="67">
        <f t="shared" si="305"/>
        <v>0</v>
      </c>
      <c r="FF132" s="67">
        <f t="shared" si="305"/>
        <v>0</v>
      </c>
      <c r="FG132" s="67">
        <f t="shared" si="305"/>
        <v>0</v>
      </c>
      <c r="FH132" s="67">
        <f t="shared" si="305"/>
        <v>0</v>
      </c>
      <c r="FI132" s="67">
        <f t="shared" si="305"/>
        <v>0</v>
      </c>
      <c r="FJ132" s="67">
        <f t="shared" si="305"/>
        <v>0</v>
      </c>
      <c r="FK132" s="67">
        <f t="shared" si="305"/>
        <v>0</v>
      </c>
      <c r="FL132" s="67">
        <f t="shared" si="305"/>
        <v>0</v>
      </c>
      <c r="FM132" s="67">
        <f t="shared" si="305"/>
        <v>0</v>
      </c>
      <c r="FN132" s="67">
        <f t="shared" si="305"/>
        <v>0</v>
      </c>
      <c r="FO132" s="67">
        <f t="shared" si="305"/>
        <v>0</v>
      </c>
      <c r="FP132" s="67">
        <f t="shared" si="305"/>
        <v>0</v>
      </c>
      <c r="FQ132" s="67">
        <f t="shared" si="305"/>
        <v>0</v>
      </c>
      <c r="FR132" s="67">
        <f t="shared" si="305"/>
        <v>0</v>
      </c>
      <c r="FS132" s="67">
        <f t="shared" si="305"/>
        <v>0</v>
      </c>
      <c r="FT132" s="67">
        <f t="shared" si="305"/>
        <v>0</v>
      </c>
      <c r="FU132" s="67">
        <f t="shared" si="305"/>
        <v>0</v>
      </c>
      <c r="FV132" s="67">
        <f t="shared" si="305"/>
        <v>0</v>
      </c>
      <c r="FW132" s="67">
        <f t="shared" si="306"/>
        <v>0</v>
      </c>
      <c r="FX132" s="67">
        <f t="shared" si="306"/>
        <v>0</v>
      </c>
      <c r="FY132" s="67">
        <f t="shared" si="295"/>
        <v>0</v>
      </c>
      <c r="FZ132" s="67">
        <f t="shared" si="295"/>
        <v>0</v>
      </c>
      <c r="GA132" s="67">
        <f t="shared" si="295"/>
        <v>0</v>
      </c>
      <c r="GB132" s="67">
        <f t="shared" si="295"/>
        <v>0</v>
      </c>
      <c r="GC132" s="67">
        <f t="shared" si="295"/>
        <v>0</v>
      </c>
    </row>
    <row r="133" spans="1:186" hidden="1" outlineLevel="1" x14ac:dyDescent="0.35">
      <c r="A133" s="10"/>
      <c r="B133" s="10">
        <f>+B132+1</f>
        <v>68</v>
      </c>
      <c r="C133" s="10" t="str">
        <f>INDEX('Portfolio por Usina'!$B:$B,MATCH('Geração, Estimativas, Auxiliar'!$B133,'Portfolio por Usina'!$Z:$Z,0),1)</f>
        <v>AXIA Energia Sul</v>
      </c>
      <c r="D133" s="10" t="str">
        <f>INDEX('Portfolio por Usina'!$E:$E,MATCH('Geração, Estimativas, Auxiliar'!$B133,'Portfolio por Usina'!$Z:$Z,0),1)</f>
        <v>Hidráulica</v>
      </c>
      <c r="E133" s="10" t="str">
        <f>INDEX('Portfolio por Usina'!$C:$C,MATCH('Geração, Estimativas, Auxiliar'!$B133,'Portfolio por Usina'!$Z:$Z,0),1)</f>
        <v>Teles Pires</v>
      </c>
      <c r="F133" s="10" t="str">
        <f>INDEX('Portfolio por Usina'!$F:$F,MATCH('Geração, Estimativas, Auxiliar'!$B133,'Portfolio por Usina'!$Z:$Z,0),1)</f>
        <v>SE/CO</v>
      </c>
      <c r="G133" s="12">
        <f>IFERROR(INDEX('Portfolio por Usina'!$M:$M,MATCH($B133,'Portfolio por Usina'!$Z:$Z,0),1),0)</f>
        <v>964.2</v>
      </c>
      <c r="H133" s="228">
        <f>IFERROR(INDEX('Portfolio por Usina'!$X:$X,MATCH($B133,'Portfolio por Usina'!$Z:$Z,0),1),0)</f>
        <v>0.2472</v>
      </c>
      <c r="I133" s="12">
        <f>+G133*H133</f>
        <v>238.35024000000001</v>
      </c>
      <c r="J133" s="13">
        <f>IFERROR(IF(ISNUMBER(INDEX('Portfolio por Usina'!$U:$U,MATCH($B133,'Portfolio por Usina'!$Z:$Z,0),1)),INDEX('Portfolio por Usina'!$U:$U,MATCH($B133,'Portfolio por Usina'!$Z:$Z,0),1),INDEX('Portfolio por Usina'!$V:$V,MATCH($B133,'Portfolio por Usina'!$Z:$Z,0),1)),0)</f>
        <v>42315</v>
      </c>
      <c r="K133" s="13">
        <f>IFERROR(INDEX('Portfolio por Usina'!$W:$W,MATCH($B133,'Portfolio por Usina'!$Z:$Z,0),1),0)</f>
        <v>53721</v>
      </c>
      <c r="L133" s="229"/>
      <c r="M133" s="10" t="str">
        <f t="shared" si="249"/>
        <v>Teles Pires</v>
      </c>
      <c r="N133" s="17">
        <f t="shared" si="299"/>
        <v>2087.9481024000002</v>
      </c>
      <c r="O133" s="17">
        <f t="shared" si="299"/>
        <v>2087.9481024000002</v>
      </c>
      <c r="P133" s="17">
        <f t="shared" si="299"/>
        <v>2087.9481024000002</v>
      </c>
      <c r="Q133" s="17">
        <f t="shared" si="299"/>
        <v>2093.6685081600003</v>
      </c>
      <c r="R133" s="17">
        <f t="shared" si="299"/>
        <v>2087.9481024000002</v>
      </c>
      <c r="S133" s="17">
        <f t="shared" si="299"/>
        <v>2087.9481024000002</v>
      </c>
      <c r="T133" s="17">
        <f t="shared" si="299"/>
        <v>2087.9481024000002</v>
      </c>
      <c r="U133" s="17">
        <f t="shared" si="299"/>
        <v>2093.6685081600003</v>
      </c>
      <c r="V133" s="17">
        <f t="shared" si="299"/>
        <v>2087.9481024000002</v>
      </c>
      <c r="W133" s="17">
        <f t="shared" si="299"/>
        <v>2087.9481024000002</v>
      </c>
      <c r="X133" s="17">
        <f t="shared" si="299"/>
        <v>2087.9481024000002</v>
      </c>
      <c r="Y133" s="17">
        <f t="shared" si="299"/>
        <v>2093.6685081600003</v>
      </c>
      <c r="Z133" s="17">
        <f t="shared" si="299"/>
        <v>2087.9481024000002</v>
      </c>
      <c r="AA133" s="17">
        <f t="shared" si="299"/>
        <v>2087.9481024000002</v>
      </c>
      <c r="AB133" s="17">
        <f t="shared" si="299"/>
        <v>2087.9481024000002</v>
      </c>
      <c r="AC133" s="17">
        <f t="shared" si="299"/>
        <v>2093.6685081600003</v>
      </c>
      <c r="AD133" s="17">
        <f t="shared" ref="AD133:AR135" si="307">SUMIFS($AX133:$GC133,$AX$62:$GC$62,AD$62)</f>
        <v>2087.9481024000002</v>
      </c>
      <c r="AE133" s="17">
        <f t="shared" si="307"/>
        <v>2087.9481024000002</v>
      </c>
      <c r="AF133" s="17">
        <f t="shared" si="307"/>
        <v>2087.9481024000002</v>
      </c>
      <c r="AG133" s="17">
        <f t="shared" si="307"/>
        <v>2093.6685081600003</v>
      </c>
      <c r="AH133" s="17">
        <f t="shared" si="307"/>
        <v>2087.9481024000002</v>
      </c>
      <c r="AI133" s="17">
        <f t="shared" si="307"/>
        <v>2087.9481024000002</v>
      </c>
      <c r="AJ133" s="17">
        <f t="shared" si="307"/>
        <v>165.89176704000002</v>
      </c>
      <c r="AK133" s="17">
        <f t="shared" si="307"/>
        <v>0</v>
      </c>
      <c r="AL133" s="17">
        <f t="shared" si="307"/>
        <v>0</v>
      </c>
      <c r="AM133" s="17">
        <f t="shared" si="307"/>
        <v>0</v>
      </c>
      <c r="AN133" s="17">
        <f t="shared" si="307"/>
        <v>0</v>
      </c>
      <c r="AO133" s="17">
        <f t="shared" si="307"/>
        <v>0</v>
      </c>
      <c r="AP133" s="17">
        <f t="shared" si="307"/>
        <v>0</v>
      </c>
      <c r="AQ133" s="17">
        <f t="shared" si="307"/>
        <v>0</v>
      </c>
      <c r="AR133" s="17">
        <f t="shared" si="307"/>
        <v>0</v>
      </c>
      <c r="AS133" s="17">
        <f t="shared" si="300"/>
        <v>0</v>
      </c>
      <c r="AT133" s="17">
        <f t="shared" si="300"/>
        <v>0</v>
      </c>
      <c r="AU133" s="17">
        <f t="shared" si="300"/>
        <v>0</v>
      </c>
      <c r="AW133" s="50" t="str">
        <f t="shared" si="250"/>
        <v>Teles Pires</v>
      </c>
      <c r="AX133" s="67">
        <f t="shared" si="276"/>
        <v>514.83651840000005</v>
      </c>
      <c r="AY133" s="67">
        <f t="shared" si="304"/>
        <v>520.55692416000011</v>
      </c>
      <c r="AZ133" s="67">
        <f t="shared" si="304"/>
        <v>526.27732992000006</v>
      </c>
      <c r="BA133" s="67">
        <f t="shared" si="304"/>
        <v>526.27732992000006</v>
      </c>
      <c r="BB133" s="67">
        <f t="shared" si="304"/>
        <v>514.83651840000005</v>
      </c>
      <c r="BC133" s="67">
        <f t="shared" si="304"/>
        <v>520.55692416000011</v>
      </c>
      <c r="BD133" s="67">
        <f t="shared" si="304"/>
        <v>526.27732992000006</v>
      </c>
      <c r="BE133" s="67">
        <f t="shared" si="304"/>
        <v>526.27732992000006</v>
      </c>
      <c r="BF133" s="67">
        <f t="shared" si="304"/>
        <v>514.83651840000005</v>
      </c>
      <c r="BG133" s="67">
        <f t="shared" si="304"/>
        <v>520.55692416000011</v>
      </c>
      <c r="BH133" s="67">
        <f t="shared" si="304"/>
        <v>526.27732992000006</v>
      </c>
      <c r="BI133" s="67">
        <f t="shared" si="304"/>
        <v>526.27732992000006</v>
      </c>
      <c r="BJ133" s="67">
        <f t="shared" si="304"/>
        <v>520.55692416000011</v>
      </c>
      <c r="BK133" s="67">
        <f t="shared" si="304"/>
        <v>520.55692416000011</v>
      </c>
      <c r="BL133" s="67">
        <f t="shared" si="304"/>
        <v>526.27732992000006</v>
      </c>
      <c r="BM133" s="67">
        <f t="shared" si="304"/>
        <v>526.27732992000006</v>
      </c>
      <c r="BN133" s="67">
        <f t="shared" si="304"/>
        <v>514.83651840000005</v>
      </c>
      <c r="BO133" s="67">
        <f t="shared" si="304"/>
        <v>520.55692416000011</v>
      </c>
      <c r="BP133" s="67">
        <f t="shared" si="304"/>
        <v>526.27732992000006</v>
      </c>
      <c r="BQ133" s="67">
        <f t="shared" si="304"/>
        <v>526.27732992000006</v>
      </c>
      <c r="BR133" s="67">
        <f t="shared" si="304"/>
        <v>514.83651840000005</v>
      </c>
      <c r="BS133" s="67">
        <f t="shared" si="304"/>
        <v>520.55692416000011</v>
      </c>
      <c r="BT133" s="67">
        <f t="shared" si="304"/>
        <v>526.27732992000006</v>
      </c>
      <c r="BU133" s="67">
        <f t="shared" si="304"/>
        <v>526.27732992000006</v>
      </c>
      <c r="BV133" s="67">
        <f t="shared" si="304"/>
        <v>514.83651840000005</v>
      </c>
      <c r="BW133" s="67">
        <f t="shared" si="304"/>
        <v>520.55692416000011</v>
      </c>
      <c r="BX133" s="67">
        <f t="shared" si="304"/>
        <v>526.27732992000006</v>
      </c>
      <c r="BY133" s="67">
        <f t="shared" si="304"/>
        <v>526.27732992000006</v>
      </c>
      <c r="BZ133" s="67">
        <f t="shared" si="304"/>
        <v>520.55692416000011</v>
      </c>
      <c r="CA133" s="67">
        <f t="shared" si="304"/>
        <v>520.55692416000011</v>
      </c>
      <c r="CB133" s="67">
        <f t="shared" si="304"/>
        <v>526.27732992000006</v>
      </c>
      <c r="CC133" s="67">
        <f t="shared" si="304"/>
        <v>526.27732992000006</v>
      </c>
      <c r="CD133" s="67">
        <f t="shared" si="304"/>
        <v>514.83651840000005</v>
      </c>
      <c r="CE133" s="67">
        <f t="shared" si="304"/>
        <v>520.55692416000011</v>
      </c>
      <c r="CF133" s="67">
        <f t="shared" si="304"/>
        <v>526.27732992000006</v>
      </c>
      <c r="CG133" s="67">
        <f t="shared" si="304"/>
        <v>526.27732992000006</v>
      </c>
      <c r="CH133" s="67">
        <f t="shared" si="304"/>
        <v>514.83651840000005</v>
      </c>
      <c r="CI133" s="67">
        <f t="shared" si="304"/>
        <v>520.55692416000011</v>
      </c>
      <c r="CJ133" s="67">
        <f t="shared" si="304"/>
        <v>526.27732992000006</v>
      </c>
      <c r="CK133" s="67">
        <f t="shared" si="304"/>
        <v>526.27732992000006</v>
      </c>
      <c r="CL133" s="67">
        <f t="shared" si="304"/>
        <v>514.83651840000005</v>
      </c>
      <c r="CM133" s="67">
        <f t="shared" si="304"/>
        <v>520.55692416000011</v>
      </c>
      <c r="CN133" s="67">
        <f t="shared" si="304"/>
        <v>526.27732992000006</v>
      </c>
      <c r="CO133" s="67">
        <f t="shared" si="304"/>
        <v>526.27732992000006</v>
      </c>
      <c r="CP133" s="67">
        <f t="shared" si="304"/>
        <v>520.55692416000011</v>
      </c>
      <c r="CQ133" s="67">
        <f t="shared" si="304"/>
        <v>520.55692416000011</v>
      </c>
      <c r="CR133" s="67">
        <f t="shared" si="304"/>
        <v>526.27732992000006</v>
      </c>
      <c r="CS133" s="67">
        <f t="shared" si="304"/>
        <v>526.27732992000006</v>
      </c>
      <c r="CT133" s="67">
        <f t="shared" si="304"/>
        <v>514.83651840000005</v>
      </c>
      <c r="CU133" s="67">
        <f t="shared" si="304"/>
        <v>520.55692416000011</v>
      </c>
      <c r="CV133" s="67">
        <f t="shared" si="304"/>
        <v>526.27732992000006</v>
      </c>
      <c r="CW133" s="67">
        <f t="shared" si="304"/>
        <v>526.27732992000006</v>
      </c>
      <c r="CX133" s="67">
        <f t="shared" si="304"/>
        <v>514.83651840000005</v>
      </c>
      <c r="CY133" s="67">
        <f t="shared" si="304"/>
        <v>520.55692416000011</v>
      </c>
      <c r="CZ133" s="67">
        <f t="shared" si="304"/>
        <v>526.27732992000006</v>
      </c>
      <c r="DA133" s="67">
        <f t="shared" si="304"/>
        <v>526.27732992000006</v>
      </c>
      <c r="DB133" s="67">
        <f t="shared" si="304"/>
        <v>514.83651840000005</v>
      </c>
      <c r="DC133" s="67">
        <f t="shared" si="304"/>
        <v>520.55692416000011</v>
      </c>
      <c r="DD133" s="67">
        <f t="shared" si="304"/>
        <v>526.27732992000006</v>
      </c>
      <c r="DE133" s="67">
        <f t="shared" si="304"/>
        <v>526.27732992000006</v>
      </c>
      <c r="DF133" s="67">
        <f t="shared" si="304"/>
        <v>520.55692416000011</v>
      </c>
      <c r="DG133" s="67">
        <f t="shared" si="304"/>
        <v>520.55692416000011</v>
      </c>
      <c r="DH133" s="67">
        <f t="shared" si="304"/>
        <v>526.27732992000006</v>
      </c>
      <c r="DI133" s="67">
        <f t="shared" si="304"/>
        <v>526.27732992000006</v>
      </c>
      <c r="DJ133" s="67">
        <f t="shared" si="304"/>
        <v>514.83651840000005</v>
      </c>
      <c r="DK133" s="67">
        <f t="shared" si="305"/>
        <v>520.55692416000011</v>
      </c>
      <c r="DL133" s="67">
        <f t="shared" si="305"/>
        <v>526.27732992000006</v>
      </c>
      <c r="DM133" s="67">
        <f t="shared" si="305"/>
        <v>526.27732992000006</v>
      </c>
      <c r="DN133" s="67">
        <f t="shared" si="305"/>
        <v>514.83651840000005</v>
      </c>
      <c r="DO133" s="67">
        <f t="shared" si="305"/>
        <v>520.55692416000011</v>
      </c>
      <c r="DP133" s="67">
        <f t="shared" si="305"/>
        <v>526.27732992000006</v>
      </c>
      <c r="DQ133" s="67">
        <f t="shared" si="305"/>
        <v>526.27732992000006</v>
      </c>
      <c r="DR133" s="67">
        <f t="shared" si="305"/>
        <v>514.83651840000005</v>
      </c>
      <c r="DS133" s="67">
        <f t="shared" si="305"/>
        <v>520.55692416000011</v>
      </c>
      <c r="DT133" s="67">
        <f t="shared" si="305"/>
        <v>526.27732992000006</v>
      </c>
      <c r="DU133" s="67">
        <f t="shared" si="305"/>
        <v>526.27732992000006</v>
      </c>
      <c r="DV133" s="67">
        <f t="shared" si="305"/>
        <v>520.55692416000011</v>
      </c>
      <c r="DW133" s="67">
        <f t="shared" si="305"/>
        <v>520.55692416000011</v>
      </c>
      <c r="DX133" s="67">
        <f t="shared" si="305"/>
        <v>526.27732992000006</v>
      </c>
      <c r="DY133" s="67">
        <f t="shared" si="305"/>
        <v>526.27732992000006</v>
      </c>
      <c r="DZ133" s="67">
        <f t="shared" si="305"/>
        <v>514.83651840000005</v>
      </c>
      <c r="EA133" s="67">
        <f t="shared" si="305"/>
        <v>520.55692416000011</v>
      </c>
      <c r="EB133" s="67">
        <f t="shared" si="305"/>
        <v>526.27732992000006</v>
      </c>
      <c r="EC133" s="67">
        <f t="shared" si="305"/>
        <v>526.27732992000006</v>
      </c>
      <c r="ED133" s="67">
        <f t="shared" si="305"/>
        <v>514.83651840000005</v>
      </c>
      <c r="EE133" s="67">
        <f t="shared" si="305"/>
        <v>520.55692416000011</v>
      </c>
      <c r="EF133" s="67">
        <f t="shared" si="305"/>
        <v>526.27732992000006</v>
      </c>
      <c r="EG133" s="67">
        <f t="shared" si="305"/>
        <v>526.27732992000006</v>
      </c>
      <c r="EH133" s="67">
        <f t="shared" si="305"/>
        <v>165.89176704000002</v>
      </c>
      <c r="EI133" s="67">
        <f t="shared" si="305"/>
        <v>0</v>
      </c>
      <c r="EJ133" s="67">
        <f t="shared" si="305"/>
        <v>0</v>
      </c>
      <c r="EK133" s="67">
        <f t="shared" si="305"/>
        <v>0</v>
      </c>
      <c r="EL133" s="67">
        <f t="shared" si="305"/>
        <v>0</v>
      </c>
      <c r="EM133" s="67">
        <f t="shared" si="305"/>
        <v>0</v>
      </c>
      <c r="EN133" s="67">
        <f t="shared" si="305"/>
        <v>0</v>
      </c>
      <c r="EO133" s="67">
        <f t="shared" si="305"/>
        <v>0</v>
      </c>
      <c r="EP133" s="67">
        <f t="shared" si="305"/>
        <v>0</v>
      </c>
      <c r="EQ133" s="67">
        <f t="shared" si="305"/>
        <v>0</v>
      </c>
      <c r="ER133" s="67">
        <f t="shared" si="305"/>
        <v>0</v>
      </c>
      <c r="ES133" s="67">
        <f t="shared" si="305"/>
        <v>0</v>
      </c>
      <c r="ET133" s="67">
        <f t="shared" si="305"/>
        <v>0</v>
      </c>
      <c r="EU133" s="67">
        <f t="shared" si="305"/>
        <v>0</v>
      </c>
      <c r="EV133" s="67">
        <f t="shared" si="305"/>
        <v>0</v>
      </c>
      <c r="EW133" s="67">
        <f t="shared" si="305"/>
        <v>0</v>
      </c>
      <c r="EX133" s="67">
        <f t="shared" si="305"/>
        <v>0</v>
      </c>
      <c r="EY133" s="67">
        <f t="shared" si="305"/>
        <v>0</v>
      </c>
      <c r="EZ133" s="67">
        <f t="shared" si="305"/>
        <v>0</v>
      </c>
      <c r="FA133" s="67">
        <f t="shared" si="305"/>
        <v>0</v>
      </c>
      <c r="FB133" s="67">
        <f t="shared" si="305"/>
        <v>0</v>
      </c>
      <c r="FC133" s="67">
        <f t="shared" si="305"/>
        <v>0</v>
      </c>
      <c r="FD133" s="67">
        <f t="shared" si="305"/>
        <v>0</v>
      </c>
      <c r="FE133" s="67">
        <f t="shared" si="305"/>
        <v>0</v>
      </c>
      <c r="FF133" s="67">
        <f t="shared" si="305"/>
        <v>0</v>
      </c>
      <c r="FG133" s="67">
        <f t="shared" si="305"/>
        <v>0</v>
      </c>
      <c r="FH133" s="67">
        <f t="shared" si="305"/>
        <v>0</v>
      </c>
      <c r="FI133" s="67">
        <f t="shared" si="305"/>
        <v>0</v>
      </c>
      <c r="FJ133" s="67">
        <f t="shared" si="305"/>
        <v>0</v>
      </c>
      <c r="FK133" s="67">
        <f t="shared" si="305"/>
        <v>0</v>
      </c>
      <c r="FL133" s="67">
        <f t="shared" si="305"/>
        <v>0</v>
      </c>
      <c r="FM133" s="67">
        <f t="shared" si="305"/>
        <v>0</v>
      </c>
      <c r="FN133" s="67">
        <f t="shared" si="305"/>
        <v>0</v>
      </c>
      <c r="FO133" s="67">
        <f t="shared" si="305"/>
        <v>0</v>
      </c>
      <c r="FP133" s="67">
        <f t="shared" si="305"/>
        <v>0</v>
      </c>
      <c r="FQ133" s="67">
        <f t="shared" si="305"/>
        <v>0</v>
      </c>
      <c r="FR133" s="67">
        <f t="shared" si="305"/>
        <v>0</v>
      </c>
      <c r="FS133" s="67">
        <f t="shared" si="305"/>
        <v>0</v>
      </c>
      <c r="FT133" s="67">
        <f t="shared" si="305"/>
        <v>0</v>
      </c>
      <c r="FU133" s="67">
        <f t="shared" si="305"/>
        <v>0</v>
      </c>
      <c r="FV133" s="67">
        <f t="shared" si="305"/>
        <v>0</v>
      </c>
      <c r="FW133" s="67">
        <f t="shared" si="306"/>
        <v>0</v>
      </c>
      <c r="FX133" s="67">
        <f t="shared" si="306"/>
        <v>0</v>
      </c>
      <c r="FY133" s="67">
        <f t="shared" si="295"/>
        <v>0</v>
      </c>
      <c r="FZ133" s="67">
        <f t="shared" si="295"/>
        <v>0</v>
      </c>
      <c r="GA133" s="67">
        <f t="shared" si="295"/>
        <v>0</v>
      </c>
      <c r="GB133" s="67">
        <f t="shared" si="295"/>
        <v>0</v>
      </c>
      <c r="GC133" s="67">
        <f t="shared" si="295"/>
        <v>0</v>
      </c>
    </row>
    <row r="134" spans="1:186" hidden="1" outlineLevel="1" x14ac:dyDescent="0.35">
      <c r="A134" s="10"/>
      <c r="B134" s="10">
        <f t="shared" ref="B134:B135" si="308">+B133+1</f>
        <v>69</v>
      </c>
      <c r="C134" s="10" t="str">
        <f>INDEX('Portfolio por Usina'!$B:$B,MATCH('Geração, Estimativas, Auxiliar'!$B134,'Portfolio por Usina'!$Z:$Z,0),1)</f>
        <v>AXIA Energia Holding</v>
      </c>
      <c r="D134" s="10" t="str">
        <f>INDEX('Portfolio por Usina'!$E:$E,MATCH('Geração, Estimativas, Auxiliar'!$B134,'Portfolio por Usina'!$Z:$Z,0),1)</f>
        <v>Hidráulica</v>
      </c>
      <c r="E134" s="10" t="str">
        <f>INDEX('Portfolio por Usina'!$C:$C,MATCH('Geração, Estimativas, Auxiliar'!$B134,'Portfolio por Usina'!$Z:$Z,0),1)</f>
        <v>Três Irmãos</v>
      </c>
      <c r="F134" s="10" t="str">
        <f>INDEX('Portfolio por Usina'!$F:$F,MATCH('Geração, Estimativas, Auxiliar'!$B134,'Portfolio por Usina'!$Z:$Z,0),1)</f>
        <v>SE/CO</v>
      </c>
      <c r="G134" s="12">
        <f>IFERROR(INDEX('Portfolio por Usina'!$M:$M,MATCH($B134,'Portfolio por Usina'!$Z:$Z,0),1),0)</f>
        <v>206.7</v>
      </c>
      <c r="H134" s="228">
        <f>IFERROR(INDEX('Portfolio por Usina'!$X:$X,MATCH($B134,'Portfolio por Usina'!$Z:$Z,0),1),0)</f>
        <v>1</v>
      </c>
      <c r="I134" s="12">
        <f t="shared" ref="I134:I135" si="309">+G134*H134</f>
        <v>206.7</v>
      </c>
      <c r="J134" s="13">
        <f>IFERROR(IF(ISNUMBER(INDEX('Portfolio por Usina'!$U:$U,MATCH($B134,'Portfolio por Usina'!$Z:$Z,0),1)),INDEX('Portfolio por Usina'!$U:$U,MATCH($B134,'Portfolio por Usina'!$Z:$Z,0),1),INDEX('Portfolio por Usina'!$V:$V,MATCH($B134,'Portfolio por Usina'!$Z:$Z,0),1)),0)</f>
        <v>34301</v>
      </c>
      <c r="K134" s="13">
        <f>IFERROR(INDEX('Portfolio por Usina'!$W:$W,MATCH($B134,'Portfolio por Usina'!$Z:$Z,0),1),0)</f>
        <v>52880</v>
      </c>
      <c r="L134" s="229"/>
      <c r="M134" s="10" t="str">
        <f t="shared" si="249"/>
        <v>Três Irmãos</v>
      </c>
      <c r="N134" s="17">
        <f t="shared" si="299"/>
        <v>0</v>
      </c>
      <c r="O134" s="17">
        <f t="shared" si="299"/>
        <v>1056.6503999999998</v>
      </c>
      <c r="P134" s="17">
        <f t="shared" si="299"/>
        <v>1810.6919999999996</v>
      </c>
      <c r="Q134" s="17">
        <f t="shared" si="299"/>
        <v>1815.6527999999996</v>
      </c>
      <c r="R134" s="17">
        <f t="shared" si="299"/>
        <v>1810.6919999999996</v>
      </c>
      <c r="S134" s="17">
        <f t="shared" si="299"/>
        <v>1810.6919999999996</v>
      </c>
      <c r="T134" s="17">
        <f t="shared" si="299"/>
        <v>1810.6919999999996</v>
      </c>
      <c r="U134" s="17">
        <f t="shared" si="299"/>
        <v>1815.6527999999996</v>
      </c>
      <c r="V134" s="17">
        <f t="shared" si="299"/>
        <v>1810.6919999999996</v>
      </c>
      <c r="W134" s="17">
        <f t="shared" si="299"/>
        <v>1810.6919999999996</v>
      </c>
      <c r="X134" s="17">
        <f t="shared" si="299"/>
        <v>1810.6919999999996</v>
      </c>
      <c r="Y134" s="17">
        <f t="shared" si="299"/>
        <v>1815.6527999999996</v>
      </c>
      <c r="Z134" s="17">
        <f t="shared" si="299"/>
        <v>1810.6919999999996</v>
      </c>
      <c r="AA134" s="17">
        <f t="shared" si="299"/>
        <v>1810.6919999999996</v>
      </c>
      <c r="AB134" s="17">
        <f t="shared" si="299"/>
        <v>1810.6919999999996</v>
      </c>
      <c r="AC134" s="17">
        <f t="shared" si="299"/>
        <v>1815.6527999999996</v>
      </c>
      <c r="AD134" s="17">
        <f t="shared" si="307"/>
        <v>1810.6919999999996</v>
      </c>
      <c r="AE134" s="17">
        <f t="shared" si="307"/>
        <v>1810.6919999999996</v>
      </c>
      <c r="AF134" s="17">
        <f t="shared" si="307"/>
        <v>1810.6919999999996</v>
      </c>
      <c r="AG134" s="17">
        <f t="shared" si="307"/>
        <v>1408.8671999999997</v>
      </c>
      <c r="AH134" s="17">
        <f t="shared" si="307"/>
        <v>0</v>
      </c>
      <c r="AI134" s="17">
        <f t="shared" si="307"/>
        <v>0</v>
      </c>
      <c r="AJ134" s="17">
        <f t="shared" si="307"/>
        <v>0</v>
      </c>
      <c r="AK134" s="17">
        <f t="shared" si="307"/>
        <v>0</v>
      </c>
      <c r="AL134" s="17">
        <f t="shared" si="307"/>
        <v>0</v>
      </c>
      <c r="AM134" s="17">
        <f t="shared" si="307"/>
        <v>0</v>
      </c>
      <c r="AN134" s="17">
        <f t="shared" si="307"/>
        <v>0</v>
      </c>
      <c r="AO134" s="17">
        <f t="shared" si="307"/>
        <v>0</v>
      </c>
      <c r="AP134" s="17">
        <f t="shared" si="307"/>
        <v>0</v>
      </c>
      <c r="AQ134" s="17">
        <f t="shared" si="307"/>
        <v>0</v>
      </c>
      <c r="AR134" s="17">
        <f t="shared" si="307"/>
        <v>0</v>
      </c>
      <c r="AS134" s="17">
        <f t="shared" si="300"/>
        <v>0</v>
      </c>
      <c r="AT134" s="17">
        <f t="shared" si="300"/>
        <v>0</v>
      </c>
      <c r="AU134" s="17">
        <f t="shared" si="300"/>
        <v>0</v>
      </c>
      <c r="AW134" s="50" t="str">
        <f t="shared" si="250"/>
        <v>Três Irmãos</v>
      </c>
      <c r="AX134" s="87">
        <v>0</v>
      </c>
      <c r="AY134" s="87">
        <v>0</v>
      </c>
      <c r="AZ134" s="87">
        <v>0</v>
      </c>
      <c r="BA134" s="87">
        <v>0</v>
      </c>
      <c r="BB134" s="87">
        <v>0</v>
      </c>
      <c r="BC134" s="87">
        <f>$I134*24*IF(AND(BC$59&gt;=DATE(2026,6,2),BC$60&lt;=$K134),BC$61,IF(AND(BC$60&gt;DATE(2026,6,2),BC$59&lt;$K134),(MIN(BC$60,$K134)-MAX(BC$59,DATE(2026,6,2))+1),0))/1000</f>
        <v>143.86319999999998</v>
      </c>
      <c r="BD134" s="67">
        <f t="shared" si="304"/>
        <v>456.39359999999994</v>
      </c>
      <c r="BE134" s="67">
        <f t="shared" si="304"/>
        <v>456.39359999999994</v>
      </c>
      <c r="BF134" s="67">
        <f t="shared" si="304"/>
        <v>446.47199999999992</v>
      </c>
      <c r="BG134" s="67">
        <f t="shared" si="304"/>
        <v>451.43279999999993</v>
      </c>
      <c r="BH134" s="67">
        <f t="shared" si="304"/>
        <v>456.39359999999994</v>
      </c>
      <c r="BI134" s="67">
        <f t="shared" si="304"/>
        <v>456.39359999999994</v>
      </c>
      <c r="BJ134" s="67">
        <f t="shared" si="304"/>
        <v>451.43279999999993</v>
      </c>
      <c r="BK134" s="67">
        <f t="shared" si="304"/>
        <v>451.43279999999993</v>
      </c>
      <c r="BL134" s="67">
        <f t="shared" si="304"/>
        <v>456.39359999999994</v>
      </c>
      <c r="BM134" s="67">
        <f t="shared" si="304"/>
        <v>456.39359999999994</v>
      </c>
      <c r="BN134" s="67">
        <f t="shared" si="304"/>
        <v>446.47199999999992</v>
      </c>
      <c r="BO134" s="67">
        <f t="shared" si="304"/>
        <v>451.43279999999993</v>
      </c>
      <c r="BP134" s="67">
        <f t="shared" si="304"/>
        <v>456.39359999999994</v>
      </c>
      <c r="BQ134" s="67">
        <f t="shared" si="304"/>
        <v>456.39359999999994</v>
      </c>
      <c r="BR134" s="67">
        <f t="shared" si="304"/>
        <v>446.47199999999992</v>
      </c>
      <c r="BS134" s="67">
        <f t="shared" si="304"/>
        <v>451.43279999999993</v>
      </c>
      <c r="BT134" s="67">
        <f t="shared" si="304"/>
        <v>456.39359999999994</v>
      </c>
      <c r="BU134" s="67">
        <f t="shared" si="304"/>
        <v>456.39359999999994</v>
      </c>
      <c r="BV134" s="67">
        <f t="shared" si="304"/>
        <v>446.47199999999992</v>
      </c>
      <c r="BW134" s="67">
        <f t="shared" si="304"/>
        <v>451.43279999999993</v>
      </c>
      <c r="BX134" s="67">
        <f t="shared" si="304"/>
        <v>456.39359999999994</v>
      </c>
      <c r="BY134" s="67">
        <f t="shared" si="304"/>
        <v>456.39359999999994</v>
      </c>
      <c r="BZ134" s="67">
        <f t="shared" si="304"/>
        <v>451.43279999999993</v>
      </c>
      <c r="CA134" s="67">
        <f t="shared" si="304"/>
        <v>451.43279999999993</v>
      </c>
      <c r="CB134" s="67">
        <f t="shared" si="304"/>
        <v>456.39359999999994</v>
      </c>
      <c r="CC134" s="67">
        <f t="shared" si="304"/>
        <v>456.39359999999994</v>
      </c>
      <c r="CD134" s="67">
        <f t="shared" si="304"/>
        <v>446.47199999999992</v>
      </c>
      <c r="CE134" s="67">
        <f t="shared" si="304"/>
        <v>451.43279999999993</v>
      </c>
      <c r="CF134" s="67">
        <f t="shared" si="304"/>
        <v>456.39359999999994</v>
      </c>
      <c r="CG134" s="67">
        <f t="shared" si="304"/>
        <v>456.39359999999994</v>
      </c>
      <c r="CH134" s="67">
        <f t="shared" si="304"/>
        <v>446.47199999999992</v>
      </c>
      <c r="CI134" s="67">
        <f t="shared" si="304"/>
        <v>451.43279999999993</v>
      </c>
      <c r="CJ134" s="67">
        <f t="shared" si="304"/>
        <v>456.39359999999994</v>
      </c>
      <c r="CK134" s="67">
        <f t="shared" si="304"/>
        <v>456.39359999999994</v>
      </c>
      <c r="CL134" s="67">
        <f t="shared" si="304"/>
        <v>446.47199999999992</v>
      </c>
      <c r="CM134" s="67">
        <f t="shared" si="304"/>
        <v>451.43279999999993</v>
      </c>
      <c r="CN134" s="67">
        <f t="shared" si="304"/>
        <v>456.39359999999994</v>
      </c>
      <c r="CO134" s="67">
        <f t="shared" si="304"/>
        <v>456.39359999999994</v>
      </c>
      <c r="CP134" s="67">
        <f t="shared" si="304"/>
        <v>451.43279999999993</v>
      </c>
      <c r="CQ134" s="67">
        <f t="shared" si="304"/>
        <v>451.43279999999993</v>
      </c>
      <c r="CR134" s="67">
        <f t="shared" si="304"/>
        <v>456.39359999999994</v>
      </c>
      <c r="CS134" s="67">
        <f t="shared" si="304"/>
        <v>456.39359999999994</v>
      </c>
      <c r="CT134" s="67">
        <f t="shared" si="304"/>
        <v>446.47199999999992</v>
      </c>
      <c r="CU134" s="67">
        <f t="shared" si="304"/>
        <v>451.43279999999993</v>
      </c>
      <c r="CV134" s="67">
        <f t="shared" si="304"/>
        <v>456.39359999999994</v>
      </c>
      <c r="CW134" s="67">
        <f t="shared" si="304"/>
        <v>456.39359999999994</v>
      </c>
      <c r="CX134" s="67">
        <f t="shared" si="304"/>
        <v>446.47199999999992</v>
      </c>
      <c r="CY134" s="67">
        <f t="shared" si="304"/>
        <v>451.43279999999993</v>
      </c>
      <c r="CZ134" s="67">
        <f t="shared" si="304"/>
        <v>456.39359999999994</v>
      </c>
      <c r="DA134" s="67">
        <f t="shared" si="304"/>
        <v>456.39359999999994</v>
      </c>
      <c r="DB134" s="67">
        <f t="shared" si="304"/>
        <v>446.47199999999992</v>
      </c>
      <c r="DC134" s="67">
        <f t="shared" si="304"/>
        <v>451.43279999999993</v>
      </c>
      <c r="DD134" s="67">
        <f t="shared" si="304"/>
        <v>456.39359999999994</v>
      </c>
      <c r="DE134" s="67">
        <f t="shared" si="304"/>
        <v>456.39359999999994</v>
      </c>
      <c r="DF134" s="67">
        <f t="shared" si="304"/>
        <v>451.43279999999993</v>
      </c>
      <c r="DG134" s="67">
        <f t="shared" si="304"/>
        <v>451.43279999999993</v>
      </c>
      <c r="DH134" s="67">
        <f t="shared" si="304"/>
        <v>456.39359999999994</v>
      </c>
      <c r="DI134" s="67">
        <f t="shared" ref="DI134:DJ134" si="310">$I134*24*IF(AND(DI$59&gt;=$J134,DI$60&lt;=$K134),DI$61,IF(AND(DI$60&gt;$J134,DI$59&lt;$K134),(MIN(DI$60,$K134)-MAX(DI$59,$J134)+1),0))/1000</f>
        <v>456.39359999999994</v>
      </c>
      <c r="DJ134" s="67">
        <f t="shared" si="310"/>
        <v>446.47199999999992</v>
      </c>
      <c r="DK134" s="67">
        <f t="shared" si="305"/>
        <v>451.43279999999993</v>
      </c>
      <c r="DL134" s="67">
        <f t="shared" si="305"/>
        <v>456.39359999999994</v>
      </c>
      <c r="DM134" s="67">
        <f t="shared" si="305"/>
        <v>456.39359999999994</v>
      </c>
      <c r="DN134" s="67">
        <f t="shared" si="305"/>
        <v>446.47199999999992</v>
      </c>
      <c r="DO134" s="67">
        <f t="shared" si="305"/>
        <v>451.43279999999993</v>
      </c>
      <c r="DP134" s="67">
        <f t="shared" si="305"/>
        <v>456.39359999999994</v>
      </c>
      <c r="DQ134" s="67">
        <f t="shared" si="305"/>
        <v>456.39359999999994</v>
      </c>
      <c r="DR134" s="67">
        <f t="shared" si="305"/>
        <v>446.47199999999992</v>
      </c>
      <c r="DS134" s="67">
        <f t="shared" si="305"/>
        <v>451.43279999999993</v>
      </c>
      <c r="DT134" s="67">
        <f t="shared" si="305"/>
        <v>456.39359999999994</v>
      </c>
      <c r="DU134" s="67">
        <f t="shared" si="305"/>
        <v>456.39359999999994</v>
      </c>
      <c r="DV134" s="67">
        <f t="shared" si="305"/>
        <v>451.43279999999993</v>
      </c>
      <c r="DW134" s="67">
        <f t="shared" si="305"/>
        <v>451.43279999999993</v>
      </c>
      <c r="DX134" s="67">
        <f t="shared" si="305"/>
        <v>456.39359999999994</v>
      </c>
      <c r="DY134" s="67">
        <f t="shared" si="305"/>
        <v>49.60799999999999</v>
      </c>
      <c r="DZ134" s="67">
        <f t="shared" si="305"/>
        <v>0</v>
      </c>
      <c r="EA134" s="67">
        <f t="shared" si="305"/>
        <v>0</v>
      </c>
      <c r="EB134" s="67">
        <f t="shared" si="305"/>
        <v>0</v>
      </c>
      <c r="EC134" s="67">
        <f t="shared" si="305"/>
        <v>0</v>
      </c>
      <c r="ED134" s="67">
        <f t="shared" si="305"/>
        <v>0</v>
      </c>
      <c r="EE134" s="67">
        <f t="shared" si="305"/>
        <v>0</v>
      </c>
      <c r="EF134" s="67">
        <f t="shared" si="305"/>
        <v>0</v>
      </c>
      <c r="EG134" s="67">
        <f t="shared" si="305"/>
        <v>0</v>
      </c>
      <c r="EH134" s="67">
        <f t="shared" si="305"/>
        <v>0</v>
      </c>
      <c r="EI134" s="67">
        <f t="shared" si="305"/>
        <v>0</v>
      </c>
      <c r="EJ134" s="67">
        <f t="shared" si="305"/>
        <v>0</v>
      </c>
      <c r="EK134" s="67">
        <f t="shared" si="305"/>
        <v>0</v>
      </c>
      <c r="EL134" s="67">
        <f t="shared" si="305"/>
        <v>0</v>
      </c>
      <c r="EM134" s="67">
        <f t="shared" si="305"/>
        <v>0</v>
      </c>
      <c r="EN134" s="67">
        <f t="shared" si="305"/>
        <v>0</v>
      </c>
      <c r="EO134" s="67">
        <f t="shared" si="305"/>
        <v>0</v>
      </c>
      <c r="EP134" s="67">
        <f t="shared" si="305"/>
        <v>0</v>
      </c>
      <c r="EQ134" s="67">
        <f t="shared" si="305"/>
        <v>0</v>
      </c>
      <c r="ER134" s="67">
        <f t="shared" si="305"/>
        <v>0</v>
      </c>
      <c r="ES134" s="67">
        <f t="shared" si="305"/>
        <v>0</v>
      </c>
      <c r="ET134" s="67">
        <f t="shared" si="305"/>
        <v>0</v>
      </c>
      <c r="EU134" s="67">
        <f t="shared" si="305"/>
        <v>0</v>
      </c>
      <c r="EV134" s="67">
        <f t="shared" si="305"/>
        <v>0</v>
      </c>
      <c r="EW134" s="67">
        <f t="shared" si="305"/>
        <v>0</v>
      </c>
      <c r="EX134" s="67">
        <f t="shared" si="305"/>
        <v>0</v>
      </c>
      <c r="EY134" s="67">
        <f t="shared" si="305"/>
        <v>0</v>
      </c>
      <c r="EZ134" s="67">
        <f t="shared" si="305"/>
        <v>0</v>
      </c>
      <c r="FA134" s="67">
        <f t="shared" si="305"/>
        <v>0</v>
      </c>
      <c r="FB134" s="67">
        <f t="shared" si="305"/>
        <v>0</v>
      </c>
      <c r="FC134" s="67">
        <f t="shared" si="305"/>
        <v>0</v>
      </c>
      <c r="FD134" s="67">
        <f t="shared" si="305"/>
        <v>0</v>
      </c>
      <c r="FE134" s="67">
        <f t="shared" si="305"/>
        <v>0</v>
      </c>
      <c r="FF134" s="67">
        <f t="shared" si="305"/>
        <v>0</v>
      </c>
      <c r="FG134" s="67">
        <f t="shared" si="305"/>
        <v>0</v>
      </c>
      <c r="FH134" s="67">
        <f t="shared" si="305"/>
        <v>0</v>
      </c>
      <c r="FI134" s="67">
        <f t="shared" si="305"/>
        <v>0</v>
      </c>
      <c r="FJ134" s="67">
        <f t="shared" si="305"/>
        <v>0</v>
      </c>
      <c r="FK134" s="67">
        <f t="shared" si="305"/>
        <v>0</v>
      </c>
      <c r="FL134" s="67">
        <f t="shared" si="305"/>
        <v>0</v>
      </c>
      <c r="FM134" s="67">
        <f t="shared" si="305"/>
        <v>0</v>
      </c>
      <c r="FN134" s="67">
        <f t="shared" si="305"/>
        <v>0</v>
      </c>
      <c r="FO134" s="67">
        <f t="shared" si="305"/>
        <v>0</v>
      </c>
      <c r="FP134" s="67">
        <f t="shared" si="305"/>
        <v>0</v>
      </c>
      <c r="FQ134" s="67">
        <f t="shared" si="305"/>
        <v>0</v>
      </c>
      <c r="FR134" s="67">
        <f t="shared" si="305"/>
        <v>0</v>
      </c>
      <c r="FS134" s="67">
        <f t="shared" si="305"/>
        <v>0</v>
      </c>
      <c r="FT134" s="67">
        <f t="shared" si="305"/>
        <v>0</v>
      </c>
      <c r="FU134" s="67">
        <f t="shared" si="305"/>
        <v>0</v>
      </c>
      <c r="FV134" s="67">
        <f t="shared" ref="FV134" si="311">$I134*24*IF(AND(FV$59&gt;=$J134,FV$60&lt;=$K134),FV$61,IF(AND(FV$60&gt;$J134,FV$59&lt;$K134),(MIN(FV$60,$K134)-MAX(FV$59,$J134)+1),0))/1000</f>
        <v>0</v>
      </c>
      <c r="FW134" s="67">
        <f t="shared" si="306"/>
        <v>0</v>
      </c>
      <c r="FX134" s="67">
        <f t="shared" si="306"/>
        <v>0</v>
      </c>
      <c r="FY134" s="67">
        <f t="shared" si="295"/>
        <v>0</v>
      </c>
      <c r="FZ134" s="67">
        <f t="shared" si="295"/>
        <v>0</v>
      </c>
      <c r="GA134" s="67">
        <f t="shared" si="295"/>
        <v>0</v>
      </c>
      <c r="GB134" s="67">
        <f t="shared" si="295"/>
        <v>0</v>
      </c>
      <c r="GC134" s="67">
        <f t="shared" si="295"/>
        <v>0</v>
      </c>
    </row>
    <row r="135" spans="1:186" hidden="1" outlineLevel="1" x14ac:dyDescent="0.35">
      <c r="A135" s="10"/>
      <c r="B135" s="10">
        <f t="shared" si="308"/>
        <v>70</v>
      </c>
      <c r="C135" s="10" t="str">
        <f>INDEX('Portfolio por Usina'!$B:$B,MATCH('Geração, Estimativas, Auxiliar'!$B135,'Portfolio por Usina'!$Z:$Z,0),1)</f>
        <v>AXIA Energia Sul</v>
      </c>
      <c r="D135" s="10" t="str">
        <f>INDEX('Portfolio por Usina'!$E:$E,MATCH('Geração, Estimativas, Auxiliar'!$B135,'Portfolio por Usina'!$Z:$Z,0),1)</f>
        <v>Hidráulica</v>
      </c>
      <c r="E135" s="10" t="str">
        <f>INDEX('Portfolio por Usina'!$C:$C,MATCH('Geração, Estimativas, Auxiliar'!$B135,'Portfolio por Usina'!$Z:$Z,0),1)</f>
        <v>Governador Jayme Canet Júnior (antiga Mauá)</v>
      </c>
      <c r="F135" s="10" t="str">
        <f>INDEX('Portfolio por Usina'!$F:$F,MATCH('Geração, Estimativas, Auxiliar'!$B135,'Portfolio por Usina'!$Z:$Z,0),1)</f>
        <v>S</v>
      </c>
      <c r="G135" s="12">
        <f>IFERROR(INDEX('Portfolio por Usina'!$M:$M,MATCH($B135,'Portfolio por Usina'!$Z:$Z,0),1),0)</f>
        <v>188.5</v>
      </c>
      <c r="H135" s="228">
        <f>IFERROR(INDEX('Portfolio por Usina'!$X:$X,MATCH($B135,'Portfolio por Usina'!$Z:$Z,0),1),0)</f>
        <v>0.49</v>
      </c>
      <c r="I135" s="12">
        <f t="shared" si="309"/>
        <v>92.364999999999995</v>
      </c>
      <c r="J135" s="13">
        <f>IFERROR(IF(ISNUMBER(INDEX('Portfolio por Usina'!$U:$U,MATCH($B135,'Portfolio por Usina'!$Z:$Z,0),1)),INDEX('Portfolio por Usina'!$U:$U,MATCH($B135,'Portfolio por Usina'!$Z:$Z,0),1),INDEX('Portfolio por Usina'!$V:$V,MATCH($B135,'Portfolio por Usina'!$Z:$Z,0),1)),0)</f>
        <v>41235</v>
      </c>
      <c r="K135" s="13">
        <f>IFERROR(INDEX('Portfolio por Usina'!$W:$W,MATCH($B135,'Portfolio por Usina'!$Z:$Z,0),1),0)</f>
        <v>54602</v>
      </c>
      <c r="L135" s="229"/>
      <c r="M135" s="10" t="str">
        <f t="shared" si="249"/>
        <v>Governador Jayme Canet Júnior (antiga Mauá)</v>
      </c>
      <c r="N135" s="17">
        <f t="shared" si="299"/>
        <v>401.23355999999995</v>
      </c>
      <c r="O135" s="17">
        <f t="shared" si="299"/>
        <v>0</v>
      </c>
      <c r="P135" s="17">
        <f t="shared" si="299"/>
        <v>0</v>
      </c>
      <c r="Q135" s="17">
        <f t="shared" si="299"/>
        <v>0</v>
      </c>
      <c r="R135" s="17">
        <f t="shared" si="299"/>
        <v>0</v>
      </c>
      <c r="S135" s="17">
        <f t="shared" si="299"/>
        <v>0</v>
      </c>
      <c r="T135" s="17">
        <f t="shared" si="299"/>
        <v>0</v>
      </c>
      <c r="U135" s="17">
        <f t="shared" si="299"/>
        <v>0</v>
      </c>
      <c r="V135" s="17">
        <f t="shared" si="299"/>
        <v>0</v>
      </c>
      <c r="W135" s="17">
        <f t="shared" si="299"/>
        <v>0</v>
      </c>
      <c r="X135" s="17">
        <f t="shared" si="299"/>
        <v>0</v>
      </c>
      <c r="Y135" s="17">
        <f t="shared" si="299"/>
        <v>0</v>
      </c>
      <c r="Z135" s="17">
        <f t="shared" si="299"/>
        <v>0</v>
      </c>
      <c r="AA135" s="17">
        <f t="shared" si="299"/>
        <v>0</v>
      </c>
      <c r="AB135" s="17">
        <f t="shared" si="299"/>
        <v>0</v>
      </c>
      <c r="AC135" s="17">
        <f t="shared" si="299"/>
        <v>0</v>
      </c>
      <c r="AD135" s="17">
        <f t="shared" si="307"/>
        <v>0</v>
      </c>
      <c r="AE135" s="17">
        <f t="shared" si="307"/>
        <v>0</v>
      </c>
      <c r="AF135" s="17">
        <f t="shared" si="307"/>
        <v>0</v>
      </c>
      <c r="AG135" s="17">
        <f t="shared" si="307"/>
        <v>0</v>
      </c>
      <c r="AH135" s="17">
        <f t="shared" si="307"/>
        <v>0</v>
      </c>
      <c r="AI135" s="17">
        <f t="shared" si="307"/>
        <v>0</v>
      </c>
      <c r="AJ135" s="17">
        <f t="shared" si="307"/>
        <v>0</v>
      </c>
      <c r="AK135" s="17">
        <f t="shared" si="307"/>
        <v>0</v>
      </c>
      <c r="AL135" s="17">
        <f t="shared" si="307"/>
        <v>0</v>
      </c>
      <c r="AM135" s="17">
        <f t="shared" si="307"/>
        <v>0</v>
      </c>
      <c r="AN135" s="17">
        <f t="shared" si="307"/>
        <v>0</v>
      </c>
      <c r="AO135" s="17">
        <f t="shared" si="307"/>
        <v>0</v>
      </c>
      <c r="AP135" s="17">
        <f t="shared" si="307"/>
        <v>0</v>
      </c>
      <c r="AQ135" s="17">
        <f t="shared" si="307"/>
        <v>0</v>
      </c>
      <c r="AR135" s="17">
        <f t="shared" si="307"/>
        <v>0</v>
      </c>
      <c r="AS135" s="17">
        <f t="shared" si="300"/>
        <v>0</v>
      </c>
      <c r="AT135" s="17">
        <f t="shared" si="300"/>
        <v>0</v>
      </c>
      <c r="AU135" s="17">
        <f t="shared" si="300"/>
        <v>0</v>
      </c>
      <c r="AW135" s="50" t="str">
        <f t="shared" si="250"/>
        <v>Governador Jayme Canet Júnior (antiga Mauá)</v>
      </c>
      <c r="AX135" s="67">
        <f t="shared" si="276"/>
        <v>199.50839999999997</v>
      </c>
      <c r="AY135" s="67">
        <f t="shared" si="304"/>
        <v>201.72515999999999</v>
      </c>
      <c r="AZ135" s="87">
        <v>0</v>
      </c>
      <c r="BA135" s="87">
        <v>0</v>
      </c>
      <c r="BB135" s="87">
        <v>0</v>
      </c>
      <c r="BC135" s="87">
        <v>0</v>
      </c>
      <c r="BD135" s="87">
        <v>0</v>
      </c>
      <c r="BE135" s="87">
        <v>0</v>
      </c>
      <c r="BF135" s="87">
        <v>0</v>
      </c>
      <c r="BG135" s="87">
        <v>0</v>
      </c>
      <c r="BH135" s="87">
        <v>0</v>
      </c>
      <c r="BI135" s="87">
        <v>0</v>
      </c>
      <c r="BJ135" s="87">
        <v>0</v>
      </c>
      <c r="BK135" s="87">
        <v>0</v>
      </c>
      <c r="BL135" s="87">
        <v>0</v>
      </c>
      <c r="BM135" s="87">
        <v>0</v>
      </c>
      <c r="BN135" s="87">
        <v>0</v>
      </c>
      <c r="BO135" s="87">
        <v>0</v>
      </c>
      <c r="BP135" s="87">
        <v>0</v>
      </c>
      <c r="BQ135" s="87">
        <v>0</v>
      </c>
      <c r="BR135" s="87">
        <v>0</v>
      </c>
      <c r="BS135" s="87">
        <v>0</v>
      </c>
      <c r="BT135" s="87">
        <v>0</v>
      </c>
      <c r="BU135" s="87">
        <v>0</v>
      </c>
      <c r="BV135" s="87">
        <v>0</v>
      </c>
      <c r="BW135" s="87">
        <v>0</v>
      </c>
      <c r="BX135" s="87">
        <v>0</v>
      </c>
      <c r="BY135" s="87">
        <v>0</v>
      </c>
      <c r="BZ135" s="87">
        <v>0</v>
      </c>
      <c r="CA135" s="87">
        <v>0</v>
      </c>
      <c r="CB135" s="87">
        <v>0</v>
      </c>
      <c r="CC135" s="87">
        <v>0</v>
      </c>
      <c r="CD135" s="87">
        <v>0</v>
      </c>
      <c r="CE135" s="87">
        <v>0</v>
      </c>
      <c r="CF135" s="87">
        <v>0</v>
      </c>
      <c r="CG135" s="87">
        <v>0</v>
      </c>
      <c r="CH135" s="87">
        <v>0</v>
      </c>
      <c r="CI135" s="87">
        <v>0</v>
      </c>
      <c r="CJ135" s="87">
        <v>0</v>
      </c>
      <c r="CK135" s="87">
        <v>0</v>
      </c>
      <c r="CL135" s="87">
        <v>0</v>
      </c>
      <c r="CM135" s="87">
        <v>0</v>
      </c>
      <c r="CN135" s="87">
        <v>0</v>
      </c>
      <c r="CO135" s="87">
        <v>0</v>
      </c>
      <c r="CP135" s="87">
        <v>0</v>
      </c>
      <c r="CQ135" s="87">
        <v>0</v>
      </c>
      <c r="CR135" s="87">
        <v>0</v>
      </c>
      <c r="CS135" s="87">
        <v>0</v>
      </c>
      <c r="CT135" s="87">
        <v>0</v>
      </c>
      <c r="CU135" s="87">
        <v>0</v>
      </c>
      <c r="CV135" s="87">
        <v>0</v>
      </c>
      <c r="CW135" s="87">
        <v>0</v>
      </c>
      <c r="CX135" s="87">
        <v>0</v>
      </c>
      <c r="CY135" s="87">
        <v>0</v>
      </c>
      <c r="CZ135" s="87">
        <v>0</v>
      </c>
      <c r="DA135" s="87">
        <v>0</v>
      </c>
      <c r="DB135" s="87">
        <v>0</v>
      </c>
      <c r="DC135" s="87">
        <v>0</v>
      </c>
      <c r="DD135" s="87">
        <v>0</v>
      </c>
      <c r="DE135" s="87">
        <v>0</v>
      </c>
      <c r="DF135" s="87">
        <v>0</v>
      </c>
      <c r="DG135" s="87">
        <v>0</v>
      </c>
      <c r="DH135" s="87">
        <v>0</v>
      </c>
      <c r="DI135" s="87">
        <v>0</v>
      </c>
      <c r="DJ135" s="87">
        <v>0</v>
      </c>
      <c r="DK135" s="87">
        <v>0</v>
      </c>
      <c r="DL135" s="87">
        <v>0</v>
      </c>
      <c r="DM135" s="87">
        <v>0</v>
      </c>
      <c r="DN135" s="87">
        <v>0</v>
      </c>
      <c r="DO135" s="87">
        <v>0</v>
      </c>
      <c r="DP135" s="87">
        <v>0</v>
      </c>
      <c r="DQ135" s="87">
        <v>0</v>
      </c>
      <c r="DR135" s="87">
        <v>0</v>
      </c>
      <c r="DS135" s="87">
        <v>0</v>
      </c>
      <c r="DT135" s="87">
        <v>0</v>
      </c>
      <c r="DU135" s="87">
        <v>0</v>
      </c>
      <c r="DV135" s="87">
        <v>0</v>
      </c>
      <c r="DW135" s="87">
        <v>0</v>
      </c>
      <c r="DX135" s="87">
        <v>0</v>
      </c>
      <c r="DY135" s="87">
        <v>0</v>
      </c>
      <c r="DZ135" s="87">
        <v>0</v>
      </c>
      <c r="EA135" s="87">
        <v>0</v>
      </c>
      <c r="EB135" s="87">
        <v>0</v>
      </c>
      <c r="EC135" s="87">
        <v>0</v>
      </c>
      <c r="ED135" s="87">
        <v>0</v>
      </c>
      <c r="EE135" s="87">
        <v>0</v>
      </c>
      <c r="EF135" s="87">
        <v>0</v>
      </c>
      <c r="EG135" s="87">
        <v>0</v>
      </c>
      <c r="EH135" s="87">
        <v>0</v>
      </c>
      <c r="EI135" s="87">
        <v>0</v>
      </c>
      <c r="EJ135" s="87">
        <v>0</v>
      </c>
      <c r="EK135" s="87">
        <v>0</v>
      </c>
      <c r="EL135" s="87">
        <v>0</v>
      </c>
      <c r="EM135" s="87">
        <v>0</v>
      </c>
      <c r="EN135" s="87">
        <v>0</v>
      </c>
      <c r="EO135" s="87">
        <v>0</v>
      </c>
      <c r="EP135" s="87">
        <v>0</v>
      </c>
      <c r="EQ135" s="87">
        <v>0</v>
      </c>
      <c r="ER135" s="87">
        <v>0</v>
      </c>
      <c r="ES135" s="87">
        <v>0</v>
      </c>
      <c r="ET135" s="87">
        <v>0</v>
      </c>
      <c r="EU135" s="87">
        <v>0</v>
      </c>
      <c r="EV135" s="87">
        <v>0</v>
      </c>
      <c r="EW135" s="87">
        <v>0</v>
      </c>
      <c r="EX135" s="87">
        <v>0</v>
      </c>
      <c r="EY135" s="87">
        <v>0</v>
      </c>
      <c r="EZ135" s="87">
        <v>0</v>
      </c>
      <c r="FA135" s="87">
        <v>0</v>
      </c>
      <c r="FB135" s="87">
        <v>0</v>
      </c>
      <c r="FC135" s="87">
        <v>0</v>
      </c>
      <c r="FD135" s="87">
        <v>0</v>
      </c>
      <c r="FE135" s="87">
        <v>0</v>
      </c>
      <c r="FF135" s="87">
        <v>0</v>
      </c>
      <c r="FG135" s="87">
        <v>0</v>
      </c>
      <c r="FH135" s="87">
        <v>0</v>
      </c>
      <c r="FI135" s="87">
        <v>0</v>
      </c>
      <c r="FJ135" s="87">
        <v>0</v>
      </c>
      <c r="FK135" s="87">
        <v>0</v>
      </c>
      <c r="FL135" s="87">
        <v>0</v>
      </c>
      <c r="FM135" s="87">
        <v>0</v>
      </c>
      <c r="FN135" s="87">
        <v>0</v>
      </c>
      <c r="FO135" s="87">
        <v>0</v>
      </c>
      <c r="FP135" s="87">
        <v>0</v>
      </c>
      <c r="FQ135" s="87">
        <v>0</v>
      </c>
      <c r="FR135" s="87">
        <v>0</v>
      </c>
      <c r="FS135" s="87">
        <v>0</v>
      </c>
      <c r="FT135" s="87">
        <v>0</v>
      </c>
      <c r="FU135" s="87">
        <v>0</v>
      </c>
      <c r="FV135" s="87">
        <v>0</v>
      </c>
      <c r="FW135" s="87">
        <v>0</v>
      </c>
      <c r="FX135" s="87">
        <v>0</v>
      </c>
      <c r="FY135" s="87">
        <v>0</v>
      </c>
      <c r="FZ135" s="87">
        <v>0</v>
      </c>
      <c r="GA135" s="87">
        <v>0</v>
      </c>
      <c r="GB135" s="87">
        <v>0</v>
      </c>
      <c r="GC135" s="87">
        <v>0</v>
      </c>
    </row>
    <row r="136" spans="1:186" collapsed="1" x14ac:dyDescent="0.35"/>
    <row r="137" spans="1:186" ht="14.15" customHeight="1" x14ac:dyDescent="0.35">
      <c r="L137" s="39"/>
      <c r="M137" s="226" t="s">
        <v>2</v>
      </c>
      <c r="N137" s="226"/>
      <c r="O137" s="226"/>
      <c r="P137" s="226"/>
      <c r="Q137" s="226"/>
      <c r="R137" s="226"/>
      <c r="S137" s="226"/>
      <c r="T137" s="226"/>
      <c r="U137" s="226"/>
      <c r="V137" s="226"/>
      <c r="W137" s="226"/>
      <c r="X137" s="226"/>
      <c r="Y137" s="226"/>
      <c r="Z137" s="226"/>
      <c r="AA137" s="226"/>
      <c r="AB137" s="226"/>
      <c r="AC137" s="226"/>
      <c r="AD137" s="226"/>
      <c r="AE137" s="226"/>
      <c r="AF137" s="226"/>
      <c r="AG137" s="226"/>
      <c r="AH137" s="226"/>
      <c r="AI137" s="226"/>
      <c r="AJ137" s="226"/>
      <c r="AK137" s="226"/>
      <c r="AL137" s="226"/>
      <c r="AM137" s="226"/>
      <c r="AN137" s="226"/>
      <c r="AO137" s="226"/>
      <c r="AP137" s="226"/>
      <c r="AQ137" s="226"/>
      <c r="AR137" s="226"/>
      <c r="AS137" s="226"/>
      <c r="AT137" s="226"/>
      <c r="AU137" s="226"/>
      <c r="AV137" s="226"/>
      <c r="AW137" s="226"/>
      <c r="AX137" s="226"/>
      <c r="AY137" s="226"/>
      <c r="AZ137" s="226"/>
      <c r="BA137" s="226"/>
      <c r="BB137" s="226"/>
      <c r="BC137" s="226"/>
      <c r="BD137" s="226"/>
      <c r="BE137" s="226"/>
      <c r="BF137" s="226"/>
      <c r="BG137" s="226"/>
      <c r="BH137" s="226"/>
      <c r="BI137" s="226"/>
      <c r="BJ137" s="226"/>
      <c r="BK137" s="226"/>
      <c r="BL137" s="226"/>
      <c r="BM137" s="226"/>
      <c r="BN137" s="226"/>
      <c r="BO137" s="226"/>
      <c r="BP137" s="226"/>
      <c r="BQ137" s="226"/>
      <c r="BR137" s="226"/>
      <c r="BS137" s="226"/>
      <c r="BT137" s="226"/>
      <c r="BU137" s="226"/>
      <c r="BV137" s="226"/>
      <c r="BW137" s="226"/>
      <c r="BX137" s="226"/>
      <c r="BY137" s="226"/>
      <c r="BZ137" s="226"/>
      <c r="CA137" s="226"/>
      <c r="CB137" s="226"/>
      <c r="CC137" s="226"/>
      <c r="CD137" s="226"/>
      <c r="CE137" s="226"/>
      <c r="CF137" s="226"/>
      <c r="CG137" s="226"/>
      <c r="CH137" s="226"/>
      <c r="CI137" s="226"/>
      <c r="CJ137" s="226"/>
      <c r="CK137" s="226"/>
      <c r="CL137" s="226"/>
      <c r="CM137" s="226"/>
      <c r="CN137" s="226"/>
      <c r="CO137" s="226"/>
      <c r="CP137" s="226"/>
      <c r="CQ137" s="226"/>
      <c r="CR137" s="226"/>
      <c r="CS137" s="226"/>
      <c r="CT137" s="226"/>
      <c r="CU137" s="226"/>
      <c r="CV137" s="226"/>
      <c r="CW137" s="226"/>
      <c r="CX137" s="226"/>
      <c r="CY137" s="226"/>
      <c r="CZ137" s="226"/>
      <c r="DA137" s="226"/>
      <c r="DB137" s="226"/>
      <c r="DC137" s="226"/>
      <c r="DD137" s="226"/>
      <c r="DE137" s="226"/>
      <c r="DF137" s="226"/>
      <c r="DG137" s="226"/>
      <c r="DH137" s="226"/>
      <c r="DI137" s="226"/>
      <c r="DJ137" s="226"/>
      <c r="DK137" s="226"/>
      <c r="DL137" s="226"/>
      <c r="DM137" s="226"/>
      <c r="DN137" s="226"/>
      <c r="DO137" s="226"/>
      <c r="DP137" s="226"/>
      <c r="DQ137" s="226"/>
      <c r="DR137" s="226"/>
      <c r="DS137" s="226"/>
      <c r="DT137" s="226"/>
      <c r="DU137" s="226"/>
      <c r="DV137" s="226"/>
      <c r="DW137" s="226"/>
      <c r="DX137" s="226"/>
      <c r="DY137" s="226"/>
      <c r="DZ137" s="226"/>
      <c r="EA137" s="226"/>
      <c r="EB137" s="226"/>
      <c r="EC137" s="226"/>
      <c r="ED137" s="226"/>
      <c r="EE137" s="226"/>
      <c r="EF137" s="226"/>
      <c r="EG137" s="226"/>
      <c r="EH137" s="226"/>
      <c r="EI137" s="226"/>
      <c r="EJ137" s="226"/>
      <c r="EK137" s="226"/>
      <c r="EL137" s="226"/>
      <c r="EM137" s="226"/>
      <c r="EN137" s="226"/>
      <c r="EO137" s="226"/>
      <c r="EP137" s="226"/>
      <c r="EQ137" s="226"/>
      <c r="ER137" s="226"/>
      <c r="ES137" s="226"/>
      <c r="ET137" s="226"/>
      <c r="EU137" s="226"/>
      <c r="EV137" s="226"/>
      <c r="EW137" s="226"/>
      <c r="EX137" s="226"/>
      <c r="EY137" s="226"/>
      <c r="EZ137" s="226"/>
      <c r="FA137" s="226"/>
      <c r="FB137" s="226"/>
      <c r="FC137" s="226"/>
      <c r="FD137" s="226"/>
      <c r="FE137" s="226"/>
      <c r="FF137" s="226"/>
      <c r="FG137" s="226"/>
      <c r="FH137" s="226"/>
      <c r="FI137" s="226"/>
      <c r="FJ137" s="226"/>
      <c r="FK137" s="226"/>
      <c r="FL137" s="226"/>
      <c r="FM137" s="226"/>
      <c r="FN137" s="226"/>
      <c r="FO137" s="226"/>
      <c r="FP137" s="226"/>
      <c r="FQ137" s="226"/>
      <c r="FR137" s="226"/>
      <c r="FS137" s="226"/>
      <c r="FT137" s="226"/>
      <c r="FU137" s="226"/>
      <c r="FV137" s="226"/>
      <c r="FW137" s="226"/>
      <c r="FX137" s="226"/>
      <c r="FY137" s="226"/>
      <c r="FZ137" s="226"/>
      <c r="GA137" s="226"/>
      <c r="GB137" s="226"/>
      <c r="GC137" s="226"/>
      <c r="GD137" s="226"/>
    </row>
    <row r="138" spans="1:186" hidden="1" outlineLevel="1" x14ac:dyDescent="0.35"/>
    <row r="139" spans="1:186" hidden="1" outlineLevel="1" x14ac:dyDescent="0.35">
      <c r="M139" s="226" t="s">
        <v>111</v>
      </c>
      <c r="N139" s="226">
        <f t="shared" ref="N139:AU139" si="312">YEAR(N140)</f>
        <v>2025</v>
      </c>
      <c r="O139" s="226">
        <f t="shared" si="312"/>
        <v>2026</v>
      </c>
      <c r="P139" s="226">
        <f t="shared" si="312"/>
        <v>2027</v>
      </c>
      <c r="Q139" s="226">
        <f t="shared" si="312"/>
        <v>2028</v>
      </c>
      <c r="R139" s="226">
        <f t="shared" si="312"/>
        <v>2029</v>
      </c>
      <c r="S139" s="226">
        <f t="shared" si="312"/>
        <v>2030</v>
      </c>
      <c r="T139" s="226">
        <f t="shared" si="312"/>
        <v>2031</v>
      </c>
      <c r="U139" s="226">
        <f t="shared" si="312"/>
        <v>2032</v>
      </c>
      <c r="V139" s="226">
        <f t="shared" si="312"/>
        <v>2033</v>
      </c>
      <c r="W139" s="226">
        <f t="shared" si="312"/>
        <v>2034</v>
      </c>
      <c r="X139" s="226">
        <f t="shared" si="312"/>
        <v>2035</v>
      </c>
      <c r="Y139" s="226">
        <f t="shared" si="312"/>
        <v>2036</v>
      </c>
      <c r="Z139" s="226">
        <f t="shared" si="312"/>
        <v>2037</v>
      </c>
      <c r="AA139" s="226">
        <f t="shared" si="312"/>
        <v>2038</v>
      </c>
      <c r="AB139" s="226">
        <f t="shared" si="312"/>
        <v>2039</v>
      </c>
      <c r="AC139" s="226">
        <f t="shared" si="312"/>
        <v>2040</v>
      </c>
      <c r="AD139" s="226">
        <f t="shared" si="312"/>
        <v>2041</v>
      </c>
      <c r="AE139" s="226">
        <f t="shared" si="312"/>
        <v>2042</v>
      </c>
      <c r="AF139" s="226">
        <f t="shared" si="312"/>
        <v>2043</v>
      </c>
      <c r="AG139" s="226">
        <f t="shared" si="312"/>
        <v>2044</v>
      </c>
      <c r="AH139" s="226">
        <f t="shared" si="312"/>
        <v>2045</v>
      </c>
      <c r="AI139" s="226">
        <f t="shared" si="312"/>
        <v>2046</v>
      </c>
      <c r="AJ139" s="226">
        <f t="shared" si="312"/>
        <v>2047</v>
      </c>
      <c r="AK139" s="226">
        <f t="shared" si="312"/>
        <v>2048</v>
      </c>
      <c r="AL139" s="226">
        <f t="shared" si="312"/>
        <v>2049</v>
      </c>
      <c r="AM139" s="226">
        <f t="shared" si="312"/>
        <v>2050</v>
      </c>
      <c r="AN139" s="226">
        <f t="shared" si="312"/>
        <v>2051</v>
      </c>
      <c r="AO139" s="226">
        <f t="shared" si="312"/>
        <v>2052</v>
      </c>
      <c r="AP139" s="226">
        <f t="shared" si="312"/>
        <v>2053</v>
      </c>
      <c r="AQ139" s="226">
        <f t="shared" si="312"/>
        <v>2054</v>
      </c>
      <c r="AR139" s="226">
        <f t="shared" si="312"/>
        <v>2055</v>
      </c>
      <c r="AS139" s="226">
        <f t="shared" si="312"/>
        <v>2056</v>
      </c>
      <c r="AT139" s="226">
        <f t="shared" si="312"/>
        <v>2057</v>
      </c>
      <c r="AU139" s="226">
        <f t="shared" si="312"/>
        <v>2058</v>
      </c>
      <c r="AV139" s="3"/>
      <c r="AW139" s="226" t="s">
        <v>112</v>
      </c>
      <c r="AX139" s="227" t="str">
        <f t="shared" ref="AX139:CC139" si="313">IF(MONTH(AX$140)&lt;=3,"1T",IF(MONTH(AX$140)&lt;=6,"2T",IF(MONTH(AX$140)&lt;=9,"3T","4T")))&amp;RIGHT(YEAR(AX$140),2)</f>
        <v>1T25</v>
      </c>
      <c r="AY139" s="227" t="str">
        <f t="shared" si="313"/>
        <v>2T25</v>
      </c>
      <c r="AZ139" s="227" t="str">
        <f t="shared" si="313"/>
        <v>3T25</v>
      </c>
      <c r="BA139" s="227" t="str">
        <f t="shared" si="313"/>
        <v>4T25</v>
      </c>
      <c r="BB139" s="227" t="str">
        <f t="shared" si="313"/>
        <v>1T26</v>
      </c>
      <c r="BC139" s="227" t="str">
        <f t="shared" si="313"/>
        <v>2T26</v>
      </c>
      <c r="BD139" s="227" t="str">
        <f t="shared" si="313"/>
        <v>3T26</v>
      </c>
      <c r="BE139" s="227" t="str">
        <f t="shared" si="313"/>
        <v>4T26</v>
      </c>
      <c r="BF139" s="227" t="str">
        <f t="shared" si="313"/>
        <v>1T27</v>
      </c>
      <c r="BG139" s="227" t="str">
        <f t="shared" si="313"/>
        <v>2T27</v>
      </c>
      <c r="BH139" s="227" t="str">
        <f t="shared" si="313"/>
        <v>3T27</v>
      </c>
      <c r="BI139" s="227" t="str">
        <f t="shared" si="313"/>
        <v>4T27</v>
      </c>
      <c r="BJ139" s="227" t="str">
        <f t="shared" si="313"/>
        <v>1T28</v>
      </c>
      <c r="BK139" s="227" t="str">
        <f t="shared" si="313"/>
        <v>2T28</v>
      </c>
      <c r="BL139" s="227" t="str">
        <f t="shared" si="313"/>
        <v>3T28</v>
      </c>
      <c r="BM139" s="227" t="str">
        <f t="shared" si="313"/>
        <v>4T28</v>
      </c>
      <c r="BN139" s="227" t="str">
        <f t="shared" si="313"/>
        <v>1T29</v>
      </c>
      <c r="BO139" s="227" t="str">
        <f t="shared" si="313"/>
        <v>2T29</v>
      </c>
      <c r="BP139" s="227" t="str">
        <f t="shared" si="313"/>
        <v>3T29</v>
      </c>
      <c r="BQ139" s="227" t="str">
        <f t="shared" si="313"/>
        <v>4T29</v>
      </c>
      <c r="BR139" s="227" t="str">
        <f t="shared" si="313"/>
        <v>1T30</v>
      </c>
      <c r="BS139" s="227" t="str">
        <f t="shared" si="313"/>
        <v>2T30</v>
      </c>
      <c r="BT139" s="227" t="str">
        <f t="shared" si="313"/>
        <v>3T30</v>
      </c>
      <c r="BU139" s="227" t="str">
        <f t="shared" si="313"/>
        <v>4T30</v>
      </c>
      <c r="BV139" s="227" t="str">
        <f t="shared" si="313"/>
        <v>1T31</v>
      </c>
      <c r="BW139" s="227" t="str">
        <f t="shared" si="313"/>
        <v>2T31</v>
      </c>
      <c r="BX139" s="227" t="str">
        <f t="shared" si="313"/>
        <v>3T31</v>
      </c>
      <c r="BY139" s="227" t="str">
        <f t="shared" si="313"/>
        <v>4T31</v>
      </c>
      <c r="BZ139" s="227" t="str">
        <f t="shared" si="313"/>
        <v>1T32</v>
      </c>
      <c r="CA139" s="227" t="str">
        <f t="shared" si="313"/>
        <v>2T32</v>
      </c>
      <c r="CB139" s="227" t="str">
        <f t="shared" si="313"/>
        <v>3T32</v>
      </c>
      <c r="CC139" s="227" t="str">
        <f t="shared" si="313"/>
        <v>4T32</v>
      </c>
      <c r="CD139" s="227" t="str">
        <f t="shared" ref="CD139:DI139" si="314">IF(MONTH(CD$140)&lt;=3,"1T",IF(MONTH(CD$140)&lt;=6,"2T",IF(MONTH(CD$140)&lt;=9,"3T","4T")))&amp;RIGHT(YEAR(CD$140),2)</f>
        <v>1T33</v>
      </c>
      <c r="CE139" s="227" t="str">
        <f t="shared" si="314"/>
        <v>2T33</v>
      </c>
      <c r="CF139" s="227" t="str">
        <f t="shared" si="314"/>
        <v>3T33</v>
      </c>
      <c r="CG139" s="227" t="str">
        <f t="shared" si="314"/>
        <v>4T33</v>
      </c>
      <c r="CH139" s="227" t="str">
        <f t="shared" si="314"/>
        <v>1T34</v>
      </c>
      <c r="CI139" s="227" t="str">
        <f t="shared" si="314"/>
        <v>2T34</v>
      </c>
      <c r="CJ139" s="227" t="str">
        <f t="shared" si="314"/>
        <v>3T34</v>
      </c>
      <c r="CK139" s="227" t="str">
        <f t="shared" si="314"/>
        <v>4T34</v>
      </c>
      <c r="CL139" s="227" t="str">
        <f t="shared" si="314"/>
        <v>1T35</v>
      </c>
      <c r="CM139" s="227" t="str">
        <f t="shared" si="314"/>
        <v>2T35</v>
      </c>
      <c r="CN139" s="227" t="str">
        <f t="shared" si="314"/>
        <v>3T35</v>
      </c>
      <c r="CO139" s="227" t="str">
        <f t="shared" si="314"/>
        <v>4T35</v>
      </c>
      <c r="CP139" s="227" t="str">
        <f t="shared" si="314"/>
        <v>1T36</v>
      </c>
      <c r="CQ139" s="227" t="str">
        <f t="shared" si="314"/>
        <v>2T36</v>
      </c>
      <c r="CR139" s="227" t="str">
        <f t="shared" si="314"/>
        <v>3T36</v>
      </c>
      <c r="CS139" s="227" t="str">
        <f t="shared" si="314"/>
        <v>4T36</v>
      </c>
      <c r="CT139" s="227" t="str">
        <f t="shared" si="314"/>
        <v>1T37</v>
      </c>
      <c r="CU139" s="227" t="str">
        <f t="shared" si="314"/>
        <v>2T37</v>
      </c>
      <c r="CV139" s="227" t="str">
        <f t="shared" si="314"/>
        <v>3T37</v>
      </c>
      <c r="CW139" s="227" t="str">
        <f t="shared" si="314"/>
        <v>4T37</v>
      </c>
      <c r="CX139" s="227" t="str">
        <f t="shared" si="314"/>
        <v>1T38</v>
      </c>
      <c r="CY139" s="227" t="str">
        <f t="shared" si="314"/>
        <v>2T38</v>
      </c>
      <c r="CZ139" s="227" t="str">
        <f t="shared" si="314"/>
        <v>3T38</v>
      </c>
      <c r="DA139" s="227" t="str">
        <f t="shared" si="314"/>
        <v>4T38</v>
      </c>
      <c r="DB139" s="227" t="str">
        <f t="shared" si="314"/>
        <v>1T39</v>
      </c>
      <c r="DC139" s="227" t="str">
        <f t="shared" si="314"/>
        <v>2T39</v>
      </c>
      <c r="DD139" s="227" t="str">
        <f t="shared" si="314"/>
        <v>3T39</v>
      </c>
      <c r="DE139" s="227" t="str">
        <f t="shared" si="314"/>
        <v>4T39</v>
      </c>
      <c r="DF139" s="227" t="str">
        <f t="shared" si="314"/>
        <v>1T40</v>
      </c>
      <c r="DG139" s="227" t="str">
        <f t="shared" si="314"/>
        <v>2T40</v>
      </c>
      <c r="DH139" s="227" t="str">
        <f t="shared" si="314"/>
        <v>3T40</v>
      </c>
      <c r="DI139" s="227" t="str">
        <f t="shared" si="314"/>
        <v>4T40</v>
      </c>
      <c r="DJ139" s="227" t="str">
        <f t="shared" ref="DJ139:EO139" si="315">IF(MONTH(DJ$140)&lt;=3,"1T",IF(MONTH(DJ$140)&lt;=6,"2T",IF(MONTH(DJ$140)&lt;=9,"3T","4T")))&amp;RIGHT(YEAR(DJ$140),2)</f>
        <v>1T41</v>
      </c>
      <c r="DK139" s="227" t="str">
        <f t="shared" si="315"/>
        <v>2T41</v>
      </c>
      <c r="DL139" s="227" t="str">
        <f t="shared" si="315"/>
        <v>3T41</v>
      </c>
      <c r="DM139" s="227" t="str">
        <f t="shared" si="315"/>
        <v>4T41</v>
      </c>
      <c r="DN139" s="227" t="str">
        <f t="shared" si="315"/>
        <v>1T42</v>
      </c>
      <c r="DO139" s="227" t="str">
        <f t="shared" si="315"/>
        <v>2T42</v>
      </c>
      <c r="DP139" s="227" t="str">
        <f t="shared" si="315"/>
        <v>3T42</v>
      </c>
      <c r="DQ139" s="227" t="str">
        <f t="shared" si="315"/>
        <v>4T42</v>
      </c>
      <c r="DR139" s="227" t="str">
        <f t="shared" si="315"/>
        <v>1T43</v>
      </c>
      <c r="DS139" s="227" t="str">
        <f t="shared" si="315"/>
        <v>2T43</v>
      </c>
      <c r="DT139" s="227" t="str">
        <f t="shared" si="315"/>
        <v>3T43</v>
      </c>
      <c r="DU139" s="227" t="str">
        <f t="shared" si="315"/>
        <v>4T43</v>
      </c>
      <c r="DV139" s="227" t="str">
        <f t="shared" si="315"/>
        <v>1T44</v>
      </c>
      <c r="DW139" s="227" t="str">
        <f t="shared" si="315"/>
        <v>2T44</v>
      </c>
      <c r="DX139" s="227" t="str">
        <f t="shared" si="315"/>
        <v>3T44</v>
      </c>
      <c r="DY139" s="227" t="str">
        <f t="shared" si="315"/>
        <v>4T44</v>
      </c>
      <c r="DZ139" s="227" t="str">
        <f t="shared" si="315"/>
        <v>1T45</v>
      </c>
      <c r="EA139" s="227" t="str">
        <f t="shared" si="315"/>
        <v>2T45</v>
      </c>
      <c r="EB139" s="227" t="str">
        <f t="shared" si="315"/>
        <v>3T45</v>
      </c>
      <c r="EC139" s="227" t="str">
        <f t="shared" si="315"/>
        <v>4T45</v>
      </c>
      <c r="ED139" s="227" t="str">
        <f t="shared" si="315"/>
        <v>1T46</v>
      </c>
      <c r="EE139" s="227" t="str">
        <f t="shared" si="315"/>
        <v>2T46</v>
      </c>
      <c r="EF139" s="227" t="str">
        <f t="shared" si="315"/>
        <v>3T46</v>
      </c>
      <c r="EG139" s="227" t="str">
        <f t="shared" si="315"/>
        <v>4T46</v>
      </c>
      <c r="EH139" s="227" t="str">
        <f t="shared" si="315"/>
        <v>1T47</v>
      </c>
      <c r="EI139" s="227" t="str">
        <f t="shared" si="315"/>
        <v>2T47</v>
      </c>
      <c r="EJ139" s="227" t="str">
        <f t="shared" si="315"/>
        <v>3T47</v>
      </c>
      <c r="EK139" s="227" t="str">
        <f t="shared" si="315"/>
        <v>4T47</v>
      </c>
      <c r="EL139" s="227" t="str">
        <f t="shared" si="315"/>
        <v>1T48</v>
      </c>
      <c r="EM139" s="227" t="str">
        <f t="shared" si="315"/>
        <v>2T48</v>
      </c>
      <c r="EN139" s="227" t="str">
        <f t="shared" si="315"/>
        <v>3T48</v>
      </c>
      <c r="EO139" s="227" t="str">
        <f t="shared" si="315"/>
        <v>4T48</v>
      </c>
      <c r="EP139" s="227" t="str">
        <f t="shared" ref="EP139:FU139" si="316">IF(MONTH(EP$140)&lt;=3,"1T",IF(MONTH(EP$140)&lt;=6,"2T",IF(MONTH(EP$140)&lt;=9,"3T","4T")))&amp;RIGHT(YEAR(EP$140),2)</f>
        <v>1T49</v>
      </c>
      <c r="EQ139" s="227" t="str">
        <f t="shared" si="316"/>
        <v>2T49</v>
      </c>
      <c r="ER139" s="227" t="str">
        <f t="shared" si="316"/>
        <v>3T49</v>
      </c>
      <c r="ES139" s="227" t="str">
        <f t="shared" si="316"/>
        <v>4T49</v>
      </c>
      <c r="ET139" s="227" t="str">
        <f t="shared" si="316"/>
        <v>1T50</v>
      </c>
      <c r="EU139" s="227" t="str">
        <f t="shared" si="316"/>
        <v>2T50</v>
      </c>
      <c r="EV139" s="227" t="str">
        <f t="shared" si="316"/>
        <v>3T50</v>
      </c>
      <c r="EW139" s="227" t="str">
        <f t="shared" si="316"/>
        <v>4T50</v>
      </c>
      <c r="EX139" s="227" t="str">
        <f t="shared" si="316"/>
        <v>1T51</v>
      </c>
      <c r="EY139" s="227" t="str">
        <f t="shared" si="316"/>
        <v>2T51</v>
      </c>
      <c r="EZ139" s="227" t="str">
        <f t="shared" si="316"/>
        <v>3T51</v>
      </c>
      <c r="FA139" s="227" t="str">
        <f t="shared" si="316"/>
        <v>4T51</v>
      </c>
      <c r="FB139" s="227" t="str">
        <f t="shared" si="316"/>
        <v>1T52</v>
      </c>
      <c r="FC139" s="227" t="str">
        <f t="shared" si="316"/>
        <v>2T52</v>
      </c>
      <c r="FD139" s="227" t="str">
        <f t="shared" si="316"/>
        <v>3T52</v>
      </c>
      <c r="FE139" s="227" t="str">
        <f t="shared" si="316"/>
        <v>4T52</v>
      </c>
      <c r="FF139" s="227" t="str">
        <f t="shared" si="316"/>
        <v>1T53</v>
      </c>
      <c r="FG139" s="227" t="str">
        <f t="shared" si="316"/>
        <v>2T53</v>
      </c>
      <c r="FH139" s="227" t="str">
        <f t="shared" si="316"/>
        <v>3T53</v>
      </c>
      <c r="FI139" s="227" t="str">
        <f t="shared" si="316"/>
        <v>4T53</v>
      </c>
      <c r="FJ139" s="227" t="str">
        <f t="shared" si="316"/>
        <v>1T54</v>
      </c>
      <c r="FK139" s="227" t="str">
        <f t="shared" si="316"/>
        <v>2T54</v>
      </c>
      <c r="FL139" s="227" t="str">
        <f t="shared" si="316"/>
        <v>3T54</v>
      </c>
      <c r="FM139" s="227" t="str">
        <f t="shared" si="316"/>
        <v>4T54</v>
      </c>
      <c r="FN139" s="227" t="str">
        <f t="shared" si="316"/>
        <v>1T55</v>
      </c>
      <c r="FO139" s="227" t="str">
        <f t="shared" si="316"/>
        <v>2T55</v>
      </c>
      <c r="FP139" s="227" t="str">
        <f t="shared" si="316"/>
        <v>3T55</v>
      </c>
      <c r="FQ139" s="227" t="str">
        <f t="shared" si="316"/>
        <v>4T55</v>
      </c>
      <c r="FR139" s="227" t="str">
        <f t="shared" si="316"/>
        <v>1T56</v>
      </c>
      <c r="FS139" s="227" t="str">
        <f t="shared" si="316"/>
        <v>2T56</v>
      </c>
      <c r="FT139" s="227" t="str">
        <f t="shared" si="316"/>
        <v>3T56</v>
      </c>
      <c r="FU139" s="227" t="str">
        <f t="shared" si="316"/>
        <v>4T56</v>
      </c>
      <c r="FV139" s="227" t="str">
        <f t="shared" ref="FV139:GC139" si="317">IF(MONTH(FV$140)&lt;=3,"1T",IF(MONTH(FV$140)&lt;=6,"2T",IF(MONTH(FV$140)&lt;=9,"3T","4T")))&amp;RIGHT(YEAR(FV$140),2)</f>
        <v>1T57</v>
      </c>
      <c r="FW139" s="227" t="str">
        <f t="shared" si="317"/>
        <v>2T57</v>
      </c>
      <c r="FX139" s="227" t="str">
        <f t="shared" si="317"/>
        <v>3T57</v>
      </c>
      <c r="FY139" s="227" t="str">
        <f t="shared" si="317"/>
        <v>4T57</v>
      </c>
      <c r="FZ139" s="227" t="str">
        <f t="shared" si="317"/>
        <v>1T58</v>
      </c>
      <c r="GA139" s="227" t="str">
        <f t="shared" si="317"/>
        <v>2T58</v>
      </c>
      <c r="GB139" s="227" t="str">
        <f t="shared" si="317"/>
        <v>3T58</v>
      </c>
      <c r="GC139" s="227" t="str">
        <f t="shared" si="317"/>
        <v>4T58</v>
      </c>
      <c r="GD139" s="3"/>
    </row>
    <row r="140" spans="1:186" hidden="1" outlineLevel="1" x14ac:dyDescent="0.35">
      <c r="M140" s="5" t="s">
        <v>113</v>
      </c>
      <c r="N140" s="6">
        <v>46022</v>
      </c>
      <c r="O140" s="6">
        <f t="shared" ref="O140:AU140" si="318">+N140+370-DAY(N140+370)</f>
        <v>46387</v>
      </c>
      <c r="P140" s="6">
        <f t="shared" si="318"/>
        <v>46752</v>
      </c>
      <c r="Q140" s="6">
        <f t="shared" si="318"/>
        <v>47118</v>
      </c>
      <c r="R140" s="6">
        <f t="shared" si="318"/>
        <v>47483</v>
      </c>
      <c r="S140" s="6">
        <f t="shared" si="318"/>
        <v>47848</v>
      </c>
      <c r="T140" s="6">
        <f t="shared" si="318"/>
        <v>48213</v>
      </c>
      <c r="U140" s="6">
        <f t="shared" si="318"/>
        <v>48579</v>
      </c>
      <c r="V140" s="6">
        <f t="shared" si="318"/>
        <v>48944</v>
      </c>
      <c r="W140" s="6">
        <f t="shared" si="318"/>
        <v>49309</v>
      </c>
      <c r="X140" s="6">
        <f t="shared" si="318"/>
        <v>49674</v>
      </c>
      <c r="Y140" s="6">
        <f t="shared" si="318"/>
        <v>50040</v>
      </c>
      <c r="Z140" s="6">
        <f t="shared" si="318"/>
        <v>50405</v>
      </c>
      <c r="AA140" s="6">
        <f t="shared" si="318"/>
        <v>50770</v>
      </c>
      <c r="AB140" s="6">
        <f t="shared" si="318"/>
        <v>51135</v>
      </c>
      <c r="AC140" s="6">
        <f t="shared" si="318"/>
        <v>51501</v>
      </c>
      <c r="AD140" s="6">
        <f t="shared" si="318"/>
        <v>51866</v>
      </c>
      <c r="AE140" s="6">
        <f t="shared" si="318"/>
        <v>52231</v>
      </c>
      <c r="AF140" s="6">
        <f t="shared" si="318"/>
        <v>52596</v>
      </c>
      <c r="AG140" s="6">
        <f t="shared" si="318"/>
        <v>52962</v>
      </c>
      <c r="AH140" s="6">
        <f t="shared" si="318"/>
        <v>53327</v>
      </c>
      <c r="AI140" s="6">
        <f t="shared" si="318"/>
        <v>53692</v>
      </c>
      <c r="AJ140" s="6">
        <f t="shared" si="318"/>
        <v>54057</v>
      </c>
      <c r="AK140" s="6">
        <f t="shared" si="318"/>
        <v>54423</v>
      </c>
      <c r="AL140" s="6">
        <f t="shared" si="318"/>
        <v>54788</v>
      </c>
      <c r="AM140" s="6">
        <f t="shared" si="318"/>
        <v>55153</v>
      </c>
      <c r="AN140" s="6">
        <f t="shared" si="318"/>
        <v>55518</v>
      </c>
      <c r="AO140" s="6">
        <f t="shared" si="318"/>
        <v>55884</v>
      </c>
      <c r="AP140" s="6">
        <f t="shared" si="318"/>
        <v>56249</v>
      </c>
      <c r="AQ140" s="6">
        <f t="shared" si="318"/>
        <v>56614</v>
      </c>
      <c r="AR140" s="6">
        <f t="shared" si="318"/>
        <v>56979</v>
      </c>
      <c r="AS140" s="6">
        <f t="shared" si="318"/>
        <v>57345</v>
      </c>
      <c r="AT140" s="6">
        <f t="shared" si="318"/>
        <v>57710</v>
      </c>
      <c r="AU140" s="6">
        <f t="shared" si="318"/>
        <v>58075</v>
      </c>
      <c r="AV140" s="4"/>
      <c r="AW140" s="5" t="s">
        <v>113</v>
      </c>
      <c r="AX140" s="8">
        <v>45747</v>
      </c>
      <c r="AY140" s="8">
        <f t="shared" ref="AY140:CD140" si="319">+AX140+100-DAY(AX140+100)</f>
        <v>45838</v>
      </c>
      <c r="AZ140" s="8">
        <f t="shared" si="319"/>
        <v>45930</v>
      </c>
      <c r="BA140" s="8">
        <f t="shared" si="319"/>
        <v>46022</v>
      </c>
      <c r="BB140" s="8">
        <f t="shared" si="319"/>
        <v>46112</v>
      </c>
      <c r="BC140" s="8">
        <f t="shared" si="319"/>
        <v>46203</v>
      </c>
      <c r="BD140" s="8">
        <f t="shared" si="319"/>
        <v>46295</v>
      </c>
      <c r="BE140" s="8">
        <f t="shared" si="319"/>
        <v>46387</v>
      </c>
      <c r="BF140" s="8">
        <f t="shared" si="319"/>
        <v>46477</v>
      </c>
      <c r="BG140" s="8">
        <f t="shared" si="319"/>
        <v>46568</v>
      </c>
      <c r="BH140" s="8">
        <f t="shared" si="319"/>
        <v>46660</v>
      </c>
      <c r="BI140" s="8">
        <f t="shared" si="319"/>
        <v>46752</v>
      </c>
      <c r="BJ140" s="8">
        <f t="shared" si="319"/>
        <v>46843</v>
      </c>
      <c r="BK140" s="8">
        <f t="shared" si="319"/>
        <v>46934</v>
      </c>
      <c r="BL140" s="8">
        <f t="shared" si="319"/>
        <v>47026</v>
      </c>
      <c r="BM140" s="8">
        <f t="shared" si="319"/>
        <v>47118</v>
      </c>
      <c r="BN140" s="8">
        <f t="shared" si="319"/>
        <v>47208</v>
      </c>
      <c r="BO140" s="8">
        <f t="shared" si="319"/>
        <v>47299</v>
      </c>
      <c r="BP140" s="8">
        <f t="shared" si="319"/>
        <v>47391</v>
      </c>
      <c r="BQ140" s="8">
        <f t="shared" si="319"/>
        <v>47483</v>
      </c>
      <c r="BR140" s="8">
        <f t="shared" si="319"/>
        <v>47573</v>
      </c>
      <c r="BS140" s="8">
        <f t="shared" si="319"/>
        <v>47664</v>
      </c>
      <c r="BT140" s="8">
        <f t="shared" si="319"/>
        <v>47756</v>
      </c>
      <c r="BU140" s="8">
        <f t="shared" si="319"/>
        <v>47848</v>
      </c>
      <c r="BV140" s="8">
        <f t="shared" si="319"/>
        <v>47938</v>
      </c>
      <c r="BW140" s="8">
        <f t="shared" si="319"/>
        <v>48029</v>
      </c>
      <c r="BX140" s="8">
        <f t="shared" si="319"/>
        <v>48121</v>
      </c>
      <c r="BY140" s="8">
        <f t="shared" si="319"/>
        <v>48213</v>
      </c>
      <c r="BZ140" s="8">
        <f t="shared" si="319"/>
        <v>48304</v>
      </c>
      <c r="CA140" s="8">
        <f t="shared" si="319"/>
        <v>48395</v>
      </c>
      <c r="CB140" s="8">
        <f t="shared" si="319"/>
        <v>48487</v>
      </c>
      <c r="CC140" s="8">
        <f t="shared" si="319"/>
        <v>48579</v>
      </c>
      <c r="CD140" s="8">
        <f t="shared" si="319"/>
        <v>48669</v>
      </c>
      <c r="CE140" s="8">
        <f t="shared" ref="CE140:DJ140" si="320">+CD140+100-DAY(CD140+100)</f>
        <v>48760</v>
      </c>
      <c r="CF140" s="8">
        <f t="shared" si="320"/>
        <v>48852</v>
      </c>
      <c r="CG140" s="8">
        <f t="shared" si="320"/>
        <v>48944</v>
      </c>
      <c r="CH140" s="8">
        <f t="shared" si="320"/>
        <v>49034</v>
      </c>
      <c r="CI140" s="8">
        <f t="shared" si="320"/>
        <v>49125</v>
      </c>
      <c r="CJ140" s="8">
        <f t="shared" si="320"/>
        <v>49217</v>
      </c>
      <c r="CK140" s="8">
        <f t="shared" si="320"/>
        <v>49309</v>
      </c>
      <c r="CL140" s="8">
        <f t="shared" si="320"/>
        <v>49399</v>
      </c>
      <c r="CM140" s="8">
        <f t="shared" si="320"/>
        <v>49490</v>
      </c>
      <c r="CN140" s="8">
        <f t="shared" si="320"/>
        <v>49582</v>
      </c>
      <c r="CO140" s="8">
        <f t="shared" si="320"/>
        <v>49674</v>
      </c>
      <c r="CP140" s="8">
        <f t="shared" si="320"/>
        <v>49765</v>
      </c>
      <c r="CQ140" s="8">
        <f t="shared" si="320"/>
        <v>49856</v>
      </c>
      <c r="CR140" s="8">
        <f t="shared" si="320"/>
        <v>49948</v>
      </c>
      <c r="CS140" s="8">
        <f t="shared" si="320"/>
        <v>50040</v>
      </c>
      <c r="CT140" s="8">
        <f t="shared" si="320"/>
        <v>50130</v>
      </c>
      <c r="CU140" s="8">
        <f t="shared" si="320"/>
        <v>50221</v>
      </c>
      <c r="CV140" s="8">
        <f t="shared" si="320"/>
        <v>50313</v>
      </c>
      <c r="CW140" s="8">
        <f t="shared" si="320"/>
        <v>50405</v>
      </c>
      <c r="CX140" s="8">
        <f t="shared" si="320"/>
        <v>50495</v>
      </c>
      <c r="CY140" s="8">
        <f t="shared" si="320"/>
        <v>50586</v>
      </c>
      <c r="CZ140" s="8">
        <f t="shared" si="320"/>
        <v>50678</v>
      </c>
      <c r="DA140" s="8">
        <f t="shared" si="320"/>
        <v>50770</v>
      </c>
      <c r="DB140" s="8">
        <f t="shared" si="320"/>
        <v>50860</v>
      </c>
      <c r="DC140" s="8">
        <f t="shared" si="320"/>
        <v>50951</v>
      </c>
      <c r="DD140" s="8">
        <f t="shared" si="320"/>
        <v>51043</v>
      </c>
      <c r="DE140" s="8">
        <f t="shared" si="320"/>
        <v>51135</v>
      </c>
      <c r="DF140" s="8">
        <f t="shared" si="320"/>
        <v>51226</v>
      </c>
      <c r="DG140" s="8">
        <f t="shared" si="320"/>
        <v>51317</v>
      </c>
      <c r="DH140" s="8">
        <f t="shared" si="320"/>
        <v>51409</v>
      </c>
      <c r="DI140" s="8">
        <f t="shared" si="320"/>
        <v>51501</v>
      </c>
      <c r="DJ140" s="8">
        <f t="shared" si="320"/>
        <v>51591</v>
      </c>
      <c r="DK140" s="8">
        <f t="shared" ref="DK140:EP140" si="321">+DJ140+100-DAY(DJ140+100)</f>
        <v>51682</v>
      </c>
      <c r="DL140" s="8">
        <f t="shared" si="321"/>
        <v>51774</v>
      </c>
      <c r="DM140" s="8">
        <f t="shared" si="321"/>
        <v>51866</v>
      </c>
      <c r="DN140" s="8">
        <f t="shared" si="321"/>
        <v>51956</v>
      </c>
      <c r="DO140" s="8">
        <f t="shared" si="321"/>
        <v>52047</v>
      </c>
      <c r="DP140" s="8">
        <f t="shared" si="321"/>
        <v>52139</v>
      </c>
      <c r="DQ140" s="8">
        <f t="shared" si="321"/>
        <v>52231</v>
      </c>
      <c r="DR140" s="8">
        <f t="shared" si="321"/>
        <v>52321</v>
      </c>
      <c r="DS140" s="8">
        <f t="shared" si="321"/>
        <v>52412</v>
      </c>
      <c r="DT140" s="8">
        <f t="shared" si="321"/>
        <v>52504</v>
      </c>
      <c r="DU140" s="8">
        <f t="shared" si="321"/>
        <v>52596</v>
      </c>
      <c r="DV140" s="8">
        <f t="shared" si="321"/>
        <v>52687</v>
      </c>
      <c r="DW140" s="8">
        <f t="shared" si="321"/>
        <v>52778</v>
      </c>
      <c r="DX140" s="8">
        <f t="shared" si="321"/>
        <v>52870</v>
      </c>
      <c r="DY140" s="8">
        <f t="shared" si="321"/>
        <v>52962</v>
      </c>
      <c r="DZ140" s="8">
        <f t="shared" si="321"/>
        <v>53052</v>
      </c>
      <c r="EA140" s="8">
        <f t="shared" si="321"/>
        <v>53143</v>
      </c>
      <c r="EB140" s="8">
        <f t="shared" si="321"/>
        <v>53235</v>
      </c>
      <c r="EC140" s="8">
        <f t="shared" si="321"/>
        <v>53327</v>
      </c>
      <c r="ED140" s="8">
        <f t="shared" si="321"/>
        <v>53417</v>
      </c>
      <c r="EE140" s="8">
        <f t="shared" si="321"/>
        <v>53508</v>
      </c>
      <c r="EF140" s="8">
        <f t="shared" si="321"/>
        <v>53600</v>
      </c>
      <c r="EG140" s="8">
        <f t="shared" si="321"/>
        <v>53692</v>
      </c>
      <c r="EH140" s="8">
        <f t="shared" si="321"/>
        <v>53782</v>
      </c>
      <c r="EI140" s="8">
        <f t="shared" si="321"/>
        <v>53873</v>
      </c>
      <c r="EJ140" s="8">
        <f t="shared" si="321"/>
        <v>53965</v>
      </c>
      <c r="EK140" s="8">
        <f t="shared" si="321"/>
        <v>54057</v>
      </c>
      <c r="EL140" s="8">
        <f t="shared" si="321"/>
        <v>54148</v>
      </c>
      <c r="EM140" s="8">
        <f t="shared" si="321"/>
        <v>54239</v>
      </c>
      <c r="EN140" s="8">
        <f t="shared" si="321"/>
        <v>54331</v>
      </c>
      <c r="EO140" s="8">
        <f t="shared" si="321"/>
        <v>54423</v>
      </c>
      <c r="EP140" s="8">
        <f t="shared" si="321"/>
        <v>54513</v>
      </c>
      <c r="EQ140" s="8">
        <f t="shared" ref="EQ140:FV140" si="322">+EP140+100-DAY(EP140+100)</f>
        <v>54604</v>
      </c>
      <c r="ER140" s="8">
        <f t="shared" si="322"/>
        <v>54696</v>
      </c>
      <c r="ES140" s="8">
        <f t="shared" si="322"/>
        <v>54788</v>
      </c>
      <c r="ET140" s="8">
        <f t="shared" si="322"/>
        <v>54878</v>
      </c>
      <c r="EU140" s="8">
        <f t="shared" si="322"/>
        <v>54969</v>
      </c>
      <c r="EV140" s="8">
        <f t="shared" si="322"/>
        <v>55061</v>
      </c>
      <c r="EW140" s="8">
        <f t="shared" si="322"/>
        <v>55153</v>
      </c>
      <c r="EX140" s="8">
        <f t="shared" si="322"/>
        <v>55243</v>
      </c>
      <c r="EY140" s="8">
        <f t="shared" si="322"/>
        <v>55334</v>
      </c>
      <c r="EZ140" s="8">
        <f t="shared" si="322"/>
        <v>55426</v>
      </c>
      <c r="FA140" s="8">
        <f t="shared" si="322"/>
        <v>55518</v>
      </c>
      <c r="FB140" s="8">
        <f t="shared" si="322"/>
        <v>55609</v>
      </c>
      <c r="FC140" s="8">
        <f t="shared" si="322"/>
        <v>55700</v>
      </c>
      <c r="FD140" s="8">
        <f t="shared" si="322"/>
        <v>55792</v>
      </c>
      <c r="FE140" s="8">
        <f t="shared" si="322"/>
        <v>55884</v>
      </c>
      <c r="FF140" s="8">
        <f t="shared" si="322"/>
        <v>55974</v>
      </c>
      <c r="FG140" s="8">
        <f t="shared" si="322"/>
        <v>56065</v>
      </c>
      <c r="FH140" s="8">
        <f t="shared" si="322"/>
        <v>56157</v>
      </c>
      <c r="FI140" s="8">
        <f t="shared" si="322"/>
        <v>56249</v>
      </c>
      <c r="FJ140" s="8">
        <f t="shared" si="322"/>
        <v>56339</v>
      </c>
      <c r="FK140" s="8">
        <f t="shared" si="322"/>
        <v>56430</v>
      </c>
      <c r="FL140" s="8">
        <f t="shared" si="322"/>
        <v>56522</v>
      </c>
      <c r="FM140" s="8">
        <f t="shared" si="322"/>
        <v>56614</v>
      </c>
      <c r="FN140" s="8">
        <f t="shared" si="322"/>
        <v>56704</v>
      </c>
      <c r="FO140" s="8">
        <f t="shared" si="322"/>
        <v>56795</v>
      </c>
      <c r="FP140" s="8">
        <f t="shared" si="322"/>
        <v>56887</v>
      </c>
      <c r="FQ140" s="8">
        <f t="shared" si="322"/>
        <v>56979</v>
      </c>
      <c r="FR140" s="8">
        <f t="shared" si="322"/>
        <v>57070</v>
      </c>
      <c r="FS140" s="8">
        <f t="shared" si="322"/>
        <v>57161</v>
      </c>
      <c r="FT140" s="8">
        <f t="shared" si="322"/>
        <v>57253</v>
      </c>
      <c r="FU140" s="8">
        <f t="shared" si="322"/>
        <v>57345</v>
      </c>
      <c r="FV140" s="8">
        <f t="shared" si="322"/>
        <v>57435</v>
      </c>
      <c r="FW140" s="8">
        <f t="shared" ref="FW140:GC140" si="323">+FV140+100-DAY(FV140+100)</f>
        <v>57526</v>
      </c>
      <c r="FX140" s="8">
        <f t="shared" si="323"/>
        <v>57618</v>
      </c>
      <c r="FY140" s="8">
        <f t="shared" si="323"/>
        <v>57710</v>
      </c>
      <c r="FZ140" s="8">
        <f t="shared" si="323"/>
        <v>57800</v>
      </c>
      <c r="GA140" s="8">
        <f t="shared" si="323"/>
        <v>57891</v>
      </c>
      <c r="GB140" s="8">
        <f t="shared" si="323"/>
        <v>57983</v>
      </c>
      <c r="GC140" s="8">
        <f t="shared" si="323"/>
        <v>58075</v>
      </c>
      <c r="GD140" s="4"/>
    </row>
    <row r="141" spans="1:186" ht="15" hidden="1" customHeight="1" outlineLevel="1" x14ac:dyDescent="0.35">
      <c r="M141" s="7" t="s">
        <v>132</v>
      </c>
      <c r="N141" s="16">
        <f t="shared" ref="N141:AU141" si="324">+N142+N143+N144+N145</f>
        <v>36033.681247260276</v>
      </c>
      <c r="O141" s="16">
        <f t="shared" si="324"/>
        <v>36093.490616438357</v>
      </c>
      <c r="P141" s="16">
        <f t="shared" si="324"/>
        <v>35891.915493150686</v>
      </c>
      <c r="Q141" s="16">
        <f t="shared" si="324"/>
        <v>35870.296999999999</v>
      </c>
      <c r="R141" s="16">
        <f t="shared" si="324"/>
        <v>35870.296999999999</v>
      </c>
      <c r="S141" s="16">
        <f t="shared" si="324"/>
        <v>35870.296999999999</v>
      </c>
      <c r="T141" s="16">
        <f t="shared" si="324"/>
        <v>35870.296999999999</v>
      </c>
      <c r="U141" s="16">
        <f t="shared" si="324"/>
        <v>35775.542901639346</v>
      </c>
      <c r="V141" s="16">
        <f t="shared" si="324"/>
        <v>35653.546999999999</v>
      </c>
      <c r="W141" s="16">
        <f t="shared" si="324"/>
        <v>35653.546999999999</v>
      </c>
      <c r="X141" s="16">
        <f t="shared" si="324"/>
        <v>35653.546999999999</v>
      </c>
      <c r="Y141" s="16">
        <f t="shared" si="324"/>
        <v>35653.546999999999</v>
      </c>
      <c r="Z141" s="16">
        <f t="shared" si="324"/>
        <v>35589.108643835614</v>
      </c>
      <c r="AA141" s="16">
        <f t="shared" si="324"/>
        <v>35433.709876712324</v>
      </c>
      <c r="AB141" s="16">
        <f t="shared" si="324"/>
        <v>35404.651794520541</v>
      </c>
      <c r="AC141" s="16">
        <f t="shared" si="324"/>
        <v>35361.396999999997</v>
      </c>
      <c r="AD141" s="16">
        <f t="shared" si="324"/>
        <v>35361.396999999997</v>
      </c>
      <c r="AE141" s="16">
        <f t="shared" si="324"/>
        <v>35361.396999999997</v>
      </c>
      <c r="AF141" s="16">
        <f t="shared" si="324"/>
        <v>35323.280561643835</v>
      </c>
      <c r="AG141" s="16">
        <f t="shared" si="324"/>
        <v>34794.281699453553</v>
      </c>
      <c r="AH141" s="16">
        <f t="shared" si="324"/>
        <v>34136.135356164385</v>
      </c>
      <c r="AI141" s="16">
        <f t="shared" si="324"/>
        <v>33121.195630136979</v>
      </c>
      <c r="AJ141" s="16">
        <f t="shared" si="324"/>
        <v>29758.560123287672</v>
      </c>
      <c r="AK141" s="16">
        <f t="shared" si="324"/>
        <v>26666.040000000005</v>
      </c>
      <c r="AL141" s="16">
        <f t="shared" si="324"/>
        <v>26527.821369863017</v>
      </c>
      <c r="AM141" s="16">
        <f t="shared" si="324"/>
        <v>26446.940000000002</v>
      </c>
      <c r="AN141" s="16">
        <f t="shared" si="324"/>
        <v>26446.940000000002</v>
      </c>
      <c r="AO141" s="16">
        <f t="shared" si="324"/>
        <v>12446.155382513662</v>
      </c>
      <c r="AP141" s="16">
        <f t="shared" si="324"/>
        <v>435.33</v>
      </c>
      <c r="AQ141" s="16">
        <f t="shared" si="324"/>
        <v>421.49712328767123</v>
      </c>
      <c r="AR141" s="16">
        <f t="shared" si="324"/>
        <v>408.33</v>
      </c>
      <c r="AS141" s="16">
        <f t="shared" si="324"/>
        <v>408.33</v>
      </c>
      <c r="AT141" s="16">
        <f t="shared" si="324"/>
        <v>305.59684931506854</v>
      </c>
      <c r="AU141" s="16">
        <f t="shared" si="324"/>
        <v>95.795753424657534</v>
      </c>
      <c r="AW141" s="7" t="s">
        <v>132</v>
      </c>
      <c r="AX141" s="16">
        <f t="shared" ref="AX141:CC141" si="325">+AX142+AX143+AX144+AX145</f>
        <v>35187.087366666667</v>
      </c>
      <c r="AY141" s="16">
        <f t="shared" si="325"/>
        <v>35194.600700000003</v>
      </c>
      <c r="AZ141" s="16">
        <f t="shared" si="325"/>
        <v>35316.667000000001</v>
      </c>
      <c r="BA141" s="16">
        <f t="shared" si="325"/>
        <v>35316.667000000001</v>
      </c>
      <c r="BB141" s="16">
        <f t="shared" si="325"/>
        <v>35314.946111111109</v>
      </c>
      <c r="BC141" s="16">
        <f t="shared" si="325"/>
        <v>35570.482164835164</v>
      </c>
      <c r="BD141" s="16">
        <f t="shared" si="325"/>
        <v>36120.646999999997</v>
      </c>
      <c r="BE141" s="16">
        <f t="shared" si="325"/>
        <v>36120.646999999997</v>
      </c>
      <c r="BF141" s="16">
        <f t="shared" si="325"/>
        <v>36040.171999999999</v>
      </c>
      <c r="BG141" s="16">
        <f t="shared" si="325"/>
        <v>35870.896999999997</v>
      </c>
      <c r="BH141" s="16">
        <f t="shared" si="325"/>
        <v>35870.896999999997</v>
      </c>
      <c r="BI141" s="16">
        <f t="shared" si="325"/>
        <v>35897.896999999997</v>
      </c>
      <c r="BJ141" s="16">
        <f t="shared" si="325"/>
        <v>35897.896999999997</v>
      </c>
      <c r="BK141" s="16">
        <f t="shared" si="325"/>
        <v>35897.896999999997</v>
      </c>
      <c r="BL141" s="16">
        <f t="shared" si="325"/>
        <v>35897.896999999997</v>
      </c>
      <c r="BM141" s="16">
        <f t="shared" si="325"/>
        <v>35897.896999999997</v>
      </c>
      <c r="BN141" s="16">
        <f t="shared" si="325"/>
        <v>35897.896999999997</v>
      </c>
      <c r="BO141" s="16">
        <f t="shared" si="325"/>
        <v>35897.896999999997</v>
      </c>
      <c r="BP141" s="16">
        <f t="shared" si="325"/>
        <v>35897.896999999997</v>
      </c>
      <c r="BQ141" s="16">
        <f t="shared" si="325"/>
        <v>35897.896999999997</v>
      </c>
      <c r="BR141" s="16">
        <f t="shared" si="325"/>
        <v>35897.896999999997</v>
      </c>
      <c r="BS141" s="16">
        <f t="shared" si="325"/>
        <v>35897.896999999997</v>
      </c>
      <c r="BT141" s="16">
        <f t="shared" si="325"/>
        <v>35897.896999999997</v>
      </c>
      <c r="BU141" s="16">
        <f t="shared" si="325"/>
        <v>35897.896999999997</v>
      </c>
      <c r="BV141" s="16">
        <f t="shared" si="325"/>
        <v>35897.896999999997</v>
      </c>
      <c r="BW141" s="16">
        <f t="shared" si="325"/>
        <v>35897.896999999997</v>
      </c>
      <c r="BX141" s="16">
        <f t="shared" si="325"/>
        <v>35897.896999999997</v>
      </c>
      <c r="BY141" s="16">
        <f t="shared" si="325"/>
        <v>35897.896999999997</v>
      </c>
      <c r="BZ141" s="16">
        <f t="shared" si="325"/>
        <v>35897.896999999997</v>
      </c>
      <c r="CA141" s="16">
        <f t="shared" si="325"/>
        <v>35897.896999999997</v>
      </c>
      <c r="CB141" s="16">
        <f t="shared" si="325"/>
        <v>35737.690478260869</v>
      </c>
      <c r="CC141" s="16">
        <f t="shared" si="325"/>
        <v>35681.146999999997</v>
      </c>
      <c r="CD141" s="16">
        <f t="shared" ref="CD141:DI141" si="326">+CD142+CD143+CD144+CD145</f>
        <v>35681.146999999997</v>
      </c>
      <c r="CE141" s="16">
        <f t="shared" si="326"/>
        <v>35681.146999999997</v>
      </c>
      <c r="CF141" s="16">
        <f t="shared" si="326"/>
        <v>35681.146999999997</v>
      </c>
      <c r="CG141" s="16">
        <f t="shared" si="326"/>
        <v>35681.146999999997</v>
      </c>
      <c r="CH141" s="16">
        <f t="shared" si="326"/>
        <v>35681.146999999997</v>
      </c>
      <c r="CI141" s="16">
        <f t="shared" si="326"/>
        <v>35681.146999999997</v>
      </c>
      <c r="CJ141" s="16">
        <f t="shared" si="326"/>
        <v>35681.146999999997</v>
      </c>
      <c r="CK141" s="16">
        <f t="shared" si="326"/>
        <v>35681.146999999997</v>
      </c>
      <c r="CL141" s="16">
        <f t="shared" si="326"/>
        <v>35681.146999999997</v>
      </c>
      <c r="CM141" s="16">
        <f t="shared" si="326"/>
        <v>35681.146999999997</v>
      </c>
      <c r="CN141" s="16">
        <f t="shared" si="326"/>
        <v>35681.146999999997</v>
      </c>
      <c r="CO141" s="16">
        <f t="shared" si="326"/>
        <v>35681.146999999997</v>
      </c>
      <c r="CP141" s="16">
        <f t="shared" si="326"/>
        <v>35681.146999999997</v>
      </c>
      <c r="CQ141" s="16">
        <f t="shared" si="326"/>
        <v>35681.146999999997</v>
      </c>
      <c r="CR141" s="16">
        <f t="shared" si="326"/>
        <v>35681.146999999997</v>
      </c>
      <c r="CS141" s="16">
        <f t="shared" si="326"/>
        <v>35681.146999999997</v>
      </c>
      <c r="CT141" s="16">
        <f t="shared" si="326"/>
        <v>35681.146999999997</v>
      </c>
      <c r="CU141" s="16">
        <f t="shared" si="326"/>
        <v>35681.146999999997</v>
      </c>
      <c r="CV141" s="16">
        <f t="shared" si="326"/>
        <v>35635.494826086957</v>
      </c>
      <c r="CW141" s="16">
        <f t="shared" si="326"/>
        <v>35471.146999999997</v>
      </c>
      <c r="CX141" s="16">
        <f t="shared" si="326"/>
        <v>35471.146999999997</v>
      </c>
      <c r="CY141" s="16">
        <f t="shared" si="326"/>
        <v>35462.323373626372</v>
      </c>
      <c r="CZ141" s="16">
        <f t="shared" si="326"/>
        <v>35455.996999999996</v>
      </c>
      <c r="DA141" s="16">
        <f t="shared" si="326"/>
        <v>35455.996999999996</v>
      </c>
      <c r="DB141" s="16">
        <f t="shared" si="326"/>
        <v>35455.996999999996</v>
      </c>
      <c r="DC141" s="16">
        <f t="shared" si="326"/>
        <v>35455.996999999996</v>
      </c>
      <c r="DD141" s="16">
        <f t="shared" si="326"/>
        <v>35428.790478260868</v>
      </c>
      <c r="DE141" s="16">
        <f t="shared" si="326"/>
        <v>35388.996999999996</v>
      </c>
      <c r="DF141" s="16">
        <f t="shared" si="326"/>
        <v>35388.996999999996</v>
      </c>
      <c r="DG141" s="16">
        <f t="shared" si="326"/>
        <v>35388.996999999996</v>
      </c>
      <c r="DH141" s="16">
        <f t="shared" si="326"/>
        <v>35388.996999999996</v>
      </c>
      <c r="DI141" s="16">
        <f t="shared" si="326"/>
        <v>35388.996999999996</v>
      </c>
      <c r="DJ141" s="16">
        <f t="shared" ref="DJ141:EO141" si="327">+DJ142+DJ143+DJ144+DJ145</f>
        <v>35388.996999999996</v>
      </c>
      <c r="DK141" s="16">
        <f t="shared" si="327"/>
        <v>35388.996999999996</v>
      </c>
      <c r="DL141" s="16">
        <f t="shared" si="327"/>
        <v>35388.996999999996</v>
      </c>
      <c r="DM141" s="16">
        <f t="shared" si="327"/>
        <v>35388.996999999996</v>
      </c>
      <c r="DN141" s="16">
        <f t="shared" si="327"/>
        <v>35388.996999999996</v>
      </c>
      <c r="DO141" s="16">
        <f t="shared" si="327"/>
        <v>35388.996999999996</v>
      </c>
      <c r="DP141" s="16">
        <f t="shared" si="327"/>
        <v>35388.996999999996</v>
      </c>
      <c r="DQ141" s="16">
        <f t="shared" si="327"/>
        <v>35388.996999999996</v>
      </c>
      <c r="DR141" s="16">
        <f t="shared" si="327"/>
        <v>35388.996999999996</v>
      </c>
      <c r="DS141" s="16">
        <f t="shared" si="327"/>
        <v>35342.26623076923</v>
      </c>
      <c r="DT141" s="16">
        <f t="shared" si="327"/>
        <v>35336.496999999996</v>
      </c>
      <c r="DU141" s="16">
        <f t="shared" si="327"/>
        <v>35336.496999999996</v>
      </c>
      <c r="DV141" s="16">
        <f t="shared" si="327"/>
        <v>35002.796999999999</v>
      </c>
      <c r="DW141" s="16">
        <f t="shared" si="327"/>
        <v>35002.796999999999</v>
      </c>
      <c r="DX141" s="16">
        <f t="shared" si="327"/>
        <v>35002.796999999999</v>
      </c>
      <c r="DY141" s="16">
        <f t="shared" si="327"/>
        <v>34283.068739130431</v>
      </c>
      <c r="DZ141" s="16">
        <f t="shared" si="327"/>
        <v>34195.296999999999</v>
      </c>
      <c r="EA141" s="16">
        <f t="shared" si="327"/>
        <v>34195.296999999999</v>
      </c>
      <c r="EB141" s="16">
        <f t="shared" si="327"/>
        <v>34160.079608695654</v>
      </c>
      <c r="EC141" s="16">
        <f t="shared" si="327"/>
        <v>34105.296999999999</v>
      </c>
      <c r="ED141" s="16">
        <f t="shared" si="327"/>
        <v>34089.741444444444</v>
      </c>
      <c r="EE141" s="16">
        <f t="shared" si="327"/>
        <v>33300.956340659337</v>
      </c>
      <c r="EF141" s="16">
        <f t="shared" si="327"/>
        <v>32613.296999999999</v>
      </c>
      <c r="EG141" s="16">
        <f t="shared" si="327"/>
        <v>32613.296999999999</v>
      </c>
      <c r="EH141" s="16">
        <f t="shared" si="327"/>
        <v>31065.149388888894</v>
      </c>
      <c r="EI141" s="16">
        <f t="shared" si="327"/>
        <v>30384.640000000003</v>
      </c>
      <c r="EJ141" s="16">
        <f t="shared" si="327"/>
        <v>30298.650869565219</v>
      </c>
      <c r="EK141" s="16">
        <f t="shared" si="327"/>
        <v>27430.509565217395</v>
      </c>
      <c r="EL141" s="16">
        <f t="shared" si="327"/>
        <v>26693.640000000003</v>
      </c>
      <c r="EM141" s="16">
        <f t="shared" si="327"/>
        <v>26693.640000000003</v>
      </c>
      <c r="EN141" s="16">
        <f t="shared" si="327"/>
        <v>26693.640000000003</v>
      </c>
      <c r="EO141" s="16">
        <f t="shared" si="327"/>
        <v>26693.640000000003</v>
      </c>
      <c r="EP141" s="16">
        <f t="shared" ref="EP141:FU141" si="328">+EP142+EP143+EP144+EP145</f>
        <v>26693.640000000003</v>
      </c>
      <c r="EQ141" s="16">
        <f t="shared" si="328"/>
        <v>26582.261978021979</v>
      </c>
      <c r="ER141" s="16">
        <f t="shared" si="328"/>
        <v>26474.540000000005</v>
      </c>
      <c r="ES141" s="16">
        <f t="shared" si="328"/>
        <v>26474.540000000005</v>
      </c>
      <c r="ET141" s="16">
        <f t="shared" si="328"/>
        <v>26474.540000000005</v>
      </c>
      <c r="EU141" s="16">
        <f t="shared" si="328"/>
        <v>26474.540000000005</v>
      </c>
      <c r="EV141" s="16">
        <f t="shared" si="328"/>
        <v>26474.540000000005</v>
      </c>
      <c r="EW141" s="16">
        <f t="shared" si="328"/>
        <v>26474.540000000005</v>
      </c>
      <c r="EX141" s="16">
        <f t="shared" si="328"/>
        <v>26474.540000000005</v>
      </c>
      <c r="EY141" s="16">
        <f t="shared" si="328"/>
        <v>26474.540000000005</v>
      </c>
      <c r="EZ141" s="16">
        <f t="shared" si="328"/>
        <v>26474.540000000005</v>
      </c>
      <c r="FA141" s="16">
        <f t="shared" si="328"/>
        <v>26474.540000000005</v>
      </c>
      <c r="FB141" s="16">
        <f t="shared" si="328"/>
        <v>26474.540000000005</v>
      </c>
      <c r="FC141" s="16">
        <f t="shared" si="328"/>
        <v>22758.595714285711</v>
      </c>
      <c r="FD141" s="16">
        <f t="shared" si="328"/>
        <v>462.92999999999995</v>
      </c>
      <c r="FE141" s="16">
        <f t="shared" si="328"/>
        <v>462.92999999999995</v>
      </c>
      <c r="FF141" s="16">
        <f t="shared" si="328"/>
        <v>462.92999999999995</v>
      </c>
      <c r="FG141" s="16">
        <f t="shared" si="328"/>
        <v>462.93000000000006</v>
      </c>
      <c r="FH141" s="16">
        <f t="shared" si="328"/>
        <v>462.92999999999995</v>
      </c>
      <c r="FI141" s="16">
        <f t="shared" si="328"/>
        <v>462.92999999999995</v>
      </c>
      <c r="FJ141" s="16">
        <f t="shared" si="328"/>
        <v>462.92999999999995</v>
      </c>
      <c r="FK141" s="16">
        <f t="shared" si="328"/>
        <v>462.03989010989017</v>
      </c>
      <c r="FL141" s="16">
        <f t="shared" si="328"/>
        <v>435.93</v>
      </c>
      <c r="FM141" s="16">
        <f t="shared" si="328"/>
        <v>435.93</v>
      </c>
      <c r="FN141" s="16">
        <f t="shared" si="328"/>
        <v>435.93</v>
      </c>
      <c r="FO141" s="16">
        <f t="shared" si="328"/>
        <v>435.93000000000006</v>
      </c>
      <c r="FP141" s="16">
        <f t="shared" si="328"/>
        <v>435.93</v>
      </c>
      <c r="FQ141" s="16">
        <f t="shared" si="328"/>
        <v>435.93</v>
      </c>
      <c r="FR141" s="16">
        <f t="shared" si="328"/>
        <v>435.93000000000006</v>
      </c>
      <c r="FS141" s="16">
        <f t="shared" si="328"/>
        <v>435.93000000000006</v>
      </c>
      <c r="FT141" s="16">
        <f t="shared" si="328"/>
        <v>435.93</v>
      </c>
      <c r="FU141" s="16">
        <f t="shared" si="328"/>
        <v>435.93</v>
      </c>
      <c r="FV141" s="16">
        <f t="shared" ref="FV141:GC141" si="329">+FV142+FV143+FV144+FV145</f>
        <v>435.93</v>
      </c>
      <c r="FW141" s="16">
        <f t="shared" si="329"/>
        <v>435.93000000000006</v>
      </c>
      <c r="FX141" s="16">
        <f t="shared" si="329"/>
        <v>330.74739130434784</v>
      </c>
      <c r="FY141" s="16">
        <f t="shared" si="329"/>
        <v>133.53</v>
      </c>
      <c r="FZ141" s="16">
        <f t="shared" si="329"/>
        <v>133.53</v>
      </c>
      <c r="GA141" s="16">
        <f t="shared" si="329"/>
        <v>133.53</v>
      </c>
      <c r="GB141" s="16">
        <f t="shared" si="329"/>
        <v>120.32347826086956</v>
      </c>
      <c r="GC141" s="16">
        <f t="shared" si="329"/>
        <v>106.53</v>
      </c>
    </row>
    <row r="142" spans="1:186" hidden="1" outlineLevel="1" x14ac:dyDescent="0.35">
      <c r="M142" s="9" t="s">
        <v>671</v>
      </c>
      <c r="N142" s="17">
        <f t="shared" ref="N142:W145" si="330">SUMIFS(N$165:N$235,$C$165:$C$235,$AW142)</f>
        <v>14368.21156</v>
      </c>
      <c r="O142" s="17">
        <f t="shared" si="330"/>
        <v>14518.21156</v>
      </c>
      <c r="P142" s="17">
        <f t="shared" si="330"/>
        <v>14518.21156</v>
      </c>
      <c r="Q142" s="17">
        <f t="shared" si="330"/>
        <v>14518.21156</v>
      </c>
      <c r="R142" s="17">
        <f t="shared" si="330"/>
        <v>14518.21156</v>
      </c>
      <c r="S142" s="17">
        <f t="shared" si="330"/>
        <v>14518.21156</v>
      </c>
      <c r="T142" s="17">
        <f t="shared" si="330"/>
        <v>14518.21156</v>
      </c>
      <c r="U142" s="17">
        <f t="shared" si="330"/>
        <v>14518.21156</v>
      </c>
      <c r="V142" s="17">
        <f t="shared" si="330"/>
        <v>14518.21156</v>
      </c>
      <c r="W142" s="17">
        <f t="shared" si="330"/>
        <v>14518.21156</v>
      </c>
      <c r="X142" s="17">
        <f t="shared" ref="X142:AG145" si="331">SUMIFS(X$165:X$235,$C$165:$C$235,$AW142)</f>
        <v>14518.21156</v>
      </c>
      <c r="Y142" s="17">
        <f t="shared" si="331"/>
        <v>14518.21156</v>
      </c>
      <c r="Z142" s="17">
        <f t="shared" si="331"/>
        <v>14453.773203835615</v>
      </c>
      <c r="AA142" s="17">
        <f t="shared" si="331"/>
        <v>14308.21156</v>
      </c>
      <c r="AB142" s="17">
        <f t="shared" si="331"/>
        <v>14308.21156</v>
      </c>
      <c r="AC142" s="17">
        <f t="shared" si="331"/>
        <v>14308.21156</v>
      </c>
      <c r="AD142" s="17">
        <f t="shared" si="331"/>
        <v>14308.21156</v>
      </c>
      <c r="AE142" s="17">
        <f t="shared" si="331"/>
        <v>14308.21156</v>
      </c>
      <c r="AF142" s="17">
        <f t="shared" si="331"/>
        <v>14270.095121643835</v>
      </c>
      <c r="AG142" s="17">
        <f t="shared" si="331"/>
        <v>13741.09625945355</v>
      </c>
      <c r="AH142" s="17">
        <f t="shared" ref="AH142:AU145" si="332">SUMIFS(AH$165:AH$235,$C$165:$C$235,$AW142)</f>
        <v>13114.511559999999</v>
      </c>
      <c r="AI142" s="17">
        <f t="shared" si="332"/>
        <v>12205.264984657533</v>
      </c>
      <c r="AJ142" s="17">
        <f t="shared" si="332"/>
        <v>10154.946923945206</v>
      </c>
      <c r="AK142" s="17">
        <f t="shared" si="332"/>
        <v>7175</v>
      </c>
      <c r="AL142" s="17">
        <f t="shared" si="332"/>
        <v>7175</v>
      </c>
      <c r="AM142" s="17">
        <f t="shared" si="332"/>
        <v>7175</v>
      </c>
      <c r="AN142" s="17">
        <f t="shared" si="332"/>
        <v>7175</v>
      </c>
      <c r="AO142" s="17">
        <f t="shared" si="332"/>
        <v>3313.0464480874316</v>
      </c>
      <c r="AP142" s="17">
        <f t="shared" si="332"/>
        <v>0</v>
      </c>
      <c r="AQ142" s="17">
        <f t="shared" si="332"/>
        <v>0</v>
      </c>
      <c r="AR142" s="17">
        <f t="shared" si="332"/>
        <v>0</v>
      </c>
      <c r="AS142" s="17">
        <f t="shared" si="332"/>
        <v>0</v>
      </c>
      <c r="AT142" s="17">
        <f t="shared" si="332"/>
        <v>0</v>
      </c>
      <c r="AU142" s="17">
        <f t="shared" si="332"/>
        <v>0</v>
      </c>
      <c r="AW142" s="9" t="s">
        <v>671</v>
      </c>
      <c r="AX142" s="17">
        <f t="shared" ref="AX142:BG145" si="333">SUMIFS(AX$165:AX$235,$C$165:$C$235,$AW142)</f>
        <v>13438.311559999998</v>
      </c>
      <c r="AY142" s="17">
        <f t="shared" si="333"/>
        <v>13438.311559999998</v>
      </c>
      <c r="AZ142" s="17">
        <f t="shared" si="333"/>
        <v>13738.311559999998</v>
      </c>
      <c r="BA142" s="17">
        <f t="shared" si="333"/>
        <v>13738.311559999998</v>
      </c>
      <c r="BB142" s="17">
        <f t="shared" si="333"/>
        <v>13738.311559999998</v>
      </c>
      <c r="BC142" s="17">
        <f t="shared" si="333"/>
        <v>13995.646724835164</v>
      </c>
      <c r="BD142" s="17">
        <f t="shared" si="333"/>
        <v>14545.811559999998</v>
      </c>
      <c r="BE142" s="17">
        <f t="shared" si="333"/>
        <v>14545.811559999998</v>
      </c>
      <c r="BF142" s="17">
        <f t="shared" si="333"/>
        <v>14545.811559999998</v>
      </c>
      <c r="BG142" s="17">
        <f t="shared" si="333"/>
        <v>14545.811559999998</v>
      </c>
      <c r="BH142" s="17">
        <f t="shared" ref="BH142:BQ145" si="334">SUMIFS(BH$165:BH$235,$C$165:$C$235,$AW142)</f>
        <v>14545.811559999998</v>
      </c>
      <c r="BI142" s="17">
        <f t="shared" si="334"/>
        <v>14545.811559999998</v>
      </c>
      <c r="BJ142" s="17">
        <f t="shared" si="334"/>
        <v>14545.811559999998</v>
      </c>
      <c r="BK142" s="17">
        <f t="shared" si="334"/>
        <v>14545.811559999998</v>
      </c>
      <c r="BL142" s="17">
        <f t="shared" si="334"/>
        <v>14545.811559999998</v>
      </c>
      <c r="BM142" s="17">
        <f t="shared" si="334"/>
        <v>14545.811559999998</v>
      </c>
      <c r="BN142" s="17">
        <f t="shared" si="334"/>
        <v>14545.811559999998</v>
      </c>
      <c r="BO142" s="17">
        <f t="shared" si="334"/>
        <v>14545.811559999998</v>
      </c>
      <c r="BP142" s="17">
        <f t="shared" si="334"/>
        <v>14545.811559999998</v>
      </c>
      <c r="BQ142" s="17">
        <f t="shared" si="334"/>
        <v>14545.811559999998</v>
      </c>
      <c r="BR142" s="17">
        <f t="shared" ref="BR142:CA145" si="335">SUMIFS(BR$165:BR$235,$C$165:$C$235,$AW142)</f>
        <v>14545.811559999998</v>
      </c>
      <c r="BS142" s="17">
        <f t="shared" si="335"/>
        <v>14545.811559999998</v>
      </c>
      <c r="BT142" s="17">
        <f t="shared" si="335"/>
        <v>14545.811559999998</v>
      </c>
      <c r="BU142" s="17">
        <f t="shared" si="335"/>
        <v>14545.811559999998</v>
      </c>
      <c r="BV142" s="17">
        <f t="shared" si="335"/>
        <v>14545.811559999998</v>
      </c>
      <c r="BW142" s="17">
        <f t="shared" si="335"/>
        <v>14545.811559999998</v>
      </c>
      <c r="BX142" s="17">
        <f t="shared" si="335"/>
        <v>14545.811559999998</v>
      </c>
      <c r="BY142" s="17">
        <f t="shared" si="335"/>
        <v>14545.811559999998</v>
      </c>
      <c r="BZ142" s="17">
        <f t="shared" si="335"/>
        <v>14545.811559999998</v>
      </c>
      <c r="CA142" s="17">
        <f t="shared" si="335"/>
        <v>14545.811559999998</v>
      </c>
      <c r="CB142" s="17">
        <f t="shared" ref="CB142:CK145" si="336">SUMIFS(CB$165:CB$235,$C$165:$C$235,$AW142)</f>
        <v>14545.811559999998</v>
      </c>
      <c r="CC142" s="17">
        <f t="shared" si="336"/>
        <v>14545.811559999998</v>
      </c>
      <c r="CD142" s="17">
        <f t="shared" si="336"/>
        <v>14545.811559999998</v>
      </c>
      <c r="CE142" s="17">
        <f t="shared" si="336"/>
        <v>14545.811559999998</v>
      </c>
      <c r="CF142" s="17">
        <f t="shared" si="336"/>
        <v>14545.811559999998</v>
      </c>
      <c r="CG142" s="17">
        <f t="shared" si="336"/>
        <v>14545.811559999998</v>
      </c>
      <c r="CH142" s="17">
        <f t="shared" si="336"/>
        <v>14545.811559999998</v>
      </c>
      <c r="CI142" s="17">
        <f t="shared" si="336"/>
        <v>14545.811559999998</v>
      </c>
      <c r="CJ142" s="17">
        <f t="shared" si="336"/>
        <v>14545.811559999998</v>
      </c>
      <c r="CK142" s="17">
        <f t="shared" si="336"/>
        <v>14545.811559999998</v>
      </c>
      <c r="CL142" s="17">
        <f t="shared" ref="CL142:CU145" si="337">SUMIFS(CL$165:CL$235,$C$165:$C$235,$AW142)</f>
        <v>14545.811559999998</v>
      </c>
      <c r="CM142" s="17">
        <f t="shared" si="337"/>
        <v>14545.811559999998</v>
      </c>
      <c r="CN142" s="17">
        <f t="shared" si="337"/>
        <v>14545.811559999998</v>
      </c>
      <c r="CO142" s="17">
        <f t="shared" si="337"/>
        <v>14545.811559999998</v>
      </c>
      <c r="CP142" s="17">
        <f t="shared" si="337"/>
        <v>14545.811559999998</v>
      </c>
      <c r="CQ142" s="17">
        <f t="shared" si="337"/>
        <v>14545.811559999998</v>
      </c>
      <c r="CR142" s="17">
        <f t="shared" si="337"/>
        <v>14545.811559999998</v>
      </c>
      <c r="CS142" s="17">
        <f t="shared" si="337"/>
        <v>14545.811559999998</v>
      </c>
      <c r="CT142" s="17">
        <f t="shared" si="337"/>
        <v>14545.811559999998</v>
      </c>
      <c r="CU142" s="17">
        <f t="shared" si="337"/>
        <v>14545.811559999998</v>
      </c>
      <c r="CV142" s="17">
        <f t="shared" ref="CV142:DE145" si="338">SUMIFS(CV$165:CV$235,$C$165:$C$235,$AW142)</f>
        <v>14500.159386086956</v>
      </c>
      <c r="CW142" s="17">
        <f t="shared" si="338"/>
        <v>14335.811559999998</v>
      </c>
      <c r="CX142" s="17">
        <f t="shared" si="338"/>
        <v>14335.811559999998</v>
      </c>
      <c r="CY142" s="17">
        <f t="shared" si="338"/>
        <v>14335.811559999998</v>
      </c>
      <c r="CZ142" s="17">
        <f t="shared" si="338"/>
        <v>14335.811559999998</v>
      </c>
      <c r="DA142" s="17">
        <f t="shared" si="338"/>
        <v>14335.811559999998</v>
      </c>
      <c r="DB142" s="17">
        <f t="shared" si="338"/>
        <v>14335.811559999998</v>
      </c>
      <c r="DC142" s="17">
        <f t="shared" si="338"/>
        <v>14335.811559999998</v>
      </c>
      <c r="DD142" s="17">
        <f t="shared" si="338"/>
        <v>14335.811559999998</v>
      </c>
      <c r="DE142" s="17">
        <f t="shared" si="338"/>
        <v>14335.811559999998</v>
      </c>
      <c r="DF142" s="17">
        <f t="shared" ref="DF142:DO145" si="339">SUMIFS(DF$165:DF$235,$C$165:$C$235,$AW142)</f>
        <v>14335.811559999998</v>
      </c>
      <c r="DG142" s="17">
        <f t="shared" si="339"/>
        <v>14335.811559999998</v>
      </c>
      <c r="DH142" s="17">
        <f t="shared" si="339"/>
        <v>14335.811559999998</v>
      </c>
      <c r="DI142" s="17">
        <f t="shared" si="339"/>
        <v>14335.811559999998</v>
      </c>
      <c r="DJ142" s="17">
        <f t="shared" si="339"/>
        <v>14335.811559999998</v>
      </c>
      <c r="DK142" s="17">
        <f t="shared" si="339"/>
        <v>14335.811559999998</v>
      </c>
      <c r="DL142" s="17">
        <f t="shared" si="339"/>
        <v>14335.811559999998</v>
      </c>
      <c r="DM142" s="17">
        <f t="shared" si="339"/>
        <v>14335.811559999998</v>
      </c>
      <c r="DN142" s="17">
        <f t="shared" si="339"/>
        <v>14335.811559999998</v>
      </c>
      <c r="DO142" s="17">
        <f t="shared" si="339"/>
        <v>14335.811559999998</v>
      </c>
      <c r="DP142" s="17">
        <f t="shared" ref="DP142:DY145" si="340">SUMIFS(DP$165:DP$235,$C$165:$C$235,$AW142)</f>
        <v>14335.811559999998</v>
      </c>
      <c r="DQ142" s="17">
        <f t="shared" si="340"/>
        <v>14335.811559999998</v>
      </c>
      <c r="DR142" s="17">
        <f t="shared" si="340"/>
        <v>14335.811559999998</v>
      </c>
      <c r="DS142" s="17">
        <f t="shared" si="340"/>
        <v>14289.080790769229</v>
      </c>
      <c r="DT142" s="17">
        <f t="shared" si="340"/>
        <v>14283.311559999998</v>
      </c>
      <c r="DU142" s="17">
        <f t="shared" si="340"/>
        <v>14283.311559999998</v>
      </c>
      <c r="DV142" s="17">
        <f t="shared" si="340"/>
        <v>13949.611559999999</v>
      </c>
      <c r="DW142" s="17">
        <f t="shared" si="340"/>
        <v>13949.611559999999</v>
      </c>
      <c r="DX142" s="17">
        <f t="shared" si="340"/>
        <v>13949.611559999999</v>
      </c>
      <c r="DY142" s="17">
        <f t="shared" si="340"/>
        <v>13229.883299130433</v>
      </c>
      <c r="DZ142" s="17">
        <f t="shared" ref="DZ142:EI145" si="341">SUMIFS(DZ$165:DZ$235,$C$165:$C$235,$AW142)</f>
        <v>13142.111559999999</v>
      </c>
      <c r="EA142" s="17">
        <f t="shared" si="341"/>
        <v>13142.111559999999</v>
      </c>
      <c r="EB142" s="17">
        <f t="shared" si="341"/>
        <v>13142.111559999999</v>
      </c>
      <c r="EC142" s="17">
        <f t="shared" si="341"/>
        <v>13142.111559999999</v>
      </c>
      <c r="ED142" s="17">
        <f t="shared" si="341"/>
        <v>13126.556004444445</v>
      </c>
      <c r="EE142" s="17">
        <f t="shared" si="341"/>
        <v>12371.617054505494</v>
      </c>
      <c r="EF142" s="17">
        <f t="shared" si="341"/>
        <v>11727.111560000001</v>
      </c>
      <c r="EG142" s="17">
        <f t="shared" si="341"/>
        <v>11727.111560000001</v>
      </c>
      <c r="EH142" s="17">
        <f t="shared" si="341"/>
        <v>11117.56252488889</v>
      </c>
      <c r="EI142" s="17">
        <f t="shared" si="341"/>
        <v>10893.6</v>
      </c>
      <c r="EJ142" s="17">
        <f t="shared" ref="EJ142:ES145" si="342">SUMIFS(EJ$165:EJ$235,$C$165:$C$235,$AW142)</f>
        <v>10807.610869565218</v>
      </c>
      <c r="EK142" s="17">
        <f t="shared" si="342"/>
        <v>7939.4695652173914</v>
      </c>
      <c r="EL142" s="17">
        <f t="shared" si="342"/>
        <v>7202.6</v>
      </c>
      <c r="EM142" s="17">
        <f t="shared" si="342"/>
        <v>7202.6</v>
      </c>
      <c r="EN142" s="17">
        <f t="shared" si="342"/>
        <v>7202.6</v>
      </c>
      <c r="EO142" s="17">
        <f t="shared" si="342"/>
        <v>7202.6</v>
      </c>
      <c r="EP142" s="17">
        <f t="shared" si="342"/>
        <v>7202.6</v>
      </c>
      <c r="EQ142" s="17">
        <f t="shared" si="342"/>
        <v>7202.6</v>
      </c>
      <c r="ER142" s="17">
        <f t="shared" si="342"/>
        <v>7202.6</v>
      </c>
      <c r="ES142" s="17">
        <f t="shared" si="342"/>
        <v>7202.6</v>
      </c>
      <c r="ET142" s="17">
        <f t="shared" ref="ET142:FC145" si="343">SUMIFS(ET$165:ET$235,$C$165:$C$235,$AW142)</f>
        <v>7202.6</v>
      </c>
      <c r="EU142" s="17">
        <f t="shared" si="343"/>
        <v>7202.6</v>
      </c>
      <c r="EV142" s="17">
        <f t="shared" si="343"/>
        <v>7202.6</v>
      </c>
      <c r="EW142" s="17">
        <f t="shared" si="343"/>
        <v>7202.6</v>
      </c>
      <c r="EX142" s="17">
        <f t="shared" si="343"/>
        <v>7202.6</v>
      </c>
      <c r="EY142" s="17">
        <f t="shared" si="343"/>
        <v>7202.6</v>
      </c>
      <c r="EZ142" s="17">
        <f t="shared" si="343"/>
        <v>7202.6</v>
      </c>
      <c r="FA142" s="17">
        <f t="shared" si="343"/>
        <v>7202.6</v>
      </c>
      <c r="FB142" s="17">
        <f t="shared" si="343"/>
        <v>7202.6</v>
      </c>
      <c r="FC142" s="17">
        <f t="shared" si="343"/>
        <v>6177.5999999999995</v>
      </c>
      <c r="FD142" s="17">
        <f t="shared" ref="FD142:FM145" si="344">SUMIFS(FD$165:FD$235,$C$165:$C$235,$AW142)</f>
        <v>27.6</v>
      </c>
      <c r="FE142" s="17">
        <f t="shared" si="344"/>
        <v>27.6</v>
      </c>
      <c r="FF142" s="17">
        <f t="shared" si="344"/>
        <v>27.6</v>
      </c>
      <c r="FG142" s="17">
        <f t="shared" si="344"/>
        <v>27.6</v>
      </c>
      <c r="FH142" s="17">
        <f t="shared" si="344"/>
        <v>27.6</v>
      </c>
      <c r="FI142" s="17">
        <f t="shared" si="344"/>
        <v>27.6</v>
      </c>
      <c r="FJ142" s="17">
        <f t="shared" si="344"/>
        <v>27.6</v>
      </c>
      <c r="FK142" s="17">
        <f t="shared" si="344"/>
        <v>27.6</v>
      </c>
      <c r="FL142" s="17">
        <f t="shared" si="344"/>
        <v>27.6</v>
      </c>
      <c r="FM142" s="17">
        <f t="shared" si="344"/>
        <v>27.6</v>
      </c>
      <c r="FN142" s="17">
        <f t="shared" ref="FN142:FW145" si="345">SUMIFS(FN$165:FN$235,$C$165:$C$235,$AW142)</f>
        <v>27.6</v>
      </c>
      <c r="FO142" s="17">
        <f t="shared" si="345"/>
        <v>27.6</v>
      </c>
      <c r="FP142" s="17">
        <f t="shared" si="345"/>
        <v>27.6</v>
      </c>
      <c r="FQ142" s="17">
        <f t="shared" si="345"/>
        <v>27.6</v>
      </c>
      <c r="FR142" s="17">
        <f t="shared" si="345"/>
        <v>27.6</v>
      </c>
      <c r="FS142" s="17">
        <f t="shared" si="345"/>
        <v>27.6</v>
      </c>
      <c r="FT142" s="17">
        <f t="shared" si="345"/>
        <v>27.6</v>
      </c>
      <c r="FU142" s="17">
        <f t="shared" si="345"/>
        <v>27.6</v>
      </c>
      <c r="FV142" s="17">
        <f t="shared" si="345"/>
        <v>27.6</v>
      </c>
      <c r="FW142" s="17">
        <f t="shared" si="345"/>
        <v>27.6</v>
      </c>
      <c r="FX142" s="17">
        <f t="shared" ref="FX142:GC145" si="346">SUMIFS(FX$165:FX$235,$C$165:$C$235,$AW142)</f>
        <v>27.6</v>
      </c>
      <c r="FY142" s="17">
        <f t="shared" si="346"/>
        <v>27.6</v>
      </c>
      <c r="FZ142" s="17">
        <f t="shared" si="346"/>
        <v>27.6</v>
      </c>
      <c r="GA142" s="17">
        <f t="shared" si="346"/>
        <v>27.6</v>
      </c>
      <c r="GB142" s="17">
        <f t="shared" si="346"/>
        <v>27.6</v>
      </c>
      <c r="GC142" s="17">
        <f t="shared" si="346"/>
        <v>27.6</v>
      </c>
    </row>
    <row r="143" spans="1:186" hidden="1" outlineLevel="1" x14ac:dyDescent="0.35">
      <c r="M143" s="9" t="s">
        <v>731</v>
      </c>
      <c r="N143" s="17">
        <f t="shared" si="330"/>
        <v>10460.430000000002</v>
      </c>
      <c r="O143" s="17">
        <f t="shared" si="330"/>
        <v>10457.353616438359</v>
      </c>
      <c r="P143" s="17">
        <f t="shared" si="330"/>
        <v>10463.789452054796</v>
      </c>
      <c r="Q143" s="17">
        <f t="shared" si="330"/>
        <v>10483.910000000002</v>
      </c>
      <c r="R143" s="17">
        <f t="shared" si="330"/>
        <v>10483.910000000002</v>
      </c>
      <c r="S143" s="17">
        <f t="shared" si="330"/>
        <v>10483.910000000002</v>
      </c>
      <c r="T143" s="17">
        <f t="shared" si="330"/>
        <v>10483.910000000002</v>
      </c>
      <c r="U143" s="17">
        <f t="shared" si="330"/>
        <v>10483.910000000002</v>
      </c>
      <c r="V143" s="17">
        <f t="shared" si="330"/>
        <v>10483.910000000002</v>
      </c>
      <c r="W143" s="17">
        <f t="shared" si="330"/>
        <v>10483.910000000002</v>
      </c>
      <c r="X143" s="17">
        <f t="shared" si="331"/>
        <v>10483.910000000002</v>
      </c>
      <c r="Y143" s="17">
        <f t="shared" si="331"/>
        <v>10483.910000000002</v>
      </c>
      <c r="Z143" s="17">
        <f t="shared" si="331"/>
        <v>10483.910000000002</v>
      </c>
      <c r="AA143" s="17">
        <f t="shared" si="331"/>
        <v>10483.910000000002</v>
      </c>
      <c r="AB143" s="17">
        <f t="shared" si="331"/>
        <v>10483.910000000002</v>
      </c>
      <c r="AC143" s="17">
        <f t="shared" si="331"/>
        <v>10483.910000000002</v>
      </c>
      <c r="AD143" s="17">
        <f t="shared" si="331"/>
        <v>10483.910000000002</v>
      </c>
      <c r="AE143" s="17">
        <f t="shared" si="331"/>
        <v>10483.910000000002</v>
      </c>
      <c r="AF143" s="17">
        <f t="shared" si="331"/>
        <v>10483.910000000002</v>
      </c>
      <c r="AG143" s="17">
        <f t="shared" si="331"/>
        <v>10483.910000000002</v>
      </c>
      <c r="AH143" s="17">
        <f t="shared" si="332"/>
        <v>10483.910000000002</v>
      </c>
      <c r="AI143" s="17">
        <f t="shared" si="332"/>
        <v>10483.910000000002</v>
      </c>
      <c r="AJ143" s="17">
        <f t="shared" si="332"/>
        <v>10483.910000000002</v>
      </c>
      <c r="AK143" s="17">
        <f t="shared" si="332"/>
        <v>10483.910000000002</v>
      </c>
      <c r="AL143" s="17">
        <f t="shared" si="332"/>
        <v>10375.680410958908</v>
      </c>
      <c r="AM143" s="17">
        <f t="shared" si="332"/>
        <v>10312.810000000001</v>
      </c>
      <c r="AN143" s="17">
        <f t="shared" si="332"/>
        <v>10312.810000000001</v>
      </c>
      <c r="AO143" s="17">
        <f t="shared" si="332"/>
        <v>4790.9915027322404</v>
      </c>
      <c r="AP143" s="17">
        <f t="shared" si="332"/>
        <v>54</v>
      </c>
      <c r="AQ143" s="17">
        <f t="shared" si="332"/>
        <v>40.167123287671231</v>
      </c>
      <c r="AR143" s="17">
        <f t="shared" si="332"/>
        <v>27</v>
      </c>
      <c r="AS143" s="17">
        <f t="shared" si="332"/>
        <v>27</v>
      </c>
      <c r="AT143" s="17">
        <f t="shared" si="332"/>
        <v>27</v>
      </c>
      <c r="AU143" s="17">
        <f t="shared" si="332"/>
        <v>16.865753424657534</v>
      </c>
      <c r="AW143" s="9" t="s">
        <v>731</v>
      </c>
      <c r="AX143" s="17">
        <f t="shared" si="333"/>
        <v>10460.430000000002</v>
      </c>
      <c r="AY143" s="17">
        <f t="shared" si="333"/>
        <v>10460.430000000002</v>
      </c>
      <c r="AZ143" s="17">
        <f t="shared" si="333"/>
        <v>10460.430000000002</v>
      </c>
      <c r="BA143" s="17">
        <f t="shared" si="333"/>
        <v>10460.430000000002</v>
      </c>
      <c r="BB143" s="17">
        <f t="shared" si="333"/>
        <v>10458.709111111113</v>
      </c>
      <c r="BC143" s="17">
        <f t="shared" si="333"/>
        <v>10456.910000000002</v>
      </c>
      <c r="BD143" s="17">
        <f t="shared" si="333"/>
        <v>10456.910000000002</v>
      </c>
      <c r="BE143" s="17">
        <f t="shared" si="333"/>
        <v>10456.910000000002</v>
      </c>
      <c r="BF143" s="17">
        <f t="shared" si="333"/>
        <v>10456.910000000002</v>
      </c>
      <c r="BG143" s="17">
        <f t="shared" si="333"/>
        <v>10456.910000000002</v>
      </c>
      <c r="BH143" s="17">
        <f t="shared" si="334"/>
        <v>10456.910000000002</v>
      </c>
      <c r="BI143" s="17">
        <f t="shared" si="334"/>
        <v>10483.910000000002</v>
      </c>
      <c r="BJ143" s="17">
        <f t="shared" si="334"/>
        <v>10483.910000000002</v>
      </c>
      <c r="BK143" s="17">
        <f t="shared" si="334"/>
        <v>10483.910000000002</v>
      </c>
      <c r="BL143" s="17">
        <f t="shared" si="334"/>
        <v>10483.910000000002</v>
      </c>
      <c r="BM143" s="17">
        <f t="shared" si="334"/>
        <v>10483.910000000002</v>
      </c>
      <c r="BN143" s="17">
        <f t="shared" si="334"/>
        <v>10483.910000000002</v>
      </c>
      <c r="BO143" s="17">
        <f t="shared" si="334"/>
        <v>10483.910000000002</v>
      </c>
      <c r="BP143" s="17">
        <f t="shared" si="334"/>
        <v>10483.910000000002</v>
      </c>
      <c r="BQ143" s="17">
        <f t="shared" si="334"/>
        <v>10483.910000000002</v>
      </c>
      <c r="BR143" s="17">
        <f t="shared" si="335"/>
        <v>10483.910000000002</v>
      </c>
      <c r="BS143" s="17">
        <f t="shared" si="335"/>
        <v>10483.910000000002</v>
      </c>
      <c r="BT143" s="17">
        <f t="shared" si="335"/>
        <v>10483.910000000002</v>
      </c>
      <c r="BU143" s="17">
        <f t="shared" si="335"/>
        <v>10483.910000000002</v>
      </c>
      <c r="BV143" s="17">
        <f t="shared" si="335"/>
        <v>10483.910000000002</v>
      </c>
      <c r="BW143" s="17">
        <f t="shared" si="335"/>
        <v>10483.910000000002</v>
      </c>
      <c r="BX143" s="17">
        <f t="shared" si="335"/>
        <v>10483.910000000002</v>
      </c>
      <c r="BY143" s="17">
        <f t="shared" si="335"/>
        <v>10483.910000000002</v>
      </c>
      <c r="BZ143" s="17">
        <f t="shared" si="335"/>
        <v>10483.910000000002</v>
      </c>
      <c r="CA143" s="17">
        <f t="shared" si="335"/>
        <v>10483.910000000002</v>
      </c>
      <c r="CB143" s="17">
        <f t="shared" si="336"/>
        <v>10483.910000000002</v>
      </c>
      <c r="CC143" s="17">
        <f t="shared" si="336"/>
        <v>10483.910000000002</v>
      </c>
      <c r="CD143" s="17">
        <f t="shared" si="336"/>
        <v>10483.910000000002</v>
      </c>
      <c r="CE143" s="17">
        <f t="shared" si="336"/>
        <v>10483.910000000002</v>
      </c>
      <c r="CF143" s="17">
        <f t="shared" si="336"/>
        <v>10483.910000000002</v>
      </c>
      <c r="CG143" s="17">
        <f t="shared" si="336"/>
        <v>10483.910000000002</v>
      </c>
      <c r="CH143" s="17">
        <f t="shared" si="336"/>
        <v>10483.910000000002</v>
      </c>
      <c r="CI143" s="17">
        <f t="shared" si="336"/>
        <v>10483.910000000002</v>
      </c>
      <c r="CJ143" s="17">
        <f t="shared" si="336"/>
        <v>10483.910000000002</v>
      </c>
      <c r="CK143" s="17">
        <f t="shared" si="336"/>
        <v>10483.910000000002</v>
      </c>
      <c r="CL143" s="17">
        <f t="shared" si="337"/>
        <v>10483.910000000002</v>
      </c>
      <c r="CM143" s="17">
        <f t="shared" si="337"/>
        <v>10483.910000000002</v>
      </c>
      <c r="CN143" s="17">
        <f t="shared" si="337"/>
        <v>10483.910000000002</v>
      </c>
      <c r="CO143" s="17">
        <f t="shared" si="337"/>
        <v>10483.910000000002</v>
      </c>
      <c r="CP143" s="17">
        <f t="shared" si="337"/>
        <v>10483.910000000002</v>
      </c>
      <c r="CQ143" s="17">
        <f t="shared" si="337"/>
        <v>10483.910000000002</v>
      </c>
      <c r="CR143" s="17">
        <f t="shared" si="337"/>
        <v>10483.910000000002</v>
      </c>
      <c r="CS143" s="17">
        <f t="shared" si="337"/>
        <v>10483.910000000002</v>
      </c>
      <c r="CT143" s="17">
        <f t="shared" si="337"/>
        <v>10483.910000000002</v>
      </c>
      <c r="CU143" s="17">
        <f t="shared" si="337"/>
        <v>10483.910000000002</v>
      </c>
      <c r="CV143" s="17">
        <f t="shared" si="338"/>
        <v>10483.910000000002</v>
      </c>
      <c r="CW143" s="17">
        <f t="shared" si="338"/>
        <v>10483.910000000002</v>
      </c>
      <c r="CX143" s="17">
        <f t="shared" si="338"/>
        <v>10483.910000000002</v>
      </c>
      <c r="CY143" s="17">
        <f t="shared" si="338"/>
        <v>10483.910000000002</v>
      </c>
      <c r="CZ143" s="17">
        <f t="shared" si="338"/>
        <v>10483.910000000002</v>
      </c>
      <c r="DA143" s="17">
        <f t="shared" si="338"/>
        <v>10483.910000000002</v>
      </c>
      <c r="DB143" s="17">
        <f t="shared" si="338"/>
        <v>10483.910000000002</v>
      </c>
      <c r="DC143" s="17">
        <f t="shared" si="338"/>
        <v>10483.910000000002</v>
      </c>
      <c r="DD143" s="17">
        <f t="shared" si="338"/>
        <v>10483.910000000002</v>
      </c>
      <c r="DE143" s="17">
        <f t="shared" si="338"/>
        <v>10483.910000000002</v>
      </c>
      <c r="DF143" s="17">
        <f t="shared" si="339"/>
        <v>10483.910000000002</v>
      </c>
      <c r="DG143" s="17">
        <f t="shared" si="339"/>
        <v>10483.910000000002</v>
      </c>
      <c r="DH143" s="17">
        <f t="shared" si="339"/>
        <v>10483.910000000002</v>
      </c>
      <c r="DI143" s="17">
        <f t="shared" si="339"/>
        <v>10483.910000000002</v>
      </c>
      <c r="DJ143" s="17">
        <f t="shared" si="339"/>
        <v>10483.910000000002</v>
      </c>
      <c r="DK143" s="17">
        <f t="shared" si="339"/>
        <v>10483.910000000002</v>
      </c>
      <c r="DL143" s="17">
        <f t="shared" si="339"/>
        <v>10483.910000000002</v>
      </c>
      <c r="DM143" s="17">
        <f t="shared" si="339"/>
        <v>10483.910000000002</v>
      </c>
      <c r="DN143" s="17">
        <f t="shared" si="339"/>
        <v>10483.910000000002</v>
      </c>
      <c r="DO143" s="17">
        <f t="shared" si="339"/>
        <v>10483.910000000002</v>
      </c>
      <c r="DP143" s="17">
        <f t="shared" si="340"/>
        <v>10483.910000000002</v>
      </c>
      <c r="DQ143" s="17">
        <f t="shared" si="340"/>
        <v>10483.910000000002</v>
      </c>
      <c r="DR143" s="17">
        <f t="shared" si="340"/>
        <v>10483.910000000002</v>
      </c>
      <c r="DS143" s="17">
        <f t="shared" si="340"/>
        <v>10483.910000000002</v>
      </c>
      <c r="DT143" s="17">
        <f t="shared" si="340"/>
        <v>10483.910000000002</v>
      </c>
      <c r="DU143" s="17">
        <f t="shared" si="340"/>
        <v>10483.910000000002</v>
      </c>
      <c r="DV143" s="17">
        <f t="shared" si="340"/>
        <v>10483.910000000002</v>
      </c>
      <c r="DW143" s="17">
        <f t="shared" si="340"/>
        <v>10483.910000000002</v>
      </c>
      <c r="DX143" s="17">
        <f t="shared" si="340"/>
        <v>10483.910000000002</v>
      </c>
      <c r="DY143" s="17">
        <f t="shared" si="340"/>
        <v>10483.910000000002</v>
      </c>
      <c r="DZ143" s="17">
        <f t="shared" si="341"/>
        <v>10483.910000000002</v>
      </c>
      <c r="EA143" s="17">
        <f t="shared" si="341"/>
        <v>10483.910000000002</v>
      </c>
      <c r="EB143" s="17">
        <f t="shared" si="341"/>
        <v>10483.910000000002</v>
      </c>
      <c r="EC143" s="17">
        <f t="shared" si="341"/>
        <v>10483.910000000002</v>
      </c>
      <c r="ED143" s="17">
        <f t="shared" si="341"/>
        <v>10483.910000000002</v>
      </c>
      <c r="EE143" s="17">
        <f t="shared" si="341"/>
        <v>10483.910000000002</v>
      </c>
      <c r="EF143" s="17">
        <f t="shared" si="341"/>
        <v>10483.910000000002</v>
      </c>
      <c r="EG143" s="17">
        <f t="shared" si="341"/>
        <v>10483.910000000002</v>
      </c>
      <c r="EH143" s="17">
        <f t="shared" si="341"/>
        <v>10483.910000000002</v>
      </c>
      <c r="EI143" s="17">
        <f t="shared" si="341"/>
        <v>10483.910000000002</v>
      </c>
      <c r="EJ143" s="17">
        <f t="shared" si="342"/>
        <v>10483.910000000002</v>
      </c>
      <c r="EK143" s="17">
        <f t="shared" si="342"/>
        <v>10483.910000000002</v>
      </c>
      <c r="EL143" s="17">
        <f t="shared" si="342"/>
        <v>10483.910000000002</v>
      </c>
      <c r="EM143" s="17">
        <f t="shared" si="342"/>
        <v>10483.910000000002</v>
      </c>
      <c r="EN143" s="17">
        <f t="shared" si="342"/>
        <v>10483.910000000002</v>
      </c>
      <c r="EO143" s="17">
        <f t="shared" si="342"/>
        <v>10483.910000000002</v>
      </c>
      <c r="EP143" s="17">
        <f t="shared" si="342"/>
        <v>10483.910000000002</v>
      </c>
      <c r="EQ143" s="17">
        <f t="shared" si="342"/>
        <v>10395.762747252747</v>
      </c>
      <c r="ER143" s="17">
        <f t="shared" si="342"/>
        <v>10312.810000000001</v>
      </c>
      <c r="ES143" s="17">
        <f t="shared" si="342"/>
        <v>10312.810000000001</v>
      </c>
      <c r="ET143" s="17">
        <f t="shared" si="343"/>
        <v>10312.810000000001</v>
      </c>
      <c r="EU143" s="17">
        <f t="shared" si="343"/>
        <v>10312.810000000001</v>
      </c>
      <c r="EV143" s="17">
        <f t="shared" si="343"/>
        <v>10312.810000000001</v>
      </c>
      <c r="EW143" s="17">
        <f t="shared" si="343"/>
        <v>10312.810000000001</v>
      </c>
      <c r="EX143" s="17">
        <f t="shared" si="343"/>
        <v>10312.810000000001</v>
      </c>
      <c r="EY143" s="17">
        <f t="shared" si="343"/>
        <v>10312.810000000001</v>
      </c>
      <c r="EZ143" s="17">
        <f t="shared" si="343"/>
        <v>10312.810000000001</v>
      </c>
      <c r="FA143" s="17">
        <f t="shared" si="343"/>
        <v>10312.810000000001</v>
      </c>
      <c r="FB143" s="17">
        <f t="shared" si="343"/>
        <v>10312.810000000001</v>
      </c>
      <c r="FC143" s="17">
        <f t="shared" si="343"/>
        <v>8847.2657142857133</v>
      </c>
      <c r="FD143" s="17">
        <f t="shared" si="344"/>
        <v>54</v>
      </c>
      <c r="FE143" s="17">
        <f t="shared" si="344"/>
        <v>54</v>
      </c>
      <c r="FF143" s="17">
        <f t="shared" si="344"/>
        <v>54</v>
      </c>
      <c r="FG143" s="17">
        <f t="shared" si="344"/>
        <v>54</v>
      </c>
      <c r="FH143" s="17">
        <f t="shared" si="344"/>
        <v>54</v>
      </c>
      <c r="FI143" s="17">
        <f t="shared" si="344"/>
        <v>54</v>
      </c>
      <c r="FJ143" s="17">
        <f t="shared" si="344"/>
        <v>54</v>
      </c>
      <c r="FK143" s="17">
        <f t="shared" si="344"/>
        <v>53.109890109890109</v>
      </c>
      <c r="FL143" s="17">
        <f t="shared" si="344"/>
        <v>27</v>
      </c>
      <c r="FM143" s="17">
        <f t="shared" si="344"/>
        <v>27</v>
      </c>
      <c r="FN143" s="17">
        <f t="shared" si="345"/>
        <v>27</v>
      </c>
      <c r="FO143" s="17">
        <f t="shared" si="345"/>
        <v>27</v>
      </c>
      <c r="FP143" s="17">
        <f t="shared" si="345"/>
        <v>27</v>
      </c>
      <c r="FQ143" s="17">
        <f t="shared" si="345"/>
        <v>27</v>
      </c>
      <c r="FR143" s="17">
        <f t="shared" si="345"/>
        <v>27</v>
      </c>
      <c r="FS143" s="17">
        <f t="shared" si="345"/>
        <v>27</v>
      </c>
      <c r="FT143" s="17">
        <f t="shared" si="345"/>
        <v>27</v>
      </c>
      <c r="FU143" s="17">
        <f t="shared" si="345"/>
        <v>27</v>
      </c>
      <c r="FV143" s="17">
        <f t="shared" si="345"/>
        <v>27</v>
      </c>
      <c r="FW143" s="17">
        <f t="shared" si="345"/>
        <v>27</v>
      </c>
      <c r="FX143" s="17">
        <f t="shared" si="346"/>
        <v>27</v>
      </c>
      <c r="FY143" s="17">
        <f t="shared" si="346"/>
        <v>27</v>
      </c>
      <c r="FZ143" s="17">
        <f t="shared" si="346"/>
        <v>27</v>
      </c>
      <c r="GA143" s="17">
        <f t="shared" si="346"/>
        <v>27</v>
      </c>
      <c r="GB143" s="17">
        <f t="shared" si="346"/>
        <v>13.793478260869565</v>
      </c>
      <c r="GC143" s="17">
        <f t="shared" si="346"/>
        <v>0</v>
      </c>
    </row>
    <row r="144" spans="1:186" hidden="1" outlineLevel="1" x14ac:dyDescent="0.35">
      <c r="M144" s="9" t="s">
        <v>732</v>
      </c>
      <c r="N144" s="17">
        <f t="shared" si="330"/>
        <v>1162.648807260274</v>
      </c>
      <c r="O144" s="17">
        <f t="shared" si="330"/>
        <v>1075.5345600000001</v>
      </c>
      <c r="P144" s="17">
        <f t="shared" si="330"/>
        <v>1075.5345600000001</v>
      </c>
      <c r="Q144" s="17">
        <f t="shared" si="330"/>
        <v>1075.5345599999998</v>
      </c>
      <c r="R144" s="17">
        <f t="shared" si="330"/>
        <v>1075.5345600000001</v>
      </c>
      <c r="S144" s="17">
        <f t="shared" si="330"/>
        <v>1075.5345600000001</v>
      </c>
      <c r="T144" s="17">
        <f t="shared" si="330"/>
        <v>1075.5345600000001</v>
      </c>
      <c r="U144" s="17">
        <f t="shared" si="330"/>
        <v>1075.5345599999998</v>
      </c>
      <c r="V144" s="17">
        <f t="shared" si="330"/>
        <v>1075.5345600000001</v>
      </c>
      <c r="W144" s="17">
        <f t="shared" si="330"/>
        <v>1075.5345600000001</v>
      </c>
      <c r="X144" s="17">
        <f t="shared" si="331"/>
        <v>1075.5345600000001</v>
      </c>
      <c r="Y144" s="17">
        <f t="shared" si="331"/>
        <v>1075.5345599999998</v>
      </c>
      <c r="Z144" s="17">
        <f t="shared" si="331"/>
        <v>1075.5345600000001</v>
      </c>
      <c r="AA144" s="17">
        <f t="shared" si="331"/>
        <v>1065.6974367123289</v>
      </c>
      <c r="AB144" s="17">
        <f t="shared" si="331"/>
        <v>1036.6393545205481</v>
      </c>
      <c r="AC144" s="17">
        <f t="shared" si="331"/>
        <v>993.38455999999996</v>
      </c>
      <c r="AD144" s="17">
        <f t="shared" si="331"/>
        <v>993.38455999999996</v>
      </c>
      <c r="AE144" s="17">
        <f t="shared" si="331"/>
        <v>993.38455999999996</v>
      </c>
      <c r="AF144" s="17">
        <f t="shared" si="331"/>
        <v>993.38455999999996</v>
      </c>
      <c r="AG144" s="17">
        <f t="shared" si="331"/>
        <v>993.38455999999996</v>
      </c>
      <c r="AH144" s="17">
        <f t="shared" si="332"/>
        <v>961.82291616438351</v>
      </c>
      <c r="AI144" s="17">
        <f t="shared" si="332"/>
        <v>856.12976547945209</v>
      </c>
      <c r="AJ144" s="17">
        <f t="shared" si="332"/>
        <v>390.80008832876712</v>
      </c>
      <c r="AK144" s="17">
        <f t="shared" si="332"/>
        <v>351.33</v>
      </c>
      <c r="AL144" s="17">
        <f t="shared" si="332"/>
        <v>321.34095890410958</v>
      </c>
      <c r="AM144" s="17">
        <f t="shared" si="332"/>
        <v>303.33</v>
      </c>
      <c r="AN144" s="17">
        <f t="shared" si="332"/>
        <v>303.33</v>
      </c>
      <c r="AO144" s="17">
        <f t="shared" si="332"/>
        <v>303.33</v>
      </c>
      <c r="AP144" s="17">
        <f t="shared" si="332"/>
        <v>303.33</v>
      </c>
      <c r="AQ144" s="17">
        <f t="shared" si="332"/>
        <v>303.33</v>
      </c>
      <c r="AR144" s="17">
        <f t="shared" si="332"/>
        <v>303.33</v>
      </c>
      <c r="AS144" s="17">
        <f t="shared" si="332"/>
        <v>303.33</v>
      </c>
      <c r="AT144" s="17">
        <f t="shared" si="332"/>
        <v>200.59684931506851</v>
      </c>
      <c r="AU144" s="17">
        <f t="shared" si="332"/>
        <v>0.93000000000000016</v>
      </c>
      <c r="AW144" s="9" t="s">
        <v>732</v>
      </c>
      <c r="AX144" s="17">
        <f t="shared" si="333"/>
        <v>1245.9549266666668</v>
      </c>
      <c r="AY144" s="17">
        <f t="shared" si="333"/>
        <v>1253.4682600000001</v>
      </c>
      <c r="AZ144" s="17">
        <f t="shared" si="333"/>
        <v>1075.5345600000001</v>
      </c>
      <c r="BA144" s="17">
        <f t="shared" si="333"/>
        <v>1075.5345600000001</v>
      </c>
      <c r="BB144" s="17">
        <f t="shared" si="333"/>
        <v>1075.5345600000001</v>
      </c>
      <c r="BC144" s="17">
        <f t="shared" si="333"/>
        <v>1075.5345600000001</v>
      </c>
      <c r="BD144" s="17">
        <f t="shared" si="333"/>
        <v>1075.5345600000001</v>
      </c>
      <c r="BE144" s="17">
        <f t="shared" si="333"/>
        <v>1075.5345600000001</v>
      </c>
      <c r="BF144" s="17">
        <f t="shared" si="333"/>
        <v>1075.5345600000001</v>
      </c>
      <c r="BG144" s="17">
        <f t="shared" si="333"/>
        <v>1075.5345600000001</v>
      </c>
      <c r="BH144" s="17">
        <f t="shared" si="334"/>
        <v>1075.5345600000001</v>
      </c>
      <c r="BI144" s="17">
        <f t="shared" si="334"/>
        <v>1075.5345600000001</v>
      </c>
      <c r="BJ144" s="17">
        <f t="shared" si="334"/>
        <v>1075.5345600000001</v>
      </c>
      <c r="BK144" s="17">
        <f t="shared" si="334"/>
        <v>1075.5345600000001</v>
      </c>
      <c r="BL144" s="17">
        <f t="shared" si="334"/>
        <v>1075.5345600000001</v>
      </c>
      <c r="BM144" s="17">
        <f t="shared" si="334"/>
        <v>1075.5345600000001</v>
      </c>
      <c r="BN144" s="17">
        <f t="shared" si="334"/>
        <v>1075.5345600000001</v>
      </c>
      <c r="BO144" s="17">
        <f t="shared" si="334"/>
        <v>1075.5345600000001</v>
      </c>
      <c r="BP144" s="17">
        <f t="shared" si="334"/>
        <v>1075.5345600000001</v>
      </c>
      <c r="BQ144" s="17">
        <f t="shared" si="334"/>
        <v>1075.5345600000001</v>
      </c>
      <c r="BR144" s="17">
        <f t="shared" si="335"/>
        <v>1075.5345600000001</v>
      </c>
      <c r="BS144" s="17">
        <f t="shared" si="335"/>
        <v>1075.5345600000001</v>
      </c>
      <c r="BT144" s="17">
        <f t="shared" si="335"/>
        <v>1075.5345600000001</v>
      </c>
      <c r="BU144" s="17">
        <f t="shared" si="335"/>
        <v>1075.5345600000001</v>
      </c>
      <c r="BV144" s="17">
        <f t="shared" si="335"/>
        <v>1075.5345600000001</v>
      </c>
      <c r="BW144" s="17">
        <f t="shared" si="335"/>
        <v>1075.5345600000001</v>
      </c>
      <c r="BX144" s="17">
        <f t="shared" si="335"/>
        <v>1075.5345600000001</v>
      </c>
      <c r="BY144" s="17">
        <f t="shared" si="335"/>
        <v>1075.5345600000001</v>
      </c>
      <c r="BZ144" s="17">
        <f t="shared" si="335"/>
        <v>1075.5345600000001</v>
      </c>
      <c r="CA144" s="17">
        <f t="shared" si="335"/>
        <v>1075.5345600000001</v>
      </c>
      <c r="CB144" s="17">
        <f t="shared" si="336"/>
        <v>1075.5345600000001</v>
      </c>
      <c r="CC144" s="17">
        <f t="shared" si="336"/>
        <v>1075.5345600000001</v>
      </c>
      <c r="CD144" s="17">
        <f t="shared" si="336"/>
        <v>1075.5345600000001</v>
      </c>
      <c r="CE144" s="17">
        <f t="shared" si="336"/>
        <v>1075.5345600000001</v>
      </c>
      <c r="CF144" s="17">
        <f t="shared" si="336"/>
        <v>1075.5345600000001</v>
      </c>
      <c r="CG144" s="17">
        <f t="shared" si="336"/>
        <v>1075.5345600000001</v>
      </c>
      <c r="CH144" s="17">
        <f t="shared" si="336"/>
        <v>1075.5345600000001</v>
      </c>
      <c r="CI144" s="17">
        <f t="shared" si="336"/>
        <v>1075.5345600000001</v>
      </c>
      <c r="CJ144" s="17">
        <f t="shared" si="336"/>
        <v>1075.5345600000001</v>
      </c>
      <c r="CK144" s="17">
        <f t="shared" si="336"/>
        <v>1075.5345600000001</v>
      </c>
      <c r="CL144" s="17">
        <f t="shared" si="337"/>
        <v>1075.5345600000001</v>
      </c>
      <c r="CM144" s="17">
        <f t="shared" si="337"/>
        <v>1075.5345600000001</v>
      </c>
      <c r="CN144" s="17">
        <f t="shared" si="337"/>
        <v>1075.5345600000001</v>
      </c>
      <c r="CO144" s="17">
        <f t="shared" si="337"/>
        <v>1075.5345600000001</v>
      </c>
      <c r="CP144" s="17">
        <f t="shared" si="337"/>
        <v>1075.5345600000001</v>
      </c>
      <c r="CQ144" s="17">
        <f t="shared" si="337"/>
        <v>1075.5345600000001</v>
      </c>
      <c r="CR144" s="17">
        <f t="shared" si="337"/>
        <v>1075.5345600000001</v>
      </c>
      <c r="CS144" s="17">
        <f t="shared" si="337"/>
        <v>1075.5345600000001</v>
      </c>
      <c r="CT144" s="17">
        <f t="shared" si="337"/>
        <v>1075.5345600000001</v>
      </c>
      <c r="CU144" s="17">
        <f t="shared" si="337"/>
        <v>1075.5345600000001</v>
      </c>
      <c r="CV144" s="17">
        <f t="shared" si="338"/>
        <v>1075.5345600000001</v>
      </c>
      <c r="CW144" s="17">
        <f t="shared" si="338"/>
        <v>1075.5345600000001</v>
      </c>
      <c r="CX144" s="17">
        <f t="shared" si="338"/>
        <v>1075.5345600000001</v>
      </c>
      <c r="CY144" s="17">
        <f t="shared" si="338"/>
        <v>1066.7109336263736</v>
      </c>
      <c r="CZ144" s="17">
        <f t="shared" si="338"/>
        <v>1060.38456</v>
      </c>
      <c r="DA144" s="17">
        <f t="shared" si="338"/>
        <v>1060.38456</v>
      </c>
      <c r="DB144" s="17">
        <f t="shared" si="338"/>
        <v>1060.38456</v>
      </c>
      <c r="DC144" s="17">
        <f t="shared" si="338"/>
        <v>1060.38456</v>
      </c>
      <c r="DD144" s="17">
        <f t="shared" si="338"/>
        <v>1033.1780382608695</v>
      </c>
      <c r="DE144" s="17">
        <f t="shared" si="338"/>
        <v>993.38455999999996</v>
      </c>
      <c r="DF144" s="17">
        <f t="shared" si="339"/>
        <v>993.38456000000008</v>
      </c>
      <c r="DG144" s="17">
        <f t="shared" si="339"/>
        <v>993.38456000000008</v>
      </c>
      <c r="DH144" s="17">
        <f t="shared" si="339"/>
        <v>993.38455999999996</v>
      </c>
      <c r="DI144" s="17">
        <f t="shared" si="339"/>
        <v>993.38455999999996</v>
      </c>
      <c r="DJ144" s="17">
        <f t="shared" si="339"/>
        <v>993.38455999999996</v>
      </c>
      <c r="DK144" s="17">
        <f t="shared" si="339"/>
        <v>993.38456000000008</v>
      </c>
      <c r="DL144" s="17">
        <f t="shared" si="339"/>
        <v>993.38455999999996</v>
      </c>
      <c r="DM144" s="17">
        <f t="shared" si="339"/>
        <v>993.38455999999996</v>
      </c>
      <c r="DN144" s="17">
        <f t="shared" si="339"/>
        <v>993.38455999999996</v>
      </c>
      <c r="DO144" s="17">
        <f t="shared" si="339"/>
        <v>993.38456000000008</v>
      </c>
      <c r="DP144" s="17">
        <f t="shared" si="340"/>
        <v>993.38455999999996</v>
      </c>
      <c r="DQ144" s="17">
        <f t="shared" si="340"/>
        <v>993.38455999999996</v>
      </c>
      <c r="DR144" s="17">
        <f t="shared" si="340"/>
        <v>993.38455999999996</v>
      </c>
      <c r="DS144" s="17">
        <f t="shared" si="340"/>
        <v>993.38456000000008</v>
      </c>
      <c r="DT144" s="17">
        <f t="shared" si="340"/>
        <v>993.38455999999996</v>
      </c>
      <c r="DU144" s="17">
        <f t="shared" si="340"/>
        <v>993.38455999999996</v>
      </c>
      <c r="DV144" s="17">
        <f t="shared" si="340"/>
        <v>993.38456000000008</v>
      </c>
      <c r="DW144" s="17">
        <f t="shared" si="340"/>
        <v>993.38456000000008</v>
      </c>
      <c r="DX144" s="17">
        <f t="shared" si="340"/>
        <v>993.38455999999996</v>
      </c>
      <c r="DY144" s="17">
        <f t="shared" si="340"/>
        <v>993.38455999999996</v>
      </c>
      <c r="DZ144" s="17">
        <f t="shared" si="341"/>
        <v>993.38455999999996</v>
      </c>
      <c r="EA144" s="17">
        <f t="shared" si="341"/>
        <v>993.38456000000008</v>
      </c>
      <c r="EB144" s="17">
        <f t="shared" si="341"/>
        <v>958.16716869565221</v>
      </c>
      <c r="EC144" s="17">
        <f t="shared" si="341"/>
        <v>903.38455999999996</v>
      </c>
      <c r="ED144" s="17">
        <f t="shared" si="341"/>
        <v>903.38455999999996</v>
      </c>
      <c r="EE144" s="17">
        <f t="shared" si="341"/>
        <v>869.53840615384615</v>
      </c>
      <c r="EF144" s="17">
        <f t="shared" si="341"/>
        <v>826.38455999999996</v>
      </c>
      <c r="EG144" s="17">
        <f t="shared" si="341"/>
        <v>826.38455999999996</v>
      </c>
      <c r="EH144" s="17">
        <f t="shared" si="341"/>
        <v>511.40313600000002</v>
      </c>
      <c r="EI144" s="17">
        <f t="shared" si="341"/>
        <v>351.33000000000004</v>
      </c>
      <c r="EJ144" s="17">
        <f t="shared" si="342"/>
        <v>351.33</v>
      </c>
      <c r="EK144" s="17">
        <f t="shared" si="342"/>
        <v>351.33</v>
      </c>
      <c r="EL144" s="17">
        <f t="shared" si="342"/>
        <v>351.33000000000004</v>
      </c>
      <c r="EM144" s="17">
        <f t="shared" si="342"/>
        <v>351.33000000000004</v>
      </c>
      <c r="EN144" s="17">
        <f t="shared" si="342"/>
        <v>351.33</v>
      </c>
      <c r="EO144" s="17">
        <f t="shared" si="342"/>
        <v>351.33</v>
      </c>
      <c r="EP144" s="17">
        <f t="shared" si="342"/>
        <v>351.33</v>
      </c>
      <c r="EQ144" s="17">
        <f t="shared" si="342"/>
        <v>328.09923076923076</v>
      </c>
      <c r="ER144" s="17">
        <f t="shared" si="342"/>
        <v>303.33</v>
      </c>
      <c r="ES144" s="17">
        <f t="shared" si="342"/>
        <v>303.33</v>
      </c>
      <c r="ET144" s="17">
        <f t="shared" si="343"/>
        <v>303.33</v>
      </c>
      <c r="EU144" s="17">
        <f t="shared" si="343"/>
        <v>303.33000000000004</v>
      </c>
      <c r="EV144" s="17">
        <f t="shared" si="343"/>
        <v>303.33</v>
      </c>
      <c r="EW144" s="17">
        <f t="shared" si="343"/>
        <v>303.33</v>
      </c>
      <c r="EX144" s="17">
        <f t="shared" si="343"/>
        <v>303.33</v>
      </c>
      <c r="EY144" s="17">
        <f t="shared" si="343"/>
        <v>303.33000000000004</v>
      </c>
      <c r="EZ144" s="17">
        <f t="shared" si="343"/>
        <v>303.33</v>
      </c>
      <c r="FA144" s="17">
        <f t="shared" si="343"/>
        <v>303.33</v>
      </c>
      <c r="FB144" s="17">
        <f t="shared" si="343"/>
        <v>303.33000000000004</v>
      </c>
      <c r="FC144" s="17">
        <f t="shared" si="343"/>
        <v>303.33000000000004</v>
      </c>
      <c r="FD144" s="17">
        <f t="shared" si="344"/>
        <v>303.33</v>
      </c>
      <c r="FE144" s="17">
        <f t="shared" si="344"/>
        <v>303.33</v>
      </c>
      <c r="FF144" s="17">
        <f t="shared" si="344"/>
        <v>303.33</v>
      </c>
      <c r="FG144" s="17">
        <f t="shared" si="344"/>
        <v>303.33000000000004</v>
      </c>
      <c r="FH144" s="17">
        <f t="shared" si="344"/>
        <v>303.33</v>
      </c>
      <c r="FI144" s="17">
        <f t="shared" si="344"/>
        <v>303.33</v>
      </c>
      <c r="FJ144" s="17">
        <f t="shared" si="344"/>
        <v>303.33</v>
      </c>
      <c r="FK144" s="17">
        <f t="shared" si="344"/>
        <v>303.33000000000004</v>
      </c>
      <c r="FL144" s="17">
        <f t="shared" si="344"/>
        <v>303.33</v>
      </c>
      <c r="FM144" s="17">
        <f t="shared" si="344"/>
        <v>303.33</v>
      </c>
      <c r="FN144" s="17">
        <f t="shared" si="345"/>
        <v>303.33</v>
      </c>
      <c r="FO144" s="17">
        <f t="shared" si="345"/>
        <v>303.33000000000004</v>
      </c>
      <c r="FP144" s="17">
        <f t="shared" si="345"/>
        <v>303.33</v>
      </c>
      <c r="FQ144" s="17">
        <f t="shared" si="345"/>
        <v>303.33</v>
      </c>
      <c r="FR144" s="17">
        <f t="shared" si="345"/>
        <v>303.33000000000004</v>
      </c>
      <c r="FS144" s="17">
        <f t="shared" si="345"/>
        <v>303.33000000000004</v>
      </c>
      <c r="FT144" s="17">
        <f t="shared" si="345"/>
        <v>303.33</v>
      </c>
      <c r="FU144" s="17">
        <f t="shared" si="345"/>
        <v>303.33</v>
      </c>
      <c r="FV144" s="17">
        <f t="shared" si="345"/>
        <v>303.33</v>
      </c>
      <c r="FW144" s="17">
        <f t="shared" si="345"/>
        <v>303.33000000000004</v>
      </c>
      <c r="FX144" s="17">
        <f t="shared" si="346"/>
        <v>198.14739130434782</v>
      </c>
      <c r="FY144" s="17">
        <f t="shared" si="346"/>
        <v>0.93</v>
      </c>
      <c r="FZ144" s="17">
        <f t="shared" si="346"/>
        <v>0.93</v>
      </c>
      <c r="GA144" s="17">
        <f t="shared" si="346"/>
        <v>0.93000000000000016</v>
      </c>
      <c r="GB144" s="17">
        <f t="shared" si="346"/>
        <v>0.93</v>
      </c>
      <c r="GC144" s="17">
        <f t="shared" si="346"/>
        <v>0.93</v>
      </c>
    </row>
    <row r="145" spans="13:185" hidden="1" outlineLevel="1" x14ac:dyDescent="0.35">
      <c r="M145" s="9" t="s">
        <v>730</v>
      </c>
      <c r="N145" s="17">
        <f t="shared" si="330"/>
        <v>10042.390879999999</v>
      </c>
      <c r="O145" s="17">
        <f t="shared" si="330"/>
        <v>10042.390879999999</v>
      </c>
      <c r="P145" s="17">
        <f t="shared" si="330"/>
        <v>9834.3799210958896</v>
      </c>
      <c r="Q145" s="17">
        <f t="shared" si="330"/>
        <v>9792.640879999999</v>
      </c>
      <c r="R145" s="17">
        <f t="shared" si="330"/>
        <v>9792.640879999999</v>
      </c>
      <c r="S145" s="17">
        <f t="shared" si="330"/>
        <v>9792.640879999999</v>
      </c>
      <c r="T145" s="17">
        <f t="shared" si="330"/>
        <v>9792.640879999999</v>
      </c>
      <c r="U145" s="17">
        <f t="shared" si="330"/>
        <v>9697.8867816393431</v>
      </c>
      <c r="V145" s="17">
        <f t="shared" si="330"/>
        <v>9575.890879999999</v>
      </c>
      <c r="W145" s="17">
        <f t="shared" si="330"/>
        <v>9575.890879999999</v>
      </c>
      <c r="X145" s="17">
        <f t="shared" si="331"/>
        <v>9575.890879999999</v>
      </c>
      <c r="Y145" s="17">
        <f t="shared" si="331"/>
        <v>9575.890879999999</v>
      </c>
      <c r="Z145" s="17">
        <f t="shared" si="331"/>
        <v>9575.890879999999</v>
      </c>
      <c r="AA145" s="17">
        <f t="shared" si="331"/>
        <v>9575.890879999999</v>
      </c>
      <c r="AB145" s="17">
        <f t="shared" si="331"/>
        <v>9575.890879999999</v>
      </c>
      <c r="AC145" s="17">
        <f t="shared" si="331"/>
        <v>9575.890879999999</v>
      </c>
      <c r="AD145" s="17">
        <f t="shared" si="331"/>
        <v>9575.890879999999</v>
      </c>
      <c r="AE145" s="17">
        <f t="shared" si="331"/>
        <v>9575.890879999999</v>
      </c>
      <c r="AF145" s="17">
        <f t="shared" si="331"/>
        <v>9575.890879999999</v>
      </c>
      <c r="AG145" s="17">
        <f t="shared" si="331"/>
        <v>9575.890879999999</v>
      </c>
      <c r="AH145" s="17">
        <f t="shared" si="332"/>
        <v>9575.890879999999</v>
      </c>
      <c r="AI145" s="17">
        <f t="shared" si="332"/>
        <v>9575.890879999999</v>
      </c>
      <c r="AJ145" s="17">
        <f t="shared" si="332"/>
        <v>8728.9031110136984</v>
      </c>
      <c r="AK145" s="17">
        <f t="shared" si="332"/>
        <v>8655.7999999999993</v>
      </c>
      <c r="AL145" s="17">
        <f t="shared" si="332"/>
        <v>8655.7999999999993</v>
      </c>
      <c r="AM145" s="17">
        <f t="shared" si="332"/>
        <v>8655.7999999999993</v>
      </c>
      <c r="AN145" s="17">
        <f t="shared" si="332"/>
        <v>8655.7999999999993</v>
      </c>
      <c r="AO145" s="17">
        <f t="shared" si="332"/>
        <v>4038.7874316939892</v>
      </c>
      <c r="AP145" s="17">
        <f t="shared" si="332"/>
        <v>78</v>
      </c>
      <c r="AQ145" s="17">
        <f t="shared" si="332"/>
        <v>78</v>
      </c>
      <c r="AR145" s="17">
        <f t="shared" si="332"/>
        <v>78</v>
      </c>
      <c r="AS145" s="17">
        <f t="shared" si="332"/>
        <v>78</v>
      </c>
      <c r="AT145" s="17">
        <f t="shared" si="332"/>
        <v>78</v>
      </c>
      <c r="AU145" s="17">
        <f t="shared" si="332"/>
        <v>78</v>
      </c>
      <c r="AW145" s="9" t="s">
        <v>730</v>
      </c>
      <c r="AX145" s="17">
        <f t="shared" si="333"/>
        <v>10042.390879999999</v>
      </c>
      <c r="AY145" s="17">
        <f t="shared" si="333"/>
        <v>10042.390879999999</v>
      </c>
      <c r="AZ145" s="17">
        <f t="shared" si="333"/>
        <v>10042.390879999999</v>
      </c>
      <c r="BA145" s="17">
        <f t="shared" si="333"/>
        <v>10042.390879999999</v>
      </c>
      <c r="BB145" s="17">
        <f t="shared" si="333"/>
        <v>10042.390879999999</v>
      </c>
      <c r="BC145" s="17">
        <f t="shared" si="333"/>
        <v>10042.390879999999</v>
      </c>
      <c r="BD145" s="17">
        <f t="shared" si="333"/>
        <v>10042.390879999999</v>
      </c>
      <c r="BE145" s="17">
        <f t="shared" si="333"/>
        <v>10042.390879999999</v>
      </c>
      <c r="BF145" s="17">
        <f t="shared" si="333"/>
        <v>9961.9158799999987</v>
      </c>
      <c r="BG145" s="17">
        <f t="shared" si="333"/>
        <v>9792.640879999999</v>
      </c>
      <c r="BH145" s="17">
        <f t="shared" si="334"/>
        <v>9792.640879999999</v>
      </c>
      <c r="BI145" s="17">
        <f t="shared" si="334"/>
        <v>9792.640879999999</v>
      </c>
      <c r="BJ145" s="17">
        <f t="shared" si="334"/>
        <v>9792.640879999999</v>
      </c>
      <c r="BK145" s="17">
        <f t="shared" si="334"/>
        <v>9792.640879999999</v>
      </c>
      <c r="BL145" s="17">
        <f t="shared" si="334"/>
        <v>9792.640879999999</v>
      </c>
      <c r="BM145" s="17">
        <f t="shared" si="334"/>
        <v>9792.640879999999</v>
      </c>
      <c r="BN145" s="17">
        <f t="shared" si="334"/>
        <v>9792.640879999999</v>
      </c>
      <c r="BO145" s="17">
        <f t="shared" si="334"/>
        <v>9792.640879999999</v>
      </c>
      <c r="BP145" s="17">
        <f t="shared" si="334"/>
        <v>9792.640879999999</v>
      </c>
      <c r="BQ145" s="17">
        <f t="shared" si="334"/>
        <v>9792.640879999999</v>
      </c>
      <c r="BR145" s="17">
        <f t="shared" si="335"/>
        <v>9792.640879999999</v>
      </c>
      <c r="BS145" s="17">
        <f t="shared" si="335"/>
        <v>9792.640879999999</v>
      </c>
      <c r="BT145" s="17">
        <f t="shared" si="335"/>
        <v>9792.640879999999</v>
      </c>
      <c r="BU145" s="17">
        <f t="shared" si="335"/>
        <v>9792.640879999999</v>
      </c>
      <c r="BV145" s="17">
        <f t="shared" si="335"/>
        <v>9792.640879999999</v>
      </c>
      <c r="BW145" s="17">
        <f t="shared" si="335"/>
        <v>9792.640879999999</v>
      </c>
      <c r="BX145" s="17">
        <f t="shared" si="335"/>
        <v>9792.640879999999</v>
      </c>
      <c r="BY145" s="17">
        <f t="shared" si="335"/>
        <v>9792.640879999999</v>
      </c>
      <c r="BZ145" s="17">
        <f t="shared" si="335"/>
        <v>9792.640879999999</v>
      </c>
      <c r="CA145" s="17">
        <f t="shared" si="335"/>
        <v>9792.640879999999</v>
      </c>
      <c r="CB145" s="17">
        <f t="shared" si="336"/>
        <v>9632.434358260869</v>
      </c>
      <c r="CC145" s="17">
        <f t="shared" si="336"/>
        <v>9575.890879999999</v>
      </c>
      <c r="CD145" s="17">
        <f t="shared" si="336"/>
        <v>9575.890879999999</v>
      </c>
      <c r="CE145" s="17">
        <f t="shared" si="336"/>
        <v>9575.890879999999</v>
      </c>
      <c r="CF145" s="17">
        <f t="shared" si="336"/>
        <v>9575.890879999999</v>
      </c>
      <c r="CG145" s="17">
        <f t="shared" si="336"/>
        <v>9575.890879999999</v>
      </c>
      <c r="CH145" s="17">
        <f t="shared" si="336"/>
        <v>9575.890879999999</v>
      </c>
      <c r="CI145" s="17">
        <f t="shared" si="336"/>
        <v>9575.890879999999</v>
      </c>
      <c r="CJ145" s="17">
        <f t="shared" si="336"/>
        <v>9575.890879999999</v>
      </c>
      <c r="CK145" s="17">
        <f t="shared" si="336"/>
        <v>9575.890879999999</v>
      </c>
      <c r="CL145" s="17">
        <f t="shared" si="337"/>
        <v>9575.890879999999</v>
      </c>
      <c r="CM145" s="17">
        <f t="shared" si="337"/>
        <v>9575.890879999999</v>
      </c>
      <c r="CN145" s="17">
        <f t="shared" si="337"/>
        <v>9575.890879999999</v>
      </c>
      <c r="CO145" s="17">
        <f t="shared" si="337"/>
        <v>9575.890879999999</v>
      </c>
      <c r="CP145" s="17">
        <f t="shared" si="337"/>
        <v>9575.890879999999</v>
      </c>
      <c r="CQ145" s="17">
        <f t="shared" si="337"/>
        <v>9575.890879999999</v>
      </c>
      <c r="CR145" s="17">
        <f t="shared" si="337"/>
        <v>9575.890879999999</v>
      </c>
      <c r="CS145" s="17">
        <f t="shared" si="337"/>
        <v>9575.890879999999</v>
      </c>
      <c r="CT145" s="17">
        <f t="shared" si="337"/>
        <v>9575.890879999999</v>
      </c>
      <c r="CU145" s="17">
        <f t="shared" si="337"/>
        <v>9575.890879999999</v>
      </c>
      <c r="CV145" s="17">
        <f t="shared" si="338"/>
        <v>9575.890879999999</v>
      </c>
      <c r="CW145" s="17">
        <f t="shared" si="338"/>
        <v>9575.890879999999</v>
      </c>
      <c r="CX145" s="17">
        <f t="shared" si="338"/>
        <v>9575.890879999999</v>
      </c>
      <c r="CY145" s="17">
        <f t="shared" si="338"/>
        <v>9575.890879999999</v>
      </c>
      <c r="CZ145" s="17">
        <f t="shared" si="338"/>
        <v>9575.890879999999</v>
      </c>
      <c r="DA145" s="17">
        <f t="shared" si="338"/>
        <v>9575.890879999999</v>
      </c>
      <c r="DB145" s="17">
        <f t="shared" si="338"/>
        <v>9575.890879999999</v>
      </c>
      <c r="DC145" s="17">
        <f t="shared" si="338"/>
        <v>9575.890879999999</v>
      </c>
      <c r="DD145" s="17">
        <f t="shared" si="338"/>
        <v>9575.890879999999</v>
      </c>
      <c r="DE145" s="17">
        <f t="shared" si="338"/>
        <v>9575.890879999999</v>
      </c>
      <c r="DF145" s="17">
        <f t="shared" si="339"/>
        <v>9575.890879999999</v>
      </c>
      <c r="DG145" s="17">
        <f t="shared" si="339"/>
        <v>9575.890879999999</v>
      </c>
      <c r="DH145" s="17">
        <f t="shared" si="339"/>
        <v>9575.890879999999</v>
      </c>
      <c r="DI145" s="17">
        <f t="shared" si="339"/>
        <v>9575.890879999999</v>
      </c>
      <c r="DJ145" s="17">
        <f t="shared" si="339"/>
        <v>9575.890879999999</v>
      </c>
      <c r="DK145" s="17">
        <f t="shared" si="339"/>
        <v>9575.890879999999</v>
      </c>
      <c r="DL145" s="17">
        <f t="shared" si="339"/>
        <v>9575.890879999999</v>
      </c>
      <c r="DM145" s="17">
        <f t="shared" si="339"/>
        <v>9575.890879999999</v>
      </c>
      <c r="DN145" s="17">
        <f t="shared" si="339"/>
        <v>9575.890879999999</v>
      </c>
      <c r="DO145" s="17">
        <f t="shared" si="339"/>
        <v>9575.890879999999</v>
      </c>
      <c r="DP145" s="17">
        <f t="shared" si="340"/>
        <v>9575.890879999999</v>
      </c>
      <c r="DQ145" s="17">
        <f t="shared" si="340"/>
        <v>9575.890879999999</v>
      </c>
      <c r="DR145" s="17">
        <f t="shared" si="340"/>
        <v>9575.890879999999</v>
      </c>
      <c r="DS145" s="17">
        <f t="shared" si="340"/>
        <v>9575.890879999999</v>
      </c>
      <c r="DT145" s="17">
        <f t="shared" si="340"/>
        <v>9575.890879999999</v>
      </c>
      <c r="DU145" s="17">
        <f t="shared" si="340"/>
        <v>9575.890879999999</v>
      </c>
      <c r="DV145" s="17">
        <f t="shared" si="340"/>
        <v>9575.890879999999</v>
      </c>
      <c r="DW145" s="17">
        <f t="shared" si="340"/>
        <v>9575.890879999999</v>
      </c>
      <c r="DX145" s="17">
        <f t="shared" si="340"/>
        <v>9575.890879999999</v>
      </c>
      <c r="DY145" s="17">
        <f t="shared" si="340"/>
        <v>9575.890879999999</v>
      </c>
      <c r="DZ145" s="17">
        <f t="shared" si="341"/>
        <v>9575.890879999999</v>
      </c>
      <c r="EA145" s="17">
        <f t="shared" si="341"/>
        <v>9575.890879999999</v>
      </c>
      <c r="EB145" s="17">
        <f t="shared" si="341"/>
        <v>9575.890879999999</v>
      </c>
      <c r="EC145" s="17">
        <f t="shared" si="341"/>
        <v>9575.890879999999</v>
      </c>
      <c r="ED145" s="17">
        <f t="shared" si="341"/>
        <v>9575.890879999999</v>
      </c>
      <c r="EE145" s="17">
        <f t="shared" si="341"/>
        <v>9575.890879999999</v>
      </c>
      <c r="EF145" s="17">
        <f t="shared" si="341"/>
        <v>9575.890879999999</v>
      </c>
      <c r="EG145" s="17">
        <f t="shared" si="341"/>
        <v>9575.890879999999</v>
      </c>
      <c r="EH145" s="17">
        <f t="shared" si="341"/>
        <v>8952.2737280000001</v>
      </c>
      <c r="EI145" s="17">
        <f t="shared" si="341"/>
        <v>8655.7999999999993</v>
      </c>
      <c r="EJ145" s="17">
        <f t="shared" si="342"/>
        <v>8655.7999999999993</v>
      </c>
      <c r="EK145" s="17">
        <f t="shared" si="342"/>
        <v>8655.7999999999993</v>
      </c>
      <c r="EL145" s="17">
        <f t="shared" si="342"/>
        <v>8655.7999999999993</v>
      </c>
      <c r="EM145" s="17">
        <f t="shared" si="342"/>
        <v>8655.7999999999993</v>
      </c>
      <c r="EN145" s="17">
        <f t="shared" si="342"/>
        <v>8655.7999999999993</v>
      </c>
      <c r="EO145" s="17">
        <f t="shared" si="342"/>
        <v>8655.7999999999993</v>
      </c>
      <c r="EP145" s="17">
        <f t="shared" si="342"/>
        <v>8655.7999999999993</v>
      </c>
      <c r="EQ145" s="17">
        <f t="shared" si="342"/>
        <v>8655.7999999999993</v>
      </c>
      <c r="ER145" s="17">
        <f t="shared" si="342"/>
        <v>8655.7999999999993</v>
      </c>
      <c r="ES145" s="17">
        <f t="shared" si="342"/>
        <v>8655.7999999999993</v>
      </c>
      <c r="ET145" s="17">
        <f t="shared" si="343"/>
        <v>8655.7999999999993</v>
      </c>
      <c r="EU145" s="17">
        <f t="shared" si="343"/>
        <v>8655.7999999999993</v>
      </c>
      <c r="EV145" s="17">
        <f t="shared" si="343"/>
        <v>8655.7999999999993</v>
      </c>
      <c r="EW145" s="17">
        <f t="shared" si="343"/>
        <v>8655.7999999999993</v>
      </c>
      <c r="EX145" s="17">
        <f t="shared" si="343"/>
        <v>8655.7999999999993</v>
      </c>
      <c r="EY145" s="17">
        <f t="shared" si="343"/>
        <v>8655.7999999999993</v>
      </c>
      <c r="EZ145" s="17">
        <f t="shared" si="343"/>
        <v>8655.7999999999993</v>
      </c>
      <c r="FA145" s="17">
        <f t="shared" si="343"/>
        <v>8655.7999999999993</v>
      </c>
      <c r="FB145" s="17">
        <f t="shared" si="343"/>
        <v>8655.7999999999993</v>
      </c>
      <c r="FC145" s="17">
        <f t="shared" si="343"/>
        <v>7430.4</v>
      </c>
      <c r="FD145" s="17">
        <f t="shared" si="344"/>
        <v>78</v>
      </c>
      <c r="FE145" s="17">
        <f t="shared" si="344"/>
        <v>78</v>
      </c>
      <c r="FF145" s="17">
        <f t="shared" si="344"/>
        <v>78</v>
      </c>
      <c r="FG145" s="17">
        <f t="shared" si="344"/>
        <v>78</v>
      </c>
      <c r="FH145" s="17">
        <f t="shared" si="344"/>
        <v>78</v>
      </c>
      <c r="FI145" s="17">
        <f t="shared" si="344"/>
        <v>78</v>
      </c>
      <c r="FJ145" s="17">
        <f t="shared" si="344"/>
        <v>78</v>
      </c>
      <c r="FK145" s="17">
        <f t="shared" si="344"/>
        <v>78</v>
      </c>
      <c r="FL145" s="17">
        <f t="shared" si="344"/>
        <v>78</v>
      </c>
      <c r="FM145" s="17">
        <f t="shared" si="344"/>
        <v>78</v>
      </c>
      <c r="FN145" s="17">
        <f t="shared" si="345"/>
        <v>78</v>
      </c>
      <c r="FO145" s="17">
        <f t="shared" si="345"/>
        <v>78</v>
      </c>
      <c r="FP145" s="17">
        <f t="shared" si="345"/>
        <v>78</v>
      </c>
      <c r="FQ145" s="17">
        <f t="shared" si="345"/>
        <v>78</v>
      </c>
      <c r="FR145" s="17">
        <f t="shared" si="345"/>
        <v>78</v>
      </c>
      <c r="FS145" s="17">
        <f t="shared" si="345"/>
        <v>78</v>
      </c>
      <c r="FT145" s="17">
        <f t="shared" si="345"/>
        <v>78</v>
      </c>
      <c r="FU145" s="17">
        <f t="shared" si="345"/>
        <v>78</v>
      </c>
      <c r="FV145" s="17">
        <f t="shared" si="345"/>
        <v>78</v>
      </c>
      <c r="FW145" s="17">
        <f t="shared" si="345"/>
        <v>78</v>
      </c>
      <c r="FX145" s="17">
        <f t="shared" si="346"/>
        <v>78</v>
      </c>
      <c r="FY145" s="17">
        <f t="shared" si="346"/>
        <v>78</v>
      </c>
      <c r="FZ145" s="17">
        <f t="shared" si="346"/>
        <v>78</v>
      </c>
      <c r="GA145" s="17">
        <f t="shared" si="346"/>
        <v>78</v>
      </c>
      <c r="GB145" s="17">
        <f t="shared" si="346"/>
        <v>78</v>
      </c>
      <c r="GC145" s="17">
        <f t="shared" si="346"/>
        <v>78</v>
      </c>
    </row>
    <row r="146" spans="13:185" hidden="1" outlineLevel="1" x14ac:dyDescent="0.35">
      <c r="M146" s="7" t="s">
        <v>132</v>
      </c>
      <c r="N146" s="16">
        <f t="shared" ref="N146:AU146" si="347">+N147+N148+N149+N150</f>
        <v>36033.681247260269</v>
      </c>
      <c r="O146" s="16">
        <f t="shared" si="347"/>
        <v>36093.490616438357</v>
      </c>
      <c r="P146" s="16">
        <f t="shared" si="347"/>
        <v>35891.915493150686</v>
      </c>
      <c r="Q146" s="16">
        <f t="shared" si="347"/>
        <v>35870.296999999999</v>
      </c>
      <c r="R146" s="16">
        <f t="shared" si="347"/>
        <v>35870.296999999999</v>
      </c>
      <c r="S146" s="16">
        <f t="shared" si="347"/>
        <v>35870.296999999999</v>
      </c>
      <c r="T146" s="16">
        <f t="shared" si="347"/>
        <v>35870.296999999999</v>
      </c>
      <c r="U146" s="16">
        <f t="shared" si="347"/>
        <v>35775.542901639346</v>
      </c>
      <c r="V146" s="16">
        <f t="shared" si="347"/>
        <v>35653.546999999999</v>
      </c>
      <c r="W146" s="16">
        <f t="shared" si="347"/>
        <v>35653.546999999999</v>
      </c>
      <c r="X146" s="16">
        <f t="shared" si="347"/>
        <v>35653.546999999999</v>
      </c>
      <c r="Y146" s="16">
        <f t="shared" si="347"/>
        <v>35653.546999999999</v>
      </c>
      <c r="Z146" s="16">
        <f t="shared" si="347"/>
        <v>35589.108643835614</v>
      </c>
      <c r="AA146" s="16">
        <f t="shared" si="347"/>
        <v>35433.709876712324</v>
      </c>
      <c r="AB146" s="16">
        <f t="shared" si="347"/>
        <v>35404.651794520549</v>
      </c>
      <c r="AC146" s="16">
        <f t="shared" si="347"/>
        <v>35361.396999999997</v>
      </c>
      <c r="AD146" s="16">
        <f t="shared" si="347"/>
        <v>35361.396999999997</v>
      </c>
      <c r="AE146" s="16">
        <f t="shared" si="347"/>
        <v>35361.396999999997</v>
      </c>
      <c r="AF146" s="16">
        <f t="shared" si="347"/>
        <v>35323.280561643835</v>
      </c>
      <c r="AG146" s="16">
        <f t="shared" si="347"/>
        <v>34794.281699453553</v>
      </c>
      <c r="AH146" s="16">
        <f t="shared" si="347"/>
        <v>34136.135356164385</v>
      </c>
      <c r="AI146" s="16">
        <f t="shared" si="347"/>
        <v>33121.195630136986</v>
      </c>
      <c r="AJ146" s="16">
        <f t="shared" si="347"/>
        <v>29758.560123287676</v>
      </c>
      <c r="AK146" s="16">
        <f t="shared" si="347"/>
        <v>26666.04</v>
      </c>
      <c r="AL146" s="16">
        <f t="shared" si="347"/>
        <v>26527.821369863013</v>
      </c>
      <c r="AM146" s="16">
        <f t="shared" si="347"/>
        <v>26446.940000000002</v>
      </c>
      <c r="AN146" s="16">
        <f t="shared" si="347"/>
        <v>26446.940000000002</v>
      </c>
      <c r="AO146" s="16">
        <f t="shared" si="347"/>
        <v>12446.155382513662</v>
      </c>
      <c r="AP146" s="16">
        <f t="shared" si="347"/>
        <v>435.33</v>
      </c>
      <c r="AQ146" s="16">
        <f t="shared" si="347"/>
        <v>421.49712328767123</v>
      </c>
      <c r="AR146" s="16">
        <f t="shared" si="347"/>
        <v>408.33</v>
      </c>
      <c r="AS146" s="16">
        <f t="shared" si="347"/>
        <v>408.33</v>
      </c>
      <c r="AT146" s="16">
        <f t="shared" si="347"/>
        <v>305.59684931506848</v>
      </c>
      <c r="AU146" s="16">
        <f t="shared" si="347"/>
        <v>95.795753424657534</v>
      </c>
      <c r="AW146" s="7" t="s">
        <v>132</v>
      </c>
      <c r="AX146" s="16">
        <f t="shared" ref="AX146:CC146" si="348">+AX147+AX148+AX149+AX150</f>
        <v>35187.087366666674</v>
      </c>
      <c r="AY146" s="16">
        <f t="shared" si="348"/>
        <v>35194.600700000003</v>
      </c>
      <c r="AZ146" s="16">
        <f t="shared" si="348"/>
        <v>35316.667000000001</v>
      </c>
      <c r="BA146" s="16">
        <f t="shared" si="348"/>
        <v>35316.667000000001</v>
      </c>
      <c r="BB146" s="16">
        <f t="shared" si="348"/>
        <v>35314.946111111109</v>
      </c>
      <c r="BC146" s="16">
        <f t="shared" si="348"/>
        <v>35570.482164835164</v>
      </c>
      <c r="BD146" s="16">
        <f t="shared" si="348"/>
        <v>36120.646999999997</v>
      </c>
      <c r="BE146" s="16">
        <f t="shared" si="348"/>
        <v>36120.646999999997</v>
      </c>
      <c r="BF146" s="16">
        <f t="shared" si="348"/>
        <v>36040.171999999999</v>
      </c>
      <c r="BG146" s="16">
        <f t="shared" si="348"/>
        <v>35870.896999999997</v>
      </c>
      <c r="BH146" s="16">
        <f t="shared" si="348"/>
        <v>35870.896999999997</v>
      </c>
      <c r="BI146" s="16">
        <f t="shared" si="348"/>
        <v>35897.896999999997</v>
      </c>
      <c r="BJ146" s="16">
        <f t="shared" si="348"/>
        <v>35897.896999999997</v>
      </c>
      <c r="BK146" s="16">
        <f t="shared" si="348"/>
        <v>35897.896999999997</v>
      </c>
      <c r="BL146" s="16">
        <f t="shared" si="348"/>
        <v>35897.896999999997</v>
      </c>
      <c r="BM146" s="16">
        <f t="shared" si="348"/>
        <v>35897.896999999997</v>
      </c>
      <c r="BN146" s="16">
        <f t="shared" si="348"/>
        <v>35897.896999999997</v>
      </c>
      <c r="BO146" s="16">
        <f t="shared" si="348"/>
        <v>35897.896999999997</v>
      </c>
      <c r="BP146" s="16">
        <f t="shared" si="348"/>
        <v>35897.896999999997</v>
      </c>
      <c r="BQ146" s="16">
        <f t="shared" si="348"/>
        <v>35897.896999999997</v>
      </c>
      <c r="BR146" s="16">
        <f t="shared" si="348"/>
        <v>35897.896999999997</v>
      </c>
      <c r="BS146" s="16">
        <f t="shared" si="348"/>
        <v>35897.896999999997</v>
      </c>
      <c r="BT146" s="16">
        <f t="shared" si="348"/>
        <v>35897.896999999997</v>
      </c>
      <c r="BU146" s="16">
        <f t="shared" si="348"/>
        <v>35897.896999999997</v>
      </c>
      <c r="BV146" s="16">
        <f t="shared" si="348"/>
        <v>35897.896999999997</v>
      </c>
      <c r="BW146" s="16">
        <f t="shared" si="348"/>
        <v>35897.896999999997</v>
      </c>
      <c r="BX146" s="16">
        <f t="shared" si="348"/>
        <v>35897.896999999997</v>
      </c>
      <c r="BY146" s="16">
        <f t="shared" si="348"/>
        <v>35897.896999999997</v>
      </c>
      <c r="BZ146" s="16">
        <f t="shared" si="348"/>
        <v>35897.896999999997</v>
      </c>
      <c r="CA146" s="16">
        <f t="shared" si="348"/>
        <v>35897.896999999997</v>
      </c>
      <c r="CB146" s="16">
        <f t="shared" si="348"/>
        <v>35737.690478260869</v>
      </c>
      <c r="CC146" s="16">
        <f t="shared" si="348"/>
        <v>35681.146999999997</v>
      </c>
      <c r="CD146" s="16">
        <f t="shared" ref="CD146:DI146" si="349">+CD147+CD148+CD149+CD150</f>
        <v>35681.146999999997</v>
      </c>
      <c r="CE146" s="16">
        <f t="shared" si="349"/>
        <v>35681.146999999997</v>
      </c>
      <c r="CF146" s="16">
        <f t="shared" si="349"/>
        <v>35681.146999999997</v>
      </c>
      <c r="CG146" s="16">
        <f t="shared" si="349"/>
        <v>35681.146999999997</v>
      </c>
      <c r="CH146" s="16">
        <f t="shared" si="349"/>
        <v>35681.146999999997</v>
      </c>
      <c r="CI146" s="16">
        <f t="shared" si="349"/>
        <v>35681.146999999997</v>
      </c>
      <c r="CJ146" s="16">
        <f t="shared" si="349"/>
        <v>35681.146999999997</v>
      </c>
      <c r="CK146" s="16">
        <f t="shared" si="349"/>
        <v>35681.146999999997</v>
      </c>
      <c r="CL146" s="16">
        <f t="shared" si="349"/>
        <v>35681.146999999997</v>
      </c>
      <c r="CM146" s="16">
        <f t="shared" si="349"/>
        <v>35681.146999999997</v>
      </c>
      <c r="CN146" s="16">
        <f t="shared" si="349"/>
        <v>35681.146999999997</v>
      </c>
      <c r="CO146" s="16">
        <f t="shared" si="349"/>
        <v>35681.146999999997</v>
      </c>
      <c r="CP146" s="16">
        <f t="shared" si="349"/>
        <v>35681.146999999997</v>
      </c>
      <c r="CQ146" s="16">
        <f t="shared" si="349"/>
        <v>35681.146999999997</v>
      </c>
      <c r="CR146" s="16">
        <f t="shared" si="349"/>
        <v>35681.146999999997</v>
      </c>
      <c r="CS146" s="16">
        <f t="shared" si="349"/>
        <v>35681.146999999997</v>
      </c>
      <c r="CT146" s="16">
        <f t="shared" si="349"/>
        <v>35681.146999999997</v>
      </c>
      <c r="CU146" s="16">
        <f t="shared" si="349"/>
        <v>35681.146999999997</v>
      </c>
      <c r="CV146" s="16">
        <f t="shared" si="349"/>
        <v>35635.494826086957</v>
      </c>
      <c r="CW146" s="16">
        <f t="shared" si="349"/>
        <v>35471.146999999997</v>
      </c>
      <c r="CX146" s="16">
        <f t="shared" si="349"/>
        <v>35471.146999999997</v>
      </c>
      <c r="CY146" s="16">
        <f t="shared" si="349"/>
        <v>35462.323373626372</v>
      </c>
      <c r="CZ146" s="16">
        <f t="shared" si="349"/>
        <v>35455.996999999996</v>
      </c>
      <c r="DA146" s="16">
        <f t="shared" si="349"/>
        <v>35455.996999999996</v>
      </c>
      <c r="DB146" s="16">
        <f t="shared" si="349"/>
        <v>35455.996999999996</v>
      </c>
      <c r="DC146" s="16">
        <f t="shared" si="349"/>
        <v>35455.996999999996</v>
      </c>
      <c r="DD146" s="16">
        <f t="shared" si="349"/>
        <v>35428.790478260868</v>
      </c>
      <c r="DE146" s="16">
        <f t="shared" si="349"/>
        <v>35388.996999999996</v>
      </c>
      <c r="DF146" s="16">
        <f t="shared" si="349"/>
        <v>35388.996999999996</v>
      </c>
      <c r="DG146" s="16">
        <f t="shared" si="349"/>
        <v>35388.996999999996</v>
      </c>
      <c r="DH146" s="16">
        <f t="shared" si="349"/>
        <v>35388.996999999996</v>
      </c>
      <c r="DI146" s="16">
        <f t="shared" si="349"/>
        <v>35388.996999999996</v>
      </c>
      <c r="DJ146" s="16">
        <f t="shared" ref="DJ146:EO146" si="350">+DJ147+DJ148+DJ149+DJ150</f>
        <v>35388.996999999996</v>
      </c>
      <c r="DK146" s="16">
        <f t="shared" si="350"/>
        <v>35388.996999999996</v>
      </c>
      <c r="DL146" s="16">
        <f t="shared" si="350"/>
        <v>35388.996999999996</v>
      </c>
      <c r="DM146" s="16">
        <f t="shared" si="350"/>
        <v>35388.996999999996</v>
      </c>
      <c r="DN146" s="16">
        <f t="shared" si="350"/>
        <v>35388.996999999996</v>
      </c>
      <c r="DO146" s="16">
        <f t="shared" si="350"/>
        <v>35388.996999999996</v>
      </c>
      <c r="DP146" s="16">
        <f t="shared" si="350"/>
        <v>35388.996999999996</v>
      </c>
      <c r="DQ146" s="16">
        <f t="shared" si="350"/>
        <v>35388.996999999996</v>
      </c>
      <c r="DR146" s="16">
        <f t="shared" si="350"/>
        <v>35388.996999999996</v>
      </c>
      <c r="DS146" s="16">
        <f t="shared" si="350"/>
        <v>35342.26623076923</v>
      </c>
      <c r="DT146" s="16">
        <f t="shared" si="350"/>
        <v>35336.496999999996</v>
      </c>
      <c r="DU146" s="16">
        <f t="shared" si="350"/>
        <v>35336.496999999996</v>
      </c>
      <c r="DV146" s="16">
        <f t="shared" si="350"/>
        <v>35002.796999999999</v>
      </c>
      <c r="DW146" s="16">
        <f t="shared" si="350"/>
        <v>35002.796999999999</v>
      </c>
      <c r="DX146" s="16">
        <f t="shared" si="350"/>
        <v>35002.796999999999</v>
      </c>
      <c r="DY146" s="16">
        <f t="shared" si="350"/>
        <v>34283.068739130431</v>
      </c>
      <c r="DZ146" s="16">
        <f t="shared" si="350"/>
        <v>34195.296999999999</v>
      </c>
      <c r="EA146" s="16">
        <f t="shared" si="350"/>
        <v>34195.296999999999</v>
      </c>
      <c r="EB146" s="16">
        <f t="shared" si="350"/>
        <v>34160.079608695654</v>
      </c>
      <c r="EC146" s="16">
        <f t="shared" si="350"/>
        <v>34105.296999999999</v>
      </c>
      <c r="ED146" s="16">
        <f t="shared" si="350"/>
        <v>34089.741444444444</v>
      </c>
      <c r="EE146" s="16">
        <f t="shared" si="350"/>
        <v>33300.956340659337</v>
      </c>
      <c r="EF146" s="16">
        <f t="shared" si="350"/>
        <v>32613.297000000002</v>
      </c>
      <c r="EG146" s="16">
        <f t="shared" si="350"/>
        <v>32613.297000000002</v>
      </c>
      <c r="EH146" s="16">
        <f t="shared" si="350"/>
        <v>31065.149388888891</v>
      </c>
      <c r="EI146" s="16">
        <f t="shared" si="350"/>
        <v>30384.640000000003</v>
      </c>
      <c r="EJ146" s="16">
        <f t="shared" si="350"/>
        <v>30298.650869565219</v>
      </c>
      <c r="EK146" s="16">
        <f t="shared" si="350"/>
        <v>27430.509565217395</v>
      </c>
      <c r="EL146" s="16">
        <f t="shared" si="350"/>
        <v>26693.640000000003</v>
      </c>
      <c r="EM146" s="16">
        <f t="shared" si="350"/>
        <v>26693.640000000003</v>
      </c>
      <c r="EN146" s="16">
        <f t="shared" si="350"/>
        <v>26693.640000000003</v>
      </c>
      <c r="EO146" s="16">
        <f t="shared" si="350"/>
        <v>26693.640000000003</v>
      </c>
      <c r="EP146" s="16">
        <f t="shared" ref="EP146:FU146" si="351">+EP147+EP148+EP149+EP150</f>
        <v>26693.640000000003</v>
      </c>
      <c r="EQ146" s="16">
        <f t="shared" si="351"/>
        <v>26582.261978021979</v>
      </c>
      <c r="ER146" s="16">
        <f t="shared" si="351"/>
        <v>26474.540000000005</v>
      </c>
      <c r="ES146" s="16">
        <f t="shared" si="351"/>
        <v>26474.540000000005</v>
      </c>
      <c r="ET146" s="16">
        <f t="shared" si="351"/>
        <v>26474.540000000005</v>
      </c>
      <c r="EU146" s="16">
        <f t="shared" si="351"/>
        <v>26474.540000000005</v>
      </c>
      <c r="EV146" s="16">
        <f t="shared" si="351"/>
        <v>26474.540000000005</v>
      </c>
      <c r="EW146" s="16">
        <f t="shared" si="351"/>
        <v>26474.540000000005</v>
      </c>
      <c r="EX146" s="16">
        <f t="shared" si="351"/>
        <v>26474.540000000005</v>
      </c>
      <c r="EY146" s="16">
        <f t="shared" si="351"/>
        <v>26474.540000000005</v>
      </c>
      <c r="EZ146" s="16">
        <f t="shared" si="351"/>
        <v>26474.540000000005</v>
      </c>
      <c r="FA146" s="16">
        <f t="shared" si="351"/>
        <v>26474.540000000005</v>
      </c>
      <c r="FB146" s="16">
        <f t="shared" si="351"/>
        <v>26474.540000000005</v>
      </c>
      <c r="FC146" s="16">
        <f t="shared" si="351"/>
        <v>22758.595714285715</v>
      </c>
      <c r="FD146" s="16">
        <f t="shared" si="351"/>
        <v>462.93</v>
      </c>
      <c r="FE146" s="16">
        <f t="shared" si="351"/>
        <v>462.93</v>
      </c>
      <c r="FF146" s="16">
        <f t="shared" si="351"/>
        <v>462.93</v>
      </c>
      <c r="FG146" s="16">
        <f t="shared" si="351"/>
        <v>462.93</v>
      </c>
      <c r="FH146" s="16">
        <f t="shared" si="351"/>
        <v>462.93</v>
      </c>
      <c r="FI146" s="16">
        <f t="shared" si="351"/>
        <v>462.93</v>
      </c>
      <c r="FJ146" s="16">
        <f t="shared" si="351"/>
        <v>462.93</v>
      </c>
      <c r="FK146" s="16">
        <f t="shared" si="351"/>
        <v>462.03989010989011</v>
      </c>
      <c r="FL146" s="16">
        <f t="shared" si="351"/>
        <v>435.93</v>
      </c>
      <c r="FM146" s="16">
        <f t="shared" si="351"/>
        <v>435.93</v>
      </c>
      <c r="FN146" s="16">
        <f t="shared" si="351"/>
        <v>435.93</v>
      </c>
      <c r="FO146" s="16">
        <f t="shared" si="351"/>
        <v>435.93</v>
      </c>
      <c r="FP146" s="16">
        <f t="shared" si="351"/>
        <v>435.93</v>
      </c>
      <c r="FQ146" s="16">
        <f t="shared" si="351"/>
        <v>435.93</v>
      </c>
      <c r="FR146" s="16">
        <f t="shared" si="351"/>
        <v>435.93</v>
      </c>
      <c r="FS146" s="16">
        <f t="shared" si="351"/>
        <v>435.93</v>
      </c>
      <c r="FT146" s="16">
        <f t="shared" si="351"/>
        <v>435.93</v>
      </c>
      <c r="FU146" s="16">
        <f t="shared" si="351"/>
        <v>435.93</v>
      </c>
      <c r="FV146" s="16">
        <f t="shared" ref="FV146:GC146" si="352">+FV147+FV148+FV149+FV150</f>
        <v>435.93</v>
      </c>
      <c r="FW146" s="16">
        <f t="shared" si="352"/>
        <v>435.93</v>
      </c>
      <c r="FX146" s="16">
        <f t="shared" si="352"/>
        <v>330.74739130434779</v>
      </c>
      <c r="FY146" s="16">
        <f t="shared" si="352"/>
        <v>133.53</v>
      </c>
      <c r="FZ146" s="16">
        <f t="shared" si="352"/>
        <v>133.53</v>
      </c>
      <c r="GA146" s="16">
        <f t="shared" si="352"/>
        <v>133.53</v>
      </c>
      <c r="GB146" s="16">
        <f t="shared" si="352"/>
        <v>120.32347826086956</v>
      </c>
      <c r="GC146" s="16">
        <f t="shared" si="352"/>
        <v>106.53</v>
      </c>
    </row>
    <row r="147" spans="13:185" hidden="1" outlineLevel="1" x14ac:dyDescent="0.35">
      <c r="M147" s="9" t="s">
        <v>79</v>
      </c>
      <c r="N147" s="17">
        <f t="shared" ref="N147:W150" si="353">SUMIFS(N$165:N$235,$D$165:$D$235,$AW147)</f>
        <v>35247.903849999995</v>
      </c>
      <c r="O147" s="17">
        <f t="shared" si="353"/>
        <v>35305.86061643836</v>
      </c>
      <c r="P147" s="17">
        <f t="shared" si="353"/>
        <v>35097.406041095892</v>
      </c>
      <c r="Q147" s="17">
        <f t="shared" si="353"/>
        <v>35055.667000000001</v>
      </c>
      <c r="R147" s="17">
        <f t="shared" si="353"/>
        <v>35055.667000000001</v>
      </c>
      <c r="S147" s="17">
        <f t="shared" si="353"/>
        <v>35055.667000000001</v>
      </c>
      <c r="T147" s="17">
        <f t="shared" si="353"/>
        <v>35055.667000000001</v>
      </c>
      <c r="U147" s="17">
        <f t="shared" si="353"/>
        <v>34960.912901639349</v>
      </c>
      <c r="V147" s="17">
        <f t="shared" si="353"/>
        <v>34838.917000000001</v>
      </c>
      <c r="W147" s="17">
        <f t="shared" si="353"/>
        <v>34838.917000000001</v>
      </c>
      <c r="X147" s="17">
        <f t="shared" ref="X147:AG150" si="354">SUMIFS(X$165:X$235,$D$165:$D$235,$AW147)</f>
        <v>34838.917000000001</v>
      </c>
      <c r="Y147" s="17">
        <f t="shared" si="354"/>
        <v>34838.917000000001</v>
      </c>
      <c r="Z147" s="17">
        <f t="shared" si="354"/>
        <v>34774.478643835617</v>
      </c>
      <c r="AA147" s="17">
        <f t="shared" si="354"/>
        <v>34619.079876712327</v>
      </c>
      <c r="AB147" s="17">
        <f t="shared" si="354"/>
        <v>34590.021794520551</v>
      </c>
      <c r="AC147" s="17">
        <f t="shared" si="354"/>
        <v>34546.767</v>
      </c>
      <c r="AD147" s="17">
        <f t="shared" si="354"/>
        <v>34546.767</v>
      </c>
      <c r="AE147" s="17">
        <f t="shared" si="354"/>
        <v>34546.767</v>
      </c>
      <c r="AF147" s="17">
        <f t="shared" si="354"/>
        <v>34508.650561643837</v>
      </c>
      <c r="AG147" s="17">
        <f t="shared" si="354"/>
        <v>33979.651699453556</v>
      </c>
      <c r="AH147" s="17">
        <f t="shared" ref="AH147:AU150" si="355">SUMIFS(AH$165:AH$235,$D$165:$D$235,$AW147)</f>
        <v>33353.067000000003</v>
      </c>
      <c r="AI147" s="17">
        <f t="shared" si="355"/>
        <v>32396.565630136985</v>
      </c>
      <c r="AJ147" s="17">
        <f t="shared" si="355"/>
        <v>29108.078616438361</v>
      </c>
      <c r="AK147" s="17">
        <f t="shared" si="355"/>
        <v>26089.61</v>
      </c>
      <c r="AL147" s="17">
        <f t="shared" si="355"/>
        <v>26089.61</v>
      </c>
      <c r="AM147" s="17">
        <f t="shared" si="355"/>
        <v>26089.61</v>
      </c>
      <c r="AN147" s="17">
        <f t="shared" si="355"/>
        <v>26089.61</v>
      </c>
      <c r="AO147" s="17">
        <f t="shared" si="355"/>
        <v>12088.825382513662</v>
      </c>
      <c r="AP147" s="17">
        <f t="shared" si="355"/>
        <v>78</v>
      </c>
      <c r="AQ147" s="17">
        <f t="shared" si="355"/>
        <v>78</v>
      </c>
      <c r="AR147" s="17">
        <f t="shared" si="355"/>
        <v>78</v>
      </c>
      <c r="AS147" s="17">
        <f t="shared" si="355"/>
        <v>78</v>
      </c>
      <c r="AT147" s="17">
        <f t="shared" si="355"/>
        <v>78</v>
      </c>
      <c r="AU147" s="17">
        <f t="shared" si="355"/>
        <v>78</v>
      </c>
      <c r="AW147" s="9" t="s">
        <v>79</v>
      </c>
      <c r="AX147" s="17">
        <f t="shared" ref="AX147:BG150" si="356">SUMIFS(AX$165:AX$235,$D$165:$D$235,$AW147)</f>
        <v>34406.970700000005</v>
      </c>
      <c r="AY147" s="17">
        <f t="shared" si="356"/>
        <v>34406.970700000005</v>
      </c>
      <c r="AZ147" s="17">
        <f t="shared" si="356"/>
        <v>34529.037000000004</v>
      </c>
      <c r="BA147" s="17">
        <f t="shared" si="356"/>
        <v>34529.037000000004</v>
      </c>
      <c r="BB147" s="17">
        <f t="shared" si="356"/>
        <v>34527.316111111111</v>
      </c>
      <c r="BC147" s="17">
        <f t="shared" si="356"/>
        <v>34782.852164835167</v>
      </c>
      <c r="BD147" s="17">
        <f t="shared" si="356"/>
        <v>35333.017</v>
      </c>
      <c r="BE147" s="17">
        <f t="shared" si="356"/>
        <v>35333.017</v>
      </c>
      <c r="BF147" s="17">
        <f t="shared" si="356"/>
        <v>35252.542000000001</v>
      </c>
      <c r="BG147" s="17">
        <f t="shared" si="356"/>
        <v>35083.267</v>
      </c>
      <c r="BH147" s="17">
        <f t="shared" ref="BH147:BQ150" si="357">SUMIFS(BH$165:BH$235,$D$165:$D$235,$AW147)</f>
        <v>35083.267</v>
      </c>
      <c r="BI147" s="17">
        <f t="shared" si="357"/>
        <v>35083.267</v>
      </c>
      <c r="BJ147" s="17">
        <f t="shared" si="357"/>
        <v>35083.267</v>
      </c>
      <c r="BK147" s="17">
        <f t="shared" si="357"/>
        <v>35083.267</v>
      </c>
      <c r="BL147" s="17">
        <f t="shared" si="357"/>
        <v>35083.267</v>
      </c>
      <c r="BM147" s="17">
        <f t="shared" si="357"/>
        <v>35083.267</v>
      </c>
      <c r="BN147" s="17">
        <f t="shared" si="357"/>
        <v>35083.267</v>
      </c>
      <c r="BO147" s="17">
        <f t="shared" si="357"/>
        <v>35083.267</v>
      </c>
      <c r="BP147" s="17">
        <f t="shared" si="357"/>
        <v>35083.267</v>
      </c>
      <c r="BQ147" s="17">
        <f t="shared" si="357"/>
        <v>35083.267</v>
      </c>
      <c r="BR147" s="17">
        <f t="shared" ref="BR147:CA150" si="358">SUMIFS(BR$165:BR$235,$D$165:$D$235,$AW147)</f>
        <v>35083.267</v>
      </c>
      <c r="BS147" s="17">
        <f t="shared" si="358"/>
        <v>35083.267</v>
      </c>
      <c r="BT147" s="17">
        <f t="shared" si="358"/>
        <v>35083.267</v>
      </c>
      <c r="BU147" s="17">
        <f t="shared" si="358"/>
        <v>35083.267</v>
      </c>
      <c r="BV147" s="17">
        <f t="shared" si="358"/>
        <v>35083.267</v>
      </c>
      <c r="BW147" s="17">
        <f t="shared" si="358"/>
        <v>35083.267</v>
      </c>
      <c r="BX147" s="17">
        <f t="shared" si="358"/>
        <v>35083.267</v>
      </c>
      <c r="BY147" s="17">
        <f t="shared" si="358"/>
        <v>35083.267</v>
      </c>
      <c r="BZ147" s="17">
        <f t="shared" si="358"/>
        <v>35083.267</v>
      </c>
      <c r="CA147" s="17">
        <f t="shared" si="358"/>
        <v>35083.267</v>
      </c>
      <c r="CB147" s="17">
        <f t="shared" ref="CB147:CK150" si="359">SUMIFS(CB$165:CB$235,$D$165:$D$235,$AW147)</f>
        <v>34923.060478260872</v>
      </c>
      <c r="CC147" s="17">
        <f t="shared" si="359"/>
        <v>34866.517</v>
      </c>
      <c r="CD147" s="17">
        <f t="shared" si="359"/>
        <v>34866.517</v>
      </c>
      <c r="CE147" s="17">
        <f t="shared" si="359"/>
        <v>34866.517</v>
      </c>
      <c r="CF147" s="17">
        <f t="shared" si="359"/>
        <v>34866.517</v>
      </c>
      <c r="CG147" s="17">
        <f t="shared" si="359"/>
        <v>34866.517</v>
      </c>
      <c r="CH147" s="17">
        <f t="shared" si="359"/>
        <v>34866.517</v>
      </c>
      <c r="CI147" s="17">
        <f t="shared" si="359"/>
        <v>34866.517</v>
      </c>
      <c r="CJ147" s="17">
        <f t="shared" si="359"/>
        <v>34866.517</v>
      </c>
      <c r="CK147" s="17">
        <f t="shared" si="359"/>
        <v>34866.517</v>
      </c>
      <c r="CL147" s="17">
        <f t="shared" ref="CL147:CU150" si="360">SUMIFS(CL$165:CL$235,$D$165:$D$235,$AW147)</f>
        <v>34866.517</v>
      </c>
      <c r="CM147" s="17">
        <f t="shared" si="360"/>
        <v>34866.517</v>
      </c>
      <c r="CN147" s="17">
        <f t="shared" si="360"/>
        <v>34866.517</v>
      </c>
      <c r="CO147" s="17">
        <f t="shared" si="360"/>
        <v>34866.517</v>
      </c>
      <c r="CP147" s="17">
        <f t="shared" si="360"/>
        <v>34866.517</v>
      </c>
      <c r="CQ147" s="17">
        <f t="shared" si="360"/>
        <v>34866.517</v>
      </c>
      <c r="CR147" s="17">
        <f t="shared" si="360"/>
        <v>34866.517</v>
      </c>
      <c r="CS147" s="17">
        <f t="shared" si="360"/>
        <v>34866.517</v>
      </c>
      <c r="CT147" s="17">
        <f t="shared" si="360"/>
        <v>34866.517</v>
      </c>
      <c r="CU147" s="17">
        <f t="shared" si="360"/>
        <v>34866.517</v>
      </c>
      <c r="CV147" s="17">
        <f t="shared" ref="CV147:DE150" si="361">SUMIFS(CV$165:CV$235,$D$165:$D$235,$AW147)</f>
        <v>34820.86482608696</v>
      </c>
      <c r="CW147" s="17">
        <f t="shared" si="361"/>
        <v>34656.517</v>
      </c>
      <c r="CX147" s="17">
        <f t="shared" si="361"/>
        <v>34656.517</v>
      </c>
      <c r="CY147" s="17">
        <f t="shared" si="361"/>
        <v>34647.693373626375</v>
      </c>
      <c r="CZ147" s="17">
        <f t="shared" si="361"/>
        <v>34641.366999999998</v>
      </c>
      <c r="DA147" s="17">
        <f t="shared" si="361"/>
        <v>34641.366999999998</v>
      </c>
      <c r="DB147" s="17">
        <f t="shared" si="361"/>
        <v>34641.366999999998</v>
      </c>
      <c r="DC147" s="17">
        <f t="shared" si="361"/>
        <v>34641.366999999998</v>
      </c>
      <c r="DD147" s="17">
        <f t="shared" si="361"/>
        <v>34614.16047826087</v>
      </c>
      <c r="DE147" s="17">
        <f t="shared" si="361"/>
        <v>34574.366999999998</v>
      </c>
      <c r="DF147" s="17">
        <f t="shared" ref="DF147:DO150" si="362">SUMIFS(DF$165:DF$235,$D$165:$D$235,$AW147)</f>
        <v>34574.366999999998</v>
      </c>
      <c r="DG147" s="17">
        <f t="shared" si="362"/>
        <v>34574.366999999998</v>
      </c>
      <c r="DH147" s="17">
        <f t="shared" si="362"/>
        <v>34574.366999999998</v>
      </c>
      <c r="DI147" s="17">
        <f t="shared" si="362"/>
        <v>34574.366999999998</v>
      </c>
      <c r="DJ147" s="17">
        <f t="shared" si="362"/>
        <v>34574.366999999998</v>
      </c>
      <c r="DK147" s="17">
        <f t="shared" si="362"/>
        <v>34574.366999999998</v>
      </c>
      <c r="DL147" s="17">
        <f t="shared" si="362"/>
        <v>34574.366999999998</v>
      </c>
      <c r="DM147" s="17">
        <f t="shared" si="362"/>
        <v>34574.366999999998</v>
      </c>
      <c r="DN147" s="17">
        <f t="shared" si="362"/>
        <v>34574.366999999998</v>
      </c>
      <c r="DO147" s="17">
        <f t="shared" si="362"/>
        <v>34574.366999999998</v>
      </c>
      <c r="DP147" s="17">
        <f t="shared" ref="DP147:DY150" si="363">SUMIFS(DP$165:DP$235,$D$165:$D$235,$AW147)</f>
        <v>34574.366999999998</v>
      </c>
      <c r="DQ147" s="17">
        <f t="shared" si="363"/>
        <v>34574.366999999998</v>
      </c>
      <c r="DR147" s="17">
        <f t="shared" si="363"/>
        <v>34574.366999999998</v>
      </c>
      <c r="DS147" s="17">
        <f t="shared" si="363"/>
        <v>34527.636230769232</v>
      </c>
      <c r="DT147" s="17">
        <f t="shared" si="363"/>
        <v>34521.866999999998</v>
      </c>
      <c r="DU147" s="17">
        <f t="shared" si="363"/>
        <v>34521.866999999998</v>
      </c>
      <c r="DV147" s="17">
        <f t="shared" si="363"/>
        <v>34188.167000000001</v>
      </c>
      <c r="DW147" s="17">
        <f t="shared" si="363"/>
        <v>34188.167000000001</v>
      </c>
      <c r="DX147" s="17">
        <f t="shared" si="363"/>
        <v>34188.167000000001</v>
      </c>
      <c r="DY147" s="17">
        <f t="shared" si="363"/>
        <v>33468.438739130434</v>
      </c>
      <c r="DZ147" s="17">
        <f t="shared" ref="DZ147:EI150" si="364">SUMIFS(DZ$165:DZ$235,$D$165:$D$235,$AW147)</f>
        <v>33380.667000000001</v>
      </c>
      <c r="EA147" s="17">
        <f t="shared" si="364"/>
        <v>33380.667000000001</v>
      </c>
      <c r="EB147" s="17">
        <f t="shared" si="364"/>
        <v>33380.667000000001</v>
      </c>
      <c r="EC147" s="17">
        <f t="shared" si="364"/>
        <v>33380.667000000001</v>
      </c>
      <c r="ED147" s="17">
        <f t="shared" si="364"/>
        <v>33365.111444444447</v>
      </c>
      <c r="EE147" s="17">
        <f t="shared" si="364"/>
        <v>32576.32634065934</v>
      </c>
      <c r="EF147" s="17">
        <f t="shared" si="364"/>
        <v>31888.667000000001</v>
      </c>
      <c r="EG147" s="17">
        <f t="shared" si="364"/>
        <v>31888.667000000001</v>
      </c>
      <c r="EH147" s="17">
        <f t="shared" si="364"/>
        <v>30350.599388888892</v>
      </c>
      <c r="EI147" s="17">
        <f t="shared" si="364"/>
        <v>29685.210000000003</v>
      </c>
      <c r="EJ147" s="17">
        <f t="shared" ref="EJ147:ES150" si="365">SUMIFS(EJ$165:EJ$235,$D$165:$D$235,$AW147)</f>
        <v>29685.210000000003</v>
      </c>
      <c r="EK147" s="17">
        <f t="shared" si="365"/>
        <v>26854.079565217395</v>
      </c>
      <c r="EL147" s="17">
        <f t="shared" si="365"/>
        <v>26117.210000000003</v>
      </c>
      <c r="EM147" s="17">
        <f t="shared" si="365"/>
        <v>26117.210000000003</v>
      </c>
      <c r="EN147" s="17">
        <f t="shared" si="365"/>
        <v>26117.210000000003</v>
      </c>
      <c r="EO147" s="17">
        <f t="shared" si="365"/>
        <v>26117.210000000003</v>
      </c>
      <c r="EP147" s="17">
        <f t="shared" si="365"/>
        <v>26117.210000000003</v>
      </c>
      <c r="EQ147" s="17">
        <f t="shared" si="365"/>
        <v>26117.210000000003</v>
      </c>
      <c r="ER147" s="17">
        <f t="shared" si="365"/>
        <v>26117.210000000003</v>
      </c>
      <c r="ES147" s="17">
        <f t="shared" si="365"/>
        <v>26117.210000000003</v>
      </c>
      <c r="ET147" s="17">
        <f t="shared" ref="ET147:FC150" si="366">SUMIFS(ET$165:ET$235,$D$165:$D$235,$AW147)</f>
        <v>26117.210000000003</v>
      </c>
      <c r="EU147" s="17">
        <f t="shared" si="366"/>
        <v>26117.210000000003</v>
      </c>
      <c r="EV147" s="17">
        <f t="shared" si="366"/>
        <v>26117.210000000003</v>
      </c>
      <c r="EW147" s="17">
        <f t="shared" si="366"/>
        <v>26117.210000000003</v>
      </c>
      <c r="EX147" s="17">
        <f t="shared" si="366"/>
        <v>26117.210000000003</v>
      </c>
      <c r="EY147" s="17">
        <f t="shared" si="366"/>
        <v>26117.210000000003</v>
      </c>
      <c r="EZ147" s="17">
        <f t="shared" si="366"/>
        <v>26117.210000000003</v>
      </c>
      <c r="FA147" s="17">
        <f t="shared" si="366"/>
        <v>26117.210000000003</v>
      </c>
      <c r="FB147" s="17">
        <f t="shared" si="366"/>
        <v>26117.210000000003</v>
      </c>
      <c r="FC147" s="17">
        <f t="shared" si="366"/>
        <v>22401.265714285713</v>
      </c>
      <c r="FD147" s="17">
        <f t="shared" ref="FD147:FM150" si="367">SUMIFS(FD$165:FD$235,$D$165:$D$235,$AW147)</f>
        <v>105.6</v>
      </c>
      <c r="FE147" s="17">
        <f t="shared" si="367"/>
        <v>105.6</v>
      </c>
      <c r="FF147" s="17">
        <f t="shared" si="367"/>
        <v>105.6</v>
      </c>
      <c r="FG147" s="17">
        <f t="shared" si="367"/>
        <v>105.6</v>
      </c>
      <c r="FH147" s="17">
        <f t="shared" si="367"/>
        <v>105.6</v>
      </c>
      <c r="FI147" s="17">
        <f t="shared" si="367"/>
        <v>105.6</v>
      </c>
      <c r="FJ147" s="17">
        <f t="shared" si="367"/>
        <v>105.6</v>
      </c>
      <c r="FK147" s="17">
        <f t="shared" si="367"/>
        <v>105.6</v>
      </c>
      <c r="FL147" s="17">
        <f t="shared" si="367"/>
        <v>105.6</v>
      </c>
      <c r="FM147" s="17">
        <f t="shared" si="367"/>
        <v>105.6</v>
      </c>
      <c r="FN147" s="17">
        <f t="shared" ref="FN147:FW150" si="368">SUMIFS(FN$165:FN$235,$D$165:$D$235,$AW147)</f>
        <v>105.6</v>
      </c>
      <c r="FO147" s="17">
        <f t="shared" si="368"/>
        <v>105.6</v>
      </c>
      <c r="FP147" s="17">
        <f t="shared" si="368"/>
        <v>105.6</v>
      </c>
      <c r="FQ147" s="17">
        <f t="shared" si="368"/>
        <v>105.6</v>
      </c>
      <c r="FR147" s="17">
        <f t="shared" si="368"/>
        <v>105.6</v>
      </c>
      <c r="FS147" s="17">
        <f t="shared" si="368"/>
        <v>105.6</v>
      </c>
      <c r="FT147" s="17">
        <f t="shared" si="368"/>
        <v>105.6</v>
      </c>
      <c r="FU147" s="17">
        <f t="shared" si="368"/>
        <v>105.6</v>
      </c>
      <c r="FV147" s="17">
        <f t="shared" si="368"/>
        <v>105.6</v>
      </c>
      <c r="FW147" s="17">
        <f t="shared" si="368"/>
        <v>105.6</v>
      </c>
      <c r="FX147" s="17">
        <f t="shared" ref="FX147:GC150" si="369">SUMIFS(FX$165:FX$235,$D$165:$D$235,$AW147)</f>
        <v>105.6</v>
      </c>
      <c r="FY147" s="17">
        <f t="shared" si="369"/>
        <v>105.6</v>
      </c>
      <c r="FZ147" s="17">
        <f t="shared" si="369"/>
        <v>105.6</v>
      </c>
      <c r="GA147" s="17">
        <f t="shared" si="369"/>
        <v>105.6</v>
      </c>
      <c r="GB147" s="17">
        <f t="shared" si="369"/>
        <v>105.6</v>
      </c>
      <c r="GC147" s="17">
        <f t="shared" si="369"/>
        <v>105.6</v>
      </c>
    </row>
    <row r="148" spans="13:185" hidden="1" outlineLevel="1" x14ac:dyDescent="0.35">
      <c r="M148" s="9" t="s">
        <v>77</v>
      </c>
      <c r="N148" s="17">
        <f t="shared" si="353"/>
        <v>0</v>
      </c>
      <c r="O148" s="17">
        <f t="shared" si="353"/>
        <v>0</v>
      </c>
      <c r="P148" s="17">
        <f t="shared" si="353"/>
        <v>0</v>
      </c>
      <c r="Q148" s="17">
        <f t="shared" si="353"/>
        <v>0</v>
      </c>
      <c r="R148" s="17">
        <f t="shared" si="353"/>
        <v>0</v>
      </c>
      <c r="S148" s="17">
        <f t="shared" si="353"/>
        <v>0</v>
      </c>
      <c r="T148" s="17">
        <f t="shared" si="353"/>
        <v>0</v>
      </c>
      <c r="U148" s="17">
        <f t="shared" si="353"/>
        <v>0</v>
      </c>
      <c r="V148" s="17">
        <f t="shared" si="353"/>
        <v>0</v>
      </c>
      <c r="W148" s="17">
        <f t="shared" si="353"/>
        <v>0</v>
      </c>
      <c r="X148" s="17">
        <f t="shared" si="354"/>
        <v>0</v>
      </c>
      <c r="Y148" s="17">
        <f t="shared" si="354"/>
        <v>0</v>
      </c>
      <c r="Z148" s="17">
        <f t="shared" si="354"/>
        <v>0</v>
      </c>
      <c r="AA148" s="17">
        <f t="shared" si="354"/>
        <v>0</v>
      </c>
      <c r="AB148" s="17">
        <f t="shared" si="354"/>
        <v>0</v>
      </c>
      <c r="AC148" s="17">
        <f t="shared" si="354"/>
        <v>0</v>
      </c>
      <c r="AD148" s="17">
        <f t="shared" si="354"/>
        <v>0</v>
      </c>
      <c r="AE148" s="17">
        <f t="shared" si="354"/>
        <v>0</v>
      </c>
      <c r="AF148" s="17">
        <f t="shared" si="354"/>
        <v>0</v>
      </c>
      <c r="AG148" s="17">
        <f t="shared" si="354"/>
        <v>0</v>
      </c>
      <c r="AH148" s="17">
        <f t="shared" si="355"/>
        <v>0</v>
      </c>
      <c r="AI148" s="17">
        <f t="shared" si="355"/>
        <v>0</v>
      </c>
      <c r="AJ148" s="17">
        <f t="shared" si="355"/>
        <v>0</v>
      </c>
      <c r="AK148" s="17">
        <f t="shared" si="355"/>
        <v>0</v>
      </c>
      <c r="AL148" s="17">
        <f t="shared" si="355"/>
        <v>0</v>
      </c>
      <c r="AM148" s="17">
        <f t="shared" si="355"/>
        <v>0</v>
      </c>
      <c r="AN148" s="17">
        <f t="shared" si="355"/>
        <v>0</v>
      </c>
      <c r="AO148" s="17">
        <f t="shared" si="355"/>
        <v>0</v>
      </c>
      <c r="AP148" s="17">
        <f t="shared" si="355"/>
        <v>0</v>
      </c>
      <c r="AQ148" s="17">
        <f t="shared" si="355"/>
        <v>0</v>
      </c>
      <c r="AR148" s="17">
        <f t="shared" si="355"/>
        <v>0</v>
      </c>
      <c r="AS148" s="17">
        <f t="shared" si="355"/>
        <v>0</v>
      </c>
      <c r="AT148" s="17">
        <f t="shared" si="355"/>
        <v>0</v>
      </c>
      <c r="AU148" s="17">
        <f t="shared" si="355"/>
        <v>0</v>
      </c>
      <c r="AW148" s="9" t="s">
        <v>77</v>
      </c>
      <c r="AX148" s="17">
        <f t="shared" si="356"/>
        <v>0</v>
      </c>
      <c r="AY148" s="17">
        <f t="shared" si="356"/>
        <v>0</v>
      </c>
      <c r="AZ148" s="17">
        <f t="shared" si="356"/>
        <v>0</v>
      </c>
      <c r="BA148" s="17">
        <f t="shared" si="356"/>
        <v>0</v>
      </c>
      <c r="BB148" s="17">
        <f t="shared" si="356"/>
        <v>0</v>
      </c>
      <c r="BC148" s="17">
        <f t="shared" si="356"/>
        <v>0</v>
      </c>
      <c r="BD148" s="17">
        <f t="shared" si="356"/>
        <v>0</v>
      </c>
      <c r="BE148" s="17">
        <f t="shared" si="356"/>
        <v>0</v>
      </c>
      <c r="BF148" s="17">
        <f t="shared" si="356"/>
        <v>0</v>
      </c>
      <c r="BG148" s="17">
        <f t="shared" si="356"/>
        <v>0</v>
      </c>
      <c r="BH148" s="17">
        <f t="shared" si="357"/>
        <v>0</v>
      </c>
      <c r="BI148" s="17">
        <f t="shared" si="357"/>
        <v>0</v>
      </c>
      <c r="BJ148" s="17">
        <f t="shared" si="357"/>
        <v>0</v>
      </c>
      <c r="BK148" s="17">
        <f t="shared" si="357"/>
        <v>0</v>
      </c>
      <c r="BL148" s="17">
        <f t="shared" si="357"/>
        <v>0</v>
      </c>
      <c r="BM148" s="17">
        <f t="shared" si="357"/>
        <v>0</v>
      </c>
      <c r="BN148" s="17">
        <f t="shared" si="357"/>
        <v>0</v>
      </c>
      <c r="BO148" s="17">
        <f t="shared" si="357"/>
        <v>0</v>
      </c>
      <c r="BP148" s="17">
        <f t="shared" si="357"/>
        <v>0</v>
      </c>
      <c r="BQ148" s="17">
        <f t="shared" si="357"/>
        <v>0</v>
      </c>
      <c r="BR148" s="17">
        <f t="shared" si="358"/>
        <v>0</v>
      </c>
      <c r="BS148" s="17">
        <f t="shared" si="358"/>
        <v>0</v>
      </c>
      <c r="BT148" s="17">
        <f t="shared" si="358"/>
        <v>0</v>
      </c>
      <c r="BU148" s="17">
        <f t="shared" si="358"/>
        <v>0</v>
      </c>
      <c r="BV148" s="17">
        <f t="shared" si="358"/>
        <v>0</v>
      </c>
      <c r="BW148" s="17">
        <f t="shared" si="358"/>
        <v>0</v>
      </c>
      <c r="BX148" s="17">
        <f t="shared" si="358"/>
        <v>0</v>
      </c>
      <c r="BY148" s="17">
        <f t="shared" si="358"/>
        <v>0</v>
      </c>
      <c r="BZ148" s="17">
        <f t="shared" si="358"/>
        <v>0</v>
      </c>
      <c r="CA148" s="17">
        <f t="shared" si="358"/>
        <v>0</v>
      </c>
      <c r="CB148" s="17">
        <f t="shared" si="359"/>
        <v>0</v>
      </c>
      <c r="CC148" s="17">
        <f t="shared" si="359"/>
        <v>0</v>
      </c>
      <c r="CD148" s="17">
        <f t="shared" si="359"/>
        <v>0</v>
      </c>
      <c r="CE148" s="17">
        <f t="shared" si="359"/>
        <v>0</v>
      </c>
      <c r="CF148" s="17">
        <f t="shared" si="359"/>
        <v>0</v>
      </c>
      <c r="CG148" s="17">
        <f t="shared" si="359"/>
        <v>0</v>
      </c>
      <c r="CH148" s="17">
        <f t="shared" si="359"/>
        <v>0</v>
      </c>
      <c r="CI148" s="17">
        <f t="shared" si="359"/>
        <v>0</v>
      </c>
      <c r="CJ148" s="17">
        <f t="shared" si="359"/>
        <v>0</v>
      </c>
      <c r="CK148" s="17">
        <f t="shared" si="359"/>
        <v>0</v>
      </c>
      <c r="CL148" s="17">
        <f t="shared" si="360"/>
        <v>0</v>
      </c>
      <c r="CM148" s="17">
        <f t="shared" si="360"/>
        <v>0</v>
      </c>
      <c r="CN148" s="17">
        <f t="shared" si="360"/>
        <v>0</v>
      </c>
      <c r="CO148" s="17">
        <f t="shared" si="360"/>
        <v>0</v>
      </c>
      <c r="CP148" s="17">
        <f t="shared" si="360"/>
        <v>0</v>
      </c>
      <c r="CQ148" s="17">
        <f t="shared" si="360"/>
        <v>0</v>
      </c>
      <c r="CR148" s="17">
        <f t="shared" si="360"/>
        <v>0</v>
      </c>
      <c r="CS148" s="17">
        <f t="shared" si="360"/>
        <v>0</v>
      </c>
      <c r="CT148" s="17">
        <f t="shared" si="360"/>
        <v>0</v>
      </c>
      <c r="CU148" s="17">
        <f t="shared" si="360"/>
        <v>0</v>
      </c>
      <c r="CV148" s="17">
        <f t="shared" si="361"/>
        <v>0</v>
      </c>
      <c r="CW148" s="17">
        <f t="shared" si="361"/>
        <v>0</v>
      </c>
      <c r="CX148" s="17">
        <f t="shared" si="361"/>
        <v>0</v>
      </c>
      <c r="CY148" s="17">
        <f t="shared" si="361"/>
        <v>0</v>
      </c>
      <c r="CZ148" s="17">
        <f t="shared" si="361"/>
        <v>0</v>
      </c>
      <c r="DA148" s="17">
        <f t="shared" si="361"/>
        <v>0</v>
      </c>
      <c r="DB148" s="17">
        <f t="shared" si="361"/>
        <v>0</v>
      </c>
      <c r="DC148" s="17">
        <f t="shared" si="361"/>
        <v>0</v>
      </c>
      <c r="DD148" s="17">
        <f t="shared" si="361"/>
        <v>0</v>
      </c>
      <c r="DE148" s="17">
        <f t="shared" si="361"/>
        <v>0</v>
      </c>
      <c r="DF148" s="17">
        <f t="shared" si="362"/>
        <v>0</v>
      </c>
      <c r="DG148" s="17">
        <f t="shared" si="362"/>
        <v>0</v>
      </c>
      <c r="DH148" s="17">
        <f t="shared" si="362"/>
        <v>0</v>
      </c>
      <c r="DI148" s="17">
        <f t="shared" si="362"/>
        <v>0</v>
      </c>
      <c r="DJ148" s="17">
        <f t="shared" si="362"/>
        <v>0</v>
      </c>
      <c r="DK148" s="17">
        <f t="shared" si="362"/>
        <v>0</v>
      </c>
      <c r="DL148" s="17">
        <f t="shared" si="362"/>
        <v>0</v>
      </c>
      <c r="DM148" s="17">
        <f t="shared" si="362"/>
        <v>0</v>
      </c>
      <c r="DN148" s="17">
        <f t="shared" si="362"/>
        <v>0</v>
      </c>
      <c r="DO148" s="17">
        <f t="shared" si="362"/>
        <v>0</v>
      </c>
      <c r="DP148" s="17">
        <f t="shared" si="363"/>
        <v>0</v>
      </c>
      <c r="DQ148" s="17">
        <f t="shared" si="363"/>
        <v>0</v>
      </c>
      <c r="DR148" s="17">
        <f t="shared" si="363"/>
        <v>0</v>
      </c>
      <c r="DS148" s="17">
        <f t="shared" si="363"/>
        <v>0</v>
      </c>
      <c r="DT148" s="17">
        <f t="shared" si="363"/>
        <v>0</v>
      </c>
      <c r="DU148" s="17">
        <f t="shared" si="363"/>
        <v>0</v>
      </c>
      <c r="DV148" s="17">
        <f t="shared" si="363"/>
        <v>0</v>
      </c>
      <c r="DW148" s="17">
        <f t="shared" si="363"/>
        <v>0</v>
      </c>
      <c r="DX148" s="17">
        <f t="shared" si="363"/>
        <v>0</v>
      </c>
      <c r="DY148" s="17">
        <f t="shared" si="363"/>
        <v>0</v>
      </c>
      <c r="DZ148" s="17">
        <f t="shared" si="364"/>
        <v>0</v>
      </c>
      <c r="EA148" s="17">
        <f t="shared" si="364"/>
        <v>0</v>
      </c>
      <c r="EB148" s="17">
        <f t="shared" si="364"/>
        <v>0</v>
      </c>
      <c r="EC148" s="17">
        <f t="shared" si="364"/>
        <v>0</v>
      </c>
      <c r="ED148" s="17">
        <f t="shared" si="364"/>
        <v>0</v>
      </c>
      <c r="EE148" s="17">
        <f t="shared" si="364"/>
        <v>0</v>
      </c>
      <c r="EF148" s="17">
        <f t="shared" si="364"/>
        <v>0</v>
      </c>
      <c r="EG148" s="17">
        <f t="shared" si="364"/>
        <v>0</v>
      </c>
      <c r="EH148" s="17">
        <f t="shared" si="364"/>
        <v>0</v>
      </c>
      <c r="EI148" s="17">
        <f t="shared" si="364"/>
        <v>0</v>
      </c>
      <c r="EJ148" s="17">
        <f t="shared" si="365"/>
        <v>0</v>
      </c>
      <c r="EK148" s="17">
        <f t="shared" si="365"/>
        <v>0</v>
      </c>
      <c r="EL148" s="17">
        <f t="shared" si="365"/>
        <v>0</v>
      </c>
      <c r="EM148" s="17">
        <f t="shared" si="365"/>
        <v>0</v>
      </c>
      <c r="EN148" s="17">
        <f t="shared" si="365"/>
        <v>0</v>
      </c>
      <c r="EO148" s="17">
        <f t="shared" si="365"/>
        <v>0</v>
      </c>
      <c r="EP148" s="17">
        <f t="shared" si="365"/>
        <v>0</v>
      </c>
      <c r="EQ148" s="17">
        <f t="shared" si="365"/>
        <v>0</v>
      </c>
      <c r="ER148" s="17">
        <f t="shared" si="365"/>
        <v>0</v>
      </c>
      <c r="ES148" s="17">
        <f t="shared" si="365"/>
        <v>0</v>
      </c>
      <c r="ET148" s="17">
        <f t="shared" si="366"/>
        <v>0</v>
      </c>
      <c r="EU148" s="17">
        <f t="shared" si="366"/>
        <v>0</v>
      </c>
      <c r="EV148" s="17">
        <f t="shared" si="366"/>
        <v>0</v>
      </c>
      <c r="EW148" s="17">
        <f t="shared" si="366"/>
        <v>0</v>
      </c>
      <c r="EX148" s="17">
        <f t="shared" si="366"/>
        <v>0</v>
      </c>
      <c r="EY148" s="17">
        <f t="shared" si="366"/>
        <v>0</v>
      </c>
      <c r="EZ148" s="17">
        <f t="shared" si="366"/>
        <v>0</v>
      </c>
      <c r="FA148" s="17">
        <f t="shared" si="366"/>
        <v>0</v>
      </c>
      <c r="FB148" s="17">
        <f t="shared" si="366"/>
        <v>0</v>
      </c>
      <c r="FC148" s="17">
        <f t="shared" si="366"/>
        <v>0</v>
      </c>
      <c r="FD148" s="17">
        <f t="shared" si="367"/>
        <v>0</v>
      </c>
      <c r="FE148" s="17">
        <f t="shared" si="367"/>
        <v>0</v>
      </c>
      <c r="FF148" s="17">
        <f t="shared" si="367"/>
        <v>0</v>
      </c>
      <c r="FG148" s="17">
        <f t="shared" si="367"/>
        <v>0</v>
      </c>
      <c r="FH148" s="17">
        <f t="shared" si="367"/>
        <v>0</v>
      </c>
      <c r="FI148" s="17">
        <f t="shared" si="367"/>
        <v>0</v>
      </c>
      <c r="FJ148" s="17">
        <f t="shared" si="367"/>
        <v>0</v>
      </c>
      <c r="FK148" s="17">
        <f t="shared" si="367"/>
        <v>0</v>
      </c>
      <c r="FL148" s="17">
        <f t="shared" si="367"/>
        <v>0</v>
      </c>
      <c r="FM148" s="17">
        <f t="shared" si="367"/>
        <v>0</v>
      </c>
      <c r="FN148" s="17">
        <f t="shared" si="368"/>
        <v>0</v>
      </c>
      <c r="FO148" s="17">
        <f t="shared" si="368"/>
        <v>0</v>
      </c>
      <c r="FP148" s="17">
        <f t="shared" si="368"/>
        <v>0</v>
      </c>
      <c r="FQ148" s="17">
        <f t="shared" si="368"/>
        <v>0</v>
      </c>
      <c r="FR148" s="17">
        <f t="shared" si="368"/>
        <v>0</v>
      </c>
      <c r="FS148" s="17">
        <f t="shared" si="368"/>
        <v>0</v>
      </c>
      <c r="FT148" s="17">
        <f t="shared" si="368"/>
        <v>0</v>
      </c>
      <c r="FU148" s="17">
        <f t="shared" si="368"/>
        <v>0</v>
      </c>
      <c r="FV148" s="17">
        <f t="shared" si="368"/>
        <v>0</v>
      </c>
      <c r="FW148" s="17">
        <f t="shared" si="368"/>
        <v>0</v>
      </c>
      <c r="FX148" s="17">
        <f t="shared" si="369"/>
        <v>0</v>
      </c>
      <c r="FY148" s="17">
        <f t="shared" si="369"/>
        <v>0</v>
      </c>
      <c r="FZ148" s="17">
        <f t="shared" si="369"/>
        <v>0</v>
      </c>
      <c r="GA148" s="17">
        <f t="shared" si="369"/>
        <v>0</v>
      </c>
      <c r="GB148" s="17">
        <f t="shared" si="369"/>
        <v>0</v>
      </c>
      <c r="GC148" s="17">
        <f t="shared" si="369"/>
        <v>0</v>
      </c>
    </row>
    <row r="149" spans="13:185" hidden="1" outlineLevel="1" x14ac:dyDescent="0.35">
      <c r="M149" s="9" t="s">
        <v>76</v>
      </c>
      <c r="N149" s="17">
        <f t="shared" si="353"/>
        <v>784.84739726027408</v>
      </c>
      <c r="O149" s="17">
        <f t="shared" si="353"/>
        <v>786.7</v>
      </c>
      <c r="P149" s="17">
        <f t="shared" si="353"/>
        <v>793.57945205479461</v>
      </c>
      <c r="Q149" s="17">
        <f t="shared" si="353"/>
        <v>813.7</v>
      </c>
      <c r="R149" s="17">
        <f t="shared" si="353"/>
        <v>813.70000000000016</v>
      </c>
      <c r="S149" s="17">
        <f t="shared" si="353"/>
        <v>813.70000000000016</v>
      </c>
      <c r="T149" s="17">
        <f t="shared" si="353"/>
        <v>813.70000000000016</v>
      </c>
      <c r="U149" s="17">
        <f t="shared" si="353"/>
        <v>813.7</v>
      </c>
      <c r="V149" s="17">
        <f t="shared" si="353"/>
        <v>813.70000000000016</v>
      </c>
      <c r="W149" s="17">
        <f t="shared" si="353"/>
        <v>813.70000000000016</v>
      </c>
      <c r="X149" s="17">
        <f t="shared" si="354"/>
        <v>813.70000000000016</v>
      </c>
      <c r="Y149" s="17">
        <f t="shared" si="354"/>
        <v>813.7</v>
      </c>
      <c r="Z149" s="17">
        <f t="shared" si="354"/>
        <v>813.70000000000016</v>
      </c>
      <c r="AA149" s="17">
        <f t="shared" si="354"/>
        <v>813.70000000000016</v>
      </c>
      <c r="AB149" s="17">
        <f t="shared" si="354"/>
        <v>813.70000000000016</v>
      </c>
      <c r="AC149" s="17">
        <f t="shared" si="354"/>
        <v>813.7</v>
      </c>
      <c r="AD149" s="17">
        <f t="shared" si="354"/>
        <v>813.70000000000016</v>
      </c>
      <c r="AE149" s="17">
        <f t="shared" si="354"/>
        <v>813.70000000000016</v>
      </c>
      <c r="AF149" s="17">
        <f t="shared" si="354"/>
        <v>813.70000000000016</v>
      </c>
      <c r="AG149" s="17">
        <f t="shared" si="354"/>
        <v>813.7</v>
      </c>
      <c r="AH149" s="17">
        <f t="shared" si="355"/>
        <v>782.13835616438371</v>
      </c>
      <c r="AI149" s="17">
        <f t="shared" si="355"/>
        <v>723.7</v>
      </c>
      <c r="AJ149" s="17">
        <f t="shared" si="355"/>
        <v>649.55150684931516</v>
      </c>
      <c r="AK149" s="17">
        <f t="shared" si="355"/>
        <v>575.5</v>
      </c>
      <c r="AL149" s="17">
        <f t="shared" si="355"/>
        <v>437.28136986301371</v>
      </c>
      <c r="AM149" s="17">
        <f t="shared" si="355"/>
        <v>356.4</v>
      </c>
      <c r="AN149" s="17">
        <f t="shared" si="355"/>
        <v>356.4</v>
      </c>
      <c r="AO149" s="17">
        <f t="shared" si="355"/>
        <v>356.4</v>
      </c>
      <c r="AP149" s="17">
        <f t="shared" si="355"/>
        <v>356.4</v>
      </c>
      <c r="AQ149" s="17">
        <f t="shared" si="355"/>
        <v>342.56712328767122</v>
      </c>
      <c r="AR149" s="17">
        <f t="shared" si="355"/>
        <v>329.4</v>
      </c>
      <c r="AS149" s="17">
        <f t="shared" si="355"/>
        <v>329.4</v>
      </c>
      <c r="AT149" s="17">
        <f t="shared" si="355"/>
        <v>226.6668493150685</v>
      </c>
      <c r="AU149" s="17">
        <f t="shared" si="355"/>
        <v>16.865753424657534</v>
      </c>
      <c r="AW149" s="9" t="s">
        <v>76</v>
      </c>
      <c r="AX149" s="17">
        <f t="shared" si="356"/>
        <v>779.18666666666672</v>
      </c>
      <c r="AY149" s="17">
        <f t="shared" si="356"/>
        <v>786.7</v>
      </c>
      <c r="AZ149" s="17">
        <f t="shared" si="356"/>
        <v>786.7</v>
      </c>
      <c r="BA149" s="17">
        <f t="shared" si="356"/>
        <v>786.7</v>
      </c>
      <c r="BB149" s="17">
        <f t="shared" si="356"/>
        <v>786.7</v>
      </c>
      <c r="BC149" s="17">
        <f t="shared" si="356"/>
        <v>786.7</v>
      </c>
      <c r="BD149" s="17">
        <f t="shared" si="356"/>
        <v>786.7</v>
      </c>
      <c r="BE149" s="17">
        <f t="shared" si="356"/>
        <v>786.7</v>
      </c>
      <c r="BF149" s="17">
        <f t="shared" si="356"/>
        <v>786.7</v>
      </c>
      <c r="BG149" s="17">
        <f t="shared" si="356"/>
        <v>786.7</v>
      </c>
      <c r="BH149" s="17">
        <f t="shared" si="357"/>
        <v>786.7</v>
      </c>
      <c r="BI149" s="17">
        <f t="shared" si="357"/>
        <v>813.70000000000016</v>
      </c>
      <c r="BJ149" s="17">
        <f t="shared" si="357"/>
        <v>813.70000000000016</v>
      </c>
      <c r="BK149" s="17">
        <f t="shared" si="357"/>
        <v>813.70000000000016</v>
      </c>
      <c r="BL149" s="17">
        <f t="shared" si="357"/>
        <v>813.70000000000016</v>
      </c>
      <c r="BM149" s="17">
        <f t="shared" si="357"/>
        <v>813.70000000000016</v>
      </c>
      <c r="BN149" s="17">
        <f t="shared" si="357"/>
        <v>813.70000000000016</v>
      </c>
      <c r="BO149" s="17">
        <f t="shared" si="357"/>
        <v>813.70000000000016</v>
      </c>
      <c r="BP149" s="17">
        <f t="shared" si="357"/>
        <v>813.70000000000016</v>
      </c>
      <c r="BQ149" s="17">
        <f t="shared" si="357"/>
        <v>813.70000000000016</v>
      </c>
      <c r="BR149" s="17">
        <f t="shared" si="358"/>
        <v>813.70000000000016</v>
      </c>
      <c r="BS149" s="17">
        <f t="shared" si="358"/>
        <v>813.70000000000016</v>
      </c>
      <c r="BT149" s="17">
        <f t="shared" si="358"/>
        <v>813.70000000000016</v>
      </c>
      <c r="BU149" s="17">
        <f t="shared" si="358"/>
        <v>813.70000000000016</v>
      </c>
      <c r="BV149" s="17">
        <f t="shared" si="358"/>
        <v>813.70000000000016</v>
      </c>
      <c r="BW149" s="17">
        <f t="shared" si="358"/>
        <v>813.70000000000016</v>
      </c>
      <c r="BX149" s="17">
        <f t="shared" si="358"/>
        <v>813.70000000000016</v>
      </c>
      <c r="BY149" s="17">
        <f t="shared" si="358"/>
        <v>813.70000000000016</v>
      </c>
      <c r="BZ149" s="17">
        <f t="shared" si="358"/>
        <v>813.70000000000016</v>
      </c>
      <c r="CA149" s="17">
        <f t="shared" si="358"/>
        <v>813.70000000000016</v>
      </c>
      <c r="CB149" s="17">
        <f t="shared" si="359"/>
        <v>813.70000000000016</v>
      </c>
      <c r="CC149" s="17">
        <f t="shared" si="359"/>
        <v>813.70000000000016</v>
      </c>
      <c r="CD149" s="17">
        <f t="shared" si="359"/>
        <v>813.70000000000016</v>
      </c>
      <c r="CE149" s="17">
        <f t="shared" si="359"/>
        <v>813.70000000000016</v>
      </c>
      <c r="CF149" s="17">
        <f t="shared" si="359"/>
        <v>813.70000000000016</v>
      </c>
      <c r="CG149" s="17">
        <f t="shared" si="359"/>
        <v>813.70000000000016</v>
      </c>
      <c r="CH149" s="17">
        <f t="shared" si="359"/>
        <v>813.70000000000016</v>
      </c>
      <c r="CI149" s="17">
        <f t="shared" si="359"/>
        <v>813.70000000000016</v>
      </c>
      <c r="CJ149" s="17">
        <f t="shared" si="359"/>
        <v>813.70000000000016</v>
      </c>
      <c r="CK149" s="17">
        <f t="shared" si="359"/>
        <v>813.70000000000016</v>
      </c>
      <c r="CL149" s="17">
        <f t="shared" si="360"/>
        <v>813.70000000000016</v>
      </c>
      <c r="CM149" s="17">
        <f t="shared" si="360"/>
        <v>813.70000000000016</v>
      </c>
      <c r="CN149" s="17">
        <f t="shared" si="360"/>
        <v>813.70000000000016</v>
      </c>
      <c r="CO149" s="17">
        <f t="shared" si="360"/>
        <v>813.70000000000016</v>
      </c>
      <c r="CP149" s="17">
        <f t="shared" si="360"/>
        <v>813.70000000000016</v>
      </c>
      <c r="CQ149" s="17">
        <f t="shared" si="360"/>
        <v>813.70000000000016</v>
      </c>
      <c r="CR149" s="17">
        <f t="shared" si="360"/>
        <v>813.70000000000016</v>
      </c>
      <c r="CS149" s="17">
        <f t="shared" si="360"/>
        <v>813.70000000000016</v>
      </c>
      <c r="CT149" s="17">
        <f t="shared" si="360"/>
        <v>813.70000000000016</v>
      </c>
      <c r="CU149" s="17">
        <f t="shared" si="360"/>
        <v>813.70000000000016</v>
      </c>
      <c r="CV149" s="17">
        <f t="shared" si="361"/>
        <v>813.70000000000016</v>
      </c>
      <c r="CW149" s="17">
        <f t="shared" si="361"/>
        <v>813.70000000000016</v>
      </c>
      <c r="CX149" s="17">
        <f t="shared" si="361"/>
        <v>813.70000000000016</v>
      </c>
      <c r="CY149" s="17">
        <f t="shared" si="361"/>
        <v>813.70000000000016</v>
      </c>
      <c r="CZ149" s="17">
        <f t="shared" si="361"/>
        <v>813.70000000000016</v>
      </c>
      <c r="DA149" s="17">
        <f t="shared" si="361"/>
        <v>813.70000000000016</v>
      </c>
      <c r="DB149" s="17">
        <f t="shared" si="361"/>
        <v>813.70000000000016</v>
      </c>
      <c r="DC149" s="17">
        <f t="shared" si="361"/>
        <v>813.70000000000016</v>
      </c>
      <c r="DD149" s="17">
        <f t="shared" si="361"/>
        <v>813.70000000000016</v>
      </c>
      <c r="DE149" s="17">
        <f t="shared" si="361"/>
        <v>813.70000000000016</v>
      </c>
      <c r="DF149" s="17">
        <f t="shared" si="362"/>
        <v>813.70000000000016</v>
      </c>
      <c r="DG149" s="17">
        <f t="shared" si="362"/>
        <v>813.70000000000016</v>
      </c>
      <c r="DH149" s="17">
        <f t="shared" si="362"/>
        <v>813.70000000000016</v>
      </c>
      <c r="DI149" s="17">
        <f t="shared" si="362"/>
        <v>813.70000000000016</v>
      </c>
      <c r="DJ149" s="17">
        <f t="shared" si="362"/>
        <v>813.70000000000016</v>
      </c>
      <c r="DK149" s="17">
        <f t="shared" si="362"/>
        <v>813.70000000000016</v>
      </c>
      <c r="DL149" s="17">
        <f t="shared" si="362"/>
        <v>813.70000000000016</v>
      </c>
      <c r="DM149" s="17">
        <f t="shared" si="362"/>
        <v>813.70000000000016</v>
      </c>
      <c r="DN149" s="17">
        <f t="shared" si="362"/>
        <v>813.70000000000016</v>
      </c>
      <c r="DO149" s="17">
        <f t="shared" si="362"/>
        <v>813.70000000000016</v>
      </c>
      <c r="DP149" s="17">
        <f t="shared" si="363"/>
        <v>813.70000000000016</v>
      </c>
      <c r="DQ149" s="17">
        <f t="shared" si="363"/>
        <v>813.70000000000016</v>
      </c>
      <c r="DR149" s="17">
        <f t="shared" si="363"/>
        <v>813.70000000000016</v>
      </c>
      <c r="DS149" s="17">
        <f t="shared" si="363"/>
        <v>813.70000000000016</v>
      </c>
      <c r="DT149" s="17">
        <f t="shared" si="363"/>
        <v>813.70000000000016</v>
      </c>
      <c r="DU149" s="17">
        <f t="shared" si="363"/>
        <v>813.70000000000016</v>
      </c>
      <c r="DV149" s="17">
        <f t="shared" si="363"/>
        <v>813.70000000000016</v>
      </c>
      <c r="DW149" s="17">
        <f t="shared" si="363"/>
        <v>813.70000000000016</v>
      </c>
      <c r="DX149" s="17">
        <f t="shared" si="363"/>
        <v>813.70000000000016</v>
      </c>
      <c r="DY149" s="17">
        <f t="shared" si="363"/>
        <v>813.70000000000016</v>
      </c>
      <c r="DZ149" s="17">
        <f t="shared" si="364"/>
        <v>813.70000000000016</v>
      </c>
      <c r="EA149" s="17">
        <f t="shared" si="364"/>
        <v>813.70000000000016</v>
      </c>
      <c r="EB149" s="17">
        <f t="shared" si="364"/>
        <v>778.48260869565217</v>
      </c>
      <c r="EC149" s="17">
        <f t="shared" si="364"/>
        <v>723.7</v>
      </c>
      <c r="ED149" s="17">
        <f t="shared" si="364"/>
        <v>723.7</v>
      </c>
      <c r="EE149" s="17">
        <f t="shared" si="364"/>
        <v>723.7</v>
      </c>
      <c r="EF149" s="17">
        <f t="shared" si="364"/>
        <v>723.7</v>
      </c>
      <c r="EG149" s="17">
        <f t="shared" si="364"/>
        <v>723.7</v>
      </c>
      <c r="EH149" s="17">
        <f t="shared" si="364"/>
        <v>713.62</v>
      </c>
      <c r="EI149" s="17">
        <f t="shared" si="364"/>
        <v>698.5</v>
      </c>
      <c r="EJ149" s="17">
        <f t="shared" si="365"/>
        <v>612.51086956521726</v>
      </c>
      <c r="EK149" s="17">
        <f t="shared" si="365"/>
        <v>575.5</v>
      </c>
      <c r="EL149" s="17">
        <f t="shared" si="365"/>
        <v>575.5</v>
      </c>
      <c r="EM149" s="17">
        <f t="shared" si="365"/>
        <v>575.5</v>
      </c>
      <c r="EN149" s="17">
        <f t="shared" si="365"/>
        <v>575.5</v>
      </c>
      <c r="EO149" s="17">
        <f t="shared" si="365"/>
        <v>575.5</v>
      </c>
      <c r="EP149" s="17">
        <f t="shared" si="365"/>
        <v>575.5</v>
      </c>
      <c r="EQ149" s="17">
        <f t="shared" si="365"/>
        <v>464.12197802197801</v>
      </c>
      <c r="ER149" s="17">
        <f t="shared" si="365"/>
        <v>356.4</v>
      </c>
      <c r="ES149" s="17">
        <f t="shared" si="365"/>
        <v>356.4</v>
      </c>
      <c r="ET149" s="17">
        <f t="shared" si="366"/>
        <v>356.4</v>
      </c>
      <c r="EU149" s="17">
        <f t="shared" si="366"/>
        <v>356.40000000000003</v>
      </c>
      <c r="EV149" s="17">
        <f t="shared" si="366"/>
        <v>356.4</v>
      </c>
      <c r="EW149" s="17">
        <f t="shared" si="366"/>
        <v>356.4</v>
      </c>
      <c r="EX149" s="17">
        <f t="shared" si="366"/>
        <v>356.4</v>
      </c>
      <c r="EY149" s="17">
        <f t="shared" si="366"/>
        <v>356.40000000000003</v>
      </c>
      <c r="EZ149" s="17">
        <f t="shared" si="366"/>
        <v>356.4</v>
      </c>
      <c r="FA149" s="17">
        <f t="shared" si="366"/>
        <v>356.4</v>
      </c>
      <c r="FB149" s="17">
        <f t="shared" si="366"/>
        <v>356.40000000000003</v>
      </c>
      <c r="FC149" s="17">
        <f t="shared" si="366"/>
        <v>356.40000000000003</v>
      </c>
      <c r="FD149" s="17">
        <f t="shared" si="367"/>
        <v>356.4</v>
      </c>
      <c r="FE149" s="17">
        <f t="shared" si="367"/>
        <v>356.4</v>
      </c>
      <c r="FF149" s="17">
        <f t="shared" si="367"/>
        <v>356.4</v>
      </c>
      <c r="FG149" s="17">
        <f t="shared" si="367"/>
        <v>356.40000000000003</v>
      </c>
      <c r="FH149" s="17">
        <f t="shared" si="367"/>
        <v>356.4</v>
      </c>
      <c r="FI149" s="17">
        <f t="shared" si="367"/>
        <v>356.4</v>
      </c>
      <c r="FJ149" s="17">
        <f t="shared" si="367"/>
        <v>356.4</v>
      </c>
      <c r="FK149" s="17">
        <f t="shared" si="367"/>
        <v>355.50989010989014</v>
      </c>
      <c r="FL149" s="17">
        <f t="shared" si="367"/>
        <v>329.4</v>
      </c>
      <c r="FM149" s="17">
        <f t="shared" si="367"/>
        <v>329.4</v>
      </c>
      <c r="FN149" s="17">
        <f t="shared" si="368"/>
        <v>329.4</v>
      </c>
      <c r="FO149" s="17">
        <f t="shared" si="368"/>
        <v>329.40000000000003</v>
      </c>
      <c r="FP149" s="17">
        <f t="shared" si="368"/>
        <v>329.4</v>
      </c>
      <c r="FQ149" s="17">
        <f t="shared" si="368"/>
        <v>329.4</v>
      </c>
      <c r="FR149" s="17">
        <f t="shared" si="368"/>
        <v>329.40000000000003</v>
      </c>
      <c r="FS149" s="17">
        <f t="shared" si="368"/>
        <v>329.40000000000003</v>
      </c>
      <c r="FT149" s="17">
        <f t="shared" si="368"/>
        <v>329.4</v>
      </c>
      <c r="FU149" s="17">
        <f t="shared" si="368"/>
        <v>329.4</v>
      </c>
      <c r="FV149" s="17">
        <f t="shared" si="368"/>
        <v>329.4</v>
      </c>
      <c r="FW149" s="17">
        <f t="shared" si="368"/>
        <v>329.40000000000003</v>
      </c>
      <c r="FX149" s="17">
        <f t="shared" si="369"/>
        <v>224.21739130434781</v>
      </c>
      <c r="FY149" s="17">
        <f t="shared" si="369"/>
        <v>27</v>
      </c>
      <c r="FZ149" s="17">
        <f t="shared" si="369"/>
        <v>27</v>
      </c>
      <c r="GA149" s="17">
        <f t="shared" si="369"/>
        <v>27</v>
      </c>
      <c r="GB149" s="17">
        <f t="shared" si="369"/>
        <v>13.793478260869565</v>
      </c>
      <c r="GC149" s="17">
        <f t="shared" si="369"/>
        <v>0</v>
      </c>
    </row>
    <row r="150" spans="13:185" ht="13.9" hidden="1" customHeight="1" outlineLevel="1" x14ac:dyDescent="0.35">
      <c r="M150" s="9" t="s">
        <v>74</v>
      </c>
      <c r="N150" s="17">
        <f t="shared" si="353"/>
        <v>0.93000000000000016</v>
      </c>
      <c r="O150" s="17">
        <f t="shared" si="353"/>
        <v>0.93000000000000016</v>
      </c>
      <c r="P150" s="17">
        <f t="shared" si="353"/>
        <v>0.93000000000000016</v>
      </c>
      <c r="Q150" s="17">
        <f t="shared" si="353"/>
        <v>0.92999999999999994</v>
      </c>
      <c r="R150" s="17">
        <f t="shared" si="353"/>
        <v>0.93000000000000016</v>
      </c>
      <c r="S150" s="17">
        <f t="shared" si="353"/>
        <v>0.93000000000000016</v>
      </c>
      <c r="T150" s="17">
        <f t="shared" si="353"/>
        <v>0.93000000000000016</v>
      </c>
      <c r="U150" s="17">
        <f t="shared" si="353"/>
        <v>0.92999999999999994</v>
      </c>
      <c r="V150" s="17">
        <f t="shared" si="353"/>
        <v>0.93000000000000016</v>
      </c>
      <c r="W150" s="17">
        <f t="shared" si="353"/>
        <v>0.93000000000000016</v>
      </c>
      <c r="X150" s="17">
        <f t="shared" si="354"/>
        <v>0.93000000000000016</v>
      </c>
      <c r="Y150" s="17">
        <f t="shared" si="354"/>
        <v>0.92999999999999994</v>
      </c>
      <c r="Z150" s="17">
        <f t="shared" si="354"/>
        <v>0.93000000000000016</v>
      </c>
      <c r="AA150" s="17">
        <f t="shared" si="354"/>
        <v>0.93000000000000016</v>
      </c>
      <c r="AB150" s="17">
        <f t="shared" si="354"/>
        <v>0.93000000000000016</v>
      </c>
      <c r="AC150" s="17">
        <f t="shared" si="354"/>
        <v>0.92999999999999994</v>
      </c>
      <c r="AD150" s="17">
        <f t="shared" si="354"/>
        <v>0.93000000000000016</v>
      </c>
      <c r="AE150" s="17">
        <f t="shared" si="354"/>
        <v>0.93000000000000016</v>
      </c>
      <c r="AF150" s="17">
        <f t="shared" si="354"/>
        <v>0.93000000000000016</v>
      </c>
      <c r="AG150" s="17">
        <f t="shared" si="354"/>
        <v>0.92999999999999994</v>
      </c>
      <c r="AH150" s="17">
        <f t="shared" si="355"/>
        <v>0.93000000000000016</v>
      </c>
      <c r="AI150" s="17">
        <f t="shared" si="355"/>
        <v>0.93000000000000016</v>
      </c>
      <c r="AJ150" s="17">
        <f t="shared" si="355"/>
        <v>0.93000000000000016</v>
      </c>
      <c r="AK150" s="17">
        <f t="shared" si="355"/>
        <v>0.92999999999999994</v>
      </c>
      <c r="AL150" s="17">
        <f t="shared" si="355"/>
        <v>0.93000000000000016</v>
      </c>
      <c r="AM150" s="17">
        <f t="shared" si="355"/>
        <v>0.93000000000000016</v>
      </c>
      <c r="AN150" s="17">
        <f t="shared" si="355"/>
        <v>0.93000000000000016</v>
      </c>
      <c r="AO150" s="17">
        <f t="shared" si="355"/>
        <v>0.92999999999999994</v>
      </c>
      <c r="AP150" s="17">
        <f t="shared" si="355"/>
        <v>0.93000000000000016</v>
      </c>
      <c r="AQ150" s="17">
        <f t="shared" si="355"/>
        <v>0.93000000000000016</v>
      </c>
      <c r="AR150" s="17">
        <f t="shared" si="355"/>
        <v>0.93000000000000016</v>
      </c>
      <c r="AS150" s="17">
        <f t="shared" si="355"/>
        <v>0.92999999999999994</v>
      </c>
      <c r="AT150" s="17">
        <f t="shared" si="355"/>
        <v>0.93000000000000016</v>
      </c>
      <c r="AU150" s="17">
        <f t="shared" si="355"/>
        <v>0.93000000000000016</v>
      </c>
      <c r="AW150" s="9" t="s">
        <v>74</v>
      </c>
      <c r="AX150" s="17">
        <f t="shared" si="356"/>
        <v>0.93</v>
      </c>
      <c r="AY150" s="17">
        <f t="shared" si="356"/>
        <v>0.93000000000000016</v>
      </c>
      <c r="AZ150" s="17">
        <f t="shared" si="356"/>
        <v>0.93</v>
      </c>
      <c r="BA150" s="17">
        <f t="shared" si="356"/>
        <v>0.93</v>
      </c>
      <c r="BB150" s="17">
        <f t="shared" si="356"/>
        <v>0.93</v>
      </c>
      <c r="BC150" s="17">
        <f t="shared" si="356"/>
        <v>0.93000000000000016</v>
      </c>
      <c r="BD150" s="17">
        <f t="shared" si="356"/>
        <v>0.93</v>
      </c>
      <c r="BE150" s="17">
        <f t="shared" si="356"/>
        <v>0.93</v>
      </c>
      <c r="BF150" s="17">
        <f t="shared" si="356"/>
        <v>0.93</v>
      </c>
      <c r="BG150" s="17">
        <f t="shared" si="356"/>
        <v>0.93000000000000016</v>
      </c>
      <c r="BH150" s="17">
        <f t="shared" si="357"/>
        <v>0.93</v>
      </c>
      <c r="BI150" s="17">
        <f t="shared" si="357"/>
        <v>0.93</v>
      </c>
      <c r="BJ150" s="17">
        <f t="shared" si="357"/>
        <v>0.93000000000000016</v>
      </c>
      <c r="BK150" s="17">
        <f t="shared" si="357"/>
        <v>0.93000000000000016</v>
      </c>
      <c r="BL150" s="17">
        <f t="shared" si="357"/>
        <v>0.93</v>
      </c>
      <c r="BM150" s="17">
        <f t="shared" si="357"/>
        <v>0.93</v>
      </c>
      <c r="BN150" s="17">
        <f t="shared" si="357"/>
        <v>0.93</v>
      </c>
      <c r="BO150" s="17">
        <f t="shared" si="357"/>
        <v>0.93000000000000016</v>
      </c>
      <c r="BP150" s="17">
        <f t="shared" si="357"/>
        <v>0.93</v>
      </c>
      <c r="BQ150" s="17">
        <f t="shared" si="357"/>
        <v>0.93</v>
      </c>
      <c r="BR150" s="17">
        <f t="shared" si="358"/>
        <v>0.93</v>
      </c>
      <c r="BS150" s="17">
        <f t="shared" si="358"/>
        <v>0.93000000000000016</v>
      </c>
      <c r="BT150" s="17">
        <f t="shared" si="358"/>
        <v>0.93</v>
      </c>
      <c r="BU150" s="17">
        <f t="shared" si="358"/>
        <v>0.93</v>
      </c>
      <c r="BV150" s="17">
        <f t="shared" si="358"/>
        <v>0.93</v>
      </c>
      <c r="BW150" s="17">
        <f t="shared" si="358"/>
        <v>0.93000000000000016</v>
      </c>
      <c r="BX150" s="17">
        <f t="shared" si="358"/>
        <v>0.93</v>
      </c>
      <c r="BY150" s="17">
        <f t="shared" si="358"/>
        <v>0.93</v>
      </c>
      <c r="BZ150" s="17">
        <f t="shared" si="358"/>
        <v>0.93000000000000016</v>
      </c>
      <c r="CA150" s="17">
        <f t="shared" si="358"/>
        <v>0.93000000000000016</v>
      </c>
      <c r="CB150" s="17">
        <f t="shared" si="359"/>
        <v>0.93</v>
      </c>
      <c r="CC150" s="17">
        <f t="shared" si="359"/>
        <v>0.93</v>
      </c>
      <c r="CD150" s="17">
        <f t="shared" si="359"/>
        <v>0.93</v>
      </c>
      <c r="CE150" s="17">
        <f t="shared" si="359"/>
        <v>0.93000000000000016</v>
      </c>
      <c r="CF150" s="17">
        <f t="shared" si="359"/>
        <v>0.93</v>
      </c>
      <c r="CG150" s="17">
        <f t="shared" si="359"/>
        <v>0.93</v>
      </c>
      <c r="CH150" s="17">
        <f t="shared" si="359"/>
        <v>0.93</v>
      </c>
      <c r="CI150" s="17">
        <f t="shared" si="359"/>
        <v>0.93000000000000016</v>
      </c>
      <c r="CJ150" s="17">
        <f t="shared" si="359"/>
        <v>0.93</v>
      </c>
      <c r="CK150" s="17">
        <f t="shared" si="359"/>
        <v>0.93</v>
      </c>
      <c r="CL150" s="17">
        <f t="shared" si="360"/>
        <v>0.93</v>
      </c>
      <c r="CM150" s="17">
        <f t="shared" si="360"/>
        <v>0.93000000000000016</v>
      </c>
      <c r="CN150" s="17">
        <f t="shared" si="360"/>
        <v>0.93</v>
      </c>
      <c r="CO150" s="17">
        <f t="shared" si="360"/>
        <v>0.93</v>
      </c>
      <c r="CP150" s="17">
        <f t="shared" si="360"/>
        <v>0.93000000000000016</v>
      </c>
      <c r="CQ150" s="17">
        <f t="shared" si="360"/>
        <v>0.93000000000000016</v>
      </c>
      <c r="CR150" s="17">
        <f t="shared" si="360"/>
        <v>0.93</v>
      </c>
      <c r="CS150" s="17">
        <f t="shared" si="360"/>
        <v>0.93</v>
      </c>
      <c r="CT150" s="17">
        <f t="shared" si="360"/>
        <v>0.93</v>
      </c>
      <c r="CU150" s="17">
        <f t="shared" si="360"/>
        <v>0.93000000000000016</v>
      </c>
      <c r="CV150" s="17">
        <f t="shared" si="361"/>
        <v>0.93</v>
      </c>
      <c r="CW150" s="17">
        <f t="shared" si="361"/>
        <v>0.93</v>
      </c>
      <c r="CX150" s="17">
        <f t="shared" si="361"/>
        <v>0.93</v>
      </c>
      <c r="CY150" s="17">
        <f t="shared" si="361"/>
        <v>0.93000000000000016</v>
      </c>
      <c r="CZ150" s="17">
        <f t="shared" si="361"/>
        <v>0.93</v>
      </c>
      <c r="DA150" s="17">
        <f t="shared" si="361"/>
        <v>0.93</v>
      </c>
      <c r="DB150" s="17">
        <f t="shared" si="361"/>
        <v>0.93</v>
      </c>
      <c r="DC150" s="17">
        <f t="shared" si="361"/>
        <v>0.93000000000000016</v>
      </c>
      <c r="DD150" s="17">
        <f t="shared" si="361"/>
        <v>0.93</v>
      </c>
      <c r="DE150" s="17">
        <f t="shared" si="361"/>
        <v>0.93</v>
      </c>
      <c r="DF150" s="17">
        <f t="shared" si="362"/>
        <v>0.93000000000000016</v>
      </c>
      <c r="DG150" s="17">
        <f t="shared" si="362"/>
        <v>0.93000000000000016</v>
      </c>
      <c r="DH150" s="17">
        <f t="shared" si="362"/>
        <v>0.93</v>
      </c>
      <c r="DI150" s="17">
        <f t="shared" si="362"/>
        <v>0.93</v>
      </c>
      <c r="DJ150" s="17">
        <f t="shared" si="362"/>
        <v>0.93</v>
      </c>
      <c r="DK150" s="17">
        <f t="shared" si="362"/>
        <v>0.93000000000000016</v>
      </c>
      <c r="DL150" s="17">
        <f t="shared" si="362"/>
        <v>0.93</v>
      </c>
      <c r="DM150" s="17">
        <f t="shared" si="362"/>
        <v>0.93</v>
      </c>
      <c r="DN150" s="17">
        <f t="shared" si="362"/>
        <v>0.93</v>
      </c>
      <c r="DO150" s="17">
        <f t="shared" si="362"/>
        <v>0.93000000000000016</v>
      </c>
      <c r="DP150" s="17">
        <f t="shared" si="363"/>
        <v>0.93</v>
      </c>
      <c r="DQ150" s="17">
        <f t="shared" si="363"/>
        <v>0.93</v>
      </c>
      <c r="DR150" s="17">
        <f t="shared" si="363"/>
        <v>0.93</v>
      </c>
      <c r="DS150" s="17">
        <f t="shared" si="363"/>
        <v>0.93000000000000016</v>
      </c>
      <c r="DT150" s="17">
        <f t="shared" si="363"/>
        <v>0.93</v>
      </c>
      <c r="DU150" s="17">
        <f t="shared" si="363"/>
        <v>0.93</v>
      </c>
      <c r="DV150" s="17">
        <f t="shared" si="363"/>
        <v>0.93000000000000016</v>
      </c>
      <c r="DW150" s="17">
        <f t="shared" si="363"/>
        <v>0.93000000000000016</v>
      </c>
      <c r="DX150" s="17">
        <f t="shared" si="363"/>
        <v>0.93</v>
      </c>
      <c r="DY150" s="17">
        <f t="shared" si="363"/>
        <v>0.93</v>
      </c>
      <c r="DZ150" s="17">
        <f t="shared" si="364"/>
        <v>0.93</v>
      </c>
      <c r="EA150" s="17">
        <f t="shared" si="364"/>
        <v>0.93000000000000016</v>
      </c>
      <c r="EB150" s="17">
        <f t="shared" si="364"/>
        <v>0.93</v>
      </c>
      <c r="EC150" s="17">
        <f t="shared" si="364"/>
        <v>0.93</v>
      </c>
      <c r="ED150" s="17">
        <f t="shared" si="364"/>
        <v>0.93</v>
      </c>
      <c r="EE150" s="17">
        <f t="shared" si="364"/>
        <v>0.93000000000000016</v>
      </c>
      <c r="EF150" s="17">
        <f t="shared" si="364"/>
        <v>0.93</v>
      </c>
      <c r="EG150" s="17">
        <f t="shared" si="364"/>
        <v>0.93</v>
      </c>
      <c r="EH150" s="17">
        <f t="shared" si="364"/>
        <v>0.93</v>
      </c>
      <c r="EI150" s="17">
        <f t="shared" si="364"/>
        <v>0.93000000000000016</v>
      </c>
      <c r="EJ150" s="17">
        <f t="shared" si="365"/>
        <v>0.93</v>
      </c>
      <c r="EK150" s="17">
        <f t="shared" si="365"/>
        <v>0.93</v>
      </c>
      <c r="EL150" s="17">
        <f t="shared" si="365"/>
        <v>0.93000000000000016</v>
      </c>
      <c r="EM150" s="17">
        <f t="shared" si="365"/>
        <v>0.93000000000000016</v>
      </c>
      <c r="EN150" s="17">
        <f t="shared" si="365"/>
        <v>0.93</v>
      </c>
      <c r="EO150" s="17">
        <f t="shared" si="365"/>
        <v>0.93</v>
      </c>
      <c r="EP150" s="17">
        <f t="shared" si="365"/>
        <v>0.93</v>
      </c>
      <c r="EQ150" s="17">
        <f t="shared" si="365"/>
        <v>0.93000000000000016</v>
      </c>
      <c r="ER150" s="17">
        <f t="shared" si="365"/>
        <v>0.93</v>
      </c>
      <c r="ES150" s="17">
        <f t="shared" si="365"/>
        <v>0.93</v>
      </c>
      <c r="ET150" s="17">
        <f t="shared" si="366"/>
        <v>0.93</v>
      </c>
      <c r="EU150" s="17">
        <f t="shared" si="366"/>
        <v>0.93000000000000016</v>
      </c>
      <c r="EV150" s="17">
        <f t="shared" si="366"/>
        <v>0.93</v>
      </c>
      <c r="EW150" s="17">
        <f t="shared" si="366"/>
        <v>0.93</v>
      </c>
      <c r="EX150" s="17">
        <f t="shared" si="366"/>
        <v>0.93</v>
      </c>
      <c r="EY150" s="17">
        <f t="shared" si="366"/>
        <v>0.93000000000000016</v>
      </c>
      <c r="EZ150" s="17">
        <f t="shared" si="366"/>
        <v>0.93</v>
      </c>
      <c r="FA150" s="17">
        <f t="shared" si="366"/>
        <v>0.93</v>
      </c>
      <c r="FB150" s="17">
        <f t="shared" si="366"/>
        <v>0.93000000000000016</v>
      </c>
      <c r="FC150" s="17">
        <f t="shared" si="366"/>
        <v>0.93000000000000016</v>
      </c>
      <c r="FD150" s="17">
        <f t="shared" si="367"/>
        <v>0.93</v>
      </c>
      <c r="FE150" s="17">
        <f t="shared" si="367"/>
        <v>0.93</v>
      </c>
      <c r="FF150" s="17">
        <f t="shared" si="367"/>
        <v>0.93</v>
      </c>
      <c r="FG150" s="17">
        <f t="shared" si="367"/>
        <v>0.93000000000000016</v>
      </c>
      <c r="FH150" s="17">
        <f t="shared" si="367"/>
        <v>0.93</v>
      </c>
      <c r="FI150" s="17">
        <f t="shared" si="367"/>
        <v>0.93</v>
      </c>
      <c r="FJ150" s="17">
        <f t="shared" si="367"/>
        <v>0.93</v>
      </c>
      <c r="FK150" s="17">
        <f t="shared" si="367"/>
        <v>0.93000000000000016</v>
      </c>
      <c r="FL150" s="17">
        <f t="shared" si="367"/>
        <v>0.93</v>
      </c>
      <c r="FM150" s="17">
        <f t="shared" si="367"/>
        <v>0.93</v>
      </c>
      <c r="FN150" s="17">
        <f t="shared" si="368"/>
        <v>0.93</v>
      </c>
      <c r="FO150" s="17">
        <f t="shared" si="368"/>
        <v>0.93000000000000016</v>
      </c>
      <c r="FP150" s="17">
        <f t="shared" si="368"/>
        <v>0.93</v>
      </c>
      <c r="FQ150" s="17">
        <f t="shared" si="368"/>
        <v>0.93</v>
      </c>
      <c r="FR150" s="17">
        <f t="shared" si="368"/>
        <v>0.93000000000000016</v>
      </c>
      <c r="FS150" s="17">
        <f t="shared" si="368"/>
        <v>0.93000000000000016</v>
      </c>
      <c r="FT150" s="17">
        <f t="shared" si="368"/>
        <v>0.93</v>
      </c>
      <c r="FU150" s="17">
        <f t="shared" si="368"/>
        <v>0.93</v>
      </c>
      <c r="FV150" s="17">
        <f t="shared" si="368"/>
        <v>0.93</v>
      </c>
      <c r="FW150" s="17">
        <f t="shared" si="368"/>
        <v>0.93000000000000016</v>
      </c>
      <c r="FX150" s="17">
        <f t="shared" si="369"/>
        <v>0.93</v>
      </c>
      <c r="FY150" s="17">
        <f t="shared" si="369"/>
        <v>0.93</v>
      </c>
      <c r="FZ150" s="17">
        <f t="shared" si="369"/>
        <v>0.93</v>
      </c>
      <c r="GA150" s="17">
        <f t="shared" si="369"/>
        <v>0.93000000000000016</v>
      </c>
      <c r="GB150" s="17">
        <f t="shared" si="369"/>
        <v>0.93</v>
      </c>
      <c r="GC150" s="17">
        <f t="shared" si="369"/>
        <v>0.93</v>
      </c>
    </row>
    <row r="151" spans="13:185" ht="13.9" hidden="1" customHeight="1" outlineLevel="1" x14ac:dyDescent="0.35">
      <c r="M151" s="7" t="s">
        <v>132</v>
      </c>
      <c r="N151" s="16">
        <f t="shared" ref="N151:AU151" si="370">+N152+N153+N154+N155</f>
        <v>36033.681247260276</v>
      </c>
      <c r="O151" s="16">
        <f t="shared" si="370"/>
        <v>36093.490616438357</v>
      </c>
      <c r="P151" s="16">
        <f t="shared" si="370"/>
        <v>35891.915493150686</v>
      </c>
      <c r="Q151" s="16">
        <f t="shared" si="370"/>
        <v>35870.297000000006</v>
      </c>
      <c r="R151" s="16">
        <f t="shared" si="370"/>
        <v>35870.297000000006</v>
      </c>
      <c r="S151" s="16">
        <f t="shared" si="370"/>
        <v>35870.297000000006</v>
      </c>
      <c r="T151" s="16">
        <f t="shared" si="370"/>
        <v>35870.297000000006</v>
      </c>
      <c r="U151" s="16">
        <f t="shared" si="370"/>
        <v>35775.542901639346</v>
      </c>
      <c r="V151" s="16">
        <f t="shared" si="370"/>
        <v>35653.547000000006</v>
      </c>
      <c r="W151" s="16">
        <f t="shared" si="370"/>
        <v>35653.547000000006</v>
      </c>
      <c r="X151" s="16">
        <f t="shared" si="370"/>
        <v>35653.547000000006</v>
      </c>
      <c r="Y151" s="16">
        <f t="shared" si="370"/>
        <v>35653.547000000006</v>
      </c>
      <c r="Z151" s="16">
        <f t="shared" si="370"/>
        <v>35589.108643835614</v>
      </c>
      <c r="AA151" s="16">
        <f t="shared" si="370"/>
        <v>35433.709876712324</v>
      </c>
      <c r="AB151" s="16">
        <f t="shared" si="370"/>
        <v>35404.651794520549</v>
      </c>
      <c r="AC151" s="16">
        <f t="shared" si="370"/>
        <v>35361.396999999997</v>
      </c>
      <c r="AD151" s="16">
        <f t="shared" si="370"/>
        <v>35361.396999999997</v>
      </c>
      <c r="AE151" s="16">
        <f t="shared" si="370"/>
        <v>35361.396999999997</v>
      </c>
      <c r="AF151" s="16">
        <f t="shared" si="370"/>
        <v>35323.280561643842</v>
      </c>
      <c r="AG151" s="16">
        <f t="shared" si="370"/>
        <v>34794.281699453553</v>
      </c>
      <c r="AH151" s="16">
        <f t="shared" si="370"/>
        <v>34136.135356164377</v>
      </c>
      <c r="AI151" s="16">
        <f t="shared" si="370"/>
        <v>33121.195630136986</v>
      </c>
      <c r="AJ151" s="16">
        <f t="shared" si="370"/>
        <v>29758.560123287669</v>
      </c>
      <c r="AK151" s="16">
        <f t="shared" si="370"/>
        <v>26666.04</v>
      </c>
      <c r="AL151" s="16">
        <f t="shared" si="370"/>
        <v>26527.821369863017</v>
      </c>
      <c r="AM151" s="16">
        <f t="shared" si="370"/>
        <v>26446.94</v>
      </c>
      <c r="AN151" s="16">
        <f t="shared" si="370"/>
        <v>26446.94</v>
      </c>
      <c r="AO151" s="16">
        <f t="shared" si="370"/>
        <v>12446.155382513662</v>
      </c>
      <c r="AP151" s="16">
        <f t="shared" si="370"/>
        <v>435.33</v>
      </c>
      <c r="AQ151" s="16">
        <f t="shared" si="370"/>
        <v>421.49712328767123</v>
      </c>
      <c r="AR151" s="16">
        <f t="shared" si="370"/>
        <v>408.33</v>
      </c>
      <c r="AS151" s="16">
        <f t="shared" si="370"/>
        <v>408.33</v>
      </c>
      <c r="AT151" s="16">
        <f t="shared" si="370"/>
        <v>305.59684931506854</v>
      </c>
      <c r="AU151" s="16">
        <f t="shared" si="370"/>
        <v>95.795753424657534</v>
      </c>
      <c r="AW151" s="7" t="s">
        <v>132</v>
      </c>
      <c r="AX151" s="16">
        <f t="shared" ref="AX151:CC151" si="371">AX152+AX153+AX155+AX154</f>
        <v>35187.087366666667</v>
      </c>
      <c r="AY151" s="16">
        <f t="shared" si="371"/>
        <v>35194.600699999995</v>
      </c>
      <c r="AZ151" s="16">
        <f t="shared" si="371"/>
        <v>35316.667000000001</v>
      </c>
      <c r="BA151" s="16">
        <f t="shared" si="371"/>
        <v>35316.667000000001</v>
      </c>
      <c r="BB151" s="16">
        <f t="shared" si="371"/>
        <v>35314.946111111109</v>
      </c>
      <c r="BC151" s="16">
        <f t="shared" si="371"/>
        <v>35570.482164835164</v>
      </c>
      <c r="BD151" s="16">
        <f t="shared" si="371"/>
        <v>36120.646999999997</v>
      </c>
      <c r="BE151" s="16">
        <f t="shared" si="371"/>
        <v>36120.646999999997</v>
      </c>
      <c r="BF151" s="16">
        <f t="shared" si="371"/>
        <v>36040.171999999999</v>
      </c>
      <c r="BG151" s="16">
        <f t="shared" si="371"/>
        <v>35870.896999999997</v>
      </c>
      <c r="BH151" s="16">
        <f t="shared" si="371"/>
        <v>35870.896999999997</v>
      </c>
      <c r="BI151" s="16">
        <f t="shared" si="371"/>
        <v>35897.896999999997</v>
      </c>
      <c r="BJ151" s="16">
        <f t="shared" si="371"/>
        <v>35897.896999999997</v>
      </c>
      <c r="BK151" s="16">
        <f t="shared" si="371"/>
        <v>35897.896999999997</v>
      </c>
      <c r="BL151" s="16">
        <f t="shared" si="371"/>
        <v>35897.896999999997</v>
      </c>
      <c r="BM151" s="16">
        <f t="shared" si="371"/>
        <v>35897.896999999997</v>
      </c>
      <c r="BN151" s="16">
        <f t="shared" si="371"/>
        <v>35897.896999999997</v>
      </c>
      <c r="BO151" s="16">
        <f t="shared" si="371"/>
        <v>35897.896999999997</v>
      </c>
      <c r="BP151" s="16">
        <f t="shared" si="371"/>
        <v>35897.896999999997</v>
      </c>
      <c r="BQ151" s="16">
        <f t="shared" si="371"/>
        <v>35897.896999999997</v>
      </c>
      <c r="BR151" s="16">
        <f t="shared" si="371"/>
        <v>35897.896999999997</v>
      </c>
      <c r="BS151" s="16">
        <f t="shared" si="371"/>
        <v>35897.896999999997</v>
      </c>
      <c r="BT151" s="16">
        <f t="shared" si="371"/>
        <v>35897.896999999997</v>
      </c>
      <c r="BU151" s="16">
        <f t="shared" si="371"/>
        <v>35897.896999999997</v>
      </c>
      <c r="BV151" s="16">
        <f t="shared" si="371"/>
        <v>35897.896999999997</v>
      </c>
      <c r="BW151" s="16">
        <f t="shared" si="371"/>
        <v>35897.896999999997</v>
      </c>
      <c r="BX151" s="16">
        <f t="shared" si="371"/>
        <v>35897.896999999997</v>
      </c>
      <c r="BY151" s="16">
        <f t="shared" si="371"/>
        <v>35897.896999999997</v>
      </c>
      <c r="BZ151" s="16">
        <f t="shared" si="371"/>
        <v>35897.896999999997</v>
      </c>
      <c r="CA151" s="16">
        <f t="shared" si="371"/>
        <v>35897.896999999997</v>
      </c>
      <c r="CB151" s="16">
        <f t="shared" si="371"/>
        <v>35737.690478260869</v>
      </c>
      <c r="CC151" s="16">
        <f t="shared" si="371"/>
        <v>35681.146999999997</v>
      </c>
      <c r="CD151" s="16">
        <f t="shared" ref="CD151:DI151" si="372">CD152+CD153+CD155+CD154</f>
        <v>35681.146999999997</v>
      </c>
      <c r="CE151" s="16">
        <f t="shared" si="372"/>
        <v>35681.146999999997</v>
      </c>
      <c r="CF151" s="16">
        <f t="shared" si="372"/>
        <v>35681.146999999997</v>
      </c>
      <c r="CG151" s="16">
        <f t="shared" si="372"/>
        <v>35681.146999999997</v>
      </c>
      <c r="CH151" s="16">
        <f t="shared" si="372"/>
        <v>35681.146999999997</v>
      </c>
      <c r="CI151" s="16">
        <f t="shared" si="372"/>
        <v>35681.146999999997</v>
      </c>
      <c r="CJ151" s="16">
        <f t="shared" si="372"/>
        <v>35681.146999999997</v>
      </c>
      <c r="CK151" s="16">
        <f t="shared" si="372"/>
        <v>35681.146999999997</v>
      </c>
      <c r="CL151" s="16">
        <f t="shared" si="372"/>
        <v>35681.146999999997</v>
      </c>
      <c r="CM151" s="16">
        <f t="shared" si="372"/>
        <v>35681.146999999997</v>
      </c>
      <c r="CN151" s="16">
        <f t="shared" si="372"/>
        <v>35681.146999999997</v>
      </c>
      <c r="CO151" s="16">
        <f t="shared" si="372"/>
        <v>35681.146999999997</v>
      </c>
      <c r="CP151" s="16">
        <f t="shared" si="372"/>
        <v>35681.146999999997</v>
      </c>
      <c r="CQ151" s="16">
        <f t="shared" si="372"/>
        <v>35681.146999999997</v>
      </c>
      <c r="CR151" s="16">
        <f t="shared" si="372"/>
        <v>35681.146999999997</v>
      </c>
      <c r="CS151" s="16">
        <f t="shared" si="372"/>
        <v>35681.146999999997</v>
      </c>
      <c r="CT151" s="16">
        <f t="shared" si="372"/>
        <v>35681.146999999997</v>
      </c>
      <c r="CU151" s="16">
        <f t="shared" si="372"/>
        <v>35681.146999999997</v>
      </c>
      <c r="CV151" s="16">
        <f t="shared" si="372"/>
        <v>35635.494826086957</v>
      </c>
      <c r="CW151" s="16">
        <f t="shared" si="372"/>
        <v>35471.146999999997</v>
      </c>
      <c r="CX151" s="16">
        <f t="shared" si="372"/>
        <v>35471.146999999997</v>
      </c>
      <c r="CY151" s="16">
        <f t="shared" si="372"/>
        <v>35462.323373626372</v>
      </c>
      <c r="CZ151" s="16">
        <f t="shared" si="372"/>
        <v>35455.997000000003</v>
      </c>
      <c r="DA151" s="16">
        <f t="shared" si="372"/>
        <v>35455.997000000003</v>
      </c>
      <c r="DB151" s="16">
        <f t="shared" si="372"/>
        <v>35455.997000000003</v>
      </c>
      <c r="DC151" s="16">
        <f t="shared" si="372"/>
        <v>35455.997000000003</v>
      </c>
      <c r="DD151" s="16">
        <f t="shared" si="372"/>
        <v>35428.790478260868</v>
      </c>
      <c r="DE151" s="16">
        <f t="shared" si="372"/>
        <v>35388.997000000003</v>
      </c>
      <c r="DF151" s="16">
        <f t="shared" si="372"/>
        <v>35388.997000000003</v>
      </c>
      <c r="DG151" s="16">
        <f t="shared" si="372"/>
        <v>35388.997000000003</v>
      </c>
      <c r="DH151" s="16">
        <f t="shared" si="372"/>
        <v>35388.997000000003</v>
      </c>
      <c r="DI151" s="16">
        <f t="shared" si="372"/>
        <v>35388.997000000003</v>
      </c>
      <c r="DJ151" s="16">
        <f t="shared" ref="DJ151:EO151" si="373">DJ152+DJ153+DJ155+DJ154</f>
        <v>35388.997000000003</v>
      </c>
      <c r="DK151" s="16">
        <f t="shared" si="373"/>
        <v>35388.997000000003</v>
      </c>
      <c r="DL151" s="16">
        <f t="shared" si="373"/>
        <v>35388.997000000003</v>
      </c>
      <c r="DM151" s="16">
        <f t="shared" si="373"/>
        <v>35388.997000000003</v>
      </c>
      <c r="DN151" s="16">
        <f t="shared" si="373"/>
        <v>35388.997000000003</v>
      </c>
      <c r="DO151" s="16">
        <f t="shared" si="373"/>
        <v>35388.997000000003</v>
      </c>
      <c r="DP151" s="16">
        <f t="shared" si="373"/>
        <v>35388.997000000003</v>
      </c>
      <c r="DQ151" s="16">
        <f t="shared" si="373"/>
        <v>35388.997000000003</v>
      </c>
      <c r="DR151" s="16">
        <f t="shared" si="373"/>
        <v>35388.997000000003</v>
      </c>
      <c r="DS151" s="16">
        <f t="shared" si="373"/>
        <v>35342.26623076923</v>
      </c>
      <c r="DT151" s="16">
        <f t="shared" si="373"/>
        <v>35336.497000000003</v>
      </c>
      <c r="DU151" s="16">
        <f t="shared" si="373"/>
        <v>35336.497000000003</v>
      </c>
      <c r="DV151" s="16">
        <f t="shared" si="373"/>
        <v>35002.796999999999</v>
      </c>
      <c r="DW151" s="16">
        <f t="shared" si="373"/>
        <v>35002.796999999999</v>
      </c>
      <c r="DX151" s="16">
        <f t="shared" si="373"/>
        <v>35002.796999999999</v>
      </c>
      <c r="DY151" s="16">
        <f t="shared" si="373"/>
        <v>34283.068739130438</v>
      </c>
      <c r="DZ151" s="16">
        <f t="shared" si="373"/>
        <v>34195.296999999999</v>
      </c>
      <c r="EA151" s="16">
        <f t="shared" si="373"/>
        <v>34195.296999999999</v>
      </c>
      <c r="EB151" s="16">
        <f t="shared" si="373"/>
        <v>34160.079608695654</v>
      </c>
      <c r="EC151" s="16">
        <f t="shared" si="373"/>
        <v>34105.296999999999</v>
      </c>
      <c r="ED151" s="16">
        <f t="shared" si="373"/>
        <v>34089.741444444444</v>
      </c>
      <c r="EE151" s="16">
        <f t="shared" si="373"/>
        <v>33300.956340659344</v>
      </c>
      <c r="EF151" s="16">
        <f t="shared" si="373"/>
        <v>32613.297000000006</v>
      </c>
      <c r="EG151" s="16">
        <f t="shared" si="373"/>
        <v>32613.297000000006</v>
      </c>
      <c r="EH151" s="16">
        <f t="shared" si="373"/>
        <v>31065.149388888894</v>
      </c>
      <c r="EI151" s="16">
        <f t="shared" si="373"/>
        <v>30384.639999999999</v>
      </c>
      <c r="EJ151" s="16">
        <f t="shared" si="373"/>
        <v>30298.650869565219</v>
      </c>
      <c r="EK151" s="16">
        <f t="shared" si="373"/>
        <v>27430.509565217391</v>
      </c>
      <c r="EL151" s="16">
        <f t="shared" si="373"/>
        <v>26693.64</v>
      </c>
      <c r="EM151" s="16">
        <f t="shared" si="373"/>
        <v>26693.64</v>
      </c>
      <c r="EN151" s="16">
        <f t="shared" si="373"/>
        <v>26693.64</v>
      </c>
      <c r="EO151" s="16">
        <f t="shared" si="373"/>
        <v>26693.64</v>
      </c>
      <c r="EP151" s="16">
        <f t="shared" ref="EP151:FU151" si="374">EP152+EP153+EP155+EP154</f>
        <v>26693.64</v>
      </c>
      <c r="EQ151" s="16">
        <f t="shared" si="374"/>
        <v>26582.261978021976</v>
      </c>
      <c r="ER151" s="16">
        <f t="shared" si="374"/>
        <v>26474.54</v>
      </c>
      <c r="ES151" s="16">
        <f t="shared" si="374"/>
        <v>26474.54</v>
      </c>
      <c r="ET151" s="16">
        <f t="shared" si="374"/>
        <v>26474.54</v>
      </c>
      <c r="EU151" s="16">
        <f t="shared" si="374"/>
        <v>26474.54</v>
      </c>
      <c r="EV151" s="16">
        <f t="shared" si="374"/>
        <v>26474.54</v>
      </c>
      <c r="EW151" s="16">
        <f t="shared" si="374"/>
        <v>26474.54</v>
      </c>
      <c r="EX151" s="16">
        <f t="shared" si="374"/>
        <v>26474.54</v>
      </c>
      <c r="EY151" s="16">
        <f t="shared" si="374"/>
        <v>26474.54</v>
      </c>
      <c r="EZ151" s="16">
        <f t="shared" si="374"/>
        <v>26474.54</v>
      </c>
      <c r="FA151" s="16">
        <f t="shared" si="374"/>
        <v>26474.54</v>
      </c>
      <c r="FB151" s="16">
        <f t="shared" si="374"/>
        <v>26474.54</v>
      </c>
      <c r="FC151" s="16">
        <f t="shared" si="374"/>
        <v>22758.595714285711</v>
      </c>
      <c r="FD151" s="16">
        <f t="shared" si="374"/>
        <v>462.93</v>
      </c>
      <c r="FE151" s="16">
        <f t="shared" si="374"/>
        <v>462.93</v>
      </c>
      <c r="FF151" s="16">
        <f t="shared" si="374"/>
        <v>462.93</v>
      </c>
      <c r="FG151" s="16">
        <f t="shared" si="374"/>
        <v>462.93000000000006</v>
      </c>
      <c r="FH151" s="16">
        <f t="shared" si="374"/>
        <v>462.93</v>
      </c>
      <c r="FI151" s="16">
        <f t="shared" si="374"/>
        <v>462.93</v>
      </c>
      <c r="FJ151" s="16">
        <f t="shared" si="374"/>
        <v>462.93</v>
      </c>
      <c r="FK151" s="16">
        <f t="shared" si="374"/>
        <v>462.03989010989017</v>
      </c>
      <c r="FL151" s="16">
        <f t="shared" si="374"/>
        <v>435.93</v>
      </c>
      <c r="FM151" s="16">
        <f t="shared" si="374"/>
        <v>435.93</v>
      </c>
      <c r="FN151" s="16">
        <f t="shared" si="374"/>
        <v>435.93</v>
      </c>
      <c r="FO151" s="16">
        <f t="shared" si="374"/>
        <v>435.93000000000006</v>
      </c>
      <c r="FP151" s="16">
        <f t="shared" si="374"/>
        <v>435.93</v>
      </c>
      <c r="FQ151" s="16">
        <f t="shared" si="374"/>
        <v>435.93</v>
      </c>
      <c r="FR151" s="16">
        <f t="shared" si="374"/>
        <v>435.93000000000006</v>
      </c>
      <c r="FS151" s="16">
        <f t="shared" si="374"/>
        <v>435.93000000000006</v>
      </c>
      <c r="FT151" s="16">
        <f t="shared" si="374"/>
        <v>435.93</v>
      </c>
      <c r="FU151" s="16">
        <f t="shared" si="374"/>
        <v>435.93</v>
      </c>
      <c r="FV151" s="16">
        <f t="shared" ref="FV151:GC151" si="375">FV152+FV153+FV155+FV154</f>
        <v>435.93</v>
      </c>
      <c r="FW151" s="16">
        <f t="shared" si="375"/>
        <v>435.93000000000006</v>
      </c>
      <c r="FX151" s="16">
        <f t="shared" si="375"/>
        <v>330.74739130434784</v>
      </c>
      <c r="FY151" s="16">
        <f t="shared" si="375"/>
        <v>133.53</v>
      </c>
      <c r="FZ151" s="16">
        <f t="shared" si="375"/>
        <v>133.53</v>
      </c>
      <c r="GA151" s="16">
        <f t="shared" si="375"/>
        <v>133.53</v>
      </c>
      <c r="GB151" s="16">
        <f t="shared" si="375"/>
        <v>120.32347826086956</v>
      </c>
      <c r="GC151" s="16">
        <f t="shared" si="375"/>
        <v>106.53</v>
      </c>
    </row>
    <row r="152" spans="13:185" hidden="1" outlineLevel="1" x14ac:dyDescent="0.35">
      <c r="M152" s="9" t="s">
        <v>156</v>
      </c>
      <c r="N152" s="17">
        <f t="shared" ref="N152:W155" si="376">SUMIFS(N$165:N$235,$F$165:$F$235,$AW152)</f>
        <v>15879.906999999999</v>
      </c>
      <c r="O152" s="17">
        <f t="shared" si="376"/>
        <v>16029.906999999999</v>
      </c>
      <c r="P152" s="17">
        <f t="shared" si="376"/>
        <v>16029.906999999999</v>
      </c>
      <c r="Q152" s="17">
        <f t="shared" si="376"/>
        <v>16029.906999999999</v>
      </c>
      <c r="R152" s="17">
        <f t="shared" si="376"/>
        <v>16029.906999999999</v>
      </c>
      <c r="S152" s="17">
        <f t="shared" si="376"/>
        <v>16029.906999999999</v>
      </c>
      <c r="T152" s="17">
        <f t="shared" si="376"/>
        <v>16029.906999999999</v>
      </c>
      <c r="U152" s="17">
        <f t="shared" si="376"/>
        <v>15935.152901639343</v>
      </c>
      <c r="V152" s="17">
        <f t="shared" si="376"/>
        <v>15813.156999999999</v>
      </c>
      <c r="W152" s="17">
        <f t="shared" si="376"/>
        <v>15813.156999999999</v>
      </c>
      <c r="X152" s="17">
        <f t="shared" ref="X152:AG155" si="377">SUMIFS(X$165:X$235,$F$165:$F$235,$AW152)</f>
        <v>15813.156999999999</v>
      </c>
      <c r="Y152" s="17">
        <f t="shared" si="377"/>
        <v>15813.156999999999</v>
      </c>
      <c r="Z152" s="17">
        <f t="shared" si="377"/>
        <v>15748.718643835615</v>
      </c>
      <c r="AA152" s="17">
        <f t="shared" si="377"/>
        <v>15603.156999999999</v>
      </c>
      <c r="AB152" s="17">
        <f t="shared" si="377"/>
        <v>15584.877547945205</v>
      </c>
      <c r="AC152" s="17">
        <f t="shared" si="377"/>
        <v>15555.156999999999</v>
      </c>
      <c r="AD152" s="17">
        <f t="shared" si="377"/>
        <v>15555.156999999999</v>
      </c>
      <c r="AE152" s="17">
        <f t="shared" si="377"/>
        <v>15555.156999999999</v>
      </c>
      <c r="AF152" s="17">
        <f t="shared" si="377"/>
        <v>15517.040561643835</v>
      </c>
      <c r="AG152" s="17">
        <f t="shared" si="377"/>
        <v>14988.04169945355</v>
      </c>
      <c r="AH152" s="17">
        <f t="shared" ref="AH152:AU155" si="378">SUMIFS(AH$165:AH$235,$F$165:$F$235,$AW152)</f>
        <v>14361.456999999999</v>
      </c>
      <c r="AI152" s="17">
        <f t="shared" si="378"/>
        <v>13452.210424657533</v>
      </c>
      <c r="AJ152" s="17">
        <f t="shared" si="378"/>
        <v>10193.468616438357</v>
      </c>
      <c r="AK152" s="17">
        <f t="shared" si="378"/>
        <v>7175</v>
      </c>
      <c r="AL152" s="17">
        <f t="shared" si="378"/>
        <v>7175</v>
      </c>
      <c r="AM152" s="17">
        <f t="shared" si="378"/>
        <v>7175</v>
      </c>
      <c r="AN152" s="17">
        <f t="shared" si="378"/>
        <v>7175</v>
      </c>
      <c r="AO152" s="17">
        <f t="shared" si="378"/>
        <v>3313.0464480874316</v>
      </c>
      <c r="AP152" s="17">
        <f t="shared" si="378"/>
        <v>0</v>
      </c>
      <c r="AQ152" s="17">
        <f t="shared" si="378"/>
        <v>0</v>
      </c>
      <c r="AR152" s="17">
        <f t="shared" si="378"/>
        <v>0</v>
      </c>
      <c r="AS152" s="17">
        <f t="shared" si="378"/>
        <v>0</v>
      </c>
      <c r="AT152" s="17">
        <f t="shared" si="378"/>
        <v>0</v>
      </c>
      <c r="AU152" s="17">
        <f t="shared" si="378"/>
        <v>0</v>
      </c>
      <c r="AW152" s="9" t="s">
        <v>156</v>
      </c>
      <c r="AX152" s="17">
        <f t="shared" ref="AX152:BG155" si="379">SUMIFS(AX$165:AX$235,$F$165:$F$235,$AW152)</f>
        <v>14950.006999999998</v>
      </c>
      <c r="AY152" s="17">
        <f t="shared" si="379"/>
        <v>14950.006999999998</v>
      </c>
      <c r="AZ152" s="17">
        <f t="shared" si="379"/>
        <v>15250.006999999998</v>
      </c>
      <c r="BA152" s="17">
        <f t="shared" si="379"/>
        <v>15250.006999999998</v>
      </c>
      <c r="BB152" s="17">
        <f t="shared" si="379"/>
        <v>15250.006999999998</v>
      </c>
      <c r="BC152" s="17">
        <f t="shared" si="379"/>
        <v>15507.342164835163</v>
      </c>
      <c r="BD152" s="17">
        <f t="shared" si="379"/>
        <v>16057.506999999998</v>
      </c>
      <c r="BE152" s="17">
        <f t="shared" si="379"/>
        <v>16057.506999999998</v>
      </c>
      <c r="BF152" s="17">
        <f t="shared" si="379"/>
        <v>16057.506999999998</v>
      </c>
      <c r="BG152" s="17">
        <f t="shared" si="379"/>
        <v>16057.506999999998</v>
      </c>
      <c r="BH152" s="17">
        <f t="shared" ref="BH152:BQ155" si="380">SUMIFS(BH$165:BH$235,$F$165:$F$235,$AW152)</f>
        <v>16057.506999999998</v>
      </c>
      <c r="BI152" s="17">
        <f t="shared" si="380"/>
        <v>16057.506999999998</v>
      </c>
      <c r="BJ152" s="17">
        <f t="shared" si="380"/>
        <v>16057.506999999998</v>
      </c>
      <c r="BK152" s="17">
        <f t="shared" si="380"/>
        <v>16057.506999999998</v>
      </c>
      <c r="BL152" s="17">
        <f t="shared" si="380"/>
        <v>16057.506999999998</v>
      </c>
      <c r="BM152" s="17">
        <f t="shared" si="380"/>
        <v>16057.506999999998</v>
      </c>
      <c r="BN152" s="17">
        <f t="shared" si="380"/>
        <v>16057.506999999998</v>
      </c>
      <c r="BO152" s="17">
        <f t="shared" si="380"/>
        <v>16057.506999999998</v>
      </c>
      <c r="BP152" s="17">
        <f t="shared" si="380"/>
        <v>16057.506999999998</v>
      </c>
      <c r="BQ152" s="17">
        <f t="shared" si="380"/>
        <v>16057.506999999998</v>
      </c>
      <c r="BR152" s="17">
        <f t="shared" ref="BR152:CA155" si="381">SUMIFS(BR$165:BR$235,$F$165:$F$235,$AW152)</f>
        <v>16057.506999999998</v>
      </c>
      <c r="BS152" s="17">
        <f t="shared" si="381"/>
        <v>16057.506999999998</v>
      </c>
      <c r="BT152" s="17">
        <f t="shared" si="381"/>
        <v>16057.506999999998</v>
      </c>
      <c r="BU152" s="17">
        <f t="shared" si="381"/>
        <v>16057.506999999998</v>
      </c>
      <c r="BV152" s="17">
        <f t="shared" si="381"/>
        <v>16057.506999999998</v>
      </c>
      <c r="BW152" s="17">
        <f t="shared" si="381"/>
        <v>16057.506999999998</v>
      </c>
      <c r="BX152" s="17">
        <f t="shared" si="381"/>
        <v>16057.506999999998</v>
      </c>
      <c r="BY152" s="17">
        <f t="shared" si="381"/>
        <v>16057.506999999998</v>
      </c>
      <c r="BZ152" s="17">
        <f t="shared" si="381"/>
        <v>16057.506999999998</v>
      </c>
      <c r="CA152" s="17">
        <f t="shared" si="381"/>
        <v>16057.506999999998</v>
      </c>
      <c r="CB152" s="17">
        <f t="shared" ref="CB152:CK155" si="382">SUMIFS(CB$165:CB$235,$F$165:$F$235,$AW152)</f>
        <v>15897.300478260868</v>
      </c>
      <c r="CC152" s="17">
        <f t="shared" si="382"/>
        <v>15840.756999999998</v>
      </c>
      <c r="CD152" s="17">
        <f t="shared" si="382"/>
        <v>15840.756999999998</v>
      </c>
      <c r="CE152" s="17">
        <f t="shared" si="382"/>
        <v>15840.756999999998</v>
      </c>
      <c r="CF152" s="17">
        <f t="shared" si="382"/>
        <v>15840.756999999998</v>
      </c>
      <c r="CG152" s="17">
        <f t="shared" si="382"/>
        <v>15840.756999999998</v>
      </c>
      <c r="CH152" s="17">
        <f t="shared" si="382"/>
        <v>15840.756999999998</v>
      </c>
      <c r="CI152" s="17">
        <f t="shared" si="382"/>
        <v>15840.756999999998</v>
      </c>
      <c r="CJ152" s="17">
        <f t="shared" si="382"/>
        <v>15840.756999999998</v>
      </c>
      <c r="CK152" s="17">
        <f t="shared" si="382"/>
        <v>15840.756999999998</v>
      </c>
      <c r="CL152" s="17">
        <f t="shared" ref="CL152:CU155" si="383">SUMIFS(CL$165:CL$235,$F$165:$F$235,$AW152)</f>
        <v>15840.756999999998</v>
      </c>
      <c r="CM152" s="17">
        <f t="shared" si="383"/>
        <v>15840.756999999998</v>
      </c>
      <c r="CN152" s="17">
        <f t="shared" si="383"/>
        <v>15840.756999999998</v>
      </c>
      <c r="CO152" s="17">
        <f t="shared" si="383"/>
        <v>15840.756999999998</v>
      </c>
      <c r="CP152" s="17">
        <f t="shared" si="383"/>
        <v>15840.756999999998</v>
      </c>
      <c r="CQ152" s="17">
        <f t="shared" si="383"/>
        <v>15840.756999999998</v>
      </c>
      <c r="CR152" s="17">
        <f t="shared" si="383"/>
        <v>15840.756999999998</v>
      </c>
      <c r="CS152" s="17">
        <f t="shared" si="383"/>
        <v>15840.756999999998</v>
      </c>
      <c r="CT152" s="17">
        <f t="shared" si="383"/>
        <v>15840.756999999998</v>
      </c>
      <c r="CU152" s="17">
        <f t="shared" si="383"/>
        <v>15840.756999999998</v>
      </c>
      <c r="CV152" s="17">
        <f t="shared" ref="CV152:DE155" si="384">SUMIFS(CV$165:CV$235,$F$165:$F$235,$AW152)</f>
        <v>15795.104826086956</v>
      </c>
      <c r="CW152" s="17">
        <f t="shared" si="384"/>
        <v>15630.756999999998</v>
      </c>
      <c r="CX152" s="17">
        <f t="shared" si="384"/>
        <v>15630.756999999998</v>
      </c>
      <c r="CY152" s="17">
        <f t="shared" si="384"/>
        <v>15630.756999999998</v>
      </c>
      <c r="CZ152" s="17">
        <f t="shared" si="384"/>
        <v>15630.756999999998</v>
      </c>
      <c r="DA152" s="17">
        <f t="shared" si="384"/>
        <v>15630.756999999998</v>
      </c>
      <c r="DB152" s="17">
        <f t="shared" si="384"/>
        <v>15630.756999999998</v>
      </c>
      <c r="DC152" s="17">
        <f t="shared" si="384"/>
        <v>15630.756999999998</v>
      </c>
      <c r="DD152" s="17">
        <f t="shared" si="384"/>
        <v>15606.235260869564</v>
      </c>
      <c r="DE152" s="17">
        <f t="shared" si="384"/>
        <v>15582.756999999998</v>
      </c>
      <c r="DF152" s="17">
        <f t="shared" ref="DF152:DO155" si="385">SUMIFS(DF$165:DF$235,$F$165:$F$235,$AW152)</f>
        <v>15582.756999999998</v>
      </c>
      <c r="DG152" s="17">
        <f t="shared" si="385"/>
        <v>15582.756999999998</v>
      </c>
      <c r="DH152" s="17">
        <f t="shared" si="385"/>
        <v>15582.756999999998</v>
      </c>
      <c r="DI152" s="17">
        <f t="shared" si="385"/>
        <v>15582.756999999998</v>
      </c>
      <c r="DJ152" s="17">
        <f t="shared" si="385"/>
        <v>15582.756999999998</v>
      </c>
      <c r="DK152" s="17">
        <f t="shared" si="385"/>
        <v>15582.756999999998</v>
      </c>
      <c r="DL152" s="17">
        <f t="shared" si="385"/>
        <v>15582.756999999998</v>
      </c>
      <c r="DM152" s="17">
        <f t="shared" si="385"/>
        <v>15582.756999999998</v>
      </c>
      <c r="DN152" s="17">
        <f t="shared" si="385"/>
        <v>15582.756999999998</v>
      </c>
      <c r="DO152" s="17">
        <f t="shared" si="385"/>
        <v>15582.756999999998</v>
      </c>
      <c r="DP152" s="17">
        <f t="shared" ref="DP152:DY155" si="386">SUMIFS(DP$165:DP$235,$F$165:$F$235,$AW152)</f>
        <v>15582.756999999998</v>
      </c>
      <c r="DQ152" s="17">
        <f t="shared" si="386"/>
        <v>15582.756999999998</v>
      </c>
      <c r="DR152" s="17">
        <f t="shared" si="386"/>
        <v>15582.756999999998</v>
      </c>
      <c r="DS152" s="17">
        <f t="shared" si="386"/>
        <v>15536.026230769228</v>
      </c>
      <c r="DT152" s="17">
        <f t="shared" si="386"/>
        <v>15530.256999999998</v>
      </c>
      <c r="DU152" s="17">
        <f t="shared" si="386"/>
        <v>15530.256999999998</v>
      </c>
      <c r="DV152" s="17">
        <f t="shared" si="386"/>
        <v>15196.556999999999</v>
      </c>
      <c r="DW152" s="17">
        <f t="shared" si="386"/>
        <v>15196.556999999999</v>
      </c>
      <c r="DX152" s="17">
        <f t="shared" si="386"/>
        <v>15196.556999999999</v>
      </c>
      <c r="DY152" s="17">
        <f t="shared" si="386"/>
        <v>14476.828739130433</v>
      </c>
      <c r="DZ152" s="17">
        <f t="shared" ref="DZ152:EI155" si="387">SUMIFS(DZ$165:DZ$235,$F$165:$F$235,$AW152)</f>
        <v>14389.056999999999</v>
      </c>
      <c r="EA152" s="17">
        <f t="shared" si="387"/>
        <v>14389.056999999999</v>
      </c>
      <c r="EB152" s="17">
        <f t="shared" si="387"/>
        <v>14389.056999999999</v>
      </c>
      <c r="EC152" s="17">
        <f t="shared" si="387"/>
        <v>14389.056999999999</v>
      </c>
      <c r="ED152" s="17">
        <f t="shared" si="387"/>
        <v>14373.501444444444</v>
      </c>
      <c r="EE152" s="17">
        <f t="shared" si="387"/>
        <v>13618.562494505493</v>
      </c>
      <c r="EF152" s="17">
        <f t="shared" si="387"/>
        <v>12974.057000000001</v>
      </c>
      <c r="EG152" s="17">
        <f t="shared" si="387"/>
        <v>12974.057000000001</v>
      </c>
      <c r="EH152" s="17">
        <f t="shared" si="387"/>
        <v>11435.989388888891</v>
      </c>
      <c r="EI152" s="17">
        <f t="shared" si="387"/>
        <v>10770.6</v>
      </c>
      <c r="EJ152" s="17">
        <f t="shared" ref="EJ152:ES155" si="388">SUMIFS(EJ$165:EJ$235,$F$165:$F$235,$AW152)</f>
        <v>10770.6</v>
      </c>
      <c r="EK152" s="17">
        <f t="shared" si="388"/>
        <v>7939.4695652173914</v>
      </c>
      <c r="EL152" s="17">
        <f t="shared" si="388"/>
        <v>7202.6</v>
      </c>
      <c r="EM152" s="17">
        <f t="shared" si="388"/>
        <v>7202.6</v>
      </c>
      <c r="EN152" s="17">
        <f t="shared" si="388"/>
        <v>7202.6</v>
      </c>
      <c r="EO152" s="17">
        <f t="shared" si="388"/>
        <v>7202.6</v>
      </c>
      <c r="EP152" s="17">
        <f t="shared" si="388"/>
        <v>7202.6</v>
      </c>
      <c r="EQ152" s="17">
        <f t="shared" si="388"/>
        <v>7202.6</v>
      </c>
      <c r="ER152" s="17">
        <f t="shared" si="388"/>
        <v>7202.6</v>
      </c>
      <c r="ES152" s="17">
        <f t="shared" si="388"/>
        <v>7202.6</v>
      </c>
      <c r="ET152" s="17">
        <f t="shared" ref="ET152:FC155" si="389">SUMIFS(ET$165:ET$235,$F$165:$F$235,$AW152)</f>
        <v>7202.6</v>
      </c>
      <c r="EU152" s="17">
        <f t="shared" si="389"/>
        <v>7202.6</v>
      </c>
      <c r="EV152" s="17">
        <f t="shared" si="389"/>
        <v>7202.6</v>
      </c>
      <c r="EW152" s="17">
        <f t="shared" si="389"/>
        <v>7202.6</v>
      </c>
      <c r="EX152" s="17">
        <f t="shared" si="389"/>
        <v>7202.6</v>
      </c>
      <c r="EY152" s="17">
        <f t="shared" si="389"/>
        <v>7202.6</v>
      </c>
      <c r="EZ152" s="17">
        <f t="shared" si="389"/>
        <v>7202.6</v>
      </c>
      <c r="FA152" s="17">
        <f t="shared" si="389"/>
        <v>7202.6</v>
      </c>
      <c r="FB152" s="17">
        <f t="shared" si="389"/>
        <v>7202.6</v>
      </c>
      <c r="FC152" s="17">
        <f t="shared" si="389"/>
        <v>6177.5999999999995</v>
      </c>
      <c r="FD152" s="17">
        <f t="shared" ref="FD152:FM155" si="390">SUMIFS(FD$165:FD$235,$F$165:$F$235,$AW152)</f>
        <v>27.6</v>
      </c>
      <c r="FE152" s="17">
        <f t="shared" si="390"/>
        <v>27.6</v>
      </c>
      <c r="FF152" s="17">
        <f t="shared" si="390"/>
        <v>27.6</v>
      </c>
      <c r="FG152" s="17">
        <f t="shared" si="390"/>
        <v>27.6</v>
      </c>
      <c r="FH152" s="17">
        <f t="shared" si="390"/>
        <v>27.6</v>
      </c>
      <c r="FI152" s="17">
        <f t="shared" si="390"/>
        <v>27.6</v>
      </c>
      <c r="FJ152" s="17">
        <f t="shared" si="390"/>
        <v>27.6</v>
      </c>
      <c r="FK152" s="17">
        <f t="shared" si="390"/>
        <v>27.6</v>
      </c>
      <c r="FL152" s="17">
        <f t="shared" si="390"/>
        <v>27.6</v>
      </c>
      <c r="FM152" s="17">
        <f t="shared" si="390"/>
        <v>27.6</v>
      </c>
      <c r="FN152" s="17">
        <f t="shared" ref="FN152:FW155" si="391">SUMIFS(FN$165:FN$235,$F$165:$F$235,$AW152)</f>
        <v>27.6</v>
      </c>
      <c r="FO152" s="17">
        <f t="shared" si="391"/>
        <v>27.6</v>
      </c>
      <c r="FP152" s="17">
        <f t="shared" si="391"/>
        <v>27.6</v>
      </c>
      <c r="FQ152" s="17">
        <f t="shared" si="391"/>
        <v>27.6</v>
      </c>
      <c r="FR152" s="17">
        <f t="shared" si="391"/>
        <v>27.6</v>
      </c>
      <c r="FS152" s="17">
        <f t="shared" si="391"/>
        <v>27.6</v>
      </c>
      <c r="FT152" s="17">
        <f t="shared" si="391"/>
        <v>27.6</v>
      </c>
      <c r="FU152" s="17">
        <f t="shared" si="391"/>
        <v>27.6</v>
      </c>
      <c r="FV152" s="17">
        <f t="shared" si="391"/>
        <v>27.6</v>
      </c>
      <c r="FW152" s="17">
        <f t="shared" si="391"/>
        <v>27.6</v>
      </c>
      <c r="FX152" s="17">
        <f t="shared" ref="FX152:GC155" si="392">SUMIFS(FX$165:FX$235,$F$165:$F$235,$AW152)</f>
        <v>27.6</v>
      </c>
      <c r="FY152" s="17">
        <f t="shared" si="392"/>
        <v>27.6</v>
      </c>
      <c r="FZ152" s="17">
        <f t="shared" si="392"/>
        <v>27.6</v>
      </c>
      <c r="GA152" s="17">
        <f t="shared" si="392"/>
        <v>27.6</v>
      </c>
      <c r="GB152" s="17">
        <f t="shared" si="392"/>
        <v>27.6</v>
      </c>
      <c r="GC152" s="17">
        <f t="shared" si="392"/>
        <v>27.6</v>
      </c>
    </row>
    <row r="153" spans="13:185" hidden="1" outlineLevel="1" x14ac:dyDescent="0.35">
      <c r="M153" s="9" t="s">
        <v>151</v>
      </c>
      <c r="N153" s="17">
        <f t="shared" si="376"/>
        <v>664.79424726027389</v>
      </c>
      <c r="O153" s="17">
        <f t="shared" si="376"/>
        <v>577.67999999999995</v>
      </c>
      <c r="P153" s="17">
        <f t="shared" si="376"/>
        <v>577.67999999999995</v>
      </c>
      <c r="Q153" s="17">
        <f t="shared" si="376"/>
        <v>577.67999999999995</v>
      </c>
      <c r="R153" s="17">
        <f t="shared" si="376"/>
        <v>577.67999999999995</v>
      </c>
      <c r="S153" s="17">
        <f t="shared" si="376"/>
        <v>577.67999999999995</v>
      </c>
      <c r="T153" s="17">
        <f t="shared" si="376"/>
        <v>577.67999999999995</v>
      </c>
      <c r="U153" s="17">
        <f t="shared" si="376"/>
        <v>577.67999999999995</v>
      </c>
      <c r="V153" s="17">
        <f t="shared" si="376"/>
        <v>577.67999999999995</v>
      </c>
      <c r="W153" s="17">
        <f t="shared" si="376"/>
        <v>577.67999999999995</v>
      </c>
      <c r="X153" s="17">
        <f t="shared" si="377"/>
        <v>577.67999999999995</v>
      </c>
      <c r="Y153" s="17">
        <f t="shared" si="377"/>
        <v>577.67999999999995</v>
      </c>
      <c r="Z153" s="17">
        <f t="shared" si="377"/>
        <v>577.67999999999995</v>
      </c>
      <c r="AA153" s="17">
        <f t="shared" si="377"/>
        <v>567.8428767123288</v>
      </c>
      <c r="AB153" s="17">
        <f t="shared" si="377"/>
        <v>557.06424657534251</v>
      </c>
      <c r="AC153" s="17">
        <f t="shared" si="377"/>
        <v>543.53</v>
      </c>
      <c r="AD153" s="17">
        <f t="shared" si="377"/>
        <v>543.53</v>
      </c>
      <c r="AE153" s="17">
        <f t="shared" si="377"/>
        <v>543.53</v>
      </c>
      <c r="AF153" s="17">
        <f t="shared" si="377"/>
        <v>543.53</v>
      </c>
      <c r="AG153" s="17">
        <f t="shared" si="377"/>
        <v>543.53</v>
      </c>
      <c r="AH153" s="17">
        <f t="shared" si="378"/>
        <v>511.96835616438352</v>
      </c>
      <c r="AI153" s="17">
        <f t="shared" si="378"/>
        <v>406.27520547945204</v>
      </c>
      <c r="AJ153" s="17">
        <f t="shared" si="378"/>
        <v>355.0582191780822</v>
      </c>
      <c r="AK153" s="17">
        <f t="shared" si="378"/>
        <v>351.33</v>
      </c>
      <c r="AL153" s="17">
        <f t="shared" si="378"/>
        <v>321.34095890410958</v>
      </c>
      <c r="AM153" s="17">
        <f t="shared" si="378"/>
        <v>303.33</v>
      </c>
      <c r="AN153" s="17">
        <f t="shared" si="378"/>
        <v>303.33</v>
      </c>
      <c r="AO153" s="17">
        <f t="shared" si="378"/>
        <v>303.33</v>
      </c>
      <c r="AP153" s="17">
        <f t="shared" si="378"/>
        <v>303.33</v>
      </c>
      <c r="AQ153" s="17">
        <f t="shared" si="378"/>
        <v>303.33</v>
      </c>
      <c r="AR153" s="17">
        <f t="shared" si="378"/>
        <v>303.33</v>
      </c>
      <c r="AS153" s="17">
        <f t="shared" si="378"/>
        <v>303.33</v>
      </c>
      <c r="AT153" s="17">
        <f t="shared" si="378"/>
        <v>200.59684931506851</v>
      </c>
      <c r="AU153" s="17">
        <f t="shared" si="378"/>
        <v>0.93000000000000016</v>
      </c>
      <c r="AW153" s="9" t="s">
        <v>151</v>
      </c>
      <c r="AX153" s="17">
        <f t="shared" si="379"/>
        <v>748.10036666666656</v>
      </c>
      <c r="AY153" s="17">
        <f t="shared" si="379"/>
        <v>755.61369999999988</v>
      </c>
      <c r="AZ153" s="17">
        <f t="shared" si="379"/>
        <v>577.67999999999995</v>
      </c>
      <c r="BA153" s="17">
        <f t="shared" si="379"/>
        <v>577.67999999999995</v>
      </c>
      <c r="BB153" s="17">
        <f t="shared" si="379"/>
        <v>577.67999999999995</v>
      </c>
      <c r="BC153" s="17">
        <f t="shared" si="379"/>
        <v>577.67999999999995</v>
      </c>
      <c r="BD153" s="17">
        <f t="shared" si="379"/>
        <v>577.67999999999995</v>
      </c>
      <c r="BE153" s="17">
        <f t="shared" si="379"/>
        <v>577.67999999999995</v>
      </c>
      <c r="BF153" s="17">
        <f t="shared" si="379"/>
        <v>577.67999999999995</v>
      </c>
      <c r="BG153" s="17">
        <f t="shared" si="379"/>
        <v>577.67999999999995</v>
      </c>
      <c r="BH153" s="17">
        <f t="shared" si="380"/>
        <v>577.67999999999995</v>
      </c>
      <c r="BI153" s="17">
        <f t="shared" si="380"/>
        <v>577.67999999999995</v>
      </c>
      <c r="BJ153" s="17">
        <f t="shared" si="380"/>
        <v>577.67999999999995</v>
      </c>
      <c r="BK153" s="17">
        <f t="shared" si="380"/>
        <v>577.67999999999995</v>
      </c>
      <c r="BL153" s="17">
        <f t="shared" si="380"/>
        <v>577.67999999999995</v>
      </c>
      <c r="BM153" s="17">
        <f t="shared" si="380"/>
        <v>577.67999999999995</v>
      </c>
      <c r="BN153" s="17">
        <f t="shared" si="380"/>
        <v>577.67999999999995</v>
      </c>
      <c r="BO153" s="17">
        <f t="shared" si="380"/>
        <v>577.67999999999995</v>
      </c>
      <c r="BP153" s="17">
        <f t="shared" si="380"/>
        <v>577.67999999999995</v>
      </c>
      <c r="BQ153" s="17">
        <f t="shared" si="380"/>
        <v>577.67999999999995</v>
      </c>
      <c r="BR153" s="17">
        <f t="shared" si="381"/>
        <v>577.67999999999995</v>
      </c>
      <c r="BS153" s="17">
        <f t="shared" si="381"/>
        <v>577.67999999999995</v>
      </c>
      <c r="BT153" s="17">
        <f t="shared" si="381"/>
        <v>577.67999999999995</v>
      </c>
      <c r="BU153" s="17">
        <f t="shared" si="381"/>
        <v>577.67999999999995</v>
      </c>
      <c r="BV153" s="17">
        <f t="shared" si="381"/>
        <v>577.67999999999995</v>
      </c>
      <c r="BW153" s="17">
        <f t="shared" si="381"/>
        <v>577.67999999999995</v>
      </c>
      <c r="BX153" s="17">
        <f t="shared" si="381"/>
        <v>577.67999999999995</v>
      </c>
      <c r="BY153" s="17">
        <f t="shared" si="381"/>
        <v>577.67999999999995</v>
      </c>
      <c r="BZ153" s="17">
        <f t="shared" si="381"/>
        <v>577.67999999999995</v>
      </c>
      <c r="CA153" s="17">
        <f t="shared" si="381"/>
        <v>577.67999999999995</v>
      </c>
      <c r="CB153" s="17">
        <f t="shared" si="382"/>
        <v>577.67999999999995</v>
      </c>
      <c r="CC153" s="17">
        <f t="shared" si="382"/>
        <v>577.67999999999995</v>
      </c>
      <c r="CD153" s="17">
        <f t="shared" si="382"/>
        <v>577.67999999999995</v>
      </c>
      <c r="CE153" s="17">
        <f t="shared" si="382"/>
        <v>577.67999999999995</v>
      </c>
      <c r="CF153" s="17">
        <f t="shared" si="382"/>
        <v>577.67999999999995</v>
      </c>
      <c r="CG153" s="17">
        <f t="shared" si="382"/>
        <v>577.67999999999995</v>
      </c>
      <c r="CH153" s="17">
        <f t="shared" si="382"/>
        <v>577.67999999999995</v>
      </c>
      <c r="CI153" s="17">
        <f t="shared" si="382"/>
        <v>577.67999999999995</v>
      </c>
      <c r="CJ153" s="17">
        <f t="shared" si="382"/>
        <v>577.67999999999995</v>
      </c>
      <c r="CK153" s="17">
        <f t="shared" si="382"/>
        <v>577.67999999999995</v>
      </c>
      <c r="CL153" s="17">
        <f t="shared" si="383"/>
        <v>577.67999999999995</v>
      </c>
      <c r="CM153" s="17">
        <f t="shared" si="383"/>
        <v>577.67999999999995</v>
      </c>
      <c r="CN153" s="17">
        <f t="shared" si="383"/>
        <v>577.67999999999995</v>
      </c>
      <c r="CO153" s="17">
        <f t="shared" si="383"/>
        <v>577.67999999999995</v>
      </c>
      <c r="CP153" s="17">
        <f t="shared" si="383"/>
        <v>577.67999999999995</v>
      </c>
      <c r="CQ153" s="17">
        <f t="shared" si="383"/>
        <v>577.67999999999995</v>
      </c>
      <c r="CR153" s="17">
        <f t="shared" si="383"/>
        <v>577.67999999999995</v>
      </c>
      <c r="CS153" s="17">
        <f t="shared" si="383"/>
        <v>577.67999999999995</v>
      </c>
      <c r="CT153" s="17">
        <f t="shared" si="383"/>
        <v>577.67999999999995</v>
      </c>
      <c r="CU153" s="17">
        <f t="shared" si="383"/>
        <v>577.67999999999995</v>
      </c>
      <c r="CV153" s="17">
        <f t="shared" si="384"/>
        <v>577.67999999999995</v>
      </c>
      <c r="CW153" s="17">
        <f t="shared" si="384"/>
        <v>577.67999999999995</v>
      </c>
      <c r="CX153" s="17">
        <f t="shared" si="384"/>
        <v>577.67999999999995</v>
      </c>
      <c r="CY153" s="17">
        <f t="shared" si="384"/>
        <v>568.85637362637362</v>
      </c>
      <c r="CZ153" s="17">
        <f t="shared" si="384"/>
        <v>562.53</v>
      </c>
      <c r="DA153" s="17">
        <f t="shared" si="384"/>
        <v>562.53</v>
      </c>
      <c r="DB153" s="17">
        <f t="shared" si="384"/>
        <v>562.53</v>
      </c>
      <c r="DC153" s="17">
        <f t="shared" si="384"/>
        <v>562.53000000000009</v>
      </c>
      <c r="DD153" s="17">
        <f t="shared" si="384"/>
        <v>559.84521739130435</v>
      </c>
      <c r="DE153" s="17">
        <f t="shared" si="384"/>
        <v>543.53</v>
      </c>
      <c r="DF153" s="17">
        <f t="shared" si="385"/>
        <v>543.53000000000009</v>
      </c>
      <c r="DG153" s="17">
        <f t="shared" si="385"/>
        <v>543.53000000000009</v>
      </c>
      <c r="DH153" s="17">
        <f t="shared" si="385"/>
        <v>543.53</v>
      </c>
      <c r="DI153" s="17">
        <f t="shared" si="385"/>
        <v>543.53</v>
      </c>
      <c r="DJ153" s="17">
        <f t="shared" si="385"/>
        <v>543.53</v>
      </c>
      <c r="DK153" s="17">
        <f t="shared" si="385"/>
        <v>543.53000000000009</v>
      </c>
      <c r="DL153" s="17">
        <f t="shared" si="385"/>
        <v>543.53</v>
      </c>
      <c r="DM153" s="17">
        <f t="shared" si="385"/>
        <v>543.53</v>
      </c>
      <c r="DN153" s="17">
        <f t="shared" si="385"/>
        <v>543.53</v>
      </c>
      <c r="DO153" s="17">
        <f t="shared" si="385"/>
        <v>543.53000000000009</v>
      </c>
      <c r="DP153" s="17">
        <f t="shared" si="386"/>
        <v>543.53</v>
      </c>
      <c r="DQ153" s="17">
        <f t="shared" si="386"/>
        <v>543.53</v>
      </c>
      <c r="DR153" s="17">
        <f t="shared" si="386"/>
        <v>543.53</v>
      </c>
      <c r="DS153" s="17">
        <f t="shared" si="386"/>
        <v>543.53000000000009</v>
      </c>
      <c r="DT153" s="17">
        <f t="shared" si="386"/>
        <v>543.53</v>
      </c>
      <c r="DU153" s="17">
        <f t="shared" si="386"/>
        <v>543.53</v>
      </c>
      <c r="DV153" s="17">
        <f t="shared" si="386"/>
        <v>543.53000000000009</v>
      </c>
      <c r="DW153" s="17">
        <f t="shared" si="386"/>
        <v>543.53000000000009</v>
      </c>
      <c r="DX153" s="17">
        <f t="shared" si="386"/>
        <v>543.53</v>
      </c>
      <c r="DY153" s="17">
        <f t="shared" si="386"/>
        <v>543.53</v>
      </c>
      <c r="DZ153" s="17">
        <f t="shared" si="387"/>
        <v>543.53</v>
      </c>
      <c r="EA153" s="17">
        <f t="shared" si="387"/>
        <v>543.53000000000009</v>
      </c>
      <c r="EB153" s="17">
        <f t="shared" si="387"/>
        <v>508.31260869565222</v>
      </c>
      <c r="EC153" s="17">
        <f t="shared" si="387"/>
        <v>453.53</v>
      </c>
      <c r="ED153" s="17">
        <f t="shared" si="387"/>
        <v>453.53</v>
      </c>
      <c r="EE153" s="17">
        <f t="shared" si="387"/>
        <v>419.68384615384616</v>
      </c>
      <c r="EF153" s="17">
        <f t="shared" si="387"/>
        <v>376.53</v>
      </c>
      <c r="EG153" s="17">
        <f t="shared" si="387"/>
        <v>376.53</v>
      </c>
      <c r="EH153" s="17">
        <f t="shared" si="387"/>
        <v>366.45</v>
      </c>
      <c r="EI153" s="17">
        <f t="shared" si="387"/>
        <v>351.33000000000004</v>
      </c>
      <c r="EJ153" s="17">
        <f t="shared" si="388"/>
        <v>351.33</v>
      </c>
      <c r="EK153" s="17">
        <f t="shared" si="388"/>
        <v>351.33</v>
      </c>
      <c r="EL153" s="17">
        <f t="shared" si="388"/>
        <v>351.33000000000004</v>
      </c>
      <c r="EM153" s="17">
        <f t="shared" si="388"/>
        <v>351.33000000000004</v>
      </c>
      <c r="EN153" s="17">
        <f t="shared" si="388"/>
        <v>351.33</v>
      </c>
      <c r="EO153" s="17">
        <f t="shared" si="388"/>
        <v>351.33</v>
      </c>
      <c r="EP153" s="17">
        <f t="shared" si="388"/>
        <v>351.33</v>
      </c>
      <c r="EQ153" s="17">
        <f t="shared" si="388"/>
        <v>328.09923076923076</v>
      </c>
      <c r="ER153" s="17">
        <f t="shared" si="388"/>
        <v>303.33</v>
      </c>
      <c r="ES153" s="17">
        <f t="shared" si="388"/>
        <v>303.33</v>
      </c>
      <c r="ET153" s="17">
        <f t="shared" si="389"/>
        <v>303.33</v>
      </c>
      <c r="EU153" s="17">
        <f t="shared" si="389"/>
        <v>303.33000000000004</v>
      </c>
      <c r="EV153" s="17">
        <f t="shared" si="389"/>
        <v>303.33</v>
      </c>
      <c r="EW153" s="17">
        <f t="shared" si="389"/>
        <v>303.33</v>
      </c>
      <c r="EX153" s="17">
        <f t="shared" si="389"/>
        <v>303.33</v>
      </c>
      <c r="EY153" s="17">
        <f t="shared" si="389"/>
        <v>303.33000000000004</v>
      </c>
      <c r="EZ153" s="17">
        <f t="shared" si="389"/>
        <v>303.33</v>
      </c>
      <c r="FA153" s="17">
        <f t="shared" si="389"/>
        <v>303.33</v>
      </c>
      <c r="FB153" s="17">
        <f t="shared" si="389"/>
        <v>303.33000000000004</v>
      </c>
      <c r="FC153" s="17">
        <f t="shared" si="389"/>
        <v>303.33000000000004</v>
      </c>
      <c r="FD153" s="17">
        <f t="shared" si="390"/>
        <v>303.33</v>
      </c>
      <c r="FE153" s="17">
        <f t="shared" si="390"/>
        <v>303.33</v>
      </c>
      <c r="FF153" s="17">
        <f t="shared" si="390"/>
        <v>303.33</v>
      </c>
      <c r="FG153" s="17">
        <f t="shared" si="390"/>
        <v>303.33000000000004</v>
      </c>
      <c r="FH153" s="17">
        <f t="shared" si="390"/>
        <v>303.33</v>
      </c>
      <c r="FI153" s="17">
        <f t="shared" si="390"/>
        <v>303.33</v>
      </c>
      <c r="FJ153" s="17">
        <f t="shared" si="390"/>
        <v>303.33</v>
      </c>
      <c r="FK153" s="17">
        <f t="shared" si="390"/>
        <v>303.33000000000004</v>
      </c>
      <c r="FL153" s="17">
        <f t="shared" si="390"/>
        <v>303.33</v>
      </c>
      <c r="FM153" s="17">
        <f t="shared" si="390"/>
        <v>303.33</v>
      </c>
      <c r="FN153" s="17">
        <f t="shared" si="391"/>
        <v>303.33</v>
      </c>
      <c r="FO153" s="17">
        <f t="shared" si="391"/>
        <v>303.33000000000004</v>
      </c>
      <c r="FP153" s="17">
        <f t="shared" si="391"/>
        <v>303.33</v>
      </c>
      <c r="FQ153" s="17">
        <f t="shared" si="391"/>
        <v>303.33</v>
      </c>
      <c r="FR153" s="17">
        <f t="shared" si="391"/>
        <v>303.33000000000004</v>
      </c>
      <c r="FS153" s="17">
        <f t="shared" si="391"/>
        <v>303.33000000000004</v>
      </c>
      <c r="FT153" s="17">
        <f t="shared" si="391"/>
        <v>303.33</v>
      </c>
      <c r="FU153" s="17">
        <f t="shared" si="391"/>
        <v>303.33</v>
      </c>
      <c r="FV153" s="17">
        <f t="shared" si="391"/>
        <v>303.33</v>
      </c>
      <c r="FW153" s="17">
        <f t="shared" si="391"/>
        <v>303.33000000000004</v>
      </c>
      <c r="FX153" s="17">
        <f t="shared" si="392"/>
        <v>198.14739130434782</v>
      </c>
      <c r="FY153" s="17">
        <f t="shared" si="392"/>
        <v>0.93</v>
      </c>
      <c r="FZ153" s="17">
        <f t="shared" si="392"/>
        <v>0.93</v>
      </c>
      <c r="GA153" s="17">
        <f t="shared" si="392"/>
        <v>0.93000000000000016</v>
      </c>
      <c r="GB153" s="17">
        <f t="shared" si="392"/>
        <v>0.93</v>
      </c>
      <c r="GC153" s="17">
        <f t="shared" si="392"/>
        <v>0.93</v>
      </c>
    </row>
    <row r="154" spans="13:185" hidden="1" outlineLevel="1" x14ac:dyDescent="0.35">
      <c r="M154" s="9" t="s">
        <v>157</v>
      </c>
      <c r="N154" s="17">
        <f t="shared" si="376"/>
        <v>10583.430000000002</v>
      </c>
      <c r="O154" s="17">
        <f t="shared" si="376"/>
        <v>10580.353616438359</v>
      </c>
      <c r="P154" s="17">
        <f t="shared" si="376"/>
        <v>10586.789452054796</v>
      </c>
      <c r="Q154" s="17">
        <f t="shared" si="376"/>
        <v>10606.910000000002</v>
      </c>
      <c r="R154" s="17">
        <f t="shared" si="376"/>
        <v>10606.910000000002</v>
      </c>
      <c r="S154" s="17">
        <f t="shared" si="376"/>
        <v>10606.910000000002</v>
      </c>
      <c r="T154" s="17">
        <f t="shared" si="376"/>
        <v>10606.910000000002</v>
      </c>
      <c r="U154" s="17">
        <f t="shared" si="376"/>
        <v>10606.910000000002</v>
      </c>
      <c r="V154" s="17">
        <f t="shared" si="376"/>
        <v>10606.910000000002</v>
      </c>
      <c r="W154" s="17">
        <f t="shared" si="376"/>
        <v>10606.910000000002</v>
      </c>
      <c r="X154" s="17">
        <f t="shared" si="377"/>
        <v>10606.910000000002</v>
      </c>
      <c r="Y154" s="17">
        <f t="shared" si="377"/>
        <v>10606.910000000002</v>
      </c>
      <c r="Z154" s="17">
        <f t="shared" si="377"/>
        <v>10606.910000000002</v>
      </c>
      <c r="AA154" s="17">
        <f t="shared" si="377"/>
        <v>10606.910000000002</v>
      </c>
      <c r="AB154" s="17">
        <f t="shared" si="377"/>
        <v>10606.910000000002</v>
      </c>
      <c r="AC154" s="17">
        <f t="shared" si="377"/>
        <v>10606.910000000002</v>
      </c>
      <c r="AD154" s="17">
        <f t="shared" si="377"/>
        <v>10606.910000000002</v>
      </c>
      <c r="AE154" s="17">
        <f t="shared" si="377"/>
        <v>10606.910000000002</v>
      </c>
      <c r="AF154" s="17">
        <f t="shared" si="377"/>
        <v>10606.910000000002</v>
      </c>
      <c r="AG154" s="17">
        <f t="shared" si="377"/>
        <v>10606.910000000002</v>
      </c>
      <c r="AH154" s="17">
        <f t="shared" si="378"/>
        <v>10606.910000000002</v>
      </c>
      <c r="AI154" s="17">
        <f t="shared" si="378"/>
        <v>10606.910000000002</v>
      </c>
      <c r="AJ154" s="17">
        <f t="shared" si="378"/>
        <v>10554.233287671233</v>
      </c>
      <c r="AK154" s="17">
        <f t="shared" si="378"/>
        <v>10483.910000000002</v>
      </c>
      <c r="AL154" s="17">
        <f t="shared" si="378"/>
        <v>10375.680410958908</v>
      </c>
      <c r="AM154" s="17">
        <f t="shared" si="378"/>
        <v>10312.810000000001</v>
      </c>
      <c r="AN154" s="17">
        <f t="shared" si="378"/>
        <v>10312.810000000001</v>
      </c>
      <c r="AO154" s="17">
        <f t="shared" si="378"/>
        <v>4790.9915027322404</v>
      </c>
      <c r="AP154" s="17">
        <f t="shared" si="378"/>
        <v>54</v>
      </c>
      <c r="AQ154" s="17">
        <f t="shared" si="378"/>
        <v>40.167123287671231</v>
      </c>
      <c r="AR154" s="17">
        <f t="shared" si="378"/>
        <v>27</v>
      </c>
      <c r="AS154" s="17">
        <f t="shared" si="378"/>
        <v>27</v>
      </c>
      <c r="AT154" s="17">
        <f t="shared" si="378"/>
        <v>27</v>
      </c>
      <c r="AU154" s="17">
        <f t="shared" si="378"/>
        <v>16.865753424657534</v>
      </c>
      <c r="AW154" s="9" t="s">
        <v>157</v>
      </c>
      <c r="AX154" s="17">
        <f t="shared" si="379"/>
        <v>10583.430000000002</v>
      </c>
      <c r="AY154" s="17">
        <f t="shared" si="379"/>
        <v>10583.430000000002</v>
      </c>
      <c r="AZ154" s="17">
        <f t="shared" si="379"/>
        <v>10583.430000000002</v>
      </c>
      <c r="BA154" s="17">
        <f t="shared" si="379"/>
        <v>10583.430000000002</v>
      </c>
      <c r="BB154" s="17">
        <f t="shared" si="379"/>
        <v>10581.709111111113</v>
      </c>
      <c r="BC154" s="17">
        <f t="shared" si="379"/>
        <v>10579.910000000002</v>
      </c>
      <c r="BD154" s="17">
        <f t="shared" si="379"/>
        <v>10579.910000000002</v>
      </c>
      <c r="BE154" s="17">
        <f t="shared" si="379"/>
        <v>10579.910000000002</v>
      </c>
      <c r="BF154" s="17">
        <f t="shared" si="379"/>
        <v>10579.910000000002</v>
      </c>
      <c r="BG154" s="17">
        <f t="shared" si="379"/>
        <v>10579.910000000002</v>
      </c>
      <c r="BH154" s="17">
        <f t="shared" si="380"/>
        <v>10579.910000000002</v>
      </c>
      <c r="BI154" s="17">
        <f t="shared" si="380"/>
        <v>10606.910000000002</v>
      </c>
      <c r="BJ154" s="17">
        <f t="shared" si="380"/>
        <v>10606.910000000002</v>
      </c>
      <c r="BK154" s="17">
        <f t="shared" si="380"/>
        <v>10606.910000000002</v>
      </c>
      <c r="BL154" s="17">
        <f t="shared" si="380"/>
        <v>10606.910000000002</v>
      </c>
      <c r="BM154" s="17">
        <f t="shared" si="380"/>
        <v>10606.910000000002</v>
      </c>
      <c r="BN154" s="17">
        <f t="shared" si="380"/>
        <v>10606.910000000002</v>
      </c>
      <c r="BO154" s="17">
        <f t="shared" si="380"/>
        <v>10606.910000000002</v>
      </c>
      <c r="BP154" s="17">
        <f t="shared" si="380"/>
        <v>10606.910000000002</v>
      </c>
      <c r="BQ154" s="17">
        <f t="shared" si="380"/>
        <v>10606.910000000002</v>
      </c>
      <c r="BR154" s="17">
        <f t="shared" si="381"/>
        <v>10606.910000000002</v>
      </c>
      <c r="BS154" s="17">
        <f t="shared" si="381"/>
        <v>10606.910000000002</v>
      </c>
      <c r="BT154" s="17">
        <f t="shared" si="381"/>
        <v>10606.910000000002</v>
      </c>
      <c r="BU154" s="17">
        <f t="shared" si="381"/>
        <v>10606.910000000002</v>
      </c>
      <c r="BV154" s="17">
        <f t="shared" si="381"/>
        <v>10606.910000000002</v>
      </c>
      <c r="BW154" s="17">
        <f t="shared" si="381"/>
        <v>10606.910000000002</v>
      </c>
      <c r="BX154" s="17">
        <f t="shared" si="381"/>
        <v>10606.910000000002</v>
      </c>
      <c r="BY154" s="17">
        <f t="shared" si="381"/>
        <v>10606.910000000002</v>
      </c>
      <c r="BZ154" s="17">
        <f t="shared" si="381"/>
        <v>10606.910000000002</v>
      </c>
      <c r="CA154" s="17">
        <f t="shared" si="381"/>
        <v>10606.910000000002</v>
      </c>
      <c r="CB154" s="17">
        <f t="shared" si="382"/>
        <v>10606.910000000002</v>
      </c>
      <c r="CC154" s="17">
        <f t="shared" si="382"/>
        <v>10606.910000000002</v>
      </c>
      <c r="CD154" s="17">
        <f t="shared" si="382"/>
        <v>10606.910000000002</v>
      </c>
      <c r="CE154" s="17">
        <f t="shared" si="382"/>
        <v>10606.910000000002</v>
      </c>
      <c r="CF154" s="17">
        <f t="shared" si="382"/>
        <v>10606.910000000002</v>
      </c>
      <c r="CG154" s="17">
        <f t="shared" si="382"/>
        <v>10606.910000000002</v>
      </c>
      <c r="CH154" s="17">
        <f t="shared" si="382"/>
        <v>10606.910000000002</v>
      </c>
      <c r="CI154" s="17">
        <f t="shared" si="382"/>
        <v>10606.910000000002</v>
      </c>
      <c r="CJ154" s="17">
        <f t="shared" si="382"/>
        <v>10606.910000000002</v>
      </c>
      <c r="CK154" s="17">
        <f t="shared" si="382"/>
        <v>10606.910000000002</v>
      </c>
      <c r="CL154" s="17">
        <f t="shared" si="383"/>
        <v>10606.910000000002</v>
      </c>
      <c r="CM154" s="17">
        <f t="shared" si="383"/>
        <v>10606.910000000002</v>
      </c>
      <c r="CN154" s="17">
        <f t="shared" si="383"/>
        <v>10606.910000000002</v>
      </c>
      <c r="CO154" s="17">
        <f t="shared" si="383"/>
        <v>10606.910000000002</v>
      </c>
      <c r="CP154" s="17">
        <f t="shared" si="383"/>
        <v>10606.910000000002</v>
      </c>
      <c r="CQ154" s="17">
        <f t="shared" si="383"/>
        <v>10606.910000000002</v>
      </c>
      <c r="CR154" s="17">
        <f t="shared" si="383"/>
        <v>10606.910000000002</v>
      </c>
      <c r="CS154" s="17">
        <f t="shared" si="383"/>
        <v>10606.910000000002</v>
      </c>
      <c r="CT154" s="17">
        <f t="shared" si="383"/>
        <v>10606.910000000002</v>
      </c>
      <c r="CU154" s="17">
        <f t="shared" si="383"/>
        <v>10606.910000000002</v>
      </c>
      <c r="CV154" s="17">
        <f t="shared" si="384"/>
        <v>10606.910000000002</v>
      </c>
      <c r="CW154" s="17">
        <f t="shared" si="384"/>
        <v>10606.910000000002</v>
      </c>
      <c r="CX154" s="17">
        <f t="shared" si="384"/>
        <v>10606.910000000002</v>
      </c>
      <c r="CY154" s="17">
        <f t="shared" si="384"/>
        <v>10606.910000000002</v>
      </c>
      <c r="CZ154" s="17">
        <f t="shared" si="384"/>
        <v>10606.910000000002</v>
      </c>
      <c r="DA154" s="17">
        <f t="shared" si="384"/>
        <v>10606.910000000002</v>
      </c>
      <c r="DB154" s="17">
        <f t="shared" si="384"/>
        <v>10606.910000000002</v>
      </c>
      <c r="DC154" s="17">
        <f t="shared" si="384"/>
        <v>10606.910000000002</v>
      </c>
      <c r="DD154" s="17">
        <f t="shared" si="384"/>
        <v>10606.910000000002</v>
      </c>
      <c r="DE154" s="17">
        <f t="shared" si="384"/>
        <v>10606.910000000002</v>
      </c>
      <c r="DF154" s="17">
        <f t="shared" si="385"/>
        <v>10606.910000000002</v>
      </c>
      <c r="DG154" s="17">
        <f t="shared" si="385"/>
        <v>10606.910000000002</v>
      </c>
      <c r="DH154" s="17">
        <f t="shared" si="385"/>
        <v>10606.910000000002</v>
      </c>
      <c r="DI154" s="17">
        <f t="shared" si="385"/>
        <v>10606.910000000002</v>
      </c>
      <c r="DJ154" s="17">
        <f t="shared" si="385"/>
        <v>10606.910000000002</v>
      </c>
      <c r="DK154" s="17">
        <f t="shared" si="385"/>
        <v>10606.910000000002</v>
      </c>
      <c r="DL154" s="17">
        <f t="shared" si="385"/>
        <v>10606.910000000002</v>
      </c>
      <c r="DM154" s="17">
        <f t="shared" si="385"/>
        <v>10606.910000000002</v>
      </c>
      <c r="DN154" s="17">
        <f t="shared" si="385"/>
        <v>10606.910000000002</v>
      </c>
      <c r="DO154" s="17">
        <f t="shared" si="385"/>
        <v>10606.910000000002</v>
      </c>
      <c r="DP154" s="17">
        <f t="shared" si="386"/>
        <v>10606.910000000002</v>
      </c>
      <c r="DQ154" s="17">
        <f t="shared" si="386"/>
        <v>10606.910000000002</v>
      </c>
      <c r="DR154" s="17">
        <f t="shared" si="386"/>
        <v>10606.910000000002</v>
      </c>
      <c r="DS154" s="17">
        <f t="shared" si="386"/>
        <v>10606.910000000002</v>
      </c>
      <c r="DT154" s="17">
        <f t="shared" si="386"/>
        <v>10606.910000000002</v>
      </c>
      <c r="DU154" s="17">
        <f t="shared" si="386"/>
        <v>10606.910000000002</v>
      </c>
      <c r="DV154" s="17">
        <f t="shared" si="386"/>
        <v>10606.910000000002</v>
      </c>
      <c r="DW154" s="17">
        <f t="shared" si="386"/>
        <v>10606.910000000002</v>
      </c>
      <c r="DX154" s="17">
        <f t="shared" si="386"/>
        <v>10606.910000000002</v>
      </c>
      <c r="DY154" s="17">
        <f t="shared" si="386"/>
        <v>10606.910000000002</v>
      </c>
      <c r="DZ154" s="17">
        <f t="shared" si="387"/>
        <v>10606.910000000002</v>
      </c>
      <c r="EA154" s="17">
        <f t="shared" si="387"/>
        <v>10606.910000000002</v>
      </c>
      <c r="EB154" s="17">
        <f t="shared" si="387"/>
        <v>10606.910000000002</v>
      </c>
      <c r="EC154" s="17">
        <f t="shared" si="387"/>
        <v>10606.910000000002</v>
      </c>
      <c r="ED154" s="17">
        <f t="shared" si="387"/>
        <v>10606.910000000002</v>
      </c>
      <c r="EE154" s="17">
        <f t="shared" si="387"/>
        <v>10606.910000000002</v>
      </c>
      <c r="EF154" s="17">
        <f t="shared" si="387"/>
        <v>10606.910000000002</v>
      </c>
      <c r="EG154" s="17">
        <f t="shared" si="387"/>
        <v>10606.910000000002</v>
      </c>
      <c r="EH154" s="17">
        <f t="shared" si="387"/>
        <v>10606.910000000002</v>
      </c>
      <c r="EI154" s="17">
        <f t="shared" si="387"/>
        <v>10606.910000000002</v>
      </c>
      <c r="EJ154" s="17">
        <f t="shared" si="388"/>
        <v>10520.92086956522</v>
      </c>
      <c r="EK154" s="17">
        <f t="shared" si="388"/>
        <v>10483.910000000002</v>
      </c>
      <c r="EL154" s="17">
        <f t="shared" si="388"/>
        <v>10483.910000000002</v>
      </c>
      <c r="EM154" s="17">
        <f t="shared" si="388"/>
        <v>10483.910000000002</v>
      </c>
      <c r="EN154" s="17">
        <f t="shared" si="388"/>
        <v>10483.910000000002</v>
      </c>
      <c r="EO154" s="17">
        <f t="shared" si="388"/>
        <v>10483.910000000002</v>
      </c>
      <c r="EP154" s="17">
        <f t="shared" si="388"/>
        <v>10483.910000000002</v>
      </c>
      <c r="EQ154" s="17">
        <f t="shared" si="388"/>
        <v>10395.762747252747</v>
      </c>
      <c r="ER154" s="17">
        <f t="shared" si="388"/>
        <v>10312.810000000001</v>
      </c>
      <c r="ES154" s="17">
        <f t="shared" si="388"/>
        <v>10312.810000000001</v>
      </c>
      <c r="ET154" s="17">
        <f t="shared" si="389"/>
        <v>10312.810000000001</v>
      </c>
      <c r="EU154" s="17">
        <f t="shared" si="389"/>
        <v>10312.810000000001</v>
      </c>
      <c r="EV154" s="17">
        <f t="shared" si="389"/>
        <v>10312.810000000001</v>
      </c>
      <c r="EW154" s="17">
        <f t="shared" si="389"/>
        <v>10312.810000000001</v>
      </c>
      <c r="EX154" s="17">
        <f t="shared" si="389"/>
        <v>10312.810000000001</v>
      </c>
      <c r="EY154" s="17">
        <f t="shared" si="389"/>
        <v>10312.810000000001</v>
      </c>
      <c r="EZ154" s="17">
        <f t="shared" si="389"/>
        <v>10312.810000000001</v>
      </c>
      <c r="FA154" s="17">
        <f t="shared" si="389"/>
        <v>10312.810000000001</v>
      </c>
      <c r="FB154" s="17">
        <f t="shared" si="389"/>
        <v>10312.810000000001</v>
      </c>
      <c r="FC154" s="17">
        <f t="shared" si="389"/>
        <v>8847.2657142857133</v>
      </c>
      <c r="FD154" s="17">
        <f t="shared" si="390"/>
        <v>54</v>
      </c>
      <c r="FE154" s="17">
        <f t="shared" si="390"/>
        <v>54</v>
      </c>
      <c r="FF154" s="17">
        <f t="shared" si="390"/>
        <v>54</v>
      </c>
      <c r="FG154" s="17">
        <f t="shared" si="390"/>
        <v>54</v>
      </c>
      <c r="FH154" s="17">
        <f t="shared" si="390"/>
        <v>54</v>
      </c>
      <c r="FI154" s="17">
        <f t="shared" si="390"/>
        <v>54</v>
      </c>
      <c r="FJ154" s="17">
        <f t="shared" si="390"/>
        <v>54</v>
      </c>
      <c r="FK154" s="17">
        <f t="shared" si="390"/>
        <v>53.109890109890109</v>
      </c>
      <c r="FL154" s="17">
        <f t="shared" si="390"/>
        <v>27</v>
      </c>
      <c r="FM154" s="17">
        <f t="shared" si="390"/>
        <v>27</v>
      </c>
      <c r="FN154" s="17">
        <f t="shared" si="391"/>
        <v>27</v>
      </c>
      <c r="FO154" s="17">
        <f t="shared" si="391"/>
        <v>27</v>
      </c>
      <c r="FP154" s="17">
        <f t="shared" si="391"/>
        <v>27</v>
      </c>
      <c r="FQ154" s="17">
        <f t="shared" si="391"/>
        <v>27</v>
      </c>
      <c r="FR154" s="17">
        <f t="shared" si="391"/>
        <v>27</v>
      </c>
      <c r="FS154" s="17">
        <f t="shared" si="391"/>
        <v>27</v>
      </c>
      <c r="FT154" s="17">
        <f t="shared" si="391"/>
        <v>27</v>
      </c>
      <c r="FU154" s="17">
        <f t="shared" si="391"/>
        <v>27</v>
      </c>
      <c r="FV154" s="17">
        <f t="shared" si="391"/>
        <v>27</v>
      </c>
      <c r="FW154" s="17">
        <f t="shared" si="391"/>
        <v>27</v>
      </c>
      <c r="FX154" s="17">
        <f t="shared" si="392"/>
        <v>27</v>
      </c>
      <c r="FY154" s="17">
        <f t="shared" si="392"/>
        <v>27</v>
      </c>
      <c r="FZ154" s="17">
        <f t="shared" si="392"/>
        <v>27</v>
      </c>
      <c r="GA154" s="17">
        <f t="shared" si="392"/>
        <v>27</v>
      </c>
      <c r="GB154" s="17">
        <f t="shared" si="392"/>
        <v>13.793478260869565</v>
      </c>
      <c r="GC154" s="17">
        <f t="shared" si="392"/>
        <v>0</v>
      </c>
    </row>
    <row r="155" spans="13:185" ht="13.9" hidden="1" customHeight="1" outlineLevel="1" x14ac:dyDescent="0.35">
      <c r="M155" s="9" t="s">
        <v>145</v>
      </c>
      <c r="N155" s="17">
        <f t="shared" si="376"/>
        <v>8905.5499999999993</v>
      </c>
      <c r="O155" s="17">
        <f t="shared" si="376"/>
        <v>8905.5499999999993</v>
      </c>
      <c r="P155" s="17">
        <f t="shared" si="376"/>
        <v>8697.5390410958898</v>
      </c>
      <c r="Q155" s="17">
        <f t="shared" si="376"/>
        <v>8655.7999999999993</v>
      </c>
      <c r="R155" s="17">
        <f t="shared" si="376"/>
        <v>8655.7999999999993</v>
      </c>
      <c r="S155" s="17">
        <f t="shared" si="376"/>
        <v>8655.7999999999993</v>
      </c>
      <c r="T155" s="17">
        <f t="shared" si="376"/>
        <v>8655.7999999999993</v>
      </c>
      <c r="U155" s="17">
        <f t="shared" si="376"/>
        <v>8655.7999999999993</v>
      </c>
      <c r="V155" s="17">
        <f t="shared" si="376"/>
        <v>8655.7999999999993</v>
      </c>
      <c r="W155" s="17">
        <f t="shared" si="376"/>
        <v>8655.7999999999993</v>
      </c>
      <c r="X155" s="17">
        <f t="shared" si="377"/>
        <v>8655.7999999999993</v>
      </c>
      <c r="Y155" s="17">
        <f t="shared" si="377"/>
        <v>8655.7999999999993</v>
      </c>
      <c r="Z155" s="17">
        <f t="shared" si="377"/>
        <v>8655.7999999999993</v>
      </c>
      <c r="AA155" s="17">
        <f t="shared" si="377"/>
        <v>8655.7999999999993</v>
      </c>
      <c r="AB155" s="17">
        <f t="shared" si="377"/>
        <v>8655.7999999999993</v>
      </c>
      <c r="AC155" s="17">
        <f t="shared" si="377"/>
        <v>8655.7999999999993</v>
      </c>
      <c r="AD155" s="17">
        <f t="shared" si="377"/>
        <v>8655.7999999999993</v>
      </c>
      <c r="AE155" s="17">
        <f t="shared" si="377"/>
        <v>8655.7999999999993</v>
      </c>
      <c r="AF155" s="17">
        <f t="shared" si="377"/>
        <v>8655.7999999999993</v>
      </c>
      <c r="AG155" s="17">
        <f t="shared" si="377"/>
        <v>8655.7999999999993</v>
      </c>
      <c r="AH155" s="17">
        <f t="shared" si="378"/>
        <v>8655.7999999999993</v>
      </c>
      <c r="AI155" s="17">
        <f t="shared" si="378"/>
        <v>8655.7999999999993</v>
      </c>
      <c r="AJ155" s="17">
        <f t="shared" si="378"/>
        <v>8655.7999999999993</v>
      </c>
      <c r="AK155" s="17">
        <f t="shared" si="378"/>
        <v>8655.7999999999993</v>
      </c>
      <c r="AL155" s="17">
        <f t="shared" si="378"/>
        <v>8655.7999999999993</v>
      </c>
      <c r="AM155" s="17">
        <f t="shared" si="378"/>
        <v>8655.7999999999993</v>
      </c>
      <c r="AN155" s="17">
        <f t="shared" si="378"/>
        <v>8655.7999999999993</v>
      </c>
      <c r="AO155" s="17">
        <f t="shared" si="378"/>
        <v>4038.7874316939892</v>
      </c>
      <c r="AP155" s="17">
        <f t="shared" si="378"/>
        <v>78</v>
      </c>
      <c r="AQ155" s="17">
        <f t="shared" si="378"/>
        <v>78</v>
      </c>
      <c r="AR155" s="17">
        <f t="shared" si="378"/>
        <v>78</v>
      </c>
      <c r="AS155" s="17">
        <f t="shared" si="378"/>
        <v>78</v>
      </c>
      <c r="AT155" s="17">
        <f t="shared" si="378"/>
        <v>78</v>
      </c>
      <c r="AU155" s="17">
        <f t="shared" si="378"/>
        <v>78</v>
      </c>
      <c r="AW155" s="9" t="s">
        <v>145</v>
      </c>
      <c r="AX155" s="17">
        <f t="shared" si="379"/>
        <v>8905.5499999999993</v>
      </c>
      <c r="AY155" s="17">
        <f t="shared" si="379"/>
        <v>8905.5499999999993</v>
      </c>
      <c r="AZ155" s="17">
        <f t="shared" si="379"/>
        <v>8905.5499999999993</v>
      </c>
      <c r="BA155" s="17">
        <f t="shared" si="379"/>
        <v>8905.5499999999993</v>
      </c>
      <c r="BB155" s="17">
        <f t="shared" si="379"/>
        <v>8905.5499999999993</v>
      </c>
      <c r="BC155" s="17">
        <f t="shared" si="379"/>
        <v>8905.5499999999993</v>
      </c>
      <c r="BD155" s="17">
        <f t="shared" si="379"/>
        <v>8905.5499999999993</v>
      </c>
      <c r="BE155" s="17">
        <f t="shared" si="379"/>
        <v>8905.5499999999993</v>
      </c>
      <c r="BF155" s="17">
        <f t="shared" si="379"/>
        <v>8825.0749999999989</v>
      </c>
      <c r="BG155" s="17">
        <f t="shared" si="379"/>
        <v>8655.7999999999993</v>
      </c>
      <c r="BH155" s="17">
        <f t="shared" si="380"/>
        <v>8655.7999999999993</v>
      </c>
      <c r="BI155" s="17">
        <f t="shared" si="380"/>
        <v>8655.7999999999993</v>
      </c>
      <c r="BJ155" s="17">
        <f t="shared" si="380"/>
        <v>8655.7999999999993</v>
      </c>
      <c r="BK155" s="17">
        <f t="shared" si="380"/>
        <v>8655.7999999999993</v>
      </c>
      <c r="BL155" s="17">
        <f t="shared" si="380"/>
        <v>8655.7999999999993</v>
      </c>
      <c r="BM155" s="17">
        <f t="shared" si="380"/>
        <v>8655.7999999999993</v>
      </c>
      <c r="BN155" s="17">
        <f t="shared" si="380"/>
        <v>8655.7999999999993</v>
      </c>
      <c r="BO155" s="17">
        <f t="shared" si="380"/>
        <v>8655.7999999999993</v>
      </c>
      <c r="BP155" s="17">
        <f t="shared" si="380"/>
        <v>8655.7999999999993</v>
      </c>
      <c r="BQ155" s="17">
        <f t="shared" si="380"/>
        <v>8655.7999999999993</v>
      </c>
      <c r="BR155" s="17">
        <f t="shared" si="381"/>
        <v>8655.7999999999993</v>
      </c>
      <c r="BS155" s="17">
        <f t="shared" si="381"/>
        <v>8655.7999999999993</v>
      </c>
      <c r="BT155" s="17">
        <f t="shared" si="381"/>
        <v>8655.7999999999993</v>
      </c>
      <c r="BU155" s="17">
        <f t="shared" si="381"/>
        <v>8655.7999999999993</v>
      </c>
      <c r="BV155" s="17">
        <f t="shared" si="381"/>
        <v>8655.7999999999993</v>
      </c>
      <c r="BW155" s="17">
        <f t="shared" si="381"/>
        <v>8655.7999999999993</v>
      </c>
      <c r="BX155" s="17">
        <f t="shared" si="381"/>
        <v>8655.7999999999993</v>
      </c>
      <c r="BY155" s="17">
        <f t="shared" si="381"/>
        <v>8655.7999999999993</v>
      </c>
      <c r="BZ155" s="17">
        <f t="shared" si="381"/>
        <v>8655.7999999999993</v>
      </c>
      <c r="CA155" s="17">
        <f t="shared" si="381"/>
        <v>8655.7999999999993</v>
      </c>
      <c r="CB155" s="17">
        <f t="shared" si="382"/>
        <v>8655.7999999999993</v>
      </c>
      <c r="CC155" s="17">
        <f t="shared" si="382"/>
        <v>8655.7999999999993</v>
      </c>
      <c r="CD155" s="17">
        <f t="shared" si="382"/>
        <v>8655.7999999999993</v>
      </c>
      <c r="CE155" s="17">
        <f t="shared" si="382"/>
        <v>8655.7999999999993</v>
      </c>
      <c r="CF155" s="17">
        <f t="shared" si="382"/>
        <v>8655.7999999999993</v>
      </c>
      <c r="CG155" s="17">
        <f t="shared" si="382"/>
        <v>8655.7999999999993</v>
      </c>
      <c r="CH155" s="17">
        <f t="shared" si="382"/>
        <v>8655.7999999999993</v>
      </c>
      <c r="CI155" s="17">
        <f t="shared" si="382"/>
        <v>8655.7999999999993</v>
      </c>
      <c r="CJ155" s="17">
        <f t="shared" si="382"/>
        <v>8655.7999999999993</v>
      </c>
      <c r="CK155" s="17">
        <f t="shared" si="382"/>
        <v>8655.7999999999993</v>
      </c>
      <c r="CL155" s="17">
        <f t="shared" si="383"/>
        <v>8655.7999999999993</v>
      </c>
      <c r="CM155" s="17">
        <f t="shared" si="383"/>
        <v>8655.7999999999993</v>
      </c>
      <c r="CN155" s="17">
        <f t="shared" si="383"/>
        <v>8655.7999999999993</v>
      </c>
      <c r="CO155" s="17">
        <f t="shared" si="383"/>
        <v>8655.7999999999993</v>
      </c>
      <c r="CP155" s="17">
        <f t="shared" si="383"/>
        <v>8655.7999999999993</v>
      </c>
      <c r="CQ155" s="17">
        <f t="shared" si="383"/>
        <v>8655.7999999999993</v>
      </c>
      <c r="CR155" s="17">
        <f t="shared" si="383"/>
        <v>8655.7999999999993</v>
      </c>
      <c r="CS155" s="17">
        <f t="shared" si="383"/>
        <v>8655.7999999999993</v>
      </c>
      <c r="CT155" s="17">
        <f t="shared" si="383"/>
        <v>8655.7999999999993</v>
      </c>
      <c r="CU155" s="17">
        <f t="shared" si="383"/>
        <v>8655.7999999999993</v>
      </c>
      <c r="CV155" s="17">
        <f t="shared" si="384"/>
        <v>8655.7999999999993</v>
      </c>
      <c r="CW155" s="17">
        <f t="shared" si="384"/>
        <v>8655.7999999999993</v>
      </c>
      <c r="CX155" s="17">
        <f t="shared" si="384"/>
        <v>8655.7999999999993</v>
      </c>
      <c r="CY155" s="17">
        <f t="shared" si="384"/>
        <v>8655.7999999999993</v>
      </c>
      <c r="CZ155" s="17">
        <f t="shared" si="384"/>
        <v>8655.7999999999993</v>
      </c>
      <c r="DA155" s="17">
        <f t="shared" si="384"/>
        <v>8655.7999999999993</v>
      </c>
      <c r="DB155" s="17">
        <f t="shared" si="384"/>
        <v>8655.7999999999993</v>
      </c>
      <c r="DC155" s="17">
        <f t="shared" si="384"/>
        <v>8655.7999999999993</v>
      </c>
      <c r="DD155" s="17">
        <f t="shared" si="384"/>
        <v>8655.7999999999993</v>
      </c>
      <c r="DE155" s="17">
        <f t="shared" si="384"/>
        <v>8655.7999999999993</v>
      </c>
      <c r="DF155" s="17">
        <f t="shared" si="385"/>
        <v>8655.7999999999993</v>
      </c>
      <c r="DG155" s="17">
        <f t="shared" si="385"/>
        <v>8655.7999999999993</v>
      </c>
      <c r="DH155" s="17">
        <f t="shared" si="385"/>
        <v>8655.7999999999993</v>
      </c>
      <c r="DI155" s="17">
        <f t="shared" si="385"/>
        <v>8655.7999999999993</v>
      </c>
      <c r="DJ155" s="17">
        <f t="shared" si="385"/>
        <v>8655.7999999999993</v>
      </c>
      <c r="DK155" s="17">
        <f t="shared" si="385"/>
        <v>8655.7999999999993</v>
      </c>
      <c r="DL155" s="17">
        <f t="shared" si="385"/>
        <v>8655.7999999999993</v>
      </c>
      <c r="DM155" s="17">
        <f t="shared" si="385"/>
        <v>8655.7999999999993</v>
      </c>
      <c r="DN155" s="17">
        <f t="shared" si="385"/>
        <v>8655.7999999999993</v>
      </c>
      <c r="DO155" s="17">
        <f t="shared" si="385"/>
        <v>8655.7999999999993</v>
      </c>
      <c r="DP155" s="17">
        <f t="shared" si="386"/>
        <v>8655.7999999999993</v>
      </c>
      <c r="DQ155" s="17">
        <f t="shared" si="386"/>
        <v>8655.7999999999993</v>
      </c>
      <c r="DR155" s="17">
        <f t="shared" si="386"/>
        <v>8655.7999999999993</v>
      </c>
      <c r="DS155" s="17">
        <f t="shared" si="386"/>
        <v>8655.7999999999993</v>
      </c>
      <c r="DT155" s="17">
        <f t="shared" si="386"/>
        <v>8655.7999999999993</v>
      </c>
      <c r="DU155" s="17">
        <f t="shared" si="386"/>
        <v>8655.7999999999993</v>
      </c>
      <c r="DV155" s="17">
        <f t="shared" si="386"/>
        <v>8655.7999999999993</v>
      </c>
      <c r="DW155" s="17">
        <f t="shared" si="386"/>
        <v>8655.7999999999993</v>
      </c>
      <c r="DX155" s="17">
        <f t="shared" si="386"/>
        <v>8655.7999999999993</v>
      </c>
      <c r="DY155" s="17">
        <f t="shared" si="386"/>
        <v>8655.7999999999993</v>
      </c>
      <c r="DZ155" s="17">
        <f t="shared" si="387"/>
        <v>8655.7999999999993</v>
      </c>
      <c r="EA155" s="17">
        <f t="shared" si="387"/>
        <v>8655.7999999999993</v>
      </c>
      <c r="EB155" s="17">
        <f t="shared" si="387"/>
        <v>8655.7999999999993</v>
      </c>
      <c r="EC155" s="17">
        <f t="shared" si="387"/>
        <v>8655.7999999999993</v>
      </c>
      <c r="ED155" s="17">
        <f t="shared" si="387"/>
        <v>8655.7999999999993</v>
      </c>
      <c r="EE155" s="17">
        <f t="shared" si="387"/>
        <v>8655.7999999999993</v>
      </c>
      <c r="EF155" s="17">
        <f t="shared" si="387"/>
        <v>8655.7999999999993</v>
      </c>
      <c r="EG155" s="17">
        <f t="shared" si="387"/>
        <v>8655.7999999999993</v>
      </c>
      <c r="EH155" s="17">
        <f t="shared" si="387"/>
        <v>8655.7999999999993</v>
      </c>
      <c r="EI155" s="17">
        <f t="shared" si="387"/>
        <v>8655.7999999999993</v>
      </c>
      <c r="EJ155" s="17">
        <f t="shared" si="388"/>
        <v>8655.7999999999993</v>
      </c>
      <c r="EK155" s="17">
        <f t="shared" si="388"/>
        <v>8655.7999999999993</v>
      </c>
      <c r="EL155" s="17">
        <f t="shared" si="388"/>
        <v>8655.7999999999993</v>
      </c>
      <c r="EM155" s="17">
        <f t="shared" si="388"/>
        <v>8655.7999999999993</v>
      </c>
      <c r="EN155" s="17">
        <f t="shared" si="388"/>
        <v>8655.7999999999993</v>
      </c>
      <c r="EO155" s="17">
        <f t="shared" si="388"/>
        <v>8655.7999999999993</v>
      </c>
      <c r="EP155" s="17">
        <f t="shared" si="388"/>
        <v>8655.7999999999993</v>
      </c>
      <c r="EQ155" s="17">
        <f t="shared" si="388"/>
        <v>8655.7999999999993</v>
      </c>
      <c r="ER155" s="17">
        <f t="shared" si="388"/>
        <v>8655.7999999999993</v>
      </c>
      <c r="ES155" s="17">
        <f t="shared" si="388"/>
        <v>8655.7999999999993</v>
      </c>
      <c r="ET155" s="17">
        <f t="shared" si="389"/>
        <v>8655.7999999999993</v>
      </c>
      <c r="EU155" s="17">
        <f t="shared" si="389"/>
        <v>8655.7999999999993</v>
      </c>
      <c r="EV155" s="17">
        <f t="shared" si="389"/>
        <v>8655.7999999999993</v>
      </c>
      <c r="EW155" s="17">
        <f t="shared" si="389"/>
        <v>8655.7999999999993</v>
      </c>
      <c r="EX155" s="17">
        <f t="shared" si="389"/>
        <v>8655.7999999999993</v>
      </c>
      <c r="EY155" s="17">
        <f t="shared" si="389"/>
        <v>8655.7999999999993</v>
      </c>
      <c r="EZ155" s="17">
        <f t="shared" si="389"/>
        <v>8655.7999999999993</v>
      </c>
      <c r="FA155" s="17">
        <f t="shared" si="389"/>
        <v>8655.7999999999993</v>
      </c>
      <c r="FB155" s="17">
        <f t="shared" si="389"/>
        <v>8655.7999999999993</v>
      </c>
      <c r="FC155" s="17">
        <f t="shared" si="389"/>
        <v>7430.4</v>
      </c>
      <c r="FD155" s="17">
        <f t="shared" si="390"/>
        <v>78</v>
      </c>
      <c r="FE155" s="17">
        <f t="shared" si="390"/>
        <v>78</v>
      </c>
      <c r="FF155" s="17">
        <f t="shared" si="390"/>
        <v>78</v>
      </c>
      <c r="FG155" s="17">
        <f t="shared" si="390"/>
        <v>78</v>
      </c>
      <c r="FH155" s="17">
        <f t="shared" si="390"/>
        <v>78</v>
      </c>
      <c r="FI155" s="17">
        <f t="shared" si="390"/>
        <v>78</v>
      </c>
      <c r="FJ155" s="17">
        <f t="shared" si="390"/>
        <v>78</v>
      </c>
      <c r="FK155" s="17">
        <f t="shared" si="390"/>
        <v>78</v>
      </c>
      <c r="FL155" s="17">
        <f t="shared" si="390"/>
        <v>78</v>
      </c>
      <c r="FM155" s="17">
        <f t="shared" si="390"/>
        <v>78</v>
      </c>
      <c r="FN155" s="17">
        <f t="shared" si="391"/>
        <v>78</v>
      </c>
      <c r="FO155" s="17">
        <f t="shared" si="391"/>
        <v>78</v>
      </c>
      <c r="FP155" s="17">
        <f t="shared" si="391"/>
        <v>78</v>
      </c>
      <c r="FQ155" s="17">
        <f t="shared" si="391"/>
        <v>78</v>
      </c>
      <c r="FR155" s="17">
        <f t="shared" si="391"/>
        <v>78</v>
      </c>
      <c r="FS155" s="17">
        <f t="shared" si="391"/>
        <v>78</v>
      </c>
      <c r="FT155" s="17">
        <f t="shared" si="391"/>
        <v>78</v>
      </c>
      <c r="FU155" s="17">
        <f t="shared" si="391"/>
        <v>78</v>
      </c>
      <c r="FV155" s="17">
        <f t="shared" si="391"/>
        <v>78</v>
      </c>
      <c r="FW155" s="17">
        <f t="shared" si="391"/>
        <v>78</v>
      </c>
      <c r="FX155" s="17">
        <f t="shared" si="392"/>
        <v>78</v>
      </c>
      <c r="FY155" s="17">
        <f t="shared" si="392"/>
        <v>78</v>
      </c>
      <c r="FZ155" s="17">
        <f t="shared" si="392"/>
        <v>78</v>
      </c>
      <c r="GA155" s="17">
        <f t="shared" si="392"/>
        <v>78</v>
      </c>
      <c r="GB155" s="17">
        <f t="shared" si="392"/>
        <v>78</v>
      </c>
      <c r="GC155" s="17">
        <f t="shared" si="392"/>
        <v>78</v>
      </c>
    </row>
    <row r="156" spans="13:185" hidden="1" outlineLevel="1" x14ac:dyDescent="0.35"/>
    <row r="157" spans="13:185" hidden="1" outlineLevel="1" x14ac:dyDescent="0.35"/>
    <row r="158" spans="13:185" hidden="1" outlineLevel="1" x14ac:dyDescent="0.35">
      <c r="M158" s="11" t="s">
        <v>123</v>
      </c>
      <c r="N158" s="43">
        <v>45658</v>
      </c>
      <c r="O158" s="41">
        <f t="shared" ref="O158:AU158" si="393">N159+1</f>
        <v>46023</v>
      </c>
      <c r="P158" s="41">
        <f t="shared" si="393"/>
        <v>46388</v>
      </c>
      <c r="Q158" s="41">
        <f t="shared" si="393"/>
        <v>46753</v>
      </c>
      <c r="R158" s="41">
        <f t="shared" si="393"/>
        <v>47119</v>
      </c>
      <c r="S158" s="41">
        <f t="shared" si="393"/>
        <v>47484</v>
      </c>
      <c r="T158" s="41">
        <f t="shared" si="393"/>
        <v>47849</v>
      </c>
      <c r="U158" s="41">
        <f t="shared" si="393"/>
        <v>48214</v>
      </c>
      <c r="V158" s="41">
        <f t="shared" si="393"/>
        <v>48580</v>
      </c>
      <c r="W158" s="41">
        <f t="shared" si="393"/>
        <v>48945</v>
      </c>
      <c r="X158" s="41">
        <f t="shared" si="393"/>
        <v>49310</v>
      </c>
      <c r="Y158" s="41">
        <f t="shared" si="393"/>
        <v>49675</v>
      </c>
      <c r="Z158" s="41">
        <f t="shared" si="393"/>
        <v>50041</v>
      </c>
      <c r="AA158" s="41">
        <f t="shared" si="393"/>
        <v>50406</v>
      </c>
      <c r="AB158" s="41">
        <f t="shared" si="393"/>
        <v>50771</v>
      </c>
      <c r="AC158" s="41">
        <f t="shared" si="393"/>
        <v>51136</v>
      </c>
      <c r="AD158" s="41">
        <f t="shared" si="393"/>
        <v>51502</v>
      </c>
      <c r="AE158" s="41">
        <f t="shared" si="393"/>
        <v>51867</v>
      </c>
      <c r="AF158" s="41">
        <f t="shared" si="393"/>
        <v>52232</v>
      </c>
      <c r="AG158" s="41">
        <f t="shared" si="393"/>
        <v>52597</v>
      </c>
      <c r="AH158" s="41">
        <f t="shared" si="393"/>
        <v>52963</v>
      </c>
      <c r="AI158" s="41">
        <f t="shared" si="393"/>
        <v>53328</v>
      </c>
      <c r="AJ158" s="41">
        <f t="shared" si="393"/>
        <v>53693</v>
      </c>
      <c r="AK158" s="41">
        <f t="shared" si="393"/>
        <v>54058</v>
      </c>
      <c r="AL158" s="41">
        <f t="shared" si="393"/>
        <v>54424</v>
      </c>
      <c r="AM158" s="41">
        <f t="shared" si="393"/>
        <v>54789</v>
      </c>
      <c r="AN158" s="41">
        <f t="shared" si="393"/>
        <v>55154</v>
      </c>
      <c r="AO158" s="41">
        <f t="shared" si="393"/>
        <v>55519</v>
      </c>
      <c r="AP158" s="41">
        <f t="shared" si="393"/>
        <v>55885</v>
      </c>
      <c r="AQ158" s="41">
        <f t="shared" si="393"/>
        <v>56250</v>
      </c>
      <c r="AR158" s="41">
        <f t="shared" si="393"/>
        <v>56615</v>
      </c>
      <c r="AS158" s="41">
        <f t="shared" si="393"/>
        <v>56980</v>
      </c>
      <c r="AT158" s="41">
        <f t="shared" si="393"/>
        <v>57346</v>
      </c>
      <c r="AU158" s="41">
        <f t="shared" si="393"/>
        <v>57711</v>
      </c>
      <c r="AW158" s="11" t="s">
        <v>123</v>
      </c>
      <c r="AX158" s="43">
        <v>45658</v>
      </c>
      <c r="AY158" s="41">
        <f t="shared" ref="AY158:CD158" si="394">AX159+1</f>
        <v>45748</v>
      </c>
      <c r="AZ158" s="41">
        <f t="shared" si="394"/>
        <v>45839</v>
      </c>
      <c r="BA158" s="41">
        <f t="shared" si="394"/>
        <v>45931</v>
      </c>
      <c r="BB158" s="41">
        <f t="shared" si="394"/>
        <v>46023</v>
      </c>
      <c r="BC158" s="41">
        <f t="shared" si="394"/>
        <v>46113</v>
      </c>
      <c r="BD158" s="41">
        <f t="shared" si="394"/>
        <v>46204</v>
      </c>
      <c r="BE158" s="41">
        <f t="shared" si="394"/>
        <v>46296</v>
      </c>
      <c r="BF158" s="41">
        <f t="shared" si="394"/>
        <v>46388</v>
      </c>
      <c r="BG158" s="41">
        <f t="shared" si="394"/>
        <v>46478</v>
      </c>
      <c r="BH158" s="41">
        <f t="shared" si="394"/>
        <v>46569</v>
      </c>
      <c r="BI158" s="41">
        <f t="shared" si="394"/>
        <v>46661</v>
      </c>
      <c r="BJ158" s="41">
        <f t="shared" si="394"/>
        <v>46753</v>
      </c>
      <c r="BK158" s="41">
        <f t="shared" si="394"/>
        <v>46844</v>
      </c>
      <c r="BL158" s="41">
        <f t="shared" si="394"/>
        <v>46935</v>
      </c>
      <c r="BM158" s="41">
        <f t="shared" si="394"/>
        <v>47027</v>
      </c>
      <c r="BN158" s="41">
        <f t="shared" si="394"/>
        <v>47119</v>
      </c>
      <c r="BO158" s="41">
        <f t="shared" si="394"/>
        <v>47209</v>
      </c>
      <c r="BP158" s="41">
        <f t="shared" si="394"/>
        <v>47300</v>
      </c>
      <c r="BQ158" s="41">
        <f t="shared" si="394"/>
        <v>47392</v>
      </c>
      <c r="BR158" s="41">
        <f t="shared" si="394"/>
        <v>47484</v>
      </c>
      <c r="BS158" s="41">
        <f t="shared" si="394"/>
        <v>47574</v>
      </c>
      <c r="BT158" s="41">
        <f t="shared" si="394"/>
        <v>47665</v>
      </c>
      <c r="BU158" s="41">
        <f t="shared" si="394"/>
        <v>47757</v>
      </c>
      <c r="BV158" s="41">
        <f t="shared" si="394"/>
        <v>47849</v>
      </c>
      <c r="BW158" s="41">
        <f t="shared" si="394"/>
        <v>47939</v>
      </c>
      <c r="BX158" s="41">
        <f t="shared" si="394"/>
        <v>48030</v>
      </c>
      <c r="BY158" s="41">
        <f t="shared" si="394"/>
        <v>48122</v>
      </c>
      <c r="BZ158" s="41">
        <f t="shared" si="394"/>
        <v>48214</v>
      </c>
      <c r="CA158" s="41">
        <f t="shared" si="394"/>
        <v>48305</v>
      </c>
      <c r="CB158" s="41">
        <f t="shared" si="394"/>
        <v>48396</v>
      </c>
      <c r="CC158" s="41">
        <f t="shared" si="394"/>
        <v>48488</v>
      </c>
      <c r="CD158" s="41">
        <f t="shared" si="394"/>
        <v>48580</v>
      </c>
      <c r="CE158" s="41">
        <f t="shared" ref="CE158:DJ158" si="395">CD159+1</f>
        <v>48670</v>
      </c>
      <c r="CF158" s="41">
        <f t="shared" si="395"/>
        <v>48761</v>
      </c>
      <c r="CG158" s="41">
        <f t="shared" si="395"/>
        <v>48853</v>
      </c>
      <c r="CH158" s="41">
        <f t="shared" si="395"/>
        <v>48945</v>
      </c>
      <c r="CI158" s="41">
        <f t="shared" si="395"/>
        <v>49035</v>
      </c>
      <c r="CJ158" s="41">
        <f t="shared" si="395"/>
        <v>49126</v>
      </c>
      <c r="CK158" s="41">
        <f t="shared" si="395"/>
        <v>49218</v>
      </c>
      <c r="CL158" s="41">
        <f t="shared" si="395"/>
        <v>49310</v>
      </c>
      <c r="CM158" s="41">
        <f t="shared" si="395"/>
        <v>49400</v>
      </c>
      <c r="CN158" s="41">
        <f t="shared" si="395"/>
        <v>49491</v>
      </c>
      <c r="CO158" s="41">
        <f t="shared" si="395"/>
        <v>49583</v>
      </c>
      <c r="CP158" s="41">
        <f t="shared" si="395"/>
        <v>49675</v>
      </c>
      <c r="CQ158" s="41">
        <f t="shared" si="395"/>
        <v>49766</v>
      </c>
      <c r="CR158" s="41">
        <f t="shared" si="395"/>
        <v>49857</v>
      </c>
      <c r="CS158" s="41">
        <f t="shared" si="395"/>
        <v>49949</v>
      </c>
      <c r="CT158" s="41">
        <f t="shared" si="395"/>
        <v>50041</v>
      </c>
      <c r="CU158" s="41">
        <f t="shared" si="395"/>
        <v>50131</v>
      </c>
      <c r="CV158" s="41">
        <f t="shared" si="395"/>
        <v>50222</v>
      </c>
      <c r="CW158" s="41">
        <f t="shared" si="395"/>
        <v>50314</v>
      </c>
      <c r="CX158" s="41">
        <f t="shared" si="395"/>
        <v>50406</v>
      </c>
      <c r="CY158" s="41">
        <f t="shared" si="395"/>
        <v>50496</v>
      </c>
      <c r="CZ158" s="41">
        <f t="shared" si="395"/>
        <v>50587</v>
      </c>
      <c r="DA158" s="41">
        <f t="shared" si="395"/>
        <v>50679</v>
      </c>
      <c r="DB158" s="41">
        <f t="shared" si="395"/>
        <v>50771</v>
      </c>
      <c r="DC158" s="41">
        <f t="shared" si="395"/>
        <v>50861</v>
      </c>
      <c r="DD158" s="41">
        <f t="shared" si="395"/>
        <v>50952</v>
      </c>
      <c r="DE158" s="41">
        <f t="shared" si="395"/>
        <v>51044</v>
      </c>
      <c r="DF158" s="41">
        <f t="shared" si="395"/>
        <v>51136</v>
      </c>
      <c r="DG158" s="41">
        <f t="shared" si="395"/>
        <v>51227</v>
      </c>
      <c r="DH158" s="41">
        <f t="shared" si="395"/>
        <v>51318</v>
      </c>
      <c r="DI158" s="41">
        <f t="shared" si="395"/>
        <v>51410</v>
      </c>
      <c r="DJ158" s="41">
        <f t="shared" si="395"/>
        <v>51502</v>
      </c>
      <c r="DK158" s="41">
        <f t="shared" ref="DK158:EP158" si="396">DJ159+1</f>
        <v>51592</v>
      </c>
      <c r="DL158" s="41">
        <f t="shared" si="396"/>
        <v>51683</v>
      </c>
      <c r="DM158" s="41">
        <f t="shared" si="396"/>
        <v>51775</v>
      </c>
      <c r="DN158" s="41">
        <f t="shared" si="396"/>
        <v>51867</v>
      </c>
      <c r="DO158" s="41">
        <f t="shared" si="396"/>
        <v>51957</v>
      </c>
      <c r="DP158" s="41">
        <f t="shared" si="396"/>
        <v>52048</v>
      </c>
      <c r="DQ158" s="41">
        <f t="shared" si="396"/>
        <v>52140</v>
      </c>
      <c r="DR158" s="41">
        <f t="shared" si="396"/>
        <v>52232</v>
      </c>
      <c r="DS158" s="41">
        <f t="shared" si="396"/>
        <v>52322</v>
      </c>
      <c r="DT158" s="41">
        <f t="shared" si="396"/>
        <v>52413</v>
      </c>
      <c r="DU158" s="41">
        <f t="shared" si="396"/>
        <v>52505</v>
      </c>
      <c r="DV158" s="41">
        <f t="shared" si="396"/>
        <v>52597</v>
      </c>
      <c r="DW158" s="41">
        <f t="shared" si="396"/>
        <v>52688</v>
      </c>
      <c r="DX158" s="41">
        <f t="shared" si="396"/>
        <v>52779</v>
      </c>
      <c r="DY158" s="41">
        <f t="shared" si="396"/>
        <v>52871</v>
      </c>
      <c r="DZ158" s="41">
        <f t="shared" si="396"/>
        <v>52963</v>
      </c>
      <c r="EA158" s="41">
        <f t="shared" si="396"/>
        <v>53053</v>
      </c>
      <c r="EB158" s="41">
        <f t="shared" si="396"/>
        <v>53144</v>
      </c>
      <c r="EC158" s="41">
        <f t="shared" si="396"/>
        <v>53236</v>
      </c>
      <c r="ED158" s="41">
        <f t="shared" si="396"/>
        <v>53328</v>
      </c>
      <c r="EE158" s="41">
        <f t="shared" si="396"/>
        <v>53418</v>
      </c>
      <c r="EF158" s="41">
        <f t="shared" si="396"/>
        <v>53509</v>
      </c>
      <c r="EG158" s="41">
        <f t="shared" si="396"/>
        <v>53601</v>
      </c>
      <c r="EH158" s="41">
        <f t="shared" si="396"/>
        <v>53693</v>
      </c>
      <c r="EI158" s="41">
        <f t="shared" si="396"/>
        <v>53783</v>
      </c>
      <c r="EJ158" s="41">
        <f t="shared" si="396"/>
        <v>53874</v>
      </c>
      <c r="EK158" s="41">
        <f t="shared" si="396"/>
        <v>53966</v>
      </c>
      <c r="EL158" s="41">
        <f t="shared" si="396"/>
        <v>54058</v>
      </c>
      <c r="EM158" s="41">
        <f t="shared" si="396"/>
        <v>54149</v>
      </c>
      <c r="EN158" s="41">
        <f t="shared" si="396"/>
        <v>54240</v>
      </c>
      <c r="EO158" s="41">
        <f t="shared" si="396"/>
        <v>54332</v>
      </c>
      <c r="EP158" s="41">
        <f t="shared" si="396"/>
        <v>54424</v>
      </c>
      <c r="EQ158" s="41">
        <f t="shared" ref="EQ158:FV158" si="397">EP159+1</f>
        <v>54514</v>
      </c>
      <c r="ER158" s="41">
        <f t="shared" si="397"/>
        <v>54605</v>
      </c>
      <c r="ES158" s="41">
        <f t="shared" si="397"/>
        <v>54697</v>
      </c>
      <c r="ET158" s="41">
        <f t="shared" si="397"/>
        <v>54789</v>
      </c>
      <c r="EU158" s="41">
        <f t="shared" si="397"/>
        <v>54879</v>
      </c>
      <c r="EV158" s="41">
        <f t="shared" si="397"/>
        <v>54970</v>
      </c>
      <c r="EW158" s="41">
        <f t="shared" si="397"/>
        <v>55062</v>
      </c>
      <c r="EX158" s="41">
        <f t="shared" si="397"/>
        <v>55154</v>
      </c>
      <c r="EY158" s="41">
        <f t="shared" si="397"/>
        <v>55244</v>
      </c>
      <c r="EZ158" s="41">
        <f t="shared" si="397"/>
        <v>55335</v>
      </c>
      <c r="FA158" s="41">
        <f t="shared" si="397"/>
        <v>55427</v>
      </c>
      <c r="FB158" s="41">
        <f t="shared" si="397"/>
        <v>55519</v>
      </c>
      <c r="FC158" s="41">
        <f t="shared" si="397"/>
        <v>55610</v>
      </c>
      <c r="FD158" s="41">
        <f t="shared" si="397"/>
        <v>55701</v>
      </c>
      <c r="FE158" s="41">
        <f t="shared" si="397"/>
        <v>55793</v>
      </c>
      <c r="FF158" s="41">
        <f t="shared" si="397"/>
        <v>55885</v>
      </c>
      <c r="FG158" s="41">
        <f t="shared" si="397"/>
        <v>55975</v>
      </c>
      <c r="FH158" s="41">
        <f t="shared" si="397"/>
        <v>56066</v>
      </c>
      <c r="FI158" s="41">
        <f t="shared" si="397"/>
        <v>56158</v>
      </c>
      <c r="FJ158" s="41">
        <f t="shared" si="397"/>
        <v>56250</v>
      </c>
      <c r="FK158" s="41">
        <f t="shared" si="397"/>
        <v>56340</v>
      </c>
      <c r="FL158" s="41">
        <f t="shared" si="397"/>
        <v>56431</v>
      </c>
      <c r="FM158" s="41">
        <f t="shared" si="397"/>
        <v>56523</v>
      </c>
      <c r="FN158" s="41">
        <f t="shared" si="397"/>
        <v>56615</v>
      </c>
      <c r="FO158" s="41">
        <f t="shared" si="397"/>
        <v>56705</v>
      </c>
      <c r="FP158" s="41">
        <f t="shared" si="397"/>
        <v>56796</v>
      </c>
      <c r="FQ158" s="41">
        <f t="shared" si="397"/>
        <v>56888</v>
      </c>
      <c r="FR158" s="41">
        <f t="shared" si="397"/>
        <v>56980</v>
      </c>
      <c r="FS158" s="41">
        <f t="shared" si="397"/>
        <v>57071</v>
      </c>
      <c r="FT158" s="41">
        <f t="shared" si="397"/>
        <v>57162</v>
      </c>
      <c r="FU158" s="41">
        <f t="shared" si="397"/>
        <v>57254</v>
      </c>
      <c r="FV158" s="41">
        <f t="shared" si="397"/>
        <v>57346</v>
      </c>
      <c r="FW158" s="41">
        <f t="shared" ref="FW158:GC158" si="398">FV159+1</f>
        <v>57436</v>
      </c>
      <c r="FX158" s="41">
        <f t="shared" si="398"/>
        <v>57527</v>
      </c>
      <c r="FY158" s="41">
        <f t="shared" si="398"/>
        <v>57619</v>
      </c>
      <c r="FZ158" s="41">
        <f t="shared" si="398"/>
        <v>57711</v>
      </c>
      <c r="GA158" s="41">
        <f t="shared" si="398"/>
        <v>57801</v>
      </c>
      <c r="GB158" s="41">
        <f t="shared" si="398"/>
        <v>57892</v>
      </c>
      <c r="GC158" s="41">
        <f t="shared" si="398"/>
        <v>57984</v>
      </c>
    </row>
    <row r="159" spans="13:185" hidden="1" outlineLevel="1" x14ac:dyDescent="0.35">
      <c r="M159" s="11" t="s">
        <v>124</v>
      </c>
      <c r="N159" s="41">
        <f t="shared" ref="N159:AU159" si="399">N$140</f>
        <v>46022</v>
      </c>
      <c r="O159" s="41">
        <f t="shared" si="399"/>
        <v>46387</v>
      </c>
      <c r="P159" s="41">
        <f t="shared" si="399"/>
        <v>46752</v>
      </c>
      <c r="Q159" s="41">
        <f t="shared" si="399"/>
        <v>47118</v>
      </c>
      <c r="R159" s="41">
        <f t="shared" si="399"/>
        <v>47483</v>
      </c>
      <c r="S159" s="41">
        <f t="shared" si="399"/>
        <v>47848</v>
      </c>
      <c r="T159" s="41">
        <f t="shared" si="399"/>
        <v>48213</v>
      </c>
      <c r="U159" s="41">
        <f t="shared" si="399"/>
        <v>48579</v>
      </c>
      <c r="V159" s="41">
        <f t="shared" si="399"/>
        <v>48944</v>
      </c>
      <c r="W159" s="41">
        <f t="shared" si="399"/>
        <v>49309</v>
      </c>
      <c r="X159" s="41">
        <f t="shared" si="399"/>
        <v>49674</v>
      </c>
      <c r="Y159" s="41">
        <f t="shared" si="399"/>
        <v>50040</v>
      </c>
      <c r="Z159" s="41">
        <f t="shared" si="399"/>
        <v>50405</v>
      </c>
      <c r="AA159" s="41">
        <f t="shared" si="399"/>
        <v>50770</v>
      </c>
      <c r="AB159" s="41">
        <f t="shared" si="399"/>
        <v>51135</v>
      </c>
      <c r="AC159" s="41">
        <f t="shared" si="399"/>
        <v>51501</v>
      </c>
      <c r="AD159" s="41">
        <f t="shared" si="399"/>
        <v>51866</v>
      </c>
      <c r="AE159" s="41">
        <f t="shared" si="399"/>
        <v>52231</v>
      </c>
      <c r="AF159" s="41">
        <f t="shared" si="399"/>
        <v>52596</v>
      </c>
      <c r="AG159" s="41">
        <f t="shared" si="399"/>
        <v>52962</v>
      </c>
      <c r="AH159" s="41">
        <f t="shared" si="399"/>
        <v>53327</v>
      </c>
      <c r="AI159" s="41">
        <f t="shared" si="399"/>
        <v>53692</v>
      </c>
      <c r="AJ159" s="41">
        <f t="shared" si="399"/>
        <v>54057</v>
      </c>
      <c r="AK159" s="41">
        <f t="shared" si="399"/>
        <v>54423</v>
      </c>
      <c r="AL159" s="41">
        <f t="shared" si="399"/>
        <v>54788</v>
      </c>
      <c r="AM159" s="41">
        <f t="shared" si="399"/>
        <v>55153</v>
      </c>
      <c r="AN159" s="41">
        <f t="shared" si="399"/>
        <v>55518</v>
      </c>
      <c r="AO159" s="41">
        <f t="shared" si="399"/>
        <v>55884</v>
      </c>
      <c r="AP159" s="41">
        <f t="shared" si="399"/>
        <v>56249</v>
      </c>
      <c r="AQ159" s="41">
        <f t="shared" si="399"/>
        <v>56614</v>
      </c>
      <c r="AR159" s="41">
        <f t="shared" si="399"/>
        <v>56979</v>
      </c>
      <c r="AS159" s="41">
        <f t="shared" si="399"/>
        <v>57345</v>
      </c>
      <c r="AT159" s="41">
        <f t="shared" si="399"/>
        <v>57710</v>
      </c>
      <c r="AU159" s="41">
        <f t="shared" si="399"/>
        <v>58075</v>
      </c>
      <c r="AW159" s="11" t="s">
        <v>124</v>
      </c>
      <c r="AX159" s="41">
        <f t="shared" ref="AX159:CC159" si="400">AX$140</f>
        <v>45747</v>
      </c>
      <c r="AY159" s="41">
        <f t="shared" si="400"/>
        <v>45838</v>
      </c>
      <c r="AZ159" s="41">
        <f t="shared" si="400"/>
        <v>45930</v>
      </c>
      <c r="BA159" s="41">
        <f t="shared" si="400"/>
        <v>46022</v>
      </c>
      <c r="BB159" s="41">
        <f t="shared" si="400"/>
        <v>46112</v>
      </c>
      <c r="BC159" s="41">
        <f t="shared" si="400"/>
        <v>46203</v>
      </c>
      <c r="BD159" s="41">
        <f t="shared" si="400"/>
        <v>46295</v>
      </c>
      <c r="BE159" s="41">
        <f t="shared" si="400"/>
        <v>46387</v>
      </c>
      <c r="BF159" s="41">
        <f t="shared" si="400"/>
        <v>46477</v>
      </c>
      <c r="BG159" s="41">
        <f t="shared" si="400"/>
        <v>46568</v>
      </c>
      <c r="BH159" s="41">
        <f t="shared" si="400"/>
        <v>46660</v>
      </c>
      <c r="BI159" s="41">
        <f t="shared" si="400"/>
        <v>46752</v>
      </c>
      <c r="BJ159" s="41">
        <f t="shared" si="400"/>
        <v>46843</v>
      </c>
      <c r="BK159" s="41">
        <f t="shared" si="400"/>
        <v>46934</v>
      </c>
      <c r="BL159" s="41">
        <f t="shared" si="400"/>
        <v>47026</v>
      </c>
      <c r="BM159" s="41">
        <f t="shared" si="400"/>
        <v>47118</v>
      </c>
      <c r="BN159" s="41">
        <f t="shared" si="400"/>
        <v>47208</v>
      </c>
      <c r="BO159" s="41">
        <f t="shared" si="400"/>
        <v>47299</v>
      </c>
      <c r="BP159" s="41">
        <f t="shared" si="400"/>
        <v>47391</v>
      </c>
      <c r="BQ159" s="41">
        <f t="shared" si="400"/>
        <v>47483</v>
      </c>
      <c r="BR159" s="41">
        <f t="shared" si="400"/>
        <v>47573</v>
      </c>
      <c r="BS159" s="41">
        <f t="shared" si="400"/>
        <v>47664</v>
      </c>
      <c r="BT159" s="41">
        <f t="shared" si="400"/>
        <v>47756</v>
      </c>
      <c r="BU159" s="41">
        <f t="shared" si="400"/>
        <v>47848</v>
      </c>
      <c r="BV159" s="41">
        <f t="shared" si="400"/>
        <v>47938</v>
      </c>
      <c r="BW159" s="41">
        <f t="shared" si="400"/>
        <v>48029</v>
      </c>
      <c r="BX159" s="41">
        <f t="shared" si="400"/>
        <v>48121</v>
      </c>
      <c r="BY159" s="41">
        <f t="shared" si="400"/>
        <v>48213</v>
      </c>
      <c r="BZ159" s="41">
        <f t="shared" si="400"/>
        <v>48304</v>
      </c>
      <c r="CA159" s="41">
        <f t="shared" si="400"/>
        <v>48395</v>
      </c>
      <c r="CB159" s="41">
        <f t="shared" si="400"/>
        <v>48487</v>
      </c>
      <c r="CC159" s="41">
        <f t="shared" si="400"/>
        <v>48579</v>
      </c>
      <c r="CD159" s="41">
        <f t="shared" ref="CD159:DI159" si="401">CD$140</f>
        <v>48669</v>
      </c>
      <c r="CE159" s="41">
        <f t="shared" si="401"/>
        <v>48760</v>
      </c>
      <c r="CF159" s="41">
        <f t="shared" si="401"/>
        <v>48852</v>
      </c>
      <c r="CG159" s="41">
        <f t="shared" si="401"/>
        <v>48944</v>
      </c>
      <c r="CH159" s="41">
        <f t="shared" si="401"/>
        <v>49034</v>
      </c>
      <c r="CI159" s="41">
        <f t="shared" si="401"/>
        <v>49125</v>
      </c>
      <c r="CJ159" s="41">
        <f t="shared" si="401"/>
        <v>49217</v>
      </c>
      <c r="CK159" s="41">
        <f t="shared" si="401"/>
        <v>49309</v>
      </c>
      <c r="CL159" s="41">
        <f t="shared" si="401"/>
        <v>49399</v>
      </c>
      <c r="CM159" s="41">
        <f t="shared" si="401"/>
        <v>49490</v>
      </c>
      <c r="CN159" s="41">
        <f t="shared" si="401"/>
        <v>49582</v>
      </c>
      <c r="CO159" s="41">
        <f t="shared" si="401"/>
        <v>49674</v>
      </c>
      <c r="CP159" s="41">
        <f t="shared" si="401"/>
        <v>49765</v>
      </c>
      <c r="CQ159" s="41">
        <f t="shared" si="401"/>
        <v>49856</v>
      </c>
      <c r="CR159" s="41">
        <f t="shared" si="401"/>
        <v>49948</v>
      </c>
      <c r="CS159" s="41">
        <f t="shared" si="401"/>
        <v>50040</v>
      </c>
      <c r="CT159" s="41">
        <f t="shared" si="401"/>
        <v>50130</v>
      </c>
      <c r="CU159" s="41">
        <f t="shared" si="401"/>
        <v>50221</v>
      </c>
      <c r="CV159" s="41">
        <f t="shared" si="401"/>
        <v>50313</v>
      </c>
      <c r="CW159" s="41">
        <f t="shared" si="401"/>
        <v>50405</v>
      </c>
      <c r="CX159" s="41">
        <f t="shared" si="401"/>
        <v>50495</v>
      </c>
      <c r="CY159" s="41">
        <f t="shared" si="401"/>
        <v>50586</v>
      </c>
      <c r="CZ159" s="41">
        <f t="shared" si="401"/>
        <v>50678</v>
      </c>
      <c r="DA159" s="41">
        <f t="shared" si="401"/>
        <v>50770</v>
      </c>
      <c r="DB159" s="41">
        <f t="shared" si="401"/>
        <v>50860</v>
      </c>
      <c r="DC159" s="41">
        <f t="shared" si="401"/>
        <v>50951</v>
      </c>
      <c r="DD159" s="41">
        <f t="shared" si="401"/>
        <v>51043</v>
      </c>
      <c r="DE159" s="41">
        <f t="shared" si="401"/>
        <v>51135</v>
      </c>
      <c r="DF159" s="41">
        <f t="shared" si="401"/>
        <v>51226</v>
      </c>
      <c r="DG159" s="41">
        <f t="shared" si="401"/>
        <v>51317</v>
      </c>
      <c r="DH159" s="41">
        <f t="shared" si="401"/>
        <v>51409</v>
      </c>
      <c r="DI159" s="41">
        <f t="shared" si="401"/>
        <v>51501</v>
      </c>
      <c r="DJ159" s="41">
        <f t="shared" ref="DJ159:EO159" si="402">DJ$140</f>
        <v>51591</v>
      </c>
      <c r="DK159" s="41">
        <f t="shared" si="402"/>
        <v>51682</v>
      </c>
      <c r="DL159" s="41">
        <f t="shared" si="402"/>
        <v>51774</v>
      </c>
      <c r="DM159" s="41">
        <f t="shared" si="402"/>
        <v>51866</v>
      </c>
      <c r="DN159" s="41">
        <f t="shared" si="402"/>
        <v>51956</v>
      </c>
      <c r="DO159" s="41">
        <f t="shared" si="402"/>
        <v>52047</v>
      </c>
      <c r="DP159" s="41">
        <f t="shared" si="402"/>
        <v>52139</v>
      </c>
      <c r="DQ159" s="41">
        <f t="shared" si="402"/>
        <v>52231</v>
      </c>
      <c r="DR159" s="41">
        <f t="shared" si="402"/>
        <v>52321</v>
      </c>
      <c r="DS159" s="41">
        <f t="shared" si="402"/>
        <v>52412</v>
      </c>
      <c r="DT159" s="41">
        <f t="shared" si="402"/>
        <v>52504</v>
      </c>
      <c r="DU159" s="41">
        <f t="shared" si="402"/>
        <v>52596</v>
      </c>
      <c r="DV159" s="41">
        <f t="shared" si="402"/>
        <v>52687</v>
      </c>
      <c r="DW159" s="41">
        <f t="shared" si="402"/>
        <v>52778</v>
      </c>
      <c r="DX159" s="41">
        <f t="shared" si="402"/>
        <v>52870</v>
      </c>
      <c r="DY159" s="41">
        <f t="shared" si="402"/>
        <v>52962</v>
      </c>
      <c r="DZ159" s="41">
        <f t="shared" si="402"/>
        <v>53052</v>
      </c>
      <c r="EA159" s="41">
        <f t="shared" si="402"/>
        <v>53143</v>
      </c>
      <c r="EB159" s="41">
        <f t="shared" si="402"/>
        <v>53235</v>
      </c>
      <c r="EC159" s="41">
        <f t="shared" si="402"/>
        <v>53327</v>
      </c>
      <c r="ED159" s="41">
        <f t="shared" si="402"/>
        <v>53417</v>
      </c>
      <c r="EE159" s="41">
        <f t="shared" si="402"/>
        <v>53508</v>
      </c>
      <c r="EF159" s="41">
        <f t="shared" si="402"/>
        <v>53600</v>
      </c>
      <c r="EG159" s="41">
        <f t="shared" si="402"/>
        <v>53692</v>
      </c>
      <c r="EH159" s="41">
        <f t="shared" si="402"/>
        <v>53782</v>
      </c>
      <c r="EI159" s="41">
        <f t="shared" si="402"/>
        <v>53873</v>
      </c>
      <c r="EJ159" s="41">
        <f t="shared" si="402"/>
        <v>53965</v>
      </c>
      <c r="EK159" s="41">
        <f t="shared" si="402"/>
        <v>54057</v>
      </c>
      <c r="EL159" s="41">
        <f t="shared" si="402"/>
        <v>54148</v>
      </c>
      <c r="EM159" s="41">
        <f t="shared" si="402"/>
        <v>54239</v>
      </c>
      <c r="EN159" s="41">
        <f t="shared" si="402"/>
        <v>54331</v>
      </c>
      <c r="EO159" s="41">
        <f t="shared" si="402"/>
        <v>54423</v>
      </c>
      <c r="EP159" s="41">
        <f t="shared" ref="EP159:FU159" si="403">EP$140</f>
        <v>54513</v>
      </c>
      <c r="EQ159" s="41">
        <f t="shared" si="403"/>
        <v>54604</v>
      </c>
      <c r="ER159" s="41">
        <f t="shared" si="403"/>
        <v>54696</v>
      </c>
      <c r="ES159" s="41">
        <f t="shared" si="403"/>
        <v>54788</v>
      </c>
      <c r="ET159" s="41">
        <f t="shared" si="403"/>
        <v>54878</v>
      </c>
      <c r="EU159" s="41">
        <f t="shared" si="403"/>
        <v>54969</v>
      </c>
      <c r="EV159" s="41">
        <f t="shared" si="403"/>
        <v>55061</v>
      </c>
      <c r="EW159" s="41">
        <f t="shared" si="403"/>
        <v>55153</v>
      </c>
      <c r="EX159" s="41">
        <f t="shared" si="403"/>
        <v>55243</v>
      </c>
      <c r="EY159" s="41">
        <f t="shared" si="403"/>
        <v>55334</v>
      </c>
      <c r="EZ159" s="41">
        <f t="shared" si="403"/>
        <v>55426</v>
      </c>
      <c r="FA159" s="41">
        <f t="shared" si="403"/>
        <v>55518</v>
      </c>
      <c r="FB159" s="41">
        <f t="shared" si="403"/>
        <v>55609</v>
      </c>
      <c r="FC159" s="41">
        <f t="shared" si="403"/>
        <v>55700</v>
      </c>
      <c r="FD159" s="41">
        <f t="shared" si="403"/>
        <v>55792</v>
      </c>
      <c r="FE159" s="41">
        <f t="shared" si="403"/>
        <v>55884</v>
      </c>
      <c r="FF159" s="41">
        <f t="shared" si="403"/>
        <v>55974</v>
      </c>
      <c r="FG159" s="41">
        <f t="shared" si="403"/>
        <v>56065</v>
      </c>
      <c r="FH159" s="41">
        <f t="shared" si="403"/>
        <v>56157</v>
      </c>
      <c r="FI159" s="41">
        <f t="shared" si="403"/>
        <v>56249</v>
      </c>
      <c r="FJ159" s="41">
        <f t="shared" si="403"/>
        <v>56339</v>
      </c>
      <c r="FK159" s="41">
        <f t="shared" si="403"/>
        <v>56430</v>
      </c>
      <c r="FL159" s="41">
        <f t="shared" si="403"/>
        <v>56522</v>
      </c>
      <c r="FM159" s="41">
        <f t="shared" si="403"/>
        <v>56614</v>
      </c>
      <c r="FN159" s="41">
        <f t="shared" si="403"/>
        <v>56704</v>
      </c>
      <c r="FO159" s="41">
        <f t="shared" si="403"/>
        <v>56795</v>
      </c>
      <c r="FP159" s="41">
        <f t="shared" si="403"/>
        <v>56887</v>
      </c>
      <c r="FQ159" s="41">
        <f t="shared" si="403"/>
        <v>56979</v>
      </c>
      <c r="FR159" s="41">
        <f t="shared" si="403"/>
        <v>57070</v>
      </c>
      <c r="FS159" s="41">
        <f t="shared" si="403"/>
        <v>57161</v>
      </c>
      <c r="FT159" s="41">
        <f t="shared" si="403"/>
        <v>57253</v>
      </c>
      <c r="FU159" s="41">
        <f t="shared" si="403"/>
        <v>57345</v>
      </c>
      <c r="FV159" s="41">
        <f t="shared" ref="FV159:GC159" si="404">FV$140</f>
        <v>57435</v>
      </c>
      <c r="FW159" s="41">
        <f t="shared" si="404"/>
        <v>57526</v>
      </c>
      <c r="FX159" s="41">
        <f t="shared" si="404"/>
        <v>57618</v>
      </c>
      <c r="FY159" s="41">
        <f t="shared" si="404"/>
        <v>57710</v>
      </c>
      <c r="FZ159" s="41">
        <f t="shared" si="404"/>
        <v>57800</v>
      </c>
      <c r="GA159" s="41">
        <f t="shared" si="404"/>
        <v>57891</v>
      </c>
      <c r="GB159" s="41">
        <f t="shared" si="404"/>
        <v>57983</v>
      </c>
      <c r="GC159" s="41">
        <f t="shared" si="404"/>
        <v>58075</v>
      </c>
    </row>
    <row r="160" spans="13:185" hidden="1" outlineLevel="1" x14ac:dyDescent="0.35">
      <c r="M160" s="11" t="s">
        <v>125</v>
      </c>
      <c r="N160" s="42">
        <f t="shared" ref="N160:AU160" si="405">N159-N158+1</f>
        <v>365</v>
      </c>
      <c r="O160" s="42">
        <f t="shared" si="405"/>
        <v>365</v>
      </c>
      <c r="P160" s="42">
        <f t="shared" si="405"/>
        <v>365</v>
      </c>
      <c r="Q160" s="42">
        <f t="shared" si="405"/>
        <v>366</v>
      </c>
      <c r="R160" s="42">
        <f t="shared" si="405"/>
        <v>365</v>
      </c>
      <c r="S160" s="42">
        <f t="shared" si="405"/>
        <v>365</v>
      </c>
      <c r="T160" s="42">
        <f t="shared" si="405"/>
        <v>365</v>
      </c>
      <c r="U160" s="42">
        <f t="shared" si="405"/>
        <v>366</v>
      </c>
      <c r="V160" s="42">
        <f t="shared" si="405"/>
        <v>365</v>
      </c>
      <c r="W160" s="42">
        <f t="shared" si="405"/>
        <v>365</v>
      </c>
      <c r="X160" s="42">
        <f t="shared" si="405"/>
        <v>365</v>
      </c>
      <c r="Y160" s="42">
        <f t="shared" si="405"/>
        <v>366</v>
      </c>
      <c r="Z160" s="42">
        <f t="shared" si="405"/>
        <v>365</v>
      </c>
      <c r="AA160" s="42">
        <f t="shared" si="405"/>
        <v>365</v>
      </c>
      <c r="AB160" s="42">
        <f t="shared" si="405"/>
        <v>365</v>
      </c>
      <c r="AC160" s="42">
        <f t="shared" si="405"/>
        <v>366</v>
      </c>
      <c r="AD160" s="42">
        <f t="shared" si="405"/>
        <v>365</v>
      </c>
      <c r="AE160" s="42">
        <f t="shared" si="405"/>
        <v>365</v>
      </c>
      <c r="AF160" s="42">
        <f t="shared" si="405"/>
        <v>365</v>
      </c>
      <c r="AG160" s="42">
        <f t="shared" si="405"/>
        <v>366</v>
      </c>
      <c r="AH160" s="42">
        <f t="shared" si="405"/>
        <v>365</v>
      </c>
      <c r="AI160" s="42">
        <f t="shared" si="405"/>
        <v>365</v>
      </c>
      <c r="AJ160" s="42">
        <f t="shared" si="405"/>
        <v>365</v>
      </c>
      <c r="AK160" s="42">
        <f t="shared" si="405"/>
        <v>366</v>
      </c>
      <c r="AL160" s="42">
        <f t="shared" si="405"/>
        <v>365</v>
      </c>
      <c r="AM160" s="42">
        <f t="shared" si="405"/>
        <v>365</v>
      </c>
      <c r="AN160" s="42">
        <f t="shared" si="405"/>
        <v>365</v>
      </c>
      <c r="AO160" s="42">
        <f t="shared" si="405"/>
        <v>366</v>
      </c>
      <c r="AP160" s="42">
        <f t="shared" si="405"/>
        <v>365</v>
      </c>
      <c r="AQ160" s="42">
        <f t="shared" si="405"/>
        <v>365</v>
      </c>
      <c r="AR160" s="42">
        <f t="shared" si="405"/>
        <v>365</v>
      </c>
      <c r="AS160" s="42">
        <f t="shared" si="405"/>
        <v>366</v>
      </c>
      <c r="AT160" s="42">
        <f t="shared" si="405"/>
        <v>365</v>
      </c>
      <c r="AU160" s="42">
        <f t="shared" si="405"/>
        <v>365</v>
      </c>
      <c r="AW160" s="11" t="s">
        <v>125</v>
      </c>
      <c r="AX160" s="42">
        <f t="shared" ref="AX160:CC160" si="406">AX159-AX158+1</f>
        <v>90</v>
      </c>
      <c r="AY160" s="42">
        <f t="shared" si="406"/>
        <v>91</v>
      </c>
      <c r="AZ160" s="42">
        <f t="shared" si="406"/>
        <v>92</v>
      </c>
      <c r="BA160" s="42">
        <f t="shared" si="406"/>
        <v>92</v>
      </c>
      <c r="BB160" s="42">
        <f t="shared" si="406"/>
        <v>90</v>
      </c>
      <c r="BC160" s="42">
        <f t="shared" si="406"/>
        <v>91</v>
      </c>
      <c r="BD160" s="42">
        <f t="shared" si="406"/>
        <v>92</v>
      </c>
      <c r="BE160" s="42">
        <f t="shared" si="406"/>
        <v>92</v>
      </c>
      <c r="BF160" s="42">
        <f t="shared" si="406"/>
        <v>90</v>
      </c>
      <c r="BG160" s="42">
        <f t="shared" si="406"/>
        <v>91</v>
      </c>
      <c r="BH160" s="42">
        <f t="shared" si="406"/>
        <v>92</v>
      </c>
      <c r="BI160" s="42">
        <f t="shared" si="406"/>
        <v>92</v>
      </c>
      <c r="BJ160" s="42">
        <f t="shared" si="406"/>
        <v>91</v>
      </c>
      <c r="BK160" s="42">
        <f t="shared" si="406"/>
        <v>91</v>
      </c>
      <c r="BL160" s="42">
        <f t="shared" si="406"/>
        <v>92</v>
      </c>
      <c r="BM160" s="42">
        <f t="shared" si="406"/>
        <v>92</v>
      </c>
      <c r="BN160" s="42">
        <f t="shared" si="406"/>
        <v>90</v>
      </c>
      <c r="BO160" s="42">
        <f t="shared" si="406"/>
        <v>91</v>
      </c>
      <c r="BP160" s="42">
        <f t="shared" si="406"/>
        <v>92</v>
      </c>
      <c r="BQ160" s="42">
        <f t="shared" si="406"/>
        <v>92</v>
      </c>
      <c r="BR160" s="42">
        <f t="shared" si="406"/>
        <v>90</v>
      </c>
      <c r="BS160" s="42">
        <f t="shared" si="406"/>
        <v>91</v>
      </c>
      <c r="BT160" s="42">
        <f t="shared" si="406"/>
        <v>92</v>
      </c>
      <c r="BU160" s="42">
        <f t="shared" si="406"/>
        <v>92</v>
      </c>
      <c r="BV160" s="42">
        <f t="shared" si="406"/>
        <v>90</v>
      </c>
      <c r="BW160" s="42">
        <f t="shared" si="406"/>
        <v>91</v>
      </c>
      <c r="BX160" s="42">
        <f t="shared" si="406"/>
        <v>92</v>
      </c>
      <c r="BY160" s="42">
        <f t="shared" si="406"/>
        <v>92</v>
      </c>
      <c r="BZ160" s="42">
        <f t="shared" si="406"/>
        <v>91</v>
      </c>
      <c r="CA160" s="42">
        <f t="shared" si="406"/>
        <v>91</v>
      </c>
      <c r="CB160" s="42">
        <f t="shared" si="406"/>
        <v>92</v>
      </c>
      <c r="CC160" s="42">
        <f t="shared" si="406"/>
        <v>92</v>
      </c>
      <c r="CD160" s="42">
        <f t="shared" ref="CD160:DI160" si="407">CD159-CD158+1</f>
        <v>90</v>
      </c>
      <c r="CE160" s="42">
        <f t="shared" si="407"/>
        <v>91</v>
      </c>
      <c r="CF160" s="42">
        <f t="shared" si="407"/>
        <v>92</v>
      </c>
      <c r="CG160" s="42">
        <f t="shared" si="407"/>
        <v>92</v>
      </c>
      <c r="CH160" s="42">
        <f t="shared" si="407"/>
        <v>90</v>
      </c>
      <c r="CI160" s="42">
        <f t="shared" si="407"/>
        <v>91</v>
      </c>
      <c r="CJ160" s="42">
        <f t="shared" si="407"/>
        <v>92</v>
      </c>
      <c r="CK160" s="42">
        <f t="shared" si="407"/>
        <v>92</v>
      </c>
      <c r="CL160" s="42">
        <f t="shared" si="407"/>
        <v>90</v>
      </c>
      <c r="CM160" s="42">
        <f t="shared" si="407"/>
        <v>91</v>
      </c>
      <c r="CN160" s="42">
        <f t="shared" si="407"/>
        <v>92</v>
      </c>
      <c r="CO160" s="42">
        <f t="shared" si="407"/>
        <v>92</v>
      </c>
      <c r="CP160" s="42">
        <f t="shared" si="407"/>
        <v>91</v>
      </c>
      <c r="CQ160" s="42">
        <f t="shared" si="407"/>
        <v>91</v>
      </c>
      <c r="CR160" s="42">
        <f t="shared" si="407"/>
        <v>92</v>
      </c>
      <c r="CS160" s="42">
        <f t="shared" si="407"/>
        <v>92</v>
      </c>
      <c r="CT160" s="42">
        <f t="shared" si="407"/>
        <v>90</v>
      </c>
      <c r="CU160" s="42">
        <f t="shared" si="407"/>
        <v>91</v>
      </c>
      <c r="CV160" s="42">
        <f t="shared" si="407"/>
        <v>92</v>
      </c>
      <c r="CW160" s="42">
        <f t="shared" si="407"/>
        <v>92</v>
      </c>
      <c r="CX160" s="42">
        <f t="shared" si="407"/>
        <v>90</v>
      </c>
      <c r="CY160" s="42">
        <f t="shared" si="407"/>
        <v>91</v>
      </c>
      <c r="CZ160" s="42">
        <f t="shared" si="407"/>
        <v>92</v>
      </c>
      <c r="DA160" s="42">
        <f t="shared" si="407"/>
        <v>92</v>
      </c>
      <c r="DB160" s="42">
        <f t="shared" si="407"/>
        <v>90</v>
      </c>
      <c r="DC160" s="42">
        <f t="shared" si="407"/>
        <v>91</v>
      </c>
      <c r="DD160" s="42">
        <f t="shared" si="407"/>
        <v>92</v>
      </c>
      <c r="DE160" s="42">
        <f t="shared" si="407"/>
        <v>92</v>
      </c>
      <c r="DF160" s="42">
        <f t="shared" si="407"/>
        <v>91</v>
      </c>
      <c r="DG160" s="42">
        <f t="shared" si="407"/>
        <v>91</v>
      </c>
      <c r="DH160" s="42">
        <f t="shared" si="407"/>
        <v>92</v>
      </c>
      <c r="DI160" s="42">
        <f t="shared" si="407"/>
        <v>92</v>
      </c>
      <c r="DJ160" s="42">
        <f t="shared" ref="DJ160:EO160" si="408">DJ159-DJ158+1</f>
        <v>90</v>
      </c>
      <c r="DK160" s="42">
        <f t="shared" si="408"/>
        <v>91</v>
      </c>
      <c r="DL160" s="42">
        <f t="shared" si="408"/>
        <v>92</v>
      </c>
      <c r="DM160" s="42">
        <f t="shared" si="408"/>
        <v>92</v>
      </c>
      <c r="DN160" s="42">
        <f t="shared" si="408"/>
        <v>90</v>
      </c>
      <c r="DO160" s="42">
        <f t="shared" si="408"/>
        <v>91</v>
      </c>
      <c r="DP160" s="42">
        <f t="shared" si="408"/>
        <v>92</v>
      </c>
      <c r="DQ160" s="42">
        <f t="shared" si="408"/>
        <v>92</v>
      </c>
      <c r="DR160" s="42">
        <f t="shared" si="408"/>
        <v>90</v>
      </c>
      <c r="DS160" s="42">
        <f t="shared" si="408"/>
        <v>91</v>
      </c>
      <c r="DT160" s="42">
        <f t="shared" si="408"/>
        <v>92</v>
      </c>
      <c r="DU160" s="42">
        <f t="shared" si="408"/>
        <v>92</v>
      </c>
      <c r="DV160" s="42">
        <f t="shared" si="408"/>
        <v>91</v>
      </c>
      <c r="DW160" s="42">
        <f t="shared" si="408"/>
        <v>91</v>
      </c>
      <c r="DX160" s="42">
        <f t="shared" si="408"/>
        <v>92</v>
      </c>
      <c r="DY160" s="42">
        <f t="shared" si="408"/>
        <v>92</v>
      </c>
      <c r="DZ160" s="42">
        <f t="shared" si="408"/>
        <v>90</v>
      </c>
      <c r="EA160" s="42">
        <f t="shared" si="408"/>
        <v>91</v>
      </c>
      <c r="EB160" s="42">
        <f t="shared" si="408"/>
        <v>92</v>
      </c>
      <c r="EC160" s="42">
        <f t="shared" si="408"/>
        <v>92</v>
      </c>
      <c r="ED160" s="42">
        <f t="shared" si="408"/>
        <v>90</v>
      </c>
      <c r="EE160" s="42">
        <f t="shared" si="408"/>
        <v>91</v>
      </c>
      <c r="EF160" s="42">
        <f t="shared" si="408"/>
        <v>92</v>
      </c>
      <c r="EG160" s="42">
        <f t="shared" si="408"/>
        <v>92</v>
      </c>
      <c r="EH160" s="42">
        <f t="shared" si="408"/>
        <v>90</v>
      </c>
      <c r="EI160" s="42">
        <f t="shared" si="408"/>
        <v>91</v>
      </c>
      <c r="EJ160" s="42">
        <f t="shared" si="408"/>
        <v>92</v>
      </c>
      <c r="EK160" s="42">
        <f t="shared" si="408"/>
        <v>92</v>
      </c>
      <c r="EL160" s="42">
        <f t="shared" si="408"/>
        <v>91</v>
      </c>
      <c r="EM160" s="42">
        <f t="shared" si="408"/>
        <v>91</v>
      </c>
      <c r="EN160" s="42">
        <f t="shared" si="408"/>
        <v>92</v>
      </c>
      <c r="EO160" s="42">
        <f t="shared" si="408"/>
        <v>92</v>
      </c>
      <c r="EP160" s="42">
        <f t="shared" ref="EP160:FU160" si="409">EP159-EP158+1</f>
        <v>90</v>
      </c>
      <c r="EQ160" s="42">
        <f t="shared" si="409"/>
        <v>91</v>
      </c>
      <c r="ER160" s="42">
        <f t="shared" si="409"/>
        <v>92</v>
      </c>
      <c r="ES160" s="42">
        <f t="shared" si="409"/>
        <v>92</v>
      </c>
      <c r="ET160" s="42">
        <f t="shared" si="409"/>
        <v>90</v>
      </c>
      <c r="EU160" s="42">
        <f t="shared" si="409"/>
        <v>91</v>
      </c>
      <c r="EV160" s="42">
        <f t="shared" si="409"/>
        <v>92</v>
      </c>
      <c r="EW160" s="42">
        <f t="shared" si="409"/>
        <v>92</v>
      </c>
      <c r="EX160" s="42">
        <f t="shared" si="409"/>
        <v>90</v>
      </c>
      <c r="EY160" s="42">
        <f t="shared" si="409"/>
        <v>91</v>
      </c>
      <c r="EZ160" s="42">
        <f t="shared" si="409"/>
        <v>92</v>
      </c>
      <c r="FA160" s="42">
        <f t="shared" si="409"/>
        <v>92</v>
      </c>
      <c r="FB160" s="42">
        <f t="shared" si="409"/>
        <v>91</v>
      </c>
      <c r="FC160" s="42">
        <f t="shared" si="409"/>
        <v>91</v>
      </c>
      <c r="FD160" s="42">
        <f t="shared" si="409"/>
        <v>92</v>
      </c>
      <c r="FE160" s="42">
        <f t="shared" si="409"/>
        <v>92</v>
      </c>
      <c r="FF160" s="42">
        <f t="shared" si="409"/>
        <v>90</v>
      </c>
      <c r="FG160" s="42">
        <f t="shared" si="409"/>
        <v>91</v>
      </c>
      <c r="FH160" s="42">
        <f t="shared" si="409"/>
        <v>92</v>
      </c>
      <c r="FI160" s="42">
        <f t="shared" si="409"/>
        <v>92</v>
      </c>
      <c r="FJ160" s="42">
        <f t="shared" si="409"/>
        <v>90</v>
      </c>
      <c r="FK160" s="42">
        <f t="shared" si="409"/>
        <v>91</v>
      </c>
      <c r="FL160" s="42">
        <f t="shared" si="409"/>
        <v>92</v>
      </c>
      <c r="FM160" s="42">
        <f t="shared" si="409"/>
        <v>92</v>
      </c>
      <c r="FN160" s="42">
        <f t="shared" si="409"/>
        <v>90</v>
      </c>
      <c r="FO160" s="42">
        <f t="shared" si="409"/>
        <v>91</v>
      </c>
      <c r="FP160" s="42">
        <f t="shared" si="409"/>
        <v>92</v>
      </c>
      <c r="FQ160" s="42">
        <f t="shared" si="409"/>
        <v>92</v>
      </c>
      <c r="FR160" s="42">
        <f t="shared" si="409"/>
        <v>91</v>
      </c>
      <c r="FS160" s="42">
        <f t="shared" si="409"/>
        <v>91</v>
      </c>
      <c r="FT160" s="42">
        <f t="shared" si="409"/>
        <v>92</v>
      </c>
      <c r="FU160" s="42">
        <f t="shared" si="409"/>
        <v>92</v>
      </c>
      <c r="FV160" s="42">
        <f t="shared" ref="FV160:GC160" si="410">FV159-FV158+1</f>
        <v>90</v>
      </c>
      <c r="FW160" s="42">
        <f t="shared" si="410"/>
        <v>91</v>
      </c>
      <c r="FX160" s="42">
        <f t="shared" si="410"/>
        <v>92</v>
      </c>
      <c r="FY160" s="42">
        <f t="shared" si="410"/>
        <v>92</v>
      </c>
      <c r="FZ160" s="42">
        <f t="shared" si="410"/>
        <v>90</v>
      </c>
      <c r="GA160" s="42">
        <f t="shared" si="410"/>
        <v>91</v>
      </c>
      <c r="GB160" s="42">
        <f t="shared" si="410"/>
        <v>92</v>
      </c>
      <c r="GC160" s="42">
        <f t="shared" si="410"/>
        <v>92</v>
      </c>
    </row>
    <row r="161" spans="1:186" hidden="1" outlineLevel="1" x14ac:dyDescent="0.35">
      <c r="M161" s="11" t="s">
        <v>111</v>
      </c>
      <c r="N161" s="42">
        <f t="shared" ref="N161:AU161" si="411">YEAR(N159)</f>
        <v>2025</v>
      </c>
      <c r="O161" s="42">
        <f t="shared" si="411"/>
        <v>2026</v>
      </c>
      <c r="P161" s="42">
        <f t="shared" si="411"/>
        <v>2027</v>
      </c>
      <c r="Q161" s="42">
        <f t="shared" si="411"/>
        <v>2028</v>
      </c>
      <c r="R161" s="42">
        <f t="shared" si="411"/>
        <v>2029</v>
      </c>
      <c r="S161" s="42">
        <f t="shared" si="411"/>
        <v>2030</v>
      </c>
      <c r="T161" s="42">
        <f t="shared" si="411"/>
        <v>2031</v>
      </c>
      <c r="U161" s="42">
        <f t="shared" si="411"/>
        <v>2032</v>
      </c>
      <c r="V161" s="42">
        <f t="shared" si="411"/>
        <v>2033</v>
      </c>
      <c r="W161" s="42">
        <f t="shared" si="411"/>
        <v>2034</v>
      </c>
      <c r="X161" s="42">
        <f t="shared" si="411"/>
        <v>2035</v>
      </c>
      <c r="Y161" s="42">
        <f t="shared" si="411"/>
        <v>2036</v>
      </c>
      <c r="Z161" s="42">
        <f t="shared" si="411"/>
        <v>2037</v>
      </c>
      <c r="AA161" s="42">
        <f t="shared" si="411"/>
        <v>2038</v>
      </c>
      <c r="AB161" s="42">
        <f t="shared" si="411"/>
        <v>2039</v>
      </c>
      <c r="AC161" s="42">
        <f t="shared" si="411"/>
        <v>2040</v>
      </c>
      <c r="AD161" s="42">
        <f t="shared" si="411"/>
        <v>2041</v>
      </c>
      <c r="AE161" s="42">
        <f t="shared" si="411"/>
        <v>2042</v>
      </c>
      <c r="AF161" s="42">
        <f t="shared" si="411"/>
        <v>2043</v>
      </c>
      <c r="AG161" s="42">
        <f t="shared" si="411"/>
        <v>2044</v>
      </c>
      <c r="AH161" s="42">
        <f t="shared" si="411"/>
        <v>2045</v>
      </c>
      <c r="AI161" s="42">
        <f t="shared" si="411"/>
        <v>2046</v>
      </c>
      <c r="AJ161" s="42">
        <f t="shared" si="411"/>
        <v>2047</v>
      </c>
      <c r="AK161" s="42">
        <f t="shared" si="411"/>
        <v>2048</v>
      </c>
      <c r="AL161" s="42">
        <f t="shared" si="411"/>
        <v>2049</v>
      </c>
      <c r="AM161" s="42">
        <f t="shared" si="411"/>
        <v>2050</v>
      </c>
      <c r="AN161" s="42">
        <f t="shared" si="411"/>
        <v>2051</v>
      </c>
      <c r="AO161" s="42">
        <f t="shared" si="411"/>
        <v>2052</v>
      </c>
      <c r="AP161" s="42">
        <f t="shared" si="411"/>
        <v>2053</v>
      </c>
      <c r="AQ161" s="42">
        <f t="shared" si="411"/>
        <v>2054</v>
      </c>
      <c r="AR161" s="42">
        <f t="shared" si="411"/>
        <v>2055</v>
      </c>
      <c r="AS161" s="42">
        <f t="shared" si="411"/>
        <v>2056</v>
      </c>
      <c r="AT161" s="42">
        <f t="shared" si="411"/>
        <v>2057</v>
      </c>
      <c r="AU161" s="42">
        <f t="shared" si="411"/>
        <v>2058</v>
      </c>
      <c r="AW161" s="11" t="s">
        <v>111</v>
      </c>
      <c r="AX161" s="42">
        <f t="shared" ref="AX161:CC161" si="412">YEAR(AX159)</f>
        <v>2025</v>
      </c>
      <c r="AY161" s="42">
        <f t="shared" si="412"/>
        <v>2025</v>
      </c>
      <c r="AZ161" s="42">
        <f t="shared" si="412"/>
        <v>2025</v>
      </c>
      <c r="BA161" s="42">
        <f t="shared" si="412"/>
        <v>2025</v>
      </c>
      <c r="BB161" s="42">
        <f t="shared" si="412"/>
        <v>2026</v>
      </c>
      <c r="BC161" s="42">
        <f t="shared" si="412"/>
        <v>2026</v>
      </c>
      <c r="BD161" s="42">
        <f t="shared" si="412"/>
        <v>2026</v>
      </c>
      <c r="BE161" s="42">
        <f t="shared" si="412"/>
        <v>2026</v>
      </c>
      <c r="BF161" s="42">
        <f t="shared" si="412"/>
        <v>2027</v>
      </c>
      <c r="BG161" s="42">
        <f t="shared" si="412"/>
        <v>2027</v>
      </c>
      <c r="BH161" s="42">
        <f t="shared" si="412"/>
        <v>2027</v>
      </c>
      <c r="BI161" s="42">
        <f t="shared" si="412"/>
        <v>2027</v>
      </c>
      <c r="BJ161" s="42">
        <f t="shared" si="412"/>
        <v>2028</v>
      </c>
      <c r="BK161" s="42">
        <f t="shared" si="412"/>
        <v>2028</v>
      </c>
      <c r="BL161" s="42">
        <f t="shared" si="412"/>
        <v>2028</v>
      </c>
      <c r="BM161" s="42">
        <f t="shared" si="412"/>
        <v>2028</v>
      </c>
      <c r="BN161" s="42">
        <f t="shared" si="412"/>
        <v>2029</v>
      </c>
      <c r="BO161" s="42">
        <f t="shared" si="412"/>
        <v>2029</v>
      </c>
      <c r="BP161" s="42">
        <f t="shared" si="412"/>
        <v>2029</v>
      </c>
      <c r="BQ161" s="42">
        <f t="shared" si="412"/>
        <v>2029</v>
      </c>
      <c r="BR161" s="42">
        <f t="shared" si="412"/>
        <v>2030</v>
      </c>
      <c r="BS161" s="42">
        <f t="shared" si="412"/>
        <v>2030</v>
      </c>
      <c r="BT161" s="42">
        <f t="shared" si="412"/>
        <v>2030</v>
      </c>
      <c r="BU161" s="42">
        <f t="shared" si="412"/>
        <v>2030</v>
      </c>
      <c r="BV161" s="42">
        <f t="shared" si="412"/>
        <v>2031</v>
      </c>
      <c r="BW161" s="42">
        <f t="shared" si="412"/>
        <v>2031</v>
      </c>
      <c r="BX161" s="42">
        <f t="shared" si="412"/>
        <v>2031</v>
      </c>
      <c r="BY161" s="42">
        <f t="shared" si="412"/>
        <v>2031</v>
      </c>
      <c r="BZ161" s="42">
        <f t="shared" si="412"/>
        <v>2032</v>
      </c>
      <c r="CA161" s="42">
        <f t="shared" si="412"/>
        <v>2032</v>
      </c>
      <c r="CB161" s="42">
        <f t="shared" si="412"/>
        <v>2032</v>
      </c>
      <c r="CC161" s="42">
        <f t="shared" si="412"/>
        <v>2032</v>
      </c>
      <c r="CD161" s="42">
        <f t="shared" ref="CD161:DI161" si="413">YEAR(CD159)</f>
        <v>2033</v>
      </c>
      <c r="CE161" s="42">
        <f t="shared" si="413"/>
        <v>2033</v>
      </c>
      <c r="CF161" s="42">
        <f t="shared" si="413"/>
        <v>2033</v>
      </c>
      <c r="CG161" s="42">
        <f t="shared" si="413"/>
        <v>2033</v>
      </c>
      <c r="CH161" s="42">
        <f t="shared" si="413"/>
        <v>2034</v>
      </c>
      <c r="CI161" s="42">
        <f t="shared" si="413"/>
        <v>2034</v>
      </c>
      <c r="CJ161" s="42">
        <f t="shared" si="413"/>
        <v>2034</v>
      </c>
      <c r="CK161" s="42">
        <f t="shared" si="413"/>
        <v>2034</v>
      </c>
      <c r="CL161" s="42">
        <f t="shared" si="413"/>
        <v>2035</v>
      </c>
      <c r="CM161" s="42">
        <f t="shared" si="413"/>
        <v>2035</v>
      </c>
      <c r="CN161" s="42">
        <f t="shared" si="413"/>
        <v>2035</v>
      </c>
      <c r="CO161" s="42">
        <f t="shared" si="413"/>
        <v>2035</v>
      </c>
      <c r="CP161" s="42">
        <f t="shared" si="413"/>
        <v>2036</v>
      </c>
      <c r="CQ161" s="42">
        <f t="shared" si="413"/>
        <v>2036</v>
      </c>
      <c r="CR161" s="42">
        <f t="shared" si="413"/>
        <v>2036</v>
      </c>
      <c r="CS161" s="42">
        <f t="shared" si="413"/>
        <v>2036</v>
      </c>
      <c r="CT161" s="42">
        <f t="shared" si="413"/>
        <v>2037</v>
      </c>
      <c r="CU161" s="42">
        <f t="shared" si="413"/>
        <v>2037</v>
      </c>
      <c r="CV161" s="42">
        <f t="shared" si="413"/>
        <v>2037</v>
      </c>
      <c r="CW161" s="42">
        <f t="shared" si="413"/>
        <v>2037</v>
      </c>
      <c r="CX161" s="42">
        <f t="shared" si="413"/>
        <v>2038</v>
      </c>
      <c r="CY161" s="42">
        <f t="shared" si="413"/>
        <v>2038</v>
      </c>
      <c r="CZ161" s="42">
        <f t="shared" si="413"/>
        <v>2038</v>
      </c>
      <c r="DA161" s="42">
        <f t="shared" si="413"/>
        <v>2038</v>
      </c>
      <c r="DB161" s="42">
        <f t="shared" si="413"/>
        <v>2039</v>
      </c>
      <c r="DC161" s="42">
        <f t="shared" si="413"/>
        <v>2039</v>
      </c>
      <c r="DD161" s="42">
        <f t="shared" si="413"/>
        <v>2039</v>
      </c>
      <c r="DE161" s="42">
        <f t="shared" si="413"/>
        <v>2039</v>
      </c>
      <c r="DF161" s="42">
        <f t="shared" si="413"/>
        <v>2040</v>
      </c>
      <c r="DG161" s="42">
        <f t="shared" si="413"/>
        <v>2040</v>
      </c>
      <c r="DH161" s="42">
        <f t="shared" si="413"/>
        <v>2040</v>
      </c>
      <c r="DI161" s="42">
        <f t="shared" si="413"/>
        <v>2040</v>
      </c>
      <c r="DJ161" s="42">
        <f t="shared" ref="DJ161:EO161" si="414">YEAR(DJ159)</f>
        <v>2041</v>
      </c>
      <c r="DK161" s="42">
        <f t="shared" si="414"/>
        <v>2041</v>
      </c>
      <c r="DL161" s="42">
        <f t="shared" si="414"/>
        <v>2041</v>
      </c>
      <c r="DM161" s="42">
        <f t="shared" si="414"/>
        <v>2041</v>
      </c>
      <c r="DN161" s="42">
        <f t="shared" si="414"/>
        <v>2042</v>
      </c>
      <c r="DO161" s="42">
        <f t="shared" si="414"/>
        <v>2042</v>
      </c>
      <c r="DP161" s="42">
        <f t="shared" si="414"/>
        <v>2042</v>
      </c>
      <c r="DQ161" s="42">
        <f t="shared" si="414"/>
        <v>2042</v>
      </c>
      <c r="DR161" s="42">
        <f t="shared" si="414"/>
        <v>2043</v>
      </c>
      <c r="DS161" s="42">
        <f t="shared" si="414"/>
        <v>2043</v>
      </c>
      <c r="DT161" s="42">
        <f t="shared" si="414"/>
        <v>2043</v>
      </c>
      <c r="DU161" s="42">
        <f t="shared" si="414"/>
        <v>2043</v>
      </c>
      <c r="DV161" s="42">
        <f t="shared" si="414"/>
        <v>2044</v>
      </c>
      <c r="DW161" s="42">
        <f t="shared" si="414"/>
        <v>2044</v>
      </c>
      <c r="DX161" s="42">
        <f t="shared" si="414"/>
        <v>2044</v>
      </c>
      <c r="DY161" s="42">
        <f t="shared" si="414"/>
        <v>2044</v>
      </c>
      <c r="DZ161" s="42">
        <f t="shared" si="414"/>
        <v>2045</v>
      </c>
      <c r="EA161" s="42">
        <f t="shared" si="414"/>
        <v>2045</v>
      </c>
      <c r="EB161" s="42">
        <f t="shared" si="414"/>
        <v>2045</v>
      </c>
      <c r="EC161" s="42">
        <f t="shared" si="414"/>
        <v>2045</v>
      </c>
      <c r="ED161" s="42">
        <f t="shared" si="414"/>
        <v>2046</v>
      </c>
      <c r="EE161" s="42">
        <f t="shared" si="414"/>
        <v>2046</v>
      </c>
      <c r="EF161" s="42">
        <f t="shared" si="414"/>
        <v>2046</v>
      </c>
      <c r="EG161" s="42">
        <f t="shared" si="414"/>
        <v>2046</v>
      </c>
      <c r="EH161" s="42">
        <f t="shared" si="414"/>
        <v>2047</v>
      </c>
      <c r="EI161" s="42">
        <f t="shared" si="414"/>
        <v>2047</v>
      </c>
      <c r="EJ161" s="42">
        <f t="shared" si="414"/>
        <v>2047</v>
      </c>
      <c r="EK161" s="42">
        <f t="shared" si="414"/>
        <v>2047</v>
      </c>
      <c r="EL161" s="42">
        <f t="shared" si="414"/>
        <v>2048</v>
      </c>
      <c r="EM161" s="42">
        <f t="shared" si="414"/>
        <v>2048</v>
      </c>
      <c r="EN161" s="42">
        <f t="shared" si="414"/>
        <v>2048</v>
      </c>
      <c r="EO161" s="42">
        <f t="shared" si="414"/>
        <v>2048</v>
      </c>
      <c r="EP161" s="42">
        <f t="shared" ref="EP161:FU161" si="415">YEAR(EP159)</f>
        <v>2049</v>
      </c>
      <c r="EQ161" s="42">
        <f t="shared" si="415"/>
        <v>2049</v>
      </c>
      <c r="ER161" s="42">
        <f t="shared" si="415"/>
        <v>2049</v>
      </c>
      <c r="ES161" s="42">
        <f t="shared" si="415"/>
        <v>2049</v>
      </c>
      <c r="ET161" s="42">
        <f t="shared" si="415"/>
        <v>2050</v>
      </c>
      <c r="EU161" s="42">
        <f t="shared" si="415"/>
        <v>2050</v>
      </c>
      <c r="EV161" s="42">
        <f t="shared" si="415"/>
        <v>2050</v>
      </c>
      <c r="EW161" s="42">
        <f t="shared" si="415"/>
        <v>2050</v>
      </c>
      <c r="EX161" s="42">
        <f t="shared" si="415"/>
        <v>2051</v>
      </c>
      <c r="EY161" s="42">
        <f t="shared" si="415"/>
        <v>2051</v>
      </c>
      <c r="EZ161" s="42">
        <f t="shared" si="415"/>
        <v>2051</v>
      </c>
      <c r="FA161" s="42">
        <f t="shared" si="415"/>
        <v>2051</v>
      </c>
      <c r="FB161" s="42">
        <f t="shared" si="415"/>
        <v>2052</v>
      </c>
      <c r="FC161" s="42">
        <f t="shared" si="415"/>
        <v>2052</v>
      </c>
      <c r="FD161" s="42">
        <f t="shared" si="415"/>
        <v>2052</v>
      </c>
      <c r="FE161" s="42">
        <f t="shared" si="415"/>
        <v>2052</v>
      </c>
      <c r="FF161" s="42">
        <f t="shared" si="415"/>
        <v>2053</v>
      </c>
      <c r="FG161" s="42">
        <f t="shared" si="415"/>
        <v>2053</v>
      </c>
      <c r="FH161" s="42">
        <f t="shared" si="415"/>
        <v>2053</v>
      </c>
      <c r="FI161" s="42">
        <f t="shared" si="415"/>
        <v>2053</v>
      </c>
      <c r="FJ161" s="42">
        <f t="shared" si="415"/>
        <v>2054</v>
      </c>
      <c r="FK161" s="42">
        <f t="shared" si="415"/>
        <v>2054</v>
      </c>
      <c r="FL161" s="42">
        <f t="shared" si="415"/>
        <v>2054</v>
      </c>
      <c r="FM161" s="42">
        <f t="shared" si="415"/>
        <v>2054</v>
      </c>
      <c r="FN161" s="42">
        <f t="shared" si="415"/>
        <v>2055</v>
      </c>
      <c r="FO161" s="42">
        <f t="shared" si="415"/>
        <v>2055</v>
      </c>
      <c r="FP161" s="42">
        <f t="shared" si="415"/>
        <v>2055</v>
      </c>
      <c r="FQ161" s="42">
        <f t="shared" si="415"/>
        <v>2055</v>
      </c>
      <c r="FR161" s="42">
        <f t="shared" si="415"/>
        <v>2056</v>
      </c>
      <c r="FS161" s="42">
        <f t="shared" si="415"/>
        <v>2056</v>
      </c>
      <c r="FT161" s="42">
        <f t="shared" si="415"/>
        <v>2056</v>
      </c>
      <c r="FU161" s="42">
        <f t="shared" si="415"/>
        <v>2056</v>
      </c>
      <c r="FV161" s="42">
        <f t="shared" ref="FV161:GC161" si="416">YEAR(FV159)</f>
        <v>2057</v>
      </c>
      <c r="FW161" s="42">
        <f t="shared" si="416"/>
        <v>2057</v>
      </c>
      <c r="FX161" s="42">
        <f t="shared" si="416"/>
        <v>2057</v>
      </c>
      <c r="FY161" s="42">
        <f t="shared" si="416"/>
        <v>2057</v>
      </c>
      <c r="FZ161" s="42">
        <f t="shared" si="416"/>
        <v>2058</v>
      </c>
      <c r="GA161" s="42">
        <f t="shared" si="416"/>
        <v>2058</v>
      </c>
      <c r="GB161" s="42">
        <f t="shared" si="416"/>
        <v>2058</v>
      </c>
      <c r="GC161" s="42">
        <f t="shared" si="416"/>
        <v>2058</v>
      </c>
    </row>
    <row r="162" spans="1:186" hidden="1" outlineLevel="1" x14ac:dyDescent="0.35">
      <c r="M162" s="11" t="s">
        <v>112</v>
      </c>
      <c r="N162" s="42" t="str">
        <f t="shared" ref="N162:AU162" si="417">IF(MONTH(N159)&lt;=3,"1T",IF(MONTH(N159)&lt;=6,"2T",IF(MONTH(N159)&lt;=9,"3T","4T")))&amp;RIGHT(YEAR(N159),2)</f>
        <v>4T25</v>
      </c>
      <c r="O162" s="42" t="str">
        <f t="shared" si="417"/>
        <v>4T26</v>
      </c>
      <c r="P162" s="42" t="str">
        <f t="shared" si="417"/>
        <v>4T27</v>
      </c>
      <c r="Q162" s="42" t="str">
        <f t="shared" si="417"/>
        <v>4T28</v>
      </c>
      <c r="R162" s="42" t="str">
        <f t="shared" si="417"/>
        <v>4T29</v>
      </c>
      <c r="S162" s="42" t="str">
        <f t="shared" si="417"/>
        <v>4T30</v>
      </c>
      <c r="T162" s="42" t="str">
        <f t="shared" si="417"/>
        <v>4T31</v>
      </c>
      <c r="U162" s="42" t="str">
        <f t="shared" si="417"/>
        <v>4T32</v>
      </c>
      <c r="V162" s="42" t="str">
        <f t="shared" si="417"/>
        <v>4T33</v>
      </c>
      <c r="W162" s="42" t="str">
        <f t="shared" si="417"/>
        <v>4T34</v>
      </c>
      <c r="X162" s="42" t="str">
        <f t="shared" si="417"/>
        <v>4T35</v>
      </c>
      <c r="Y162" s="42" t="str">
        <f t="shared" si="417"/>
        <v>4T36</v>
      </c>
      <c r="Z162" s="42" t="str">
        <f t="shared" si="417"/>
        <v>4T37</v>
      </c>
      <c r="AA162" s="42" t="str">
        <f t="shared" si="417"/>
        <v>4T38</v>
      </c>
      <c r="AB162" s="42" t="str">
        <f t="shared" si="417"/>
        <v>4T39</v>
      </c>
      <c r="AC162" s="42" t="str">
        <f t="shared" si="417"/>
        <v>4T40</v>
      </c>
      <c r="AD162" s="42" t="str">
        <f t="shared" si="417"/>
        <v>4T41</v>
      </c>
      <c r="AE162" s="42" t="str">
        <f t="shared" si="417"/>
        <v>4T42</v>
      </c>
      <c r="AF162" s="42" t="str">
        <f t="shared" si="417"/>
        <v>4T43</v>
      </c>
      <c r="AG162" s="42" t="str">
        <f t="shared" si="417"/>
        <v>4T44</v>
      </c>
      <c r="AH162" s="42" t="str">
        <f t="shared" si="417"/>
        <v>4T45</v>
      </c>
      <c r="AI162" s="42" t="str">
        <f t="shared" si="417"/>
        <v>4T46</v>
      </c>
      <c r="AJ162" s="42" t="str">
        <f t="shared" si="417"/>
        <v>4T47</v>
      </c>
      <c r="AK162" s="42" t="str">
        <f t="shared" si="417"/>
        <v>4T48</v>
      </c>
      <c r="AL162" s="42" t="str">
        <f t="shared" si="417"/>
        <v>4T49</v>
      </c>
      <c r="AM162" s="42" t="str">
        <f t="shared" si="417"/>
        <v>4T50</v>
      </c>
      <c r="AN162" s="42" t="str">
        <f t="shared" si="417"/>
        <v>4T51</v>
      </c>
      <c r="AO162" s="42" t="str">
        <f t="shared" si="417"/>
        <v>4T52</v>
      </c>
      <c r="AP162" s="42" t="str">
        <f t="shared" si="417"/>
        <v>4T53</v>
      </c>
      <c r="AQ162" s="42" t="str">
        <f t="shared" si="417"/>
        <v>4T54</v>
      </c>
      <c r="AR162" s="42" t="str">
        <f t="shared" si="417"/>
        <v>4T55</v>
      </c>
      <c r="AS162" s="42" t="str">
        <f t="shared" si="417"/>
        <v>4T56</v>
      </c>
      <c r="AT162" s="42" t="str">
        <f t="shared" si="417"/>
        <v>4T57</v>
      </c>
      <c r="AU162" s="42" t="str">
        <f t="shared" si="417"/>
        <v>4T58</v>
      </c>
      <c r="AW162" s="11" t="s">
        <v>112</v>
      </c>
      <c r="AX162" s="42" t="str">
        <f t="shared" ref="AX162:CC162" si="418">IF(MONTH(AX159)&lt;=3,"1T",IF(MONTH(AX159)&lt;=6,"2T",IF(MONTH(AX159)&lt;=9,"3T","4T")))&amp;RIGHT(YEAR(AX159),2)</f>
        <v>1T25</v>
      </c>
      <c r="AY162" s="42" t="str">
        <f t="shared" si="418"/>
        <v>2T25</v>
      </c>
      <c r="AZ162" s="42" t="str">
        <f t="shared" si="418"/>
        <v>3T25</v>
      </c>
      <c r="BA162" s="42" t="str">
        <f t="shared" si="418"/>
        <v>4T25</v>
      </c>
      <c r="BB162" s="42" t="str">
        <f t="shared" si="418"/>
        <v>1T26</v>
      </c>
      <c r="BC162" s="42" t="str">
        <f t="shared" si="418"/>
        <v>2T26</v>
      </c>
      <c r="BD162" s="42" t="str">
        <f t="shared" si="418"/>
        <v>3T26</v>
      </c>
      <c r="BE162" s="42" t="str">
        <f t="shared" si="418"/>
        <v>4T26</v>
      </c>
      <c r="BF162" s="42" t="str">
        <f t="shared" si="418"/>
        <v>1T27</v>
      </c>
      <c r="BG162" s="42" t="str">
        <f t="shared" si="418"/>
        <v>2T27</v>
      </c>
      <c r="BH162" s="42" t="str">
        <f t="shared" si="418"/>
        <v>3T27</v>
      </c>
      <c r="BI162" s="42" t="str">
        <f t="shared" si="418"/>
        <v>4T27</v>
      </c>
      <c r="BJ162" s="42" t="str">
        <f t="shared" si="418"/>
        <v>1T28</v>
      </c>
      <c r="BK162" s="42" t="str">
        <f t="shared" si="418"/>
        <v>2T28</v>
      </c>
      <c r="BL162" s="42" t="str">
        <f t="shared" si="418"/>
        <v>3T28</v>
      </c>
      <c r="BM162" s="42" t="str">
        <f t="shared" si="418"/>
        <v>4T28</v>
      </c>
      <c r="BN162" s="42" t="str">
        <f t="shared" si="418"/>
        <v>1T29</v>
      </c>
      <c r="BO162" s="42" t="str">
        <f t="shared" si="418"/>
        <v>2T29</v>
      </c>
      <c r="BP162" s="42" t="str">
        <f t="shared" si="418"/>
        <v>3T29</v>
      </c>
      <c r="BQ162" s="42" t="str">
        <f t="shared" si="418"/>
        <v>4T29</v>
      </c>
      <c r="BR162" s="42" t="str">
        <f t="shared" si="418"/>
        <v>1T30</v>
      </c>
      <c r="BS162" s="42" t="str">
        <f t="shared" si="418"/>
        <v>2T30</v>
      </c>
      <c r="BT162" s="42" t="str">
        <f t="shared" si="418"/>
        <v>3T30</v>
      </c>
      <c r="BU162" s="42" t="str">
        <f t="shared" si="418"/>
        <v>4T30</v>
      </c>
      <c r="BV162" s="42" t="str">
        <f t="shared" si="418"/>
        <v>1T31</v>
      </c>
      <c r="BW162" s="42" t="str">
        <f t="shared" si="418"/>
        <v>2T31</v>
      </c>
      <c r="BX162" s="42" t="str">
        <f t="shared" si="418"/>
        <v>3T31</v>
      </c>
      <c r="BY162" s="42" t="str">
        <f t="shared" si="418"/>
        <v>4T31</v>
      </c>
      <c r="BZ162" s="42" t="str">
        <f t="shared" si="418"/>
        <v>1T32</v>
      </c>
      <c r="CA162" s="42" t="str">
        <f t="shared" si="418"/>
        <v>2T32</v>
      </c>
      <c r="CB162" s="42" t="str">
        <f t="shared" si="418"/>
        <v>3T32</v>
      </c>
      <c r="CC162" s="42" t="str">
        <f t="shared" si="418"/>
        <v>4T32</v>
      </c>
      <c r="CD162" s="42" t="str">
        <f t="shared" ref="CD162:DI162" si="419">IF(MONTH(CD159)&lt;=3,"1T",IF(MONTH(CD159)&lt;=6,"2T",IF(MONTH(CD159)&lt;=9,"3T","4T")))&amp;RIGHT(YEAR(CD159),2)</f>
        <v>1T33</v>
      </c>
      <c r="CE162" s="42" t="str">
        <f t="shared" si="419"/>
        <v>2T33</v>
      </c>
      <c r="CF162" s="42" t="str">
        <f t="shared" si="419"/>
        <v>3T33</v>
      </c>
      <c r="CG162" s="42" t="str">
        <f t="shared" si="419"/>
        <v>4T33</v>
      </c>
      <c r="CH162" s="42" t="str">
        <f t="shared" si="419"/>
        <v>1T34</v>
      </c>
      <c r="CI162" s="42" t="str">
        <f t="shared" si="419"/>
        <v>2T34</v>
      </c>
      <c r="CJ162" s="42" t="str">
        <f t="shared" si="419"/>
        <v>3T34</v>
      </c>
      <c r="CK162" s="42" t="str">
        <f t="shared" si="419"/>
        <v>4T34</v>
      </c>
      <c r="CL162" s="42" t="str">
        <f t="shared" si="419"/>
        <v>1T35</v>
      </c>
      <c r="CM162" s="42" t="str">
        <f t="shared" si="419"/>
        <v>2T35</v>
      </c>
      <c r="CN162" s="42" t="str">
        <f t="shared" si="419"/>
        <v>3T35</v>
      </c>
      <c r="CO162" s="42" t="str">
        <f t="shared" si="419"/>
        <v>4T35</v>
      </c>
      <c r="CP162" s="42" t="str">
        <f t="shared" si="419"/>
        <v>1T36</v>
      </c>
      <c r="CQ162" s="42" t="str">
        <f t="shared" si="419"/>
        <v>2T36</v>
      </c>
      <c r="CR162" s="42" t="str">
        <f t="shared" si="419"/>
        <v>3T36</v>
      </c>
      <c r="CS162" s="42" t="str">
        <f t="shared" si="419"/>
        <v>4T36</v>
      </c>
      <c r="CT162" s="42" t="str">
        <f t="shared" si="419"/>
        <v>1T37</v>
      </c>
      <c r="CU162" s="42" t="str">
        <f t="shared" si="419"/>
        <v>2T37</v>
      </c>
      <c r="CV162" s="42" t="str">
        <f t="shared" si="419"/>
        <v>3T37</v>
      </c>
      <c r="CW162" s="42" t="str">
        <f t="shared" si="419"/>
        <v>4T37</v>
      </c>
      <c r="CX162" s="42" t="str">
        <f t="shared" si="419"/>
        <v>1T38</v>
      </c>
      <c r="CY162" s="42" t="str">
        <f t="shared" si="419"/>
        <v>2T38</v>
      </c>
      <c r="CZ162" s="42" t="str">
        <f t="shared" si="419"/>
        <v>3T38</v>
      </c>
      <c r="DA162" s="42" t="str">
        <f t="shared" si="419"/>
        <v>4T38</v>
      </c>
      <c r="DB162" s="42" t="str">
        <f t="shared" si="419"/>
        <v>1T39</v>
      </c>
      <c r="DC162" s="42" t="str">
        <f t="shared" si="419"/>
        <v>2T39</v>
      </c>
      <c r="DD162" s="42" t="str">
        <f t="shared" si="419"/>
        <v>3T39</v>
      </c>
      <c r="DE162" s="42" t="str">
        <f t="shared" si="419"/>
        <v>4T39</v>
      </c>
      <c r="DF162" s="42" t="str">
        <f t="shared" si="419"/>
        <v>1T40</v>
      </c>
      <c r="DG162" s="42" t="str">
        <f t="shared" si="419"/>
        <v>2T40</v>
      </c>
      <c r="DH162" s="42" t="str">
        <f t="shared" si="419"/>
        <v>3T40</v>
      </c>
      <c r="DI162" s="42" t="str">
        <f t="shared" si="419"/>
        <v>4T40</v>
      </c>
      <c r="DJ162" s="42" t="str">
        <f t="shared" ref="DJ162:EO162" si="420">IF(MONTH(DJ159)&lt;=3,"1T",IF(MONTH(DJ159)&lt;=6,"2T",IF(MONTH(DJ159)&lt;=9,"3T","4T")))&amp;RIGHT(YEAR(DJ159),2)</f>
        <v>1T41</v>
      </c>
      <c r="DK162" s="42" t="str">
        <f t="shared" si="420"/>
        <v>2T41</v>
      </c>
      <c r="DL162" s="42" t="str">
        <f t="shared" si="420"/>
        <v>3T41</v>
      </c>
      <c r="DM162" s="42" t="str">
        <f t="shared" si="420"/>
        <v>4T41</v>
      </c>
      <c r="DN162" s="42" t="str">
        <f t="shared" si="420"/>
        <v>1T42</v>
      </c>
      <c r="DO162" s="42" t="str">
        <f t="shared" si="420"/>
        <v>2T42</v>
      </c>
      <c r="DP162" s="42" t="str">
        <f t="shared" si="420"/>
        <v>3T42</v>
      </c>
      <c r="DQ162" s="42" t="str">
        <f t="shared" si="420"/>
        <v>4T42</v>
      </c>
      <c r="DR162" s="42" t="str">
        <f t="shared" si="420"/>
        <v>1T43</v>
      </c>
      <c r="DS162" s="42" t="str">
        <f t="shared" si="420"/>
        <v>2T43</v>
      </c>
      <c r="DT162" s="42" t="str">
        <f t="shared" si="420"/>
        <v>3T43</v>
      </c>
      <c r="DU162" s="42" t="str">
        <f t="shared" si="420"/>
        <v>4T43</v>
      </c>
      <c r="DV162" s="42" t="str">
        <f t="shared" si="420"/>
        <v>1T44</v>
      </c>
      <c r="DW162" s="42" t="str">
        <f t="shared" si="420"/>
        <v>2T44</v>
      </c>
      <c r="DX162" s="42" t="str">
        <f t="shared" si="420"/>
        <v>3T44</v>
      </c>
      <c r="DY162" s="42" t="str">
        <f t="shared" si="420"/>
        <v>4T44</v>
      </c>
      <c r="DZ162" s="42" t="str">
        <f t="shared" si="420"/>
        <v>1T45</v>
      </c>
      <c r="EA162" s="42" t="str">
        <f t="shared" si="420"/>
        <v>2T45</v>
      </c>
      <c r="EB162" s="42" t="str">
        <f t="shared" si="420"/>
        <v>3T45</v>
      </c>
      <c r="EC162" s="42" t="str">
        <f t="shared" si="420"/>
        <v>4T45</v>
      </c>
      <c r="ED162" s="42" t="str">
        <f t="shared" si="420"/>
        <v>1T46</v>
      </c>
      <c r="EE162" s="42" t="str">
        <f t="shared" si="420"/>
        <v>2T46</v>
      </c>
      <c r="EF162" s="42" t="str">
        <f t="shared" si="420"/>
        <v>3T46</v>
      </c>
      <c r="EG162" s="42" t="str">
        <f t="shared" si="420"/>
        <v>4T46</v>
      </c>
      <c r="EH162" s="42" t="str">
        <f t="shared" si="420"/>
        <v>1T47</v>
      </c>
      <c r="EI162" s="42" t="str">
        <f t="shared" si="420"/>
        <v>2T47</v>
      </c>
      <c r="EJ162" s="42" t="str">
        <f t="shared" si="420"/>
        <v>3T47</v>
      </c>
      <c r="EK162" s="42" t="str">
        <f t="shared" si="420"/>
        <v>4T47</v>
      </c>
      <c r="EL162" s="42" t="str">
        <f t="shared" si="420"/>
        <v>1T48</v>
      </c>
      <c r="EM162" s="42" t="str">
        <f t="shared" si="420"/>
        <v>2T48</v>
      </c>
      <c r="EN162" s="42" t="str">
        <f t="shared" si="420"/>
        <v>3T48</v>
      </c>
      <c r="EO162" s="42" t="str">
        <f t="shared" si="420"/>
        <v>4T48</v>
      </c>
      <c r="EP162" s="42" t="str">
        <f t="shared" ref="EP162:FU162" si="421">IF(MONTH(EP159)&lt;=3,"1T",IF(MONTH(EP159)&lt;=6,"2T",IF(MONTH(EP159)&lt;=9,"3T","4T")))&amp;RIGHT(YEAR(EP159),2)</f>
        <v>1T49</v>
      </c>
      <c r="EQ162" s="42" t="str">
        <f t="shared" si="421"/>
        <v>2T49</v>
      </c>
      <c r="ER162" s="42" t="str">
        <f t="shared" si="421"/>
        <v>3T49</v>
      </c>
      <c r="ES162" s="42" t="str">
        <f t="shared" si="421"/>
        <v>4T49</v>
      </c>
      <c r="ET162" s="42" t="str">
        <f t="shared" si="421"/>
        <v>1T50</v>
      </c>
      <c r="EU162" s="42" t="str">
        <f t="shared" si="421"/>
        <v>2T50</v>
      </c>
      <c r="EV162" s="42" t="str">
        <f t="shared" si="421"/>
        <v>3T50</v>
      </c>
      <c r="EW162" s="42" t="str">
        <f t="shared" si="421"/>
        <v>4T50</v>
      </c>
      <c r="EX162" s="42" t="str">
        <f t="shared" si="421"/>
        <v>1T51</v>
      </c>
      <c r="EY162" s="42" t="str">
        <f t="shared" si="421"/>
        <v>2T51</v>
      </c>
      <c r="EZ162" s="42" t="str">
        <f t="shared" si="421"/>
        <v>3T51</v>
      </c>
      <c r="FA162" s="42" t="str">
        <f t="shared" si="421"/>
        <v>4T51</v>
      </c>
      <c r="FB162" s="42" t="str">
        <f t="shared" si="421"/>
        <v>1T52</v>
      </c>
      <c r="FC162" s="42" t="str">
        <f t="shared" si="421"/>
        <v>2T52</v>
      </c>
      <c r="FD162" s="42" t="str">
        <f t="shared" si="421"/>
        <v>3T52</v>
      </c>
      <c r="FE162" s="42" t="str">
        <f t="shared" si="421"/>
        <v>4T52</v>
      </c>
      <c r="FF162" s="42" t="str">
        <f t="shared" si="421"/>
        <v>1T53</v>
      </c>
      <c r="FG162" s="42" t="str">
        <f t="shared" si="421"/>
        <v>2T53</v>
      </c>
      <c r="FH162" s="42" t="str">
        <f t="shared" si="421"/>
        <v>3T53</v>
      </c>
      <c r="FI162" s="42" t="str">
        <f t="shared" si="421"/>
        <v>4T53</v>
      </c>
      <c r="FJ162" s="42" t="str">
        <f t="shared" si="421"/>
        <v>1T54</v>
      </c>
      <c r="FK162" s="42" t="str">
        <f t="shared" si="421"/>
        <v>2T54</v>
      </c>
      <c r="FL162" s="42" t="str">
        <f t="shared" si="421"/>
        <v>3T54</v>
      </c>
      <c r="FM162" s="42" t="str">
        <f t="shared" si="421"/>
        <v>4T54</v>
      </c>
      <c r="FN162" s="42" t="str">
        <f t="shared" si="421"/>
        <v>1T55</v>
      </c>
      <c r="FO162" s="42" t="str">
        <f t="shared" si="421"/>
        <v>2T55</v>
      </c>
      <c r="FP162" s="42" t="str">
        <f t="shared" si="421"/>
        <v>3T55</v>
      </c>
      <c r="FQ162" s="42" t="str">
        <f t="shared" si="421"/>
        <v>4T55</v>
      </c>
      <c r="FR162" s="42" t="str">
        <f t="shared" si="421"/>
        <v>1T56</v>
      </c>
      <c r="FS162" s="42" t="str">
        <f t="shared" si="421"/>
        <v>2T56</v>
      </c>
      <c r="FT162" s="42" t="str">
        <f t="shared" si="421"/>
        <v>3T56</v>
      </c>
      <c r="FU162" s="42" t="str">
        <f t="shared" si="421"/>
        <v>4T56</v>
      </c>
      <c r="FV162" s="42" t="str">
        <f t="shared" ref="FV162:GC162" si="422">IF(MONTH(FV159)&lt;=3,"1T",IF(MONTH(FV159)&lt;=6,"2T",IF(MONTH(FV159)&lt;=9,"3T","4T")))&amp;RIGHT(YEAR(FV159),2)</f>
        <v>1T57</v>
      </c>
      <c r="FW162" s="42" t="str">
        <f t="shared" si="422"/>
        <v>2T57</v>
      </c>
      <c r="FX162" s="42" t="str">
        <f t="shared" si="422"/>
        <v>3T57</v>
      </c>
      <c r="FY162" s="42" t="str">
        <f t="shared" si="422"/>
        <v>4T57</v>
      </c>
      <c r="FZ162" s="42" t="str">
        <f t="shared" si="422"/>
        <v>1T58</v>
      </c>
      <c r="GA162" s="42" t="str">
        <f t="shared" si="422"/>
        <v>2T58</v>
      </c>
      <c r="GB162" s="42" t="str">
        <f t="shared" si="422"/>
        <v>3T58</v>
      </c>
      <c r="GC162" s="42" t="str">
        <f t="shared" si="422"/>
        <v>4T58</v>
      </c>
    </row>
    <row r="163" spans="1:186" hidden="1" outlineLevel="1" x14ac:dyDescent="0.35">
      <c r="AQ163" s="17"/>
    </row>
    <row r="164" spans="1:186" hidden="1" outlineLevel="1" x14ac:dyDescent="0.35">
      <c r="A164" s="10"/>
      <c r="B164" s="68" t="s">
        <v>118</v>
      </c>
      <c r="C164" s="68" t="s">
        <v>119</v>
      </c>
      <c r="D164" s="68" t="s">
        <v>75</v>
      </c>
      <c r="E164" s="68" t="s">
        <v>8</v>
      </c>
      <c r="F164" s="68" t="s">
        <v>139</v>
      </c>
      <c r="G164" s="68" t="s">
        <v>333</v>
      </c>
      <c r="H164" s="68" t="s">
        <v>334</v>
      </c>
      <c r="I164" s="68" t="s">
        <v>131</v>
      </c>
      <c r="J164" s="68" t="s">
        <v>121</v>
      </c>
      <c r="K164" s="68" t="s">
        <v>122</v>
      </c>
      <c r="L164" s="10"/>
      <c r="M164" s="68" t="s">
        <v>131</v>
      </c>
      <c r="N164" s="69">
        <f t="shared" ref="N164:AU164" si="423">SUM(N165:N234)</f>
        <v>36033.681247260276</v>
      </c>
      <c r="O164" s="69">
        <f t="shared" si="423"/>
        <v>36093.490616438357</v>
      </c>
      <c r="P164" s="69">
        <f t="shared" si="423"/>
        <v>35891.915493150693</v>
      </c>
      <c r="Q164" s="69">
        <f t="shared" si="423"/>
        <v>35870.297000000006</v>
      </c>
      <c r="R164" s="69">
        <f t="shared" si="423"/>
        <v>35870.297000000006</v>
      </c>
      <c r="S164" s="69">
        <f t="shared" si="423"/>
        <v>35870.297000000006</v>
      </c>
      <c r="T164" s="69">
        <f t="shared" si="423"/>
        <v>35870.297000000006</v>
      </c>
      <c r="U164" s="69">
        <f t="shared" si="423"/>
        <v>35775.542901639346</v>
      </c>
      <c r="V164" s="69">
        <f t="shared" si="423"/>
        <v>35653.547000000006</v>
      </c>
      <c r="W164" s="69">
        <f t="shared" si="423"/>
        <v>35653.547000000006</v>
      </c>
      <c r="X164" s="69">
        <f t="shared" si="423"/>
        <v>35653.547000000006</v>
      </c>
      <c r="Y164" s="69">
        <f t="shared" si="423"/>
        <v>35653.547000000006</v>
      </c>
      <c r="Z164" s="69">
        <f t="shared" si="423"/>
        <v>35589.108643835621</v>
      </c>
      <c r="AA164" s="69">
        <f t="shared" si="423"/>
        <v>35433.709876712332</v>
      </c>
      <c r="AB164" s="69">
        <f t="shared" si="423"/>
        <v>35404.651794520556</v>
      </c>
      <c r="AC164" s="69">
        <f t="shared" si="423"/>
        <v>35361.397000000004</v>
      </c>
      <c r="AD164" s="69">
        <f t="shared" si="423"/>
        <v>35361.397000000004</v>
      </c>
      <c r="AE164" s="69">
        <f t="shared" si="423"/>
        <v>35361.397000000004</v>
      </c>
      <c r="AF164" s="69">
        <f t="shared" si="423"/>
        <v>35323.280561643842</v>
      </c>
      <c r="AG164" s="69">
        <f t="shared" si="423"/>
        <v>34794.281699453553</v>
      </c>
      <c r="AH164" s="69">
        <f t="shared" si="423"/>
        <v>34136.135356164385</v>
      </c>
      <c r="AI164" s="69">
        <f t="shared" si="423"/>
        <v>33121.195630136986</v>
      </c>
      <c r="AJ164" s="69">
        <f t="shared" si="423"/>
        <v>29758.56012328768</v>
      </c>
      <c r="AK164" s="69">
        <f t="shared" si="423"/>
        <v>26666.04</v>
      </c>
      <c r="AL164" s="69">
        <f t="shared" si="423"/>
        <v>26527.821369863017</v>
      </c>
      <c r="AM164" s="69">
        <f t="shared" si="423"/>
        <v>26446.94</v>
      </c>
      <c r="AN164" s="69">
        <f t="shared" si="423"/>
        <v>26446.94</v>
      </c>
      <c r="AO164" s="69">
        <f t="shared" si="423"/>
        <v>12446.155382513663</v>
      </c>
      <c r="AP164" s="69">
        <f t="shared" si="423"/>
        <v>435.33</v>
      </c>
      <c r="AQ164" s="69">
        <f t="shared" si="423"/>
        <v>421.49712328767123</v>
      </c>
      <c r="AR164" s="69">
        <f t="shared" si="423"/>
        <v>408.33</v>
      </c>
      <c r="AS164" s="69">
        <f t="shared" si="423"/>
        <v>408.33</v>
      </c>
      <c r="AT164" s="69">
        <f t="shared" si="423"/>
        <v>305.59684931506854</v>
      </c>
      <c r="AU164" s="69">
        <f t="shared" si="423"/>
        <v>95.795753424657534</v>
      </c>
      <c r="AV164" s="2"/>
      <c r="AW164" s="70" t="s">
        <v>131</v>
      </c>
      <c r="AX164" s="69">
        <f t="shared" ref="AX164:CC164" si="424">SUM(AX165:AX234)</f>
        <v>35187.087366666674</v>
      </c>
      <c r="AY164" s="69">
        <f t="shared" si="424"/>
        <v>35194.600700000003</v>
      </c>
      <c r="AZ164" s="69">
        <f t="shared" si="424"/>
        <v>35316.667000000001</v>
      </c>
      <c r="BA164" s="69">
        <f t="shared" si="424"/>
        <v>35316.667000000001</v>
      </c>
      <c r="BB164" s="69">
        <f t="shared" si="424"/>
        <v>35314.946111111116</v>
      </c>
      <c r="BC164" s="69">
        <f t="shared" si="424"/>
        <v>35570.482164835172</v>
      </c>
      <c r="BD164" s="69">
        <f t="shared" si="424"/>
        <v>36120.647000000004</v>
      </c>
      <c r="BE164" s="69">
        <f t="shared" si="424"/>
        <v>36120.647000000004</v>
      </c>
      <c r="BF164" s="69">
        <f t="shared" si="424"/>
        <v>36040.172000000006</v>
      </c>
      <c r="BG164" s="69">
        <f t="shared" si="424"/>
        <v>35870.897000000004</v>
      </c>
      <c r="BH164" s="69">
        <f t="shared" si="424"/>
        <v>35870.897000000004</v>
      </c>
      <c r="BI164" s="69">
        <f t="shared" si="424"/>
        <v>35897.897000000004</v>
      </c>
      <c r="BJ164" s="69">
        <f t="shared" si="424"/>
        <v>35897.897000000004</v>
      </c>
      <c r="BK164" s="69">
        <f t="shared" si="424"/>
        <v>35897.897000000004</v>
      </c>
      <c r="BL164" s="69">
        <f t="shared" si="424"/>
        <v>35897.897000000004</v>
      </c>
      <c r="BM164" s="69">
        <f t="shared" si="424"/>
        <v>35897.897000000004</v>
      </c>
      <c r="BN164" s="69">
        <f t="shared" si="424"/>
        <v>35897.897000000004</v>
      </c>
      <c r="BO164" s="69">
        <f t="shared" si="424"/>
        <v>35897.897000000004</v>
      </c>
      <c r="BP164" s="69">
        <f t="shared" si="424"/>
        <v>35897.897000000004</v>
      </c>
      <c r="BQ164" s="69">
        <f t="shared" si="424"/>
        <v>35897.897000000004</v>
      </c>
      <c r="BR164" s="69">
        <f t="shared" si="424"/>
        <v>35897.897000000004</v>
      </c>
      <c r="BS164" s="69">
        <f t="shared" si="424"/>
        <v>35897.897000000004</v>
      </c>
      <c r="BT164" s="69">
        <f t="shared" si="424"/>
        <v>35897.897000000004</v>
      </c>
      <c r="BU164" s="69">
        <f t="shared" si="424"/>
        <v>35897.897000000004</v>
      </c>
      <c r="BV164" s="69">
        <f t="shared" si="424"/>
        <v>35897.897000000004</v>
      </c>
      <c r="BW164" s="69">
        <f t="shared" si="424"/>
        <v>35897.897000000004</v>
      </c>
      <c r="BX164" s="69">
        <f t="shared" si="424"/>
        <v>35897.897000000004</v>
      </c>
      <c r="BY164" s="69">
        <f t="shared" si="424"/>
        <v>35897.897000000004</v>
      </c>
      <c r="BZ164" s="69">
        <f t="shared" si="424"/>
        <v>35897.897000000004</v>
      </c>
      <c r="CA164" s="69">
        <f t="shared" si="424"/>
        <v>35897.897000000004</v>
      </c>
      <c r="CB164" s="69">
        <f t="shared" si="424"/>
        <v>35737.690478260876</v>
      </c>
      <c r="CC164" s="69">
        <f t="shared" si="424"/>
        <v>35681.147000000004</v>
      </c>
      <c r="CD164" s="69">
        <f t="shared" ref="CD164:DI164" si="425">SUM(CD165:CD234)</f>
        <v>35681.147000000004</v>
      </c>
      <c r="CE164" s="69">
        <f t="shared" si="425"/>
        <v>35681.147000000004</v>
      </c>
      <c r="CF164" s="69">
        <f t="shared" si="425"/>
        <v>35681.147000000004</v>
      </c>
      <c r="CG164" s="69">
        <f t="shared" si="425"/>
        <v>35681.147000000004</v>
      </c>
      <c r="CH164" s="69">
        <f t="shared" si="425"/>
        <v>35681.147000000004</v>
      </c>
      <c r="CI164" s="69">
        <f t="shared" si="425"/>
        <v>35681.147000000004</v>
      </c>
      <c r="CJ164" s="69">
        <f t="shared" si="425"/>
        <v>35681.147000000004</v>
      </c>
      <c r="CK164" s="69">
        <f t="shared" si="425"/>
        <v>35681.147000000004</v>
      </c>
      <c r="CL164" s="69">
        <f t="shared" si="425"/>
        <v>35681.147000000004</v>
      </c>
      <c r="CM164" s="69">
        <f t="shared" si="425"/>
        <v>35681.147000000004</v>
      </c>
      <c r="CN164" s="69">
        <f t="shared" si="425"/>
        <v>35681.147000000004</v>
      </c>
      <c r="CO164" s="69">
        <f t="shared" si="425"/>
        <v>35681.147000000004</v>
      </c>
      <c r="CP164" s="69">
        <f t="shared" si="425"/>
        <v>35681.147000000004</v>
      </c>
      <c r="CQ164" s="69">
        <f t="shared" si="425"/>
        <v>35681.147000000004</v>
      </c>
      <c r="CR164" s="69">
        <f t="shared" si="425"/>
        <v>35681.147000000004</v>
      </c>
      <c r="CS164" s="69">
        <f t="shared" si="425"/>
        <v>35681.147000000004</v>
      </c>
      <c r="CT164" s="69">
        <f t="shared" si="425"/>
        <v>35681.147000000004</v>
      </c>
      <c r="CU164" s="69">
        <f t="shared" si="425"/>
        <v>35681.147000000004</v>
      </c>
      <c r="CV164" s="69">
        <f t="shared" si="425"/>
        <v>35635.494826086957</v>
      </c>
      <c r="CW164" s="69">
        <f t="shared" si="425"/>
        <v>35471.147000000004</v>
      </c>
      <c r="CX164" s="69">
        <f t="shared" si="425"/>
        <v>35471.147000000004</v>
      </c>
      <c r="CY164" s="69">
        <f t="shared" si="425"/>
        <v>35462.323373626379</v>
      </c>
      <c r="CZ164" s="69">
        <f t="shared" si="425"/>
        <v>35455.997000000003</v>
      </c>
      <c r="DA164" s="69">
        <f t="shared" si="425"/>
        <v>35455.997000000003</v>
      </c>
      <c r="DB164" s="69">
        <f t="shared" si="425"/>
        <v>35455.997000000003</v>
      </c>
      <c r="DC164" s="69">
        <f t="shared" si="425"/>
        <v>35455.997000000003</v>
      </c>
      <c r="DD164" s="69">
        <f t="shared" si="425"/>
        <v>35428.790478260875</v>
      </c>
      <c r="DE164" s="69">
        <f t="shared" si="425"/>
        <v>35388.997000000003</v>
      </c>
      <c r="DF164" s="69">
        <f t="shared" si="425"/>
        <v>35388.997000000003</v>
      </c>
      <c r="DG164" s="69">
        <f t="shared" si="425"/>
        <v>35388.997000000003</v>
      </c>
      <c r="DH164" s="69">
        <f t="shared" si="425"/>
        <v>35388.997000000003</v>
      </c>
      <c r="DI164" s="69">
        <f t="shared" si="425"/>
        <v>35388.997000000003</v>
      </c>
      <c r="DJ164" s="69">
        <f t="shared" ref="DJ164:EO164" si="426">SUM(DJ165:DJ234)</f>
        <v>35388.997000000003</v>
      </c>
      <c r="DK164" s="69">
        <f t="shared" si="426"/>
        <v>35388.997000000003</v>
      </c>
      <c r="DL164" s="69">
        <f t="shared" si="426"/>
        <v>35388.997000000003</v>
      </c>
      <c r="DM164" s="69">
        <f t="shared" si="426"/>
        <v>35388.997000000003</v>
      </c>
      <c r="DN164" s="69">
        <f t="shared" si="426"/>
        <v>35388.997000000003</v>
      </c>
      <c r="DO164" s="69">
        <f t="shared" si="426"/>
        <v>35388.997000000003</v>
      </c>
      <c r="DP164" s="69">
        <f t="shared" si="426"/>
        <v>35388.997000000003</v>
      </c>
      <c r="DQ164" s="69">
        <f t="shared" si="426"/>
        <v>35388.997000000003</v>
      </c>
      <c r="DR164" s="69">
        <f t="shared" si="426"/>
        <v>35388.997000000003</v>
      </c>
      <c r="DS164" s="69">
        <f t="shared" si="426"/>
        <v>35342.266230769237</v>
      </c>
      <c r="DT164" s="69">
        <f t="shared" si="426"/>
        <v>35336.497000000003</v>
      </c>
      <c r="DU164" s="69">
        <f t="shared" si="426"/>
        <v>35336.497000000003</v>
      </c>
      <c r="DV164" s="69">
        <f t="shared" si="426"/>
        <v>35002.797000000006</v>
      </c>
      <c r="DW164" s="69">
        <f t="shared" si="426"/>
        <v>35002.797000000006</v>
      </c>
      <c r="DX164" s="69">
        <f t="shared" si="426"/>
        <v>35002.797000000006</v>
      </c>
      <c r="DY164" s="69">
        <f t="shared" si="426"/>
        <v>34283.068739130438</v>
      </c>
      <c r="DZ164" s="69">
        <f t="shared" si="426"/>
        <v>34195.297000000006</v>
      </c>
      <c r="EA164" s="69">
        <f t="shared" si="426"/>
        <v>34195.297000000006</v>
      </c>
      <c r="EB164" s="69">
        <f t="shared" si="426"/>
        <v>34160.079608695654</v>
      </c>
      <c r="EC164" s="69">
        <f t="shared" si="426"/>
        <v>34105.297000000006</v>
      </c>
      <c r="ED164" s="69">
        <f t="shared" si="426"/>
        <v>34089.741444444451</v>
      </c>
      <c r="EE164" s="69">
        <f t="shared" si="426"/>
        <v>33300.956340659344</v>
      </c>
      <c r="EF164" s="69">
        <f t="shared" si="426"/>
        <v>32613.297000000002</v>
      </c>
      <c r="EG164" s="69">
        <f t="shared" si="426"/>
        <v>32613.297000000002</v>
      </c>
      <c r="EH164" s="69">
        <f t="shared" si="426"/>
        <v>31065.149388888891</v>
      </c>
      <c r="EI164" s="69">
        <f t="shared" si="426"/>
        <v>30384.640000000003</v>
      </c>
      <c r="EJ164" s="69">
        <f t="shared" si="426"/>
        <v>30298.650869565219</v>
      </c>
      <c r="EK164" s="69">
        <f t="shared" si="426"/>
        <v>27430.509565217395</v>
      </c>
      <c r="EL164" s="69">
        <f t="shared" si="426"/>
        <v>26693.640000000003</v>
      </c>
      <c r="EM164" s="69">
        <f t="shared" si="426"/>
        <v>26693.640000000003</v>
      </c>
      <c r="EN164" s="69">
        <f t="shared" si="426"/>
        <v>26693.640000000003</v>
      </c>
      <c r="EO164" s="69">
        <f t="shared" si="426"/>
        <v>26693.640000000003</v>
      </c>
      <c r="EP164" s="69">
        <f t="shared" ref="EP164:FU164" si="427">SUM(EP165:EP234)</f>
        <v>26693.640000000003</v>
      </c>
      <c r="EQ164" s="69">
        <f t="shared" si="427"/>
        <v>26582.261978021979</v>
      </c>
      <c r="ER164" s="69">
        <f t="shared" si="427"/>
        <v>26474.54</v>
      </c>
      <c r="ES164" s="69">
        <f t="shared" si="427"/>
        <v>26474.54</v>
      </c>
      <c r="ET164" s="69">
        <f t="shared" si="427"/>
        <v>26474.54</v>
      </c>
      <c r="EU164" s="69">
        <f t="shared" si="427"/>
        <v>26474.54</v>
      </c>
      <c r="EV164" s="69">
        <f t="shared" si="427"/>
        <v>26474.54</v>
      </c>
      <c r="EW164" s="69">
        <f t="shared" si="427"/>
        <v>26474.54</v>
      </c>
      <c r="EX164" s="69">
        <f t="shared" si="427"/>
        <v>26474.54</v>
      </c>
      <c r="EY164" s="69">
        <f t="shared" si="427"/>
        <v>26474.54</v>
      </c>
      <c r="EZ164" s="69">
        <f t="shared" si="427"/>
        <v>26474.54</v>
      </c>
      <c r="FA164" s="69">
        <f t="shared" si="427"/>
        <v>26474.54</v>
      </c>
      <c r="FB164" s="69">
        <f t="shared" si="427"/>
        <v>26474.54</v>
      </c>
      <c r="FC164" s="69">
        <f t="shared" si="427"/>
        <v>22758.595714285711</v>
      </c>
      <c r="FD164" s="69">
        <f t="shared" si="427"/>
        <v>462.93</v>
      </c>
      <c r="FE164" s="69">
        <f t="shared" si="427"/>
        <v>462.93</v>
      </c>
      <c r="FF164" s="69">
        <f t="shared" si="427"/>
        <v>462.93</v>
      </c>
      <c r="FG164" s="69">
        <f t="shared" si="427"/>
        <v>462.93000000000006</v>
      </c>
      <c r="FH164" s="69">
        <f t="shared" si="427"/>
        <v>462.93</v>
      </c>
      <c r="FI164" s="69">
        <f t="shared" si="427"/>
        <v>462.93</v>
      </c>
      <c r="FJ164" s="69">
        <f t="shared" si="427"/>
        <v>462.93</v>
      </c>
      <c r="FK164" s="69">
        <f t="shared" si="427"/>
        <v>462.03989010989017</v>
      </c>
      <c r="FL164" s="69">
        <f t="shared" si="427"/>
        <v>435.93</v>
      </c>
      <c r="FM164" s="69">
        <f t="shared" si="427"/>
        <v>435.93</v>
      </c>
      <c r="FN164" s="69">
        <f t="shared" si="427"/>
        <v>435.93</v>
      </c>
      <c r="FO164" s="69">
        <f t="shared" si="427"/>
        <v>435.93000000000006</v>
      </c>
      <c r="FP164" s="69">
        <f t="shared" si="427"/>
        <v>435.93</v>
      </c>
      <c r="FQ164" s="69">
        <f t="shared" si="427"/>
        <v>435.93</v>
      </c>
      <c r="FR164" s="69">
        <f t="shared" si="427"/>
        <v>435.93000000000006</v>
      </c>
      <c r="FS164" s="69">
        <f t="shared" si="427"/>
        <v>435.93000000000006</v>
      </c>
      <c r="FT164" s="69">
        <f t="shared" si="427"/>
        <v>435.93</v>
      </c>
      <c r="FU164" s="69">
        <f t="shared" si="427"/>
        <v>435.93</v>
      </c>
      <c r="FV164" s="69">
        <f t="shared" ref="FV164:GC164" si="428">SUM(FV165:FV234)</f>
        <v>435.93</v>
      </c>
      <c r="FW164" s="69">
        <f t="shared" si="428"/>
        <v>435.93000000000006</v>
      </c>
      <c r="FX164" s="69">
        <f t="shared" si="428"/>
        <v>330.74739130434784</v>
      </c>
      <c r="FY164" s="69">
        <f t="shared" si="428"/>
        <v>133.53</v>
      </c>
      <c r="FZ164" s="69">
        <f t="shared" si="428"/>
        <v>133.53</v>
      </c>
      <c r="GA164" s="69">
        <f t="shared" si="428"/>
        <v>133.53</v>
      </c>
      <c r="GB164" s="69">
        <f t="shared" si="428"/>
        <v>120.32347826086956</v>
      </c>
      <c r="GC164" s="69">
        <f t="shared" si="428"/>
        <v>106.53</v>
      </c>
      <c r="GD164" s="2"/>
    </row>
    <row r="165" spans="1:186" hidden="1" outlineLevel="1" x14ac:dyDescent="0.35">
      <c r="A165" s="10"/>
      <c r="B165" s="10">
        <v>1</v>
      </c>
      <c r="C165" s="10" t="str">
        <f>IFERROR(INDEX('Portfolio por Usina'!$B:$B,MATCH('Geração, Estimativas, Auxiliar'!$B165,'Portfolio por Usina'!$Z:$Z,0),1),"-")</f>
        <v>AXIA Energia Nordeste</v>
      </c>
      <c r="D165" s="10" t="str">
        <f>IFERROR(INDEX('Portfolio por Usina'!$E:$E,MATCH('Geração, Estimativas, Auxiliar'!$B165,'Portfolio por Usina'!$Z:$Z,0),1),"-")</f>
        <v>Hidráulica</v>
      </c>
      <c r="E165" s="10" t="str">
        <f>IFERROR(INDEX('Portfolio por Usina'!$C:$C,MATCH('Geração, Estimativas, Auxiliar'!$B165,'Portfolio por Usina'!$Z:$Z,0),1),"-")</f>
        <v>Funil</v>
      </c>
      <c r="F165" s="10" t="str">
        <f>IFERROR(INDEX('Portfolio por Usina'!$F:$F,MATCH('Geração, Estimativas, Auxiliar'!$B165,'Portfolio por Usina'!$Z:$Z,0),1),"-")</f>
        <v>NE</v>
      </c>
      <c r="G165" s="54">
        <f>IFERROR(INDEX('Portfolio por Usina'!$P:$P,MATCH($B165,'Portfolio por Usina'!$Z:$Z,0),1),0)</f>
        <v>30</v>
      </c>
      <c r="H165" s="228">
        <f>IFERROR(INDEX('Portfolio por Usina'!$X:$X,MATCH($B165,'Portfolio por Usina'!$Z:$Z,0),1),0)</f>
        <v>1</v>
      </c>
      <c r="I165" s="12">
        <f t="shared" ref="I165:I196" si="429">H165*G165</f>
        <v>30</v>
      </c>
      <c r="J165" s="13">
        <f>IFERROR(IF(ISNUMBER(INDEX('Portfolio por Usina'!$U:$U,MATCH($B165,'Portfolio por Usina'!$Z:$Z,0),1)),INDEX('Portfolio por Usina'!$U:$U,MATCH($B165,'Portfolio por Usina'!$Z:$Z,0),1),INDEX('Portfolio por Usina'!$V:$V,MATCH($B165,'Portfolio por Usina'!$Z:$Z,0),1)),0)</f>
        <v>25611</v>
      </c>
      <c r="K165" s="13">
        <f>IFERROR(INDEX('Portfolio por Usina'!$W:$W,MATCH($B165,'Portfolio por Usina'!$Z:$Z,0),1),0)</f>
        <v>55687</v>
      </c>
      <c r="L165" s="10"/>
      <c r="M165" s="10" t="str">
        <f t="shared" ref="M165:M196" si="430">$E165</f>
        <v>Funil</v>
      </c>
      <c r="N165" s="67">
        <f t="shared" ref="N165:W174" si="431">$I165*IF(AND(N$158&gt;=$J165,N$159&lt;=$K165),N$160,IF(AND(N$159&gt;$J165,N$158&lt;$K165),(MIN(N$159,$K165)-MAX(N$158,$J165)+1),0))/N$160</f>
        <v>30</v>
      </c>
      <c r="O165" s="67">
        <f t="shared" si="431"/>
        <v>30</v>
      </c>
      <c r="P165" s="67">
        <f t="shared" si="431"/>
        <v>30</v>
      </c>
      <c r="Q165" s="67">
        <f t="shared" si="431"/>
        <v>30</v>
      </c>
      <c r="R165" s="67">
        <f t="shared" si="431"/>
        <v>30</v>
      </c>
      <c r="S165" s="67">
        <f t="shared" si="431"/>
        <v>30</v>
      </c>
      <c r="T165" s="67">
        <f t="shared" si="431"/>
        <v>30</v>
      </c>
      <c r="U165" s="67">
        <f t="shared" si="431"/>
        <v>30</v>
      </c>
      <c r="V165" s="67">
        <f t="shared" si="431"/>
        <v>30</v>
      </c>
      <c r="W165" s="67">
        <f t="shared" si="431"/>
        <v>30</v>
      </c>
      <c r="X165" s="67">
        <f t="shared" ref="X165:AG174" si="432">$I165*IF(AND(X$158&gt;=$J165,X$159&lt;=$K165),X$160,IF(AND(X$159&gt;$J165,X$158&lt;$K165),(MIN(X$159,$K165)-MAX(X$158,$J165)+1),0))/X$160</f>
        <v>30</v>
      </c>
      <c r="Y165" s="67">
        <f t="shared" si="432"/>
        <v>30</v>
      </c>
      <c r="Z165" s="67">
        <f t="shared" si="432"/>
        <v>30</v>
      </c>
      <c r="AA165" s="67">
        <f t="shared" si="432"/>
        <v>30</v>
      </c>
      <c r="AB165" s="67">
        <f t="shared" si="432"/>
        <v>30</v>
      </c>
      <c r="AC165" s="67">
        <f t="shared" si="432"/>
        <v>30</v>
      </c>
      <c r="AD165" s="67">
        <f t="shared" si="432"/>
        <v>30</v>
      </c>
      <c r="AE165" s="67">
        <f t="shared" si="432"/>
        <v>30</v>
      </c>
      <c r="AF165" s="67">
        <f t="shared" si="432"/>
        <v>30</v>
      </c>
      <c r="AG165" s="67">
        <f t="shared" si="432"/>
        <v>30</v>
      </c>
      <c r="AH165" s="67">
        <f t="shared" ref="AH165:AU174" si="433">$I165*IF(AND(AH$158&gt;=$J165,AH$159&lt;=$K165),AH$160,IF(AND(AH$159&gt;$J165,AH$158&lt;$K165),(MIN(AH$159,$K165)-MAX(AH$158,$J165)+1),0))/AH$160</f>
        <v>30</v>
      </c>
      <c r="AI165" s="67">
        <f t="shared" si="433"/>
        <v>30</v>
      </c>
      <c r="AJ165" s="67">
        <f t="shared" si="433"/>
        <v>30</v>
      </c>
      <c r="AK165" s="67">
        <f t="shared" si="433"/>
        <v>30</v>
      </c>
      <c r="AL165" s="67">
        <f t="shared" si="433"/>
        <v>30</v>
      </c>
      <c r="AM165" s="67">
        <f t="shared" si="433"/>
        <v>30</v>
      </c>
      <c r="AN165" s="67">
        <f t="shared" si="433"/>
        <v>30</v>
      </c>
      <c r="AO165" s="67">
        <f t="shared" si="433"/>
        <v>13.852459016393443</v>
      </c>
      <c r="AP165" s="67">
        <f t="shared" si="433"/>
        <v>0</v>
      </c>
      <c r="AQ165" s="67">
        <f t="shared" si="433"/>
        <v>0</v>
      </c>
      <c r="AR165" s="67">
        <f t="shared" si="433"/>
        <v>0</v>
      </c>
      <c r="AS165" s="67">
        <f t="shared" si="433"/>
        <v>0</v>
      </c>
      <c r="AT165" s="67">
        <f t="shared" si="433"/>
        <v>0</v>
      </c>
      <c r="AU165" s="67">
        <f t="shared" si="433"/>
        <v>0</v>
      </c>
      <c r="AV165" s="2"/>
      <c r="AW165" s="50" t="str">
        <f t="shared" ref="AW165:AW196" si="434">$E165</f>
        <v>Funil</v>
      </c>
      <c r="AX165" s="67">
        <f t="shared" ref="AX165:BG174" si="435">$I165*IF(AND(AX$158&gt;=$J165,AX$159&lt;=$K165),AX$160,IF(AND(AX$159&gt;$J165,AX$158&lt;$K165),(MIN(AX$159,$K165)-MAX(AX$158,$J165)+1),0))/AX$160</f>
        <v>30</v>
      </c>
      <c r="AY165" s="67">
        <f t="shared" si="435"/>
        <v>30</v>
      </c>
      <c r="AZ165" s="67">
        <f t="shared" si="435"/>
        <v>30</v>
      </c>
      <c r="BA165" s="67">
        <f t="shared" si="435"/>
        <v>30</v>
      </c>
      <c r="BB165" s="67">
        <f t="shared" si="435"/>
        <v>30</v>
      </c>
      <c r="BC165" s="67">
        <f t="shared" si="435"/>
        <v>30</v>
      </c>
      <c r="BD165" s="67">
        <f t="shared" si="435"/>
        <v>30</v>
      </c>
      <c r="BE165" s="67">
        <f t="shared" si="435"/>
        <v>30</v>
      </c>
      <c r="BF165" s="67">
        <f t="shared" si="435"/>
        <v>30</v>
      </c>
      <c r="BG165" s="67">
        <f t="shared" si="435"/>
        <v>30</v>
      </c>
      <c r="BH165" s="67">
        <f t="shared" ref="BH165:BQ174" si="436">$I165*IF(AND(BH$158&gt;=$J165,BH$159&lt;=$K165),BH$160,IF(AND(BH$159&gt;$J165,BH$158&lt;$K165),(MIN(BH$159,$K165)-MAX(BH$158,$J165)+1),0))/BH$160</f>
        <v>30</v>
      </c>
      <c r="BI165" s="67">
        <f t="shared" si="436"/>
        <v>30</v>
      </c>
      <c r="BJ165" s="67">
        <f t="shared" si="436"/>
        <v>30</v>
      </c>
      <c r="BK165" s="67">
        <f t="shared" si="436"/>
        <v>30</v>
      </c>
      <c r="BL165" s="67">
        <f t="shared" si="436"/>
        <v>30</v>
      </c>
      <c r="BM165" s="67">
        <f t="shared" si="436"/>
        <v>30</v>
      </c>
      <c r="BN165" s="67">
        <f t="shared" si="436"/>
        <v>30</v>
      </c>
      <c r="BO165" s="67">
        <f t="shared" si="436"/>
        <v>30</v>
      </c>
      <c r="BP165" s="67">
        <f t="shared" si="436"/>
        <v>30</v>
      </c>
      <c r="BQ165" s="67">
        <f t="shared" si="436"/>
        <v>30</v>
      </c>
      <c r="BR165" s="67">
        <f t="shared" ref="BR165:CA174" si="437">$I165*IF(AND(BR$158&gt;=$J165,BR$159&lt;=$K165),BR$160,IF(AND(BR$159&gt;$J165,BR$158&lt;$K165),(MIN(BR$159,$K165)-MAX(BR$158,$J165)+1),0))/BR$160</f>
        <v>30</v>
      </c>
      <c r="BS165" s="67">
        <f t="shared" si="437"/>
        <v>30</v>
      </c>
      <c r="BT165" s="67">
        <f t="shared" si="437"/>
        <v>30</v>
      </c>
      <c r="BU165" s="67">
        <f t="shared" si="437"/>
        <v>30</v>
      </c>
      <c r="BV165" s="67">
        <f t="shared" si="437"/>
        <v>30</v>
      </c>
      <c r="BW165" s="67">
        <f t="shared" si="437"/>
        <v>30</v>
      </c>
      <c r="BX165" s="67">
        <f t="shared" si="437"/>
        <v>30</v>
      </c>
      <c r="BY165" s="67">
        <f t="shared" si="437"/>
        <v>30</v>
      </c>
      <c r="BZ165" s="67">
        <f t="shared" si="437"/>
        <v>30</v>
      </c>
      <c r="CA165" s="67">
        <f t="shared" si="437"/>
        <v>30</v>
      </c>
      <c r="CB165" s="67">
        <f t="shared" ref="CB165:CK174" si="438">$I165*IF(AND(CB$158&gt;=$J165,CB$159&lt;=$K165),CB$160,IF(AND(CB$159&gt;$J165,CB$158&lt;$K165),(MIN(CB$159,$K165)-MAX(CB$158,$J165)+1),0))/CB$160</f>
        <v>30</v>
      </c>
      <c r="CC165" s="67">
        <f t="shared" si="438"/>
        <v>30</v>
      </c>
      <c r="CD165" s="67">
        <f t="shared" si="438"/>
        <v>30</v>
      </c>
      <c r="CE165" s="67">
        <f t="shared" si="438"/>
        <v>30</v>
      </c>
      <c r="CF165" s="67">
        <f t="shared" si="438"/>
        <v>30</v>
      </c>
      <c r="CG165" s="67">
        <f t="shared" si="438"/>
        <v>30</v>
      </c>
      <c r="CH165" s="67">
        <f t="shared" si="438"/>
        <v>30</v>
      </c>
      <c r="CI165" s="67">
        <f t="shared" si="438"/>
        <v>30</v>
      </c>
      <c r="CJ165" s="67">
        <f t="shared" si="438"/>
        <v>30</v>
      </c>
      <c r="CK165" s="67">
        <f t="shared" si="438"/>
        <v>30</v>
      </c>
      <c r="CL165" s="67">
        <f t="shared" ref="CL165:CU174" si="439">$I165*IF(AND(CL$158&gt;=$J165,CL$159&lt;=$K165),CL$160,IF(AND(CL$159&gt;$J165,CL$158&lt;$K165),(MIN(CL$159,$K165)-MAX(CL$158,$J165)+1),0))/CL$160</f>
        <v>30</v>
      </c>
      <c r="CM165" s="67">
        <f t="shared" si="439"/>
        <v>30</v>
      </c>
      <c r="CN165" s="67">
        <f t="shared" si="439"/>
        <v>30</v>
      </c>
      <c r="CO165" s="67">
        <f t="shared" si="439"/>
        <v>30</v>
      </c>
      <c r="CP165" s="67">
        <f t="shared" si="439"/>
        <v>30</v>
      </c>
      <c r="CQ165" s="67">
        <f t="shared" si="439"/>
        <v>30</v>
      </c>
      <c r="CR165" s="67">
        <f t="shared" si="439"/>
        <v>30</v>
      </c>
      <c r="CS165" s="67">
        <f t="shared" si="439"/>
        <v>30</v>
      </c>
      <c r="CT165" s="67">
        <f t="shared" si="439"/>
        <v>30</v>
      </c>
      <c r="CU165" s="67">
        <f t="shared" si="439"/>
        <v>30</v>
      </c>
      <c r="CV165" s="67">
        <f t="shared" ref="CV165:DE174" si="440">$I165*IF(AND(CV$158&gt;=$J165,CV$159&lt;=$K165),CV$160,IF(AND(CV$159&gt;$J165,CV$158&lt;$K165),(MIN(CV$159,$K165)-MAX(CV$158,$J165)+1),0))/CV$160</f>
        <v>30</v>
      </c>
      <c r="CW165" s="67">
        <f t="shared" si="440"/>
        <v>30</v>
      </c>
      <c r="CX165" s="67">
        <f t="shared" si="440"/>
        <v>30</v>
      </c>
      <c r="CY165" s="67">
        <f t="shared" si="440"/>
        <v>30</v>
      </c>
      <c r="CZ165" s="67">
        <f t="shared" si="440"/>
        <v>30</v>
      </c>
      <c r="DA165" s="67">
        <f t="shared" si="440"/>
        <v>30</v>
      </c>
      <c r="DB165" s="67">
        <f t="shared" si="440"/>
        <v>30</v>
      </c>
      <c r="DC165" s="67">
        <f t="shared" si="440"/>
        <v>30</v>
      </c>
      <c r="DD165" s="67">
        <f t="shared" si="440"/>
        <v>30</v>
      </c>
      <c r="DE165" s="67">
        <f t="shared" si="440"/>
        <v>30</v>
      </c>
      <c r="DF165" s="67">
        <f t="shared" ref="DF165:DO174" si="441">$I165*IF(AND(DF$158&gt;=$J165,DF$159&lt;=$K165),DF$160,IF(AND(DF$159&gt;$J165,DF$158&lt;$K165),(MIN(DF$159,$K165)-MAX(DF$158,$J165)+1),0))/DF$160</f>
        <v>30</v>
      </c>
      <c r="DG165" s="67">
        <f t="shared" si="441"/>
        <v>30</v>
      </c>
      <c r="DH165" s="67">
        <f t="shared" si="441"/>
        <v>30</v>
      </c>
      <c r="DI165" s="67">
        <f t="shared" si="441"/>
        <v>30</v>
      </c>
      <c r="DJ165" s="67">
        <f t="shared" si="441"/>
        <v>30</v>
      </c>
      <c r="DK165" s="67">
        <f t="shared" si="441"/>
        <v>30</v>
      </c>
      <c r="DL165" s="67">
        <f t="shared" si="441"/>
        <v>30</v>
      </c>
      <c r="DM165" s="67">
        <f t="shared" si="441"/>
        <v>30</v>
      </c>
      <c r="DN165" s="67">
        <f t="shared" si="441"/>
        <v>30</v>
      </c>
      <c r="DO165" s="67">
        <f t="shared" si="441"/>
        <v>30</v>
      </c>
      <c r="DP165" s="67">
        <f t="shared" ref="DP165:DY174" si="442">$I165*IF(AND(DP$158&gt;=$J165,DP$159&lt;=$K165),DP$160,IF(AND(DP$159&gt;$J165,DP$158&lt;$K165),(MIN(DP$159,$K165)-MAX(DP$158,$J165)+1),0))/DP$160</f>
        <v>30</v>
      </c>
      <c r="DQ165" s="67">
        <f t="shared" si="442"/>
        <v>30</v>
      </c>
      <c r="DR165" s="67">
        <f t="shared" si="442"/>
        <v>30</v>
      </c>
      <c r="DS165" s="67">
        <f t="shared" si="442"/>
        <v>30</v>
      </c>
      <c r="DT165" s="67">
        <f t="shared" si="442"/>
        <v>30</v>
      </c>
      <c r="DU165" s="67">
        <f t="shared" si="442"/>
        <v>30</v>
      </c>
      <c r="DV165" s="67">
        <f t="shared" si="442"/>
        <v>30</v>
      </c>
      <c r="DW165" s="67">
        <f t="shared" si="442"/>
        <v>30</v>
      </c>
      <c r="DX165" s="67">
        <f t="shared" si="442"/>
        <v>30</v>
      </c>
      <c r="DY165" s="67">
        <f t="shared" si="442"/>
        <v>30</v>
      </c>
      <c r="DZ165" s="67">
        <f t="shared" ref="DZ165:EI174" si="443">$I165*IF(AND(DZ$158&gt;=$J165,DZ$159&lt;=$K165),DZ$160,IF(AND(DZ$159&gt;$J165,DZ$158&lt;$K165),(MIN(DZ$159,$K165)-MAX(DZ$158,$J165)+1),0))/DZ$160</f>
        <v>30</v>
      </c>
      <c r="EA165" s="67">
        <f t="shared" si="443"/>
        <v>30</v>
      </c>
      <c r="EB165" s="67">
        <f t="shared" si="443"/>
        <v>30</v>
      </c>
      <c r="EC165" s="67">
        <f t="shared" si="443"/>
        <v>30</v>
      </c>
      <c r="ED165" s="67">
        <f t="shared" si="443"/>
        <v>30</v>
      </c>
      <c r="EE165" s="67">
        <f t="shared" si="443"/>
        <v>30</v>
      </c>
      <c r="EF165" s="67">
        <f t="shared" si="443"/>
        <v>30</v>
      </c>
      <c r="EG165" s="67">
        <f t="shared" si="443"/>
        <v>30</v>
      </c>
      <c r="EH165" s="67">
        <f t="shared" si="443"/>
        <v>30</v>
      </c>
      <c r="EI165" s="67">
        <f t="shared" si="443"/>
        <v>30</v>
      </c>
      <c r="EJ165" s="67">
        <f t="shared" ref="EJ165:ES174" si="444">$I165*IF(AND(EJ$158&gt;=$J165,EJ$159&lt;=$K165),EJ$160,IF(AND(EJ$159&gt;$J165,EJ$158&lt;$K165),(MIN(EJ$159,$K165)-MAX(EJ$158,$J165)+1),0))/EJ$160</f>
        <v>30</v>
      </c>
      <c r="EK165" s="67">
        <f t="shared" si="444"/>
        <v>30</v>
      </c>
      <c r="EL165" s="67">
        <f t="shared" si="444"/>
        <v>30</v>
      </c>
      <c r="EM165" s="67">
        <f t="shared" si="444"/>
        <v>30</v>
      </c>
      <c r="EN165" s="67">
        <f t="shared" si="444"/>
        <v>30</v>
      </c>
      <c r="EO165" s="67">
        <f t="shared" si="444"/>
        <v>30</v>
      </c>
      <c r="EP165" s="67">
        <f t="shared" si="444"/>
        <v>30</v>
      </c>
      <c r="EQ165" s="67">
        <f t="shared" si="444"/>
        <v>30</v>
      </c>
      <c r="ER165" s="67">
        <f t="shared" si="444"/>
        <v>30</v>
      </c>
      <c r="ES165" s="67">
        <f t="shared" si="444"/>
        <v>30</v>
      </c>
      <c r="ET165" s="67">
        <f t="shared" ref="ET165:FC174" si="445">$I165*IF(AND(ET$158&gt;=$J165,ET$159&lt;=$K165),ET$160,IF(AND(ET$159&gt;$J165,ET$158&lt;$K165),(MIN(ET$159,$K165)-MAX(ET$158,$J165)+1),0))/ET$160</f>
        <v>30</v>
      </c>
      <c r="EU165" s="67">
        <f t="shared" si="445"/>
        <v>30</v>
      </c>
      <c r="EV165" s="67">
        <f t="shared" si="445"/>
        <v>30</v>
      </c>
      <c r="EW165" s="67">
        <f t="shared" si="445"/>
        <v>30</v>
      </c>
      <c r="EX165" s="67">
        <f t="shared" si="445"/>
        <v>30</v>
      </c>
      <c r="EY165" s="67">
        <f t="shared" si="445"/>
        <v>30</v>
      </c>
      <c r="EZ165" s="67">
        <f t="shared" si="445"/>
        <v>30</v>
      </c>
      <c r="FA165" s="67">
        <f t="shared" si="445"/>
        <v>30</v>
      </c>
      <c r="FB165" s="67">
        <f t="shared" si="445"/>
        <v>30</v>
      </c>
      <c r="FC165" s="67">
        <f t="shared" si="445"/>
        <v>25.714285714285715</v>
      </c>
      <c r="FD165" s="67">
        <f t="shared" ref="FD165:FM174" si="446">$I165*IF(AND(FD$158&gt;=$J165,FD$159&lt;=$K165),FD$160,IF(AND(FD$159&gt;$J165,FD$158&lt;$K165),(MIN(FD$159,$K165)-MAX(FD$158,$J165)+1),0))/FD$160</f>
        <v>0</v>
      </c>
      <c r="FE165" s="67">
        <f t="shared" si="446"/>
        <v>0</v>
      </c>
      <c r="FF165" s="67">
        <f t="shared" si="446"/>
        <v>0</v>
      </c>
      <c r="FG165" s="67">
        <f t="shared" si="446"/>
        <v>0</v>
      </c>
      <c r="FH165" s="67">
        <f t="shared" si="446"/>
        <v>0</v>
      </c>
      <c r="FI165" s="67">
        <f t="shared" si="446"/>
        <v>0</v>
      </c>
      <c r="FJ165" s="67">
        <f t="shared" si="446"/>
        <v>0</v>
      </c>
      <c r="FK165" s="67">
        <f t="shared" si="446"/>
        <v>0</v>
      </c>
      <c r="FL165" s="67">
        <f t="shared" si="446"/>
        <v>0</v>
      </c>
      <c r="FM165" s="67">
        <f t="shared" si="446"/>
        <v>0</v>
      </c>
      <c r="FN165" s="67">
        <f t="shared" ref="FN165:FW174" si="447">$I165*IF(AND(FN$158&gt;=$J165,FN$159&lt;=$K165),FN$160,IF(AND(FN$159&gt;$J165,FN$158&lt;$K165),(MIN(FN$159,$K165)-MAX(FN$158,$J165)+1),0))/FN$160</f>
        <v>0</v>
      </c>
      <c r="FO165" s="67">
        <f t="shared" si="447"/>
        <v>0</v>
      </c>
      <c r="FP165" s="67">
        <f t="shared" si="447"/>
        <v>0</v>
      </c>
      <c r="FQ165" s="67">
        <f t="shared" si="447"/>
        <v>0</v>
      </c>
      <c r="FR165" s="67">
        <f t="shared" si="447"/>
        <v>0</v>
      </c>
      <c r="FS165" s="67">
        <f t="shared" si="447"/>
        <v>0</v>
      </c>
      <c r="FT165" s="67">
        <f t="shared" si="447"/>
        <v>0</v>
      </c>
      <c r="FU165" s="67">
        <f t="shared" si="447"/>
        <v>0</v>
      </c>
      <c r="FV165" s="67">
        <f t="shared" si="447"/>
        <v>0</v>
      </c>
      <c r="FW165" s="67">
        <f t="shared" si="447"/>
        <v>0</v>
      </c>
      <c r="FX165" s="67">
        <f t="shared" ref="FX165:GC174" si="448">$I165*IF(AND(FX$158&gt;=$J165,FX$159&lt;=$K165),FX$160,IF(AND(FX$159&gt;$J165,FX$158&lt;$K165),(MIN(FX$159,$K165)-MAX(FX$158,$J165)+1),0))/FX$160</f>
        <v>0</v>
      </c>
      <c r="FY165" s="67">
        <f t="shared" si="448"/>
        <v>0</v>
      </c>
      <c r="FZ165" s="67">
        <f t="shared" si="448"/>
        <v>0</v>
      </c>
      <c r="GA165" s="67">
        <f t="shared" si="448"/>
        <v>0</v>
      </c>
      <c r="GB165" s="67">
        <f t="shared" si="448"/>
        <v>0</v>
      </c>
      <c r="GC165" s="67">
        <f t="shared" si="448"/>
        <v>0</v>
      </c>
      <c r="GD165" s="2"/>
    </row>
    <row r="166" spans="1:186" hidden="1" outlineLevel="1" x14ac:dyDescent="0.35">
      <c r="A166" s="10"/>
      <c r="B166" s="10">
        <f t="shared" ref="B166:B197" si="449">+B165+1</f>
        <v>2</v>
      </c>
      <c r="C166" s="10" t="str">
        <f>IFERROR(INDEX('Portfolio por Usina'!$B:$B,MATCH('Geração, Estimativas, Auxiliar'!$B166,'Portfolio por Usina'!$Z:$Z,0),1),"-")</f>
        <v>AXIA Energia Nordeste</v>
      </c>
      <c r="D166" s="10" t="str">
        <f>IFERROR(INDEX('Portfolio por Usina'!$E:$E,MATCH('Geração, Estimativas, Auxiliar'!$B166,'Portfolio por Usina'!$Z:$Z,0),1),"-")</f>
        <v>Hidráulica</v>
      </c>
      <c r="E166" s="10" t="str">
        <f>IFERROR(INDEX('Portfolio por Usina'!$C:$C,MATCH('Geração, Estimativas, Auxiliar'!$B166,'Portfolio por Usina'!$Z:$Z,0),1),"-")</f>
        <v>Pedra</v>
      </c>
      <c r="F166" s="10" t="str">
        <f>IFERROR(INDEX('Portfolio por Usina'!$F:$F,MATCH('Geração, Estimativas, Auxiliar'!$B166,'Portfolio por Usina'!$Z:$Z,0),1),"-")</f>
        <v>NE</v>
      </c>
      <c r="G166" s="54">
        <f>IFERROR(INDEX('Portfolio por Usina'!$P:$P,MATCH($B166,'Portfolio por Usina'!$Z:$Z,0),1),0)</f>
        <v>20.010000000000002</v>
      </c>
      <c r="H166" s="228">
        <f>IFERROR(INDEX('Portfolio por Usina'!$X:$X,MATCH($B166,'Portfolio por Usina'!$Z:$Z,0),1),0)</f>
        <v>1</v>
      </c>
      <c r="I166" s="12">
        <f t="shared" si="429"/>
        <v>20.010000000000002</v>
      </c>
      <c r="J166" s="13">
        <f>IFERROR(IF(ISNUMBER(INDEX('Portfolio por Usina'!$U:$U,MATCH($B166,'Portfolio por Usina'!$Z:$Z,0),1)),INDEX('Portfolio por Usina'!$U:$U,MATCH($B166,'Portfolio por Usina'!$Z:$Z,0),1),INDEX('Portfolio por Usina'!$V:$V,MATCH($B166,'Portfolio por Usina'!$Z:$Z,0),1)),0)</f>
        <v>28806</v>
      </c>
      <c r="K166" s="13">
        <f>IFERROR(INDEX('Portfolio por Usina'!$W:$W,MATCH($B166,'Portfolio por Usina'!$Z:$Z,0),1),0)</f>
        <v>55687</v>
      </c>
      <c r="L166" s="10"/>
      <c r="M166" s="10" t="str">
        <f t="shared" si="430"/>
        <v>Pedra</v>
      </c>
      <c r="N166" s="67">
        <f t="shared" si="431"/>
        <v>20.010000000000002</v>
      </c>
      <c r="O166" s="67">
        <f t="shared" si="431"/>
        <v>20.010000000000002</v>
      </c>
      <c r="P166" s="67">
        <f t="shared" si="431"/>
        <v>20.010000000000002</v>
      </c>
      <c r="Q166" s="67">
        <f t="shared" si="431"/>
        <v>20.010000000000002</v>
      </c>
      <c r="R166" s="67">
        <f t="shared" si="431"/>
        <v>20.010000000000002</v>
      </c>
      <c r="S166" s="67">
        <f t="shared" si="431"/>
        <v>20.010000000000002</v>
      </c>
      <c r="T166" s="67">
        <f t="shared" si="431"/>
        <v>20.010000000000002</v>
      </c>
      <c r="U166" s="67">
        <f t="shared" si="431"/>
        <v>20.010000000000002</v>
      </c>
      <c r="V166" s="67">
        <f t="shared" si="431"/>
        <v>20.010000000000002</v>
      </c>
      <c r="W166" s="67">
        <f t="shared" si="431"/>
        <v>20.010000000000002</v>
      </c>
      <c r="X166" s="67">
        <f t="shared" si="432"/>
        <v>20.010000000000002</v>
      </c>
      <c r="Y166" s="67">
        <f t="shared" si="432"/>
        <v>20.010000000000002</v>
      </c>
      <c r="Z166" s="67">
        <f t="shared" si="432"/>
        <v>20.010000000000002</v>
      </c>
      <c r="AA166" s="67">
        <f t="shared" si="432"/>
        <v>20.010000000000002</v>
      </c>
      <c r="AB166" s="67">
        <f t="shared" si="432"/>
        <v>20.010000000000002</v>
      </c>
      <c r="AC166" s="67">
        <f t="shared" si="432"/>
        <v>20.010000000000002</v>
      </c>
      <c r="AD166" s="67">
        <f t="shared" si="432"/>
        <v>20.010000000000002</v>
      </c>
      <c r="AE166" s="67">
        <f t="shared" si="432"/>
        <v>20.010000000000002</v>
      </c>
      <c r="AF166" s="67">
        <f t="shared" si="432"/>
        <v>20.010000000000002</v>
      </c>
      <c r="AG166" s="67">
        <f t="shared" si="432"/>
        <v>20.010000000000002</v>
      </c>
      <c r="AH166" s="67">
        <f t="shared" si="433"/>
        <v>20.010000000000002</v>
      </c>
      <c r="AI166" s="67">
        <f t="shared" si="433"/>
        <v>20.010000000000002</v>
      </c>
      <c r="AJ166" s="67">
        <f t="shared" si="433"/>
        <v>20.010000000000002</v>
      </c>
      <c r="AK166" s="67">
        <f t="shared" si="433"/>
        <v>20.010000000000002</v>
      </c>
      <c r="AL166" s="67">
        <f t="shared" si="433"/>
        <v>20.010000000000002</v>
      </c>
      <c r="AM166" s="67">
        <f t="shared" si="433"/>
        <v>20.010000000000002</v>
      </c>
      <c r="AN166" s="67">
        <f t="shared" si="433"/>
        <v>20.010000000000002</v>
      </c>
      <c r="AO166" s="67">
        <f t="shared" si="433"/>
        <v>9.2395901639344267</v>
      </c>
      <c r="AP166" s="67">
        <f t="shared" si="433"/>
        <v>0</v>
      </c>
      <c r="AQ166" s="67">
        <f t="shared" si="433"/>
        <v>0</v>
      </c>
      <c r="AR166" s="67">
        <f t="shared" si="433"/>
        <v>0</v>
      </c>
      <c r="AS166" s="67">
        <f t="shared" si="433"/>
        <v>0</v>
      </c>
      <c r="AT166" s="67">
        <f t="shared" si="433"/>
        <v>0</v>
      </c>
      <c r="AU166" s="67">
        <f t="shared" si="433"/>
        <v>0</v>
      </c>
      <c r="AV166" s="2"/>
      <c r="AW166" s="50" t="str">
        <f t="shared" si="434"/>
        <v>Pedra</v>
      </c>
      <c r="AX166" s="67">
        <f t="shared" si="435"/>
        <v>20.010000000000002</v>
      </c>
      <c r="AY166" s="67">
        <f t="shared" si="435"/>
        <v>20.010000000000002</v>
      </c>
      <c r="AZ166" s="67">
        <f t="shared" si="435"/>
        <v>20.010000000000002</v>
      </c>
      <c r="BA166" s="67">
        <f t="shared" si="435"/>
        <v>20.010000000000002</v>
      </c>
      <c r="BB166" s="67">
        <f t="shared" si="435"/>
        <v>20.010000000000002</v>
      </c>
      <c r="BC166" s="67">
        <f t="shared" si="435"/>
        <v>20.010000000000002</v>
      </c>
      <c r="BD166" s="67">
        <f t="shared" si="435"/>
        <v>20.010000000000002</v>
      </c>
      <c r="BE166" s="67">
        <f t="shared" si="435"/>
        <v>20.010000000000002</v>
      </c>
      <c r="BF166" s="67">
        <f t="shared" si="435"/>
        <v>20.010000000000002</v>
      </c>
      <c r="BG166" s="67">
        <f t="shared" si="435"/>
        <v>20.010000000000002</v>
      </c>
      <c r="BH166" s="67">
        <f t="shared" si="436"/>
        <v>20.010000000000002</v>
      </c>
      <c r="BI166" s="67">
        <f t="shared" si="436"/>
        <v>20.010000000000002</v>
      </c>
      <c r="BJ166" s="67">
        <f t="shared" si="436"/>
        <v>20.010000000000002</v>
      </c>
      <c r="BK166" s="67">
        <f t="shared" si="436"/>
        <v>20.010000000000002</v>
      </c>
      <c r="BL166" s="67">
        <f t="shared" si="436"/>
        <v>20.010000000000002</v>
      </c>
      <c r="BM166" s="67">
        <f t="shared" si="436"/>
        <v>20.010000000000002</v>
      </c>
      <c r="BN166" s="67">
        <f t="shared" si="436"/>
        <v>20.010000000000002</v>
      </c>
      <c r="BO166" s="67">
        <f t="shared" si="436"/>
        <v>20.010000000000002</v>
      </c>
      <c r="BP166" s="67">
        <f t="shared" si="436"/>
        <v>20.010000000000002</v>
      </c>
      <c r="BQ166" s="67">
        <f t="shared" si="436"/>
        <v>20.010000000000002</v>
      </c>
      <c r="BR166" s="67">
        <f t="shared" si="437"/>
        <v>20.010000000000002</v>
      </c>
      <c r="BS166" s="67">
        <f t="shared" si="437"/>
        <v>20.010000000000002</v>
      </c>
      <c r="BT166" s="67">
        <f t="shared" si="437"/>
        <v>20.010000000000002</v>
      </c>
      <c r="BU166" s="67">
        <f t="shared" si="437"/>
        <v>20.010000000000002</v>
      </c>
      <c r="BV166" s="67">
        <f t="shared" si="437"/>
        <v>20.010000000000002</v>
      </c>
      <c r="BW166" s="67">
        <f t="shared" si="437"/>
        <v>20.010000000000002</v>
      </c>
      <c r="BX166" s="67">
        <f t="shared" si="437"/>
        <v>20.010000000000002</v>
      </c>
      <c r="BY166" s="67">
        <f t="shared" si="437"/>
        <v>20.010000000000002</v>
      </c>
      <c r="BZ166" s="67">
        <f t="shared" si="437"/>
        <v>20.010000000000002</v>
      </c>
      <c r="CA166" s="67">
        <f t="shared" si="437"/>
        <v>20.010000000000002</v>
      </c>
      <c r="CB166" s="67">
        <f t="shared" si="438"/>
        <v>20.010000000000002</v>
      </c>
      <c r="CC166" s="67">
        <f t="shared" si="438"/>
        <v>20.010000000000002</v>
      </c>
      <c r="CD166" s="67">
        <f t="shared" si="438"/>
        <v>20.010000000000002</v>
      </c>
      <c r="CE166" s="67">
        <f t="shared" si="438"/>
        <v>20.010000000000002</v>
      </c>
      <c r="CF166" s="67">
        <f t="shared" si="438"/>
        <v>20.010000000000002</v>
      </c>
      <c r="CG166" s="67">
        <f t="shared" si="438"/>
        <v>20.010000000000002</v>
      </c>
      <c r="CH166" s="67">
        <f t="shared" si="438"/>
        <v>20.010000000000002</v>
      </c>
      <c r="CI166" s="67">
        <f t="shared" si="438"/>
        <v>20.010000000000002</v>
      </c>
      <c r="CJ166" s="67">
        <f t="shared" si="438"/>
        <v>20.010000000000002</v>
      </c>
      <c r="CK166" s="67">
        <f t="shared" si="438"/>
        <v>20.010000000000002</v>
      </c>
      <c r="CL166" s="67">
        <f t="shared" si="439"/>
        <v>20.010000000000002</v>
      </c>
      <c r="CM166" s="67">
        <f t="shared" si="439"/>
        <v>20.010000000000002</v>
      </c>
      <c r="CN166" s="67">
        <f t="shared" si="439"/>
        <v>20.010000000000002</v>
      </c>
      <c r="CO166" s="67">
        <f t="shared" si="439"/>
        <v>20.010000000000002</v>
      </c>
      <c r="CP166" s="67">
        <f t="shared" si="439"/>
        <v>20.010000000000002</v>
      </c>
      <c r="CQ166" s="67">
        <f t="shared" si="439"/>
        <v>20.010000000000002</v>
      </c>
      <c r="CR166" s="67">
        <f t="shared" si="439"/>
        <v>20.010000000000002</v>
      </c>
      <c r="CS166" s="67">
        <f t="shared" si="439"/>
        <v>20.010000000000002</v>
      </c>
      <c r="CT166" s="67">
        <f t="shared" si="439"/>
        <v>20.010000000000002</v>
      </c>
      <c r="CU166" s="67">
        <f t="shared" si="439"/>
        <v>20.010000000000002</v>
      </c>
      <c r="CV166" s="67">
        <f t="shared" si="440"/>
        <v>20.010000000000002</v>
      </c>
      <c r="CW166" s="67">
        <f t="shared" si="440"/>
        <v>20.010000000000002</v>
      </c>
      <c r="CX166" s="67">
        <f t="shared" si="440"/>
        <v>20.010000000000002</v>
      </c>
      <c r="CY166" s="67">
        <f t="shared" si="440"/>
        <v>20.010000000000002</v>
      </c>
      <c r="CZ166" s="67">
        <f t="shared" si="440"/>
        <v>20.010000000000002</v>
      </c>
      <c r="DA166" s="67">
        <f t="shared" si="440"/>
        <v>20.010000000000002</v>
      </c>
      <c r="DB166" s="67">
        <f t="shared" si="440"/>
        <v>20.010000000000002</v>
      </c>
      <c r="DC166" s="67">
        <f t="shared" si="440"/>
        <v>20.010000000000002</v>
      </c>
      <c r="DD166" s="67">
        <f t="shared" si="440"/>
        <v>20.010000000000002</v>
      </c>
      <c r="DE166" s="67">
        <f t="shared" si="440"/>
        <v>20.010000000000002</v>
      </c>
      <c r="DF166" s="67">
        <f t="shared" si="441"/>
        <v>20.010000000000002</v>
      </c>
      <c r="DG166" s="67">
        <f t="shared" si="441"/>
        <v>20.010000000000002</v>
      </c>
      <c r="DH166" s="67">
        <f t="shared" si="441"/>
        <v>20.010000000000002</v>
      </c>
      <c r="DI166" s="67">
        <f t="shared" si="441"/>
        <v>20.010000000000002</v>
      </c>
      <c r="DJ166" s="67">
        <f t="shared" si="441"/>
        <v>20.010000000000002</v>
      </c>
      <c r="DK166" s="67">
        <f t="shared" si="441"/>
        <v>20.010000000000002</v>
      </c>
      <c r="DL166" s="67">
        <f t="shared" si="441"/>
        <v>20.010000000000002</v>
      </c>
      <c r="DM166" s="67">
        <f t="shared" si="441"/>
        <v>20.010000000000002</v>
      </c>
      <c r="DN166" s="67">
        <f t="shared" si="441"/>
        <v>20.010000000000002</v>
      </c>
      <c r="DO166" s="67">
        <f t="shared" si="441"/>
        <v>20.010000000000002</v>
      </c>
      <c r="DP166" s="67">
        <f t="shared" si="442"/>
        <v>20.010000000000002</v>
      </c>
      <c r="DQ166" s="67">
        <f t="shared" si="442"/>
        <v>20.010000000000002</v>
      </c>
      <c r="DR166" s="67">
        <f t="shared" si="442"/>
        <v>20.010000000000002</v>
      </c>
      <c r="DS166" s="67">
        <f t="shared" si="442"/>
        <v>20.010000000000002</v>
      </c>
      <c r="DT166" s="67">
        <f t="shared" si="442"/>
        <v>20.010000000000002</v>
      </c>
      <c r="DU166" s="67">
        <f t="shared" si="442"/>
        <v>20.010000000000002</v>
      </c>
      <c r="DV166" s="67">
        <f t="shared" si="442"/>
        <v>20.010000000000002</v>
      </c>
      <c r="DW166" s="67">
        <f t="shared" si="442"/>
        <v>20.010000000000002</v>
      </c>
      <c r="DX166" s="67">
        <f t="shared" si="442"/>
        <v>20.010000000000002</v>
      </c>
      <c r="DY166" s="67">
        <f t="shared" si="442"/>
        <v>20.010000000000002</v>
      </c>
      <c r="DZ166" s="67">
        <f t="shared" si="443"/>
        <v>20.010000000000002</v>
      </c>
      <c r="EA166" s="67">
        <f t="shared" si="443"/>
        <v>20.010000000000002</v>
      </c>
      <c r="EB166" s="67">
        <f t="shared" si="443"/>
        <v>20.010000000000002</v>
      </c>
      <c r="EC166" s="67">
        <f t="shared" si="443"/>
        <v>20.010000000000002</v>
      </c>
      <c r="ED166" s="67">
        <f t="shared" si="443"/>
        <v>20.010000000000002</v>
      </c>
      <c r="EE166" s="67">
        <f t="shared" si="443"/>
        <v>20.010000000000002</v>
      </c>
      <c r="EF166" s="67">
        <f t="shared" si="443"/>
        <v>20.010000000000002</v>
      </c>
      <c r="EG166" s="67">
        <f t="shared" si="443"/>
        <v>20.010000000000002</v>
      </c>
      <c r="EH166" s="67">
        <f t="shared" si="443"/>
        <v>20.010000000000002</v>
      </c>
      <c r="EI166" s="67">
        <f t="shared" si="443"/>
        <v>20.010000000000002</v>
      </c>
      <c r="EJ166" s="67">
        <f t="shared" si="444"/>
        <v>20.010000000000002</v>
      </c>
      <c r="EK166" s="67">
        <f t="shared" si="444"/>
        <v>20.010000000000002</v>
      </c>
      <c r="EL166" s="67">
        <f t="shared" si="444"/>
        <v>20.010000000000002</v>
      </c>
      <c r="EM166" s="67">
        <f t="shared" si="444"/>
        <v>20.010000000000002</v>
      </c>
      <c r="EN166" s="67">
        <f t="shared" si="444"/>
        <v>20.010000000000002</v>
      </c>
      <c r="EO166" s="67">
        <f t="shared" si="444"/>
        <v>20.010000000000002</v>
      </c>
      <c r="EP166" s="67">
        <f t="shared" si="444"/>
        <v>20.010000000000002</v>
      </c>
      <c r="EQ166" s="67">
        <f t="shared" si="444"/>
        <v>20.010000000000002</v>
      </c>
      <c r="ER166" s="67">
        <f t="shared" si="444"/>
        <v>20.010000000000002</v>
      </c>
      <c r="ES166" s="67">
        <f t="shared" si="444"/>
        <v>20.010000000000002</v>
      </c>
      <c r="ET166" s="67">
        <f t="shared" si="445"/>
        <v>20.010000000000002</v>
      </c>
      <c r="EU166" s="67">
        <f t="shared" si="445"/>
        <v>20.010000000000002</v>
      </c>
      <c r="EV166" s="67">
        <f t="shared" si="445"/>
        <v>20.010000000000002</v>
      </c>
      <c r="EW166" s="67">
        <f t="shared" si="445"/>
        <v>20.010000000000002</v>
      </c>
      <c r="EX166" s="67">
        <f t="shared" si="445"/>
        <v>20.010000000000002</v>
      </c>
      <c r="EY166" s="67">
        <f t="shared" si="445"/>
        <v>20.010000000000002</v>
      </c>
      <c r="EZ166" s="67">
        <f t="shared" si="445"/>
        <v>20.010000000000002</v>
      </c>
      <c r="FA166" s="67">
        <f t="shared" si="445"/>
        <v>20.010000000000002</v>
      </c>
      <c r="FB166" s="67">
        <f t="shared" si="445"/>
        <v>20.010000000000002</v>
      </c>
      <c r="FC166" s="67">
        <f t="shared" si="445"/>
        <v>17.151428571428575</v>
      </c>
      <c r="FD166" s="67">
        <f t="shared" si="446"/>
        <v>0</v>
      </c>
      <c r="FE166" s="67">
        <f t="shared" si="446"/>
        <v>0</v>
      </c>
      <c r="FF166" s="67">
        <f t="shared" si="446"/>
        <v>0</v>
      </c>
      <c r="FG166" s="67">
        <f t="shared" si="446"/>
        <v>0</v>
      </c>
      <c r="FH166" s="67">
        <f t="shared" si="446"/>
        <v>0</v>
      </c>
      <c r="FI166" s="67">
        <f t="shared" si="446"/>
        <v>0</v>
      </c>
      <c r="FJ166" s="67">
        <f t="shared" si="446"/>
        <v>0</v>
      </c>
      <c r="FK166" s="67">
        <f t="shared" si="446"/>
        <v>0</v>
      </c>
      <c r="FL166" s="67">
        <f t="shared" si="446"/>
        <v>0</v>
      </c>
      <c r="FM166" s="67">
        <f t="shared" si="446"/>
        <v>0</v>
      </c>
      <c r="FN166" s="67">
        <f t="shared" si="447"/>
        <v>0</v>
      </c>
      <c r="FO166" s="67">
        <f t="shared" si="447"/>
        <v>0</v>
      </c>
      <c r="FP166" s="67">
        <f t="shared" si="447"/>
        <v>0</v>
      </c>
      <c r="FQ166" s="67">
        <f t="shared" si="447"/>
        <v>0</v>
      </c>
      <c r="FR166" s="67">
        <f t="shared" si="447"/>
        <v>0</v>
      </c>
      <c r="FS166" s="67">
        <f t="shared" si="447"/>
        <v>0</v>
      </c>
      <c r="FT166" s="67">
        <f t="shared" si="447"/>
        <v>0</v>
      </c>
      <c r="FU166" s="67">
        <f t="shared" si="447"/>
        <v>0</v>
      </c>
      <c r="FV166" s="67">
        <f t="shared" si="447"/>
        <v>0</v>
      </c>
      <c r="FW166" s="67">
        <f t="shared" si="447"/>
        <v>0</v>
      </c>
      <c r="FX166" s="67">
        <f t="shared" si="448"/>
        <v>0</v>
      </c>
      <c r="FY166" s="67">
        <f t="shared" si="448"/>
        <v>0</v>
      </c>
      <c r="FZ166" s="67">
        <f t="shared" si="448"/>
        <v>0</v>
      </c>
      <c r="GA166" s="67">
        <f t="shared" si="448"/>
        <v>0</v>
      </c>
      <c r="GB166" s="67">
        <f t="shared" si="448"/>
        <v>0</v>
      </c>
      <c r="GC166" s="67">
        <f t="shared" si="448"/>
        <v>0</v>
      </c>
      <c r="GD166" s="2"/>
    </row>
    <row r="167" spans="1:186" hidden="1" outlineLevel="1" x14ac:dyDescent="0.35">
      <c r="A167" s="10"/>
      <c r="B167" s="10">
        <f t="shared" si="449"/>
        <v>3</v>
      </c>
      <c r="C167" s="10" t="str">
        <f>IFERROR(INDEX('Portfolio por Usina'!$B:$B,MATCH('Geração, Estimativas, Auxiliar'!$B167,'Portfolio por Usina'!$Z:$Z,0),1),"-")</f>
        <v>AXIA Energia Nordeste</v>
      </c>
      <c r="D167" s="10" t="str">
        <f>IFERROR(INDEX('Portfolio por Usina'!$E:$E,MATCH('Geração, Estimativas, Auxiliar'!$B167,'Portfolio por Usina'!$Z:$Z,0),1),"-")</f>
        <v>Hidráulica</v>
      </c>
      <c r="E167" s="10" t="str">
        <f>IFERROR(INDEX('Portfolio por Usina'!$C:$C,MATCH('Geração, Estimativas, Auxiliar'!$B167,'Portfolio por Usina'!$Z:$Z,0),1),"-")</f>
        <v>Complexo de Paulo Afonso</v>
      </c>
      <c r="F167" s="10" t="str">
        <f>IFERROR(INDEX('Portfolio por Usina'!$F:$F,MATCH('Geração, Estimativas, Auxiliar'!$B167,'Portfolio por Usina'!$Z:$Z,0),1),"-")</f>
        <v>NE</v>
      </c>
      <c r="G167" s="54">
        <f>IFERROR(INDEX('Portfolio por Usina'!$P:$P,MATCH($B167,'Portfolio por Usina'!$Z:$Z,0),1),0)</f>
        <v>4279.6000000000004</v>
      </c>
      <c r="H167" s="228">
        <f>IFERROR(INDEX('Portfolio por Usina'!$X:$X,MATCH($B167,'Portfolio por Usina'!$Z:$Z,0),1),0)</f>
        <v>1</v>
      </c>
      <c r="I167" s="12">
        <f t="shared" si="429"/>
        <v>4279.6000000000004</v>
      </c>
      <c r="J167" s="13">
        <f>IFERROR(IF(ISNUMBER(INDEX('Portfolio por Usina'!$U:$U,MATCH($B167,'Portfolio por Usina'!$Z:$Z,0),1)),INDEX('Portfolio por Usina'!$U:$U,MATCH($B167,'Portfolio por Usina'!$Z:$Z,0),1),INDEX('Portfolio por Usina'!$V:$V,MATCH($B167,'Portfolio por Usina'!$Z:$Z,0),1)),0)</f>
        <v>22577</v>
      </c>
      <c r="K167" s="13">
        <f>IFERROR(INDEX('Portfolio por Usina'!$W:$W,MATCH($B167,'Portfolio por Usina'!$Z:$Z,0),1),0)</f>
        <v>55687</v>
      </c>
      <c r="L167" s="10"/>
      <c r="M167" s="10" t="str">
        <f t="shared" si="430"/>
        <v>Complexo de Paulo Afonso</v>
      </c>
      <c r="N167" s="67">
        <f t="shared" si="431"/>
        <v>4279.6000000000004</v>
      </c>
      <c r="O167" s="67">
        <f t="shared" si="431"/>
        <v>4279.6000000000004</v>
      </c>
      <c r="P167" s="67">
        <f t="shared" si="431"/>
        <v>4279.6000000000004</v>
      </c>
      <c r="Q167" s="67">
        <f t="shared" si="431"/>
        <v>4279.6000000000004</v>
      </c>
      <c r="R167" s="67">
        <f t="shared" si="431"/>
        <v>4279.6000000000004</v>
      </c>
      <c r="S167" s="67">
        <f t="shared" si="431"/>
        <v>4279.6000000000004</v>
      </c>
      <c r="T167" s="67">
        <f t="shared" si="431"/>
        <v>4279.6000000000004</v>
      </c>
      <c r="U167" s="67">
        <f t="shared" si="431"/>
        <v>4279.6000000000004</v>
      </c>
      <c r="V167" s="67">
        <f t="shared" si="431"/>
        <v>4279.6000000000004</v>
      </c>
      <c r="W167" s="67">
        <f t="shared" si="431"/>
        <v>4279.6000000000004</v>
      </c>
      <c r="X167" s="67">
        <f t="shared" si="432"/>
        <v>4279.6000000000004</v>
      </c>
      <c r="Y167" s="67">
        <f t="shared" si="432"/>
        <v>4279.6000000000004</v>
      </c>
      <c r="Z167" s="67">
        <f t="shared" si="432"/>
        <v>4279.6000000000004</v>
      </c>
      <c r="AA167" s="67">
        <f t="shared" si="432"/>
        <v>4279.6000000000004</v>
      </c>
      <c r="AB167" s="67">
        <f t="shared" si="432"/>
        <v>4279.6000000000004</v>
      </c>
      <c r="AC167" s="67">
        <f t="shared" si="432"/>
        <v>4279.6000000000004</v>
      </c>
      <c r="AD167" s="67">
        <f t="shared" si="432"/>
        <v>4279.6000000000004</v>
      </c>
      <c r="AE167" s="67">
        <f t="shared" si="432"/>
        <v>4279.6000000000004</v>
      </c>
      <c r="AF167" s="67">
        <f t="shared" si="432"/>
        <v>4279.6000000000004</v>
      </c>
      <c r="AG167" s="67">
        <f t="shared" si="432"/>
        <v>4279.6000000000004</v>
      </c>
      <c r="AH167" s="67">
        <f t="shared" si="433"/>
        <v>4279.6000000000004</v>
      </c>
      <c r="AI167" s="67">
        <f t="shared" si="433"/>
        <v>4279.6000000000004</v>
      </c>
      <c r="AJ167" s="67">
        <f t="shared" si="433"/>
        <v>4279.6000000000004</v>
      </c>
      <c r="AK167" s="67">
        <f t="shared" si="433"/>
        <v>4279.6000000000004</v>
      </c>
      <c r="AL167" s="67">
        <f t="shared" si="433"/>
        <v>4279.6000000000004</v>
      </c>
      <c r="AM167" s="67">
        <f t="shared" si="433"/>
        <v>4279.6000000000004</v>
      </c>
      <c r="AN167" s="67">
        <f t="shared" si="433"/>
        <v>4279.6000000000004</v>
      </c>
      <c r="AO167" s="67">
        <f t="shared" si="433"/>
        <v>1976.0994535519126</v>
      </c>
      <c r="AP167" s="67">
        <f t="shared" si="433"/>
        <v>0</v>
      </c>
      <c r="AQ167" s="67">
        <f t="shared" si="433"/>
        <v>0</v>
      </c>
      <c r="AR167" s="67">
        <f t="shared" si="433"/>
        <v>0</v>
      </c>
      <c r="AS167" s="67">
        <f t="shared" si="433"/>
        <v>0</v>
      </c>
      <c r="AT167" s="67">
        <f t="shared" si="433"/>
        <v>0</v>
      </c>
      <c r="AU167" s="67">
        <f t="shared" si="433"/>
        <v>0</v>
      </c>
      <c r="AV167" s="2"/>
      <c r="AW167" s="50" t="str">
        <f t="shared" si="434"/>
        <v>Complexo de Paulo Afonso</v>
      </c>
      <c r="AX167" s="67">
        <f t="shared" si="435"/>
        <v>4279.6000000000004</v>
      </c>
      <c r="AY167" s="67">
        <f t="shared" si="435"/>
        <v>4279.6000000000004</v>
      </c>
      <c r="AZ167" s="67">
        <f t="shared" si="435"/>
        <v>4279.6000000000004</v>
      </c>
      <c r="BA167" s="67">
        <f t="shared" si="435"/>
        <v>4279.6000000000004</v>
      </c>
      <c r="BB167" s="67">
        <f t="shared" si="435"/>
        <v>4279.6000000000004</v>
      </c>
      <c r="BC167" s="67">
        <f t="shared" si="435"/>
        <v>4279.6000000000004</v>
      </c>
      <c r="BD167" s="67">
        <f t="shared" si="435"/>
        <v>4279.6000000000004</v>
      </c>
      <c r="BE167" s="67">
        <f t="shared" si="435"/>
        <v>4279.6000000000004</v>
      </c>
      <c r="BF167" s="67">
        <f t="shared" si="435"/>
        <v>4279.6000000000004</v>
      </c>
      <c r="BG167" s="67">
        <f t="shared" si="435"/>
        <v>4279.6000000000004</v>
      </c>
      <c r="BH167" s="67">
        <f t="shared" si="436"/>
        <v>4279.6000000000004</v>
      </c>
      <c r="BI167" s="67">
        <f t="shared" si="436"/>
        <v>4279.6000000000004</v>
      </c>
      <c r="BJ167" s="67">
        <f t="shared" si="436"/>
        <v>4279.6000000000004</v>
      </c>
      <c r="BK167" s="67">
        <f t="shared" si="436"/>
        <v>4279.6000000000004</v>
      </c>
      <c r="BL167" s="67">
        <f t="shared" si="436"/>
        <v>4279.6000000000004</v>
      </c>
      <c r="BM167" s="67">
        <f t="shared" si="436"/>
        <v>4279.6000000000004</v>
      </c>
      <c r="BN167" s="67">
        <f t="shared" si="436"/>
        <v>4279.6000000000004</v>
      </c>
      <c r="BO167" s="67">
        <f t="shared" si="436"/>
        <v>4279.6000000000004</v>
      </c>
      <c r="BP167" s="67">
        <f t="shared" si="436"/>
        <v>4279.6000000000004</v>
      </c>
      <c r="BQ167" s="67">
        <f t="shared" si="436"/>
        <v>4279.6000000000004</v>
      </c>
      <c r="BR167" s="67">
        <f t="shared" si="437"/>
        <v>4279.6000000000004</v>
      </c>
      <c r="BS167" s="67">
        <f t="shared" si="437"/>
        <v>4279.6000000000004</v>
      </c>
      <c r="BT167" s="67">
        <f t="shared" si="437"/>
        <v>4279.6000000000004</v>
      </c>
      <c r="BU167" s="67">
        <f t="shared" si="437"/>
        <v>4279.6000000000004</v>
      </c>
      <c r="BV167" s="67">
        <f t="shared" si="437"/>
        <v>4279.6000000000004</v>
      </c>
      <c r="BW167" s="67">
        <f t="shared" si="437"/>
        <v>4279.6000000000004</v>
      </c>
      <c r="BX167" s="67">
        <f t="shared" si="437"/>
        <v>4279.6000000000004</v>
      </c>
      <c r="BY167" s="67">
        <f t="shared" si="437"/>
        <v>4279.6000000000004</v>
      </c>
      <c r="BZ167" s="67">
        <f t="shared" si="437"/>
        <v>4279.6000000000004</v>
      </c>
      <c r="CA167" s="67">
        <f t="shared" si="437"/>
        <v>4279.6000000000004</v>
      </c>
      <c r="CB167" s="67">
        <f t="shared" si="438"/>
        <v>4279.6000000000004</v>
      </c>
      <c r="CC167" s="67">
        <f t="shared" si="438"/>
        <v>4279.6000000000004</v>
      </c>
      <c r="CD167" s="67">
        <f t="shared" si="438"/>
        <v>4279.6000000000004</v>
      </c>
      <c r="CE167" s="67">
        <f t="shared" si="438"/>
        <v>4279.6000000000004</v>
      </c>
      <c r="CF167" s="67">
        <f t="shared" si="438"/>
        <v>4279.6000000000004</v>
      </c>
      <c r="CG167" s="67">
        <f t="shared" si="438"/>
        <v>4279.6000000000004</v>
      </c>
      <c r="CH167" s="67">
        <f t="shared" si="438"/>
        <v>4279.6000000000004</v>
      </c>
      <c r="CI167" s="67">
        <f t="shared" si="438"/>
        <v>4279.6000000000004</v>
      </c>
      <c r="CJ167" s="67">
        <f t="shared" si="438"/>
        <v>4279.6000000000004</v>
      </c>
      <c r="CK167" s="67">
        <f t="shared" si="438"/>
        <v>4279.6000000000004</v>
      </c>
      <c r="CL167" s="67">
        <f t="shared" si="439"/>
        <v>4279.6000000000004</v>
      </c>
      <c r="CM167" s="67">
        <f t="shared" si="439"/>
        <v>4279.6000000000004</v>
      </c>
      <c r="CN167" s="67">
        <f t="shared" si="439"/>
        <v>4279.6000000000004</v>
      </c>
      <c r="CO167" s="67">
        <f t="shared" si="439"/>
        <v>4279.6000000000004</v>
      </c>
      <c r="CP167" s="67">
        <f t="shared" si="439"/>
        <v>4279.6000000000004</v>
      </c>
      <c r="CQ167" s="67">
        <f t="shared" si="439"/>
        <v>4279.6000000000004</v>
      </c>
      <c r="CR167" s="67">
        <f t="shared" si="439"/>
        <v>4279.6000000000004</v>
      </c>
      <c r="CS167" s="67">
        <f t="shared" si="439"/>
        <v>4279.6000000000004</v>
      </c>
      <c r="CT167" s="67">
        <f t="shared" si="439"/>
        <v>4279.6000000000004</v>
      </c>
      <c r="CU167" s="67">
        <f t="shared" si="439"/>
        <v>4279.6000000000004</v>
      </c>
      <c r="CV167" s="67">
        <f t="shared" si="440"/>
        <v>4279.6000000000004</v>
      </c>
      <c r="CW167" s="67">
        <f t="shared" si="440"/>
        <v>4279.6000000000004</v>
      </c>
      <c r="CX167" s="67">
        <f t="shared" si="440"/>
        <v>4279.6000000000004</v>
      </c>
      <c r="CY167" s="67">
        <f t="shared" si="440"/>
        <v>4279.6000000000004</v>
      </c>
      <c r="CZ167" s="67">
        <f t="shared" si="440"/>
        <v>4279.6000000000004</v>
      </c>
      <c r="DA167" s="67">
        <f t="shared" si="440"/>
        <v>4279.6000000000004</v>
      </c>
      <c r="DB167" s="67">
        <f t="shared" si="440"/>
        <v>4279.6000000000004</v>
      </c>
      <c r="DC167" s="67">
        <f t="shared" si="440"/>
        <v>4279.6000000000004</v>
      </c>
      <c r="DD167" s="67">
        <f t="shared" si="440"/>
        <v>4279.6000000000004</v>
      </c>
      <c r="DE167" s="67">
        <f t="shared" si="440"/>
        <v>4279.6000000000004</v>
      </c>
      <c r="DF167" s="67">
        <f t="shared" si="441"/>
        <v>4279.6000000000004</v>
      </c>
      <c r="DG167" s="67">
        <f t="shared" si="441"/>
        <v>4279.6000000000004</v>
      </c>
      <c r="DH167" s="67">
        <f t="shared" si="441"/>
        <v>4279.6000000000004</v>
      </c>
      <c r="DI167" s="67">
        <f t="shared" si="441"/>
        <v>4279.6000000000004</v>
      </c>
      <c r="DJ167" s="67">
        <f t="shared" si="441"/>
        <v>4279.6000000000004</v>
      </c>
      <c r="DK167" s="67">
        <f t="shared" si="441"/>
        <v>4279.6000000000004</v>
      </c>
      <c r="DL167" s="67">
        <f t="shared" si="441"/>
        <v>4279.6000000000004</v>
      </c>
      <c r="DM167" s="67">
        <f t="shared" si="441"/>
        <v>4279.6000000000004</v>
      </c>
      <c r="DN167" s="67">
        <f t="shared" si="441"/>
        <v>4279.6000000000004</v>
      </c>
      <c r="DO167" s="67">
        <f t="shared" si="441"/>
        <v>4279.6000000000004</v>
      </c>
      <c r="DP167" s="67">
        <f t="shared" si="442"/>
        <v>4279.6000000000004</v>
      </c>
      <c r="DQ167" s="67">
        <f t="shared" si="442"/>
        <v>4279.6000000000004</v>
      </c>
      <c r="DR167" s="67">
        <f t="shared" si="442"/>
        <v>4279.6000000000004</v>
      </c>
      <c r="DS167" s="67">
        <f t="shared" si="442"/>
        <v>4279.6000000000004</v>
      </c>
      <c r="DT167" s="67">
        <f t="shared" si="442"/>
        <v>4279.6000000000004</v>
      </c>
      <c r="DU167" s="67">
        <f t="shared" si="442"/>
        <v>4279.6000000000004</v>
      </c>
      <c r="DV167" s="67">
        <f t="shared" si="442"/>
        <v>4279.6000000000004</v>
      </c>
      <c r="DW167" s="67">
        <f t="shared" si="442"/>
        <v>4279.6000000000004</v>
      </c>
      <c r="DX167" s="67">
        <f t="shared" si="442"/>
        <v>4279.6000000000004</v>
      </c>
      <c r="DY167" s="67">
        <f t="shared" si="442"/>
        <v>4279.6000000000004</v>
      </c>
      <c r="DZ167" s="67">
        <f t="shared" si="443"/>
        <v>4279.6000000000004</v>
      </c>
      <c r="EA167" s="67">
        <f t="shared" si="443"/>
        <v>4279.6000000000004</v>
      </c>
      <c r="EB167" s="67">
        <f t="shared" si="443"/>
        <v>4279.6000000000004</v>
      </c>
      <c r="EC167" s="67">
        <f t="shared" si="443"/>
        <v>4279.6000000000004</v>
      </c>
      <c r="ED167" s="67">
        <f t="shared" si="443"/>
        <v>4279.6000000000004</v>
      </c>
      <c r="EE167" s="67">
        <f t="shared" si="443"/>
        <v>4279.6000000000004</v>
      </c>
      <c r="EF167" s="67">
        <f t="shared" si="443"/>
        <v>4279.6000000000004</v>
      </c>
      <c r="EG167" s="67">
        <f t="shared" si="443"/>
        <v>4279.6000000000004</v>
      </c>
      <c r="EH167" s="67">
        <f t="shared" si="443"/>
        <v>4279.6000000000004</v>
      </c>
      <c r="EI167" s="67">
        <f t="shared" si="443"/>
        <v>4279.6000000000004</v>
      </c>
      <c r="EJ167" s="67">
        <f t="shared" si="444"/>
        <v>4279.6000000000004</v>
      </c>
      <c r="EK167" s="67">
        <f t="shared" si="444"/>
        <v>4279.6000000000004</v>
      </c>
      <c r="EL167" s="67">
        <f t="shared" si="444"/>
        <v>4279.6000000000004</v>
      </c>
      <c r="EM167" s="67">
        <f t="shared" si="444"/>
        <v>4279.6000000000004</v>
      </c>
      <c r="EN167" s="67">
        <f t="shared" si="444"/>
        <v>4279.6000000000004</v>
      </c>
      <c r="EO167" s="67">
        <f t="shared" si="444"/>
        <v>4279.6000000000004</v>
      </c>
      <c r="EP167" s="67">
        <f t="shared" si="444"/>
        <v>4279.6000000000004</v>
      </c>
      <c r="EQ167" s="67">
        <f t="shared" si="444"/>
        <v>4279.6000000000004</v>
      </c>
      <c r="ER167" s="67">
        <f t="shared" si="444"/>
        <v>4279.6000000000004</v>
      </c>
      <c r="ES167" s="67">
        <f t="shared" si="444"/>
        <v>4279.6000000000004</v>
      </c>
      <c r="ET167" s="67">
        <f t="shared" si="445"/>
        <v>4279.6000000000004</v>
      </c>
      <c r="EU167" s="67">
        <f t="shared" si="445"/>
        <v>4279.6000000000004</v>
      </c>
      <c r="EV167" s="67">
        <f t="shared" si="445"/>
        <v>4279.6000000000004</v>
      </c>
      <c r="EW167" s="67">
        <f t="shared" si="445"/>
        <v>4279.6000000000004</v>
      </c>
      <c r="EX167" s="67">
        <f t="shared" si="445"/>
        <v>4279.6000000000004</v>
      </c>
      <c r="EY167" s="67">
        <f t="shared" si="445"/>
        <v>4279.6000000000004</v>
      </c>
      <c r="EZ167" s="67">
        <f t="shared" si="445"/>
        <v>4279.6000000000004</v>
      </c>
      <c r="FA167" s="67">
        <f t="shared" si="445"/>
        <v>4279.6000000000004</v>
      </c>
      <c r="FB167" s="67">
        <f t="shared" si="445"/>
        <v>4279.6000000000004</v>
      </c>
      <c r="FC167" s="67">
        <f t="shared" si="445"/>
        <v>3668.2285714285717</v>
      </c>
      <c r="FD167" s="67">
        <f t="shared" si="446"/>
        <v>0</v>
      </c>
      <c r="FE167" s="67">
        <f t="shared" si="446"/>
        <v>0</v>
      </c>
      <c r="FF167" s="67">
        <f t="shared" si="446"/>
        <v>0</v>
      </c>
      <c r="FG167" s="67">
        <f t="shared" si="446"/>
        <v>0</v>
      </c>
      <c r="FH167" s="67">
        <f t="shared" si="446"/>
        <v>0</v>
      </c>
      <c r="FI167" s="67">
        <f t="shared" si="446"/>
        <v>0</v>
      </c>
      <c r="FJ167" s="67">
        <f t="shared" si="446"/>
        <v>0</v>
      </c>
      <c r="FK167" s="67">
        <f t="shared" si="446"/>
        <v>0</v>
      </c>
      <c r="FL167" s="67">
        <f t="shared" si="446"/>
        <v>0</v>
      </c>
      <c r="FM167" s="67">
        <f t="shared" si="446"/>
        <v>0</v>
      </c>
      <c r="FN167" s="67">
        <f t="shared" si="447"/>
        <v>0</v>
      </c>
      <c r="FO167" s="67">
        <f t="shared" si="447"/>
        <v>0</v>
      </c>
      <c r="FP167" s="67">
        <f t="shared" si="447"/>
        <v>0</v>
      </c>
      <c r="FQ167" s="67">
        <f t="shared" si="447"/>
        <v>0</v>
      </c>
      <c r="FR167" s="67">
        <f t="shared" si="447"/>
        <v>0</v>
      </c>
      <c r="FS167" s="67">
        <f t="shared" si="447"/>
        <v>0</v>
      </c>
      <c r="FT167" s="67">
        <f t="shared" si="447"/>
        <v>0</v>
      </c>
      <c r="FU167" s="67">
        <f t="shared" si="447"/>
        <v>0</v>
      </c>
      <c r="FV167" s="67">
        <f t="shared" si="447"/>
        <v>0</v>
      </c>
      <c r="FW167" s="67">
        <f t="shared" si="447"/>
        <v>0</v>
      </c>
      <c r="FX167" s="67">
        <f t="shared" si="448"/>
        <v>0</v>
      </c>
      <c r="FY167" s="67">
        <f t="shared" si="448"/>
        <v>0</v>
      </c>
      <c r="FZ167" s="67">
        <f t="shared" si="448"/>
        <v>0</v>
      </c>
      <c r="GA167" s="67">
        <f t="shared" si="448"/>
        <v>0</v>
      </c>
      <c r="GB167" s="67">
        <f t="shared" si="448"/>
        <v>0</v>
      </c>
      <c r="GC167" s="67">
        <f t="shared" si="448"/>
        <v>0</v>
      </c>
      <c r="GD167" s="2"/>
    </row>
    <row r="168" spans="1:186" hidden="1" outlineLevel="1" x14ac:dyDescent="0.35">
      <c r="A168" s="10"/>
      <c r="B168" s="10">
        <f t="shared" si="449"/>
        <v>4</v>
      </c>
      <c r="C168" s="10" t="str">
        <f>IFERROR(INDEX('Portfolio por Usina'!$B:$B,MATCH('Geração, Estimativas, Auxiliar'!$B168,'Portfolio por Usina'!$Z:$Z,0),1),"-")</f>
        <v>AXIA Energia Nordeste</v>
      </c>
      <c r="D168" s="10" t="str">
        <f>IFERROR(INDEX('Portfolio por Usina'!$E:$E,MATCH('Geração, Estimativas, Auxiliar'!$B168,'Portfolio por Usina'!$Z:$Z,0),1),"-")</f>
        <v>Hidráulica</v>
      </c>
      <c r="E168" s="10" t="str">
        <f>IFERROR(INDEX('Portfolio por Usina'!$C:$C,MATCH('Geração, Estimativas, Auxiliar'!$B168,'Portfolio por Usina'!$Z:$Z,0),1),"-")</f>
        <v>Sobradinho</v>
      </c>
      <c r="F168" s="10" t="str">
        <f>IFERROR(INDEX('Portfolio por Usina'!$F:$F,MATCH('Geração, Estimativas, Auxiliar'!$B168,'Portfolio por Usina'!$Z:$Z,0),1),"-")</f>
        <v>NE</v>
      </c>
      <c r="G168" s="54">
        <f>IFERROR(INDEX('Portfolio por Usina'!$P:$P,MATCH($B168,'Portfolio por Usina'!$Z:$Z,0),1),0)</f>
        <v>1050.3</v>
      </c>
      <c r="H168" s="228">
        <f>IFERROR(INDEX('Portfolio por Usina'!$X:$X,MATCH($B168,'Portfolio por Usina'!$Z:$Z,0),1),0)</f>
        <v>1</v>
      </c>
      <c r="I168" s="12">
        <f t="shared" si="429"/>
        <v>1050.3</v>
      </c>
      <c r="J168" s="13">
        <f>IFERROR(IF(ISNUMBER(INDEX('Portfolio por Usina'!$U:$U,MATCH($B168,'Portfolio por Usina'!$Z:$Z,0),1)),INDEX('Portfolio por Usina'!$U:$U,MATCH($B168,'Portfolio por Usina'!$Z:$Z,0),1),INDEX('Portfolio por Usina'!$V:$V,MATCH($B168,'Portfolio por Usina'!$Z:$Z,0),1)),0)</f>
        <v>30012</v>
      </c>
      <c r="K168" s="13">
        <f>IFERROR(INDEX('Portfolio por Usina'!$W:$W,MATCH($B168,'Portfolio por Usina'!$Z:$Z,0),1),0)</f>
        <v>55687</v>
      </c>
      <c r="L168" s="10"/>
      <c r="M168" s="10" t="str">
        <f t="shared" si="430"/>
        <v>Sobradinho</v>
      </c>
      <c r="N168" s="67">
        <f t="shared" si="431"/>
        <v>1050.3</v>
      </c>
      <c r="O168" s="67">
        <f t="shared" si="431"/>
        <v>1050.3</v>
      </c>
      <c r="P168" s="67">
        <f t="shared" si="431"/>
        <v>1050.3</v>
      </c>
      <c r="Q168" s="67">
        <f t="shared" si="431"/>
        <v>1050.3</v>
      </c>
      <c r="R168" s="67">
        <f t="shared" si="431"/>
        <v>1050.3</v>
      </c>
      <c r="S168" s="67">
        <f t="shared" si="431"/>
        <v>1050.3</v>
      </c>
      <c r="T168" s="67">
        <f t="shared" si="431"/>
        <v>1050.3</v>
      </c>
      <c r="U168" s="67">
        <f t="shared" si="431"/>
        <v>1050.3</v>
      </c>
      <c r="V168" s="67">
        <f t="shared" si="431"/>
        <v>1050.3</v>
      </c>
      <c r="W168" s="67">
        <f t="shared" si="431"/>
        <v>1050.3</v>
      </c>
      <c r="X168" s="67">
        <f t="shared" si="432"/>
        <v>1050.3</v>
      </c>
      <c r="Y168" s="67">
        <f t="shared" si="432"/>
        <v>1050.3</v>
      </c>
      <c r="Z168" s="67">
        <f t="shared" si="432"/>
        <v>1050.3</v>
      </c>
      <c r="AA168" s="67">
        <f t="shared" si="432"/>
        <v>1050.3</v>
      </c>
      <c r="AB168" s="67">
        <f t="shared" si="432"/>
        <v>1050.3</v>
      </c>
      <c r="AC168" s="67">
        <f t="shared" si="432"/>
        <v>1050.3</v>
      </c>
      <c r="AD168" s="67">
        <f t="shared" si="432"/>
        <v>1050.3</v>
      </c>
      <c r="AE168" s="67">
        <f t="shared" si="432"/>
        <v>1050.3</v>
      </c>
      <c r="AF168" s="67">
        <f t="shared" si="432"/>
        <v>1050.3</v>
      </c>
      <c r="AG168" s="67">
        <f t="shared" si="432"/>
        <v>1050.3</v>
      </c>
      <c r="AH168" s="67">
        <f t="shared" si="433"/>
        <v>1050.3</v>
      </c>
      <c r="AI168" s="67">
        <f t="shared" si="433"/>
        <v>1050.3</v>
      </c>
      <c r="AJ168" s="67">
        <f t="shared" si="433"/>
        <v>1050.3</v>
      </c>
      <c r="AK168" s="67">
        <f t="shared" si="433"/>
        <v>1050.3</v>
      </c>
      <c r="AL168" s="67">
        <f t="shared" si="433"/>
        <v>1050.3</v>
      </c>
      <c r="AM168" s="67">
        <f t="shared" si="433"/>
        <v>1050.3</v>
      </c>
      <c r="AN168" s="67">
        <f t="shared" si="433"/>
        <v>1050.3</v>
      </c>
      <c r="AO168" s="67">
        <f t="shared" si="433"/>
        <v>484.97459016393435</v>
      </c>
      <c r="AP168" s="67">
        <f t="shared" si="433"/>
        <v>0</v>
      </c>
      <c r="AQ168" s="67">
        <f t="shared" si="433"/>
        <v>0</v>
      </c>
      <c r="AR168" s="67">
        <f t="shared" si="433"/>
        <v>0</v>
      </c>
      <c r="AS168" s="67">
        <f t="shared" si="433"/>
        <v>0</v>
      </c>
      <c r="AT168" s="67">
        <f t="shared" si="433"/>
        <v>0</v>
      </c>
      <c r="AU168" s="67">
        <f t="shared" si="433"/>
        <v>0</v>
      </c>
      <c r="AV168" s="2"/>
      <c r="AW168" s="50" t="str">
        <f t="shared" si="434"/>
        <v>Sobradinho</v>
      </c>
      <c r="AX168" s="67">
        <f t="shared" si="435"/>
        <v>1050.3</v>
      </c>
      <c r="AY168" s="67">
        <f t="shared" si="435"/>
        <v>1050.3</v>
      </c>
      <c r="AZ168" s="67">
        <f t="shared" si="435"/>
        <v>1050.3</v>
      </c>
      <c r="BA168" s="67">
        <f t="shared" si="435"/>
        <v>1050.3</v>
      </c>
      <c r="BB168" s="67">
        <f t="shared" si="435"/>
        <v>1050.3</v>
      </c>
      <c r="BC168" s="67">
        <f t="shared" si="435"/>
        <v>1050.3</v>
      </c>
      <c r="BD168" s="67">
        <f t="shared" si="435"/>
        <v>1050.3</v>
      </c>
      <c r="BE168" s="67">
        <f t="shared" si="435"/>
        <v>1050.3</v>
      </c>
      <c r="BF168" s="67">
        <f t="shared" si="435"/>
        <v>1050.3</v>
      </c>
      <c r="BG168" s="67">
        <f t="shared" si="435"/>
        <v>1050.3</v>
      </c>
      <c r="BH168" s="67">
        <f t="shared" si="436"/>
        <v>1050.3</v>
      </c>
      <c r="BI168" s="67">
        <f t="shared" si="436"/>
        <v>1050.3</v>
      </c>
      <c r="BJ168" s="67">
        <f t="shared" si="436"/>
        <v>1050.3</v>
      </c>
      <c r="BK168" s="67">
        <f t="shared" si="436"/>
        <v>1050.3</v>
      </c>
      <c r="BL168" s="67">
        <f t="shared" si="436"/>
        <v>1050.3</v>
      </c>
      <c r="BM168" s="67">
        <f t="shared" si="436"/>
        <v>1050.3</v>
      </c>
      <c r="BN168" s="67">
        <f t="shared" si="436"/>
        <v>1050.3</v>
      </c>
      <c r="BO168" s="67">
        <f t="shared" si="436"/>
        <v>1050.3</v>
      </c>
      <c r="BP168" s="67">
        <f t="shared" si="436"/>
        <v>1050.3</v>
      </c>
      <c r="BQ168" s="67">
        <f t="shared" si="436"/>
        <v>1050.3</v>
      </c>
      <c r="BR168" s="67">
        <f t="shared" si="437"/>
        <v>1050.3</v>
      </c>
      <c r="BS168" s="67">
        <f t="shared" si="437"/>
        <v>1050.3</v>
      </c>
      <c r="BT168" s="67">
        <f t="shared" si="437"/>
        <v>1050.3</v>
      </c>
      <c r="BU168" s="67">
        <f t="shared" si="437"/>
        <v>1050.3</v>
      </c>
      <c r="BV168" s="67">
        <f t="shared" si="437"/>
        <v>1050.3</v>
      </c>
      <c r="BW168" s="67">
        <f t="shared" si="437"/>
        <v>1050.3</v>
      </c>
      <c r="BX168" s="67">
        <f t="shared" si="437"/>
        <v>1050.3</v>
      </c>
      <c r="BY168" s="67">
        <f t="shared" si="437"/>
        <v>1050.3</v>
      </c>
      <c r="BZ168" s="67">
        <f t="shared" si="437"/>
        <v>1050.3</v>
      </c>
      <c r="CA168" s="67">
        <f t="shared" si="437"/>
        <v>1050.3</v>
      </c>
      <c r="CB168" s="67">
        <f t="shared" si="438"/>
        <v>1050.3</v>
      </c>
      <c r="CC168" s="67">
        <f t="shared" si="438"/>
        <v>1050.3</v>
      </c>
      <c r="CD168" s="67">
        <f t="shared" si="438"/>
        <v>1050.3</v>
      </c>
      <c r="CE168" s="67">
        <f t="shared" si="438"/>
        <v>1050.3</v>
      </c>
      <c r="CF168" s="67">
        <f t="shared" si="438"/>
        <v>1050.3</v>
      </c>
      <c r="CG168" s="67">
        <f t="shared" si="438"/>
        <v>1050.3</v>
      </c>
      <c r="CH168" s="67">
        <f t="shared" si="438"/>
        <v>1050.3</v>
      </c>
      <c r="CI168" s="67">
        <f t="shared" si="438"/>
        <v>1050.3</v>
      </c>
      <c r="CJ168" s="67">
        <f t="shared" si="438"/>
        <v>1050.3</v>
      </c>
      <c r="CK168" s="67">
        <f t="shared" si="438"/>
        <v>1050.3</v>
      </c>
      <c r="CL168" s="67">
        <f t="shared" si="439"/>
        <v>1050.3</v>
      </c>
      <c r="CM168" s="67">
        <f t="shared" si="439"/>
        <v>1050.3</v>
      </c>
      <c r="CN168" s="67">
        <f t="shared" si="439"/>
        <v>1050.3</v>
      </c>
      <c r="CO168" s="67">
        <f t="shared" si="439"/>
        <v>1050.3</v>
      </c>
      <c r="CP168" s="67">
        <f t="shared" si="439"/>
        <v>1050.3</v>
      </c>
      <c r="CQ168" s="67">
        <f t="shared" si="439"/>
        <v>1050.3</v>
      </c>
      <c r="CR168" s="67">
        <f t="shared" si="439"/>
        <v>1050.3</v>
      </c>
      <c r="CS168" s="67">
        <f t="shared" si="439"/>
        <v>1050.3</v>
      </c>
      <c r="CT168" s="67">
        <f t="shared" si="439"/>
        <v>1050.3</v>
      </c>
      <c r="CU168" s="67">
        <f t="shared" si="439"/>
        <v>1050.3</v>
      </c>
      <c r="CV168" s="67">
        <f t="shared" si="440"/>
        <v>1050.3</v>
      </c>
      <c r="CW168" s="67">
        <f t="shared" si="440"/>
        <v>1050.3</v>
      </c>
      <c r="CX168" s="67">
        <f t="shared" si="440"/>
        <v>1050.3</v>
      </c>
      <c r="CY168" s="67">
        <f t="shared" si="440"/>
        <v>1050.3</v>
      </c>
      <c r="CZ168" s="67">
        <f t="shared" si="440"/>
        <v>1050.3</v>
      </c>
      <c r="DA168" s="67">
        <f t="shared" si="440"/>
        <v>1050.3</v>
      </c>
      <c r="DB168" s="67">
        <f t="shared" si="440"/>
        <v>1050.3</v>
      </c>
      <c r="DC168" s="67">
        <f t="shared" si="440"/>
        <v>1050.3</v>
      </c>
      <c r="DD168" s="67">
        <f t="shared" si="440"/>
        <v>1050.3</v>
      </c>
      <c r="DE168" s="67">
        <f t="shared" si="440"/>
        <v>1050.3</v>
      </c>
      <c r="DF168" s="67">
        <f t="shared" si="441"/>
        <v>1050.3</v>
      </c>
      <c r="DG168" s="67">
        <f t="shared" si="441"/>
        <v>1050.3</v>
      </c>
      <c r="DH168" s="67">
        <f t="shared" si="441"/>
        <v>1050.3</v>
      </c>
      <c r="DI168" s="67">
        <f t="shared" si="441"/>
        <v>1050.3</v>
      </c>
      <c r="DJ168" s="67">
        <f t="shared" si="441"/>
        <v>1050.3</v>
      </c>
      <c r="DK168" s="67">
        <f t="shared" si="441"/>
        <v>1050.3</v>
      </c>
      <c r="DL168" s="67">
        <f t="shared" si="441"/>
        <v>1050.3</v>
      </c>
      <c r="DM168" s="67">
        <f t="shared" si="441"/>
        <v>1050.3</v>
      </c>
      <c r="DN168" s="67">
        <f t="shared" si="441"/>
        <v>1050.3</v>
      </c>
      <c r="DO168" s="67">
        <f t="shared" si="441"/>
        <v>1050.3</v>
      </c>
      <c r="DP168" s="67">
        <f t="shared" si="442"/>
        <v>1050.3</v>
      </c>
      <c r="DQ168" s="67">
        <f t="shared" si="442"/>
        <v>1050.3</v>
      </c>
      <c r="DR168" s="67">
        <f t="shared" si="442"/>
        <v>1050.3</v>
      </c>
      <c r="DS168" s="67">
        <f t="shared" si="442"/>
        <v>1050.3</v>
      </c>
      <c r="DT168" s="67">
        <f t="shared" si="442"/>
        <v>1050.3</v>
      </c>
      <c r="DU168" s="67">
        <f t="shared" si="442"/>
        <v>1050.3</v>
      </c>
      <c r="DV168" s="67">
        <f t="shared" si="442"/>
        <v>1050.3</v>
      </c>
      <c r="DW168" s="67">
        <f t="shared" si="442"/>
        <v>1050.3</v>
      </c>
      <c r="DX168" s="67">
        <f t="shared" si="442"/>
        <v>1050.3</v>
      </c>
      <c r="DY168" s="67">
        <f t="shared" si="442"/>
        <v>1050.3</v>
      </c>
      <c r="DZ168" s="67">
        <f t="shared" si="443"/>
        <v>1050.3</v>
      </c>
      <c r="EA168" s="67">
        <f t="shared" si="443"/>
        <v>1050.3</v>
      </c>
      <c r="EB168" s="67">
        <f t="shared" si="443"/>
        <v>1050.3</v>
      </c>
      <c r="EC168" s="67">
        <f t="shared" si="443"/>
        <v>1050.3</v>
      </c>
      <c r="ED168" s="67">
        <f t="shared" si="443"/>
        <v>1050.3</v>
      </c>
      <c r="EE168" s="67">
        <f t="shared" si="443"/>
        <v>1050.3</v>
      </c>
      <c r="EF168" s="67">
        <f t="shared" si="443"/>
        <v>1050.3</v>
      </c>
      <c r="EG168" s="67">
        <f t="shared" si="443"/>
        <v>1050.3</v>
      </c>
      <c r="EH168" s="67">
        <f t="shared" si="443"/>
        <v>1050.3</v>
      </c>
      <c r="EI168" s="67">
        <f t="shared" si="443"/>
        <v>1050.3</v>
      </c>
      <c r="EJ168" s="67">
        <f t="shared" si="444"/>
        <v>1050.3</v>
      </c>
      <c r="EK168" s="67">
        <f t="shared" si="444"/>
        <v>1050.3</v>
      </c>
      <c r="EL168" s="67">
        <f t="shared" si="444"/>
        <v>1050.3</v>
      </c>
      <c r="EM168" s="67">
        <f t="shared" si="444"/>
        <v>1050.3</v>
      </c>
      <c r="EN168" s="67">
        <f t="shared" si="444"/>
        <v>1050.3</v>
      </c>
      <c r="EO168" s="67">
        <f t="shared" si="444"/>
        <v>1050.3</v>
      </c>
      <c r="EP168" s="67">
        <f t="shared" si="444"/>
        <v>1050.3</v>
      </c>
      <c r="EQ168" s="67">
        <f t="shared" si="444"/>
        <v>1050.3</v>
      </c>
      <c r="ER168" s="67">
        <f t="shared" si="444"/>
        <v>1050.3</v>
      </c>
      <c r="ES168" s="67">
        <f t="shared" si="444"/>
        <v>1050.3</v>
      </c>
      <c r="ET168" s="67">
        <f t="shared" si="445"/>
        <v>1050.3</v>
      </c>
      <c r="EU168" s="67">
        <f t="shared" si="445"/>
        <v>1050.3</v>
      </c>
      <c r="EV168" s="67">
        <f t="shared" si="445"/>
        <v>1050.3</v>
      </c>
      <c r="EW168" s="67">
        <f t="shared" si="445"/>
        <v>1050.3</v>
      </c>
      <c r="EX168" s="67">
        <f t="shared" si="445"/>
        <v>1050.3</v>
      </c>
      <c r="EY168" s="67">
        <f t="shared" si="445"/>
        <v>1050.3</v>
      </c>
      <c r="EZ168" s="67">
        <f t="shared" si="445"/>
        <v>1050.3</v>
      </c>
      <c r="FA168" s="67">
        <f t="shared" si="445"/>
        <v>1050.3</v>
      </c>
      <c r="FB168" s="67">
        <f t="shared" si="445"/>
        <v>1050.3</v>
      </c>
      <c r="FC168" s="67">
        <f t="shared" si="445"/>
        <v>900.25714285714275</v>
      </c>
      <c r="FD168" s="67">
        <f t="shared" si="446"/>
        <v>0</v>
      </c>
      <c r="FE168" s="67">
        <f t="shared" si="446"/>
        <v>0</v>
      </c>
      <c r="FF168" s="67">
        <f t="shared" si="446"/>
        <v>0</v>
      </c>
      <c r="FG168" s="67">
        <f t="shared" si="446"/>
        <v>0</v>
      </c>
      <c r="FH168" s="67">
        <f t="shared" si="446"/>
        <v>0</v>
      </c>
      <c r="FI168" s="67">
        <f t="shared" si="446"/>
        <v>0</v>
      </c>
      <c r="FJ168" s="67">
        <f t="shared" si="446"/>
        <v>0</v>
      </c>
      <c r="FK168" s="67">
        <f t="shared" si="446"/>
        <v>0</v>
      </c>
      <c r="FL168" s="67">
        <f t="shared" si="446"/>
        <v>0</v>
      </c>
      <c r="FM168" s="67">
        <f t="shared" si="446"/>
        <v>0</v>
      </c>
      <c r="FN168" s="67">
        <f t="shared" si="447"/>
        <v>0</v>
      </c>
      <c r="FO168" s="67">
        <f t="shared" si="447"/>
        <v>0</v>
      </c>
      <c r="FP168" s="67">
        <f t="shared" si="447"/>
        <v>0</v>
      </c>
      <c r="FQ168" s="67">
        <f t="shared" si="447"/>
        <v>0</v>
      </c>
      <c r="FR168" s="67">
        <f t="shared" si="447"/>
        <v>0</v>
      </c>
      <c r="FS168" s="67">
        <f t="shared" si="447"/>
        <v>0</v>
      </c>
      <c r="FT168" s="67">
        <f t="shared" si="447"/>
        <v>0</v>
      </c>
      <c r="FU168" s="67">
        <f t="shared" si="447"/>
        <v>0</v>
      </c>
      <c r="FV168" s="67">
        <f t="shared" si="447"/>
        <v>0</v>
      </c>
      <c r="FW168" s="67">
        <f t="shared" si="447"/>
        <v>0</v>
      </c>
      <c r="FX168" s="67">
        <f t="shared" si="448"/>
        <v>0</v>
      </c>
      <c r="FY168" s="67">
        <f t="shared" si="448"/>
        <v>0</v>
      </c>
      <c r="FZ168" s="67">
        <f t="shared" si="448"/>
        <v>0</v>
      </c>
      <c r="GA168" s="67">
        <f t="shared" si="448"/>
        <v>0</v>
      </c>
      <c r="GB168" s="67">
        <f t="shared" si="448"/>
        <v>0</v>
      </c>
      <c r="GC168" s="67">
        <f t="shared" si="448"/>
        <v>0</v>
      </c>
      <c r="GD168" s="2"/>
    </row>
    <row r="169" spans="1:186" hidden="1" outlineLevel="1" x14ac:dyDescent="0.35">
      <c r="A169" s="10"/>
      <c r="B169" s="10">
        <f t="shared" si="449"/>
        <v>5</v>
      </c>
      <c r="C169" s="10" t="str">
        <f>IFERROR(INDEX('Portfolio por Usina'!$B:$B,MATCH('Geração, Estimativas, Auxiliar'!$B169,'Portfolio por Usina'!$Z:$Z,0),1),"-")</f>
        <v>AXIA Energia Nordeste</v>
      </c>
      <c r="D169" s="10" t="str">
        <f>IFERROR(INDEX('Portfolio por Usina'!$E:$E,MATCH('Geração, Estimativas, Auxiliar'!$B169,'Portfolio por Usina'!$Z:$Z,0),1),"-")</f>
        <v>Hidráulica</v>
      </c>
      <c r="E169" s="10" t="str">
        <f>IFERROR(INDEX('Portfolio por Usina'!$C:$C,MATCH('Geração, Estimativas, Auxiliar'!$B169,'Portfolio por Usina'!$Z:$Z,0),1),"-")</f>
        <v>Luiz Gonzaga (Itaparica)</v>
      </c>
      <c r="F169" s="10" t="str">
        <f>IFERROR(INDEX('Portfolio por Usina'!$F:$F,MATCH('Geração, Estimativas, Auxiliar'!$B169,'Portfolio por Usina'!$Z:$Z,0),1),"-")</f>
        <v>NE</v>
      </c>
      <c r="G169" s="54">
        <f>IFERROR(INDEX('Portfolio por Usina'!$P:$P,MATCH($B169,'Portfolio por Usina'!$Z:$Z,0),1),0)</f>
        <v>1479.6</v>
      </c>
      <c r="H169" s="228">
        <f>IFERROR(INDEX('Portfolio por Usina'!$X:$X,MATCH($B169,'Portfolio por Usina'!$Z:$Z,0),1),0)</f>
        <v>1</v>
      </c>
      <c r="I169" s="12">
        <f t="shared" si="429"/>
        <v>1479.6</v>
      </c>
      <c r="J169" s="13">
        <f>IFERROR(IF(ISNUMBER(INDEX('Portfolio por Usina'!$U:$U,MATCH($B169,'Portfolio por Usina'!$Z:$Z,0),1)),INDEX('Portfolio por Usina'!$U:$U,MATCH($B169,'Portfolio por Usina'!$Z:$Z,0),1),INDEX('Portfolio por Usina'!$V:$V,MATCH($B169,'Portfolio por Usina'!$Z:$Z,0),1)),0)</f>
        <v>32172</v>
      </c>
      <c r="K169" s="13">
        <f>IFERROR(INDEX('Portfolio por Usina'!$W:$W,MATCH($B169,'Portfolio por Usina'!$Z:$Z,0),1),0)</f>
        <v>55687</v>
      </c>
      <c r="L169" s="10"/>
      <c r="M169" s="10" t="str">
        <f t="shared" si="430"/>
        <v>Luiz Gonzaga (Itaparica)</v>
      </c>
      <c r="N169" s="67">
        <f t="shared" si="431"/>
        <v>1479.6</v>
      </c>
      <c r="O169" s="67">
        <f t="shared" si="431"/>
        <v>1479.6</v>
      </c>
      <c r="P169" s="67">
        <f t="shared" si="431"/>
        <v>1479.6</v>
      </c>
      <c r="Q169" s="67">
        <f t="shared" si="431"/>
        <v>1479.6</v>
      </c>
      <c r="R169" s="67">
        <f t="shared" si="431"/>
        <v>1479.6</v>
      </c>
      <c r="S169" s="67">
        <f t="shared" si="431"/>
        <v>1479.6</v>
      </c>
      <c r="T169" s="67">
        <f t="shared" si="431"/>
        <v>1479.6</v>
      </c>
      <c r="U169" s="67">
        <f t="shared" si="431"/>
        <v>1479.6</v>
      </c>
      <c r="V169" s="67">
        <f t="shared" si="431"/>
        <v>1479.6</v>
      </c>
      <c r="W169" s="67">
        <f t="shared" si="431"/>
        <v>1479.6</v>
      </c>
      <c r="X169" s="67">
        <f t="shared" si="432"/>
        <v>1479.6</v>
      </c>
      <c r="Y169" s="67">
        <f t="shared" si="432"/>
        <v>1479.6</v>
      </c>
      <c r="Z169" s="67">
        <f t="shared" si="432"/>
        <v>1479.6</v>
      </c>
      <c r="AA169" s="67">
        <f t="shared" si="432"/>
        <v>1479.6</v>
      </c>
      <c r="AB169" s="67">
        <f t="shared" si="432"/>
        <v>1479.6</v>
      </c>
      <c r="AC169" s="67">
        <f t="shared" si="432"/>
        <v>1479.6</v>
      </c>
      <c r="AD169" s="67">
        <f t="shared" si="432"/>
        <v>1479.6</v>
      </c>
      <c r="AE169" s="67">
        <f t="shared" si="432"/>
        <v>1479.6</v>
      </c>
      <c r="AF169" s="67">
        <f t="shared" si="432"/>
        <v>1479.6</v>
      </c>
      <c r="AG169" s="67">
        <f t="shared" si="432"/>
        <v>1479.6</v>
      </c>
      <c r="AH169" s="67">
        <f t="shared" si="433"/>
        <v>1479.6</v>
      </c>
      <c r="AI169" s="67">
        <f t="shared" si="433"/>
        <v>1479.6</v>
      </c>
      <c r="AJ169" s="67">
        <f t="shared" si="433"/>
        <v>1479.6</v>
      </c>
      <c r="AK169" s="67">
        <f t="shared" si="433"/>
        <v>1479.6</v>
      </c>
      <c r="AL169" s="67">
        <f t="shared" si="433"/>
        <v>1479.6</v>
      </c>
      <c r="AM169" s="67">
        <f t="shared" si="433"/>
        <v>1479.6</v>
      </c>
      <c r="AN169" s="67">
        <f t="shared" si="433"/>
        <v>1479.6</v>
      </c>
      <c r="AO169" s="67">
        <f t="shared" si="433"/>
        <v>683.20327868852462</v>
      </c>
      <c r="AP169" s="67">
        <f t="shared" si="433"/>
        <v>0</v>
      </c>
      <c r="AQ169" s="67">
        <f t="shared" si="433"/>
        <v>0</v>
      </c>
      <c r="AR169" s="67">
        <f t="shared" si="433"/>
        <v>0</v>
      </c>
      <c r="AS169" s="67">
        <f t="shared" si="433"/>
        <v>0</v>
      </c>
      <c r="AT169" s="67">
        <f t="shared" si="433"/>
        <v>0</v>
      </c>
      <c r="AU169" s="67">
        <f t="shared" si="433"/>
        <v>0</v>
      </c>
      <c r="AV169" s="2"/>
      <c r="AW169" s="50" t="str">
        <f t="shared" si="434"/>
        <v>Luiz Gonzaga (Itaparica)</v>
      </c>
      <c r="AX169" s="67">
        <f t="shared" si="435"/>
        <v>1479.6</v>
      </c>
      <c r="AY169" s="67">
        <f t="shared" si="435"/>
        <v>1479.6000000000001</v>
      </c>
      <c r="AZ169" s="67">
        <f t="shared" si="435"/>
        <v>1479.6</v>
      </c>
      <c r="BA169" s="67">
        <f t="shared" si="435"/>
        <v>1479.6</v>
      </c>
      <c r="BB169" s="67">
        <f t="shared" si="435"/>
        <v>1479.6</v>
      </c>
      <c r="BC169" s="67">
        <f t="shared" si="435"/>
        <v>1479.6000000000001</v>
      </c>
      <c r="BD169" s="67">
        <f t="shared" si="435"/>
        <v>1479.6</v>
      </c>
      <c r="BE169" s="67">
        <f t="shared" si="435"/>
        <v>1479.6</v>
      </c>
      <c r="BF169" s="67">
        <f t="shared" si="435"/>
        <v>1479.6</v>
      </c>
      <c r="BG169" s="67">
        <f t="shared" si="435"/>
        <v>1479.6000000000001</v>
      </c>
      <c r="BH169" s="67">
        <f t="shared" si="436"/>
        <v>1479.6</v>
      </c>
      <c r="BI169" s="67">
        <f t="shared" si="436"/>
        <v>1479.6</v>
      </c>
      <c r="BJ169" s="67">
        <f t="shared" si="436"/>
        <v>1479.6000000000001</v>
      </c>
      <c r="BK169" s="67">
        <f t="shared" si="436"/>
        <v>1479.6000000000001</v>
      </c>
      <c r="BL169" s="67">
        <f t="shared" si="436"/>
        <v>1479.6</v>
      </c>
      <c r="BM169" s="67">
        <f t="shared" si="436"/>
        <v>1479.6</v>
      </c>
      <c r="BN169" s="67">
        <f t="shared" si="436"/>
        <v>1479.6</v>
      </c>
      <c r="BO169" s="67">
        <f t="shared" si="436"/>
        <v>1479.6000000000001</v>
      </c>
      <c r="BP169" s="67">
        <f t="shared" si="436"/>
        <v>1479.6</v>
      </c>
      <c r="BQ169" s="67">
        <f t="shared" si="436"/>
        <v>1479.6</v>
      </c>
      <c r="BR169" s="67">
        <f t="shared" si="437"/>
        <v>1479.6</v>
      </c>
      <c r="BS169" s="67">
        <f t="shared" si="437"/>
        <v>1479.6000000000001</v>
      </c>
      <c r="BT169" s="67">
        <f t="shared" si="437"/>
        <v>1479.6</v>
      </c>
      <c r="BU169" s="67">
        <f t="shared" si="437"/>
        <v>1479.6</v>
      </c>
      <c r="BV169" s="67">
        <f t="shared" si="437"/>
        <v>1479.6</v>
      </c>
      <c r="BW169" s="67">
        <f t="shared" si="437"/>
        <v>1479.6000000000001</v>
      </c>
      <c r="BX169" s="67">
        <f t="shared" si="437"/>
        <v>1479.6</v>
      </c>
      <c r="BY169" s="67">
        <f t="shared" si="437"/>
        <v>1479.6</v>
      </c>
      <c r="BZ169" s="67">
        <f t="shared" si="437"/>
        <v>1479.6000000000001</v>
      </c>
      <c r="CA169" s="67">
        <f t="shared" si="437"/>
        <v>1479.6000000000001</v>
      </c>
      <c r="CB169" s="67">
        <f t="shared" si="438"/>
        <v>1479.6</v>
      </c>
      <c r="CC169" s="67">
        <f t="shared" si="438"/>
        <v>1479.6</v>
      </c>
      <c r="CD169" s="67">
        <f t="shared" si="438"/>
        <v>1479.6</v>
      </c>
      <c r="CE169" s="67">
        <f t="shared" si="438"/>
        <v>1479.6000000000001</v>
      </c>
      <c r="CF169" s="67">
        <f t="shared" si="438"/>
        <v>1479.6</v>
      </c>
      <c r="CG169" s="67">
        <f t="shared" si="438"/>
        <v>1479.6</v>
      </c>
      <c r="CH169" s="67">
        <f t="shared" si="438"/>
        <v>1479.6</v>
      </c>
      <c r="CI169" s="67">
        <f t="shared" si="438"/>
        <v>1479.6000000000001</v>
      </c>
      <c r="CJ169" s="67">
        <f t="shared" si="438"/>
        <v>1479.6</v>
      </c>
      <c r="CK169" s="67">
        <f t="shared" si="438"/>
        <v>1479.6</v>
      </c>
      <c r="CL169" s="67">
        <f t="shared" si="439"/>
        <v>1479.6</v>
      </c>
      <c r="CM169" s="67">
        <f t="shared" si="439"/>
        <v>1479.6000000000001</v>
      </c>
      <c r="CN169" s="67">
        <f t="shared" si="439"/>
        <v>1479.6</v>
      </c>
      <c r="CO169" s="67">
        <f t="shared" si="439"/>
        <v>1479.6</v>
      </c>
      <c r="CP169" s="67">
        <f t="shared" si="439"/>
        <v>1479.6000000000001</v>
      </c>
      <c r="CQ169" s="67">
        <f t="shared" si="439"/>
        <v>1479.6000000000001</v>
      </c>
      <c r="CR169" s="67">
        <f t="shared" si="439"/>
        <v>1479.6</v>
      </c>
      <c r="CS169" s="67">
        <f t="shared" si="439"/>
        <v>1479.6</v>
      </c>
      <c r="CT169" s="67">
        <f t="shared" si="439"/>
        <v>1479.6</v>
      </c>
      <c r="CU169" s="67">
        <f t="shared" si="439"/>
        <v>1479.6000000000001</v>
      </c>
      <c r="CV169" s="67">
        <f t="shared" si="440"/>
        <v>1479.6</v>
      </c>
      <c r="CW169" s="67">
        <f t="shared" si="440"/>
        <v>1479.6</v>
      </c>
      <c r="CX169" s="67">
        <f t="shared" si="440"/>
        <v>1479.6</v>
      </c>
      <c r="CY169" s="67">
        <f t="shared" si="440"/>
        <v>1479.6000000000001</v>
      </c>
      <c r="CZ169" s="67">
        <f t="shared" si="440"/>
        <v>1479.6</v>
      </c>
      <c r="DA169" s="67">
        <f t="shared" si="440"/>
        <v>1479.6</v>
      </c>
      <c r="DB169" s="67">
        <f t="shared" si="440"/>
        <v>1479.6</v>
      </c>
      <c r="DC169" s="67">
        <f t="shared" si="440"/>
        <v>1479.6000000000001</v>
      </c>
      <c r="DD169" s="67">
        <f t="shared" si="440"/>
        <v>1479.6</v>
      </c>
      <c r="DE169" s="67">
        <f t="shared" si="440"/>
        <v>1479.6</v>
      </c>
      <c r="DF169" s="67">
        <f t="shared" si="441"/>
        <v>1479.6000000000001</v>
      </c>
      <c r="DG169" s="67">
        <f t="shared" si="441"/>
        <v>1479.6000000000001</v>
      </c>
      <c r="DH169" s="67">
        <f t="shared" si="441"/>
        <v>1479.6</v>
      </c>
      <c r="DI169" s="67">
        <f t="shared" si="441"/>
        <v>1479.6</v>
      </c>
      <c r="DJ169" s="67">
        <f t="shared" si="441"/>
        <v>1479.6</v>
      </c>
      <c r="DK169" s="67">
        <f t="shared" si="441"/>
        <v>1479.6000000000001</v>
      </c>
      <c r="DL169" s="67">
        <f t="shared" si="441"/>
        <v>1479.6</v>
      </c>
      <c r="DM169" s="67">
        <f t="shared" si="441"/>
        <v>1479.6</v>
      </c>
      <c r="DN169" s="67">
        <f t="shared" si="441"/>
        <v>1479.6</v>
      </c>
      <c r="DO169" s="67">
        <f t="shared" si="441"/>
        <v>1479.6000000000001</v>
      </c>
      <c r="DP169" s="67">
        <f t="shared" si="442"/>
        <v>1479.6</v>
      </c>
      <c r="DQ169" s="67">
        <f t="shared" si="442"/>
        <v>1479.6</v>
      </c>
      <c r="DR169" s="67">
        <f t="shared" si="442"/>
        <v>1479.6</v>
      </c>
      <c r="DS169" s="67">
        <f t="shared" si="442"/>
        <v>1479.6000000000001</v>
      </c>
      <c r="DT169" s="67">
        <f t="shared" si="442"/>
        <v>1479.6</v>
      </c>
      <c r="DU169" s="67">
        <f t="shared" si="442"/>
        <v>1479.6</v>
      </c>
      <c r="DV169" s="67">
        <f t="shared" si="442"/>
        <v>1479.6000000000001</v>
      </c>
      <c r="DW169" s="67">
        <f t="shared" si="442"/>
        <v>1479.6000000000001</v>
      </c>
      <c r="DX169" s="67">
        <f t="shared" si="442"/>
        <v>1479.6</v>
      </c>
      <c r="DY169" s="67">
        <f t="shared" si="442"/>
        <v>1479.6</v>
      </c>
      <c r="DZ169" s="67">
        <f t="shared" si="443"/>
        <v>1479.6</v>
      </c>
      <c r="EA169" s="67">
        <f t="shared" si="443"/>
        <v>1479.6000000000001</v>
      </c>
      <c r="EB169" s="67">
        <f t="shared" si="443"/>
        <v>1479.6</v>
      </c>
      <c r="EC169" s="67">
        <f t="shared" si="443"/>
        <v>1479.6</v>
      </c>
      <c r="ED169" s="67">
        <f t="shared" si="443"/>
        <v>1479.6</v>
      </c>
      <c r="EE169" s="67">
        <f t="shared" si="443"/>
        <v>1479.6000000000001</v>
      </c>
      <c r="EF169" s="67">
        <f t="shared" si="443"/>
        <v>1479.6</v>
      </c>
      <c r="EG169" s="67">
        <f t="shared" si="443"/>
        <v>1479.6</v>
      </c>
      <c r="EH169" s="67">
        <f t="shared" si="443"/>
        <v>1479.6</v>
      </c>
      <c r="EI169" s="67">
        <f t="shared" si="443"/>
        <v>1479.6000000000001</v>
      </c>
      <c r="EJ169" s="67">
        <f t="shared" si="444"/>
        <v>1479.6</v>
      </c>
      <c r="EK169" s="67">
        <f t="shared" si="444"/>
        <v>1479.6</v>
      </c>
      <c r="EL169" s="67">
        <f t="shared" si="444"/>
        <v>1479.6000000000001</v>
      </c>
      <c r="EM169" s="67">
        <f t="shared" si="444"/>
        <v>1479.6000000000001</v>
      </c>
      <c r="EN169" s="67">
        <f t="shared" si="444"/>
        <v>1479.6</v>
      </c>
      <c r="EO169" s="67">
        <f t="shared" si="444"/>
        <v>1479.6</v>
      </c>
      <c r="EP169" s="67">
        <f t="shared" si="444"/>
        <v>1479.6</v>
      </c>
      <c r="EQ169" s="67">
        <f t="shared" si="444"/>
        <v>1479.6000000000001</v>
      </c>
      <c r="ER169" s="67">
        <f t="shared" si="444"/>
        <v>1479.6</v>
      </c>
      <c r="ES169" s="67">
        <f t="shared" si="444"/>
        <v>1479.6</v>
      </c>
      <c r="ET169" s="67">
        <f t="shared" si="445"/>
        <v>1479.6</v>
      </c>
      <c r="EU169" s="67">
        <f t="shared" si="445"/>
        <v>1479.6000000000001</v>
      </c>
      <c r="EV169" s="67">
        <f t="shared" si="445"/>
        <v>1479.6</v>
      </c>
      <c r="EW169" s="67">
        <f t="shared" si="445"/>
        <v>1479.6</v>
      </c>
      <c r="EX169" s="67">
        <f t="shared" si="445"/>
        <v>1479.6</v>
      </c>
      <c r="EY169" s="67">
        <f t="shared" si="445"/>
        <v>1479.6000000000001</v>
      </c>
      <c r="EZ169" s="67">
        <f t="shared" si="445"/>
        <v>1479.6</v>
      </c>
      <c r="FA169" s="67">
        <f t="shared" si="445"/>
        <v>1479.6</v>
      </c>
      <c r="FB169" s="67">
        <f t="shared" si="445"/>
        <v>1479.6000000000001</v>
      </c>
      <c r="FC169" s="67">
        <f t="shared" si="445"/>
        <v>1268.2285714285713</v>
      </c>
      <c r="FD169" s="67">
        <f t="shared" si="446"/>
        <v>0</v>
      </c>
      <c r="FE169" s="67">
        <f t="shared" si="446"/>
        <v>0</v>
      </c>
      <c r="FF169" s="67">
        <f t="shared" si="446"/>
        <v>0</v>
      </c>
      <c r="FG169" s="67">
        <f t="shared" si="446"/>
        <v>0</v>
      </c>
      <c r="FH169" s="67">
        <f t="shared" si="446"/>
        <v>0</v>
      </c>
      <c r="FI169" s="67">
        <f t="shared" si="446"/>
        <v>0</v>
      </c>
      <c r="FJ169" s="67">
        <f t="shared" si="446"/>
        <v>0</v>
      </c>
      <c r="FK169" s="67">
        <f t="shared" si="446"/>
        <v>0</v>
      </c>
      <c r="FL169" s="67">
        <f t="shared" si="446"/>
        <v>0</v>
      </c>
      <c r="FM169" s="67">
        <f t="shared" si="446"/>
        <v>0</v>
      </c>
      <c r="FN169" s="67">
        <f t="shared" si="447"/>
        <v>0</v>
      </c>
      <c r="FO169" s="67">
        <f t="shared" si="447"/>
        <v>0</v>
      </c>
      <c r="FP169" s="67">
        <f t="shared" si="447"/>
        <v>0</v>
      </c>
      <c r="FQ169" s="67">
        <f t="shared" si="447"/>
        <v>0</v>
      </c>
      <c r="FR169" s="67">
        <f t="shared" si="447"/>
        <v>0</v>
      </c>
      <c r="FS169" s="67">
        <f t="shared" si="447"/>
        <v>0</v>
      </c>
      <c r="FT169" s="67">
        <f t="shared" si="447"/>
        <v>0</v>
      </c>
      <c r="FU169" s="67">
        <f t="shared" si="447"/>
        <v>0</v>
      </c>
      <c r="FV169" s="67">
        <f t="shared" si="447"/>
        <v>0</v>
      </c>
      <c r="FW169" s="67">
        <f t="shared" si="447"/>
        <v>0</v>
      </c>
      <c r="FX169" s="67">
        <f t="shared" si="448"/>
        <v>0</v>
      </c>
      <c r="FY169" s="67">
        <f t="shared" si="448"/>
        <v>0</v>
      </c>
      <c r="FZ169" s="67">
        <f t="shared" si="448"/>
        <v>0</v>
      </c>
      <c r="GA169" s="67">
        <f t="shared" si="448"/>
        <v>0</v>
      </c>
      <c r="GB169" s="67">
        <f t="shared" si="448"/>
        <v>0</v>
      </c>
      <c r="GC169" s="67">
        <f t="shared" si="448"/>
        <v>0</v>
      </c>
      <c r="GD169" s="2"/>
    </row>
    <row r="170" spans="1:186" hidden="1" outlineLevel="1" x14ac:dyDescent="0.35">
      <c r="A170" s="10"/>
      <c r="B170" s="10">
        <f t="shared" si="449"/>
        <v>6</v>
      </c>
      <c r="C170" s="10" t="str">
        <f>IFERROR(INDEX('Portfolio por Usina'!$B:$B,MATCH('Geração, Estimativas, Auxiliar'!$B170,'Portfolio por Usina'!$Z:$Z,0),1),"-")</f>
        <v>AXIA Energia Nordeste</v>
      </c>
      <c r="D170" s="10" t="str">
        <f>IFERROR(INDEX('Portfolio por Usina'!$E:$E,MATCH('Geração, Estimativas, Auxiliar'!$B170,'Portfolio por Usina'!$Z:$Z,0),1),"-")</f>
        <v>Hidráulica</v>
      </c>
      <c r="E170" s="10" t="str">
        <f>IFERROR(INDEX('Portfolio por Usina'!$C:$C,MATCH('Geração, Estimativas, Auxiliar'!$B170,'Portfolio por Usina'!$Z:$Z,0),1),"-")</f>
        <v>Boa Esperança (Castelo Branco)</v>
      </c>
      <c r="F170" s="10" t="str">
        <f>IFERROR(INDEX('Portfolio por Usina'!$F:$F,MATCH('Geração, Estimativas, Auxiliar'!$B170,'Portfolio por Usina'!$Z:$Z,0),1),"-")</f>
        <v>NE</v>
      </c>
      <c r="G170" s="54">
        <f>IFERROR(INDEX('Portfolio por Usina'!$P:$P,MATCH($B170,'Portfolio por Usina'!$Z:$Z,0),1),0)</f>
        <v>237.3</v>
      </c>
      <c r="H170" s="228">
        <f>IFERROR(INDEX('Portfolio por Usina'!$X:$X,MATCH($B170,'Portfolio por Usina'!$Z:$Z,0),1),0)</f>
        <v>1</v>
      </c>
      <c r="I170" s="12">
        <f t="shared" si="429"/>
        <v>237.3</v>
      </c>
      <c r="J170" s="13">
        <f>IFERROR(IF(ISNUMBER(INDEX('Portfolio por Usina'!$U:$U,MATCH($B170,'Portfolio por Usina'!$Z:$Z,0),1)),INDEX('Portfolio por Usina'!$U:$U,MATCH($B170,'Portfolio por Usina'!$Z:$Z,0),1),INDEX('Portfolio por Usina'!$V:$V,MATCH($B170,'Portfolio por Usina'!$Z:$Z,0),1)),0)</f>
        <v>25842</v>
      </c>
      <c r="K170" s="13">
        <f>IFERROR(INDEX('Portfolio por Usina'!$W:$W,MATCH($B170,'Portfolio por Usina'!$Z:$Z,0),1),0)</f>
        <v>55687</v>
      </c>
      <c r="L170" s="10"/>
      <c r="M170" s="10" t="str">
        <f t="shared" si="430"/>
        <v>Boa Esperança (Castelo Branco)</v>
      </c>
      <c r="N170" s="67">
        <f t="shared" si="431"/>
        <v>237.3</v>
      </c>
      <c r="O170" s="67">
        <f t="shared" si="431"/>
        <v>237.3</v>
      </c>
      <c r="P170" s="67">
        <f t="shared" si="431"/>
        <v>237.3</v>
      </c>
      <c r="Q170" s="67">
        <f t="shared" si="431"/>
        <v>237.3</v>
      </c>
      <c r="R170" s="67">
        <f t="shared" si="431"/>
        <v>237.3</v>
      </c>
      <c r="S170" s="67">
        <f t="shared" si="431"/>
        <v>237.3</v>
      </c>
      <c r="T170" s="67">
        <f t="shared" si="431"/>
        <v>237.3</v>
      </c>
      <c r="U170" s="67">
        <f t="shared" si="431"/>
        <v>237.3</v>
      </c>
      <c r="V170" s="67">
        <f t="shared" si="431"/>
        <v>237.3</v>
      </c>
      <c r="W170" s="67">
        <f t="shared" si="431"/>
        <v>237.3</v>
      </c>
      <c r="X170" s="67">
        <f t="shared" si="432"/>
        <v>237.3</v>
      </c>
      <c r="Y170" s="67">
        <f t="shared" si="432"/>
        <v>237.3</v>
      </c>
      <c r="Z170" s="67">
        <f t="shared" si="432"/>
        <v>237.3</v>
      </c>
      <c r="AA170" s="67">
        <f t="shared" si="432"/>
        <v>237.3</v>
      </c>
      <c r="AB170" s="67">
        <f t="shared" si="432"/>
        <v>237.3</v>
      </c>
      <c r="AC170" s="67">
        <f t="shared" si="432"/>
        <v>237.3</v>
      </c>
      <c r="AD170" s="67">
        <f t="shared" si="432"/>
        <v>237.3</v>
      </c>
      <c r="AE170" s="67">
        <f t="shared" si="432"/>
        <v>237.3</v>
      </c>
      <c r="AF170" s="67">
        <f t="shared" si="432"/>
        <v>237.3</v>
      </c>
      <c r="AG170" s="67">
        <f t="shared" si="432"/>
        <v>237.3</v>
      </c>
      <c r="AH170" s="67">
        <f t="shared" si="433"/>
        <v>237.3</v>
      </c>
      <c r="AI170" s="67">
        <f t="shared" si="433"/>
        <v>237.3</v>
      </c>
      <c r="AJ170" s="67">
        <f t="shared" si="433"/>
        <v>237.3</v>
      </c>
      <c r="AK170" s="67">
        <f t="shared" si="433"/>
        <v>237.3</v>
      </c>
      <c r="AL170" s="67">
        <f t="shared" si="433"/>
        <v>237.3</v>
      </c>
      <c r="AM170" s="67">
        <f t="shared" si="433"/>
        <v>237.3</v>
      </c>
      <c r="AN170" s="67">
        <f t="shared" si="433"/>
        <v>237.3</v>
      </c>
      <c r="AO170" s="67">
        <f t="shared" si="433"/>
        <v>109.57295081967214</v>
      </c>
      <c r="AP170" s="67">
        <f t="shared" si="433"/>
        <v>0</v>
      </c>
      <c r="AQ170" s="67">
        <f t="shared" si="433"/>
        <v>0</v>
      </c>
      <c r="AR170" s="67">
        <f t="shared" si="433"/>
        <v>0</v>
      </c>
      <c r="AS170" s="67">
        <f t="shared" si="433"/>
        <v>0</v>
      </c>
      <c r="AT170" s="67">
        <f t="shared" si="433"/>
        <v>0</v>
      </c>
      <c r="AU170" s="67">
        <f t="shared" si="433"/>
        <v>0</v>
      </c>
      <c r="AV170" s="2"/>
      <c r="AW170" s="50" t="str">
        <f t="shared" si="434"/>
        <v>Boa Esperança (Castelo Branco)</v>
      </c>
      <c r="AX170" s="67">
        <f t="shared" si="435"/>
        <v>237.3</v>
      </c>
      <c r="AY170" s="67">
        <f t="shared" si="435"/>
        <v>237.29999999999998</v>
      </c>
      <c r="AZ170" s="67">
        <f t="shared" si="435"/>
        <v>237.3</v>
      </c>
      <c r="BA170" s="67">
        <f t="shared" si="435"/>
        <v>237.3</v>
      </c>
      <c r="BB170" s="67">
        <f t="shared" si="435"/>
        <v>237.3</v>
      </c>
      <c r="BC170" s="67">
        <f t="shared" si="435"/>
        <v>237.29999999999998</v>
      </c>
      <c r="BD170" s="67">
        <f t="shared" si="435"/>
        <v>237.3</v>
      </c>
      <c r="BE170" s="67">
        <f t="shared" si="435"/>
        <v>237.3</v>
      </c>
      <c r="BF170" s="67">
        <f t="shared" si="435"/>
        <v>237.3</v>
      </c>
      <c r="BG170" s="67">
        <f t="shared" si="435"/>
        <v>237.29999999999998</v>
      </c>
      <c r="BH170" s="67">
        <f t="shared" si="436"/>
        <v>237.3</v>
      </c>
      <c r="BI170" s="67">
        <f t="shared" si="436"/>
        <v>237.3</v>
      </c>
      <c r="BJ170" s="67">
        <f t="shared" si="436"/>
        <v>237.29999999999998</v>
      </c>
      <c r="BK170" s="67">
        <f t="shared" si="436"/>
        <v>237.29999999999998</v>
      </c>
      <c r="BL170" s="67">
        <f t="shared" si="436"/>
        <v>237.3</v>
      </c>
      <c r="BM170" s="67">
        <f t="shared" si="436"/>
        <v>237.3</v>
      </c>
      <c r="BN170" s="67">
        <f t="shared" si="436"/>
        <v>237.3</v>
      </c>
      <c r="BO170" s="67">
        <f t="shared" si="436"/>
        <v>237.29999999999998</v>
      </c>
      <c r="BP170" s="67">
        <f t="shared" si="436"/>
        <v>237.3</v>
      </c>
      <c r="BQ170" s="67">
        <f t="shared" si="436"/>
        <v>237.3</v>
      </c>
      <c r="BR170" s="67">
        <f t="shared" si="437"/>
        <v>237.3</v>
      </c>
      <c r="BS170" s="67">
        <f t="shared" si="437"/>
        <v>237.29999999999998</v>
      </c>
      <c r="BT170" s="67">
        <f t="shared" si="437"/>
        <v>237.3</v>
      </c>
      <c r="BU170" s="67">
        <f t="shared" si="437"/>
        <v>237.3</v>
      </c>
      <c r="BV170" s="67">
        <f t="shared" si="437"/>
        <v>237.3</v>
      </c>
      <c r="BW170" s="67">
        <f t="shared" si="437"/>
        <v>237.29999999999998</v>
      </c>
      <c r="BX170" s="67">
        <f t="shared" si="437"/>
        <v>237.3</v>
      </c>
      <c r="BY170" s="67">
        <f t="shared" si="437"/>
        <v>237.3</v>
      </c>
      <c r="BZ170" s="67">
        <f t="shared" si="437"/>
        <v>237.29999999999998</v>
      </c>
      <c r="CA170" s="67">
        <f t="shared" si="437"/>
        <v>237.29999999999998</v>
      </c>
      <c r="CB170" s="67">
        <f t="shared" si="438"/>
        <v>237.3</v>
      </c>
      <c r="CC170" s="67">
        <f t="shared" si="438"/>
        <v>237.3</v>
      </c>
      <c r="CD170" s="67">
        <f t="shared" si="438"/>
        <v>237.3</v>
      </c>
      <c r="CE170" s="67">
        <f t="shared" si="438"/>
        <v>237.29999999999998</v>
      </c>
      <c r="CF170" s="67">
        <f t="shared" si="438"/>
        <v>237.3</v>
      </c>
      <c r="CG170" s="67">
        <f t="shared" si="438"/>
        <v>237.3</v>
      </c>
      <c r="CH170" s="67">
        <f t="shared" si="438"/>
        <v>237.3</v>
      </c>
      <c r="CI170" s="67">
        <f t="shared" si="438"/>
        <v>237.29999999999998</v>
      </c>
      <c r="CJ170" s="67">
        <f t="shared" si="438"/>
        <v>237.3</v>
      </c>
      <c r="CK170" s="67">
        <f t="shared" si="438"/>
        <v>237.3</v>
      </c>
      <c r="CL170" s="67">
        <f t="shared" si="439"/>
        <v>237.3</v>
      </c>
      <c r="CM170" s="67">
        <f t="shared" si="439"/>
        <v>237.29999999999998</v>
      </c>
      <c r="CN170" s="67">
        <f t="shared" si="439"/>
        <v>237.3</v>
      </c>
      <c r="CO170" s="67">
        <f t="shared" si="439"/>
        <v>237.3</v>
      </c>
      <c r="CP170" s="67">
        <f t="shared" si="439"/>
        <v>237.29999999999998</v>
      </c>
      <c r="CQ170" s="67">
        <f t="shared" si="439"/>
        <v>237.29999999999998</v>
      </c>
      <c r="CR170" s="67">
        <f t="shared" si="439"/>
        <v>237.3</v>
      </c>
      <c r="CS170" s="67">
        <f t="shared" si="439"/>
        <v>237.3</v>
      </c>
      <c r="CT170" s="67">
        <f t="shared" si="439"/>
        <v>237.3</v>
      </c>
      <c r="CU170" s="67">
        <f t="shared" si="439"/>
        <v>237.29999999999998</v>
      </c>
      <c r="CV170" s="67">
        <f t="shared" si="440"/>
        <v>237.3</v>
      </c>
      <c r="CW170" s="67">
        <f t="shared" si="440"/>
        <v>237.3</v>
      </c>
      <c r="CX170" s="67">
        <f t="shared" si="440"/>
        <v>237.3</v>
      </c>
      <c r="CY170" s="67">
        <f t="shared" si="440"/>
        <v>237.29999999999998</v>
      </c>
      <c r="CZ170" s="67">
        <f t="shared" si="440"/>
        <v>237.3</v>
      </c>
      <c r="DA170" s="67">
        <f t="shared" si="440"/>
        <v>237.3</v>
      </c>
      <c r="DB170" s="67">
        <f t="shared" si="440"/>
        <v>237.3</v>
      </c>
      <c r="DC170" s="67">
        <f t="shared" si="440"/>
        <v>237.29999999999998</v>
      </c>
      <c r="DD170" s="67">
        <f t="shared" si="440"/>
        <v>237.3</v>
      </c>
      <c r="DE170" s="67">
        <f t="shared" si="440"/>
        <v>237.3</v>
      </c>
      <c r="DF170" s="67">
        <f t="shared" si="441"/>
        <v>237.29999999999998</v>
      </c>
      <c r="DG170" s="67">
        <f t="shared" si="441"/>
        <v>237.29999999999998</v>
      </c>
      <c r="DH170" s="67">
        <f t="shared" si="441"/>
        <v>237.3</v>
      </c>
      <c r="DI170" s="67">
        <f t="shared" si="441"/>
        <v>237.3</v>
      </c>
      <c r="DJ170" s="67">
        <f t="shared" si="441"/>
        <v>237.3</v>
      </c>
      <c r="DK170" s="67">
        <f t="shared" si="441"/>
        <v>237.29999999999998</v>
      </c>
      <c r="DL170" s="67">
        <f t="shared" si="441"/>
        <v>237.3</v>
      </c>
      <c r="DM170" s="67">
        <f t="shared" si="441"/>
        <v>237.3</v>
      </c>
      <c r="DN170" s="67">
        <f t="shared" si="441"/>
        <v>237.3</v>
      </c>
      <c r="DO170" s="67">
        <f t="shared" si="441"/>
        <v>237.29999999999998</v>
      </c>
      <c r="DP170" s="67">
        <f t="shared" si="442"/>
        <v>237.3</v>
      </c>
      <c r="DQ170" s="67">
        <f t="shared" si="442"/>
        <v>237.3</v>
      </c>
      <c r="DR170" s="67">
        <f t="shared" si="442"/>
        <v>237.3</v>
      </c>
      <c r="DS170" s="67">
        <f t="shared" si="442"/>
        <v>237.29999999999998</v>
      </c>
      <c r="DT170" s="67">
        <f t="shared" si="442"/>
        <v>237.3</v>
      </c>
      <c r="DU170" s="67">
        <f t="shared" si="442"/>
        <v>237.3</v>
      </c>
      <c r="DV170" s="67">
        <f t="shared" si="442"/>
        <v>237.29999999999998</v>
      </c>
      <c r="DW170" s="67">
        <f t="shared" si="442"/>
        <v>237.29999999999998</v>
      </c>
      <c r="DX170" s="67">
        <f t="shared" si="442"/>
        <v>237.3</v>
      </c>
      <c r="DY170" s="67">
        <f t="shared" si="442"/>
        <v>237.3</v>
      </c>
      <c r="DZ170" s="67">
        <f t="shared" si="443"/>
        <v>237.3</v>
      </c>
      <c r="EA170" s="67">
        <f t="shared" si="443"/>
        <v>237.29999999999998</v>
      </c>
      <c r="EB170" s="67">
        <f t="shared" si="443"/>
        <v>237.3</v>
      </c>
      <c r="EC170" s="67">
        <f t="shared" si="443"/>
        <v>237.3</v>
      </c>
      <c r="ED170" s="67">
        <f t="shared" si="443"/>
        <v>237.3</v>
      </c>
      <c r="EE170" s="67">
        <f t="shared" si="443"/>
        <v>237.29999999999998</v>
      </c>
      <c r="EF170" s="67">
        <f t="shared" si="443"/>
        <v>237.3</v>
      </c>
      <c r="EG170" s="67">
        <f t="shared" si="443"/>
        <v>237.3</v>
      </c>
      <c r="EH170" s="67">
        <f t="shared" si="443"/>
        <v>237.3</v>
      </c>
      <c r="EI170" s="67">
        <f t="shared" si="443"/>
        <v>237.29999999999998</v>
      </c>
      <c r="EJ170" s="67">
        <f t="shared" si="444"/>
        <v>237.3</v>
      </c>
      <c r="EK170" s="67">
        <f t="shared" si="444"/>
        <v>237.3</v>
      </c>
      <c r="EL170" s="67">
        <f t="shared" si="444"/>
        <v>237.29999999999998</v>
      </c>
      <c r="EM170" s="67">
        <f t="shared" si="444"/>
        <v>237.29999999999998</v>
      </c>
      <c r="EN170" s="67">
        <f t="shared" si="444"/>
        <v>237.3</v>
      </c>
      <c r="EO170" s="67">
        <f t="shared" si="444"/>
        <v>237.3</v>
      </c>
      <c r="EP170" s="67">
        <f t="shared" si="444"/>
        <v>237.3</v>
      </c>
      <c r="EQ170" s="67">
        <f t="shared" si="444"/>
        <v>237.29999999999998</v>
      </c>
      <c r="ER170" s="67">
        <f t="shared" si="444"/>
        <v>237.3</v>
      </c>
      <c r="ES170" s="67">
        <f t="shared" si="444"/>
        <v>237.3</v>
      </c>
      <c r="ET170" s="67">
        <f t="shared" si="445"/>
        <v>237.3</v>
      </c>
      <c r="EU170" s="67">
        <f t="shared" si="445"/>
        <v>237.29999999999998</v>
      </c>
      <c r="EV170" s="67">
        <f t="shared" si="445"/>
        <v>237.3</v>
      </c>
      <c r="EW170" s="67">
        <f t="shared" si="445"/>
        <v>237.3</v>
      </c>
      <c r="EX170" s="67">
        <f t="shared" si="445"/>
        <v>237.3</v>
      </c>
      <c r="EY170" s="67">
        <f t="shared" si="445"/>
        <v>237.29999999999998</v>
      </c>
      <c r="EZ170" s="67">
        <f t="shared" si="445"/>
        <v>237.3</v>
      </c>
      <c r="FA170" s="67">
        <f t="shared" si="445"/>
        <v>237.3</v>
      </c>
      <c r="FB170" s="67">
        <f t="shared" si="445"/>
        <v>237.29999999999998</v>
      </c>
      <c r="FC170" s="67">
        <f t="shared" si="445"/>
        <v>203.4</v>
      </c>
      <c r="FD170" s="67">
        <f t="shared" si="446"/>
        <v>0</v>
      </c>
      <c r="FE170" s="67">
        <f t="shared" si="446"/>
        <v>0</v>
      </c>
      <c r="FF170" s="67">
        <f t="shared" si="446"/>
        <v>0</v>
      </c>
      <c r="FG170" s="67">
        <f t="shared" si="446"/>
        <v>0</v>
      </c>
      <c r="FH170" s="67">
        <f t="shared" si="446"/>
        <v>0</v>
      </c>
      <c r="FI170" s="67">
        <f t="shared" si="446"/>
        <v>0</v>
      </c>
      <c r="FJ170" s="67">
        <f t="shared" si="446"/>
        <v>0</v>
      </c>
      <c r="FK170" s="67">
        <f t="shared" si="446"/>
        <v>0</v>
      </c>
      <c r="FL170" s="67">
        <f t="shared" si="446"/>
        <v>0</v>
      </c>
      <c r="FM170" s="67">
        <f t="shared" si="446"/>
        <v>0</v>
      </c>
      <c r="FN170" s="67">
        <f t="shared" si="447"/>
        <v>0</v>
      </c>
      <c r="FO170" s="67">
        <f t="shared" si="447"/>
        <v>0</v>
      </c>
      <c r="FP170" s="67">
        <f t="shared" si="447"/>
        <v>0</v>
      </c>
      <c r="FQ170" s="67">
        <f t="shared" si="447"/>
        <v>0</v>
      </c>
      <c r="FR170" s="67">
        <f t="shared" si="447"/>
        <v>0</v>
      </c>
      <c r="FS170" s="67">
        <f t="shared" si="447"/>
        <v>0</v>
      </c>
      <c r="FT170" s="67">
        <f t="shared" si="447"/>
        <v>0</v>
      </c>
      <c r="FU170" s="67">
        <f t="shared" si="447"/>
        <v>0</v>
      </c>
      <c r="FV170" s="67">
        <f t="shared" si="447"/>
        <v>0</v>
      </c>
      <c r="FW170" s="67">
        <f t="shared" si="447"/>
        <v>0</v>
      </c>
      <c r="FX170" s="67">
        <f t="shared" si="448"/>
        <v>0</v>
      </c>
      <c r="FY170" s="67">
        <f t="shared" si="448"/>
        <v>0</v>
      </c>
      <c r="FZ170" s="67">
        <f t="shared" si="448"/>
        <v>0</v>
      </c>
      <c r="GA170" s="67">
        <f t="shared" si="448"/>
        <v>0</v>
      </c>
      <c r="GB170" s="67">
        <f t="shared" si="448"/>
        <v>0</v>
      </c>
      <c r="GC170" s="67">
        <f t="shared" si="448"/>
        <v>0</v>
      </c>
      <c r="GD170" s="2"/>
    </row>
    <row r="171" spans="1:186" hidden="1" outlineLevel="1" x14ac:dyDescent="0.35">
      <c r="A171" s="10"/>
      <c r="B171" s="10">
        <f t="shared" si="449"/>
        <v>7</v>
      </c>
      <c r="C171" s="10" t="str">
        <f>IFERROR(INDEX('Portfolio por Usina'!$B:$B,MATCH('Geração, Estimativas, Auxiliar'!$B171,'Portfolio por Usina'!$Z:$Z,0),1),"-")</f>
        <v>AXIA Energia Nordeste</v>
      </c>
      <c r="D171" s="10" t="str">
        <f>IFERROR(INDEX('Portfolio por Usina'!$E:$E,MATCH('Geração, Estimativas, Auxiliar'!$B171,'Portfolio por Usina'!$Z:$Z,0),1),"-")</f>
        <v>Hidráulica</v>
      </c>
      <c r="E171" s="10" t="str">
        <f>IFERROR(INDEX('Portfolio por Usina'!$C:$C,MATCH('Geração, Estimativas, Auxiliar'!$B171,'Portfolio por Usina'!$Z:$Z,0),1),"-")</f>
        <v>Xingó</v>
      </c>
      <c r="F171" s="10" t="str">
        <f>IFERROR(INDEX('Portfolio por Usina'!$F:$F,MATCH('Geração, Estimativas, Auxiliar'!$B171,'Portfolio por Usina'!$Z:$Z,0),1),"-")</f>
        <v>NE</v>
      </c>
      <c r="G171" s="54">
        <f>IFERROR(INDEX('Portfolio por Usina'!$P:$P,MATCH($B171,'Portfolio por Usina'!$Z:$Z,0),1),0)</f>
        <v>3162</v>
      </c>
      <c r="H171" s="228">
        <f>IFERROR(INDEX('Portfolio por Usina'!$X:$X,MATCH($B171,'Portfolio por Usina'!$Z:$Z,0),1),0)</f>
        <v>1</v>
      </c>
      <c r="I171" s="12">
        <f t="shared" si="429"/>
        <v>3162</v>
      </c>
      <c r="J171" s="13">
        <f>IFERROR(IF(ISNUMBER(INDEX('Portfolio por Usina'!$U:$U,MATCH($B171,'Portfolio por Usina'!$Z:$Z,0),1)),INDEX('Portfolio por Usina'!$U:$U,MATCH($B171,'Portfolio por Usina'!$Z:$Z,0),1),INDEX('Portfolio por Usina'!$V:$V,MATCH($B171,'Portfolio por Usina'!$Z:$Z,0),1)),0)</f>
        <v>34683</v>
      </c>
      <c r="K171" s="13">
        <f>IFERROR(INDEX('Portfolio por Usina'!$W:$W,MATCH($B171,'Portfolio por Usina'!$Z:$Z,0),1),0)</f>
        <v>55687</v>
      </c>
      <c r="L171" s="10"/>
      <c r="M171" s="10" t="str">
        <f t="shared" si="430"/>
        <v>Xingó</v>
      </c>
      <c r="N171" s="67">
        <f t="shared" si="431"/>
        <v>3162</v>
      </c>
      <c r="O171" s="67">
        <f t="shared" si="431"/>
        <v>3162</v>
      </c>
      <c r="P171" s="67">
        <f t="shared" si="431"/>
        <v>3162</v>
      </c>
      <c r="Q171" s="67">
        <f t="shared" si="431"/>
        <v>3162</v>
      </c>
      <c r="R171" s="67">
        <f t="shared" si="431"/>
        <v>3162</v>
      </c>
      <c r="S171" s="67">
        <f t="shared" si="431"/>
        <v>3162</v>
      </c>
      <c r="T171" s="67">
        <f t="shared" si="431"/>
        <v>3162</v>
      </c>
      <c r="U171" s="67">
        <f t="shared" si="431"/>
        <v>3162</v>
      </c>
      <c r="V171" s="67">
        <f t="shared" si="431"/>
        <v>3162</v>
      </c>
      <c r="W171" s="67">
        <f t="shared" si="431"/>
        <v>3162</v>
      </c>
      <c r="X171" s="67">
        <f t="shared" si="432"/>
        <v>3162</v>
      </c>
      <c r="Y171" s="67">
        <f t="shared" si="432"/>
        <v>3162</v>
      </c>
      <c r="Z171" s="67">
        <f t="shared" si="432"/>
        <v>3162</v>
      </c>
      <c r="AA171" s="67">
        <f t="shared" si="432"/>
        <v>3162</v>
      </c>
      <c r="AB171" s="67">
        <f t="shared" si="432"/>
        <v>3162</v>
      </c>
      <c r="AC171" s="67">
        <f t="shared" si="432"/>
        <v>3162</v>
      </c>
      <c r="AD171" s="67">
        <f t="shared" si="432"/>
        <v>3162</v>
      </c>
      <c r="AE171" s="67">
        <f t="shared" si="432"/>
        <v>3162</v>
      </c>
      <c r="AF171" s="67">
        <f t="shared" si="432"/>
        <v>3162</v>
      </c>
      <c r="AG171" s="67">
        <f t="shared" si="432"/>
        <v>3162</v>
      </c>
      <c r="AH171" s="67">
        <f t="shared" si="433"/>
        <v>3162</v>
      </c>
      <c r="AI171" s="67">
        <f t="shared" si="433"/>
        <v>3162</v>
      </c>
      <c r="AJ171" s="67">
        <f t="shared" si="433"/>
        <v>3162</v>
      </c>
      <c r="AK171" s="67">
        <f t="shared" si="433"/>
        <v>3162</v>
      </c>
      <c r="AL171" s="67">
        <f t="shared" si="433"/>
        <v>3162</v>
      </c>
      <c r="AM171" s="67">
        <f t="shared" si="433"/>
        <v>3162</v>
      </c>
      <c r="AN171" s="67">
        <f t="shared" si="433"/>
        <v>3162</v>
      </c>
      <c r="AO171" s="67">
        <f t="shared" si="433"/>
        <v>1460.049180327869</v>
      </c>
      <c r="AP171" s="67">
        <f t="shared" si="433"/>
        <v>0</v>
      </c>
      <c r="AQ171" s="67">
        <f t="shared" si="433"/>
        <v>0</v>
      </c>
      <c r="AR171" s="67">
        <f t="shared" si="433"/>
        <v>0</v>
      </c>
      <c r="AS171" s="67">
        <f t="shared" si="433"/>
        <v>0</v>
      </c>
      <c r="AT171" s="67">
        <f t="shared" si="433"/>
        <v>0</v>
      </c>
      <c r="AU171" s="67">
        <f t="shared" si="433"/>
        <v>0</v>
      </c>
      <c r="AV171" s="2"/>
      <c r="AW171" s="50" t="str">
        <f t="shared" si="434"/>
        <v>Xingó</v>
      </c>
      <c r="AX171" s="67">
        <f t="shared" si="435"/>
        <v>3162</v>
      </c>
      <c r="AY171" s="67">
        <f t="shared" si="435"/>
        <v>3162</v>
      </c>
      <c r="AZ171" s="67">
        <f t="shared" si="435"/>
        <v>3162</v>
      </c>
      <c r="BA171" s="67">
        <f t="shared" si="435"/>
        <v>3162</v>
      </c>
      <c r="BB171" s="67">
        <f t="shared" si="435"/>
        <v>3162</v>
      </c>
      <c r="BC171" s="67">
        <f t="shared" si="435"/>
        <v>3162</v>
      </c>
      <c r="BD171" s="67">
        <f t="shared" si="435"/>
        <v>3162</v>
      </c>
      <c r="BE171" s="67">
        <f t="shared" si="435"/>
        <v>3162</v>
      </c>
      <c r="BF171" s="67">
        <f t="shared" si="435"/>
        <v>3162</v>
      </c>
      <c r="BG171" s="67">
        <f t="shared" si="435"/>
        <v>3162</v>
      </c>
      <c r="BH171" s="67">
        <f t="shared" si="436"/>
        <v>3162</v>
      </c>
      <c r="BI171" s="67">
        <f t="shared" si="436"/>
        <v>3162</v>
      </c>
      <c r="BJ171" s="67">
        <f t="shared" si="436"/>
        <v>3162</v>
      </c>
      <c r="BK171" s="67">
        <f t="shared" si="436"/>
        <v>3162</v>
      </c>
      <c r="BL171" s="67">
        <f t="shared" si="436"/>
        <v>3162</v>
      </c>
      <c r="BM171" s="67">
        <f t="shared" si="436"/>
        <v>3162</v>
      </c>
      <c r="BN171" s="67">
        <f t="shared" si="436"/>
        <v>3162</v>
      </c>
      <c r="BO171" s="67">
        <f t="shared" si="436"/>
        <v>3162</v>
      </c>
      <c r="BP171" s="67">
        <f t="shared" si="436"/>
        <v>3162</v>
      </c>
      <c r="BQ171" s="67">
        <f t="shared" si="436"/>
        <v>3162</v>
      </c>
      <c r="BR171" s="67">
        <f t="shared" si="437"/>
        <v>3162</v>
      </c>
      <c r="BS171" s="67">
        <f t="shared" si="437"/>
        <v>3162</v>
      </c>
      <c r="BT171" s="67">
        <f t="shared" si="437"/>
        <v>3162</v>
      </c>
      <c r="BU171" s="67">
        <f t="shared" si="437"/>
        <v>3162</v>
      </c>
      <c r="BV171" s="67">
        <f t="shared" si="437"/>
        <v>3162</v>
      </c>
      <c r="BW171" s="67">
        <f t="shared" si="437"/>
        <v>3162</v>
      </c>
      <c r="BX171" s="67">
        <f t="shared" si="437"/>
        <v>3162</v>
      </c>
      <c r="BY171" s="67">
        <f t="shared" si="437"/>
        <v>3162</v>
      </c>
      <c r="BZ171" s="67">
        <f t="shared" si="437"/>
        <v>3162</v>
      </c>
      <c r="CA171" s="67">
        <f t="shared" si="437"/>
        <v>3162</v>
      </c>
      <c r="CB171" s="67">
        <f t="shared" si="438"/>
        <v>3162</v>
      </c>
      <c r="CC171" s="67">
        <f t="shared" si="438"/>
        <v>3162</v>
      </c>
      <c r="CD171" s="67">
        <f t="shared" si="438"/>
        <v>3162</v>
      </c>
      <c r="CE171" s="67">
        <f t="shared" si="438"/>
        <v>3162</v>
      </c>
      <c r="CF171" s="67">
        <f t="shared" si="438"/>
        <v>3162</v>
      </c>
      <c r="CG171" s="67">
        <f t="shared" si="438"/>
        <v>3162</v>
      </c>
      <c r="CH171" s="67">
        <f t="shared" si="438"/>
        <v>3162</v>
      </c>
      <c r="CI171" s="67">
        <f t="shared" si="438"/>
        <v>3162</v>
      </c>
      <c r="CJ171" s="67">
        <f t="shared" si="438"/>
        <v>3162</v>
      </c>
      <c r="CK171" s="67">
        <f t="shared" si="438"/>
        <v>3162</v>
      </c>
      <c r="CL171" s="67">
        <f t="shared" si="439"/>
        <v>3162</v>
      </c>
      <c r="CM171" s="67">
        <f t="shared" si="439"/>
        <v>3162</v>
      </c>
      <c r="CN171" s="67">
        <f t="shared" si="439"/>
        <v>3162</v>
      </c>
      <c r="CO171" s="67">
        <f t="shared" si="439"/>
        <v>3162</v>
      </c>
      <c r="CP171" s="67">
        <f t="shared" si="439"/>
        <v>3162</v>
      </c>
      <c r="CQ171" s="67">
        <f t="shared" si="439"/>
        <v>3162</v>
      </c>
      <c r="CR171" s="67">
        <f t="shared" si="439"/>
        <v>3162</v>
      </c>
      <c r="CS171" s="67">
        <f t="shared" si="439"/>
        <v>3162</v>
      </c>
      <c r="CT171" s="67">
        <f t="shared" si="439"/>
        <v>3162</v>
      </c>
      <c r="CU171" s="67">
        <f t="shared" si="439"/>
        <v>3162</v>
      </c>
      <c r="CV171" s="67">
        <f t="shared" si="440"/>
        <v>3162</v>
      </c>
      <c r="CW171" s="67">
        <f t="shared" si="440"/>
        <v>3162</v>
      </c>
      <c r="CX171" s="67">
        <f t="shared" si="440"/>
        <v>3162</v>
      </c>
      <c r="CY171" s="67">
        <f t="shared" si="440"/>
        <v>3162</v>
      </c>
      <c r="CZ171" s="67">
        <f t="shared" si="440"/>
        <v>3162</v>
      </c>
      <c r="DA171" s="67">
        <f t="shared" si="440"/>
        <v>3162</v>
      </c>
      <c r="DB171" s="67">
        <f t="shared" si="440"/>
        <v>3162</v>
      </c>
      <c r="DC171" s="67">
        <f t="shared" si="440"/>
        <v>3162</v>
      </c>
      <c r="DD171" s="67">
        <f t="shared" si="440"/>
        <v>3162</v>
      </c>
      <c r="DE171" s="67">
        <f t="shared" si="440"/>
        <v>3162</v>
      </c>
      <c r="DF171" s="67">
        <f t="shared" si="441"/>
        <v>3162</v>
      </c>
      <c r="DG171" s="67">
        <f t="shared" si="441"/>
        <v>3162</v>
      </c>
      <c r="DH171" s="67">
        <f t="shared" si="441"/>
        <v>3162</v>
      </c>
      <c r="DI171" s="67">
        <f t="shared" si="441"/>
        <v>3162</v>
      </c>
      <c r="DJ171" s="67">
        <f t="shared" si="441"/>
        <v>3162</v>
      </c>
      <c r="DK171" s="67">
        <f t="shared" si="441"/>
        <v>3162</v>
      </c>
      <c r="DL171" s="67">
        <f t="shared" si="441"/>
        <v>3162</v>
      </c>
      <c r="DM171" s="67">
        <f t="shared" si="441"/>
        <v>3162</v>
      </c>
      <c r="DN171" s="67">
        <f t="shared" si="441"/>
        <v>3162</v>
      </c>
      <c r="DO171" s="67">
        <f t="shared" si="441"/>
        <v>3162</v>
      </c>
      <c r="DP171" s="67">
        <f t="shared" si="442"/>
        <v>3162</v>
      </c>
      <c r="DQ171" s="67">
        <f t="shared" si="442"/>
        <v>3162</v>
      </c>
      <c r="DR171" s="67">
        <f t="shared" si="442"/>
        <v>3162</v>
      </c>
      <c r="DS171" s="67">
        <f t="shared" si="442"/>
        <v>3162</v>
      </c>
      <c r="DT171" s="67">
        <f t="shared" si="442"/>
        <v>3162</v>
      </c>
      <c r="DU171" s="67">
        <f t="shared" si="442"/>
        <v>3162</v>
      </c>
      <c r="DV171" s="67">
        <f t="shared" si="442"/>
        <v>3162</v>
      </c>
      <c r="DW171" s="67">
        <f t="shared" si="442"/>
        <v>3162</v>
      </c>
      <c r="DX171" s="67">
        <f t="shared" si="442"/>
        <v>3162</v>
      </c>
      <c r="DY171" s="67">
        <f t="shared" si="442"/>
        <v>3162</v>
      </c>
      <c r="DZ171" s="67">
        <f t="shared" si="443"/>
        <v>3162</v>
      </c>
      <c r="EA171" s="67">
        <f t="shared" si="443"/>
        <v>3162</v>
      </c>
      <c r="EB171" s="67">
        <f t="shared" si="443"/>
        <v>3162</v>
      </c>
      <c r="EC171" s="67">
        <f t="shared" si="443"/>
        <v>3162</v>
      </c>
      <c r="ED171" s="67">
        <f t="shared" si="443"/>
        <v>3162</v>
      </c>
      <c r="EE171" s="67">
        <f t="shared" si="443"/>
        <v>3162</v>
      </c>
      <c r="EF171" s="67">
        <f t="shared" si="443"/>
        <v>3162</v>
      </c>
      <c r="EG171" s="67">
        <f t="shared" si="443"/>
        <v>3162</v>
      </c>
      <c r="EH171" s="67">
        <f t="shared" si="443"/>
        <v>3162</v>
      </c>
      <c r="EI171" s="67">
        <f t="shared" si="443"/>
        <v>3162</v>
      </c>
      <c r="EJ171" s="67">
        <f t="shared" si="444"/>
        <v>3162</v>
      </c>
      <c r="EK171" s="67">
        <f t="shared" si="444"/>
        <v>3162</v>
      </c>
      <c r="EL171" s="67">
        <f t="shared" si="444"/>
        <v>3162</v>
      </c>
      <c r="EM171" s="67">
        <f t="shared" si="444"/>
        <v>3162</v>
      </c>
      <c r="EN171" s="67">
        <f t="shared" si="444"/>
        <v>3162</v>
      </c>
      <c r="EO171" s="67">
        <f t="shared" si="444"/>
        <v>3162</v>
      </c>
      <c r="EP171" s="67">
        <f t="shared" si="444"/>
        <v>3162</v>
      </c>
      <c r="EQ171" s="67">
        <f t="shared" si="444"/>
        <v>3162</v>
      </c>
      <c r="ER171" s="67">
        <f t="shared" si="444"/>
        <v>3162</v>
      </c>
      <c r="ES171" s="67">
        <f t="shared" si="444"/>
        <v>3162</v>
      </c>
      <c r="ET171" s="67">
        <f t="shared" si="445"/>
        <v>3162</v>
      </c>
      <c r="EU171" s="67">
        <f t="shared" si="445"/>
        <v>3162</v>
      </c>
      <c r="EV171" s="67">
        <f t="shared" si="445"/>
        <v>3162</v>
      </c>
      <c r="EW171" s="67">
        <f t="shared" si="445"/>
        <v>3162</v>
      </c>
      <c r="EX171" s="67">
        <f t="shared" si="445"/>
        <v>3162</v>
      </c>
      <c r="EY171" s="67">
        <f t="shared" si="445"/>
        <v>3162</v>
      </c>
      <c r="EZ171" s="67">
        <f t="shared" si="445"/>
        <v>3162</v>
      </c>
      <c r="FA171" s="67">
        <f t="shared" si="445"/>
        <v>3162</v>
      </c>
      <c r="FB171" s="67">
        <f t="shared" si="445"/>
        <v>3162</v>
      </c>
      <c r="FC171" s="67">
        <f t="shared" si="445"/>
        <v>2710.2857142857142</v>
      </c>
      <c r="FD171" s="67">
        <f t="shared" si="446"/>
        <v>0</v>
      </c>
      <c r="FE171" s="67">
        <f t="shared" si="446"/>
        <v>0</v>
      </c>
      <c r="FF171" s="67">
        <f t="shared" si="446"/>
        <v>0</v>
      </c>
      <c r="FG171" s="67">
        <f t="shared" si="446"/>
        <v>0</v>
      </c>
      <c r="FH171" s="67">
        <f t="shared" si="446"/>
        <v>0</v>
      </c>
      <c r="FI171" s="67">
        <f t="shared" si="446"/>
        <v>0</v>
      </c>
      <c r="FJ171" s="67">
        <f t="shared" si="446"/>
        <v>0</v>
      </c>
      <c r="FK171" s="67">
        <f t="shared" si="446"/>
        <v>0</v>
      </c>
      <c r="FL171" s="67">
        <f t="shared" si="446"/>
        <v>0</v>
      </c>
      <c r="FM171" s="67">
        <f t="shared" si="446"/>
        <v>0</v>
      </c>
      <c r="FN171" s="67">
        <f t="shared" si="447"/>
        <v>0</v>
      </c>
      <c r="FO171" s="67">
        <f t="shared" si="447"/>
        <v>0</v>
      </c>
      <c r="FP171" s="67">
        <f t="shared" si="447"/>
        <v>0</v>
      </c>
      <c r="FQ171" s="67">
        <f t="shared" si="447"/>
        <v>0</v>
      </c>
      <c r="FR171" s="67">
        <f t="shared" si="447"/>
        <v>0</v>
      </c>
      <c r="FS171" s="67">
        <f t="shared" si="447"/>
        <v>0</v>
      </c>
      <c r="FT171" s="67">
        <f t="shared" si="447"/>
        <v>0</v>
      </c>
      <c r="FU171" s="67">
        <f t="shared" si="447"/>
        <v>0</v>
      </c>
      <c r="FV171" s="67">
        <f t="shared" si="447"/>
        <v>0</v>
      </c>
      <c r="FW171" s="67">
        <f t="shared" si="447"/>
        <v>0</v>
      </c>
      <c r="FX171" s="67">
        <f t="shared" si="448"/>
        <v>0</v>
      </c>
      <c r="FY171" s="67">
        <f t="shared" si="448"/>
        <v>0</v>
      </c>
      <c r="FZ171" s="67">
        <f t="shared" si="448"/>
        <v>0</v>
      </c>
      <c r="GA171" s="67">
        <f t="shared" si="448"/>
        <v>0</v>
      </c>
      <c r="GB171" s="67">
        <f t="shared" si="448"/>
        <v>0</v>
      </c>
      <c r="GC171" s="67">
        <f t="shared" si="448"/>
        <v>0</v>
      </c>
      <c r="GD171" s="2"/>
    </row>
    <row r="172" spans="1:186" hidden="1" outlineLevel="1" x14ac:dyDescent="0.35">
      <c r="A172" s="10"/>
      <c r="B172" s="10">
        <f t="shared" si="449"/>
        <v>8</v>
      </c>
      <c r="C172" s="10" t="str">
        <f>IFERROR(INDEX('Portfolio por Usina'!$B:$B,MATCH('Geração, Estimativas, Auxiliar'!$B172,'Portfolio por Usina'!$Z:$Z,0),1),"-")</f>
        <v>AXIA Energia Nordeste</v>
      </c>
      <c r="D172" s="10" t="str">
        <f>IFERROR(INDEX('Portfolio por Usina'!$E:$E,MATCH('Geração, Estimativas, Auxiliar'!$B172,'Portfolio por Usina'!$Z:$Z,0),1),"-")</f>
        <v>Hidráulica</v>
      </c>
      <c r="E172" s="10" t="str">
        <f>IFERROR(INDEX('Portfolio por Usina'!$C:$C,MATCH('Geração, Estimativas, Auxiliar'!$B172,'Portfolio por Usina'!$Z:$Z,0),1),"-")</f>
        <v>Curemas</v>
      </c>
      <c r="F172" s="10" t="str">
        <f>IFERROR(INDEX('Portfolio por Usina'!$F:$F,MATCH('Geração, Estimativas, Auxiliar'!$B172,'Portfolio por Usina'!$Z:$Z,0),1),"-")</f>
        <v>NE</v>
      </c>
      <c r="G172" s="54">
        <f>IFERROR(INDEX('Portfolio por Usina'!$P:$P,MATCH($B172,'Portfolio por Usina'!$Z:$Z,0),1),0)</f>
        <v>3.52</v>
      </c>
      <c r="H172" s="228">
        <f>IFERROR(INDEX('Portfolio por Usina'!$X:$X,MATCH($B172,'Portfolio por Usina'!$Z:$Z,0),1),0)</f>
        <v>1</v>
      </c>
      <c r="I172" s="12">
        <f t="shared" si="429"/>
        <v>3.52</v>
      </c>
      <c r="J172" s="13">
        <f>IFERROR(IF(ISNUMBER(INDEX('Portfolio por Usina'!$U:$U,MATCH($B172,'Portfolio por Usina'!$Z:$Z,0),1)),INDEX('Portfolio por Usina'!$U:$U,MATCH($B172,'Portfolio por Usina'!$Z:$Z,0),1),INDEX('Portfolio por Usina'!$V:$V,MATCH($B172,'Portfolio por Usina'!$Z:$Z,0),1)),0)</f>
        <v>21002</v>
      </c>
      <c r="K172" s="13">
        <f>IFERROR(INDEX('Portfolio por Usina'!$W:$W,MATCH($B172,'Portfolio por Usina'!$Z:$Z,0),1),0)</f>
        <v>46068</v>
      </c>
      <c r="L172" s="10"/>
      <c r="M172" s="10" t="str">
        <f t="shared" si="430"/>
        <v>Curemas</v>
      </c>
      <c r="N172" s="67">
        <f t="shared" si="431"/>
        <v>3.52</v>
      </c>
      <c r="O172" s="67">
        <f t="shared" si="431"/>
        <v>0.44361643835616432</v>
      </c>
      <c r="P172" s="67">
        <f t="shared" si="431"/>
        <v>0</v>
      </c>
      <c r="Q172" s="67">
        <f t="shared" si="431"/>
        <v>0</v>
      </c>
      <c r="R172" s="67">
        <f t="shared" si="431"/>
        <v>0</v>
      </c>
      <c r="S172" s="67">
        <f t="shared" si="431"/>
        <v>0</v>
      </c>
      <c r="T172" s="67">
        <f t="shared" si="431"/>
        <v>0</v>
      </c>
      <c r="U172" s="67">
        <f t="shared" si="431"/>
        <v>0</v>
      </c>
      <c r="V172" s="67">
        <f t="shared" si="431"/>
        <v>0</v>
      </c>
      <c r="W172" s="67">
        <f t="shared" si="431"/>
        <v>0</v>
      </c>
      <c r="X172" s="67">
        <f t="shared" si="432"/>
        <v>0</v>
      </c>
      <c r="Y172" s="67">
        <f t="shared" si="432"/>
        <v>0</v>
      </c>
      <c r="Z172" s="67">
        <f t="shared" si="432"/>
        <v>0</v>
      </c>
      <c r="AA172" s="67">
        <f t="shared" si="432"/>
        <v>0</v>
      </c>
      <c r="AB172" s="67">
        <f t="shared" si="432"/>
        <v>0</v>
      </c>
      <c r="AC172" s="67">
        <f t="shared" si="432"/>
        <v>0</v>
      </c>
      <c r="AD172" s="67">
        <f t="shared" si="432"/>
        <v>0</v>
      </c>
      <c r="AE172" s="67">
        <f t="shared" si="432"/>
        <v>0</v>
      </c>
      <c r="AF172" s="67">
        <f t="shared" si="432"/>
        <v>0</v>
      </c>
      <c r="AG172" s="67">
        <f t="shared" si="432"/>
        <v>0</v>
      </c>
      <c r="AH172" s="67">
        <f t="shared" si="433"/>
        <v>0</v>
      </c>
      <c r="AI172" s="67">
        <f t="shared" si="433"/>
        <v>0</v>
      </c>
      <c r="AJ172" s="67">
        <f t="shared" si="433"/>
        <v>0</v>
      </c>
      <c r="AK172" s="67">
        <f t="shared" si="433"/>
        <v>0</v>
      </c>
      <c r="AL172" s="67">
        <f t="shared" si="433"/>
        <v>0</v>
      </c>
      <c r="AM172" s="67">
        <f t="shared" si="433"/>
        <v>0</v>
      </c>
      <c r="AN172" s="67">
        <f t="shared" si="433"/>
        <v>0</v>
      </c>
      <c r="AO172" s="67">
        <f t="shared" si="433"/>
        <v>0</v>
      </c>
      <c r="AP172" s="67">
        <f t="shared" si="433"/>
        <v>0</v>
      </c>
      <c r="AQ172" s="67">
        <f t="shared" si="433"/>
        <v>0</v>
      </c>
      <c r="AR172" s="67">
        <f t="shared" si="433"/>
        <v>0</v>
      </c>
      <c r="AS172" s="67">
        <f t="shared" si="433"/>
        <v>0</v>
      </c>
      <c r="AT172" s="67">
        <f t="shared" si="433"/>
        <v>0</v>
      </c>
      <c r="AU172" s="67">
        <f t="shared" si="433"/>
        <v>0</v>
      </c>
      <c r="AV172" s="2"/>
      <c r="AW172" s="50" t="str">
        <f t="shared" si="434"/>
        <v>Curemas</v>
      </c>
      <c r="AX172" s="67">
        <f t="shared" si="435"/>
        <v>3.52</v>
      </c>
      <c r="AY172" s="67">
        <f t="shared" si="435"/>
        <v>3.52</v>
      </c>
      <c r="AZ172" s="67">
        <f t="shared" si="435"/>
        <v>3.5199999999999996</v>
      </c>
      <c r="BA172" s="67">
        <f t="shared" si="435"/>
        <v>3.5199999999999996</v>
      </c>
      <c r="BB172" s="67">
        <f t="shared" si="435"/>
        <v>1.7991111111111109</v>
      </c>
      <c r="BC172" s="67">
        <f t="shared" si="435"/>
        <v>0</v>
      </c>
      <c r="BD172" s="67">
        <f t="shared" si="435"/>
        <v>0</v>
      </c>
      <c r="BE172" s="67">
        <f t="shared" si="435"/>
        <v>0</v>
      </c>
      <c r="BF172" s="67">
        <f t="shared" si="435"/>
        <v>0</v>
      </c>
      <c r="BG172" s="67">
        <f t="shared" si="435"/>
        <v>0</v>
      </c>
      <c r="BH172" s="67">
        <f t="shared" si="436"/>
        <v>0</v>
      </c>
      <c r="BI172" s="67">
        <f t="shared" si="436"/>
        <v>0</v>
      </c>
      <c r="BJ172" s="67">
        <f t="shared" si="436"/>
        <v>0</v>
      </c>
      <c r="BK172" s="67">
        <f t="shared" si="436"/>
        <v>0</v>
      </c>
      <c r="BL172" s="67">
        <f t="shared" si="436"/>
        <v>0</v>
      </c>
      <c r="BM172" s="67">
        <f t="shared" si="436"/>
        <v>0</v>
      </c>
      <c r="BN172" s="67">
        <f t="shared" si="436"/>
        <v>0</v>
      </c>
      <c r="BO172" s="67">
        <f t="shared" si="436"/>
        <v>0</v>
      </c>
      <c r="BP172" s="67">
        <f t="shared" si="436"/>
        <v>0</v>
      </c>
      <c r="BQ172" s="67">
        <f t="shared" si="436"/>
        <v>0</v>
      </c>
      <c r="BR172" s="67">
        <f t="shared" si="437"/>
        <v>0</v>
      </c>
      <c r="BS172" s="67">
        <f t="shared" si="437"/>
        <v>0</v>
      </c>
      <c r="BT172" s="67">
        <f t="shared" si="437"/>
        <v>0</v>
      </c>
      <c r="BU172" s="67">
        <f t="shared" si="437"/>
        <v>0</v>
      </c>
      <c r="BV172" s="67">
        <f t="shared" si="437"/>
        <v>0</v>
      </c>
      <c r="BW172" s="67">
        <f t="shared" si="437"/>
        <v>0</v>
      </c>
      <c r="BX172" s="67">
        <f t="shared" si="437"/>
        <v>0</v>
      </c>
      <c r="BY172" s="67">
        <f t="shared" si="437"/>
        <v>0</v>
      </c>
      <c r="BZ172" s="67">
        <f t="shared" si="437"/>
        <v>0</v>
      </c>
      <c r="CA172" s="67">
        <f t="shared" si="437"/>
        <v>0</v>
      </c>
      <c r="CB172" s="67">
        <f t="shared" si="438"/>
        <v>0</v>
      </c>
      <c r="CC172" s="67">
        <f t="shared" si="438"/>
        <v>0</v>
      </c>
      <c r="CD172" s="67">
        <f t="shared" si="438"/>
        <v>0</v>
      </c>
      <c r="CE172" s="67">
        <f t="shared" si="438"/>
        <v>0</v>
      </c>
      <c r="CF172" s="67">
        <f t="shared" si="438"/>
        <v>0</v>
      </c>
      <c r="CG172" s="67">
        <f t="shared" si="438"/>
        <v>0</v>
      </c>
      <c r="CH172" s="67">
        <f t="shared" si="438"/>
        <v>0</v>
      </c>
      <c r="CI172" s="67">
        <f t="shared" si="438"/>
        <v>0</v>
      </c>
      <c r="CJ172" s="67">
        <f t="shared" si="438"/>
        <v>0</v>
      </c>
      <c r="CK172" s="67">
        <f t="shared" si="438"/>
        <v>0</v>
      </c>
      <c r="CL172" s="67">
        <f t="shared" si="439"/>
        <v>0</v>
      </c>
      <c r="CM172" s="67">
        <f t="shared" si="439"/>
        <v>0</v>
      </c>
      <c r="CN172" s="67">
        <f t="shared" si="439"/>
        <v>0</v>
      </c>
      <c r="CO172" s="67">
        <f t="shared" si="439"/>
        <v>0</v>
      </c>
      <c r="CP172" s="67">
        <f t="shared" si="439"/>
        <v>0</v>
      </c>
      <c r="CQ172" s="67">
        <f t="shared" si="439"/>
        <v>0</v>
      </c>
      <c r="CR172" s="67">
        <f t="shared" si="439"/>
        <v>0</v>
      </c>
      <c r="CS172" s="67">
        <f t="shared" si="439"/>
        <v>0</v>
      </c>
      <c r="CT172" s="67">
        <f t="shared" si="439"/>
        <v>0</v>
      </c>
      <c r="CU172" s="67">
        <f t="shared" si="439"/>
        <v>0</v>
      </c>
      <c r="CV172" s="67">
        <f t="shared" si="440"/>
        <v>0</v>
      </c>
      <c r="CW172" s="67">
        <f t="shared" si="440"/>
        <v>0</v>
      </c>
      <c r="CX172" s="67">
        <f t="shared" si="440"/>
        <v>0</v>
      </c>
      <c r="CY172" s="67">
        <f t="shared" si="440"/>
        <v>0</v>
      </c>
      <c r="CZ172" s="67">
        <f t="shared" si="440"/>
        <v>0</v>
      </c>
      <c r="DA172" s="67">
        <f t="shared" si="440"/>
        <v>0</v>
      </c>
      <c r="DB172" s="67">
        <f t="shared" si="440"/>
        <v>0</v>
      </c>
      <c r="DC172" s="67">
        <f t="shared" si="440"/>
        <v>0</v>
      </c>
      <c r="DD172" s="67">
        <f t="shared" si="440"/>
        <v>0</v>
      </c>
      <c r="DE172" s="67">
        <f t="shared" si="440"/>
        <v>0</v>
      </c>
      <c r="DF172" s="67">
        <f t="shared" si="441"/>
        <v>0</v>
      </c>
      <c r="DG172" s="67">
        <f t="shared" si="441"/>
        <v>0</v>
      </c>
      <c r="DH172" s="67">
        <f t="shared" si="441"/>
        <v>0</v>
      </c>
      <c r="DI172" s="67">
        <f t="shared" si="441"/>
        <v>0</v>
      </c>
      <c r="DJ172" s="67">
        <f t="shared" si="441"/>
        <v>0</v>
      </c>
      <c r="DK172" s="67">
        <f t="shared" si="441"/>
        <v>0</v>
      </c>
      <c r="DL172" s="67">
        <f t="shared" si="441"/>
        <v>0</v>
      </c>
      <c r="DM172" s="67">
        <f t="shared" si="441"/>
        <v>0</v>
      </c>
      <c r="DN172" s="67">
        <f t="shared" si="441"/>
        <v>0</v>
      </c>
      <c r="DO172" s="67">
        <f t="shared" si="441"/>
        <v>0</v>
      </c>
      <c r="DP172" s="67">
        <f t="shared" si="442"/>
        <v>0</v>
      </c>
      <c r="DQ172" s="67">
        <f t="shared" si="442"/>
        <v>0</v>
      </c>
      <c r="DR172" s="67">
        <f t="shared" si="442"/>
        <v>0</v>
      </c>
      <c r="DS172" s="67">
        <f t="shared" si="442"/>
        <v>0</v>
      </c>
      <c r="DT172" s="67">
        <f t="shared" si="442"/>
        <v>0</v>
      </c>
      <c r="DU172" s="67">
        <f t="shared" si="442"/>
        <v>0</v>
      </c>
      <c r="DV172" s="67">
        <f t="shared" si="442"/>
        <v>0</v>
      </c>
      <c r="DW172" s="67">
        <f t="shared" si="442"/>
        <v>0</v>
      </c>
      <c r="DX172" s="67">
        <f t="shared" si="442"/>
        <v>0</v>
      </c>
      <c r="DY172" s="67">
        <f t="shared" si="442"/>
        <v>0</v>
      </c>
      <c r="DZ172" s="67">
        <f t="shared" si="443"/>
        <v>0</v>
      </c>
      <c r="EA172" s="67">
        <f t="shared" si="443"/>
        <v>0</v>
      </c>
      <c r="EB172" s="67">
        <f t="shared" si="443"/>
        <v>0</v>
      </c>
      <c r="EC172" s="67">
        <f t="shared" si="443"/>
        <v>0</v>
      </c>
      <c r="ED172" s="67">
        <f t="shared" si="443"/>
        <v>0</v>
      </c>
      <c r="EE172" s="67">
        <f t="shared" si="443"/>
        <v>0</v>
      </c>
      <c r="EF172" s="67">
        <f t="shared" si="443"/>
        <v>0</v>
      </c>
      <c r="EG172" s="67">
        <f t="shared" si="443"/>
        <v>0</v>
      </c>
      <c r="EH172" s="67">
        <f t="shared" si="443"/>
        <v>0</v>
      </c>
      <c r="EI172" s="67">
        <f t="shared" si="443"/>
        <v>0</v>
      </c>
      <c r="EJ172" s="67">
        <f t="shared" si="444"/>
        <v>0</v>
      </c>
      <c r="EK172" s="67">
        <f t="shared" si="444"/>
        <v>0</v>
      </c>
      <c r="EL172" s="67">
        <f t="shared" si="444"/>
        <v>0</v>
      </c>
      <c r="EM172" s="67">
        <f t="shared" si="444"/>
        <v>0</v>
      </c>
      <c r="EN172" s="67">
        <f t="shared" si="444"/>
        <v>0</v>
      </c>
      <c r="EO172" s="67">
        <f t="shared" si="444"/>
        <v>0</v>
      </c>
      <c r="EP172" s="67">
        <f t="shared" si="444"/>
        <v>0</v>
      </c>
      <c r="EQ172" s="67">
        <f t="shared" si="444"/>
        <v>0</v>
      </c>
      <c r="ER172" s="67">
        <f t="shared" si="444"/>
        <v>0</v>
      </c>
      <c r="ES172" s="67">
        <f t="shared" si="444"/>
        <v>0</v>
      </c>
      <c r="ET172" s="67">
        <f t="shared" si="445"/>
        <v>0</v>
      </c>
      <c r="EU172" s="67">
        <f t="shared" si="445"/>
        <v>0</v>
      </c>
      <c r="EV172" s="67">
        <f t="shared" si="445"/>
        <v>0</v>
      </c>
      <c r="EW172" s="67">
        <f t="shared" si="445"/>
        <v>0</v>
      </c>
      <c r="EX172" s="67">
        <f t="shared" si="445"/>
        <v>0</v>
      </c>
      <c r="EY172" s="67">
        <f t="shared" si="445"/>
        <v>0</v>
      </c>
      <c r="EZ172" s="67">
        <f t="shared" si="445"/>
        <v>0</v>
      </c>
      <c r="FA172" s="67">
        <f t="shared" si="445"/>
        <v>0</v>
      </c>
      <c r="FB172" s="67">
        <f t="shared" si="445"/>
        <v>0</v>
      </c>
      <c r="FC172" s="67">
        <f t="shared" si="445"/>
        <v>0</v>
      </c>
      <c r="FD172" s="67">
        <f t="shared" si="446"/>
        <v>0</v>
      </c>
      <c r="FE172" s="67">
        <f t="shared" si="446"/>
        <v>0</v>
      </c>
      <c r="FF172" s="67">
        <f t="shared" si="446"/>
        <v>0</v>
      </c>
      <c r="FG172" s="67">
        <f t="shared" si="446"/>
        <v>0</v>
      </c>
      <c r="FH172" s="67">
        <f t="shared" si="446"/>
        <v>0</v>
      </c>
      <c r="FI172" s="67">
        <f t="shared" si="446"/>
        <v>0</v>
      </c>
      <c r="FJ172" s="67">
        <f t="shared" si="446"/>
        <v>0</v>
      </c>
      <c r="FK172" s="67">
        <f t="shared" si="446"/>
        <v>0</v>
      </c>
      <c r="FL172" s="67">
        <f t="shared" si="446"/>
        <v>0</v>
      </c>
      <c r="FM172" s="67">
        <f t="shared" si="446"/>
        <v>0</v>
      </c>
      <c r="FN172" s="67">
        <f t="shared" si="447"/>
        <v>0</v>
      </c>
      <c r="FO172" s="67">
        <f t="shared" si="447"/>
        <v>0</v>
      </c>
      <c r="FP172" s="67">
        <f t="shared" si="447"/>
        <v>0</v>
      </c>
      <c r="FQ172" s="67">
        <f t="shared" si="447"/>
        <v>0</v>
      </c>
      <c r="FR172" s="67">
        <f t="shared" si="447"/>
        <v>0</v>
      </c>
      <c r="FS172" s="67">
        <f t="shared" si="447"/>
        <v>0</v>
      </c>
      <c r="FT172" s="67">
        <f t="shared" si="447"/>
        <v>0</v>
      </c>
      <c r="FU172" s="67">
        <f t="shared" si="447"/>
        <v>0</v>
      </c>
      <c r="FV172" s="67">
        <f t="shared" si="447"/>
        <v>0</v>
      </c>
      <c r="FW172" s="67">
        <f t="shared" si="447"/>
        <v>0</v>
      </c>
      <c r="FX172" s="67">
        <f t="shared" si="448"/>
        <v>0</v>
      </c>
      <c r="FY172" s="67">
        <f t="shared" si="448"/>
        <v>0</v>
      </c>
      <c r="FZ172" s="67">
        <f t="shared" si="448"/>
        <v>0</v>
      </c>
      <c r="GA172" s="67">
        <f t="shared" si="448"/>
        <v>0</v>
      </c>
      <c r="GB172" s="67">
        <f t="shared" si="448"/>
        <v>0</v>
      </c>
      <c r="GC172" s="67">
        <f t="shared" si="448"/>
        <v>0</v>
      </c>
      <c r="GD172" s="2"/>
    </row>
    <row r="173" spans="1:186" hidden="1" outlineLevel="1" x14ac:dyDescent="0.35">
      <c r="A173" s="10"/>
      <c r="B173" s="10">
        <f t="shared" si="449"/>
        <v>9</v>
      </c>
      <c r="C173" s="10" t="str">
        <f>IFERROR(INDEX('Portfolio por Usina'!$B:$B,MATCH('Geração, Estimativas, Auxiliar'!$B173,'Portfolio por Usina'!$Z:$Z,0),1),"-")</f>
        <v>AXIA Energia Nordeste</v>
      </c>
      <c r="D173" s="10" t="str">
        <f>IFERROR(INDEX('Portfolio por Usina'!$E:$E,MATCH('Geração, Estimativas, Auxiliar'!$B173,'Portfolio por Usina'!$Z:$Z,0),1),"-")</f>
        <v>Eólica</v>
      </c>
      <c r="E173" s="10" t="str">
        <f>IFERROR(INDEX('Portfolio por Usina'!$C:$C,MATCH('Geração, Estimativas, Auxiliar'!$B173,'Portfolio por Usina'!$Z:$Z,0),1),"-")</f>
        <v>Casa Nova A</v>
      </c>
      <c r="F173" s="10" t="str">
        <f>IFERROR(INDEX('Portfolio por Usina'!$F:$F,MATCH('Geração, Estimativas, Auxiliar'!$B173,'Portfolio por Usina'!$Z:$Z,0),1),"-")</f>
        <v>NE</v>
      </c>
      <c r="G173" s="54">
        <f>IFERROR(INDEX('Portfolio por Usina'!$P:$P,MATCH($B173,'Portfolio por Usina'!$Z:$Z,0),1),0)</f>
        <v>27</v>
      </c>
      <c r="H173" s="228">
        <f>IFERROR(INDEX('Portfolio por Usina'!$X:$X,MATCH($B173,'Portfolio por Usina'!$Z:$Z,0),1),0)</f>
        <v>1</v>
      </c>
      <c r="I173" s="12">
        <f t="shared" si="429"/>
        <v>27</v>
      </c>
      <c r="J173" s="13">
        <f>IFERROR(IF(ISNUMBER(INDEX('Portfolio por Usina'!$U:$U,MATCH($B173,'Portfolio por Usina'!$Z:$Z,0),1)),INDEX('Portfolio por Usina'!$U:$U,MATCH($B173,'Portfolio por Usina'!$Z:$Z,0),1),INDEX('Portfolio por Usina'!$V:$V,MATCH($B173,'Portfolio por Usina'!$Z:$Z,0),1)),0)</f>
        <v>44189</v>
      </c>
      <c r="K173" s="13">
        <f>IFERROR(INDEX('Portfolio por Usina'!$W:$W,MATCH($B173,'Portfolio por Usina'!$Z:$Z,0),1),0)</f>
        <v>56427</v>
      </c>
      <c r="L173" s="10"/>
      <c r="M173" s="10" t="str">
        <f t="shared" si="430"/>
        <v>Casa Nova A</v>
      </c>
      <c r="N173" s="67">
        <f t="shared" si="431"/>
        <v>27</v>
      </c>
      <c r="O173" s="67">
        <f t="shared" si="431"/>
        <v>27</v>
      </c>
      <c r="P173" s="67">
        <f t="shared" si="431"/>
        <v>27</v>
      </c>
      <c r="Q173" s="67">
        <f t="shared" si="431"/>
        <v>27</v>
      </c>
      <c r="R173" s="67">
        <f t="shared" si="431"/>
        <v>27</v>
      </c>
      <c r="S173" s="67">
        <f t="shared" si="431"/>
        <v>27</v>
      </c>
      <c r="T173" s="67">
        <f t="shared" si="431"/>
        <v>27</v>
      </c>
      <c r="U173" s="67">
        <f t="shared" si="431"/>
        <v>27</v>
      </c>
      <c r="V173" s="67">
        <f t="shared" si="431"/>
        <v>27</v>
      </c>
      <c r="W173" s="67">
        <f t="shared" si="431"/>
        <v>27</v>
      </c>
      <c r="X173" s="67">
        <f t="shared" si="432"/>
        <v>27</v>
      </c>
      <c r="Y173" s="67">
        <f t="shared" si="432"/>
        <v>27</v>
      </c>
      <c r="Z173" s="67">
        <f t="shared" si="432"/>
        <v>27</v>
      </c>
      <c r="AA173" s="67">
        <f t="shared" si="432"/>
        <v>27</v>
      </c>
      <c r="AB173" s="67">
        <f t="shared" si="432"/>
        <v>27</v>
      </c>
      <c r="AC173" s="67">
        <f t="shared" si="432"/>
        <v>27</v>
      </c>
      <c r="AD173" s="67">
        <f t="shared" si="432"/>
        <v>27</v>
      </c>
      <c r="AE173" s="67">
        <f t="shared" si="432"/>
        <v>27</v>
      </c>
      <c r="AF173" s="67">
        <f t="shared" si="432"/>
        <v>27</v>
      </c>
      <c r="AG173" s="67">
        <f t="shared" si="432"/>
        <v>27</v>
      </c>
      <c r="AH173" s="67">
        <f t="shared" si="433"/>
        <v>27</v>
      </c>
      <c r="AI173" s="67">
        <f t="shared" si="433"/>
        <v>27</v>
      </c>
      <c r="AJ173" s="67">
        <f t="shared" si="433"/>
        <v>27</v>
      </c>
      <c r="AK173" s="67">
        <f t="shared" si="433"/>
        <v>27</v>
      </c>
      <c r="AL173" s="67">
        <f t="shared" si="433"/>
        <v>27</v>
      </c>
      <c r="AM173" s="67">
        <f t="shared" si="433"/>
        <v>27</v>
      </c>
      <c r="AN173" s="67">
        <f t="shared" si="433"/>
        <v>27</v>
      </c>
      <c r="AO173" s="67">
        <f t="shared" si="433"/>
        <v>27</v>
      </c>
      <c r="AP173" s="67">
        <f t="shared" si="433"/>
        <v>27</v>
      </c>
      <c r="AQ173" s="67">
        <f t="shared" si="433"/>
        <v>13.167123287671233</v>
      </c>
      <c r="AR173" s="67">
        <f t="shared" si="433"/>
        <v>0</v>
      </c>
      <c r="AS173" s="67">
        <f t="shared" si="433"/>
        <v>0</v>
      </c>
      <c r="AT173" s="67">
        <f t="shared" si="433"/>
        <v>0</v>
      </c>
      <c r="AU173" s="67">
        <f t="shared" si="433"/>
        <v>0</v>
      </c>
      <c r="AV173" s="2"/>
      <c r="AW173" s="50" t="str">
        <f t="shared" si="434"/>
        <v>Casa Nova A</v>
      </c>
      <c r="AX173" s="67">
        <f t="shared" si="435"/>
        <v>27</v>
      </c>
      <c r="AY173" s="67">
        <f t="shared" si="435"/>
        <v>27</v>
      </c>
      <c r="AZ173" s="67">
        <f t="shared" si="435"/>
        <v>27</v>
      </c>
      <c r="BA173" s="67">
        <f t="shared" si="435"/>
        <v>27</v>
      </c>
      <c r="BB173" s="67">
        <f t="shared" si="435"/>
        <v>27</v>
      </c>
      <c r="BC173" s="67">
        <f t="shared" si="435"/>
        <v>27</v>
      </c>
      <c r="BD173" s="67">
        <f t="shared" si="435"/>
        <v>27</v>
      </c>
      <c r="BE173" s="67">
        <f t="shared" si="435"/>
        <v>27</v>
      </c>
      <c r="BF173" s="67">
        <f t="shared" si="435"/>
        <v>27</v>
      </c>
      <c r="BG173" s="67">
        <f t="shared" si="435"/>
        <v>27</v>
      </c>
      <c r="BH173" s="67">
        <f t="shared" si="436"/>
        <v>27</v>
      </c>
      <c r="BI173" s="67">
        <f t="shared" si="436"/>
        <v>27</v>
      </c>
      <c r="BJ173" s="67">
        <f t="shared" si="436"/>
        <v>27</v>
      </c>
      <c r="BK173" s="67">
        <f t="shared" si="436"/>
        <v>27</v>
      </c>
      <c r="BL173" s="67">
        <f t="shared" si="436"/>
        <v>27</v>
      </c>
      <c r="BM173" s="67">
        <f t="shared" si="436"/>
        <v>27</v>
      </c>
      <c r="BN173" s="67">
        <f t="shared" si="436"/>
        <v>27</v>
      </c>
      <c r="BO173" s="67">
        <f t="shared" si="436"/>
        <v>27</v>
      </c>
      <c r="BP173" s="67">
        <f t="shared" si="436"/>
        <v>27</v>
      </c>
      <c r="BQ173" s="67">
        <f t="shared" si="436"/>
        <v>27</v>
      </c>
      <c r="BR173" s="67">
        <f t="shared" si="437"/>
        <v>27</v>
      </c>
      <c r="BS173" s="67">
        <f t="shared" si="437"/>
        <v>27</v>
      </c>
      <c r="BT173" s="67">
        <f t="shared" si="437"/>
        <v>27</v>
      </c>
      <c r="BU173" s="67">
        <f t="shared" si="437"/>
        <v>27</v>
      </c>
      <c r="BV173" s="67">
        <f t="shared" si="437"/>
        <v>27</v>
      </c>
      <c r="BW173" s="67">
        <f t="shared" si="437"/>
        <v>27</v>
      </c>
      <c r="BX173" s="67">
        <f t="shared" si="437"/>
        <v>27</v>
      </c>
      <c r="BY173" s="67">
        <f t="shared" si="437"/>
        <v>27</v>
      </c>
      <c r="BZ173" s="67">
        <f t="shared" si="437"/>
        <v>27</v>
      </c>
      <c r="CA173" s="67">
        <f t="shared" si="437"/>
        <v>27</v>
      </c>
      <c r="CB173" s="67">
        <f t="shared" si="438"/>
        <v>27</v>
      </c>
      <c r="CC173" s="67">
        <f t="shared" si="438"/>
        <v>27</v>
      </c>
      <c r="CD173" s="67">
        <f t="shared" si="438"/>
        <v>27</v>
      </c>
      <c r="CE173" s="67">
        <f t="shared" si="438"/>
        <v>27</v>
      </c>
      <c r="CF173" s="67">
        <f t="shared" si="438"/>
        <v>27</v>
      </c>
      <c r="CG173" s="67">
        <f t="shared" si="438"/>
        <v>27</v>
      </c>
      <c r="CH173" s="67">
        <f t="shared" si="438"/>
        <v>27</v>
      </c>
      <c r="CI173" s="67">
        <f t="shared" si="438"/>
        <v>27</v>
      </c>
      <c r="CJ173" s="67">
        <f t="shared" si="438"/>
        <v>27</v>
      </c>
      <c r="CK173" s="67">
        <f t="shared" si="438"/>
        <v>27</v>
      </c>
      <c r="CL173" s="67">
        <f t="shared" si="439"/>
        <v>27</v>
      </c>
      <c r="CM173" s="67">
        <f t="shared" si="439"/>
        <v>27</v>
      </c>
      <c r="CN173" s="67">
        <f t="shared" si="439"/>
        <v>27</v>
      </c>
      <c r="CO173" s="67">
        <f t="shared" si="439"/>
        <v>27</v>
      </c>
      <c r="CP173" s="67">
        <f t="shared" si="439"/>
        <v>27</v>
      </c>
      <c r="CQ173" s="67">
        <f t="shared" si="439"/>
        <v>27</v>
      </c>
      <c r="CR173" s="67">
        <f t="shared" si="439"/>
        <v>27</v>
      </c>
      <c r="CS173" s="67">
        <f t="shared" si="439"/>
        <v>27</v>
      </c>
      <c r="CT173" s="67">
        <f t="shared" si="439"/>
        <v>27</v>
      </c>
      <c r="CU173" s="67">
        <f t="shared" si="439"/>
        <v>27</v>
      </c>
      <c r="CV173" s="67">
        <f t="shared" si="440"/>
        <v>27</v>
      </c>
      <c r="CW173" s="67">
        <f t="shared" si="440"/>
        <v>27</v>
      </c>
      <c r="CX173" s="67">
        <f t="shared" si="440"/>
        <v>27</v>
      </c>
      <c r="CY173" s="67">
        <f t="shared" si="440"/>
        <v>27</v>
      </c>
      <c r="CZ173" s="67">
        <f t="shared" si="440"/>
        <v>27</v>
      </c>
      <c r="DA173" s="67">
        <f t="shared" si="440"/>
        <v>27</v>
      </c>
      <c r="DB173" s="67">
        <f t="shared" si="440"/>
        <v>27</v>
      </c>
      <c r="DC173" s="67">
        <f t="shared" si="440"/>
        <v>27</v>
      </c>
      <c r="DD173" s="67">
        <f t="shared" si="440"/>
        <v>27</v>
      </c>
      <c r="DE173" s="67">
        <f t="shared" si="440"/>
        <v>27</v>
      </c>
      <c r="DF173" s="67">
        <f t="shared" si="441"/>
        <v>27</v>
      </c>
      <c r="DG173" s="67">
        <f t="shared" si="441"/>
        <v>27</v>
      </c>
      <c r="DH173" s="67">
        <f t="shared" si="441"/>
        <v>27</v>
      </c>
      <c r="DI173" s="67">
        <f t="shared" si="441"/>
        <v>27</v>
      </c>
      <c r="DJ173" s="67">
        <f t="shared" si="441"/>
        <v>27</v>
      </c>
      <c r="DK173" s="67">
        <f t="shared" si="441"/>
        <v>27</v>
      </c>
      <c r="DL173" s="67">
        <f t="shared" si="441"/>
        <v>27</v>
      </c>
      <c r="DM173" s="67">
        <f t="shared" si="441"/>
        <v>27</v>
      </c>
      <c r="DN173" s="67">
        <f t="shared" si="441"/>
        <v>27</v>
      </c>
      <c r="DO173" s="67">
        <f t="shared" si="441"/>
        <v>27</v>
      </c>
      <c r="DP173" s="67">
        <f t="shared" si="442"/>
        <v>27</v>
      </c>
      <c r="DQ173" s="67">
        <f t="shared" si="442"/>
        <v>27</v>
      </c>
      <c r="DR173" s="67">
        <f t="shared" si="442"/>
        <v>27</v>
      </c>
      <c r="DS173" s="67">
        <f t="shared" si="442"/>
        <v>27</v>
      </c>
      <c r="DT173" s="67">
        <f t="shared" si="442"/>
        <v>27</v>
      </c>
      <c r="DU173" s="67">
        <f t="shared" si="442"/>
        <v>27</v>
      </c>
      <c r="DV173" s="67">
        <f t="shared" si="442"/>
        <v>27</v>
      </c>
      <c r="DW173" s="67">
        <f t="shared" si="442"/>
        <v>27</v>
      </c>
      <c r="DX173" s="67">
        <f t="shared" si="442"/>
        <v>27</v>
      </c>
      <c r="DY173" s="67">
        <f t="shared" si="442"/>
        <v>27</v>
      </c>
      <c r="DZ173" s="67">
        <f t="shared" si="443"/>
        <v>27</v>
      </c>
      <c r="EA173" s="67">
        <f t="shared" si="443"/>
        <v>27</v>
      </c>
      <c r="EB173" s="67">
        <f t="shared" si="443"/>
        <v>27</v>
      </c>
      <c r="EC173" s="67">
        <f t="shared" si="443"/>
        <v>27</v>
      </c>
      <c r="ED173" s="67">
        <f t="shared" si="443"/>
        <v>27</v>
      </c>
      <c r="EE173" s="67">
        <f t="shared" si="443"/>
        <v>27</v>
      </c>
      <c r="EF173" s="67">
        <f t="shared" si="443"/>
        <v>27</v>
      </c>
      <c r="EG173" s="67">
        <f t="shared" si="443"/>
        <v>27</v>
      </c>
      <c r="EH173" s="67">
        <f t="shared" si="443"/>
        <v>27</v>
      </c>
      <c r="EI173" s="67">
        <f t="shared" si="443"/>
        <v>27</v>
      </c>
      <c r="EJ173" s="67">
        <f t="shared" si="444"/>
        <v>27</v>
      </c>
      <c r="EK173" s="67">
        <f t="shared" si="444"/>
        <v>27</v>
      </c>
      <c r="EL173" s="67">
        <f t="shared" si="444"/>
        <v>27</v>
      </c>
      <c r="EM173" s="67">
        <f t="shared" si="444"/>
        <v>27</v>
      </c>
      <c r="EN173" s="67">
        <f t="shared" si="444"/>
        <v>27</v>
      </c>
      <c r="EO173" s="67">
        <f t="shared" si="444"/>
        <v>27</v>
      </c>
      <c r="EP173" s="67">
        <f t="shared" si="444"/>
        <v>27</v>
      </c>
      <c r="EQ173" s="67">
        <f t="shared" si="444"/>
        <v>27</v>
      </c>
      <c r="ER173" s="67">
        <f t="shared" si="444"/>
        <v>27</v>
      </c>
      <c r="ES173" s="67">
        <f t="shared" si="444"/>
        <v>27</v>
      </c>
      <c r="ET173" s="67">
        <f t="shared" si="445"/>
        <v>27</v>
      </c>
      <c r="EU173" s="67">
        <f t="shared" si="445"/>
        <v>27</v>
      </c>
      <c r="EV173" s="67">
        <f t="shared" si="445"/>
        <v>27</v>
      </c>
      <c r="EW173" s="67">
        <f t="shared" si="445"/>
        <v>27</v>
      </c>
      <c r="EX173" s="67">
        <f t="shared" si="445"/>
        <v>27</v>
      </c>
      <c r="EY173" s="67">
        <f t="shared" si="445"/>
        <v>27</v>
      </c>
      <c r="EZ173" s="67">
        <f t="shared" si="445"/>
        <v>27</v>
      </c>
      <c r="FA173" s="67">
        <f t="shared" si="445"/>
        <v>27</v>
      </c>
      <c r="FB173" s="67">
        <f t="shared" si="445"/>
        <v>27</v>
      </c>
      <c r="FC173" s="67">
        <f t="shared" si="445"/>
        <v>27</v>
      </c>
      <c r="FD173" s="67">
        <f t="shared" si="446"/>
        <v>27</v>
      </c>
      <c r="FE173" s="67">
        <f t="shared" si="446"/>
        <v>27</v>
      </c>
      <c r="FF173" s="67">
        <f t="shared" si="446"/>
        <v>27</v>
      </c>
      <c r="FG173" s="67">
        <f t="shared" si="446"/>
        <v>27</v>
      </c>
      <c r="FH173" s="67">
        <f t="shared" si="446"/>
        <v>27</v>
      </c>
      <c r="FI173" s="67">
        <f t="shared" si="446"/>
        <v>27</v>
      </c>
      <c r="FJ173" s="67">
        <f t="shared" si="446"/>
        <v>27</v>
      </c>
      <c r="FK173" s="67">
        <f t="shared" si="446"/>
        <v>26.109890109890109</v>
      </c>
      <c r="FL173" s="67">
        <f t="shared" si="446"/>
        <v>0</v>
      </c>
      <c r="FM173" s="67">
        <f t="shared" si="446"/>
        <v>0</v>
      </c>
      <c r="FN173" s="67">
        <f t="shared" si="447"/>
        <v>0</v>
      </c>
      <c r="FO173" s="67">
        <f t="shared" si="447"/>
        <v>0</v>
      </c>
      <c r="FP173" s="67">
        <f t="shared" si="447"/>
        <v>0</v>
      </c>
      <c r="FQ173" s="67">
        <f t="shared" si="447"/>
        <v>0</v>
      </c>
      <c r="FR173" s="67">
        <f t="shared" si="447"/>
        <v>0</v>
      </c>
      <c r="FS173" s="67">
        <f t="shared" si="447"/>
        <v>0</v>
      </c>
      <c r="FT173" s="67">
        <f t="shared" si="447"/>
        <v>0</v>
      </c>
      <c r="FU173" s="67">
        <f t="shared" si="447"/>
        <v>0</v>
      </c>
      <c r="FV173" s="67">
        <f t="shared" si="447"/>
        <v>0</v>
      </c>
      <c r="FW173" s="67">
        <f t="shared" si="447"/>
        <v>0</v>
      </c>
      <c r="FX173" s="67">
        <f t="shared" si="448"/>
        <v>0</v>
      </c>
      <c r="FY173" s="67">
        <f t="shared" si="448"/>
        <v>0</v>
      </c>
      <c r="FZ173" s="67">
        <f t="shared" si="448"/>
        <v>0</v>
      </c>
      <c r="GA173" s="67">
        <f t="shared" si="448"/>
        <v>0</v>
      </c>
      <c r="GB173" s="67">
        <f t="shared" si="448"/>
        <v>0</v>
      </c>
      <c r="GC173" s="67">
        <f t="shared" si="448"/>
        <v>0</v>
      </c>
      <c r="GD173" s="2"/>
    </row>
    <row r="174" spans="1:186" hidden="1" outlineLevel="1" x14ac:dyDescent="0.35">
      <c r="A174" s="10"/>
      <c r="B174" s="10">
        <f t="shared" si="449"/>
        <v>10</v>
      </c>
      <c r="C174" s="10" t="str">
        <f>IFERROR(INDEX('Portfolio por Usina'!$B:$B,MATCH('Geração, Estimativas, Auxiliar'!$B174,'Portfolio por Usina'!$Z:$Z,0),1),"-")</f>
        <v>AXIA Energia Nordeste</v>
      </c>
      <c r="D174" s="10" t="str">
        <f>IFERROR(INDEX('Portfolio por Usina'!$E:$E,MATCH('Geração, Estimativas, Auxiliar'!$B174,'Portfolio por Usina'!$Z:$Z,0),1),"-")</f>
        <v>Eólica</v>
      </c>
      <c r="E174" s="10" t="str">
        <f>IFERROR(INDEX('Portfolio por Usina'!$C:$C,MATCH('Geração, Estimativas, Auxiliar'!$B174,'Portfolio por Usina'!$Z:$Z,0),1),"-")</f>
        <v>Casa Nova B</v>
      </c>
      <c r="F174" s="10" t="str">
        <f>IFERROR(INDEX('Portfolio por Usina'!$F:$F,MATCH('Geração, Estimativas, Auxiliar'!$B174,'Portfolio por Usina'!$Z:$Z,0),1),"-")</f>
        <v>NE</v>
      </c>
      <c r="G174" s="54">
        <f>IFERROR(INDEX('Portfolio por Usina'!$P:$P,MATCH($B174,'Portfolio por Usina'!$Z:$Z,0),1),0)</f>
        <v>27</v>
      </c>
      <c r="H174" s="228">
        <f>IFERROR(INDEX('Portfolio por Usina'!$X:$X,MATCH($B174,'Portfolio por Usina'!$Z:$Z,0),1),0)</f>
        <v>1</v>
      </c>
      <c r="I174" s="12">
        <f t="shared" si="429"/>
        <v>27</v>
      </c>
      <c r="J174" s="13">
        <f>IFERROR(IF(ISNUMBER(INDEX('Portfolio por Usina'!$U:$U,MATCH($B174,'Portfolio por Usina'!$Z:$Z,0),1)),INDEX('Portfolio por Usina'!$U:$U,MATCH($B174,'Portfolio por Usina'!$Z:$Z,0),1),INDEX('Portfolio por Usina'!$V:$V,MATCH($B174,'Portfolio por Usina'!$Z:$Z,0),1)),0)</f>
        <v>46660</v>
      </c>
      <c r="K174" s="13">
        <f>IFERROR(INDEX('Portfolio por Usina'!$W:$W,MATCH($B174,'Portfolio por Usina'!$Z:$Z,0),1),0)</f>
        <v>57938</v>
      </c>
      <c r="L174" s="10"/>
      <c r="M174" s="10" t="str">
        <f t="shared" si="430"/>
        <v>Casa Nova B</v>
      </c>
      <c r="N174" s="67">
        <f t="shared" si="431"/>
        <v>0</v>
      </c>
      <c r="O174" s="67">
        <f t="shared" si="431"/>
        <v>0</v>
      </c>
      <c r="P174" s="67">
        <f t="shared" si="431"/>
        <v>6.8794520547945206</v>
      </c>
      <c r="Q174" s="67">
        <f t="shared" si="431"/>
        <v>27</v>
      </c>
      <c r="R174" s="67">
        <f t="shared" si="431"/>
        <v>27</v>
      </c>
      <c r="S174" s="67">
        <f t="shared" si="431"/>
        <v>27</v>
      </c>
      <c r="T174" s="67">
        <f t="shared" si="431"/>
        <v>27</v>
      </c>
      <c r="U174" s="67">
        <f t="shared" si="431"/>
        <v>27</v>
      </c>
      <c r="V174" s="67">
        <f t="shared" si="431"/>
        <v>27</v>
      </c>
      <c r="W174" s="67">
        <f t="shared" si="431"/>
        <v>27</v>
      </c>
      <c r="X174" s="67">
        <f t="shared" si="432"/>
        <v>27</v>
      </c>
      <c r="Y174" s="67">
        <f t="shared" si="432"/>
        <v>27</v>
      </c>
      <c r="Z174" s="67">
        <f t="shared" si="432"/>
        <v>27</v>
      </c>
      <c r="AA174" s="67">
        <f t="shared" si="432"/>
        <v>27</v>
      </c>
      <c r="AB174" s="67">
        <f t="shared" si="432"/>
        <v>27</v>
      </c>
      <c r="AC174" s="67">
        <f t="shared" si="432"/>
        <v>27</v>
      </c>
      <c r="AD174" s="67">
        <f t="shared" si="432"/>
        <v>27</v>
      </c>
      <c r="AE174" s="67">
        <f t="shared" si="432"/>
        <v>27</v>
      </c>
      <c r="AF174" s="67">
        <f t="shared" si="432"/>
        <v>27</v>
      </c>
      <c r="AG174" s="67">
        <f t="shared" si="432"/>
        <v>27</v>
      </c>
      <c r="AH174" s="67">
        <f t="shared" si="433"/>
        <v>27</v>
      </c>
      <c r="AI174" s="67">
        <f t="shared" si="433"/>
        <v>27</v>
      </c>
      <c r="AJ174" s="67">
        <f t="shared" si="433"/>
        <v>27</v>
      </c>
      <c r="AK174" s="67">
        <f t="shared" si="433"/>
        <v>27</v>
      </c>
      <c r="AL174" s="67">
        <f t="shared" si="433"/>
        <v>27</v>
      </c>
      <c r="AM174" s="67">
        <f t="shared" si="433"/>
        <v>27</v>
      </c>
      <c r="AN174" s="67">
        <f t="shared" si="433"/>
        <v>27</v>
      </c>
      <c r="AO174" s="67">
        <f t="shared" si="433"/>
        <v>27</v>
      </c>
      <c r="AP174" s="67">
        <f t="shared" si="433"/>
        <v>27</v>
      </c>
      <c r="AQ174" s="67">
        <f t="shared" si="433"/>
        <v>27</v>
      </c>
      <c r="AR174" s="67">
        <f t="shared" si="433"/>
        <v>27</v>
      </c>
      <c r="AS174" s="67">
        <f t="shared" si="433"/>
        <v>27</v>
      </c>
      <c r="AT174" s="67">
        <f t="shared" si="433"/>
        <v>27</v>
      </c>
      <c r="AU174" s="67">
        <f t="shared" si="433"/>
        <v>16.865753424657534</v>
      </c>
      <c r="AV174" s="2"/>
      <c r="AW174" s="50" t="str">
        <f t="shared" si="434"/>
        <v>Casa Nova B</v>
      </c>
      <c r="AX174" s="67">
        <f t="shared" si="435"/>
        <v>0</v>
      </c>
      <c r="AY174" s="67">
        <f t="shared" si="435"/>
        <v>0</v>
      </c>
      <c r="AZ174" s="67">
        <f t="shared" si="435"/>
        <v>0</v>
      </c>
      <c r="BA174" s="67">
        <f t="shared" si="435"/>
        <v>0</v>
      </c>
      <c r="BB174" s="67">
        <f t="shared" si="435"/>
        <v>0</v>
      </c>
      <c r="BC174" s="67">
        <f t="shared" si="435"/>
        <v>0</v>
      </c>
      <c r="BD174" s="67">
        <f t="shared" si="435"/>
        <v>0</v>
      </c>
      <c r="BE174" s="67">
        <f t="shared" si="435"/>
        <v>0</v>
      </c>
      <c r="BF174" s="67">
        <f t="shared" si="435"/>
        <v>0</v>
      </c>
      <c r="BG174" s="67">
        <f t="shared" si="435"/>
        <v>0</v>
      </c>
      <c r="BH174" s="67">
        <f t="shared" si="436"/>
        <v>0</v>
      </c>
      <c r="BI174" s="67">
        <f t="shared" si="436"/>
        <v>27</v>
      </c>
      <c r="BJ174" s="67">
        <f t="shared" si="436"/>
        <v>27</v>
      </c>
      <c r="BK174" s="67">
        <f t="shared" si="436"/>
        <v>27</v>
      </c>
      <c r="BL174" s="67">
        <f t="shared" si="436"/>
        <v>27</v>
      </c>
      <c r="BM174" s="67">
        <f t="shared" si="436"/>
        <v>27</v>
      </c>
      <c r="BN174" s="67">
        <f t="shared" si="436"/>
        <v>27</v>
      </c>
      <c r="BO174" s="67">
        <f t="shared" si="436"/>
        <v>27</v>
      </c>
      <c r="BP174" s="67">
        <f t="shared" si="436"/>
        <v>27</v>
      </c>
      <c r="BQ174" s="67">
        <f t="shared" si="436"/>
        <v>27</v>
      </c>
      <c r="BR174" s="67">
        <f t="shared" si="437"/>
        <v>27</v>
      </c>
      <c r="BS174" s="67">
        <f t="shared" si="437"/>
        <v>27</v>
      </c>
      <c r="BT174" s="67">
        <f t="shared" si="437"/>
        <v>27</v>
      </c>
      <c r="BU174" s="67">
        <f t="shared" si="437"/>
        <v>27</v>
      </c>
      <c r="BV174" s="67">
        <f t="shared" si="437"/>
        <v>27</v>
      </c>
      <c r="BW174" s="67">
        <f t="shared" si="437"/>
        <v>27</v>
      </c>
      <c r="BX174" s="67">
        <f t="shared" si="437"/>
        <v>27</v>
      </c>
      <c r="BY174" s="67">
        <f t="shared" si="437"/>
        <v>27</v>
      </c>
      <c r="BZ174" s="67">
        <f t="shared" si="437"/>
        <v>27</v>
      </c>
      <c r="CA174" s="67">
        <f t="shared" si="437"/>
        <v>27</v>
      </c>
      <c r="CB174" s="67">
        <f t="shared" si="438"/>
        <v>27</v>
      </c>
      <c r="CC174" s="67">
        <f t="shared" si="438"/>
        <v>27</v>
      </c>
      <c r="CD174" s="67">
        <f t="shared" si="438"/>
        <v>27</v>
      </c>
      <c r="CE174" s="67">
        <f t="shared" si="438"/>
        <v>27</v>
      </c>
      <c r="CF174" s="67">
        <f t="shared" si="438"/>
        <v>27</v>
      </c>
      <c r="CG174" s="67">
        <f t="shared" si="438"/>
        <v>27</v>
      </c>
      <c r="CH174" s="67">
        <f t="shared" si="438"/>
        <v>27</v>
      </c>
      <c r="CI174" s="67">
        <f t="shared" si="438"/>
        <v>27</v>
      </c>
      <c r="CJ174" s="67">
        <f t="shared" si="438"/>
        <v>27</v>
      </c>
      <c r="CK174" s="67">
        <f t="shared" si="438"/>
        <v>27</v>
      </c>
      <c r="CL174" s="67">
        <f t="shared" si="439"/>
        <v>27</v>
      </c>
      <c r="CM174" s="67">
        <f t="shared" si="439"/>
        <v>27</v>
      </c>
      <c r="CN174" s="67">
        <f t="shared" si="439"/>
        <v>27</v>
      </c>
      <c r="CO174" s="67">
        <f t="shared" si="439"/>
        <v>27</v>
      </c>
      <c r="CP174" s="67">
        <f t="shared" si="439"/>
        <v>27</v>
      </c>
      <c r="CQ174" s="67">
        <f t="shared" si="439"/>
        <v>27</v>
      </c>
      <c r="CR174" s="67">
        <f t="shared" si="439"/>
        <v>27</v>
      </c>
      <c r="CS174" s="67">
        <f t="shared" si="439"/>
        <v>27</v>
      </c>
      <c r="CT174" s="67">
        <f t="shared" si="439"/>
        <v>27</v>
      </c>
      <c r="CU174" s="67">
        <f t="shared" si="439"/>
        <v>27</v>
      </c>
      <c r="CV174" s="67">
        <f t="shared" si="440"/>
        <v>27</v>
      </c>
      <c r="CW174" s="67">
        <f t="shared" si="440"/>
        <v>27</v>
      </c>
      <c r="CX174" s="67">
        <f t="shared" si="440"/>
        <v>27</v>
      </c>
      <c r="CY174" s="67">
        <f t="shared" si="440"/>
        <v>27</v>
      </c>
      <c r="CZ174" s="67">
        <f t="shared" si="440"/>
        <v>27</v>
      </c>
      <c r="DA174" s="67">
        <f t="shared" si="440"/>
        <v>27</v>
      </c>
      <c r="DB174" s="67">
        <f t="shared" si="440"/>
        <v>27</v>
      </c>
      <c r="DC174" s="67">
        <f t="shared" si="440"/>
        <v>27</v>
      </c>
      <c r="DD174" s="67">
        <f t="shared" si="440"/>
        <v>27</v>
      </c>
      <c r="DE174" s="67">
        <f t="shared" si="440"/>
        <v>27</v>
      </c>
      <c r="DF174" s="67">
        <f t="shared" si="441"/>
        <v>27</v>
      </c>
      <c r="DG174" s="67">
        <f t="shared" si="441"/>
        <v>27</v>
      </c>
      <c r="DH174" s="67">
        <f t="shared" si="441"/>
        <v>27</v>
      </c>
      <c r="DI174" s="67">
        <f t="shared" si="441"/>
        <v>27</v>
      </c>
      <c r="DJ174" s="67">
        <f t="shared" si="441"/>
        <v>27</v>
      </c>
      <c r="DK174" s="67">
        <f t="shared" si="441"/>
        <v>27</v>
      </c>
      <c r="DL174" s="67">
        <f t="shared" si="441"/>
        <v>27</v>
      </c>
      <c r="DM174" s="67">
        <f t="shared" si="441"/>
        <v>27</v>
      </c>
      <c r="DN174" s="67">
        <f t="shared" si="441"/>
        <v>27</v>
      </c>
      <c r="DO174" s="67">
        <f t="shared" si="441"/>
        <v>27</v>
      </c>
      <c r="DP174" s="67">
        <f t="shared" si="442"/>
        <v>27</v>
      </c>
      <c r="DQ174" s="67">
        <f t="shared" si="442"/>
        <v>27</v>
      </c>
      <c r="DR174" s="67">
        <f t="shared" si="442"/>
        <v>27</v>
      </c>
      <c r="DS174" s="67">
        <f t="shared" si="442"/>
        <v>27</v>
      </c>
      <c r="DT174" s="67">
        <f t="shared" si="442"/>
        <v>27</v>
      </c>
      <c r="DU174" s="67">
        <f t="shared" si="442"/>
        <v>27</v>
      </c>
      <c r="DV174" s="67">
        <f t="shared" si="442"/>
        <v>27</v>
      </c>
      <c r="DW174" s="67">
        <f t="shared" si="442"/>
        <v>27</v>
      </c>
      <c r="DX174" s="67">
        <f t="shared" si="442"/>
        <v>27</v>
      </c>
      <c r="DY174" s="67">
        <f t="shared" si="442"/>
        <v>27</v>
      </c>
      <c r="DZ174" s="67">
        <f t="shared" si="443"/>
        <v>27</v>
      </c>
      <c r="EA174" s="67">
        <f t="shared" si="443"/>
        <v>27</v>
      </c>
      <c r="EB174" s="67">
        <f t="shared" si="443"/>
        <v>27</v>
      </c>
      <c r="EC174" s="67">
        <f t="shared" si="443"/>
        <v>27</v>
      </c>
      <c r="ED174" s="67">
        <f t="shared" si="443"/>
        <v>27</v>
      </c>
      <c r="EE174" s="67">
        <f t="shared" si="443"/>
        <v>27</v>
      </c>
      <c r="EF174" s="67">
        <f t="shared" si="443"/>
        <v>27</v>
      </c>
      <c r="EG174" s="67">
        <f t="shared" si="443"/>
        <v>27</v>
      </c>
      <c r="EH174" s="67">
        <f t="shared" si="443"/>
        <v>27</v>
      </c>
      <c r="EI174" s="67">
        <f t="shared" si="443"/>
        <v>27</v>
      </c>
      <c r="EJ174" s="67">
        <f t="shared" si="444"/>
        <v>27</v>
      </c>
      <c r="EK174" s="67">
        <f t="shared" si="444"/>
        <v>27</v>
      </c>
      <c r="EL174" s="67">
        <f t="shared" si="444"/>
        <v>27</v>
      </c>
      <c r="EM174" s="67">
        <f t="shared" si="444"/>
        <v>27</v>
      </c>
      <c r="EN174" s="67">
        <f t="shared" si="444"/>
        <v>27</v>
      </c>
      <c r="EO174" s="67">
        <f t="shared" si="444"/>
        <v>27</v>
      </c>
      <c r="EP174" s="67">
        <f t="shared" si="444"/>
        <v>27</v>
      </c>
      <c r="EQ174" s="67">
        <f t="shared" si="444"/>
        <v>27</v>
      </c>
      <c r="ER174" s="67">
        <f t="shared" si="444"/>
        <v>27</v>
      </c>
      <c r="ES174" s="67">
        <f t="shared" si="444"/>
        <v>27</v>
      </c>
      <c r="ET174" s="67">
        <f t="shared" si="445"/>
        <v>27</v>
      </c>
      <c r="EU174" s="67">
        <f t="shared" si="445"/>
        <v>27</v>
      </c>
      <c r="EV174" s="67">
        <f t="shared" si="445"/>
        <v>27</v>
      </c>
      <c r="EW174" s="67">
        <f t="shared" si="445"/>
        <v>27</v>
      </c>
      <c r="EX174" s="67">
        <f t="shared" si="445"/>
        <v>27</v>
      </c>
      <c r="EY174" s="67">
        <f t="shared" si="445"/>
        <v>27</v>
      </c>
      <c r="EZ174" s="67">
        <f t="shared" si="445"/>
        <v>27</v>
      </c>
      <c r="FA174" s="67">
        <f t="shared" si="445"/>
        <v>27</v>
      </c>
      <c r="FB174" s="67">
        <f t="shared" si="445"/>
        <v>27</v>
      </c>
      <c r="FC174" s="67">
        <f t="shared" si="445"/>
        <v>27</v>
      </c>
      <c r="FD174" s="67">
        <f t="shared" si="446"/>
        <v>27</v>
      </c>
      <c r="FE174" s="67">
        <f t="shared" si="446"/>
        <v>27</v>
      </c>
      <c r="FF174" s="67">
        <f t="shared" si="446"/>
        <v>27</v>
      </c>
      <c r="FG174" s="67">
        <f t="shared" si="446"/>
        <v>27</v>
      </c>
      <c r="FH174" s="67">
        <f t="shared" si="446"/>
        <v>27</v>
      </c>
      <c r="FI174" s="67">
        <f t="shared" si="446"/>
        <v>27</v>
      </c>
      <c r="FJ174" s="67">
        <f t="shared" si="446"/>
        <v>27</v>
      </c>
      <c r="FK174" s="67">
        <f t="shared" si="446"/>
        <v>27</v>
      </c>
      <c r="FL174" s="67">
        <f t="shared" si="446"/>
        <v>27</v>
      </c>
      <c r="FM174" s="67">
        <f t="shared" si="446"/>
        <v>27</v>
      </c>
      <c r="FN174" s="67">
        <f t="shared" si="447"/>
        <v>27</v>
      </c>
      <c r="FO174" s="67">
        <f t="shared" si="447"/>
        <v>27</v>
      </c>
      <c r="FP174" s="67">
        <f t="shared" si="447"/>
        <v>27</v>
      </c>
      <c r="FQ174" s="67">
        <f t="shared" si="447"/>
        <v>27</v>
      </c>
      <c r="FR174" s="67">
        <f t="shared" si="447"/>
        <v>27</v>
      </c>
      <c r="FS174" s="67">
        <f t="shared" si="447"/>
        <v>27</v>
      </c>
      <c r="FT174" s="67">
        <f t="shared" si="447"/>
        <v>27</v>
      </c>
      <c r="FU174" s="67">
        <f t="shared" si="447"/>
        <v>27</v>
      </c>
      <c r="FV174" s="67">
        <f t="shared" si="447"/>
        <v>27</v>
      </c>
      <c r="FW174" s="67">
        <f t="shared" si="447"/>
        <v>27</v>
      </c>
      <c r="FX174" s="67">
        <f t="shared" si="448"/>
        <v>27</v>
      </c>
      <c r="FY174" s="67">
        <f t="shared" si="448"/>
        <v>27</v>
      </c>
      <c r="FZ174" s="67">
        <f t="shared" si="448"/>
        <v>27</v>
      </c>
      <c r="GA174" s="67">
        <f t="shared" si="448"/>
        <v>27</v>
      </c>
      <c r="GB174" s="67">
        <f t="shared" si="448"/>
        <v>13.793478260869565</v>
      </c>
      <c r="GC174" s="67">
        <f t="shared" si="448"/>
        <v>0</v>
      </c>
      <c r="GD174" s="2"/>
    </row>
    <row r="175" spans="1:186" hidden="1" outlineLevel="1" x14ac:dyDescent="0.35">
      <c r="A175" s="10"/>
      <c r="B175" s="10">
        <f t="shared" si="449"/>
        <v>11</v>
      </c>
      <c r="C175" s="10" t="str">
        <f>IFERROR(INDEX('Portfolio por Usina'!$B:$B,MATCH('Geração, Estimativas, Auxiliar'!$B175,'Portfolio por Usina'!$Z:$Z,0),1),"-")</f>
        <v>AXIA Energia Nordeste</v>
      </c>
      <c r="D175" s="10" t="str">
        <f>IFERROR(INDEX('Portfolio por Usina'!$E:$E,MATCH('Geração, Estimativas, Auxiliar'!$B175,'Portfolio por Usina'!$Z:$Z,0),1),"-")</f>
        <v>Eólica</v>
      </c>
      <c r="E175" s="10" t="str">
        <f>IFERROR(INDEX('Portfolio por Usina'!$C:$C,MATCH('Geração, Estimativas, Auxiliar'!$B175,'Portfolio por Usina'!$Z:$Z,0),1),"-")</f>
        <v>Casa Nova II</v>
      </c>
      <c r="F175" s="10" t="str">
        <f>IFERROR(INDEX('Portfolio por Usina'!$F:$F,MATCH('Geração, Estimativas, Auxiliar'!$B175,'Portfolio por Usina'!$Z:$Z,0),1),"-")</f>
        <v>NE</v>
      </c>
      <c r="G175" s="54">
        <f>IFERROR(INDEX('Portfolio por Usina'!$P:$P,MATCH($B175,'Portfolio por Usina'!$Z:$Z,0),1),0)</f>
        <v>32.9</v>
      </c>
      <c r="H175" s="228">
        <f>IFERROR(INDEX('Portfolio por Usina'!$X:$X,MATCH($B175,'Portfolio por Usina'!$Z:$Z,0),1),0)</f>
        <v>1</v>
      </c>
      <c r="I175" s="12">
        <f t="shared" si="429"/>
        <v>32.9</v>
      </c>
      <c r="J175" s="13">
        <f>IFERROR(IF(ISNUMBER(INDEX('Portfolio por Usina'!$U:$U,MATCH($B175,'Portfolio por Usina'!$Z:$Z,0),1)),INDEX('Portfolio por Usina'!$U:$U,MATCH($B175,'Portfolio por Usina'!$Z:$Z,0),1),INDEX('Portfolio por Usina'!$V:$V,MATCH($B175,'Portfolio por Usina'!$Z:$Z,0),1)),0)</f>
        <v>43078</v>
      </c>
      <c r="K175" s="13">
        <f>IFERROR(INDEX('Portfolio por Usina'!$W:$W,MATCH($B175,'Portfolio por Usina'!$Z:$Z,0),1),0)</f>
        <v>54570</v>
      </c>
      <c r="L175" s="10"/>
      <c r="M175" s="10" t="str">
        <f t="shared" si="430"/>
        <v>Casa Nova II</v>
      </c>
      <c r="N175" s="67">
        <f t="shared" ref="N175:W184" si="450">$I175*IF(AND(N$158&gt;=$J175,N$159&lt;=$K175),N$160,IF(AND(N$159&gt;$J175,N$158&lt;$K175),(MIN(N$159,$K175)-MAX(N$158,$J175)+1),0))/N$160</f>
        <v>32.9</v>
      </c>
      <c r="O175" s="67">
        <f t="shared" si="450"/>
        <v>32.9</v>
      </c>
      <c r="P175" s="67">
        <f t="shared" si="450"/>
        <v>32.9</v>
      </c>
      <c r="Q175" s="67">
        <f t="shared" si="450"/>
        <v>32.9</v>
      </c>
      <c r="R175" s="67">
        <f t="shared" si="450"/>
        <v>32.9</v>
      </c>
      <c r="S175" s="67">
        <f t="shared" si="450"/>
        <v>32.9</v>
      </c>
      <c r="T175" s="67">
        <f t="shared" si="450"/>
        <v>32.9</v>
      </c>
      <c r="U175" s="67">
        <f t="shared" si="450"/>
        <v>32.9</v>
      </c>
      <c r="V175" s="67">
        <f t="shared" si="450"/>
        <v>32.9</v>
      </c>
      <c r="W175" s="67">
        <f t="shared" si="450"/>
        <v>32.9</v>
      </c>
      <c r="X175" s="67">
        <f t="shared" ref="X175:AG184" si="451">$I175*IF(AND(X$158&gt;=$J175,X$159&lt;=$K175),X$160,IF(AND(X$159&gt;$J175,X$158&lt;$K175),(MIN(X$159,$K175)-MAX(X$158,$J175)+1),0))/X$160</f>
        <v>32.9</v>
      </c>
      <c r="Y175" s="67">
        <f t="shared" si="451"/>
        <v>32.9</v>
      </c>
      <c r="Z175" s="67">
        <f t="shared" si="451"/>
        <v>32.9</v>
      </c>
      <c r="AA175" s="67">
        <f t="shared" si="451"/>
        <v>32.9</v>
      </c>
      <c r="AB175" s="67">
        <f t="shared" si="451"/>
        <v>32.9</v>
      </c>
      <c r="AC175" s="67">
        <f t="shared" si="451"/>
        <v>32.9</v>
      </c>
      <c r="AD175" s="67">
        <f t="shared" si="451"/>
        <v>32.9</v>
      </c>
      <c r="AE175" s="67">
        <f t="shared" si="451"/>
        <v>32.9</v>
      </c>
      <c r="AF175" s="67">
        <f t="shared" si="451"/>
        <v>32.9</v>
      </c>
      <c r="AG175" s="67">
        <f t="shared" si="451"/>
        <v>32.9</v>
      </c>
      <c r="AH175" s="67">
        <f t="shared" ref="AH175:AU184" si="452">$I175*IF(AND(AH$158&gt;=$J175,AH$159&lt;=$K175),AH$160,IF(AND(AH$159&gt;$J175,AH$158&lt;$K175),(MIN(AH$159,$K175)-MAX(AH$158,$J175)+1),0))/AH$160</f>
        <v>32.9</v>
      </c>
      <c r="AI175" s="67">
        <f t="shared" si="452"/>
        <v>32.9</v>
      </c>
      <c r="AJ175" s="67">
        <f t="shared" si="452"/>
        <v>32.9</v>
      </c>
      <c r="AK175" s="67">
        <f t="shared" si="452"/>
        <v>32.9</v>
      </c>
      <c r="AL175" s="67">
        <f t="shared" si="452"/>
        <v>13.250136986301371</v>
      </c>
      <c r="AM175" s="67">
        <f t="shared" si="452"/>
        <v>0</v>
      </c>
      <c r="AN175" s="67">
        <f t="shared" si="452"/>
        <v>0</v>
      </c>
      <c r="AO175" s="67">
        <f t="shared" si="452"/>
        <v>0</v>
      </c>
      <c r="AP175" s="67">
        <f t="shared" si="452"/>
        <v>0</v>
      </c>
      <c r="AQ175" s="67">
        <f t="shared" si="452"/>
        <v>0</v>
      </c>
      <c r="AR175" s="67">
        <f t="shared" si="452"/>
        <v>0</v>
      </c>
      <c r="AS175" s="67">
        <f t="shared" si="452"/>
        <v>0</v>
      </c>
      <c r="AT175" s="67">
        <f t="shared" si="452"/>
        <v>0</v>
      </c>
      <c r="AU175" s="67">
        <f t="shared" si="452"/>
        <v>0</v>
      </c>
      <c r="AV175" s="2"/>
      <c r="AW175" s="50" t="str">
        <f t="shared" si="434"/>
        <v>Casa Nova II</v>
      </c>
      <c r="AX175" s="67">
        <f t="shared" ref="AX175:BG184" si="453">$I175*IF(AND(AX$158&gt;=$J175,AX$159&lt;=$K175),AX$160,IF(AND(AX$159&gt;$J175,AX$158&lt;$K175),(MIN(AX$159,$K175)-MAX(AX$158,$J175)+1),0))/AX$160</f>
        <v>32.9</v>
      </c>
      <c r="AY175" s="67">
        <f t="shared" si="453"/>
        <v>32.9</v>
      </c>
      <c r="AZ175" s="67">
        <f t="shared" si="453"/>
        <v>32.9</v>
      </c>
      <c r="BA175" s="67">
        <f t="shared" si="453"/>
        <v>32.9</v>
      </c>
      <c r="BB175" s="67">
        <f t="shared" si="453"/>
        <v>32.9</v>
      </c>
      <c r="BC175" s="67">
        <f t="shared" si="453"/>
        <v>32.9</v>
      </c>
      <c r="BD175" s="67">
        <f t="shared" si="453"/>
        <v>32.9</v>
      </c>
      <c r="BE175" s="67">
        <f t="shared" si="453"/>
        <v>32.9</v>
      </c>
      <c r="BF175" s="67">
        <f t="shared" si="453"/>
        <v>32.9</v>
      </c>
      <c r="BG175" s="67">
        <f t="shared" si="453"/>
        <v>32.9</v>
      </c>
      <c r="BH175" s="67">
        <f t="shared" ref="BH175:BQ184" si="454">$I175*IF(AND(BH$158&gt;=$J175,BH$159&lt;=$K175),BH$160,IF(AND(BH$159&gt;$J175,BH$158&lt;$K175),(MIN(BH$159,$K175)-MAX(BH$158,$J175)+1),0))/BH$160</f>
        <v>32.9</v>
      </c>
      <c r="BI175" s="67">
        <f t="shared" si="454"/>
        <v>32.9</v>
      </c>
      <c r="BJ175" s="67">
        <f t="shared" si="454"/>
        <v>32.9</v>
      </c>
      <c r="BK175" s="67">
        <f t="shared" si="454"/>
        <v>32.9</v>
      </c>
      <c r="BL175" s="67">
        <f t="shared" si="454"/>
        <v>32.9</v>
      </c>
      <c r="BM175" s="67">
        <f t="shared" si="454"/>
        <v>32.9</v>
      </c>
      <c r="BN175" s="67">
        <f t="shared" si="454"/>
        <v>32.9</v>
      </c>
      <c r="BO175" s="67">
        <f t="shared" si="454"/>
        <v>32.9</v>
      </c>
      <c r="BP175" s="67">
        <f t="shared" si="454"/>
        <v>32.9</v>
      </c>
      <c r="BQ175" s="67">
        <f t="shared" si="454"/>
        <v>32.9</v>
      </c>
      <c r="BR175" s="67">
        <f t="shared" ref="BR175:CA184" si="455">$I175*IF(AND(BR$158&gt;=$J175,BR$159&lt;=$K175),BR$160,IF(AND(BR$159&gt;$J175,BR$158&lt;$K175),(MIN(BR$159,$K175)-MAX(BR$158,$J175)+1),0))/BR$160</f>
        <v>32.9</v>
      </c>
      <c r="BS175" s="67">
        <f t="shared" si="455"/>
        <v>32.9</v>
      </c>
      <c r="BT175" s="67">
        <f t="shared" si="455"/>
        <v>32.9</v>
      </c>
      <c r="BU175" s="67">
        <f t="shared" si="455"/>
        <v>32.9</v>
      </c>
      <c r="BV175" s="67">
        <f t="shared" si="455"/>
        <v>32.9</v>
      </c>
      <c r="BW175" s="67">
        <f t="shared" si="455"/>
        <v>32.9</v>
      </c>
      <c r="BX175" s="67">
        <f t="shared" si="455"/>
        <v>32.9</v>
      </c>
      <c r="BY175" s="67">
        <f t="shared" si="455"/>
        <v>32.9</v>
      </c>
      <c r="BZ175" s="67">
        <f t="shared" si="455"/>
        <v>32.9</v>
      </c>
      <c r="CA175" s="67">
        <f t="shared" si="455"/>
        <v>32.9</v>
      </c>
      <c r="CB175" s="67">
        <f t="shared" ref="CB175:CK184" si="456">$I175*IF(AND(CB$158&gt;=$J175,CB$159&lt;=$K175),CB$160,IF(AND(CB$159&gt;$J175,CB$158&lt;$K175),(MIN(CB$159,$K175)-MAX(CB$158,$J175)+1),0))/CB$160</f>
        <v>32.9</v>
      </c>
      <c r="CC175" s="67">
        <f t="shared" si="456"/>
        <v>32.9</v>
      </c>
      <c r="CD175" s="67">
        <f t="shared" si="456"/>
        <v>32.9</v>
      </c>
      <c r="CE175" s="67">
        <f t="shared" si="456"/>
        <v>32.9</v>
      </c>
      <c r="CF175" s="67">
        <f t="shared" si="456"/>
        <v>32.9</v>
      </c>
      <c r="CG175" s="67">
        <f t="shared" si="456"/>
        <v>32.9</v>
      </c>
      <c r="CH175" s="67">
        <f t="shared" si="456"/>
        <v>32.9</v>
      </c>
      <c r="CI175" s="67">
        <f t="shared" si="456"/>
        <v>32.9</v>
      </c>
      <c r="CJ175" s="67">
        <f t="shared" si="456"/>
        <v>32.9</v>
      </c>
      <c r="CK175" s="67">
        <f t="shared" si="456"/>
        <v>32.9</v>
      </c>
      <c r="CL175" s="67">
        <f t="shared" ref="CL175:CU184" si="457">$I175*IF(AND(CL$158&gt;=$J175,CL$159&lt;=$K175),CL$160,IF(AND(CL$159&gt;$J175,CL$158&lt;$K175),(MIN(CL$159,$K175)-MAX(CL$158,$J175)+1),0))/CL$160</f>
        <v>32.9</v>
      </c>
      <c r="CM175" s="67">
        <f t="shared" si="457"/>
        <v>32.9</v>
      </c>
      <c r="CN175" s="67">
        <f t="shared" si="457"/>
        <v>32.9</v>
      </c>
      <c r="CO175" s="67">
        <f t="shared" si="457"/>
        <v>32.9</v>
      </c>
      <c r="CP175" s="67">
        <f t="shared" si="457"/>
        <v>32.9</v>
      </c>
      <c r="CQ175" s="67">
        <f t="shared" si="457"/>
        <v>32.9</v>
      </c>
      <c r="CR175" s="67">
        <f t="shared" si="457"/>
        <v>32.9</v>
      </c>
      <c r="CS175" s="67">
        <f t="shared" si="457"/>
        <v>32.9</v>
      </c>
      <c r="CT175" s="67">
        <f t="shared" si="457"/>
        <v>32.9</v>
      </c>
      <c r="CU175" s="67">
        <f t="shared" si="457"/>
        <v>32.9</v>
      </c>
      <c r="CV175" s="67">
        <f t="shared" ref="CV175:DE184" si="458">$I175*IF(AND(CV$158&gt;=$J175,CV$159&lt;=$K175),CV$160,IF(AND(CV$159&gt;$J175,CV$158&lt;$K175),(MIN(CV$159,$K175)-MAX(CV$158,$J175)+1),0))/CV$160</f>
        <v>32.9</v>
      </c>
      <c r="CW175" s="67">
        <f t="shared" si="458"/>
        <v>32.9</v>
      </c>
      <c r="CX175" s="67">
        <f t="shared" si="458"/>
        <v>32.9</v>
      </c>
      <c r="CY175" s="67">
        <f t="shared" si="458"/>
        <v>32.9</v>
      </c>
      <c r="CZ175" s="67">
        <f t="shared" si="458"/>
        <v>32.9</v>
      </c>
      <c r="DA175" s="67">
        <f t="shared" si="458"/>
        <v>32.9</v>
      </c>
      <c r="DB175" s="67">
        <f t="shared" si="458"/>
        <v>32.9</v>
      </c>
      <c r="DC175" s="67">
        <f t="shared" si="458"/>
        <v>32.9</v>
      </c>
      <c r="DD175" s="67">
        <f t="shared" si="458"/>
        <v>32.9</v>
      </c>
      <c r="DE175" s="67">
        <f t="shared" si="458"/>
        <v>32.9</v>
      </c>
      <c r="DF175" s="67">
        <f t="shared" ref="DF175:DO184" si="459">$I175*IF(AND(DF$158&gt;=$J175,DF$159&lt;=$K175),DF$160,IF(AND(DF$159&gt;$J175,DF$158&lt;$K175),(MIN(DF$159,$K175)-MAX(DF$158,$J175)+1),0))/DF$160</f>
        <v>32.9</v>
      </c>
      <c r="DG175" s="67">
        <f t="shared" si="459"/>
        <v>32.9</v>
      </c>
      <c r="DH175" s="67">
        <f t="shared" si="459"/>
        <v>32.9</v>
      </c>
      <c r="DI175" s="67">
        <f t="shared" si="459"/>
        <v>32.9</v>
      </c>
      <c r="DJ175" s="67">
        <f t="shared" si="459"/>
        <v>32.9</v>
      </c>
      <c r="DK175" s="67">
        <f t="shared" si="459"/>
        <v>32.9</v>
      </c>
      <c r="DL175" s="67">
        <f t="shared" si="459"/>
        <v>32.9</v>
      </c>
      <c r="DM175" s="67">
        <f t="shared" si="459"/>
        <v>32.9</v>
      </c>
      <c r="DN175" s="67">
        <f t="shared" si="459"/>
        <v>32.9</v>
      </c>
      <c r="DO175" s="67">
        <f t="shared" si="459"/>
        <v>32.9</v>
      </c>
      <c r="DP175" s="67">
        <f t="shared" ref="DP175:DY184" si="460">$I175*IF(AND(DP$158&gt;=$J175,DP$159&lt;=$K175),DP$160,IF(AND(DP$159&gt;$J175,DP$158&lt;$K175),(MIN(DP$159,$K175)-MAX(DP$158,$J175)+1),0))/DP$160</f>
        <v>32.9</v>
      </c>
      <c r="DQ175" s="67">
        <f t="shared" si="460"/>
        <v>32.9</v>
      </c>
      <c r="DR175" s="67">
        <f t="shared" si="460"/>
        <v>32.9</v>
      </c>
      <c r="DS175" s="67">
        <f t="shared" si="460"/>
        <v>32.9</v>
      </c>
      <c r="DT175" s="67">
        <f t="shared" si="460"/>
        <v>32.9</v>
      </c>
      <c r="DU175" s="67">
        <f t="shared" si="460"/>
        <v>32.9</v>
      </c>
      <c r="DV175" s="67">
        <f t="shared" si="460"/>
        <v>32.9</v>
      </c>
      <c r="DW175" s="67">
        <f t="shared" si="460"/>
        <v>32.9</v>
      </c>
      <c r="DX175" s="67">
        <f t="shared" si="460"/>
        <v>32.9</v>
      </c>
      <c r="DY175" s="67">
        <f t="shared" si="460"/>
        <v>32.9</v>
      </c>
      <c r="DZ175" s="67">
        <f t="shared" ref="DZ175:EI184" si="461">$I175*IF(AND(DZ$158&gt;=$J175,DZ$159&lt;=$K175),DZ$160,IF(AND(DZ$159&gt;$J175,DZ$158&lt;$K175),(MIN(DZ$159,$K175)-MAX(DZ$158,$J175)+1),0))/DZ$160</f>
        <v>32.9</v>
      </c>
      <c r="EA175" s="67">
        <f t="shared" si="461"/>
        <v>32.9</v>
      </c>
      <c r="EB175" s="67">
        <f t="shared" si="461"/>
        <v>32.9</v>
      </c>
      <c r="EC175" s="67">
        <f t="shared" si="461"/>
        <v>32.9</v>
      </c>
      <c r="ED175" s="67">
        <f t="shared" si="461"/>
        <v>32.9</v>
      </c>
      <c r="EE175" s="67">
        <f t="shared" si="461"/>
        <v>32.9</v>
      </c>
      <c r="EF175" s="67">
        <f t="shared" si="461"/>
        <v>32.9</v>
      </c>
      <c r="EG175" s="67">
        <f t="shared" si="461"/>
        <v>32.9</v>
      </c>
      <c r="EH175" s="67">
        <f t="shared" si="461"/>
        <v>32.9</v>
      </c>
      <c r="EI175" s="67">
        <f t="shared" si="461"/>
        <v>32.9</v>
      </c>
      <c r="EJ175" s="67">
        <f t="shared" ref="EJ175:ES184" si="462">$I175*IF(AND(EJ$158&gt;=$J175,EJ$159&lt;=$K175),EJ$160,IF(AND(EJ$159&gt;$J175,EJ$158&lt;$K175),(MIN(EJ$159,$K175)-MAX(EJ$158,$J175)+1),0))/EJ$160</f>
        <v>32.9</v>
      </c>
      <c r="EK175" s="67">
        <f t="shared" si="462"/>
        <v>32.9</v>
      </c>
      <c r="EL175" s="67">
        <f t="shared" si="462"/>
        <v>32.9</v>
      </c>
      <c r="EM175" s="67">
        <f t="shared" si="462"/>
        <v>32.9</v>
      </c>
      <c r="EN175" s="67">
        <f t="shared" si="462"/>
        <v>32.9</v>
      </c>
      <c r="EO175" s="67">
        <f t="shared" si="462"/>
        <v>32.9</v>
      </c>
      <c r="EP175" s="67">
        <f t="shared" si="462"/>
        <v>32.9</v>
      </c>
      <c r="EQ175" s="67">
        <f t="shared" si="462"/>
        <v>20.607692307692307</v>
      </c>
      <c r="ER175" s="67">
        <f t="shared" si="462"/>
        <v>0</v>
      </c>
      <c r="ES175" s="67">
        <f t="shared" si="462"/>
        <v>0</v>
      </c>
      <c r="ET175" s="67">
        <f t="shared" ref="ET175:FC184" si="463">$I175*IF(AND(ET$158&gt;=$J175,ET$159&lt;=$K175),ET$160,IF(AND(ET$159&gt;$J175,ET$158&lt;$K175),(MIN(ET$159,$K175)-MAX(ET$158,$J175)+1),0))/ET$160</f>
        <v>0</v>
      </c>
      <c r="EU175" s="67">
        <f t="shared" si="463"/>
        <v>0</v>
      </c>
      <c r="EV175" s="67">
        <f t="shared" si="463"/>
        <v>0</v>
      </c>
      <c r="EW175" s="67">
        <f t="shared" si="463"/>
        <v>0</v>
      </c>
      <c r="EX175" s="67">
        <f t="shared" si="463"/>
        <v>0</v>
      </c>
      <c r="EY175" s="67">
        <f t="shared" si="463"/>
        <v>0</v>
      </c>
      <c r="EZ175" s="67">
        <f t="shared" si="463"/>
        <v>0</v>
      </c>
      <c r="FA175" s="67">
        <f t="shared" si="463"/>
        <v>0</v>
      </c>
      <c r="FB175" s="67">
        <f t="shared" si="463"/>
        <v>0</v>
      </c>
      <c r="FC175" s="67">
        <f t="shared" si="463"/>
        <v>0</v>
      </c>
      <c r="FD175" s="67">
        <f t="shared" ref="FD175:FM184" si="464">$I175*IF(AND(FD$158&gt;=$J175,FD$159&lt;=$K175),FD$160,IF(AND(FD$159&gt;$J175,FD$158&lt;$K175),(MIN(FD$159,$K175)-MAX(FD$158,$J175)+1),0))/FD$160</f>
        <v>0</v>
      </c>
      <c r="FE175" s="67">
        <f t="shared" si="464"/>
        <v>0</v>
      </c>
      <c r="FF175" s="67">
        <f t="shared" si="464"/>
        <v>0</v>
      </c>
      <c r="FG175" s="67">
        <f t="shared" si="464"/>
        <v>0</v>
      </c>
      <c r="FH175" s="67">
        <f t="shared" si="464"/>
        <v>0</v>
      </c>
      <c r="FI175" s="67">
        <f t="shared" si="464"/>
        <v>0</v>
      </c>
      <c r="FJ175" s="67">
        <f t="shared" si="464"/>
        <v>0</v>
      </c>
      <c r="FK175" s="67">
        <f t="shared" si="464"/>
        <v>0</v>
      </c>
      <c r="FL175" s="67">
        <f t="shared" si="464"/>
        <v>0</v>
      </c>
      <c r="FM175" s="67">
        <f t="shared" si="464"/>
        <v>0</v>
      </c>
      <c r="FN175" s="67">
        <f t="shared" ref="FN175:FW184" si="465">$I175*IF(AND(FN$158&gt;=$J175,FN$159&lt;=$K175),FN$160,IF(AND(FN$159&gt;$J175,FN$158&lt;$K175),(MIN(FN$159,$K175)-MAX(FN$158,$J175)+1),0))/FN$160</f>
        <v>0</v>
      </c>
      <c r="FO175" s="67">
        <f t="shared" si="465"/>
        <v>0</v>
      </c>
      <c r="FP175" s="67">
        <f t="shared" si="465"/>
        <v>0</v>
      </c>
      <c r="FQ175" s="67">
        <f t="shared" si="465"/>
        <v>0</v>
      </c>
      <c r="FR175" s="67">
        <f t="shared" si="465"/>
        <v>0</v>
      </c>
      <c r="FS175" s="67">
        <f t="shared" si="465"/>
        <v>0</v>
      </c>
      <c r="FT175" s="67">
        <f t="shared" si="465"/>
        <v>0</v>
      </c>
      <c r="FU175" s="67">
        <f t="shared" si="465"/>
        <v>0</v>
      </c>
      <c r="FV175" s="67">
        <f t="shared" si="465"/>
        <v>0</v>
      </c>
      <c r="FW175" s="67">
        <f t="shared" si="465"/>
        <v>0</v>
      </c>
      <c r="FX175" s="67">
        <f t="shared" ref="FX175:GC184" si="466">$I175*IF(AND(FX$158&gt;=$J175,FX$159&lt;=$K175),FX$160,IF(AND(FX$159&gt;$J175,FX$158&lt;$K175),(MIN(FX$159,$K175)-MAX(FX$158,$J175)+1),0))/FX$160</f>
        <v>0</v>
      </c>
      <c r="FY175" s="67">
        <f t="shared" si="466"/>
        <v>0</v>
      </c>
      <c r="FZ175" s="67">
        <f t="shared" si="466"/>
        <v>0</v>
      </c>
      <c r="GA175" s="67">
        <f t="shared" si="466"/>
        <v>0</v>
      </c>
      <c r="GB175" s="67">
        <f t="shared" si="466"/>
        <v>0</v>
      </c>
      <c r="GC175" s="67">
        <f t="shared" si="466"/>
        <v>0</v>
      </c>
      <c r="GD175" s="2"/>
    </row>
    <row r="176" spans="1:186" hidden="1" outlineLevel="1" x14ac:dyDescent="0.35">
      <c r="A176" s="10"/>
      <c r="B176" s="10">
        <f t="shared" si="449"/>
        <v>12</v>
      </c>
      <c r="C176" s="10" t="str">
        <f>IFERROR(INDEX('Portfolio por Usina'!$B:$B,MATCH('Geração, Estimativas, Auxiliar'!$B176,'Portfolio por Usina'!$Z:$Z,0),1),"-")</f>
        <v>AXIA Energia Nordeste</v>
      </c>
      <c r="D176" s="10" t="str">
        <f>IFERROR(INDEX('Portfolio por Usina'!$E:$E,MATCH('Geração, Estimativas, Auxiliar'!$B176,'Portfolio por Usina'!$Z:$Z,0),1),"-")</f>
        <v>Eólica</v>
      </c>
      <c r="E176" s="10" t="str">
        <f>IFERROR(INDEX('Portfolio por Usina'!$C:$C,MATCH('Geração, Estimativas, Auxiliar'!$B176,'Portfolio por Usina'!$Z:$Z,0),1),"-")</f>
        <v>Casa Nova III</v>
      </c>
      <c r="F176" s="10" t="str">
        <f>IFERROR(INDEX('Portfolio por Usina'!$F:$F,MATCH('Geração, Estimativas, Auxiliar'!$B176,'Portfolio por Usina'!$Z:$Z,0),1),"-")</f>
        <v>NE</v>
      </c>
      <c r="G176" s="54">
        <f>IFERROR(INDEX('Portfolio por Usina'!$P:$P,MATCH($B176,'Portfolio por Usina'!$Z:$Z,0),1),0)</f>
        <v>28.2</v>
      </c>
      <c r="H176" s="228">
        <f>IFERROR(INDEX('Portfolio por Usina'!$X:$X,MATCH($B176,'Portfolio por Usina'!$Z:$Z,0),1),0)</f>
        <v>1</v>
      </c>
      <c r="I176" s="12">
        <f t="shared" si="429"/>
        <v>28.2</v>
      </c>
      <c r="J176" s="13">
        <f>IFERROR(IF(ISNUMBER(INDEX('Portfolio por Usina'!$U:$U,MATCH($B176,'Portfolio por Usina'!$Z:$Z,0),1)),INDEX('Portfolio por Usina'!$U:$U,MATCH($B176,'Portfolio por Usina'!$Z:$Z,0),1),INDEX('Portfolio por Usina'!$V:$V,MATCH($B176,'Portfolio por Usina'!$Z:$Z,0),1)),0)</f>
        <v>43159</v>
      </c>
      <c r="K176" s="13">
        <f>IFERROR(INDEX('Portfolio por Usina'!$W:$W,MATCH($B176,'Portfolio por Usina'!$Z:$Z,0),1),0)</f>
        <v>54570</v>
      </c>
      <c r="L176" s="10"/>
      <c r="M176" s="10" t="str">
        <f t="shared" si="430"/>
        <v>Casa Nova III</v>
      </c>
      <c r="N176" s="67">
        <f t="shared" si="450"/>
        <v>28.2</v>
      </c>
      <c r="O176" s="67">
        <f t="shared" si="450"/>
        <v>28.2</v>
      </c>
      <c r="P176" s="67">
        <f t="shared" si="450"/>
        <v>28.2</v>
      </c>
      <c r="Q176" s="67">
        <f t="shared" si="450"/>
        <v>28.199999999999996</v>
      </c>
      <c r="R176" s="67">
        <f t="shared" si="450"/>
        <v>28.2</v>
      </c>
      <c r="S176" s="67">
        <f t="shared" si="450"/>
        <v>28.2</v>
      </c>
      <c r="T176" s="67">
        <f t="shared" si="450"/>
        <v>28.2</v>
      </c>
      <c r="U176" s="67">
        <f t="shared" si="450"/>
        <v>28.199999999999996</v>
      </c>
      <c r="V176" s="67">
        <f t="shared" si="450"/>
        <v>28.2</v>
      </c>
      <c r="W176" s="67">
        <f t="shared" si="450"/>
        <v>28.2</v>
      </c>
      <c r="X176" s="67">
        <f t="shared" si="451"/>
        <v>28.2</v>
      </c>
      <c r="Y176" s="67">
        <f t="shared" si="451"/>
        <v>28.199999999999996</v>
      </c>
      <c r="Z176" s="67">
        <f t="shared" si="451"/>
        <v>28.2</v>
      </c>
      <c r="AA176" s="67">
        <f t="shared" si="451"/>
        <v>28.2</v>
      </c>
      <c r="AB176" s="67">
        <f t="shared" si="451"/>
        <v>28.2</v>
      </c>
      <c r="AC176" s="67">
        <f t="shared" si="451"/>
        <v>28.199999999999996</v>
      </c>
      <c r="AD176" s="67">
        <f t="shared" si="451"/>
        <v>28.2</v>
      </c>
      <c r="AE176" s="67">
        <f t="shared" si="451"/>
        <v>28.2</v>
      </c>
      <c r="AF176" s="67">
        <f t="shared" si="451"/>
        <v>28.2</v>
      </c>
      <c r="AG176" s="67">
        <f t="shared" si="451"/>
        <v>28.199999999999996</v>
      </c>
      <c r="AH176" s="67">
        <f t="shared" si="452"/>
        <v>28.2</v>
      </c>
      <c r="AI176" s="67">
        <f t="shared" si="452"/>
        <v>28.2</v>
      </c>
      <c r="AJ176" s="67">
        <f t="shared" si="452"/>
        <v>28.2</v>
      </c>
      <c r="AK176" s="67">
        <f t="shared" si="452"/>
        <v>28.199999999999996</v>
      </c>
      <c r="AL176" s="67">
        <f t="shared" si="452"/>
        <v>11.357260273972601</v>
      </c>
      <c r="AM176" s="67">
        <f t="shared" si="452"/>
        <v>0</v>
      </c>
      <c r="AN176" s="67">
        <f t="shared" si="452"/>
        <v>0</v>
      </c>
      <c r="AO176" s="67">
        <f t="shared" si="452"/>
        <v>0</v>
      </c>
      <c r="AP176" s="67">
        <f t="shared" si="452"/>
        <v>0</v>
      </c>
      <c r="AQ176" s="67">
        <f t="shared" si="452"/>
        <v>0</v>
      </c>
      <c r="AR176" s="67">
        <f t="shared" si="452"/>
        <v>0</v>
      </c>
      <c r="AS176" s="67">
        <f t="shared" si="452"/>
        <v>0</v>
      </c>
      <c r="AT176" s="67">
        <f t="shared" si="452"/>
        <v>0</v>
      </c>
      <c r="AU176" s="67">
        <f t="shared" si="452"/>
        <v>0</v>
      </c>
      <c r="AV176" s="2"/>
      <c r="AW176" s="50" t="str">
        <f t="shared" si="434"/>
        <v>Casa Nova III</v>
      </c>
      <c r="AX176" s="67">
        <f t="shared" si="453"/>
        <v>28.2</v>
      </c>
      <c r="AY176" s="67">
        <f t="shared" si="453"/>
        <v>28.2</v>
      </c>
      <c r="AZ176" s="67">
        <f t="shared" si="453"/>
        <v>28.2</v>
      </c>
      <c r="BA176" s="67">
        <f t="shared" si="453"/>
        <v>28.2</v>
      </c>
      <c r="BB176" s="67">
        <f t="shared" si="453"/>
        <v>28.2</v>
      </c>
      <c r="BC176" s="67">
        <f t="shared" si="453"/>
        <v>28.2</v>
      </c>
      <c r="BD176" s="67">
        <f t="shared" si="453"/>
        <v>28.2</v>
      </c>
      <c r="BE176" s="67">
        <f t="shared" si="453"/>
        <v>28.2</v>
      </c>
      <c r="BF176" s="67">
        <f t="shared" si="453"/>
        <v>28.2</v>
      </c>
      <c r="BG176" s="67">
        <f t="shared" si="453"/>
        <v>28.2</v>
      </c>
      <c r="BH176" s="67">
        <f t="shared" si="454"/>
        <v>28.2</v>
      </c>
      <c r="BI176" s="67">
        <f t="shared" si="454"/>
        <v>28.2</v>
      </c>
      <c r="BJ176" s="67">
        <f t="shared" si="454"/>
        <v>28.2</v>
      </c>
      <c r="BK176" s="67">
        <f t="shared" si="454"/>
        <v>28.2</v>
      </c>
      <c r="BL176" s="67">
        <f t="shared" si="454"/>
        <v>28.2</v>
      </c>
      <c r="BM176" s="67">
        <f t="shared" si="454"/>
        <v>28.2</v>
      </c>
      <c r="BN176" s="67">
        <f t="shared" si="454"/>
        <v>28.2</v>
      </c>
      <c r="BO176" s="67">
        <f t="shared" si="454"/>
        <v>28.2</v>
      </c>
      <c r="BP176" s="67">
        <f t="shared" si="454"/>
        <v>28.2</v>
      </c>
      <c r="BQ176" s="67">
        <f t="shared" si="454"/>
        <v>28.2</v>
      </c>
      <c r="BR176" s="67">
        <f t="shared" si="455"/>
        <v>28.2</v>
      </c>
      <c r="BS176" s="67">
        <f t="shared" si="455"/>
        <v>28.2</v>
      </c>
      <c r="BT176" s="67">
        <f t="shared" si="455"/>
        <v>28.2</v>
      </c>
      <c r="BU176" s="67">
        <f t="shared" si="455"/>
        <v>28.2</v>
      </c>
      <c r="BV176" s="67">
        <f t="shared" si="455"/>
        <v>28.2</v>
      </c>
      <c r="BW176" s="67">
        <f t="shared" si="455"/>
        <v>28.2</v>
      </c>
      <c r="BX176" s="67">
        <f t="shared" si="455"/>
        <v>28.2</v>
      </c>
      <c r="BY176" s="67">
        <f t="shared" si="455"/>
        <v>28.2</v>
      </c>
      <c r="BZ176" s="67">
        <f t="shared" si="455"/>
        <v>28.2</v>
      </c>
      <c r="CA176" s="67">
        <f t="shared" si="455"/>
        <v>28.2</v>
      </c>
      <c r="CB176" s="67">
        <f t="shared" si="456"/>
        <v>28.2</v>
      </c>
      <c r="CC176" s="67">
        <f t="shared" si="456"/>
        <v>28.2</v>
      </c>
      <c r="CD176" s="67">
        <f t="shared" si="456"/>
        <v>28.2</v>
      </c>
      <c r="CE176" s="67">
        <f t="shared" si="456"/>
        <v>28.2</v>
      </c>
      <c r="CF176" s="67">
        <f t="shared" si="456"/>
        <v>28.2</v>
      </c>
      <c r="CG176" s="67">
        <f t="shared" si="456"/>
        <v>28.2</v>
      </c>
      <c r="CH176" s="67">
        <f t="shared" si="456"/>
        <v>28.2</v>
      </c>
      <c r="CI176" s="67">
        <f t="shared" si="456"/>
        <v>28.2</v>
      </c>
      <c r="CJ176" s="67">
        <f t="shared" si="456"/>
        <v>28.2</v>
      </c>
      <c r="CK176" s="67">
        <f t="shared" si="456"/>
        <v>28.2</v>
      </c>
      <c r="CL176" s="67">
        <f t="shared" si="457"/>
        <v>28.2</v>
      </c>
      <c r="CM176" s="67">
        <f t="shared" si="457"/>
        <v>28.2</v>
      </c>
      <c r="CN176" s="67">
        <f t="shared" si="457"/>
        <v>28.2</v>
      </c>
      <c r="CO176" s="67">
        <f t="shared" si="457"/>
        <v>28.2</v>
      </c>
      <c r="CP176" s="67">
        <f t="shared" si="457"/>
        <v>28.2</v>
      </c>
      <c r="CQ176" s="67">
        <f t="shared" si="457"/>
        <v>28.2</v>
      </c>
      <c r="CR176" s="67">
        <f t="shared" si="457"/>
        <v>28.2</v>
      </c>
      <c r="CS176" s="67">
        <f t="shared" si="457"/>
        <v>28.2</v>
      </c>
      <c r="CT176" s="67">
        <f t="shared" si="457"/>
        <v>28.2</v>
      </c>
      <c r="CU176" s="67">
        <f t="shared" si="457"/>
        <v>28.2</v>
      </c>
      <c r="CV176" s="67">
        <f t="shared" si="458"/>
        <v>28.2</v>
      </c>
      <c r="CW176" s="67">
        <f t="shared" si="458"/>
        <v>28.2</v>
      </c>
      <c r="CX176" s="67">
        <f t="shared" si="458"/>
        <v>28.2</v>
      </c>
      <c r="CY176" s="67">
        <f t="shared" si="458"/>
        <v>28.2</v>
      </c>
      <c r="CZ176" s="67">
        <f t="shared" si="458"/>
        <v>28.2</v>
      </c>
      <c r="DA176" s="67">
        <f t="shared" si="458"/>
        <v>28.2</v>
      </c>
      <c r="DB176" s="67">
        <f t="shared" si="458"/>
        <v>28.2</v>
      </c>
      <c r="DC176" s="67">
        <f t="shared" si="458"/>
        <v>28.2</v>
      </c>
      <c r="DD176" s="67">
        <f t="shared" si="458"/>
        <v>28.2</v>
      </c>
      <c r="DE176" s="67">
        <f t="shared" si="458"/>
        <v>28.2</v>
      </c>
      <c r="DF176" s="67">
        <f t="shared" si="459"/>
        <v>28.2</v>
      </c>
      <c r="DG176" s="67">
        <f t="shared" si="459"/>
        <v>28.2</v>
      </c>
      <c r="DH176" s="67">
        <f t="shared" si="459"/>
        <v>28.2</v>
      </c>
      <c r="DI176" s="67">
        <f t="shared" si="459"/>
        <v>28.2</v>
      </c>
      <c r="DJ176" s="67">
        <f t="shared" si="459"/>
        <v>28.2</v>
      </c>
      <c r="DK176" s="67">
        <f t="shared" si="459"/>
        <v>28.2</v>
      </c>
      <c r="DL176" s="67">
        <f t="shared" si="459"/>
        <v>28.2</v>
      </c>
      <c r="DM176" s="67">
        <f t="shared" si="459"/>
        <v>28.2</v>
      </c>
      <c r="DN176" s="67">
        <f t="shared" si="459"/>
        <v>28.2</v>
      </c>
      <c r="DO176" s="67">
        <f t="shared" si="459"/>
        <v>28.2</v>
      </c>
      <c r="DP176" s="67">
        <f t="shared" si="460"/>
        <v>28.2</v>
      </c>
      <c r="DQ176" s="67">
        <f t="shared" si="460"/>
        <v>28.2</v>
      </c>
      <c r="DR176" s="67">
        <f t="shared" si="460"/>
        <v>28.2</v>
      </c>
      <c r="DS176" s="67">
        <f t="shared" si="460"/>
        <v>28.2</v>
      </c>
      <c r="DT176" s="67">
        <f t="shared" si="460"/>
        <v>28.2</v>
      </c>
      <c r="DU176" s="67">
        <f t="shared" si="460"/>
        <v>28.2</v>
      </c>
      <c r="DV176" s="67">
        <f t="shared" si="460"/>
        <v>28.2</v>
      </c>
      <c r="DW176" s="67">
        <f t="shared" si="460"/>
        <v>28.2</v>
      </c>
      <c r="DX176" s="67">
        <f t="shared" si="460"/>
        <v>28.2</v>
      </c>
      <c r="DY176" s="67">
        <f t="shared" si="460"/>
        <v>28.2</v>
      </c>
      <c r="DZ176" s="67">
        <f t="shared" si="461"/>
        <v>28.2</v>
      </c>
      <c r="EA176" s="67">
        <f t="shared" si="461"/>
        <v>28.2</v>
      </c>
      <c r="EB176" s="67">
        <f t="shared" si="461"/>
        <v>28.2</v>
      </c>
      <c r="EC176" s="67">
        <f t="shared" si="461"/>
        <v>28.2</v>
      </c>
      <c r="ED176" s="67">
        <f t="shared" si="461"/>
        <v>28.2</v>
      </c>
      <c r="EE176" s="67">
        <f t="shared" si="461"/>
        <v>28.2</v>
      </c>
      <c r="EF176" s="67">
        <f t="shared" si="461"/>
        <v>28.2</v>
      </c>
      <c r="EG176" s="67">
        <f t="shared" si="461"/>
        <v>28.2</v>
      </c>
      <c r="EH176" s="67">
        <f t="shared" si="461"/>
        <v>28.2</v>
      </c>
      <c r="EI176" s="67">
        <f t="shared" si="461"/>
        <v>28.2</v>
      </c>
      <c r="EJ176" s="67">
        <f t="shared" si="462"/>
        <v>28.2</v>
      </c>
      <c r="EK176" s="67">
        <f t="shared" si="462"/>
        <v>28.2</v>
      </c>
      <c r="EL176" s="67">
        <f t="shared" si="462"/>
        <v>28.2</v>
      </c>
      <c r="EM176" s="67">
        <f t="shared" si="462"/>
        <v>28.2</v>
      </c>
      <c r="EN176" s="67">
        <f t="shared" si="462"/>
        <v>28.2</v>
      </c>
      <c r="EO176" s="67">
        <f t="shared" si="462"/>
        <v>28.2</v>
      </c>
      <c r="EP176" s="67">
        <f t="shared" si="462"/>
        <v>28.2</v>
      </c>
      <c r="EQ176" s="67">
        <f t="shared" si="462"/>
        <v>17.663736263736261</v>
      </c>
      <c r="ER176" s="67">
        <f t="shared" si="462"/>
        <v>0</v>
      </c>
      <c r="ES176" s="67">
        <f t="shared" si="462"/>
        <v>0</v>
      </c>
      <c r="ET176" s="67">
        <f t="shared" si="463"/>
        <v>0</v>
      </c>
      <c r="EU176" s="67">
        <f t="shared" si="463"/>
        <v>0</v>
      </c>
      <c r="EV176" s="67">
        <f t="shared" si="463"/>
        <v>0</v>
      </c>
      <c r="EW176" s="67">
        <f t="shared" si="463"/>
        <v>0</v>
      </c>
      <c r="EX176" s="67">
        <f t="shared" si="463"/>
        <v>0</v>
      </c>
      <c r="EY176" s="67">
        <f t="shared" si="463"/>
        <v>0</v>
      </c>
      <c r="EZ176" s="67">
        <f t="shared" si="463"/>
        <v>0</v>
      </c>
      <c r="FA176" s="67">
        <f t="shared" si="463"/>
        <v>0</v>
      </c>
      <c r="FB176" s="67">
        <f t="shared" si="463"/>
        <v>0</v>
      </c>
      <c r="FC176" s="67">
        <f t="shared" si="463"/>
        <v>0</v>
      </c>
      <c r="FD176" s="67">
        <f t="shared" si="464"/>
        <v>0</v>
      </c>
      <c r="FE176" s="67">
        <f t="shared" si="464"/>
        <v>0</v>
      </c>
      <c r="FF176" s="67">
        <f t="shared" si="464"/>
        <v>0</v>
      </c>
      <c r="FG176" s="67">
        <f t="shared" si="464"/>
        <v>0</v>
      </c>
      <c r="FH176" s="67">
        <f t="shared" si="464"/>
        <v>0</v>
      </c>
      <c r="FI176" s="67">
        <f t="shared" si="464"/>
        <v>0</v>
      </c>
      <c r="FJ176" s="67">
        <f t="shared" si="464"/>
        <v>0</v>
      </c>
      <c r="FK176" s="67">
        <f t="shared" si="464"/>
        <v>0</v>
      </c>
      <c r="FL176" s="67">
        <f t="shared" si="464"/>
        <v>0</v>
      </c>
      <c r="FM176" s="67">
        <f t="shared" si="464"/>
        <v>0</v>
      </c>
      <c r="FN176" s="67">
        <f t="shared" si="465"/>
        <v>0</v>
      </c>
      <c r="FO176" s="67">
        <f t="shared" si="465"/>
        <v>0</v>
      </c>
      <c r="FP176" s="67">
        <f t="shared" si="465"/>
        <v>0</v>
      </c>
      <c r="FQ176" s="67">
        <f t="shared" si="465"/>
        <v>0</v>
      </c>
      <c r="FR176" s="67">
        <f t="shared" si="465"/>
        <v>0</v>
      </c>
      <c r="FS176" s="67">
        <f t="shared" si="465"/>
        <v>0</v>
      </c>
      <c r="FT176" s="67">
        <f t="shared" si="465"/>
        <v>0</v>
      </c>
      <c r="FU176" s="67">
        <f t="shared" si="465"/>
        <v>0</v>
      </c>
      <c r="FV176" s="67">
        <f t="shared" si="465"/>
        <v>0</v>
      </c>
      <c r="FW176" s="67">
        <f t="shared" si="465"/>
        <v>0</v>
      </c>
      <c r="FX176" s="67">
        <f t="shared" si="466"/>
        <v>0</v>
      </c>
      <c r="FY176" s="67">
        <f t="shared" si="466"/>
        <v>0</v>
      </c>
      <c r="FZ176" s="67">
        <f t="shared" si="466"/>
        <v>0</v>
      </c>
      <c r="GA176" s="67">
        <f t="shared" si="466"/>
        <v>0</v>
      </c>
      <c r="GB176" s="67">
        <f t="shared" si="466"/>
        <v>0</v>
      </c>
      <c r="GC176" s="67">
        <f t="shared" si="466"/>
        <v>0</v>
      </c>
      <c r="GD176" s="2"/>
    </row>
    <row r="177" spans="1:186" hidden="1" outlineLevel="1" x14ac:dyDescent="0.35">
      <c r="A177" s="10"/>
      <c r="B177" s="10">
        <f t="shared" si="449"/>
        <v>13</v>
      </c>
      <c r="C177" s="10" t="str">
        <f>IFERROR(INDEX('Portfolio por Usina'!$B:$B,MATCH('Geração, Estimativas, Auxiliar'!$B177,'Portfolio por Usina'!$Z:$Z,0),1),"-")</f>
        <v>AXIA Energia Nordeste</v>
      </c>
      <c r="D177" s="10" t="str">
        <f>IFERROR(INDEX('Portfolio por Usina'!$E:$E,MATCH('Geração, Estimativas, Auxiliar'!$B177,'Portfolio por Usina'!$Z:$Z,0),1),"-")</f>
        <v>Eólica</v>
      </c>
      <c r="E177" s="10" t="str">
        <f>IFERROR(INDEX('Portfolio por Usina'!$C:$C,MATCH('Geração, Estimativas, Auxiliar'!$B177,'Portfolio por Usina'!$Z:$Z,0),1),"-")</f>
        <v>Acauã</v>
      </c>
      <c r="F177" s="10" t="str">
        <f>IFERROR(INDEX('Portfolio por Usina'!$F:$F,MATCH('Geração, Estimativas, Auxiliar'!$B177,'Portfolio por Usina'!$Z:$Z,0),1),"-")</f>
        <v>NE</v>
      </c>
      <c r="G177" s="54">
        <f>IFERROR(INDEX('Portfolio por Usina'!$P:$P,MATCH($B177,'Portfolio por Usina'!$Z:$Z,0),1),0)</f>
        <v>6</v>
      </c>
      <c r="H177" s="228">
        <f>IFERROR(INDEX('Portfolio por Usina'!$X:$X,MATCH($B177,'Portfolio por Usina'!$Z:$Z,0),1),0)</f>
        <v>1</v>
      </c>
      <c r="I177" s="12">
        <f t="shared" si="429"/>
        <v>6</v>
      </c>
      <c r="J177" s="13">
        <f>IFERROR(IF(ISNUMBER(INDEX('Portfolio por Usina'!$U:$U,MATCH($B177,'Portfolio por Usina'!$Z:$Z,0),1)),INDEX('Portfolio por Usina'!$U:$U,MATCH($B177,'Portfolio por Usina'!$Z:$Z,0),1),INDEX('Portfolio por Usina'!$V:$V,MATCH($B177,'Portfolio por Usina'!$Z:$Z,0),1)),0)</f>
        <v>43782</v>
      </c>
      <c r="K177" s="13">
        <f>IFERROR(INDEX('Portfolio por Usina'!$W:$W,MATCH($B177,'Portfolio por Usina'!$Z:$Z,0),1),0)</f>
        <v>54524</v>
      </c>
      <c r="L177" s="10"/>
      <c r="M177" s="10" t="str">
        <f t="shared" si="430"/>
        <v>Acauã</v>
      </c>
      <c r="N177" s="67">
        <f t="shared" si="450"/>
        <v>6</v>
      </c>
      <c r="O177" s="67">
        <f t="shared" si="450"/>
        <v>6</v>
      </c>
      <c r="P177" s="67">
        <f t="shared" si="450"/>
        <v>6</v>
      </c>
      <c r="Q177" s="67">
        <f t="shared" si="450"/>
        <v>6</v>
      </c>
      <c r="R177" s="67">
        <f t="shared" si="450"/>
        <v>6</v>
      </c>
      <c r="S177" s="67">
        <f t="shared" si="450"/>
        <v>6</v>
      </c>
      <c r="T177" s="67">
        <f t="shared" si="450"/>
        <v>6</v>
      </c>
      <c r="U177" s="67">
        <f t="shared" si="450"/>
        <v>6</v>
      </c>
      <c r="V177" s="67">
        <f t="shared" si="450"/>
        <v>6</v>
      </c>
      <c r="W177" s="67">
        <f t="shared" si="450"/>
        <v>6</v>
      </c>
      <c r="X177" s="67">
        <f t="shared" si="451"/>
        <v>6</v>
      </c>
      <c r="Y177" s="67">
        <f t="shared" si="451"/>
        <v>6</v>
      </c>
      <c r="Z177" s="67">
        <f t="shared" si="451"/>
        <v>6</v>
      </c>
      <c r="AA177" s="67">
        <f t="shared" si="451"/>
        <v>6</v>
      </c>
      <c r="AB177" s="67">
        <f t="shared" si="451"/>
        <v>6</v>
      </c>
      <c r="AC177" s="67">
        <f t="shared" si="451"/>
        <v>6</v>
      </c>
      <c r="AD177" s="67">
        <f t="shared" si="451"/>
        <v>6</v>
      </c>
      <c r="AE177" s="67">
        <f t="shared" si="451"/>
        <v>6</v>
      </c>
      <c r="AF177" s="67">
        <f t="shared" si="451"/>
        <v>6</v>
      </c>
      <c r="AG177" s="67">
        <f t="shared" si="451"/>
        <v>6</v>
      </c>
      <c r="AH177" s="67">
        <f t="shared" si="452"/>
        <v>6</v>
      </c>
      <c r="AI177" s="67">
        <f t="shared" si="452"/>
        <v>6</v>
      </c>
      <c r="AJ177" s="67">
        <f t="shared" si="452"/>
        <v>6</v>
      </c>
      <c r="AK177" s="67">
        <f t="shared" si="452"/>
        <v>6</v>
      </c>
      <c r="AL177" s="67">
        <f t="shared" si="452"/>
        <v>1.6602739726027398</v>
      </c>
      <c r="AM177" s="67">
        <f t="shared" si="452"/>
        <v>0</v>
      </c>
      <c r="AN177" s="67">
        <f t="shared" si="452"/>
        <v>0</v>
      </c>
      <c r="AO177" s="67">
        <f t="shared" si="452"/>
        <v>0</v>
      </c>
      <c r="AP177" s="67">
        <f t="shared" si="452"/>
        <v>0</v>
      </c>
      <c r="AQ177" s="67">
        <f t="shared" si="452"/>
        <v>0</v>
      </c>
      <c r="AR177" s="67">
        <f t="shared" si="452"/>
        <v>0</v>
      </c>
      <c r="AS177" s="67">
        <f t="shared" si="452"/>
        <v>0</v>
      </c>
      <c r="AT177" s="67">
        <f t="shared" si="452"/>
        <v>0</v>
      </c>
      <c r="AU177" s="67">
        <f t="shared" si="452"/>
        <v>0</v>
      </c>
      <c r="AV177" s="2"/>
      <c r="AW177" s="50" t="str">
        <f t="shared" si="434"/>
        <v>Acauã</v>
      </c>
      <c r="AX177" s="67">
        <f t="shared" si="453"/>
        <v>6</v>
      </c>
      <c r="AY177" s="67">
        <f t="shared" si="453"/>
        <v>6</v>
      </c>
      <c r="AZ177" s="67">
        <f t="shared" si="453"/>
        <v>6</v>
      </c>
      <c r="BA177" s="67">
        <f t="shared" si="453"/>
        <v>6</v>
      </c>
      <c r="BB177" s="67">
        <f t="shared" si="453"/>
        <v>6</v>
      </c>
      <c r="BC177" s="67">
        <f t="shared" si="453"/>
        <v>6</v>
      </c>
      <c r="BD177" s="67">
        <f t="shared" si="453"/>
        <v>6</v>
      </c>
      <c r="BE177" s="67">
        <f t="shared" si="453"/>
        <v>6</v>
      </c>
      <c r="BF177" s="67">
        <f t="shared" si="453"/>
        <v>6</v>
      </c>
      <c r="BG177" s="67">
        <f t="shared" si="453"/>
        <v>6</v>
      </c>
      <c r="BH177" s="67">
        <f t="shared" si="454"/>
        <v>6</v>
      </c>
      <c r="BI177" s="67">
        <f t="shared" si="454"/>
        <v>6</v>
      </c>
      <c r="BJ177" s="67">
        <f t="shared" si="454"/>
        <v>6</v>
      </c>
      <c r="BK177" s="67">
        <f t="shared" si="454"/>
        <v>6</v>
      </c>
      <c r="BL177" s="67">
        <f t="shared" si="454"/>
        <v>6</v>
      </c>
      <c r="BM177" s="67">
        <f t="shared" si="454"/>
        <v>6</v>
      </c>
      <c r="BN177" s="67">
        <f t="shared" si="454"/>
        <v>6</v>
      </c>
      <c r="BO177" s="67">
        <f t="shared" si="454"/>
        <v>6</v>
      </c>
      <c r="BP177" s="67">
        <f t="shared" si="454"/>
        <v>6</v>
      </c>
      <c r="BQ177" s="67">
        <f t="shared" si="454"/>
        <v>6</v>
      </c>
      <c r="BR177" s="67">
        <f t="shared" si="455"/>
        <v>6</v>
      </c>
      <c r="BS177" s="67">
        <f t="shared" si="455"/>
        <v>6</v>
      </c>
      <c r="BT177" s="67">
        <f t="shared" si="455"/>
        <v>6</v>
      </c>
      <c r="BU177" s="67">
        <f t="shared" si="455"/>
        <v>6</v>
      </c>
      <c r="BV177" s="67">
        <f t="shared" si="455"/>
        <v>6</v>
      </c>
      <c r="BW177" s="67">
        <f t="shared" si="455"/>
        <v>6</v>
      </c>
      <c r="BX177" s="67">
        <f t="shared" si="455"/>
        <v>6</v>
      </c>
      <c r="BY177" s="67">
        <f t="shared" si="455"/>
        <v>6</v>
      </c>
      <c r="BZ177" s="67">
        <f t="shared" si="455"/>
        <v>6</v>
      </c>
      <c r="CA177" s="67">
        <f t="shared" si="455"/>
        <v>6</v>
      </c>
      <c r="CB177" s="67">
        <f t="shared" si="456"/>
        <v>6</v>
      </c>
      <c r="CC177" s="67">
        <f t="shared" si="456"/>
        <v>6</v>
      </c>
      <c r="CD177" s="67">
        <f t="shared" si="456"/>
        <v>6</v>
      </c>
      <c r="CE177" s="67">
        <f t="shared" si="456"/>
        <v>6</v>
      </c>
      <c r="CF177" s="67">
        <f t="shared" si="456"/>
        <v>6</v>
      </c>
      <c r="CG177" s="67">
        <f t="shared" si="456"/>
        <v>6</v>
      </c>
      <c r="CH177" s="67">
        <f t="shared" si="456"/>
        <v>6</v>
      </c>
      <c r="CI177" s="67">
        <f t="shared" si="456"/>
        <v>6</v>
      </c>
      <c r="CJ177" s="67">
        <f t="shared" si="456"/>
        <v>6</v>
      </c>
      <c r="CK177" s="67">
        <f t="shared" si="456"/>
        <v>6</v>
      </c>
      <c r="CL177" s="67">
        <f t="shared" si="457"/>
        <v>6</v>
      </c>
      <c r="CM177" s="67">
        <f t="shared" si="457"/>
        <v>6</v>
      </c>
      <c r="CN177" s="67">
        <f t="shared" si="457"/>
        <v>6</v>
      </c>
      <c r="CO177" s="67">
        <f t="shared" si="457"/>
        <v>6</v>
      </c>
      <c r="CP177" s="67">
        <f t="shared" si="457"/>
        <v>6</v>
      </c>
      <c r="CQ177" s="67">
        <f t="shared" si="457"/>
        <v>6</v>
      </c>
      <c r="CR177" s="67">
        <f t="shared" si="457"/>
        <v>6</v>
      </c>
      <c r="CS177" s="67">
        <f t="shared" si="457"/>
        <v>6</v>
      </c>
      <c r="CT177" s="67">
        <f t="shared" si="457"/>
        <v>6</v>
      </c>
      <c r="CU177" s="67">
        <f t="shared" si="457"/>
        <v>6</v>
      </c>
      <c r="CV177" s="67">
        <f t="shared" si="458"/>
        <v>6</v>
      </c>
      <c r="CW177" s="67">
        <f t="shared" si="458"/>
        <v>6</v>
      </c>
      <c r="CX177" s="67">
        <f t="shared" si="458"/>
        <v>6</v>
      </c>
      <c r="CY177" s="67">
        <f t="shared" si="458"/>
        <v>6</v>
      </c>
      <c r="CZ177" s="67">
        <f t="shared" si="458"/>
        <v>6</v>
      </c>
      <c r="DA177" s="67">
        <f t="shared" si="458"/>
        <v>6</v>
      </c>
      <c r="DB177" s="67">
        <f t="shared" si="458"/>
        <v>6</v>
      </c>
      <c r="DC177" s="67">
        <f t="shared" si="458"/>
        <v>6</v>
      </c>
      <c r="DD177" s="67">
        <f t="shared" si="458"/>
        <v>6</v>
      </c>
      <c r="DE177" s="67">
        <f t="shared" si="458"/>
        <v>6</v>
      </c>
      <c r="DF177" s="67">
        <f t="shared" si="459"/>
        <v>6</v>
      </c>
      <c r="DG177" s="67">
        <f t="shared" si="459"/>
        <v>6</v>
      </c>
      <c r="DH177" s="67">
        <f t="shared" si="459"/>
        <v>6</v>
      </c>
      <c r="DI177" s="67">
        <f t="shared" si="459"/>
        <v>6</v>
      </c>
      <c r="DJ177" s="67">
        <f t="shared" si="459"/>
        <v>6</v>
      </c>
      <c r="DK177" s="67">
        <f t="shared" si="459"/>
        <v>6</v>
      </c>
      <c r="DL177" s="67">
        <f t="shared" si="459"/>
        <v>6</v>
      </c>
      <c r="DM177" s="67">
        <f t="shared" si="459"/>
        <v>6</v>
      </c>
      <c r="DN177" s="67">
        <f t="shared" si="459"/>
        <v>6</v>
      </c>
      <c r="DO177" s="67">
        <f t="shared" si="459"/>
        <v>6</v>
      </c>
      <c r="DP177" s="67">
        <f t="shared" si="460"/>
        <v>6</v>
      </c>
      <c r="DQ177" s="67">
        <f t="shared" si="460"/>
        <v>6</v>
      </c>
      <c r="DR177" s="67">
        <f t="shared" si="460"/>
        <v>6</v>
      </c>
      <c r="DS177" s="67">
        <f t="shared" si="460"/>
        <v>6</v>
      </c>
      <c r="DT177" s="67">
        <f t="shared" si="460"/>
        <v>6</v>
      </c>
      <c r="DU177" s="67">
        <f t="shared" si="460"/>
        <v>6</v>
      </c>
      <c r="DV177" s="67">
        <f t="shared" si="460"/>
        <v>6</v>
      </c>
      <c r="DW177" s="67">
        <f t="shared" si="460"/>
        <v>6</v>
      </c>
      <c r="DX177" s="67">
        <f t="shared" si="460"/>
        <v>6</v>
      </c>
      <c r="DY177" s="67">
        <f t="shared" si="460"/>
        <v>6</v>
      </c>
      <c r="DZ177" s="67">
        <f t="shared" si="461"/>
        <v>6</v>
      </c>
      <c r="EA177" s="67">
        <f t="shared" si="461"/>
        <v>6</v>
      </c>
      <c r="EB177" s="67">
        <f t="shared" si="461"/>
        <v>6</v>
      </c>
      <c r="EC177" s="67">
        <f t="shared" si="461"/>
        <v>6</v>
      </c>
      <c r="ED177" s="67">
        <f t="shared" si="461"/>
        <v>6</v>
      </c>
      <c r="EE177" s="67">
        <f t="shared" si="461"/>
        <v>6</v>
      </c>
      <c r="EF177" s="67">
        <f t="shared" si="461"/>
        <v>6</v>
      </c>
      <c r="EG177" s="67">
        <f t="shared" si="461"/>
        <v>6</v>
      </c>
      <c r="EH177" s="67">
        <f t="shared" si="461"/>
        <v>6</v>
      </c>
      <c r="EI177" s="67">
        <f t="shared" si="461"/>
        <v>6</v>
      </c>
      <c r="EJ177" s="67">
        <f t="shared" si="462"/>
        <v>6</v>
      </c>
      <c r="EK177" s="67">
        <f t="shared" si="462"/>
        <v>6</v>
      </c>
      <c r="EL177" s="67">
        <f t="shared" si="462"/>
        <v>6</v>
      </c>
      <c r="EM177" s="67">
        <f t="shared" si="462"/>
        <v>6</v>
      </c>
      <c r="EN177" s="67">
        <f t="shared" si="462"/>
        <v>6</v>
      </c>
      <c r="EO177" s="67">
        <f t="shared" si="462"/>
        <v>6</v>
      </c>
      <c r="EP177" s="67">
        <f t="shared" si="462"/>
        <v>6</v>
      </c>
      <c r="EQ177" s="67">
        <f t="shared" si="462"/>
        <v>0.72527472527472525</v>
      </c>
      <c r="ER177" s="67">
        <f t="shared" si="462"/>
        <v>0</v>
      </c>
      <c r="ES177" s="67">
        <f t="shared" si="462"/>
        <v>0</v>
      </c>
      <c r="ET177" s="67">
        <f t="shared" si="463"/>
        <v>0</v>
      </c>
      <c r="EU177" s="67">
        <f t="shared" si="463"/>
        <v>0</v>
      </c>
      <c r="EV177" s="67">
        <f t="shared" si="463"/>
        <v>0</v>
      </c>
      <c r="EW177" s="67">
        <f t="shared" si="463"/>
        <v>0</v>
      </c>
      <c r="EX177" s="67">
        <f t="shared" si="463"/>
        <v>0</v>
      </c>
      <c r="EY177" s="67">
        <f t="shared" si="463"/>
        <v>0</v>
      </c>
      <c r="EZ177" s="67">
        <f t="shared" si="463"/>
        <v>0</v>
      </c>
      <c r="FA177" s="67">
        <f t="shared" si="463"/>
        <v>0</v>
      </c>
      <c r="FB177" s="67">
        <f t="shared" si="463"/>
        <v>0</v>
      </c>
      <c r="FC177" s="67">
        <f t="shared" si="463"/>
        <v>0</v>
      </c>
      <c r="FD177" s="67">
        <f t="shared" si="464"/>
        <v>0</v>
      </c>
      <c r="FE177" s="67">
        <f t="shared" si="464"/>
        <v>0</v>
      </c>
      <c r="FF177" s="67">
        <f t="shared" si="464"/>
        <v>0</v>
      </c>
      <c r="FG177" s="67">
        <f t="shared" si="464"/>
        <v>0</v>
      </c>
      <c r="FH177" s="67">
        <f t="shared" si="464"/>
        <v>0</v>
      </c>
      <c r="FI177" s="67">
        <f t="shared" si="464"/>
        <v>0</v>
      </c>
      <c r="FJ177" s="67">
        <f t="shared" si="464"/>
        <v>0</v>
      </c>
      <c r="FK177" s="67">
        <f t="shared" si="464"/>
        <v>0</v>
      </c>
      <c r="FL177" s="67">
        <f t="shared" si="464"/>
        <v>0</v>
      </c>
      <c r="FM177" s="67">
        <f t="shared" si="464"/>
        <v>0</v>
      </c>
      <c r="FN177" s="67">
        <f t="shared" si="465"/>
        <v>0</v>
      </c>
      <c r="FO177" s="67">
        <f t="shared" si="465"/>
        <v>0</v>
      </c>
      <c r="FP177" s="67">
        <f t="shared" si="465"/>
        <v>0</v>
      </c>
      <c r="FQ177" s="67">
        <f t="shared" si="465"/>
        <v>0</v>
      </c>
      <c r="FR177" s="67">
        <f t="shared" si="465"/>
        <v>0</v>
      </c>
      <c r="FS177" s="67">
        <f t="shared" si="465"/>
        <v>0</v>
      </c>
      <c r="FT177" s="67">
        <f t="shared" si="465"/>
        <v>0</v>
      </c>
      <c r="FU177" s="67">
        <f t="shared" si="465"/>
        <v>0</v>
      </c>
      <c r="FV177" s="67">
        <f t="shared" si="465"/>
        <v>0</v>
      </c>
      <c r="FW177" s="67">
        <f t="shared" si="465"/>
        <v>0</v>
      </c>
      <c r="FX177" s="67">
        <f t="shared" si="466"/>
        <v>0</v>
      </c>
      <c r="FY177" s="67">
        <f t="shared" si="466"/>
        <v>0</v>
      </c>
      <c r="FZ177" s="67">
        <f t="shared" si="466"/>
        <v>0</v>
      </c>
      <c r="GA177" s="67">
        <f t="shared" si="466"/>
        <v>0</v>
      </c>
      <c r="GB177" s="67">
        <f t="shared" si="466"/>
        <v>0</v>
      </c>
      <c r="GC177" s="67">
        <f t="shared" si="466"/>
        <v>0</v>
      </c>
      <c r="GD177" s="2"/>
    </row>
    <row r="178" spans="1:186" hidden="1" outlineLevel="1" x14ac:dyDescent="0.35">
      <c r="A178" s="10"/>
      <c r="B178" s="10">
        <f t="shared" si="449"/>
        <v>14</v>
      </c>
      <c r="C178" s="10" t="str">
        <f>IFERROR(INDEX('Portfolio por Usina'!$B:$B,MATCH('Geração, Estimativas, Auxiliar'!$B178,'Portfolio por Usina'!$Z:$Z,0),1),"-")</f>
        <v>AXIA Energia Nordeste</v>
      </c>
      <c r="D178" s="10" t="str">
        <f>IFERROR(INDEX('Portfolio por Usina'!$E:$E,MATCH('Geração, Estimativas, Auxiliar'!$B178,'Portfolio por Usina'!$Z:$Z,0),1),"-")</f>
        <v>Eólica</v>
      </c>
      <c r="E178" s="10" t="str">
        <f>IFERROR(INDEX('Portfolio por Usina'!$C:$C,MATCH('Geração, Estimativas, Auxiliar'!$B178,'Portfolio por Usina'!$Z:$Z,0),1),"-")</f>
        <v>Angical 2</v>
      </c>
      <c r="F178" s="10" t="str">
        <f>IFERROR(INDEX('Portfolio por Usina'!$F:$F,MATCH('Geração, Estimativas, Auxiliar'!$B178,'Portfolio por Usina'!$Z:$Z,0),1),"-")</f>
        <v>NE</v>
      </c>
      <c r="G178" s="54">
        <f>IFERROR(INDEX('Portfolio por Usina'!$P:$P,MATCH($B178,'Portfolio por Usina'!$Z:$Z,0),1),0)</f>
        <v>10</v>
      </c>
      <c r="H178" s="228">
        <f>IFERROR(INDEX('Portfolio por Usina'!$X:$X,MATCH($B178,'Portfolio por Usina'!$Z:$Z,0),1),0)</f>
        <v>1</v>
      </c>
      <c r="I178" s="12">
        <f t="shared" si="429"/>
        <v>10</v>
      </c>
      <c r="J178" s="13">
        <f>IFERROR(IF(ISNUMBER(INDEX('Portfolio por Usina'!$U:$U,MATCH($B178,'Portfolio por Usina'!$Z:$Z,0),1)),INDEX('Portfolio por Usina'!$U:$U,MATCH($B178,'Portfolio por Usina'!$Z:$Z,0),1),INDEX('Portfolio por Usina'!$V:$V,MATCH($B178,'Portfolio por Usina'!$Z:$Z,0),1)),0)</f>
        <v>43725</v>
      </c>
      <c r="K178" s="13">
        <f>IFERROR(INDEX('Portfolio por Usina'!$W:$W,MATCH($B178,'Portfolio por Usina'!$Z:$Z,0),1),0)</f>
        <v>54524</v>
      </c>
      <c r="L178" s="10"/>
      <c r="M178" s="10" t="str">
        <f t="shared" si="430"/>
        <v>Angical 2</v>
      </c>
      <c r="N178" s="67">
        <f t="shared" si="450"/>
        <v>10</v>
      </c>
      <c r="O178" s="67">
        <f t="shared" si="450"/>
        <v>10</v>
      </c>
      <c r="P178" s="67">
        <f t="shared" si="450"/>
        <v>10</v>
      </c>
      <c r="Q178" s="67">
        <f t="shared" si="450"/>
        <v>10</v>
      </c>
      <c r="R178" s="67">
        <f t="shared" si="450"/>
        <v>10</v>
      </c>
      <c r="S178" s="67">
        <f t="shared" si="450"/>
        <v>10</v>
      </c>
      <c r="T178" s="67">
        <f t="shared" si="450"/>
        <v>10</v>
      </c>
      <c r="U178" s="67">
        <f t="shared" si="450"/>
        <v>10</v>
      </c>
      <c r="V178" s="67">
        <f t="shared" si="450"/>
        <v>10</v>
      </c>
      <c r="W178" s="67">
        <f t="shared" si="450"/>
        <v>10</v>
      </c>
      <c r="X178" s="67">
        <f t="shared" si="451"/>
        <v>10</v>
      </c>
      <c r="Y178" s="67">
        <f t="shared" si="451"/>
        <v>10</v>
      </c>
      <c r="Z178" s="67">
        <f t="shared" si="451"/>
        <v>10</v>
      </c>
      <c r="AA178" s="67">
        <f t="shared" si="451"/>
        <v>10</v>
      </c>
      <c r="AB178" s="67">
        <f t="shared" si="451"/>
        <v>10</v>
      </c>
      <c r="AC178" s="67">
        <f t="shared" si="451"/>
        <v>10</v>
      </c>
      <c r="AD178" s="67">
        <f t="shared" si="451"/>
        <v>10</v>
      </c>
      <c r="AE178" s="67">
        <f t="shared" si="451"/>
        <v>10</v>
      </c>
      <c r="AF178" s="67">
        <f t="shared" si="451"/>
        <v>10</v>
      </c>
      <c r="AG178" s="67">
        <f t="shared" si="451"/>
        <v>10</v>
      </c>
      <c r="AH178" s="67">
        <f t="shared" si="452"/>
        <v>10</v>
      </c>
      <c r="AI178" s="67">
        <f t="shared" si="452"/>
        <v>10</v>
      </c>
      <c r="AJ178" s="67">
        <f t="shared" si="452"/>
        <v>10</v>
      </c>
      <c r="AK178" s="67">
        <f t="shared" si="452"/>
        <v>10</v>
      </c>
      <c r="AL178" s="67">
        <f t="shared" si="452"/>
        <v>2.7671232876712328</v>
      </c>
      <c r="AM178" s="67">
        <f t="shared" si="452"/>
        <v>0</v>
      </c>
      <c r="AN178" s="67">
        <f t="shared" si="452"/>
        <v>0</v>
      </c>
      <c r="AO178" s="67">
        <f t="shared" si="452"/>
        <v>0</v>
      </c>
      <c r="AP178" s="67">
        <f t="shared" si="452"/>
        <v>0</v>
      </c>
      <c r="AQ178" s="67">
        <f t="shared" si="452"/>
        <v>0</v>
      </c>
      <c r="AR178" s="67">
        <f t="shared" si="452"/>
        <v>0</v>
      </c>
      <c r="AS178" s="67">
        <f t="shared" si="452"/>
        <v>0</v>
      </c>
      <c r="AT178" s="67">
        <f t="shared" si="452"/>
        <v>0</v>
      </c>
      <c r="AU178" s="67">
        <f t="shared" si="452"/>
        <v>0</v>
      </c>
      <c r="AV178" s="2"/>
      <c r="AW178" s="50" t="str">
        <f t="shared" si="434"/>
        <v>Angical 2</v>
      </c>
      <c r="AX178" s="67">
        <f t="shared" si="453"/>
        <v>10</v>
      </c>
      <c r="AY178" s="67">
        <f t="shared" si="453"/>
        <v>10</v>
      </c>
      <c r="AZ178" s="67">
        <f t="shared" si="453"/>
        <v>10</v>
      </c>
      <c r="BA178" s="67">
        <f t="shared" si="453"/>
        <v>10</v>
      </c>
      <c r="BB178" s="67">
        <f t="shared" si="453"/>
        <v>10</v>
      </c>
      <c r="BC178" s="67">
        <f t="shared" si="453"/>
        <v>10</v>
      </c>
      <c r="BD178" s="67">
        <f t="shared" si="453"/>
        <v>10</v>
      </c>
      <c r="BE178" s="67">
        <f t="shared" si="453"/>
        <v>10</v>
      </c>
      <c r="BF178" s="67">
        <f t="shared" si="453"/>
        <v>10</v>
      </c>
      <c r="BG178" s="67">
        <f t="shared" si="453"/>
        <v>10</v>
      </c>
      <c r="BH178" s="67">
        <f t="shared" si="454"/>
        <v>10</v>
      </c>
      <c r="BI178" s="67">
        <f t="shared" si="454"/>
        <v>10</v>
      </c>
      <c r="BJ178" s="67">
        <f t="shared" si="454"/>
        <v>10</v>
      </c>
      <c r="BK178" s="67">
        <f t="shared" si="454"/>
        <v>10</v>
      </c>
      <c r="BL178" s="67">
        <f t="shared" si="454"/>
        <v>10</v>
      </c>
      <c r="BM178" s="67">
        <f t="shared" si="454"/>
        <v>10</v>
      </c>
      <c r="BN178" s="67">
        <f t="shared" si="454"/>
        <v>10</v>
      </c>
      <c r="BO178" s="67">
        <f t="shared" si="454"/>
        <v>10</v>
      </c>
      <c r="BP178" s="67">
        <f t="shared" si="454"/>
        <v>10</v>
      </c>
      <c r="BQ178" s="67">
        <f t="shared" si="454"/>
        <v>10</v>
      </c>
      <c r="BR178" s="67">
        <f t="shared" si="455"/>
        <v>10</v>
      </c>
      <c r="BS178" s="67">
        <f t="shared" si="455"/>
        <v>10</v>
      </c>
      <c r="BT178" s="67">
        <f t="shared" si="455"/>
        <v>10</v>
      </c>
      <c r="BU178" s="67">
        <f t="shared" si="455"/>
        <v>10</v>
      </c>
      <c r="BV178" s="67">
        <f t="shared" si="455"/>
        <v>10</v>
      </c>
      <c r="BW178" s="67">
        <f t="shared" si="455"/>
        <v>10</v>
      </c>
      <c r="BX178" s="67">
        <f t="shared" si="455"/>
        <v>10</v>
      </c>
      <c r="BY178" s="67">
        <f t="shared" si="455"/>
        <v>10</v>
      </c>
      <c r="BZ178" s="67">
        <f t="shared" si="455"/>
        <v>10</v>
      </c>
      <c r="CA178" s="67">
        <f t="shared" si="455"/>
        <v>10</v>
      </c>
      <c r="CB178" s="67">
        <f t="shared" si="456"/>
        <v>10</v>
      </c>
      <c r="CC178" s="67">
        <f t="shared" si="456"/>
        <v>10</v>
      </c>
      <c r="CD178" s="67">
        <f t="shared" si="456"/>
        <v>10</v>
      </c>
      <c r="CE178" s="67">
        <f t="shared" si="456"/>
        <v>10</v>
      </c>
      <c r="CF178" s="67">
        <f t="shared" si="456"/>
        <v>10</v>
      </c>
      <c r="CG178" s="67">
        <f t="shared" si="456"/>
        <v>10</v>
      </c>
      <c r="CH178" s="67">
        <f t="shared" si="456"/>
        <v>10</v>
      </c>
      <c r="CI178" s="67">
        <f t="shared" si="456"/>
        <v>10</v>
      </c>
      <c r="CJ178" s="67">
        <f t="shared" si="456"/>
        <v>10</v>
      </c>
      <c r="CK178" s="67">
        <f t="shared" si="456"/>
        <v>10</v>
      </c>
      <c r="CL178" s="67">
        <f t="shared" si="457"/>
        <v>10</v>
      </c>
      <c r="CM178" s="67">
        <f t="shared" si="457"/>
        <v>10</v>
      </c>
      <c r="CN178" s="67">
        <f t="shared" si="457"/>
        <v>10</v>
      </c>
      <c r="CO178" s="67">
        <f t="shared" si="457"/>
        <v>10</v>
      </c>
      <c r="CP178" s="67">
        <f t="shared" si="457"/>
        <v>10</v>
      </c>
      <c r="CQ178" s="67">
        <f t="shared" si="457"/>
        <v>10</v>
      </c>
      <c r="CR178" s="67">
        <f t="shared" si="457"/>
        <v>10</v>
      </c>
      <c r="CS178" s="67">
        <f t="shared" si="457"/>
        <v>10</v>
      </c>
      <c r="CT178" s="67">
        <f t="shared" si="457"/>
        <v>10</v>
      </c>
      <c r="CU178" s="67">
        <f t="shared" si="457"/>
        <v>10</v>
      </c>
      <c r="CV178" s="67">
        <f t="shared" si="458"/>
        <v>10</v>
      </c>
      <c r="CW178" s="67">
        <f t="shared" si="458"/>
        <v>10</v>
      </c>
      <c r="CX178" s="67">
        <f t="shared" si="458"/>
        <v>10</v>
      </c>
      <c r="CY178" s="67">
        <f t="shared" si="458"/>
        <v>10</v>
      </c>
      <c r="CZ178" s="67">
        <f t="shared" si="458"/>
        <v>10</v>
      </c>
      <c r="DA178" s="67">
        <f t="shared" si="458"/>
        <v>10</v>
      </c>
      <c r="DB178" s="67">
        <f t="shared" si="458"/>
        <v>10</v>
      </c>
      <c r="DC178" s="67">
        <f t="shared" si="458"/>
        <v>10</v>
      </c>
      <c r="DD178" s="67">
        <f t="shared" si="458"/>
        <v>10</v>
      </c>
      <c r="DE178" s="67">
        <f t="shared" si="458"/>
        <v>10</v>
      </c>
      <c r="DF178" s="67">
        <f t="shared" si="459"/>
        <v>10</v>
      </c>
      <c r="DG178" s="67">
        <f t="shared" si="459"/>
        <v>10</v>
      </c>
      <c r="DH178" s="67">
        <f t="shared" si="459"/>
        <v>10</v>
      </c>
      <c r="DI178" s="67">
        <f t="shared" si="459"/>
        <v>10</v>
      </c>
      <c r="DJ178" s="67">
        <f t="shared" si="459"/>
        <v>10</v>
      </c>
      <c r="DK178" s="67">
        <f t="shared" si="459"/>
        <v>10</v>
      </c>
      <c r="DL178" s="67">
        <f t="shared" si="459"/>
        <v>10</v>
      </c>
      <c r="DM178" s="67">
        <f t="shared" si="459"/>
        <v>10</v>
      </c>
      <c r="DN178" s="67">
        <f t="shared" si="459"/>
        <v>10</v>
      </c>
      <c r="DO178" s="67">
        <f t="shared" si="459"/>
        <v>10</v>
      </c>
      <c r="DP178" s="67">
        <f t="shared" si="460"/>
        <v>10</v>
      </c>
      <c r="DQ178" s="67">
        <f t="shared" si="460"/>
        <v>10</v>
      </c>
      <c r="DR178" s="67">
        <f t="shared" si="460"/>
        <v>10</v>
      </c>
      <c r="DS178" s="67">
        <f t="shared" si="460"/>
        <v>10</v>
      </c>
      <c r="DT178" s="67">
        <f t="shared" si="460"/>
        <v>10</v>
      </c>
      <c r="DU178" s="67">
        <f t="shared" si="460"/>
        <v>10</v>
      </c>
      <c r="DV178" s="67">
        <f t="shared" si="460"/>
        <v>10</v>
      </c>
      <c r="DW178" s="67">
        <f t="shared" si="460"/>
        <v>10</v>
      </c>
      <c r="DX178" s="67">
        <f t="shared" si="460"/>
        <v>10</v>
      </c>
      <c r="DY178" s="67">
        <f t="shared" si="460"/>
        <v>10</v>
      </c>
      <c r="DZ178" s="67">
        <f t="shared" si="461"/>
        <v>10</v>
      </c>
      <c r="EA178" s="67">
        <f t="shared" si="461"/>
        <v>10</v>
      </c>
      <c r="EB178" s="67">
        <f t="shared" si="461"/>
        <v>10</v>
      </c>
      <c r="EC178" s="67">
        <f t="shared" si="461"/>
        <v>10</v>
      </c>
      <c r="ED178" s="67">
        <f t="shared" si="461"/>
        <v>10</v>
      </c>
      <c r="EE178" s="67">
        <f t="shared" si="461"/>
        <v>10</v>
      </c>
      <c r="EF178" s="67">
        <f t="shared" si="461"/>
        <v>10</v>
      </c>
      <c r="EG178" s="67">
        <f t="shared" si="461"/>
        <v>10</v>
      </c>
      <c r="EH178" s="67">
        <f t="shared" si="461"/>
        <v>10</v>
      </c>
      <c r="EI178" s="67">
        <f t="shared" si="461"/>
        <v>10</v>
      </c>
      <c r="EJ178" s="67">
        <f t="shared" si="462"/>
        <v>10</v>
      </c>
      <c r="EK178" s="67">
        <f t="shared" si="462"/>
        <v>10</v>
      </c>
      <c r="EL178" s="67">
        <f t="shared" si="462"/>
        <v>10</v>
      </c>
      <c r="EM178" s="67">
        <f t="shared" si="462"/>
        <v>10</v>
      </c>
      <c r="EN178" s="67">
        <f t="shared" si="462"/>
        <v>10</v>
      </c>
      <c r="EO178" s="67">
        <f t="shared" si="462"/>
        <v>10</v>
      </c>
      <c r="EP178" s="67">
        <f t="shared" si="462"/>
        <v>10</v>
      </c>
      <c r="EQ178" s="67">
        <f t="shared" si="462"/>
        <v>1.2087912087912087</v>
      </c>
      <c r="ER178" s="67">
        <f t="shared" si="462"/>
        <v>0</v>
      </c>
      <c r="ES178" s="67">
        <f t="shared" si="462"/>
        <v>0</v>
      </c>
      <c r="ET178" s="67">
        <f t="shared" si="463"/>
        <v>0</v>
      </c>
      <c r="EU178" s="67">
        <f t="shared" si="463"/>
        <v>0</v>
      </c>
      <c r="EV178" s="67">
        <f t="shared" si="463"/>
        <v>0</v>
      </c>
      <c r="EW178" s="67">
        <f t="shared" si="463"/>
        <v>0</v>
      </c>
      <c r="EX178" s="67">
        <f t="shared" si="463"/>
        <v>0</v>
      </c>
      <c r="EY178" s="67">
        <f t="shared" si="463"/>
        <v>0</v>
      </c>
      <c r="EZ178" s="67">
        <f t="shared" si="463"/>
        <v>0</v>
      </c>
      <c r="FA178" s="67">
        <f t="shared" si="463"/>
        <v>0</v>
      </c>
      <c r="FB178" s="67">
        <f t="shared" si="463"/>
        <v>0</v>
      </c>
      <c r="FC178" s="67">
        <f t="shared" si="463"/>
        <v>0</v>
      </c>
      <c r="FD178" s="67">
        <f t="shared" si="464"/>
        <v>0</v>
      </c>
      <c r="FE178" s="67">
        <f t="shared" si="464"/>
        <v>0</v>
      </c>
      <c r="FF178" s="67">
        <f t="shared" si="464"/>
        <v>0</v>
      </c>
      <c r="FG178" s="67">
        <f t="shared" si="464"/>
        <v>0</v>
      </c>
      <c r="FH178" s="67">
        <f t="shared" si="464"/>
        <v>0</v>
      </c>
      <c r="FI178" s="67">
        <f t="shared" si="464"/>
        <v>0</v>
      </c>
      <c r="FJ178" s="67">
        <f t="shared" si="464"/>
        <v>0</v>
      </c>
      <c r="FK178" s="67">
        <f t="shared" si="464"/>
        <v>0</v>
      </c>
      <c r="FL178" s="67">
        <f t="shared" si="464"/>
        <v>0</v>
      </c>
      <c r="FM178" s="67">
        <f t="shared" si="464"/>
        <v>0</v>
      </c>
      <c r="FN178" s="67">
        <f t="shared" si="465"/>
        <v>0</v>
      </c>
      <c r="FO178" s="67">
        <f t="shared" si="465"/>
        <v>0</v>
      </c>
      <c r="FP178" s="67">
        <f t="shared" si="465"/>
        <v>0</v>
      </c>
      <c r="FQ178" s="67">
        <f t="shared" si="465"/>
        <v>0</v>
      </c>
      <c r="FR178" s="67">
        <f t="shared" si="465"/>
        <v>0</v>
      </c>
      <c r="FS178" s="67">
        <f t="shared" si="465"/>
        <v>0</v>
      </c>
      <c r="FT178" s="67">
        <f t="shared" si="465"/>
        <v>0</v>
      </c>
      <c r="FU178" s="67">
        <f t="shared" si="465"/>
        <v>0</v>
      </c>
      <c r="FV178" s="67">
        <f t="shared" si="465"/>
        <v>0</v>
      </c>
      <c r="FW178" s="67">
        <f t="shared" si="465"/>
        <v>0</v>
      </c>
      <c r="FX178" s="67">
        <f t="shared" si="466"/>
        <v>0</v>
      </c>
      <c r="FY178" s="67">
        <f t="shared" si="466"/>
        <v>0</v>
      </c>
      <c r="FZ178" s="67">
        <f t="shared" si="466"/>
        <v>0</v>
      </c>
      <c r="GA178" s="67">
        <f t="shared" si="466"/>
        <v>0</v>
      </c>
      <c r="GB178" s="67">
        <f t="shared" si="466"/>
        <v>0</v>
      </c>
      <c r="GC178" s="67">
        <f t="shared" si="466"/>
        <v>0</v>
      </c>
      <c r="GD178" s="2"/>
    </row>
    <row r="179" spans="1:186" hidden="1" outlineLevel="1" x14ac:dyDescent="0.35">
      <c r="A179" s="10"/>
      <c r="B179" s="10">
        <f t="shared" si="449"/>
        <v>15</v>
      </c>
      <c r="C179" s="10" t="str">
        <f>IFERROR(INDEX('Portfolio por Usina'!$B:$B,MATCH('Geração, Estimativas, Auxiliar'!$B179,'Portfolio por Usina'!$Z:$Z,0),1),"-")</f>
        <v>AXIA Energia Nordeste</v>
      </c>
      <c r="D179" s="10" t="str">
        <f>IFERROR(INDEX('Portfolio por Usina'!$E:$E,MATCH('Geração, Estimativas, Auxiliar'!$B179,'Portfolio por Usina'!$Z:$Z,0),1),"-")</f>
        <v>Eólica</v>
      </c>
      <c r="E179" s="10" t="str">
        <f>IFERROR(INDEX('Portfolio por Usina'!$C:$C,MATCH('Geração, Estimativas, Auxiliar'!$B179,'Portfolio por Usina'!$Z:$Z,0),1),"-")</f>
        <v>Arapapá</v>
      </c>
      <c r="F179" s="10" t="str">
        <f>IFERROR(INDEX('Portfolio por Usina'!$F:$F,MATCH('Geração, Estimativas, Auxiliar'!$B179,'Portfolio por Usina'!$Z:$Z,0),1),"-")</f>
        <v>NE</v>
      </c>
      <c r="G179" s="54">
        <f>IFERROR(INDEX('Portfolio por Usina'!$P:$P,MATCH($B179,'Portfolio por Usina'!$Z:$Z,0),1),0)</f>
        <v>4</v>
      </c>
      <c r="H179" s="228">
        <f>IFERROR(INDEX('Portfolio por Usina'!$X:$X,MATCH($B179,'Portfolio por Usina'!$Z:$Z,0),1),0)</f>
        <v>1</v>
      </c>
      <c r="I179" s="12">
        <f t="shared" si="429"/>
        <v>4</v>
      </c>
      <c r="J179" s="13">
        <f>IFERROR(IF(ISNUMBER(INDEX('Portfolio por Usina'!$U:$U,MATCH($B179,'Portfolio por Usina'!$Z:$Z,0),1)),INDEX('Portfolio por Usina'!$U:$U,MATCH($B179,'Portfolio por Usina'!$Z:$Z,0),1),INDEX('Portfolio por Usina'!$V:$V,MATCH($B179,'Portfolio por Usina'!$Z:$Z,0),1)),0)</f>
        <v>43790</v>
      </c>
      <c r="K179" s="13">
        <f>IFERROR(INDEX('Portfolio por Usina'!$W:$W,MATCH($B179,'Portfolio por Usina'!$Z:$Z,0),1),0)</f>
        <v>54524</v>
      </c>
      <c r="L179" s="10"/>
      <c r="M179" s="10" t="str">
        <f t="shared" si="430"/>
        <v>Arapapá</v>
      </c>
      <c r="N179" s="67">
        <f t="shared" si="450"/>
        <v>4</v>
      </c>
      <c r="O179" s="67">
        <f t="shared" si="450"/>
        <v>4</v>
      </c>
      <c r="P179" s="67">
        <f t="shared" si="450"/>
        <v>4</v>
      </c>
      <c r="Q179" s="67">
        <f t="shared" si="450"/>
        <v>4</v>
      </c>
      <c r="R179" s="67">
        <f t="shared" si="450"/>
        <v>4</v>
      </c>
      <c r="S179" s="67">
        <f t="shared" si="450"/>
        <v>4</v>
      </c>
      <c r="T179" s="67">
        <f t="shared" si="450"/>
        <v>4</v>
      </c>
      <c r="U179" s="67">
        <f t="shared" si="450"/>
        <v>4</v>
      </c>
      <c r="V179" s="67">
        <f t="shared" si="450"/>
        <v>4</v>
      </c>
      <c r="W179" s="67">
        <f t="shared" si="450"/>
        <v>4</v>
      </c>
      <c r="X179" s="67">
        <f t="shared" si="451"/>
        <v>4</v>
      </c>
      <c r="Y179" s="67">
        <f t="shared" si="451"/>
        <v>4</v>
      </c>
      <c r="Z179" s="67">
        <f t="shared" si="451"/>
        <v>4</v>
      </c>
      <c r="AA179" s="67">
        <f t="shared" si="451"/>
        <v>4</v>
      </c>
      <c r="AB179" s="67">
        <f t="shared" si="451"/>
        <v>4</v>
      </c>
      <c r="AC179" s="67">
        <f t="shared" si="451"/>
        <v>4</v>
      </c>
      <c r="AD179" s="67">
        <f t="shared" si="451"/>
        <v>4</v>
      </c>
      <c r="AE179" s="67">
        <f t="shared" si="451"/>
        <v>4</v>
      </c>
      <c r="AF179" s="67">
        <f t="shared" si="451"/>
        <v>4</v>
      </c>
      <c r="AG179" s="67">
        <f t="shared" si="451"/>
        <v>4</v>
      </c>
      <c r="AH179" s="67">
        <f t="shared" si="452"/>
        <v>4</v>
      </c>
      <c r="AI179" s="67">
        <f t="shared" si="452"/>
        <v>4</v>
      </c>
      <c r="AJ179" s="67">
        <f t="shared" si="452"/>
        <v>4</v>
      </c>
      <c r="AK179" s="67">
        <f t="shared" si="452"/>
        <v>4</v>
      </c>
      <c r="AL179" s="67">
        <f t="shared" si="452"/>
        <v>1.106849315068493</v>
      </c>
      <c r="AM179" s="67">
        <f t="shared" si="452"/>
        <v>0</v>
      </c>
      <c r="AN179" s="67">
        <f t="shared" si="452"/>
        <v>0</v>
      </c>
      <c r="AO179" s="67">
        <f t="shared" si="452"/>
        <v>0</v>
      </c>
      <c r="AP179" s="67">
        <f t="shared" si="452"/>
        <v>0</v>
      </c>
      <c r="AQ179" s="67">
        <f t="shared" si="452"/>
        <v>0</v>
      </c>
      <c r="AR179" s="67">
        <f t="shared" si="452"/>
        <v>0</v>
      </c>
      <c r="AS179" s="67">
        <f t="shared" si="452"/>
        <v>0</v>
      </c>
      <c r="AT179" s="67">
        <f t="shared" si="452"/>
        <v>0</v>
      </c>
      <c r="AU179" s="67">
        <f t="shared" si="452"/>
        <v>0</v>
      </c>
      <c r="AV179" s="2"/>
      <c r="AW179" s="50" t="str">
        <f t="shared" si="434"/>
        <v>Arapapá</v>
      </c>
      <c r="AX179" s="67">
        <f t="shared" si="453"/>
        <v>4</v>
      </c>
      <c r="AY179" s="67">
        <f t="shared" si="453"/>
        <v>4</v>
      </c>
      <c r="AZ179" s="67">
        <f t="shared" si="453"/>
        <v>4</v>
      </c>
      <c r="BA179" s="67">
        <f t="shared" si="453"/>
        <v>4</v>
      </c>
      <c r="BB179" s="67">
        <f t="shared" si="453"/>
        <v>4</v>
      </c>
      <c r="BC179" s="67">
        <f t="shared" si="453"/>
        <v>4</v>
      </c>
      <c r="BD179" s="67">
        <f t="shared" si="453"/>
        <v>4</v>
      </c>
      <c r="BE179" s="67">
        <f t="shared" si="453"/>
        <v>4</v>
      </c>
      <c r="BF179" s="67">
        <f t="shared" si="453"/>
        <v>4</v>
      </c>
      <c r="BG179" s="67">
        <f t="shared" si="453"/>
        <v>4</v>
      </c>
      <c r="BH179" s="67">
        <f t="shared" si="454"/>
        <v>4</v>
      </c>
      <c r="BI179" s="67">
        <f t="shared" si="454"/>
        <v>4</v>
      </c>
      <c r="BJ179" s="67">
        <f t="shared" si="454"/>
        <v>4</v>
      </c>
      <c r="BK179" s="67">
        <f t="shared" si="454"/>
        <v>4</v>
      </c>
      <c r="BL179" s="67">
        <f t="shared" si="454"/>
        <v>4</v>
      </c>
      <c r="BM179" s="67">
        <f t="shared" si="454"/>
        <v>4</v>
      </c>
      <c r="BN179" s="67">
        <f t="shared" si="454"/>
        <v>4</v>
      </c>
      <c r="BO179" s="67">
        <f t="shared" si="454"/>
        <v>4</v>
      </c>
      <c r="BP179" s="67">
        <f t="shared" si="454"/>
        <v>4</v>
      </c>
      <c r="BQ179" s="67">
        <f t="shared" si="454"/>
        <v>4</v>
      </c>
      <c r="BR179" s="67">
        <f t="shared" si="455"/>
        <v>4</v>
      </c>
      <c r="BS179" s="67">
        <f t="shared" si="455"/>
        <v>4</v>
      </c>
      <c r="BT179" s="67">
        <f t="shared" si="455"/>
        <v>4</v>
      </c>
      <c r="BU179" s="67">
        <f t="shared" si="455"/>
        <v>4</v>
      </c>
      <c r="BV179" s="67">
        <f t="shared" si="455"/>
        <v>4</v>
      </c>
      <c r="BW179" s="67">
        <f t="shared" si="455"/>
        <v>4</v>
      </c>
      <c r="BX179" s="67">
        <f t="shared" si="455"/>
        <v>4</v>
      </c>
      <c r="BY179" s="67">
        <f t="shared" si="455"/>
        <v>4</v>
      </c>
      <c r="BZ179" s="67">
        <f t="shared" si="455"/>
        <v>4</v>
      </c>
      <c r="CA179" s="67">
        <f t="shared" si="455"/>
        <v>4</v>
      </c>
      <c r="CB179" s="67">
        <f t="shared" si="456"/>
        <v>4</v>
      </c>
      <c r="CC179" s="67">
        <f t="shared" si="456"/>
        <v>4</v>
      </c>
      <c r="CD179" s="67">
        <f t="shared" si="456"/>
        <v>4</v>
      </c>
      <c r="CE179" s="67">
        <f t="shared" si="456"/>
        <v>4</v>
      </c>
      <c r="CF179" s="67">
        <f t="shared" si="456"/>
        <v>4</v>
      </c>
      <c r="CG179" s="67">
        <f t="shared" si="456"/>
        <v>4</v>
      </c>
      <c r="CH179" s="67">
        <f t="shared" si="456"/>
        <v>4</v>
      </c>
      <c r="CI179" s="67">
        <f t="shared" si="456"/>
        <v>4</v>
      </c>
      <c r="CJ179" s="67">
        <f t="shared" si="456"/>
        <v>4</v>
      </c>
      <c r="CK179" s="67">
        <f t="shared" si="456"/>
        <v>4</v>
      </c>
      <c r="CL179" s="67">
        <f t="shared" si="457"/>
        <v>4</v>
      </c>
      <c r="CM179" s="67">
        <f t="shared" si="457"/>
        <v>4</v>
      </c>
      <c r="CN179" s="67">
        <f t="shared" si="457"/>
        <v>4</v>
      </c>
      <c r="CO179" s="67">
        <f t="shared" si="457"/>
        <v>4</v>
      </c>
      <c r="CP179" s="67">
        <f t="shared" si="457"/>
        <v>4</v>
      </c>
      <c r="CQ179" s="67">
        <f t="shared" si="457"/>
        <v>4</v>
      </c>
      <c r="CR179" s="67">
        <f t="shared" si="457"/>
        <v>4</v>
      </c>
      <c r="CS179" s="67">
        <f t="shared" si="457"/>
        <v>4</v>
      </c>
      <c r="CT179" s="67">
        <f t="shared" si="457"/>
        <v>4</v>
      </c>
      <c r="CU179" s="67">
        <f t="shared" si="457"/>
        <v>4</v>
      </c>
      <c r="CV179" s="67">
        <f t="shared" si="458"/>
        <v>4</v>
      </c>
      <c r="CW179" s="67">
        <f t="shared" si="458"/>
        <v>4</v>
      </c>
      <c r="CX179" s="67">
        <f t="shared" si="458"/>
        <v>4</v>
      </c>
      <c r="CY179" s="67">
        <f t="shared" si="458"/>
        <v>4</v>
      </c>
      <c r="CZ179" s="67">
        <f t="shared" si="458"/>
        <v>4</v>
      </c>
      <c r="DA179" s="67">
        <f t="shared" si="458"/>
        <v>4</v>
      </c>
      <c r="DB179" s="67">
        <f t="shared" si="458"/>
        <v>4</v>
      </c>
      <c r="DC179" s="67">
        <f t="shared" si="458"/>
        <v>4</v>
      </c>
      <c r="DD179" s="67">
        <f t="shared" si="458"/>
        <v>4</v>
      </c>
      <c r="DE179" s="67">
        <f t="shared" si="458"/>
        <v>4</v>
      </c>
      <c r="DF179" s="67">
        <f t="shared" si="459"/>
        <v>4</v>
      </c>
      <c r="DG179" s="67">
        <f t="shared" si="459"/>
        <v>4</v>
      </c>
      <c r="DH179" s="67">
        <f t="shared" si="459"/>
        <v>4</v>
      </c>
      <c r="DI179" s="67">
        <f t="shared" si="459"/>
        <v>4</v>
      </c>
      <c r="DJ179" s="67">
        <f t="shared" si="459"/>
        <v>4</v>
      </c>
      <c r="DK179" s="67">
        <f t="shared" si="459"/>
        <v>4</v>
      </c>
      <c r="DL179" s="67">
        <f t="shared" si="459"/>
        <v>4</v>
      </c>
      <c r="DM179" s="67">
        <f t="shared" si="459"/>
        <v>4</v>
      </c>
      <c r="DN179" s="67">
        <f t="shared" si="459"/>
        <v>4</v>
      </c>
      <c r="DO179" s="67">
        <f t="shared" si="459"/>
        <v>4</v>
      </c>
      <c r="DP179" s="67">
        <f t="shared" si="460"/>
        <v>4</v>
      </c>
      <c r="DQ179" s="67">
        <f t="shared" si="460"/>
        <v>4</v>
      </c>
      <c r="DR179" s="67">
        <f t="shared" si="460"/>
        <v>4</v>
      </c>
      <c r="DS179" s="67">
        <f t="shared" si="460"/>
        <v>4</v>
      </c>
      <c r="DT179" s="67">
        <f t="shared" si="460"/>
        <v>4</v>
      </c>
      <c r="DU179" s="67">
        <f t="shared" si="460"/>
        <v>4</v>
      </c>
      <c r="DV179" s="67">
        <f t="shared" si="460"/>
        <v>4</v>
      </c>
      <c r="DW179" s="67">
        <f t="shared" si="460"/>
        <v>4</v>
      </c>
      <c r="DX179" s="67">
        <f t="shared" si="460"/>
        <v>4</v>
      </c>
      <c r="DY179" s="67">
        <f t="shared" si="460"/>
        <v>4</v>
      </c>
      <c r="DZ179" s="67">
        <f t="shared" si="461"/>
        <v>4</v>
      </c>
      <c r="EA179" s="67">
        <f t="shared" si="461"/>
        <v>4</v>
      </c>
      <c r="EB179" s="67">
        <f t="shared" si="461"/>
        <v>4</v>
      </c>
      <c r="EC179" s="67">
        <f t="shared" si="461"/>
        <v>4</v>
      </c>
      <c r="ED179" s="67">
        <f t="shared" si="461"/>
        <v>4</v>
      </c>
      <c r="EE179" s="67">
        <f t="shared" si="461"/>
        <v>4</v>
      </c>
      <c r="EF179" s="67">
        <f t="shared" si="461"/>
        <v>4</v>
      </c>
      <c r="EG179" s="67">
        <f t="shared" si="461"/>
        <v>4</v>
      </c>
      <c r="EH179" s="67">
        <f t="shared" si="461"/>
        <v>4</v>
      </c>
      <c r="EI179" s="67">
        <f t="shared" si="461"/>
        <v>4</v>
      </c>
      <c r="EJ179" s="67">
        <f t="shared" si="462"/>
        <v>4</v>
      </c>
      <c r="EK179" s="67">
        <f t="shared" si="462"/>
        <v>4</v>
      </c>
      <c r="EL179" s="67">
        <f t="shared" si="462"/>
        <v>4</v>
      </c>
      <c r="EM179" s="67">
        <f t="shared" si="462"/>
        <v>4</v>
      </c>
      <c r="EN179" s="67">
        <f t="shared" si="462"/>
        <v>4</v>
      </c>
      <c r="EO179" s="67">
        <f t="shared" si="462"/>
        <v>4</v>
      </c>
      <c r="EP179" s="67">
        <f t="shared" si="462"/>
        <v>4</v>
      </c>
      <c r="EQ179" s="67">
        <f t="shared" si="462"/>
        <v>0.48351648351648352</v>
      </c>
      <c r="ER179" s="67">
        <f t="shared" si="462"/>
        <v>0</v>
      </c>
      <c r="ES179" s="67">
        <f t="shared" si="462"/>
        <v>0</v>
      </c>
      <c r="ET179" s="67">
        <f t="shared" si="463"/>
        <v>0</v>
      </c>
      <c r="EU179" s="67">
        <f t="shared" si="463"/>
        <v>0</v>
      </c>
      <c r="EV179" s="67">
        <f t="shared" si="463"/>
        <v>0</v>
      </c>
      <c r="EW179" s="67">
        <f t="shared" si="463"/>
        <v>0</v>
      </c>
      <c r="EX179" s="67">
        <f t="shared" si="463"/>
        <v>0</v>
      </c>
      <c r="EY179" s="67">
        <f t="shared" si="463"/>
        <v>0</v>
      </c>
      <c r="EZ179" s="67">
        <f t="shared" si="463"/>
        <v>0</v>
      </c>
      <c r="FA179" s="67">
        <f t="shared" si="463"/>
        <v>0</v>
      </c>
      <c r="FB179" s="67">
        <f t="shared" si="463"/>
        <v>0</v>
      </c>
      <c r="FC179" s="67">
        <f t="shared" si="463"/>
        <v>0</v>
      </c>
      <c r="FD179" s="67">
        <f t="shared" si="464"/>
        <v>0</v>
      </c>
      <c r="FE179" s="67">
        <f t="shared" si="464"/>
        <v>0</v>
      </c>
      <c r="FF179" s="67">
        <f t="shared" si="464"/>
        <v>0</v>
      </c>
      <c r="FG179" s="67">
        <f t="shared" si="464"/>
        <v>0</v>
      </c>
      <c r="FH179" s="67">
        <f t="shared" si="464"/>
        <v>0</v>
      </c>
      <c r="FI179" s="67">
        <f t="shared" si="464"/>
        <v>0</v>
      </c>
      <c r="FJ179" s="67">
        <f t="shared" si="464"/>
        <v>0</v>
      </c>
      <c r="FK179" s="67">
        <f t="shared" si="464"/>
        <v>0</v>
      </c>
      <c r="FL179" s="67">
        <f t="shared" si="464"/>
        <v>0</v>
      </c>
      <c r="FM179" s="67">
        <f t="shared" si="464"/>
        <v>0</v>
      </c>
      <c r="FN179" s="67">
        <f t="shared" si="465"/>
        <v>0</v>
      </c>
      <c r="FO179" s="67">
        <f t="shared" si="465"/>
        <v>0</v>
      </c>
      <c r="FP179" s="67">
        <f t="shared" si="465"/>
        <v>0</v>
      </c>
      <c r="FQ179" s="67">
        <f t="shared" si="465"/>
        <v>0</v>
      </c>
      <c r="FR179" s="67">
        <f t="shared" si="465"/>
        <v>0</v>
      </c>
      <c r="FS179" s="67">
        <f t="shared" si="465"/>
        <v>0</v>
      </c>
      <c r="FT179" s="67">
        <f t="shared" si="465"/>
        <v>0</v>
      </c>
      <c r="FU179" s="67">
        <f t="shared" si="465"/>
        <v>0</v>
      </c>
      <c r="FV179" s="67">
        <f t="shared" si="465"/>
        <v>0</v>
      </c>
      <c r="FW179" s="67">
        <f t="shared" si="465"/>
        <v>0</v>
      </c>
      <c r="FX179" s="67">
        <f t="shared" si="466"/>
        <v>0</v>
      </c>
      <c r="FY179" s="67">
        <f t="shared" si="466"/>
        <v>0</v>
      </c>
      <c r="FZ179" s="67">
        <f t="shared" si="466"/>
        <v>0</v>
      </c>
      <c r="GA179" s="67">
        <f t="shared" si="466"/>
        <v>0</v>
      </c>
      <c r="GB179" s="67">
        <f t="shared" si="466"/>
        <v>0</v>
      </c>
      <c r="GC179" s="67">
        <f t="shared" si="466"/>
        <v>0</v>
      </c>
      <c r="GD179" s="2"/>
    </row>
    <row r="180" spans="1:186" hidden="1" outlineLevel="1" x14ac:dyDescent="0.35">
      <c r="A180" s="10"/>
      <c r="B180" s="10">
        <f t="shared" si="449"/>
        <v>16</v>
      </c>
      <c r="C180" s="10" t="str">
        <f>IFERROR(INDEX('Portfolio por Usina'!$B:$B,MATCH('Geração, Estimativas, Auxiliar'!$B180,'Portfolio por Usina'!$Z:$Z,0),1),"-")</f>
        <v>AXIA Energia Nordeste</v>
      </c>
      <c r="D180" s="10" t="str">
        <f>IFERROR(INDEX('Portfolio por Usina'!$E:$E,MATCH('Geração, Estimativas, Auxiliar'!$B180,'Portfolio por Usina'!$Z:$Z,0),1),"-")</f>
        <v>Eólica</v>
      </c>
      <c r="E180" s="10" t="str">
        <f>IFERROR(INDEX('Portfolio por Usina'!$C:$C,MATCH('Geração, Estimativas, Auxiliar'!$B180,'Portfolio por Usina'!$Z:$Z,0),1),"-")</f>
        <v>Caititu 2</v>
      </c>
      <c r="F180" s="10" t="str">
        <f>IFERROR(INDEX('Portfolio por Usina'!$F:$F,MATCH('Geração, Estimativas, Auxiliar'!$B180,'Portfolio por Usina'!$Z:$Z,0),1),"-")</f>
        <v>NE</v>
      </c>
      <c r="G180" s="54">
        <f>IFERROR(INDEX('Portfolio por Usina'!$P:$P,MATCH($B180,'Portfolio por Usina'!$Z:$Z,0),1),0)</f>
        <v>10</v>
      </c>
      <c r="H180" s="228">
        <f>IFERROR(INDEX('Portfolio por Usina'!$X:$X,MATCH($B180,'Portfolio por Usina'!$Z:$Z,0),1),0)</f>
        <v>1</v>
      </c>
      <c r="I180" s="12">
        <f t="shared" si="429"/>
        <v>10</v>
      </c>
      <c r="J180" s="13">
        <f>IFERROR(IF(ISNUMBER(INDEX('Portfolio por Usina'!$U:$U,MATCH($B180,'Portfolio por Usina'!$Z:$Z,0),1)),INDEX('Portfolio por Usina'!$U:$U,MATCH($B180,'Portfolio por Usina'!$Z:$Z,0),1),INDEX('Portfolio por Usina'!$V:$V,MATCH($B180,'Portfolio por Usina'!$Z:$Z,0),1)),0)</f>
        <v>43858</v>
      </c>
      <c r="K180" s="13">
        <f>IFERROR(INDEX('Portfolio por Usina'!$W:$W,MATCH($B180,'Portfolio por Usina'!$Z:$Z,0),1),0)</f>
        <v>54524</v>
      </c>
      <c r="L180" s="10"/>
      <c r="M180" s="10" t="str">
        <f t="shared" si="430"/>
        <v>Caititu 2</v>
      </c>
      <c r="N180" s="67">
        <f t="shared" si="450"/>
        <v>10</v>
      </c>
      <c r="O180" s="67">
        <f t="shared" si="450"/>
        <v>10</v>
      </c>
      <c r="P180" s="67">
        <f t="shared" si="450"/>
        <v>10</v>
      </c>
      <c r="Q180" s="67">
        <f t="shared" si="450"/>
        <v>10</v>
      </c>
      <c r="R180" s="67">
        <f t="shared" si="450"/>
        <v>10</v>
      </c>
      <c r="S180" s="67">
        <f t="shared" si="450"/>
        <v>10</v>
      </c>
      <c r="T180" s="67">
        <f t="shared" si="450"/>
        <v>10</v>
      </c>
      <c r="U180" s="67">
        <f t="shared" si="450"/>
        <v>10</v>
      </c>
      <c r="V180" s="67">
        <f t="shared" si="450"/>
        <v>10</v>
      </c>
      <c r="W180" s="67">
        <f t="shared" si="450"/>
        <v>10</v>
      </c>
      <c r="X180" s="67">
        <f t="shared" si="451"/>
        <v>10</v>
      </c>
      <c r="Y180" s="67">
        <f t="shared" si="451"/>
        <v>10</v>
      </c>
      <c r="Z180" s="67">
        <f t="shared" si="451"/>
        <v>10</v>
      </c>
      <c r="AA180" s="67">
        <f t="shared" si="451"/>
        <v>10</v>
      </c>
      <c r="AB180" s="67">
        <f t="shared" si="451"/>
        <v>10</v>
      </c>
      <c r="AC180" s="67">
        <f t="shared" si="451"/>
        <v>10</v>
      </c>
      <c r="AD180" s="67">
        <f t="shared" si="451"/>
        <v>10</v>
      </c>
      <c r="AE180" s="67">
        <f t="shared" si="451"/>
        <v>10</v>
      </c>
      <c r="AF180" s="67">
        <f t="shared" si="451"/>
        <v>10</v>
      </c>
      <c r="AG180" s="67">
        <f t="shared" si="451"/>
        <v>10</v>
      </c>
      <c r="AH180" s="67">
        <f t="shared" si="452"/>
        <v>10</v>
      </c>
      <c r="AI180" s="67">
        <f t="shared" si="452"/>
        <v>10</v>
      </c>
      <c r="AJ180" s="67">
        <f t="shared" si="452"/>
        <v>10</v>
      </c>
      <c r="AK180" s="67">
        <f t="shared" si="452"/>
        <v>10</v>
      </c>
      <c r="AL180" s="67">
        <f t="shared" si="452"/>
        <v>2.7671232876712328</v>
      </c>
      <c r="AM180" s="67">
        <f t="shared" si="452"/>
        <v>0</v>
      </c>
      <c r="AN180" s="67">
        <f t="shared" si="452"/>
        <v>0</v>
      </c>
      <c r="AO180" s="67">
        <f t="shared" si="452"/>
        <v>0</v>
      </c>
      <c r="AP180" s="67">
        <f t="shared" si="452"/>
        <v>0</v>
      </c>
      <c r="AQ180" s="67">
        <f t="shared" si="452"/>
        <v>0</v>
      </c>
      <c r="AR180" s="67">
        <f t="shared" si="452"/>
        <v>0</v>
      </c>
      <c r="AS180" s="67">
        <f t="shared" si="452"/>
        <v>0</v>
      </c>
      <c r="AT180" s="67">
        <f t="shared" si="452"/>
        <v>0</v>
      </c>
      <c r="AU180" s="67">
        <f t="shared" si="452"/>
        <v>0</v>
      </c>
      <c r="AV180" s="2"/>
      <c r="AW180" s="50" t="str">
        <f t="shared" si="434"/>
        <v>Caititu 2</v>
      </c>
      <c r="AX180" s="67">
        <f t="shared" si="453"/>
        <v>10</v>
      </c>
      <c r="AY180" s="67">
        <f t="shared" si="453"/>
        <v>10</v>
      </c>
      <c r="AZ180" s="67">
        <f t="shared" si="453"/>
        <v>10</v>
      </c>
      <c r="BA180" s="67">
        <f t="shared" si="453"/>
        <v>10</v>
      </c>
      <c r="BB180" s="67">
        <f t="shared" si="453"/>
        <v>10</v>
      </c>
      <c r="BC180" s="67">
        <f t="shared" si="453"/>
        <v>10</v>
      </c>
      <c r="BD180" s="67">
        <f t="shared" si="453"/>
        <v>10</v>
      </c>
      <c r="BE180" s="67">
        <f t="shared" si="453"/>
        <v>10</v>
      </c>
      <c r="BF180" s="67">
        <f t="shared" si="453"/>
        <v>10</v>
      </c>
      <c r="BG180" s="67">
        <f t="shared" si="453"/>
        <v>10</v>
      </c>
      <c r="BH180" s="67">
        <f t="shared" si="454"/>
        <v>10</v>
      </c>
      <c r="BI180" s="67">
        <f t="shared" si="454"/>
        <v>10</v>
      </c>
      <c r="BJ180" s="67">
        <f t="shared" si="454"/>
        <v>10</v>
      </c>
      <c r="BK180" s="67">
        <f t="shared" si="454"/>
        <v>10</v>
      </c>
      <c r="BL180" s="67">
        <f t="shared" si="454"/>
        <v>10</v>
      </c>
      <c r="BM180" s="67">
        <f t="shared" si="454"/>
        <v>10</v>
      </c>
      <c r="BN180" s="67">
        <f t="shared" si="454"/>
        <v>10</v>
      </c>
      <c r="BO180" s="67">
        <f t="shared" si="454"/>
        <v>10</v>
      </c>
      <c r="BP180" s="67">
        <f t="shared" si="454"/>
        <v>10</v>
      </c>
      <c r="BQ180" s="67">
        <f t="shared" si="454"/>
        <v>10</v>
      </c>
      <c r="BR180" s="67">
        <f t="shared" si="455"/>
        <v>10</v>
      </c>
      <c r="BS180" s="67">
        <f t="shared" si="455"/>
        <v>10</v>
      </c>
      <c r="BT180" s="67">
        <f t="shared" si="455"/>
        <v>10</v>
      </c>
      <c r="BU180" s="67">
        <f t="shared" si="455"/>
        <v>10</v>
      </c>
      <c r="BV180" s="67">
        <f t="shared" si="455"/>
        <v>10</v>
      </c>
      <c r="BW180" s="67">
        <f t="shared" si="455"/>
        <v>10</v>
      </c>
      <c r="BX180" s="67">
        <f t="shared" si="455"/>
        <v>10</v>
      </c>
      <c r="BY180" s="67">
        <f t="shared" si="455"/>
        <v>10</v>
      </c>
      <c r="BZ180" s="67">
        <f t="shared" si="455"/>
        <v>10</v>
      </c>
      <c r="CA180" s="67">
        <f t="shared" si="455"/>
        <v>10</v>
      </c>
      <c r="CB180" s="67">
        <f t="shared" si="456"/>
        <v>10</v>
      </c>
      <c r="CC180" s="67">
        <f t="shared" si="456"/>
        <v>10</v>
      </c>
      <c r="CD180" s="67">
        <f t="shared" si="456"/>
        <v>10</v>
      </c>
      <c r="CE180" s="67">
        <f t="shared" si="456"/>
        <v>10</v>
      </c>
      <c r="CF180" s="67">
        <f t="shared" si="456"/>
        <v>10</v>
      </c>
      <c r="CG180" s="67">
        <f t="shared" si="456"/>
        <v>10</v>
      </c>
      <c r="CH180" s="67">
        <f t="shared" si="456"/>
        <v>10</v>
      </c>
      <c r="CI180" s="67">
        <f t="shared" si="456"/>
        <v>10</v>
      </c>
      <c r="CJ180" s="67">
        <f t="shared" si="456"/>
        <v>10</v>
      </c>
      <c r="CK180" s="67">
        <f t="shared" si="456"/>
        <v>10</v>
      </c>
      <c r="CL180" s="67">
        <f t="shared" si="457"/>
        <v>10</v>
      </c>
      <c r="CM180" s="67">
        <f t="shared" si="457"/>
        <v>10</v>
      </c>
      <c r="CN180" s="67">
        <f t="shared" si="457"/>
        <v>10</v>
      </c>
      <c r="CO180" s="67">
        <f t="shared" si="457"/>
        <v>10</v>
      </c>
      <c r="CP180" s="67">
        <f t="shared" si="457"/>
        <v>10</v>
      </c>
      <c r="CQ180" s="67">
        <f t="shared" si="457"/>
        <v>10</v>
      </c>
      <c r="CR180" s="67">
        <f t="shared" si="457"/>
        <v>10</v>
      </c>
      <c r="CS180" s="67">
        <f t="shared" si="457"/>
        <v>10</v>
      </c>
      <c r="CT180" s="67">
        <f t="shared" si="457"/>
        <v>10</v>
      </c>
      <c r="CU180" s="67">
        <f t="shared" si="457"/>
        <v>10</v>
      </c>
      <c r="CV180" s="67">
        <f t="shared" si="458"/>
        <v>10</v>
      </c>
      <c r="CW180" s="67">
        <f t="shared" si="458"/>
        <v>10</v>
      </c>
      <c r="CX180" s="67">
        <f t="shared" si="458"/>
        <v>10</v>
      </c>
      <c r="CY180" s="67">
        <f t="shared" si="458"/>
        <v>10</v>
      </c>
      <c r="CZ180" s="67">
        <f t="shared" si="458"/>
        <v>10</v>
      </c>
      <c r="DA180" s="67">
        <f t="shared" si="458"/>
        <v>10</v>
      </c>
      <c r="DB180" s="67">
        <f t="shared" si="458"/>
        <v>10</v>
      </c>
      <c r="DC180" s="67">
        <f t="shared" si="458"/>
        <v>10</v>
      </c>
      <c r="DD180" s="67">
        <f t="shared" si="458"/>
        <v>10</v>
      </c>
      <c r="DE180" s="67">
        <f t="shared" si="458"/>
        <v>10</v>
      </c>
      <c r="DF180" s="67">
        <f t="shared" si="459"/>
        <v>10</v>
      </c>
      <c r="DG180" s="67">
        <f t="shared" si="459"/>
        <v>10</v>
      </c>
      <c r="DH180" s="67">
        <f t="shared" si="459"/>
        <v>10</v>
      </c>
      <c r="DI180" s="67">
        <f t="shared" si="459"/>
        <v>10</v>
      </c>
      <c r="DJ180" s="67">
        <f t="shared" si="459"/>
        <v>10</v>
      </c>
      <c r="DK180" s="67">
        <f t="shared" si="459"/>
        <v>10</v>
      </c>
      <c r="DL180" s="67">
        <f t="shared" si="459"/>
        <v>10</v>
      </c>
      <c r="DM180" s="67">
        <f t="shared" si="459"/>
        <v>10</v>
      </c>
      <c r="DN180" s="67">
        <f t="shared" si="459"/>
        <v>10</v>
      </c>
      <c r="DO180" s="67">
        <f t="shared" si="459"/>
        <v>10</v>
      </c>
      <c r="DP180" s="67">
        <f t="shared" si="460"/>
        <v>10</v>
      </c>
      <c r="DQ180" s="67">
        <f t="shared" si="460"/>
        <v>10</v>
      </c>
      <c r="DR180" s="67">
        <f t="shared" si="460"/>
        <v>10</v>
      </c>
      <c r="DS180" s="67">
        <f t="shared" si="460"/>
        <v>10</v>
      </c>
      <c r="DT180" s="67">
        <f t="shared" si="460"/>
        <v>10</v>
      </c>
      <c r="DU180" s="67">
        <f t="shared" si="460"/>
        <v>10</v>
      </c>
      <c r="DV180" s="67">
        <f t="shared" si="460"/>
        <v>10</v>
      </c>
      <c r="DW180" s="67">
        <f t="shared" si="460"/>
        <v>10</v>
      </c>
      <c r="DX180" s="67">
        <f t="shared" si="460"/>
        <v>10</v>
      </c>
      <c r="DY180" s="67">
        <f t="shared" si="460"/>
        <v>10</v>
      </c>
      <c r="DZ180" s="67">
        <f t="shared" si="461"/>
        <v>10</v>
      </c>
      <c r="EA180" s="67">
        <f t="shared" si="461"/>
        <v>10</v>
      </c>
      <c r="EB180" s="67">
        <f t="shared" si="461"/>
        <v>10</v>
      </c>
      <c r="EC180" s="67">
        <f t="shared" si="461"/>
        <v>10</v>
      </c>
      <c r="ED180" s="67">
        <f t="shared" si="461"/>
        <v>10</v>
      </c>
      <c r="EE180" s="67">
        <f t="shared" si="461"/>
        <v>10</v>
      </c>
      <c r="EF180" s="67">
        <f t="shared" si="461"/>
        <v>10</v>
      </c>
      <c r="EG180" s="67">
        <f t="shared" si="461"/>
        <v>10</v>
      </c>
      <c r="EH180" s="67">
        <f t="shared" si="461"/>
        <v>10</v>
      </c>
      <c r="EI180" s="67">
        <f t="shared" si="461"/>
        <v>10</v>
      </c>
      <c r="EJ180" s="67">
        <f t="shared" si="462"/>
        <v>10</v>
      </c>
      <c r="EK180" s="67">
        <f t="shared" si="462"/>
        <v>10</v>
      </c>
      <c r="EL180" s="67">
        <f t="shared" si="462"/>
        <v>10</v>
      </c>
      <c r="EM180" s="67">
        <f t="shared" si="462"/>
        <v>10</v>
      </c>
      <c r="EN180" s="67">
        <f t="shared" si="462"/>
        <v>10</v>
      </c>
      <c r="EO180" s="67">
        <f t="shared" si="462"/>
        <v>10</v>
      </c>
      <c r="EP180" s="67">
        <f t="shared" si="462"/>
        <v>10</v>
      </c>
      <c r="EQ180" s="67">
        <f t="shared" si="462"/>
        <v>1.2087912087912087</v>
      </c>
      <c r="ER180" s="67">
        <f t="shared" si="462"/>
        <v>0</v>
      </c>
      <c r="ES180" s="67">
        <f t="shared" si="462"/>
        <v>0</v>
      </c>
      <c r="ET180" s="67">
        <f t="shared" si="463"/>
        <v>0</v>
      </c>
      <c r="EU180" s="67">
        <f t="shared" si="463"/>
        <v>0</v>
      </c>
      <c r="EV180" s="67">
        <f t="shared" si="463"/>
        <v>0</v>
      </c>
      <c r="EW180" s="67">
        <f t="shared" si="463"/>
        <v>0</v>
      </c>
      <c r="EX180" s="67">
        <f t="shared" si="463"/>
        <v>0</v>
      </c>
      <c r="EY180" s="67">
        <f t="shared" si="463"/>
        <v>0</v>
      </c>
      <c r="EZ180" s="67">
        <f t="shared" si="463"/>
        <v>0</v>
      </c>
      <c r="FA180" s="67">
        <f t="shared" si="463"/>
        <v>0</v>
      </c>
      <c r="FB180" s="67">
        <f t="shared" si="463"/>
        <v>0</v>
      </c>
      <c r="FC180" s="67">
        <f t="shared" si="463"/>
        <v>0</v>
      </c>
      <c r="FD180" s="67">
        <f t="shared" si="464"/>
        <v>0</v>
      </c>
      <c r="FE180" s="67">
        <f t="shared" si="464"/>
        <v>0</v>
      </c>
      <c r="FF180" s="67">
        <f t="shared" si="464"/>
        <v>0</v>
      </c>
      <c r="FG180" s="67">
        <f t="shared" si="464"/>
        <v>0</v>
      </c>
      <c r="FH180" s="67">
        <f t="shared" si="464"/>
        <v>0</v>
      </c>
      <c r="FI180" s="67">
        <f t="shared" si="464"/>
        <v>0</v>
      </c>
      <c r="FJ180" s="67">
        <f t="shared" si="464"/>
        <v>0</v>
      </c>
      <c r="FK180" s="67">
        <f t="shared" si="464"/>
        <v>0</v>
      </c>
      <c r="FL180" s="67">
        <f t="shared" si="464"/>
        <v>0</v>
      </c>
      <c r="FM180" s="67">
        <f t="shared" si="464"/>
        <v>0</v>
      </c>
      <c r="FN180" s="67">
        <f t="shared" si="465"/>
        <v>0</v>
      </c>
      <c r="FO180" s="67">
        <f t="shared" si="465"/>
        <v>0</v>
      </c>
      <c r="FP180" s="67">
        <f t="shared" si="465"/>
        <v>0</v>
      </c>
      <c r="FQ180" s="67">
        <f t="shared" si="465"/>
        <v>0</v>
      </c>
      <c r="FR180" s="67">
        <f t="shared" si="465"/>
        <v>0</v>
      </c>
      <c r="FS180" s="67">
        <f t="shared" si="465"/>
        <v>0</v>
      </c>
      <c r="FT180" s="67">
        <f t="shared" si="465"/>
        <v>0</v>
      </c>
      <c r="FU180" s="67">
        <f t="shared" si="465"/>
        <v>0</v>
      </c>
      <c r="FV180" s="67">
        <f t="shared" si="465"/>
        <v>0</v>
      </c>
      <c r="FW180" s="67">
        <f t="shared" si="465"/>
        <v>0</v>
      </c>
      <c r="FX180" s="67">
        <f t="shared" si="466"/>
        <v>0</v>
      </c>
      <c r="FY180" s="67">
        <f t="shared" si="466"/>
        <v>0</v>
      </c>
      <c r="FZ180" s="67">
        <f t="shared" si="466"/>
        <v>0</v>
      </c>
      <c r="GA180" s="67">
        <f t="shared" si="466"/>
        <v>0</v>
      </c>
      <c r="GB180" s="67">
        <f t="shared" si="466"/>
        <v>0</v>
      </c>
      <c r="GC180" s="67">
        <f t="shared" si="466"/>
        <v>0</v>
      </c>
      <c r="GD180" s="2"/>
    </row>
    <row r="181" spans="1:186" hidden="1" outlineLevel="1" x14ac:dyDescent="0.35">
      <c r="A181" s="10"/>
      <c r="B181" s="10">
        <f t="shared" si="449"/>
        <v>17</v>
      </c>
      <c r="C181" s="10" t="str">
        <f>IFERROR(INDEX('Portfolio por Usina'!$B:$B,MATCH('Geração, Estimativas, Auxiliar'!$B181,'Portfolio por Usina'!$Z:$Z,0),1),"-")</f>
        <v>AXIA Energia Nordeste</v>
      </c>
      <c r="D181" s="10" t="str">
        <f>IFERROR(INDEX('Portfolio por Usina'!$E:$E,MATCH('Geração, Estimativas, Auxiliar'!$B181,'Portfolio por Usina'!$Z:$Z,0),1),"-")</f>
        <v>Eólica</v>
      </c>
      <c r="E181" s="10" t="str">
        <f>IFERROR(INDEX('Portfolio por Usina'!$C:$C,MATCH('Geração, Estimativas, Auxiliar'!$B181,'Portfolio por Usina'!$Z:$Z,0),1),"-")</f>
        <v>Caititu 3</v>
      </c>
      <c r="F181" s="10" t="str">
        <f>IFERROR(INDEX('Portfolio por Usina'!$F:$F,MATCH('Geração, Estimativas, Auxiliar'!$B181,'Portfolio por Usina'!$Z:$Z,0),1),"-")</f>
        <v>NE</v>
      </c>
      <c r="G181" s="54">
        <f>IFERROR(INDEX('Portfolio por Usina'!$P:$P,MATCH($B181,'Portfolio por Usina'!$Z:$Z,0),1),0)</f>
        <v>10</v>
      </c>
      <c r="H181" s="228">
        <f>IFERROR(INDEX('Portfolio por Usina'!$X:$X,MATCH($B181,'Portfolio por Usina'!$Z:$Z,0),1),0)</f>
        <v>1</v>
      </c>
      <c r="I181" s="12">
        <f t="shared" si="429"/>
        <v>10</v>
      </c>
      <c r="J181" s="13">
        <f>IFERROR(IF(ISNUMBER(INDEX('Portfolio por Usina'!$U:$U,MATCH($B181,'Portfolio por Usina'!$Z:$Z,0),1)),INDEX('Portfolio por Usina'!$U:$U,MATCH($B181,'Portfolio por Usina'!$Z:$Z,0),1),INDEX('Portfolio por Usina'!$V:$V,MATCH($B181,'Portfolio por Usina'!$Z:$Z,0),1)),0)</f>
        <v>43859</v>
      </c>
      <c r="K181" s="13">
        <f>IFERROR(INDEX('Portfolio por Usina'!$W:$W,MATCH($B181,'Portfolio por Usina'!$Z:$Z,0),1),0)</f>
        <v>54542</v>
      </c>
      <c r="L181" s="10"/>
      <c r="M181" s="10" t="str">
        <f t="shared" si="430"/>
        <v>Caititu 3</v>
      </c>
      <c r="N181" s="67">
        <f t="shared" si="450"/>
        <v>10</v>
      </c>
      <c r="O181" s="67">
        <f t="shared" si="450"/>
        <v>10</v>
      </c>
      <c r="P181" s="67">
        <f t="shared" si="450"/>
        <v>10</v>
      </c>
      <c r="Q181" s="67">
        <f t="shared" si="450"/>
        <v>10</v>
      </c>
      <c r="R181" s="67">
        <f t="shared" si="450"/>
        <v>10</v>
      </c>
      <c r="S181" s="67">
        <f t="shared" si="450"/>
        <v>10</v>
      </c>
      <c r="T181" s="67">
        <f t="shared" si="450"/>
        <v>10</v>
      </c>
      <c r="U181" s="67">
        <f t="shared" si="450"/>
        <v>10</v>
      </c>
      <c r="V181" s="67">
        <f t="shared" si="450"/>
        <v>10</v>
      </c>
      <c r="W181" s="67">
        <f t="shared" si="450"/>
        <v>10</v>
      </c>
      <c r="X181" s="67">
        <f t="shared" si="451"/>
        <v>10</v>
      </c>
      <c r="Y181" s="67">
        <f t="shared" si="451"/>
        <v>10</v>
      </c>
      <c r="Z181" s="67">
        <f t="shared" si="451"/>
        <v>10</v>
      </c>
      <c r="AA181" s="67">
        <f t="shared" si="451"/>
        <v>10</v>
      </c>
      <c r="AB181" s="67">
        <f t="shared" si="451"/>
        <v>10</v>
      </c>
      <c r="AC181" s="67">
        <f t="shared" si="451"/>
        <v>10</v>
      </c>
      <c r="AD181" s="67">
        <f t="shared" si="451"/>
        <v>10</v>
      </c>
      <c r="AE181" s="67">
        <f t="shared" si="451"/>
        <v>10</v>
      </c>
      <c r="AF181" s="67">
        <f t="shared" si="451"/>
        <v>10</v>
      </c>
      <c r="AG181" s="67">
        <f t="shared" si="451"/>
        <v>10</v>
      </c>
      <c r="AH181" s="67">
        <f t="shared" si="452"/>
        <v>10</v>
      </c>
      <c r="AI181" s="67">
        <f t="shared" si="452"/>
        <v>10</v>
      </c>
      <c r="AJ181" s="67">
        <f t="shared" si="452"/>
        <v>10</v>
      </c>
      <c r="AK181" s="67">
        <f t="shared" si="452"/>
        <v>10</v>
      </c>
      <c r="AL181" s="67">
        <f t="shared" si="452"/>
        <v>3.2602739726027399</v>
      </c>
      <c r="AM181" s="67">
        <f t="shared" si="452"/>
        <v>0</v>
      </c>
      <c r="AN181" s="67">
        <f t="shared" si="452"/>
        <v>0</v>
      </c>
      <c r="AO181" s="67">
        <f t="shared" si="452"/>
        <v>0</v>
      </c>
      <c r="AP181" s="67">
        <f t="shared" si="452"/>
        <v>0</v>
      </c>
      <c r="AQ181" s="67">
        <f t="shared" si="452"/>
        <v>0</v>
      </c>
      <c r="AR181" s="67">
        <f t="shared" si="452"/>
        <v>0</v>
      </c>
      <c r="AS181" s="67">
        <f t="shared" si="452"/>
        <v>0</v>
      </c>
      <c r="AT181" s="67">
        <f t="shared" si="452"/>
        <v>0</v>
      </c>
      <c r="AU181" s="67">
        <f t="shared" si="452"/>
        <v>0</v>
      </c>
      <c r="AV181" s="2"/>
      <c r="AW181" s="50" t="str">
        <f t="shared" si="434"/>
        <v>Caititu 3</v>
      </c>
      <c r="AX181" s="67">
        <f t="shared" si="453"/>
        <v>10</v>
      </c>
      <c r="AY181" s="67">
        <f t="shared" si="453"/>
        <v>10</v>
      </c>
      <c r="AZ181" s="67">
        <f t="shared" si="453"/>
        <v>10</v>
      </c>
      <c r="BA181" s="67">
        <f t="shared" si="453"/>
        <v>10</v>
      </c>
      <c r="BB181" s="67">
        <f t="shared" si="453"/>
        <v>10</v>
      </c>
      <c r="BC181" s="67">
        <f t="shared" si="453"/>
        <v>10</v>
      </c>
      <c r="BD181" s="67">
        <f t="shared" si="453"/>
        <v>10</v>
      </c>
      <c r="BE181" s="67">
        <f t="shared" si="453"/>
        <v>10</v>
      </c>
      <c r="BF181" s="67">
        <f t="shared" si="453"/>
        <v>10</v>
      </c>
      <c r="BG181" s="67">
        <f t="shared" si="453"/>
        <v>10</v>
      </c>
      <c r="BH181" s="67">
        <f t="shared" si="454"/>
        <v>10</v>
      </c>
      <c r="BI181" s="67">
        <f t="shared" si="454"/>
        <v>10</v>
      </c>
      <c r="BJ181" s="67">
        <f t="shared" si="454"/>
        <v>10</v>
      </c>
      <c r="BK181" s="67">
        <f t="shared" si="454"/>
        <v>10</v>
      </c>
      <c r="BL181" s="67">
        <f t="shared" si="454"/>
        <v>10</v>
      </c>
      <c r="BM181" s="67">
        <f t="shared" si="454"/>
        <v>10</v>
      </c>
      <c r="BN181" s="67">
        <f t="shared" si="454"/>
        <v>10</v>
      </c>
      <c r="BO181" s="67">
        <f t="shared" si="454"/>
        <v>10</v>
      </c>
      <c r="BP181" s="67">
        <f t="shared" si="454"/>
        <v>10</v>
      </c>
      <c r="BQ181" s="67">
        <f t="shared" si="454"/>
        <v>10</v>
      </c>
      <c r="BR181" s="67">
        <f t="shared" si="455"/>
        <v>10</v>
      </c>
      <c r="BS181" s="67">
        <f t="shared" si="455"/>
        <v>10</v>
      </c>
      <c r="BT181" s="67">
        <f t="shared" si="455"/>
        <v>10</v>
      </c>
      <c r="BU181" s="67">
        <f t="shared" si="455"/>
        <v>10</v>
      </c>
      <c r="BV181" s="67">
        <f t="shared" si="455"/>
        <v>10</v>
      </c>
      <c r="BW181" s="67">
        <f t="shared" si="455"/>
        <v>10</v>
      </c>
      <c r="BX181" s="67">
        <f t="shared" si="455"/>
        <v>10</v>
      </c>
      <c r="BY181" s="67">
        <f t="shared" si="455"/>
        <v>10</v>
      </c>
      <c r="BZ181" s="67">
        <f t="shared" si="455"/>
        <v>10</v>
      </c>
      <c r="CA181" s="67">
        <f t="shared" si="455"/>
        <v>10</v>
      </c>
      <c r="CB181" s="67">
        <f t="shared" si="456"/>
        <v>10</v>
      </c>
      <c r="CC181" s="67">
        <f t="shared" si="456"/>
        <v>10</v>
      </c>
      <c r="CD181" s="67">
        <f t="shared" si="456"/>
        <v>10</v>
      </c>
      <c r="CE181" s="67">
        <f t="shared" si="456"/>
        <v>10</v>
      </c>
      <c r="CF181" s="67">
        <f t="shared" si="456"/>
        <v>10</v>
      </c>
      <c r="CG181" s="67">
        <f t="shared" si="456"/>
        <v>10</v>
      </c>
      <c r="CH181" s="67">
        <f t="shared" si="456"/>
        <v>10</v>
      </c>
      <c r="CI181" s="67">
        <f t="shared" si="456"/>
        <v>10</v>
      </c>
      <c r="CJ181" s="67">
        <f t="shared" si="456"/>
        <v>10</v>
      </c>
      <c r="CK181" s="67">
        <f t="shared" si="456"/>
        <v>10</v>
      </c>
      <c r="CL181" s="67">
        <f t="shared" si="457"/>
        <v>10</v>
      </c>
      <c r="CM181" s="67">
        <f t="shared" si="457"/>
        <v>10</v>
      </c>
      <c r="CN181" s="67">
        <f t="shared" si="457"/>
        <v>10</v>
      </c>
      <c r="CO181" s="67">
        <f t="shared" si="457"/>
        <v>10</v>
      </c>
      <c r="CP181" s="67">
        <f t="shared" si="457"/>
        <v>10</v>
      </c>
      <c r="CQ181" s="67">
        <f t="shared" si="457"/>
        <v>10</v>
      </c>
      <c r="CR181" s="67">
        <f t="shared" si="457"/>
        <v>10</v>
      </c>
      <c r="CS181" s="67">
        <f t="shared" si="457"/>
        <v>10</v>
      </c>
      <c r="CT181" s="67">
        <f t="shared" si="457"/>
        <v>10</v>
      </c>
      <c r="CU181" s="67">
        <f t="shared" si="457"/>
        <v>10</v>
      </c>
      <c r="CV181" s="67">
        <f t="shared" si="458"/>
        <v>10</v>
      </c>
      <c r="CW181" s="67">
        <f t="shared" si="458"/>
        <v>10</v>
      </c>
      <c r="CX181" s="67">
        <f t="shared" si="458"/>
        <v>10</v>
      </c>
      <c r="CY181" s="67">
        <f t="shared" si="458"/>
        <v>10</v>
      </c>
      <c r="CZ181" s="67">
        <f t="shared" si="458"/>
        <v>10</v>
      </c>
      <c r="DA181" s="67">
        <f t="shared" si="458"/>
        <v>10</v>
      </c>
      <c r="DB181" s="67">
        <f t="shared" si="458"/>
        <v>10</v>
      </c>
      <c r="DC181" s="67">
        <f t="shared" si="458"/>
        <v>10</v>
      </c>
      <c r="DD181" s="67">
        <f t="shared" si="458"/>
        <v>10</v>
      </c>
      <c r="DE181" s="67">
        <f t="shared" si="458"/>
        <v>10</v>
      </c>
      <c r="DF181" s="67">
        <f t="shared" si="459"/>
        <v>10</v>
      </c>
      <c r="DG181" s="67">
        <f t="shared" si="459"/>
        <v>10</v>
      </c>
      <c r="DH181" s="67">
        <f t="shared" si="459"/>
        <v>10</v>
      </c>
      <c r="DI181" s="67">
        <f t="shared" si="459"/>
        <v>10</v>
      </c>
      <c r="DJ181" s="67">
        <f t="shared" si="459"/>
        <v>10</v>
      </c>
      <c r="DK181" s="67">
        <f t="shared" si="459"/>
        <v>10</v>
      </c>
      <c r="DL181" s="67">
        <f t="shared" si="459"/>
        <v>10</v>
      </c>
      <c r="DM181" s="67">
        <f t="shared" si="459"/>
        <v>10</v>
      </c>
      <c r="DN181" s="67">
        <f t="shared" si="459"/>
        <v>10</v>
      </c>
      <c r="DO181" s="67">
        <f t="shared" si="459"/>
        <v>10</v>
      </c>
      <c r="DP181" s="67">
        <f t="shared" si="460"/>
        <v>10</v>
      </c>
      <c r="DQ181" s="67">
        <f t="shared" si="460"/>
        <v>10</v>
      </c>
      <c r="DR181" s="67">
        <f t="shared" si="460"/>
        <v>10</v>
      </c>
      <c r="DS181" s="67">
        <f t="shared" si="460"/>
        <v>10</v>
      </c>
      <c r="DT181" s="67">
        <f t="shared" si="460"/>
        <v>10</v>
      </c>
      <c r="DU181" s="67">
        <f t="shared" si="460"/>
        <v>10</v>
      </c>
      <c r="DV181" s="67">
        <f t="shared" si="460"/>
        <v>10</v>
      </c>
      <c r="DW181" s="67">
        <f t="shared" si="460"/>
        <v>10</v>
      </c>
      <c r="DX181" s="67">
        <f t="shared" si="460"/>
        <v>10</v>
      </c>
      <c r="DY181" s="67">
        <f t="shared" si="460"/>
        <v>10</v>
      </c>
      <c r="DZ181" s="67">
        <f t="shared" si="461"/>
        <v>10</v>
      </c>
      <c r="EA181" s="67">
        <f t="shared" si="461"/>
        <v>10</v>
      </c>
      <c r="EB181" s="67">
        <f t="shared" si="461"/>
        <v>10</v>
      </c>
      <c r="EC181" s="67">
        <f t="shared" si="461"/>
        <v>10</v>
      </c>
      <c r="ED181" s="67">
        <f t="shared" si="461"/>
        <v>10</v>
      </c>
      <c r="EE181" s="67">
        <f t="shared" si="461"/>
        <v>10</v>
      </c>
      <c r="EF181" s="67">
        <f t="shared" si="461"/>
        <v>10</v>
      </c>
      <c r="EG181" s="67">
        <f t="shared" si="461"/>
        <v>10</v>
      </c>
      <c r="EH181" s="67">
        <f t="shared" si="461"/>
        <v>10</v>
      </c>
      <c r="EI181" s="67">
        <f t="shared" si="461"/>
        <v>10</v>
      </c>
      <c r="EJ181" s="67">
        <f t="shared" si="462"/>
        <v>10</v>
      </c>
      <c r="EK181" s="67">
        <f t="shared" si="462"/>
        <v>10</v>
      </c>
      <c r="EL181" s="67">
        <f t="shared" si="462"/>
        <v>10</v>
      </c>
      <c r="EM181" s="67">
        <f t="shared" si="462"/>
        <v>10</v>
      </c>
      <c r="EN181" s="67">
        <f t="shared" si="462"/>
        <v>10</v>
      </c>
      <c r="EO181" s="67">
        <f t="shared" si="462"/>
        <v>10</v>
      </c>
      <c r="EP181" s="67">
        <f t="shared" si="462"/>
        <v>10</v>
      </c>
      <c r="EQ181" s="67">
        <f t="shared" si="462"/>
        <v>3.1868131868131866</v>
      </c>
      <c r="ER181" s="67">
        <f t="shared" si="462"/>
        <v>0</v>
      </c>
      <c r="ES181" s="67">
        <f t="shared" si="462"/>
        <v>0</v>
      </c>
      <c r="ET181" s="67">
        <f t="shared" si="463"/>
        <v>0</v>
      </c>
      <c r="EU181" s="67">
        <f t="shared" si="463"/>
        <v>0</v>
      </c>
      <c r="EV181" s="67">
        <f t="shared" si="463"/>
        <v>0</v>
      </c>
      <c r="EW181" s="67">
        <f t="shared" si="463"/>
        <v>0</v>
      </c>
      <c r="EX181" s="67">
        <f t="shared" si="463"/>
        <v>0</v>
      </c>
      <c r="EY181" s="67">
        <f t="shared" si="463"/>
        <v>0</v>
      </c>
      <c r="EZ181" s="67">
        <f t="shared" si="463"/>
        <v>0</v>
      </c>
      <c r="FA181" s="67">
        <f t="shared" si="463"/>
        <v>0</v>
      </c>
      <c r="FB181" s="67">
        <f t="shared" si="463"/>
        <v>0</v>
      </c>
      <c r="FC181" s="67">
        <f t="shared" si="463"/>
        <v>0</v>
      </c>
      <c r="FD181" s="67">
        <f t="shared" si="464"/>
        <v>0</v>
      </c>
      <c r="FE181" s="67">
        <f t="shared" si="464"/>
        <v>0</v>
      </c>
      <c r="FF181" s="67">
        <f t="shared" si="464"/>
        <v>0</v>
      </c>
      <c r="FG181" s="67">
        <f t="shared" si="464"/>
        <v>0</v>
      </c>
      <c r="FH181" s="67">
        <f t="shared" si="464"/>
        <v>0</v>
      </c>
      <c r="FI181" s="67">
        <f t="shared" si="464"/>
        <v>0</v>
      </c>
      <c r="FJ181" s="67">
        <f t="shared" si="464"/>
        <v>0</v>
      </c>
      <c r="FK181" s="67">
        <f t="shared" si="464"/>
        <v>0</v>
      </c>
      <c r="FL181" s="67">
        <f t="shared" si="464"/>
        <v>0</v>
      </c>
      <c r="FM181" s="67">
        <f t="shared" si="464"/>
        <v>0</v>
      </c>
      <c r="FN181" s="67">
        <f t="shared" si="465"/>
        <v>0</v>
      </c>
      <c r="FO181" s="67">
        <f t="shared" si="465"/>
        <v>0</v>
      </c>
      <c r="FP181" s="67">
        <f t="shared" si="465"/>
        <v>0</v>
      </c>
      <c r="FQ181" s="67">
        <f t="shared" si="465"/>
        <v>0</v>
      </c>
      <c r="FR181" s="67">
        <f t="shared" si="465"/>
        <v>0</v>
      </c>
      <c r="FS181" s="67">
        <f t="shared" si="465"/>
        <v>0</v>
      </c>
      <c r="FT181" s="67">
        <f t="shared" si="465"/>
        <v>0</v>
      </c>
      <c r="FU181" s="67">
        <f t="shared" si="465"/>
        <v>0</v>
      </c>
      <c r="FV181" s="67">
        <f t="shared" si="465"/>
        <v>0</v>
      </c>
      <c r="FW181" s="67">
        <f t="shared" si="465"/>
        <v>0</v>
      </c>
      <c r="FX181" s="67">
        <f t="shared" si="466"/>
        <v>0</v>
      </c>
      <c r="FY181" s="67">
        <f t="shared" si="466"/>
        <v>0</v>
      </c>
      <c r="FZ181" s="67">
        <f t="shared" si="466"/>
        <v>0</v>
      </c>
      <c r="GA181" s="67">
        <f t="shared" si="466"/>
        <v>0</v>
      </c>
      <c r="GB181" s="67">
        <f t="shared" si="466"/>
        <v>0</v>
      </c>
      <c r="GC181" s="67">
        <f t="shared" si="466"/>
        <v>0</v>
      </c>
      <c r="GD181" s="2"/>
    </row>
    <row r="182" spans="1:186" hidden="1" outlineLevel="1" x14ac:dyDescent="0.35">
      <c r="A182" s="10"/>
      <c r="B182" s="10">
        <f t="shared" si="449"/>
        <v>18</v>
      </c>
      <c r="C182" s="10" t="str">
        <f>IFERROR(INDEX('Portfolio por Usina'!$B:$B,MATCH('Geração, Estimativas, Auxiliar'!$B182,'Portfolio por Usina'!$Z:$Z,0),1),"-")</f>
        <v>AXIA Energia Nordeste</v>
      </c>
      <c r="D182" s="10" t="str">
        <f>IFERROR(INDEX('Portfolio por Usina'!$E:$E,MATCH('Geração, Estimativas, Auxiliar'!$B182,'Portfolio por Usina'!$Z:$Z,0),1),"-")</f>
        <v>Eólica</v>
      </c>
      <c r="E182" s="10" t="str">
        <f>IFERROR(INDEX('Portfolio por Usina'!$C:$C,MATCH('Geração, Estimativas, Auxiliar'!$B182,'Portfolio por Usina'!$Z:$Z,0),1),"-")</f>
        <v>Carcará</v>
      </c>
      <c r="F182" s="10" t="str">
        <f>IFERROR(INDEX('Portfolio por Usina'!$F:$F,MATCH('Geração, Estimativas, Auxiliar'!$B182,'Portfolio por Usina'!$Z:$Z,0),1),"-")</f>
        <v>NE</v>
      </c>
      <c r="G182" s="54">
        <f>IFERROR(INDEX('Portfolio por Usina'!$P:$P,MATCH($B182,'Portfolio por Usina'!$Z:$Z,0),1),0)</f>
        <v>10</v>
      </c>
      <c r="H182" s="228">
        <f>IFERROR(INDEX('Portfolio por Usina'!$X:$X,MATCH($B182,'Portfolio por Usina'!$Z:$Z,0),1),0)</f>
        <v>1</v>
      </c>
      <c r="I182" s="12">
        <f t="shared" si="429"/>
        <v>10</v>
      </c>
      <c r="J182" s="13">
        <f>IFERROR(IF(ISNUMBER(INDEX('Portfolio por Usina'!$U:$U,MATCH($B182,'Portfolio por Usina'!$Z:$Z,0),1)),INDEX('Portfolio por Usina'!$U:$U,MATCH($B182,'Portfolio por Usina'!$Z:$Z,0),1),INDEX('Portfolio por Usina'!$V:$V,MATCH($B182,'Portfolio por Usina'!$Z:$Z,0),1)),0)</f>
        <v>43875</v>
      </c>
      <c r="K182" s="13">
        <f>IFERROR(INDEX('Portfolio por Usina'!$W:$W,MATCH($B182,'Portfolio por Usina'!$Z:$Z,0),1),0)</f>
        <v>54535</v>
      </c>
      <c r="L182" s="10"/>
      <c r="M182" s="10" t="str">
        <f t="shared" si="430"/>
        <v>Carcará</v>
      </c>
      <c r="N182" s="67">
        <f t="shared" si="450"/>
        <v>10</v>
      </c>
      <c r="O182" s="67">
        <f t="shared" si="450"/>
        <v>10</v>
      </c>
      <c r="P182" s="67">
        <f t="shared" si="450"/>
        <v>10</v>
      </c>
      <c r="Q182" s="67">
        <f t="shared" si="450"/>
        <v>10</v>
      </c>
      <c r="R182" s="67">
        <f t="shared" si="450"/>
        <v>10</v>
      </c>
      <c r="S182" s="67">
        <f t="shared" si="450"/>
        <v>10</v>
      </c>
      <c r="T182" s="67">
        <f t="shared" si="450"/>
        <v>10</v>
      </c>
      <c r="U182" s="67">
        <f t="shared" si="450"/>
        <v>10</v>
      </c>
      <c r="V182" s="67">
        <f t="shared" si="450"/>
        <v>10</v>
      </c>
      <c r="W182" s="67">
        <f t="shared" si="450"/>
        <v>10</v>
      </c>
      <c r="X182" s="67">
        <f t="shared" si="451"/>
        <v>10</v>
      </c>
      <c r="Y182" s="67">
        <f t="shared" si="451"/>
        <v>10</v>
      </c>
      <c r="Z182" s="67">
        <f t="shared" si="451"/>
        <v>10</v>
      </c>
      <c r="AA182" s="67">
        <f t="shared" si="451"/>
        <v>10</v>
      </c>
      <c r="AB182" s="67">
        <f t="shared" si="451"/>
        <v>10</v>
      </c>
      <c r="AC182" s="67">
        <f t="shared" si="451"/>
        <v>10</v>
      </c>
      <c r="AD182" s="67">
        <f t="shared" si="451"/>
        <v>10</v>
      </c>
      <c r="AE182" s="67">
        <f t="shared" si="451"/>
        <v>10</v>
      </c>
      <c r="AF182" s="67">
        <f t="shared" si="451"/>
        <v>10</v>
      </c>
      <c r="AG182" s="67">
        <f t="shared" si="451"/>
        <v>10</v>
      </c>
      <c r="AH182" s="67">
        <f t="shared" si="452"/>
        <v>10</v>
      </c>
      <c r="AI182" s="67">
        <f t="shared" si="452"/>
        <v>10</v>
      </c>
      <c r="AJ182" s="67">
        <f t="shared" si="452"/>
        <v>10</v>
      </c>
      <c r="AK182" s="67">
        <f t="shared" si="452"/>
        <v>10</v>
      </c>
      <c r="AL182" s="67">
        <f t="shared" si="452"/>
        <v>3.0684931506849313</v>
      </c>
      <c r="AM182" s="67">
        <f t="shared" si="452"/>
        <v>0</v>
      </c>
      <c r="AN182" s="67">
        <f t="shared" si="452"/>
        <v>0</v>
      </c>
      <c r="AO182" s="67">
        <f t="shared" si="452"/>
        <v>0</v>
      </c>
      <c r="AP182" s="67">
        <f t="shared" si="452"/>
        <v>0</v>
      </c>
      <c r="AQ182" s="67">
        <f t="shared" si="452"/>
        <v>0</v>
      </c>
      <c r="AR182" s="67">
        <f t="shared" si="452"/>
        <v>0</v>
      </c>
      <c r="AS182" s="67">
        <f t="shared" si="452"/>
        <v>0</v>
      </c>
      <c r="AT182" s="67">
        <f t="shared" si="452"/>
        <v>0</v>
      </c>
      <c r="AU182" s="67">
        <f t="shared" si="452"/>
        <v>0</v>
      </c>
      <c r="AV182" s="2"/>
      <c r="AW182" s="50" t="str">
        <f t="shared" si="434"/>
        <v>Carcará</v>
      </c>
      <c r="AX182" s="67">
        <f t="shared" si="453"/>
        <v>10</v>
      </c>
      <c r="AY182" s="67">
        <f t="shared" si="453"/>
        <v>10</v>
      </c>
      <c r="AZ182" s="67">
        <f t="shared" si="453"/>
        <v>10</v>
      </c>
      <c r="BA182" s="67">
        <f t="shared" si="453"/>
        <v>10</v>
      </c>
      <c r="BB182" s="67">
        <f t="shared" si="453"/>
        <v>10</v>
      </c>
      <c r="BC182" s="67">
        <f t="shared" si="453"/>
        <v>10</v>
      </c>
      <c r="BD182" s="67">
        <f t="shared" si="453"/>
        <v>10</v>
      </c>
      <c r="BE182" s="67">
        <f t="shared" si="453"/>
        <v>10</v>
      </c>
      <c r="BF182" s="67">
        <f t="shared" si="453"/>
        <v>10</v>
      </c>
      <c r="BG182" s="67">
        <f t="shared" si="453"/>
        <v>10</v>
      </c>
      <c r="BH182" s="67">
        <f t="shared" si="454"/>
        <v>10</v>
      </c>
      <c r="BI182" s="67">
        <f t="shared" si="454"/>
        <v>10</v>
      </c>
      <c r="BJ182" s="67">
        <f t="shared" si="454"/>
        <v>10</v>
      </c>
      <c r="BK182" s="67">
        <f t="shared" si="454"/>
        <v>10</v>
      </c>
      <c r="BL182" s="67">
        <f t="shared" si="454"/>
        <v>10</v>
      </c>
      <c r="BM182" s="67">
        <f t="shared" si="454"/>
        <v>10</v>
      </c>
      <c r="BN182" s="67">
        <f t="shared" si="454"/>
        <v>10</v>
      </c>
      <c r="BO182" s="67">
        <f t="shared" si="454"/>
        <v>10</v>
      </c>
      <c r="BP182" s="67">
        <f t="shared" si="454"/>
        <v>10</v>
      </c>
      <c r="BQ182" s="67">
        <f t="shared" si="454"/>
        <v>10</v>
      </c>
      <c r="BR182" s="67">
        <f t="shared" si="455"/>
        <v>10</v>
      </c>
      <c r="BS182" s="67">
        <f t="shared" si="455"/>
        <v>10</v>
      </c>
      <c r="BT182" s="67">
        <f t="shared" si="455"/>
        <v>10</v>
      </c>
      <c r="BU182" s="67">
        <f t="shared" si="455"/>
        <v>10</v>
      </c>
      <c r="BV182" s="67">
        <f t="shared" si="455"/>
        <v>10</v>
      </c>
      <c r="BW182" s="67">
        <f t="shared" si="455"/>
        <v>10</v>
      </c>
      <c r="BX182" s="67">
        <f t="shared" si="455"/>
        <v>10</v>
      </c>
      <c r="BY182" s="67">
        <f t="shared" si="455"/>
        <v>10</v>
      </c>
      <c r="BZ182" s="67">
        <f t="shared" si="455"/>
        <v>10</v>
      </c>
      <c r="CA182" s="67">
        <f t="shared" si="455"/>
        <v>10</v>
      </c>
      <c r="CB182" s="67">
        <f t="shared" si="456"/>
        <v>10</v>
      </c>
      <c r="CC182" s="67">
        <f t="shared" si="456"/>
        <v>10</v>
      </c>
      <c r="CD182" s="67">
        <f t="shared" si="456"/>
        <v>10</v>
      </c>
      <c r="CE182" s="67">
        <f t="shared" si="456"/>
        <v>10</v>
      </c>
      <c r="CF182" s="67">
        <f t="shared" si="456"/>
        <v>10</v>
      </c>
      <c r="CG182" s="67">
        <f t="shared" si="456"/>
        <v>10</v>
      </c>
      <c r="CH182" s="67">
        <f t="shared" si="456"/>
        <v>10</v>
      </c>
      <c r="CI182" s="67">
        <f t="shared" si="456"/>
        <v>10</v>
      </c>
      <c r="CJ182" s="67">
        <f t="shared" si="456"/>
        <v>10</v>
      </c>
      <c r="CK182" s="67">
        <f t="shared" si="456"/>
        <v>10</v>
      </c>
      <c r="CL182" s="67">
        <f t="shared" si="457"/>
        <v>10</v>
      </c>
      <c r="CM182" s="67">
        <f t="shared" si="457"/>
        <v>10</v>
      </c>
      <c r="CN182" s="67">
        <f t="shared" si="457"/>
        <v>10</v>
      </c>
      <c r="CO182" s="67">
        <f t="shared" si="457"/>
        <v>10</v>
      </c>
      <c r="CP182" s="67">
        <f t="shared" si="457"/>
        <v>10</v>
      </c>
      <c r="CQ182" s="67">
        <f t="shared" si="457"/>
        <v>10</v>
      </c>
      <c r="CR182" s="67">
        <f t="shared" si="457"/>
        <v>10</v>
      </c>
      <c r="CS182" s="67">
        <f t="shared" si="457"/>
        <v>10</v>
      </c>
      <c r="CT182" s="67">
        <f t="shared" si="457"/>
        <v>10</v>
      </c>
      <c r="CU182" s="67">
        <f t="shared" si="457"/>
        <v>10</v>
      </c>
      <c r="CV182" s="67">
        <f t="shared" si="458"/>
        <v>10</v>
      </c>
      <c r="CW182" s="67">
        <f t="shared" si="458"/>
        <v>10</v>
      </c>
      <c r="CX182" s="67">
        <f t="shared" si="458"/>
        <v>10</v>
      </c>
      <c r="CY182" s="67">
        <f t="shared" si="458"/>
        <v>10</v>
      </c>
      <c r="CZ182" s="67">
        <f t="shared" si="458"/>
        <v>10</v>
      </c>
      <c r="DA182" s="67">
        <f t="shared" si="458"/>
        <v>10</v>
      </c>
      <c r="DB182" s="67">
        <f t="shared" si="458"/>
        <v>10</v>
      </c>
      <c r="DC182" s="67">
        <f t="shared" si="458"/>
        <v>10</v>
      </c>
      <c r="DD182" s="67">
        <f t="shared" si="458"/>
        <v>10</v>
      </c>
      <c r="DE182" s="67">
        <f t="shared" si="458"/>
        <v>10</v>
      </c>
      <c r="DF182" s="67">
        <f t="shared" si="459"/>
        <v>10</v>
      </c>
      <c r="DG182" s="67">
        <f t="shared" si="459"/>
        <v>10</v>
      </c>
      <c r="DH182" s="67">
        <f t="shared" si="459"/>
        <v>10</v>
      </c>
      <c r="DI182" s="67">
        <f t="shared" si="459"/>
        <v>10</v>
      </c>
      <c r="DJ182" s="67">
        <f t="shared" si="459"/>
        <v>10</v>
      </c>
      <c r="DK182" s="67">
        <f t="shared" si="459"/>
        <v>10</v>
      </c>
      <c r="DL182" s="67">
        <f t="shared" si="459"/>
        <v>10</v>
      </c>
      <c r="DM182" s="67">
        <f t="shared" si="459"/>
        <v>10</v>
      </c>
      <c r="DN182" s="67">
        <f t="shared" si="459"/>
        <v>10</v>
      </c>
      <c r="DO182" s="67">
        <f t="shared" si="459"/>
        <v>10</v>
      </c>
      <c r="DP182" s="67">
        <f t="shared" si="460"/>
        <v>10</v>
      </c>
      <c r="DQ182" s="67">
        <f t="shared" si="460"/>
        <v>10</v>
      </c>
      <c r="DR182" s="67">
        <f t="shared" si="460"/>
        <v>10</v>
      </c>
      <c r="DS182" s="67">
        <f t="shared" si="460"/>
        <v>10</v>
      </c>
      <c r="DT182" s="67">
        <f t="shared" si="460"/>
        <v>10</v>
      </c>
      <c r="DU182" s="67">
        <f t="shared" si="460"/>
        <v>10</v>
      </c>
      <c r="DV182" s="67">
        <f t="shared" si="460"/>
        <v>10</v>
      </c>
      <c r="DW182" s="67">
        <f t="shared" si="460"/>
        <v>10</v>
      </c>
      <c r="DX182" s="67">
        <f t="shared" si="460"/>
        <v>10</v>
      </c>
      <c r="DY182" s="67">
        <f t="shared" si="460"/>
        <v>10</v>
      </c>
      <c r="DZ182" s="67">
        <f t="shared" si="461"/>
        <v>10</v>
      </c>
      <c r="EA182" s="67">
        <f t="shared" si="461"/>
        <v>10</v>
      </c>
      <c r="EB182" s="67">
        <f t="shared" si="461"/>
        <v>10</v>
      </c>
      <c r="EC182" s="67">
        <f t="shared" si="461"/>
        <v>10</v>
      </c>
      <c r="ED182" s="67">
        <f t="shared" si="461"/>
        <v>10</v>
      </c>
      <c r="EE182" s="67">
        <f t="shared" si="461"/>
        <v>10</v>
      </c>
      <c r="EF182" s="67">
        <f t="shared" si="461"/>
        <v>10</v>
      </c>
      <c r="EG182" s="67">
        <f t="shared" si="461"/>
        <v>10</v>
      </c>
      <c r="EH182" s="67">
        <f t="shared" si="461"/>
        <v>10</v>
      </c>
      <c r="EI182" s="67">
        <f t="shared" si="461"/>
        <v>10</v>
      </c>
      <c r="EJ182" s="67">
        <f t="shared" si="462"/>
        <v>10</v>
      </c>
      <c r="EK182" s="67">
        <f t="shared" si="462"/>
        <v>10</v>
      </c>
      <c r="EL182" s="67">
        <f t="shared" si="462"/>
        <v>10</v>
      </c>
      <c r="EM182" s="67">
        <f t="shared" si="462"/>
        <v>10</v>
      </c>
      <c r="EN182" s="67">
        <f t="shared" si="462"/>
        <v>10</v>
      </c>
      <c r="EO182" s="67">
        <f t="shared" si="462"/>
        <v>10</v>
      </c>
      <c r="EP182" s="67">
        <f t="shared" si="462"/>
        <v>10</v>
      </c>
      <c r="EQ182" s="67">
        <f t="shared" si="462"/>
        <v>2.4175824175824174</v>
      </c>
      <c r="ER182" s="67">
        <f t="shared" si="462"/>
        <v>0</v>
      </c>
      <c r="ES182" s="67">
        <f t="shared" si="462"/>
        <v>0</v>
      </c>
      <c r="ET182" s="67">
        <f t="shared" si="463"/>
        <v>0</v>
      </c>
      <c r="EU182" s="67">
        <f t="shared" si="463"/>
        <v>0</v>
      </c>
      <c r="EV182" s="67">
        <f t="shared" si="463"/>
        <v>0</v>
      </c>
      <c r="EW182" s="67">
        <f t="shared" si="463"/>
        <v>0</v>
      </c>
      <c r="EX182" s="67">
        <f t="shared" si="463"/>
        <v>0</v>
      </c>
      <c r="EY182" s="67">
        <f t="shared" si="463"/>
        <v>0</v>
      </c>
      <c r="EZ182" s="67">
        <f t="shared" si="463"/>
        <v>0</v>
      </c>
      <c r="FA182" s="67">
        <f t="shared" si="463"/>
        <v>0</v>
      </c>
      <c r="FB182" s="67">
        <f t="shared" si="463"/>
        <v>0</v>
      </c>
      <c r="FC182" s="67">
        <f t="shared" si="463"/>
        <v>0</v>
      </c>
      <c r="FD182" s="67">
        <f t="shared" si="464"/>
        <v>0</v>
      </c>
      <c r="FE182" s="67">
        <f t="shared" si="464"/>
        <v>0</v>
      </c>
      <c r="FF182" s="67">
        <f t="shared" si="464"/>
        <v>0</v>
      </c>
      <c r="FG182" s="67">
        <f t="shared" si="464"/>
        <v>0</v>
      </c>
      <c r="FH182" s="67">
        <f t="shared" si="464"/>
        <v>0</v>
      </c>
      <c r="FI182" s="67">
        <f t="shared" si="464"/>
        <v>0</v>
      </c>
      <c r="FJ182" s="67">
        <f t="shared" si="464"/>
        <v>0</v>
      </c>
      <c r="FK182" s="67">
        <f t="shared" si="464"/>
        <v>0</v>
      </c>
      <c r="FL182" s="67">
        <f t="shared" si="464"/>
        <v>0</v>
      </c>
      <c r="FM182" s="67">
        <f t="shared" si="464"/>
        <v>0</v>
      </c>
      <c r="FN182" s="67">
        <f t="shared" si="465"/>
        <v>0</v>
      </c>
      <c r="FO182" s="67">
        <f t="shared" si="465"/>
        <v>0</v>
      </c>
      <c r="FP182" s="67">
        <f t="shared" si="465"/>
        <v>0</v>
      </c>
      <c r="FQ182" s="67">
        <f t="shared" si="465"/>
        <v>0</v>
      </c>
      <c r="FR182" s="67">
        <f t="shared" si="465"/>
        <v>0</v>
      </c>
      <c r="FS182" s="67">
        <f t="shared" si="465"/>
        <v>0</v>
      </c>
      <c r="FT182" s="67">
        <f t="shared" si="465"/>
        <v>0</v>
      </c>
      <c r="FU182" s="67">
        <f t="shared" si="465"/>
        <v>0</v>
      </c>
      <c r="FV182" s="67">
        <f t="shared" si="465"/>
        <v>0</v>
      </c>
      <c r="FW182" s="67">
        <f t="shared" si="465"/>
        <v>0</v>
      </c>
      <c r="FX182" s="67">
        <f t="shared" si="466"/>
        <v>0</v>
      </c>
      <c r="FY182" s="67">
        <f t="shared" si="466"/>
        <v>0</v>
      </c>
      <c r="FZ182" s="67">
        <f t="shared" si="466"/>
        <v>0</v>
      </c>
      <c r="GA182" s="67">
        <f t="shared" si="466"/>
        <v>0</v>
      </c>
      <c r="GB182" s="67">
        <f t="shared" si="466"/>
        <v>0</v>
      </c>
      <c r="GC182" s="67">
        <f t="shared" si="466"/>
        <v>0</v>
      </c>
      <c r="GD182" s="2"/>
    </row>
    <row r="183" spans="1:186" hidden="1" outlineLevel="1" x14ac:dyDescent="0.35">
      <c r="A183" s="10"/>
      <c r="B183" s="10">
        <f t="shared" si="449"/>
        <v>19</v>
      </c>
      <c r="C183" s="10" t="str">
        <f>IFERROR(INDEX('Portfolio por Usina'!$B:$B,MATCH('Geração, Estimativas, Auxiliar'!$B183,'Portfolio por Usina'!$Z:$Z,0),1),"-")</f>
        <v>AXIA Energia Nordeste</v>
      </c>
      <c r="D183" s="10" t="str">
        <f>IFERROR(INDEX('Portfolio por Usina'!$E:$E,MATCH('Geração, Estimativas, Auxiliar'!$B183,'Portfolio por Usina'!$Z:$Z,0),1),"-")</f>
        <v>Eólica</v>
      </c>
      <c r="E183" s="10" t="str">
        <f>IFERROR(INDEX('Portfolio por Usina'!$C:$C,MATCH('Geração, Estimativas, Auxiliar'!$B183,'Portfolio por Usina'!$Z:$Z,0),1),"-")</f>
        <v>Coqueirinho 2</v>
      </c>
      <c r="F183" s="10" t="str">
        <f>IFERROR(INDEX('Portfolio por Usina'!$F:$F,MATCH('Geração, Estimativas, Auxiliar'!$B183,'Portfolio por Usina'!$Z:$Z,0),1),"-")</f>
        <v>NE</v>
      </c>
      <c r="G183" s="54">
        <f>IFERROR(INDEX('Portfolio por Usina'!$P:$P,MATCH($B183,'Portfolio por Usina'!$Z:$Z,0),1),0)</f>
        <v>16</v>
      </c>
      <c r="H183" s="228">
        <f>IFERROR(INDEX('Portfolio por Usina'!$X:$X,MATCH($B183,'Portfolio por Usina'!$Z:$Z,0),1),0)</f>
        <v>1</v>
      </c>
      <c r="I183" s="12">
        <f t="shared" si="429"/>
        <v>16</v>
      </c>
      <c r="J183" s="13">
        <f>IFERROR(IF(ISNUMBER(INDEX('Portfolio por Usina'!$U:$U,MATCH($B183,'Portfolio por Usina'!$Z:$Z,0),1)),INDEX('Portfolio por Usina'!$U:$U,MATCH($B183,'Portfolio por Usina'!$Z:$Z,0),1),INDEX('Portfolio por Usina'!$V:$V,MATCH($B183,'Portfolio por Usina'!$Z:$Z,0),1)),0)</f>
        <v>43727</v>
      </c>
      <c r="K183" s="13">
        <f>IFERROR(INDEX('Portfolio por Usina'!$W:$W,MATCH($B183,'Portfolio por Usina'!$Z:$Z,0),1),0)</f>
        <v>54570</v>
      </c>
      <c r="L183" s="10"/>
      <c r="M183" s="10" t="str">
        <f t="shared" si="430"/>
        <v>Coqueirinho 2</v>
      </c>
      <c r="N183" s="67">
        <f t="shared" si="450"/>
        <v>16</v>
      </c>
      <c r="O183" s="67">
        <f t="shared" si="450"/>
        <v>16</v>
      </c>
      <c r="P183" s="67">
        <f t="shared" si="450"/>
        <v>16</v>
      </c>
      <c r="Q183" s="67">
        <f t="shared" si="450"/>
        <v>16</v>
      </c>
      <c r="R183" s="67">
        <f t="shared" si="450"/>
        <v>16</v>
      </c>
      <c r="S183" s="67">
        <f t="shared" si="450"/>
        <v>16</v>
      </c>
      <c r="T183" s="67">
        <f t="shared" si="450"/>
        <v>16</v>
      </c>
      <c r="U183" s="67">
        <f t="shared" si="450"/>
        <v>16</v>
      </c>
      <c r="V183" s="67">
        <f t="shared" si="450"/>
        <v>16</v>
      </c>
      <c r="W183" s="67">
        <f t="shared" si="450"/>
        <v>16</v>
      </c>
      <c r="X183" s="67">
        <f t="shared" si="451"/>
        <v>16</v>
      </c>
      <c r="Y183" s="67">
        <f t="shared" si="451"/>
        <v>16</v>
      </c>
      <c r="Z183" s="67">
        <f t="shared" si="451"/>
        <v>16</v>
      </c>
      <c r="AA183" s="67">
        <f t="shared" si="451"/>
        <v>16</v>
      </c>
      <c r="AB183" s="67">
        <f t="shared" si="451"/>
        <v>16</v>
      </c>
      <c r="AC183" s="67">
        <f t="shared" si="451"/>
        <v>16</v>
      </c>
      <c r="AD183" s="67">
        <f t="shared" si="451"/>
        <v>16</v>
      </c>
      <c r="AE183" s="67">
        <f t="shared" si="451"/>
        <v>16</v>
      </c>
      <c r="AF183" s="67">
        <f t="shared" si="451"/>
        <v>16</v>
      </c>
      <c r="AG183" s="67">
        <f t="shared" si="451"/>
        <v>16</v>
      </c>
      <c r="AH183" s="67">
        <f t="shared" si="452"/>
        <v>16</v>
      </c>
      <c r="AI183" s="67">
        <f t="shared" si="452"/>
        <v>16</v>
      </c>
      <c r="AJ183" s="67">
        <f t="shared" si="452"/>
        <v>16</v>
      </c>
      <c r="AK183" s="67">
        <f t="shared" si="452"/>
        <v>16</v>
      </c>
      <c r="AL183" s="67">
        <f t="shared" si="452"/>
        <v>6.4438356164383563</v>
      </c>
      <c r="AM183" s="67">
        <f t="shared" si="452"/>
        <v>0</v>
      </c>
      <c r="AN183" s="67">
        <f t="shared" si="452"/>
        <v>0</v>
      </c>
      <c r="AO183" s="67">
        <f t="shared" si="452"/>
        <v>0</v>
      </c>
      <c r="AP183" s="67">
        <f t="shared" si="452"/>
        <v>0</v>
      </c>
      <c r="AQ183" s="67">
        <f t="shared" si="452"/>
        <v>0</v>
      </c>
      <c r="AR183" s="67">
        <f t="shared" si="452"/>
        <v>0</v>
      </c>
      <c r="AS183" s="67">
        <f t="shared" si="452"/>
        <v>0</v>
      </c>
      <c r="AT183" s="67">
        <f t="shared" si="452"/>
        <v>0</v>
      </c>
      <c r="AU183" s="67">
        <f t="shared" si="452"/>
        <v>0</v>
      </c>
      <c r="AV183" s="2"/>
      <c r="AW183" s="50" t="str">
        <f t="shared" si="434"/>
        <v>Coqueirinho 2</v>
      </c>
      <c r="AX183" s="67">
        <f t="shared" si="453"/>
        <v>16</v>
      </c>
      <c r="AY183" s="67">
        <f t="shared" si="453"/>
        <v>16</v>
      </c>
      <c r="AZ183" s="67">
        <f t="shared" si="453"/>
        <v>16</v>
      </c>
      <c r="BA183" s="67">
        <f t="shared" si="453"/>
        <v>16</v>
      </c>
      <c r="BB183" s="67">
        <f t="shared" si="453"/>
        <v>16</v>
      </c>
      <c r="BC183" s="67">
        <f t="shared" si="453"/>
        <v>16</v>
      </c>
      <c r="BD183" s="67">
        <f t="shared" si="453"/>
        <v>16</v>
      </c>
      <c r="BE183" s="67">
        <f t="shared" si="453"/>
        <v>16</v>
      </c>
      <c r="BF183" s="67">
        <f t="shared" si="453"/>
        <v>16</v>
      </c>
      <c r="BG183" s="67">
        <f t="shared" si="453"/>
        <v>16</v>
      </c>
      <c r="BH183" s="67">
        <f t="shared" si="454"/>
        <v>16</v>
      </c>
      <c r="BI183" s="67">
        <f t="shared" si="454"/>
        <v>16</v>
      </c>
      <c r="BJ183" s="67">
        <f t="shared" si="454"/>
        <v>16</v>
      </c>
      <c r="BK183" s="67">
        <f t="shared" si="454"/>
        <v>16</v>
      </c>
      <c r="BL183" s="67">
        <f t="shared" si="454"/>
        <v>16</v>
      </c>
      <c r="BM183" s="67">
        <f t="shared" si="454"/>
        <v>16</v>
      </c>
      <c r="BN183" s="67">
        <f t="shared" si="454"/>
        <v>16</v>
      </c>
      <c r="BO183" s="67">
        <f t="shared" si="454"/>
        <v>16</v>
      </c>
      <c r="BP183" s="67">
        <f t="shared" si="454"/>
        <v>16</v>
      </c>
      <c r="BQ183" s="67">
        <f t="shared" si="454"/>
        <v>16</v>
      </c>
      <c r="BR183" s="67">
        <f t="shared" si="455"/>
        <v>16</v>
      </c>
      <c r="BS183" s="67">
        <f t="shared" si="455"/>
        <v>16</v>
      </c>
      <c r="BT183" s="67">
        <f t="shared" si="455"/>
        <v>16</v>
      </c>
      <c r="BU183" s="67">
        <f t="shared" si="455"/>
        <v>16</v>
      </c>
      <c r="BV183" s="67">
        <f t="shared" si="455"/>
        <v>16</v>
      </c>
      <c r="BW183" s="67">
        <f t="shared" si="455"/>
        <v>16</v>
      </c>
      <c r="BX183" s="67">
        <f t="shared" si="455"/>
        <v>16</v>
      </c>
      <c r="BY183" s="67">
        <f t="shared" si="455"/>
        <v>16</v>
      </c>
      <c r="BZ183" s="67">
        <f t="shared" si="455"/>
        <v>16</v>
      </c>
      <c r="CA183" s="67">
        <f t="shared" si="455"/>
        <v>16</v>
      </c>
      <c r="CB183" s="67">
        <f t="shared" si="456"/>
        <v>16</v>
      </c>
      <c r="CC183" s="67">
        <f t="shared" si="456"/>
        <v>16</v>
      </c>
      <c r="CD183" s="67">
        <f t="shared" si="456"/>
        <v>16</v>
      </c>
      <c r="CE183" s="67">
        <f t="shared" si="456"/>
        <v>16</v>
      </c>
      <c r="CF183" s="67">
        <f t="shared" si="456"/>
        <v>16</v>
      </c>
      <c r="CG183" s="67">
        <f t="shared" si="456"/>
        <v>16</v>
      </c>
      <c r="CH183" s="67">
        <f t="shared" si="456"/>
        <v>16</v>
      </c>
      <c r="CI183" s="67">
        <f t="shared" si="456"/>
        <v>16</v>
      </c>
      <c r="CJ183" s="67">
        <f t="shared" si="456"/>
        <v>16</v>
      </c>
      <c r="CK183" s="67">
        <f t="shared" si="456"/>
        <v>16</v>
      </c>
      <c r="CL183" s="67">
        <f t="shared" si="457"/>
        <v>16</v>
      </c>
      <c r="CM183" s="67">
        <f t="shared" si="457"/>
        <v>16</v>
      </c>
      <c r="CN183" s="67">
        <f t="shared" si="457"/>
        <v>16</v>
      </c>
      <c r="CO183" s="67">
        <f t="shared" si="457"/>
        <v>16</v>
      </c>
      <c r="CP183" s="67">
        <f t="shared" si="457"/>
        <v>16</v>
      </c>
      <c r="CQ183" s="67">
        <f t="shared" si="457"/>
        <v>16</v>
      </c>
      <c r="CR183" s="67">
        <f t="shared" si="457"/>
        <v>16</v>
      </c>
      <c r="CS183" s="67">
        <f t="shared" si="457"/>
        <v>16</v>
      </c>
      <c r="CT183" s="67">
        <f t="shared" si="457"/>
        <v>16</v>
      </c>
      <c r="CU183" s="67">
        <f t="shared" si="457"/>
        <v>16</v>
      </c>
      <c r="CV183" s="67">
        <f t="shared" si="458"/>
        <v>16</v>
      </c>
      <c r="CW183" s="67">
        <f t="shared" si="458"/>
        <v>16</v>
      </c>
      <c r="CX183" s="67">
        <f t="shared" si="458"/>
        <v>16</v>
      </c>
      <c r="CY183" s="67">
        <f t="shared" si="458"/>
        <v>16</v>
      </c>
      <c r="CZ183" s="67">
        <f t="shared" si="458"/>
        <v>16</v>
      </c>
      <c r="DA183" s="67">
        <f t="shared" si="458"/>
        <v>16</v>
      </c>
      <c r="DB183" s="67">
        <f t="shared" si="458"/>
        <v>16</v>
      </c>
      <c r="DC183" s="67">
        <f t="shared" si="458"/>
        <v>16</v>
      </c>
      <c r="DD183" s="67">
        <f t="shared" si="458"/>
        <v>16</v>
      </c>
      <c r="DE183" s="67">
        <f t="shared" si="458"/>
        <v>16</v>
      </c>
      <c r="DF183" s="67">
        <f t="shared" si="459"/>
        <v>16</v>
      </c>
      <c r="DG183" s="67">
        <f t="shared" si="459"/>
        <v>16</v>
      </c>
      <c r="DH183" s="67">
        <f t="shared" si="459"/>
        <v>16</v>
      </c>
      <c r="DI183" s="67">
        <f t="shared" si="459"/>
        <v>16</v>
      </c>
      <c r="DJ183" s="67">
        <f t="shared" si="459"/>
        <v>16</v>
      </c>
      <c r="DK183" s="67">
        <f t="shared" si="459"/>
        <v>16</v>
      </c>
      <c r="DL183" s="67">
        <f t="shared" si="459"/>
        <v>16</v>
      </c>
      <c r="DM183" s="67">
        <f t="shared" si="459"/>
        <v>16</v>
      </c>
      <c r="DN183" s="67">
        <f t="shared" si="459"/>
        <v>16</v>
      </c>
      <c r="DO183" s="67">
        <f t="shared" si="459"/>
        <v>16</v>
      </c>
      <c r="DP183" s="67">
        <f t="shared" si="460"/>
        <v>16</v>
      </c>
      <c r="DQ183" s="67">
        <f t="shared" si="460"/>
        <v>16</v>
      </c>
      <c r="DR183" s="67">
        <f t="shared" si="460"/>
        <v>16</v>
      </c>
      <c r="DS183" s="67">
        <f t="shared" si="460"/>
        <v>16</v>
      </c>
      <c r="DT183" s="67">
        <f t="shared" si="460"/>
        <v>16</v>
      </c>
      <c r="DU183" s="67">
        <f t="shared" si="460"/>
        <v>16</v>
      </c>
      <c r="DV183" s="67">
        <f t="shared" si="460"/>
        <v>16</v>
      </c>
      <c r="DW183" s="67">
        <f t="shared" si="460"/>
        <v>16</v>
      </c>
      <c r="DX183" s="67">
        <f t="shared" si="460"/>
        <v>16</v>
      </c>
      <c r="DY183" s="67">
        <f t="shared" si="460"/>
        <v>16</v>
      </c>
      <c r="DZ183" s="67">
        <f t="shared" si="461"/>
        <v>16</v>
      </c>
      <c r="EA183" s="67">
        <f t="shared" si="461"/>
        <v>16</v>
      </c>
      <c r="EB183" s="67">
        <f t="shared" si="461"/>
        <v>16</v>
      </c>
      <c r="EC183" s="67">
        <f t="shared" si="461"/>
        <v>16</v>
      </c>
      <c r="ED183" s="67">
        <f t="shared" si="461"/>
        <v>16</v>
      </c>
      <c r="EE183" s="67">
        <f t="shared" si="461"/>
        <v>16</v>
      </c>
      <c r="EF183" s="67">
        <f t="shared" si="461"/>
        <v>16</v>
      </c>
      <c r="EG183" s="67">
        <f t="shared" si="461"/>
        <v>16</v>
      </c>
      <c r="EH183" s="67">
        <f t="shared" si="461"/>
        <v>16</v>
      </c>
      <c r="EI183" s="67">
        <f t="shared" si="461"/>
        <v>16</v>
      </c>
      <c r="EJ183" s="67">
        <f t="shared" si="462"/>
        <v>16</v>
      </c>
      <c r="EK183" s="67">
        <f t="shared" si="462"/>
        <v>16</v>
      </c>
      <c r="EL183" s="67">
        <f t="shared" si="462"/>
        <v>16</v>
      </c>
      <c r="EM183" s="67">
        <f t="shared" si="462"/>
        <v>16</v>
      </c>
      <c r="EN183" s="67">
        <f t="shared" si="462"/>
        <v>16</v>
      </c>
      <c r="EO183" s="67">
        <f t="shared" si="462"/>
        <v>16</v>
      </c>
      <c r="EP183" s="67">
        <f t="shared" si="462"/>
        <v>16</v>
      </c>
      <c r="EQ183" s="67">
        <f t="shared" si="462"/>
        <v>10.021978021978022</v>
      </c>
      <c r="ER183" s="67">
        <f t="shared" si="462"/>
        <v>0</v>
      </c>
      <c r="ES183" s="67">
        <f t="shared" si="462"/>
        <v>0</v>
      </c>
      <c r="ET183" s="67">
        <f t="shared" si="463"/>
        <v>0</v>
      </c>
      <c r="EU183" s="67">
        <f t="shared" si="463"/>
        <v>0</v>
      </c>
      <c r="EV183" s="67">
        <f t="shared" si="463"/>
        <v>0</v>
      </c>
      <c r="EW183" s="67">
        <f t="shared" si="463"/>
        <v>0</v>
      </c>
      <c r="EX183" s="67">
        <f t="shared" si="463"/>
        <v>0</v>
      </c>
      <c r="EY183" s="67">
        <f t="shared" si="463"/>
        <v>0</v>
      </c>
      <c r="EZ183" s="67">
        <f t="shared" si="463"/>
        <v>0</v>
      </c>
      <c r="FA183" s="67">
        <f t="shared" si="463"/>
        <v>0</v>
      </c>
      <c r="FB183" s="67">
        <f t="shared" si="463"/>
        <v>0</v>
      </c>
      <c r="FC183" s="67">
        <f t="shared" si="463"/>
        <v>0</v>
      </c>
      <c r="FD183" s="67">
        <f t="shared" si="464"/>
        <v>0</v>
      </c>
      <c r="FE183" s="67">
        <f t="shared" si="464"/>
        <v>0</v>
      </c>
      <c r="FF183" s="67">
        <f t="shared" si="464"/>
        <v>0</v>
      </c>
      <c r="FG183" s="67">
        <f t="shared" si="464"/>
        <v>0</v>
      </c>
      <c r="FH183" s="67">
        <f t="shared" si="464"/>
        <v>0</v>
      </c>
      <c r="FI183" s="67">
        <f t="shared" si="464"/>
        <v>0</v>
      </c>
      <c r="FJ183" s="67">
        <f t="shared" si="464"/>
        <v>0</v>
      </c>
      <c r="FK183" s="67">
        <f t="shared" si="464"/>
        <v>0</v>
      </c>
      <c r="FL183" s="67">
        <f t="shared" si="464"/>
        <v>0</v>
      </c>
      <c r="FM183" s="67">
        <f t="shared" si="464"/>
        <v>0</v>
      </c>
      <c r="FN183" s="67">
        <f t="shared" si="465"/>
        <v>0</v>
      </c>
      <c r="FO183" s="67">
        <f t="shared" si="465"/>
        <v>0</v>
      </c>
      <c r="FP183" s="67">
        <f t="shared" si="465"/>
        <v>0</v>
      </c>
      <c r="FQ183" s="67">
        <f t="shared" si="465"/>
        <v>0</v>
      </c>
      <c r="FR183" s="67">
        <f t="shared" si="465"/>
        <v>0</v>
      </c>
      <c r="FS183" s="67">
        <f t="shared" si="465"/>
        <v>0</v>
      </c>
      <c r="FT183" s="67">
        <f t="shared" si="465"/>
        <v>0</v>
      </c>
      <c r="FU183" s="67">
        <f t="shared" si="465"/>
        <v>0</v>
      </c>
      <c r="FV183" s="67">
        <f t="shared" si="465"/>
        <v>0</v>
      </c>
      <c r="FW183" s="67">
        <f t="shared" si="465"/>
        <v>0</v>
      </c>
      <c r="FX183" s="67">
        <f t="shared" si="466"/>
        <v>0</v>
      </c>
      <c r="FY183" s="67">
        <f t="shared" si="466"/>
        <v>0</v>
      </c>
      <c r="FZ183" s="67">
        <f t="shared" si="466"/>
        <v>0</v>
      </c>
      <c r="GA183" s="67">
        <f t="shared" si="466"/>
        <v>0</v>
      </c>
      <c r="GB183" s="67">
        <f t="shared" si="466"/>
        <v>0</v>
      </c>
      <c r="GC183" s="67">
        <f t="shared" si="466"/>
        <v>0</v>
      </c>
      <c r="GD183" s="2"/>
    </row>
    <row r="184" spans="1:186" hidden="1" outlineLevel="1" x14ac:dyDescent="0.35">
      <c r="A184" s="10"/>
      <c r="B184" s="10">
        <f t="shared" si="449"/>
        <v>20</v>
      </c>
      <c r="C184" s="10" t="str">
        <f>IFERROR(INDEX('Portfolio por Usina'!$B:$B,MATCH('Geração, Estimativas, Auxiliar'!$B184,'Portfolio por Usina'!$Z:$Z,0),1),"-")</f>
        <v>AXIA Energia Nordeste</v>
      </c>
      <c r="D184" s="10" t="str">
        <f>IFERROR(INDEX('Portfolio por Usina'!$E:$E,MATCH('Geração, Estimativas, Auxiliar'!$B184,'Portfolio por Usina'!$Z:$Z,0),1),"-")</f>
        <v>Eólica</v>
      </c>
      <c r="E184" s="10" t="str">
        <f>IFERROR(INDEX('Portfolio por Usina'!$C:$C,MATCH('Geração, Estimativas, Auxiliar'!$B184,'Portfolio por Usina'!$Z:$Z,0),1),"-")</f>
        <v>Corrupião 3</v>
      </c>
      <c r="F184" s="10" t="str">
        <f>IFERROR(INDEX('Portfolio por Usina'!$F:$F,MATCH('Geração, Estimativas, Auxiliar'!$B184,'Portfolio por Usina'!$Z:$Z,0),1),"-")</f>
        <v>NE</v>
      </c>
      <c r="G184" s="54">
        <f>IFERROR(INDEX('Portfolio por Usina'!$P:$P,MATCH($B184,'Portfolio por Usina'!$Z:$Z,0),1),0)</f>
        <v>10</v>
      </c>
      <c r="H184" s="228">
        <f>IFERROR(INDEX('Portfolio por Usina'!$X:$X,MATCH($B184,'Portfolio por Usina'!$Z:$Z,0),1),0)</f>
        <v>1</v>
      </c>
      <c r="I184" s="12">
        <f t="shared" si="429"/>
        <v>10</v>
      </c>
      <c r="J184" s="13">
        <f>IFERROR(IF(ISNUMBER(INDEX('Portfolio por Usina'!$U:$U,MATCH($B184,'Portfolio por Usina'!$Z:$Z,0),1)),INDEX('Portfolio por Usina'!$U:$U,MATCH($B184,'Portfolio por Usina'!$Z:$Z,0),1),INDEX('Portfolio por Usina'!$V:$V,MATCH($B184,'Portfolio por Usina'!$Z:$Z,0),1)),0)</f>
        <v>43874</v>
      </c>
      <c r="K184" s="13">
        <f>IFERROR(INDEX('Portfolio por Usina'!$W:$W,MATCH($B184,'Portfolio por Usina'!$Z:$Z,0),1),0)</f>
        <v>54542</v>
      </c>
      <c r="L184" s="10"/>
      <c r="M184" s="10" t="str">
        <f t="shared" si="430"/>
        <v>Corrupião 3</v>
      </c>
      <c r="N184" s="67">
        <f t="shared" si="450"/>
        <v>10</v>
      </c>
      <c r="O184" s="67">
        <f t="shared" si="450"/>
        <v>10</v>
      </c>
      <c r="P184" s="67">
        <f t="shared" si="450"/>
        <v>10</v>
      </c>
      <c r="Q184" s="67">
        <f t="shared" si="450"/>
        <v>10</v>
      </c>
      <c r="R184" s="67">
        <f t="shared" si="450"/>
        <v>10</v>
      </c>
      <c r="S184" s="67">
        <f t="shared" si="450"/>
        <v>10</v>
      </c>
      <c r="T184" s="67">
        <f t="shared" si="450"/>
        <v>10</v>
      </c>
      <c r="U184" s="67">
        <f t="shared" si="450"/>
        <v>10</v>
      </c>
      <c r="V184" s="67">
        <f t="shared" si="450"/>
        <v>10</v>
      </c>
      <c r="W184" s="67">
        <f t="shared" si="450"/>
        <v>10</v>
      </c>
      <c r="X184" s="67">
        <f t="shared" si="451"/>
        <v>10</v>
      </c>
      <c r="Y184" s="67">
        <f t="shared" si="451"/>
        <v>10</v>
      </c>
      <c r="Z184" s="67">
        <f t="shared" si="451"/>
        <v>10</v>
      </c>
      <c r="AA184" s="67">
        <f t="shared" si="451"/>
        <v>10</v>
      </c>
      <c r="AB184" s="67">
        <f t="shared" si="451"/>
        <v>10</v>
      </c>
      <c r="AC184" s="67">
        <f t="shared" si="451"/>
        <v>10</v>
      </c>
      <c r="AD184" s="67">
        <f t="shared" si="451"/>
        <v>10</v>
      </c>
      <c r="AE184" s="67">
        <f t="shared" si="451"/>
        <v>10</v>
      </c>
      <c r="AF184" s="67">
        <f t="shared" si="451"/>
        <v>10</v>
      </c>
      <c r="AG184" s="67">
        <f t="shared" si="451"/>
        <v>10</v>
      </c>
      <c r="AH184" s="67">
        <f t="shared" si="452"/>
        <v>10</v>
      </c>
      <c r="AI184" s="67">
        <f t="shared" si="452"/>
        <v>10</v>
      </c>
      <c r="AJ184" s="67">
        <f t="shared" si="452"/>
        <v>10</v>
      </c>
      <c r="AK184" s="67">
        <f t="shared" si="452"/>
        <v>10</v>
      </c>
      <c r="AL184" s="67">
        <f t="shared" si="452"/>
        <v>3.2602739726027399</v>
      </c>
      <c r="AM184" s="67">
        <f t="shared" si="452"/>
        <v>0</v>
      </c>
      <c r="AN184" s="67">
        <f t="shared" si="452"/>
        <v>0</v>
      </c>
      <c r="AO184" s="67">
        <f t="shared" si="452"/>
        <v>0</v>
      </c>
      <c r="AP184" s="67">
        <f t="shared" si="452"/>
        <v>0</v>
      </c>
      <c r="AQ184" s="67">
        <f t="shared" si="452"/>
        <v>0</v>
      </c>
      <c r="AR184" s="67">
        <f t="shared" si="452"/>
        <v>0</v>
      </c>
      <c r="AS184" s="67">
        <f t="shared" si="452"/>
        <v>0</v>
      </c>
      <c r="AT184" s="67">
        <f t="shared" si="452"/>
        <v>0</v>
      </c>
      <c r="AU184" s="67">
        <f t="shared" si="452"/>
        <v>0</v>
      </c>
      <c r="AV184" s="2"/>
      <c r="AW184" s="50" t="str">
        <f t="shared" si="434"/>
        <v>Corrupião 3</v>
      </c>
      <c r="AX184" s="67">
        <f t="shared" si="453"/>
        <v>10</v>
      </c>
      <c r="AY184" s="67">
        <f t="shared" si="453"/>
        <v>10</v>
      </c>
      <c r="AZ184" s="67">
        <f t="shared" si="453"/>
        <v>10</v>
      </c>
      <c r="BA184" s="67">
        <f t="shared" si="453"/>
        <v>10</v>
      </c>
      <c r="BB184" s="67">
        <f t="shared" si="453"/>
        <v>10</v>
      </c>
      <c r="BC184" s="67">
        <f t="shared" si="453"/>
        <v>10</v>
      </c>
      <c r="BD184" s="67">
        <f t="shared" si="453"/>
        <v>10</v>
      </c>
      <c r="BE184" s="67">
        <f t="shared" si="453"/>
        <v>10</v>
      </c>
      <c r="BF184" s="67">
        <f t="shared" si="453"/>
        <v>10</v>
      </c>
      <c r="BG184" s="67">
        <f t="shared" si="453"/>
        <v>10</v>
      </c>
      <c r="BH184" s="67">
        <f t="shared" si="454"/>
        <v>10</v>
      </c>
      <c r="BI184" s="67">
        <f t="shared" si="454"/>
        <v>10</v>
      </c>
      <c r="BJ184" s="67">
        <f t="shared" si="454"/>
        <v>10</v>
      </c>
      <c r="BK184" s="67">
        <f t="shared" si="454"/>
        <v>10</v>
      </c>
      <c r="BL184" s="67">
        <f t="shared" si="454"/>
        <v>10</v>
      </c>
      <c r="BM184" s="67">
        <f t="shared" si="454"/>
        <v>10</v>
      </c>
      <c r="BN184" s="67">
        <f t="shared" si="454"/>
        <v>10</v>
      </c>
      <c r="BO184" s="67">
        <f t="shared" si="454"/>
        <v>10</v>
      </c>
      <c r="BP184" s="67">
        <f t="shared" si="454"/>
        <v>10</v>
      </c>
      <c r="BQ184" s="67">
        <f t="shared" si="454"/>
        <v>10</v>
      </c>
      <c r="BR184" s="67">
        <f t="shared" si="455"/>
        <v>10</v>
      </c>
      <c r="BS184" s="67">
        <f t="shared" si="455"/>
        <v>10</v>
      </c>
      <c r="BT184" s="67">
        <f t="shared" si="455"/>
        <v>10</v>
      </c>
      <c r="BU184" s="67">
        <f t="shared" si="455"/>
        <v>10</v>
      </c>
      <c r="BV184" s="67">
        <f t="shared" si="455"/>
        <v>10</v>
      </c>
      <c r="BW184" s="67">
        <f t="shared" si="455"/>
        <v>10</v>
      </c>
      <c r="BX184" s="67">
        <f t="shared" si="455"/>
        <v>10</v>
      </c>
      <c r="BY184" s="67">
        <f t="shared" si="455"/>
        <v>10</v>
      </c>
      <c r="BZ184" s="67">
        <f t="shared" si="455"/>
        <v>10</v>
      </c>
      <c r="CA184" s="67">
        <f t="shared" si="455"/>
        <v>10</v>
      </c>
      <c r="CB184" s="67">
        <f t="shared" si="456"/>
        <v>10</v>
      </c>
      <c r="CC184" s="67">
        <f t="shared" si="456"/>
        <v>10</v>
      </c>
      <c r="CD184" s="67">
        <f t="shared" si="456"/>
        <v>10</v>
      </c>
      <c r="CE184" s="67">
        <f t="shared" si="456"/>
        <v>10</v>
      </c>
      <c r="CF184" s="67">
        <f t="shared" si="456"/>
        <v>10</v>
      </c>
      <c r="CG184" s="67">
        <f t="shared" si="456"/>
        <v>10</v>
      </c>
      <c r="CH184" s="67">
        <f t="shared" si="456"/>
        <v>10</v>
      </c>
      <c r="CI184" s="67">
        <f t="shared" si="456"/>
        <v>10</v>
      </c>
      <c r="CJ184" s="67">
        <f t="shared" si="456"/>
        <v>10</v>
      </c>
      <c r="CK184" s="67">
        <f t="shared" si="456"/>
        <v>10</v>
      </c>
      <c r="CL184" s="67">
        <f t="shared" si="457"/>
        <v>10</v>
      </c>
      <c r="CM184" s="67">
        <f t="shared" si="457"/>
        <v>10</v>
      </c>
      <c r="CN184" s="67">
        <f t="shared" si="457"/>
        <v>10</v>
      </c>
      <c r="CO184" s="67">
        <f t="shared" si="457"/>
        <v>10</v>
      </c>
      <c r="CP184" s="67">
        <f t="shared" si="457"/>
        <v>10</v>
      </c>
      <c r="CQ184" s="67">
        <f t="shared" si="457"/>
        <v>10</v>
      </c>
      <c r="CR184" s="67">
        <f t="shared" si="457"/>
        <v>10</v>
      </c>
      <c r="CS184" s="67">
        <f t="shared" si="457"/>
        <v>10</v>
      </c>
      <c r="CT184" s="67">
        <f t="shared" si="457"/>
        <v>10</v>
      </c>
      <c r="CU184" s="67">
        <f t="shared" si="457"/>
        <v>10</v>
      </c>
      <c r="CV184" s="67">
        <f t="shared" si="458"/>
        <v>10</v>
      </c>
      <c r="CW184" s="67">
        <f t="shared" si="458"/>
        <v>10</v>
      </c>
      <c r="CX184" s="67">
        <f t="shared" si="458"/>
        <v>10</v>
      </c>
      <c r="CY184" s="67">
        <f t="shared" si="458"/>
        <v>10</v>
      </c>
      <c r="CZ184" s="67">
        <f t="shared" si="458"/>
        <v>10</v>
      </c>
      <c r="DA184" s="67">
        <f t="shared" si="458"/>
        <v>10</v>
      </c>
      <c r="DB184" s="67">
        <f t="shared" si="458"/>
        <v>10</v>
      </c>
      <c r="DC184" s="67">
        <f t="shared" si="458"/>
        <v>10</v>
      </c>
      <c r="DD184" s="67">
        <f t="shared" si="458"/>
        <v>10</v>
      </c>
      <c r="DE184" s="67">
        <f t="shared" si="458"/>
        <v>10</v>
      </c>
      <c r="DF184" s="67">
        <f t="shared" si="459"/>
        <v>10</v>
      </c>
      <c r="DG184" s="67">
        <f t="shared" si="459"/>
        <v>10</v>
      </c>
      <c r="DH184" s="67">
        <f t="shared" si="459"/>
        <v>10</v>
      </c>
      <c r="DI184" s="67">
        <f t="shared" si="459"/>
        <v>10</v>
      </c>
      <c r="DJ184" s="67">
        <f t="shared" si="459"/>
        <v>10</v>
      </c>
      <c r="DK184" s="67">
        <f t="shared" si="459"/>
        <v>10</v>
      </c>
      <c r="DL184" s="67">
        <f t="shared" si="459"/>
        <v>10</v>
      </c>
      <c r="DM184" s="67">
        <f t="shared" si="459"/>
        <v>10</v>
      </c>
      <c r="DN184" s="67">
        <f t="shared" si="459"/>
        <v>10</v>
      </c>
      <c r="DO184" s="67">
        <f t="shared" si="459"/>
        <v>10</v>
      </c>
      <c r="DP184" s="67">
        <f t="shared" si="460"/>
        <v>10</v>
      </c>
      <c r="DQ184" s="67">
        <f t="shared" si="460"/>
        <v>10</v>
      </c>
      <c r="DR184" s="67">
        <f t="shared" si="460"/>
        <v>10</v>
      </c>
      <c r="DS184" s="67">
        <f t="shared" si="460"/>
        <v>10</v>
      </c>
      <c r="DT184" s="67">
        <f t="shared" si="460"/>
        <v>10</v>
      </c>
      <c r="DU184" s="67">
        <f t="shared" si="460"/>
        <v>10</v>
      </c>
      <c r="DV184" s="67">
        <f t="shared" si="460"/>
        <v>10</v>
      </c>
      <c r="DW184" s="67">
        <f t="shared" si="460"/>
        <v>10</v>
      </c>
      <c r="DX184" s="67">
        <f t="shared" si="460"/>
        <v>10</v>
      </c>
      <c r="DY184" s="67">
        <f t="shared" si="460"/>
        <v>10</v>
      </c>
      <c r="DZ184" s="67">
        <f t="shared" si="461"/>
        <v>10</v>
      </c>
      <c r="EA184" s="67">
        <f t="shared" si="461"/>
        <v>10</v>
      </c>
      <c r="EB184" s="67">
        <f t="shared" si="461"/>
        <v>10</v>
      </c>
      <c r="EC184" s="67">
        <f t="shared" si="461"/>
        <v>10</v>
      </c>
      <c r="ED184" s="67">
        <f t="shared" si="461"/>
        <v>10</v>
      </c>
      <c r="EE184" s="67">
        <f t="shared" si="461"/>
        <v>10</v>
      </c>
      <c r="EF184" s="67">
        <f t="shared" si="461"/>
        <v>10</v>
      </c>
      <c r="EG184" s="67">
        <f t="shared" si="461"/>
        <v>10</v>
      </c>
      <c r="EH184" s="67">
        <f t="shared" si="461"/>
        <v>10</v>
      </c>
      <c r="EI184" s="67">
        <f t="shared" si="461"/>
        <v>10</v>
      </c>
      <c r="EJ184" s="67">
        <f t="shared" si="462"/>
        <v>10</v>
      </c>
      <c r="EK184" s="67">
        <f t="shared" si="462"/>
        <v>10</v>
      </c>
      <c r="EL184" s="67">
        <f t="shared" si="462"/>
        <v>10</v>
      </c>
      <c r="EM184" s="67">
        <f t="shared" si="462"/>
        <v>10</v>
      </c>
      <c r="EN184" s="67">
        <f t="shared" si="462"/>
        <v>10</v>
      </c>
      <c r="EO184" s="67">
        <f t="shared" si="462"/>
        <v>10</v>
      </c>
      <c r="EP184" s="67">
        <f t="shared" si="462"/>
        <v>10</v>
      </c>
      <c r="EQ184" s="67">
        <f t="shared" si="462"/>
        <v>3.1868131868131866</v>
      </c>
      <c r="ER184" s="67">
        <f t="shared" si="462"/>
        <v>0</v>
      </c>
      <c r="ES184" s="67">
        <f t="shared" si="462"/>
        <v>0</v>
      </c>
      <c r="ET184" s="67">
        <f t="shared" si="463"/>
        <v>0</v>
      </c>
      <c r="EU184" s="67">
        <f t="shared" si="463"/>
        <v>0</v>
      </c>
      <c r="EV184" s="67">
        <f t="shared" si="463"/>
        <v>0</v>
      </c>
      <c r="EW184" s="67">
        <f t="shared" si="463"/>
        <v>0</v>
      </c>
      <c r="EX184" s="67">
        <f t="shared" si="463"/>
        <v>0</v>
      </c>
      <c r="EY184" s="67">
        <f t="shared" si="463"/>
        <v>0</v>
      </c>
      <c r="EZ184" s="67">
        <f t="shared" si="463"/>
        <v>0</v>
      </c>
      <c r="FA184" s="67">
        <f t="shared" si="463"/>
        <v>0</v>
      </c>
      <c r="FB184" s="67">
        <f t="shared" si="463"/>
        <v>0</v>
      </c>
      <c r="FC184" s="67">
        <f t="shared" si="463"/>
        <v>0</v>
      </c>
      <c r="FD184" s="67">
        <f t="shared" si="464"/>
        <v>0</v>
      </c>
      <c r="FE184" s="67">
        <f t="shared" si="464"/>
        <v>0</v>
      </c>
      <c r="FF184" s="67">
        <f t="shared" si="464"/>
        <v>0</v>
      </c>
      <c r="FG184" s="67">
        <f t="shared" si="464"/>
        <v>0</v>
      </c>
      <c r="FH184" s="67">
        <f t="shared" si="464"/>
        <v>0</v>
      </c>
      <c r="FI184" s="67">
        <f t="shared" si="464"/>
        <v>0</v>
      </c>
      <c r="FJ184" s="67">
        <f t="shared" si="464"/>
        <v>0</v>
      </c>
      <c r="FK184" s="67">
        <f t="shared" si="464"/>
        <v>0</v>
      </c>
      <c r="FL184" s="67">
        <f t="shared" si="464"/>
        <v>0</v>
      </c>
      <c r="FM184" s="67">
        <f t="shared" si="464"/>
        <v>0</v>
      </c>
      <c r="FN184" s="67">
        <f t="shared" si="465"/>
        <v>0</v>
      </c>
      <c r="FO184" s="67">
        <f t="shared" si="465"/>
        <v>0</v>
      </c>
      <c r="FP184" s="67">
        <f t="shared" si="465"/>
        <v>0</v>
      </c>
      <c r="FQ184" s="67">
        <f t="shared" si="465"/>
        <v>0</v>
      </c>
      <c r="FR184" s="67">
        <f t="shared" si="465"/>
        <v>0</v>
      </c>
      <c r="FS184" s="67">
        <f t="shared" si="465"/>
        <v>0</v>
      </c>
      <c r="FT184" s="67">
        <f t="shared" si="465"/>
        <v>0</v>
      </c>
      <c r="FU184" s="67">
        <f t="shared" si="465"/>
        <v>0</v>
      </c>
      <c r="FV184" s="67">
        <f t="shared" si="465"/>
        <v>0</v>
      </c>
      <c r="FW184" s="67">
        <f t="shared" si="465"/>
        <v>0</v>
      </c>
      <c r="FX184" s="67">
        <f t="shared" si="466"/>
        <v>0</v>
      </c>
      <c r="FY184" s="67">
        <f t="shared" si="466"/>
        <v>0</v>
      </c>
      <c r="FZ184" s="67">
        <f t="shared" si="466"/>
        <v>0</v>
      </c>
      <c r="GA184" s="67">
        <f t="shared" si="466"/>
        <v>0</v>
      </c>
      <c r="GB184" s="67">
        <f t="shared" si="466"/>
        <v>0</v>
      </c>
      <c r="GC184" s="67">
        <f t="shared" si="466"/>
        <v>0</v>
      </c>
      <c r="GD184" s="2"/>
    </row>
    <row r="185" spans="1:186" hidden="1" outlineLevel="1" x14ac:dyDescent="0.35">
      <c r="A185" s="10"/>
      <c r="B185" s="10">
        <f t="shared" si="449"/>
        <v>21</v>
      </c>
      <c r="C185" s="10" t="str">
        <f>IFERROR(INDEX('Portfolio por Usina'!$B:$B,MATCH('Geração, Estimativas, Auxiliar'!$B185,'Portfolio por Usina'!$Z:$Z,0),1),"-")</f>
        <v>AXIA Energia Nordeste</v>
      </c>
      <c r="D185" s="10" t="str">
        <f>IFERROR(INDEX('Portfolio por Usina'!$E:$E,MATCH('Geração, Estimativas, Auxiliar'!$B185,'Portfolio por Usina'!$Z:$Z,0),1),"-")</f>
        <v>Eólica</v>
      </c>
      <c r="E185" s="10" t="str">
        <f>IFERROR(INDEX('Portfolio por Usina'!$C:$C,MATCH('Geração, Estimativas, Auxiliar'!$B185,'Portfolio por Usina'!$Z:$Z,0),1),"-")</f>
        <v>Papagaio</v>
      </c>
      <c r="F185" s="10" t="str">
        <f>IFERROR(INDEX('Portfolio por Usina'!$F:$F,MATCH('Geração, Estimativas, Auxiliar'!$B185,'Portfolio por Usina'!$Z:$Z,0),1),"-")</f>
        <v>NE</v>
      </c>
      <c r="G185" s="54">
        <f>IFERROR(INDEX('Portfolio por Usina'!$P:$P,MATCH($B185,'Portfolio por Usina'!$Z:$Z,0),1),0)</f>
        <v>10</v>
      </c>
      <c r="H185" s="228">
        <f>IFERROR(INDEX('Portfolio por Usina'!$X:$X,MATCH($B185,'Portfolio por Usina'!$Z:$Z,0),1),0)</f>
        <v>1</v>
      </c>
      <c r="I185" s="12">
        <f t="shared" si="429"/>
        <v>10</v>
      </c>
      <c r="J185" s="13">
        <f>IFERROR(IF(ISNUMBER(INDEX('Portfolio por Usina'!$U:$U,MATCH($B185,'Portfolio por Usina'!$Z:$Z,0),1)),INDEX('Portfolio por Usina'!$U:$U,MATCH($B185,'Portfolio por Usina'!$Z:$Z,0),1),INDEX('Portfolio por Usina'!$V:$V,MATCH($B185,'Portfolio por Usina'!$Z:$Z,0),1)),0)</f>
        <v>43742</v>
      </c>
      <c r="K185" s="13">
        <f>IFERROR(INDEX('Portfolio por Usina'!$W:$W,MATCH($B185,'Portfolio por Usina'!$Z:$Z,0),1),0)</f>
        <v>54569</v>
      </c>
      <c r="L185" s="10"/>
      <c r="M185" s="10" t="str">
        <f t="shared" si="430"/>
        <v>Papagaio</v>
      </c>
      <c r="N185" s="67">
        <f t="shared" ref="N185:W194" si="467">$I185*IF(AND(N$158&gt;=$J185,N$159&lt;=$K185),N$160,IF(AND(N$159&gt;$J185,N$158&lt;$K185),(MIN(N$159,$K185)-MAX(N$158,$J185)+1),0))/N$160</f>
        <v>10</v>
      </c>
      <c r="O185" s="67">
        <f t="shared" si="467"/>
        <v>10</v>
      </c>
      <c r="P185" s="67">
        <f t="shared" si="467"/>
        <v>10</v>
      </c>
      <c r="Q185" s="67">
        <f t="shared" si="467"/>
        <v>10</v>
      </c>
      <c r="R185" s="67">
        <f t="shared" si="467"/>
        <v>10</v>
      </c>
      <c r="S185" s="67">
        <f t="shared" si="467"/>
        <v>10</v>
      </c>
      <c r="T185" s="67">
        <f t="shared" si="467"/>
        <v>10</v>
      </c>
      <c r="U185" s="67">
        <f t="shared" si="467"/>
        <v>10</v>
      </c>
      <c r="V185" s="67">
        <f t="shared" si="467"/>
        <v>10</v>
      </c>
      <c r="W185" s="67">
        <f t="shared" si="467"/>
        <v>10</v>
      </c>
      <c r="X185" s="67">
        <f t="shared" ref="X185:AG194" si="468">$I185*IF(AND(X$158&gt;=$J185,X$159&lt;=$K185),X$160,IF(AND(X$159&gt;$J185,X$158&lt;$K185),(MIN(X$159,$K185)-MAX(X$158,$J185)+1),0))/X$160</f>
        <v>10</v>
      </c>
      <c r="Y185" s="67">
        <f t="shared" si="468"/>
        <v>10</v>
      </c>
      <c r="Z185" s="67">
        <f t="shared" si="468"/>
        <v>10</v>
      </c>
      <c r="AA185" s="67">
        <f t="shared" si="468"/>
        <v>10</v>
      </c>
      <c r="AB185" s="67">
        <f t="shared" si="468"/>
        <v>10</v>
      </c>
      <c r="AC185" s="67">
        <f t="shared" si="468"/>
        <v>10</v>
      </c>
      <c r="AD185" s="67">
        <f t="shared" si="468"/>
        <v>10</v>
      </c>
      <c r="AE185" s="67">
        <f t="shared" si="468"/>
        <v>10</v>
      </c>
      <c r="AF185" s="67">
        <f t="shared" si="468"/>
        <v>10</v>
      </c>
      <c r="AG185" s="67">
        <f t="shared" si="468"/>
        <v>10</v>
      </c>
      <c r="AH185" s="67">
        <f t="shared" ref="AH185:AU194" si="469">$I185*IF(AND(AH$158&gt;=$J185,AH$159&lt;=$K185),AH$160,IF(AND(AH$159&gt;$J185,AH$158&lt;$K185),(MIN(AH$159,$K185)-MAX(AH$158,$J185)+1),0))/AH$160</f>
        <v>10</v>
      </c>
      <c r="AI185" s="67">
        <f t="shared" si="469"/>
        <v>10</v>
      </c>
      <c r="AJ185" s="67">
        <f t="shared" si="469"/>
        <v>10</v>
      </c>
      <c r="AK185" s="67">
        <f t="shared" si="469"/>
        <v>10</v>
      </c>
      <c r="AL185" s="67">
        <f t="shared" si="469"/>
        <v>4</v>
      </c>
      <c r="AM185" s="67">
        <f t="shared" si="469"/>
        <v>0</v>
      </c>
      <c r="AN185" s="67">
        <f t="shared" si="469"/>
        <v>0</v>
      </c>
      <c r="AO185" s="67">
        <f t="shared" si="469"/>
        <v>0</v>
      </c>
      <c r="AP185" s="67">
        <f t="shared" si="469"/>
        <v>0</v>
      </c>
      <c r="AQ185" s="67">
        <f t="shared" si="469"/>
        <v>0</v>
      </c>
      <c r="AR185" s="67">
        <f t="shared" si="469"/>
        <v>0</v>
      </c>
      <c r="AS185" s="67">
        <f t="shared" si="469"/>
        <v>0</v>
      </c>
      <c r="AT185" s="67">
        <f t="shared" si="469"/>
        <v>0</v>
      </c>
      <c r="AU185" s="67">
        <f t="shared" si="469"/>
        <v>0</v>
      </c>
      <c r="AV185" s="2"/>
      <c r="AW185" s="50" t="str">
        <f t="shared" si="434"/>
        <v>Papagaio</v>
      </c>
      <c r="AX185" s="67">
        <f t="shared" ref="AX185:BG194" si="470">$I185*IF(AND(AX$158&gt;=$J185,AX$159&lt;=$K185),AX$160,IF(AND(AX$159&gt;$J185,AX$158&lt;$K185),(MIN(AX$159,$K185)-MAX(AX$158,$J185)+1),0))/AX$160</f>
        <v>10</v>
      </c>
      <c r="AY185" s="67">
        <f t="shared" si="470"/>
        <v>10</v>
      </c>
      <c r="AZ185" s="67">
        <f t="shared" si="470"/>
        <v>10</v>
      </c>
      <c r="BA185" s="67">
        <f t="shared" si="470"/>
        <v>10</v>
      </c>
      <c r="BB185" s="67">
        <f t="shared" si="470"/>
        <v>10</v>
      </c>
      <c r="BC185" s="67">
        <f t="shared" si="470"/>
        <v>10</v>
      </c>
      <c r="BD185" s="67">
        <f t="shared" si="470"/>
        <v>10</v>
      </c>
      <c r="BE185" s="67">
        <f t="shared" si="470"/>
        <v>10</v>
      </c>
      <c r="BF185" s="67">
        <f t="shared" si="470"/>
        <v>10</v>
      </c>
      <c r="BG185" s="67">
        <f t="shared" si="470"/>
        <v>10</v>
      </c>
      <c r="BH185" s="67">
        <f t="shared" ref="BH185:BQ194" si="471">$I185*IF(AND(BH$158&gt;=$J185,BH$159&lt;=$K185),BH$160,IF(AND(BH$159&gt;$J185,BH$158&lt;$K185),(MIN(BH$159,$K185)-MAX(BH$158,$J185)+1),0))/BH$160</f>
        <v>10</v>
      </c>
      <c r="BI185" s="67">
        <f t="shared" si="471"/>
        <v>10</v>
      </c>
      <c r="BJ185" s="67">
        <f t="shared" si="471"/>
        <v>10</v>
      </c>
      <c r="BK185" s="67">
        <f t="shared" si="471"/>
        <v>10</v>
      </c>
      <c r="BL185" s="67">
        <f t="shared" si="471"/>
        <v>10</v>
      </c>
      <c r="BM185" s="67">
        <f t="shared" si="471"/>
        <v>10</v>
      </c>
      <c r="BN185" s="67">
        <f t="shared" si="471"/>
        <v>10</v>
      </c>
      <c r="BO185" s="67">
        <f t="shared" si="471"/>
        <v>10</v>
      </c>
      <c r="BP185" s="67">
        <f t="shared" si="471"/>
        <v>10</v>
      </c>
      <c r="BQ185" s="67">
        <f t="shared" si="471"/>
        <v>10</v>
      </c>
      <c r="BR185" s="67">
        <f t="shared" ref="BR185:CA194" si="472">$I185*IF(AND(BR$158&gt;=$J185,BR$159&lt;=$K185),BR$160,IF(AND(BR$159&gt;$J185,BR$158&lt;$K185),(MIN(BR$159,$K185)-MAX(BR$158,$J185)+1),0))/BR$160</f>
        <v>10</v>
      </c>
      <c r="BS185" s="67">
        <f t="shared" si="472"/>
        <v>10</v>
      </c>
      <c r="BT185" s="67">
        <f t="shared" si="472"/>
        <v>10</v>
      </c>
      <c r="BU185" s="67">
        <f t="shared" si="472"/>
        <v>10</v>
      </c>
      <c r="BV185" s="67">
        <f t="shared" si="472"/>
        <v>10</v>
      </c>
      <c r="BW185" s="67">
        <f t="shared" si="472"/>
        <v>10</v>
      </c>
      <c r="BX185" s="67">
        <f t="shared" si="472"/>
        <v>10</v>
      </c>
      <c r="BY185" s="67">
        <f t="shared" si="472"/>
        <v>10</v>
      </c>
      <c r="BZ185" s="67">
        <f t="shared" si="472"/>
        <v>10</v>
      </c>
      <c r="CA185" s="67">
        <f t="shared" si="472"/>
        <v>10</v>
      </c>
      <c r="CB185" s="67">
        <f t="shared" ref="CB185:CK194" si="473">$I185*IF(AND(CB$158&gt;=$J185,CB$159&lt;=$K185),CB$160,IF(AND(CB$159&gt;$J185,CB$158&lt;$K185),(MIN(CB$159,$K185)-MAX(CB$158,$J185)+1),0))/CB$160</f>
        <v>10</v>
      </c>
      <c r="CC185" s="67">
        <f t="shared" si="473"/>
        <v>10</v>
      </c>
      <c r="CD185" s="67">
        <f t="shared" si="473"/>
        <v>10</v>
      </c>
      <c r="CE185" s="67">
        <f t="shared" si="473"/>
        <v>10</v>
      </c>
      <c r="CF185" s="67">
        <f t="shared" si="473"/>
        <v>10</v>
      </c>
      <c r="CG185" s="67">
        <f t="shared" si="473"/>
        <v>10</v>
      </c>
      <c r="CH185" s="67">
        <f t="shared" si="473"/>
        <v>10</v>
      </c>
      <c r="CI185" s="67">
        <f t="shared" si="473"/>
        <v>10</v>
      </c>
      <c r="CJ185" s="67">
        <f t="shared" si="473"/>
        <v>10</v>
      </c>
      <c r="CK185" s="67">
        <f t="shared" si="473"/>
        <v>10</v>
      </c>
      <c r="CL185" s="67">
        <f t="shared" ref="CL185:CU194" si="474">$I185*IF(AND(CL$158&gt;=$J185,CL$159&lt;=$K185),CL$160,IF(AND(CL$159&gt;$J185,CL$158&lt;$K185),(MIN(CL$159,$K185)-MAX(CL$158,$J185)+1),0))/CL$160</f>
        <v>10</v>
      </c>
      <c r="CM185" s="67">
        <f t="shared" si="474"/>
        <v>10</v>
      </c>
      <c r="CN185" s="67">
        <f t="shared" si="474"/>
        <v>10</v>
      </c>
      <c r="CO185" s="67">
        <f t="shared" si="474"/>
        <v>10</v>
      </c>
      <c r="CP185" s="67">
        <f t="shared" si="474"/>
        <v>10</v>
      </c>
      <c r="CQ185" s="67">
        <f t="shared" si="474"/>
        <v>10</v>
      </c>
      <c r="CR185" s="67">
        <f t="shared" si="474"/>
        <v>10</v>
      </c>
      <c r="CS185" s="67">
        <f t="shared" si="474"/>
        <v>10</v>
      </c>
      <c r="CT185" s="67">
        <f t="shared" si="474"/>
        <v>10</v>
      </c>
      <c r="CU185" s="67">
        <f t="shared" si="474"/>
        <v>10</v>
      </c>
      <c r="CV185" s="67">
        <f t="shared" ref="CV185:DE194" si="475">$I185*IF(AND(CV$158&gt;=$J185,CV$159&lt;=$K185),CV$160,IF(AND(CV$159&gt;$J185,CV$158&lt;$K185),(MIN(CV$159,$K185)-MAX(CV$158,$J185)+1),0))/CV$160</f>
        <v>10</v>
      </c>
      <c r="CW185" s="67">
        <f t="shared" si="475"/>
        <v>10</v>
      </c>
      <c r="CX185" s="67">
        <f t="shared" si="475"/>
        <v>10</v>
      </c>
      <c r="CY185" s="67">
        <f t="shared" si="475"/>
        <v>10</v>
      </c>
      <c r="CZ185" s="67">
        <f t="shared" si="475"/>
        <v>10</v>
      </c>
      <c r="DA185" s="67">
        <f t="shared" si="475"/>
        <v>10</v>
      </c>
      <c r="DB185" s="67">
        <f t="shared" si="475"/>
        <v>10</v>
      </c>
      <c r="DC185" s="67">
        <f t="shared" si="475"/>
        <v>10</v>
      </c>
      <c r="DD185" s="67">
        <f t="shared" si="475"/>
        <v>10</v>
      </c>
      <c r="DE185" s="67">
        <f t="shared" si="475"/>
        <v>10</v>
      </c>
      <c r="DF185" s="67">
        <f t="shared" ref="DF185:DO194" si="476">$I185*IF(AND(DF$158&gt;=$J185,DF$159&lt;=$K185),DF$160,IF(AND(DF$159&gt;$J185,DF$158&lt;$K185),(MIN(DF$159,$K185)-MAX(DF$158,$J185)+1),0))/DF$160</f>
        <v>10</v>
      </c>
      <c r="DG185" s="67">
        <f t="shared" si="476"/>
        <v>10</v>
      </c>
      <c r="DH185" s="67">
        <f t="shared" si="476"/>
        <v>10</v>
      </c>
      <c r="DI185" s="67">
        <f t="shared" si="476"/>
        <v>10</v>
      </c>
      <c r="DJ185" s="67">
        <f t="shared" si="476"/>
        <v>10</v>
      </c>
      <c r="DK185" s="67">
        <f t="shared" si="476"/>
        <v>10</v>
      </c>
      <c r="DL185" s="67">
        <f t="shared" si="476"/>
        <v>10</v>
      </c>
      <c r="DM185" s="67">
        <f t="shared" si="476"/>
        <v>10</v>
      </c>
      <c r="DN185" s="67">
        <f t="shared" si="476"/>
        <v>10</v>
      </c>
      <c r="DO185" s="67">
        <f t="shared" si="476"/>
        <v>10</v>
      </c>
      <c r="DP185" s="67">
        <f t="shared" ref="DP185:DY194" si="477">$I185*IF(AND(DP$158&gt;=$J185,DP$159&lt;=$K185),DP$160,IF(AND(DP$159&gt;$J185,DP$158&lt;$K185),(MIN(DP$159,$K185)-MAX(DP$158,$J185)+1),0))/DP$160</f>
        <v>10</v>
      </c>
      <c r="DQ185" s="67">
        <f t="shared" si="477"/>
        <v>10</v>
      </c>
      <c r="DR185" s="67">
        <f t="shared" si="477"/>
        <v>10</v>
      </c>
      <c r="DS185" s="67">
        <f t="shared" si="477"/>
        <v>10</v>
      </c>
      <c r="DT185" s="67">
        <f t="shared" si="477"/>
        <v>10</v>
      </c>
      <c r="DU185" s="67">
        <f t="shared" si="477"/>
        <v>10</v>
      </c>
      <c r="DV185" s="67">
        <f t="shared" si="477"/>
        <v>10</v>
      </c>
      <c r="DW185" s="67">
        <f t="shared" si="477"/>
        <v>10</v>
      </c>
      <c r="DX185" s="67">
        <f t="shared" si="477"/>
        <v>10</v>
      </c>
      <c r="DY185" s="67">
        <f t="shared" si="477"/>
        <v>10</v>
      </c>
      <c r="DZ185" s="67">
        <f t="shared" ref="DZ185:EI194" si="478">$I185*IF(AND(DZ$158&gt;=$J185,DZ$159&lt;=$K185),DZ$160,IF(AND(DZ$159&gt;$J185,DZ$158&lt;$K185),(MIN(DZ$159,$K185)-MAX(DZ$158,$J185)+1),0))/DZ$160</f>
        <v>10</v>
      </c>
      <c r="EA185" s="67">
        <f t="shared" si="478"/>
        <v>10</v>
      </c>
      <c r="EB185" s="67">
        <f t="shared" si="478"/>
        <v>10</v>
      </c>
      <c r="EC185" s="67">
        <f t="shared" si="478"/>
        <v>10</v>
      </c>
      <c r="ED185" s="67">
        <f t="shared" si="478"/>
        <v>10</v>
      </c>
      <c r="EE185" s="67">
        <f t="shared" si="478"/>
        <v>10</v>
      </c>
      <c r="EF185" s="67">
        <f t="shared" si="478"/>
        <v>10</v>
      </c>
      <c r="EG185" s="67">
        <f t="shared" si="478"/>
        <v>10</v>
      </c>
      <c r="EH185" s="67">
        <f t="shared" si="478"/>
        <v>10</v>
      </c>
      <c r="EI185" s="67">
        <f t="shared" si="478"/>
        <v>10</v>
      </c>
      <c r="EJ185" s="67">
        <f t="shared" ref="EJ185:ES194" si="479">$I185*IF(AND(EJ$158&gt;=$J185,EJ$159&lt;=$K185),EJ$160,IF(AND(EJ$159&gt;$J185,EJ$158&lt;$K185),(MIN(EJ$159,$K185)-MAX(EJ$158,$J185)+1),0))/EJ$160</f>
        <v>10</v>
      </c>
      <c r="EK185" s="67">
        <f t="shared" si="479"/>
        <v>10</v>
      </c>
      <c r="EL185" s="67">
        <f t="shared" si="479"/>
        <v>10</v>
      </c>
      <c r="EM185" s="67">
        <f t="shared" si="479"/>
        <v>10</v>
      </c>
      <c r="EN185" s="67">
        <f t="shared" si="479"/>
        <v>10</v>
      </c>
      <c r="EO185" s="67">
        <f t="shared" si="479"/>
        <v>10</v>
      </c>
      <c r="EP185" s="67">
        <f t="shared" si="479"/>
        <v>10</v>
      </c>
      <c r="EQ185" s="67">
        <f t="shared" si="479"/>
        <v>6.1538461538461542</v>
      </c>
      <c r="ER185" s="67">
        <f t="shared" si="479"/>
        <v>0</v>
      </c>
      <c r="ES185" s="67">
        <f t="shared" si="479"/>
        <v>0</v>
      </c>
      <c r="ET185" s="67">
        <f t="shared" ref="ET185:FC194" si="480">$I185*IF(AND(ET$158&gt;=$J185,ET$159&lt;=$K185),ET$160,IF(AND(ET$159&gt;$J185,ET$158&lt;$K185),(MIN(ET$159,$K185)-MAX(ET$158,$J185)+1),0))/ET$160</f>
        <v>0</v>
      </c>
      <c r="EU185" s="67">
        <f t="shared" si="480"/>
        <v>0</v>
      </c>
      <c r="EV185" s="67">
        <f t="shared" si="480"/>
        <v>0</v>
      </c>
      <c r="EW185" s="67">
        <f t="shared" si="480"/>
        <v>0</v>
      </c>
      <c r="EX185" s="67">
        <f t="shared" si="480"/>
        <v>0</v>
      </c>
      <c r="EY185" s="67">
        <f t="shared" si="480"/>
        <v>0</v>
      </c>
      <c r="EZ185" s="67">
        <f t="shared" si="480"/>
        <v>0</v>
      </c>
      <c r="FA185" s="67">
        <f t="shared" si="480"/>
        <v>0</v>
      </c>
      <c r="FB185" s="67">
        <f t="shared" si="480"/>
        <v>0</v>
      </c>
      <c r="FC185" s="67">
        <f t="shared" si="480"/>
        <v>0</v>
      </c>
      <c r="FD185" s="67">
        <f t="shared" ref="FD185:FM194" si="481">$I185*IF(AND(FD$158&gt;=$J185,FD$159&lt;=$K185),FD$160,IF(AND(FD$159&gt;$J185,FD$158&lt;$K185),(MIN(FD$159,$K185)-MAX(FD$158,$J185)+1),0))/FD$160</f>
        <v>0</v>
      </c>
      <c r="FE185" s="67">
        <f t="shared" si="481"/>
        <v>0</v>
      </c>
      <c r="FF185" s="67">
        <f t="shared" si="481"/>
        <v>0</v>
      </c>
      <c r="FG185" s="67">
        <f t="shared" si="481"/>
        <v>0</v>
      </c>
      <c r="FH185" s="67">
        <f t="shared" si="481"/>
        <v>0</v>
      </c>
      <c r="FI185" s="67">
        <f t="shared" si="481"/>
        <v>0</v>
      </c>
      <c r="FJ185" s="67">
        <f t="shared" si="481"/>
        <v>0</v>
      </c>
      <c r="FK185" s="67">
        <f t="shared" si="481"/>
        <v>0</v>
      </c>
      <c r="FL185" s="67">
        <f t="shared" si="481"/>
        <v>0</v>
      </c>
      <c r="FM185" s="67">
        <f t="shared" si="481"/>
        <v>0</v>
      </c>
      <c r="FN185" s="67">
        <f t="shared" ref="FN185:FW194" si="482">$I185*IF(AND(FN$158&gt;=$J185,FN$159&lt;=$K185),FN$160,IF(AND(FN$159&gt;$J185,FN$158&lt;$K185),(MIN(FN$159,$K185)-MAX(FN$158,$J185)+1),0))/FN$160</f>
        <v>0</v>
      </c>
      <c r="FO185" s="67">
        <f t="shared" si="482"/>
        <v>0</v>
      </c>
      <c r="FP185" s="67">
        <f t="shared" si="482"/>
        <v>0</v>
      </c>
      <c r="FQ185" s="67">
        <f t="shared" si="482"/>
        <v>0</v>
      </c>
      <c r="FR185" s="67">
        <f t="shared" si="482"/>
        <v>0</v>
      </c>
      <c r="FS185" s="67">
        <f t="shared" si="482"/>
        <v>0</v>
      </c>
      <c r="FT185" s="67">
        <f t="shared" si="482"/>
        <v>0</v>
      </c>
      <c r="FU185" s="67">
        <f t="shared" si="482"/>
        <v>0</v>
      </c>
      <c r="FV185" s="67">
        <f t="shared" si="482"/>
        <v>0</v>
      </c>
      <c r="FW185" s="67">
        <f t="shared" si="482"/>
        <v>0</v>
      </c>
      <c r="FX185" s="67">
        <f t="shared" ref="FX185:GC194" si="483">$I185*IF(AND(FX$158&gt;=$J185,FX$159&lt;=$K185),FX$160,IF(AND(FX$159&gt;$J185,FX$158&lt;$K185),(MIN(FX$159,$K185)-MAX(FX$158,$J185)+1),0))/FX$160</f>
        <v>0</v>
      </c>
      <c r="FY185" s="67">
        <f t="shared" si="483"/>
        <v>0</v>
      </c>
      <c r="FZ185" s="67">
        <f t="shared" si="483"/>
        <v>0</v>
      </c>
      <c r="GA185" s="67">
        <f t="shared" si="483"/>
        <v>0</v>
      </c>
      <c r="GB185" s="67">
        <f t="shared" si="483"/>
        <v>0</v>
      </c>
      <c r="GC185" s="67">
        <f t="shared" si="483"/>
        <v>0</v>
      </c>
      <c r="GD185" s="2"/>
    </row>
    <row r="186" spans="1:186" hidden="1" outlineLevel="1" x14ac:dyDescent="0.35">
      <c r="A186" s="10"/>
      <c r="B186" s="10">
        <f t="shared" si="449"/>
        <v>22</v>
      </c>
      <c r="C186" s="10" t="str">
        <f>IFERROR(INDEX('Portfolio por Usina'!$B:$B,MATCH('Geração, Estimativas, Auxiliar'!$B186,'Portfolio por Usina'!$Z:$Z,0),1),"-")</f>
        <v>AXIA Energia Nordeste</v>
      </c>
      <c r="D186" s="10" t="str">
        <f>IFERROR(INDEX('Portfolio por Usina'!$E:$E,MATCH('Geração, Estimativas, Auxiliar'!$B186,'Portfolio por Usina'!$Z:$Z,0),1),"-")</f>
        <v>Eólica</v>
      </c>
      <c r="E186" s="10" t="str">
        <f>IFERROR(INDEX('Portfolio por Usina'!$C:$C,MATCH('Geração, Estimativas, Auxiliar'!$B186,'Portfolio por Usina'!$Z:$Z,0),1),"-")</f>
        <v>Tamanduá Mirim 2</v>
      </c>
      <c r="F186" s="10" t="str">
        <f>IFERROR(INDEX('Portfolio por Usina'!$F:$F,MATCH('Geração, Estimativas, Auxiliar'!$B186,'Portfolio por Usina'!$Z:$Z,0),1),"-")</f>
        <v>NE</v>
      </c>
      <c r="G186" s="54">
        <f>IFERROR(INDEX('Portfolio por Usina'!$P:$P,MATCH($B186,'Portfolio por Usina'!$Z:$Z,0),1),0)</f>
        <v>16</v>
      </c>
      <c r="H186" s="228">
        <f>IFERROR(INDEX('Portfolio por Usina'!$X:$X,MATCH($B186,'Portfolio por Usina'!$Z:$Z,0),1),0)</f>
        <v>1</v>
      </c>
      <c r="I186" s="12">
        <f t="shared" si="429"/>
        <v>16</v>
      </c>
      <c r="J186" s="13">
        <f>IFERROR(IF(ISNUMBER(INDEX('Portfolio por Usina'!$U:$U,MATCH($B186,'Portfolio por Usina'!$Z:$Z,0),1)),INDEX('Portfolio por Usina'!$U:$U,MATCH($B186,'Portfolio por Usina'!$Z:$Z,0),1),INDEX('Portfolio por Usina'!$V:$V,MATCH($B186,'Portfolio por Usina'!$Z:$Z,0),1)),0)</f>
        <v>43783</v>
      </c>
      <c r="K186" s="13">
        <f>IFERROR(INDEX('Portfolio por Usina'!$W:$W,MATCH($B186,'Portfolio por Usina'!$Z:$Z,0),1),0)</f>
        <v>54599</v>
      </c>
      <c r="L186" s="10"/>
      <c r="M186" s="10" t="str">
        <f t="shared" si="430"/>
        <v>Tamanduá Mirim 2</v>
      </c>
      <c r="N186" s="67">
        <f t="shared" si="467"/>
        <v>16</v>
      </c>
      <c r="O186" s="67">
        <f t="shared" si="467"/>
        <v>16</v>
      </c>
      <c r="P186" s="67">
        <f t="shared" si="467"/>
        <v>16</v>
      </c>
      <c r="Q186" s="67">
        <f t="shared" si="467"/>
        <v>16</v>
      </c>
      <c r="R186" s="67">
        <f t="shared" si="467"/>
        <v>16</v>
      </c>
      <c r="S186" s="67">
        <f t="shared" si="467"/>
        <v>16</v>
      </c>
      <c r="T186" s="67">
        <f t="shared" si="467"/>
        <v>16</v>
      </c>
      <c r="U186" s="67">
        <f t="shared" si="467"/>
        <v>16</v>
      </c>
      <c r="V186" s="67">
        <f t="shared" si="467"/>
        <v>16</v>
      </c>
      <c r="W186" s="67">
        <f t="shared" si="467"/>
        <v>16</v>
      </c>
      <c r="X186" s="67">
        <f t="shared" si="468"/>
        <v>16</v>
      </c>
      <c r="Y186" s="67">
        <f t="shared" si="468"/>
        <v>16</v>
      </c>
      <c r="Z186" s="67">
        <f t="shared" si="468"/>
        <v>16</v>
      </c>
      <c r="AA186" s="67">
        <f t="shared" si="468"/>
        <v>16</v>
      </c>
      <c r="AB186" s="67">
        <f t="shared" si="468"/>
        <v>16</v>
      </c>
      <c r="AC186" s="67">
        <f t="shared" si="468"/>
        <v>16</v>
      </c>
      <c r="AD186" s="67">
        <f t="shared" si="468"/>
        <v>16</v>
      </c>
      <c r="AE186" s="67">
        <f t="shared" si="468"/>
        <v>16</v>
      </c>
      <c r="AF186" s="67">
        <f t="shared" si="468"/>
        <v>16</v>
      </c>
      <c r="AG186" s="67">
        <f t="shared" si="468"/>
        <v>16</v>
      </c>
      <c r="AH186" s="67">
        <f t="shared" si="469"/>
        <v>16</v>
      </c>
      <c r="AI186" s="67">
        <f t="shared" si="469"/>
        <v>16</v>
      </c>
      <c r="AJ186" s="67">
        <f t="shared" si="469"/>
        <v>16</v>
      </c>
      <c r="AK186" s="67">
        <f t="shared" si="469"/>
        <v>16</v>
      </c>
      <c r="AL186" s="67">
        <f t="shared" si="469"/>
        <v>7.7150684931506852</v>
      </c>
      <c r="AM186" s="67">
        <f t="shared" si="469"/>
        <v>0</v>
      </c>
      <c r="AN186" s="67">
        <f t="shared" si="469"/>
        <v>0</v>
      </c>
      <c r="AO186" s="67">
        <f t="shared" si="469"/>
        <v>0</v>
      </c>
      <c r="AP186" s="67">
        <f t="shared" si="469"/>
        <v>0</v>
      </c>
      <c r="AQ186" s="67">
        <f t="shared" si="469"/>
        <v>0</v>
      </c>
      <c r="AR186" s="67">
        <f t="shared" si="469"/>
        <v>0</v>
      </c>
      <c r="AS186" s="67">
        <f t="shared" si="469"/>
        <v>0</v>
      </c>
      <c r="AT186" s="67">
        <f t="shared" si="469"/>
        <v>0</v>
      </c>
      <c r="AU186" s="67">
        <f t="shared" si="469"/>
        <v>0</v>
      </c>
      <c r="AV186" s="2"/>
      <c r="AW186" s="50" t="str">
        <f t="shared" si="434"/>
        <v>Tamanduá Mirim 2</v>
      </c>
      <c r="AX186" s="67">
        <f t="shared" si="470"/>
        <v>16</v>
      </c>
      <c r="AY186" s="67">
        <f t="shared" si="470"/>
        <v>16</v>
      </c>
      <c r="AZ186" s="67">
        <f t="shared" si="470"/>
        <v>16</v>
      </c>
      <c r="BA186" s="67">
        <f t="shared" si="470"/>
        <v>16</v>
      </c>
      <c r="BB186" s="67">
        <f t="shared" si="470"/>
        <v>16</v>
      </c>
      <c r="BC186" s="67">
        <f t="shared" si="470"/>
        <v>16</v>
      </c>
      <c r="BD186" s="67">
        <f t="shared" si="470"/>
        <v>16</v>
      </c>
      <c r="BE186" s="67">
        <f t="shared" si="470"/>
        <v>16</v>
      </c>
      <c r="BF186" s="67">
        <f t="shared" si="470"/>
        <v>16</v>
      </c>
      <c r="BG186" s="67">
        <f t="shared" si="470"/>
        <v>16</v>
      </c>
      <c r="BH186" s="67">
        <f t="shared" si="471"/>
        <v>16</v>
      </c>
      <c r="BI186" s="67">
        <f t="shared" si="471"/>
        <v>16</v>
      </c>
      <c r="BJ186" s="67">
        <f t="shared" si="471"/>
        <v>16</v>
      </c>
      <c r="BK186" s="67">
        <f t="shared" si="471"/>
        <v>16</v>
      </c>
      <c r="BL186" s="67">
        <f t="shared" si="471"/>
        <v>16</v>
      </c>
      <c r="BM186" s="67">
        <f t="shared" si="471"/>
        <v>16</v>
      </c>
      <c r="BN186" s="67">
        <f t="shared" si="471"/>
        <v>16</v>
      </c>
      <c r="BO186" s="67">
        <f t="shared" si="471"/>
        <v>16</v>
      </c>
      <c r="BP186" s="67">
        <f t="shared" si="471"/>
        <v>16</v>
      </c>
      <c r="BQ186" s="67">
        <f t="shared" si="471"/>
        <v>16</v>
      </c>
      <c r="BR186" s="67">
        <f t="shared" si="472"/>
        <v>16</v>
      </c>
      <c r="BS186" s="67">
        <f t="shared" si="472"/>
        <v>16</v>
      </c>
      <c r="BT186" s="67">
        <f t="shared" si="472"/>
        <v>16</v>
      </c>
      <c r="BU186" s="67">
        <f t="shared" si="472"/>
        <v>16</v>
      </c>
      <c r="BV186" s="67">
        <f t="shared" si="472"/>
        <v>16</v>
      </c>
      <c r="BW186" s="67">
        <f t="shared" si="472"/>
        <v>16</v>
      </c>
      <c r="BX186" s="67">
        <f t="shared" si="472"/>
        <v>16</v>
      </c>
      <c r="BY186" s="67">
        <f t="shared" si="472"/>
        <v>16</v>
      </c>
      <c r="BZ186" s="67">
        <f t="shared" si="472"/>
        <v>16</v>
      </c>
      <c r="CA186" s="67">
        <f t="shared" si="472"/>
        <v>16</v>
      </c>
      <c r="CB186" s="67">
        <f t="shared" si="473"/>
        <v>16</v>
      </c>
      <c r="CC186" s="67">
        <f t="shared" si="473"/>
        <v>16</v>
      </c>
      <c r="CD186" s="67">
        <f t="shared" si="473"/>
        <v>16</v>
      </c>
      <c r="CE186" s="67">
        <f t="shared" si="473"/>
        <v>16</v>
      </c>
      <c r="CF186" s="67">
        <f t="shared" si="473"/>
        <v>16</v>
      </c>
      <c r="CG186" s="67">
        <f t="shared" si="473"/>
        <v>16</v>
      </c>
      <c r="CH186" s="67">
        <f t="shared" si="473"/>
        <v>16</v>
      </c>
      <c r="CI186" s="67">
        <f t="shared" si="473"/>
        <v>16</v>
      </c>
      <c r="CJ186" s="67">
        <f t="shared" si="473"/>
        <v>16</v>
      </c>
      <c r="CK186" s="67">
        <f t="shared" si="473"/>
        <v>16</v>
      </c>
      <c r="CL186" s="67">
        <f t="shared" si="474"/>
        <v>16</v>
      </c>
      <c r="CM186" s="67">
        <f t="shared" si="474"/>
        <v>16</v>
      </c>
      <c r="CN186" s="67">
        <f t="shared" si="474"/>
        <v>16</v>
      </c>
      <c r="CO186" s="67">
        <f t="shared" si="474"/>
        <v>16</v>
      </c>
      <c r="CP186" s="67">
        <f t="shared" si="474"/>
        <v>16</v>
      </c>
      <c r="CQ186" s="67">
        <f t="shared" si="474"/>
        <v>16</v>
      </c>
      <c r="CR186" s="67">
        <f t="shared" si="474"/>
        <v>16</v>
      </c>
      <c r="CS186" s="67">
        <f t="shared" si="474"/>
        <v>16</v>
      </c>
      <c r="CT186" s="67">
        <f t="shared" si="474"/>
        <v>16</v>
      </c>
      <c r="CU186" s="67">
        <f t="shared" si="474"/>
        <v>16</v>
      </c>
      <c r="CV186" s="67">
        <f t="shared" si="475"/>
        <v>16</v>
      </c>
      <c r="CW186" s="67">
        <f t="shared" si="475"/>
        <v>16</v>
      </c>
      <c r="CX186" s="67">
        <f t="shared" si="475"/>
        <v>16</v>
      </c>
      <c r="CY186" s="67">
        <f t="shared" si="475"/>
        <v>16</v>
      </c>
      <c r="CZ186" s="67">
        <f t="shared" si="475"/>
        <v>16</v>
      </c>
      <c r="DA186" s="67">
        <f t="shared" si="475"/>
        <v>16</v>
      </c>
      <c r="DB186" s="67">
        <f t="shared" si="475"/>
        <v>16</v>
      </c>
      <c r="DC186" s="67">
        <f t="shared" si="475"/>
        <v>16</v>
      </c>
      <c r="DD186" s="67">
        <f t="shared" si="475"/>
        <v>16</v>
      </c>
      <c r="DE186" s="67">
        <f t="shared" si="475"/>
        <v>16</v>
      </c>
      <c r="DF186" s="67">
        <f t="shared" si="476"/>
        <v>16</v>
      </c>
      <c r="DG186" s="67">
        <f t="shared" si="476"/>
        <v>16</v>
      </c>
      <c r="DH186" s="67">
        <f t="shared" si="476"/>
        <v>16</v>
      </c>
      <c r="DI186" s="67">
        <f t="shared" si="476"/>
        <v>16</v>
      </c>
      <c r="DJ186" s="67">
        <f t="shared" si="476"/>
        <v>16</v>
      </c>
      <c r="DK186" s="67">
        <f t="shared" si="476"/>
        <v>16</v>
      </c>
      <c r="DL186" s="67">
        <f t="shared" si="476"/>
        <v>16</v>
      </c>
      <c r="DM186" s="67">
        <f t="shared" si="476"/>
        <v>16</v>
      </c>
      <c r="DN186" s="67">
        <f t="shared" si="476"/>
        <v>16</v>
      </c>
      <c r="DO186" s="67">
        <f t="shared" si="476"/>
        <v>16</v>
      </c>
      <c r="DP186" s="67">
        <f t="shared" si="477"/>
        <v>16</v>
      </c>
      <c r="DQ186" s="67">
        <f t="shared" si="477"/>
        <v>16</v>
      </c>
      <c r="DR186" s="67">
        <f t="shared" si="477"/>
        <v>16</v>
      </c>
      <c r="DS186" s="67">
        <f t="shared" si="477"/>
        <v>16</v>
      </c>
      <c r="DT186" s="67">
        <f t="shared" si="477"/>
        <v>16</v>
      </c>
      <c r="DU186" s="67">
        <f t="shared" si="477"/>
        <v>16</v>
      </c>
      <c r="DV186" s="67">
        <f t="shared" si="477"/>
        <v>16</v>
      </c>
      <c r="DW186" s="67">
        <f t="shared" si="477"/>
        <v>16</v>
      </c>
      <c r="DX186" s="67">
        <f t="shared" si="477"/>
        <v>16</v>
      </c>
      <c r="DY186" s="67">
        <f t="shared" si="477"/>
        <v>16</v>
      </c>
      <c r="DZ186" s="67">
        <f t="shared" si="478"/>
        <v>16</v>
      </c>
      <c r="EA186" s="67">
        <f t="shared" si="478"/>
        <v>16</v>
      </c>
      <c r="EB186" s="67">
        <f t="shared" si="478"/>
        <v>16</v>
      </c>
      <c r="EC186" s="67">
        <f t="shared" si="478"/>
        <v>16</v>
      </c>
      <c r="ED186" s="67">
        <f t="shared" si="478"/>
        <v>16</v>
      </c>
      <c r="EE186" s="67">
        <f t="shared" si="478"/>
        <v>16</v>
      </c>
      <c r="EF186" s="67">
        <f t="shared" si="478"/>
        <v>16</v>
      </c>
      <c r="EG186" s="67">
        <f t="shared" si="478"/>
        <v>16</v>
      </c>
      <c r="EH186" s="67">
        <f t="shared" si="478"/>
        <v>16</v>
      </c>
      <c r="EI186" s="67">
        <f t="shared" si="478"/>
        <v>16</v>
      </c>
      <c r="EJ186" s="67">
        <f t="shared" si="479"/>
        <v>16</v>
      </c>
      <c r="EK186" s="67">
        <f t="shared" si="479"/>
        <v>16</v>
      </c>
      <c r="EL186" s="67">
        <f t="shared" si="479"/>
        <v>16</v>
      </c>
      <c r="EM186" s="67">
        <f t="shared" si="479"/>
        <v>16</v>
      </c>
      <c r="EN186" s="67">
        <f t="shared" si="479"/>
        <v>16</v>
      </c>
      <c r="EO186" s="67">
        <f t="shared" si="479"/>
        <v>16</v>
      </c>
      <c r="EP186" s="67">
        <f t="shared" si="479"/>
        <v>16</v>
      </c>
      <c r="EQ186" s="67">
        <f t="shared" si="479"/>
        <v>15.12087912087912</v>
      </c>
      <c r="ER186" s="67">
        <f t="shared" si="479"/>
        <v>0</v>
      </c>
      <c r="ES186" s="67">
        <f t="shared" si="479"/>
        <v>0</v>
      </c>
      <c r="ET186" s="67">
        <f t="shared" si="480"/>
        <v>0</v>
      </c>
      <c r="EU186" s="67">
        <f t="shared" si="480"/>
        <v>0</v>
      </c>
      <c r="EV186" s="67">
        <f t="shared" si="480"/>
        <v>0</v>
      </c>
      <c r="EW186" s="67">
        <f t="shared" si="480"/>
        <v>0</v>
      </c>
      <c r="EX186" s="67">
        <f t="shared" si="480"/>
        <v>0</v>
      </c>
      <c r="EY186" s="67">
        <f t="shared" si="480"/>
        <v>0</v>
      </c>
      <c r="EZ186" s="67">
        <f t="shared" si="480"/>
        <v>0</v>
      </c>
      <c r="FA186" s="67">
        <f t="shared" si="480"/>
        <v>0</v>
      </c>
      <c r="FB186" s="67">
        <f t="shared" si="480"/>
        <v>0</v>
      </c>
      <c r="FC186" s="67">
        <f t="shared" si="480"/>
        <v>0</v>
      </c>
      <c r="FD186" s="67">
        <f t="shared" si="481"/>
        <v>0</v>
      </c>
      <c r="FE186" s="67">
        <f t="shared" si="481"/>
        <v>0</v>
      </c>
      <c r="FF186" s="67">
        <f t="shared" si="481"/>
        <v>0</v>
      </c>
      <c r="FG186" s="67">
        <f t="shared" si="481"/>
        <v>0</v>
      </c>
      <c r="FH186" s="67">
        <f t="shared" si="481"/>
        <v>0</v>
      </c>
      <c r="FI186" s="67">
        <f t="shared" si="481"/>
        <v>0</v>
      </c>
      <c r="FJ186" s="67">
        <f t="shared" si="481"/>
        <v>0</v>
      </c>
      <c r="FK186" s="67">
        <f t="shared" si="481"/>
        <v>0</v>
      </c>
      <c r="FL186" s="67">
        <f t="shared" si="481"/>
        <v>0</v>
      </c>
      <c r="FM186" s="67">
        <f t="shared" si="481"/>
        <v>0</v>
      </c>
      <c r="FN186" s="67">
        <f t="shared" si="482"/>
        <v>0</v>
      </c>
      <c r="FO186" s="67">
        <f t="shared" si="482"/>
        <v>0</v>
      </c>
      <c r="FP186" s="67">
        <f t="shared" si="482"/>
        <v>0</v>
      </c>
      <c r="FQ186" s="67">
        <f t="shared" si="482"/>
        <v>0</v>
      </c>
      <c r="FR186" s="67">
        <f t="shared" si="482"/>
        <v>0</v>
      </c>
      <c r="FS186" s="67">
        <f t="shared" si="482"/>
        <v>0</v>
      </c>
      <c r="FT186" s="67">
        <f t="shared" si="482"/>
        <v>0</v>
      </c>
      <c r="FU186" s="67">
        <f t="shared" si="482"/>
        <v>0</v>
      </c>
      <c r="FV186" s="67">
        <f t="shared" si="482"/>
        <v>0</v>
      </c>
      <c r="FW186" s="67">
        <f t="shared" si="482"/>
        <v>0</v>
      </c>
      <c r="FX186" s="67">
        <f t="shared" si="483"/>
        <v>0</v>
      </c>
      <c r="FY186" s="67">
        <f t="shared" si="483"/>
        <v>0</v>
      </c>
      <c r="FZ186" s="67">
        <f t="shared" si="483"/>
        <v>0</v>
      </c>
      <c r="GA186" s="67">
        <f t="shared" si="483"/>
        <v>0</v>
      </c>
      <c r="GB186" s="67">
        <f t="shared" si="483"/>
        <v>0</v>
      </c>
      <c r="GC186" s="67">
        <f t="shared" si="483"/>
        <v>0</v>
      </c>
      <c r="GD186" s="2"/>
    </row>
    <row r="187" spans="1:186" hidden="1" outlineLevel="1" x14ac:dyDescent="0.35">
      <c r="A187" s="10"/>
      <c r="B187" s="10">
        <f t="shared" si="449"/>
        <v>23</v>
      </c>
      <c r="C187" s="10" t="str">
        <f>IFERROR(INDEX('Portfolio por Usina'!$B:$B,MATCH('Geração, Estimativas, Auxiliar'!$B187,'Portfolio por Usina'!$Z:$Z,0),1),"-")</f>
        <v>AXIA Energia Nordeste</v>
      </c>
      <c r="D187" s="10" t="str">
        <f>IFERROR(INDEX('Portfolio por Usina'!$E:$E,MATCH('Geração, Estimativas, Auxiliar'!$B187,'Portfolio por Usina'!$Z:$Z,0),1),"-")</f>
        <v>Eólica</v>
      </c>
      <c r="E187" s="10" t="str">
        <f>IFERROR(INDEX('Portfolio por Usina'!$C:$C,MATCH('Geração, Estimativas, Auxiliar'!$B187,'Portfolio por Usina'!$Z:$Z,0),1),"-")</f>
        <v>Teiú 2</v>
      </c>
      <c r="F187" s="10" t="str">
        <f>IFERROR(INDEX('Portfolio por Usina'!$F:$F,MATCH('Geração, Estimativas, Auxiliar'!$B187,'Portfolio por Usina'!$Z:$Z,0),1),"-")</f>
        <v>NE</v>
      </c>
      <c r="G187" s="54">
        <f>IFERROR(INDEX('Portfolio por Usina'!$P:$P,MATCH($B187,'Portfolio por Usina'!$Z:$Z,0),1),0)</f>
        <v>8</v>
      </c>
      <c r="H187" s="228">
        <f>IFERROR(INDEX('Portfolio por Usina'!$X:$X,MATCH($B187,'Portfolio por Usina'!$Z:$Z,0),1),0)</f>
        <v>1</v>
      </c>
      <c r="I187" s="12">
        <f t="shared" si="429"/>
        <v>8</v>
      </c>
      <c r="J187" s="13">
        <f>IFERROR(IF(ISNUMBER(INDEX('Portfolio por Usina'!$U:$U,MATCH($B187,'Portfolio por Usina'!$Z:$Z,0),1)),INDEX('Portfolio por Usina'!$U:$U,MATCH($B187,'Portfolio por Usina'!$Z:$Z,0),1),INDEX('Portfolio por Usina'!$V:$V,MATCH($B187,'Portfolio por Usina'!$Z:$Z,0),1)),0)</f>
        <v>43789</v>
      </c>
      <c r="K187" s="13">
        <f>IFERROR(INDEX('Portfolio por Usina'!$W:$W,MATCH($B187,'Portfolio por Usina'!$Z:$Z,0),1),0)</f>
        <v>54524</v>
      </c>
      <c r="L187" s="10"/>
      <c r="M187" s="10" t="str">
        <f t="shared" si="430"/>
        <v>Teiú 2</v>
      </c>
      <c r="N187" s="67">
        <f t="shared" si="467"/>
        <v>8</v>
      </c>
      <c r="O187" s="67">
        <f t="shared" si="467"/>
        <v>8</v>
      </c>
      <c r="P187" s="67">
        <f t="shared" si="467"/>
        <v>8</v>
      </c>
      <c r="Q187" s="67">
        <f t="shared" si="467"/>
        <v>8</v>
      </c>
      <c r="R187" s="67">
        <f t="shared" si="467"/>
        <v>8</v>
      </c>
      <c r="S187" s="67">
        <f t="shared" si="467"/>
        <v>8</v>
      </c>
      <c r="T187" s="67">
        <f t="shared" si="467"/>
        <v>8</v>
      </c>
      <c r="U187" s="67">
        <f t="shared" si="467"/>
        <v>8</v>
      </c>
      <c r="V187" s="67">
        <f t="shared" si="467"/>
        <v>8</v>
      </c>
      <c r="W187" s="67">
        <f t="shared" si="467"/>
        <v>8</v>
      </c>
      <c r="X187" s="67">
        <f t="shared" si="468"/>
        <v>8</v>
      </c>
      <c r="Y187" s="67">
        <f t="shared" si="468"/>
        <v>8</v>
      </c>
      <c r="Z187" s="67">
        <f t="shared" si="468"/>
        <v>8</v>
      </c>
      <c r="AA187" s="67">
        <f t="shared" si="468"/>
        <v>8</v>
      </c>
      <c r="AB187" s="67">
        <f t="shared" si="468"/>
        <v>8</v>
      </c>
      <c r="AC187" s="67">
        <f t="shared" si="468"/>
        <v>8</v>
      </c>
      <c r="AD187" s="67">
        <f t="shared" si="468"/>
        <v>8</v>
      </c>
      <c r="AE187" s="67">
        <f t="shared" si="468"/>
        <v>8</v>
      </c>
      <c r="AF187" s="67">
        <f t="shared" si="468"/>
        <v>8</v>
      </c>
      <c r="AG187" s="67">
        <f t="shared" si="468"/>
        <v>8</v>
      </c>
      <c r="AH187" s="67">
        <f t="shared" si="469"/>
        <v>8</v>
      </c>
      <c r="AI187" s="67">
        <f t="shared" si="469"/>
        <v>8</v>
      </c>
      <c r="AJ187" s="67">
        <f t="shared" si="469"/>
        <v>8</v>
      </c>
      <c r="AK187" s="67">
        <f t="shared" si="469"/>
        <v>8</v>
      </c>
      <c r="AL187" s="67">
        <f t="shared" si="469"/>
        <v>2.2136986301369861</v>
      </c>
      <c r="AM187" s="67">
        <f t="shared" si="469"/>
        <v>0</v>
      </c>
      <c r="AN187" s="67">
        <f t="shared" si="469"/>
        <v>0</v>
      </c>
      <c r="AO187" s="67">
        <f t="shared" si="469"/>
        <v>0</v>
      </c>
      <c r="AP187" s="67">
        <f t="shared" si="469"/>
        <v>0</v>
      </c>
      <c r="AQ187" s="67">
        <f t="shared" si="469"/>
        <v>0</v>
      </c>
      <c r="AR187" s="67">
        <f t="shared" si="469"/>
        <v>0</v>
      </c>
      <c r="AS187" s="67">
        <f t="shared" si="469"/>
        <v>0</v>
      </c>
      <c r="AT187" s="67">
        <f t="shared" si="469"/>
        <v>0</v>
      </c>
      <c r="AU187" s="67">
        <f t="shared" si="469"/>
        <v>0</v>
      </c>
      <c r="AV187" s="2"/>
      <c r="AW187" s="50" t="str">
        <f t="shared" si="434"/>
        <v>Teiú 2</v>
      </c>
      <c r="AX187" s="67">
        <f t="shared" si="470"/>
        <v>8</v>
      </c>
      <c r="AY187" s="67">
        <f t="shared" si="470"/>
        <v>8</v>
      </c>
      <c r="AZ187" s="67">
        <f t="shared" si="470"/>
        <v>8</v>
      </c>
      <c r="BA187" s="67">
        <f t="shared" si="470"/>
        <v>8</v>
      </c>
      <c r="BB187" s="67">
        <f t="shared" si="470"/>
        <v>8</v>
      </c>
      <c r="BC187" s="67">
        <f t="shared" si="470"/>
        <v>8</v>
      </c>
      <c r="BD187" s="67">
        <f t="shared" si="470"/>
        <v>8</v>
      </c>
      <c r="BE187" s="67">
        <f t="shared" si="470"/>
        <v>8</v>
      </c>
      <c r="BF187" s="67">
        <f t="shared" si="470"/>
        <v>8</v>
      </c>
      <c r="BG187" s="67">
        <f t="shared" si="470"/>
        <v>8</v>
      </c>
      <c r="BH187" s="67">
        <f t="shared" si="471"/>
        <v>8</v>
      </c>
      <c r="BI187" s="67">
        <f t="shared" si="471"/>
        <v>8</v>
      </c>
      <c r="BJ187" s="67">
        <f t="shared" si="471"/>
        <v>8</v>
      </c>
      <c r="BK187" s="67">
        <f t="shared" si="471"/>
        <v>8</v>
      </c>
      <c r="BL187" s="67">
        <f t="shared" si="471"/>
        <v>8</v>
      </c>
      <c r="BM187" s="67">
        <f t="shared" si="471"/>
        <v>8</v>
      </c>
      <c r="BN187" s="67">
        <f t="shared" si="471"/>
        <v>8</v>
      </c>
      <c r="BO187" s="67">
        <f t="shared" si="471"/>
        <v>8</v>
      </c>
      <c r="BP187" s="67">
        <f t="shared" si="471"/>
        <v>8</v>
      </c>
      <c r="BQ187" s="67">
        <f t="shared" si="471"/>
        <v>8</v>
      </c>
      <c r="BR187" s="67">
        <f t="shared" si="472"/>
        <v>8</v>
      </c>
      <c r="BS187" s="67">
        <f t="shared" si="472"/>
        <v>8</v>
      </c>
      <c r="BT187" s="67">
        <f t="shared" si="472"/>
        <v>8</v>
      </c>
      <c r="BU187" s="67">
        <f t="shared" si="472"/>
        <v>8</v>
      </c>
      <c r="BV187" s="67">
        <f t="shared" si="472"/>
        <v>8</v>
      </c>
      <c r="BW187" s="67">
        <f t="shared" si="472"/>
        <v>8</v>
      </c>
      <c r="BX187" s="67">
        <f t="shared" si="472"/>
        <v>8</v>
      </c>
      <c r="BY187" s="67">
        <f t="shared" si="472"/>
        <v>8</v>
      </c>
      <c r="BZ187" s="67">
        <f t="shared" si="472"/>
        <v>8</v>
      </c>
      <c r="CA187" s="67">
        <f t="shared" si="472"/>
        <v>8</v>
      </c>
      <c r="CB187" s="67">
        <f t="shared" si="473"/>
        <v>8</v>
      </c>
      <c r="CC187" s="67">
        <f t="shared" si="473"/>
        <v>8</v>
      </c>
      <c r="CD187" s="67">
        <f t="shared" si="473"/>
        <v>8</v>
      </c>
      <c r="CE187" s="67">
        <f t="shared" si="473"/>
        <v>8</v>
      </c>
      <c r="CF187" s="67">
        <f t="shared" si="473"/>
        <v>8</v>
      </c>
      <c r="CG187" s="67">
        <f t="shared" si="473"/>
        <v>8</v>
      </c>
      <c r="CH187" s="67">
        <f t="shared" si="473"/>
        <v>8</v>
      </c>
      <c r="CI187" s="67">
        <f t="shared" si="473"/>
        <v>8</v>
      </c>
      <c r="CJ187" s="67">
        <f t="shared" si="473"/>
        <v>8</v>
      </c>
      <c r="CK187" s="67">
        <f t="shared" si="473"/>
        <v>8</v>
      </c>
      <c r="CL187" s="67">
        <f t="shared" si="474"/>
        <v>8</v>
      </c>
      <c r="CM187" s="67">
        <f t="shared" si="474"/>
        <v>8</v>
      </c>
      <c r="CN187" s="67">
        <f t="shared" si="474"/>
        <v>8</v>
      </c>
      <c r="CO187" s="67">
        <f t="shared" si="474"/>
        <v>8</v>
      </c>
      <c r="CP187" s="67">
        <f t="shared" si="474"/>
        <v>8</v>
      </c>
      <c r="CQ187" s="67">
        <f t="shared" si="474"/>
        <v>8</v>
      </c>
      <c r="CR187" s="67">
        <f t="shared" si="474"/>
        <v>8</v>
      </c>
      <c r="CS187" s="67">
        <f t="shared" si="474"/>
        <v>8</v>
      </c>
      <c r="CT187" s="67">
        <f t="shared" si="474"/>
        <v>8</v>
      </c>
      <c r="CU187" s="67">
        <f t="shared" si="474"/>
        <v>8</v>
      </c>
      <c r="CV187" s="67">
        <f t="shared" si="475"/>
        <v>8</v>
      </c>
      <c r="CW187" s="67">
        <f t="shared" si="475"/>
        <v>8</v>
      </c>
      <c r="CX187" s="67">
        <f t="shared" si="475"/>
        <v>8</v>
      </c>
      <c r="CY187" s="67">
        <f t="shared" si="475"/>
        <v>8</v>
      </c>
      <c r="CZ187" s="67">
        <f t="shared" si="475"/>
        <v>8</v>
      </c>
      <c r="DA187" s="67">
        <f t="shared" si="475"/>
        <v>8</v>
      </c>
      <c r="DB187" s="67">
        <f t="shared" si="475"/>
        <v>8</v>
      </c>
      <c r="DC187" s="67">
        <f t="shared" si="475"/>
        <v>8</v>
      </c>
      <c r="DD187" s="67">
        <f t="shared" si="475"/>
        <v>8</v>
      </c>
      <c r="DE187" s="67">
        <f t="shared" si="475"/>
        <v>8</v>
      </c>
      <c r="DF187" s="67">
        <f t="shared" si="476"/>
        <v>8</v>
      </c>
      <c r="DG187" s="67">
        <f t="shared" si="476"/>
        <v>8</v>
      </c>
      <c r="DH187" s="67">
        <f t="shared" si="476"/>
        <v>8</v>
      </c>
      <c r="DI187" s="67">
        <f t="shared" si="476"/>
        <v>8</v>
      </c>
      <c r="DJ187" s="67">
        <f t="shared" si="476"/>
        <v>8</v>
      </c>
      <c r="DK187" s="67">
        <f t="shared" si="476"/>
        <v>8</v>
      </c>
      <c r="DL187" s="67">
        <f t="shared" si="476"/>
        <v>8</v>
      </c>
      <c r="DM187" s="67">
        <f t="shared" si="476"/>
        <v>8</v>
      </c>
      <c r="DN187" s="67">
        <f t="shared" si="476"/>
        <v>8</v>
      </c>
      <c r="DO187" s="67">
        <f t="shared" si="476"/>
        <v>8</v>
      </c>
      <c r="DP187" s="67">
        <f t="shared" si="477"/>
        <v>8</v>
      </c>
      <c r="DQ187" s="67">
        <f t="shared" si="477"/>
        <v>8</v>
      </c>
      <c r="DR187" s="67">
        <f t="shared" si="477"/>
        <v>8</v>
      </c>
      <c r="DS187" s="67">
        <f t="shared" si="477"/>
        <v>8</v>
      </c>
      <c r="DT187" s="67">
        <f t="shared" si="477"/>
        <v>8</v>
      </c>
      <c r="DU187" s="67">
        <f t="shared" si="477"/>
        <v>8</v>
      </c>
      <c r="DV187" s="67">
        <f t="shared" si="477"/>
        <v>8</v>
      </c>
      <c r="DW187" s="67">
        <f t="shared" si="477"/>
        <v>8</v>
      </c>
      <c r="DX187" s="67">
        <f t="shared" si="477"/>
        <v>8</v>
      </c>
      <c r="DY187" s="67">
        <f t="shared" si="477"/>
        <v>8</v>
      </c>
      <c r="DZ187" s="67">
        <f t="shared" si="478"/>
        <v>8</v>
      </c>
      <c r="EA187" s="67">
        <f t="shared" si="478"/>
        <v>8</v>
      </c>
      <c r="EB187" s="67">
        <f t="shared" si="478"/>
        <v>8</v>
      </c>
      <c r="EC187" s="67">
        <f t="shared" si="478"/>
        <v>8</v>
      </c>
      <c r="ED187" s="67">
        <f t="shared" si="478"/>
        <v>8</v>
      </c>
      <c r="EE187" s="67">
        <f t="shared" si="478"/>
        <v>8</v>
      </c>
      <c r="EF187" s="67">
        <f t="shared" si="478"/>
        <v>8</v>
      </c>
      <c r="EG187" s="67">
        <f t="shared" si="478"/>
        <v>8</v>
      </c>
      <c r="EH187" s="67">
        <f t="shared" si="478"/>
        <v>8</v>
      </c>
      <c r="EI187" s="67">
        <f t="shared" si="478"/>
        <v>8</v>
      </c>
      <c r="EJ187" s="67">
        <f t="shared" si="479"/>
        <v>8</v>
      </c>
      <c r="EK187" s="67">
        <f t="shared" si="479"/>
        <v>8</v>
      </c>
      <c r="EL187" s="67">
        <f t="shared" si="479"/>
        <v>8</v>
      </c>
      <c r="EM187" s="67">
        <f t="shared" si="479"/>
        <v>8</v>
      </c>
      <c r="EN187" s="67">
        <f t="shared" si="479"/>
        <v>8</v>
      </c>
      <c r="EO187" s="67">
        <f t="shared" si="479"/>
        <v>8</v>
      </c>
      <c r="EP187" s="67">
        <f t="shared" si="479"/>
        <v>8</v>
      </c>
      <c r="EQ187" s="67">
        <f t="shared" si="479"/>
        <v>0.96703296703296704</v>
      </c>
      <c r="ER187" s="67">
        <f t="shared" si="479"/>
        <v>0</v>
      </c>
      <c r="ES187" s="67">
        <f t="shared" si="479"/>
        <v>0</v>
      </c>
      <c r="ET187" s="67">
        <f t="shared" si="480"/>
        <v>0</v>
      </c>
      <c r="EU187" s="67">
        <f t="shared" si="480"/>
        <v>0</v>
      </c>
      <c r="EV187" s="67">
        <f t="shared" si="480"/>
        <v>0</v>
      </c>
      <c r="EW187" s="67">
        <f t="shared" si="480"/>
        <v>0</v>
      </c>
      <c r="EX187" s="67">
        <f t="shared" si="480"/>
        <v>0</v>
      </c>
      <c r="EY187" s="67">
        <f t="shared" si="480"/>
        <v>0</v>
      </c>
      <c r="EZ187" s="67">
        <f t="shared" si="480"/>
        <v>0</v>
      </c>
      <c r="FA187" s="67">
        <f t="shared" si="480"/>
        <v>0</v>
      </c>
      <c r="FB187" s="67">
        <f t="shared" si="480"/>
        <v>0</v>
      </c>
      <c r="FC187" s="67">
        <f t="shared" si="480"/>
        <v>0</v>
      </c>
      <c r="FD187" s="67">
        <f t="shared" si="481"/>
        <v>0</v>
      </c>
      <c r="FE187" s="67">
        <f t="shared" si="481"/>
        <v>0</v>
      </c>
      <c r="FF187" s="67">
        <f t="shared" si="481"/>
        <v>0</v>
      </c>
      <c r="FG187" s="67">
        <f t="shared" si="481"/>
        <v>0</v>
      </c>
      <c r="FH187" s="67">
        <f t="shared" si="481"/>
        <v>0</v>
      </c>
      <c r="FI187" s="67">
        <f t="shared" si="481"/>
        <v>0</v>
      </c>
      <c r="FJ187" s="67">
        <f t="shared" si="481"/>
        <v>0</v>
      </c>
      <c r="FK187" s="67">
        <f t="shared" si="481"/>
        <v>0</v>
      </c>
      <c r="FL187" s="67">
        <f t="shared" si="481"/>
        <v>0</v>
      </c>
      <c r="FM187" s="67">
        <f t="shared" si="481"/>
        <v>0</v>
      </c>
      <c r="FN187" s="67">
        <f t="shared" si="482"/>
        <v>0</v>
      </c>
      <c r="FO187" s="67">
        <f t="shared" si="482"/>
        <v>0</v>
      </c>
      <c r="FP187" s="67">
        <f t="shared" si="482"/>
        <v>0</v>
      </c>
      <c r="FQ187" s="67">
        <f t="shared" si="482"/>
        <v>0</v>
      </c>
      <c r="FR187" s="67">
        <f t="shared" si="482"/>
        <v>0</v>
      </c>
      <c r="FS187" s="67">
        <f t="shared" si="482"/>
        <v>0</v>
      </c>
      <c r="FT187" s="67">
        <f t="shared" si="482"/>
        <v>0</v>
      </c>
      <c r="FU187" s="67">
        <f t="shared" si="482"/>
        <v>0</v>
      </c>
      <c r="FV187" s="67">
        <f t="shared" si="482"/>
        <v>0</v>
      </c>
      <c r="FW187" s="67">
        <f t="shared" si="482"/>
        <v>0</v>
      </c>
      <c r="FX187" s="67">
        <f t="shared" si="483"/>
        <v>0</v>
      </c>
      <c r="FY187" s="67">
        <f t="shared" si="483"/>
        <v>0</v>
      </c>
      <c r="FZ187" s="67">
        <f t="shared" si="483"/>
        <v>0</v>
      </c>
      <c r="GA187" s="67">
        <f t="shared" si="483"/>
        <v>0</v>
      </c>
      <c r="GB187" s="67">
        <f t="shared" si="483"/>
        <v>0</v>
      </c>
      <c r="GC187" s="67">
        <f t="shared" si="483"/>
        <v>0</v>
      </c>
      <c r="GD187" s="2"/>
    </row>
    <row r="188" spans="1:186" hidden="1" outlineLevel="1" x14ac:dyDescent="0.35">
      <c r="A188" s="10"/>
      <c r="B188" s="10">
        <f t="shared" si="449"/>
        <v>24</v>
      </c>
      <c r="C188" s="10" t="str">
        <f>IFERROR(INDEX('Portfolio por Usina'!$B:$B,MATCH('Geração, Estimativas, Auxiliar'!$B188,'Portfolio por Usina'!$Z:$Z,0),1),"-")</f>
        <v>AXIA Energia Sul</v>
      </c>
      <c r="D188" s="10" t="str">
        <f>IFERROR(INDEX('Portfolio por Usina'!$E:$E,MATCH('Geração, Estimativas, Auxiliar'!$B188,'Portfolio por Usina'!$Z:$Z,0),1),"-")</f>
        <v>Hidráulica</v>
      </c>
      <c r="E188" s="10" t="str">
        <f>IFERROR(INDEX('Portfolio por Usina'!$C:$C,MATCH('Geração, Estimativas, Auxiliar'!$B188,'Portfolio por Usina'!$Z:$Z,0),1),"-")</f>
        <v>Passo São João</v>
      </c>
      <c r="F188" s="10" t="str">
        <f>IFERROR(INDEX('Portfolio por Usina'!$F:$F,MATCH('Geração, Estimativas, Auxiliar'!$B188,'Portfolio por Usina'!$Z:$Z,0),1),"-")</f>
        <v>S</v>
      </c>
      <c r="G188" s="54">
        <f>IFERROR(INDEX('Portfolio por Usina'!$P:$P,MATCH($B188,'Portfolio por Usina'!$Z:$Z,0),1),0)</f>
        <v>77</v>
      </c>
      <c r="H188" s="228">
        <f>IFERROR(INDEX('Portfolio por Usina'!$X:$X,MATCH($B188,'Portfolio por Usina'!$Z:$Z,0),1),0)</f>
        <v>1</v>
      </c>
      <c r="I188" s="12">
        <f t="shared" si="429"/>
        <v>77</v>
      </c>
      <c r="J188" s="13">
        <f>IFERROR(IF(ISNUMBER(INDEX('Portfolio por Usina'!$U:$U,MATCH($B188,'Portfolio por Usina'!$Z:$Z,0),1)),INDEX('Portfolio por Usina'!$U:$U,MATCH($B188,'Portfolio por Usina'!$Z:$Z,0),1),INDEX('Portfolio por Usina'!$V:$V,MATCH($B188,'Portfolio por Usina'!$Z:$Z,0),1)),0)</f>
        <v>40991</v>
      </c>
      <c r="K188" s="13">
        <f>IFERROR(INDEX('Portfolio por Usina'!$W:$W,MATCH($B188,'Portfolio por Usina'!$Z:$Z,0),1),0)</f>
        <v>53468</v>
      </c>
      <c r="L188" s="10"/>
      <c r="M188" s="10" t="str">
        <f t="shared" si="430"/>
        <v>Passo São João</v>
      </c>
      <c r="N188" s="67">
        <f t="shared" si="467"/>
        <v>77</v>
      </c>
      <c r="O188" s="67">
        <f t="shared" si="467"/>
        <v>77</v>
      </c>
      <c r="P188" s="67">
        <f t="shared" si="467"/>
        <v>77</v>
      </c>
      <c r="Q188" s="67">
        <f t="shared" si="467"/>
        <v>77</v>
      </c>
      <c r="R188" s="67">
        <f t="shared" si="467"/>
        <v>77</v>
      </c>
      <c r="S188" s="67">
        <f t="shared" si="467"/>
        <v>77</v>
      </c>
      <c r="T188" s="67">
        <f t="shared" si="467"/>
        <v>77</v>
      </c>
      <c r="U188" s="67">
        <f t="shared" si="467"/>
        <v>77</v>
      </c>
      <c r="V188" s="67">
        <f t="shared" si="467"/>
        <v>77</v>
      </c>
      <c r="W188" s="67">
        <f t="shared" si="467"/>
        <v>77</v>
      </c>
      <c r="X188" s="67">
        <f t="shared" si="468"/>
        <v>77</v>
      </c>
      <c r="Y188" s="67">
        <f t="shared" si="468"/>
        <v>77</v>
      </c>
      <c r="Z188" s="67">
        <f t="shared" si="468"/>
        <v>77</v>
      </c>
      <c r="AA188" s="67">
        <f t="shared" si="468"/>
        <v>77</v>
      </c>
      <c r="AB188" s="67">
        <f t="shared" si="468"/>
        <v>77</v>
      </c>
      <c r="AC188" s="67">
        <f t="shared" si="468"/>
        <v>77</v>
      </c>
      <c r="AD188" s="67">
        <f t="shared" si="468"/>
        <v>77</v>
      </c>
      <c r="AE188" s="67">
        <f t="shared" si="468"/>
        <v>77</v>
      </c>
      <c r="AF188" s="67">
        <f t="shared" si="468"/>
        <v>77</v>
      </c>
      <c r="AG188" s="67">
        <f t="shared" si="468"/>
        <v>77</v>
      </c>
      <c r="AH188" s="67">
        <f t="shared" si="469"/>
        <v>77</v>
      </c>
      <c r="AI188" s="67">
        <f t="shared" si="469"/>
        <v>29.745205479452054</v>
      </c>
      <c r="AJ188" s="67">
        <f t="shared" si="469"/>
        <v>0</v>
      </c>
      <c r="AK188" s="67">
        <f t="shared" si="469"/>
        <v>0</v>
      </c>
      <c r="AL188" s="67">
        <f t="shared" si="469"/>
        <v>0</v>
      </c>
      <c r="AM188" s="67">
        <f t="shared" si="469"/>
        <v>0</v>
      </c>
      <c r="AN188" s="67">
        <f t="shared" si="469"/>
        <v>0</v>
      </c>
      <c r="AO188" s="67">
        <f t="shared" si="469"/>
        <v>0</v>
      </c>
      <c r="AP188" s="67">
        <f t="shared" si="469"/>
        <v>0</v>
      </c>
      <c r="AQ188" s="67">
        <f t="shared" si="469"/>
        <v>0</v>
      </c>
      <c r="AR188" s="67">
        <f t="shared" si="469"/>
        <v>0</v>
      </c>
      <c r="AS188" s="67">
        <f t="shared" si="469"/>
        <v>0</v>
      </c>
      <c r="AT188" s="67">
        <f t="shared" si="469"/>
        <v>0</v>
      </c>
      <c r="AU188" s="67">
        <f t="shared" si="469"/>
        <v>0</v>
      </c>
      <c r="AV188" s="2"/>
      <c r="AW188" s="50" t="str">
        <f t="shared" si="434"/>
        <v>Passo São João</v>
      </c>
      <c r="AX188" s="67">
        <f t="shared" si="470"/>
        <v>77</v>
      </c>
      <c r="AY188" s="67">
        <f t="shared" si="470"/>
        <v>77</v>
      </c>
      <c r="AZ188" s="67">
        <f t="shared" si="470"/>
        <v>77</v>
      </c>
      <c r="BA188" s="67">
        <f t="shared" si="470"/>
        <v>77</v>
      </c>
      <c r="BB188" s="67">
        <f t="shared" si="470"/>
        <v>77</v>
      </c>
      <c r="BC188" s="67">
        <f t="shared" si="470"/>
        <v>77</v>
      </c>
      <c r="BD188" s="67">
        <f t="shared" si="470"/>
        <v>77</v>
      </c>
      <c r="BE188" s="67">
        <f t="shared" si="470"/>
        <v>77</v>
      </c>
      <c r="BF188" s="67">
        <f t="shared" si="470"/>
        <v>77</v>
      </c>
      <c r="BG188" s="67">
        <f t="shared" si="470"/>
        <v>77</v>
      </c>
      <c r="BH188" s="67">
        <f t="shared" si="471"/>
        <v>77</v>
      </c>
      <c r="BI188" s="67">
        <f t="shared" si="471"/>
        <v>77</v>
      </c>
      <c r="BJ188" s="67">
        <f t="shared" si="471"/>
        <v>77</v>
      </c>
      <c r="BK188" s="67">
        <f t="shared" si="471"/>
        <v>77</v>
      </c>
      <c r="BL188" s="67">
        <f t="shared" si="471"/>
        <v>77</v>
      </c>
      <c r="BM188" s="67">
        <f t="shared" si="471"/>
        <v>77</v>
      </c>
      <c r="BN188" s="67">
        <f t="shared" si="471"/>
        <v>77</v>
      </c>
      <c r="BO188" s="67">
        <f t="shared" si="471"/>
        <v>77</v>
      </c>
      <c r="BP188" s="67">
        <f t="shared" si="471"/>
        <v>77</v>
      </c>
      <c r="BQ188" s="67">
        <f t="shared" si="471"/>
        <v>77</v>
      </c>
      <c r="BR188" s="67">
        <f t="shared" si="472"/>
        <v>77</v>
      </c>
      <c r="BS188" s="67">
        <f t="shared" si="472"/>
        <v>77</v>
      </c>
      <c r="BT188" s="67">
        <f t="shared" si="472"/>
        <v>77</v>
      </c>
      <c r="BU188" s="67">
        <f t="shared" si="472"/>
        <v>77</v>
      </c>
      <c r="BV188" s="67">
        <f t="shared" si="472"/>
        <v>77</v>
      </c>
      <c r="BW188" s="67">
        <f t="shared" si="472"/>
        <v>77</v>
      </c>
      <c r="BX188" s="67">
        <f t="shared" si="472"/>
        <v>77</v>
      </c>
      <c r="BY188" s="67">
        <f t="shared" si="472"/>
        <v>77</v>
      </c>
      <c r="BZ188" s="67">
        <f t="shared" si="472"/>
        <v>77</v>
      </c>
      <c r="CA188" s="67">
        <f t="shared" si="472"/>
        <v>77</v>
      </c>
      <c r="CB188" s="67">
        <f t="shared" si="473"/>
        <v>77</v>
      </c>
      <c r="CC188" s="67">
        <f t="shared" si="473"/>
        <v>77</v>
      </c>
      <c r="CD188" s="67">
        <f t="shared" si="473"/>
        <v>77</v>
      </c>
      <c r="CE188" s="67">
        <f t="shared" si="473"/>
        <v>77</v>
      </c>
      <c r="CF188" s="67">
        <f t="shared" si="473"/>
        <v>77</v>
      </c>
      <c r="CG188" s="67">
        <f t="shared" si="473"/>
        <v>77</v>
      </c>
      <c r="CH188" s="67">
        <f t="shared" si="473"/>
        <v>77</v>
      </c>
      <c r="CI188" s="67">
        <f t="shared" si="473"/>
        <v>77</v>
      </c>
      <c r="CJ188" s="67">
        <f t="shared" si="473"/>
        <v>77</v>
      </c>
      <c r="CK188" s="67">
        <f t="shared" si="473"/>
        <v>77</v>
      </c>
      <c r="CL188" s="67">
        <f t="shared" si="474"/>
        <v>77</v>
      </c>
      <c r="CM188" s="67">
        <f t="shared" si="474"/>
        <v>77</v>
      </c>
      <c r="CN188" s="67">
        <f t="shared" si="474"/>
        <v>77</v>
      </c>
      <c r="CO188" s="67">
        <f t="shared" si="474"/>
        <v>77</v>
      </c>
      <c r="CP188" s="67">
        <f t="shared" si="474"/>
        <v>77</v>
      </c>
      <c r="CQ188" s="67">
        <f t="shared" si="474"/>
        <v>77</v>
      </c>
      <c r="CR188" s="67">
        <f t="shared" si="474"/>
        <v>77</v>
      </c>
      <c r="CS188" s="67">
        <f t="shared" si="474"/>
        <v>77</v>
      </c>
      <c r="CT188" s="67">
        <f t="shared" si="474"/>
        <v>77</v>
      </c>
      <c r="CU188" s="67">
        <f t="shared" si="474"/>
        <v>77</v>
      </c>
      <c r="CV188" s="67">
        <f t="shared" si="475"/>
        <v>77</v>
      </c>
      <c r="CW188" s="67">
        <f t="shared" si="475"/>
        <v>77</v>
      </c>
      <c r="CX188" s="67">
        <f t="shared" si="475"/>
        <v>77</v>
      </c>
      <c r="CY188" s="67">
        <f t="shared" si="475"/>
        <v>77</v>
      </c>
      <c r="CZ188" s="67">
        <f t="shared" si="475"/>
        <v>77</v>
      </c>
      <c r="DA188" s="67">
        <f t="shared" si="475"/>
        <v>77</v>
      </c>
      <c r="DB188" s="67">
        <f t="shared" si="475"/>
        <v>77</v>
      </c>
      <c r="DC188" s="67">
        <f t="shared" si="475"/>
        <v>77</v>
      </c>
      <c r="DD188" s="67">
        <f t="shared" si="475"/>
        <v>77</v>
      </c>
      <c r="DE188" s="67">
        <f t="shared" si="475"/>
        <v>77</v>
      </c>
      <c r="DF188" s="67">
        <f t="shared" si="476"/>
        <v>77</v>
      </c>
      <c r="DG188" s="67">
        <f t="shared" si="476"/>
        <v>77</v>
      </c>
      <c r="DH188" s="67">
        <f t="shared" si="476"/>
        <v>77</v>
      </c>
      <c r="DI188" s="67">
        <f t="shared" si="476"/>
        <v>77</v>
      </c>
      <c r="DJ188" s="67">
        <f t="shared" si="476"/>
        <v>77</v>
      </c>
      <c r="DK188" s="67">
        <f t="shared" si="476"/>
        <v>77</v>
      </c>
      <c r="DL188" s="67">
        <f t="shared" si="476"/>
        <v>77</v>
      </c>
      <c r="DM188" s="67">
        <f t="shared" si="476"/>
        <v>77</v>
      </c>
      <c r="DN188" s="67">
        <f t="shared" si="476"/>
        <v>77</v>
      </c>
      <c r="DO188" s="67">
        <f t="shared" si="476"/>
        <v>77</v>
      </c>
      <c r="DP188" s="67">
        <f t="shared" si="477"/>
        <v>77</v>
      </c>
      <c r="DQ188" s="67">
        <f t="shared" si="477"/>
        <v>77</v>
      </c>
      <c r="DR188" s="67">
        <f t="shared" si="477"/>
        <v>77</v>
      </c>
      <c r="DS188" s="67">
        <f t="shared" si="477"/>
        <v>77</v>
      </c>
      <c r="DT188" s="67">
        <f t="shared" si="477"/>
        <v>77</v>
      </c>
      <c r="DU188" s="67">
        <f t="shared" si="477"/>
        <v>77</v>
      </c>
      <c r="DV188" s="67">
        <f t="shared" si="477"/>
        <v>77</v>
      </c>
      <c r="DW188" s="67">
        <f t="shared" si="477"/>
        <v>77</v>
      </c>
      <c r="DX188" s="67">
        <f t="shared" si="477"/>
        <v>77</v>
      </c>
      <c r="DY188" s="67">
        <f t="shared" si="477"/>
        <v>77</v>
      </c>
      <c r="DZ188" s="67">
        <f t="shared" si="478"/>
        <v>77</v>
      </c>
      <c r="EA188" s="67">
        <f t="shared" si="478"/>
        <v>77</v>
      </c>
      <c r="EB188" s="67">
        <f t="shared" si="478"/>
        <v>77</v>
      </c>
      <c r="EC188" s="67">
        <f t="shared" si="478"/>
        <v>77</v>
      </c>
      <c r="ED188" s="67">
        <f t="shared" si="478"/>
        <v>77</v>
      </c>
      <c r="EE188" s="67">
        <f t="shared" si="478"/>
        <v>43.153846153846153</v>
      </c>
      <c r="EF188" s="67">
        <f t="shared" si="478"/>
        <v>0</v>
      </c>
      <c r="EG188" s="67">
        <f t="shared" si="478"/>
        <v>0</v>
      </c>
      <c r="EH188" s="67">
        <f t="shared" si="478"/>
        <v>0</v>
      </c>
      <c r="EI188" s="67">
        <f t="shared" si="478"/>
        <v>0</v>
      </c>
      <c r="EJ188" s="67">
        <f t="shared" si="479"/>
        <v>0</v>
      </c>
      <c r="EK188" s="67">
        <f t="shared" si="479"/>
        <v>0</v>
      </c>
      <c r="EL188" s="67">
        <f t="shared" si="479"/>
        <v>0</v>
      </c>
      <c r="EM188" s="67">
        <f t="shared" si="479"/>
        <v>0</v>
      </c>
      <c r="EN188" s="67">
        <f t="shared" si="479"/>
        <v>0</v>
      </c>
      <c r="EO188" s="67">
        <f t="shared" si="479"/>
        <v>0</v>
      </c>
      <c r="EP188" s="67">
        <f t="shared" si="479"/>
        <v>0</v>
      </c>
      <c r="EQ188" s="67">
        <f t="shared" si="479"/>
        <v>0</v>
      </c>
      <c r="ER188" s="67">
        <f t="shared" si="479"/>
        <v>0</v>
      </c>
      <c r="ES188" s="67">
        <f t="shared" si="479"/>
        <v>0</v>
      </c>
      <c r="ET188" s="67">
        <f t="shared" si="480"/>
        <v>0</v>
      </c>
      <c r="EU188" s="67">
        <f t="shared" si="480"/>
        <v>0</v>
      </c>
      <c r="EV188" s="67">
        <f t="shared" si="480"/>
        <v>0</v>
      </c>
      <c r="EW188" s="67">
        <f t="shared" si="480"/>
        <v>0</v>
      </c>
      <c r="EX188" s="67">
        <f t="shared" si="480"/>
        <v>0</v>
      </c>
      <c r="EY188" s="67">
        <f t="shared" si="480"/>
        <v>0</v>
      </c>
      <c r="EZ188" s="67">
        <f t="shared" si="480"/>
        <v>0</v>
      </c>
      <c r="FA188" s="67">
        <f t="shared" si="480"/>
        <v>0</v>
      </c>
      <c r="FB188" s="67">
        <f t="shared" si="480"/>
        <v>0</v>
      </c>
      <c r="FC188" s="67">
        <f t="shared" si="480"/>
        <v>0</v>
      </c>
      <c r="FD188" s="67">
        <f t="shared" si="481"/>
        <v>0</v>
      </c>
      <c r="FE188" s="67">
        <f t="shared" si="481"/>
        <v>0</v>
      </c>
      <c r="FF188" s="67">
        <f t="shared" si="481"/>
        <v>0</v>
      </c>
      <c r="FG188" s="67">
        <f t="shared" si="481"/>
        <v>0</v>
      </c>
      <c r="FH188" s="67">
        <f t="shared" si="481"/>
        <v>0</v>
      </c>
      <c r="FI188" s="67">
        <f t="shared" si="481"/>
        <v>0</v>
      </c>
      <c r="FJ188" s="67">
        <f t="shared" si="481"/>
        <v>0</v>
      </c>
      <c r="FK188" s="67">
        <f t="shared" si="481"/>
        <v>0</v>
      </c>
      <c r="FL188" s="67">
        <f t="shared" si="481"/>
        <v>0</v>
      </c>
      <c r="FM188" s="67">
        <f t="shared" si="481"/>
        <v>0</v>
      </c>
      <c r="FN188" s="67">
        <f t="shared" si="482"/>
        <v>0</v>
      </c>
      <c r="FO188" s="67">
        <f t="shared" si="482"/>
        <v>0</v>
      </c>
      <c r="FP188" s="67">
        <f t="shared" si="482"/>
        <v>0</v>
      </c>
      <c r="FQ188" s="67">
        <f t="shared" si="482"/>
        <v>0</v>
      </c>
      <c r="FR188" s="67">
        <f t="shared" si="482"/>
        <v>0</v>
      </c>
      <c r="FS188" s="67">
        <f t="shared" si="482"/>
        <v>0</v>
      </c>
      <c r="FT188" s="67">
        <f t="shared" si="482"/>
        <v>0</v>
      </c>
      <c r="FU188" s="67">
        <f t="shared" si="482"/>
        <v>0</v>
      </c>
      <c r="FV188" s="67">
        <f t="shared" si="482"/>
        <v>0</v>
      </c>
      <c r="FW188" s="67">
        <f t="shared" si="482"/>
        <v>0</v>
      </c>
      <c r="FX188" s="67">
        <f t="shared" si="483"/>
        <v>0</v>
      </c>
      <c r="FY188" s="67">
        <f t="shared" si="483"/>
        <v>0</v>
      </c>
      <c r="FZ188" s="67">
        <f t="shared" si="483"/>
        <v>0</v>
      </c>
      <c r="GA188" s="67">
        <f t="shared" si="483"/>
        <v>0</v>
      </c>
      <c r="GB188" s="67">
        <f t="shared" si="483"/>
        <v>0</v>
      </c>
      <c r="GC188" s="67">
        <f t="shared" si="483"/>
        <v>0</v>
      </c>
      <c r="GD188" s="2"/>
    </row>
    <row r="189" spans="1:186" hidden="1" outlineLevel="1" x14ac:dyDescent="0.35">
      <c r="A189" s="10"/>
      <c r="B189" s="10">
        <f t="shared" si="449"/>
        <v>25</v>
      </c>
      <c r="C189" s="10" t="str">
        <f>IFERROR(INDEX('Portfolio por Usina'!$B:$B,MATCH('Geração, Estimativas, Auxiliar'!$B189,'Portfolio por Usina'!$Z:$Z,0),1),"-")</f>
        <v>AXIA Energia Sul</v>
      </c>
      <c r="D189" s="10" t="str">
        <f>IFERROR(INDEX('Portfolio por Usina'!$E:$E,MATCH('Geração, Estimativas, Auxiliar'!$B189,'Portfolio por Usina'!$Z:$Z,0),1),"-")</f>
        <v>Hidráulica</v>
      </c>
      <c r="E189" s="10" t="str">
        <f>IFERROR(INDEX('Portfolio por Usina'!$C:$C,MATCH('Geração, Estimativas, Auxiliar'!$B189,'Portfolio por Usina'!$Z:$Z,0),1),"-")</f>
        <v>São Domingos</v>
      </c>
      <c r="F189" s="10" t="str">
        <f>IFERROR(INDEX('Portfolio por Usina'!$F:$F,MATCH('Geração, Estimativas, Auxiliar'!$B189,'Portfolio por Usina'!$Z:$Z,0),1),"-")</f>
        <v>SE/CO</v>
      </c>
      <c r="G189" s="54">
        <f>IFERROR(INDEX('Portfolio por Usina'!$P:$P,MATCH($B189,'Portfolio por Usina'!$Z:$Z,0),1),0)</f>
        <v>48</v>
      </c>
      <c r="H189" s="228">
        <f>IFERROR(INDEX('Portfolio por Usina'!$X:$X,MATCH($B189,'Portfolio por Usina'!$Z:$Z,0),1),0)</f>
        <v>1</v>
      </c>
      <c r="I189" s="12">
        <f t="shared" si="429"/>
        <v>48</v>
      </c>
      <c r="J189" s="13">
        <f>IFERROR(IF(ISNUMBER(INDEX('Portfolio por Usina'!$U:$U,MATCH($B189,'Portfolio por Usina'!$Z:$Z,0),1)),INDEX('Portfolio por Usina'!$U:$U,MATCH($B189,'Portfolio por Usina'!$Z:$Z,0),1),INDEX('Portfolio por Usina'!$V:$V,MATCH($B189,'Portfolio por Usina'!$Z:$Z,0),1)),0)</f>
        <v>41438</v>
      </c>
      <c r="K189" s="13">
        <f>IFERROR(INDEX('Portfolio por Usina'!$W:$W,MATCH($B189,'Portfolio por Usina'!$Z:$Z,0),1),0)</f>
        <v>50996</v>
      </c>
      <c r="L189" s="10"/>
      <c r="M189" s="10" t="str">
        <f t="shared" si="430"/>
        <v>São Domingos</v>
      </c>
      <c r="N189" s="67">
        <f t="shared" si="467"/>
        <v>48</v>
      </c>
      <c r="O189" s="67">
        <f t="shared" si="467"/>
        <v>48</v>
      </c>
      <c r="P189" s="67">
        <f t="shared" si="467"/>
        <v>48</v>
      </c>
      <c r="Q189" s="67">
        <f t="shared" si="467"/>
        <v>48</v>
      </c>
      <c r="R189" s="67">
        <f t="shared" si="467"/>
        <v>48</v>
      </c>
      <c r="S189" s="67">
        <f t="shared" si="467"/>
        <v>48</v>
      </c>
      <c r="T189" s="67">
        <f t="shared" si="467"/>
        <v>48</v>
      </c>
      <c r="U189" s="67">
        <f t="shared" si="467"/>
        <v>48</v>
      </c>
      <c r="V189" s="67">
        <f t="shared" si="467"/>
        <v>48</v>
      </c>
      <c r="W189" s="67">
        <f t="shared" si="467"/>
        <v>48</v>
      </c>
      <c r="X189" s="67">
        <f t="shared" si="468"/>
        <v>48</v>
      </c>
      <c r="Y189" s="67">
        <f t="shared" si="468"/>
        <v>48</v>
      </c>
      <c r="Z189" s="67">
        <f t="shared" si="468"/>
        <v>48</v>
      </c>
      <c r="AA189" s="67">
        <f t="shared" si="468"/>
        <v>48</v>
      </c>
      <c r="AB189" s="67">
        <f t="shared" si="468"/>
        <v>29.720547945205478</v>
      </c>
      <c r="AC189" s="67">
        <f t="shared" si="468"/>
        <v>0</v>
      </c>
      <c r="AD189" s="67">
        <f t="shared" si="468"/>
        <v>0</v>
      </c>
      <c r="AE189" s="67">
        <f t="shared" si="468"/>
        <v>0</v>
      </c>
      <c r="AF189" s="67">
        <f t="shared" si="468"/>
        <v>0</v>
      </c>
      <c r="AG189" s="67">
        <f t="shared" si="468"/>
        <v>0</v>
      </c>
      <c r="AH189" s="67">
        <f t="shared" si="469"/>
        <v>0</v>
      </c>
      <c r="AI189" s="67">
        <f t="shared" si="469"/>
        <v>0</v>
      </c>
      <c r="AJ189" s="67">
        <f t="shared" si="469"/>
        <v>0</v>
      </c>
      <c r="AK189" s="67">
        <f t="shared" si="469"/>
        <v>0</v>
      </c>
      <c r="AL189" s="67">
        <f t="shared" si="469"/>
        <v>0</v>
      </c>
      <c r="AM189" s="67">
        <f t="shared" si="469"/>
        <v>0</v>
      </c>
      <c r="AN189" s="67">
        <f t="shared" si="469"/>
        <v>0</v>
      </c>
      <c r="AO189" s="67">
        <f t="shared" si="469"/>
        <v>0</v>
      </c>
      <c r="AP189" s="67">
        <f t="shared" si="469"/>
        <v>0</v>
      </c>
      <c r="AQ189" s="67">
        <f t="shared" si="469"/>
        <v>0</v>
      </c>
      <c r="AR189" s="67">
        <f t="shared" si="469"/>
        <v>0</v>
      </c>
      <c r="AS189" s="67">
        <f t="shared" si="469"/>
        <v>0</v>
      </c>
      <c r="AT189" s="67">
        <f t="shared" si="469"/>
        <v>0</v>
      </c>
      <c r="AU189" s="67">
        <f t="shared" si="469"/>
        <v>0</v>
      </c>
      <c r="AV189" s="2"/>
      <c r="AW189" s="50" t="str">
        <f t="shared" si="434"/>
        <v>São Domingos</v>
      </c>
      <c r="AX189" s="67">
        <f t="shared" si="470"/>
        <v>48</v>
      </c>
      <c r="AY189" s="67">
        <f t="shared" si="470"/>
        <v>48</v>
      </c>
      <c r="AZ189" s="67">
        <f t="shared" si="470"/>
        <v>48</v>
      </c>
      <c r="BA189" s="67">
        <f t="shared" si="470"/>
        <v>48</v>
      </c>
      <c r="BB189" s="67">
        <f t="shared" si="470"/>
        <v>48</v>
      </c>
      <c r="BC189" s="67">
        <f t="shared" si="470"/>
        <v>48</v>
      </c>
      <c r="BD189" s="67">
        <f t="shared" si="470"/>
        <v>48</v>
      </c>
      <c r="BE189" s="67">
        <f t="shared" si="470"/>
        <v>48</v>
      </c>
      <c r="BF189" s="67">
        <f t="shared" si="470"/>
        <v>48</v>
      </c>
      <c r="BG189" s="67">
        <f t="shared" si="470"/>
        <v>48</v>
      </c>
      <c r="BH189" s="67">
        <f t="shared" si="471"/>
        <v>48</v>
      </c>
      <c r="BI189" s="67">
        <f t="shared" si="471"/>
        <v>48</v>
      </c>
      <c r="BJ189" s="67">
        <f t="shared" si="471"/>
        <v>48</v>
      </c>
      <c r="BK189" s="67">
        <f t="shared" si="471"/>
        <v>48</v>
      </c>
      <c r="BL189" s="67">
        <f t="shared" si="471"/>
        <v>48</v>
      </c>
      <c r="BM189" s="67">
        <f t="shared" si="471"/>
        <v>48</v>
      </c>
      <c r="BN189" s="67">
        <f t="shared" si="471"/>
        <v>48</v>
      </c>
      <c r="BO189" s="67">
        <f t="shared" si="471"/>
        <v>48</v>
      </c>
      <c r="BP189" s="67">
        <f t="shared" si="471"/>
        <v>48</v>
      </c>
      <c r="BQ189" s="67">
        <f t="shared" si="471"/>
        <v>48</v>
      </c>
      <c r="BR189" s="67">
        <f t="shared" si="472"/>
        <v>48</v>
      </c>
      <c r="BS189" s="67">
        <f t="shared" si="472"/>
        <v>48</v>
      </c>
      <c r="BT189" s="67">
        <f t="shared" si="472"/>
        <v>48</v>
      </c>
      <c r="BU189" s="67">
        <f t="shared" si="472"/>
        <v>48</v>
      </c>
      <c r="BV189" s="67">
        <f t="shared" si="472"/>
        <v>48</v>
      </c>
      <c r="BW189" s="67">
        <f t="shared" si="472"/>
        <v>48</v>
      </c>
      <c r="BX189" s="67">
        <f t="shared" si="472"/>
        <v>48</v>
      </c>
      <c r="BY189" s="67">
        <f t="shared" si="472"/>
        <v>48</v>
      </c>
      <c r="BZ189" s="67">
        <f t="shared" si="472"/>
        <v>48</v>
      </c>
      <c r="CA189" s="67">
        <f t="shared" si="472"/>
        <v>48</v>
      </c>
      <c r="CB189" s="67">
        <f t="shared" si="473"/>
        <v>48</v>
      </c>
      <c r="CC189" s="67">
        <f t="shared" si="473"/>
        <v>48</v>
      </c>
      <c r="CD189" s="67">
        <f t="shared" si="473"/>
        <v>48</v>
      </c>
      <c r="CE189" s="67">
        <f t="shared" si="473"/>
        <v>48</v>
      </c>
      <c r="CF189" s="67">
        <f t="shared" si="473"/>
        <v>48</v>
      </c>
      <c r="CG189" s="67">
        <f t="shared" si="473"/>
        <v>48</v>
      </c>
      <c r="CH189" s="67">
        <f t="shared" si="473"/>
        <v>48</v>
      </c>
      <c r="CI189" s="67">
        <f t="shared" si="473"/>
        <v>48</v>
      </c>
      <c r="CJ189" s="67">
        <f t="shared" si="473"/>
        <v>48</v>
      </c>
      <c r="CK189" s="67">
        <f t="shared" si="473"/>
        <v>48</v>
      </c>
      <c r="CL189" s="67">
        <f t="shared" si="474"/>
        <v>48</v>
      </c>
      <c r="CM189" s="67">
        <f t="shared" si="474"/>
        <v>48</v>
      </c>
      <c r="CN189" s="67">
        <f t="shared" si="474"/>
        <v>48</v>
      </c>
      <c r="CO189" s="67">
        <f t="shared" si="474"/>
        <v>48</v>
      </c>
      <c r="CP189" s="67">
        <f t="shared" si="474"/>
        <v>48</v>
      </c>
      <c r="CQ189" s="67">
        <f t="shared" si="474"/>
        <v>48</v>
      </c>
      <c r="CR189" s="67">
        <f t="shared" si="474"/>
        <v>48</v>
      </c>
      <c r="CS189" s="67">
        <f t="shared" si="474"/>
        <v>48</v>
      </c>
      <c r="CT189" s="67">
        <f t="shared" si="474"/>
        <v>48</v>
      </c>
      <c r="CU189" s="67">
        <f t="shared" si="474"/>
        <v>48</v>
      </c>
      <c r="CV189" s="67">
        <f t="shared" si="475"/>
        <v>48</v>
      </c>
      <c r="CW189" s="67">
        <f t="shared" si="475"/>
        <v>48</v>
      </c>
      <c r="CX189" s="67">
        <f t="shared" si="475"/>
        <v>48</v>
      </c>
      <c r="CY189" s="67">
        <f t="shared" si="475"/>
        <v>48</v>
      </c>
      <c r="CZ189" s="67">
        <f t="shared" si="475"/>
        <v>48</v>
      </c>
      <c r="DA189" s="67">
        <f t="shared" si="475"/>
        <v>48</v>
      </c>
      <c r="DB189" s="67">
        <f t="shared" si="475"/>
        <v>48</v>
      </c>
      <c r="DC189" s="67">
        <f t="shared" si="475"/>
        <v>48</v>
      </c>
      <c r="DD189" s="67">
        <f t="shared" si="475"/>
        <v>23.478260869565219</v>
      </c>
      <c r="DE189" s="67">
        <f t="shared" si="475"/>
        <v>0</v>
      </c>
      <c r="DF189" s="67">
        <f t="shared" si="476"/>
        <v>0</v>
      </c>
      <c r="DG189" s="67">
        <f t="shared" si="476"/>
        <v>0</v>
      </c>
      <c r="DH189" s="67">
        <f t="shared" si="476"/>
        <v>0</v>
      </c>
      <c r="DI189" s="67">
        <f t="shared" si="476"/>
        <v>0</v>
      </c>
      <c r="DJ189" s="67">
        <f t="shared" si="476"/>
        <v>0</v>
      </c>
      <c r="DK189" s="67">
        <f t="shared" si="476"/>
        <v>0</v>
      </c>
      <c r="DL189" s="67">
        <f t="shared" si="476"/>
        <v>0</v>
      </c>
      <c r="DM189" s="67">
        <f t="shared" si="476"/>
        <v>0</v>
      </c>
      <c r="DN189" s="67">
        <f t="shared" si="476"/>
        <v>0</v>
      </c>
      <c r="DO189" s="67">
        <f t="shared" si="476"/>
        <v>0</v>
      </c>
      <c r="DP189" s="67">
        <f t="shared" si="477"/>
        <v>0</v>
      </c>
      <c r="DQ189" s="67">
        <f t="shared" si="477"/>
        <v>0</v>
      </c>
      <c r="DR189" s="67">
        <f t="shared" si="477"/>
        <v>0</v>
      </c>
      <c r="DS189" s="67">
        <f t="shared" si="477"/>
        <v>0</v>
      </c>
      <c r="DT189" s="67">
        <f t="shared" si="477"/>
        <v>0</v>
      </c>
      <c r="DU189" s="67">
        <f t="shared" si="477"/>
        <v>0</v>
      </c>
      <c r="DV189" s="67">
        <f t="shared" si="477"/>
        <v>0</v>
      </c>
      <c r="DW189" s="67">
        <f t="shared" si="477"/>
        <v>0</v>
      </c>
      <c r="DX189" s="67">
        <f t="shared" si="477"/>
        <v>0</v>
      </c>
      <c r="DY189" s="67">
        <f t="shared" si="477"/>
        <v>0</v>
      </c>
      <c r="DZ189" s="67">
        <f t="shared" si="478"/>
        <v>0</v>
      </c>
      <c r="EA189" s="67">
        <f t="shared" si="478"/>
        <v>0</v>
      </c>
      <c r="EB189" s="67">
        <f t="shared" si="478"/>
        <v>0</v>
      </c>
      <c r="EC189" s="67">
        <f t="shared" si="478"/>
        <v>0</v>
      </c>
      <c r="ED189" s="67">
        <f t="shared" si="478"/>
        <v>0</v>
      </c>
      <c r="EE189" s="67">
        <f t="shared" si="478"/>
        <v>0</v>
      </c>
      <c r="EF189" s="67">
        <f t="shared" si="478"/>
        <v>0</v>
      </c>
      <c r="EG189" s="67">
        <f t="shared" si="478"/>
        <v>0</v>
      </c>
      <c r="EH189" s="67">
        <f t="shared" si="478"/>
        <v>0</v>
      </c>
      <c r="EI189" s="67">
        <f t="shared" si="478"/>
        <v>0</v>
      </c>
      <c r="EJ189" s="67">
        <f t="shared" si="479"/>
        <v>0</v>
      </c>
      <c r="EK189" s="67">
        <f t="shared" si="479"/>
        <v>0</v>
      </c>
      <c r="EL189" s="67">
        <f t="shared" si="479"/>
        <v>0</v>
      </c>
      <c r="EM189" s="67">
        <f t="shared" si="479"/>
        <v>0</v>
      </c>
      <c r="EN189" s="67">
        <f t="shared" si="479"/>
        <v>0</v>
      </c>
      <c r="EO189" s="67">
        <f t="shared" si="479"/>
        <v>0</v>
      </c>
      <c r="EP189" s="67">
        <f t="shared" si="479"/>
        <v>0</v>
      </c>
      <c r="EQ189" s="67">
        <f t="shared" si="479"/>
        <v>0</v>
      </c>
      <c r="ER189" s="67">
        <f t="shared" si="479"/>
        <v>0</v>
      </c>
      <c r="ES189" s="67">
        <f t="shared" si="479"/>
        <v>0</v>
      </c>
      <c r="ET189" s="67">
        <f t="shared" si="480"/>
        <v>0</v>
      </c>
      <c r="EU189" s="67">
        <f t="shared" si="480"/>
        <v>0</v>
      </c>
      <c r="EV189" s="67">
        <f t="shared" si="480"/>
        <v>0</v>
      </c>
      <c r="EW189" s="67">
        <f t="shared" si="480"/>
        <v>0</v>
      </c>
      <c r="EX189" s="67">
        <f t="shared" si="480"/>
        <v>0</v>
      </c>
      <c r="EY189" s="67">
        <f t="shared" si="480"/>
        <v>0</v>
      </c>
      <c r="EZ189" s="67">
        <f t="shared" si="480"/>
        <v>0</v>
      </c>
      <c r="FA189" s="67">
        <f t="shared" si="480"/>
        <v>0</v>
      </c>
      <c r="FB189" s="67">
        <f t="shared" si="480"/>
        <v>0</v>
      </c>
      <c r="FC189" s="67">
        <f t="shared" si="480"/>
        <v>0</v>
      </c>
      <c r="FD189" s="67">
        <f t="shared" si="481"/>
        <v>0</v>
      </c>
      <c r="FE189" s="67">
        <f t="shared" si="481"/>
        <v>0</v>
      </c>
      <c r="FF189" s="67">
        <f t="shared" si="481"/>
        <v>0</v>
      </c>
      <c r="FG189" s="67">
        <f t="shared" si="481"/>
        <v>0</v>
      </c>
      <c r="FH189" s="67">
        <f t="shared" si="481"/>
        <v>0</v>
      </c>
      <c r="FI189" s="67">
        <f t="shared" si="481"/>
        <v>0</v>
      </c>
      <c r="FJ189" s="67">
        <f t="shared" si="481"/>
        <v>0</v>
      </c>
      <c r="FK189" s="67">
        <f t="shared" si="481"/>
        <v>0</v>
      </c>
      <c r="FL189" s="67">
        <f t="shared" si="481"/>
        <v>0</v>
      </c>
      <c r="FM189" s="67">
        <f t="shared" si="481"/>
        <v>0</v>
      </c>
      <c r="FN189" s="67">
        <f t="shared" si="482"/>
        <v>0</v>
      </c>
      <c r="FO189" s="67">
        <f t="shared" si="482"/>
        <v>0</v>
      </c>
      <c r="FP189" s="67">
        <f t="shared" si="482"/>
        <v>0</v>
      </c>
      <c r="FQ189" s="67">
        <f t="shared" si="482"/>
        <v>0</v>
      </c>
      <c r="FR189" s="67">
        <f t="shared" si="482"/>
        <v>0</v>
      </c>
      <c r="FS189" s="67">
        <f t="shared" si="482"/>
        <v>0</v>
      </c>
      <c r="FT189" s="67">
        <f t="shared" si="482"/>
        <v>0</v>
      </c>
      <c r="FU189" s="67">
        <f t="shared" si="482"/>
        <v>0</v>
      </c>
      <c r="FV189" s="67">
        <f t="shared" si="482"/>
        <v>0</v>
      </c>
      <c r="FW189" s="67">
        <f t="shared" si="482"/>
        <v>0</v>
      </c>
      <c r="FX189" s="67">
        <f t="shared" si="483"/>
        <v>0</v>
      </c>
      <c r="FY189" s="67">
        <f t="shared" si="483"/>
        <v>0</v>
      </c>
      <c r="FZ189" s="67">
        <f t="shared" si="483"/>
        <v>0</v>
      </c>
      <c r="GA189" s="67">
        <f t="shared" si="483"/>
        <v>0</v>
      </c>
      <c r="GB189" s="67">
        <f t="shared" si="483"/>
        <v>0</v>
      </c>
      <c r="GC189" s="67">
        <f t="shared" si="483"/>
        <v>0</v>
      </c>
      <c r="GD189" s="2"/>
    </row>
    <row r="190" spans="1:186" hidden="1" outlineLevel="1" x14ac:dyDescent="0.35">
      <c r="A190" s="10"/>
      <c r="B190" s="10">
        <f t="shared" si="449"/>
        <v>26</v>
      </c>
      <c r="C190" s="10" t="str">
        <f>IFERROR(INDEX('Portfolio por Usina'!$B:$B,MATCH('Geração, Estimativas, Auxiliar'!$B190,'Portfolio por Usina'!$Z:$Z,0),1),"-")</f>
        <v>AXIA Energia Sul</v>
      </c>
      <c r="D190" s="10" t="str">
        <f>IFERROR(INDEX('Portfolio por Usina'!$E:$E,MATCH('Geração, Estimativas, Auxiliar'!$B190,'Portfolio por Usina'!$Z:$Z,0),1),"-")</f>
        <v>Hidráulica</v>
      </c>
      <c r="E190" s="10" t="str">
        <f>IFERROR(INDEX('Portfolio por Usina'!$C:$C,MATCH('Geração, Estimativas, Auxiliar'!$B190,'Portfolio por Usina'!$Z:$Z,0),1),"-")</f>
        <v>Barra do Rio Chapéu</v>
      </c>
      <c r="F190" s="10" t="str">
        <f>IFERROR(INDEX('Portfolio por Usina'!$F:$F,MATCH('Geração, Estimativas, Auxiliar'!$B190,'Portfolio por Usina'!$Z:$Z,0),1),"-")</f>
        <v>S</v>
      </c>
      <c r="G190" s="54">
        <f>IFERROR(INDEX('Portfolio por Usina'!$P:$P,MATCH($B190,'Portfolio por Usina'!$Z:$Z,0),1),0)</f>
        <v>15.15</v>
      </c>
      <c r="H190" s="228">
        <f>IFERROR(INDEX('Portfolio por Usina'!$X:$X,MATCH($B190,'Portfolio por Usina'!$Z:$Z,0),1),0)</f>
        <v>1</v>
      </c>
      <c r="I190" s="12">
        <f t="shared" si="429"/>
        <v>15.15</v>
      </c>
      <c r="J190" s="13">
        <f>IFERROR(IF(ISNUMBER(INDEX('Portfolio por Usina'!$U:$U,MATCH($B190,'Portfolio por Usina'!$Z:$Z,0),1)),INDEX('Portfolio por Usina'!$U:$U,MATCH($B190,'Portfolio por Usina'!$Z:$Z,0),1),INDEX('Portfolio por Usina'!$V:$V,MATCH($B190,'Portfolio por Usina'!$Z:$Z,0),1)),0)</f>
        <v>41324</v>
      </c>
      <c r="K190" s="13">
        <f>IFERROR(INDEX('Portfolio por Usina'!$W:$W,MATCH($B190,'Portfolio por Usina'!$Z:$Z,0),1),0)</f>
        <v>50533</v>
      </c>
      <c r="L190" s="10"/>
      <c r="M190" s="10" t="str">
        <f t="shared" si="430"/>
        <v>Barra do Rio Chapéu</v>
      </c>
      <c r="N190" s="67">
        <f t="shared" si="467"/>
        <v>15.15</v>
      </c>
      <c r="O190" s="67">
        <f t="shared" si="467"/>
        <v>15.15</v>
      </c>
      <c r="P190" s="67">
        <f t="shared" si="467"/>
        <v>15.15</v>
      </c>
      <c r="Q190" s="67">
        <f t="shared" si="467"/>
        <v>15.150000000000002</v>
      </c>
      <c r="R190" s="67">
        <f t="shared" si="467"/>
        <v>15.15</v>
      </c>
      <c r="S190" s="67">
        <f t="shared" si="467"/>
        <v>15.15</v>
      </c>
      <c r="T190" s="67">
        <f t="shared" si="467"/>
        <v>15.15</v>
      </c>
      <c r="U190" s="67">
        <f t="shared" si="467"/>
        <v>15.150000000000002</v>
      </c>
      <c r="V190" s="67">
        <f t="shared" si="467"/>
        <v>15.15</v>
      </c>
      <c r="W190" s="67">
        <f t="shared" si="467"/>
        <v>15.15</v>
      </c>
      <c r="X190" s="67">
        <f t="shared" si="468"/>
        <v>15.15</v>
      </c>
      <c r="Y190" s="67">
        <f t="shared" si="468"/>
        <v>15.150000000000002</v>
      </c>
      <c r="Z190" s="67">
        <f t="shared" si="468"/>
        <v>15.15</v>
      </c>
      <c r="AA190" s="67">
        <f t="shared" si="468"/>
        <v>5.3128767123287677</v>
      </c>
      <c r="AB190" s="67">
        <f t="shared" si="468"/>
        <v>0</v>
      </c>
      <c r="AC190" s="67">
        <f t="shared" si="468"/>
        <v>0</v>
      </c>
      <c r="AD190" s="67">
        <f t="shared" si="468"/>
        <v>0</v>
      </c>
      <c r="AE190" s="67">
        <f t="shared" si="468"/>
        <v>0</v>
      </c>
      <c r="AF190" s="67">
        <f t="shared" si="468"/>
        <v>0</v>
      </c>
      <c r="AG190" s="67">
        <f t="shared" si="468"/>
        <v>0</v>
      </c>
      <c r="AH190" s="67">
        <f t="shared" si="469"/>
        <v>0</v>
      </c>
      <c r="AI190" s="67">
        <f t="shared" si="469"/>
        <v>0</v>
      </c>
      <c r="AJ190" s="67">
        <f t="shared" si="469"/>
        <v>0</v>
      </c>
      <c r="AK190" s="67">
        <f t="shared" si="469"/>
        <v>0</v>
      </c>
      <c r="AL190" s="67">
        <f t="shared" si="469"/>
        <v>0</v>
      </c>
      <c r="AM190" s="67">
        <f t="shared" si="469"/>
        <v>0</v>
      </c>
      <c r="AN190" s="67">
        <f t="shared" si="469"/>
        <v>0</v>
      </c>
      <c r="AO190" s="67">
        <f t="shared" si="469"/>
        <v>0</v>
      </c>
      <c r="AP190" s="67">
        <f t="shared" si="469"/>
        <v>0</v>
      </c>
      <c r="AQ190" s="67">
        <f t="shared" si="469"/>
        <v>0</v>
      </c>
      <c r="AR190" s="67">
        <f t="shared" si="469"/>
        <v>0</v>
      </c>
      <c r="AS190" s="67">
        <f t="shared" si="469"/>
        <v>0</v>
      </c>
      <c r="AT190" s="67">
        <f t="shared" si="469"/>
        <v>0</v>
      </c>
      <c r="AU190" s="67">
        <f t="shared" si="469"/>
        <v>0</v>
      </c>
      <c r="AV190" s="2"/>
      <c r="AW190" s="50" t="str">
        <f t="shared" si="434"/>
        <v>Barra do Rio Chapéu</v>
      </c>
      <c r="AX190" s="67">
        <f t="shared" si="470"/>
        <v>15.15</v>
      </c>
      <c r="AY190" s="67">
        <f t="shared" si="470"/>
        <v>15.15</v>
      </c>
      <c r="AZ190" s="67">
        <f t="shared" si="470"/>
        <v>15.15</v>
      </c>
      <c r="BA190" s="67">
        <f t="shared" si="470"/>
        <v>15.15</v>
      </c>
      <c r="BB190" s="67">
        <f t="shared" si="470"/>
        <v>15.15</v>
      </c>
      <c r="BC190" s="67">
        <f t="shared" si="470"/>
        <v>15.15</v>
      </c>
      <c r="BD190" s="67">
        <f t="shared" si="470"/>
        <v>15.15</v>
      </c>
      <c r="BE190" s="67">
        <f t="shared" si="470"/>
        <v>15.15</v>
      </c>
      <c r="BF190" s="67">
        <f t="shared" si="470"/>
        <v>15.15</v>
      </c>
      <c r="BG190" s="67">
        <f t="shared" si="470"/>
        <v>15.15</v>
      </c>
      <c r="BH190" s="67">
        <f t="shared" si="471"/>
        <v>15.15</v>
      </c>
      <c r="BI190" s="67">
        <f t="shared" si="471"/>
        <v>15.15</v>
      </c>
      <c r="BJ190" s="67">
        <f t="shared" si="471"/>
        <v>15.15</v>
      </c>
      <c r="BK190" s="67">
        <f t="shared" si="471"/>
        <v>15.15</v>
      </c>
      <c r="BL190" s="67">
        <f t="shared" si="471"/>
        <v>15.15</v>
      </c>
      <c r="BM190" s="67">
        <f t="shared" si="471"/>
        <v>15.15</v>
      </c>
      <c r="BN190" s="67">
        <f t="shared" si="471"/>
        <v>15.15</v>
      </c>
      <c r="BO190" s="67">
        <f t="shared" si="471"/>
        <v>15.15</v>
      </c>
      <c r="BP190" s="67">
        <f t="shared" si="471"/>
        <v>15.15</v>
      </c>
      <c r="BQ190" s="67">
        <f t="shared" si="471"/>
        <v>15.15</v>
      </c>
      <c r="BR190" s="67">
        <f t="shared" si="472"/>
        <v>15.15</v>
      </c>
      <c r="BS190" s="67">
        <f t="shared" si="472"/>
        <v>15.15</v>
      </c>
      <c r="BT190" s="67">
        <f t="shared" si="472"/>
        <v>15.15</v>
      </c>
      <c r="BU190" s="67">
        <f t="shared" si="472"/>
        <v>15.15</v>
      </c>
      <c r="BV190" s="67">
        <f t="shared" si="472"/>
        <v>15.15</v>
      </c>
      <c r="BW190" s="67">
        <f t="shared" si="472"/>
        <v>15.15</v>
      </c>
      <c r="BX190" s="67">
        <f t="shared" si="472"/>
        <v>15.15</v>
      </c>
      <c r="BY190" s="67">
        <f t="shared" si="472"/>
        <v>15.15</v>
      </c>
      <c r="BZ190" s="67">
        <f t="shared" si="472"/>
        <v>15.15</v>
      </c>
      <c r="CA190" s="67">
        <f t="shared" si="472"/>
        <v>15.15</v>
      </c>
      <c r="CB190" s="67">
        <f t="shared" si="473"/>
        <v>15.15</v>
      </c>
      <c r="CC190" s="67">
        <f t="shared" si="473"/>
        <v>15.15</v>
      </c>
      <c r="CD190" s="67">
        <f t="shared" si="473"/>
        <v>15.15</v>
      </c>
      <c r="CE190" s="67">
        <f t="shared" si="473"/>
        <v>15.15</v>
      </c>
      <c r="CF190" s="67">
        <f t="shared" si="473"/>
        <v>15.15</v>
      </c>
      <c r="CG190" s="67">
        <f t="shared" si="473"/>
        <v>15.15</v>
      </c>
      <c r="CH190" s="67">
        <f t="shared" si="473"/>
        <v>15.15</v>
      </c>
      <c r="CI190" s="67">
        <f t="shared" si="473"/>
        <v>15.15</v>
      </c>
      <c r="CJ190" s="67">
        <f t="shared" si="473"/>
        <v>15.15</v>
      </c>
      <c r="CK190" s="67">
        <f t="shared" si="473"/>
        <v>15.15</v>
      </c>
      <c r="CL190" s="67">
        <f t="shared" si="474"/>
        <v>15.15</v>
      </c>
      <c r="CM190" s="67">
        <f t="shared" si="474"/>
        <v>15.15</v>
      </c>
      <c r="CN190" s="67">
        <f t="shared" si="474"/>
        <v>15.15</v>
      </c>
      <c r="CO190" s="67">
        <f t="shared" si="474"/>
        <v>15.15</v>
      </c>
      <c r="CP190" s="67">
        <f t="shared" si="474"/>
        <v>15.15</v>
      </c>
      <c r="CQ190" s="67">
        <f t="shared" si="474"/>
        <v>15.15</v>
      </c>
      <c r="CR190" s="67">
        <f t="shared" si="474"/>
        <v>15.15</v>
      </c>
      <c r="CS190" s="67">
        <f t="shared" si="474"/>
        <v>15.15</v>
      </c>
      <c r="CT190" s="67">
        <f t="shared" si="474"/>
        <v>15.15</v>
      </c>
      <c r="CU190" s="67">
        <f t="shared" si="474"/>
        <v>15.15</v>
      </c>
      <c r="CV190" s="67">
        <f t="shared" si="475"/>
        <v>15.15</v>
      </c>
      <c r="CW190" s="67">
        <f t="shared" si="475"/>
        <v>15.15</v>
      </c>
      <c r="CX190" s="67">
        <f t="shared" si="475"/>
        <v>15.15</v>
      </c>
      <c r="CY190" s="67">
        <f t="shared" si="475"/>
        <v>6.326373626373627</v>
      </c>
      <c r="CZ190" s="67">
        <f t="shared" si="475"/>
        <v>0</v>
      </c>
      <c r="DA190" s="67">
        <f t="shared" si="475"/>
        <v>0</v>
      </c>
      <c r="DB190" s="67">
        <f t="shared" si="475"/>
        <v>0</v>
      </c>
      <c r="DC190" s="67">
        <f t="shared" si="475"/>
        <v>0</v>
      </c>
      <c r="DD190" s="67">
        <f t="shared" si="475"/>
        <v>0</v>
      </c>
      <c r="DE190" s="67">
        <f t="shared" si="475"/>
        <v>0</v>
      </c>
      <c r="DF190" s="67">
        <f t="shared" si="476"/>
        <v>0</v>
      </c>
      <c r="DG190" s="67">
        <f t="shared" si="476"/>
        <v>0</v>
      </c>
      <c r="DH190" s="67">
        <f t="shared" si="476"/>
        <v>0</v>
      </c>
      <c r="DI190" s="67">
        <f t="shared" si="476"/>
        <v>0</v>
      </c>
      <c r="DJ190" s="67">
        <f t="shared" si="476"/>
        <v>0</v>
      </c>
      <c r="DK190" s="67">
        <f t="shared" si="476"/>
        <v>0</v>
      </c>
      <c r="DL190" s="67">
        <f t="shared" si="476"/>
        <v>0</v>
      </c>
      <c r="DM190" s="67">
        <f t="shared" si="476"/>
        <v>0</v>
      </c>
      <c r="DN190" s="67">
        <f t="shared" si="476"/>
        <v>0</v>
      </c>
      <c r="DO190" s="67">
        <f t="shared" si="476"/>
        <v>0</v>
      </c>
      <c r="DP190" s="67">
        <f t="shared" si="477"/>
        <v>0</v>
      </c>
      <c r="DQ190" s="67">
        <f t="shared" si="477"/>
        <v>0</v>
      </c>
      <c r="DR190" s="67">
        <f t="shared" si="477"/>
        <v>0</v>
      </c>
      <c r="DS190" s="67">
        <f t="shared" si="477"/>
        <v>0</v>
      </c>
      <c r="DT190" s="67">
        <f t="shared" si="477"/>
        <v>0</v>
      </c>
      <c r="DU190" s="67">
        <f t="shared" si="477"/>
        <v>0</v>
      </c>
      <c r="DV190" s="67">
        <f t="shared" si="477"/>
        <v>0</v>
      </c>
      <c r="DW190" s="67">
        <f t="shared" si="477"/>
        <v>0</v>
      </c>
      <c r="DX190" s="67">
        <f t="shared" si="477"/>
        <v>0</v>
      </c>
      <c r="DY190" s="67">
        <f t="shared" si="477"/>
        <v>0</v>
      </c>
      <c r="DZ190" s="67">
        <f t="shared" si="478"/>
        <v>0</v>
      </c>
      <c r="EA190" s="67">
        <f t="shared" si="478"/>
        <v>0</v>
      </c>
      <c r="EB190" s="67">
        <f t="shared" si="478"/>
        <v>0</v>
      </c>
      <c r="EC190" s="67">
        <f t="shared" si="478"/>
        <v>0</v>
      </c>
      <c r="ED190" s="67">
        <f t="shared" si="478"/>
        <v>0</v>
      </c>
      <c r="EE190" s="67">
        <f t="shared" si="478"/>
        <v>0</v>
      </c>
      <c r="EF190" s="67">
        <f t="shared" si="478"/>
        <v>0</v>
      </c>
      <c r="EG190" s="67">
        <f t="shared" si="478"/>
        <v>0</v>
      </c>
      <c r="EH190" s="67">
        <f t="shared" si="478"/>
        <v>0</v>
      </c>
      <c r="EI190" s="67">
        <f t="shared" si="478"/>
        <v>0</v>
      </c>
      <c r="EJ190" s="67">
        <f t="shared" si="479"/>
        <v>0</v>
      </c>
      <c r="EK190" s="67">
        <f t="shared" si="479"/>
        <v>0</v>
      </c>
      <c r="EL190" s="67">
        <f t="shared" si="479"/>
        <v>0</v>
      </c>
      <c r="EM190" s="67">
        <f t="shared" si="479"/>
        <v>0</v>
      </c>
      <c r="EN190" s="67">
        <f t="shared" si="479"/>
        <v>0</v>
      </c>
      <c r="EO190" s="67">
        <f t="shared" si="479"/>
        <v>0</v>
      </c>
      <c r="EP190" s="67">
        <f t="shared" si="479"/>
        <v>0</v>
      </c>
      <c r="EQ190" s="67">
        <f t="shared" si="479"/>
        <v>0</v>
      </c>
      <c r="ER190" s="67">
        <f t="shared" si="479"/>
        <v>0</v>
      </c>
      <c r="ES190" s="67">
        <f t="shared" si="479"/>
        <v>0</v>
      </c>
      <c r="ET190" s="67">
        <f t="shared" si="480"/>
        <v>0</v>
      </c>
      <c r="EU190" s="67">
        <f t="shared" si="480"/>
        <v>0</v>
      </c>
      <c r="EV190" s="67">
        <f t="shared" si="480"/>
        <v>0</v>
      </c>
      <c r="EW190" s="67">
        <f t="shared" si="480"/>
        <v>0</v>
      </c>
      <c r="EX190" s="67">
        <f t="shared" si="480"/>
        <v>0</v>
      </c>
      <c r="EY190" s="67">
        <f t="shared" si="480"/>
        <v>0</v>
      </c>
      <c r="EZ190" s="67">
        <f t="shared" si="480"/>
        <v>0</v>
      </c>
      <c r="FA190" s="67">
        <f t="shared" si="480"/>
        <v>0</v>
      </c>
      <c r="FB190" s="67">
        <f t="shared" si="480"/>
        <v>0</v>
      </c>
      <c r="FC190" s="67">
        <f t="shared" si="480"/>
        <v>0</v>
      </c>
      <c r="FD190" s="67">
        <f t="shared" si="481"/>
        <v>0</v>
      </c>
      <c r="FE190" s="67">
        <f t="shared" si="481"/>
        <v>0</v>
      </c>
      <c r="FF190" s="67">
        <f t="shared" si="481"/>
        <v>0</v>
      </c>
      <c r="FG190" s="67">
        <f t="shared" si="481"/>
        <v>0</v>
      </c>
      <c r="FH190" s="67">
        <f t="shared" si="481"/>
        <v>0</v>
      </c>
      <c r="FI190" s="67">
        <f t="shared" si="481"/>
        <v>0</v>
      </c>
      <c r="FJ190" s="67">
        <f t="shared" si="481"/>
        <v>0</v>
      </c>
      <c r="FK190" s="67">
        <f t="shared" si="481"/>
        <v>0</v>
      </c>
      <c r="FL190" s="67">
        <f t="shared" si="481"/>
        <v>0</v>
      </c>
      <c r="FM190" s="67">
        <f t="shared" si="481"/>
        <v>0</v>
      </c>
      <c r="FN190" s="67">
        <f t="shared" si="482"/>
        <v>0</v>
      </c>
      <c r="FO190" s="67">
        <f t="shared" si="482"/>
        <v>0</v>
      </c>
      <c r="FP190" s="67">
        <f t="shared" si="482"/>
        <v>0</v>
      </c>
      <c r="FQ190" s="67">
        <f t="shared" si="482"/>
        <v>0</v>
      </c>
      <c r="FR190" s="67">
        <f t="shared" si="482"/>
        <v>0</v>
      </c>
      <c r="FS190" s="67">
        <f t="shared" si="482"/>
        <v>0</v>
      </c>
      <c r="FT190" s="67">
        <f t="shared" si="482"/>
        <v>0</v>
      </c>
      <c r="FU190" s="67">
        <f t="shared" si="482"/>
        <v>0</v>
      </c>
      <c r="FV190" s="67">
        <f t="shared" si="482"/>
        <v>0</v>
      </c>
      <c r="FW190" s="67">
        <f t="shared" si="482"/>
        <v>0</v>
      </c>
      <c r="FX190" s="67">
        <f t="shared" si="483"/>
        <v>0</v>
      </c>
      <c r="FY190" s="67">
        <f t="shared" si="483"/>
        <v>0</v>
      </c>
      <c r="FZ190" s="67">
        <f t="shared" si="483"/>
        <v>0</v>
      </c>
      <c r="GA190" s="67">
        <f t="shared" si="483"/>
        <v>0</v>
      </c>
      <c r="GB190" s="67">
        <f t="shared" si="483"/>
        <v>0</v>
      </c>
      <c r="GC190" s="67">
        <f t="shared" si="483"/>
        <v>0</v>
      </c>
      <c r="GD190" s="2"/>
    </row>
    <row r="191" spans="1:186" hidden="1" outlineLevel="1" x14ac:dyDescent="0.35">
      <c r="A191" s="10"/>
      <c r="B191" s="10">
        <f t="shared" si="449"/>
        <v>27</v>
      </c>
      <c r="C191" s="10" t="str">
        <f>IFERROR(INDEX('Portfolio por Usina'!$B:$B,MATCH('Geração, Estimativas, Auxiliar'!$B191,'Portfolio por Usina'!$Z:$Z,0),1),"-")</f>
        <v>AXIA Energia Sul</v>
      </c>
      <c r="D191" s="10" t="str">
        <f>IFERROR(INDEX('Portfolio por Usina'!$E:$E,MATCH('Geração, Estimativas, Auxiliar'!$B191,'Portfolio por Usina'!$Z:$Z,0),1),"-")</f>
        <v>Hidráulica</v>
      </c>
      <c r="E191" s="10" t="str">
        <f>IFERROR(INDEX('Portfolio por Usina'!$C:$C,MATCH('Geração, Estimativas, Auxiliar'!$B191,'Portfolio por Usina'!$Z:$Z,0),1),"-")</f>
        <v>João Borges</v>
      </c>
      <c r="F191" s="10" t="str">
        <f>IFERROR(INDEX('Portfolio por Usina'!$F:$F,MATCH('Geração, Estimativas, Auxiliar'!$B191,'Portfolio por Usina'!$Z:$Z,0),1),"-")</f>
        <v>S</v>
      </c>
      <c r="G191" s="54">
        <f>IFERROR(INDEX('Portfolio por Usina'!$P:$P,MATCH($B191,'Portfolio por Usina'!$Z:$Z,0),1),0)</f>
        <v>19</v>
      </c>
      <c r="H191" s="228">
        <f>IFERROR(INDEX('Portfolio por Usina'!$X:$X,MATCH($B191,'Portfolio por Usina'!$Z:$Z,0),1),0)</f>
        <v>1</v>
      </c>
      <c r="I191" s="12">
        <f t="shared" si="429"/>
        <v>19</v>
      </c>
      <c r="J191" s="13">
        <f>IFERROR(IF(ISNUMBER(INDEX('Portfolio por Usina'!$U:$U,MATCH($B191,'Portfolio por Usina'!$Z:$Z,0),1)),INDEX('Portfolio por Usina'!$U:$U,MATCH($B191,'Portfolio por Usina'!$Z:$Z,0),1),INDEX('Portfolio por Usina'!$V:$V,MATCH($B191,'Portfolio por Usina'!$Z:$Z,0),1)),0)</f>
        <v>41482</v>
      </c>
      <c r="K191" s="13">
        <f>IFERROR(INDEX('Portfolio por Usina'!$W:$W,MATCH($B191,'Portfolio por Usina'!$Z:$Z,0),1),0)</f>
        <v>51030</v>
      </c>
      <c r="L191" s="10"/>
      <c r="M191" s="10" t="str">
        <f t="shared" si="430"/>
        <v>João Borges</v>
      </c>
      <c r="N191" s="67">
        <f t="shared" si="467"/>
        <v>19</v>
      </c>
      <c r="O191" s="67">
        <f t="shared" si="467"/>
        <v>19</v>
      </c>
      <c r="P191" s="67">
        <f t="shared" si="467"/>
        <v>19</v>
      </c>
      <c r="Q191" s="67">
        <f t="shared" si="467"/>
        <v>19</v>
      </c>
      <c r="R191" s="67">
        <f t="shared" si="467"/>
        <v>19</v>
      </c>
      <c r="S191" s="67">
        <f t="shared" si="467"/>
        <v>19</v>
      </c>
      <c r="T191" s="67">
        <f t="shared" si="467"/>
        <v>19</v>
      </c>
      <c r="U191" s="67">
        <f t="shared" si="467"/>
        <v>19</v>
      </c>
      <c r="V191" s="67">
        <f t="shared" si="467"/>
        <v>19</v>
      </c>
      <c r="W191" s="67">
        <f t="shared" si="467"/>
        <v>19</v>
      </c>
      <c r="X191" s="67">
        <f t="shared" si="468"/>
        <v>19</v>
      </c>
      <c r="Y191" s="67">
        <f t="shared" si="468"/>
        <v>19</v>
      </c>
      <c r="Z191" s="67">
        <f t="shared" si="468"/>
        <v>19</v>
      </c>
      <c r="AA191" s="67">
        <f t="shared" si="468"/>
        <v>19</v>
      </c>
      <c r="AB191" s="67">
        <f t="shared" si="468"/>
        <v>13.534246575342467</v>
      </c>
      <c r="AC191" s="67">
        <f t="shared" si="468"/>
        <v>0</v>
      </c>
      <c r="AD191" s="67">
        <f t="shared" si="468"/>
        <v>0</v>
      </c>
      <c r="AE191" s="67">
        <f t="shared" si="468"/>
        <v>0</v>
      </c>
      <c r="AF191" s="67">
        <f t="shared" si="468"/>
        <v>0</v>
      </c>
      <c r="AG191" s="67">
        <f t="shared" si="468"/>
        <v>0</v>
      </c>
      <c r="AH191" s="67">
        <f t="shared" si="469"/>
        <v>0</v>
      </c>
      <c r="AI191" s="67">
        <f t="shared" si="469"/>
        <v>0</v>
      </c>
      <c r="AJ191" s="67">
        <f t="shared" si="469"/>
        <v>0</v>
      </c>
      <c r="AK191" s="67">
        <f t="shared" si="469"/>
        <v>0</v>
      </c>
      <c r="AL191" s="67">
        <f t="shared" si="469"/>
        <v>0</v>
      </c>
      <c r="AM191" s="67">
        <f t="shared" si="469"/>
        <v>0</v>
      </c>
      <c r="AN191" s="67">
        <f t="shared" si="469"/>
        <v>0</v>
      </c>
      <c r="AO191" s="67">
        <f t="shared" si="469"/>
        <v>0</v>
      </c>
      <c r="AP191" s="67">
        <f t="shared" si="469"/>
        <v>0</v>
      </c>
      <c r="AQ191" s="67">
        <f t="shared" si="469"/>
        <v>0</v>
      </c>
      <c r="AR191" s="67">
        <f t="shared" si="469"/>
        <v>0</v>
      </c>
      <c r="AS191" s="67">
        <f t="shared" si="469"/>
        <v>0</v>
      </c>
      <c r="AT191" s="67">
        <f t="shared" si="469"/>
        <v>0</v>
      </c>
      <c r="AU191" s="67">
        <f t="shared" si="469"/>
        <v>0</v>
      </c>
      <c r="AV191" s="2"/>
      <c r="AW191" s="50" t="str">
        <f t="shared" si="434"/>
        <v>João Borges</v>
      </c>
      <c r="AX191" s="67">
        <f t="shared" si="470"/>
        <v>19</v>
      </c>
      <c r="AY191" s="67">
        <f t="shared" si="470"/>
        <v>19</v>
      </c>
      <c r="AZ191" s="67">
        <f t="shared" si="470"/>
        <v>19</v>
      </c>
      <c r="BA191" s="67">
        <f t="shared" si="470"/>
        <v>19</v>
      </c>
      <c r="BB191" s="67">
        <f t="shared" si="470"/>
        <v>19</v>
      </c>
      <c r="BC191" s="67">
        <f t="shared" si="470"/>
        <v>19</v>
      </c>
      <c r="BD191" s="67">
        <f t="shared" si="470"/>
        <v>19</v>
      </c>
      <c r="BE191" s="67">
        <f t="shared" si="470"/>
        <v>19</v>
      </c>
      <c r="BF191" s="67">
        <f t="shared" si="470"/>
        <v>19</v>
      </c>
      <c r="BG191" s="67">
        <f t="shared" si="470"/>
        <v>19</v>
      </c>
      <c r="BH191" s="67">
        <f t="shared" si="471"/>
        <v>19</v>
      </c>
      <c r="BI191" s="67">
        <f t="shared" si="471"/>
        <v>19</v>
      </c>
      <c r="BJ191" s="67">
        <f t="shared" si="471"/>
        <v>19</v>
      </c>
      <c r="BK191" s="67">
        <f t="shared" si="471"/>
        <v>19</v>
      </c>
      <c r="BL191" s="67">
        <f t="shared" si="471"/>
        <v>19</v>
      </c>
      <c r="BM191" s="67">
        <f t="shared" si="471"/>
        <v>19</v>
      </c>
      <c r="BN191" s="67">
        <f t="shared" si="471"/>
        <v>19</v>
      </c>
      <c r="BO191" s="67">
        <f t="shared" si="471"/>
        <v>19</v>
      </c>
      <c r="BP191" s="67">
        <f t="shared" si="471"/>
        <v>19</v>
      </c>
      <c r="BQ191" s="67">
        <f t="shared" si="471"/>
        <v>19</v>
      </c>
      <c r="BR191" s="67">
        <f t="shared" si="472"/>
        <v>19</v>
      </c>
      <c r="BS191" s="67">
        <f t="shared" si="472"/>
        <v>19</v>
      </c>
      <c r="BT191" s="67">
        <f t="shared" si="472"/>
        <v>19</v>
      </c>
      <c r="BU191" s="67">
        <f t="shared" si="472"/>
        <v>19</v>
      </c>
      <c r="BV191" s="67">
        <f t="shared" si="472"/>
        <v>19</v>
      </c>
      <c r="BW191" s="67">
        <f t="shared" si="472"/>
        <v>19</v>
      </c>
      <c r="BX191" s="67">
        <f t="shared" si="472"/>
        <v>19</v>
      </c>
      <c r="BY191" s="67">
        <f t="shared" si="472"/>
        <v>19</v>
      </c>
      <c r="BZ191" s="67">
        <f t="shared" si="472"/>
        <v>19</v>
      </c>
      <c r="CA191" s="67">
        <f t="shared" si="472"/>
        <v>19</v>
      </c>
      <c r="CB191" s="67">
        <f t="shared" si="473"/>
        <v>19</v>
      </c>
      <c r="CC191" s="67">
        <f t="shared" si="473"/>
        <v>19</v>
      </c>
      <c r="CD191" s="67">
        <f t="shared" si="473"/>
        <v>19</v>
      </c>
      <c r="CE191" s="67">
        <f t="shared" si="473"/>
        <v>19</v>
      </c>
      <c r="CF191" s="67">
        <f t="shared" si="473"/>
        <v>19</v>
      </c>
      <c r="CG191" s="67">
        <f t="shared" si="473"/>
        <v>19</v>
      </c>
      <c r="CH191" s="67">
        <f t="shared" si="473"/>
        <v>19</v>
      </c>
      <c r="CI191" s="67">
        <f t="shared" si="473"/>
        <v>19</v>
      </c>
      <c r="CJ191" s="67">
        <f t="shared" si="473"/>
        <v>19</v>
      </c>
      <c r="CK191" s="67">
        <f t="shared" si="473"/>
        <v>19</v>
      </c>
      <c r="CL191" s="67">
        <f t="shared" si="474"/>
        <v>19</v>
      </c>
      <c r="CM191" s="67">
        <f t="shared" si="474"/>
        <v>19</v>
      </c>
      <c r="CN191" s="67">
        <f t="shared" si="474"/>
        <v>19</v>
      </c>
      <c r="CO191" s="67">
        <f t="shared" si="474"/>
        <v>19</v>
      </c>
      <c r="CP191" s="67">
        <f t="shared" si="474"/>
        <v>19</v>
      </c>
      <c r="CQ191" s="67">
        <f t="shared" si="474"/>
        <v>19</v>
      </c>
      <c r="CR191" s="67">
        <f t="shared" si="474"/>
        <v>19</v>
      </c>
      <c r="CS191" s="67">
        <f t="shared" si="474"/>
        <v>19</v>
      </c>
      <c r="CT191" s="67">
        <f t="shared" si="474"/>
        <v>19</v>
      </c>
      <c r="CU191" s="67">
        <f t="shared" si="474"/>
        <v>19</v>
      </c>
      <c r="CV191" s="67">
        <f t="shared" si="475"/>
        <v>19</v>
      </c>
      <c r="CW191" s="67">
        <f t="shared" si="475"/>
        <v>19</v>
      </c>
      <c r="CX191" s="67">
        <f t="shared" si="475"/>
        <v>19</v>
      </c>
      <c r="CY191" s="67">
        <f t="shared" si="475"/>
        <v>19</v>
      </c>
      <c r="CZ191" s="67">
        <f t="shared" si="475"/>
        <v>19</v>
      </c>
      <c r="DA191" s="67">
        <f t="shared" si="475"/>
        <v>19</v>
      </c>
      <c r="DB191" s="67">
        <f t="shared" si="475"/>
        <v>19</v>
      </c>
      <c r="DC191" s="67">
        <f t="shared" si="475"/>
        <v>19</v>
      </c>
      <c r="DD191" s="67">
        <f t="shared" si="475"/>
        <v>16.315217391304348</v>
      </c>
      <c r="DE191" s="67">
        <f t="shared" si="475"/>
        <v>0</v>
      </c>
      <c r="DF191" s="67">
        <f t="shared" si="476"/>
        <v>0</v>
      </c>
      <c r="DG191" s="67">
        <f t="shared" si="476"/>
        <v>0</v>
      </c>
      <c r="DH191" s="67">
        <f t="shared" si="476"/>
        <v>0</v>
      </c>
      <c r="DI191" s="67">
        <f t="shared" si="476"/>
        <v>0</v>
      </c>
      <c r="DJ191" s="67">
        <f t="shared" si="476"/>
        <v>0</v>
      </c>
      <c r="DK191" s="67">
        <f t="shared" si="476"/>
        <v>0</v>
      </c>
      <c r="DL191" s="67">
        <f t="shared" si="476"/>
        <v>0</v>
      </c>
      <c r="DM191" s="67">
        <f t="shared" si="476"/>
        <v>0</v>
      </c>
      <c r="DN191" s="67">
        <f t="shared" si="476"/>
        <v>0</v>
      </c>
      <c r="DO191" s="67">
        <f t="shared" si="476"/>
        <v>0</v>
      </c>
      <c r="DP191" s="67">
        <f t="shared" si="477"/>
        <v>0</v>
      </c>
      <c r="DQ191" s="67">
        <f t="shared" si="477"/>
        <v>0</v>
      </c>
      <c r="DR191" s="67">
        <f t="shared" si="477"/>
        <v>0</v>
      </c>
      <c r="DS191" s="67">
        <f t="shared" si="477"/>
        <v>0</v>
      </c>
      <c r="DT191" s="67">
        <f t="shared" si="477"/>
        <v>0</v>
      </c>
      <c r="DU191" s="67">
        <f t="shared" si="477"/>
        <v>0</v>
      </c>
      <c r="DV191" s="67">
        <f t="shared" si="477"/>
        <v>0</v>
      </c>
      <c r="DW191" s="67">
        <f t="shared" si="477"/>
        <v>0</v>
      </c>
      <c r="DX191" s="67">
        <f t="shared" si="477"/>
        <v>0</v>
      </c>
      <c r="DY191" s="67">
        <f t="shared" si="477"/>
        <v>0</v>
      </c>
      <c r="DZ191" s="67">
        <f t="shared" si="478"/>
        <v>0</v>
      </c>
      <c r="EA191" s="67">
        <f t="shared" si="478"/>
        <v>0</v>
      </c>
      <c r="EB191" s="67">
        <f t="shared" si="478"/>
        <v>0</v>
      </c>
      <c r="EC191" s="67">
        <f t="shared" si="478"/>
        <v>0</v>
      </c>
      <c r="ED191" s="67">
        <f t="shared" si="478"/>
        <v>0</v>
      </c>
      <c r="EE191" s="67">
        <f t="shared" si="478"/>
        <v>0</v>
      </c>
      <c r="EF191" s="67">
        <f t="shared" si="478"/>
        <v>0</v>
      </c>
      <c r="EG191" s="67">
        <f t="shared" si="478"/>
        <v>0</v>
      </c>
      <c r="EH191" s="67">
        <f t="shared" si="478"/>
        <v>0</v>
      </c>
      <c r="EI191" s="67">
        <f t="shared" si="478"/>
        <v>0</v>
      </c>
      <c r="EJ191" s="67">
        <f t="shared" si="479"/>
        <v>0</v>
      </c>
      <c r="EK191" s="67">
        <f t="shared" si="479"/>
        <v>0</v>
      </c>
      <c r="EL191" s="67">
        <f t="shared" si="479"/>
        <v>0</v>
      </c>
      <c r="EM191" s="67">
        <f t="shared" si="479"/>
        <v>0</v>
      </c>
      <c r="EN191" s="67">
        <f t="shared" si="479"/>
        <v>0</v>
      </c>
      <c r="EO191" s="67">
        <f t="shared" si="479"/>
        <v>0</v>
      </c>
      <c r="EP191" s="67">
        <f t="shared" si="479"/>
        <v>0</v>
      </c>
      <c r="EQ191" s="67">
        <f t="shared" si="479"/>
        <v>0</v>
      </c>
      <c r="ER191" s="67">
        <f t="shared" si="479"/>
        <v>0</v>
      </c>
      <c r="ES191" s="67">
        <f t="shared" si="479"/>
        <v>0</v>
      </c>
      <c r="ET191" s="67">
        <f t="shared" si="480"/>
        <v>0</v>
      </c>
      <c r="EU191" s="67">
        <f t="shared" si="480"/>
        <v>0</v>
      </c>
      <c r="EV191" s="67">
        <f t="shared" si="480"/>
        <v>0</v>
      </c>
      <c r="EW191" s="67">
        <f t="shared" si="480"/>
        <v>0</v>
      </c>
      <c r="EX191" s="67">
        <f t="shared" si="480"/>
        <v>0</v>
      </c>
      <c r="EY191" s="67">
        <f t="shared" si="480"/>
        <v>0</v>
      </c>
      <c r="EZ191" s="67">
        <f t="shared" si="480"/>
        <v>0</v>
      </c>
      <c r="FA191" s="67">
        <f t="shared" si="480"/>
        <v>0</v>
      </c>
      <c r="FB191" s="67">
        <f t="shared" si="480"/>
        <v>0</v>
      </c>
      <c r="FC191" s="67">
        <f t="shared" si="480"/>
        <v>0</v>
      </c>
      <c r="FD191" s="67">
        <f t="shared" si="481"/>
        <v>0</v>
      </c>
      <c r="FE191" s="67">
        <f t="shared" si="481"/>
        <v>0</v>
      </c>
      <c r="FF191" s="67">
        <f t="shared" si="481"/>
        <v>0</v>
      </c>
      <c r="FG191" s="67">
        <f t="shared" si="481"/>
        <v>0</v>
      </c>
      <c r="FH191" s="67">
        <f t="shared" si="481"/>
        <v>0</v>
      </c>
      <c r="FI191" s="67">
        <f t="shared" si="481"/>
        <v>0</v>
      </c>
      <c r="FJ191" s="67">
        <f t="shared" si="481"/>
        <v>0</v>
      </c>
      <c r="FK191" s="67">
        <f t="shared" si="481"/>
        <v>0</v>
      </c>
      <c r="FL191" s="67">
        <f t="shared" si="481"/>
        <v>0</v>
      </c>
      <c r="FM191" s="67">
        <f t="shared" si="481"/>
        <v>0</v>
      </c>
      <c r="FN191" s="67">
        <f t="shared" si="482"/>
        <v>0</v>
      </c>
      <c r="FO191" s="67">
        <f t="shared" si="482"/>
        <v>0</v>
      </c>
      <c r="FP191" s="67">
        <f t="shared" si="482"/>
        <v>0</v>
      </c>
      <c r="FQ191" s="67">
        <f t="shared" si="482"/>
        <v>0</v>
      </c>
      <c r="FR191" s="67">
        <f t="shared" si="482"/>
        <v>0</v>
      </c>
      <c r="FS191" s="67">
        <f t="shared" si="482"/>
        <v>0</v>
      </c>
      <c r="FT191" s="67">
        <f t="shared" si="482"/>
        <v>0</v>
      </c>
      <c r="FU191" s="67">
        <f t="shared" si="482"/>
        <v>0</v>
      </c>
      <c r="FV191" s="67">
        <f t="shared" si="482"/>
        <v>0</v>
      </c>
      <c r="FW191" s="67">
        <f t="shared" si="482"/>
        <v>0</v>
      </c>
      <c r="FX191" s="67">
        <f t="shared" si="483"/>
        <v>0</v>
      </c>
      <c r="FY191" s="67">
        <f t="shared" si="483"/>
        <v>0</v>
      </c>
      <c r="FZ191" s="67">
        <f t="shared" si="483"/>
        <v>0</v>
      </c>
      <c r="GA191" s="67">
        <f t="shared" si="483"/>
        <v>0</v>
      </c>
      <c r="GB191" s="67">
        <f t="shared" si="483"/>
        <v>0</v>
      </c>
      <c r="GC191" s="67">
        <f t="shared" si="483"/>
        <v>0</v>
      </c>
      <c r="GD191" s="2"/>
    </row>
    <row r="192" spans="1:186" hidden="1" outlineLevel="1" x14ac:dyDescent="0.35">
      <c r="A192" s="10"/>
      <c r="B192" s="10">
        <f t="shared" si="449"/>
        <v>28</v>
      </c>
      <c r="C192" s="10" t="str">
        <f>IFERROR(INDEX('Portfolio por Usina'!$B:$B,MATCH('Geração, Estimativas, Auxiliar'!$B192,'Portfolio por Usina'!$Z:$Z,0),1),"-")</f>
        <v>AXIA Energia Sul</v>
      </c>
      <c r="D192" s="10" t="str">
        <f>IFERROR(INDEX('Portfolio por Usina'!$E:$E,MATCH('Geração, Estimativas, Auxiliar'!$B192,'Portfolio por Usina'!$Z:$Z,0),1),"-")</f>
        <v>Eólica</v>
      </c>
      <c r="E192" s="10" t="str">
        <f>IFERROR(INDEX('Portfolio por Usina'!$C:$C,MATCH('Geração, Estimativas, Auxiliar'!$B192,'Portfolio por Usina'!$Z:$Z,0),1),"-")</f>
        <v>Cerro Chato I</v>
      </c>
      <c r="F192" s="10" t="str">
        <f>IFERROR(INDEX('Portfolio por Usina'!$F:$F,MATCH('Geração, Estimativas, Auxiliar'!$B192,'Portfolio por Usina'!$Z:$Z,0),1),"-")</f>
        <v>S</v>
      </c>
      <c r="G192" s="54">
        <f>IFERROR(INDEX('Portfolio por Usina'!$P:$P,MATCH($B192,'Portfolio por Usina'!$Z:$Z,0),1),0)</f>
        <v>30</v>
      </c>
      <c r="H192" s="228">
        <f>IFERROR(INDEX('Portfolio por Usina'!$X:$X,MATCH($B192,'Portfolio por Usina'!$Z:$Z,0),1),0)</f>
        <v>1</v>
      </c>
      <c r="I192" s="12">
        <f t="shared" si="429"/>
        <v>30</v>
      </c>
      <c r="J192" s="13">
        <f>IFERROR(IF(ISNUMBER(INDEX('Portfolio por Usina'!$U:$U,MATCH($B192,'Portfolio por Usina'!$Z:$Z,0),1)),INDEX('Portfolio por Usina'!$U:$U,MATCH($B192,'Portfolio por Usina'!$Z:$Z,0),1),INDEX('Portfolio por Usina'!$V:$V,MATCH($B192,'Portfolio por Usina'!$Z:$Z,0),1)),0)</f>
        <v>40914</v>
      </c>
      <c r="K192" s="13">
        <f>IFERROR(INDEX('Portfolio por Usina'!$W:$W,MATCH($B192,'Portfolio por Usina'!$Z:$Z,0),1),0)</f>
        <v>53199</v>
      </c>
      <c r="L192" s="10"/>
      <c r="M192" s="10" t="str">
        <f t="shared" si="430"/>
        <v>Cerro Chato I</v>
      </c>
      <c r="N192" s="67">
        <f t="shared" si="467"/>
        <v>30</v>
      </c>
      <c r="O192" s="67">
        <f t="shared" si="467"/>
        <v>30</v>
      </c>
      <c r="P192" s="67">
        <f t="shared" si="467"/>
        <v>30</v>
      </c>
      <c r="Q192" s="67">
        <f t="shared" si="467"/>
        <v>30</v>
      </c>
      <c r="R192" s="67">
        <f t="shared" si="467"/>
        <v>30</v>
      </c>
      <c r="S192" s="67">
        <f t="shared" si="467"/>
        <v>30</v>
      </c>
      <c r="T192" s="67">
        <f t="shared" si="467"/>
        <v>30</v>
      </c>
      <c r="U192" s="67">
        <f t="shared" si="467"/>
        <v>30</v>
      </c>
      <c r="V192" s="67">
        <f t="shared" si="467"/>
        <v>30</v>
      </c>
      <c r="W192" s="67">
        <f t="shared" si="467"/>
        <v>30</v>
      </c>
      <c r="X192" s="67">
        <f t="shared" si="468"/>
        <v>30</v>
      </c>
      <c r="Y192" s="67">
        <f t="shared" si="468"/>
        <v>30</v>
      </c>
      <c r="Z192" s="67">
        <f t="shared" si="468"/>
        <v>30</v>
      </c>
      <c r="AA192" s="67">
        <f t="shared" si="468"/>
        <v>30</v>
      </c>
      <c r="AB192" s="67">
        <f t="shared" si="468"/>
        <v>30</v>
      </c>
      <c r="AC192" s="67">
        <f t="shared" si="468"/>
        <v>30</v>
      </c>
      <c r="AD192" s="67">
        <f t="shared" si="468"/>
        <v>30</v>
      </c>
      <c r="AE192" s="67">
        <f t="shared" si="468"/>
        <v>30</v>
      </c>
      <c r="AF192" s="67">
        <f t="shared" si="468"/>
        <v>30</v>
      </c>
      <c r="AG192" s="67">
        <f t="shared" si="468"/>
        <v>30</v>
      </c>
      <c r="AH192" s="67">
        <f t="shared" si="469"/>
        <v>19.479452054794521</v>
      </c>
      <c r="AI192" s="67">
        <f t="shared" si="469"/>
        <v>0</v>
      </c>
      <c r="AJ192" s="67">
        <f t="shared" si="469"/>
        <v>0</v>
      </c>
      <c r="AK192" s="67">
        <f t="shared" si="469"/>
        <v>0</v>
      </c>
      <c r="AL192" s="67">
        <f t="shared" si="469"/>
        <v>0</v>
      </c>
      <c r="AM192" s="67">
        <f t="shared" si="469"/>
        <v>0</v>
      </c>
      <c r="AN192" s="67">
        <f t="shared" si="469"/>
        <v>0</v>
      </c>
      <c r="AO192" s="67">
        <f t="shared" si="469"/>
        <v>0</v>
      </c>
      <c r="AP192" s="67">
        <f t="shared" si="469"/>
        <v>0</v>
      </c>
      <c r="AQ192" s="67">
        <f t="shared" si="469"/>
        <v>0</v>
      </c>
      <c r="AR192" s="67">
        <f t="shared" si="469"/>
        <v>0</v>
      </c>
      <c r="AS192" s="67">
        <f t="shared" si="469"/>
        <v>0</v>
      </c>
      <c r="AT192" s="67">
        <f t="shared" si="469"/>
        <v>0</v>
      </c>
      <c r="AU192" s="67">
        <f t="shared" si="469"/>
        <v>0</v>
      </c>
      <c r="AV192" s="2"/>
      <c r="AW192" s="50" t="str">
        <f t="shared" si="434"/>
        <v>Cerro Chato I</v>
      </c>
      <c r="AX192" s="67">
        <f t="shared" si="470"/>
        <v>30</v>
      </c>
      <c r="AY192" s="67">
        <f t="shared" si="470"/>
        <v>30</v>
      </c>
      <c r="AZ192" s="67">
        <f t="shared" si="470"/>
        <v>30</v>
      </c>
      <c r="BA192" s="67">
        <f t="shared" si="470"/>
        <v>30</v>
      </c>
      <c r="BB192" s="67">
        <f t="shared" si="470"/>
        <v>30</v>
      </c>
      <c r="BC192" s="67">
        <f t="shared" si="470"/>
        <v>30</v>
      </c>
      <c r="BD192" s="67">
        <f t="shared" si="470"/>
        <v>30</v>
      </c>
      <c r="BE192" s="67">
        <f t="shared" si="470"/>
        <v>30</v>
      </c>
      <c r="BF192" s="67">
        <f t="shared" si="470"/>
        <v>30</v>
      </c>
      <c r="BG192" s="67">
        <f t="shared" si="470"/>
        <v>30</v>
      </c>
      <c r="BH192" s="67">
        <f t="shared" si="471"/>
        <v>30</v>
      </c>
      <c r="BI192" s="67">
        <f t="shared" si="471"/>
        <v>30</v>
      </c>
      <c r="BJ192" s="67">
        <f t="shared" si="471"/>
        <v>30</v>
      </c>
      <c r="BK192" s="67">
        <f t="shared" si="471"/>
        <v>30</v>
      </c>
      <c r="BL192" s="67">
        <f t="shared" si="471"/>
        <v>30</v>
      </c>
      <c r="BM192" s="67">
        <f t="shared" si="471"/>
        <v>30</v>
      </c>
      <c r="BN192" s="67">
        <f t="shared" si="471"/>
        <v>30</v>
      </c>
      <c r="BO192" s="67">
        <f t="shared" si="471"/>
        <v>30</v>
      </c>
      <c r="BP192" s="67">
        <f t="shared" si="471"/>
        <v>30</v>
      </c>
      <c r="BQ192" s="67">
        <f t="shared" si="471"/>
        <v>30</v>
      </c>
      <c r="BR192" s="67">
        <f t="shared" si="472"/>
        <v>30</v>
      </c>
      <c r="BS192" s="67">
        <f t="shared" si="472"/>
        <v>30</v>
      </c>
      <c r="BT192" s="67">
        <f t="shared" si="472"/>
        <v>30</v>
      </c>
      <c r="BU192" s="67">
        <f t="shared" si="472"/>
        <v>30</v>
      </c>
      <c r="BV192" s="67">
        <f t="shared" si="472"/>
        <v>30</v>
      </c>
      <c r="BW192" s="67">
        <f t="shared" si="472"/>
        <v>30</v>
      </c>
      <c r="BX192" s="67">
        <f t="shared" si="472"/>
        <v>30</v>
      </c>
      <c r="BY192" s="67">
        <f t="shared" si="472"/>
        <v>30</v>
      </c>
      <c r="BZ192" s="67">
        <f t="shared" si="472"/>
        <v>30</v>
      </c>
      <c r="CA192" s="67">
        <f t="shared" si="472"/>
        <v>30</v>
      </c>
      <c r="CB192" s="67">
        <f t="shared" si="473"/>
        <v>30</v>
      </c>
      <c r="CC192" s="67">
        <f t="shared" si="473"/>
        <v>30</v>
      </c>
      <c r="CD192" s="67">
        <f t="shared" si="473"/>
        <v>30</v>
      </c>
      <c r="CE192" s="67">
        <f t="shared" si="473"/>
        <v>30</v>
      </c>
      <c r="CF192" s="67">
        <f t="shared" si="473"/>
        <v>30</v>
      </c>
      <c r="CG192" s="67">
        <f t="shared" si="473"/>
        <v>30</v>
      </c>
      <c r="CH192" s="67">
        <f t="shared" si="473"/>
        <v>30</v>
      </c>
      <c r="CI192" s="67">
        <f t="shared" si="473"/>
        <v>30</v>
      </c>
      <c r="CJ192" s="67">
        <f t="shared" si="473"/>
        <v>30</v>
      </c>
      <c r="CK192" s="67">
        <f t="shared" si="473"/>
        <v>30</v>
      </c>
      <c r="CL192" s="67">
        <f t="shared" si="474"/>
        <v>30</v>
      </c>
      <c r="CM192" s="67">
        <f t="shared" si="474"/>
        <v>30</v>
      </c>
      <c r="CN192" s="67">
        <f t="shared" si="474"/>
        <v>30</v>
      </c>
      <c r="CO192" s="67">
        <f t="shared" si="474"/>
        <v>30</v>
      </c>
      <c r="CP192" s="67">
        <f t="shared" si="474"/>
        <v>30</v>
      </c>
      <c r="CQ192" s="67">
        <f t="shared" si="474"/>
        <v>30</v>
      </c>
      <c r="CR192" s="67">
        <f t="shared" si="474"/>
        <v>30</v>
      </c>
      <c r="CS192" s="67">
        <f t="shared" si="474"/>
        <v>30</v>
      </c>
      <c r="CT192" s="67">
        <f t="shared" si="474"/>
        <v>30</v>
      </c>
      <c r="CU192" s="67">
        <f t="shared" si="474"/>
        <v>30</v>
      </c>
      <c r="CV192" s="67">
        <f t="shared" si="475"/>
        <v>30</v>
      </c>
      <c r="CW192" s="67">
        <f t="shared" si="475"/>
        <v>30</v>
      </c>
      <c r="CX192" s="67">
        <f t="shared" si="475"/>
        <v>30</v>
      </c>
      <c r="CY192" s="67">
        <f t="shared" si="475"/>
        <v>30</v>
      </c>
      <c r="CZ192" s="67">
        <f t="shared" si="475"/>
        <v>30</v>
      </c>
      <c r="DA192" s="67">
        <f t="shared" si="475"/>
        <v>30</v>
      </c>
      <c r="DB192" s="67">
        <f t="shared" si="475"/>
        <v>30</v>
      </c>
      <c r="DC192" s="67">
        <f t="shared" si="475"/>
        <v>30</v>
      </c>
      <c r="DD192" s="67">
        <f t="shared" si="475"/>
        <v>30</v>
      </c>
      <c r="DE192" s="67">
        <f t="shared" si="475"/>
        <v>30</v>
      </c>
      <c r="DF192" s="67">
        <f t="shared" si="476"/>
        <v>30</v>
      </c>
      <c r="DG192" s="67">
        <f t="shared" si="476"/>
        <v>30</v>
      </c>
      <c r="DH192" s="67">
        <f t="shared" si="476"/>
        <v>30</v>
      </c>
      <c r="DI192" s="67">
        <f t="shared" si="476"/>
        <v>30</v>
      </c>
      <c r="DJ192" s="67">
        <f t="shared" si="476"/>
        <v>30</v>
      </c>
      <c r="DK192" s="67">
        <f t="shared" si="476"/>
        <v>30</v>
      </c>
      <c r="DL192" s="67">
        <f t="shared" si="476"/>
        <v>30</v>
      </c>
      <c r="DM192" s="67">
        <f t="shared" si="476"/>
        <v>30</v>
      </c>
      <c r="DN192" s="67">
        <f t="shared" si="476"/>
        <v>30</v>
      </c>
      <c r="DO192" s="67">
        <f t="shared" si="476"/>
        <v>30</v>
      </c>
      <c r="DP192" s="67">
        <f t="shared" si="477"/>
        <v>30</v>
      </c>
      <c r="DQ192" s="67">
        <f t="shared" si="477"/>
        <v>30</v>
      </c>
      <c r="DR192" s="67">
        <f t="shared" si="477"/>
        <v>30</v>
      </c>
      <c r="DS192" s="67">
        <f t="shared" si="477"/>
        <v>30</v>
      </c>
      <c r="DT192" s="67">
        <f t="shared" si="477"/>
        <v>30</v>
      </c>
      <c r="DU192" s="67">
        <f t="shared" si="477"/>
        <v>30</v>
      </c>
      <c r="DV192" s="67">
        <f t="shared" si="477"/>
        <v>30</v>
      </c>
      <c r="DW192" s="67">
        <f t="shared" si="477"/>
        <v>30</v>
      </c>
      <c r="DX192" s="67">
        <f t="shared" si="477"/>
        <v>30</v>
      </c>
      <c r="DY192" s="67">
        <f t="shared" si="477"/>
        <v>30</v>
      </c>
      <c r="DZ192" s="67">
        <f t="shared" si="478"/>
        <v>30</v>
      </c>
      <c r="EA192" s="67">
        <f t="shared" si="478"/>
        <v>30</v>
      </c>
      <c r="EB192" s="67">
        <f t="shared" si="478"/>
        <v>18.260869565217391</v>
      </c>
      <c r="EC192" s="67">
        <f t="shared" si="478"/>
        <v>0</v>
      </c>
      <c r="ED192" s="67">
        <f t="shared" si="478"/>
        <v>0</v>
      </c>
      <c r="EE192" s="67">
        <f t="shared" si="478"/>
        <v>0</v>
      </c>
      <c r="EF192" s="67">
        <f t="shared" si="478"/>
        <v>0</v>
      </c>
      <c r="EG192" s="67">
        <f t="shared" si="478"/>
        <v>0</v>
      </c>
      <c r="EH192" s="67">
        <f t="shared" si="478"/>
        <v>0</v>
      </c>
      <c r="EI192" s="67">
        <f t="shared" si="478"/>
        <v>0</v>
      </c>
      <c r="EJ192" s="67">
        <f t="shared" si="479"/>
        <v>0</v>
      </c>
      <c r="EK192" s="67">
        <f t="shared" si="479"/>
        <v>0</v>
      </c>
      <c r="EL192" s="67">
        <f t="shared" si="479"/>
        <v>0</v>
      </c>
      <c r="EM192" s="67">
        <f t="shared" si="479"/>
        <v>0</v>
      </c>
      <c r="EN192" s="67">
        <f t="shared" si="479"/>
        <v>0</v>
      </c>
      <c r="EO192" s="67">
        <f t="shared" si="479"/>
        <v>0</v>
      </c>
      <c r="EP192" s="67">
        <f t="shared" si="479"/>
        <v>0</v>
      </c>
      <c r="EQ192" s="67">
        <f t="shared" si="479"/>
        <v>0</v>
      </c>
      <c r="ER192" s="67">
        <f t="shared" si="479"/>
        <v>0</v>
      </c>
      <c r="ES192" s="67">
        <f t="shared" si="479"/>
        <v>0</v>
      </c>
      <c r="ET192" s="67">
        <f t="shared" si="480"/>
        <v>0</v>
      </c>
      <c r="EU192" s="67">
        <f t="shared" si="480"/>
        <v>0</v>
      </c>
      <c r="EV192" s="67">
        <f t="shared" si="480"/>
        <v>0</v>
      </c>
      <c r="EW192" s="67">
        <f t="shared" si="480"/>
        <v>0</v>
      </c>
      <c r="EX192" s="67">
        <f t="shared" si="480"/>
        <v>0</v>
      </c>
      <c r="EY192" s="67">
        <f t="shared" si="480"/>
        <v>0</v>
      </c>
      <c r="EZ192" s="67">
        <f t="shared" si="480"/>
        <v>0</v>
      </c>
      <c r="FA192" s="67">
        <f t="shared" si="480"/>
        <v>0</v>
      </c>
      <c r="FB192" s="67">
        <f t="shared" si="480"/>
        <v>0</v>
      </c>
      <c r="FC192" s="67">
        <f t="shared" si="480"/>
        <v>0</v>
      </c>
      <c r="FD192" s="67">
        <f t="shared" si="481"/>
        <v>0</v>
      </c>
      <c r="FE192" s="67">
        <f t="shared" si="481"/>
        <v>0</v>
      </c>
      <c r="FF192" s="67">
        <f t="shared" si="481"/>
        <v>0</v>
      </c>
      <c r="FG192" s="67">
        <f t="shared" si="481"/>
        <v>0</v>
      </c>
      <c r="FH192" s="67">
        <f t="shared" si="481"/>
        <v>0</v>
      </c>
      <c r="FI192" s="67">
        <f t="shared" si="481"/>
        <v>0</v>
      </c>
      <c r="FJ192" s="67">
        <f t="shared" si="481"/>
        <v>0</v>
      </c>
      <c r="FK192" s="67">
        <f t="shared" si="481"/>
        <v>0</v>
      </c>
      <c r="FL192" s="67">
        <f t="shared" si="481"/>
        <v>0</v>
      </c>
      <c r="FM192" s="67">
        <f t="shared" si="481"/>
        <v>0</v>
      </c>
      <c r="FN192" s="67">
        <f t="shared" si="482"/>
        <v>0</v>
      </c>
      <c r="FO192" s="67">
        <f t="shared" si="482"/>
        <v>0</v>
      </c>
      <c r="FP192" s="67">
        <f t="shared" si="482"/>
        <v>0</v>
      </c>
      <c r="FQ192" s="67">
        <f t="shared" si="482"/>
        <v>0</v>
      </c>
      <c r="FR192" s="67">
        <f t="shared" si="482"/>
        <v>0</v>
      </c>
      <c r="FS192" s="67">
        <f t="shared" si="482"/>
        <v>0</v>
      </c>
      <c r="FT192" s="67">
        <f t="shared" si="482"/>
        <v>0</v>
      </c>
      <c r="FU192" s="67">
        <f t="shared" si="482"/>
        <v>0</v>
      </c>
      <c r="FV192" s="67">
        <f t="shared" si="482"/>
        <v>0</v>
      </c>
      <c r="FW192" s="67">
        <f t="shared" si="482"/>
        <v>0</v>
      </c>
      <c r="FX192" s="67">
        <f t="shared" si="483"/>
        <v>0</v>
      </c>
      <c r="FY192" s="67">
        <f t="shared" si="483"/>
        <v>0</v>
      </c>
      <c r="FZ192" s="67">
        <f t="shared" si="483"/>
        <v>0</v>
      </c>
      <c r="GA192" s="67">
        <f t="shared" si="483"/>
        <v>0</v>
      </c>
      <c r="GB192" s="67">
        <f t="shared" si="483"/>
        <v>0</v>
      </c>
      <c r="GC192" s="67">
        <f t="shared" si="483"/>
        <v>0</v>
      </c>
      <c r="GD192" s="2"/>
    </row>
    <row r="193" spans="1:186" hidden="1" outlineLevel="1" x14ac:dyDescent="0.35">
      <c r="A193" s="10"/>
      <c r="B193" s="10">
        <f t="shared" si="449"/>
        <v>29</v>
      </c>
      <c r="C193" s="10" t="str">
        <f>IFERROR(INDEX('Portfolio por Usina'!$B:$B,MATCH('Geração, Estimativas, Auxiliar'!$B193,'Portfolio por Usina'!$Z:$Z,0),1),"-")</f>
        <v>AXIA Energia Sul</v>
      </c>
      <c r="D193" s="10" t="str">
        <f>IFERROR(INDEX('Portfolio por Usina'!$E:$E,MATCH('Geração, Estimativas, Auxiliar'!$B193,'Portfolio por Usina'!$Z:$Z,0),1),"-")</f>
        <v>Eólica</v>
      </c>
      <c r="E193" s="10" t="str">
        <f>IFERROR(INDEX('Portfolio por Usina'!$C:$C,MATCH('Geração, Estimativas, Auxiliar'!$B193,'Portfolio por Usina'!$Z:$Z,0),1),"-")</f>
        <v>Cerro Chato II</v>
      </c>
      <c r="F193" s="10" t="str">
        <f>IFERROR(INDEX('Portfolio por Usina'!$F:$F,MATCH('Geração, Estimativas, Auxiliar'!$B193,'Portfolio por Usina'!$Z:$Z,0),1),"-")</f>
        <v>S</v>
      </c>
      <c r="G193" s="54">
        <f>IFERROR(INDEX('Portfolio por Usina'!$P:$P,MATCH($B193,'Portfolio por Usina'!$Z:$Z,0),1),0)</f>
        <v>30</v>
      </c>
      <c r="H193" s="228">
        <f>IFERROR(INDEX('Portfolio por Usina'!$X:$X,MATCH($B193,'Portfolio por Usina'!$Z:$Z,0),1),0)</f>
        <v>1</v>
      </c>
      <c r="I193" s="12">
        <f t="shared" si="429"/>
        <v>30</v>
      </c>
      <c r="J193" s="13">
        <f>IFERROR(IF(ISNUMBER(INDEX('Portfolio por Usina'!$U:$U,MATCH($B193,'Portfolio por Usina'!$Z:$Z,0),1)),INDEX('Portfolio por Usina'!$U:$U,MATCH($B193,'Portfolio por Usina'!$Z:$Z,0),1),INDEX('Portfolio por Usina'!$V:$V,MATCH($B193,'Portfolio por Usina'!$Z:$Z,0),1)),0)</f>
        <v>40786</v>
      </c>
      <c r="K193" s="13">
        <f>IFERROR(INDEX('Portfolio por Usina'!$W:$W,MATCH($B193,'Portfolio por Usina'!$Z:$Z,0),1),0)</f>
        <v>53199</v>
      </c>
      <c r="L193" s="10"/>
      <c r="M193" s="10" t="str">
        <f t="shared" si="430"/>
        <v>Cerro Chato II</v>
      </c>
      <c r="N193" s="67">
        <f t="shared" si="467"/>
        <v>30</v>
      </c>
      <c r="O193" s="67">
        <f t="shared" si="467"/>
        <v>30</v>
      </c>
      <c r="P193" s="67">
        <f t="shared" si="467"/>
        <v>30</v>
      </c>
      <c r="Q193" s="67">
        <f t="shared" si="467"/>
        <v>30</v>
      </c>
      <c r="R193" s="67">
        <f t="shared" si="467"/>
        <v>30</v>
      </c>
      <c r="S193" s="67">
        <f t="shared" si="467"/>
        <v>30</v>
      </c>
      <c r="T193" s="67">
        <f t="shared" si="467"/>
        <v>30</v>
      </c>
      <c r="U193" s="67">
        <f t="shared" si="467"/>
        <v>30</v>
      </c>
      <c r="V193" s="67">
        <f t="shared" si="467"/>
        <v>30</v>
      </c>
      <c r="W193" s="67">
        <f t="shared" si="467"/>
        <v>30</v>
      </c>
      <c r="X193" s="67">
        <f t="shared" si="468"/>
        <v>30</v>
      </c>
      <c r="Y193" s="67">
        <f t="shared" si="468"/>
        <v>30</v>
      </c>
      <c r="Z193" s="67">
        <f t="shared" si="468"/>
        <v>30</v>
      </c>
      <c r="AA193" s="67">
        <f t="shared" si="468"/>
        <v>30</v>
      </c>
      <c r="AB193" s="67">
        <f t="shared" si="468"/>
        <v>30</v>
      </c>
      <c r="AC193" s="67">
        <f t="shared" si="468"/>
        <v>30</v>
      </c>
      <c r="AD193" s="67">
        <f t="shared" si="468"/>
        <v>30</v>
      </c>
      <c r="AE193" s="67">
        <f t="shared" si="468"/>
        <v>30</v>
      </c>
      <c r="AF193" s="67">
        <f t="shared" si="468"/>
        <v>30</v>
      </c>
      <c r="AG193" s="67">
        <f t="shared" si="468"/>
        <v>30</v>
      </c>
      <c r="AH193" s="67">
        <f t="shared" si="469"/>
        <v>19.479452054794521</v>
      </c>
      <c r="AI193" s="67">
        <f t="shared" si="469"/>
        <v>0</v>
      </c>
      <c r="AJ193" s="67">
        <f t="shared" si="469"/>
        <v>0</v>
      </c>
      <c r="AK193" s="67">
        <f t="shared" si="469"/>
        <v>0</v>
      </c>
      <c r="AL193" s="67">
        <f t="shared" si="469"/>
        <v>0</v>
      </c>
      <c r="AM193" s="67">
        <f t="shared" si="469"/>
        <v>0</v>
      </c>
      <c r="AN193" s="67">
        <f t="shared" si="469"/>
        <v>0</v>
      </c>
      <c r="AO193" s="67">
        <f t="shared" si="469"/>
        <v>0</v>
      </c>
      <c r="AP193" s="67">
        <f t="shared" si="469"/>
        <v>0</v>
      </c>
      <c r="AQ193" s="67">
        <f t="shared" si="469"/>
        <v>0</v>
      </c>
      <c r="AR193" s="67">
        <f t="shared" si="469"/>
        <v>0</v>
      </c>
      <c r="AS193" s="67">
        <f t="shared" si="469"/>
        <v>0</v>
      </c>
      <c r="AT193" s="67">
        <f t="shared" si="469"/>
        <v>0</v>
      </c>
      <c r="AU193" s="67">
        <f t="shared" si="469"/>
        <v>0</v>
      </c>
      <c r="AV193" s="2"/>
      <c r="AW193" s="50" t="str">
        <f t="shared" si="434"/>
        <v>Cerro Chato II</v>
      </c>
      <c r="AX193" s="67">
        <f t="shared" si="470"/>
        <v>30</v>
      </c>
      <c r="AY193" s="67">
        <f t="shared" si="470"/>
        <v>30</v>
      </c>
      <c r="AZ193" s="67">
        <f t="shared" si="470"/>
        <v>30</v>
      </c>
      <c r="BA193" s="67">
        <f t="shared" si="470"/>
        <v>30</v>
      </c>
      <c r="BB193" s="67">
        <f t="shared" si="470"/>
        <v>30</v>
      </c>
      <c r="BC193" s="67">
        <f t="shared" si="470"/>
        <v>30</v>
      </c>
      <c r="BD193" s="67">
        <f t="shared" si="470"/>
        <v>30</v>
      </c>
      <c r="BE193" s="67">
        <f t="shared" si="470"/>
        <v>30</v>
      </c>
      <c r="BF193" s="67">
        <f t="shared" si="470"/>
        <v>30</v>
      </c>
      <c r="BG193" s="67">
        <f t="shared" si="470"/>
        <v>30</v>
      </c>
      <c r="BH193" s="67">
        <f t="shared" si="471"/>
        <v>30</v>
      </c>
      <c r="BI193" s="67">
        <f t="shared" si="471"/>
        <v>30</v>
      </c>
      <c r="BJ193" s="67">
        <f t="shared" si="471"/>
        <v>30</v>
      </c>
      <c r="BK193" s="67">
        <f t="shared" si="471"/>
        <v>30</v>
      </c>
      <c r="BL193" s="67">
        <f t="shared" si="471"/>
        <v>30</v>
      </c>
      <c r="BM193" s="67">
        <f t="shared" si="471"/>
        <v>30</v>
      </c>
      <c r="BN193" s="67">
        <f t="shared" si="471"/>
        <v>30</v>
      </c>
      <c r="BO193" s="67">
        <f t="shared" si="471"/>
        <v>30</v>
      </c>
      <c r="BP193" s="67">
        <f t="shared" si="471"/>
        <v>30</v>
      </c>
      <c r="BQ193" s="67">
        <f t="shared" si="471"/>
        <v>30</v>
      </c>
      <c r="BR193" s="67">
        <f t="shared" si="472"/>
        <v>30</v>
      </c>
      <c r="BS193" s="67">
        <f t="shared" si="472"/>
        <v>30</v>
      </c>
      <c r="BT193" s="67">
        <f t="shared" si="472"/>
        <v>30</v>
      </c>
      <c r="BU193" s="67">
        <f t="shared" si="472"/>
        <v>30</v>
      </c>
      <c r="BV193" s="67">
        <f t="shared" si="472"/>
        <v>30</v>
      </c>
      <c r="BW193" s="67">
        <f t="shared" si="472"/>
        <v>30</v>
      </c>
      <c r="BX193" s="67">
        <f t="shared" si="472"/>
        <v>30</v>
      </c>
      <c r="BY193" s="67">
        <f t="shared" si="472"/>
        <v>30</v>
      </c>
      <c r="BZ193" s="67">
        <f t="shared" si="472"/>
        <v>30</v>
      </c>
      <c r="CA193" s="67">
        <f t="shared" si="472"/>
        <v>30</v>
      </c>
      <c r="CB193" s="67">
        <f t="shared" si="473"/>
        <v>30</v>
      </c>
      <c r="CC193" s="67">
        <f t="shared" si="473"/>
        <v>30</v>
      </c>
      <c r="CD193" s="67">
        <f t="shared" si="473"/>
        <v>30</v>
      </c>
      <c r="CE193" s="67">
        <f t="shared" si="473"/>
        <v>30</v>
      </c>
      <c r="CF193" s="67">
        <f t="shared" si="473"/>
        <v>30</v>
      </c>
      <c r="CG193" s="67">
        <f t="shared" si="473"/>
        <v>30</v>
      </c>
      <c r="CH193" s="67">
        <f t="shared" si="473"/>
        <v>30</v>
      </c>
      <c r="CI193" s="67">
        <f t="shared" si="473"/>
        <v>30</v>
      </c>
      <c r="CJ193" s="67">
        <f t="shared" si="473"/>
        <v>30</v>
      </c>
      <c r="CK193" s="67">
        <f t="shared" si="473"/>
        <v>30</v>
      </c>
      <c r="CL193" s="67">
        <f t="shared" si="474"/>
        <v>30</v>
      </c>
      <c r="CM193" s="67">
        <f t="shared" si="474"/>
        <v>30</v>
      </c>
      <c r="CN193" s="67">
        <f t="shared" si="474"/>
        <v>30</v>
      </c>
      <c r="CO193" s="67">
        <f t="shared" si="474"/>
        <v>30</v>
      </c>
      <c r="CP193" s="67">
        <f t="shared" si="474"/>
        <v>30</v>
      </c>
      <c r="CQ193" s="67">
        <f t="shared" si="474"/>
        <v>30</v>
      </c>
      <c r="CR193" s="67">
        <f t="shared" si="474"/>
        <v>30</v>
      </c>
      <c r="CS193" s="67">
        <f t="shared" si="474"/>
        <v>30</v>
      </c>
      <c r="CT193" s="67">
        <f t="shared" si="474"/>
        <v>30</v>
      </c>
      <c r="CU193" s="67">
        <f t="shared" si="474"/>
        <v>30</v>
      </c>
      <c r="CV193" s="67">
        <f t="shared" si="475"/>
        <v>30</v>
      </c>
      <c r="CW193" s="67">
        <f t="shared" si="475"/>
        <v>30</v>
      </c>
      <c r="CX193" s="67">
        <f t="shared" si="475"/>
        <v>30</v>
      </c>
      <c r="CY193" s="67">
        <f t="shared" si="475"/>
        <v>30</v>
      </c>
      <c r="CZ193" s="67">
        <f t="shared" si="475"/>
        <v>30</v>
      </c>
      <c r="DA193" s="67">
        <f t="shared" si="475"/>
        <v>30</v>
      </c>
      <c r="DB193" s="67">
        <f t="shared" si="475"/>
        <v>30</v>
      </c>
      <c r="DC193" s="67">
        <f t="shared" si="475"/>
        <v>30</v>
      </c>
      <c r="DD193" s="67">
        <f t="shared" si="475"/>
        <v>30</v>
      </c>
      <c r="DE193" s="67">
        <f t="shared" si="475"/>
        <v>30</v>
      </c>
      <c r="DF193" s="67">
        <f t="shared" si="476"/>
        <v>30</v>
      </c>
      <c r="DG193" s="67">
        <f t="shared" si="476"/>
        <v>30</v>
      </c>
      <c r="DH193" s="67">
        <f t="shared" si="476"/>
        <v>30</v>
      </c>
      <c r="DI193" s="67">
        <f t="shared" si="476"/>
        <v>30</v>
      </c>
      <c r="DJ193" s="67">
        <f t="shared" si="476"/>
        <v>30</v>
      </c>
      <c r="DK193" s="67">
        <f t="shared" si="476"/>
        <v>30</v>
      </c>
      <c r="DL193" s="67">
        <f t="shared" si="476"/>
        <v>30</v>
      </c>
      <c r="DM193" s="67">
        <f t="shared" si="476"/>
        <v>30</v>
      </c>
      <c r="DN193" s="67">
        <f t="shared" si="476"/>
        <v>30</v>
      </c>
      <c r="DO193" s="67">
        <f t="shared" si="476"/>
        <v>30</v>
      </c>
      <c r="DP193" s="67">
        <f t="shared" si="477"/>
        <v>30</v>
      </c>
      <c r="DQ193" s="67">
        <f t="shared" si="477"/>
        <v>30</v>
      </c>
      <c r="DR193" s="67">
        <f t="shared" si="477"/>
        <v>30</v>
      </c>
      <c r="DS193" s="67">
        <f t="shared" si="477"/>
        <v>30</v>
      </c>
      <c r="DT193" s="67">
        <f t="shared" si="477"/>
        <v>30</v>
      </c>
      <c r="DU193" s="67">
        <f t="shared" si="477"/>
        <v>30</v>
      </c>
      <c r="DV193" s="67">
        <f t="shared" si="477"/>
        <v>30</v>
      </c>
      <c r="DW193" s="67">
        <f t="shared" si="477"/>
        <v>30</v>
      </c>
      <c r="DX193" s="67">
        <f t="shared" si="477"/>
        <v>30</v>
      </c>
      <c r="DY193" s="67">
        <f t="shared" si="477"/>
        <v>30</v>
      </c>
      <c r="DZ193" s="67">
        <f t="shared" si="478"/>
        <v>30</v>
      </c>
      <c r="EA193" s="67">
        <f t="shared" si="478"/>
        <v>30</v>
      </c>
      <c r="EB193" s="67">
        <f t="shared" si="478"/>
        <v>18.260869565217391</v>
      </c>
      <c r="EC193" s="67">
        <f t="shared" si="478"/>
        <v>0</v>
      </c>
      <c r="ED193" s="67">
        <f t="shared" si="478"/>
        <v>0</v>
      </c>
      <c r="EE193" s="67">
        <f t="shared" si="478"/>
        <v>0</v>
      </c>
      <c r="EF193" s="67">
        <f t="shared" si="478"/>
        <v>0</v>
      </c>
      <c r="EG193" s="67">
        <f t="shared" si="478"/>
        <v>0</v>
      </c>
      <c r="EH193" s="67">
        <f t="shared" si="478"/>
        <v>0</v>
      </c>
      <c r="EI193" s="67">
        <f t="shared" si="478"/>
        <v>0</v>
      </c>
      <c r="EJ193" s="67">
        <f t="shared" si="479"/>
        <v>0</v>
      </c>
      <c r="EK193" s="67">
        <f t="shared" si="479"/>
        <v>0</v>
      </c>
      <c r="EL193" s="67">
        <f t="shared" si="479"/>
        <v>0</v>
      </c>
      <c r="EM193" s="67">
        <f t="shared" si="479"/>
        <v>0</v>
      </c>
      <c r="EN193" s="67">
        <f t="shared" si="479"/>
        <v>0</v>
      </c>
      <c r="EO193" s="67">
        <f t="shared" si="479"/>
        <v>0</v>
      </c>
      <c r="EP193" s="67">
        <f t="shared" si="479"/>
        <v>0</v>
      </c>
      <c r="EQ193" s="67">
        <f t="shared" si="479"/>
        <v>0</v>
      </c>
      <c r="ER193" s="67">
        <f t="shared" si="479"/>
        <v>0</v>
      </c>
      <c r="ES193" s="67">
        <f t="shared" si="479"/>
        <v>0</v>
      </c>
      <c r="ET193" s="67">
        <f t="shared" si="480"/>
        <v>0</v>
      </c>
      <c r="EU193" s="67">
        <f t="shared" si="480"/>
        <v>0</v>
      </c>
      <c r="EV193" s="67">
        <f t="shared" si="480"/>
        <v>0</v>
      </c>
      <c r="EW193" s="67">
        <f t="shared" si="480"/>
        <v>0</v>
      </c>
      <c r="EX193" s="67">
        <f t="shared" si="480"/>
        <v>0</v>
      </c>
      <c r="EY193" s="67">
        <f t="shared" si="480"/>
        <v>0</v>
      </c>
      <c r="EZ193" s="67">
        <f t="shared" si="480"/>
        <v>0</v>
      </c>
      <c r="FA193" s="67">
        <f t="shared" si="480"/>
        <v>0</v>
      </c>
      <c r="FB193" s="67">
        <f t="shared" si="480"/>
        <v>0</v>
      </c>
      <c r="FC193" s="67">
        <f t="shared" si="480"/>
        <v>0</v>
      </c>
      <c r="FD193" s="67">
        <f t="shared" si="481"/>
        <v>0</v>
      </c>
      <c r="FE193" s="67">
        <f t="shared" si="481"/>
        <v>0</v>
      </c>
      <c r="FF193" s="67">
        <f t="shared" si="481"/>
        <v>0</v>
      </c>
      <c r="FG193" s="67">
        <f t="shared" si="481"/>
        <v>0</v>
      </c>
      <c r="FH193" s="67">
        <f t="shared" si="481"/>
        <v>0</v>
      </c>
      <c r="FI193" s="67">
        <f t="shared" si="481"/>
        <v>0</v>
      </c>
      <c r="FJ193" s="67">
        <f t="shared" si="481"/>
        <v>0</v>
      </c>
      <c r="FK193" s="67">
        <f t="shared" si="481"/>
        <v>0</v>
      </c>
      <c r="FL193" s="67">
        <f t="shared" si="481"/>
        <v>0</v>
      </c>
      <c r="FM193" s="67">
        <f t="shared" si="481"/>
        <v>0</v>
      </c>
      <c r="FN193" s="67">
        <f t="shared" si="482"/>
        <v>0</v>
      </c>
      <c r="FO193" s="67">
        <f t="shared" si="482"/>
        <v>0</v>
      </c>
      <c r="FP193" s="67">
        <f t="shared" si="482"/>
        <v>0</v>
      </c>
      <c r="FQ193" s="67">
        <f t="shared" si="482"/>
        <v>0</v>
      </c>
      <c r="FR193" s="67">
        <f t="shared" si="482"/>
        <v>0</v>
      </c>
      <c r="FS193" s="67">
        <f t="shared" si="482"/>
        <v>0</v>
      </c>
      <c r="FT193" s="67">
        <f t="shared" si="482"/>
        <v>0</v>
      </c>
      <c r="FU193" s="67">
        <f t="shared" si="482"/>
        <v>0</v>
      </c>
      <c r="FV193" s="67">
        <f t="shared" si="482"/>
        <v>0</v>
      </c>
      <c r="FW193" s="67">
        <f t="shared" si="482"/>
        <v>0</v>
      </c>
      <c r="FX193" s="67">
        <f t="shared" si="483"/>
        <v>0</v>
      </c>
      <c r="FY193" s="67">
        <f t="shared" si="483"/>
        <v>0</v>
      </c>
      <c r="FZ193" s="67">
        <f t="shared" si="483"/>
        <v>0</v>
      </c>
      <c r="GA193" s="67">
        <f t="shared" si="483"/>
        <v>0</v>
      </c>
      <c r="GB193" s="67">
        <f t="shared" si="483"/>
        <v>0</v>
      </c>
      <c r="GC193" s="67">
        <f t="shared" si="483"/>
        <v>0</v>
      </c>
      <c r="GD193" s="2"/>
    </row>
    <row r="194" spans="1:186" hidden="1" outlineLevel="1" x14ac:dyDescent="0.35">
      <c r="A194" s="10"/>
      <c r="B194" s="10">
        <f t="shared" si="449"/>
        <v>30</v>
      </c>
      <c r="C194" s="10" t="str">
        <f>IFERROR(INDEX('Portfolio por Usina'!$B:$B,MATCH('Geração, Estimativas, Auxiliar'!$B194,'Portfolio por Usina'!$Z:$Z,0),1),"-")</f>
        <v>AXIA Energia Sul</v>
      </c>
      <c r="D194" s="10" t="str">
        <f>IFERROR(INDEX('Portfolio por Usina'!$E:$E,MATCH('Geração, Estimativas, Auxiliar'!$B194,'Portfolio por Usina'!$Z:$Z,0),1),"-")</f>
        <v>Eólica</v>
      </c>
      <c r="E194" s="10" t="str">
        <f>IFERROR(INDEX('Portfolio por Usina'!$C:$C,MATCH('Geração, Estimativas, Auxiliar'!$B194,'Portfolio por Usina'!$Z:$Z,0),1),"-")</f>
        <v>Cerro Chato III</v>
      </c>
      <c r="F194" s="10" t="str">
        <f>IFERROR(INDEX('Portfolio por Usina'!$F:$F,MATCH('Geração, Estimativas, Auxiliar'!$B194,'Portfolio por Usina'!$Z:$Z,0),1),"-")</f>
        <v>S</v>
      </c>
      <c r="G194" s="54">
        <f>IFERROR(INDEX('Portfolio por Usina'!$P:$P,MATCH($B194,'Portfolio por Usina'!$Z:$Z,0),1),0)</f>
        <v>30</v>
      </c>
      <c r="H194" s="228">
        <f>IFERROR(INDEX('Portfolio por Usina'!$X:$X,MATCH($B194,'Portfolio por Usina'!$Z:$Z,0),1),0)</f>
        <v>1</v>
      </c>
      <c r="I194" s="12">
        <f t="shared" si="429"/>
        <v>30</v>
      </c>
      <c r="J194" s="13">
        <f>IFERROR(IF(ISNUMBER(INDEX('Portfolio por Usina'!$U:$U,MATCH($B194,'Portfolio por Usina'!$Z:$Z,0),1)),INDEX('Portfolio por Usina'!$U:$U,MATCH($B194,'Portfolio por Usina'!$Z:$Z,0),1),INDEX('Portfolio por Usina'!$V:$V,MATCH($B194,'Portfolio por Usina'!$Z:$Z,0),1)),0)</f>
        <v>40701</v>
      </c>
      <c r="K194" s="13">
        <f>IFERROR(INDEX('Portfolio por Usina'!$W:$W,MATCH($B194,'Portfolio por Usina'!$Z:$Z,0),1),0)</f>
        <v>53199</v>
      </c>
      <c r="L194" s="10"/>
      <c r="M194" s="10" t="str">
        <f t="shared" si="430"/>
        <v>Cerro Chato III</v>
      </c>
      <c r="N194" s="67">
        <f t="shared" si="467"/>
        <v>30</v>
      </c>
      <c r="O194" s="67">
        <f t="shared" si="467"/>
        <v>30</v>
      </c>
      <c r="P194" s="67">
        <f t="shared" si="467"/>
        <v>30</v>
      </c>
      <c r="Q194" s="67">
        <f t="shared" si="467"/>
        <v>30</v>
      </c>
      <c r="R194" s="67">
        <f t="shared" si="467"/>
        <v>30</v>
      </c>
      <c r="S194" s="67">
        <f t="shared" si="467"/>
        <v>30</v>
      </c>
      <c r="T194" s="67">
        <f t="shared" si="467"/>
        <v>30</v>
      </c>
      <c r="U194" s="67">
        <f t="shared" si="467"/>
        <v>30</v>
      </c>
      <c r="V194" s="67">
        <f t="shared" si="467"/>
        <v>30</v>
      </c>
      <c r="W194" s="67">
        <f t="shared" si="467"/>
        <v>30</v>
      </c>
      <c r="X194" s="67">
        <f t="shared" si="468"/>
        <v>30</v>
      </c>
      <c r="Y194" s="67">
        <f t="shared" si="468"/>
        <v>30</v>
      </c>
      <c r="Z194" s="67">
        <f t="shared" si="468"/>
        <v>30</v>
      </c>
      <c r="AA194" s="67">
        <f t="shared" si="468"/>
        <v>30</v>
      </c>
      <c r="AB194" s="67">
        <f t="shared" si="468"/>
        <v>30</v>
      </c>
      <c r="AC194" s="67">
        <f t="shared" si="468"/>
        <v>30</v>
      </c>
      <c r="AD194" s="67">
        <f t="shared" si="468"/>
        <v>30</v>
      </c>
      <c r="AE194" s="67">
        <f t="shared" si="468"/>
        <v>30</v>
      </c>
      <c r="AF194" s="67">
        <f t="shared" si="468"/>
        <v>30</v>
      </c>
      <c r="AG194" s="67">
        <f t="shared" si="468"/>
        <v>30</v>
      </c>
      <c r="AH194" s="67">
        <f t="shared" si="469"/>
        <v>19.479452054794521</v>
      </c>
      <c r="AI194" s="67">
        <f t="shared" si="469"/>
        <v>0</v>
      </c>
      <c r="AJ194" s="67">
        <f t="shared" si="469"/>
        <v>0</v>
      </c>
      <c r="AK194" s="67">
        <f t="shared" si="469"/>
        <v>0</v>
      </c>
      <c r="AL194" s="67">
        <f t="shared" si="469"/>
        <v>0</v>
      </c>
      <c r="AM194" s="67">
        <f t="shared" si="469"/>
        <v>0</v>
      </c>
      <c r="AN194" s="67">
        <f t="shared" si="469"/>
        <v>0</v>
      </c>
      <c r="AO194" s="67">
        <f t="shared" si="469"/>
        <v>0</v>
      </c>
      <c r="AP194" s="67">
        <f t="shared" si="469"/>
        <v>0</v>
      </c>
      <c r="AQ194" s="67">
        <f t="shared" si="469"/>
        <v>0</v>
      </c>
      <c r="AR194" s="67">
        <f t="shared" si="469"/>
        <v>0</v>
      </c>
      <c r="AS194" s="67">
        <f t="shared" si="469"/>
        <v>0</v>
      </c>
      <c r="AT194" s="67">
        <f t="shared" si="469"/>
        <v>0</v>
      </c>
      <c r="AU194" s="67">
        <f t="shared" si="469"/>
        <v>0</v>
      </c>
      <c r="AV194" s="2"/>
      <c r="AW194" s="50" t="str">
        <f t="shared" si="434"/>
        <v>Cerro Chato III</v>
      </c>
      <c r="AX194" s="67">
        <f t="shared" si="470"/>
        <v>30</v>
      </c>
      <c r="AY194" s="67">
        <f t="shared" si="470"/>
        <v>30</v>
      </c>
      <c r="AZ194" s="67">
        <f t="shared" si="470"/>
        <v>30</v>
      </c>
      <c r="BA194" s="67">
        <f t="shared" si="470"/>
        <v>30</v>
      </c>
      <c r="BB194" s="67">
        <f t="shared" si="470"/>
        <v>30</v>
      </c>
      <c r="BC194" s="67">
        <f t="shared" si="470"/>
        <v>30</v>
      </c>
      <c r="BD194" s="67">
        <f t="shared" si="470"/>
        <v>30</v>
      </c>
      <c r="BE194" s="67">
        <f t="shared" si="470"/>
        <v>30</v>
      </c>
      <c r="BF194" s="67">
        <f t="shared" si="470"/>
        <v>30</v>
      </c>
      <c r="BG194" s="67">
        <f t="shared" si="470"/>
        <v>30</v>
      </c>
      <c r="BH194" s="67">
        <f t="shared" si="471"/>
        <v>30</v>
      </c>
      <c r="BI194" s="67">
        <f t="shared" si="471"/>
        <v>30</v>
      </c>
      <c r="BJ194" s="67">
        <f t="shared" si="471"/>
        <v>30</v>
      </c>
      <c r="BK194" s="67">
        <f t="shared" si="471"/>
        <v>30</v>
      </c>
      <c r="BL194" s="67">
        <f t="shared" si="471"/>
        <v>30</v>
      </c>
      <c r="BM194" s="67">
        <f t="shared" si="471"/>
        <v>30</v>
      </c>
      <c r="BN194" s="67">
        <f t="shared" si="471"/>
        <v>30</v>
      </c>
      <c r="BO194" s="67">
        <f t="shared" si="471"/>
        <v>30</v>
      </c>
      <c r="BP194" s="67">
        <f t="shared" si="471"/>
        <v>30</v>
      </c>
      <c r="BQ194" s="67">
        <f t="shared" si="471"/>
        <v>30</v>
      </c>
      <c r="BR194" s="67">
        <f t="shared" si="472"/>
        <v>30</v>
      </c>
      <c r="BS194" s="67">
        <f t="shared" si="472"/>
        <v>30</v>
      </c>
      <c r="BT194" s="67">
        <f t="shared" si="472"/>
        <v>30</v>
      </c>
      <c r="BU194" s="67">
        <f t="shared" si="472"/>
        <v>30</v>
      </c>
      <c r="BV194" s="67">
        <f t="shared" si="472"/>
        <v>30</v>
      </c>
      <c r="BW194" s="67">
        <f t="shared" si="472"/>
        <v>30</v>
      </c>
      <c r="BX194" s="67">
        <f t="shared" si="472"/>
        <v>30</v>
      </c>
      <c r="BY194" s="67">
        <f t="shared" si="472"/>
        <v>30</v>
      </c>
      <c r="BZ194" s="67">
        <f t="shared" si="472"/>
        <v>30</v>
      </c>
      <c r="CA194" s="67">
        <f t="shared" si="472"/>
        <v>30</v>
      </c>
      <c r="CB194" s="67">
        <f t="shared" si="473"/>
        <v>30</v>
      </c>
      <c r="CC194" s="67">
        <f t="shared" si="473"/>
        <v>30</v>
      </c>
      <c r="CD194" s="67">
        <f t="shared" si="473"/>
        <v>30</v>
      </c>
      <c r="CE194" s="67">
        <f t="shared" si="473"/>
        <v>30</v>
      </c>
      <c r="CF194" s="67">
        <f t="shared" si="473"/>
        <v>30</v>
      </c>
      <c r="CG194" s="67">
        <f t="shared" si="473"/>
        <v>30</v>
      </c>
      <c r="CH194" s="67">
        <f t="shared" si="473"/>
        <v>30</v>
      </c>
      <c r="CI194" s="67">
        <f t="shared" si="473"/>
        <v>30</v>
      </c>
      <c r="CJ194" s="67">
        <f t="shared" si="473"/>
        <v>30</v>
      </c>
      <c r="CK194" s="67">
        <f t="shared" si="473"/>
        <v>30</v>
      </c>
      <c r="CL194" s="67">
        <f t="shared" si="474"/>
        <v>30</v>
      </c>
      <c r="CM194" s="67">
        <f t="shared" si="474"/>
        <v>30</v>
      </c>
      <c r="CN194" s="67">
        <f t="shared" si="474"/>
        <v>30</v>
      </c>
      <c r="CO194" s="67">
        <f t="shared" si="474"/>
        <v>30</v>
      </c>
      <c r="CP194" s="67">
        <f t="shared" si="474"/>
        <v>30</v>
      </c>
      <c r="CQ194" s="67">
        <f t="shared" si="474"/>
        <v>30</v>
      </c>
      <c r="CR194" s="67">
        <f t="shared" si="474"/>
        <v>30</v>
      </c>
      <c r="CS194" s="67">
        <f t="shared" si="474"/>
        <v>30</v>
      </c>
      <c r="CT194" s="67">
        <f t="shared" si="474"/>
        <v>30</v>
      </c>
      <c r="CU194" s="67">
        <f t="shared" si="474"/>
        <v>30</v>
      </c>
      <c r="CV194" s="67">
        <f t="shared" si="475"/>
        <v>30</v>
      </c>
      <c r="CW194" s="67">
        <f t="shared" si="475"/>
        <v>30</v>
      </c>
      <c r="CX194" s="67">
        <f t="shared" si="475"/>
        <v>30</v>
      </c>
      <c r="CY194" s="67">
        <f t="shared" si="475"/>
        <v>30</v>
      </c>
      <c r="CZ194" s="67">
        <f t="shared" si="475"/>
        <v>30</v>
      </c>
      <c r="DA194" s="67">
        <f t="shared" si="475"/>
        <v>30</v>
      </c>
      <c r="DB194" s="67">
        <f t="shared" si="475"/>
        <v>30</v>
      </c>
      <c r="DC194" s="67">
        <f t="shared" si="475"/>
        <v>30</v>
      </c>
      <c r="DD194" s="67">
        <f t="shared" si="475"/>
        <v>30</v>
      </c>
      <c r="DE194" s="67">
        <f t="shared" si="475"/>
        <v>30</v>
      </c>
      <c r="DF194" s="67">
        <f t="shared" si="476"/>
        <v>30</v>
      </c>
      <c r="DG194" s="67">
        <f t="shared" si="476"/>
        <v>30</v>
      </c>
      <c r="DH194" s="67">
        <f t="shared" si="476"/>
        <v>30</v>
      </c>
      <c r="DI194" s="67">
        <f t="shared" si="476"/>
        <v>30</v>
      </c>
      <c r="DJ194" s="67">
        <f t="shared" si="476"/>
        <v>30</v>
      </c>
      <c r="DK194" s="67">
        <f t="shared" si="476"/>
        <v>30</v>
      </c>
      <c r="DL194" s="67">
        <f t="shared" si="476"/>
        <v>30</v>
      </c>
      <c r="DM194" s="67">
        <f t="shared" si="476"/>
        <v>30</v>
      </c>
      <c r="DN194" s="67">
        <f t="shared" si="476"/>
        <v>30</v>
      </c>
      <c r="DO194" s="67">
        <f t="shared" si="476"/>
        <v>30</v>
      </c>
      <c r="DP194" s="67">
        <f t="shared" si="477"/>
        <v>30</v>
      </c>
      <c r="DQ194" s="67">
        <f t="shared" si="477"/>
        <v>30</v>
      </c>
      <c r="DR194" s="67">
        <f t="shared" si="477"/>
        <v>30</v>
      </c>
      <c r="DS194" s="67">
        <f t="shared" si="477"/>
        <v>30</v>
      </c>
      <c r="DT194" s="67">
        <f t="shared" si="477"/>
        <v>30</v>
      </c>
      <c r="DU194" s="67">
        <f t="shared" si="477"/>
        <v>30</v>
      </c>
      <c r="DV194" s="67">
        <f t="shared" si="477"/>
        <v>30</v>
      </c>
      <c r="DW194" s="67">
        <f t="shared" si="477"/>
        <v>30</v>
      </c>
      <c r="DX194" s="67">
        <f t="shared" si="477"/>
        <v>30</v>
      </c>
      <c r="DY194" s="67">
        <f t="shared" si="477"/>
        <v>30</v>
      </c>
      <c r="DZ194" s="67">
        <f t="shared" si="478"/>
        <v>30</v>
      </c>
      <c r="EA194" s="67">
        <f t="shared" si="478"/>
        <v>30</v>
      </c>
      <c r="EB194" s="67">
        <f t="shared" si="478"/>
        <v>18.260869565217391</v>
      </c>
      <c r="EC194" s="67">
        <f t="shared" si="478"/>
        <v>0</v>
      </c>
      <c r="ED194" s="67">
        <f t="shared" si="478"/>
        <v>0</v>
      </c>
      <c r="EE194" s="67">
        <f t="shared" si="478"/>
        <v>0</v>
      </c>
      <c r="EF194" s="67">
        <f t="shared" si="478"/>
        <v>0</v>
      </c>
      <c r="EG194" s="67">
        <f t="shared" si="478"/>
        <v>0</v>
      </c>
      <c r="EH194" s="67">
        <f t="shared" si="478"/>
        <v>0</v>
      </c>
      <c r="EI194" s="67">
        <f t="shared" si="478"/>
        <v>0</v>
      </c>
      <c r="EJ194" s="67">
        <f t="shared" si="479"/>
        <v>0</v>
      </c>
      <c r="EK194" s="67">
        <f t="shared" si="479"/>
        <v>0</v>
      </c>
      <c r="EL194" s="67">
        <f t="shared" si="479"/>
        <v>0</v>
      </c>
      <c r="EM194" s="67">
        <f t="shared" si="479"/>
        <v>0</v>
      </c>
      <c r="EN194" s="67">
        <f t="shared" si="479"/>
        <v>0</v>
      </c>
      <c r="EO194" s="67">
        <f t="shared" si="479"/>
        <v>0</v>
      </c>
      <c r="EP194" s="67">
        <f t="shared" si="479"/>
        <v>0</v>
      </c>
      <c r="EQ194" s="67">
        <f t="shared" si="479"/>
        <v>0</v>
      </c>
      <c r="ER194" s="67">
        <f t="shared" si="479"/>
        <v>0</v>
      </c>
      <c r="ES194" s="67">
        <f t="shared" si="479"/>
        <v>0</v>
      </c>
      <c r="ET194" s="67">
        <f t="shared" si="480"/>
        <v>0</v>
      </c>
      <c r="EU194" s="67">
        <f t="shared" si="480"/>
        <v>0</v>
      </c>
      <c r="EV194" s="67">
        <f t="shared" si="480"/>
        <v>0</v>
      </c>
      <c r="EW194" s="67">
        <f t="shared" si="480"/>
        <v>0</v>
      </c>
      <c r="EX194" s="67">
        <f t="shared" si="480"/>
        <v>0</v>
      </c>
      <c r="EY194" s="67">
        <f t="shared" si="480"/>
        <v>0</v>
      </c>
      <c r="EZ194" s="67">
        <f t="shared" si="480"/>
        <v>0</v>
      </c>
      <c r="FA194" s="67">
        <f t="shared" si="480"/>
        <v>0</v>
      </c>
      <c r="FB194" s="67">
        <f t="shared" si="480"/>
        <v>0</v>
      </c>
      <c r="FC194" s="67">
        <f t="shared" si="480"/>
        <v>0</v>
      </c>
      <c r="FD194" s="67">
        <f t="shared" si="481"/>
        <v>0</v>
      </c>
      <c r="FE194" s="67">
        <f t="shared" si="481"/>
        <v>0</v>
      </c>
      <c r="FF194" s="67">
        <f t="shared" si="481"/>
        <v>0</v>
      </c>
      <c r="FG194" s="67">
        <f t="shared" si="481"/>
        <v>0</v>
      </c>
      <c r="FH194" s="67">
        <f t="shared" si="481"/>
        <v>0</v>
      </c>
      <c r="FI194" s="67">
        <f t="shared" si="481"/>
        <v>0</v>
      </c>
      <c r="FJ194" s="67">
        <f t="shared" si="481"/>
        <v>0</v>
      </c>
      <c r="FK194" s="67">
        <f t="shared" si="481"/>
        <v>0</v>
      </c>
      <c r="FL194" s="67">
        <f t="shared" si="481"/>
        <v>0</v>
      </c>
      <c r="FM194" s="67">
        <f t="shared" si="481"/>
        <v>0</v>
      </c>
      <c r="FN194" s="67">
        <f t="shared" si="482"/>
        <v>0</v>
      </c>
      <c r="FO194" s="67">
        <f t="shared" si="482"/>
        <v>0</v>
      </c>
      <c r="FP194" s="67">
        <f t="shared" si="482"/>
        <v>0</v>
      </c>
      <c r="FQ194" s="67">
        <f t="shared" si="482"/>
        <v>0</v>
      </c>
      <c r="FR194" s="67">
        <f t="shared" si="482"/>
        <v>0</v>
      </c>
      <c r="FS194" s="67">
        <f t="shared" si="482"/>
        <v>0</v>
      </c>
      <c r="FT194" s="67">
        <f t="shared" si="482"/>
        <v>0</v>
      </c>
      <c r="FU194" s="67">
        <f t="shared" si="482"/>
        <v>0</v>
      </c>
      <c r="FV194" s="67">
        <f t="shared" si="482"/>
        <v>0</v>
      </c>
      <c r="FW194" s="67">
        <f t="shared" si="482"/>
        <v>0</v>
      </c>
      <c r="FX194" s="67">
        <f t="shared" si="483"/>
        <v>0</v>
      </c>
      <c r="FY194" s="67">
        <f t="shared" si="483"/>
        <v>0</v>
      </c>
      <c r="FZ194" s="67">
        <f t="shared" si="483"/>
        <v>0</v>
      </c>
      <c r="GA194" s="67">
        <f t="shared" si="483"/>
        <v>0</v>
      </c>
      <c r="GB194" s="67">
        <f t="shared" si="483"/>
        <v>0</v>
      </c>
      <c r="GC194" s="67">
        <f t="shared" si="483"/>
        <v>0</v>
      </c>
      <c r="GD194" s="2"/>
    </row>
    <row r="195" spans="1:186" hidden="1" outlineLevel="1" x14ac:dyDescent="0.35">
      <c r="A195" s="10"/>
      <c r="B195" s="10">
        <f t="shared" si="449"/>
        <v>31</v>
      </c>
      <c r="C195" s="10" t="str">
        <f>IFERROR(INDEX('Portfolio por Usina'!$B:$B,MATCH('Geração, Estimativas, Auxiliar'!$B195,'Portfolio por Usina'!$Z:$Z,0),1),"-")</f>
        <v>AXIA Energia Sul</v>
      </c>
      <c r="D195" s="10" t="str">
        <f>IFERROR(INDEX('Portfolio por Usina'!$E:$E,MATCH('Geração, Estimativas, Auxiliar'!$B195,'Portfolio por Usina'!$Z:$Z,0),1),"-")</f>
        <v>Eólica</v>
      </c>
      <c r="E195" s="10" t="str">
        <f>IFERROR(INDEX('Portfolio por Usina'!$C:$C,MATCH('Geração, Estimativas, Auxiliar'!$B195,'Portfolio por Usina'!$Z:$Z,0),1),"-")</f>
        <v>Coxilha Negra 2</v>
      </c>
      <c r="F195" s="10" t="str">
        <f>IFERROR(INDEX('Portfolio por Usina'!$F:$F,MATCH('Geração, Estimativas, Auxiliar'!$B195,'Portfolio por Usina'!$Z:$Z,0),1),"-")</f>
        <v>S</v>
      </c>
      <c r="G195" s="54">
        <f>IFERROR(INDEX('Portfolio por Usina'!$P:$P,MATCH($B195,'Portfolio por Usina'!$Z:$Z,0),1),0)</f>
        <v>100.8</v>
      </c>
      <c r="H195" s="228">
        <f>IFERROR(INDEX('Portfolio por Usina'!$X:$X,MATCH($B195,'Portfolio por Usina'!$Z:$Z,0),1),0)</f>
        <v>1</v>
      </c>
      <c r="I195" s="12">
        <f t="shared" si="429"/>
        <v>100.8</v>
      </c>
      <c r="J195" s="13">
        <f>IFERROR(IF(ISNUMBER(INDEX('Portfolio por Usina'!$U:$U,MATCH($B195,'Portfolio por Usina'!$Z:$Z,0),1)),INDEX('Portfolio por Usina'!$U:$U,MATCH($B195,'Portfolio por Usina'!$Z:$Z,0),1),INDEX('Portfolio por Usina'!$V:$V,MATCH($B195,'Portfolio por Usina'!$Z:$Z,0),1)),0)</f>
        <v>45491</v>
      </c>
      <c r="K195" s="13">
        <f>IFERROR(INDEX('Portfolio por Usina'!$W:$W,MATCH($B195,'Portfolio por Usina'!$Z:$Z,0),1),0)</f>
        <v>57586</v>
      </c>
      <c r="L195" s="10"/>
      <c r="M195" s="10" t="str">
        <f t="shared" si="430"/>
        <v>Coxilha Negra 2</v>
      </c>
      <c r="N195" s="67">
        <f t="shared" ref="N195:W204" si="484">$I195*IF(AND(N$158&gt;=$J195,N$159&lt;=$K195),N$160,IF(AND(N$159&gt;$J195,N$158&lt;$K195),(MIN(N$159,$K195)-MAX(N$158,$J195)+1),0))/N$160</f>
        <v>100.8</v>
      </c>
      <c r="O195" s="67">
        <f t="shared" si="484"/>
        <v>100.8</v>
      </c>
      <c r="P195" s="67">
        <f t="shared" si="484"/>
        <v>100.8</v>
      </c>
      <c r="Q195" s="67">
        <f t="shared" si="484"/>
        <v>100.79999999999998</v>
      </c>
      <c r="R195" s="67">
        <f t="shared" si="484"/>
        <v>100.8</v>
      </c>
      <c r="S195" s="67">
        <f t="shared" si="484"/>
        <v>100.8</v>
      </c>
      <c r="T195" s="67">
        <f t="shared" si="484"/>
        <v>100.8</v>
      </c>
      <c r="U195" s="67">
        <f t="shared" si="484"/>
        <v>100.79999999999998</v>
      </c>
      <c r="V195" s="67">
        <f t="shared" si="484"/>
        <v>100.8</v>
      </c>
      <c r="W195" s="67">
        <f t="shared" si="484"/>
        <v>100.8</v>
      </c>
      <c r="X195" s="67">
        <f t="shared" ref="X195:AG204" si="485">$I195*IF(AND(X$158&gt;=$J195,X$159&lt;=$K195),X$160,IF(AND(X$159&gt;$J195,X$158&lt;$K195),(MIN(X$159,$K195)-MAX(X$158,$J195)+1),0))/X$160</f>
        <v>100.8</v>
      </c>
      <c r="Y195" s="67">
        <f t="shared" si="485"/>
        <v>100.79999999999998</v>
      </c>
      <c r="Z195" s="67">
        <f t="shared" si="485"/>
        <v>100.8</v>
      </c>
      <c r="AA195" s="67">
        <f t="shared" si="485"/>
        <v>100.8</v>
      </c>
      <c r="AB195" s="67">
        <f t="shared" si="485"/>
        <v>100.8</v>
      </c>
      <c r="AC195" s="67">
        <f t="shared" si="485"/>
        <v>100.79999999999998</v>
      </c>
      <c r="AD195" s="67">
        <f t="shared" si="485"/>
        <v>100.8</v>
      </c>
      <c r="AE195" s="67">
        <f t="shared" si="485"/>
        <v>100.8</v>
      </c>
      <c r="AF195" s="67">
        <f t="shared" si="485"/>
        <v>100.8</v>
      </c>
      <c r="AG195" s="67">
        <f t="shared" si="485"/>
        <v>100.79999999999998</v>
      </c>
      <c r="AH195" s="67">
        <f t="shared" ref="AH195:AU204" si="486">$I195*IF(AND(AH$158&gt;=$J195,AH$159&lt;=$K195),AH$160,IF(AND(AH$159&gt;$J195,AH$158&lt;$K195),(MIN(AH$159,$K195)-MAX(AH$158,$J195)+1),0))/AH$160</f>
        <v>100.8</v>
      </c>
      <c r="AI195" s="67">
        <f t="shared" si="486"/>
        <v>100.8</v>
      </c>
      <c r="AJ195" s="67">
        <f t="shared" si="486"/>
        <v>100.8</v>
      </c>
      <c r="AK195" s="67">
        <f t="shared" si="486"/>
        <v>100.79999999999998</v>
      </c>
      <c r="AL195" s="67">
        <f t="shared" si="486"/>
        <v>100.8</v>
      </c>
      <c r="AM195" s="67">
        <f t="shared" si="486"/>
        <v>100.8</v>
      </c>
      <c r="AN195" s="67">
        <f t="shared" si="486"/>
        <v>100.8</v>
      </c>
      <c r="AO195" s="67">
        <f t="shared" si="486"/>
        <v>100.79999999999998</v>
      </c>
      <c r="AP195" s="67">
        <f t="shared" si="486"/>
        <v>100.8</v>
      </c>
      <c r="AQ195" s="67">
        <f t="shared" si="486"/>
        <v>100.8</v>
      </c>
      <c r="AR195" s="67">
        <f t="shared" si="486"/>
        <v>100.8</v>
      </c>
      <c r="AS195" s="67">
        <f t="shared" si="486"/>
        <v>100.79999999999998</v>
      </c>
      <c r="AT195" s="67">
        <f t="shared" si="486"/>
        <v>66.555616438356168</v>
      </c>
      <c r="AU195" s="67">
        <f t="shared" si="486"/>
        <v>0</v>
      </c>
      <c r="AV195" s="2"/>
      <c r="AW195" s="50" t="str">
        <f t="shared" si="434"/>
        <v>Coxilha Negra 2</v>
      </c>
      <c r="AX195" s="67">
        <f t="shared" ref="AX195:BG201" si="487">$I195*IF(AND(AX$158&gt;=$J195,AX$159&lt;=$K195),AX$160,IF(AND(AX$159&gt;$J195,AX$158&lt;$K195),(MIN(AX$159,$K195)-MAX(AX$158,$J195)+1),0))/AX$160</f>
        <v>100.8</v>
      </c>
      <c r="AY195" s="67">
        <f t="shared" si="487"/>
        <v>100.8</v>
      </c>
      <c r="AZ195" s="67">
        <f t="shared" si="487"/>
        <v>100.8</v>
      </c>
      <c r="BA195" s="67">
        <f t="shared" si="487"/>
        <v>100.8</v>
      </c>
      <c r="BB195" s="67">
        <f t="shared" si="487"/>
        <v>100.8</v>
      </c>
      <c r="BC195" s="67">
        <f t="shared" si="487"/>
        <v>100.8</v>
      </c>
      <c r="BD195" s="67">
        <f t="shared" si="487"/>
        <v>100.8</v>
      </c>
      <c r="BE195" s="67">
        <f t="shared" si="487"/>
        <v>100.8</v>
      </c>
      <c r="BF195" s="67">
        <f t="shared" si="487"/>
        <v>100.8</v>
      </c>
      <c r="BG195" s="67">
        <f t="shared" si="487"/>
        <v>100.8</v>
      </c>
      <c r="BH195" s="67">
        <f t="shared" ref="BH195:BQ201" si="488">$I195*IF(AND(BH$158&gt;=$J195,BH$159&lt;=$K195),BH$160,IF(AND(BH$159&gt;$J195,BH$158&lt;$K195),(MIN(BH$159,$K195)-MAX(BH$158,$J195)+1),0))/BH$160</f>
        <v>100.8</v>
      </c>
      <c r="BI195" s="67">
        <f t="shared" si="488"/>
        <v>100.8</v>
      </c>
      <c r="BJ195" s="67">
        <f t="shared" si="488"/>
        <v>100.8</v>
      </c>
      <c r="BK195" s="67">
        <f t="shared" si="488"/>
        <v>100.8</v>
      </c>
      <c r="BL195" s="67">
        <f t="shared" si="488"/>
        <v>100.8</v>
      </c>
      <c r="BM195" s="67">
        <f t="shared" si="488"/>
        <v>100.8</v>
      </c>
      <c r="BN195" s="67">
        <f t="shared" si="488"/>
        <v>100.8</v>
      </c>
      <c r="BO195" s="67">
        <f t="shared" si="488"/>
        <v>100.8</v>
      </c>
      <c r="BP195" s="67">
        <f t="shared" si="488"/>
        <v>100.8</v>
      </c>
      <c r="BQ195" s="67">
        <f t="shared" si="488"/>
        <v>100.8</v>
      </c>
      <c r="BR195" s="67">
        <f t="shared" ref="BR195:CA201" si="489">$I195*IF(AND(BR$158&gt;=$J195,BR$159&lt;=$K195),BR$160,IF(AND(BR$159&gt;$J195,BR$158&lt;$K195),(MIN(BR$159,$K195)-MAX(BR$158,$J195)+1),0))/BR$160</f>
        <v>100.8</v>
      </c>
      <c r="BS195" s="67">
        <f t="shared" si="489"/>
        <v>100.8</v>
      </c>
      <c r="BT195" s="67">
        <f t="shared" si="489"/>
        <v>100.8</v>
      </c>
      <c r="BU195" s="67">
        <f t="shared" si="489"/>
        <v>100.8</v>
      </c>
      <c r="BV195" s="67">
        <f t="shared" si="489"/>
        <v>100.8</v>
      </c>
      <c r="BW195" s="67">
        <f t="shared" si="489"/>
        <v>100.8</v>
      </c>
      <c r="BX195" s="67">
        <f t="shared" si="489"/>
        <v>100.8</v>
      </c>
      <c r="BY195" s="67">
        <f t="shared" si="489"/>
        <v>100.8</v>
      </c>
      <c r="BZ195" s="67">
        <f t="shared" si="489"/>
        <v>100.8</v>
      </c>
      <c r="CA195" s="67">
        <f t="shared" si="489"/>
        <v>100.8</v>
      </c>
      <c r="CB195" s="67">
        <f t="shared" ref="CB195:CK201" si="490">$I195*IF(AND(CB$158&gt;=$J195,CB$159&lt;=$K195),CB$160,IF(AND(CB$159&gt;$J195,CB$158&lt;$K195),(MIN(CB$159,$K195)-MAX(CB$158,$J195)+1),0))/CB$160</f>
        <v>100.8</v>
      </c>
      <c r="CC195" s="67">
        <f t="shared" si="490"/>
        <v>100.8</v>
      </c>
      <c r="CD195" s="67">
        <f t="shared" si="490"/>
        <v>100.8</v>
      </c>
      <c r="CE195" s="67">
        <f t="shared" si="490"/>
        <v>100.8</v>
      </c>
      <c r="CF195" s="67">
        <f t="shared" si="490"/>
        <v>100.8</v>
      </c>
      <c r="CG195" s="67">
        <f t="shared" si="490"/>
        <v>100.8</v>
      </c>
      <c r="CH195" s="67">
        <f t="shared" si="490"/>
        <v>100.8</v>
      </c>
      <c r="CI195" s="67">
        <f t="shared" si="490"/>
        <v>100.8</v>
      </c>
      <c r="CJ195" s="67">
        <f t="shared" si="490"/>
        <v>100.8</v>
      </c>
      <c r="CK195" s="67">
        <f t="shared" si="490"/>
        <v>100.8</v>
      </c>
      <c r="CL195" s="67">
        <f t="shared" ref="CL195:CU201" si="491">$I195*IF(AND(CL$158&gt;=$J195,CL$159&lt;=$K195),CL$160,IF(AND(CL$159&gt;$J195,CL$158&lt;$K195),(MIN(CL$159,$K195)-MAX(CL$158,$J195)+1),0))/CL$160</f>
        <v>100.8</v>
      </c>
      <c r="CM195" s="67">
        <f t="shared" si="491"/>
        <v>100.8</v>
      </c>
      <c r="CN195" s="67">
        <f t="shared" si="491"/>
        <v>100.8</v>
      </c>
      <c r="CO195" s="67">
        <f t="shared" si="491"/>
        <v>100.8</v>
      </c>
      <c r="CP195" s="67">
        <f t="shared" si="491"/>
        <v>100.8</v>
      </c>
      <c r="CQ195" s="67">
        <f t="shared" si="491"/>
        <v>100.8</v>
      </c>
      <c r="CR195" s="67">
        <f t="shared" si="491"/>
        <v>100.8</v>
      </c>
      <c r="CS195" s="67">
        <f t="shared" si="491"/>
        <v>100.8</v>
      </c>
      <c r="CT195" s="67">
        <f t="shared" si="491"/>
        <v>100.8</v>
      </c>
      <c r="CU195" s="67">
        <f t="shared" si="491"/>
        <v>100.8</v>
      </c>
      <c r="CV195" s="67">
        <f t="shared" ref="CV195:DE201" si="492">$I195*IF(AND(CV$158&gt;=$J195,CV$159&lt;=$K195),CV$160,IF(AND(CV$159&gt;$J195,CV$158&lt;$K195),(MIN(CV$159,$K195)-MAX(CV$158,$J195)+1),0))/CV$160</f>
        <v>100.8</v>
      </c>
      <c r="CW195" s="67">
        <f t="shared" si="492"/>
        <v>100.8</v>
      </c>
      <c r="CX195" s="67">
        <f t="shared" si="492"/>
        <v>100.8</v>
      </c>
      <c r="CY195" s="67">
        <f t="shared" si="492"/>
        <v>100.8</v>
      </c>
      <c r="CZ195" s="67">
        <f t="shared" si="492"/>
        <v>100.8</v>
      </c>
      <c r="DA195" s="67">
        <f t="shared" si="492"/>
        <v>100.8</v>
      </c>
      <c r="DB195" s="67">
        <f t="shared" si="492"/>
        <v>100.8</v>
      </c>
      <c r="DC195" s="67">
        <f t="shared" si="492"/>
        <v>100.8</v>
      </c>
      <c r="DD195" s="67">
        <f t="shared" si="492"/>
        <v>100.8</v>
      </c>
      <c r="DE195" s="67">
        <f t="shared" si="492"/>
        <v>100.8</v>
      </c>
      <c r="DF195" s="67">
        <f t="shared" ref="DF195:DO201" si="493">$I195*IF(AND(DF$158&gt;=$J195,DF$159&lt;=$K195),DF$160,IF(AND(DF$159&gt;$J195,DF$158&lt;$K195),(MIN(DF$159,$K195)-MAX(DF$158,$J195)+1),0))/DF$160</f>
        <v>100.8</v>
      </c>
      <c r="DG195" s="67">
        <f t="shared" si="493"/>
        <v>100.8</v>
      </c>
      <c r="DH195" s="67">
        <f t="shared" si="493"/>
        <v>100.8</v>
      </c>
      <c r="DI195" s="67">
        <f t="shared" si="493"/>
        <v>100.8</v>
      </c>
      <c r="DJ195" s="67">
        <f t="shared" si="493"/>
        <v>100.8</v>
      </c>
      <c r="DK195" s="67">
        <f t="shared" si="493"/>
        <v>100.8</v>
      </c>
      <c r="DL195" s="67">
        <f t="shared" si="493"/>
        <v>100.8</v>
      </c>
      <c r="DM195" s="67">
        <f t="shared" si="493"/>
        <v>100.8</v>
      </c>
      <c r="DN195" s="67">
        <f t="shared" si="493"/>
        <v>100.8</v>
      </c>
      <c r="DO195" s="67">
        <f t="shared" si="493"/>
        <v>100.8</v>
      </c>
      <c r="DP195" s="67">
        <f t="shared" ref="DP195:DY201" si="494">$I195*IF(AND(DP$158&gt;=$J195,DP$159&lt;=$K195),DP$160,IF(AND(DP$159&gt;$J195,DP$158&lt;$K195),(MIN(DP$159,$K195)-MAX(DP$158,$J195)+1),0))/DP$160</f>
        <v>100.8</v>
      </c>
      <c r="DQ195" s="67">
        <f t="shared" si="494"/>
        <v>100.8</v>
      </c>
      <c r="DR195" s="67">
        <f t="shared" si="494"/>
        <v>100.8</v>
      </c>
      <c r="DS195" s="67">
        <f t="shared" si="494"/>
        <v>100.8</v>
      </c>
      <c r="DT195" s="67">
        <f t="shared" si="494"/>
        <v>100.8</v>
      </c>
      <c r="DU195" s="67">
        <f t="shared" si="494"/>
        <v>100.8</v>
      </c>
      <c r="DV195" s="67">
        <f t="shared" si="494"/>
        <v>100.8</v>
      </c>
      <c r="DW195" s="67">
        <f t="shared" si="494"/>
        <v>100.8</v>
      </c>
      <c r="DX195" s="67">
        <f t="shared" si="494"/>
        <v>100.8</v>
      </c>
      <c r="DY195" s="67">
        <f t="shared" si="494"/>
        <v>100.8</v>
      </c>
      <c r="DZ195" s="67">
        <f t="shared" ref="DZ195:EI201" si="495">$I195*IF(AND(DZ$158&gt;=$J195,DZ$159&lt;=$K195),DZ$160,IF(AND(DZ$159&gt;$J195,DZ$158&lt;$K195),(MIN(DZ$159,$K195)-MAX(DZ$158,$J195)+1),0))/DZ$160</f>
        <v>100.8</v>
      </c>
      <c r="EA195" s="67">
        <f t="shared" si="495"/>
        <v>100.8</v>
      </c>
      <c r="EB195" s="67">
        <f t="shared" si="495"/>
        <v>100.8</v>
      </c>
      <c r="EC195" s="67">
        <f t="shared" si="495"/>
        <v>100.8</v>
      </c>
      <c r="ED195" s="67">
        <f t="shared" si="495"/>
        <v>100.8</v>
      </c>
      <c r="EE195" s="67">
        <f t="shared" si="495"/>
        <v>100.8</v>
      </c>
      <c r="EF195" s="67">
        <f t="shared" si="495"/>
        <v>100.8</v>
      </c>
      <c r="EG195" s="67">
        <f t="shared" si="495"/>
        <v>100.8</v>
      </c>
      <c r="EH195" s="67">
        <f t="shared" si="495"/>
        <v>100.8</v>
      </c>
      <c r="EI195" s="67">
        <f t="shared" si="495"/>
        <v>100.8</v>
      </c>
      <c r="EJ195" s="67">
        <f t="shared" ref="EJ195:ES201" si="496">$I195*IF(AND(EJ$158&gt;=$J195,EJ$159&lt;=$K195),EJ$160,IF(AND(EJ$159&gt;$J195,EJ$158&lt;$K195),(MIN(EJ$159,$K195)-MAX(EJ$158,$J195)+1),0))/EJ$160</f>
        <v>100.8</v>
      </c>
      <c r="EK195" s="67">
        <f t="shared" si="496"/>
        <v>100.8</v>
      </c>
      <c r="EL195" s="67">
        <f t="shared" si="496"/>
        <v>100.8</v>
      </c>
      <c r="EM195" s="67">
        <f t="shared" si="496"/>
        <v>100.8</v>
      </c>
      <c r="EN195" s="67">
        <f t="shared" si="496"/>
        <v>100.8</v>
      </c>
      <c r="EO195" s="67">
        <f t="shared" si="496"/>
        <v>100.8</v>
      </c>
      <c r="EP195" s="67">
        <f t="shared" si="496"/>
        <v>100.8</v>
      </c>
      <c r="EQ195" s="67">
        <f t="shared" si="496"/>
        <v>100.8</v>
      </c>
      <c r="ER195" s="67">
        <f t="shared" si="496"/>
        <v>100.8</v>
      </c>
      <c r="ES195" s="67">
        <f t="shared" si="496"/>
        <v>100.8</v>
      </c>
      <c r="ET195" s="67">
        <f t="shared" ref="ET195:FC201" si="497">$I195*IF(AND(ET$158&gt;=$J195,ET$159&lt;=$K195),ET$160,IF(AND(ET$159&gt;$J195,ET$158&lt;$K195),(MIN(ET$159,$K195)-MAX(ET$158,$J195)+1),0))/ET$160</f>
        <v>100.8</v>
      </c>
      <c r="EU195" s="67">
        <f t="shared" si="497"/>
        <v>100.8</v>
      </c>
      <c r="EV195" s="67">
        <f t="shared" si="497"/>
        <v>100.8</v>
      </c>
      <c r="EW195" s="67">
        <f t="shared" si="497"/>
        <v>100.8</v>
      </c>
      <c r="EX195" s="67">
        <f t="shared" si="497"/>
        <v>100.8</v>
      </c>
      <c r="EY195" s="67">
        <f t="shared" si="497"/>
        <v>100.8</v>
      </c>
      <c r="EZ195" s="67">
        <f t="shared" si="497"/>
        <v>100.8</v>
      </c>
      <c r="FA195" s="67">
        <f t="shared" si="497"/>
        <v>100.8</v>
      </c>
      <c r="FB195" s="67">
        <f t="shared" si="497"/>
        <v>100.8</v>
      </c>
      <c r="FC195" s="67">
        <f t="shared" si="497"/>
        <v>100.8</v>
      </c>
      <c r="FD195" s="67">
        <f t="shared" ref="FD195:FM201" si="498">$I195*IF(AND(FD$158&gt;=$J195,FD$159&lt;=$K195),FD$160,IF(AND(FD$159&gt;$J195,FD$158&lt;$K195),(MIN(FD$159,$K195)-MAX(FD$158,$J195)+1),0))/FD$160</f>
        <v>100.8</v>
      </c>
      <c r="FE195" s="67">
        <f t="shared" si="498"/>
        <v>100.8</v>
      </c>
      <c r="FF195" s="67">
        <f t="shared" si="498"/>
        <v>100.8</v>
      </c>
      <c r="FG195" s="67">
        <f t="shared" si="498"/>
        <v>100.8</v>
      </c>
      <c r="FH195" s="67">
        <f t="shared" si="498"/>
        <v>100.8</v>
      </c>
      <c r="FI195" s="67">
        <f t="shared" si="498"/>
        <v>100.8</v>
      </c>
      <c r="FJ195" s="67">
        <f t="shared" si="498"/>
        <v>100.8</v>
      </c>
      <c r="FK195" s="67">
        <f t="shared" si="498"/>
        <v>100.8</v>
      </c>
      <c r="FL195" s="67">
        <f t="shared" si="498"/>
        <v>100.8</v>
      </c>
      <c r="FM195" s="67">
        <f t="shared" si="498"/>
        <v>100.8</v>
      </c>
      <c r="FN195" s="67">
        <f t="shared" ref="FN195:FW201" si="499">$I195*IF(AND(FN$158&gt;=$J195,FN$159&lt;=$K195),FN$160,IF(AND(FN$159&gt;$J195,FN$158&lt;$K195),(MIN(FN$159,$K195)-MAX(FN$158,$J195)+1),0))/FN$160</f>
        <v>100.8</v>
      </c>
      <c r="FO195" s="67">
        <f t="shared" si="499"/>
        <v>100.8</v>
      </c>
      <c r="FP195" s="67">
        <f t="shared" si="499"/>
        <v>100.8</v>
      </c>
      <c r="FQ195" s="67">
        <f t="shared" si="499"/>
        <v>100.8</v>
      </c>
      <c r="FR195" s="67">
        <f t="shared" si="499"/>
        <v>100.8</v>
      </c>
      <c r="FS195" s="67">
        <f t="shared" si="499"/>
        <v>100.8</v>
      </c>
      <c r="FT195" s="67">
        <f t="shared" si="499"/>
        <v>100.8</v>
      </c>
      <c r="FU195" s="67">
        <f t="shared" si="499"/>
        <v>100.8</v>
      </c>
      <c r="FV195" s="67">
        <f t="shared" si="499"/>
        <v>100.8</v>
      </c>
      <c r="FW195" s="67">
        <f t="shared" si="499"/>
        <v>100.8</v>
      </c>
      <c r="FX195" s="67">
        <f t="shared" ref="FX195:GC201" si="500">$I195*IF(AND(FX$158&gt;=$J195,FX$159&lt;=$K195),FX$160,IF(AND(FX$159&gt;$J195,FX$158&lt;$K195),(MIN(FX$159,$K195)-MAX(FX$158,$J195)+1),0))/FX$160</f>
        <v>65.739130434782609</v>
      </c>
      <c r="FY195" s="67">
        <f t="shared" si="500"/>
        <v>0</v>
      </c>
      <c r="FZ195" s="67">
        <f t="shared" si="500"/>
        <v>0</v>
      </c>
      <c r="GA195" s="67">
        <f t="shared" si="500"/>
        <v>0</v>
      </c>
      <c r="GB195" s="67">
        <f t="shared" si="500"/>
        <v>0</v>
      </c>
      <c r="GC195" s="67">
        <f t="shared" si="500"/>
        <v>0</v>
      </c>
      <c r="GD195" s="2"/>
    </row>
    <row r="196" spans="1:186" hidden="1" outlineLevel="1" x14ac:dyDescent="0.35">
      <c r="A196" s="10"/>
      <c r="B196" s="10">
        <f t="shared" si="449"/>
        <v>32</v>
      </c>
      <c r="C196" s="10" t="str">
        <f>IFERROR(INDEX('Portfolio por Usina'!$B:$B,MATCH('Geração, Estimativas, Auxiliar'!$B196,'Portfolio por Usina'!$Z:$Z,0),1),"-")</f>
        <v>AXIA Energia Sul</v>
      </c>
      <c r="D196" s="10" t="str">
        <f>IFERROR(INDEX('Portfolio por Usina'!$E:$E,MATCH('Geração, Estimativas, Auxiliar'!$B196,'Portfolio por Usina'!$Z:$Z,0),1),"-")</f>
        <v>Eólica</v>
      </c>
      <c r="E196" s="10" t="str">
        <f>IFERROR(INDEX('Portfolio por Usina'!$C:$C,MATCH('Geração, Estimativas, Auxiliar'!$B196,'Portfolio por Usina'!$Z:$Z,0),1),"-")</f>
        <v>Coxilha Negra 3</v>
      </c>
      <c r="F196" s="10" t="str">
        <f>IFERROR(INDEX('Portfolio por Usina'!$F:$F,MATCH('Geração, Estimativas, Auxiliar'!$B196,'Portfolio por Usina'!$Z:$Z,0),1),"-")</f>
        <v>S</v>
      </c>
      <c r="G196" s="54">
        <f>IFERROR(INDEX('Portfolio por Usina'!$P:$P,MATCH($B196,'Portfolio por Usina'!$Z:$Z,0),1),0)</f>
        <v>105</v>
      </c>
      <c r="H196" s="228">
        <f>IFERROR(INDEX('Portfolio por Usina'!$X:$X,MATCH($B196,'Portfolio por Usina'!$Z:$Z,0),1),0)</f>
        <v>1</v>
      </c>
      <c r="I196" s="12">
        <f t="shared" si="429"/>
        <v>105</v>
      </c>
      <c r="J196" s="13">
        <f>IFERROR(IF(ISNUMBER(INDEX('Portfolio por Usina'!$U:$U,MATCH($B196,'Portfolio por Usina'!$Z:$Z,0),1)),INDEX('Portfolio por Usina'!$U:$U,MATCH($B196,'Portfolio por Usina'!$Z:$Z,0),1),INDEX('Portfolio por Usina'!$V:$V,MATCH($B196,'Portfolio por Usina'!$Z:$Z,0),1)),0)</f>
        <v>45647</v>
      </c>
      <c r="K196" s="13">
        <f>IFERROR(INDEX('Portfolio por Usina'!$W:$W,MATCH($B196,'Portfolio por Usina'!$Z:$Z,0),1),0)</f>
        <v>57586</v>
      </c>
      <c r="L196" s="10"/>
      <c r="M196" s="10" t="str">
        <f t="shared" si="430"/>
        <v>Coxilha Negra 3</v>
      </c>
      <c r="N196" s="67">
        <f t="shared" si="484"/>
        <v>105</v>
      </c>
      <c r="O196" s="67">
        <f t="shared" si="484"/>
        <v>105</v>
      </c>
      <c r="P196" s="67">
        <f t="shared" si="484"/>
        <v>105</v>
      </c>
      <c r="Q196" s="67">
        <f t="shared" si="484"/>
        <v>105</v>
      </c>
      <c r="R196" s="67">
        <f t="shared" si="484"/>
        <v>105</v>
      </c>
      <c r="S196" s="67">
        <f t="shared" si="484"/>
        <v>105</v>
      </c>
      <c r="T196" s="67">
        <f t="shared" si="484"/>
        <v>105</v>
      </c>
      <c r="U196" s="67">
        <f t="shared" si="484"/>
        <v>105</v>
      </c>
      <c r="V196" s="67">
        <f t="shared" si="484"/>
        <v>105</v>
      </c>
      <c r="W196" s="67">
        <f t="shared" si="484"/>
        <v>105</v>
      </c>
      <c r="X196" s="67">
        <f t="shared" si="485"/>
        <v>105</v>
      </c>
      <c r="Y196" s="67">
        <f t="shared" si="485"/>
        <v>105</v>
      </c>
      <c r="Z196" s="67">
        <f t="shared" si="485"/>
        <v>105</v>
      </c>
      <c r="AA196" s="67">
        <f t="shared" si="485"/>
        <v>105</v>
      </c>
      <c r="AB196" s="67">
        <f t="shared" si="485"/>
        <v>105</v>
      </c>
      <c r="AC196" s="67">
        <f t="shared" si="485"/>
        <v>105</v>
      </c>
      <c r="AD196" s="67">
        <f t="shared" si="485"/>
        <v>105</v>
      </c>
      <c r="AE196" s="67">
        <f t="shared" si="485"/>
        <v>105</v>
      </c>
      <c r="AF196" s="67">
        <f t="shared" si="485"/>
        <v>105</v>
      </c>
      <c r="AG196" s="67">
        <f t="shared" si="485"/>
        <v>105</v>
      </c>
      <c r="AH196" s="67">
        <f t="shared" si="486"/>
        <v>105</v>
      </c>
      <c r="AI196" s="67">
        <f t="shared" si="486"/>
        <v>105</v>
      </c>
      <c r="AJ196" s="67">
        <f t="shared" si="486"/>
        <v>105</v>
      </c>
      <c r="AK196" s="67">
        <f t="shared" si="486"/>
        <v>105</v>
      </c>
      <c r="AL196" s="67">
        <f t="shared" si="486"/>
        <v>105</v>
      </c>
      <c r="AM196" s="67">
        <f t="shared" si="486"/>
        <v>105</v>
      </c>
      <c r="AN196" s="67">
        <f t="shared" si="486"/>
        <v>105</v>
      </c>
      <c r="AO196" s="67">
        <f t="shared" si="486"/>
        <v>105</v>
      </c>
      <c r="AP196" s="67">
        <f t="shared" si="486"/>
        <v>105</v>
      </c>
      <c r="AQ196" s="67">
        <f t="shared" si="486"/>
        <v>105</v>
      </c>
      <c r="AR196" s="67">
        <f t="shared" si="486"/>
        <v>105</v>
      </c>
      <c r="AS196" s="67">
        <f t="shared" si="486"/>
        <v>105</v>
      </c>
      <c r="AT196" s="67">
        <f t="shared" si="486"/>
        <v>69.328767123287676</v>
      </c>
      <c r="AU196" s="67">
        <f t="shared" si="486"/>
        <v>0</v>
      </c>
      <c r="AV196" s="2"/>
      <c r="AW196" s="50" t="str">
        <f t="shared" si="434"/>
        <v>Coxilha Negra 3</v>
      </c>
      <c r="AX196" s="67">
        <f t="shared" si="487"/>
        <v>105</v>
      </c>
      <c r="AY196" s="67">
        <f t="shared" si="487"/>
        <v>105</v>
      </c>
      <c r="AZ196" s="67">
        <f t="shared" si="487"/>
        <v>105</v>
      </c>
      <c r="BA196" s="67">
        <f t="shared" si="487"/>
        <v>105</v>
      </c>
      <c r="BB196" s="67">
        <f t="shared" si="487"/>
        <v>105</v>
      </c>
      <c r="BC196" s="67">
        <f t="shared" si="487"/>
        <v>105</v>
      </c>
      <c r="BD196" s="67">
        <f t="shared" si="487"/>
        <v>105</v>
      </c>
      <c r="BE196" s="67">
        <f t="shared" si="487"/>
        <v>105</v>
      </c>
      <c r="BF196" s="67">
        <f t="shared" si="487"/>
        <v>105</v>
      </c>
      <c r="BG196" s="67">
        <f t="shared" si="487"/>
        <v>105</v>
      </c>
      <c r="BH196" s="67">
        <f t="shared" si="488"/>
        <v>105</v>
      </c>
      <c r="BI196" s="67">
        <f t="shared" si="488"/>
        <v>105</v>
      </c>
      <c r="BJ196" s="67">
        <f t="shared" si="488"/>
        <v>105</v>
      </c>
      <c r="BK196" s="67">
        <f t="shared" si="488"/>
        <v>105</v>
      </c>
      <c r="BL196" s="67">
        <f t="shared" si="488"/>
        <v>105</v>
      </c>
      <c r="BM196" s="67">
        <f t="shared" si="488"/>
        <v>105</v>
      </c>
      <c r="BN196" s="67">
        <f t="shared" si="488"/>
        <v>105</v>
      </c>
      <c r="BO196" s="67">
        <f t="shared" si="488"/>
        <v>105</v>
      </c>
      <c r="BP196" s="67">
        <f t="shared" si="488"/>
        <v>105</v>
      </c>
      <c r="BQ196" s="67">
        <f t="shared" si="488"/>
        <v>105</v>
      </c>
      <c r="BR196" s="67">
        <f t="shared" si="489"/>
        <v>105</v>
      </c>
      <c r="BS196" s="67">
        <f t="shared" si="489"/>
        <v>105</v>
      </c>
      <c r="BT196" s="67">
        <f t="shared" si="489"/>
        <v>105</v>
      </c>
      <c r="BU196" s="67">
        <f t="shared" si="489"/>
        <v>105</v>
      </c>
      <c r="BV196" s="67">
        <f t="shared" si="489"/>
        <v>105</v>
      </c>
      <c r="BW196" s="67">
        <f t="shared" si="489"/>
        <v>105</v>
      </c>
      <c r="BX196" s="67">
        <f t="shared" si="489"/>
        <v>105</v>
      </c>
      <c r="BY196" s="67">
        <f t="shared" si="489"/>
        <v>105</v>
      </c>
      <c r="BZ196" s="67">
        <f t="shared" si="489"/>
        <v>105</v>
      </c>
      <c r="CA196" s="67">
        <f t="shared" si="489"/>
        <v>105</v>
      </c>
      <c r="CB196" s="67">
        <f t="shared" si="490"/>
        <v>105</v>
      </c>
      <c r="CC196" s="67">
        <f t="shared" si="490"/>
        <v>105</v>
      </c>
      <c r="CD196" s="67">
        <f t="shared" si="490"/>
        <v>105</v>
      </c>
      <c r="CE196" s="67">
        <f t="shared" si="490"/>
        <v>105</v>
      </c>
      <c r="CF196" s="67">
        <f t="shared" si="490"/>
        <v>105</v>
      </c>
      <c r="CG196" s="67">
        <f t="shared" si="490"/>
        <v>105</v>
      </c>
      <c r="CH196" s="67">
        <f t="shared" si="490"/>
        <v>105</v>
      </c>
      <c r="CI196" s="67">
        <f t="shared" si="490"/>
        <v>105</v>
      </c>
      <c r="CJ196" s="67">
        <f t="shared" si="490"/>
        <v>105</v>
      </c>
      <c r="CK196" s="67">
        <f t="shared" si="490"/>
        <v>105</v>
      </c>
      <c r="CL196" s="67">
        <f t="shared" si="491"/>
        <v>105</v>
      </c>
      <c r="CM196" s="67">
        <f t="shared" si="491"/>
        <v>105</v>
      </c>
      <c r="CN196" s="67">
        <f t="shared" si="491"/>
        <v>105</v>
      </c>
      <c r="CO196" s="67">
        <f t="shared" si="491"/>
        <v>105</v>
      </c>
      <c r="CP196" s="67">
        <f t="shared" si="491"/>
        <v>105</v>
      </c>
      <c r="CQ196" s="67">
        <f t="shared" si="491"/>
        <v>105</v>
      </c>
      <c r="CR196" s="67">
        <f t="shared" si="491"/>
        <v>105</v>
      </c>
      <c r="CS196" s="67">
        <f t="shared" si="491"/>
        <v>105</v>
      </c>
      <c r="CT196" s="67">
        <f t="shared" si="491"/>
        <v>105</v>
      </c>
      <c r="CU196" s="67">
        <f t="shared" si="491"/>
        <v>105</v>
      </c>
      <c r="CV196" s="67">
        <f t="shared" si="492"/>
        <v>105</v>
      </c>
      <c r="CW196" s="67">
        <f t="shared" si="492"/>
        <v>105</v>
      </c>
      <c r="CX196" s="67">
        <f t="shared" si="492"/>
        <v>105</v>
      </c>
      <c r="CY196" s="67">
        <f t="shared" si="492"/>
        <v>105</v>
      </c>
      <c r="CZ196" s="67">
        <f t="shared" si="492"/>
        <v>105</v>
      </c>
      <c r="DA196" s="67">
        <f t="shared" si="492"/>
        <v>105</v>
      </c>
      <c r="DB196" s="67">
        <f t="shared" si="492"/>
        <v>105</v>
      </c>
      <c r="DC196" s="67">
        <f t="shared" si="492"/>
        <v>105</v>
      </c>
      <c r="DD196" s="67">
        <f t="shared" si="492"/>
        <v>105</v>
      </c>
      <c r="DE196" s="67">
        <f t="shared" si="492"/>
        <v>105</v>
      </c>
      <c r="DF196" s="67">
        <f t="shared" si="493"/>
        <v>105</v>
      </c>
      <c r="DG196" s="67">
        <f t="shared" si="493"/>
        <v>105</v>
      </c>
      <c r="DH196" s="67">
        <f t="shared" si="493"/>
        <v>105</v>
      </c>
      <c r="DI196" s="67">
        <f t="shared" si="493"/>
        <v>105</v>
      </c>
      <c r="DJ196" s="67">
        <f t="shared" si="493"/>
        <v>105</v>
      </c>
      <c r="DK196" s="67">
        <f t="shared" si="493"/>
        <v>105</v>
      </c>
      <c r="DL196" s="67">
        <f t="shared" si="493"/>
        <v>105</v>
      </c>
      <c r="DM196" s="67">
        <f t="shared" si="493"/>
        <v>105</v>
      </c>
      <c r="DN196" s="67">
        <f t="shared" si="493"/>
        <v>105</v>
      </c>
      <c r="DO196" s="67">
        <f t="shared" si="493"/>
        <v>105</v>
      </c>
      <c r="DP196" s="67">
        <f t="shared" si="494"/>
        <v>105</v>
      </c>
      <c r="DQ196" s="67">
        <f t="shared" si="494"/>
        <v>105</v>
      </c>
      <c r="DR196" s="67">
        <f t="shared" si="494"/>
        <v>105</v>
      </c>
      <c r="DS196" s="67">
        <f t="shared" si="494"/>
        <v>105</v>
      </c>
      <c r="DT196" s="67">
        <f t="shared" si="494"/>
        <v>105</v>
      </c>
      <c r="DU196" s="67">
        <f t="shared" si="494"/>
        <v>105</v>
      </c>
      <c r="DV196" s="67">
        <f t="shared" si="494"/>
        <v>105</v>
      </c>
      <c r="DW196" s="67">
        <f t="shared" si="494"/>
        <v>105</v>
      </c>
      <c r="DX196" s="67">
        <f t="shared" si="494"/>
        <v>105</v>
      </c>
      <c r="DY196" s="67">
        <f t="shared" si="494"/>
        <v>105</v>
      </c>
      <c r="DZ196" s="67">
        <f t="shared" si="495"/>
        <v>105</v>
      </c>
      <c r="EA196" s="67">
        <f t="shared" si="495"/>
        <v>105</v>
      </c>
      <c r="EB196" s="67">
        <f t="shared" si="495"/>
        <v>105</v>
      </c>
      <c r="EC196" s="67">
        <f t="shared" si="495"/>
        <v>105</v>
      </c>
      <c r="ED196" s="67">
        <f t="shared" si="495"/>
        <v>105</v>
      </c>
      <c r="EE196" s="67">
        <f t="shared" si="495"/>
        <v>105</v>
      </c>
      <c r="EF196" s="67">
        <f t="shared" si="495"/>
        <v>105</v>
      </c>
      <c r="EG196" s="67">
        <f t="shared" si="495"/>
        <v>105</v>
      </c>
      <c r="EH196" s="67">
        <f t="shared" si="495"/>
        <v>105</v>
      </c>
      <c r="EI196" s="67">
        <f t="shared" si="495"/>
        <v>105</v>
      </c>
      <c r="EJ196" s="67">
        <f t="shared" si="496"/>
        <v>105</v>
      </c>
      <c r="EK196" s="67">
        <f t="shared" si="496"/>
        <v>105</v>
      </c>
      <c r="EL196" s="67">
        <f t="shared" si="496"/>
        <v>105</v>
      </c>
      <c r="EM196" s="67">
        <f t="shared" si="496"/>
        <v>105</v>
      </c>
      <c r="EN196" s="67">
        <f t="shared" si="496"/>
        <v>105</v>
      </c>
      <c r="EO196" s="67">
        <f t="shared" si="496"/>
        <v>105</v>
      </c>
      <c r="EP196" s="67">
        <f t="shared" si="496"/>
        <v>105</v>
      </c>
      <c r="EQ196" s="67">
        <f t="shared" si="496"/>
        <v>105</v>
      </c>
      <c r="ER196" s="67">
        <f t="shared" si="496"/>
        <v>105</v>
      </c>
      <c r="ES196" s="67">
        <f t="shared" si="496"/>
        <v>105</v>
      </c>
      <c r="ET196" s="67">
        <f t="shared" si="497"/>
        <v>105</v>
      </c>
      <c r="EU196" s="67">
        <f t="shared" si="497"/>
        <v>105</v>
      </c>
      <c r="EV196" s="67">
        <f t="shared" si="497"/>
        <v>105</v>
      </c>
      <c r="EW196" s="67">
        <f t="shared" si="497"/>
        <v>105</v>
      </c>
      <c r="EX196" s="67">
        <f t="shared" si="497"/>
        <v>105</v>
      </c>
      <c r="EY196" s="67">
        <f t="shared" si="497"/>
        <v>105</v>
      </c>
      <c r="EZ196" s="67">
        <f t="shared" si="497"/>
        <v>105</v>
      </c>
      <c r="FA196" s="67">
        <f t="shared" si="497"/>
        <v>105</v>
      </c>
      <c r="FB196" s="67">
        <f t="shared" si="497"/>
        <v>105</v>
      </c>
      <c r="FC196" s="67">
        <f t="shared" si="497"/>
        <v>105</v>
      </c>
      <c r="FD196" s="67">
        <f t="shared" si="498"/>
        <v>105</v>
      </c>
      <c r="FE196" s="67">
        <f t="shared" si="498"/>
        <v>105</v>
      </c>
      <c r="FF196" s="67">
        <f t="shared" si="498"/>
        <v>105</v>
      </c>
      <c r="FG196" s="67">
        <f t="shared" si="498"/>
        <v>105</v>
      </c>
      <c r="FH196" s="67">
        <f t="shared" si="498"/>
        <v>105</v>
      </c>
      <c r="FI196" s="67">
        <f t="shared" si="498"/>
        <v>105</v>
      </c>
      <c r="FJ196" s="67">
        <f t="shared" si="498"/>
        <v>105</v>
      </c>
      <c r="FK196" s="67">
        <f t="shared" si="498"/>
        <v>105</v>
      </c>
      <c r="FL196" s="67">
        <f t="shared" si="498"/>
        <v>105</v>
      </c>
      <c r="FM196" s="67">
        <f t="shared" si="498"/>
        <v>105</v>
      </c>
      <c r="FN196" s="67">
        <f t="shared" si="499"/>
        <v>105</v>
      </c>
      <c r="FO196" s="67">
        <f t="shared" si="499"/>
        <v>105</v>
      </c>
      <c r="FP196" s="67">
        <f t="shared" si="499"/>
        <v>105</v>
      </c>
      <c r="FQ196" s="67">
        <f t="shared" si="499"/>
        <v>105</v>
      </c>
      <c r="FR196" s="67">
        <f t="shared" si="499"/>
        <v>105</v>
      </c>
      <c r="FS196" s="67">
        <f t="shared" si="499"/>
        <v>105</v>
      </c>
      <c r="FT196" s="67">
        <f t="shared" si="499"/>
        <v>105</v>
      </c>
      <c r="FU196" s="67">
        <f t="shared" si="499"/>
        <v>105</v>
      </c>
      <c r="FV196" s="67">
        <f t="shared" si="499"/>
        <v>105</v>
      </c>
      <c r="FW196" s="67">
        <f t="shared" si="499"/>
        <v>105</v>
      </c>
      <c r="FX196" s="67">
        <f t="shared" si="500"/>
        <v>68.478260869565219</v>
      </c>
      <c r="FY196" s="67">
        <f t="shared" si="500"/>
        <v>0</v>
      </c>
      <c r="FZ196" s="67">
        <f t="shared" si="500"/>
        <v>0</v>
      </c>
      <c r="GA196" s="67">
        <f t="shared" si="500"/>
        <v>0</v>
      </c>
      <c r="GB196" s="67">
        <f t="shared" si="500"/>
        <v>0</v>
      </c>
      <c r="GC196" s="67">
        <f t="shared" si="500"/>
        <v>0</v>
      </c>
      <c r="GD196" s="2"/>
    </row>
    <row r="197" spans="1:186" hidden="1" outlineLevel="1" x14ac:dyDescent="0.35">
      <c r="A197" s="10"/>
      <c r="B197" s="10">
        <f t="shared" si="449"/>
        <v>33</v>
      </c>
      <c r="C197" s="10" t="str">
        <f>IFERROR(INDEX('Portfolio por Usina'!$B:$B,MATCH('Geração, Estimativas, Auxiliar'!$B197,'Portfolio por Usina'!$Z:$Z,0),1),"-")</f>
        <v>AXIA Energia Sul</v>
      </c>
      <c r="D197" s="10" t="str">
        <f>IFERROR(INDEX('Portfolio por Usina'!$E:$E,MATCH('Geração, Estimativas, Auxiliar'!$B197,'Portfolio por Usina'!$Z:$Z,0),1),"-")</f>
        <v>Eólica</v>
      </c>
      <c r="E197" s="10" t="str">
        <f>IFERROR(INDEX('Portfolio por Usina'!$C:$C,MATCH('Geração, Estimativas, Auxiliar'!$B197,'Portfolio por Usina'!$Z:$Z,0),1),"-")</f>
        <v>Coxilha Negra 4</v>
      </c>
      <c r="F197" s="10" t="str">
        <f>IFERROR(INDEX('Portfolio por Usina'!$F:$F,MATCH('Geração, Estimativas, Auxiliar'!$B197,'Portfolio por Usina'!$Z:$Z,0),1),"-")</f>
        <v>S</v>
      </c>
      <c r="G197" s="54">
        <f>IFERROR(INDEX('Portfolio por Usina'!$P:$P,MATCH($B197,'Portfolio por Usina'!$Z:$Z,0),1),0)</f>
        <v>96.6</v>
      </c>
      <c r="H197" s="228">
        <f>IFERROR(INDEX('Portfolio por Usina'!$X:$X,MATCH($B197,'Portfolio por Usina'!$Z:$Z,0),1),0)</f>
        <v>1</v>
      </c>
      <c r="I197" s="12">
        <f t="shared" ref="I197:I228" si="501">H197*G197</f>
        <v>96.6</v>
      </c>
      <c r="J197" s="13">
        <f>IFERROR(IF(ISNUMBER(INDEX('Portfolio por Usina'!$U:$U,MATCH($B197,'Portfolio por Usina'!$Z:$Z,0),1)),INDEX('Portfolio por Usina'!$U:$U,MATCH($B197,'Portfolio por Usina'!$Z:$Z,0),1),INDEX('Portfolio por Usina'!$V:$V,MATCH($B197,'Portfolio por Usina'!$Z:$Z,0),1)),0)</f>
        <v>45665</v>
      </c>
      <c r="K197" s="13">
        <f>IFERROR(INDEX('Portfolio por Usina'!$W:$W,MATCH($B197,'Portfolio por Usina'!$Z:$Z,0),1),0)</f>
        <v>57586</v>
      </c>
      <c r="L197" s="10"/>
      <c r="M197" s="10" t="str">
        <f t="shared" ref="M197:M234" si="502">$E197</f>
        <v>Coxilha Negra 4</v>
      </c>
      <c r="N197" s="67">
        <f t="shared" si="484"/>
        <v>94.747397260273956</v>
      </c>
      <c r="O197" s="67">
        <f t="shared" si="484"/>
        <v>96.6</v>
      </c>
      <c r="P197" s="67">
        <f t="shared" si="484"/>
        <v>96.6</v>
      </c>
      <c r="Q197" s="67">
        <f t="shared" si="484"/>
        <v>96.6</v>
      </c>
      <c r="R197" s="67">
        <f t="shared" si="484"/>
        <v>96.6</v>
      </c>
      <c r="S197" s="67">
        <f t="shared" si="484"/>
        <v>96.6</v>
      </c>
      <c r="T197" s="67">
        <f t="shared" si="484"/>
        <v>96.6</v>
      </c>
      <c r="U197" s="67">
        <f t="shared" si="484"/>
        <v>96.6</v>
      </c>
      <c r="V197" s="67">
        <f t="shared" si="484"/>
        <v>96.6</v>
      </c>
      <c r="W197" s="67">
        <f t="shared" si="484"/>
        <v>96.6</v>
      </c>
      <c r="X197" s="67">
        <f t="shared" si="485"/>
        <v>96.6</v>
      </c>
      <c r="Y197" s="67">
        <f t="shared" si="485"/>
        <v>96.6</v>
      </c>
      <c r="Z197" s="67">
        <f t="shared" si="485"/>
        <v>96.6</v>
      </c>
      <c r="AA197" s="67">
        <f t="shared" si="485"/>
        <v>96.6</v>
      </c>
      <c r="AB197" s="67">
        <f t="shared" si="485"/>
        <v>96.6</v>
      </c>
      <c r="AC197" s="67">
        <f t="shared" si="485"/>
        <v>96.6</v>
      </c>
      <c r="AD197" s="67">
        <f t="shared" si="485"/>
        <v>96.6</v>
      </c>
      <c r="AE197" s="67">
        <f t="shared" si="485"/>
        <v>96.6</v>
      </c>
      <c r="AF197" s="67">
        <f t="shared" si="485"/>
        <v>96.6</v>
      </c>
      <c r="AG197" s="67">
        <f t="shared" si="485"/>
        <v>96.6</v>
      </c>
      <c r="AH197" s="67">
        <f t="shared" si="486"/>
        <v>96.6</v>
      </c>
      <c r="AI197" s="67">
        <f t="shared" si="486"/>
        <v>96.6</v>
      </c>
      <c r="AJ197" s="67">
        <f t="shared" si="486"/>
        <v>96.6</v>
      </c>
      <c r="AK197" s="67">
        <f t="shared" si="486"/>
        <v>96.6</v>
      </c>
      <c r="AL197" s="67">
        <f t="shared" si="486"/>
        <v>96.6</v>
      </c>
      <c r="AM197" s="67">
        <f t="shared" si="486"/>
        <v>96.6</v>
      </c>
      <c r="AN197" s="67">
        <f t="shared" si="486"/>
        <v>96.6</v>
      </c>
      <c r="AO197" s="67">
        <f t="shared" si="486"/>
        <v>96.6</v>
      </c>
      <c r="AP197" s="67">
        <f t="shared" si="486"/>
        <v>96.6</v>
      </c>
      <c r="AQ197" s="67">
        <f t="shared" si="486"/>
        <v>96.6</v>
      </c>
      <c r="AR197" s="67">
        <f t="shared" si="486"/>
        <v>96.6</v>
      </c>
      <c r="AS197" s="67">
        <f t="shared" si="486"/>
        <v>96.6</v>
      </c>
      <c r="AT197" s="67">
        <f t="shared" si="486"/>
        <v>63.782465753424653</v>
      </c>
      <c r="AU197" s="67">
        <f t="shared" si="486"/>
        <v>0</v>
      </c>
      <c r="AV197" s="2"/>
      <c r="AW197" s="50" t="str">
        <f t="shared" ref="AW197:AW234" si="503">$E197</f>
        <v>Coxilha Negra 4</v>
      </c>
      <c r="AX197" s="67">
        <f t="shared" si="487"/>
        <v>89.086666666666659</v>
      </c>
      <c r="AY197" s="67">
        <f t="shared" si="487"/>
        <v>96.600000000000009</v>
      </c>
      <c r="AZ197" s="67">
        <f t="shared" si="487"/>
        <v>96.6</v>
      </c>
      <c r="BA197" s="67">
        <f t="shared" si="487"/>
        <v>96.6</v>
      </c>
      <c r="BB197" s="67">
        <f t="shared" si="487"/>
        <v>96.6</v>
      </c>
      <c r="BC197" s="67">
        <f t="shared" si="487"/>
        <v>96.600000000000009</v>
      </c>
      <c r="BD197" s="67">
        <f t="shared" si="487"/>
        <v>96.6</v>
      </c>
      <c r="BE197" s="67">
        <f t="shared" si="487"/>
        <v>96.6</v>
      </c>
      <c r="BF197" s="67">
        <f t="shared" si="487"/>
        <v>96.6</v>
      </c>
      <c r="BG197" s="67">
        <f t="shared" si="487"/>
        <v>96.600000000000009</v>
      </c>
      <c r="BH197" s="67">
        <f t="shared" si="488"/>
        <v>96.6</v>
      </c>
      <c r="BI197" s="67">
        <f t="shared" si="488"/>
        <v>96.6</v>
      </c>
      <c r="BJ197" s="67">
        <f t="shared" si="488"/>
        <v>96.600000000000009</v>
      </c>
      <c r="BK197" s="67">
        <f t="shared" si="488"/>
        <v>96.600000000000009</v>
      </c>
      <c r="BL197" s="67">
        <f t="shared" si="488"/>
        <v>96.6</v>
      </c>
      <c r="BM197" s="67">
        <f t="shared" si="488"/>
        <v>96.6</v>
      </c>
      <c r="BN197" s="67">
        <f t="shared" si="488"/>
        <v>96.6</v>
      </c>
      <c r="BO197" s="67">
        <f t="shared" si="488"/>
        <v>96.600000000000009</v>
      </c>
      <c r="BP197" s="67">
        <f t="shared" si="488"/>
        <v>96.6</v>
      </c>
      <c r="BQ197" s="67">
        <f t="shared" si="488"/>
        <v>96.6</v>
      </c>
      <c r="BR197" s="67">
        <f t="shared" si="489"/>
        <v>96.6</v>
      </c>
      <c r="BS197" s="67">
        <f t="shared" si="489"/>
        <v>96.600000000000009</v>
      </c>
      <c r="BT197" s="67">
        <f t="shared" si="489"/>
        <v>96.6</v>
      </c>
      <c r="BU197" s="67">
        <f t="shared" si="489"/>
        <v>96.6</v>
      </c>
      <c r="BV197" s="67">
        <f t="shared" si="489"/>
        <v>96.6</v>
      </c>
      <c r="BW197" s="67">
        <f t="shared" si="489"/>
        <v>96.600000000000009</v>
      </c>
      <c r="BX197" s="67">
        <f t="shared" si="489"/>
        <v>96.6</v>
      </c>
      <c r="BY197" s="67">
        <f t="shared" si="489"/>
        <v>96.6</v>
      </c>
      <c r="BZ197" s="67">
        <f t="shared" si="489"/>
        <v>96.600000000000009</v>
      </c>
      <c r="CA197" s="67">
        <f t="shared" si="489"/>
        <v>96.600000000000009</v>
      </c>
      <c r="CB197" s="67">
        <f t="shared" si="490"/>
        <v>96.6</v>
      </c>
      <c r="CC197" s="67">
        <f t="shared" si="490"/>
        <v>96.6</v>
      </c>
      <c r="CD197" s="67">
        <f t="shared" si="490"/>
        <v>96.6</v>
      </c>
      <c r="CE197" s="67">
        <f t="shared" si="490"/>
        <v>96.600000000000009</v>
      </c>
      <c r="CF197" s="67">
        <f t="shared" si="490"/>
        <v>96.6</v>
      </c>
      <c r="CG197" s="67">
        <f t="shared" si="490"/>
        <v>96.6</v>
      </c>
      <c r="CH197" s="67">
        <f t="shared" si="490"/>
        <v>96.6</v>
      </c>
      <c r="CI197" s="67">
        <f t="shared" si="490"/>
        <v>96.600000000000009</v>
      </c>
      <c r="CJ197" s="67">
        <f t="shared" si="490"/>
        <v>96.6</v>
      </c>
      <c r="CK197" s="67">
        <f t="shared" si="490"/>
        <v>96.6</v>
      </c>
      <c r="CL197" s="67">
        <f t="shared" si="491"/>
        <v>96.6</v>
      </c>
      <c r="CM197" s="67">
        <f t="shared" si="491"/>
        <v>96.600000000000009</v>
      </c>
      <c r="CN197" s="67">
        <f t="shared" si="491"/>
        <v>96.6</v>
      </c>
      <c r="CO197" s="67">
        <f t="shared" si="491"/>
        <v>96.6</v>
      </c>
      <c r="CP197" s="67">
        <f t="shared" si="491"/>
        <v>96.600000000000009</v>
      </c>
      <c r="CQ197" s="67">
        <f t="shared" si="491"/>
        <v>96.600000000000009</v>
      </c>
      <c r="CR197" s="67">
        <f t="shared" si="491"/>
        <v>96.6</v>
      </c>
      <c r="CS197" s="67">
        <f t="shared" si="491"/>
        <v>96.6</v>
      </c>
      <c r="CT197" s="67">
        <f t="shared" si="491"/>
        <v>96.6</v>
      </c>
      <c r="CU197" s="67">
        <f t="shared" si="491"/>
        <v>96.600000000000009</v>
      </c>
      <c r="CV197" s="67">
        <f t="shared" si="492"/>
        <v>96.6</v>
      </c>
      <c r="CW197" s="67">
        <f t="shared" si="492"/>
        <v>96.6</v>
      </c>
      <c r="CX197" s="67">
        <f t="shared" si="492"/>
        <v>96.6</v>
      </c>
      <c r="CY197" s="67">
        <f t="shared" si="492"/>
        <v>96.600000000000009</v>
      </c>
      <c r="CZ197" s="67">
        <f t="shared" si="492"/>
        <v>96.6</v>
      </c>
      <c r="DA197" s="67">
        <f t="shared" si="492"/>
        <v>96.6</v>
      </c>
      <c r="DB197" s="67">
        <f t="shared" si="492"/>
        <v>96.6</v>
      </c>
      <c r="DC197" s="67">
        <f t="shared" si="492"/>
        <v>96.600000000000009</v>
      </c>
      <c r="DD197" s="67">
        <f t="shared" si="492"/>
        <v>96.6</v>
      </c>
      <c r="DE197" s="67">
        <f t="shared" si="492"/>
        <v>96.6</v>
      </c>
      <c r="DF197" s="67">
        <f t="shared" si="493"/>
        <v>96.600000000000009</v>
      </c>
      <c r="DG197" s="67">
        <f t="shared" si="493"/>
        <v>96.600000000000009</v>
      </c>
      <c r="DH197" s="67">
        <f t="shared" si="493"/>
        <v>96.6</v>
      </c>
      <c r="DI197" s="67">
        <f t="shared" si="493"/>
        <v>96.6</v>
      </c>
      <c r="DJ197" s="67">
        <f t="shared" si="493"/>
        <v>96.6</v>
      </c>
      <c r="DK197" s="67">
        <f t="shared" si="493"/>
        <v>96.600000000000009</v>
      </c>
      <c r="DL197" s="67">
        <f t="shared" si="493"/>
        <v>96.6</v>
      </c>
      <c r="DM197" s="67">
        <f t="shared" si="493"/>
        <v>96.6</v>
      </c>
      <c r="DN197" s="67">
        <f t="shared" si="493"/>
        <v>96.6</v>
      </c>
      <c r="DO197" s="67">
        <f t="shared" si="493"/>
        <v>96.600000000000009</v>
      </c>
      <c r="DP197" s="67">
        <f t="shared" si="494"/>
        <v>96.6</v>
      </c>
      <c r="DQ197" s="67">
        <f t="shared" si="494"/>
        <v>96.6</v>
      </c>
      <c r="DR197" s="67">
        <f t="shared" si="494"/>
        <v>96.6</v>
      </c>
      <c r="DS197" s="67">
        <f t="shared" si="494"/>
        <v>96.600000000000009</v>
      </c>
      <c r="DT197" s="67">
        <f t="shared" si="494"/>
        <v>96.6</v>
      </c>
      <c r="DU197" s="67">
        <f t="shared" si="494"/>
        <v>96.6</v>
      </c>
      <c r="DV197" s="67">
        <f t="shared" si="494"/>
        <v>96.600000000000009</v>
      </c>
      <c r="DW197" s="67">
        <f t="shared" si="494"/>
        <v>96.600000000000009</v>
      </c>
      <c r="DX197" s="67">
        <f t="shared" si="494"/>
        <v>96.6</v>
      </c>
      <c r="DY197" s="67">
        <f t="shared" si="494"/>
        <v>96.6</v>
      </c>
      <c r="DZ197" s="67">
        <f t="shared" si="495"/>
        <v>96.6</v>
      </c>
      <c r="EA197" s="67">
        <f t="shared" si="495"/>
        <v>96.600000000000009</v>
      </c>
      <c r="EB197" s="67">
        <f t="shared" si="495"/>
        <v>96.6</v>
      </c>
      <c r="EC197" s="67">
        <f t="shared" si="495"/>
        <v>96.6</v>
      </c>
      <c r="ED197" s="67">
        <f t="shared" si="495"/>
        <v>96.6</v>
      </c>
      <c r="EE197" s="67">
        <f t="shared" si="495"/>
        <v>96.600000000000009</v>
      </c>
      <c r="EF197" s="67">
        <f t="shared" si="495"/>
        <v>96.6</v>
      </c>
      <c r="EG197" s="67">
        <f t="shared" si="495"/>
        <v>96.6</v>
      </c>
      <c r="EH197" s="67">
        <f t="shared" si="495"/>
        <v>96.6</v>
      </c>
      <c r="EI197" s="67">
        <f t="shared" si="495"/>
        <v>96.600000000000009</v>
      </c>
      <c r="EJ197" s="67">
        <f t="shared" si="496"/>
        <v>96.6</v>
      </c>
      <c r="EK197" s="67">
        <f t="shared" si="496"/>
        <v>96.6</v>
      </c>
      <c r="EL197" s="67">
        <f t="shared" si="496"/>
        <v>96.600000000000009</v>
      </c>
      <c r="EM197" s="67">
        <f t="shared" si="496"/>
        <v>96.600000000000009</v>
      </c>
      <c r="EN197" s="67">
        <f t="shared" si="496"/>
        <v>96.6</v>
      </c>
      <c r="EO197" s="67">
        <f t="shared" si="496"/>
        <v>96.6</v>
      </c>
      <c r="EP197" s="67">
        <f t="shared" si="496"/>
        <v>96.6</v>
      </c>
      <c r="EQ197" s="67">
        <f t="shared" si="496"/>
        <v>96.600000000000009</v>
      </c>
      <c r="ER197" s="67">
        <f t="shared" si="496"/>
        <v>96.6</v>
      </c>
      <c r="ES197" s="67">
        <f t="shared" si="496"/>
        <v>96.6</v>
      </c>
      <c r="ET197" s="67">
        <f t="shared" si="497"/>
        <v>96.6</v>
      </c>
      <c r="EU197" s="67">
        <f t="shared" si="497"/>
        <v>96.600000000000009</v>
      </c>
      <c r="EV197" s="67">
        <f t="shared" si="497"/>
        <v>96.6</v>
      </c>
      <c r="EW197" s="67">
        <f t="shared" si="497"/>
        <v>96.6</v>
      </c>
      <c r="EX197" s="67">
        <f t="shared" si="497"/>
        <v>96.6</v>
      </c>
      <c r="EY197" s="67">
        <f t="shared" si="497"/>
        <v>96.600000000000009</v>
      </c>
      <c r="EZ197" s="67">
        <f t="shared" si="497"/>
        <v>96.6</v>
      </c>
      <c r="FA197" s="67">
        <f t="shared" si="497"/>
        <v>96.6</v>
      </c>
      <c r="FB197" s="67">
        <f t="shared" si="497"/>
        <v>96.600000000000009</v>
      </c>
      <c r="FC197" s="67">
        <f t="shared" si="497"/>
        <v>96.600000000000009</v>
      </c>
      <c r="FD197" s="67">
        <f t="shared" si="498"/>
        <v>96.6</v>
      </c>
      <c r="FE197" s="67">
        <f t="shared" si="498"/>
        <v>96.6</v>
      </c>
      <c r="FF197" s="67">
        <f t="shared" si="498"/>
        <v>96.6</v>
      </c>
      <c r="FG197" s="67">
        <f t="shared" si="498"/>
        <v>96.600000000000009</v>
      </c>
      <c r="FH197" s="67">
        <f t="shared" si="498"/>
        <v>96.6</v>
      </c>
      <c r="FI197" s="67">
        <f t="shared" si="498"/>
        <v>96.6</v>
      </c>
      <c r="FJ197" s="67">
        <f t="shared" si="498"/>
        <v>96.6</v>
      </c>
      <c r="FK197" s="67">
        <f t="shared" si="498"/>
        <v>96.600000000000009</v>
      </c>
      <c r="FL197" s="67">
        <f t="shared" si="498"/>
        <v>96.6</v>
      </c>
      <c r="FM197" s="67">
        <f t="shared" si="498"/>
        <v>96.6</v>
      </c>
      <c r="FN197" s="67">
        <f t="shared" si="499"/>
        <v>96.6</v>
      </c>
      <c r="FO197" s="67">
        <f t="shared" si="499"/>
        <v>96.600000000000009</v>
      </c>
      <c r="FP197" s="67">
        <f t="shared" si="499"/>
        <v>96.6</v>
      </c>
      <c r="FQ197" s="67">
        <f t="shared" si="499"/>
        <v>96.6</v>
      </c>
      <c r="FR197" s="67">
        <f t="shared" si="499"/>
        <v>96.600000000000009</v>
      </c>
      <c r="FS197" s="67">
        <f t="shared" si="499"/>
        <v>96.600000000000009</v>
      </c>
      <c r="FT197" s="67">
        <f t="shared" si="499"/>
        <v>96.6</v>
      </c>
      <c r="FU197" s="67">
        <f t="shared" si="499"/>
        <v>96.6</v>
      </c>
      <c r="FV197" s="67">
        <f t="shared" si="499"/>
        <v>96.6</v>
      </c>
      <c r="FW197" s="67">
        <f t="shared" si="499"/>
        <v>96.600000000000009</v>
      </c>
      <c r="FX197" s="67">
        <f t="shared" si="500"/>
        <v>63</v>
      </c>
      <c r="FY197" s="67">
        <f t="shared" si="500"/>
        <v>0</v>
      </c>
      <c r="FZ197" s="67">
        <f t="shared" si="500"/>
        <v>0</v>
      </c>
      <c r="GA197" s="67">
        <f t="shared" si="500"/>
        <v>0</v>
      </c>
      <c r="GB197" s="67">
        <f t="shared" si="500"/>
        <v>0</v>
      </c>
      <c r="GC197" s="67">
        <f t="shared" si="500"/>
        <v>0</v>
      </c>
      <c r="GD197" s="2"/>
    </row>
    <row r="198" spans="1:186" hidden="1" outlineLevel="1" x14ac:dyDescent="0.35">
      <c r="A198" s="10"/>
      <c r="B198" s="10">
        <f t="shared" ref="B198:B234" si="504">+B197+1</f>
        <v>34</v>
      </c>
      <c r="C198" s="10" t="str">
        <f>IFERROR(INDEX('Portfolio por Usina'!$B:$B,MATCH('Geração, Estimativas, Auxiliar'!$B198,'Portfolio por Usina'!$Z:$Z,0),1),"-")</f>
        <v>AXIA Energia Sul</v>
      </c>
      <c r="D198" s="10" t="str">
        <f>IFERROR(INDEX('Portfolio por Usina'!$E:$E,MATCH('Geração, Estimativas, Auxiliar'!$B198,'Portfolio por Usina'!$Z:$Z,0),1),"-")</f>
        <v>Eólica</v>
      </c>
      <c r="E198" s="10" t="str">
        <f>IFERROR(INDEX('Portfolio por Usina'!$C:$C,MATCH('Geração, Estimativas, Auxiliar'!$B198,'Portfolio por Usina'!$Z:$Z,0),1),"-")</f>
        <v>Coxilha Seca</v>
      </c>
      <c r="F198" s="10" t="str">
        <f>IFERROR(INDEX('Portfolio por Usina'!$F:$F,MATCH('Geração, Estimativas, Auxiliar'!$B198,'Portfolio por Usina'!$Z:$Z,0),1),"-")</f>
        <v>S</v>
      </c>
      <c r="G198" s="54">
        <f>IFERROR(INDEX('Portfolio por Usina'!$P:$P,MATCH($B198,'Portfolio por Usina'!$Z:$Z,0),1),0)</f>
        <v>30</v>
      </c>
      <c r="H198" s="228">
        <f>IFERROR(INDEX('Portfolio por Usina'!$X:$X,MATCH($B198,'Portfolio por Usina'!$Z:$Z,0),1),0)</f>
        <v>1</v>
      </c>
      <c r="I198" s="12">
        <f t="shared" si="501"/>
        <v>30</v>
      </c>
      <c r="J198" s="13">
        <f>IFERROR(IF(ISNUMBER(INDEX('Portfolio por Usina'!$U:$U,MATCH($B198,'Portfolio por Usina'!$Z:$Z,0),1)),INDEX('Portfolio por Usina'!$U:$U,MATCH($B198,'Portfolio por Usina'!$Z:$Z,0),1),INDEX('Portfolio por Usina'!$V:$V,MATCH($B198,'Portfolio por Usina'!$Z:$Z,0),1)),0)</f>
        <v>42360</v>
      </c>
      <c r="K198" s="13">
        <f>IFERROR(INDEX('Portfolio por Usina'!$W:$W,MATCH($B198,'Portfolio por Usina'!$Z:$Z,0),1),0)</f>
        <v>54562</v>
      </c>
      <c r="L198" s="10"/>
      <c r="M198" s="10" t="str">
        <f t="shared" si="502"/>
        <v>Coxilha Seca</v>
      </c>
      <c r="N198" s="67">
        <f t="shared" si="484"/>
        <v>30</v>
      </c>
      <c r="O198" s="67">
        <f t="shared" si="484"/>
        <v>30</v>
      </c>
      <c r="P198" s="67">
        <f t="shared" si="484"/>
        <v>30</v>
      </c>
      <c r="Q198" s="67">
        <f t="shared" si="484"/>
        <v>30</v>
      </c>
      <c r="R198" s="67">
        <f t="shared" si="484"/>
        <v>30</v>
      </c>
      <c r="S198" s="67">
        <f t="shared" si="484"/>
        <v>30</v>
      </c>
      <c r="T198" s="67">
        <f t="shared" si="484"/>
        <v>30</v>
      </c>
      <c r="U198" s="67">
        <f t="shared" si="484"/>
        <v>30</v>
      </c>
      <c r="V198" s="67">
        <f t="shared" si="484"/>
        <v>30</v>
      </c>
      <c r="W198" s="67">
        <f t="shared" si="484"/>
        <v>30</v>
      </c>
      <c r="X198" s="67">
        <f t="shared" si="485"/>
        <v>30</v>
      </c>
      <c r="Y198" s="67">
        <f t="shared" si="485"/>
        <v>30</v>
      </c>
      <c r="Z198" s="67">
        <f t="shared" si="485"/>
        <v>30</v>
      </c>
      <c r="AA198" s="67">
        <f t="shared" si="485"/>
        <v>30</v>
      </c>
      <c r="AB198" s="67">
        <f t="shared" si="485"/>
        <v>30</v>
      </c>
      <c r="AC198" s="67">
        <f t="shared" si="485"/>
        <v>30</v>
      </c>
      <c r="AD198" s="67">
        <f t="shared" si="485"/>
        <v>30</v>
      </c>
      <c r="AE198" s="67">
        <f t="shared" si="485"/>
        <v>30</v>
      </c>
      <c r="AF198" s="67">
        <f t="shared" si="485"/>
        <v>30</v>
      </c>
      <c r="AG198" s="67">
        <f t="shared" si="485"/>
        <v>30</v>
      </c>
      <c r="AH198" s="67">
        <f t="shared" si="486"/>
        <v>30</v>
      </c>
      <c r="AI198" s="67">
        <f t="shared" si="486"/>
        <v>30</v>
      </c>
      <c r="AJ198" s="67">
        <f t="shared" si="486"/>
        <v>30</v>
      </c>
      <c r="AK198" s="67">
        <f t="shared" si="486"/>
        <v>30</v>
      </c>
      <c r="AL198" s="67">
        <f t="shared" si="486"/>
        <v>11.424657534246576</v>
      </c>
      <c r="AM198" s="67">
        <f t="shared" si="486"/>
        <v>0</v>
      </c>
      <c r="AN198" s="67">
        <f t="shared" si="486"/>
        <v>0</v>
      </c>
      <c r="AO198" s="67">
        <f t="shared" si="486"/>
        <v>0</v>
      </c>
      <c r="AP198" s="67">
        <f t="shared" si="486"/>
        <v>0</v>
      </c>
      <c r="AQ198" s="67">
        <f t="shared" si="486"/>
        <v>0</v>
      </c>
      <c r="AR198" s="67">
        <f t="shared" si="486"/>
        <v>0</v>
      </c>
      <c r="AS198" s="67">
        <f t="shared" si="486"/>
        <v>0</v>
      </c>
      <c r="AT198" s="67">
        <f t="shared" si="486"/>
        <v>0</v>
      </c>
      <c r="AU198" s="67">
        <f t="shared" si="486"/>
        <v>0</v>
      </c>
      <c r="AV198" s="2"/>
      <c r="AW198" s="50" t="str">
        <f t="shared" si="503"/>
        <v>Coxilha Seca</v>
      </c>
      <c r="AX198" s="67">
        <f t="shared" si="487"/>
        <v>30</v>
      </c>
      <c r="AY198" s="67">
        <f t="shared" si="487"/>
        <v>30</v>
      </c>
      <c r="AZ198" s="67">
        <f t="shared" si="487"/>
        <v>30</v>
      </c>
      <c r="BA198" s="67">
        <f t="shared" si="487"/>
        <v>30</v>
      </c>
      <c r="BB198" s="67">
        <f t="shared" si="487"/>
        <v>30</v>
      </c>
      <c r="BC198" s="67">
        <f t="shared" si="487"/>
        <v>30</v>
      </c>
      <c r="BD198" s="67">
        <f t="shared" si="487"/>
        <v>30</v>
      </c>
      <c r="BE198" s="67">
        <f t="shared" si="487"/>
        <v>30</v>
      </c>
      <c r="BF198" s="67">
        <f t="shared" si="487"/>
        <v>30</v>
      </c>
      <c r="BG198" s="67">
        <f t="shared" si="487"/>
        <v>30</v>
      </c>
      <c r="BH198" s="67">
        <f t="shared" si="488"/>
        <v>30</v>
      </c>
      <c r="BI198" s="67">
        <f t="shared" si="488"/>
        <v>30</v>
      </c>
      <c r="BJ198" s="67">
        <f t="shared" si="488"/>
        <v>30</v>
      </c>
      <c r="BK198" s="67">
        <f t="shared" si="488"/>
        <v>30</v>
      </c>
      <c r="BL198" s="67">
        <f t="shared" si="488"/>
        <v>30</v>
      </c>
      <c r="BM198" s="67">
        <f t="shared" si="488"/>
        <v>30</v>
      </c>
      <c r="BN198" s="67">
        <f t="shared" si="488"/>
        <v>30</v>
      </c>
      <c r="BO198" s="67">
        <f t="shared" si="488"/>
        <v>30</v>
      </c>
      <c r="BP198" s="67">
        <f t="shared" si="488"/>
        <v>30</v>
      </c>
      <c r="BQ198" s="67">
        <f t="shared" si="488"/>
        <v>30</v>
      </c>
      <c r="BR198" s="67">
        <f t="shared" si="489"/>
        <v>30</v>
      </c>
      <c r="BS198" s="67">
        <f t="shared" si="489"/>
        <v>30</v>
      </c>
      <c r="BT198" s="67">
        <f t="shared" si="489"/>
        <v>30</v>
      </c>
      <c r="BU198" s="67">
        <f t="shared" si="489"/>
        <v>30</v>
      </c>
      <c r="BV198" s="67">
        <f t="shared" si="489"/>
        <v>30</v>
      </c>
      <c r="BW198" s="67">
        <f t="shared" si="489"/>
        <v>30</v>
      </c>
      <c r="BX198" s="67">
        <f t="shared" si="489"/>
        <v>30</v>
      </c>
      <c r="BY198" s="67">
        <f t="shared" si="489"/>
        <v>30</v>
      </c>
      <c r="BZ198" s="67">
        <f t="shared" si="489"/>
        <v>30</v>
      </c>
      <c r="CA198" s="67">
        <f t="shared" si="489"/>
        <v>30</v>
      </c>
      <c r="CB198" s="67">
        <f t="shared" si="490"/>
        <v>30</v>
      </c>
      <c r="CC198" s="67">
        <f t="shared" si="490"/>
        <v>30</v>
      </c>
      <c r="CD198" s="67">
        <f t="shared" si="490"/>
        <v>30</v>
      </c>
      <c r="CE198" s="67">
        <f t="shared" si="490"/>
        <v>30</v>
      </c>
      <c r="CF198" s="67">
        <f t="shared" si="490"/>
        <v>30</v>
      </c>
      <c r="CG198" s="67">
        <f t="shared" si="490"/>
        <v>30</v>
      </c>
      <c r="CH198" s="67">
        <f t="shared" si="490"/>
        <v>30</v>
      </c>
      <c r="CI198" s="67">
        <f t="shared" si="490"/>
        <v>30</v>
      </c>
      <c r="CJ198" s="67">
        <f t="shared" si="490"/>
        <v>30</v>
      </c>
      <c r="CK198" s="67">
        <f t="shared" si="490"/>
        <v>30</v>
      </c>
      <c r="CL198" s="67">
        <f t="shared" si="491"/>
        <v>30</v>
      </c>
      <c r="CM198" s="67">
        <f t="shared" si="491"/>
        <v>30</v>
      </c>
      <c r="CN198" s="67">
        <f t="shared" si="491"/>
        <v>30</v>
      </c>
      <c r="CO198" s="67">
        <f t="shared" si="491"/>
        <v>30</v>
      </c>
      <c r="CP198" s="67">
        <f t="shared" si="491"/>
        <v>30</v>
      </c>
      <c r="CQ198" s="67">
        <f t="shared" si="491"/>
        <v>30</v>
      </c>
      <c r="CR198" s="67">
        <f t="shared" si="491"/>
        <v>30</v>
      </c>
      <c r="CS198" s="67">
        <f t="shared" si="491"/>
        <v>30</v>
      </c>
      <c r="CT198" s="67">
        <f t="shared" si="491"/>
        <v>30</v>
      </c>
      <c r="CU198" s="67">
        <f t="shared" si="491"/>
        <v>30</v>
      </c>
      <c r="CV198" s="67">
        <f t="shared" si="492"/>
        <v>30</v>
      </c>
      <c r="CW198" s="67">
        <f t="shared" si="492"/>
        <v>30</v>
      </c>
      <c r="CX198" s="67">
        <f t="shared" si="492"/>
        <v>30</v>
      </c>
      <c r="CY198" s="67">
        <f t="shared" si="492"/>
        <v>30</v>
      </c>
      <c r="CZ198" s="67">
        <f t="shared" si="492"/>
        <v>30</v>
      </c>
      <c r="DA198" s="67">
        <f t="shared" si="492"/>
        <v>30</v>
      </c>
      <c r="DB198" s="67">
        <f t="shared" si="492"/>
        <v>30</v>
      </c>
      <c r="DC198" s="67">
        <f t="shared" si="492"/>
        <v>30</v>
      </c>
      <c r="DD198" s="67">
        <f t="shared" si="492"/>
        <v>30</v>
      </c>
      <c r="DE198" s="67">
        <f t="shared" si="492"/>
        <v>30</v>
      </c>
      <c r="DF198" s="67">
        <f t="shared" si="493"/>
        <v>30</v>
      </c>
      <c r="DG198" s="67">
        <f t="shared" si="493"/>
        <v>30</v>
      </c>
      <c r="DH198" s="67">
        <f t="shared" si="493"/>
        <v>30</v>
      </c>
      <c r="DI198" s="67">
        <f t="shared" si="493"/>
        <v>30</v>
      </c>
      <c r="DJ198" s="67">
        <f t="shared" si="493"/>
        <v>30</v>
      </c>
      <c r="DK198" s="67">
        <f t="shared" si="493"/>
        <v>30</v>
      </c>
      <c r="DL198" s="67">
        <f t="shared" si="493"/>
        <v>30</v>
      </c>
      <c r="DM198" s="67">
        <f t="shared" si="493"/>
        <v>30</v>
      </c>
      <c r="DN198" s="67">
        <f t="shared" si="493"/>
        <v>30</v>
      </c>
      <c r="DO198" s="67">
        <f t="shared" si="493"/>
        <v>30</v>
      </c>
      <c r="DP198" s="67">
        <f t="shared" si="494"/>
        <v>30</v>
      </c>
      <c r="DQ198" s="67">
        <f t="shared" si="494"/>
        <v>30</v>
      </c>
      <c r="DR198" s="67">
        <f t="shared" si="494"/>
        <v>30</v>
      </c>
      <c r="DS198" s="67">
        <f t="shared" si="494"/>
        <v>30</v>
      </c>
      <c r="DT198" s="67">
        <f t="shared" si="494"/>
        <v>30</v>
      </c>
      <c r="DU198" s="67">
        <f t="shared" si="494"/>
        <v>30</v>
      </c>
      <c r="DV198" s="67">
        <f t="shared" si="494"/>
        <v>30</v>
      </c>
      <c r="DW198" s="67">
        <f t="shared" si="494"/>
        <v>30</v>
      </c>
      <c r="DX198" s="67">
        <f t="shared" si="494"/>
        <v>30</v>
      </c>
      <c r="DY198" s="67">
        <f t="shared" si="494"/>
        <v>30</v>
      </c>
      <c r="DZ198" s="67">
        <f t="shared" si="495"/>
        <v>30</v>
      </c>
      <c r="EA198" s="67">
        <f t="shared" si="495"/>
        <v>30</v>
      </c>
      <c r="EB198" s="67">
        <f t="shared" si="495"/>
        <v>30</v>
      </c>
      <c r="EC198" s="67">
        <f t="shared" si="495"/>
        <v>30</v>
      </c>
      <c r="ED198" s="67">
        <f t="shared" si="495"/>
        <v>30</v>
      </c>
      <c r="EE198" s="67">
        <f t="shared" si="495"/>
        <v>30</v>
      </c>
      <c r="EF198" s="67">
        <f t="shared" si="495"/>
        <v>30</v>
      </c>
      <c r="EG198" s="67">
        <f t="shared" si="495"/>
        <v>30</v>
      </c>
      <c r="EH198" s="67">
        <f t="shared" si="495"/>
        <v>30</v>
      </c>
      <c r="EI198" s="67">
        <f t="shared" si="495"/>
        <v>30</v>
      </c>
      <c r="EJ198" s="67">
        <f t="shared" si="496"/>
        <v>30</v>
      </c>
      <c r="EK198" s="67">
        <f t="shared" si="496"/>
        <v>30</v>
      </c>
      <c r="EL198" s="67">
        <f t="shared" si="496"/>
        <v>30</v>
      </c>
      <c r="EM198" s="67">
        <f t="shared" si="496"/>
        <v>30</v>
      </c>
      <c r="EN198" s="67">
        <f t="shared" si="496"/>
        <v>30</v>
      </c>
      <c r="EO198" s="67">
        <f t="shared" si="496"/>
        <v>30</v>
      </c>
      <c r="EP198" s="67">
        <f t="shared" si="496"/>
        <v>30</v>
      </c>
      <c r="EQ198" s="67">
        <f t="shared" si="496"/>
        <v>16.153846153846153</v>
      </c>
      <c r="ER198" s="67">
        <f t="shared" si="496"/>
        <v>0</v>
      </c>
      <c r="ES198" s="67">
        <f t="shared" si="496"/>
        <v>0</v>
      </c>
      <c r="ET198" s="67">
        <f t="shared" si="497"/>
        <v>0</v>
      </c>
      <c r="EU198" s="67">
        <f t="shared" si="497"/>
        <v>0</v>
      </c>
      <c r="EV198" s="67">
        <f t="shared" si="497"/>
        <v>0</v>
      </c>
      <c r="EW198" s="67">
        <f t="shared" si="497"/>
        <v>0</v>
      </c>
      <c r="EX198" s="67">
        <f t="shared" si="497"/>
        <v>0</v>
      </c>
      <c r="EY198" s="67">
        <f t="shared" si="497"/>
        <v>0</v>
      </c>
      <c r="EZ198" s="67">
        <f t="shared" si="497"/>
        <v>0</v>
      </c>
      <c r="FA198" s="67">
        <f t="shared" si="497"/>
        <v>0</v>
      </c>
      <c r="FB198" s="67">
        <f t="shared" si="497"/>
        <v>0</v>
      </c>
      <c r="FC198" s="67">
        <f t="shared" si="497"/>
        <v>0</v>
      </c>
      <c r="FD198" s="67">
        <f t="shared" si="498"/>
        <v>0</v>
      </c>
      <c r="FE198" s="67">
        <f t="shared" si="498"/>
        <v>0</v>
      </c>
      <c r="FF198" s="67">
        <f t="shared" si="498"/>
        <v>0</v>
      </c>
      <c r="FG198" s="67">
        <f t="shared" si="498"/>
        <v>0</v>
      </c>
      <c r="FH198" s="67">
        <f t="shared" si="498"/>
        <v>0</v>
      </c>
      <c r="FI198" s="67">
        <f t="shared" si="498"/>
        <v>0</v>
      </c>
      <c r="FJ198" s="67">
        <f t="shared" si="498"/>
        <v>0</v>
      </c>
      <c r="FK198" s="67">
        <f t="shared" si="498"/>
        <v>0</v>
      </c>
      <c r="FL198" s="67">
        <f t="shared" si="498"/>
        <v>0</v>
      </c>
      <c r="FM198" s="67">
        <f t="shared" si="498"/>
        <v>0</v>
      </c>
      <c r="FN198" s="67">
        <f t="shared" si="499"/>
        <v>0</v>
      </c>
      <c r="FO198" s="67">
        <f t="shared" si="499"/>
        <v>0</v>
      </c>
      <c r="FP198" s="67">
        <f t="shared" si="499"/>
        <v>0</v>
      </c>
      <c r="FQ198" s="67">
        <f t="shared" si="499"/>
        <v>0</v>
      </c>
      <c r="FR198" s="67">
        <f t="shared" si="499"/>
        <v>0</v>
      </c>
      <c r="FS198" s="67">
        <f t="shared" si="499"/>
        <v>0</v>
      </c>
      <c r="FT198" s="67">
        <f t="shared" si="499"/>
        <v>0</v>
      </c>
      <c r="FU198" s="67">
        <f t="shared" si="499"/>
        <v>0</v>
      </c>
      <c r="FV198" s="67">
        <f t="shared" si="499"/>
        <v>0</v>
      </c>
      <c r="FW198" s="67">
        <f t="shared" si="499"/>
        <v>0</v>
      </c>
      <c r="FX198" s="67">
        <f t="shared" si="500"/>
        <v>0</v>
      </c>
      <c r="FY198" s="67">
        <f t="shared" si="500"/>
        <v>0</v>
      </c>
      <c r="FZ198" s="67">
        <f t="shared" si="500"/>
        <v>0</v>
      </c>
      <c r="GA198" s="67">
        <f t="shared" si="500"/>
        <v>0</v>
      </c>
      <c r="GB198" s="67">
        <f t="shared" si="500"/>
        <v>0</v>
      </c>
      <c r="GC198" s="67">
        <f t="shared" si="500"/>
        <v>0</v>
      </c>
      <c r="GD198" s="2"/>
    </row>
    <row r="199" spans="1:186" hidden="1" outlineLevel="1" x14ac:dyDescent="0.35">
      <c r="A199" s="10"/>
      <c r="B199" s="10">
        <f t="shared" si="504"/>
        <v>35</v>
      </c>
      <c r="C199" s="10" t="str">
        <f>IFERROR(INDEX('Portfolio por Usina'!$B:$B,MATCH('Geração, Estimativas, Auxiliar'!$B199,'Portfolio por Usina'!$Z:$Z,0),1),"-")</f>
        <v>AXIA Energia Sul</v>
      </c>
      <c r="D199" s="10" t="str">
        <f>IFERROR(INDEX('Portfolio por Usina'!$E:$E,MATCH('Geração, Estimativas, Auxiliar'!$B199,'Portfolio por Usina'!$Z:$Z,0),1),"-")</f>
        <v>Eólica</v>
      </c>
      <c r="E199" s="10" t="str">
        <f>IFERROR(INDEX('Portfolio por Usina'!$C:$C,MATCH('Geração, Estimativas, Auxiliar'!$B199,'Portfolio por Usina'!$Z:$Z,0),1),"-")</f>
        <v>Capão do Inglês</v>
      </c>
      <c r="F199" s="10" t="str">
        <f>IFERROR(INDEX('Portfolio por Usina'!$F:$F,MATCH('Geração, Estimativas, Auxiliar'!$B199,'Portfolio por Usina'!$Z:$Z,0),1),"-")</f>
        <v>S</v>
      </c>
      <c r="G199" s="54">
        <f>IFERROR(INDEX('Portfolio por Usina'!$P:$P,MATCH($B199,'Portfolio por Usina'!$Z:$Z,0),1),0)</f>
        <v>10</v>
      </c>
      <c r="H199" s="228">
        <f>IFERROR(INDEX('Portfolio por Usina'!$X:$X,MATCH($B199,'Portfolio por Usina'!$Z:$Z,0),1),0)</f>
        <v>1</v>
      </c>
      <c r="I199" s="12">
        <f t="shared" si="501"/>
        <v>10</v>
      </c>
      <c r="J199" s="13">
        <f>IFERROR(IF(ISNUMBER(INDEX('Portfolio por Usina'!$U:$U,MATCH($B199,'Portfolio por Usina'!$Z:$Z,0),1)),INDEX('Portfolio por Usina'!$U:$U,MATCH($B199,'Portfolio por Usina'!$Z:$Z,0),1),INDEX('Portfolio por Usina'!$V:$V,MATCH($B199,'Portfolio por Usina'!$Z:$Z,0),1)),0)</f>
        <v>42354</v>
      </c>
      <c r="K199" s="13">
        <f>IFERROR(INDEX('Portfolio por Usina'!$W:$W,MATCH($B199,'Portfolio por Usina'!$Z:$Z,0),1),0)</f>
        <v>54561</v>
      </c>
      <c r="L199" s="10"/>
      <c r="M199" s="10" t="str">
        <f t="shared" si="502"/>
        <v>Capão do Inglês</v>
      </c>
      <c r="N199" s="67">
        <f t="shared" si="484"/>
        <v>10</v>
      </c>
      <c r="O199" s="67">
        <f t="shared" si="484"/>
        <v>10</v>
      </c>
      <c r="P199" s="67">
        <f t="shared" si="484"/>
        <v>10</v>
      </c>
      <c r="Q199" s="67">
        <f t="shared" si="484"/>
        <v>10</v>
      </c>
      <c r="R199" s="67">
        <f t="shared" si="484"/>
        <v>10</v>
      </c>
      <c r="S199" s="67">
        <f t="shared" si="484"/>
        <v>10</v>
      </c>
      <c r="T199" s="67">
        <f t="shared" si="484"/>
        <v>10</v>
      </c>
      <c r="U199" s="67">
        <f t="shared" si="484"/>
        <v>10</v>
      </c>
      <c r="V199" s="67">
        <f t="shared" si="484"/>
        <v>10</v>
      </c>
      <c r="W199" s="67">
        <f t="shared" si="484"/>
        <v>10</v>
      </c>
      <c r="X199" s="67">
        <f t="shared" si="485"/>
        <v>10</v>
      </c>
      <c r="Y199" s="67">
        <f t="shared" si="485"/>
        <v>10</v>
      </c>
      <c r="Z199" s="67">
        <f t="shared" si="485"/>
        <v>10</v>
      </c>
      <c r="AA199" s="67">
        <f t="shared" si="485"/>
        <v>10</v>
      </c>
      <c r="AB199" s="67">
        <f t="shared" si="485"/>
        <v>10</v>
      </c>
      <c r="AC199" s="67">
        <f t="shared" si="485"/>
        <v>10</v>
      </c>
      <c r="AD199" s="67">
        <f t="shared" si="485"/>
        <v>10</v>
      </c>
      <c r="AE199" s="67">
        <f t="shared" si="485"/>
        <v>10</v>
      </c>
      <c r="AF199" s="67">
        <f t="shared" si="485"/>
        <v>10</v>
      </c>
      <c r="AG199" s="67">
        <f t="shared" si="485"/>
        <v>10</v>
      </c>
      <c r="AH199" s="67">
        <f t="shared" si="486"/>
        <v>10</v>
      </c>
      <c r="AI199" s="67">
        <f t="shared" si="486"/>
        <v>10</v>
      </c>
      <c r="AJ199" s="67">
        <f t="shared" si="486"/>
        <v>10</v>
      </c>
      <c r="AK199" s="67">
        <f t="shared" si="486"/>
        <v>10</v>
      </c>
      <c r="AL199" s="67">
        <f t="shared" si="486"/>
        <v>3.7808219178082192</v>
      </c>
      <c r="AM199" s="67">
        <f t="shared" si="486"/>
        <v>0</v>
      </c>
      <c r="AN199" s="67">
        <f t="shared" si="486"/>
        <v>0</v>
      </c>
      <c r="AO199" s="67">
        <f t="shared" si="486"/>
        <v>0</v>
      </c>
      <c r="AP199" s="67">
        <f t="shared" si="486"/>
        <v>0</v>
      </c>
      <c r="AQ199" s="67">
        <f t="shared" si="486"/>
        <v>0</v>
      </c>
      <c r="AR199" s="67">
        <f t="shared" si="486"/>
        <v>0</v>
      </c>
      <c r="AS199" s="67">
        <f t="shared" si="486"/>
        <v>0</v>
      </c>
      <c r="AT199" s="67">
        <f t="shared" si="486"/>
        <v>0</v>
      </c>
      <c r="AU199" s="67">
        <f t="shared" si="486"/>
        <v>0</v>
      </c>
      <c r="AV199" s="2"/>
      <c r="AW199" s="50" t="str">
        <f t="shared" si="503"/>
        <v>Capão do Inglês</v>
      </c>
      <c r="AX199" s="67">
        <f t="shared" si="487"/>
        <v>10</v>
      </c>
      <c r="AY199" s="67">
        <f t="shared" si="487"/>
        <v>10</v>
      </c>
      <c r="AZ199" s="67">
        <f t="shared" si="487"/>
        <v>10</v>
      </c>
      <c r="BA199" s="67">
        <f t="shared" si="487"/>
        <v>10</v>
      </c>
      <c r="BB199" s="67">
        <f t="shared" si="487"/>
        <v>10</v>
      </c>
      <c r="BC199" s="67">
        <f t="shared" si="487"/>
        <v>10</v>
      </c>
      <c r="BD199" s="67">
        <f t="shared" si="487"/>
        <v>10</v>
      </c>
      <c r="BE199" s="67">
        <f t="shared" si="487"/>
        <v>10</v>
      </c>
      <c r="BF199" s="67">
        <f t="shared" si="487"/>
        <v>10</v>
      </c>
      <c r="BG199" s="67">
        <f t="shared" si="487"/>
        <v>10</v>
      </c>
      <c r="BH199" s="67">
        <f t="shared" si="488"/>
        <v>10</v>
      </c>
      <c r="BI199" s="67">
        <f t="shared" si="488"/>
        <v>10</v>
      </c>
      <c r="BJ199" s="67">
        <f t="shared" si="488"/>
        <v>10</v>
      </c>
      <c r="BK199" s="67">
        <f t="shared" si="488"/>
        <v>10</v>
      </c>
      <c r="BL199" s="67">
        <f t="shared" si="488"/>
        <v>10</v>
      </c>
      <c r="BM199" s="67">
        <f t="shared" si="488"/>
        <v>10</v>
      </c>
      <c r="BN199" s="67">
        <f t="shared" si="488"/>
        <v>10</v>
      </c>
      <c r="BO199" s="67">
        <f t="shared" si="488"/>
        <v>10</v>
      </c>
      <c r="BP199" s="67">
        <f t="shared" si="488"/>
        <v>10</v>
      </c>
      <c r="BQ199" s="67">
        <f t="shared" si="488"/>
        <v>10</v>
      </c>
      <c r="BR199" s="67">
        <f t="shared" si="489"/>
        <v>10</v>
      </c>
      <c r="BS199" s="67">
        <f t="shared" si="489"/>
        <v>10</v>
      </c>
      <c r="BT199" s="67">
        <f t="shared" si="489"/>
        <v>10</v>
      </c>
      <c r="BU199" s="67">
        <f t="shared" si="489"/>
        <v>10</v>
      </c>
      <c r="BV199" s="67">
        <f t="shared" si="489"/>
        <v>10</v>
      </c>
      <c r="BW199" s="67">
        <f t="shared" si="489"/>
        <v>10</v>
      </c>
      <c r="BX199" s="67">
        <f t="shared" si="489"/>
        <v>10</v>
      </c>
      <c r="BY199" s="67">
        <f t="shared" si="489"/>
        <v>10</v>
      </c>
      <c r="BZ199" s="67">
        <f t="shared" si="489"/>
        <v>10</v>
      </c>
      <c r="CA199" s="67">
        <f t="shared" si="489"/>
        <v>10</v>
      </c>
      <c r="CB199" s="67">
        <f t="shared" si="490"/>
        <v>10</v>
      </c>
      <c r="CC199" s="67">
        <f t="shared" si="490"/>
        <v>10</v>
      </c>
      <c r="CD199" s="67">
        <f t="shared" si="490"/>
        <v>10</v>
      </c>
      <c r="CE199" s="67">
        <f t="shared" si="490"/>
        <v>10</v>
      </c>
      <c r="CF199" s="67">
        <f t="shared" si="490"/>
        <v>10</v>
      </c>
      <c r="CG199" s="67">
        <f t="shared" si="490"/>
        <v>10</v>
      </c>
      <c r="CH199" s="67">
        <f t="shared" si="490"/>
        <v>10</v>
      </c>
      <c r="CI199" s="67">
        <f t="shared" si="490"/>
        <v>10</v>
      </c>
      <c r="CJ199" s="67">
        <f t="shared" si="490"/>
        <v>10</v>
      </c>
      <c r="CK199" s="67">
        <f t="shared" si="490"/>
        <v>10</v>
      </c>
      <c r="CL199" s="67">
        <f t="shared" si="491"/>
        <v>10</v>
      </c>
      <c r="CM199" s="67">
        <f t="shared" si="491"/>
        <v>10</v>
      </c>
      <c r="CN199" s="67">
        <f t="shared" si="491"/>
        <v>10</v>
      </c>
      <c r="CO199" s="67">
        <f t="shared" si="491"/>
        <v>10</v>
      </c>
      <c r="CP199" s="67">
        <f t="shared" si="491"/>
        <v>10</v>
      </c>
      <c r="CQ199" s="67">
        <f t="shared" si="491"/>
        <v>10</v>
      </c>
      <c r="CR199" s="67">
        <f t="shared" si="491"/>
        <v>10</v>
      </c>
      <c r="CS199" s="67">
        <f t="shared" si="491"/>
        <v>10</v>
      </c>
      <c r="CT199" s="67">
        <f t="shared" si="491"/>
        <v>10</v>
      </c>
      <c r="CU199" s="67">
        <f t="shared" si="491"/>
        <v>10</v>
      </c>
      <c r="CV199" s="67">
        <f t="shared" si="492"/>
        <v>10</v>
      </c>
      <c r="CW199" s="67">
        <f t="shared" si="492"/>
        <v>10</v>
      </c>
      <c r="CX199" s="67">
        <f t="shared" si="492"/>
        <v>10</v>
      </c>
      <c r="CY199" s="67">
        <f t="shared" si="492"/>
        <v>10</v>
      </c>
      <c r="CZ199" s="67">
        <f t="shared" si="492"/>
        <v>10</v>
      </c>
      <c r="DA199" s="67">
        <f t="shared" si="492"/>
        <v>10</v>
      </c>
      <c r="DB199" s="67">
        <f t="shared" si="492"/>
        <v>10</v>
      </c>
      <c r="DC199" s="67">
        <f t="shared" si="492"/>
        <v>10</v>
      </c>
      <c r="DD199" s="67">
        <f t="shared" si="492"/>
        <v>10</v>
      </c>
      <c r="DE199" s="67">
        <f t="shared" si="492"/>
        <v>10</v>
      </c>
      <c r="DF199" s="67">
        <f t="shared" si="493"/>
        <v>10</v>
      </c>
      <c r="DG199" s="67">
        <f t="shared" si="493"/>
        <v>10</v>
      </c>
      <c r="DH199" s="67">
        <f t="shared" si="493"/>
        <v>10</v>
      </c>
      <c r="DI199" s="67">
        <f t="shared" si="493"/>
        <v>10</v>
      </c>
      <c r="DJ199" s="67">
        <f t="shared" si="493"/>
        <v>10</v>
      </c>
      <c r="DK199" s="67">
        <f t="shared" si="493"/>
        <v>10</v>
      </c>
      <c r="DL199" s="67">
        <f t="shared" si="493"/>
        <v>10</v>
      </c>
      <c r="DM199" s="67">
        <f t="shared" si="493"/>
        <v>10</v>
      </c>
      <c r="DN199" s="67">
        <f t="shared" si="493"/>
        <v>10</v>
      </c>
      <c r="DO199" s="67">
        <f t="shared" si="493"/>
        <v>10</v>
      </c>
      <c r="DP199" s="67">
        <f t="shared" si="494"/>
        <v>10</v>
      </c>
      <c r="DQ199" s="67">
        <f t="shared" si="494"/>
        <v>10</v>
      </c>
      <c r="DR199" s="67">
        <f t="shared" si="494"/>
        <v>10</v>
      </c>
      <c r="DS199" s="67">
        <f t="shared" si="494"/>
        <v>10</v>
      </c>
      <c r="DT199" s="67">
        <f t="shared" si="494"/>
        <v>10</v>
      </c>
      <c r="DU199" s="67">
        <f t="shared" si="494"/>
        <v>10</v>
      </c>
      <c r="DV199" s="67">
        <f t="shared" si="494"/>
        <v>10</v>
      </c>
      <c r="DW199" s="67">
        <f t="shared" si="494"/>
        <v>10</v>
      </c>
      <c r="DX199" s="67">
        <f t="shared" si="494"/>
        <v>10</v>
      </c>
      <c r="DY199" s="67">
        <f t="shared" si="494"/>
        <v>10</v>
      </c>
      <c r="DZ199" s="67">
        <f t="shared" si="495"/>
        <v>10</v>
      </c>
      <c r="EA199" s="67">
        <f t="shared" si="495"/>
        <v>10</v>
      </c>
      <c r="EB199" s="67">
        <f t="shared" si="495"/>
        <v>10</v>
      </c>
      <c r="EC199" s="67">
        <f t="shared" si="495"/>
        <v>10</v>
      </c>
      <c r="ED199" s="67">
        <f t="shared" si="495"/>
        <v>10</v>
      </c>
      <c r="EE199" s="67">
        <f t="shared" si="495"/>
        <v>10</v>
      </c>
      <c r="EF199" s="67">
        <f t="shared" si="495"/>
        <v>10</v>
      </c>
      <c r="EG199" s="67">
        <f t="shared" si="495"/>
        <v>10</v>
      </c>
      <c r="EH199" s="67">
        <f t="shared" si="495"/>
        <v>10</v>
      </c>
      <c r="EI199" s="67">
        <f t="shared" si="495"/>
        <v>10</v>
      </c>
      <c r="EJ199" s="67">
        <f t="shared" si="496"/>
        <v>10</v>
      </c>
      <c r="EK199" s="67">
        <f t="shared" si="496"/>
        <v>10</v>
      </c>
      <c r="EL199" s="67">
        <f t="shared" si="496"/>
        <v>10</v>
      </c>
      <c r="EM199" s="67">
        <f t="shared" si="496"/>
        <v>10</v>
      </c>
      <c r="EN199" s="67">
        <f t="shared" si="496"/>
        <v>10</v>
      </c>
      <c r="EO199" s="67">
        <f t="shared" si="496"/>
        <v>10</v>
      </c>
      <c r="EP199" s="67">
        <f t="shared" si="496"/>
        <v>10</v>
      </c>
      <c r="EQ199" s="67">
        <f t="shared" si="496"/>
        <v>5.2747252747252746</v>
      </c>
      <c r="ER199" s="67">
        <f t="shared" si="496"/>
        <v>0</v>
      </c>
      <c r="ES199" s="67">
        <f t="shared" si="496"/>
        <v>0</v>
      </c>
      <c r="ET199" s="67">
        <f t="shared" si="497"/>
        <v>0</v>
      </c>
      <c r="EU199" s="67">
        <f t="shared" si="497"/>
        <v>0</v>
      </c>
      <c r="EV199" s="67">
        <f t="shared" si="497"/>
        <v>0</v>
      </c>
      <c r="EW199" s="67">
        <f t="shared" si="497"/>
        <v>0</v>
      </c>
      <c r="EX199" s="67">
        <f t="shared" si="497"/>
        <v>0</v>
      </c>
      <c r="EY199" s="67">
        <f t="shared" si="497"/>
        <v>0</v>
      </c>
      <c r="EZ199" s="67">
        <f t="shared" si="497"/>
        <v>0</v>
      </c>
      <c r="FA199" s="67">
        <f t="shared" si="497"/>
        <v>0</v>
      </c>
      <c r="FB199" s="67">
        <f t="shared" si="497"/>
        <v>0</v>
      </c>
      <c r="FC199" s="67">
        <f t="shared" si="497"/>
        <v>0</v>
      </c>
      <c r="FD199" s="67">
        <f t="shared" si="498"/>
        <v>0</v>
      </c>
      <c r="FE199" s="67">
        <f t="shared" si="498"/>
        <v>0</v>
      </c>
      <c r="FF199" s="67">
        <f t="shared" si="498"/>
        <v>0</v>
      </c>
      <c r="FG199" s="67">
        <f t="shared" si="498"/>
        <v>0</v>
      </c>
      <c r="FH199" s="67">
        <f t="shared" si="498"/>
        <v>0</v>
      </c>
      <c r="FI199" s="67">
        <f t="shared" si="498"/>
        <v>0</v>
      </c>
      <c r="FJ199" s="67">
        <f t="shared" si="498"/>
        <v>0</v>
      </c>
      <c r="FK199" s="67">
        <f t="shared" si="498"/>
        <v>0</v>
      </c>
      <c r="FL199" s="67">
        <f t="shared" si="498"/>
        <v>0</v>
      </c>
      <c r="FM199" s="67">
        <f t="shared" si="498"/>
        <v>0</v>
      </c>
      <c r="FN199" s="67">
        <f t="shared" si="499"/>
        <v>0</v>
      </c>
      <c r="FO199" s="67">
        <f t="shared" si="499"/>
        <v>0</v>
      </c>
      <c r="FP199" s="67">
        <f t="shared" si="499"/>
        <v>0</v>
      </c>
      <c r="FQ199" s="67">
        <f t="shared" si="499"/>
        <v>0</v>
      </c>
      <c r="FR199" s="67">
        <f t="shared" si="499"/>
        <v>0</v>
      </c>
      <c r="FS199" s="67">
        <f t="shared" si="499"/>
        <v>0</v>
      </c>
      <c r="FT199" s="67">
        <f t="shared" si="499"/>
        <v>0</v>
      </c>
      <c r="FU199" s="67">
        <f t="shared" si="499"/>
        <v>0</v>
      </c>
      <c r="FV199" s="67">
        <f t="shared" si="499"/>
        <v>0</v>
      </c>
      <c r="FW199" s="67">
        <f t="shared" si="499"/>
        <v>0</v>
      </c>
      <c r="FX199" s="67">
        <f t="shared" si="500"/>
        <v>0</v>
      </c>
      <c r="FY199" s="67">
        <f t="shared" si="500"/>
        <v>0</v>
      </c>
      <c r="FZ199" s="67">
        <f t="shared" si="500"/>
        <v>0</v>
      </c>
      <c r="GA199" s="67">
        <f t="shared" si="500"/>
        <v>0</v>
      </c>
      <c r="GB199" s="67">
        <f t="shared" si="500"/>
        <v>0</v>
      </c>
      <c r="GC199" s="67">
        <f t="shared" si="500"/>
        <v>0</v>
      </c>
      <c r="GD199" s="2"/>
    </row>
    <row r="200" spans="1:186" hidden="1" outlineLevel="1" x14ac:dyDescent="0.35">
      <c r="A200" s="10"/>
      <c r="B200" s="10">
        <f t="shared" si="504"/>
        <v>36</v>
      </c>
      <c r="C200" s="10" t="str">
        <f>IFERROR(INDEX('Portfolio por Usina'!$B:$B,MATCH('Geração, Estimativas, Auxiliar'!$B200,'Portfolio por Usina'!$Z:$Z,0),1),"-")</f>
        <v>AXIA Energia Sul</v>
      </c>
      <c r="D200" s="10" t="str">
        <f>IFERROR(INDEX('Portfolio por Usina'!$E:$E,MATCH('Geração, Estimativas, Auxiliar'!$B200,'Portfolio por Usina'!$Z:$Z,0),1),"-")</f>
        <v>Eólica</v>
      </c>
      <c r="E200" s="10" t="str">
        <f>IFERROR(INDEX('Portfolio por Usina'!$C:$C,MATCH('Geração, Estimativas, Auxiliar'!$B200,'Portfolio por Usina'!$Z:$Z,0),1),"-")</f>
        <v>Galpões</v>
      </c>
      <c r="F200" s="10" t="str">
        <f>IFERROR(INDEX('Portfolio por Usina'!$F:$F,MATCH('Geração, Estimativas, Auxiliar'!$B200,'Portfolio por Usina'!$Z:$Z,0),1),"-")</f>
        <v>S</v>
      </c>
      <c r="G200" s="54">
        <f>IFERROR(INDEX('Portfolio por Usina'!$P:$P,MATCH($B200,'Portfolio por Usina'!$Z:$Z,0),1),0)</f>
        <v>8</v>
      </c>
      <c r="H200" s="228">
        <f>IFERROR(INDEX('Portfolio por Usina'!$X:$X,MATCH($B200,'Portfolio por Usina'!$Z:$Z,0),1),0)</f>
        <v>1</v>
      </c>
      <c r="I200" s="12">
        <f t="shared" si="501"/>
        <v>8</v>
      </c>
      <c r="J200" s="13">
        <f>IFERROR(IF(ISNUMBER(INDEX('Portfolio por Usina'!$U:$U,MATCH($B200,'Portfolio por Usina'!$Z:$Z,0),1)),INDEX('Portfolio por Usina'!$U:$U,MATCH($B200,'Portfolio por Usina'!$Z:$Z,0),1),INDEX('Portfolio por Usina'!$V:$V,MATCH($B200,'Portfolio por Usina'!$Z:$Z,0),1)),0)</f>
        <v>42354</v>
      </c>
      <c r="K200" s="13">
        <f>IFERROR(INDEX('Portfolio por Usina'!$W:$W,MATCH($B200,'Portfolio por Usina'!$Z:$Z,0),1),0)</f>
        <v>54551</v>
      </c>
      <c r="L200" s="10"/>
      <c r="M200" s="10" t="str">
        <f t="shared" si="502"/>
        <v>Galpões</v>
      </c>
      <c r="N200" s="67">
        <f t="shared" si="484"/>
        <v>8</v>
      </c>
      <c r="O200" s="67">
        <f t="shared" si="484"/>
        <v>8</v>
      </c>
      <c r="P200" s="67">
        <f t="shared" si="484"/>
        <v>8</v>
      </c>
      <c r="Q200" s="67">
        <f t="shared" si="484"/>
        <v>8</v>
      </c>
      <c r="R200" s="67">
        <f t="shared" si="484"/>
        <v>8</v>
      </c>
      <c r="S200" s="67">
        <f t="shared" si="484"/>
        <v>8</v>
      </c>
      <c r="T200" s="67">
        <f t="shared" si="484"/>
        <v>8</v>
      </c>
      <c r="U200" s="67">
        <f t="shared" si="484"/>
        <v>8</v>
      </c>
      <c r="V200" s="67">
        <f t="shared" si="484"/>
        <v>8</v>
      </c>
      <c r="W200" s="67">
        <f t="shared" si="484"/>
        <v>8</v>
      </c>
      <c r="X200" s="67">
        <f t="shared" si="485"/>
        <v>8</v>
      </c>
      <c r="Y200" s="67">
        <f t="shared" si="485"/>
        <v>8</v>
      </c>
      <c r="Z200" s="67">
        <f t="shared" si="485"/>
        <v>8</v>
      </c>
      <c r="AA200" s="67">
        <f t="shared" si="485"/>
        <v>8</v>
      </c>
      <c r="AB200" s="67">
        <f t="shared" si="485"/>
        <v>8</v>
      </c>
      <c r="AC200" s="67">
        <f t="shared" si="485"/>
        <v>8</v>
      </c>
      <c r="AD200" s="67">
        <f t="shared" si="485"/>
        <v>8</v>
      </c>
      <c r="AE200" s="67">
        <f t="shared" si="485"/>
        <v>8</v>
      </c>
      <c r="AF200" s="67">
        <f t="shared" si="485"/>
        <v>8</v>
      </c>
      <c r="AG200" s="67">
        <f t="shared" si="485"/>
        <v>8</v>
      </c>
      <c r="AH200" s="67">
        <f t="shared" si="486"/>
        <v>8</v>
      </c>
      <c r="AI200" s="67">
        <f t="shared" si="486"/>
        <v>8</v>
      </c>
      <c r="AJ200" s="67">
        <f t="shared" si="486"/>
        <v>8</v>
      </c>
      <c r="AK200" s="67">
        <f t="shared" si="486"/>
        <v>8</v>
      </c>
      <c r="AL200" s="67">
        <f t="shared" si="486"/>
        <v>2.8054794520547945</v>
      </c>
      <c r="AM200" s="67">
        <f t="shared" si="486"/>
        <v>0</v>
      </c>
      <c r="AN200" s="67">
        <f t="shared" si="486"/>
        <v>0</v>
      </c>
      <c r="AO200" s="67">
        <f t="shared" si="486"/>
        <v>0</v>
      </c>
      <c r="AP200" s="67">
        <f t="shared" si="486"/>
        <v>0</v>
      </c>
      <c r="AQ200" s="67">
        <f t="shared" si="486"/>
        <v>0</v>
      </c>
      <c r="AR200" s="67">
        <f t="shared" si="486"/>
        <v>0</v>
      </c>
      <c r="AS200" s="67">
        <f t="shared" si="486"/>
        <v>0</v>
      </c>
      <c r="AT200" s="67">
        <f t="shared" si="486"/>
        <v>0</v>
      </c>
      <c r="AU200" s="67">
        <f t="shared" si="486"/>
        <v>0</v>
      </c>
      <c r="AV200" s="2"/>
      <c r="AW200" s="50" t="str">
        <f t="shared" si="503"/>
        <v>Galpões</v>
      </c>
      <c r="AX200" s="67">
        <f t="shared" si="487"/>
        <v>8</v>
      </c>
      <c r="AY200" s="67">
        <f t="shared" si="487"/>
        <v>8</v>
      </c>
      <c r="AZ200" s="67">
        <f t="shared" si="487"/>
        <v>8</v>
      </c>
      <c r="BA200" s="67">
        <f t="shared" si="487"/>
        <v>8</v>
      </c>
      <c r="BB200" s="67">
        <f t="shared" si="487"/>
        <v>8</v>
      </c>
      <c r="BC200" s="67">
        <f t="shared" si="487"/>
        <v>8</v>
      </c>
      <c r="BD200" s="67">
        <f t="shared" si="487"/>
        <v>8</v>
      </c>
      <c r="BE200" s="67">
        <f t="shared" si="487"/>
        <v>8</v>
      </c>
      <c r="BF200" s="67">
        <f t="shared" si="487"/>
        <v>8</v>
      </c>
      <c r="BG200" s="67">
        <f t="shared" si="487"/>
        <v>8</v>
      </c>
      <c r="BH200" s="67">
        <f t="shared" si="488"/>
        <v>8</v>
      </c>
      <c r="BI200" s="67">
        <f t="shared" si="488"/>
        <v>8</v>
      </c>
      <c r="BJ200" s="67">
        <f t="shared" si="488"/>
        <v>8</v>
      </c>
      <c r="BK200" s="67">
        <f t="shared" si="488"/>
        <v>8</v>
      </c>
      <c r="BL200" s="67">
        <f t="shared" si="488"/>
        <v>8</v>
      </c>
      <c r="BM200" s="67">
        <f t="shared" si="488"/>
        <v>8</v>
      </c>
      <c r="BN200" s="67">
        <f t="shared" si="488"/>
        <v>8</v>
      </c>
      <c r="BO200" s="67">
        <f t="shared" si="488"/>
        <v>8</v>
      </c>
      <c r="BP200" s="67">
        <f t="shared" si="488"/>
        <v>8</v>
      </c>
      <c r="BQ200" s="67">
        <f t="shared" si="488"/>
        <v>8</v>
      </c>
      <c r="BR200" s="67">
        <f t="shared" si="489"/>
        <v>8</v>
      </c>
      <c r="BS200" s="67">
        <f t="shared" si="489"/>
        <v>8</v>
      </c>
      <c r="BT200" s="67">
        <f t="shared" si="489"/>
        <v>8</v>
      </c>
      <c r="BU200" s="67">
        <f t="shared" si="489"/>
        <v>8</v>
      </c>
      <c r="BV200" s="67">
        <f t="shared" si="489"/>
        <v>8</v>
      </c>
      <c r="BW200" s="67">
        <f t="shared" si="489"/>
        <v>8</v>
      </c>
      <c r="BX200" s="67">
        <f t="shared" si="489"/>
        <v>8</v>
      </c>
      <c r="BY200" s="67">
        <f t="shared" si="489"/>
        <v>8</v>
      </c>
      <c r="BZ200" s="67">
        <f t="shared" si="489"/>
        <v>8</v>
      </c>
      <c r="CA200" s="67">
        <f t="shared" si="489"/>
        <v>8</v>
      </c>
      <c r="CB200" s="67">
        <f t="shared" si="490"/>
        <v>8</v>
      </c>
      <c r="CC200" s="67">
        <f t="shared" si="490"/>
        <v>8</v>
      </c>
      <c r="CD200" s="67">
        <f t="shared" si="490"/>
        <v>8</v>
      </c>
      <c r="CE200" s="67">
        <f t="shared" si="490"/>
        <v>8</v>
      </c>
      <c r="CF200" s="67">
        <f t="shared" si="490"/>
        <v>8</v>
      </c>
      <c r="CG200" s="67">
        <f t="shared" si="490"/>
        <v>8</v>
      </c>
      <c r="CH200" s="67">
        <f t="shared" si="490"/>
        <v>8</v>
      </c>
      <c r="CI200" s="67">
        <f t="shared" si="490"/>
        <v>8</v>
      </c>
      <c r="CJ200" s="67">
        <f t="shared" si="490"/>
        <v>8</v>
      </c>
      <c r="CK200" s="67">
        <f t="shared" si="490"/>
        <v>8</v>
      </c>
      <c r="CL200" s="67">
        <f t="shared" si="491"/>
        <v>8</v>
      </c>
      <c r="CM200" s="67">
        <f t="shared" si="491"/>
        <v>8</v>
      </c>
      <c r="CN200" s="67">
        <f t="shared" si="491"/>
        <v>8</v>
      </c>
      <c r="CO200" s="67">
        <f t="shared" si="491"/>
        <v>8</v>
      </c>
      <c r="CP200" s="67">
        <f t="shared" si="491"/>
        <v>8</v>
      </c>
      <c r="CQ200" s="67">
        <f t="shared" si="491"/>
        <v>8</v>
      </c>
      <c r="CR200" s="67">
        <f t="shared" si="491"/>
        <v>8</v>
      </c>
      <c r="CS200" s="67">
        <f t="shared" si="491"/>
        <v>8</v>
      </c>
      <c r="CT200" s="67">
        <f t="shared" si="491"/>
        <v>8</v>
      </c>
      <c r="CU200" s="67">
        <f t="shared" si="491"/>
        <v>8</v>
      </c>
      <c r="CV200" s="67">
        <f t="shared" si="492"/>
        <v>8</v>
      </c>
      <c r="CW200" s="67">
        <f t="shared" si="492"/>
        <v>8</v>
      </c>
      <c r="CX200" s="67">
        <f t="shared" si="492"/>
        <v>8</v>
      </c>
      <c r="CY200" s="67">
        <f t="shared" si="492"/>
        <v>8</v>
      </c>
      <c r="CZ200" s="67">
        <f t="shared" si="492"/>
        <v>8</v>
      </c>
      <c r="DA200" s="67">
        <f t="shared" si="492"/>
        <v>8</v>
      </c>
      <c r="DB200" s="67">
        <f t="shared" si="492"/>
        <v>8</v>
      </c>
      <c r="DC200" s="67">
        <f t="shared" si="492"/>
        <v>8</v>
      </c>
      <c r="DD200" s="67">
        <f t="shared" si="492"/>
        <v>8</v>
      </c>
      <c r="DE200" s="67">
        <f t="shared" si="492"/>
        <v>8</v>
      </c>
      <c r="DF200" s="67">
        <f t="shared" si="493"/>
        <v>8</v>
      </c>
      <c r="DG200" s="67">
        <f t="shared" si="493"/>
        <v>8</v>
      </c>
      <c r="DH200" s="67">
        <f t="shared" si="493"/>
        <v>8</v>
      </c>
      <c r="DI200" s="67">
        <f t="shared" si="493"/>
        <v>8</v>
      </c>
      <c r="DJ200" s="67">
        <f t="shared" si="493"/>
        <v>8</v>
      </c>
      <c r="DK200" s="67">
        <f t="shared" si="493"/>
        <v>8</v>
      </c>
      <c r="DL200" s="67">
        <f t="shared" si="493"/>
        <v>8</v>
      </c>
      <c r="DM200" s="67">
        <f t="shared" si="493"/>
        <v>8</v>
      </c>
      <c r="DN200" s="67">
        <f t="shared" si="493"/>
        <v>8</v>
      </c>
      <c r="DO200" s="67">
        <f t="shared" si="493"/>
        <v>8</v>
      </c>
      <c r="DP200" s="67">
        <f t="shared" si="494"/>
        <v>8</v>
      </c>
      <c r="DQ200" s="67">
        <f t="shared" si="494"/>
        <v>8</v>
      </c>
      <c r="DR200" s="67">
        <f t="shared" si="494"/>
        <v>8</v>
      </c>
      <c r="DS200" s="67">
        <f t="shared" si="494"/>
        <v>8</v>
      </c>
      <c r="DT200" s="67">
        <f t="shared" si="494"/>
        <v>8</v>
      </c>
      <c r="DU200" s="67">
        <f t="shared" si="494"/>
        <v>8</v>
      </c>
      <c r="DV200" s="67">
        <f t="shared" si="494"/>
        <v>8</v>
      </c>
      <c r="DW200" s="67">
        <f t="shared" si="494"/>
        <v>8</v>
      </c>
      <c r="DX200" s="67">
        <f t="shared" si="494"/>
        <v>8</v>
      </c>
      <c r="DY200" s="67">
        <f t="shared" si="494"/>
        <v>8</v>
      </c>
      <c r="DZ200" s="67">
        <f t="shared" si="495"/>
        <v>8</v>
      </c>
      <c r="EA200" s="67">
        <f t="shared" si="495"/>
        <v>8</v>
      </c>
      <c r="EB200" s="67">
        <f t="shared" si="495"/>
        <v>8</v>
      </c>
      <c r="EC200" s="67">
        <f t="shared" si="495"/>
        <v>8</v>
      </c>
      <c r="ED200" s="67">
        <f t="shared" si="495"/>
        <v>8</v>
      </c>
      <c r="EE200" s="67">
        <f t="shared" si="495"/>
        <v>8</v>
      </c>
      <c r="EF200" s="67">
        <f t="shared" si="495"/>
        <v>8</v>
      </c>
      <c r="EG200" s="67">
        <f t="shared" si="495"/>
        <v>8</v>
      </c>
      <c r="EH200" s="67">
        <f t="shared" si="495"/>
        <v>8</v>
      </c>
      <c r="EI200" s="67">
        <f t="shared" si="495"/>
        <v>8</v>
      </c>
      <c r="EJ200" s="67">
        <f t="shared" si="496"/>
        <v>8</v>
      </c>
      <c r="EK200" s="67">
        <f t="shared" si="496"/>
        <v>8</v>
      </c>
      <c r="EL200" s="67">
        <f t="shared" si="496"/>
        <v>8</v>
      </c>
      <c r="EM200" s="67">
        <f t="shared" si="496"/>
        <v>8</v>
      </c>
      <c r="EN200" s="67">
        <f t="shared" si="496"/>
        <v>8</v>
      </c>
      <c r="EO200" s="67">
        <f t="shared" si="496"/>
        <v>8</v>
      </c>
      <c r="EP200" s="67">
        <f t="shared" si="496"/>
        <v>8</v>
      </c>
      <c r="EQ200" s="67">
        <f t="shared" si="496"/>
        <v>3.3406593406593408</v>
      </c>
      <c r="ER200" s="67">
        <f t="shared" si="496"/>
        <v>0</v>
      </c>
      <c r="ES200" s="67">
        <f t="shared" si="496"/>
        <v>0</v>
      </c>
      <c r="ET200" s="67">
        <f t="shared" si="497"/>
        <v>0</v>
      </c>
      <c r="EU200" s="67">
        <f t="shared" si="497"/>
        <v>0</v>
      </c>
      <c r="EV200" s="67">
        <f t="shared" si="497"/>
        <v>0</v>
      </c>
      <c r="EW200" s="67">
        <f t="shared" si="497"/>
        <v>0</v>
      </c>
      <c r="EX200" s="67">
        <f t="shared" si="497"/>
        <v>0</v>
      </c>
      <c r="EY200" s="67">
        <f t="shared" si="497"/>
        <v>0</v>
      </c>
      <c r="EZ200" s="67">
        <f t="shared" si="497"/>
        <v>0</v>
      </c>
      <c r="FA200" s="67">
        <f t="shared" si="497"/>
        <v>0</v>
      </c>
      <c r="FB200" s="67">
        <f t="shared" si="497"/>
        <v>0</v>
      </c>
      <c r="FC200" s="67">
        <f t="shared" si="497"/>
        <v>0</v>
      </c>
      <c r="FD200" s="67">
        <f t="shared" si="498"/>
        <v>0</v>
      </c>
      <c r="FE200" s="67">
        <f t="shared" si="498"/>
        <v>0</v>
      </c>
      <c r="FF200" s="67">
        <f t="shared" si="498"/>
        <v>0</v>
      </c>
      <c r="FG200" s="67">
        <f t="shared" si="498"/>
        <v>0</v>
      </c>
      <c r="FH200" s="67">
        <f t="shared" si="498"/>
        <v>0</v>
      </c>
      <c r="FI200" s="67">
        <f t="shared" si="498"/>
        <v>0</v>
      </c>
      <c r="FJ200" s="67">
        <f t="shared" si="498"/>
        <v>0</v>
      </c>
      <c r="FK200" s="67">
        <f t="shared" si="498"/>
        <v>0</v>
      </c>
      <c r="FL200" s="67">
        <f t="shared" si="498"/>
        <v>0</v>
      </c>
      <c r="FM200" s="67">
        <f t="shared" si="498"/>
        <v>0</v>
      </c>
      <c r="FN200" s="67">
        <f t="shared" si="499"/>
        <v>0</v>
      </c>
      <c r="FO200" s="67">
        <f t="shared" si="499"/>
        <v>0</v>
      </c>
      <c r="FP200" s="67">
        <f t="shared" si="499"/>
        <v>0</v>
      </c>
      <c r="FQ200" s="67">
        <f t="shared" si="499"/>
        <v>0</v>
      </c>
      <c r="FR200" s="67">
        <f t="shared" si="499"/>
        <v>0</v>
      </c>
      <c r="FS200" s="67">
        <f t="shared" si="499"/>
        <v>0</v>
      </c>
      <c r="FT200" s="67">
        <f t="shared" si="499"/>
        <v>0</v>
      </c>
      <c r="FU200" s="67">
        <f t="shared" si="499"/>
        <v>0</v>
      </c>
      <c r="FV200" s="67">
        <f t="shared" si="499"/>
        <v>0</v>
      </c>
      <c r="FW200" s="67">
        <f t="shared" si="499"/>
        <v>0</v>
      </c>
      <c r="FX200" s="67">
        <f t="shared" si="500"/>
        <v>0</v>
      </c>
      <c r="FY200" s="67">
        <f t="shared" si="500"/>
        <v>0</v>
      </c>
      <c r="FZ200" s="67">
        <f t="shared" si="500"/>
        <v>0</v>
      </c>
      <c r="GA200" s="67">
        <f t="shared" si="500"/>
        <v>0</v>
      </c>
      <c r="GB200" s="67">
        <f t="shared" si="500"/>
        <v>0</v>
      </c>
      <c r="GC200" s="67">
        <f t="shared" si="500"/>
        <v>0</v>
      </c>
      <c r="GD200" s="2"/>
    </row>
    <row r="201" spans="1:186" hidden="1" outlineLevel="1" x14ac:dyDescent="0.35">
      <c r="A201" s="10"/>
      <c r="B201" s="10">
        <f t="shared" si="504"/>
        <v>37</v>
      </c>
      <c r="C201" s="10" t="str">
        <f>IFERROR(INDEX('Portfolio por Usina'!$B:$B,MATCH('Geração, Estimativas, Auxiliar'!$B201,'Portfolio por Usina'!$Z:$Z,0),1),"-")</f>
        <v>AXIA Energia Sul</v>
      </c>
      <c r="D201" s="10" t="str">
        <f>IFERROR(INDEX('Portfolio por Usina'!$E:$E,MATCH('Geração, Estimativas, Auxiliar'!$B201,'Portfolio por Usina'!$Z:$Z,0),1),"-")</f>
        <v>Solar</v>
      </c>
      <c r="E201" s="10" t="str">
        <f>IFERROR(INDEX('Portfolio por Usina'!$C:$C,MATCH('Geração, Estimativas, Auxiliar'!$B201,'Portfolio por Usina'!$Z:$Z,0),1),"-")</f>
        <v>Megawatt Solar</v>
      </c>
      <c r="F201" s="10" t="str">
        <f>IFERROR(INDEX('Portfolio por Usina'!$F:$F,MATCH('Geração, Estimativas, Auxiliar'!$B201,'Portfolio por Usina'!$Z:$Z,0),1),"-")</f>
        <v>S</v>
      </c>
      <c r="G201" s="54">
        <f>IFERROR(INDEX('Portfolio por Usina'!$P:$P,MATCH($B201,'Portfolio por Usina'!$Z:$Z,0),1),0)</f>
        <v>0.93</v>
      </c>
      <c r="H201" s="228">
        <f>IFERROR(INDEX('Portfolio por Usina'!$X:$X,MATCH($B201,'Portfolio por Usina'!$Z:$Z,0),1),0)</f>
        <v>1</v>
      </c>
      <c r="I201" s="12">
        <f t="shared" si="501"/>
        <v>0.93</v>
      </c>
      <c r="J201" s="13">
        <f>IFERROR(IF(ISNUMBER(INDEX('Portfolio por Usina'!$U:$U,MATCH($B201,'Portfolio por Usina'!$Z:$Z,0),1)),INDEX('Portfolio por Usina'!$U:$U,MATCH($B201,'Portfolio por Usina'!$Z:$Z,0),1),INDEX('Portfolio por Usina'!$V:$V,MATCH($B201,'Portfolio por Usina'!$Z:$Z,0),1)),0)</f>
        <v>42005</v>
      </c>
      <c r="K201" s="13" t="str">
        <f>IFERROR(INDEX('Portfolio por Usina'!$W:$W,MATCH($B201,'Portfolio por Usina'!$Z:$Z,0),1),0)</f>
        <v>-</v>
      </c>
      <c r="L201" s="10"/>
      <c r="M201" s="10" t="str">
        <f t="shared" si="502"/>
        <v>Megawatt Solar</v>
      </c>
      <c r="N201" s="67">
        <f t="shared" si="484"/>
        <v>0.93000000000000016</v>
      </c>
      <c r="O201" s="67">
        <f t="shared" si="484"/>
        <v>0.93000000000000016</v>
      </c>
      <c r="P201" s="67">
        <f t="shared" si="484"/>
        <v>0.93000000000000016</v>
      </c>
      <c r="Q201" s="67">
        <f t="shared" si="484"/>
        <v>0.92999999999999994</v>
      </c>
      <c r="R201" s="67">
        <f t="shared" si="484"/>
        <v>0.93000000000000016</v>
      </c>
      <c r="S201" s="67">
        <f t="shared" si="484"/>
        <v>0.93000000000000016</v>
      </c>
      <c r="T201" s="67">
        <f t="shared" si="484"/>
        <v>0.93000000000000016</v>
      </c>
      <c r="U201" s="67">
        <f t="shared" si="484"/>
        <v>0.92999999999999994</v>
      </c>
      <c r="V201" s="67">
        <f t="shared" si="484"/>
        <v>0.93000000000000016</v>
      </c>
      <c r="W201" s="67">
        <f t="shared" si="484"/>
        <v>0.93000000000000016</v>
      </c>
      <c r="X201" s="67">
        <f t="shared" si="485"/>
        <v>0.93000000000000016</v>
      </c>
      <c r="Y201" s="67">
        <f t="shared" si="485"/>
        <v>0.92999999999999994</v>
      </c>
      <c r="Z201" s="67">
        <f t="shared" si="485"/>
        <v>0.93000000000000016</v>
      </c>
      <c r="AA201" s="67">
        <f t="shared" si="485"/>
        <v>0.93000000000000016</v>
      </c>
      <c r="AB201" s="67">
        <f t="shared" si="485"/>
        <v>0.93000000000000016</v>
      </c>
      <c r="AC201" s="67">
        <f t="shared" si="485"/>
        <v>0.92999999999999994</v>
      </c>
      <c r="AD201" s="67">
        <f t="shared" si="485"/>
        <v>0.93000000000000016</v>
      </c>
      <c r="AE201" s="67">
        <f t="shared" si="485"/>
        <v>0.93000000000000016</v>
      </c>
      <c r="AF201" s="67">
        <f t="shared" si="485"/>
        <v>0.93000000000000016</v>
      </c>
      <c r="AG201" s="67">
        <f t="shared" si="485"/>
        <v>0.92999999999999994</v>
      </c>
      <c r="AH201" s="67">
        <f t="shared" si="486"/>
        <v>0.93000000000000016</v>
      </c>
      <c r="AI201" s="67">
        <f t="shared" si="486"/>
        <v>0.93000000000000016</v>
      </c>
      <c r="AJ201" s="67">
        <f t="shared" si="486"/>
        <v>0.93000000000000016</v>
      </c>
      <c r="AK201" s="67">
        <f t="shared" si="486"/>
        <v>0.92999999999999994</v>
      </c>
      <c r="AL201" s="67">
        <f t="shared" si="486"/>
        <v>0.93000000000000016</v>
      </c>
      <c r="AM201" s="67">
        <f t="shared" si="486"/>
        <v>0.93000000000000016</v>
      </c>
      <c r="AN201" s="67">
        <f t="shared" si="486"/>
        <v>0.93000000000000016</v>
      </c>
      <c r="AO201" s="67">
        <f t="shared" si="486"/>
        <v>0.92999999999999994</v>
      </c>
      <c r="AP201" s="67">
        <f t="shared" si="486"/>
        <v>0.93000000000000016</v>
      </c>
      <c r="AQ201" s="67">
        <f t="shared" si="486"/>
        <v>0.93000000000000016</v>
      </c>
      <c r="AR201" s="67">
        <f t="shared" si="486"/>
        <v>0.93000000000000016</v>
      </c>
      <c r="AS201" s="67">
        <f t="shared" si="486"/>
        <v>0.92999999999999994</v>
      </c>
      <c r="AT201" s="67">
        <f t="shared" si="486"/>
        <v>0.93000000000000016</v>
      </c>
      <c r="AU201" s="67">
        <f t="shared" si="486"/>
        <v>0.93000000000000016</v>
      </c>
      <c r="AV201" s="2"/>
      <c r="AW201" s="50" t="str">
        <f t="shared" si="503"/>
        <v>Megawatt Solar</v>
      </c>
      <c r="AX201" s="67">
        <f t="shared" si="487"/>
        <v>0.93</v>
      </c>
      <c r="AY201" s="67">
        <f t="shared" si="487"/>
        <v>0.93000000000000016</v>
      </c>
      <c r="AZ201" s="67">
        <f t="shared" si="487"/>
        <v>0.93</v>
      </c>
      <c r="BA201" s="67">
        <f t="shared" si="487"/>
        <v>0.93</v>
      </c>
      <c r="BB201" s="67">
        <f t="shared" si="487"/>
        <v>0.93</v>
      </c>
      <c r="BC201" s="67">
        <f t="shared" si="487"/>
        <v>0.93000000000000016</v>
      </c>
      <c r="BD201" s="67">
        <f t="shared" si="487"/>
        <v>0.93</v>
      </c>
      <c r="BE201" s="67">
        <f t="shared" si="487"/>
        <v>0.93</v>
      </c>
      <c r="BF201" s="67">
        <f t="shared" si="487"/>
        <v>0.93</v>
      </c>
      <c r="BG201" s="67">
        <f t="shared" si="487"/>
        <v>0.93000000000000016</v>
      </c>
      <c r="BH201" s="67">
        <f t="shared" si="488"/>
        <v>0.93</v>
      </c>
      <c r="BI201" s="67">
        <f t="shared" si="488"/>
        <v>0.93</v>
      </c>
      <c r="BJ201" s="67">
        <f t="shared" si="488"/>
        <v>0.93000000000000016</v>
      </c>
      <c r="BK201" s="67">
        <f t="shared" si="488"/>
        <v>0.93000000000000016</v>
      </c>
      <c r="BL201" s="67">
        <f t="shared" si="488"/>
        <v>0.93</v>
      </c>
      <c r="BM201" s="67">
        <f t="shared" si="488"/>
        <v>0.93</v>
      </c>
      <c r="BN201" s="67">
        <f t="shared" si="488"/>
        <v>0.93</v>
      </c>
      <c r="BO201" s="67">
        <f t="shared" si="488"/>
        <v>0.93000000000000016</v>
      </c>
      <c r="BP201" s="67">
        <f t="shared" si="488"/>
        <v>0.93</v>
      </c>
      <c r="BQ201" s="67">
        <f t="shared" si="488"/>
        <v>0.93</v>
      </c>
      <c r="BR201" s="67">
        <f t="shared" si="489"/>
        <v>0.93</v>
      </c>
      <c r="BS201" s="67">
        <f t="shared" si="489"/>
        <v>0.93000000000000016</v>
      </c>
      <c r="BT201" s="67">
        <f t="shared" si="489"/>
        <v>0.93</v>
      </c>
      <c r="BU201" s="67">
        <f t="shared" si="489"/>
        <v>0.93</v>
      </c>
      <c r="BV201" s="67">
        <f t="shared" si="489"/>
        <v>0.93</v>
      </c>
      <c r="BW201" s="67">
        <f t="shared" si="489"/>
        <v>0.93000000000000016</v>
      </c>
      <c r="BX201" s="67">
        <f t="shared" si="489"/>
        <v>0.93</v>
      </c>
      <c r="BY201" s="67">
        <f t="shared" si="489"/>
        <v>0.93</v>
      </c>
      <c r="BZ201" s="67">
        <f t="shared" si="489"/>
        <v>0.93000000000000016</v>
      </c>
      <c r="CA201" s="67">
        <f t="shared" si="489"/>
        <v>0.93000000000000016</v>
      </c>
      <c r="CB201" s="67">
        <f t="shared" si="490"/>
        <v>0.93</v>
      </c>
      <c r="CC201" s="67">
        <f t="shared" si="490"/>
        <v>0.93</v>
      </c>
      <c r="CD201" s="67">
        <f t="shared" si="490"/>
        <v>0.93</v>
      </c>
      <c r="CE201" s="67">
        <f t="shared" si="490"/>
        <v>0.93000000000000016</v>
      </c>
      <c r="CF201" s="67">
        <f t="shared" si="490"/>
        <v>0.93</v>
      </c>
      <c r="CG201" s="67">
        <f t="shared" si="490"/>
        <v>0.93</v>
      </c>
      <c r="CH201" s="67">
        <f t="shared" si="490"/>
        <v>0.93</v>
      </c>
      <c r="CI201" s="67">
        <f t="shared" si="490"/>
        <v>0.93000000000000016</v>
      </c>
      <c r="CJ201" s="67">
        <f t="shared" si="490"/>
        <v>0.93</v>
      </c>
      <c r="CK201" s="67">
        <f t="shared" si="490"/>
        <v>0.93</v>
      </c>
      <c r="CL201" s="67">
        <f t="shared" si="491"/>
        <v>0.93</v>
      </c>
      <c r="CM201" s="67">
        <f t="shared" si="491"/>
        <v>0.93000000000000016</v>
      </c>
      <c r="CN201" s="67">
        <f t="shared" si="491"/>
        <v>0.93</v>
      </c>
      <c r="CO201" s="67">
        <f t="shared" si="491"/>
        <v>0.93</v>
      </c>
      <c r="CP201" s="67">
        <f t="shared" si="491"/>
        <v>0.93000000000000016</v>
      </c>
      <c r="CQ201" s="67">
        <f t="shared" si="491"/>
        <v>0.93000000000000016</v>
      </c>
      <c r="CR201" s="67">
        <f t="shared" si="491"/>
        <v>0.93</v>
      </c>
      <c r="CS201" s="67">
        <f t="shared" si="491"/>
        <v>0.93</v>
      </c>
      <c r="CT201" s="67">
        <f t="shared" si="491"/>
        <v>0.93</v>
      </c>
      <c r="CU201" s="67">
        <f t="shared" si="491"/>
        <v>0.93000000000000016</v>
      </c>
      <c r="CV201" s="67">
        <f t="shared" si="492"/>
        <v>0.93</v>
      </c>
      <c r="CW201" s="67">
        <f t="shared" si="492"/>
        <v>0.93</v>
      </c>
      <c r="CX201" s="67">
        <f t="shared" si="492"/>
        <v>0.93</v>
      </c>
      <c r="CY201" s="67">
        <f t="shared" si="492"/>
        <v>0.93000000000000016</v>
      </c>
      <c r="CZ201" s="67">
        <f t="shared" si="492"/>
        <v>0.93</v>
      </c>
      <c r="DA201" s="67">
        <f t="shared" si="492"/>
        <v>0.93</v>
      </c>
      <c r="DB201" s="67">
        <f t="shared" si="492"/>
        <v>0.93</v>
      </c>
      <c r="DC201" s="67">
        <f t="shared" si="492"/>
        <v>0.93000000000000016</v>
      </c>
      <c r="DD201" s="67">
        <f t="shared" si="492"/>
        <v>0.93</v>
      </c>
      <c r="DE201" s="67">
        <f t="shared" si="492"/>
        <v>0.93</v>
      </c>
      <c r="DF201" s="67">
        <f t="shared" si="493"/>
        <v>0.93000000000000016</v>
      </c>
      <c r="DG201" s="67">
        <f t="shared" si="493"/>
        <v>0.93000000000000016</v>
      </c>
      <c r="DH201" s="67">
        <f t="shared" si="493"/>
        <v>0.93</v>
      </c>
      <c r="DI201" s="67">
        <f t="shared" si="493"/>
        <v>0.93</v>
      </c>
      <c r="DJ201" s="67">
        <f t="shared" si="493"/>
        <v>0.93</v>
      </c>
      <c r="DK201" s="67">
        <f t="shared" si="493"/>
        <v>0.93000000000000016</v>
      </c>
      <c r="DL201" s="67">
        <f t="shared" si="493"/>
        <v>0.93</v>
      </c>
      <c r="DM201" s="67">
        <f t="shared" si="493"/>
        <v>0.93</v>
      </c>
      <c r="DN201" s="67">
        <f t="shared" si="493"/>
        <v>0.93</v>
      </c>
      <c r="DO201" s="67">
        <f t="shared" si="493"/>
        <v>0.93000000000000016</v>
      </c>
      <c r="DP201" s="67">
        <f t="shared" si="494"/>
        <v>0.93</v>
      </c>
      <c r="DQ201" s="67">
        <f t="shared" si="494"/>
        <v>0.93</v>
      </c>
      <c r="DR201" s="67">
        <f t="shared" si="494"/>
        <v>0.93</v>
      </c>
      <c r="DS201" s="67">
        <f t="shared" si="494"/>
        <v>0.93000000000000016</v>
      </c>
      <c r="DT201" s="67">
        <f t="shared" si="494"/>
        <v>0.93</v>
      </c>
      <c r="DU201" s="67">
        <f t="shared" si="494"/>
        <v>0.93</v>
      </c>
      <c r="DV201" s="67">
        <f t="shared" si="494"/>
        <v>0.93000000000000016</v>
      </c>
      <c r="DW201" s="67">
        <f t="shared" si="494"/>
        <v>0.93000000000000016</v>
      </c>
      <c r="DX201" s="67">
        <f t="shared" si="494"/>
        <v>0.93</v>
      </c>
      <c r="DY201" s="67">
        <f t="shared" si="494"/>
        <v>0.93</v>
      </c>
      <c r="DZ201" s="67">
        <f t="shared" si="495"/>
        <v>0.93</v>
      </c>
      <c r="EA201" s="67">
        <f t="shared" si="495"/>
        <v>0.93000000000000016</v>
      </c>
      <c r="EB201" s="67">
        <f t="shared" si="495"/>
        <v>0.93</v>
      </c>
      <c r="EC201" s="67">
        <f t="shared" si="495"/>
        <v>0.93</v>
      </c>
      <c r="ED201" s="67">
        <f t="shared" si="495"/>
        <v>0.93</v>
      </c>
      <c r="EE201" s="67">
        <f t="shared" si="495"/>
        <v>0.93000000000000016</v>
      </c>
      <c r="EF201" s="67">
        <f t="shared" si="495"/>
        <v>0.93</v>
      </c>
      <c r="EG201" s="67">
        <f t="shared" si="495"/>
        <v>0.93</v>
      </c>
      <c r="EH201" s="67">
        <f t="shared" si="495"/>
        <v>0.93</v>
      </c>
      <c r="EI201" s="67">
        <f t="shared" si="495"/>
        <v>0.93000000000000016</v>
      </c>
      <c r="EJ201" s="67">
        <f t="shared" si="496"/>
        <v>0.93</v>
      </c>
      <c r="EK201" s="67">
        <f t="shared" si="496"/>
        <v>0.93</v>
      </c>
      <c r="EL201" s="67">
        <f t="shared" si="496"/>
        <v>0.93000000000000016</v>
      </c>
      <c r="EM201" s="67">
        <f t="shared" si="496"/>
        <v>0.93000000000000016</v>
      </c>
      <c r="EN201" s="67">
        <f t="shared" si="496"/>
        <v>0.93</v>
      </c>
      <c r="EO201" s="67">
        <f t="shared" si="496"/>
        <v>0.93</v>
      </c>
      <c r="EP201" s="67">
        <f t="shared" si="496"/>
        <v>0.93</v>
      </c>
      <c r="EQ201" s="67">
        <f t="shared" si="496"/>
        <v>0.93000000000000016</v>
      </c>
      <c r="ER201" s="67">
        <f t="shared" si="496"/>
        <v>0.93</v>
      </c>
      <c r="ES201" s="67">
        <f t="shared" si="496"/>
        <v>0.93</v>
      </c>
      <c r="ET201" s="67">
        <f t="shared" si="497"/>
        <v>0.93</v>
      </c>
      <c r="EU201" s="67">
        <f t="shared" si="497"/>
        <v>0.93000000000000016</v>
      </c>
      <c r="EV201" s="67">
        <f t="shared" si="497"/>
        <v>0.93</v>
      </c>
      <c r="EW201" s="67">
        <f t="shared" si="497"/>
        <v>0.93</v>
      </c>
      <c r="EX201" s="67">
        <f t="shared" si="497"/>
        <v>0.93</v>
      </c>
      <c r="EY201" s="67">
        <f t="shared" si="497"/>
        <v>0.93000000000000016</v>
      </c>
      <c r="EZ201" s="67">
        <f t="shared" si="497"/>
        <v>0.93</v>
      </c>
      <c r="FA201" s="67">
        <f t="shared" si="497"/>
        <v>0.93</v>
      </c>
      <c r="FB201" s="67">
        <f t="shared" si="497"/>
        <v>0.93000000000000016</v>
      </c>
      <c r="FC201" s="67">
        <f t="shared" si="497"/>
        <v>0.93000000000000016</v>
      </c>
      <c r="FD201" s="67">
        <f t="shared" si="498"/>
        <v>0.93</v>
      </c>
      <c r="FE201" s="67">
        <f t="shared" si="498"/>
        <v>0.93</v>
      </c>
      <c r="FF201" s="67">
        <f t="shared" si="498"/>
        <v>0.93</v>
      </c>
      <c r="FG201" s="67">
        <f t="shared" si="498"/>
        <v>0.93000000000000016</v>
      </c>
      <c r="FH201" s="67">
        <f t="shared" si="498"/>
        <v>0.93</v>
      </c>
      <c r="FI201" s="67">
        <f t="shared" si="498"/>
        <v>0.93</v>
      </c>
      <c r="FJ201" s="67">
        <f t="shared" si="498"/>
        <v>0.93</v>
      </c>
      <c r="FK201" s="67">
        <f t="shared" si="498"/>
        <v>0.93000000000000016</v>
      </c>
      <c r="FL201" s="67">
        <f t="shared" si="498"/>
        <v>0.93</v>
      </c>
      <c r="FM201" s="67">
        <f t="shared" si="498"/>
        <v>0.93</v>
      </c>
      <c r="FN201" s="67">
        <f t="shared" si="499"/>
        <v>0.93</v>
      </c>
      <c r="FO201" s="67">
        <f t="shared" si="499"/>
        <v>0.93000000000000016</v>
      </c>
      <c r="FP201" s="67">
        <f t="shared" si="499"/>
        <v>0.93</v>
      </c>
      <c r="FQ201" s="67">
        <f t="shared" si="499"/>
        <v>0.93</v>
      </c>
      <c r="FR201" s="67">
        <f t="shared" si="499"/>
        <v>0.93000000000000016</v>
      </c>
      <c r="FS201" s="67">
        <f t="shared" si="499"/>
        <v>0.93000000000000016</v>
      </c>
      <c r="FT201" s="67">
        <f t="shared" si="499"/>
        <v>0.93</v>
      </c>
      <c r="FU201" s="67">
        <f t="shared" si="499"/>
        <v>0.93</v>
      </c>
      <c r="FV201" s="67">
        <f t="shared" si="499"/>
        <v>0.93</v>
      </c>
      <c r="FW201" s="67">
        <f t="shared" si="499"/>
        <v>0.93000000000000016</v>
      </c>
      <c r="FX201" s="67">
        <f t="shared" si="500"/>
        <v>0.93</v>
      </c>
      <c r="FY201" s="67">
        <f t="shared" si="500"/>
        <v>0.93</v>
      </c>
      <c r="FZ201" s="67">
        <f t="shared" si="500"/>
        <v>0.93</v>
      </c>
      <c r="GA201" s="67">
        <f t="shared" si="500"/>
        <v>0.93000000000000016</v>
      </c>
      <c r="GB201" s="67">
        <f t="shared" si="500"/>
        <v>0.93</v>
      </c>
      <c r="GC201" s="67">
        <f t="shared" si="500"/>
        <v>0.93</v>
      </c>
      <c r="GD201" s="2"/>
    </row>
    <row r="202" spans="1:186" hidden="1" outlineLevel="1" x14ac:dyDescent="0.35">
      <c r="A202" s="10"/>
      <c r="B202" s="10">
        <f t="shared" si="504"/>
        <v>38</v>
      </c>
      <c r="C202" s="10" t="str">
        <f>IFERROR(INDEX('Portfolio por Usina'!$B:$B,MATCH('Geração, Estimativas, Auxiliar'!$B202,'Portfolio por Usina'!$Z:$Z,0),1),"-")</f>
        <v>AXIA Energia Holding</v>
      </c>
      <c r="D202" s="10" t="str">
        <f>IFERROR(INDEX('Portfolio por Usina'!$E:$E,MATCH('Geração, Estimativas, Auxiliar'!$B202,'Portfolio por Usina'!$Z:$Z,0),1),"-")</f>
        <v>Hidráulica</v>
      </c>
      <c r="E202" s="10" t="str">
        <f>IFERROR(INDEX('Portfolio por Usina'!$C:$C,MATCH('Geração, Estimativas, Auxiliar'!$B202,'Portfolio por Usina'!$Z:$Z,0),1),"-")</f>
        <v>Jaguari</v>
      </c>
      <c r="F202" s="10" t="str">
        <f>IFERROR(INDEX('Portfolio por Usina'!$F:$F,MATCH('Geração, Estimativas, Auxiliar'!$B202,'Portfolio por Usina'!$Z:$Z,0),1),"-")</f>
        <v>SE/CO</v>
      </c>
      <c r="G202" s="54">
        <f>IFERROR(INDEX('Portfolio por Usina'!$P:$P,MATCH($B202,'Portfolio por Usina'!$Z:$Z,0),1),0)</f>
        <v>27.6</v>
      </c>
      <c r="H202" s="228">
        <f>IFERROR(INDEX('Portfolio por Usina'!$X:$X,MATCH($B202,'Portfolio por Usina'!$Z:$Z,0),1),0)</f>
        <v>1</v>
      </c>
      <c r="I202" s="12">
        <f t="shared" si="501"/>
        <v>27.6</v>
      </c>
      <c r="J202" s="13">
        <f>IFERROR(IF(ISNUMBER(INDEX('Portfolio por Usina'!$U:$U,MATCH($B202,'Portfolio por Usina'!$Z:$Z,0),1)),INDEX('Portfolio por Usina'!$U:$U,MATCH($B202,'Portfolio por Usina'!$Z:$Z,0),1),INDEX('Portfolio por Usina'!$V:$V,MATCH($B202,'Portfolio por Usina'!$Z:$Z,0),1)),0)</f>
        <v>27008</v>
      </c>
      <c r="K202" s="13">
        <f>IFERROR(INDEX('Portfolio por Usina'!$W:$W,MATCH($B202,'Portfolio por Usina'!$Z:$Z,0),1),0)</f>
        <v>43971</v>
      </c>
      <c r="L202" s="10"/>
      <c r="M202" s="10" t="str">
        <f t="shared" si="502"/>
        <v>Jaguari</v>
      </c>
      <c r="N202" s="67">
        <f t="shared" si="484"/>
        <v>0</v>
      </c>
      <c r="O202" s="67">
        <f t="shared" si="484"/>
        <v>0</v>
      </c>
      <c r="P202" s="67">
        <f t="shared" si="484"/>
        <v>0</v>
      </c>
      <c r="Q202" s="67">
        <f t="shared" si="484"/>
        <v>0</v>
      </c>
      <c r="R202" s="67">
        <f t="shared" si="484"/>
        <v>0</v>
      </c>
      <c r="S202" s="67">
        <f t="shared" si="484"/>
        <v>0</v>
      </c>
      <c r="T202" s="67">
        <f t="shared" si="484"/>
        <v>0</v>
      </c>
      <c r="U202" s="67">
        <f t="shared" si="484"/>
        <v>0</v>
      </c>
      <c r="V202" s="67">
        <f t="shared" si="484"/>
        <v>0</v>
      </c>
      <c r="W202" s="67">
        <f t="shared" si="484"/>
        <v>0</v>
      </c>
      <c r="X202" s="67">
        <f t="shared" si="485"/>
        <v>0</v>
      </c>
      <c r="Y202" s="67">
        <f t="shared" si="485"/>
        <v>0</v>
      </c>
      <c r="Z202" s="67">
        <f t="shared" si="485"/>
        <v>0</v>
      </c>
      <c r="AA202" s="67">
        <f t="shared" si="485"/>
        <v>0</v>
      </c>
      <c r="AB202" s="67">
        <f t="shared" si="485"/>
        <v>0</v>
      </c>
      <c r="AC202" s="67">
        <f t="shared" si="485"/>
        <v>0</v>
      </c>
      <c r="AD202" s="67">
        <f t="shared" si="485"/>
        <v>0</v>
      </c>
      <c r="AE202" s="67">
        <f t="shared" si="485"/>
        <v>0</v>
      </c>
      <c r="AF202" s="67">
        <f t="shared" si="485"/>
        <v>0</v>
      </c>
      <c r="AG202" s="67">
        <f t="shared" si="485"/>
        <v>0</v>
      </c>
      <c r="AH202" s="67">
        <f t="shared" si="486"/>
        <v>0</v>
      </c>
      <c r="AI202" s="67">
        <f t="shared" si="486"/>
        <v>0</v>
      </c>
      <c r="AJ202" s="67">
        <f t="shared" si="486"/>
        <v>0</v>
      </c>
      <c r="AK202" s="67">
        <f t="shared" si="486"/>
        <v>0</v>
      </c>
      <c r="AL202" s="67">
        <f t="shared" si="486"/>
        <v>0</v>
      </c>
      <c r="AM202" s="67">
        <f t="shared" si="486"/>
        <v>0</v>
      </c>
      <c r="AN202" s="67">
        <f t="shared" si="486"/>
        <v>0</v>
      </c>
      <c r="AO202" s="67">
        <f t="shared" si="486"/>
        <v>0</v>
      </c>
      <c r="AP202" s="67">
        <f t="shared" si="486"/>
        <v>0</v>
      </c>
      <c r="AQ202" s="67">
        <f t="shared" si="486"/>
        <v>0</v>
      </c>
      <c r="AR202" s="67">
        <f t="shared" si="486"/>
        <v>0</v>
      </c>
      <c r="AS202" s="67">
        <f t="shared" si="486"/>
        <v>0</v>
      </c>
      <c r="AT202" s="67">
        <f t="shared" si="486"/>
        <v>0</v>
      </c>
      <c r="AU202" s="67">
        <f t="shared" si="486"/>
        <v>0</v>
      </c>
      <c r="AV202" s="2"/>
      <c r="AW202" s="50" t="str">
        <f t="shared" si="503"/>
        <v>Jaguari</v>
      </c>
      <c r="AX202" s="87">
        <f t="shared" ref="AX202:CC202" si="505">$I202</f>
        <v>27.6</v>
      </c>
      <c r="AY202" s="87">
        <f t="shared" si="505"/>
        <v>27.6</v>
      </c>
      <c r="AZ202" s="87">
        <f t="shared" si="505"/>
        <v>27.6</v>
      </c>
      <c r="BA202" s="87">
        <f t="shared" si="505"/>
        <v>27.6</v>
      </c>
      <c r="BB202" s="87">
        <f t="shared" si="505"/>
        <v>27.6</v>
      </c>
      <c r="BC202" s="87">
        <f t="shared" si="505"/>
        <v>27.6</v>
      </c>
      <c r="BD202" s="87">
        <f t="shared" si="505"/>
        <v>27.6</v>
      </c>
      <c r="BE202" s="87">
        <f t="shared" si="505"/>
        <v>27.6</v>
      </c>
      <c r="BF202" s="87">
        <f t="shared" si="505"/>
        <v>27.6</v>
      </c>
      <c r="BG202" s="87">
        <f t="shared" si="505"/>
        <v>27.6</v>
      </c>
      <c r="BH202" s="87">
        <f t="shared" si="505"/>
        <v>27.6</v>
      </c>
      <c r="BI202" s="87">
        <f t="shared" si="505"/>
        <v>27.6</v>
      </c>
      <c r="BJ202" s="87">
        <f t="shared" si="505"/>
        <v>27.6</v>
      </c>
      <c r="BK202" s="87">
        <f t="shared" si="505"/>
        <v>27.6</v>
      </c>
      <c r="BL202" s="87">
        <f t="shared" si="505"/>
        <v>27.6</v>
      </c>
      <c r="BM202" s="87">
        <f t="shared" si="505"/>
        <v>27.6</v>
      </c>
      <c r="BN202" s="87">
        <f t="shared" si="505"/>
        <v>27.6</v>
      </c>
      <c r="BO202" s="87">
        <f t="shared" si="505"/>
        <v>27.6</v>
      </c>
      <c r="BP202" s="87">
        <f t="shared" si="505"/>
        <v>27.6</v>
      </c>
      <c r="BQ202" s="87">
        <f t="shared" si="505"/>
        <v>27.6</v>
      </c>
      <c r="BR202" s="87">
        <f t="shared" si="505"/>
        <v>27.6</v>
      </c>
      <c r="BS202" s="87">
        <f t="shared" si="505"/>
        <v>27.6</v>
      </c>
      <c r="BT202" s="87">
        <f t="shared" si="505"/>
        <v>27.6</v>
      </c>
      <c r="BU202" s="87">
        <f t="shared" si="505"/>
        <v>27.6</v>
      </c>
      <c r="BV202" s="87">
        <f t="shared" si="505"/>
        <v>27.6</v>
      </c>
      <c r="BW202" s="87">
        <f t="shared" si="505"/>
        <v>27.6</v>
      </c>
      <c r="BX202" s="87">
        <f t="shared" si="505"/>
        <v>27.6</v>
      </c>
      <c r="BY202" s="87">
        <f t="shared" si="505"/>
        <v>27.6</v>
      </c>
      <c r="BZ202" s="87">
        <f t="shared" si="505"/>
        <v>27.6</v>
      </c>
      <c r="CA202" s="87">
        <f t="shared" si="505"/>
        <v>27.6</v>
      </c>
      <c r="CB202" s="87">
        <f t="shared" si="505"/>
        <v>27.6</v>
      </c>
      <c r="CC202" s="87">
        <f t="shared" si="505"/>
        <v>27.6</v>
      </c>
      <c r="CD202" s="87">
        <f t="shared" ref="CD202:DI202" si="506">$I202</f>
        <v>27.6</v>
      </c>
      <c r="CE202" s="87">
        <f t="shared" si="506"/>
        <v>27.6</v>
      </c>
      <c r="CF202" s="87">
        <f t="shared" si="506"/>
        <v>27.6</v>
      </c>
      <c r="CG202" s="87">
        <f t="shared" si="506"/>
        <v>27.6</v>
      </c>
      <c r="CH202" s="87">
        <f t="shared" si="506"/>
        <v>27.6</v>
      </c>
      <c r="CI202" s="87">
        <f t="shared" si="506"/>
        <v>27.6</v>
      </c>
      <c r="CJ202" s="87">
        <f t="shared" si="506"/>
        <v>27.6</v>
      </c>
      <c r="CK202" s="87">
        <f t="shared" si="506"/>
        <v>27.6</v>
      </c>
      <c r="CL202" s="87">
        <f t="shared" si="506"/>
        <v>27.6</v>
      </c>
      <c r="CM202" s="87">
        <f t="shared" si="506"/>
        <v>27.6</v>
      </c>
      <c r="CN202" s="87">
        <f t="shared" si="506"/>
        <v>27.6</v>
      </c>
      <c r="CO202" s="87">
        <f t="shared" si="506"/>
        <v>27.6</v>
      </c>
      <c r="CP202" s="87">
        <f t="shared" si="506"/>
        <v>27.6</v>
      </c>
      <c r="CQ202" s="87">
        <f t="shared" si="506"/>
        <v>27.6</v>
      </c>
      <c r="CR202" s="87">
        <f t="shared" si="506"/>
        <v>27.6</v>
      </c>
      <c r="CS202" s="87">
        <f t="shared" si="506"/>
        <v>27.6</v>
      </c>
      <c r="CT202" s="87">
        <f t="shared" si="506"/>
        <v>27.6</v>
      </c>
      <c r="CU202" s="87">
        <f t="shared" si="506"/>
        <v>27.6</v>
      </c>
      <c r="CV202" s="87">
        <f t="shared" si="506"/>
        <v>27.6</v>
      </c>
      <c r="CW202" s="87">
        <f t="shared" si="506"/>
        <v>27.6</v>
      </c>
      <c r="CX202" s="87">
        <f t="shared" si="506"/>
        <v>27.6</v>
      </c>
      <c r="CY202" s="87">
        <f t="shared" si="506"/>
        <v>27.6</v>
      </c>
      <c r="CZ202" s="87">
        <f t="shared" si="506"/>
        <v>27.6</v>
      </c>
      <c r="DA202" s="87">
        <f t="shared" si="506"/>
        <v>27.6</v>
      </c>
      <c r="DB202" s="87">
        <f t="shared" si="506"/>
        <v>27.6</v>
      </c>
      <c r="DC202" s="87">
        <f t="shared" si="506"/>
        <v>27.6</v>
      </c>
      <c r="DD202" s="87">
        <f t="shared" si="506"/>
        <v>27.6</v>
      </c>
      <c r="DE202" s="87">
        <f t="shared" si="506"/>
        <v>27.6</v>
      </c>
      <c r="DF202" s="87">
        <f t="shared" si="506"/>
        <v>27.6</v>
      </c>
      <c r="DG202" s="87">
        <f t="shared" si="506"/>
        <v>27.6</v>
      </c>
      <c r="DH202" s="87">
        <f t="shared" si="506"/>
        <v>27.6</v>
      </c>
      <c r="DI202" s="87">
        <f t="shared" si="506"/>
        <v>27.6</v>
      </c>
      <c r="DJ202" s="87">
        <f t="shared" ref="DJ202:EO202" si="507">$I202</f>
        <v>27.6</v>
      </c>
      <c r="DK202" s="87">
        <f t="shared" si="507"/>
        <v>27.6</v>
      </c>
      <c r="DL202" s="87">
        <f t="shared" si="507"/>
        <v>27.6</v>
      </c>
      <c r="DM202" s="87">
        <f t="shared" si="507"/>
        <v>27.6</v>
      </c>
      <c r="DN202" s="87">
        <f t="shared" si="507"/>
        <v>27.6</v>
      </c>
      <c r="DO202" s="87">
        <f t="shared" si="507"/>
        <v>27.6</v>
      </c>
      <c r="DP202" s="87">
        <f t="shared" si="507"/>
        <v>27.6</v>
      </c>
      <c r="DQ202" s="87">
        <f t="shared" si="507"/>
        <v>27.6</v>
      </c>
      <c r="DR202" s="87">
        <f t="shared" si="507"/>
        <v>27.6</v>
      </c>
      <c r="DS202" s="87">
        <f t="shared" si="507"/>
        <v>27.6</v>
      </c>
      <c r="DT202" s="87">
        <f t="shared" si="507"/>
        <v>27.6</v>
      </c>
      <c r="DU202" s="87">
        <f t="shared" si="507"/>
        <v>27.6</v>
      </c>
      <c r="DV202" s="87">
        <f t="shared" si="507"/>
        <v>27.6</v>
      </c>
      <c r="DW202" s="87">
        <f t="shared" si="507"/>
        <v>27.6</v>
      </c>
      <c r="DX202" s="87">
        <f t="shared" si="507"/>
        <v>27.6</v>
      </c>
      <c r="DY202" s="87">
        <f t="shared" si="507"/>
        <v>27.6</v>
      </c>
      <c r="DZ202" s="87">
        <f t="shared" si="507"/>
        <v>27.6</v>
      </c>
      <c r="EA202" s="87">
        <f t="shared" si="507"/>
        <v>27.6</v>
      </c>
      <c r="EB202" s="87">
        <f t="shared" si="507"/>
        <v>27.6</v>
      </c>
      <c r="EC202" s="87">
        <f t="shared" si="507"/>
        <v>27.6</v>
      </c>
      <c r="ED202" s="87">
        <f t="shared" si="507"/>
        <v>27.6</v>
      </c>
      <c r="EE202" s="87">
        <f t="shared" si="507"/>
        <v>27.6</v>
      </c>
      <c r="EF202" s="87">
        <f t="shared" si="507"/>
        <v>27.6</v>
      </c>
      <c r="EG202" s="87">
        <f t="shared" si="507"/>
        <v>27.6</v>
      </c>
      <c r="EH202" s="87">
        <f t="shared" si="507"/>
        <v>27.6</v>
      </c>
      <c r="EI202" s="87">
        <f t="shared" si="507"/>
        <v>27.6</v>
      </c>
      <c r="EJ202" s="87">
        <f t="shared" si="507"/>
        <v>27.6</v>
      </c>
      <c r="EK202" s="87">
        <f t="shared" si="507"/>
        <v>27.6</v>
      </c>
      <c r="EL202" s="87">
        <f t="shared" si="507"/>
        <v>27.6</v>
      </c>
      <c r="EM202" s="87">
        <f t="shared" si="507"/>
        <v>27.6</v>
      </c>
      <c r="EN202" s="87">
        <f t="shared" si="507"/>
        <v>27.6</v>
      </c>
      <c r="EO202" s="87">
        <f t="shared" si="507"/>
        <v>27.6</v>
      </c>
      <c r="EP202" s="87">
        <f t="shared" ref="EP202:FU202" si="508">$I202</f>
        <v>27.6</v>
      </c>
      <c r="EQ202" s="87">
        <f t="shared" si="508"/>
        <v>27.6</v>
      </c>
      <c r="ER202" s="87">
        <f t="shared" si="508"/>
        <v>27.6</v>
      </c>
      <c r="ES202" s="87">
        <f t="shared" si="508"/>
        <v>27.6</v>
      </c>
      <c r="ET202" s="87">
        <f t="shared" si="508"/>
        <v>27.6</v>
      </c>
      <c r="EU202" s="87">
        <f t="shared" si="508"/>
        <v>27.6</v>
      </c>
      <c r="EV202" s="87">
        <f t="shared" si="508"/>
        <v>27.6</v>
      </c>
      <c r="EW202" s="87">
        <f t="shared" si="508"/>
        <v>27.6</v>
      </c>
      <c r="EX202" s="87">
        <f t="shared" si="508"/>
        <v>27.6</v>
      </c>
      <c r="EY202" s="87">
        <f t="shared" si="508"/>
        <v>27.6</v>
      </c>
      <c r="EZ202" s="87">
        <f t="shared" si="508"/>
        <v>27.6</v>
      </c>
      <c r="FA202" s="87">
        <f t="shared" si="508"/>
        <v>27.6</v>
      </c>
      <c r="FB202" s="87">
        <f t="shared" si="508"/>
        <v>27.6</v>
      </c>
      <c r="FC202" s="87">
        <f t="shared" si="508"/>
        <v>27.6</v>
      </c>
      <c r="FD202" s="87">
        <f t="shared" si="508"/>
        <v>27.6</v>
      </c>
      <c r="FE202" s="87">
        <f t="shared" si="508"/>
        <v>27.6</v>
      </c>
      <c r="FF202" s="87">
        <f t="shared" si="508"/>
        <v>27.6</v>
      </c>
      <c r="FG202" s="87">
        <f t="shared" si="508"/>
        <v>27.6</v>
      </c>
      <c r="FH202" s="87">
        <f t="shared" si="508"/>
        <v>27.6</v>
      </c>
      <c r="FI202" s="87">
        <f t="shared" si="508"/>
        <v>27.6</v>
      </c>
      <c r="FJ202" s="87">
        <f t="shared" si="508"/>
        <v>27.6</v>
      </c>
      <c r="FK202" s="87">
        <f t="shared" si="508"/>
        <v>27.6</v>
      </c>
      <c r="FL202" s="87">
        <f t="shared" si="508"/>
        <v>27.6</v>
      </c>
      <c r="FM202" s="87">
        <f t="shared" si="508"/>
        <v>27.6</v>
      </c>
      <c r="FN202" s="87">
        <f t="shared" si="508"/>
        <v>27.6</v>
      </c>
      <c r="FO202" s="87">
        <f t="shared" si="508"/>
        <v>27.6</v>
      </c>
      <c r="FP202" s="87">
        <f t="shared" si="508"/>
        <v>27.6</v>
      </c>
      <c r="FQ202" s="87">
        <f t="shared" si="508"/>
        <v>27.6</v>
      </c>
      <c r="FR202" s="87">
        <f t="shared" si="508"/>
        <v>27.6</v>
      </c>
      <c r="FS202" s="87">
        <f t="shared" si="508"/>
        <v>27.6</v>
      </c>
      <c r="FT202" s="87">
        <f t="shared" si="508"/>
        <v>27.6</v>
      </c>
      <c r="FU202" s="87">
        <f t="shared" si="508"/>
        <v>27.6</v>
      </c>
      <c r="FV202" s="87">
        <f t="shared" ref="FV202:GC202" si="509">$I202</f>
        <v>27.6</v>
      </c>
      <c r="FW202" s="87">
        <f t="shared" si="509"/>
        <v>27.6</v>
      </c>
      <c r="FX202" s="87">
        <f t="shared" si="509"/>
        <v>27.6</v>
      </c>
      <c r="FY202" s="87">
        <f t="shared" si="509"/>
        <v>27.6</v>
      </c>
      <c r="FZ202" s="87">
        <f t="shared" si="509"/>
        <v>27.6</v>
      </c>
      <c r="GA202" s="87">
        <f t="shared" si="509"/>
        <v>27.6</v>
      </c>
      <c r="GB202" s="87">
        <f t="shared" si="509"/>
        <v>27.6</v>
      </c>
      <c r="GC202" s="87">
        <f t="shared" si="509"/>
        <v>27.6</v>
      </c>
      <c r="GD202" s="2"/>
    </row>
    <row r="203" spans="1:186" hidden="1" outlineLevel="1" x14ac:dyDescent="0.35">
      <c r="A203" s="10"/>
      <c r="B203" s="10">
        <f t="shared" si="504"/>
        <v>39</v>
      </c>
      <c r="C203" s="10" t="str">
        <f>IFERROR(INDEX('Portfolio por Usina'!$B:$B,MATCH('Geração, Estimativas, Auxiliar'!$B203,'Portfolio por Usina'!$Z:$Z,0),1),"-")</f>
        <v>AXIA Energia Holding</v>
      </c>
      <c r="D203" s="10" t="str">
        <f>IFERROR(INDEX('Portfolio por Usina'!$E:$E,MATCH('Geração, Estimativas, Auxiliar'!$B203,'Portfolio por Usina'!$Z:$Z,0),1),"-")</f>
        <v>Hidráulica</v>
      </c>
      <c r="E203" s="10" t="str">
        <f>IFERROR(INDEX('Portfolio por Usina'!$C:$C,MATCH('Geração, Estimativas, Auxiliar'!$B203,'Portfolio por Usina'!$Z:$Z,0),1),"-")</f>
        <v>Mascarenhas de Moraes</v>
      </c>
      <c r="F203" s="10" t="str">
        <f>IFERROR(INDEX('Portfolio por Usina'!$F:$F,MATCH('Geração, Estimativas, Auxiliar'!$B203,'Portfolio por Usina'!$Z:$Z,0),1),"-")</f>
        <v>SE/CO</v>
      </c>
      <c r="G203" s="54">
        <f>IFERROR(INDEX('Portfolio por Usina'!$P:$P,MATCH($B203,'Portfolio por Usina'!$Z:$Z,0),1),0)</f>
        <v>476</v>
      </c>
      <c r="H203" s="228">
        <f>IFERROR(INDEX('Portfolio por Usina'!$X:$X,MATCH($B203,'Portfolio por Usina'!$Z:$Z,0),1),0)</f>
        <v>1</v>
      </c>
      <c r="I203" s="12">
        <f t="shared" si="501"/>
        <v>476</v>
      </c>
      <c r="J203" s="13">
        <f>IFERROR(IF(ISNUMBER(INDEX('Portfolio por Usina'!$U:$U,MATCH($B203,'Portfolio por Usina'!$Z:$Z,0),1)),INDEX('Portfolio por Usina'!$U:$U,MATCH($B203,'Portfolio por Usina'!$Z:$Z,0),1),INDEX('Portfolio por Usina'!$V:$V,MATCH($B203,'Portfolio por Usina'!$Z:$Z,0),1)),0)</f>
        <v>20911</v>
      </c>
      <c r="K203" s="13">
        <f>IFERROR(INDEX('Portfolio por Usina'!$W:$W,MATCH($B203,'Portfolio por Usina'!$Z:$Z,0),1),0)</f>
        <v>55687</v>
      </c>
      <c r="L203" s="10"/>
      <c r="M203" s="10" t="str">
        <f t="shared" si="502"/>
        <v>Mascarenhas de Moraes</v>
      </c>
      <c r="N203" s="67">
        <f t="shared" si="484"/>
        <v>476</v>
      </c>
      <c r="O203" s="67">
        <f t="shared" si="484"/>
        <v>476</v>
      </c>
      <c r="P203" s="67">
        <f t="shared" si="484"/>
        <v>476</v>
      </c>
      <c r="Q203" s="67">
        <f t="shared" si="484"/>
        <v>476</v>
      </c>
      <c r="R203" s="67">
        <f t="shared" si="484"/>
        <v>476</v>
      </c>
      <c r="S203" s="67">
        <f t="shared" si="484"/>
        <v>476</v>
      </c>
      <c r="T203" s="67">
        <f t="shared" si="484"/>
        <v>476</v>
      </c>
      <c r="U203" s="67">
        <f t="shared" si="484"/>
        <v>476</v>
      </c>
      <c r="V203" s="67">
        <f t="shared" si="484"/>
        <v>476</v>
      </c>
      <c r="W203" s="67">
        <f t="shared" si="484"/>
        <v>476</v>
      </c>
      <c r="X203" s="67">
        <f t="shared" si="485"/>
        <v>476</v>
      </c>
      <c r="Y203" s="67">
        <f t="shared" si="485"/>
        <v>476</v>
      </c>
      <c r="Z203" s="67">
        <f t="shared" si="485"/>
        <v>476</v>
      </c>
      <c r="AA203" s="67">
        <f t="shared" si="485"/>
        <v>476</v>
      </c>
      <c r="AB203" s="67">
        <f t="shared" si="485"/>
        <v>476</v>
      </c>
      <c r="AC203" s="67">
        <f t="shared" si="485"/>
        <v>476</v>
      </c>
      <c r="AD203" s="67">
        <f t="shared" si="485"/>
        <v>476</v>
      </c>
      <c r="AE203" s="67">
        <f t="shared" si="485"/>
        <v>476</v>
      </c>
      <c r="AF203" s="67">
        <f t="shared" si="485"/>
        <v>476</v>
      </c>
      <c r="AG203" s="67">
        <f t="shared" si="485"/>
        <v>476</v>
      </c>
      <c r="AH203" s="67">
        <f t="shared" si="486"/>
        <v>476</v>
      </c>
      <c r="AI203" s="67">
        <f t="shared" si="486"/>
        <v>476</v>
      </c>
      <c r="AJ203" s="67">
        <f t="shared" si="486"/>
        <v>476</v>
      </c>
      <c r="AK203" s="67">
        <f t="shared" si="486"/>
        <v>476</v>
      </c>
      <c r="AL203" s="67">
        <f t="shared" si="486"/>
        <v>476</v>
      </c>
      <c r="AM203" s="67">
        <f t="shared" si="486"/>
        <v>476</v>
      </c>
      <c r="AN203" s="67">
        <f t="shared" si="486"/>
        <v>476</v>
      </c>
      <c r="AO203" s="67">
        <f t="shared" si="486"/>
        <v>219.79234972677597</v>
      </c>
      <c r="AP203" s="67">
        <f t="shared" si="486"/>
        <v>0</v>
      </c>
      <c r="AQ203" s="67">
        <f t="shared" si="486"/>
        <v>0</v>
      </c>
      <c r="AR203" s="67">
        <f t="shared" si="486"/>
        <v>0</v>
      </c>
      <c r="AS203" s="67">
        <f t="shared" si="486"/>
        <v>0</v>
      </c>
      <c r="AT203" s="67">
        <f t="shared" si="486"/>
        <v>0</v>
      </c>
      <c r="AU203" s="67">
        <f t="shared" si="486"/>
        <v>0</v>
      </c>
      <c r="AV203" s="2"/>
      <c r="AW203" s="50" t="str">
        <f t="shared" si="503"/>
        <v>Mascarenhas de Moraes</v>
      </c>
      <c r="AX203" s="67">
        <f t="shared" ref="AX203:BG213" si="510">$I203*IF(AND(AX$158&gt;=$J203,AX$159&lt;=$K203),AX$160,IF(AND(AX$159&gt;$J203,AX$158&lt;$K203),(MIN(AX$159,$K203)-MAX(AX$158,$J203)+1),0))/AX$160</f>
        <v>476</v>
      </c>
      <c r="AY203" s="67">
        <f t="shared" si="510"/>
        <v>476</v>
      </c>
      <c r="AZ203" s="67">
        <f t="shared" si="510"/>
        <v>476</v>
      </c>
      <c r="BA203" s="67">
        <f t="shared" si="510"/>
        <v>476</v>
      </c>
      <c r="BB203" s="67">
        <f t="shared" si="510"/>
        <v>476</v>
      </c>
      <c r="BC203" s="67">
        <f t="shared" si="510"/>
        <v>476</v>
      </c>
      <c r="BD203" s="67">
        <f t="shared" si="510"/>
        <v>476</v>
      </c>
      <c r="BE203" s="67">
        <f t="shared" si="510"/>
        <v>476</v>
      </c>
      <c r="BF203" s="67">
        <f t="shared" si="510"/>
        <v>476</v>
      </c>
      <c r="BG203" s="67">
        <f t="shared" si="510"/>
        <v>476</v>
      </c>
      <c r="BH203" s="67">
        <f t="shared" ref="BH203:BQ213" si="511">$I203*IF(AND(BH$158&gt;=$J203,BH$159&lt;=$K203),BH$160,IF(AND(BH$159&gt;$J203,BH$158&lt;$K203),(MIN(BH$159,$K203)-MAX(BH$158,$J203)+1),0))/BH$160</f>
        <v>476</v>
      </c>
      <c r="BI203" s="67">
        <f t="shared" si="511"/>
        <v>476</v>
      </c>
      <c r="BJ203" s="67">
        <f t="shared" si="511"/>
        <v>476</v>
      </c>
      <c r="BK203" s="67">
        <f t="shared" si="511"/>
        <v>476</v>
      </c>
      <c r="BL203" s="67">
        <f t="shared" si="511"/>
        <v>476</v>
      </c>
      <c r="BM203" s="67">
        <f t="shared" si="511"/>
        <v>476</v>
      </c>
      <c r="BN203" s="67">
        <f t="shared" si="511"/>
        <v>476</v>
      </c>
      <c r="BO203" s="67">
        <f t="shared" si="511"/>
        <v>476</v>
      </c>
      <c r="BP203" s="67">
        <f t="shared" si="511"/>
        <v>476</v>
      </c>
      <c r="BQ203" s="67">
        <f t="shared" si="511"/>
        <v>476</v>
      </c>
      <c r="BR203" s="67">
        <f t="shared" ref="BR203:CA213" si="512">$I203*IF(AND(BR$158&gt;=$J203,BR$159&lt;=$K203),BR$160,IF(AND(BR$159&gt;$J203,BR$158&lt;$K203),(MIN(BR$159,$K203)-MAX(BR$158,$J203)+1),0))/BR$160</f>
        <v>476</v>
      </c>
      <c r="BS203" s="67">
        <f t="shared" si="512"/>
        <v>476</v>
      </c>
      <c r="BT203" s="67">
        <f t="shared" si="512"/>
        <v>476</v>
      </c>
      <c r="BU203" s="67">
        <f t="shared" si="512"/>
        <v>476</v>
      </c>
      <c r="BV203" s="67">
        <f t="shared" si="512"/>
        <v>476</v>
      </c>
      <c r="BW203" s="67">
        <f t="shared" si="512"/>
        <v>476</v>
      </c>
      <c r="BX203" s="67">
        <f t="shared" si="512"/>
        <v>476</v>
      </c>
      <c r="BY203" s="67">
        <f t="shared" si="512"/>
        <v>476</v>
      </c>
      <c r="BZ203" s="67">
        <f t="shared" si="512"/>
        <v>476</v>
      </c>
      <c r="CA203" s="67">
        <f t="shared" si="512"/>
        <v>476</v>
      </c>
      <c r="CB203" s="67">
        <f t="shared" ref="CB203:CK213" si="513">$I203*IF(AND(CB$158&gt;=$J203,CB$159&lt;=$K203),CB$160,IF(AND(CB$159&gt;$J203,CB$158&lt;$K203),(MIN(CB$159,$K203)-MAX(CB$158,$J203)+1),0))/CB$160</f>
        <v>476</v>
      </c>
      <c r="CC203" s="67">
        <f t="shared" si="513"/>
        <v>476</v>
      </c>
      <c r="CD203" s="67">
        <f t="shared" si="513"/>
        <v>476</v>
      </c>
      <c r="CE203" s="67">
        <f t="shared" si="513"/>
        <v>476</v>
      </c>
      <c r="CF203" s="67">
        <f t="shared" si="513"/>
        <v>476</v>
      </c>
      <c r="CG203" s="67">
        <f t="shared" si="513"/>
        <v>476</v>
      </c>
      <c r="CH203" s="67">
        <f t="shared" si="513"/>
        <v>476</v>
      </c>
      <c r="CI203" s="67">
        <f t="shared" si="513"/>
        <v>476</v>
      </c>
      <c r="CJ203" s="67">
        <f t="shared" si="513"/>
        <v>476</v>
      </c>
      <c r="CK203" s="67">
        <f t="shared" si="513"/>
        <v>476</v>
      </c>
      <c r="CL203" s="67">
        <f t="shared" ref="CL203:CU213" si="514">$I203*IF(AND(CL$158&gt;=$J203,CL$159&lt;=$K203),CL$160,IF(AND(CL$159&gt;$J203,CL$158&lt;$K203),(MIN(CL$159,$K203)-MAX(CL$158,$J203)+1),0))/CL$160</f>
        <v>476</v>
      </c>
      <c r="CM203" s="67">
        <f t="shared" si="514"/>
        <v>476</v>
      </c>
      <c r="CN203" s="67">
        <f t="shared" si="514"/>
        <v>476</v>
      </c>
      <c r="CO203" s="67">
        <f t="shared" si="514"/>
        <v>476</v>
      </c>
      <c r="CP203" s="67">
        <f t="shared" si="514"/>
        <v>476</v>
      </c>
      <c r="CQ203" s="67">
        <f t="shared" si="514"/>
        <v>476</v>
      </c>
      <c r="CR203" s="67">
        <f t="shared" si="514"/>
        <v>476</v>
      </c>
      <c r="CS203" s="67">
        <f t="shared" si="514"/>
        <v>476</v>
      </c>
      <c r="CT203" s="67">
        <f t="shared" si="514"/>
        <v>476</v>
      </c>
      <c r="CU203" s="67">
        <f t="shared" si="514"/>
        <v>476</v>
      </c>
      <c r="CV203" s="67">
        <f t="shared" ref="CV203:DE213" si="515">$I203*IF(AND(CV$158&gt;=$J203,CV$159&lt;=$K203),CV$160,IF(AND(CV$159&gt;$J203,CV$158&lt;$K203),(MIN(CV$159,$K203)-MAX(CV$158,$J203)+1),0))/CV$160</f>
        <v>476</v>
      </c>
      <c r="CW203" s="67">
        <f t="shared" si="515"/>
        <v>476</v>
      </c>
      <c r="CX203" s="67">
        <f t="shared" si="515"/>
        <v>476</v>
      </c>
      <c r="CY203" s="67">
        <f t="shared" si="515"/>
        <v>476</v>
      </c>
      <c r="CZ203" s="67">
        <f t="shared" si="515"/>
        <v>476</v>
      </c>
      <c r="DA203" s="67">
        <f t="shared" si="515"/>
        <v>476</v>
      </c>
      <c r="DB203" s="67">
        <f t="shared" si="515"/>
        <v>476</v>
      </c>
      <c r="DC203" s="67">
        <f t="shared" si="515"/>
        <v>476</v>
      </c>
      <c r="DD203" s="67">
        <f t="shared" si="515"/>
        <v>476</v>
      </c>
      <c r="DE203" s="67">
        <f t="shared" si="515"/>
        <v>476</v>
      </c>
      <c r="DF203" s="67">
        <f t="shared" ref="DF203:DO213" si="516">$I203*IF(AND(DF$158&gt;=$J203,DF$159&lt;=$K203),DF$160,IF(AND(DF$159&gt;$J203,DF$158&lt;$K203),(MIN(DF$159,$K203)-MAX(DF$158,$J203)+1),0))/DF$160</f>
        <v>476</v>
      </c>
      <c r="DG203" s="67">
        <f t="shared" si="516"/>
        <v>476</v>
      </c>
      <c r="DH203" s="67">
        <f t="shared" si="516"/>
        <v>476</v>
      </c>
      <c r="DI203" s="67">
        <f t="shared" si="516"/>
        <v>476</v>
      </c>
      <c r="DJ203" s="67">
        <f t="shared" si="516"/>
        <v>476</v>
      </c>
      <c r="DK203" s="67">
        <f t="shared" si="516"/>
        <v>476</v>
      </c>
      <c r="DL203" s="67">
        <f t="shared" si="516"/>
        <v>476</v>
      </c>
      <c r="DM203" s="67">
        <f t="shared" si="516"/>
        <v>476</v>
      </c>
      <c r="DN203" s="67">
        <f t="shared" si="516"/>
        <v>476</v>
      </c>
      <c r="DO203" s="67">
        <f t="shared" si="516"/>
        <v>476</v>
      </c>
      <c r="DP203" s="67">
        <f t="shared" ref="DP203:DY213" si="517">$I203*IF(AND(DP$158&gt;=$J203,DP$159&lt;=$K203),DP$160,IF(AND(DP$159&gt;$J203,DP$158&lt;$K203),(MIN(DP$159,$K203)-MAX(DP$158,$J203)+1),0))/DP$160</f>
        <v>476</v>
      </c>
      <c r="DQ203" s="67">
        <f t="shared" si="517"/>
        <v>476</v>
      </c>
      <c r="DR203" s="67">
        <f t="shared" si="517"/>
        <v>476</v>
      </c>
      <c r="DS203" s="67">
        <f t="shared" si="517"/>
        <v>476</v>
      </c>
      <c r="DT203" s="67">
        <f t="shared" si="517"/>
        <v>476</v>
      </c>
      <c r="DU203" s="67">
        <f t="shared" si="517"/>
        <v>476</v>
      </c>
      <c r="DV203" s="67">
        <f t="shared" si="517"/>
        <v>476</v>
      </c>
      <c r="DW203" s="67">
        <f t="shared" si="517"/>
        <v>476</v>
      </c>
      <c r="DX203" s="67">
        <f t="shared" si="517"/>
        <v>476</v>
      </c>
      <c r="DY203" s="67">
        <f t="shared" si="517"/>
        <v>476</v>
      </c>
      <c r="DZ203" s="67">
        <f t="shared" ref="DZ203:EI213" si="518">$I203*IF(AND(DZ$158&gt;=$J203,DZ$159&lt;=$K203),DZ$160,IF(AND(DZ$159&gt;$J203,DZ$158&lt;$K203),(MIN(DZ$159,$K203)-MAX(DZ$158,$J203)+1),0))/DZ$160</f>
        <v>476</v>
      </c>
      <c r="EA203" s="67">
        <f t="shared" si="518"/>
        <v>476</v>
      </c>
      <c r="EB203" s="67">
        <f t="shared" si="518"/>
        <v>476</v>
      </c>
      <c r="EC203" s="67">
        <f t="shared" si="518"/>
        <v>476</v>
      </c>
      <c r="ED203" s="67">
        <f t="shared" si="518"/>
        <v>476</v>
      </c>
      <c r="EE203" s="67">
        <f t="shared" si="518"/>
        <v>476</v>
      </c>
      <c r="EF203" s="67">
        <f t="shared" si="518"/>
        <v>476</v>
      </c>
      <c r="EG203" s="67">
        <f t="shared" si="518"/>
        <v>476</v>
      </c>
      <c r="EH203" s="67">
        <f t="shared" si="518"/>
        <v>476</v>
      </c>
      <c r="EI203" s="67">
        <f t="shared" si="518"/>
        <v>476</v>
      </c>
      <c r="EJ203" s="67">
        <f t="shared" ref="EJ203:ES213" si="519">$I203*IF(AND(EJ$158&gt;=$J203,EJ$159&lt;=$K203),EJ$160,IF(AND(EJ$159&gt;$J203,EJ$158&lt;$K203),(MIN(EJ$159,$K203)-MAX(EJ$158,$J203)+1),0))/EJ$160</f>
        <v>476</v>
      </c>
      <c r="EK203" s="67">
        <f t="shared" si="519"/>
        <v>476</v>
      </c>
      <c r="EL203" s="67">
        <f t="shared" si="519"/>
        <v>476</v>
      </c>
      <c r="EM203" s="67">
        <f t="shared" si="519"/>
        <v>476</v>
      </c>
      <c r="EN203" s="67">
        <f t="shared" si="519"/>
        <v>476</v>
      </c>
      <c r="EO203" s="67">
        <f t="shared" si="519"/>
        <v>476</v>
      </c>
      <c r="EP203" s="67">
        <f t="shared" si="519"/>
        <v>476</v>
      </c>
      <c r="EQ203" s="67">
        <f t="shared" si="519"/>
        <v>476</v>
      </c>
      <c r="ER203" s="67">
        <f t="shared" si="519"/>
        <v>476</v>
      </c>
      <c r="ES203" s="67">
        <f t="shared" si="519"/>
        <v>476</v>
      </c>
      <c r="ET203" s="67">
        <f t="shared" ref="ET203:FC213" si="520">$I203*IF(AND(ET$158&gt;=$J203,ET$159&lt;=$K203),ET$160,IF(AND(ET$159&gt;$J203,ET$158&lt;$K203),(MIN(ET$159,$K203)-MAX(ET$158,$J203)+1),0))/ET$160</f>
        <v>476</v>
      </c>
      <c r="EU203" s="67">
        <f t="shared" si="520"/>
        <v>476</v>
      </c>
      <c r="EV203" s="67">
        <f t="shared" si="520"/>
        <v>476</v>
      </c>
      <c r="EW203" s="67">
        <f t="shared" si="520"/>
        <v>476</v>
      </c>
      <c r="EX203" s="67">
        <f t="shared" si="520"/>
        <v>476</v>
      </c>
      <c r="EY203" s="67">
        <f t="shared" si="520"/>
        <v>476</v>
      </c>
      <c r="EZ203" s="67">
        <f t="shared" si="520"/>
        <v>476</v>
      </c>
      <c r="FA203" s="67">
        <f t="shared" si="520"/>
        <v>476</v>
      </c>
      <c r="FB203" s="67">
        <f t="shared" si="520"/>
        <v>476</v>
      </c>
      <c r="FC203" s="67">
        <f t="shared" si="520"/>
        <v>408</v>
      </c>
      <c r="FD203" s="67">
        <f t="shared" ref="FD203:FM213" si="521">$I203*IF(AND(FD$158&gt;=$J203,FD$159&lt;=$K203),FD$160,IF(AND(FD$159&gt;$J203,FD$158&lt;$K203),(MIN(FD$159,$K203)-MAX(FD$158,$J203)+1),0))/FD$160</f>
        <v>0</v>
      </c>
      <c r="FE203" s="67">
        <f t="shared" si="521"/>
        <v>0</v>
      </c>
      <c r="FF203" s="67">
        <f t="shared" si="521"/>
        <v>0</v>
      </c>
      <c r="FG203" s="67">
        <f t="shared" si="521"/>
        <v>0</v>
      </c>
      <c r="FH203" s="67">
        <f t="shared" si="521"/>
        <v>0</v>
      </c>
      <c r="FI203" s="67">
        <f t="shared" si="521"/>
        <v>0</v>
      </c>
      <c r="FJ203" s="67">
        <f t="shared" si="521"/>
        <v>0</v>
      </c>
      <c r="FK203" s="67">
        <f t="shared" si="521"/>
        <v>0</v>
      </c>
      <c r="FL203" s="67">
        <f t="shared" si="521"/>
        <v>0</v>
      </c>
      <c r="FM203" s="67">
        <f t="shared" si="521"/>
        <v>0</v>
      </c>
      <c r="FN203" s="67">
        <f t="shared" ref="FN203:FW213" si="522">$I203*IF(AND(FN$158&gt;=$J203,FN$159&lt;=$K203),FN$160,IF(AND(FN$159&gt;$J203,FN$158&lt;$K203),(MIN(FN$159,$K203)-MAX(FN$158,$J203)+1),0))/FN$160</f>
        <v>0</v>
      </c>
      <c r="FO203" s="67">
        <f t="shared" si="522"/>
        <v>0</v>
      </c>
      <c r="FP203" s="67">
        <f t="shared" si="522"/>
        <v>0</v>
      </c>
      <c r="FQ203" s="67">
        <f t="shared" si="522"/>
        <v>0</v>
      </c>
      <c r="FR203" s="67">
        <f t="shared" si="522"/>
        <v>0</v>
      </c>
      <c r="FS203" s="67">
        <f t="shared" si="522"/>
        <v>0</v>
      </c>
      <c r="FT203" s="67">
        <f t="shared" si="522"/>
        <v>0</v>
      </c>
      <c r="FU203" s="67">
        <f t="shared" si="522"/>
        <v>0</v>
      </c>
      <c r="FV203" s="67">
        <f t="shared" si="522"/>
        <v>0</v>
      </c>
      <c r="FW203" s="67">
        <f t="shared" si="522"/>
        <v>0</v>
      </c>
      <c r="FX203" s="67">
        <f t="shared" ref="FX203:GC213" si="523">$I203*IF(AND(FX$158&gt;=$J203,FX$159&lt;=$K203),FX$160,IF(AND(FX$159&gt;$J203,FX$158&lt;$K203),(MIN(FX$159,$K203)-MAX(FX$158,$J203)+1),0))/FX$160</f>
        <v>0</v>
      </c>
      <c r="FY203" s="67">
        <f t="shared" si="523"/>
        <v>0</v>
      </c>
      <c r="FZ203" s="67">
        <f t="shared" si="523"/>
        <v>0</v>
      </c>
      <c r="GA203" s="67">
        <f t="shared" si="523"/>
        <v>0</v>
      </c>
      <c r="GB203" s="67">
        <f t="shared" si="523"/>
        <v>0</v>
      </c>
      <c r="GC203" s="67">
        <f t="shared" si="523"/>
        <v>0</v>
      </c>
      <c r="GD203" s="2"/>
    </row>
    <row r="204" spans="1:186" hidden="1" outlineLevel="1" x14ac:dyDescent="0.35">
      <c r="A204" s="10"/>
      <c r="B204" s="10">
        <f t="shared" si="504"/>
        <v>40</v>
      </c>
      <c r="C204" s="10" t="str">
        <f>IFERROR(INDEX('Portfolio por Usina'!$B:$B,MATCH('Geração, Estimativas, Auxiliar'!$B204,'Portfolio por Usina'!$Z:$Z,0),1),"-")</f>
        <v>AXIA Energia Holding</v>
      </c>
      <c r="D204" s="10" t="str">
        <f>IFERROR(INDEX('Portfolio por Usina'!$E:$E,MATCH('Geração, Estimativas, Auxiliar'!$B204,'Portfolio por Usina'!$Z:$Z,0),1),"-")</f>
        <v>Hidráulica</v>
      </c>
      <c r="E204" s="10" t="str">
        <f>IFERROR(INDEX('Portfolio por Usina'!$C:$C,MATCH('Geração, Estimativas, Auxiliar'!$B204,'Portfolio por Usina'!$Z:$Z,0),1),"-")</f>
        <v>Complexo Simplício</v>
      </c>
      <c r="F204" s="10" t="str">
        <f>IFERROR(INDEX('Portfolio por Usina'!$F:$F,MATCH('Geração, Estimativas, Auxiliar'!$B204,'Portfolio por Usina'!$Z:$Z,0),1),"-")</f>
        <v>SE/CO</v>
      </c>
      <c r="G204" s="54">
        <f>IFERROR(INDEX('Portfolio por Usina'!$P:$P,MATCH($B204,'Portfolio por Usina'!$Z:$Z,0),1),0)</f>
        <v>333.7</v>
      </c>
      <c r="H204" s="228">
        <f>IFERROR(INDEX('Portfolio por Usina'!$X:$X,MATCH($B204,'Portfolio por Usina'!$Z:$Z,0),1),0)</f>
        <v>1</v>
      </c>
      <c r="I204" s="12">
        <f t="shared" si="501"/>
        <v>333.7</v>
      </c>
      <c r="J204" s="13">
        <f>IFERROR(IF(ISNUMBER(INDEX('Portfolio por Usina'!$U:$U,MATCH($B204,'Portfolio por Usina'!$Z:$Z,0),1)),INDEX('Portfolio por Usina'!$U:$U,MATCH($B204,'Portfolio por Usina'!$Z:$Z,0),1),INDEX('Portfolio por Usina'!$V:$V,MATCH($B204,'Portfolio por Usina'!$Z:$Z,0),1)),0)</f>
        <v>41430</v>
      </c>
      <c r="K204" s="13">
        <f>IFERROR(INDEX('Portfolio por Usina'!$W:$W,MATCH($B204,'Portfolio por Usina'!$Z:$Z,0),1),0)</f>
        <v>52596</v>
      </c>
      <c r="L204" s="10"/>
      <c r="M204" s="10" t="str">
        <f t="shared" si="502"/>
        <v>Complexo Simplício</v>
      </c>
      <c r="N204" s="67">
        <f t="shared" si="484"/>
        <v>333.7</v>
      </c>
      <c r="O204" s="67">
        <f t="shared" si="484"/>
        <v>333.7</v>
      </c>
      <c r="P204" s="67">
        <f t="shared" si="484"/>
        <v>333.7</v>
      </c>
      <c r="Q204" s="67">
        <f t="shared" si="484"/>
        <v>333.7</v>
      </c>
      <c r="R204" s="67">
        <f t="shared" si="484"/>
        <v>333.7</v>
      </c>
      <c r="S204" s="67">
        <f t="shared" si="484"/>
        <v>333.7</v>
      </c>
      <c r="T204" s="67">
        <f t="shared" si="484"/>
        <v>333.7</v>
      </c>
      <c r="U204" s="67">
        <f t="shared" si="484"/>
        <v>333.7</v>
      </c>
      <c r="V204" s="67">
        <f t="shared" si="484"/>
        <v>333.7</v>
      </c>
      <c r="W204" s="67">
        <f t="shared" si="484"/>
        <v>333.7</v>
      </c>
      <c r="X204" s="67">
        <f t="shared" si="485"/>
        <v>333.7</v>
      </c>
      <c r="Y204" s="67">
        <f t="shared" si="485"/>
        <v>333.7</v>
      </c>
      <c r="Z204" s="67">
        <f t="shared" si="485"/>
        <v>333.7</v>
      </c>
      <c r="AA204" s="67">
        <f t="shared" si="485"/>
        <v>333.7</v>
      </c>
      <c r="AB204" s="67">
        <f t="shared" si="485"/>
        <v>333.7</v>
      </c>
      <c r="AC204" s="67">
        <f t="shared" si="485"/>
        <v>333.7</v>
      </c>
      <c r="AD204" s="67">
        <f t="shared" si="485"/>
        <v>333.7</v>
      </c>
      <c r="AE204" s="67">
        <f t="shared" si="485"/>
        <v>333.7</v>
      </c>
      <c r="AF204" s="67">
        <f t="shared" si="485"/>
        <v>333.7</v>
      </c>
      <c r="AG204" s="67">
        <f t="shared" si="485"/>
        <v>0</v>
      </c>
      <c r="AH204" s="67">
        <f t="shared" si="486"/>
        <v>0</v>
      </c>
      <c r="AI204" s="67">
        <f t="shared" si="486"/>
        <v>0</v>
      </c>
      <c r="AJ204" s="67">
        <f t="shared" si="486"/>
        <v>0</v>
      </c>
      <c r="AK204" s="67">
        <f t="shared" si="486"/>
        <v>0</v>
      </c>
      <c r="AL204" s="67">
        <f t="shared" si="486"/>
        <v>0</v>
      </c>
      <c r="AM204" s="67">
        <f t="shared" si="486"/>
        <v>0</v>
      </c>
      <c r="AN204" s="67">
        <f t="shared" si="486"/>
        <v>0</v>
      </c>
      <c r="AO204" s="67">
        <f t="shared" si="486"/>
        <v>0</v>
      </c>
      <c r="AP204" s="67">
        <f t="shared" si="486"/>
        <v>0</v>
      </c>
      <c r="AQ204" s="67">
        <f t="shared" si="486"/>
        <v>0</v>
      </c>
      <c r="AR204" s="67">
        <f t="shared" si="486"/>
        <v>0</v>
      </c>
      <c r="AS204" s="67">
        <f t="shared" si="486"/>
        <v>0</v>
      </c>
      <c r="AT204" s="67">
        <f t="shared" si="486"/>
        <v>0</v>
      </c>
      <c r="AU204" s="67">
        <f t="shared" si="486"/>
        <v>0</v>
      </c>
      <c r="AV204" s="2"/>
      <c r="AW204" s="50" t="str">
        <f t="shared" si="503"/>
        <v>Complexo Simplício</v>
      </c>
      <c r="AX204" s="67">
        <f t="shared" si="510"/>
        <v>333.7</v>
      </c>
      <c r="AY204" s="67">
        <f t="shared" si="510"/>
        <v>333.7</v>
      </c>
      <c r="AZ204" s="67">
        <f t="shared" si="510"/>
        <v>333.7</v>
      </c>
      <c r="BA204" s="67">
        <f t="shared" si="510"/>
        <v>333.7</v>
      </c>
      <c r="BB204" s="67">
        <f t="shared" si="510"/>
        <v>333.7</v>
      </c>
      <c r="BC204" s="67">
        <f t="shared" si="510"/>
        <v>333.7</v>
      </c>
      <c r="BD204" s="67">
        <f t="shared" si="510"/>
        <v>333.7</v>
      </c>
      <c r="BE204" s="67">
        <f t="shared" si="510"/>
        <v>333.7</v>
      </c>
      <c r="BF204" s="67">
        <f t="shared" si="510"/>
        <v>333.7</v>
      </c>
      <c r="BG204" s="67">
        <f t="shared" si="510"/>
        <v>333.7</v>
      </c>
      <c r="BH204" s="67">
        <f t="shared" si="511"/>
        <v>333.7</v>
      </c>
      <c r="BI204" s="67">
        <f t="shared" si="511"/>
        <v>333.7</v>
      </c>
      <c r="BJ204" s="67">
        <f t="shared" si="511"/>
        <v>333.7</v>
      </c>
      <c r="BK204" s="67">
        <f t="shared" si="511"/>
        <v>333.7</v>
      </c>
      <c r="BL204" s="67">
        <f t="shared" si="511"/>
        <v>333.7</v>
      </c>
      <c r="BM204" s="67">
        <f t="shared" si="511"/>
        <v>333.7</v>
      </c>
      <c r="BN204" s="67">
        <f t="shared" si="511"/>
        <v>333.7</v>
      </c>
      <c r="BO204" s="67">
        <f t="shared" si="511"/>
        <v>333.7</v>
      </c>
      <c r="BP204" s="67">
        <f t="shared" si="511"/>
        <v>333.7</v>
      </c>
      <c r="BQ204" s="67">
        <f t="shared" si="511"/>
        <v>333.7</v>
      </c>
      <c r="BR204" s="67">
        <f t="shared" si="512"/>
        <v>333.7</v>
      </c>
      <c r="BS204" s="67">
        <f t="shared" si="512"/>
        <v>333.7</v>
      </c>
      <c r="BT204" s="67">
        <f t="shared" si="512"/>
        <v>333.7</v>
      </c>
      <c r="BU204" s="67">
        <f t="shared" si="512"/>
        <v>333.7</v>
      </c>
      <c r="BV204" s="67">
        <f t="shared" si="512"/>
        <v>333.7</v>
      </c>
      <c r="BW204" s="67">
        <f t="shared" si="512"/>
        <v>333.7</v>
      </c>
      <c r="BX204" s="67">
        <f t="shared" si="512"/>
        <v>333.7</v>
      </c>
      <c r="BY204" s="67">
        <f t="shared" si="512"/>
        <v>333.7</v>
      </c>
      <c r="BZ204" s="67">
        <f t="shared" si="512"/>
        <v>333.7</v>
      </c>
      <c r="CA204" s="67">
        <f t="shared" si="512"/>
        <v>333.7</v>
      </c>
      <c r="CB204" s="67">
        <f t="shared" si="513"/>
        <v>333.7</v>
      </c>
      <c r="CC204" s="67">
        <f t="shared" si="513"/>
        <v>333.7</v>
      </c>
      <c r="CD204" s="67">
        <f t="shared" si="513"/>
        <v>333.7</v>
      </c>
      <c r="CE204" s="67">
        <f t="shared" si="513"/>
        <v>333.7</v>
      </c>
      <c r="CF204" s="67">
        <f t="shared" si="513"/>
        <v>333.7</v>
      </c>
      <c r="CG204" s="67">
        <f t="shared" si="513"/>
        <v>333.7</v>
      </c>
      <c r="CH204" s="67">
        <f t="shared" si="513"/>
        <v>333.7</v>
      </c>
      <c r="CI204" s="67">
        <f t="shared" si="513"/>
        <v>333.7</v>
      </c>
      <c r="CJ204" s="67">
        <f t="shared" si="513"/>
        <v>333.7</v>
      </c>
      <c r="CK204" s="67">
        <f t="shared" si="513"/>
        <v>333.7</v>
      </c>
      <c r="CL204" s="67">
        <f t="shared" si="514"/>
        <v>333.7</v>
      </c>
      <c r="CM204" s="67">
        <f t="shared" si="514"/>
        <v>333.7</v>
      </c>
      <c r="CN204" s="67">
        <f t="shared" si="514"/>
        <v>333.7</v>
      </c>
      <c r="CO204" s="67">
        <f t="shared" si="514"/>
        <v>333.7</v>
      </c>
      <c r="CP204" s="67">
        <f t="shared" si="514"/>
        <v>333.7</v>
      </c>
      <c r="CQ204" s="67">
        <f t="shared" si="514"/>
        <v>333.7</v>
      </c>
      <c r="CR204" s="67">
        <f t="shared" si="514"/>
        <v>333.7</v>
      </c>
      <c r="CS204" s="67">
        <f t="shared" si="514"/>
        <v>333.7</v>
      </c>
      <c r="CT204" s="67">
        <f t="shared" si="514"/>
        <v>333.7</v>
      </c>
      <c r="CU204" s="67">
        <f t="shared" si="514"/>
        <v>333.7</v>
      </c>
      <c r="CV204" s="67">
        <f t="shared" si="515"/>
        <v>333.7</v>
      </c>
      <c r="CW204" s="67">
        <f t="shared" si="515"/>
        <v>333.7</v>
      </c>
      <c r="CX204" s="67">
        <f t="shared" si="515"/>
        <v>333.7</v>
      </c>
      <c r="CY204" s="67">
        <f t="shared" si="515"/>
        <v>333.7</v>
      </c>
      <c r="CZ204" s="67">
        <f t="shared" si="515"/>
        <v>333.7</v>
      </c>
      <c r="DA204" s="67">
        <f t="shared" si="515"/>
        <v>333.7</v>
      </c>
      <c r="DB204" s="67">
        <f t="shared" si="515"/>
        <v>333.7</v>
      </c>
      <c r="DC204" s="67">
        <f t="shared" si="515"/>
        <v>333.7</v>
      </c>
      <c r="DD204" s="67">
        <f t="shared" si="515"/>
        <v>333.7</v>
      </c>
      <c r="DE204" s="67">
        <f t="shared" si="515"/>
        <v>333.7</v>
      </c>
      <c r="DF204" s="67">
        <f t="shared" si="516"/>
        <v>333.7</v>
      </c>
      <c r="DG204" s="67">
        <f t="shared" si="516"/>
        <v>333.7</v>
      </c>
      <c r="DH204" s="67">
        <f t="shared" si="516"/>
        <v>333.7</v>
      </c>
      <c r="DI204" s="67">
        <f t="shared" si="516"/>
        <v>333.7</v>
      </c>
      <c r="DJ204" s="67">
        <f t="shared" si="516"/>
        <v>333.7</v>
      </c>
      <c r="DK204" s="67">
        <f t="shared" si="516"/>
        <v>333.7</v>
      </c>
      <c r="DL204" s="67">
        <f t="shared" si="516"/>
        <v>333.7</v>
      </c>
      <c r="DM204" s="67">
        <f t="shared" si="516"/>
        <v>333.7</v>
      </c>
      <c r="DN204" s="67">
        <f t="shared" si="516"/>
        <v>333.7</v>
      </c>
      <c r="DO204" s="67">
        <f t="shared" si="516"/>
        <v>333.7</v>
      </c>
      <c r="DP204" s="67">
        <f t="shared" si="517"/>
        <v>333.7</v>
      </c>
      <c r="DQ204" s="67">
        <f t="shared" si="517"/>
        <v>333.7</v>
      </c>
      <c r="DR204" s="67">
        <f t="shared" si="517"/>
        <v>333.7</v>
      </c>
      <c r="DS204" s="67">
        <f t="shared" si="517"/>
        <v>333.7</v>
      </c>
      <c r="DT204" s="67">
        <f t="shared" si="517"/>
        <v>333.7</v>
      </c>
      <c r="DU204" s="67">
        <f t="shared" si="517"/>
        <v>333.7</v>
      </c>
      <c r="DV204" s="67">
        <f t="shared" si="517"/>
        <v>0</v>
      </c>
      <c r="DW204" s="67">
        <f t="shared" si="517"/>
        <v>0</v>
      </c>
      <c r="DX204" s="67">
        <f t="shared" si="517"/>
        <v>0</v>
      </c>
      <c r="DY204" s="67">
        <f t="shared" si="517"/>
        <v>0</v>
      </c>
      <c r="DZ204" s="67">
        <f t="shared" si="518"/>
        <v>0</v>
      </c>
      <c r="EA204" s="67">
        <f t="shared" si="518"/>
        <v>0</v>
      </c>
      <c r="EB204" s="67">
        <f t="shared" si="518"/>
        <v>0</v>
      </c>
      <c r="EC204" s="67">
        <f t="shared" si="518"/>
        <v>0</v>
      </c>
      <c r="ED204" s="67">
        <f t="shared" si="518"/>
        <v>0</v>
      </c>
      <c r="EE204" s="67">
        <f t="shared" si="518"/>
        <v>0</v>
      </c>
      <c r="EF204" s="67">
        <f t="shared" si="518"/>
        <v>0</v>
      </c>
      <c r="EG204" s="67">
        <f t="shared" si="518"/>
        <v>0</v>
      </c>
      <c r="EH204" s="67">
        <f t="shared" si="518"/>
        <v>0</v>
      </c>
      <c r="EI204" s="67">
        <f t="shared" si="518"/>
        <v>0</v>
      </c>
      <c r="EJ204" s="67">
        <f t="shared" si="519"/>
        <v>0</v>
      </c>
      <c r="EK204" s="67">
        <f t="shared" si="519"/>
        <v>0</v>
      </c>
      <c r="EL204" s="67">
        <f t="shared" si="519"/>
        <v>0</v>
      </c>
      <c r="EM204" s="67">
        <f t="shared" si="519"/>
        <v>0</v>
      </c>
      <c r="EN204" s="67">
        <f t="shared" si="519"/>
        <v>0</v>
      </c>
      <c r="EO204" s="67">
        <f t="shared" si="519"/>
        <v>0</v>
      </c>
      <c r="EP204" s="67">
        <f t="shared" si="519"/>
        <v>0</v>
      </c>
      <c r="EQ204" s="67">
        <f t="shared" si="519"/>
        <v>0</v>
      </c>
      <c r="ER204" s="67">
        <f t="shared" si="519"/>
        <v>0</v>
      </c>
      <c r="ES204" s="67">
        <f t="shared" si="519"/>
        <v>0</v>
      </c>
      <c r="ET204" s="67">
        <f t="shared" si="520"/>
        <v>0</v>
      </c>
      <c r="EU204" s="67">
        <f t="shared" si="520"/>
        <v>0</v>
      </c>
      <c r="EV204" s="67">
        <f t="shared" si="520"/>
        <v>0</v>
      </c>
      <c r="EW204" s="67">
        <f t="shared" si="520"/>
        <v>0</v>
      </c>
      <c r="EX204" s="67">
        <f t="shared" si="520"/>
        <v>0</v>
      </c>
      <c r="EY204" s="67">
        <f t="shared" si="520"/>
        <v>0</v>
      </c>
      <c r="EZ204" s="67">
        <f t="shared" si="520"/>
        <v>0</v>
      </c>
      <c r="FA204" s="67">
        <f t="shared" si="520"/>
        <v>0</v>
      </c>
      <c r="FB204" s="67">
        <f t="shared" si="520"/>
        <v>0</v>
      </c>
      <c r="FC204" s="67">
        <f t="shared" si="520"/>
        <v>0</v>
      </c>
      <c r="FD204" s="67">
        <f t="shared" si="521"/>
        <v>0</v>
      </c>
      <c r="FE204" s="67">
        <f t="shared" si="521"/>
        <v>0</v>
      </c>
      <c r="FF204" s="67">
        <f t="shared" si="521"/>
        <v>0</v>
      </c>
      <c r="FG204" s="67">
        <f t="shared" si="521"/>
        <v>0</v>
      </c>
      <c r="FH204" s="67">
        <f t="shared" si="521"/>
        <v>0</v>
      </c>
      <c r="FI204" s="67">
        <f t="shared" si="521"/>
        <v>0</v>
      </c>
      <c r="FJ204" s="67">
        <f t="shared" si="521"/>
        <v>0</v>
      </c>
      <c r="FK204" s="67">
        <f t="shared" si="521"/>
        <v>0</v>
      </c>
      <c r="FL204" s="67">
        <f t="shared" si="521"/>
        <v>0</v>
      </c>
      <c r="FM204" s="67">
        <f t="shared" si="521"/>
        <v>0</v>
      </c>
      <c r="FN204" s="67">
        <f t="shared" si="522"/>
        <v>0</v>
      </c>
      <c r="FO204" s="67">
        <f t="shared" si="522"/>
        <v>0</v>
      </c>
      <c r="FP204" s="67">
        <f t="shared" si="522"/>
        <v>0</v>
      </c>
      <c r="FQ204" s="67">
        <f t="shared" si="522"/>
        <v>0</v>
      </c>
      <c r="FR204" s="67">
        <f t="shared" si="522"/>
        <v>0</v>
      </c>
      <c r="FS204" s="67">
        <f t="shared" si="522"/>
        <v>0</v>
      </c>
      <c r="FT204" s="67">
        <f t="shared" si="522"/>
        <v>0</v>
      </c>
      <c r="FU204" s="67">
        <f t="shared" si="522"/>
        <v>0</v>
      </c>
      <c r="FV204" s="67">
        <f t="shared" si="522"/>
        <v>0</v>
      </c>
      <c r="FW204" s="67">
        <f t="shared" si="522"/>
        <v>0</v>
      </c>
      <c r="FX204" s="67">
        <f t="shared" si="523"/>
        <v>0</v>
      </c>
      <c r="FY204" s="67">
        <f t="shared" si="523"/>
        <v>0</v>
      </c>
      <c r="FZ204" s="67">
        <f t="shared" si="523"/>
        <v>0</v>
      </c>
      <c r="GA204" s="67">
        <f t="shared" si="523"/>
        <v>0</v>
      </c>
      <c r="GB204" s="67">
        <f t="shared" si="523"/>
        <v>0</v>
      </c>
      <c r="GC204" s="67">
        <f t="shared" si="523"/>
        <v>0</v>
      </c>
      <c r="GD204" s="2"/>
    </row>
    <row r="205" spans="1:186" hidden="1" outlineLevel="1" x14ac:dyDescent="0.35">
      <c r="A205" s="10"/>
      <c r="B205" s="10">
        <f t="shared" si="504"/>
        <v>41</v>
      </c>
      <c r="C205" s="10" t="str">
        <f>IFERROR(INDEX('Portfolio por Usina'!$B:$B,MATCH('Geração, Estimativas, Auxiliar'!$B205,'Portfolio por Usina'!$Z:$Z,0),1),"-")</f>
        <v>AXIA Energia Holding</v>
      </c>
      <c r="D205" s="10" t="str">
        <f>IFERROR(INDEX('Portfolio por Usina'!$E:$E,MATCH('Geração, Estimativas, Auxiliar'!$B205,'Portfolio por Usina'!$Z:$Z,0),1),"-")</f>
        <v>Hidráulica</v>
      </c>
      <c r="E205" s="10" t="str">
        <f>IFERROR(INDEX('Portfolio por Usina'!$C:$C,MATCH('Geração, Estimativas, Auxiliar'!$B205,'Portfolio por Usina'!$Z:$Z,0),1),"-")</f>
        <v>Batalha</v>
      </c>
      <c r="F205" s="10" t="str">
        <f>IFERROR(INDEX('Portfolio por Usina'!$F:$F,MATCH('Geração, Estimativas, Auxiliar'!$B205,'Portfolio por Usina'!$Z:$Z,0),1),"-")</f>
        <v>SE/CO</v>
      </c>
      <c r="G205" s="54">
        <f>IFERROR(INDEX('Portfolio por Usina'!$P:$P,MATCH($B205,'Portfolio por Usina'!$Z:$Z,0),1),0)</f>
        <v>52.5</v>
      </c>
      <c r="H205" s="228">
        <f>IFERROR(INDEX('Portfolio por Usina'!$X:$X,MATCH($B205,'Portfolio por Usina'!$Z:$Z,0),1),0)</f>
        <v>1</v>
      </c>
      <c r="I205" s="12">
        <f t="shared" si="501"/>
        <v>52.5</v>
      </c>
      <c r="J205" s="13">
        <f>IFERROR(IF(ISNUMBER(INDEX('Portfolio por Usina'!$U:$U,MATCH($B205,'Portfolio por Usina'!$Z:$Z,0),1)),INDEX('Portfolio por Usina'!$U:$U,MATCH($B205,'Portfolio por Usina'!$Z:$Z,0),1),INDEX('Portfolio por Usina'!$V:$V,MATCH($B205,'Portfolio por Usina'!$Z:$Z,0),1)),0)</f>
        <v>41776</v>
      </c>
      <c r="K205" s="13">
        <f>IFERROR(INDEX('Portfolio por Usina'!$W:$W,MATCH($B205,'Portfolio por Usina'!$Z:$Z,0),1),0)</f>
        <v>52331</v>
      </c>
      <c r="L205" s="10"/>
      <c r="M205" s="10" t="str">
        <f t="shared" si="502"/>
        <v>Batalha</v>
      </c>
      <c r="N205" s="67">
        <f t="shared" ref="N205:W214" si="524">$I205*IF(AND(N$158&gt;=$J205,N$159&lt;=$K205),N$160,IF(AND(N$159&gt;$J205,N$158&lt;$K205),(MIN(N$159,$K205)-MAX(N$158,$J205)+1),0))/N$160</f>
        <v>52.5</v>
      </c>
      <c r="O205" s="67">
        <f t="shared" si="524"/>
        <v>52.5</v>
      </c>
      <c r="P205" s="67">
        <f t="shared" si="524"/>
        <v>52.5</v>
      </c>
      <c r="Q205" s="67">
        <f t="shared" si="524"/>
        <v>52.5</v>
      </c>
      <c r="R205" s="67">
        <f t="shared" si="524"/>
        <v>52.5</v>
      </c>
      <c r="S205" s="67">
        <f t="shared" si="524"/>
        <v>52.5</v>
      </c>
      <c r="T205" s="67">
        <f t="shared" si="524"/>
        <v>52.5</v>
      </c>
      <c r="U205" s="67">
        <f t="shared" si="524"/>
        <v>52.5</v>
      </c>
      <c r="V205" s="67">
        <f t="shared" si="524"/>
        <v>52.5</v>
      </c>
      <c r="W205" s="67">
        <f t="shared" si="524"/>
        <v>52.5</v>
      </c>
      <c r="X205" s="67">
        <f t="shared" ref="X205:AG214" si="525">$I205*IF(AND(X$158&gt;=$J205,X$159&lt;=$K205),X$160,IF(AND(X$159&gt;$J205,X$158&lt;$K205),(MIN(X$159,$K205)-MAX(X$158,$J205)+1),0))/X$160</f>
        <v>52.5</v>
      </c>
      <c r="Y205" s="67">
        <f t="shared" si="525"/>
        <v>52.5</v>
      </c>
      <c r="Z205" s="67">
        <f t="shared" si="525"/>
        <v>52.5</v>
      </c>
      <c r="AA205" s="67">
        <f t="shared" si="525"/>
        <v>52.5</v>
      </c>
      <c r="AB205" s="67">
        <f t="shared" si="525"/>
        <v>52.5</v>
      </c>
      <c r="AC205" s="67">
        <f t="shared" si="525"/>
        <v>52.5</v>
      </c>
      <c r="AD205" s="67">
        <f t="shared" si="525"/>
        <v>52.5</v>
      </c>
      <c r="AE205" s="67">
        <f t="shared" si="525"/>
        <v>52.5</v>
      </c>
      <c r="AF205" s="67">
        <f t="shared" si="525"/>
        <v>14.383561643835616</v>
      </c>
      <c r="AG205" s="67">
        <f t="shared" si="525"/>
        <v>0</v>
      </c>
      <c r="AH205" s="67">
        <f t="shared" ref="AH205:AU214" si="526">$I205*IF(AND(AH$158&gt;=$J205,AH$159&lt;=$K205),AH$160,IF(AND(AH$159&gt;$J205,AH$158&lt;$K205),(MIN(AH$159,$K205)-MAX(AH$158,$J205)+1),0))/AH$160</f>
        <v>0</v>
      </c>
      <c r="AI205" s="67">
        <f t="shared" si="526"/>
        <v>0</v>
      </c>
      <c r="AJ205" s="67">
        <f t="shared" si="526"/>
        <v>0</v>
      </c>
      <c r="AK205" s="67">
        <f t="shared" si="526"/>
        <v>0</v>
      </c>
      <c r="AL205" s="67">
        <f t="shared" si="526"/>
        <v>0</v>
      </c>
      <c r="AM205" s="67">
        <f t="shared" si="526"/>
        <v>0</v>
      </c>
      <c r="AN205" s="67">
        <f t="shared" si="526"/>
        <v>0</v>
      </c>
      <c r="AO205" s="67">
        <f t="shared" si="526"/>
        <v>0</v>
      </c>
      <c r="AP205" s="67">
        <f t="shared" si="526"/>
        <v>0</v>
      </c>
      <c r="AQ205" s="67">
        <f t="shared" si="526"/>
        <v>0</v>
      </c>
      <c r="AR205" s="67">
        <f t="shared" si="526"/>
        <v>0</v>
      </c>
      <c r="AS205" s="67">
        <f t="shared" si="526"/>
        <v>0</v>
      </c>
      <c r="AT205" s="67">
        <f t="shared" si="526"/>
        <v>0</v>
      </c>
      <c r="AU205" s="67">
        <f t="shared" si="526"/>
        <v>0</v>
      </c>
      <c r="AV205" s="2"/>
      <c r="AW205" s="50" t="str">
        <f t="shared" si="503"/>
        <v>Batalha</v>
      </c>
      <c r="AX205" s="67">
        <f t="shared" si="510"/>
        <v>52.5</v>
      </c>
      <c r="AY205" s="67">
        <f t="shared" si="510"/>
        <v>52.5</v>
      </c>
      <c r="AZ205" s="67">
        <f t="shared" si="510"/>
        <v>52.5</v>
      </c>
      <c r="BA205" s="67">
        <f t="shared" si="510"/>
        <v>52.5</v>
      </c>
      <c r="BB205" s="67">
        <f t="shared" si="510"/>
        <v>52.5</v>
      </c>
      <c r="BC205" s="67">
        <f t="shared" si="510"/>
        <v>52.5</v>
      </c>
      <c r="BD205" s="67">
        <f t="shared" si="510"/>
        <v>52.5</v>
      </c>
      <c r="BE205" s="67">
        <f t="shared" si="510"/>
        <v>52.5</v>
      </c>
      <c r="BF205" s="67">
        <f t="shared" si="510"/>
        <v>52.5</v>
      </c>
      <c r="BG205" s="67">
        <f t="shared" si="510"/>
        <v>52.5</v>
      </c>
      <c r="BH205" s="67">
        <f t="shared" si="511"/>
        <v>52.5</v>
      </c>
      <c r="BI205" s="67">
        <f t="shared" si="511"/>
        <v>52.5</v>
      </c>
      <c r="BJ205" s="67">
        <f t="shared" si="511"/>
        <v>52.5</v>
      </c>
      <c r="BK205" s="67">
        <f t="shared" si="511"/>
        <v>52.5</v>
      </c>
      <c r="BL205" s="67">
        <f t="shared" si="511"/>
        <v>52.5</v>
      </c>
      <c r="BM205" s="67">
        <f t="shared" si="511"/>
        <v>52.5</v>
      </c>
      <c r="BN205" s="67">
        <f t="shared" si="511"/>
        <v>52.5</v>
      </c>
      <c r="BO205" s="67">
        <f t="shared" si="511"/>
        <v>52.5</v>
      </c>
      <c r="BP205" s="67">
        <f t="shared" si="511"/>
        <v>52.5</v>
      </c>
      <c r="BQ205" s="67">
        <f t="shared" si="511"/>
        <v>52.5</v>
      </c>
      <c r="BR205" s="67">
        <f t="shared" si="512"/>
        <v>52.5</v>
      </c>
      <c r="BS205" s="67">
        <f t="shared" si="512"/>
        <v>52.5</v>
      </c>
      <c r="BT205" s="67">
        <f t="shared" si="512"/>
        <v>52.5</v>
      </c>
      <c r="BU205" s="67">
        <f t="shared" si="512"/>
        <v>52.5</v>
      </c>
      <c r="BV205" s="67">
        <f t="shared" si="512"/>
        <v>52.5</v>
      </c>
      <c r="BW205" s="67">
        <f t="shared" si="512"/>
        <v>52.5</v>
      </c>
      <c r="BX205" s="67">
        <f t="shared" si="512"/>
        <v>52.5</v>
      </c>
      <c r="BY205" s="67">
        <f t="shared" si="512"/>
        <v>52.5</v>
      </c>
      <c r="BZ205" s="67">
        <f t="shared" si="512"/>
        <v>52.5</v>
      </c>
      <c r="CA205" s="67">
        <f t="shared" si="512"/>
        <v>52.5</v>
      </c>
      <c r="CB205" s="67">
        <f t="shared" si="513"/>
        <v>52.5</v>
      </c>
      <c r="CC205" s="67">
        <f t="shared" si="513"/>
        <v>52.5</v>
      </c>
      <c r="CD205" s="67">
        <f t="shared" si="513"/>
        <v>52.5</v>
      </c>
      <c r="CE205" s="67">
        <f t="shared" si="513"/>
        <v>52.5</v>
      </c>
      <c r="CF205" s="67">
        <f t="shared" si="513"/>
        <v>52.5</v>
      </c>
      <c r="CG205" s="67">
        <f t="shared" si="513"/>
        <v>52.5</v>
      </c>
      <c r="CH205" s="67">
        <f t="shared" si="513"/>
        <v>52.5</v>
      </c>
      <c r="CI205" s="67">
        <f t="shared" si="513"/>
        <v>52.5</v>
      </c>
      <c r="CJ205" s="67">
        <f t="shared" si="513"/>
        <v>52.5</v>
      </c>
      <c r="CK205" s="67">
        <f t="shared" si="513"/>
        <v>52.5</v>
      </c>
      <c r="CL205" s="67">
        <f t="shared" si="514"/>
        <v>52.5</v>
      </c>
      <c r="CM205" s="67">
        <f t="shared" si="514"/>
        <v>52.5</v>
      </c>
      <c r="CN205" s="67">
        <f t="shared" si="514"/>
        <v>52.5</v>
      </c>
      <c r="CO205" s="67">
        <f t="shared" si="514"/>
        <v>52.5</v>
      </c>
      <c r="CP205" s="67">
        <f t="shared" si="514"/>
        <v>52.5</v>
      </c>
      <c r="CQ205" s="67">
        <f t="shared" si="514"/>
        <v>52.5</v>
      </c>
      <c r="CR205" s="67">
        <f t="shared" si="514"/>
        <v>52.5</v>
      </c>
      <c r="CS205" s="67">
        <f t="shared" si="514"/>
        <v>52.5</v>
      </c>
      <c r="CT205" s="67">
        <f t="shared" si="514"/>
        <v>52.5</v>
      </c>
      <c r="CU205" s="67">
        <f t="shared" si="514"/>
        <v>52.5</v>
      </c>
      <c r="CV205" s="67">
        <f t="shared" si="515"/>
        <v>52.5</v>
      </c>
      <c r="CW205" s="67">
        <f t="shared" si="515"/>
        <v>52.5</v>
      </c>
      <c r="CX205" s="67">
        <f t="shared" si="515"/>
        <v>52.5</v>
      </c>
      <c r="CY205" s="67">
        <f t="shared" si="515"/>
        <v>52.5</v>
      </c>
      <c r="CZ205" s="67">
        <f t="shared" si="515"/>
        <v>52.5</v>
      </c>
      <c r="DA205" s="67">
        <f t="shared" si="515"/>
        <v>52.5</v>
      </c>
      <c r="DB205" s="67">
        <f t="shared" si="515"/>
        <v>52.5</v>
      </c>
      <c r="DC205" s="67">
        <f t="shared" si="515"/>
        <v>52.5</v>
      </c>
      <c r="DD205" s="67">
        <f t="shared" si="515"/>
        <v>52.5</v>
      </c>
      <c r="DE205" s="67">
        <f t="shared" si="515"/>
        <v>52.5</v>
      </c>
      <c r="DF205" s="67">
        <f t="shared" si="516"/>
        <v>52.5</v>
      </c>
      <c r="DG205" s="67">
        <f t="shared" si="516"/>
        <v>52.5</v>
      </c>
      <c r="DH205" s="67">
        <f t="shared" si="516"/>
        <v>52.5</v>
      </c>
      <c r="DI205" s="67">
        <f t="shared" si="516"/>
        <v>52.5</v>
      </c>
      <c r="DJ205" s="67">
        <f t="shared" si="516"/>
        <v>52.5</v>
      </c>
      <c r="DK205" s="67">
        <f t="shared" si="516"/>
        <v>52.5</v>
      </c>
      <c r="DL205" s="67">
        <f t="shared" si="516"/>
        <v>52.5</v>
      </c>
      <c r="DM205" s="67">
        <f t="shared" si="516"/>
        <v>52.5</v>
      </c>
      <c r="DN205" s="67">
        <f t="shared" si="516"/>
        <v>52.5</v>
      </c>
      <c r="DO205" s="67">
        <f t="shared" si="516"/>
        <v>52.5</v>
      </c>
      <c r="DP205" s="67">
        <f t="shared" si="517"/>
        <v>52.5</v>
      </c>
      <c r="DQ205" s="67">
        <f t="shared" si="517"/>
        <v>52.5</v>
      </c>
      <c r="DR205" s="67">
        <f t="shared" si="517"/>
        <v>52.5</v>
      </c>
      <c r="DS205" s="67">
        <f t="shared" si="517"/>
        <v>5.7692307692307692</v>
      </c>
      <c r="DT205" s="67">
        <f t="shared" si="517"/>
        <v>0</v>
      </c>
      <c r="DU205" s="67">
        <f t="shared" si="517"/>
        <v>0</v>
      </c>
      <c r="DV205" s="67">
        <f t="shared" si="517"/>
        <v>0</v>
      </c>
      <c r="DW205" s="67">
        <f t="shared" si="517"/>
        <v>0</v>
      </c>
      <c r="DX205" s="67">
        <f t="shared" si="517"/>
        <v>0</v>
      </c>
      <c r="DY205" s="67">
        <f t="shared" si="517"/>
        <v>0</v>
      </c>
      <c r="DZ205" s="67">
        <f t="shared" si="518"/>
        <v>0</v>
      </c>
      <c r="EA205" s="67">
        <f t="shared" si="518"/>
        <v>0</v>
      </c>
      <c r="EB205" s="67">
        <f t="shared" si="518"/>
        <v>0</v>
      </c>
      <c r="EC205" s="67">
        <f t="shared" si="518"/>
        <v>0</v>
      </c>
      <c r="ED205" s="67">
        <f t="shared" si="518"/>
        <v>0</v>
      </c>
      <c r="EE205" s="67">
        <f t="shared" si="518"/>
        <v>0</v>
      </c>
      <c r="EF205" s="67">
        <f t="shared" si="518"/>
        <v>0</v>
      </c>
      <c r="EG205" s="67">
        <f t="shared" si="518"/>
        <v>0</v>
      </c>
      <c r="EH205" s="67">
        <f t="shared" si="518"/>
        <v>0</v>
      </c>
      <c r="EI205" s="67">
        <f t="shared" si="518"/>
        <v>0</v>
      </c>
      <c r="EJ205" s="67">
        <f t="shared" si="519"/>
        <v>0</v>
      </c>
      <c r="EK205" s="67">
        <f t="shared" si="519"/>
        <v>0</v>
      </c>
      <c r="EL205" s="67">
        <f t="shared" si="519"/>
        <v>0</v>
      </c>
      <c r="EM205" s="67">
        <f t="shared" si="519"/>
        <v>0</v>
      </c>
      <c r="EN205" s="67">
        <f t="shared" si="519"/>
        <v>0</v>
      </c>
      <c r="EO205" s="67">
        <f t="shared" si="519"/>
        <v>0</v>
      </c>
      <c r="EP205" s="67">
        <f t="shared" si="519"/>
        <v>0</v>
      </c>
      <c r="EQ205" s="67">
        <f t="shared" si="519"/>
        <v>0</v>
      </c>
      <c r="ER205" s="67">
        <f t="shared" si="519"/>
        <v>0</v>
      </c>
      <c r="ES205" s="67">
        <f t="shared" si="519"/>
        <v>0</v>
      </c>
      <c r="ET205" s="67">
        <f t="shared" si="520"/>
        <v>0</v>
      </c>
      <c r="EU205" s="67">
        <f t="shared" si="520"/>
        <v>0</v>
      </c>
      <c r="EV205" s="67">
        <f t="shared" si="520"/>
        <v>0</v>
      </c>
      <c r="EW205" s="67">
        <f t="shared" si="520"/>
        <v>0</v>
      </c>
      <c r="EX205" s="67">
        <f t="shared" si="520"/>
        <v>0</v>
      </c>
      <c r="EY205" s="67">
        <f t="shared" si="520"/>
        <v>0</v>
      </c>
      <c r="EZ205" s="67">
        <f t="shared" si="520"/>
        <v>0</v>
      </c>
      <c r="FA205" s="67">
        <f t="shared" si="520"/>
        <v>0</v>
      </c>
      <c r="FB205" s="67">
        <f t="shared" si="520"/>
        <v>0</v>
      </c>
      <c r="FC205" s="67">
        <f t="shared" si="520"/>
        <v>0</v>
      </c>
      <c r="FD205" s="67">
        <f t="shared" si="521"/>
        <v>0</v>
      </c>
      <c r="FE205" s="67">
        <f t="shared" si="521"/>
        <v>0</v>
      </c>
      <c r="FF205" s="67">
        <f t="shared" si="521"/>
        <v>0</v>
      </c>
      <c r="FG205" s="67">
        <f t="shared" si="521"/>
        <v>0</v>
      </c>
      <c r="FH205" s="67">
        <f t="shared" si="521"/>
        <v>0</v>
      </c>
      <c r="FI205" s="67">
        <f t="shared" si="521"/>
        <v>0</v>
      </c>
      <c r="FJ205" s="67">
        <f t="shared" si="521"/>
        <v>0</v>
      </c>
      <c r="FK205" s="67">
        <f t="shared" si="521"/>
        <v>0</v>
      </c>
      <c r="FL205" s="67">
        <f t="shared" si="521"/>
        <v>0</v>
      </c>
      <c r="FM205" s="67">
        <f t="shared" si="521"/>
        <v>0</v>
      </c>
      <c r="FN205" s="67">
        <f t="shared" si="522"/>
        <v>0</v>
      </c>
      <c r="FO205" s="67">
        <f t="shared" si="522"/>
        <v>0</v>
      </c>
      <c r="FP205" s="67">
        <f t="shared" si="522"/>
        <v>0</v>
      </c>
      <c r="FQ205" s="67">
        <f t="shared" si="522"/>
        <v>0</v>
      </c>
      <c r="FR205" s="67">
        <f t="shared" si="522"/>
        <v>0</v>
      </c>
      <c r="FS205" s="67">
        <f t="shared" si="522"/>
        <v>0</v>
      </c>
      <c r="FT205" s="67">
        <f t="shared" si="522"/>
        <v>0</v>
      </c>
      <c r="FU205" s="67">
        <f t="shared" si="522"/>
        <v>0</v>
      </c>
      <c r="FV205" s="67">
        <f t="shared" si="522"/>
        <v>0</v>
      </c>
      <c r="FW205" s="67">
        <f t="shared" si="522"/>
        <v>0</v>
      </c>
      <c r="FX205" s="67">
        <f t="shared" si="523"/>
        <v>0</v>
      </c>
      <c r="FY205" s="67">
        <f t="shared" si="523"/>
        <v>0</v>
      </c>
      <c r="FZ205" s="67">
        <f t="shared" si="523"/>
        <v>0</v>
      </c>
      <c r="GA205" s="67">
        <f t="shared" si="523"/>
        <v>0</v>
      </c>
      <c r="GB205" s="67">
        <f t="shared" si="523"/>
        <v>0</v>
      </c>
      <c r="GC205" s="67">
        <f t="shared" si="523"/>
        <v>0</v>
      </c>
      <c r="GD205" s="2"/>
    </row>
    <row r="206" spans="1:186" hidden="1" outlineLevel="1" x14ac:dyDescent="0.35">
      <c r="A206" s="10"/>
      <c r="B206" s="10">
        <f t="shared" si="504"/>
        <v>42</v>
      </c>
      <c r="C206" s="10" t="str">
        <f>IFERROR(INDEX('Portfolio por Usina'!$B:$B,MATCH('Geração, Estimativas, Auxiliar'!$B206,'Portfolio por Usina'!$Z:$Z,0),1),"-")</f>
        <v>AXIA Energia Holding</v>
      </c>
      <c r="D206" s="10" t="str">
        <f>IFERROR(INDEX('Portfolio por Usina'!$E:$E,MATCH('Geração, Estimativas, Auxiliar'!$B206,'Portfolio por Usina'!$Z:$Z,0),1),"-")</f>
        <v>Hidráulica</v>
      </c>
      <c r="E206" s="10" t="str">
        <f>IFERROR(INDEX('Portfolio por Usina'!$C:$C,MATCH('Geração, Estimativas, Auxiliar'!$B206,'Portfolio por Usina'!$Z:$Z,0),1),"-")</f>
        <v>Serra da Mesa</v>
      </c>
      <c r="F206" s="10" t="str">
        <f>IFERROR(INDEX('Portfolio por Usina'!$F:$F,MATCH('Geração, Estimativas, Auxiliar'!$B206,'Portfolio por Usina'!$Z:$Z,0),1),"-")</f>
        <v>SE/CO</v>
      </c>
      <c r="G206" s="54">
        <f>IFERROR(INDEX('Portfolio por Usina'!$P:$P,MATCH($B206,'Portfolio por Usina'!$Z:$Z,0),1),0)</f>
        <v>1275</v>
      </c>
      <c r="H206" s="228">
        <f>IFERROR(INDEX('Portfolio por Usina'!$X:$X,MATCH($B206,'Portfolio por Usina'!$Z:$Z,0),1),0)</f>
        <v>1</v>
      </c>
      <c r="I206" s="12">
        <f t="shared" si="501"/>
        <v>1275</v>
      </c>
      <c r="J206" s="13">
        <f>IFERROR(IF(ISNUMBER(INDEX('Portfolio por Usina'!$U:$U,MATCH($B206,'Portfolio por Usina'!$Z:$Z,0),1)),INDEX('Portfolio por Usina'!$U:$U,MATCH($B206,'Portfolio por Usina'!$Z:$Z,0),1),INDEX('Portfolio por Usina'!$V:$V,MATCH($B206,'Portfolio por Usina'!$Z:$Z,0),1)),0)</f>
        <v>35915</v>
      </c>
      <c r="K206" s="13">
        <f>IFERROR(INDEX('Portfolio por Usina'!$W:$W,MATCH($B206,'Portfolio por Usina'!$Z:$Z,0),1),0)</f>
        <v>53463</v>
      </c>
      <c r="L206" s="10"/>
      <c r="M206" s="10" t="str">
        <f t="shared" si="502"/>
        <v>Serra da Mesa</v>
      </c>
      <c r="N206" s="67">
        <f t="shared" si="524"/>
        <v>1275</v>
      </c>
      <c r="O206" s="67">
        <f t="shared" si="524"/>
        <v>1275</v>
      </c>
      <c r="P206" s="67">
        <f t="shared" si="524"/>
        <v>1275</v>
      </c>
      <c r="Q206" s="67">
        <f t="shared" si="524"/>
        <v>1275</v>
      </c>
      <c r="R206" s="67">
        <f t="shared" si="524"/>
        <v>1275</v>
      </c>
      <c r="S206" s="67">
        <f t="shared" si="524"/>
        <v>1275</v>
      </c>
      <c r="T206" s="67">
        <f t="shared" si="524"/>
        <v>1275</v>
      </c>
      <c r="U206" s="67">
        <f t="shared" si="524"/>
        <v>1275</v>
      </c>
      <c r="V206" s="67">
        <f t="shared" si="524"/>
        <v>1275</v>
      </c>
      <c r="W206" s="67">
        <f t="shared" si="524"/>
        <v>1275</v>
      </c>
      <c r="X206" s="67">
        <f t="shared" si="525"/>
        <v>1275</v>
      </c>
      <c r="Y206" s="67">
        <f t="shared" si="525"/>
        <v>1275</v>
      </c>
      <c r="Z206" s="67">
        <f t="shared" si="525"/>
        <v>1275</v>
      </c>
      <c r="AA206" s="67">
        <f t="shared" si="525"/>
        <v>1275</v>
      </c>
      <c r="AB206" s="67">
        <f t="shared" si="525"/>
        <v>1275</v>
      </c>
      <c r="AC206" s="67">
        <f t="shared" si="525"/>
        <v>1275</v>
      </c>
      <c r="AD206" s="67">
        <f t="shared" si="525"/>
        <v>1275</v>
      </c>
      <c r="AE206" s="67">
        <f t="shared" si="525"/>
        <v>1275</v>
      </c>
      <c r="AF206" s="67">
        <f t="shared" si="525"/>
        <v>1275</v>
      </c>
      <c r="AG206" s="67">
        <f t="shared" si="525"/>
        <v>1275</v>
      </c>
      <c r="AH206" s="67">
        <f t="shared" si="526"/>
        <v>1275</v>
      </c>
      <c r="AI206" s="67">
        <f t="shared" si="526"/>
        <v>475.06849315068496</v>
      </c>
      <c r="AJ206" s="67">
        <f t="shared" si="526"/>
        <v>0</v>
      </c>
      <c r="AK206" s="67">
        <f t="shared" si="526"/>
        <v>0</v>
      </c>
      <c r="AL206" s="67">
        <f t="shared" si="526"/>
        <v>0</v>
      </c>
      <c r="AM206" s="67">
        <f t="shared" si="526"/>
        <v>0</v>
      </c>
      <c r="AN206" s="67">
        <f t="shared" si="526"/>
        <v>0</v>
      </c>
      <c r="AO206" s="67">
        <f t="shared" si="526"/>
        <v>0</v>
      </c>
      <c r="AP206" s="67">
        <f t="shared" si="526"/>
        <v>0</v>
      </c>
      <c r="AQ206" s="67">
        <f t="shared" si="526"/>
        <v>0</v>
      </c>
      <c r="AR206" s="67">
        <f t="shared" si="526"/>
        <v>0</v>
      </c>
      <c r="AS206" s="67">
        <f t="shared" si="526"/>
        <v>0</v>
      </c>
      <c r="AT206" s="67">
        <f t="shared" si="526"/>
        <v>0</v>
      </c>
      <c r="AU206" s="67">
        <f t="shared" si="526"/>
        <v>0</v>
      </c>
      <c r="AV206" s="2"/>
      <c r="AW206" s="50" t="str">
        <f t="shared" si="503"/>
        <v>Serra da Mesa</v>
      </c>
      <c r="AX206" s="67">
        <f t="shared" si="510"/>
        <v>1275</v>
      </c>
      <c r="AY206" s="67">
        <f t="shared" si="510"/>
        <v>1275</v>
      </c>
      <c r="AZ206" s="67">
        <f t="shared" si="510"/>
        <v>1275</v>
      </c>
      <c r="BA206" s="67">
        <f t="shared" si="510"/>
        <v>1275</v>
      </c>
      <c r="BB206" s="67">
        <f t="shared" si="510"/>
        <v>1275</v>
      </c>
      <c r="BC206" s="67">
        <f t="shared" si="510"/>
        <v>1275</v>
      </c>
      <c r="BD206" s="67">
        <f t="shared" si="510"/>
        <v>1275</v>
      </c>
      <c r="BE206" s="67">
        <f t="shared" si="510"/>
        <v>1275</v>
      </c>
      <c r="BF206" s="67">
        <f t="shared" si="510"/>
        <v>1275</v>
      </c>
      <c r="BG206" s="67">
        <f t="shared" si="510"/>
        <v>1275</v>
      </c>
      <c r="BH206" s="67">
        <f t="shared" si="511"/>
        <v>1275</v>
      </c>
      <c r="BI206" s="67">
        <f t="shared" si="511"/>
        <v>1275</v>
      </c>
      <c r="BJ206" s="67">
        <f t="shared" si="511"/>
        <v>1275</v>
      </c>
      <c r="BK206" s="67">
        <f t="shared" si="511"/>
        <v>1275</v>
      </c>
      <c r="BL206" s="67">
        <f t="shared" si="511"/>
        <v>1275</v>
      </c>
      <c r="BM206" s="67">
        <f t="shared" si="511"/>
        <v>1275</v>
      </c>
      <c r="BN206" s="67">
        <f t="shared" si="511"/>
        <v>1275</v>
      </c>
      <c r="BO206" s="67">
        <f t="shared" si="511"/>
        <v>1275</v>
      </c>
      <c r="BP206" s="67">
        <f t="shared" si="511"/>
        <v>1275</v>
      </c>
      <c r="BQ206" s="67">
        <f t="shared" si="511"/>
        <v>1275</v>
      </c>
      <c r="BR206" s="67">
        <f t="shared" si="512"/>
        <v>1275</v>
      </c>
      <c r="BS206" s="67">
        <f t="shared" si="512"/>
        <v>1275</v>
      </c>
      <c r="BT206" s="67">
        <f t="shared" si="512"/>
        <v>1275</v>
      </c>
      <c r="BU206" s="67">
        <f t="shared" si="512"/>
        <v>1275</v>
      </c>
      <c r="BV206" s="67">
        <f t="shared" si="512"/>
        <v>1275</v>
      </c>
      <c r="BW206" s="67">
        <f t="shared" si="512"/>
        <v>1275</v>
      </c>
      <c r="BX206" s="67">
        <f t="shared" si="512"/>
        <v>1275</v>
      </c>
      <c r="BY206" s="67">
        <f t="shared" si="512"/>
        <v>1275</v>
      </c>
      <c r="BZ206" s="67">
        <f t="shared" si="512"/>
        <v>1275</v>
      </c>
      <c r="CA206" s="67">
        <f t="shared" si="512"/>
        <v>1275</v>
      </c>
      <c r="CB206" s="67">
        <f t="shared" si="513"/>
        <v>1275</v>
      </c>
      <c r="CC206" s="67">
        <f t="shared" si="513"/>
        <v>1275</v>
      </c>
      <c r="CD206" s="67">
        <f t="shared" si="513"/>
        <v>1275</v>
      </c>
      <c r="CE206" s="67">
        <f t="shared" si="513"/>
        <v>1275</v>
      </c>
      <c r="CF206" s="67">
        <f t="shared" si="513"/>
        <v>1275</v>
      </c>
      <c r="CG206" s="67">
        <f t="shared" si="513"/>
        <v>1275</v>
      </c>
      <c r="CH206" s="67">
        <f t="shared" si="513"/>
        <v>1275</v>
      </c>
      <c r="CI206" s="67">
        <f t="shared" si="513"/>
        <v>1275</v>
      </c>
      <c r="CJ206" s="67">
        <f t="shared" si="513"/>
        <v>1275</v>
      </c>
      <c r="CK206" s="67">
        <f t="shared" si="513"/>
        <v>1275</v>
      </c>
      <c r="CL206" s="67">
        <f t="shared" si="514"/>
        <v>1275</v>
      </c>
      <c r="CM206" s="67">
        <f t="shared" si="514"/>
        <v>1275</v>
      </c>
      <c r="CN206" s="67">
        <f t="shared" si="514"/>
        <v>1275</v>
      </c>
      <c r="CO206" s="67">
        <f t="shared" si="514"/>
        <v>1275</v>
      </c>
      <c r="CP206" s="67">
        <f t="shared" si="514"/>
        <v>1275</v>
      </c>
      <c r="CQ206" s="67">
        <f t="shared" si="514"/>
        <v>1275</v>
      </c>
      <c r="CR206" s="67">
        <f t="shared" si="514"/>
        <v>1275</v>
      </c>
      <c r="CS206" s="67">
        <f t="shared" si="514"/>
        <v>1275</v>
      </c>
      <c r="CT206" s="67">
        <f t="shared" si="514"/>
        <v>1275</v>
      </c>
      <c r="CU206" s="67">
        <f t="shared" si="514"/>
        <v>1275</v>
      </c>
      <c r="CV206" s="67">
        <f t="shared" si="515"/>
        <v>1275</v>
      </c>
      <c r="CW206" s="67">
        <f t="shared" si="515"/>
        <v>1275</v>
      </c>
      <c r="CX206" s="67">
        <f t="shared" si="515"/>
        <v>1275</v>
      </c>
      <c r="CY206" s="67">
        <f t="shared" si="515"/>
        <v>1275</v>
      </c>
      <c r="CZ206" s="67">
        <f t="shared" si="515"/>
        <v>1275</v>
      </c>
      <c r="DA206" s="67">
        <f t="shared" si="515"/>
        <v>1275</v>
      </c>
      <c r="DB206" s="67">
        <f t="shared" si="515"/>
        <v>1275</v>
      </c>
      <c r="DC206" s="67">
        <f t="shared" si="515"/>
        <v>1275</v>
      </c>
      <c r="DD206" s="67">
        <f t="shared" si="515"/>
        <v>1275</v>
      </c>
      <c r="DE206" s="67">
        <f t="shared" si="515"/>
        <v>1275</v>
      </c>
      <c r="DF206" s="67">
        <f t="shared" si="516"/>
        <v>1275</v>
      </c>
      <c r="DG206" s="67">
        <f t="shared" si="516"/>
        <v>1275</v>
      </c>
      <c r="DH206" s="67">
        <f t="shared" si="516"/>
        <v>1275</v>
      </c>
      <c r="DI206" s="67">
        <f t="shared" si="516"/>
        <v>1275</v>
      </c>
      <c r="DJ206" s="67">
        <f t="shared" si="516"/>
        <v>1275</v>
      </c>
      <c r="DK206" s="67">
        <f t="shared" si="516"/>
        <v>1275</v>
      </c>
      <c r="DL206" s="67">
        <f t="shared" si="516"/>
        <v>1275</v>
      </c>
      <c r="DM206" s="67">
        <f t="shared" si="516"/>
        <v>1275</v>
      </c>
      <c r="DN206" s="67">
        <f t="shared" si="516"/>
        <v>1275</v>
      </c>
      <c r="DO206" s="67">
        <f t="shared" si="516"/>
        <v>1275</v>
      </c>
      <c r="DP206" s="67">
        <f t="shared" si="517"/>
        <v>1275</v>
      </c>
      <c r="DQ206" s="67">
        <f t="shared" si="517"/>
        <v>1275</v>
      </c>
      <c r="DR206" s="67">
        <f t="shared" si="517"/>
        <v>1275</v>
      </c>
      <c r="DS206" s="67">
        <f t="shared" si="517"/>
        <v>1275</v>
      </c>
      <c r="DT206" s="67">
        <f t="shared" si="517"/>
        <v>1275</v>
      </c>
      <c r="DU206" s="67">
        <f t="shared" si="517"/>
        <v>1275</v>
      </c>
      <c r="DV206" s="67">
        <f t="shared" si="517"/>
        <v>1275</v>
      </c>
      <c r="DW206" s="67">
        <f t="shared" si="517"/>
        <v>1275</v>
      </c>
      <c r="DX206" s="67">
        <f t="shared" si="517"/>
        <v>1275</v>
      </c>
      <c r="DY206" s="67">
        <f t="shared" si="517"/>
        <v>1275</v>
      </c>
      <c r="DZ206" s="67">
        <f t="shared" si="518"/>
        <v>1275</v>
      </c>
      <c r="EA206" s="67">
        <f t="shared" si="518"/>
        <v>1275</v>
      </c>
      <c r="EB206" s="67">
        <f t="shared" si="518"/>
        <v>1275</v>
      </c>
      <c r="EC206" s="67">
        <f t="shared" si="518"/>
        <v>1275</v>
      </c>
      <c r="ED206" s="67">
        <f t="shared" si="518"/>
        <v>1275</v>
      </c>
      <c r="EE206" s="67">
        <f t="shared" si="518"/>
        <v>644.50549450549454</v>
      </c>
      <c r="EF206" s="67">
        <f t="shared" si="518"/>
        <v>0</v>
      </c>
      <c r="EG206" s="67">
        <f t="shared" si="518"/>
        <v>0</v>
      </c>
      <c r="EH206" s="67">
        <f t="shared" si="518"/>
        <v>0</v>
      </c>
      <c r="EI206" s="67">
        <f t="shared" si="518"/>
        <v>0</v>
      </c>
      <c r="EJ206" s="67">
        <f t="shared" si="519"/>
        <v>0</v>
      </c>
      <c r="EK206" s="67">
        <f t="shared" si="519"/>
        <v>0</v>
      </c>
      <c r="EL206" s="67">
        <f t="shared" si="519"/>
        <v>0</v>
      </c>
      <c r="EM206" s="67">
        <f t="shared" si="519"/>
        <v>0</v>
      </c>
      <c r="EN206" s="67">
        <f t="shared" si="519"/>
        <v>0</v>
      </c>
      <c r="EO206" s="67">
        <f t="shared" si="519"/>
        <v>0</v>
      </c>
      <c r="EP206" s="67">
        <f t="shared" si="519"/>
        <v>0</v>
      </c>
      <c r="EQ206" s="67">
        <f t="shared" si="519"/>
        <v>0</v>
      </c>
      <c r="ER206" s="67">
        <f t="shared" si="519"/>
        <v>0</v>
      </c>
      <c r="ES206" s="67">
        <f t="shared" si="519"/>
        <v>0</v>
      </c>
      <c r="ET206" s="67">
        <f t="shared" si="520"/>
        <v>0</v>
      </c>
      <c r="EU206" s="67">
        <f t="shared" si="520"/>
        <v>0</v>
      </c>
      <c r="EV206" s="67">
        <f t="shared" si="520"/>
        <v>0</v>
      </c>
      <c r="EW206" s="67">
        <f t="shared" si="520"/>
        <v>0</v>
      </c>
      <c r="EX206" s="67">
        <f t="shared" si="520"/>
        <v>0</v>
      </c>
      <c r="EY206" s="67">
        <f t="shared" si="520"/>
        <v>0</v>
      </c>
      <c r="EZ206" s="67">
        <f t="shared" si="520"/>
        <v>0</v>
      </c>
      <c r="FA206" s="67">
        <f t="shared" si="520"/>
        <v>0</v>
      </c>
      <c r="FB206" s="67">
        <f t="shared" si="520"/>
        <v>0</v>
      </c>
      <c r="FC206" s="67">
        <f t="shared" si="520"/>
        <v>0</v>
      </c>
      <c r="FD206" s="67">
        <f t="shared" si="521"/>
        <v>0</v>
      </c>
      <c r="FE206" s="67">
        <f t="shared" si="521"/>
        <v>0</v>
      </c>
      <c r="FF206" s="67">
        <f t="shared" si="521"/>
        <v>0</v>
      </c>
      <c r="FG206" s="67">
        <f t="shared" si="521"/>
        <v>0</v>
      </c>
      <c r="FH206" s="67">
        <f t="shared" si="521"/>
        <v>0</v>
      </c>
      <c r="FI206" s="67">
        <f t="shared" si="521"/>
        <v>0</v>
      </c>
      <c r="FJ206" s="67">
        <f t="shared" si="521"/>
        <v>0</v>
      </c>
      <c r="FK206" s="67">
        <f t="shared" si="521"/>
        <v>0</v>
      </c>
      <c r="FL206" s="67">
        <f t="shared" si="521"/>
        <v>0</v>
      </c>
      <c r="FM206" s="67">
        <f t="shared" si="521"/>
        <v>0</v>
      </c>
      <c r="FN206" s="67">
        <f t="shared" si="522"/>
        <v>0</v>
      </c>
      <c r="FO206" s="67">
        <f t="shared" si="522"/>
        <v>0</v>
      </c>
      <c r="FP206" s="67">
        <f t="shared" si="522"/>
        <v>0</v>
      </c>
      <c r="FQ206" s="67">
        <f t="shared" si="522"/>
        <v>0</v>
      </c>
      <c r="FR206" s="67">
        <f t="shared" si="522"/>
        <v>0</v>
      </c>
      <c r="FS206" s="67">
        <f t="shared" si="522"/>
        <v>0</v>
      </c>
      <c r="FT206" s="67">
        <f t="shared" si="522"/>
        <v>0</v>
      </c>
      <c r="FU206" s="67">
        <f t="shared" si="522"/>
        <v>0</v>
      </c>
      <c r="FV206" s="67">
        <f t="shared" si="522"/>
        <v>0</v>
      </c>
      <c r="FW206" s="67">
        <f t="shared" si="522"/>
        <v>0</v>
      </c>
      <c r="FX206" s="67">
        <f t="shared" si="523"/>
        <v>0</v>
      </c>
      <c r="FY206" s="67">
        <f t="shared" si="523"/>
        <v>0</v>
      </c>
      <c r="FZ206" s="67">
        <f t="shared" si="523"/>
        <v>0</v>
      </c>
      <c r="GA206" s="67">
        <f t="shared" si="523"/>
        <v>0</v>
      </c>
      <c r="GB206" s="67">
        <f t="shared" si="523"/>
        <v>0</v>
      </c>
      <c r="GC206" s="67">
        <f t="shared" si="523"/>
        <v>0</v>
      </c>
      <c r="GD206" s="2"/>
    </row>
    <row r="207" spans="1:186" hidden="1" outlineLevel="1" x14ac:dyDescent="0.35">
      <c r="A207" s="10"/>
      <c r="B207" s="10">
        <f t="shared" si="504"/>
        <v>43</v>
      </c>
      <c r="C207" s="10" t="str">
        <f>IFERROR(INDEX('Portfolio por Usina'!$B:$B,MATCH('Geração, Estimativas, Auxiliar'!$B207,'Portfolio por Usina'!$Z:$Z,0),1),"-")</f>
        <v>AXIA Energia Holding</v>
      </c>
      <c r="D207" s="10" t="str">
        <f>IFERROR(INDEX('Portfolio por Usina'!$E:$E,MATCH('Geração, Estimativas, Auxiliar'!$B207,'Portfolio por Usina'!$Z:$Z,0),1),"-")</f>
        <v>Hidráulica</v>
      </c>
      <c r="E207" s="10" t="str">
        <f>IFERROR(INDEX('Portfolio por Usina'!$C:$C,MATCH('Geração, Estimativas, Auxiliar'!$B207,'Portfolio por Usina'!$Z:$Z,0),1),"-")</f>
        <v>Manso</v>
      </c>
      <c r="F207" s="10" t="str">
        <f>IFERROR(INDEX('Portfolio por Usina'!$F:$F,MATCH('Geração, Estimativas, Auxiliar'!$B207,'Portfolio por Usina'!$Z:$Z,0),1),"-")</f>
        <v>SE/CO</v>
      </c>
      <c r="G207" s="54">
        <f>IFERROR(INDEX('Portfolio por Usina'!$P:$P,MATCH($B207,'Portfolio por Usina'!$Z:$Z,0),1),0)</f>
        <v>210</v>
      </c>
      <c r="H207" s="228">
        <f>IFERROR(INDEX('Portfolio por Usina'!$X:$X,MATCH($B207,'Portfolio por Usina'!$Z:$Z,0),1),0)</f>
        <v>1</v>
      </c>
      <c r="I207" s="12">
        <f t="shared" si="501"/>
        <v>210</v>
      </c>
      <c r="J207" s="13">
        <f>IFERROR(IF(ISNUMBER(INDEX('Portfolio por Usina'!$U:$U,MATCH($B207,'Portfolio por Usina'!$Z:$Z,0),1)),INDEX('Portfolio por Usina'!$U:$U,MATCH($B207,'Portfolio por Usina'!$Z:$Z,0),1),INDEX('Portfolio por Usina'!$V:$V,MATCH($B207,'Portfolio por Usina'!$Z:$Z,0),1)),0)</f>
        <v>36859</v>
      </c>
      <c r="K207" s="13">
        <f>IFERROR(INDEX('Portfolio por Usina'!$W:$W,MATCH($B207,'Portfolio por Usina'!$Z:$Z,0),1),0)</f>
        <v>50293</v>
      </c>
      <c r="L207" s="10"/>
      <c r="M207" s="10" t="str">
        <f t="shared" si="502"/>
        <v>Manso</v>
      </c>
      <c r="N207" s="67">
        <f t="shared" si="524"/>
        <v>210</v>
      </c>
      <c r="O207" s="67">
        <f t="shared" si="524"/>
        <v>210</v>
      </c>
      <c r="P207" s="67">
        <f t="shared" si="524"/>
        <v>210</v>
      </c>
      <c r="Q207" s="67">
        <f t="shared" si="524"/>
        <v>210</v>
      </c>
      <c r="R207" s="67">
        <f t="shared" si="524"/>
        <v>210</v>
      </c>
      <c r="S207" s="67">
        <f t="shared" si="524"/>
        <v>210</v>
      </c>
      <c r="T207" s="67">
        <f t="shared" si="524"/>
        <v>210</v>
      </c>
      <c r="U207" s="67">
        <f t="shared" si="524"/>
        <v>210</v>
      </c>
      <c r="V207" s="67">
        <f t="shared" si="524"/>
        <v>210</v>
      </c>
      <c r="W207" s="67">
        <f t="shared" si="524"/>
        <v>210</v>
      </c>
      <c r="X207" s="67">
        <f t="shared" si="525"/>
        <v>210</v>
      </c>
      <c r="Y207" s="67">
        <f t="shared" si="525"/>
        <v>210</v>
      </c>
      <c r="Z207" s="67">
        <f t="shared" si="525"/>
        <v>145.56164383561645</v>
      </c>
      <c r="AA207" s="67">
        <f t="shared" si="525"/>
        <v>0</v>
      </c>
      <c r="AB207" s="67">
        <f t="shared" si="525"/>
        <v>0</v>
      </c>
      <c r="AC207" s="67">
        <f t="shared" si="525"/>
        <v>0</v>
      </c>
      <c r="AD207" s="67">
        <f t="shared" si="525"/>
        <v>0</v>
      </c>
      <c r="AE207" s="67">
        <f t="shared" si="525"/>
        <v>0</v>
      </c>
      <c r="AF207" s="67">
        <f t="shared" si="525"/>
        <v>0</v>
      </c>
      <c r="AG207" s="67">
        <f t="shared" si="525"/>
        <v>0</v>
      </c>
      <c r="AH207" s="67">
        <f t="shared" si="526"/>
        <v>0</v>
      </c>
      <c r="AI207" s="67">
        <f t="shared" si="526"/>
        <v>0</v>
      </c>
      <c r="AJ207" s="67">
        <f t="shared" si="526"/>
        <v>0</v>
      </c>
      <c r="AK207" s="67">
        <f t="shared" si="526"/>
        <v>0</v>
      </c>
      <c r="AL207" s="67">
        <f t="shared" si="526"/>
        <v>0</v>
      </c>
      <c r="AM207" s="67">
        <f t="shared" si="526"/>
        <v>0</v>
      </c>
      <c r="AN207" s="67">
        <f t="shared" si="526"/>
        <v>0</v>
      </c>
      <c r="AO207" s="67">
        <f t="shared" si="526"/>
        <v>0</v>
      </c>
      <c r="AP207" s="67">
        <f t="shared" si="526"/>
        <v>0</v>
      </c>
      <c r="AQ207" s="67">
        <f t="shared" si="526"/>
        <v>0</v>
      </c>
      <c r="AR207" s="67">
        <f t="shared" si="526"/>
        <v>0</v>
      </c>
      <c r="AS207" s="67">
        <f t="shared" si="526"/>
        <v>0</v>
      </c>
      <c r="AT207" s="67">
        <f t="shared" si="526"/>
        <v>0</v>
      </c>
      <c r="AU207" s="67">
        <f t="shared" si="526"/>
        <v>0</v>
      </c>
      <c r="AV207" s="2"/>
      <c r="AW207" s="50" t="str">
        <f t="shared" si="503"/>
        <v>Manso</v>
      </c>
      <c r="AX207" s="67">
        <f t="shared" si="510"/>
        <v>210</v>
      </c>
      <c r="AY207" s="67">
        <f t="shared" si="510"/>
        <v>210</v>
      </c>
      <c r="AZ207" s="67">
        <f t="shared" si="510"/>
        <v>210</v>
      </c>
      <c r="BA207" s="67">
        <f t="shared" si="510"/>
        <v>210</v>
      </c>
      <c r="BB207" s="67">
        <f t="shared" si="510"/>
        <v>210</v>
      </c>
      <c r="BC207" s="67">
        <f t="shared" si="510"/>
        <v>210</v>
      </c>
      <c r="BD207" s="67">
        <f t="shared" si="510"/>
        <v>210</v>
      </c>
      <c r="BE207" s="67">
        <f t="shared" si="510"/>
        <v>210</v>
      </c>
      <c r="BF207" s="67">
        <f t="shared" si="510"/>
        <v>210</v>
      </c>
      <c r="BG207" s="67">
        <f t="shared" si="510"/>
        <v>210</v>
      </c>
      <c r="BH207" s="67">
        <f t="shared" si="511"/>
        <v>210</v>
      </c>
      <c r="BI207" s="67">
        <f t="shared" si="511"/>
        <v>210</v>
      </c>
      <c r="BJ207" s="67">
        <f t="shared" si="511"/>
        <v>210</v>
      </c>
      <c r="BK207" s="67">
        <f t="shared" si="511"/>
        <v>210</v>
      </c>
      <c r="BL207" s="67">
        <f t="shared" si="511"/>
        <v>210</v>
      </c>
      <c r="BM207" s="67">
        <f t="shared" si="511"/>
        <v>210</v>
      </c>
      <c r="BN207" s="67">
        <f t="shared" si="511"/>
        <v>210</v>
      </c>
      <c r="BO207" s="67">
        <f t="shared" si="511"/>
        <v>210</v>
      </c>
      <c r="BP207" s="67">
        <f t="shared" si="511"/>
        <v>210</v>
      </c>
      <c r="BQ207" s="67">
        <f t="shared" si="511"/>
        <v>210</v>
      </c>
      <c r="BR207" s="67">
        <f t="shared" si="512"/>
        <v>210</v>
      </c>
      <c r="BS207" s="67">
        <f t="shared" si="512"/>
        <v>210</v>
      </c>
      <c r="BT207" s="67">
        <f t="shared" si="512"/>
        <v>210</v>
      </c>
      <c r="BU207" s="67">
        <f t="shared" si="512"/>
        <v>210</v>
      </c>
      <c r="BV207" s="67">
        <f t="shared" si="512"/>
        <v>210</v>
      </c>
      <c r="BW207" s="67">
        <f t="shared" si="512"/>
        <v>210</v>
      </c>
      <c r="BX207" s="67">
        <f t="shared" si="512"/>
        <v>210</v>
      </c>
      <c r="BY207" s="67">
        <f t="shared" si="512"/>
        <v>210</v>
      </c>
      <c r="BZ207" s="67">
        <f t="shared" si="512"/>
        <v>210</v>
      </c>
      <c r="CA207" s="67">
        <f t="shared" si="512"/>
        <v>210</v>
      </c>
      <c r="CB207" s="67">
        <f t="shared" si="513"/>
        <v>210</v>
      </c>
      <c r="CC207" s="67">
        <f t="shared" si="513"/>
        <v>210</v>
      </c>
      <c r="CD207" s="67">
        <f t="shared" si="513"/>
        <v>210</v>
      </c>
      <c r="CE207" s="67">
        <f t="shared" si="513"/>
        <v>210</v>
      </c>
      <c r="CF207" s="67">
        <f t="shared" si="513"/>
        <v>210</v>
      </c>
      <c r="CG207" s="67">
        <f t="shared" si="513"/>
        <v>210</v>
      </c>
      <c r="CH207" s="67">
        <f t="shared" si="513"/>
        <v>210</v>
      </c>
      <c r="CI207" s="67">
        <f t="shared" si="513"/>
        <v>210</v>
      </c>
      <c r="CJ207" s="67">
        <f t="shared" si="513"/>
        <v>210</v>
      </c>
      <c r="CK207" s="67">
        <f t="shared" si="513"/>
        <v>210</v>
      </c>
      <c r="CL207" s="67">
        <f t="shared" si="514"/>
        <v>210</v>
      </c>
      <c r="CM207" s="67">
        <f t="shared" si="514"/>
        <v>210</v>
      </c>
      <c r="CN207" s="67">
        <f t="shared" si="514"/>
        <v>210</v>
      </c>
      <c r="CO207" s="67">
        <f t="shared" si="514"/>
        <v>210</v>
      </c>
      <c r="CP207" s="67">
        <f t="shared" si="514"/>
        <v>210</v>
      </c>
      <c r="CQ207" s="67">
        <f t="shared" si="514"/>
        <v>210</v>
      </c>
      <c r="CR207" s="67">
        <f t="shared" si="514"/>
        <v>210</v>
      </c>
      <c r="CS207" s="67">
        <f t="shared" si="514"/>
        <v>210</v>
      </c>
      <c r="CT207" s="67">
        <f t="shared" si="514"/>
        <v>210</v>
      </c>
      <c r="CU207" s="67">
        <f t="shared" si="514"/>
        <v>210</v>
      </c>
      <c r="CV207" s="67">
        <f t="shared" si="515"/>
        <v>164.34782608695653</v>
      </c>
      <c r="CW207" s="67">
        <f t="shared" si="515"/>
        <v>0</v>
      </c>
      <c r="CX207" s="67">
        <f t="shared" si="515"/>
        <v>0</v>
      </c>
      <c r="CY207" s="67">
        <f t="shared" si="515"/>
        <v>0</v>
      </c>
      <c r="CZ207" s="67">
        <f t="shared" si="515"/>
        <v>0</v>
      </c>
      <c r="DA207" s="67">
        <f t="shared" si="515"/>
        <v>0</v>
      </c>
      <c r="DB207" s="67">
        <f t="shared" si="515"/>
        <v>0</v>
      </c>
      <c r="DC207" s="67">
        <f t="shared" si="515"/>
        <v>0</v>
      </c>
      <c r="DD207" s="67">
        <f t="shared" si="515"/>
        <v>0</v>
      </c>
      <c r="DE207" s="67">
        <f t="shared" si="515"/>
        <v>0</v>
      </c>
      <c r="DF207" s="67">
        <f t="shared" si="516"/>
        <v>0</v>
      </c>
      <c r="DG207" s="67">
        <f t="shared" si="516"/>
        <v>0</v>
      </c>
      <c r="DH207" s="67">
        <f t="shared" si="516"/>
        <v>0</v>
      </c>
      <c r="DI207" s="67">
        <f t="shared" si="516"/>
        <v>0</v>
      </c>
      <c r="DJ207" s="67">
        <f t="shared" si="516"/>
        <v>0</v>
      </c>
      <c r="DK207" s="67">
        <f t="shared" si="516"/>
        <v>0</v>
      </c>
      <c r="DL207" s="67">
        <f t="shared" si="516"/>
        <v>0</v>
      </c>
      <c r="DM207" s="67">
        <f t="shared" si="516"/>
        <v>0</v>
      </c>
      <c r="DN207" s="67">
        <f t="shared" si="516"/>
        <v>0</v>
      </c>
      <c r="DO207" s="67">
        <f t="shared" si="516"/>
        <v>0</v>
      </c>
      <c r="DP207" s="67">
        <f t="shared" si="517"/>
        <v>0</v>
      </c>
      <c r="DQ207" s="67">
        <f t="shared" si="517"/>
        <v>0</v>
      </c>
      <c r="DR207" s="67">
        <f t="shared" si="517"/>
        <v>0</v>
      </c>
      <c r="DS207" s="67">
        <f t="shared" si="517"/>
        <v>0</v>
      </c>
      <c r="DT207" s="67">
        <f t="shared" si="517"/>
        <v>0</v>
      </c>
      <c r="DU207" s="67">
        <f t="shared" si="517"/>
        <v>0</v>
      </c>
      <c r="DV207" s="67">
        <f t="shared" si="517"/>
        <v>0</v>
      </c>
      <c r="DW207" s="67">
        <f t="shared" si="517"/>
        <v>0</v>
      </c>
      <c r="DX207" s="67">
        <f t="shared" si="517"/>
        <v>0</v>
      </c>
      <c r="DY207" s="67">
        <f t="shared" si="517"/>
        <v>0</v>
      </c>
      <c r="DZ207" s="67">
        <f t="shared" si="518"/>
        <v>0</v>
      </c>
      <c r="EA207" s="67">
        <f t="shared" si="518"/>
        <v>0</v>
      </c>
      <c r="EB207" s="67">
        <f t="shared" si="518"/>
        <v>0</v>
      </c>
      <c r="EC207" s="67">
        <f t="shared" si="518"/>
        <v>0</v>
      </c>
      <c r="ED207" s="67">
        <f t="shared" si="518"/>
        <v>0</v>
      </c>
      <c r="EE207" s="67">
        <f t="shared" si="518"/>
        <v>0</v>
      </c>
      <c r="EF207" s="67">
        <f t="shared" si="518"/>
        <v>0</v>
      </c>
      <c r="EG207" s="67">
        <f t="shared" si="518"/>
        <v>0</v>
      </c>
      <c r="EH207" s="67">
        <f t="shared" si="518"/>
        <v>0</v>
      </c>
      <c r="EI207" s="67">
        <f t="shared" si="518"/>
        <v>0</v>
      </c>
      <c r="EJ207" s="67">
        <f t="shared" si="519"/>
        <v>0</v>
      </c>
      <c r="EK207" s="67">
        <f t="shared" si="519"/>
        <v>0</v>
      </c>
      <c r="EL207" s="67">
        <f t="shared" si="519"/>
        <v>0</v>
      </c>
      <c r="EM207" s="67">
        <f t="shared" si="519"/>
        <v>0</v>
      </c>
      <c r="EN207" s="67">
        <f t="shared" si="519"/>
        <v>0</v>
      </c>
      <c r="EO207" s="67">
        <f t="shared" si="519"/>
        <v>0</v>
      </c>
      <c r="EP207" s="67">
        <f t="shared" si="519"/>
        <v>0</v>
      </c>
      <c r="EQ207" s="67">
        <f t="shared" si="519"/>
        <v>0</v>
      </c>
      <c r="ER207" s="67">
        <f t="shared" si="519"/>
        <v>0</v>
      </c>
      <c r="ES207" s="67">
        <f t="shared" si="519"/>
        <v>0</v>
      </c>
      <c r="ET207" s="67">
        <f t="shared" si="520"/>
        <v>0</v>
      </c>
      <c r="EU207" s="67">
        <f t="shared" si="520"/>
        <v>0</v>
      </c>
      <c r="EV207" s="67">
        <f t="shared" si="520"/>
        <v>0</v>
      </c>
      <c r="EW207" s="67">
        <f t="shared" si="520"/>
        <v>0</v>
      </c>
      <c r="EX207" s="67">
        <f t="shared" si="520"/>
        <v>0</v>
      </c>
      <c r="EY207" s="67">
        <f t="shared" si="520"/>
        <v>0</v>
      </c>
      <c r="EZ207" s="67">
        <f t="shared" si="520"/>
        <v>0</v>
      </c>
      <c r="FA207" s="67">
        <f t="shared" si="520"/>
        <v>0</v>
      </c>
      <c r="FB207" s="67">
        <f t="shared" si="520"/>
        <v>0</v>
      </c>
      <c r="FC207" s="67">
        <f t="shared" si="520"/>
        <v>0</v>
      </c>
      <c r="FD207" s="67">
        <f t="shared" si="521"/>
        <v>0</v>
      </c>
      <c r="FE207" s="67">
        <f t="shared" si="521"/>
        <v>0</v>
      </c>
      <c r="FF207" s="67">
        <f t="shared" si="521"/>
        <v>0</v>
      </c>
      <c r="FG207" s="67">
        <f t="shared" si="521"/>
        <v>0</v>
      </c>
      <c r="FH207" s="67">
        <f t="shared" si="521"/>
        <v>0</v>
      </c>
      <c r="FI207" s="67">
        <f t="shared" si="521"/>
        <v>0</v>
      </c>
      <c r="FJ207" s="67">
        <f t="shared" si="521"/>
        <v>0</v>
      </c>
      <c r="FK207" s="67">
        <f t="shared" si="521"/>
        <v>0</v>
      </c>
      <c r="FL207" s="67">
        <f t="shared" si="521"/>
        <v>0</v>
      </c>
      <c r="FM207" s="67">
        <f t="shared" si="521"/>
        <v>0</v>
      </c>
      <c r="FN207" s="67">
        <f t="shared" si="522"/>
        <v>0</v>
      </c>
      <c r="FO207" s="67">
        <f t="shared" si="522"/>
        <v>0</v>
      </c>
      <c r="FP207" s="67">
        <f t="shared" si="522"/>
        <v>0</v>
      </c>
      <c r="FQ207" s="67">
        <f t="shared" si="522"/>
        <v>0</v>
      </c>
      <c r="FR207" s="67">
        <f t="shared" si="522"/>
        <v>0</v>
      </c>
      <c r="FS207" s="67">
        <f t="shared" si="522"/>
        <v>0</v>
      </c>
      <c r="FT207" s="67">
        <f t="shared" si="522"/>
        <v>0</v>
      </c>
      <c r="FU207" s="67">
        <f t="shared" si="522"/>
        <v>0</v>
      </c>
      <c r="FV207" s="67">
        <f t="shared" si="522"/>
        <v>0</v>
      </c>
      <c r="FW207" s="67">
        <f t="shared" si="522"/>
        <v>0</v>
      </c>
      <c r="FX207" s="67">
        <f t="shared" si="523"/>
        <v>0</v>
      </c>
      <c r="FY207" s="67">
        <f t="shared" si="523"/>
        <v>0</v>
      </c>
      <c r="FZ207" s="67">
        <f t="shared" si="523"/>
        <v>0</v>
      </c>
      <c r="GA207" s="67">
        <f t="shared" si="523"/>
        <v>0</v>
      </c>
      <c r="GB207" s="67">
        <f t="shared" si="523"/>
        <v>0</v>
      </c>
      <c r="GC207" s="67">
        <f t="shared" si="523"/>
        <v>0</v>
      </c>
      <c r="GD207" s="2"/>
    </row>
    <row r="208" spans="1:186" hidden="1" outlineLevel="1" x14ac:dyDescent="0.35">
      <c r="A208" s="10"/>
      <c r="B208" s="10">
        <f t="shared" si="504"/>
        <v>44</v>
      </c>
      <c r="C208" s="10" t="str">
        <f>IFERROR(INDEX('Portfolio por Usina'!$B:$B,MATCH('Geração, Estimativas, Auxiliar'!$B208,'Portfolio por Usina'!$Z:$Z,0),1),"-")</f>
        <v>AXIA Energia Holding</v>
      </c>
      <c r="D208" s="10" t="str">
        <f>IFERROR(INDEX('Portfolio por Usina'!$E:$E,MATCH('Geração, Estimativas, Auxiliar'!$B208,'Portfolio por Usina'!$Z:$Z,0),1),"-")</f>
        <v>Hidráulica</v>
      </c>
      <c r="E208" s="10" t="str">
        <f>IFERROR(INDEX('Portfolio por Usina'!$C:$C,MATCH('Geração, Estimativas, Auxiliar'!$B208,'Portfolio por Usina'!$Z:$Z,0),1),"-")</f>
        <v>Furnas</v>
      </c>
      <c r="F208" s="10" t="str">
        <f>IFERROR(INDEX('Portfolio por Usina'!$F:$F,MATCH('Geração, Estimativas, Auxiliar'!$B208,'Portfolio por Usina'!$Z:$Z,0),1),"-")</f>
        <v>SE/CO</v>
      </c>
      <c r="G208" s="54">
        <f>IFERROR(INDEX('Portfolio por Usina'!$P:$P,MATCH($B208,'Portfolio por Usina'!$Z:$Z,0),1),0)</f>
        <v>1216</v>
      </c>
      <c r="H208" s="228">
        <f>IFERROR(INDEX('Portfolio por Usina'!$X:$X,MATCH($B208,'Portfolio por Usina'!$Z:$Z,0),1),0)</f>
        <v>1</v>
      </c>
      <c r="I208" s="12">
        <f t="shared" si="501"/>
        <v>1216</v>
      </c>
      <c r="J208" s="13">
        <f>IFERROR(IF(ISNUMBER(INDEX('Portfolio por Usina'!$U:$U,MATCH($B208,'Portfolio por Usina'!$Z:$Z,0),1)),INDEX('Portfolio por Usina'!$U:$U,MATCH($B208,'Portfolio por Usina'!$Z:$Z,0),1),INDEX('Portfolio por Usina'!$V:$V,MATCH($B208,'Portfolio por Usina'!$Z:$Z,0),1)),0)</f>
        <v>23258</v>
      </c>
      <c r="K208" s="13">
        <f>IFERROR(INDEX('Portfolio por Usina'!$W:$W,MATCH($B208,'Portfolio por Usina'!$Z:$Z,0),1),0)</f>
        <v>55687</v>
      </c>
      <c r="L208" s="10"/>
      <c r="M208" s="10" t="str">
        <f t="shared" si="502"/>
        <v>Furnas</v>
      </c>
      <c r="N208" s="67">
        <f t="shared" si="524"/>
        <v>1216</v>
      </c>
      <c r="O208" s="67">
        <f t="shared" si="524"/>
        <v>1216</v>
      </c>
      <c r="P208" s="67">
        <f t="shared" si="524"/>
        <v>1216</v>
      </c>
      <c r="Q208" s="67">
        <f t="shared" si="524"/>
        <v>1216</v>
      </c>
      <c r="R208" s="67">
        <f t="shared" si="524"/>
        <v>1216</v>
      </c>
      <c r="S208" s="67">
        <f t="shared" si="524"/>
        <v>1216</v>
      </c>
      <c r="T208" s="67">
        <f t="shared" si="524"/>
        <v>1216</v>
      </c>
      <c r="U208" s="67">
        <f t="shared" si="524"/>
        <v>1216</v>
      </c>
      <c r="V208" s="67">
        <f t="shared" si="524"/>
        <v>1216</v>
      </c>
      <c r="W208" s="67">
        <f t="shared" si="524"/>
        <v>1216</v>
      </c>
      <c r="X208" s="67">
        <f t="shared" si="525"/>
        <v>1216</v>
      </c>
      <c r="Y208" s="67">
        <f t="shared" si="525"/>
        <v>1216</v>
      </c>
      <c r="Z208" s="67">
        <f t="shared" si="525"/>
        <v>1216</v>
      </c>
      <c r="AA208" s="67">
        <f t="shared" si="525"/>
        <v>1216</v>
      </c>
      <c r="AB208" s="67">
        <f t="shared" si="525"/>
        <v>1216</v>
      </c>
      <c r="AC208" s="67">
        <f t="shared" si="525"/>
        <v>1216</v>
      </c>
      <c r="AD208" s="67">
        <f t="shared" si="525"/>
        <v>1216</v>
      </c>
      <c r="AE208" s="67">
        <f t="shared" si="525"/>
        <v>1216</v>
      </c>
      <c r="AF208" s="67">
        <f t="shared" si="525"/>
        <v>1216</v>
      </c>
      <c r="AG208" s="67">
        <f t="shared" si="525"/>
        <v>1216</v>
      </c>
      <c r="AH208" s="67">
        <f t="shared" si="526"/>
        <v>1216</v>
      </c>
      <c r="AI208" s="67">
        <f t="shared" si="526"/>
        <v>1216</v>
      </c>
      <c r="AJ208" s="67">
        <f t="shared" si="526"/>
        <v>1216</v>
      </c>
      <c r="AK208" s="67">
        <f t="shared" si="526"/>
        <v>1216</v>
      </c>
      <c r="AL208" s="67">
        <f t="shared" si="526"/>
        <v>1216</v>
      </c>
      <c r="AM208" s="67">
        <f t="shared" si="526"/>
        <v>1216</v>
      </c>
      <c r="AN208" s="67">
        <f t="shared" si="526"/>
        <v>1216</v>
      </c>
      <c r="AO208" s="67">
        <f t="shared" si="526"/>
        <v>561.48633879781426</v>
      </c>
      <c r="AP208" s="67">
        <f t="shared" si="526"/>
        <v>0</v>
      </c>
      <c r="AQ208" s="67">
        <f t="shared" si="526"/>
        <v>0</v>
      </c>
      <c r="AR208" s="67">
        <f t="shared" si="526"/>
        <v>0</v>
      </c>
      <c r="AS208" s="67">
        <f t="shared" si="526"/>
        <v>0</v>
      </c>
      <c r="AT208" s="67">
        <f t="shared" si="526"/>
        <v>0</v>
      </c>
      <c r="AU208" s="67">
        <f t="shared" si="526"/>
        <v>0</v>
      </c>
      <c r="AV208" s="2"/>
      <c r="AW208" s="50" t="str">
        <f t="shared" si="503"/>
        <v>Furnas</v>
      </c>
      <c r="AX208" s="67">
        <f t="shared" si="510"/>
        <v>1216</v>
      </c>
      <c r="AY208" s="67">
        <f t="shared" si="510"/>
        <v>1216</v>
      </c>
      <c r="AZ208" s="67">
        <f t="shared" si="510"/>
        <v>1216</v>
      </c>
      <c r="BA208" s="67">
        <f t="shared" si="510"/>
        <v>1216</v>
      </c>
      <c r="BB208" s="67">
        <f t="shared" si="510"/>
        <v>1216</v>
      </c>
      <c r="BC208" s="67">
        <f t="shared" si="510"/>
        <v>1216</v>
      </c>
      <c r="BD208" s="67">
        <f t="shared" si="510"/>
        <v>1216</v>
      </c>
      <c r="BE208" s="67">
        <f t="shared" si="510"/>
        <v>1216</v>
      </c>
      <c r="BF208" s="67">
        <f t="shared" si="510"/>
        <v>1216</v>
      </c>
      <c r="BG208" s="67">
        <f t="shared" si="510"/>
        <v>1216</v>
      </c>
      <c r="BH208" s="67">
        <f t="shared" si="511"/>
        <v>1216</v>
      </c>
      <c r="BI208" s="67">
        <f t="shared" si="511"/>
        <v>1216</v>
      </c>
      <c r="BJ208" s="67">
        <f t="shared" si="511"/>
        <v>1216</v>
      </c>
      <c r="BK208" s="67">
        <f t="shared" si="511"/>
        <v>1216</v>
      </c>
      <c r="BL208" s="67">
        <f t="shared" si="511"/>
        <v>1216</v>
      </c>
      <c r="BM208" s="67">
        <f t="shared" si="511"/>
        <v>1216</v>
      </c>
      <c r="BN208" s="67">
        <f t="shared" si="511"/>
        <v>1216</v>
      </c>
      <c r="BO208" s="67">
        <f t="shared" si="511"/>
        <v>1216</v>
      </c>
      <c r="BP208" s="67">
        <f t="shared" si="511"/>
        <v>1216</v>
      </c>
      <c r="BQ208" s="67">
        <f t="shared" si="511"/>
        <v>1216</v>
      </c>
      <c r="BR208" s="67">
        <f t="shared" si="512"/>
        <v>1216</v>
      </c>
      <c r="BS208" s="67">
        <f t="shared" si="512"/>
        <v>1216</v>
      </c>
      <c r="BT208" s="67">
        <f t="shared" si="512"/>
        <v>1216</v>
      </c>
      <c r="BU208" s="67">
        <f t="shared" si="512"/>
        <v>1216</v>
      </c>
      <c r="BV208" s="67">
        <f t="shared" si="512"/>
        <v>1216</v>
      </c>
      <c r="BW208" s="67">
        <f t="shared" si="512"/>
        <v>1216</v>
      </c>
      <c r="BX208" s="67">
        <f t="shared" si="512"/>
        <v>1216</v>
      </c>
      <c r="BY208" s="67">
        <f t="shared" si="512"/>
        <v>1216</v>
      </c>
      <c r="BZ208" s="67">
        <f t="shared" si="512"/>
        <v>1216</v>
      </c>
      <c r="CA208" s="67">
        <f t="shared" si="512"/>
        <v>1216</v>
      </c>
      <c r="CB208" s="67">
        <f t="shared" si="513"/>
        <v>1216</v>
      </c>
      <c r="CC208" s="67">
        <f t="shared" si="513"/>
        <v>1216</v>
      </c>
      <c r="CD208" s="67">
        <f t="shared" si="513"/>
        <v>1216</v>
      </c>
      <c r="CE208" s="67">
        <f t="shared" si="513"/>
        <v>1216</v>
      </c>
      <c r="CF208" s="67">
        <f t="shared" si="513"/>
        <v>1216</v>
      </c>
      <c r="CG208" s="67">
        <f t="shared" si="513"/>
        <v>1216</v>
      </c>
      <c r="CH208" s="67">
        <f t="shared" si="513"/>
        <v>1216</v>
      </c>
      <c r="CI208" s="67">
        <f t="shared" si="513"/>
        <v>1216</v>
      </c>
      <c r="CJ208" s="67">
        <f t="shared" si="513"/>
        <v>1216</v>
      </c>
      <c r="CK208" s="67">
        <f t="shared" si="513"/>
        <v>1216</v>
      </c>
      <c r="CL208" s="67">
        <f t="shared" si="514"/>
        <v>1216</v>
      </c>
      <c r="CM208" s="67">
        <f t="shared" si="514"/>
        <v>1216</v>
      </c>
      <c r="CN208" s="67">
        <f t="shared" si="514"/>
        <v>1216</v>
      </c>
      <c r="CO208" s="67">
        <f t="shared" si="514"/>
        <v>1216</v>
      </c>
      <c r="CP208" s="67">
        <f t="shared" si="514"/>
        <v>1216</v>
      </c>
      <c r="CQ208" s="67">
        <f t="shared" si="514"/>
        <v>1216</v>
      </c>
      <c r="CR208" s="67">
        <f t="shared" si="514"/>
        <v>1216</v>
      </c>
      <c r="CS208" s="67">
        <f t="shared" si="514"/>
        <v>1216</v>
      </c>
      <c r="CT208" s="67">
        <f t="shared" si="514"/>
        <v>1216</v>
      </c>
      <c r="CU208" s="67">
        <f t="shared" si="514"/>
        <v>1216</v>
      </c>
      <c r="CV208" s="67">
        <f t="shared" si="515"/>
        <v>1216</v>
      </c>
      <c r="CW208" s="67">
        <f t="shared" si="515"/>
        <v>1216</v>
      </c>
      <c r="CX208" s="67">
        <f t="shared" si="515"/>
        <v>1216</v>
      </c>
      <c r="CY208" s="67">
        <f t="shared" si="515"/>
        <v>1216</v>
      </c>
      <c r="CZ208" s="67">
        <f t="shared" si="515"/>
        <v>1216</v>
      </c>
      <c r="DA208" s="67">
        <f t="shared" si="515"/>
        <v>1216</v>
      </c>
      <c r="DB208" s="67">
        <f t="shared" si="515"/>
        <v>1216</v>
      </c>
      <c r="DC208" s="67">
        <f t="shared" si="515"/>
        <v>1216</v>
      </c>
      <c r="DD208" s="67">
        <f t="shared" si="515"/>
        <v>1216</v>
      </c>
      <c r="DE208" s="67">
        <f t="shared" si="515"/>
        <v>1216</v>
      </c>
      <c r="DF208" s="67">
        <f t="shared" si="516"/>
        <v>1216</v>
      </c>
      <c r="DG208" s="67">
        <f t="shared" si="516"/>
        <v>1216</v>
      </c>
      <c r="DH208" s="67">
        <f t="shared" si="516"/>
        <v>1216</v>
      </c>
      <c r="DI208" s="67">
        <f t="shared" si="516"/>
        <v>1216</v>
      </c>
      <c r="DJ208" s="67">
        <f t="shared" si="516"/>
        <v>1216</v>
      </c>
      <c r="DK208" s="67">
        <f t="shared" si="516"/>
        <v>1216</v>
      </c>
      <c r="DL208" s="67">
        <f t="shared" si="516"/>
        <v>1216</v>
      </c>
      <c r="DM208" s="67">
        <f t="shared" si="516"/>
        <v>1216</v>
      </c>
      <c r="DN208" s="67">
        <f t="shared" si="516"/>
        <v>1216</v>
      </c>
      <c r="DO208" s="67">
        <f t="shared" si="516"/>
        <v>1216</v>
      </c>
      <c r="DP208" s="67">
        <f t="shared" si="517"/>
        <v>1216</v>
      </c>
      <c r="DQ208" s="67">
        <f t="shared" si="517"/>
        <v>1216</v>
      </c>
      <c r="DR208" s="67">
        <f t="shared" si="517"/>
        <v>1216</v>
      </c>
      <c r="DS208" s="67">
        <f t="shared" si="517"/>
        <v>1216</v>
      </c>
      <c r="DT208" s="67">
        <f t="shared" si="517"/>
        <v>1216</v>
      </c>
      <c r="DU208" s="67">
        <f t="shared" si="517"/>
        <v>1216</v>
      </c>
      <c r="DV208" s="67">
        <f t="shared" si="517"/>
        <v>1216</v>
      </c>
      <c r="DW208" s="67">
        <f t="shared" si="517"/>
        <v>1216</v>
      </c>
      <c r="DX208" s="67">
        <f t="shared" si="517"/>
        <v>1216</v>
      </c>
      <c r="DY208" s="67">
        <f t="shared" si="517"/>
        <v>1216</v>
      </c>
      <c r="DZ208" s="67">
        <f t="shared" si="518"/>
        <v>1216</v>
      </c>
      <c r="EA208" s="67">
        <f t="shared" si="518"/>
        <v>1216</v>
      </c>
      <c r="EB208" s="67">
        <f t="shared" si="518"/>
        <v>1216</v>
      </c>
      <c r="EC208" s="67">
        <f t="shared" si="518"/>
        <v>1216</v>
      </c>
      <c r="ED208" s="67">
        <f t="shared" si="518"/>
        <v>1216</v>
      </c>
      <c r="EE208" s="67">
        <f t="shared" si="518"/>
        <v>1216</v>
      </c>
      <c r="EF208" s="67">
        <f t="shared" si="518"/>
        <v>1216</v>
      </c>
      <c r="EG208" s="67">
        <f t="shared" si="518"/>
        <v>1216</v>
      </c>
      <c r="EH208" s="67">
        <f t="shared" si="518"/>
        <v>1216</v>
      </c>
      <c r="EI208" s="67">
        <f t="shared" si="518"/>
        <v>1216</v>
      </c>
      <c r="EJ208" s="67">
        <f t="shared" si="519"/>
        <v>1216</v>
      </c>
      <c r="EK208" s="67">
        <f t="shared" si="519"/>
        <v>1216</v>
      </c>
      <c r="EL208" s="67">
        <f t="shared" si="519"/>
        <v>1216</v>
      </c>
      <c r="EM208" s="67">
        <f t="shared" si="519"/>
        <v>1216</v>
      </c>
      <c r="EN208" s="67">
        <f t="shared" si="519"/>
        <v>1216</v>
      </c>
      <c r="EO208" s="67">
        <f t="shared" si="519"/>
        <v>1216</v>
      </c>
      <c r="EP208" s="67">
        <f t="shared" si="519"/>
        <v>1216</v>
      </c>
      <c r="EQ208" s="67">
        <f t="shared" si="519"/>
        <v>1216</v>
      </c>
      <c r="ER208" s="67">
        <f t="shared" si="519"/>
        <v>1216</v>
      </c>
      <c r="ES208" s="67">
        <f t="shared" si="519"/>
        <v>1216</v>
      </c>
      <c r="ET208" s="67">
        <f t="shared" si="520"/>
        <v>1216</v>
      </c>
      <c r="EU208" s="67">
        <f t="shared" si="520"/>
        <v>1216</v>
      </c>
      <c r="EV208" s="67">
        <f t="shared" si="520"/>
        <v>1216</v>
      </c>
      <c r="EW208" s="67">
        <f t="shared" si="520"/>
        <v>1216</v>
      </c>
      <c r="EX208" s="67">
        <f t="shared" si="520"/>
        <v>1216</v>
      </c>
      <c r="EY208" s="67">
        <f t="shared" si="520"/>
        <v>1216</v>
      </c>
      <c r="EZ208" s="67">
        <f t="shared" si="520"/>
        <v>1216</v>
      </c>
      <c r="FA208" s="67">
        <f t="shared" si="520"/>
        <v>1216</v>
      </c>
      <c r="FB208" s="67">
        <f t="shared" si="520"/>
        <v>1216</v>
      </c>
      <c r="FC208" s="67">
        <f t="shared" si="520"/>
        <v>1042.2857142857142</v>
      </c>
      <c r="FD208" s="67">
        <f t="shared" si="521"/>
        <v>0</v>
      </c>
      <c r="FE208" s="67">
        <f t="shared" si="521"/>
        <v>0</v>
      </c>
      <c r="FF208" s="67">
        <f t="shared" si="521"/>
        <v>0</v>
      </c>
      <c r="FG208" s="67">
        <f t="shared" si="521"/>
        <v>0</v>
      </c>
      <c r="FH208" s="67">
        <f t="shared" si="521"/>
        <v>0</v>
      </c>
      <c r="FI208" s="67">
        <f t="shared" si="521"/>
        <v>0</v>
      </c>
      <c r="FJ208" s="67">
        <f t="shared" si="521"/>
        <v>0</v>
      </c>
      <c r="FK208" s="67">
        <f t="shared" si="521"/>
        <v>0</v>
      </c>
      <c r="FL208" s="67">
        <f t="shared" si="521"/>
        <v>0</v>
      </c>
      <c r="FM208" s="67">
        <f t="shared" si="521"/>
        <v>0</v>
      </c>
      <c r="FN208" s="67">
        <f t="shared" si="522"/>
        <v>0</v>
      </c>
      <c r="FO208" s="67">
        <f t="shared" si="522"/>
        <v>0</v>
      </c>
      <c r="FP208" s="67">
        <f t="shared" si="522"/>
        <v>0</v>
      </c>
      <c r="FQ208" s="67">
        <f t="shared" si="522"/>
        <v>0</v>
      </c>
      <c r="FR208" s="67">
        <f t="shared" si="522"/>
        <v>0</v>
      </c>
      <c r="FS208" s="67">
        <f t="shared" si="522"/>
        <v>0</v>
      </c>
      <c r="FT208" s="67">
        <f t="shared" si="522"/>
        <v>0</v>
      </c>
      <c r="FU208" s="67">
        <f t="shared" si="522"/>
        <v>0</v>
      </c>
      <c r="FV208" s="67">
        <f t="shared" si="522"/>
        <v>0</v>
      </c>
      <c r="FW208" s="67">
        <f t="shared" si="522"/>
        <v>0</v>
      </c>
      <c r="FX208" s="67">
        <f t="shared" si="523"/>
        <v>0</v>
      </c>
      <c r="FY208" s="67">
        <f t="shared" si="523"/>
        <v>0</v>
      </c>
      <c r="FZ208" s="67">
        <f t="shared" si="523"/>
        <v>0</v>
      </c>
      <c r="GA208" s="67">
        <f t="shared" si="523"/>
        <v>0</v>
      </c>
      <c r="GB208" s="67">
        <f t="shared" si="523"/>
        <v>0</v>
      </c>
      <c r="GC208" s="67">
        <f t="shared" si="523"/>
        <v>0</v>
      </c>
      <c r="GD208" s="2"/>
    </row>
    <row r="209" spans="1:186" hidden="1" outlineLevel="1" x14ac:dyDescent="0.35">
      <c r="A209" s="10"/>
      <c r="B209" s="10">
        <f t="shared" si="504"/>
        <v>45</v>
      </c>
      <c r="C209" s="10" t="str">
        <f>IFERROR(INDEX('Portfolio por Usina'!$B:$B,MATCH('Geração, Estimativas, Auxiliar'!$B209,'Portfolio por Usina'!$Z:$Z,0),1),"-")</f>
        <v>AXIA Energia Holding</v>
      </c>
      <c r="D209" s="10" t="str">
        <f>IFERROR(INDEX('Portfolio por Usina'!$E:$E,MATCH('Geração, Estimativas, Auxiliar'!$B209,'Portfolio por Usina'!$Z:$Z,0),1),"-")</f>
        <v>Hidráulica</v>
      </c>
      <c r="E209" s="10" t="str">
        <f>IFERROR(INDEX('Portfolio por Usina'!$C:$C,MATCH('Geração, Estimativas, Auxiliar'!$B209,'Portfolio por Usina'!$Z:$Z,0),1),"-")</f>
        <v>Luis Carlos Barreto (Estreito)</v>
      </c>
      <c r="F209" s="10" t="str">
        <f>IFERROR(INDEX('Portfolio por Usina'!$F:$F,MATCH('Geração, Estimativas, Auxiliar'!$B209,'Portfolio por Usina'!$Z:$Z,0),1),"-")</f>
        <v>SE/CO</v>
      </c>
      <c r="G209" s="54">
        <f>IFERROR(INDEX('Portfolio por Usina'!$P:$P,MATCH($B209,'Portfolio por Usina'!$Z:$Z,0),1),0)</f>
        <v>1050</v>
      </c>
      <c r="H209" s="228">
        <f>IFERROR(INDEX('Portfolio por Usina'!$X:$X,MATCH($B209,'Portfolio por Usina'!$Z:$Z,0),1),0)</f>
        <v>1</v>
      </c>
      <c r="I209" s="12">
        <f t="shared" si="501"/>
        <v>1050</v>
      </c>
      <c r="J209" s="13">
        <f>IFERROR(IF(ISNUMBER(INDEX('Portfolio por Usina'!$U:$U,MATCH($B209,'Portfolio por Usina'!$Z:$Z,0),1)),INDEX('Portfolio por Usina'!$U:$U,MATCH($B209,'Portfolio por Usina'!$Z:$Z,0),1),INDEX('Portfolio por Usina'!$V:$V,MATCH($B209,'Portfolio por Usina'!$Z:$Z,0),1)),0)</f>
        <v>25278</v>
      </c>
      <c r="K209" s="13">
        <f>IFERROR(INDEX('Portfolio por Usina'!$W:$W,MATCH($B209,'Portfolio por Usina'!$Z:$Z,0),1),0)</f>
        <v>55687</v>
      </c>
      <c r="L209" s="10"/>
      <c r="M209" s="10" t="str">
        <f t="shared" si="502"/>
        <v>Luis Carlos Barreto (Estreito)</v>
      </c>
      <c r="N209" s="67">
        <f t="shared" si="524"/>
        <v>1050</v>
      </c>
      <c r="O209" s="67">
        <f t="shared" si="524"/>
        <v>1050</v>
      </c>
      <c r="P209" s="67">
        <f t="shared" si="524"/>
        <v>1050</v>
      </c>
      <c r="Q209" s="67">
        <f t="shared" si="524"/>
        <v>1050</v>
      </c>
      <c r="R209" s="67">
        <f t="shared" si="524"/>
        <v>1050</v>
      </c>
      <c r="S209" s="67">
        <f t="shared" si="524"/>
        <v>1050</v>
      </c>
      <c r="T209" s="67">
        <f t="shared" si="524"/>
        <v>1050</v>
      </c>
      <c r="U209" s="67">
        <f t="shared" si="524"/>
        <v>1050</v>
      </c>
      <c r="V209" s="67">
        <f t="shared" si="524"/>
        <v>1050</v>
      </c>
      <c r="W209" s="67">
        <f t="shared" si="524"/>
        <v>1050</v>
      </c>
      <c r="X209" s="67">
        <f t="shared" si="525"/>
        <v>1050</v>
      </c>
      <c r="Y209" s="67">
        <f t="shared" si="525"/>
        <v>1050</v>
      </c>
      <c r="Z209" s="67">
        <f t="shared" si="525"/>
        <v>1050</v>
      </c>
      <c r="AA209" s="67">
        <f t="shared" si="525"/>
        <v>1050</v>
      </c>
      <c r="AB209" s="67">
        <f t="shared" si="525"/>
        <v>1050</v>
      </c>
      <c r="AC209" s="67">
        <f t="shared" si="525"/>
        <v>1050</v>
      </c>
      <c r="AD209" s="67">
        <f t="shared" si="525"/>
        <v>1050</v>
      </c>
      <c r="AE209" s="67">
        <f t="shared" si="525"/>
        <v>1050</v>
      </c>
      <c r="AF209" s="67">
        <f t="shared" si="525"/>
        <v>1050</v>
      </c>
      <c r="AG209" s="67">
        <f t="shared" si="525"/>
        <v>1050</v>
      </c>
      <c r="AH209" s="67">
        <f t="shared" si="526"/>
        <v>1050</v>
      </c>
      <c r="AI209" s="67">
        <f t="shared" si="526"/>
        <v>1050</v>
      </c>
      <c r="AJ209" s="67">
        <f t="shared" si="526"/>
        <v>1050</v>
      </c>
      <c r="AK209" s="67">
        <f t="shared" si="526"/>
        <v>1050</v>
      </c>
      <c r="AL209" s="67">
        <f t="shared" si="526"/>
        <v>1050</v>
      </c>
      <c r="AM209" s="67">
        <f t="shared" si="526"/>
        <v>1050</v>
      </c>
      <c r="AN209" s="67">
        <f t="shared" si="526"/>
        <v>1050</v>
      </c>
      <c r="AO209" s="67">
        <f t="shared" si="526"/>
        <v>484.8360655737705</v>
      </c>
      <c r="AP209" s="67">
        <f t="shared" si="526"/>
        <v>0</v>
      </c>
      <c r="AQ209" s="67">
        <f t="shared" si="526"/>
        <v>0</v>
      </c>
      <c r="AR209" s="67">
        <f t="shared" si="526"/>
        <v>0</v>
      </c>
      <c r="AS209" s="67">
        <f t="shared" si="526"/>
        <v>0</v>
      </c>
      <c r="AT209" s="67">
        <f t="shared" si="526"/>
        <v>0</v>
      </c>
      <c r="AU209" s="67">
        <f t="shared" si="526"/>
        <v>0</v>
      </c>
      <c r="AV209" s="2"/>
      <c r="AW209" s="50" t="str">
        <f t="shared" si="503"/>
        <v>Luis Carlos Barreto (Estreito)</v>
      </c>
      <c r="AX209" s="67">
        <f t="shared" si="510"/>
        <v>1050</v>
      </c>
      <c r="AY209" s="67">
        <f t="shared" si="510"/>
        <v>1050</v>
      </c>
      <c r="AZ209" s="67">
        <f t="shared" si="510"/>
        <v>1050</v>
      </c>
      <c r="BA209" s="67">
        <f t="shared" si="510"/>
        <v>1050</v>
      </c>
      <c r="BB209" s="67">
        <f t="shared" si="510"/>
        <v>1050</v>
      </c>
      <c r="BC209" s="67">
        <f t="shared" si="510"/>
        <v>1050</v>
      </c>
      <c r="BD209" s="67">
        <f t="shared" si="510"/>
        <v>1050</v>
      </c>
      <c r="BE209" s="67">
        <f t="shared" si="510"/>
        <v>1050</v>
      </c>
      <c r="BF209" s="67">
        <f t="shared" si="510"/>
        <v>1050</v>
      </c>
      <c r="BG209" s="67">
        <f t="shared" si="510"/>
        <v>1050</v>
      </c>
      <c r="BH209" s="67">
        <f t="shared" si="511"/>
        <v>1050</v>
      </c>
      <c r="BI209" s="67">
        <f t="shared" si="511"/>
        <v>1050</v>
      </c>
      <c r="BJ209" s="67">
        <f t="shared" si="511"/>
        <v>1050</v>
      </c>
      <c r="BK209" s="67">
        <f t="shared" si="511"/>
        <v>1050</v>
      </c>
      <c r="BL209" s="67">
        <f t="shared" si="511"/>
        <v>1050</v>
      </c>
      <c r="BM209" s="67">
        <f t="shared" si="511"/>
        <v>1050</v>
      </c>
      <c r="BN209" s="67">
        <f t="shared" si="511"/>
        <v>1050</v>
      </c>
      <c r="BO209" s="67">
        <f t="shared" si="511"/>
        <v>1050</v>
      </c>
      <c r="BP209" s="67">
        <f t="shared" si="511"/>
        <v>1050</v>
      </c>
      <c r="BQ209" s="67">
        <f t="shared" si="511"/>
        <v>1050</v>
      </c>
      <c r="BR209" s="67">
        <f t="shared" si="512"/>
        <v>1050</v>
      </c>
      <c r="BS209" s="67">
        <f t="shared" si="512"/>
        <v>1050</v>
      </c>
      <c r="BT209" s="67">
        <f t="shared" si="512"/>
        <v>1050</v>
      </c>
      <c r="BU209" s="67">
        <f t="shared" si="512"/>
        <v>1050</v>
      </c>
      <c r="BV209" s="67">
        <f t="shared" si="512"/>
        <v>1050</v>
      </c>
      <c r="BW209" s="67">
        <f t="shared" si="512"/>
        <v>1050</v>
      </c>
      <c r="BX209" s="67">
        <f t="shared" si="512"/>
        <v>1050</v>
      </c>
      <c r="BY209" s="67">
        <f t="shared" si="512"/>
        <v>1050</v>
      </c>
      <c r="BZ209" s="67">
        <f t="shared" si="512"/>
        <v>1050</v>
      </c>
      <c r="CA209" s="67">
        <f t="shared" si="512"/>
        <v>1050</v>
      </c>
      <c r="CB209" s="67">
        <f t="shared" si="513"/>
        <v>1050</v>
      </c>
      <c r="CC209" s="67">
        <f t="shared" si="513"/>
        <v>1050</v>
      </c>
      <c r="CD209" s="67">
        <f t="shared" si="513"/>
        <v>1050</v>
      </c>
      <c r="CE209" s="67">
        <f t="shared" si="513"/>
        <v>1050</v>
      </c>
      <c r="CF209" s="67">
        <f t="shared" si="513"/>
        <v>1050</v>
      </c>
      <c r="CG209" s="67">
        <f t="shared" si="513"/>
        <v>1050</v>
      </c>
      <c r="CH209" s="67">
        <f t="shared" si="513"/>
        <v>1050</v>
      </c>
      <c r="CI209" s="67">
        <f t="shared" si="513"/>
        <v>1050</v>
      </c>
      <c r="CJ209" s="67">
        <f t="shared" si="513"/>
        <v>1050</v>
      </c>
      <c r="CK209" s="67">
        <f t="shared" si="513"/>
        <v>1050</v>
      </c>
      <c r="CL209" s="67">
        <f t="shared" si="514"/>
        <v>1050</v>
      </c>
      <c r="CM209" s="67">
        <f t="shared" si="514"/>
        <v>1050</v>
      </c>
      <c r="CN209" s="67">
        <f t="shared" si="514"/>
        <v>1050</v>
      </c>
      <c r="CO209" s="67">
        <f t="shared" si="514"/>
        <v>1050</v>
      </c>
      <c r="CP209" s="67">
        <f t="shared" si="514"/>
        <v>1050</v>
      </c>
      <c r="CQ209" s="67">
        <f t="shared" si="514"/>
        <v>1050</v>
      </c>
      <c r="CR209" s="67">
        <f t="shared" si="514"/>
        <v>1050</v>
      </c>
      <c r="CS209" s="67">
        <f t="shared" si="514"/>
        <v>1050</v>
      </c>
      <c r="CT209" s="67">
        <f t="shared" si="514"/>
        <v>1050</v>
      </c>
      <c r="CU209" s="67">
        <f t="shared" si="514"/>
        <v>1050</v>
      </c>
      <c r="CV209" s="67">
        <f t="shared" si="515"/>
        <v>1050</v>
      </c>
      <c r="CW209" s="67">
        <f t="shared" si="515"/>
        <v>1050</v>
      </c>
      <c r="CX209" s="67">
        <f t="shared" si="515"/>
        <v>1050</v>
      </c>
      <c r="CY209" s="67">
        <f t="shared" si="515"/>
        <v>1050</v>
      </c>
      <c r="CZ209" s="67">
        <f t="shared" si="515"/>
        <v>1050</v>
      </c>
      <c r="DA209" s="67">
        <f t="shared" si="515"/>
        <v>1050</v>
      </c>
      <c r="DB209" s="67">
        <f t="shared" si="515"/>
        <v>1050</v>
      </c>
      <c r="DC209" s="67">
        <f t="shared" si="515"/>
        <v>1050</v>
      </c>
      <c r="DD209" s="67">
        <f t="shared" si="515"/>
        <v>1050</v>
      </c>
      <c r="DE209" s="67">
        <f t="shared" si="515"/>
        <v>1050</v>
      </c>
      <c r="DF209" s="67">
        <f t="shared" si="516"/>
        <v>1050</v>
      </c>
      <c r="DG209" s="67">
        <f t="shared" si="516"/>
        <v>1050</v>
      </c>
      <c r="DH209" s="67">
        <f t="shared" si="516"/>
        <v>1050</v>
      </c>
      <c r="DI209" s="67">
        <f t="shared" si="516"/>
        <v>1050</v>
      </c>
      <c r="DJ209" s="67">
        <f t="shared" si="516"/>
        <v>1050</v>
      </c>
      <c r="DK209" s="67">
        <f t="shared" si="516"/>
        <v>1050</v>
      </c>
      <c r="DL209" s="67">
        <f t="shared" si="516"/>
        <v>1050</v>
      </c>
      <c r="DM209" s="67">
        <f t="shared" si="516"/>
        <v>1050</v>
      </c>
      <c r="DN209" s="67">
        <f t="shared" si="516"/>
        <v>1050</v>
      </c>
      <c r="DO209" s="67">
        <f t="shared" si="516"/>
        <v>1050</v>
      </c>
      <c r="DP209" s="67">
        <f t="shared" si="517"/>
        <v>1050</v>
      </c>
      <c r="DQ209" s="67">
        <f t="shared" si="517"/>
        <v>1050</v>
      </c>
      <c r="DR209" s="67">
        <f t="shared" si="517"/>
        <v>1050</v>
      </c>
      <c r="DS209" s="67">
        <f t="shared" si="517"/>
        <v>1050</v>
      </c>
      <c r="DT209" s="67">
        <f t="shared" si="517"/>
        <v>1050</v>
      </c>
      <c r="DU209" s="67">
        <f t="shared" si="517"/>
        <v>1050</v>
      </c>
      <c r="DV209" s="67">
        <f t="shared" si="517"/>
        <v>1050</v>
      </c>
      <c r="DW209" s="67">
        <f t="shared" si="517"/>
        <v>1050</v>
      </c>
      <c r="DX209" s="67">
        <f t="shared" si="517"/>
        <v>1050</v>
      </c>
      <c r="DY209" s="67">
        <f t="shared" si="517"/>
        <v>1050</v>
      </c>
      <c r="DZ209" s="67">
        <f t="shared" si="518"/>
        <v>1050</v>
      </c>
      <c r="EA209" s="67">
        <f t="shared" si="518"/>
        <v>1050</v>
      </c>
      <c r="EB209" s="67">
        <f t="shared" si="518"/>
        <v>1050</v>
      </c>
      <c r="EC209" s="67">
        <f t="shared" si="518"/>
        <v>1050</v>
      </c>
      <c r="ED209" s="67">
        <f t="shared" si="518"/>
        <v>1050</v>
      </c>
      <c r="EE209" s="67">
        <f t="shared" si="518"/>
        <v>1050</v>
      </c>
      <c r="EF209" s="67">
        <f t="shared" si="518"/>
        <v>1050</v>
      </c>
      <c r="EG209" s="67">
        <f t="shared" si="518"/>
        <v>1050</v>
      </c>
      <c r="EH209" s="67">
        <f t="shared" si="518"/>
        <v>1050</v>
      </c>
      <c r="EI209" s="67">
        <f t="shared" si="518"/>
        <v>1050</v>
      </c>
      <c r="EJ209" s="67">
        <f t="shared" si="519"/>
        <v>1050</v>
      </c>
      <c r="EK209" s="67">
        <f t="shared" si="519"/>
        <v>1050</v>
      </c>
      <c r="EL209" s="67">
        <f t="shared" si="519"/>
        <v>1050</v>
      </c>
      <c r="EM209" s="67">
        <f t="shared" si="519"/>
        <v>1050</v>
      </c>
      <c r="EN209" s="67">
        <f t="shared" si="519"/>
        <v>1050</v>
      </c>
      <c r="EO209" s="67">
        <f t="shared" si="519"/>
        <v>1050</v>
      </c>
      <c r="EP209" s="67">
        <f t="shared" si="519"/>
        <v>1050</v>
      </c>
      <c r="EQ209" s="67">
        <f t="shared" si="519"/>
        <v>1050</v>
      </c>
      <c r="ER209" s="67">
        <f t="shared" si="519"/>
        <v>1050</v>
      </c>
      <c r="ES209" s="67">
        <f t="shared" si="519"/>
        <v>1050</v>
      </c>
      <c r="ET209" s="67">
        <f t="shared" si="520"/>
        <v>1050</v>
      </c>
      <c r="EU209" s="67">
        <f t="shared" si="520"/>
        <v>1050</v>
      </c>
      <c r="EV209" s="67">
        <f t="shared" si="520"/>
        <v>1050</v>
      </c>
      <c r="EW209" s="67">
        <f t="shared" si="520"/>
        <v>1050</v>
      </c>
      <c r="EX209" s="67">
        <f t="shared" si="520"/>
        <v>1050</v>
      </c>
      <c r="EY209" s="67">
        <f t="shared" si="520"/>
        <v>1050</v>
      </c>
      <c r="EZ209" s="67">
        <f t="shared" si="520"/>
        <v>1050</v>
      </c>
      <c r="FA209" s="67">
        <f t="shared" si="520"/>
        <v>1050</v>
      </c>
      <c r="FB209" s="67">
        <f t="shared" si="520"/>
        <v>1050</v>
      </c>
      <c r="FC209" s="67">
        <f t="shared" si="520"/>
        <v>900</v>
      </c>
      <c r="FD209" s="67">
        <f t="shared" si="521"/>
        <v>0</v>
      </c>
      <c r="FE209" s="67">
        <f t="shared" si="521"/>
        <v>0</v>
      </c>
      <c r="FF209" s="67">
        <f t="shared" si="521"/>
        <v>0</v>
      </c>
      <c r="FG209" s="67">
        <f t="shared" si="521"/>
        <v>0</v>
      </c>
      <c r="FH209" s="67">
        <f t="shared" si="521"/>
        <v>0</v>
      </c>
      <c r="FI209" s="67">
        <f t="shared" si="521"/>
        <v>0</v>
      </c>
      <c r="FJ209" s="67">
        <f t="shared" si="521"/>
        <v>0</v>
      </c>
      <c r="FK209" s="67">
        <f t="shared" si="521"/>
        <v>0</v>
      </c>
      <c r="FL209" s="67">
        <f t="shared" si="521"/>
        <v>0</v>
      </c>
      <c r="FM209" s="67">
        <f t="shared" si="521"/>
        <v>0</v>
      </c>
      <c r="FN209" s="67">
        <f t="shared" si="522"/>
        <v>0</v>
      </c>
      <c r="FO209" s="67">
        <f t="shared" si="522"/>
        <v>0</v>
      </c>
      <c r="FP209" s="67">
        <f t="shared" si="522"/>
        <v>0</v>
      </c>
      <c r="FQ209" s="67">
        <f t="shared" si="522"/>
        <v>0</v>
      </c>
      <c r="FR209" s="67">
        <f t="shared" si="522"/>
        <v>0</v>
      </c>
      <c r="FS209" s="67">
        <f t="shared" si="522"/>
        <v>0</v>
      </c>
      <c r="FT209" s="67">
        <f t="shared" si="522"/>
        <v>0</v>
      </c>
      <c r="FU209" s="67">
        <f t="shared" si="522"/>
        <v>0</v>
      </c>
      <c r="FV209" s="67">
        <f t="shared" si="522"/>
        <v>0</v>
      </c>
      <c r="FW209" s="67">
        <f t="shared" si="522"/>
        <v>0</v>
      </c>
      <c r="FX209" s="67">
        <f t="shared" si="523"/>
        <v>0</v>
      </c>
      <c r="FY209" s="67">
        <f t="shared" si="523"/>
        <v>0</v>
      </c>
      <c r="FZ209" s="67">
        <f t="shared" si="523"/>
        <v>0</v>
      </c>
      <c r="GA209" s="67">
        <f t="shared" si="523"/>
        <v>0</v>
      </c>
      <c r="GB209" s="67">
        <f t="shared" si="523"/>
        <v>0</v>
      </c>
      <c r="GC209" s="67">
        <f t="shared" si="523"/>
        <v>0</v>
      </c>
      <c r="GD209" s="2"/>
    </row>
    <row r="210" spans="1:186" hidden="1" outlineLevel="1" x14ac:dyDescent="0.35">
      <c r="A210" s="10"/>
      <c r="B210" s="10">
        <f t="shared" si="504"/>
        <v>46</v>
      </c>
      <c r="C210" s="10" t="str">
        <f>IFERROR(INDEX('Portfolio por Usina'!$B:$B,MATCH('Geração, Estimativas, Auxiliar'!$B210,'Portfolio por Usina'!$Z:$Z,0),1),"-")</f>
        <v>AXIA Energia Holding</v>
      </c>
      <c r="D210" s="10" t="str">
        <f>IFERROR(INDEX('Portfolio por Usina'!$E:$E,MATCH('Geração, Estimativas, Auxiliar'!$B210,'Portfolio por Usina'!$Z:$Z,0),1),"-")</f>
        <v>Hidráulica</v>
      </c>
      <c r="E210" s="10" t="str">
        <f>IFERROR(INDEX('Portfolio por Usina'!$C:$C,MATCH('Geração, Estimativas, Auxiliar'!$B210,'Portfolio por Usina'!$Z:$Z,0),1),"-")</f>
        <v>Porto Colômbia</v>
      </c>
      <c r="F210" s="10" t="str">
        <f>IFERROR(INDEX('Portfolio por Usina'!$F:$F,MATCH('Geração, Estimativas, Auxiliar'!$B210,'Portfolio por Usina'!$Z:$Z,0),1),"-")</f>
        <v>SE/CO</v>
      </c>
      <c r="G210" s="54">
        <f>IFERROR(INDEX('Portfolio por Usina'!$P:$P,MATCH($B210,'Portfolio por Usina'!$Z:$Z,0),1),0)</f>
        <v>320</v>
      </c>
      <c r="H210" s="228">
        <f>IFERROR(INDEX('Portfolio por Usina'!$X:$X,MATCH($B210,'Portfolio por Usina'!$Z:$Z,0),1),0)</f>
        <v>1</v>
      </c>
      <c r="I210" s="12">
        <f t="shared" si="501"/>
        <v>320</v>
      </c>
      <c r="J210" s="13">
        <f>IFERROR(IF(ISNUMBER(INDEX('Portfolio por Usina'!$U:$U,MATCH($B210,'Portfolio por Usina'!$Z:$Z,0),1)),INDEX('Portfolio por Usina'!$U:$U,MATCH($B210,'Portfolio por Usina'!$Z:$Z,0),1),INDEX('Portfolio por Usina'!$V:$V,MATCH($B210,'Portfolio por Usina'!$Z:$Z,0),1)),0)</f>
        <v>26844</v>
      </c>
      <c r="K210" s="13">
        <f>IFERROR(INDEX('Portfolio por Usina'!$W:$W,MATCH($B210,'Portfolio por Usina'!$Z:$Z,0),1),0)</f>
        <v>55687</v>
      </c>
      <c r="L210" s="10"/>
      <c r="M210" s="10" t="str">
        <f t="shared" si="502"/>
        <v>Porto Colômbia</v>
      </c>
      <c r="N210" s="67">
        <f t="shared" si="524"/>
        <v>320</v>
      </c>
      <c r="O210" s="67">
        <f t="shared" si="524"/>
        <v>320</v>
      </c>
      <c r="P210" s="67">
        <f t="shared" si="524"/>
        <v>320</v>
      </c>
      <c r="Q210" s="67">
        <f t="shared" si="524"/>
        <v>320</v>
      </c>
      <c r="R210" s="67">
        <f t="shared" si="524"/>
        <v>320</v>
      </c>
      <c r="S210" s="67">
        <f t="shared" si="524"/>
        <v>320</v>
      </c>
      <c r="T210" s="67">
        <f t="shared" si="524"/>
        <v>320</v>
      </c>
      <c r="U210" s="67">
        <f t="shared" si="524"/>
        <v>320</v>
      </c>
      <c r="V210" s="67">
        <f t="shared" si="524"/>
        <v>320</v>
      </c>
      <c r="W210" s="67">
        <f t="shared" si="524"/>
        <v>320</v>
      </c>
      <c r="X210" s="67">
        <f t="shared" si="525"/>
        <v>320</v>
      </c>
      <c r="Y210" s="67">
        <f t="shared" si="525"/>
        <v>320</v>
      </c>
      <c r="Z210" s="67">
        <f t="shared" si="525"/>
        <v>320</v>
      </c>
      <c r="AA210" s="67">
        <f t="shared" si="525"/>
        <v>320</v>
      </c>
      <c r="AB210" s="67">
        <f t="shared" si="525"/>
        <v>320</v>
      </c>
      <c r="AC210" s="67">
        <f t="shared" si="525"/>
        <v>320</v>
      </c>
      <c r="AD210" s="67">
        <f t="shared" si="525"/>
        <v>320</v>
      </c>
      <c r="AE210" s="67">
        <f t="shared" si="525"/>
        <v>320</v>
      </c>
      <c r="AF210" s="67">
        <f t="shared" si="525"/>
        <v>320</v>
      </c>
      <c r="AG210" s="67">
        <f t="shared" si="525"/>
        <v>320</v>
      </c>
      <c r="AH210" s="67">
        <f t="shared" si="526"/>
        <v>320</v>
      </c>
      <c r="AI210" s="67">
        <f t="shared" si="526"/>
        <v>320</v>
      </c>
      <c r="AJ210" s="67">
        <f t="shared" si="526"/>
        <v>320</v>
      </c>
      <c r="AK210" s="67">
        <f t="shared" si="526"/>
        <v>320</v>
      </c>
      <c r="AL210" s="67">
        <f t="shared" si="526"/>
        <v>320</v>
      </c>
      <c r="AM210" s="67">
        <f t="shared" si="526"/>
        <v>320</v>
      </c>
      <c r="AN210" s="67">
        <f t="shared" si="526"/>
        <v>320</v>
      </c>
      <c r="AO210" s="67">
        <f t="shared" si="526"/>
        <v>147.75956284153006</v>
      </c>
      <c r="AP210" s="67">
        <f t="shared" si="526"/>
        <v>0</v>
      </c>
      <c r="AQ210" s="67">
        <f t="shared" si="526"/>
        <v>0</v>
      </c>
      <c r="AR210" s="67">
        <f t="shared" si="526"/>
        <v>0</v>
      </c>
      <c r="AS210" s="67">
        <f t="shared" si="526"/>
        <v>0</v>
      </c>
      <c r="AT210" s="67">
        <f t="shared" si="526"/>
        <v>0</v>
      </c>
      <c r="AU210" s="67">
        <f t="shared" si="526"/>
        <v>0</v>
      </c>
      <c r="AV210" s="2"/>
      <c r="AW210" s="50" t="str">
        <f t="shared" si="503"/>
        <v>Porto Colômbia</v>
      </c>
      <c r="AX210" s="67">
        <f t="shared" si="510"/>
        <v>320</v>
      </c>
      <c r="AY210" s="67">
        <f t="shared" si="510"/>
        <v>320</v>
      </c>
      <c r="AZ210" s="67">
        <f t="shared" si="510"/>
        <v>320</v>
      </c>
      <c r="BA210" s="67">
        <f t="shared" si="510"/>
        <v>320</v>
      </c>
      <c r="BB210" s="67">
        <f t="shared" si="510"/>
        <v>320</v>
      </c>
      <c r="BC210" s="67">
        <f t="shared" si="510"/>
        <v>320</v>
      </c>
      <c r="BD210" s="67">
        <f t="shared" si="510"/>
        <v>320</v>
      </c>
      <c r="BE210" s="67">
        <f t="shared" si="510"/>
        <v>320</v>
      </c>
      <c r="BF210" s="67">
        <f t="shared" si="510"/>
        <v>320</v>
      </c>
      <c r="BG210" s="67">
        <f t="shared" si="510"/>
        <v>320</v>
      </c>
      <c r="BH210" s="67">
        <f t="shared" si="511"/>
        <v>320</v>
      </c>
      <c r="BI210" s="67">
        <f t="shared" si="511"/>
        <v>320</v>
      </c>
      <c r="BJ210" s="67">
        <f t="shared" si="511"/>
        <v>320</v>
      </c>
      <c r="BK210" s="67">
        <f t="shared" si="511"/>
        <v>320</v>
      </c>
      <c r="BL210" s="67">
        <f t="shared" si="511"/>
        <v>320</v>
      </c>
      <c r="BM210" s="67">
        <f t="shared" si="511"/>
        <v>320</v>
      </c>
      <c r="BN210" s="67">
        <f t="shared" si="511"/>
        <v>320</v>
      </c>
      <c r="BO210" s="67">
        <f t="shared" si="511"/>
        <v>320</v>
      </c>
      <c r="BP210" s="67">
        <f t="shared" si="511"/>
        <v>320</v>
      </c>
      <c r="BQ210" s="67">
        <f t="shared" si="511"/>
        <v>320</v>
      </c>
      <c r="BR210" s="67">
        <f t="shared" si="512"/>
        <v>320</v>
      </c>
      <c r="BS210" s="67">
        <f t="shared" si="512"/>
        <v>320</v>
      </c>
      <c r="BT210" s="67">
        <f t="shared" si="512"/>
        <v>320</v>
      </c>
      <c r="BU210" s="67">
        <f t="shared" si="512"/>
        <v>320</v>
      </c>
      <c r="BV210" s="67">
        <f t="shared" si="512"/>
        <v>320</v>
      </c>
      <c r="BW210" s="67">
        <f t="shared" si="512"/>
        <v>320</v>
      </c>
      <c r="BX210" s="67">
        <f t="shared" si="512"/>
        <v>320</v>
      </c>
      <c r="BY210" s="67">
        <f t="shared" si="512"/>
        <v>320</v>
      </c>
      <c r="BZ210" s="67">
        <f t="shared" si="512"/>
        <v>320</v>
      </c>
      <c r="CA210" s="67">
        <f t="shared" si="512"/>
        <v>320</v>
      </c>
      <c r="CB210" s="67">
        <f t="shared" si="513"/>
        <v>320</v>
      </c>
      <c r="CC210" s="67">
        <f t="shared" si="513"/>
        <v>320</v>
      </c>
      <c r="CD210" s="67">
        <f t="shared" si="513"/>
        <v>320</v>
      </c>
      <c r="CE210" s="67">
        <f t="shared" si="513"/>
        <v>320</v>
      </c>
      <c r="CF210" s="67">
        <f t="shared" si="513"/>
        <v>320</v>
      </c>
      <c r="CG210" s="67">
        <f t="shared" si="513"/>
        <v>320</v>
      </c>
      <c r="CH210" s="67">
        <f t="shared" si="513"/>
        <v>320</v>
      </c>
      <c r="CI210" s="67">
        <f t="shared" si="513"/>
        <v>320</v>
      </c>
      <c r="CJ210" s="67">
        <f t="shared" si="513"/>
        <v>320</v>
      </c>
      <c r="CK210" s="67">
        <f t="shared" si="513"/>
        <v>320</v>
      </c>
      <c r="CL210" s="67">
        <f t="shared" si="514"/>
        <v>320</v>
      </c>
      <c r="CM210" s="67">
        <f t="shared" si="514"/>
        <v>320</v>
      </c>
      <c r="CN210" s="67">
        <f t="shared" si="514"/>
        <v>320</v>
      </c>
      <c r="CO210" s="67">
        <f t="shared" si="514"/>
        <v>320</v>
      </c>
      <c r="CP210" s="67">
        <f t="shared" si="514"/>
        <v>320</v>
      </c>
      <c r="CQ210" s="67">
        <f t="shared" si="514"/>
        <v>320</v>
      </c>
      <c r="CR210" s="67">
        <f t="shared" si="514"/>
        <v>320</v>
      </c>
      <c r="CS210" s="67">
        <f t="shared" si="514"/>
        <v>320</v>
      </c>
      <c r="CT210" s="67">
        <f t="shared" si="514"/>
        <v>320</v>
      </c>
      <c r="CU210" s="67">
        <f t="shared" si="514"/>
        <v>320</v>
      </c>
      <c r="CV210" s="67">
        <f t="shared" si="515"/>
        <v>320</v>
      </c>
      <c r="CW210" s="67">
        <f t="shared" si="515"/>
        <v>320</v>
      </c>
      <c r="CX210" s="67">
        <f t="shared" si="515"/>
        <v>320</v>
      </c>
      <c r="CY210" s="67">
        <f t="shared" si="515"/>
        <v>320</v>
      </c>
      <c r="CZ210" s="67">
        <f t="shared" si="515"/>
        <v>320</v>
      </c>
      <c r="DA210" s="67">
        <f t="shared" si="515"/>
        <v>320</v>
      </c>
      <c r="DB210" s="67">
        <f t="shared" si="515"/>
        <v>320</v>
      </c>
      <c r="DC210" s="67">
        <f t="shared" si="515"/>
        <v>320</v>
      </c>
      <c r="DD210" s="67">
        <f t="shared" si="515"/>
        <v>320</v>
      </c>
      <c r="DE210" s="67">
        <f t="shared" si="515"/>
        <v>320</v>
      </c>
      <c r="DF210" s="67">
        <f t="shared" si="516"/>
        <v>320</v>
      </c>
      <c r="DG210" s="67">
        <f t="shared" si="516"/>
        <v>320</v>
      </c>
      <c r="DH210" s="67">
        <f t="shared" si="516"/>
        <v>320</v>
      </c>
      <c r="DI210" s="67">
        <f t="shared" si="516"/>
        <v>320</v>
      </c>
      <c r="DJ210" s="67">
        <f t="shared" si="516"/>
        <v>320</v>
      </c>
      <c r="DK210" s="67">
        <f t="shared" si="516"/>
        <v>320</v>
      </c>
      <c r="DL210" s="67">
        <f t="shared" si="516"/>
        <v>320</v>
      </c>
      <c r="DM210" s="67">
        <f t="shared" si="516"/>
        <v>320</v>
      </c>
      <c r="DN210" s="67">
        <f t="shared" si="516"/>
        <v>320</v>
      </c>
      <c r="DO210" s="67">
        <f t="shared" si="516"/>
        <v>320</v>
      </c>
      <c r="DP210" s="67">
        <f t="shared" si="517"/>
        <v>320</v>
      </c>
      <c r="DQ210" s="67">
        <f t="shared" si="517"/>
        <v>320</v>
      </c>
      <c r="DR210" s="67">
        <f t="shared" si="517"/>
        <v>320</v>
      </c>
      <c r="DS210" s="67">
        <f t="shared" si="517"/>
        <v>320</v>
      </c>
      <c r="DT210" s="67">
        <f t="shared" si="517"/>
        <v>320</v>
      </c>
      <c r="DU210" s="67">
        <f t="shared" si="517"/>
        <v>320</v>
      </c>
      <c r="DV210" s="67">
        <f t="shared" si="517"/>
        <v>320</v>
      </c>
      <c r="DW210" s="67">
        <f t="shared" si="517"/>
        <v>320</v>
      </c>
      <c r="DX210" s="67">
        <f t="shared" si="517"/>
        <v>320</v>
      </c>
      <c r="DY210" s="67">
        <f t="shared" si="517"/>
        <v>320</v>
      </c>
      <c r="DZ210" s="67">
        <f t="shared" si="518"/>
        <v>320</v>
      </c>
      <c r="EA210" s="67">
        <f t="shared" si="518"/>
        <v>320</v>
      </c>
      <c r="EB210" s="67">
        <f t="shared" si="518"/>
        <v>320</v>
      </c>
      <c r="EC210" s="67">
        <f t="shared" si="518"/>
        <v>320</v>
      </c>
      <c r="ED210" s="67">
        <f t="shared" si="518"/>
        <v>320</v>
      </c>
      <c r="EE210" s="67">
        <f t="shared" si="518"/>
        <v>320</v>
      </c>
      <c r="EF210" s="67">
        <f t="shared" si="518"/>
        <v>320</v>
      </c>
      <c r="EG210" s="67">
        <f t="shared" si="518"/>
        <v>320</v>
      </c>
      <c r="EH210" s="67">
        <f t="shared" si="518"/>
        <v>320</v>
      </c>
      <c r="EI210" s="67">
        <f t="shared" si="518"/>
        <v>320</v>
      </c>
      <c r="EJ210" s="67">
        <f t="shared" si="519"/>
        <v>320</v>
      </c>
      <c r="EK210" s="67">
        <f t="shared" si="519"/>
        <v>320</v>
      </c>
      <c r="EL210" s="67">
        <f t="shared" si="519"/>
        <v>320</v>
      </c>
      <c r="EM210" s="67">
        <f t="shared" si="519"/>
        <v>320</v>
      </c>
      <c r="EN210" s="67">
        <f t="shared" si="519"/>
        <v>320</v>
      </c>
      <c r="EO210" s="67">
        <f t="shared" si="519"/>
        <v>320</v>
      </c>
      <c r="EP210" s="67">
        <f t="shared" si="519"/>
        <v>320</v>
      </c>
      <c r="EQ210" s="67">
        <f t="shared" si="519"/>
        <v>320</v>
      </c>
      <c r="ER210" s="67">
        <f t="shared" si="519"/>
        <v>320</v>
      </c>
      <c r="ES210" s="67">
        <f t="shared" si="519"/>
        <v>320</v>
      </c>
      <c r="ET210" s="67">
        <f t="shared" si="520"/>
        <v>320</v>
      </c>
      <c r="EU210" s="67">
        <f t="shared" si="520"/>
        <v>320</v>
      </c>
      <c r="EV210" s="67">
        <f t="shared" si="520"/>
        <v>320</v>
      </c>
      <c r="EW210" s="67">
        <f t="shared" si="520"/>
        <v>320</v>
      </c>
      <c r="EX210" s="67">
        <f t="shared" si="520"/>
        <v>320</v>
      </c>
      <c r="EY210" s="67">
        <f t="shared" si="520"/>
        <v>320</v>
      </c>
      <c r="EZ210" s="67">
        <f t="shared" si="520"/>
        <v>320</v>
      </c>
      <c r="FA210" s="67">
        <f t="shared" si="520"/>
        <v>320</v>
      </c>
      <c r="FB210" s="67">
        <f t="shared" si="520"/>
        <v>320</v>
      </c>
      <c r="FC210" s="67">
        <f t="shared" si="520"/>
        <v>274.28571428571428</v>
      </c>
      <c r="FD210" s="67">
        <f t="shared" si="521"/>
        <v>0</v>
      </c>
      <c r="FE210" s="67">
        <f t="shared" si="521"/>
        <v>0</v>
      </c>
      <c r="FF210" s="67">
        <f t="shared" si="521"/>
        <v>0</v>
      </c>
      <c r="FG210" s="67">
        <f t="shared" si="521"/>
        <v>0</v>
      </c>
      <c r="FH210" s="67">
        <f t="shared" si="521"/>
        <v>0</v>
      </c>
      <c r="FI210" s="67">
        <f t="shared" si="521"/>
        <v>0</v>
      </c>
      <c r="FJ210" s="67">
        <f t="shared" si="521"/>
        <v>0</v>
      </c>
      <c r="FK210" s="67">
        <f t="shared" si="521"/>
        <v>0</v>
      </c>
      <c r="FL210" s="67">
        <f t="shared" si="521"/>
        <v>0</v>
      </c>
      <c r="FM210" s="67">
        <f t="shared" si="521"/>
        <v>0</v>
      </c>
      <c r="FN210" s="67">
        <f t="shared" si="522"/>
        <v>0</v>
      </c>
      <c r="FO210" s="67">
        <f t="shared" si="522"/>
        <v>0</v>
      </c>
      <c r="FP210" s="67">
        <f t="shared" si="522"/>
        <v>0</v>
      </c>
      <c r="FQ210" s="67">
        <f t="shared" si="522"/>
        <v>0</v>
      </c>
      <c r="FR210" s="67">
        <f t="shared" si="522"/>
        <v>0</v>
      </c>
      <c r="FS210" s="67">
        <f t="shared" si="522"/>
        <v>0</v>
      </c>
      <c r="FT210" s="67">
        <f t="shared" si="522"/>
        <v>0</v>
      </c>
      <c r="FU210" s="67">
        <f t="shared" si="522"/>
        <v>0</v>
      </c>
      <c r="FV210" s="67">
        <f t="shared" si="522"/>
        <v>0</v>
      </c>
      <c r="FW210" s="67">
        <f t="shared" si="522"/>
        <v>0</v>
      </c>
      <c r="FX210" s="67">
        <f t="shared" si="523"/>
        <v>0</v>
      </c>
      <c r="FY210" s="67">
        <f t="shared" si="523"/>
        <v>0</v>
      </c>
      <c r="FZ210" s="67">
        <f t="shared" si="523"/>
        <v>0</v>
      </c>
      <c r="GA210" s="67">
        <f t="shared" si="523"/>
        <v>0</v>
      </c>
      <c r="GB210" s="67">
        <f t="shared" si="523"/>
        <v>0</v>
      </c>
      <c r="GC210" s="67">
        <f t="shared" si="523"/>
        <v>0</v>
      </c>
      <c r="GD210" s="2"/>
    </row>
    <row r="211" spans="1:186" hidden="1" outlineLevel="1" x14ac:dyDescent="0.35">
      <c r="A211" s="10"/>
      <c r="B211" s="10">
        <f t="shared" si="504"/>
        <v>47</v>
      </c>
      <c r="C211" s="10" t="str">
        <f>IFERROR(INDEX('Portfolio por Usina'!$B:$B,MATCH('Geração, Estimativas, Auxiliar'!$B211,'Portfolio por Usina'!$Z:$Z,0),1),"-")</f>
        <v>AXIA Energia Holding</v>
      </c>
      <c r="D211" s="10" t="str">
        <f>IFERROR(INDEX('Portfolio por Usina'!$E:$E,MATCH('Geração, Estimativas, Auxiliar'!$B211,'Portfolio por Usina'!$Z:$Z,0),1),"-")</f>
        <v>Hidráulica</v>
      </c>
      <c r="E211" s="10" t="str">
        <f>IFERROR(INDEX('Portfolio por Usina'!$C:$C,MATCH('Geração, Estimativas, Auxiliar'!$B211,'Portfolio por Usina'!$Z:$Z,0),1),"-")</f>
        <v>Marimbondo</v>
      </c>
      <c r="F211" s="10" t="str">
        <f>IFERROR(INDEX('Portfolio por Usina'!$F:$F,MATCH('Geração, Estimativas, Auxiliar'!$B211,'Portfolio por Usina'!$Z:$Z,0),1),"-")</f>
        <v>SE/CO</v>
      </c>
      <c r="G211" s="54">
        <f>IFERROR(INDEX('Portfolio por Usina'!$P:$P,MATCH($B211,'Portfolio por Usina'!$Z:$Z,0),1),0)</f>
        <v>1440</v>
      </c>
      <c r="H211" s="228">
        <f>IFERROR(INDEX('Portfolio por Usina'!$X:$X,MATCH($B211,'Portfolio por Usina'!$Z:$Z,0),1),0)</f>
        <v>1</v>
      </c>
      <c r="I211" s="12">
        <f t="shared" si="501"/>
        <v>1440</v>
      </c>
      <c r="J211" s="13">
        <f>IFERROR(IF(ISNUMBER(INDEX('Portfolio por Usina'!$U:$U,MATCH($B211,'Portfolio por Usina'!$Z:$Z,0),1)),INDEX('Portfolio por Usina'!$U:$U,MATCH($B211,'Portfolio por Usina'!$Z:$Z,0),1),INDEX('Portfolio por Usina'!$V:$V,MATCH($B211,'Portfolio por Usina'!$Z:$Z,0),1)),0)</f>
        <v>27692</v>
      </c>
      <c r="K211" s="13">
        <f>IFERROR(INDEX('Portfolio por Usina'!$W:$W,MATCH($B211,'Portfolio por Usina'!$Z:$Z,0),1),0)</f>
        <v>55687</v>
      </c>
      <c r="L211" s="10"/>
      <c r="M211" s="10" t="str">
        <f t="shared" si="502"/>
        <v>Marimbondo</v>
      </c>
      <c r="N211" s="67">
        <f t="shared" si="524"/>
        <v>1440</v>
      </c>
      <c r="O211" s="67">
        <f t="shared" si="524"/>
        <v>1440</v>
      </c>
      <c r="P211" s="67">
        <f t="shared" si="524"/>
        <v>1440</v>
      </c>
      <c r="Q211" s="67">
        <f t="shared" si="524"/>
        <v>1440</v>
      </c>
      <c r="R211" s="67">
        <f t="shared" si="524"/>
        <v>1440</v>
      </c>
      <c r="S211" s="67">
        <f t="shared" si="524"/>
        <v>1440</v>
      </c>
      <c r="T211" s="67">
        <f t="shared" si="524"/>
        <v>1440</v>
      </c>
      <c r="U211" s="67">
        <f t="shared" si="524"/>
        <v>1440</v>
      </c>
      <c r="V211" s="67">
        <f t="shared" si="524"/>
        <v>1440</v>
      </c>
      <c r="W211" s="67">
        <f t="shared" si="524"/>
        <v>1440</v>
      </c>
      <c r="X211" s="67">
        <f t="shared" si="525"/>
        <v>1440</v>
      </c>
      <c r="Y211" s="67">
        <f t="shared" si="525"/>
        <v>1440</v>
      </c>
      <c r="Z211" s="67">
        <f t="shared" si="525"/>
        <v>1440</v>
      </c>
      <c r="AA211" s="67">
        <f t="shared" si="525"/>
        <v>1440</v>
      </c>
      <c r="AB211" s="67">
        <f t="shared" si="525"/>
        <v>1440</v>
      </c>
      <c r="AC211" s="67">
        <f t="shared" si="525"/>
        <v>1440</v>
      </c>
      <c r="AD211" s="67">
        <f t="shared" si="525"/>
        <v>1440</v>
      </c>
      <c r="AE211" s="67">
        <f t="shared" si="525"/>
        <v>1440</v>
      </c>
      <c r="AF211" s="67">
        <f t="shared" si="525"/>
        <v>1440</v>
      </c>
      <c r="AG211" s="67">
        <f t="shared" si="525"/>
        <v>1440</v>
      </c>
      <c r="AH211" s="67">
        <f t="shared" si="526"/>
        <v>1440</v>
      </c>
      <c r="AI211" s="67">
        <f t="shared" si="526"/>
        <v>1440</v>
      </c>
      <c r="AJ211" s="67">
        <f t="shared" si="526"/>
        <v>1440</v>
      </c>
      <c r="AK211" s="67">
        <f t="shared" si="526"/>
        <v>1440</v>
      </c>
      <c r="AL211" s="67">
        <f t="shared" si="526"/>
        <v>1440</v>
      </c>
      <c r="AM211" s="67">
        <f t="shared" si="526"/>
        <v>1440</v>
      </c>
      <c r="AN211" s="67">
        <f t="shared" si="526"/>
        <v>1440</v>
      </c>
      <c r="AO211" s="67">
        <f t="shared" si="526"/>
        <v>664.91803278688519</v>
      </c>
      <c r="AP211" s="67">
        <f t="shared" si="526"/>
        <v>0</v>
      </c>
      <c r="AQ211" s="67">
        <f t="shared" si="526"/>
        <v>0</v>
      </c>
      <c r="AR211" s="67">
        <f t="shared" si="526"/>
        <v>0</v>
      </c>
      <c r="AS211" s="67">
        <f t="shared" si="526"/>
        <v>0</v>
      </c>
      <c r="AT211" s="67">
        <f t="shared" si="526"/>
        <v>0</v>
      </c>
      <c r="AU211" s="67">
        <f t="shared" si="526"/>
        <v>0</v>
      </c>
      <c r="AV211" s="2"/>
      <c r="AW211" s="50" t="str">
        <f t="shared" si="503"/>
        <v>Marimbondo</v>
      </c>
      <c r="AX211" s="67">
        <f t="shared" si="510"/>
        <v>1440</v>
      </c>
      <c r="AY211" s="67">
        <f t="shared" si="510"/>
        <v>1440</v>
      </c>
      <c r="AZ211" s="67">
        <f t="shared" si="510"/>
        <v>1440</v>
      </c>
      <c r="BA211" s="67">
        <f t="shared" si="510"/>
        <v>1440</v>
      </c>
      <c r="BB211" s="67">
        <f t="shared" si="510"/>
        <v>1440</v>
      </c>
      <c r="BC211" s="67">
        <f t="shared" si="510"/>
        <v>1440</v>
      </c>
      <c r="BD211" s="67">
        <f t="shared" si="510"/>
        <v>1440</v>
      </c>
      <c r="BE211" s="67">
        <f t="shared" si="510"/>
        <v>1440</v>
      </c>
      <c r="BF211" s="67">
        <f t="shared" si="510"/>
        <v>1440</v>
      </c>
      <c r="BG211" s="67">
        <f t="shared" si="510"/>
        <v>1440</v>
      </c>
      <c r="BH211" s="67">
        <f t="shared" si="511"/>
        <v>1440</v>
      </c>
      <c r="BI211" s="67">
        <f t="shared" si="511"/>
        <v>1440</v>
      </c>
      <c r="BJ211" s="67">
        <f t="shared" si="511"/>
        <v>1440</v>
      </c>
      <c r="BK211" s="67">
        <f t="shared" si="511"/>
        <v>1440</v>
      </c>
      <c r="BL211" s="67">
        <f t="shared" si="511"/>
        <v>1440</v>
      </c>
      <c r="BM211" s="67">
        <f t="shared" si="511"/>
        <v>1440</v>
      </c>
      <c r="BN211" s="67">
        <f t="shared" si="511"/>
        <v>1440</v>
      </c>
      <c r="BO211" s="67">
        <f t="shared" si="511"/>
        <v>1440</v>
      </c>
      <c r="BP211" s="67">
        <f t="shared" si="511"/>
        <v>1440</v>
      </c>
      <c r="BQ211" s="67">
        <f t="shared" si="511"/>
        <v>1440</v>
      </c>
      <c r="BR211" s="67">
        <f t="shared" si="512"/>
        <v>1440</v>
      </c>
      <c r="BS211" s="67">
        <f t="shared" si="512"/>
        <v>1440</v>
      </c>
      <c r="BT211" s="67">
        <f t="shared" si="512"/>
        <v>1440</v>
      </c>
      <c r="BU211" s="67">
        <f t="shared" si="512"/>
        <v>1440</v>
      </c>
      <c r="BV211" s="67">
        <f t="shared" si="512"/>
        <v>1440</v>
      </c>
      <c r="BW211" s="67">
        <f t="shared" si="512"/>
        <v>1440</v>
      </c>
      <c r="BX211" s="67">
        <f t="shared" si="512"/>
        <v>1440</v>
      </c>
      <c r="BY211" s="67">
        <f t="shared" si="512"/>
        <v>1440</v>
      </c>
      <c r="BZ211" s="67">
        <f t="shared" si="512"/>
        <v>1440</v>
      </c>
      <c r="CA211" s="67">
        <f t="shared" si="512"/>
        <v>1440</v>
      </c>
      <c r="CB211" s="67">
        <f t="shared" si="513"/>
        <v>1440</v>
      </c>
      <c r="CC211" s="67">
        <f t="shared" si="513"/>
        <v>1440</v>
      </c>
      <c r="CD211" s="67">
        <f t="shared" si="513"/>
        <v>1440</v>
      </c>
      <c r="CE211" s="67">
        <f t="shared" si="513"/>
        <v>1440</v>
      </c>
      <c r="CF211" s="67">
        <f t="shared" si="513"/>
        <v>1440</v>
      </c>
      <c r="CG211" s="67">
        <f t="shared" si="513"/>
        <v>1440</v>
      </c>
      <c r="CH211" s="67">
        <f t="shared" si="513"/>
        <v>1440</v>
      </c>
      <c r="CI211" s="67">
        <f t="shared" si="513"/>
        <v>1440</v>
      </c>
      <c r="CJ211" s="67">
        <f t="shared" si="513"/>
        <v>1440</v>
      </c>
      <c r="CK211" s="67">
        <f t="shared" si="513"/>
        <v>1440</v>
      </c>
      <c r="CL211" s="67">
        <f t="shared" si="514"/>
        <v>1440</v>
      </c>
      <c r="CM211" s="67">
        <f t="shared" si="514"/>
        <v>1440</v>
      </c>
      <c r="CN211" s="67">
        <f t="shared" si="514"/>
        <v>1440</v>
      </c>
      <c r="CO211" s="67">
        <f t="shared" si="514"/>
        <v>1440</v>
      </c>
      <c r="CP211" s="67">
        <f t="shared" si="514"/>
        <v>1440</v>
      </c>
      <c r="CQ211" s="67">
        <f t="shared" si="514"/>
        <v>1440</v>
      </c>
      <c r="CR211" s="67">
        <f t="shared" si="514"/>
        <v>1440</v>
      </c>
      <c r="CS211" s="67">
        <f t="shared" si="514"/>
        <v>1440</v>
      </c>
      <c r="CT211" s="67">
        <f t="shared" si="514"/>
        <v>1440</v>
      </c>
      <c r="CU211" s="67">
        <f t="shared" si="514"/>
        <v>1440</v>
      </c>
      <c r="CV211" s="67">
        <f t="shared" si="515"/>
        <v>1440</v>
      </c>
      <c r="CW211" s="67">
        <f t="shared" si="515"/>
        <v>1440</v>
      </c>
      <c r="CX211" s="67">
        <f t="shared" si="515"/>
        <v>1440</v>
      </c>
      <c r="CY211" s="67">
        <f t="shared" si="515"/>
        <v>1440</v>
      </c>
      <c r="CZ211" s="67">
        <f t="shared" si="515"/>
        <v>1440</v>
      </c>
      <c r="DA211" s="67">
        <f t="shared" si="515"/>
        <v>1440</v>
      </c>
      <c r="DB211" s="67">
        <f t="shared" si="515"/>
        <v>1440</v>
      </c>
      <c r="DC211" s="67">
        <f t="shared" si="515"/>
        <v>1440</v>
      </c>
      <c r="DD211" s="67">
        <f t="shared" si="515"/>
        <v>1440</v>
      </c>
      <c r="DE211" s="67">
        <f t="shared" si="515"/>
        <v>1440</v>
      </c>
      <c r="DF211" s="67">
        <f t="shared" si="516"/>
        <v>1440</v>
      </c>
      <c r="DG211" s="67">
        <f t="shared" si="516"/>
        <v>1440</v>
      </c>
      <c r="DH211" s="67">
        <f t="shared" si="516"/>
        <v>1440</v>
      </c>
      <c r="DI211" s="67">
        <f t="shared" si="516"/>
        <v>1440</v>
      </c>
      <c r="DJ211" s="67">
        <f t="shared" si="516"/>
        <v>1440</v>
      </c>
      <c r="DK211" s="67">
        <f t="shared" si="516"/>
        <v>1440</v>
      </c>
      <c r="DL211" s="67">
        <f t="shared" si="516"/>
        <v>1440</v>
      </c>
      <c r="DM211" s="67">
        <f t="shared" si="516"/>
        <v>1440</v>
      </c>
      <c r="DN211" s="67">
        <f t="shared" si="516"/>
        <v>1440</v>
      </c>
      <c r="DO211" s="67">
        <f t="shared" si="516"/>
        <v>1440</v>
      </c>
      <c r="DP211" s="67">
        <f t="shared" si="517"/>
        <v>1440</v>
      </c>
      <c r="DQ211" s="67">
        <f t="shared" si="517"/>
        <v>1440</v>
      </c>
      <c r="DR211" s="67">
        <f t="shared" si="517"/>
        <v>1440</v>
      </c>
      <c r="DS211" s="67">
        <f t="shared" si="517"/>
        <v>1440</v>
      </c>
      <c r="DT211" s="67">
        <f t="shared" si="517"/>
        <v>1440</v>
      </c>
      <c r="DU211" s="67">
        <f t="shared" si="517"/>
        <v>1440</v>
      </c>
      <c r="DV211" s="67">
        <f t="shared" si="517"/>
        <v>1440</v>
      </c>
      <c r="DW211" s="67">
        <f t="shared" si="517"/>
        <v>1440</v>
      </c>
      <c r="DX211" s="67">
        <f t="shared" si="517"/>
        <v>1440</v>
      </c>
      <c r="DY211" s="67">
        <f t="shared" si="517"/>
        <v>1440</v>
      </c>
      <c r="DZ211" s="67">
        <f t="shared" si="518"/>
        <v>1440</v>
      </c>
      <c r="EA211" s="67">
        <f t="shared" si="518"/>
        <v>1440</v>
      </c>
      <c r="EB211" s="67">
        <f t="shared" si="518"/>
        <v>1440</v>
      </c>
      <c r="EC211" s="67">
        <f t="shared" si="518"/>
        <v>1440</v>
      </c>
      <c r="ED211" s="67">
        <f t="shared" si="518"/>
        <v>1440</v>
      </c>
      <c r="EE211" s="67">
        <f t="shared" si="518"/>
        <v>1440</v>
      </c>
      <c r="EF211" s="67">
        <f t="shared" si="518"/>
        <v>1440</v>
      </c>
      <c r="EG211" s="67">
        <f t="shared" si="518"/>
        <v>1440</v>
      </c>
      <c r="EH211" s="67">
        <f t="shared" si="518"/>
        <v>1440</v>
      </c>
      <c r="EI211" s="67">
        <f t="shared" si="518"/>
        <v>1440</v>
      </c>
      <c r="EJ211" s="67">
        <f t="shared" si="519"/>
        <v>1440</v>
      </c>
      <c r="EK211" s="67">
        <f t="shared" si="519"/>
        <v>1440</v>
      </c>
      <c r="EL211" s="67">
        <f t="shared" si="519"/>
        <v>1440</v>
      </c>
      <c r="EM211" s="67">
        <f t="shared" si="519"/>
        <v>1440</v>
      </c>
      <c r="EN211" s="67">
        <f t="shared" si="519"/>
        <v>1440</v>
      </c>
      <c r="EO211" s="67">
        <f t="shared" si="519"/>
        <v>1440</v>
      </c>
      <c r="EP211" s="67">
        <f t="shared" si="519"/>
        <v>1440</v>
      </c>
      <c r="EQ211" s="67">
        <f t="shared" si="519"/>
        <v>1440</v>
      </c>
      <c r="ER211" s="67">
        <f t="shared" si="519"/>
        <v>1440</v>
      </c>
      <c r="ES211" s="67">
        <f t="shared" si="519"/>
        <v>1440</v>
      </c>
      <c r="ET211" s="67">
        <f t="shared" si="520"/>
        <v>1440</v>
      </c>
      <c r="EU211" s="67">
        <f t="shared" si="520"/>
        <v>1440</v>
      </c>
      <c r="EV211" s="67">
        <f t="shared" si="520"/>
        <v>1440</v>
      </c>
      <c r="EW211" s="67">
        <f t="shared" si="520"/>
        <v>1440</v>
      </c>
      <c r="EX211" s="67">
        <f t="shared" si="520"/>
        <v>1440</v>
      </c>
      <c r="EY211" s="67">
        <f t="shared" si="520"/>
        <v>1440</v>
      </c>
      <c r="EZ211" s="67">
        <f t="shared" si="520"/>
        <v>1440</v>
      </c>
      <c r="FA211" s="67">
        <f t="shared" si="520"/>
        <v>1440</v>
      </c>
      <c r="FB211" s="67">
        <f t="shared" si="520"/>
        <v>1440</v>
      </c>
      <c r="FC211" s="67">
        <f t="shared" si="520"/>
        <v>1234.2857142857142</v>
      </c>
      <c r="FD211" s="67">
        <f t="shared" si="521"/>
        <v>0</v>
      </c>
      <c r="FE211" s="67">
        <f t="shared" si="521"/>
        <v>0</v>
      </c>
      <c r="FF211" s="67">
        <f t="shared" si="521"/>
        <v>0</v>
      </c>
      <c r="FG211" s="67">
        <f t="shared" si="521"/>
        <v>0</v>
      </c>
      <c r="FH211" s="67">
        <f t="shared" si="521"/>
        <v>0</v>
      </c>
      <c r="FI211" s="67">
        <f t="shared" si="521"/>
        <v>0</v>
      </c>
      <c r="FJ211" s="67">
        <f t="shared" si="521"/>
        <v>0</v>
      </c>
      <c r="FK211" s="67">
        <f t="shared" si="521"/>
        <v>0</v>
      </c>
      <c r="FL211" s="67">
        <f t="shared" si="521"/>
        <v>0</v>
      </c>
      <c r="FM211" s="67">
        <f t="shared" si="521"/>
        <v>0</v>
      </c>
      <c r="FN211" s="67">
        <f t="shared" si="522"/>
        <v>0</v>
      </c>
      <c r="FO211" s="67">
        <f t="shared" si="522"/>
        <v>0</v>
      </c>
      <c r="FP211" s="67">
        <f t="shared" si="522"/>
        <v>0</v>
      </c>
      <c r="FQ211" s="67">
        <f t="shared" si="522"/>
        <v>0</v>
      </c>
      <c r="FR211" s="67">
        <f t="shared" si="522"/>
        <v>0</v>
      </c>
      <c r="FS211" s="67">
        <f t="shared" si="522"/>
        <v>0</v>
      </c>
      <c r="FT211" s="67">
        <f t="shared" si="522"/>
        <v>0</v>
      </c>
      <c r="FU211" s="67">
        <f t="shared" si="522"/>
        <v>0</v>
      </c>
      <c r="FV211" s="67">
        <f t="shared" si="522"/>
        <v>0</v>
      </c>
      <c r="FW211" s="67">
        <f t="shared" si="522"/>
        <v>0</v>
      </c>
      <c r="FX211" s="67">
        <f t="shared" si="523"/>
        <v>0</v>
      </c>
      <c r="FY211" s="67">
        <f t="shared" si="523"/>
        <v>0</v>
      </c>
      <c r="FZ211" s="67">
        <f t="shared" si="523"/>
        <v>0</v>
      </c>
      <c r="GA211" s="67">
        <f t="shared" si="523"/>
        <v>0</v>
      </c>
      <c r="GB211" s="67">
        <f t="shared" si="523"/>
        <v>0</v>
      </c>
      <c r="GC211" s="67">
        <f t="shared" si="523"/>
        <v>0</v>
      </c>
      <c r="GD211" s="2"/>
    </row>
    <row r="212" spans="1:186" hidden="1" outlineLevel="1" x14ac:dyDescent="0.35">
      <c r="A212" s="10"/>
      <c r="B212" s="10">
        <f t="shared" si="504"/>
        <v>48</v>
      </c>
      <c r="C212" s="10" t="str">
        <f>IFERROR(INDEX('Portfolio por Usina'!$B:$B,MATCH('Geração, Estimativas, Auxiliar'!$B212,'Portfolio por Usina'!$Z:$Z,0),1),"-")</f>
        <v>AXIA Energia Holding</v>
      </c>
      <c r="D212" s="10" t="str">
        <f>IFERROR(INDEX('Portfolio por Usina'!$E:$E,MATCH('Geração, Estimativas, Auxiliar'!$B212,'Portfolio por Usina'!$Z:$Z,0),1),"-")</f>
        <v>Hidráulica</v>
      </c>
      <c r="E212" s="10" t="str">
        <f>IFERROR(INDEX('Portfolio por Usina'!$C:$C,MATCH('Geração, Estimativas, Auxiliar'!$B212,'Portfolio por Usina'!$Z:$Z,0),1),"-")</f>
        <v>Funil</v>
      </c>
      <c r="F212" s="10" t="str">
        <f>IFERROR(INDEX('Portfolio por Usina'!$F:$F,MATCH('Geração, Estimativas, Auxiliar'!$B212,'Portfolio por Usina'!$Z:$Z,0),1),"-")</f>
        <v>SE/CO</v>
      </c>
      <c r="G212" s="54">
        <f>IFERROR(INDEX('Portfolio por Usina'!$P:$P,MATCH($B212,'Portfolio por Usina'!$Z:$Z,0),1),0)</f>
        <v>216</v>
      </c>
      <c r="H212" s="228">
        <f>IFERROR(INDEX('Portfolio por Usina'!$X:$X,MATCH($B212,'Portfolio por Usina'!$Z:$Z,0),1),0)</f>
        <v>1</v>
      </c>
      <c r="I212" s="12">
        <f t="shared" si="501"/>
        <v>216</v>
      </c>
      <c r="J212" s="13">
        <f>IFERROR(IF(ISNUMBER(INDEX('Portfolio por Usina'!$U:$U,MATCH($B212,'Portfolio por Usina'!$Z:$Z,0),1)),INDEX('Portfolio por Usina'!$U:$U,MATCH($B212,'Portfolio por Usina'!$Z:$Z,0),1),INDEX('Portfolio por Usina'!$V:$V,MATCH($B212,'Portfolio por Usina'!$Z:$Z,0),1)),0)</f>
        <v>25647</v>
      </c>
      <c r="K212" s="13">
        <f>IFERROR(INDEX('Portfolio por Usina'!$W:$W,MATCH($B212,'Portfolio por Usina'!$Z:$Z,0),1),0)</f>
        <v>55687</v>
      </c>
      <c r="L212" s="10"/>
      <c r="M212" s="10" t="str">
        <f t="shared" si="502"/>
        <v>Funil</v>
      </c>
      <c r="N212" s="67">
        <f t="shared" si="524"/>
        <v>216</v>
      </c>
      <c r="O212" s="67">
        <f t="shared" si="524"/>
        <v>216</v>
      </c>
      <c r="P212" s="67">
        <f t="shared" si="524"/>
        <v>216</v>
      </c>
      <c r="Q212" s="67">
        <f t="shared" si="524"/>
        <v>216</v>
      </c>
      <c r="R212" s="67">
        <f t="shared" si="524"/>
        <v>216</v>
      </c>
      <c r="S212" s="67">
        <f t="shared" si="524"/>
        <v>216</v>
      </c>
      <c r="T212" s="67">
        <f t="shared" si="524"/>
        <v>216</v>
      </c>
      <c r="U212" s="67">
        <f t="shared" si="524"/>
        <v>216</v>
      </c>
      <c r="V212" s="67">
        <f t="shared" si="524"/>
        <v>216</v>
      </c>
      <c r="W212" s="67">
        <f t="shared" si="524"/>
        <v>216</v>
      </c>
      <c r="X212" s="67">
        <f t="shared" si="525"/>
        <v>216</v>
      </c>
      <c r="Y212" s="67">
        <f t="shared" si="525"/>
        <v>216</v>
      </c>
      <c r="Z212" s="67">
        <f t="shared" si="525"/>
        <v>216</v>
      </c>
      <c r="AA212" s="67">
        <f t="shared" si="525"/>
        <v>216</v>
      </c>
      <c r="AB212" s="67">
        <f t="shared" si="525"/>
        <v>216</v>
      </c>
      <c r="AC212" s="67">
        <f t="shared" si="525"/>
        <v>216</v>
      </c>
      <c r="AD212" s="67">
        <f t="shared" si="525"/>
        <v>216</v>
      </c>
      <c r="AE212" s="67">
        <f t="shared" si="525"/>
        <v>216</v>
      </c>
      <c r="AF212" s="67">
        <f t="shared" si="525"/>
        <v>216</v>
      </c>
      <c r="AG212" s="67">
        <f t="shared" si="525"/>
        <v>216</v>
      </c>
      <c r="AH212" s="67">
        <f t="shared" si="526"/>
        <v>216</v>
      </c>
      <c r="AI212" s="67">
        <f t="shared" si="526"/>
        <v>216</v>
      </c>
      <c r="AJ212" s="67">
        <f t="shared" si="526"/>
        <v>216</v>
      </c>
      <c r="AK212" s="67">
        <f t="shared" si="526"/>
        <v>216</v>
      </c>
      <c r="AL212" s="67">
        <f t="shared" si="526"/>
        <v>216</v>
      </c>
      <c r="AM212" s="67">
        <f t="shared" si="526"/>
        <v>216</v>
      </c>
      <c r="AN212" s="67">
        <f t="shared" si="526"/>
        <v>216</v>
      </c>
      <c r="AO212" s="67">
        <f t="shared" si="526"/>
        <v>99.73770491803279</v>
      </c>
      <c r="AP212" s="67">
        <f t="shared" si="526"/>
        <v>0</v>
      </c>
      <c r="AQ212" s="67">
        <f t="shared" si="526"/>
        <v>0</v>
      </c>
      <c r="AR212" s="67">
        <f t="shared" si="526"/>
        <v>0</v>
      </c>
      <c r="AS212" s="67">
        <f t="shared" si="526"/>
        <v>0</v>
      </c>
      <c r="AT212" s="67">
        <f t="shared" si="526"/>
        <v>0</v>
      </c>
      <c r="AU212" s="67">
        <f t="shared" si="526"/>
        <v>0</v>
      </c>
      <c r="AV212" s="2"/>
      <c r="AW212" s="50" t="str">
        <f t="shared" si="503"/>
        <v>Funil</v>
      </c>
      <c r="AX212" s="67">
        <f t="shared" si="510"/>
        <v>216</v>
      </c>
      <c r="AY212" s="67">
        <f t="shared" si="510"/>
        <v>216</v>
      </c>
      <c r="AZ212" s="67">
        <f t="shared" si="510"/>
        <v>216</v>
      </c>
      <c r="BA212" s="67">
        <f t="shared" si="510"/>
        <v>216</v>
      </c>
      <c r="BB212" s="67">
        <f t="shared" si="510"/>
        <v>216</v>
      </c>
      <c r="BC212" s="67">
        <f t="shared" si="510"/>
        <v>216</v>
      </c>
      <c r="BD212" s="67">
        <f t="shared" si="510"/>
        <v>216</v>
      </c>
      <c r="BE212" s="67">
        <f t="shared" si="510"/>
        <v>216</v>
      </c>
      <c r="BF212" s="67">
        <f t="shared" si="510"/>
        <v>216</v>
      </c>
      <c r="BG212" s="67">
        <f t="shared" si="510"/>
        <v>216</v>
      </c>
      <c r="BH212" s="67">
        <f t="shared" si="511"/>
        <v>216</v>
      </c>
      <c r="BI212" s="67">
        <f t="shared" si="511"/>
        <v>216</v>
      </c>
      <c r="BJ212" s="67">
        <f t="shared" si="511"/>
        <v>216</v>
      </c>
      <c r="BK212" s="67">
        <f t="shared" si="511"/>
        <v>216</v>
      </c>
      <c r="BL212" s="67">
        <f t="shared" si="511"/>
        <v>216</v>
      </c>
      <c r="BM212" s="67">
        <f t="shared" si="511"/>
        <v>216</v>
      </c>
      <c r="BN212" s="67">
        <f t="shared" si="511"/>
        <v>216</v>
      </c>
      <c r="BO212" s="67">
        <f t="shared" si="511"/>
        <v>216</v>
      </c>
      <c r="BP212" s="67">
        <f t="shared" si="511"/>
        <v>216</v>
      </c>
      <c r="BQ212" s="67">
        <f t="shared" si="511"/>
        <v>216</v>
      </c>
      <c r="BR212" s="67">
        <f t="shared" si="512"/>
        <v>216</v>
      </c>
      <c r="BS212" s="67">
        <f t="shared" si="512"/>
        <v>216</v>
      </c>
      <c r="BT212" s="67">
        <f t="shared" si="512"/>
        <v>216</v>
      </c>
      <c r="BU212" s="67">
        <f t="shared" si="512"/>
        <v>216</v>
      </c>
      <c r="BV212" s="67">
        <f t="shared" si="512"/>
        <v>216</v>
      </c>
      <c r="BW212" s="67">
        <f t="shared" si="512"/>
        <v>216</v>
      </c>
      <c r="BX212" s="67">
        <f t="shared" si="512"/>
        <v>216</v>
      </c>
      <c r="BY212" s="67">
        <f t="shared" si="512"/>
        <v>216</v>
      </c>
      <c r="BZ212" s="67">
        <f t="shared" si="512"/>
        <v>216</v>
      </c>
      <c r="CA212" s="67">
        <f t="shared" si="512"/>
        <v>216</v>
      </c>
      <c r="CB212" s="67">
        <f t="shared" si="513"/>
        <v>216</v>
      </c>
      <c r="CC212" s="67">
        <f t="shared" si="513"/>
        <v>216</v>
      </c>
      <c r="CD212" s="67">
        <f t="shared" si="513"/>
        <v>216</v>
      </c>
      <c r="CE212" s="67">
        <f t="shared" si="513"/>
        <v>216</v>
      </c>
      <c r="CF212" s="67">
        <f t="shared" si="513"/>
        <v>216</v>
      </c>
      <c r="CG212" s="67">
        <f t="shared" si="513"/>
        <v>216</v>
      </c>
      <c r="CH212" s="67">
        <f t="shared" si="513"/>
        <v>216</v>
      </c>
      <c r="CI212" s="67">
        <f t="shared" si="513"/>
        <v>216</v>
      </c>
      <c r="CJ212" s="67">
        <f t="shared" si="513"/>
        <v>216</v>
      </c>
      <c r="CK212" s="67">
        <f t="shared" si="513"/>
        <v>216</v>
      </c>
      <c r="CL212" s="67">
        <f t="shared" si="514"/>
        <v>216</v>
      </c>
      <c r="CM212" s="67">
        <f t="shared" si="514"/>
        <v>216</v>
      </c>
      <c r="CN212" s="67">
        <f t="shared" si="514"/>
        <v>216</v>
      </c>
      <c r="CO212" s="67">
        <f t="shared" si="514"/>
        <v>216</v>
      </c>
      <c r="CP212" s="67">
        <f t="shared" si="514"/>
        <v>216</v>
      </c>
      <c r="CQ212" s="67">
        <f t="shared" si="514"/>
        <v>216</v>
      </c>
      <c r="CR212" s="67">
        <f t="shared" si="514"/>
        <v>216</v>
      </c>
      <c r="CS212" s="67">
        <f t="shared" si="514"/>
        <v>216</v>
      </c>
      <c r="CT212" s="67">
        <f t="shared" si="514"/>
        <v>216</v>
      </c>
      <c r="CU212" s="67">
        <f t="shared" si="514"/>
        <v>216</v>
      </c>
      <c r="CV212" s="67">
        <f t="shared" si="515"/>
        <v>216</v>
      </c>
      <c r="CW212" s="67">
        <f t="shared" si="515"/>
        <v>216</v>
      </c>
      <c r="CX212" s="67">
        <f t="shared" si="515"/>
        <v>216</v>
      </c>
      <c r="CY212" s="67">
        <f t="shared" si="515"/>
        <v>216</v>
      </c>
      <c r="CZ212" s="67">
        <f t="shared" si="515"/>
        <v>216</v>
      </c>
      <c r="DA212" s="67">
        <f t="shared" si="515"/>
        <v>216</v>
      </c>
      <c r="DB212" s="67">
        <f t="shared" si="515"/>
        <v>216</v>
      </c>
      <c r="DC212" s="67">
        <f t="shared" si="515"/>
        <v>216</v>
      </c>
      <c r="DD212" s="67">
        <f t="shared" si="515"/>
        <v>216</v>
      </c>
      <c r="DE212" s="67">
        <f t="shared" si="515"/>
        <v>216</v>
      </c>
      <c r="DF212" s="67">
        <f t="shared" si="516"/>
        <v>216</v>
      </c>
      <c r="DG212" s="67">
        <f t="shared" si="516"/>
        <v>216</v>
      </c>
      <c r="DH212" s="67">
        <f t="shared" si="516"/>
        <v>216</v>
      </c>
      <c r="DI212" s="67">
        <f t="shared" si="516"/>
        <v>216</v>
      </c>
      <c r="DJ212" s="67">
        <f t="shared" si="516"/>
        <v>216</v>
      </c>
      <c r="DK212" s="67">
        <f t="shared" si="516"/>
        <v>216</v>
      </c>
      <c r="DL212" s="67">
        <f t="shared" si="516"/>
        <v>216</v>
      </c>
      <c r="DM212" s="67">
        <f t="shared" si="516"/>
        <v>216</v>
      </c>
      <c r="DN212" s="67">
        <f t="shared" si="516"/>
        <v>216</v>
      </c>
      <c r="DO212" s="67">
        <f t="shared" si="516"/>
        <v>216</v>
      </c>
      <c r="DP212" s="67">
        <f t="shared" si="517"/>
        <v>216</v>
      </c>
      <c r="DQ212" s="67">
        <f t="shared" si="517"/>
        <v>216</v>
      </c>
      <c r="DR212" s="67">
        <f t="shared" si="517"/>
        <v>216</v>
      </c>
      <c r="DS212" s="67">
        <f t="shared" si="517"/>
        <v>216</v>
      </c>
      <c r="DT212" s="67">
        <f t="shared" si="517"/>
        <v>216</v>
      </c>
      <c r="DU212" s="67">
        <f t="shared" si="517"/>
        <v>216</v>
      </c>
      <c r="DV212" s="67">
        <f t="shared" si="517"/>
        <v>216</v>
      </c>
      <c r="DW212" s="67">
        <f t="shared" si="517"/>
        <v>216</v>
      </c>
      <c r="DX212" s="67">
        <f t="shared" si="517"/>
        <v>216</v>
      </c>
      <c r="DY212" s="67">
        <f t="shared" si="517"/>
        <v>216</v>
      </c>
      <c r="DZ212" s="67">
        <f t="shared" si="518"/>
        <v>216</v>
      </c>
      <c r="EA212" s="67">
        <f t="shared" si="518"/>
        <v>216</v>
      </c>
      <c r="EB212" s="67">
        <f t="shared" si="518"/>
        <v>216</v>
      </c>
      <c r="EC212" s="67">
        <f t="shared" si="518"/>
        <v>216</v>
      </c>
      <c r="ED212" s="67">
        <f t="shared" si="518"/>
        <v>216</v>
      </c>
      <c r="EE212" s="67">
        <f t="shared" si="518"/>
        <v>216</v>
      </c>
      <c r="EF212" s="67">
        <f t="shared" si="518"/>
        <v>216</v>
      </c>
      <c r="EG212" s="67">
        <f t="shared" si="518"/>
        <v>216</v>
      </c>
      <c r="EH212" s="67">
        <f t="shared" si="518"/>
        <v>216</v>
      </c>
      <c r="EI212" s="67">
        <f t="shared" si="518"/>
        <v>216</v>
      </c>
      <c r="EJ212" s="67">
        <f t="shared" si="519"/>
        <v>216</v>
      </c>
      <c r="EK212" s="67">
        <f t="shared" si="519"/>
        <v>216</v>
      </c>
      <c r="EL212" s="67">
        <f t="shared" si="519"/>
        <v>216</v>
      </c>
      <c r="EM212" s="67">
        <f t="shared" si="519"/>
        <v>216</v>
      </c>
      <c r="EN212" s="67">
        <f t="shared" si="519"/>
        <v>216</v>
      </c>
      <c r="EO212" s="67">
        <f t="shared" si="519"/>
        <v>216</v>
      </c>
      <c r="EP212" s="67">
        <f t="shared" si="519"/>
        <v>216</v>
      </c>
      <c r="EQ212" s="67">
        <f t="shared" si="519"/>
        <v>216</v>
      </c>
      <c r="ER212" s="67">
        <f t="shared" si="519"/>
        <v>216</v>
      </c>
      <c r="ES212" s="67">
        <f t="shared" si="519"/>
        <v>216</v>
      </c>
      <c r="ET212" s="67">
        <f t="shared" si="520"/>
        <v>216</v>
      </c>
      <c r="EU212" s="67">
        <f t="shared" si="520"/>
        <v>216</v>
      </c>
      <c r="EV212" s="67">
        <f t="shared" si="520"/>
        <v>216</v>
      </c>
      <c r="EW212" s="67">
        <f t="shared" si="520"/>
        <v>216</v>
      </c>
      <c r="EX212" s="67">
        <f t="shared" si="520"/>
        <v>216</v>
      </c>
      <c r="EY212" s="67">
        <f t="shared" si="520"/>
        <v>216</v>
      </c>
      <c r="EZ212" s="67">
        <f t="shared" si="520"/>
        <v>216</v>
      </c>
      <c r="FA212" s="67">
        <f t="shared" si="520"/>
        <v>216</v>
      </c>
      <c r="FB212" s="67">
        <f t="shared" si="520"/>
        <v>216</v>
      </c>
      <c r="FC212" s="67">
        <f t="shared" si="520"/>
        <v>185.14285714285714</v>
      </c>
      <c r="FD212" s="67">
        <f t="shared" si="521"/>
        <v>0</v>
      </c>
      <c r="FE212" s="67">
        <f t="shared" si="521"/>
        <v>0</v>
      </c>
      <c r="FF212" s="67">
        <f t="shared" si="521"/>
        <v>0</v>
      </c>
      <c r="FG212" s="67">
        <f t="shared" si="521"/>
        <v>0</v>
      </c>
      <c r="FH212" s="67">
        <f t="shared" si="521"/>
        <v>0</v>
      </c>
      <c r="FI212" s="67">
        <f t="shared" si="521"/>
        <v>0</v>
      </c>
      <c r="FJ212" s="67">
        <f t="shared" si="521"/>
        <v>0</v>
      </c>
      <c r="FK212" s="67">
        <f t="shared" si="521"/>
        <v>0</v>
      </c>
      <c r="FL212" s="67">
        <f t="shared" si="521"/>
        <v>0</v>
      </c>
      <c r="FM212" s="67">
        <f t="shared" si="521"/>
        <v>0</v>
      </c>
      <c r="FN212" s="67">
        <f t="shared" si="522"/>
        <v>0</v>
      </c>
      <c r="FO212" s="67">
        <f t="shared" si="522"/>
        <v>0</v>
      </c>
      <c r="FP212" s="67">
        <f t="shared" si="522"/>
        <v>0</v>
      </c>
      <c r="FQ212" s="67">
        <f t="shared" si="522"/>
        <v>0</v>
      </c>
      <c r="FR212" s="67">
        <f t="shared" si="522"/>
        <v>0</v>
      </c>
      <c r="FS212" s="67">
        <f t="shared" si="522"/>
        <v>0</v>
      </c>
      <c r="FT212" s="67">
        <f t="shared" si="522"/>
        <v>0</v>
      </c>
      <c r="FU212" s="67">
        <f t="shared" si="522"/>
        <v>0</v>
      </c>
      <c r="FV212" s="67">
        <f t="shared" si="522"/>
        <v>0</v>
      </c>
      <c r="FW212" s="67">
        <f t="shared" si="522"/>
        <v>0</v>
      </c>
      <c r="FX212" s="67">
        <f t="shared" si="523"/>
        <v>0</v>
      </c>
      <c r="FY212" s="67">
        <f t="shared" si="523"/>
        <v>0</v>
      </c>
      <c r="FZ212" s="67">
        <f t="shared" si="523"/>
        <v>0</v>
      </c>
      <c r="GA212" s="67">
        <f t="shared" si="523"/>
        <v>0</v>
      </c>
      <c r="GB212" s="67">
        <f t="shared" si="523"/>
        <v>0</v>
      </c>
      <c r="GC212" s="67">
        <f t="shared" si="523"/>
        <v>0</v>
      </c>
      <c r="GD212" s="2"/>
    </row>
    <row r="213" spans="1:186" hidden="1" outlineLevel="1" x14ac:dyDescent="0.35">
      <c r="A213" s="10"/>
      <c r="B213" s="10">
        <f t="shared" si="504"/>
        <v>49</v>
      </c>
      <c r="C213" s="10" t="str">
        <f>IFERROR(INDEX('Portfolio por Usina'!$B:$B,MATCH('Geração, Estimativas, Auxiliar'!$B213,'Portfolio por Usina'!$Z:$Z,0),1),"-")</f>
        <v>AXIA Energia Holding</v>
      </c>
      <c r="D213" s="10" t="str">
        <f>IFERROR(INDEX('Portfolio por Usina'!$E:$E,MATCH('Geração, Estimativas, Auxiliar'!$B213,'Portfolio por Usina'!$Z:$Z,0),1),"-")</f>
        <v>Hidráulica</v>
      </c>
      <c r="E213" s="10" t="str">
        <f>IFERROR(INDEX('Portfolio por Usina'!$C:$C,MATCH('Geração, Estimativas, Auxiliar'!$B213,'Portfolio por Usina'!$Z:$Z,0),1),"-")</f>
        <v>Corumbá I</v>
      </c>
      <c r="F213" s="10" t="str">
        <f>IFERROR(INDEX('Portfolio por Usina'!$F:$F,MATCH('Geração, Estimativas, Auxiliar'!$B213,'Portfolio por Usina'!$Z:$Z,0),1),"-")</f>
        <v>SE/CO</v>
      </c>
      <c r="G213" s="54">
        <f>IFERROR(INDEX('Portfolio por Usina'!$P:$P,MATCH($B213,'Portfolio por Usina'!$Z:$Z,0),1),0)</f>
        <v>375</v>
      </c>
      <c r="H213" s="228">
        <f>IFERROR(INDEX('Portfolio por Usina'!$X:$X,MATCH($B213,'Portfolio por Usina'!$Z:$Z,0),1),0)</f>
        <v>1</v>
      </c>
      <c r="I213" s="12">
        <f t="shared" si="501"/>
        <v>375</v>
      </c>
      <c r="J213" s="13">
        <f>IFERROR(IF(ISNUMBER(INDEX('Portfolio por Usina'!$U:$U,MATCH($B213,'Portfolio por Usina'!$Z:$Z,0),1)),INDEX('Portfolio por Usina'!$U:$U,MATCH($B213,'Portfolio por Usina'!$Z:$Z,0),1),INDEX('Portfolio por Usina'!$V:$V,MATCH($B213,'Portfolio por Usina'!$Z:$Z,0),1)),0)</f>
        <v>35369</v>
      </c>
      <c r="K213" s="13">
        <f>IFERROR(INDEX('Portfolio por Usina'!$W:$W,MATCH($B213,'Portfolio por Usina'!$Z:$Z,0),1),0)</f>
        <v>55687</v>
      </c>
      <c r="L213" s="10"/>
      <c r="M213" s="10" t="str">
        <f t="shared" si="502"/>
        <v>Corumbá I</v>
      </c>
      <c r="N213" s="67">
        <f t="shared" si="524"/>
        <v>375</v>
      </c>
      <c r="O213" s="67">
        <f t="shared" si="524"/>
        <v>375</v>
      </c>
      <c r="P213" s="67">
        <f t="shared" si="524"/>
        <v>375</v>
      </c>
      <c r="Q213" s="67">
        <f t="shared" si="524"/>
        <v>375</v>
      </c>
      <c r="R213" s="67">
        <f t="shared" si="524"/>
        <v>375</v>
      </c>
      <c r="S213" s="67">
        <f t="shared" si="524"/>
        <v>375</v>
      </c>
      <c r="T213" s="67">
        <f t="shared" si="524"/>
        <v>375</v>
      </c>
      <c r="U213" s="67">
        <f t="shared" si="524"/>
        <v>375</v>
      </c>
      <c r="V213" s="67">
        <f t="shared" si="524"/>
        <v>375</v>
      </c>
      <c r="W213" s="67">
        <f t="shared" si="524"/>
        <v>375</v>
      </c>
      <c r="X213" s="67">
        <f t="shared" si="525"/>
        <v>375</v>
      </c>
      <c r="Y213" s="67">
        <f t="shared" si="525"/>
        <v>375</v>
      </c>
      <c r="Z213" s="67">
        <f t="shared" si="525"/>
        <v>375</v>
      </c>
      <c r="AA213" s="67">
        <f t="shared" si="525"/>
        <v>375</v>
      </c>
      <c r="AB213" s="67">
        <f t="shared" si="525"/>
        <v>375</v>
      </c>
      <c r="AC213" s="67">
        <f t="shared" si="525"/>
        <v>375</v>
      </c>
      <c r="AD213" s="67">
        <f t="shared" si="525"/>
        <v>375</v>
      </c>
      <c r="AE213" s="67">
        <f t="shared" si="525"/>
        <v>375</v>
      </c>
      <c r="AF213" s="67">
        <f t="shared" si="525"/>
        <v>375</v>
      </c>
      <c r="AG213" s="67">
        <f t="shared" si="525"/>
        <v>375</v>
      </c>
      <c r="AH213" s="67">
        <f t="shared" si="526"/>
        <v>375</v>
      </c>
      <c r="AI213" s="67">
        <f t="shared" si="526"/>
        <v>375</v>
      </c>
      <c r="AJ213" s="67">
        <f t="shared" si="526"/>
        <v>375</v>
      </c>
      <c r="AK213" s="67">
        <f t="shared" si="526"/>
        <v>375</v>
      </c>
      <c r="AL213" s="67">
        <f t="shared" si="526"/>
        <v>375</v>
      </c>
      <c r="AM213" s="67">
        <f t="shared" si="526"/>
        <v>375</v>
      </c>
      <c r="AN213" s="67">
        <f t="shared" si="526"/>
        <v>375</v>
      </c>
      <c r="AO213" s="67">
        <f t="shared" si="526"/>
        <v>173.15573770491804</v>
      </c>
      <c r="AP213" s="67">
        <f t="shared" si="526"/>
        <v>0</v>
      </c>
      <c r="AQ213" s="67">
        <f t="shared" si="526"/>
        <v>0</v>
      </c>
      <c r="AR213" s="67">
        <f t="shared" si="526"/>
        <v>0</v>
      </c>
      <c r="AS213" s="67">
        <f t="shared" si="526"/>
        <v>0</v>
      </c>
      <c r="AT213" s="67">
        <f t="shared" si="526"/>
        <v>0</v>
      </c>
      <c r="AU213" s="67">
        <f t="shared" si="526"/>
        <v>0</v>
      </c>
      <c r="AV213" s="2"/>
      <c r="AW213" s="50" t="str">
        <f t="shared" si="503"/>
        <v>Corumbá I</v>
      </c>
      <c r="AX213" s="67">
        <f t="shared" si="510"/>
        <v>375</v>
      </c>
      <c r="AY213" s="67">
        <f t="shared" si="510"/>
        <v>375</v>
      </c>
      <c r="AZ213" s="67">
        <f t="shared" si="510"/>
        <v>375</v>
      </c>
      <c r="BA213" s="67">
        <f t="shared" si="510"/>
        <v>375</v>
      </c>
      <c r="BB213" s="67">
        <f t="shared" si="510"/>
        <v>375</v>
      </c>
      <c r="BC213" s="67">
        <f t="shared" si="510"/>
        <v>375</v>
      </c>
      <c r="BD213" s="67">
        <f t="shared" si="510"/>
        <v>375</v>
      </c>
      <c r="BE213" s="67">
        <f t="shared" si="510"/>
        <v>375</v>
      </c>
      <c r="BF213" s="67">
        <f t="shared" si="510"/>
        <v>375</v>
      </c>
      <c r="BG213" s="67">
        <f t="shared" si="510"/>
        <v>375</v>
      </c>
      <c r="BH213" s="67">
        <f t="shared" si="511"/>
        <v>375</v>
      </c>
      <c r="BI213" s="67">
        <f t="shared" si="511"/>
        <v>375</v>
      </c>
      <c r="BJ213" s="67">
        <f t="shared" si="511"/>
        <v>375</v>
      </c>
      <c r="BK213" s="67">
        <f t="shared" si="511"/>
        <v>375</v>
      </c>
      <c r="BL213" s="67">
        <f t="shared" si="511"/>
        <v>375</v>
      </c>
      <c r="BM213" s="67">
        <f t="shared" si="511"/>
        <v>375</v>
      </c>
      <c r="BN213" s="67">
        <f t="shared" si="511"/>
        <v>375</v>
      </c>
      <c r="BO213" s="67">
        <f t="shared" si="511"/>
        <v>375</v>
      </c>
      <c r="BP213" s="67">
        <f t="shared" si="511"/>
        <v>375</v>
      </c>
      <c r="BQ213" s="67">
        <f t="shared" si="511"/>
        <v>375</v>
      </c>
      <c r="BR213" s="67">
        <f t="shared" si="512"/>
        <v>375</v>
      </c>
      <c r="BS213" s="67">
        <f t="shared" si="512"/>
        <v>375</v>
      </c>
      <c r="BT213" s="67">
        <f t="shared" si="512"/>
        <v>375</v>
      </c>
      <c r="BU213" s="67">
        <f t="shared" si="512"/>
        <v>375</v>
      </c>
      <c r="BV213" s="67">
        <f t="shared" si="512"/>
        <v>375</v>
      </c>
      <c r="BW213" s="67">
        <f t="shared" si="512"/>
        <v>375</v>
      </c>
      <c r="BX213" s="67">
        <f t="shared" si="512"/>
        <v>375</v>
      </c>
      <c r="BY213" s="67">
        <f t="shared" si="512"/>
        <v>375</v>
      </c>
      <c r="BZ213" s="67">
        <f t="shared" si="512"/>
        <v>375</v>
      </c>
      <c r="CA213" s="67">
        <f t="shared" si="512"/>
        <v>375</v>
      </c>
      <c r="CB213" s="67">
        <f t="shared" si="513"/>
        <v>375</v>
      </c>
      <c r="CC213" s="67">
        <f t="shared" si="513"/>
        <v>375</v>
      </c>
      <c r="CD213" s="67">
        <f t="shared" si="513"/>
        <v>375</v>
      </c>
      <c r="CE213" s="67">
        <f t="shared" si="513"/>
        <v>375</v>
      </c>
      <c r="CF213" s="67">
        <f t="shared" si="513"/>
        <v>375</v>
      </c>
      <c r="CG213" s="67">
        <f t="shared" si="513"/>
        <v>375</v>
      </c>
      <c r="CH213" s="67">
        <f t="shared" si="513"/>
        <v>375</v>
      </c>
      <c r="CI213" s="67">
        <f t="shared" si="513"/>
        <v>375</v>
      </c>
      <c r="CJ213" s="67">
        <f t="shared" si="513"/>
        <v>375</v>
      </c>
      <c r="CK213" s="67">
        <f t="shared" si="513"/>
        <v>375</v>
      </c>
      <c r="CL213" s="67">
        <f t="shared" si="514"/>
        <v>375</v>
      </c>
      <c r="CM213" s="67">
        <f t="shared" si="514"/>
        <v>375</v>
      </c>
      <c r="CN213" s="67">
        <f t="shared" si="514"/>
        <v>375</v>
      </c>
      <c r="CO213" s="67">
        <f t="shared" si="514"/>
        <v>375</v>
      </c>
      <c r="CP213" s="67">
        <f t="shared" si="514"/>
        <v>375</v>
      </c>
      <c r="CQ213" s="67">
        <f t="shared" si="514"/>
        <v>375</v>
      </c>
      <c r="CR213" s="67">
        <f t="shared" si="514"/>
        <v>375</v>
      </c>
      <c r="CS213" s="67">
        <f t="shared" si="514"/>
        <v>375</v>
      </c>
      <c r="CT213" s="67">
        <f t="shared" si="514"/>
        <v>375</v>
      </c>
      <c r="CU213" s="67">
        <f t="shared" si="514"/>
        <v>375</v>
      </c>
      <c r="CV213" s="67">
        <f t="shared" si="515"/>
        <v>375</v>
      </c>
      <c r="CW213" s="67">
        <f t="shared" si="515"/>
        <v>375</v>
      </c>
      <c r="CX213" s="67">
        <f t="shared" si="515"/>
        <v>375</v>
      </c>
      <c r="CY213" s="67">
        <f t="shared" si="515"/>
        <v>375</v>
      </c>
      <c r="CZ213" s="67">
        <f t="shared" si="515"/>
        <v>375</v>
      </c>
      <c r="DA213" s="67">
        <f t="shared" si="515"/>
        <v>375</v>
      </c>
      <c r="DB213" s="67">
        <f t="shared" si="515"/>
        <v>375</v>
      </c>
      <c r="DC213" s="67">
        <f t="shared" si="515"/>
        <v>375</v>
      </c>
      <c r="DD213" s="67">
        <f t="shared" si="515"/>
        <v>375</v>
      </c>
      <c r="DE213" s="67">
        <f t="shared" si="515"/>
        <v>375</v>
      </c>
      <c r="DF213" s="67">
        <f t="shared" si="516"/>
        <v>375</v>
      </c>
      <c r="DG213" s="67">
        <f t="shared" si="516"/>
        <v>375</v>
      </c>
      <c r="DH213" s="67">
        <f t="shared" si="516"/>
        <v>375</v>
      </c>
      <c r="DI213" s="67">
        <f t="shared" si="516"/>
        <v>375</v>
      </c>
      <c r="DJ213" s="67">
        <f t="shared" si="516"/>
        <v>375</v>
      </c>
      <c r="DK213" s="67">
        <f t="shared" si="516"/>
        <v>375</v>
      </c>
      <c r="DL213" s="67">
        <f t="shared" si="516"/>
        <v>375</v>
      </c>
      <c r="DM213" s="67">
        <f t="shared" si="516"/>
        <v>375</v>
      </c>
      <c r="DN213" s="67">
        <f t="shared" si="516"/>
        <v>375</v>
      </c>
      <c r="DO213" s="67">
        <f t="shared" si="516"/>
        <v>375</v>
      </c>
      <c r="DP213" s="67">
        <f t="shared" si="517"/>
        <v>375</v>
      </c>
      <c r="DQ213" s="67">
        <f t="shared" si="517"/>
        <v>375</v>
      </c>
      <c r="DR213" s="67">
        <f t="shared" si="517"/>
        <v>375</v>
      </c>
      <c r="DS213" s="67">
        <f t="shared" si="517"/>
        <v>375</v>
      </c>
      <c r="DT213" s="67">
        <f t="shared" si="517"/>
        <v>375</v>
      </c>
      <c r="DU213" s="67">
        <f t="shared" si="517"/>
        <v>375</v>
      </c>
      <c r="DV213" s="67">
        <f t="shared" si="517"/>
        <v>375</v>
      </c>
      <c r="DW213" s="67">
        <f t="shared" si="517"/>
        <v>375</v>
      </c>
      <c r="DX213" s="67">
        <f t="shared" si="517"/>
        <v>375</v>
      </c>
      <c r="DY213" s="67">
        <f t="shared" si="517"/>
        <v>375</v>
      </c>
      <c r="DZ213" s="67">
        <f t="shared" si="518"/>
        <v>375</v>
      </c>
      <c r="EA213" s="67">
        <f t="shared" si="518"/>
        <v>375</v>
      </c>
      <c r="EB213" s="67">
        <f t="shared" si="518"/>
        <v>375</v>
      </c>
      <c r="EC213" s="67">
        <f t="shared" si="518"/>
        <v>375</v>
      </c>
      <c r="ED213" s="67">
        <f t="shared" si="518"/>
        <v>375</v>
      </c>
      <c r="EE213" s="67">
        <f t="shared" si="518"/>
        <v>375</v>
      </c>
      <c r="EF213" s="67">
        <f t="shared" si="518"/>
        <v>375</v>
      </c>
      <c r="EG213" s="67">
        <f t="shared" si="518"/>
        <v>375</v>
      </c>
      <c r="EH213" s="67">
        <f t="shared" si="518"/>
        <v>375</v>
      </c>
      <c r="EI213" s="67">
        <f t="shared" si="518"/>
        <v>375</v>
      </c>
      <c r="EJ213" s="67">
        <f t="shared" si="519"/>
        <v>375</v>
      </c>
      <c r="EK213" s="67">
        <f t="shared" si="519"/>
        <v>375</v>
      </c>
      <c r="EL213" s="67">
        <f t="shared" si="519"/>
        <v>375</v>
      </c>
      <c r="EM213" s="67">
        <f t="shared" si="519"/>
        <v>375</v>
      </c>
      <c r="EN213" s="67">
        <f t="shared" si="519"/>
        <v>375</v>
      </c>
      <c r="EO213" s="67">
        <f t="shared" si="519"/>
        <v>375</v>
      </c>
      <c r="EP213" s="67">
        <f t="shared" si="519"/>
        <v>375</v>
      </c>
      <c r="EQ213" s="67">
        <f t="shared" si="519"/>
        <v>375</v>
      </c>
      <c r="ER213" s="67">
        <f t="shared" si="519"/>
        <v>375</v>
      </c>
      <c r="ES213" s="67">
        <f t="shared" si="519"/>
        <v>375</v>
      </c>
      <c r="ET213" s="67">
        <f t="shared" si="520"/>
        <v>375</v>
      </c>
      <c r="EU213" s="67">
        <f t="shared" si="520"/>
        <v>375</v>
      </c>
      <c r="EV213" s="67">
        <f t="shared" si="520"/>
        <v>375</v>
      </c>
      <c r="EW213" s="67">
        <f t="shared" si="520"/>
        <v>375</v>
      </c>
      <c r="EX213" s="67">
        <f t="shared" si="520"/>
        <v>375</v>
      </c>
      <c r="EY213" s="67">
        <f t="shared" si="520"/>
        <v>375</v>
      </c>
      <c r="EZ213" s="67">
        <f t="shared" si="520"/>
        <v>375</v>
      </c>
      <c r="FA213" s="67">
        <f t="shared" si="520"/>
        <v>375</v>
      </c>
      <c r="FB213" s="67">
        <f t="shared" si="520"/>
        <v>375</v>
      </c>
      <c r="FC213" s="67">
        <f t="shared" si="520"/>
        <v>321.42857142857144</v>
      </c>
      <c r="FD213" s="67">
        <f t="shared" si="521"/>
        <v>0</v>
      </c>
      <c r="FE213" s="67">
        <f t="shared" si="521"/>
        <v>0</v>
      </c>
      <c r="FF213" s="67">
        <f t="shared" si="521"/>
        <v>0</v>
      </c>
      <c r="FG213" s="67">
        <f t="shared" si="521"/>
        <v>0</v>
      </c>
      <c r="FH213" s="67">
        <f t="shared" si="521"/>
        <v>0</v>
      </c>
      <c r="FI213" s="67">
        <f t="shared" si="521"/>
        <v>0</v>
      </c>
      <c r="FJ213" s="67">
        <f t="shared" si="521"/>
        <v>0</v>
      </c>
      <c r="FK213" s="67">
        <f t="shared" si="521"/>
        <v>0</v>
      </c>
      <c r="FL213" s="67">
        <f t="shared" si="521"/>
        <v>0</v>
      </c>
      <c r="FM213" s="67">
        <f t="shared" si="521"/>
        <v>0</v>
      </c>
      <c r="FN213" s="67">
        <f t="shared" si="522"/>
        <v>0</v>
      </c>
      <c r="FO213" s="67">
        <f t="shared" si="522"/>
        <v>0</v>
      </c>
      <c r="FP213" s="67">
        <f t="shared" si="522"/>
        <v>0</v>
      </c>
      <c r="FQ213" s="67">
        <f t="shared" si="522"/>
        <v>0</v>
      </c>
      <c r="FR213" s="67">
        <f t="shared" si="522"/>
        <v>0</v>
      </c>
      <c r="FS213" s="67">
        <f t="shared" si="522"/>
        <v>0</v>
      </c>
      <c r="FT213" s="67">
        <f t="shared" si="522"/>
        <v>0</v>
      </c>
      <c r="FU213" s="67">
        <f t="shared" si="522"/>
        <v>0</v>
      </c>
      <c r="FV213" s="67">
        <f t="shared" si="522"/>
        <v>0</v>
      </c>
      <c r="FW213" s="67">
        <f t="shared" si="522"/>
        <v>0</v>
      </c>
      <c r="FX213" s="67">
        <f t="shared" si="523"/>
        <v>0</v>
      </c>
      <c r="FY213" s="67">
        <f t="shared" si="523"/>
        <v>0</v>
      </c>
      <c r="FZ213" s="67">
        <f t="shared" si="523"/>
        <v>0</v>
      </c>
      <c r="GA213" s="67">
        <f t="shared" si="523"/>
        <v>0</v>
      </c>
      <c r="GB213" s="67">
        <f t="shared" si="523"/>
        <v>0</v>
      </c>
      <c r="GC213" s="67">
        <f t="shared" si="523"/>
        <v>0</v>
      </c>
      <c r="GD213" s="2"/>
    </row>
    <row r="214" spans="1:186" hidden="1" outlineLevel="1" x14ac:dyDescent="0.35">
      <c r="A214" s="10"/>
      <c r="B214" s="10">
        <f t="shared" si="504"/>
        <v>50</v>
      </c>
      <c r="C214" s="10" t="str">
        <f>IFERROR(INDEX('Portfolio por Usina'!$B:$B,MATCH('Geração, Estimativas, Auxiliar'!$B214,'Portfolio por Usina'!$Z:$Z,0),1),"-")</f>
        <v>AXIA Energia Holding</v>
      </c>
      <c r="D214" s="10" t="str">
        <f>IFERROR(INDEX('Portfolio por Usina'!$E:$E,MATCH('Geração, Estimativas, Auxiliar'!$B214,'Portfolio por Usina'!$Z:$Z,0),1),"-")</f>
        <v>Hidráulica</v>
      </c>
      <c r="E214" s="10" t="str">
        <f>IFERROR(INDEX('Portfolio por Usina'!$C:$C,MATCH('Geração, Estimativas, Auxiliar'!$B214,'Portfolio por Usina'!$Z:$Z,0),1),"-")</f>
        <v>Itumbiara</v>
      </c>
      <c r="F214" s="10" t="str">
        <f>IFERROR(INDEX('Portfolio por Usina'!$F:$F,MATCH('Geração, Estimativas, Auxiliar'!$B214,'Portfolio por Usina'!$Z:$Z,0),1),"-")</f>
        <v>SE/CO</v>
      </c>
      <c r="G214" s="54">
        <f>IFERROR(INDEX('Portfolio por Usina'!$P:$P,MATCH($B214,'Portfolio por Usina'!$Z:$Z,0),1),0)</f>
        <v>2082</v>
      </c>
      <c r="H214" s="228">
        <f>IFERROR(INDEX('Portfolio por Usina'!$X:$X,MATCH($B214,'Portfolio por Usina'!$Z:$Z,0),1),0)</f>
        <v>1</v>
      </c>
      <c r="I214" s="12">
        <f t="shared" si="501"/>
        <v>2082</v>
      </c>
      <c r="J214" s="13">
        <f>IFERROR(IF(ISNUMBER(INDEX('Portfolio por Usina'!$U:$U,MATCH($B214,'Portfolio por Usina'!$Z:$Z,0),1)),INDEX('Portfolio por Usina'!$U:$U,MATCH($B214,'Portfolio por Usina'!$Z:$Z,0),1),INDEX('Portfolio por Usina'!$V:$V,MATCH($B214,'Portfolio por Usina'!$Z:$Z,0),1)),0)</f>
        <v>27758</v>
      </c>
      <c r="K214" s="13">
        <f>IFERROR(INDEX('Portfolio por Usina'!$W:$W,MATCH($B214,'Portfolio por Usina'!$Z:$Z,0),1),0)</f>
        <v>55687</v>
      </c>
      <c r="L214" s="10"/>
      <c r="M214" s="10" t="str">
        <f t="shared" si="502"/>
        <v>Itumbiara</v>
      </c>
      <c r="N214" s="67">
        <f t="shared" si="524"/>
        <v>2082</v>
      </c>
      <c r="O214" s="67">
        <f t="shared" si="524"/>
        <v>2082</v>
      </c>
      <c r="P214" s="67">
        <f t="shared" si="524"/>
        <v>2082</v>
      </c>
      <c r="Q214" s="67">
        <f t="shared" si="524"/>
        <v>2082</v>
      </c>
      <c r="R214" s="67">
        <f t="shared" si="524"/>
        <v>2082</v>
      </c>
      <c r="S214" s="67">
        <f t="shared" si="524"/>
        <v>2082</v>
      </c>
      <c r="T214" s="67">
        <f t="shared" si="524"/>
        <v>2082</v>
      </c>
      <c r="U214" s="67">
        <f t="shared" si="524"/>
        <v>2082</v>
      </c>
      <c r="V214" s="67">
        <f t="shared" si="524"/>
        <v>2082</v>
      </c>
      <c r="W214" s="67">
        <f t="shared" si="524"/>
        <v>2082</v>
      </c>
      <c r="X214" s="67">
        <f t="shared" si="525"/>
        <v>2082</v>
      </c>
      <c r="Y214" s="67">
        <f t="shared" si="525"/>
        <v>2082</v>
      </c>
      <c r="Z214" s="67">
        <f t="shared" si="525"/>
        <v>2082</v>
      </c>
      <c r="AA214" s="67">
        <f t="shared" si="525"/>
        <v>2082</v>
      </c>
      <c r="AB214" s="67">
        <f t="shared" si="525"/>
        <v>2082</v>
      </c>
      <c r="AC214" s="67">
        <f t="shared" si="525"/>
        <v>2082</v>
      </c>
      <c r="AD214" s="67">
        <f t="shared" si="525"/>
        <v>2082</v>
      </c>
      <c r="AE214" s="67">
        <f t="shared" si="525"/>
        <v>2082</v>
      </c>
      <c r="AF214" s="67">
        <f t="shared" si="525"/>
        <v>2082</v>
      </c>
      <c r="AG214" s="67">
        <f t="shared" si="525"/>
        <v>2082</v>
      </c>
      <c r="AH214" s="67">
        <f t="shared" si="526"/>
        <v>2082</v>
      </c>
      <c r="AI214" s="67">
        <f t="shared" si="526"/>
        <v>2082</v>
      </c>
      <c r="AJ214" s="67">
        <f t="shared" si="526"/>
        <v>2082</v>
      </c>
      <c r="AK214" s="67">
        <f t="shared" si="526"/>
        <v>2082</v>
      </c>
      <c r="AL214" s="67">
        <f t="shared" si="526"/>
        <v>2082</v>
      </c>
      <c r="AM214" s="67">
        <f t="shared" si="526"/>
        <v>2082</v>
      </c>
      <c r="AN214" s="67">
        <f t="shared" si="526"/>
        <v>2082</v>
      </c>
      <c r="AO214" s="67">
        <f t="shared" si="526"/>
        <v>961.36065573770497</v>
      </c>
      <c r="AP214" s="67">
        <f t="shared" si="526"/>
        <v>0</v>
      </c>
      <c r="AQ214" s="67">
        <f t="shared" si="526"/>
        <v>0</v>
      </c>
      <c r="AR214" s="67">
        <f t="shared" si="526"/>
        <v>0</v>
      </c>
      <c r="AS214" s="67">
        <f t="shared" si="526"/>
        <v>0</v>
      </c>
      <c r="AT214" s="67">
        <f t="shared" si="526"/>
        <v>0</v>
      </c>
      <c r="AU214" s="67">
        <f t="shared" si="526"/>
        <v>0</v>
      </c>
      <c r="AV214" s="2"/>
      <c r="AW214" s="50" t="str">
        <f t="shared" si="503"/>
        <v>Itumbiara</v>
      </c>
      <c r="AX214" s="67">
        <f t="shared" ref="AX214:BI223" si="527">$I214*IF(AND(AX$158&gt;=$J214,AX$159&lt;=$K214),AX$160,IF(AND(AX$159&gt;$J214,AX$158&lt;$K214),(MIN(AX$159,$K214)-MAX(AX$158,$J214)+1),0))/AX$160</f>
        <v>2082</v>
      </c>
      <c r="AY214" s="67">
        <f t="shared" si="527"/>
        <v>2082</v>
      </c>
      <c r="AZ214" s="67">
        <f t="shared" si="527"/>
        <v>2082</v>
      </c>
      <c r="BA214" s="67">
        <f t="shared" si="527"/>
        <v>2082</v>
      </c>
      <c r="BB214" s="67">
        <f t="shared" si="527"/>
        <v>2082</v>
      </c>
      <c r="BC214" s="67">
        <f t="shared" si="527"/>
        <v>2082</v>
      </c>
      <c r="BD214" s="67">
        <f t="shared" si="527"/>
        <v>2082</v>
      </c>
      <c r="BE214" s="67">
        <f t="shared" si="527"/>
        <v>2082</v>
      </c>
      <c r="BF214" s="67">
        <f t="shared" si="527"/>
        <v>2082</v>
      </c>
      <c r="BG214" s="67">
        <f t="shared" si="527"/>
        <v>2082</v>
      </c>
      <c r="BH214" s="67">
        <f t="shared" si="527"/>
        <v>2082</v>
      </c>
      <c r="BI214" s="67">
        <f t="shared" si="527"/>
        <v>2082</v>
      </c>
      <c r="BJ214" s="67">
        <f t="shared" ref="BJ214:BS223" si="528">$I214*IF(AND(BJ$158&gt;=$J214,BJ$159&lt;=$K214),BJ$160,IF(AND(BJ$159&gt;$J214,BJ$158&lt;$K214),(MIN(BJ$159,$K214)-MAX(BJ$158,$J214)+1),0))/BJ$160</f>
        <v>2082</v>
      </c>
      <c r="BK214" s="67">
        <f t="shared" si="528"/>
        <v>2082</v>
      </c>
      <c r="BL214" s="67">
        <f t="shared" si="528"/>
        <v>2082</v>
      </c>
      <c r="BM214" s="67">
        <f t="shared" si="528"/>
        <v>2082</v>
      </c>
      <c r="BN214" s="67">
        <f t="shared" si="528"/>
        <v>2082</v>
      </c>
      <c r="BO214" s="67">
        <f t="shared" si="528"/>
        <v>2082</v>
      </c>
      <c r="BP214" s="67">
        <f t="shared" si="528"/>
        <v>2082</v>
      </c>
      <c r="BQ214" s="67">
        <f t="shared" si="528"/>
        <v>2082</v>
      </c>
      <c r="BR214" s="67">
        <f t="shared" si="528"/>
        <v>2082</v>
      </c>
      <c r="BS214" s="67">
        <f t="shared" si="528"/>
        <v>2082</v>
      </c>
      <c r="BT214" s="67">
        <f t="shared" ref="BT214:CC223" si="529">$I214*IF(AND(BT$158&gt;=$J214,BT$159&lt;=$K214),BT$160,IF(AND(BT$159&gt;$J214,BT$158&lt;$K214),(MIN(BT$159,$K214)-MAX(BT$158,$J214)+1),0))/BT$160</f>
        <v>2082</v>
      </c>
      <c r="BU214" s="67">
        <f t="shared" si="529"/>
        <v>2082</v>
      </c>
      <c r="BV214" s="67">
        <f t="shared" si="529"/>
        <v>2082</v>
      </c>
      <c r="BW214" s="67">
        <f t="shared" si="529"/>
        <v>2082</v>
      </c>
      <c r="BX214" s="67">
        <f t="shared" si="529"/>
        <v>2082</v>
      </c>
      <c r="BY214" s="67">
        <f t="shared" si="529"/>
        <v>2082</v>
      </c>
      <c r="BZ214" s="67">
        <f t="shared" si="529"/>
        <v>2082</v>
      </c>
      <c r="CA214" s="67">
        <f t="shared" si="529"/>
        <v>2082</v>
      </c>
      <c r="CB214" s="67">
        <f t="shared" si="529"/>
        <v>2082</v>
      </c>
      <c r="CC214" s="67">
        <f t="shared" si="529"/>
        <v>2082</v>
      </c>
      <c r="CD214" s="67">
        <f t="shared" ref="CD214:CM223" si="530">$I214*IF(AND(CD$158&gt;=$J214,CD$159&lt;=$K214),CD$160,IF(AND(CD$159&gt;$J214,CD$158&lt;$K214),(MIN(CD$159,$K214)-MAX(CD$158,$J214)+1),0))/CD$160</f>
        <v>2082</v>
      </c>
      <c r="CE214" s="67">
        <f t="shared" si="530"/>
        <v>2082</v>
      </c>
      <c r="CF214" s="67">
        <f t="shared" si="530"/>
        <v>2082</v>
      </c>
      <c r="CG214" s="67">
        <f t="shared" si="530"/>
        <v>2082</v>
      </c>
      <c r="CH214" s="67">
        <f t="shared" si="530"/>
        <v>2082</v>
      </c>
      <c r="CI214" s="67">
        <f t="shared" si="530"/>
        <v>2082</v>
      </c>
      <c r="CJ214" s="67">
        <f t="shared" si="530"/>
        <v>2082</v>
      </c>
      <c r="CK214" s="67">
        <f t="shared" si="530"/>
        <v>2082</v>
      </c>
      <c r="CL214" s="67">
        <f t="shared" si="530"/>
        <v>2082</v>
      </c>
      <c r="CM214" s="67">
        <f t="shared" si="530"/>
        <v>2082</v>
      </c>
      <c r="CN214" s="67">
        <f t="shared" ref="CN214:CW223" si="531">$I214*IF(AND(CN$158&gt;=$J214,CN$159&lt;=$K214),CN$160,IF(AND(CN$159&gt;$J214,CN$158&lt;$K214),(MIN(CN$159,$K214)-MAX(CN$158,$J214)+1),0))/CN$160</f>
        <v>2082</v>
      </c>
      <c r="CO214" s="67">
        <f t="shared" si="531"/>
        <v>2082</v>
      </c>
      <c r="CP214" s="67">
        <f t="shared" si="531"/>
        <v>2082</v>
      </c>
      <c r="CQ214" s="67">
        <f t="shared" si="531"/>
        <v>2082</v>
      </c>
      <c r="CR214" s="67">
        <f t="shared" si="531"/>
        <v>2082</v>
      </c>
      <c r="CS214" s="67">
        <f t="shared" si="531"/>
        <v>2082</v>
      </c>
      <c r="CT214" s="67">
        <f t="shared" si="531"/>
        <v>2082</v>
      </c>
      <c r="CU214" s="67">
        <f t="shared" si="531"/>
        <v>2082</v>
      </c>
      <c r="CV214" s="67">
        <f t="shared" si="531"/>
        <v>2082</v>
      </c>
      <c r="CW214" s="67">
        <f t="shared" si="531"/>
        <v>2082</v>
      </c>
      <c r="CX214" s="67">
        <f t="shared" ref="CX214:DG223" si="532">$I214*IF(AND(CX$158&gt;=$J214,CX$159&lt;=$K214),CX$160,IF(AND(CX$159&gt;$J214,CX$158&lt;$K214),(MIN(CX$159,$K214)-MAX(CX$158,$J214)+1),0))/CX$160</f>
        <v>2082</v>
      </c>
      <c r="CY214" s="67">
        <f t="shared" si="532"/>
        <v>2082</v>
      </c>
      <c r="CZ214" s="67">
        <f t="shared" si="532"/>
        <v>2082</v>
      </c>
      <c r="DA214" s="67">
        <f t="shared" si="532"/>
        <v>2082</v>
      </c>
      <c r="DB214" s="67">
        <f t="shared" si="532"/>
        <v>2082</v>
      </c>
      <c r="DC214" s="67">
        <f t="shared" si="532"/>
        <v>2082</v>
      </c>
      <c r="DD214" s="67">
        <f t="shared" si="532"/>
        <v>2082</v>
      </c>
      <c r="DE214" s="67">
        <f t="shared" si="532"/>
        <v>2082</v>
      </c>
      <c r="DF214" s="67">
        <f t="shared" si="532"/>
        <v>2082</v>
      </c>
      <c r="DG214" s="67">
        <f t="shared" si="532"/>
        <v>2082</v>
      </c>
      <c r="DH214" s="67">
        <f t="shared" ref="DH214:DQ223" si="533">$I214*IF(AND(DH$158&gt;=$J214,DH$159&lt;=$K214),DH$160,IF(AND(DH$159&gt;$J214,DH$158&lt;$K214),(MIN(DH$159,$K214)-MAX(DH$158,$J214)+1),0))/DH$160</f>
        <v>2082</v>
      </c>
      <c r="DI214" s="67">
        <f t="shared" si="533"/>
        <v>2082</v>
      </c>
      <c r="DJ214" s="67">
        <f t="shared" si="533"/>
        <v>2082</v>
      </c>
      <c r="DK214" s="67">
        <f t="shared" si="533"/>
        <v>2082</v>
      </c>
      <c r="DL214" s="67">
        <f t="shared" si="533"/>
        <v>2082</v>
      </c>
      <c r="DM214" s="67">
        <f t="shared" si="533"/>
        <v>2082</v>
      </c>
      <c r="DN214" s="67">
        <f t="shared" si="533"/>
        <v>2082</v>
      </c>
      <c r="DO214" s="67">
        <f t="shared" si="533"/>
        <v>2082</v>
      </c>
      <c r="DP214" s="67">
        <f t="shared" si="533"/>
        <v>2082</v>
      </c>
      <c r="DQ214" s="67">
        <f t="shared" si="533"/>
        <v>2082</v>
      </c>
      <c r="DR214" s="67">
        <f t="shared" ref="DR214:EA223" si="534">$I214*IF(AND(DR$158&gt;=$J214,DR$159&lt;=$K214),DR$160,IF(AND(DR$159&gt;$J214,DR$158&lt;$K214),(MIN(DR$159,$K214)-MAX(DR$158,$J214)+1),0))/DR$160</f>
        <v>2082</v>
      </c>
      <c r="DS214" s="67">
        <f t="shared" si="534"/>
        <v>2082</v>
      </c>
      <c r="DT214" s="67">
        <f t="shared" si="534"/>
        <v>2082</v>
      </c>
      <c r="DU214" s="67">
        <f t="shared" si="534"/>
        <v>2082</v>
      </c>
      <c r="DV214" s="67">
        <f t="shared" si="534"/>
        <v>2082</v>
      </c>
      <c r="DW214" s="67">
        <f t="shared" si="534"/>
        <v>2082</v>
      </c>
      <c r="DX214" s="67">
        <f t="shared" si="534"/>
        <v>2082</v>
      </c>
      <c r="DY214" s="67">
        <f t="shared" si="534"/>
        <v>2082</v>
      </c>
      <c r="DZ214" s="67">
        <f t="shared" si="534"/>
        <v>2082</v>
      </c>
      <c r="EA214" s="67">
        <f t="shared" si="534"/>
        <v>2082</v>
      </c>
      <c r="EB214" s="67">
        <f t="shared" ref="EB214:EK223" si="535">$I214*IF(AND(EB$158&gt;=$J214,EB$159&lt;=$K214),EB$160,IF(AND(EB$159&gt;$J214,EB$158&lt;$K214),(MIN(EB$159,$K214)-MAX(EB$158,$J214)+1),0))/EB$160</f>
        <v>2082</v>
      </c>
      <c r="EC214" s="67">
        <f t="shared" si="535"/>
        <v>2082</v>
      </c>
      <c r="ED214" s="67">
        <f t="shared" si="535"/>
        <v>2082</v>
      </c>
      <c r="EE214" s="67">
        <f t="shared" si="535"/>
        <v>2082</v>
      </c>
      <c r="EF214" s="67">
        <f t="shared" si="535"/>
        <v>2082</v>
      </c>
      <c r="EG214" s="67">
        <f t="shared" si="535"/>
        <v>2082</v>
      </c>
      <c r="EH214" s="67">
        <f t="shared" si="535"/>
        <v>2082</v>
      </c>
      <c r="EI214" s="67">
        <f t="shared" si="535"/>
        <v>2082</v>
      </c>
      <c r="EJ214" s="67">
        <f t="shared" si="535"/>
        <v>2082</v>
      </c>
      <c r="EK214" s="67">
        <f t="shared" si="535"/>
        <v>2082</v>
      </c>
      <c r="EL214" s="67">
        <f t="shared" ref="EL214:EU223" si="536">$I214*IF(AND(EL$158&gt;=$J214,EL$159&lt;=$K214),EL$160,IF(AND(EL$159&gt;$J214,EL$158&lt;$K214),(MIN(EL$159,$K214)-MAX(EL$158,$J214)+1),0))/EL$160</f>
        <v>2082</v>
      </c>
      <c r="EM214" s="67">
        <f t="shared" si="536"/>
        <v>2082</v>
      </c>
      <c r="EN214" s="67">
        <f t="shared" si="536"/>
        <v>2082</v>
      </c>
      <c r="EO214" s="67">
        <f t="shared" si="536"/>
        <v>2082</v>
      </c>
      <c r="EP214" s="67">
        <f t="shared" si="536"/>
        <v>2082</v>
      </c>
      <c r="EQ214" s="67">
        <f t="shared" si="536"/>
        <v>2082</v>
      </c>
      <c r="ER214" s="67">
        <f t="shared" si="536"/>
        <v>2082</v>
      </c>
      <c r="ES214" s="67">
        <f t="shared" si="536"/>
        <v>2082</v>
      </c>
      <c r="ET214" s="67">
        <f t="shared" si="536"/>
        <v>2082</v>
      </c>
      <c r="EU214" s="67">
        <f t="shared" si="536"/>
        <v>2082</v>
      </c>
      <c r="EV214" s="67">
        <f t="shared" ref="EV214:FE223" si="537">$I214*IF(AND(EV$158&gt;=$J214,EV$159&lt;=$K214),EV$160,IF(AND(EV$159&gt;$J214,EV$158&lt;$K214),(MIN(EV$159,$K214)-MAX(EV$158,$J214)+1),0))/EV$160</f>
        <v>2082</v>
      </c>
      <c r="EW214" s="67">
        <f t="shared" si="537"/>
        <v>2082</v>
      </c>
      <c r="EX214" s="67">
        <f t="shared" si="537"/>
        <v>2082</v>
      </c>
      <c r="EY214" s="67">
        <f t="shared" si="537"/>
        <v>2082</v>
      </c>
      <c r="EZ214" s="67">
        <f t="shared" si="537"/>
        <v>2082</v>
      </c>
      <c r="FA214" s="67">
        <f t="shared" si="537"/>
        <v>2082</v>
      </c>
      <c r="FB214" s="67">
        <f t="shared" si="537"/>
        <v>2082</v>
      </c>
      <c r="FC214" s="67">
        <f t="shared" si="537"/>
        <v>1784.5714285714287</v>
      </c>
      <c r="FD214" s="67">
        <f t="shared" si="537"/>
        <v>0</v>
      </c>
      <c r="FE214" s="67">
        <f t="shared" si="537"/>
        <v>0</v>
      </c>
      <c r="FF214" s="67">
        <f t="shared" ref="FF214:FO223" si="538">$I214*IF(AND(FF$158&gt;=$J214,FF$159&lt;=$K214),FF$160,IF(AND(FF$159&gt;$J214,FF$158&lt;$K214),(MIN(FF$159,$K214)-MAX(FF$158,$J214)+1),0))/FF$160</f>
        <v>0</v>
      </c>
      <c r="FG214" s="67">
        <f t="shared" si="538"/>
        <v>0</v>
      </c>
      <c r="FH214" s="67">
        <f t="shared" si="538"/>
        <v>0</v>
      </c>
      <c r="FI214" s="67">
        <f t="shared" si="538"/>
        <v>0</v>
      </c>
      <c r="FJ214" s="67">
        <f t="shared" si="538"/>
        <v>0</v>
      </c>
      <c r="FK214" s="67">
        <f t="shared" si="538"/>
        <v>0</v>
      </c>
      <c r="FL214" s="67">
        <f t="shared" si="538"/>
        <v>0</v>
      </c>
      <c r="FM214" s="67">
        <f t="shared" si="538"/>
        <v>0</v>
      </c>
      <c r="FN214" s="67">
        <f t="shared" si="538"/>
        <v>0</v>
      </c>
      <c r="FO214" s="67">
        <f t="shared" si="538"/>
        <v>0</v>
      </c>
      <c r="FP214" s="67">
        <f t="shared" ref="FP214:GC223" si="539">$I214*IF(AND(FP$158&gt;=$J214,FP$159&lt;=$K214),FP$160,IF(AND(FP$159&gt;$J214,FP$158&lt;$K214),(MIN(FP$159,$K214)-MAX(FP$158,$J214)+1),0))/FP$160</f>
        <v>0</v>
      </c>
      <c r="FQ214" s="67">
        <f t="shared" si="539"/>
        <v>0</v>
      </c>
      <c r="FR214" s="67">
        <f t="shared" si="539"/>
        <v>0</v>
      </c>
      <c r="FS214" s="67">
        <f t="shared" si="539"/>
        <v>0</v>
      </c>
      <c r="FT214" s="67">
        <f t="shared" si="539"/>
        <v>0</v>
      </c>
      <c r="FU214" s="67">
        <f t="shared" si="539"/>
        <v>0</v>
      </c>
      <c r="FV214" s="67">
        <f t="shared" si="539"/>
        <v>0</v>
      </c>
      <c r="FW214" s="67">
        <f t="shared" si="539"/>
        <v>0</v>
      </c>
      <c r="FX214" s="67">
        <f t="shared" si="539"/>
        <v>0</v>
      </c>
      <c r="FY214" s="67">
        <f t="shared" si="539"/>
        <v>0</v>
      </c>
      <c r="FZ214" s="67">
        <f t="shared" si="539"/>
        <v>0</v>
      </c>
      <c r="GA214" s="67">
        <f t="shared" si="539"/>
        <v>0</v>
      </c>
      <c r="GB214" s="67">
        <f t="shared" si="539"/>
        <v>0</v>
      </c>
      <c r="GC214" s="67">
        <f t="shared" si="539"/>
        <v>0</v>
      </c>
      <c r="GD214" s="2"/>
    </row>
    <row r="215" spans="1:186" hidden="1" outlineLevel="1" x14ac:dyDescent="0.35">
      <c r="A215" s="10"/>
      <c r="B215" s="10">
        <f t="shared" si="504"/>
        <v>51</v>
      </c>
      <c r="C215" s="10" t="str">
        <f>IFERROR(INDEX('Portfolio por Usina'!$B:$B,MATCH('Geração, Estimativas, Auxiliar'!$B215,'Portfolio por Usina'!$Z:$Z,0),1),"-")</f>
        <v>AXIA Energia Holding</v>
      </c>
      <c r="D215" s="10" t="str">
        <f>IFERROR(INDEX('Portfolio por Usina'!$E:$E,MATCH('Geração, Estimativas, Auxiliar'!$B215,'Portfolio por Usina'!$Z:$Z,0),1),"-")</f>
        <v>Hidráulica</v>
      </c>
      <c r="E215" s="10" t="str">
        <f>IFERROR(INDEX('Portfolio por Usina'!$C:$C,MATCH('Geração, Estimativas, Auxiliar'!$B215,'Portfolio por Usina'!$Z:$Z,0),1),"-")</f>
        <v>Colíder</v>
      </c>
      <c r="F215" s="10" t="str">
        <f>IFERROR(INDEX('Portfolio por Usina'!$F:$F,MATCH('Geração, Estimativas, Auxiliar'!$B215,'Portfolio por Usina'!$Z:$Z,0),1),"-")</f>
        <v>SE/CO</v>
      </c>
      <c r="G215" s="54">
        <f>IFERROR(INDEX('Portfolio por Usina'!$P:$P,MATCH($B215,'Portfolio por Usina'!$Z:$Z,0),1),0)</f>
        <v>300</v>
      </c>
      <c r="H215" s="228">
        <f>IFERROR(INDEX('Portfolio por Usina'!$X:$X,MATCH($B215,'Portfolio por Usina'!$Z:$Z,0),1),0)</f>
        <v>1</v>
      </c>
      <c r="I215" s="12">
        <f t="shared" si="501"/>
        <v>300</v>
      </c>
      <c r="J215" s="13">
        <f>IFERROR(IF(ISNUMBER(INDEX('Portfolio por Usina'!$U:$U,MATCH($B215,'Portfolio por Usina'!$Z:$Z,0),1)),INDEX('Portfolio por Usina'!$U:$U,MATCH($B215,'Portfolio por Usina'!$Z:$Z,0),1),INDEX('Portfolio por Usina'!$V:$V,MATCH($B215,'Portfolio por Usina'!$Z:$Z,0),1)),0)</f>
        <v>43533</v>
      </c>
      <c r="K215" s="13">
        <f>IFERROR(INDEX('Portfolio por Usina'!$W:$W,MATCH($B215,'Portfolio por Usina'!$Z:$Z,0),1),0)</f>
        <v>53693</v>
      </c>
      <c r="L215" s="10"/>
      <c r="M215" s="10" t="str">
        <f t="shared" si="502"/>
        <v>Colíder</v>
      </c>
      <c r="N215" s="87">
        <f>$I215*IF(AND(N$158&gt;=$J215,N$159&lt;=$K215),N$160,IF(AND(N$159&gt;$J215,N$158&lt;$K215),(MIN(N$159,$K215)-MAX(N$158,$J215)+1),0))/N$160/2</f>
        <v>150</v>
      </c>
      <c r="O215" s="67">
        <f t="shared" ref="N215:W224" si="540">$I215*IF(AND(O$158&gt;=$J215,O$159&lt;=$K215),O$160,IF(AND(O$159&gt;$J215,O$158&lt;$K215),(MIN(O$159,$K215)-MAX(O$158,$J215)+1),0))/O$160</f>
        <v>300</v>
      </c>
      <c r="P215" s="67">
        <f t="shared" si="540"/>
        <v>300</v>
      </c>
      <c r="Q215" s="67">
        <f t="shared" si="540"/>
        <v>300</v>
      </c>
      <c r="R215" s="67">
        <f t="shared" si="540"/>
        <v>300</v>
      </c>
      <c r="S215" s="67">
        <f t="shared" si="540"/>
        <v>300</v>
      </c>
      <c r="T215" s="67">
        <f t="shared" si="540"/>
        <v>300</v>
      </c>
      <c r="U215" s="67">
        <f t="shared" si="540"/>
        <v>300</v>
      </c>
      <c r="V215" s="67">
        <f t="shared" si="540"/>
        <v>300</v>
      </c>
      <c r="W215" s="67">
        <f t="shared" si="540"/>
        <v>300</v>
      </c>
      <c r="X215" s="67">
        <f t="shared" ref="X215:AG224" si="541">$I215*IF(AND(X$158&gt;=$J215,X$159&lt;=$K215),X$160,IF(AND(X$159&gt;$J215,X$158&lt;$K215),(MIN(X$159,$K215)-MAX(X$158,$J215)+1),0))/X$160</f>
        <v>300</v>
      </c>
      <c r="Y215" s="67">
        <f t="shared" si="541"/>
        <v>300</v>
      </c>
      <c r="Z215" s="67">
        <f t="shared" si="541"/>
        <v>300</v>
      </c>
      <c r="AA215" s="67">
        <f t="shared" si="541"/>
        <v>300</v>
      </c>
      <c r="AB215" s="67">
        <f t="shared" si="541"/>
        <v>300</v>
      </c>
      <c r="AC215" s="67">
        <f t="shared" si="541"/>
        <v>300</v>
      </c>
      <c r="AD215" s="67">
        <f t="shared" si="541"/>
        <v>300</v>
      </c>
      <c r="AE215" s="67">
        <f t="shared" si="541"/>
        <v>300</v>
      </c>
      <c r="AF215" s="67">
        <f t="shared" si="541"/>
        <v>300</v>
      </c>
      <c r="AG215" s="67">
        <f t="shared" si="541"/>
        <v>300</v>
      </c>
      <c r="AH215" s="67">
        <f t="shared" ref="AH215:AU224" si="542">$I215*IF(AND(AH$158&gt;=$J215,AH$159&lt;=$K215),AH$160,IF(AND(AH$159&gt;$J215,AH$158&lt;$K215),(MIN(AH$159,$K215)-MAX(AH$158,$J215)+1),0))/AH$160</f>
        <v>300</v>
      </c>
      <c r="AI215" s="67">
        <f t="shared" si="542"/>
        <v>300</v>
      </c>
      <c r="AJ215" s="67">
        <f t="shared" si="542"/>
        <v>0</v>
      </c>
      <c r="AK215" s="67">
        <f t="shared" si="542"/>
        <v>0</v>
      </c>
      <c r="AL215" s="67">
        <f t="shared" si="542"/>
        <v>0</v>
      </c>
      <c r="AM215" s="67">
        <f t="shared" si="542"/>
        <v>0</v>
      </c>
      <c r="AN215" s="67">
        <f t="shared" si="542"/>
        <v>0</v>
      </c>
      <c r="AO215" s="67">
        <f t="shared" si="542"/>
        <v>0</v>
      </c>
      <c r="AP215" s="67">
        <f t="shared" si="542"/>
        <v>0</v>
      </c>
      <c r="AQ215" s="67">
        <f t="shared" si="542"/>
        <v>0</v>
      </c>
      <c r="AR215" s="67">
        <f t="shared" si="542"/>
        <v>0</v>
      </c>
      <c r="AS215" s="67">
        <f t="shared" si="542"/>
        <v>0</v>
      </c>
      <c r="AT215" s="67">
        <f t="shared" si="542"/>
        <v>0</v>
      </c>
      <c r="AU215" s="67">
        <f t="shared" si="542"/>
        <v>0</v>
      </c>
      <c r="AV215" s="2"/>
      <c r="AW215" s="50" t="str">
        <f t="shared" si="503"/>
        <v>Colíder</v>
      </c>
      <c r="AX215" s="87">
        <v>0</v>
      </c>
      <c r="AY215" s="87">
        <v>0</v>
      </c>
      <c r="AZ215" s="67">
        <f t="shared" si="527"/>
        <v>300</v>
      </c>
      <c r="BA215" s="67">
        <f t="shared" si="527"/>
        <v>300</v>
      </c>
      <c r="BB215" s="67">
        <f t="shared" si="527"/>
        <v>300</v>
      </c>
      <c r="BC215" s="67">
        <f t="shared" si="527"/>
        <v>300</v>
      </c>
      <c r="BD215" s="67">
        <f t="shared" si="527"/>
        <v>300</v>
      </c>
      <c r="BE215" s="67">
        <f t="shared" si="527"/>
        <v>300</v>
      </c>
      <c r="BF215" s="67">
        <f t="shared" si="527"/>
        <v>300</v>
      </c>
      <c r="BG215" s="67">
        <f t="shared" si="527"/>
        <v>300</v>
      </c>
      <c r="BH215" s="67">
        <f t="shared" si="527"/>
        <v>300</v>
      </c>
      <c r="BI215" s="67">
        <f t="shared" si="527"/>
        <v>300</v>
      </c>
      <c r="BJ215" s="67">
        <f t="shared" si="528"/>
        <v>300</v>
      </c>
      <c r="BK215" s="67">
        <f t="shared" si="528"/>
        <v>300</v>
      </c>
      <c r="BL215" s="67">
        <f t="shared" si="528"/>
        <v>300</v>
      </c>
      <c r="BM215" s="67">
        <f t="shared" si="528"/>
        <v>300</v>
      </c>
      <c r="BN215" s="67">
        <f t="shared" si="528"/>
        <v>300</v>
      </c>
      <c r="BO215" s="67">
        <f t="shared" si="528"/>
        <v>300</v>
      </c>
      <c r="BP215" s="67">
        <f t="shared" si="528"/>
        <v>300</v>
      </c>
      <c r="BQ215" s="67">
        <f t="shared" si="528"/>
        <v>300</v>
      </c>
      <c r="BR215" s="67">
        <f t="shared" si="528"/>
        <v>300</v>
      </c>
      <c r="BS215" s="67">
        <f t="shared" si="528"/>
        <v>300</v>
      </c>
      <c r="BT215" s="67">
        <f t="shared" si="529"/>
        <v>300</v>
      </c>
      <c r="BU215" s="67">
        <f t="shared" si="529"/>
        <v>300</v>
      </c>
      <c r="BV215" s="67">
        <f t="shared" si="529"/>
        <v>300</v>
      </c>
      <c r="BW215" s="67">
        <f t="shared" si="529"/>
        <v>300</v>
      </c>
      <c r="BX215" s="67">
        <f t="shared" si="529"/>
        <v>300</v>
      </c>
      <c r="BY215" s="67">
        <f t="shared" si="529"/>
        <v>300</v>
      </c>
      <c r="BZ215" s="67">
        <f t="shared" si="529"/>
        <v>300</v>
      </c>
      <c r="CA215" s="67">
        <f t="shared" si="529"/>
        <v>300</v>
      </c>
      <c r="CB215" s="67">
        <f t="shared" si="529"/>
        <v>300</v>
      </c>
      <c r="CC215" s="67">
        <f t="shared" si="529"/>
        <v>300</v>
      </c>
      <c r="CD215" s="67">
        <f t="shared" si="530"/>
        <v>300</v>
      </c>
      <c r="CE215" s="67">
        <f t="shared" si="530"/>
        <v>300</v>
      </c>
      <c r="CF215" s="67">
        <f t="shared" si="530"/>
        <v>300</v>
      </c>
      <c r="CG215" s="67">
        <f t="shared" si="530"/>
        <v>300</v>
      </c>
      <c r="CH215" s="67">
        <f t="shared" si="530"/>
        <v>300</v>
      </c>
      <c r="CI215" s="67">
        <f t="shared" si="530"/>
        <v>300</v>
      </c>
      <c r="CJ215" s="67">
        <f t="shared" si="530"/>
        <v>300</v>
      </c>
      <c r="CK215" s="67">
        <f t="shared" si="530"/>
        <v>300</v>
      </c>
      <c r="CL215" s="67">
        <f t="shared" si="530"/>
        <v>300</v>
      </c>
      <c r="CM215" s="67">
        <f t="shared" si="530"/>
        <v>300</v>
      </c>
      <c r="CN215" s="67">
        <f t="shared" si="531"/>
        <v>300</v>
      </c>
      <c r="CO215" s="67">
        <f t="shared" si="531"/>
        <v>300</v>
      </c>
      <c r="CP215" s="67">
        <f t="shared" si="531"/>
        <v>300</v>
      </c>
      <c r="CQ215" s="67">
        <f t="shared" si="531"/>
        <v>300</v>
      </c>
      <c r="CR215" s="67">
        <f t="shared" si="531"/>
        <v>300</v>
      </c>
      <c r="CS215" s="67">
        <f t="shared" si="531"/>
        <v>300</v>
      </c>
      <c r="CT215" s="67">
        <f t="shared" si="531"/>
        <v>300</v>
      </c>
      <c r="CU215" s="67">
        <f t="shared" si="531"/>
        <v>300</v>
      </c>
      <c r="CV215" s="67">
        <f t="shared" si="531"/>
        <v>300</v>
      </c>
      <c r="CW215" s="67">
        <f t="shared" si="531"/>
        <v>300</v>
      </c>
      <c r="CX215" s="67">
        <f t="shared" si="532"/>
        <v>300</v>
      </c>
      <c r="CY215" s="67">
        <f t="shared" si="532"/>
        <v>300</v>
      </c>
      <c r="CZ215" s="67">
        <f t="shared" si="532"/>
        <v>300</v>
      </c>
      <c r="DA215" s="67">
        <f t="shared" si="532"/>
        <v>300</v>
      </c>
      <c r="DB215" s="67">
        <f t="shared" si="532"/>
        <v>300</v>
      </c>
      <c r="DC215" s="67">
        <f t="shared" si="532"/>
        <v>300</v>
      </c>
      <c r="DD215" s="67">
        <f t="shared" si="532"/>
        <v>300</v>
      </c>
      <c r="DE215" s="67">
        <f t="shared" si="532"/>
        <v>300</v>
      </c>
      <c r="DF215" s="67">
        <f t="shared" si="532"/>
        <v>300</v>
      </c>
      <c r="DG215" s="67">
        <f t="shared" si="532"/>
        <v>300</v>
      </c>
      <c r="DH215" s="67">
        <f t="shared" si="533"/>
        <v>300</v>
      </c>
      <c r="DI215" s="67">
        <f t="shared" si="533"/>
        <v>300</v>
      </c>
      <c r="DJ215" s="67">
        <f t="shared" si="533"/>
        <v>300</v>
      </c>
      <c r="DK215" s="67">
        <f t="shared" si="533"/>
        <v>300</v>
      </c>
      <c r="DL215" s="67">
        <f t="shared" si="533"/>
        <v>300</v>
      </c>
      <c r="DM215" s="67">
        <f t="shared" si="533"/>
        <v>300</v>
      </c>
      <c r="DN215" s="67">
        <f t="shared" si="533"/>
        <v>300</v>
      </c>
      <c r="DO215" s="67">
        <f t="shared" si="533"/>
        <v>300</v>
      </c>
      <c r="DP215" s="67">
        <f t="shared" si="533"/>
        <v>300</v>
      </c>
      <c r="DQ215" s="67">
        <f t="shared" si="533"/>
        <v>300</v>
      </c>
      <c r="DR215" s="67">
        <f t="shared" si="534"/>
        <v>300</v>
      </c>
      <c r="DS215" s="67">
        <f t="shared" si="534"/>
        <v>300</v>
      </c>
      <c r="DT215" s="67">
        <f t="shared" si="534"/>
        <v>300</v>
      </c>
      <c r="DU215" s="67">
        <f t="shared" si="534"/>
        <v>300</v>
      </c>
      <c r="DV215" s="67">
        <f t="shared" si="534"/>
        <v>300</v>
      </c>
      <c r="DW215" s="67">
        <f t="shared" si="534"/>
        <v>300</v>
      </c>
      <c r="DX215" s="67">
        <f t="shared" si="534"/>
        <v>300</v>
      </c>
      <c r="DY215" s="67">
        <f t="shared" si="534"/>
        <v>300</v>
      </c>
      <c r="DZ215" s="67">
        <f t="shared" si="534"/>
        <v>300</v>
      </c>
      <c r="EA215" s="67">
        <f t="shared" si="534"/>
        <v>300</v>
      </c>
      <c r="EB215" s="67">
        <f t="shared" si="535"/>
        <v>300</v>
      </c>
      <c r="EC215" s="67">
        <f t="shared" si="535"/>
        <v>300</v>
      </c>
      <c r="ED215" s="67">
        <f t="shared" si="535"/>
        <v>300</v>
      </c>
      <c r="EE215" s="67">
        <f t="shared" si="535"/>
        <v>300</v>
      </c>
      <c r="EF215" s="67">
        <f t="shared" si="535"/>
        <v>300</v>
      </c>
      <c r="EG215" s="67">
        <f t="shared" si="535"/>
        <v>300</v>
      </c>
      <c r="EH215" s="67">
        <f t="shared" si="535"/>
        <v>0</v>
      </c>
      <c r="EI215" s="67">
        <f t="shared" si="535"/>
        <v>0</v>
      </c>
      <c r="EJ215" s="67">
        <f t="shared" si="535"/>
        <v>0</v>
      </c>
      <c r="EK215" s="67">
        <f t="shared" si="535"/>
        <v>0</v>
      </c>
      <c r="EL215" s="67">
        <f t="shared" si="536"/>
        <v>0</v>
      </c>
      <c r="EM215" s="67">
        <f t="shared" si="536"/>
        <v>0</v>
      </c>
      <c r="EN215" s="67">
        <f t="shared" si="536"/>
        <v>0</v>
      </c>
      <c r="EO215" s="67">
        <f t="shared" si="536"/>
        <v>0</v>
      </c>
      <c r="EP215" s="67">
        <f t="shared" si="536"/>
        <v>0</v>
      </c>
      <c r="EQ215" s="67">
        <f t="shared" si="536"/>
        <v>0</v>
      </c>
      <c r="ER215" s="67">
        <f t="shared" si="536"/>
        <v>0</v>
      </c>
      <c r="ES215" s="67">
        <f t="shared" si="536"/>
        <v>0</v>
      </c>
      <c r="ET215" s="67">
        <f t="shared" si="536"/>
        <v>0</v>
      </c>
      <c r="EU215" s="67">
        <f t="shared" si="536"/>
        <v>0</v>
      </c>
      <c r="EV215" s="67">
        <f t="shared" si="537"/>
        <v>0</v>
      </c>
      <c r="EW215" s="67">
        <f t="shared" si="537"/>
        <v>0</v>
      </c>
      <c r="EX215" s="67">
        <f t="shared" si="537"/>
        <v>0</v>
      </c>
      <c r="EY215" s="67">
        <f t="shared" si="537"/>
        <v>0</v>
      </c>
      <c r="EZ215" s="67">
        <f t="shared" si="537"/>
        <v>0</v>
      </c>
      <c r="FA215" s="67">
        <f t="shared" si="537"/>
        <v>0</v>
      </c>
      <c r="FB215" s="67">
        <f t="shared" si="537"/>
        <v>0</v>
      </c>
      <c r="FC215" s="67">
        <f t="shared" si="537"/>
        <v>0</v>
      </c>
      <c r="FD215" s="67">
        <f t="shared" si="537"/>
        <v>0</v>
      </c>
      <c r="FE215" s="67">
        <f t="shared" si="537"/>
        <v>0</v>
      </c>
      <c r="FF215" s="67">
        <f t="shared" si="538"/>
        <v>0</v>
      </c>
      <c r="FG215" s="67">
        <f t="shared" si="538"/>
        <v>0</v>
      </c>
      <c r="FH215" s="67">
        <f t="shared" si="538"/>
        <v>0</v>
      </c>
      <c r="FI215" s="67">
        <f t="shared" si="538"/>
        <v>0</v>
      </c>
      <c r="FJ215" s="67">
        <f t="shared" si="538"/>
        <v>0</v>
      </c>
      <c r="FK215" s="67">
        <f t="shared" si="538"/>
        <v>0</v>
      </c>
      <c r="FL215" s="67">
        <f t="shared" si="538"/>
        <v>0</v>
      </c>
      <c r="FM215" s="67">
        <f t="shared" si="538"/>
        <v>0</v>
      </c>
      <c r="FN215" s="67">
        <f t="shared" si="538"/>
        <v>0</v>
      </c>
      <c r="FO215" s="67">
        <f t="shared" si="538"/>
        <v>0</v>
      </c>
      <c r="FP215" s="67">
        <f t="shared" si="539"/>
        <v>0</v>
      </c>
      <c r="FQ215" s="67">
        <f t="shared" si="539"/>
        <v>0</v>
      </c>
      <c r="FR215" s="67">
        <f t="shared" si="539"/>
        <v>0</v>
      </c>
      <c r="FS215" s="67">
        <f t="shared" si="539"/>
        <v>0</v>
      </c>
      <c r="FT215" s="67">
        <f t="shared" si="539"/>
        <v>0</v>
      </c>
      <c r="FU215" s="67">
        <f t="shared" si="539"/>
        <v>0</v>
      </c>
      <c r="FV215" s="67">
        <f t="shared" si="539"/>
        <v>0</v>
      </c>
      <c r="FW215" s="67">
        <f t="shared" si="539"/>
        <v>0</v>
      </c>
      <c r="FX215" s="67">
        <f t="shared" si="539"/>
        <v>0</v>
      </c>
      <c r="FY215" s="67">
        <f t="shared" si="539"/>
        <v>0</v>
      </c>
      <c r="FZ215" s="67">
        <f t="shared" si="539"/>
        <v>0</v>
      </c>
      <c r="GA215" s="67">
        <f t="shared" si="539"/>
        <v>0</v>
      </c>
      <c r="GB215" s="67">
        <f t="shared" si="539"/>
        <v>0</v>
      </c>
      <c r="GC215" s="67">
        <f t="shared" si="539"/>
        <v>0</v>
      </c>
      <c r="GD215" s="2"/>
    </row>
    <row r="216" spans="1:186" hidden="1" outlineLevel="1" x14ac:dyDescent="0.35">
      <c r="A216" s="10"/>
      <c r="B216" s="10">
        <f t="shared" si="504"/>
        <v>52</v>
      </c>
      <c r="C216" s="10" t="str">
        <f>IFERROR(INDEX('Portfolio por Usina'!$B:$B,MATCH('Geração, Estimativas, Auxiliar'!$B216,'Portfolio por Usina'!$Z:$Z,0),1),"-")</f>
        <v>AXIA Energia Norte</v>
      </c>
      <c r="D216" s="10" t="str">
        <f>IFERROR(INDEX('Portfolio por Usina'!$E:$E,MATCH('Geração, Estimativas, Auxiliar'!$B216,'Portfolio por Usina'!$Z:$Z,0),1),"-")</f>
        <v>Hidráulica</v>
      </c>
      <c r="E216" s="10" t="str">
        <f>IFERROR(INDEX('Portfolio por Usina'!$C:$C,MATCH('Geração, Estimativas, Auxiliar'!$B216,'Portfolio por Usina'!$Z:$Z,0),1),"-")</f>
        <v>Coaracy Nunes</v>
      </c>
      <c r="F216" s="10" t="str">
        <f>IFERROR(INDEX('Portfolio por Usina'!$F:$F,MATCH('Geração, Estimativas, Auxiliar'!$B216,'Portfolio por Usina'!$Z:$Z,0),1),"-")</f>
        <v>N</v>
      </c>
      <c r="G216" s="54">
        <f>IFERROR(INDEX('Portfolio por Usina'!$P:$P,MATCH($B216,'Portfolio por Usina'!$Z:$Z,0),1),0)</f>
        <v>78</v>
      </c>
      <c r="H216" s="228">
        <f>IFERROR(INDEX('Portfolio por Usina'!$X:$X,MATCH($B216,'Portfolio por Usina'!$Z:$Z,0),1),0)</f>
        <v>1</v>
      </c>
      <c r="I216" s="12">
        <f t="shared" si="501"/>
        <v>78</v>
      </c>
      <c r="J216" s="13">
        <f>IFERROR(IF(ISNUMBER(INDEX('Portfolio por Usina'!$U:$U,MATCH($B216,'Portfolio por Usina'!$Z:$Z,0),1)),INDEX('Portfolio por Usina'!$U:$U,MATCH($B216,'Portfolio por Usina'!$Z:$Z,0),1),INDEX('Portfolio por Usina'!$V:$V,MATCH($B216,'Portfolio por Usina'!$Z:$Z,0),1)),0)</f>
        <v>27758</v>
      </c>
      <c r="K216" s="13">
        <f>IFERROR(INDEX('Portfolio por Usina'!$W:$W,MATCH($B216,'Portfolio por Usina'!$Z:$Z,0),1),0)</f>
        <v>58242</v>
      </c>
      <c r="L216" s="10"/>
      <c r="M216" s="10" t="str">
        <f t="shared" si="502"/>
        <v>Coaracy Nunes</v>
      </c>
      <c r="N216" s="67">
        <f t="shared" si="540"/>
        <v>78</v>
      </c>
      <c r="O216" s="67">
        <f t="shared" si="540"/>
        <v>78</v>
      </c>
      <c r="P216" s="67">
        <f t="shared" si="540"/>
        <v>78</v>
      </c>
      <c r="Q216" s="67">
        <f t="shared" si="540"/>
        <v>78</v>
      </c>
      <c r="R216" s="67">
        <f t="shared" si="540"/>
        <v>78</v>
      </c>
      <c r="S216" s="67">
        <f t="shared" si="540"/>
        <v>78</v>
      </c>
      <c r="T216" s="67">
        <f t="shared" si="540"/>
        <v>78</v>
      </c>
      <c r="U216" s="67">
        <f t="shared" si="540"/>
        <v>78</v>
      </c>
      <c r="V216" s="67">
        <f t="shared" si="540"/>
        <v>78</v>
      </c>
      <c r="W216" s="67">
        <f t="shared" si="540"/>
        <v>78</v>
      </c>
      <c r="X216" s="67">
        <f t="shared" si="541"/>
        <v>78</v>
      </c>
      <c r="Y216" s="67">
        <f t="shared" si="541"/>
        <v>78</v>
      </c>
      <c r="Z216" s="67">
        <f t="shared" si="541"/>
        <v>78</v>
      </c>
      <c r="AA216" s="67">
        <f t="shared" si="541"/>
        <v>78</v>
      </c>
      <c r="AB216" s="67">
        <f t="shared" si="541"/>
        <v>78</v>
      </c>
      <c r="AC216" s="67">
        <f t="shared" si="541"/>
        <v>78</v>
      </c>
      <c r="AD216" s="67">
        <f t="shared" si="541"/>
        <v>78</v>
      </c>
      <c r="AE216" s="67">
        <f t="shared" si="541"/>
        <v>78</v>
      </c>
      <c r="AF216" s="67">
        <f t="shared" si="541"/>
        <v>78</v>
      </c>
      <c r="AG216" s="67">
        <f t="shared" si="541"/>
        <v>78</v>
      </c>
      <c r="AH216" s="67">
        <f t="shared" si="542"/>
        <v>78</v>
      </c>
      <c r="AI216" s="67">
        <f t="shared" si="542"/>
        <v>78</v>
      </c>
      <c r="AJ216" s="67">
        <f t="shared" si="542"/>
        <v>78</v>
      </c>
      <c r="AK216" s="67">
        <f t="shared" si="542"/>
        <v>78</v>
      </c>
      <c r="AL216" s="67">
        <f t="shared" si="542"/>
        <v>78</v>
      </c>
      <c r="AM216" s="67">
        <f t="shared" si="542"/>
        <v>78</v>
      </c>
      <c r="AN216" s="67">
        <f t="shared" si="542"/>
        <v>78</v>
      </c>
      <c r="AO216" s="67">
        <f t="shared" si="542"/>
        <v>78</v>
      </c>
      <c r="AP216" s="67">
        <f t="shared" si="542"/>
        <v>78</v>
      </c>
      <c r="AQ216" s="67">
        <f t="shared" si="542"/>
        <v>78</v>
      </c>
      <c r="AR216" s="67">
        <f t="shared" si="542"/>
        <v>78</v>
      </c>
      <c r="AS216" s="67">
        <f t="shared" si="542"/>
        <v>78</v>
      </c>
      <c r="AT216" s="67">
        <f t="shared" si="542"/>
        <v>78</v>
      </c>
      <c r="AU216" s="67">
        <f t="shared" si="542"/>
        <v>78</v>
      </c>
      <c r="AV216" s="2"/>
      <c r="AW216" s="50" t="str">
        <f t="shared" si="503"/>
        <v>Coaracy Nunes</v>
      </c>
      <c r="AX216" s="67">
        <f t="shared" ref="AX216:AY234" si="543">$I216*IF(AND(AX$158&gt;=$J216,AX$159&lt;=$K216),AX$160,IF(AND(AX$159&gt;$J216,AX$158&lt;$K216),(MIN(AX$159,$K216)-MAX(AX$158,$J216)+1),0))/AX$160</f>
        <v>78</v>
      </c>
      <c r="AY216" s="67">
        <f t="shared" si="543"/>
        <v>78</v>
      </c>
      <c r="AZ216" s="67">
        <f t="shared" si="527"/>
        <v>78</v>
      </c>
      <c r="BA216" s="67">
        <f t="shared" si="527"/>
        <v>78</v>
      </c>
      <c r="BB216" s="67">
        <f t="shared" si="527"/>
        <v>78</v>
      </c>
      <c r="BC216" s="67">
        <f t="shared" si="527"/>
        <v>78</v>
      </c>
      <c r="BD216" s="67">
        <f t="shared" si="527"/>
        <v>78</v>
      </c>
      <c r="BE216" s="67">
        <f t="shared" si="527"/>
        <v>78</v>
      </c>
      <c r="BF216" s="67">
        <f t="shared" si="527"/>
        <v>78</v>
      </c>
      <c r="BG216" s="67">
        <f t="shared" si="527"/>
        <v>78</v>
      </c>
      <c r="BH216" s="67">
        <f t="shared" si="527"/>
        <v>78</v>
      </c>
      <c r="BI216" s="67">
        <f t="shared" si="527"/>
        <v>78</v>
      </c>
      <c r="BJ216" s="67">
        <f t="shared" si="528"/>
        <v>78</v>
      </c>
      <c r="BK216" s="67">
        <f t="shared" si="528"/>
        <v>78</v>
      </c>
      <c r="BL216" s="67">
        <f t="shared" si="528"/>
        <v>78</v>
      </c>
      <c r="BM216" s="67">
        <f t="shared" si="528"/>
        <v>78</v>
      </c>
      <c r="BN216" s="67">
        <f t="shared" si="528"/>
        <v>78</v>
      </c>
      <c r="BO216" s="67">
        <f t="shared" si="528"/>
        <v>78</v>
      </c>
      <c r="BP216" s="67">
        <f t="shared" si="528"/>
        <v>78</v>
      </c>
      <c r="BQ216" s="67">
        <f t="shared" si="528"/>
        <v>78</v>
      </c>
      <c r="BR216" s="67">
        <f t="shared" si="528"/>
        <v>78</v>
      </c>
      <c r="BS216" s="67">
        <f t="shared" si="528"/>
        <v>78</v>
      </c>
      <c r="BT216" s="67">
        <f t="shared" si="529"/>
        <v>78</v>
      </c>
      <c r="BU216" s="67">
        <f t="shared" si="529"/>
        <v>78</v>
      </c>
      <c r="BV216" s="67">
        <f t="shared" si="529"/>
        <v>78</v>
      </c>
      <c r="BW216" s="67">
        <f t="shared" si="529"/>
        <v>78</v>
      </c>
      <c r="BX216" s="67">
        <f t="shared" si="529"/>
        <v>78</v>
      </c>
      <c r="BY216" s="67">
        <f t="shared" si="529"/>
        <v>78</v>
      </c>
      <c r="BZ216" s="67">
        <f t="shared" si="529"/>
        <v>78</v>
      </c>
      <c r="CA216" s="67">
        <f t="shared" si="529"/>
        <v>78</v>
      </c>
      <c r="CB216" s="67">
        <f t="shared" si="529"/>
        <v>78</v>
      </c>
      <c r="CC216" s="67">
        <f t="shared" si="529"/>
        <v>78</v>
      </c>
      <c r="CD216" s="67">
        <f t="shared" si="530"/>
        <v>78</v>
      </c>
      <c r="CE216" s="67">
        <f t="shared" si="530"/>
        <v>78</v>
      </c>
      <c r="CF216" s="67">
        <f t="shared" si="530"/>
        <v>78</v>
      </c>
      <c r="CG216" s="67">
        <f t="shared" si="530"/>
        <v>78</v>
      </c>
      <c r="CH216" s="67">
        <f t="shared" si="530"/>
        <v>78</v>
      </c>
      <c r="CI216" s="67">
        <f t="shared" si="530"/>
        <v>78</v>
      </c>
      <c r="CJ216" s="67">
        <f t="shared" si="530"/>
        <v>78</v>
      </c>
      <c r="CK216" s="67">
        <f t="shared" si="530"/>
        <v>78</v>
      </c>
      <c r="CL216" s="67">
        <f t="shared" si="530"/>
        <v>78</v>
      </c>
      <c r="CM216" s="67">
        <f t="shared" si="530"/>
        <v>78</v>
      </c>
      <c r="CN216" s="67">
        <f t="shared" si="531"/>
        <v>78</v>
      </c>
      <c r="CO216" s="67">
        <f t="shared" si="531"/>
        <v>78</v>
      </c>
      <c r="CP216" s="67">
        <f t="shared" si="531"/>
        <v>78</v>
      </c>
      <c r="CQ216" s="67">
        <f t="shared" si="531"/>
        <v>78</v>
      </c>
      <c r="CR216" s="67">
        <f t="shared" si="531"/>
        <v>78</v>
      </c>
      <c r="CS216" s="67">
        <f t="shared" si="531"/>
        <v>78</v>
      </c>
      <c r="CT216" s="67">
        <f t="shared" si="531"/>
        <v>78</v>
      </c>
      <c r="CU216" s="67">
        <f t="shared" si="531"/>
        <v>78</v>
      </c>
      <c r="CV216" s="67">
        <f t="shared" si="531"/>
        <v>78</v>
      </c>
      <c r="CW216" s="67">
        <f t="shared" si="531"/>
        <v>78</v>
      </c>
      <c r="CX216" s="67">
        <f t="shared" si="532"/>
        <v>78</v>
      </c>
      <c r="CY216" s="67">
        <f t="shared" si="532"/>
        <v>78</v>
      </c>
      <c r="CZ216" s="67">
        <f t="shared" si="532"/>
        <v>78</v>
      </c>
      <c r="DA216" s="67">
        <f t="shared" si="532"/>
        <v>78</v>
      </c>
      <c r="DB216" s="67">
        <f t="shared" si="532"/>
        <v>78</v>
      </c>
      <c r="DC216" s="67">
        <f t="shared" si="532"/>
        <v>78</v>
      </c>
      <c r="DD216" s="67">
        <f t="shared" si="532"/>
        <v>78</v>
      </c>
      <c r="DE216" s="67">
        <f t="shared" si="532"/>
        <v>78</v>
      </c>
      <c r="DF216" s="67">
        <f t="shared" si="532"/>
        <v>78</v>
      </c>
      <c r="DG216" s="67">
        <f t="shared" si="532"/>
        <v>78</v>
      </c>
      <c r="DH216" s="67">
        <f t="shared" si="533"/>
        <v>78</v>
      </c>
      <c r="DI216" s="67">
        <f t="shared" si="533"/>
        <v>78</v>
      </c>
      <c r="DJ216" s="67">
        <f t="shared" si="533"/>
        <v>78</v>
      </c>
      <c r="DK216" s="67">
        <f t="shared" si="533"/>
        <v>78</v>
      </c>
      <c r="DL216" s="67">
        <f t="shared" si="533"/>
        <v>78</v>
      </c>
      <c r="DM216" s="67">
        <f t="shared" si="533"/>
        <v>78</v>
      </c>
      <c r="DN216" s="67">
        <f t="shared" si="533"/>
        <v>78</v>
      </c>
      <c r="DO216" s="67">
        <f t="shared" si="533"/>
        <v>78</v>
      </c>
      <c r="DP216" s="67">
        <f t="shared" si="533"/>
        <v>78</v>
      </c>
      <c r="DQ216" s="67">
        <f t="shared" si="533"/>
        <v>78</v>
      </c>
      <c r="DR216" s="67">
        <f t="shared" si="534"/>
        <v>78</v>
      </c>
      <c r="DS216" s="67">
        <f t="shared" si="534"/>
        <v>78</v>
      </c>
      <c r="DT216" s="67">
        <f t="shared" si="534"/>
        <v>78</v>
      </c>
      <c r="DU216" s="67">
        <f t="shared" si="534"/>
        <v>78</v>
      </c>
      <c r="DV216" s="67">
        <f t="shared" si="534"/>
        <v>78</v>
      </c>
      <c r="DW216" s="67">
        <f t="shared" si="534"/>
        <v>78</v>
      </c>
      <c r="DX216" s="67">
        <f t="shared" si="534"/>
        <v>78</v>
      </c>
      <c r="DY216" s="67">
        <f t="shared" si="534"/>
        <v>78</v>
      </c>
      <c r="DZ216" s="67">
        <f t="shared" si="534"/>
        <v>78</v>
      </c>
      <c r="EA216" s="67">
        <f t="shared" si="534"/>
        <v>78</v>
      </c>
      <c r="EB216" s="67">
        <f t="shared" si="535"/>
        <v>78</v>
      </c>
      <c r="EC216" s="67">
        <f t="shared" si="535"/>
        <v>78</v>
      </c>
      <c r="ED216" s="67">
        <f t="shared" si="535"/>
        <v>78</v>
      </c>
      <c r="EE216" s="67">
        <f t="shared" si="535"/>
        <v>78</v>
      </c>
      <c r="EF216" s="67">
        <f t="shared" si="535"/>
        <v>78</v>
      </c>
      <c r="EG216" s="67">
        <f t="shared" si="535"/>
        <v>78</v>
      </c>
      <c r="EH216" s="67">
        <f t="shared" si="535"/>
        <v>78</v>
      </c>
      <c r="EI216" s="67">
        <f t="shared" si="535"/>
        <v>78</v>
      </c>
      <c r="EJ216" s="67">
        <f t="shared" si="535"/>
        <v>78</v>
      </c>
      <c r="EK216" s="67">
        <f t="shared" si="535"/>
        <v>78</v>
      </c>
      <c r="EL216" s="67">
        <f t="shared" si="536"/>
        <v>78</v>
      </c>
      <c r="EM216" s="67">
        <f t="shared" si="536"/>
        <v>78</v>
      </c>
      <c r="EN216" s="67">
        <f t="shared" si="536"/>
        <v>78</v>
      </c>
      <c r="EO216" s="67">
        <f t="shared" si="536"/>
        <v>78</v>
      </c>
      <c r="EP216" s="67">
        <f t="shared" si="536"/>
        <v>78</v>
      </c>
      <c r="EQ216" s="67">
        <f t="shared" si="536"/>
        <v>78</v>
      </c>
      <c r="ER216" s="67">
        <f t="shared" si="536"/>
        <v>78</v>
      </c>
      <c r="ES216" s="67">
        <f t="shared" si="536"/>
        <v>78</v>
      </c>
      <c r="ET216" s="67">
        <f t="shared" si="536"/>
        <v>78</v>
      </c>
      <c r="EU216" s="67">
        <f t="shared" si="536"/>
        <v>78</v>
      </c>
      <c r="EV216" s="67">
        <f t="shared" si="537"/>
        <v>78</v>
      </c>
      <c r="EW216" s="67">
        <f t="shared" si="537"/>
        <v>78</v>
      </c>
      <c r="EX216" s="67">
        <f t="shared" si="537"/>
        <v>78</v>
      </c>
      <c r="EY216" s="67">
        <f t="shared" si="537"/>
        <v>78</v>
      </c>
      <c r="EZ216" s="67">
        <f t="shared" si="537"/>
        <v>78</v>
      </c>
      <c r="FA216" s="67">
        <f t="shared" si="537"/>
        <v>78</v>
      </c>
      <c r="FB216" s="67">
        <f t="shared" si="537"/>
        <v>78</v>
      </c>
      <c r="FC216" s="67">
        <f t="shared" si="537"/>
        <v>78</v>
      </c>
      <c r="FD216" s="67">
        <f t="shared" si="537"/>
        <v>78</v>
      </c>
      <c r="FE216" s="67">
        <f t="shared" si="537"/>
        <v>78</v>
      </c>
      <c r="FF216" s="67">
        <f t="shared" si="538"/>
        <v>78</v>
      </c>
      <c r="FG216" s="67">
        <f t="shared" si="538"/>
        <v>78</v>
      </c>
      <c r="FH216" s="67">
        <f t="shared" si="538"/>
        <v>78</v>
      </c>
      <c r="FI216" s="67">
        <f t="shared" si="538"/>
        <v>78</v>
      </c>
      <c r="FJ216" s="67">
        <f t="shared" si="538"/>
        <v>78</v>
      </c>
      <c r="FK216" s="67">
        <f t="shared" si="538"/>
        <v>78</v>
      </c>
      <c r="FL216" s="67">
        <f t="shared" si="538"/>
        <v>78</v>
      </c>
      <c r="FM216" s="67">
        <f t="shared" si="538"/>
        <v>78</v>
      </c>
      <c r="FN216" s="67">
        <f t="shared" si="538"/>
        <v>78</v>
      </c>
      <c r="FO216" s="67">
        <f t="shared" si="538"/>
        <v>78</v>
      </c>
      <c r="FP216" s="67">
        <f t="shared" si="539"/>
        <v>78</v>
      </c>
      <c r="FQ216" s="67">
        <f t="shared" si="539"/>
        <v>78</v>
      </c>
      <c r="FR216" s="67">
        <f t="shared" si="539"/>
        <v>78</v>
      </c>
      <c r="FS216" s="67">
        <f t="shared" si="539"/>
        <v>78</v>
      </c>
      <c r="FT216" s="67">
        <f t="shared" si="539"/>
        <v>78</v>
      </c>
      <c r="FU216" s="67">
        <f t="shared" si="539"/>
        <v>78</v>
      </c>
      <c r="FV216" s="67">
        <f t="shared" si="539"/>
        <v>78</v>
      </c>
      <c r="FW216" s="67">
        <f t="shared" si="539"/>
        <v>78</v>
      </c>
      <c r="FX216" s="67">
        <f t="shared" si="539"/>
        <v>78</v>
      </c>
      <c r="FY216" s="67">
        <f t="shared" si="539"/>
        <v>78</v>
      </c>
      <c r="FZ216" s="67">
        <f t="shared" si="539"/>
        <v>78</v>
      </c>
      <c r="GA216" s="67">
        <f t="shared" si="539"/>
        <v>78</v>
      </c>
      <c r="GB216" s="67">
        <f t="shared" si="539"/>
        <v>78</v>
      </c>
      <c r="GC216" s="67">
        <f t="shared" si="539"/>
        <v>78</v>
      </c>
      <c r="GD216" s="2"/>
    </row>
    <row r="217" spans="1:186" hidden="1" outlineLevel="1" x14ac:dyDescent="0.35">
      <c r="A217" s="10"/>
      <c r="B217" s="10">
        <f t="shared" si="504"/>
        <v>53</v>
      </c>
      <c r="C217" s="10" t="str">
        <f>IFERROR(INDEX('Portfolio por Usina'!$B:$B,MATCH('Geração, Estimativas, Auxiliar'!$B217,'Portfolio por Usina'!$Z:$Z,0),1),"-")</f>
        <v>AXIA Energia Norte</v>
      </c>
      <c r="D217" s="10" t="str">
        <f>IFERROR(INDEX('Portfolio por Usina'!$E:$E,MATCH('Geração, Estimativas, Auxiliar'!$B217,'Portfolio por Usina'!$Z:$Z,0),1),"-")</f>
        <v>Hidráulica</v>
      </c>
      <c r="E217" s="10" t="str">
        <f>IFERROR(INDEX('Portfolio por Usina'!$C:$C,MATCH('Geração, Estimativas, Auxiliar'!$B217,'Portfolio por Usina'!$Z:$Z,0),1),"-")</f>
        <v>Complexo de Tucuruí</v>
      </c>
      <c r="F217" s="10" t="str">
        <f>IFERROR(INDEX('Portfolio por Usina'!$F:$F,MATCH('Geração, Estimativas, Auxiliar'!$B217,'Portfolio por Usina'!$Z:$Z,0),1),"-")</f>
        <v>N</v>
      </c>
      <c r="G217" s="54">
        <f>IFERROR(INDEX('Portfolio por Usina'!$P:$P,MATCH($B217,'Portfolio por Usina'!$Z:$Z,0),1),0)</f>
        <v>8535</v>
      </c>
      <c r="H217" s="228">
        <f>IFERROR(INDEX('Portfolio por Usina'!$X:$X,MATCH($B217,'Portfolio por Usina'!$Z:$Z,0),1),0)</f>
        <v>1</v>
      </c>
      <c r="I217" s="12">
        <f t="shared" si="501"/>
        <v>8535</v>
      </c>
      <c r="J217" s="13">
        <f>IFERROR(IF(ISNUMBER(INDEX('Portfolio por Usina'!$U:$U,MATCH($B217,'Portfolio por Usina'!$Z:$Z,0),1)),INDEX('Portfolio por Usina'!$U:$U,MATCH($B217,'Portfolio por Usina'!$Z:$Z,0),1),INDEX('Portfolio por Usina'!$V:$V,MATCH($B217,'Portfolio por Usina'!$Z:$Z,0),1)),0)</f>
        <v>31046</v>
      </c>
      <c r="K217" s="13">
        <f>IFERROR(INDEX('Portfolio por Usina'!$W:$W,MATCH($B217,'Portfolio por Usina'!$Z:$Z,0),1),0)</f>
        <v>55687</v>
      </c>
      <c r="L217" s="10"/>
      <c r="M217" s="10" t="str">
        <f t="shared" si="502"/>
        <v>Complexo de Tucuruí</v>
      </c>
      <c r="N217" s="67">
        <f t="shared" si="540"/>
        <v>8535</v>
      </c>
      <c r="O217" s="67">
        <f t="shared" si="540"/>
        <v>8535</v>
      </c>
      <c r="P217" s="67">
        <f t="shared" si="540"/>
        <v>8535</v>
      </c>
      <c r="Q217" s="67">
        <f t="shared" si="540"/>
        <v>8535</v>
      </c>
      <c r="R217" s="67">
        <f t="shared" si="540"/>
        <v>8535</v>
      </c>
      <c r="S217" s="67">
        <f t="shared" si="540"/>
        <v>8535</v>
      </c>
      <c r="T217" s="67">
        <f t="shared" si="540"/>
        <v>8535</v>
      </c>
      <c r="U217" s="67">
        <f t="shared" si="540"/>
        <v>8535</v>
      </c>
      <c r="V217" s="67">
        <f t="shared" si="540"/>
        <v>8535</v>
      </c>
      <c r="W217" s="67">
        <f t="shared" si="540"/>
        <v>8535</v>
      </c>
      <c r="X217" s="67">
        <f t="shared" si="541"/>
        <v>8535</v>
      </c>
      <c r="Y217" s="67">
        <f t="shared" si="541"/>
        <v>8535</v>
      </c>
      <c r="Z217" s="67">
        <f t="shared" si="541"/>
        <v>8535</v>
      </c>
      <c r="AA217" s="67">
        <f t="shared" si="541"/>
        <v>8535</v>
      </c>
      <c r="AB217" s="67">
        <f t="shared" si="541"/>
        <v>8535</v>
      </c>
      <c r="AC217" s="67">
        <f t="shared" si="541"/>
        <v>8535</v>
      </c>
      <c r="AD217" s="67">
        <f t="shared" si="541"/>
        <v>8535</v>
      </c>
      <c r="AE217" s="67">
        <f t="shared" si="541"/>
        <v>8535</v>
      </c>
      <c r="AF217" s="67">
        <f t="shared" si="541"/>
        <v>8535</v>
      </c>
      <c r="AG217" s="67">
        <f t="shared" si="541"/>
        <v>8535</v>
      </c>
      <c r="AH217" s="67">
        <f t="shared" si="542"/>
        <v>8535</v>
      </c>
      <c r="AI217" s="67">
        <f t="shared" si="542"/>
        <v>8535</v>
      </c>
      <c r="AJ217" s="67">
        <f t="shared" si="542"/>
        <v>8535</v>
      </c>
      <c r="AK217" s="67">
        <f t="shared" si="542"/>
        <v>8535</v>
      </c>
      <c r="AL217" s="67">
        <f t="shared" si="542"/>
        <v>8535</v>
      </c>
      <c r="AM217" s="67">
        <f t="shared" si="542"/>
        <v>8535</v>
      </c>
      <c r="AN217" s="67">
        <f t="shared" si="542"/>
        <v>8535</v>
      </c>
      <c r="AO217" s="67">
        <f t="shared" si="542"/>
        <v>3941.0245901639346</v>
      </c>
      <c r="AP217" s="67">
        <f t="shared" si="542"/>
        <v>0</v>
      </c>
      <c r="AQ217" s="67">
        <f t="shared" si="542"/>
        <v>0</v>
      </c>
      <c r="AR217" s="67">
        <f t="shared" si="542"/>
        <v>0</v>
      </c>
      <c r="AS217" s="67">
        <f t="shared" si="542"/>
        <v>0</v>
      </c>
      <c r="AT217" s="67">
        <f t="shared" si="542"/>
        <v>0</v>
      </c>
      <c r="AU217" s="67">
        <f t="shared" si="542"/>
        <v>0</v>
      </c>
      <c r="AV217" s="2"/>
      <c r="AW217" s="50" t="str">
        <f t="shared" si="503"/>
        <v>Complexo de Tucuruí</v>
      </c>
      <c r="AX217" s="67">
        <f t="shared" si="543"/>
        <v>8535</v>
      </c>
      <c r="AY217" s="67">
        <f t="shared" si="543"/>
        <v>8535</v>
      </c>
      <c r="AZ217" s="67">
        <f t="shared" si="527"/>
        <v>8535</v>
      </c>
      <c r="BA217" s="67">
        <f t="shared" si="527"/>
        <v>8535</v>
      </c>
      <c r="BB217" s="67">
        <f t="shared" si="527"/>
        <v>8535</v>
      </c>
      <c r="BC217" s="67">
        <f t="shared" si="527"/>
        <v>8535</v>
      </c>
      <c r="BD217" s="67">
        <f t="shared" si="527"/>
        <v>8535</v>
      </c>
      <c r="BE217" s="67">
        <f t="shared" si="527"/>
        <v>8535</v>
      </c>
      <c r="BF217" s="67">
        <f t="shared" si="527"/>
        <v>8535</v>
      </c>
      <c r="BG217" s="67">
        <f t="shared" si="527"/>
        <v>8535</v>
      </c>
      <c r="BH217" s="67">
        <f t="shared" si="527"/>
        <v>8535</v>
      </c>
      <c r="BI217" s="67">
        <f t="shared" si="527"/>
        <v>8535</v>
      </c>
      <c r="BJ217" s="67">
        <f t="shared" si="528"/>
        <v>8535</v>
      </c>
      <c r="BK217" s="67">
        <f t="shared" si="528"/>
        <v>8535</v>
      </c>
      <c r="BL217" s="67">
        <f t="shared" si="528"/>
        <v>8535</v>
      </c>
      <c r="BM217" s="67">
        <f t="shared" si="528"/>
        <v>8535</v>
      </c>
      <c r="BN217" s="67">
        <f t="shared" si="528"/>
        <v>8535</v>
      </c>
      <c r="BO217" s="67">
        <f t="shared" si="528"/>
        <v>8535</v>
      </c>
      <c r="BP217" s="67">
        <f t="shared" si="528"/>
        <v>8535</v>
      </c>
      <c r="BQ217" s="67">
        <f t="shared" si="528"/>
        <v>8535</v>
      </c>
      <c r="BR217" s="67">
        <f t="shared" si="528"/>
        <v>8535</v>
      </c>
      <c r="BS217" s="67">
        <f t="shared" si="528"/>
        <v>8535</v>
      </c>
      <c r="BT217" s="67">
        <f t="shared" si="529"/>
        <v>8535</v>
      </c>
      <c r="BU217" s="67">
        <f t="shared" si="529"/>
        <v>8535</v>
      </c>
      <c r="BV217" s="67">
        <f t="shared" si="529"/>
        <v>8535</v>
      </c>
      <c r="BW217" s="67">
        <f t="shared" si="529"/>
        <v>8535</v>
      </c>
      <c r="BX217" s="67">
        <f t="shared" si="529"/>
        <v>8535</v>
      </c>
      <c r="BY217" s="67">
        <f t="shared" si="529"/>
        <v>8535</v>
      </c>
      <c r="BZ217" s="67">
        <f t="shared" si="529"/>
        <v>8535</v>
      </c>
      <c r="CA217" s="67">
        <f t="shared" si="529"/>
        <v>8535</v>
      </c>
      <c r="CB217" s="67">
        <f t="shared" si="529"/>
        <v>8535</v>
      </c>
      <c r="CC217" s="67">
        <f t="shared" si="529"/>
        <v>8535</v>
      </c>
      <c r="CD217" s="67">
        <f t="shared" si="530"/>
        <v>8535</v>
      </c>
      <c r="CE217" s="67">
        <f t="shared" si="530"/>
        <v>8535</v>
      </c>
      <c r="CF217" s="67">
        <f t="shared" si="530"/>
        <v>8535</v>
      </c>
      <c r="CG217" s="67">
        <f t="shared" si="530"/>
        <v>8535</v>
      </c>
      <c r="CH217" s="67">
        <f t="shared" si="530"/>
        <v>8535</v>
      </c>
      <c r="CI217" s="67">
        <f t="shared" si="530"/>
        <v>8535</v>
      </c>
      <c r="CJ217" s="67">
        <f t="shared" si="530"/>
        <v>8535</v>
      </c>
      <c r="CK217" s="67">
        <f t="shared" si="530"/>
        <v>8535</v>
      </c>
      <c r="CL217" s="67">
        <f t="shared" si="530"/>
        <v>8535</v>
      </c>
      <c r="CM217" s="67">
        <f t="shared" si="530"/>
        <v>8535</v>
      </c>
      <c r="CN217" s="67">
        <f t="shared" si="531"/>
        <v>8535</v>
      </c>
      <c r="CO217" s="67">
        <f t="shared" si="531"/>
        <v>8535</v>
      </c>
      <c r="CP217" s="67">
        <f t="shared" si="531"/>
        <v>8535</v>
      </c>
      <c r="CQ217" s="67">
        <f t="shared" si="531"/>
        <v>8535</v>
      </c>
      <c r="CR217" s="67">
        <f t="shared" si="531"/>
        <v>8535</v>
      </c>
      <c r="CS217" s="67">
        <f t="shared" si="531"/>
        <v>8535</v>
      </c>
      <c r="CT217" s="67">
        <f t="shared" si="531"/>
        <v>8535</v>
      </c>
      <c r="CU217" s="67">
        <f t="shared" si="531"/>
        <v>8535</v>
      </c>
      <c r="CV217" s="67">
        <f t="shared" si="531"/>
        <v>8535</v>
      </c>
      <c r="CW217" s="67">
        <f t="shared" si="531"/>
        <v>8535</v>
      </c>
      <c r="CX217" s="67">
        <f t="shared" si="532"/>
        <v>8535</v>
      </c>
      <c r="CY217" s="67">
        <f t="shared" si="532"/>
        <v>8535</v>
      </c>
      <c r="CZ217" s="67">
        <f t="shared" si="532"/>
        <v>8535</v>
      </c>
      <c r="DA217" s="67">
        <f t="shared" si="532"/>
        <v>8535</v>
      </c>
      <c r="DB217" s="67">
        <f t="shared" si="532"/>
        <v>8535</v>
      </c>
      <c r="DC217" s="67">
        <f t="shared" si="532"/>
        <v>8535</v>
      </c>
      <c r="DD217" s="67">
        <f t="shared" si="532"/>
        <v>8535</v>
      </c>
      <c r="DE217" s="67">
        <f t="shared" si="532"/>
        <v>8535</v>
      </c>
      <c r="DF217" s="67">
        <f t="shared" si="532"/>
        <v>8535</v>
      </c>
      <c r="DG217" s="67">
        <f t="shared" si="532"/>
        <v>8535</v>
      </c>
      <c r="DH217" s="67">
        <f t="shared" si="533"/>
        <v>8535</v>
      </c>
      <c r="DI217" s="67">
        <f t="shared" si="533"/>
        <v>8535</v>
      </c>
      <c r="DJ217" s="67">
        <f t="shared" si="533"/>
        <v>8535</v>
      </c>
      <c r="DK217" s="67">
        <f t="shared" si="533"/>
        <v>8535</v>
      </c>
      <c r="DL217" s="67">
        <f t="shared" si="533"/>
        <v>8535</v>
      </c>
      <c r="DM217" s="67">
        <f t="shared" si="533"/>
        <v>8535</v>
      </c>
      <c r="DN217" s="67">
        <f t="shared" si="533"/>
        <v>8535</v>
      </c>
      <c r="DO217" s="67">
        <f t="shared" si="533"/>
        <v>8535</v>
      </c>
      <c r="DP217" s="67">
        <f t="shared" si="533"/>
        <v>8535</v>
      </c>
      <c r="DQ217" s="67">
        <f t="shared" si="533"/>
        <v>8535</v>
      </c>
      <c r="DR217" s="67">
        <f t="shared" si="534"/>
        <v>8535</v>
      </c>
      <c r="DS217" s="67">
        <f t="shared" si="534"/>
        <v>8535</v>
      </c>
      <c r="DT217" s="67">
        <f t="shared" si="534"/>
        <v>8535</v>
      </c>
      <c r="DU217" s="67">
        <f t="shared" si="534"/>
        <v>8535</v>
      </c>
      <c r="DV217" s="67">
        <f t="shared" si="534"/>
        <v>8535</v>
      </c>
      <c r="DW217" s="67">
        <f t="shared" si="534"/>
        <v>8535</v>
      </c>
      <c r="DX217" s="67">
        <f t="shared" si="534"/>
        <v>8535</v>
      </c>
      <c r="DY217" s="67">
        <f t="shared" si="534"/>
        <v>8535</v>
      </c>
      <c r="DZ217" s="67">
        <f t="shared" si="534"/>
        <v>8535</v>
      </c>
      <c r="EA217" s="67">
        <f t="shared" si="534"/>
        <v>8535</v>
      </c>
      <c r="EB217" s="67">
        <f t="shared" si="535"/>
        <v>8535</v>
      </c>
      <c r="EC217" s="67">
        <f t="shared" si="535"/>
        <v>8535</v>
      </c>
      <c r="ED217" s="67">
        <f t="shared" si="535"/>
        <v>8535</v>
      </c>
      <c r="EE217" s="67">
        <f t="shared" si="535"/>
        <v>8535</v>
      </c>
      <c r="EF217" s="67">
        <f t="shared" si="535"/>
        <v>8535</v>
      </c>
      <c r="EG217" s="67">
        <f t="shared" si="535"/>
        <v>8535</v>
      </c>
      <c r="EH217" s="67">
        <f t="shared" si="535"/>
        <v>8535</v>
      </c>
      <c r="EI217" s="67">
        <f t="shared" si="535"/>
        <v>8535</v>
      </c>
      <c r="EJ217" s="67">
        <f t="shared" si="535"/>
        <v>8535</v>
      </c>
      <c r="EK217" s="67">
        <f t="shared" si="535"/>
        <v>8535</v>
      </c>
      <c r="EL217" s="67">
        <f t="shared" si="536"/>
        <v>8535</v>
      </c>
      <c r="EM217" s="67">
        <f t="shared" si="536"/>
        <v>8535</v>
      </c>
      <c r="EN217" s="67">
        <f t="shared" si="536"/>
        <v>8535</v>
      </c>
      <c r="EO217" s="67">
        <f t="shared" si="536"/>
        <v>8535</v>
      </c>
      <c r="EP217" s="67">
        <f t="shared" si="536"/>
        <v>8535</v>
      </c>
      <c r="EQ217" s="67">
        <f t="shared" si="536"/>
        <v>8535</v>
      </c>
      <c r="ER217" s="67">
        <f t="shared" si="536"/>
        <v>8535</v>
      </c>
      <c r="ES217" s="67">
        <f t="shared" si="536"/>
        <v>8535</v>
      </c>
      <c r="ET217" s="67">
        <f t="shared" si="536"/>
        <v>8535</v>
      </c>
      <c r="EU217" s="67">
        <f t="shared" si="536"/>
        <v>8535</v>
      </c>
      <c r="EV217" s="67">
        <f t="shared" si="537"/>
        <v>8535</v>
      </c>
      <c r="EW217" s="67">
        <f t="shared" si="537"/>
        <v>8535</v>
      </c>
      <c r="EX217" s="67">
        <f t="shared" si="537"/>
        <v>8535</v>
      </c>
      <c r="EY217" s="67">
        <f t="shared" si="537"/>
        <v>8535</v>
      </c>
      <c r="EZ217" s="67">
        <f t="shared" si="537"/>
        <v>8535</v>
      </c>
      <c r="FA217" s="67">
        <f t="shared" si="537"/>
        <v>8535</v>
      </c>
      <c r="FB217" s="67">
        <f t="shared" si="537"/>
        <v>8535</v>
      </c>
      <c r="FC217" s="67">
        <f t="shared" si="537"/>
        <v>7315.7142857142853</v>
      </c>
      <c r="FD217" s="67">
        <f t="shared" si="537"/>
        <v>0</v>
      </c>
      <c r="FE217" s="67">
        <f t="shared" si="537"/>
        <v>0</v>
      </c>
      <c r="FF217" s="67">
        <f t="shared" si="538"/>
        <v>0</v>
      </c>
      <c r="FG217" s="67">
        <f t="shared" si="538"/>
        <v>0</v>
      </c>
      <c r="FH217" s="67">
        <f t="shared" si="538"/>
        <v>0</v>
      </c>
      <c r="FI217" s="67">
        <f t="shared" si="538"/>
        <v>0</v>
      </c>
      <c r="FJ217" s="67">
        <f t="shared" si="538"/>
        <v>0</v>
      </c>
      <c r="FK217" s="67">
        <f t="shared" si="538"/>
        <v>0</v>
      </c>
      <c r="FL217" s="67">
        <f t="shared" si="538"/>
        <v>0</v>
      </c>
      <c r="FM217" s="67">
        <f t="shared" si="538"/>
        <v>0</v>
      </c>
      <c r="FN217" s="67">
        <f t="shared" si="538"/>
        <v>0</v>
      </c>
      <c r="FO217" s="67">
        <f t="shared" si="538"/>
        <v>0</v>
      </c>
      <c r="FP217" s="67">
        <f t="shared" si="539"/>
        <v>0</v>
      </c>
      <c r="FQ217" s="67">
        <f t="shared" si="539"/>
        <v>0</v>
      </c>
      <c r="FR217" s="67">
        <f t="shared" si="539"/>
        <v>0</v>
      </c>
      <c r="FS217" s="67">
        <f t="shared" si="539"/>
        <v>0</v>
      </c>
      <c r="FT217" s="67">
        <f t="shared" si="539"/>
        <v>0</v>
      </c>
      <c r="FU217" s="67">
        <f t="shared" si="539"/>
        <v>0</v>
      </c>
      <c r="FV217" s="67">
        <f t="shared" si="539"/>
        <v>0</v>
      </c>
      <c r="FW217" s="67">
        <f t="shared" si="539"/>
        <v>0</v>
      </c>
      <c r="FX217" s="67">
        <f t="shared" si="539"/>
        <v>0</v>
      </c>
      <c r="FY217" s="67">
        <f t="shared" si="539"/>
        <v>0</v>
      </c>
      <c r="FZ217" s="67">
        <f t="shared" si="539"/>
        <v>0</v>
      </c>
      <c r="GA217" s="67">
        <f t="shared" si="539"/>
        <v>0</v>
      </c>
      <c r="GB217" s="67">
        <f t="shared" si="539"/>
        <v>0</v>
      </c>
      <c r="GC217" s="67">
        <f t="shared" si="539"/>
        <v>0</v>
      </c>
      <c r="GD217" s="2"/>
    </row>
    <row r="218" spans="1:186" hidden="1" outlineLevel="1" x14ac:dyDescent="0.35">
      <c r="A218" s="10"/>
      <c r="B218" s="10">
        <f t="shared" si="504"/>
        <v>54</v>
      </c>
      <c r="C218" s="10" t="str">
        <f>IFERROR(INDEX('Portfolio por Usina'!$B:$B,MATCH('Geração, Estimativas, Auxiliar'!$B218,'Portfolio por Usina'!$Z:$Z,0),1),"-")</f>
        <v>AXIA Energia Norte</v>
      </c>
      <c r="D218" s="10" t="str">
        <f>IFERROR(INDEX('Portfolio por Usina'!$E:$E,MATCH('Geração, Estimativas, Auxiliar'!$B218,'Portfolio por Usina'!$Z:$Z,0),1),"-")</f>
        <v>Hidráulica</v>
      </c>
      <c r="E218" s="10" t="str">
        <f>IFERROR(INDEX('Portfolio por Usina'!$C:$C,MATCH('Geração, Estimativas, Auxiliar'!$B218,'Portfolio por Usina'!$Z:$Z,0),1),"-")</f>
        <v>Samuel</v>
      </c>
      <c r="F218" s="10" t="str">
        <f>IFERROR(INDEX('Portfolio por Usina'!$F:$F,MATCH('Geração, Estimativas, Auxiliar'!$B218,'Portfolio por Usina'!$Z:$Z,0),1),"-")</f>
        <v>SE/CO</v>
      </c>
      <c r="G218" s="54">
        <f>IFERROR(INDEX('Portfolio por Usina'!$P:$P,MATCH($B218,'Portfolio por Usina'!$Z:$Z,0),1),0)</f>
        <v>216.75</v>
      </c>
      <c r="H218" s="228">
        <f>IFERROR(INDEX('Portfolio por Usina'!$X:$X,MATCH($B218,'Portfolio por Usina'!$Z:$Z,0),1),0)</f>
        <v>1</v>
      </c>
      <c r="I218" s="12">
        <f t="shared" si="501"/>
        <v>216.75</v>
      </c>
      <c r="J218" s="13">
        <f>IFERROR(IF(ISNUMBER(INDEX('Portfolio por Usina'!$U:$U,MATCH($B218,'Portfolio por Usina'!$Z:$Z,0),1)),INDEX('Portfolio por Usina'!$U:$U,MATCH($B218,'Portfolio por Usina'!$Z:$Z,0),1),INDEX('Portfolio por Usina'!$V:$V,MATCH($B218,'Portfolio por Usina'!$Z:$Z,0),1)),0)</f>
        <v>32706</v>
      </c>
      <c r="K218" s="13">
        <f>IFERROR(INDEX('Portfolio por Usina'!$W:$W,MATCH($B218,'Portfolio por Usina'!$Z:$Z,0),1),0)</f>
        <v>48419</v>
      </c>
      <c r="L218" s="10"/>
      <c r="M218" s="10" t="str">
        <f t="shared" si="502"/>
        <v>Samuel</v>
      </c>
      <c r="N218" s="67">
        <f t="shared" si="540"/>
        <v>216.75</v>
      </c>
      <c r="O218" s="67">
        <f t="shared" si="540"/>
        <v>216.75</v>
      </c>
      <c r="P218" s="67">
        <f t="shared" si="540"/>
        <v>216.75</v>
      </c>
      <c r="Q218" s="67">
        <f t="shared" si="540"/>
        <v>216.75</v>
      </c>
      <c r="R218" s="67">
        <f t="shared" si="540"/>
        <v>216.75</v>
      </c>
      <c r="S218" s="67">
        <f t="shared" si="540"/>
        <v>216.75</v>
      </c>
      <c r="T218" s="67">
        <f t="shared" si="540"/>
        <v>216.75</v>
      </c>
      <c r="U218" s="67">
        <f t="shared" si="540"/>
        <v>121.99590163934427</v>
      </c>
      <c r="V218" s="67">
        <f t="shared" si="540"/>
        <v>0</v>
      </c>
      <c r="W218" s="67">
        <f t="shared" si="540"/>
        <v>0</v>
      </c>
      <c r="X218" s="67">
        <f t="shared" si="541"/>
        <v>0</v>
      </c>
      <c r="Y218" s="67">
        <f t="shared" si="541"/>
        <v>0</v>
      </c>
      <c r="Z218" s="67">
        <f t="shared" si="541"/>
        <v>0</v>
      </c>
      <c r="AA218" s="67">
        <f t="shared" si="541"/>
        <v>0</v>
      </c>
      <c r="AB218" s="67">
        <f t="shared" si="541"/>
        <v>0</v>
      </c>
      <c r="AC218" s="67">
        <f t="shared" si="541"/>
        <v>0</v>
      </c>
      <c r="AD218" s="67">
        <f t="shared" si="541"/>
        <v>0</v>
      </c>
      <c r="AE218" s="67">
        <f t="shared" si="541"/>
        <v>0</v>
      </c>
      <c r="AF218" s="67">
        <f t="shared" si="541"/>
        <v>0</v>
      </c>
      <c r="AG218" s="67">
        <f t="shared" si="541"/>
        <v>0</v>
      </c>
      <c r="AH218" s="67">
        <f t="shared" si="542"/>
        <v>0</v>
      </c>
      <c r="AI218" s="67">
        <f t="shared" si="542"/>
        <v>0</v>
      </c>
      <c r="AJ218" s="67">
        <f t="shared" si="542"/>
        <v>0</v>
      </c>
      <c r="AK218" s="67">
        <f t="shared" si="542"/>
        <v>0</v>
      </c>
      <c r="AL218" s="67">
        <f t="shared" si="542"/>
        <v>0</v>
      </c>
      <c r="AM218" s="67">
        <f t="shared" si="542"/>
        <v>0</v>
      </c>
      <c r="AN218" s="67">
        <f t="shared" si="542"/>
        <v>0</v>
      </c>
      <c r="AO218" s="67">
        <f t="shared" si="542"/>
        <v>0</v>
      </c>
      <c r="AP218" s="67">
        <f t="shared" si="542"/>
        <v>0</v>
      </c>
      <c r="AQ218" s="67">
        <f t="shared" si="542"/>
        <v>0</v>
      </c>
      <c r="AR218" s="67">
        <f t="shared" si="542"/>
        <v>0</v>
      </c>
      <c r="AS218" s="67">
        <f t="shared" si="542"/>
        <v>0</v>
      </c>
      <c r="AT218" s="67">
        <f t="shared" si="542"/>
        <v>0</v>
      </c>
      <c r="AU218" s="67">
        <f t="shared" si="542"/>
        <v>0</v>
      </c>
      <c r="AV218" s="2"/>
      <c r="AW218" s="50" t="str">
        <f t="shared" si="503"/>
        <v>Samuel</v>
      </c>
      <c r="AX218" s="67">
        <f t="shared" si="543"/>
        <v>216.75</v>
      </c>
      <c r="AY218" s="67">
        <f t="shared" si="543"/>
        <v>216.75</v>
      </c>
      <c r="AZ218" s="67">
        <f t="shared" si="527"/>
        <v>216.75</v>
      </c>
      <c r="BA218" s="67">
        <f t="shared" si="527"/>
        <v>216.75</v>
      </c>
      <c r="BB218" s="67">
        <f t="shared" si="527"/>
        <v>216.75</v>
      </c>
      <c r="BC218" s="67">
        <f t="shared" si="527"/>
        <v>216.75</v>
      </c>
      <c r="BD218" s="67">
        <f t="shared" si="527"/>
        <v>216.75</v>
      </c>
      <c r="BE218" s="67">
        <f t="shared" si="527"/>
        <v>216.75</v>
      </c>
      <c r="BF218" s="67">
        <f t="shared" si="527"/>
        <v>216.75</v>
      </c>
      <c r="BG218" s="67">
        <f t="shared" si="527"/>
        <v>216.75</v>
      </c>
      <c r="BH218" s="67">
        <f t="shared" si="527"/>
        <v>216.75</v>
      </c>
      <c r="BI218" s="67">
        <f t="shared" si="527"/>
        <v>216.75</v>
      </c>
      <c r="BJ218" s="67">
        <f t="shared" si="528"/>
        <v>216.75</v>
      </c>
      <c r="BK218" s="67">
        <f t="shared" si="528"/>
        <v>216.75</v>
      </c>
      <c r="BL218" s="67">
        <f t="shared" si="528"/>
        <v>216.75</v>
      </c>
      <c r="BM218" s="67">
        <f t="shared" si="528"/>
        <v>216.75</v>
      </c>
      <c r="BN218" s="67">
        <f t="shared" si="528"/>
        <v>216.75</v>
      </c>
      <c r="BO218" s="67">
        <f t="shared" si="528"/>
        <v>216.75</v>
      </c>
      <c r="BP218" s="67">
        <f t="shared" si="528"/>
        <v>216.75</v>
      </c>
      <c r="BQ218" s="67">
        <f t="shared" si="528"/>
        <v>216.75</v>
      </c>
      <c r="BR218" s="67">
        <f t="shared" si="528"/>
        <v>216.75</v>
      </c>
      <c r="BS218" s="67">
        <f t="shared" si="528"/>
        <v>216.75</v>
      </c>
      <c r="BT218" s="67">
        <f t="shared" si="529"/>
        <v>216.75</v>
      </c>
      <c r="BU218" s="67">
        <f t="shared" si="529"/>
        <v>216.75</v>
      </c>
      <c r="BV218" s="67">
        <f t="shared" si="529"/>
        <v>216.75</v>
      </c>
      <c r="BW218" s="67">
        <f t="shared" si="529"/>
        <v>216.75</v>
      </c>
      <c r="BX218" s="67">
        <f t="shared" si="529"/>
        <v>216.75</v>
      </c>
      <c r="BY218" s="67">
        <f t="shared" si="529"/>
        <v>216.75</v>
      </c>
      <c r="BZ218" s="67">
        <f t="shared" si="529"/>
        <v>216.75</v>
      </c>
      <c r="CA218" s="67">
        <f t="shared" si="529"/>
        <v>216.75</v>
      </c>
      <c r="CB218" s="67">
        <f t="shared" si="529"/>
        <v>56.543478260869563</v>
      </c>
      <c r="CC218" s="67">
        <f t="shared" si="529"/>
        <v>0</v>
      </c>
      <c r="CD218" s="67">
        <f t="shared" si="530"/>
        <v>0</v>
      </c>
      <c r="CE218" s="67">
        <f t="shared" si="530"/>
        <v>0</v>
      </c>
      <c r="CF218" s="67">
        <f t="shared" si="530"/>
        <v>0</v>
      </c>
      <c r="CG218" s="67">
        <f t="shared" si="530"/>
        <v>0</v>
      </c>
      <c r="CH218" s="67">
        <f t="shared" si="530"/>
        <v>0</v>
      </c>
      <c r="CI218" s="67">
        <f t="shared" si="530"/>
        <v>0</v>
      </c>
      <c r="CJ218" s="67">
        <f t="shared" si="530"/>
        <v>0</v>
      </c>
      <c r="CK218" s="67">
        <f t="shared" si="530"/>
        <v>0</v>
      </c>
      <c r="CL218" s="67">
        <f t="shared" si="530"/>
        <v>0</v>
      </c>
      <c r="CM218" s="67">
        <f t="shared" si="530"/>
        <v>0</v>
      </c>
      <c r="CN218" s="67">
        <f t="shared" si="531"/>
        <v>0</v>
      </c>
      <c r="CO218" s="67">
        <f t="shared" si="531"/>
        <v>0</v>
      </c>
      <c r="CP218" s="67">
        <f t="shared" si="531"/>
        <v>0</v>
      </c>
      <c r="CQ218" s="67">
        <f t="shared" si="531"/>
        <v>0</v>
      </c>
      <c r="CR218" s="67">
        <f t="shared" si="531"/>
        <v>0</v>
      </c>
      <c r="CS218" s="67">
        <f t="shared" si="531"/>
        <v>0</v>
      </c>
      <c r="CT218" s="67">
        <f t="shared" si="531"/>
        <v>0</v>
      </c>
      <c r="CU218" s="67">
        <f t="shared" si="531"/>
        <v>0</v>
      </c>
      <c r="CV218" s="67">
        <f t="shared" si="531"/>
        <v>0</v>
      </c>
      <c r="CW218" s="67">
        <f t="shared" si="531"/>
        <v>0</v>
      </c>
      <c r="CX218" s="67">
        <f t="shared" si="532"/>
        <v>0</v>
      </c>
      <c r="CY218" s="67">
        <f t="shared" si="532"/>
        <v>0</v>
      </c>
      <c r="CZ218" s="67">
        <f t="shared" si="532"/>
        <v>0</v>
      </c>
      <c r="DA218" s="67">
        <f t="shared" si="532"/>
        <v>0</v>
      </c>
      <c r="DB218" s="67">
        <f t="shared" si="532"/>
        <v>0</v>
      </c>
      <c r="DC218" s="67">
        <f t="shared" si="532"/>
        <v>0</v>
      </c>
      <c r="DD218" s="67">
        <f t="shared" si="532"/>
        <v>0</v>
      </c>
      <c r="DE218" s="67">
        <f t="shared" si="532"/>
        <v>0</v>
      </c>
      <c r="DF218" s="67">
        <f t="shared" si="532"/>
        <v>0</v>
      </c>
      <c r="DG218" s="67">
        <f t="shared" si="532"/>
        <v>0</v>
      </c>
      <c r="DH218" s="67">
        <f t="shared" si="533"/>
        <v>0</v>
      </c>
      <c r="DI218" s="67">
        <f t="shared" si="533"/>
        <v>0</v>
      </c>
      <c r="DJ218" s="67">
        <f t="shared" si="533"/>
        <v>0</v>
      </c>
      <c r="DK218" s="67">
        <f t="shared" si="533"/>
        <v>0</v>
      </c>
      <c r="DL218" s="67">
        <f t="shared" si="533"/>
        <v>0</v>
      </c>
      <c r="DM218" s="67">
        <f t="shared" si="533"/>
        <v>0</v>
      </c>
      <c r="DN218" s="67">
        <f t="shared" si="533"/>
        <v>0</v>
      </c>
      <c r="DO218" s="67">
        <f t="shared" si="533"/>
        <v>0</v>
      </c>
      <c r="DP218" s="67">
        <f t="shared" si="533"/>
        <v>0</v>
      </c>
      <c r="DQ218" s="67">
        <f t="shared" si="533"/>
        <v>0</v>
      </c>
      <c r="DR218" s="67">
        <f t="shared" si="534"/>
        <v>0</v>
      </c>
      <c r="DS218" s="67">
        <f t="shared" si="534"/>
        <v>0</v>
      </c>
      <c r="DT218" s="67">
        <f t="shared" si="534"/>
        <v>0</v>
      </c>
      <c r="DU218" s="67">
        <f t="shared" si="534"/>
        <v>0</v>
      </c>
      <c r="DV218" s="67">
        <f t="shared" si="534"/>
        <v>0</v>
      </c>
      <c r="DW218" s="67">
        <f t="shared" si="534"/>
        <v>0</v>
      </c>
      <c r="DX218" s="67">
        <f t="shared" si="534"/>
        <v>0</v>
      </c>
      <c r="DY218" s="67">
        <f t="shared" si="534"/>
        <v>0</v>
      </c>
      <c r="DZ218" s="67">
        <f t="shared" si="534"/>
        <v>0</v>
      </c>
      <c r="EA218" s="67">
        <f t="shared" si="534"/>
        <v>0</v>
      </c>
      <c r="EB218" s="67">
        <f t="shared" si="535"/>
        <v>0</v>
      </c>
      <c r="EC218" s="67">
        <f t="shared" si="535"/>
        <v>0</v>
      </c>
      <c r="ED218" s="67">
        <f t="shared" si="535"/>
        <v>0</v>
      </c>
      <c r="EE218" s="67">
        <f t="shared" si="535"/>
        <v>0</v>
      </c>
      <c r="EF218" s="67">
        <f t="shared" si="535"/>
        <v>0</v>
      </c>
      <c r="EG218" s="67">
        <f t="shared" si="535"/>
        <v>0</v>
      </c>
      <c r="EH218" s="67">
        <f t="shared" si="535"/>
        <v>0</v>
      </c>
      <c r="EI218" s="67">
        <f t="shared" si="535"/>
        <v>0</v>
      </c>
      <c r="EJ218" s="67">
        <f t="shared" si="535"/>
        <v>0</v>
      </c>
      <c r="EK218" s="67">
        <f t="shared" si="535"/>
        <v>0</v>
      </c>
      <c r="EL218" s="67">
        <f t="shared" si="536"/>
        <v>0</v>
      </c>
      <c r="EM218" s="67">
        <f t="shared" si="536"/>
        <v>0</v>
      </c>
      <c r="EN218" s="67">
        <f t="shared" si="536"/>
        <v>0</v>
      </c>
      <c r="EO218" s="67">
        <f t="shared" si="536"/>
        <v>0</v>
      </c>
      <c r="EP218" s="67">
        <f t="shared" si="536"/>
        <v>0</v>
      </c>
      <c r="EQ218" s="67">
        <f t="shared" si="536"/>
        <v>0</v>
      </c>
      <c r="ER218" s="67">
        <f t="shared" si="536"/>
        <v>0</v>
      </c>
      <c r="ES218" s="67">
        <f t="shared" si="536"/>
        <v>0</v>
      </c>
      <c r="ET218" s="67">
        <f t="shared" si="536"/>
        <v>0</v>
      </c>
      <c r="EU218" s="67">
        <f t="shared" si="536"/>
        <v>0</v>
      </c>
      <c r="EV218" s="67">
        <f t="shared" si="537"/>
        <v>0</v>
      </c>
      <c r="EW218" s="67">
        <f t="shared" si="537"/>
        <v>0</v>
      </c>
      <c r="EX218" s="67">
        <f t="shared" si="537"/>
        <v>0</v>
      </c>
      <c r="EY218" s="67">
        <f t="shared" si="537"/>
        <v>0</v>
      </c>
      <c r="EZ218" s="67">
        <f t="shared" si="537"/>
        <v>0</v>
      </c>
      <c r="FA218" s="67">
        <f t="shared" si="537"/>
        <v>0</v>
      </c>
      <c r="FB218" s="67">
        <f t="shared" si="537"/>
        <v>0</v>
      </c>
      <c r="FC218" s="67">
        <f t="shared" si="537"/>
        <v>0</v>
      </c>
      <c r="FD218" s="67">
        <f t="shared" si="537"/>
        <v>0</v>
      </c>
      <c r="FE218" s="67">
        <f t="shared" si="537"/>
        <v>0</v>
      </c>
      <c r="FF218" s="67">
        <f t="shared" si="538"/>
        <v>0</v>
      </c>
      <c r="FG218" s="67">
        <f t="shared" si="538"/>
        <v>0</v>
      </c>
      <c r="FH218" s="67">
        <f t="shared" si="538"/>
        <v>0</v>
      </c>
      <c r="FI218" s="67">
        <f t="shared" si="538"/>
        <v>0</v>
      </c>
      <c r="FJ218" s="67">
        <f t="shared" si="538"/>
        <v>0</v>
      </c>
      <c r="FK218" s="67">
        <f t="shared" si="538"/>
        <v>0</v>
      </c>
      <c r="FL218" s="67">
        <f t="shared" si="538"/>
        <v>0</v>
      </c>
      <c r="FM218" s="67">
        <f t="shared" si="538"/>
        <v>0</v>
      </c>
      <c r="FN218" s="67">
        <f t="shared" si="538"/>
        <v>0</v>
      </c>
      <c r="FO218" s="67">
        <f t="shared" si="538"/>
        <v>0</v>
      </c>
      <c r="FP218" s="67">
        <f t="shared" si="539"/>
        <v>0</v>
      </c>
      <c r="FQ218" s="67">
        <f t="shared" si="539"/>
        <v>0</v>
      </c>
      <c r="FR218" s="67">
        <f t="shared" si="539"/>
        <v>0</v>
      </c>
      <c r="FS218" s="67">
        <f t="shared" si="539"/>
        <v>0</v>
      </c>
      <c r="FT218" s="67">
        <f t="shared" si="539"/>
        <v>0</v>
      </c>
      <c r="FU218" s="67">
        <f t="shared" si="539"/>
        <v>0</v>
      </c>
      <c r="FV218" s="67">
        <f t="shared" si="539"/>
        <v>0</v>
      </c>
      <c r="FW218" s="67">
        <f t="shared" si="539"/>
        <v>0</v>
      </c>
      <c r="FX218" s="67">
        <f t="shared" si="539"/>
        <v>0</v>
      </c>
      <c r="FY218" s="67">
        <f t="shared" si="539"/>
        <v>0</v>
      </c>
      <c r="FZ218" s="67">
        <f t="shared" si="539"/>
        <v>0</v>
      </c>
      <c r="GA218" s="67">
        <f t="shared" si="539"/>
        <v>0</v>
      </c>
      <c r="GB218" s="67">
        <f t="shared" si="539"/>
        <v>0</v>
      </c>
      <c r="GC218" s="67">
        <f t="shared" si="539"/>
        <v>0</v>
      </c>
      <c r="GD218" s="2"/>
    </row>
    <row r="219" spans="1:186" hidden="1" outlineLevel="1" x14ac:dyDescent="0.35">
      <c r="A219" s="10"/>
      <c r="B219" s="10">
        <f t="shared" si="504"/>
        <v>55</v>
      </c>
      <c r="C219" s="10" t="str">
        <f>IFERROR(INDEX('Portfolio por Usina'!$B:$B,MATCH('Geração, Estimativas, Auxiliar'!$B219,'Portfolio por Usina'!$Z:$Z,0),1),"-")</f>
        <v>AXIA Energia Norte</v>
      </c>
      <c r="D219" s="10" t="str">
        <f>IFERROR(INDEX('Portfolio por Usina'!$E:$E,MATCH('Geração, Estimativas, Auxiliar'!$B219,'Portfolio por Usina'!$Z:$Z,0),1),"-")</f>
        <v>Hidráulica</v>
      </c>
      <c r="E219" s="10" t="str">
        <f>IFERROR(INDEX('Portfolio por Usina'!$C:$C,MATCH('Geração, Estimativas, Auxiliar'!$B219,'Portfolio por Usina'!$Z:$Z,0),1),"-")</f>
        <v xml:space="preserve">Curuá-Una </v>
      </c>
      <c r="F219" s="10" t="str">
        <f>IFERROR(INDEX('Portfolio por Usina'!$F:$F,MATCH('Geração, Estimativas, Auxiliar'!$B219,'Portfolio por Usina'!$Z:$Z,0),1),"-")</f>
        <v>N</v>
      </c>
      <c r="G219" s="54">
        <f>IFERROR(INDEX('Portfolio por Usina'!$P:$P,MATCH($B219,'Portfolio por Usina'!$Z:$Z,0),1),0)</f>
        <v>42.8</v>
      </c>
      <c r="H219" s="228">
        <f>IFERROR(INDEX('Portfolio por Usina'!$X:$X,MATCH($B219,'Portfolio por Usina'!$Z:$Z,0),1),0)</f>
        <v>1</v>
      </c>
      <c r="I219" s="12">
        <f t="shared" si="501"/>
        <v>42.8</v>
      </c>
      <c r="J219" s="13">
        <f>IFERROR(IF(ISNUMBER(INDEX('Portfolio por Usina'!$U:$U,MATCH($B219,'Portfolio por Usina'!$Z:$Z,0),1)),INDEX('Portfolio por Usina'!$U:$U,MATCH($B219,'Portfolio por Usina'!$Z:$Z,0),1),INDEX('Portfolio por Usina'!$V:$V,MATCH($B219,'Portfolio por Usina'!$Z:$Z,0),1)),0)</f>
        <v>28126</v>
      </c>
      <c r="K219" s="13">
        <f>IFERROR(INDEX('Portfolio por Usina'!$W:$W,MATCH($B219,'Portfolio por Usina'!$Z:$Z,0),1),0)</f>
        <v>55687</v>
      </c>
      <c r="L219" s="10"/>
      <c r="M219" s="10" t="str">
        <f t="shared" si="502"/>
        <v xml:space="preserve">Curuá-Una </v>
      </c>
      <c r="N219" s="67">
        <f t="shared" si="540"/>
        <v>42.8</v>
      </c>
      <c r="O219" s="67">
        <f t="shared" si="540"/>
        <v>42.8</v>
      </c>
      <c r="P219" s="67">
        <f t="shared" si="540"/>
        <v>42.8</v>
      </c>
      <c r="Q219" s="67">
        <f t="shared" si="540"/>
        <v>42.8</v>
      </c>
      <c r="R219" s="67">
        <f t="shared" si="540"/>
        <v>42.8</v>
      </c>
      <c r="S219" s="67">
        <f t="shared" si="540"/>
        <v>42.8</v>
      </c>
      <c r="T219" s="67">
        <f t="shared" si="540"/>
        <v>42.8</v>
      </c>
      <c r="U219" s="67">
        <f t="shared" si="540"/>
        <v>42.8</v>
      </c>
      <c r="V219" s="67">
        <f t="shared" si="540"/>
        <v>42.8</v>
      </c>
      <c r="W219" s="67">
        <f t="shared" si="540"/>
        <v>42.8</v>
      </c>
      <c r="X219" s="67">
        <f t="shared" si="541"/>
        <v>42.8</v>
      </c>
      <c r="Y219" s="67">
        <f t="shared" si="541"/>
        <v>42.8</v>
      </c>
      <c r="Z219" s="67">
        <f t="shared" si="541"/>
        <v>42.8</v>
      </c>
      <c r="AA219" s="67">
        <f t="shared" si="541"/>
        <v>42.8</v>
      </c>
      <c r="AB219" s="67">
        <f t="shared" si="541"/>
        <v>42.8</v>
      </c>
      <c r="AC219" s="67">
        <f t="shared" si="541"/>
        <v>42.8</v>
      </c>
      <c r="AD219" s="67">
        <f t="shared" si="541"/>
        <v>42.8</v>
      </c>
      <c r="AE219" s="67">
        <f t="shared" si="541"/>
        <v>42.8</v>
      </c>
      <c r="AF219" s="67">
        <f t="shared" si="541"/>
        <v>42.8</v>
      </c>
      <c r="AG219" s="67">
        <f t="shared" si="541"/>
        <v>42.8</v>
      </c>
      <c r="AH219" s="67">
        <f t="shared" si="542"/>
        <v>42.8</v>
      </c>
      <c r="AI219" s="67">
        <f t="shared" si="542"/>
        <v>42.8</v>
      </c>
      <c r="AJ219" s="67">
        <f t="shared" si="542"/>
        <v>42.8</v>
      </c>
      <c r="AK219" s="67">
        <f t="shared" si="542"/>
        <v>42.8</v>
      </c>
      <c r="AL219" s="67">
        <f t="shared" si="542"/>
        <v>42.8</v>
      </c>
      <c r="AM219" s="67">
        <f t="shared" si="542"/>
        <v>42.8</v>
      </c>
      <c r="AN219" s="67">
        <f t="shared" si="542"/>
        <v>42.8</v>
      </c>
      <c r="AO219" s="67">
        <f t="shared" si="542"/>
        <v>19.762841530054644</v>
      </c>
      <c r="AP219" s="67">
        <f t="shared" si="542"/>
        <v>0</v>
      </c>
      <c r="AQ219" s="67">
        <f t="shared" si="542"/>
        <v>0</v>
      </c>
      <c r="AR219" s="67">
        <f t="shared" si="542"/>
        <v>0</v>
      </c>
      <c r="AS219" s="67">
        <f t="shared" si="542"/>
        <v>0</v>
      </c>
      <c r="AT219" s="67">
        <f t="shared" si="542"/>
        <v>0</v>
      </c>
      <c r="AU219" s="67">
        <f t="shared" si="542"/>
        <v>0</v>
      </c>
      <c r="AV219" s="2"/>
      <c r="AW219" s="50" t="str">
        <f t="shared" si="503"/>
        <v xml:space="preserve">Curuá-Una </v>
      </c>
      <c r="AX219" s="67">
        <f t="shared" si="543"/>
        <v>42.8</v>
      </c>
      <c r="AY219" s="67">
        <f t="shared" si="543"/>
        <v>42.8</v>
      </c>
      <c r="AZ219" s="67">
        <f t="shared" si="527"/>
        <v>42.8</v>
      </c>
      <c r="BA219" s="67">
        <f t="shared" si="527"/>
        <v>42.8</v>
      </c>
      <c r="BB219" s="67">
        <f t="shared" si="527"/>
        <v>42.8</v>
      </c>
      <c r="BC219" s="67">
        <f t="shared" si="527"/>
        <v>42.8</v>
      </c>
      <c r="BD219" s="67">
        <f t="shared" si="527"/>
        <v>42.8</v>
      </c>
      <c r="BE219" s="67">
        <f t="shared" si="527"/>
        <v>42.8</v>
      </c>
      <c r="BF219" s="67">
        <f t="shared" si="527"/>
        <v>42.8</v>
      </c>
      <c r="BG219" s="67">
        <f t="shared" si="527"/>
        <v>42.8</v>
      </c>
      <c r="BH219" s="67">
        <f t="shared" si="527"/>
        <v>42.8</v>
      </c>
      <c r="BI219" s="67">
        <f t="shared" si="527"/>
        <v>42.8</v>
      </c>
      <c r="BJ219" s="67">
        <f t="shared" si="528"/>
        <v>42.8</v>
      </c>
      <c r="BK219" s="67">
        <f t="shared" si="528"/>
        <v>42.8</v>
      </c>
      <c r="BL219" s="67">
        <f t="shared" si="528"/>
        <v>42.8</v>
      </c>
      <c r="BM219" s="67">
        <f t="shared" si="528"/>
        <v>42.8</v>
      </c>
      <c r="BN219" s="67">
        <f t="shared" si="528"/>
        <v>42.8</v>
      </c>
      <c r="BO219" s="67">
        <f t="shared" si="528"/>
        <v>42.8</v>
      </c>
      <c r="BP219" s="67">
        <f t="shared" si="528"/>
        <v>42.8</v>
      </c>
      <c r="BQ219" s="67">
        <f t="shared" si="528"/>
        <v>42.8</v>
      </c>
      <c r="BR219" s="67">
        <f t="shared" si="528"/>
        <v>42.8</v>
      </c>
      <c r="BS219" s="67">
        <f t="shared" si="528"/>
        <v>42.8</v>
      </c>
      <c r="BT219" s="67">
        <f t="shared" si="529"/>
        <v>42.8</v>
      </c>
      <c r="BU219" s="67">
        <f t="shared" si="529"/>
        <v>42.8</v>
      </c>
      <c r="BV219" s="67">
        <f t="shared" si="529"/>
        <v>42.8</v>
      </c>
      <c r="BW219" s="67">
        <f t="shared" si="529"/>
        <v>42.8</v>
      </c>
      <c r="BX219" s="67">
        <f t="shared" si="529"/>
        <v>42.8</v>
      </c>
      <c r="BY219" s="67">
        <f t="shared" si="529"/>
        <v>42.8</v>
      </c>
      <c r="BZ219" s="67">
        <f t="shared" si="529"/>
        <v>42.8</v>
      </c>
      <c r="CA219" s="67">
        <f t="shared" si="529"/>
        <v>42.8</v>
      </c>
      <c r="CB219" s="67">
        <f t="shared" si="529"/>
        <v>42.8</v>
      </c>
      <c r="CC219" s="67">
        <f t="shared" si="529"/>
        <v>42.8</v>
      </c>
      <c r="CD219" s="67">
        <f t="shared" si="530"/>
        <v>42.8</v>
      </c>
      <c r="CE219" s="67">
        <f t="shared" si="530"/>
        <v>42.8</v>
      </c>
      <c r="CF219" s="67">
        <f t="shared" si="530"/>
        <v>42.8</v>
      </c>
      <c r="CG219" s="67">
        <f t="shared" si="530"/>
        <v>42.8</v>
      </c>
      <c r="CH219" s="67">
        <f t="shared" si="530"/>
        <v>42.8</v>
      </c>
      <c r="CI219" s="67">
        <f t="shared" si="530"/>
        <v>42.8</v>
      </c>
      <c r="CJ219" s="67">
        <f t="shared" si="530"/>
        <v>42.8</v>
      </c>
      <c r="CK219" s="67">
        <f t="shared" si="530"/>
        <v>42.8</v>
      </c>
      <c r="CL219" s="67">
        <f t="shared" si="530"/>
        <v>42.8</v>
      </c>
      <c r="CM219" s="67">
        <f t="shared" si="530"/>
        <v>42.8</v>
      </c>
      <c r="CN219" s="67">
        <f t="shared" si="531"/>
        <v>42.8</v>
      </c>
      <c r="CO219" s="67">
        <f t="shared" si="531"/>
        <v>42.8</v>
      </c>
      <c r="CP219" s="67">
        <f t="shared" si="531"/>
        <v>42.8</v>
      </c>
      <c r="CQ219" s="67">
        <f t="shared" si="531"/>
        <v>42.8</v>
      </c>
      <c r="CR219" s="67">
        <f t="shared" si="531"/>
        <v>42.8</v>
      </c>
      <c r="CS219" s="67">
        <f t="shared" si="531"/>
        <v>42.8</v>
      </c>
      <c r="CT219" s="67">
        <f t="shared" si="531"/>
        <v>42.8</v>
      </c>
      <c r="CU219" s="67">
        <f t="shared" si="531"/>
        <v>42.8</v>
      </c>
      <c r="CV219" s="67">
        <f t="shared" si="531"/>
        <v>42.8</v>
      </c>
      <c r="CW219" s="67">
        <f t="shared" si="531"/>
        <v>42.8</v>
      </c>
      <c r="CX219" s="67">
        <f t="shared" si="532"/>
        <v>42.8</v>
      </c>
      <c r="CY219" s="67">
        <f t="shared" si="532"/>
        <v>42.8</v>
      </c>
      <c r="CZ219" s="67">
        <f t="shared" si="532"/>
        <v>42.8</v>
      </c>
      <c r="DA219" s="67">
        <f t="shared" si="532"/>
        <v>42.8</v>
      </c>
      <c r="DB219" s="67">
        <f t="shared" si="532"/>
        <v>42.8</v>
      </c>
      <c r="DC219" s="67">
        <f t="shared" si="532"/>
        <v>42.8</v>
      </c>
      <c r="DD219" s="67">
        <f t="shared" si="532"/>
        <v>42.8</v>
      </c>
      <c r="DE219" s="67">
        <f t="shared" si="532"/>
        <v>42.8</v>
      </c>
      <c r="DF219" s="67">
        <f t="shared" si="532"/>
        <v>42.8</v>
      </c>
      <c r="DG219" s="67">
        <f t="shared" si="532"/>
        <v>42.8</v>
      </c>
      <c r="DH219" s="67">
        <f t="shared" si="533"/>
        <v>42.8</v>
      </c>
      <c r="DI219" s="67">
        <f t="shared" si="533"/>
        <v>42.8</v>
      </c>
      <c r="DJ219" s="67">
        <f t="shared" si="533"/>
        <v>42.8</v>
      </c>
      <c r="DK219" s="67">
        <f t="shared" si="533"/>
        <v>42.8</v>
      </c>
      <c r="DL219" s="67">
        <f t="shared" si="533"/>
        <v>42.8</v>
      </c>
      <c r="DM219" s="67">
        <f t="shared" si="533"/>
        <v>42.8</v>
      </c>
      <c r="DN219" s="67">
        <f t="shared" si="533"/>
        <v>42.8</v>
      </c>
      <c r="DO219" s="67">
        <f t="shared" si="533"/>
        <v>42.8</v>
      </c>
      <c r="DP219" s="67">
        <f t="shared" si="533"/>
        <v>42.8</v>
      </c>
      <c r="DQ219" s="67">
        <f t="shared" si="533"/>
        <v>42.8</v>
      </c>
      <c r="DR219" s="67">
        <f t="shared" si="534"/>
        <v>42.8</v>
      </c>
      <c r="DS219" s="67">
        <f t="shared" si="534"/>
        <v>42.8</v>
      </c>
      <c r="DT219" s="67">
        <f t="shared" si="534"/>
        <v>42.8</v>
      </c>
      <c r="DU219" s="67">
        <f t="shared" si="534"/>
        <v>42.8</v>
      </c>
      <c r="DV219" s="67">
        <f t="shared" si="534"/>
        <v>42.8</v>
      </c>
      <c r="DW219" s="67">
        <f t="shared" si="534"/>
        <v>42.8</v>
      </c>
      <c r="DX219" s="67">
        <f t="shared" si="534"/>
        <v>42.8</v>
      </c>
      <c r="DY219" s="67">
        <f t="shared" si="534"/>
        <v>42.8</v>
      </c>
      <c r="DZ219" s="67">
        <f t="shared" si="534"/>
        <v>42.8</v>
      </c>
      <c r="EA219" s="67">
        <f t="shared" si="534"/>
        <v>42.8</v>
      </c>
      <c r="EB219" s="67">
        <f t="shared" si="535"/>
        <v>42.8</v>
      </c>
      <c r="EC219" s="67">
        <f t="shared" si="535"/>
        <v>42.8</v>
      </c>
      <c r="ED219" s="67">
        <f t="shared" si="535"/>
        <v>42.8</v>
      </c>
      <c r="EE219" s="67">
        <f t="shared" si="535"/>
        <v>42.8</v>
      </c>
      <c r="EF219" s="67">
        <f t="shared" si="535"/>
        <v>42.8</v>
      </c>
      <c r="EG219" s="67">
        <f t="shared" si="535"/>
        <v>42.8</v>
      </c>
      <c r="EH219" s="67">
        <f t="shared" si="535"/>
        <v>42.8</v>
      </c>
      <c r="EI219" s="67">
        <f t="shared" si="535"/>
        <v>42.8</v>
      </c>
      <c r="EJ219" s="67">
        <f t="shared" si="535"/>
        <v>42.8</v>
      </c>
      <c r="EK219" s="67">
        <f t="shared" si="535"/>
        <v>42.8</v>
      </c>
      <c r="EL219" s="67">
        <f t="shared" si="536"/>
        <v>42.8</v>
      </c>
      <c r="EM219" s="67">
        <f t="shared" si="536"/>
        <v>42.8</v>
      </c>
      <c r="EN219" s="67">
        <f t="shared" si="536"/>
        <v>42.8</v>
      </c>
      <c r="EO219" s="67">
        <f t="shared" si="536"/>
        <v>42.8</v>
      </c>
      <c r="EP219" s="67">
        <f t="shared" si="536"/>
        <v>42.8</v>
      </c>
      <c r="EQ219" s="67">
        <f t="shared" si="536"/>
        <v>42.8</v>
      </c>
      <c r="ER219" s="67">
        <f t="shared" si="536"/>
        <v>42.8</v>
      </c>
      <c r="ES219" s="67">
        <f t="shared" si="536"/>
        <v>42.8</v>
      </c>
      <c r="ET219" s="67">
        <f t="shared" si="536"/>
        <v>42.8</v>
      </c>
      <c r="EU219" s="67">
        <f t="shared" si="536"/>
        <v>42.8</v>
      </c>
      <c r="EV219" s="67">
        <f t="shared" si="537"/>
        <v>42.8</v>
      </c>
      <c r="EW219" s="67">
        <f t="shared" si="537"/>
        <v>42.8</v>
      </c>
      <c r="EX219" s="67">
        <f t="shared" si="537"/>
        <v>42.8</v>
      </c>
      <c r="EY219" s="67">
        <f t="shared" si="537"/>
        <v>42.8</v>
      </c>
      <c r="EZ219" s="67">
        <f t="shared" si="537"/>
        <v>42.8</v>
      </c>
      <c r="FA219" s="67">
        <f t="shared" si="537"/>
        <v>42.8</v>
      </c>
      <c r="FB219" s="67">
        <f t="shared" si="537"/>
        <v>42.8</v>
      </c>
      <c r="FC219" s="67">
        <f t="shared" si="537"/>
        <v>36.685714285714283</v>
      </c>
      <c r="FD219" s="67">
        <f t="shared" si="537"/>
        <v>0</v>
      </c>
      <c r="FE219" s="67">
        <f t="shared" si="537"/>
        <v>0</v>
      </c>
      <c r="FF219" s="67">
        <f t="shared" si="538"/>
        <v>0</v>
      </c>
      <c r="FG219" s="67">
        <f t="shared" si="538"/>
        <v>0</v>
      </c>
      <c r="FH219" s="67">
        <f t="shared" si="538"/>
        <v>0</v>
      </c>
      <c r="FI219" s="67">
        <f t="shared" si="538"/>
        <v>0</v>
      </c>
      <c r="FJ219" s="67">
        <f t="shared" si="538"/>
        <v>0</v>
      </c>
      <c r="FK219" s="67">
        <f t="shared" si="538"/>
        <v>0</v>
      </c>
      <c r="FL219" s="67">
        <f t="shared" si="538"/>
        <v>0</v>
      </c>
      <c r="FM219" s="67">
        <f t="shared" si="538"/>
        <v>0</v>
      </c>
      <c r="FN219" s="67">
        <f t="shared" si="538"/>
        <v>0</v>
      </c>
      <c r="FO219" s="67">
        <f t="shared" si="538"/>
        <v>0</v>
      </c>
      <c r="FP219" s="67">
        <f t="shared" si="539"/>
        <v>0</v>
      </c>
      <c r="FQ219" s="67">
        <f t="shared" si="539"/>
        <v>0</v>
      </c>
      <c r="FR219" s="67">
        <f t="shared" si="539"/>
        <v>0</v>
      </c>
      <c r="FS219" s="67">
        <f t="shared" si="539"/>
        <v>0</v>
      </c>
      <c r="FT219" s="67">
        <f t="shared" si="539"/>
        <v>0</v>
      </c>
      <c r="FU219" s="67">
        <f t="shared" si="539"/>
        <v>0</v>
      </c>
      <c r="FV219" s="67">
        <f t="shared" si="539"/>
        <v>0</v>
      </c>
      <c r="FW219" s="67">
        <f t="shared" si="539"/>
        <v>0</v>
      </c>
      <c r="FX219" s="67">
        <f t="shared" si="539"/>
        <v>0</v>
      </c>
      <c r="FY219" s="67">
        <f t="shared" si="539"/>
        <v>0</v>
      </c>
      <c r="FZ219" s="67">
        <f t="shared" si="539"/>
        <v>0</v>
      </c>
      <c r="GA219" s="67">
        <f t="shared" si="539"/>
        <v>0</v>
      </c>
      <c r="GB219" s="67">
        <f t="shared" si="539"/>
        <v>0</v>
      </c>
      <c r="GC219" s="67">
        <f t="shared" si="539"/>
        <v>0</v>
      </c>
      <c r="GD219" s="2"/>
    </row>
    <row r="220" spans="1:186" hidden="1" outlineLevel="1" x14ac:dyDescent="0.35">
      <c r="A220" s="10"/>
      <c r="B220" s="10">
        <f t="shared" si="504"/>
        <v>56</v>
      </c>
      <c r="C220" s="10" t="str">
        <f>IFERROR(INDEX('Portfolio por Usina'!$B:$B,MATCH('Geração, Estimativas, Auxiliar'!$B220,'Portfolio por Usina'!$Z:$Z,0),1),"-")</f>
        <v>AXIA Energia Norte</v>
      </c>
      <c r="D220" s="10" t="str">
        <f>IFERROR(INDEX('Portfolio por Usina'!$E:$E,MATCH('Geração, Estimativas, Auxiliar'!$B220,'Portfolio por Usina'!$Z:$Z,0),1),"-")</f>
        <v>Hidráulica</v>
      </c>
      <c r="E220" s="10" t="str">
        <f>IFERROR(INDEX('Portfolio por Usina'!$C:$C,MATCH('Geração, Estimativas, Auxiliar'!$B220,'Portfolio por Usina'!$Z:$Z,0),1),"-")</f>
        <v>Balbina</v>
      </c>
      <c r="F220" s="10" t="str">
        <f>IFERROR(INDEX('Portfolio por Usina'!$F:$F,MATCH('Geração, Estimativas, Auxiliar'!$B220,'Portfolio por Usina'!$Z:$Z,0),1),"-")</f>
        <v>N</v>
      </c>
      <c r="G220" s="54">
        <f>IFERROR(INDEX('Portfolio por Usina'!$P:$P,MATCH($B220,'Portfolio por Usina'!$Z:$Z,0),1),0)</f>
        <v>249.75</v>
      </c>
      <c r="H220" s="228">
        <f>IFERROR(INDEX('Portfolio por Usina'!$X:$X,MATCH($B220,'Portfolio por Usina'!$Z:$Z,0),1),0)</f>
        <v>1</v>
      </c>
      <c r="I220" s="12">
        <f t="shared" si="501"/>
        <v>249.75</v>
      </c>
      <c r="J220" s="13">
        <f>IFERROR(IF(ISNUMBER(INDEX('Portfolio por Usina'!$U:$U,MATCH($B220,'Portfolio por Usina'!$Z:$Z,0),1)),INDEX('Portfolio por Usina'!$U:$U,MATCH($B220,'Portfolio por Usina'!$Z:$Z,0),1),INDEX('Portfolio por Usina'!$V:$V,MATCH($B220,'Portfolio por Usina'!$Z:$Z,0),1)),0)</f>
        <v>32559</v>
      </c>
      <c r="K220" s="13">
        <f>IFERROR(INDEX('Portfolio por Usina'!$W:$W,MATCH($B220,'Portfolio por Usina'!$Z:$Z,0),1),0)</f>
        <v>46448</v>
      </c>
      <c r="L220" s="10"/>
      <c r="M220" s="10" t="str">
        <f t="shared" si="502"/>
        <v>Balbina</v>
      </c>
      <c r="N220" s="67">
        <f t="shared" si="540"/>
        <v>249.75</v>
      </c>
      <c r="O220" s="67">
        <f t="shared" si="540"/>
        <v>249.75</v>
      </c>
      <c r="P220" s="67">
        <f t="shared" si="540"/>
        <v>41.739041095890414</v>
      </c>
      <c r="Q220" s="67">
        <f t="shared" si="540"/>
        <v>0</v>
      </c>
      <c r="R220" s="67">
        <f t="shared" si="540"/>
        <v>0</v>
      </c>
      <c r="S220" s="67">
        <f t="shared" si="540"/>
        <v>0</v>
      </c>
      <c r="T220" s="67">
        <f t="shared" si="540"/>
        <v>0</v>
      </c>
      <c r="U220" s="67">
        <f t="shared" si="540"/>
        <v>0</v>
      </c>
      <c r="V220" s="67">
        <f t="shared" si="540"/>
        <v>0</v>
      </c>
      <c r="W220" s="67">
        <f t="shared" si="540"/>
        <v>0</v>
      </c>
      <c r="X220" s="67">
        <f t="shared" si="541"/>
        <v>0</v>
      </c>
      <c r="Y220" s="67">
        <f t="shared" si="541"/>
        <v>0</v>
      </c>
      <c r="Z220" s="67">
        <f t="shared" si="541"/>
        <v>0</v>
      </c>
      <c r="AA220" s="67">
        <f t="shared" si="541"/>
        <v>0</v>
      </c>
      <c r="AB220" s="67">
        <f t="shared" si="541"/>
        <v>0</v>
      </c>
      <c r="AC220" s="67">
        <f t="shared" si="541"/>
        <v>0</v>
      </c>
      <c r="AD220" s="67">
        <f t="shared" si="541"/>
        <v>0</v>
      </c>
      <c r="AE220" s="67">
        <f t="shared" si="541"/>
        <v>0</v>
      </c>
      <c r="AF220" s="67">
        <f t="shared" si="541"/>
        <v>0</v>
      </c>
      <c r="AG220" s="67">
        <f t="shared" si="541"/>
        <v>0</v>
      </c>
      <c r="AH220" s="67">
        <f t="shared" si="542"/>
        <v>0</v>
      </c>
      <c r="AI220" s="67">
        <f t="shared" si="542"/>
        <v>0</v>
      </c>
      <c r="AJ220" s="67">
        <f t="shared" si="542"/>
        <v>0</v>
      </c>
      <c r="AK220" s="67">
        <f t="shared" si="542"/>
        <v>0</v>
      </c>
      <c r="AL220" s="67">
        <f t="shared" si="542"/>
        <v>0</v>
      </c>
      <c r="AM220" s="67">
        <f t="shared" si="542"/>
        <v>0</v>
      </c>
      <c r="AN220" s="67">
        <f t="shared" si="542"/>
        <v>0</v>
      </c>
      <c r="AO220" s="67">
        <f t="shared" si="542"/>
        <v>0</v>
      </c>
      <c r="AP220" s="67">
        <f t="shared" si="542"/>
        <v>0</v>
      </c>
      <c r="AQ220" s="67">
        <f t="shared" si="542"/>
        <v>0</v>
      </c>
      <c r="AR220" s="67">
        <f t="shared" si="542"/>
        <v>0</v>
      </c>
      <c r="AS220" s="67">
        <f t="shared" si="542"/>
        <v>0</v>
      </c>
      <c r="AT220" s="67">
        <f t="shared" si="542"/>
        <v>0</v>
      </c>
      <c r="AU220" s="67">
        <f t="shared" si="542"/>
        <v>0</v>
      </c>
      <c r="AV220" s="2"/>
      <c r="AW220" s="50" t="str">
        <f t="shared" si="503"/>
        <v>Balbina</v>
      </c>
      <c r="AX220" s="67">
        <f t="shared" si="543"/>
        <v>249.75</v>
      </c>
      <c r="AY220" s="67">
        <f t="shared" si="543"/>
        <v>249.75</v>
      </c>
      <c r="AZ220" s="67">
        <f t="shared" si="527"/>
        <v>249.75</v>
      </c>
      <c r="BA220" s="67">
        <f t="shared" si="527"/>
        <v>249.75</v>
      </c>
      <c r="BB220" s="67">
        <f t="shared" si="527"/>
        <v>249.75</v>
      </c>
      <c r="BC220" s="67">
        <f t="shared" si="527"/>
        <v>249.75</v>
      </c>
      <c r="BD220" s="67">
        <f t="shared" si="527"/>
        <v>249.75</v>
      </c>
      <c r="BE220" s="67">
        <f t="shared" si="527"/>
        <v>249.75</v>
      </c>
      <c r="BF220" s="67">
        <f t="shared" si="527"/>
        <v>169.27500000000001</v>
      </c>
      <c r="BG220" s="67">
        <f t="shared" si="527"/>
        <v>0</v>
      </c>
      <c r="BH220" s="67">
        <f t="shared" si="527"/>
        <v>0</v>
      </c>
      <c r="BI220" s="67">
        <f t="shared" si="527"/>
        <v>0</v>
      </c>
      <c r="BJ220" s="67">
        <f t="shared" si="528"/>
        <v>0</v>
      </c>
      <c r="BK220" s="67">
        <f t="shared" si="528"/>
        <v>0</v>
      </c>
      <c r="BL220" s="67">
        <f t="shared" si="528"/>
        <v>0</v>
      </c>
      <c r="BM220" s="67">
        <f t="shared" si="528"/>
        <v>0</v>
      </c>
      <c r="BN220" s="67">
        <f t="shared" si="528"/>
        <v>0</v>
      </c>
      <c r="BO220" s="67">
        <f t="shared" si="528"/>
        <v>0</v>
      </c>
      <c r="BP220" s="67">
        <f t="shared" si="528"/>
        <v>0</v>
      </c>
      <c r="BQ220" s="67">
        <f t="shared" si="528"/>
        <v>0</v>
      </c>
      <c r="BR220" s="67">
        <f t="shared" si="528"/>
        <v>0</v>
      </c>
      <c r="BS220" s="67">
        <f t="shared" si="528"/>
        <v>0</v>
      </c>
      <c r="BT220" s="67">
        <f t="shared" si="529"/>
        <v>0</v>
      </c>
      <c r="BU220" s="67">
        <f t="shared" si="529"/>
        <v>0</v>
      </c>
      <c r="BV220" s="67">
        <f t="shared" si="529"/>
        <v>0</v>
      </c>
      <c r="BW220" s="67">
        <f t="shared" si="529"/>
        <v>0</v>
      </c>
      <c r="BX220" s="67">
        <f t="shared" si="529"/>
        <v>0</v>
      </c>
      <c r="BY220" s="67">
        <f t="shared" si="529"/>
        <v>0</v>
      </c>
      <c r="BZ220" s="67">
        <f t="shared" si="529"/>
        <v>0</v>
      </c>
      <c r="CA220" s="67">
        <f t="shared" si="529"/>
        <v>0</v>
      </c>
      <c r="CB220" s="67">
        <f t="shared" si="529"/>
        <v>0</v>
      </c>
      <c r="CC220" s="67">
        <f t="shared" si="529"/>
        <v>0</v>
      </c>
      <c r="CD220" s="67">
        <f t="shared" si="530"/>
        <v>0</v>
      </c>
      <c r="CE220" s="67">
        <f t="shared" si="530"/>
        <v>0</v>
      </c>
      <c r="CF220" s="67">
        <f t="shared" si="530"/>
        <v>0</v>
      </c>
      <c r="CG220" s="67">
        <f t="shared" si="530"/>
        <v>0</v>
      </c>
      <c r="CH220" s="67">
        <f t="shared" si="530"/>
        <v>0</v>
      </c>
      <c r="CI220" s="67">
        <f t="shared" si="530"/>
        <v>0</v>
      </c>
      <c r="CJ220" s="67">
        <f t="shared" si="530"/>
        <v>0</v>
      </c>
      <c r="CK220" s="67">
        <f t="shared" si="530"/>
        <v>0</v>
      </c>
      <c r="CL220" s="67">
        <f t="shared" si="530"/>
        <v>0</v>
      </c>
      <c r="CM220" s="67">
        <f t="shared" si="530"/>
        <v>0</v>
      </c>
      <c r="CN220" s="67">
        <f t="shared" si="531"/>
        <v>0</v>
      </c>
      <c r="CO220" s="67">
        <f t="shared" si="531"/>
        <v>0</v>
      </c>
      <c r="CP220" s="67">
        <f t="shared" si="531"/>
        <v>0</v>
      </c>
      <c r="CQ220" s="67">
        <f t="shared" si="531"/>
        <v>0</v>
      </c>
      <c r="CR220" s="67">
        <f t="shared" si="531"/>
        <v>0</v>
      </c>
      <c r="CS220" s="67">
        <f t="shared" si="531"/>
        <v>0</v>
      </c>
      <c r="CT220" s="67">
        <f t="shared" si="531"/>
        <v>0</v>
      </c>
      <c r="CU220" s="67">
        <f t="shared" si="531"/>
        <v>0</v>
      </c>
      <c r="CV220" s="67">
        <f t="shared" si="531"/>
        <v>0</v>
      </c>
      <c r="CW220" s="67">
        <f t="shared" si="531"/>
        <v>0</v>
      </c>
      <c r="CX220" s="67">
        <f t="shared" si="532"/>
        <v>0</v>
      </c>
      <c r="CY220" s="67">
        <f t="shared" si="532"/>
        <v>0</v>
      </c>
      <c r="CZ220" s="67">
        <f t="shared" si="532"/>
        <v>0</v>
      </c>
      <c r="DA220" s="67">
        <f t="shared" si="532"/>
        <v>0</v>
      </c>
      <c r="DB220" s="67">
        <f t="shared" si="532"/>
        <v>0</v>
      </c>
      <c r="DC220" s="67">
        <f t="shared" si="532"/>
        <v>0</v>
      </c>
      <c r="DD220" s="67">
        <f t="shared" si="532"/>
        <v>0</v>
      </c>
      <c r="DE220" s="67">
        <f t="shared" si="532"/>
        <v>0</v>
      </c>
      <c r="DF220" s="67">
        <f t="shared" si="532"/>
        <v>0</v>
      </c>
      <c r="DG220" s="67">
        <f t="shared" si="532"/>
        <v>0</v>
      </c>
      <c r="DH220" s="67">
        <f t="shared" si="533"/>
        <v>0</v>
      </c>
      <c r="DI220" s="67">
        <f t="shared" si="533"/>
        <v>0</v>
      </c>
      <c r="DJ220" s="67">
        <f t="shared" si="533"/>
        <v>0</v>
      </c>
      <c r="DK220" s="67">
        <f t="shared" si="533"/>
        <v>0</v>
      </c>
      <c r="DL220" s="67">
        <f t="shared" si="533"/>
        <v>0</v>
      </c>
      <c r="DM220" s="67">
        <f t="shared" si="533"/>
        <v>0</v>
      </c>
      <c r="DN220" s="67">
        <f t="shared" si="533"/>
        <v>0</v>
      </c>
      <c r="DO220" s="67">
        <f t="shared" si="533"/>
        <v>0</v>
      </c>
      <c r="DP220" s="67">
        <f t="shared" si="533"/>
        <v>0</v>
      </c>
      <c r="DQ220" s="67">
        <f t="shared" si="533"/>
        <v>0</v>
      </c>
      <c r="DR220" s="67">
        <f t="shared" si="534"/>
        <v>0</v>
      </c>
      <c r="DS220" s="67">
        <f t="shared" si="534"/>
        <v>0</v>
      </c>
      <c r="DT220" s="67">
        <f t="shared" si="534"/>
        <v>0</v>
      </c>
      <c r="DU220" s="67">
        <f t="shared" si="534"/>
        <v>0</v>
      </c>
      <c r="DV220" s="67">
        <f t="shared" si="534"/>
        <v>0</v>
      </c>
      <c r="DW220" s="67">
        <f t="shared" si="534"/>
        <v>0</v>
      </c>
      <c r="DX220" s="67">
        <f t="shared" si="534"/>
        <v>0</v>
      </c>
      <c r="DY220" s="67">
        <f t="shared" si="534"/>
        <v>0</v>
      </c>
      <c r="DZ220" s="67">
        <f t="shared" si="534"/>
        <v>0</v>
      </c>
      <c r="EA220" s="67">
        <f t="shared" si="534"/>
        <v>0</v>
      </c>
      <c r="EB220" s="67">
        <f t="shared" si="535"/>
        <v>0</v>
      </c>
      <c r="EC220" s="67">
        <f t="shared" si="535"/>
        <v>0</v>
      </c>
      <c r="ED220" s="67">
        <f t="shared" si="535"/>
        <v>0</v>
      </c>
      <c r="EE220" s="67">
        <f t="shared" si="535"/>
        <v>0</v>
      </c>
      <c r="EF220" s="67">
        <f t="shared" si="535"/>
        <v>0</v>
      </c>
      <c r="EG220" s="67">
        <f t="shared" si="535"/>
        <v>0</v>
      </c>
      <c r="EH220" s="67">
        <f t="shared" si="535"/>
        <v>0</v>
      </c>
      <c r="EI220" s="67">
        <f t="shared" si="535"/>
        <v>0</v>
      </c>
      <c r="EJ220" s="67">
        <f t="shared" si="535"/>
        <v>0</v>
      </c>
      <c r="EK220" s="67">
        <f t="shared" si="535"/>
        <v>0</v>
      </c>
      <c r="EL220" s="67">
        <f t="shared" si="536"/>
        <v>0</v>
      </c>
      <c r="EM220" s="67">
        <f t="shared" si="536"/>
        <v>0</v>
      </c>
      <c r="EN220" s="67">
        <f t="shared" si="536"/>
        <v>0</v>
      </c>
      <c r="EO220" s="67">
        <f t="shared" si="536"/>
        <v>0</v>
      </c>
      <c r="EP220" s="67">
        <f t="shared" si="536"/>
        <v>0</v>
      </c>
      <c r="EQ220" s="67">
        <f t="shared" si="536"/>
        <v>0</v>
      </c>
      <c r="ER220" s="67">
        <f t="shared" si="536"/>
        <v>0</v>
      </c>
      <c r="ES220" s="67">
        <f t="shared" si="536"/>
        <v>0</v>
      </c>
      <c r="ET220" s="67">
        <f t="shared" si="536"/>
        <v>0</v>
      </c>
      <c r="EU220" s="67">
        <f t="shared" si="536"/>
        <v>0</v>
      </c>
      <c r="EV220" s="67">
        <f t="shared" si="537"/>
        <v>0</v>
      </c>
      <c r="EW220" s="67">
        <f t="shared" si="537"/>
        <v>0</v>
      </c>
      <c r="EX220" s="67">
        <f t="shared" si="537"/>
        <v>0</v>
      </c>
      <c r="EY220" s="67">
        <f t="shared" si="537"/>
        <v>0</v>
      </c>
      <c r="EZ220" s="67">
        <f t="shared" si="537"/>
        <v>0</v>
      </c>
      <c r="FA220" s="67">
        <f t="shared" si="537"/>
        <v>0</v>
      </c>
      <c r="FB220" s="67">
        <f t="shared" si="537"/>
        <v>0</v>
      </c>
      <c r="FC220" s="67">
        <f t="shared" si="537"/>
        <v>0</v>
      </c>
      <c r="FD220" s="67">
        <f t="shared" si="537"/>
        <v>0</v>
      </c>
      <c r="FE220" s="67">
        <f t="shared" si="537"/>
        <v>0</v>
      </c>
      <c r="FF220" s="67">
        <f t="shared" si="538"/>
        <v>0</v>
      </c>
      <c r="FG220" s="67">
        <f t="shared" si="538"/>
        <v>0</v>
      </c>
      <c r="FH220" s="67">
        <f t="shared" si="538"/>
        <v>0</v>
      </c>
      <c r="FI220" s="67">
        <f t="shared" si="538"/>
        <v>0</v>
      </c>
      <c r="FJ220" s="67">
        <f t="shared" si="538"/>
        <v>0</v>
      </c>
      <c r="FK220" s="67">
        <f t="shared" si="538"/>
        <v>0</v>
      </c>
      <c r="FL220" s="67">
        <f t="shared" si="538"/>
        <v>0</v>
      </c>
      <c r="FM220" s="67">
        <f t="shared" si="538"/>
        <v>0</v>
      </c>
      <c r="FN220" s="67">
        <f t="shared" si="538"/>
        <v>0</v>
      </c>
      <c r="FO220" s="67">
        <f t="shared" si="538"/>
        <v>0</v>
      </c>
      <c r="FP220" s="67">
        <f t="shared" si="539"/>
        <v>0</v>
      </c>
      <c r="FQ220" s="67">
        <f t="shared" si="539"/>
        <v>0</v>
      </c>
      <c r="FR220" s="67">
        <f t="shared" si="539"/>
        <v>0</v>
      </c>
      <c r="FS220" s="67">
        <f t="shared" si="539"/>
        <v>0</v>
      </c>
      <c r="FT220" s="67">
        <f t="shared" si="539"/>
        <v>0</v>
      </c>
      <c r="FU220" s="67">
        <f t="shared" si="539"/>
        <v>0</v>
      </c>
      <c r="FV220" s="67">
        <f t="shared" si="539"/>
        <v>0</v>
      </c>
      <c r="FW220" s="67">
        <f t="shared" si="539"/>
        <v>0</v>
      </c>
      <c r="FX220" s="67">
        <f t="shared" si="539"/>
        <v>0</v>
      </c>
      <c r="FY220" s="67">
        <f t="shared" si="539"/>
        <v>0</v>
      </c>
      <c r="FZ220" s="67">
        <f t="shared" si="539"/>
        <v>0</v>
      </c>
      <c r="GA220" s="67">
        <f t="shared" si="539"/>
        <v>0</v>
      </c>
      <c r="GB220" s="67">
        <f t="shared" si="539"/>
        <v>0</v>
      </c>
      <c r="GC220" s="67">
        <f t="shared" si="539"/>
        <v>0</v>
      </c>
      <c r="GD220" s="2"/>
    </row>
    <row r="221" spans="1:186" hidden="1" outlineLevel="1" x14ac:dyDescent="0.35">
      <c r="A221" s="10"/>
      <c r="B221" s="10">
        <f t="shared" si="504"/>
        <v>57</v>
      </c>
      <c r="C221" s="10" t="str">
        <f>IFERROR(INDEX('Portfolio por Usina'!$B:$B,MATCH('Geração, Estimativas, Auxiliar'!$B221,'Portfolio por Usina'!$Z:$Z,0),1),"-")</f>
        <v>AXIA Energia Sul</v>
      </c>
      <c r="D221" s="10" t="str">
        <f>IFERROR(INDEX('Portfolio por Usina'!$E:$E,MATCH('Geração, Estimativas, Auxiliar'!$B221,'Portfolio por Usina'!$Z:$Z,0),1),"-")</f>
        <v>Eólica</v>
      </c>
      <c r="E221" s="10" t="str">
        <f>IFERROR(INDEX('Portfolio por Usina'!$C:$C,MATCH('Geração, Estimativas, Auxiliar'!$B221,'Portfolio por Usina'!$Z:$Z,0),1),"-")</f>
        <v>Ibirapuitã I</v>
      </c>
      <c r="F221" s="10" t="str">
        <f>IFERROR(INDEX('Portfolio por Usina'!$F:$F,MATCH('Geração, Estimativas, Auxiliar'!$B221,'Portfolio por Usina'!$Z:$Z,0),1),"-")</f>
        <v>S</v>
      </c>
      <c r="G221" s="54">
        <f>IFERROR(INDEX('Portfolio por Usina'!$P:$P,MATCH($B221,'Portfolio por Usina'!$Z:$Z,0),1),0)</f>
        <v>25.2</v>
      </c>
      <c r="H221" s="228">
        <f>IFERROR(INDEX('Portfolio por Usina'!$X:$X,MATCH($B221,'Portfolio por Usina'!$Z:$Z,0),1),0)</f>
        <v>1</v>
      </c>
      <c r="I221" s="12">
        <f t="shared" si="501"/>
        <v>25.2</v>
      </c>
      <c r="J221" s="13">
        <f>IFERROR(IF(ISNUMBER(INDEX('Portfolio por Usina'!$U:$U,MATCH($B221,'Portfolio por Usina'!$Z:$Z,0),1)),INDEX('Portfolio por Usina'!$U:$U,MATCH($B221,'Portfolio por Usina'!$Z:$Z,0),1),INDEX('Portfolio por Usina'!$V:$V,MATCH($B221,'Portfolio por Usina'!$Z:$Z,0),1)),0)</f>
        <v>42243</v>
      </c>
      <c r="K221" s="13">
        <f>IFERROR(INDEX('Portfolio por Usina'!$W:$W,MATCH($B221,'Portfolio por Usina'!$Z:$Z,0),1),0)</f>
        <v>53746</v>
      </c>
      <c r="L221" s="10"/>
      <c r="M221" s="10" t="str">
        <f t="shared" si="502"/>
        <v>Ibirapuitã I</v>
      </c>
      <c r="N221" s="67">
        <f t="shared" si="540"/>
        <v>25.2</v>
      </c>
      <c r="O221" s="67">
        <f t="shared" si="540"/>
        <v>25.2</v>
      </c>
      <c r="P221" s="67">
        <f t="shared" si="540"/>
        <v>25.2</v>
      </c>
      <c r="Q221" s="67">
        <f t="shared" si="540"/>
        <v>25.199999999999996</v>
      </c>
      <c r="R221" s="67">
        <f t="shared" si="540"/>
        <v>25.2</v>
      </c>
      <c r="S221" s="67">
        <f t="shared" si="540"/>
        <v>25.2</v>
      </c>
      <c r="T221" s="67">
        <f t="shared" si="540"/>
        <v>25.2</v>
      </c>
      <c r="U221" s="67">
        <f t="shared" si="540"/>
        <v>25.199999999999996</v>
      </c>
      <c r="V221" s="67">
        <f t="shared" si="540"/>
        <v>25.2</v>
      </c>
      <c r="W221" s="67">
        <f t="shared" si="540"/>
        <v>25.2</v>
      </c>
      <c r="X221" s="67">
        <f t="shared" si="541"/>
        <v>25.2</v>
      </c>
      <c r="Y221" s="67">
        <f t="shared" si="541"/>
        <v>25.199999999999996</v>
      </c>
      <c r="Z221" s="67">
        <f t="shared" si="541"/>
        <v>25.2</v>
      </c>
      <c r="AA221" s="67">
        <f t="shared" si="541"/>
        <v>25.2</v>
      </c>
      <c r="AB221" s="67">
        <f t="shared" si="541"/>
        <v>25.2</v>
      </c>
      <c r="AC221" s="67">
        <f t="shared" si="541"/>
        <v>25.199999999999996</v>
      </c>
      <c r="AD221" s="67">
        <f t="shared" si="541"/>
        <v>25.2</v>
      </c>
      <c r="AE221" s="67">
        <f t="shared" si="541"/>
        <v>25.2</v>
      </c>
      <c r="AF221" s="67">
        <f t="shared" si="541"/>
        <v>25.2</v>
      </c>
      <c r="AG221" s="67">
        <f t="shared" si="541"/>
        <v>25.199999999999996</v>
      </c>
      <c r="AH221" s="67">
        <f t="shared" si="542"/>
        <v>25.2</v>
      </c>
      <c r="AI221" s="67">
        <f t="shared" si="542"/>
        <v>25.2</v>
      </c>
      <c r="AJ221" s="67">
        <f t="shared" si="542"/>
        <v>3.7282191780821918</v>
      </c>
      <c r="AK221" s="67">
        <f t="shared" si="542"/>
        <v>0</v>
      </c>
      <c r="AL221" s="67">
        <f t="shared" si="542"/>
        <v>0</v>
      </c>
      <c r="AM221" s="67">
        <f t="shared" si="542"/>
        <v>0</v>
      </c>
      <c r="AN221" s="67">
        <f t="shared" si="542"/>
        <v>0</v>
      </c>
      <c r="AO221" s="67">
        <f t="shared" si="542"/>
        <v>0</v>
      </c>
      <c r="AP221" s="67">
        <f t="shared" si="542"/>
        <v>0</v>
      </c>
      <c r="AQ221" s="67">
        <f t="shared" si="542"/>
        <v>0</v>
      </c>
      <c r="AR221" s="67">
        <f t="shared" si="542"/>
        <v>0</v>
      </c>
      <c r="AS221" s="67">
        <f t="shared" si="542"/>
        <v>0</v>
      </c>
      <c r="AT221" s="67">
        <f t="shared" si="542"/>
        <v>0</v>
      </c>
      <c r="AU221" s="67">
        <f t="shared" si="542"/>
        <v>0</v>
      </c>
      <c r="AV221" s="2"/>
      <c r="AW221" s="50" t="str">
        <f t="shared" si="503"/>
        <v>Ibirapuitã I</v>
      </c>
      <c r="AX221" s="67">
        <f t="shared" si="543"/>
        <v>25.2</v>
      </c>
      <c r="AY221" s="67">
        <f t="shared" si="543"/>
        <v>25.2</v>
      </c>
      <c r="AZ221" s="67">
        <f t="shared" si="527"/>
        <v>25.2</v>
      </c>
      <c r="BA221" s="67">
        <f t="shared" si="527"/>
        <v>25.2</v>
      </c>
      <c r="BB221" s="67">
        <f t="shared" si="527"/>
        <v>25.2</v>
      </c>
      <c r="BC221" s="67">
        <f t="shared" si="527"/>
        <v>25.2</v>
      </c>
      <c r="BD221" s="67">
        <f t="shared" si="527"/>
        <v>25.2</v>
      </c>
      <c r="BE221" s="67">
        <f t="shared" si="527"/>
        <v>25.2</v>
      </c>
      <c r="BF221" s="67">
        <f t="shared" si="527"/>
        <v>25.2</v>
      </c>
      <c r="BG221" s="67">
        <f t="shared" si="527"/>
        <v>25.2</v>
      </c>
      <c r="BH221" s="67">
        <f t="shared" si="527"/>
        <v>25.2</v>
      </c>
      <c r="BI221" s="67">
        <f t="shared" si="527"/>
        <v>25.2</v>
      </c>
      <c r="BJ221" s="67">
        <f t="shared" si="528"/>
        <v>25.2</v>
      </c>
      <c r="BK221" s="67">
        <f t="shared" si="528"/>
        <v>25.2</v>
      </c>
      <c r="BL221" s="67">
        <f t="shared" si="528"/>
        <v>25.2</v>
      </c>
      <c r="BM221" s="67">
        <f t="shared" si="528"/>
        <v>25.2</v>
      </c>
      <c r="BN221" s="67">
        <f t="shared" si="528"/>
        <v>25.2</v>
      </c>
      <c r="BO221" s="67">
        <f t="shared" si="528"/>
        <v>25.2</v>
      </c>
      <c r="BP221" s="67">
        <f t="shared" si="528"/>
        <v>25.2</v>
      </c>
      <c r="BQ221" s="67">
        <f t="shared" si="528"/>
        <v>25.2</v>
      </c>
      <c r="BR221" s="67">
        <f t="shared" si="528"/>
        <v>25.2</v>
      </c>
      <c r="BS221" s="67">
        <f t="shared" si="528"/>
        <v>25.2</v>
      </c>
      <c r="BT221" s="67">
        <f t="shared" si="529"/>
        <v>25.2</v>
      </c>
      <c r="BU221" s="67">
        <f t="shared" si="529"/>
        <v>25.2</v>
      </c>
      <c r="BV221" s="67">
        <f t="shared" si="529"/>
        <v>25.2</v>
      </c>
      <c r="BW221" s="67">
        <f t="shared" si="529"/>
        <v>25.2</v>
      </c>
      <c r="BX221" s="67">
        <f t="shared" si="529"/>
        <v>25.2</v>
      </c>
      <c r="BY221" s="67">
        <f t="shared" si="529"/>
        <v>25.2</v>
      </c>
      <c r="BZ221" s="67">
        <f t="shared" si="529"/>
        <v>25.2</v>
      </c>
      <c r="CA221" s="67">
        <f t="shared" si="529"/>
        <v>25.2</v>
      </c>
      <c r="CB221" s="67">
        <f t="shared" si="529"/>
        <v>25.2</v>
      </c>
      <c r="CC221" s="67">
        <f t="shared" si="529"/>
        <v>25.2</v>
      </c>
      <c r="CD221" s="67">
        <f t="shared" si="530"/>
        <v>25.2</v>
      </c>
      <c r="CE221" s="67">
        <f t="shared" si="530"/>
        <v>25.2</v>
      </c>
      <c r="CF221" s="67">
        <f t="shared" si="530"/>
        <v>25.2</v>
      </c>
      <c r="CG221" s="67">
        <f t="shared" si="530"/>
        <v>25.2</v>
      </c>
      <c r="CH221" s="67">
        <f t="shared" si="530"/>
        <v>25.2</v>
      </c>
      <c r="CI221" s="67">
        <f t="shared" si="530"/>
        <v>25.2</v>
      </c>
      <c r="CJ221" s="67">
        <f t="shared" si="530"/>
        <v>25.2</v>
      </c>
      <c r="CK221" s="67">
        <f t="shared" si="530"/>
        <v>25.2</v>
      </c>
      <c r="CL221" s="67">
        <f t="shared" si="530"/>
        <v>25.2</v>
      </c>
      <c r="CM221" s="67">
        <f t="shared" si="530"/>
        <v>25.2</v>
      </c>
      <c r="CN221" s="67">
        <f t="shared" si="531"/>
        <v>25.2</v>
      </c>
      <c r="CO221" s="67">
        <f t="shared" si="531"/>
        <v>25.2</v>
      </c>
      <c r="CP221" s="67">
        <f t="shared" si="531"/>
        <v>25.2</v>
      </c>
      <c r="CQ221" s="67">
        <f t="shared" si="531"/>
        <v>25.2</v>
      </c>
      <c r="CR221" s="67">
        <f t="shared" si="531"/>
        <v>25.2</v>
      </c>
      <c r="CS221" s="67">
        <f t="shared" si="531"/>
        <v>25.2</v>
      </c>
      <c r="CT221" s="67">
        <f t="shared" si="531"/>
        <v>25.2</v>
      </c>
      <c r="CU221" s="67">
        <f t="shared" si="531"/>
        <v>25.2</v>
      </c>
      <c r="CV221" s="67">
        <f t="shared" si="531"/>
        <v>25.2</v>
      </c>
      <c r="CW221" s="67">
        <f t="shared" si="531"/>
        <v>25.2</v>
      </c>
      <c r="CX221" s="67">
        <f t="shared" si="532"/>
        <v>25.2</v>
      </c>
      <c r="CY221" s="67">
        <f t="shared" si="532"/>
        <v>25.2</v>
      </c>
      <c r="CZ221" s="67">
        <f t="shared" si="532"/>
        <v>25.2</v>
      </c>
      <c r="DA221" s="67">
        <f t="shared" si="532"/>
        <v>25.2</v>
      </c>
      <c r="DB221" s="67">
        <f t="shared" si="532"/>
        <v>25.2</v>
      </c>
      <c r="DC221" s="67">
        <f t="shared" si="532"/>
        <v>25.2</v>
      </c>
      <c r="DD221" s="67">
        <f t="shared" si="532"/>
        <v>25.2</v>
      </c>
      <c r="DE221" s="67">
        <f t="shared" si="532"/>
        <v>25.2</v>
      </c>
      <c r="DF221" s="67">
        <f t="shared" si="532"/>
        <v>25.2</v>
      </c>
      <c r="DG221" s="67">
        <f t="shared" si="532"/>
        <v>25.2</v>
      </c>
      <c r="DH221" s="67">
        <f t="shared" si="533"/>
        <v>25.2</v>
      </c>
      <c r="DI221" s="67">
        <f t="shared" si="533"/>
        <v>25.2</v>
      </c>
      <c r="DJ221" s="67">
        <f t="shared" si="533"/>
        <v>25.2</v>
      </c>
      <c r="DK221" s="67">
        <f t="shared" si="533"/>
        <v>25.2</v>
      </c>
      <c r="DL221" s="67">
        <f t="shared" si="533"/>
        <v>25.2</v>
      </c>
      <c r="DM221" s="67">
        <f t="shared" si="533"/>
        <v>25.2</v>
      </c>
      <c r="DN221" s="67">
        <f t="shared" si="533"/>
        <v>25.2</v>
      </c>
      <c r="DO221" s="67">
        <f t="shared" si="533"/>
        <v>25.2</v>
      </c>
      <c r="DP221" s="67">
        <f t="shared" si="533"/>
        <v>25.2</v>
      </c>
      <c r="DQ221" s="67">
        <f t="shared" si="533"/>
        <v>25.2</v>
      </c>
      <c r="DR221" s="67">
        <f t="shared" si="534"/>
        <v>25.2</v>
      </c>
      <c r="DS221" s="67">
        <f t="shared" si="534"/>
        <v>25.2</v>
      </c>
      <c r="DT221" s="67">
        <f t="shared" si="534"/>
        <v>25.2</v>
      </c>
      <c r="DU221" s="67">
        <f t="shared" si="534"/>
        <v>25.2</v>
      </c>
      <c r="DV221" s="67">
        <f t="shared" si="534"/>
        <v>25.2</v>
      </c>
      <c r="DW221" s="67">
        <f t="shared" si="534"/>
        <v>25.2</v>
      </c>
      <c r="DX221" s="67">
        <f t="shared" si="534"/>
        <v>25.2</v>
      </c>
      <c r="DY221" s="67">
        <f t="shared" si="534"/>
        <v>25.2</v>
      </c>
      <c r="DZ221" s="67">
        <f t="shared" si="534"/>
        <v>25.2</v>
      </c>
      <c r="EA221" s="67">
        <f t="shared" si="534"/>
        <v>25.2</v>
      </c>
      <c r="EB221" s="67">
        <f t="shared" si="535"/>
        <v>25.2</v>
      </c>
      <c r="EC221" s="67">
        <f t="shared" si="535"/>
        <v>25.2</v>
      </c>
      <c r="ED221" s="67">
        <f t="shared" si="535"/>
        <v>25.2</v>
      </c>
      <c r="EE221" s="67">
        <f t="shared" si="535"/>
        <v>25.2</v>
      </c>
      <c r="EF221" s="67">
        <f t="shared" si="535"/>
        <v>25.2</v>
      </c>
      <c r="EG221" s="67">
        <f t="shared" si="535"/>
        <v>25.2</v>
      </c>
      <c r="EH221" s="67">
        <f t="shared" si="535"/>
        <v>15.12</v>
      </c>
      <c r="EI221" s="67">
        <f t="shared" si="535"/>
        <v>0</v>
      </c>
      <c r="EJ221" s="67">
        <f t="shared" si="535"/>
        <v>0</v>
      </c>
      <c r="EK221" s="67">
        <f t="shared" si="535"/>
        <v>0</v>
      </c>
      <c r="EL221" s="67">
        <f t="shared" si="536"/>
        <v>0</v>
      </c>
      <c r="EM221" s="67">
        <f t="shared" si="536"/>
        <v>0</v>
      </c>
      <c r="EN221" s="67">
        <f t="shared" si="536"/>
        <v>0</v>
      </c>
      <c r="EO221" s="67">
        <f t="shared" si="536"/>
        <v>0</v>
      </c>
      <c r="EP221" s="67">
        <f t="shared" si="536"/>
        <v>0</v>
      </c>
      <c r="EQ221" s="67">
        <f t="shared" si="536"/>
        <v>0</v>
      </c>
      <c r="ER221" s="67">
        <f t="shared" si="536"/>
        <v>0</v>
      </c>
      <c r="ES221" s="67">
        <f t="shared" si="536"/>
        <v>0</v>
      </c>
      <c r="ET221" s="67">
        <f t="shared" si="536"/>
        <v>0</v>
      </c>
      <c r="EU221" s="67">
        <f t="shared" si="536"/>
        <v>0</v>
      </c>
      <c r="EV221" s="67">
        <f t="shared" si="537"/>
        <v>0</v>
      </c>
      <c r="EW221" s="67">
        <f t="shared" si="537"/>
        <v>0</v>
      </c>
      <c r="EX221" s="67">
        <f t="shared" si="537"/>
        <v>0</v>
      </c>
      <c r="EY221" s="67">
        <f t="shared" si="537"/>
        <v>0</v>
      </c>
      <c r="EZ221" s="67">
        <f t="shared" si="537"/>
        <v>0</v>
      </c>
      <c r="FA221" s="67">
        <f t="shared" si="537"/>
        <v>0</v>
      </c>
      <c r="FB221" s="67">
        <f t="shared" si="537"/>
        <v>0</v>
      </c>
      <c r="FC221" s="67">
        <f t="shared" si="537"/>
        <v>0</v>
      </c>
      <c r="FD221" s="67">
        <f t="shared" si="537"/>
        <v>0</v>
      </c>
      <c r="FE221" s="67">
        <f t="shared" si="537"/>
        <v>0</v>
      </c>
      <c r="FF221" s="67">
        <f t="shared" si="538"/>
        <v>0</v>
      </c>
      <c r="FG221" s="67">
        <f t="shared" si="538"/>
        <v>0</v>
      </c>
      <c r="FH221" s="67">
        <f t="shared" si="538"/>
        <v>0</v>
      </c>
      <c r="FI221" s="67">
        <f t="shared" si="538"/>
        <v>0</v>
      </c>
      <c r="FJ221" s="67">
        <f t="shared" si="538"/>
        <v>0</v>
      </c>
      <c r="FK221" s="67">
        <f t="shared" si="538"/>
        <v>0</v>
      </c>
      <c r="FL221" s="67">
        <f t="shared" si="538"/>
        <v>0</v>
      </c>
      <c r="FM221" s="67">
        <f t="shared" si="538"/>
        <v>0</v>
      </c>
      <c r="FN221" s="67">
        <f t="shared" si="538"/>
        <v>0</v>
      </c>
      <c r="FO221" s="67">
        <f t="shared" si="538"/>
        <v>0</v>
      </c>
      <c r="FP221" s="67">
        <f t="shared" si="539"/>
        <v>0</v>
      </c>
      <c r="FQ221" s="67">
        <f t="shared" si="539"/>
        <v>0</v>
      </c>
      <c r="FR221" s="67">
        <f t="shared" si="539"/>
        <v>0</v>
      </c>
      <c r="FS221" s="67">
        <f t="shared" si="539"/>
        <v>0</v>
      </c>
      <c r="FT221" s="67">
        <f t="shared" si="539"/>
        <v>0</v>
      </c>
      <c r="FU221" s="67">
        <f t="shared" si="539"/>
        <v>0</v>
      </c>
      <c r="FV221" s="67">
        <f t="shared" si="539"/>
        <v>0</v>
      </c>
      <c r="FW221" s="67">
        <f t="shared" si="539"/>
        <v>0</v>
      </c>
      <c r="FX221" s="67">
        <f t="shared" si="539"/>
        <v>0</v>
      </c>
      <c r="FY221" s="67">
        <f t="shared" si="539"/>
        <v>0</v>
      </c>
      <c r="FZ221" s="67">
        <f t="shared" si="539"/>
        <v>0</v>
      </c>
      <c r="GA221" s="67">
        <f t="shared" si="539"/>
        <v>0</v>
      </c>
      <c r="GB221" s="67">
        <f t="shared" si="539"/>
        <v>0</v>
      </c>
      <c r="GC221" s="67">
        <f t="shared" si="539"/>
        <v>0</v>
      </c>
      <c r="GD221" s="2"/>
    </row>
    <row r="222" spans="1:186" hidden="1" outlineLevel="1" x14ac:dyDescent="0.35">
      <c r="A222" s="10"/>
      <c r="B222" s="10">
        <f t="shared" si="504"/>
        <v>58</v>
      </c>
      <c r="C222" s="10" t="str">
        <f>IFERROR(INDEX('Portfolio por Usina'!$B:$B,MATCH('Geração, Estimativas, Auxiliar'!$B222,'Portfolio por Usina'!$Z:$Z,0),1),"-")</f>
        <v>AXIA Energia Holding</v>
      </c>
      <c r="D222" s="10" t="str">
        <f>IFERROR(INDEX('Portfolio por Usina'!$E:$E,MATCH('Geração, Estimativas, Auxiliar'!$B222,'Portfolio por Usina'!$Z:$Z,0),1),"-")</f>
        <v>Eólica</v>
      </c>
      <c r="E222" s="10" t="str">
        <f>IFERROR(INDEX('Portfolio por Usina'!$C:$C,MATCH('Geração, Estimativas, Auxiliar'!$B222,'Portfolio por Usina'!$Z:$Z,0),1),"-")</f>
        <v>São Januário</v>
      </c>
      <c r="F222" s="10" t="str">
        <f>IFERROR(INDEX('Portfolio por Usina'!$F:$F,MATCH('Geração, Estimativas, Auxiliar'!$B222,'Portfolio por Usina'!$Z:$Z,0),1),"-")</f>
        <v>NE</v>
      </c>
      <c r="G222" s="54">
        <f>IFERROR(INDEX('Portfolio por Usina'!$P:$P,MATCH($B222,'Portfolio por Usina'!$Z:$Z,0),1),0)</f>
        <v>21</v>
      </c>
      <c r="H222" s="228">
        <f>IFERROR(INDEX('Portfolio por Usina'!$X:$X,MATCH($B222,'Portfolio por Usina'!$Z:$Z,0),1),0)</f>
        <v>1</v>
      </c>
      <c r="I222" s="12">
        <f t="shared" si="501"/>
        <v>21</v>
      </c>
      <c r="J222" s="13">
        <f>IFERROR(IF(ISNUMBER(INDEX('Portfolio por Usina'!$U:$U,MATCH($B222,'Portfolio por Usina'!$Z:$Z,0),1)),INDEX('Portfolio por Usina'!$U:$U,MATCH($B222,'Portfolio por Usina'!$Z:$Z,0),1),INDEX('Portfolio por Usina'!$V:$V,MATCH($B222,'Portfolio por Usina'!$Z:$Z,0),1)),0)</f>
        <v>43984</v>
      </c>
      <c r="K222" s="13">
        <f>IFERROR(INDEX('Portfolio por Usina'!$W:$W,MATCH($B222,'Portfolio por Usina'!$Z:$Z,0),1),0)</f>
        <v>53891</v>
      </c>
      <c r="L222" s="10"/>
      <c r="M222" s="10" t="str">
        <f t="shared" si="502"/>
        <v>São Januário</v>
      </c>
      <c r="N222" s="67">
        <f t="shared" si="540"/>
        <v>21</v>
      </c>
      <c r="O222" s="67">
        <f t="shared" si="540"/>
        <v>21</v>
      </c>
      <c r="P222" s="67">
        <f t="shared" si="540"/>
        <v>21</v>
      </c>
      <c r="Q222" s="67">
        <f t="shared" si="540"/>
        <v>21</v>
      </c>
      <c r="R222" s="67">
        <f t="shared" si="540"/>
        <v>21</v>
      </c>
      <c r="S222" s="67">
        <f t="shared" si="540"/>
        <v>21</v>
      </c>
      <c r="T222" s="67">
        <f t="shared" si="540"/>
        <v>21</v>
      </c>
      <c r="U222" s="67">
        <f t="shared" si="540"/>
        <v>21</v>
      </c>
      <c r="V222" s="67">
        <f t="shared" si="540"/>
        <v>21</v>
      </c>
      <c r="W222" s="67">
        <f t="shared" si="540"/>
        <v>21</v>
      </c>
      <c r="X222" s="67">
        <f t="shared" si="541"/>
        <v>21</v>
      </c>
      <c r="Y222" s="67">
        <f t="shared" si="541"/>
        <v>21</v>
      </c>
      <c r="Z222" s="67">
        <f t="shared" si="541"/>
        <v>21</v>
      </c>
      <c r="AA222" s="67">
        <f t="shared" si="541"/>
        <v>21</v>
      </c>
      <c r="AB222" s="67">
        <f t="shared" si="541"/>
        <v>21</v>
      </c>
      <c r="AC222" s="67">
        <f t="shared" si="541"/>
        <v>21</v>
      </c>
      <c r="AD222" s="67">
        <f t="shared" si="541"/>
        <v>21</v>
      </c>
      <c r="AE222" s="67">
        <f t="shared" si="541"/>
        <v>21</v>
      </c>
      <c r="AF222" s="67">
        <f t="shared" si="541"/>
        <v>21</v>
      </c>
      <c r="AG222" s="67">
        <f t="shared" si="541"/>
        <v>21</v>
      </c>
      <c r="AH222" s="67">
        <f t="shared" si="542"/>
        <v>21</v>
      </c>
      <c r="AI222" s="67">
        <f t="shared" si="542"/>
        <v>21</v>
      </c>
      <c r="AJ222" s="67">
        <f t="shared" si="542"/>
        <v>11.449315068493151</v>
      </c>
      <c r="AK222" s="67">
        <f t="shared" si="542"/>
        <v>0</v>
      </c>
      <c r="AL222" s="67">
        <f t="shared" si="542"/>
        <v>0</v>
      </c>
      <c r="AM222" s="67">
        <f t="shared" si="542"/>
        <v>0</v>
      </c>
      <c r="AN222" s="67">
        <f t="shared" si="542"/>
        <v>0</v>
      </c>
      <c r="AO222" s="67">
        <f t="shared" si="542"/>
        <v>0</v>
      </c>
      <c r="AP222" s="67">
        <f t="shared" si="542"/>
        <v>0</v>
      </c>
      <c r="AQ222" s="67">
        <f t="shared" si="542"/>
        <v>0</v>
      </c>
      <c r="AR222" s="67">
        <f t="shared" si="542"/>
        <v>0</v>
      </c>
      <c r="AS222" s="67">
        <f t="shared" si="542"/>
        <v>0</v>
      </c>
      <c r="AT222" s="67">
        <f t="shared" si="542"/>
        <v>0</v>
      </c>
      <c r="AU222" s="67">
        <f t="shared" si="542"/>
        <v>0</v>
      </c>
      <c r="AV222" s="2"/>
      <c r="AW222" s="50" t="str">
        <f t="shared" si="503"/>
        <v>São Januário</v>
      </c>
      <c r="AX222" s="67">
        <f t="shared" si="543"/>
        <v>21</v>
      </c>
      <c r="AY222" s="67">
        <f t="shared" si="543"/>
        <v>21</v>
      </c>
      <c r="AZ222" s="67">
        <f t="shared" si="527"/>
        <v>21</v>
      </c>
      <c r="BA222" s="67">
        <f t="shared" si="527"/>
        <v>21</v>
      </c>
      <c r="BB222" s="67">
        <f t="shared" si="527"/>
        <v>21</v>
      </c>
      <c r="BC222" s="67">
        <f t="shared" si="527"/>
        <v>21</v>
      </c>
      <c r="BD222" s="67">
        <f t="shared" si="527"/>
        <v>21</v>
      </c>
      <c r="BE222" s="67">
        <f t="shared" si="527"/>
        <v>21</v>
      </c>
      <c r="BF222" s="67">
        <f t="shared" si="527"/>
        <v>21</v>
      </c>
      <c r="BG222" s="67">
        <f t="shared" si="527"/>
        <v>21</v>
      </c>
      <c r="BH222" s="67">
        <f t="shared" si="527"/>
        <v>21</v>
      </c>
      <c r="BI222" s="67">
        <f t="shared" si="527"/>
        <v>21</v>
      </c>
      <c r="BJ222" s="67">
        <f t="shared" si="528"/>
        <v>21</v>
      </c>
      <c r="BK222" s="67">
        <f t="shared" si="528"/>
        <v>21</v>
      </c>
      <c r="BL222" s="67">
        <f t="shared" si="528"/>
        <v>21</v>
      </c>
      <c r="BM222" s="67">
        <f t="shared" si="528"/>
        <v>21</v>
      </c>
      <c r="BN222" s="67">
        <f t="shared" si="528"/>
        <v>21</v>
      </c>
      <c r="BO222" s="67">
        <f t="shared" si="528"/>
        <v>21</v>
      </c>
      <c r="BP222" s="67">
        <f t="shared" si="528"/>
        <v>21</v>
      </c>
      <c r="BQ222" s="67">
        <f t="shared" si="528"/>
        <v>21</v>
      </c>
      <c r="BR222" s="67">
        <f t="shared" si="528"/>
        <v>21</v>
      </c>
      <c r="BS222" s="67">
        <f t="shared" si="528"/>
        <v>21</v>
      </c>
      <c r="BT222" s="67">
        <f t="shared" si="529"/>
        <v>21</v>
      </c>
      <c r="BU222" s="67">
        <f t="shared" si="529"/>
        <v>21</v>
      </c>
      <c r="BV222" s="67">
        <f t="shared" si="529"/>
        <v>21</v>
      </c>
      <c r="BW222" s="67">
        <f t="shared" si="529"/>
        <v>21</v>
      </c>
      <c r="BX222" s="67">
        <f t="shared" si="529"/>
        <v>21</v>
      </c>
      <c r="BY222" s="67">
        <f t="shared" si="529"/>
        <v>21</v>
      </c>
      <c r="BZ222" s="67">
        <f t="shared" si="529"/>
        <v>21</v>
      </c>
      <c r="CA222" s="67">
        <f t="shared" si="529"/>
        <v>21</v>
      </c>
      <c r="CB222" s="67">
        <f t="shared" si="529"/>
        <v>21</v>
      </c>
      <c r="CC222" s="67">
        <f t="shared" si="529"/>
        <v>21</v>
      </c>
      <c r="CD222" s="67">
        <f t="shared" si="530"/>
        <v>21</v>
      </c>
      <c r="CE222" s="67">
        <f t="shared" si="530"/>
        <v>21</v>
      </c>
      <c r="CF222" s="67">
        <f t="shared" si="530"/>
        <v>21</v>
      </c>
      <c r="CG222" s="67">
        <f t="shared" si="530"/>
        <v>21</v>
      </c>
      <c r="CH222" s="67">
        <f t="shared" si="530"/>
        <v>21</v>
      </c>
      <c r="CI222" s="67">
        <f t="shared" si="530"/>
        <v>21</v>
      </c>
      <c r="CJ222" s="67">
        <f t="shared" si="530"/>
        <v>21</v>
      </c>
      <c r="CK222" s="67">
        <f t="shared" si="530"/>
        <v>21</v>
      </c>
      <c r="CL222" s="67">
        <f t="shared" si="530"/>
        <v>21</v>
      </c>
      <c r="CM222" s="67">
        <f t="shared" si="530"/>
        <v>21</v>
      </c>
      <c r="CN222" s="67">
        <f t="shared" si="531"/>
        <v>21</v>
      </c>
      <c r="CO222" s="67">
        <f t="shared" si="531"/>
        <v>21</v>
      </c>
      <c r="CP222" s="67">
        <f t="shared" si="531"/>
        <v>21</v>
      </c>
      <c r="CQ222" s="67">
        <f t="shared" si="531"/>
        <v>21</v>
      </c>
      <c r="CR222" s="67">
        <f t="shared" si="531"/>
        <v>21</v>
      </c>
      <c r="CS222" s="67">
        <f t="shared" si="531"/>
        <v>21</v>
      </c>
      <c r="CT222" s="67">
        <f t="shared" si="531"/>
        <v>21</v>
      </c>
      <c r="CU222" s="67">
        <f t="shared" si="531"/>
        <v>21</v>
      </c>
      <c r="CV222" s="67">
        <f t="shared" si="531"/>
        <v>21</v>
      </c>
      <c r="CW222" s="67">
        <f t="shared" si="531"/>
        <v>21</v>
      </c>
      <c r="CX222" s="67">
        <f t="shared" si="532"/>
        <v>21</v>
      </c>
      <c r="CY222" s="67">
        <f t="shared" si="532"/>
        <v>21</v>
      </c>
      <c r="CZ222" s="67">
        <f t="shared" si="532"/>
        <v>21</v>
      </c>
      <c r="DA222" s="67">
        <f t="shared" si="532"/>
        <v>21</v>
      </c>
      <c r="DB222" s="67">
        <f t="shared" si="532"/>
        <v>21</v>
      </c>
      <c r="DC222" s="67">
        <f t="shared" si="532"/>
        <v>21</v>
      </c>
      <c r="DD222" s="67">
        <f t="shared" si="532"/>
        <v>21</v>
      </c>
      <c r="DE222" s="67">
        <f t="shared" si="532"/>
        <v>21</v>
      </c>
      <c r="DF222" s="67">
        <f t="shared" si="532"/>
        <v>21</v>
      </c>
      <c r="DG222" s="67">
        <f t="shared" si="532"/>
        <v>21</v>
      </c>
      <c r="DH222" s="67">
        <f t="shared" si="533"/>
        <v>21</v>
      </c>
      <c r="DI222" s="67">
        <f t="shared" si="533"/>
        <v>21</v>
      </c>
      <c r="DJ222" s="67">
        <f t="shared" si="533"/>
        <v>21</v>
      </c>
      <c r="DK222" s="67">
        <f t="shared" si="533"/>
        <v>21</v>
      </c>
      <c r="DL222" s="67">
        <f t="shared" si="533"/>
        <v>21</v>
      </c>
      <c r="DM222" s="67">
        <f t="shared" si="533"/>
        <v>21</v>
      </c>
      <c r="DN222" s="67">
        <f t="shared" si="533"/>
        <v>21</v>
      </c>
      <c r="DO222" s="67">
        <f t="shared" si="533"/>
        <v>21</v>
      </c>
      <c r="DP222" s="67">
        <f t="shared" si="533"/>
        <v>21</v>
      </c>
      <c r="DQ222" s="67">
        <f t="shared" si="533"/>
        <v>21</v>
      </c>
      <c r="DR222" s="67">
        <f t="shared" si="534"/>
        <v>21</v>
      </c>
      <c r="DS222" s="67">
        <f t="shared" si="534"/>
        <v>21</v>
      </c>
      <c r="DT222" s="67">
        <f t="shared" si="534"/>
        <v>21</v>
      </c>
      <c r="DU222" s="67">
        <f t="shared" si="534"/>
        <v>21</v>
      </c>
      <c r="DV222" s="67">
        <f t="shared" si="534"/>
        <v>21</v>
      </c>
      <c r="DW222" s="67">
        <f t="shared" si="534"/>
        <v>21</v>
      </c>
      <c r="DX222" s="67">
        <f t="shared" si="534"/>
        <v>21</v>
      </c>
      <c r="DY222" s="67">
        <f t="shared" si="534"/>
        <v>21</v>
      </c>
      <c r="DZ222" s="67">
        <f t="shared" si="534"/>
        <v>21</v>
      </c>
      <c r="EA222" s="67">
        <f t="shared" si="534"/>
        <v>21</v>
      </c>
      <c r="EB222" s="67">
        <f t="shared" si="535"/>
        <v>21</v>
      </c>
      <c r="EC222" s="67">
        <f t="shared" si="535"/>
        <v>21</v>
      </c>
      <c r="ED222" s="67">
        <f t="shared" si="535"/>
        <v>21</v>
      </c>
      <c r="EE222" s="67">
        <f t="shared" si="535"/>
        <v>21</v>
      </c>
      <c r="EF222" s="67">
        <f t="shared" si="535"/>
        <v>21</v>
      </c>
      <c r="EG222" s="67">
        <f t="shared" si="535"/>
        <v>21</v>
      </c>
      <c r="EH222" s="67">
        <f t="shared" si="535"/>
        <v>21</v>
      </c>
      <c r="EI222" s="67">
        <f t="shared" si="535"/>
        <v>21</v>
      </c>
      <c r="EJ222" s="67">
        <f t="shared" si="535"/>
        <v>4.1086956521739131</v>
      </c>
      <c r="EK222" s="67">
        <f t="shared" si="535"/>
        <v>0</v>
      </c>
      <c r="EL222" s="67">
        <f t="shared" si="536"/>
        <v>0</v>
      </c>
      <c r="EM222" s="67">
        <f t="shared" si="536"/>
        <v>0</v>
      </c>
      <c r="EN222" s="67">
        <f t="shared" si="536"/>
        <v>0</v>
      </c>
      <c r="EO222" s="67">
        <f t="shared" si="536"/>
        <v>0</v>
      </c>
      <c r="EP222" s="67">
        <f t="shared" si="536"/>
        <v>0</v>
      </c>
      <c r="EQ222" s="67">
        <f t="shared" si="536"/>
        <v>0</v>
      </c>
      <c r="ER222" s="67">
        <f t="shared" si="536"/>
        <v>0</v>
      </c>
      <c r="ES222" s="67">
        <f t="shared" si="536"/>
        <v>0</v>
      </c>
      <c r="ET222" s="67">
        <f t="shared" si="536"/>
        <v>0</v>
      </c>
      <c r="EU222" s="67">
        <f t="shared" si="536"/>
        <v>0</v>
      </c>
      <c r="EV222" s="67">
        <f t="shared" si="537"/>
        <v>0</v>
      </c>
      <c r="EW222" s="67">
        <f t="shared" si="537"/>
        <v>0</v>
      </c>
      <c r="EX222" s="67">
        <f t="shared" si="537"/>
        <v>0</v>
      </c>
      <c r="EY222" s="67">
        <f t="shared" si="537"/>
        <v>0</v>
      </c>
      <c r="EZ222" s="67">
        <f t="shared" si="537"/>
        <v>0</v>
      </c>
      <c r="FA222" s="67">
        <f t="shared" si="537"/>
        <v>0</v>
      </c>
      <c r="FB222" s="67">
        <f t="shared" si="537"/>
        <v>0</v>
      </c>
      <c r="FC222" s="67">
        <f t="shared" si="537"/>
        <v>0</v>
      </c>
      <c r="FD222" s="67">
        <f t="shared" si="537"/>
        <v>0</v>
      </c>
      <c r="FE222" s="67">
        <f t="shared" si="537"/>
        <v>0</v>
      </c>
      <c r="FF222" s="67">
        <f t="shared" si="538"/>
        <v>0</v>
      </c>
      <c r="FG222" s="67">
        <f t="shared" si="538"/>
        <v>0</v>
      </c>
      <c r="FH222" s="67">
        <f t="shared" si="538"/>
        <v>0</v>
      </c>
      <c r="FI222" s="67">
        <f t="shared" si="538"/>
        <v>0</v>
      </c>
      <c r="FJ222" s="67">
        <f t="shared" si="538"/>
        <v>0</v>
      </c>
      <c r="FK222" s="67">
        <f t="shared" si="538"/>
        <v>0</v>
      </c>
      <c r="FL222" s="67">
        <f t="shared" si="538"/>
        <v>0</v>
      </c>
      <c r="FM222" s="67">
        <f t="shared" si="538"/>
        <v>0</v>
      </c>
      <c r="FN222" s="67">
        <f t="shared" si="538"/>
        <v>0</v>
      </c>
      <c r="FO222" s="67">
        <f t="shared" si="538"/>
        <v>0</v>
      </c>
      <c r="FP222" s="67">
        <f t="shared" si="539"/>
        <v>0</v>
      </c>
      <c r="FQ222" s="67">
        <f t="shared" si="539"/>
        <v>0</v>
      </c>
      <c r="FR222" s="67">
        <f t="shared" si="539"/>
        <v>0</v>
      </c>
      <c r="FS222" s="67">
        <f t="shared" si="539"/>
        <v>0</v>
      </c>
      <c r="FT222" s="67">
        <f t="shared" si="539"/>
        <v>0</v>
      </c>
      <c r="FU222" s="67">
        <f t="shared" si="539"/>
        <v>0</v>
      </c>
      <c r="FV222" s="67">
        <f t="shared" si="539"/>
        <v>0</v>
      </c>
      <c r="FW222" s="67">
        <f t="shared" si="539"/>
        <v>0</v>
      </c>
      <c r="FX222" s="67">
        <f t="shared" si="539"/>
        <v>0</v>
      </c>
      <c r="FY222" s="67">
        <f t="shared" si="539"/>
        <v>0</v>
      </c>
      <c r="FZ222" s="67">
        <f t="shared" si="539"/>
        <v>0</v>
      </c>
      <c r="GA222" s="67">
        <f t="shared" si="539"/>
        <v>0</v>
      </c>
      <c r="GB222" s="67">
        <f t="shared" si="539"/>
        <v>0</v>
      </c>
      <c r="GC222" s="67">
        <f t="shared" si="539"/>
        <v>0</v>
      </c>
      <c r="GD222" s="2"/>
    </row>
    <row r="223" spans="1:186" hidden="1" outlineLevel="1" x14ac:dyDescent="0.35">
      <c r="A223" s="10"/>
      <c r="B223" s="10">
        <f t="shared" si="504"/>
        <v>59</v>
      </c>
      <c r="C223" s="10" t="str">
        <f>IFERROR(INDEX('Portfolio por Usina'!$B:$B,MATCH('Geração, Estimativas, Auxiliar'!$B223,'Portfolio por Usina'!$Z:$Z,0),1),"-")</f>
        <v>AXIA Energia Holding</v>
      </c>
      <c r="D223" s="10" t="str">
        <f>IFERROR(INDEX('Portfolio por Usina'!$E:$E,MATCH('Geração, Estimativas, Auxiliar'!$B223,'Portfolio por Usina'!$Z:$Z,0),1),"-")</f>
        <v>Eólica</v>
      </c>
      <c r="E223" s="10" t="str">
        <f>IFERROR(INDEX('Portfolio por Usina'!$C:$C,MATCH('Geração, Estimativas, Auxiliar'!$B223,'Portfolio por Usina'!$Z:$Z,0),1),"-")</f>
        <v>Nossa Senhora de Fátima</v>
      </c>
      <c r="F223" s="10" t="str">
        <f>IFERROR(INDEX('Portfolio por Usina'!$F:$F,MATCH('Geração, Estimativas, Auxiliar'!$B223,'Portfolio por Usina'!$Z:$Z,0),1),"-")</f>
        <v>NE</v>
      </c>
      <c r="G223" s="54">
        <f>IFERROR(INDEX('Portfolio por Usina'!$P:$P,MATCH($B223,'Portfolio por Usina'!$Z:$Z,0),1),0)</f>
        <v>30</v>
      </c>
      <c r="H223" s="228">
        <f>IFERROR(INDEX('Portfolio por Usina'!$X:$X,MATCH($B223,'Portfolio por Usina'!$Z:$Z,0),1),0)</f>
        <v>1</v>
      </c>
      <c r="I223" s="12">
        <f t="shared" si="501"/>
        <v>30</v>
      </c>
      <c r="J223" s="13">
        <f>IFERROR(IF(ISNUMBER(INDEX('Portfolio por Usina'!$U:$U,MATCH($B223,'Portfolio por Usina'!$Z:$Z,0),1)),INDEX('Portfolio por Usina'!$U:$U,MATCH($B223,'Portfolio por Usina'!$Z:$Z,0),1),INDEX('Portfolio por Usina'!$V:$V,MATCH($B223,'Portfolio por Usina'!$Z:$Z,0),1)),0)</f>
        <v>43984</v>
      </c>
      <c r="K223" s="13">
        <f>IFERROR(INDEX('Portfolio por Usina'!$W:$W,MATCH($B223,'Portfolio por Usina'!$Z:$Z,0),1),0)</f>
        <v>53914</v>
      </c>
      <c r="L223" s="10"/>
      <c r="M223" s="10" t="str">
        <f t="shared" si="502"/>
        <v>Nossa Senhora de Fátima</v>
      </c>
      <c r="N223" s="67">
        <f t="shared" si="540"/>
        <v>30</v>
      </c>
      <c r="O223" s="67">
        <f t="shared" si="540"/>
        <v>30</v>
      </c>
      <c r="P223" s="67">
        <f t="shared" si="540"/>
        <v>30</v>
      </c>
      <c r="Q223" s="67">
        <f t="shared" si="540"/>
        <v>30</v>
      </c>
      <c r="R223" s="67">
        <f t="shared" si="540"/>
        <v>30</v>
      </c>
      <c r="S223" s="67">
        <f t="shared" si="540"/>
        <v>30</v>
      </c>
      <c r="T223" s="67">
        <f t="shared" si="540"/>
        <v>30</v>
      </c>
      <c r="U223" s="67">
        <f t="shared" si="540"/>
        <v>30</v>
      </c>
      <c r="V223" s="67">
        <f t="shared" si="540"/>
        <v>30</v>
      </c>
      <c r="W223" s="67">
        <f t="shared" si="540"/>
        <v>30</v>
      </c>
      <c r="X223" s="67">
        <f t="shared" si="541"/>
        <v>30</v>
      </c>
      <c r="Y223" s="67">
        <f t="shared" si="541"/>
        <v>30</v>
      </c>
      <c r="Z223" s="67">
        <f t="shared" si="541"/>
        <v>30</v>
      </c>
      <c r="AA223" s="67">
        <f t="shared" si="541"/>
        <v>30</v>
      </c>
      <c r="AB223" s="67">
        <f t="shared" si="541"/>
        <v>30</v>
      </c>
      <c r="AC223" s="67">
        <f t="shared" si="541"/>
        <v>30</v>
      </c>
      <c r="AD223" s="67">
        <f t="shared" si="541"/>
        <v>30</v>
      </c>
      <c r="AE223" s="67">
        <f t="shared" si="541"/>
        <v>30</v>
      </c>
      <c r="AF223" s="67">
        <f t="shared" si="541"/>
        <v>30</v>
      </c>
      <c r="AG223" s="67">
        <f t="shared" si="541"/>
        <v>30</v>
      </c>
      <c r="AH223" s="67">
        <f t="shared" si="542"/>
        <v>30</v>
      </c>
      <c r="AI223" s="67">
        <f t="shared" si="542"/>
        <v>30</v>
      </c>
      <c r="AJ223" s="67">
        <f t="shared" si="542"/>
        <v>18.246575342465754</v>
      </c>
      <c r="AK223" s="67">
        <f t="shared" si="542"/>
        <v>0</v>
      </c>
      <c r="AL223" s="67">
        <f t="shared" si="542"/>
        <v>0</v>
      </c>
      <c r="AM223" s="67">
        <f t="shared" si="542"/>
        <v>0</v>
      </c>
      <c r="AN223" s="67">
        <f t="shared" si="542"/>
        <v>0</v>
      </c>
      <c r="AO223" s="67">
        <f t="shared" si="542"/>
        <v>0</v>
      </c>
      <c r="AP223" s="67">
        <f t="shared" si="542"/>
        <v>0</v>
      </c>
      <c r="AQ223" s="67">
        <f t="shared" si="542"/>
        <v>0</v>
      </c>
      <c r="AR223" s="67">
        <f t="shared" si="542"/>
        <v>0</v>
      </c>
      <c r="AS223" s="67">
        <f t="shared" si="542"/>
        <v>0</v>
      </c>
      <c r="AT223" s="67">
        <f t="shared" si="542"/>
        <v>0</v>
      </c>
      <c r="AU223" s="67">
        <f t="shared" si="542"/>
        <v>0</v>
      </c>
      <c r="AV223" s="2"/>
      <c r="AW223" s="50" t="str">
        <f t="shared" si="503"/>
        <v>Nossa Senhora de Fátima</v>
      </c>
      <c r="AX223" s="67">
        <f t="shared" si="543"/>
        <v>30</v>
      </c>
      <c r="AY223" s="67">
        <f t="shared" si="543"/>
        <v>30</v>
      </c>
      <c r="AZ223" s="67">
        <f t="shared" si="527"/>
        <v>30</v>
      </c>
      <c r="BA223" s="67">
        <f t="shared" si="527"/>
        <v>30</v>
      </c>
      <c r="BB223" s="67">
        <f t="shared" si="527"/>
        <v>30</v>
      </c>
      <c r="BC223" s="67">
        <f t="shared" si="527"/>
        <v>30</v>
      </c>
      <c r="BD223" s="67">
        <f t="shared" si="527"/>
        <v>30</v>
      </c>
      <c r="BE223" s="67">
        <f t="shared" si="527"/>
        <v>30</v>
      </c>
      <c r="BF223" s="67">
        <f t="shared" si="527"/>
        <v>30</v>
      </c>
      <c r="BG223" s="67">
        <f t="shared" si="527"/>
        <v>30</v>
      </c>
      <c r="BH223" s="67">
        <f t="shared" si="527"/>
        <v>30</v>
      </c>
      <c r="BI223" s="67">
        <f t="shared" si="527"/>
        <v>30</v>
      </c>
      <c r="BJ223" s="67">
        <f t="shared" si="528"/>
        <v>30</v>
      </c>
      <c r="BK223" s="67">
        <f t="shared" si="528"/>
        <v>30</v>
      </c>
      <c r="BL223" s="67">
        <f t="shared" si="528"/>
        <v>30</v>
      </c>
      <c r="BM223" s="67">
        <f t="shared" si="528"/>
        <v>30</v>
      </c>
      <c r="BN223" s="67">
        <f t="shared" si="528"/>
        <v>30</v>
      </c>
      <c r="BO223" s="67">
        <f t="shared" si="528"/>
        <v>30</v>
      </c>
      <c r="BP223" s="67">
        <f t="shared" si="528"/>
        <v>30</v>
      </c>
      <c r="BQ223" s="67">
        <f t="shared" si="528"/>
        <v>30</v>
      </c>
      <c r="BR223" s="67">
        <f t="shared" si="528"/>
        <v>30</v>
      </c>
      <c r="BS223" s="67">
        <f t="shared" si="528"/>
        <v>30</v>
      </c>
      <c r="BT223" s="67">
        <f t="shared" si="529"/>
        <v>30</v>
      </c>
      <c r="BU223" s="67">
        <f t="shared" si="529"/>
        <v>30</v>
      </c>
      <c r="BV223" s="67">
        <f t="shared" si="529"/>
        <v>30</v>
      </c>
      <c r="BW223" s="67">
        <f t="shared" si="529"/>
        <v>30</v>
      </c>
      <c r="BX223" s="67">
        <f t="shared" si="529"/>
        <v>30</v>
      </c>
      <c r="BY223" s="67">
        <f t="shared" si="529"/>
        <v>30</v>
      </c>
      <c r="BZ223" s="67">
        <f t="shared" si="529"/>
        <v>30</v>
      </c>
      <c r="CA223" s="67">
        <f t="shared" si="529"/>
        <v>30</v>
      </c>
      <c r="CB223" s="67">
        <f t="shared" si="529"/>
        <v>30</v>
      </c>
      <c r="CC223" s="67">
        <f t="shared" si="529"/>
        <v>30</v>
      </c>
      <c r="CD223" s="67">
        <f t="shared" si="530"/>
        <v>30</v>
      </c>
      <c r="CE223" s="67">
        <f t="shared" si="530"/>
        <v>30</v>
      </c>
      <c r="CF223" s="67">
        <f t="shared" si="530"/>
        <v>30</v>
      </c>
      <c r="CG223" s="67">
        <f t="shared" si="530"/>
        <v>30</v>
      </c>
      <c r="CH223" s="67">
        <f t="shared" si="530"/>
        <v>30</v>
      </c>
      <c r="CI223" s="67">
        <f t="shared" si="530"/>
        <v>30</v>
      </c>
      <c r="CJ223" s="67">
        <f t="shared" si="530"/>
        <v>30</v>
      </c>
      <c r="CK223" s="67">
        <f t="shared" si="530"/>
        <v>30</v>
      </c>
      <c r="CL223" s="67">
        <f t="shared" si="530"/>
        <v>30</v>
      </c>
      <c r="CM223" s="67">
        <f t="shared" si="530"/>
        <v>30</v>
      </c>
      <c r="CN223" s="67">
        <f t="shared" si="531"/>
        <v>30</v>
      </c>
      <c r="CO223" s="67">
        <f t="shared" si="531"/>
        <v>30</v>
      </c>
      <c r="CP223" s="67">
        <f t="shared" si="531"/>
        <v>30</v>
      </c>
      <c r="CQ223" s="67">
        <f t="shared" si="531"/>
        <v>30</v>
      </c>
      <c r="CR223" s="67">
        <f t="shared" si="531"/>
        <v>30</v>
      </c>
      <c r="CS223" s="67">
        <f t="shared" si="531"/>
        <v>30</v>
      </c>
      <c r="CT223" s="67">
        <f t="shared" si="531"/>
        <v>30</v>
      </c>
      <c r="CU223" s="67">
        <f t="shared" si="531"/>
        <v>30</v>
      </c>
      <c r="CV223" s="67">
        <f t="shared" si="531"/>
        <v>30</v>
      </c>
      <c r="CW223" s="67">
        <f t="shared" si="531"/>
        <v>30</v>
      </c>
      <c r="CX223" s="67">
        <f t="shared" si="532"/>
        <v>30</v>
      </c>
      <c r="CY223" s="67">
        <f t="shared" si="532"/>
        <v>30</v>
      </c>
      <c r="CZ223" s="67">
        <f t="shared" si="532"/>
        <v>30</v>
      </c>
      <c r="DA223" s="67">
        <f t="shared" si="532"/>
        <v>30</v>
      </c>
      <c r="DB223" s="67">
        <f t="shared" si="532"/>
        <v>30</v>
      </c>
      <c r="DC223" s="67">
        <f t="shared" si="532"/>
        <v>30</v>
      </c>
      <c r="DD223" s="67">
        <f t="shared" si="532"/>
        <v>30</v>
      </c>
      <c r="DE223" s="67">
        <f t="shared" si="532"/>
        <v>30</v>
      </c>
      <c r="DF223" s="67">
        <f t="shared" si="532"/>
        <v>30</v>
      </c>
      <c r="DG223" s="67">
        <f t="shared" si="532"/>
        <v>30</v>
      </c>
      <c r="DH223" s="67">
        <f t="shared" si="533"/>
        <v>30</v>
      </c>
      <c r="DI223" s="67">
        <f t="shared" si="533"/>
        <v>30</v>
      </c>
      <c r="DJ223" s="67">
        <f t="shared" si="533"/>
        <v>30</v>
      </c>
      <c r="DK223" s="67">
        <f t="shared" si="533"/>
        <v>30</v>
      </c>
      <c r="DL223" s="67">
        <f t="shared" si="533"/>
        <v>30</v>
      </c>
      <c r="DM223" s="67">
        <f t="shared" si="533"/>
        <v>30</v>
      </c>
      <c r="DN223" s="67">
        <f t="shared" si="533"/>
        <v>30</v>
      </c>
      <c r="DO223" s="67">
        <f t="shared" si="533"/>
        <v>30</v>
      </c>
      <c r="DP223" s="67">
        <f t="shared" si="533"/>
        <v>30</v>
      </c>
      <c r="DQ223" s="67">
        <f t="shared" si="533"/>
        <v>30</v>
      </c>
      <c r="DR223" s="67">
        <f t="shared" si="534"/>
        <v>30</v>
      </c>
      <c r="DS223" s="67">
        <f t="shared" si="534"/>
        <v>30</v>
      </c>
      <c r="DT223" s="67">
        <f t="shared" si="534"/>
        <v>30</v>
      </c>
      <c r="DU223" s="67">
        <f t="shared" si="534"/>
        <v>30</v>
      </c>
      <c r="DV223" s="67">
        <f t="shared" si="534"/>
        <v>30</v>
      </c>
      <c r="DW223" s="67">
        <f t="shared" si="534"/>
        <v>30</v>
      </c>
      <c r="DX223" s="67">
        <f t="shared" si="534"/>
        <v>30</v>
      </c>
      <c r="DY223" s="67">
        <f t="shared" si="534"/>
        <v>30</v>
      </c>
      <c r="DZ223" s="67">
        <f t="shared" si="534"/>
        <v>30</v>
      </c>
      <c r="EA223" s="67">
        <f t="shared" si="534"/>
        <v>30</v>
      </c>
      <c r="EB223" s="67">
        <f t="shared" si="535"/>
        <v>30</v>
      </c>
      <c r="EC223" s="67">
        <f t="shared" si="535"/>
        <v>30</v>
      </c>
      <c r="ED223" s="67">
        <f t="shared" si="535"/>
        <v>30</v>
      </c>
      <c r="EE223" s="67">
        <f t="shared" si="535"/>
        <v>30</v>
      </c>
      <c r="EF223" s="67">
        <f t="shared" si="535"/>
        <v>30</v>
      </c>
      <c r="EG223" s="67">
        <f t="shared" si="535"/>
        <v>30</v>
      </c>
      <c r="EH223" s="67">
        <f t="shared" si="535"/>
        <v>30</v>
      </c>
      <c r="EI223" s="67">
        <f t="shared" si="535"/>
        <v>30</v>
      </c>
      <c r="EJ223" s="67">
        <f t="shared" si="535"/>
        <v>13.369565217391305</v>
      </c>
      <c r="EK223" s="67">
        <f t="shared" si="535"/>
        <v>0</v>
      </c>
      <c r="EL223" s="67">
        <f t="shared" si="536"/>
        <v>0</v>
      </c>
      <c r="EM223" s="67">
        <f t="shared" si="536"/>
        <v>0</v>
      </c>
      <c r="EN223" s="67">
        <f t="shared" si="536"/>
        <v>0</v>
      </c>
      <c r="EO223" s="67">
        <f t="shared" si="536"/>
        <v>0</v>
      </c>
      <c r="EP223" s="67">
        <f t="shared" si="536"/>
        <v>0</v>
      </c>
      <c r="EQ223" s="67">
        <f t="shared" si="536"/>
        <v>0</v>
      </c>
      <c r="ER223" s="67">
        <f t="shared" si="536"/>
        <v>0</v>
      </c>
      <c r="ES223" s="67">
        <f t="shared" si="536"/>
        <v>0</v>
      </c>
      <c r="ET223" s="67">
        <f t="shared" si="536"/>
        <v>0</v>
      </c>
      <c r="EU223" s="67">
        <f t="shared" si="536"/>
        <v>0</v>
      </c>
      <c r="EV223" s="67">
        <f t="shared" si="537"/>
        <v>0</v>
      </c>
      <c r="EW223" s="67">
        <f t="shared" si="537"/>
        <v>0</v>
      </c>
      <c r="EX223" s="67">
        <f t="shared" si="537"/>
        <v>0</v>
      </c>
      <c r="EY223" s="67">
        <f t="shared" si="537"/>
        <v>0</v>
      </c>
      <c r="EZ223" s="67">
        <f t="shared" si="537"/>
        <v>0</v>
      </c>
      <c r="FA223" s="67">
        <f t="shared" si="537"/>
        <v>0</v>
      </c>
      <c r="FB223" s="67">
        <f t="shared" si="537"/>
        <v>0</v>
      </c>
      <c r="FC223" s="67">
        <f t="shared" si="537"/>
        <v>0</v>
      </c>
      <c r="FD223" s="67">
        <f t="shared" si="537"/>
        <v>0</v>
      </c>
      <c r="FE223" s="67">
        <f t="shared" si="537"/>
        <v>0</v>
      </c>
      <c r="FF223" s="67">
        <f t="shared" si="538"/>
        <v>0</v>
      </c>
      <c r="FG223" s="67">
        <f t="shared" si="538"/>
        <v>0</v>
      </c>
      <c r="FH223" s="67">
        <f t="shared" si="538"/>
        <v>0</v>
      </c>
      <c r="FI223" s="67">
        <f t="shared" si="538"/>
        <v>0</v>
      </c>
      <c r="FJ223" s="67">
        <f t="shared" si="538"/>
        <v>0</v>
      </c>
      <c r="FK223" s="67">
        <f t="shared" si="538"/>
        <v>0</v>
      </c>
      <c r="FL223" s="67">
        <f t="shared" si="538"/>
        <v>0</v>
      </c>
      <c r="FM223" s="67">
        <f t="shared" si="538"/>
        <v>0</v>
      </c>
      <c r="FN223" s="67">
        <f t="shared" si="538"/>
        <v>0</v>
      </c>
      <c r="FO223" s="67">
        <f t="shared" si="538"/>
        <v>0</v>
      </c>
      <c r="FP223" s="67">
        <f t="shared" si="539"/>
        <v>0</v>
      </c>
      <c r="FQ223" s="67">
        <f t="shared" si="539"/>
        <v>0</v>
      </c>
      <c r="FR223" s="67">
        <f t="shared" si="539"/>
        <v>0</v>
      </c>
      <c r="FS223" s="67">
        <f t="shared" si="539"/>
        <v>0</v>
      </c>
      <c r="FT223" s="67">
        <f t="shared" si="539"/>
        <v>0</v>
      </c>
      <c r="FU223" s="67">
        <f t="shared" si="539"/>
        <v>0</v>
      </c>
      <c r="FV223" s="67">
        <f t="shared" si="539"/>
        <v>0</v>
      </c>
      <c r="FW223" s="67">
        <f t="shared" si="539"/>
        <v>0</v>
      </c>
      <c r="FX223" s="67">
        <f t="shared" si="539"/>
        <v>0</v>
      </c>
      <c r="FY223" s="67">
        <f t="shared" si="539"/>
        <v>0</v>
      </c>
      <c r="FZ223" s="67">
        <f t="shared" si="539"/>
        <v>0</v>
      </c>
      <c r="GA223" s="67">
        <f t="shared" si="539"/>
        <v>0</v>
      </c>
      <c r="GB223" s="67">
        <f t="shared" si="539"/>
        <v>0</v>
      </c>
      <c r="GC223" s="67">
        <f t="shared" si="539"/>
        <v>0</v>
      </c>
      <c r="GD223" s="2"/>
    </row>
    <row r="224" spans="1:186" hidden="1" outlineLevel="1" x14ac:dyDescent="0.35">
      <c r="A224" s="10"/>
      <c r="B224" s="10">
        <f t="shared" si="504"/>
        <v>60</v>
      </c>
      <c r="C224" s="10" t="str">
        <f>IFERROR(INDEX('Portfolio por Usina'!$B:$B,MATCH('Geração, Estimativas, Auxiliar'!$B224,'Portfolio por Usina'!$Z:$Z,0),1),"-")</f>
        <v>AXIA Energia Holding</v>
      </c>
      <c r="D224" s="10" t="str">
        <f>IFERROR(INDEX('Portfolio por Usina'!$E:$E,MATCH('Geração, Estimativas, Auxiliar'!$B224,'Portfolio por Usina'!$Z:$Z,0),1),"-")</f>
        <v>Eólica</v>
      </c>
      <c r="E224" s="10" t="str">
        <f>IFERROR(INDEX('Portfolio por Usina'!$C:$C,MATCH('Geração, Estimativas, Auxiliar'!$B224,'Portfolio por Usina'!$Z:$Z,0),1),"-")</f>
        <v>Jandaia</v>
      </c>
      <c r="F224" s="10" t="str">
        <f>IFERROR(INDEX('Portfolio por Usina'!$F:$F,MATCH('Geração, Estimativas, Auxiliar'!$B224,'Portfolio por Usina'!$Z:$Z,0),1),"-")</f>
        <v>NE</v>
      </c>
      <c r="G224" s="54">
        <f>IFERROR(INDEX('Portfolio por Usina'!$P:$P,MATCH($B224,'Portfolio por Usina'!$Z:$Z,0),1),0)</f>
        <v>27</v>
      </c>
      <c r="H224" s="228">
        <f>IFERROR(INDEX('Portfolio por Usina'!$X:$X,MATCH($B224,'Portfolio por Usina'!$Z:$Z,0),1),0)</f>
        <v>1</v>
      </c>
      <c r="I224" s="12">
        <f t="shared" si="501"/>
        <v>27</v>
      </c>
      <c r="J224" s="13">
        <f>IFERROR(IF(ISNUMBER(INDEX('Portfolio por Usina'!$U:$U,MATCH($B224,'Portfolio por Usina'!$Z:$Z,0),1)),INDEX('Portfolio por Usina'!$U:$U,MATCH($B224,'Portfolio por Usina'!$Z:$Z,0),1),INDEX('Portfolio por Usina'!$V:$V,MATCH($B224,'Portfolio por Usina'!$Z:$Z,0),1)),0)</f>
        <v>43981</v>
      </c>
      <c r="K224" s="13">
        <f>IFERROR(INDEX('Portfolio por Usina'!$W:$W,MATCH($B224,'Portfolio por Usina'!$Z:$Z,0),1),0)</f>
        <v>53914</v>
      </c>
      <c r="L224" s="10"/>
      <c r="M224" s="10" t="str">
        <f t="shared" si="502"/>
        <v>Jandaia</v>
      </c>
      <c r="N224" s="67">
        <f t="shared" si="540"/>
        <v>27</v>
      </c>
      <c r="O224" s="67">
        <f t="shared" si="540"/>
        <v>27</v>
      </c>
      <c r="P224" s="67">
        <f t="shared" si="540"/>
        <v>27</v>
      </c>
      <c r="Q224" s="67">
        <f t="shared" si="540"/>
        <v>27</v>
      </c>
      <c r="R224" s="67">
        <f t="shared" si="540"/>
        <v>27</v>
      </c>
      <c r="S224" s="67">
        <f t="shared" si="540"/>
        <v>27</v>
      </c>
      <c r="T224" s="67">
        <f t="shared" si="540"/>
        <v>27</v>
      </c>
      <c r="U224" s="67">
        <f t="shared" si="540"/>
        <v>27</v>
      </c>
      <c r="V224" s="67">
        <f t="shared" si="540"/>
        <v>27</v>
      </c>
      <c r="W224" s="67">
        <f t="shared" si="540"/>
        <v>27</v>
      </c>
      <c r="X224" s="67">
        <f t="shared" si="541"/>
        <v>27</v>
      </c>
      <c r="Y224" s="67">
        <f t="shared" si="541"/>
        <v>27</v>
      </c>
      <c r="Z224" s="67">
        <f t="shared" si="541"/>
        <v>27</v>
      </c>
      <c r="AA224" s="67">
        <f t="shared" si="541"/>
        <v>27</v>
      </c>
      <c r="AB224" s="67">
        <f t="shared" si="541"/>
        <v>27</v>
      </c>
      <c r="AC224" s="67">
        <f t="shared" si="541"/>
        <v>27</v>
      </c>
      <c r="AD224" s="67">
        <f t="shared" si="541"/>
        <v>27</v>
      </c>
      <c r="AE224" s="67">
        <f t="shared" si="541"/>
        <v>27</v>
      </c>
      <c r="AF224" s="67">
        <f t="shared" si="541"/>
        <v>27</v>
      </c>
      <c r="AG224" s="67">
        <f t="shared" si="541"/>
        <v>27</v>
      </c>
      <c r="AH224" s="67">
        <f t="shared" si="542"/>
        <v>27</v>
      </c>
      <c r="AI224" s="67">
        <f t="shared" si="542"/>
        <v>27</v>
      </c>
      <c r="AJ224" s="67">
        <f t="shared" si="542"/>
        <v>16.421917808219177</v>
      </c>
      <c r="AK224" s="67">
        <f t="shared" si="542"/>
        <v>0</v>
      </c>
      <c r="AL224" s="67">
        <f t="shared" si="542"/>
        <v>0</v>
      </c>
      <c r="AM224" s="67">
        <f t="shared" si="542"/>
        <v>0</v>
      </c>
      <c r="AN224" s="67">
        <f t="shared" si="542"/>
        <v>0</v>
      </c>
      <c r="AO224" s="67">
        <f t="shared" si="542"/>
        <v>0</v>
      </c>
      <c r="AP224" s="67">
        <f t="shared" si="542"/>
        <v>0</v>
      </c>
      <c r="AQ224" s="67">
        <f t="shared" si="542"/>
        <v>0</v>
      </c>
      <c r="AR224" s="67">
        <f t="shared" si="542"/>
        <v>0</v>
      </c>
      <c r="AS224" s="67">
        <f t="shared" si="542"/>
        <v>0</v>
      </c>
      <c r="AT224" s="67">
        <f t="shared" si="542"/>
        <v>0</v>
      </c>
      <c r="AU224" s="67">
        <f t="shared" si="542"/>
        <v>0</v>
      </c>
      <c r="AV224" s="2"/>
      <c r="AW224" s="50" t="str">
        <f t="shared" si="503"/>
        <v>Jandaia</v>
      </c>
      <c r="AX224" s="67">
        <f t="shared" si="543"/>
        <v>27</v>
      </c>
      <c r="AY224" s="67">
        <f t="shared" si="543"/>
        <v>27</v>
      </c>
      <c r="AZ224" s="67">
        <f t="shared" ref="AZ224:BI233" si="544">$I224*IF(AND(AZ$158&gt;=$J224,AZ$159&lt;=$K224),AZ$160,IF(AND(AZ$159&gt;$J224,AZ$158&lt;$K224),(MIN(AZ$159,$K224)-MAX(AZ$158,$J224)+1),0))/AZ$160</f>
        <v>27</v>
      </c>
      <c r="BA224" s="67">
        <f t="shared" si="544"/>
        <v>27</v>
      </c>
      <c r="BB224" s="67">
        <f t="shared" si="544"/>
        <v>27</v>
      </c>
      <c r="BC224" s="67">
        <f t="shared" si="544"/>
        <v>27</v>
      </c>
      <c r="BD224" s="67">
        <f t="shared" si="544"/>
        <v>27</v>
      </c>
      <c r="BE224" s="67">
        <f t="shared" si="544"/>
        <v>27</v>
      </c>
      <c r="BF224" s="67">
        <f t="shared" si="544"/>
        <v>27</v>
      </c>
      <c r="BG224" s="67">
        <f t="shared" si="544"/>
        <v>27</v>
      </c>
      <c r="BH224" s="67">
        <f t="shared" si="544"/>
        <v>27</v>
      </c>
      <c r="BI224" s="67">
        <f t="shared" si="544"/>
        <v>27</v>
      </c>
      <c r="BJ224" s="67">
        <f t="shared" ref="BJ224:BS233" si="545">$I224*IF(AND(BJ$158&gt;=$J224,BJ$159&lt;=$K224),BJ$160,IF(AND(BJ$159&gt;$J224,BJ$158&lt;$K224),(MIN(BJ$159,$K224)-MAX(BJ$158,$J224)+1),0))/BJ$160</f>
        <v>27</v>
      </c>
      <c r="BK224" s="67">
        <f t="shared" si="545"/>
        <v>27</v>
      </c>
      <c r="BL224" s="67">
        <f t="shared" si="545"/>
        <v>27</v>
      </c>
      <c r="BM224" s="67">
        <f t="shared" si="545"/>
        <v>27</v>
      </c>
      <c r="BN224" s="67">
        <f t="shared" si="545"/>
        <v>27</v>
      </c>
      <c r="BO224" s="67">
        <f t="shared" si="545"/>
        <v>27</v>
      </c>
      <c r="BP224" s="67">
        <f t="shared" si="545"/>
        <v>27</v>
      </c>
      <c r="BQ224" s="67">
        <f t="shared" si="545"/>
        <v>27</v>
      </c>
      <c r="BR224" s="67">
        <f t="shared" si="545"/>
        <v>27</v>
      </c>
      <c r="BS224" s="67">
        <f t="shared" si="545"/>
        <v>27</v>
      </c>
      <c r="BT224" s="67">
        <f t="shared" ref="BT224:CC233" si="546">$I224*IF(AND(BT$158&gt;=$J224,BT$159&lt;=$K224),BT$160,IF(AND(BT$159&gt;$J224,BT$158&lt;$K224),(MIN(BT$159,$K224)-MAX(BT$158,$J224)+1),0))/BT$160</f>
        <v>27</v>
      </c>
      <c r="BU224" s="67">
        <f t="shared" si="546"/>
        <v>27</v>
      </c>
      <c r="BV224" s="67">
        <f t="shared" si="546"/>
        <v>27</v>
      </c>
      <c r="BW224" s="67">
        <f t="shared" si="546"/>
        <v>27</v>
      </c>
      <c r="BX224" s="67">
        <f t="shared" si="546"/>
        <v>27</v>
      </c>
      <c r="BY224" s="67">
        <f t="shared" si="546"/>
        <v>27</v>
      </c>
      <c r="BZ224" s="67">
        <f t="shared" si="546"/>
        <v>27</v>
      </c>
      <c r="CA224" s="67">
        <f t="shared" si="546"/>
        <v>27</v>
      </c>
      <c r="CB224" s="67">
        <f t="shared" si="546"/>
        <v>27</v>
      </c>
      <c r="CC224" s="67">
        <f t="shared" si="546"/>
        <v>27</v>
      </c>
      <c r="CD224" s="67">
        <f t="shared" ref="CD224:CM233" si="547">$I224*IF(AND(CD$158&gt;=$J224,CD$159&lt;=$K224),CD$160,IF(AND(CD$159&gt;$J224,CD$158&lt;$K224),(MIN(CD$159,$K224)-MAX(CD$158,$J224)+1),0))/CD$160</f>
        <v>27</v>
      </c>
      <c r="CE224" s="67">
        <f t="shared" si="547"/>
        <v>27</v>
      </c>
      <c r="CF224" s="67">
        <f t="shared" si="547"/>
        <v>27</v>
      </c>
      <c r="CG224" s="67">
        <f t="shared" si="547"/>
        <v>27</v>
      </c>
      <c r="CH224" s="67">
        <f t="shared" si="547"/>
        <v>27</v>
      </c>
      <c r="CI224" s="67">
        <f t="shared" si="547"/>
        <v>27</v>
      </c>
      <c r="CJ224" s="67">
        <f t="shared" si="547"/>
        <v>27</v>
      </c>
      <c r="CK224" s="67">
        <f t="shared" si="547"/>
        <v>27</v>
      </c>
      <c r="CL224" s="67">
        <f t="shared" si="547"/>
        <v>27</v>
      </c>
      <c r="CM224" s="67">
        <f t="shared" si="547"/>
        <v>27</v>
      </c>
      <c r="CN224" s="67">
        <f t="shared" ref="CN224:CW233" si="548">$I224*IF(AND(CN$158&gt;=$J224,CN$159&lt;=$K224),CN$160,IF(AND(CN$159&gt;$J224,CN$158&lt;$K224),(MIN(CN$159,$K224)-MAX(CN$158,$J224)+1),0))/CN$160</f>
        <v>27</v>
      </c>
      <c r="CO224" s="67">
        <f t="shared" si="548"/>
        <v>27</v>
      </c>
      <c r="CP224" s="67">
        <f t="shared" si="548"/>
        <v>27</v>
      </c>
      <c r="CQ224" s="67">
        <f t="shared" si="548"/>
        <v>27</v>
      </c>
      <c r="CR224" s="67">
        <f t="shared" si="548"/>
        <v>27</v>
      </c>
      <c r="CS224" s="67">
        <f t="shared" si="548"/>
        <v>27</v>
      </c>
      <c r="CT224" s="67">
        <f t="shared" si="548"/>
        <v>27</v>
      </c>
      <c r="CU224" s="67">
        <f t="shared" si="548"/>
        <v>27</v>
      </c>
      <c r="CV224" s="67">
        <f t="shared" si="548"/>
        <v>27</v>
      </c>
      <c r="CW224" s="67">
        <f t="shared" si="548"/>
        <v>27</v>
      </c>
      <c r="CX224" s="67">
        <f t="shared" ref="CX224:DG233" si="549">$I224*IF(AND(CX$158&gt;=$J224,CX$159&lt;=$K224),CX$160,IF(AND(CX$159&gt;$J224,CX$158&lt;$K224),(MIN(CX$159,$K224)-MAX(CX$158,$J224)+1),0))/CX$160</f>
        <v>27</v>
      </c>
      <c r="CY224" s="67">
        <f t="shared" si="549"/>
        <v>27</v>
      </c>
      <c r="CZ224" s="67">
        <f t="shared" si="549"/>
        <v>27</v>
      </c>
      <c r="DA224" s="67">
        <f t="shared" si="549"/>
        <v>27</v>
      </c>
      <c r="DB224" s="67">
        <f t="shared" si="549"/>
        <v>27</v>
      </c>
      <c r="DC224" s="67">
        <f t="shared" si="549"/>
        <v>27</v>
      </c>
      <c r="DD224" s="67">
        <f t="shared" si="549"/>
        <v>27</v>
      </c>
      <c r="DE224" s="67">
        <f t="shared" si="549"/>
        <v>27</v>
      </c>
      <c r="DF224" s="67">
        <f t="shared" si="549"/>
        <v>27</v>
      </c>
      <c r="DG224" s="67">
        <f t="shared" si="549"/>
        <v>27</v>
      </c>
      <c r="DH224" s="67">
        <f t="shared" ref="DH224:DQ233" si="550">$I224*IF(AND(DH$158&gt;=$J224,DH$159&lt;=$K224),DH$160,IF(AND(DH$159&gt;$J224,DH$158&lt;$K224),(MIN(DH$159,$K224)-MAX(DH$158,$J224)+1),0))/DH$160</f>
        <v>27</v>
      </c>
      <c r="DI224" s="67">
        <f t="shared" si="550"/>
        <v>27</v>
      </c>
      <c r="DJ224" s="67">
        <f t="shared" si="550"/>
        <v>27</v>
      </c>
      <c r="DK224" s="67">
        <f t="shared" si="550"/>
        <v>27</v>
      </c>
      <c r="DL224" s="67">
        <f t="shared" si="550"/>
        <v>27</v>
      </c>
      <c r="DM224" s="67">
        <f t="shared" si="550"/>
        <v>27</v>
      </c>
      <c r="DN224" s="67">
        <f t="shared" si="550"/>
        <v>27</v>
      </c>
      <c r="DO224" s="67">
        <f t="shared" si="550"/>
        <v>27</v>
      </c>
      <c r="DP224" s="67">
        <f t="shared" si="550"/>
        <v>27</v>
      </c>
      <c r="DQ224" s="67">
        <f t="shared" si="550"/>
        <v>27</v>
      </c>
      <c r="DR224" s="67">
        <f t="shared" ref="DR224:EA233" si="551">$I224*IF(AND(DR$158&gt;=$J224,DR$159&lt;=$K224),DR$160,IF(AND(DR$159&gt;$J224,DR$158&lt;$K224),(MIN(DR$159,$K224)-MAX(DR$158,$J224)+1),0))/DR$160</f>
        <v>27</v>
      </c>
      <c r="DS224" s="67">
        <f t="shared" si="551"/>
        <v>27</v>
      </c>
      <c r="DT224" s="67">
        <f t="shared" si="551"/>
        <v>27</v>
      </c>
      <c r="DU224" s="67">
        <f t="shared" si="551"/>
        <v>27</v>
      </c>
      <c r="DV224" s="67">
        <f t="shared" si="551"/>
        <v>27</v>
      </c>
      <c r="DW224" s="67">
        <f t="shared" si="551"/>
        <v>27</v>
      </c>
      <c r="DX224" s="67">
        <f t="shared" si="551"/>
        <v>27</v>
      </c>
      <c r="DY224" s="67">
        <f t="shared" si="551"/>
        <v>27</v>
      </c>
      <c r="DZ224" s="67">
        <f t="shared" si="551"/>
        <v>27</v>
      </c>
      <c r="EA224" s="67">
        <f t="shared" si="551"/>
        <v>27</v>
      </c>
      <c r="EB224" s="67">
        <f t="shared" ref="EB224:EK233" si="552">$I224*IF(AND(EB$158&gt;=$J224,EB$159&lt;=$K224),EB$160,IF(AND(EB$159&gt;$J224,EB$158&lt;$K224),(MIN(EB$159,$K224)-MAX(EB$158,$J224)+1),0))/EB$160</f>
        <v>27</v>
      </c>
      <c r="EC224" s="67">
        <f t="shared" si="552"/>
        <v>27</v>
      </c>
      <c r="ED224" s="67">
        <f t="shared" si="552"/>
        <v>27</v>
      </c>
      <c r="EE224" s="67">
        <f t="shared" si="552"/>
        <v>27</v>
      </c>
      <c r="EF224" s="67">
        <f t="shared" si="552"/>
        <v>27</v>
      </c>
      <c r="EG224" s="67">
        <f t="shared" si="552"/>
        <v>27</v>
      </c>
      <c r="EH224" s="67">
        <f t="shared" si="552"/>
        <v>27</v>
      </c>
      <c r="EI224" s="67">
        <f t="shared" si="552"/>
        <v>27</v>
      </c>
      <c r="EJ224" s="67">
        <f t="shared" si="552"/>
        <v>12.032608695652174</v>
      </c>
      <c r="EK224" s="67">
        <f t="shared" si="552"/>
        <v>0</v>
      </c>
      <c r="EL224" s="67">
        <f t="shared" ref="EL224:EU233" si="553">$I224*IF(AND(EL$158&gt;=$J224,EL$159&lt;=$K224),EL$160,IF(AND(EL$159&gt;$J224,EL$158&lt;$K224),(MIN(EL$159,$K224)-MAX(EL$158,$J224)+1),0))/EL$160</f>
        <v>0</v>
      </c>
      <c r="EM224" s="67">
        <f t="shared" si="553"/>
        <v>0</v>
      </c>
      <c r="EN224" s="67">
        <f t="shared" si="553"/>
        <v>0</v>
      </c>
      <c r="EO224" s="67">
        <f t="shared" si="553"/>
        <v>0</v>
      </c>
      <c r="EP224" s="67">
        <f t="shared" si="553"/>
        <v>0</v>
      </c>
      <c r="EQ224" s="67">
        <f t="shared" si="553"/>
        <v>0</v>
      </c>
      <c r="ER224" s="67">
        <f t="shared" si="553"/>
        <v>0</v>
      </c>
      <c r="ES224" s="67">
        <f t="shared" si="553"/>
        <v>0</v>
      </c>
      <c r="ET224" s="67">
        <f t="shared" si="553"/>
        <v>0</v>
      </c>
      <c r="EU224" s="67">
        <f t="shared" si="553"/>
        <v>0</v>
      </c>
      <c r="EV224" s="67">
        <f t="shared" ref="EV224:FE233" si="554">$I224*IF(AND(EV$158&gt;=$J224,EV$159&lt;=$K224),EV$160,IF(AND(EV$159&gt;$J224,EV$158&lt;$K224),(MIN(EV$159,$K224)-MAX(EV$158,$J224)+1),0))/EV$160</f>
        <v>0</v>
      </c>
      <c r="EW224" s="67">
        <f t="shared" si="554"/>
        <v>0</v>
      </c>
      <c r="EX224" s="67">
        <f t="shared" si="554"/>
        <v>0</v>
      </c>
      <c r="EY224" s="67">
        <f t="shared" si="554"/>
        <v>0</v>
      </c>
      <c r="EZ224" s="67">
        <f t="shared" si="554"/>
        <v>0</v>
      </c>
      <c r="FA224" s="67">
        <f t="shared" si="554"/>
        <v>0</v>
      </c>
      <c r="FB224" s="67">
        <f t="shared" si="554"/>
        <v>0</v>
      </c>
      <c r="FC224" s="67">
        <f t="shared" si="554"/>
        <v>0</v>
      </c>
      <c r="FD224" s="67">
        <f t="shared" si="554"/>
        <v>0</v>
      </c>
      <c r="FE224" s="67">
        <f t="shared" si="554"/>
        <v>0</v>
      </c>
      <c r="FF224" s="67">
        <f t="shared" ref="FF224:FO233" si="555">$I224*IF(AND(FF$158&gt;=$J224,FF$159&lt;=$K224),FF$160,IF(AND(FF$159&gt;$J224,FF$158&lt;$K224),(MIN(FF$159,$K224)-MAX(FF$158,$J224)+1),0))/FF$160</f>
        <v>0</v>
      </c>
      <c r="FG224" s="67">
        <f t="shared" si="555"/>
        <v>0</v>
      </c>
      <c r="FH224" s="67">
        <f t="shared" si="555"/>
        <v>0</v>
      </c>
      <c r="FI224" s="67">
        <f t="shared" si="555"/>
        <v>0</v>
      </c>
      <c r="FJ224" s="67">
        <f t="shared" si="555"/>
        <v>0</v>
      </c>
      <c r="FK224" s="67">
        <f t="shared" si="555"/>
        <v>0</v>
      </c>
      <c r="FL224" s="67">
        <f t="shared" si="555"/>
        <v>0</v>
      </c>
      <c r="FM224" s="67">
        <f t="shared" si="555"/>
        <v>0</v>
      </c>
      <c r="FN224" s="67">
        <f t="shared" si="555"/>
        <v>0</v>
      </c>
      <c r="FO224" s="67">
        <f t="shared" si="555"/>
        <v>0</v>
      </c>
      <c r="FP224" s="67">
        <f t="shared" ref="FP224:GC233" si="556">$I224*IF(AND(FP$158&gt;=$J224,FP$159&lt;=$K224),FP$160,IF(AND(FP$159&gt;$J224,FP$158&lt;$K224),(MIN(FP$159,$K224)-MAX(FP$158,$J224)+1),0))/FP$160</f>
        <v>0</v>
      </c>
      <c r="FQ224" s="67">
        <f t="shared" si="556"/>
        <v>0</v>
      </c>
      <c r="FR224" s="67">
        <f t="shared" si="556"/>
        <v>0</v>
      </c>
      <c r="FS224" s="67">
        <f t="shared" si="556"/>
        <v>0</v>
      </c>
      <c r="FT224" s="67">
        <f t="shared" si="556"/>
        <v>0</v>
      </c>
      <c r="FU224" s="67">
        <f t="shared" si="556"/>
        <v>0</v>
      </c>
      <c r="FV224" s="67">
        <f t="shared" si="556"/>
        <v>0</v>
      </c>
      <c r="FW224" s="67">
        <f t="shared" si="556"/>
        <v>0</v>
      </c>
      <c r="FX224" s="67">
        <f t="shared" si="556"/>
        <v>0</v>
      </c>
      <c r="FY224" s="67">
        <f t="shared" si="556"/>
        <v>0</v>
      </c>
      <c r="FZ224" s="67">
        <f t="shared" si="556"/>
        <v>0</v>
      </c>
      <c r="GA224" s="67">
        <f t="shared" si="556"/>
        <v>0</v>
      </c>
      <c r="GB224" s="67">
        <f t="shared" si="556"/>
        <v>0</v>
      </c>
      <c r="GC224" s="67">
        <f t="shared" si="556"/>
        <v>0</v>
      </c>
      <c r="GD224" s="2"/>
    </row>
    <row r="225" spans="1:186" hidden="1" outlineLevel="1" x14ac:dyDescent="0.35">
      <c r="A225" s="10"/>
      <c r="B225" s="10">
        <f t="shared" si="504"/>
        <v>61</v>
      </c>
      <c r="C225" s="10" t="str">
        <f>IFERROR(INDEX('Portfolio por Usina'!$B:$B,MATCH('Geração, Estimativas, Auxiliar'!$B225,'Portfolio por Usina'!$Z:$Z,0),1),"-")</f>
        <v>AXIA Energia Holding</v>
      </c>
      <c r="D225" s="10" t="str">
        <f>IFERROR(INDEX('Portfolio por Usina'!$E:$E,MATCH('Geração, Estimativas, Auxiliar'!$B225,'Portfolio por Usina'!$Z:$Z,0),1),"-")</f>
        <v>Eólica</v>
      </c>
      <c r="E225" s="10" t="str">
        <f>IFERROR(INDEX('Portfolio por Usina'!$C:$C,MATCH('Geração, Estimativas, Auxiliar'!$B225,'Portfolio por Usina'!$Z:$Z,0),1),"-")</f>
        <v>São Clemente</v>
      </c>
      <c r="F225" s="10" t="str">
        <f>IFERROR(INDEX('Portfolio por Usina'!$F:$F,MATCH('Geração, Estimativas, Auxiliar'!$B225,'Portfolio por Usina'!$Z:$Z,0),1),"-")</f>
        <v>NE</v>
      </c>
      <c r="G225" s="54">
        <f>IFERROR(INDEX('Portfolio por Usina'!$P:$P,MATCH($B225,'Portfolio por Usina'!$Z:$Z,0),1),0)</f>
        <v>21</v>
      </c>
      <c r="H225" s="228">
        <f>IFERROR(INDEX('Portfolio por Usina'!$X:$X,MATCH($B225,'Portfolio por Usina'!$Z:$Z,0),1),0)</f>
        <v>1</v>
      </c>
      <c r="I225" s="12">
        <f t="shared" si="501"/>
        <v>21</v>
      </c>
      <c r="J225" s="13">
        <f>IFERROR(IF(ISNUMBER(INDEX('Portfolio por Usina'!$U:$U,MATCH($B225,'Portfolio por Usina'!$Z:$Z,0),1)),INDEX('Portfolio por Usina'!$U:$U,MATCH($B225,'Portfolio por Usina'!$Z:$Z,0),1),INDEX('Portfolio por Usina'!$V:$V,MATCH($B225,'Portfolio por Usina'!$Z:$Z,0),1)),0)</f>
        <v>43981</v>
      </c>
      <c r="K225" s="13">
        <f>IFERROR(INDEX('Portfolio por Usina'!$W:$W,MATCH($B225,'Portfolio por Usina'!$Z:$Z,0),1),0)</f>
        <v>53899</v>
      </c>
      <c r="L225" s="10"/>
      <c r="M225" s="10" t="str">
        <f t="shared" si="502"/>
        <v>São Clemente</v>
      </c>
      <c r="N225" s="67">
        <f t="shared" ref="N225:W233" si="557">$I225*IF(AND(N$158&gt;=$J225,N$159&lt;=$K225),N$160,IF(AND(N$159&gt;$J225,N$158&lt;$K225),(MIN(N$159,$K225)-MAX(N$158,$J225)+1),0))/N$160</f>
        <v>21</v>
      </c>
      <c r="O225" s="67">
        <f t="shared" si="557"/>
        <v>21</v>
      </c>
      <c r="P225" s="67">
        <f t="shared" si="557"/>
        <v>21</v>
      </c>
      <c r="Q225" s="67">
        <f t="shared" si="557"/>
        <v>21</v>
      </c>
      <c r="R225" s="67">
        <f t="shared" si="557"/>
        <v>21</v>
      </c>
      <c r="S225" s="67">
        <f t="shared" si="557"/>
        <v>21</v>
      </c>
      <c r="T225" s="67">
        <f t="shared" si="557"/>
        <v>21</v>
      </c>
      <c r="U225" s="67">
        <f t="shared" si="557"/>
        <v>21</v>
      </c>
      <c r="V225" s="67">
        <f t="shared" si="557"/>
        <v>21</v>
      </c>
      <c r="W225" s="67">
        <f t="shared" si="557"/>
        <v>21</v>
      </c>
      <c r="X225" s="67">
        <f t="shared" ref="X225:AG233" si="558">$I225*IF(AND(X$158&gt;=$J225,X$159&lt;=$K225),X$160,IF(AND(X$159&gt;$J225,X$158&lt;$K225),(MIN(X$159,$K225)-MAX(X$158,$J225)+1),0))/X$160</f>
        <v>21</v>
      </c>
      <c r="Y225" s="67">
        <f t="shared" si="558"/>
        <v>21</v>
      </c>
      <c r="Z225" s="67">
        <f t="shared" si="558"/>
        <v>21</v>
      </c>
      <c r="AA225" s="67">
        <f t="shared" si="558"/>
        <v>21</v>
      </c>
      <c r="AB225" s="67">
        <f t="shared" si="558"/>
        <v>21</v>
      </c>
      <c r="AC225" s="67">
        <f t="shared" si="558"/>
        <v>21</v>
      </c>
      <c r="AD225" s="67">
        <f t="shared" si="558"/>
        <v>21</v>
      </c>
      <c r="AE225" s="67">
        <f t="shared" si="558"/>
        <v>21</v>
      </c>
      <c r="AF225" s="67">
        <f t="shared" si="558"/>
        <v>21</v>
      </c>
      <c r="AG225" s="67">
        <f t="shared" si="558"/>
        <v>21</v>
      </c>
      <c r="AH225" s="67">
        <f t="shared" ref="AH225:AU233" si="559">$I225*IF(AND(AH$158&gt;=$J225,AH$159&lt;=$K225),AH$160,IF(AND(AH$159&gt;$J225,AH$158&lt;$K225),(MIN(AH$159,$K225)-MAX(AH$158,$J225)+1),0))/AH$160</f>
        <v>21</v>
      </c>
      <c r="AI225" s="67">
        <f t="shared" si="559"/>
        <v>21</v>
      </c>
      <c r="AJ225" s="67">
        <f t="shared" si="559"/>
        <v>11.90958904109589</v>
      </c>
      <c r="AK225" s="67">
        <f t="shared" si="559"/>
        <v>0</v>
      </c>
      <c r="AL225" s="67">
        <f t="shared" si="559"/>
        <v>0</v>
      </c>
      <c r="AM225" s="67">
        <f t="shared" si="559"/>
        <v>0</v>
      </c>
      <c r="AN225" s="67">
        <f t="shared" si="559"/>
        <v>0</v>
      </c>
      <c r="AO225" s="67">
        <f t="shared" si="559"/>
        <v>0</v>
      </c>
      <c r="AP225" s="67">
        <f t="shared" si="559"/>
        <v>0</v>
      </c>
      <c r="AQ225" s="67">
        <f t="shared" si="559"/>
        <v>0</v>
      </c>
      <c r="AR225" s="67">
        <f t="shared" si="559"/>
        <v>0</v>
      </c>
      <c r="AS225" s="67">
        <f t="shared" si="559"/>
        <v>0</v>
      </c>
      <c r="AT225" s="67">
        <f t="shared" si="559"/>
        <v>0</v>
      </c>
      <c r="AU225" s="67">
        <f t="shared" si="559"/>
        <v>0</v>
      </c>
      <c r="AV225" s="2"/>
      <c r="AW225" s="50" t="str">
        <f t="shared" si="503"/>
        <v>São Clemente</v>
      </c>
      <c r="AX225" s="67">
        <f t="shared" si="543"/>
        <v>21</v>
      </c>
      <c r="AY225" s="67">
        <f t="shared" si="543"/>
        <v>21</v>
      </c>
      <c r="AZ225" s="67">
        <f t="shared" si="544"/>
        <v>21</v>
      </c>
      <c r="BA225" s="67">
        <f t="shared" si="544"/>
        <v>21</v>
      </c>
      <c r="BB225" s="67">
        <f t="shared" si="544"/>
        <v>21</v>
      </c>
      <c r="BC225" s="67">
        <f t="shared" si="544"/>
        <v>21</v>
      </c>
      <c r="BD225" s="67">
        <f t="shared" si="544"/>
        <v>21</v>
      </c>
      <c r="BE225" s="67">
        <f t="shared" si="544"/>
        <v>21</v>
      </c>
      <c r="BF225" s="67">
        <f t="shared" si="544"/>
        <v>21</v>
      </c>
      <c r="BG225" s="67">
        <f t="shared" si="544"/>
        <v>21</v>
      </c>
      <c r="BH225" s="67">
        <f t="shared" si="544"/>
        <v>21</v>
      </c>
      <c r="BI225" s="67">
        <f t="shared" si="544"/>
        <v>21</v>
      </c>
      <c r="BJ225" s="67">
        <f t="shared" si="545"/>
        <v>21</v>
      </c>
      <c r="BK225" s="67">
        <f t="shared" si="545"/>
        <v>21</v>
      </c>
      <c r="BL225" s="67">
        <f t="shared" si="545"/>
        <v>21</v>
      </c>
      <c r="BM225" s="67">
        <f t="shared" si="545"/>
        <v>21</v>
      </c>
      <c r="BN225" s="67">
        <f t="shared" si="545"/>
        <v>21</v>
      </c>
      <c r="BO225" s="67">
        <f t="shared" si="545"/>
        <v>21</v>
      </c>
      <c r="BP225" s="67">
        <f t="shared" si="545"/>
        <v>21</v>
      </c>
      <c r="BQ225" s="67">
        <f t="shared" si="545"/>
        <v>21</v>
      </c>
      <c r="BR225" s="67">
        <f t="shared" si="545"/>
        <v>21</v>
      </c>
      <c r="BS225" s="67">
        <f t="shared" si="545"/>
        <v>21</v>
      </c>
      <c r="BT225" s="67">
        <f t="shared" si="546"/>
        <v>21</v>
      </c>
      <c r="BU225" s="67">
        <f t="shared" si="546"/>
        <v>21</v>
      </c>
      <c r="BV225" s="67">
        <f t="shared" si="546"/>
        <v>21</v>
      </c>
      <c r="BW225" s="67">
        <f t="shared" si="546"/>
        <v>21</v>
      </c>
      <c r="BX225" s="67">
        <f t="shared" si="546"/>
        <v>21</v>
      </c>
      <c r="BY225" s="67">
        <f t="shared" si="546"/>
        <v>21</v>
      </c>
      <c r="BZ225" s="67">
        <f t="shared" si="546"/>
        <v>21</v>
      </c>
      <c r="CA225" s="67">
        <f t="shared" si="546"/>
        <v>21</v>
      </c>
      <c r="CB225" s="67">
        <f t="shared" si="546"/>
        <v>21</v>
      </c>
      <c r="CC225" s="67">
        <f t="shared" si="546"/>
        <v>21</v>
      </c>
      <c r="CD225" s="67">
        <f t="shared" si="547"/>
        <v>21</v>
      </c>
      <c r="CE225" s="67">
        <f t="shared" si="547"/>
        <v>21</v>
      </c>
      <c r="CF225" s="67">
        <f t="shared" si="547"/>
        <v>21</v>
      </c>
      <c r="CG225" s="67">
        <f t="shared" si="547"/>
        <v>21</v>
      </c>
      <c r="CH225" s="67">
        <f t="shared" si="547"/>
        <v>21</v>
      </c>
      <c r="CI225" s="67">
        <f t="shared" si="547"/>
        <v>21</v>
      </c>
      <c r="CJ225" s="67">
        <f t="shared" si="547"/>
        <v>21</v>
      </c>
      <c r="CK225" s="67">
        <f t="shared" si="547"/>
        <v>21</v>
      </c>
      <c r="CL225" s="67">
        <f t="shared" si="547"/>
        <v>21</v>
      </c>
      <c r="CM225" s="67">
        <f t="shared" si="547"/>
        <v>21</v>
      </c>
      <c r="CN225" s="67">
        <f t="shared" si="548"/>
        <v>21</v>
      </c>
      <c r="CO225" s="67">
        <f t="shared" si="548"/>
        <v>21</v>
      </c>
      <c r="CP225" s="67">
        <f t="shared" si="548"/>
        <v>21</v>
      </c>
      <c r="CQ225" s="67">
        <f t="shared" si="548"/>
        <v>21</v>
      </c>
      <c r="CR225" s="67">
        <f t="shared" si="548"/>
        <v>21</v>
      </c>
      <c r="CS225" s="67">
        <f t="shared" si="548"/>
        <v>21</v>
      </c>
      <c r="CT225" s="67">
        <f t="shared" si="548"/>
        <v>21</v>
      </c>
      <c r="CU225" s="67">
        <f t="shared" si="548"/>
        <v>21</v>
      </c>
      <c r="CV225" s="67">
        <f t="shared" si="548"/>
        <v>21</v>
      </c>
      <c r="CW225" s="67">
        <f t="shared" si="548"/>
        <v>21</v>
      </c>
      <c r="CX225" s="67">
        <f t="shared" si="549"/>
        <v>21</v>
      </c>
      <c r="CY225" s="67">
        <f t="shared" si="549"/>
        <v>21</v>
      </c>
      <c r="CZ225" s="67">
        <f t="shared" si="549"/>
        <v>21</v>
      </c>
      <c r="DA225" s="67">
        <f t="shared" si="549"/>
        <v>21</v>
      </c>
      <c r="DB225" s="67">
        <f t="shared" si="549"/>
        <v>21</v>
      </c>
      <c r="DC225" s="67">
        <f t="shared" si="549"/>
        <v>21</v>
      </c>
      <c r="DD225" s="67">
        <f t="shared" si="549"/>
        <v>21</v>
      </c>
      <c r="DE225" s="67">
        <f t="shared" si="549"/>
        <v>21</v>
      </c>
      <c r="DF225" s="67">
        <f t="shared" si="549"/>
        <v>21</v>
      </c>
      <c r="DG225" s="67">
        <f t="shared" si="549"/>
        <v>21</v>
      </c>
      <c r="DH225" s="67">
        <f t="shared" si="550"/>
        <v>21</v>
      </c>
      <c r="DI225" s="67">
        <f t="shared" si="550"/>
        <v>21</v>
      </c>
      <c r="DJ225" s="67">
        <f t="shared" si="550"/>
        <v>21</v>
      </c>
      <c r="DK225" s="67">
        <f t="shared" si="550"/>
        <v>21</v>
      </c>
      <c r="DL225" s="67">
        <f t="shared" si="550"/>
        <v>21</v>
      </c>
      <c r="DM225" s="67">
        <f t="shared" si="550"/>
        <v>21</v>
      </c>
      <c r="DN225" s="67">
        <f t="shared" si="550"/>
        <v>21</v>
      </c>
      <c r="DO225" s="67">
        <f t="shared" si="550"/>
        <v>21</v>
      </c>
      <c r="DP225" s="67">
        <f t="shared" si="550"/>
        <v>21</v>
      </c>
      <c r="DQ225" s="67">
        <f t="shared" si="550"/>
        <v>21</v>
      </c>
      <c r="DR225" s="67">
        <f t="shared" si="551"/>
        <v>21</v>
      </c>
      <c r="DS225" s="67">
        <f t="shared" si="551"/>
        <v>21</v>
      </c>
      <c r="DT225" s="67">
        <f t="shared" si="551"/>
        <v>21</v>
      </c>
      <c r="DU225" s="67">
        <f t="shared" si="551"/>
        <v>21</v>
      </c>
      <c r="DV225" s="67">
        <f t="shared" si="551"/>
        <v>21</v>
      </c>
      <c r="DW225" s="67">
        <f t="shared" si="551"/>
        <v>21</v>
      </c>
      <c r="DX225" s="67">
        <f t="shared" si="551"/>
        <v>21</v>
      </c>
      <c r="DY225" s="67">
        <f t="shared" si="551"/>
        <v>21</v>
      </c>
      <c r="DZ225" s="67">
        <f t="shared" si="551"/>
        <v>21</v>
      </c>
      <c r="EA225" s="67">
        <f t="shared" si="551"/>
        <v>21</v>
      </c>
      <c r="EB225" s="67">
        <f t="shared" si="552"/>
        <v>21</v>
      </c>
      <c r="EC225" s="67">
        <f t="shared" si="552"/>
        <v>21</v>
      </c>
      <c r="ED225" s="67">
        <f t="shared" si="552"/>
        <v>21</v>
      </c>
      <c r="EE225" s="67">
        <f t="shared" si="552"/>
        <v>21</v>
      </c>
      <c r="EF225" s="67">
        <f t="shared" si="552"/>
        <v>21</v>
      </c>
      <c r="EG225" s="67">
        <f t="shared" si="552"/>
        <v>21</v>
      </c>
      <c r="EH225" s="67">
        <f t="shared" si="552"/>
        <v>21</v>
      </c>
      <c r="EI225" s="67">
        <f t="shared" si="552"/>
        <v>21</v>
      </c>
      <c r="EJ225" s="67">
        <f t="shared" si="552"/>
        <v>5.9347826086956523</v>
      </c>
      <c r="EK225" s="67">
        <f t="shared" si="552"/>
        <v>0</v>
      </c>
      <c r="EL225" s="67">
        <f t="shared" si="553"/>
        <v>0</v>
      </c>
      <c r="EM225" s="67">
        <f t="shared" si="553"/>
        <v>0</v>
      </c>
      <c r="EN225" s="67">
        <f t="shared" si="553"/>
        <v>0</v>
      </c>
      <c r="EO225" s="67">
        <f t="shared" si="553"/>
        <v>0</v>
      </c>
      <c r="EP225" s="67">
        <f t="shared" si="553"/>
        <v>0</v>
      </c>
      <c r="EQ225" s="67">
        <f t="shared" si="553"/>
        <v>0</v>
      </c>
      <c r="ER225" s="67">
        <f t="shared" si="553"/>
        <v>0</v>
      </c>
      <c r="ES225" s="67">
        <f t="shared" si="553"/>
        <v>0</v>
      </c>
      <c r="ET225" s="67">
        <f t="shared" si="553"/>
        <v>0</v>
      </c>
      <c r="EU225" s="67">
        <f t="shared" si="553"/>
        <v>0</v>
      </c>
      <c r="EV225" s="67">
        <f t="shared" si="554"/>
        <v>0</v>
      </c>
      <c r="EW225" s="67">
        <f t="shared" si="554"/>
        <v>0</v>
      </c>
      <c r="EX225" s="67">
        <f t="shared" si="554"/>
        <v>0</v>
      </c>
      <c r="EY225" s="67">
        <f t="shared" si="554"/>
        <v>0</v>
      </c>
      <c r="EZ225" s="67">
        <f t="shared" si="554"/>
        <v>0</v>
      </c>
      <c r="FA225" s="67">
        <f t="shared" si="554"/>
        <v>0</v>
      </c>
      <c r="FB225" s="67">
        <f t="shared" si="554"/>
        <v>0</v>
      </c>
      <c r="FC225" s="67">
        <f t="shared" si="554"/>
        <v>0</v>
      </c>
      <c r="FD225" s="67">
        <f t="shared" si="554"/>
        <v>0</v>
      </c>
      <c r="FE225" s="67">
        <f t="shared" si="554"/>
        <v>0</v>
      </c>
      <c r="FF225" s="67">
        <f t="shared" si="555"/>
        <v>0</v>
      </c>
      <c r="FG225" s="67">
        <f t="shared" si="555"/>
        <v>0</v>
      </c>
      <c r="FH225" s="67">
        <f t="shared" si="555"/>
        <v>0</v>
      </c>
      <c r="FI225" s="67">
        <f t="shared" si="555"/>
        <v>0</v>
      </c>
      <c r="FJ225" s="67">
        <f t="shared" si="555"/>
        <v>0</v>
      </c>
      <c r="FK225" s="67">
        <f t="shared" si="555"/>
        <v>0</v>
      </c>
      <c r="FL225" s="67">
        <f t="shared" si="555"/>
        <v>0</v>
      </c>
      <c r="FM225" s="67">
        <f t="shared" si="555"/>
        <v>0</v>
      </c>
      <c r="FN225" s="67">
        <f t="shared" si="555"/>
        <v>0</v>
      </c>
      <c r="FO225" s="67">
        <f t="shared" si="555"/>
        <v>0</v>
      </c>
      <c r="FP225" s="67">
        <f t="shared" si="556"/>
        <v>0</v>
      </c>
      <c r="FQ225" s="67">
        <f t="shared" si="556"/>
        <v>0</v>
      </c>
      <c r="FR225" s="67">
        <f t="shared" si="556"/>
        <v>0</v>
      </c>
      <c r="FS225" s="67">
        <f t="shared" si="556"/>
        <v>0</v>
      </c>
      <c r="FT225" s="67">
        <f t="shared" si="556"/>
        <v>0</v>
      </c>
      <c r="FU225" s="67">
        <f t="shared" si="556"/>
        <v>0</v>
      </c>
      <c r="FV225" s="67">
        <f t="shared" si="556"/>
        <v>0</v>
      </c>
      <c r="FW225" s="67">
        <f t="shared" si="556"/>
        <v>0</v>
      </c>
      <c r="FX225" s="67">
        <f t="shared" si="556"/>
        <v>0</v>
      </c>
      <c r="FY225" s="67">
        <f t="shared" si="556"/>
        <v>0</v>
      </c>
      <c r="FZ225" s="67">
        <f t="shared" si="556"/>
        <v>0</v>
      </c>
      <c r="GA225" s="67">
        <f t="shared" si="556"/>
        <v>0</v>
      </c>
      <c r="GB225" s="67">
        <f t="shared" si="556"/>
        <v>0</v>
      </c>
      <c r="GC225" s="67">
        <f t="shared" si="556"/>
        <v>0</v>
      </c>
      <c r="GD225" s="2"/>
    </row>
    <row r="226" spans="1:186" hidden="1" outlineLevel="1" x14ac:dyDescent="0.35">
      <c r="A226" s="10"/>
      <c r="B226" s="10">
        <f t="shared" si="504"/>
        <v>62</v>
      </c>
      <c r="C226" s="10" t="str">
        <f>IFERROR(INDEX('Portfolio por Usina'!$B:$B,MATCH('Geração, Estimativas, Auxiliar'!$B226,'Portfolio por Usina'!$Z:$Z,0),1),"-")</f>
        <v>AXIA Energia Holding</v>
      </c>
      <c r="D226" s="10" t="str">
        <f>IFERROR(INDEX('Portfolio por Usina'!$E:$E,MATCH('Geração, Estimativas, Auxiliar'!$B226,'Portfolio por Usina'!$Z:$Z,0),1),"-")</f>
        <v>Eólica</v>
      </c>
      <c r="E226" s="10" t="str">
        <f>IFERROR(INDEX('Portfolio por Usina'!$C:$C,MATCH('Geração, Estimativas, Auxiliar'!$B226,'Portfolio por Usina'!$Z:$Z,0),1),"-")</f>
        <v>Jandaia I</v>
      </c>
      <c r="F226" s="10" t="str">
        <f>IFERROR(INDEX('Portfolio por Usina'!$F:$F,MATCH('Geração, Estimativas, Auxiliar'!$B226,'Portfolio por Usina'!$Z:$Z,0),1),"-")</f>
        <v>NE</v>
      </c>
      <c r="G226" s="54">
        <f>IFERROR(INDEX('Portfolio por Usina'!$P:$P,MATCH($B226,'Portfolio por Usina'!$Z:$Z,0),1),0)</f>
        <v>24</v>
      </c>
      <c r="H226" s="228">
        <f>IFERROR(INDEX('Portfolio por Usina'!$X:$X,MATCH($B226,'Portfolio por Usina'!$Z:$Z,0),1),0)</f>
        <v>1</v>
      </c>
      <c r="I226" s="12">
        <f t="shared" si="501"/>
        <v>24</v>
      </c>
      <c r="J226" s="13">
        <f>IFERROR(IF(ISNUMBER(INDEX('Portfolio por Usina'!$U:$U,MATCH($B226,'Portfolio por Usina'!$Z:$Z,0),1)),INDEX('Portfolio por Usina'!$U:$U,MATCH($B226,'Portfolio por Usina'!$Z:$Z,0),1),INDEX('Portfolio por Usina'!$V:$V,MATCH($B226,'Portfolio por Usina'!$Z:$Z,0),1)),0)</f>
        <v>43981</v>
      </c>
      <c r="K226" s="13">
        <f>IFERROR(INDEX('Portfolio por Usina'!$W:$W,MATCH($B226,'Portfolio por Usina'!$Z:$Z,0),1),0)</f>
        <v>53879</v>
      </c>
      <c r="L226" s="10"/>
      <c r="M226" s="10" t="str">
        <f t="shared" si="502"/>
        <v>Jandaia I</v>
      </c>
      <c r="N226" s="67">
        <f t="shared" si="557"/>
        <v>24</v>
      </c>
      <c r="O226" s="67">
        <f t="shared" si="557"/>
        <v>24</v>
      </c>
      <c r="P226" s="67">
        <f t="shared" si="557"/>
        <v>24</v>
      </c>
      <c r="Q226" s="67">
        <f t="shared" si="557"/>
        <v>24</v>
      </c>
      <c r="R226" s="67">
        <f t="shared" si="557"/>
        <v>24</v>
      </c>
      <c r="S226" s="67">
        <f t="shared" si="557"/>
        <v>24</v>
      </c>
      <c r="T226" s="67">
        <f t="shared" si="557"/>
        <v>24</v>
      </c>
      <c r="U226" s="67">
        <f t="shared" si="557"/>
        <v>24</v>
      </c>
      <c r="V226" s="67">
        <f t="shared" si="557"/>
        <v>24</v>
      </c>
      <c r="W226" s="67">
        <f t="shared" si="557"/>
        <v>24</v>
      </c>
      <c r="X226" s="67">
        <f t="shared" si="558"/>
        <v>24</v>
      </c>
      <c r="Y226" s="67">
        <f t="shared" si="558"/>
        <v>24</v>
      </c>
      <c r="Z226" s="67">
        <f t="shared" si="558"/>
        <v>24</v>
      </c>
      <c r="AA226" s="67">
        <f t="shared" si="558"/>
        <v>24</v>
      </c>
      <c r="AB226" s="67">
        <f t="shared" si="558"/>
        <v>24</v>
      </c>
      <c r="AC226" s="67">
        <f t="shared" si="558"/>
        <v>24</v>
      </c>
      <c r="AD226" s="67">
        <f t="shared" si="558"/>
        <v>24</v>
      </c>
      <c r="AE226" s="67">
        <f t="shared" si="558"/>
        <v>24</v>
      </c>
      <c r="AF226" s="67">
        <f t="shared" si="558"/>
        <v>24</v>
      </c>
      <c r="AG226" s="67">
        <f t="shared" si="558"/>
        <v>24</v>
      </c>
      <c r="AH226" s="67">
        <f t="shared" si="559"/>
        <v>24</v>
      </c>
      <c r="AI226" s="67">
        <f t="shared" si="559"/>
        <v>24</v>
      </c>
      <c r="AJ226" s="67">
        <f t="shared" si="559"/>
        <v>12.295890410958904</v>
      </c>
      <c r="AK226" s="67">
        <f t="shared" si="559"/>
        <v>0</v>
      </c>
      <c r="AL226" s="67">
        <f t="shared" si="559"/>
        <v>0</v>
      </c>
      <c r="AM226" s="67">
        <f t="shared" si="559"/>
        <v>0</v>
      </c>
      <c r="AN226" s="67">
        <f t="shared" si="559"/>
        <v>0</v>
      </c>
      <c r="AO226" s="67">
        <f t="shared" si="559"/>
        <v>0</v>
      </c>
      <c r="AP226" s="67">
        <f t="shared" si="559"/>
        <v>0</v>
      </c>
      <c r="AQ226" s="67">
        <f t="shared" si="559"/>
        <v>0</v>
      </c>
      <c r="AR226" s="67">
        <f t="shared" si="559"/>
        <v>0</v>
      </c>
      <c r="AS226" s="67">
        <f t="shared" si="559"/>
        <v>0</v>
      </c>
      <c r="AT226" s="67">
        <f t="shared" si="559"/>
        <v>0</v>
      </c>
      <c r="AU226" s="67">
        <f t="shared" si="559"/>
        <v>0</v>
      </c>
      <c r="AV226" s="2"/>
      <c r="AW226" s="50" t="str">
        <f t="shared" si="503"/>
        <v>Jandaia I</v>
      </c>
      <c r="AX226" s="67">
        <f t="shared" si="543"/>
        <v>24</v>
      </c>
      <c r="AY226" s="67">
        <f t="shared" si="543"/>
        <v>24</v>
      </c>
      <c r="AZ226" s="67">
        <f t="shared" si="544"/>
        <v>24</v>
      </c>
      <c r="BA226" s="67">
        <f t="shared" si="544"/>
        <v>24</v>
      </c>
      <c r="BB226" s="67">
        <f t="shared" si="544"/>
        <v>24</v>
      </c>
      <c r="BC226" s="67">
        <f t="shared" si="544"/>
        <v>24</v>
      </c>
      <c r="BD226" s="67">
        <f t="shared" si="544"/>
        <v>24</v>
      </c>
      <c r="BE226" s="67">
        <f t="shared" si="544"/>
        <v>24</v>
      </c>
      <c r="BF226" s="67">
        <f t="shared" si="544"/>
        <v>24</v>
      </c>
      <c r="BG226" s="67">
        <f t="shared" si="544"/>
        <v>24</v>
      </c>
      <c r="BH226" s="67">
        <f t="shared" si="544"/>
        <v>24</v>
      </c>
      <c r="BI226" s="67">
        <f t="shared" si="544"/>
        <v>24</v>
      </c>
      <c r="BJ226" s="67">
        <f t="shared" si="545"/>
        <v>24</v>
      </c>
      <c r="BK226" s="67">
        <f t="shared" si="545"/>
        <v>24</v>
      </c>
      <c r="BL226" s="67">
        <f t="shared" si="545"/>
        <v>24</v>
      </c>
      <c r="BM226" s="67">
        <f t="shared" si="545"/>
        <v>24</v>
      </c>
      <c r="BN226" s="67">
        <f t="shared" si="545"/>
        <v>24</v>
      </c>
      <c r="BO226" s="67">
        <f t="shared" si="545"/>
        <v>24</v>
      </c>
      <c r="BP226" s="67">
        <f t="shared" si="545"/>
        <v>24</v>
      </c>
      <c r="BQ226" s="67">
        <f t="shared" si="545"/>
        <v>24</v>
      </c>
      <c r="BR226" s="67">
        <f t="shared" si="545"/>
        <v>24</v>
      </c>
      <c r="BS226" s="67">
        <f t="shared" si="545"/>
        <v>24</v>
      </c>
      <c r="BT226" s="67">
        <f t="shared" si="546"/>
        <v>24</v>
      </c>
      <c r="BU226" s="67">
        <f t="shared" si="546"/>
        <v>24</v>
      </c>
      <c r="BV226" s="67">
        <f t="shared" si="546"/>
        <v>24</v>
      </c>
      <c r="BW226" s="67">
        <f t="shared" si="546"/>
        <v>24</v>
      </c>
      <c r="BX226" s="67">
        <f t="shared" si="546"/>
        <v>24</v>
      </c>
      <c r="BY226" s="67">
        <f t="shared" si="546"/>
        <v>24</v>
      </c>
      <c r="BZ226" s="67">
        <f t="shared" si="546"/>
        <v>24</v>
      </c>
      <c r="CA226" s="67">
        <f t="shared" si="546"/>
        <v>24</v>
      </c>
      <c r="CB226" s="67">
        <f t="shared" si="546"/>
        <v>24</v>
      </c>
      <c r="CC226" s="67">
        <f t="shared" si="546"/>
        <v>24</v>
      </c>
      <c r="CD226" s="67">
        <f t="shared" si="547"/>
        <v>24</v>
      </c>
      <c r="CE226" s="67">
        <f t="shared" si="547"/>
        <v>24</v>
      </c>
      <c r="CF226" s="67">
        <f t="shared" si="547"/>
        <v>24</v>
      </c>
      <c r="CG226" s="67">
        <f t="shared" si="547"/>
        <v>24</v>
      </c>
      <c r="CH226" s="67">
        <f t="shared" si="547"/>
        <v>24</v>
      </c>
      <c r="CI226" s="67">
        <f t="shared" si="547"/>
        <v>24</v>
      </c>
      <c r="CJ226" s="67">
        <f t="shared" si="547"/>
        <v>24</v>
      </c>
      <c r="CK226" s="67">
        <f t="shared" si="547"/>
        <v>24</v>
      </c>
      <c r="CL226" s="67">
        <f t="shared" si="547"/>
        <v>24</v>
      </c>
      <c r="CM226" s="67">
        <f t="shared" si="547"/>
        <v>24</v>
      </c>
      <c r="CN226" s="67">
        <f t="shared" si="548"/>
        <v>24</v>
      </c>
      <c r="CO226" s="67">
        <f t="shared" si="548"/>
        <v>24</v>
      </c>
      <c r="CP226" s="67">
        <f t="shared" si="548"/>
        <v>24</v>
      </c>
      <c r="CQ226" s="67">
        <f t="shared" si="548"/>
        <v>24</v>
      </c>
      <c r="CR226" s="67">
        <f t="shared" si="548"/>
        <v>24</v>
      </c>
      <c r="CS226" s="67">
        <f t="shared" si="548"/>
        <v>24</v>
      </c>
      <c r="CT226" s="67">
        <f t="shared" si="548"/>
        <v>24</v>
      </c>
      <c r="CU226" s="67">
        <f t="shared" si="548"/>
        <v>24</v>
      </c>
      <c r="CV226" s="67">
        <f t="shared" si="548"/>
        <v>24</v>
      </c>
      <c r="CW226" s="67">
        <f t="shared" si="548"/>
        <v>24</v>
      </c>
      <c r="CX226" s="67">
        <f t="shared" si="549"/>
        <v>24</v>
      </c>
      <c r="CY226" s="67">
        <f t="shared" si="549"/>
        <v>24</v>
      </c>
      <c r="CZ226" s="67">
        <f t="shared" si="549"/>
        <v>24</v>
      </c>
      <c r="DA226" s="67">
        <f t="shared" si="549"/>
        <v>24</v>
      </c>
      <c r="DB226" s="67">
        <f t="shared" si="549"/>
        <v>24</v>
      </c>
      <c r="DC226" s="67">
        <f t="shared" si="549"/>
        <v>24</v>
      </c>
      <c r="DD226" s="67">
        <f t="shared" si="549"/>
        <v>24</v>
      </c>
      <c r="DE226" s="67">
        <f t="shared" si="549"/>
        <v>24</v>
      </c>
      <c r="DF226" s="67">
        <f t="shared" si="549"/>
        <v>24</v>
      </c>
      <c r="DG226" s="67">
        <f t="shared" si="549"/>
        <v>24</v>
      </c>
      <c r="DH226" s="67">
        <f t="shared" si="550"/>
        <v>24</v>
      </c>
      <c r="DI226" s="67">
        <f t="shared" si="550"/>
        <v>24</v>
      </c>
      <c r="DJ226" s="67">
        <f t="shared" si="550"/>
        <v>24</v>
      </c>
      <c r="DK226" s="67">
        <f t="shared" si="550"/>
        <v>24</v>
      </c>
      <c r="DL226" s="67">
        <f t="shared" si="550"/>
        <v>24</v>
      </c>
      <c r="DM226" s="67">
        <f t="shared" si="550"/>
        <v>24</v>
      </c>
      <c r="DN226" s="67">
        <f t="shared" si="550"/>
        <v>24</v>
      </c>
      <c r="DO226" s="67">
        <f t="shared" si="550"/>
        <v>24</v>
      </c>
      <c r="DP226" s="67">
        <f t="shared" si="550"/>
        <v>24</v>
      </c>
      <c r="DQ226" s="67">
        <f t="shared" si="550"/>
        <v>24</v>
      </c>
      <c r="DR226" s="67">
        <f t="shared" si="551"/>
        <v>24</v>
      </c>
      <c r="DS226" s="67">
        <f t="shared" si="551"/>
        <v>24</v>
      </c>
      <c r="DT226" s="67">
        <f t="shared" si="551"/>
        <v>24</v>
      </c>
      <c r="DU226" s="67">
        <f t="shared" si="551"/>
        <v>24</v>
      </c>
      <c r="DV226" s="67">
        <f t="shared" si="551"/>
        <v>24</v>
      </c>
      <c r="DW226" s="67">
        <f t="shared" si="551"/>
        <v>24</v>
      </c>
      <c r="DX226" s="67">
        <f t="shared" si="551"/>
        <v>24</v>
      </c>
      <c r="DY226" s="67">
        <f t="shared" si="551"/>
        <v>24</v>
      </c>
      <c r="DZ226" s="67">
        <f t="shared" si="551"/>
        <v>24</v>
      </c>
      <c r="EA226" s="67">
        <f t="shared" si="551"/>
        <v>24</v>
      </c>
      <c r="EB226" s="67">
        <f t="shared" si="552"/>
        <v>24</v>
      </c>
      <c r="EC226" s="67">
        <f t="shared" si="552"/>
        <v>24</v>
      </c>
      <c r="ED226" s="67">
        <f t="shared" si="552"/>
        <v>24</v>
      </c>
      <c r="EE226" s="67">
        <f t="shared" si="552"/>
        <v>24</v>
      </c>
      <c r="EF226" s="67">
        <f t="shared" si="552"/>
        <v>24</v>
      </c>
      <c r="EG226" s="67">
        <f t="shared" si="552"/>
        <v>24</v>
      </c>
      <c r="EH226" s="67">
        <f t="shared" si="552"/>
        <v>24</v>
      </c>
      <c r="EI226" s="67">
        <f t="shared" si="552"/>
        <v>24</v>
      </c>
      <c r="EJ226" s="67">
        <f t="shared" si="552"/>
        <v>1.5652173913043479</v>
      </c>
      <c r="EK226" s="67">
        <f t="shared" si="552"/>
        <v>0</v>
      </c>
      <c r="EL226" s="67">
        <f t="shared" si="553"/>
        <v>0</v>
      </c>
      <c r="EM226" s="67">
        <f t="shared" si="553"/>
        <v>0</v>
      </c>
      <c r="EN226" s="67">
        <f t="shared" si="553"/>
        <v>0</v>
      </c>
      <c r="EO226" s="67">
        <f t="shared" si="553"/>
        <v>0</v>
      </c>
      <c r="EP226" s="67">
        <f t="shared" si="553"/>
        <v>0</v>
      </c>
      <c r="EQ226" s="67">
        <f t="shared" si="553"/>
        <v>0</v>
      </c>
      <c r="ER226" s="67">
        <f t="shared" si="553"/>
        <v>0</v>
      </c>
      <c r="ES226" s="67">
        <f t="shared" si="553"/>
        <v>0</v>
      </c>
      <c r="ET226" s="67">
        <f t="shared" si="553"/>
        <v>0</v>
      </c>
      <c r="EU226" s="67">
        <f t="shared" si="553"/>
        <v>0</v>
      </c>
      <c r="EV226" s="67">
        <f t="shared" si="554"/>
        <v>0</v>
      </c>
      <c r="EW226" s="67">
        <f t="shared" si="554"/>
        <v>0</v>
      </c>
      <c r="EX226" s="67">
        <f t="shared" si="554"/>
        <v>0</v>
      </c>
      <c r="EY226" s="67">
        <f t="shared" si="554"/>
        <v>0</v>
      </c>
      <c r="EZ226" s="67">
        <f t="shared" si="554"/>
        <v>0</v>
      </c>
      <c r="FA226" s="67">
        <f t="shared" si="554"/>
        <v>0</v>
      </c>
      <c r="FB226" s="67">
        <f t="shared" si="554"/>
        <v>0</v>
      </c>
      <c r="FC226" s="67">
        <f t="shared" si="554"/>
        <v>0</v>
      </c>
      <c r="FD226" s="67">
        <f t="shared" si="554"/>
        <v>0</v>
      </c>
      <c r="FE226" s="67">
        <f t="shared" si="554"/>
        <v>0</v>
      </c>
      <c r="FF226" s="67">
        <f t="shared" si="555"/>
        <v>0</v>
      </c>
      <c r="FG226" s="67">
        <f t="shared" si="555"/>
        <v>0</v>
      </c>
      <c r="FH226" s="67">
        <f t="shared" si="555"/>
        <v>0</v>
      </c>
      <c r="FI226" s="67">
        <f t="shared" si="555"/>
        <v>0</v>
      </c>
      <c r="FJ226" s="67">
        <f t="shared" si="555"/>
        <v>0</v>
      </c>
      <c r="FK226" s="67">
        <f t="shared" si="555"/>
        <v>0</v>
      </c>
      <c r="FL226" s="67">
        <f t="shared" si="555"/>
        <v>0</v>
      </c>
      <c r="FM226" s="67">
        <f t="shared" si="555"/>
        <v>0</v>
      </c>
      <c r="FN226" s="67">
        <f t="shared" si="555"/>
        <v>0</v>
      </c>
      <c r="FO226" s="67">
        <f t="shared" si="555"/>
        <v>0</v>
      </c>
      <c r="FP226" s="67">
        <f t="shared" si="556"/>
        <v>0</v>
      </c>
      <c r="FQ226" s="67">
        <f t="shared" si="556"/>
        <v>0</v>
      </c>
      <c r="FR226" s="67">
        <f t="shared" si="556"/>
        <v>0</v>
      </c>
      <c r="FS226" s="67">
        <f t="shared" si="556"/>
        <v>0</v>
      </c>
      <c r="FT226" s="67">
        <f t="shared" si="556"/>
        <v>0</v>
      </c>
      <c r="FU226" s="67">
        <f t="shared" si="556"/>
        <v>0</v>
      </c>
      <c r="FV226" s="67">
        <f t="shared" si="556"/>
        <v>0</v>
      </c>
      <c r="FW226" s="67">
        <f t="shared" si="556"/>
        <v>0</v>
      </c>
      <c r="FX226" s="67">
        <f t="shared" si="556"/>
        <v>0</v>
      </c>
      <c r="FY226" s="67">
        <f t="shared" si="556"/>
        <v>0</v>
      </c>
      <c r="FZ226" s="67">
        <f t="shared" si="556"/>
        <v>0</v>
      </c>
      <c r="GA226" s="67">
        <f t="shared" si="556"/>
        <v>0</v>
      </c>
      <c r="GB226" s="67">
        <f t="shared" si="556"/>
        <v>0</v>
      </c>
      <c r="GC226" s="67">
        <f t="shared" si="556"/>
        <v>0</v>
      </c>
      <c r="GD226" s="2"/>
    </row>
    <row r="227" spans="1:186" hidden="1" outlineLevel="1" x14ac:dyDescent="0.35">
      <c r="A227" s="10"/>
      <c r="B227" s="10">
        <f t="shared" si="504"/>
        <v>63</v>
      </c>
      <c r="C227" s="10" t="str">
        <f>IFERROR(INDEX('Portfolio por Usina'!$B:$B,MATCH('Geração, Estimativas, Auxiliar'!$B227,'Portfolio por Usina'!$Z:$Z,0),1),"-")</f>
        <v>AXIA Energia Holding</v>
      </c>
      <c r="D227" s="10" t="str">
        <f>IFERROR(INDEX('Portfolio por Usina'!$E:$E,MATCH('Geração, Estimativas, Auxiliar'!$B227,'Portfolio por Usina'!$Z:$Z,0),1),"-")</f>
        <v>Hidráulica</v>
      </c>
      <c r="E227" s="10" t="str">
        <f>IFERROR(INDEX('Portfolio por Usina'!$C:$C,MATCH('Geração, Estimativas, Auxiliar'!$B227,'Portfolio por Usina'!$Z:$Z,0),1),"-")</f>
        <v>Retiro Baixo</v>
      </c>
      <c r="F227" s="10" t="str">
        <f>IFERROR(INDEX('Portfolio por Usina'!$F:$F,MATCH('Geração, Estimativas, Auxiliar'!$B227,'Portfolio por Usina'!$Z:$Z,0),1),"-")</f>
        <v>SE/CO</v>
      </c>
      <c r="G227" s="54">
        <f>IFERROR(INDEX('Portfolio por Usina'!$P:$P,MATCH($B227,'Portfolio por Usina'!$Z:$Z,0),1),0)</f>
        <v>83.656999999999996</v>
      </c>
      <c r="H227" s="228">
        <f>IFERROR(INDEX('Portfolio por Usina'!$X:$X,MATCH($B227,'Portfolio por Usina'!$Z:$Z,0),1),0)</f>
        <v>1</v>
      </c>
      <c r="I227" s="12">
        <f t="shared" si="501"/>
        <v>83.656999999999996</v>
      </c>
      <c r="J227" s="13">
        <f>IFERROR(IF(ISNUMBER(INDEX('Portfolio por Usina'!$U:$U,MATCH($B227,'Portfolio por Usina'!$Z:$Z,0),1)),INDEX('Portfolio por Usina'!$U:$U,MATCH($B227,'Portfolio por Usina'!$Z:$Z,0),1),INDEX('Portfolio por Usina'!$V:$V,MATCH($B227,'Portfolio por Usina'!$Z:$Z,0),1)),0)</f>
        <v>40240</v>
      </c>
      <c r="K227" s="13">
        <f>IFERROR(INDEX('Portfolio por Usina'!$W:$W,MATCH($B227,'Portfolio por Usina'!$Z:$Z,0),1),0)</f>
        <v>53777</v>
      </c>
      <c r="L227" s="10"/>
      <c r="M227" s="10" t="str">
        <f t="shared" si="502"/>
        <v>Retiro Baixo</v>
      </c>
      <c r="N227" s="67">
        <f t="shared" si="557"/>
        <v>83.656999999999996</v>
      </c>
      <c r="O227" s="67">
        <f t="shared" si="557"/>
        <v>83.656999999999996</v>
      </c>
      <c r="P227" s="67">
        <f t="shared" si="557"/>
        <v>83.656999999999996</v>
      </c>
      <c r="Q227" s="67">
        <f t="shared" si="557"/>
        <v>83.656999999999996</v>
      </c>
      <c r="R227" s="67">
        <f t="shared" si="557"/>
        <v>83.656999999999996</v>
      </c>
      <c r="S227" s="67">
        <f t="shared" si="557"/>
        <v>83.656999999999996</v>
      </c>
      <c r="T227" s="67">
        <f t="shared" si="557"/>
        <v>83.656999999999996</v>
      </c>
      <c r="U227" s="67">
        <f t="shared" si="557"/>
        <v>83.656999999999996</v>
      </c>
      <c r="V227" s="67">
        <f t="shared" si="557"/>
        <v>83.656999999999996</v>
      </c>
      <c r="W227" s="67">
        <f t="shared" si="557"/>
        <v>83.656999999999996</v>
      </c>
      <c r="X227" s="67">
        <f t="shared" si="558"/>
        <v>83.656999999999996</v>
      </c>
      <c r="Y227" s="67">
        <f t="shared" si="558"/>
        <v>83.656999999999996</v>
      </c>
      <c r="Z227" s="67">
        <f t="shared" si="558"/>
        <v>83.656999999999996</v>
      </c>
      <c r="AA227" s="67">
        <f t="shared" si="558"/>
        <v>83.656999999999996</v>
      </c>
      <c r="AB227" s="67">
        <f t="shared" si="558"/>
        <v>83.656999999999996</v>
      </c>
      <c r="AC227" s="67">
        <f t="shared" si="558"/>
        <v>83.656999999999996</v>
      </c>
      <c r="AD227" s="67">
        <f t="shared" si="558"/>
        <v>83.656999999999996</v>
      </c>
      <c r="AE227" s="67">
        <f t="shared" si="558"/>
        <v>83.656999999999996</v>
      </c>
      <c r="AF227" s="67">
        <f t="shared" si="558"/>
        <v>83.656999999999996</v>
      </c>
      <c r="AG227" s="67">
        <f t="shared" si="558"/>
        <v>83.656999999999996</v>
      </c>
      <c r="AH227" s="67">
        <f t="shared" si="559"/>
        <v>83.656999999999996</v>
      </c>
      <c r="AI227" s="67">
        <f t="shared" si="559"/>
        <v>83.656999999999996</v>
      </c>
      <c r="AJ227" s="67">
        <f t="shared" si="559"/>
        <v>19.481767123287668</v>
      </c>
      <c r="AK227" s="67">
        <f t="shared" si="559"/>
        <v>0</v>
      </c>
      <c r="AL227" s="67">
        <f t="shared" si="559"/>
        <v>0</v>
      </c>
      <c r="AM227" s="67">
        <f t="shared" si="559"/>
        <v>0</v>
      </c>
      <c r="AN227" s="67">
        <f t="shared" si="559"/>
        <v>0</v>
      </c>
      <c r="AO227" s="67">
        <f t="shared" si="559"/>
        <v>0</v>
      </c>
      <c r="AP227" s="67">
        <f t="shared" si="559"/>
        <v>0</v>
      </c>
      <c r="AQ227" s="67">
        <f t="shared" si="559"/>
        <v>0</v>
      </c>
      <c r="AR227" s="67">
        <f t="shared" si="559"/>
        <v>0</v>
      </c>
      <c r="AS227" s="67">
        <f t="shared" si="559"/>
        <v>0</v>
      </c>
      <c r="AT227" s="67">
        <f t="shared" si="559"/>
        <v>0</v>
      </c>
      <c r="AU227" s="67">
        <f t="shared" si="559"/>
        <v>0</v>
      </c>
      <c r="AV227" s="2"/>
      <c r="AW227" s="50" t="str">
        <f t="shared" si="503"/>
        <v>Retiro Baixo</v>
      </c>
      <c r="AX227" s="67">
        <f t="shared" si="543"/>
        <v>83.656999999999996</v>
      </c>
      <c r="AY227" s="67">
        <f t="shared" si="543"/>
        <v>83.656999999999996</v>
      </c>
      <c r="AZ227" s="67">
        <f t="shared" si="544"/>
        <v>83.656999999999996</v>
      </c>
      <c r="BA227" s="67">
        <f t="shared" si="544"/>
        <v>83.656999999999996</v>
      </c>
      <c r="BB227" s="67">
        <f t="shared" si="544"/>
        <v>83.656999999999996</v>
      </c>
      <c r="BC227" s="67">
        <f t="shared" si="544"/>
        <v>83.656999999999996</v>
      </c>
      <c r="BD227" s="67">
        <f t="shared" si="544"/>
        <v>83.656999999999996</v>
      </c>
      <c r="BE227" s="67">
        <f t="shared" si="544"/>
        <v>83.656999999999996</v>
      </c>
      <c r="BF227" s="67">
        <f t="shared" si="544"/>
        <v>83.656999999999996</v>
      </c>
      <c r="BG227" s="67">
        <f t="shared" si="544"/>
        <v>83.656999999999996</v>
      </c>
      <c r="BH227" s="67">
        <f t="shared" si="544"/>
        <v>83.656999999999996</v>
      </c>
      <c r="BI227" s="67">
        <f t="shared" si="544"/>
        <v>83.656999999999996</v>
      </c>
      <c r="BJ227" s="67">
        <f t="shared" si="545"/>
        <v>83.656999999999996</v>
      </c>
      <c r="BK227" s="67">
        <f t="shared" si="545"/>
        <v>83.656999999999996</v>
      </c>
      <c r="BL227" s="67">
        <f t="shared" si="545"/>
        <v>83.656999999999996</v>
      </c>
      <c r="BM227" s="67">
        <f t="shared" si="545"/>
        <v>83.656999999999996</v>
      </c>
      <c r="BN227" s="67">
        <f t="shared" si="545"/>
        <v>83.656999999999996</v>
      </c>
      <c r="BO227" s="67">
        <f t="shared" si="545"/>
        <v>83.656999999999996</v>
      </c>
      <c r="BP227" s="67">
        <f t="shared" si="545"/>
        <v>83.656999999999996</v>
      </c>
      <c r="BQ227" s="67">
        <f t="shared" si="545"/>
        <v>83.656999999999996</v>
      </c>
      <c r="BR227" s="67">
        <f t="shared" si="545"/>
        <v>83.656999999999996</v>
      </c>
      <c r="BS227" s="67">
        <f t="shared" si="545"/>
        <v>83.656999999999996</v>
      </c>
      <c r="BT227" s="67">
        <f t="shared" si="546"/>
        <v>83.656999999999996</v>
      </c>
      <c r="BU227" s="67">
        <f t="shared" si="546"/>
        <v>83.656999999999996</v>
      </c>
      <c r="BV227" s="67">
        <f t="shared" si="546"/>
        <v>83.656999999999996</v>
      </c>
      <c r="BW227" s="67">
        <f t="shared" si="546"/>
        <v>83.656999999999996</v>
      </c>
      <c r="BX227" s="67">
        <f t="shared" si="546"/>
        <v>83.656999999999996</v>
      </c>
      <c r="BY227" s="67">
        <f t="shared" si="546"/>
        <v>83.656999999999996</v>
      </c>
      <c r="BZ227" s="67">
        <f t="shared" si="546"/>
        <v>83.656999999999996</v>
      </c>
      <c r="CA227" s="67">
        <f t="shared" si="546"/>
        <v>83.656999999999996</v>
      </c>
      <c r="CB227" s="67">
        <f t="shared" si="546"/>
        <v>83.656999999999996</v>
      </c>
      <c r="CC227" s="67">
        <f t="shared" si="546"/>
        <v>83.656999999999996</v>
      </c>
      <c r="CD227" s="67">
        <f t="shared" si="547"/>
        <v>83.656999999999996</v>
      </c>
      <c r="CE227" s="67">
        <f t="shared" si="547"/>
        <v>83.656999999999996</v>
      </c>
      <c r="CF227" s="67">
        <f t="shared" si="547"/>
        <v>83.656999999999996</v>
      </c>
      <c r="CG227" s="67">
        <f t="shared" si="547"/>
        <v>83.656999999999996</v>
      </c>
      <c r="CH227" s="67">
        <f t="shared" si="547"/>
        <v>83.656999999999996</v>
      </c>
      <c r="CI227" s="67">
        <f t="shared" si="547"/>
        <v>83.656999999999996</v>
      </c>
      <c r="CJ227" s="67">
        <f t="shared" si="547"/>
        <v>83.656999999999996</v>
      </c>
      <c r="CK227" s="67">
        <f t="shared" si="547"/>
        <v>83.656999999999996</v>
      </c>
      <c r="CL227" s="67">
        <f t="shared" si="547"/>
        <v>83.656999999999996</v>
      </c>
      <c r="CM227" s="67">
        <f t="shared" si="547"/>
        <v>83.656999999999996</v>
      </c>
      <c r="CN227" s="67">
        <f t="shared" si="548"/>
        <v>83.656999999999996</v>
      </c>
      <c r="CO227" s="67">
        <f t="shared" si="548"/>
        <v>83.656999999999996</v>
      </c>
      <c r="CP227" s="67">
        <f t="shared" si="548"/>
        <v>83.656999999999996</v>
      </c>
      <c r="CQ227" s="67">
        <f t="shared" si="548"/>
        <v>83.656999999999996</v>
      </c>
      <c r="CR227" s="67">
        <f t="shared" si="548"/>
        <v>83.656999999999996</v>
      </c>
      <c r="CS227" s="67">
        <f t="shared" si="548"/>
        <v>83.656999999999996</v>
      </c>
      <c r="CT227" s="67">
        <f t="shared" si="548"/>
        <v>83.656999999999996</v>
      </c>
      <c r="CU227" s="67">
        <f t="shared" si="548"/>
        <v>83.656999999999996</v>
      </c>
      <c r="CV227" s="67">
        <f t="shared" si="548"/>
        <v>83.656999999999996</v>
      </c>
      <c r="CW227" s="67">
        <f t="shared" si="548"/>
        <v>83.656999999999996</v>
      </c>
      <c r="CX227" s="67">
        <f t="shared" si="549"/>
        <v>83.656999999999996</v>
      </c>
      <c r="CY227" s="67">
        <f t="shared" si="549"/>
        <v>83.656999999999996</v>
      </c>
      <c r="CZ227" s="67">
        <f t="shared" si="549"/>
        <v>83.656999999999996</v>
      </c>
      <c r="DA227" s="67">
        <f t="shared" si="549"/>
        <v>83.656999999999996</v>
      </c>
      <c r="DB227" s="67">
        <f t="shared" si="549"/>
        <v>83.656999999999996</v>
      </c>
      <c r="DC227" s="67">
        <f t="shared" si="549"/>
        <v>83.656999999999996</v>
      </c>
      <c r="DD227" s="67">
        <f t="shared" si="549"/>
        <v>83.656999999999996</v>
      </c>
      <c r="DE227" s="67">
        <f t="shared" si="549"/>
        <v>83.656999999999996</v>
      </c>
      <c r="DF227" s="67">
        <f t="shared" si="549"/>
        <v>83.656999999999996</v>
      </c>
      <c r="DG227" s="67">
        <f t="shared" si="549"/>
        <v>83.656999999999996</v>
      </c>
      <c r="DH227" s="67">
        <f t="shared" si="550"/>
        <v>83.656999999999996</v>
      </c>
      <c r="DI227" s="67">
        <f t="shared" si="550"/>
        <v>83.656999999999996</v>
      </c>
      <c r="DJ227" s="67">
        <f t="shared" si="550"/>
        <v>83.656999999999996</v>
      </c>
      <c r="DK227" s="67">
        <f t="shared" si="550"/>
        <v>83.656999999999996</v>
      </c>
      <c r="DL227" s="67">
        <f t="shared" si="550"/>
        <v>83.656999999999996</v>
      </c>
      <c r="DM227" s="67">
        <f t="shared" si="550"/>
        <v>83.656999999999996</v>
      </c>
      <c r="DN227" s="67">
        <f t="shared" si="550"/>
        <v>83.656999999999996</v>
      </c>
      <c r="DO227" s="67">
        <f t="shared" si="550"/>
        <v>83.656999999999996</v>
      </c>
      <c r="DP227" s="67">
        <f t="shared" si="550"/>
        <v>83.656999999999996</v>
      </c>
      <c r="DQ227" s="67">
        <f t="shared" si="550"/>
        <v>83.656999999999996</v>
      </c>
      <c r="DR227" s="67">
        <f t="shared" si="551"/>
        <v>83.656999999999996</v>
      </c>
      <c r="DS227" s="67">
        <f t="shared" si="551"/>
        <v>83.656999999999996</v>
      </c>
      <c r="DT227" s="67">
        <f t="shared" si="551"/>
        <v>83.656999999999996</v>
      </c>
      <c r="DU227" s="67">
        <f t="shared" si="551"/>
        <v>83.656999999999996</v>
      </c>
      <c r="DV227" s="67">
        <f t="shared" si="551"/>
        <v>83.656999999999996</v>
      </c>
      <c r="DW227" s="67">
        <f t="shared" si="551"/>
        <v>83.656999999999996</v>
      </c>
      <c r="DX227" s="67">
        <f t="shared" si="551"/>
        <v>83.656999999999996</v>
      </c>
      <c r="DY227" s="67">
        <f t="shared" si="551"/>
        <v>83.656999999999996</v>
      </c>
      <c r="DZ227" s="67">
        <f t="shared" si="551"/>
        <v>83.656999999999996</v>
      </c>
      <c r="EA227" s="67">
        <f t="shared" si="551"/>
        <v>83.656999999999996</v>
      </c>
      <c r="EB227" s="67">
        <f t="shared" si="552"/>
        <v>83.656999999999996</v>
      </c>
      <c r="EC227" s="67">
        <f t="shared" si="552"/>
        <v>83.656999999999996</v>
      </c>
      <c r="ED227" s="67">
        <f t="shared" si="552"/>
        <v>83.656999999999996</v>
      </c>
      <c r="EE227" s="67">
        <f t="shared" si="552"/>
        <v>83.656999999999996</v>
      </c>
      <c r="EF227" s="67">
        <f t="shared" si="552"/>
        <v>83.656999999999996</v>
      </c>
      <c r="EG227" s="67">
        <f t="shared" si="552"/>
        <v>83.656999999999996</v>
      </c>
      <c r="EH227" s="67">
        <f t="shared" si="552"/>
        <v>79.009388888888878</v>
      </c>
      <c r="EI227" s="67">
        <f t="shared" si="552"/>
        <v>0</v>
      </c>
      <c r="EJ227" s="67">
        <f t="shared" si="552"/>
        <v>0</v>
      </c>
      <c r="EK227" s="67">
        <f t="shared" si="552"/>
        <v>0</v>
      </c>
      <c r="EL227" s="67">
        <f t="shared" si="553"/>
        <v>0</v>
      </c>
      <c r="EM227" s="67">
        <f t="shared" si="553"/>
        <v>0</v>
      </c>
      <c r="EN227" s="67">
        <f t="shared" si="553"/>
        <v>0</v>
      </c>
      <c r="EO227" s="67">
        <f t="shared" si="553"/>
        <v>0</v>
      </c>
      <c r="EP227" s="67">
        <f t="shared" si="553"/>
        <v>0</v>
      </c>
      <c r="EQ227" s="67">
        <f t="shared" si="553"/>
        <v>0</v>
      </c>
      <c r="ER227" s="67">
        <f t="shared" si="553"/>
        <v>0</v>
      </c>
      <c r="ES227" s="67">
        <f t="shared" si="553"/>
        <v>0</v>
      </c>
      <c r="ET227" s="67">
        <f t="shared" si="553"/>
        <v>0</v>
      </c>
      <c r="EU227" s="67">
        <f t="shared" si="553"/>
        <v>0</v>
      </c>
      <c r="EV227" s="67">
        <f t="shared" si="554"/>
        <v>0</v>
      </c>
      <c r="EW227" s="67">
        <f t="shared" si="554"/>
        <v>0</v>
      </c>
      <c r="EX227" s="67">
        <f t="shared" si="554"/>
        <v>0</v>
      </c>
      <c r="EY227" s="67">
        <f t="shared" si="554"/>
        <v>0</v>
      </c>
      <c r="EZ227" s="67">
        <f t="shared" si="554"/>
        <v>0</v>
      </c>
      <c r="FA227" s="67">
        <f t="shared" si="554"/>
        <v>0</v>
      </c>
      <c r="FB227" s="67">
        <f t="shared" si="554"/>
        <v>0</v>
      </c>
      <c r="FC227" s="67">
        <f t="shared" si="554"/>
        <v>0</v>
      </c>
      <c r="FD227" s="67">
        <f t="shared" si="554"/>
        <v>0</v>
      </c>
      <c r="FE227" s="67">
        <f t="shared" si="554"/>
        <v>0</v>
      </c>
      <c r="FF227" s="67">
        <f t="shared" si="555"/>
        <v>0</v>
      </c>
      <c r="FG227" s="67">
        <f t="shared" si="555"/>
        <v>0</v>
      </c>
      <c r="FH227" s="67">
        <f t="shared" si="555"/>
        <v>0</v>
      </c>
      <c r="FI227" s="67">
        <f t="shared" si="555"/>
        <v>0</v>
      </c>
      <c r="FJ227" s="67">
        <f t="shared" si="555"/>
        <v>0</v>
      </c>
      <c r="FK227" s="67">
        <f t="shared" si="555"/>
        <v>0</v>
      </c>
      <c r="FL227" s="67">
        <f t="shared" si="555"/>
        <v>0</v>
      </c>
      <c r="FM227" s="67">
        <f t="shared" si="555"/>
        <v>0</v>
      </c>
      <c r="FN227" s="67">
        <f t="shared" si="555"/>
        <v>0</v>
      </c>
      <c r="FO227" s="67">
        <f t="shared" si="555"/>
        <v>0</v>
      </c>
      <c r="FP227" s="67">
        <f t="shared" si="556"/>
        <v>0</v>
      </c>
      <c r="FQ227" s="67">
        <f t="shared" si="556"/>
        <v>0</v>
      </c>
      <c r="FR227" s="67">
        <f t="shared" si="556"/>
        <v>0</v>
      </c>
      <c r="FS227" s="67">
        <f t="shared" si="556"/>
        <v>0</v>
      </c>
      <c r="FT227" s="67">
        <f t="shared" si="556"/>
        <v>0</v>
      </c>
      <c r="FU227" s="67">
        <f t="shared" si="556"/>
        <v>0</v>
      </c>
      <c r="FV227" s="67">
        <f t="shared" si="556"/>
        <v>0</v>
      </c>
      <c r="FW227" s="67">
        <f t="shared" si="556"/>
        <v>0</v>
      </c>
      <c r="FX227" s="67">
        <f t="shared" si="556"/>
        <v>0</v>
      </c>
      <c r="FY227" s="67">
        <f t="shared" si="556"/>
        <v>0</v>
      </c>
      <c r="FZ227" s="67">
        <f t="shared" si="556"/>
        <v>0</v>
      </c>
      <c r="GA227" s="67">
        <f t="shared" si="556"/>
        <v>0</v>
      </c>
      <c r="GB227" s="67">
        <f t="shared" si="556"/>
        <v>0</v>
      </c>
      <c r="GC227" s="67">
        <f t="shared" si="556"/>
        <v>0</v>
      </c>
      <c r="GD227" s="2"/>
    </row>
    <row r="228" spans="1:186" hidden="1" outlineLevel="1" x14ac:dyDescent="0.35">
      <c r="A228" s="10"/>
      <c r="B228" s="10">
        <f t="shared" si="504"/>
        <v>64</v>
      </c>
      <c r="C228" s="10" t="str">
        <f>IFERROR(INDEX('Portfolio por Usina'!$B:$B,MATCH('Geração, Estimativas, Auxiliar'!$B228,'Portfolio por Usina'!$Z:$Z,0),1),"-")</f>
        <v>AXIA Energia Holding</v>
      </c>
      <c r="D228" s="10" t="str">
        <f>IFERROR(INDEX('Portfolio por Usina'!$E:$E,MATCH('Geração, Estimativas, Auxiliar'!$B228,'Portfolio por Usina'!$Z:$Z,0),1),"-")</f>
        <v>Hidráulica</v>
      </c>
      <c r="E228" s="10" t="str">
        <f>IFERROR(INDEX('Portfolio por Usina'!$C:$C,MATCH('Geração, Estimativas, Auxiliar'!$B228,'Portfolio por Usina'!$Z:$Z,0),1),"-")</f>
        <v>Santo Antônio</v>
      </c>
      <c r="F228" s="10" t="str">
        <f>IFERROR(INDEX('Portfolio por Usina'!$F:$F,MATCH('Geração, Estimativas, Auxiliar'!$B228,'Portfolio por Usina'!$Z:$Z,0),1),"-")</f>
        <v>SE/CO</v>
      </c>
      <c r="G228" s="54">
        <f>IFERROR(INDEX('Portfolio por Usina'!$P:$P,MATCH($B228,'Portfolio por Usina'!$Z:$Z,0),1),0)</f>
        <v>3568</v>
      </c>
      <c r="H228" s="228">
        <f>IFERROR(INDEX('Portfolio por Usina'!$X:$X,MATCH($B228,'Portfolio por Usina'!$Z:$Z,0),1),0)</f>
        <v>1</v>
      </c>
      <c r="I228" s="12">
        <f t="shared" si="501"/>
        <v>3568</v>
      </c>
      <c r="J228" s="13">
        <f>IFERROR(IF(ISNUMBER(INDEX('Portfolio por Usina'!$U:$U,MATCH($B228,'Portfolio por Usina'!$Z:$Z,0),1)),INDEX('Portfolio por Usina'!$U:$U,MATCH($B228,'Portfolio por Usina'!$Z:$Z,0),1),INDEX('Portfolio por Usina'!$V:$V,MATCH($B228,'Portfolio por Usina'!$Z:$Z,0),1)),0)</f>
        <v>40998</v>
      </c>
      <c r="K228" s="13">
        <f>IFERROR(INDEX('Portfolio por Usina'!$W:$W,MATCH($B228,'Portfolio por Usina'!$Z:$Z,0),1),0)</f>
        <v>53984</v>
      </c>
      <c r="L228" s="10"/>
      <c r="M228" s="10" t="str">
        <f t="shared" si="502"/>
        <v>Santo Antônio</v>
      </c>
      <c r="N228" s="67">
        <f t="shared" si="557"/>
        <v>3568</v>
      </c>
      <c r="O228" s="67">
        <f t="shared" si="557"/>
        <v>3568</v>
      </c>
      <c r="P228" s="67">
        <f t="shared" si="557"/>
        <v>3568</v>
      </c>
      <c r="Q228" s="67">
        <f t="shared" si="557"/>
        <v>3568</v>
      </c>
      <c r="R228" s="67">
        <f t="shared" si="557"/>
        <v>3568</v>
      </c>
      <c r="S228" s="67">
        <f t="shared" si="557"/>
        <v>3568</v>
      </c>
      <c r="T228" s="67">
        <f t="shared" si="557"/>
        <v>3568</v>
      </c>
      <c r="U228" s="67">
        <f t="shared" si="557"/>
        <v>3568</v>
      </c>
      <c r="V228" s="67">
        <f t="shared" si="557"/>
        <v>3568</v>
      </c>
      <c r="W228" s="67">
        <f t="shared" si="557"/>
        <v>3568</v>
      </c>
      <c r="X228" s="67">
        <f t="shared" si="558"/>
        <v>3568</v>
      </c>
      <c r="Y228" s="67">
        <f t="shared" si="558"/>
        <v>3568</v>
      </c>
      <c r="Z228" s="67">
        <f t="shared" si="558"/>
        <v>3568</v>
      </c>
      <c r="AA228" s="67">
        <f t="shared" si="558"/>
        <v>3568</v>
      </c>
      <c r="AB228" s="67">
        <f t="shared" si="558"/>
        <v>3568</v>
      </c>
      <c r="AC228" s="67">
        <f t="shared" si="558"/>
        <v>3568</v>
      </c>
      <c r="AD228" s="67">
        <f t="shared" si="558"/>
        <v>3568</v>
      </c>
      <c r="AE228" s="67">
        <f t="shared" si="558"/>
        <v>3568</v>
      </c>
      <c r="AF228" s="67">
        <f t="shared" si="558"/>
        <v>3568</v>
      </c>
      <c r="AG228" s="67">
        <f t="shared" si="558"/>
        <v>3568</v>
      </c>
      <c r="AH228" s="67">
        <f t="shared" si="559"/>
        <v>3568</v>
      </c>
      <c r="AI228" s="67">
        <f t="shared" si="559"/>
        <v>3568</v>
      </c>
      <c r="AJ228" s="67">
        <f t="shared" si="559"/>
        <v>2854.4</v>
      </c>
      <c r="AK228" s="67">
        <f t="shared" si="559"/>
        <v>0</v>
      </c>
      <c r="AL228" s="67">
        <f t="shared" si="559"/>
        <v>0</v>
      </c>
      <c r="AM228" s="67">
        <f t="shared" si="559"/>
        <v>0</v>
      </c>
      <c r="AN228" s="67">
        <f t="shared" si="559"/>
        <v>0</v>
      </c>
      <c r="AO228" s="67">
        <f t="shared" si="559"/>
        <v>0</v>
      </c>
      <c r="AP228" s="67">
        <f t="shared" si="559"/>
        <v>0</v>
      </c>
      <c r="AQ228" s="67">
        <f t="shared" si="559"/>
        <v>0</v>
      </c>
      <c r="AR228" s="67">
        <f t="shared" si="559"/>
        <v>0</v>
      </c>
      <c r="AS228" s="67">
        <f t="shared" si="559"/>
        <v>0</v>
      </c>
      <c r="AT228" s="67">
        <f t="shared" si="559"/>
        <v>0</v>
      </c>
      <c r="AU228" s="67">
        <f t="shared" si="559"/>
        <v>0</v>
      </c>
      <c r="AV228" s="2"/>
      <c r="AW228" s="50" t="str">
        <f t="shared" si="503"/>
        <v>Santo Antônio</v>
      </c>
      <c r="AX228" s="67">
        <f t="shared" si="543"/>
        <v>3568</v>
      </c>
      <c r="AY228" s="67">
        <f t="shared" si="543"/>
        <v>3568</v>
      </c>
      <c r="AZ228" s="67">
        <f t="shared" si="544"/>
        <v>3568</v>
      </c>
      <c r="BA228" s="67">
        <f t="shared" si="544"/>
        <v>3568</v>
      </c>
      <c r="BB228" s="67">
        <f t="shared" si="544"/>
        <v>3568</v>
      </c>
      <c r="BC228" s="67">
        <f t="shared" si="544"/>
        <v>3568</v>
      </c>
      <c r="BD228" s="67">
        <f t="shared" si="544"/>
        <v>3568</v>
      </c>
      <c r="BE228" s="67">
        <f t="shared" si="544"/>
        <v>3568</v>
      </c>
      <c r="BF228" s="67">
        <f t="shared" si="544"/>
        <v>3568</v>
      </c>
      <c r="BG228" s="67">
        <f t="shared" si="544"/>
        <v>3568</v>
      </c>
      <c r="BH228" s="67">
        <f t="shared" si="544"/>
        <v>3568</v>
      </c>
      <c r="BI228" s="67">
        <f t="shared" si="544"/>
        <v>3568</v>
      </c>
      <c r="BJ228" s="67">
        <f t="shared" si="545"/>
        <v>3568</v>
      </c>
      <c r="BK228" s="67">
        <f t="shared" si="545"/>
        <v>3568</v>
      </c>
      <c r="BL228" s="67">
        <f t="shared" si="545"/>
        <v>3568</v>
      </c>
      <c r="BM228" s="67">
        <f t="shared" si="545"/>
        <v>3568</v>
      </c>
      <c r="BN228" s="67">
        <f t="shared" si="545"/>
        <v>3568</v>
      </c>
      <c r="BO228" s="67">
        <f t="shared" si="545"/>
        <v>3568</v>
      </c>
      <c r="BP228" s="67">
        <f t="shared" si="545"/>
        <v>3568</v>
      </c>
      <c r="BQ228" s="67">
        <f t="shared" si="545"/>
        <v>3568</v>
      </c>
      <c r="BR228" s="67">
        <f t="shared" si="545"/>
        <v>3568</v>
      </c>
      <c r="BS228" s="67">
        <f t="shared" si="545"/>
        <v>3568</v>
      </c>
      <c r="BT228" s="67">
        <f t="shared" si="546"/>
        <v>3568</v>
      </c>
      <c r="BU228" s="67">
        <f t="shared" si="546"/>
        <v>3568</v>
      </c>
      <c r="BV228" s="67">
        <f t="shared" si="546"/>
        <v>3568</v>
      </c>
      <c r="BW228" s="67">
        <f t="shared" si="546"/>
        <v>3568</v>
      </c>
      <c r="BX228" s="67">
        <f t="shared" si="546"/>
        <v>3568</v>
      </c>
      <c r="BY228" s="67">
        <f t="shared" si="546"/>
        <v>3568</v>
      </c>
      <c r="BZ228" s="67">
        <f t="shared" si="546"/>
        <v>3568</v>
      </c>
      <c r="CA228" s="67">
        <f t="shared" si="546"/>
        <v>3568</v>
      </c>
      <c r="CB228" s="67">
        <f t="shared" si="546"/>
        <v>3568</v>
      </c>
      <c r="CC228" s="67">
        <f t="shared" si="546"/>
        <v>3568</v>
      </c>
      <c r="CD228" s="67">
        <f t="shared" si="547"/>
        <v>3568</v>
      </c>
      <c r="CE228" s="67">
        <f t="shared" si="547"/>
        <v>3568</v>
      </c>
      <c r="CF228" s="67">
        <f t="shared" si="547"/>
        <v>3568</v>
      </c>
      <c r="CG228" s="67">
        <f t="shared" si="547"/>
        <v>3568</v>
      </c>
      <c r="CH228" s="67">
        <f t="shared" si="547"/>
        <v>3568</v>
      </c>
      <c r="CI228" s="67">
        <f t="shared" si="547"/>
        <v>3568</v>
      </c>
      <c r="CJ228" s="67">
        <f t="shared" si="547"/>
        <v>3568</v>
      </c>
      <c r="CK228" s="67">
        <f t="shared" si="547"/>
        <v>3568</v>
      </c>
      <c r="CL228" s="67">
        <f t="shared" si="547"/>
        <v>3568</v>
      </c>
      <c r="CM228" s="67">
        <f t="shared" si="547"/>
        <v>3568</v>
      </c>
      <c r="CN228" s="67">
        <f t="shared" si="548"/>
        <v>3568</v>
      </c>
      <c r="CO228" s="67">
        <f t="shared" si="548"/>
        <v>3568</v>
      </c>
      <c r="CP228" s="67">
        <f t="shared" si="548"/>
        <v>3568</v>
      </c>
      <c r="CQ228" s="67">
        <f t="shared" si="548"/>
        <v>3568</v>
      </c>
      <c r="CR228" s="67">
        <f t="shared" si="548"/>
        <v>3568</v>
      </c>
      <c r="CS228" s="67">
        <f t="shared" si="548"/>
        <v>3568</v>
      </c>
      <c r="CT228" s="67">
        <f t="shared" si="548"/>
        <v>3568</v>
      </c>
      <c r="CU228" s="67">
        <f t="shared" si="548"/>
        <v>3568</v>
      </c>
      <c r="CV228" s="67">
        <f t="shared" si="548"/>
        <v>3568</v>
      </c>
      <c r="CW228" s="67">
        <f t="shared" si="548"/>
        <v>3568</v>
      </c>
      <c r="CX228" s="67">
        <f t="shared" si="549"/>
        <v>3568</v>
      </c>
      <c r="CY228" s="67">
        <f t="shared" si="549"/>
        <v>3568</v>
      </c>
      <c r="CZ228" s="67">
        <f t="shared" si="549"/>
        <v>3568</v>
      </c>
      <c r="DA228" s="67">
        <f t="shared" si="549"/>
        <v>3568</v>
      </c>
      <c r="DB228" s="67">
        <f t="shared" si="549"/>
        <v>3568</v>
      </c>
      <c r="DC228" s="67">
        <f t="shared" si="549"/>
        <v>3568</v>
      </c>
      <c r="DD228" s="67">
        <f t="shared" si="549"/>
        <v>3568</v>
      </c>
      <c r="DE228" s="67">
        <f t="shared" si="549"/>
        <v>3568</v>
      </c>
      <c r="DF228" s="67">
        <f t="shared" si="549"/>
        <v>3568</v>
      </c>
      <c r="DG228" s="67">
        <f t="shared" si="549"/>
        <v>3568</v>
      </c>
      <c r="DH228" s="67">
        <f t="shared" si="550"/>
        <v>3568</v>
      </c>
      <c r="DI228" s="67">
        <f t="shared" si="550"/>
        <v>3568</v>
      </c>
      <c r="DJ228" s="67">
        <f t="shared" si="550"/>
        <v>3568</v>
      </c>
      <c r="DK228" s="67">
        <f t="shared" si="550"/>
        <v>3568</v>
      </c>
      <c r="DL228" s="67">
        <f t="shared" si="550"/>
        <v>3568</v>
      </c>
      <c r="DM228" s="67">
        <f t="shared" si="550"/>
        <v>3568</v>
      </c>
      <c r="DN228" s="67">
        <f t="shared" si="550"/>
        <v>3568</v>
      </c>
      <c r="DO228" s="67">
        <f t="shared" si="550"/>
        <v>3568</v>
      </c>
      <c r="DP228" s="67">
        <f t="shared" si="550"/>
        <v>3568</v>
      </c>
      <c r="DQ228" s="67">
        <f t="shared" si="550"/>
        <v>3568</v>
      </c>
      <c r="DR228" s="67">
        <f t="shared" si="551"/>
        <v>3568</v>
      </c>
      <c r="DS228" s="67">
        <f t="shared" si="551"/>
        <v>3568</v>
      </c>
      <c r="DT228" s="67">
        <f t="shared" si="551"/>
        <v>3568</v>
      </c>
      <c r="DU228" s="67">
        <f t="shared" si="551"/>
        <v>3568</v>
      </c>
      <c r="DV228" s="67">
        <f t="shared" si="551"/>
        <v>3568</v>
      </c>
      <c r="DW228" s="67">
        <f t="shared" si="551"/>
        <v>3568</v>
      </c>
      <c r="DX228" s="67">
        <f t="shared" si="551"/>
        <v>3568</v>
      </c>
      <c r="DY228" s="67">
        <f t="shared" si="551"/>
        <v>3568</v>
      </c>
      <c r="DZ228" s="67">
        <f t="shared" si="551"/>
        <v>3568</v>
      </c>
      <c r="EA228" s="67">
        <f t="shared" si="551"/>
        <v>3568</v>
      </c>
      <c r="EB228" s="67">
        <f t="shared" si="552"/>
        <v>3568</v>
      </c>
      <c r="EC228" s="67">
        <f t="shared" si="552"/>
        <v>3568</v>
      </c>
      <c r="ED228" s="67">
        <f t="shared" si="552"/>
        <v>3568</v>
      </c>
      <c r="EE228" s="67">
        <f t="shared" si="552"/>
        <v>3568</v>
      </c>
      <c r="EF228" s="67">
        <f t="shared" si="552"/>
        <v>3568</v>
      </c>
      <c r="EG228" s="67">
        <f t="shared" si="552"/>
        <v>3568</v>
      </c>
      <c r="EH228" s="67">
        <f t="shared" si="552"/>
        <v>3568</v>
      </c>
      <c r="EI228" s="67">
        <f t="shared" si="552"/>
        <v>3568</v>
      </c>
      <c r="EJ228" s="67">
        <f t="shared" si="552"/>
        <v>3568</v>
      </c>
      <c r="EK228" s="67">
        <f t="shared" si="552"/>
        <v>736.86956521739125</v>
      </c>
      <c r="EL228" s="67">
        <f t="shared" si="553"/>
        <v>0</v>
      </c>
      <c r="EM228" s="67">
        <f t="shared" si="553"/>
        <v>0</v>
      </c>
      <c r="EN228" s="67">
        <f t="shared" si="553"/>
        <v>0</v>
      </c>
      <c r="EO228" s="67">
        <f t="shared" si="553"/>
        <v>0</v>
      </c>
      <c r="EP228" s="67">
        <f t="shared" si="553"/>
        <v>0</v>
      </c>
      <c r="EQ228" s="67">
        <f t="shared" si="553"/>
        <v>0</v>
      </c>
      <c r="ER228" s="67">
        <f t="shared" si="553"/>
        <v>0</v>
      </c>
      <c r="ES228" s="67">
        <f t="shared" si="553"/>
        <v>0</v>
      </c>
      <c r="ET228" s="67">
        <f t="shared" si="553"/>
        <v>0</v>
      </c>
      <c r="EU228" s="67">
        <f t="shared" si="553"/>
        <v>0</v>
      </c>
      <c r="EV228" s="67">
        <f t="shared" si="554"/>
        <v>0</v>
      </c>
      <c r="EW228" s="67">
        <f t="shared" si="554"/>
        <v>0</v>
      </c>
      <c r="EX228" s="67">
        <f t="shared" si="554"/>
        <v>0</v>
      </c>
      <c r="EY228" s="67">
        <f t="shared" si="554"/>
        <v>0</v>
      </c>
      <c r="EZ228" s="67">
        <f t="shared" si="554"/>
        <v>0</v>
      </c>
      <c r="FA228" s="67">
        <f t="shared" si="554"/>
        <v>0</v>
      </c>
      <c r="FB228" s="67">
        <f t="shared" si="554"/>
        <v>0</v>
      </c>
      <c r="FC228" s="67">
        <f t="shared" si="554"/>
        <v>0</v>
      </c>
      <c r="FD228" s="67">
        <f t="shared" si="554"/>
        <v>0</v>
      </c>
      <c r="FE228" s="67">
        <f t="shared" si="554"/>
        <v>0</v>
      </c>
      <c r="FF228" s="67">
        <f t="shared" si="555"/>
        <v>0</v>
      </c>
      <c r="FG228" s="67">
        <f t="shared" si="555"/>
        <v>0</v>
      </c>
      <c r="FH228" s="67">
        <f t="shared" si="555"/>
        <v>0</v>
      </c>
      <c r="FI228" s="67">
        <f t="shared" si="555"/>
        <v>0</v>
      </c>
      <c r="FJ228" s="67">
        <f t="shared" si="555"/>
        <v>0</v>
      </c>
      <c r="FK228" s="67">
        <f t="shared" si="555"/>
        <v>0</v>
      </c>
      <c r="FL228" s="67">
        <f t="shared" si="555"/>
        <v>0</v>
      </c>
      <c r="FM228" s="67">
        <f t="shared" si="555"/>
        <v>0</v>
      </c>
      <c r="FN228" s="67">
        <f t="shared" si="555"/>
        <v>0</v>
      </c>
      <c r="FO228" s="67">
        <f t="shared" si="555"/>
        <v>0</v>
      </c>
      <c r="FP228" s="67">
        <f t="shared" si="556"/>
        <v>0</v>
      </c>
      <c r="FQ228" s="67">
        <f t="shared" si="556"/>
        <v>0</v>
      </c>
      <c r="FR228" s="67">
        <f t="shared" si="556"/>
        <v>0</v>
      </c>
      <c r="FS228" s="67">
        <f t="shared" si="556"/>
        <v>0</v>
      </c>
      <c r="FT228" s="67">
        <f t="shared" si="556"/>
        <v>0</v>
      </c>
      <c r="FU228" s="67">
        <f t="shared" si="556"/>
        <v>0</v>
      </c>
      <c r="FV228" s="67">
        <f t="shared" si="556"/>
        <v>0</v>
      </c>
      <c r="FW228" s="67">
        <f t="shared" si="556"/>
        <v>0</v>
      </c>
      <c r="FX228" s="67">
        <f t="shared" si="556"/>
        <v>0</v>
      </c>
      <c r="FY228" s="67">
        <f t="shared" si="556"/>
        <v>0</v>
      </c>
      <c r="FZ228" s="67">
        <f t="shared" si="556"/>
        <v>0</v>
      </c>
      <c r="GA228" s="67">
        <f t="shared" si="556"/>
        <v>0</v>
      </c>
      <c r="GB228" s="67">
        <f t="shared" si="556"/>
        <v>0</v>
      </c>
      <c r="GC228" s="67">
        <f t="shared" si="556"/>
        <v>0</v>
      </c>
      <c r="GD228" s="2"/>
    </row>
    <row r="229" spans="1:186" hidden="1" outlineLevel="1" x14ac:dyDescent="0.35">
      <c r="A229" s="10"/>
      <c r="B229" s="10">
        <f t="shared" si="504"/>
        <v>65</v>
      </c>
      <c r="C229" s="10" t="str">
        <f>IFERROR(INDEX('Portfolio por Usina'!$B:$B,MATCH('Geração, Estimativas, Auxiliar'!$B229,'Portfolio por Usina'!$Z:$Z,0),1),"-")</f>
        <v>AXIA Energia Holding</v>
      </c>
      <c r="D229" s="10" t="str">
        <f>IFERROR(INDEX('Portfolio por Usina'!$E:$E,MATCH('Geração, Estimativas, Auxiliar'!$B229,'Portfolio por Usina'!$Z:$Z,0),1),"-")</f>
        <v>Hidráulica</v>
      </c>
      <c r="E229" s="10" t="str">
        <f>IFERROR(INDEX('Portfolio por Usina'!$C:$C,MATCH('Geração, Estimativas, Auxiliar'!$B229,'Portfolio por Usina'!$Z:$Z,0),1),"-")</f>
        <v>Baguari</v>
      </c>
      <c r="F229" s="10" t="str">
        <f>IFERROR(INDEX('Portfolio por Usina'!$F:$F,MATCH('Geração, Estimativas, Auxiliar'!$B229,'Portfolio por Usina'!$Z:$Z,0),1),"-")</f>
        <v>SE/CO</v>
      </c>
      <c r="G229" s="54">
        <f>IFERROR(INDEX('Portfolio por Usina'!$P:$P,MATCH($B229,'Portfolio por Usina'!$Z:$Z,0),1),0)</f>
        <v>140</v>
      </c>
      <c r="H229" s="228">
        <f>IFERROR(INDEX('Portfolio por Usina'!$X:$X,MATCH($B229,'Portfolio por Usina'!$Z:$Z,0),1),0)</f>
        <v>1</v>
      </c>
      <c r="I229" s="12">
        <f>H229*G229</f>
        <v>140</v>
      </c>
      <c r="J229" s="13">
        <f>IFERROR(IF(ISNUMBER(INDEX('Portfolio por Usina'!$U:$U,MATCH($B229,'Portfolio por Usina'!$Z:$Z,0),1)),INDEX('Portfolio por Usina'!$U:$U,MATCH($B229,'Portfolio por Usina'!$Z:$Z,0),1),INDEX('Portfolio por Usina'!$V:$V,MATCH($B229,'Portfolio por Usina'!$Z:$Z,0),1)),0)</f>
        <v>40065</v>
      </c>
      <c r="K229" s="13">
        <f>IFERROR(INDEX('Portfolio por Usina'!$W:$W,MATCH($B229,'Portfolio por Usina'!$Z:$Z,0),1),0)</f>
        <v>53407</v>
      </c>
      <c r="L229" s="10"/>
      <c r="M229" s="10" t="str">
        <f t="shared" si="502"/>
        <v>Baguari</v>
      </c>
      <c r="N229" s="67">
        <f t="shared" si="557"/>
        <v>140</v>
      </c>
      <c r="O229" s="67">
        <f t="shared" si="557"/>
        <v>140</v>
      </c>
      <c r="P229" s="67">
        <f t="shared" si="557"/>
        <v>140</v>
      </c>
      <c r="Q229" s="67">
        <f t="shared" si="557"/>
        <v>140</v>
      </c>
      <c r="R229" s="67">
        <f t="shared" si="557"/>
        <v>140</v>
      </c>
      <c r="S229" s="67">
        <f t="shared" si="557"/>
        <v>140</v>
      </c>
      <c r="T229" s="67">
        <f t="shared" si="557"/>
        <v>140</v>
      </c>
      <c r="U229" s="67">
        <f t="shared" si="557"/>
        <v>140</v>
      </c>
      <c r="V229" s="67">
        <f t="shared" si="557"/>
        <v>140</v>
      </c>
      <c r="W229" s="67">
        <f t="shared" si="557"/>
        <v>140</v>
      </c>
      <c r="X229" s="67">
        <f t="shared" si="558"/>
        <v>140</v>
      </c>
      <c r="Y229" s="67">
        <f t="shared" si="558"/>
        <v>140</v>
      </c>
      <c r="Z229" s="67">
        <f t="shared" si="558"/>
        <v>140</v>
      </c>
      <c r="AA229" s="67">
        <f t="shared" si="558"/>
        <v>140</v>
      </c>
      <c r="AB229" s="67">
        <f t="shared" si="558"/>
        <v>140</v>
      </c>
      <c r="AC229" s="67">
        <f t="shared" si="558"/>
        <v>140</v>
      </c>
      <c r="AD229" s="67">
        <f t="shared" si="558"/>
        <v>140</v>
      </c>
      <c r="AE229" s="67">
        <f t="shared" si="558"/>
        <v>140</v>
      </c>
      <c r="AF229" s="67">
        <f t="shared" si="558"/>
        <v>140</v>
      </c>
      <c r="AG229" s="67">
        <f t="shared" si="558"/>
        <v>140</v>
      </c>
      <c r="AH229" s="67">
        <f t="shared" si="559"/>
        <v>140</v>
      </c>
      <c r="AI229" s="67">
        <f t="shared" si="559"/>
        <v>30.684931506849313</v>
      </c>
      <c r="AJ229" s="67">
        <f t="shared" si="559"/>
        <v>0</v>
      </c>
      <c r="AK229" s="67">
        <f t="shared" si="559"/>
        <v>0</v>
      </c>
      <c r="AL229" s="67">
        <f t="shared" si="559"/>
        <v>0</v>
      </c>
      <c r="AM229" s="67">
        <f t="shared" si="559"/>
        <v>0</v>
      </c>
      <c r="AN229" s="67">
        <f t="shared" si="559"/>
        <v>0</v>
      </c>
      <c r="AO229" s="67">
        <f t="shared" si="559"/>
        <v>0</v>
      </c>
      <c r="AP229" s="67">
        <f t="shared" si="559"/>
        <v>0</v>
      </c>
      <c r="AQ229" s="67">
        <f t="shared" si="559"/>
        <v>0</v>
      </c>
      <c r="AR229" s="67">
        <f t="shared" si="559"/>
        <v>0</v>
      </c>
      <c r="AS229" s="67">
        <f t="shared" si="559"/>
        <v>0</v>
      </c>
      <c r="AT229" s="67">
        <f t="shared" si="559"/>
        <v>0</v>
      </c>
      <c r="AU229" s="67">
        <f t="shared" si="559"/>
        <v>0</v>
      </c>
      <c r="AV229" s="2"/>
      <c r="AW229" s="50" t="str">
        <f t="shared" si="503"/>
        <v>Baguari</v>
      </c>
      <c r="AX229" s="67">
        <f t="shared" si="543"/>
        <v>140</v>
      </c>
      <c r="AY229" s="67">
        <f t="shared" si="543"/>
        <v>140</v>
      </c>
      <c r="AZ229" s="67">
        <f t="shared" si="544"/>
        <v>140</v>
      </c>
      <c r="BA229" s="67">
        <f t="shared" si="544"/>
        <v>140</v>
      </c>
      <c r="BB229" s="67">
        <f t="shared" si="544"/>
        <v>140</v>
      </c>
      <c r="BC229" s="67">
        <f t="shared" si="544"/>
        <v>140</v>
      </c>
      <c r="BD229" s="67">
        <f t="shared" si="544"/>
        <v>140</v>
      </c>
      <c r="BE229" s="67">
        <f t="shared" si="544"/>
        <v>140</v>
      </c>
      <c r="BF229" s="67">
        <f t="shared" si="544"/>
        <v>140</v>
      </c>
      <c r="BG229" s="67">
        <f t="shared" si="544"/>
        <v>140</v>
      </c>
      <c r="BH229" s="67">
        <f t="shared" si="544"/>
        <v>140</v>
      </c>
      <c r="BI229" s="67">
        <f t="shared" si="544"/>
        <v>140</v>
      </c>
      <c r="BJ229" s="67">
        <f t="shared" si="545"/>
        <v>140</v>
      </c>
      <c r="BK229" s="67">
        <f t="shared" si="545"/>
        <v>140</v>
      </c>
      <c r="BL229" s="67">
        <f t="shared" si="545"/>
        <v>140</v>
      </c>
      <c r="BM229" s="67">
        <f t="shared" si="545"/>
        <v>140</v>
      </c>
      <c r="BN229" s="67">
        <f t="shared" si="545"/>
        <v>140</v>
      </c>
      <c r="BO229" s="67">
        <f t="shared" si="545"/>
        <v>140</v>
      </c>
      <c r="BP229" s="67">
        <f t="shared" si="545"/>
        <v>140</v>
      </c>
      <c r="BQ229" s="67">
        <f t="shared" si="545"/>
        <v>140</v>
      </c>
      <c r="BR229" s="67">
        <f t="shared" si="545"/>
        <v>140</v>
      </c>
      <c r="BS229" s="67">
        <f t="shared" si="545"/>
        <v>140</v>
      </c>
      <c r="BT229" s="67">
        <f t="shared" si="546"/>
        <v>140</v>
      </c>
      <c r="BU229" s="67">
        <f t="shared" si="546"/>
        <v>140</v>
      </c>
      <c r="BV229" s="67">
        <f t="shared" si="546"/>
        <v>140</v>
      </c>
      <c r="BW229" s="67">
        <f t="shared" si="546"/>
        <v>140</v>
      </c>
      <c r="BX229" s="67">
        <f t="shared" si="546"/>
        <v>140</v>
      </c>
      <c r="BY229" s="67">
        <f t="shared" si="546"/>
        <v>140</v>
      </c>
      <c r="BZ229" s="67">
        <f t="shared" si="546"/>
        <v>140</v>
      </c>
      <c r="CA229" s="67">
        <f t="shared" si="546"/>
        <v>140</v>
      </c>
      <c r="CB229" s="67">
        <f t="shared" si="546"/>
        <v>140</v>
      </c>
      <c r="CC229" s="67">
        <f t="shared" si="546"/>
        <v>140</v>
      </c>
      <c r="CD229" s="67">
        <f t="shared" si="547"/>
        <v>140</v>
      </c>
      <c r="CE229" s="67">
        <f t="shared" si="547"/>
        <v>140</v>
      </c>
      <c r="CF229" s="67">
        <f t="shared" si="547"/>
        <v>140</v>
      </c>
      <c r="CG229" s="67">
        <f t="shared" si="547"/>
        <v>140</v>
      </c>
      <c r="CH229" s="67">
        <f t="shared" si="547"/>
        <v>140</v>
      </c>
      <c r="CI229" s="67">
        <f t="shared" si="547"/>
        <v>140</v>
      </c>
      <c r="CJ229" s="67">
        <f t="shared" si="547"/>
        <v>140</v>
      </c>
      <c r="CK229" s="67">
        <f t="shared" si="547"/>
        <v>140</v>
      </c>
      <c r="CL229" s="67">
        <f t="shared" si="547"/>
        <v>140</v>
      </c>
      <c r="CM229" s="67">
        <f t="shared" si="547"/>
        <v>140</v>
      </c>
      <c r="CN229" s="67">
        <f t="shared" si="548"/>
        <v>140</v>
      </c>
      <c r="CO229" s="67">
        <f t="shared" si="548"/>
        <v>140</v>
      </c>
      <c r="CP229" s="67">
        <f t="shared" si="548"/>
        <v>140</v>
      </c>
      <c r="CQ229" s="67">
        <f t="shared" si="548"/>
        <v>140</v>
      </c>
      <c r="CR229" s="67">
        <f t="shared" si="548"/>
        <v>140</v>
      </c>
      <c r="CS229" s="67">
        <f t="shared" si="548"/>
        <v>140</v>
      </c>
      <c r="CT229" s="67">
        <f t="shared" si="548"/>
        <v>140</v>
      </c>
      <c r="CU229" s="67">
        <f t="shared" si="548"/>
        <v>140</v>
      </c>
      <c r="CV229" s="67">
        <f t="shared" si="548"/>
        <v>140</v>
      </c>
      <c r="CW229" s="67">
        <f t="shared" si="548"/>
        <v>140</v>
      </c>
      <c r="CX229" s="67">
        <f t="shared" si="549"/>
        <v>140</v>
      </c>
      <c r="CY229" s="67">
        <f t="shared" si="549"/>
        <v>140</v>
      </c>
      <c r="CZ229" s="67">
        <f t="shared" si="549"/>
        <v>140</v>
      </c>
      <c r="DA229" s="67">
        <f t="shared" si="549"/>
        <v>140</v>
      </c>
      <c r="DB229" s="67">
        <f t="shared" si="549"/>
        <v>140</v>
      </c>
      <c r="DC229" s="67">
        <f t="shared" si="549"/>
        <v>140</v>
      </c>
      <c r="DD229" s="67">
        <f t="shared" si="549"/>
        <v>140</v>
      </c>
      <c r="DE229" s="67">
        <f t="shared" si="549"/>
        <v>140</v>
      </c>
      <c r="DF229" s="67">
        <f t="shared" si="549"/>
        <v>140</v>
      </c>
      <c r="DG229" s="67">
        <f t="shared" si="549"/>
        <v>140</v>
      </c>
      <c r="DH229" s="67">
        <f t="shared" si="550"/>
        <v>140</v>
      </c>
      <c r="DI229" s="67">
        <f t="shared" si="550"/>
        <v>140</v>
      </c>
      <c r="DJ229" s="67">
        <f t="shared" si="550"/>
        <v>140</v>
      </c>
      <c r="DK229" s="67">
        <f t="shared" si="550"/>
        <v>140</v>
      </c>
      <c r="DL229" s="67">
        <f t="shared" si="550"/>
        <v>140</v>
      </c>
      <c r="DM229" s="67">
        <f t="shared" si="550"/>
        <v>140</v>
      </c>
      <c r="DN229" s="67">
        <f t="shared" si="550"/>
        <v>140</v>
      </c>
      <c r="DO229" s="67">
        <f t="shared" si="550"/>
        <v>140</v>
      </c>
      <c r="DP229" s="67">
        <f t="shared" si="550"/>
        <v>140</v>
      </c>
      <c r="DQ229" s="67">
        <f t="shared" si="550"/>
        <v>140</v>
      </c>
      <c r="DR229" s="67">
        <f t="shared" si="551"/>
        <v>140</v>
      </c>
      <c r="DS229" s="67">
        <f t="shared" si="551"/>
        <v>140</v>
      </c>
      <c r="DT229" s="67">
        <f t="shared" si="551"/>
        <v>140</v>
      </c>
      <c r="DU229" s="67">
        <f t="shared" si="551"/>
        <v>140</v>
      </c>
      <c r="DV229" s="67">
        <f t="shared" si="551"/>
        <v>140</v>
      </c>
      <c r="DW229" s="67">
        <f t="shared" si="551"/>
        <v>140</v>
      </c>
      <c r="DX229" s="67">
        <f t="shared" si="551"/>
        <v>140</v>
      </c>
      <c r="DY229" s="67">
        <f t="shared" si="551"/>
        <v>140</v>
      </c>
      <c r="DZ229" s="67">
        <f t="shared" si="551"/>
        <v>140</v>
      </c>
      <c r="EA229" s="67">
        <f t="shared" si="551"/>
        <v>140</v>
      </c>
      <c r="EB229" s="67">
        <f t="shared" si="552"/>
        <v>140</v>
      </c>
      <c r="EC229" s="67">
        <f t="shared" si="552"/>
        <v>140</v>
      </c>
      <c r="ED229" s="67">
        <f t="shared" si="552"/>
        <v>124.44444444444444</v>
      </c>
      <c r="EE229" s="67">
        <f t="shared" si="552"/>
        <v>0</v>
      </c>
      <c r="EF229" s="67">
        <f t="shared" si="552"/>
        <v>0</v>
      </c>
      <c r="EG229" s="67">
        <f t="shared" si="552"/>
        <v>0</v>
      </c>
      <c r="EH229" s="67">
        <f t="shared" si="552"/>
        <v>0</v>
      </c>
      <c r="EI229" s="67">
        <f t="shared" si="552"/>
        <v>0</v>
      </c>
      <c r="EJ229" s="67">
        <f t="shared" si="552"/>
        <v>0</v>
      </c>
      <c r="EK229" s="67">
        <f t="shared" si="552"/>
        <v>0</v>
      </c>
      <c r="EL229" s="67">
        <f t="shared" si="553"/>
        <v>0</v>
      </c>
      <c r="EM229" s="67">
        <f t="shared" si="553"/>
        <v>0</v>
      </c>
      <c r="EN229" s="67">
        <f t="shared" si="553"/>
        <v>0</v>
      </c>
      <c r="EO229" s="67">
        <f t="shared" si="553"/>
        <v>0</v>
      </c>
      <c r="EP229" s="67">
        <f t="shared" si="553"/>
        <v>0</v>
      </c>
      <c r="EQ229" s="67">
        <f t="shared" si="553"/>
        <v>0</v>
      </c>
      <c r="ER229" s="67">
        <f t="shared" si="553"/>
        <v>0</v>
      </c>
      <c r="ES229" s="67">
        <f t="shared" si="553"/>
        <v>0</v>
      </c>
      <c r="ET229" s="67">
        <f t="shared" si="553"/>
        <v>0</v>
      </c>
      <c r="EU229" s="67">
        <f t="shared" si="553"/>
        <v>0</v>
      </c>
      <c r="EV229" s="67">
        <f t="shared" si="554"/>
        <v>0</v>
      </c>
      <c r="EW229" s="67">
        <f t="shared" si="554"/>
        <v>0</v>
      </c>
      <c r="EX229" s="67">
        <f t="shared" si="554"/>
        <v>0</v>
      </c>
      <c r="EY229" s="67">
        <f t="shared" si="554"/>
        <v>0</v>
      </c>
      <c r="EZ229" s="67">
        <f t="shared" si="554"/>
        <v>0</v>
      </c>
      <c r="FA229" s="67">
        <f t="shared" si="554"/>
        <v>0</v>
      </c>
      <c r="FB229" s="67">
        <f t="shared" si="554"/>
        <v>0</v>
      </c>
      <c r="FC229" s="67">
        <f t="shared" si="554"/>
        <v>0</v>
      </c>
      <c r="FD229" s="67">
        <f t="shared" si="554"/>
        <v>0</v>
      </c>
      <c r="FE229" s="67">
        <f t="shared" si="554"/>
        <v>0</v>
      </c>
      <c r="FF229" s="67">
        <f t="shared" si="555"/>
        <v>0</v>
      </c>
      <c r="FG229" s="67">
        <f t="shared" si="555"/>
        <v>0</v>
      </c>
      <c r="FH229" s="67">
        <f t="shared" si="555"/>
        <v>0</v>
      </c>
      <c r="FI229" s="67">
        <f t="shared" si="555"/>
        <v>0</v>
      </c>
      <c r="FJ229" s="67">
        <f t="shared" si="555"/>
        <v>0</v>
      </c>
      <c r="FK229" s="67">
        <f t="shared" si="555"/>
        <v>0</v>
      </c>
      <c r="FL229" s="67">
        <f t="shared" si="555"/>
        <v>0</v>
      </c>
      <c r="FM229" s="67">
        <f t="shared" si="555"/>
        <v>0</v>
      </c>
      <c r="FN229" s="67">
        <f t="shared" si="555"/>
        <v>0</v>
      </c>
      <c r="FO229" s="67">
        <f t="shared" si="555"/>
        <v>0</v>
      </c>
      <c r="FP229" s="67">
        <f t="shared" si="556"/>
        <v>0</v>
      </c>
      <c r="FQ229" s="67">
        <f t="shared" si="556"/>
        <v>0</v>
      </c>
      <c r="FR229" s="67">
        <f t="shared" si="556"/>
        <v>0</v>
      </c>
      <c r="FS229" s="67">
        <f t="shared" si="556"/>
        <v>0</v>
      </c>
      <c r="FT229" s="67">
        <f t="shared" si="556"/>
        <v>0</v>
      </c>
      <c r="FU229" s="67">
        <f t="shared" si="556"/>
        <v>0</v>
      </c>
      <c r="FV229" s="67">
        <f t="shared" si="556"/>
        <v>0</v>
      </c>
      <c r="FW229" s="67">
        <f t="shared" si="556"/>
        <v>0</v>
      </c>
      <c r="FX229" s="67">
        <f t="shared" si="556"/>
        <v>0</v>
      </c>
      <c r="FY229" s="67">
        <f t="shared" si="556"/>
        <v>0</v>
      </c>
      <c r="FZ229" s="67">
        <f t="shared" si="556"/>
        <v>0</v>
      </c>
      <c r="GA229" s="67">
        <f t="shared" si="556"/>
        <v>0</v>
      </c>
      <c r="GB229" s="67">
        <f t="shared" si="556"/>
        <v>0</v>
      </c>
      <c r="GC229" s="67">
        <f t="shared" si="556"/>
        <v>0</v>
      </c>
      <c r="GD229" s="2"/>
    </row>
    <row r="230" spans="1:186" hidden="1" outlineLevel="1" x14ac:dyDescent="0.35">
      <c r="A230" s="10"/>
      <c r="B230" s="10">
        <f t="shared" si="504"/>
        <v>66</v>
      </c>
      <c r="C230" s="10" t="str">
        <f>IFERROR(INDEX('Portfolio por Usina'!$B:$B,MATCH('Geração, Estimativas, Auxiliar'!$B230,'Portfolio por Usina'!$Z:$Z,0),1),"-")</f>
        <v>AXIA Energia Norte</v>
      </c>
      <c r="D230" s="10" t="str">
        <f>IFERROR(INDEX('Portfolio por Usina'!$E:$E,MATCH('Geração, Estimativas, Auxiliar'!$B230,'Portfolio por Usina'!$Z:$Z,0),1),"-")</f>
        <v>Hidráulica</v>
      </c>
      <c r="E230" s="10" t="str">
        <f>IFERROR(INDEX('Portfolio por Usina'!$C:$C,MATCH('Geração, Estimativas, Auxiliar'!$B230,'Portfolio por Usina'!$Z:$Z,0),1),"-")</f>
        <v>Teles Pires</v>
      </c>
      <c r="F230" s="10" t="str">
        <f>IFERROR(INDEX('Portfolio por Usina'!$F:$F,MATCH('Geração, Estimativas, Auxiliar'!$B230,'Portfolio por Usina'!$Z:$Z,0),1),"-")</f>
        <v>SE/CO</v>
      </c>
      <c r="G230" s="54">
        <f>IFERROR(INDEX('Portfolio por Usina'!$P:$P,MATCH($B230,'Portfolio por Usina'!$Z:$Z,0),1),0)</f>
        <v>1819.8</v>
      </c>
      <c r="H230" s="228">
        <f>IFERROR(INDEX('Portfolio por Usina'!$X:$X,MATCH($B230,'Portfolio por Usina'!$Z:$Z,0),1),0)</f>
        <v>0.50560000000000005</v>
      </c>
      <c r="I230" s="12">
        <f>H230*G230</f>
        <v>920.09088000000008</v>
      </c>
      <c r="J230" s="13">
        <f>IFERROR(IF(ISNUMBER(INDEX('Portfolio por Usina'!$U:$U,MATCH($B230,'Portfolio por Usina'!$Z:$Z,0),1)),INDEX('Portfolio por Usina'!$U:$U,MATCH($B230,'Portfolio por Usina'!$Z:$Z,0),1),INDEX('Portfolio por Usina'!$V:$V,MATCH($B230,'Portfolio por Usina'!$Z:$Z,0),1)),0)</f>
        <v>42315</v>
      </c>
      <c r="K230" s="13">
        <f>IFERROR(INDEX('Portfolio por Usina'!$W:$W,MATCH($B230,'Portfolio por Usina'!$Z:$Z,0),1),0)</f>
        <v>53721</v>
      </c>
      <c r="L230" s="10"/>
      <c r="M230" s="10" t="str">
        <f t="shared" si="502"/>
        <v>Teles Pires</v>
      </c>
      <c r="N230" s="67">
        <f t="shared" si="557"/>
        <v>920.09088000000008</v>
      </c>
      <c r="O230" s="67">
        <f t="shared" si="557"/>
        <v>920.09088000000008</v>
      </c>
      <c r="P230" s="67">
        <f t="shared" si="557"/>
        <v>920.09088000000008</v>
      </c>
      <c r="Q230" s="67">
        <f t="shared" si="557"/>
        <v>920.09088000000008</v>
      </c>
      <c r="R230" s="67">
        <f t="shared" si="557"/>
        <v>920.09088000000008</v>
      </c>
      <c r="S230" s="67">
        <f t="shared" si="557"/>
        <v>920.09088000000008</v>
      </c>
      <c r="T230" s="67">
        <f t="shared" si="557"/>
        <v>920.09088000000008</v>
      </c>
      <c r="U230" s="67">
        <f t="shared" si="557"/>
        <v>920.09088000000008</v>
      </c>
      <c r="V230" s="67">
        <f t="shared" si="557"/>
        <v>920.09088000000008</v>
      </c>
      <c r="W230" s="67">
        <f t="shared" si="557"/>
        <v>920.09088000000008</v>
      </c>
      <c r="X230" s="67">
        <f t="shared" si="558"/>
        <v>920.09088000000008</v>
      </c>
      <c r="Y230" s="67">
        <f t="shared" si="558"/>
        <v>920.09088000000008</v>
      </c>
      <c r="Z230" s="67">
        <f t="shared" si="558"/>
        <v>920.09088000000008</v>
      </c>
      <c r="AA230" s="67">
        <f t="shared" si="558"/>
        <v>920.09088000000008</v>
      </c>
      <c r="AB230" s="67">
        <f t="shared" si="558"/>
        <v>920.09088000000008</v>
      </c>
      <c r="AC230" s="67">
        <f t="shared" si="558"/>
        <v>920.09088000000008</v>
      </c>
      <c r="AD230" s="67">
        <f t="shared" si="558"/>
        <v>920.09088000000008</v>
      </c>
      <c r="AE230" s="67">
        <f t="shared" si="558"/>
        <v>920.09088000000008</v>
      </c>
      <c r="AF230" s="67">
        <f t="shared" si="558"/>
        <v>920.09088000000008</v>
      </c>
      <c r="AG230" s="67">
        <f t="shared" si="558"/>
        <v>920.09088000000008</v>
      </c>
      <c r="AH230" s="67">
        <f t="shared" si="559"/>
        <v>920.09088000000008</v>
      </c>
      <c r="AI230" s="67">
        <f t="shared" si="559"/>
        <v>920.09088000000008</v>
      </c>
      <c r="AJ230" s="67">
        <f t="shared" si="559"/>
        <v>73.103111013698637</v>
      </c>
      <c r="AK230" s="67">
        <f t="shared" si="559"/>
        <v>0</v>
      </c>
      <c r="AL230" s="67">
        <f t="shared" si="559"/>
        <v>0</v>
      </c>
      <c r="AM230" s="67">
        <f t="shared" si="559"/>
        <v>0</v>
      </c>
      <c r="AN230" s="67">
        <f t="shared" si="559"/>
        <v>0</v>
      </c>
      <c r="AO230" s="67">
        <f t="shared" si="559"/>
        <v>0</v>
      </c>
      <c r="AP230" s="67">
        <f t="shared" si="559"/>
        <v>0</v>
      </c>
      <c r="AQ230" s="67">
        <f t="shared" si="559"/>
        <v>0</v>
      </c>
      <c r="AR230" s="67">
        <f t="shared" si="559"/>
        <v>0</v>
      </c>
      <c r="AS230" s="67">
        <f t="shared" si="559"/>
        <v>0</v>
      </c>
      <c r="AT230" s="67">
        <f t="shared" si="559"/>
        <v>0</v>
      </c>
      <c r="AU230" s="67">
        <f t="shared" si="559"/>
        <v>0</v>
      </c>
      <c r="AV230" s="2"/>
      <c r="AW230" s="50" t="str">
        <f t="shared" si="503"/>
        <v>Teles Pires</v>
      </c>
      <c r="AX230" s="67">
        <f t="shared" si="543"/>
        <v>920.0908800000002</v>
      </c>
      <c r="AY230" s="67">
        <f t="shared" si="543"/>
        <v>920.09087999999997</v>
      </c>
      <c r="AZ230" s="67">
        <f t="shared" si="544"/>
        <v>920.09088000000008</v>
      </c>
      <c r="BA230" s="67">
        <f t="shared" si="544"/>
        <v>920.09088000000008</v>
      </c>
      <c r="BB230" s="67">
        <f t="shared" si="544"/>
        <v>920.0908800000002</v>
      </c>
      <c r="BC230" s="67">
        <f t="shared" si="544"/>
        <v>920.09087999999997</v>
      </c>
      <c r="BD230" s="67">
        <f t="shared" si="544"/>
        <v>920.09088000000008</v>
      </c>
      <c r="BE230" s="67">
        <f t="shared" si="544"/>
        <v>920.09088000000008</v>
      </c>
      <c r="BF230" s="67">
        <f t="shared" si="544"/>
        <v>920.0908800000002</v>
      </c>
      <c r="BG230" s="67">
        <f t="shared" si="544"/>
        <v>920.09087999999997</v>
      </c>
      <c r="BH230" s="67">
        <f t="shared" si="544"/>
        <v>920.09088000000008</v>
      </c>
      <c r="BI230" s="67">
        <f t="shared" si="544"/>
        <v>920.09088000000008</v>
      </c>
      <c r="BJ230" s="67">
        <f t="shared" si="545"/>
        <v>920.09087999999997</v>
      </c>
      <c r="BK230" s="67">
        <f t="shared" si="545"/>
        <v>920.09087999999997</v>
      </c>
      <c r="BL230" s="67">
        <f t="shared" si="545"/>
        <v>920.09088000000008</v>
      </c>
      <c r="BM230" s="67">
        <f t="shared" si="545"/>
        <v>920.09088000000008</v>
      </c>
      <c r="BN230" s="67">
        <f t="shared" si="545"/>
        <v>920.0908800000002</v>
      </c>
      <c r="BO230" s="67">
        <f t="shared" si="545"/>
        <v>920.09087999999997</v>
      </c>
      <c r="BP230" s="67">
        <f t="shared" si="545"/>
        <v>920.09088000000008</v>
      </c>
      <c r="BQ230" s="67">
        <f t="shared" si="545"/>
        <v>920.09088000000008</v>
      </c>
      <c r="BR230" s="67">
        <f t="shared" si="545"/>
        <v>920.0908800000002</v>
      </c>
      <c r="BS230" s="67">
        <f t="shared" si="545"/>
        <v>920.09087999999997</v>
      </c>
      <c r="BT230" s="67">
        <f t="shared" si="546"/>
        <v>920.09088000000008</v>
      </c>
      <c r="BU230" s="67">
        <f t="shared" si="546"/>
        <v>920.09088000000008</v>
      </c>
      <c r="BV230" s="67">
        <f t="shared" si="546"/>
        <v>920.0908800000002</v>
      </c>
      <c r="BW230" s="67">
        <f t="shared" si="546"/>
        <v>920.09087999999997</v>
      </c>
      <c r="BX230" s="67">
        <f t="shared" si="546"/>
        <v>920.09088000000008</v>
      </c>
      <c r="BY230" s="67">
        <f t="shared" si="546"/>
        <v>920.09088000000008</v>
      </c>
      <c r="BZ230" s="67">
        <f t="shared" si="546"/>
        <v>920.09087999999997</v>
      </c>
      <c r="CA230" s="67">
        <f t="shared" si="546"/>
        <v>920.09087999999997</v>
      </c>
      <c r="CB230" s="67">
        <f t="shared" si="546"/>
        <v>920.09088000000008</v>
      </c>
      <c r="CC230" s="67">
        <f t="shared" si="546"/>
        <v>920.09088000000008</v>
      </c>
      <c r="CD230" s="67">
        <f t="shared" si="547"/>
        <v>920.0908800000002</v>
      </c>
      <c r="CE230" s="67">
        <f t="shared" si="547"/>
        <v>920.09087999999997</v>
      </c>
      <c r="CF230" s="67">
        <f t="shared" si="547"/>
        <v>920.09088000000008</v>
      </c>
      <c r="CG230" s="67">
        <f t="shared" si="547"/>
        <v>920.09088000000008</v>
      </c>
      <c r="CH230" s="67">
        <f t="shared" si="547"/>
        <v>920.0908800000002</v>
      </c>
      <c r="CI230" s="67">
        <f t="shared" si="547"/>
        <v>920.09087999999997</v>
      </c>
      <c r="CJ230" s="67">
        <f t="shared" si="547"/>
        <v>920.09088000000008</v>
      </c>
      <c r="CK230" s="67">
        <f t="shared" si="547"/>
        <v>920.09088000000008</v>
      </c>
      <c r="CL230" s="67">
        <f t="shared" si="547"/>
        <v>920.0908800000002</v>
      </c>
      <c r="CM230" s="67">
        <f t="shared" si="547"/>
        <v>920.09087999999997</v>
      </c>
      <c r="CN230" s="67">
        <f t="shared" si="548"/>
        <v>920.09088000000008</v>
      </c>
      <c r="CO230" s="67">
        <f t="shared" si="548"/>
        <v>920.09088000000008</v>
      </c>
      <c r="CP230" s="67">
        <f t="shared" si="548"/>
        <v>920.09087999999997</v>
      </c>
      <c r="CQ230" s="67">
        <f t="shared" si="548"/>
        <v>920.09087999999997</v>
      </c>
      <c r="CR230" s="67">
        <f t="shared" si="548"/>
        <v>920.09088000000008</v>
      </c>
      <c r="CS230" s="67">
        <f t="shared" si="548"/>
        <v>920.09088000000008</v>
      </c>
      <c r="CT230" s="67">
        <f t="shared" si="548"/>
        <v>920.0908800000002</v>
      </c>
      <c r="CU230" s="67">
        <f t="shared" si="548"/>
        <v>920.09087999999997</v>
      </c>
      <c r="CV230" s="67">
        <f t="shared" si="548"/>
        <v>920.09088000000008</v>
      </c>
      <c r="CW230" s="67">
        <f t="shared" si="548"/>
        <v>920.09088000000008</v>
      </c>
      <c r="CX230" s="67">
        <f t="shared" si="549"/>
        <v>920.0908800000002</v>
      </c>
      <c r="CY230" s="67">
        <f t="shared" si="549"/>
        <v>920.09087999999997</v>
      </c>
      <c r="CZ230" s="67">
        <f t="shared" si="549"/>
        <v>920.09088000000008</v>
      </c>
      <c r="DA230" s="67">
        <f t="shared" si="549"/>
        <v>920.09088000000008</v>
      </c>
      <c r="DB230" s="67">
        <f t="shared" si="549"/>
        <v>920.0908800000002</v>
      </c>
      <c r="DC230" s="67">
        <f t="shared" si="549"/>
        <v>920.09087999999997</v>
      </c>
      <c r="DD230" s="67">
        <f t="shared" si="549"/>
        <v>920.09088000000008</v>
      </c>
      <c r="DE230" s="67">
        <f t="shared" si="549"/>
        <v>920.09088000000008</v>
      </c>
      <c r="DF230" s="67">
        <f t="shared" si="549"/>
        <v>920.09087999999997</v>
      </c>
      <c r="DG230" s="67">
        <f t="shared" si="549"/>
        <v>920.09087999999997</v>
      </c>
      <c r="DH230" s="67">
        <f t="shared" si="550"/>
        <v>920.09088000000008</v>
      </c>
      <c r="DI230" s="67">
        <f t="shared" si="550"/>
        <v>920.09088000000008</v>
      </c>
      <c r="DJ230" s="67">
        <f t="shared" si="550"/>
        <v>920.0908800000002</v>
      </c>
      <c r="DK230" s="67">
        <f t="shared" si="550"/>
        <v>920.09087999999997</v>
      </c>
      <c r="DL230" s="67">
        <f t="shared" si="550"/>
        <v>920.09088000000008</v>
      </c>
      <c r="DM230" s="67">
        <f t="shared" si="550"/>
        <v>920.09088000000008</v>
      </c>
      <c r="DN230" s="67">
        <f t="shared" si="550"/>
        <v>920.0908800000002</v>
      </c>
      <c r="DO230" s="67">
        <f t="shared" si="550"/>
        <v>920.09087999999997</v>
      </c>
      <c r="DP230" s="67">
        <f t="shared" si="550"/>
        <v>920.09088000000008</v>
      </c>
      <c r="DQ230" s="67">
        <f t="shared" si="550"/>
        <v>920.09088000000008</v>
      </c>
      <c r="DR230" s="67">
        <f t="shared" si="551"/>
        <v>920.0908800000002</v>
      </c>
      <c r="DS230" s="67">
        <f t="shared" si="551"/>
        <v>920.09087999999997</v>
      </c>
      <c r="DT230" s="67">
        <f t="shared" si="551"/>
        <v>920.09088000000008</v>
      </c>
      <c r="DU230" s="67">
        <f t="shared" si="551"/>
        <v>920.09088000000008</v>
      </c>
      <c r="DV230" s="67">
        <f t="shared" si="551"/>
        <v>920.09087999999997</v>
      </c>
      <c r="DW230" s="67">
        <f t="shared" si="551"/>
        <v>920.09087999999997</v>
      </c>
      <c r="DX230" s="67">
        <f t="shared" si="551"/>
        <v>920.09088000000008</v>
      </c>
      <c r="DY230" s="67">
        <f t="shared" si="551"/>
        <v>920.09088000000008</v>
      </c>
      <c r="DZ230" s="67">
        <f t="shared" si="551"/>
        <v>920.0908800000002</v>
      </c>
      <c r="EA230" s="67">
        <f t="shared" si="551"/>
        <v>920.09087999999997</v>
      </c>
      <c r="EB230" s="67">
        <f t="shared" si="552"/>
        <v>920.09088000000008</v>
      </c>
      <c r="EC230" s="67">
        <f t="shared" si="552"/>
        <v>920.09088000000008</v>
      </c>
      <c r="ED230" s="67">
        <f t="shared" si="552"/>
        <v>920.0908800000002</v>
      </c>
      <c r="EE230" s="67">
        <f t="shared" si="552"/>
        <v>920.09087999999997</v>
      </c>
      <c r="EF230" s="67">
        <f t="shared" si="552"/>
        <v>920.09088000000008</v>
      </c>
      <c r="EG230" s="67">
        <f t="shared" si="552"/>
        <v>920.09088000000008</v>
      </c>
      <c r="EH230" s="67">
        <f t="shared" si="552"/>
        <v>296.47372800000005</v>
      </c>
      <c r="EI230" s="67">
        <f t="shared" si="552"/>
        <v>0</v>
      </c>
      <c r="EJ230" s="67">
        <f t="shared" si="552"/>
        <v>0</v>
      </c>
      <c r="EK230" s="67">
        <f t="shared" si="552"/>
        <v>0</v>
      </c>
      <c r="EL230" s="67">
        <f t="shared" si="553"/>
        <v>0</v>
      </c>
      <c r="EM230" s="67">
        <f t="shared" si="553"/>
        <v>0</v>
      </c>
      <c r="EN230" s="67">
        <f t="shared" si="553"/>
        <v>0</v>
      </c>
      <c r="EO230" s="67">
        <f t="shared" si="553"/>
        <v>0</v>
      </c>
      <c r="EP230" s="67">
        <f t="shared" si="553"/>
        <v>0</v>
      </c>
      <c r="EQ230" s="67">
        <f t="shared" si="553"/>
        <v>0</v>
      </c>
      <c r="ER230" s="67">
        <f t="shared" si="553"/>
        <v>0</v>
      </c>
      <c r="ES230" s="67">
        <f t="shared" si="553"/>
        <v>0</v>
      </c>
      <c r="ET230" s="67">
        <f t="shared" si="553"/>
        <v>0</v>
      </c>
      <c r="EU230" s="67">
        <f t="shared" si="553"/>
        <v>0</v>
      </c>
      <c r="EV230" s="67">
        <f t="shared" si="554"/>
        <v>0</v>
      </c>
      <c r="EW230" s="67">
        <f t="shared" si="554"/>
        <v>0</v>
      </c>
      <c r="EX230" s="67">
        <f t="shared" si="554"/>
        <v>0</v>
      </c>
      <c r="EY230" s="67">
        <f t="shared" si="554"/>
        <v>0</v>
      </c>
      <c r="EZ230" s="67">
        <f t="shared" si="554"/>
        <v>0</v>
      </c>
      <c r="FA230" s="67">
        <f t="shared" si="554"/>
        <v>0</v>
      </c>
      <c r="FB230" s="67">
        <f t="shared" si="554"/>
        <v>0</v>
      </c>
      <c r="FC230" s="67">
        <f t="shared" si="554"/>
        <v>0</v>
      </c>
      <c r="FD230" s="67">
        <f t="shared" si="554"/>
        <v>0</v>
      </c>
      <c r="FE230" s="67">
        <f t="shared" si="554"/>
        <v>0</v>
      </c>
      <c r="FF230" s="67">
        <f t="shared" si="555"/>
        <v>0</v>
      </c>
      <c r="FG230" s="67">
        <f t="shared" si="555"/>
        <v>0</v>
      </c>
      <c r="FH230" s="67">
        <f t="shared" si="555"/>
        <v>0</v>
      </c>
      <c r="FI230" s="67">
        <f t="shared" si="555"/>
        <v>0</v>
      </c>
      <c r="FJ230" s="67">
        <f t="shared" si="555"/>
        <v>0</v>
      </c>
      <c r="FK230" s="67">
        <f t="shared" si="555"/>
        <v>0</v>
      </c>
      <c r="FL230" s="67">
        <f t="shared" si="555"/>
        <v>0</v>
      </c>
      <c r="FM230" s="67">
        <f t="shared" si="555"/>
        <v>0</v>
      </c>
      <c r="FN230" s="67">
        <f t="shared" si="555"/>
        <v>0</v>
      </c>
      <c r="FO230" s="67">
        <f t="shared" si="555"/>
        <v>0</v>
      </c>
      <c r="FP230" s="67">
        <f t="shared" si="556"/>
        <v>0</v>
      </c>
      <c r="FQ230" s="67">
        <f t="shared" si="556"/>
        <v>0</v>
      </c>
      <c r="FR230" s="67">
        <f t="shared" si="556"/>
        <v>0</v>
      </c>
      <c r="FS230" s="67">
        <f t="shared" si="556"/>
        <v>0</v>
      </c>
      <c r="FT230" s="67">
        <f t="shared" si="556"/>
        <v>0</v>
      </c>
      <c r="FU230" s="67">
        <f t="shared" si="556"/>
        <v>0</v>
      </c>
      <c r="FV230" s="67">
        <f t="shared" si="556"/>
        <v>0</v>
      </c>
      <c r="FW230" s="67">
        <f t="shared" si="556"/>
        <v>0</v>
      </c>
      <c r="FX230" s="67">
        <f t="shared" si="556"/>
        <v>0</v>
      </c>
      <c r="FY230" s="67">
        <f t="shared" si="556"/>
        <v>0</v>
      </c>
      <c r="FZ230" s="67">
        <f t="shared" si="556"/>
        <v>0</v>
      </c>
      <c r="GA230" s="67">
        <f t="shared" si="556"/>
        <v>0</v>
      </c>
      <c r="GB230" s="67">
        <f t="shared" si="556"/>
        <v>0</v>
      </c>
      <c r="GC230" s="67">
        <f t="shared" si="556"/>
        <v>0</v>
      </c>
      <c r="GD230" s="2"/>
    </row>
    <row r="231" spans="1:186" hidden="1" outlineLevel="1" x14ac:dyDescent="0.35">
      <c r="A231" s="10"/>
      <c r="B231" s="10">
        <f t="shared" si="504"/>
        <v>67</v>
      </c>
      <c r="C231" s="10" t="str">
        <f>IFERROR(INDEX('Portfolio por Usina'!$B:$B,MATCH('Geração, Estimativas, Auxiliar'!$B231,'Portfolio por Usina'!$Z:$Z,0),1),"-")</f>
        <v>AXIA Energia Holding</v>
      </c>
      <c r="D231" s="10" t="str">
        <f>IFERROR(INDEX('Portfolio por Usina'!$E:$E,MATCH('Geração, Estimativas, Auxiliar'!$B231,'Portfolio por Usina'!$Z:$Z,0),1),"-")</f>
        <v>Hidráulica</v>
      </c>
      <c r="E231" s="10" t="str">
        <f>IFERROR(INDEX('Portfolio por Usina'!$C:$C,MATCH('Geração, Estimativas, Auxiliar'!$B231,'Portfolio por Usina'!$Z:$Z,0),1),"-")</f>
        <v>Teles Pires</v>
      </c>
      <c r="F231" s="10" t="str">
        <f>IFERROR(INDEX('Portfolio por Usina'!$F:$F,MATCH('Geração, Estimativas, Auxiliar'!$B231,'Portfolio por Usina'!$Z:$Z,0),1),"-")</f>
        <v>SE/CO</v>
      </c>
      <c r="G231" s="54">
        <f>IFERROR(INDEX('Portfolio por Usina'!$P:$P,MATCH($B231,'Portfolio por Usina'!$Z:$Z,0),1),0)</f>
        <v>1819.8</v>
      </c>
      <c r="H231" s="228">
        <f>IFERROR(INDEX('Portfolio por Usina'!$X:$X,MATCH($B231,'Portfolio por Usina'!$Z:$Z,0),1),0)</f>
        <v>0.2472</v>
      </c>
      <c r="I231" s="12">
        <f>H231*G231</f>
        <v>449.85455999999999</v>
      </c>
      <c r="J231" s="13">
        <f>IFERROR(IF(ISNUMBER(INDEX('Portfolio por Usina'!$U:$U,MATCH($B231,'Portfolio por Usina'!$Z:$Z,0),1)),INDEX('Portfolio por Usina'!$U:$U,MATCH($B231,'Portfolio por Usina'!$Z:$Z,0),1),INDEX('Portfolio por Usina'!$V:$V,MATCH($B231,'Portfolio por Usina'!$Z:$Z,0),1)),0)</f>
        <v>42315</v>
      </c>
      <c r="K231" s="13">
        <f>IFERROR(INDEX('Portfolio por Usina'!$W:$W,MATCH($B231,'Portfolio por Usina'!$Z:$Z,0),1),0)</f>
        <v>53721</v>
      </c>
      <c r="L231" s="10"/>
      <c r="M231" s="10" t="str">
        <f t="shared" si="502"/>
        <v>Teles Pires</v>
      </c>
      <c r="N231" s="67">
        <f t="shared" si="557"/>
        <v>449.85456000000005</v>
      </c>
      <c r="O231" s="67">
        <f t="shared" si="557"/>
        <v>449.85456000000005</v>
      </c>
      <c r="P231" s="67">
        <f t="shared" si="557"/>
        <v>449.85456000000005</v>
      </c>
      <c r="Q231" s="67">
        <f t="shared" si="557"/>
        <v>449.85455999999994</v>
      </c>
      <c r="R231" s="67">
        <f t="shared" si="557"/>
        <v>449.85456000000005</v>
      </c>
      <c r="S231" s="67">
        <f t="shared" si="557"/>
        <v>449.85456000000005</v>
      </c>
      <c r="T231" s="67">
        <f t="shared" si="557"/>
        <v>449.85456000000005</v>
      </c>
      <c r="U231" s="67">
        <f t="shared" si="557"/>
        <v>449.85455999999994</v>
      </c>
      <c r="V231" s="67">
        <f t="shared" si="557"/>
        <v>449.85456000000005</v>
      </c>
      <c r="W231" s="67">
        <f t="shared" si="557"/>
        <v>449.85456000000005</v>
      </c>
      <c r="X231" s="67">
        <f t="shared" si="558"/>
        <v>449.85456000000005</v>
      </c>
      <c r="Y231" s="67">
        <f t="shared" si="558"/>
        <v>449.85455999999994</v>
      </c>
      <c r="Z231" s="67">
        <f t="shared" si="558"/>
        <v>449.85456000000005</v>
      </c>
      <c r="AA231" s="67">
        <f t="shared" si="558"/>
        <v>449.85456000000005</v>
      </c>
      <c r="AB231" s="67">
        <f t="shared" si="558"/>
        <v>449.85456000000005</v>
      </c>
      <c r="AC231" s="67">
        <f t="shared" si="558"/>
        <v>449.85455999999994</v>
      </c>
      <c r="AD231" s="67">
        <f t="shared" si="558"/>
        <v>449.85456000000005</v>
      </c>
      <c r="AE231" s="67">
        <f t="shared" si="558"/>
        <v>449.85456000000005</v>
      </c>
      <c r="AF231" s="67">
        <f t="shared" si="558"/>
        <v>449.85456000000005</v>
      </c>
      <c r="AG231" s="67">
        <f t="shared" si="558"/>
        <v>449.85455999999994</v>
      </c>
      <c r="AH231" s="67">
        <f t="shared" si="559"/>
        <v>449.85456000000005</v>
      </c>
      <c r="AI231" s="67">
        <f t="shared" si="559"/>
        <v>449.85456000000005</v>
      </c>
      <c r="AJ231" s="67">
        <f t="shared" si="559"/>
        <v>35.741869150684934</v>
      </c>
      <c r="AK231" s="67">
        <f t="shared" si="559"/>
        <v>0</v>
      </c>
      <c r="AL231" s="67">
        <f t="shared" si="559"/>
        <v>0</v>
      </c>
      <c r="AM231" s="67">
        <f t="shared" si="559"/>
        <v>0</v>
      </c>
      <c r="AN231" s="67">
        <f t="shared" si="559"/>
        <v>0</v>
      </c>
      <c r="AO231" s="67">
        <f t="shared" si="559"/>
        <v>0</v>
      </c>
      <c r="AP231" s="67">
        <f t="shared" si="559"/>
        <v>0</v>
      </c>
      <c r="AQ231" s="67">
        <f t="shared" si="559"/>
        <v>0</v>
      </c>
      <c r="AR231" s="67">
        <f t="shared" si="559"/>
        <v>0</v>
      </c>
      <c r="AS231" s="67">
        <f t="shared" si="559"/>
        <v>0</v>
      </c>
      <c r="AT231" s="67">
        <f t="shared" si="559"/>
        <v>0</v>
      </c>
      <c r="AU231" s="67">
        <f t="shared" si="559"/>
        <v>0</v>
      </c>
      <c r="AV231" s="2"/>
      <c r="AW231" s="50" t="str">
        <f t="shared" si="503"/>
        <v>Teles Pires</v>
      </c>
      <c r="AX231" s="67">
        <f t="shared" si="543"/>
        <v>449.85455999999999</v>
      </c>
      <c r="AY231" s="67">
        <f t="shared" si="543"/>
        <v>449.85455999999999</v>
      </c>
      <c r="AZ231" s="67">
        <f t="shared" si="544"/>
        <v>449.85455999999999</v>
      </c>
      <c r="BA231" s="67">
        <f t="shared" si="544"/>
        <v>449.85455999999999</v>
      </c>
      <c r="BB231" s="67">
        <f t="shared" si="544"/>
        <v>449.85455999999999</v>
      </c>
      <c r="BC231" s="67">
        <f t="shared" si="544"/>
        <v>449.85455999999999</v>
      </c>
      <c r="BD231" s="67">
        <f t="shared" si="544"/>
        <v>449.85455999999999</v>
      </c>
      <c r="BE231" s="67">
        <f t="shared" si="544"/>
        <v>449.85455999999999</v>
      </c>
      <c r="BF231" s="67">
        <f t="shared" si="544"/>
        <v>449.85455999999999</v>
      </c>
      <c r="BG231" s="67">
        <f t="shared" si="544"/>
        <v>449.85455999999999</v>
      </c>
      <c r="BH231" s="67">
        <f t="shared" si="544"/>
        <v>449.85455999999999</v>
      </c>
      <c r="BI231" s="67">
        <f t="shared" si="544"/>
        <v>449.85455999999999</v>
      </c>
      <c r="BJ231" s="67">
        <f t="shared" si="545"/>
        <v>449.85455999999999</v>
      </c>
      <c r="BK231" s="67">
        <f t="shared" si="545"/>
        <v>449.85455999999999</v>
      </c>
      <c r="BL231" s="67">
        <f t="shared" si="545"/>
        <v>449.85455999999999</v>
      </c>
      <c r="BM231" s="67">
        <f t="shared" si="545"/>
        <v>449.85455999999999</v>
      </c>
      <c r="BN231" s="67">
        <f t="shared" si="545"/>
        <v>449.85455999999999</v>
      </c>
      <c r="BO231" s="67">
        <f t="shared" si="545"/>
        <v>449.85455999999999</v>
      </c>
      <c r="BP231" s="67">
        <f t="shared" si="545"/>
        <v>449.85455999999999</v>
      </c>
      <c r="BQ231" s="67">
        <f t="shared" si="545"/>
        <v>449.85455999999999</v>
      </c>
      <c r="BR231" s="67">
        <f t="shared" si="545"/>
        <v>449.85455999999999</v>
      </c>
      <c r="BS231" s="67">
        <f t="shared" si="545"/>
        <v>449.85455999999999</v>
      </c>
      <c r="BT231" s="67">
        <f t="shared" si="546"/>
        <v>449.85455999999999</v>
      </c>
      <c r="BU231" s="67">
        <f t="shared" si="546"/>
        <v>449.85455999999999</v>
      </c>
      <c r="BV231" s="67">
        <f t="shared" si="546"/>
        <v>449.85455999999999</v>
      </c>
      <c r="BW231" s="67">
        <f t="shared" si="546"/>
        <v>449.85455999999999</v>
      </c>
      <c r="BX231" s="67">
        <f t="shared" si="546"/>
        <v>449.85455999999999</v>
      </c>
      <c r="BY231" s="67">
        <f t="shared" si="546"/>
        <v>449.85455999999999</v>
      </c>
      <c r="BZ231" s="67">
        <f t="shared" si="546"/>
        <v>449.85455999999999</v>
      </c>
      <c r="CA231" s="67">
        <f t="shared" si="546"/>
        <v>449.85455999999999</v>
      </c>
      <c r="CB231" s="67">
        <f t="shared" si="546"/>
        <v>449.85455999999999</v>
      </c>
      <c r="CC231" s="67">
        <f t="shared" si="546"/>
        <v>449.85455999999999</v>
      </c>
      <c r="CD231" s="67">
        <f t="shared" si="547"/>
        <v>449.85455999999999</v>
      </c>
      <c r="CE231" s="67">
        <f t="shared" si="547"/>
        <v>449.85455999999999</v>
      </c>
      <c r="CF231" s="67">
        <f t="shared" si="547"/>
        <v>449.85455999999999</v>
      </c>
      <c r="CG231" s="67">
        <f t="shared" si="547"/>
        <v>449.85455999999999</v>
      </c>
      <c r="CH231" s="67">
        <f t="shared" si="547"/>
        <v>449.85455999999999</v>
      </c>
      <c r="CI231" s="67">
        <f t="shared" si="547"/>
        <v>449.85455999999999</v>
      </c>
      <c r="CJ231" s="67">
        <f t="shared" si="547"/>
        <v>449.85455999999999</v>
      </c>
      <c r="CK231" s="67">
        <f t="shared" si="547"/>
        <v>449.85455999999999</v>
      </c>
      <c r="CL231" s="67">
        <f t="shared" si="547"/>
        <v>449.85455999999999</v>
      </c>
      <c r="CM231" s="67">
        <f t="shared" si="547"/>
        <v>449.85455999999999</v>
      </c>
      <c r="CN231" s="67">
        <f t="shared" si="548"/>
        <v>449.85455999999999</v>
      </c>
      <c r="CO231" s="67">
        <f t="shared" si="548"/>
        <v>449.85455999999999</v>
      </c>
      <c r="CP231" s="67">
        <f t="shared" si="548"/>
        <v>449.85455999999999</v>
      </c>
      <c r="CQ231" s="67">
        <f t="shared" si="548"/>
        <v>449.85455999999999</v>
      </c>
      <c r="CR231" s="67">
        <f t="shared" si="548"/>
        <v>449.85455999999999</v>
      </c>
      <c r="CS231" s="67">
        <f t="shared" si="548"/>
        <v>449.85455999999999</v>
      </c>
      <c r="CT231" s="67">
        <f t="shared" si="548"/>
        <v>449.85455999999999</v>
      </c>
      <c r="CU231" s="67">
        <f t="shared" si="548"/>
        <v>449.85455999999999</v>
      </c>
      <c r="CV231" s="67">
        <f t="shared" si="548"/>
        <v>449.85455999999999</v>
      </c>
      <c r="CW231" s="67">
        <f t="shared" si="548"/>
        <v>449.85455999999999</v>
      </c>
      <c r="CX231" s="67">
        <f t="shared" si="549"/>
        <v>449.85455999999999</v>
      </c>
      <c r="CY231" s="67">
        <f t="shared" si="549"/>
        <v>449.85455999999999</v>
      </c>
      <c r="CZ231" s="67">
        <f t="shared" si="549"/>
        <v>449.85455999999999</v>
      </c>
      <c r="DA231" s="67">
        <f t="shared" si="549"/>
        <v>449.85455999999999</v>
      </c>
      <c r="DB231" s="67">
        <f t="shared" si="549"/>
        <v>449.85455999999999</v>
      </c>
      <c r="DC231" s="67">
        <f t="shared" si="549"/>
        <v>449.85455999999999</v>
      </c>
      <c r="DD231" s="67">
        <f t="shared" si="549"/>
        <v>449.85455999999999</v>
      </c>
      <c r="DE231" s="67">
        <f t="shared" si="549"/>
        <v>449.85455999999999</v>
      </c>
      <c r="DF231" s="67">
        <f t="shared" si="549"/>
        <v>449.85455999999999</v>
      </c>
      <c r="DG231" s="67">
        <f t="shared" si="549"/>
        <v>449.85455999999999</v>
      </c>
      <c r="DH231" s="67">
        <f t="shared" si="550"/>
        <v>449.85455999999999</v>
      </c>
      <c r="DI231" s="67">
        <f t="shared" si="550"/>
        <v>449.85455999999999</v>
      </c>
      <c r="DJ231" s="67">
        <f t="shared" si="550"/>
        <v>449.85455999999999</v>
      </c>
      <c r="DK231" s="67">
        <f t="shared" si="550"/>
        <v>449.85455999999999</v>
      </c>
      <c r="DL231" s="67">
        <f t="shared" si="550"/>
        <v>449.85455999999999</v>
      </c>
      <c r="DM231" s="67">
        <f t="shared" si="550"/>
        <v>449.85455999999999</v>
      </c>
      <c r="DN231" s="67">
        <f t="shared" si="550"/>
        <v>449.85455999999999</v>
      </c>
      <c r="DO231" s="67">
        <f t="shared" si="550"/>
        <v>449.85455999999999</v>
      </c>
      <c r="DP231" s="67">
        <f t="shared" si="550"/>
        <v>449.85455999999999</v>
      </c>
      <c r="DQ231" s="67">
        <f t="shared" si="550"/>
        <v>449.85455999999999</v>
      </c>
      <c r="DR231" s="67">
        <f t="shared" si="551"/>
        <v>449.85455999999999</v>
      </c>
      <c r="DS231" s="67">
        <f t="shared" si="551"/>
        <v>449.85455999999999</v>
      </c>
      <c r="DT231" s="67">
        <f t="shared" si="551"/>
        <v>449.85455999999999</v>
      </c>
      <c r="DU231" s="67">
        <f t="shared" si="551"/>
        <v>449.85455999999999</v>
      </c>
      <c r="DV231" s="67">
        <f t="shared" si="551"/>
        <v>449.85455999999999</v>
      </c>
      <c r="DW231" s="67">
        <f t="shared" si="551"/>
        <v>449.85455999999999</v>
      </c>
      <c r="DX231" s="67">
        <f t="shared" si="551"/>
        <v>449.85455999999999</v>
      </c>
      <c r="DY231" s="67">
        <f t="shared" si="551"/>
        <v>449.85455999999999</v>
      </c>
      <c r="DZ231" s="67">
        <f t="shared" si="551"/>
        <v>449.85455999999999</v>
      </c>
      <c r="EA231" s="67">
        <f t="shared" si="551"/>
        <v>449.85455999999999</v>
      </c>
      <c r="EB231" s="67">
        <f t="shared" si="552"/>
        <v>449.85455999999999</v>
      </c>
      <c r="EC231" s="67">
        <f t="shared" si="552"/>
        <v>449.85455999999999</v>
      </c>
      <c r="ED231" s="67">
        <f t="shared" si="552"/>
        <v>449.85455999999999</v>
      </c>
      <c r="EE231" s="67">
        <f t="shared" si="552"/>
        <v>449.85455999999999</v>
      </c>
      <c r="EF231" s="67">
        <f t="shared" si="552"/>
        <v>449.85455999999999</v>
      </c>
      <c r="EG231" s="67">
        <f t="shared" si="552"/>
        <v>449.85455999999999</v>
      </c>
      <c r="EH231" s="67">
        <f t="shared" si="552"/>
        <v>144.953136</v>
      </c>
      <c r="EI231" s="67">
        <f t="shared" si="552"/>
        <v>0</v>
      </c>
      <c r="EJ231" s="67">
        <f t="shared" si="552"/>
        <v>0</v>
      </c>
      <c r="EK231" s="67">
        <f t="shared" si="552"/>
        <v>0</v>
      </c>
      <c r="EL231" s="67">
        <f t="shared" si="553"/>
        <v>0</v>
      </c>
      <c r="EM231" s="67">
        <f t="shared" si="553"/>
        <v>0</v>
      </c>
      <c r="EN231" s="67">
        <f t="shared" si="553"/>
        <v>0</v>
      </c>
      <c r="EO231" s="67">
        <f t="shared" si="553"/>
        <v>0</v>
      </c>
      <c r="EP231" s="67">
        <f t="shared" si="553"/>
        <v>0</v>
      </c>
      <c r="EQ231" s="67">
        <f t="shared" si="553"/>
        <v>0</v>
      </c>
      <c r="ER231" s="67">
        <f t="shared" si="553"/>
        <v>0</v>
      </c>
      <c r="ES231" s="67">
        <f t="shared" si="553"/>
        <v>0</v>
      </c>
      <c r="ET231" s="67">
        <f t="shared" si="553"/>
        <v>0</v>
      </c>
      <c r="EU231" s="67">
        <f t="shared" si="553"/>
        <v>0</v>
      </c>
      <c r="EV231" s="67">
        <f t="shared" si="554"/>
        <v>0</v>
      </c>
      <c r="EW231" s="67">
        <f t="shared" si="554"/>
        <v>0</v>
      </c>
      <c r="EX231" s="67">
        <f t="shared" si="554"/>
        <v>0</v>
      </c>
      <c r="EY231" s="67">
        <f t="shared" si="554"/>
        <v>0</v>
      </c>
      <c r="EZ231" s="67">
        <f t="shared" si="554"/>
        <v>0</v>
      </c>
      <c r="FA231" s="67">
        <f t="shared" si="554"/>
        <v>0</v>
      </c>
      <c r="FB231" s="67">
        <f t="shared" si="554"/>
        <v>0</v>
      </c>
      <c r="FC231" s="67">
        <f t="shared" si="554"/>
        <v>0</v>
      </c>
      <c r="FD231" s="67">
        <f t="shared" si="554"/>
        <v>0</v>
      </c>
      <c r="FE231" s="67">
        <f t="shared" si="554"/>
        <v>0</v>
      </c>
      <c r="FF231" s="67">
        <f t="shared" si="555"/>
        <v>0</v>
      </c>
      <c r="FG231" s="67">
        <f t="shared" si="555"/>
        <v>0</v>
      </c>
      <c r="FH231" s="67">
        <f t="shared" si="555"/>
        <v>0</v>
      </c>
      <c r="FI231" s="67">
        <f t="shared" si="555"/>
        <v>0</v>
      </c>
      <c r="FJ231" s="67">
        <f t="shared" si="555"/>
        <v>0</v>
      </c>
      <c r="FK231" s="67">
        <f t="shared" si="555"/>
        <v>0</v>
      </c>
      <c r="FL231" s="67">
        <f t="shared" si="555"/>
        <v>0</v>
      </c>
      <c r="FM231" s="67">
        <f t="shared" si="555"/>
        <v>0</v>
      </c>
      <c r="FN231" s="67">
        <f t="shared" si="555"/>
        <v>0</v>
      </c>
      <c r="FO231" s="67">
        <f t="shared" si="555"/>
        <v>0</v>
      </c>
      <c r="FP231" s="67">
        <f t="shared" si="556"/>
        <v>0</v>
      </c>
      <c r="FQ231" s="67">
        <f t="shared" si="556"/>
        <v>0</v>
      </c>
      <c r="FR231" s="67">
        <f t="shared" si="556"/>
        <v>0</v>
      </c>
      <c r="FS231" s="67">
        <f t="shared" si="556"/>
        <v>0</v>
      </c>
      <c r="FT231" s="67">
        <f t="shared" si="556"/>
        <v>0</v>
      </c>
      <c r="FU231" s="67">
        <f t="shared" si="556"/>
        <v>0</v>
      </c>
      <c r="FV231" s="67">
        <f t="shared" si="556"/>
        <v>0</v>
      </c>
      <c r="FW231" s="67">
        <f t="shared" si="556"/>
        <v>0</v>
      </c>
      <c r="FX231" s="67">
        <f t="shared" si="556"/>
        <v>0</v>
      </c>
      <c r="FY231" s="67">
        <f t="shared" si="556"/>
        <v>0</v>
      </c>
      <c r="FZ231" s="67">
        <f t="shared" si="556"/>
        <v>0</v>
      </c>
      <c r="GA231" s="67">
        <f t="shared" si="556"/>
        <v>0</v>
      </c>
      <c r="GB231" s="67">
        <f t="shared" si="556"/>
        <v>0</v>
      </c>
      <c r="GC231" s="67">
        <f t="shared" si="556"/>
        <v>0</v>
      </c>
      <c r="GD231" s="2"/>
    </row>
    <row r="232" spans="1:186" hidden="1" outlineLevel="1" x14ac:dyDescent="0.35">
      <c r="A232" s="10"/>
      <c r="B232" s="10">
        <f t="shared" si="504"/>
        <v>68</v>
      </c>
      <c r="C232" s="10" t="str">
        <f>IFERROR(INDEX('Portfolio por Usina'!$B:$B,MATCH('Geração, Estimativas, Auxiliar'!$B232,'Portfolio por Usina'!$Z:$Z,0),1),"-")</f>
        <v>AXIA Energia Sul</v>
      </c>
      <c r="D232" s="10" t="str">
        <f>IFERROR(INDEX('Portfolio por Usina'!$E:$E,MATCH('Geração, Estimativas, Auxiliar'!$B232,'Portfolio por Usina'!$Z:$Z,0),1),"-")</f>
        <v>Hidráulica</v>
      </c>
      <c r="E232" s="10" t="str">
        <f>IFERROR(INDEX('Portfolio por Usina'!$C:$C,MATCH('Geração, Estimativas, Auxiliar'!$B232,'Portfolio por Usina'!$Z:$Z,0),1),"-")</f>
        <v>Teles Pires</v>
      </c>
      <c r="F232" s="10" t="str">
        <f>IFERROR(INDEX('Portfolio por Usina'!$F:$F,MATCH('Geração, Estimativas, Auxiliar'!$B232,'Portfolio por Usina'!$Z:$Z,0),1),"-")</f>
        <v>SE/CO</v>
      </c>
      <c r="G232" s="54">
        <f>IFERROR(INDEX('Portfolio por Usina'!$P:$P,MATCH($B232,'Portfolio por Usina'!$Z:$Z,0),1),0)</f>
        <v>1819.8</v>
      </c>
      <c r="H232" s="228">
        <f>IFERROR(INDEX('Portfolio por Usina'!$X:$X,MATCH($B232,'Portfolio por Usina'!$Z:$Z,0),1),0)</f>
        <v>0.2472</v>
      </c>
      <c r="I232" s="12">
        <f>H232*G232</f>
        <v>449.85455999999999</v>
      </c>
      <c r="J232" s="13">
        <f>IFERROR(IF(ISNUMBER(INDEX('Portfolio por Usina'!$U:$U,MATCH($B232,'Portfolio por Usina'!$Z:$Z,0),1)),INDEX('Portfolio por Usina'!$U:$U,MATCH($B232,'Portfolio por Usina'!$Z:$Z,0),1),INDEX('Portfolio por Usina'!$V:$V,MATCH($B232,'Portfolio por Usina'!$Z:$Z,0),1)),0)</f>
        <v>42315</v>
      </c>
      <c r="K232" s="13">
        <f>IFERROR(INDEX('Portfolio por Usina'!$W:$W,MATCH($B232,'Portfolio por Usina'!$Z:$Z,0),1),0)</f>
        <v>53721</v>
      </c>
      <c r="L232" s="10"/>
      <c r="M232" s="10" t="str">
        <f t="shared" si="502"/>
        <v>Teles Pires</v>
      </c>
      <c r="N232" s="67">
        <f t="shared" si="557"/>
        <v>449.85456000000005</v>
      </c>
      <c r="O232" s="67">
        <f t="shared" si="557"/>
        <v>449.85456000000005</v>
      </c>
      <c r="P232" s="67">
        <f t="shared" si="557"/>
        <v>449.85456000000005</v>
      </c>
      <c r="Q232" s="67">
        <f t="shared" si="557"/>
        <v>449.85455999999994</v>
      </c>
      <c r="R232" s="67">
        <f t="shared" si="557"/>
        <v>449.85456000000005</v>
      </c>
      <c r="S232" s="67">
        <f t="shared" si="557"/>
        <v>449.85456000000005</v>
      </c>
      <c r="T232" s="67">
        <f t="shared" si="557"/>
        <v>449.85456000000005</v>
      </c>
      <c r="U232" s="67">
        <f t="shared" si="557"/>
        <v>449.85455999999994</v>
      </c>
      <c r="V232" s="67">
        <f t="shared" si="557"/>
        <v>449.85456000000005</v>
      </c>
      <c r="W232" s="67">
        <f t="shared" si="557"/>
        <v>449.85456000000005</v>
      </c>
      <c r="X232" s="67">
        <f t="shared" si="558"/>
        <v>449.85456000000005</v>
      </c>
      <c r="Y232" s="67">
        <f t="shared" si="558"/>
        <v>449.85455999999994</v>
      </c>
      <c r="Z232" s="67">
        <f t="shared" si="558"/>
        <v>449.85456000000005</v>
      </c>
      <c r="AA232" s="67">
        <f t="shared" si="558"/>
        <v>449.85456000000005</v>
      </c>
      <c r="AB232" s="67">
        <f t="shared" si="558"/>
        <v>449.85456000000005</v>
      </c>
      <c r="AC232" s="67">
        <f t="shared" si="558"/>
        <v>449.85455999999994</v>
      </c>
      <c r="AD232" s="67">
        <f t="shared" si="558"/>
        <v>449.85456000000005</v>
      </c>
      <c r="AE232" s="67">
        <f t="shared" si="558"/>
        <v>449.85456000000005</v>
      </c>
      <c r="AF232" s="67">
        <f t="shared" si="558"/>
        <v>449.85456000000005</v>
      </c>
      <c r="AG232" s="67">
        <f t="shared" si="558"/>
        <v>449.85455999999994</v>
      </c>
      <c r="AH232" s="67">
        <f t="shared" si="559"/>
        <v>449.85456000000005</v>
      </c>
      <c r="AI232" s="67">
        <f t="shared" si="559"/>
        <v>449.85456000000005</v>
      </c>
      <c r="AJ232" s="67">
        <f t="shared" si="559"/>
        <v>35.741869150684934</v>
      </c>
      <c r="AK232" s="67">
        <f t="shared" si="559"/>
        <v>0</v>
      </c>
      <c r="AL232" s="67">
        <f t="shared" si="559"/>
        <v>0</v>
      </c>
      <c r="AM232" s="67">
        <f t="shared" si="559"/>
        <v>0</v>
      </c>
      <c r="AN232" s="67">
        <f t="shared" si="559"/>
        <v>0</v>
      </c>
      <c r="AO232" s="67">
        <f t="shared" si="559"/>
        <v>0</v>
      </c>
      <c r="AP232" s="67">
        <f t="shared" si="559"/>
        <v>0</v>
      </c>
      <c r="AQ232" s="67">
        <f t="shared" si="559"/>
        <v>0</v>
      </c>
      <c r="AR232" s="67">
        <f t="shared" si="559"/>
        <v>0</v>
      </c>
      <c r="AS232" s="67">
        <f t="shared" si="559"/>
        <v>0</v>
      </c>
      <c r="AT232" s="67">
        <f t="shared" si="559"/>
        <v>0</v>
      </c>
      <c r="AU232" s="67">
        <f t="shared" si="559"/>
        <v>0</v>
      </c>
      <c r="AV232" s="2"/>
      <c r="AW232" s="50" t="str">
        <f t="shared" si="503"/>
        <v>Teles Pires</v>
      </c>
      <c r="AX232" s="67">
        <f t="shared" si="543"/>
        <v>449.85455999999999</v>
      </c>
      <c r="AY232" s="67">
        <f t="shared" si="543"/>
        <v>449.85455999999999</v>
      </c>
      <c r="AZ232" s="67">
        <f t="shared" si="544"/>
        <v>449.85455999999999</v>
      </c>
      <c r="BA232" s="67">
        <f t="shared" si="544"/>
        <v>449.85455999999999</v>
      </c>
      <c r="BB232" s="67">
        <f t="shared" si="544"/>
        <v>449.85455999999999</v>
      </c>
      <c r="BC232" s="67">
        <f t="shared" si="544"/>
        <v>449.85455999999999</v>
      </c>
      <c r="BD232" s="67">
        <f t="shared" si="544"/>
        <v>449.85455999999999</v>
      </c>
      <c r="BE232" s="67">
        <f t="shared" si="544"/>
        <v>449.85455999999999</v>
      </c>
      <c r="BF232" s="67">
        <f t="shared" si="544"/>
        <v>449.85455999999999</v>
      </c>
      <c r="BG232" s="67">
        <f t="shared" si="544"/>
        <v>449.85455999999999</v>
      </c>
      <c r="BH232" s="67">
        <f t="shared" si="544"/>
        <v>449.85455999999999</v>
      </c>
      <c r="BI232" s="67">
        <f t="shared" si="544"/>
        <v>449.85455999999999</v>
      </c>
      <c r="BJ232" s="67">
        <f t="shared" si="545"/>
        <v>449.85455999999999</v>
      </c>
      <c r="BK232" s="67">
        <f t="shared" si="545"/>
        <v>449.85455999999999</v>
      </c>
      <c r="BL232" s="67">
        <f t="shared" si="545"/>
        <v>449.85455999999999</v>
      </c>
      <c r="BM232" s="67">
        <f t="shared" si="545"/>
        <v>449.85455999999999</v>
      </c>
      <c r="BN232" s="67">
        <f t="shared" si="545"/>
        <v>449.85455999999999</v>
      </c>
      <c r="BO232" s="67">
        <f t="shared" si="545"/>
        <v>449.85455999999999</v>
      </c>
      <c r="BP232" s="67">
        <f t="shared" si="545"/>
        <v>449.85455999999999</v>
      </c>
      <c r="BQ232" s="67">
        <f t="shared" si="545"/>
        <v>449.85455999999999</v>
      </c>
      <c r="BR232" s="67">
        <f t="shared" si="545"/>
        <v>449.85455999999999</v>
      </c>
      <c r="BS232" s="67">
        <f t="shared" si="545"/>
        <v>449.85455999999999</v>
      </c>
      <c r="BT232" s="67">
        <f t="shared" si="546"/>
        <v>449.85455999999999</v>
      </c>
      <c r="BU232" s="67">
        <f t="shared" si="546"/>
        <v>449.85455999999999</v>
      </c>
      <c r="BV232" s="67">
        <f t="shared" si="546"/>
        <v>449.85455999999999</v>
      </c>
      <c r="BW232" s="67">
        <f t="shared" si="546"/>
        <v>449.85455999999999</v>
      </c>
      <c r="BX232" s="67">
        <f t="shared" si="546"/>
        <v>449.85455999999999</v>
      </c>
      <c r="BY232" s="67">
        <f t="shared" si="546"/>
        <v>449.85455999999999</v>
      </c>
      <c r="BZ232" s="67">
        <f t="shared" si="546"/>
        <v>449.85455999999999</v>
      </c>
      <c r="CA232" s="67">
        <f t="shared" si="546"/>
        <v>449.85455999999999</v>
      </c>
      <c r="CB232" s="67">
        <f t="shared" si="546"/>
        <v>449.85455999999999</v>
      </c>
      <c r="CC232" s="67">
        <f t="shared" si="546"/>
        <v>449.85455999999999</v>
      </c>
      <c r="CD232" s="67">
        <f t="shared" si="547"/>
        <v>449.85455999999999</v>
      </c>
      <c r="CE232" s="67">
        <f t="shared" si="547"/>
        <v>449.85455999999999</v>
      </c>
      <c r="CF232" s="67">
        <f t="shared" si="547"/>
        <v>449.85455999999999</v>
      </c>
      <c r="CG232" s="67">
        <f t="shared" si="547"/>
        <v>449.85455999999999</v>
      </c>
      <c r="CH232" s="67">
        <f t="shared" si="547"/>
        <v>449.85455999999999</v>
      </c>
      <c r="CI232" s="67">
        <f t="shared" si="547"/>
        <v>449.85455999999999</v>
      </c>
      <c r="CJ232" s="67">
        <f t="shared" si="547"/>
        <v>449.85455999999999</v>
      </c>
      <c r="CK232" s="67">
        <f t="shared" si="547"/>
        <v>449.85455999999999</v>
      </c>
      <c r="CL232" s="67">
        <f t="shared" si="547"/>
        <v>449.85455999999999</v>
      </c>
      <c r="CM232" s="67">
        <f t="shared" si="547"/>
        <v>449.85455999999999</v>
      </c>
      <c r="CN232" s="67">
        <f t="shared" si="548"/>
        <v>449.85455999999999</v>
      </c>
      <c r="CO232" s="67">
        <f t="shared" si="548"/>
        <v>449.85455999999999</v>
      </c>
      <c r="CP232" s="67">
        <f t="shared" si="548"/>
        <v>449.85455999999999</v>
      </c>
      <c r="CQ232" s="67">
        <f t="shared" si="548"/>
        <v>449.85455999999999</v>
      </c>
      <c r="CR232" s="67">
        <f t="shared" si="548"/>
        <v>449.85455999999999</v>
      </c>
      <c r="CS232" s="67">
        <f t="shared" si="548"/>
        <v>449.85455999999999</v>
      </c>
      <c r="CT232" s="67">
        <f t="shared" si="548"/>
        <v>449.85455999999999</v>
      </c>
      <c r="CU232" s="67">
        <f t="shared" si="548"/>
        <v>449.85455999999999</v>
      </c>
      <c r="CV232" s="67">
        <f t="shared" si="548"/>
        <v>449.85455999999999</v>
      </c>
      <c r="CW232" s="67">
        <f t="shared" si="548"/>
        <v>449.85455999999999</v>
      </c>
      <c r="CX232" s="67">
        <f t="shared" si="549"/>
        <v>449.85455999999999</v>
      </c>
      <c r="CY232" s="67">
        <f t="shared" si="549"/>
        <v>449.85455999999999</v>
      </c>
      <c r="CZ232" s="67">
        <f t="shared" si="549"/>
        <v>449.85455999999999</v>
      </c>
      <c r="DA232" s="67">
        <f t="shared" si="549"/>
        <v>449.85455999999999</v>
      </c>
      <c r="DB232" s="67">
        <f t="shared" si="549"/>
        <v>449.85455999999999</v>
      </c>
      <c r="DC232" s="67">
        <f t="shared" si="549"/>
        <v>449.85455999999999</v>
      </c>
      <c r="DD232" s="67">
        <f t="shared" si="549"/>
        <v>449.85455999999999</v>
      </c>
      <c r="DE232" s="67">
        <f t="shared" si="549"/>
        <v>449.85455999999999</v>
      </c>
      <c r="DF232" s="67">
        <f t="shared" si="549"/>
        <v>449.85455999999999</v>
      </c>
      <c r="DG232" s="67">
        <f t="shared" si="549"/>
        <v>449.85455999999999</v>
      </c>
      <c r="DH232" s="67">
        <f t="shared" si="550"/>
        <v>449.85455999999999</v>
      </c>
      <c r="DI232" s="67">
        <f t="shared" si="550"/>
        <v>449.85455999999999</v>
      </c>
      <c r="DJ232" s="67">
        <f t="shared" si="550"/>
        <v>449.85455999999999</v>
      </c>
      <c r="DK232" s="67">
        <f t="shared" si="550"/>
        <v>449.85455999999999</v>
      </c>
      <c r="DL232" s="67">
        <f t="shared" si="550"/>
        <v>449.85455999999999</v>
      </c>
      <c r="DM232" s="67">
        <f t="shared" si="550"/>
        <v>449.85455999999999</v>
      </c>
      <c r="DN232" s="67">
        <f t="shared" si="550"/>
        <v>449.85455999999999</v>
      </c>
      <c r="DO232" s="67">
        <f t="shared" si="550"/>
        <v>449.85455999999999</v>
      </c>
      <c r="DP232" s="67">
        <f t="shared" si="550"/>
        <v>449.85455999999999</v>
      </c>
      <c r="DQ232" s="67">
        <f t="shared" si="550"/>
        <v>449.85455999999999</v>
      </c>
      <c r="DR232" s="67">
        <f t="shared" si="551"/>
        <v>449.85455999999999</v>
      </c>
      <c r="DS232" s="67">
        <f t="shared" si="551"/>
        <v>449.85455999999999</v>
      </c>
      <c r="DT232" s="67">
        <f t="shared" si="551"/>
        <v>449.85455999999999</v>
      </c>
      <c r="DU232" s="67">
        <f t="shared" si="551"/>
        <v>449.85455999999999</v>
      </c>
      <c r="DV232" s="67">
        <f t="shared" si="551"/>
        <v>449.85455999999999</v>
      </c>
      <c r="DW232" s="67">
        <f t="shared" si="551"/>
        <v>449.85455999999999</v>
      </c>
      <c r="DX232" s="67">
        <f t="shared" si="551"/>
        <v>449.85455999999999</v>
      </c>
      <c r="DY232" s="67">
        <f t="shared" si="551"/>
        <v>449.85455999999999</v>
      </c>
      <c r="DZ232" s="67">
        <f t="shared" si="551"/>
        <v>449.85455999999999</v>
      </c>
      <c r="EA232" s="67">
        <f t="shared" si="551"/>
        <v>449.85455999999999</v>
      </c>
      <c r="EB232" s="67">
        <f t="shared" si="552"/>
        <v>449.85455999999999</v>
      </c>
      <c r="EC232" s="67">
        <f t="shared" si="552"/>
        <v>449.85455999999999</v>
      </c>
      <c r="ED232" s="67">
        <f t="shared" si="552"/>
        <v>449.85455999999999</v>
      </c>
      <c r="EE232" s="67">
        <f t="shared" si="552"/>
        <v>449.85455999999999</v>
      </c>
      <c r="EF232" s="67">
        <f t="shared" si="552"/>
        <v>449.85455999999999</v>
      </c>
      <c r="EG232" s="67">
        <f t="shared" si="552"/>
        <v>449.85455999999999</v>
      </c>
      <c r="EH232" s="67">
        <f t="shared" si="552"/>
        <v>144.953136</v>
      </c>
      <c r="EI232" s="67">
        <f t="shared" si="552"/>
        <v>0</v>
      </c>
      <c r="EJ232" s="67">
        <f t="shared" si="552"/>
        <v>0</v>
      </c>
      <c r="EK232" s="67">
        <f t="shared" si="552"/>
        <v>0</v>
      </c>
      <c r="EL232" s="67">
        <f t="shared" si="553"/>
        <v>0</v>
      </c>
      <c r="EM232" s="67">
        <f t="shared" si="553"/>
        <v>0</v>
      </c>
      <c r="EN232" s="67">
        <f t="shared" si="553"/>
        <v>0</v>
      </c>
      <c r="EO232" s="67">
        <f t="shared" si="553"/>
        <v>0</v>
      </c>
      <c r="EP232" s="67">
        <f t="shared" si="553"/>
        <v>0</v>
      </c>
      <c r="EQ232" s="67">
        <f t="shared" si="553"/>
        <v>0</v>
      </c>
      <c r="ER232" s="67">
        <f t="shared" si="553"/>
        <v>0</v>
      </c>
      <c r="ES232" s="67">
        <f t="shared" si="553"/>
        <v>0</v>
      </c>
      <c r="ET232" s="67">
        <f t="shared" si="553"/>
        <v>0</v>
      </c>
      <c r="EU232" s="67">
        <f t="shared" si="553"/>
        <v>0</v>
      </c>
      <c r="EV232" s="67">
        <f t="shared" si="554"/>
        <v>0</v>
      </c>
      <c r="EW232" s="67">
        <f t="shared" si="554"/>
        <v>0</v>
      </c>
      <c r="EX232" s="67">
        <f t="shared" si="554"/>
        <v>0</v>
      </c>
      <c r="EY232" s="67">
        <f t="shared" si="554"/>
        <v>0</v>
      </c>
      <c r="EZ232" s="67">
        <f t="shared" si="554"/>
        <v>0</v>
      </c>
      <c r="FA232" s="67">
        <f t="shared" si="554"/>
        <v>0</v>
      </c>
      <c r="FB232" s="67">
        <f t="shared" si="554"/>
        <v>0</v>
      </c>
      <c r="FC232" s="67">
        <f t="shared" si="554"/>
        <v>0</v>
      </c>
      <c r="FD232" s="67">
        <f t="shared" si="554"/>
        <v>0</v>
      </c>
      <c r="FE232" s="67">
        <f t="shared" si="554"/>
        <v>0</v>
      </c>
      <c r="FF232" s="67">
        <f t="shared" si="555"/>
        <v>0</v>
      </c>
      <c r="FG232" s="67">
        <f t="shared" si="555"/>
        <v>0</v>
      </c>
      <c r="FH232" s="67">
        <f t="shared" si="555"/>
        <v>0</v>
      </c>
      <c r="FI232" s="67">
        <f t="shared" si="555"/>
        <v>0</v>
      </c>
      <c r="FJ232" s="67">
        <f t="shared" si="555"/>
        <v>0</v>
      </c>
      <c r="FK232" s="67">
        <f t="shared" si="555"/>
        <v>0</v>
      </c>
      <c r="FL232" s="67">
        <f t="shared" si="555"/>
        <v>0</v>
      </c>
      <c r="FM232" s="67">
        <f t="shared" si="555"/>
        <v>0</v>
      </c>
      <c r="FN232" s="67">
        <f t="shared" si="555"/>
        <v>0</v>
      </c>
      <c r="FO232" s="67">
        <f t="shared" si="555"/>
        <v>0</v>
      </c>
      <c r="FP232" s="67">
        <f t="shared" si="556"/>
        <v>0</v>
      </c>
      <c r="FQ232" s="67">
        <f t="shared" si="556"/>
        <v>0</v>
      </c>
      <c r="FR232" s="67">
        <f t="shared" si="556"/>
        <v>0</v>
      </c>
      <c r="FS232" s="67">
        <f t="shared" si="556"/>
        <v>0</v>
      </c>
      <c r="FT232" s="67">
        <f t="shared" si="556"/>
        <v>0</v>
      </c>
      <c r="FU232" s="67">
        <f t="shared" si="556"/>
        <v>0</v>
      </c>
      <c r="FV232" s="67">
        <f t="shared" si="556"/>
        <v>0</v>
      </c>
      <c r="FW232" s="67">
        <f t="shared" si="556"/>
        <v>0</v>
      </c>
      <c r="FX232" s="67">
        <f t="shared" si="556"/>
        <v>0</v>
      </c>
      <c r="FY232" s="67">
        <f t="shared" si="556"/>
        <v>0</v>
      </c>
      <c r="FZ232" s="67">
        <f t="shared" si="556"/>
        <v>0</v>
      </c>
      <c r="GA232" s="67">
        <f t="shared" si="556"/>
        <v>0</v>
      </c>
      <c r="GB232" s="67">
        <f t="shared" si="556"/>
        <v>0</v>
      </c>
      <c r="GC232" s="67">
        <f t="shared" si="556"/>
        <v>0</v>
      </c>
      <c r="GD232" s="2"/>
    </row>
    <row r="233" spans="1:186" hidden="1" outlineLevel="1" x14ac:dyDescent="0.35">
      <c r="A233" s="10"/>
      <c r="B233" s="10">
        <f t="shared" si="504"/>
        <v>69</v>
      </c>
      <c r="C233" s="10" t="str">
        <f>IFERROR(INDEX('Portfolio por Usina'!$B:$B,MATCH('Geração, Estimativas, Auxiliar'!$B233,'Portfolio por Usina'!$Z:$Z,0),1),"-")</f>
        <v>AXIA Energia Holding</v>
      </c>
      <c r="D233" s="10" t="str">
        <f>IFERROR(INDEX('Portfolio por Usina'!$E:$E,MATCH('Geração, Estimativas, Auxiliar'!$B233,'Portfolio por Usina'!$Z:$Z,0),1),"-")</f>
        <v>Hidráulica</v>
      </c>
      <c r="E233" s="10" t="str">
        <f>IFERROR(INDEX('Portfolio por Usina'!$C:$C,MATCH('Geração, Estimativas, Auxiliar'!$B233,'Portfolio por Usina'!$Z:$Z,0),1),"-")</f>
        <v>Três Irmãos</v>
      </c>
      <c r="F233" s="10" t="str">
        <f>IFERROR(INDEX('Portfolio por Usina'!$F:$F,MATCH('Geração, Estimativas, Auxiliar'!$B233,'Portfolio por Usina'!$Z:$Z,0),1),"-")</f>
        <v>SE/CO</v>
      </c>
      <c r="G233" s="54">
        <f>IFERROR(INDEX('Portfolio por Usina'!$P:$P,MATCH($B233,'Portfolio por Usina'!$Z:$Z,0),1),0)</f>
        <v>807.5</v>
      </c>
      <c r="H233" s="228">
        <f>IFERROR(INDEX('Portfolio por Usina'!$X:$X,MATCH($B233,'Portfolio por Usina'!$Z:$Z,0),1),0)</f>
        <v>1</v>
      </c>
      <c r="I233" s="12">
        <f t="shared" ref="I233:I234" si="560">H233*G233</f>
        <v>807.5</v>
      </c>
      <c r="J233" s="13">
        <f>IFERROR(IF(ISNUMBER(INDEX('Portfolio por Usina'!$U:$U,MATCH($B233,'Portfolio por Usina'!$Z:$Z,0),1)),INDEX('Portfolio por Usina'!$U:$U,MATCH($B233,'Portfolio por Usina'!$Z:$Z,0),1),INDEX('Portfolio por Usina'!$V:$V,MATCH($B233,'Portfolio por Usina'!$Z:$Z,0),1)),0)</f>
        <v>34301</v>
      </c>
      <c r="K233" s="13">
        <f>IFERROR(INDEX('Portfolio por Usina'!$W:$W,MATCH($B233,'Portfolio por Usina'!$Z:$Z,0),1),0)</f>
        <v>52880</v>
      </c>
      <c r="L233" s="10"/>
      <c r="M233" s="10" t="str">
        <f t="shared" si="502"/>
        <v>Três Irmãos</v>
      </c>
      <c r="N233" s="67">
        <f t="shared" si="557"/>
        <v>807.5</v>
      </c>
      <c r="O233" s="67">
        <f t="shared" si="557"/>
        <v>807.5</v>
      </c>
      <c r="P233" s="67">
        <f t="shared" si="557"/>
        <v>807.5</v>
      </c>
      <c r="Q233" s="67">
        <f t="shared" si="557"/>
        <v>807.5</v>
      </c>
      <c r="R233" s="67">
        <f t="shared" si="557"/>
        <v>807.5</v>
      </c>
      <c r="S233" s="67">
        <f t="shared" si="557"/>
        <v>807.5</v>
      </c>
      <c r="T233" s="67">
        <f t="shared" si="557"/>
        <v>807.5</v>
      </c>
      <c r="U233" s="67">
        <f t="shared" si="557"/>
        <v>807.5</v>
      </c>
      <c r="V233" s="67">
        <f t="shared" si="557"/>
        <v>807.5</v>
      </c>
      <c r="W233" s="67">
        <f t="shared" si="557"/>
        <v>807.5</v>
      </c>
      <c r="X233" s="67">
        <f t="shared" si="558"/>
        <v>807.5</v>
      </c>
      <c r="Y233" s="67">
        <f t="shared" si="558"/>
        <v>807.5</v>
      </c>
      <c r="Z233" s="67">
        <f t="shared" si="558"/>
        <v>807.5</v>
      </c>
      <c r="AA233" s="67">
        <f t="shared" si="558"/>
        <v>807.5</v>
      </c>
      <c r="AB233" s="67">
        <f t="shared" si="558"/>
        <v>807.5</v>
      </c>
      <c r="AC233" s="67">
        <f t="shared" si="558"/>
        <v>807.5</v>
      </c>
      <c r="AD233" s="67">
        <f t="shared" si="558"/>
        <v>807.5</v>
      </c>
      <c r="AE233" s="67">
        <f t="shared" si="558"/>
        <v>807.5</v>
      </c>
      <c r="AF233" s="67">
        <f t="shared" si="558"/>
        <v>807.5</v>
      </c>
      <c r="AG233" s="67">
        <f t="shared" si="558"/>
        <v>626.58469945355193</v>
      </c>
      <c r="AH233" s="67">
        <f t="shared" si="559"/>
        <v>0</v>
      </c>
      <c r="AI233" s="67">
        <f t="shared" si="559"/>
        <v>0</v>
      </c>
      <c r="AJ233" s="67">
        <f t="shared" si="559"/>
        <v>0</v>
      </c>
      <c r="AK233" s="67">
        <f t="shared" si="559"/>
        <v>0</v>
      </c>
      <c r="AL233" s="67">
        <f t="shared" si="559"/>
        <v>0</v>
      </c>
      <c r="AM233" s="67">
        <f t="shared" si="559"/>
        <v>0</v>
      </c>
      <c r="AN233" s="67">
        <f t="shared" si="559"/>
        <v>0</v>
      </c>
      <c r="AO233" s="67">
        <f t="shared" si="559"/>
        <v>0</v>
      </c>
      <c r="AP233" s="67">
        <f t="shared" si="559"/>
        <v>0</v>
      </c>
      <c r="AQ233" s="67">
        <f t="shared" si="559"/>
        <v>0</v>
      </c>
      <c r="AR233" s="67">
        <f t="shared" si="559"/>
        <v>0</v>
      </c>
      <c r="AS233" s="67">
        <f t="shared" si="559"/>
        <v>0</v>
      </c>
      <c r="AT233" s="67">
        <f t="shared" si="559"/>
        <v>0</v>
      </c>
      <c r="AU233" s="67">
        <f t="shared" si="559"/>
        <v>0</v>
      </c>
      <c r="AV233" s="2"/>
      <c r="AW233" s="50" t="str">
        <f t="shared" si="503"/>
        <v>Três Irmãos</v>
      </c>
      <c r="AX233" s="87">
        <v>0</v>
      </c>
      <c r="AY233" s="87">
        <v>0</v>
      </c>
      <c r="AZ233" s="87">
        <v>0</v>
      </c>
      <c r="BA233" s="87">
        <v>0</v>
      </c>
      <c r="BB233" s="87">
        <v>0</v>
      </c>
      <c r="BC233" s="87">
        <f>$I233*IF(AND(BC$158&gt;=DATE(2026,6,2),BC$159&lt;=$K233),BC$160,IF(AND(BC$159&gt;DATE(2026,6,2),BC$158&lt;$K233),(MIN(BC$159,$K233)-MAX(BC$158,DATE(2026,6,2))+1),0))/BC$160</f>
        <v>257.33516483516485</v>
      </c>
      <c r="BD233" s="67">
        <f t="shared" si="544"/>
        <v>807.5</v>
      </c>
      <c r="BE233" s="67">
        <f t="shared" si="544"/>
        <v>807.5</v>
      </c>
      <c r="BF233" s="67">
        <f t="shared" si="544"/>
        <v>807.5</v>
      </c>
      <c r="BG233" s="67">
        <f t="shared" si="544"/>
        <v>807.5</v>
      </c>
      <c r="BH233" s="67">
        <f t="shared" si="544"/>
        <v>807.5</v>
      </c>
      <c r="BI233" s="67">
        <f t="shared" si="544"/>
        <v>807.5</v>
      </c>
      <c r="BJ233" s="67">
        <f t="shared" si="545"/>
        <v>807.5</v>
      </c>
      <c r="BK233" s="67">
        <f t="shared" si="545"/>
        <v>807.5</v>
      </c>
      <c r="BL233" s="67">
        <f t="shared" si="545"/>
        <v>807.5</v>
      </c>
      <c r="BM233" s="67">
        <f t="shared" si="545"/>
        <v>807.5</v>
      </c>
      <c r="BN233" s="67">
        <f t="shared" si="545"/>
        <v>807.5</v>
      </c>
      <c r="BO233" s="67">
        <f t="shared" si="545"/>
        <v>807.5</v>
      </c>
      <c r="BP233" s="67">
        <f t="shared" si="545"/>
        <v>807.5</v>
      </c>
      <c r="BQ233" s="67">
        <f t="shared" si="545"/>
        <v>807.5</v>
      </c>
      <c r="BR233" s="67">
        <f t="shared" si="545"/>
        <v>807.5</v>
      </c>
      <c r="BS233" s="67">
        <f t="shared" si="545"/>
        <v>807.5</v>
      </c>
      <c r="BT233" s="67">
        <f t="shared" si="546"/>
        <v>807.5</v>
      </c>
      <c r="BU233" s="67">
        <f t="shared" si="546"/>
        <v>807.5</v>
      </c>
      <c r="BV233" s="67">
        <f t="shared" si="546"/>
        <v>807.5</v>
      </c>
      <c r="BW233" s="67">
        <f t="shared" si="546"/>
        <v>807.5</v>
      </c>
      <c r="BX233" s="67">
        <f t="shared" si="546"/>
        <v>807.5</v>
      </c>
      <c r="BY233" s="67">
        <f t="shared" si="546"/>
        <v>807.5</v>
      </c>
      <c r="BZ233" s="67">
        <f t="shared" si="546"/>
        <v>807.5</v>
      </c>
      <c r="CA233" s="67">
        <f t="shared" si="546"/>
        <v>807.5</v>
      </c>
      <c r="CB233" s="67">
        <f t="shared" si="546"/>
        <v>807.5</v>
      </c>
      <c r="CC233" s="67">
        <f t="shared" si="546"/>
        <v>807.5</v>
      </c>
      <c r="CD233" s="67">
        <f t="shared" si="547"/>
        <v>807.5</v>
      </c>
      <c r="CE233" s="67">
        <f t="shared" si="547"/>
        <v>807.5</v>
      </c>
      <c r="CF233" s="67">
        <f t="shared" si="547"/>
        <v>807.5</v>
      </c>
      <c r="CG233" s="67">
        <f t="shared" si="547"/>
        <v>807.5</v>
      </c>
      <c r="CH233" s="67">
        <f t="shared" si="547"/>
        <v>807.5</v>
      </c>
      <c r="CI233" s="67">
        <f t="shared" si="547"/>
        <v>807.5</v>
      </c>
      <c r="CJ233" s="67">
        <f t="shared" si="547"/>
        <v>807.5</v>
      </c>
      <c r="CK233" s="67">
        <f t="shared" si="547"/>
        <v>807.5</v>
      </c>
      <c r="CL233" s="67">
        <f t="shared" si="547"/>
        <v>807.5</v>
      </c>
      <c r="CM233" s="67">
        <f t="shared" si="547"/>
        <v>807.5</v>
      </c>
      <c r="CN233" s="67">
        <f t="shared" si="548"/>
        <v>807.5</v>
      </c>
      <c r="CO233" s="67">
        <f t="shared" si="548"/>
        <v>807.5</v>
      </c>
      <c r="CP233" s="67">
        <f t="shared" si="548"/>
        <v>807.5</v>
      </c>
      <c r="CQ233" s="67">
        <f t="shared" si="548"/>
        <v>807.5</v>
      </c>
      <c r="CR233" s="67">
        <f t="shared" si="548"/>
        <v>807.5</v>
      </c>
      <c r="CS233" s="67">
        <f t="shared" si="548"/>
        <v>807.5</v>
      </c>
      <c r="CT233" s="67">
        <f t="shared" si="548"/>
        <v>807.5</v>
      </c>
      <c r="CU233" s="67">
        <f t="shared" si="548"/>
        <v>807.5</v>
      </c>
      <c r="CV233" s="67">
        <f t="shared" si="548"/>
        <v>807.5</v>
      </c>
      <c r="CW233" s="67">
        <f t="shared" si="548"/>
        <v>807.5</v>
      </c>
      <c r="CX233" s="67">
        <f t="shared" si="549"/>
        <v>807.5</v>
      </c>
      <c r="CY233" s="67">
        <f t="shared" si="549"/>
        <v>807.5</v>
      </c>
      <c r="CZ233" s="67">
        <f t="shared" si="549"/>
        <v>807.5</v>
      </c>
      <c r="DA233" s="67">
        <f t="shared" si="549"/>
        <v>807.5</v>
      </c>
      <c r="DB233" s="67">
        <f t="shared" si="549"/>
        <v>807.5</v>
      </c>
      <c r="DC233" s="67">
        <f t="shared" si="549"/>
        <v>807.5</v>
      </c>
      <c r="DD233" s="67">
        <f t="shared" si="549"/>
        <v>807.5</v>
      </c>
      <c r="DE233" s="67">
        <f t="shared" si="549"/>
        <v>807.5</v>
      </c>
      <c r="DF233" s="67">
        <f t="shared" si="549"/>
        <v>807.5</v>
      </c>
      <c r="DG233" s="67">
        <f t="shared" si="549"/>
        <v>807.5</v>
      </c>
      <c r="DH233" s="67">
        <f t="shared" si="550"/>
        <v>807.5</v>
      </c>
      <c r="DI233" s="67">
        <f t="shared" si="550"/>
        <v>807.5</v>
      </c>
      <c r="DJ233" s="67">
        <f t="shared" si="550"/>
        <v>807.5</v>
      </c>
      <c r="DK233" s="67">
        <f t="shared" si="550"/>
        <v>807.5</v>
      </c>
      <c r="DL233" s="67">
        <f t="shared" si="550"/>
        <v>807.5</v>
      </c>
      <c r="DM233" s="67">
        <f t="shared" si="550"/>
        <v>807.5</v>
      </c>
      <c r="DN233" s="67">
        <f t="shared" si="550"/>
        <v>807.5</v>
      </c>
      <c r="DO233" s="67">
        <f t="shared" si="550"/>
        <v>807.5</v>
      </c>
      <c r="DP233" s="67">
        <f t="shared" si="550"/>
        <v>807.5</v>
      </c>
      <c r="DQ233" s="67">
        <f t="shared" si="550"/>
        <v>807.5</v>
      </c>
      <c r="DR233" s="67">
        <f t="shared" si="551"/>
        <v>807.5</v>
      </c>
      <c r="DS233" s="67">
        <f t="shared" si="551"/>
        <v>807.5</v>
      </c>
      <c r="DT233" s="67">
        <f t="shared" si="551"/>
        <v>807.5</v>
      </c>
      <c r="DU233" s="67">
        <f t="shared" si="551"/>
        <v>807.5</v>
      </c>
      <c r="DV233" s="67">
        <f t="shared" si="551"/>
        <v>807.5</v>
      </c>
      <c r="DW233" s="67">
        <f t="shared" si="551"/>
        <v>807.5</v>
      </c>
      <c r="DX233" s="67">
        <f t="shared" si="551"/>
        <v>807.5</v>
      </c>
      <c r="DY233" s="67">
        <f t="shared" si="551"/>
        <v>87.771739130434781</v>
      </c>
      <c r="DZ233" s="67">
        <f t="shared" si="551"/>
        <v>0</v>
      </c>
      <c r="EA233" s="67">
        <f t="shared" si="551"/>
        <v>0</v>
      </c>
      <c r="EB233" s="67">
        <f t="shared" si="552"/>
        <v>0</v>
      </c>
      <c r="EC233" s="67">
        <f t="shared" si="552"/>
        <v>0</v>
      </c>
      <c r="ED233" s="67">
        <f t="shared" si="552"/>
        <v>0</v>
      </c>
      <c r="EE233" s="67">
        <f t="shared" si="552"/>
        <v>0</v>
      </c>
      <c r="EF233" s="67">
        <f t="shared" si="552"/>
        <v>0</v>
      </c>
      <c r="EG233" s="67">
        <f t="shared" si="552"/>
        <v>0</v>
      </c>
      <c r="EH233" s="67">
        <f t="shared" si="552"/>
        <v>0</v>
      </c>
      <c r="EI233" s="67">
        <f t="shared" si="552"/>
        <v>0</v>
      </c>
      <c r="EJ233" s="67">
        <f t="shared" si="552"/>
        <v>0</v>
      </c>
      <c r="EK233" s="67">
        <f t="shared" si="552"/>
        <v>0</v>
      </c>
      <c r="EL233" s="67">
        <f t="shared" si="553"/>
        <v>0</v>
      </c>
      <c r="EM233" s="67">
        <f t="shared" si="553"/>
        <v>0</v>
      </c>
      <c r="EN233" s="67">
        <f t="shared" si="553"/>
        <v>0</v>
      </c>
      <c r="EO233" s="67">
        <f t="shared" si="553"/>
        <v>0</v>
      </c>
      <c r="EP233" s="67">
        <f t="shared" si="553"/>
        <v>0</v>
      </c>
      <c r="EQ233" s="67">
        <f t="shared" si="553"/>
        <v>0</v>
      </c>
      <c r="ER233" s="67">
        <f t="shared" si="553"/>
        <v>0</v>
      </c>
      <c r="ES233" s="67">
        <f t="shared" si="553"/>
        <v>0</v>
      </c>
      <c r="ET233" s="67">
        <f t="shared" si="553"/>
        <v>0</v>
      </c>
      <c r="EU233" s="67">
        <f t="shared" si="553"/>
        <v>0</v>
      </c>
      <c r="EV233" s="67">
        <f t="shared" si="554"/>
        <v>0</v>
      </c>
      <c r="EW233" s="67">
        <f t="shared" si="554"/>
        <v>0</v>
      </c>
      <c r="EX233" s="67">
        <f t="shared" si="554"/>
        <v>0</v>
      </c>
      <c r="EY233" s="67">
        <f t="shared" si="554"/>
        <v>0</v>
      </c>
      <c r="EZ233" s="67">
        <f t="shared" si="554"/>
        <v>0</v>
      </c>
      <c r="FA233" s="67">
        <f t="shared" si="554"/>
        <v>0</v>
      </c>
      <c r="FB233" s="67">
        <f t="shared" si="554"/>
        <v>0</v>
      </c>
      <c r="FC233" s="67">
        <f t="shared" si="554"/>
        <v>0</v>
      </c>
      <c r="FD233" s="67">
        <f t="shared" si="554"/>
        <v>0</v>
      </c>
      <c r="FE233" s="67">
        <f t="shared" si="554"/>
        <v>0</v>
      </c>
      <c r="FF233" s="67">
        <f t="shared" si="555"/>
        <v>0</v>
      </c>
      <c r="FG233" s="67">
        <f t="shared" si="555"/>
        <v>0</v>
      </c>
      <c r="FH233" s="67">
        <f t="shared" si="555"/>
        <v>0</v>
      </c>
      <c r="FI233" s="67">
        <f t="shared" si="555"/>
        <v>0</v>
      </c>
      <c r="FJ233" s="67">
        <f t="shared" si="555"/>
        <v>0</v>
      </c>
      <c r="FK233" s="67">
        <f t="shared" si="555"/>
        <v>0</v>
      </c>
      <c r="FL233" s="67">
        <f t="shared" si="555"/>
        <v>0</v>
      </c>
      <c r="FM233" s="67">
        <f t="shared" si="555"/>
        <v>0</v>
      </c>
      <c r="FN233" s="67">
        <f t="shared" si="555"/>
        <v>0</v>
      </c>
      <c r="FO233" s="67">
        <f t="shared" si="555"/>
        <v>0</v>
      </c>
      <c r="FP233" s="67">
        <f t="shared" si="556"/>
        <v>0</v>
      </c>
      <c r="FQ233" s="67">
        <f t="shared" si="556"/>
        <v>0</v>
      </c>
      <c r="FR233" s="67">
        <f t="shared" si="556"/>
        <v>0</v>
      </c>
      <c r="FS233" s="67">
        <f t="shared" si="556"/>
        <v>0</v>
      </c>
      <c r="FT233" s="67">
        <f t="shared" si="556"/>
        <v>0</v>
      </c>
      <c r="FU233" s="67">
        <f t="shared" si="556"/>
        <v>0</v>
      </c>
      <c r="FV233" s="67">
        <f t="shared" si="556"/>
        <v>0</v>
      </c>
      <c r="FW233" s="67">
        <f t="shared" si="556"/>
        <v>0</v>
      </c>
      <c r="FX233" s="67">
        <f t="shared" si="556"/>
        <v>0</v>
      </c>
      <c r="FY233" s="67">
        <f t="shared" si="556"/>
        <v>0</v>
      </c>
      <c r="FZ233" s="67">
        <f t="shared" si="556"/>
        <v>0</v>
      </c>
      <c r="GA233" s="67">
        <f t="shared" si="556"/>
        <v>0</v>
      </c>
      <c r="GB233" s="67">
        <f t="shared" si="556"/>
        <v>0</v>
      </c>
      <c r="GC233" s="67">
        <f t="shared" si="556"/>
        <v>0</v>
      </c>
      <c r="GD233" s="2"/>
    </row>
    <row r="234" spans="1:186" hidden="1" outlineLevel="1" x14ac:dyDescent="0.35">
      <c r="A234" s="10"/>
      <c r="B234" s="10">
        <f t="shared" si="504"/>
        <v>70</v>
      </c>
      <c r="C234" s="10" t="str">
        <f>IFERROR(INDEX('Portfolio por Usina'!$B:$B,MATCH('Geração, Estimativas, Auxiliar'!$B234,'Portfolio por Usina'!$Z:$Z,0),1),"-")</f>
        <v>AXIA Energia Sul</v>
      </c>
      <c r="D234" s="10" t="str">
        <f>IFERROR(INDEX('Portfolio por Usina'!$E:$E,MATCH('Geração, Estimativas, Auxiliar'!$B234,'Portfolio por Usina'!$Z:$Z,0),1),"-")</f>
        <v>Hidráulica</v>
      </c>
      <c r="E234" s="10" t="str">
        <f>IFERROR(INDEX('Portfolio por Usina'!$C:$C,MATCH('Geração, Estimativas, Auxiliar'!$B234,'Portfolio por Usina'!$Z:$Z,0),1),"-")</f>
        <v>Governador Jayme Canet Júnior (antiga Mauá)</v>
      </c>
      <c r="F234" s="10" t="str">
        <f>IFERROR(INDEX('Portfolio por Usina'!$F:$F,MATCH('Geração, Estimativas, Auxiliar'!$B234,'Portfolio por Usina'!$Z:$Z,0),1),"-")</f>
        <v>S</v>
      </c>
      <c r="G234" s="54">
        <f>IFERROR(INDEX('Portfolio por Usina'!$P:$P,MATCH($B234,'Portfolio por Usina'!$Z:$Z,0),1),0)</f>
        <v>363.13</v>
      </c>
      <c r="H234" s="228">
        <f>IFERROR(INDEX('Portfolio por Usina'!$X:$X,MATCH($B234,'Portfolio por Usina'!$Z:$Z,0),1),0)</f>
        <v>0.49</v>
      </c>
      <c r="I234" s="12">
        <f t="shared" si="560"/>
        <v>177.93369999999999</v>
      </c>
      <c r="J234" s="13">
        <f>IFERROR(IF(ISNUMBER(INDEX('Portfolio por Usina'!$U:$U,MATCH($B234,'Portfolio por Usina'!$Z:$Z,0),1)),INDEX('Portfolio por Usina'!$U:$U,MATCH($B234,'Portfolio por Usina'!$Z:$Z,0),1),INDEX('Portfolio por Usina'!$V:$V,MATCH($B234,'Portfolio por Usina'!$Z:$Z,0),1)),0)</f>
        <v>41235</v>
      </c>
      <c r="K234" s="13">
        <f>IFERROR(INDEX('Portfolio por Usina'!$W:$W,MATCH($B234,'Portfolio por Usina'!$Z:$Z,0),1),0)</f>
        <v>54602</v>
      </c>
      <c r="L234" s="10"/>
      <c r="M234" s="10" t="str">
        <f t="shared" si="502"/>
        <v>Governador Jayme Canet Júnior (antiga Mauá)</v>
      </c>
      <c r="N234" s="87">
        <f>$I234*IF(AND(N$158&gt;=$J234,N$159&lt;=$K234),N$160,IF(AND(N$159&gt;$J234,N$158&lt;$K234),(MIN(N$159,$K234)-MAX(N$158,$J234)+1),0))/N$160/2</f>
        <v>88.966849999999994</v>
      </c>
      <c r="O234" s="87">
        <v>0</v>
      </c>
      <c r="P234" s="87">
        <v>0</v>
      </c>
      <c r="Q234" s="87">
        <v>0</v>
      </c>
      <c r="R234" s="87">
        <v>0</v>
      </c>
      <c r="S234" s="87">
        <v>0</v>
      </c>
      <c r="T234" s="87">
        <v>0</v>
      </c>
      <c r="U234" s="87">
        <v>0</v>
      </c>
      <c r="V234" s="87">
        <v>0</v>
      </c>
      <c r="W234" s="87">
        <v>0</v>
      </c>
      <c r="X234" s="87">
        <v>0</v>
      </c>
      <c r="Y234" s="87">
        <v>0</v>
      </c>
      <c r="Z234" s="87">
        <v>0</v>
      </c>
      <c r="AA234" s="87">
        <v>0</v>
      </c>
      <c r="AB234" s="87">
        <v>0</v>
      </c>
      <c r="AC234" s="87">
        <v>0</v>
      </c>
      <c r="AD234" s="87">
        <v>0</v>
      </c>
      <c r="AE234" s="87">
        <v>0</v>
      </c>
      <c r="AF234" s="87">
        <v>0</v>
      </c>
      <c r="AG234" s="87">
        <v>0</v>
      </c>
      <c r="AH234" s="87">
        <v>0</v>
      </c>
      <c r="AI234" s="87">
        <v>0</v>
      </c>
      <c r="AJ234" s="87">
        <v>0</v>
      </c>
      <c r="AK234" s="87">
        <v>0</v>
      </c>
      <c r="AL234" s="87">
        <v>0</v>
      </c>
      <c r="AM234" s="87">
        <v>0</v>
      </c>
      <c r="AN234" s="87">
        <v>0</v>
      </c>
      <c r="AO234" s="87">
        <v>0</v>
      </c>
      <c r="AP234" s="87">
        <v>0</v>
      </c>
      <c r="AQ234" s="87">
        <v>0</v>
      </c>
      <c r="AR234" s="87">
        <v>0</v>
      </c>
      <c r="AS234" s="87">
        <v>0</v>
      </c>
      <c r="AT234" s="87">
        <v>0</v>
      </c>
      <c r="AU234" s="87">
        <v>0</v>
      </c>
      <c r="AV234" s="2"/>
      <c r="AW234" s="50" t="str">
        <f t="shared" si="503"/>
        <v>Governador Jayme Canet Júnior (antiga Mauá)</v>
      </c>
      <c r="AX234" s="67">
        <f t="shared" si="543"/>
        <v>177.93369999999999</v>
      </c>
      <c r="AY234" s="67">
        <f t="shared" si="543"/>
        <v>177.93369999999999</v>
      </c>
      <c r="AZ234" s="87">
        <v>0</v>
      </c>
      <c r="BA234" s="87">
        <v>0</v>
      </c>
      <c r="BB234" s="87">
        <v>0</v>
      </c>
      <c r="BC234" s="87">
        <v>0</v>
      </c>
      <c r="BD234" s="87">
        <v>0</v>
      </c>
      <c r="BE234" s="87">
        <v>0</v>
      </c>
      <c r="BF234" s="87">
        <v>0</v>
      </c>
      <c r="BG234" s="87">
        <v>0</v>
      </c>
      <c r="BH234" s="87">
        <v>0</v>
      </c>
      <c r="BI234" s="87">
        <v>0</v>
      </c>
      <c r="BJ234" s="87">
        <v>0</v>
      </c>
      <c r="BK234" s="87">
        <v>0</v>
      </c>
      <c r="BL234" s="87">
        <v>0</v>
      </c>
      <c r="BM234" s="87">
        <v>0</v>
      </c>
      <c r="BN234" s="87">
        <v>0</v>
      </c>
      <c r="BO234" s="87">
        <v>0</v>
      </c>
      <c r="BP234" s="87">
        <v>0</v>
      </c>
      <c r="BQ234" s="87">
        <v>0</v>
      </c>
      <c r="BR234" s="87">
        <v>0</v>
      </c>
      <c r="BS234" s="87">
        <v>0</v>
      </c>
      <c r="BT234" s="87">
        <v>0</v>
      </c>
      <c r="BU234" s="87">
        <v>0</v>
      </c>
      <c r="BV234" s="87">
        <v>0</v>
      </c>
      <c r="BW234" s="87">
        <v>0</v>
      </c>
      <c r="BX234" s="87">
        <v>0</v>
      </c>
      <c r="BY234" s="87">
        <v>0</v>
      </c>
      <c r="BZ234" s="87">
        <v>0</v>
      </c>
      <c r="CA234" s="87">
        <v>0</v>
      </c>
      <c r="CB234" s="87">
        <v>0</v>
      </c>
      <c r="CC234" s="87">
        <v>0</v>
      </c>
      <c r="CD234" s="87">
        <v>0</v>
      </c>
      <c r="CE234" s="87">
        <v>0</v>
      </c>
      <c r="CF234" s="87">
        <v>0</v>
      </c>
      <c r="CG234" s="87">
        <v>0</v>
      </c>
      <c r="CH234" s="87">
        <v>0</v>
      </c>
      <c r="CI234" s="87">
        <v>0</v>
      </c>
      <c r="CJ234" s="87">
        <v>0</v>
      </c>
      <c r="CK234" s="87">
        <v>0</v>
      </c>
      <c r="CL234" s="87">
        <v>0</v>
      </c>
      <c r="CM234" s="87">
        <v>0</v>
      </c>
      <c r="CN234" s="87">
        <v>0</v>
      </c>
      <c r="CO234" s="87">
        <v>0</v>
      </c>
      <c r="CP234" s="87">
        <v>0</v>
      </c>
      <c r="CQ234" s="87">
        <v>0</v>
      </c>
      <c r="CR234" s="87">
        <v>0</v>
      </c>
      <c r="CS234" s="87">
        <v>0</v>
      </c>
      <c r="CT234" s="87">
        <v>0</v>
      </c>
      <c r="CU234" s="87">
        <v>0</v>
      </c>
      <c r="CV234" s="87">
        <v>0</v>
      </c>
      <c r="CW234" s="87">
        <v>0</v>
      </c>
      <c r="CX234" s="87">
        <v>0</v>
      </c>
      <c r="CY234" s="87">
        <v>0</v>
      </c>
      <c r="CZ234" s="87">
        <v>0</v>
      </c>
      <c r="DA234" s="87">
        <v>0</v>
      </c>
      <c r="DB234" s="87">
        <v>0</v>
      </c>
      <c r="DC234" s="87">
        <v>0</v>
      </c>
      <c r="DD234" s="87">
        <v>0</v>
      </c>
      <c r="DE234" s="87">
        <v>0</v>
      </c>
      <c r="DF234" s="87">
        <v>0</v>
      </c>
      <c r="DG234" s="87">
        <v>0</v>
      </c>
      <c r="DH234" s="87">
        <v>0</v>
      </c>
      <c r="DI234" s="87">
        <v>0</v>
      </c>
      <c r="DJ234" s="87">
        <v>0</v>
      </c>
      <c r="DK234" s="87">
        <v>0</v>
      </c>
      <c r="DL234" s="87">
        <v>0</v>
      </c>
      <c r="DM234" s="87">
        <v>0</v>
      </c>
      <c r="DN234" s="87">
        <v>0</v>
      </c>
      <c r="DO234" s="87">
        <v>0</v>
      </c>
      <c r="DP234" s="87">
        <v>0</v>
      </c>
      <c r="DQ234" s="87">
        <v>0</v>
      </c>
      <c r="DR234" s="87">
        <v>0</v>
      </c>
      <c r="DS234" s="87">
        <v>0</v>
      </c>
      <c r="DT234" s="87">
        <v>0</v>
      </c>
      <c r="DU234" s="87">
        <v>0</v>
      </c>
      <c r="DV234" s="87">
        <v>0</v>
      </c>
      <c r="DW234" s="87">
        <v>0</v>
      </c>
      <c r="DX234" s="87">
        <v>0</v>
      </c>
      <c r="DY234" s="87">
        <v>0</v>
      </c>
      <c r="DZ234" s="87">
        <v>0</v>
      </c>
      <c r="EA234" s="87">
        <v>0</v>
      </c>
      <c r="EB234" s="87">
        <v>0</v>
      </c>
      <c r="EC234" s="87">
        <v>0</v>
      </c>
      <c r="ED234" s="87">
        <v>0</v>
      </c>
      <c r="EE234" s="87">
        <v>0</v>
      </c>
      <c r="EF234" s="87">
        <v>0</v>
      </c>
      <c r="EG234" s="87">
        <v>0</v>
      </c>
      <c r="EH234" s="87">
        <v>0</v>
      </c>
      <c r="EI234" s="87">
        <v>0</v>
      </c>
      <c r="EJ234" s="87">
        <v>0</v>
      </c>
      <c r="EK234" s="87">
        <v>0</v>
      </c>
      <c r="EL234" s="87">
        <v>0</v>
      </c>
      <c r="EM234" s="87">
        <v>0</v>
      </c>
      <c r="EN234" s="87">
        <v>0</v>
      </c>
      <c r="EO234" s="87">
        <v>0</v>
      </c>
      <c r="EP234" s="87">
        <v>0</v>
      </c>
      <c r="EQ234" s="87">
        <v>0</v>
      </c>
      <c r="ER234" s="87">
        <v>0</v>
      </c>
      <c r="ES234" s="87">
        <v>0</v>
      </c>
      <c r="ET234" s="87">
        <v>0</v>
      </c>
      <c r="EU234" s="87">
        <v>0</v>
      </c>
      <c r="EV234" s="87">
        <v>0</v>
      </c>
      <c r="EW234" s="87">
        <v>0</v>
      </c>
      <c r="EX234" s="87">
        <v>0</v>
      </c>
      <c r="EY234" s="87">
        <v>0</v>
      </c>
      <c r="EZ234" s="87">
        <v>0</v>
      </c>
      <c r="FA234" s="87">
        <v>0</v>
      </c>
      <c r="FB234" s="87">
        <v>0</v>
      </c>
      <c r="FC234" s="87">
        <v>0</v>
      </c>
      <c r="FD234" s="87">
        <v>0</v>
      </c>
      <c r="FE234" s="87">
        <v>0</v>
      </c>
      <c r="FF234" s="87">
        <v>0</v>
      </c>
      <c r="FG234" s="87">
        <v>0</v>
      </c>
      <c r="FH234" s="87">
        <v>0</v>
      </c>
      <c r="FI234" s="87">
        <v>0</v>
      </c>
      <c r="FJ234" s="87">
        <v>0</v>
      </c>
      <c r="FK234" s="87">
        <v>0</v>
      </c>
      <c r="FL234" s="87">
        <v>0</v>
      </c>
      <c r="FM234" s="87">
        <v>0</v>
      </c>
      <c r="FN234" s="87">
        <v>0</v>
      </c>
      <c r="FO234" s="87">
        <v>0</v>
      </c>
      <c r="FP234" s="87">
        <v>0</v>
      </c>
      <c r="FQ234" s="87">
        <v>0</v>
      </c>
      <c r="FR234" s="87">
        <v>0</v>
      </c>
      <c r="FS234" s="87">
        <v>0</v>
      </c>
      <c r="FT234" s="87">
        <v>0</v>
      </c>
      <c r="FU234" s="87">
        <v>0</v>
      </c>
      <c r="FV234" s="87">
        <v>0</v>
      </c>
      <c r="FW234" s="87">
        <v>0</v>
      </c>
      <c r="FX234" s="87">
        <v>0</v>
      </c>
      <c r="FY234" s="87">
        <v>0</v>
      </c>
      <c r="FZ234" s="87">
        <v>0</v>
      </c>
      <c r="GA234" s="87">
        <v>0</v>
      </c>
      <c r="GB234" s="87">
        <v>0</v>
      </c>
      <c r="GC234" s="87">
        <v>0</v>
      </c>
      <c r="GD234" s="2"/>
    </row>
    <row r="235" spans="1:186" collapsed="1" x14ac:dyDescent="0.35">
      <c r="G235" s="54"/>
      <c r="H235" s="228"/>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row>
    <row r="236" spans="1:186" ht="14.15" customHeight="1" x14ac:dyDescent="0.35">
      <c r="L236" s="39"/>
      <c r="M236" s="226" t="s">
        <v>520</v>
      </c>
      <c r="N236" s="226"/>
      <c r="O236" s="226"/>
      <c r="P236" s="226"/>
      <c r="Q236" s="226"/>
      <c r="R236" s="226"/>
      <c r="S236" s="226"/>
      <c r="T236" s="226"/>
      <c r="U236" s="226"/>
      <c r="V236" s="226"/>
      <c r="W236" s="226"/>
      <c r="X236" s="226"/>
      <c r="Y236" s="226"/>
      <c r="Z236" s="226"/>
      <c r="AA236" s="226"/>
      <c r="AB236" s="226"/>
      <c r="AC236" s="226"/>
      <c r="AD236" s="226"/>
      <c r="AE236" s="226"/>
      <c r="AF236" s="226"/>
      <c r="AG236" s="226"/>
      <c r="AH236" s="226"/>
      <c r="AI236" s="226"/>
      <c r="AJ236" s="226"/>
      <c r="AK236" s="226"/>
      <c r="AL236" s="226"/>
      <c r="AM236" s="226"/>
      <c r="AN236" s="226"/>
      <c r="AO236" s="226"/>
      <c r="AP236" s="226"/>
      <c r="AQ236" s="226"/>
      <c r="AR236" s="226"/>
      <c r="AS236" s="226"/>
      <c r="AT236" s="226"/>
      <c r="AU236" s="226"/>
      <c r="AV236" s="226"/>
      <c r="AW236" s="226"/>
      <c r="AX236" s="226"/>
      <c r="AY236" s="226"/>
      <c r="AZ236" s="226"/>
      <c r="BA236" s="226"/>
      <c r="BB236" s="226"/>
      <c r="BC236" s="226"/>
      <c r="BD236" s="226"/>
      <c r="BE236" s="226"/>
      <c r="BF236" s="226"/>
      <c r="BG236" s="226"/>
      <c r="BH236" s="226"/>
      <c r="BI236" s="226"/>
      <c r="BJ236" s="226"/>
      <c r="BK236" s="226"/>
      <c r="BL236" s="226"/>
      <c r="BM236" s="226"/>
      <c r="BN236" s="226"/>
      <c r="BO236" s="226"/>
      <c r="BP236" s="226"/>
      <c r="BQ236" s="226"/>
      <c r="BR236" s="226"/>
      <c r="BS236" s="226"/>
      <c r="BT236" s="226"/>
      <c r="BU236" s="226"/>
      <c r="BV236" s="226"/>
      <c r="BW236" s="226"/>
      <c r="BX236" s="226"/>
      <c r="BY236" s="226"/>
      <c r="BZ236" s="226"/>
      <c r="CA236" s="226"/>
      <c r="CB236" s="226"/>
      <c r="CC236" s="226"/>
      <c r="CD236" s="226"/>
      <c r="CE236" s="226"/>
      <c r="CF236" s="226"/>
      <c r="CG236" s="226"/>
      <c r="CH236" s="226"/>
      <c r="CI236" s="226"/>
      <c r="CJ236" s="226"/>
      <c r="CK236" s="226"/>
      <c r="CL236" s="226"/>
      <c r="CM236" s="226"/>
      <c r="CN236" s="226"/>
      <c r="CO236" s="226"/>
      <c r="CP236" s="226"/>
      <c r="CQ236" s="226"/>
      <c r="CR236" s="226"/>
      <c r="CS236" s="226"/>
      <c r="CT236" s="226"/>
      <c r="CU236" s="226"/>
      <c r="CV236" s="226"/>
      <c r="CW236" s="226"/>
      <c r="CX236" s="226"/>
      <c r="CY236" s="226"/>
      <c r="CZ236" s="226"/>
      <c r="DA236" s="226"/>
      <c r="DB236" s="226"/>
      <c r="DC236" s="226"/>
      <c r="DD236" s="226"/>
      <c r="DE236" s="226"/>
      <c r="DF236" s="226"/>
      <c r="DG236" s="226"/>
      <c r="DH236" s="226"/>
      <c r="DI236" s="226"/>
      <c r="DJ236" s="226"/>
      <c r="DK236" s="226"/>
      <c r="DL236" s="226"/>
      <c r="DM236" s="226"/>
      <c r="DN236" s="226"/>
      <c r="DO236" s="226"/>
      <c r="DP236" s="226"/>
      <c r="DQ236" s="226"/>
      <c r="DR236" s="226"/>
      <c r="DS236" s="226"/>
      <c r="DT236" s="226"/>
      <c r="DU236" s="226"/>
      <c r="DV236" s="226"/>
      <c r="DW236" s="226"/>
      <c r="DX236" s="226"/>
      <c r="DY236" s="226"/>
      <c r="DZ236" s="226"/>
      <c r="EA236" s="226"/>
      <c r="EB236" s="226"/>
      <c r="EC236" s="226"/>
      <c r="ED236" s="226"/>
      <c r="EE236" s="226"/>
      <c r="EF236" s="226"/>
      <c r="EG236" s="226"/>
      <c r="EH236" s="226"/>
      <c r="EI236" s="226"/>
      <c r="EJ236" s="226"/>
      <c r="EK236" s="226"/>
      <c r="EL236" s="226"/>
      <c r="EM236" s="226"/>
      <c r="EN236" s="226"/>
      <c r="EO236" s="226"/>
      <c r="EP236" s="226"/>
      <c r="EQ236" s="226"/>
      <c r="ER236" s="226"/>
      <c r="ES236" s="226"/>
      <c r="ET236" s="226"/>
      <c r="EU236" s="226"/>
      <c r="EV236" s="226"/>
      <c r="EW236" s="226"/>
      <c r="EX236" s="226"/>
      <c r="EY236" s="226"/>
      <c r="EZ236" s="226"/>
      <c r="FA236" s="226"/>
      <c r="FB236" s="226"/>
      <c r="FC236" s="226"/>
      <c r="FD236" s="226"/>
      <c r="FE236" s="226"/>
      <c r="FF236" s="226"/>
      <c r="FG236" s="226"/>
      <c r="FH236" s="226"/>
      <c r="FI236" s="226"/>
      <c r="FJ236" s="226"/>
      <c r="FK236" s="226"/>
      <c r="FL236" s="226"/>
      <c r="FM236" s="226"/>
      <c r="FN236" s="226"/>
      <c r="FO236" s="226"/>
      <c r="FP236" s="226"/>
      <c r="FQ236" s="226"/>
      <c r="FR236" s="226"/>
      <c r="FS236" s="226"/>
      <c r="FT236" s="226"/>
      <c r="FU236" s="226"/>
      <c r="FV236" s="226"/>
      <c r="FW236" s="226"/>
      <c r="FX236" s="226"/>
      <c r="FY236" s="226"/>
      <c r="FZ236" s="226"/>
      <c r="GA236" s="226"/>
      <c r="GB236" s="226"/>
      <c r="GC236" s="226"/>
      <c r="GD236" s="226"/>
    </row>
    <row r="237" spans="1:186" hidden="1" outlineLevel="1" x14ac:dyDescent="0.35"/>
    <row r="238" spans="1:186" hidden="1" outlineLevel="1" x14ac:dyDescent="0.35">
      <c r="M238" s="226" t="s">
        <v>111</v>
      </c>
      <c r="N238" s="226">
        <f t="shared" ref="N238:AU238" si="561">YEAR(N239)</f>
        <v>2025</v>
      </c>
      <c r="O238" s="226">
        <f t="shared" si="561"/>
        <v>2026</v>
      </c>
      <c r="P238" s="226">
        <f t="shared" si="561"/>
        <v>2027</v>
      </c>
      <c r="Q238" s="226">
        <f t="shared" si="561"/>
        <v>2028</v>
      </c>
      <c r="R238" s="226">
        <f t="shared" si="561"/>
        <v>2029</v>
      </c>
      <c r="S238" s="226">
        <f t="shared" si="561"/>
        <v>2030</v>
      </c>
      <c r="T238" s="226">
        <f t="shared" si="561"/>
        <v>2031</v>
      </c>
      <c r="U238" s="226">
        <f t="shared" si="561"/>
        <v>2032</v>
      </c>
      <c r="V238" s="226">
        <f t="shared" si="561"/>
        <v>2033</v>
      </c>
      <c r="W238" s="226">
        <f t="shared" si="561"/>
        <v>2034</v>
      </c>
      <c r="X238" s="226">
        <f t="shared" si="561"/>
        <v>2035</v>
      </c>
      <c r="Y238" s="226">
        <f t="shared" si="561"/>
        <v>2036</v>
      </c>
      <c r="Z238" s="226">
        <f t="shared" si="561"/>
        <v>2037</v>
      </c>
      <c r="AA238" s="226">
        <f t="shared" si="561"/>
        <v>2038</v>
      </c>
      <c r="AB238" s="226">
        <f t="shared" si="561"/>
        <v>2039</v>
      </c>
      <c r="AC238" s="226">
        <f t="shared" si="561"/>
        <v>2040</v>
      </c>
      <c r="AD238" s="226">
        <f t="shared" si="561"/>
        <v>2041</v>
      </c>
      <c r="AE238" s="226">
        <f t="shared" si="561"/>
        <v>2042</v>
      </c>
      <c r="AF238" s="226">
        <f t="shared" si="561"/>
        <v>2043</v>
      </c>
      <c r="AG238" s="226">
        <f t="shared" si="561"/>
        <v>2044</v>
      </c>
      <c r="AH238" s="226">
        <f t="shared" si="561"/>
        <v>2045</v>
      </c>
      <c r="AI238" s="226">
        <f t="shared" si="561"/>
        <v>2046</v>
      </c>
      <c r="AJ238" s="226">
        <f t="shared" si="561"/>
        <v>2047</v>
      </c>
      <c r="AK238" s="226">
        <f t="shared" si="561"/>
        <v>2048</v>
      </c>
      <c r="AL238" s="226">
        <f t="shared" si="561"/>
        <v>2049</v>
      </c>
      <c r="AM238" s="226">
        <f t="shared" si="561"/>
        <v>2050</v>
      </c>
      <c r="AN238" s="226">
        <f t="shared" si="561"/>
        <v>2051</v>
      </c>
      <c r="AO238" s="226">
        <f t="shared" si="561"/>
        <v>2052</v>
      </c>
      <c r="AP238" s="226">
        <f t="shared" si="561"/>
        <v>2053</v>
      </c>
      <c r="AQ238" s="226">
        <f t="shared" si="561"/>
        <v>2054</v>
      </c>
      <c r="AR238" s="226">
        <f t="shared" si="561"/>
        <v>2055</v>
      </c>
      <c r="AS238" s="226">
        <f t="shared" si="561"/>
        <v>2056</v>
      </c>
      <c r="AT238" s="226">
        <f t="shared" si="561"/>
        <v>2057</v>
      </c>
      <c r="AU238" s="226">
        <f t="shared" si="561"/>
        <v>2058</v>
      </c>
      <c r="AV238" s="3"/>
      <c r="AW238" s="226" t="s">
        <v>112</v>
      </c>
      <c r="AX238" s="227" t="str">
        <f t="shared" ref="AX238:CC238" si="562">IF(MONTH(AX$262)&lt;=3,"1T",IF(MONTH(AX$262)&lt;=6,"2T",IF(MONTH(AX$262)&lt;=9,"3T","4T")))&amp;RIGHT(YEAR(AX$262),2)</f>
        <v>1T25</v>
      </c>
      <c r="AY238" s="227" t="str">
        <f t="shared" si="562"/>
        <v>2T25</v>
      </c>
      <c r="AZ238" s="227" t="str">
        <f t="shared" si="562"/>
        <v>3T25</v>
      </c>
      <c r="BA238" s="227" t="str">
        <f t="shared" si="562"/>
        <v>4T25</v>
      </c>
      <c r="BB238" s="227" t="str">
        <f t="shared" si="562"/>
        <v>1T26</v>
      </c>
      <c r="BC238" s="227" t="str">
        <f t="shared" si="562"/>
        <v>2T26</v>
      </c>
      <c r="BD238" s="227" t="str">
        <f t="shared" si="562"/>
        <v>3T26</v>
      </c>
      <c r="BE238" s="227" t="str">
        <f t="shared" si="562"/>
        <v>4T26</v>
      </c>
      <c r="BF238" s="227" t="str">
        <f t="shared" si="562"/>
        <v>1T27</v>
      </c>
      <c r="BG238" s="227" t="str">
        <f t="shared" si="562"/>
        <v>2T27</v>
      </c>
      <c r="BH238" s="227" t="str">
        <f t="shared" si="562"/>
        <v>3T27</v>
      </c>
      <c r="BI238" s="227" t="str">
        <f t="shared" si="562"/>
        <v>4T27</v>
      </c>
      <c r="BJ238" s="227" t="str">
        <f t="shared" si="562"/>
        <v>1T28</v>
      </c>
      <c r="BK238" s="227" t="str">
        <f t="shared" si="562"/>
        <v>2T28</v>
      </c>
      <c r="BL238" s="227" t="str">
        <f t="shared" si="562"/>
        <v>3T28</v>
      </c>
      <c r="BM238" s="227" t="str">
        <f t="shared" si="562"/>
        <v>4T28</v>
      </c>
      <c r="BN238" s="227" t="str">
        <f t="shared" si="562"/>
        <v>1T29</v>
      </c>
      <c r="BO238" s="227" t="str">
        <f t="shared" si="562"/>
        <v>2T29</v>
      </c>
      <c r="BP238" s="227" t="str">
        <f t="shared" si="562"/>
        <v>3T29</v>
      </c>
      <c r="BQ238" s="227" t="str">
        <f t="shared" si="562"/>
        <v>4T29</v>
      </c>
      <c r="BR238" s="227" t="str">
        <f t="shared" si="562"/>
        <v>1T30</v>
      </c>
      <c r="BS238" s="227" t="str">
        <f t="shared" si="562"/>
        <v>2T30</v>
      </c>
      <c r="BT238" s="227" t="str">
        <f t="shared" si="562"/>
        <v>3T30</v>
      </c>
      <c r="BU238" s="227" t="str">
        <f t="shared" si="562"/>
        <v>4T30</v>
      </c>
      <c r="BV238" s="227" t="str">
        <f t="shared" si="562"/>
        <v>1T31</v>
      </c>
      <c r="BW238" s="227" t="str">
        <f t="shared" si="562"/>
        <v>2T31</v>
      </c>
      <c r="BX238" s="227" t="str">
        <f t="shared" si="562"/>
        <v>3T31</v>
      </c>
      <c r="BY238" s="227" t="str">
        <f t="shared" si="562"/>
        <v>4T31</v>
      </c>
      <c r="BZ238" s="227" t="str">
        <f t="shared" si="562"/>
        <v>1T32</v>
      </c>
      <c r="CA238" s="227" t="str">
        <f t="shared" si="562"/>
        <v>2T32</v>
      </c>
      <c r="CB238" s="227" t="str">
        <f t="shared" si="562"/>
        <v>3T32</v>
      </c>
      <c r="CC238" s="227" t="str">
        <f t="shared" si="562"/>
        <v>4T32</v>
      </c>
      <c r="CD238" s="227" t="str">
        <f t="shared" ref="CD238:DI238" si="563">IF(MONTH(CD$262)&lt;=3,"1T",IF(MONTH(CD$262)&lt;=6,"2T",IF(MONTH(CD$262)&lt;=9,"3T","4T")))&amp;RIGHT(YEAR(CD$262),2)</f>
        <v>1T33</v>
      </c>
      <c r="CE238" s="227" t="str">
        <f t="shared" si="563"/>
        <v>2T33</v>
      </c>
      <c r="CF238" s="227" t="str">
        <f t="shared" si="563"/>
        <v>3T33</v>
      </c>
      <c r="CG238" s="227" t="str">
        <f t="shared" si="563"/>
        <v>4T33</v>
      </c>
      <c r="CH238" s="227" t="str">
        <f t="shared" si="563"/>
        <v>1T34</v>
      </c>
      <c r="CI238" s="227" t="str">
        <f t="shared" si="563"/>
        <v>2T34</v>
      </c>
      <c r="CJ238" s="227" t="str">
        <f t="shared" si="563"/>
        <v>3T34</v>
      </c>
      <c r="CK238" s="227" t="str">
        <f t="shared" si="563"/>
        <v>4T34</v>
      </c>
      <c r="CL238" s="227" t="str">
        <f t="shared" si="563"/>
        <v>1T35</v>
      </c>
      <c r="CM238" s="227" t="str">
        <f t="shared" si="563"/>
        <v>2T35</v>
      </c>
      <c r="CN238" s="227" t="str">
        <f t="shared" si="563"/>
        <v>3T35</v>
      </c>
      <c r="CO238" s="227" t="str">
        <f t="shared" si="563"/>
        <v>4T35</v>
      </c>
      <c r="CP238" s="227" t="str">
        <f t="shared" si="563"/>
        <v>1T36</v>
      </c>
      <c r="CQ238" s="227" t="str">
        <f t="shared" si="563"/>
        <v>2T36</v>
      </c>
      <c r="CR238" s="227" t="str">
        <f t="shared" si="563"/>
        <v>3T36</v>
      </c>
      <c r="CS238" s="227" t="str">
        <f t="shared" si="563"/>
        <v>4T36</v>
      </c>
      <c r="CT238" s="227" t="str">
        <f t="shared" si="563"/>
        <v>1T37</v>
      </c>
      <c r="CU238" s="227" t="str">
        <f t="shared" si="563"/>
        <v>2T37</v>
      </c>
      <c r="CV238" s="227" t="str">
        <f t="shared" si="563"/>
        <v>3T37</v>
      </c>
      <c r="CW238" s="227" t="str">
        <f t="shared" si="563"/>
        <v>4T37</v>
      </c>
      <c r="CX238" s="227" t="str">
        <f t="shared" si="563"/>
        <v>1T38</v>
      </c>
      <c r="CY238" s="227" t="str">
        <f t="shared" si="563"/>
        <v>2T38</v>
      </c>
      <c r="CZ238" s="227" t="str">
        <f t="shared" si="563"/>
        <v>3T38</v>
      </c>
      <c r="DA238" s="227" t="str">
        <f t="shared" si="563"/>
        <v>4T38</v>
      </c>
      <c r="DB238" s="227" t="str">
        <f t="shared" si="563"/>
        <v>1T39</v>
      </c>
      <c r="DC238" s="227" t="str">
        <f t="shared" si="563"/>
        <v>2T39</v>
      </c>
      <c r="DD238" s="227" t="str">
        <f t="shared" si="563"/>
        <v>3T39</v>
      </c>
      <c r="DE238" s="227" t="str">
        <f t="shared" si="563"/>
        <v>4T39</v>
      </c>
      <c r="DF238" s="227" t="str">
        <f t="shared" si="563"/>
        <v>1T40</v>
      </c>
      <c r="DG238" s="227" t="str">
        <f t="shared" si="563"/>
        <v>2T40</v>
      </c>
      <c r="DH238" s="227" t="str">
        <f t="shared" si="563"/>
        <v>3T40</v>
      </c>
      <c r="DI238" s="227" t="str">
        <f t="shared" si="563"/>
        <v>4T40</v>
      </c>
      <c r="DJ238" s="227" t="str">
        <f t="shared" ref="DJ238:EO238" si="564">IF(MONTH(DJ$262)&lt;=3,"1T",IF(MONTH(DJ$262)&lt;=6,"2T",IF(MONTH(DJ$262)&lt;=9,"3T","4T")))&amp;RIGHT(YEAR(DJ$262),2)</f>
        <v>1T41</v>
      </c>
      <c r="DK238" s="227" t="str">
        <f t="shared" si="564"/>
        <v>2T41</v>
      </c>
      <c r="DL238" s="227" t="str">
        <f t="shared" si="564"/>
        <v>3T41</v>
      </c>
      <c r="DM238" s="227" t="str">
        <f t="shared" si="564"/>
        <v>4T41</v>
      </c>
      <c r="DN238" s="227" t="str">
        <f t="shared" si="564"/>
        <v>1T42</v>
      </c>
      <c r="DO238" s="227" t="str">
        <f t="shared" si="564"/>
        <v>2T42</v>
      </c>
      <c r="DP238" s="227" t="str">
        <f t="shared" si="564"/>
        <v>3T42</v>
      </c>
      <c r="DQ238" s="227" t="str">
        <f t="shared" si="564"/>
        <v>4T42</v>
      </c>
      <c r="DR238" s="227" t="str">
        <f t="shared" si="564"/>
        <v>1T43</v>
      </c>
      <c r="DS238" s="227" t="str">
        <f t="shared" si="564"/>
        <v>2T43</v>
      </c>
      <c r="DT238" s="227" t="str">
        <f t="shared" si="564"/>
        <v>3T43</v>
      </c>
      <c r="DU238" s="227" t="str">
        <f t="shared" si="564"/>
        <v>4T43</v>
      </c>
      <c r="DV238" s="227" t="str">
        <f t="shared" si="564"/>
        <v>1T44</v>
      </c>
      <c r="DW238" s="227" t="str">
        <f t="shared" si="564"/>
        <v>2T44</v>
      </c>
      <c r="DX238" s="227" t="str">
        <f t="shared" si="564"/>
        <v>3T44</v>
      </c>
      <c r="DY238" s="227" t="str">
        <f t="shared" si="564"/>
        <v>4T44</v>
      </c>
      <c r="DZ238" s="227" t="str">
        <f t="shared" si="564"/>
        <v>1T45</v>
      </c>
      <c r="EA238" s="227" t="str">
        <f t="shared" si="564"/>
        <v>2T45</v>
      </c>
      <c r="EB238" s="227" t="str">
        <f t="shared" si="564"/>
        <v>3T45</v>
      </c>
      <c r="EC238" s="227" t="str">
        <f t="shared" si="564"/>
        <v>4T45</v>
      </c>
      <c r="ED238" s="227" t="str">
        <f t="shared" si="564"/>
        <v>1T46</v>
      </c>
      <c r="EE238" s="227" t="str">
        <f t="shared" si="564"/>
        <v>2T46</v>
      </c>
      <c r="EF238" s="227" t="str">
        <f t="shared" si="564"/>
        <v>3T46</v>
      </c>
      <c r="EG238" s="227" t="str">
        <f t="shared" si="564"/>
        <v>4T46</v>
      </c>
      <c r="EH238" s="227" t="str">
        <f t="shared" si="564"/>
        <v>1T47</v>
      </c>
      <c r="EI238" s="227" t="str">
        <f t="shared" si="564"/>
        <v>2T47</v>
      </c>
      <c r="EJ238" s="227" t="str">
        <f t="shared" si="564"/>
        <v>3T47</v>
      </c>
      <c r="EK238" s="227" t="str">
        <f t="shared" si="564"/>
        <v>4T47</v>
      </c>
      <c r="EL238" s="227" t="str">
        <f t="shared" si="564"/>
        <v>1T48</v>
      </c>
      <c r="EM238" s="227" t="str">
        <f t="shared" si="564"/>
        <v>2T48</v>
      </c>
      <c r="EN238" s="227" t="str">
        <f t="shared" si="564"/>
        <v>3T48</v>
      </c>
      <c r="EO238" s="227" t="str">
        <f t="shared" si="564"/>
        <v>4T48</v>
      </c>
      <c r="EP238" s="227" t="str">
        <f t="shared" ref="EP238:FU238" si="565">IF(MONTH(EP$262)&lt;=3,"1T",IF(MONTH(EP$262)&lt;=6,"2T",IF(MONTH(EP$262)&lt;=9,"3T","4T")))&amp;RIGHT(YEAR(EP$262),2)</f>
        <v>1T49</v>
      </c>
      <c r="EQ238" s="227" t="str">
        <f t="shared" si="565"/>
        <v>2T49</v>
      </c>
      <c r="ER238" s="227" t="str">
        <f t="shared" si="565"/>
        <v>3T49</v>
      </c>
      <c r="ES238" s="227" t="str">
        <f t="shared" si="565"/>
        <v>4T49</v>
      </c>
      <c r="ET238" s="227" t="str">
        <f t="shared" si="565"/>
        <v>1T50</v>
      </c>
      <c r="EU238" s="227" t="str">
        <f t="shared" si="565"/>
        <v>2T50</v>
      </c>
      <c r="EV238" s="227" t="str">
        <f t="shared" si="565"/>
        <v>3T50</v>
      </c>
      <c r="EW238" s="227" t="str">
        <f t="shared" si="565"/>
        <v>4T50</v>
      </c>
      <c r="EX238" s="227" t="str">
        <f t="shared" si="565"/>
        <v>1T51</v>
      </c>
      <c r="EY238" s="227" t="str">
        <f t="shared" si="565"/>
        <v>2T51</v>
      </c>
      <c r="EZ238" s="227" t="str">
        <f t="shared" si="565"/>
        <v>3T51</v>
      </c>
      <c r="FA238" s="227" t="str">
        <f t="shared" si="565"/>
        <v>4T51</v>
      </c>
      <c r="FB238" s="227" t="str">
        <f t="shared" si="565"/>
        <v>1T52</v>
      </c>
      <c r="FC238" s="227" t="str">
        <f t="shared" si="565"/>
        <v>2T52</v>
      </c>
      <c r="FD238" s="227" t="str">
        <f t="shared" si="565"/>
        <v>3T52</v>
      </c>
      <c r="FE238" s="227" t="str">
        <f t="shared" si="565"/>
        <v>4T52</v>
      </c>
      <c r="FF238" s="227" t="str">
        <f t="shared" si="565"/>
        <v>1T53</v>
      </c>
      <c r="FG238" s="227" t="str">
        <f t="shared" si="565"/>
        <v>2T53</v>
      </c>
      <c r="FH238" s="227" t="str">
        <f t="shared" si="565"/>
        <v>3T53</v>
      </c>
      <c r="FI238" s="227" t="str">
        <f t="shared" si="565"/>
        <v>4T53</v>
      </c>
      <c r="FJ238" s="227" t="str">
        <f t="shared" si="565"/>
        <v>1T54</v>
      </c>
      <c r="FK238" s="227" t="str">
        <f t="shared" si="565"/>
        <v>2T54</v>
      </c>
      <c r="FL238" s="227" t="str">
        <f t="shared" si="565"/>
        <v>3T54</v>
      </c>
      <c r="FM238" s="227" t="str">
        <f t="shared" si="565"/>
        <v>4T54</v>
      </c>
      <c r="FN238" s="227" t="str">
        <f t="shared" si="565"/>
        <v>1T55</v>
      </c>
      <c r="FO238" s="227" t="str">
        <f t="shared" si="565"/>
        <v>2T55</v>
      </c>
      <c r="FP238" s="227" t="str">
        <f t="shared" si="565"/>
        <v>3T55</v>
      </c>
      <c r="FQ238" s="227" t="str">
        <f t="shared" si="565"/>
        <v>4T55</v>
      </c>
      <c r="FR238" s="227" t="str">
        <f t="shared" si="565"/>
        <v>1T56</v>
      </c>
      <c r="FS238" s="227" t="str">
        <f t="shared" si="565"/>
        <v>2T56</v>
      </c>
      <c r="FT238" s="227" t="str">
        <f t="shared" si="565"/>
        <v>3T56</v>
      </c>
      <c r="FU238" s="227" t="str">
        <f t="shared" si="565"/>
        <v>4T56</v>
      </c>
      <c r="FV238" s="227" t="str">
        <f t="shared" ref="FV238:GC238" si="566">IF(MONTH(FV$262)&lt;=3,"1T",IF(MONTH(FV$262)&lt;=6,"2T",IF(MONTH(FV$262)&lt;=9,"3T","4T")))&amp;RIGHT(YEAR(FV$262),2)</f>
        <v>1T57</v>
      </c>
      <c r="FW238" s="227" t="str">
        <f t="shared" si="566"/>
        <v>2T57</v>
      </c>
      <c r="FX238" s="227" t="str">
        <f t="shared" si="566"/>
        <v>3T57</v>
      </c>
      <c r="FY238" s="227" t="str">
        <f t="shared" si="566"/>
        <v>4T57</v>
      </c>
      <c r="FZ238" s="227" t="str">
        <f t="shared" si="566"/>
        <v>1T58</v>
      </c>
      <c r="GA238" s="227" t="str">
        <f t="shared" si="566"/>
        <v>2T58</v>
      </c>
      <c r="GB238" s="227" t="str">
        <f t="shared" si="566"/>
        <v>3T58</v>
      </c>
      <c r="GC238" s="227" t="str">
        <f t="shared" si="566"/>
        <v>4T58</v>
      </c>
      <c r="GD238" s="3"/>
    </row>
    <row r="239" spans="1:186" hidden="1" outlineLevel="1" x14ac:dyDescent="0.35">
      <c r="M239" s="5" t="s">
        <v>113</v>
      </c>
      <c r="N239" s="6">
        <v>46022</v>
      </c>
      <c r="O239" s="6">
        <f t="shared" ref="O239:AU239" si="567">+N239+370-DAY(N239+370)</f>
        <v>46387</v>
      </c>
      <c r="P239" s="6">
        <f t="shared" si="567"/>
        <v>46752</v>
      </c>
      <c r="Q239" s="6">
        <f t="shared" si="567"/>
        <v>47118</v>
      </c>
      <c r="R239" s="6">
        <f t="shared" si="567"/>
        <v>47483</v>
      </c>
      <c r="S239" s="6">
        <f t="shared" si="567"/>
        <v>47848</v>
      </c>
      <c r="T239" s="6">
        <f t="shared" si="567"/>
        <v>48213</v>
      </c>
      <c r="U239" s="6">
        <f t="shared" si="567"/>
        <v>48579</v>
      </c>
      <c r="V239" s="6">
        <f t="shared" si="567"/>
        <v>48944</v>
      </c>
      <c r="W239" s="6">
        <f t="shared" si="567"/>
        <v>49309</v>
      </c>
      <c r="X239" s="6">
        <f t="shared" si="567"/>
        <v>49674</v>
      </c>
      <c r="Y239" s="6">
        <f t="shared" si="567"/>
        <v>50040</v>
      </c>
      <c r="Z239" s="6">
        <f t="shared" si="567"/>
        <v>50405</v>
      </c>
      <c r="AA239" s="6">
        <f t="shared" si="567"/>
        <v>50770</v>
      </c>
      <c r="AB239" s="6">
        <f t="shared" si="567"/>
        <v>51135</v>
      </c>
      <c r="AC239" s="6">
        <f t="shared" si="567"/>
        <v>51501</v>
      </c>
      <c r="AD239" s="6">
        <f t="shared" si="567"/>
        <v>51866</v>
      </c>
      <c r="AE239" s="6">
        <f t="shared" si="567"/>
        <v>52231</v>
      </c>
      <c r="AF239" s="6">
        <f t="shared" si="567"/>
        <v>52596</v>
      </c>
      <c r="AG239" s="6">
        <f t="shared" si="567"/>
        <v>52962</v>
      </c>
      <c r="AH239" s="6">
        <f t="shared" si="567"/>
        <v>53327</v>
      </c>
      <c r="AI239" s="6">
        <f t="shared" si="567"/>
        <v>53692</v>
      </c>
      <c r="AJ239" s="6">
        <f t="shared" si="567"/>
        <v>54057</v>
      </c>
      <c r="AK239" s="6">
        <f t="shared" si="567"/>
        <v>54423</v>
      </c>
      <c r="AL239" s="6">
        <f t="shared" si="567"/>
        <v>54788</v>
      </c>
      <c r="AM239" s="6">
        <f t="shared" si="567"/>
        <v>55153</v>
      </c>
      <c r="AN239" s="6">
        <f t="shared" si="567"/>
        <v>55518</v>
      </c>
      <c r="AO239" s="6">
        <f t="shared" si="567"/>
        <v>55884</v>
      </c>
      <c r="AP239" s="6">
        <f t="shared" si="567"/>
        <v>56249</v>
      </c>
      <c r="AQ239" s="6">
        <f t="shared" si="567"/>
        <v>56614</v>
      </c>
      <c r="AR239" s="6">
        <f t="shared" si="567"/>
        <v>56979</v>
      </c>
      <c r="AS239" s="6">
        <f t="shared" si="567"/>
        <v>57345</v>
      </c>
      <c r="AT239" s="6">
        <f t="shared" si="567"/>
        <v>57710</v>
      </c>
      <c r="AU239" s="6">
        <f t="shared" si="567"/>
        <v>58075</v>
      </c>
      <c r="AV239" s="4"/>
      <c r="AW239" s="5" t="s">
        <v>113</v>
      </c>
      <c r="AX239" s="8">
        <v>45747</v>
      </c>
      <c r="AY239" s="8">
        <f t="shared" ref="AY239:CD239" si="568">+AX239+100-DAY(AX239+100)</f>
        <v>45838</v>
      </c>
      <c r="AZ239" s="8">
        <f t="shared" si="568"/>
        <v>45930</v>
      </c>
      <c r="BA239" s="8">
        <f t="shared" si="568"/>
        <v>46022</v>
      </c>
      <c r="BB239" s="8">
        <f t="shared" si="568"/>
        <v>46112</v>
      </c>
      <c r="BC239" s="8">
        <f t="shared" si="568"/>
        <v>46203</v>
      </c>
      <c r="BD239" s="8">
        <f t="shared" si="568"/>
        <v>46295</v>
      </c>
      <c r="BE239" s="8">
        <f t="shared" si="568"/>
        <v>46387</v>
      </c>
      <c r="BF239" s="8">
        <f t="shared" si="568"/>
        <v>46477</v>
      </c>
      <c r="BG239" s="8">
        <f t="shared" si="568"/>
        <v>46568</v>
      </c>
      <c r="BH239" s="8">
        <f t="shared" si="568"/>
        <v>46660</v>
      </c>
      <c r="BI239" s="8">
        <f t="shared" si="568"/>
        <v>46752</v>
      </c>
      <c r="BJ239" s="8">
        <f t="shared" si="568"/>
        <v>46843</v>
      </c>
      <c r="BK239" s="8">
        <f t="shared" si="568"/>
        <v>46934</v>
      </c>
      <c r="BL239" s="8">
        <f t="shared" si="568"/>
        <v>47026</v>
      </c>
      <c r="BM239" s="8">
        <f t="shared" si="568"/>
        <v>47118</v>
      </c>
      <c r="BN239" s="8">
        <f t="shared" si="568"/>
        <v>47208</v>
      </c>
      <c r="BO239" s="8">
        <f t="shared" si="568"/>
        <v>47299</v>
      </c>
      <c r="BP239" s="8">
        <f t="shared" si="568"/>
        <v>47391</v>
      </c>
      <c r="BQ239" s="8">
        <f t="shared" si="568"/>
        <v>47483</v>
      </c>
      <c r="BR239" s="8">
        <f t="shared" si="568"/>
        <v>47573</v>
      </c>
      <c r="BS239" s="8">
        <f t="shared" si="568"/>
        <v>47664</v>
      </c>
      <c r="BT239" s="8">
        <f t="shared" si="568"/>
        <v>47756</v>
      </c>
      <c r="BU239" s="8">
        <f t="shared" si="568"/>
        <v>47848</v>
      </c>
      <c r="BV239" s="8">
        <f t="shared" si="568"/>
        <v>47938</v>
      </c>
      <c r="BW239" s="8">
        <f t="shared" si="568"/>
        <v>48029</v>
      </c>
      <c r="BX239" s="8">
        <f t="shared" si="568"/>
        <v>48121</v>
      </c>
      <c r="BY239" s="8">
        <f t="shared" si="568"/>
        <v>48213</v>
      </c>
      <c r="BZ239" s="8">
        <f t="shared" si="568"/>
        <v>48304</v>
      </c>
      <c r="CA239" s="8">
        <f t="shared" si="568"/>
        <v>48395</v>
      </c>
      <c r="CB239" s="8">
        <f t="shared" si="568"/>
        <v>48487</v>
      </c>
      <c r="CC239" s="8">
        <f t="shared" si="568"/>
        <v>48579</v>
      </c>
      <c r="CD239" s="8">
        <f t="shared" si="568"/>
        <v>48669</v>
      </c>
      <c r="CE239" s="8">
        <f t="shared" ref="CE239:DJ239" si="569">+CD239+100-DAY(CD239+100)</f>
        <v>48760</v>
      </c>
      <c r="CF239" s="8">
        <f t="shared" si="569"/>
        <v>48852</v>
      </c>
      <c r="CG239" s="8">
        <f t="shared" si="569"/>
        <v>48944</v>
      </c>
      <c r="CH239" s="8">
        <f t="shared" si="569"/>
        <v>49034</v>
      </c>
      <c r="CI239" s="8">
        <f t="shared" si="569"/>
        <v>49125</v>
      </c>
      <c r="CJ239" s="8">
        <f t="shared" si="569"/>
        <v>49217</v>
      </c>
      <c r="CK239" s="8">
        <f t="shared" si="569"/>
        <v>49309</v>
      </c>
      <c r="CL239" s="8">
        <f t="shared" si="569"/>
        <v>49399</v>
      </c>
      <c r="CM239" s="8">
        <f t="shared" si="569"/>
        <v>49490</v>
      </c>
      <c r="CN239" s="8">
        <f t="shared" si="569"/>
        <v>49582</v>
      </c>
      <c r="CO239" s="8">
        <f t="shared" si="569"/>
        <v>49674</v>
      </c>
      <c r="CP239" s="8">
        <f t="shared" si="569"/>
        <v>49765</v>
      </c>
      <c r="CQ239" s="8">
        <f t="shared" si="569"/>
        <v>49856</v>
      </c>
      <c r="CR239" s="8">
        <f t="shared" si="569"/>
        <v>49948</v>
      </c>
      <c r="CS239" s="8">
        <f t="shared" si="569"/>
        <v>50040</v>
      </c>
      <c r="CT239" s="8">
        <f t="shared" si="569"/>
        <v>50130</v>
      </c>
      <c r="CU239" s="8">
        <f t="shared" si="569"/>
        <v>50221</v>
      </c>
      <c r="CV239" s="8">
        <f t="shared" si="569"/>
        <v>50313</v>
      </c>
      <c r="CW239" s="8">
        <f t="shared" si="569"/>
        <v>50405</v>
      </c>
      <c r="CX239" s="8">
        <f t="shared" si="569"/>
        <v>50495</v>
      </c>
      <c r="CY239" s="8">
        <f t="shared" si="569"/>
        <v>50586</v>
      </c>
      <c r="CZ239" s="8">
        <f t="shared" si="569"/>
        <v>50678</v>
      </c>
      <c r="DA239" s="8">
        <f t="shared" si="569"/>
        <v>50770</v>
      </c>
      <c r="DB239" s="8">
        <f t="shared" si="569"/>
        <v>50860</v>
      </c>
      <c r="DC239" s="8">
        <f t="shared" si="569"/>
        <v>50951</v>
      </c>
      <c r="DD239" s="8">
        <f t="shared" si="569"/>
        <v>51043</v>
      </c>
      <c r="DE239" s="8">
        <f t="shared" si="569"/>
        <v>51135</v>
      </c>
      <c r="DF239" s="8">
        <f t="shared" si="569"/>
        <v>51226</v>
      </c>
      <c r="DG239" s="8">
        <f t="shared" si="569"/>
        <v>51317</v>
      </c>
      <c r="DH239" s="8">
        <f t="shared" si="569"/>
        <v>51409</v>
      </c>
      <c r="DI239" s="8">
        <f t="shared" si="569"/>
        <v>51501</v>
      </c>
      <c r="DJ239" s="8">
        <f t="shared" si="569"/>
        <v>51591</v>
      </c>
      <c r="DK239" s="8">
        <f t="shared" ref="DK239:EP239" si="570">+DJ239+100-DAY(DJ239+100)</f>
        <v>51682</v>
      </c>
      <c r="DL239" s="8">
        <f t="shared" si="570"/>
        <v>51774</v>
      </c>
      <c r="DM239" s="8">
        <f t="shared" si="570"/>
        <v>51866</v>
      </c>
      <c r="DN239" s="8">
        <f t="shared" si="570"/>
        <v>51956</v>
      </c>
      <c r="DO239" s="8">
        <f t="shared" si="570"/>
        <v>52047</v>
      </c>
      <c r="DP239" s="8">
        <f t="shared" si="570"/>
        <v>52139</v>
      </c>
      <c r="DQ239" s="8">
        <f t="shared" si="570"/>
        <v>52231</v>
      </c>
      <c r="DR239" s="8">
        <f t="shared" si="570"/>
        <v>52321</v>
      </c>
      <c r="DS239" s="8">
        <f t="shared" si="570"/>
        <v>52412</v>
      </c>
      <c r="DT239" s="8">
        <f t="shared" si="570"/>
        <v>52504</v>
      </c>
      <c r="DU239" s="8">
        <f t="shared" si="570"/>
        <v>52596</v>
      </c>
      <c r="DV239" s="8">
        <f t="shared" si="570"/>
        <v>52687</v>
      </c>
      <c r="DW239" s="8">
        <f t="shared" si="570"/>
        <v>52778</v>
      </c>
      <c r="DX239" s="8">
        <f t="shared" si="570"/>
        <v>52870</v>
      </c>
      <c r="DY239" s="8">
        <f t="shared" si="570"/>
        <v>52962</v>
      </c>
      <c r="DZ239" s="8">
        <f t="shared" si="570"/>
        <v>53052</v>
      </c>
      <c r="EA239" s="8">
        <f t="shared" si="570"/>
        <v>53143</v>
      </c>
      <c r="EB239" s="8">
        <f t="shared" si="570"/>
        <v>53235</v>
      </c>
      <c r="EC239" s="8">
        <f t="shared" si="570"/>
        <v>53327</v>
      </c>
      <c r="ED239" s="8">
        <f t="shared" si="570"/>
        <v>53417</v>
      </c>
      <c r="EE239" s="8">
        <f t="shared" si="570"/>
        <v>53508</v>
      </c>
      <c r="EF239" s="8">
        <f t="shared" si="570"/>
        <v>53600</v>
      </c>
      <c r="EG239" s="8">
        <f t="shared" si="570"/>
        <v>53692</v>
      </c>
      <c r="EH239" s="8">
        <f t="shared" si="570"/>
        <v>53782</v>
      </c>
      <c r="EI239" s="8">
        <f t="shared" si="570"/>
        <v>53873</v>
      </c>
      <c r="EJ239" s="8">
        <f t="shared" si="570"/>
        <v>53965</v>
      </c>
      <c r="EK239" s="8">
        <f t="shared" si="570"/>
        <v>54057</v>
      </c>
      <c r="EL239" s="8">
        <f t="shared" si="570"/>
        <v>54148</v>
      </c>
      <c r="EM239" s="8">
        <f t="shared" si="570"/>
        <v>54239</v>
      </c>
      <c r="EN239" s="8">
        <f t="shared" si="570"/>
        <v>54331</v>
      </c>
      <c r="EO239" s="8">
        <f t="shared" si="570"/>
        <v>54423</v>
      </c>
      <c r="EP239" s="8">
        <f t="shared" si="570"/>
        <v>54513</v>
      </c>
      <c r="EQ239" s="8">
        <f t="shared" ref="EQ239:FV239" si="571">+EP239+100-DAY(EP239+100)</f>
        <v>54604</v>
      </c>
      <c r="ER239" s="8">
        <f t="shared" si="571"/>
        <v>54696</v>
      </c>
      <c r="ES239" s="8">
        <f t="shared" si="571"/>
        <v>54788</v>
      </c>
      <c r="ET239" s="8">
        <f t="shared" si="571"/>
        <v>54878</v>
      </c>
      <c r="EU239" s="8">
        <f t="shared" si="571"/>
        <v>54969</v>
      </c>
      <c r="EV239" s="8">
        <f t="shared" si="571"/>
        <v>55061</v>
      </c>
      <c r="EW239" s="8">
        <f t="shared" si="571"/>
        <v>55153</v>
      </c>
      <c r="EX239" s="8">
        <f t="shared" si="571"/>
        <v>55243</v>
      </c>
      <c r="EY239" s="8">
        <f t="shared" si="571"/>
        <v>55334</v>
      </c>
      <c r="EZ239" s="8">
        <f t="shared" si="571"/>
        <v>55426</v>
      </c>
      <c r="FA239" s="8">
        <f t="shared" si="571"/>
        <v>55518</v>
      </c>
      <c r="FB239" s="8">
        <f t="shared" si="571"/>
        <v>55609</v>
      </c>
      <c r="FC239" s="8">
        <f t="shared" si="571"/>
        <v>55700</v>
      </c>
      <c r="FD239" s="8">
        <f t="shared" si="571"/>
        <v>55792</v>
      </c>
      <c r="FE239" s="8">
        <f t="shared" si="571"/>
        <v>55884</v>
      </c>
      <c r="FF239" s="8">
        <f t="shared" si="571"/>
        <v>55974</v>
      </c>
      <c r="FG239" s="8">
        <f t="shared" si="571"/>
        <v>56065</v>
      </c>
      <c r="FH239" s="8">
        <f t="shared" si="571"/>
        <v>56157</v>
      </c>
      <c r="FI239" s="8">
        <f t="shared" si="571"/>
        <v>56249</v>
      </c>
      <c r="FJ239" s="8">
        <f t="shared" si="571"/>
        <v>56339</v>
      </c>
      <c r="FK239" s="8">
        <f t="shared" si="571"/>
        <v>56430</v>
      </c>
      <c r="FL239" s="8">
        <f t="shared" si="571"/>
        <v>56522</v>
      </c>
      <c r="FM239" s="8">
        <f t="shared" si="571"/>
        <v>56614</v>
      </c>
      <c r="FN239" s="8">
        <f t="shared" si="571"/>
        <v>56704</v>
      </c>
      <c r="FO239" s="8">
        <f t="shared" si="571"/>
        <v>56795</v>
      </c>
      <c r="FP239" s="8">
        <f t="shared" si="571"/>
        <v>56887</v>
      </c>
      <c r="FQ239" s="8">
        <f t="shared" si="571"/>
        <v>56979</v>
      </c>
      <c r="FR239" s="8">
        <f t="shared" si="571"/>
        <v>57070</v>
      </c>
      <c r="FS239" s="8">
        <f t="shared" si="571"/>
        <v>57161</v>
      </c>
      <c r="FT239" s="8">
        <f t="shared" si="571"/>
        <v>57253</v>
      </c>
      <c r="FU239" s="8">
        <f t="shared" si="571"/>
        <v>57345</v>
      </c>
      <c r="FV239" s="8">
        <f t="shared" si="571"/>
        <v>57435</v>
      </c>
      <c r="FW239" s="8">
        <f t="shared" ref="FW239:GC239" si="572">+FV239+100-DAY(FV239+100)</f>
        <v>57526</v>
      </c>
      <c r="FX239" s="8">
        <f t="shared" si="572"/>
        <v>57618</v>
      </c>
      <c r="FY239" s="8">
        <f t="shared" si="572"/>
        <v>57710</v>
      </c>
      <c r="FZ239" s="8">
        <f t="shared" si="572"/>
        <v>57800</v>
      </c>
      <c r="GA239" s="8">
        <f t="shared" si="572"/>
        <v>57891</v>
      </c>
      <c r="GB239" s="8">
        <f t="shared" si="572"/>
        <v>57983</v>
      </c>
      <c r="GC239" s="8">
        <f t="shared" si="572"/>
        <v>58075</v>
      </c>
      <c r="GD239" s="4"/>
    </row>
    <row r="240" spans="1:186" hidden="1" outlineLevel="1" x14ac:dyDescent="0.35">
      <c r="M240" s="7" t="s">
        <v>244</v>
      </c>
      <c r="N240" s="16">
        <f t="shared" ref="N240:AU240" si="573">N263/(N$286*24)*1000</f>
        <v>12733.473399381548</v>
      </c>
      <c r="O240" s="16">
        <f t="shared" si="573"/>
        <v>7550.3105186307066</v>
      </c>
      <c r="P240" s="16">
        <f t="shared" si="573"/>
        <v>0</v>
      </c>
      <c r="Q240" s="16">
        <f t="shared" si="573"/>
        <v>0</v>
      </c>
      <c r="R240" s="16">
        <f t="shared" si="573"/>
        <v>0</v>
      </c>
      <c r="S240" s="16">
        <f t="shared" si="573"/>
        <v>0</v>
      </c>
      <c r="T240" s="16">
        <f t="shared" si="573"/>
        <v>0</v>
      </c>
      <c r="U240" s="16">
        <f t="shared" si="573"/>
        <v>0</v>
      </c>
      <c r="V240" s="16">
        <f t="shared" si="573"/>
        <v>0</v>
      </c>
      <c r="W240" s="16">
        <f t="shared" si="573"/>
        <v>0</v>
      </c>
      <c r="X240" s="16">
        <f t="shared" si="573"/>
        <v>0</v>
      </c>
      <c r="Y240" s="16">
        <f t="shared" si="573"/>
        <v>0</v>
      </c>
      <c r="Z240" s="16">
        <f t="shared" si="573"/>
        <v>0</v>
      </c>
      <c r="AA240" s="16">
        <f t="shared" si="573"/>
        <v>0</v>
      </c>
      <c r="AB240" s="16">
        <f t="shared" si="573"/>
        <v>0</v>
      </c>
      <c r="AC240" s="16">
        <f t="shared" si="573"/>
        <v>0</v>
      </c>
      <c r="AD240" s="16">
        <f t="shared" si="573"/>
        <v>0</v>
      </c>
      <c r="AE240" s="16">
        <f t="shared" si="573"/>
        <v>0</v>
      </c>
      <c r="AF240" s="16">
        <f t="shared" si="573"/>
        <v>0</v>
      </c>
      <c r="AG240" s="16">
        <f t="shared" si="573"/>
        <v>0</v>
      </c>
      <c r="AH240" s="16">
        <f t="shared" si="573"/>
        <v>0</v>
      </c>
      <c r="AI240" s="16">
        <f t="shared" si="573"/>
        <v>0</v>
      </c>
      <c r="AJ240" s="16">
        <f t="shared" si="573"/>
        <v>0</v>
      </c>
      <c r="AK240" s="16">
        <f t="shared" si="573"/>
        <v>0</v>
      </c>
      <c r="AL240" s="16">
        <f t="shared" si="573"/>
        <v>0</v>
      </c>
      <c r="AM240" s="16">
        <f t="shared" si="573"/>
        <v>0</v>
      </c>
      <c r="AN240" s="16">
        <f t="shared" si="573"/>
        <v>0</v>
      </c>
      <c r="AO240" s="16">
        <f t="shared" si="573"/>
        <v>0</v>
      </c>
      <c r="AP240" s="16">
        <f t="shared" si="573"/>
        <v>0</v>
      </c>
      <c r="AQ240" s="16">
        <f t="shared" si="573"/>
        <v>0</v>
      </c>
      <c r="AR240" s="16">
        <f t="shared" si="573"/>
        <v>0</v>
      </c>
      <c r="AS240" s="16">
        <f t="shared" si="573"/>
        <v>0</v>
      </c>
      <c r="AT240" s="16">
        <f t="shared" si="573"/>
        <v>0</v>
      </c>
      <c r="AU240" s="16">
        <f t="shared" si="573"/>
        <v>0</v>
      </c>
      <c r="AW240" s="7" t="s">
        <v>244</v>
      </c>
      <c r="AX240" s="16">
        <f t="shared" ref="AX240:CC240" si="574">AX263/(AX$286*24)*1000</f>
        <v>15360.365683037313</v>
      </c>
      <c r="AY240" s="16">
        <f t="shared" si="574"/>
        <v>13534.329475851533</v>
      </c>
      <c r="AZ240" s="16">
        <f t="shared" si="574"/>
        <v>10359.136432465581</v>
      </c>
      <c r="BA240" s="16">
        <f t="shared" si="574"/>
        <v>11745.873317517211</v>
      </c>
      <c r="BB240" s="16">
        <f t="shared" si="574"/>
        <v>15709.178449951849</v>
      </c>
      <c r="BC240" s="16">
        <f t="shared" si="574"/>
        <v>14747.662404445513</v>
      </c>
      <c r="BD240" s="16">
        <f t="shared" si="574"/>
        <v>0</v>
      </c>
      <c r="BE240" s="16">
        <f t="shared" si="574"/>
        <v>0</v>
      </c>
      <c r="BF240" s="16">
        <f t="shared" si="574"/>
        <v>0</v>
      </c>
      <c r="BG240" s="16">
        <f t="shared" si="574"/>
        <v>0</v>
      </c>
      <c r="BH240" s="16">
        <f t="shared" si="574"/>
        <v>0</v>
      </c>
      <c r="BI240" s="16">
        <f t="shared" si="574"/>
        <v>0</v>
      </c>
      <c r="BJ240" s="16">
        <f t="shared" si="574"/>
        <v>0</v>
      </c>
      <c r="BK240" s="16">
        <f t="shared" si="574"/>
        <v>0</v>
      </c>
      <c r="BL240" s="16">
        <f t="shared" si="574"/>
        <v>0</v>
      </c>
      <c r="BM240" s="16">
        <f t="shared" si="574"/>
        <v>0</v>
      </c>
      <c r="BN240" s="16">
        <f t="shared" si="574"/>
        <v>0</v>
      </c>
      <c r="BO240" s="16">
        <f t="shared" si="574"/>
        <v>0</v>
      </c>
      <c r="BP240" s="16">
        <f t="shared" si="574"/>
        <v>0</v>
      </c>
      <c r="BQ240" s="16">
        <f t="shared" si="574"/>
        <v>0</v>
      </c>
      <c r="BR240" s="16">
        <f t="shared" si="574"/>
        <v>0</v>
      </c>
      <c r="BS240" s="16">
        <f t="shared" si="574"/>
        <v>0</v>
      </c>
      <c r="BT240" s="16">
        <f t="shared" si="574"/>
        <v>0</v>
      </c>
      <c r="BU240" s="16">
        <f t="shared" si="574"/>
        <v>0</v>
      </c>
      <c r="BV240" s="16">
        <f t="shared" si="574"/>
        <v>0</v>
      </c>
      <c r="BW240" s="16">
        <f t="shared" si="574"/>
        <v>0</v>
      </c>
      <c r="BX240" s="16">
        <f t="shared" si="574"/>
        <v>0</v>
      </c>
      <c r="BY240" s="16">
        <f t="shared" si="574"/>
        <v>0</v>
      </c>
      <c r="BZ240" s="16">
        <f t="shared" si="574"/>
        <v>0</v>
      </c>
      <c r="CA240" s="16">
        <f t="shared" si="574"/>
        <v>0</v>
      </c>
      <c r="CB240" s="16">
        <f t="shared" si="574"/>
        <v>0</v>
      </c>
      <c r="CC240" s="16">
        <f t="shared" si="574"/>
        <v>0</v>
      </c>
      <c r="CD240" s="16">
        <f t="shared" ref="CD240:DI240" si="575">CD263/(CD$286*24)*1000</f>
        <v>0</v>
      </c>
      <c r="CE240" s="16">
        <f t="shared" si="575"/>
        <v>0</v>
      </c>
      <c r="CF240" s="16">
        <f t="shared" si="575"/>
        <v>0</v>
      </c>
      <c r="CG240" s="16">
        <f t="shared" si="575"/>
        <v>0</v>
      </c>
      <c r="CH240" s="16">
        <f t="shared" si="575"/>
        <v>0</v>
      </c>
      <c r="CI240" s="16">
        <f t="shared" si="575"/>
        <v>0</v>
      </c>
      <c r="CJ240" s="16">
        <f t="shared" si="575"/>
        <v>0</v>
      </c>
      <c r="CK240" s="16">
        <f t="shared" si="575"/>
        <v>0</v>
      </c>
      <c r="CL240" s="16">
        <f t="shared" si="575"/>
        <v>0</v>
      </c>
      <c r="CM240" s="16">
        <f t="shared" si="575"/>
        <v>0</v>
      </c>
      <c r="CN240" s="16">
        <f t="shared" si="575"/>
        <v>0</v>
      </c>
      <c r="CO240" s="16">
        <f t="shared" si="575"/>
        <v>0</v>
      </c>
      <c r="CP240" s="16">
        <f t="shared" si="575"/>
        <v>0</v>
      </c>
      <c r="CQ240" s="16">
        <f t="shared" si="575"/>
        <v>0</v>
      </c>
      <c r="CR240" s="16">
        <f t="shared" si="575"/>
        <v>0</v>
      </c>
      <c r="CS240" s="16">
        <f t="shared" si="575"/>
        <v>0</v>
      </c>
      <c r="CT240" s="16">
        <f t="shared" si="575"/>
        <v>0</v>
      </c>
      <c r="CU240" s="16">
        <f t="shared" si="575"/>
        <v>0</v>
      </c>
      <c r="CV240" s="16">
        <f t="shared" si="575"/>
        <v>0</v>
      </c>
      <c r="CW240" s="16">
        <f t="shared" si="575"/>
        <v>0</v>
      </c>
      <c r="CX240" s="16">
        <f t="shared" si="575"/>
        <v>0</v>
      </c>
      <c r="CY240" s="16">
        <f t="shared" si="575"/>
        <v>0</v>
      </c>
      <c r="CZ240" s="16">
        <f t="shared" si="575"/>
        <v>0</v>
      </c>
      <c r="DA240" s="16">
        <f t="shared" si="575"/>
        <v>0</v>
      </c>
      <c r="DB240" s="16">
        <f t="shared" si="575"/>
        <v>0</v>
      </c>
      <c r="DC240" s="16">
        <f t="shared" si="575"/>
        <v>0</v>
      </c>
      <c r="DD240" s="16">
        <f t="shared" si="575"/>
        <v>0</v>
      </c>
      <c r="DE240" s="16">
        <f t="shared" si="575"/>
        <v>0</v>
      </c>
      <c r="DF240" s="16">
        <f t="shared" si="575"/>
        <v>0</v>
      </c>
      <c r="DG240" s="16">
        <f t="shared" si="575"/>
        <v>0</v>
      </c>
      <c r="DH240" s="16">
        <f t="shared" si="575"/>
        <v>0</v>
      </c>
      <c r="DI240" s="16">
        <f t="shared" si="575"/>
        <v>0</v>
      </c>
      <c r="DJ240" s="16">
        <f t="shared" ref="DJ240:EO240" si="576">DJ263/(DJ$286*24)*1000</f>
        <v>0</v>
      </c>
      <c r="DK240" s="16">
        <f t="shared" si="576"/>
        <v>0</v>
      </c>
      <c r="DL240" s="16">
        <f t="shared" si="576"/>
        <v>0</v>
      </c>
      <c r="DM240" s="16">
        <f t="shared" si="576"/>
        <v>0</v>
      </c>
      <c r="DN240" s="16">
        <f t="shared" si="576"/>
        <v>0</v>
      </c>
      <c r="DO240" s="16">
        <f t="shared" si="576"/>
        <v>0</v>
      </c>
      <c r="DP240" s="16">
        <f t="shared" si="576"/>
        <v>0</v>
      </c>
      <c r="DQ240" s="16">
        <f t="shared" si="576"/>
        <v>0</v>
      </c>
      <c r="DR240" s="16">
        <f t="shared" si="576"/>
        <v>0</v>
      </c>
      <c r="DS240" s="16">
        <f t="shared" si="576"/>
        <v>0</v>
      </c>
      <c r="DT240" s="16">
        <f t="shared" si="576"/>
        <v>0</v>
      </c>
      <c r="DU240" s="16">
        <f t="shared" si="576"/>
        <v>0</v>
      </c>
      <c r="DV240" s="16">
        <f t="shared" si="576"/>
        <v>0</v>
      </c>
      <c r="DW240" s="16">
        <f t="shared" si="576"/>
        <v>0</v>
      </c>
      <c r="DX240" s="16">
        <f t="shared" si="576"/>
        <v>0</v>
      </c>
      <c r="DY240" s="16">
        <f t="shared" si="576"/>
        <v>0</v>
      </c>
      <c r="DZ240" s="16">
        <f t="shared" si="576"/>
        <v>0</v>
      </c>
      <c r="EA240" s="16">
        <f t="shared" si="576"/>
        <v>0</v>
      </c>
      <c r="EB240" s="16">
        <f t="shared" si="576"/>
        <v>0</v>
      </c>
      <c r="EC240" s="16">
        <f t="shared" si="576"/>
        <v>0</v>
      </c>
      <c r="ED240" s="16">
        <f t="shared" si="576"/>
        <v>0</v>
      </c>
      <c r="EE240" s="16">
        <f t="shared" si="576"/>
        <v>0</v>
      </c>
      <c r="EF240" s="16">
        <f t="shared" si="576"/>
        <v>0</v>
      </c>
      <c r="EG240" s="16">
        <f t="shared" si="576"/>
        <v>0</v>
      </c>
      <c r="EH240" s="16">
        <f t="shared" si="576"/>
        <v>0</v>
      </c>
      <c r="EI240" s="16">
        <f t="shared" si="576"/>
        <v>0</v>
      </c>
      <c r="EJ240" s="16">
        <f t="shared" si="576"/>
        <v>0</v>
      </c>
      <c r="EK240" s="16">
        <f t="shared" si="576"/>
        <v>0</v>
      </c>
      <c r="EL240" s="16">
        <f t="shared" si="576"/>
        <v>0</v>
      </c>
      <c r="EM240" s="16">
        <f t="shared" si="576"/>
        <v>0</v>
      </c>
      <c r="EN240" s="16">
        <f t="shared" si="576"/>
        <v>0</v>
      </c>
      <c r="EO240" s="16">
        <f t="shared" si="576"/>
        <v>0</v>
      </c>
      <c r="EP240" s="16">
        <f t="shared" ref="EP240:FU240" si="577">EP263/(EP$286*24)*1000</f>
        <v>0</v>
      </c>
      <c r="EQ240" s="16">
        <f t="shared" si="577"/>
        <v>0</v>
      </c>
      <c r="ER240" s="16">
        <f t="shared" si="577"/>
        <v>0</v>
      </c>
      <c r="ES240" s="16">
        <f t="shared" si="577"/>
        <v>0</v>
      </c>
      <c r="ET240" s="16">
        <f t="shared" si="577"/>
        <v>0</v>
      </c>
      <c r="EU240" s="16">
        <f t="shared" si="577"/>
        <v>0</v>
      </c>
      <c r="EV240" s="16">
        <f t="shared" si="577"/>
        <v>0</v>
      </c>
      <c r="EW240" s="16">
        <f t="shared" si="577"/>
        <v>0</v>
      </c>
      <c r="EX240" s="16">
        <f t="shared" si="577"/>
        <v>0</v>
      </c>
      <c r="EY240" s="16">
        <f t="shared" si="577"/>
        <v>0</v>
      </c>
      <c r="EZ240" s="16">
        <f t="shared" si="577"/>
        <v>0</v>
      </c>
      <c r="FA240" s="16">
        <f t="shared" si="577"/>
        <v>0</v>
      </c>
      <c r="FB240" s="16">
        <f t="shared" si="577"/>
        <v>0</v>
      </c>
      <c r="FC240" s="16">
        <f t="shared" si="577"/>
        <v>0</v>
      </c>
      <c r="FD240" s="16">
        <f t="shared" si="577"/>
        <v>0</v>
      </c>
      <c r="FE240" s="16">
        <f t="shared" si="577"/>
        <v>0</v>
      </c>
      <c r="FF240" s="16">
        <f t="shared" si="577"/>
        <v>0</v>
      </c>
      <c r="FG240" s="16">
        <f t="shared" si="577"/>
        <v>0</v>
      </c>
      <c r="FH240" s="16">
        <f t="shared" si="577"/>
        <v>0</v>
      </c>
      <c r="FI240" s="16">
        <f t="shared" si="577"/>
        <v>0</v>
      </c>
      <c r="FJ240" s="16">
        <f t="shared" si="577"/>
        <v>0</v>
      </c>
      <c r="FK240" s="16">
        <f t="shared" si="577"/>
        <v>0</v>
      </c>
      <c r="FL240" s="16">
        <f t="shared" si="577"/>
        <v>0</v>
      </c>
      <c r="FM240" s="16">
        <f t="shared" si="577"/>
        <v>0</v>
      </c>
      <c r="FN240" s="16">
        <f t="shared" si="577"/>
        <v>0</v>
      </c>
      <c r="FO240" s="16">
        <f t="shared" si="577"/>
        <v>0</v>
      </c>
      <c r="FP240" s="16">
        <f t="shared" si="577"/>
        <v>0</v>
      </c>
      <c r="FQ240" s="16">
        <f t="shared" si="577"/>
        <v>0</v>
      </c>
      <c r="FR240" s="16">
        <f t="shared" si="577"/>
        <v>0</v>
      </c>
      <c r="FS240" s="16">
        <f t="shared" si="577"/>
        <v>0</v>
      </c>
      <c r="FT240" s="16">
        <f t="shared" si="577"/>
        <v>0</v>
      </c>
      <c r="FU240" s="16">
        <f t="shared" si="577"/>
        <v>0</v>
      </c>
      <c r="FV240" s="16">
        <f t="shared" ref="FV240:GC240" si="578">FV263/(FV$286*24)*1000</f>
        <v>0</v>
      </c>
      <c r="FW240" s="16">
        <f t="shared" si="578"/>
        <v>0</v>
      </c>
      <c r="FX240" s="16">
        <f t="shared" si="578"/>
        <v>0</v>
      </c>
      <c r="FY240" s="16">
        <f t="shared" si="578"/>
        <v>0</v>
      </c>
      <c r="FZ240" s="16">
        <f t="shared" si="578"/>
        <v>0</v>
      </c>
      <c r="GA240" s="16">
        <f t="shared" si="578"/>
        <v>0</v>
      </c>
      <c r="GB240" s="16">
        <f t="shared" si="578"/>
        <v>0</v>
      </c>
      <c r="GC240" s="16">
        <f t="shared" si="578"/>
        <v>0</v>
      </c>
    </row>
    <row r="241" spans="9:185" hidden="1" outlineLevel="1" x14ac:dyDescent="0.35">
      <c r="M241" s="9" t="s">
        <v>671</v>
      </c>
      <c r="N241" s="17">
        <f t="shared" ref="N241:AU241" si="579">N264/(N$286*24)*1000</f>
        <v>5551.1188265340725</v>
      </c>
      <c r="O241" s="17">
        <f t="shared" si="579"/>
        <v>3176.399110224756</v>
      </c>
      <c r="P241" s="17">
        <f t="shared" si="579"/>
        <v>0</v>
      </c>
      <c r="Q241" s="17">
        <f t="shared" si="579"/>
        <v>0</v>
      </c>
      <c r="R241" s="17">
        <f t="shared" si="579"/>
        <v>0</v>
      </c>
      <c r="S241" s="17">
        <f t="shared" si="579"/>
        <v>0</v>
      </c>
      <c r="T241" s="17">
        <f t="shared" si="579"/>
        <v>0</v>
      </c>
      <c r="U241" s="17">
        <f t="shared" si="579"/>
        <v>0</v>
      </c>
      <c r="V241" s="17">
        <f t="shared" si="579"/>
        <v>0</v>
      </c>
      <c r="W241" s="17">
        <f t="shared" si="579"/>
        <v>0</v>
      </c>
      <c r="X241" s="17">
        <f t="shared" si="579"/>
        <v>0</v>
      </c>
      <c r="Y241" s="17">
        <f t="shared" si="579"/>
        <v>0</v>
      </c>
      <c r="Z241" s="17">
        <f t="shared" si="579"/>
        <v>0</v>
      </c>
      <c r="AA241" s="17">
        <f t="shared" si="579"/>
        <v>0</v>
      </c>
      <c r="AB241" s="17">
        <f t="shared" si="579"/>
        <v>0</v>
      </c>
      <c r="AC241" s="17">
        <f t="shared" si="579"/>
        <v>0</v>
      </c>
      <c r="AD241" s="17">
        <f t="shared" si="579"/>
        <v>0</v>
      </c>
      <c r="AE241" s="17">
        <f t="shared" si="579"/>
        <v>0</v>
      </c>
      <c r="AF241" s="17">
        <f t="shared" si="579"/>
        <v>0</v>
      </c>
      <c r="AG241" s="17">
        <f t="shared" si="579"/>
        <v>0</v>
      </c>
      <c r="AH241" s="17">
        <f t="shared" si="579"/>
        <v>0</v>
      </c>
      <c r="AI241" s="17">
        <f t="shared" si="579"/>
        <v>0</v>
      </c>
      <c r="AJ241" s="17">
        <f t="shared" si="579"/>
        <v>0</v>
      </c>
      <c r="AK241" s="17">
        <f t="shared" si="579"/>
        <v>0</v>
      </c>
      <c r="AL241" s="17">
        <f t="shared" si="579"/>
        <v>0</v>
      </c>
      <c r="AM241" s="17">
        <f t="shared" si="579"/>
        <v>0</v>
      </c>
      <c r="AN241" s="17">
        <f t="shared" si="579"/>
        <v>0</v>
      </c>
      <c r="AO241" s="17">
        <f t="shared" si="579"/>
        <v>0</v>
      </c>
      <c r="AP241" s="17">
        <f t="shared" si="579"/>
        <v>0</v>
      </c>
      <c r="AQ241" s="17">
        <f t="shared" si="579"/>
        <v>0</v>
      </c>
      <c r="AR241" s="17">
        <f t="shared" si="579"/>
        <v>0</v>
      </c>
      <c r="AS241" s="17">
        <f t="shared" si="579"/>
        <v>0</v>
      </c>
      <c r="AT241" s="17">
        <f t="shared" si="579"/>
        <v>0</v>
      </c>
      <c r="AU241" s="17">
        <f t="shared" si="579"/>
        <v>0</v>
      </c>
      <c r="AW241" s="9" t="s">
        <v>671</v>
      </c>
      <c r="AX241" s="17">
        <f t="shared" ref="AX241:CC241" si="580">AX264/(AX$286*24)*1000</f>
        <v>6539.2599441657858</v>
      </c>
      <c r="AY241" s="17">
        <f t="shared" si="580"/>
        <v>5438.8903821994836</v>
      </c>
      <c r="AZ241" s="17">
        <f t="shared" si="580"/>
        <v>5022.1462665725821</v>
      </c>
      <c r="BA241" s="17">
        <f t="shared" si="580"/>
        <v>5224.440167447663</v>
      </c>
      <c r="BB241" s="17">
        <f t="shared" si="580"/>
        <v>6891.1552182959067</v>
      </c>
      <c r="BC241" s="17">
        <f t="shared" si="580"/>
        <v>5925.0736877516947</v>
      </c>
      <c r="BD241" s="17">
        <f t="shared" si="580"/>
        <v>0</v>
      </c>
      <c r="BE241" s="17">
        <f t="shared" si="580"/>
        <v>0</v>
      </c>
      <c r="BF241" s="17">
        <f t="shared" si="580"/>
        <v>0</v>
      </c>
      <c r="BG241" s="17">
        <f t="shared" si="580"/>
        <v>0</v>
      </c>
      <c r="BH241" s="17">
        <f t="shared" si="580"/>
        <v>0</v>
      </c>
      <c r="BI241" s="17">
        <f t="shared" si="580"/>
        <v>0</v>
      </c>
      <c r="BJ241" s="17">
        <f t="shared" si="580"/>
        <v>0</v>
      </c>
      <c r="BK241" s="17">
        <f t="shared" si="580"/>
        <v>0</v>
      </c>
      <c r="BL241" s="17">
        <f t="shared" si="580"/>
        <v>0</v>
      </c>
      <c r="BM241" s="17">
        <f t="shared" si="580"/>
        <v>0</v>
      </c>
      <c r="BN241" s="17">
        <f t="shared" si="580"/>
        <v>0</v>
      </c>
      <c r="BO241" s="17">
        <f t="shared" si="580"/>
        <v>0</v>
      </c>
      <c r="BP241" s="17">
        <f t="shared" si="580"/>
        <v>0</v>
      </c>
      <c r="BQ241" s="17">
        <f t="shared" si="580"/>
        <v>0</v>
      </c>
      <c r="BR241" s="17">
        <f t="shared" si="580"/>
        <v>0</v>
      </c>
      <c r="BS241" s="17">
        <f t="shared" si="580"/>
        <v>0</v>
      </c>
      <c r="BT241" s="17">
        <f t="shared" si="580"/>
        <v>0</v>
      </c>
      <c r="BU241" s="17">
        <f t="shared" si="580"/>
        <v>0</v>
      </c>
      <c r="BV241" s="17">
        <f t="shared" si="580"/>
        <v>0</v>
      </c>
      <c r="BW241" s="17">
        <f t="shared" si="580"/>
        <v>0</v>
      </c>
      <c r="BX241" s="17">
        <f t="shared" si="580"/>
        <v>0</v>
      </c>
      <c r="BY241" s="17">
        <f t="shared" si="580"/>
        <v>0</v>
      </c>
      <c r="BZ241" s="17">
        <f t="shared" si="580"/>
        <v>0</v>
      </c>
      <c r="CA241" s="17">
        <f t="shared" si="580"/>
        <v>0</v>
      </c>
      <c r="CB241" s="17">
        <f t="shared" si="580"/>
        <v>0</v>
      </c>
      <c r="CC241" s="17">
        <f t="shared" si="580"/>
        <v>0</v>
      </c>
      <c r="CD241" s="17">
        <f t="shared" ref="CD241:DI241" si="581">CD264/(CD$286*24)*1000</f>
        <v>0</v>
      </c>
      <c r="CE241" s="17">
        <f t="shared" si="581"/>
        <v>0</v>
      </c>
      <c r="CF241" s="17">
        <f t="shared" si="581"/>
        <v>0</v>
      </c>
      <c r="CG241" s="17">
        <f t="shared" si="581"/>
        <v>0</v>
      </c>
      <c r="CH241" s="17">
        <f t="shared" si="581"/>
        <v>0</v>
      </c>
      <c r="CI241" s="17">
        <f t="shared" si="581"/>
        <v>0</v>
      </c>
      <c r="CJ241" s="17">
        <f t="shared" si="581"/>
        <v>0</v>
      </c>
      <c r="CK241" s="17">
        <f t="shared" si="581"/>
        <v>0</v>
      </c>
      <c r="CL241" s="17">
        <f t="shared" si="581"/>
        <v>0</v>
      </c>
      <c r="CM241" s="17">
        <f t="shared" si="581"/>
        <v>0</v>
      </c>
      <c r="CN241" s="17">
        <f t="shared" si="581"/>
        <v>0</v>
      </c>
      <c r="CO241" s="17">
        <f t="shared" si="581"/>
        <v>0</v>
      </c>
      <c r="CP241" s="17">
        <f t="shared" si="581"/>
        <v>0</v>
      </c>
      <c r="CQ241" s="17">
        <f t="shared" si="581"/>
        <v>0</v>
      </c>
      <c r="CR241" s="17">
        <f t="shared" si="581"/>
        <v>0</v>
      </c>
      <c r="CS241" s="17">
        <f t="shared" si="581"/>
        <v>0</v>
      </c>
      <c r="CT241" s="17">
        <f t="shared" si="581"/>
        <v>0</v>
      </c>
      <c r="CU241" s="17">
        <f t="shared" si="581"/>
        <v>0</v>
      </c>
      <c r="CV241" s="17">
        <f t="shared" si="581"/>
        <v>0</v>
      </c>
      <c r="CW241" s="17">
        <f t="shared" si="581"/>
        <v>0</v>
      </c>
      <c r="CX241" s="17">
        <f t="shared" si="581"/>
        <v>0</v>
      </c>
      <c r="CY241" s="17">
        <f t="shared" si="581"/>
        <v>0</v>
      </c>
      <c r="CZ241" s="17">
        <f t="shared" si="581"/>
        <v>0</v>
      </c>
      <c r="DA241" s="17">
        <f t="shared" si="581"/>
        <v>0</v>
      </c>
      <c r="DB241" s="17">
        <f t="shared" si="581"/>
        <v>0</v>
      </c>
      <c r="DC241" s="17">
        <f t="shared" si="581"/>
        <v>0</v>
      </c>
      <c r="DD241" s="17">
        <f t="shared" si="581"/>
        <v>0</v>
      </c>
      <c r="DE241" s="17">
        <f t="shared" si="581"/>
        <v>0</v>
      </c>
      <c r="DF241" s="17">
        <f t="shared" si="581"/>
        <v>0</v>
      </c>
      <c r="DG241" s="17">
        <f t="shared" si="581"/>
        <v>0</v>
      </c>
      <c r="DH241" s="17">
        <f t="shared" si="581"/>
        <v>0</v>
      </c>
      <c r="DI241" s="17">
        <f t="shared" si="581"/>
        <v>0</v>
      </c>
      <c r="DJ241" s="17">
        <f t="shared" ref="DJ241:EO241" si="582">DJ264/(DJ$286*24)*1000</f>
        <v>0</v>
      </c>
      <c r="DK241" s="17">
        <f t="shared" si="582"/>
        <v>0</v>
      </c>
      <c r="DL241" s="17">
        <f t="shared" si="582"/>
        <v>0</v>
      </c>
      <c r="DM241" s="17">
        <f t="shared" si="582"/>
        <v>0</v>
      </c>
      <c r="DN241" s="17">
        <f t="shared" si="582"/>
        <v>0</v>
      </c>
      <c r="DO241" s="17">
        <f t="shared" si="582"/>
        <v>0</v>
      </c>
      <c r="DP241" s="17">
        <f t="shared" si="582"/>
        <v>0</v>
      </c>
      <c r="DQ241" s="17">
        <f t="shared" si="582"/>
        <v>0</v>
      </c>
      <c r="DR241" s="17">
        <f t="shared" si="582"/>
        <v>0</v>
      </c>
      <c r="DS241" s="17">
        <f t="shared" si="582"/>
        <v>0</v>
      </c>
      <c r="DT241" s="17">
        <f t="shared" si="582"/>
        <v>0</v>
      </c>
      <c r="DU241" s="17">
        <f t="shared" si="582"/>
        <v>0</v>
      </c>
      <c r="DV241" s="17">
        <f t="shared" si="582"/>
        <v>0</v>
      </c>
      <c r="DW241" s="17">
        <f t="shared" si="582"/>
        <v>0</v>
      </c>
      <c r="DX241" s="17">
        <f t="shared" si="582"/>
        <v>0</v>
      </c>
      <c r="DY241" s="17">
        <f t="shared" si="582"/>
        <v>0</v>
      </c>
      <c r="DZ241" s="17">
        <f t="shared" si="582"/>
        <v>0</v>
      </c>
      <c r="EA241" s="17">
        <f t="shared" si="582"/>
        <v>0</v>
      </c>
      <c r="EB241" s="17">
        <f t="shared" si="582"/>
        <v>0</v>
      </c>
      <c r="EC241" s="17">
        <f t="shared" si="582"/>
        <v>0</v>
      </c>
      <c r="ED241" s="17">
        <f t="shared" si="582"/>
        <v>0</v>
      </c>
      <c r="EE241" s="17">
        <f t="shared" si="582"/>
        <v>0</v>
      </c>
      <c r="EF241" s="17">
        <f t="shared" si="582"/>
        <v>0</v>
      </c>
      <c r="EG241" s="17">
        <f t="shared" si="582"/>
        <v>0</v>
      </c>
      <c r="EH241" s="17">
        <f t="shared" si="582"/>
        <v>0</v>
      </c>
      <c r="EI241" s="17">
        <f t="shared" si="582"/>
        <v>0</v>
      </c>
      <c r="EJ241" s="17">
        <f t="shared" si="582"/>
        <v>0</v>
      </c>
      <c r="EK241" s="17">
        <f t="shared" si="582"/>
        <v>0</v>
      </c>
      <c r="EL241" s="17">
        <f t="shared" si="582"/>
        <v>0</v>
      </c>
      <c r="EM241" s="17">
        <f t="shared" si="582"/>
        <v>0</v>
      </c>
      <c r="EN241" s="17">
        <f t="shared" si="582"/>
        <v>0</v>
      </c>
      <c r="EO241" s="17">
        <f t="shared" si="582"/>
        <v>0</v>
      </c>
      <c r="EP241" s="17">
        <f t="shared" ref="EP241:FU241" si="583">EP264/(EP$286*24)*1000</f>
        <v>0</v>
      </c>
      <c r="EQ241" s="17">
        <f t="shared" si="583"/>
        <v>0</v>
      </c>
      <c r="ER241" s="17">
        <f t="shared" si="583"/>
        <v>0</v>
      </c>
      <c r="ES241" s="17">
        <f t="shared" si="583"/>
        <v>0</v>
      </c>
      <c r="ET241" s="17">
        <f t="shared" si="583"/>
        <v>0</v>
      </c>
      <c r="EU241" s="17">
        <f t="shared" si="583"/>
        <v>0</v>
      </c>
      <c r="EV241" s="17">
        <f t="shared" si="583"/>
        <v>0</v>
      </c>
      <c r="EW241" s="17">
        <f t="shared" si="583"/>
        <v>0</v>
      </c>
      <c r="EX241" s="17">
        <f t="shared" si="583"/>
        <v>0</v>
      </c>
      <c r="EY241" s="17">
        <f t="shared" si="583"/>
        <v>0</v>
      </c>
      <c r="EZ241" s="17">
        <f t="shared" si="583"/>
        <v>0</v>
      </c>
      <c r="FA241" s="17">
        <f t="shared" si="583"/>
        <v>0</v>
      </c>
      <c r="FB241" s="17">
        <f t="shared" si="583"/>
        <v>0</v>
      </c>
      <c r="FC241" s="17">
        <f t="shared" si="583"/>
        <v>0</v>
      </c>
      <c r="FD241" s="17">
        <f t="shared" si="583"/>
        <v>0</v>
      </c>
      <c r="FE241" s="17">
        <f t="shared" si="583"/>
        <v>0</v>
      </c>
      <c r="FF241" s="17">
        <f t="shared" si="583"/>
        <v>0</v>
      </c>
      <c r="FG241" s="17">
        <f t="shared" si="583"/>
        <v>0</v>
      </c>
      <c r="FH241" s="17">
        <f t="shared" si="583"/>
        <v>0</v>
      </c>
      <c r="FI241" s="17">
        <f t="shared" si="583"/>
        <v>0</v>
      </c>
      <c r="FJ241" s="17">
        <f t="shared" si="583"/>
        <v>0</v>
      </c>
      <c r="FK241" s="17">
        <f t="shared" si="583"/>
        <v>0</v>
      </c>
      <c r="FL241" s="17">
        <f t="shared" si="583"/>
        <v>0</v>
      </c>
      <c r="FM241" s="17">
        <f t="shared" si="583"/>
        <v>0</v>
      </c>
      <c r="FN241" s="17">
        <f t="shared" si="583"/>
        <v>0</v>
      </c>
      <c r="FO241" s="17">
        <f t="shared" si="583"/>
        <v>0</v>
      </c>
      <c r="FP241" s="17">
        <f t="shared" si="583"/>
        <v>0</v>
      </c>
      <c r="FQ241" s="17">
        <f t="shared" si="583"/>
        <v>0</v>
      </c>
      <c r="FR241" s="17">
        <f t="shared" si="583"/>
        <v>0</v>
      </c>
      <c r="FS241" s="17">
        <f t="shared" si="583"/>
        <v>0</v>
      </c>
      <c r="FT241" s="17">
        <f t="shared" si="583"/>
        <v>0</v>
      </c>
      <c r="FU241" s="17">
        <f t="shared" si="583"/>
        <v>0</v>
      </c>
      <c r="FV241" s="17">
        <f t="shared" ref="FV241:GC241" si="584">FV264/(FV$286*24)*1000</f>
        <v>0</v>
      </c>
      <c r="FW241" s="17">
        <f t="shared" si="584"/>
        <v>0</v>
      </c>
      <c r="FX241" s="17">
        <f t="shared" si="584"/>
        <v>0</v>
      </c>
      <c r="FY241" s="17">
        <f t="shared" si="584"/>
        <v>0</v>
      </c>
      <c r="FZ241" s="17">
        <f t="shared" si="584"/>
        <v>0</v>
      </c>
      <c r="GA241" s="17">
        <f t="shared" si="584"/>
        <v>0</v>
      </c>
      <c r="GB241" s="17">
        <f t="shared" si="584"/>
        <v>0</v>
      </c>
      <c r="GC241" s="17">
        <f t="shared" si="584"/>
        <v>0</v>
      </c>
    </row>
    <row r="242" spans="9:185" ht="15" hidden="1" customHeight="1" outlineLevel="1" x14ac:dyDescent="0.35">
      <c r="M242" s="9" t="s">
        <v>731</v>
      </c>
      <c r="N242" s="17">
        <f t="shared" ref="N242:AU242" si="585">N265/(N$286*24)*1000</f>
        <v>3048.7074778740866</v>
      </c>
      <c r="O242" s="17">
        <f t="shared" si="585"/>
        <v>1690.4726715391548</v>
      </c>
      <c r="P242" s="17">
        <f t="shared" si="585"/>
        <v>0</v>
      </c>
      <c r="Q242" s="17">
        <f t="shared" si="585"/>
        <v>0</v>
      </c>
      <c r="R242" s="17">
        <f t="shared" si="585"/>
        <v>0</v>
      </c>
      <c r="S242" s="17">
        <f t="shared" si="585"/>
        <v>0</v>
      </c>
      <c r="T242" s="17">
        <f t="shared" si="585"/>
        <v>0</v>
      </c>
      <c r="U242" s="17">
        <f t="shared" si="585"/>
        <v>0</v>
      </c>
      <c r="V242" s="17">
        <f t="shared" si="585"/>
        <v>0</v>
      </c>
      <c r="W242" s="17">
        <f t="shared" si="585"/>
        <v>0</v>
      </c>
      <c r="X242" s="17">
        <f t="shared" si="585"/>
        <v>0</v>
      </c>
      <c r="Y242" s="17">
        <f t="shared" si="585"/>
        <v>0</v>
      </c>
      <c r="Z242" s="17">
        <f t="shared" si="585"/>
        <v>0</v>
      </c>
      <c r="AA242" s="17">
        <f t="shared" si="585"/>
        <v>0</v>
      </c>
      <c r="AB242" s="17">
        <f t="shared" si="585"/>
        <v>0</v>
      </c>
      <c r="AC242" s="17">
        <f t="shared" si="585"/>
        <v>0</v>
      </c>
      <c r="AD242" s="17">
        <f t="shared" si="585"/>
        <v>0</v>
      </c>
      <c r="AE242" s="17">
        <f t="shared" si="585"/>
        <v>0</v>
      </c>
      <c r="AF242" s="17">
        <f t="shared" si="585"/>
        <v>0</v>
      </c>
      <c r="AG242" s="17">
        <f t="shared" si="585"/>
        <v>0</v>
      </c>
      <c r="AH242" s="17">
        <f t="shared" si="585"/>
        <v>0</v>
      </c>
      <c r="AI242" s="17">
        <f t="shared" si="585"/>
        <v>0</v>
      </c>
      <c r="AJ242" s="17">
        <f t="shared" si="585"/>
        <v>0</v>
      </c>
      <c r="AK242" s="17">
        <f t="shared" si="585"/>
        <v>0</v>
      </c>
      <c r="AL242" s="17">
        <f t="shared" si="585"/>
        <v>0</v>
      </c>
      <c r="AM242" s="17">
        <f t="shared" si="585"/>
        <v>0</v>
      </c>
      <c r="AN242" s="17">
        <f t="shared" si="585"/>
        <v>0</v>
      </c>
      <c r="AO242" s="17">
        <f t="shared" si="585"/>
        <v>0</v>
      </c>
      <c r="AP242" s="17">
        <f t="shared" si="585"/>
        <v>0</v>
      </c>
      <c r="AQ242" s="17">
        <f t="shared" si="585"/>
        <v>0</v>
      </c>
      <c r="AR242" s="17">
        <f t="shared" si="585"/>
        <v>0</v>
      </c>
      <c r="AS242" s="17">
        <f t="shared" si="585"/>
        <v>0</v>
      </c>
      <c r="AT242" s="17">
        <f t="shared" si="585"/>
        <v>0</v>
      </c>
      <c r="AU242" s="17">
        <f t="shared" si="585"/>
        <v>0</v>
      </c>
      <c r="AW242" s="9" t="s">
        <v>731</v>
      </c>
      <c r="AX242" s="17">
        <f t="shared" ref="AX242:CC242" si="586">AX265/(AX$286*24)*1000</f>
        <v>3249.0353847898145</v>
      </c>
      <c r="AY242" s="17">
        <f t="shared" si="586"/>
        <v>3406.4462630645603</v>
      </c>
      <c r="AZ242" s="17">
        <f t="shared" si="586"/>
        <v>2648.3011906856887</v>
      </c>
      <c r="BA242" s="17">
        <f t="shared" si="586"/>
        <v>2899.290492510871</v>
      </c>
      <c r="BB242" s="17">
        <f t="shared" si="586"/>
        <v>3133.3638113425918</v>
      </c>
      <c r="BC242" s="17">
        <f t="shared" si="586"/>
        <v>3681.5360669336073</v>
      </c>
      <c r="BD242" s="17">
        <f t="shared" si="586"/>
        <v>0</v>
      </c>
      <c r="BE242" s="17">
        <f t="shared" si="586"/>
        <v>0</v>
      </c>
      <c r="BF242" s="17">
        <f t="shared" si="586"/>
        <v>0</v>
      </c>
      <c r="BG242" s="17">
        <f t="shared" si="586"/>
        <v>0</v>
      </c>
      <c r="BH242" s="17">
        <f t="shared" si="586"/>
        <v>0</v>
      </c>
      <c r="BI242" s="17">
        <f t="shared" si="586"/>
        <v>0</v>
      </c>
      <c r="BJ242" s="17">
        <f t="shared" si="586"/>
        <v>0</v>
      </c>
      <c r="BK242" s="17">
        <f t="shared" si="586"/>
        <v>0</v>
      </c>
      <c r="BL242" s="17">
        <f t="shared" si="586"/>
        <v>0</v>
      </c>
      <c r="BM242" s="17">
        <f t="shared" si="586"/>
        <v>0</v>
      </c>
      <c r="BN242" s="17">
        <f t="shared" si="586"/>
        <v>0</v>
      </c>
      <c r="BO242" s="17">
        <f t="shared" si="586"/>
        <v>0</v>
      </c>
      <c r="BP242" s="17">
        <f t="shared" si="586"/>
        <v>0</v>
      </c>
      <c r="BQ242" s="17">
        <f t="shared" si="586"/>
        <v>0</v>
      </c>
      <c r="BR242" s="17">
        <f t="shared" si="586"/>
        <v>0</v>
      </c>
      <c r="BS242" s="17">
        <f t="shared" si="586"/>
        <v>0</v>
      </c>
      <c r="BT242" s="17">
        <f t="shared" si="586"/>
        <v>0</v>
      </c>
      <c r="BU242" s="17">
        <f t="shared" si="586"/>
        <v>0</v>
      </c>
      <c r="BV242" s="17">
        <f t="shared" si="586"/>
        <v>0</v>
      </c>
      <c r="BW242" s="17">
        <f t="shared" si="586"/>
        <v>0</v>
      </c>
      <c r="BX242" s="17">
        <f t="shared" si="586"/>
        <v>0</v>
      </c>
      <c r="BY242" s="17">
        <f t="shared" si="586"/>
        <v>0</v>
      </c>
      <c r="BZ242" s="17">
        <f t="shared" si="586"/>
        <v>0</v>
      </c>
      <c r="CA242" s="17">
        <f t="shared" si="586"/>
        <v>0</v>
      </c>
      <c r="CB242" s="17">
        <f t="shared" si="586"/>
        <v>0</v>
      </c>
      <c r="CC242" s="17">
        <f t="shared" si="586"/>
        <v>0</v>
      </c>
      <c r="CD242" s="17">
        <f t="shared" ref="CD242:DI242" si="587">CD265/(CD$286*24)*1000</f>
        <v>0</v>
      </c>
      <c r="CE242" s="17">
        <f t="shared" si="587"/>
        <v>0</v>
      </c>
      <c r="CF242" s="17">
        <f t="shared" si="587"/>
        <v>0</v>
      </c>
      <c r="CG242" s="17">
        <f t="shared" si="587"/>
        <v>0</v>
      </c>
      <c r="CH242" s="17">
        <f t="shared" si="587"/>
        <v>0</v>
      </c>
      <c r="CI242" s="17">
        <f t="shared" si="587"/>
        <v>0</v>
      </c>
      <c r="CJ242" s="17">
        <f t="shared" si="587"/>
        <v>0</v>
      </c>
      <c r="CK242" s="17">
        <f t="shared" si="587"/>
        <v>0</v>
      </c>
      <c r="CL242" s="17">
        <f t="shared" si="587"/>
        <v>0</v>
      </c>
      <c r="CM242" s="17">
        <f t="shared" si="587"/>
        <v>0</v>
      </c>
      <c r="CN242" s="17">
        <f t="shared" si="587"/>
        <v>0</v>
      </c>
      <c r="CO242" s="17">
        <f t="shared" si="587"/>
        <v>0</v>
      </c>
      <c r="CP242" s="17">
        <f t="shared" si="587"/>
        <v>0</v>
      </c>
      <c r="CQ242" s="17">
        <f t="shared" si="587"/>
        <v>0</v>
      </c>
      <c r="CR242" s="17">
        <f t="shared" si="587"/>
        <v>0</v>
      </c>
      <c r="CS242" s="17">
        <f t="shared" si="587"/>
        <v>0</v>
      </c>
      <c r="CT242" s="17">
        <f t="shared" si="587"/>
        <v>0</v>
      </c>
      <c r="CU242" s="17">
        <f t="shared" si="587"/>
        <v>0</v>
      </c>
      <c r="CV242" s="17">
        <f t="shared" si="587"/>
        <v>0</v>
      </c>
      <c r="CW242" s="17">
        <f t="shared" si="587"/>
        <v>0</v>
      </c>
      <c r="CX242" s="17">
        <f t="shared" si="587"/>
        <v>0</v>
      </c>
      <c r="CY242" s="17">
        <f t="shared" si="587"/>
        <v>0</v>
      </c>
      <c r="CZ242" s="17">
        <f t="shared" si="587"/>
        <v>0</v>
      </c>
      <c r="DA242" s="17">
        <f t="shared" si="587"/>
        <v>0</v>
      </c>
      <c r="DB242" s="17">
        <f t="shared" si="587"/>
        <v>0</v>
      </c>
      <c r="DC242" s="17">
        <f t="shared" si="587"/>
        <v>0</v>
      </c>
      <c r="DD242" s="17">
        <f t="shared" si="587"/>
        <v>0</v>
      </c>
      <c r="DE242" s="17">
        <f t="shared" si="587"/>
        <v>0</v>
      </c>
      <c r="DF242" s="17">
        <f t="shared" si="587"/>
        <v>0</v>
      </c>
      <c r="DG242" s="17">
        <f t="shared" si="587"/>
        <v>0</v>
      </c>
      <c r="DH242" s="17">
        <f t="shared" si="587"/>
        <v>0</v>
      </c>
      <c r="DI242" s="17">
        <f t="shared" si="587"/>
        <v>0</v>
      </c>
      <c r="DJ242" s="17">
        <f t="shared" ref="DJ242:EO242" si="588">DJ265/(DJ$286*24)*1000</f>
        <v>0</v>
      </c>
      <c r="DK242" s="17">
        <f t="shared" si="588"/>
        <v>0</v>
      </c>
      <c r="DL242" s="17">
        <f t="shared" si="588"/>
        <v>0</v>
      </c>
      <c r="DM242" s="17">
        <f t="shared" si="588"/>
        <v>0</v>
      </c>
      <c r="DN242" s="17">
        <f t="shared" si="588"/>
        <v>0</v>
      </c>
      <c r="DO242" s="17">
        <f t="shared" si="588"/>
        <v>0</v>
      </c>
      <c r="DP242" s="17">
        <f t="shared" si="588"/>
        <v>0</v>
      </c>
      <c r="DQ242" s="17">
        <f t="shared" si="588"/>
        <v>0</v>
      </c>
      <c r="DR242" s="17">
        <f t="shared" si="588"/>
        <v>0</v>
      </c>
      <c r="DS242" s="17">
        <f t="shared" si="588"/>
        <v>0</v>
      </c>
      <c r="DT242" s="17">
        <f t="shared" si="588"/>
        <v>0</v>
      </c>
      <c r="DU242" s="17">
        <f t="shared" si="588"/>
        <v>0</v>
      </c>
      <c r="DV242" s="17">
        <f t="shared" si="588"/>
        <v>0</v>
      </c>
      <c r="DW242" s="17">
        <f t="shared" si="588"/>
        <v>0</v>
      </c>
      <c r="DX242" s="17">
        <f t="shared" si="588"/>
        <v>0</v>
      </c>
      <c r="DY242" s="17">
        <f t="shared" si="588"/>
        <v>0</v>
      </c>
      <c r="DZ242" s="17">
        <f t="shared" si="588"/>
        <v>0</v>
      </c>
      <c r="EA242" s="17">
        <f t="shared" si="588"/>
        <v>0</v>
      </c>
      <c r="EB242" s="17">
        <f t="shared" si="588"/>
        <v>0</v>
      </c>
      <c r="EC242" s="17">
        <f t="shared" si="588"/>
        <v>0</v>
      </c>
      <c r="ED242" s="17">
        <f t="shared" si="588"/>
        <v>0</v>
      </c>
      <c r="EE242" s="17">
        <f t="shared" si="588"/>
        <v>0</v>
      </c>
      <c r="EF242" s="17">
        <f t="shared" si="588"/>
        <v>0</v>
      </c>
      <c r="EG242" s="17">
        <f t="shared" si="588"/>
        <v>0</v>
      </c>
      <c r="EH242" s="17">
        <f t="shared" si="588"/>
        <v>0</v>
      </c>
      <c r="EI242" s="17">
        <f t="shared" si="588"/>
        <v>0</v>
      </c>
      <c r="EJ242" s="17">
        <f t="shared" si="588"/>
        <v>0</v>
      </c>
      <c r="EK242" s="17">
        <f t="shared" si="588"/>
        <v>0</v>
      </c>
      <c r="EL242" s="17">
        <f t="shared" si="588"/>
        <v>0</v>
      </c>
      <c r="EM242" s="17">
        <f t="shared" si="588"/>
        <v>0</v>
      </c>
      <c r="EN242" s="17">
        <f t="shared" si="588"/>
        <v>0</v>
      </c>
      <c r="EO242" s="17">
        <f t="shared" si="588"/>
        <v>0</v>
      </c>
      <c r="EP242" s="17">
        <f t="shared" ref="EP242:FU242" si="589">EP265/(EP$286*24)*1000</f>
        <v>0</v>
      </c>
      <c r="EQ242" s="17">
        <f t="shared" si="589"/>
        <v>0</v>
      </c>
      <c r="ER242" s="17">
        <f t="shared" si="589"/>
        <v>0</v>
      </c>
      <c r="ES242" s="17">
        <f t="shared" si="589"/>
        <v>0</v>
      </c>
      <c r="ET242" s="17">
        <f t="shared" si="589"/>
        <v>0</v>
      </c>
      <c r="EU242" s="17">
        <f t="shared" si="589"/>
        <v>0</v>
      </c>
      <c r="EV242" s="17">
        <f t="shared" si="589"/>
        <v>0</v>
      </c>
      <c r="EW242" s="17">
        <f t="shared" si="589"/>
        <v>0</v>
      </c>
      <c r="EX242" s="17">
        <f t="shared" si="589"/>
        <v>0</v>
      </c>
      <c r="EY242" s="17">
        <f t="shared" si="589"/>
        <v>0</v>
      </c>
      <c r="EZ242" s="17">
        <f t="shared" si="589"/>
        <v>0</v>
      </c>
      <c r="FA242" s="17">
        <f t="shared" si="589"/>
        <v>0</v>
      </c>
      <c r="FB242" s="17">
        <f t="shared" si="589"/>
        <v>0</v>
      </c>
      <c r="FC242" s="17">
        <f t="shared" si="589"/>
        <v>0</v>
      </c>
      <c r="FD242" s="17">
        <f t="shared" si="589"/>
        <v>0</v>
      </c>
      <c r="FE242" s="17">
        <f t="shared" si="589"/>
        <v>0</v>
      </c>
      <c r="FF242" s="17">
        <f t="shared" si="589"/>
        <v>0</v>
      </c>
      <c r="FG242" s="17">
        <f t="shared" si="589"/>
        <v>0</v>
      </c>
      <c r="FH242" s="17">
        <f t="shared" si="589"/>
        <v>0</v>
      </c>
      <c r="FI242" s="17">
        <f t="shared" si="589"/>
        <v>0</v>
      </c>
      <c r="FJ242" s="17">
        <f t="shared" si="589"/>
        <v>0</v>
      </c>
      <c r="FK242" s="17">
        <f t="shared" si="589"/>
        <v>0</v>
      </c>
      <c r="FL242" s="17">
        <f t="shared" si="589"/>
        <v>0</v>
      </c>
      <c r="FM242" s="17">
        <f t="shared" si="589"/>
        <v>0</v>
      </c>
      <c r="FN242" s="17">
        <f t="shared" si="589"/>
        <v>0</v>
      </c>
      <c r="FO242" s="17">
        <f t="shared" si="589"/>
        <v>0</v>
      </c>
      <c r="FP242" s="17">
        <f t="shared" si="589"/>
        <v>0</v>
      </c>
      <c r="FQ242" s="17">
        <f t="shared" si="589"/>
        <v>0</v>
      </c>
      <c r="FR242" s="17">
        <f t="shared" si="589"/>
        <v>0</v>
      </c>
      <c r="FS242" s="17">
        <f t="shared" si="589"/>
        <v>0</v>
      </c>
      <c r="FT242" s="17">
        <f t="shared" si="589"/>
        <v>0</v>
      </c>
      <c r="FU242" s="17">
        <f t="shared" si="589"/>
        <v>0</v>
      </c>
      <c r="FV242" s="17">
        <f t="shared" ref="FV242:GC242" si="590">FV265/(FV$286*24)*1000</f>
        <v>0</v>
      </c>
      <c r="FW242" s="17">
        <f t="shared" si="590"/>
        <v>0</v>
      </c>
      <c r="FX242" s="17">
        <f t="shared" si="590"/>
        <v>0</v>
      </c>
      <c r="FY242" s="17">
        <f t="shared" si="590"/>
        <v>0</v>
      </c>
      <c r="FZ242" s="17">
        <f t="shared" si="590"/>
        <v>0</v>
      </c>
      <c r="GA242" s="17">
        <f t="shared" si="590"/>
        <v>0</v>
      </c>
      <c r="GB242" s="17">
        <f t="shared" si="590"/>
        <v>0</v>
      </c>
      <c r="GC242" s="17">
        <f t="shared" si="590"/>
        <v>0</v>
      </c>
    </row>
    <row r="243" spans="9:185" hidden="1" outlineLevel="1" x14ac:dyDescent="0.35">
      <c r="M243" s="9" t="s">
        <v>732</v>
      </c>
      <c r="N243" s="17">
        <f t="shared" ref="N243:AU243" si="591">N266/(N$286*24)*1000</f>
        <v>434.9683745813727</v>
      </c>
      <c r="O243" s="17">
        <f t="shared" si="591"/>
        <v>248.06829627190211</v>
      </c>
      <c r="P243" s="17">
        <f t="shared" si="591"/>
        <v>0</v>
      </c>
      <c r="Q243" s="17">
        <f t="shared" si="591"/>
        <v>0</v>
      </c>
      <c r="R243" s="17">
        <f t="shared" si="591"/>
        <v>0</v>
      </c>
      <c r="S243" s="17">
        <f t="shared" si="591"/>
        <v>0</v>
      </c>
      <c r="T243" s="17">
        <f t="shared" si="591"/>
        <v>0</v>
      </c>
      <c r="U243" s="17">
        <f t="shared" si="591"/>
        <v>0</v>
      </c>
      <c r="V243" s="17">
        <f t="shared" si="591"/>
        <v>0</v>
      </c>
      <c r="W243" s="17">
        <f t="shared" si="591"/>
        <v>0</v>
      </c>
      <c r="X243" s="17">
        <f t="shared" si="591"/>
        <v>0</v>
      </c>
      <c r="Y243" s="17">
        <f t="shared" si="591"/>
        <v>0</v>
      </c>
      <c r="Z243" s="17">
        <f t="shared" si="591"/>
        <v>0</v>
      </c>
      <c r="AA243" s="17">
        <f t="shared" si="591"/>
        <v>0</v>
      </c>
      <c r="AB243" s="17">
        <f t="shared" si="591"/>
        <v>0</v>
      </c>
      <c r="AC243" s="17">
        <f t="shared" si="591"/>
        <v>0</v>
      </c>
      <c r="AD243" s="17">
        <f t="shared" si="591"/>
        <v>0</v>
      </c>
      <c r="AE243" s="17">
        <f t="shared" si="591"/>
        <v>0</v>
      </c>
      <c r="AF243" s="17">
        <f t="shared" si="591"/>
        <v>0</v>
      </c>
      <c r="AG243" s="17">
        <f t="shared" si="591"/>
        <v>0</v>
      </c>
      <c r="AH243" s="17">
        <f t="shared" si="591"/>
        <v>0</v>
      </c>
      <c r="AI243" s="17">
        <f t="shared" si="591"/>
        <v>0</v>
      </c>
      <c r="AJ243" s="17">
        <f t="shared" si="591"/>
        <v>0</v>
      </c>
      <c r="AK243" s="17">
        <f t="shared" si="591"/>
        <v>0</v>
      </c>
      <c r="AL243" s="17">
        <f t="shared" si="591"/>
        <v>0</v>
      </c>
      <c r="AM243" s="17">
        <f t="shared" si="591"/>
        <v>0</v>
      </c>
      <c r="AN243" s="17">
        <f t="shared" si="591"/>
        <v>0</v>
      </c>
      <c r="AO243" s="17">
        <f t="shared" si="591"/>
        <v>0</v>
      </c>
      <c r="AP243" s="17">
        <f t="shared" si="591"/>
        <v>0</v>
      </c>
      <c r="AQ243" s="17">
        <f t="shared" si="591"/>
        <v>0</v>
      </c>
      <c r="AR243" s="17">
        <f t="shared" si="591"/>
        <v>0</v>
      </c>
      <c r="AS243" s="17">
        <f t="shared" si="591"/>
        <v>0</v>
      </c>
      <c r="AT243" s="17">
        <f t="shared" si="591"/>
        <v>0</v>
      </c>
      <c r="AU243" s="17">
        <f t="shared" si="591"/>
        <v>0</v>
      </c>
      <c r="AW243" s="9" t="s">
        <v>732</v>
      </c>
      <c r="AX243" s="17">
        <f t="shared" ref="AX243:CC243" si="592">AX266/(AX$286*24)*1000</f>
        <v>602.75580437486155</v>
      </c>
      <c r="AY243" s="17">
        <f t="shared" si="592"/>
        <v>486.84946967555919</v>
      </c>
      <c r="AZ243" s="17">
        <f t="shared" si="592"/>
        <v>330.51035671841515</v>
      </c>
      <c r="BA243" s="17">
        <f t="shared" si="592"/>
        <v>323.96934532492827</v>
      </c>
      <c r="BB243" s="17">
        <f t="shared" si="592"/>
        <v>561.40105646257473</v>
      </c>
      <c r="BC243" s="17">
        <f t="shared" si="592"/>
        <v>439.76739623750046</v>
      </c>
      <c r="BD243" s="17">
        <f t="shared" si="592"/>
        <v>0</v>
      </c>
      <c r="BE243" s="17">
        <f t="shared" si="592"/>
        <v>0</v>
      </c>
      <c r="BF243" s="17">
        <f t="shared" si="592"/>
        <v>0</v>
      </c>
      <c r="BG243" s="17">
        <f t="shared" si="592"/>
        <v>0</v>
      </c>
      <c r="BH243" s="17">
        <f t="shared" si="592"/>
        <v>0</v>
      </c>
      <c r="BI243" s="17">
        <f t="shared" si="592"/>
        <v>0</v>
      </c>
      <c r="BJ243" s="17">
        <f t="shared" si="592"/>
        <v>0</v>
      </c>
      <c r="BK243" s="17">
        <f t="shared" si="592"/>
        <v>0</v>
      </c>
      <c r="BL243" s="17">
        <f t="shared" si="592"/>
        <v>0</v>
      </c>
      <c r="BM243" s="17">
        <f t="shared" si="592"/>
        <v>0</v>
      </c>
      <c r="BN243" s="17">
        <f t="shared" si="592"/>
        <v>0</v>
      </c>
      <c r="BO243" s="17">
        <f t="shared" si="592"/>
        <v>0</v>
      </c>
      <c r="BP243" s="17">
        <f t="shared" si="592"/>
        <v>0</v>
      </c>
      <c r="BQ243" s="17">
        <f t="shared" si="592"/>
        <v>0</v>
      </c>
      <c r="BR243" s="17">
        <f t="shared" si="592"/>
        <v>0</v>
      </c>
      <c r="BS243" s="17">
        <f t="shared" si="592"/>
        <v>0</v>
      </c>
      <c r="BT243" s="17">
        <f t="shared" si="592"/>
        <v>0</v>
      </c>
      <c r="BU243" s="17">
        <f t="shared" si="592"/>
        <v>0</v>
      </c>
      <c r="BV243" s="17">
        <f t="shared" si="592"/>
        <v>0</v>
      </c>
      <c r="BW243" s="17">
        <f t="shared" si="592"/>
        <v>0</v>
      </c>
      <c r="BX243" s="17">
        <f t="shared" si="592"/>
        <v>0</v>
      </c>
      <c r="BY243" s="17">
        <f t="shared" si="592"/>
        <v>0</v>
      </c>
      <c r="BZ243" s="17">
        <f t="shared" si="592"/>
        <v>0</v>
      </c>
      <c r="CA243" s="17">
        <f t="shared" si="592"/>
        <v>0</v>
      </c>
      <c r="CB243" s="17">
        <f t="shared" si="592"/>
        <v>0</v>
      </c>
      <c r="CC243" s="17">
        <f t="shared" si="592"/>
        <v>0</v>
      </c>
      <c r="CD243" s="17">
        <f t="shared" ref="CD243:DI243" si="593">CD266/(CD$286*24)*1000</f>
        <v>0</v>
      </c>
      <c r="CE243" s="17">
        <f t="shared" si="593"/>
        <v>0</v>
      </c>
      <c r="CF243" s="17">
        <f t="shared" si="593"/>
        <v>0</v>
      </c>
      <c r="CG243" s="17">
        <f t="shared" si="593"/>
        <v>0</v>
      </c>
      <c r="CH243" s="17">
        <f t="shared" si="593"/>
        <v>0</v>
      </c>
      <c r="CI243" s="17">
        <f t="shared" si="593"/>
        <v>0</v>
      </c>
      <c r="CJ243" s="17">
        <f t="shared" si="593"/>
        <v>0</v>
      </c>
      <c r="CK243" s="17">
        <f t="shared" si="593"/>
        <v>0</v>
      </c>
      <c r="CL243" s="17">
        <f t="shared" si="593"/>
        <v>0</v>
      </c>
      <c r="CM243" s="17">
        <f t="shared" si="593"/>
        <v>0</v>
      </c>
      <c r="CN243" s="17">
        <f t="shared" si="593"/>
        <v>0</v>
      </c>
      <c r="CO243" s="17">
        <f t="shared" si="593"/>
        <v>0</v>
      </c>
      <c r="CP243" s="17">
        <f t="shared" si="593"/>
        <v>0</v>
      </c>
      <c r="CQ243" s="17">
        <f t="shared" si="593"/>
        <v>0</v>
      </c>
      <c r="CR243" s="17">
        <f t="shared" si="593"/>
        <v>0</v>
      </c>
      <c r="CS243" s="17">
        <f t="shared" si="593"/>
        <v>0</v>
      </c>
      <c r="CT243" s="17">
        <f t="shared" si="593"/>
        <v>0</v>
      </c>
      <c r="CU243" s="17">
        <f t="shared" si="593"/>
        <v>0</v>
      </c>
      <c r="CV243" s="17">
        <f t="shared" si="593"/>
        <v>0</v>
      </c>
      <c r="CW243" s="17">
        <f t="shared" si="593"/>
        <v>0</v>
      </c>
      <c r="CX243" s="17">
        <f t="shared" si="593"/>
        <v>0</v>
      </c>
      <c r="CY243" s="17">
        <f t="shared" si="593"/>
        <v>0</v>
      </c>
      <c r="CZ243" s="17">
        <f t="shared" si="593"/>
        <v>0</v>
      </c>
      <c r="DA243" s="17">
        <f t="shared" si="593"/>
        <v>0</v>
      </c>
      <c r="DB243" s="17">
        <f t="shared" si="593"/>
        <v>0</v>
      </c>
      <c r="DC243" s="17">
        <f t="shared" si="593"/>
        <v>0</v>
      </c>
      <c r="DD243" s="17">
        <f t="shared" si="593"/>
        <v>0</v>
      </c>
      <c r="DE243" s="17">
        <f t="shared" si="593"/>
        <v>0</v>
      </c>
      <c r="DF243" s="17">
        <f t="shared" si="593"/>
        <v>0</v>
      </c>
      <c r="DG243" s="17">
        <f t="shared" si="593"/>
        <v>0</v>
      </c>
      <c r="DH243" s="17">
        <f t="shared" si="593"/>
        <v>0</v>
      </c>
      <c r="DI243" s="17">
        <f t="shared" si="593"/>
        <v>0</v>
      </c>
      <c r="DJ243" s="17">
        <f t="shared" ref="DJ243:EO243" si="594">DJ266/(DJ$286*24)*1000</f>
        <v>0</v>
      </c>
      <c r="DK243" s="17">
        <f t="shared" si="594"/>
        <v>0</v>
      </c>
      <c r="DL243" s="17">
        <f t="shared" si="594"/>
        <v>0</v>
      </c>
      <c r="DM243" s="17">
        <f t="shared" si="594"/>
        <v>0</v>
      </c>
      <c r="DN243" s="17">
        <f t="shared" si="594"/>
        <v>0</v>
      </c>
      <c r="DO243" s="17">
        <f t="shared" si="594"/>
        <v>0</v>
      </c>
      <c r="DP243" s="17">
        <f t="shared" si="594"/>
        <v>0</v>
      </c>
      <c r="DQ243" s="17">
        <f t="shared" si="594"/>
        <v>0</v>
      </c>
      <c r="DR243" s="17">
        <f t="shared" si="594"/>
        <v>0</v>
      </c>
      <c r="DS243" s="17">
        <f t="shared" si="594"/>
        <v>0</v>
      </c>
      <c r="DT243" s="17">
        <f t="shared" si="594"/>
        <v>0</v>
      </c>
      <c r="DU243" s="17">
        <f t="shared" si="594"/>
        <v>0</v>
      </c>
      <c r="DV243" s="17">
        <f t="shared" si="594"/>
        <v>0</v>
      </c>
      <c r="DW243" s="17">
        <f t="shared" si="594"/>
        <v>0</v>
      </c>
      <c r="DX243" s="17">
        <f t="shared" si="594"/>
        <v>0</v>
      </c>
      <c r="DY243" s="17">
        <f t="shared" si="594"/>
        <v>0</v>
      </c>
      <c r="DZ243" s="17">
        <f t="shared" si="594"/>
        <v>0</v>
      </c>
      <c r="EA243" s="17">
        <f t="shared" si="594"/>
        <v>0</v>
      </c>
      <c r="EB243" s="17">
        <f t="shared" si="594"/>
        <v>0</v>
      </c>
      <c r="EC243" s="17">
        <f t="shared" si="594"/>
        <v>0</v>
      </c>
      <c r="ED243" s="17">
        <f t="shared" si="594"/>
        <v>0</v>
      </c>
      <c r="EE243" s="17">
        <f t="shared" si="594"/>
        <v>0</v>
      </c>
      <c r="EF243" s="17">
        <f t="shared" si="594"/>
        <v>0</v>
      </c>
      <c r="EG243" s="17">
        <f t="shared" si="594"/>
        <v>0</v>
      </c>
      <c r="EH243" s="17">
        <f t="shared" si="594"/>
        <v>0</v>
      </c>
      <c r="EI243" s="17">
        <f t="shared" si="594"/>
        <v>0</v>
      </c>
      <c r="EJ243" s="17">
        <f t="shared" si="594"/>
        <v>0</v>
      </c>
      <c r="EK243" s="17">
        <f t="shared" si="594"/>
        <v>0</v>
      </c>
      <c r="EL243" s="17">
        <f t="shared" si="594"/>
        <v>0</v>
      </c>
      <c r="EM243" s="17">
        <f t="shared" si="594"/>
        <v>0</v>
      </c>
      <c r="EN243" s="17">
        <f t="shared" si="594"/>
        <v>0</v>
      </c>
      <c r="EO243" s="17">
        <f t="shared" si="594"/>
        <v>0</v>
      </c>
      <c r="EP243" s="17">
        <f t="shared" ref="EP243:FU243" si="595">EP266/(EP$286*24)*1000</f>
        <v>0</v>
      </c>
      <c r="EQ243" s="17">
        <f t="shared" si="595"/>
        <v>0</v>
      </c>
      <c r="ER243" s="17">
        <f t="shared" si="595"/>
        <v>0</v>
      </c>
      <c r="ES243" s="17">
        <f t="shared" si="595"/>
        <v>0</v>
      </c>
      <c r="ET243" s="17">
        <f t="shared" si="595"/>
        <v>0</v>
      </c>
      <c r="EU243" s="17">
        <f t="shared" si="595"/>
        <v>0</v>
      </c>
      <c r="EV243" s="17">
        <f t="shared" si="595"/>
        <v>0</v>
      </c>
      <c r="EW243" s="17">
        <f t="shared" si="595"/>
        <v>0</v>
      </c>
      <c r="EX243" s="17">
        <f t="shared" si="595"/>
        <v>0</v>
      </c>
      <c r="EY243" s="17">
        <f t="shared" si="595"/>
        <v>0</v>
      </c>
      <c r="EZ243" s="17">
        <f t="shared" si="595"/>
        <v>0</v>
      </c>
      <c r="FA243" s="17">
        <f t="shared" si="595"/>
        <v>0</v>
      </c>
      <c r="FB243" s="17">
        <f t="shared" si="595"/>
        <v>0</v>
      </c>
      <c r="FC243" s="17">
        <f t="shared" si="595"/>
        <v>0</v>
      </c>
      <c r="FD243" s="17">
        <f t="shared" si="595"/>
        <v>0</v>
      </c>
      <c r="FE243" s="17">
        <f t="shared" si="595"/>
        <v>0</v>
      </c>
      <c r="FF243" s="17">
        <f t="shared" si="595"/>
        <v>0</v>
      </c>
      <c r="FG243" s="17">
        <f t="shared" si="595"/>
        <v>0</v>
      </c>
      <c r="FH243" s="17">
        <f t="shared" si="595"/>
        <v>0</v>
      </c>
      <c r="FI243" s="17">
        <f t="shared" si="595"/>
        <v>0</v>
      </c>
      <c r="FJ243" s="17">
        <f t="shared" si="595"/>
        <v>0</v>
      </c>
      <c r="FK243" s="17">
        <f t="shared" si="595"/>
        <v>0</v>
      </c>
      <c r="FL243" s="17">
        <f t="shared" si="595"/>
        <v>0</v>
      </c>
      <c r="FM243" s="17">
        <f t="shared" si="595"/>
        <v>0</v>
      </c>
      <c r="FN243" s="17">
        <f t="shared" si="595"/>
        <v>0</v>
      </c>
      <c r="FO243" s="17">
        <f t="shared" si="595"/>
        <v>0</v>
      </c>
      <c r="FP243" s="17">
        <f t="shared" si="595"/>
        <v>0</v>
      </c>
      <c r="FQ243" s="17">
        <f t="shared" si="595"/>
        <v>0</v>
      </c>
      <c r="FR243" s="17">
        <f t="shared" si="595"/>
        <v>0</v>
      </c>
      <c r="FS243" s="17">
        <f t="shared" si="595"/>
        <v>0</v>
      </c>
      <c r="FT243" s="17">
        <f t="shared" si="595"/>
        <v>0</v>
      </c>
      <c r="FU243" s="17">
        <f t="shared" si="595"/>
        <v>0</v>
      </c>
      <c r="FV243" s="17">
        <f t="shared" ref="FV243:GC243" si="596">FV266/(FV$286*24)*1000</f>
        <v>0</v>
      </c>
      <c r="FW243" s="17">
        <f t="shared" si="596"/>
        <v>0</v>
      </c>
      <c r="FX243" s="17">
        <f t="shared" si="596"/>
        <v>0</v>
      </c>
      <c r="FY243" s="17">
        <f t="shared" si="596"/>
        <v>0</v>
      </c>
      <c r="FZ243" s="17">
        <f t="shared" si="596"/>
        <v>0</v>
      </c>
      <c r="GA243" s="17">
        <f t="shared" si="596"/>
        <v>0</v>
      </c>
      <c r="GB243" s="17">
        <f t="shared" si="596"/>
        <v>0</v>
      </c>
      <c r="GC243" s="17">
        <f t="shared" si="596"/>
        <v>0</v>
      </c>
    </row>
    <row r="244" spans="9:185" hidden="1" outlineLevel="1" x14ac:dyDescent="0.35">
      <c r="M244" s="9" t="s">
        <v>730</v>
      </c>
      <c r="N244" s="17">
        <f t="shared" ref="N244:AU244" si="597">N267/(N$286*24)*1000</f>
        <v>3698.6787203920148</v>
      </c>
      <c r="O244" s="17">
        <f t="shared" si="597"/>
        <v>2435.3704405948943</v>
      </c>
      <c r="P244" s="17">
        <f t="shared" si="597"/>
        <v>0</v>
      </c>
      <c r="Q244" s="17">
        <f t="shared" si="597"/>
        <v>0</v>
      </c>
      <c r="R244" s="17">
        <f t="shared" si="597"/>
        <v>0</v>
      </c>
      <c r="S244" s="17">
        <f t="shared" si="597"/>
        <v>0</v>
      </c>
      <c r="T244" s="17">
        <f t="shared" si="597"/>
        <v>0</v>
      </c>
      <c r="U244" s="17">
        <f t="shared" si="597"/>
        <v>0</v>
      </c>
      <c r="V244" s="17">
        <f t="shared" si="597"/>
        <v>0</v>
      </c>
      <c r="W244" s="17">
        <f t="shared" si="597"/>
        <v>0</v>
      </c>
      <c r="X244" s="17">
        <f t="shared" si="597"/>
        <v>0</v>
      </c>
      <c r="Y244" s="17">
        <f t="shared" si="597"/>
        <v>0</v>
      </c>
      <c r="Z244" s="17">
        <f t="shared" si="597"/>
        <v>0</v>
      </c>
      <c r="AA244" s="17">
        <f t="shared" si="597"/>
        <v>0</v>
      </c>
      <c r="AB244" s="17">
        <f t="shared" si="597"/>
        <v>0</v>
      </c>
      <c r="AC244" s="17">
        <f t="shared" si="597"/>
        <v>0</v>
      </c>
      <c r="AD244" s="17">
        <f t="shared" si="597"/>
        <v>0</v>
      </c>
      <c r="AE244" s="17">
        <f t="shared" si="597"/>
        <v>0</v>
      </c>
      <c r="AF244" s="17">
        <f t="shared" si="597"/>
        <v>0</v>
      </c>
      <c r="AG244" s="17">
        <f t="shared" si="597"/>
        <v>0</v>
      </c>
      <c r="AH244" s="17">
        <f t="shared" si="597"/>
        <v>0</v>
      </c>
      <c r="AI244" s="17">
        <f t="shared" si="597"/>
        <v>0</v>
      </c>
      <c r="AJ244" s="17">
        <f t="shared" si="597"/>
        <v>0</v>
      </c>
      <c r="AK244" s="17">
        <f t="shared" si="597"/>
        <v>0</v>
      </c>
      <c r="AL244" s="17">
        <f t="shared" si="597"/>
        <v>0</v>
      </c>
      <c r="AM244" s="17">
        <f t="shared" si="597"/>
        <v>0</v>
      </c>
      <c r="AN244" s="17">
        <f t="shared" si="597"/>
        <v>0</v>
      </c>
      <c r="AO244" s="17">
        <f t="shared" si="597"/>
        <v>0</v>
      </c>
      <c r="AP244" s="17">
        <f t="shared" si="597"/>
        <v>0</v>
      </c>
      <c r="AQ244" s="17">
        <f t="shared" si="597"/>
        <v>0</v>
      </c>
      <c r="AR244" s="17">
        <f t="shared" si="597"/>
        <v>0</v>
      </c>
      <c r="AS244" s="17">
        <f t="shared" si="597"/>
        <v>0</v>
      </c>
      <c r="AT244" s="17">
        <f t="shared" si="597"/>
        <v>0</v>
      </c>
      <c r="AU244" s="17">
        <f t="shared" si="597"/>
        <v>0</v>
      </c>
      <c r="AW244" s="9" t="s">
        <v>730</v>
      </c>
      <c r="AX244" s="17">
        <f t="shared" ref="AX244:CC244" si="598">AX267/(AX$286*24)*1000</f>
        <v>4969.3145497068508</v>
      </c>
      <c r="AY244" s="17">
        <f t="shared" si="598"/>
        <v>4202.1433609119322</v>
      </c>
      <c r="AZ244" s="17">
        <f t="shared" si="598"/>
        <v>2358.1786184888952</v>
      </c>
      <c r="BA244" s="17">
        <f t="shared" si="598"/>
        <v>3298.1733122337478</v>
      </c>
      <c r="BB244" s="17">
        <f t="shared" si="598"/>
        <v>5123.2583638507749</v>
      </c>
      <c r="BC244" s="17">
        <f t="shared" si="598"/>
        <v>4701.2852535227112</v>
      </c>
      <c r="BD244" s="17">
        <f t="shared" si="598"/>
        <v>0</v>
      </c>
      <c r="BE244" s="17">
        <f t="shared" si="598"/>
        <v>0</v>
      </c>
      <c r="BF244" s="17">
        <f t="shared" si="598"/>
        <v>0</v>
      </c>
      <c r="BG244" s="17">
        <f t="shared" si="598"/>
        <v>0</v>
      </c>
      <c r="BH244" s="17">
        <f t="shared" si="598"/>
        <v>0</v>
      </c>
      <c r="BI244" s="17">
        <f t="shared" si="598"/>
        <v>0</v>
      </c>
      <c r="BJ244" s="17">
        <f t="shared" si="598"/>
        <v>0</v>
      </c>
      <c r="BK244" s="17">
        <f t="shared" si="598"/>
        <v>0</v>
      </c>
      <c r="BL244" s="17">
        <f t="shared" si="598"/>
        <v>0</v>
      </c>
      <c r="BM244" s="17">
        <f t="shared" si="598"/>
        <v>0</v>
      </c>
      <c r="BN244" s="17">
        <f t="shared" si="598"/>
        <v>0</v>
      </c>
      <c r="BO244" s="17">
        <f t="shared" si="598"/>
        <v>0</v>
      </c>
      <c r="BP244" s="17">
        <f t="shared" si="598"/>
        <v>0</v>
      </c>
      <c r="BQ244" s="17">
        <f t="shared" si="598"/>
        <v>0</v>
      </c>
      <c r="BR244" s="17">
        <f t="shared" si="598"/>
        <v>0</v>
      </c>
      <c r="BS244" s="17">
        <f t="shared" si="598"/>
        <v>0</v>
      </c>
      <c r="BT244" s="17">
        <f t="shared" si="598"/>
        <v>0</v>
      </c>
      <c r="BU244" s="17">
        <f t="shared" si="598"/>
        <v>0</v>
      </c>
      <c r="BV244" s="17">
        <f t="shared" si="598"/>
        <v>0</v>
      </c>
      <c r="BW244" s="17">
        <f t="shared" si="598"/>
        <v>0</v>
      </c>
      <c r="BX244" s="17">
        <f t="shared" si="598"/>
        <v>0</v>
      </c>
      <c r="BY244" s="17">
        <f t="shared" si="598"/>
        <v>0</v>
      </c>
      <c r="BZ244" s="17">
        <f t="shared" si="598"/>
        <v>0</v>
      </c>
      <c r="CA244" s="17">
        <f t="shared" si="598"/>
        <v>0</v>
      </c>
      <c r="CB244" s="17">
        <f t="shared" si="598"/>
        <v>0</v>
      </c>
      <c r="CC244" s="17">
        <f t="shared" si="598"/>
        <v>0</v>
      </c>
      <c r="CD244" s="17">
        <f t="shared" ref="CD244:DI244" si="599">CD267/(CD$286*24)*1000</f>
        <v>0</v>
      </c>
      <c r="CE244" s="17">
        <f t="shared" si="599"/>
        <v>0</v>
      </c>
      <c r="CF244" s="17">
        <f t="shared" si="599"/>
        <v>0</v>
      </c>
      <c r="CG244" s="17">
        <f t="shared" si="599"/>
        <v>0</v>
      </c>
      <c r="CH244" s="17">
        <f t="shared" si="599"/>
        <v>0</v>
      </c>
      <c r="CI244" s="17">
        <f t="shared" si="599"/>
        <v>0</v>
      </c>
      <c r="CJ244" s="17">
        <f t="shared" si="599"/>
        <v>0</v>
      </c>
      <c r="CK244" s="17">
        <f t="shared" si="599"/>
        <v>0</v>
      </c>
      <c r="CL244" s="17">
        <f t="shared" si="599"/>
        <v>0</v>
      </c>
      <c r="CM244" s="17">
        <f t="shared" si="599"/>
        <v>0</v>
      </c>
      <c r="CN244" s="17">
        <f t="shared" si="599"/>
        <v>0</v>
      </c>
      <c r="CO244" s="17">
        <f t="shared" si="599"/>
        <v>0</v>
      </c>
      <c r="CP244" s="17">
        <f t="shared" si="599"/>
        <v>0</v>
      </c>
      <c r="CQ244" s="17">
        <f t="shared" si="599"/>
        <v>0</v>
      </c>
      <c r="CR244" s="17">
        <f t="shared" si="599"/>
        <v>0</v>
      </c>
      <c r="CS244" s="17">
        <f t="shared" si="599"/>
        <v>0</v>
      </c>
      <c r="CT244" s="17">
        <f t="shared" si="599"/>
        <v>0</v>
      </c>
      <c r="CU244" s="17">
        <f t="shared" si="599"/>
        <v>0</v>
      </c>
      <c r="CV244" s="17">
        <f t="shared" si="599"/>
        <v>0</v>
      </c>
      <c r="CW244" s="17">
        <f t="shared" si="599"/>
        <v>0</v>
      </c>
      <c r="CX244" s="17">
        <f t="shared" si="599"/>
        <v>0</v>
      </c>
      <c r="CY244" s="17">
        <f t="shared" si="599"/>
        <v>0</v>
      </c>
      <c r="CZ244" s="17">
        <f t="shared" si="599"/>
        <v>0</v>
      </c>
      <c r="DA244" s="17">
        <f t="shared" si="599"/>
        <v>0</v>
      </c>
      <c r="DB244" s="17">
        <f t="shared" si="599"/>
        <v>0</v>
      </c>
      <c r="DC244" s="17">
        <f t="shared" si="599"/>
        <v>0</v>
      </c>
      <c r="DD244" s="17">
        <f t="shared" si="599"/>
        <v>0</v>
      </c>
      <c r="DE244" s="17">
        <f t="shared" si="599"/>
        <v>0</v>
      </c>
      <c r="DF244" s="17">
        <f t="shared" si="599"/>
        <v>0</v>
      </c>
      <c r="DG244" s="17">
        <f t="shared" si="599"/>
        <v>0</v>
      </c>
      <c r="DH244" s="17">
        <f t="shared" si="599"/>
        <v>0</v>
      </c>
      <c r="DI244" s="17">
        <f t="shared" si="599"/>
        <v>0</v>
      </c>
      <c r="DJ244" s="17">
        <f t="shared" ref="DJ244:EO244" si="600">DJ267/(DJ$286*24)*1000</f>
        <v>0</v>
      </c>
      <c r="DK244" s="17">
        <f t="shared" si="600"/>
        <v>0</v>
      </c>
      <c r="DL244" s="17">
        <f t="shared" si="600"/>
        <v>0</v>
      </c>
      <c r="DM244" s="17">
        <f t="shared" si="600"/>
        <v>0</v>
      </c>
      <c r="DN244" s="17">
        <f t="shared" si="600"/>
        <v>0</v>
      </c>
      <c r="DO244" s="17">
        <f t="shared" si="600"/>
        <v>0</v>
      </c>
      <c r="DP244" s="17">
        <f t="shared" si="600"/>
        <v>0</v>
      </c>
      <c r="DQ244" s="17">
        <f t="shared" si="600"/>
        <v>0</v>
      </c>
      <c r="DR244" s="17">
        <f t="shared" si="600"/>
        <v>0</v>
      </c>
      <c r="DS244" s="17">
        <f t="shared" si="600"/>
        <v>0</v>
      </c>
      <c r="DT244" s="17">
        <f t="shared" si="600"/>
        <v>0</v>
      </c>
      <c r="DU244" s="17">
        <f t="shared" si="600"/>
        <v>0</v>
      </c>
      <c r="DV244" s="17">
        <f t="shared" si="600"/>
        <v>0</v>
      </c>
      <c r="DW244" s="17">
        <f t="shared" si="600"/>
        <v>0</v>
      </c>
      <c r="DX244" s="17">
        <f t="shared" si="600"/>
        <v>0</v>
      </c>
      <c r="DY244" s="17">
        <f t="shared" si="600"/>
        <v>0</v>
      </c>
      <c r="DZ244" s="17">
        <f t="shared" si="600"/>
        <v>0</v>
      </c>
      <c r="EA244" s="17">
        <f t="shared" si="600"/>
        <v>0</v>
      </c>
      <c r="EB244" s="17">
        <f t="shared" si="600"/>
        <v>0</v>
      </c>
      <c r="EC244" s="17">
        <f t="shared" si="600"/>
        <v>0</v>
      </c>
      <c r="ED244" s="17">
        <f t="shared" si="600"/>
        <v>0</v>
      </c>
      <c r="EE244" s="17">
        <f t="shared" si="600"/>
        <v>0</v>
      </c>
      <c r="EF244" s="17">
        <f t="shared" si="600"/>
        <v>0</v>
      </c>
      <c r="EG244" s="17">
        <f t="shared" si="600"/>
        <v>0</v>
      </c>
      <c r="EH244" s="17">
        <f t="shared" si="600"/>
        <v>0</v>
      </c>
      <c r="EI244" s="17">
        <f t="shared" si="600"/>
        <v>0</v>
      </c>
      <c r="EJ244" s="17">
        <f t="shared" si="600"/>
        <v>0</v>
      </c>
      <c r="EK244" s="17">
        <f t="shared" si="600"/>
        <v>0</v>
      </c>
      <c r="EL244" s="17">
        <f t="shared" si="600"/>
        <v>0</v>
      </c>
      <c r="EM244" s="17">
        <f t="shared" si="600"/>
        <v>0</v>
      </c>
      <c r="EN244" s="17">
        <f t="shared" si="600"/>
        <v>0</v>
      </c>
      <c r="EO244" s="17">
        <f t="shared" si="600"/>
        <v>0</v>
      </c>
      <c r="EP244" s="17">
        <f t="shared" ref="EP244:FU244" si="601">EP267/(EP$286*24)*1000</f>
        <v>0</v>
      </c>
      <c r="EQ244" s="17">
        <f t="shared" si="601"/>
        <v>0</v>
      </c>
      <c r="ER244" s="17">
        <f t="shared" si="601"/>
        <v>0</v>
      </c>
      <c r="ES244" s="17">
        <f t="shared" si="601"/>
        <v>0</v>
      </c>
      <c r="ET244" s="17">
        <f t="shared" si="601"/>
        <v>0</v>
      </c>
      <c r="EU244" s="17">
        <f t="shared" si="601"/>
        <v>0</v>
      </c>
      <c r="EV244" s="17">
        <f t="shared" si="601"/>
        <v>0</v>
      </c>
      <c r="EW244" s="17">
        <f t="shared" si="601"/>
        <v>0</v>
      </c>
      <c r="EX244" s="17">
        <f t="shared" si="601"/>
        <v>0</v>
      </c>
      <c r="EY244" s="17">
        <f t="shared" si="601"/>
        <v>0</v>
      </c>
      <c r="EZ244" s="17">
        <f t="shared" si="601"/>
        <v>0</v>
      </c>
      <c r="FA244" s="17">
        <f t="shared" si="601"/>
        <v>0</v>
      </c>
      <c r="FB244" s="17">
        <f t="shared" si="601"/>
        <v>0</v>
      </c>
      <c r="FC244" s="17">
        <f t="shared" si="601"/>
        <v>0</v>
      </c>
      <c r="FD244" s="17">
        <f t="shared" si="601"/>
        <v>0</v>
      </c>
      <c r="FE244" s="17">
        <f t="shared" si="601"/>
        <v>0</v>
      </c>
      <c r="FF244" s="17">
        <f t="shared" si="601"/>
        <v>0</v>
      </c>
      <c r="FG244" s="17">
        <f t="shared" si="601"/>
        <v>0</v>
      </c>
      <c r="FH244" s="17">
        <f t="shared" si="601"/>
        <v>0</v>
      </c>
      <c r="FI244" s="17">
        <f t="shared" si="601"/>
        <v>0</v>
      </c>
      <c r="FJ244" s="17">
        <f t="shared" si="601"/>
        <v>0</v>
      </c>
      <c r="FK244" s="17">
        <f t="shared" si="601"/>
        <v>0</v>
      </c>
      <c r="FL244" s="17">
        <f t="shared" si="601"/>
        <v>0</v>
      </c>
      <c r="FM244" s="17">
        <f t="shared" si="601"/>
        <v>0</v>
      </c>
      <c r="FN244" s="17">
        <f t="shared" si="601"/>
        <v>0</v>
      </c>
      <c r="FO244" s="17">
        <f t="shared" si="601"/>
        <v>0</v>
      </c>
      <c r="FP244" s="17">
        <f t="shared" si="601"/>
        <v>0</v>
      </c>
      <c r="FQ244" s="17">
        <f t="shared" si="601"/>
        <v>0</v>
      </c>
      <c r="FR244" s="17">
        <f t="shared" si="601"/>
        <v>0</v>
      </c>
      <c r="FS244" s="17">
        <f t="shared" si="601"/>
        <v>0</v>
      </c>
      <c r="FT244" s="17">
        <f t="shared" si="601"/>
        <v>0</v>
      </c>
      <c r="FU244" s="17">
        <f t="shared" si="601"/>
        <v>0</v>
      </c>
      <c r="FV244" s="17">
        <f t="shared" ref="FV244:GC244" si="602">FV267/(FV$286*24)*1000</f>
        <v>0</v>
      </c>
      <c r="FW244" s="17">
        <f t="shared" si="602"/>
        <v>0</v>
      </c>
      <c r="FX244" s="17">
        <f t="shared" si="602"/>
        <v>0</v>
      </c>
      <c r="FY244" s="17">
        <f t="shared" si="602"/>
        <v>0</v>
      </c>
      <c r="FZ244" s="17">
        <f t="shared" si="602"/>
        <v>0</v>
      </c>
      <c r="GA244" s="17">
        <f t="shared" si="602"/>
        <v>0</v>
      </c>
      <c r="GB244" s="17">
        <f t="shared" si="602"/>
        <v>0</v>
      </c>
      <c r="GC244" s="17">
        <f t="shared" si="602"/>
        <v>0</v>
      </c>
    </row>
    <row r="245" spans="9:185" ht="15.65" hidden="1" customHeight="1" outlineLevel="1" x14ac:dyDescent="0.35">
      <c r="M245" s="7" t="s">
        <v>244</v>
      </c>
      <c r="N245" s="16">
        <f t="shared" ref="N245:AU245" si="603">N268/(N$286*24)*1000</f>
        <v>12733.473399381548</v>
      </c>
      <c r="O245" s="16">
        <f t="shared" si="603"/>
        <v>7550.3105186307066</v>
      </c>
      <c r="P245" s="16">
        <f t="shared" si="603"/>
        <v>0</v>
      </c>
      <c r="Q245" s="16">
        <f t="shared" si="603"/>
        <v>0</v>
      </c>
      <c r="R245" s="16">
        <f t="shared" si="603"/>
        <v>0</v>
      </c>
      <c r="S245" s="16">
        <f t="shared" si="603"/>
        <v>0</v>
      </c>
      <c r="T245" s="16">
        <f t="shared" si="603"/>
        <v>0</v>
      </c>
      <c r="U245" s="16">
        <f t="shared" si="603"/>
        <v>0</v>
      </c>
      <c r="V245" s="16">
        <f t="shared" si="603"/>
        <v>0</v>
      </c>
      <c r="W245" s="16">
        <f t="shared" si="603"/>
        <v>0</v>
      </c>
      <c r="X245" s="16">
        <f t="shared" si="603"/>
        <v>0</v>
      </c>
      <c r="Y245" s="16">
        <f t="shared" si="603"/>
        <v>0</v>
      </c>
      <c r="Z245" s="16">
        <f t="shared" si="603"/>
        <v>0</v>
      </c>
      <c r="AA245" s="16">
        <f t="shared" si="603"/>
        <v>0</v>
      </c>
      <c r="AB245" s="16">
        <f t="shared" si="603"/>
        <v>0</v>
      </c>
      <c r="AC245" s="16">
        <f t="shared" si="603"/>
        <v>0</v>
      </c>
      <c r="AD245" s="16">
        <f t="shared" si="603"/>
        <v>0</v>
      </c>
      <c r="AE245" s="16">
        <f t="shared" si="603"/>
        <v>0</v>
      </c>
      <c r="AF245" s="16">
        <f t="shared" si="603"/>
        <v>0</v>
      </c>
      <c r="AG245" s="16">
        <f t="shared" si="603"/>
        <v>0</v>
      </c>
      <c r="AH245" s="16">
        <f t="shared" si="603"/>
        <v>0</v>
      </c>
      <c r="AI245" s="16">
        <f t="shared" si="603"/>
        <v>0</v>
      </c>
      <c r="AJ245" s="16">
        <f t="shared" si="603"/>
        <v>0</v>
      </c>
      <c r="AK245" s="16">
        <f t="shared" si="603"/>
        <v>0</v>
      </c>
      <c r="AL245" s="16">
        <f t="shared" si="603"/>
        <v>0</v>
      </c>
      <c r="AM245" s="16">
        <f t="shared" si="603"/>
        <v>0</v>
      </c>
      <c r="AN245" s="16">
        <f t="shared" si="603"/>
        <v>0</v>
      </c>
      <c r="AO245" s="16">
        <f t="shared" si="603"/>
        <v>0</v>
      </c>
      <c r="AP245" s="16">
        <f t="shared" si="603"/>
        <v>0</v>
      </c>
      <c r="AQ245" s="16">
        <f t="shared" si="603"/>
        <v>0</v>
      </c>
      <c r="AR245" s="16">
        <f t="shared" si="603"/>
        <v>0</v>
      </c>
      <c r="AS245" s="16">
        <f t="shared" si="603"/>
        <v>0</v>
      </c>
      <c r="AT245" s="16">
        <f t="shared" si="603"/>
        <v>0</v>
      </c>
      <c r="AU245" s="16">
        <f t="shared" si="603"/>
        <v>0</v>
      </c>
      <c r="AW245" s="7" t="s">
        <v>244</v>
      </c>
      <c r="AX245" s="16">
        <f t="shared" ref="AX245:CC245" si="604">AX268/(AX$286*24)*1000</f>
        <v>15360.365683037317</v>
      </c>
      <c r="AY245" s="16">
        <f t="shared" si="604"/>
        <v>13534.329475851533</v>
      </c>
      <c r="AZ245" s="16">
        <f t="shared" si="604"/>
        <v>10359.136432465581</v>
      </c>
      <c r="BA245" s="16">
        <f t="shared" si="604"/>
        <v>11745.873317517211</v>
      </c>
      <c r="BB245" s="16">
        <f t="shared" si="604"/>
        <v>15709.178449951853</v>
      </c>
      <c r="BC245" s="16">
        <f t="shared" si="604"/>
        <v>14747.662404445511</v>
      </c>
      <c r="BD245" s="16">
        <f t="shared" si="604"/>
        <v>0</v>
      </c>
      <c r="BE245" s="16">
        <f t="shared" si="604"/>
        <v>0</v>
      </c>
      <c r="BF245" s="16">
        <f t="shared" si="604"/>
        <v>0</v>
      </c>
      <c r="BG245" s="16">
        <f t="shared" si="604"/>
        <v>0</v>
      </c>
      <c r="BH245" s="16">
        <f t="shared" si="604"/>
        <v>0</v>
      </c>
      <c r="BI245" s="16">
        <f t="shared" si="604"/>
        <v>0</v>
      </c>
      <c r="BJ245" s="16">
        <f t="shared" si="604"/>
        <v>0</v>
      </c>
      <c r="BK245" s="16">
        <f t="shared" si="604"/>
        <v>0</v>
      </c>
      <c r="BL245" s="16">
        <f t="shared" si="604"/>
        <v>0</v>
      </c>
      <c r="BM245" s="16">
        <f t="shared" si="604"/>
        <v>0</v>
      </c>
      <c r="BN245" s="16">
        <f t="shared" si="604"/>
        <v>0</v>
      </c>
      <c r="BO245" s="16">
        <f t="shared" si="604"/>
        <v>0</v>
      </c>
      <c r="BP245" s="16">
        <f t="shared" si="604"/>
        <v>0</v>
      </c>
      <c r="BQ245" s="16">
        <f t="shared" si="604"/>
        <v>0</v>
      </c>
      <c r="BR245" s="16">
        <f t="shared" si="604"/>
        <v>0</v>
      </c>
      <c r="BS245" s="16">
        <f t="shared" si="604"/>
        <v>0</v>
      </c>
      <c r="BT245" s="16">
        <f t="shared" si="604"/>
        <v>0</v>
      </c>
      <c r="BU245" s="16">
        <f t="shared" si="604"/>
        <v>0</v>
      </c>
      <c r="BV245" s="16">
        <f t="shared" si="604"/>
        <v>0</v>
      </c>
      <c r="BW245" s="16">
        <f t="shared" si="604"/>
        <v>0</v>
      </c>
      <c r="BX245" s="16">
        <f t="shared" si="604"/>
        <v>0</v>
      </c>
      <c r="BY245" s="16">
        <f t="shared" si="604"/>
        <v>0</v>
      </c>
      <c r="BZ245" s="16">
        <f t="shared" si="604"/>
        <v>0</v>
      </c>
      <c r="CA245" s="16">
        <f t="shared" si="604"/>
        <v>0</v>
      </c>
      <c r="CB245" s="16">
        <f t="shared" si="604"/>
        <v>0</v>
      </c>
      <c r="CC245" s="16">
        <f t="shared" si="604"/>
        <v>0</v>
      </c>
      <c r="CD245" s="16">
        <f t="shared" ref="CD245:DI245" si="605">CD268/(CD$286*24)*1000</f>
        <v>0</v>
      </c>
      <c r="CE245" s="16">
        <f t="shared" si="605"/>
        <v>0</v>
      </c>
      <c r="CF245" s="16">
        <f t="shared" si="605"/>
        <v>0</v>
      </c>
      <c r="CG245" s="16">
        <f t="shared" si="605"/>
        <v>0</v>
      </c>
      <c r="CH245" s="16">
        <f t="shared" si="605"/>
        <v>0</v>
      </c>
      <c r="CI245" s="16">
        <f t="shared" si="605"/>
        <v>0</v>
      </c>
      <c r="CJ245" s="16">
        <f t="shared" si="605"/>
        <v>0</v>
      </c>
      <c r="CK245" s="16">
        <f t="shared" si="605"/>
        <v>0</v>
      </c>
      <c r="CL245" s="16">
        <f t="shared" si="605"/>
        <v>0</v>
      </c>
      <c r="CM245" s="16">
        <f t="shared" si="605"/>
        <v>0</v>
      </c>
      <c r="CN245" s="16">
        <f t="shared" si="605"/>
        <v>0</v>
      </c>
      <c r="CO245" s="16">
        <f t="shared" si="605"/>
        <v>0</v>
      </c>
      <c r="CP245" s="16">
        <f t="shared" si="605"/>
        <v>0</v>
      </c>
      <c r="CQ245" s="16">
        <f t="shared" si="605"/>
        <v>0</v>
      </c>
      <c r="CR245" s="16">
        <f t="shared" si="605"/>
        <v>0</v>
      </c>
      <c r="CS245" s="16">
        <f t="shared" si="605"/>
        <v>0</v>
      </c>
      <c r="CT245" s="16">
        <f t="shared" si="605"/>
        <v>0</v>
      </c>
      <c r="CU245" s="16">
        <f t="shared" si="605"/>
        <v>0</v>
      </c>
      <c r="CV245" s="16">
        <f t="shared" si="605"/>
        <v>0</v>
      </c>
      <c r="CW245" s="16">
        <f t="shared" si="605"/>
        <v>0</v>
      </c>
      <c r="CX245" s="16">
        <f t="shared" si="605"/>
        <v>0</v>
      </c>
      <c r="CY245" s="16">
        <f t="shared" si="605"/>
        <v>0</v>
      </c>
      <c r="CZ245" s="16">
        <f t="shared" si="605"/>
        <v>0</v>
      </c>
      <c r="DA245" s="16">
        <f t="shared" si="605"/>
        <v>0</v>
      </c>
      <c r="DB245" s="16">
        <f t="shared" si="605"/>
        <v>0</v>
      </c>
      <c r="DC245" s="16">
        <f t="shared" si="605"/>
        <v>0</v>
      </c>
      <c r="DD245" s="16">
        <f t="shared" si="605"/>
        <v>0</v>
      </c>
      <c r="DE245" s="16">
        <f t="shared" si="605"/>
        <v>0</v>
      </c>
      <c r="DF245" s="16">
        <f t="shared" si="605"/>
        <v>0</v>
      </c>
      <c r="DG245" s="16">
        <f t="shared" si="605"/>
        <v>0</v>
      </c>
      <c r="DH245" s="16">
        <f t="shared" si="605"/>
        <v>0</v>
      </c>
      <c r="DI245" s="16">
        <f t="shared" si="605"/>
        <v>0</v>
      </c>
      <c r="DJ245" s="16">
        <f t="shared" ref="DJ245:EO245" si="606">DJ268/(DJ$286*24)*1000</f>
        <v>0</v>
      </c>
      <c r="DK245" s="16">
        <f t="shared" si="606"/>
        <v>0</v>
      </c>
      <c r="DL245" s="16">
        <f t="shared" si="606"/>
        <v>0</v>
      </c>
      <c r="DM245" s="16">
        <f t="shared" si="606"/>
        <v>0</v>
      </c>
      <c r="DN245" s="16">
        <f t="shared" si="606"/>
        <v>0</v>
      </c>
      <c r="DO245" s="16">
        <f t="shared" si="606"/>
        <v>0</v>
      </c>
      <c r="DP245" s="16">
        <f t="shared" si="606"/>
        <v>0</v>
      </c>
      <c r="DQ245" s="16">
        <f t="shared" si="606"/>
        <v>0</v>
      </c>
      <c r="DR245" s="16">
        <f t="shared" si="606"/>
        <v>0</v>
      </c>
      <c r="DS245" s="16">
        <f t="shared" si="606"/>
        <v>0</v>
      </c>
      <c r="DT245" s="16">
        <f t="shared" si="606"/>
        <v>0</v>
      </c>
      <c r="DU245" s="16">
        <f t="shared" si="606"/>
        <v>0</v>
      </c>
      <c r="DV245" s="16">
        <f t="shared" si="606"/>
        <v>0</v>
      </c>
      <c r="DW245" s="16">
        <f t="shared" si="606"/>
        <v>0</v>
      </c>
      <c r="DX245" s="16">
        <f t="shared" si="606"/>
        <v>0</v>
      </c>
      <c r="DY245" s="16">
        <f t="shared" si="606"/>
        <v>0</v>
      </c>
      <c r="DZ245" s="16">
        <f t="shared" si="606"/>
        <v>0</v>
      </c>
      <c r="EA245" s="16">
        <f t="shared" si="606"/>
        <v>0</v>
      </c>
      <c r="EB245" s="16">
        <f t="shared" si="606"/>
        <v>0</v>
      </c>
      <c r="EC245" s="16">
        <f t="shared" si="606"/>
        <v>0</v>
      </c>
      <c r="ED245" s="16">
        <f t="shared" si="606"/>
        <v>0</v>
      </c>
      <c r="EE245" s="16">
        <f t="shared" si="606"/>
        <v>0</v>
      </c>
      <c r="EF245" s="16">
        <f t="shared" si="606"/>
        <v>0</v>
      </c>
      <c r="EG245" s="16">
        <f t="shared" si="606"/>
        <v>0</v>
      </c>
      <c r="EH245" s="16">
        <f t="shared" si="606"/>
        <v>0</v>
      </c>
      <c r="EI245" s="16">
        <f t="shared" si="606"/>
        <v>0</v>
      </c>
      <c r="EJ245" s="16">
        <f t="shared" si="606"/>
        <v>0</v>
      </c>
      <c r="EK245" s="16">
        <f t="shared" si="606"/>
        <v>0</v>
      </c>
      <c r="EL245" s="16">
        <f t="shared" si="606"/>
        <v>0</v>
      </c>
      <c r="EM245" s="16">
        <f t="shared" si="606"/>
        <v>0</v>
      </c>
      <c r="EN245" s="16">
        <f t="shared" si="606"/>
        <v>0</v>
      </c>
      <c r="EO245" s="16">
        <f t="shared" si="606"/>
        <v>0</v>
      </c>
      <c r="EP245" s="16">
        <f t="shared" ref="EP245:FU245" si="607">EP268/(EP$286*24)*1000</f>
        <v>0</v>
      </c>
      <c r="EQ245" s="16">
        <f t="shared" si="607"/>
        <v>0</v>
      </c>
      <c r="ER245" s="16">
        <f t="shared" si="607"/>
        <v>0</v>
      </c>
      <c r="ES245" s="16">
        <f t="shared" si="607"/>
        <v>0</v>
      </c>
      <c r="ET245" s="16">
        <f t="shared" si="607"/>
        <v>0</v>
      </c>
      <c r="EU245" s="16">
        <f t="shared" si="607"/>
        <v>0</v>
      </c>
      <c r="EV245" s="16">
        <f t="shared" si="607"/>
        <v>0</v>
      </c>
      <c r="EW245" s="16">
        <f t="shared" si="607"/>
        <v>0</v>
      </c>
      <c r="EX245" s="16">
        <f t="shared" si="607"/>
        <v>0</v>
      </c>
      <c r="EY245" s="16">
        <f t="shared" si="607"/>
        <v>0</v>
      </c>
      <c r="EZ245" s="16">
        <f t="shared" si="607"/>
        <v>0</v>
      </c>
      <c r="FA245" s="16">
        <f t="shared" si="607"/>
        <v>0</v>
      </c>
      <c r="FB245" s="16">
        <f t="shared" si="607"/>
        <v>0</v>
      </c>
      <c r="FC245" s="16">
        <f t="shared" si="607"/>
        <v>0</v>
      </c>
      <c r="FD245" s="16">
        <f t="shared" si="607"/>
        <v>0</v>
      </c>
      <c r="FE245" s="16">
        <f t="shared" si="607"/>
        <v>0</v>
      </c>
      <c r="FF245" s="16">
        <f t="shared" si="607"/>
        <v>0</v>
      </c>
      <c r="FG245" s="16">
        <f t="shared" si="607"/>
        <v>0</v>
      </c>
      <c r="FH245" s="16">
        <f t="shared" si="607"/>
        <v>0</v>
      </c>
      <c r="FI245" s="16">
        <f t="shared" si="607"/>
        <v>0</v>
      </c>
      <c r="FJ245" s="16">
        <f t="shared" si="607"/>
        <v>0</v>
      </c>
      <c r="FK245" s="16">
        <f t="shared" si="607"/>
        <v>0</v>
      </c>
      <c r="FL245" s="16">
        <f t="shared" si="607"/>
        <v>0</v>
      </c>
      <c r="FM245" s="16">
        <f t="shared" si="607"/>
        <v>0</v>
      </c>
      <c r="FN245" s="16">
        <f t="shared" si="607"/>
        <v>0</v>
      </c>
      <c r="FO245" s="16">
        <f t="shared" si="607"/>
        <v>0</v>
      </c>
      <c r="FP245" s="16">
        <f t="shared" si="607"/>
        <v>0</v>
      </c>
      <c r="FQ245" s="16">
        <f t="shared" si="607"/>
        <v>0</v>
      </c>
      <c r="FR245" s="16">
        <f t="shared" si="607"/>
        <v>0</v>
      </c>
      <c r="FS245" s="16">
        <f t="shared" si="607"/>
        <v>0</v>
      </c>
      <c r="FT245" s="16">
        <f t="shared" si="607"/>
        <v>0</v>
      </c>
      <c r="FU245" s="16">
        <f t="shared" si="607"/>
        <v>0</v>
      </c>
      <c r="FV245" s="16">
        <f t="shared" ref="FV245:GC245" si="608">FV268/(FV$286*24)*1000</f>
        <v>0</v>
      </c>
      <c r="FW245" s="16">
        <f t="shared" si="608"/>
        <v>0</v>
      </c>
      <c r="FX245" s="16">
        <f t="shared" si="608"/>
        <v>0</v>
      </c>
      <c r="FY245" s="16">
        <f t="shared" si="608"/>
        <v>0</v>
      </c>
      <c r="FZ245" s="16">
        <f t="shared" si="608"/>
        <v>0</v>
      </c>
      <c r="GA245" s="16">
        <f t="shared" si="608"/>
        <v>0</v>
      </c>
      <c r="GB245" s="16">
        <f t="shared" si="608"/>
        <v>0</v>
      </c>
      <c r="GC245" s="16">
        <f t="shared" si="608"/>
        <v>0</v>
      </c>
    </row>
    <row r="246" spans="9:185" hidden="1" outlineLevel="1" x14ac:dyDescent="0.35">
      <c r="I246" s="46"/>
      <c r="M246" s="9" t="s">
        <v>79</v>
      </c>
      <c r="N246" s="17">
        <f t="shared" ref="N246:AU246" si="609">N269/(N$286*24)*1000</f>
        <v>12532.340924219789</v>
      </c>
      <c r="O246" s="17">
        <f t="shared" si="609"/>
        <v>7464.659808040753</v>
      </c>
      <c r="P246" s="17">
        <f t="shared" si="609"/>
        <v>0</v>
      </c>
      <c r="Q246" s="17">
        <f t="shared" si="609"/>
        <v>0</v>
      </c>
      <c r="R246" s="17">
        <f t="shared" si="609"/>
        <v>0</v>
      </c>
      <c r="S246" s="17">
        <f t="shared" si="609"/>
        <v>0</v>
      </c>
      <c r="T246" s="17">
        <f t="shared" si="609"/>
        <v>0</v>
      </c>
      <c r="U246" s="17">
        <f t="shared" si="609"/>
        <v>0</v>
      </c>
      <c r="V246" s="17">
        <f t="shared" si="609"/>
        <v>0</v>
      </c>
      <c r="W246" s="17">
        <f t="shared" si="609"/>
        <v>0</v>
      </c>
      <c r="X246" s="17">
        <f t="shared" si="609"/>
        <v>0</v>
      </c>
      <c r="Y246" s="17">
        <f t="shared" si="609"/>
        <v>0</v>
      </c>
      <c r="Z246" s="17">
        <f t="shared" si="609"/>
        <v>0</v>
      </c>
      <c r="AA246" s="17">
        <f t="shared" si="609"/>
        <v>0</v>
      </c>
      <c r="AB246" s="17">
        <f t="shared" si="609"/>
        <v>0</v>
      </c>
      <c r="AC246" s="17">
        <f t="shared" si="609"/>
        <v>0</v>
      </c>
      <c r="AD246" s="17">
        <f t="shared" si="609"/>
        <v>0</v>
      </c>
      <c r="AE246" s="17">
        <f t="shared" si="609"/>
        <v>0</v>
      </c>
      <c r="AF246" s="17">
        <f t="shared" si="609"/>
        <v>0</v>
      </c>
      <c r="AG246" s="17">
        <f t="shared" si="609"/>
        <v>0</v>
      </c>
      <c r="AH246" s="17">
        <f t="shared" si="609"/>
        <v>0</v>
      </c>
      <c r="AI246" s="17">
        <f t="shared" si="609"/>
        <v>0</v>
      </c>
      <c r="AJ246" s="17">
        <f t="shared" si="609"/>
        <v>0</v>
      </c>
      <c r="AK246" s="17">
        <f t="shared" si="609"/>
        <v>0</v>
      </c>
      <c r="AL246" s="17">
        <f t="shared" si="609"/>
        <v>0</v>
      </c>
      <c r="AM246" s="17">
        <f t="shared" si="609"/>
        <v>0</v>
      </c>
      <c r="AN246" s="17">
        <f t="shared" si="609"/>
        <v>0</v>
      </c>
      <c r="AO246" s="17">
        <f t="shared" si="609"/>
        <v>0</v>
      </c>
      <c r="AP246" s="17">
        <f t="shared" si="609"/>
        <v>0</v>
      </c>
      <c r="AQ246" s="17">
        <f t="shared" si="609"/>
        <v>0</v>
      </c>
      <c r="AR246" s="17">
        <f t="shared" si="609"/>
        <v>0</v>
      </c>
      <c r="AS246" s="17">
        <f t="shared" si="609"/>
        <v>0</v>
      </c>
      <c r="AT246" s="17">
        <f t="shared" si="609"/>
        <v>0</v>
      </c>
      <c r="AU246" s="17">
        <f t="shared" si="609"/>
        <v>0</v>
      </c>
      <c r="AW246" s="9" t="s">
        <v>79</v>
      </c>
      <c r="AX246" s="17">
        <f t="shared" ref="AX246:CC246" si="610">AX269/(AX$286*24)*1000</f>
        <v>15221.677668309538</v>
      </c>
      <c r="AY246" s="17">
        <f t="shared" si="610"/>
        <v>13324.397505440818</v>
      </c>
      <c r="AZ246" s="17">
        <f t="shared" si="610"/>
        <v>10102.113865978263</v>
      </c>
      <c r="BA246" s="17">
        <f t="shared" si="610"/>
        <v>11548.247810078805</v>
      </c>
      <c r="BB246" s="17">
        <f t="shared" si="610"/>
        <v>15540.778028501389</v>
      </c>
      <c r="BC246" s="17">
        <f t="shared" si="610"/>
        <v>14570.668212854393</v>
      </c>
      <c r="BD246" s="17">
        <f t="shared" si="610"/>
        <v>0</v>
      </c>
      <c r="BE246" s="17">
        <f t="shared" si="610"/>
        <v>0</v>
      </c>
      <c r="BF246" s="17">
        <f t="shared" si="610"/>
        <v>0</v>
      </c>
      <c r="BG246" s="17">
        <f t="shared" si="610"/>
        <v>0</v>
      </c>
      <c r="BH246" s="17">
        <f t="shared" si="610"/>
        <v>0</v>
      </c>
      <c r="BI246" s="17">
        <f t="shared" si="610"/>
        <v>0</v>
      </c>
      <c r="BJ246" s="17">
        <f t="shared" si="610"/>
        <v>0</v>
      </c>
      <c r="BK246" s="17">
        <f t="shared" si="610"/>
        <v>0</v>
      </c>
      <c r="BL246" s="17">
        <f t="shared" si="610"/>
        <v>0</v>
      </c>
      <c r="BM246" s="17">
        <f t="shared" si="610"/>
        <v>0</v>
      </c>
      <c r="BN246" s="17">
        <f t="shared" si="610"/>
        <v>0</v>
      </c>
      <c r="BO246" s="17">
        <f t="shared" si="610"/>
        <v>0</v>
      </c>
      <c r="BP246" s="17">
        <f t="shared" si="610"/>
        <v>0</v>
      </c>
      <c r="BQ246" s="17">
        <f t="shared" si="610"/>
        <v>0</v>
      </c>
      <c r="BR246" s="17">
        <f t="shared" si="610"/>
        <v>0</v>
      </c>
      <c r="BS246" s="17">
        <f t="shared" si="610"/>
        <v>0</v>
      </c>
      <c r="BT246" s="17">
        <f t="shared" si="610"/>
        <v>0</v>
      </c>
      <c r="BU246" s="17">
        <f t="shared" si="610"/>
        <v>0</v>
      </c>
      <c r="BV246" s="17">
        <f t="shared" si="610"/>
        <v>0</v>
      </c>
      <c r="BW246" s="17">
        <f t="shared" si="610"/>
        <v>0</v>
      </c>
      <c r="BX246" s="17">
        <f t="shared" si="610"/>
        <v>0</v>
      </c>
      <c r="BY246" s="17">
        <f t="shared" si="610"/>
        <v>0</v>
      </c>
      <c r="BZ246" s="17">
        <f t="shared" si="610"/>
        <v>0</v>
      </c>
      <c r="CA246" s="17">
        <f t="shared" si="610"/>
        <v>0</v>
      </c>
      <c r="CB246" s="17">
        <f t="shared" si="610"/>
        <v>0</v>
      </c>
      <c r="CC246" s="17">
        <f t="shared" si="610"/>
        <v>0</v>
      </c>
      <c r="CD246" s="17">
        <f t="shared" ref="CD246:DI246" si="611">CD269/(CD$286*24)*1000</f>
        <v>0</v>
      </c>
      <c r="CE246" s="17">
        <f t="shared" si="611"/>
        <v>0</v>
      </c>
      <c r="CF246" s="17">
        <f t="shared" si="611"/>
        <v>0</v>
      </c>
      <c r="CG246" s="17">
        <f t="shared" si="611"/>
        <v>0</v>
      </c>
      <c r="CH246" s="17">
        <f t="shared" si="611"/>
        <v>0</v>
      </c>
      <c r="CI246" s="17">
        <f t="shared" si="611"/>
        <v>0</v>
      </c>
      <c r="CJ246" s="17">
        <f t="shared" si="611"/>
        <v>0</v>
      </c>
      <c r="CK246" s="17">
        <f t="shared" si="611"/>
        <v>0</v>
      </c>
      <c r="CL246" s="17">
        <f t="shared" si="611"/>
        <v>0</v>
      </c>
      <c r="CM246" s="17">
        <f t="shared" si="611"/>
        <v>0</v>
      </c>
      <c r="CN246" s="17">
        <f t="shared" si="611"/>
        <v>0</v>
      </c>
      <c r="CO246" s="17">
        <f t="shared" si="611"/>
        <v>0</v>
      </c>
      <c r="CP246" s="17">
        <f t="shared" si="611"/>
        <v>0</v>
      </c>
      <c r="CQ246" s="17">
        <f t="shared" si="611"/>
        <v>0</v>
      </c>
      <c r="CR246" s="17">
        <f t="shared" si="611"/>
        <v>0</v>
      </c>
      <c r="CS246" s="17">
        <f t="shared" si="611"/>
        <v>0</v>
      </c>
      <c r="CT246" s="17">
        <f t="shared" si="611"/>
        <v>0</v>
      </c>
      <c r="CU246" s="17">
        <f t="shared" si="611"/>
        <v>0</v>
      </c>
      <c r="CV246" s="17">
        <f t="shared" si="611"/>
        <v>0</v>
      </c>
      <c r="CW246" s="17">
        <f t="shared" si="611"/>
        <v>0</v>
      </c>
      <c r="CX246" s="17">
        <f t="shared" si="611"/>
        <v>0</v>
      </c>
      <c r="CY246" s="17">
        <f t="shared" si="611"/>
        <v>0</v>
      </c>
      <c r="CZ246" s="17">
        <f t="shared" si="611"/>
        <v>0</v>
      </c>
      <c r="DA246" s="17">
        <f t="shared" si="611"/>
        <v>0</v>
      </c>
      <c r="DB246" s="17">
        <f t="shared" si="611"/>
        <v>0</v>
      </c>
      <c r="DC246" s="17">
        <f t="shared" si="611"/>
        <v>0</v>
      </c>
      <c r="DD246" s="17">
        <f t="shared" si="611"/>
        <v>0</v>
      </c>
      <c r="DE246" s="17">
        <f t="shared" si="611"/>
        <v>0</v>
      </c>
      <c r="DF246" s="17">
        <f t="shared" si="611"/>
        <v>0</v>
      </c>
      <c r="DG246" s="17">
        <f t="shared" si="611"/>
        <v>0</v>
      </c>
      <c r="DH246" s="17">
        <f t="shared" si="611"/>
        <v>0</v>
      </c>
      <c r="DI246" s="17">
        <f t="shared" si="611"/>
        <v>0</v>
      </c>
      <c r="DJ246" s="17">
        <f t="shared" ref="DJ246:EO246" si="612">DJ269/(DJ$286*24)*1000</f>
        <v>0</v>
      </c>
      <c r="DK246" s="17">
        <f t="shared" si="612"/>
        <v>0</v>
      </c>
      <c r="DL246" s="17">
        <f t="shared" si="612"/>
        <v>0</v>
      </c>
      <c r="DM246" s="17">
        <f t="shared" si="612"/>
        <v>0</v>
      </c>
      <c r="DN246" s="17">
        <f t="shared" si="612"/>
        <v>0</v>
      </c>
      <c r="DO246" s="17">
        <f t="shared" si="612"/>
        <v>0</v>
      </c>
      <c r="DP246" s="17">
        <f t="shared" si="612"/>
        <v>0</v>
      </c>
      <c r="DQ246" s="17">
        <f t="shared" si="612"/>
        <v>0</v>
      </c>
      <c r="DR246" s="17">
        <f t="shared" si="612"/>
        <v>0</v>
      </c>
      <c r="DS246" s="17">
        <f t="shared" si="612"/>
        <v>0</v>
      </c>
      <c r="DT246" s="17">
        <f t="shared" si="612"/>
        <v>0</v>
      </c>
      <c r="DU246" s="17">
        <f t="shared" si="612"/>
        <v>0</v>
      </c>
      <c r="DV246" s="17">
        <f t="shared" si="612"/>
        <v>0</v>
      </c>
      <c r="DW246" s="17">
        <f t="shared" si="612"/>
        <v>0</v>
      </c>
      <c r="DX246" s="17">
        <f t="shared" si="612"/>
        <v>0</v>
      </c>
      <c r="DY246" s="17">
        <f t="shared" si="612"/>
        <v>0</v>
      </c>
      <c r="DZ246" s="17">
        <f t="shared" si="612"/>
        <v>0</v>
      </c>
      <c r="EA246" s="17">
        <f t="shared" si="612"/>
        <v>0</v>
      </c>
      <c r="EB246" s="17">
        <f t="shared" si="612"/>
        <v>0</v>
      </c>
      <c r="EC246" s="17">
        <f t="shared" si="612"/>
        <v>0</v>
      </c>
      <c r="ED246" s="17">
        <f t="shared" si="612"/>
        <v>0</v>
      </c>
      <c r="EE246" s="17">
        <f t="shared" si="612"/>
        <v>0</v>
      </c>
      <c r="EF246" s="17">
        <f t="shared" si="612"/>
        <v>0</v>
      </c>
      <c r="EG246" s="17">
        <f t="shared" si="612"/>
        <v>0</v>
      </c>
      <c r="EH246" s="17">
        <f t="shared" si="612"/>
        <v>0</v>
      </c>
      <c r="EI246" s="17">
        <f t="shared" si="612"/>
        <v>0</v>
      </c>
      <c r="EJ246" s="17">
        <f t="shared" si="612"/>
        <v>0</v>
      </c>
      <c r="EK246" s="17">
        <f t="shared" si="612"/>
        <v>0</v>
      </c>
      <c r="EL246" s="17">
        <f t="shared" si="612"/>
        <v>0</v>
      </c>
      <c r="EM246" s="17">
        <f t="shared" si="612"/>
        <v>0</v>
      </c>
      <c r="EN246" s="17">
        <f t="shared" si="612"/>
        <v>0</v>
      </c>
      <c r="EO246" s="17">
        <f t="shared" si="612"/>
        <v>0</v>
      </c>
      <c r="EP246" s="17">
        <f t="shared" ref="EP246:FU246" si="613">EP269/(EP$286*24)*1000</f>
        <v>0</v>
      </c>
      <c r="EQ246" s="17">
        <f t="shared" si="613"/>
        <v>0</v>
      </c>
      <c r="ER246" s="17">
        <f t="shared" si="613"/>
        <v>0</v>
      </c>
      <c r="ES246" s="17">
        <f t="shared" si="613"/>
        <v>0</v>
      </c>
      <c r="ET246" s="17">
        <f t="shared" si="613"/>
        <v>0</v>
      </c>
      <c r="EU246" s="17">
        <f t="shared" si="613"/>
        <v>0</v>
      </c>
      <c r="EV246" s="17">
        <f t="shared" si="613"/>
        <v>0</v>
      </c>
      <c r="EW246" s="17">
        <f t="shared" si="613"/>
        <v>0</v>
      </c>
      <c r="EX246" s="17">
        <f t="shared" si="613"/>
        <v>0</v>
      </c>
      <c r="EY246" s="17">
        <f t="shared" si="613"/>
        <v>0</v>
      </c>
      <c r="EZ246" s="17">
        <f t="shared" si="613"/>
        <v>0</v>
      </c>
      <c r="FA246" s="17">
        <f t="shared" si="613"/>
        <v>0</v>
      </c>
      <c r="FB246" s="17">
        <f t="shared" si="613"/>
        <v>0</v>
      </c>
      <c r="FC246" s="17">
        <f t="shared" si="613"/>
        <v>0</v>
      </c>
      <c r="FD246" s="17">
        <f t="shared" si="613"/>
        <v>0</v>
      </c>
      <c r="FE246" s="17">
        <f t="shared" si="613"/>
        <v>0</v>
      </c>
      <c r="FF246" s="17">
        <f t="shared" si="613"/>
        <v>0</v>
      </c>
      <c r="FG246" s="17">
        <f t="shared" si="613"/>
        <v>0</v>
      </c>
      <c r="FH246" s="17">
        <f t="shared" si="613"/>
        <v>0</v>
      </c>
      <c r="FI246" s="17">
        <f t="shared" si="613"/>
        <v>0</v>
      </c>
      <c r="FJ246" s="17">
        <f t="shared" si="613"/>
        <v>0</v>
      </c>
      <c r="FK246" s="17">
        <f t="shared" si="613"/>
        <v>0</v>
      </c>
      <c r="FL246" s="17">
        <f t="shared" si="613"/>
        <v>0</v>
      </c>
      <c r="FM246" s="17">
        <f t="shared" si="613"/>
        <v>0</v>
      </c>
      <c r="FN246" s="17">
        <f t="shared" si="613"/>
        <v>0</v>
      </c>
      <c r="FO246" s="17">
        <f t="shared" si="613"/>
        <v>0</v>
      </c>
      <c r="FP246" s="17">
        <f t="shared" si="613"/>
        <v>0</v>
      </c>
      <c r="FQ246" s="17">
        <f t="shared" si="613"/>
        <v>0</v>
      </c>
      <c r="FR246" s="17">
        <f t="shared" si="613"/>
        <v>0</v>
      </c>
      <c r="FS246" s="17">
        <f t="shared" si="613"/>
        <v>0</v>
      </c>
      <c r="FT246" s="17">
        <f t="shared" si="613"/>
        <v>0</v>
      </c>
      <c r="FU246" s="17">
        <f t="shared" si="613"/>
        <v>0</v>
      </c>
      <c r="FV246" s="17">
        <f t="shared" ref="FV246:GC246" si="614">FV269/(FV$286*24)*1000</f>
        <v>0</v>
      </c>
      <c r="FW246" s="17">
        <f t="shared" si="614"/>
        <v>0</v>
      </c>
      <c r="FX246" s="17">
        <f t="shared" si="614"/>
        <v>0</v>
      </c>
      <c r="FY246" s="17">
        <f t="shared" si="614"/>
        <v>0</v>
      </c>
      <c r="FZ246" s="17">
        <f t="shared" si="614"/>
        <v>0</v>
      </c>
      <c r="GA246" s="17">
        <f t="shared" si="614"/>
        <v>0</v>
      </c>
      <c r="GB246" s="17">
        <f t="shared" si="614"/>
        <v>0</v>
      </c>
      <c r="GC246" s="17">
        <f t="shared" si="614"/>
        <v>0</v>
      </c>
    </row>
    <row r="247" spans="9:185" hidden="1" outlineLevel="1" x14ac:dyDescent="0.35">
      <c r="I247" s="62"/>
      <c r="M247" s="9" t="s">
        <v>77</v>
      </c>
      <c r="N247" s="17">
        <f t="shared" ref="N247:AU247" si="615">N270/(N$286*24)*1000</f>
        <v>0</v>
      </c>
      <c r="O247" s="17">
        <f t="shared" si="615"/>
        <v>0</v>
      </c>
      <c r="P247" s="17">
        <f t="shared" si="615"/>
        <v>0</v>
      </c>
      <c r="Q247" s="17">
        <f t="shared" si="615"/>
        <v>0</v>
      </c>
      <c r="R247" s="17">
        <f t="shared" si="615"/>
        <v>0</v>
      </c>
      <c r="S247" s="17">
        <f t="shared" si="615"/>
        <v>0</v>
      </c>
      <c r="T247" s="17">
        <f t="shared" si="615"/>
        <v>0</v>
      </c>
      <c r="U247" s="17">
        <f t="shared" si="615"/>
        <v>0</v>
      </c>
      <c r="V247" s="17">
        <f t="shared" si="615"/>
        <v>0</v>
      </c>
      <c r="W247" s="17">
        <f t="shared" si="615"/>
        <v>0</v>
      </c>
      <c r="X247" s="17">
        <f t="shared" si="615"/>
        <v>0</v>
      </c>
      <c r="Y247" s="17">
        <f t="shared" si="615"/>
        <v>0</v>
      </c>
      <c r="Z247" s="17">
        <f t="shared" si="615"/>
        <v>0</v>
      </c>
      <c r="AA247" s="17">
        <f t="shared" si="615"/>
        <v>0</v>
      </c>
      <c r="AB247" s="17">
        <f t="shared" si="615"/>
        <v>0</v>
      </c>
      <c r="AC247" s="17">
        <f t="shared" si="615"/>
        <v>0</v>
      </c>
      <c r="AD247" s="17">
        <f t="shared" si="615"/>
        <v>0</v>
      </c>
      <c r="AE247" s="17">
        <f t="shared" si="615"/>
        <v>0</v>
      </c>
      <c r="AF247" s="17">
        <f t="shared" si="615"/>
        <v>0</v>
      </c>
      <c r="AG247" s="17">
        <f t="shared" si="615"/>
        <v>0</v>
      </c>
      <c r="AH247" s="17">
        <f t="shared" si="615"/>
        <v>0</v>
      </c>
      <c r="AI247" s="17">
        <f t="shared" si="615"/>
        <v>0</v>
      </c>
      <c r="AJ247" s="17">
        <f t="shared" si="615"/>
        <v>0</v>
      </c>
      <c r="AK247" s="17">
        <f t="shared" si="615"/>
        <v>0</v>
      </c>
      <c r="AL247" s="17">
        <f t="shared" si="615"/>
        <v>0</v>
      </c>
      <c r="AM247" s="17">
        <f t="shared" si="615"/>
        <v>0</v>
      </c>
      <c r="AN247" s="17">
        <f t="shared" si="615"/>
        <v>0</v>
      </c>
      <c r="AO247" s="17">
        <f t="shared" si="615"/>
        <v>0</v>
      </c>
      <c r="AP247" s="17">
        <f t="shared" si="615"/>
        <v>0</v>
      </c>
      <c r="AQ247" s="17">
        <f t="shared" si="615"/>
        <v>0</v>
      </c>
      <c r="AR247" s="17">
        <f t="shared" si="615"/>
        <v>0</v>
      </c>
      <c r="AS247" s="17">
        <f t="shared" si="615"/>
        <v>0</v>
      </c>
      <c r="AT247" s="17">
        <f t="shared" si="615"/>
        <v>0</v>
      </c>
      <c r="AU247" s="17">
        <f t="shared" si="615"/>
        <v>0</v>
      </c>
      <c r="AW247" s="9" t="s">
        <v>77</v>
      </c>
      <c r="AX247" s="17">
        <f t="shared" ref="AX247:CC247" si="616">AX270/(AX$286*24)*1000</f>
        <v>0</v>
      </c>
      <c r="AY247" s="17">
        <f t="shared" si="616"/>
        <v>0</v>
      </c>
      <c r="AZ247" s="17">
        <f t="shared" si="616"/>
        <v>0</v>
      </c>
      <c r="BA247" s="17">
        <f t="shared" si="616"/>
        <v>0</v>
      </c>
      <c r="BB247" s="17">
        <f t="shared" si="616"/>
        <v>0</v>
      </c>
      <c r="BC247" s="17">
        <f t="shared" si="616"/>
        <v>0</v>
      </c>
      <c r="BD247" s="17">
        <f t="shared" si="616"/>
        <v>0</v>
      </c>
      <c r="BE247" s="17">
        <f t="shared" si="616"/>
        <v>0</v>
      </c>
      <c r="BF247" s="17">
        <f t="shared" si="616"/>
        <v>0</v>
      </c>
      <c r="BG247" s="17">
        <f t="shared" si="616"/>
        <v>0</v>
      </c>
      <c r="BH247" s="17">
        <f t="shared" si="616"/>
        <v>0</v>
      </c>
      <c r="BI247" s="17">
        <f t="shared" si="616"/>
        <v>0</v>
      </c>
      <c r="BJ247" s="17">
        <f t="shared" si="616"/>
        <v>0</v>
      </c>
      <c r="BK247" s="17">
        <f t="shared" si="616"/>
        <v>0</v>
      </c>
      <c r="BL247" s="17">
        <f t="shared" si="616"/>
        <v>0</v>
      </c>
      <c r="BM247" s="17">
        <f t="shared" si="616"/>
        <v>0</v>
      </c>
      <c r="BN247" s="17">
        <f t="shared" si="616"/>
        <v>0</v>
      </c>
      <c r="BO247" s="17">
        <f t="shared" si="616"/>
        <v>0</v>
      </c>
      <c r="BP247" s="17">
        <f t="shared" si="616"/>
        <v>0</v>
      </c>
      <c r="BQ247" s="17">
        <f t="shared" si="616"/>
        <v>0</v>
      </c>
      <c r="BR247" s="17">
        <f t="shared" si="616"/>
        <v>0</v>
      </c>
      <c r="BS247" s="17">
        <f t="shared" si="616"/>
        <v>0</v>
      </c>
      <c r="BT247" s="17">
        <f t="shared" si="616"/>
        <v>0</v>
      </c>
      <c r="BU247" s="17">
        <f t="shared" si="616"/>
        <v>0</v>
      </c>
      <c r="BV247" s="17">
        <f t="shared" si="616"/>
        <v>0</v>
      </c>
      <c r="BW247" s="17">
        <f t="shared" si="616"/>
        <v>0</v>
      </c>
      <c r="BX247" s="17">
        <f t="shared" si="616"/>
        <v>0</v>
      </c>
      <c r="BY247" s="17">
        <f t="shared" si="616"/>
        <v>0</v>
      </c>
      <c r="BZ247" s="17">
        <f t="shared" si="616"/>
        <v>0</v>
      </c>
      <c r="CA247" s="17">
        <f t="shared" si="616"/>
        <v>0</v>
      </c>
      <c r="CB247" s="17">
        <f t="shared" si="616"/>
        <v>0</v>
      </c>
      <c r="CC247" s="17">
        <f t="shared" si="616"/>
        <v>0</v>
      </c>
      <c r="CD247" s="17">
        <f t="shared" ref="CD247:DI247" si="617">CD270/(CD$286*24)*1000</f>
        <v>0</v>
      </c>
      <c r="CE247" s="17">
        <f t="shared" si="617"/>
        <v>0</v>
      </c>
      <c r="CF247" s="17">
        <f t="shared" si="617"/>
        <v>0</v>
      </c>
      <c r="CG247" s="17">
        <f t="shared" si="617"/>
        <v>0</v>
      </c>
      <c r="CH247" s="17">
        <f t="shared" si="617"/>
        <v>0</v>
      </c>
      <c r="CI247" s="17">
        <f t="shared" si="617"/>
        <v>0</v>
      </c>
      <c r="CJ247" s="17">
        <f t="shared" si="617"/>
        <v>0</v>
      </c>
      <c r="CK247" s="17">
        <f t="shared" si="617"/>
        <v>0</v>
      </c>
      <c r="CL247" s="17">
        <f t="shared" si="617"/>
        <v>0</v>
      </c>
      <c r="CM247" s="17">
        <f t="shared" si="617"/>
        <v>0</v>
      </c>
      <c r="CN247" s="17">
        <f t="shared" si="617"/>
        <v>0</v>
      </c>
      <c r="CO247" s="17">
        <f t="shared" si="617"/>
        <v>0</v>
      </c>
      <c r="CP247" s="17">
        <f t="shared" si="617"/>
        <v>0</v>
      </c>
      <c r="CQ247" s="17">
        <f t="shared" si="617"/>
        <v>0</v>
      </c>
      <c r="CR247" s="17">
        <f t="shared" si="617"/>
        <v>0</v>
      </c>
      <c r="CS247" s="17">
        <f t="shared" si="617"/>
        <v>0</v>
      </c>
      <c r="CT247" s="17">
        <f t="shared" si="617"/>
        <v>0</v>
      </c>
      <c r="CU247" s="17">
        <f t="shared" si="617"/>
        <v>0</v>
      </c>
      <c r="CV247" s="17">
        <f t="shared" si="617"/>
        <v>0</v>
      </c>
      <c r="CW247" s="17">
        <f t="shared" si="617"/>
        <v>0</v>
      </c>
      <c r="CX247" s="17">
        <f t="shared" si="617"/>
        <v>0</v>
      </c>
      <c r="CY247" s="17">
        <f t="shared" si="617"/>
        <v>0</v>
      </c>
      <c r="CZ247" s="17">
        <f t="shared" si="617"/>
        <v>0</v>
      </c>
      <c r="DA247" s="17">
        <f t="shared" si="617"/>
        <v>0</v>
      </c>
      <c r="DB247" s="17">
        <f t="shared" si="617"/>
        <v>0</v>
      </c>
      <c r="DC247" s="17">
        <f t="shared" si="617"/>
        <v>0</v>
      </c>
      <c r="DD247" s="17">
        <f t="shared" si="617"/>
        <v>0</v>
      </c>
      <c r="DE247" s="17">
        <f t="shared" si="617"/>
        <v>0</v>
      </c>
      <c r="DF247" s="17">
        <f t="shared" si="617"/>
        <v>0</v>
      </c>
      <c r="DG247" s="17">
        <f t="shared" si="617"/>
        <v>0</v>
      </c>
      <c r="DH247" s="17">
        <f t="shared" si="617"/>
        <v>0</v>
      </c>
      <c r="DI247" s="17">
        <f t="shared" si="617"/>
        <v>0</v>
      </c>
      <c r="DJ247" s="17">
        <f t="shared" ref="DJ247:EO247" si="618">DJ270/(DJ$286*24)*1000</f>
        <v>0</v>
      </c>
      <c r="DK247" s="17">
        <f t="shared" si="618"/>
        <v>0</v>
      </c>
      <c r="DL247" s="17">
        <f t="shared" si="618"/>
        <v>0</v>
      </c>
      <c r="DM247" s="17">
        <f t="shared" si="618"/>
        <v>0</v>
      </c>
      <c r="DN247" s="17">
        <f t="shared" si="618"/>
        <v>0</v>
      </c>
      <c r="DO247" s="17">
        <f t="shared" si="618"/>
        <v>0</v>
      </c>
      <c r="DP247" s="17">
        <f t="shared" si="618"/>
        <v>0</v>
      </c>
      <c r="DQ247" s="17">
        <f t="shared" si="618"/>
        <v>0</v>
      </c>
      <c r="DR247" s="17">
        <f t="shared" si="618"/>
        <v>0</v>
      </c>
      <c r="DS247" s="17">
        <f t="shared" si="618"/>
        <v>0</v>
      </c>
      <c r="DT247" s="17">
        <f t="shared" si="618"/>
        <v>0</v>
      </c>
      <c r="DU247" s="17">
        <f t="shared" si="618"/>
        <v>0</v>
      </c>
      <c r="DV247" s="17">
        <f t="shared" si="618"/>
        <v>0</v>
      </c>
      <c r="DW247" s="17">
        <f t="shared" si="618"/>
        <v>0</v>
      </c>
      <c r="DX247" s="17">
        <f t="shared" si="618"/>
        <v>0</v>
      </c>
      <c r="DY247" s="17">
        <f t="shared" si="618"/>
        <v>0</v>
      </c>
      <c r="DZ247" s="17">
        <f t="shared" si="618"/>
        <v>0</v>
      </c>
      <c r="EA247" s="17">
        <f t="shared" si="618"/>
        <v>0</v>
      </c>
      <c r="EB247" s="17">
        <f t="shared" si="618"/>
        <v>0</v>
      </c>
      <c r="EC247" s="17">
        <f t="shared" si="618"/>
        <v>0</v>
      </c>
      <c r="ED247" s="17">
        <f t="shared" si="618"/>
        <v>0</v>
      </c>
      <c r="EE247" s="17">
        <f t="shared" si="618"/>
        <v>0</v>
      </c>
      <c r="EF247" s="17">
        <f t="shared" si="618"/>
        <v>0</v>
      </c>
      <c r="EG247" s="17">
        <f t="shared" si="618"/>
        <v>0</v>
      </c>
      <c r="EH247" s="17">
        <f t="shared" si="618"/>
        <v>0</v>
      </c>
      <c r="EI247" s="17">
        <f t="shared" si="618"/>
        <v>0</v>
      </c>
      <c r="EJ247" s="17">
        <f t="shared" si="618"/>
        <v>0</v>
      </c>
      <c r="EK247" s="17">
        <f t="shared" si="618"/>
        <v>0</v>
      </c>
      <c r="EL247" s="17">
        <f t="shared" si="618"/>
        <v>0</v>
      </c>
      <c r="EM247" s="17">
        <f t="shared" si="618"/>
        <v>0</v>
      </c>
      <c r="EN247" s="17">
        <f t="shared" si="618"/>
        <v>0</v>
      </c>
      <c r="EO247" s="17">
        <f t="shared" si="618"/>
        <v>0</v>
      </c>
      <c r="EP247" s="17">
        <f t="shared" ref="EP247:FU247" si="619">EP270/(EP$286*24)*1000</f>
        <v>0</v>
      </c>
      <c r="EQ247" s="17">
        <f t="shared" si="619"/>
        <v>0</v>
      </c>
      <c r="ER247" s="17">
        <f t="shared" si="619"/>
        <v>0</v>
      </c>
      <c r="ES247" s="17">
        <f t="shared" si="619"/>
        <v>0</v>
      </c>
      <c r="ET247" s="17">
        <f t="shared" si="619"/>
        <v>0</v>
      </c>
      <c r="EU247" s="17">
        <f t="shared" si="619"/>
        <v>0</v>
      </c>
      <c r="EV247" s="17">
        <f t="shared" si="619"/>
        <v>0</v>
      </c>
      <c r="EW247" s="17">
        <f t="shared" si="619"/>
        <v>0</v>
      </c>
      <c r="EX247" s="17">
        <f t="shared" si="619"/>
        <v>0</v>
      </c>
      <c r="EY247" s="17">
        <f t="shared" si="619"/>
        <v>0</v>
      </c>
      <c r="EZ247" s="17">
        <f t="shared" si="619"/>
        <v>0</v>
      </c>
      <c r="FA247" s="17">
        <f t="shared" si="619"/>
        <v>0</v>
      </c>
      <c r="FB247" s="17">
        <f t="shared" si="619"/>
        <v>0</v>
      </c>
      <c r="FC247" s="17">
        <f t="shared" si="619"/>
        <v>0</v>
      </c>
      <c r="FD247" s="17">
        <f t="shared" si="619"/>
        <v>0</v>
      </c>
      <c r="FE247" s="17">
        <f t="shared" si="619"/>
        <v>0</v>
      </c>
      <c r="FF247" s="17">
        <f t="shared" si="619"/>
        <v>0</v>
      </c>
      <c r="FG247" s="17">
        <f t="shared" si="619"/>
        <v>0</v>
      </c>
      <c r="FH247" s="17">
        <f t="shared" si="619"/>
        <v>0</v>
      </c>
      <c r="FI247" s="17">
        <f t="shared" si="619"/>
        <v>0</v>
      </c>
      <c r="FJ247" s="17">
        <f t="shared" si="619"/>
        <v>0</v>
      </c>
      <c r="FK247" s="17">
        <f t="shared" si="619"/>
        <v>0</v>
      </c>
      <c r="FL247" s="17">
        <f t="shared" si="619"/>
        <v>0</v>
      </c>
      <c r="FM247" s="17">
        <f t="shared" si="619"/>
        <v>0</v>
      </c>
      <c r="FN247" s="17">
        <f t="shared" si="619"/>
        <v>0</v>
      </c>
      <c r="FO247" s="17">
        <f t="shared" si="619"/>
        <v>0</v>
      </c>
      <c r="FP247" s="17">
        <f t="shared" si="619"/>
        <v>0</v>
      </c>
      <c r="FQ247" s="17">
        <f t="shared" si="619"/>
        <v>0</v>
      </c>
      <c r="FR247" s="17">
        <f t="shared" si="619"/>
        <v>0</v>
      </c>
      <c r="FS247" s="17">
        <f t="shared" si="619"/>
        <v>0</v>
      </c>
      <c r="FT247" s="17">
        <f t="shared" si="619"/>
        <v>0</v>
      </c>
      <c r="FU247" s="17">
        <f t="shared" si="619"/>
        <v>0</v>
      </c>
      <c r="FV247" s="17">
        <f t="shared" ref="FV247:GC247" si="620">FV270/(FV$286*24)*1000</f>
        <v>0</v>
      </c>
      <c r="FW247" s="17">
        <f t="shared" si="620"/>
        <v>0</v>
      </c>
      <c r="FX247" s="17">
        <f t="shared" si="620"/>
        <v>0</v>
      </c>
      <c r="FY247" s="17">
        <f t="shared" si="620"/>
        <v>0</v>
      </c>
      <c r="FZ247" s="17">
        <f t="shared" si="620"/>
        <v>0</v>
      </c>
      <c r="GA247" s="17">
        <f t="shared" si="620"/>
        <v>0</v>
      </c>
      <c r="GB247" s="17">
        <f t="shared" si="620"/>
        <v>0</v>
      </c>
      <c r="GC247" s="17">
        <f t="shared" si="620"/>
        <v>0</v>
      </c>
    </row>
    <row r="248" spans="9:185" hidden="1" outlineLevel="1" x14ac:dyDescent="0.35">
      <c r="I248" s="62"/>
      <c r="M248" s="9" t="s">
        <v>76</v>
      </c>
      <c r="N248" s="17">
        <f t="shared" ref="N248:AU248" si="621">N271/(N$286*24)*1000</f>
        <v>201.01441599223747</v>
      </c>
      <c r="O248" s="17">
        <f t="shared" si="621"/>
        <v>85.586636253652955</v>
      </c>
      <c r="P248" s="17">
        <f t="shared" si="621"/>
        <v>0</v>
      </c>
      <c r="Q248" s="17">
        <f t="shared" si="621"/>
        <v>0</v>
      </c>
      <c r="R248" s="17">
        <f t="shared" si="621"/>
        <v>0</v>
      </c>
      <c r="S248" s="17">
        <f t="shared" si="621"/>
        <v>0</v>
      </c>
      <c r="T248" s="17">
        <f t="shared" si="621"/>
        <v>0</v>
      </c>
      <c r="U248" s="17">
        <f t="shared" si="621"/>
        <v>0</v>
      </c>
      <c r="V248" s="17">
        <f t="shared" si="621"/>
        <v>0</v>
      </c>
      <c r="W248" s="17">
        <f t="shared" si="621"/>
        <v>0</v>
      </c>
      <c r="X248" s="17">
        <f t="shared" si="621"/>
        <v>0</v>
      </c>
      <c r="Y248" s="17">
        <f t="shared" si="621"/>
        <v>0</v>
      </c>
      <c r="Z248" s="17">
        <f t="shared" si="621"/>
        <v>0</v>
      </c>
      <c r="AA248" s="17">
        <f t="shared" si="621"/>
        <v>0</v>
      </c>
      <c r="AB248" s="17">
        <f t="shared" si="621"/>
        <v>0</v>
      </c>
      <c r="AC248" s="17">
        <f t="shared" si="621"/>
        <v>0</v>
      </c>
      <c r="AD248" s="17">
        <f t="shared" si="621"/>
        <v>0</v>
      </c>
      <c r="AE248" s="17">
        <f t="shared" si="621"/>
        <v>0</v>
      </c>
      <c r="AF248" s="17">
        <f t="shared" si="621"/>
        <v>0</v>
      </c>
      <c r="AG248" s="17">
        <f t="shared" si="621"/>
        <v>0</v>
      </c>
      <c r="AH248" s="17">
        <f t="shared" si="621"/>
        <v>0</v>
      </c>
      <c r="AI248" s="17">
        <f t="shared" si="621"/>
        <v>0</v>
      </c>
      <c r="AJ248" s="17">
        <f t="shared" si="621"/>
        <v>0</v>
      </c>
      <c r="AK248" s="17">
        <f t="shared" si="621"/>
        <v>0</v>
      </c>
      <c r="AL248" s="17">
        <f t="shared" si="621"/>
        <v>0</v>
      </c>
      <c r="AM248" s="17">
        <f t="shared" si="621"/>
        <v>0</v>
      </c>
      <c r="AN248" s="17">
        <f t="shared" si="621"/>
        <v>0</v>
      </c>
      <c r="AO248" s="17">
        <f t="shared" si="621"/>
        <v>0</v>
      </c>
      <c r="AP248" s="17">
        <f t="shared" si="621"/>
        <v>0</v>
      </c>
      <c r="AQ248" s="17">
        <f t="shared" si="621"/>
        <v>0</v>
      </c>
      <c r="AR248" s="17">
        <f t="shared" si="621"/>
        <v>0</v>
      </c>
      <c r="AS248" s="17">
        <f t="shared" si="621"/>
        <v>0</v>
      </c>
      <c r="AT248" s="17">
        <f t="shared" si="621"/>
        <v>0</v>
      </c>
      <c r="AU248" s="17">
        <f t="shared" si="621"/>
        <v>0</v>
      </c>
      <c r="AW248" s="9" t="s">
        <v>76</v>
      </c>
      <c r="AX248" s="17">
        <f t="shared" ref="AX248:CC248" si="622">AX271/(AX$286*24)*1000</f>
        <v>138.54628599305553</v>
      </c>
      <c r="AY248" s="17">
        <f t="shared" si="622"/>
        <v>209.83923522023812</v>
      </c>
      <c r="AZ248" s="17">
        <f t="shared" si="622"/>
        <v>256.92451543704709</v>
      </c>
      <c r="BA248" s="17">
        <f t="shared" si="622"/>
        <v>197.4855464406703</v>
      </c>
      <c r="BB248" s="17">
        <f t="shared" si="622"/>
        <v>168.235981937037</v>
      </c>
      <c r="BC248" s="17">
        <f t="shared" si="622"/>
        <v>176.89982261813182</v>
      </c>
      <c r="BD248" s="17">
        <f t="shared" si="622"/>
        <v>0</v>
      </c>
      <c r="BE248" s="17">
        <f t="shared" si="622"/>
        <v>0</v>
      </c>
      <c r="BF248" s="17">
        <f t="shared" si="622"/>
        <v>0</v>
      </c>
      <c r="BG248" s="17">
        <f t="shared" si="622"/>
        <v>0</v>
      </c>
      <c r="BH248" s="17">
        <f t="shared" si="622"/>
        <v>0</v>
      </c>
      <c r="BI248" s="17">
        <f t="shared" si="622"/>
        <v>0</v>
      </c>
      <c r="BJ248" s="17">
        <f t="shared" si="622"/>
        <v>0</v>
      </c>
      <c r="BK248" s="17">
        <f t="shared" si="622"/>
        <v>0</v>
      </c>
      <c r="BL248" s="17">
        <f t="shared" si="622"/>
        <v>0</v>
      </c>
      <c r="BM248" s="17">
        <f t="shared" si="622"/>
        <v>0</v>
      </c>
      <c r="BN248" s="17">
        <f t="shared" si="622"/>
        <v>0</v>
      </c>
      <c r="BO248" s="17">
        <f t="shared" si="622"/>
        <v>0</v>
      </c>
      <c r="BP248" s="17">
        <f t="shared" si="622"/>
        <v>0</v>
      </c>
      <c r="BQ248" s="17">
        <f t="shared" si="622"/>
        <v>0</v>
      </c>
      <c r="BR248" s="17">
        <f t="shared" si="622"/>
        <v>0</v>
      </c>
      <c r="BS248" s="17">
        <f t="shared" si="622"/>
        <v>0</v>
      </c>
      <c r="BT248" s="17">
        <f t="shared" si="622"/>
        <v>0</v>
      </c>
      <c r="BU248" s="17">
        <f t="shared" si="622"/>
        <v>0</v>
      </c>
      <c r="BV248" s="17">
        <f t="shared" si="622"/>
        <v>0</v>
      </c>
      <c r="BW248" s="17">
        <f t="shared" si="622"/>
        <v>0</v>
      </c>
      <c r="BX248" s="17">
        <f t="shared" si="622"/>
        <v>0</v>
      </c>
      <c r="BY248" s="17">
        <f t="shared" si="622"/>
        <v>0</v>
      </c>
      <c r="BZ248" s="17">
        <f t="shared" si="622"/>
        <v>0</v>
      </c>
      <c r="CA248" s="17">
        <f t="shared" si="622"/>
        <v>0</v>
      </c>
      <c r="CB248" s="17">
        <f t="shared" si="622"/>
        <v>0</v>
      </c>
      <c r="CC248" s="17">
        <f t="shared" si="622"/>
        <v>0</v>
      </c>
      <c r="CD248" s="17">
        <f t="shared" ref="CD248:DI248" si="623">CD271/(CD$286*24)*1000</f>
        <v>0</v>
      </c>
      <c r="CE248" s="17">
        <f t="shared" si="623"/>
        <v>0</v>
      </c>
      <c r="CF248" s="17">
        <f t="shared" si="623"/>
        <v>0</v>
      </c>
      <c r="CG248" s="17">
        <f t="shared" si="623"/>
        <v>0</v>
      </c>
      <c r="CH248" s="17">
        <f t="shared" si="623"/>
        <v>0</v>
      </c>
      <c r="CI248" s="17">
        <f t="shared" si="623"/>
        <v>0</v>
      </c>
      <c r="CJ248" s="17">
        <f t="shared" si="623"/>
        <v>0</v>
      </c>
      <c r="CK248" s="17">
        <f t="shared" si="623"/>
        <v>0</v>
      </c>
      <c r="CL248" s="17">
        <f t="shared" si="623"/>
        <v>0</v>
      </c>
      <c r="CM248" s="17">
        <f t="shared" si="623"/>
        <v>0</v>
      </c>
      <c r="CN248" s="17">
        <f t="shared" si="623"/>
        <v>0</v>
      </c>
      <c r="CO248" s="17">
        <f t="shared" si="623"/>
        <v>0</v>
      </c>
      <c r="CP248" s="17">
        <f t="shared" si="623"/>
        <v>0</v>
      </c>
      <c r="CQ248" s="17">
        <f t="shared" si="623"/>
        <v>0</v>
      </c>
      <c r="CR248" s="17">
        <f t="shared" si="623"/>
        <v>0</v>
      </c>
      <c r="CS248" s="17">
        <f t="shared" si="623"/>
        <v>0</v>
      </c>
      <c r="CT248" s="17">
        <f t="shared" si="623"/>
        <v>0</v>
      </c>
      <c r="CU248" s="17">
        <f t="shared" si="623"/>
        <v>0</v>
      </c>
      <c r="CV248" s="17">
        <f t="shared" si="623"/>
        <v>0</v>
      </c>
      <c r="CW248" s="17">
        <f t="shared" si="623"/>
        <v>0</v>
      </c>
      <c r="CX248" s="17">
        <f t="shared" si="623"/>
        <v>0</v>
      </c>
      <c r="CY248" s="17">
        <f t="shared" si="623"/>
        <v>0</v>
      </c>
      <c r="CZ248" s="17">
        <f t="shared" si="623"/>
        <v>0</v>
      </c>
      <c r="DA248" s="17">
        <f t="shared" si="623"/>
        <v>0</v>
      </c>
      <c r="DB248" s="17">
        <f t="shared" si="623"/>
        <v>0</v>
      </c>
      <c r="DC248" s="17">
        <f t="shared" si="623"/>
        <v>0</v>
      </c>
      <c r="DD248" s="17">
        <f t="shared" si="623"/>
        <v>0</v>
      </c>
      <c r="DE248" s="17">
        <f t="shared" si="623"/>
        <v>0</v>
      </c>
      <c r="DF248" s="17">
        <f t="shared" si="623"/>
        <v>0</v>
      </c>
      <c r="DG248" s="17">
        <f t="shared" si="623"/>
        <v>0</v>
      </c>
      <c r="DH248" s="17">
        <f t="shared" si="623"/>
        <v>0</v>
      </c>
      <c r="DI248" s="17">
        <f t="shared" si="623"/>
        <v>0</v>
      </c>
      <c r="DJ248" s="17">
        <f t="shared" ref="DJ248:EO248" si="624">DJ271/(DJ$286*24)*1000</f>
        <v>0</v>
      </c>
      <c r="DK248" s="17">
        <f t="shared" si="624"/>
        <v>0</v>
      </c>
      <c r="DL248" s="17">
        <f t="shared" si="624"/>
        <v>0</v>
      </c>
      <c r="DM248" s="17">
        <f t="shared" si="624"/>
        <v>0</v>
      </c>
      <c r="DN248" s="17">
        <f t="shared" si="624"/>
        <v>0</v>
      </c>
      <c r="DO248" s="17">
        <f t="shared" si="624"/>
        <v>0</v>
      </c>
      <c r="DP248" s="17">
        <f t="shared" si="624"/>
        <v>0</v>
      </c>
      <c r="DQ248" s="17">
        <f t="shared" si="624"/>
        <v>0</v>
      </c>
      <c r="DR248" s="17">
        <f t="shared" si="624"/>
        <v>0</v>
      </c>
      <c r="DS248" s="17">
        <f t="shared" si="624"/>
        <v>0</v>
      </c>
      <c r="DT248" s="17">
        <f t="shared" si="624"/>
        <v>0</v>
      </c>
      <c r="DU248" s="17">
        <f t="shared" si="624"/>
        <v>0</v>
      </c>
      <c r="DV248" s="17">
        <f t="shared" si="624"/>
        <v>0</v>
      </c>
      <c r="DW248" s="17">
        <f t="shared" si="624"/>
        <v>0</v>
      </c>
      <c r="DX248" s="17">
        <f t="shared" si="624"/>
        <v>0</v>
      </c>
      <c r="DY248" s="17">
        <f t="shared" si="624"/>
        <v>0</v>
      </c>
      <c r="DZ248" s="17">
        <f t="shared" si="624"/>
        <v>0</v>
      </c>
      <c r="EA248" s="17">
        <f t="shared" si="624"/>
        <v>0</v>
      </c>
      <c r="EB248" s="17">
        <f t="shared" si="624"/>
        <v>0</v>
      </c>
      <c r="EC248" s="17">
        <f t="shared" si="624"/>
        <v>0</v>
      </c>
      <c r="ED248" s="17">
        <f t="shared" si="624"/>
        <v>0</v>
      </c>
      <c r="EE248" s="17">
        <f t="shared" si="624"/>
        <v>0</v>
      </c>
      <c r="EF248" s="17">
        <f t="shared" si="624"/>
        <v>0</v>
      </c>
      <c r="EG248" s="17">
        <f t="shared" si="624"/>
        <v>0</v>
      </c>
      <c r="EH248" s="17">
        <f t="shared" si="624"/>
        <v>0</v>
      </c>
      <c r="EI248" s="17">
        <f t="shared" si="624"/>
        <v>0</v>
      </c>
      <c r="EJ248" s="17">
        <f t="shared" si="624"/>
        <v>0</v>
      </c>
      <c r="EK248" s="17">
        <f t="shared" si="624"/>
        <v>0</v>
      </c>
      <c r="EL248" s="17">
        <f t="shared" si="624"/>
        <v>0</v>
      </c>
      <c r="EM248" s="17">
        <f t="shared" si="624"/>
        <v>0</v>
      </c>
      <c r="EN248" s="17">
        <f t="shared" si="624"/>
        <v>0</v>
      </c>
      <c r="EO248" s="17">
        <f t="shared" si="624"/>
        <v>0</v>
      </c>
      <c r="EP248" s="17">
        <f t="shared" ref="EP248:FU248" si="625">EP271/(EP$286*24)*1000</f>
        <v>0</v>
      </c>
      <c r="EQ248" s="17">
        <f t="shared" si="625"/>
        <v>0</v>
      </c>
      <c r="ER248" s="17">
        <f t="shared" si="625"/>
        <v>0</v>
      </c>
      <c r="ES248" s="17">
        <f t="shared" si="625"/>
        <v>0</v>
      </c>
      <c r="ET248" s="17">
        <f t="shared" si="625"/>
        <v>0</v>
      </c>
      <c r="EU248" s="17">
        <f t="shared" si="625"/>
        <v>0</v>
      </c>
      <c r="EV248" s="17">
        <f t="shared" si="625"/>
        <v>0</v>
      </c>
      <c r="EW248" s="17">
        <f t="shared" si="625"/>
        <v>0</v>
      </c>
      <c r="EX248" s="17">
        <f t="shared" si="625"/>
        <v>0</v>
      </c>
      <c r="EY248" s="17">
        <f t="shared" si="625"/>
        <v>0</v>
      </c>
      <c r="EZ248" s="17">
        <f t="shared" si="625"/>
        <v>0</v>
      </c>
      <c r="FA248" s="17">
        <f t="shared" si="625"/>
        <v>0</v>
      </c>
      <c r="FB248" s="17">
        <f t="shared" si="625"/>
        <v>0</v>
      </c>
      <c r="FC248" s="17">
        <f t="shared" si="625"/>
        <v>0</v>
      </c>
      <c r="FD248" s="17">
        <f t="shared" si="625"/>
        <v>0</v>
      </c>
      <c r="FE248" s="17">
        <f t="shared" si="625"/>
        <v>0</v>
      </c>
      <c r="FF248" s="17">
        <f t="shared" si="625"/>
        <v>0</v>
      </c>
      <c r="FG248" s="17">
        <f t="shared" si="625"/>
        <v>0</v>
      </c>
      <c r="FH248" s="17">
        <f t="shared" si="625"/>
        <v>0</v>
      </c>
      <c r="FI248" s="17">
        <f t="shared" si="625"/>
        <v>0</v>
      </c>
      <c r="FJ248" s="17">
        <f t="shared" si="625"/>
        <v>0</v>
      </c>
      <c r="FK248" s="17">
        <f t="shared" si="625"/>
        <v>0</v>
      </c>
      <c r="FL248" s="17">
        <f t="shared" si="625"/>
        <v>0</v>
      </c>
      <c r="FM248" s="17">
        <f t="shared" si="625"/>
        <v>0</v>
      </c>
      <c r="FN248" s="17">
        <f t="shared" si="625"/>
        <v>0</v>
      </c>
      <c r="FO248" s="17">
        <f t="shared" si="625"/>
        <v>0</v>
      </c>
      <c r="FP248" s="17">
        <f t="shared" si="625"/>
        <v>0</v>
      </c>
      <c r="FQ248" s="17">
        <f t="shared" si="625"/>
        <v>0</v>
      </c>
      <c r="FR248" s="17">
        <f t="shared" si="625"/>
        <v>0</v>
      </c>
      <c r="FS248" s="17">
        <f t="shared" si="625"/>
        <v>0</v>
      </c>
      <c r="FT248" s="17">
        <f t="shared" si="625"/>
        <v>0</v>
      </c>
      <c r="FU248" s="17">
        <f t="shared" si="625"/>
        <v>0</v>
      </c>
      <c r="FV248" s="17">
        <f t="shared" ref="FV248:GC248" si="626">FV271/(FV$286*24)*1000</f>
        <v>0</v>
      </c>
      <c r="FW248" s="17">
        <f t="shared" si="626"/>
        <v>0</v>
      </c>
      <c r="FX248" s="17">
        <f t="shared" si="626"/>
        <v>0</v>
      </c>
      <c r="FY248" s="17">
        <f t="shared" si="626"/>
        <v>0</v>
      </c>
      <c r="FZ248" s="17">
        <f t="shared" si="626"/>
        <v>0</v>
      </c>
      <c r="GA248" s="17">
        <f t="shared" si="626"/>
        <v>0</v>
      </c>
      <c r="GB248" s="17">
        <f t="shared" si="626"/>
        <v>0</v>
      </c>
      <c r="GC248" s="17">
        <f t="shared" si="626"/>
        <v>0</v>
      </c>
    </row>
    <row r="249" spans="9:185" hidden="1" outlineLevel="1" x14ac:dyDescent="0.35">
      <c r="I249" s="46"/>
      <c r="M249" s="9" t="s">
        <v>74</v>
      </c>
      <c r="N249" s="17">
        <f t="shared" ref="N249:AU249" si="627">N272/(N$286*24)*1000</f>
        <v>0.11805916952054794</v>
      </c>
      <c r="O249" s="17">
        <f t="shared" si="627"/>
        <v>6.4074336301369869E-2</v>
      </c>
      <c r="P249" s="17">
        <f t="shared" si="627"/>
        <v>0</v>
      </c>
      <c r="Q249" s="17">
        <f t="shared" si="627"/>
        <v>0</v>
      </c>
      <c r="R249" s="17">
        <f t="shared" si="627"/>
        <v>0</v>
      </c>
      <c r="S249" s="17">
        <f t="shared" si="627"/>
        <v>0</v>
      </c>
      <c r="T249" s="17">
        <f t="shared" si="627"/>
        <v>0</v>
      </c>
      <c r="U249" s="17">
        <f t="shared" si="627"/>
        <v>0</v>
      </c>
      <c r="V249" s="17">
        <f t="shared" si="627"/>
        <v>0</v>
      </c>
      <c r="W249" s="17">
        <f t="shared" si="627"/>
        <v>0</v>
      </c>
      <c r="X249" s="17">
        <f t="shared" si="627"/>
        <v>0</v>
      </c>
      <c r="Y249" s="17">
        <f t="shared" si="627"/>
        <v>0</v>
      </c>
      <c r="Z249" s="17">
        <f t="shared" si="627"/>
        <v>0</v>
      </c>
      <c r="AA249" s="17">
        <f t="shared" si="627"/>
        <v>0</v>
      </c>
      <c r="AB249" s="17">
        <f t="shared" si="627"/>
        <v>0</v>
      </c>
      <c r="AC249" s="17">
        <f t="shared" si="627"/>
        <v>0</v>
      </c>
      <c r="AD249" s="17">
        <f t="shared" si="627"/>
        <v>0</v>
      </c>
      <c r="AE249" s="17">
        <f t="shared" si="627"/>
        <v>0</v>
      </c>
      <c r="AF249" s="17">
        <f t="shared" si="627"/>
        <v>0</v>
      </c>
      <c r="AG249" s="17">
        <f t="shared" si="627"/>
        <v>0</v>
      </c>
      <c r="AH249" s="17">
        <f t="shared" si="627"/>
        <v>0</v>
      </c>
      <c r="AI249" s="17">
        <f t="shared" si="627"/>
        <v>0</v>
      </c>
      <c r="AJ249" s="17">
        <f t="shared" si="627"/>
        <v>0</v>
      </c>
      <c r="AK249" s="17">
        <f t="shared" si="627"/>
        <v>0</v>
      </c>
      <c r="AL249" s="17">
        <f t="shared" si="627"/>
        <v>0</v>
      </c>
      <c r="AM249" s="17">
        <f t="shared" si="627"/>
        <v>0</v>
      </c>
      <c r="AN249" s="17">
        <f t="shared" si="627"/>
        <v>0</v>
      </c>
      <c r="AO249" s="17">
        <f t="shared" si="627"/>
        <v>0</v>
      </c>
      <c r="AP249" s="17">
        <f t="shared" si="627"/>
        <v>0</v>
      </c>
      <c r="AQ249" s="17">
        <f t="shared" si="627"/>
        <v>0</v>
      </c>
      <c r="AR249" s="17">
        <f t="shared" si="627"/>
        <v>0</v>
      </c>
      <c r="AS249" s="17">
        <f t="shared" si="627"/>
        <v>0</v>
      </c>
      <c r="AT249" s="17">
        <f t="shared" si="627"/>
        <v>0</v>
      </c>
      <c r="AU249" s="17">
        <f t="shared" si="627"/>
        <v>0</v>
      </c>
      <c r="AW249" s="9" t="s">
        <v>74</v>
      </c>
      <c r="AX249" s="17">
        <f t="shared" ref="AX249:CC249" si="628">AX272/(AX$286*24)*1000</f>
        <v>0.14172873472222219</v>
      </c>
      <c r="AY249" s="17">
        <f t="shared" si="628"/>
        <v>9.2735190476190471E-2</v>
      </c>
      <c r="AZ249" s="17">
        <f t="shared" si="628"/>
        <v>9.8051050271739118E-2</v>
      </c>
      <c r="BA249" s="17">
        <f t="shared" si="628"/>
        <v>0.13996099773550727</v>
      </c>
      <c r="BB249" s="17">
        <f t="shared" si="628"/>
        <v>0.16443951342592592</v>
      </c>
      <c r="BC249" s="17">
        <f t="shared" si="628"/>
        <v>9.4368972985347993E-2</v>
      </c>
      <c r="BD249" s="17">
        <f t="shared" si="628"/>
        <v>0</v>
      </c>
      <c r="BE249" s="17">
        <f t="shared" si="628"/>
        <v>0</v>
      </c>
      <c r="BF249" s="17">
        <f t="shared" si="628"/>
        <v>0</v>
      </c>
      <c r="BG249" s="17">
        <f t="shared" si="628"/>
        <v>0</v>
      </c>
      <c r="BH249" s="17">
        <f t="shared" si="628"/>
        <v>0</v>
      </c>
      <c r="BI249" s="17">
        <f t="shared" si="628"/>
        <v>0</v>
      </c>
      <c r="BJ249" s="17">
        <f t="shared" si="628"/>
        <v>0</v>
      </c>
      <c r="BK249" s="17">
        <f t="shared" si="628"/>
        <v>0</v>
      </c>
      <c r="BL249" s="17">
        <f t="shared" si="628"/>
        <v>0</v>
      </c>
      <c r="BM249" s="17">
        <f t="shared" si="628"/>
        <v>0</v>
      </c>
      <c r="BN249" s="17">
        <f t="shared" si="628"/>
        <v>0</v>
      </c>
      <c r="BO249" s="17">
        <f t="shared" si="628"/>
        <v>0</v>
      </c>
      <c r="BP249" s="17">
        <f t="shared" si="628"/>
        <v>0</v>
      </c>
      <c r="BQ249" s="17">
        <f t="shared" si="628"/>
        <v>0</v>
      </c>
      <c r="BR249" s="17">
        <f t="shared" si="628"/>
        <v>0</v>
      </c>
      <c r="BS249" s="17">
        <f t="shared" si="628"/>
        <v>0</v>
      </c>
      <c r="BT249" s="17">
        <f t="shared" si="628"/>
        <v>0</v>
      </c>
      <c r="BU249" s="17">
        <f t="shared" si="628"/>
        <v>0</v>
      </c>
      <c r="BV249" s="17">
        <f t="shared" si="628"/>
        <v>0</v>
      </c>
      <c r="BW249" s="17">
        <f t="shared" si="628"/>
        <v>0</v>
      </c>
      <c r="BX249" s="17">
        <f t="shared" si="628"/>
        <v>0</v>
      </c>
      <c r="BY249" s="17">
        <f t="shared" si="628"/>
        <v>0</v>
      </c>
      <c r="BZ249" s="17">
        <f t="shared" si="628"/>
        <v>0</v>
      </c>
      <c r="CA249" s="17">
        <f t="shared" si="628"/>
        <v>0</v>
      </c>
      <c r="CB249" s="17">
        <f t="shared" si="628"/>
        <v>0</v>
      </c>
      <c r="CC249" s="17">
        <f t="shared" si="628"/>
        <v>0</v>
      </c>
      <c r="CD249" s="17">
        <f t="shared" ref="CD249:DI249" si="629">CD272/(CD$286*24)*1000</f>
        <v>0</v>
      </c>
      <c r="CE249" s="17">
        <f t="shared" si="629"/>
        <v>0</v>
      </c>
      <c r="CF249" s="17">
        <f t="shared" si="629"/>
        <v>0</v>
      </c>
      <c r="CG249" s="17">
        <f t="shared" si="629"/>
        <v>0</v>
      </c>
      <c r="CH249" s="17">
        <f t="shared" si="629"/>
        <v>0</v>
      </c>
      <c r="CI249" s="17">
        <f t="shared" si="629"/>
        <v>0</v>
      </c>
      <c r="CJ249" s="17">
        <f t="shared" si="629"/>
        <v>0</v>
      </c>
      <c r="CK249" s="17">
        <f t="shared" si="629"/>
        <v>0</v>
      </c>
      <c r="CL249" s="17">
        <f t="shared" si="629"/>
        <v>0</v>
      </c>
      <c r="CM249" s="17">
        <f t="shared" si="629"/>
        <v>0</v>
      </c>
      <c r="CN249" s="17">
        <f t="shared" si="629"/>
        <v>0</v>
      </c>
      <c r="CO249" s="17">
        <f t="shared" si="629"/>
        <v>0</v>
      </c>
      <c r="CP249" s="17">
        <f t="shared" si="629"/>
        <v>0</v>
      </c>
      <c r="CQ249" s="17">
        <f t="shared" si="629"/>
        <v>0</v>
      </c>
      <c r="CR249" s="17">
        <f t="shared" si="629"/>
        <v>0</v>
      </c>
      <c r="CS249" s="17">
        <f t="shared" si="629"/>
        <v>0</v>
      </c>
      <c r="CT249" s="17">
        <f t="shared" si="629"/>
        <v>0</v>
      </c>
      <c r="CU249" s="17">
        <f t="shared" si="629"/>
        <v>0</v>
      </c>
      <c r="CV249" s="17">
        <f t="shared" si="629"/>
        <v>0</v>
      </c>
      <c r="CW249" s="17">
        <f t="shared" si="629"/>
        <v>0</v>
      </c>
      <c r="CX249" s="17">
        <f t="shared" si="629"/>
        <v>0</v>
      </c>
      <c r="CY249" s="17">
        <f t="shared" si="629"/>
        <v>0</v>
      </c>
      <c r="CZ249" s="17">
        <f t="shared" si="629"/>
        <v>0</v>
      </c>
      <c r="DA249" s="17">
        <f t="shared" si="629"/>
        <v>0</v>
      </c>
      <c r="DB249" s="17">
        <f t="shared" si="629"/>
        <v>0</v>
      </c>
      <c r="DC249" s="17">
        <f t="shared" si="629"/>
        <v>0</v>
      </c>
      <c r="DD249" s="17">
        <f t="shared" si="629"/>
        <v>0</v>
      </c>
      <c r="DE249" s="17">
        <f t="shared" si="629"/>
        <v>0</v>
      </c>
      <c r="DF249" s="17">
        <f t="shared" si="629"/>
        <v>0</v>
      </c>
      <c r="DG249" s="17">
        <f t="shared" si="629"/>
        <v>0</v>
      </c>
      <c r="DH249" s="17">
        <f t="shared" si="629"/>
        <v>0</v>
      </c>
      <c r="DI249" s="17">
        <f t="shared" si="629"/>
        <v>0</v>
      </c>
      <c r="DJ249" s="17">
        <f t="shared" ref="DJ249:EO249" si="630">DJ272/(DJ$286*24)*1000</f>
        <v>0</v>
      </c>
      <c r="DK249" s="17">
        <f t="shared" si="630"/>
        <v>0</v>
      </c>
      <c r="DL249" s="17">
        <f t="shared" si="630"/>
        <v>0</v>
      </c>
      <c r="DM249" s="17">
        <f t="shared" si="630"/>
        <v>0</v>
      </c>
      <c r="DN249" s="17">
        <f t="shared" si="630"/>
        <v>0</v>
      </c>
      <c r="DO249" s="17">
        <f t="shared" si="630"/>
        <v>0</v>
      </c>
      <c r="DP249" s="17">
        <f t="shared" si="630"/>
        <v>0</v>
      </c>
      <c r="DQ249" s="17">
        <f t="shared" si="630"/>
        <v>0</v>
      </c>
      <c r="DR249" s="17">
        <f t="shared" si="630"/>
        <v>0</v>
      </c>
      <c r="DS249" s="17">
        <f t="shared" si="630"/>
        <v>0</v>
      </c>
      <c r="DT249" s="17">
        <f t="shared" si="630"/>
        <v>0</v>
      </c>
      <c r="DU249" s="17">
        <f t="shared" si="630"/>
        <v>0</v>
      </c>
      <c r="DV249" s="17">
        <f t="shared" si="630"/>
        <v>0</v>
      </c>
      <c r="DW249" s="17">
        <f t="shared" si="630"/>
        <v>0</v>
      </c>
      <c r="DX249" s="17">
        <f t="shared" si="630"/>
        <v>0</v>
      </c>
      <c r="DY249" s="17">
        <f t="shared" si="630"/>
        <v>0</v>
      </c>
      <c r="DZ249" s="17">
        <f t="shared" si="630"/>
        <v>0</v>
      </c>
      <c r="EA249" s="17">
        <f t="shared" si="630"/>
        <v>0</v>
      </c>
      <c r="EB249" s="17">
        <f t="shared" si="630"/>
        <v>0</v>
      </c>
      <c r="EC249" s="17">
        <f t="shared" si="630"/>
        <v>0</v>
      </c>
      <c r="ED249" s="17">
        <f t="shared" si="630"/>
        <v>0</v>
      </c>
      <c r="EE249" s="17">
        <f t="shared" si="630"/>
        <v>0</v>
      </c>
      <c r="EF249" s="17">
        <f t="shared" si="630"/>
        <v>0</v>
      </c>
      <c r="EG249" s="17">
        <f t="shared" si="630"/>
        <v>0</v>
      </c>
      <c r="EH249" s="17">
        <f t="shared" si="630"/>
        <v>0</v>
      </c>
      <c r="EI249" s="17">
        <f t="shared" si="630"/>
        <v>0</v>
      </c>
      <c r="EJ249" s="17">
        <f t="shared" si="630"/>
        <v>0</v>
      </c>
      <c r="EK249" s="17">
        <f t="shared" si="630"/>
        <v>0</v>
      </c>
      <c r="EL249" s="17">
        <f t="shared" si="630"/>
        <v>0</v>
      </c>
      <c r="EM249" s="17">
        <f t="shared" si="630"/>
        <v>0</v>
      </c>
      <c r="EN249" s="17">
        <f t="shared" si="630"/>
        <v>0</v>
      </c>
      <c r="EO249" s="17">
        <f t="shared" si="630"/>
        <v>0</v>
      </c>
      <c r="EP249" s="17">
        <f t="shared" ref="EP249:FU249" si="631">EP272/(EP$286*24)*1000</f>
        <v>0</v>
      </c>
      <c r="EQ249" s="17">
        <f t="shared" si="631"/>
        <v>0</v>
      </c>
      <c r="ER249" s="17">
        <f t="shared" si="631"/>
        <v>0</v>
      </c>
      <c r="ES249" s="17">
        <f t="shared" si="631"/>
        <v>0</v>
      </c>
      <c r="ET249" s="17">
        <f t="shared" si="631"/>
        <v>0</v>
      </c>
      <c r="EU249" s="17">
        <f t="shared" si="631"/>
        <v>0</v>
      </c>
      <c r="EV249" s="17">
        <f t="shared" si="631"/>
        <v>0</v>
      </c>
      <c r="EW249" s="17">
        <f t="shared" si="631"/>
        <v>0</v>
      </c>
      <c r="EX249" s="17">
        <f t="shared" si="631"/>
        <v>0</v>
      </c>
      <c r="EY249" s="17">
        <f t="shared" si="631"/>
        <v>0</v>
      </c>
      <c r="EZ249" s="17">
        <f t="shared" si="631"/>
        <v>0</v>
      </c>
      <c r="FA249" s="17">
        <f t="shared" si="631"/>
        <v>0</v>
      </c>
      <c r="FB249" s="17">
        <f t="shared" si="631"/>
        <v>0</v>
      </c>
      <c r="FC249" s="17">
        <f t="shared" si="631"/>
        <v>0</v>
      </c>
      <c r="FD249" s="17">
        <f t="shared" si="631"/>
        <v>0</v>
      </c>
      <c r="FE249" s="17">
        <f t="shared" si="631"/>
        <v>0</v>
      </c>
      <c r="FF249" s="17">
        <f t="shared" si="631"/>
        <v>0</v>
      </c>
      <c r="FG249" s="17">
        <f t="shared" si="631"/>
        <v>0</v>
      </c>
      <c r="FH249" s="17">
        <f t="shared" si="631"/>
        <v>0</v>
      </c>
      <c r="FI249" s="17">
        <f t="shared" si="631"/>
        <v>0</v>
      </c>
      <c r="FJ249" s="17">
        <f t="shared" si="631"/>
        <v>0</v>
      </c>
      <c r="FK249" s="17">
        <f t="shared" si="631"/>
        <v>0</v>
      </c>
      <c r="FL249" s="17">
        <f t="shared" si="631"/>
        <v>0</v>
      </c>
      <c r="FM249" s="17">
        <f t="shared" si="631"/>
        <v>0</v>
      </c>
      <c r="FN249" s="17">
        <f t="shared" si="631"/>
        <v>0</v>
      </c>
      <c r="FO249" s="17">
        <f t="shared" si="631"/>
        <v>0</v>
      </c>
      <c r="FP249" s="17">
        <f t="shared" si="631"/>
        <v>0</v>
      </c>
      <c r="FQ249" s="17">
        <f t="shared" si="631"/>
        <v>0</v>
      </c>
      <c r="FR249" s="17">
        <f t="shared" si="631"/>
        <v>0</v>
      </c>
      <c r="FS249" s="17">
        <f t="shared" si="631"/>
        <v>0</v>
      </c>
      <c r="FT249" s="17">
        <f t="shared" si="631"/>
        <v>0</v>
      </c>
      <c r="FU249" s="17">
        <f t="shared" si="631"/>
        <v>0</v>
      </c>
      <c r="FV249" s="17">
        <f t="shared" ref="FV249:GC249" si="632">FV272/(FV$286*24)*1000</f>
        <v>0</v>
      </c>
      <c r="FW249" s="17">
        <f t="shared" si="632"/>
        <v>0</v>
      </c>
      <c r="FX249" s="17">
        <f t="shared" si="632"/>
        <v>0</v>
      </c>
      <c r="FY249" s="17">
        <f t="shared" si="632"/>
        <v>0</v>
      </c>
      <c r="FZ249" s="17">
        <f t="shared" si="632"/>
        <v>0</v>
      </c>
      <c r="GA249" s="17">
        <f t="shared" si="632"/>
        <v>0</v>
      </c>
      <c r="GB249" s="17">
        <f t="shared" si="632"/>
        <v>0</v>
      </c>
      <c r="GC249" s="17">
        <f t="shared" si="632"/>
        <v>0</v>
      </c>
    </row>
    <row r="250" spans="9:185" ht="15.65" hidden="1" customHeight="1" outlineLevel="1" x14ac:dyDescent="0.35">
      <c r="M250" s="7" t="s">
        <v>244</v>
      </c>
      <c r="N250" s="16">
        <f t="shared" ref="N250:AU250" si="633">N273/(N$286*24)*1000</f>
        <v>12733.473399381548</v>
      </c>
      <c r="O250" s="16">
        <f t="shared" si="633"/>
        <v>7550.3105186307084</v>
      </c>
      <c r="P250" s="16">
        <f t="shared" si="633"/>
        <v>0</v>
      </c>
      <c r="Q250" s="16">
        <f t="shared" si="633"/>
        <v>0</v>
      </c>
      <c r="R250" s="16">
        <f t="shared" si="633"/>
        <v>0</v>
      </c>
      <c r="S250" s="16">
        <f t="shared" si="633"/>
        <v>0</v>
      </c>
      <c r="T250" s="16">
        <f t="shared" si="633"/>
        <v>0</v>
      </c>
      <c r="U250" s="16">
        <f t="shared" si="633"/>
        <v>0</v>
      </c>
      <c r="V250" s="16">
        <f t="shared" si="633"/>
        <v>0</v>
      </c>
      <c r="W250" s="16">
        <f t="shared" si="633"/>
        <v>0</v>
      </c>
      <c r="X250" s="16">
        <f t="shared" si="633"/>
        <v>0</v>
      </c>
      <c r="Y250" s="16">
        <f t="shared" si="633"/>
        <v>0</v>
      </c>
      <c r="Z250" s="16">
        <f t="shared" si="633"/>
        <v>0</v>
      </c>
      <c r="AA250" s="16">
        <f t="shared" si="633"/>
        <v>0</v>
      </c>
      <c r="AB250" s="16">
        <f t="shared" si="633"/>
        <v>0</v>
      </c>
      <c r="AC250" s="16">
        <f t="shared" si="633"/>
        <v>0</v>
      </c>
      <c r="AD250" s="16">
        <f t="shared" si="633"/>
        <v>0</v>
      </c>
      <c r="AE250" s="16">
        <f t="shared" si="633"/>
        <v>0</v>
      </c>
      <c r="AF250" s="16">
        <f t="shared" si="633"/>
        <v>0</v>
      </c>
      <c r="AG250" s="16">
        <f t="shared" si="633"/>
        <v>0</v>
      </c>
      <c r="AH250" s="16">
        <f t="shared" si="633"/>
        <v>0</v>
      </c>
      <c r="AI250" s="16">
        <f t="shared" si="633"/>
        <v>0</v>
      </c>
      <c r="AJ250" s="16">
        <f t="shared" si="633"/>
        <v>0</v>
      </c>
      <c r="AK250" s="16">
        <f t="shared" si="633"/>
        <v>0</v>
      </c>
      <c r="AL250" s="16">
        <f t="shared" si="633"/>
        <v>0</v>
      </c>
      <c r="AM250" s="16">
        <f t="shared" si="633"/>
        <v>0</v>
      </c>
      <c r="AN250" s="16">
        <f t="shared" si="633"/>
        <v>0</v>
      </c>
      <c r="AO250" s="16">
        <f t="shared" si="633"/>
        <v>0</v>
      </c>
      <c r="AP250" s="16">
        <f t="shared" si="633"/>
        <v>0</v>
      </c>
      <c r="AQ250" s="16">
        <f t="shared" si="633"/>
        <v>0</v>
      </c>
      <c r="AR250" s="16">
        <f t="shared" si="633"/>
        <v>0</v>
      </c>
      <c r="AS250" s="16">
        <f t="shared" si="633"/>
        <v>0</v>
      </c>
      <c r="AT250" s="16">
        <f t="shared" si="633"/>
        <v>0</v>
      </c>
      <c r="AU250" s="16">
        <f t="shared" si="633"/>
        <v>0</v>
      </c>
      <c r="AW250" s="7" t="s">
        <v>244</v>
      </c>
      <c r="AX250" s="16">
        <f t="shared" ref="AX250:CC250" si="634">AX273/(AX$286*24)*1000</f>
        <v>15360.365683037313</v>
      </c>
      <c r="AY250" s="16">
        <f t="shared" si="634"/>
        <v>13534.329475851533</v>
      </c>
      <c r="AZ250" s="16">
        <f t="shared" si="634"/>
        <v>10359.136432465582</v>
      </c>
      <c r="BA250" s="16">
        <f t="shared" si="634"/>
        <v>11745.873317517213</v>
      </c>
      <c r="BB250" s="16">
        <f t="shared" si="634"/>
        <v>15709.178449951853</v>
      </c>
      <c r="BC250" s="16">
        <f t="shared" si="634"/>
        <v>14747.662404445515</v>
      </c>
      <c r="BD250" s="16">
        <f t="shared" si="634"/>
        <v>0</v>
      </c>
      <c r="BE250" s="16">
        <f t="shared" si="634"/>
        <v>0</v>
      </c>
      <c r="BF250" s="16">
        <f t="shared" si="634"/>
        <v>0</v>
      </c>
      <c r="BG250" s="16">
        <f t="shared" si="634"/>
        <v>0</v>
      </c>
      <c r="BH250" s="16">
        <f t="shared" si="634"/>
        <v>0</v>
      </c>
      <c r="BI250" s="16">
        <f t="shared" si="634"/>
        <v>0</v>
      </c>
      <c r="BJ250" s="16">
        <f t="shared" si="634"/>
        <v>0</v>
      </c>
      <c r="BK250" s="16">
        <f t="shared" si="634"/>
        <v>0</v>
      </c>
      <c r="BL250" s="16">
        <f t="shared" si="634"/>
        <v>0</v>
      </c>
      <c r="BM250" s="16">
        <f t="shared" si="634"/>
        <v>0</v>
      </c>
      <c r="BN250" s="16">
        <f t="shared" si="634"/>
        <v>0</v>
      </c>
      <c r="BO250" s="16">
        <f t="shared" si="634"/>
        <v>0</v>
      </c>
      <c r="BP250" s="16">
        <f t="shared" si="634"/>
        <v>0</v>
      </c>
      <c r="BQ250" s="16">
        <f t="shared" si="634"/>
        <v>0</v>
      </c>
      <c r="BR250" s="16">
        <f t="shared" si="634"/>
        <v>0</v>
      </c>
      <c r="BS250" s="16">
        <f t="shared" si="634"/>
        <v>0</v>
      </c>
      <c r="BT250" s="16">
        <f t="shared" si="634"/>
        <v>0</v>
      </c>
      <c r="BU250" s="16">
        <f t="shared" si="634"/>
        <v>0</v>
      </c>
      <c r="BV250" s="16">
        <f t="shared" si="634"/>
        <v>0</v>
      </c>
      <c r="BW250" s="16">
        <f t="shared" si="634"/>
        <v>0</v>
      </c>
      <c r="BX250" s="16">
        <f t="shared" si="634"/>
        <v>0</v>
      </c>
      <c r="BY250" s="16">
        <f t="shared" si="634"/>
        <v>0</v>
      </c>
      <c r="BZ250" s="16">
        <f t="shared" si="634"/>
        <v>0</v>
      </c>
      <c r="CA250" s="16">
        <f t="shared" si="634"/>
        <v>0</v>
      </c>
      <c r="CB250" s="16">
        <f t="shared" si="634"/>
        <v>0</v>
      </c>
      <c r="CC250" s="16">
        <f t="shared" si="634"/>
        <v>0</v>
      </c>
      <c r="CD250" s="16">
        <f t="shared" ref="CD250:DI250" si="635">CD273/(CD$286*24)*1000</f>
        <v>0</v>
      </c>
      <c r="CE250" s="16">
        <f t="shared" si="635"/>
        <v>0</v>
      </c>
      <c r="CF250" s="16">
        <f t="shared" si="635"/>
        <v>0</v>
      </c>
      <c r="CG250" s="16">
        <f t="shared" si="635"/>
        <v>0</v>
      </c>
      <c r="CH250" s="16">
        <f t="shared" si="635"/>
        <v>0</v>
      </c>
      <c r="CI250" s="16">
        <f t="shared" si="635"/>
        <v>0</v>
      </c>
      <c r="CJ250" s="16">
        <f t="shared" si="635"/>
        <v>0</v>
      </c>
      <c r="CK250" s="16">
        <f t="shared" si="635"/>
        <v>0</v>
      </c>
      <c r="CL250" s="16">
        <f t="shared" si="635"/>
        <v>0</v>
      </c>
      <c r="CM250" s="16">
        <f t="shared" si="635"/>
        <v>0</v>
      </c>
      <c r="CN250" s="16">
        <f t="shared" si="635"/>
        <v>0</v>
      </c>
      <c r="CO250" s="16">
        <f t="shared" si="635"/>
        <v>0</v>
      </c>
      <c r="CP250" s="16">
        <f t="shared" si="635"/>
        <v>0</v>
      </c>
      <c r="CQ250" s="16">
        <f t="shared" si="635"/>
        <v>0</v>
      </c>
      <c r="CR250" s="16">
        <f t="shared" si="635"/>
        <v>0</v>
      </c>
      <c r="CS250" s="16">
        <f t="shared" si="635"/>
        <v>0</v>
      </c>
      <c r="CT250" s="16">
        <f t="shared" si="635"/>
        <v>0</v>
      </c>
      <c r="CU250" s="16">
        <f t="shared" si="635"/>
        <v>0</v>
      </c>
      <c r="CV250" s="16">
        <f t="shared" si="635"/>
        <v>0</v>
      </c>
      <c r="CW250" s="16">
        <f t="shared" si="635"/>
        <v>0</v>
      </c>
      <c r="CX250" s="16">
        <f t="shared" si="635"/>
        <v>0</v>
      </c>
      <c r="CY250" s="16">
        <f t="shared" si="635"/>
        <v>0</v>
      </c>
      <c r="CZ250" s="16">
        <f t="shared" si="635"/>
        <v>0</v>
      </c>
      <c r="DA250" s="16">
        <f t="shared" si="635"/>
        <v>0</v>
      </c>
      <c r="DB250" s="16">
        <f t="shared" si="635"/>
        <v>0</v>
      </c>
      <c r="DC250" s="16">
        <f t="shared" si="635"/>
        <v>0</v>
      </c>
      <c r="DD250" s="16">
        <f t="shared" si="635"/>
        <v>0</v>
      </c>
      <c r="DE250" s="16">
        <f t="shared" si="635"/>
        <v>0</v>
      </c>
      <c r="DF250" s="16">
        <f t="shared" si="635"/>
        <v>0</v>
      </c>
      <c r="DG250" s="16">
        <f t="shared" si="635"/>
        <v>0</v>
      </c>
      <c r="DH250" s="16">
        <f t="shared" si="635"/>
        <v>0</v>
      </c>
      <c r="DI250" s="16">
        <f t="shared" si="635"/>
        <v>0</v>
      </c>
      <c r="DJ250" s="16">
        <f t="shared" ref="DJ250:EO250" si="636">DJ273/(DJ$286*24)*1000</f>
        <v>0</v>
      </c>
      <c r="DK250" s="16">
        <f t="shared" si="636"/>
        <v>0</v>
      </c>
      <c r="DL250" s="16">
        <f t="shared" si="636"/>
        <v>0</v>
      </c>
      <c r="DM250" s="16">
        <f t="shared" si="636"/>
        <v>0</v>
      </c>
      <c r="DN250" s="16">
        <f t="shared" si="636"/>
        <v>0</v>
      </c>
      <c r="DO250" s="16">
        <f t="shared" si="636"/>
        <v>0</v>
      </c>
      <c r="DP250" s="16">
        <f t="shared" si="636"/>
        <v>0</v>
      </c>
      <c r="DQ250" s="16">
        <f t="shared" si="636"/>
        <v>0</v>
      </c>
      <c r="DR250" s="16">
        <f t="shared" si="636"/>
        <v>0</v>
      </c>
      <c r="DS250" s="16">
        <f t="shared" si="636"/>
        <v>0</v>
      </c>
      <c r="DT250" s="16">
        <f t="shared" si="636"/>
        <v>0</v>
      </c>
      <c r="DU250" s="16">
        <f t="shared" si="636"/>
        <v>0</v>
      </c>
      <c r="DV250" s="16">
        <f t="shared" si="636"/>
        <v>0</v>
      </c>
      <c r="DW250" s="16">
        <f t="shared" si="636"/>
        <v>0</v>
      </c>
      <c r="DX250" s="16">
        <f t="shared" si="636"/>
        <v>0</v>
      </c>
      <c r="DY250" s="16">
        <f t="shared" si="636"/>
        <v>0</v>
      </c>
      <c r="DZ250" s="16">
        <f t="shared" si="636"/>
        <v>0</v>
      </c>
      <c r="EA250" s="16">
        <f t="shared" si="636"/>
        <v>0</v>
      </c>
      <c r="EB250" s="16">
        <f t="shared" si="636"/>
        <v>0</v>
      </c>
      <c r="EC250" s="16">
        <f t="shared" si="636"/>
        <v>0</v>
      </c>
      <c r="ED250" s="16">
        <f t="shared" si="636"/>
        <v>0</v>
      </c>
      <c r="EE250" s="16">
        <f t="shared" si="636"/>
        <v>0</v>
      </c>
      <c r="EF250" s="16">
        <f t="shared" si="636"/>
        <v>0</v>
      </c>
      <c r="EG250" s="16">
        <f t="shared" si="636"/>
        <v>0</v>
      </c>
      <c r="EH250" s="16">
        <f t="shared" si="636"/>
        <v>0</v>
      </c>
      <c r="EI250" s="16">
        <f t="shared" si="636"/>
        <v>0</v>
      </c>
      <c r="EJ250" s="16">
        <f t="shared" si="636"/>
        <v>0</v>
      </c>
      <c r="EK250" s="16">
        <f t="shared" si="636"/>
        <v>0</v>
      </c>
      <c r="EL250" s="16">
        <f t="shared" si="636"/>
        <v>0</v>
      </c>
      <c r="EM250" s="16">
        <f t="shared" si="636"/>
        <v>0</v>
      </c>
      <c r="EN250" s="16">
        <f t="shared" si="636"/>
        <v>0</v>
      </c>
      <c r="EO250" s="16">
        <f t="shared" si="636"/>
        <v>0</v>
      </c>
      <c r="EP250" s="16">
        <f t="shared" ref="EP250:FU250" si="637">EP273/(EP$286*24)*1000</f>
        <v>0</v>
      </c>
      <c r="EQ250" s="16">
        <f t="shared" si="637"/>
        <v>0</v>
      </c>
      <c r="ER250" s="16">
        <f t="shared" si="637"/>
        <v>0</v>
      </c>
      <c r="ES250" s="16">
        <f t="shared" si="637"/>
        <v>0</v>
      </c>
      <c r="ET250" s="16">
        <f t="shared" si="637"/>
        <v>0</v>
      </c>
      <c r="EU250" s="16">
        <f t="shared" si="637"/>
        <v>0</v>
      </c>
      <c r="EV250" s="16">
        <f t="shared" si="637"/>
        <v>0</v>
      </c>
      <c r="EW250" s="16">
        <f t="shared" si="637"/>
        <v>0</v>
      </c>
      <c r="EX250" s="16">
        <f t="shared" si="637"/>
        <v>0</v>
      </c>
      <c r="EY250" s="16">
        <f t="shared" si="637"/>
        <v>0</v>
      </c>
      <c r="EZ250" s="16">
        <f t="shared" si="637"/>
        <v>0</v>
      </c>
      <c r="FA250" s="16">
        <f t="shared" si="637"/>
        <v>0</v>
      </c>
      <c r="FB250" s="16">
        <f t="shared" si="637"/>
        <v>0</v>
      </c>
      <c r="FC250" s="16">
        <f t="shared" si="637"/>
        <v>0</v>
      </c>
      <c r="FD250" s="16">
        <f t="shared" si="637"/>
        <v>0</v>
      </c>
      <c r="FE250" s="16">
        <f t="shared" si="637"/>
        <v>0</v>
      </c>
      <c r="FF250" s="16">
        <f t="shared" si="637"/>
        <v>0</v>
      </c>
      <c r="FG250" s="16">
        <f t="shared" si="637"/>
        <v>0</v>
      </c>
      <c r="FH250" s="16">
        <f t="shared" si="637"/>
        <v>0</v>
      </c>
      <c r="FI250" s="16">
        <f t="shared" si="637"/>
        <v>0</v>
      </c>
      <c r="FJ250" s="16">
        <f t="shared" si="637"/>
        <v>0</v>
      </c>
      <c r="FK250" s="16">
        <f t="shared" si="637"/>
        <v>0</v>
      </c>
      <c r="FL250" s="16">
        <f t="shared" si="637"/>
        <v>0</v>
      </c>
      <c r="FM250" s="16">
        <f t="shared" si="637"/>
        <v>0</v>
      </c>
      <c r="FN250" s="16">
        <f t="shared" si="637"/>
        <v>0</v>
      </c>
      <c r="FO250" s="16">
        <f t="shared" si="637"/>
        <v>0</v>
      </c>
      <c r="FP250" s="16">
        <f t="shared" si="637"/>
        <v>0</v>
      </c>
      <c r="FQ250" s="16">
        <f t="shared" si="637"/>
        <v>0</v>
      </c>
      <c r="FR250" s="16">
        <f t="shared" si="637"/>
        <v>0</v>
      </c>
      <c r="FS250" s="16">
        <f t="shared" si="637"/>
        <v>0</v>
      </c>
      <c r="FT250" s="16">
        <f t="shared" si="637"/>
        <v>0</v>
      </c>
      <c r="FU250" s="16">
        <f t="shared" si="637"/>
        <v>0</v>
      </c>
      <c r="FV250" s="16">
        <f t="shared" ref="FV250:GC250" si="638">FV273/(FV$286*24)*1000</f>
        <v>0</v>
      </c>
      <c r="FW250" s="16">
        <f t="shared" si="638"/>
        <v>0</v>
      </c>
      <c r="FX250" s="16">
        <f t="shared" si="638"/>
        <v>0</v>
      </c>
      <c r="FY250" s="16">
        <f t="shared" si="638"/>
        <v>0</v>
      </c>
      <c r="FZ250" s="16">
        <f t="shared" si="638"/>
        <v>0</v>
      </c>
      <c r="GA250" s="16">
        <f t="shared" si="638"/>
        <v>0</v>
      </c>
      <c r="GB250" s="16">
        <f t="shared" si="638"/>
        <v>0</v>
      </c>
      <c r="GC250" s="16">
        <f t="shared" si="638"/>
        <v>0</v>
      </c>
    </row>
    <row r="251" spans="9:185" hidden="1" outlineLevel="1" x14ac:dyDescent="0.35">
      <c r="M251" s="9" t="s">
        <v>156</v>
      </c>
      <c r="N251" s="17">
        <f t="shared" ref="N251:AU251" si="639">N274/(N$286*24)*1000</f>
        <v>6275.8144475014842</v>
      </c>
      <c r="O251" s="17">
        <f t="shared" si="639"/>
        <v>3702.4344872181509</v>
      </c>
      <c r="P251" s="17">
        <f t="shared" si="639"/>
        <v>0</v>
      </c>
      <c r="Q251" s="17">
        <f t="shared" si="639"/>
        <v>0</v>
      </c>
      <c r="R251" s="17">
        <f t="shared" si="639"/>
        <v>0</v>
      </c>
      <c r="S251" s="17">
        <f t="shared" si="639"/>
        <v>0</v>
      </c>
      <c r="T251" s="17">
        <f t="shared" si="639"/>
        <v>0</v>
      </c>
      <c r="U251" s="17">
        <f t="shared" si="639"/>
        <v>0</v>
      </c>
      <c r="V251" s="17">
        <f t="shared" si="639"/>
        <v>0</v>
      </c>
      <c r="W251" s="17">
        <f t="shared" si="639"/>
        <v>0</v>
      </c>
      <c r="X251" s="17">
        <f t="shared" si="639"/>
        <v>0</v>
      </c>
      <c r="Y251" s="17">
        <f t="shared" si="639"/>
        <v>0</v>
      </c>
      <c r="Z251" s="17">
        <f t="shared" si="639"/>
        <v>0</v>
      </c>
      <c r="AA251" s="17">
        <f t="shared" si="639"/>
        <v>0</v>
      </c>
      <c r="AB251" s="17">
        <f t="shared" si="639"/>
        <v>0</v>
      </c>
      <c r="AC251" s="17">
        <f t="shared" si="639"/>
        <v>0</v>
      </c>
      <c r="AD251" s="17">
        <f t="shared" si="639"/>
        <v>0</v>
      </c>
      <c r="AE251" s="17">
        <f t="shared" si="639"/>
        <v>0</v>
      </c>
      <c r="AF251" s="17">
        <f t="shared" si="639"/>
        <v>0</v>
      </c>
      <c r="AG251" s="17">
        <f t="shared" si="639"/>
        <v>0</v>
      </c>
      <c r="AH251" s="17">
        <f t="shared" si="639"/>
        <v>0</v>
      </c>
      <c r="AI251" s="17">
        <f t="shared" si="639"/>
        <v>0</v>
      </c>
      <c r="AJ251" s="17">
        <f t="shared" si="639"/>
        <v>0</v>
      </c>
      <c r="AK251" s="17">
        <f t="shared" si="639"/>
        <v>0</v>
      </c>
      <c r="AL251" s="17">
        <f t="shared" si="639"/>
        <v>0</v>
      </c>
      <c r="AM251" s="17">
        <f t="shared" si="639"/>
        <v>0</v>
      </c>
      <c r="AN251" s="17">
        <f t="shared" si="639"/>
        <v>0</v>
      </c>
      <c r="AO251" s="17">
        <f t="shared" si="639"/>
        <v>0</v>
      </c>
      <c r="AP251" s="17">
        <f t="shared" si="639"/>
        <v>0</v>
      </c>
      <c r="AQ251" s="17">
        <f t="shared" si="639"/>
        <v>0</v>
      </c>
      <c r="AR251" s="17">
        <f t="shared" si="639"/>
        <v>0</v>
      </c>
      <c r="AS251" s="17">
        <f t="shared" si="639"/>
        <v>0</v>
      </c>
      <c r="AT251" s="17">
        <f t="shared" si="639"/>
        <v>0</v>
      </c>
      <c r="AU251" s="17">
        <f t="shared" si="639"/>
        <v>0</v>
      </c>
      <c r="AW251" s="9" t="s">
        <v>156</v>
      </c>
      <c r="AX251" s="17">
        <f t="shared" ref="AX251:CC251" si="640">AX274/(AX$286*24)*1000</f>
        <v>7858.1080266083327</v>
      </c>
      <c r="AY251" s="17">
        <f t="shared" si="640"/>
        <v>6317.8220308576001</v>
      </c>
      <c r="AZ251" s="17">
        <f t="shared" si="640"/>
        <v>5307.4330486403996</v>
      </c>
      <c r="BA251" s="17">
        <f t="shared" si="640"/>
        <v>5654.7489745688417</v>
      </c>
      <c r="BB251" s="17">
        <f t="shared" si="640"/>
        <v>8161.4025348347232</v>
      </c>
      <c r="BC251" s="17">
        <f t="shared" si="640"/>
        <v>6778.7072494450558</v>
      </c>
      <c r="BD251" s="17">
        <f t="shared" si="640"/>
        <v>0</v>
      </c>
      <c r="BE251" s="17">
        <f t="shared" si="640"/>
        <v>0</v>
      </c>
      <c r="BF251" s="17">
        <f t="shared" si="640"/>
        <v>0</v>
      </c>
      <c r="BG251" s="17">
        <f t="shared" si="640"/>
        <v>0</v>
      </c>
      <c r="BH251" s="17">
        <f t="shared" si="640"/>
        <v>0</v>
      </c>
      <c r="BI251" s="17">
        <f t="shared" si="640"/>
        <v>0</v>
      </c>
      <c r="BJ251" s="17">
        <f t="shared" si="640"/>
        <v>0</v>
      </c>
      <c r="BK251" s="17">
        <f t="shared" si="640"/>
        <v>0</v>
      </c>
      <c r="BL251" s="17">
        <f t="shared" si="640"/>
        <v>0</v>
      </c>
      <c r="BM251" s="17">
        <f t="shared" si="640"/>
        <v>0</v>
      </c>
      <c r="BN251" s="17">
        <f t="shared" si="640"/>
        <v>0</v>
      </c>
      <c r="BO251" s="17">
        <f t="shared" si="640"/>
        <v>0</v>
      </c>
      <c r="BP251" s="17">
        <f t="shared" si="640"/>
        <v>0</v>
      </c>
      <c r="BQ251" s="17">
        <f t="shared" si="640"/>
        <v>0</v>
      </c>
      <c r="BR251" s="17">
        <f t="shared" si="640"/>
        <v>0</v>
      </c>
      <c r="BS251" s="17">
        <f t="shared" si="640"/>
        <v>0</v>
      </c>
      <c r="BT251" s="17">
        <f t="shared" si="640"/>
        <v>0</v>
      </c>
      <c r="BU251" s="17">
        <f t="shared" si="640"/>
        <v>0</v>
      </c>
      <c r="BV251" s="17">
        <f t="shared" si="640"/>
        <v>0</v>
      </c>
      <c r="BW251" s="17">
        <f t="shared" si="640"/>
        <v>0</v>
      </c>
      <c r="BX251" s="17">
        <f t="shared" si="640"/>
        <v>0</v>
      </c>
      <c r="BY251" s="17">
        <f t="shared" si="640"/>
        <v>0</v>
      </c>
      <c r="BZ251" s="17">
        <f t="shared" si="640"/>
        <v>0</v>
      </c>
      <c r="CA251" s="17">
        <f t="shared" si="640"/>
        <v>0</v>
      </c>
      <c r="CB251" s="17">
        <f t="shared" si="640"/>
        <v>0</v>
      </c>
      <c r="CC251" s="17">
        <f t="shared" si="640"/>
        <v>0</v>
      </c>
      <c r="CD251" s="17">
        <f t="shared" ref="CD251:DI251" si="641">CD274/(CD$286*24)*1000</f>
        <v>0</v>
      </c>
      <c r="CE251" s="17">
        <f t="shared" si="641"/>
        <v>0</v>
      </c>
      <c r="CF251" s="17">
        <f t="shared" si="641"/>
        <v>0</v>
      </c>
      <c r="CG251" s="17">
        <f t="shared" si="641"/>
        <v>0</v>
      </c>
      <c r="CH251" s="17">
        <f t="shared" si="641"/>
        <v>0</v>
      </c>
      <c r="CI251" s="17">
        <f t="shared" si="641"/>
        <v>0</v>
      </c>
      <c r="CJ251" s="17">
        <f t="shared" si="641"/>
        <v>0</v>
      </c>
      <c r="CK251" s="17">
        <f t="shared" si="641"/>
        <v>0</v>
      </c>
      <c r="CL251" s="17">
        <f t="shared" si="641"/>
        <v>0</v>
      </c>
      <c r="CM251" s="17">
        <f t="shared" si="641"/>
        <v>0</v>
      </c>
      <c r="CN251" s="17">
        <f t="shared" si="641"/>
        <v>0</v>
      </c>
      <c r="CO251" s="17">
        <f t="shared" si="641"/>
        <v>0</v>
      </c>
      <c r="CP251" s="17">
        <f t="shared" si="641"/>
        <v>0</v>
      </c>
      <c r="CQ251" s="17">
        <f t="shared" si="641"/>
        <v>0</v>
      </c>
      <c r="CR251" s="17">
        <f t="shared" si="641"/>
        <v>0</v>
      </c>
      <c r="CS251" s="17">
        <f t="shared" si="641"/>
        <v>0</v>
      </c>
      <c r="CT251" s="17">
        <f t="shared" si="641"/>
        <v>0</v>
      </c>
      <c r="CU251" s="17">
        <f t="shared" si="641"/>
        <v>0</v>
      </c>
      <c r="CV251" s="17">
        <f t="shared" si="641"/>
        <v>0</v>
      </c>
      <c r="CW251" s="17">
        <f t="shared" si="641"/>
        <v>0</v>
      </c>
      <c r="CX251" s="17">
        <f t="shared" si="641"/>
        <v>0</v>
      </c>
      <c r="CY251" s="17">
        <f t="shared" si="641"/>
        <v>0</v>
      </c>
      <c r="CZ251" s="17">
        <f t="shared" si="641"/>
        <v>0</v>
      </c>
      <c r="DA251" s="17">
        <f t="shared" si="641"/>
        <v>0</v>
      </c>
      <c r="DB251" s="17">
        <f t="shared" si="641"/>
        <v>0</v>
      </c>
      <c r="DC251" s="17">
        <f t="shared" si="641"/>
        <v>0</v>
      </c>
      <c r="DD251" s="17">
        <f t="shared" si="641"/>
        <v>0</v>
      </c>
      <c r="DE251" s="17">
        <f t="shared" si="641"/>
        <v>0</v>
      </c>
      <c r="DF251" s="17">
        <f t="shared" si="641"/>
        <v>0</v>
      </c>
      <c r="DG251" s="17">
        <f t="shared" si="641"/>
        <v>0</v>
      </c>
      <c r="DH251" s="17">
        <f t="shared" si="641"/>
        <v>0</v>
      </c>
      <c r="DI251" s="17">
        <f t="shared" si="641"/>
        <v>0</v>
      </c>
      <c r="DJ251" s="17">
        <f t="shared" ref="DJ251:EO251" si="642">DJ274/(DJ$286*24)*1000</f>
        <v>0</v>
      </c>
      <c r="DK251" s="17">
        <f t="shared" si="642"/>
        <v>0</v>
      </c>
      <c r="DL251" s="17">
        <f t="shared" si="642"/>
        <v>0</v>
      </c>
      <c r="DM251" s="17">
        <f t="shared" si="642"/>
        <v>0</v>
      </c>
      <c r="DN251" s="17">
        <f t="shared" si="642"/>
        <v>0</v>
      </c>
      <c r="DO251" s="17">
        <f t="shared" si="642"/>
        <v>0</v>
      </c>
      <c r="DP251" s="17">
        <f t="shared" si="642"/>
        <v>0</v>
      </c>
      <c r="DQ251" s="17">
        <f t="shared" si="642"/>
        <v>0</v>
      </c>
      <c r="DR251" s="17">
        <f t="shared" si="642"/>
        <v>0</v>
      </c>
      <c r="DS251" s="17">
        <f t="shared" si="642"/>
        <v>0</v>
      </c>
      <c r="DT251" s="17">
        <f t="shared" si="642"/>
        <v>0</v>
      </c>
      <c r="DU251" s="17">
        <f t="shared" si="642"/>
        <v>0</v>
      </c>
      <c r="DV251" s="17">
        <f t="shared" si="642"/>
        <v>0</v>
      </c>
      <c r="DW251" s="17">
        <f t="shared" si="642"/>
        <v>0</v>
      </c>
      <c r="DX251" s="17">
        <f t="shared" si="642"/>
        <v>0</v>
      </c>
      <c r="DY251" s="17">
        <f t="shared" si="642"/>
        <v>0</v>
      </c>
      <c r="DZ251" s="17">
        <f t="shared" si="642"/>
        <v>0</v>
      </c>
      <c r="EA251" s="17">
        <f t="shared" si="642"/>
        <v>0</v>
      </c>
      <c r="EB251" s="17">
        <f t="shared" si="642"/>
        <v>0</v>
      </c>
      <c r="EC251" s="17">
        <f t="shared" si="642"/>
        <v>0</v>
      </c>
      <c r="ED251" s="17">
        <f t="shared" si="642"/>
        <v>0</v>
      </c>
      <c r="EE251" s="17">
        <f t="shared" si="642"/>
        <v>0</v>
      </c>
      <c r="EF251" s="17">
        <f t="shared" si="642"/>
        <v>0</v>
      </c>
      <c r="EG251" s="17">
        <f t="shared" si="642"/>
        <v>0</v>
      </c>
      <c r="EH251" s="17">
        <f t="shared" si="642"/>
        <v>0</v>
      </c>
      <c r="EI251" s="17">
        <f t="shared" si="642"/>
        <v>0</v>
      </c>
      <c r="EJ251" s="17">
        <f t="shared" si="642"/>
        <v>0</v>
      </c>
      <c r="EK251" s="17">
        <f t="shared" si="642"/>
        <v>0</v>
      </c>
      <c r="EL251" s="17">
        <f t="shared" si="642"/>
        <v>0</v>
      </c>
      <c r="EM251" s="17">
        <f t="shared" si="642"/>
        <v>0</v>
      </c>
      <c r="EN251" s="17">
        <f t="shared" si="642"/>
        <v>0</v>
      </c>
      <c r="EO251" s="17">
        <f t="shared" si="642"/>
        <v>0</v>
      </c>
      <c r="EP251" s="17">
        <f t="shared" ref="EP251:FU251" si="643">EP274/(EP$286*24)*1000</f>
        <v>0</v>
      </c>
      <c r="EQ251" s="17">
        <f t="shared" si="643"/>
        <v>0</v>
      </c>
      <c r="ER251" s="17">
        <f t="shared" si="643"/>
        <v>0</v>
      </c>
      <c r="ES251" s="17">
        <f t="shared" si="643"/>
        <v>0</v>
      </c>
      <c r="ET251" s="17">
        <f t="shared" si="643"/>
        <v>0</v>
      </c>
      <c r="EU251" s="17">
        <f t="shared" si="643"/>
        <v>0</v>
      </c>
      <c r="EV251" s="17">
        <f t="shared" si="643"/>
        <v>0</v>
      </c>
      <c r="EW251" s="17">
        <f t="shared" si="643"/>
        <v>0</v>
      </c>
      <c r="EX251" s="17">
        <f t="shared" si="643"/>
        <v>0</v>
      </c>
      <c r="EY251" s="17">
        <f t="shared" si="643"/>
        <v>0</v>
      </c>
      <c r="EZ251" s="17">
        <f t="shared" si="643"/>
        <v>0</v>
      </c>
      <c r="FA251" s="17">
        <f t="shared" si="643"/>
        <v>0</v>
      </c>
      <c r="FB251" s="17">
        <f t="shared" si="643"/>
        <v>0</v>
      </c>
      <c r="FC251" s="17">
        <f t="shared" si="643"/>
        <v>0</v>
      </c>
      <c r="FD251" s="17">
        <f t="shared" si="643"/>
        <v>0</v>
      </c>
      <c r="FE251" s="17">
        <f t="shared" si="643"/>
        <v>0</v>
      </c>
      <c r="FF251" s="17">
        <f t="shared" si="643"/>
        <v>0</v>
      </c>
      <c r="FG251" s="17">
        <f t="shared" si="643"/>
        <v>0</v>
      </c>
      <c r="FH251" s="17">
        <f t="shared" si="643"/>
        <v>0</v>
      </c>
      <c r="FI251" s="17">
        <f t="shared" si="643"/>
        <v>0</v>
      </c>
      <c r="FJ251" s="17">
        <f t="shared" si="643"/>
        <v>0</v>
      </c>
      <c r="FK251" s="17">
        <f t="shared" si="643"/>
        <v>0</v>
      </c>
      <c r="FL251" s="17">
        <f t="shared" si="643"/>
        <v>0</v>
      </c>
      <c r="FM251" s="17">
        <f t="shared" si="643"/>
        <v>0</v>
      </c>
      <c r="FN251" s="17">
        <f t="shared" si="643"/>
        <v>0</v>
      </c>
      <c r="FO251" s="17">
        <f t="shared" si="643"/>
        <v>0</v>
      </c>
      <c r="FP251" s="17">
        <f t="shared" si="643"/>
        <v>0</v>
      </c>
      <c r="FQ251" s="17">
        <f t="shared" si="643"/>
        <v>0</v>
      </c>
      <c r="FR251" s="17">
        <f t="shared" si="643"/>
        <v>0</v>
      </c>
      <c r="FS251" s="17">
        <f t="shared" si="643"/>
        <v>0</v>
      </c>
      <c r="FT251" s="17">
        <f t="shared" si="643"/>
        <v>0</v>
      </c>
      <c r="FU251" s="17">
        <f t="shared" si="643"/>
        <v>0</v>
      </c>
      <c r="FV251" s="17">
        <f t="shared" ref="FV251:GC251" si="644">FV274/(FV$286*24)*1000</f>
        <v>0</v>
      </c>
      <c r="FW251" s="17">
        <f t="shared" si="644"/>
        <v>0</v>
      </c>
      <c r="FX251" s="17">
        <f t="shared" si="644"/>
        <v>0</v>
      </c>
      <c r="FY251" s="17">
        <f t="shared" si="644"/>
        <v>0</v>
      </c>
      <c r="FZ251" s="17">
        <f t="shared" si="644"/>
        <v>0</v>
      </c>
      <c r="GA251" s="17">
        <f t="shared" si="644"/>
        <v>0</v>
      </c>
      <c r="GB251" s="17">
        <f t="shared" si="644"/>
        <v>0</v>
      </c>
      <c r="GC251" s="17">
        <f t="shared" si="644"/>
        <v>0</v>
      </c>
    </row>
    <row r="252" spans="9:185" hidden="1" outlineLevel="1" x14ac:dyDescent="0.35">
      <c r="M252" s="9" t="s">
        <v>151</v>
      </c>
      <c r="N252" s="17">
        <f t="shared" ref="N252:AU252" si="645">N275/(N$286*24)*1000</f>
        <v>199.5026808458162</v>
      </c>
      <c r="O252" s="17">
        <f t="shared" si="645"/>
        <v>82.997452707648392</v>
      </c>
      <c r="P252" s="17">
        <f t="shared" si="645"/>
        <v>0</v>
      </c>
      <c r="Q252" s="17">
        <f t="shared" si="645"/>
        <v>0</v>
      </c>
      <c r="R252" s="17">
        <f t="shared" si="645"/>
        <v>0</v>
      </c>
      <c r="S252" s="17">
        <f t="shared" si="645"/>
        <v>0</v>
      </c>
      <c r="T252" s="17">
        <f t="shared" si="645"/>
        <v>0</v>
      </c>
      <c r="U252" s="17">
        <f t="shared" si="645"/>
        <v>0</v>
      </c>
      <c r="V252" s="17">
        <f t="shared" si="645"/>
        <v>0</v>
      </c>
      <c r="W252" s="17">
        <f t="shared" si="645"/>
        <v>0</v>
      </c>
      <c r="X252" s="17">
        <f t="shared" si="645"/>
        <v>0</v>
      </c>
      <c r="Y252" s="17">
        <f t="shared" si="645"/>
        <v>0</v>
      </c>
      <c r="Z252" s="17">
        <f t="shared" si="645"/>
        <v>0</v>
      </c>
      <c r="AA252" s="17">
        <f t="shared" si="645"/>
        <v>0</v>
      </c>
      <c r="AB252" s="17">
        <f t="shared" si="645"/>
        <v>0</v>
      </c>
      <c r="AC252" s="17">
        <f t="shared" si="645"/>
        <v>0</v>
      </c>
      <c r="AD252" s="17">
        <f t="shared" si="645"/>
        <v>0</v>
      </c>
      <c r="AE252" s="17">
        <f t="shared" si="645"/>
        <v>0</v>
      </c>
      <c r="AF252" s="17">
        <f t="shared" si="645"/>
        <v>0</v>
      </c>
      <c r="AG252" s="17">
        <f t="shared" si="645"/>
        <v>0</v>
      </c>
      <c r="AH252" s="17">
        <f t="shared" si="645"/>
        <v>0</v>
      </c>
      <c r="AI252" s="17">
        <f t="shared" si="645"/>
        <v>0</v>
      </c>
      <c r="AJ252" s="17">
        <f t="shared" si="645"/>
        <v>0</v>
      </c>
      <c r="AK252" s="17">
        <f t="shared" si="645"/>
        <v>0</v>
      </c>
      <c r="AL252" s="17">
        <f t="shared" si="645"/>
        <v>0</v>
      </c>
      <c r="AM252" s="17">
        <f t="shared" si="645"/>
        <v>0</v>
      </c>
      <c r="AN252" s="17">
        <f t="shared" si="645"/>
        <v>0</v>
      </c>
      <c r="AO252" s="17">
        <f t="shared" si="645"/>
        <v>0</v>
      </c>
      <c r="AP252" s="17">
        <f t="shared" si="645"/>
        <v>0</v>
      </c>
      <c r="AQ252" s="17">
        <f t="shared" si="645"/>
        <v>0</v>
      </c>
      <c r="AR252" s="17">
        <f t="shared" si="645"/>
        <v>0</v>
      </c>
      <c r="AS252" s="17">
        <f t="shared" si="645"/>
        <v>0</v>
      </c>
      <c r="AT252" s="17">
        <f t="shared" si="645"/>
        <v>0</v>
      </c>
      <c r="AU252" s="17">
        <f t="shared" si="645"/>
        <v>0</v>
      </c>
      <c r="AW252" s="9" t="s">
        <v>151</v>
      </c>
      <c r="AX252" s="17">
        <f t="shared" ref="AX252:CC252" si="646">AX275/(AX$286*24)*1000</f>
        <v>185.24081825861111</v>
      </c>
      <c r="AY252" s="17">
        <f t="shared" si="646"/>
        <v>208.35630604063647</v>
      </c>
      <c r="AZ252" s="17">
        <f t="shared" si="646"/>
        <v>231.0894176929348</v>
      </c>
      <c r="BA252" s="17">
        <f t="shared" si="646"/>
        <v>173.11037595652169</v>
      </c>
      <c r="BB252" s="17">
        <f t="shared" si="646"/>
        <v>160.25195723981483</v>
      </c>
      <c r="BC252" s="17">
        <f t="shared" si="646"/>
        <v>174.4109240297619</v>
      </c>
      <c r="BD252" s="17">
        <f t="shared" si="646"/>
        <v>0</v>
      </c>
      <c r="BE252" s="17">
        <f t="shared" si="646"/>
        <v>0</v>
      </c>
      <c r="BF252" s="17">
        <f t="shared" si="646"/>
        <v>0</v>
      </c>
      <c r="BG252" s="17">
        <f t="shared" si="646"/>
        <v>0</v>
      </c>
      <c r="BH252" s="17">
        <f t="shared" si="646"/>
        <v>0</v>
      </c>
      <c r="BI252" s="17">
        <f t="shared" si="646"/>
        <v>0</v>
      </c>
      <c r="BJ252" s="17">
        <f t="shared" si="646"/>
        <v>0</v>
      </c>
      <c r="BK252" s="17">
        <f t="shared" si="646"/>
        <v>0</v>
      </c>
      <c r="BL252" s="17">
        <f t="shared" si="646"/>
        <v>0</v>
      </c>
      <c r="BM252" s="17">
        <f t="shared" si="646"/>
        <v>0</v>
      </c>
      <c r="BN252" s="17">
        <f t="shared" si="646"/>
        <v>0</v>
      </c>
      <c r="BO252" s="17">
        <f t="shared" si="646"/>
        <v>0</v>
      </c>
      <c r="BP252" s="17">
        <f t="shared" si="646"/>
        <v>0</v>
      </c>
      <c r="BQ252" s="17">
        <f t="shared" si="646"/>
        <v>0</v>
      </c>
      <c r="BR252" s="17">
        <f t="shared" si="646"/>
        <v>0</v>
      </c>
      <c r="BS252" s="17">
        <f t="shared" si="646"/>
        <v>0</v>
      </c>
      <c r="BT252" s="17">
        <f t="shared" si="646"/>
        <v>0</v>
      </c>
      <c r="BU252" s="17">
        <f t="shared" si="646"/>
        <v>0</v>
      </c>
      <c r="BV252" s="17">
        <f t="shared" si="646"/>
        <v>0</v>
      </c>
      <c r="BW252" s="17">
        <f t="shared" si="646"/>
        <v>0</v>
      </c>
      <c r="BX252" s="17">
        <f t="shared" si="646"/>
        <v>0</v>
      </c>
      <c r="BY252" s="17">
        <f t="shared" si="646"/>
        <v>0</v>
      </c>
      <c r="BZ252" s="17">
        <f t="shared" si="646"/>
        <v>0</v>
      </c>
      <c r="CA252" s="17">
        <f t="shared" si="646"/>
        <v>0</v>
      </c>
      <c r="CB252" s="17">
        <f t="shared" si="646"/>
        <v>0</v>
      </c>
      <c r="CC252" s="17">
        <f t="shared" si="646"/>
        <v>0</v>
      </c>
      <c r="CD252" s="17">
        <f t="shared" ref="CD252:DI252" si="647">CD275/(CD$286*24)*1000</f>
        <v>0</v>
      </c>
      <c r="CE252" s="17">
        <f t="shared" si="647"/>
        <v>0</v>
      </c>
      <c r="CF252" s="17">
        <f t="shared" si="647"/>
        <v>0</v>
      </c>
      <c r="CG252" s="17">
        <f t="shared" si="647"/>
        <v>0</v>
      </c>
      <c r="CH252" s="17">
        <f t="shared" si="647"/>
        <v>0</v>
      </c>
      <c r="CI252" s="17">
        <f t="shared" si="647"/>
        <v>0</v>
      </c>
      <c r="CJ252" s="17">
        <f t="shared" si="647"/>
        <v>0</v>
      </c>
      <c r="CK252" s="17">
        <f t="shared" si="647"/>
        <v>0</v>
      </c>
      <c r="CL252" s="17">
        <f t="shared" si="647"/>
        <v>0</v>
      </c>
      <c r="CM252" s="17">
        <f t="shared" si="647"/>
        <v>0</v>
      </c>
      <c r="CN252" s="17">
        <f t="shared" si="647"/>
        <v>0</v>
      </c>
      <c r="CO252" s="17">
        <f t="shared" si="647"/>
        <v>0</v>
      </c>
      <c r="CP252" s="17">
        <f t="shared" si="647"/>
        <v>0</v>
      </c>
      <c r="CQ252" s="17">
        <f t="shared" si="647"/>
        <v>0</v>
      </c>
      <c r="CR252" s="17">
        <f t="shared" si="647"/>
        <v>0</v>
      </c>
      <c r="CS252" s="17">
        <f t="shared" si="647"/>
        <v>0</v>
      </c>
      <c r="CT252" s="17">
        <f t="shared" si="647"/>
        <v>0</v>
      </c>
      <c r="CU252" s="17">
        <f t="shared" si="647"/>
        <v>0</v>
      </c>
      <c r="CV252" s="17">
        <f t="shared" si="647"/>
        <v>0</v>
      </c>
      <c r="CW252" s="17">
        <f t="shared" si="647"/>
        <v>0</v>
      </c>
      <c r="CX252" s="17">
        <f t="shared" si="647"/>
        <v>0</v>
      </c>
      <c r="CY252" s="17">
        <f t="shared" si="647"/>
        <v>0</v>
      </c>
      <c r="CZ252" s="17">
        <f t="shared" si="647"/>
        <v>0</v>
      </c>
      <c r="DA252" s="17">
        <f t="shared" si="647"/>
        <v>0</v>
      </c>
      <c r="DB252" s="17">
        <f t="shared" si="647"/>
        <v>0</v>
      </c>
      <c r="DC252" s="17">
        <f t="shared" si="647"/>
        <v>0</v>
      </c>
      <c r="DD252" s="17">
        <f t="shared" si="647"/>
        <v>0</v>
      </c>
      <c r="DE252" s="17">
        <f t="shared" si="647"/>
        <v>0</v>
      </c>
      <c r="DF252" s="17">
        <f t="shared" si="647"/>
        <v>0</v>
      </c>
      <c r="DG252" s="17">
        <f t="shared" si="647"/>
        <v>0</v>
      </c>
      <c r="DH252" s="17">
        <f t="shared" si="647"/>
        <v>0</v>
      </c>
      <c r="DI252" s="17">
        <f t="shared" si="647"/>
        <v>0</v>
      </c>
      <c r="DJ252" s="17">
        <f t="shared" ref="DJ252:EO252" si="648">DJ275/(DJ$286*24)*1000</f>
        <v>0</v>
      </c>
      <c r="DK252" s="17">
        <f t="shared" si="648"/>
        <v>0</v>
      </c>
      <c r="DL252" s="17">
        <f t="shared" si="648"/>
        <v>0</v>
      </c>
      <c r="DM252" s="17">
        <f t="shared" si="648"/>
        <v>0</v>
      </c>
      <c r="DN252" s="17">
        <f t="shared" si="648"/>
        <v>0</v>
      </c>
      <c r="DO252" s="17">
        <f t="shared" si="648"/>
        <v>0</v>
      </c>
      <c r="DP252" s="17">
        <f t="shared" si="648"/>
        <v>0</v>
      </c>
      <c r="DQ252" s="17">
        <f t="shared" si="648"/>
        <v>0</v>
      </c>
      <c r="DR252" s="17">
        <f t="shared" si="648"/>
        <v>0</v>
      </c>
      <c r="DS252" s="17">
        <f t="shared" si="648"/>
        <v>0</v>
      </c>
      <c r="DT252" s="17">
        <f t="shared" si="648"/>
        <v>0</v>
      </c>
      <c r="DU252" s="17">
        <f t="shared" si="648"/>
        <v>0</v>
      </c>
      <c r="DV252" s="17">
        <f t="shared" si="648"/>
        <v>0</v>
      </c>
      <c r="DW252" s="17">
        <f t="shared" si="648"/>
        <v>0</v>
      </c>
      <c r="DX252" s="17">
        <f t="shared" si="648"/>
        <v>0</v>
      </c>
      <c r="DY252" s="17">
        <f t="shared" si="648"/>
        <v>0</v>
      </c>
      <c r="DZ252" s="17">
        <f t="shared" si="648"/>
        <v>0</v>
      </c>
      <c r="EA252" s="17">
        <f t="shared" si="648"/>
        <v>0</v>
      </c>
      <c r="EB252" s="17">
        <f t="shared" si="648"/>
        <v>0</v>
      </c>
      <c r="EC252" s="17">
        <f t="shared" si="648"/>
        <v>0</v>
      </c>
      <c r="ED252" s="17">
        <f t="shared" si="648"/>
        <v>0</v>
      </c>
      <c r="EE252" s="17">
        <f t="shared" si="648"/>
        <v>0</v>
      </c>
      <c r="EF252" s="17">
        <f t="shared" si="648"/>
        <v>0</v>
      </c>
      <c r="EG252" s="17">
        <f t="shared" si="648"/>
        <v>0</v>
      </c>
      <c r="EH252" s="17">
        <f t="shared" si="648"/>
        <v>0</v>
      </c>
      <c r="EI252" s="17">
        <f t="shared" si="648"/>
        <v>0</v>
      </c>
      <c r="EJ252" s="17">
        <f t="shared" si="648"/>
        <v>0</v>
      </c>
      <c r="EK252" s="17">
        <f t="shared" si="648"/>
        <v>0</v>
      </c>
      <c r="EL252" s="17">
        <f t="shared" si="648"/>
        <v>0</v>
      </c>
      <c r="EM252" s="17">
        <f t="shared" si="648"/>
        <v>0</v>
      </c>
      <c r="EN252" s="17">
        <f t="shared" si="648"/>
        <v>0</v>
      </c>
      <c r="EO252" s="17">
        <f t="shared" si="648"/>
        <v>0</v>
      </c>
      <c r="EP252" s="17">
        <f t="shared" ref="EP252:FU252" si="649">EP275/(EP$286*24)*1000</f>
        <v>0</v>
      </c>
      <c r="EQ252" s="17">
        <f t="shared" si="649"/>
        <v>0</v>
      </c>
      <c r="ER252" s="17">
        <f t="shared" si="649"/>
        <v>0</v>
      </c>
      <c r="ES252" s="17">
        <f t="shared" si="649"/>
        <v>0</v>
      </c>
      <c r="ET252" s="17">
        <f t="shared" si="649"/>
        <v>0</v>
      </c>
      <c r="EU252" s="17">
        <f t="shared" si="649"/>
        <v>0</v>
      </c>
      <c r="EV252" s="17">
        <f t="shared" si="649"/>
        <v>0</v>
      </c>
      <c r="EW252" s="17">
        <f t="shared" si="649"/>
        <v>0</v>
      </c>
      <c r="EX252" s="17">
        <f t="shared" si="649"/>
        <v>0</v>
      </c>
      <c r="EY252" s="17">
        <f t="shared" si="649"/>
        <v>0</v>
      </c>
      <c r="EZ252" s="17">
        <f t="shared" si="649"/>
        <v>0</v>
      </c>
      <c r="FA252" s="17">
        <f t="shared" si="649"/>
        <v>0</v>
      </c>
      <c r="FB252" s="17">
        <f t="shared" si="649"/>
        <v>0</v>
      </c>
      <c r="FC252" s="17">
        <f t="shared" si="649"/>
        <v>0</v>
      </c>
      <c r="FD252" s="17">
        <f t="shared" si="649"/>
        <v>0</v>
      </c>
      <c r="FE252" s="17">
        <f t="shared" si="649"/>
        <v>0</v>
      </c>
      <c r="FF252" s="17">
        <f t="shared" si="649"/>
        <v>0</v>
      </c>
      <c r="FG252" s="17">
        <f t="shared" si="649"/>
        <v>0</v>
      </c>
      <c r="FH252" s="17">
        <f t="shared" si="649"/>
        <v>0</v>
      </c>
      <c r="FI252" s="17">
        <f t="shared" si="649"/>
        <v>0</v>
      </c>
      <c r="FJ252" s="17">
        <f t="shared" si="649"/>
        <v>0</v>
      </c>
      <c r="FK252" s="17">
        <f t="shared" si="649"/>
        <v>0</v>
      </c>
      <c r="FL252" s="17">
        <f t="shared" si="649"/>
        <v>0</v>
      </c>
      <c r="FM252" s="17">
        <f t="shared" si="649"/>
        <v>0</v>
      </c>
      <c r="FN252" s="17">
        <f t="shared" si="649"/>
        <v>0</v>
      </c>
      <c r="FO252" s="17">
        <f t="shared" si="649"/>
        <v>0</v>
      </c>
      <c r="FP252" s="17">
        <f t="shared" si="649"/>
        <v>0</v>
      </c>
      <c r="FQ252" s="17">
        <f t="shared" si="649"/>
        <v>0</v>
      </c>
      <c r="FR252" s="17">
        <f t="shared" si="649"/>
        <v>0</v>
      </c>
      <c r="FS252" s="17">
        <f t="shared" si="649"/>
        <v>0</v>
      </c>
      <c r="FT252" s="17">
        <f t="shared" si="649"/>
        <v>0</v>
      </c>
      <c r="FU252" s="17">
        <f t="shared" si="649"/>
        <v>0</v>
      </c>
      <c r="FV252" s="17">
        <f t="shared" ref="FV252:GC252" si="650">FV275/(FV$286*24)*1000</f>
        <v>0</v>
      </c>
      <c r="FW252" s="17">
        <f t="shared" si="650"/>
        <v>0</v>
      </c>
      <c r="FX252" s="17">
        <f t="shared" si="650"/>
        <v>0</v>
      </c>
      <c r="FY252" s="17">
        <f t="shared" si="650"/>
        <v>0</v>
      </c>
      <c r="FZ252" s="17">
        <f t="shared" si="650"/>
        <v>0</v>
      </c>
      <c r="GA252" s="17">
        <f t="shared" si="650"/>
        <v>0</v>
      </c>
      <c r="GB252" s="17">
        <f t="shared" si="650"/>
        <v>0</v>
      </c>
      <c r="GC252" s="17">
        <f t="shared" si="650"/>
        <v>0</v>
      </c>
    </row>
    <row r="253" spans="9:185" hidden="1" outlineLevel="1" x14ac:dyDescent="0.35">
      <c r="M253" s="9" t="s">
        <v>157</v>
      </c>
      <c r="N253" s="17">
        <f t="shared" ref="N253:AU253" si="651">N276/(N$286*24)*1000</f>
        <v>3088.2988375627851</v>
      </c>
      <c r="O253" s="17">
        <f t="shared" si="651"/>
        <v>1703.4758371880134</v>
      </c>
      <c r="P253" s="17">
        <f t="shared" si="651"/>
        <v>0</v>
      </c>
      <c r="Q253" s="17">
        <f t="shared" si="651"/>
        <v>0</v>
      </c>
      <c r="R253" s="17">
        <f t="shared" si="651"/>
        <v>0</v>
      </c>
      <c r="S253" s="17">
        <f t="shared" si="651"/>
        <v>0</v>
      </c>
      <c r="T253" s="17">
        <f t="shared" si="651"/>
        <v>0</v>
      </c>
      <c r="U253" s="17">
        <f t="shared" si="651"/>
        <v>0</v>
      </c>
      <c r="V253" s="17">
        <f t="shared" si="651"/>
        <v>0</v>
      </c>
      <c r="W253" s="17">
        <f t="shared" si="651"/>
        <v>0</v>
      </c>
      <c r="X253" s="17">
        <f t="shared" si="651"/>
        <v>0</v>
      </c>
      <c r="Y253" s="17">
        <f t="shared" si="651"/>
        <v>0</v>
      </c>
      <c r="Z253" s="17">
        <f t="shared" si="651"/>
        <v>0</v>
      </c>
      <c r="AA253" s="17">
        <f t="shared" si="651"/>
        <v>0</v>
      </c>
      <c r="AB253" s="17">
        <f t="shared" si="651"/>
        <v>0</v>
      </c>
      <c r="AC253" s="17">
        <f t="shared" si="651"/>
        <v>0</v>
      </c>
      <c r="AD253" s="17">
        <f t="shared" si="651"/>
        <v>0</v>
      </c>
      <c r="AE253" s="17">
        <f t="shared" si="651"/>
        <v>0</v>
      </c>
      <c r="AF253" s="17">
        <f t="shared" si="651"/>
        <v>0</v>
      </c>
      <c r="AG253" s="17">
        <f t="shared" si="651"/>
        <v>0</v>
      </c>
      <c r="AH253" s="17">
        <f t="shared" si="651"/>
        <v>0</v>
      </c>
      <c r="AI253" s="17">
        <f t="shared" si="651"/>
        <v>0</v>
      </c>
      <c r="AJ253" s="17">
        <f t="shared" si="651"/>
        <v>0</v>
      </c>
      <c r="AK253" s="17">
        <f t="shared" si="651"/>
        <v>0</v>
      </c>
      <c r="AL253" s="17">
        <f t="shared" si="651"/>
        <v>0</v>
      </c>
      <c r="AM253" s="17">
        <f t="shared" si="651"/>
        <v>0</v>
      </c>
      <c r="AN253" s="17">
        <f t="shared" si="651"/>
        <v>0</v>
      </c>
      <c r="AO253" s="17">
        <f t="shared" si="651"/>
        <v>0</v>
      </c>
      <c r="AP253" s="17">
        <f t="shared" si="651"/>
        <v>0</v>
      </c>
      <c r="AQ253" s="17">
        <f t="shared" si="651"/>
        <v>0</v>
      </c>
      <c r="AR253" s="17">
        <f t="shared" si="651"/>
        <v>0</v>
      </c>
      <c r="AS253" s="17">
        <f t="shared" si="651"/>
        <v>0</v>
      </c>
      <c r="AT253" s="17">
        <f t="shared" si="651"/>
        <v>0</v>
      </c>
      <c r="AU253" s="17">
        <f t="shared" si="651"/>
        <v>0</v>
      </c>
      <c r="AW253" s="9" t="s">
        <v>157</v>
      </c>
      <c r="AX253" s="17">
        <f t="shared" ref="AX253:CC253" si="652">AX276/(AX$286*24)*1000</f>
        <v>3280.0186065115731</v>
      </c>
      <c r="AY253" s="17">
        <f t="shared" si="652"/>
        <v>3438.8716141204209</v>
      </c>
      <c r="AZ253" s="17">
        <f t="shared" si="652"/>
        <v>2694.1264349696562</v>
      </c>
      <c r="BA253" s="17">
        <f t="shared" si="652"/>
        <v>2948.1570893718308</v>
      </c>
      <c r="BB253" s="17">
        <f t="shared" si="652"/>
        <v>3166.3684895027768</v>
      </c>
      <c r="BC253" s="17">
        <f t="shared" si="652"/>
        <v>3701.0496320700549</v>
      </c>
      <c r="BD253" s="17">
        <f t="shared" si="652"/>
        <v>0</v>
      </c>
      <c r="BE253" s="17">
        <f t="shared" si="652"/>
        <v>0</v>
      </c>
      <c r="BF253" s="17">
        <f t="shared" si="652"/>
        <v>0</v>
      </c>
      <c r="BG253" s="17">
        <f t="shared" si="652"/>
        <v>0</v>
      </c>
      <c r="BH253" s="17">
        <f t="shared" si="652"/>
        <v>0</v>
      </c>
      <c r="BI253" s="17">
        <f t="shared" si="652"/>
        <v>0</v>
      </c>
      <c r="BJ253" s="17">
        <f t="shared" si="652"/>
        <v>0</v>
      </c>
      <c r="BK253" s="17">
        <f t="shared" si="652"/>
        <v>0</v>
      </c>
      <c r="BL253" s="17">
        <f t="shared" si="652"/>
        <v>0</v>
      </c>
      <c r="BM253" s="17">
        <f t="shared" si="652"/>
        <v>0</v>
      </c>
      <c r="BN253" s="17">
        <f t="shared" si="652"/>
        <v>0</v>
      </c>
      <c r="BO253" s="17">
        <f t="shared" si="652"/>
        <v>0</v>
      </c>
      <c r="BP253" s="17">
        <f t="shared" si="652"/>
        <v>0</v>
      </c>
      <c r="BQ253" s="17">
        <f t="shared" si="652"/>
        <v>0</v>
      </c>
      <c r="BR253" s="17">
        <f t="shared" si="652"/>
        <v>0</v>
      </c>
      <c r="BS253" s="17">
        <f t="shared" si="652"/>
        <v>0</v>
      </c>
      <c r="BT253" s="17">
        <f t="shared" si="652"/>
        <v>0</v>
      </c>
      <c r="BU253" s="17">
        <f t="shared" si="652"/>
        <v>0</v>
      </c>
      <c r="BV253" s="17">
        <f t="shared" si="652"/>
        <v>0</v>
      </c>
      <c r="BW253" s="17">
        <f t="shared" si="652"/>
        <v>0</v>
      </c>
      <c r="BX253" s="17">
        <f t="shared" si="652"/>
        <v>0</v>
      </c>
      <c r="BY253" s="17">
        <f t="shared" si="652"/>
        <v>0</v>
      </c>
      <c r="BZ253" s="17">
        <f t="shared" si="652"/>
        <v>0</v>
      </c>
      <c r="CA253" s="17">
        <f t="shared" si="652"/>
        <v>0</v>
      </c>
      <c r="CB253" s="17">
        <f t="shared" si="652"/>
        <v>0</v>
      </c>
      <c r="CC253" s="17">
        <f t="shared" si="652"/>
        <v>0</v>
      </c>
      <c r="CD253" s="17">
        <f t="shared" ref="CD253:DI253" si="653">CD276/(CD$286*24)*1000</f>
        <v>0</v>
      </c>
      <c r="CE253" s="17">
        <f t="shared" si="653"/>
        <v>0</v>
      </c>
      <c r="CF253" s="17">
        <f t="shared" si="653"/>
        <v>0</v>
      </c>
      <c r="CG253" s="17">
        <f t="shared" si="653"/>
        <v>0</v>
      </c>
      <c r="CH253" s="17">
        <f t="shared" si="653"/>
        <v>0</v>
      </c>
      <c r="CI253" s="17">
        <f t="shared" si="653"/>
        <v>0</v>
      </c>
      <c r="CJ253" s="17">
        <f t="shared" si="653"/>
        <v>0</v>
      </c>
      <c r="CK253" s="17">
        <f t="shared" si="653"/>
        <v>0</v>
      </c>
      <c r="CL253" s="17">
        <f t="shared" si="653"/>
        <v>0</v>
      </c>
      <c r="CM253" s="17">
        <f t="shared" si="653"/>
        <v>0</v>
      </c>
      <c r="CN253" s="17">
        <f t="shared" si="653"/>
        <v>0</v>
      </c>
      <c r="CO253" s="17">
        <f t="shared" si="653"/>
        <v>0</v>
      </c>
      <c r="CP253" s="17">
        <f t="shared" si="653"/>
        <v>0</v>
      </c>
      <c r="CQ253" s="17">
        <f t="shared" si="653"/>
        <v>0</v>
      </c>
      <c r="CR253" s="17">
        <f t="shared" si="653"/>
        <v>0</v>
      </c>
      <c r="CS253" s="17">
        <f t="shared" si="653"/>
        <v>0</v>
      </c>
      <c r="CT253" s="17">
        <f t="shared" si="653"/>
        <v>0</v>
      </c>
      <c r="CU253" s="17">
        <f t="shared" si="653"/>
        <v>0</v>
      </c>
      <c r="CV253" s="17">
        <f t="shared" si="653"/>
        <v>0</v>
      </c>
      <c r="CW253" s="17">
        <f t="shared" si="653"/>
        <v>0</v>
      </c>
      <c r="CX253" s="17">
        <f t="shared" si="653"/>
        <v>0</v>
      </c>
      <c r="CY253" s="17">
        <f t="shared" si="653"/>
        <v>0</v>
      </c>
      <c r="CZ253" s="17">
        <f t="shared" si="653"/>
        <v>0</v>
      </c>
      <c r="DA253" s="17">
        <f t="shared" si="653"/>
        <v>0</v>
      </c>
      <c r="DB253" s="17">
        <f t="shared" si="653"/>
        <v>0</v>
      </c>
      <c r="DC253" s="17">
        <f t="shared" si="653"/>
        <v>0</v>
      </c>
      <c r="DD253" s="17">
        <f t="shared" si="653"/>
        <v>0</v>
      </c>
      <c r="DE253" s="17">
        <f t="shared" si="653"/>
        <v>0</v>
      </c>
      <c r="DF253" s="17">
        <f t="shared" si="653"/>
        <v>0</v>
      </c>
      <c r="DG253" s="17">
        <f t="shared" si="653"/>
        <v>0</v>
      </c>
      <c r="DH253" s="17">
        <f t="shared" si="653"/>
        <v>0</v>
      </c>
      <c r="DI253" s="17">
        <f t="shared" si="653"/>
        <v>0</v>
      </c>
      <c r="DJ253" s="17">
        <f t="shared" ref="DJ253:EO253" si="654">DJ276/(DJ$286*24)*1000</f>
        <v>0</v>
      </c>
      <c r="DK253" s="17">
        <f t="shared" si="654"/>
        <v>0</v>
      </c>
      <c r="DL253" s="17">
        <f t="shared" si="654"/>
        <v>0</v>
      </c>
      <c r="DM253" s="17">
        <f t="shared" si="654"/>
        <v>0</v>
      </c>
      <c r="DN253" s="17">
        <f t="shared" si="654"/>
        <v>0</v>
      </c>
      <c r="DO253" s="17">
        <f t="shared" si="654"/>
        <v>0</v>
      </c>
      <c r="DP253" s="17">
        <f t="shared" si="654"/>
        <v>0</v>
      </c>
      <c r="DQ253" s="17">
        <f t="shared" si="654"/>
        <v>0</v>
      </c>
      <c r="DR253" s="17">
        <f t="shared" si="654"/>
        <v>0</v>
      </c>
      <c r="DS253" s="17">
        <f t="shared" si="654"/>
        <v>0</v>
      </c>
      <c r="DT253" s="17">
        <f t="shared" si="654"/>
        <v>0</v>
      </c>
      <c r="DU253" s="17">
        <f t="shared" si="654"/>
        <v>0</v>
      </c>
      <c r="DV253" s="17">
        <f t="shared" si="654"/>
        <v>0</v>
      </c>
      <c r="DW253" s="17">
        <f t="shared" si="654"/>
        <v>0</v>
      </c>
      <c r="DX253" s="17">
        <f t="shared" si="654"/>
        <v>0</v>
      </c>
      <c r="DY253" s="17">
        <f t="shared" si="654"/>
        <v>0</v>
      </c>
      <c r="DZ253" s="17">
        <f t="shared" si="654"/>
        <v>0</v>
      </c>
      <c r="EA253" s="17">
        <f t="shared" si="654"/>
        <v>0</v>
      </c>
      <c r="EB253" s="17">
        <f t="shared" si="654"/>
        <v>0</v>
      </c>
      <c r="EC253" s="17">
        <f t="shared" si="654"/>
        <v>0</v>
      </c>
      <c r="ED253" s="17">
        <f t="shared" si="654"/>
        <v>0</v>
      </c>
      <c r="EE253" s="17">
        <f t="shared" si="654"/>
        <v>0</v>
      </c>
      <c r="EF253" s="17">
        <f t="shared" si="654"/>
        <v>0</v>
      </c>
      <c r="EG253" s="17">
        <f t="shared" si="654"/>
        <v>0</v>
      </c>
      <c r="EH253" s="17">
        <f t="shared" si="654"/>
        <v>0</v>
      </c>
      <c r="EI253" s="17">
        <f t="shared" si="654"/>
        <v>0</v>
      </c>
      <c r="EJ253" s="17">
        <f t="shared" si="654"/>
        <v>0</v>
      </c>
      <c r="EK253" s="17">
        <f t="shared" si="654"/>
        <v>0</v>
      </c>
      <c r="EL253" s="17">
        <f t="shared" si="654"/>
        <v>0</v>
      </c>
      <c r="EM253" s="17">
        <f t="shared" si="654"/>
        <v>0</v>
      </c>
      <c r="EN253" s="17">
        <f t="shared" si="654"/>
        <v>0</v>
      </c>
      <c r="EO253" s="17">
        <f t="shared" si="654"/>
        <v>0</v>
      </c>
      <c r="EP253" s="17">
        <f t="shared" ref="EP253:FU253" si="655">EP276/(EP$286*24)*1000</f>
        <v>0</v>
      </c>
      <c r="EQ253" s="17">
        <f t="shared" si="655"/>
        <v>0</v>
      </c>
      <c r="ER253" s="17">
        <f t="shared" si="655"/>
        <v>0</v>
      </c>
      <c r="ES253" s="17">
        <f t="shared" si="655"/>
        <v>0</v>
      </c>
      <c r="ET253" s="17">
        <f t="shared" si="655"/>
        <v>0</v>
      </c>
      <c r="EU253" s="17">
        <f t="shared" si="655"/>
        <v>0</v>
      </c>
      <c r="EV253" s="17">
        <f t="shared" si="655"/>
        <v>0</v>
      </c>
      <c r="EW253" s="17">
        <f t="shared" si="655"/>
        <v>0</v>
      </c>
      <c r="EX253" s="17">
        <f t="shared" si="655"/>
        <v>0</v>
      </c>
      <c r="EY253" s="17">
        <f t="shared" si="655"/>
        <v>0</v>
      </c>
      <c r="EZ253" s="17">
        <f t="shared" si="655"/>
        <v>0</v>
      </c>
      <c r="FA253" s="17">
        <f t="shared" si="655"/>
        <v>0</v>
      </c>
      <c r="FB253" s="17">
        <f t="shared" si="655"/>
        <v>0</v>
      </c>
      <c r="FC253" s="17">
        <f t="shared" si="655"/>
        <v>0</v>
      </c>
      <c r="FD253" s="17">
        <f t="shared" si="655"/>
        <v>0</v>
      </c>
      <c r="FE253" s="17">
        <f t="shared" si="655"/>
        <v>0</v>
      </c>
      <c r="FF253" s="17">
        <f t="shared" si="655"/>
        <v>0</v>
      </c>
      <c r="FG253" s="17">
        <f t="shared" si="655"/>
        <v>0</v>
      </c>
      <c r="FH253" s="17">
        <f t="shared" si="655"/>
        <v>0</v>
      </c>
      <c r="FI253" s="17">
        <f t="shared" si="655"/>
        <v>0</v>
      </c>
      <c r="FJ253" s="17">
        <f t="shared" si="655"/>
        <v>0</v>
      </c>
      <c r="FK253" s="17">
        <f t="shared" si="655"/>
        <v>0</v>
      </c>
      <c r="FL253" s="17">
        <f t="shared" si="655"/>
        <v>0</v>
      </c>
      <c r="FM253" s="17">
        <f t="shared" si="655"/>
        <v>0</v>
      </c>
      <c r="FN253" s="17">
        <f t="shared" si="655"/>
        <v>0</v>
      </c>
      <c r="FO253" s="17">
        <f t="shared" si="655"/>
        <v>0</v>
      </c>
      <c r="FP253" s="17">
        <f t="shared" si="655"/>
        <v>0</v>
      </c>
      <c r="FQ253" s="17">
        <f t="shared" si="655"/>
        <v>0</v>
      </c>
      <c r="FR253" s="17">
        <f t="shared" si="655"/>
        <v>0</v>
      </c>
      <c r="FS253" s="17">
        <f t="shared" si="655"/>
        <v>0</v>
      </c>
      <c r="FT253" s="17">
        <f t="shared" si="655"/>
        <v>0</v>
      </c>
      <c r="FU253" s="17">
        <f t="shared" si="655"/>
        <v>0</v>
      </c>
      <c r="FV253" s="17">
        <f t="shared" ref="FV253:GC253" si="656">FV276/(FV$286*24)*1000</f>
        <v>0</v>
      </c>
      <c r="FW253" s="17">
        <f t="shared" si="656"/>
        <v>0</v>
      </c>
      <c r="FX253" s="17">
        <f t="shared" si="656"/>
        <v>0</v>
      </c>
      <c r="FY253" s="17">
        <f t="shared" si="656"/>
        <v>0</v>
      </c>
      <c r="FZ253" s="17">
        <f t="shared" si="656"/>
        <v>0</v>
      </c>
      <c r="GA253" s="17">
        <f t="shared" si="656"/>
        <v>0</v>
      </c>
      <c r="GB253" s="17">
        <f t="shared" si="656"/>
        <v>0</v>
      </c>
      <c r="GC253" s="17">
        <f t="shared" si="656"/>
        <v>0</v>
      </c>
    </row>
    <row r="254" spans="9:185" hidden="1" outlineLevel="1" x14ac:dyDescent="0.35">
      <c r="M254" s="9" t="s">
        <v>145</v>
      </c>
      <c r="N254" s="17">
        <f t="shared" ref="N254:AU254" si="657">N277/(N$286*24)*1000</f>
        <v>3169.8574334714613</v>
      </c>
      <c r="O254" s="17">
        <f t="shared" si="657"/>
        <v>2061.4027415168948</v>
      </c>
      <c r="P254" s="17">
        <f t="shared" si="657"/>
        <v>0</v>
      </c>
      <c r="Q254" s="17">
        <f t="shared" si="657"/>
        <v>0</v>
      </c>
      <c r="R254" s="17">
        <f t="shared" si="657"/>
        <v>0</v>
      </c>
      <c r="S254" s="17">
        <f t="shared" si="657"/>
        <v>0</v>
      </c>
      <c r="T254" s="17">
        <f t="shared" si="657"/>
        <v>0</v>
      </c>
      <c r="U254" s="17">
        <f t="shared" si="657"/>
        <v>0</v>
      </c>
      <c r="V254" s="17">
        <f t="shared" si="657"/>
        <v>0</v>
      </c>
      <c r="W254" s="17">
        <f t="shared" si="657"/>
        <v>0</v>
      </c>
      <c r="X254" s="17">
        <f t="shared" si="657"/>
        <v>0</v>
      </c>
      <c r="Y254" s="17">
        <f t="shared" si="657"/>
        <v>0</v>
      </c>
      <c r="Z254" s="17">
        <f t="shared" si="657"/>
        <v>0</v>
      </c>
      <c r="AA254" s="17">
        <f t="shared" si="657"/>
        <v>0</v>
      </c>
      <c r="AB254" s="17">
        <f t="shared" si="657"/>
        <v>0</v>
      </c>
      <c r="AC254" s="17">
        <f t="shared" si="657"/>
        <v>0</v>
      </c>
      <c r="AD254" s="17">
        <f t="shared" si="657"/>
        <v>0</v>
      </c>
      <c r="AE254" s="17">
        <f t="shared" si="657"/>
        <v>0</v>
      </c>
      <c r="AF254" s="17">
        <f t="shared" si="657"/>
        <v>0</v>
      </c>
      <c r="AG254" s="17">
        <f t="shared" si="657"/>
        <v>0</v>
      </c>
      <c r="AH254" s="17">
        <f t="shared" si="657"/>
        <v>0</v>
      </c>
      <c r="AI254" s="17">
        <f t="shared" si="657"/>
        <v>0</v>
      </c>
      <c r="AJ254" s="17">
        <f t="shared" si="657"/>
        <v>0</v>
      </c>
      <c r="AK254" s="17">
        <f t="shared" si="657"/>
        <v>0</v>
      </c>
      <c r="AL254" s="17">
        <f t="shared" si="657"/>
        <v>0</v>
      </c>
      <c r="AM254" s="17">
        <f t="shared" si="657"/>
        <v>0</v>
      </c>
      <c r="AN254" s="17">
        <f t="shared" si="657"/>
        <v>0</v>
      </c>
      <c r="AO254" s="17">
        <f t="shared" si="657"/>
        <v>0</v>
      </c>
      <c r="AP254" s="17">
        <f t="shared" si="657"/>
        <v>0</v>
      </c>
      <c r="AQ254" s="17">
        <f t="shared" si="657"/>
        <v>0</v>
      </c>
      <c r="AR254" s="17">
        <f t="shared" si="657"/>
        <v>0</v>
      </c>
      <c r="AS254" s="17">
        <f t="shared" si="657"/>
        <v>0</v>
      </c>
      <c r="AT254" s="17">
        <f t="shared" si="657"/>
        <v>0</v>
      </c>
      <c r="AU254" s="17">
        <f t="shared" si="657"/>
        <v>0</v>
      </c>
      <c r="AW254" s="9" t="s">
        <v>145</v>
      </c>
      <c r="AX254" s="17">
        <f t="shared" ref="AX254:CC254" si="658">AX277/(AX$286*24)*1000</f>
        <v>4036.9982316587957</v>
      </c>
      <c r="AY254" s="17">
        <f t="shared" si="658"/>
        <v>3569.2795248328757</v>
      </c>
      <c r="AZ254" s="17">
        <f t="shared" si="658"/>
        <v>2126.487531162591</v>
      </c>
      <c r="BA254" s="17">
        <f t="shared" si="658"/>
        <v>2969.8568776200177</v>
      </c>
      <c r="BB254" s="17">
        <f t="shared" si="658"/>
        <v>4221.1554683745362</v>
      </c>
      <c r="BC254" s="17">
        <f t="shared" si="658"/>
        <v>4093.494598900641</v>
      </c>
      <c r="BD254" s="17">
        <f t="shared" si="658"/>
        <v>0</v>
      </c>
      <c r="BE254" s="17">
        <f t="shared" si="658"/>
        <v>0</v>
      </c>
      <c r="BF254" s="17">
        <f t="shared" si="658"/>
        <v>0</v>
      </c>
      <c r="BG254" s="17">
        <f t="shared" si="658"/>
        <v>0</v>
      </c>
      <c r="BH254" s="17">
        <f t="shared" si="658"/>
        <v>0</v>
      </c>
      <c r="BI254" s="17">
        <f t="shared" si="658"/>
        <v>0</v>
      </c>
      <c r="BJ254" s="17">
        <f t="shared" si="658"/>
        <v>0</v>
      </c>
      <c r="BK254" s="17">
        <f t="shared" si="658"/>
        <v>0</v>
      </c>
      <c r="BL254" s="17">
        <f t="shared" si="658"/>
        <v>0</v>
      </c>
      <c r="BM254" s="17">
        <f t="shared" si="658"/>
        <v>0</v>
      </c>
      <c r="BN254" s="17">
        <f t="shared" si="658"/>
        <v>0</v>
      </c>
      <c r="BO254" s="17">
        <f t="shared" si="658"/>
        <v>0</v>
      </c>
      <c r="BP254" s="17">
        <f t="shared" si="658"/>
        <v>0</v>
      </c>
      <c r="BQ254" s="17">
        <f t="shared" si="658"/>
        <v>0</v>
      </c>
      <c r="BR254" s="17">
        <f t="shared" si="658"/>
        <v>0</v>
      </c>
      <c r="BS254" s="17">
        <f t="shared" si="658"/>
        <v>0</v>
      </c>
      <c r="BT254" s="17">
        <f t="shared" si="658"/>
        <v>0</v>
      </c>
      <c r="BU254" s="17">
        <f t="shared" si="658"/>
        <v>0</v>
      </c>
      <c r="BV254" s="17">
        <f t="shared" si="658"/>
        <v>0</v>
      </c>
      <c r="BW254" s="17">
        <f t="shared" si="658"/>
        <v>0</v>
      </c>
      <c r="BX254" s="17">
        <f t="shared" si="658"/>
        <v>0</v>
      </c>
      <c r="BY254" s="17">
        <f t="shared" si="658"/>
        <v>0</v>
      </c>
      <c r="BZ254" s="17">
        <f t="shared" si="658"/>
        <v>0</v>
      </c>
      <c r="CA254" s="17">
        <f t="shared" si="658"/>
        <v>0</v>
      </c>
      <c r="CB254" s="17">
        <f t="shared" si="658"/>
        <v>0</v>
      </c>
      <c r="CC254" s="17">
        <f t="shared" si="658"/>
        <v>0</v>
      </c>
      <c r="CD254" s="17">
        <f t="shared" ref="CD254:DI254" si="659">CD277/(CD$286*24)*1000</f>
        <v>0</v>
      </c>
      <c r="CE254" s="17">
        <f t="shared" si="659"/>
        <v>0</v>
      </c>
      <c r="CF254" s="17">
        <f t="shared" si="659"/>
        <v>0</v>
      </c>
      <c r="CG254" s="17">
        <f t="shared" si="659"/>
        <v>0</v>
      </c>
      <c r="CH254" s="17">
        <f t="shared" si="659"/>
        <v>0</v>
      </c>
      <c r="CI254" s="17">
        <f t="shared" si="659"/>
        <v>0</v>
      </c>
      <c r="CJ254" s="17">
        <f t="shared" si="659"/>
        <v>0</v>
      </c>
      <c r="CK254" s="17">
        <f t="shared" si="659"/>
        <v>0</v>
      </c>
      <c r="CL254" s="17">
        <f t="shared" si="659"/>
        <v>0</v>
      </c>
      <c r="CM254" s="17">
        <f t="shared" si="659"/>
        <v>0</v>
      </c>
      <c r="CN254" s="17">
        <f t="shared" si="659"/>
        <v>0</v>
      </c>
      <c r="CO254" s="17">
        <f t="shared" si="659"/>
        <v>0</v>
      </c>
      <c r="CP254" s="17">
        <f t="shared" si="659"/>
        <v>0</v>
      </c>
      <c r="CQ254" s="17">
        <f t="shared" si="659"/>
        <v>0</v>
      </c>
      <c r="CR254" s="17">
        <f t="shared" si="659"/>
        <v>0</v>
      </c>
      <c r="CS254" s="17">
        <f t="shared" si="659"/>
        <v>0</v>
      </c>
      <c r="CT254" s="17">
        <f t="shared" si="659"/>
        <v>0</v>
      </c>
      <c r="CU254" s="17">
        <f t="shared" si="659"/>
        <v>0</v>
      </c>
      <c r="CV254" s="17">
        <f t="shared" si="659"/>
        <v>0</v>
      </c>
      <c r="CW254" s="17">
        <f t="shared" si="659"/>
        <v>0</v>
      </c>
      <c r="CX254" s="17">
        <f t="shared" si="659"/>
        <v>0</v>
      </c>
      <c r="CY254" s="17">
        <f t="shared" si="659"/>
        <v>0</v>
      </c>
      <c r="CZ254" s="17">
        <f t="shared" si="659"/>
        <v>0</v>
      </c>
      <c r="DA254" s="17">
        <f t="shared" si="659"/>
        <v>0</v>
      </c>
      <c r="DB254" s="17">
        <f t="shared" si="659"/>
        <v>0</v>
      </c>
      <c r="DC254" s="17">
        <f t="shared" si="659"/>
        <v>0</v>
      </c>
      <c r="DD254" s="17">
        <f t="shared" si="659"/>
        <v>0</v>
      </c>
      <c r="DE254" s="17">
        <f t="shared" si="659"/>
        <v>0</v>
      </c>
      <c r="DF254" s="17">
        <f t="shared" si="659"/>
        <v>0</v>
      </c>
      <c r="DG254" s="17">
        <f t="shared" si="659"/>
        <v>0</v>
      </c>
      <c r="DH254" s="17">
        <f t="shared" si="659"/>
        <v>0</v>
      </c>
      <c r="DI254" s="17">
        <f t="shared" si="659"/>
        <v>0</v>
      </c>
      <c r="DJ254" s="17">
        <f t="shared" ref="DJ254:EO254" si="660">DJ277/(DJ$286*24)*1000</f>
        <v>0</v>
      </c>
      <c r="DK254" s="17">
        <f t="shared" si="660"/>
        <v>0</v>
      </c>
      <c r="DL254" s="17">
        <f t="shared" si="660"/>
        <v>0</v>
      </c>
      <c r="DM254" s="17">
        <f t="shared" si="660"/>
        <v>0</v>
      </c>
      <c r="DN254" s="17">
        <f t="shared" si="660"/>
        <v>0</v>
      </c>
      <c r="DO254" s="17">
        <f t="shared" si="660"/>
        <v>0</v>
      </c>
      <c r="DP254" s="17">
        <f t="shared" si="660"/>
        <v>0</v>
      </c>
      <c r="DQ254" s="17">
        <f t="shared" si="660"/>
        <v>0</v>
      </c>
      <c r="DR254" s="17">
        <f t="shared" si="660"/>
        <v>0</v>
      </c>
      <c r="DS254" s="17">
        <f t="shared" si="660"/>
        <v>0</v>
      </c>
      <c r="DT254" s="17">
        <f t="shared" si="660"/>
        <v>0</v>
      </c>
      <c r="DU254" s="17">
        <f t="shared" si="660"/>
        <v>0</v>
      </c>
      <c r="DV254" s="17">
        <f t="shared" si="660"/>
        <v>0</v>
      </c>
      <c r="DW254" s="17">
        <f t="shared" si="660"/>
        <v>0</v>
      </c>
      <c r="DX254" s="17">
        <f t="shared" si="660"/>
        <v>0</v>
      </c>
      <c r="DY254" s="17">
        <f t="shared" si="660"/>
        <v>0</v>
      </c>
      <c r="DZ254" s="17">
        <f t="shared" si="660"/>
        <v>0</v>
      </c>
      <c r="EA254" s="17">
        <f t="shared" si="660"/>
        <v>0</v>
      </c>
      <c r="EB254" s="17">
        <f t="shared" si="660"/>
        <v>0</v>
      </c>
      <c r="EC254" s="17">
        <f t="shared" si="660"/>
        <v>0</v>
      </c>
      <c r="ED254" s="17">
        <f t="shared" si="660"/>
        <v>0</v>
      </c>
      <c r="EE254" s="17">
        <f t="shared" si="660"/>
        <v>0</v>
      </c>
      <c r="EF254" s="17">
        <f t="shared" si="660"/>
        <v>0</v>
      </c>
      <c r="EG254" s="17">
        <f t="shared" si="660"/>
        <v>0</v>
      </c>
      <c r="EH254" s="17">
        <f t="shared" si="660"/>
        <v>0</v>
      </c>
      <c r="EI254" s="17">
        <f t="shared" si="660"/>
        <v>0</v>
      </c>
      <c r="EJ254" s="17">
        <f t="shared" si="660"/>
        <v>0</v>
      </c>
      <c r="EK254" s="17">
        <f t="shared" si="660"/>
        <v>0</v>
      </c>
      <c r="EL254" s="17">
        <f t="shared" si="660"/>
        <v>0</v>
      </c>
      <c r="EM254" s="17">
        <f t="shared" si="660"/>
        <v>0</v>
      </c>
      <c r="EN254" s="17">
        <f t="shared" si="660"/>
        <v>0</v>
      </c>
      <c r="EO254" s="17">
        <f t="shared" si="660"/>
        <v>0</v>
      </c>
      <c r="EP254" s="17">
        <f t="shared" ref="EP254:FU254" si="661">EP277/(EP$286*24)*1000</f>
        <v>0</v>
      </c>
      <c r="EQ254" s="17">
        <f t="shared" si="661"/>
        <v>0</v>
      </c>
      <c r="ER254" s="17">
        <f t="shared" si="661"/>
        <v>0</v>
      </c>
      <c r="ES254" s="17">
        <f t="shared" si="661"/>
        <v>0</v>
      </c>
      <c r="ET254" s="17">
        <f t="shared" si="661"/>
        <v>0</v>
      </c>
      <c r="EU254" s="17">
        <f t="shared" si="661"/>
        <v>0</v>
      </c>
      <c r="EV254" s="17">
        <f t="shared" si="661"/>
        <v>0</v>
      </c>
      <c r="EW254" s="17">
        <f t="shared" si="661"/>
        <v>0</v>
      </c>
      <c r="EX254" s="17">
        <f t="shared" si="661"/>
        <v>0</v>
      </c>
      <c r="EY254" s="17">
        <f t="shared" si="661"/>
        <v>0</v>
      </c>
      <c r="EZ254" s="17">
        <f t="shared" si="661"/>
        <v>0</v>
      </c>
      <c r="FA254" s="17">
        <f t="shared" si="661"/>
        <v>0</v>
      </c>
      <c r="FB254" s="17">
        <f t="shared" si="661"/>
        <v>0</v>
      </c>
      <c r="FC254" s="17">
        <f t="shared" si="661"/>
        <v>0</v>
      </c>
      <c r="FD254" s="17">
        <f t="shared" si="661"/>
        <v>0</v>
      </c>
      <c r="FE254" s="17">
        <f t="shared" si="661"/>
        <v>0</v>
      </c>
      <c r="FF254" s="17">
        <f t="shared" si="661"/>
        <v>0</v>
      </c>
      <c r="FG254" s="17">
        <f t="shared" si="661"/>
        <v>0</v>
      </c>
      <c r="FH254" s="17">
        <f t="shared" si="661"/>
        <v>0</v>
      </c>
      <c r="FI254" s="17">
        <f t="shared" si="661"/>
        <v>0</v>
      </c>
      <c r="FJ254" s="17">
        <f t="shared" si="661"/>
        <v>0</v>
      </c>
      <c r="FK254" s="17">
        <f t="shared" si="661"/>
        <v>0</v>
      </c>
      <c r="FL254" s="17">
        <f t="shared" si="661"/>
        <v>0</v>
      </c>
      <c r="FM254" s="17">
        <f t="shared" si="661"/>
        <v>0</v>
      </c>
      <c r="FN254" s="17">
        <f t="shared" si="661"/>
        <v>0</v>
      </c>
      <c r="FO254" s="17">
        <f t="shared" si="661"/>
        <v>0</v>
      </c>
      <c r="FP254" s="17">
        <f t="shared" si="661"/>
        <v>0</v>
      </c>
      <c r="FQ254" s="17">
        <f t="shared" si="661"/>
        <v>0</v>
      </c>
      <c r="FR254" s="17">
        <f t="shared" si="661"/>
        <v>0</v>
      </c>
      <c r="FS254" s="17">
        <f t="shared" si="661"/>
        <v>0</v>
      </c>
      <c r="FT254" s="17">
        <f t="shared" si="661"/>
        <v>0</v>
      </c>
      <c r="FU254" s="17">
        <f t="shared" si="661"/>
        <v>0</v>
      </c>
      <c r="FV254" s="17">
        <f t="shared" ref="FV254:GC254" si="662">FV277/(FV$286*24)*1000</f>
        <v>0</v>
      </c>
      <c r="FW254" s="17">
        <f t="shared" si="662"/>
        <v>0</v>
      </c>
      <c r="FX254" s="17">
        <f t="shared" si="662"/>
        <v>0</v>
      </c>
      <c r="FY254" s="17">
        <f t="shared" si="662"/>
        <v>0</v>
      </c>
      <c r="FZ254" s="17">
        <f t="shared" si="662"/>
        <v>0</v>
      </c>
      <c r="GA254" s="17">
        <f t="shared" si="662"/>
        <v>0</v>
      </c>
      <c r="GB254" s="17">
        <f t="shared" si="662"/>
        <v>0</v>
      </c>
      <c r="GC254" s="17">
        <f t="shared" si="662"/>
        <v>0</v>
      </c>
    </row>
    <row r="255" spans="9:185" hidden="1" outlineLevel="1" x14ac:dyDescent="0.35">
      <c r="M255" s="7" t="s">
        <v>359</v>
      </c>
      <c r="N255" s="16">
        <f t="shared" ref="N255:AU255" si="663">N278/(N$286*24)*1000</f>
        <v>12532.340924219792</v>
      </c>
      <c r="O255" s="16">
        <f t="shared" si="663"/>
        <v>7464.6598080407548</v>
      </c>
      <c r="P255" s="16">
        <f t="shared" si="663"/>
        <v>0</v>
      </c>
      <c r="Q255" s="16">
        <f t="shared" si="663"/>
        <v>0</v>
      </c>
      <c r="R255" s="16">
        <f t="shared" si="663"/>
        <v>0</v>
      </c>
      <c r="S255" s="16">
        <f t="shared" si="663"/>
        <v>0</v>
      </c>
      <c r="T255" s="16">
        <f t="shared" si="663"/>
        <v>0</v>
      </c>
      <c r="U255" s="16">
        <f t="shared" si="663"/>
        <v>0</v>
      </c>
      <c r="V255" s="16">
        <f t="shared" si="663"/>
        <v>0</v>
      </c>
      <c r="W255" s="16">
        <f t="shared" si="663"/>
        <v>0</v>
      </c>
      <c r="X255" s="16">
        <f t="shared" si="663"/>
        <v>0</v>
      </c>
      <c r="Y255" s="16">
        <f t="shared" si="663"/>
        <v>0</v>
      </c>
      <c r="Z255" s="16">
        <f t="shared" si="663"/>
        <v>0</v>
      </c>
      <c r="AA255" s="16">
        <f t="shared" si="663"/>
        <v>0</v>
      </c>
      <c r="AB255" s="16">
        <f t="shared" si="663"/>
        <v>0</v>
      </c>
      <c r="AC255" s="16">
        <f t="shared" si="663"/>
        <v>0</v>
      </c>
      <c r="AD255" s="16">
        <f t="shared" si="663"/>
        <v>0</v>
      </c>
      <c r="AE255" s="16">
        <f t="shared" si="663"/>
        <v>0</v>
      </c>
      <c r="AF255" s="16">
        <f t="shared" si="663"/>
        <v>0</v>
      </c>
      <c r="AG255" s="16">
        <f t="shared" si="663"/>
        <v>0</v>
      </c>
      <c r="AH255" s="16">
        <f t="shared" si="663"/>
        <v>0</v>
      </c>
      <c r="AI255" s="16">
        <f t="shared" si="663"/>
        <v>0</v>
      </c>
      <c r="AJ255" s="16">
        <f t="shared" si="663"/>
        <v>0</v>
      </c>
      <c r="AK255" s="16">
        <f t="shared" si="663"/>
        <v>0</v>
      </c>
      <c r="AL255" s="16">
        <f t="shared" si="663"/>
        <v>0</v>
      </c>
      <c r="AM255" s="16">
        <f t="shared" si="663"/>
        <v>0</v>
      </c>
      <c r="AN255" s="16">
        <f t="shared" si="663"/>
        <v>0</v>
      </c>
      <c r="AO255" s="16">
        <f t="shared" si="663"/>
        <v>0</v>
      </c>
      <c r="AP255" s="16">
        <f t="shared" si="663"/>
        <v>0</v>
      </c>
      <c r="AQ255" s="16">
        <f t="shared" si="663"/>
        <v>0</v>
      </c>
      <c r="AR255" s="16">
        <f t="shared" si="663"/>
        <v>0</v>
      </c>
      <c r="AS255" s="16">
        <f t="shared" si="663"/>
        <v>0</v>
      </c>
      <c r="AT255" s="16">
        <f t="shared" si="663"/>
        <v>0</v>
      </c>
      <c r="AU255" s="16">
        <f t="shared" si="663"/>
        <v>0</v>
      </c>
      <c r="AW255" s="7" t="s">
        <v>359</v>
      </c>
      <c r="AX255" s="16">
        <f t="shared" ref="AX255:CC255" si="664">AX278/(AX$286*24)*1000</f>
        <v>15221.677668309538</v>
      </c>
      <c r="AY255" s="16">
        <f t="shared" si="664"/>
        <v>13324.39750544082</v>
      </c>
      <c r="AZ255" s="16">
        <f t="shared" si="664"/>
        <v>10102.113865978265</v>
      </c>
      <c r="BA255" s="16">
        <f t="shared" si="664"/>
        <v>11548.247810078805</v>
      </c>
      <c r="BB255" s="16">
        <f t="shared" si="664"/>
        <v>15540.778028501389</v>
      </c>
      <c r="BC255" s="16">
        <f t="shared" si="664"/>
        <v>14570.668212854398</v>
      </c>
      <c r="BD255" s="16">
        <f t="shared" si="664"/>
        <v>0</v>
      </c>
      <c r="BE255" s="16">
        <f t="shared" si="664"/>
        <v>0</v>
      </c>
      <c r="BF255" s="16">
        <f t="shared" si="664"/>
        <v>0</v>
      </c>
      <c r="BG255" s="16">
        <f t="shared" si="664"/>
        <v>0</v>
      </c>
      <c r="BH255" s="16">
        <f t="shared" si="664"/>
        <v>0</v>
      </c>
      <c r="BI255" s="16">
        <f t="shared" si="664"/>
        <v>0</v>
      </c>
      <c r="BJ255" s="16">
        <f t="shared" si="664"/>
        <v>0</v>
      </c>
      <c r="BK255" s="16">
        <f t="shared" si="664"/>
        <v>0</v>
      </c>
      <c r="BL255" s="16">
        <f t="shared" si="664"/>
        <v>0</v>
      </c>
      <c r="BM255" s="16">
        <f t="shared" si="664"/>
        <v>0</v>
      </c>
      <c r="BN255" s="16">
        <f t="shared" si="664"/>
        <v>0</v>
      </c>
      <c r="BO255" s="16">
        <f t="shared" si="664"/>
        <v>0</v>
      </c>
      <c r="BP255" s="16">
        <f t="shared" si="664"/>
        <v>0</v>
      </c>
      <c r="BQ255" s="16">
        <f t="shared" si="664"/>
        <v>0</v>
      </c>
      <c r="BR255" s="16">
        <f t="shared" si="664"/>
        <v>0</v>
      </c>
      <c r="BS255" s="16">
        <f t="shared" si="664"/>
        <v>0</v>
      </c>
      <c r="BT255" s="16">
        <f t="shared" si="664"/>
        <v>0</v>
      </c>
      <c r="BU255" s="16">
        <f t="shared" si="664"/>
        <v>0</v>
      </c>
      <c r="BV255" s="16">
        <f t="shared" si="664"/>
        <v>0</v>
      </c>
      <c r="BW255" s="16">
        <f t="shared" si="664"/>
        <v>0</v>
      </c>
      <c r="BX255" s="16">
        <f t="shared" si="664"/>
        <v>0</v>
      </c>
      <c r="BY255" s="16">
        <f t="shared" si="664"/>
        <v>0</v>
      </c>
      <c r="BZ255" s="16">
        <f t="shared" si="664"/>
        <v>0</v>
      </c>
      <c r="CA255" s="16">
        <f t="shared" si="664"/>
        <v>0</v>
      </c>
      <c r="CB255" s="16">
        <f t="shared" si="664"/>
        <v>0</v>
      </c>
      <c r="CC255" s="16">
        <f t="shared" si="664"/>
        <v>0</v>
      </c>
      <c r="CD255" s="16">
        <f t="shared" ref="CD255:DI255" si="665">CD278/(CD$286*24)*1000</f>
        <v>0</v>
      </c>
      <c r="CE255" s="16">
        <f t="shared" si="665"/>
        <v>0</v>
      </c>
      <c r="CF255" s="16">
        <f t="shared" si="665"/>
        <v>0</v>
      </c>
      <c r="CG255" s="16">
        <f t="shared" si="665"/>
        <v>0</v>
      </c>
      <c r="CH255" s="16">
        <f t="shared" si="665"/>
        <v>0</v>
      </c>
      <c r="CI255" s="16">
        <f t="shared" si="665"/>
        <v>0</v>
      </c>
      <c r="CJ255" s="16">
        <f t="shared" si="665"/>
        <v>0</v>
      </c>
      <c r="CK255" s="16">
        <f t="shared" si="665"/>
        <v>0</v>
      </c>
      <c r="CL255" s="16">
        <f t="shared" si="665"/>
        <v>0</v>
      </c>
      <c r="CM255" s="16">
        <f t="shared" si="665"/>
        <v>0</v>
      </c>
      <c r="CN255" s="16">
        <f t="shared" si="665"/>
        <v>0</v>
      </c>
      <c r="CO255" s="16">
        <f t="shared" si="665"/>
        <v>0</v>
      </c>
      <c r="CP255" s="16">
        <f t="shared" si="665"/>
        <v>0</v>
      </c>
      <c r="CQ255" s="16">
        <f t="shared" si="665"/>
        <v>0</v>
      </c>
      <c r="CR255" s="16">
        <f t="shared" si="665"/>
        <v>0</v>
      </c>
      <c r="CS255" s="16">
        <f t="shared" si="665"/>
        <v>0</v>
      </c>
      <c r="CT255" s="16">
        <f t="shared" si="665"/>
        <v>0</v>
      </c>
      <c r="CU255" s="16">
        <f t="shared" si="665"/>
        <v>0</v>
      </c>
      <c r="CV255" s="16">
        <f t="shared" si="665"/>
        <v>0</v>
      </c>
      <c r="CW255" s="16">
        <f t="shared" si="665"/>
        <v>0</v>
      </c>
      <c r="CX255" s="16">
        <f t="shared" si="665"/>
        <v>0</v>
      </c>
      <c r="CY255" s="16">
        <f t="shared" si="665"/>
        <v>0</v>
      </c>
      <c r="CZ255" s="16">
        <f t="shared" si="665"/>
        <v>0</v>
      </c>
      <c r="DA255" s="16">
        <f t="shared" si="665"/>
        <v>0</v>
      </c>
      <c r="DB255" s="16">
        <f t="shared" si="665"/>
        <v>0</v>
      </c>
      <c r="DC255" s="16">
        <f t="shared" si="665"/>
        <v>0</v>
      </c>
      <c r="DD255" s="16">
        <f t="shared" si="665"/>
        <v>0</v>
      </c>
      <c r="DE255" s="16">
        <f t="shared" si="665"/>
        <v>0</v>
      </c>
      <c r="DF255" s="16">
        <f t="shared" si="665"/>
        <v>0</v>
      </c>
      <c r="DG255" s="16">
        <f t="shared" si="665"/>
        <v>0</v>
      </c>
      <c r="DH255" s="16">
        <f t="shared" si="665"/>
        <v>0</v>
      </c>
      <c r="DI255" s="16">
        <f t="shared" si="665"/>
        <v>0</v>
      </c>
      <c r="DJ255" s="16">
        <f t="shared" ref="DJ255:EO255" si="666">DJ278/(DJ$286*24)*1000</f>
        <v>0</v>
      </c>
      <c r="DK255" s="16">
        <f t="shared" si="666"/>
        <v>0</v>
      </c>
      <c r="DL255" s="16">
        <f t="shared" si="666"/>
        <v>0</v>
      </c>
      <c r="DM255" s="16">
        <f t="shared" si="666"/>
        <v>0</v>
      </c>
      <c r="DN255" s="16">
        <f t="shared" si="666"/>
        <v>0</v>
      </c>
      <c r="DO255" s="16">
        <f t="shared" si="666"/>
        <v>0</v>
      </c>
      <c r="DP255" s="16">
        <f t="shared" si="666"/>
        <v>0</v>
      </c>
      <c r="DQ255" s="16">
        <f t="shared" si="666"/>
        <v>0</v>
      </c>
      <c r="DR255" s="16">
        <f t="shared" si="666"/>
        <v>0</v>
      </c>
      <c r="DS255" s="16">
        <f t="shared" si="666"/>
        <v>0</v>
      </c>
      <c r="DT255" s="16">
        <f t="shared" si="666"/>
        <v>0</v>
      </c>
      <c r="DU255" s="16">
        <f t="shared" si="666"/>
        <v>0</v>
      </c>
      <c r="DV255" s="16">
        <f t="shared" si="666"/>
        <v>0</v>
      </c>
      <c r="DW255" s="16">
        <f t="shared" si="666"/>
        <v>0</v>
      </c>
      <c r="DX255" s="16">
        <f t="shared" si="666"/>
        <v>0</v>
      </c>
      <c r="DY255" s="16">
        <f t="shared" si="666"/>
        <v>0</v>
      </c>
      <c r="DZ255" s="16">
        <f t="shared" si="666"/>
        <v>0</v>
      </c>
      <c r="EA255" s="16">
        <f t="shared" si="666"/>
        <v>0</v>
      </c>
      <c r="EB255" s="16">
        <f t="shared" si="666"/>
        <v>0</v>
      </c>
      <c r="EC255" s="16">
        <f t="shared" si="666"/>
        <v>0</v>
      </c>
      <c r="ED255" s="16">
        <f t="shared" si="666"/>
        <v>0</v>
      </c>
      <c r="EE255" s="16">
        <f t="shared" si="666"/>
        <v>0</v>
      </c>
      <c r="EF255" s="16">
        <f t="shared" si="666"/>
        <v>0</v>
      </c>
      <c r="EG255" s="16">
        <f t="shared" si="666"/>
        <v>0</v>
      </c>
      <c r="EH255" s="16">
        <f t="shared" si="666"/>
        <v>0</v>
      </c>
      <c r="EI255" s="16">
        <f t="shared" si="666"/>
        <v>0</v>
      </c>
      <c r="EJ255" s="16">
        <f t="shared" si="666"/>
        <v>0</v>
      </c>
      <c r="EK255" s="16">
        <f t="shared" si="666"/>
        <v>0</v>
      </c>
      <c r="EL255" s="16">
        <f t="shared" si="666"/>
        <v>0</v>
      </c>
      <c r="EM255" s="16">
        <f t="shared" si="666"/>
        <v>0</v>
      </c>
      <c r="EN255" s="16">
        <f t="shared" si="666"/>
        <v>0</v>
      </c>
      <c r="EO255" s="16">
        <f t="shared" si="666"/>
        <v>0</v>
      </c>
      <c r="EP255" s="16">
        <f t="shared" ref="EP255:FU255" si="667">EP278/(EP$286*24)*1000</f>
        <v>0</v>
      </c>
      <c r="EQ255" s="16">
        <f t="shared" si="667"/>
        <v>0</v>
      </c>
      <c r="ER255" s="16">
        <f t="shared" si="667"/>
        <v>0</v>
      </c>
      <c r="ES255" s="16">
        <f t="shared" si="667"/>
        <v>0</v>
      </c>
      <c r="ET255" s="16">
        <f t="shared" si="667"/>
        <v>0</v>
      </c>
      <c r="EU255" s="16">
        <f t="shared" si="667"/>
        <v>0</v>
      </c>
      <c r="EV255" s="16">
        <f t="shared" si="667"/>
        <v>0</v>
      </c>
      <c r="EW255" s="16">
        <f t="shared" si="667"/>
        <v>0</v>
      </c>
      <c r="EX255" s="16">
        <f t="shared" si="667"/>
        <v>0</v>
      </c>
      <c r="EY255" s="16">
        <f t="shared" si="667"/>
        <v>0</v>
      </c>
      <c r="EZ255" s="16">
        <f t="shared" si="667"/>
        <v>0</v>
      </c>
      <c r="FA255" s="16">
        <f t="shared" si="667"/>
        <v>0</v>
      </c>
      <c r="FB255" s="16">
        <f t="shared" si="667"/>
        <v>0</v>
      </c>
      <c r="FC255" s="16">
        <f t="shared" si="667"/>
        <v>0</v>
      </c>
      <c r="FD255" s="16">
        <f t="shared" si="667"/>
        <v>0</v>
      </c>
      <c r="FE255" s="16">
        <f t="shared" si="667"/>
        <v>0</v>
      </c>
      <c r="FF255" s="16">
        <f t="shared" si="667"/>
        <v>0</v>
      </c>
      <c r="FG255" s="16">
        <f t="shared" si="667"/>
        <v>0</v>
      </c>
      <c r="FH255" s="16">
        <f t="shared" si="667"/>
        <v>0</v>
      </c>
      <c r="FI255" s="16">
        <f t="shared" si="667"/>
        <v>0</v>
      </c>
      <c r="FJ255" s="16">
        <f t="shared" si="667"/>
        <v>0</v>
      </c>
      <c r="FK255" s="16">
        <f t="shared" si="667"/>
        <v>0</v>
      </c>
      <c r="FL255" s="16">
        <f t="shared" si="667"/>
        <v>0</v>
      </c>
      <c r="FM255" s="16">
        <f t="shared" si="667"/>
        <v>0</v>
      </c>
      <c r="FN255" s="16">
        <f t="shared" si="667"/>
        <v>0</v>
      </c>
      <c r="FO255" s="16">
        <f t="shared" si="667"/>
        <v>0</v>
      </c>
      <c r="FP255" s="16">
        <f t="shared" si="667"/>
        <v>0</v>
      </c>
      <c r="FQ255" s="16">
        <f t="shared" si="667"/>
        <v>0</v>
      </c>
      <c r="FR255" s="16">
        <f t="shared" si="667"/>
        <v>0</v>
      </c>
      <c r="FS255" s="16">
        <f t="shared" si="667"/>
        <v>0</v>
      </c>
      <c r="FT255" s="16">
        <f t="shared" si="667"/>
        <v>0</v>
      </c>
      <c r="FU255" s="16">
        <f t="shared" si="667"/>
        <v>0</v>
      </c>
      <c r="FV255" s="16">
        <f t="shared" ref="FV255:GC255" si="668">FV278/(FV$286*24)*1000</f>
        <v>0</v>
      </c>
      <c r="FW255" s="16">
        <f t="shared" si="668"/>
        <v>0</v>
      </c>
      <c r="FX255" s="16">
        <f t="shared" si="668"/>
        <v>0</v>
      </c>
      <c r="FY255" s="16">
        <f t="shared" si="668"/>
        <v>0</v>
      </c>
      <c r="FZ255" s="16">
        <f t="shared" si="668"/>
        <v>0</v>
      </c>
      <c r="GA255" s="16">
        <f t="shared" si="668"/>
        <v>0</v>
      </c>
      <c r="GB255" s="16">
        <f t="shared" si="668"/>
        <v>0</v>
      </c>
      <c r="GC255" s="16">
        <f t="shared" si="668"/>
        <v>0</v>
      </c>
    </row>
    <row r="256" spans="9:185" hidden="1" outlineLevel="1" x14ac:dyDescent="0.35">
      <c r="M256" s="9" t="s">
        <v>156</v>
      </c>
      <c r="N256" s="17">
        <f t="shared" ref="N256:AU256" si="669">N279/(N$286*24)*1000</f>
        <v>6275.8144475014842</v>
      </c>
      <c r="O256" s="17">
        <f t="shared" si="669"/>
        <v>3702.4344872181509</v>
      </c>
      <c r="P256" s="17">
        <f t="shared" si="669"/>
        <v>0</v>
      </c>
      <c r="Q256" s="17">
        <f t="shared" si="669"/>
        <v>0</v>
      </c>
      <c r="R256" s="17">
        <f t="shared" si="669"/>
        <v>0</v>
      </c>
      <c r="S256" s="17">
        <f t="shared" si="669"/>
        <v>0</v>
      </c>
      <c r="T256" s="17">
        <f t="shared" si="669"/>
        <v>0</v>
      </c>
      <c r="U256" s="17">
        <f t="shared" si="669"/>
        <v>0</v>
      </c>
      <c r="V256" s="17">
        <f t="shared" si="669"/>
        <v>0</v>
      </c>
      <c r="W256" s="17">
        <f t="shared" si="669"/>
        <v>0</v>
      </c>
      <c r="X256" s="17">
        <f t="shared" si="669"/>
        <v>0</v>
      </c>
      <c r="Y256" s="17">
        <f t="shared" si="669"/>
        <v>0</v>
      </c>
      <c r="Z256" s="17">
        <f t="shared" si="669"/>
        <v>0</v>
      </c>
      <c r="AA256" s="17">
        <f t="shared" si="669"/>
        <v>0</v>
      </c>
      <c r="AB256" s="17">
        <f t="shared" si="669"/>
        <v>0</v>
      </c>
      <c r="AC256" s="17">
        <f t="shared" si="669"/>
        <v>0</v>
      </c>
      <c r="AD256" s="17">
        <f t="shared" si="669"/>
        <v>0</v>
      </c>
      <c r="AE256" s="17">
        <f t="shared" si="669"/>
        <v>0</v>
      </c>
      <c r="AF256" s="17">
        <f t="shared" si="669"/>
        <v>0</v>
      </c>
      <c r="AG256" s="17">
        <f t="shared" si="669"/>
        <v>0</v>
      </c>
      <c r="AH256" s="17">
        <f t="shared" si="669"/>
        <v>0</v>
      </c>
      <c r="AI256" s="17">
        <f t="shared" si="669"/>
        <v>0</v>
      </c>
      <c r="AJ256" s="17">
        <f t="shared" si="669"/>
        <v>0</v>
      </c>
      <c r="AK256" s="17">
        <f t="shared" si="669"/>
        <v>0</v>
      </c>
      <c r="AL256" s="17">
        <f t="shared" si="669"/>
        <v>0</v>
      </c>
      <c r="AM256" s="17">
        <f t="shared" si="669"/>
        <v>0</v>
      </c>
      <c r="AN256" s="17">
        <f t="shared" si="669"/>
        <v>0</v>
      </c>
      <c r="AO256" s="17">
        <f t="shared" si="669"/>
        <v>0</v>
      </c>
      <c r="AP256" s="17">
        <f t="shared" si="669"/>
        <v>0</v>
      </c>
      <c r="AQ256" s="17">
        <f t="shared" si="669"/>
        <v>0</v>
      </c>
      <c r="AR256" s="17">
        <f t="shared" si="669"/>
        <v>0</v>
      </c>
      <c r="AS256" s="17">
        <f t="shared" si="669"/>
        <v>0</v>
      </c>
      <c r="AT256" s="17">
        <f t="shared" si="669"/>
        <v>0</v>
      </c>
      <c r="AU256" s="17">
        <f t="shared" si="669"/>
        <v>0</v>
      </c>
      <c r="AW256" s="9" t="s">
        <v>156</v>
      </c>
      <c r="AX256" s="17">
        <f t="shared" ref="AX256:CC256" si="670">AX279/(AX$286*24)*1000</f>
        <v>7858.1080266083327</v>
      </c>
      <c r="AY256" s="17">
        <f t="shared" si="670"/>
        <v>6317.8220308576001</v>
      </c>
      <c r="AZ256" s="17">
        <f t="shared" si="670"/>
        <v>5307.4330486403996</v>
      </c>
      <c r="BA256" s="17">
        <f t="shared" si="670"/>
        <v>5654.7489745688417</v>
      </c>
      <c r="BB256" s="17">
        <f t="shared" si="670"/>
        <v>8161.4025348347232</v>
      </c>
      <c r="BC256" s="17">
        <f t="shared" si="670"/>
        <v>6778.7072494450558</v>
      </c>
      <c r="BD256" s="17">
        <f t="shared" si="670"/>
        <v>0</v>
      </c>
      <c r="BE256" s="17">
        <f t="shared" si="670"/>
        <v>0</v>
      </c>
      <c r="BF256" s="17">
        <f t="shared" si="670"/>
        <v>0</v>
      </c>
      <c r="BG256" s="17">
        <f t="shared" si="670"/>
        <v>0</v>
      </c>
      <c r="BH256" s="17">
        <f t="shared" si="670"/>
        <v>0</v>
      </c>
      <c r="BI256" s="17">
        <f t="shared" si="670"/>
        <v>0</v>
      </c>
      <c r="BJ256" s="17">
        <f t="shared" si="670"/>
        <v>0</v>
      </c>
      <c r="BK256" s="17">
        <f t="shared" si="670"/>
        <v>0</v>
      </c>
      <c r="BL256" s="17">
        <f t="shared" si="670"/>
        <v>0</v>
      </c>
      <c r="BM256" s="17">
        <f t="shared" si="670"/>
        <v>0</v>
      </c>
      <c r="BN256" s="17">
        <f t="shared" si="670"/>
        <v>0</v>
      </c>
      <c r="BO256" s="17">
        <f t="shared" si="670"/>
        <v>0</v>
      </c>
      <c r="BP256" s="17">
        <f t="shared" si="670"/>
        <v>0</v>
      </c>
      <c r="BQ256" s="17">
        <f t="shared" si="670"/>
        <v>0</v>
      </c>
      <c r="BR256" s="17">
        <f t="shared" si="670"/>
        <v>0</v>
      </c>
      <c r="BS256" s="17">
        <f t="shared" si="670"/>
        <v>0</v>
      </c>
      <c r="BT256" s="17">
        <f t="shared" si="670"/>
        <v>0</v>
      </c>
      <c r="BU256" s="17">
        <f t="shared" si="670"/>
        <v>0</v>
      </c>
      <c r="BV256" s="17">
        <f t="shared" si="670"/>
        <v>0</v>
      </c>
      <c r="BW256" s="17">
        <f t="shared" si="670"/>
        <v>0</v>
      </c>
      <c r="BX256" s="17">
        <f t="shared" si="670"/>
        <v>0</v>
      </c>
      <c r="BY256" s="17">
        <f t="shared" si="670"/>
        <v>0</v>
      </c>
      <c r="BZ256" s="17">
        <f t="shared" si="670"/>
        <v>0</v>
      </c>
      <c r="CA256" s="17">
        <f t="shared" si="670"/>
        <v>0</v>
      </c>
      <c r="CB256" s="17">
        <f t="shared" si="670"/>
        <v>0</v>
      </c>
      <c r="CC256" s="17">
        <f t="shared" si="670"/>
        <v>0</v>
      </c>
      <c r="CD256" s="17">
        <f t="shared" ref="CD256:DI256" si="671">CD279/(CD$286*24)*1000</f>
        <v>0</v>
      </c>
      <c r="CE256" s="17">
        <f t="shared" si="671"/>
        <v>0</v>
      </c>
      <c r="CF256" s="17">
        <f t="shared" si="671"/>
        <v>0</v>
      </c>
      <c r="CG256" s="17">
        <f t="shared" si="671"/>
        <v>0</v>
      </c>
      <c r="CH256" s="17">
        <f t="shared" si="671"/>
        <v>0</v>
      </c>
      <c r="CI256" s="17">
        <f t="shared" si="671"/>
        <v>0</v>
      </c>
      <c r="CJ256" s="17">
        <f t="shared" si="671"/>
        <v>0</v>
      </c>
      <c r="CK256" s="17">
        <f t="shared" si="671"/>
        <v>0</v>
      </c>
      <c r="CL256" s="17">
        <f t="shared" si="671"/>
        <v>0</v>
      </c>
      <c r="CM256" s="17">
        <f t="shared" si="671"/>
        <v>0</v>
      </c>
      <c r="CN256" s="17">
        <f t="shared" si="671"/>
        <v>0</v>
      </c>
      <c r="CO256" s="17">
        <f t="shared" si="671"/>
        <v>0</v>
      </c>
      <c r="CP256" s="17">
        <f t="shared" si="671"/>
        <v>0</v>
      </c>
      <c r="CQ256" s="17">
        <f t="shared" si="671"/>
        <v>0</v>
      </c>
      <c r="CR256" s="17">
        <f t="shared" si="671"/>
        <v>0</v>
      </c>
      <c r="CS256" s="17">
        <f t="shared" si="671"/>
        <v>0</v>
      </c>
      <c r="CT256" s="17">
        <f t="shared" si="671"/>
        <v>0</v>
      </c>
      <c r="CU256" s="17">
        <f t="shared" si="671"/>
        <v>0</v>
      </c>
      <c r="CV256" s="17">
        <f t="shared" si="671"/>
        <v>0</v>
      </c>
      <c r="CW256" s="17">
        <f t="shared" si="671"/>
        <v>0</v>
      </c>
      <c r="CX256" s="17">
        <f t="shared" si="671"/>
        <v>0</v>
      </c>
      <c r="CY256" s="17">
        <f t="shared" si="671"/>
        <v>0</v>
      </c>
      <c r="CZ256" s="17">
        <f t="shared" si="671"/>
        <v>0</v>
      </c>
      <c r="DA256" s="17">
        <f t="shared" si="671"/>
        <v>0</v>
      </c>
      <c r="DB256" s="17">
        <f t="shared" si="671"/>
        <v>0</v>
      </c>
      <c r="DC256" s="17">
        <f t="shared" si="671"/>
        <v>0</v>
      </c>
      <c r="DD256" s="17">
        <f t="shared" si="671"/>
        <v>0</v>
      </c>
      <c r="DE256" s="17">
        <f t="shared" si="671"/>
        <v>0</v>
      </c>
      <c r="DF256" s="17">
        <f t="shared" si="671"/>
        <v>0</v>
      </c>
      <c r="DG256" s="17">
        <f t="shared" si="671"/>
        <v>0</v>
      </c>
      <c r="DH256" s="17">
        <f t="shared" si="671"/>
        <v>0</v>
      </c>
      <c r="DI256" s="17">
        <f t="shared" si="671"/>
        <v>0</v>
      </c>
      <c r="DJ256" s="17">
        <f t="shared" ref="DJ256:EO256" si="672">DJ279/(DJ$286*24)*1000</f>
        <v>0</v>
      </c>
      <c r="DK256" s="17">
        <f t="shared" si="672"/>
        <v>0</v>
      </c>
      <c r="DL256" s="17">
        <f t="shared" si="672"/>
        <v>0</v>
      </c>
      <c r="DM256" s="17">
        <f t="shared" si="672"/>
        <v>0</v>
      </c>
      <c r="DN256" s="17">
        <f t="shared" si="672"/>
        <v>0</v>
      </c>
      <c r="DO256" s="17">
        <f t="shared" si="672"/>
        <v>0</v>
      </c>
      <c r="DP256" s="17">
        <f t="shared" si="672"/>
        <v>0</v>
      </c>
      <c r="DQ256" s="17">
        <f t="shared" si="672"/>
        <v>0</v>
      </c>
      <c r="DR256" s="17">
        <f t="shared" si="672"/>
        <v>0</v>
      </c>
      <c r="DS256" s="17">
        <f t="shared" si="672"/>
        <v>0</v>
      </c>
      <c r="DT256" s="17">
        <f t="shared" si="672"/>
        <v>0</v>
      </c>
      <c r="DU256" s="17">
        <f t="shared" si="672"/>
        <v>0</v>
      </c>
      <c r="DV256" s="17">
        <f t="shared" si="672"/>
        <v>0</v>
      </c>
      <c r="DW256" s="17">
        <f t="shared" si="672"/>
        <v>0</v>
      </c>
      <c r="DX256" s="17">
        <f t="shared" si="672"/>
        <v>0</v>
      </c>
      <c r="DY256" s="17">
        <f t="shared" si="672"/>
        <v>0</v>
      </c>
      <c r="DZ256" s="17">
        <f t="shared" si="672"/>
        <v>0</v>
      </c>
      <c r="EA256" s="17">
        <f t="shared" si="672"/>
        <v>0</v>
      </c>
      <c r="EB256" s="17">
        <f t="shared" si="672"/>
        <v>0</v>
      </c>
      <c r="EC256" s="17">
        <f t="shared" si="672"/>
        <v>0</v>
      </c>
      <c r="ED256" s="17">
        <f t="shared" si="672"/>
        <v>0</v>
      </c>
      <c r="EE256" s="17">
        <f t="shared" si="672"/>
        <v>0</v>
      </c>
      <c r="EF256" s="17">
        <f t="shared" si="672"/>
        <v>0</v>
      </c>
      <c r="EG256" s="17">
        <f t="shared" si="672"/>
        <v>0</v>
      </c>
      <c r="EH256" s="17">
        <f t="shared" si="672"/>
        <v>0</v>
      </c>
      <c r="EI256" s="17">
        <f t="shared" si="672"/>
        <v>0</v>
      </c>
      <c r="EJ256" s="17">
        <f t="shared" si="672"/>
        <v>0</v>
      </c>
      <c r="EK256" s="17">
        <f t="shared" si="672"/>
        <v>0</v>
      </c>
      <c r="EL256" s="17">
        <f t="shared" si="672"/>
        <v>0</v>
      </c>
      <c r="EM256" s="17">
        <f t="shared" si="672"/>
        <v>0</v>
      </c>
      <c r="EN256" s="17">
        <f t="shared" si="672"/>
        <v>0</v>
      </c>
      <c r="EO256" s="17">
        <f t="shared" si="672"/>
        <v>0</v>
      </c>
      <c r="EP256" s="17">
        <f t="shared" ref="EP256:FU256" si="673">EP279/(EP$286*24)*1000</f>
        <v>0</v>
      </c>
      <c r="EQ256" s="17">
        <f t="shared" si="673"/>
        <v>0</v>
      </c>
      <c r="ER256" s="17">
        <f t="shared" si="673"/>
        <v>0</v>
      </c>
      <c r="ES256" s="17">
        <f t="shared" si="673"/>
        <v>0</v>
      </c>
      <c r="ET256" s="17">
        <f t="shared" si="673"/>
        <v>0</v>
      </c>
      <c r="EU256" s="17">
        <f t="shared" si="673"/>
        <v>0</v>
      </c>
      <c r="EV256" s="17">
        <f t="shared" si="673"/>
        <v>0</v>
      </c>
      <c r="EW256" s="17">
        <f t="shared" si="673"/>
        <v>0</v>
      </c>
      <c r="EX256" s="17">
        <f t="shared" si="673"/>
        <v>0</v>
      </c>
      <c r="EY256" s="17">
        <f t="shared" si="673"/>
        <v>0</v>
      </c>
      <c r="EZ256" s="17">
        <f t="shared" si="673"/>
        <v>0</v>
      </c>
      <c r="FA256" s="17">
        <f t="shared" si="673"/>
        <v>0</v>
      </c>
      <c r="FB256" s="17">
        <f t="shared" si="673"/>
        <v>0</v>
      </c>
      <c r="FC256" s="17">
        <f t="shared" si="673"/>
        <v>0</v>
      </c>
      <c r="FD256" s="17">
        <f t="shared" si="673"/>
        <v>0</v>
      </c>
      <c r="FE256" s="17">
        <f t="shared" si="673"/>
        <v>0</v>
      </c>
      <c r="FF256" s="17">
        <f t="shared" si="673"/>
        <v>0</v>
      </c>
      <c r="FG256" s="17">
        <f t="shared" si="673"/>
        <v>0</v>
      </c>
      <c r="FH256" s="17">
        <f t="shared" si="673"/>
        <v>0</v>
      </c>
      <c r="FI256" s="17">
        <f t="shared" si="673"/>
        <v>0</v>
      </c>
      <c r="FJ256" s="17">
        <f t="shared" si="673"/>
        <v>0</v>
      </c>
      <c r="FK256" s="17">
        <f t="shared" si="673"/>
        <v>0</v>
      </c>
      <c r="FL256" s="17">
        <f t="shared" si="673"/>
        <v>0</v>
      </c>
      <c r="FM256" s="17">
        <f t="shared" si="673"/>
        <v>0</v>
      </c>
      <c r="FN256" s="17">
        <f t="shared" si="673"/>
        <v>0</v>
      </c>
      <c r="FO256" s="17">
        <f t="shared" si="673"/>
        <v>0</v>
      </c>
      <c r="FP256" s="17">
        <f t="shared" si="673"/>
        <v>0</v>
      </c>
      <c r="FQ256" s="17">
        <f t="shared" si="673"/>
        <v>0</v>
      </c>
      <c r="FR256" s="17">
        <f t="shared" si="673"/>
        <v>0</v>
      </c>
      <c r="FS256" s="17">
        <f t="shared" si="673"/>
        <v>0</v>
      </c>
      <c r="FT256" s="17">
        <f t="shared" si="673"/>
        <v>0</v>
      </c>
      <c r="FU256" s="17">
        <f t="shared" si="673"/>
        <v>0</v>
      </c>
      <c r="FV256" s="17">
        <f t="shared" ref="FV256:GC256" si="674">FV279/(FV$286*24)*1000</f>
        <v>0</v>
      </c>
      <c r="FW256" s="17">
        <f t="shared" si="674"/>
        <v>0</v>
      </c>
      <c r="FX256" s="17">
        <f t="shared" si="674"/>
        <v>0</v>
      </c>
      <c r="FY256" s="17">
        <f t="shared" si="674"/>
        <v>0</v>
      </c>
      <c r="FZ256" s="17">
        <f t="shared" si="674"/>
        <v>0</v>
      </c>
      <c r="GA256" s="17">
        <f t="shared" si="674"/>
        <v>0</v>
      </c>
      <c r="GB256" s="17">
        <f t="shared" si="674"/>
        <v>0</v>
      </c>
      <c r="GC256" s="17">
        <f t="shared" si="674"/>
        <v>0</v>
      </c>
    </row>
    <row r="257" spans="13:186" hidden="1" outlineLevel="1" x14ac:dyDescent="0.35">
      <c r="M257" s="9" t="s">
        <v>151</v>
      </c>
      <c r="N257" s="17">
        <f t="shared" ref="N257:AU257" si="675">N280/(N$286*24)*1000</f>
        <v>75.843053257802509</v>
      </c>
      <c r="O257" s="17">
        <f t="shared" si="675"/>
        <v>21.219774048858447</v>
      </c>
      <c r="P257" s="17">
        <f t="shared" si="675"/>
        <v>0</v>
      </c>
      <c r="Q257" s="17">
        <f t="shared" si="675"/>
        <v>0</v>
      </c>
      <c r="R257" s="17">
        <f t="shared" si="675"/>
        <v>0</v>
      </c>
      <c r="S257" s="17">
        <f t="shared" si="675"/>
        <v>0</v>
      </c>
      <c r="T257" s="17">
        <f t="shared" si="675"/>
        <v>0</v>
      </c>
      <c r="U257" s="17">
        <f t="shared" si="675"/>
        <v>0</v>
      </c>
      <c r="V257" s="17">
        <f t="shared" si="675"/>
        <v>0</v>
      </c>
      <c r="W257" s="17">
        <f t="shared" si="675"/>
        <v>0</v>
      </c>
      <c r="X257" s="17">
        <f t="shared" si="675"/>
        <v>0</v>
      </c>
      <c r="Y257" s="17">
        <f t="shared" si="675"/>
        <v>0</v>
      </c>
      <c r="Z257" s="17">
        <f t="shared" si="675"/>
        <v>0</v>
      </c>
      <c r="AA257" s="17">
        <f t="shared" si="675"/>
        <v>0</v>
      </c>
      <c r="AB257" s="17">
        <f t="shared" si="675"/>
        <v>0</v>
      </c>
      <c r="AC257" s="17">
        <f t="shared" si="675"/>
        <v>0</v>
      </c>
      <c r="AD257" s="17">
        <f t="shared" si="675"/>
        <v>0</v>
      </c>
      <c r="AE257" s="17">
        <f t="shared" si="675"/>
        <v>0</v>
      </c>
      <c r="AF257" s="17">
        <f t="shared" si="675"/>
        <v>0</v>
      </c>
      <c r="AG257" s="17">
        <f t="shared" si="675"/>
        <v>0</v>
      </c>
      <c r="AH257" s="17">
        <f t="shared" si="675"/>
        <v>0</v>
      </c>
      <c r="AI257" s="17">
        <f t="shared" si="675"/>
        <v>0</v>
      </c>
      <c r="AJ257" s="17">
        <f t="shared" si="675"/>
        <v>0</v>
      </c>
      <c r="AK257" s="17">
        <f t="shared" si="675"/>
        <v>0</v>
      </c>
      <c r="AL257" s="17">
        <f t="shared" si="675"/>
        <v>0</v>
      </c>
      <c r="AM257" s="17">
        <f t="shared" si="675"/>
        <v>0</v>
      </c>
      <c r="AN257" s="17">
        <f t="shared" si="675"/>
        <v>0</v>
      </c>
      <c r="AO257" s="17">
        <f t="shared" si="675"/>
        <v>0</v>
      </c>
      <c r="AP257" s="17">
        <f t="shared" si="675"/>
        <v>0</v>
      </c>
      <c r="AQ257" s="17">
        <f t="shared" si="675"/>
        <v>0</v>
      </c>
      <c r="AR257" s="17">
        <f t="shared" si="675"/>
        <v>0</v>
      </c>
      <c r="AS257" s="17">
        <f t="shared" si="675"/>
        <v>0</v>
      </c>
      <c r="AT257" s="17">
        <f t="shared" si="675"/>
        <v>0</v>
      </c>
      <c r="AU257" s="17">
        <f t="shared" si="675"/>
        <v>0</v>
      </c>
      <c r="AW257" s="9" t="s">
        <v>151</v>
      </c>
      <c r="AX257" s="17">
        <f t="shared" ref="AX257:CC257" si="676">AX280/(AX$286*24)*1000</f>
        <v>101.08115059009258</v>
      </c>
      <c r="AY257" s="17">
        <f t="shared" si="676"/>
        <v>73.964611869391035</v>
      </c>
      <c r="AZ257" s="17">
        <f t="shared" si="676"/>
        <v>72.162283434329723</v>
      </c>
      <c r="BA257" s="17">
        <f t="shared" si="676"/>
        <v>56.692403586050723</v>
      </c>
      <c r="BB257" s="17">
        <f t="shared" si="676"/>
        <v>40.152071546759267</v>
      </c>
      <c r="BC257" s="17">
        <f t="shared" si="676"/>
        <v>45.401440534340665</v>
      </c>
      <c r="BD257" s="17">
        <f t="shared" si="676"/>
        <v>0</v>
      </c>
      <c r="BE257" s="17">
        <f t="shared" si="676"/>
        <v>0</v>
      </c>
      <c r="BF257" s="17">
        <f t="shared" si="676"/>
        <v>0</v>
      </c>
      <c r="BG257" s="17">
        <f t="shared" si="676"/>
        <v>0</v>
      </c>
      <c r="BH257" s="17">
        <f t="shared" si="676"/>
        <v>0</v>
      </c>
      <c r="BI257" s="17">
        <f t="shared" si="676"/>
        <v>0</v>
      </c>
      <c r="BJ257" s="17">
        <f t="shared" si="676"/>
        <v>0</v>
      </c>
      <c r="BK257" s="17">
        <f t="shared" si="676"/>
        <v>0</v>
      </c>
      <c r="BL257" s="17">
        <f t="shared" si="676"/>
        <v>0</v>
      </c>
      <c r="BM257" s="17">
        <f t="shared" si="676"/>
        <v>0</v>
      </c>
      <c r="BN257" s="17">
        <f t="shared" si="676"/>
        <v>0</v>
      </c>
      <c r="BO257" s="17">
        <f t="shared" si="676"/>
        <v>0</v>
      </c>
      <c r="BP257" s="17">
        <f t="shared" si="676"/>
        <v>0</v>
      </c>
      <c r="BQ257" s="17">
        <f t="shared" si="676"/>
        <v>0</v>
      </c>
      <c r="BR257" s="17">
        <f t="shared" si="676"/>
        <v>0</v>
      </c>
      <c r="BS257" s="17">
        <f t="shared" si="676"/>
        <v>0</v>
      </c>
      <c r="BT257" s="17">
        <f t="shared" si="676"/>
        <v>0</v>
      </c>
      <c r="BU257" s="17">
        <f t="shared" si="676"/>
        <v>0</v>
      </c>
      <c r="BV257" s="17">
        <f t="shared" si="676"/>
        <v>0</v>
      </c>
      <c r="BW257" s="17">
        <f t="shared" si="676"/>
        <v>0</v>
      </c>
      <c r="BX257" s="17">
        <f t="shared" si="676"/>
        <v>0</v>
      </c>
      <c r="BY257" s="17">
        <f t="shared" si="676"/>
        <v>0</v>
      </c>
      <c r="BZ257" s="17">
        <f t="shared" si="676"/>
        <v>0</v>
      </c>
      <c r="CA257" s="17">
        <f t="shared" si="676"/>
        <v>0</v>
      </c>
      <c r="CB257" s="17">
        <f t="shared" si="676"/>
        <v>0</v>
      </c>
      <c r="CC257" s="17">
        <f t="shared" si="676"/>
        <v>0</v>
      </c>
      <c r="CD257" s="17">
        <f t="shared" ref="CD257:DI257" si="677">CD280/(CD$286*24)*1000</f>
        <v>0</v>
      </c>
      <c r="CE257" s="17">
        <f t="shared" si="677"/>
        <v>0</v>
      </c>
      <c r="CF257" s="17">
        <f t="shared" si="677"/>
        <v>0</v>
      </c>
      <c r="CG257" s="17">
        <f t="shared" si="677"/>
        <v>0</v>
      </c>
      <c r="CH257" s="17">
        <f t="shared" si="677"/>
        <v>0</v>
      </c>
      <c r="CI257" s="17">
        <f t="shared" si="677"/>
        <v>0</v>
      </c>
      <c r="CJ257" s="17">
        <f t="shared" si="677"/>
        <v>0</v>
      </c>
      <c r="CK257" s="17">
        <f t="shared" si="677"/>
        <v>0</v>
      </c>
      <c r="CL257" s="17">
        <f t="shared" si="677"/>
        <v>0</v>
      </c>
      <c r="CM257" s="17">
        <f t="shared" si="677"/>
        <v>0</v>
      </c>
      <c r="CN257" s="17">
        <f t="shared" si="677"/>
        <v>0</v>
      </c>
      <c r="CO257" s="17">
        <f t="shared" si="677"/>
        <v>0</v>
      </c>
      <c r="CP257" s="17">
        <f t="shared" si="677"/>
        <v>0</v>
      </c>
      <c r="CQ257" s="17">
        <f t="shared" si="677"/>
        <v>0</v>
      </c>
      <c r="CR257" s="17">
        <f t="shared" si="677"/>
        <v>0</v>
      </c>
      <c r="CS257" s="17">
        <f t="shared" si="677"/>
        <v>0</v>
      </c>
      <c r="CT257" s="17">
        <f t="shared" si="677"/>
        <v>0</v>
      </c>
      <c r="CU257" s="17">
        <f t="shared" si="677"/>
        <v>0</v>
      </c>
      <c r="CV257" s="17">
        <f t="shared" si="677"/>
        <v>0</v>
      </c>
      <c r="CW257" s="17">
        <f t="shared" si="677"/>
        <v>0</v>
      </c>
      <c r="CX257" s="17">
        <f t="shared" si="677"/>
        <v>0</v>
      </c>
      <c r="CY257" s="17">
        <f t="shared" si="677"/>
        <v>0</v>
      </c>
      <c r="CZ257" s="17">
        <f t="shared" si="677"/>
        <v>0</v>
      </c>
      <c r="DA257" s="17">
        <f t="shared" si="677"/>
        <v>0</v>
      </c>
      <c r="DB257" s="17">
        <f t="shared" si="677"/>
        <v>0</v>
      </c>
      <c r="DC257" s="17">
        <f t="shared" si="677"/>
        <v>0</v>
      </c>
      <c r="DD257" s="17">
        <f t="shared" si="677"/>
        <v>0</v>
      </c>
      <c r="DE257" s="17">
        <f t="shared" si="677"/>
        <v>0</v>
      </c>
      <c r="DF257" s="17">
        <f t="shared" si="677"/>
        <v>0</v>
      </c>
      <c r="DG257" s="17">
        <f t="shared" si="677"/>
        <v>0</v>
      </c>
      <c r="DH257" s="17">
        <f t="shared" si="677"/>
        <v>0</v>
      </c>
      <c r="DI257" s="17">
        <f t="shared" si="677"/>
        <v>0</v>
      </c>
      <c r="DJ257" s="17">
        <f t="shared" ref="DJ257:EO257" si="678">DJ280/(DJ$286*24)*1000</f>
        <v>0</v>
      </c>
      <c r="DK257" s="17">
        <f t="shared" si="678"/>
        <v>0</v>
      </c>
      <c r="DL257" s="17">
        <f t="shared" si="678"/>
        <v>0</v>
      </c>
      <c r="DM257" s="17">
        <f t="shared" si="678"/>
        <v>0</v>
      </c>
      <c r="DN257" s="17">
        <f t="shared" si="678"/>
        <v>0</v>
      </c>
      <c r="DO257" s="17">
        <f t="shared" si="678"/>
        <v>0</v>
      </c>
      <c r="DP257" s="17">
        <f t="shared" si="678"/>
        <v>0</v>
      </c>
      <c r="DQ257" s="17">
        <f t="shared" si="678"/>
        <v>0</v>
      </c>
      <c r="DR257" s="17">
        <f t="shared" si="678"/>
        <v>0</v>
      </c>
      <c r="DS257" s="17">
        <f t="shared" si="678"/>
        <v>0</v>
      </c>
      <c r="DT257" s="17">
        <f t="shared" si="678"/>
        <v>0</v>
      </c>
      <c r="DU257" s="17">
        <f t="shared" si="678"/>
        <v>0</v>
      </c>
      <c r="DV257" s="17">
        <f t="shared" si="678"/>
        <v>0</v>
      </c>
      <c r="DW257" s="17">
        <f t="shared" si="678"/>
        <v>0</v>
      </c>
      <c r="DX257" s="17">
        <f t="shared" si="678"/>
        <v>0</v>
      </c>
      <c r="DY257" s="17">
        <f t="shared" si="678"/>
        <v>0</v>
      </c>
      <c r="DZ257" s="17">
        <f t="shared" si="678"/>
        <v>0</v>
      </c>
      <c r="EA257" s="17">
        <f t="shared" si="678"/>
        <v>0</v>
      </c>
      <c r="EB257" s="17">
        <f t="shared" si="678"/>
        <v>0</v>
      </c>
      <c r="EC257" s="17">
        <f t="shared" si="678"/>
        <v>0</v>
      </c>
      <c r="ED257" s="17">
        <f t="shared" si="678"/>
        <v>0</v>
      </c>
      <c r="EE257" s="17">
        <f t="shared" si="678"/>
        <v>0</v>
      </c>
      <c r="EF257" s="17">
        <f t="shared" si="678"/>
        <v>0</v>
      </c>
      <c r="EG257" s="17">
        <f t="shared" si="678"/>
        <v>0</v>
      </c>
      <c r="EH257" s="17">
        <f t="shared" si="678"/>
        <v>0</v>
      </c>
      <c r="EI257" s="17">
        <f t="shared" si="678"/>
        <v>0</v>
      </c>
      <c r="EJ257" s="17">
        <f t="shared" si="678"/>
        <v>0</v>
      </c>
      <c r="EK257" s="17">
        <f t="shared" si="678"/>
        <v>0</v>
      </c>
      <c r="EL257" s="17">
        <f t="shared" si="678"/>
        <v>0</v>
      </c>
      <c r="EM257" s="17">
        <f t="shared" si="678"/>
        <v>0</v>
      </c>
      <c r="EN257" s="17">
        <f t="shared" si="678"/>
        <v>0</v>
      </c>
      <c r="EO257" s="17">
        <f t="shared" si="678"/>
        <v>0</v>
      </c>
      <c r="EP257" s="17">
        <f t="shared" ref="EP257:FU257" si="679">EP280/(EP$286*24)*1000</f>
        <v>0</v>
      </c>
      <c r="EQ257" s="17">
        <f t="shared" si="679"/>
        <v>0</v>
      </c>
      <c r="ER257" s="17">
        <f t="shared" si="679"/>
        <v>0</v>
      </c>
      <c r="ES257" s="17">
        <f t="shared" si="679"/>
        <v>0</v>
      </c>
      <c r="ET257" s="17">
        <f t="shared" si="679"/>
        <v>0</v>
      </c>
      <c r="EU257" s="17">
        <f t="shared" si="679"/>
        <v>0</v>
      </c>
      <c r="EV257" s="17">
        <f t="shared" si="679"/>
        <v>0</v>
      </c>
      <c r="EW257" s="17">
        <f t="shared" si="679"/>
        <v>0</v>
      </c>
      <c r="EX257" s="17">
        <f t="shared" si="679"/>
        <v>0</v>
      </c>
      <c r="EY257" s="17">
        <f t="shared" si="679"/>
        <v>0</v>
      </c>
      <c r="EZ257" s="17">
        <f t="shared" si="679"/>
        <v>0</v>
      </c>
      <c r="FA257" s="17">
        <f t="shared" si="679"/>
        <v>0</v>
      </c>
      <c r="FB257" s="17">
        <f t="shared" si="679"/>
        <v>0</v>
      </c>
      <c r="FC257" s="17">
        <f t="shared" si="679"/>
        <v>0</v>
      </c>
      <c r="FD257" s="17">
        <f t="shared" si="679"/>
        <v>0</v>
      </c>
      <c r="FE257" s="17">
        <f t="shared" si="679"/>
        <v>0</v>
      </c>
      <c r="FF257" s="17">
        <f t="shared" si="679"/>
        <v>0</v>
      </c>
      <c r="FG257" s="17">
        <f t="shared" si="679"/>
        <v>0</v>
      </c>
      <c r="FH257" s="17">
        <f t="shared" si="679"/>
        <v>0</v>
      </c>
      <c r="FI257" s="17">
        <f t="shared" si="679"/>
        <v>0</v>
      </c>
      <c r="FJ257" s="17">
        <f t="shared" si="679"/>
        <v>0</v>
      </c>
      <c r="FK257" s="17">
        <f t="shared" si="679"/>
        <v>0</v>
      </c>
      <c r="FL257" s="17">
        <f t="shared" si="679"/>
        <v>0</v>
      </c>
      <c r="FM257" s="17">
        <f t="shared" si="679"/>
        <v>0</v>
      </c>
      <c r="FN257" s="17">
        <f t="shared" si="679"/>
        <v>0</v>
      </c>
      <c r="FO257" s="17">
        <f t="shared" si="679"/>
        <v>0</v>
      </c>
      <c r="FP257" s="17">
        <f t="shared" si="679"/>
        <v>0</v>
      </c>
      <c r="FQ257" s="17">
        <f t="shared" si="679"/>
        <v>0</v>
      </c>
      <c r="FR257" s="17">
        <f t="shared" si="679"/>
        <v>0</v>
      </c>
      <c r="FS257" s="17">
        <f t="shared" si="679"/>
        <v>0</v>
      </c>
      <c r="FT257" s="17">
        <f t="shared" si="679"/>
        <v>0</v>
      </c>
      <c r="FU257" s="17">
        <f t="shared" si="679"/>
        <v>0</v>
      </c>
      <c r="FV257" s="17">
        <f t="shared" ref="FV257:GC257" si="680">FV280/(FV$286*24)*1000</f>
        <v>0</v>
      </c>
      <c r="FW257" s="17">
        <f t="shared" si="680"/>
        <v>0</v>
      </c>
      <c r="FX257" s="17">
        <f t="shared" si="680"/>
        <v>0</v>
      </c>
      <c r="FY257" s="17">
        <f t="shared" si="680"/>
        <v>0</v>
      </c>
      <c r="FZ257" s="17">
        <f t="shared" si="680"/>
        <v>0</v>
      </c>
      <c r="GA257" s="17">
        <f t="shared" si="680"/>
        <v>0</v>
      </c>
      <c r="GB257" s="17">
        <f t="shared" si="680"/>
        <v>0</v>
      </c>
      <c r="GC257" s="17">
        <f t="shared" si="680"/>
        <v>0</v>
      </c>
    </row>
    <row r="258" spans="13:186" hidden="1" outlineLevel="1" x14ac:dyDescent="0.35">
      <c r="M258" s="9" t="s">
        <v>157</v>
      </c>
      <c r="N258" s="17">
        <f t="shared" ref="N258:AU258" si="681">N281/(N$286*24)*1000</f>
        <v>3010.8259899890409</v>
      </c>
      <c r="O258" s="17">
        <f t="shared" si="681"/>
        <v>1679.602805256849</v>
      </c>
      <c r="P258" s="17">
        <f t="shared" si="681"/>
        <v>0</v>
      </c>
      <c r="Q258" s="17">
        <f t="shared" si="681"/>
        <v>0</v>
      </c>
      <c r="R258" s="17">
        <f t="shared" si="681"/>
        <v>0</v>
      </c>
      <c r="S258" s="17">
        <f t="shared" si="681"/>
        <v>0</v>
      </c>
      <c r="T258" s="17">
        <f t="shared" si="681"/>
        <v>0</v>
      </c>
      <c r="U258" s="17">
        <f t="shared" si="681"/>
        <v>0</v>
      </c>
      <c r="V258" s="17">
        <f t="shared" si="681"/>
        <v>0</v>
      </c>
      <c r="W258" s="17">
        <f t="shared" si="681"/>
        <v>0</v>
      </c>
      <c r="X258" s="17">
        <f t="shared" si="681"/>
        <v>0</v>
      </c>
      <c r="Y258" s="17">
        <f t="shared" si="681"/>
        <v>0</v>
      </c>
      <c r="Z258" s="17">
        <f t="shared" si="681"/>
        <v>0</v>
      </c>
      <c r="AA258" s="17">
        <f t="shared" si="681"/>
        <v>0</v>
      </c>
      <c r="AB258" s="17">
        <f t="shared" si="681"/>
        <v>0</v>
      </c>
      <c r="AC258" s="17">
        <f t="shared" si="681"/>
        <v>0</v>
      </c>
      <c r="AD258" s="17">
        <f t="shared" si="681"/>
        <v>0</v>
      </c>
      <c r="AE258" s="17">
        <f t="shared" si="681"/>
        <v>0</v>
      </c>
      <c r="AF258" s="17">
        <f t="shared" si="681"/>
        <v>0</v>
      </c>
      <c r="AG258" s="17">
        <f t="shared" si="681"/>
        <v>0</v>
      </c>
      <c r="AH258" s="17">
        <f t="shared" si="681"/>
        <v>0</v>
      </c>
      <c r="AI258" s="17">
        <f t="shared" si="681"/>
        <v>0</v>
      </c>
      <c r="AJ258" s="17">
        <f t="shared" si="681"/>
        <v>0</v>
      </c>
      <c r="AK258" s="17">
        <f t="shared" si="681"/>
        <v>0</v>
      </c>
      <c r="AL258" s="17">
        <f t="shared" si="681"/>
        <v>0</v>
      </c>
      <c r="AM258" s="17">
        <f t="shared" si="681"/>
        <v>0</v>
      </c>
      <c r="AN258" s="17">
        <f t="shared" si="681"/>
        <v>0</v>
      </c>
      <c r="AO258" s="17">
        <f t="shared" si="681"/>
        <v>0</v>
      </c>
      <c r="AP258" s="17">
        <f t="shared" si="681"/>
        <v>0</v>
      </c>
      <c r="AQ258" s="17">
        <f t="shared" si="681"/>
        <v>0</v>
      </c>
      <c r="AR258" s="17">
        <f t="shared" si="681"/>
        <v>0</v>
      </c>
      <c r="AS258" s="17">
        <f t="shared" si="681"/>
        <v>0</v>
      </c>
      <c r="AT258" s="17">
        <f t="shared" si="681"/>
        <v>0</v>
      </c>
      <c r="AU258" s="17">
        <f t="shared" si="681"/>
        <v>0</v>
      </c>
      <c r="AW258" s="9" t="s">
        <v>157</v>
      </c>
      <c r="AX258" s="17">
        <f t="shared" ref="AX258:CC258" si="682">AX281/(AX$286*24)*1000</f>
        <v>3225.4902594523151</v>
      </c>
      <c r="AY258" s="17">
        <f t="shared" si="682"/>
        <v>3363.3313378809526</v>
      </c>
      <c r="AZ258" s="17">
        <f t="shared" si="682"/>
        <v>2596.0310027409423</v>
      </c>
      <c r="BA258" s="17">
        <f t="shared" si="682"/>
        <v>2866.9495543038952</v>
      </c>
      <c r="BB258" s="17">
        <f t="shared" si="682"/>
        <v>3118.0679537453702</v>
      </c>
      <c r="BC258" s="17">
        <f t="shared" si="682"/>
        <v>3653.0649239743589</v>
      </c>
      <c r="BD258" s="17">
        <f t="shared" si="682"/>
        <v>0</v>
      </c>
      <c r="BE258" s="17">
        <f t="shared" si="682"/>
        <v>0</v>
      </c>
      <c r="BF258" s="17">
        <f t="shared" si="682"/>
        <v>0</v>
      </c>
      <c r="BG258" s="17">
        <f t="shared" si="682"/>
        <v>0</v>
      </c>
      <c r="BH258" s="17">
        <f t="shared" si="682"/>
        <v>0</v>
      </c>
      <c r="BI258" s="17">
        <f t="shared" si="682"/>
        <v>0</v>
      </c>
      <c r="BJ258" s="17">
        <f t="shared" si="682"/>
        <v>0</v>
      </c>
      <c r="BK258" s="17">
        <f t="shared" si="682"/>
        <v>0</v>
      </c>
      <c r="BL258" s="17">
        <f t="shared" si="682"/>
        <v>0</v>
      </c>
      <c r="BM258" s="17">
        <f t="shared" si="682"/>
        <v>0</v>
      </c>
      <c r="BN258" s="17">
        <f t="shared" si="682"/>
        <v>0</v>
      </c>
      <c r="BO258" s="17">
        <f t="shared" si="682"/>
        <v>0</v>
      </c>
      <c r="BP258" s="17">
        <f t="shared" si="682"/>
        <v>0</v>
      </c>
      <c r="BQ258" s="17">
        <f t="shared" si="682"/>
        <v>0</v>
      </c>
      <c r="BR258" s="17">
        <f t="shared" si="682"/>
        <v>0</v>
      </c>
      <c r="BS258" s="17">
        <f t="shared" si="682"/>
        <v>0</v>
      </c>
      <c r="BT258" s="17">
        <f t="shared" si="682"/>
        <v>0</v>
      </c>
      <c r="BU258" s="17">
        <f t="shared" si="682"/>
        <v>0</v>
      </c>
      <c r="BV258" s="17">
        <f t="shared" si="682"/>
        <v>0</v>
      </c>
      <c r="BW258" s="17">
        <f t="shared" si="682"/>
        <v>0</v>
      </c>
      <c r="BX258" s="17">
        <f t="shared" si="682"/>
        <v>0</v>
      </c>
      <c r="BY258" s="17">
        <f t="shared" si="682"/>
        <v>0</v>
      </c>
      <c r="BZ258" s="17">
        <f t="shared" si="682"/>
        <v>0</v>
      </c>
      <c r="CA258" s="17">
        <f t="shared" si="682"/>
        <v>0</v>
      </c>
      <c r="CB258" s="17">
        <f t="shared" si="682"/>
        <v>0</v>
      </c>
      <c r="CC258" s="17">
        <f t="shared" si="682"/>
        <v>0</v>
      </c>
      <c r="CD258" s="17">
        <f t="shared" ref="CD258:DI258" si="683">CD281/(CD$286*24)*1000</f>
        <v>0</v>
      </c>
      <c r="CE258" s="17">
        <f t="shared" si="683"/>
        <v>0</v>
      </c>
      <c r="CF258" s="17">
        <f t="shared" si="683"/>
        <v>0</v>
      </c>
      <c r="CG258" s="17">
        <f t="shared" si="683"/>
        <v>0</v>
      </c>
      <c r="CH258" s="17">
        <f t="shared" si="683"/>
        <v>0</v>
      </c>
      <c r="CI258" s="17">
        <f t="shared" si="683"/>
        <v>0</v>
      </c>
      <c r="CJ258" s="17">
        <f t="shared" si="683"/>
        <v>0</v>
      </c>
      <c r="CK258" s="17">
        <f t="shared" si="683"/>
        <v>0</v>
      </c>
      <c r="CL258" s="17">
        <f t="shared" si="683"/>
        <v>0</v>
      </c>
      <c r="CM258" s="17">
        <f t="shared" si="683"/>
        <v>0</v>
      </c>
      <c r="CN258" s="17">
        <f t="shared" si="683"/>
        <v>0</v>
      </c>
      <c r="CO258" s="17">
        <f t="shared" si="683"/>
        <v>0</v>
      </c>
      <c r="CP258" s="17">
        <f t="shared" si="683"/>
        <v>0</v>
      </c>
      <c r="CQ258" s="17">
        <f t="shared" si="683"/>
        <v>0</v>
      </c>
      <c r="CR258" s="17">
        <f t="shared" si="683"/>
        <v>0</v>
      </c>
      <c r="CS258" s="17">
        <f t="shared" si="683"/>
        <v>0</v>
      </c>
      <c r="CT258" s="17">
        <f t="shared" si="683"/>
        <v>0</v>
      </c>
      <c r="CU258" s="17">
        <f t="shared" si="683"/>
        <v>0</v>
      </c>
      <c r="CV258" s="17">
        <f t="shared" si="683"/>
        <v>0</v>
      </c>
      <c r="CW258" s="17">
        <f t="shared" si="683"/>
        <v>0</v>
      </c>
      <c r="CX258" s="17">
        <f t="shared" si="683"/>
        <v>0</v>
      </c>
      <c r="CY258" s="17">
        <f t="shared" si="683"/>
        <v>0</v>
      </c>
      <c r="CZ258" s="17">
        <f t="shared" si="683"/>
        <v>0</v>
      </c>
      <c r="DA258" s="17">
        <f t="shared" si="683"/>
        <v>0</v>
      </c>
      <c r="DB258" s="17">
        <f t="shared" si="683"/>
        <v>0</v>
      </c>
      <c r="DC258" s="17">
        <f t="shared" si="683"/>
        <v>0</v>
      </c>
      <c r="DD258" s="17">
        <f t="shared" si="683"/>
        <v>0</v>
      </c>
      <c r="DE258" s="17">
        <f t="shared" si="683"/>
        <v>0</v>
      </c>
      <c r="DF258" s="17">
        <f t="shared" si="683"/>
        <v>0</v>
      </c>
      <c r="DG258" s="17">
        <f t="shared" si="683"/>
        <v>0</v>
      </c>
      <c r="DH258" s="17">
        <f t="shared" si="683"/>
        <v>0</v>
      </c>
      <c r="DI258" s="17">
        <f t="shared" si="683"/>
        <v>0</v>
      </c>
      <c r="DJ258" s="17">
        <f t="shared" ref="DJ258:EO258" si="684">DJ281/(DJ$286*24)*1000</f>
        <v>0</v>
      </c>
      <c r="DK258" s="17">
        <f t="shared" si="684"/>
        <v>0</v>
      </c>
      <c r="DL258" s="17">
        <f t="shared" si="684"/>
        <v>0</v>
      </c>
      <c r="DM258" s="17">
        <f t="shared" si="684"/>
        <v>0</v>
      </c>
      <c r="DN258" s="17">
        <f t="shared" si="684"/>
        <v>0</v>
      </c>
      <c r="DO258" s="17">
        <f t="shared" si="684"/>
        <v>0</v>
      </c>
      <c r="DP258" s="17">
        <f t="shared" si="684"/>
        <v>0</v>
      </c>
      <c r="DQ258" s="17">
        <f t="shared" si="684"/>
        <v>0</v>
      </c>
      <c r="DR258" s="17">
        <f t="shared" si="684"/>
        <v>0</v>
      </c>
      <c r="DS258" s="17">
        <f t="shared" si="684"/>
        <v>0</v>
      </c>
      <c r="DT258" s="17">
        <f t="shared" si="684"/>
        <v>0</v>
      </c>
      <c r="DU258" s="17">
        <f t="shared" si="684"/>
        <v>0</v>
      </c>
      <c r="DV258" s="17">
        <f t="shared" si="684"/>
        <v>0</v>
      </c>
      <c r="DW258" s="17">
        <f t="shared" si="684"/>
        <v>0</v>
      </c>
      <c r="DX258" s="17">
        <f t="shared" si="684"/>
        <v>0</v>
      </c>
      <c r="DY258" s="17">
        <f t="shared" si="684"/>
        <v>0</v>
      </c>
      <c r="DZ258" s="17">
        <f t="shared" si="684"/>
        <v>0</v>
      </c>
      <c r="EA258" s="17">
        <f t="shared" si="684"/>
        <v>0</v>
      </c>
      <c r="EB258" s="17">
        <f t="shared" si="684"/>
        <v>0</v>
      </c>
      <c r="EC258" s="17">
        <f t="shared" si="684"/>
        <v>0</v>
      </c>
      <c r="ED258" s="17">
        <f t="shared" si="684"/>
        <v>0</v>
      </c>
      <c r="EE258" s="17">
        <f t="shared" si="684"/>
        <v>0</v>
      </c>
      <c r="EF258" s="17">
        <f t="shared" si="684"/>
        <v>0</v>
      </c>
      <c r="EG258" s="17">
        <f t="shared" si="684"/>
        <v>0</v>
      </c>
      <c r="EH258" s="17">
        <f t="shared" si="684"/>
        <v>0</v>
      </c>
      <c r="EI258" s="17">
        <f t="shared" si="684"/>
        <v>0</v>
      </c>
      <c r="EJ258" s="17">
        <f t="shared" si="684"/>
        <v>0</v>
      </c>
      <c r="EK258" s="17">
        <f t="shared" si="684"/>
        <v>0</v>
      </c>
      <c r="EL258" s="17">
        <f t="shared" si="684"/>
        <v>0</v>
      </c>
      <c r="EM258" s="17">
        <f t="shared" si="684"/>
        <v>0</v>
      </c>
      <c r="EN258" s="17">
        <f t="shared" si="684"/>
        <v>0</v>
      </c>
      <c r="EO258" s="17">
        <f t="shared" si="684"/>
        <v>0</v>
      </c>
      <c r="EP258" s="17">
        <f t="shared" ref="EP258:FU258" si="685">EP281/(EP$286*24)*1000</f>
        <v>0</v>
      </c>
      <c r="EQ258" s="17">
        <f t="shared" si="685"/>
        <v>0</v>
      </c>
      <c r="ER258" s="17">
        <f t="shared" si="685"/>
        <v>0</v>
      </c>
      <c r="ES258" s="17">
        <f t="shared" si="685"/>
        <v>0</v>
      </c>
      <c r="ET258" s="17">
        <f t="shared" si="685"/>
        <v>0</v>
      </c>
      <c r="EU258" s="17">
        <f t="shared" si="685"/>
        <v>0</v>
      </c>
      <c r="EV258" s="17">
        <f t="shared" si="685"/>
        <v>0</v>
      </c>
      <c r="EW258" s="17">
        <f t="shared" si="685"/>
        <v>0</v>
      </c>
      <c r="EX258" s="17">
        <f t="shared" si="685"/>
        <v>0</v>
      </c>
      <c r="EY258" s="17">
        <f t="shared" si="685"/>
        <v>0</v>
      </c>
      <c r="EZ258" s="17">
        <f t="shared" si="685"/>
        <v>0</v>
      </c>
      <c r="FA258" s="17">
        <f t="shared" si="685"/>
        <v>0</v>
      </c>
      <c r="FB258" s="17">
        <f t="shared" si="685"/>
        <v>0</v>
      </c>
      <c r="FC258" s="17">
        <f t="shared" si="685"/>
        <v>0</v>
      </c>
      <c r="FD258" s="17">
        <f t="shared" si="685"/>
        <v>0</v>
      </c>
      <c r="FE258" s="17">
        <f t="shared" si="685"/>
        <v>0</v>
      </c>
      <c r="FF258" s="17">
        <f t="shared" si="685"/>
        <v>0</v>
      </c>
      <c r="FG258" s="17">
        <f t="shared" si="685"/>
        <v>0</v>
      </c>
      <c r="FH258" s="17">
        <f t="shared" si="685"/>
        <v>0</v>
      </c>
      <c r="FI258" s="17">
        <f t="shared" si="685"/>
        <v>0</v>
      </c>
      <c r="FJ258" s="17">
        <f t="shared" si="685"/>
        <v>0</v>
      </c>
      <c r="FK258" s="17">
        <f t="shared" si="685"/>
        <v>0</v>
      </c>
      <c r="FL258" s="17">
        <f t="shared" si="685"/>
        <v>0</v>
      </c>
      <c r="FM258" s="17">
        <f t="shared" si="685"/>
        <v>0</v>
      </c>
      <c r="FN258" s="17">
        <f t="shared" si="685"/>
        <v>0</v>
      </c>
      <c r="FO258" s="17">
        <f t="shared" si="685"/>
        <v>0</v>
      </c>
      <c r="FP258" s="17">
        <f t="shared" si="685"/>
        <v>0</v>
      </c>
      <c r="FQ258" s="17">
        <f t="shared" si="685"/>
        <v>0</v>
      </c>
      <c r="FR258" s="17">
        <f t="shared" si="685"/>
        <v>0</v>
      </c>
      <c r="FS258" s="17">
        <f t="shared" si="685"/>
        <v>0</v>
      </c>
      <c r="FT258" s="17">
        <f t="shared" si="685"/>
        <v>0</v>
      </c>
      <c r="FU258" s="17">
        <f t="shared" si="685"/>
        <v>0</v>
      </c>
      <c r="FV258" s="17">
        <f t="shared" ref="FV258:GC258" si="686">FV281/(FV$286*24)*1000</f>
        <v>0</v>
      </c>
      <c r="FW258" s="17">
        <f t="shared" si="686"/>
        <v>0</v>
      </c>
      <c r="FX258" s="17">
        <f t="shared" si="686"/>
        <v>0</v>
      </c>
      <c r="FY258" s="17">
        <f t="shared" si="686"/>
        <v>0</v>
      </c>
      <c r="FZ258" s="17">
        <f t="shared" si="686"/>
        <v>0</v>
      </c>
      <c r="GA258" s="17">
        <f t="shared" si="686"/>
        <v>0</v>
      </c>
      <c r="GB258" s="17">
        <f t="shared" si="686"/>
        <v>0</v>
      </c>
      <c r="GC258" s="17">
        <f t="shared" si="686"/>
        <v>0</v>
      </c>
    </row>
    <row r="259" spans="13:186" hidden="1" outlineLevel="1" x14ac:dyDescent="0.35">
      <c r="M259" s="9" t="s">
        <v>145</v>
      </c>
      <c r="N259" s="17">
        <f t="shared" ref="N259:AU259" si="687">N282/(N$286*24)*1000</f>
        <v>3169.8574334714613</v>
      </c>
      <c r="O259" s="17">
        <f t="shared" si="687"/>
        <v>2061.4027415168948</v>
      </c>
      <c r="P259" s="17">
        <f t="shared" si="687"/>
        <v>0</v>
      </c>
      <c r="Q259" s="17">
        <f t="shared" si="687"/>
        <v>0</v>
      </c>
      <c r="R259" s="17">
        <f t="shared" si="687"/>
        <v>0</v>
      </c>
      <c r="S259" s="17">
        <f t="shared" si="687"/>
        <v>0</v>
      </c>
      <c r="T259" s="17">
        <f t="shared" si="687"/>
        <v>0</v>
      </c>
      <c r="U259" s="17">
        <f t="shared" si="687"/>
        <v>0</v>
      </c>
      <c r="V259" s="17">
        <f t="shared" si="687"/>
        <v>0</v>
      </c>
      <c r="W259" s="17">
        <f t="shared" si="687"/>
        <v>0</v>
      </c>
      <c r="X259" s="17">
        <f t="shared" si="687"/>
        <v>0</v>
      </c>
      <c r="Y259" s="17">
        <f t="shared" si="687"/>
        <v>0</v>
      </c>
      <c r="Z259" s="17">
        <f t="shared" si="687"/>
        <v>0</v>
      </c>
      <c r="AA259" s="17">
        <f t="shared" si="687"/>
        <v>0</v>
      </c>
      <c r="AB259" s="17">
        <f t="shared" si="687"/>
        <v>0</v>
      </c>
      <c r="AC259" s="17">
        <f t="shared" si="687"/>
        <v>0</v>
      </c>
      <c r="AD259" s="17">
        <f t="shared" si="687"/>
        <v>0</v>
      </c>
      <c r="AE259" s="17">
        <f t="shared" si="687"/>
        <v>0</v>
      </c>
      <c r="AF259" s="17">
        <f t="shared" si="687"/>
        <v>0</v>
      </c>
      <c r="AG259" s="17">
        <f t="shared" si="687"/>
        <v>0</v>
      </c>
      <c r="AH259" s="17">
        <f t="shared" si="687"/>
        <v>0</v>
      </c>
      <c r="AI259" s="17">
        <f t="shared" si="687"/>
        <v>0</v>
      </c>
      <c r="AJ259" s="17">
        <f t="shared" si="687"/>
        <v>0</v>
      </c>
      <c r="AK259" s="17">
        <f t="shared" si="687"/>
        <v>0</v>
      </c>
      <c r="AL259" s="17">
        <f t="shared" si="687"/>
        <v>0</v>
      </c>
      <c r="AM259" s="17">
        <f t="shared" si="687"/>
        <v>0</v>
      </c>
      <c r="AN259" s="17">
        <f t="shared" si="687"/>
        <v>0</v>
      </c>
      <c r="AO259" s="17">
        <f t="shared" si="687"/>
        <v>0</v>
      </c>
      <c r="AP259" s="17">
        <f t="shared" si="687"/>
        <v>0</v>
      </c>
      <c r="AQ259" s="17">
        <f t="shared" si="687"/>
        <v>0</v>
      </c>
      <c r="AR259" s="17">
        <f t="shared" si="687"/>
        <v>0</v>
      </c>
      <c r="AS259" s="17">
        <f t="shared" si="687"/>
        <v>0</v>
      </c>
      <c r="AT259" s="17">
        <f t="shared" si="687"/>
        <v>0</v>
      </c>
      <c r="AU259" s="17">
        <f t="shared" si="687"/>
        <v>0</v>
      </c>
      <c r="AW259" s="9" t="s">
        <v>145</v>
      </c>
      <c r="AX259" s="17">
        <f t="shared" ref="AX259:CC259" si="688">AX282/(AX$286*24)*1000</f>
        <v>4036.9982316587957</v>
      </c>
      <c r="AY259" s="17">
        <f t="shared" si="688"/>
        <v>3569.2795248328757</v>
      </c>
      <c r="AZ259" s="17">
        <f t="shared" si="688"/>
        <v>2126.487531162591</v>
      </c>
      <c r="BA259" s="17">
        <f t="shared" si="688"/>
        <v>2969.8568776200177</v>
      </c>
      <c r="BB259" s="17">
        <f t="shared" si="688"/>
        <v>4221.1554683745362</v>
      </c>
      <c r="BC259" s="17">
        <f t="shared" si="688"/>
        <v>4093.494598900641</v>
      </c>
      <c r="BD259" s="17">
        <f t="shared" si="688"/>
        <v>0</v>
      </c>
      <c r="BE259" s="17">
        <f t="shared" si="688"/>
        <v>0</v>
      </c>
      <c r="BF259" s="17">
        <f t="shared" si="688"/>
        <v>0</v>
      </c>
      <c r="BG259" s="17">
        <f t="shared" si="688"/>
        <v>0</v>
      </c>
      <c r="BH259" s="17">
        <f t="shared" si="688"/>
        <v>0</v>
      </c>
      <c r="BI259" s="17">
        <f t="shared" si="688"/>
        <v>0</v>
      </c>
      <c r="BJ259" s="17">
        <f t="shared" si="688"/>
        <v>0</v>
      </c>
      <c r="BK259" s="17">
        <f t="shared" si="688"/>
        <v>0</v>
      </c>
      <c r="BL259" s="17">
        <f t="shared" si="688"/>
        <v>0</v>
      </c>
      <c r="BM259" s="17">
        <f t="shared" si="688"/>
        <v>0</v>
      </c>
      <c r="BN259" s="17">
        <f t="shared" si="688"/>
        <v>0</v>
      </c>
      <c r="BO259" s="17">
        <f t="shared" si="688"/>
        <v>0</v>
      </c>
      <c r="BP259" s="17">
        <f t="shared" si="688"/>
        <v>0</v>
      </c>
      <c r="BQ259" s="17">
        <f t="shared" si="688"/>
        <v>0</v>
      </c>
      <c r="BR259" s="17">
        <f t="shared" si="688"/>
        <v>0</v>
      </c>
      <c r="BS259" s="17">
        <f t="shared" si="688"/>
        <v>0</v>
      </c>
      <c r="BT259" s="17">
        <f t="shared" si="688"/>
        <v>0</v>
      </c>
      <c r="BU259" s="17">
        <f t="shared" si="688"/>
        <v>0</v>
      </c>
      <c r="BV259" s="17">
        <f t="shared" si="688"/>
        <v>0</v>
      </c>
      <c r="BW259" s="17">
        <f t="shared" si="688"/>
        <v>0</v>
      </c>
      <c r="BX259" s="17">
        <f t="shared" si="688"/>
        <v>0</v>
      </c>
      <c r="BY259" s="17">
        <f t="shared" si="688"/>
        <v>0</v>
      </c>
      <c r="BZ259" s="17">
        <f t="shared" si="688"/>
        <v>0</v>
      </c>
      <c r="CA259" s="17">
        <f t="shared" si="688"/>
        <v>0</v>
      </c>
      <c r="CB259" s="17">
        <f t="shared" si="688"/>
        <v>0</v>
      </c>
      <c r="CC259" s="17">
        <f t="shared" si="688"/>
        <v>0</v>
      </c>
      <c r="CD259" s="17">
        <f t="shared" ref="CD259:DI259" si="689">CD282/(CD$286*24)*1000</f>
        <v>0</v>
      </c>
      <c r="CE259" s="17">
        <f t="shared" si="689"/>
        <v>0</v>
      </c>
      <c r="CF259" s="17">
        <f t="shared" si="689"/>
        <v>0</v>
      </c>
      <c r="CG259" s="17">
        <f t="shared" si="689"/>
        <v>0</v>
      </c>
      <c r="CH259" s="17">
        <f t="shared" si="689"/>
        <v>0</v>
      </c>
      <c r="CI259" s="17">
        <f t="shared" si="689"/>
        <v>0</v>
      </c>
      <c r="CJ259" s="17">
        <f t="shared" si="689"/>
        <v>0</v>
      </c>
      <c r="CK259" s="17">
        <f t="shared" si="689"/>
        <v>0</v>
      </c>
      <c r="CL259" s="17">
        <f t="shared" si="689"/>
        <v>0</v>
      </c>
      <c r="CM259" s="17">
        <f t="shared" si="689"/>
        <v>0</v>
      </c>
      <c r="CN259" s="17">
        <f t="shared" si="689"/>
        <v>0</v>
      </c>
      <c r="CO259" s="17">
        <f t="shared" si="689"/>
        <v>0</v>
      </c>
      <c r="CP259" s="17">
        <f t="shared" si="689"/>
        <v>0</v>
      </c>
      <c r="CQ259" s="17">
        <f t="shared" si="689"/>
        <v>0</v>
      </c>
      <c r="CR259" s="17">
        <f t="shared" si="689"/>
        <v>0</v>
      </c>
      <c r="CS259" s="17">
        <f t="shared" si="689"/>
        <v>0</v>
      </c>
      <c r="CT259" s="17">
        <f t="shared" si="689"/>
        <v>0</v>
      </c>
      <c r="CU259" s="17">
        <f t="shared" si="689"/>
        <v>0</v>
      </c>
      <c r="CV259" s="17">
        <f t="shared" si="689"/>
        <v>0</v>
      </c>
      <c r="CW259" s="17">
        <f t="shared" si="689"/>
        <v>0</v>
      </c>
      <c r="CX259" s="17">
        <f t="shared" si="689"/>
        <v>0</v>
      </c>
      <c r="CY259" s="17">
        <f t="shared" si="689"/>
        <v>0</v>
      </c>
      <c r="CZ259" s="17">
        <f t="shared" si="689"/>
        <v>0</v>
      </c>
      <c r="DA259" s="17">
        <f t="shared" si="689"/>
        <v>0</v>
      </c>
      <c r="DB259" s="17">
        <f t="shared" si="689"/>
        <v>0</v>
      </c>
      <c r="DC259" s="17">
        <f t="shared" si="689"/>
        <v>0</v>
      </c>
      <c r="DD259" s="17">
        <f t="shared" si="689"/>
        <v>0</v>
      </c>
      <c r="DE259" s="17">
        <f t="shared" si="689"/>
        <v>0</v>
      </c>
      <c r="DF259" s="17">
        <f t="shared" si="689"/>
        <v>0</v>
      </c>
      <c r="DG259" s="17">
        <f t="shared" si="689"/>
        <v>0</v>
      </c>
      <c r="DH259" s="17">
        <f t="shared" si="689"/>
        <v>0</v>
      </c>
      <c r="DI259" s="17">
        <f t="shared" si="689"/>
        <v>0</v>
      </c>
      <c r="DJ259" s="17">
        <f t="shared" ref="DJ259:EO259" si="690">DJ282/(DJ$286*24)*1000</f>
        <v>0</v>
      </c>
      <c r="DK259" s="17">
        <f t="shared" si="690"/>
        <v>0</v>
      </c>
      <c r="DL259" s="17">
        <f t="shared" si="690"/>
        <v>0</v>
      </c>
      <c r="DM259" s="17">
        <f t="shared" si="690"/>
        <v>0</v>
      </c>
      <c r="DN259" s="17">
        <f t="shared" si="690"/>
        <v>0</v>
      </c>
      <c r="DO259" s="17">
        <f t="shared" si="690"/>
        <v>0</v>
      </c>
      <c r="DP259" s="17">
        <f t="shared" si="690"/>
        <v>0</v>
      </c>
      <c r="DQ259" s="17">
        <f t="shared" si="690"/>
        <v>0</v>
      </c>
      <c r="DR259" s="17">
        <f t="shared" si="690"/>
        <v>0</v>
      </c>
      <c r="DS259" s="17">
        <f t="shared" si="690"/>
        <v>0</v>
      </c>
      <c r="DT259" s="17">
        <f t="shared" si="690"/>
        <v>0</v>
      </c>
      <c r="DU259" s="17">
        <f t="shared" si="690"/>
        <v>0</v>
      </c>
      <c r="DV259" s="17">
        <f t="shared" si="690"/>
        <v>0</v>
      </c>
      <c r="DW259" s="17">
        <f t="shared" si="690"/>
        <v>0</v>
      </c>
      <c r="DX259" s="17">
        <f t="shared" si="690"/>
        <v>0</v>
      </c>
      <c r="DY259" s="17">
        <f t="shared" si="690"/>
        <v>0</v>
      </c>
      <c r="DZ259" s="17">
        <f t="shared" si="690"/>
        <v>0</v>
      </c>
      <c r="EA259" s="17">
        <f t="shared" si="690"/>
        <v>0</v>
      </c>
      <c r="EB259" s="17">
        <f t="shared" si="690"/>
        <v>0</v>
      </c>
      <c r="EC259" s="17">
        <f t="shared" si="690"/>
        <v>0</v>
      </c>
      <c r="ED259" s="17">
        <f t="shared" si="690"/>
        <v>0</v>
      </c>
      <c r="EE259" s="17">
        <f t="shared" si="690"/>
        <v>0</v>
      </c>
      <c r="EF259" s="17">
        <f t="shared" si="690"/>
        <v>0</v>
      </c>
      <c r="EG259" s="17">
        <f t="shared" si="690"/>
        <v>0</v>
      </c>
      <c r="EH259" s="17">
        <f t="shared" si="690"/>
        <v>0</v>
      </c>
      <c r="EI259" s="17">
        <f t="shared" si="690"/>
        <v>0</v>
      </c>
      <c r="EJ259" s="17">
        <f t="shared" si="690"/>
        <v>0</v>
      </c>
      <c r="EK259" s="17">
        <f t="shared" si="690"/>
        <v>0</v>
      </c>
      <c r="EL259" s="17">
        <f t="shared" si="690"/>
        <v>0</v>
      </c>
      <c r="EM259" s="17">
        <f t="shared" si="690"/>
        <v>0</v>
      </c>
      <c r="EN259" s="17">
        <f t="shared" si="690"/>
        <v>0</v>
      </c>
      <c r="EO259" s="17">
        <f t="shared" si="690"/>
        <v>0</v>
      </c>
      <c r="EP259" s="17">
        <f t="shared" ref="EP259:FU259" si="691">EP282/(EP$286*24)*1000</f>
        <v>0</v>
      </c>
      <c r="EQ259" s="17">
        <f t="shared" si="691"/>
        <v>0</v>
      </c>
      <c r="ER259" s="17">
        <f t="shared" si="691"/>
        <v>0</v>
      </c>
      <c r="ES259" s="17">
        <f t="shared" si="691"/>
        <v>0</v>
      </c>
      <c r="ET259" s="17">
        <f t="shared" si="691"/>
        <v>0</v>
      </c>
      <c r="EU259" s="17">
        <f t="shared" si="691"/>
        <v>0</v>
      </c>
      <c r="EV259" s="17">
        <f t="shared" si="691"/>
        <v>0</v>
      </c>
      <c r="EW259" s="17">
        <f t="shared" si="691"/>
        <v>0</v>
      </c>
      <c r="EX259" s="17">
        <f t="shared" si="691"/>
        <v>0</v>
      </c>
      <c r="EY259" s="17">
        <f t="shared" si="691"/>
        <v>0</v>
      </c>
      <c r="EZ259" s="17">
        <f t="shared" si="691"/>
        <v>0</v>
      </c>
      <c r="FA259" s="17">
        <f t="shared" si="691"/>
        <v>0</v>
      </c>
      <c r="FB259" s="17">
        <f t="shared" si="691"/>
        <v>0</v>
      </c>
      <c r="FC259" s="17">
        <f t="shared" si="691"/>
        <v>0</v>
      </c>
      <c r="FD259" s="17">
        <f t="shared" si="691"/>
        <v>0</v>
      </c>
      <c r="FE259" s="17">
        <f t="shared" si="691"/>
        <v>0</v>
      </c>
      <c r="FF259" s="17">
        <f t="shared" si="691"/>
        <v>0</v>
      </c>
      <c r="FG259" s="17">
        <f t="shared" si="691"/>
        <v>0</v>
      </c>
      <c r="FH259" s="17">
        <f t="shared" si="691"/>
        <v>0</v>
      </c>
      <c r="FI259" s="17">
        <f t="shared" si="691"/>
        <v>0</v>
      </c>
      <c r="FJ259" s="17">
        <f t="shared" si="691"/>
        <v>0</v>
      </c>
      <c r="FK259" s="17">
        <f t="shared" si="691"/>
        <v>0</v>
      </c>
      <c r="FL259" s="17">
        <f t="shared" si="691"/>
        <v>0</v>
      </c>
      <c r="FM259" s="17">
        <f t="shared" si="691"/>
        <v>0</v>
      </c>
      <c r="FN259" s="17">
        <f t="shared" si="691"/>
        <v>0</v>
      </c>
      <c r="FO259" s="17">
        <f t="shared" si="691"/>
        <v>0</v>
      </c>
      <c r="FP259" s="17">
        <f t="shared" si="691"/>
        <v>0</v>
      </c>
      <c r="FQ259" s="17">
        <f t="shared" si="691"/>
        <v>0</v>
      </c>
      <c r="FR259" s="17">
        <f t="shared" si="691"/>
        <v>0</v>
      </c>
      <c r="FS259" s="17">
        <f t="shared" si="691"/>
        <v>0</v>
      </c>
      <c r="FT259" s="17">
        <f t="shared" si="691"/>
        <v>0</v>
      </c>
      <c r="FU259" s="17">
        <f t="shared" si="691"/>
        <v>0</v>
      </c>
      <c r="FV259" s="17">
        <f t="shared" ref="FV259:GC259" si="692">FV282/(FV$286*24)*1000</f>
        <v>0</v>
      </c>
      <c r="FW259" s="17">
        <f t="shared" si="692"/>
        <v>0</v>
      </c>
      <c r="FX259" s="17">
        <f t="shared" si="692"/>
        <v>0</v>
      </c>
      <c r="FY259" s="17">
        <f t="shared" si="692"/>
        <v>0</v>
      </c>
      <c r="FZ259" s="17">
        <f t="shared" si="692"/>
        <v>0</v>
      </c>
      <c r="GA259" s="17">
        <f t="shared" si="692"/>
        <v>0</v>
      </c>
      <c r="GB259" s="17">
        <f t="shared" si="692"/>
        <v>0</v>
      </c>
      <c r="GC259" s="17">
        <f t="shared" si="692"/>
        <v>0</v>
      </c>
    </row>
    <row r="260" spans="13:186" hidden="1" outlineLevel="1" x14ac:dyDescent="0.35">
      <c r="O260" s="17"/>
      <c r="P260" s="17"/>
      <c r="Q260" s="17"/>
    </row>
    <row r="261" spans="13:186" hidden="1" outlineLevel="1" x14ac:dyDescent="0.35">
      <c r="M261" s="226" t="s">
        <v>111</v>
      </c>
      <c r="N261" s="226">
        <f t="shared" ref="N261:AU261" si="693">YEAR(N262)</f>
        <v>2025</v>
      </c>
      <c r="O261" s="226">
        <f t="shared" si="693"/>
        <v>2026</v>
      </c>
      <c r="P261" s="226">
        <f t="shared" si="693"/>
        <v>2027</v>
      </c>
      <c r="Q261" s="226">
        <f t="shared" si="693"/>
        <v>2028</v>
      </c>
      <c r="R261" s="226">
        <f t="shared" si="693"/>
        <v>2029</v>
      </c>
      <c r="S261" s="226">
        <f t="shared" si="693"/>
        <v>2030</v>
      </c>
      <c r="T261" s="226">
        <f t="shared" si="693"/>
        <v>2031</v>
      </c>
      <c r="U261" s="226">
        <f t="shared" si="693"/>
        <v>2032</v>
      </c>
      <c r="V261" s="226">
        <f t="shared" si="693"/>
        <v>2033</v>
      </c>
      <c r="W261" s="226">
        <f t="shared" si="693"/>
        <v>2034</v>
      </c>
      <c r="X261" s="226">
        <f t="shared" si="693"/>
        <v>2035</v>
      </c>
      <c r="Y261" s="226">
        <f t="shared" si="693"/>
        <v>2036</v>
      </c>
      <c r="Z261" s="226">
        <f t="shared" si="693"/>
        <v>2037</v>
      </c>
      <c r="AA261" s="226">
        <f t="shared" si="693"/>
        <v>2038</v>
      </c>
      <c r="AB261" s="226">
        <f t="shared" si="693"/>
        <v>2039</v>
      </c>
      <c r="AC261" s="226">
        <f t="shared" si="693"/>
        <v>2040</v>
      </c>
      <c r="AD261" s="226">
        <f t="shared" si="693"/>
        <v>2041</v>
      </c>
      <c r="AE261" s="226">
        <f t="shared" si="693"/>
        <v>2042</v>
      </c>
      <c r="AF261" s="226">
        <f t="shared" si="693"/>
        <v>2043</v>
      </c>
      <c r="AG261" s="226">
        <f t="shared" si="693"/>
        <v>2044</v>
      </c>
      <c r="AH261" s="226">
        <f t="shared" si="693"/>
        <v>2045</v>
      </c>
      <c r="AI261" s="226">
        <f t="shared" si="693"/>
        <v>2046</v>
      </c>
      <c r="AJ261" s="226">
        <f t="shared" si="693"/>
        <v>2047</v>
      </c>
      <c r="AK261" s="226">
        <f t="shared" si="693"/>
        <v>2048</v>
      </c>
      <c r="AL261" s="226">
        <f t="shared" si="693"/>
        <v>2049</v>
      </c>
      <c r="AM261" s="226">
        <f t="shared" si="693"/>
        <v>2050</v>
      </c>
      <c r="AN261" s="226">
        <f t="shared" si="693"/>
        <v>2051</v>
      </c>
      <c r="AO261" s="226">
        <f t="shared" si="693"/>
        <v>2052</v>
      </c>
      <c r="AP261" s="226">
        <f t="shared" si="693"/>
        <v>2053</v>
      </c>
      <c r="AQ261" s="226">
        <f t="shared" si="693"/>
        <v>2054</v>
      </c>
      <c r="AR261" s="226">
        <f t="shared" si="693"/>
        <v>2055</v>
      </c>
      <c r="AS261" s="226">
        <f t="shared" si="693"/>
        <v>2056</v>
      </c>
      <c r="AT261" s="226">
        <f t="shared" si="693"/>
        <v>2057</v>
      </c>
      <c r="AU261" s="226">
        <f t="shared" si="693"/>
        <v>2058</v>
      </c>
      <c r="AV261" s="3"/>
      <c r="AW261" s="226" t="s">
        <v>112</v>
      </c>
      <c r="AX261" s="227" t="str">
        <f t="shared" ref="AX261:CC261" si="694">IF(MONTH(AX$262)&lt;=3,"1T",IF(MONTH(AX$262)&lt;=6,"2T",IF(MONTH(AX$262)&lt;=9,"3T","4T")))&amp;RIGHT(YEAR(AX$262),2)</f>
        <v>1T25</v>
      </c>
      <c r="AY261" s="227" t="str">
        <f t="shared" si="694"/>
        <v>2T25</v>
      </c>
      <c r="AZ261" s="227" t="str">
        <f t="shared" si="694"/>
        <v>3T25</v>
      </c>
      <c r="BA261" s="227" t="str">
        <f t="shared" si="694"/>
        <v>4T25</v>
      </c>
      <c r="BB261" s="227" t="str">
        <f t="shared" si="694"/>
        <v>1T26</v>
      </c>
      <c r="BC261" s="227" t="str">
        <f t="shared" si="694"/>
        <v>2T26</v>
      </c>
      <c r="BD261" s="227" t="str">
        <f t="shared" si="694"/>
        <v>3T26</v>
      </c>
      <c r="BE261" s="227" t="str">
        <f t="shared" si="694"/>
        <v>4T26</v>
      </c>
      <c r="BF261" s="227" t="str">
        <f t="shared" si="694"/>
        <v>1T27</v>
      </c>
      <c r="BG261" s="227" t="str">
        <f t="shared" si="694"/>
        <v>2T27</v>
      </c>
      <c r="BH261" s="227" t="str">
        <f t="shared" si="694"/>
        <v>3T27</v>
      </c>
      <c r="BI261" s="227" t="str">
        <f t="shared" si="694"/>
        <v>4T27</v>
      </c>
      <c r="BJ261" s="227" t="str">
        <f t="shared" si="694"/>
        <v>1T28</v>
      </c>
      <c r="BK261" s="227" t="str">
        <f t="shared" si="694"/>
        <v>2T28</v>
      </c>
      <c r="BL261" s="227" t="str">
        <f t="shared" si="694"/>
        <v>3T28</v>
      </c>
      <c r="BM261" s="227" t="str">
        <f t="shared" si="694"/>
        <v>4T28</v>
      </c>
      <c r="BN261" s="227" t="str">
        <f t="shared" si="694"/>
        <v>1T29</v>
      </c>
      <c r="BO261" s="227" t="str">
        <f t="shared" si="694"/>
        <v>2T29</v>
      </c>
      <c r="BP261" s="227" t="str">
        <f t="shared" si="694"/>
        <v>3T29</v>
      </c>
      <c r="BQ261" s="227" t="str">
        <f t="shared" si="694"/>
        <v>4T29</v>
      </c>
      <c r="BR261" s="227" t="str">
        <f t="shared" si="694"/>
        <v>1T30</v>
      </c>
      <c r="BS261" s="227" t="str">
        <f t="shared" si="694"/>
        <v>2T30</v>
      </c>
      <c r="BT261" s="227" t="str">
        <f t="shared" si="694"/>
        <v>3T30</v>
      </c>
      <c r="BU261" s="227" t="str">
        <f t="shared" si="694"/>
        <v>4T30</v>
      </c>
      <c r="BV261" s="227" t="str">
        <f t="shared" si="694"/>
        <v>1T31</v>
      </c>
      <c r="BW261" s="227" t="str">
        <f t="shared" si="694"/>
        <v>2T31</v>
      </c>
      <c r="BX261" s="227" t="str">
        <f t="shared" si="694"/>
        <v>3T31</v>
      </c>
      <c r="BY261" s="227" t="str">
        <f t="shared" si="694"/>
        <v>4T31</v>
      </c>
      <c r="BZ261" s="227" t="str">
        <f t="shared" si="694"/>
        <v>1T32</v>
      </c>
      <c r="CA261" s="227" t="str">
        <f t="shared" si="694"/>
        <v>2T32</v>
      </c>
      <c r="CB261" s="227" t="str">
        <f t="shared" si="694"/>
        <v>3T32</v>
      </c>
      <c r="CC261" s="227" t="str">
        <f t="shared" si="694"/>
        <v>4T32</v>
      </c>
      <c r="CD261" s="227" t="str">
        <f t="shared" ref="CD261:DI261" si="695">IF(MONTH(CD$262)&lt;=3,"1T",IF(MONTH(CD$262)&lt;=6,"2T",IF(MONTH(CD$262)&lt;=9,"3T","4T")))&amp;RIGHT(YEAR(CD$262),2)</f>
        <v>1T33</v>
      </c>
      <c r="CE261" s="227" t="str">
        <f t="shared" si="695"/>
        <v>2T33</v>
      </c>
      <c r="CF261" s="227" t="str">
        <f t="shared" si="695"/>
        <v>3T33</v>
      </c>
      <c r="CG261" s="227" t="str">
        <f t="shared" si="695"/>
        <v>4T33</v>
      </c>
      <c r="CH261" s="227" t="str">
        <f t="shared" si="695"/>
        <v>1T34</v>
      </c>
      <c r="CI261" s="227" t="str">
        <f t="shared" si="695"/>
        <v>2T34</v>
      </c>
      <c r="CJ261" s="227" t="str">
        <f t="shared" si="695"/>
        <v>3T34</v>
      </c>
      <c r="CK261" s="227" t="str">
        <f t="shared" si="695"/>
        <v>4T34</v>
      </c>
      <c r="CL261" s="227" t="str">
        <f t="shared" si="695"/>
        <v>1T35</v>
      </c>
      <c r="CM261" s="227" t="str">
        <f t="shared" si="695"/>
        <v>2T35</v>
      </c>
      <c r="CN261" s="227" t="str">
        <f t="shared" si="695"/>
        <v>3T35</v>
      </c>
      <c r="CO261" s="227" t="str">
        <f t="shared" si="695"/>
        <v>4T35</v>
      </c>
      <c r="CP261" s="227" t="str">
        <f t="shared" si="695"/>
        <v>1T36</v>
      </c>
      <c r="CQ261" s="227" t="str">
        <f t="shared" si="695"/>
        <v>2T36</v>
      </c>
      <c r="CR261" s="227" t="str">
        <f t="shared" si="695"/>
        <v>3T36</v>
      </c>
      <c r="CS261" s="227" t="str">
        <f t="shared" si="695"/>
        <v>4T36</v>
      </c>
      <c r="CT261" s="227" t="str">
        <f t="shared" si="695"/>
        <v>1T37</v>
      </c>
      <c r="CU261" s="227" t="str">
        <f t="shared" si="695"/>
        <v>2T37</v>
      </c>
      <c r="CV261" s="227" t="str">
        <f t="shared" si="695"/>
        <v>3T37</v>
      </c>
      <c r="CW261" s="227" t="str">
        <f t="shared" si="695"/>
        <v>4T37</v>
      </c>
      <c r="CX261" s="227" t="str">
        <f t="shared" si="695"/>
        <v>1T38</v>
      </c>
      <c r="CY261" s="227" t="str">
        <f t="shared" si="695"/>
        <v>2T38</v>
      </c>
      <c r="CZ261" s="227" t="str">
        <f t="shared" si="695"/>
        <v>3T38</v>
      </c>
      <c r="DA261" s="227" t="str">
        <f t="shared" si="695"/>
        <v>4T38</v>
      </c>
      <c r="DB261" s="227" t="str">
        <f t="shared" si="695"/>
        <v>1T39</v>
      </c>
      <c r="DC261" s="227" t="str">
        <f t="shared" si="695"/>
        <v>2T39</v>
      </c>
      <c r="DD261" s="227" t="str">
        <f t="shared" si="695"/>
        <v>3T39</v>
      </c>
      <c r="DE261" s="227" t="str">
        <f t="shared" si="695"/>
        <v>4T39</v>
      </c>
      <c r="DF261" s="227" t="str">
        <f t="shared" si="695"/>
        <v>1T40</v>
      </c>
      <c r="DG261" s="227" t="str">
        <f t="shared" si="695"/>
        <v>2T40</v>
      </c>
      <c r="DH261" s="227" t="str">
        <f t="shared" si="695"/>
        <v>3T40</v>
      </c>
      <c r="DI261" s="227" t="str">
        <f t="shared" si="695"/>
        <v>4T40</v>
      </c>
      <c r="DJ261" s="227" t="str">
        <f t="shared" ref="DJ261:EO261" si="696">IF(MONTH(DJ$262)&lt;=3,"1T",IF(MONTH(DJ$262)&lt;=6,"2T",IF(MONTH(DJ$262)&lt;=9,"3T","4T")))&amp;RIGHT(YEAR(DJ$262),2)</f>
        <v>1T41</v>
      </c>
      <c r="DK261" s="227" t="str">
        <f t="shared" si="696"/>
        <v>2T41</v>
      </c>
      <c r="DL261" s="227" t="str">
        <f t="shared" si="696"/>
        <v>3T41</v>
      </c>
      <c r="DM261" s="227" t="str">
        <f t="shared" si="696"/>
        <v>4T41</v>
      </c>
      <c r="DN261" s="227" t="str">
        <f t="shared" si="696"/>
        <v>1T42</v>
      </c>
      <c r="DO261" s="227" t="str">
        <f t="shared" si="696"/>
        <v>2T42</v>
      </c>
      <c r="DP261" s="227" t="str">
        <f t="shared" si="696"/>
        <v>3T42</v>
      </c>
      <c r="DQ261" s="227" t="str">
        <f t="shared" si="696"/>
        <v>4T42</v>
      </c>
      <c r="DR261" s="227" t="str">
        <f t="shared" si="696"/>
        <v>1T43</v>
      </c>
      <c r="DS261" s="227" t="str">
        <f t="shared" si="696"/>
        <v>2T43</v>
      </c>
      <c r="DT261" s="227" t="str">
        <f t="shared" si="696"/>
        <v>3T43</v>
      </c>
      <c r="DU261" s="227" t="str">
        <f t="shared" si="696"/>
        <v>4T43</v>
      </c>
      <c r="DV261" s="227" t="str">
        <f t="shared" si="696"/>
        <v>1T44</v>
      </c>
      <c r="DW261" s="227" t="str">
        <f t="shared" si="696"/>
        <v>2T44</v>
      </c>
      <c r="DX261" s="227" t="str">
        <f t="shared" si="696"/>
        <v>3T44</v>
      </c>
      <c r="DY261" s="227" t="str">
        <f t="shared" si="696"/>
        <v>4T44</v>
      </c>
      <c r="DZ261" s="227" t="str">
        <f t="shared" si="696"/>
        <v>1T45</v>
      </c>
      <c r="EA261" s="227" t="str">
        <f t="shared" si="696"/>
        <v>2T45</v>
      </c>
      <c r="EB261" s="227" t="str">
        <f t="shared" si="696"/>
        <v>3T45</v>
      </c>
      <c r="EC261" s="227" t="str">
        <f t="shared" si="696"/>
        <v>4T45</v>
      </c>
      <c r="ED261" s="227" t="str">
        <f t="shared" si="696"/>
        <v>1T46</v>
      </c>
      <c r="EE261" s="227" t="str">
        <f t="shared" si="696"/>
        <v>2T46</v>
      </c>
      <c r="EF261" s="227" t="str">
        <f t="shared" si="696"/>
        <v>3T46</v>
      </c>
      <c r="EG261" s="227" t="str">
        <f t="shared" si="696"/>
        <v>4T46</v>
      </c>
      <c r="EH261" s="227" t="str">
        <f t="shared" si="696"/>
        <v>1T47</v>
      </c>
      <c r="EI261" s="227" t="str">
        <f t="shared" si="696"/>
        <v>2T47</v>
      </c>
      <c r="EJ261" s="227" t="str">
        <f t="shared" si="696"/>
        <v>3T47</v>
      </c>
      <c r="EK261" s="227" t="str">
        <f t="shared" si="696"/>
        <v>4T47</v>
      </c>
      <c r="EL261" s="227" t="str">
        <f t="shared" si="696"/>
        <v>1T48</v>
      </c>
      <c r="EM261" s="227" t="str">
        <f t="shared" si="696"/>
        <v>2T48</v>
      </c>
      <c r="EN261" s="227" t="str">
        <f t="shared" si="696"/>
        <v>3T48</v>
      </c>
      <c r="EO261" s="227" t="str">
        <f t="shared" si="696"/>
        <v>4T48</v>
      </c>
      <c r="EP261" s="227" t="str">
        <f t="shared" ref="EP261:FU261" si="697">IF(MONTH(EP$262)&lt;=3,"1T",IF(MONTH(EP$262)&lt;=6,"2T",IF(MONTH(EP$262)&lt;=9,"3T","4T")))&amp;RIGHT(YEAR(EP$262),2)</f>
        <v>1T49</v>
      </c>
      <c r="EQ261" s="227" t="str">
        <f t="shared" si="697"/>
        <v>2T49</v>
      </c>
      <c r="ER261" s="227" t="str">
        <f t="shared" si="697"/>
        <v>3T49</v>
      </c>
      <c r="ES261" s="227" t="str">
        <f t="shared" si="697"/>
        <v>4T49</v>
      </c>
      <c r="ET261" s="227" t="str">
        <f t="shared" si="697"/>
        <v>1T50</v>
      </c>
      <c r="EU261" s="227" t="str">
        <f t="shared" si="697"/>
        <v>2T50</v>
      </c>
      <c r="EV261" s="227" t="str">
        <f t="shared" si="697"/>
        <v>3T50</v>
      </c>
      <c r="EW261" s="227" t="str">
        <f t="shared" si="697"/>
        <v>4T50</v>
      </c>
      <c r="EX261" s="227" t="str">
        <f t="shared" si="697"/>
        <v>1T51</v>
      </c>
      <c r="EY261" s="227" t="str">
        <f t="shared" si="697"/>
        <v>2T51</v>
      </c>
      <c r="EZ261" s="227" t="str">
        <f t="shared" si="697"/>
        <v>3T51</v>
      </c>
      <c r="FA261" s="227" t="str">
        <f t="shared" si="697"/>
        <v>4T51</v>
      </c>
      <c r="FB261" s="227" t="str">
        <f t="shared" si="697"/>
        <v>1T52</v>
      </c>
      <c r="FC261" s="227" t="str">
        <f t="shared" si="697"/>
        <v>2T52</v>
      </c>
      <c r="FD261" s="227" t="str">
        <f t="shared" si="697"/>
        <v>3T52</v>
      </c>
      <c r="FE261" s="227" t="str">
        <f t="shared" si="697"/>
        <v>4T52</v>
      </c>
      <c r="FF261" s="227" t="str">
        <f t="shared" si="697"/>
        <v>1T53</v>
      </c>
      <c r="FG261" s="227" t="str">
        <f t="shared" si="697"/>
        <v>2T53</v>
      </c>
      <c r="FH261" s="227" t="str">
        <f t="shared" si="697"/>
        <v>3T53</v>
      </c>
      <c r="FI261" s="227" t="str">
        <f t="shared" si="697"/>
        <v>4T53</v>
      </c>
      <c r="FJ261" s="227" t="str">
        <f t="shared" si="697"/>
        <v>1T54</v>
      </c>
      <c r="FK261" s="227" t="str">
        <f t="shared" si="697"/>
        <v>2T54</v>
      </c>
      <c r="FL261" s="227" t="str">
        <f t="shared" si="697"/>
        <v>3T54</v>
      </c>
      <c r="FM261" s="227" t="str">
        <f t="shared" si="697"/>
        <v>4T54</v>
      </c>
      <c r="FN261" s="227" t="str">
        <f t="shared" si="697"/>
        <v>1T55</v>
      </c>
      <c r="FO261" s="227" t="str">
        <f t="shared" si="697"/>
        <v>2T55</v>
      </c>
      <c r="FP261" s="227" t="str">
        <f t="shared" si="697"/>
        <v>3T55</v>
      </c>
      <c r="FQ261" s="227" t="str">
        <f t="shared" si="697"/>
        <v>4T55</v>
      </c>
      <c r="FR261" s="227" t="str">
        <f t="shared" si="697"/>
        <v>1T56</v>
      </c>
      <c r="FS261" s="227" t="str">
        <f t="shared" si="697"/>
        <v>2T56</v>
      </c>
      <c r="FT261" s="227" t="str">
        <f t="shared" si="697"/>
        <v>3T56</v>
      </c>
      <c r="FU261" s="227" t="str">
        <f t="shared" si="697"/>
        <v>4T56</v>
      </c>
      <c r="FV261" s="227" t="str">
        <f t="shared" ref="FV261:GC261" si="698">IF(MONTH(FV$262)&lt;=3,"1T",IF(MONTH(FV$262)&lt;=6,"2T",IF(MONTH(FV$262)&lt;=9,"3T","4T")))&amp;RIGHT(YEAR(FV$262),2)</f>
        <v>1T57</v>
      </c>
      <c r="FW261" s="227" t="str">
        <f t="shared" si="698"/>
        <v>2T57</v>
      </c>
      <c r="FX261" s="227" t="str">
        <f t="shared" si="698"/>
        <v>3T57</v>
      </c>
      <c r="FY261" s="227" t="str">
        <f t="shared" si="698"/>
        <v>4T57</v>
      </c>
      <c r="FZ261" s="227" t="str">
        <f t="shared" si="698"/>
        <v>1T58</v>
      </c>
      <c r="GA261" s="227" t="str">
        <f t="shared" si="698"/>
        <v>2T58</v>
      </c>
      <c r="GB261" s="227" t="str">
        <f t="shared" si="698"/>
        <v>3T58</v>
      </c>
      <c r="GC261" s="227" t="str">
        <f t="shared" si="698"/>
        <v>4T58</v>
      </c>
      <c r="GD261" s="3"/>
    </row>
    <row r="262" spans="13:186" hidden="1" outlineLevel="1" x14ac:dyDescent="0.35">
      <c r="M262" s="5" t="s">
        <v>113</v>
      </c>
      <c r="N262" s="6">
        <v>46022</v>
      </c>
      <c r="O262" s="6">
        <f t="shared" ref="O262:AU262" si="699">+N262+370-DAY(N262+370)</f>
        <v>46387</v>
      </c>
      <c r="P262" s="6">
        <f t="shared" si="699"/>
        <v>46752</v>
      </c>
      <c r="Q262" s="6">
        <f t="shared" si="699"/>
        <v>47118</v>
      </c>
      <c r="R262" s="6">
        <f t="shared" si="699"/>
        <v>47483</v>
      </c>
      <c r="S262" s="6">
        <f t="shared" si="699"/>
        <v>47848</v>
      </c>
      <c r="T262" s="6">
        <f t="shared" si="699"/>
        <v>48213</v>
      </c>
      <c r="U262" s="6">
        <f t="shared" si="699"/>
        <v>48579</v>
      </c>
      <c r="V262" s="6">
        <f t="shared" si="699"/>
        <v>48944</v>
      </c>
      <c r="W262" s="6">
        <f t="shared" si="699"/>
        <v>49309</v>
      </c>
      <c r="X262" s="6">
        <f t="shared" si="699"/>
        <v>49674</v>
      </c>
      <c r="Y262" s="6">
        <f t="shared" si="699"/>
        <v>50040</v>
      </c>
      <c r="Z262" s="6">
        <f t="shared" si="699"/>
        <v>50405</v>
      </c>
      <c r="AA262" s="6">
        <f t="shared" si="699"/>
        <v>50770</v>
      </c>
      <c r="AB262" s="6">
        <f t="shared" si="699"/>
        <v>51135</v>
      </c>
      <c r="AC262" s="6">
        <f t="shared" si="699"/>
        <v>51501</v>
      </c>
      <c r="AD262" s="6">
        <f t="shared" si="699"/>
        <v>51866</v>
      </c>
      <c r="AE262" s="6">
        <f t="shared" si="699"/>
        <v>52231</v>
      </c>
      <c r="AF262" s="6">
        <f t="shared" si="699"/>
        <v>52596</v>
      </c>
      <c r="AG262" s="6">
        <f t="shared" si="699"/>
        <v>52962</v>
      </c>
      <c r="AH262" s="6">
        <f t="shared" si="699"/>
        <v>53327</v>
      </c>
      <c r="AI262" s="6">
        <f t="shared" si="699"/>
        <v>53692</v>
      </c>
      <c r="AJ262" s="6">
        <f t="shared" si="699"/>
        <v>54057</v>
      </c>
      <c r="AK262" s="6">
        <f t="shared" si="699"/>
        <v>54423</v>
      </c>
      <c r="AL262" s="6">
        <f t="shared" si="699"/>
        <v>54788</v>
      </c>
      <c r="AM262" s="6">
        <f t="shared" si="699"/>
        <v>55153</v>
      </c>
      <c r="AN262" s="6">
        <f t="shared" si="699"/>
        <v>55518</v>
      </c>
      <c r="AO262" s="6">
        <f t="shared" si="699"/>
        <v>55884</v>
      </c>
      <c r="AP262" s="6">
        <f t="shared" si="699"/>
        <v>56249</v>
      </c>
      <c r="AQ262" s="6">
        <f t="shared" si="699"/>
        <v>56614</v>
      </c>
      <c r="AR262" s="6">
        <f t="shared" si="699"/>
        <v>56979</v>
      </c>
      <c r="AS262" s="6">
        <f t="shared" si="699"/>
        <v>57345</v>
      </c>
      <c r="AT262" s="6">
        <f t="shared" si="699"/>
        <v>57710</v>
      </c>
      <c r="AU262" s="6">
        <f t="shared" si="699"/>
        <v>58075</v>
      </c>
      <c r="AV262" s="4"/>
      <c r="AW262" s="5" t="s">
        <v>113</v>
      </c>
      <c r="AX262" s="8">
        <f>+AX239</f>
        <v>45747</v>
      </c>
      <c r="AY262" s="8">
        <f t="shared" ref="AY262:CD262" si="700">+AX262+100-DAY(AX262+100)</f>
        <v>45838</v>
      </c>
      <c r="AZ262" s="8">
        <f t="shared" si="700"/>
        <v>45930</v>
      </c>
      <c r="BA262" s="8">
        <f t="shared" si="700"/>
        <v>46022</v>
      </c>
      <c r="BB262" s="8">
        <f t="shared" si="700"/>
        <v>46112</v>
      </c>
      <c r="BC262" s="8">
        <f t="shared" si="700"/>
        <v>46203</v>
      </c>
      <c r="BD262" s="8">
        <f t="shared" si="700"/>
        <v>46295</v>
      </c>
      <c r="BE262" s="8">
        <f t="shared" si="700"/>
        <v>46387</v>
      </c>
      <c r="BF262" s="8">
        <f t="shared" si="700"/>
        <v>46477</v>
      </c>
      <c r="BG262" s="8">
        <f t="shared" si="700"/>
        <v>46568</v>
      </c>
      <c r="BH262" s="8">
        <f t="shared" si="700"/>
        <v>46660</v>
      </c>
      <c r="BI262" s="8">
        <f t="shared" si="700"/>
        <v>46752</v>
      </c>
      <c r="BJ262" s="8">
        <f t="shared" si="700"/>
        <v>46843</v>
      </c>
      <c r="BK262" s="8">
        <f t="shared" si="700"/>
        <v>46934</v>
      </c>
      <c r="BL262" s="8">
        <f t="shared" si="700"/>
        <v>47026</v>
      </c>
      <c r="BM262" s="8">
        <f t="shared" si="700"/>
        <v>47118</v>
      </c>
      <c r="BN262" s="8">
        <f t="shared" si="700"/>
        <v>47208</v>
      </c>
      <c r="BO262" s="8">
        <f t="shared" si="700"/>
        <v>47299</v>
      </c>
      <c r="BP262" s="8">
        <f t="shared" si="700"/>
        <v>47391</v>
      </c>
      <c r="BQ262" s="8">
        <f t="shared" si="700"/>
        <v>47483</v>
      </c>
      <c r="BR262" s="8">
        <f t="shared" si="700"/>
        <v>47573</v>
      </c>
      <c r="BS262" s="8">
        <f t="shared" si="700"/>
        <v>47664</v>
      </c>
      <c r="BT262" s="8">
        <f t="shared" si="700"/>
        <v>47756</v>
      </c>
      <c r="BU262" s="8">
        <f t="shared" si="700"/>
        <v>47848</v>
      </c>
      <c r="BV262" s="8">
        <f t="shared" si="700"/>
        <v>47938</v>
      </c>
      <c r="BW262" s="8">
        <f t="shared" si="700"/>
        <v>48029</v>
      </c>
      <c r="BX262" s="8">
        <f t="shared" si="700"/>
        <v>48121</v>
      </c>
      <c r="BY262" s="8">
        <f t="shared" si="700"/>
        <v>48213</v>
      </c>
      <c r="BZ262" s="8">
        <f t="shared" si="700"/>
        <v>48304</v>
      </c>
      <c r="CA262" s="8">
        <f t="shared" si="700"/>
        <v>48395</v>
      </c>
      <c r="CB262" s="8">
        <f t="shared" si="700"/>
        <v>48487</v>
      </c>
      <c r="CC262" s="8">
        <f t="shared" si="700"/>
        <v>48579</v>
      </c>
      <c r="CD262" s="8">
        <f t="shared" si="700"/>
        <v>48669</v>
      </c>
      <c r="CE262" s="8">
        <f t="shared" ref="CE262:DJ262" si="701">+CD262+100-DAY(CD262+100)</f>
        <v>48760</v>
      </c>
      <c r="CF262" s="8">
        <f t="shared" si="701"/>
        <v>48852</v>
      </c>
      <c r="CG262" s="8">
        <f t="shared" si="701"/>
        <v>48944</v>
      </c>
      <c r="CH262" s="8">
        <f t="shared" si="701"/>
        <v>49034</v>
      </c>
      <c r="CI262" s="8">
        <f t="shared" si="701"/>
        <v>49125</v>
      </c>
      <c r="CJ262" s="8">
        <f t="shared" si="701"/>
        <v>49217</v>
      </c>
      <c r="CK262" s="8">
        <f t="shared" si="701"/>
        <v>49309</v>
      </c>
      <c r="CL262" s="8">
        <f t="shared" si="701"/>
        <v>49399</v>
      </c>
      <c r="CM262" s="8">
        <f t="shared" si="701"/>
        <v>49490</v>
      </c>
      <c r="CN262" s="8">
        <f t="shared" si="701"/>
        <v>49582</v>
      </c>
      <c r="CO262" s="8">
        <f t="shared" si="701"/>
        <v>49674</v>
      </c>
      <c r="CP262" s="8">
        <f t="shared" si="701"/>
        <v>49765</v>
      </c>
      <c r="CQ262" s="8">
        <f t="shared" si="701"/>
        <v>49856</v>
      </c>
      <c r="CR262" s="8">
        <f t="shared" si="701"/>
        <v>49948</v>
      </c>
      <c r="CS262" s="8">
        <f t="shared" si="701"/>
        <v>50040</v>
      </c>
      <c r="CT262" s="8">
        <f t="shared" si="701"/>
        <v>50130</v>
      </c>
      <c r="CU262" s="8">
        <f t="shared" si="701"/>
        <v>50221</v>
      </c>
      <c r="CV262" s="8">
        <f t="shared" si="701"/>
        <v>50313</v>
      </c>
      <c r="CW262" s="8">
        <f t="shared" si="701"/>
        <v>50405</v>
      </c>
      <c r="CX262" s="8">
        <f t="shared" si="701"/>
        <v>50495</v>
      </c>
      <c r="CY262" s="8">
        <f t="shared" si="701"/>
        <v>50586</v>
      </c>
      <c r="CZ262" s="8">
        <f t="shared" si="701"/>
        <v>50678</v>
      </c>
      <c r="DA262" s="8">
        <f t="shared" si="701"/>
        <v>50770</v>
      </c>
      <c r="DB262" s="8">
        <f t="shared" si="701"/>
        <v>50860</v>
      </c>
      <c r="DC262" s="8">
        <f t="shared" si="701"/>
        <v>50951</v>
      </c>
      <c r="DD262" s="8">
        <f t="shared" si="701"/>
        <v>51043</v>
      </c>
      <c r="DE262" s="8">
        <f t="shared" si="701"/>
        <v>51135</v>
      </c>
      <c r="DF262" s="8">
        <f t="shared" si="701"/>
        <v>51226</v>
      </c>
      <c r="DG262" s="8">
        <f t="shared" si="701"/>
        <v>51317</v>
      </c>
      <c r="DH262" s="8">
        <f t="shared" si="701"/>
        <v>51409</v>
      </c>
      <c r="DI262" s="8">
        <f t="shared" si="701"/>
        <v>51501</v>
      </c>
      <c r="DJ262" s="8">
        <f t="shared" si="701"/>
        <v>51591</v>
      </c>
      <c r="DK262" s="8">
        <f t="shared" ref="DK262:EP262" si="702">+DJ262+100-DAY(DJ262+100)</f>
        <v>51682</v>
      </c>
      <c r="DL262" s="8">
        <f t="shared" si="702"/>
        <v>51774</v>
      </c>
      <c r="DM262" s="8">
        <f t="shared" si="702"/>
        <v>51866</v>
      </c>
      <c r="DN262" s="8">
        <f t="shared" si="702"/>
        <v>51956</v>
      </c>
      <c r="DO262" s="8">
        <f t="shared" si="702"/>
        <v>52047</v>
      </c>
      <c r="DP262" s="8">
        <f t="shared" si="702"/>
        <v>52139</v>
      </c>
      <c r="DQ262" s="8">
        <f t="shared" si="702"/>
        <v>52231</v>
      </c>
      <c r="DR262" s="8">
        <f t="shared" si="702"/>
        <v>52321</v>
      </c>
      <c r="DS262" s="8">
        <f t="shared" si="702"/>
        <v>52412</v>
      </c>
      <c r="DT262" s="8">
        <f t="shared" si="702"/>
        <v>52504</v>
      </c>
      <c r="DU262" s="8">
        <f t="shared" si="702"/>
        <v>52596</v>
      </c>
      <c r="DV262" s="8">
        <f t="shared" si="702"/>
        <v>52687</v>
      </c>
      <c r="DW262" s="8">
        <f t="shared" si="702"/>
        <v>52778</v>
      </c>
      <c r="DX262" s="8">
        <f t="shared" si="702"/>
        <v>52870</v>
      </c>
      <c r="DY262" s="8">
        <f t="shared" si="702"/>
        <v>52962</v>
      </c>
      <c r="DZ262" s="8">
        <f t="shared" si="702"/>
        <v>53052</v>
      </c>
      <c r="EA262" s="8">
        <f t="shared" si="702"/>
        <v>53143</v>
      </c>
      <c r="EB262" s="8">
        <f t="shared" si="702"/>
        <v>53235</v>
      </c>
      <c r="EC262" s="8">
        <f t="shared" si="702"/>
        <v>53327</v>
      </c>
      <c r="ED262" s="8">
        <f t="shared" si="702"/>
        <v>53417</v>
      </c>
      <c r="EE262" s="8">
        <f t="shared" si="702"/>
        <v>53508</v>
      </c>
      <c r="EF262" s="8">
        <f t="shared" si="702"/>
        <v>53600</v>
      </c>
      <c r="EG262" s="8">
        <f t="shared" si="702"/>
        <v>53692</v>
      </c>
      <c r="EH262" s="8">
        <f t="shared" si="702"/>
        <v>53782</v>
      </c>
      <c r="EI262" s="8">
        <f t="shared" si="702"/>
        <v>53873</v>
      </c>
      <c r="EJ262" s="8">
        <f t="shared" si="702"/>
        <v>53965</v>
      </c>
      <c r="EK262" s="8">
        <f t="shared" si="702"/>
        <v>54057</v>
      </c>
      <c r="EL262" s="8">
        <f t="shared" si="702"/>
        <v>54148</v>
      </c>
      <c r="EM262" s="8">
        <f t="shared" si="702"/>
        <v>54239</v>
      </c>
      <c r="EN262" s="8">
        <f t="shared" si="702"/>
        <v>54331</v>
      </c>
      <c r="EO262" s="8">
        <f t="shared" si="702"/>
        <v>54423</v>
      </c>
      <c r="EP262" s="8">
        <f t="shared" si="702"/>
        <v>54513</v>
      </c>
      <c r="EQ262" s="8">
        <f t="shared" ref="EQ262:FV262" si="703">+EP262+100-DAY(EP262+100)</f>
        <v>54604</v>
      </c>
      <c r="ER262" s="8">
        <f t="shared" si="703"/>
        <v>54696</v>
      </c>
      <c r="ES262" s="8">
        <f t="shared" si="703"/>
        <v>54788</v>
      </c>
      <c r="ET262" s="8">
        <f t="shared" si="703"/>
        <v>54878</v>
      </c>
      <c r="EU262" s="8">
        <f t="shared" si="703"/>
        <v>54969</v>
      </c>
      <c r="EV262" s="8">
        <f t="shared" si="703"/>
        <v>55061</v>
      </c>
      <c r="EW262" s="8">
        <f t="shared" si="703"/>
        <v>55153</v>
      </c>
      <c r="EX262" s="8">
        <f t="shared" si="703"/>
        <v>55243</v>
      </c>
      <c r="EY262" s="8">
        <f t="shared" si="703"/>
        <v>55334</v>
      </c>
      <c r="EZ262" s="8">
        <f t="shared" si="703"/>
        <v>55426</v>
      </c>
      <c r="FA262" s="8">
        <f t="shared" si="703"/>
        <v>55518</v>
      </c>
      <c r="FB262" s="8">
        <f t="shared" si="703"/>
        <v>55609</v>
      </c>
      <c r="FC262" s="8">
        <f t="shared" si="703"/>
        <v>55700</v>
      </c>
      <c r="FD262" s="8">
        <f t="shared" si="703"/>
        <v>55792</v>
      </c>
      <c r="FE262" s="8">
        <f t="shared" si="703"/>
        <v>55884</v>
      </c>
      <c r="FF262" s="8">
        <f t="shared" si="703"/>
        <v>55974</v>
      </c>
      <c r="FG262" s="8">
        <f t="shared" si="703"/>
        <v>56065</v>
      </c>
      <c r="FH262" s="8">
        <f t="shared" si="703"/>
        <v>56157</v>
      </c>
      <c r="FI262" s="8">
        <f t="shared" si="703"/>
        <v>56249</v>
      </c>
      <c r="FJ262" s="8">
        <f t="shared" si="703"/>
        <v>56339</v>
      </c>
      <c r="FK262" s="8">
        <f t="shared" si="703"/>
        <v>56430</v>
      </c>
      <c r="FL262" s="8">
        <f t="shared" si="703"/>
        <v>56522</v>
      </c>
      <c r="FM262" s="8">
        <f t="shared" si="703"/>
        <v>56614</v>
      </c>
      <c r="FN262" s="8">
        <f t="shared" si="703"/>
        <v>56704</v>
      </c>
      <c r="FO262" s="8">
        <f t="shared" si="703"/>
        <v>56795</v>
      </c>
      <c r="FP262" s="8">
        <f t="shared" si="703"/>
        <v>56887</v>
      </c>
      <c r="FQ262" s="8">
        <f t="shared" si="703"/>
        <v>56979</v>
      </c>
      <c r="FR262" s="8">
        <f t="shared" si="703"/>
        <v>57070</v>
      </c>
      <c r="FS262" s="8">
        <f t="shared" si="703"/>
        <v>57161</v>
      </c>
      <c r="FT262" s="8">
        <f t="shared" si="703"/>
        <v>57253</v>
      </c>
      <c r="FU262" s="8">
        <f t="shared" si="703"/>
        <v>57345</v>
      </c>
      <c r="FV262" s="8">
        <f t="shared" si="703"/>
        <v>57435</v>
      </c>
      <c r="FW262" s="8">
        <f t="shared" ref="FW262:GC262" si="704">+FV262+100-DAY(FV262+100)</f>
        <v>57526</v>
      </c>
      <c r="FX262" s="8">
        <f t="shared" si="704"/>
        <v>57618</v>
      </c>
      <c r="FY262" s="8">
        <f t="shared" si="704"/>
        <v>57710</v>
      </c>
      <c r="FZ262" s="8">
        <f t="shared" si="704"/>
        <v>57800</v>
      </c>
      <c r="GA262" s="8">
        <f t="shared" si="704"/>
        <v>57891</v>
      </c>
      <c r="GB262" s="8">
        <f t="shared" si="704"/>
        <v>57983</v>
      </c>
      <c r="GC262" s="8">
        <f t="shared" si="704"/>
        <v>58075</v>
      </c>
      <c r="GD262" s="4"/>
    </row>
    <row r="263" spans="13:186" hidden="1" outlineLevel="1" x14ac:dyDescent="0.35">
      <c r="M263" s="7" t="s">
        <v>126</v>
      </c>
      <c r="N263" s="16">
        <f t="shared" ref="N263:W272" si="705">SUMIFS($AX263:$GC263,$AX$287:$GC$287,N$287)</f>
        <v>111545.22697858236</v>
      </c>
      <c r="O263" s="16">
        <f t="shared" si="705"/>
        <v>66140.720143204991</v>
      </c>
      <c r="P263" s="16">
        <f t="shared" si="705"/>
        <v>0</v>
      </c>
      <c r="Q263" s="16">
        <f t="shared" si="705"/>
        <v>0</v>
      </c>
      <c r="R263" s="16">
        <f t="shared" si="705"/>
        <v>0</v>
      </c>
      <c r="S263" s="16">
        <f t="shared" si="705"/>
        <v>0</v>
      </c>
      <c r="T263" s="16">
        <f t="shared" si="705"/>
        <v>0</v>
      </c>
      <c r="U263" s="16">
        <f t="shared" si="705"/>
        <v>0</v>
      </c>
      <c r="V263" s="16">
        <f t="shared" si="705"/>
        <v>0</v>
      </c>
      <c r="W263" s="16">
        <f t="shared" si="705"/>
        <v>0</v>
      </c>
      <c r="X263" s="16">
        <f t="shared" ref="X263:AG272" si="706">SUMIFS($AX263:$GC263,$AX$287:$GC$287,X$287)</f>
        <v>0</v>
      </c>
      <c r="Y263" s="16">
        <f t="shared" si="706"/>
        <v>0</v>
      </c>
      <c r="Z263" s="16">
        <f t="shared" si="706"/>
        <v>0</v>
      </c>
      <c r="AA263" s="16">
        <f t="shared" si="706"/>
        <v>0</v>
      </c>
      <c r="AB263" s="16">
        <f t="shared" si="706"/>
        <v>0</v>
      </c>
      <c r="AC263" s="16">
        <f t="shared" si="706"/>
        <v>0</v>
      </c>
      <c r="AD263" s="16">
        <f t="shared" si="706"/>
        <v>0</v>
      </c>
      <c r="AE263" s="16">
        <f t="shared" si="706"/>
        <v>0</v>
      </c>
      <c r="AF263" s="16">
        <f t="shared" si="706"/>
        <v>0</v>
      </c>
      <c r="AG263" s="16">
        <f t="shared" si="706"/>
        <v>0</v>
      </c>
      <c r="AH263" s="16">
        <f t="shared" ref="AH263:AU272" si="707">SUMIFS($AX263:$GC263,$AX$287:$GC$287,AH$287)</f>
        <v>0</v>
      </c>
      <c r="AI263" s="16">
        <f t="shared" si="707"/>
        <v>0</v>
      </c>
      <c r="AJ263" s="16">
        <f t="shared" si="707"/>
        <v>0</v>
      </c>
      <c r="AK263" s="16">
        <f t="shared" si="707"/>
        <v>0</v>
      </c>
      <c r="AL263" s="16">
        <f t="shared" si="707"/>
        <v>0</v>
      </c>
      <c r="AM263" s="16">
        <f t="shared" si="707"/>
        <v>0</v>
      </c>
      <c r="AN263" s="16">
        <f t="shared" si="707"/>
        <v>0</v>
      </c>
      <c r="AO263" s="16">
        <f t="shared" si="707"/>
        <v>0</v>
      </c>
      <c r="AP263" s="16">
        <f t="shared" si="707"/>
        <v>0</v>
      </c>
      <c r="AQ263" s="16">
        <f t="shared" si="707"/>
        <v>0</v>
      </c>
      <c r="AR263" s="16">
        <f t="shared" si="707"/>
        <v>0</v>
      </c>
      <c r="AS263" s="16">
        <f t="shared" si="707"/>
        <v>0</v>
      </c>
      <c r="AT263" s="16">
        <f t="shared" si="707"/>
        <v>0</v>
      </c>
      <c r="AU263" s="16">
        <f t="shared" si="707"/>
        <v>0</v>
      </c>
      <c r="AW263" s="7" t="s">
        <v>126</v>
      </c>
      <c r="AX263" s="16">
        <f t="shared" ref="AX263:CC263" si="708">AX264+AX265+AX266+AX267</f>
        <v>33178.389875360597</v>
      </c>
      <c r="AY263" s="16">
        <f t="shared" si="708"/>
        <v>29558.975575259748</v>
      </c>
      <c r="AZ263" s="16">
        <f t="shared" si="708"/>
        <v>22872.973242884003</v>
      </c>
      <c r="BA263" s="16">
        <f t="shared" si="708"/>
        <v>25934.888285077999</v>
      </c>
      <c r="BB263" s="16">
        <f t="shared" si="708"/>
        <v>33931.825451895995</v>
      </c>
      <c r="BC263" s="16">
        <f t="shared" si="708"/>
        <v>32208.894691309</v>
      </c>
      <c r="BD263" s="16">
        <f t="shared" si="708"/>
        <v>0</v>
      </c>
      <c r="BE263" s="16">
        <f t="shared" si="708"/>
        <v>0</v>
      </c>
      <c r="BF263" s="16">
        <f t="shared" si="708"/>
        <v>0</v>
      </c>
      <c r="BG263" s="16">
        <f t="shared" si="708"/>
        <v>0</v>
      </c>
      <c r="BH263" s="16">
        <f t="shared" si="708"/>
        <v>0</v>
      </c>
      <c r="BI263" s="16">
        <f t="shared" si="708"/>
        <v>0</v>
      </c>
      <c r="BJ263" s="16">
        <f t="shared" si="708"/>
        <v>0</v>
      </c>
      <c r="BK263" s="16">
        <f t="shared" si="708"/>
        <v>0</v>
      </c>
      <c r="BL263" s="16">
        <f t="shared" si="708"/>
        <v>0</v>
      </c>
      <c r="BM263" s="16">
        <f t="shared" si="708"/>
        <v>0</v>
      </c>
      <c r="BN263" s="16">
        <f t="shared" si="708"/>
        <v>0</v>
      </c>
      <c r="BO263" s="16">
        <f t="shared" si="708"/>
        <v>0</v>
      </c>
      <c r="BP263" s="16">
        <f t="shared" si="708"/>
        <v>0</v>
      </c>
      <c r="BQ263" s="16">
        <f t="shared" si="708"/>
        <v>0</v>
      </c>
      <c r="BR263" s="16">
        <f t="shared" si="708"/>
        <v>0</v>
      </c>
      <c r="BS263" s="16">
        <f t="shared" si="708"/>
        <v>0</v>
      </c>
      <c r="BT263" s="16">
        <f t="shared" si="708"/>
        <v>0</v>
      </c>
      <c r="BU263" s="16">
        <f t="shared" si="708"/>
        <v>0</v>
      </c>
      <c r="BV263" s="16">
        <f t="shared" si="708"/>
        <v>0</v>
      </c>
      <c r="BW263" s="16">
        <f t="shared" si="708"/>
        <v>0</v>
      </c>
      <c r="BX263" s="16">
        <f t="shared" si="708"/>
        <v>0</v>
      </c>
      <c r="BY263" s="16">
        <f t="shared" si="708"/>
        <v>0</v>
      </c>
      <c r="BZ263" s="16">
        <f t="shared" si="708"/>
        <v>0</v>
      </c>
      <c r="CA263" s="16">
        <f t="shared" si="708"/>
        <v>0</v>
      </c>
      <c r="CB263" s="16">
        <f t="shared" si="708"/>
        <v>0</v>
      </c>
      <c r="CC263" s="16">
        <f t="shared" si="708"/>
        <v>0</v>
      </c>
      <c r="CD263" s="16">
        <f t="shared" ref="CD263:DI263" si="709">CD264+CD265+CD266+CD267</f>
        <v>0</v>
      </c>
      <c r="CE263" s="16">
        <f t="shared" si="709"/>
        <v>0</v>
      </c>
      <c r="CF263" s="16">
        <f t="shared" si="709"/>
        <v>0</v>
      </c>
      <c r="CG263" s="16">
        <f t="shared" si="709"/>
        <v>0</v>
      </c>
      <c r="CH263" s="16">
        <f t="shared" si="709"/>
        <v>0</v>
      </c>
      <c r="CI263" s="16">
        <f t="shared" si="709"/>
        <v>0</v>
      </c>
      <c r="CJ263" s="16">
        <f t="shared" si="709"/>
        <v>0</v>
      </c>
      <c r="CK263" s="16">
        <f t="shared" si="709"/>
        <v>0</v>
      </c>
      <c r="CL263" s="16">
        <f t="shared" si="709"/>
        <v>0</v>
      </c>
      <c r="CM263" s="16">
        <f t="shared" si="709"/>
        <v>0</v>
      </c>
      <c r="CN263" s="16">
        <f t="shared" si="709"/>
        <v>0</v>
      </c>
      <c r="CO263" s="16">
        <f t="shared" si="709"/>
        <v>0</v>
      </c>
      <c r="CP263" s="16">
        <f t="shared" si="709"/>
        <v>0</v>
      </c>
      <c r="CQ263" s="16">
        <f t="shared" si="709"/>
        <v>0</v>
      </c>
      <c r="CR263" s="16">
        <f t="shared" si="709"/>
        <v>0</v>
      </c>
      <c r="CS263" s="16">
        <f t="shared" si="709"/>
        <v>0</v>
      </c>
      <c r="CT263" s="16">
        <f t="shared" si="709"/>
        <v>0</v>
      </c>
      <c r="CU263" s="16">
        <f t="shared" si="709"/>
        <v>0</v>
      </c>
      <c r="CV263" s="16">
        <f t="shared" si="709"/>
        <v>0</v>
      </c>
      <c r="CW263" s="16">
        <f t="shared" si="709"/>
        <v>0</v>
      </c>
      <c r="CX263" s="16">
        <f t="shared" si="709"/>
        <v>0</v>
      </c>
      <c r="CY263" s="16">
        <f t="shared" si="709"/>
        <v>0</v>
      </c>
      <c r="CZ263" s="16">
        <f t="shared" si="709"/>
        <v>0</v>
      </c>
      <c r="DA263" s="16">
        <f t="shared" si="709"/>
        <v>0</v>
      </c>
      <c r="DB263" s="16">
        <f t="shared" si="709"/>
        <v>0</v>
      </c>
      <c r="DC263" s="16">
        <f t="shared" si="709"/>
        <v>0</v>
      </c>
      <c r="DD263" s="16">
        <f t="shared" si="709"/>
        <v>0</v>
      </c>
      <c r="DE263" s="16">
        <f t="shared" si="709"/>
        <v>0</v>
      </c>
      <c r="DF263" s="16">
        <f t="shared" si="709"/>
        <v>0</v>
      </c>
      <c r="DG263" s="16">
        <f t="shared" si="709"/>
        <v>0</v>
      </c>
      <c r="DH263" s="16">
        <f t="shared" si="709"/>
        <v>0</v>
      </c>
      <c r="DI263" s="16">
        <f t="shared" si="709"/>
        <v>0</v>
      </c>
      <c r="DJ263" s="16">
        <f t="shared" ref="DJ263:EO263" si="710">DJ264+DJ265+DJ266+DJ267</f>
        <v>0</v>
      </c>
      <c r="DK263" s="16">
        <f t="shared" si="710"/>
        <v>0</v>
      </c>
      <c r="DL263" s="16">
        <f t="shared" si="710"/>
        <v>0</v>
      </c>
      <c r="DM263" s="16">
        <f t="shared" si="710"/>
        <v>0</v>
      </c>
      <c r="DN263" s="16">
        <f t="shared" si="710"/>
        <v>0</v>
      </c>
      <c r="DO263" s="16">
        <f t="shared" si="710"/>
        <v>0</v>
      </c>
      <c r="DP263" s="16">
        <f t="shared" si="710"/>
        <v>0</v>
      </c>
      <c r="DQ263" s="16">
        <f t="shared" si="710"/>
        <v>0</v>
      </c>
      <c r="DR263" s="16">
        <f t="shared" si="710"/>
        <v>0</v>
      </c>
      <c r="DS263" s="16">
        <f t="shared" si="710"/>
        <v>0</v>
      </c>
      <c r="DT263" s="16">
        <f t="shared" si="710"/>
        <v>0</v>
      </c>
      <c r="DU263" s="16">
        <f t="shared" si="710"/>
        <v>0</v>
      </c>
      <c r="DV263" s="16">
        <f t="shared" si="710"/>
        <v>0</v>
      </c>
      <c r="DW263" s="16">
        <f t="shared" si="710"/>
        <v>0</v>
      </c>
      <c r="DX263" s="16">
        <f t="shared" si="710"/>
        <v>0</v>
      </c>
      <c r="DY263" s="16">
        <f t="shared" si="710"/>
        <v>0</v>
      </c>
      <c r="DZ263" s="16">
        <f t="shared" si="710"/>
        <v>0</v>
      </c>
      <c r="EA263" s="16">
        <f t="shared" si="710"/>
        <v>0</v>
      </c>
      <c r="EB263" s="16">
        <f t="shared" si="710"/>
        <v>0</v>
      </c>
      <c r="EC263" s="16">
        <f t="shared" si="710"/>
        <v>0</v>
      </c>
      <c r="ED263" s="16">
        <f t="shared" si="710"/>
        <v>0</v>
      </c>
      <c r="EE263" s="16">
        <f t="shared" si="710"/>
        <v>0</v>
      </c>
      <c r="EF263" s="16">
        <f t="shared" si="710"/>
        <v>0</v>
      </c>
      <c r="EG263" s="16">
        <f t="shared" si="710"/>
        <v>0</v>
      </c>
      <c r="EH263" s="16">
        <f t="shared" si="710"/>
        <v>0</v>
      </c>
      <c r="EI263" s="16">
        <f t="shared" si="710"/>
        <v>0</v>
      </c>
      <c r="EJ263" s="16">
        <f t="shared" si="710"/>
        <v>0</v>
      </c>
      <c r="EK263" s="16">
        <f t="shared" si="710"/>
        <v>0</v>
      </c>
      <c r="EL263" s="16">
        <f t="shared" si="710"/>
        <v>0</v>
      </c>
      <c r="EM263" s="16">
        <f t="shared" si="710"/>
        <v>0</v>
      </c>
      <c r="EN263" s="16">
        <f t="shared" si="710"/>
        <v>0</v>
      </c>
      <c r="EO263" s="16">
        <f t="shared" si="710"/>
        <v>0</v>
      </c>
      <c r="EP263" s="16">
        <f t="shared" ref="EP263:FU263" si="711">EP264+EP265+EP266+EP267</f>
        <v>0</v>
      </c>
      <c r="EQ263" s="16">
        <f t="shared" si="711"/>
        <v>0</v>
      </c>
      <c r="ER263" s="16">
        <f t="shared" si="711"/>
        <v>0</v>
      </c>
      <c r="ES263" s="16">
        <f t="shared" si="711"/>
        <v>0</v>
      </c>
      <c r="ET263" s="16">
        <f t="shared" si="711"/>
        <v>0</v>
      </c>
      <c r="EU263" s="16">
        <f t="shared" si="711"/>
        <v>0</v>
      </c>
      <c r="EV263" s="16">
        <f t="shared" si="711"/>
        <v>0</v>
      </c>
      <c r="EW263" s="16">
        <f t="shared" si="711"/>
        <v>0</v>
      </c>
      <c r="EX263" s="16">
        <f t="shared" si="711"/>
        <v>0</v>
      </c>
      <c r="EY263" s="16">
        <f t="shared" si="711"/>
        <v>0</v>
      </c>
      <c r="EZ263" s="16">
        <f t="shared" si="711"/>
        <v>0</v>
      </c>
      <c r="FA263" s="16">
        <f t="shared" si="711"/>
        <v>0</v>
      </c>
      <c r="FB263" s="16">
        <f t="shared" si="711"/>
        <v>0</v>
      </c>
      <c r="FC263" s="16">
        <f t="shared" si="711"/>
        <v>0</v>
      </c>
      <c r="FD263" s="16">
        <f t="shared" si="711"/>
        <v>0</v>
      </c>
      <c r="FE263" s="16">
        <f t="shared" si="711"/>
        <v>0</v>
      </c>
      <c r="FF263" s="16">
        <f t="shared" si="711"/>
        <v>0</v>
      </c>
      <c r="FG263" s="16">
        <f t="shared" si="711"/>
        <v>0</v>
      </c>
      <c r="FH263" s="16">
        <f t="shared" si="711"/>
        <v>0</v>
      </c>
      <c r="FI263" s="16">
        <f t="shared" si="711"/>
        <v>0</v>
      </c>
      <c r="FJ263" s="16">
        <f t="shared" si="711"/>
        <v>0</v>
      </c>
      <c r="FK263" s="16">
        <f t="shared" si="711"/>
        <v>0</v>
      </c>
      <c r="FL263" s="16">
        <f t="shared" si="711"/>
        <v>0</v>
      </c>
      <c r="FM263" s="16">
        <f t="shared" si="711"/>
        <v>0</v>
      </c>
      <c r="FN263" s="16">
        <f t="shared" si="711"/>
        <v>0</v>
      </c>
      <c r="FO263" s="16">
        <f t="shared" si="711"/>
        <v>0</v>
      </c>
      <c r="FP263" s="16">
        <f t="shared" si="711"/>
        <v>0</v>
      </c>
      <c r="FQ263" s="16">
        <f t="shared" si="711"/>
        <v>0</v>
      </c>
      <c r="FR263" s="16">
        <f t="shared" si="711"/>
        <v>0</v>
      </c>
      <c r="FS263" s="16">
        <f t="shared" si="711"/>
        <v>0</v>
      </c>
      <c r="FT263" s="16">
        <f t="shared" si="711"/>
        <v>0</v>
      </c>
      <c r="FU263" s="16">
        <f t="shared" si="711"/>
        <v>0</v>
      </c>
      <c r="FV263" s="16">
        <f t="shared" ref="FV263:GC263" si="712">FV264+FV265+FV266+FV267</f>
        <v>0</v>
      </c>
      <c r="FW263" s="16">
        <f t="shared" si="712"/>
        <v>0</v>
      </c>
      <c r="FX263" s="16">
        <f t="shared" si="712"/>
        <v>0</v>
      </c>
      <c r="FY263" s="16">
        <f t="shared" si="712"/>
        <v>0</v>
      </c>
      <c r="FZ263" s="16">
        <f t="shared" si="712"/>
        <v>0</v>
      </c>
      <c r="GA263" s="16">
        <f t="shared" si="712"/>
        <v>0</v>
      </c>
      <c r="GB263" s="16">
        <f t="shared" si="712"/>
        <v>0</v>
      </c>
      <c r="GC263" s="16">
        <f t="shared" si="712"/>
        <v>0</v>
      </c>
    </row>
    <row r="264" spans="13:186" hidden="1" outlineLevel="1" x14ac:dyDescent="0.35">
      <c r="M264" s="9" t="s">
        <v>671</v>
      </c>
      <c r="N264" s="17">
        <f t="shared" si="705"/>
        <v>48627.800920438473</v>
      </c>
      <c r="O264" s="17">
        <f t="shared" si="705"/>
        <v>27825.256205568861</v>
      </c>
      <c r="P264" s="17">
        <f t="shared" si="705"/>
        <v>0</v>
      </c>
      <c r="Q264" s="17">
        <f t="shared" si="705"/>
        <v>0</v>
      </c>
      <c r="R264" s="17">
        <f t="shared" si="705"/>
        <v>0</v>
      </c>
      <c r="S264" s="17">
        <f t="shared" si="705"/>
        <v>0</v>
      </c>
      <c r="T264" s="17">
        <f t="shared" si="705"/>
        <v>0</v>
      </c>
      <c r="U264" s="17">
        <f t="shared" si="705"/>
        <v>0</v>
      </c>
      <c r="V264" s="17">
        <f t="shared" si="705"/>
        <v>0</v>
      </c>
      <c r="W264" s="17">
        <f t="shared" si="705"/>
        <v>0</v>
      </c>
      <c r="X264" s="17">
        <f t="shared" si="706"/>
        <v>0</v>
      </c>
      <c r="Y264" s="17">
        <f t="shared" si="706"/>
        <v>0</v>
      </c>
      <c r="Z264" s="17">
        <f t="shared" si="706"/>
        <v>0</v>
      </c>
      <c r="AA264" s="17">
        <f t="shared" si="706"/>
        <v>0</v>
      </c>
      <c r="AB264" s="17">
        <f t="shared" si="706"/>
        <v>0</v>
      </c>
      <c r="AC264" s="17">
        <f t="shared" si="706"/>
        <v>0</v>
      </c>
      <c r="AD264" s="17">
        <f t="shared" si="706"/>
        <v>0</v>
      </c>
      <c r="AE264" s="17">
        <f t="shared" si="706"/>
        <v>0</v>
      </c>
      <c r="AF264" s="17">
        <f t="shared" si="706"/>
        <v>0</v>
      </c>
      <c r="AG264" s="17">
        <f t="shared" si="706"/>
        <v>0</v>
      </c>
      <c r="AH264" s="17">
        <f t="shared" si="707"/>
        <v>0</v>
      </c>
      <c r="AI264" s="17">
        <f t="shared" si="707"/>
        <v>0</v>
      </c>
      <c r="AJ264" s="17">
        <f t="shared" si="707"/>
        <v>0</v>
      </c>
      <c r="AK264" s="17">
        <f t="shared" si="707"/>
        <v>0</v>
      </c>
      <c r="AL264" s="17">
        <f t="shared" si="707"/>
        <v>0</v>
      </c>
      <c r="AM264" s="17">
        <f t="shared" si="707"/>
        <v>0</v>
      </c>
      <c r="AN264" s="17">
        <f t="shared" si="707"/>
        <v>0</v>
      </c>
      <c r="AO264" s="17">
        <f t="shared" si="707"/>
        <v>0</v>
      </c>
      <c r="AP264" s="17">
        <f t="shared" si="707"/>
        <v>0</v>
      </c>
      <c r="AQ264" s="17">
        <f t="shared" si="707"/>
        <v>0</v>
      </c>
      <c r="AR264" s="17">
        <f t="shared" si="707"/>
        <v>0</v>
      </c>
      <c r="AS264" s="17">
        <f t="shared" si="707"/>
        <v>0</v>
      </c>
      <c r="AT264" s="17">
        <f t="shared" si="707"/>
        <v>0</v>
      </c>
      <c r="AU264" s="17">
        <f t="shared" si="707"/>
        <v>0</v>
      </c>
      <c r="AW264" s="9" t="s">
        <v>671</v>
      </c>
      <c r="AX264" s="17">
        <f t="shared" ref="AX264:BG267" si="713">SUMIFS(AX$291:AX$360,$C$291:$C$360,$AW264)</f>
        <v>14124.801479398098</v>
      </c>
      <c r="AY264" s="17">
        <f t="shared" si="713"/>
        <v>11878.536594723671</v>
      </c>
      <c r="AZ264" s="17">
        <f t="shared" si="713"/>
        <v>11088.89895659226</v>
      </c>
      <c r="BA264" s="17">
        <f t="shared" si="713"/>
        <v>11535.563889724441</v>
      </c>
      <c r="BB264" s="17">
        <f t="shared" si="713"/>
        <v>14884.895271519159</v>
      </c>
      <c r="BC264" s="17">
        <f t="shared" si="713"/>
        <v>12940.360934049702</v>
      </c>
      <c r="BD264" s="17">
        <f t="shared" si="713"/>
        <v>0</v>
      </c>
      <c r="BE264" s="17">
        <f t="shared" si="713"/>
        <v>0</v>
      </c>
      <c r="BF264" s="17">
        <f t="shared" si="713"/>
        <v>0</v>
      </c>
      <c r="BG264" s="17">
        <f t="shared" si="713"/>
        <v>0</v>
      </c>
      <c r="BH264" s="17">
        <f t="shared" ref="BH264:BQ267" si="714">SUMIFS(BH$291:BH$360,$C$291:$C$360,$AW264)</f>
        <v>0</v>
      </c>
      <c r="BI264" s="17">
        <f t="shared" si="714"/>
        <v>0</v>
      </c>
      <c r="BJ264" s="17">
        <f t="shared" si="714"/>
        <v>0</v>
      </c>
      <c r="BK264" s="17">
        <f t="shared" si="714"/>
        <v>0</v>
      </c>
      <c r="BL264" s="17">
        <f t="shared" si="714"/>
        <v>0</v>
      </c>
      <c r="BM264" s="17">
        <f t="shared" si="714"/>
        <v>0</v>
      </c>
      <c r="BN264" s="17">
        <f t="shared" si="714"/>
        <v>0</v>
      </c>
      <c r="BO264" s="17">
        <f t="shared" si="714"/>
        <v>0</v>
      </c>
      <c r="BP264" s="17">
        <f t="shared" si="714"/>
        <v>0</v>
      </c>
      <c r="BQ264" s="17">
        <f t="shared" si="714"/>
        <v>0</v>
      </c>
      <c r="BR264" s="17">
        <f t="shared" ref="BR264:CA267" si="715">SUMIFS(BR$291:BR$360,$C$291:$C$360,$AW264)</f>
        <v>0</v>
      </c>
      <c r="BS264" s="17">
        <f t="shared" si="715"/>
        <v>0</v>
      </c>
      <c r="BT264" s="17">
        <f t="shared" si="715"/>
        <v>0</v>
      </c>
      <c r="BU264" s="17">
        <f t="shared" si="715"/>
        <v>0</v>
      </c>
      <c r="BV264" s="17">
        <f t="shared" si="715"/>
        <v>0</v>
      </c>
      <c r="BW264" s="17">
        <f t="shared" si="715"/>
        <v>0</v>
      </c>
      <c r="BX264" s="17">
        <f t="shared" si="715"/>
        <v>0</v>
      </c>
      <c r="BY264" s="17">
        <f t="shared" si="715"/>
        <v>0</v>
      </c>
      <c r="BZ264" s="17">
        <f t="shared" si="715"/>
        <v>0</v>
      </c>
      <c r="CA264" s="17">
        <f t="shared" si="715"/>
        <v>0</v>
      </c>
      <c r="CB264" s="17">
        <f t="shared" ref="CB264:CK267" si="716">SUMIFS(CB$291:CB$360,$C$291:$C$360,$AW264)</f>
        <v>0</v>
      </c>
      <c r="CC264" s="17">
        <f t="shared" si="716"/>
        <v>0</v>
      </c>
      <c r="CD264" s="17">
        <f t="shared" si="716"/>
        <v>0</v>
      </c>
      <c r="CE264" s="17">
        <f t="shared" si="716"/>
        <v>0</v>
      </c>
      <c r="CF264" s="17">
        <f t="shared" si="716"/>
        <v>0</v>
      </c>
      <c r="CG264" s="17">
        <f t="shared" si="716"/>
        <v>0</v>
      </c>
      <c r="CH264" s="17">
        <f t="shared" si="716"/>
        <v>0</v>
      </c>
      <c r="CI264" s="17">
        <f t="shared" si="716"/>
        <v>0</v>
      </c>
      <c r="CJ264" s="17">
        <f t="shared" si="716"/>
        <v>0</v>
      </c>
      <c r="CK264" s="17">
        <f t="shared" si="716"/>
        <v>0</v>
      </c>
      <c r="CL264" s="17">
        <f t="shared" ref="CL264:CU267" si="717">SUMIFS(CL$291:CL$360,$C$291:$C$360,$AW264)</f>
        <v>0</v>
      </c>
      <c r="CM264" s="17">
        <f t="shared" si="717"/>
        <v>0</v>
      </c>
      <c r="CN264" s="17">
        <f t="shared" si="717"/>
        <v>0</v>
      </c>
      <c r="CO264" s="17">
        <f t="shared" si="717"/>
        <v>0</v>
      </c>
      <c r="CP264" s="17">
        <f t="shared" si="717"/>
        <v>0</v>
      </c>
      <c r="CQ264" s="17">
        <f t="shared" si="717"/>
        <v>0</v>
      </c>
      <c r="CR264" s="17">
        <f t="shared" si="717"/>
        <v>0</v>
      </c>
      <c r="CS264" s="17">
        <f t="shared" si="717"/>
        <v>0</v>
      </c>
      <c r="CT264" s="17">
        <f t="shared" si="717"/>
        <v>0</v>
      </c>
      <c r="CU264" s="17">
        <f t="shared" si="717"/>
        <v>0</v>
      </c>
      <c r="CV264" s="17">
        <f t="shared" ref="CV264:DE267" si="718">SUMIFS(CV$291:CV$360,$C$291:$C$360,$AW264)</f>
        <v>0</v>
      </c>
      <c r="CW264" s="17">
        <f t="shared" si="718"/>
        <v>0</v>
      </c>
      <c r="CX264" s="17">
        <f t="shared" si="718"/>
        <v>0</v>
      </c>
      <c r="CY264" s="17">
        <f t="shared" si="718"/>
        <v>0</v>
      </c>
      <c r="CZ264" s="17">
        <f t="shared" si="718"/>
        <v>0</v>
      </c>
      <c r="DA264" s="17">
        <f t="shared" si="718"/>
        <v>0</v>
      </c>
      <c r="DB264" s="17">
        <f t="shared" si="718"/>
        <v>0</v>
      </c>
      <c r="DC264" s="17">
        <f t="shared" si="718"/>
        <v>0</v>
      </c>
      <c r="DD264" s="17">
        <f t="shared" si="718"/>
        <v>0</v>
      </c>
      <c r="DE264" s="17">
        <f t="shared" si="718"/>
        <v>0</v>
      </c>
      <c r="DF264" s="17">
        <f t="shared" ref="DF264:DO267" si="719">SUMIFS(DF$291:DF$360,$C$291:$C$360,$AW264)</f>
        <v>0</v>
      </c>
      <c r="DG264" s="17">
        <f t="shared" si="719"/>
        <v>0</v>
      </c>
      <c r="DH264" s="17">
        <f t="shared" si="719"/>
        <v>0</v>
      </c>
      <c r="DI264" s="17">
        <f t="shared" si="719"/>
        <v>0</v>
      </c>
      <c r="DJ264" s="17">
        <f t="shared" si="719"/>
        <v>0</v>
      </c>
      <c r="DK264" s="17">
        <f t="shared" si="719"/>
        <v>0</v>
      </c>
      <c r="DL264" s="17">
        <f t="shared" si="719"/>
        <v>0</v>
      </c>
      <c r="DM264" s="17">
        <f t="shared" si="719"/>
        <v>0</v>
      </c>
      <c r="DN264" s="17">
        <f t="shared" si="719"/>
        <v>0</v>
      </c>
      <c r="DO264" s="17">
        <f t="shared" si="719"/>
        <v>0</v>
      </c>
      <c r="DP264" s="17">
        <f t="shared" ref="DP264:DY267" si="720">SUMIFS(DP$291:DP$360,$C$291:$C$360,$AW264)</f>
        <v>0</v>
      </c>
      <c r="DQ264" s="17">
        <f t="shared" si="720"/>
        <v>0</v>
      </c>
      <c r="DR264" s="17">
        <f t="shared" si="720"/>
        <v>0</v>
      </c>
      <c r="DS264" s="17">
        <f t="shared" si="720"/>
        <v>0</v>
      </c>
      <c r="DT264" s="17">
        <f t="shared" si="720"/>
        <v>0</v>
      </c>
      <c r="DU264" s="17">
        <f t="shared" si="720"/>
        <v>0</v>
      </c>
      <c r="DV264" s="17">
        <f t="shared" si="720"/>
        <v>0</v>
      </c>
      <c r="DW264" s="17">
        <f t="shared" si="720"/>
        <v>0</v>
      </c>
      <c r="DX264" s="17">
        <f t="shared" si="720"/>
        <v>0</v>
      </c>
      <c r="DY264" s="17">
        <f t="shared" si="720"/>
        <v>0</v>
      </c>
      <c r="DZ264" s="17">
        <f t="shared" ref="DZ264:EI267" si="721">SUMIFS(DZ$291:DZ$360,$C$291:$C$360,$AW264)</f>
        <v>0</v>
      </c>
      <c r="EA264" s="17">
        <f t="shared" si="721"/>
        <v>0</v>
      </c>
      <c r="EB264" s="17">
        <f t="shared" si="721"/>
        <v>0</v>
      </c>
      <c r="EC264" s="17">
        <f t="shared" si="721"/>
        <v>0</v>
      </c>
      <c r="ED264" s="17">
        <f t="shared" si="721"/>
        <v>0</v>
      </c>
      <c r="EE264" s="17">
        <f t="shared" si="721"/>
        <v>0</v>
      </c>
      <c r="EF264" s="17">
        <f t="shared" si="721"/>
        <v>0</v>
      </c>
      <c r="EG264" s="17">
        <f t="shared" si="721"/>
        <v>0</v>
      </c>
      <c r="EH264" s="17">
        <f t="shared" si="721"/>
        <v>0</v>
      </c>
      <c r="EI264" s="17">
        <f t="shared" si="721"/>
        <v>0</v>
      </c>
      <c r="EJ264" s="17">
        <f t="shared" ref="EJ264:ES267" si="722">SUMIFS(EJ$291:EJ$360,$C$291:$C$360,$AW264)</f>
        <v>0</v>
      </c>
      <c r="EK264" s="17">
        <f t="shared" si="722"/>
        <v>0</v>
      </c>
      <c r="EL264" s="17">
        <f t="shared" si="722"/>
        <v>0</v>
      </c>
      <c r="EM264" s="17">
        <f t="shared" si="722"/>
        <v>0</v>
      </c>
      <c r="EN264" s="17">
        <f t="shared" si="722"/>
        <v>0</v>
      </c>
      <c r="EO264" s="17">
        <f t="shared" si="722"/>
        <v>0</v>
      </c>
      <c r="EP264" s="17">
        <f t="shared" si="722"/>
        <v>0</v>
      </c>
      <c r="EQ264" s="17">
        <f t="shared" si="722"/>
        <v>0</v>
      </c>
      <c r="ER264" s="17">
        <f t="shared" si="722"/>
        <v>0</v>
      </c>
      <c r="ES264" s="17">
        <f t="shared" si="722"/>
        <v>0</v>
      </c>
      <c r="ET264" s="17">
        <f t="shared" ref="ET264:FC267" si="723">SUMIFS(ET$291:ET$360,$C$291:$C$360,$AW264)</f>
        <v>0</v>
      </c>
      <c r="EU264" s="17">
        <f t="shared" si="723"/>
        <v>0</v>
      </c>
      <c r="EV264" s="17">
        <f t="shared" si="723"/>
        <v>0</v>
      </c>
      <c r="EW264" s="17">
        <f t="shared" si="723"/>
        <v>0</v>
      </c>
      <c r="EX264" s="17">
        <f t="shared" si="723"/>
        <v>0</v>
      </c>
      <c r="EY264" s="17">
        <f t="shared" si="723"/>
        <v>0</v>
      </c>
      <c r="EZ264" s="17">
        <f t="shared" si="723"/>
        <v>0</v>
      </c>
      <c r="FA264" s="17">
        <f t="shared" si="723"/>
        <v>0</v>
      </c>
      <c r="FB264" s="17">
        <f t="shared" si="723"/>
        <v>0</v>
      </c>
      <c r="FC264" s="17">
        <f t="shared" si="723"/>
        <v>0</v>
      </c>
      <c r="FD264" s="17">
        <f t="shared" ref="FD264:FM267" si="724">SUMIFS(FD$291:FD$360,$C$291:$C$360,$AW264)</f>
        <v>0</v>
      </c>
      <c r="FE264" s="17">
        <f t="shared" si="724"/>
        <v>0</v>
      </c>
      <c r="FF264" s="17">
        <f t="shared" si="724"/>
        <v>0</v>
      </c>
      <c r="FG264" s="17">
        <f t="shared" si="724"/>
        <v>0</v>
      </c>
      <c r="FH264" s="17">
        <f t="shared" si="724"/>
        <v>0</v>
      </c>
      <c r="FI264" s="17">
        <f t="shared" si="724"/>
        <v>0</v>
      </c>
      <c r="FJ264" s="17">
        <f t="shared" si="724"/>
        <v>0</v>
      </c>
      <c r="FK264" s="17">
        <f t="shared" si="724"/>
        <v>0</v>
      </c>
      <c r="FL264" s="17">
        <f t="shared" si="724"/>
        <v>0</v>
      </c>
      <c r="FM264" s="17">
        <f t="shared" si="724"/>
        <v>0</v>
      </c>
      <c r="FN264" s="17">
        <f t="shared" ref="FN264:FW267" si="725">SUMIFS(FN$291:FN$360,$C$291:$C$360,$AW264)</f>
        <v>0</v>
      </c>
      <c r="FO264" s="17">
        <f t="shared" si="725"/>
        <v>0</v>
      </c>
      <c r="FP264" s="17">
        <f t="shared" si="725"/>
        <v>0</v>
      </c>
      <c r="FQ264" s="17">
        <f t="shared" si="725"/>
        <v>0</v>
      </c>
      <c r="FR264" s="17">
        <f t="shared" si="725"/>
        <v>0</v>
      </c>
      <c r="FS264" s="17">
        <f t="shared" si="725"/>
        <v>0</v>
      </c>
      <c r="FT264" s="17">
        <f t="shared" si="725"/>
        <v>0</v>
      </c>
      <c r="FU264" s="17">
        <f t="shared" si="725"/>
        <v>0</v>
      </c>
      <c r="FV264" s="17">
        <f t="shared" si="725"/>
        <v>0</v>
      </c>
      <c r="FW264" s="17">
        <f t="shared" si="725"/>
        <v>0</v>
      </c>
      <c r="FX264" s="17">
        <f t="shared" ref="FX264:GC267" si="726">SUMIFS(FX$291:FX$360,$C$291:$C$360,$AW264)</f>
        <v>0</v>
      </c>
      <c r="FY264" s="17">
        <f t="shared" si="726"/>
        <v>0</v>
      </c>
      <c r="FZ264" s="17">
        <f t="shared" si="726"/>
        <v>0</v>
      </c>
      <c r="GA264" s="17">
        <f t="shared" si="726"/>
        <v>0</v>
      </c>
      <c r="GB264" s="17">
        <f t="shared" si="726"/>
        <v>0</v>
      </c>
      <c r="GC264" s="17">
        <f t="shared" si="726"/>
        <v>0</v>
      </c>
    </row>
    <row r="265" spans="13:186" ht="15" hidden="1" customHeight="1" outlineLevel="1" x14ac:dyDescent="0.35">
      <c r="M265" s="9" t="s">
        <v>731</v>
      </c>
      <c r="N265" s="17">
        <f t="shared" si="705"/>
        <v>26706.677506177002</v>
      </c>
      <c r="O265" s="17">
        <f t="shared" si="705"/>
        <v>14808.540602682997</v>
      </c>
      <c r="P265" s="17">
        <f t="shared" si="705"/>
        <v>0</v>
      </c>
      <c r="Q265" s="17">
        <f t="shared" si="705"/>
        <v>0</v>
      </c>
      <c r="R265" s="17">
        <f t="shared" si="705"/>
        <v>0</v>
      </c>
      <c r="S265" s="17">
        <f t="shared" si="705"/>
        <v>0</v>
      </c>
      <c r="T265" s="17">
        <f t="shared" si="705"/>
        <v>0</v>
      </c>
      <c r="U265" s="17">
        <f t="shared" si="705"/>
        <v>0</v>
      </c>
      <c r="V265" s="17">
        <f t="shared" si="705"/>
        <v>0</v>
      </c>
      <c r="W265" s="17">
        <f t="shared" si="705"/>
        <v>0</v>
      </c>
      <c r="X265" s="17">
        <f t="shared" si="706"/>
        <v>0</v>
      </c>
      <c r="Y265" s="17">
        <f t="shared" si="706"/>
        <v>0</v>
      </c>
      <c r="Z265" s="17">
        <f t="shared" si="706"/>
        <v>0</v>
      </c>
      <c r="AA265" s="17">
        <f t="shared" si="706"/>
        <v>0</v>
      </c>
      <c r="AB265" s="17">
        <f t="shared" si="706"/>
        <v>0</v>
      </c>
      <c r="AC265" s="17">
        <f t="shared" si="706"/>
        <v>0</v>
      </c>
      <c r="AD265" s="17">
        <f t="shared" si="706"/>
        <v>0</v>
      </c>
      <c r="AE265" s="17">
        <f t="shared" si="706"/>
        <v>0</v>
      </c>
      <c r="AF265" s="17">
        <f t="shared" si="706"/>
        <v>0</v>
      </c>
      <c r="AG265" s="17">
        <f t="shared" si="706"/>
        <v>0</v>
      </c>
      <c r="AH265" s="17">
        <f t="shared" si="707"/>
        <v>0</v>
      </c>
      <c r="AI265" s="17">
        <f t="shared" si="707"/>
        <v>0</v>
      </c>
      <c r="AJ265" s="17">
        <f t="shared" si="707"/>
        <v>0</v>
      </c>
      <c r="AK265" s="17">
        <f t="shared" si="707"/>
        <v>0</v>
      </c>
      <c r="AL265" s="17">
        <f t="shared" si="707"/>
        <v>0</v>
      </c>
      <c r="AM265" s="17">
        <f t="shared" si="707"/>
        <v>0</v>
      </c>
      <c r="AN265" s="17">
        <f t="shared" si="707"/>
        <v>0</v>
      </c>
      <c r="AO265" s="17">
        <f t="shared" si="707"/>
        <v>0</v>
      </c>
      <c r="AP265" s="17">
        <f t="shared" si="707"/>
        <v>0</v>
      </c>
      <c r="AQ265" s="17">
        <f t="shared" si="707"/>
        <v>0</v>
      </c>
      <c r="AR265" s="17">
        <f t="shared" si="707"/>
        <v>0</v>
      </c>
      <c r="AS265" s="17">
        <f t="shared" si="707"/>
        <v>0</v>
      </c>
      <c r="AT265" s="17">
        <f t="shared" si="707"/>
        <v>0</v>
      </c>
      <c r="AU265" s="17">
        <f t="shared" si="707"/>
        <v>0</v>
      </c>
      <c r="AW265" s="9" t="s">
        <v>731</v>
      </c>
      <c r="AX265" s="17">
        <f t="shared" si="713"/>
        <v>7017.916431145999</v>
      </c>
      <c r="AY265" s="17">
        <f t="shared" si="713"/>
        <v>7439.6786385329997</v>
      </c>
      <c r="AZ265" s="17">
        <f t="shared" si="713"/>
        <v>5847.4490290340009</v>
      </c>
      <c r="BA265" s="17">
        <f t="shared" si="713"/>
        <v>6401.6334074640026</v>
      </c>
      <c r="BB265" s="17">
        <f t="shared" si="713"/>
        <v>6768.0658324999986</v>
      </c>
      <c r="BC265" s="17">
        <f t="shared" si="713"/>
        <v>8040.4747701829983</v>
      </c>
      <c r="BD265" s="17">
        <f t="shared" si="713"/>
        <v>0</v>
      </c>
      <c r="BE265" s="17">
        <f t="shared" si="713"/>
        <v>0</v>
      </c>
      <c r="BF265" s="17">
        <f t="shared" si="713"/>
        <v>0</v>
      </c>
      <c r="BG265" s="17">
        <f t="shared" si="713"/>
        <v>0</v>
      </c>
      <c r="BH265" s="17">
        <f t="shared" si="714"/>
        <v>0</v>
      </c>
      <c r="BI265" s="17">
        <f t="shared" si="714"/>
        <v>0</v>
      </c>
      <c r="BJ265" s="17">
        <f t="shared" si="714"/>
        <v>0</v>
      </c>
      <c r="BK265" s="17">
        <f t="shared" si="714"/>
        <v>0</v>
      </c>
      <c r="BL265" s="17">
        <f t="shared" si="714"/>
        <v>0</v>
      </c>
      <c r="BM265" s="17">
        <f t="shared" si="714"/>
        <v>0</v>
      </c>
      <c r="BN265" s="17">
        <f t="shared" si="714"/>
        <v>0</v>
      </c>
      <c r="BO265" s="17">
        <f t="shared" si="714"/>
        <v>0</v>
      </c>
      <c r="BP265" s="17">
        <f t="shared" si="714"/>
        <v>0</v>
      </c>
      <c r="BQ265" s="17">
        <f t="shared" si="714"/>
        <v>0</v>
      </c>
      <c r="BR265" s="17">
        <f t="shared" si="715"/>
        <v>0</v>
      </c>
      <c r="BS265" s="17">
        <f t="shared" si="715"/>
        <v>0</v>
      </c>
      <c r="BT265" s="17">
        <f t="shared" si="715"/>
        <v>0</v>
      </c>
      <c r="BU265" s="17">
        <f t="shared" si="715"/>
        <v>0</v>
      </c>
      <c r="BV265" s="17">
        <f t="shared" si="715"/>
        <v>0</v>
      </c>
      <c r="BW265" s="17">
        <f t="shared" si="715"/>
        <v>0</v>
      </c>
      <c r="BX265" s="17">
        <f t="shared" si="715"/>
        <v>0</v>
      </c>
      <c r="BY265" s="17">
        <f t="shared" si="715"/>
        <v>0</v>
      </c>
      <c r="BZ265" s="17">
        <f t="shared" si="715"/>
        <v>0</v>
      </c>
      <c r="CA265" s="17">
        <f t="shared" si="715"/>
        <v>0</v>
      </c>
      <c r="CB265" s="17">
        <f t="shared" si="716"/>
        <v>0</v>
      </c>
      <c r="CC265" s="17">
        <f t="shared" si="716"/>
        <v>0</v>
      </c>
      <c r="CD265" s="17">
        <f t="shared" si="716"/>
        <v>0</v>
      </c>
      <c r="CE265" s="17">
        <f t="shared" si="716"/>
        <v>0</v>
      </c>
      <c r="CF265" s="17">
        <f t="shared" si="716"/>
        <v>0</v>
      </c>
      <c r="CG265" s="17">
        <f t="shared" si="716"/>
        <v>0</v>
      </c>
      <c r="CH265" s="17">
        <f t="shared" si="716"/>
        <v>0</v>
      </c>
      <c r="CI265" s="17">
        <f t="shared" si="716"/>
        <v>0</v>
      </c>
      <c r="CJ265" s="17">
        <f t="shared" si="716"/>
        <v>0</v>
      </c>
      <c r="CK265" s="17">
        <f t="shared" si="716"/>
        <v>0</v>
      </c>
      <c r="CL265" s="17">
        <f t="shared" si="717"/>
        <v>0</v>
      </c>
      <c r="CM265" s="17">
        <f t="shared" si="717"/>
        <v>0</v>
      </c>
      <c r="CN265" s="17">
        <f t="shared" si="717"/>
        <v>0</v>
      </c>
      <c r="CO265" s="17">
        <f t="shared" si="717"/>
        <v>0</v>
      </c>
      <c r="CP265" s="17">
        <f t="shared" si="717"/>
        <v>0</v>
      </c>
      <c r="CQ265" s="17">
        <f t="shared" si="717"/>
        <v>0</v>
      </c>
      <c r="CR265" s="17">
        <f t="shared" si="717"/>
        <v>0</v>
      </c>
      <c r="CS265" s="17">
        <f t="shared" si="717"/>
        <v>0</v>
      </c>
      <c r="CT265" s="17">
        <f t="shared" si="717"/>
        <v>0</v>
      </c>
      <c r="CU265" s="17">
        <f t="shared" si="717"/>
        <v>0</v>
      </c>
      <c r="CV265" s="17">
        <f t="shared" si="718"/>
        <v>0</v>
      </c>
      <c r="CW265" s="17">
        <f t="shared" si="718"/>
        <v>0</v>
      </c>
      <c r="CX265" s="17">
        <f t="shared" si="718"/>
        <v>0</v>
      </c>
      <c r="CY265" s="17">
        <f t="shared" si="718"/>
        <v>0</v>
      </c>
      <c r="CZ265" s="17">
        <f t="shared" si="718"/>
        <v>0</v>
      </c>
      <c r="DA265" s="17">
        <f t="shared" si="718"/>
        <v>0</v>
      </c>
      <c r="DB265" s="17">
        <f t="shared" si="718"/>
        <v>0</v>
      </c>
      <c r="DC265" s="17">
        <f t="shared" si="718"/>
        <v>0</v>
      </c>
      <c r="DD265" s="17">
        <f t="shared" si="718"/>
        <v>0</v>
      </c>
      <c r="DE265" s="17">
        <f t="shared" si="718"/>
        <v>0</v>
      </c>
      <c r="DF265" s="17">
        <f t="shared" si="719"/>
        <v>0</v>
      </c>
      <c r="DG265" s="17">
        <f t="shared" si="719"/>
        <v>0</v>
      </c>
      <c r="DH265" s="17">
        <f t="shared" si="719"/>
        <v>0</v>
      </c>
      <c r="DI265" s="17">
        <f t="shared" si="719"/>
        <v>0</v>
      </c>
      <c r="DJ265" s="17">
        <f t="shared" si="719"/>
        <v>0</v>
      </c>
      <c r="DK265" s="17">
        <f t="shared" si="719"/>
        <v>0</v>
      </c>
      <c r="DL265" s="17">
        <f t="shared" si="719"/>
        <v>0</v>
      </c>
      <c r="DM265" s="17">
        <f t="shared" si="719"/>
        <v>0</v>
      </c>
      <c r="DN265" s="17">
        <f t="shared" si="719"/>
        <v>0</v>
      </c>
      <c r="DO265" s="17">
        <f t="shared" si="719"/>
        <v>0</v>
      </c>
      <c r="DP265" s="17">
        <f t="shared" si="720"/>
        <v>0</v>
      </c>
      <c r="DQ265" s="17">
        <f t="shared" si="720"/>
        <v>0</v>
      </c>
      <c r="DR265" s="17">
        <f t="shared" si="720"/>
        <v>0</v>
      </c>
      <c r="DS265" s="17">
        <f t="shared" si="720"/>
        <v>0</v>
      </c>
      <c r="DT265" s="17">
        <f t="shared" si="720"/>
        <v>0</v>
      </c>
      <c r="DU265" s="17">
        <f t="shared" si="720"/>
        <v>0</v>
      </c>
      <c r="DV265" s="17">
        <f t="shared" si="720"/>
        <v>0</v>
      </c>
      <c r="DW265" s="17">
        <f t="shared" si="720"/>
        <v>0</v>
      </c>
      <c r="DX265" s="17">
        <f t="shared" si="720"/>
        <v>0</v>
      </c>
      <c r="DY265" s="17">
        <f t="shared" si="720"/>
        <v>0</v>
      </c>
      <c r="DZ265" s="17">
        <f t="shared" si="721"/>
        <v>0</v>
      </c>
      <c r="EA265" s="17">
        <f t="shared" si="721"/>
        <v>0</v>
      </c>
      <c r="EB265" s="17">
        <f t="shared" si="721"/>
        <v>0</v>
      </c>
      <c r="EC265" s="17">
        <f t="shared" si="721"/>
        <v>0</v>
      </c>
      <c r="ED265" s="17">
        <f t="shared" si="721"/>
        <v>0</v>
      </c>
      <c r="EE265" s="17">
        <f t="shared" si="721"/>
        <v>0</v>
      </c>
      <c r="EF265" s="17">
        <f t="shared" si="721"/>
        <v>0</v>
      </c>
      <c r="EG265" s="17">
        <f t="shared" si="721"/>
        <v>0</v>
      </c>
      <c r="EH265" s="17">
        <f t="shared" si="721"/>
        <v>0</v>
      </c>
      <c r="EI265" s="17">
        <f t="shared" si="721"/>
        <v>0</v>
      </c>
      <c r="EJ265" s="17">
        <f t="shared" si="722"/>
        <v>0</v>
      </c>
      <c r="EK265" s="17">
        <f t="shared" si="722"/>
        <v>0</v>
      </c>
      <c r="EL265" s="17">
        <f t="shared" si="722"/>
        <v>0</v>
      </c>
      <c r="EM265" s="17">
        <f t="shared" si="722"/>
        <v>0</v>
      </c>
      <c r="EN265" s="17">
        <f t="shared" si="722"/>
        <v>0</v>
      </c>
      <c r="EO265" s="17">
        <f t="shared" si="722"/>
        <v>0</v>
      </c>
      <c r="EP265" s="17">
        <f t="shared" si="722"/>
        <v>0</v>
      </c>
      <c r="EQ265" s="17">
        <f t="shared" si="722"/>
        <v>0</v>
      </c>
      <c r="ER265" s="17">
        <f t="shared" si="722"/>
        <v>0</v>
      </c>
      <c r="ES265" s="17">
        <f t="shared" si="722"/>
        <v>0</v>
      </c>
      <c r="ET265" s="17">
        <f t="shared" si="723"/>
        <v>0</v>
      </c>
      <c r="EU265" s="17">
        <f t="shared" si="723"/>
        <v>0</v>
      </c>
      <c r="EV265" s="17">
        <f t="shared" si="723"/>
        <v>0</v>
      </c>
      <c r="EW265" s="17">
        <f t="shared" si="723"/>
        <v>0</v>
      </c>
      <c r="EX265" s="17">
        <f t="shared" si="723"/>
        <v>0</v>
      </c>
      <c r="EY265" s="17">
        <f t="shared" si="723"/>
        <v>0</v>
      </c>
      <c r="EZ265" s="17">
        <f t="shared" si="723"/>
        <v>0</v>
      </c>
      <c r="FA265" s="17">
        <f t="shared" si="723"/>
        <v>0</v>
      </c>
      <c r="FB265" s="17">
        <f t="shared" si="723"/>
        <v>0</v>
      </c>
      <c r="FC265" s="17">
        <f t="shared" si="723"/>
        <v>0</v>
      </c>
      <c r="FD265" s="17">
        <f t="shared" si="724"/>
        <v>0</v>
      </c>
      <c r="FE265" s="17">
        <f t="shared" si="724"/>
        <v>0</v>
      </c>
      <c r="FF265" s="17">
        <f t="shared" si="724"/>
        <v>0</v>
      </c>
      <c r="FG265" s="17">
        <f t="shared" si="724"/>
        <v>0</v>
      </c>
      <c r="FH265" s="17">
        <f t="shared" si="724"/>
        <v>0</v>
      </c>
      <c r="FI265" s="17">
        <f t="shared" si="724"/>
        <v>0</v>
      </c>
      <c r="FJ265" s="17">
        <f t="shared" si="724"/>
        <v>0</v>
      </c>
      <c r="FK265" s="17">
        <f t="shared" si="724"/>
        <v>0</v>
      </c>
      <c r="FL265" s="17">
        <f t="shared" si="724"/>
        <v>0</v>
      </c>
      <c r="FM265" s="17">
        <f t="shared" si="724"/>
        <v>0</v>
      </c>
      <c r="FN265" s="17">
        <f t="shared" si="725"/>
        <v>0</v>
      </c>
      <c r="FO265" s="17">
        <f t="shared" si="725"/>
        <v>0</v>
      </c>
      <c r="FP265" s="17">
        <f t="shared" si="725"/>
        <v>0</v>
      </c>
      <c r="FQ265" s="17">
        <f t="shared" si="725"/>
        <v>0</v>
      </c>
      <c r="FR265" s="17">
        <f t="shared" si="725"/>
        <v>0</v>
      </c>
      <c r="FS265" s="17">
        <f t="shared" si="725"/>
        <v>0</v>
      </c>
      <c r="FT265" s="17">
        <f t="shared" si="725"/>
        <v>0</v>
      </c>
      <c r="FU265" s="17">
        <f t="shared" si="725"/>
        <v>0</v>
      </c>
      <c r="FV265" s="17">
        <f t="shared" si="725"/>
        <v>0</v>
      </c>
      <c r="FW265" s="17">
        <f t="shared" si="725"/>
        <v>0</v>
      </c>
      <c r="FX265" s="17">
        <f t="shared" si="726"/>
        <v>0</v>
      </c>
      <c r="FY265" s="17">
        <f t="shared" si="726"/>
        <v>0</v>
      </c>
      <c r="FZ265" s="17">
        <f t="shared" si="726"/>
        <v>0</v>
      </c>
      <c r="GA265" s="17">
        <f t="shared" si="726"/>
        <v>0</v>
      </c>
      <c r="GB265" s="17">
        <f t="shared" si="726"/>
        <v>0</v>
      </c>
      <c r="GC265" s="17">
        <f t="shared" si="726"/>
        <v>0</v>
      </c>
    </row>
    <row r="266" spans="13:186" hidden="1" outlineLevel="1" x14ac:dyDescent="0.35">
      <c r="M266" s="9" t="s">
        <v>732</v>
      </c>
      <c r="N266" s="17">
        <f t="shared" si="705"/>
        <v>3810.3229613328249</v>
      </c>
      <c r="O266" s="17">
        <f t="shared" si="705"/>
        <v>2173.0782753418625</v>
      </c>
      <c r="P266" s="17">
        <f t="shared" si="705"/>
        <v>0</v>
      </c>
      <c r="Q266" s="17">
        <f t="shared" si="705"/>
        <v>0</v>
      </c>
      <c r="R266" s="17">
        <f t="shared" si="705"/>
        <v>0</v>
      </c>
      <c r="S266" s="17">
        <f t="shared" si="705"/>
        <v>0</v>
      </c>
      <c r="T266" s="17">
        <f t="shared" si="705"/>
        <v>0</v>
      </c>
      <c r="U266" s="17">
        <f t="shared" si="705"/>
        <v>0</v>
      </c>
      <c r="V266" s="17">
        <f t="shared" si="705"/>
        <v>0</v>
      </c>
      <c r="W266" s="17">
        <f t="shared" si="705"/>
        <v>0</v>
      </c>
      <c r="X266" s="17">
        <f t="shared" si="706"/>
        <v>0</v>
      </c>
      <c r="Y266" s="17">
        <f t="shared" si="706"/>
        <v>0</v>
      </c>
      <c r="Z266" s="17">
        <f t="shared" si="706"/>
        <v>0</v>
      </c>
      <c r="AA266" s="17">
        <f t="shared" si="706"/>
        <v>0</v>
      </c>
      <c r="AB266" s="17">
        <f t="shared" si="706"/>
        <v>0</v>
      </c>
      <c r="AC266" s="17">
        <f t="shared" si="706"/>
        <v>0</v>
      </c>
      <c r="AD266" s="17">
        <f t="shared" si="706"/>
        <v>0</v>
      </c>
      <c r="AE266" s="17">
        <f t="shared" si="706"/>
        <v>0</v>
      </c>
      <c r="AF266" s="17">
        <f t="shared" si="706"/>
        <v>0</v>
      </c>
      <c r="AG266" s="17">
        <f t="shared" si="706"/>
        <v>0</v>
      </c>
      <c r="AH266" s="17">
        <f t="shared" si="707"/>
        <v>0</v>
      </c>
      <c r="AI266" s="17">
        <f t="shared" si="707"/>
        <v>0</v>
      </c>
      <c r="AJ266" s="17">
        <f t="shared" si="707"/>
        <v>0</v>
      </c>
      <c r="AK266" s="17">
        <f t="shared" si="707"/>
        <v>0</v>
      </c>
      <c r="AL266" s="17">
        <f t="shared" si="707"/>
        <v>0</v>
      </c>
      <c r="AM266" s="17">
        <f t="shared" si="707"/>
        <v>0</v>
      </c>
      <c r="AN266" s="17">
        <f t="shared" si="707"/>
        <v>0</v>
      </c>
      <c r="AO266" s="17">
        <f t="shared" si="707"/>
        <v>0</v>
      </c>
      <c r="AP266" s="17">
        <f t="shared" si="707"/>
        <v>0</v>
      </c>
      <c r="AQ266" s="17">
        <f t="shared" si="707"/>
        <v>0</v>
      </c>
      <c r="AR266" s="17">
        <f t="shared" si="707"/>
        <v>0</v>
      </c>
      <c r="AS266" s="17">
        <f t="shared" si="707"/>
        <v>0</v>
      </c>
      <c r="AT266" s="17">
        <f t="shared" si="707"/>
        <v>0</v>
      </c>
      <c r="AU266" s="17">
        <f t="shared" si="707"/>
        <v>0</v>
      </c>
      <c r="AW266" s="9" t="s">
        <v>732</v>
      </c>
      <c r="AX266" s="17">
        <f t="shared" si="713"/>
        <v>1301.9525374497009</v>
      </c>
      <c r="AY266" s="17">
        <f t="shared" si="713"/>
        <v>1063.2792417714213</v>
      </c>
      <c r="AZ266" s="17">
        <f t="shared" si="713"/>
        <v>729.76686763426073</v>
      </c>
      <c r="BA266" s="17">
        <f t="shared" si="713"/>
        <v>715.32431447744159</v>
      </c>
      <c r="BB266" s="17">
        <f t="shared" si="713"/>
        <v>1212.6262819591616</v>
      </c>
      <c r="BC266" s="17">
        <f t="shared" si="713"/>
        <v>960.45199338270095</v>
      </c>
      <c r="BD266" s="17">
        <f t="shared" si="713"/>
        <v>0</v>
      </c>
      <c r="BE266" s="17">
        <f t="shared" si="713"/>
        <v>0</v>
      </c>
      <c r="BF266" s="17">
        <f t="shared" si="713"/>
        <v>0</v>
      </c>
      <c r="BG266" s="17">
        <f t="shared" si="713"/>
        <v>0</v>
      </c>
      <c r="BH266" s="17">
        <f t="shared" si="714"/>
        <v>0</v>
      </c>
      <c r="BI266" s="17">
        <f t="shared" si="714"/>
        <v>0</v>
      </c>
      <c r="BJ266" s="17">
        <f t="shared" si="714"/>
        <v>0</v>
      </c>
      <c r="BK266" s="17">
        <f t="shared" si="714"/>
        <v>0</v>
      </c>
      <c r="BL266" s="17">
        <f t="shared" si="714"/>
        <v>0</v>
      </c>
      <c r="BM266" s="17">
        <f t="shared" si="714"/>
        <v>0</v>
      </c>
      <c r="BN266" s="17">
        <f t="shared" si="714"/>
        <v>0</v>
      </c>
      <c r="BO266" s="17">
        <f t="shared" si="714"/>
        <v>0</v>
      </c>
      <c r="BP266" s="17">
        <f t="shared" si="714"/>
        <v>0</v>
      </c>
      <c r="BQ266" s="17">
        <f t="shared" si="714"/>
        <v>0</v>
      </c>
      <c r="BR266" s="17">
        <f t="shared" si="715"/>
        <v>0</v>
      </c>
      <c r="BS266" s="17">
        <f t="shared" si="715"/>
        <v>0</v>
      </c>
      <c r="BT266" s="17">
        <f t="shared" si="715"/>
        <v>0</v>
      </c>
      <c r="BU266" s="17">
        <f t="shared" si="715"/>
        <v>0</v>
      </c>
      <c r="BV266" s="17">
        <f t="shared" si="715"/>
        <v>0</v>
      </c>
      <c r="BW266" s="17">
        <f t="shared" si="715"/>
        <v>0</v>
      </c>
      <c r="BX266" s="17">
        <f t="shared" si="715"/>
        <v>0</v>
      </c>
      <c r="BY266" s="17">
        <f t="shared" si="715"/>
        <v>0</v>
      </c>
      <c r="BZ266" s="17">
        <f t="shared" si="715"/>
        <v>0</v>
      </c>
      <c r="CA266" s="17">
        <f t="shared" si="715"/>
        <v>0</v>
      </c>
      <c r="CB266" s="17">
        <f t="shared" si="716"/>
        <v>0</v>
      </c>
      <c r="CC266" s="17">
        <f t="shared" si="716"/>
        <v>0</v>
      </c>
      <c r="CD266" s="17">
        <f t="shared" si="716"/>
        <v>0</v>
      </c>
      <c r="CE266" s="17">
        <f t="shared" si="716"/>
        <v>0</v>
      </c>
      <c r="CF266" s="17">
        <f t="shared" si="716"/>
        <v>0</v>
      </c>
      <c r="CG266" s="17">
        <f t="shared" si="716"/>
        <v>0</v>
      </c>
      <c r="CH266" s="17">
        <f t="shared" si="716"/>
        <v>0</v>
      </c>
      <c r="CI266" s="17">
        <f t="shared" si="716"/>
        <v>0</v>
      </c>
      <c r="CJ266" s="17">
        <f t="shared" si="716"/>
        <v>0</v>
      </c>
      <c r="CK266" s="17">
        <f t="shared" si="716"/>
        <v>0</v>
      </c>
      <c r="CL266" s="17">
        <f t="shared" si="717"/>
        <v>0</v>
      </c>
      <c r="CM266" s="17">
        <f t="shared" si="717"/>
        <v>0</v>
      </c>
      <c r="CN266" s="17">
        <f t="shared" si="717"/>
        <v>0</v>
      </c>
      <c r="CO266" s="17">
        <f t="shared" si="717"/>
        <v>0</v>
      </c>
      <c r="CP266" s="17">
        <f t="shared" si="717"/>
        <v>0</v>
      </c>
      <c r="CQ266" s="17">
        <f t="shared" si="717"/>
        <v>0</v>
      </c>
      <c r="CR266" s="17">
        <f t="shared" si="717"/>
        <v>0</v>
      </c>
      <c r="CS266" s="17">
        <f t="shared" si="717"/>
        <v>0</v>
      </c>
      <c r="CT266" s="17">
        <f t="shared" si="717"/>
        <v>0</v>
      </c>
      <c r="CU266" s="17">
        <f t="shared" si="717"/>
        <v>0</v>
      </c>
      <c r="CV266" s="17">
        <f t="shared" si="718"/>
        <v>0</v>
      </c>
      <c r="CW266" s="17">
        <f t="shared" si="718"/>
        <v>0</v>
      </c>
      <c r="CX266" s="17">
        <f t="shared" si="718"/>
        <v>0</v>
      </c>
      <c r="CY266" s="17">
        <f t="shared" si="718"/>
        <v>0</v>
      </c>
      <c r="CZ266" s="17">
        <f t="shared" si="718"/>
        <v>0</v>
      </c>
      <c r="DA266" s="17">
        <f t="shared" si="718"/>
        <v>0</v>
      </c>
      <c r="DB266" s="17">
        <f t="shared" si="718"/>
        <v>0</v>
      </c>
      <c r="DC266" s="17">
        <f t="shared" si="718"/>
        <v>0</v>
      </c>
      <c r="DD266" s="17">
        <f t="shared" si="718"/>
        <v>0</v>
      </c>
      <c r="DE266" s="17">
        <f t="shared" si="718"/>
        <v>0</v>
      </c>
      <c r="DF266" s="17">
        <f t="shared" si="719"/>
        <v>0</v>
      </c>
      <c r="DG266" s="17">
        <f t="shared" si="719"/>
        <v>0</v>
      </c>
      <c r="DH266" s="17">
        <f t="shared" si="719"/>
        <v>0</v>
      </c>
      <c r="DI266" s="17">
        <f t="shared" si="719"/>
        <v>0</v>
      </c>
      <c r="DJ266" s="17">
        <f t="shared" si="719"/>
        <v>0</v>
      </c>
      <c r="DK266" s="17">
        <f t="shared" si="719"/>
        <v>0</v>
      </c>
      <c r="DL266" s="17">
        <f t="shared" si="719"/>
        <v>0</v>
      </c>
      <c r="DM266" s="17">
        <f t="shared" si="719"/>
        <v>0</v>
      </c>
      <c r="DN266" s="17">
        <f t="shared" si="719"/>
        <v>0</v>
      </c>
      <c r="DO266" s="17">
        <f t="shared" si="719"/>
        <v>0</v>
      </c>
      <c r="DP266" s="17">
        <f t="shared" si="720"/>
        <v>0</v>
      </c>
      <c r="DQ266" s="17">
        <f t="shared" si="720"/>
        <v>0</v>
      </c>
      <c r="DR266" s="17">
        <f t="shared" si="720"/>
        <v>0</v>
      </c>
      <c r="DS266" s="17">
        <f t="shared" si="720"/>
        <v>0</v>
      </c>
      <c r="DT266" s="17">
        <f t="shared" si="720"/>
        <v>0</v>
      </c>
      <c r="DU266" s="17">
        <f t="shared" si="720"/>
        <v>0</v>
      </c>
      <c r="DV266" s="17">
        <f t="shared" si="720"/>
        <v>0</v>
      </c>
      <c r="DW266" s="17">
        <f t="shared" si="720"/>
        <v>0</v>
      </c>
      <c r="DX266" s="17">
        <f t="shared" si="720"/>
        <v>0</v>
      </c>
      <c r="DY266" s="17">
        <f t="shared" si="720"/>
        <v>0</v>
      </c>
      <c r="DZ266" s="17">
        <f t="shared" si="721"/>
        <v>0</v>
      </c>
      <c r="EA266" s="17">
        <f t="shared" si="721"/>
        <v>0</v>
      </c>
      <c r="EB266" s="17">
        <f t="shared" si="721"/>
        <v>0</v>
      </c>
      <c r="EC266" s="17">
        <f t="shared" si="721"/>
        <v>0</v>
      </c>
      <c r="ED266" s="17">
        <f t="shared" si="721"/>
        <v>0</v>
      </c>
      <c r="EE266" s="17">
        <f t="shared" si="721"/>
        <v>0</v>
      </c>
      <c r="EF266" s="17">
        <f t="shared" si="721"/>
        <v>0</v>
      </c>
      <c r="EG266" s="17">
        <f t="shared" si="721"/>
        <v>0</v>
      </c>
      <c r="EH266" s="17">
        <f t="shared" si="721"/>
        <v>0</v>
      </c>
      <c r="EI266" s="17">
        <f t="shared" si="721"/>
        <v>0</v>
      </c>
      <c r="EJ266" s="17">
        <f t="shared" si="722"/>
        <v>0</v>
      </c>
      <c r="EK266" s="17">
        <f t="shared" si="722"/>
        <v>0</v>
      </c>
      <c r="EL266" s="17">
        <f t="shared" si="722"/>
        <v>0</v>
      </c>
      <c r="EM266" s="17">
        <f t="shared" si="722"/>
        <v>0</v>
      </c>
      <c r="EN266" s="17">
        <f t="shared" si="722"/>
        <v>0</v>
      </c>
      <c r="EO266" s="17">
        <f t="shared" si="722"/>
        <v>0</v>
      </c>
      <c r="EP266" s="17">
        <f t="shared" si="722"/>
        <v>0</v>
      </c>
      <c r="EQ266" s="17">
        <f t="shared" si="722"/>
        <v>0</v>
      </c>
      <c r="ER266" s="17">
        <f t="shared" si="722"/>
        <v>0</v>
      </c>
      <c r="ES266" s="17">
        <f t="shared" si="722"/>
        <v>0</v>
      </c>
      <c r="ET266" s="17">
        <f t="shared" si="723"/>
        <v>0</v>
      </c>
      <c r="EU266" s="17">
        <f t="shared" si="723"/>
        <v>0</v>
      </c>
      <c r="EV266" s="17">
        <f t="shared" si="723"/>
        <v>0</v>
      </c>
      <c r="EW266" s="17">
        <f t="shared" si="723"/>
        <v>0</v>
      </c>
      <c r="EX266" s="17">
        <f t="shared" si="723"/>
        <v>0</v>
      </c>
      <c r="EY266" s="17">
        <f t="shared" si="723"/>
        <v>0</v>
      </c>
      <c r="EZ266" s="17">
        <f t="shared" si="723"/>
        <v>0</v>
      </c>
      <c r="FA266" s="17">
        <f t="shared" si="723"/>
        <v>0</v>
      </c>
      <c r="FB266" s="17">
        <f t="shared" si="723"/>
        <v>0</v>
      </c>
      <c r="FC266" s="17">
        <f t="shared" si="723"/>
        <v>0</v>
      </c>
      <c r="FD266" s="17">
        <f t="shared" si="724"/>
        <v>0</v>
      </c>
      <c r="FE266" s="17">
        <f t="shared" si="724"/>
        <v>0</v>
      </c>
      <c r="FF266" s="17">
        <f t="shared" si="724"/>
        <v>0</v>
      </c>
      <c r="FG266" s="17">
        <f t="shared" si="724"/>
        <v>0</v>
      </c>
      <c r="FH266" s="17">
        <f t="shared" si="724"/>
        <v>0</v>
      </c>
      <c r="FI266" s="17">
        <f t="shared" si="724"/>
        <v>0</v>
      </c>
      <c r="FJ266" s="17">
        <f t="shared" si="724"/>
        <v>0</v>
      </c>
      <c r="FK266" s="17">
        <f t="shared" si="724"/>
        <v>0</v>
      </c>
      <c r="FL266" s="17">
        <f t="shared" si="724"/>
        <v>0</v>
      </c>
      <c r="FM266" s="17">
        <f t="shared" si="724"/>
        <v>0</v>
      </c>
      <c r="FN266" s="17">
        <f t="shared" si="725"/>
        <v>0</v>
      </c>
      <c r="FO266" s="17">
        <f t="shared" si="725"/>
        <v>0</v>
      </c>
      <c r="FP266" s="17">
        <f t="shared" si="725"/>
        <v>0</v>
      </c>
      <c r="FQ266" s="17">
        <f t="shared" si="725"/>
        <v>0</v>
      </c>
      <c r="FR266" s="17">
        <f t="shared" si="725"/>
        <v>0</v>
      </c>
      <c r="FS266" s="17">
        <f t="shared" si="725"/>
        <v>0</v>
      </c>
      <c r="FT266" s="17">
        <f t="shared" si="725"/>
        <v>0</v>
      </c>
      <c r="FU266" s="17">
        <f t="shared" si="725"/>
        <v>0</v>
      </c>
      <c r="FV266" s="17">
        <f t="shared" si="725"/>
        <v>0</v>
      </c>
      <c r="FW266" s="17">
        <f t="shared" si="725"/>
        <v>0</v>
      </c>
      <c r="FX266" s="17">
        <f t="shared" si="726"/>
        <v>0</v>
      </c>
      <c r="FY266" s="17">
        <f t="shared" si="726"/>
        <v>0</v>
      </c>
      <c r="FZ266" s="17">
        <f t="shared" si="726"/>
        <v>0</v>
      </c>
      <c r="GA266" s="17">
        <f t="shared" si="726"/>
        <v>0</v>
      </c>
      <c r="GB266" s="17">
        <f t="shared" si="726"/>
        <v>0</v>
      </c>
      <c r="GC266" s="17">
        <f t="shared" si="726"/>
        <v>0</v>
      </c>
    </row>
    <row r="267" spans="13:186" hidden="1" outlineLevel="1" x14ac:dyDescent="0.35">
      <c r="M267" s="9" t="s">
        <v>730</v>
      </c>
      <c r="N267" s="17">
        <f t="shared" si="705"/>
        <v>32400.425590634051</v>
      </c>
      <c r="O267" s="17">
        <f t="shared" si="705"/>
        <v>21333.845059611274</v>
      </c>
      <c r="P267" s="17">
        <f t="shared" si="705"/>
        <v>0</v>
      </c>
      <c r="Q267" s="17">
        <f t="shared" si="705"/>
        <v>0</v>
      </c>
      <c r="R267" s="17">
        <f t="shared" si="705"/>
        <v>0</v>
      </c>
      <c r="S267" s="17">
        <f t="shared" si="705"/>
        <v>0</v>
      </c>
      <c r="T267" s="17">
        <f t="shared" si="705"/>
        <v>0</v>
      </c>
      <c r="U267" s="17">
        <f t="shared" si="705"/>
        <v>0</v>
      </c>
      <c r="V267" s="17">
        <f t="shared" si="705"/>
        <v>0</v>
      </c>
      <c r="W267" s="17">
        <f t="shared" si="705"/>
        <v>0</v>
      </c>
      <c r="X267" s="17">
        <f t="shared" si="706"/>
        <v>0</v>
      </c>
      <c r="Y267" s="17">
        <f t="shared" si="706"/>
        <v>0</v>
      </c>
      <c r="Z267" s="17">
        <f t="shared" si="706"/>
        <v>0</v>
      </c>
      <c r="AA267" s="17">
        <f t="shared" si="706"/>
        <v>0</v>
      </c>
      <c r="AB267" s="17">
        <f t="shared" si="706"/>
        <v>0</v>
      </c>
      <c r="AC267" s="17">
        <f t="shared" si="706"/>
        <v>0</v>
      </c>
      <c r="AD267" s="17">
        <f t="shared" si="706"/>
        <v>0</v>
      </c>
      <c r="AE267" s="17">
        <f t="shared" si="706"/>
        <v>0</v>
      </c>
      <c r="AF267" s="17">
        <f t="shared" si="706"/>
        <v>0</v>
      </c>
      <c r="AG267" s="17">
        <f t="shared" si="706"/>
        <v>0</v>
      </c>
      <c r="AH267" s="17">
        <f t="shared" si="707"/>
        <v>0</v>
      </c>
      <c r="AI267" s="17">
        <f t="shared" si="707"/>
        <v>0</v>
      </c>
      <c r="AJ267" s="17">
        <f t="shared" si="707"/>
        <v>0</v>
      </c>
      <c r="AK267" s="17">
        <f t="shared" si="707"/>
        <v>0</v>
      </c>
      <c r="AL267" s="17">
        <f t="shared" si="707"/>
        <v>0</v>
      </c>
      <c r="AM267" s="17">
        <f t="shared" si="707"/>
        <v>0</v>
      </c>
      <c r="AN267" s="17">
        <f t="shared" si="707"/>
        <v>0</v>
      </c>
      <c r="AO267" s="17">
        <f t="shared" si="707"/>
        <v>0</v>
      </c>
      <c r="AP267" s="17">
        <f t="shared" si="707"/>
        <v>0</v>
      </c>
      <c r="AQ267" s="17">
        <f t="shared" si="707"/>
        <v>0</v>
      </c>
      <c r="AR267" s="17">
        <f t="shared" si="707"/>
        <v>0</v>
      </c>
      <c r="AS267" s="17">
        <f t="shared" si="707"/>
        <v>0</v>
      </c>
      <c r="AT267" s="17">
        <f t="shared" si="707"/>
        <v>0</v>
      </c>
      <c r="AU267" s="17">
        <f t="shared" si="707"/>
        <v>0</v>
      </c>
      <c r="AW267" s="9" t="s">
        <v>730</v>
      </c>
      <c r="AX267" s="17">
        <f t="shared" si="713"/>
        <v>10733.719427366797</v>
      </c>
      <c r="AY267" s="17">
        <f t="shared" si="713"/>
        <v>9177.4811002316583</v>
      </c>
      <c r="AZ267" s="17">
        <f t="shared" si="713"/>
        <v>5206.8583896234804</v>
      </c>
      <c r="BA267" s="17">
        <f t="shared" si="713"/>
        <v>7282.3666734121152</v>
      </c>
      <c r="BB267" s="17">
        <f t="shared" si="713"/>
        <v>11066.238065917674</v>
      </c>
      <c r="BC267" s="17">
        <f t="shared" si="713"/>
        <v>10267.6069936936</v>
      </c>
      <c r="BD267" s="17">
        <f t="shared" si="713"/>
        <v>0</v>
      </c>
      <c r="BE267" s="17">
        <f t="shared" si="713"/>
        <v>0</v>
      </c>
      <c r="BF267" s="17">
        <f t="shared" si="713"/>
        <v>0</v>
      </c>
      <c r="BG267" s="17">
        <f t="shared" si="713"/>
        <v>0</v>
      </c>
      <c r="BH267" s="17">
        <f t="shared" si="714"/>
        <v>0</v>
      </c>
      <c r="BI267" s="17">
        <f t="shared" si="714"/>
        <v>0</v>
      </c>
      <c r="BJ267" s="17">
        <f t="shared" si="714"/>
        <v>0</v>
      </c>
      <c r="BK267" s="17">
        <f t="shared" si="714"/>
        <v>0</v>
      </c>
      <c r="BL267" s="17">
        <f t="shared" si="714"/>
        <v>0</v>
      </c>
      <c r="BM267" s="17">
        <f t="shared" si="714"/>
        <v>0</v>
      </c>
      <c r="BN267" s="17">
        <f t="shared" si="714"/>
        <v>0</v>
      </c>
      <c r="BO267" s="17">
        <f t="shared" si="714"/>
        <v>0</v>
      </c>
      <c r="BP267" s="17">
        <f t="shared" si="714"/>
        <v>0</v>
      </c>
      <c r="BQ267" s="17">
        <f t="shared" si="714"/>
        <v>0</v>
      </c>
      <c r="BR267" s="17">
        <f t="shared" si="715"/>
        <v>0</v>
      </c>
      <c r="BS267" s="17">
        <f t="shared" si="715"/>
        <v>0</v>
      </c>
      <c r="BT267" s="17">
        <f t="shared" si="715"/>
        <v>0</v>
      </c>
      <c r="BU267" s="17">
        <f t="shared" si="715"/>
        <v>0</v>
      </c>
      <c r="BV267" s="17">
        <f t="shared" si="715"/>
        <v>0</v>
      </c>
      <c r="BW267" s="17">
        <f t="shared" si="715"/>
        <v>0</v>
      </c>
      <c r="BX267" s="17">
        <f t="shared" si="715"/>
        <v>0</v>
      </c>
      <c r="BY267" s="17">
        <f t="shared" si="715"/>
        <v>0</v>
      </c>
      <c r="BZ267" s="17">
        <f t="shared" si="715"/>
        <v>0</v>
      </c>
      <c r="CA267" s="17">
        <f t="shared" si="715"/>
        <v>0</v>
      </c>
      <c r="CB267" s="17">
        <f t="shared" si="716"/>
        <v>0</v>
      </c>
      <c r="CC267" s="17">
        <f t="shared" si="716"/>
        <v>0</v>
      </c>
      <c r="CD267" s="17">
        <f t="shared" si="716"/>
        <v>0</v>
      </c>
      <c r="CE267" s="17">
        <f t="shared" si="716"/>
        <v>0</v>
      </c>
      <c r="CF267" s="17">
        <f t="shared" si="716"/>
        <v>0</v>
      </c>
      <c r="CG267" s="17">
        <f t="shared" si="716"/>
        <v>0</v>
      </c>
      <c r="CH267" s="17">
        <f t="shared" si="716"/>
        <v>0</v>
      </c>
      <c r="CI267" s="17">
        <f t="shared" si="716"/>
        <v>0</v>
      </c>
      <c r="CJ267" s="17">
        <f t="shared" si="716"/>
        <v>0</v>
      </c>
      <c r="CK267" s="17">
        <f t="shared" si="716"/>
        <v>0</v>
      </c>
      <c r="CL267" s="17">
        <f t="shared" si="717"/>
        <v>0</v>
      </c>
      <c r="CM267" s="17">
        <f t="shared" si="717"/>
        <v>0</v>
      </c>
      <c r="CN267" s="17">
        <f t="shared" si="717"/>
        <v>0</v>
      </c>
      <c r="CO267" s="17">
        <f t="shared" si="717"/>
        <v>0</v>
      </c>
      <c r="CP267" s="17">
        <f t="shared" si="717"/>
        <v>0</v>
      </c>
      <c r="CQ267" s="17">
        <f t="shared" si="717"/>
        <v>0</v>
      </c>
      <c r="CR267" s="17">
        <f t="shared" si="717"/>
        <v>0</v>
      </c>
      <c r="CS267" s="17">
        <f t="shared" si="717"/>
        <v>0</v>
      </c>
      <c r="CT267" s="17">
        <f t="shared" si="717"/>
        <v>0</v>
      </c>
      <c r="CU267" s="17">
        <f t="shared" si="717"/>
        <v>0</v>
      </c>
      <c r="CV267" s="17">
        <f t="shared" si="718"/>
        <v>0</v>
      </c>
      <c r="CW267" s="17">
        <f t="shared" si="718"/>
        <v>0</v>
      </c>
      <c r="CX267" s="17">
        <f t="shared" si="718"/>
        <v>0</v>
      </c>
      <c r="CY267" s="17">
        <f t="shared" si="718"/>
        <v>0</v>
      </c>
      <c r="CZ267" s="17">
        <f t="shared" si="718"/>
        <v>0</v>
      </c>
      <c r="DA267" s="17">
        <f t="shared" si="718"/>
        <v>0</v>
      </c>
      <c r="DB267" s="17">
        <f t="shared" si="718"/>
        <v>0</v>
      </c>
      <c r="DC267" s="17">
        <f t="shared" si="718"/>
        <v>0</v>
      </c>
      <c r="DD267" s="17">
        <f t="shared" si="718"/>
        <v>0</v>
      </c>
      <c r="DE267" s="17">
        <f t="shared" si="718"/>
        <v>0</v>
      </c>
      <c r="DF267" s="17">
        <f t="shared" si="719"/>
        <v>0</v>
      </c>
      <c r="DG267" s="17">
        <f t="shared" si="719"/>
        <v>0</v>
      </c>
      <c r="DH267" s="17">
        <f t="shared" si="719"/>
        <v>0</v>
      </c>
      <c r="DI267" s="17">
        <f t="shared" si="719"/>
        <v>0</v>
      </c>
      <c r="DJ267" s="17">
        <f t="shared" si="719"/>
        <v>0</v>
      </c>
      <c r="DK267" s="17">
        <f t="shared" si="719"/>
        <v>0</v>
      </c>
      <c r="DL267" s="17">
        <f t="shared" si="719"/>
        <v>0</v>
      </c>
      <c r="DM267" s="17">
        <f t="shared" si="719"/>
        <v>0</v>
      </c>
      <c r="DN267" s="17">
        <f t="shared" si="719"/>
        <v>0</v>
      </c>
      <c r="DO267" s="17">
        <f t="shared" si="719"/>
        <v>0</v>
      </c>
      <c r="DP267" s="17">
        <f t="shared" si="720"/>
        <v>0</v>
      </c>
      <c r="DQ267" s="17">
        <f t="shared" si="720"/>
        <v>0</v>
      </c>
      <c r="DR267" s="17">
        <f t="shared" si="720"/>
        <v>0</v>
      </c>
      <c r="DS267" s="17">
        <f t="shared" si="720"/>
        <v>0</v>
      </c>
      <c r="DT267" s="17">
        <f t="shared" si="720"/>
        <v>0</v>
      </c>
      <c r="DU267" s="17">
        <f t="shared" si="720"/>
        <v>0</v>
      </c>
      <c r="DV267" s="17">
        <f t="shared" si="720"/>
        <v>0</v>
      </c>
      <c r="DW267" s="17">
        <f t="shared" si="720"/>
        <v>0</v>
      </c>
      <c r="DX267" s="17">
        <f t="shared" si="720"/>
        <v>0</v>
      </c>
      <c r="DY267" s="17">
        <f t="shared" si="720"/>
        <v>0</v>
      </c>
      <c r="DZ267" s="17">
        <f t="shared" si="721"/>
        <v>0</v>
      </c>
      <c r="EA267" s="17">
        <f t="shared" si="721"/>
        <v>0</v>
      </c>
      <c r="EB267" s="17">
        <f t="shared" si="721"/>
        <v>0</v>
      </c>
      <c r="EC267" s="17">
        <f t="shared" si="721"/>
        <v>0</v>
      </c>
      <c r="ED267" s="17">
        <f t="shared" si="721"/>
        <v>0</v>
      </c>
      <c r="EE267" s="17">
        <f t="shared" si="721"/>
        <v>0</v>
      </c>
      <c r="EF267" s="17">
        <f t="shared" si="721"/>
        <v>0</v>
      </c>
      <c r="EG267" s="17">
        <f t="shared" si="721"/>
        <v>0</v>
      </c>
      <c r="EH267" s="17">
        <f t="shared" si="721"/>
        <v>0</v>
      </c>
      <c r="EI267" s="17">
        <f t="shared" si="721"/>
        <v>0</v>
      </c>
      <c r="EJ267" s="17">
        <f t="shared" si="722"/>
        <v>0</v>
      </c>
      <c r="EK267" s="17">
        <f t="shared" si="722"/>
        <v>0</v>
      </c>
      <c r="EL267" s="17">
        <f t="shared" si="722"/>
        <v>0</v>
      </c>
      <c r="EM267" s="17">
        <f t="shared" si="722"/>
        <v>0</v>
      </c>
      <c r="EN267" s="17">
        <f t="shared" si="722"/>
        <v>0</v>
      </c>
      <c r="EO267" s="17">
        <f t="shared" si="722"/>
        <v>0</v>
      </c>
      <c r="EP267" s="17">
        <f t="shared" si="722"/>
        <v>0</v>
      </c>
      <c r="EQ267" s="17">
        <f t="shared" si="722"/>
        <v>0</v>
      </c>
      <c r="ER267" s="17">
        <f t="shared" si="722"/>
        <v>0</v>
      </c>
      <c r="ES267" s="17">
        <f t="shared" si="722"/>
        <v>0</v>
      </c>
      <c r="ET267" s="17">
        <f t="shared" si="723"/>
        <v>0</v>
      </c>
      <c r="EU267" s="17">
        <f t="shared" si="723"/>
        <v>0</v>
      </c>
      <c r="EV267" s="17">
        <f t="shared" si="723"/>
        <v>0</v>
      </c>
      <c r="EW267" s="17">
        <f t="shared" si="723"/>
        <v>0</v>
      </c>
      <c r="EX267" s="17">
        <f t="shared" si="723"/>
        <v>0</v>
      </c>
      <c r="EY267" s="17">
        <f t="shared" si="723"/>
        <v>0</v>
      </c>
      <c r="EZ267" s="17">
        <f t="shared" si="723"/>
        <v>0</v>
      </c>
      <c r="FA267" s="17">
        <f t="shared" si="723"/>
        <v>0</v>
      </c>
      <c r="FB267" s="17">
        <f t="shared" si="723"/>
        <v>0</v>
      </c>
      <c r="FC267" s="17">
        <f t="shared" si="723"/>
        <v>0</v>
      </c>
      <c r="FD267" s="17">
        <f t="shared" si="724"/>
        <v>0</v>
      </c>
      <c r="FE267" s="17">
        <f t="shared" si="724"/>
        <v>0</v>
      </c>
      <c r="FF267" s="17">
        <f t="shared" si="724"/>
        <v>0</v>
      </c>
      <c r="FG267" s="17">
        <f t="shared" si="724"/>
        <v>0</v>
      </c>
      <c r="FH267" s="17">
        <f t="shared" si="724"/>
        <v>0</v>
      </c>
      <c r="FI267" s="17">
        <f t="shared" si="724"/>
        <v>0</v>
      </c>
      <c r="FJ267" s="17">
        <f t="shared" si="724"/>
        <v>0</v>
      </c>
      <c r="FK267" s="17">
        <f t="shared" si="724"/>
        <v>0</v>
      </c>
      <c r="FL267" s="17">
        <f t="shared" si="724"/>
        <v>0</v>
      </c>
      <c r="FM267" s="17">
        <f t="shared" si="724"/>
        <v>0</v>
      </c>
      <c r="FN267" s="17">
        <f t="shared" si="725"/>
        <v>0</v>
      </c>
      <c r="FO267" s="17">
        <f t="shared" si="725"/>
        <v>0</v>
      </c>
      <c r="FP267" s="17">
        <f t="shared" si="725"/>
        <v>0</v>
      </c>
      <c r="FQ267" s="17">
        <f t="shared" si="725"/>
        <v>0</v>
      </c>
      <c r="FR267" s="17">
        <f t="shared" si="725"/>
        <v>0</v>
      </c>
      <c r="FS267" s="17">
        <f t="shared" si="725"/>
        <v>0</v>
      </c>
      <c r="FT267" s="17">
        <f t="shared" si="725"/>
        <v>0</v>
      </c>
      <c r="FU267" s="17">
        <f t="shared" si="725"/>
        <v>0</v>
      </c>
      <c r="FV267" s="17">
        <f t="shared" si="725"/>
        <v>0</v>
      </c>
      <c r="FW267" s="17">
        <f t="shared" si="725"/>
        <v>0</v>
      </c>
      <c r="FX267" s="17">
        <f t="shared" si="726"/>
        <v>0</v>
      </c>
      <c r="FY267" s="17">
        <f t="shared" si="726"/>
        <v>0</v>
      </c>
      <c r="FZ267" s="17">
        <f t="shared" si="726"/>
        <v>0</v>
      </c>
      <c r="GA267" s="17">
        <f t="shared" si="726"/>
        <v>0</v>
      </c>
      <c r="GB267" s="17">
        <f t="shared" si="726"/>
        <v>0</v>
      </c>
      <c r="GC267" s="17">
        <f t="shared" si="726"/>
        <v>0</v>
      </c>
    </row>
    <row r="268" spans="13:186" hidden="1" outlineLevel="1" x14ac:dyDescent="0.35">
      <c r="M268" s="7" t="s">
        <v>126</v>
      </c>
      <c r="N268" s="16">
        <f t="shared" si="705"/>
        <v>111545.22697858236</v>
      </c>
      <c r="O268" s="16">
        <f t="shared" si="705"/>
        <v>66140.720143204991</v>
      </c>
      <c r="P268" s="16">
        <f t="shared" si="705"/>
        <v>0</v>
      </c>
      <c r="Q268" s="16">
        <f t="shared" si="705"/>
        <v>0</v>
      </c>
      <c r="R268" s="16">
        <f t="shared" si="705"/>
        <v>0</v>
      </c>
      <c r="S268" s="16">
        <f t="shared" si="705"/>
        <v>0</v>
      </c>
      <c r="T268" s="16">
        <f t="shared" si="705"/>
        <v>0</v>
      </c>
      <c r="U268" s="16">
        <f t="shared" si="705"/>
        <v>0</v>
      </c>
      <c r="V268" s="16">
        <f t="shared" si="705"/>
        <v>0</v>
      </c>
      <c r="W268" s="16">
        <f t="shared" si="705"/>
        <v>0</v>
      </c>
      <c r="X268" s="16">
        <f t="shared" si="706"/>
        <v>0</v>
      </c>
      <c r="Y268" s="16">
        <f t="shared" si="706"/>
        <v>0</v>
      </c>
      <c r="Z268" s="16">
        <f t="shared" si="706"/>
        <v>0</v>
      </c>
      <c r="AA268" s="16">
        <f t="shared" si="706"/>
        <v>0</v>
      </c>
      <c r="AB268" s="16">
        <f t="shared" si="706"/>
        <v>0</v>
      </c>
      <c r="AC268" s="16">
        <f t="shared" si="706"/>
        <v>0</v>
      </c>
      <c r="AD268" s="16">
        <f t="shared" si="706"/>
        <v>0</v>
      </c>
      <c r="AE268" s="16">
        <f t="shared" si="706"/>
        <v>0</v>
      </c>
      <c r="AF268" s="16">
        <f t="shared" si="706"/>
        <v>0</v>
      </c>
      <c r="AG268" s="16">
        <f t="shared" si="706"/>
        <v>0</v>
      </c>
      <c r="AH268" s="16">
        <f t="shared" si="707"/>
        <v>0</v>
      </c>
      <c r="AI268" s="16">
        <f t="shared" si="707"/>
        <v>0</v>
      </c>
      <c r="AJ268" s="16">
        <f t="shared" si="707"/>
        <v>0</v>
      </c>
      <c r="AK268" s="16">
        <f t="shared" si="707"/>
        <v>0</v>
      </c>
      <c r="AL268" s="16">
        <f t="shared" si="707"/>
        <v>0</v>
      </c>
      <c r="AM268" s="16">
        <f t="shared" si="707"/>
        <v>0</v>
      </c>
      <c r="AN268" s="16">
        <f t="shared" si="707"/>
        <v>0</v>
      </c>
      <c r="AO268" s="16">
        <f t="shared" si="707"/>
        <v>0</v>
      </c>
      <c r="AP268" s="16">
        <f t="shared" si="707"/>
        <v>0</v>
      </c>
      <c r="AQ268" s="16">
        <f t="shared" si="707"/>
        <v>0</v>
      </c>
      <c r="AR268" s="16">
        <f t="shared" si="707"/>
        <v>0</v>
      </c>
      <c r="AS268" s="16">
        <f t="shared" si="707"/>
        <v>0</v>
      </c>
      <c r="AT268" s="16">
        <f t="shared" si="707"/>
        <v>0</v>
      </c>
      <c r="AU268" s="16">
        <f t="shared" si="707"/>
        <v>0</v>
      </c>
      <c r="AW268" s="7" t="s">
        <v>126</v>
      </c>
      <c r="AX268" s="16">
        <f t="shared" ref="AX268:CC268" si="727">+AX269+AX270+AX271+AX272</f>
        <v>33178.389875360604</v>
      </c>
      <c r="AY268" s="16">
        <f t="shared" si="727"/>
        <v>29558.975575259748</v>
      </c>
      <c r="AZ268" s="16">
        <f t="shared" si="727"/>
        <v>22872.973242884003</v>
      </c>
      <c r="BA268" s="16">
        <f t="shared" si="727"/>
        <v>25934.888285077999</v>
      </c>
      <c r="BB268" s="16">
        <f t="shared" si="727"/>
        <v>33931.825451896002</v>
      </c>
      <c r="BC268" s="16">
        <f t="shared" si="727"/>
        <v>32208.894691308997</v>
      </c>
      <c r="BD268" s="16">
        <f t="shared" si="727"/>
        <v>0</v>
      </c>
      <c r="BE268" s="16">
        <f t="shared" si="727"/>
        <v>0</v>
      </c>
      <c r="BF268" s="16">
        <f t="shared" si="727"/>
        <v>0</v>
      </c>
      <c r="BG268" s="16">
        <f t="shared" si="727"/>
        <v>0</v>
      </c>
      <c r="BH268" s="16">
        <f t="shared" si="727"/>
        <v>0</v>
      </c>
      <c r="BI268" s="16">
        <f t="shared" si="727"/>
        <v>0</v>
      </c>
      <c r="BJ268" s="16">
        <f t="shared" si="727"/>
        <v>0</v>
      </c>
      <c r="BK268" s="16">
        <f t="shared" si="727"/>
        <v>0</v>
      </c>
      <c r="BL268" s="16">
        <f t="shared" si="727"/>
        <v>0</v>
      </c>
      <c r="BM268" s="16">
        <f t="shared" si="727"/>
        <v>0</v>
      </c>
      <c r="BN268" s="16">
        <f t="shared" si="727"/>
        <v>0</v>
      </c>
      <c r="BO268" s="16">
        <f t="shared" si="727"/>
        <v>0</v>
      </c>
      <c r="BP268" s="16">
        <f t="shared" si="727"/>
        <v>0</v>
      </c>
      <c r="BQ268" s="16">
        <f t="shared" si="727"/>
        <v>0</v>
      </c>
      <c r="BR268" s="16">
        <f t="shared" si="727"/>
        <v>0</v>
      </c>
      <c r="BS268" s="16">
        <f t="shared" si="727"/>
        <v>0</v>
      </c>
      <c r="BT268" s="16">
        <f t="shared" si="727"/>
        <v>0</v>
      </c>
      <c r="BU268" s="16">
        <f t="shared" si="727"/>
        <v>0</v>
      </c>
      <c r="BV268" s="16">
        <f t="shared" si="727"/>
        <v>0</v>
      </c>
      <c r="BW268" s="16">
        <f t="shared" si="727"/>
        <v>0</v>
      </c>
      <c r="BX268" s="16">
        <f t="shared" si="727"/>
        <v>0</v>
      </c>
      <c r="BY268" s="16">
        <f t="shared" si="727"/>
        <v>0</v>
      </c>
      <c r="BZ268" s="16">
        <f t="shared" si="727"/>
        <v>0</v>
      </c>
      <c r="CA268" s="16">
        <f t="shared" si="727"/>
        <v>0</v>
      </c>
      <c r="CB268" s="16">
        <f t="shared" si="727"/>
        <v>0</v>
      </c>
      <c r="CC268" s="16">
        <f t="shared" si="727"/>
        <v>0</v>
      </c>
      <c r="CD268" s="16">
        <f t="shared" ref="CD268:DI268" si="728">+CD269+CD270+CD271+CD272</f>
        <v>0</v>
      </c>
      <c r="CE268" s="16">
        <f t="shared" si="728"/>
        <v>0</v>
      </c>
      <c r="CF268" s="16">
        <f t="shared" si="728"/>
        <v>0</v>
      </c>
      <c r="CG268" s="16">
        <f t="shared" si="728"/>
        <v>0</v>
      </c>
      <c r="CH268" s="16">
        <f t="shared" si="728"/>
        <v>0</v>
      </c>
      <c r="CI268" s="16">
        <f t="shared" si="728"/>
        <v>0</v>
      </c>
      <c r="CJ268" s="16">
        <f t="shared" si="728"/>
        <v>0</v>
      </c>
      <c r="CK268" s="16">
        <f t="shared" si="728"/>
        <v>0</v>
      </c>
      <c r="CL268" s="16">
        <f t="shared" si="728"/>
        <v>0</v>
      </c>
      <c r="CM268" s="16">
        <f t="shared" si="728"/>
        <v>0</v>
      </c>
      <c r="CN268" s="16">
        <f t="shared" si="728"/>
        <v>0</v>
      </c>
      <c r="CO268" s="16">
        <f t="shared" si="728"/>
        <v>0</v>
      </c>
      <c r="CP268" s="16">
        <f t="shared" si="728"/>
        <v>0</v>
      </c>
      <c r="CQ268" s="16">
        <f t="shared" si="728"/>
        <v>0</v>
      </c>
      <c r="CR268" s="16">
        <f t="shared" si="728"/>
        <v>0</v>
      </c>
      <c r="CS268" s="16">
        <f t="shared" si="728"/>
        <v>0</v>
      </c>
      <c r="CT268" s="16">
        <f t="shared" si="728"/>
        <v>0</v>
      </c>
      <c r="CU268" s="16">
        <f t="shared" si="728"/>
        <v>0</v>
      </c>
      <c r="CV268" s="16">
        <f t="shared" si="728"/>
        <v>0</v>
      </c>
      <c r="CW268" s="16">
        <f t="shared" si="728"/>
        <v>0</v>
      </c>
      <c r="CX268" s="16">
        <f t="shared" si="728"/>
        <v>0</v>
      </c>
      <c r="CY268" s="16">
        <f t="shared" si="728"/>
        <v>0</v>
      </c>
      <c r="CZ268" s="16">
        <f t="shared" si="728"/>
        <v>0</v>
      </c>
      <c r="DA268" s="16">
        <f t="shared" si="728"/>
        <v>0</v>
      </c>
      <c r="DB268" s="16">
        <f t="shared" si="728"/>
        <v>0</v>
      </c>
      <c r="DC268" s="16">
        <f t="shared" si="728"/>
        <v>0</v>
      </c>
      <c r="DD268" s="16">
        <f t="shared" si="728"/>
        <v>0</v>
      </c>
      <c r="DE268" s="16">
        <f t="shared" si="728"/>
        <v>0</v>
      </c>
      <c r="DF268" s="16">
        <f t="shared" si="728"/>
        <v>0</v>
      </c>
      <c r="DG268" s="16">
        <f t="shared" si="728"/>
        <v>0</v>
      </c>
      <c r="DH268" s="16">
        <f t="shared" si="728"/>
        <v>0</v>
      </c>
      <c r="DI268" s="16">
        <f t="shared" si="728"/>
        <v>0</v>
      </c>
      <c r="DJ268" s="16">
        <f t="shared" ref="DJ268:EO268" si="729">+DJ269+DJ270+DJ271+DJ272</f>
        <v>0</v>
      </c>
      <c r="DK268" s="16">
        <f t="shared" si="729"/>
        <v>0</v>
      </c>
      <c r="DL268" s="16">
        <f t="shared" si="729"/>
        <v>0</v>
      </c>
      <c r="DM268" s="16">
        <f t="shared" si="729"/>
        <v>0</v>
      </c>
      <c r="DN268" s="16">
        <f t="shared" si="729"/>
        <v>0</v>
      </c>
      <c r="DO268" s="16">
        <f t="shared" si="729"/>
        <v>0</v>
      </c>
      <c r="DP268" s="16">
        <f t="shared" si="729"/>
        <v>0</v>
      </c>
      <c r="DQ268" s="16">
        <f t="shared" si="729"/>
        <v>0</v>
      </c>
      <c r="DR268" s="16">
        <f t="shared" si="729"/>
        <v>0</v>
      </c>
      <c r="DS268" s="16">
        <f t="shared" si="729"/>
        <v>0</v>
      </c>
      <c r="DT268" s="16">
        <f t="shared" si="729"/>
        <v>0</v>
      </c>
      <c r="DU268" s="16">
        <f t="shared" si="729"/>
        <v>0</v>
      </c>
      <c r="DV268" s="16">
        <f t="shared" si="729"/>
        <v>0</v>
      </c>
      <c r="DW268" s="16">
        <f t="shared" si="729"/>
        <v>0</v>
      </c>
      <c r="DX268" s="16">
        <f t="shared" si="729"/>
        <v>0</v>
      </c>
      <c r="DY268" s="16">
        <f t="shared" si="729"/>
        <v>0</v>
      </c>
      <c r="DZ268" s="16">
        <f t="shared" si="729"/>
        <v>0</v>
      </c>
      <c r="EA268" s="16">
        <f t="shared" si="729"/>
        <v>0</v>
      </c>
      <c r="EB268" s="16">
        <f t="shared" si="729"/>
        <v>0</v>
      </c>
      <c r="EC268" s="16">
        <f t="shared" si="729"/>
        <v>0</v>
      </c>
      <c r="ED268" s="16">
        <f t="shared" si="729"/>
        <v>0</v>
      </c>
      <c r="EE268" s="16">
        <f t="shared" si="729"/>
        <v>0</v>
      </c>
      <c r="EF268" s="16">
        <f t="shared" si="729"/>
        <v>0</v>
      </c>
      <c r="EG268" s="16">
        <f t="shared" si="729"/>
        <v>0</v>
      </c>
      <c r="EH268" s="16">
        <f t="shared" si="729"/>
        <v>0</v>
      </c>
      <c r="EI268" s="16">
        <f t="shared" si="729"/>
        <v>0</v>
      </c>
      <c r="EJ268" s="16">
        <f t="shared" si="729"/>
        <v>0</v>
      </c>
      <c r="EK268" s="16">
        <f t="shared" si="729"/>
        <v>0</v>
      </c>
      <c r="EL268" s="16">
        <f t="shared" si="729"/>
        <v>0</v>
      </c>
      <c r="EM268" s="16">
        <f t="shared" si="729"/>
        <v>0</v>
      </c>
      <c r="EN268" s="16">
        <f t="shared" si="729"/>
        <v>0</v>
      </c>
      <c r="EO268" s="16">
        <f t="shared" si="729"/>
        <v>0</v>
      </c>
      <c r="EP268" s="16">
        <f t="shared" ref="EP268:FU268" si="730">+EP269+EP270+EP271+EP272</f>
        <v>0</v>
      </c>
      <c r="EQ268" s="16">
        <f t="shared" si="730"/>
        <v>0</v>
      </c>
      <c r="ER268" s="16">
        <f t="shared" si="730"/>
        <v>0</v>
      </c>
      <c r="ES268" s="16">
        <f t="shared" si="730"/>
        <v>0</v>
      </c>
      <c r="ET268" s="16">
        <f t="shared" si="730"/>
        <v>0</v>
      </c>
      <c r="EU268" s="16">
        <f t="shared" si="730"/>
        <v>0</v>
      </c>
      <c r="EV268" s="16">
        <f t="shared" si="730"/>
        <v>0</v>
      </c>
      <c r="EW268" s="16">
        <f t="shared" si="730"/>
        <v>0</v>
      </c>
      <c r="EX268" s="16">
        <f t="shared" si="730"/>
        <v>0</v>
      </c>
      <c r="EY268" s="16">
        <f t="shared" si="730"/>
        <v>0</v>
      </c>
      <c r="EZ268" s="16">
        <f t="shared" si="730"/>
        <v>0</v>
      </c>
      <c r="FA268" s="16">
        <f t="shared" si="730"/>
        <v>0</v>
      </c>
      <c r="FB268" s="16">
        <f t="shared" si="730"/>
        <v>0</v>
      </c>
      <c r="FC268" s="16">
        <f t="shared" si="730"/>
        <v>0</v>
      </c>
      <c r="FD268" s="16">
        <f t="shared" si="730"/>
        <v>0</v>
      </c>
      <c r="FE268" s="16">
        <f t="shared" si="730"/>
        <v>0</v>
      </c>
      <c r="FF268" s="16">
        <f t="shared" si="730"/>
        <v>0</v>
      </c>
      <c r="FG268" s="16">
        <f t="shared" si="730"/>
        <v>0</v>
      </c>
      <c r="FH268" s="16">
        <f t="shared" si="730"/>
        <v>0</v>
      </c>
      <c r="FI268" s="16">
        <f t="shared" si="730"/>
        <v>0</v>
      </c>
      <c r="FJ268" s="16">
        <f t="shared" si="730"/>
        <v>0</v>
      </c>
      <c r="FK268" s="16">
        <f t="shared" si="730"/>
        <v>0</v>
      </c>
      <c r="FL268" s="16">
        <f t="shared" si="730"/>
        <v>0</v>
      </c>
      <c r="FM268" s="16">
        <f t="shared" si="730"/>
        <v>0</v>
      </c>
      <c r="FN268" s="16">
        <f t="shared" si="730"/>
        <v>0</v>
      </c>
      <c r="FO268" s="16">
        <f t="shared" si="730"/>
        <v>0</v>
      </c>
      <c r="FP268" s="16">
        <f t="shared" si="730"/>
        <v>0</v>
      </c>
      <c r="FQ268" s="16">
        <f t="shared" si="730"/>
        <v>0</v>
      </c>
      <c r="FR268" s="16">
        <f t="shared" si="730"/>
        <v>0</v>
      </c>
      <c r="FS268" s="16">
        <f t="shared" si="730"/>
        <v>0</v>
      </c>
      <c r="FT268" s="16">
        <f t="shared" si="730"/>
        <v>0</v>
      </c>
      <c r="FU268" s="16">
        <f t="shared" si="730"/>
        <v>0</v>
      </c>
      <c r="FV268" s="16">
        <f t="shared" ref="FV268:GC268" si="731">+FV269+FV270+FV271+FV272</f>
        <v>0</v>
      </c>
      <c r="FW268" s="16">
        <f t="shared" si="731"/>
        <v>0</v>
      </c>
      <c r="FX268" s="16">
        <f t="shared" si="731"/>
        <v>0</v>
      </c>
      <c r="FY268" s="16">
        <f t="shared" si="731"/>
        <v>0</v>
      </c>
      <c r="FZ268" s="16">
        <f t="shared" si="731"/>
        <v>0</v>
      </c>
      <c r="GA268" s="16">
        <f t="shared" si="731"/>
        <v>0</v>
      </c>
      <c r="GB268" s="16">
        <f t="shared" si="731"/>
        <v>0</v>
      </c>
      <c r="GC268" s="16">
        <f t="shared" si="731"/>
        <v>0</v>
      </c>
    </row>
    <row r="269" spans="13:186" hidden="1" outlineLevel="1" x14ac:dyDescent="0.35">
      <c r="M269" s="9" t="s">
        <v>79</v>
      </c>
      <c r="N269" s="17">
        <f t="shared" si="705"/>
        <v>109783.30649616534</v>
      </c>
      <c r="O269" s="17">
        <f t="shared" si="705"/>
        <v>65390.419918436994</v>
      </c>
      <c r="P269" s="17">
        <f t="shared" si="705"/>
        <v>0</v>
      </c>
      <c r="Q269" s="17">
        <f t="shared" si="705"/>
        <v>0</v>
      </c>
      <c r="R269" s="17">
        <f t="shared" si="705"/>
        <v>0</v>
      </c>
      <c r="S269" s="17">
        <f t="shared" si="705"/>
        <v>0</v>
      </c>
      <c r="T269" s="17">
        <f t="shared" si="705"/>
        <v>0</v>
      </c>
      <c r="U269" s="17">
        <f t="shared" si="705"/>
        <v>0</v>
      </c>
      <c r="V269" s="17">
        <f t="shared" si="705"/>
        <v>0</v>
      </c>
      <c r="W269" s="17">
        <f t="shared" si="705"/>
        <v>0</v>
      </c>
      <c r="X269" s="17">
        <f t="shared" si="706"/>
        <v>0</v>
      </c>
      <c r="Y269" s="17">
        <f t="shared" si="706"/>
        <v>0</v>
      </c>
      <c r="Z269" s="17">
        <f t="shared" si="706"/>
        <v>0</v>
      </c>
      <c r="AA269" s="17">
        <f t="shared" si="706"/>
        <v>0</v>
      </c>
      <c r="AB269" s="17">
        <f t="shared" si="706"/>
        <v>0</v>
      </c>
      <c r="AC269" s="17">
        <f t="shared" si="706"/>
        <v>0</v>
      </c>
      <c r="AD269" s="17">
        <f t="shared" si="706"/>
        <v>0</v>
      </c>
      <c r="AE269" s="17">
        <f t="shared" si="706"/>
        <v>0</v>
      </c>
      <c r="AF269" s="17">
        <f t="shared" si="706"/>
        <v>0</v>
      </c>
      <c r="AG269" s="17">
        <f t="shared" si="706"/>
        <v>0</v>
      </c>
      <c r="AH269" s="17">
        <f t="shared" si="707"/>
        <v>0</v>
      </c>
      <c r="AI269" s="17">
        <f t="shared" si="707"/>
        <v>0</v>
      </c>
      <c r="AJ269" s="17">
        <f t="shared" si="707"/>
        <v>0</v>
      </c>
      <c r="AK269" s="17">
        <f t="shared" si="707"/>
        <v>0</v>
      </c>
      <c r="AL269" s="17">
        <f t="shared" si="707"/>
        <v>0</v>
      </c>
      <c r="AM269" s="17">
        <f t="shared" si="707"/>
        <v>0</v>
      </c>
      <c r="AN269" s="17">
        <f t="shared" si="707"/>
        <v>0</v>
      </c>
      <c r="AO269" s="17">
        <f t="shared" si="707"/>
        <v>0</v>
      </c>
      <c r="AP269" s="17">
        <f t="shared" si="707"/>
        <v>0</v>
      </c>
      <c r="AQ269" s="17">
        <f t="shared" si="707"/>
        <v>0</v>
      </c>
      <c r="AR269" s="17">
        <f t="shared" si="707"/>
        <v>0</v>
      </c>
      <c r="AS269" s="17">
        <f t="shared" si="707"/>
        <v>0</v>
      </c>
      <c r="AT269" s="17">
        <f t="shared" si="707"/>
        <v>0</v>
      </c>
      <c r="AU269" s="17">
        <f t="shared" si="707"/>
        <v>0</v>
      </c>
      <c r="AW269" s="9" t="s">
        <v>79</v>
      </c>
      <c r="AX269" s="17">
        <f t="shared" ref="AX269:BG272" si="732">SUMIFS(AX$291:AX$360,$D$291:$D$360,$AW269)</f>
        <v>32878.8237635486</v>
      </c>
      <c r="AY269" s="17">
        <f t="shared" si="732"/>
        <v>29100.484151882749</v>
      </c>
      <c r="AZ269" s="17">
        <f t="shared" si="732"/>
        <v>22305.467416080002</v>
      </c>
      <c r="BA269" s="17">
        <f t="shared" si="732"/>
        <v>25498.531164653999</v>
      </c>
      <c r="BB269" s="17">
        <f t="shared" si="732"/>
        <v>33568.080541563002</v>
      </c>
      <c r="BC269" s="17">
        <f t="shared" si="732"/>
        <v>31822.339376873995</v>
      </c>
      <c r="BD269" s="17">
        <f t="shared" si="732"/>
        <v>0</v>
      </c>
      <c r="BE269" s="17">
        <f t="shared" si="732"/>
        <v>0</v>
      </c>
      <c r="BF269" s="17">
        <f t="shared" si="732"/>
        <v>0</v>
      </c>
      <c r="BG269" s="17">
        <f t="shared" si="732"/>
        <v>0</v>
      </c>
      <c r="BH269" s="17">
        <f t="shared" ref="BH269:BQ272" si="733">SUMIFS(BH$291:BH$360,$D$291:$D$360,$AW269)</f>
        <v>0</v>
      </c>
      <c r="BI269" s="17">
        <f t="shared" si="733"/>
        <v>0</v>
      </c>
      <c r="BJ269" s="17">
        <f t="shared" si="733"/>
        <v>0</v>
      </c>
      <c r="BK269" s="17">
        <f t="shared" si="733"/>
        <v>0</v>
      </c>
      <c r="BL269" s="17">
        <f t="shared" si="733"/>
        <v>0</v>
      </c>
      <c r="BM269" s="17">
        <f t="shared" si="733"/>
        <v>0</v>
      </c>
      <c r="BN269" s="17">
        <f t="shared" si="733"/>
        <v>0</v>
      </c>
      <c r="BO269" s="17">
        <f t="shared" si="733"/>
        <v>0</v>
      </c>
      <c r="BP269" s="17">
        <f t="shared" si="733"/>
        <v>0</v>
      </c>
      <c r="BQ269" s="17">
        <f t="shared" si="733"/>
        <v>0</v>
      </c>
      <c r="BR269" s="17">
        <f t="shared" ref="BR269:CA272" si="734">SUMIFS(BR$291:BR$360,$D$291:$D$360,$AW269)</f>
        <v>0</v>
      </c>
      <c r="BS269" s="17">
        <f t="shared" si="734"/>
        <v>0</v>
      </c>
      <c r="BT269" s="17">
        <f t="shared" si="734"/>
        <v>0</v>
      </c>
      <c r="BU269" s="17">
        <f t="shared" si="734"/>
        <v>0</v>
      </c>
      <c r="BV269" s="17">
        <f t="shared" si="734"/>
        <v>0</v>
      </c>
      <c r="BW269" s="17">
        <f t="shared" si="734"/>
        <v>0</v>
      </c>
      <c r="BX269" s="17">
        <f t="shared" si="734"/>
        <v>0</v>
      </c>
      <c r="BY269" s="17">
        <f t="shared" si="734"/>
        <v>0</v>
      </c>
      <c r="BZ269" s="17">
        <f t="shared" si="734"/>
        <v>0</v>
      </c>
      <c r="CA269" s="17">
        <f t="shared" si="734"/>
        <v>0</v>
      </c>
      <c r="CB269" s="17">
        <f t="shared" ref="CB269:CK272" si="735">SUMIFS(CB$291:CB$360,$D$291:$D$360,$AW269)</f>
        <v>0</v>
      </c>
      <c r="CC269" s="17">
        <f t="shared" si="735"/>
        <v>0</v>
      </c>
      <c r="CD269" s="17">
        <f t="shared" si="735"/>
        <v>0</v>
      </c>
      <c r="CE269" s="17">
        <f t="shared" si="735"/>
        <v>0</v>
      </c>
      <c r="CF269" s="17">
        <f t="shared" si="735"/>
        <v>0</v>
      </c>
      <c r="CG269" s="17">
        <f t="shared" si="735"/>
        <v>0</v>
      </c>
      <c r="CH269" s="17">
        <f t="shared" si="735"/>
        <v>0</v>
      </c>
      <c r="CI269" s="17">
        <f t="shared" si="735"/>
        <v>0</v>
      </c>
      <c r="CJ269" s="17">
        <f t="shared" si="735"/>
        <v>0</v>
      </c>
      <c r="CK269" s="17">
        <f t="shared" si="735"/>
        <v>0</v>
      </c>
      <c r="CL269" s="17">
        <f t="shared" ref="CL269:CU272" si="736">SUMIFS(CL$291:CL$360,$D$291:$D$360,$AW269)</f>
        <v>0</v>
      </c>
      <c r="CM269" s="17">
        <f t="shared" si="736"/>
        <v>0</v>
      </c>
      <c r="CN269" s="17">
        <f t="shared" si="736"/>
        <v>0</v>
      </c>
      <c r="CO269" s="17">
        <f t="shared" si="736"/>
        <v>0</v>
      </c>
      <c r="CP269" s="17">
        <f t="shared" si="736"/>
        <v>0</v>
      </c>
      <c r="CQ269" s="17">
        <f t="shared" si="736"/>
        <v>0</v>
      </c>
      <c r="CR269" s="17">
        <f t="shared" si="736"/>
        <v>0</v>
      </c>
      <c r="CS269" s="17">
        <f t="shared" si="736"/>
        <v>0</v>
      </c>
      <c r="CT269" s="17">
        <f t="shared" si="736"/>
        <v>0</v>
      </c>
      <c r="CU269" s="17">
        <f t="shared" si="736"/>
        <v>0</v>
      </c>
      <c r="CV269" s="17">
        <f t="shared" ref="CV269:DE272" si="737">SUMIFS(CV$291:CV$360,$D$291:$D$360,$AW269)</f>
        <v>0</v>
      </c>
      <c r="CW269" s="17">
        <f t="shared" si="737"/>
        <v>0</v>
      </c>
      <c r="CX269" s="17">
        <f t="shared" si="737"/>
        <v>0</v>
      </c>
      <c r="CY269" s="17">
        <f t="shared" si="737"/>
        <v>0</v>
      </c>
      <c r="CZ269" s="17">
        <f t="shared" si="737"/>
        <v>0</v>
      </c>
      <c r="DA269" s="17">
        <f t="shared" si="737"/>
        <v>0</v>
      </c>
      <c r="DB269" s="17">
        <f t="shared" si="737"/>
        <v>0</v>
      </c>
      <c r="DC269" s="17">
        <f t="shared" si="737"/>
        <v>0</v>
      </c>
      <c r="DD269" s="17">
        <f t="shared" si="737"/>
        <v>0</v>
      </c>
      <c r="DE269" s="17">
        <f t="shared" si="737"/>
        <v>0</v>
      </c>
      <c r="DF269" s="17">
        <f t="shared" ref="DF269:DO272" si="738">SUMIFS(DF$291:DF$360,$D$291:$D$360,$AW269)</f>
        <v>0</v>
      </c>
      <c r="DG269" s="17">
        <f t="shared" si="738"/>
        <v>0</v>
      </c>
      <c r="DH269" s="17">
        <f t="shared" si="738"/>
        <v>0</v>
      </c>
      <c r="DI269" s="17">
        <f t="shared" si="738"/>
        <v>0</v>
      </c>
      <c r="DJ269" s="17">
        <f t="shared" si="738"/>
        <v>0</v>
      </c>
      <c r="DK269" s="17">
        <f t="shared" si="738"/>
        <v>0</v>
      </c>
      <c r="DL269" s="17">
        <f t="shared" si="738"/>
        <v>0</v>
      </c>
      <c r="DM269" s="17">
        <f t="shared" si="738"/>
        <v>0</v>
      </c>
      <c r="DN269" s="17">
        <f t="shared" si="738"/>
        <v>0</v>
      </c>
      <c r="DO269" s="17">
        <f t="shared" si="738"/>
        <v>0</v>
      </c>
      <c r="DP269" s="17">
        <f t="shared" ref="DP269:DY272" si="739">SUMIFS(DP$291:DP$360,$D$291:$D$360,$AW269)</f>
        <v>0</v>
      </c>
      <c r="DQ269" s="17">
        <f t="shared" si="739"/>
        <v>0</v>
      </c>
      <c r="DR269" s="17">
        <f t="shared" si="739"/>
        <v>0</v>
      </c>
      <c r="DS269" s="17">
        <f t="shared" si="739"/>
        <v>0</v>
      </c>
      <c r="DT269" s="17">
        <f t="shared" si="739"/>
        <v>0</v>
      </c>
      <c r="DU269" s="17">
        <f t="shared" si="739"/>
        <v>0</v>
      </c>
      <c r="DV269" s="17">
        <f t="shared" si="739"/>
        <v>0</v>
      </c>
      <c r="DW269" s="17">
        <f t="shared" si="739"/>
        <v>0</v>
      </c>
      <c r="DX269" s="17">
        <f t="shared" si="739"/>
        <v>0</v>
      </c>
      <c r="DY269" s="17">
        <f t="shared" si="739"/>
        <v>0</v>
      </c>
      <c r="DZ269" s="17">
        <f t="shared" ref="DZ269:EI272" si="740">SUMIFS(DZ$291:DZ$360,$D$291:$D$360,$AW269)</f>
        <v>0</v>
      </c>
      <c r="EA269" s="17">
        <f t="shared" si="740"/>
        <v>0</v>
      </c>
      <c r="EB269" s="17">
        <f t="shared" si="740"/>
        <v>0</v>
      </c>
      <c r="EC269" s="17">
        <f t="shared" si="740"/>
        <v>0</v>
      </c>
      <c r="ED269" s="17">
        <f t="shared" si="740"/>
        <v>0</v>
      </c>
      <c r="EE269" s="17">
        <f t="shared" si="740"/>
        <v>0</v>
      </c>
      <c r="EF269" s="17">
        <f t="shared" si="740"/>
        <v>0</v>
      </c>
      <c r="EG269" s="17">
        <f t="shared" si="740"/>
        <v>0</v>
      </c>
      <c r="EH269" s="17">
        <f t="shared" si="740"/>
        <v>0</v>
      </c>
      <c r="EI269" s="17">
        <f t="shared" si="740"/>
        <v>0</v>
      </c>
      <c r="EJ269" s="17">
        <f t="shared" ref="EJ269:ES272" si="741">SUMIFS(EJ$291:EJ$360,$D$291:$D$360,$AW269)</f>
        <v>0</v>
      </c>
      <c r="EK269" s="17">
        <f t="shared" si="741"/>
        <v>0</v>
      </c>
      <c r="EL269" s="17">
        <f t="shared" si="741"/>
        <v>0</v>
      </c>
      <c r="EM269" s="17">
        <f t="shared" si="741"/>
        <v>0</v>
      </c>
      <c r="EN269" s="17">
        <f t="shared" si="741"/>
        <v>0</v>
      </c>
      <c r="EO269" s="17">
        <f t="shared" si="741"/>
        <v>0</v>
      </c>
      <c r="EP269" s="17">
        <f t="shared" si="741"/>
        <v>0</v>
      </c>
      <c r="EQ269" s="17">
        <f t="shared" si="741"/>
        <v>0</v>
      </c>
      <c r="ER269" s="17">
        <f t="shared" si="741"/>
        <v>0</v>
      </c>
      <c r="ES269" s="17">
        <f t="shared" si="741"/>
        <v>0</v>
      </c>
      <c r="ET269" s="17">
        <f t="shared" ref="ET269:FC272" si="742">SUMIFS(ET$291:ET$360,$D$291:$D$360,$AW269)</f>
        <v>0</v>
      </c>
      <c r="EU269" s="17">
        <f t="shared" si="742"/>
        <v>0</v>
      </c>
      <c r="EV269" s="17">
        <f t="shared" si="742"/>
        <v>0</v>
      </c>
      <c r="EW269" s="17">
        <f t="shared" si="742"/>
        <v>0</v>
      </c>
      <c r="EX269" s="17">
        <f t="shared" si="742"/>
        <v>0</v>
      </c>
      <c r="EY269" s="17">
        <f t="shared" si="742"/>
        <v>0</v>
      </c>
      <c r="EZ269" s="17">
        <f t="shared" si="742"/>
        <v>0</v>
      </c>
      <c r="FA269" s="17">
        <f t="shared" si="742"/>
        <v>0</v>
      </c>
      <c r="FB269" s="17">
        <f t="shared" si="742"/>
        <v>0</v>
      </c>
      <c r="FC269" s="17">
        <f t="shared" si="742"/>
        <v>0</v>
      </c>
      <c r="FD269" s="17">
        <f t="shared" ref="FD269:FM272" si="743">SUMIFS(FD$291:FD$360,$D$291:$D$360,$AW269)</f>
        <v>0</v>
      </c>
      <c r="FE269" s="17">
        <f t="shared" si="743"/>
        <v>0</v>
      </c>
      <c r="FF269" s="17">
        <f t="shared" si="743"/>
        <v>0</v>
      </c>
      <c r="FG269" s="17">
        <f t="shared" si="743"/>
        <v>0</v>
      </c>
      <c r="FH269" s="17">
        <f t="shared" si="743"/>
        <v>0</v>
      </c>
      <c r="FI269" s="17">
        <f t="shared" si="743"/>
        <v>0</v>
      </c>
      <c r="FJ269" s="17">
        <f t="shared" si="743"/>
        <v>0</v>
      </c>
      <c r="FK269" s="17">
        <f t="shared" si="743"/>
        <v>0</v>
      </c>
      <c r="FL269" s="17">
        <f t="shared" si="743"/>
        <v>0</v>
      </c>
      <c r="FM269" s="17">
        <f t="shared" si="743"/>
        <v>0</v>
      </c>
      <c r="FN269" s="17">
        <f t="shared" ref="FN269:FW272" si="744">SUMIFS(FN$291:FN$360,$D$291:$D$360,$AW269)</f>
        <v>0</v>
      </c>
      <c r="FO269" s="17">
        <f t="shared" si="744"/>
        <v>0</v>
      </c>
      <c r="FP269" s="17">
        <f t="shared" si="744"/>
        <v>0</v>
      </c>
      <c r="FQ269" s="17">
        <f t="shared" si="744"/>
        <v>0</v>
      </c>
      <c r="FR269" s="17">
        <f t="shared" si="744"/>
        <v>0</v>
      </c>
      <c r="FS269" s="17">
        <f t="shared" si="744"/>
        <v>0</v>
      </c>
      <c r="FT269" s="17">
        <f t="shared" si="744"/>
        <v>0</v>
      </c>
      <c r="FU269" s="17">
        <f t="shared" si="744"/>
        <v>0</v>
      </c>
      <c r="FV269" s="17">
        <f t="shared" si="744"/>
        <v>0</v>
      </c>
      <c r="FW269" s="17">
        <f t="shared" si="744"/>
        <v>0</v>
      </c>
      <c r="FX269" s="17">
        <f t="shared" ref="FX269:GC272" si="745">SUMIFS(FX$291:FX$360,$D$291:$D$360,$AW269)</f>
        <v>0</v>
      </c>
      <c r="FY269" s="17">
        <f t="shared" si="745"/>
        <v>0</v>
      </c>
      <c r="FZ269" s="17">
        <f t="shared" si="745"/>
        <v>0</v>
      </c>
      <c r="GA269" s="17">
        <f t="shared" si="745"/>
        <v>0</v>
      </c>
      <c r="GB269" s="17">
        <f t="shared" si="745"/>
        <v>0</v>
      </c>
      <c r="GC269" s="17">
        <f t="shared" si="745"/>
        <v>0</v>
      </c>
    </row>
    <row r="270" spans="13:186" hidden="1" outlineLevel="1" x14ac:dyDescent="0.35">
      <c r="M270" s="9" t="s">
        <v>77</v>
      </c>
      <c r="N270" s="17">
        <f t="shared" si="705"/>
        <v>0</v>
      </c>
      <c r="O270" s="17">
        <f t="shared" si="705"/>
        <v>0</v>
      </c>
      <c r="P270" s="17">
        <f t="shared" si="705"/>
        <v>0</v>
      </c>
      <c r="Q270" s="17">
        <f t="shared" si="705"/>
        <v>0</v>
      </c>
      <c r="R270" s="17">
        <f t="shared" si="705"/>
        <v>0</v>
      </c>
      <c r="S270" s="17">
        <f t="shared" si="705"/>
        <v>0</v>
      </c>
      <c r="T270" s="17">
        <f t="shared" si="705"/>
        <v>0</v>
      </c>
      <c r="U270" s="17">
        <f t="shared" si="705"/>
        <v>0</v>
      </c>
      <c r="V270" s="17">
        <f t="shared" si="705"/>
        <v>0</v>
      </c>
      <c r="W270" s="17">
        <f t="shared" si="705"/>
        <v>0</v>
      </c>
      <c r="X270" s="17">
        <f t="shared" si="706"/>
        <v>0</v>
      </c>
      <c r="Y270" s="17">
        <f t="shared" si="706"/>
        <v>0</v>
      </c>
      <c r="Z270" s="17">
        <f t="shared" si="706"/>
        <v>0</v>
      </c>
      <c r="AA270" s="17">
        <f t="shared" si="706"/>
        <v>0</v>
      </c>
      <c r="AB270" s="17">
        <f t="shared" si="706"/>
        <v>0</v>
      </c>
      <c r="AC270" s="17">
        <f t="shared" si="706"/>
        <v>0</v>
      </c>
      <c r="AD270" s="17">
        <f t="shared" si="706"/>
        <v>0</v>
      </c>
      <c r="AE270" s="17">
        <f t="shared" si="706"/>
        <v>0</v>
      </c>
      <c r="AF270" s="17">
        <f t="shared" si="706"/>
        <v>0</v>
      </c>
      <c r="AG270" s="17">
        <f t="shared" si="706"/>
        <v>0</v>
      </c>
      <c r="AH270" s="17">
        <f t="shared" si="707"/>
        <v>0</v>
      </c>
      <c r="AI270" s="17">
        <f t="shared" si="707"/>
        <v>0</v>
      </c>
      <c r="AJ270" s="17">
        <f t="shared" si="707"/>
        <v>0</v>
      </c>
      <c r="AK270" s="17">
        <f t="shared" si="707"/>
        <v>0</v>
      </c>
      <c r="AL270" s="17">
        <f t="shared" si="707"/>
        <v>0</v>
      </c>
      <c r="AM270" s="17">
        <f t="shared" si="707"/>
        <v>0</v>
      </c>
      <c r="AN270" s="17">
        <f t="shared" si="707"/>
        <v>0</v>
      </c>
      <c r="AO270" s="17">
        <f t="shared" si="707"/>
        <v>0</v>
      </c>
      <c r="AP270" s="17">
        <f t="shared" si="707"/>
        <v>0</v>
      </c>
      <c r="AQ270" s="17">
        <f t="shared" si="707"/>
        <v>0</v>
      </c>
      <c r="AR270" s="17">
        <f t="shared" si="707"/>
        <v>0</v>
      </c>
      <c r="AS270" s="17">
        <f t="shared" si="707"/>
        <v>0</v>
      </c>
      <c r="AT270" s="17">
        <f t="shared" si="707"/>
        <v>0</v>
      </c>
      <c r="AU270" s="17">
        <f t="shared" si="707"/>
        <v>0</v>
      </c>
      <c r="AW270" s="9" t="s">
        <v>77</v>
      </c>
      <c r="AX270" s="17">
        <f t="shared" si="732"/>
        <v>0</v>
      </c>
      <c r="AY270" s="17">
        <f t="shared" si="732"/>
        <v>0</v>
      </c>
      <c r="AZ270" s="17">
        <f t="shared" si="732"/>
        <v>0</v>
      </c>
      <c r="BA270" s="17">
        <f t="shared" si="732"/>
        <v>0</v>
      </c>
      <c r="BB270" s="17">
        <f t="shared" si="732"/>
        <v>0</v>
      </c>
      <c r="BC270" s="17">
        <f t="shared" si="732"/>
        <v>0</v>
      </c>
      <c r="BD270" s="17">
        <f t="shared" si="732"/>
        <v>0</v>
      </c>
      <c r="BE270" s="17">
        <f t="shared" si="732"/>
        <v>0</v>
      </c>
      <c r="BF270" s="17">
        <f t="shared" si="732"/>
        <v>0</v>
      </c>
      <c r="BG270" s="17">
        <f t="shared" si="732"/>
        <v>0</v>
      </c>
      <c r="BH270" s="17">
        <f t="shared" si="733"/>
        <v>0</v>
      </c>
      <c r="BI270" s="17">
        <f t="shared" si="733"/>
        <v>0</v>
      </c>
      <c r="BJ270" s="17">
        <f t="shared" si="733"/>
        <v>0</v>
      </c>
      <c r="BK270" s="17">
        <f t="shared" si="733"/>
        <v>0</v>
      </c>
      <c r="BL270" s="17">
        <f t="shared" si="733"/>
        <v>0</v>
      </c>
      <c r="BM270" s="17">
        <f t="shared" si="733"/>
        <v>0</v>
      </c>
      <c r="BN270" s="17">
        <f t="shared" si="733"/>
        <v>0</v>
      </c>
      <c r="BO270" s="17">
        <f t="shared" si="733"/>
        <v>0</v>
      </c>
      <c r="BP270" s="17">
        <f t="shared" si="733"/>
        <v>0</v>
      </c>
      <c r="BQ270" s="17">
        <f t="shared" si="733"/>
        <v>0</v>
      </c>
      <c r="BR270" s="17">
        <f t="shared" si="734"/>
        <v>0</v>
      </c>
      <c r="BS270" s="17">
        <f t="shared" si="734"/>
        <v>0</v>
      </c>
      <c r="BT270" s="17">
        <f t="shared" si="734"/>
        <v>0</v>
      </c>
      <c r="BU270" s="17">
        <f t="shared" si="734"/>
        <v>0</v>
      </c>
      <c r="BV270" s="17">
        <f t="shared" si="734"/>
        <v>0</v>
      </c>
      <c r="BW270" s="17">
        <f t="shared" si="734"/>
        <v>0</v>
      </c>
      <c r="BX270" s="17">
        <f t="shared" si="734"/>
        <v>0</v>
      </c>
      <c r="BY270" s="17">
        <f t="shared" si="734"/>
        <v>0</v>
      </c>
      <c r="BZ270" s="17">
        <f t="shared" si="734"/>
        <v>0</v>
      </c>
      <c r="CA270" s="17">
        <f t="shared" si="734"/>
        <v>0</v>
      </c>
      <c r="CB270" s="17">
        <f t="shared" si="735"/>
        <v>0</v>
      </c>
      <c r="CC270" s="17">
        <f t="shared" si="735"/>
        <v>0</v>
      </c>
      <c r="CD270" s="17">
        <f t="shared" si="735"/>
        <v>0</v>
      </c>
      <c r="CE270" s="17">
        <f t="shared" si="735"/>
        <v>0</v>
      </c>
      <c r="CF270" s="17">
        <f t="shared" si="735"/>
        <v>0</v>
      </c>
      <c r="CG270" s="17">
        <f t="shared" si="735"/>
        <v>0</v>
      </c>
      <c r="CH270" s="17">
        <f t="shared" si="735"/>
        <v>0</v>
      </c>
      <c r="CI270" s="17">
        <f t="shared" si="735"/>
        <v>0</v>
      </c>
      <c r="CJ270" s="17">
        <f t="shared" si="735"/>
        <v>0</v>
      </c>
      <c r="CK270" s="17">
        <f t="shared" si="735"/>
        <v>0</v>
      </c>
      <c r="CL270" s="17">
        <f t="shared" si="736"/>
        <v>0</v>
      </c>
      <c r="CM270" s="17">
        <f t="shared" si="736"/>
        <v>0</v>
      </c>
      <c r="CN270" s="17">
        <f t="shared" si="736"/>
        <v>0</v>
      </c>
      <c r="CO270" s="17">
        <f t="shared" si="736"/>
        <v>0</v>
      </c>
      <c r="CP270" s="17">
        <f t="shared" si="736"/>
        <v>0</v>
      </c>
      <c r="CQ270" s="17">
        <f t="shared" si="736"/>
        <v>0</v>
      </c>
      <c r="CR270" s="17">
        <f t="shared" si="736"/>
        <v>0</v>
      </c>
      <c r="CS270" s="17">
        <f t="shared" si="736"/>
        <v>0</v>
      </c>
      <c r="CT270" s="17">
        <f t="shared" si="736"/>
        <v>0</v>
      </c>
      <c r="CU270" s="17">
        <f t="shared" si="736"/>
        <v>0</v>
      </c>
      <c r="CV270" s="17">
        <f t="shared" si="737"/>
        <v>0</v>
      </c>
      <c r="CW270" s="17">
        <f t="shared" si="737"/>
        <v>0</v>
      </c>
      <c r="CX270" s="17">
        <f t="shared" si="737"/>
        <v>0</v>
      </c>
      <c r="CY270" s="17">
        <f t="shared" si="737"/>
        <v>0</v>
      </c>
      <c r="CZ270" s="17">
        <f t="shared" si="737"/>
        <v>0</v>
      </c>
      <c r="DA270" s="17">
        <f t="shared" si="737"/>
        <v>0</v>
      </c>
      <c r="DB270" s="17">
        <f t="shared" si="737"/>
        <v>0</v>
      </c>
      <c r="DC270" s="17">
        <f t="shared" si="737"/>
        <v>0</v>
      </c>
      <c r="DD270" s="17">
        <f t="shared" si="737"/>
        <v>0</v>
      </c>
      <c r="DE270" s="17">
        <f t="shared" si="737"/>
        <v>0</v>
      </c>
      <c r="DF270" s="17">
        <f t="shared" si="738"/>
        <v>0</v>
      </c>
      <c r="DG270" s="17">
        <f t="shared" si="738"/>
        <v>0</v>
      </c>
      <c r="DH270" s="17">
        <f t="shared" si="738"/>
        <v>0</v>
      </c>
      <c r="DI270" s="17">
        <f t="shared" si="738"/>
        <v>0</v>
      </c>
      <c r="DJ270" s="17">
        <f t="shared" si="738"/>
        <v>0</v>
      </c>
      <c r="DK270" s="17">
        <f t="shared" si="738"/>
        <v>0</v>
      </c>
      <c r="DL270" s="17">
        <f t="shared" si="738"/>
        <v>0</v>
      </c>
      <c r="DM270" s="17">
        <f t="shared" si="738"/>
        <v>0</v>
      </c>
      <c r="DN270" s="17">
        <f t="shared" si="738"/>
        <v>0</v>
      </c>
      <c r="DO270" s="17">
        <f t="shared" si="738"/>
        <v>0</v>
      </c>
      <c r="DP270" s="17">
        <f t="shared" si="739"/>
        <v>0</v>
      </c>
      <c r="DQ270" s="17">
        <f t="shared" si="739"/>
        <v>0</v>
      </c>
      <c r="DR270" s="17">
        <f t="shared" si="739"/>
        <v>0</v>
      </c>
      <c r="DS270" s="17">
        <f t="shared" si="739"/>
        <v>0</v>
      </c>
      <c r="DT270" s="17">
        <f t="shared" si="739"/>
        <v>0</v>
      </c>
      <c r="DU270" s="17">
        <f t="shared" si="739"/>
        <v>0</v>
      </c>
      <c r="DV270" s="17">
        <f t="shared" si="739"/>
        <v>0</v>
      </c>
      <c r="DW270" s="17">
        <f t="shared" si="739"/>
        <v>0</v>
      </c>
      <c r="DX270" s="17">
        <f t="shared" si="739"/>
        <v>0</v>
      </c>
      <c r="DY270" s="17">
        <f t="shared" si="739"/>
        <v>0</v>
      </c>
      <c r="DZ270" s="17">
        <f t="shared" si="740"/>
        <v>0</v>
      </c>
      <c r="EA270" s="17">
        <f t="shared" si="740"/>
        <v>0</v>
      </c>
      <c r="EB270" s="17">
        <f t="shared" si="740"/>
        <v>0</v>
      </c>
      <c r="EC270" s="17">
        <f t="shared" si="740"/>
        <v>0</v>
      </c>
      <c r="ED270" s="17">
        <f t="shared" si="740"/>
        <v>0</v>
      </c>
      <c r="EE270" s="17">
        <f t="shared" si="740"/>
        <v>0</v>
      </c>
      <c r="EF270" s="17">
        <f t="shared" si="740"/>
        <v>0</v>
      </c>
      <c r="EG270" s="17">
        <f t="shared" si="740"/>
        <v>0</v>
      </c>
      <c r="EH270" s="17">
        <f t="shared" si="740"/>
        <v>0</v>
      </c>
      <c r="EI270" s="17">
        <f t="shared" si="740"/>
        <v>0</v>
      </c>
      <c r="EJ270" s="17">
        <f t="shared" si="741"/>
        <v>0</v>
      </c>
      <c r="EK270" s="17">
        <f t="shared" si="741"/>
        <v>0</v>
      </c>
      <c r="EL270" s="17">
        <f t="shared" si="741"/>
        <v>0</v>
      </c>
      <c r="EM270" s="17">
        <f t="shared" si="741"/>
        <v>0</v>
      </c>
      <c r="EN270" s="17">
        <f t="shared" si="741"/>
        <v>0</v>
      </c>
      <c r="EO270" s="17">
        <f t="shared" si="741"/>
        <v>0</v>
      </c>
      <c r="EP270" s="17">
        <f t="shared" si="741"/>
        <v>0</v>
      </c>
      <c r="EQ270" s="17">
        <f t="shared" si="741"/>
        <v>0</v>
      </c>
      <c r="ER270" s="17">
        <f t="shared" si="741"/>
        <v>0</v>
      </c>
      <c r="ES270" s="17">
        <f t="shared" si="741"/>
        <v>0</v>
      </c>
      <c r="ET270" s="17">
        <f t="shared" si="742"/>
        <v>0</v>
      </c>
      <c r="EU270" s="17">
        <f t="shared" si="742"/>
        <v>0</v>
      </c>
      <c r="EV270" s="17">
        <f t="shared" si="742"/>
        <v>0</v>
      </c>
      <c r="EW270" s="17">
        <f t="shared" si="742"/>
        <v>0</v>
      </c>
      <c r="EX270" s="17">
        <f t="shared" si="742"/>
        <v>0</v>
      </c>
      <c r="EY270" s="17">
        <f t="shared" si="742"/>
        <v>0</v>
      </c>
      <c r="EZ270" s="17">
        <f t="shared" si="742"/>
        <v>0</v>
      </c>
      <c r="FA270" s="17">
        <f t="shared" si="742"/>
        <v>0</v>
      </c>
      <c r="FB270" s="17">
        <f t="shared" si="742"/>
        <v>0</v>
      </c>
      <c r="FC270" s="17">
        <f t="shared" si="742"/>
        <v>0</v>
      </c>
      <c r="FD270" s="17">
        <f t="shared" si="743"/>
        <v>0</v>
      </c>
      <c r="FE270" s="17">
        <f t="shared" si="743"/>
        <v>0</v>
      </c>
      <c r="FF270" s="17">
        <f t="shared" si="743"/>
        <v>0</v>
      </c>
      <c r="FG270" s="17">
        <f t="shared" si="743"/>
        <v>0</v>
      </c>
      <c r="FH270" s="17">
        <f t="shared" si="743"/>
        <v>0</v>
      </c>
      <c r="FI270" s="17">
        <f t="shared" si="743"/>
        <v>0</v>
      </c>
      <c r="FJ270" s="17">
        <f t="shared" si="743"/>
        <v>0</v>
      </c>
      <c r="FK270" s="17">
        <f t="shared" si="743"/>
        <v>0</v>
      </c>
      <c r="FL270" s="17">
        <f t="shared" si="743"/>
        <v>0</v>
      </c>
      <c r="FM270" s="17">
        <f t="shared" si="743"/>
        <v>0</v>
      </c>
      <c r="FN270" s="17">
        <f t="shared" si="744"/>
        <v>0</v>
      </c>
      <c r="FO270" s="17">
        <f t="shared" si="744"/>
        <v>0</v>
      </c>
      <c r="FP270" s="17">
        <f t="shared" si="744"/>
        <v>0</v>
      </c>
      <c r="FQ270" s="17">
        <f t="shared" si="744"/>
        <v>0</v>
      </c>
      <c r="FR270" s="17">
        <f t="shared" si="744"/>
        <v>0</v>
      </c>
      <c r="FS270" s="17">
        <f t="shared" si="744"/>
        <v>0</v>
      </c>
      <c r="FT270" s="17">
        <f t="shared" si="744"/>
        <v>0</v>
      </c>
      <c r="FU270" s="17">
        <f t="shared" si="744"/>
        <v>0</v>
      </c>
      <c r="FV270" s="17">
        <f t="shared" si="744"/>
        <v>0</v>
      </c>
      <c r="FW270" s="17">
        <f t="shared" si="744"/>
        <v>0</v>
      </c>
      <c r="FX270" s="17">
        <f t="shared" si="745"/>
        <v>0</v>
      </c>
      <c r="FY270" s="17">
        <f t="shared" si="745"/>
        <v>0</v>
      </c>
      <c r="FZ270" s="17">
        <f t="shared" si="745"/>
        <v>0</v>
      </c>
      <c r="GA270" s="17">
        <f t="shared" si="745"/>
        <v>0</v>
      </c>
      <c r="GB270" s="17">
        <f t="shared" si="745"/>
        <v>0</v>
      </c>
      <c r="GC270" s="17">
        <f t="shared" si="745"/>
        <v>0</v>
      </c>
    </row>
    <row r="271" spans="13:186" hidden="1" outlineLevel="1" x14ac:dyDescent="0.35">
      <c r="M271" s="9" t="s">
        <v>76</v>
      </c>
      <c r="N271" s="17">
        <f t="shared" si="705"/>
        <v>1760.8862840920001</v>
      </c>
      <c r="O271" s="17">
        <f t="shared" si="705"/>
        <v>749.73893358199985</v>
      </c>
      <c r="P271" s="17">
        <f t="shared" si="705"/>
        <v>0</v>
      </c>
      <c r="Q271" s="17">
        <f t="shared" si="705"/>
        <v>0</v>
      </c>
      <c r="R271" s="17">
        <f t="shared" si="705"/>
        <v>0</v>
      </c>
      <c r="S271" s="17">
        <f t="shared" si="705"/>
        <v>0</v>
      </c>
      <c r="T271" s="17">
        <f t="shared" si="705"/>
        <v>0</v>
      </c>
      <c r="U271" s="17">
        <f t="shared" si="705"/>
        <v>0</v>
      </c>
      <c r="V271" s="17">
        <f t="shared" si="705"/>
        <v>0</v>
      </c>
      <c r="W271" s="17">
        <f t="shared" si="705"/>
        <v>0</v>
      </c>
      <c r="X271" s="17">
        <f t="shared" si="706"/>
        <v>0</v>
      </c>
      <c r="Y271" s="17">
        <f t="shared" si="706"/>
        <v>0</v>
      </c>
      <c r="Z271" s="17">
        <f t="shared" si="706"/>
        <v>0</v>
      </c>
      <c r="AA271" s="17">
        <f t="shared" si="706"/>
        <v>0</v>
      </c>
      <c r="AB271" s="17">
        <f t="shared" si="706"/>
        <v>0</v>
      </c>
      <c r="AC271" s="17">
        <f t="shared" si="706"/>
        <v>0</v>
      </c>
      <c r="AD271" s="17">
        <f t="shared" si="706"/>
        <v>0</v>
      </c>
      <c r="AE271" s="17">
        <f t="shared" si="706"/>
        <v>0</v>
      </c>
      <c r="AF271" s="17">
        <f t="shared" si="706"/>
        <v>0</v>
      </c>
      <c r="AG271" s="17">
        <f t="shared" si="706"/>
        <v>0</v>
      </c>
      <c r="AH271" s="17">
        <f t="shared" si="707"/>
        <v>0</v>
      </c>
      <c r="AI271" s="17">
        <f t="shared" si="707"/>
        <v>0</v>
      </c>
      <c r="AJ271" s="17">
        <f t="shared" si="707"/>
        <v>0</v>
      </c>
      <c r="AK271" s="17">
        <f t="shared" si="707"/>
        <v>0</v>
      </c>
      <c r="AL271" s="17">
        <f t="shared" si="707"/>
        <v>0</v>
      </c>
      <c r="AM271" s="17">
        <f t="shared" si="707"/>
        <v>0</v>
      </c>
      <c r="AN271" s="17">
        <f t="shared" si="707"/>
        <v>0</v>
      </c>
      <c r="AO271" s="17">
        <f t="shared" si="707"/>
        <v>0</v>
      </c>
      <c r="AP271" s="17">
        <f t="shared" si="707"/>
        <v>0</v>
      </c>
      <c r="AQ271" s="17">
        <f t="shared" si="707"/>
        <v>0</v>
      </c>
      <c r="AR271" s="17">
        <f t="shared" si="707"/>
        <v>0</v>
      </c>
      <c r="AS271" s="17">
        <f t="shared" si="707"/>
        <v>0</v>
      </c>
      <c r="AT271" s="17">
        <f t="shared" si="707"/>
        <v>0</v>
      </c>
      <c r="AU271" s="17">
        <f t="shared" si="707"/>
        <v>0</v>
      </c>
      <c r="AW271" s="9" t="s">
        <v>76</v>
      </c>
      <c r="AX271" s="17">
        <f t="shared" si="732"/>
        <v>299.25997774499996</v>
      </c>
      <c r="AY271" s="17">
        <f t="shared" si="732"/>
        <v>458.28888972100003</v>
      </c>
      <c r="AZ271" s="17">
        <f t="shared" si="732"/>
        <v>567.28933008499996</v>
      </c>
      <c r="BA271" s="17">
        <f t="shared" si="732"/>
        <v>436.04808654100003</v>
      </c>
      <c r="BB271" s="17">
        <f t="shared" si="732"/>
        <v>363.38972098399995</v>
      </c>
      <c r="BC271" s="17">
        <f t="shared" si="732"/>
        <v>386.34921259799995</v>
      </c>
      <c r="BD271" s="17">
        <f t="shared" si="732"/>
        <v>0</v>
      </c>
      <c r="BE271" s="17">
        <f t="shared" si="732"/>
        <v>0</v>
      </c>
      <c r="BF271" s="17">
        <f t="shared" si="732"/>
        <v>0</v>
      </c>
      <c r="BG271" s="17">
        <f t="shared" si="732"/>
        <v>0</v>
      </c>
      <c r="BH271" s="17">
        <f t="shared" si="733"/>
        <v>0</v>
      </c>
      <c r="BI271" s="17">
        <f t="shared" si="733"/>
        <v>0</v>
      </c>
      <c r="BJ271" s="17">
        <f t="shared" si="733"/>
        <v>0</v>
      </c>
      <c r="BK271" s="17">
        <f t="shared" si="733"/>
        <v>0</v>
      </c>
      <c r="BL271" s="17">
        <f t="shared" si="733"/>
        <v>0</v>
      </c>
      <c r="BM271" s="17">
        <f t="shared" si="733"/>
        <v>0</v>
      </c>
      <c r="BN271" s="17">
        <f t="shared" si="733"/>
        <v>0</v>
      </c>
      <c r="BO271" s="17">
        <f t="shared" si="733"/>
        <v>0</v>
      </c>
      <c r="BP271" s="17">
        <f t="shared" si="733"/>
        <v>0</v>
      </c>
      <c r="BQ271" s="17">
        <f t="shared" si="733"/>
        <v>0</v>
      </c>
      <c r="BR271" s="17">
        <f t="shared" si="734"/>
        <v>0</v>
      </c>
      <c r="BS271" s="17">
        <f t="shared" si="734"/>
        <v>0</v>
      </c>
      <c r="BT271" s="17">
        <f t="shared" si="734"/>
        <v>0</v>
      </c>
      <c r="BU271" s="17">
        <f t="shared" si="734"/>
        <v>0</v>
      </c>
      <c r="BV271" s="17">
        <f t="shared" si="734"/>
        <v>0</v>
      </c>
      <c r="BW271" s="17">
        <f t="shared" si="734"/>
        <v>0</v>
      </c>
      <c r="BX271" s="17">
        <f t="shared" si="734"/>
        <v>0</v>
      </c>
      <c r="BY271" s="17">
        <f t="shared" si="734"/>
        <v>0</v>
      </c>
      <c r="BZ271" s="17">
        <f t="shared" si="734"/>
        <v>0</v>
      </c>
      <c r="CA271" s="17">
        <f t="shared" si="734"/>
        <v>0</v>
      </c>
      <c r="CB271" s="17">
        <f t="shared" si="735"/>
        <v>0</v>
      </c>
      <c r="CC271" s="17">
        <f t="shared" si="735"/>
        <v>0</v>
      </c>
      <c r="CD271" s="17">
        <f t="shared" si="735"/>
        <v>0</v>
      </c>
      <c r="CE271" s="17">
        <f t="shared" si="735"/>
        <v>0</v>
      </c>
      <c r="CF271" s="17">
        <f t="shared" si="735"/>
        <v>0</v>
      </c>
      <c r="CG271" s="17">
        <f t="shared" si="735"/>
        <v>0</v>
      </c>
      <c r="CH271" s="17">
        <f t="shared" si="735"/>
        <v>0</v>
      </c>
      <c r="CI271" s="17">
        <f t="shared" si="735"/>
        <v>0</v>
      </c>
      <c r="CJ271" s="17">
        <f t="shared" si="735"/>
        <v>0</v>
      </c>
      <c r="CK271" s="17">
        <f t="shared" si="735"/>
        <v>0</v>
      </c>
      <c r="CL271" s="17">
        <f t="shared" si="736"/>
        <v>0</v>
      </c>
      <c r="CM271" s="17">
        <f t="shared" si="736"/>
        <v>0</v>
      </c>
      <c r="CN271" s="17">
        <f t="shared" si="736"/>
        <v>0</v>
      </c>
      <c r="CO271" s="17">
        <f t="shared" si="736"/>
        <v>0</v>
      </c>
      <c r="CP271" s="17">
        <f t="shared" si="736"/>
        <v>0</v>
      </c>
      <c r="CQ271" s="17">
        <f t="shared" si="736"/>
        <v>0</v>
      </c>
      <c r="CR271" s="17">
        <f t="shared" si="736"/>
        <v>0</v>
      </c>
      <c r="CS271" s="17">
        <f t="shared" si="736"/>
        <v>0</v>
      </c>
      <c r="CT271" s="17">
        <f t="shared" si="736"/>
        <v>0</v>
      </c>
      <c r="CU271" s="17">
        <f t="shared" si="736"/>
        <v>0</v>
      </c>
      <c r="CV271" s="17">
        <f t="shared" si="737"/>
        <v>0</v>
      </c>
      <c r="CW271" s="17">
        <f t="shared" si="737"/>
        <v>0</v>
      </c>
      <c r="CX271" s="17">
        <f t="shared" si="737"/>
        <v>0</v>
      </c>
      <c r="CY271" s="17">
        <f t="shared" si="737"/>
        <v>0</v>
      </c>
      <c r="CZ271" s="17">
        <f t="shared" si="737"/>
        <v>0</v>
      </c>
      <c r="DA271" s="17">
        <f t="shared" si="737"/>
        <v>0</v>
      </c>
      <c r="DB271" s="17">
        <f t="shared" si="737"/>
        <v>0</v>
      </c>
      <c r="DC271" s="17">
        <f t="shared" si="737"/>
        <v>0</v>
      </c>
      <c r="DD271" s="17">
        <f t="shared" si="737"/>
        <v>0</v>
      </c>
      <c r="DE271" s="17">
        <f t="shared" si="737"/>
        <v>0</v>
      </c>
      <c r="DF271" s="17">
        <f t="shared" si="738"/>
        <v>0</v>
      </c>
      <c r="DG271" s="17">
        <f t="shared" si="738"/>
        <v>0</v>
      </c>
      <c r="DH271" s="17">
        <f t="shared" si="738"/>
        <v>0</v>
      </c>
      <c r="DI271" s="17">
        <f t="shared" si="738"/>
        <v>0</v>
      </c>
      <c r="DJ271" s="17">
        <f t="shared" si="738"/>
        <v>0</v>
      </c>
      <c r="DK271" s="17">
        <f t="shared" si="738"/>
        <v>0</v>
      </c>
      <c r="DL271" s="17">
        <f t="shared" si="738"/>
        <v>0</v>
      </c>
      <c r="DM271" s="17">
        <f t="shared" si="738"/>
        <v>0</v>
      </c>
      <c r="DN271" s="17">
        <f t="shared" si="738"/>
        <v>0</v>
      </c>
      <c r="DO271" s="17">
        <f t="shared" si="738"/>
        <v>0</v>
      </c>
      <c r="DP271" s="17">
        <f t="shared" si="739"/>
        <v>0</v>
      </c>
      <c r="DQ271" s="17">
        <f t="shared" si="739"/>
        <v>0</v>
      </c>
      <c r="DR271" s="17">
        <f t="shared" si="739"/>
        <v>0</v>
      </c>
      <c r="DS271" s="17">
        <f t="shared" si="739"/>
        <v>0</v>
      </c>
      <c r="DT271" s="17">
        <f t="shared" si="739"/>
        <v>0</v>
      </c>
      <c r="DU271" s="17">
        <f t="shared" si="739"/>
        <v>0</v>
      </c>
      <c r="DV271" s="17">
        <f t="shared" si="739"/>
        <v>0</v>
      </c>
      <c r="DW271" s="17">
        <f t="shared" si="739"/>
        <v>0</v>
      </c>
      <c r="DX271" s="17">
        <f t="shared" si="739"/>
        <v>0</v>
      </c>
      <c r="DY271" s="17">
        <f t="shared" si="739"/>
        <v>0</v>
      </c>
      <c r="DZ271" s="17">
        <f t="shared" si="740"/>
        <v>0</v>
      </c>
      <c r="EA271" s="17">
        <f t="shared" si="740"/>
        <v>0</v>
      </c>
      <c r="EB271" s="17">
        <f t="shared" si="740"/>
        <v>0</v>
      </c>
      <c r="EC271" s="17">
        <f t="shared" si="740"/>
        <v>0</v>
      </c>
      <c r="ED271" s="17">
        <f t="shared" si="740"/>
        <v>0</v>
      </c>
      <c r="EE271" s="17">
        <f t="shared" si="740"/>
        <v>0</v>
      </c>
      <c r="EF271" s="17">
        <f t="shared" si="740"/>
        <v>0</v>
      </c>
      <c r="EG271" s="17">
        <f t="shared" si="740"/>
        <v>0</v>
      </c>
      <c r="EH271" s="17">
        <f t="shared" si="740"/>
        <v>0</v>
      </c>
      <c r="EI271" s="17">
        <f t="shared" si="740"/>
        <v>0</v>
      </c>
      <c r="EJ271" s="17">
        <f t="shared" si="741"/>
        <v>0</v>
      </c>
      <c r="EK271" s="17">
        <f t="shared" si="741"/>
        <v>0</v>
      </c>
      <c r="EL271" s="17">
        <f t="shared" si="741"/>
        <v>0</v>
      </c>
      <c r="EM271" s="17">
        <f t="shared" si="741"/>
        <v>0</v>
      </c>
      <c r="EN271" s="17">
        <f t="shared" si="741"/>
        <v>0</v>
      </c>
      <c r="EO271" s="17">
        <f t="shared" si="741"/>
        <v>0</v>
      </c>
      <c r="EP271" s="17">
        <f t="shared" si="741"/>
        <v>0</v>
      </c>
      <c r="EQ271" s="17">
        <f t="shared" si="741"/>
        <v>0</v>
      </c>
      <c r="ER271" s="17">
        <f t="shared" si="741"/>
        <v>0</v>
      </c>
      <c r="ES271" s="17">
        <f t="shared" si="741"/>
        <v>0</v>
      </c>
      <c r="ET271" s="17">
        <f t="shared" si="742"/>
        <v>0</v>
      </c>
      <c r="EU271" s="17">
        <f t="shared" si="742"/>
        <v>0</v>
      </c>
      <c r="EV271" s="17">
        <f t="shared" si="742"/>
        <v>0</v>
      </c>
      <c r="EW271" s="17">
        <f t="shared" si="742"/>
        <v>0</v>
      </c>
      <c r="EX271" s="17">
        <f t="shared" si="742"/>
        <v>0</v>
      </c>
      <c r="EY271" s="17">
        <f t="shared" si="742"/>
        <v>0</v>
      </c>
      <c r="EZ271" s="17">
        <f t="shared" si="742"/>
        <v>0</v>
      </c>
      <c r="FA271" s="17">
        <f t="shared" si="742"/>
        <v>0</v>
      </c>
      <c r="FB271" s="17">
        <f t="shared" si="742"/>
        <v>0</v>
      </c>
      <c r="FC271" s="17">
        <f t="shared" si="742"/>
        <v>0</v>
      </c>
      <c r="FD271" s="17">
        <f t="shared" si="743"/>
        <v>0</v>
      </c>
      <c r="FE271" s="17">
        <f t="shared" si="743"/>
        <v>0</v>
      </c>
      <c r="FF271" s="17">
        <f t="shared" si="743"/>
        <v>0</v>
      </c>
      <c r="FG271" s="17">
        <f t="shared" si="743"/>
        <v>0</v>
      </c>
      <c r="FH271" s="17">
        <f t="shared" si="743"/>
        <v>0</v>
      </c>
      <c r="FI271" s="17">
        <f t="shared" si="743"/>
        <v>0</v>
      </c>
      <c r="FJ271" s="17">
        <f t="shared" si="743"/>
        <v>0</v>
      </c>
      <c r="FK271" s="17">
        <f t="shared" si="743"/>
        <v>0</v>
      </c>
      <c r="FL271" s="17">
        <f t="shared" si="743"/>
        <v>0</v>
      </c>
      <c r="FM271" s="17">
        <f t="shared" si="743"/>
        <v>0</v>
      </c>
      <c r="FN271" s="17">
        <f t="shared" si="744"/>
        <v>0</v>
      </c>
      <c r="FO271" s="17">
        <f t="shared" si="744"/>
        <v>0</v>
      </c>
      <c r="FP271" s="17">
        <f t="shared" si="744"/>
        <v>0</v>
      </c>
      <c r="FQ271" s="17">
        <f t="shared" si="744"/>
        <v>0</v>
      </c>
      <c r="FR271" s="17">
        <f t="shared" si="744"/>
        <v>0</v>
      </c>
      <c r="FS271" s="17">
        <f t="shared" si="744"/>
        <v>0</v>
      </c>
      <c r="FT271" s="17">
        <f t="shared" si="744"/>
        <v>0</v>
      </c>
      <c r="FU271" s="17">
        <f t="shared" si="744"/>
        <v>0</v>
      </c>
      <c r="FV271" s="17">
        <f t="shared" si="744"/>
        <v>0</v>
      </c>
      <c r="FW271" s="17">
        <f t="shared" si="744"/>
        <v>0</v>
      </c>
      <c r="FX271" s="17">
        <f t="shared" si="745"/>
        <v>0</v>
      </c>
      <c r="FY271" s="17">
        <f t="shared" si="745"/>
        <v>0</v>
      </c>
      <c r="FZ271" s="17">
        <f t="shared" si="745"/>
        <v>0</v>
      </c>
      <c r="GA271" s="17">
        <f t="shared" si="745"/>
        <v>0</v>
      </c>
      <c r="GB271" s="17">
        <f t="shared" si="745"/>
        <v>0</v>
      </c>
      <c r="GC271" s="17">
        <f t="shared" si="745"/>
        <v>0</v>
      </c>
    </row>
    <row r="272" spans="13:186" ht="13.9" hidden="1" customHeight="1" outlineLevel="1" x14ac:dyDescent="0.35">
      <c r="M272" s="9" t="s">
        <v>74</v>
      </c>
      <c r="N272" s="17">
        <f t="shared" si="705"/>
        <v>1.034198325</v>
      </c>
      <c r="O272" s="17">
        <f t="shared" si="705"/>
        <v>0.56129118600000005</v>
      </c>
      <c r="P272" s="17">
        <f t="shared" si="705"/>
        <v>0</v>
      </c>
      <c r="Q272" s="17">
        <f t="shared" si="705"/>
        <v>0</v>
      </c>
      <c r="R272" s="17">
        <f t="shared" si="705"/>
        <v>0</v>
      </c>
      <c r="S272" s="17">
        <f t="shared" si="705"/>
        <v>0</v>
      </c>
      <c r="T272" s="17">
        <f t="shared" si="705"/>
        <v>0</v>
      </c>
      <c r="U272" s="17">
        <f t="shared" si="705"/>
        <v>0</v>
      </c>
      <c r="V272" s="17">
        <f t="shared" si="705"/>
        <v>0</v>
      </c>
      <c r="W272" s="17">
        <f t="shared" si="705"/>
        <v>0</v>
      </c>
      <c r="X272" s="17">
        <f t="shared" si="706"/>
        <v>0</v>
      </c>
      <c r="Y272" s="17">
        <f t="shared" si="706"/>
        <v>0</v>
      </c>
      <c r="Z272" s="17">
        <f t="shared" si="706"/>
        <v>0</v>
      </c>
      <c r="AA272" s="17">
        <f t="shared" si="706"/>
        <v>0</v>
      </c>
      <c r="AB272" s="17">
        <f t="shared" si="706"/>
        <v>0</v>
      </c>
      <c r="AC272" s="17">
        <f t="shared" si="706"/>
        <v>0</v>
      </c>
      <c r="AD272" s="17">
        <f t="shared" si="706"/>
        <v>0</v>
      </c>
      <c r="AE272" s="17">
        <f t="shared" si="706"/>
        <v>0</v>
      </c>
      <c r="AF272" s="17">
        <f t="shared" si="706"/>
        <v>0</v>
      </c>
      <c r="AG272" s="17">
        <f t="shared" si="706"/>
        <v>0</v>
      </c>
      <c r="AH272" s="17">
        <f t="shared" si="707"/>
        <v>0</v>
      </c>
      <c r="AI272" s="17">
        <f t="shared" si="707"/>
        <v>0</v>
      </c>
      <c r="AJ272" s="17">
        <f t="shared" si="707"/>
        <v>0</v>
      </c>
      <c r="AK272" s="17">
        <f t="shared" si="707"/>
        <v>0</v>
      </c>
      <c r="AL272" s="17">
        <f t="shared" si="707"/>
        <v>0</v>
      </c>
      <c r="AM272" s="17">
        <f t="shared" si="707"/>
        <v>0</v>
      </c>
      <c r="AN272" s="17">
        <f t="shared" si="707"/>
        <v>0</v>
      </c>
      <c r="AO272" s="17">
        <f t="shared" si="707"/>
        <v>0</v>
      </c>
      <c r="AP272" s="17">
        <f t="shared" si="707"/>
        <v>0</v>
      </c>
      <c r="AQ272" s="17">
        <f t="shared" si="707"/>
        <v>0</v>
      </c>
      <c r="AR272" s="17">
        <f t="shared" si="707"/>
        <v>0</v>
      </c>
      <c r="AS272" s="17">
        <f t="shared" si="707"/>
        <v>0</v>
      </c>
      <c r="AT272" s="17">
        <f t="shared" si="707"/>
        <v>0</v>
      </c>
      <c r="AU272" s="17">
        <f t="shared" si="707"/>
        <v>0</v>
      </c>
      <c r="AW272" s="9" t="s">
        <v>74</v>
      </c>
      <c r="AX272" s="17">
        <f t="shared" si="732"/>
        <v>0.30613406699999995</v>
      </c>
      <c r="AY272" s="17">
        <f t="shared" si="732"/>
        <v>0.20253365599999998</v>
      </c>
      <c r="AZ272" s="17">
        <f t="shared" si="732"/>
        <v>0.21649671899999998</v>
      </c>
      <c r="BA272" s="17">
        <f t="shared" si="732"/>
        <v>0.30903388300000001</v>
      </c>
      <c r="BB272" s="17">
        <f t="shared" si="732"/>
        <v>0.35518934899999999</v>
      </c>
      <c r="BC272" s="17">
        <f t="shared" si="732"/>
        <v>0.20610183700000001</v>
      </c>
      <c r="BD272" s="17">
        <f t="shared" si="732"/>
        <v>0</v>
      </c>
      <c r="BE272" s="17">
        <f t="shared" si="732"/>
        <v>0</v>
      </c>
      <c r="BF272" s="17">
        <f t="shared" si="732"/>
        <v>0</v>
      </c>
      <c r="BG272" s="17">
        <f t="shared" si="732"/>
        <v>0</v>
      </c>
      <c r="BH272" s="17">
        <f t="shared" si="733"/>
        <v>0</v>
      </c>
      <c r="BI272" s="17">
        <f t="shared" si="733"/>
        <v>0</v>
      </c>
      <c r="BJ272" s="17">
        <f t="shared" si="733"/>
        <v>0</v>
      </c>
      <c r="BK272" s="17">
        <f t="shared" si="733"/>
        <v>0</v>
      </c>
      <c r="BL272" s="17">
        <f t="shared" si="733"/>
        <v>0</v>
      </c>
      <c r="BM272" s="17">
        <f t="shared" si="733"/>
        <v>0</v>
      </c>
      <c r="BN272" s="17">
        <f t="shared" si="733"/>
        <v>0</v>
      </c>
      <c r="BO272" s="17">
        <f t="shared" si="733"/>
        <v>0</v>
      </c>
      <c r="BP272" s="17">
        <f t="shared" si="733"/>
        <v>0</v>
      </c>
      <c r="BQ272" s="17">
        <f t="shared" si="733"/>
        <v>0</v>
      </c>
      <c r="BR272" s="17">
        <f t="shared" si="734"/>
        <v>0</v>
      </c>
      <c r="BS272" s="17">
        <f t="shared" si="734"/>
        <v>0</v>
      </c>
      <c r="BT272" s="17">
        <f t="shared" si="734"/>
        <v>0</v>
      </c>
      <c r="BU272" s="17">
        <f t="shared" si="734"/>
        <v>0</v>
      </c>
      <c r="BV272" s="17">
        <f t="shared" si="734"/>
        <v>0</v>
      </c>
      <c r="BW272" s="17">
        <f t="shared" si="734"/>
        <v>0</v>
      </c>
      <c r="BX272" s="17">
        <f t="shared" si="734"/>
        <v>0</v>
      </c>
      <c r="BY272" s="17">
        <f t="shared" si="734"/>
        <v>0</v>
      </c>
      <c r="BZ272" s="17">
        <f t="shared" si="734"/>
        <v>0</v>
      </c>
      <c r="CA272" s="17">
        <f t="shared" si="734"/>
        <v>0</v>
      </c>
      <c r="CB272" s="17">
        <f t="shared" si="735"/>
        <v>0</v>
      </c>
      <c r="CC272" s="17">
        <f t="shared" si="735"/>
        <v>0</v>
      </c>
      <c r="CD272" s="17">
        <f t="shared" si="735"/>
        <v>0</v>
      </c>
      <c r="CE272" s="17">
        <f t="shared" si="735"/>
        <v>0</v>
      </c>
      <c r="CF272" s="17">
        <f t="shared" si="735"/>
        <v>0</v>
      </c>
      <c r="CG272" s="17">
        <f t="shared" si="735"/>
        <v>0</v>
      </c>
      <c r="CH272" s="17">
        <f t="shared" si="735"/>
        <v>0</v>
      </c>
      <c r="CI272" s="17">
        <f t="shared" si="735"/>
        <v>0</v>
      </c>
      <c r="CJ272" s="17">
        <f t="shared" si="735"/>
        <v>0</v>
      </c>
      <c r="CK272" s="17">
        <f t="shared" si="735"/>
        <v>0</v>
      </c>
      <c r="CL272" s="17">
        <f t="shared" si="736"/>
        <v>0</v>
      </c>
      <c r="CM272" s="17">
        <f t="shared" si="736"/>
        <v>0</v>
      </c>
      <c r="CN272" s="17">
        <f t="shared" si="736"/>
        <v>0</v>
      </c>
      <c r="CO272" s="17">
        <f t="shared" si="736"/>
        <v>0</v>
      </c>
      <c r="CP272" s="17">
        <f t="shared" si="736"/>
        <v>0</v>
      </c>
      <c r="CQ272" s="17">
        <f t="shared" si="736"/>
        <v>0</v>
      </c>
      <c r="CR272" s="17">
        <f t="shared" si="736"/>
        <v>0</v>
      </c>
      <c r="CS272" s="17">
        <f t="shared" si="736"/>
        <v>0</v>
      </c>
      <c r="CT272" s="17">
        <f t="shared" si="736"/>
        <v>0</v>
      </c>
      <c r="CU272" s="17">
        <f t="shared" si="736"/>
        <v>0</v>
      </c>
      <c r="CV272" s="17">
        <f t="shared" si="737"/>
        <v>0</v>
      </c>
      <c r="CW272" s="17">
        <f t="shared" si="737"/>
        <v>0</v>
      </c>
      <c r="CX272" s="17">
        <f t="shared" si="737"/>
        <v>0</v>
      </c>
      <c r="CY272" s="17">
        <f t="shared" si="737"/>
        <v>0</v>
      </c>
      <c r="CZ272" s="17">
        <f t="shared" si="737"/>
        <v>0</v>
      </c>
      <c r="DA272" s="17">
        <f t="shared" si="737"/>
        <v>0</v>
      </c>
      <c r="DB272" s="17">
        <f t="shared" si="737"/>
        <v>0</v>
      </c>
      <c r="DC272" s="17">
        <f t="shared" si="737"/>
        <v>0</v>
      </c>
      <c r="DD272" s="17">
        <f t="shared" si="737"/>
        <v>0</v>
      </c>
      <c r="DE272" s="17">
        <f t="shared" si="737"/>
        <v>0</v>
      </c>
      <c r="DF272" s="17">
        <f t="shared" si="738"/>
        <v>0</v>
      </c>
      <c r="DG272" s="17">
        <f t="shared" si="738"/>
        <v>0</v>
      </c>
      <c r="DH272" s="17">
        <f t="shared" si="738"/>
        <v>0</v>
      </c>
      <c r="DI272" s="17">
        <f t="shared" si="738"/>
        <v>0</v>
      </c>
      <c r="DJ272" s="17">
        <f t="shared" si="738"/>
        <v>0</v>
      </c>
      <c r="DK272" s="17">
        <f t="shared" si="738"/>
        <v>0</v>
      </c>
      <c r="DL272" s="17">
        <f t="shared" si="738"/>
        <v>0</v>
      </c>
      <c r="DM272" s="17">
        <f t="shared" si="738"/>
        <v>0</v>
      </c>
      <c r="DN272" s="17">
        <f t="shared" si="738"/>
        <v>0</v>
      </c>
      <c r="DO272" s="17">
        <f t="shared" si="738"/>
        <v>0</v>
      </c>
      <c r="DP272" s="17">
        <f t="shared" si="739"/>
        <v>0</v>
      </c>
      <c r="DQ272" s="17">
        <f t="shared" si="739"/>
        <v>0</v>
      </c>
      <c r="DR272" s="17">
        <f t="shared" si="739"/>
        <v>0</v>
      </c>
      <c r="DS272" s="17">
        <f t="shared" si="739"/>
        <v>0</v>
      </c>
      <c r="DT272" s="17">
        <f t="shared" si="739"/>
        <v>0</v>
      </c>
      <c r="DU272" s="17">
        <f t="shared" si="739"/>
        <v>0</v>
      </c>
      <c r="DV272" s="17">
        <f t="shared" si="739"/>
        <v>0</v>
      </c>
      <c r="DW272" s="17">
        <f t="shared" si="739"/>
        <v>0</v>
      </c>
      <c r="DX272" s="17">
        <f t="shared" si="739"/>
        <v>0</v>
      </c>
      <c r="DY272" s="17">
        <f t="shared" si="739"/>
        <v>0</v>
      </c>
      <c r="DZ272" s="17">
        <f t="shared" si="740"/>
        <v>0</v>
      </c>
      <c r="EA272" s="17">
        <f t="shared" si="740"/>
        <v>0</v>
      </c>
      <c r="EB272" s="17">
        <f t="shared" si="740"/>
        <v>0</v>
      </c>
      <c r="EC272" s="17">
        <f t="shared" si="740"/>
        <v>0</v>
      </c>
      <c r="ED272" s="17">
        <f t="shared" si="740"/>
        <v>0</v>
      </c>
      <c r="EE272" s="17">
        <f t="shared" si="740"/>
        <v>0</v>
      </c>
      <c r="EF272" s="17">
        <f t="shared" si="740"/>
        <v>0</v>
      </c>
      <c r="EG272" s="17">
        <f t="shared" si="740"/>
        <v>0</v>
      </c>
      <c r="EH272" s="17">
        <f t="shared" si="740"/>
        <v>0</v>
      </c>
      <c r="EI272" s="17">
        <f t="shared" si="740"/>
        <v>0</v>
      </c>
      <c r="EJ272" s="17">
        <f t="shared" si="741"/>
        <v>0</v>
      </c>
      <c r="EK272" s="17">
        <f t="shared" si="741"/>
        <v>0</v>
      </c>
      <c r="EL272" s="17">
        <f t="shared" si="741"/>
        <v>0</v>
      </c>
      <c r="EM272" s="17">
        <f t="shared" si="741"/>
        <v>0</v>
      </c>
      <c r="EN272" s="17">
        <f t="shared" si="741"/>
        <v>0</v>
      </c>
      <c r="EO272" s="17">
        <f t="shared" si="741"/>
        <v>0</v>
      </c>
      <c r="EP272" s="17">
        <f t="shared" si="741"/>
        <v>0</v>
      </c>
      <c r="EQ272" s="17">
        <f t="shared" si="741"/>
        <v>0</v>
      </c>
      <c r="ER272" s="17">
        <f t="shared" si="741"/>
        <v>0</v>
      </c>
      <c r="ES272" s="17">
        <f t="shared" si="741"/>
        <v>0</v>
      </c>
      <c r="ET272" s="17">
        <f t="shared" si="742"/>
        <v>0</v>
      </c>
      <c r="EU272" s="17">
        <f t="shared" si="742"/>
        <v>0</v>
      </c>
      <c r="EV272" s="17">
        <f t="shared" si="742"/>
        <v>0</v>
      </c>
      <c r="EW272" s="17">
        <f t="shared" si="742"/>
        <v>0</v>
      </c>
      <c r="EX272" s="17">
        <f t="shared" si="742"/>
        <v>0</v>
      </c>
      <c r="EY272" s="17">
        <f t="shared" si="742"/>
        <v>0</v>
      </c>
      <c r="EZ272" s="17">
        <f t="shared" si="742"/>
        <v>0</v>
      </c>
      <c r="FA272" s="17">
        <f t="shared" si="742"/>
        <v>0</v>
      </c>
      <c r="FB272" s="17">
        <f t="shared" si="742"/>
        <v>0</v>
      </c>
      <c r="FC272" s="17">
        <f t="shared" si="742"/>
        <v>0</v>
      </c>
      <c r="FD272" s="17">
        <f t="shared" si="743"/>
        <v>0</v>
      </c>
      <c r="FE272" s="17">
        <f t="shared" si="743"/>
        <v>0</v>
      </c>
      <c r="FF272" s="17">
        <f t="shared" si="743"/>
        <v>0</v>
      </c>
      <c r="FG272" s="17">
        <f t="shared" si="743"/>
        <v>0</v>
      </c>
      <c r="FH272" s="17">
        <f t="shared" si="743"/>
        <v>0</v>
      </c>
      <c r="FI272" s="17">
        <f t="shared" si="743"/>
        <v>0</v>
      </c>
      <c r="FJ272" s="17">
        <f t="shared" si="743"/>
        <v>0</v>
      </c>
      <c r="FK272" s="17">
        <f t="shared" si="743"/>
        <v>0</v>
      </c>
      <c r="FL272" s="17">
        <f t="shared" si="743"/>
        <v>0</v>
      </c>
      <c r="FM272" s="17">
        <f t="shared" si="743"/>
        <v>0</v>
      </c>
      <c r="FN272" s="17">
        <f t="shared" si="744"/>
        <v>0</v>
      </c>
      <c r="FO272" s="17">
        <f t="shared" si="744"/>
        <v>0</v>
      </c>
      <c r="FP272" s="17">
        <f t="shared" si="744"/>
        <v>0</v>
      </c>
      <c r="FQ272" s="17">
        <f t="shared" si="744"/>
        <v>0</v>
      </c>
      <c r="FR272" s="17">
        <f t="shared" si="744"/>
        <v>0</v>
      </c>
      <c r="FS272" s="17">
        <f t="shared" si="744"/>
        <v>0</v>
      </c>
      <c r="FT272" s="17">
        <f t="shared" si="744"/>
        <v>0</v>
      </c>
      <c r="FU272" s="17">
        <f t="shared" si="744"/>
        <v>0</v>
      </c>
      <c r="FV272" s="17">
        <f t="shared" si="744"/>
        <v>0</v>
      </c>
      <c r="FW272" s="17">
        <f t="shared" si="744"/>
        <v>0</v>
      </c>
      <c r="FX272" s="17">
        <f t="shared" si="745"/>
        <v>0</v>
      </c>
      <c r="FY272" s="17">
        <f t="shared" si="745"/>
        <v>0</v>
      </c>
      <c r="FZ272" s="17">
        <f t="shared" si="745"/>
        <v>0</v>
      </c>
      <c r="GA272" s="17">
        <f t="shared" si="745"/>
        <v>0</v>
      </c>
      <c r="GB272" s="17">
        <f t="shared" si="745"/>
        <v>0</v>
      </c>
      <c r="GC272" s="17">
        <f t="shared" si="745"/>
        <v>0</v>
      </c>
    </row>
    <row r="273" spans="13:185" hidden="1" outlineLevel="1" x14ac:dyDescent="0.35">
      <c r="M273" s="7" t="s">
        <v>126</v>
      </c>
      <c r="N273" s="16">
        <f t="shared" ref="N273:W282" si="746">SUMIFS($AX273:$GC273,$AX$287:$GC$287,N$287)</f>
        <v>111545.22697858236</v>
      </c>
      <c r="O273" s="16">
        <f t="shared" si="746"/>
        <v>66140.720143205006</v>
      </c>
      <c r="P273" s="16">
        <f t="shared" si="746"/>
        <v>0</v>
      </c>
      <c r="Q273" s="16">
        <f t="shared" si="746"/>
        <v>0</v>
      </c>
      <c r="R273" s="16">
        <f t="shared" si="746"/>
        <v>0</v>
      </c>
      <c r="S273" s="16">
        <f t="shared" si="746"/>
        <v>0</v>
      </c>
      <c r="T273" s="16">
        <f t="shared" si="746"/>
        <v>0</v>
      </c>
      <c r="U273" s="16">
        <f t="shared" si="746"/>
        <v>0</v>
      </c>
      <c r="V273" s="16">
        <f t="shared" si="746"/>
        <v>0</v>
      </c>
      <c r="W273" s="16">
        <f t="shared" si="746"/>
        <v>0</v>
      </c>
      <c r="X273" s="16">
        <f t="shared" ref="X273:AG282" si="747">SUMIFS($AX273:$GC273,$AX$287:$GC$287,X$287)</f>
        <v>0</v>
      </c>
      <c r="Y273" s="16">
        <f t="shared" si="747"/>
        <v>0</v>
      </c>
      <c r="Z273" s="16">
        <f t="shared" si="747"/>
        <v>0</v>
      </c>
      <c r="AA273" s="16">
        <f t="shared" si="747"/>
        <v>0</v>
      </c>
      <c r="AB273" s="16">
        <f t="shared" si="747"/>
        <v>0</v>
      </c>
      <c r="AC273" s="16">
        <f t="shared" si="747"/>
        <v>0</v>
      </c>
      <c r="AD273" s="16">
        <f t="shared" si="747"/>
        <v>0</v>
      </c>
      <c r="AE273" s="16">
        <f t="shared" si="747"/>
        <v>0</v>
      </c>
      <c r="AF273" s="16">
        <f t="shared" si="747"/>
        <v>0</v>
      </c>
      <c r="AG273" s="16">
        <f t="shared" si="747"/>
        <v>0</v>
      </c>
      <c r="AH273" s="16">
        <f t="shared" ref="AH273:AU282" si="748">SUMIFS($AX273:$GC273,$AX$287:$GC$287,AH$287)</f>
        <v>0</v>
      </c>
      <c r="AI273" s="16">
        <f t="shared" si="748"/>
        <v>0</v>
      </c>
      <c r="AJ273" s="16">
        <f t="shared" si="748"/>
        <v>0</v>
      </c>
      <c r="AK273" s="16">
        <f t="shared" si="748"/>
        <v>0</v>
      </c>
      <c r="AL273" s="16">
        <f t="shared" si="748"/>
        <v>0</v>
      </c>
      <c r="AM273" s="16">
        <f t="shared" si="748"/>
        <v>0</v>
      </c>
      <c r="AN273" s="16">
        <f t="shared" si="748"/>
        <v>0</v>
      </c>
      <c r="AO273" s="16">
        <f t="shared" si="748"/>
        <v>0</v>
      </c>
      <c r="AP273" s="16">
        <f t="shared" si="748"/>
        <v>0</v>
      </c>
      <c r="AQ273" s="16">
        <f t="shared" si="748"/>
        <v>0</v>
      </c>
      <c r="AR273" s="16">
        <f t="shared" si="748"/>
        <v>0</v>
      </c>
      <c r="AS273" s="16">
        <f t="shared" si="748"/>
        <v>0</v>
      </c>
      <c r="AT273" s="16">
        <f t="shared" si="748"/>
        <v>0</v>
      </c>
      <c r="AU273" s="16">
        <f t="shared" si="748"/>
        <v>0</v>
      </c>
      <c r="AW273" s="7" t="s">
        <v>126</v>
      </c>
      <c r="AX273" s="16">
        <f t="shared" ref="AX273:CC273" si="749">+AX274+AX275+AX276+AX277</f>
        <v>33178.389875360597</v>
      </c>
      <c r="AY273" s="16">
        <f t="shared" si="749"/>
        <v>29558.975575259748</v>
      </c>
      <c r="AZ273" s="16">
        <f t="shared" si="749"/>
        <v>22872.973242884007</v>
      </c>
      <c r="BA273" s="16">
        <f t="shared" si="749"/>
        <v>25934.888285078003</v>
      </c>
      <c r="BB273" s="16">
        <f t="shared" si="749"/>
        <v>33931.825451896002</v>
      </c>
      <c r="BC273" s="16">
        <f t="shared" si="749"/>
        <v>32208.894691309004</v>
      </c>
      <c r="BD273" s="16">
        <f t="shared" si="749"/>
        <v>0</v>
      </c>
      <c r="BE273" s="16">
        <f t="shared" si="749"/>
        <v>0</v>
      </c>
      <c r="BF273" s="16">
        <f t="shared" si="749"/>
        <v>0</v>
      </c>
      <c r="BG273" s="16">
        <f t="shared" si="749"/>
        <v>0</v>
      </c>
      <c r="BH273" s="16">
        <f t="shared" si="749"/>
        <v>0</v>
      </c>
      <c r="BI273" s="16">
        <f t="shared" si="749"/>
        <v>0</v>
      </c>
      <c r="BJ273" s="16">
        <f t="shared" si="749"/>
        <v>0</v>
      </c>
      <c r="BK273" s="16">
        <f t="shared" si="749"/>
        <v>0</v>
      </c>
      <c r="BL273" s="16">
        <f t="shared" si="749"/>
        <v>0</v>
      </c>
      <c r="BM273" s="16">
        <f t="shared" si="749"/>
        <v>0</v>
      </c>
      <c r="BN273" s="16">
        <f t="shared" si="749"/>
        <v>0</v>
      </c>
      <c r="BO273" s="16">
        <f t="shared" si="749"/>
        <v>0</v>
      </c>
      <c r="BP273" s="16">
        <f t="shared" si="749"/>
        <v>0</v>
      </c>
      <c r="BQ273" s="16">
        <f t="shared" si="749"/>
        <v>0</v>
      </c>
      <c r="BR273" s="16">
        <f t="shared" si="749"/>
        <v>0</v>
      </c>
      <c r="BS273" s="16">
        <f t="shared" si="749"/>
        <v>0</v>
      </c>
      <c r="BT273" s="16">
        <f t="shared" si="749"/>
        <v>0</v>
      </c>
      <c r="BU273" s="16">
        <f t="shared" si="749"/>
        <v>0</v>
      </c>
      <c r="BV273" s="16">
        <f t="shared" si="749"/>
        <v>0</v>
      </c>
      <c r="BW273" s="16">
        <f t="shared" si="749"/>
        <v>0</v>
      </c>
      <c r="BX273" s="16">
        <f t="shared" si="749"/>
        <v>0</v>
      </c>
      <c r="BY273" s="16">
        <f t="shared" si="749"/>
        <v>0</v>
      </c>
      <c r="BZ273" s="16">
        <f t="shared" si="749"/>
        <v>0</v>
      </c>
      <c r="CA273" s="16">
        <f t="shared" si="749"/>
        <v>0</v>
      </c>
      <c r="CB273" s="16">
        <f t="shared" si="749"/>
        <v>0</v>
      </c>
      <c r="CC273" s="16">
        <f t="shared" si="749"/>
        <v>0</v>
      </c>
      <c r="CD273" s="16">
        <f t="shared" ref="CD273:DI273" si="750">+CD274+CD275+CD276+CD277</f>
        <v>0</v>
      </c>
      <c r="CE273" s="16">
        <f t="shared" si="750"/>
        <v>0</v>
      </c>
      <c r="CF273" s="16">
        <f t="shared" si="750"/>
        <v>0</v>
      </c>
      <c r="CG273" s="16">
        <f t="shared" si="750"/>
        <v>0</v>
      </c>
      <c r="CH273" s="16">
        <f t="shared" si="750"/>
        <v>0</v>
      </c>
      <c r="CI273" s="16">
        <f t="shared" si="750"/>
        <v>0</v>
      </c>
      <c r="CJ273" s="16">
        <f t="shared" si="750"/>
        <v>0</v>
      </c>
      <c r="CK273" s="16">
        <f t="shared" si="750"/>
        <v>0</v>
      </c>
      <c r="CL273" s="16">
        <f t="shared" si="750"/>
        <v>0</v>
      </c>
      <c r="CM273" s="16">
        <f t="shared" si="750"/>
        <v>0</v>
      </c>
      <c r="CN273" s="16">
        <f t="shared" si="750"/>
        <v>0</v>
      </c>
      <c r="CO273" s="16">
        <f t="shared" si="750"/>
        <v>0</v>
      </c>
      <c r="CP273" s="16">
        <f t="shared" si="750"/>
        <v>0</v>
      </c>
      <c r="CQ273" s="16">
        <f t="shared" si="750"/>
        <v>0</v>
      </c>
      <c r="CR273" s="16">
        <f t="shared" si="750"/>
        <v>0</v>
      </c>
      <c r="CS273" s="16">
        <f t="shared" si="750"/>
        <v>0</v>
      </c>
      <c r="CT273" s="16">
        <f t="shared" si="750"/>
        <v>0</v>
      </c>
      <c r="CU273" s="16">
        <f t="shared" si="750"/>
        <v>0</v>
      </c>
      <c r="CV273" s="16">
        <f t="shared" si="750"/>
        <v>0</v>
      </c>
      <c r="CW273" s="16">
        <f t="shared" si="750"/>
        <v>0</v>
      </c>
      <c r="CX273" s="16">
        <f t="shared" si="750"/>
        <v>0</v>
      </c>
      <c r="CY273" s="16">
        <f t="shared" si="750"/>
        <v>0</v>
      </c>
      <c r="CZ273" s="16">
        <f t="shared" si="750"/>
        <v>0</v>
      </c>
      <c r="DA273" s="16">
        <f t="shared" si="750"/>
        <v>0</v>
      </c>
      <c r="DB273" s="16">
        <f t="shared" si="750"/>
        <v>0</v>
      </c>
      <c r="DC273" s="16">
        <f t="shared" si="750"/>
        <v>0</v>
      </c>
      <c r="DD273" s="16">
        <f t="shared" si="750"/>
        <v>0</v>
      </c>
      <c r="DE273" s="16">
        <f t="shared" si="750"/>
        <v>0</v>
      </c>
      <c r="DF273" s="16">
        <f t="shared" si="750"/>
        <v>0</v>
      </c>
      <c r="DG273" s="16">
        <f t="shared" si="750"/>
        <v>0</v>
      </c>
      <c r="DH273" s="16">
        <f t="shared" si="750"/>
        <v>0</v>
      </c>
      <c r="DI273" s="16">
        <f t="shared" si="750"/>
        <v>0</v>
      </c>
      <c r="DJ273" s="16">
        <f t="shared" ref="DJ273:EO273" si="751">+DJ274+DJ275+DJ276+DJ277</f>
        <v>0</v>
      </c>
      <c r="DK273" s="16">
        <f t="shared" si="751"/>
        <v>0</v>
      </c>
      <c r="DL273" s="16">
        <f t="shared" si="751"/>
        <v>0</v>
      </c>
      <c r="DM273" s="16">
        <f t="shared" si="751"/>
        <v>0</v>
      </c>
      <c r="DN273" s="16">
        <f t="shared" si="751"/>
        <v>0</v>
      </c>
      <c r="DO273" s="16">
        <f t="shared" si="751"/>
        <v>0</v>
      </c>
      <c r="DP273" s="16">
        <f t="shared" si="751"/>
        <v>0</v>
      </c>
      <c r="DQ273" s="16">
        <f t="shared" si="751"/>
        <v>0</v>
      </c>
      <c r="DR273" s="16">
        <f t="shared" si="751"/>
        <v>0</v>
      </c>
      <c r="DS273" s="16">
        <f t="shared" si="751"/>
        <v>0</v>
      </c>
      <c r="DT273" s="16">
        <f t="shared" si="751"/>
        <v>0</v>
      </c>
      <c r="DU273" s="16">
        <f t="shared" si="751"/>
        <v>0</v>
      </c>
      <c r="DV273" s="16">
        <f t="shared" si="751"/>
        <v>0</v>
      </c>
      <c r="DW273" s="16">
        <f t="shared" si="751"/>
        <v>0</v>
      </c>
      <c r="DX273" s="16">
        <f t="shared" si="751"/>
        <v>0</v>
      </c>
      <c r="DY273" s="16">
        <f t="shared" si="751"/>
        <v>0</v>
      </c>
      <c r="DZ273" s="16">
        <f t="shared" si="751"/>
        <v>0</v>
      </c>
      <c r="EA273" s="16">
        <f t="shared" si="751"/>
        <v>0</v>
      </c>
      <c r="EB273" s="16">
        <f t="shared" si="751"/>
        <v>0</v>
      </c>
      <c r="EC273" s="16">
        <f t="shared" si="751"/>
        <v>0</v>
      </c>
      <c r="ED273" s="16">
        <f t="shared" si="751"/>
        <v>0</v>
      </c>
      <c r="EE273" s="16">
        <f t="shared" si="751"/>
        <v>0</v>
      </c>
      <c r="EF273" s="16">
        <f t="shared" si="751"/>
        <v>0</v>
      </c>
      <c r="EG273" s="16">
        <f t="shared" si="751"/>
        <v>0</v>
      </c>
      <c r="EH273" s="16">
        <f t="shared" si="751"/>
        <v>0</v>
      </c>
      <c r="EI273" s="16">
        <f t="shared" si="751"/>
        <v>0</v>
      </c>
      <c r="EJ273" s="16">
        <f t="shared" si="751"/>
        <v>0</v>
      </c>
      <c r="EK273" s="16">
        <f t="shared" si="751"/>
        <v>0</v>
      </c>
      <c r="EL273" s="16">
        <f t="shared" si="751"/>
        <v>0</v>
      </c>
      <c r="EM273" s="16">
        <f t="shared" si="751"/>
        <v>0</v>
      </c>
      <c r="EN273" s="16">
        <f t="shared" si="751"/>
        <v>0</v>
      </c>
      <c r="EO273" s="16">
        <f t="shared" si="751"/>
        <v>0</v>
      </c>
      <c r="EP273" s="16">
        <f t="shared" ref="EP273:FU273" si="752">+EP274+EP275+EP276+EP277</f>
        <v>0</v>
      </c>
      <c r="EQ273" s="16">
        <f t="shared" si="752"/>
        <v>0</v>
      </c>
      <c r="ER273" s="16">
        <f t="shared" si="752"/>
        <v>0</v>
      </c>
      <c r="ES273" s="16">
        <f t="shared" si="752"/>
        <v>0</v>
      </c>
      <c r="ET273" s="16">
        <f t="shared" si="752"/>
        <v>0</v>
      </c>
      <c r="EU273" s="16">
        <f t="shared" si="752"/>
        <v>0</v>
      </c>
      <c r="EV273" s="16">
        <f t="shared" si="752"/>
        <v>0</v>
      </c>
      <c r="EW273" s="16">
        <f t="shared" si="752"/>
        <v>0</v>
      </c>
      <c r="EX273" s="16">
        <f t="shared" si="752"/>
        <v>0</v>
      </c>
      <c r="EY273" s="16">
        <f t="shared" si="752"/>
        <v>0</v>
      </c>
      <c r="EZ273" s="16">
        <f t="shared" si="752"/>
        <v>0</v>
      </c>
      <c r="FA273" s="16">
        <f t="shared" si="752"/>
        <v>0</v>
      </c>
      <c r="FB273" s="16">
        <f t="shared" si="752"/>
        <v>0</v>
      </c>
      <c r="FC273" s="16">
        <f t="shared" si="752"/>
        <v>0</v>
      </c>
      <c r="FD273" s="16">
        <f t="shared" si="752"/>
        <v>0</v>
      </c>
      <c r="FE273" s="16">
        <f t="shared" si="752"/>
        <v>0</v>
      </c>
      <c r="FF273" s="16">
        <f t="shared" si="752"/>
        <v>0</v>
      </c>
      <c r="FG273" s="16">
        <f t="shared" si="752"/>
        <v>0</v>
      </c>
      <c r="FH273" s="16">
        <f t="shared" si="752"/>
        <v>0</v>
      </c>
      <c r="FI273" s="16">
        <f t="shared" si="752"/>
        <v>0</v>
      </c>
      <c r="FJ273" s="16">
        <f t="shared" si="752"/>
        <v>0</v>
      </c>
      <c r="FK273" s="16">
        <f t="shared" si="752"/>
        <v>0</v>
      </c>
      <c r="FL273" s="16">
        <f t="shared" si="752"/>
        <v>0</v>
      </c>
      <c r="FM273" s="16">
        <f t="shared" si="752"/>
        <v>0</v>
      </c>
      <c r="FN273" s="16">
        <f t="shared" si="752"/>
        <v>0</v>
      </c>
      <c r="FO273" s="16">
        <f t="shared" si="752"/>
        <v>0</v>
      </c>
      <c r="FP273" s="16">
        <f t="shared" si="752"/>
        <v>0</v>
      </c>
      <c r="FQ273" s="16">
        <f t="shared" si="752"/>
        <v>0</v>
      </c>
      <c r="FR273" s="16">
        <f t="shared" si="752"/>
        <v>0</v>
      </c>
      <c r="FS273" s="16">
        <f t="shared" si="752"/>
        <v>0</v>
      </c>
      <c r="FT273" s="16">
        <f t="shared" si="752"/>
        <v>0</v>
      </c>
      <c r="FU273" s="16">
        <f t="shared" si="752"/>
        <v>0</v>
      </c>
      <c r="FV273" s="16">
        <f t="shared" ref="FV273:GC273" si="753">+FV274+FV275+FV276+FV277</f>
        <v>0</v>
      </c>
      <c r="FW273" s="16">
        <f t="shared" si="753"/>
        <v>0</v>
      </c>
      <c r="FX273" s="16">
        <f t="shared" si="753"/>
        <v>0</v>
      </c>
      <c r="FY273" s="16">
        <f t="shared" si="753"/>
        <v>0</v>
      </c>
      <c r="FZ273" s="16">
        <f t="shared" si="753"/>
        <v>0</v>
      </c>
      <c r="GA273" s="16">
        <f t="shared" si="753"/>
        <v>0</v>
      </c>
      <c r="GB273" s="16">
        <f t="shared" si="753"/>
        <v>0</v>
      </c>
      <c r="GC273" s="16">
        <f t="shared" si="753"/>
        <v>0</v>
      </c>
    </row>
    <row r="274" spans="13:185" hidden="1" outlineLevel="1" x14ac:dyDescent="0.35">
      <c r="M274" s="9" t="s">
        <v>156</v>
      </c>
      <c r="N274" s="17">
        <f t="shared" si="746"/>
        <v>54976.134560113001</v>
      </c>
      <c r="O274" s="17">
        <f t="shared" si="746"/>
        <v>32433.326108031004</v>
      </c>
      <c r="P274" s="17">
        <f t="shared" si="746"/>
        <v>0</v>
      </c>
      <c r="Q274" s="17">
        <f t="shared" si="746"/>
        <v>0</v>
      </c>
      <c r="R274" s="17">
        <f t="shared" si="746"/>
        <v>0</v>
      </c>
      <c r="S274" s="17">
        <f t="shared" si="746"/>
        <v>0</v>
      </c>
      <c r="T274" s="17">
        <f t="shared" si="746"/>
        <v>0</v>
      </c>
      <c r="U274" s="17">
        <f t="shared" si="746"/>
        <v>0</v>
      </c>
      <c r="V274" s="17">
        <f t="shared" si="746"/>
        <v>0</v>
      </c>
      <c r="W274" s="17">
        <f t="shared" si="746"/>
        <v>0</v>
      </c>
      <c r="X274" s="17">
        <f t="shared" si="747"/>
        <v>0</v>
      </c>
      <c r="Y274" s="17">
        <f t="shared" si="747"/>
        <v>0</v>
      </c>
      <c r="Z274" s="17">
        <f t="shared" si="747"/>
        <v>0</v>
      </c>
      <c r="AA274" s="17">
        <f t="shared" si="747"/>
        <v>0</v>
      </c>
      <c r="AB274" s="17">
        <f t="shared" si="747"/>
        <v>0</v>
      </c>
      <c r="AC274" s="17">
        <f t="shared" si="747"/>
        <v>0</v>
      </c>
      <c r="AD274" s="17">
        <f t="shared" si="747"/>
        <v>0</v>
      </c>
      <c r="AE274" s="17">
        <f t="shared" si="747"/>
        <v>0</v>
      </c>
      <c r="AF274" s="17">
        <f t="shared" si="747"/>
        <v>0</v>
      </c>
      <c r="AG274" s="17">
        <f t="shared" si="747"/>
        <v>0</v>
      </c>
      <c r="AH274" s="17">
        <f t="shared" si="748"/>
        <v>0</v>
      </c>
      <c r="AI274" s="17">
        <f t="shared" si="748"/>
        <v>0</v>
      </c>
      <c r="AJ274" s="17">
        <f t="shared" si="748"/>
        <v>0</v>
      </c>
      <c r="AK274" s="17">
        <f t="shared" si="748"/>
        <v>0</v>
      </c>
      <c r="AL274" s="17">
        <f t="shared" si="748"/>
        <v>0</v>
      </c>
      <c r="AM274" s="17">
        <f t="shared" si="748"/>
        <v>0</v>
      </c>
      <c r="AN274" s="17">
        <f t="shared" si="748"/>
        <v>0</v>
      </c>
      <c r="AO274" s="17">
        <f t="shared" si="748"/>
        <v>0</v>
      </c>
      <c r="AP274" s="17">
        <f t="shared" si="748"/>
        <v>0</v>
      </c>
      <c r="AQ274" s="17">
        <f t="shared" si="748"/>
        <v>0</v>
      </c>
      <c r="AR274" s="17">
        <f t="shared" si="748"/>
        <v>0</v>
      </c>
      <c r="AS274" s="17">
        <f t="shared" si="748"/>
        <v>0</v>
      </c>
      <c r="AT274" s="17">
        <f t="shared" si="748"/>
        <v>0</v>
      </c>
      <c r="AU274" s="17">
        <f t="shared" si="748"/>
        <v>0</v>
      </c>
      <c r="AW274" s="9" t="s">
        <v>156</v>
      </c>
      <c r="AX274" s="17">
        <f t="shared" ref="AX274:BG277" si="754">SUMIFS(AX$291:AX$360,$F$291:$F$360,$AW274)</f>
        <v>16973.513337474</v>
      </c>
      <c r="AY274" s="17">
        <f t="shared" si="754"/>
        <v>13798.123315392999</v>
      </c>
      <c r="AZ274" s="17">
        <f t="shared" si="754"/>
        <v>11718.812171398002</v>
      </c>
      <c r="BA274" s="17">
        <f t="shared" si="754"/>
        <v>12485.685735848001</v>
      </c>
      <c r="BB274" s="17">
        <f t="shared" si="754"/>
        <v>17628.629475243</v>
      </c>
      <c r="BC274" s="17">
        <f t="shared" si="754"/>
        <v>14804.696632788002</v>
      </c>
      <c r="BD274" s="17">
        <f t="shared" si="754"/>
        <v>0</v>
      </c>
      <c r="BE274" s="17">
        <f t="shared" si="754"/>
        <v>0</v>
      </c>
      <c r="BF274" s="17">
        <f t="shared" si="754"/>
        <v>0</v>
      </c>
      <c r="BG274" s="17">
        <f t="shared" si="754"/>
        <v>0</v>
      </c>
      <c r="BH274" s="17">
        <f t="shared" ref="BH274:BQ277" si="755">SUMIFS(BH$291:BH$360,$F$291:$F$360,$AW274)</f>
        <v>0</v>
      </c>
      <c r="BI274" s="17">
        <f t="shared" si="755"/>
        <v>0</v>
      </c>
      <c r="BJ274" s="17">
        <f t="shared" si="755"/>
        <v>0</v>
      </c>
      <c r="BK274" s="17">
        <f t="shared" si="755"/>
        <v>0</v>
      </c>
      <c r="BL274" s="17">
        <f t="shared" si="755"/>
        <v>0</v>
      </c>
      <c r="BM274" s="17">
        <f t="shared" si="755"/>
        <v>0</v>
      </c>
      <c r="BN274" s="17">
        <f t="shared" si="755"/>
        <v>0</v>
      </c>
      <c r="BO274" s="17">
        <f t="shared" si="755"/>
        <v>0</v>
      </c>
      <c r="BP274" s="17">
        <f t="shared" si="755"/>
        <v>0</v>
      </c>
      <c r="BQ274" s="17">
        <f t="shared" si="755"/>
        <v>0</v>
      </c>
      <c r="BR274" s="17">
        <f t="shared" ref="BR274:CA277" si="756">SUMIFS(BR$291:BR$360,$F$291:$F$360,$AW274)</f>
        <v>0</v>
      </c>
      <c r="BS274" s="17">
        <f t="shared" si="756"/>
        <v>0</v>
      </c>
      <c r="BT274" s="17">
        <f t="shared" si="756"/>
        <v>0</v>
      </c>
      <c r="BU274" s="17">
        <f t="shared" si="756"/>
        <v>0</v>
      </c>
      <c r="BV274" s="17">
        <f t="shared" si="756"/>
        <v>0</v>
      </c>
      <c r="BW274" s="17">
        <f t="shared" si="756"/>
        <v>0</v>
      </c>
      <c r="BX274" s="17">
        <f t="shared" si="756"/>
        <v>0</v>
      </c>
      <c r="BY274" s="17">
        <f t="shared" si="756"/>
        <v>0</v>
      </c>
      <c r="BZ274" s="17">
        <f t="shared" si="756"/>
        <v>0</v>
      </c>
      <c r="CA274" s="17">
        <f t="shared" si="756"/>
        <v>0</v>
      </c>
      <c r="CB274" s="17">
        <f t="shared" ref="CB274:CK277" si="757">SUMIFS(CB$291:CB$360,$F$291:$F$360,$AW274)</f>
        <v>0</v>
      </c>
      <c r="CC274" s="17">
        <f t="shared" si="757"/>
        <v>0</v>
      </c>
      <c r="CD274" s="17">
        <f t="shared" si="757"/>
        <v>0</v>
      </c>
      <c r="CE274" s="17">
        <f t="shared" si="757"/>
        <v>0</v>
      </c>
      <c r="CF274" s="17">
        <f t="shared" si="757"/>
        <v>0</v>
      </c>
      <c r="CG274" s="17">
        <f t="shared" si="757"/>
        <v>0</v>
      </c>
      <c r="CH274" s="17">
        <f t="shared" si="757"/>
        <v>0</v>
      </c>
      <c r="CI274" s="17">
        <f t="shared" si="757"/>
        <v>0</v>
      </c>
      <c r="CJ274" s="17">
        <f t="shared" si="757"/>
        <v>0</v>
      </c>
      <c r="CK274" s="17">
        <f t="shared" si="757"/>
        <v>0</v>
      </c>
      <c r="CL274" s="17">
        <f t="shared" ref="CL274:CU277" si="758">SUMIFS(CL$291:CL$360,$F$291:$F$360,$AW274)</f>
        <v>0</v>
      </c>
      <c r="CM274" s="17">
        <f t="shared" si="758"/>
        <v>0</v>
      </c>
      <c r="CN274" s="17">
        <f t="shared" si="758"/>
        <v>0</v>
      </c>
      <c r="CO274" s="17">
        <f t="shared" si="758"/>
        <v>0</v>
      </c>
      <c r="CP274" s="17">
        <f t="shared" si="758"/>
        <v>0</v>
      </c>
      <c r="CQ274" s="17">
        <f t="shared" si="758"/>
        <v>0</v>
      </c>
      <c r="CR274" s="17">
        <f t="shared" si="758"/>
        <v>0</v>
      </c>
      <c r="CS274" s="17">
        <f t="shared" si="758"/>
        <v>0</v>
      </c>
      <c r="CT274" s="17">
        <f t="shared" si="758"/>
        <v>0</v>
      </c>
      <c r="CU274" s="17">
        <f t="shared" si="758"/>
        <v>0</v>
      </c>
      <c r="CV274" s="17">
        <f t="shared" ref="CV274:DE277" si="759">SUMIFS(CV$291:CV$360,$F$291:$F$360,$AW274)</f>
        <v>0</v>
      </c>
      <c r="CW274" s="17">
        <f t="shared" si="759"/>
        <v>0</v>
      </c>
      <c r="CX274" s="17">
        <f t="shared" si="759"/>
        <v>0</v>
      </c>
      <c r="CY274" s="17">
        <f t="shared" si="759"/>
        <v>0</v>
      </c>
      <c r="CZ274" s="17">
        <f t="shared" si="759"/>
        <v>0</v>
      </c>
      <c r="DA274" s="17">
        <f t="shared" si="759"/>
        <v>0</v>
      </c>
      <c r="DB274" s="17">
        <f t="shared" si="759"/>
        <v>0</v>
      </c>
      <c r="DC274" s="17">
        <f t="shared" si="759"/>
        <v>0</v>
      </c>
      <c r="DD274" s="17">
        <f t="shared" si="759"/>
        <v>0</v>
      </c>
      <c r="DE274" s="17">
        <f t="shared" si="759"/>
        <v>0</v>
      </c>
      <c r="DF274" s="17">
        <f t="shared" ref="DF274:DO277" si="760">SUMIFS(DF$291:DF$360,$F$291:$F$360,$AW274)</f>
        <v>0</v>
      </c>
      <c r="DG274" s="17">
        <f t="shared" si="760"/>
        <v>0</v>
      </c>
      <c r="DH274" s="17">
        <f t="shared" si="760"/>
        <v>0</v>
      </c>
      <c r="DI274" s="17">
        <f t="shared" si="760"/>
        <v>0</v>
      </c>
      <c r="DJ274" s="17">
        <f t="shared" si="760"/>
        <v>0</v>
      </c>
      <c r="DK274" s="17">
        <f t="shared" si="760"/>
        <v>0</v>
      </c>
      <c r="DL274" s="17">
        <f t="shared" si="760"/>
        <v>0</v>
      </c>
      <c r="DM274" s="17">
        <f t="shared" si="760"/>
        <v>0</v>
      </c>
      <c r="DN274" s="17">
        <f t="shared" si="760"/>
        <v>0</v>
      </c>
      <c r="DO274" s="17">
        <f t="shared" si="760"/>
        <v>0</v>
      </c>
      <c r="DP274" s="17">
        <f t="shared" ref="DP274:DY277" si="761">SUMIFS(DP$291:DP$360,$F$291:$F$360,$AW274)</f>
        <v>0</v>
      </c>
      <c r="DQ274" s="17">
        <f t="shared" si="761"/>
        <v>0</v>
      </c>
      <c r="DR274" s="17">
        <f t="shared" si="761"/>
        <v>0</v>
      </c>
      <c r="DS274" s="17">
        <f t="shared" si="761"/>
        <v>0</v>
      </c>
      <c r="DT274" s="17">
        <f t="shared" si="761"/>
        <v>0</v>
      </c>
      <c r="DU274" s="17">
        <f t="shared" si="761"/>
        <v>0</v>
      </c>
      <c r="DV274" s="17">
        <f t="shared" si="761"/>
        <v>0</v>
      </c>
      <c r="DW274" s="17">
        <f t="shared" si="761"/>
        <v>0</v>
      </c>
      <c r="DX274" s="17">
        <f t="shared" si="761"/>
        <v>0</v>
      </c>
      <c r="DY274" s="17">
        <f t="shared" si="761"/>
        <v>0</v>
      </c>
      <c r="DZ274" s="17">
        <f t="shared" ref="DZ274:EI277" si="762">SUMIFS(DZ$291:DZ$360,$F$291:$F$360,$AW274)</f>
        <v>0</v>
      </c>
      <c r="EA274" s="17">
        <f t="shared" si="762"/>
        <v>0</v>
      </c>
      <c r="EB274" s="17">
        <f t="shared" si="762"/>
        <v>0</v>
      </c>
      <c r="EC274" s="17">
        <f t="shared" si="762"/>
        <v>0</v>
      </c>
      <c r="ED274" s="17">
        <f t="shared" si="762"/>
        <v>0</v>
      </c>
      <c r="EE274" s="17">
        <f t="shared" si="762"/>
        <v>0</v>
      </c>
      <c r="EF274" s="17">
        <f t="shared" si="762"/>
        <v>0</v>
      </c>
      <c r="EG274" s="17">
        <f t="shared" si="762"/>
        <v>0</v>
      </c>
      <c r="EH274" s="17">
        <f t="shared" si="762"/>
        <v>0</v>
      </c>
      <c r="EI274" s="17">
        <f t="shared" si="762"/>
        <v>0</v>
      </c>
      <c r="EJ274" s="17">
        <f t="shared" ref="EJ274:ES277" si="763">SUMIFS(EJ$291:EJ$360,$F$291:$F$360,$AW274)</f>
        <v>0</v>
      </c>
      <c r="EK274" s="17">
        <f t="shared" si="763"/>
        <v>0</v>
      </c>
      <c r="EL274" s="17">
        <f t="shared" si="763"/>
        <v>0</v>
      </c>
      <c r="EM274" s="17">
        <f t="shared" si="763"/>
        <v>0</v>
      </c>
      <c r="EN274" s="17">
        <f t="shared" si="763"/>
        <v>0</v>
      </c>
      <c r="EO274" s="17">
        <f t="shared" si="763"/>
        <v>0</v>
      </c>
      <c r="EP274" s="17">
        <f t="shared" si="763"/>
        <v>0</v>
      </c>
      <c r="EQ274" s="17">
        <f t="shared" si="763"/>
        <v>0</v>
      </c>
      <c r="ER274" s="17">
        <f t="shared" si="763"/>
        <v>0</v>
      </c>
      <c r="ES274" s="17">
        <f t="shared" si="763"/>
        <v>0</v>
      </c>
      <c r="ET274" s="17">
        <f t="shared" ref="ET274:FC277" si="764">SUMIFS(ET$291:ET$360,$F$291:$F$360,$AW274)</f>
        <v>0</v>
      </c>
      <c r="EU274" s="17">
        <f t="shared" si="764"/>
        <v>0</v>
      </c>
      <c r="EV274" s="17">
        <f t="shared" si="764"/>
        <v>0</v>
      </c>
      <c r="EW274" s="17">
        <f t="shared" si="764"/>
        <v>0</v>
      </c>
      <c r="EX274" s="17">
        <f t="shared" si="764"/>
        <v>0</v>
      </c>
      <c r="EY274" s="17">
        <f t="shared" si="764"/>
        <v>0</v>
      </c>
      <c r="EZ274" s="17">
        <f t="shared" si="764"/>
        <v>0</v>
      </c>
      <c r="FA274" s="17">
        <f t="shared" si="764"/>
        <v>0</v>
      </c>
      <c r="FB274" s="17">
        <f t="shared" si="764"/>
        <v>0</v>
      </c>
      <c r="FC274" s="17">
        <f t="shared" si="764"/>
        <v>0</v>
      </c>
      <c r="FD274" s="17">
        <f t="shared" ref="FD274:FM277" si="765">SUMIFS(FD$291:FD$360,$F$291:$F$360,$AW274)</f>
        <v>0</v>
      </c>
      <c r="FE274" s="17">
        <f t="shared" si="765"/>
        <v>0</v>
      </c>
      <c r="FF274" s="17">
        <f t="shared" si="765"/>
        <v>0</v>
      </c>
      <c r="FG274" s="17">
        <f t="shared" si="765"/>
        <v>0</v>
      </c>
      <c r="FH274" s="17">
        <f t="shared" si="765"/>
        <v>0</v>
      </c>
      <c r="FI274" s="17">
        <f t="shared" si="765"/>
        <v>0</v>
      </c>
      <c r="FJ274" s="17">
        <f t="shared" si="765"/>
        <v>0</v>
      </c>
      <c r="FK274" s="17">
        <f t="shared" si="765"/>
        <v>0</v>
      </c>
      <c r="FL274" s="17">
        <f t="shared" si="765"/>
        <v>0</v>
      </c>
      <c r="FM274" s="17">
        <f t="shared" si="765"/>
        <v>0</v>
      </c>
      <c r="FN274" s="17">
        <f t="shared" ref="FN274:FW277" si="766">SUMIFS(FN$291:FN$360,$F$291:$F$360,$AW274)</f>
        <v>0</v>
      </c>
      <c r="FO274" s="17">
        <f t="shared" si="766"/>
        <v>0</v>
      </c>
      <c r="FP274" s="17">
        <f t="shared" si="766"/>
        <v>0</v>
      </c>
      <c r="FQ274" s="17">
        <f t="shared" si="766"/>
        <v>0</v>
      </c>
      <c r="FR274" s="17">
        <f t="shared" si="766"/>
        <v>0</v>
      </c>
      <c r="FS274" s="17">
        <f t="shared" si="766"/>
        <v>0</v>
      </c>
      <c r="FT274" s="17">
        <f t="shared" si="766"/>
        <v>0</v>
      </c>
      <c r="FU274" s="17">
        <f t="shared" si="766"/>
        <v>0</v>
      </c>
      <c r="FV274" s="17">
        <f t="shared" si="766"/>
        <v>0</v>
      </c>
      <c r="FW274" s="17">
        <f t="shared" si="766"/>
        <v>0</v>
      </c>
      <c r="FX274" s="17">
        <f t="shared" ref="FX274:GC277" si="767">SUMIFS(FX$291:FX$360,$F$291:$F$360,$AW274)</f>
        <v>0</v>
      </c>
      <c r="FY274" s="17">
        <f t="shared" si="767"/>
        <v>0</v>
      </c>
      <c r="FZ274" s="17">
        <f t="shared" si="767"/>
        <v>0</v>
      </c>
      <c r="GA274" s="17">
        <f t="shared" si="767"/>
        <v>0</v>
      </c>
      <c r="GB274" s="17">
        <f t="shared" si="767"/>
        <v>0</v>
      </c>
      <c r="GC274" s="17">
        <f t="shared" si="767"/>
        <v>0</v>
      </c>
    </row>
    <row r="275" spans="13:185" hidden="1" outlineLevel="1" x14ac:dyDescent="0.35">
      <c r="M275" s="9" t="s">
        <v>151</v>
      </c>
      <c r="N275" s="17">
        <f t="shared" si="746"/>
        <v>1747.6434842093499</v>
      </c>
      <c r="O275" s="17">
        <f t="shared" si="746"/>
        <v>727.05768571900001</v>
      </c>
      <c r="P275" s="17">
        <f t="shared" si="746"/>
        <v>0</v>
      </c>
      <c r="Q275" s="17">
        <f t="shared" si="746"/>
        <v>0</v>
      </c>
      <c r="R275" s="17">
        <f t="shared" si="746"/>
        <v>0</v>
      </c>
      <c r="S275" s="17">
        <f t="shared" si="746"/>
        <v>0</v>
      </c>
      <c r="T275" s="17">
        <f t="shared" si="746"/>
        <v>0</v>
      </c>
      <c r="U275" s="17">
        <f t="shared" si="746"/>
        <v>0</v>
      </c>
      <c r="V275" s="17">
        <f t="shared" si="746"/>
        <v>0</v>
      </c>
      <c r="W275" s="17">
        <f t="shared" si="746"/>
        <v>0</v>
      </c>
      <c r="X275" s="17">
        <f t="shared" si="747"/>
        <v>0</v>
      </c>
      <c r="Y275" s="17">
        <f t="shared" si="747"/>
        <v>0</v>
      </c>
      <c r="Z275" s="17">
        <f t="shared" si="747"/>
        <v>0</v>
      </c>
      <c r="AA275" s="17">
        <f t="shared" si="747"/>
        <v>0</v>
      </c>
      <c r="AB275" s="17">
        <f t="shared" si="747"/>
        <v>0</v>
      </c>
      <c r="AC275" s="17">
        <f t="shared" si="747"/>
        <v>0</v>
      </c>
      <c r="AD275" s="17">
        <f t="shared" si="747"/>
        <v>0</v>
      </c>
      <c r="AE275" s="17">
        <f t="shared" si="747"/>
        <v>0</v>
      </c>
      <c r="AF275" s="17">
        <f t="shared" si="747"/>
        <v>0</v>
      </c>
      <c r="AG275" s="17">
        <f t="shared" si="747"/>
        <v>0</v>
      </c>
      <c r="AH275" s="17">
        <f t="shared" si="748"/>
        <v>0</v>
      </c>
      <c r="AI275" s="17">
        <f t="shared" si="748"/>
        <v>0</v>
      </c>
      <c r="AJ275" s="17">
        <f t="shared" si="748"/>
        <v>0</v>
      </c>
      <c r="AK275" s="17">
        <f t="shared" si="748"/>
        <v>0</v>
      </c>
      <c r="AL275" s="17">
        <f t="shared" si="748"/>
        <v>0</v>
      </c>
      <c r="AM275" s="17">
        <f t="shared" si="748"/>
        <v>0</v>
      </c>
      <c r="AN275" s="17">
        <f t="shared" si="748"/>
        <v>0</v>
      </c>
      <c r="AO275" s="17">
        <f t="shared" si="748"/>
        <v>0</v>
      </c>
      <c r="AP275" s="17">
        <f t="shared" si="748"/>
        <v>0</v>
      </c>
      <c r="AQ275" s="17">
        <f t="shared" si="748"/>
        <v>0</v>
      </c>
      <c r="AR275" s="17">
        <f t="shared" si="748"/>
        <v>0</v>
      </c>
      <c r="AS275" s="17">
        <f t="shared" si="748"/>
        <v>0</v>
      </c>
      <c r="AT275" s="17">
        <f t="shared" si="748"/>
        <v>0</v>
      </c>
      <c r="AU275" s="17">
        <f t="shared" si="748"/>
        <v>0</v>
      </c>
      <c r="AW275" s="9" t="s">
        <v>151</v>
      </c>
      <c r="AX275" s="17">
        <f t="shared" si="754"/>
        <v>400.12016743859999</v>
      </c>
      <c r="AY275" s="17">
        <f t="shared" si="754"/>
        <v>455.05017239275003</v>
      </c>
      <c r="AZ275" s="17">
        <f t="shared" si="754"/>
        <v>510.24543426600007</v>
      </c>
      <c r="BA275" s="17">
        <f t="shared" si="754"/>
        <v>382.22771011199995</v>
      </c>
      <c r="BB275" s="17">
        <f t="shared" si="754"/>
        <v>346.14422763800002</v>
      </c>
      <c r="BC275" s="17">
        <f t="shared" si="754"/>
        <v>380.91345808099999</v>
      </c>
      <c r="BD275" s="17">
        <f t="shared" si="754"/>
        <v>0</v>
      </c>
      <c r="BE275" s="17">
        <f t="shared" si="754"/>
        <v>0</v>
      </c>
      <c r="BF275" s="17">
        <f t="shared" si="754"/>
        <v>0</v>
      </c>
      <c r="BG275" s="17">
        <f t="shared" si="754"/>
        <v>0</v>
      </c>
      <c r="BH275" s="17">
        <f t="shared" si="755"/>
        <v>0</v>
      </c>
      <c r="BI275" s="17">
        <f t="shared" si="755"/>
        <v>0</v>
      </c>
      <c r="BJ275" s="17">
        <f t="shared" si="755"/>
        <v>0</v>
      </c>
      <c r="BK275" s="17">
        <f t="shared" si="755"/>
        <v>0</v>
      </c>
      <c r="BL275" s="17">
        <f t="shared" si="755"/>
        <v>0</v>
      </c>
      <c r="BM275" s="17">
        <f t="shared" si="755"/>
        <v>0</v>
      </c>
      <c r="BN275" s="17">
        <f t="shared" si="755"/>
        <v>0</v>
      </c>
      <c r="BO275" s="17">
        <f t="shared" si="755"/>
        <v>0</v>
      </c>
      <c r="BP275" s="17">
        <f t="shared" si="755"/>
        <v>0</v>
      </c>
      <c r="BQ275" s="17">
        <f t="shared" si="755"/>
        <v>0</v>
      </c>
      <c r="BR275" s="17">
        <f t="shared" si="756"/>
        <v>0</v>
      </c>
      <c r="BS275" s="17">
        <f t="shared" si="756"/>
        <v>0</v>
      </c>
      <c r="BT275" s="17">
        <f t="shared" si="756"/>
        <v>0</v>
      </c>
      <c r="BU275" s="17">
        <f t="shared" si="756"/>
        <v>0</v>
      </c>
      <c r="BV275" s="17">
        <f t="shared" si="756"/>
        <v>0</v>
      </c>
      <c r="BW275" s="17">
        <f t="shared" si="756"/>
        <v>0</v>
      </c>
      <c r="BX275" s="17">
        <f t="shared" si="756"/>
        <v>0</v>
      </c>
      <c r="BY275" s="17">
        <f t="shared" si="756"/>
        <v>0</v>
      </c>
      <c r="BZ275" s="17">
        <f t="shared" si="756"/>
        <v>0</v>
      </c>
      <c r="CA275" s="17">
        <f t="shared" si="756"/>
        <v>0</v>
      </c>
      <c r="CB275" s="17">
        <f t="shared" si="757"/>
        <v>0</v>
      </c>
      <c r="CC275" s="17">
        <f t="shared" si="757"/>
        <v>0</v>
      </c>
      <c r="CD275" s="17">
        <f t="shared" si="757"/>
        <v>0</v>
      </c>
      <c r="CE275" s="17">
        <f t="shared" si="757"/>
        <v>0</v>
      </c>
      <c r="CF275" s="17">
        <f t="shared" si="757"/>
        <v>0</v>
      </c>
      <c r="CG275" s="17">
        <f t="shared" si="757"/>
        <v>0</v>
      </c>
      <c r="CH275" s="17">
        <f t="shared" si="757"/>
        <v>0</v>
      </c>
      <c r="CI275" s="17">
        <f t="shared" si="757"/>
        <v>0</v>
      </c>
      <c r="CJ275" s="17">
        <f t="shared" si="757"/>
        <v>0</v>
      </c>
      <c r="CK275" s="17">
        <f t="shared" si="757"/>
        <v>0</v>
      </c>
      <c r="CL275" s="17">
        <f t="shared" si="758"/>
        <v>0</v>
      </c>
      <c r="CM275" s="17">
        <f t="shared" si="758"/>
        <v>0</v>
      </c>
      <c r="CN275" s="17">
        <f t="shared" si="758"/>
        <v>0</v>
      </c>
      <c r="CO275" s="17">
        <f t="shared" si="758"/>
        <v>0</v>
      </c>
      <c r="CP275" s="17">
        <f t="shared" si="758"/>
        <v>0</v>
      </c>
      <c r="CQ275" s="17">
        <f t="shared" si="758"/>
        <v>0</v>
      </c>
      <c r="CR275" s="17">
        <f t="shared" si="758"/>
        <v>0</v>
      </c>
      <c r="CS275" s="17">
        <f t="shared" si="758"/>
        <v>0</v>
      </c>
      <c r="CT275" s="17">
        <f t="shared" si="758"/>
        <v>0</v>
      </c>
      <c r="CU275" s="17">
        <f t="shared" si="758"/>
        <v>0</v>
      </c>
      <c r="CV275" s="17">
        <f t="shared" si="759"/>
        <v>0</v>
      </c>
      <c r="CW275" s="17">
        <f t="shared" si="759"/>
        <v>0</v>
      </c>
      <c r="CX275" s="17">
        <f t="shared" si="759"/>
        <v>0</v>
      </c>
      <c r="CY275" s="17">
        <f t="shared" si="759"/>
        <v>0</v>
      </c>
      <c r="CZ275" s="17">
        <f t="shared" si="759"/>
        <v>0</v>
      </c>
      <c r="DA275" s="17">
        <f t="shared" si="759"/>
        <v>0</v>
      </c>
      <c r="DB275" s="17">
        <f t="shared" si="759"/>
        <v>0</v>
      </c>
      <c r="DC275" s="17">
        <f t="shared" si="759"/>
        <v>0</v>
      </c>
      <c r="DD275" s="17">
        <f t="shared" si="759"/>
        <v>0</v>
      </c>
      <c r="DE275" s="17">
        <f t="shared" si="759"/>
        <v>0</v>
      </c>
      <c r="DF275" s="17">
        <f t="shared" si="760"/>
        <v>0</v>
      </c>
      <c r="DG275" s="17">
        <f t="shared" si="760"/>
        <v>0</v>
      </c>
      <c r="DH275" s="17">
        <f t="shared" si="760"/>
        <v>0</v>
      </c>
      <c r="DI275" s="17">
        <f t="shared" si="760"/>
        <v>0</v>
      </c>
      <c r="DJ275" s="17">
        <f t="shared" si="760"/>
        <v>0</v>
      </c>
      <c r="DK275" s="17">
        <f t="shared" si="760"/>
        <v>0</v>
      </c>
      <c r="DL275" s="17">
        <f t="shared" si="760"/>
        <v>0</v>
      </c>
      <c r="DM275" s="17">
        <f t="shared" si="760"/>
        <v>0</v>
      </c>
      <c r="DN275" s="17">
        <f t="shared" si="760"/>
        <v>0</v>
      </c>
      <c r="DO275" s="17">
        <f t="shared" si="760"/>
        <v>0</v>
      </c>
      <c r="DP275" s="17">
        <f t="shared" si="761"/>
        <v>0</v>
      </c>
      <c r="DQ275" s="17">
        <f t="shared" si="761"/>
        <v>0</v>
      </c>
      <c r="DR275" s="17">
        <f t="shared" si="761"/>
        <v>0</v>
      </c>
      <c r="DS275" s="17">
        <f t="shared" si="761"/>
        <v>0</v>
      </c>
      <c r="DT275" s="17">
        <f t="shared" si="761"/>
        <v>0</v>
      </c>
      <c r="DU275" s="17">
        <f t="shared" si="761"/>
        <v>0</v>
      </c>
      <c r="DV275" s="17">
        <f t="shared" si="761"/>
        <v>0</v>
      </c>
      <c r="DW275" s="17">
        <f t="shared" si="761"/>
        <v>0</v>
      </c>
      <c r="DX275" s="17">
        <f t="shared" si="761"/>
        <v>0</v>
      </c>
      <c r="DY275" s="17">
        <f t="shared" si="761"/>
        <v>0</v>
      </c>
      <c r="DZ275" s="17">
        <f t="shared" si="762"/>
        <v>0</v>
      </c>
      <c r="EA275" s="17">
        <f t="shared" si="762"/>
        <v>0</v>
      </c>
      <c r="EB275" s="17">
        <f t="shared" si="762"/>
        <v>0</v>
      </c>
      <c r="EC275" s="17">
        <f t="shared" si="762"/>
        <v>0</v>
      </c>
      <c r="ED275" s="17">
        <f t="shared" si="762"/>
        <v>0</v>
      </c>
      <c r="EE275" s="17">
        <f t="shared" si="762"/>
        <v>0</v>
      </c>
      <c r="EF275" s="17">
        <f t="shared" si="762"/>
        <v>0</v>
      </c>
      <c r="EG275" s="17">
        <f t="shared" si="762"/>
        <v>0</v>
      </c>
      <c r="EH275" s="17">
        <f t="shared" si="762"/>
        <v>0</v>
      </c>
      <c r="EI275" s="17">
        <f t="shared" si="762"/>
        <v>0</v>
      </c>
      <c r="EJ275" s="17">
        <f t="shared" si="763"/>
        <v>0</v>
      </c>
      <c r="EK275" s="17">
        <f t="shared" si="763"/>
        <v>0</v>
      </c>
      <c r="EL275" s="17">
        <f t="shared" si="763"/>
        <v>0</v>
      </c>
      <c r="EM275" s="17">
        <f t="shared" si="763"/>
        <v>0</v>
      </c>
      <c r="EN275" s="17">
        <f t="shared" si="763"/>
        <v>0</v>
      </c>
      <c r="EO275" s="17">
        <f t="shared" si="763"/>
        <v>0</v>
      </c>
      <c r="EP275" s="17">
        <f t="shared" si="763"/>
        <v>0</v>
      </c>
      <c r="EQ275" s="17">
        <f t="shared" si="763"/>
        <v>0</v>
      </c>
      <c r="ER275" s="17">
        <f t="shared" si="763"/>
        <v>0</v>
      </c>
      <c r="ES275" s="17">
        <f t="shared" si="763"/>
        <v>0</v>
      </c>
      <c r="ET275" s="17">
        <f t="shared" si="764"/>
        <v>0</v>
      </c>
      <c r="EU275" s="17">
        <f t="shared" si="764"/>
        <v>0</v>
      </c>
      <c r="EV275" s="17">
        <f t="shared" si="764"/>
        <v>0</v>
      </c>
      <c r="EW275" s="17">
        <f t="shared" si="764"/>
        <v>0</v>
      </c>
      <c r="EX275" s="17">
        <f t="shared" si="764"/>
        <v>0</v>
      </c>
      <c r="EY275" s="17">
        <f t="shared" si="764"/>
        <v>0</v>
      </c>
      <c r="EZ275" s="17">
        <f t="shared" si="764"/>
        <v>0</v>
      </c>
      <c r="FA275" s="17">
        <f t="shared" si="764"/>
        <v>0</v>
      </c>
      <c r="FB275" s="17">
        <f t="shared" si="764"/>
        <v>0</v>
      </c>
      <c r="FC275" s="17">
        <f t="shared" si="764"/>
        <v>0</v>
      </c>
      <c r="FD275" s="17">
        <f t="shared" si="765"/>
        <v>0</v>
      </c>
      <c r="FE275" s="17">
        <f t="shared" si="765"/>
        <v>0</v>
      </c>
      <c r="FF275" s="17">
        <f t="shared" si="765"/>
        <v>0</v>
      </c>
      <c r="FG275" s="17">
        <f t="shared" si="765"/>
        <v>0</v>
      </c>
      <c r="FH275" s="17">
        <f t="shared" si="765"/>
        <v>0</v>
      </c>
      <c r="FI275" s="17">
        <f t="shared" si="765"/>
        <v>0</v>
      </c>
      <c r="FJ275" s="17">
        <f t="shared" si="765"/>
        <v>0</v>
      </c>
      <c r="FK275" s="17">
        <f t="shared" si="765"/>
        <v>0</v>
      </c>
      <c r="FL275" s="17">
        <f t="shared" si="765"/>
        <v>0</v>
      </c>
      <c r="FM275" s="17">
        <f t="shared" si="765"/>
        <v>0</v>
      </c>
      <c r="FN275" s="17">
        <f t="shared" si="766"/>
        <v>0</v>
      </c>
      <c r="FO275" s="17">
        <f t="shared" si="766"/>
        <v>0</v>
      </c>
      <c r="FP275" s="17">
        <f t="shared" si="766"/>
        <v>0</v>
      </c>
      <c r="FQ275" s="17">
        <f t="shared" si="766"/>
        <v>0</v>
      </c>
      <c r="FR275" s="17">
        <f t="shared" si="766"/>
        <v>0</v>
      </c>
      <c r="FS275" s="17">
        <f t="shared" si="766"/>
        <v>0</v>
      </c>
      <c r="FT275" s="17">
        <f t="shared" si="766"/>
        <v>0</v>
      </c>
      <c r="FU275" s="17">
        <f t="shared" si="766"/>
        <v>0</v>
      </c>
      <c r="FV275" s="17">
        <f t="shared" si="766"/>
        <v>0</v>
      </c>
      <c r="FW275" s="17">
        <f t="shared" si="766"/>
        <v>0</v>
      </c>
      <c r="FX275" s="17">
        <f t="shared" si="767"/>
        <v>0</v>
      </c>
      <c r="FY275" s="17">
        <f t="shared" si="767"/>
        <v>0</v>
      </c>
      <c r="FZ275" s="17">
        <f t="shared" si="767"/>
        <v>0</v>
      </c>
      <c r="GA275" s="17">
        <f t="shared" si="767"/>
        <v>0</v>
      </c>
      <c r="GB275" s="17">
        <f t="shared" si="767"/>
        <v>0</v>
      </c>
      <c r="GC275" s="17">
        <f t="shared" si="767"/>
        <v>0</v>
      </c>
    </row>
    <row r="276" spans="13:185" hidden="1" outlineLevel="1" x14ac:dyDescent="0.35">
      <c r="M276" s="9" t="s">
        <v>157</v>
      </c>
      <c r="N276" s="17">
        <f t="shared" si="746"/>
        <v>27053.49781705</v>
      </c>
      <c r="O276" s="17">
        <f t="shared" si="746"/>
        <v>14922.448333766997</v>
      </c>
      <c r="P276" s="17">
        <f t="shared" si="746"/>
        <v>0</v>
      </c>
      <c r="Q276" s="17">
        <f t="shared" si="746"/>
        <v>0</v>
      </c>
      <c r="R276" s="17">
        <f t="shared" si="746"/>
        <v>0</v>
      </c>
      <c r="S276" s="17">
        <f t="shared" si="746"/>
        <v>0</v>
      </c>
      <c r="T276" s="17">
        <f t="shared" si="746"/>
        <v>0</v>
      </c>
      <c r="U276" s="17">
        <f t="shared" si="746"/>
        <v>0</v>
      </c>
      <c r="V276" s="17">
        <f t="shared" si="746"/>
        <v>0</v>
      </c>
      <c r="W276" s="17">
        <f t="shared" si="746"/>
        <v>0</v>
      </c>
      <c r="X276" s="17">
        <f t="shared" si="747"/>
        <v>0</v>
      </c>
      <c r="Y276" s="17">
        <f t="shared" si="747"/>
        <v>0</v>
      </c>
      <c r="Z276" s="17">
        <f t="shared" si="747"/>
        <v>0</v>
      </c>
      <c r="AA276" s="17">
        <f t="shared" si="747"/>
        <v>0</v>
      </c>
      <c r="AB276" s="17">
        <f t="shared" si="747"/>
        <v>0</v>
      </c>
      <c r="AC276" s="17">
        <f t="shared" si="747"/>
        <v>0</v>
      </c>
      <c r="AD276" s="17">
        <f t="shared" si="747"/>
        <v>0</v>
      </c>
      <c r="AE276" s="17">
        <f t="shared" si="747"/>
        <v>0</v>
      </c>
      <c r="AF276" s="17">
        <f t="shared" si="747"/>
        <v>0</v>
      </c>
      <c r="AG276" s="17">
        <f t="shared" si="747"/>
        <v>0</v>
      </c>
      <c r="AH276" s="17">
        <f t="shared" si="748"/>
        <v>0</v>
      </c>
      <c r="AI276" s="17">
        <f t="shared" si="748"/>
        <v>0</v>
      </c>
      <c r="AJ276" s="17">
        <f t="shared" si="748"/>
        <v>0</v>
      </c>
      <c r="AK276" s="17">
        <f t="shared" si="748"/>
        <v>0</v>
      </c>
      <c r="AL276" s="17">
        <f t="shared" si="748"/>
        <v>0</v>
      </c>
      <c r="AM276" s="17">
        <f t="shared" si="748"/>
        <v>0</v>
      </c>
      <c r="AN276" s="17">
        <f t="shared" si="748"/>
        <v>0</v>
      </c>
      <c r="AO276" s="17">
        <f t="shared" si="748"/>
        <v>0</v>
      </c>
      <c r="AP276" s="17">
        <f t="shared" si="748"/>
        <v>0</v>
      </c>
      <c r="AQ276" s="17">
        <f t="shared" si="748"/>
        <v>0</v>
      </c>
      <c r="AR276" s="17">
        <f t="shared" si="748"/>
        <v>0</v>
      </c>
      <c r="AS276" s="17">
        <f t="shared" si="748"/>
        <v>0</v>
      </c>
      <c r="AT276" s="17">
        <f t="shared" si="748"/>
        <v>0</v>
      </c>
      <c r="AU276" s="17">
        <f t="shared" si="748"/>
        <v>0</v>
      </c>
      <c r="AW276" s="9" t="s">
        <v>157</v>
      </c>
      <c r="AX276" s="17">
        <f t="shared" si="754"/>
        <v>7084.8401900649978</v>
      </c>
      <c r="AY276" s="17">
        <f t="shared" si="754"/>
        <v>7510.4956052389998</v>
      </c>
      <c r="AZ276" s="17">
        <f t="shared" si="754"/>
        <v>5948.6311684130005</v>
      </c>
      <c r="BA276" s="17">
        <f t="shared" si="754"/>
        <v>6509.5308533330026</v>
      </c>
      <c r="BB276" s="17">
        <f t="shared" si="754"/>
        <v>6839.3559373259977</v>
      </c>
      <c r="BC276" s="17">
        <f t="shared" si="754"/>
        <v>8083.0923964409994</v>
      </c>
      <c r="BD276" s="17">
        <f t="shared" si="754"/>
        <v>0</v>
      </c>
      <c r="BE276" s="17">
        <f t="shared" si="754"/>
        <v>0</v>
      </c>
      <c r="BF276" s="17">
        <f t="shared" si="754"/>
        <v>0</v>
      </c>
      <c r="BG276" s="17">
        <f t="shared" si="754"/>
        <v>0</v>
      </c>
      <c r="BH276" s="17">
        <f t="shared" si="755"/>
        <v>0</v>
      </c>
      <c r="BI276" s="17">
        <f t="shared" si="755"/>
        <v>0</v>
      </c>
      <c r="BJ276" s="17">
        <f t="shared" si="755"/>
        <v>0</v>
      </c>
      <c r="BK276" s="17">
        <f t="shared" si="755"/>
        <v>0</v>
      </c>
      <c r="BL276" s="17">
        <f t="shared" si="755"/>
        <v>0</v>
      </c>
      <c r="BM276" s="17">
        <f t="shared" si="755"/>
        <v>0</v>
      </c>
      <c r="BN276" s="17">
        <f t="shared" si="755"/>
        <v>0</v>
      </c>
      <c r="BO276" s="17">
        <f t="shared" si="755"/>
        <v>0</v>
      </c>
      <c r="BP276" s="17">
        <f t="shared" si="755"/>
        <v>0</v>
      </c>
      <c r="BQ276" s="17">
        <f t="shared" si="755"/>
        <v>0</v>
      </c>
      <c r="BR276" s="17">
        <f t="shared" si="756"/>
        <v>0</v>
      </c>
      <c r="BS276" s="17">
        <f t="shared" si="756"/>
        <v>0</v>
      </c>
      <c r="BT276" s="17">
        <f t="shared" si="756"/>
        <v>0</v>
      </c>
      <c r="BU276" s="17">
        <f t="shared" si="756"/>
        <v>0</v>
      </c>
      <c r="BV276" s="17">
        <f t="shared" si="756"/>
        <v>0</v>
      </c>
      <c r="BW276" s="17">
        <f t="shared" si="756"/>
        <v>0</v>
      </c>
      <c r="BX276" s="17">
        <f t="shared" si="756"/>
        <v>0</v>
      </c>
      <c r="BY276" s="17">
        <f t="shared" si="756"/>
        <v>0</v>
      </c>
      <c r="BZ276" s="17">
        <f t="shared" si="756"/>
        <v>0</v>
      </c>
      <c r="CA276" s="17">
        <f t="shared" si="756"/>
        <v>0</v>
      </c>
      <c r="CB276" s="17">
        <f t="shared" si="757"/>
        <v>0</v>
      </c>
      <c r="CC276" s="17">
        <f t="shared" si="757"/>
        <v>0</v>
      </c>
      <c r="CD276" s="17">
        <f t="shared" si="757"/>
        <v>0</v>
      </c>
      <c r="CE276" s="17">
        <f t="shared" si="757"/>
        <v>0</v>
      </c>
      <c r="CF276" s="17">
        <f t="shared" si="757"/>
        <v>0</v>
      </c>
      <c r="CG276" s="17">
        <f t="shared" si="757"/>
        <v>0</v>
      </c>
      <c r="CH276" s="17">
        <f t="shared" si="757"/>
        <v>0</v>
      </c>
      <c r="CI276" s="17">
        <f t="shared" si="757"/>
        <v>0</v>
      </c>
      <c r="CJ276" s="17">
        <f t="shared" si="757"/>
        <v>0</v>
      </c>
      <c r="CK276" s="17">
        <f t="shared" si="757"/>
        <v>0</v>
      </c>
      <c r="CL276" s="17">
        <f t="shared" si="758"/>
        <v>0</v>
      </c>
      <c r="CM276" s="17">
        <f t="shared" si="758"/>
        <v>0</v>
      </c>
      <c r="CN276" s="17">
        <f t="shared" si="758"/>
        <v>0</v>
      </c>
      <c r="CO276" s="17">
        <f t="shared" si="758"/>
        <v>0</v>
      </c>
      <c r="CP276" s="17">
        <f t="shared" si="758"/>
        <v>0</v>
      </c>
      <c r="CQ276" s="17">
        <f t="shared" si="758"/>
        <v>0</v>
      </c>
      <c r="CR276" s="17">
        <f t="shared" si="758"/>
        <v>0</v>
      </c>
      <c r="CS276" s="17">
        <f t="shared" si="758"/>
        <v>0</v>
      </c>
      <c r="CT276" s="17">
        <f t="shared" si="758"/>
        <v>0</v>
      </c>
      <c r="CU276" s="17">
        <f t="shared" si="758"/>
        <v>0</v>
      </c>
      <c r="CV276" s="17">
        <f t="shared" si="759"/>
        <v>0</v>
      </c>
      <c r="CW276" s="17">
        <f t="shared" si="759"/>
        <v>0</v>
      </c>
      <c r="CX276" s="17">
        <f t="shared" si="759"/>
        <v>0</v>
      </c>
      <c r="CY276" s="17">
        <f t="shared" si="759"/>
        <v>0</v>
      </c>
      <c r="CZ276" s="17">
        <f t="shared" si="759"/>
        <v>0</v>
      </c>
      <c r="DA276" s="17">
        <f t="shared" si="759"/>
        <v>0</v>
      </c>
      <c r="DB276" s="17">
        <f t="shared" si="759"/>
        <v>0</v>
      </c>
      <c r="DC276" s="17">
        <f t="shared" si="759"/>
        <v>0</v>
      </c>
      <c r="DD276" s="17">
        <f t="shared" si="759"/>
        <v>0</v>
      </c>
      <c r="DE276" s="17">
        <f t="shared" si="759"/>
        <v>0</v>
      </c>
      <c r="DF276" s="17">
        <f t="shared" si="760"/>
        <v>0</v>
      </c>
      <c r="DG276" s="17">
        <f t="shared" si="760"/>
        <v>0</v>
      </c>
      <c r="DH276" s="17">
        <f t="shared" si="760"/>
        <v>0</v>
      </c>
      <c r="DI276" s="17">
        <f t="shared" si="760"/>
        <v>0</v>
      </c>
      <c r="DJ276" s="17">
        <f t="shared" si="760"/>
        <v>0</v>
      </c>
      <c r="DK276" s="17">
        <f t="shared" si="760"/>
        <v>0</v>
      </c>
      <c r="DL276" s="17">
        <f t="shared" si="760"/>
        <v>0</v>
      </c>
      <c r="DM276" s="17">
        <f t="shared" si="760"/>
        <v>0</v>
      </c>
      <c r="DN276" s="17">
        <f t="shared" si="760"/>
        <v>0</v>
      </c>
      <c r="DO276" s="17">
        <f t="shared" si="760"/>
        <v>0</v>
      </c>
      <c r="DP276" s="17">
        <f t="shared" si="761"/>
        <v>0</v>
      </c>
      <c r="DQ276" s="17">
        <f t="shared" si="761"/>
        <v>0</v>
      </c>
      <c r="DR276" s="17">
        <f t="shared" si="761"/>
        <v>0</v>
      </c>
      <c r="DS276" s="17">
        <f t="shared" si="761"/>
        <v>0</v>
      </c>
      <c r="DT276" s="17">
        <f t="shared" si="761"/>
        <v>0</v>
      </c>
      <c r="DU276" s="17">
        <f t="shared" si="761"/>
        <v>0</v>
      </c>
      <c r="DV276" s="17">
        <f t="shared" si="761"/>
        <v>0</v>
      </c>
      <c r="DW276" s="17">
        <f t="shared" si="761"/>
        <v>0</v>
      </c>
      <c r="DX276" s="17">
        <f t="shared" si="761"/>
        <v>0</v>
      </c>
      <c r="DY276" s="17">
        <f t="shared" si="761"/>
        <v>0</v>
      </c>
      <c r="DZ276" s="17">
        <f t="shared" si="762"/>
        <v>0</v>
      </c>
      <c r="EA276" s="17">
        <f t="shared" si="762"/>
        <v>0</v>
      </c>
      <c r="EB276" s="17">
        <f t="shared" si="762"/>
        <v>0</v>
      </c>
      <c r="EC276" s="17">
        <f t="shared" si="762"/>
        <v>0</v>
      </c>
      <c r="ED276" s="17">
        <f t="shared" si="762"/>
        <v>0</v>
      </c>
      <c r="EE276" s="17">
        <f t="shared" si="762"/>
        <v>0</v>
      </c>
      <c r="EF276" s="17">
        <f t="shared" si="762"/>
        <v>0</v>
      </c>
      <c r="EG276" s="17">
        <f t="shared" si="762"/>
        <v>0</v>
      </c>
      <c r="EH276" s="17">
        <f t="shared" si="762"/>
        <v>0</v>
      </c>
      <c r="EI276" s="17">
        <f t="shared" si="762"/>
        <v>0</v>
      </c>
      <c r="EJ276" s="17">
        <f t="shared" si="763"/>
        <v>0</v>
      </c>
      <c r="EK276" s="17">
        <f t="shared" si="763"/>
        <v>0</v>
      </c>
      <c r="EL276" s="17">
        <f t="shared" si="763"/>
        <v>0</v>
      </c>
      <c r="EM276" s="17">
        <f t="shared" si="763"/>
        <v>0</v>
      </c>
      <c r="EN276" s="17">
        <f t="shared" si="763"/>
        <v>0</v>
      </c>
      <c r="EO276" s="17">
        <f t="shared" si="763"/>
        <v>0</v>
      </c>
      <c r="EP276" s="17">
        <f t="shared" si="763"/>
        <v>0</v>
      </c>
      <c r="EQ276" s="17">
        <f t="shared" si="763"/>
        <v>0</v>
      </c>
      <c r="ER276" s="17">
        <f t="shared" si="763"/>
        <v>0</v>
      </c>
      <c r="ES276" s="17">
        <f t="shared" si="763"/>
        <v>0</v>
      </c>
      <c r="ET276" s="17">
        <f t="shared" si="764"/>
        <v>0</v>
      </c>
      <c r="EU276" s="17">
        <f t="shared" si="764"/>
        <v>0</v>
      </c>
      <c r="EV276" s="17">
        <f t="shared" si="764"/>
        <v>0</v>
      </c>
      <c r="EW276" s="17">
        <f t="shared" si="764"/>
        <v>0</v>
      </c>
      <c r="EX276" s="17">
        <f t="shared" si="764"/>
        <v>0</v>
      </c>
      <c r="EY276" s="17">
        <f t="shared" si="764"/>
        <v>0</v>
      </c>
      <c r="EZ276" s="17">
        <f t="shared" si="764"/>
        <v>0</v>
      </c>
      <c r="FA276" s="17">
        <f t="shared" si="764"/>
        <v>0</v>
      </c>
      <c r="FB276" s="17">
        <f t="shared" si="764"/>
        <v>0</v>
      </c>
      <c r="FC276" s="17">
        <f t="shared" si="764"/>
        <v>0</v>
      </c>
      <c r="FD276" s="17">
        <f t="shared" si="765"/>
        <v>0</v>
      </c>
      <c r="FE276" s="17">
        <f t="shared" si="765"/>
        <v>0</v>
      </c>
      <c r="FF276" s="17">
        <f t="shared" si="765"/>
        <v>0</v>
      </c>
      <c r="FG276" s="17">
        <f t="shared" si="765"/>
        <v>0</v>
      </c>
      <c r="FH276" s="17">
        <f t="shared" si="765"/>
        <v>0</v>
      </c>
      <c r="FI276" s="17">
        <f t="shared" si="765"/>
        <v>0</v>
      </c>
      <c r="FJ276" s="17">
        <f t="shared" si="765"/>
        <v>0</v>
      </c>
      <c r="FK276" s="17">
        <f t="shared" si="765"/>
        <v>0</v>
      </c>
      <c r="FL276" s="17">
        <f t="shared" si="765"/>
        <v>0</v>
      </c>
      <c r="FM276" s="17">
        <f t="shared" si="765"/>
        <v>0</v>
      </c>
      <c r="FN276" s="17">
        <f t="shared" si="766"/>
        <v>0</v>
      </c>
      <c r="FO276" s="17">
        <f t="shared" si="766"/>
        <v>0</v>
      </c>
      <c r="FP276" s="17">
        <f t="shared" si="766"/>
        <v>0</v>
      </c>
      <c r="FQ276" s="17">
        <f t="shared" si="766"/>
        <v>0</v>
      </c>
      <c r="FR276" s="17">
        <f t="shared" si="766"/>
        <v>0</v>
      </c>
      <c r="FS276" s="17">
        <f t="shared" si="766"/>
        <v>0</v>
      </c>
      <c r="FT276" s="17">
        <f t="shared" si="766"/>
        <v>0</v>
      </c>
      <c r="FU276" s="17">
        <f t="shared" si="766"/>
        <v>0</v>
      </c>
      <c r="FV276" s="17">
        <f t="shared" si="766"/>
        <v>0</v>
      </c>
      <c r="FW276" s="17">
        <f t="shared" si="766"/>
        <v>0</v>
      </c>
      <c r="FX276" s="17">
        <f t="shared" si="767"/>
        <v>0</v>
      </c>
      <c r="FY276" s="17">
        <f t="shared" si="767"/>
        <v>0</v>
      </c>
      <c r="FZ276" s="17">
        <f t="shared" si="767"/>
        <v>0</v>
      </c>
      <c r="GA276" s="17">
        <f t="shared" si="767"/>
        <v>0</v>
      </c>
      <c r="GB276" s="17">
        <f t="shared" si="767"/>
        <v>0</v>
      </c>
      <c r="GC276" s="17">
        <f t="shared" si="767"/>
        <v>0</v>
      </c>
    </row>
    <row r="277" spans="13:185" ht="13.5" hidden="1" customHeight="1" outlineLevel="1" x14ac:dyDescent="0.35">
      <c r="M277" s="9" t="s">
        <v>145</v>
      </c>
      <c r="N277" s="17">
        <f t="shared" si="746"/>
        <v>27767.951117209999</v>
      </c>
      <c r="O277" s="17">
        <f t="shared" si="746"/>
        <v>18057.888015687997</v>
      </c>
      <c r="P277" s="17">
        <f t="shared" si="746"/>
        <v>0</v>
      </c>
      <c r="Q277" s="17">
        <f t="shared" si="746"/>
        <v>0</v>
      </c>
      <c r="R277" s="17">
        <f t="shared" si="746"/>
        <v>0</v>
      </c>
      <c r="S277" s="17">
        <f t="shared" si="746"/>
        <v>0</v>
      </c>
      <c r="T277" s="17">
        <f t="shared" si="746"/>
        <v>0</v>
      </c>
      <c r="U277" s="17">
        <f t="shared" si="746"/>
        <v>0</v>
      </c>
      <c r="V277" s="17">
        <f t="shared" si="746"/>
        <v>0</v>
      </c>
      <c r="W277" s="17">
        <f t="shared" si="746"/>
        <v>0</v>
      </c>
      <c r="X277" s="17">
        <f t="shared" si="747"/>
        <v>0</v>
      </c>
      <c r="Y277" s="17">
        <f t="shared" si="747"/>
        <v>0</v>
      </c>
      <c r="Z277" s="17">
        <f t="shared" si="747"/>
        <v>0</v>
      </c>
      <c r="AA277" s="17">
        <f t="shared" si="747"/>
        <v>0</v>
      </c>
      <c r="AB277" s="17">
        <f t="shared" si="747"/>
        <v>0</v>
      </c>
      <c r="AC277" s="17">
        <f t="shared" si="747"/>
        <v>0</v>
      </c>
      <c r="AD277" s="17">
        <f t="shared" si="747"/>
        <v>0</v>
      </c>
      <c r="AE277" s="17">
        <f t="shared" si="747"/>
        <v>0</v>
      </c>
      <c r="AF277" s="17">
        <f t="shared" si="747"/>
        <v>0</v>
      </c>
      <c r="AG277" s="17">
        <f t="shared" si="747"/>
        <v>0</v>
      </c>
      <c r="AH277" s="17">
        <f t="shared" si="748"/>
        <v>0</v>
      </c>
      <c r="AI277" s="17">
        <f t="shared" si="748"/>
        <v>0</v>
      </c>
      <c r="AJ277" s="17">
        <f t="shared" si="748"/>
        <v>0</v>
      </c>
      <c r="AK277" s="17">
        <f t="shared" si="748"/>
        <v>0</v>
      </c>
      <c r="AL277" s="17">
        <f t="shared" si="748"/>
        <v>0</v>
      </c>
      <c r="AM277" s="17">
        <f t="shared" si="748"/>
        <v>0</v>
      </c>
      <c r="AN277" s="17">
        <f t="shared" si="748"/>
        <v>0</v>
      </c>
      <c r="AO277" s="17">
        <f t="shared" si="748"/>
        <v>0</v>
      </c>
      <c r="AP277" s="17">
        <f t="shared" si="748"/>
        <v>0</v>
      </c>
      <c r="AQ277" s="17">
        <f t="shared" si="748"/>
        <v>0</v>
      </c>
      <c r="AR277" s="17">
        <f t="shared" si="748"/>
        <v>0</v>
      </c>
      <c r="AS277" s="17">
        <f t="shared" si="748"/>
        <v>0</v>
      </c>
      <c r="AT277" s="17">
        <f t="shared" si="748"/>
        <v>0</v>
      </c>
      <c r="AU277" s="17">
        <f t="shared" si="748"/>
        <v>0</v>
      </c>
      <c r="AW277" s="9" t="s">
        <v>145</v>
      </c>
      <c r="AX277" s="17">
        <f t="shared" si="754"/>
        <v>8719.9161803829993</v>
      </c>
      <c r="AY277" s="17">
        <f t="shared" si="754"/>
        <v>7795.3064822350007</v>
      </c>
      <c r="AZ277" s="17">
        <f t="shared" si="754"/>
        <v>4695.2844688070018</v>
      </c>
      <c r="BA277" s="17">
        <f t="shared" si="754"/>
        <v>6557.4439857849984</v>
      </c>
      <c r="BB277" s="17">
        <f t="shared" si="754"/>
        <v>9117.6958116889982</v>
      </c>
      <c r="BC277" s="17">
        <f t="shared" si="754"/>
        <v>8940.1922039990004</v>
      </c>
      <c r="BD277" s="17">
        <f t="shared" si="754"/>
        <v>0</v>
      </c>
      <c r="BE277" s="17">
        <f t="shared" si="754"/>
        <v>0</v>
      </c>
      <c r="BF277" s="17">
        <f t="shared" si="754"/>
        <v>0</v>
      </c>
      <c r="BG277" s="17">
        <f t="shared" si="754"/>
        <v>0</v>
      </c>
      <c r="BH277" s="17">
        <f t="shared" si="755"/>
        <v>0</v>
      </c>
      <c r="BI277" s="17">
        <f t="shared" si="755"/>
        <v>0</v>
      </c>
      <c r="BJ277" s="17">
        <f t="shared" si="755"/>
        <v>0</v>
      </c>
      <c r="BK277" s="17">
        <f t="shared" si="755"/>
        <v>0</v>
      </c>
      <c r="BL277" s="17">
        <f t="shared" si="755"/>
        <v>0</v>
      </c>
      <c r="BM277" s="17">
        <f t="shared" si="755"/>
        <v>0</v>
      </c>
      <c r="BN277" s="17">
        <f t="shared" si="755"/>
        <v>0</v>
      </c>
      <c r="BO277" s="17">
        <f t="shared" si="755"/>
        <v>0</v>
      </c>
      <c r="BP277" s="17">
        <f t="shared" si="755"/>
        <v>0</v>
      </c>
      <c r="BQ277" s="17">
        <f t="shared" si="755"/>
        <v>0</v>
      </c>
      <c r="BR277" s="17">
        <f t="shared" si="756"/>
        <v>0</v>
      </c>
      <c r="BS277" s="17">
        <f t="shared" si="756"/>
        <v>0</v>
      </c>
      <c r="BT277" s="17">
        <f t="shared" si="756"/>
        <v>0</v>
      </c>
      <c r="BU277" s="17">
        <f t="shared" si="756"/>
        <v>0</v>
      </c>
      <c r="BV277" s="17">
        <f t="shared" si="756"/>
        <v>0</v>
      </c>
      <c r="BW277" s="17">
        <f t="shared" si="756"/>
        <v>0</v>
      </c>
      <c r="BX277" s="17">
        <f t="shared" si="756"/>
        <v>0</v>
      </c>
      <c r="BY277" s="17">
        <f t="shared" si="756"/>
        <v>0</v>
      </c>
      <c r="BZ277" s="17">
        <f t="shared" si="756"/>
        <v>0</v>
      </c>
      <c r="CA277" s="17">
        <f t="shared" si="756"/>
        <v>0</v>
      </c>
      <c r="CB277" s="17">
        <f t="shared" si="757"/>
        <v>0</v>
      </c>
      <c r="CC277" s="17">
        <f t="shared" si="757"/>
        <v>0</v>
      </c>
      <c r="CD277" s="17">
        <f t="shared" si="757"/>
        <v>0</v>
      </c>
      <c r="CE277" s="17">
        <f t="shared" si="757"/>
        <v>0</v>
      </c>
      <c r="CF277" s="17">
        <f t="shared" si="757"/>
        <v>0</v>
      </c>
      <c r="CG277" s="17">
        <f t="shared" si="757"/>
        <v>0</v>
      </c>
      <c r="CH277" s="17">
        <f t="shared" si="757"/>
        <v>0</v>
      </c>
      <c r="CI277" s="17">
        <f t="shared" si="757"/>
        <v>0</v>
      </c>
      <c r="CJ277" s="17">
        <f t="shared" si="757"/>
        <v>0</v>
      </c>
      <c r="CK277" s="17">
        <f t="shared" si="757"/>
        <v>0</v>
      </c>
      <c r="CL277" s="17">
        <f t="shared" si="758"/>
        <v>0</v>
      </c>
      <c r="CM277" s="17">
        <f t="shared" si="758"/>
        <v>0</v>
      </c>
      <c r="CN277" s="17">
        <f t="shared" si="758"/>
        <v>0</v>
      </c>
      <c r="CO277" s="17">
        <f t="shared" si="758"/>
        <v>0</v>
      </c>
      <c r="CP277" s="17">
        <f t="shared" si="758"/>
        <v>0</v>
      </c>
      <c r="CQ277" s="17">
        <f t="shared" si="758"/>
        <v>0</v>
      </c>
      <c r="CR277" s="17">
        <f t="shared" si="758"/>
        <v>0</v>
      </c>
      <c r="CS277" s="17">
        <f t="shared" si="758"/>
        <v>0</v>
      </c>
      <c r="CT277" s="17">
        <f t="shared" si="758"/>
        <v>0</v>
      </c>
      <c r="CU277" s="17">
        <f t="shared" si="758"/>
        <v>0</v>
      </c>
      <c r="CV277" s="17">
        <f t="shared" si="759"/>
        <v>0</v>
      </c>
      <c r="CW277" s="17">
        <f t="shared" si="759"/>
        <v>0</v>
      </c>
      <c r="CX277" s="17">
        <f t="shared" si="759"/>
        <v>0</v>
      </c>
      <c r="CY277" s="17">
        <f t="shared" si="759"/>
        <v>0</v>
      </c>
      <c r="CZ277" s="17">
        <f t="shared" si="759"/>
        <v>0</v>
      </c>
      <c r="DA277" s="17">
        <f t="shared" si="759"/>
        <v>0</v>
      </c>
      <c r="DB277" s="17">
        <f t="shared" si="759"/>
        <v>0</v>
      </c>
      <c r="DC277" s="17">
        <f t="shared" si="759"/>
        <v>0</v>
      </c>
      <c r="DD277" s="17">
        <f t="shared" si="759"/>
        <v>0</v>
      </c>
      <c r="DE277" s="17">
        <f t="shared" si="759"/>
        <v>0</v>
      </c>
      <c r="DF277" s="17">
        <f t="shared" si="760"/>
        <v>0</v>
      </c>
      <c r="DG277" s="17">
        <f t="shared" si="760"/>
        <v>0</v>
      </c>
      <c r="DH277" s="17">
        <f t="shared" si="760"/>
        <v>0</v>
      </c>
      <c r="DI277" s="17">
        <f t="shared" si="760"/>
        <v>0</v>
      </c>
      <c r="DJ277" s="17">
        <f t="shared" si="760"/>
        <v>0</v>
      </c>
      <c r="DK277" s="17">
        <f t="shared" si="760"/>
        <v>0</v>
      </c>
      <c r="DL277" s="17">
        <f t="shared" si="760"/>
        <v>0</v>
      </c>
      <c r="DM277" s="17">
        <f t="shared" si="760"/>
        <v>0</v>
      </c>
      <c r="DN277" s="17">
        <f t="shared" si="760"/>
        <v>0</v>
      </c>
      <c r="DO277" s="17">
        <f t="shared" si="760"/>
        <v>0</v>
      </c>
      <c r="DP277" s="17">
        <f t="shared" si="761"/>
        <v>0</v>
      </c>
      <c r="DQ277" s="17">
        <f t="shared" si="761"/>
        <v>0</v>
      </c>
      <c r="DR277" s="17">
        <f t="shared" si="761"/>
        <v>0</v>
      </c>
      <c r="DS277" s="17">
        <f t="shared" si="761"/>
        <v>0</v>
      </c>
      <c r="DT277" s="17">
        <f t="shared" si="761"/>
        <v>0</v>
      </c>
      <c r="DU277" s="17">
        <f t="shared" si="761"/>
        <v>0</v>
      </c>
      <c r="DV277" s="17">
        <f t="shared" si="761"/>
        <v>0</v>
      </c>
      <c r="DW277" s="17">
        <f t="shared" si="761"/>
        <v>0</v>
      </c>
      <c r="DX277" s="17">
        <f t="shared" si="761"/>
        <v>0</v>
      </c>
      <c r="DY277" s="17">
        <f t="shared" si="761"/>
        <v>0</v>
      </c>
      <c r="DZ277" s="17">
        <f t="shared" si="762"/>
        <v>0</v>
      </c>
      <c r="EA277" s="17">
        <f t="shared" si="762"/>
        <v>0</v>
      </c>
      <c r="EB277" s="17">
        <f t="shared" si="762"/>
        <v>0</v>
      </c>
      <c r="EC277" s="17">
        <f t="shared" si="762"/>
        <v>0</v>
      </c>
      <c r="ED277" s="17">
        <f t="shared" si="762"/>
        <v>0</v>
      </c>
      <c r="EE277" s="17">
        <f t="shared" si="762"/>
        <v>0</v>
      </c>
      <c r="EF277" s="17">
        <f t="shared" si="762"/>
        <v>0</v>
      </c>
      <c r="EG277" s="17">
        <f t="shared" si="762"/>
        <v>0</v>
      </c>
      <c r="EH277" s="17">
        <f t="shared" si="762"/>
        <v>0</v>
      </c>
      <c r="EI277" s="17">
        <f t="shared" si="762"/>
        <v>0</v>
      </c>
      <c r="EJ277" s="17">
        <f t="shared" si="763"/>
        <v>0</v>
      </c>
      <c r="EK277" s="17">
        <f t="shared" si="763"/>
        <v>0</v>
      </c>
      <c r="EL277" s="17">
        <f t="shared" si="763"/>
        <v>0</v>
      </c>
      <c r="EM277" s="17">
        <f t="shared" si="763"/>
        <v>0</v>
      </c>
      <c r="EN277" s="17">
        <f t="shared" si="763"/>
        <v>0</v>
      </c>
      <c r="EO277" s="17">
        <f t="shared" si="763"/>
        <v>0</v>
      </c>
      <c r="EP277" s="17">
        <f t="shared" si="763"/>
        <v>0</v>
      </c>
      <c r="EQ277" s="17">
        <f t="shared" si="763"/>
        <v>0</v>
      </c>
      <c r="ER277" s="17">
        <f t="shared" si="763"/>
        <v>0</v>
      </c>
      <c r="ES277" s="17">
        <f t="shared" si="763"/>
        <v>0</v>
      </c>
      <c r="ET277" s="17">
        <f t="shared" si="764"/>
        <v>0</v>
      </c>
      <c r="EU277" s="17">
        <f t="shared" si="764"/>
        <v>0</v>
      </c>
      <c r="EV277" s="17">
        <f t="shared" si="764"/>
        <v>0</v>
      </c>
      <c r="EW277" s="17">
        <f t="shared" si="764"/>
        <v>0</v>
      </c>
      <c r="EX277" s="17">
        <f t="shared" si="764"/>
        <v>0</v>
      </c>
      <c r="EY277" s="17">
        <f t="shared" si="764"/>
        <v>0</v>
      </c>
      <c r="EZ277" s="17">
        <f t="shared" si="764"/>
        <v>0</v>
      </c>
      <c r="FA277" s="17">
        <f t="shared" si="764"/>
        <v>0</v>
      </c>
      <c r="FB277" s="17">
        <f t="shared" si="764"/>
        <v>0</v>
      </c>
      <c r="FC277" s="17">
        <f t="shared" si="764"/>
        <v>0</v>
      </c>
      <c r="FD277" s="17">
        <f t="shared" si="765"/>
        <v>0</v>
      </c>
      <c r="FE277" s="17">
        <f t="shared" si="765"/>
        <v>0</v>
      </c>
      <c r="FF277" s="17">
        <f t="shared" si="765"/>
        <v>0</v>
      </c>
      <c r="FG277" s="17">
        <f t="shared" si="765"/>
        <v>0</v>
      </c>
      <c r="FH277" s="17">
        <f t="shared" si="765"/>
        <v>0</v>
      </c>
      <c r="FI277" s="17">
        <f t="shared" si="765"/>
        <v>0</v>
      </c>
      <c r="FJ277" s="17">
        <f t="shared" si="765"/>
        <v>0</v>
      </c>
      <c r="FK277" s="17">
        <f t="shared" si="765"/>
        <v>0</v>
      </c>
      <c r="FL277" s="17">
        <f t="shared" si="765"/>
        <v>0</v>
      </c>
      <c r="FM277" s="17">
        <f t="shared" si="765"/>
        <v>0</v>
      </c>
      <c r="FN277" s="17">
        <f t="shared" si="766"/>
        <v>0</v>
      </c>
      <c r="FO277" s="17">
        <f t="shared" si="766"/>
        <v>0</v>
      </c>
      <c r="FP277" s="17">
        <f t="shared" si="766"/>
        <v>0</v>
      </c>
      <c r="FQ277" s="17">
        <f t="shared" si="766"/>
        <v>0</v>
      </c>
      <c r="FR277" s="17">
        <f t="shared" si="766"/>
        <v>0</v>
      </c>
      <c r="FS277" s="17">
        <f t="shared" si="766"/>
        <v>0</v>
      </c>
      <c r="FT277" s="17">
        <f t="shared" si="766"/>
        <v>0</v>
      </c>
      <c r="FU277" s="17">
        <f t="shared" si="766"/>
        <v>0</v>
      </c>
      <c r="FV277" s="17">
        <f t="shared" si="766"/>
        <v>0</v>
      </c>
      <c r="FW277" s="17">
        <f t="shared" si="766"/>
        <v>0</v>
      </c>
      <c r="FX277" s="17">
        <f t="shared" si="767"/>
        <v>0</v>
      </c>
      <c r="FY277" s="17">
        <f t="shared" si="767"/>
        <v>0</v>
      </c>
      <c r="FZ277" s="17">
        <f t="shared" si="767"/>
        <v>0</v>
      </c>
      <c r="GA277" s="17">
        <f t="shared" si="767"/>
        <v>0</v>
      </c>
      <c r="GB277" s="17">
        <f t="shared" si="767"/>
        <v>0</v>
      </c>
      <c r="GC277" s="17">
        <f t="shared" si="767"/>
        <v>0</v>
      </c>
    </row>
    <row r="278" spans="13:185" ht="13.5" hidden="1" customHeight="1" outlineLevel="1" x14ac:dyDescent="0.35">
      <c r="M278" s="7" t="s">
        <v>359</v>
      </c>
      <c r="N278" s="16">
        <f t="shared" si="746"/>
        <v>109783.30649616537</v>
      </c>
      <c r="O278" s="16">
        <f t="shared" si="746"/>
        <v>65390.419918437008</v>
      </c>
      <c r="P278" s="16">
        <f t="shared" si="746"/>
        <v>0</v>
      </c>
      <c r="Q278" s="16">
        <f t="shared" si="746"/>
        <v>0</v>
      </c>
      <c r="R278" s="16">
        <f t="shared" si="746"/>
        <v>0</v>
      </c>
      <c r="S278" s="16">
        <f t="shared" si="746"/>
        <v>0</v>
      </c>
      <c r="T278" s="16">
        <f t="shared" si="746"/>
        <v>0</v>
      </c>
      <c r="U278" s="16">
        <f t="shared" si="746"/>
        <v>0</v>
      </c>
      <c r="V278" s="16">
        <f t="shared" si="746"/>
        <v>0</v>
      </c>
      <c r="W278" s="16">
        <f t="shared" si="746"/>
        <v>0</v>
      </c>
      <c r="X278" s="16">
        <f t="shared" si="747"/>
        <v>0</v>
      </c>
      <c r="Y278" s="16">
        <f t="shared" si="747"/>
        <v>0</v>
      </c>
      <c r="Z278" s="16">
        <f t="shared" si="747"/>
        <v>0</v>
      </c>
      <c r="AA278" s="16">
        <f t="shared" si="747"/>
        <v>0</v>
      </c>
      <c r="AB278" s="16">
        <f t="shared" si="747"/>
        <v>0</v>
      </c>
      <c r="AC278" s="16">
        <f t="shared" si="747"/>
        <v>0</v>
      </c>
      <c r="AD278" s="16">
        <f t="shared" si="747"/>
        <v>0</v>
      </c>
      <c r="AE278" s="16">
        <f t="shared" si="747"/>
        <v>0</v>
      </c>
      <c r="AF278" s="16">
        <f t="shared" si="747"/>
        <v>0</v>
      </c>
      <c r="AG278" s="16">
        <f t="shared" si="747"/>
        <v>0</v>
      </c>
      <c r="AH278" s="16">
        <f t="shared" si="748"/>
        <v>0</v>
      </c>
      <c r="AI278" s="16">
        <f t="shared" si="748"/>
        <v>0</v>
      </c>
      <c r="AJ278" s="16">
        <f t="shared" si="748"/>
        <v>0</v>
      </c>
      <c r="AK278" s="16">
        <f t="shared" si="748"/>
        <v>0</v>
      </c>
      <c r="AL278" s="16">
        <f t="shared" si="748"/>
        <v>0</v>
      </c>
      <c r="AM278" s="16">
        <f t="shared" si="748"/>
        <v>0</v>
      </c>
      <c r="AN278" s="16">
        <f t="shared" si="748"/>
        <v>0</v>
      </c>
      <c r="AO278" s="16">
        <f t="shared" si="748"/>
        <v>0</v>
      </c>
      <c r="AP278" s="16">
        <f t="shared" si="748"/>
        <v>0</v>
      </c>
      <c r="AQ278" s="16">
        <f t="shared" si="748"/>
        <v>0</v>
      </c>
      <c r="AR278" s="16">
        <f t="shared" si="748"/>
        <v>0</v>
      </c>
      <c r="AS278" s="16">
        <f t="shared" si="748"/>
        <v>0</v>
      </c>
      <c r="AT278" s="16">
        <f t="shared" si="748"/>
        <v>0</v>
      </c>
      <c r="AU278" s="16">
        <f t="shared" si="748"/>
        <v>0</v>
      </c>
      <c r="AW278" s="7" t="s">
        <v>359</v>
      </c>
      <c r="AX278" s="16">
        <f t="shared" ref="AX278:CC278" si="768">+AX279+AX280+AX281+AX282</f>
        <v>32878.8237635486</v>
      </c>
      <c r="AY278" s="16">
        <f t="shared" si="768"/>
        <v>29100.484151882752</v>
      </c>
      <c r="AZ278" s="16">
        <f t="shared" si="768"/>
        <v>22305.467416080006</v>
      </c>
      <c r="BA278" s="16">
        <f t="shared" si="768"/>
        <v>25498.531164653999</v>
      </c>
      <c r="BB278" s="16">
        <f t="shared" si="768"/>
        <v>33568.080541563002</v>
      </c>
      <c r="BC278" s="16">
        <f t="shared" si="768"/>
        <v>31822.339376874006</v>
      </c>
      <c r="BD278" s="16">
        <f t="shared" si="768"/>
        <v>0</v>
      </c>
      <c r="BE278" s="16">
        <f t="shared" si="768"/>
        <v>0</v>
      </c>
      <c r="BF278" s="16">
        <f t="shared" si="768"/>
        <v>0</v>
      </c>
      <c r="BG278" s="16">
        <f t="shared" si="768"/>
        <v>0</v>
      </c>
      <c r="BH278" s="16">
        <f t="shared" si="768"/>
        <v>0</v>
      </c>
      <c r="BI278" s="16">
        <f t="shared" si="768"/>
        <v>0</v>
      </c>
      <c r="BJ278" s="16">
        <f t="shared" si="768"/>
        <v>0</v>
      </c>
      <c r="BK278" s="16">
        <f t="shared" si="768"/>
        <v>0</v>
      </c>
      <c r="BL278" s="16">
        <f t="shared" si="768"/>
        <v>0</v>
      </c>
      <c r="BM278" s="16">
        <f t="shared" si="768"/>
        <v>0</v>
      </c>
      <c r="BN278" s="16">
        <f t="shared" si="768"/>
        <v>0</v>
      </c>
      <c r="BO278" s="16">
        <f t="shared" si="768"/>
        <v>0</v>
      </c>
      <c r="BP278" s="16">
        <f t="shared" si="768"/>
        <v>0</v>
      </c>
      <c r="BQ278" s="16">
        <f t="shared" si="768"/>
        <v>0</v>
      </c>
      <c r="BR278" s="16">
        <f t="shared" si="768"/>
        <v>0</v>
      </c>
      <c r="BS278" s="16">
        <f t="shared" si="768"/>
        <v>0</v>
      </c>
      <c r="BT278" s="16">
        <f t="shared" si="768"/>
        <v>0</v>
      </c>
      <c r="BU278" s="16">
        <f t="shared" si="768"/>
        <v>0</v>
      </c>
      <c r="BV278" s="16">
        <f t="shared" si="768"/>
        <v>0</v>
      </c>
      <c r="BW278" s="16">
        <f t="shared" si="768"/>
        <v>0</v>
      </c>
      <c r="BX278" s="16">
        <f t="shared" si="768"/>
        <v>0</v>
      </c>
      <c r="BY278" s="16">
        <f t="shared" si="768"/>
        <v>0</v>
      </c>
      <c r="BZ278" s="16">
        <f t="shared" si="768"/>
        <v>0</v>
      </c>
      <c r="CA278" s="16">
        <f t="shared" si="768"/>
        <v>0</v>
      </c>
      <c r="CB278" s="16">
        <f t="shared" si="768"/>
        <v>0</v>
      </c>
      <c r="CC278" s="16">
        <f t="shared" si="768"/>
        <v>0</v>
      </c>
      <c r="CD278" s="16">
        <f t="shared" ref="CD278:DI278" si="769">+CD279+CD280+CD281+CD282</f>
        <v>0</v>
      </c>
      <c r="CE278" s="16">
        <f t="shared" si="769"/>
        <v>0</v>
      </c>
      <c r="CF278" s="16">
        <f t="shared" si="769"/>
        <v>0</v>
      </c>
      <c r="CG278" s="16">
        <f t="shared" si="769"/>
        <v>0</v>
      </c>
      <c r="CH278" s="16">
        <f t="shared" si="769"/>
        <v>0</v>
      </c>
      <c r="CI278" s="16">
        <f t="shared" si="769"/>
        <v>0</v>
      </c>
      <c r="CJ278" s="16">
        <f t="shared" si="769"/>
        <v>0</v>
      </c>
      <c r="CK278" s="16">
        <f t="shared" si="769"/>
        <v>0</v>
      </c>
      <c r="CL278" s="16">
        <f t="shared" si="769"/>
        <v>0</v>
      </c>
      <c r="CM278" s="16">
        <f t="shared" si="769"/>
        <v>0</v>
      </c>
      <c r="CN278" s="16">
        <f t="shared" si="769"/>
        <v>0</v>
      </c>
      <c r="CO278" s="16">
        <f t="shared" si="769"/>
        <v>0</v>
      </c>
      <c r="CP278" s="16">
        <f t="shared" si="769"/>
        <v>0</v>
      </c>
      <c r="CQ278" s="16">
        <f t="shared" si="769"/>
        <v>0</v>
      </c>
      <c r="CR278" s="16">
        <f t="shared" si="769"/>
        <v>0</v>
      </c>
      <c r="CS278" s="16">
        <f t="shared" si="769"/>
        <v>0</v>
      </c>
      <c r="CT278" s="16">
        <f t="shared" si="769"/>
        <v>0</v>
      </c>
      <c r="CU278" s="16">
        <f t="shared" si="769"/>
        <v>0</v>
      </c>
      <c r="CV278" s="16">
        <f t="shared" si="769"/>
        <v>0</v>
      </c>
      <c r="CW278" s="16">
        <f t="shared" si="769"/>
        <v>0</v>
      </c>
      <c r="CX278" s="16">
        <f t="shared" si="769"/>
        <v>0</v>
      </c>
      <c r="CY278" s="16">
        <f t="shared" si="769"/>
        <v>0</v>
      </c>
      <c r="CZ278" s="16">
        <f t="shared" si="769"/>
        <v>0</v>
      </c>
      <c r="DA278" s="16">
        <f t="shared" si="769"/>
        <v>0</v>
      </c>
      <c r="DB278" s="16">
        <f t="shared" si="769"/>
        <v>0</v>
      </c>
      <c r="DC278" s="16">
        <f t="shared" si="769"/>
        <v>0</v>
      </c>
      <c r="DD278" s="16">
        <f t="shared" si="769"/>
        <v>0</v>
      </c>
      <c r="DE278" s="16">
        <f t="shared" si="769"/>
        <v>0</v>
      </c>
      <c r="DF278" s="16">
        <f t="shared" si="769"/>
        <v>0</v>
      </c>
      <c r="DG278" s="16">
        <f t="shared" si="769"/>
        <v>0</v>
      </c>
      <c r="DH278" s="16">
        <f t="shared" si="769"/>
        <v>0</v>
      </c>
      <c r="DI278" s="16">
        <f t="shared" si="769"/>
        <v>0</v>
      </c>
      <c r="DJ278" s="16">
        <f t="shared" ref="DJ278:EO278" si="770">+DJ279+DJ280+DJ281+DJ282</f>
        <v>0</v>
      </c>
      <c r="DK278" s="16">
        <f t="shared" si="770"/>
        <v>0</v>
      </c>
      <c r="DL278" s="16">
        <f t="shared" si="770"/>
        <v>0</v>
      </c>
      <c r="DM278" s="16">
        <f t="shared" si="770"/>
        <v>0</v>
      </c>
      <c r="DN278" s="16">
        <f t="shared" si="770"/>
        <v>0</v>
      </c>
      <c r="DO278" s="16">
        <f t="shared" si="770"/>
        <v>0</v>
      </c>
      <c r="DP278" s="16">
        <f t="shared" si="770"/>
        <v>0</v>
      </c>
      <c r="DQ278" s="16">
        <f t="shared" si="770"/>
        <v>0</v>
      </c>
      <c r="DR278" s="16">
        <f t="shared" si="770"/>
        <v>0</v>
      </c>
      <c r="DS278" s="16">
        <f t="shared" si="770"/>
        <v>0</v>
      </c>
      <c r="DT278" s="16">
        <f t="shared" si="770"/>
        <v>0</v>
      </c>
      <c r="DU278" s="16">
        <f t="shared" si="770"/>
        <v>0</v>
      </c>
      <c r="DV278" s="16">
        <f t="shared" si="770"/>
        <v>0</v>
      </c>
      <c r="DW278" s="16">
        <f t="shared" si="770"/>
        <v>0</v>
      </c>
      <c r="DX278" s="16">
        <f t="shared" si="770"/>
        <v>0</v>
      </c>
      <c r="DY278" s="16">
        <f t="shared" si="770"/>
        <v>0</v>
      </c>
      <c r="DZ278" s="16">
        <f t="shared" si="770"/>
        <v>0</v>
      </c>
      <c r="EA278" s="16">
        <f t="shared" si="770"/>
        <v>0</v>
      </c>
      <c r="EB278" s="16">
        <f t="shared" si="770"/>
        <v>0</v>
      </c>
      <c r="EC278" s="16">
        <f t="shared" si="770"/>
        <v>0</v>
      </c>
      <c r="ED278" s="16">
        <f t="shared" si="770"/>
        <v>0</v>
      </c>
      <c r="EE278" s="16">
        <f t="shared" si="770"/>
        <v>0</v>
      </c>
      <c r="EF278" s="16">
        <f t="shared" si="770"/>
        <v>0</v>
      </c>
      <c r="EG278" s="16">
        <f t="shared" si="770"/>
        <v>0</v>
      </c>
      <c r="EH278" s="16">
        <f t="shared" si="770"/>
        <v>0</v>
      </c>
      <c r="EI278" s="16">
        <f t="shared" si="770"/>
        <v>0</v>
      </c>
      <c r="EJ278" s="16">
        <f t="shared" si="770"/>
        <v>0</v>
      </c>
      <c r="EK278" s="16">
        <f t="shared" si="770"/>
        <v>0</v>
      </c>
      <c r="EL278" s="16">
        <f t="shared" si="770"/>
        <v>0</v>
      </c>
      <c r="EM278" s="16">
        <f t="shared" si="770"/>
        <v>0</v>
      </c>
      <c r="EN278" s="16">
        <f t="shared" si="770"/>
        <v>0</v>
      </c>
      <c r="EO278" s="16">
        <f t="shared" si="770"/>
        <v>0</v>
      </c>
      <c r="EP278" s="16">
        <f t="shared" ref="EP278:FU278" si="771">+EP279+EP280+EP281+EP282</f>
        <v>0</v>
      </c>
      <c r="EQ278" s="16">
        <f t="shared" si="771"/>
        <v>0</v>
      </c>
      <c r="ER278" s="16">
        <f t="shared" si="771"/>
        <v>0</v>
      </c>
      <c r="ES278" s="16">
        <f t="shared" si="771"/>
        <v>0</v>
      </c>
      <c r="ET278" s="16">
        <f t="shared" si="771"/>
        <v>0</v>
      </c>
      <c r="EU278" s="16">
        <f t="shared" si="771"/>
        <v>0</v>
      </c>
      <c r="EV278" s="16">
        <f t="shared" si="771"/>
        <v>0</v>
      </c>
      <c r="EW278" s="16">
        <f t="shared" si="771"/>
        <v>0</v>
      </c>
      <c r="EX278" s="16">
        <f t="shared" si="771"/>
        <v>0</v>
      </c>
      <c r="EY278" s="16">
        <f t="shared" si="771"/>
        <v>0</v>
      </c>
      <c r="EZ278" s="16">
        <f t="shared" si="771"/>
        <v>0</v>
      </c>
      <c r="FA278" s="16">
        <f t="shared" si="771"/>
        <v>0</v>
      </c>
      <c r="FB278" s="16">
        <f t="shared" si="771"/>
        <v>0</v>
      </c>
      <c r="FC278" s="16">
        <f t="shared" si="771"/>
        <v>0</v>
      </c>
      <c r="FD278" s="16">
        <f t="shared" si="771"/>
        <v>0</v>
      </c>
      <c r="FE278" s="16">
        <f t="shared" si="771"/>
        <v>0</v>
      </c>
      <c r="FF278" s="16">
        <f t="shared" si="771"/>
        <v>0</v>
      </c>
      <c r="FG278" s="16">
        <f t="shared" si="771"/>
        <v>0</v>
      </c>
      <c r="FH278" s="16">
        <f t="shared" si="771"/>
        <v>0</v>
      </c>
      <c r="FI278" s="16">
        <f t="shared" si="771"/>
        <v>0</v>
      </c>
      <c r="FJ278" s="16">
        <f t="shared" si="771"/>
        <v>0</v>
      </c>
      <c r="FK278" s="16">
        <f t="shared" si="771"/>
        <v>0</v>
      </c>
      <c r="FL278" s="16">
        <f t="shared" si="771"/>
        <v>0</v>
      </c>
      <c r="FM278" s="16">
        <f t="shared" si="771"/>
        <v>0</v>
      </c>
      <c r="FN278" s="16">
        <f t="shared" si="771"/>
        <v>0</v>
      </c>
      <c r="FO278" s="16">
        <f t="shared" si="771"/>
        <v>0</v>
      </c>
      <c r="FP278" s="16">
        <f t="shared" si="771"/>
        <v>0</v>
      </c>
      <c r="FQ278" s="16">
        <f t="shared" si="771"/>
        <v>0</v>
      </c>
      <c r="FR278" s="16">
        <f t="shared" si="771"/>
        <v>0</v>
      </c>
      <c r="FS278" s="16">
        <f t="shared" si="771"/>
        <v>0</v>
      </c>
      <c r="FT278" s="16">
        <f t="shared" si="771"/>
        <v>0</v>
      </c>
      <c r="FU278" s="16">
        <f t="shared" si="771"/>
        <v>0</v>
      </c>
      <c r="FV278" s="16">
        <f t="shared" ref="FV278:GC278" si="772">+FV279+FV280+FV281+FV282</f>
        <v>0</v>
      </c>
      <c r="FW278" s="16">
        <f t="shared" si="772"/>
        <v>0</v>
      </c>
      <c r="FX278" s="16">
        <f t="shared" si="772"/>
        <v>0</v>
      </c>
      <c r="FY278" s="16">
        <f t="shared" si="772"/>
        <v>0</v>
      </c>
      <c r="FZ278" s="16">
        <f t="shared" si="772"/>
        <v>0</v>
      </c>
      <c r="GA278" s="16">
        <f t="shared" si="772"/>
        <v>0</v>
      </c>
      <c r="GB278" s="16">
        <f t="shared" si="772"/>
        <v>0</v>
      </c>
      <c r="GC278" s="16">
        <f t="shared" si="772"/>
        <v>0</v>
      </c>
    </row>
    <row r="279" spans="13:185" ht="13.5" hidden="1" customHeight="1" outlineLevel="1" x14ac:dyDescent="0.35">
      <c r="M279" s="9" t="s">
        <v>156</v>
      </c>
      <c r="N279" s="17">
        <f t="shared" si="746"/>
        <v>54976.134560113001</v>
      </c>
      <c r="O279" s="17">
        <f t="shared" si="746"/>
        <v>32433.326108031004</v>
      </c>
      <c r="P279" s="17">
        <f t="shared" si="746"/>
        <v>0</v>
      </c>
      <c r="Q279" s="17">
        <f t="shared" si="746"/>
        <v>0</v>
      </c>
      <c r="R279" s="17">
        <f t="shared" si="746"/>
        <v>0</v>
      </c>
      <c r="S279" s="17">
        <f t="shared" si="746"/>
        <v>0</v>
      </c>
      <c r="T279" s="17">
        <f t="shared" si="746"/>
        <v>0</v>
      </c>
      <c r="U279" s="17">
        <f t="shared" si="746"/>
        <v>0</v>
      </c>
      <c r="V279" s="17">
        <f t="shared" si="746"/>
        <v>0</v>
      </c>
      <c r="W279" s="17">
        <f t="shared" si="746"/>
        <v>0</v>
      </c>
      <c r="X279" s="17">
        <f t="shared" si="747"/>
        <v>0</v>
      </c>
      <c r="Y279" s="17">
        <f t="shared" si="747"/>
        <v>0</v>
      </c>
      <c r="Z279" s="17">
        <f t="shared" si="747"/>
        <v>0</v>
      </c>
      <c r="AA279" s="17">
        <f t="shared" si="747"/>
        <v>0</v>
      </c>
      <c r="AB279" s="17">
        <f t="shared" si="747"/>
        <v>0</v>
      </c>
      <c r="AC279" s="17">
        <f t="shared" si="747"/>
        <v>0</v>
      </c>
      <c r="AD279" s="17">
        <f t="shared" si="747"/>
        <v>0</v>
      </c>
      <c r="AE279" s="17">
        <f t="shared" si="747"/>
        <v>0</v>
      </c>
      <c r="AF279" s="17">
        <f t="shared" si="747"/>
        <v>0</v>
      </c>
      <c r="AG279" s="17">
        <f t="shared" si="747"/>
        <v>0</v>
      </c>
      <c r="AH279" s="17">
        <f t="shared" si="748"/>
        <v>0</v>
      </c>
      <c r="AI279" s="17">
        <f t="shared" si="748"/>
        <v>0</v>
      </c>
      <c r="AJ279" s="17">
        <f t="shared" si="748"/>
        <v>0</v>
      </c>
      <c r="AK279" s="17">
        <f t="shared" si="748"/>
        <v>0</v>
      </c>
      <c r="AL279" s="17">
        <f t="shared" si="748"/>
        <v>0</v>
      </c>
      <c r="AM279" s="17">
        <f t="shared" si="748"/>
        <v>0</v>
      </c>
      <c r="AN279" s="17">
        <f t="shared" si="748"/>
        <v>0</v>
      </c>
      <c r="AO279" s="17">
        <f t="shared" si="748"/>
        <v>0</v>
      </c>
      <c r="AP279" s="17">
        <f t="shared" si="748"/>
        <v>0</v>
      </c>
      <c r="AQ279" s="17">
        <f t="shared" si="748"/>
        <v>0</v>
      </c>
      <c r="AR279" s="17">
        <f t="shared" si="748"/>
        <v>0</v>
      </c>
      <c r="AS279" s="17">
        <f t="shared" si="748"/>
        <v>0</v>
      </c>
      <c r="AT279" s="17">
        <f t="shared" si="748"/>
        <v>0</v>
      </c>
      <c r="AU279" s="17">
        <f t="shared" si="748"/>
        <v>0</v>
      </c>
      <c r="AW279" s="9" t="s">
        <v>156</v>
      </c>
      <c r="AX279" s="17">
        <f t="shared" ref="AX279:BG282" si="773">SUMIFS(AX$291:AX$360,$F$291:$F$360,$AW279,$D$291:$D$360,"Hidráulica")</f>
        <v>16973.513337474</v>
      </c>
      <c r="AY279" s="17">
        <f t="shared" si="773"/>
        <v>13798.123315392999</v>
      </c>
      <c r="AZ279" s="17">
        <f t="shared" si="773"/>
        <v>11718.812171398002</v>
      </c>
      <c r="BA279" s="17">
        <f t="shared" si="773"/>
        <v>12485.685735848001</v>
      </c>
      <c r="BB279" s="17">
        <f t="shared" si="773"/>
        <v>17628.629475243</v>
      </c>
      <c r="BC279" s="17">
        <f t="shared" si="773"/>
        <v>14804.696632788002</v>
      </c>
      <c r="BD279" s="17">
        <f t="shared" si="773"/>
        <v>0</v>
      </c>
      <c r="BE279" s="17">
        <f t="shared" si="773"/>
        <v>0</v>
      </c>
      <c r="BF279" s="17">
        <f t="shared" si="773"/>
        <v>0</v>
      </c>
      <c r="BG279" s="17">
        <f t="shared" si="773"/>
        <v>0</v>
      </c>
      <c r="BH279" s="17">
        <f t="shared" ref="BH279:BQ282" si="774">SUMIFS(BH$291:BH$360,$F$291:$F$360,$AW279,$D$291:$D$360,"Hidráulica")</f>
        <v>0</v>
      </c>
      <c r="BI279" s="17">
        <f t="shared" si="774"/>
        <v>0</v>
      </c>
      <c r="BJ279" s="17">
        <f t="shared" si="774"/>
        <v>0</v>
      </c>
      <c r="BK279" s="17">
        <f t="shared" si="774"/>
        <v>0</v>
      </c>
      <c r="BL279" s="17">
        <f t="shared" si="774"/>
        <v>0</v>
      </c>
      <c r="BM279" s="17">
        <f t="shared" si="774"/>
        <v>0</v>
      </c>
      <c r="BN279" s="17">
        <f t="shared" si="774"/>
        <v>0</v>
      </c>
      <c r="BO279" s="17">
        <f t="shared" si="774"/>
        <v>0</v>
      </c>
      <c r="BP279" s="17">
        <f t="shared" si="774"/>
        <v>0</v>
      </c>
      <c r="BQ279" s="17">
        <f t="shared" si="774"/>
        <v>0</v>
      </c>
      <c r="BR279" s="17">
        <f t="shared" ref="BR279:CA282" si="775">SUMIFS(BR$291:BR$360,$F$291:$F$360,$AW279,$D$291:$D$360,"Hidráulica")</f>
        <v>0</v>
      </c>
      <c r="BS279" s="17">
        <f t="shared" si="775"/>
        <v>0</v>
      </c>
      <c r="BT279" s="17">
        <f t="shared" si="775"/>
        <v>0</v>
      </c>
      <c r="BU279" s="17">
        <f t="shared" si="775"/>
        <v>0</v>
      </c>
      <c r="BV279" s="17">
        <f t="shared" si="775"/>
        <v>0</v>
      </c>
      <c r="BW279" s="17">
        <f t="shared" si="775"/>
        <v>0</v>
      </c>
      <c r="BX279" s="17">
        <f t="shared" si="775"/>
        <v>0</v>
      </c>
      <c r="BY279" s="17">
        <f t="shared" si="775"/>
        <v>0</v>
      </c>
      <c r="BZ279" s="17">
        <f t="shared" si="775"/>
        <v>0</v>
      </c>
      <c r="CA279" s="17">
        <f t="shared" si="775"/>
        <v>0</v>
      </c>
      <c r="CB279" s="17">
        <f t="shared" ref="CB279:CK282" si="776">SUMIFS(CB$291:CB$360,$F$291:$F$360,$AW279,$D$291:$D$360,"Hidráulica")</f>
        <v>0</v>
      </c>
      <c r="CC279" s="17">
        <f t="shared" si="776"/>
        <v>0</v>
      </c>
      <c r="CD279" s="17">
        <f t="shared" si="776"/>
        <v>0</v>
      </c>
      <c r="CE279" s="17">
        <f t="shared" si="776"/>
        <v>0</v>
      </c>
      <c r="CF279" s="17">
        <f t="shared" si="776"/>
        <v>0</v>
      </c>
      <c r="CG279" s="17">
        <f t="shared" si="776"/>
        <v>0</v>
      </c>
      <c r="CH279" s="17">
        <f t="shared" si="776"/>
        <v>0</v>
      </c>
      <c r="CI279" s="17">
        <f t="shared" si="776"/>
        <v>0</v>
      </c>
      <c r="CJ279" s="17">
        <f t="shared" si="776"/>
        <v>0</v>
      </c>
      <c r="CK279" s="17">
        <f t="shared" si="776"/>
        <v>0</v>
      </c>
      <c r="CL279" s="17">
        <f t="shared" ref="CL279:CU282" si="777">SUMIFS(CL$291:CL$360,$F$291:$F$360,$AW279,$D$291:$D$360,"Hidráulica")</f>
        <v>0</v>
      </c>
      <c r="CM279" s="17">
        <f t="shared" si="777"/>
        <v>0</v>
      </c>
      <c r="CN279" s="17">
        <f t="shared" si="777"/>
        <v>0</v>
      </c>
      <c r="CO279" s="17">
        <f t="shared" si="777"/>
        <v>0</v>
      </c>
      <c r="CP279" s="17">
        <f t="shared" si="777"/>
        <v>0</v>
      </c>
      <c r="CQ279" s="17">
        <f t="shared" si="777"/>
        <v>0</v>
      </c>
      <c r="CR279" s="17">
        <f t="shared" si="777"/>
        <v>0</v>
      </c>
      <c r="CS279" s="17">
        <f t="shared" si="777"/>
        <v>0</v>
      </c>
      <c r="CT279" s="17">
        <f t="shared" si="777"/>
        <v>0</v>
      </c>
      <c r="CU279" s="17">
        <f t="shared" si="777"/>
        <v>0</v>
      </c>
      <c r="CV279" s="17">
        <f t="shared" ref="CV279:DE282" si="778">SUMIFS(CV$291:CV$360,$F$291:$F$360,$AW279,$D$291:$D$360,"Hidráulica")</f>
        <v>0</v>
      </c>
      <c r="CW279" s="17">
        <f t="shared" si="778"/>
        <v>0</v>
      </c>
      <c r="CX279" s="17">
        <f t="shared" si="778"/>
        <v>0</v>
      </c>
      <c r="CY279" s="17">
        <f t="shared" si="778"/>
        <v>0</v>
      </c>
      <c r="CZ279" s="17">
        <f t="shared" si="778"/>
        <v>0</v>
      </c>
      <c r="DA279" s="17">
        <f t="shared" si="778"/>
        <v>0</v>
      </c>
      <c r="DB279" s="17">
        <f t="shared" si="778"/>
        <v>0</v>
      </c>
      <c r="DC279" s="17">
        <f t="shared" si="778"/>
        <v>0</v>
      </c>
      <c r="DD279" s="17">
        <f t="shared" si="778"/>
        <v>0</v>
      </c>
      <c r="DE279" s="17">
        <f t="shared" si="778"/>
        <v>0</v>
      </c>
      <c r="DF279" s="17">
        <f t="shared" ref="DF279:DO282" si="779">SUMIFS(DF$291:DF$360,$F$291:$F$360,$AW279,$D$291:$D$360,"Hidráulica")</f>
        <v>0</v>
      </c>
      <c r="DG279" s="17">
        <f t="shared" si="779"/>
        <v>0</v>
      </c>
      <c r="DH279" s="17">
        <f t="shared" si="779"/>
        <v>0</v>
      </c>
      <c r="DI279" s="17">
        <f t="shared" si="779"/>
        <v>0</v>
      </c>
      <c r="DJ279" s="17">
        <f t="shared" si="779"/>
        <v>0</v>
      </c>
      <c r="DK279" s="17">
        <f t="shared" si="779"/>
        <v>0</v>
      </c>
      <c r="DL279" s="17">
        <f t="shared" si="779"/>
        <v>0</v>
      </c>
      <c r="DM279" s="17">
        <f t="shared" si="779"/>
        <v>0</v>
      </c>
      <c r="DN279" s="17">
        <f t="shared" si="779"/>
        <v>0</v>
      </c>
      <c r="DO279" s="17">
        <f t="shared" si="779"/>
        <v>0</v>
      </c>
      <c r="DP279" s="17">
        <f t="shared" ref="DP279:DY282" si="780">SUMIFS(DP$291:DP$360,$F$291:$F$360,$AW279,$D$291:$D$360,"Hidráulica")</f>
        <v>0</v>
      </c>
      <c r="DQ279" s="17">
        <f t="shared" si="780"/>
        <v>0</v>
      </c>
      <c r="DR279" s="17">
        <f t="shared" si="780"/>
        <v>0</v>
      </c>
      <c r="DS279" s="17">
        <f t="shared" si="780"/>
        <v>0</v>
      </c>
      <c r="DT279" s="17">
        <f t="shared" si="780"/>
        <v>0</v>
      </c>
      <c r="DU279" s="17">
        <f t="shared" si="780"/>
        <v>0</v>
      </c>
      <c r="DV279" s="17">
        <f t="shared" si="780"/>
        <v>0</v>
      </c>
      <c r="DW279" s="17">
        <f t="shared" si="780"/>
        <v>0</v>
      </c>
      <c r="DX279" s="17">
        <f t="shared" si="780"/>
        <v>0</v>
      </c>
      <c r="DY279" s="17">
        <f t="shared" si="780"/>
        <v>0</v>
      </c>
      <c r="DZ279" s="17">
        <f t="shared" ref="DZ279:EI282" si="781">SUMIFS(DZ$291:DZ$360,$F$291:$F$360,$AW279,$D$291:$D$360,"Hidráulica")</f>
        <v>0</v>
      </c>
      <c r="EA279" s="17">
        <f t="shared" si="781"/>
        <v>0</v>
      </c>
      <c r="EB279" s="17">
        <f t="shared" si="781"/>
        <v>0</v>
      </c>
      <c r="EC279" s="17">
        <f t="shared" si="781"/>
        <v>0</v>
      </c>
      <c r="ED279" s="17">
        <f t="shared" si="781"/>
        <v>0</v>
      </c>
      <c r="EE279" s="17">
        <f t="shared" si="781"/>
        <v>0</v>
      </c>
      <c r="EF279" s="17">
        <f t="shared" si="781"/>
        <v>0</v>
      </c>
      <c r="EG279" s="17">
        <f t="shared" si="781"/>
        <v>0</v>
      </c>
      <c r="EH279" s="17">
        <f t="shared" si="781"/>
        <v>0</v>
      </c>
      <c r="EI279" s="17">
        <f t="shared" si="781"/>
        <v>0</v>
      </c>
      <c r="EJ279" s="17">
        <f t="shared" ref="EJ279:ES282" si="782">SUMIFS(EJ$291:EJ$360,$F$291:$F$360,$AW279,$D$291:$D$360,"Hidráulica")</f>
        <v>0</v>
      </c>
      <c r="EK279" s="17">
        <f t="shared" si="782"/>
        <v>0</v>
      </c>
      <c r="EL279" s="17">
        <f t="shared" si="782"/>
        <v>0</v>
      </c>
      <c r="EM279" s="17">
        <f t="shared" si="782"/>
        <v>0</v>
      </c>
      <c r="EN279" s="17">
        <f t="shared" si="782"/>
        <v>0</v>
      </c>
      <c r="EO279" s="17">
        <f t="shared" si="782"/>
        <v>0</v>
      </c>
      <c r="EP279" s="17">
        <f t="shared" si="782"/>
        <v>0</v>
      </c>
      <c r="EQ279" s="17">
        <f t="shared" si="782"/>
        <v>0</v>
      </c>
      <c r="ER279" s="17">
        <f t="shared" si="782"/>
        <v>0</v>
      </c>
      <c r="ES279" s="17">
        <f t="shared" si="782"/>
        <v>0</v>
      </c>
      <c r="ET279" s="17">
        <f t="shared" ref="ET279:FC282" si="783">SUMIFS(ET$291:ET$360,$F$291:$F$360,$AW279,$D$291:$D$360,"Hidráulica")</f>
        <v>0</v>
      </c>
      <c r="EU279" s="17">
        <f t="shared" si="783"/>
        <v>0</v>
      </c>
      <c r="EV279" s="17">
        <f t="shared" si="783"/>
        <v>0</v>
      </c>
      <c r="EW279" s="17">
        <f t="shared" si="783"/>
        <v>0</v>
      </c>
      <c r="EX279" s="17">
        <f t="shared" si="783"/>
        <v>0</v>
      </c>
      <c r="EY279" s="17">
        <f t="shared" si="783"/>
        <v>0</v>
      </c>
      <c r="EZ279" s="17">
        <f t="shared" si="783"/>
        <v>0</v>
      </c>
      <c r="FA279" s="17">
        <f t="shared" si="783"/>
        <v>0</v>
      </c>
      <c r="FB279" s="17">
        <f t="shared" si="783"/>
        <v>0</v>
      </c>
      <c r="FC279" s="17">
        <f t="shared" si="783"/>
        <v>0</v>
      </c>
      <c r="FD279" s="17">
        <f t="shared" ref="FD279:FM282" si="784">SUMIFS(FD$291:FD$360,$F$291:$F$360,$AW279,$D$291:$D$360,"Hidráulica")</f>
        <v>0</v>
      </c>
      <c r="FE279" s="17">
        <f t="shared" si="784"/>
        <v>0</v>
      </c>
      <c r="FF279" s="17">
        <f t="shared" si="784"/>
        <v>0</v>
      </c>
      <c r="FG279" s="17">
        <f t="shared" si="784"/>
        <v>0</v>
      </c>
      <c r="FH279" s="17">
        <f t="shared" si="784"/>
        <v>0</v>
      </c>
      <c r="FI279" s="17">
        <f t="shared" si="784"/>
        <v>0</v>
      </c>
      <c r="FJ279" s="17">
        <f t="shared" si="784"/>
        <v>0</v>
      </c>
      <c r="FK279" s="17">
        <f t="shared" si="784"/>
        <v>0</v>
      </c>
      <c r="FL279" s="17">
        <f t="shared" si="784"/>
        <v>0</v>
      </c>
      <c r="FM279" s="17">
        <f t="shared" si="784"/>
        <v>0</v>
      </c>
      <c r="FN279" s="17">
        <f t="shared" ref="FN279:FW282" si="785">SUMIFS(FN$291:FN$360,$F$291:$F$360,$AW279,$D$291:$D$360,"Hidráulica")</f>
        <v>0</v>
      </c>
      <c r="FO279" s="17">
        <f t="shared" si="785"/>
        <v>0</v>
      </c>
      <c r="FP279" s="17">
        <f t="shared" si="785"/>
        <v>0</v>
      </c>
      <c r="FQ279" s="17">
        <f t="shared" si="785"/>
        <v>0</v>
      </c>
      <c r="FR279" s="17">
        <f t="shared" si="785"/>
        <v>0</v>
      </c>
      <c r="FS279" s="17">
        <f t="shared" si="785"/>
        <v>0</v>
      </c>
      <c r="FT279" s="17">
        <f t="shared" si="785"/>
        <v>0</v>
      </c>
      <c r="FU279" s="17">
        <f t="shared" si="785"/>
        <v>0</v>
      </c>
      <c r="FV279" s="17">
        <f t="shared" si="785"/>
        <v>0</v>
      </c>
      <c r="FW279" s="17">
        <f t="shared" si="785"/>
        <v>0</v>
      </c>
      <c r="FX279" s="17">
        <f t="shared" ref="FX279:GC282" si="786">SUMIFS(FX$291:FX$360,$F$291:$F$360,$AW279,$D$291:$D$360,"Hidráulica")</f>
        <v>0</v>
      </c>
      <c r="FY279" s="17">
        <f t="shared" si="786"/>
        <v>0</v>
      </c>
      <c r="FZ279" s="17">
        <f t="shared" si="786"/>
        <v>0</v>
      </c>
      <c r="GA279" s="17">
        <f t="shared" si="786"/>
        <v>0</v>
      </c>
      <c r="GB279" s="17">
        <f t="shared" si="786"/>
        <v>0</v>
      </c>
      <c r="GC279" s="17">
        <f t="shared" si="786"/>
        <v>0</v>
      </c>
    </row>
    <row r="280" spans="13:185" ht="13.5" hidden="1" customHeight="1" outlineLevel="1" x14ac:dyDescent="0.35">
      <c r="M280" s="9" t="s">
        <v>151</v>
      </c>
      <c r="N280" s="17">
        <f t="shared" si="746"/>
        <v>664.38514653835</v>
      </c>
      <c r="O280" s="17">
        <f t="shared" si="746"/>
        <v>185.88522066800002</v>
      </c>
      <c r="P280" s="17">
        <f t="shared" si="746"/>
        <v>0</v>
      </c>
      <c r="Q280" s="17">
        <f t="shared" si="746"/>
        <v>0</v>
      </c>
      <c r="R280" s="17">
        <f t="shared" si="746"/>
        <v>0</v>
      </c>
      <c r="S280" s="17">
        <f t="shared" si="746"/>
        <v>0</v>
      </c>
      <c r="T280" s="17">
        <f t="shared" si="746"/>
        <v>0</v>
      </c>
      <c r="U280" s="17">
        <f t="shared" si="746"/>
        <v>0</v>
      </c>
      <c r="V280" s="17">
        <f t="shared" si="746"/>
        <v>0</v>
      </c>
      <c r="W280" s="17">
        <f t="shared" si="746"/>
        <v>0</v>
      </c>
      <c r="X280" s="17">
        <f t="shared" si="747"/>
        <v>0</v>
      </c>
      <c r="Y280" s="17">
        <f t="shared" si="747"/>
        <v>0</v>
      </c>
      <c r="Z280" s="17">
        <f t="shared" si="747"/>
        <v>0</v>
      </c>
      <c r="AA280" s="17">
        <f t="shared" si="747"/>
        <v>0</v>
      </c>
      <c r="AB280" s="17">
        <f t="shared" si="747"/>
        <v>0</v>
      </c>
      <c r="AC280" s="17">
        <f t="shared" si="747"/>
        <v>0</v>
      </c>
      <c r="AD280" s="17">
        <f t="shared" si="747"/>
        <v>0</v>
      </c>
      <c r="AE280" s="17">
        <f t="shared" si="747"/>
        <v>0</v>
      </c>
      <c r="AF280" s="17">
        <f t="shared" si="747"/>
        <v>0</v>
      </c>
      <c r="AG280" s="17">
        <f t="shared" si="747"/>
        <v>0</v>
      </c>
      <c r="AH280" s="17">
        <f t="shared" si="748"/>
        <v>0</v>
      </c>
      <c r="AI280" s="17">
        <f t="shared" si="748"/>
        <v>0</v>
      </c>
      <c r="AJ280" s="17">
        <f t="shared" si="748"/>
        <v>0</v>
      </c>
      <c r="AK280" s="17">
        <f t="shared" si="748"/>
        <v>0</v>
      </c>
      <c r="AL280" s="17">
        <f t="shared" si="748"/>
        <v>0</v>
      </c>
      <c r="AM280" s="17">
        <f t="shared" si="748"/>
        <v>0</v>
      </c>
      <c r="AN280" s="17">
        <f t="shared" si="748"/>
        <v>0</v>
      </c>
      <c r="AO280" s="17">
        <f t="shared" si="748"/>
        <v>0</v>
      </c>
      <c r="AP280" s="17">
        <f t="shared" si="748"/>
        <v>0</v>
      </c>
      <c r="AQ280" s="17">
        <f t="shared" si="748"/>
        <v>0</v>
      </c>
      <c r="AR280" s="17">
        <f t="shared" si="748"/>
        <v>0</v>
      </c>
      <c r="AS280" s="17">
        <f t="shared" si="748"/>
        <v>0</v>
      </c>
      <c r="AT280" s="17">
        <f t="shared" si="748"/>
        <v>0</v>
      </c>
      <c r="AU280" s="17">
        <f t="shared" si="748"/>
        <v>0</v>
      </c>
      <c r="AW280" s="9" t="s">
        <v>151</v>
      </c>
      <c r="AX280" s="17">
        <f t="shared" si="773"/>
        <v>218.33528527459998</v>
      </c>
      <c r="AY280" s="17">
        <f t="shared" si="773"/>
        <v>161.53871232275</v>
      </c>
      <c r="AZ280" s="17">
        <f t="shared" si="773"/>
        <v>159.33432182300001</v>
      </c>
      <c r="BA280" s="17">
        <f t="shared" si="773"/>
        <v>125.17682711799999</v>
      </c>
      <c r="BB280" s="17">
        <f t="shared" si="773"/>
        <v>86.728474541000011</v>
      </c>
      <c r="BC280" s="17">
        <f t="shared" si="773"/>
        <v>99.156746127000005</v>
      </c>
      <c r="BD280" s="17">
        <f t="shared" si="773"/>
        <v>0</v>
      </c>
      <c r="BE280" s="17">
        <f t="shared" si="773"/>
        <v>0</v>
      </c>
      <c r="BF280" s="17">
        <f t="shared" si="773"/>
        <v>0</v>
      </c>
      <c r="BG280" s="17">
        <f t="shared" si="773"/>
        <v>0</v>
      </c>
      <c r="BH280" s="17">
        <f t="shared" si="774"/>
        <v>0</v>
      </c>
      <c r="BI280" s="17">
        <f t="shared" si="774"/>
        <v>0</v>
      </c>
      <c r="BJ280" s="17">
        <f t="shared" si="774"/>
        <v>0</v>
      </c>
      <c r="BK280" s="17">
        <f t="shared" si="774"/>
        <v>0</v>
      </c>
      <c r="BL280" s="17">
        <f t="shared" si="774"/>
        <v>0</v>
      </c>
      <c r="BM280" s="17">
        <f t="shared" si="774"/>
        <v>0</v>
      </c>
      <c r="BN280" s="17">
        <f t="shared" si="774"/>
        <v>0</v>
      </c>
      <c r="BO280" s="17">
        <f t="shared" si="774"/>
        <v>0</v>
      </c>
      <c r="BP280" s="17">
        <f t="shared" si="774"/>
        <v>0</v>
      </c>
      <c r="BQ280" s="17">
        <f t="shared" si="774"/>
        <v>0</v>
      </c>
      <c r="BR280" s="17">
        <f t="shared" si="775"/>
        <v>0</v>
      </c>
      <c r="BS280" s="17">
        <f t="shared" si="775"/>
        <v>0</v>
      </c>
      <c r="BT280" s="17">
        <f t="shared" si="775"/>
        <v>0</v>
      </c>
      <c r="BU280" s="17">
        <f t="shared" si="775"/>
        <v>0</v>
      </c>
      <c r="BV280" s="17">
        <f t="shared" si="775"/>
        <v>0</v>
      </c>
      <c r="BW280" s="17">
        <f t="shared" si="775"/>
        <v>0</v>
      </c>
      <c r="BX280" s="17">
        <f t="shared" si="775"/>
        <v>0</v>
      </c>
      <c r="BY280" s="17">
        <f t="shared" si="775"/>
        <v>0</v>
      </c>
      <c r="BZ280" s="17">
        <f t="shared" si="775"/>
        <v>0</v>
      </c>
      <c r="CA280" s="17">
        <f t="shared" si="775"/>
        <v>0</v>
      </c>
      <c r="CB280" s="17">
        <f t="shared" si="776"/>
        <v>0</v>
      </c>
      <c r="CC280" s="17">
        <f t="shared" si="776"/>
        <v>0</v>
      </c>
      <c r="CD280" s="17">
        <f t="shared" si="776"/>
        <v>0</v>
      </c>
      <c r="CE280" s="17">
        <f t="shared" si="776"/>
        <v>0</v>
      </c>
      <c r="CF280" s="17">
        <f t="shared" si="776"/>
        <v>0</v>
      </c>
      <c r="CG280" s="17">
        <f t="shared" si="776"/>
        <v>0</v>
      </c>
      <c r="CH280" s="17">
        <f t="shared" si="776"/>
        <v>0</v>
      </c>
      <c r="CI280" s="17">
        <f t="shared" si="776"/>
        <v>0</v>
      </c>
      <c r="CJ280" s="17">
        <f t="shared" si="776"/>
        <v>0</v>
      </c>
      <c r="CK280" s="17">
        <f t="shared" si="776"/>
        <v>0</v>
      </c>
      <c r="CL280" s="17">
        <f t="shared" si="777"/>
        <v>0</v>
      </c>
      <c r="CM280" s="17">
        <f t="shared" si="777"/>
        <v>0</v>
      </c>
      <c r="CN280" s="17">
        <f t="shared" si="777"/>
        <v>0</v>
      </c>
      <c r="CO280" s="17">
        <f t="shared" si="777"/>
        <v>0</v>
      </c>
      <c r="CP280" s="17">
        <f t="shared" si="777"/>
        <v>0</v>
      </c>
      <c r="CQ280" s="17">
        <f t="shared" si="777"/>
        <v>0</v>
      </c>
      <c r="CR280" s="17">
        <f t="shared" si="777"/>
        <v>0</v>
      </c>
      <c r="CS280" s="17">
        <f t="shared" si="777"/>
        <v>0</v>
      </c>
      <c r="CT280" s="17">
        <f t="shared" si="777"/>
        <v>0</v>
      </c>
      <c r="CU280" s="17">
        <f t="shared" si="777"/>
        <v>0</v>
      </c>
      <c r="CV280" s="17">
        <f t="shared" si="778"/>
        <v>0</v>
      </c>
      <c r="CW280" s="17">
        <f t="shared" si="778"/>
        <v>0</v>
      </c>
      <c r="CX280" s="17">
        <f t="shared" si="778"/>
        <v>0</v>
      </c>
      <c r="CY280" s="17">
        <f t="shared" si="778"/>
        <v>0</v>
      </c>
      <c r="CZ280" s="17">
        <f t="shared" si="778"/>
        <v>0</v>
      </c>
      <c r="DA280" s="17">
        <f t="shared" si="778"/>
        <v>0</v>
      </c>
      <c r="DB280" s="17">
        <f t="shared" si="778"/>
        <v>0</v>
      </c>
      <c r="DC280" s="17">
        <f t="shared" si="778"/>
        <v>0</v>
      </c>
      <c r="DD280" s="17">
        <f t="shared" si="778"/>
        <v>0</v>
      </c>
      <c r="DE280" s="17">
        <f t="shared" si="778"/>
        <v>0</v>
      </c>
      <c r="DF280" s="17">
        <f t="shared" si="779"/>
        <v>0</v>
      </c>
      <c r="DG280" s="17">
        <f t="shared" si="779"/>
        <v>0</v>
      </c>
      <c r="DH280" s="17">
        <f t="shared" si="779"/>
        <v>0</v>
      </c>
      <c r="DI280" s="17">
        <f t="shared" si="779"/>
        <v>0</v>
      </c>
      <c r="DJ280" s="17">
        <f t="shared" si="779"/>
        <v>0</v>
      </c>
      <c r="DK280" s="17">
        <f t="shared" si="779"/>
        <v>0</v>
      </c>
      <c r="DL280" s="17">
        <f t="shared" si="779"/>
        <v>0</v>
      </c>
      <c r="DM280" s="17">
        <f t="shared" si="779"/>
        <v>0</v>
      </c>
      <c r="DN280" s="17">
        <f t="shared" si="779"/>
        <v>0</v>
      </c>
      <c r="DO280" s="17">
        <f t="shared" si="779"/>
        <v>0</v>
      </c>
      <c r="DP280" s="17">
        <f t="shared" si="780"/>
        <v>0</v>
      </c>
      <c r="DQ280" s="17">
        <f t="shared" si="780"/>
        <v>0</v>
      </c>
      <c r="DR280" s="17">
        <f t="shared" si="780"/>
        <v>0</v>
      </c>
      <c r="DS280" s="17">
        <f t="shared" si="780"/>
        <v>0</v>
      </c>
      <c r="DT280" s="17">
        <f t="shared" si="780"/>
        <v>0</v>
      </c>
      <c r="DU280" s="17">
        <f t="shared" si="780"/>
        <v>0</v>
      </c>
      <c r="DV280" s="17">
        <f t="shared" si="780"/>
        <v>0</v>
      </c>
      <c r="DW280" s="17">
        <f t="shared" si="780"/>
        <v>0</v>
      </c>
      <c r="DX280" s="17">
        <f t="shared" si="780"/>
        <v>0</v>
      </c>
      <c r="DY280" s="17">
        <f t="shared" si="780"/>
        <v>0</v>
      </c>
      <c r="DZ280" s="17">
        <f t="shared" si="781"/>
        <v>0</v>
      </c>
      <c r="EA280" s="17">
        <f t="shared" si="781"/>
        <v>0</v>
      </c>
      <c r="EB280" s="17">
        <f t="shared" si="781"/>
        <v>0</v>
      </c>
      <c r="EC280" s="17">
        <f t="shared" si="781"/>
        <v>0</v>
      </c>
      <c r="ED280" s="17">
        <f t="shared" si="781"/>
        <v>0</v>
      </c>
      <c r="EE280" s="17">
        <f t="shared" si="781"/>
        <v>0</v>
      </c>
      <c r="EF280" s="17">
        <f t="shared" si="781"/>
        <v>0</v>
      </c>
      <c r="EG280" s="17">
        <f t="shared" si="781"/>
        <v>0</v>
      </c>
      <c r="EH280" s="17">
        <f t="shared" si="781"/>
        <v>0</v>
      </c>
      <c r="EI280" s="17">
        <f t="shared" si="781"/>
        <v>0</v>
      </c>
      <c r="EJ280" s="17">
        <f t="shared" si="782"/>
        <v>0</v>
      </c>
      <c r="EK280" s="17">
        <f t="shared" si="782"/>
        <v>0</v>
      </c>
      <c r="EL280" s="17">
        <f t="shared" si="782"/>
        <v>0</v>
      </c>
      <c r="EM280" s="17">
        <f t="shared" si="782"/>
        <v>0</v>
      </c>
      <c r="EN280" s="17">
        <f t="shared" si="782"/>
        <v>0</v>
      </c>
      <c r="EO280" s="17">
        <f t="shared" si="782"/>
        <v>0</v>
      </c>
      <c r="EP280" s="17">
        <f t="shared" si="782"/>
        <v>0</v>
      </c>
      <c r="EQ280" s="17">
        <f t="shared" si="782"/>
        <v>0</v>
      </c>
      <c r="ER280" s="17">
        <f t="shared" si="782"/>
        <v>0</v>
      </c>
      <c r="ES280" s="17">
        <f t="shared" si="782"/>
        <v>0</v>
      </c>
      <c r="ET280" s="17">
        <f t="shared" si="783"/>
        <v>0</v>
      </c>
      <c r="EU280" s="17">
        <f t="shared" si="783"/>
        <v>0</v>
      </c>
      <c r="EV280" s="17">
        <f t="shared" si="783"/>
        <v>0</v>
      </c>
      <c r="EW280" s="17">
        <f t="shared" si="783"/>
        <v>0</v>
      </c>
      <c r="EX280" s="17">
        <f t="shared" si="783"/>
        <v>0</v>
      </c>
      <c r="EY280" s="17">
        <f t="shared" si="783"/>
        <v>0</v>
      </c>
      <c r="EZ280" s="17">
        <f t="shared" si="783"/>
        <v>0</v>
      </c>
      <c r="FA280" s="17">
        <f t="shared" si="783"/>
        <v>0</v>
      </c>
      <c r="FB280" s="17">
        <f t="shared" si="783"/>
        <v>0</v>
      </c>
      <c r="FC280" s="17">
        <f t="shared" si="783"/>
        <v>0</v>
      </c>
      <c r="FD280" s="17">
        <f t="shared" si="784"/>
        <v>0</v>
      </c>
      <c r="FE280" s="17">
        <f t="shared" si="784"/>
        <v>0</v>
      </c>
      <c r="FF280" s="17">
        <f t="shared" si="784"/>
        <v>0</v>
      </c>
      <c r="FG280" s="17">
        <f t="shared" si="784"/>
        <v>0</v>
      </c>
      <c r="FH280" s="17">
        <f t="shared" si="784"/>
        <v>0</v>
      </c>
      <c r="FI280" s="17">
        <f t="shared" si="784"/>
        <v>0</v>
      </c>
      <c r="FJ280" s="17">
        <f t="shared" si="784"/>
        <v>0</v>
      </c>
      <c r="FK280" s="17">
        <f t="shared" si="784"/>
        <v>0</v>
      </c>
      <c r="FL280" s="17">
        <f t="shared" si="784"/>
        <v>0</v>
      </c>
      <c r="FM280" s="17">
        <f t="shared" si="784"/>
        <v>0</v>
      </c>
      <c r="FN280" s="17">
        <f t="shared" si="785"/>
        <v>0</v>
      </c>
      <c r="FO280" s="17">
        <f t="shared" si="785"/>
        <v>0</v>
      </c>
      <c r="FP280" s="17">
        <f t="shared" si="785"/>
        <v>0</v>
      </c>
      <c r="FQ280" s="17">
        <f t="shared" si="785"/>
        <v>0</v>
      </c>
      <c r="FR280" s="17">
        <f t="shared" si="785"/>
        <v>0</v>
      </c>
      <c r="FS280" s="17">
        <f t="shared" si="785"/>
        <v>0</v>
      </c>
      <c r="FT280" s="17">
        <f t="shared" si="785"/>
        <v>0</v>
      </c>
      <c r="FU280" s="17">
        <f t="shared" si="785"/>
        <v>0</v>
      </c>
      <c r="FV280" s="17">
        <f t="shared" si="785"/>
        <v>0</v>
      </c>
      <c r="FW280" s="17">
        <f t="shared" si="785"/>
        <v>0</v>
      </c>
      <c r="FX280" s="17">
        <f t="shared" si="786"/>
        <v>0</v>
      </c>
      <c r="FY280" s="17">
        <f t="shared" si="786"/>
        <v>0</v>
      </c>
      <c r="FZ280" s="17">
        <f t="shared" si="786"/>
        <v>0</v>
      </c>
      <c r="GA280" s="17">
        <f t="shared" si="786"/>
        <v>0</v>
      </c>
      <c r="GB280" s="17">
        <f t="shared" si="786"/>
        <v>0</v>
      </c>
      <c r="GC280" s="17">
        <f t="shared" si="786"/>
        <v>0</v>
      </c>
    </row>
    <row r="281" spans="13:185" ht="13.5" hidden="1" customHeight="1" outlineLevel="1" x14ac:dyDescent="0.35">
      <c r="M281" s="9" t="s">
        <v>157</v>
      </c>
      <c r="N281" s="17">
        <f t="shared" si="746"/>
        <v>26374.835672304001</v>
      </c>
      <c r="O281" s="17">
        <f t="shared" si="746"/>
        <v>14713.320574049998</v>
      </c>
      <c r="P281" s="17">
        <f t="shared" si="746"/>
        <v>0</v>
      </c>
      <c r="Q281" s="17">
        <f t="shared" si="746"/>
        <v>0</v>
      </c>
      <c r="R281" s="17">
        <f t="shared" si="746"/>
        <v>0</v>
      </c>
      <c r="S281" s="17">
        <f t="shared" si="746"/>
        <v>0</v>
      </c>
      <c r="T281" s="17">
        <f t="shared" si="746"/>
        <v>0</v>
      </c>
      <c r="U281" s="17">
        <f t="shared" si="746"/>
        <v>0</v>
      </c>
      <c r="V281" s="17">
        <f t="shared" si="746"/>
        <v>0</v>
      </c>
      <c r="W281" s="17">
        <f t="shared" si="746"/>
        <v>0</v>
      </c>
      <c r="X281" s="17">
        <f t="shared" si="747"/>
        <v>0</v>
      </c>
      <c r="Y281" s="17">
        <f t="shared" si="747"/>
        <v>0</v>
      </c>
      <c r="Z281" s="17">
        <f t="shared" si="747"/>
        <v>0</v>
      </c>
      <c r="AA281" s="17">
        <f t="shared" si="747"/>
        <v>0</v>
      </c>
      <c r="AB281" s="17">
        <f t="shared" si="747"/>
        <v>0</v>
      </c>
      <c r="AC281" s="17">
        <f t="shared" si="747"/>
        <v>0</v>
      </c>
      <c r="AD281" s="17">
        <f t="shared" si="747"/>
        <v>0</v>
      </c>
      <c r="AE281" s="17">
        <f t="shared" si="747"/>
        <v>0</v>
      </c>
      <c r="AF281" s="17">
        <f t="shared" si="747"/>
        <v>0</v>
      </c>
      <c r="AG281" s="17">
        <f t="shared" si="747"/>
        <v>0</v>
      </c>
      <c r="AH281" s="17">
        <f t="shared" si="748"/>
        <v>0</v>
      </c>
      <c r="AI281" s="17">
        <f t="shared" si="748"/>
        <v>0</v>
      </c>
      <c r="AJ281" s="17">
        <f t="shared" si="748"/>
        <v>0</v>
      </c>
      <c r="AK281" s="17">
        <f t="shared" si="748"/>
        <v>0</v>
      </c>
      <c r="AL281" s="17">
        <f t="shared" si="748"/>
        <v>0</v>
      </c>
      <c r="AM281" s="17">
        <f t="shared" si="748"/>
        <v>0</v>
      </c>
      <c r="AN281" s="17">
        <f t="shared" si="748"/>
        <v>0</v>
      </c>
      <c r="AO281" s="17">
        <f t="shared" si="748"/>
        <v>0</v>
      </c>
      <c r="AP281" s="17">
        <f t="shared" si="748"/>
        <v>0</v>
      </c>
      <c r="AQ281" s="17">
        <f t="shared" si="748"/>
        <v>0</v>
      </c>
      <c r="AR281" s="17">
        <f t="shared" si="748"/>
        <v>0</v>
      </c>
      <c r="AS281" s="17">
        <f t="shared" si="748"/>
        <v>0</v>
      </c>
      <c r="AT281" s="17">
        <f t="shared" si="748"/>
        <v>0</v>
      </c>
      <c r="AU281" s="17">
        <f t="shared" si="748"/>
        <v>0</v>
      </c>
      <c r="AW281" s="9" t="s">
        <v>157</v>
      </c>
      <c r="AX281" s="17">
        <f t="shared" si="773"/>
        <v>6967.058960417</v>
      </c>
      <c r="AY281" s="17">
        <f t="shared" si="773"/>
        <v>7345.5156419320001</v>
      </c>
      <c r="AZ281" s="17">
        <f t="shared" si="773"/>
        <v>5732.0364540520004</v>
      </c>
      <c r="BA281" s="17">
        <f t="shared" si="773"/>
        <v>6330.224615903001</v>
      </c>
      <c r="BB281" s="17">
        <f t="shared" si="773"/>
        <v>6735.0267800899992</v>
      </c>
      <c r="BC281" s="17">
        <f t="shared" si="773"/>
        <v>7978.2937939599997</v>
      </c>
      <c r="BD281" s="17">
        <f t="shared" si="773"/>
        <v>0</v>
      </c>
      <c r="BE281" s="17">
        <f t="shared" si="773"/>
        <v>0</v>
      </c>
      <c r="BF281" s="17">
        <f t="shared" si="773"/>
        <v>0</v>
      </c>
      <c r="BG281" s="17">
        <f t="shared" si="773"/>
        <v>0</v>
      </c>
      <c r="BH281" s="17">
        <f t="shared" si="774"/>
        <v>0</v>
      </c>
      <c r="BI281" s="17">
        <f t="shared" si="774"/>
        <v>0</v>
      </c>
      <c r="BJ281" s="17">
        <f t="shared" si="774"/>
        <v>0</v>
      </c>
      <c r="BK281" s="17">
        <f t="shared" si="774"/>
        <v>0</v>
      </c>
      <c r="BL281" s="17">
        <f t="shared" si="774"/>
        <v>0</v>
      </c>
      <c r="BM281" s="17">
        <f t="shared" si="774"/>
        <v>0</v>
      </c>
      <c r="BN281" s="17">
        <f t="shared" si="774"/>
        <v>0</v>
      </c>
      <c r="BO281" s="17">
        <f t="shared" si="774"/>
        <v>0</v>
      </c>
      <c r="BP281" s="17">
        <f t="shared" si="774"/>
        <v>0</v>
      </c>
      <c r="BQ281" s="17">
        <f t="shared" si="774"/>
        <v>0</v>
      </c>
      <c r="BR281" s="17">
        <f t="shared" si="775"/>
        <v>0</v>
      </c>
      <c r="BS281" s="17">
        <f t="shared" si="775"/>
        <v>0</v>
      </c>
      <c r="BT281" s="17">
        <f t="shared" si="775"/>
        <v>0</v>
      </c>
      <c r="BU281" s="17">
        <f t="shared" si="775"/>
        <v>0</v>
      </c>
      <c r="BV281" s="17">
        <f t="shared" si="775"/>
        <v>0</v>
      </c>
      <c r="BW281" s="17">
        <f t="shared" si="775"/>
        <v>0</v>
      </c>
      <c r="BX281" s="17">
        <f t="shared" si="775"/>
        <v>0</v>
      </c>
      <c r="BY281" s="17">
        <f t="shared" si="775"/>
        <v>0</v>
      </c>
      <c r="BZ281" s="17">
        <f t="shared" si="775"/>
        <v>0</v>
      </c>
      <c r="CA281" s="17">
        <f t="shared" si="775"/>
        <v>0</v>
      </c>
      <c r="CB281" s="17">
        <f t="shared" si="776"/>
        <v>0</v>
      </c>
      <c r="CC281" s="17">
        <f t="shared" si="776"/>
        <v>0</v>
      </c>
      <c r="CD281" s="17">
        <f t="shared" si="776"/>
        <v>0</v>
      </c>
      <c r="CE281" s="17">
        <f t="shared" si="776"/>
        <v>0</v>
      </c>
      <c r="CF281" s="17">
        <f t="shared" si="776"/>
        <v>0</v>
      </c>
      <c r="CG281" s="17">
        <f t="shared" si="776"/>
        <v>0</v>
      </c>
      <c r="CH281" s="17">
        <f t="shared" si="776"/>
        <v>0</v>
      </c>
      <c r="CI281" s="17">
        <f t="shared" si="776"/>
        <v>0</v>
      </c>
      <c r="CJ281" s="17">
        <f t="shared" si="776"/>
        <v>0</v>
      </c>
      <c r="CK281" s="17">
        <f t="shared" si="776"/>
        <v>0</v>
      </c>
      <c r="CL281" s="17">
        <f t="shared" si="777"/>
        <v>0</v>
      </c>
      <c r="CM281" s="17">
        <f t="shared" si="777"/>
        <v>0</v>
      </c>
      <c r="CN281" s="17">
        <f t="shared" si="777"/>
        <v>0</v>
      </c>
      <c r="CO281" s="17">
        <f t="shared" si="777"/>
        <v>0</v>
      </c>
      <c r="CP281" s="17">
        <f t="shared" si="777"/>
        <v>0</v>
      </c>
      <c r="CQ281" s="17">
        <f t="shared" si="777"/>
        <v>0</v>
      </c>
      <c r="CR281" s="17">
        <f t="shared" si="777"/>
        <v>0</v>
      </c>
      <c r="CS281" s="17">
        <f t="shared" si="777"/>
        <v>0</v>
      </c>
      <c r="CT281" s="17">
        <f t="shared" si="777"/>
        <v>0</v>
      </c>
      <c r="CU281" s="17">
        <f t="shared" si="777"/>
        <v>0</v>
      </c>
      <c r="CV281" s="17">
        <f t="shared" si="778"/>
        <v>0</v>
      </c>
      <c r="CW281" s="17">
        <f t="shared" si="778"/>
        <v>0</v>
      </c>
      <c r="CX281" s="17">
        <f t="shared" si="778"/>
        <v>0</v>
      </c>
      <c r="CY281" s="17">
        <f t="shared" si="778"/>
        <v>0</v>
      </c>
      <c r="CZ281" s="17">
        <f t="shared" si="778"/>
        <v>0</v>
      </c>
      <c r="DA281" s="17">
        <f t="shared" si="778"/>
        <v>0</v>
      </c>
      <c r="DB281" s="17">
        <f t="shared" si="778"/>
        <v>0</v>
      </c>
      <c r="DC281" s="17">
        <f t="shared" si="778"/>
        <v>0</v>
      </c>
      <c r="DD281" s="17">
        <f t="shared" si="778"/>
        <v>0</v>
      </c>
      <c r="DE281" s="17">
        <f t="shared" si="778"/>
        <v>0</v>
      </c>
      <c r="DF281" s="17">
        <f t="shared" si="779"/>
        <v>0</v>
      </c>
      <c r="DG281" s="17">
        <f t="shared" si="779"/>
        <v>0</v>
      </c>
      <c r="DH281" s="17">
        <f t="shared" si="779"/>
        <v>0</v>
      </c>
      <c r="DI281" s="17">
        <f t="shared" si="779"/>
        <v>0</v>
      </c>
      <c r="DJ281" s="17">
        <f t="shared" si="779"/>
        <v>0</v>
      </c>
      <c r="DK281" s="17">
        <f t="shared" si="779"/>
        <v>0</v>
      </c>
      <c r="DL281" s="17">
        <f t="shared" si="779"/>
        <v>0</v>
      </c>
      <c r="DM281" s="17">
        <f t="shared" si="779"/>
        <v>0</v>
      </c>
      <c r="DN281" s="17">
        <f t="shared" si="779"/>
        <v>0</v>
      </c>
      <c r="DO281" s="17">
        <f t="shared" si="779"/>
        <v>0</v>
      </c>
      <c r="DP281" s="17">
        <f t="shared" si="780"/>
        <v>0</v>
      </c>
      <c r="DQ281" s="17">
        <f t="shared" si="780"/>
        <v>0</v>
      </c>
      <c r="DR281" s="17">
        <f t="shared" si="780"/>
        <v>0</v>
      </c>
      <c r="DS281" s="17">
        <f t="shared" si="780"/>
        <v>0</v>
      </c>
      <c r="DT281" s="17">
        <f t="shared" si="780"/>
        <v>0</v>
      </c>
      <c r="DU281" s="17">
        <f t="shared" si="780"/>
        <v>0</v>
      </c>
      <c r="DV281" s="17">
        <f t="shared" si="780"/>
        <v>0</v>
      </c>
      <c r="DW281" s="17">
        <f t="shared" si="780"/>
        <v>0</v>
      </c>
      <c r="DX281" s="17">
        <f t="shared" si="780"/>
        <v>0</v>
      </c>
      <c r="DY281" s="17">
        <f t="shared" si="780"/>
        <v>0</v>
      </c>
      <c r="DZ281" s="17">
        <f t="shared" si="781"/>
        <v>0</v>
      </c>
      <c r="EA281" s="17">
        <f t="shared" si="781"/>
        <v>0</v>
      </c>
      <c r="EB281" s="17">
        <f t="shared" si="781"/>
        <v>0</v>
      </c>
      <c r="EC281" s="17">
        <f t="shared" si="781"/>
        <v>0</v>
      </c>
      <c r="ED281" s="17">
        <f t="shared" si="781"/>
        <v>0</v>
      </c>
      <c r="EE281" s="17">
        <f t="shared" si="781"/>
        <v>0</v>
      </c>
      <c r="EF281" s="17">
        <f t="shared" si="781"/>
        <v>0</v>
      </c>
      <c r="EG281" s="17">
        <f t="shared" si="781"/>
        <v>0</v>
      </c>
      <c r="EH281" s="17">
        <f t="shared" si="781"/>
        <v>0</v>
      </c>
      <c r="EI281" s="17">
        <f t="shared" si="781"/>
        <v>0</v>
      </c>
      <c r="EJ281" s="17">
        <f t="shared" si="782"/>
        <v>0</v>
      </c>
      <c r="EK281" s="17">
        <f t="shared" si="782"/>
        <v>0</v>
      </c>
      <c r="EL281" s="17">
        <f t="shared" si="782"/>
        <v>0</v>
      </c>
      <c r="EM281" s="17">
        <f t="shared" si="782"/>
        <v>0</v>
      </c>
      <c r="EN281" s="17">
        <f t="shared" si="782"/>
        <v>0</v>
      </c>
      <c r="EO281" s="17">
        <f t="shared" si="782"/>
        <v>0</v>
      </c>
      <c r="EP281" s="17">
        <f t="shared" si="782"/>
        <v>0</v>
      </c>
      <c r="EQ281" s="17">
        <f t="shared" si="782"/>
        <v>0</v>
      </c>
      <c r="ER281" s="17">
        <f t="shared" si="782"/>
        <v>0</v>
      </c>
      <c r="ES281" s="17">
        <f t="shared" si="782"/>
        <v>0</v>
      </c>
      <c r="ET281" s="17">
        <f t="shared" si="783"/>
        <v>0</v>
      </c>
      <c r="EU281" s="17">
        <f t="shared" si="783"/>
        <v>0</v>
      </c>
      <c r="EV281" s="17">
        <f t="shared" si="783"/>
        <v>0</v>
      </c>
      <c r="EW281" s="17">
        <f t="shared" si="783"/>
        <v>0</v>
      </c>
      <c r="EX281" s="17">
        <f t="shared" si="783"/>
        <v>0</v>
      </c>
      <c r="EY281" s="17">
        <f t="shared" si="783"/>
        <v>0</v>
      </c>
      <c r="EZ281" s="17">
        <f t="shared" si="783"/>
        <v>0</v>
      </c>
      <c r="FA281" s="17">
        <f t="shared" si="783"/>
        <v>0</v>
      </c>
      <c r="FB281" s="17">
        <f t="shared" si="783"/>
        <v>0</v>
      </c>
      <c r="FC281" s="17">
        <f t="shared" si="783"/>
        <v>0</v>
      </c>
      <c r="FD281" s="17">
        <f t="shared" si="784"/>
        <v>0</v>
      </c>
      <c r="FE281" s="17">
        <f t="shared" si="784"/>
        <v>0</v>
      </c>
      <c r="FF281" s="17">
        <f t="shared" si="784"/>
        <v>0</v>
      </c>
      <c r="FG281" s="17">
        <f t="shared" si="784"/>
        <v>0</v>
      </c>
      <c r="FH281" s="17">
        <f t="shared" si="784"/>
        <v>0</v>
      </c>
      <c r="FI281" s="17">
        <f t="shared" si="784"/>
        <v>0</v>
      </c>
      <c r="FJ281" s="17">
        <f t="shared" si="784"/>
        <v>0</v>
      </c>
      <c r="FK281" s="17">
        <f t="shared" si="784"/>
        <v>0</v>
      </c>
      <c r="FL281" s="17">
        <f t="shared" si="784"/>
        <v>0</v>
      </c>
      <c r="FM281" s="17">
        <f t="shared" si="784"/>
        <v>0</v>
      </c>
      <c r="FN281" s="17">
        <f t="shared" si="785"/>
        <v>0</v>
      </c>
      <c r="FO281" s="17">
        <f t="shared" si="785"/>
        <v>0</v>
      </c>
      <c r="FP281" s="17">
        <f t="shared" si="785"/>
        <v>0</v>
      </c>
      <c r="FQ281" s="17">
        <f t="shared" si="785"/>
        <v>0</v>
      </c>
      <c r="FR281" s="17">
        <f t="shared" si="785"/>
        <v>0</v>
      </c>
      <c r="FS281" s="17">
        <f t="shared" si="785"/>
        <v>0</v>
      </c>
      <c r="FT281" s="17">
        <f t="shared" si="785"/>
        <v>0</v>
      </c>
      <c r="FU281" s="17">
        <f t="shared" si="785"/>
        <v>0</v>
      </c>
      <c r="FV281" s="17">
        <f t="shared" si="785"/>
        <v>0</v>
      </c>
      <c r="FW281" s="17">
        <f t="shared" si="785"/>
        <v>0</v>
      </c>
      <c r="FX281" s="17">
        <f t="shared" si="786"/>
        <v>0</v>
      </c>
      <c r="FY281" s="17">
        <f t="shared" si="786"/>
        <v>0</v>
      </c>
      <c r="FZ281" s="17">
        <f t="shared" si="786"/>
        <v>0</v>
      </c>
      <c r="GA281" s="17">
        <f t="shared" si="786"/>
        <v>0</v>
      </c>
      <c r="GB281" s="17">
        <f t="shared" si="786"/>
        <v>0</v>
      </c>
      <c r="GC281" s="17">
        <f t="shared" si="786"/>
        <v>0</v>
      </c>
    </row>
    <row r="282" spans="13:185" ht="13.5" hidden="1" customHeight="1" outlineLevel="1" x14ac:dyDescent="0.35">
      <c r="M282" s="9" t="s">
        <v>145</v>
      </c>
      <c r="N282" s="17">
        <f t="shared" si="746"/>
        <v>27767.951117209999</v>
      </c>
      <c r="O282" s="17">
        <f t="shared" si="746"/>
        <v>18057.888015687997</v>
      </c>
      <c r="P282" s="17">
        <f t="shared" si="746"/>
        <v>0</v>
      </c>
      <c r="Q282" s="17">
        <f t="shared" si="746"/>
        <v>0</v>
      </c>
      <c r="R282" s="17">
        <f t="shared" si="746"/>
        <v>0</v>
      </c>
      <c r="S282" s="17">
        <f t="shared" si="746"/>
        <v>0</v>
      </c>
      <c r="T282" s="17">
        <f t="shared" si="746"/>
        <v>0</v>
      </c>
      <c r="U282" s="17">
        <f t="shared" si="746"/>
        <v>0</v>
      </c>
      <c r="V282" s="17">
        <f t="shared" si="746"/>
        <v>0</v>
      </c>
      <c r="W282" s="17">
        <f t="shared" si="746"/>
        <v>0</v>
      </c>
      <c r="X282" s="17">
        <f t="shared" si="747"/>
        <v>0</v>
      </c>
      <c r="Y282" s="17">
        <f t="shared" si="747"/>
        <v>0</v>
      </c>
      <c r="Z282" s="17">
        <f t="shared" si="747"/>
        <v>0</v>
      </c>
      <c r="AA282" s="17">
        <f t="shared" si="747"/>
        <v>0</v>
      </c>
      <c r="AB282" s="17">
        <f t="shared" si="747"/>
        <v>0</v>
      </c>
      <c r="AC282" s="17">
        <f t="shared" si="747"/>
        <v>0</v>
      </c>
      <c r="AD282" s="17">
        <f t="shared" si="747"/>
        <v>0</v>
      </c>
      <c r="AE282" s="17">
        <f t="shared" si="747"/>
        <v>0</v>
      </c>
      <c r="AF282" s="17">
        <f t="shared" si="747"/>
        <v>0</v>
      </c>
      <c r="AG282" s="17">
        <f t="shared" si="747"/>
        <v>0</v>
      </c>
      <c r="AH282" s="17">
        <f t="shared" si="748"/>
        <v>0</v>
      </c>
      <c r="AI282" s="17">
        <f t="shared" si="748"/>
        <v>0</v>
      </c>
      <c r="AJ282" s="17">
        <f t="shared" si="748"/>
        <v>0</v>
      </c>
      <c r="AK282" s="17">
        <f t="shared" si="748"/>
        <v>0</v>
      </c>
      <c r="AL282" s="17">
        <f t="shared" si="748"/>
        <v>0</v>
      </c>
      <c r="AM282" s="17">
        <f t="shared" si="748"/>
        <v>0</v>
      </c>
      <c r="AN282" s="17">
        <f t="shared" si="748"/>
        <v>0</v>
      </c>
      <c r="AO282" s="17">
        <f t="shared" si="748"/>
        <v>0</v>
      </c>
      <c r="AP282" s="17">
        <f t="shared" si="748"/>
        <v>0</v>
      </c>
      <c r="AQ282" s="17">
        <f t="shared" si="748"/>
        <v>0</v>
      </c>
      <c r="AR282" s="17">
        <f t="shared" si="748"/>
        <v>0</v>
      </c>
      <c r="AS282" s="17">
        <f t="shared" si="748"/>
        <v>0</v>
      </c>
      <c r="AT282" s="17">
        <f t="shared" si="748"/>
        <v>0</v>
      </c>
      <c r="AU282" s="17">
        <f t="shared" si="748"/>
        <v>0</v>
      </c>
      <c r="AW282" s="9" t="s">
        <v>145</v>
      </c>
      <c r="AX282" s="17">
        <f t="shared" si="773"/>
        <v>8719.9161803829993</v>
      </c>
      <c r="AY282" s="17">
        <f t="shared" si="773"/>
        <v>7795.3064822350007</v>
      </c>
      <c r="AZ282" s="17">
        <f t="shared" si="773"/>
        <v>4695.2844688070018</v>
      </c>
      <c r="BA282" s="17">
        <f t="shared" si="773"/>
        <v>6557.4439857849984</v>
      </c>
      <c r="BB282" s="17">
        <f t="shared" si="773"/>
        <v>9117.6958116889982</v>
      </c>
      <c r="BC282" s="17">
        <f t="shared" si="773"/>
        <v>8940.1922039990004</v>
      </c>
      <c r="BD282" s="17">
        <f t="shared" si="773"/>
        <v>0</v>
      </c>
      <c r="BE282" s="17">
        <f t="shared" si="773"/>
        <v>0</v>
      </c>
      <c r="BF282" s="17">
        <f t="shared" si="773"/>
        <v>0</v>
      </c>
      <c r="BG282" s="17">
        <f t="shared" si="773"/>
        <v>0</v>
      </c>
      <c r="BH282" s="17">
        <f t="shared" si="774"/>
        <v>0</v>
      </c>
      <c r="BI282" s="17">
        <f t="shared" si="774"/>
        <v>0</v>
      </c>
      <c r="BJ282" s="17">
        <f t="shared" si="774"/>
        <v>0</v>
      </c>
      <c r="BK282" s="17">
        <f t="shared" si="774"/>
        <v>0</v>
      </c>
      <c r="BL282" s="17">
        <f t="shared" si="774"/>
        <v>0</v>
      </c>
      <c r="BM282" s="17">
        <f t="shared" si="774"/>
        <v>0</v>
      </c>
      <c r="BN282" s="17">
        <f t="shared" si="774"/>
        <v>0</v>
      </c>
      <c r="BO282" s="17">
        <f t="shared" si="774"/>
        <v>0</v>
      </c>
      <c r="BP282" s="17">
        <f t="shared" si="774"/>
        <v>0</v>
      </c>
      <c r="BQ282" s="17">
        <f t="shared" si="774"/>
        <v>0</v>
      </c>
      <c r="BR282" s="17">
        <f t="shared" si="775"/>
        <v>0</v>
      </c>
      <c r="BS282" s="17">
        <f t="shared" si="775"/>
        <v>0</v>
      </c>
      <c r="BT282" s="17">
        <f t="shared" si="775"/>
        <v>0</v>
      </c>
      <c r="BU282" s="17">
        <f t="shared" si="775"/>
        <v>0</v>
      </c>
      <c r="BV282" s="17">
        <f t="shared" si="775"/>
        <v>0</v>
      </c>
      <c r="BW282" s="17">
        <f t="shared" si="775"/>
        <v>0</v>
      </c>
      <c r="BX282" s="17">
        <f t="shared" si="775"/>
        <v>0</v>
      </c>
      <c r="BY282" s="17">
        <f t="shared" si="775"/>
        <v>0</v>
      </c>
      <c r="BZ282" s="17">
        <f t="shared" si="775"/>
        <v>0</v>
      </c>
      <c r="CA282" s="17">
        <f t="shared" si="775"/>
        <v>0</v>
      </c>
      <c r="CB282" s="17">
        <f t="shared" si="776"/>
        <v>0</v>
      </c>
      <c r="CC282" s="17">
        <f t="shared" si="776"/>
        <v>0</v>
      </c>
      <c r="CD282" s="17">
        <f t="shared" si="776"/>
        <v>0</v>
      </c>
      <c r="CE282" s="17">
        <f t="shared" si="776"/>
        <v>0</v>
      </c>
      <c r="CF282" s="17">
        <f t="shared" si="776"/>
        <v>0</v>
      </c>
      <c r="CG282" s="17">
        <f t="shared" si="776"/>
        <v>0</v>
      </c>
      <c r="CH282" s="17">
        <f t="shared" si="776"/>
        <v>0</v>
      </c>
      <c r="CI282" s="17">
        <f t="shared" si="776"/>
        <v>0</v>
      </c>
      <c r="CJ282" s="17">
        <f t="shared" si="776"/>
        <v>0</v>
      </c>
      <c r="CK282" s="17">
        <f t="shared" si="776"/>
        <v>0</v>
      </c>
      <c r="CL282" s="17">
        <f t="shared" si="777"/>
        <v>0</v>
      </c>
      <c r="CM282" s="17">
        <f t="shared" si="777"/>
        <v>0</v>
      </c>
      <c r="CN282" s="17">
        <f t="shared" si="777"/>
        <v>0</v>
      </c>
      <c r="CO282" s="17">
        <f t="shared" si="777"/>
        <v>0</v>
      </c>
      <c r="CP282" s="17">
        <f t="shared" si="777"/>
        <v>0</v>
      </c>
      <c r="CQ282" s="17">
        <f t="shared" si="777"/>
        <v>0</v>
      </c>
      <c r="CR282" s="17">
        <f t="shared" si="777"/>
        <v>0</v>
      </c>
      <c r="CS282" s="17">
        <f t="shared" si="777"/>
        <v>0</v>
      </c>
      <c r="CT282" s="17">
        <f t="shared" si="777"/>
        <v>0</v>
      </c>
      <c r="CU282" s="17">
        <f t="shared" si="777"/>
        <v>0</v>
      </c>
      <c r="CV282" s="17">
        <f t="shared" si="778"/>
        <v>0</v>
      </c>
      <c r="CW282" s="17">
        <f t="shared" si="778"/>
        <v>0</v>
      </c>
      <c r="CX282" s="17">
        <f t="shared" si="778"/>
        <v>0</v>
      </c>
      <c r="CY282" s="17">
        <f t="shared" si="778"/>
        <v>0</v>
      </c>
      <c r="CZ282" s="17">
        <f t="shared" si="778"/>
        <v>0</v>
      </c>
      <c r="DA282" s="17">
        <f t="shared" si="778"/>
        <v>0</v>
      </c>
      <c r="DB282" s="17">
        <f t="shared" si="778"/>
        <v>0</v>
      </c>
      <c r="DC282" s="17">
        <f t="shared" si="778"/>
        <v>0</v>
      </c>
      <c r="DD282" s="17">
        <f t="shared" si="778"/>
        <v>0</v>
      </c>
      <c r="DE282" s="17">
        <f t="shared" si="778"/>
        <v>0</v>
      </c>
      <c r="DF282" s="17">
        <f t="shared" si="779"/>
        <v>0</v>
      </c>
      <c r="DG282" s="17">
        <f t="shared" si="779"/>
        <v>0</v>
      </c>
      <c r="DH282" s="17">
        <f t="shared" si="779"/>
        <v>0</v>
      </c>
      <c r="DI282" s="17">
        <f t="shared" si="779"/>
        <v>0</v>
      </c>
      <c r="DJ282" s="17">
        <f t="shared" si="779"/>
        <v>0</v>
      </c>
      <c r="DK282" s="17">
        <f t="shared" si="779"/>
        <v>0</v>
      </c>
      <c r="DL282" s="17">
        <f t="shared" si="779"/>
        <v>0</v>
      </c>
      <c r="DM282" s="17">
        <f t="shared" si="779"/>
        <v>0</v>
      </c>
      <c r="DN282" s="17">
        <f t="shared" si="779"/>
        <v>0</v>
      </c>
      <c r="DO282" s="17">
        <f t="shared" si="779"/>
        <v>0</v>
      </c>
      <c r="DP282" s="17">
        <f t="shared" si="780"/>
        <v>0</v>
      </c>
      <c r="DQ282" s="17">
        <f t="shared" si="780"/>
        <v>0</v>
      </c>
      <c r="DR282" s="17">
        <f t="shared" si="780"/>
        <v>0</v>
      </c>
      <c r="DS282" s="17">
        <f t="shared" si="780"/>
        <v>0</v>
      </c>
      <c r="DT282" s="17">
        <f t="shared" si="780"/>
        <v>0</v>
      </c>
      <c r="DU282" s="17">
        <f t="shared" si="780"/>
        <v>0</v>
      </c>
      <c r="DV282" s="17">
        <f t="shared" si="780"/>
        <v>0</v>
      </c>
      <c r="DW282" s="17">
        <f t="shared" si="780"/>
        <v>0</v>
      </c>
      <c r="DX282" s="17">
        <f t="shared" si="780"/>
        <v>0</v>
      </c>
      <c r="DY282" s="17">
        <f t="shared" si="780"/>
        <v>0</v>
      </c>
      <c r="DZ282" s="17">
        <f t="shared" si="781"/>
        <v>0</v>
      </c>
      <c r="EA282" s="17">
        <f t="shared" si="781"/>
        <v>0</v>
      </c>
      <c r="EB282" s="17">
        <f t="shared" si="781"/>
        <v>0</v>
      </c>
      <c r="EC282" s="17">
        <f t="shared" si="781"/>
        <v>0</v>
      </c>
      <c r="ED282" s="17">
        <f t="shared" si="781"/>
        <v>0</v>
      </c>
      <c r="EE282" s="17">
        <f t="shared" si="781"/>
        <v>0</v>
      </c>
      <c r="EF282" s="17">
        <f t="shared" si="781"/>
        <v>0</v>
      </c>
      <c r="EG282" s="17">
        <f t="shared" si="781"/>
        <v>0</v>
      </c>
      <c r="EH282" s="17">
        <f t="shared" si="781"/>
        <v>0</v>
      </c>
      <c r="EI282" s="17">
        <f t="shared" si="781"/>
        <v>0</v>
      </c>
      <c r="EJ282" s="17">
        <f t="shared" si="782"/>
        <v>0</v>
      </c>
      <c r="EK282" s="17">
        <f t="shared" si="782"/>
        <v>0</v>
      </c>
      <c r="EL282" s="17">
        <f t="shared" si="782"/>
        <v>0</v>
      </c>
      <c r="EM282" s="17">
        <f t="shared" si="782"/>
        <v>0</v>
      </c>
      <c r="EN282" s="17">
        <f t="shared" si="782"/>
        <v>0</v>
      </c>
      <c r="EO282" s="17">
        <f t="shared" si="782"/>
        <v>0</v>
      </c>
      <c r="EP282" s="17">
        <f t="shared" si="782"/>
        <v>0</v>
      </c>
      <c r="EQ282" s="17">
        <f t="shared" si="782"/>
        <v>0</v>
      </c>
      <c r="ER282" s="17">
        <f t="shared" si="782"/>
        <v>0</v>
      </c>
      <c r="ES282" s="17">
        <f t="shared" si="782"/>
        <v>0</v>
      </c>
      <c r="ET282" s="17">
        <f t="shared" si="783"/>
        <v>0</v>
      </c>
      <c r="EU282" s="17">
        <f t="shared" si="783"/>
        <v>0</v>
      </c>
      <c r="EV282" s="17">
        <f t="shared" si="783"/>
        <v>0</v>
      </c>
      <c r="EW282" s="17">
        <f t="shared" si="783"/>
        <v>0</v>
      </c>
      <c r="EX282" s="17">
        <f t="shared" si="783"/>
        <v>0</v>
      </c>
      <c r="EY282" s="17">
        <f t="shared" si="783"/>
        <v>0</v>
      </c>
      <c r="EZ282" s="17">
        <f t="shared" si="783"/>
        <v>0</v>
      </c>
      <c r="FA282" s="17">
        <f t="shared" si="783"/>
        <v>0</v>
      </c>
      <c r="FB282" s="17">
        <f t="shared" si="783"/>
        <v>0</v>
      </c>
      <c r="FC282" s="17">
        <f t="shared" si="783"/>
        <v>0</v>
      </c>
      <c r="FD282" s="17">
        <f t="shared" si="784"/>
        <v>0</v>
      </c>
      <c r="FE282" s="17">
        <f t="shared" si="784"/>
        <v>0</v>
      </c>
      <c r="FF282" s="17">
        <f t="shared" si="784"/>
        <v>0</v>
      </c>
      <c r="FG282" s="17">
        <f t="shared" si="784"/>
        <v>0</v>
      </c>
      <c r="FH282" s="17">
        <f t="shared" si="784"/>
        <v>0</v>
      </c>
      <c r="FI282" s="17">
        <f t="shared" si="784"/>
        <v>0</v>
      </c>
      <c r="FJ282" s="17">
        <f t="shared" si="784"/>
        <v>0</v>
      </c>
      <c r="FK282" s="17">
        <f t="shared" si="784"/>
        <v>0</v>
      </c>
      <c r="FL282" s="17">
        <f t="shared" si="784"/>
        <v>0</v>
      </c>
      <c r="FM282" s="17">
        <f t="shared" si="784"/>
        <v>0</v>
      </c>
      <c r="FN282" s="17">
        <f t="shared" si="785"/>
        <v>0</v>
      </c>
      <c r="FO282" s="17">
        <f t="shared" si="785"/>
        <v>0</v>
      </c>
      <c r="FP282" s="17">
        <f t="shared" si="785"/>
        <v>0</v>
      </c>
      <c r="FQ282" s="17">
        <f t="shared" si="785"/>
        <v>0</v>
      </c>
      <c r="FR282" s="17">
        <f t="shared" si="785"/>
        <v>0</v>
      </c>
      <c r="FS282" s="17">
        <f t="shared" si="785"/>
        <v>0</v>
      </c>
      <c r="FT282" s="17">
        <f t="shared" si="785"/>
        <v>0</v>
      </c>
      <c r="FU282" s="17">
        <f t="shared" si="785"/>
        <v>0</v>
      </c>
      <c r="FV282" s="17">
        <f t="shared" si="785"/>
        <v>0</v>
      </c>
      <c r="FW282" s="17">
        <f t="shared" si="785"/>
        <v>0</v>
      </c>
      <c r="FX282" s="17">
        <f t="shared" si="786"/>
        <v>0</v>
      </c>
      <c r="FY282" s="17">
        <f t="shared" si="786"/>
        <v>0</v>
      </c>
      <c r="FZ282" s="17">
        <f t="shared" si="786"/>
        <v>0</v>
      </c>
      <c r="GA282" s="17">
        <f t="shared" si="786"/>
        <v>0</v>
      </c>
      <c r="GB282" s="17">
        <f t="shared" si="786"/>
        <v>0</v>
      </c>
      <c r="GC282" s="17">
        <f t="shared" si="786"/>
        <v>0</v>
      </c>
    </row>
    <row r="283" spans="13:185" hidden="1" outlineLevel="1" x14ac:dyDescent="0.35"/>
    <row r="284" spans="13:185" hidden="1" outlineLevel="1" x14ac:dyDescent="0.35">
      <c r="M284" s="11" t="s">
        <v>123</v>
      </c>
      <c r="N284" s="43">
        <v>45658</v>
      </c>
      <c r="O284" s="41">
        <f t="shared" ref="O284:AU284" si="787">N285+1</f>
        <v>46023</v>
      </c>
      <c r="P284" s="41">
        <f t="shared" si="787"/>
        <v>46388</v>
      </c>
      <c r="Q284" s="41">
        <f t="shared" si="787"/>
        <v>46753</v>
      </c>
      <c r="R284" s="41">
        <f t="shared" si="787"/>
        <v>47119</v>
      </c>
      <c r="S284" s="41">
        <f t="shared" si="787"/>
        <v>47484</v>
      </c>
      <c r="T284" s="41">
        <f t="shared" si="787"/>
        <v>47849</v>
      </c>
      <c r="U284" s="41">
        <f t="shared" si="787"/>
        <v>48214</v>
      </c>
      <c r="V284" s="41">
        <f t="shared" si="787"/>
        <v>48580</v>
      </c>
      <c r="W284" s="41">
        <f t="shared" si="787"/>
        <v>48945</v>
      </c>
      <c r="X284" s="41">
        <f t="shared" si="787"/>
        <v>49310</v>
      </c>
      <c r="Y284" s="41">
        <f t="shared" si="787"/>
        <v>49675</v>
      </c>
      <c r="Z284" s="41">
        <f t="shared" si="787"/>
        <v>50041</v>
      </c>
      <c r="AA284" s="41">
        <f t="shared" si="787"/>
        <v>50406</v>
      </c>
      <c r="AB284" s="41">
        <f t="shared" si="787"/>
        <v>50771</v>
      </c>
      <c r="AC284" s="41">
        <f t="shared" si="787"/>
        <v>51136</v>
      </c>
      <c r="AD284" s="41">
        <f t="shared" si="787"/>
        <v>51502</v>
      </c>
      <c r="AE284" s="41">
        <f t="shared" si="787"/>
        <v>51867</v>
      </c>
      <c r="AF284" s="41">
        <f t="shared" si="787"/>
        <v>52232</v>
      </c>
      <c r="AG284" s="41">
        <f t="shared" si="787"/>
        <v>52597</v>
      </c>
      <c r="AH284" s="41">
        <f t="shared" si="787"/>
        <v>52963</v>
      </c>
      <c r="AI284" s="41">
        <f t="shared" si="787"/>
        <v>53328</v>
      </c>
      <c r="AJ284" s="41">
        <f t="shared" si="787"/>
        <v>53693</v>
      </c>
      <c r="AK284" s="41">
        <f t="shared" si="787"/>
        <v>54058</v>
      </c>
      <c r="AL284" s="41">
        <f t="shared" si="787"/>
        <v>54424</v>
      </c>
      <c r="AM284" s="41">
        <f t="shared" si="787"/>
        <v>54789</v>
      </c>
      <c r="AN284" s="41">
        <f t="shared" si="787"/>
        <v>55154</v>
      </c>
      <c r="AO284" s="41">
        <f t="shared" si="787"/>
        <v>55519</v>
      </c>
      <c r="AP284" s="41">
        <f t="shared" si="787"/>
        <v>55885</v>
      </c>
      <c r="AQ284" s="41">
        <f t="shared" si="787"/>
        <v>56250</v>
      </c>
      <c r="AR284" s="41">
        <f t="shared" si="787"/>
        <v>56615</v>
      </c>
      <c r="AS284" s="41">
        <f t="shared" si="787"/>
        <v>56980</v>
      </c>
      <c r="AT284" s="41">
        <f t="shared" si="787"/>
        <v>57346</v>
      </c>
      <c r="AU284" s="41">
        <f t="shared" si="787"/>
        <v>57711</v>
      </c>
      <c r="AW284" s="11" t="s">
        <v>123</v>
      </c>
      <c r="AX284" s="43">
        <v>45658</v>
      </c>
      <c r="AY284" s="41">
        <f t="shared" ref="AY284:CD284" si="788">AX285+1</f>
        <v>45748</v>
      </c>
      <c r="AZ284" s="41">
        <f t="shared" si="788"/>
        <v>45839</v>
      </c>
      <c r="BA284" s="41">
        <f t="shared" si="788"/>
        <v>45931</v>
      </c>
      <c r="BB284" s="41">
        <f t="shared" si="788"/>
        <v>46023</v>
      </c>
      <c r="BC284" s="41">
        <f t="shared" si="788"/>
        <v>46113</v>
      </c>
      <c r="BD284" s="41">
        <f t="shared" si="788"/>
        <v>46204</v>
      </c>
      <c r="BE284" s="41">
        <f t="shared" si="788"/>
        <v>46296</v>
      </c>
      <c r="BF284" s="41">
        <f t="shared" si="788"/>
        <v>46388</v>
      </c>
      <c r="BG284" s="41">
        <f t="shared" si="788"/>
        <v>46478</v>
      </c>
      <c r="BH284" s="41">
        <f t="shared" si="788"/>
        <v>46569</v>
      </c>
      <c r="BI284" s="41">
        <f t="shared" si="788"/>
        <v>46661</v>
      </c>
      <c r="BJ284" s="41">
        <f t="shared" si="788"/>
        <v>46753</v>
      </c>
      <c r="BK284" s="41">
        <f t="shared" si="788"/>
        <v>46844</v>
      </c>
      <c r="BL284" s="41">
        <f t="shared" si="788"/>
        <v>46935</v>
      </c>
      <c r="BM284" s="41">
        <f t="shared" si="788"/>
        <v>47027</v>
      </c>
      <c r="BN284" s="41">
        <f t="shared" si="788"/>
        <v>47119</v>
      </c>
      <c r="BO284" s="41">
        <f t="shared" si="788"/>
        <v>47209</v>
      </c>
      <c r="BP284" s="41">
        <f t="shared" si="788"/>
        <v>47300</v>
      </c>
      <c r="BQ284" s="41">
        <f t="shared" si="788"/>
        <v>47392</v>
      </c>
      <c r="BR284" s="41">
        <f t="shared" si="788"/>
        <v>47484</v>
      </c>
      <c r="BS284" s="41">
        <f t="shared" si="788"/>
        <v>47574</v>
      </c>
      <c r="BT284" s="41">
        <f t="shared" si="788"/>
        <v>47665</v>
      </c>
      <c r="BU284" s="41">
        <f t="shared" si="788"/>
        <v>47757</v>
      </c>
      <c r="BV284" s="41">
        <f t="shared" si="788"/>
        <v>47849</v>
      </c>
      <c r="BW284" s="41">
        <f t="shared" si="788"/>
        <v>47939</v>
      </c>
      <c r="BX284" s="41">
        <f t="shared" si="788"/>
        <v>48030</v>
      </c>
      <c r="BY284" s="41">
        <f t="shared" si="788"/>
        <v>48122</v>
      </c>
      <c r="BZ284" s="41">
        <f t="shared" si="788"/>
        <v>48214</v>
      </c>
      <c r="CA284" s="41">
        <f t="shared" si="788"/>
        <v>48305</v>
      </c>
      <c r="CB284" s="41">
        <f t="shared" si="788"/>
        <v>48396</v>
      </c>
      <c r="CC284" s="41">
        <f t="shared" si="788"/>
        <v>48488</v>
      </c>
      <c r="CD284" s="41">
        <f t="shared" si="788"/>
        <v>48580</v>
      </c>
      <c r="CE284" s="41">
        <f t="shared" ref="CE284:DJ284" si="789">CD285+1</f>
        <v>48670</v>
      </c>
      <c r="CF284" s="41">
        <f t="shared" si="789"/>
        <v>48761</v>
      </c>
      <c r="CG284" s="41">
        <f t="shared" si="789"/>
        <v>48853</v>
      </c>
      <c r="CH284" s="41">
        <f t="shared" si="789"/>
        <v>48945</v>
      </c>
      <c r="CI284" s="41">
        <f t="shared" si="789"/>
        <v>49035</v>
      </c>
      <c r="CJ284" s="41">
        <f t="shared" si="789"/>
        <v>49126</v>
      </c>
      <c r="CK284" s="41">
        <f t="shared" si="789"/>
        <v>49218</v>
      </c>
      <c r="CL284" s="41">
        <f t="shared" si="789"/>
        <v>49310</v>
      </c>
      <c r="CM284" s="41">
        <f t="shared" si="789"/>
        <v>49400</v>
      </c>
      <c r="CN284" s="41">
        <f t="shared" si="789"/>
        <v>49491</v>
      </c>
      <c r="CO284" s="41">
        <f t="shared" si="789"/>
        <v>49583</v>
      </c>
      <c r="CP284" s="41">
        <f t="shared" si="789"/>
        <v>49675</v>
      </c>
      <c r="CQ284" s="41">
        <f t="shared" si="789"/>
        <v>49766</v>
      </c>
      <c r="CR284" s="41">
        <f t="shared" si="789"/>
        <v>49857</v>
      </c>
      <c r="CS284" s="41">
        <f t="shared" si="789"/>
        <v>49949</v>
      </c>
      <c r="CT284" s="41">
        <f t="shared" si="789"/>
        <v>50041</v>
      </c>
      <c r="CU284" s="41">
        <f t="shared" si="789"/>
        <v>50131</v>
      </c>
      <c r="CV284" s="41">
        <f t="shared" si="789"/>
        <v>50222</v>
      </c>
      <c r="CW284" s="41">
        <f t="shared" si="789"/>
        <v>50314</v>
      </c>
      <c r="CX284" s="41">
        <f t="shared" si="789"/>
        <v>50406</v>
      </c>
      <c r="CY284" s="41">
        <f t="shared" si="789"/>
        <v>50496</v>
      </c>
      <c r="CZ284" s="41">
        <f t="shared" si="789"/>
        <v>50587</v>
      </c>
      <c r="DA284" s="41">
        <f t="shared" si="789"/>
        <v>50679</v>
      </c>
      <c r="DB284" s="41">
        <f t="shared" si="789"/>
        <v>50771</v>
      </c>
      <c r="DC284" s="41">
        <f t="shared" si="789"/>
        <v>50861</v>
      </c>
      <c r="DD284" s="41">
        <f t="shared" si="789"/>
        <v>50952</v>
      </c>
      <c r="DE284" s="41">
        <f t="shared" si="789"/>
        <v>51044</v>
      </c>
      <c r="DF284" s="41">
        <f t="shared" si="789"/>
        <v>51136</v>
      </c>
      <c r="DG284" s="41">
        <f t="shared" si="789"/>
        <v>51227</v>
      </c>
      <c r="DH284" s="41">
        <f t="shared" si="789"/>
        <v>51318</v>
      </c>
      <c r="DI284" s="41">
        <f t="shared" si="789"/>
        <v>51410</v>
      </c>
      <c r="DJ284" s="41">
        <f t="shared" si="789"/>
        <v>51502</v>
      </c>
      <c r="DK284" s="41">
        <f t="shared" ref="DK284:EP284" si="790">DJ285+1</f>
        <v>51592</v>
      </c>
      <c r="DL284" s="41">
        <f t="shared" si="790"/>
        <v>51683</v>
      </c>
      <c r="DM284" s="41">
        <f t="shared" si="790"/>
        <v>51775</v>
      </c>
      <c r="DN284" s="41">
        <f t="shared" si="790"/>
        <v>51867</v>
      </c>
      <c r="DO284" s="41">
        <f t="shared" si="790"/>
        <v>51957</v>
      </c>
      <c r="DP284" s="41">
        <f t="shared" si="790"/>
        <v>52048</v>
      </c>
      <c r="DQ284" s="41">
        <f t="shared" si="790"/>
        <v>52140</v>
      </c>
      <c r="DR284" s="41">
        <f t="shared" si="790"/>
        <v>52232</v>
      </c>
      <c r="DS284" s="41">
        <f t="shared" si="790"/>
        <v>52322</v>
      </c>
      <c r="DT284" s="41">
        <f t="shared" si="790"/>
        <v>52413</v>
      </c>
      <c r="DU284" s="41">
        <f t="shared" si="790"/>
        <v>52505</v>
      </c>
      <c r="DV284" s="41">
        <f t="shared" si="790"/>
        <v>52597</v>
      </c>
      <c r="DW284" s="41">
        <f t="shared" si="790"/>
        <v>52688</v>
      </c>
      <c r="DX284" s="41">
        <f t="shared" si="790"/>
        <v>52779</v>
      </c>
      <c r="DY284" s="41">
        <f t="shared" si="790"/>
        <v>52871</v>
      </c>
      <c r="DZ284" s="41">
        <f t="shared" si="790"/>
        <v>52963</v>
      </c>
      <c r="EA284" s="41">
        <f t="shared" si="790"/>
        <v>53053</v>
      </c>
      <c r="EB284" s="41">
        <f t="shared" si="790"/>
        <v>53144</v>
      </c>
      <c r="EC284" s="41">
        <f t="shared" si="790"/>
        <v>53236</v>
      </c>
      <c r="ED284" s="41">
        <f t="shared" si="790"/>
        <v>53328</v>
      </c>
      <c r="EE284" s="41">
        <f t="shared" si="790"/>
        <v>53418</v>
      </c>
      <c r="EF284" s="41">
        <f t="shared" si="790"/>
        <v>53509</v>
      </c>
      <c r="EG284" s="41">
        <f t="shared" si="790"/>
        <v>53601</v>
      </c>
      <c r="EH284" s="41">
        <f t="shared" si="790"/>
        <v>53693</v>
      </c>
      <c r="EI284" s="41">
        <f t="shared" si="790"/>
        <v>53783</v>
      </c>
      <c r="EJ284" s="41">
        <f t="shared" si="790"/>
        <v>53874</v>
      </c>
      <c r="EK284" s="41">
        <f t="shared" si="790"/>
        <v>53966</v>
      </c>
      <c r="EL284" s="41">
        <f t="shared" si="790"/>
        <v>54058</v>
      </c>
      <c r="EM284" s="41">
        <f t="shared" si="790"/>
        <v>54149</v>
      </c>
      <c r="EN284" s="41">
        <f t="shared" si="790"/>
        <v>54240</v>
      </c>
      <c r="EO284" s="41">
        <f t="shared" si="790"/>
        <v>54332</v>
      </c>
      <c r="EP284" s="41">
        <f t="shared" si="790"/>
        <v>54424</v>
      </c>
      <c r="EQ284" s="41">
        <f t="shared" ref="EQ284:FV284" si="791">EP285+1</f>
        <v>54514</v>
      </c>
      <c r="ER284" s="41">
        <f t="shared" si="791"/>
        <v>54605</v>
      </c>
      <c r="ES284" s="41">
        <f t="shared" si="791"/>
        <v>54697</v>
      </c>
      <c r="ET284" s="41">
        <f t="shared" si="791"/>
        <v>54789</v>
      </c>
      <c r="EU284" s="41">
        <f t="shared" si="791"/>
        <v>54879</v>
      </c>
      <c r="EV284" s="41">
        <f t="shared" si="791"/>
        <v>54970</v>
      </c>
      <c r="EW284" s="41">
        <f t="shared" si="791"/>
        <v>55062</v>
      </c>
      <c r="EX284" s="41">
        <f t="shared" si="791"/>
        <v>55154</v>
      </c>
      <c r="EY284" s="41">
        <f t="shared" si="791"/>
        <v>55244</v>
      </c>
      <c r="EZ284" s="41">
        <f t="shared" si="791"/>
        <v>55335</v>
      </c>
      <c r="FA284" s="41">
        <f t="shared" si="791"/>
        <v>55427</v>
      </c>
      <c r="FB284" s="41">
        <f t="shared" si="791"/>
        <v>55519</v>
      </c>
      <c r="FC284" s="41">
        <f t="shared" si="791"/>
        <v>55610</v>
      </c>
      <c r="FD284" s="41">
        <f t="shared" si="791"/>
        <v>55701</v>
      </c>
      <c r="FE284" s="41">
        <f t="shared" si="791"/>
        <v>55793</v>
      </c>
      <c r="FF284" s="41">
        <f t="shared" si="791"/>
        <v>55885</v>
      </c>
      <c r="FG284" s="41">
        <f t="shared" si="791"/>
        <v>55975</v>
      </c>
      <c r="FH284" s="41">
        <f t="shared" si="791"/>
        <v>56066</v>
      </c>
      <c r="FI284" s="41">
        <f t="shared" si="791"/>
        <v>56158</v>
      </c>
      <c r="FJ284" s="41">
        <f t="shared" si="791"/>
        <v>56250</v>
      </c>
      <c r="FK284" s="41">
        <f t="shared" si="791"/>
        <v>56340</v>
      </c>
      <c r="FL284" s="41">
        <f t="shared" si="791"/>
        <v>56431</v>
      </c>
      <c r="FM284" s="41">
        <f t="shared" si="791"/>
        <v>56523</v>
      </c>
      <c r="FN284" s="41">
        <f t="shared" si="791"/>
        <v>56615</v>
      </c>
      <c r="FO284" s="41">
        <f t="shared" si="791"/>
        <v>56705</v>
      </c>
      <c r="FP284" s="41">
        <f t="shared" si="791"/>
        <v>56796</v>
      </c>
      <c r="FQ284" s="41">
        <f t="shared" si="791"/>
        <v>56888</v>
      </c>
      <c r="FR284" s="41">
        <f t="shared" si="791"/>
        <v>56980</v>
      </c>
      <c r="FS284" s="41">
        <f t="shared" si="791"/>
        <v>57071</v>
      </c>
      <c r="FT284" s="41">
        <f t="shared" si="791"/>
        <v>57162</v>
      </c>
      <c r="FU284" s="41">
        <f t="shared" si="791"/>
        <v>57254</v>
      </c>
      <c r="FV284" s="41">
        <f t="shared" si="791"/>
        <v>57346</v>
      </c>
      <c r="FW284" s="41">
        <f t="shared" ref="FW284:GC284" si="792">FV285+1</f>
        <v>57436</v>
      </c>
      <c r="FX284" s="41">
        <f t="shared" si="792"/>
        <v>57527</v>
      </c>
      <c r="FY284" s="41">
        <f t="shared" si="792"/>
        <v>57619</v>
      </c>
      <c r="FZ284" s="41">
        <f t="shared" si="792"/>
        <v>57711</v>
      </c>
      <c r="GA284" s="41">
        <f t="shared" si="792"/>
        <v>57801</v>
      </c>
      <c r="GB284" s="41">
        <f t="shared" si="792"/>
        <v>57892</v>
      </c>
      <c r="GC284" s="41">
        <f t="shared" si="792"/>
        <v>57984</v>
      </c>
    </row>
    <row r="285" spans="13:185" hidden="1" outlineLevel="1" x14ac:dyDescent="0.35">
      <c r="M285" s="11" t="s">
        <v>124</v>
      </c>
      <c r="N285" s="41">
        <f t="shared" ref="N285:AU285" si="793">N$239</f>
        <v>46022</v>
      </c>
      <c r="O285" s="41">
        <f t="shared" si="793"/>
        <v>46387</v>
      </c>
      <c r="P285" s="41">
        <f t="shared" si="793"/>
        <v>46752</v>
      </c>
      <c r="Q285" s="41">
        <f t="shared" si="793"/>
        <v>47118</v>
      </c>
      <c r="R285" s="41">
        <f t="shared" si="793"/>
        <v>47483</v>
      </c>
      <c r="S285" s="41">
        <f t="shared" si="793"/>
        <v>47848</v>
      </c>
      <c r="T285" s="41">
        <f t="shared" si="793"/>
        <v>48213</v>
      </c>
      <c r="U285" s="41">
        <f t="shared" si="793"/>
        <v>48579</v>
      </c>
      <c r="V285" s="41">
        <f t="shared" si="793"/>
        <v>48944</v>
      </c>
      <c r="W285" s="41">
        <f t="shared" si="793"/>
        <v>49309</v>
      </c>
      <c r="X285" s="41">
        <f t="shared" si="793"/>
        <v>49674</v>
      </c>
      <c r="Y285" s="41">
        <f t="shared" si="793"/>
        <v>50040</v>
      </c>
      <c r="Z285" s="41">
        <f t="shared" si="793"/>
        <v>50405</v>
      </c>
      <c r="AA285" s="41">
        <f t="shared" si="793"/>
        <v>50770</v>
      </c>
      <c r="AB285" s="41">
        <f t="shared" si="793"/>
        <v>51135</v>
      </c>
      <c r="AC285" s="41">
        <f t="shared" si="793"/>
        <v>51501</v>
      </c>
      <c r="AD285" s="41">
        <f t="shared" si="793"/>
        <v>51866</v>
      </c>
      <c r="AE285" s="41">
        <f t="shared" si="793"/>
        <v>52231</v>
      </c>
      <c r="AF285" s="41">
        <f t="shared" si="793"/>
        <v>52596</v>
      </c>
      <c r="AG285" s="41">
        <f t="shared" si="793"/>
        <v>52962</v>
      </c>
      <c r="AH285" s="41">
        <f t="shared" si="793"/>
        <v>53327</v>
      </c>
      <c r="AI285" s="41">
        <f t="shared" si="793"/>
        <v>53692</v>
      </c>
      <c r="AJ285" s="41">
        <f t="shared" si="793"/>
        <v>54057</v>
      </c>
      <c r="AK285" s="41">
        <f t="shared" si="793"/>
        <v>54423</v>
      </c>
      <c r="AL285" s="41">
        <f t="shared" si="793"/>
        <v>54788</v>
      </c>
      <c r="AM285" s="41">
        <f t="shared" si="793"/>
        <v>55153</v>
      </c>
      <c r="AN285" s="41">
        <f t="shared" si="793"/>
        <v>55518</v>
      </c>
      <c r="AO285" s="41">
        <f t="shared" si="793"/>
        <v>55884</v>
      </c>
      <c r="AP285" s="41">
        <f t="shared" si="793"/>
        <v>56249</v>
      </c>
      <c r="AQ285" s="41">
        <f t="shared" si="793"/>
        <v>56614</v>
      </c>
      <c r="AR285" s="41">
        <f t="shared" si="793"/>
        <v>56979</v>
      </c>
      <c r="AS285" s="41">
        <f t="shared" si="793"/>
        <v>57345</v>
      </c>
      <c r="AT285" s="41">
        <f t="shared" si="793"/>
        <v>57710</v>
      </c>
      <c r="AU285" s="41">
        <f t="shared" si="793"/>
        <v>58075</v>
      </c>
      <c r="AW285" s="11" t="s">
        <v>124</v>
      </c>
      <c r="AX285" s="41">
        <f t="shared" ref="AX285:CC285" si="794">AX$239</f>
        <v>45747</v>
      </c>
      <c r="AY285" s="41">
        <f t="shared" si="794"/>
        <v>45838</v>
      </c>
      <c r="AZ285" s="41">
        <f t="shared" si="794"/>
        <v>45930</v>
      </c>
      <c r="BA285" s="41">
        <f t="shared" si="794"/>
        <v>46022</v>
      </c>
      <c r="BB285" s="41">
        <f t="shared" si="794"/>
        <v>46112</v>
      </c>
      <c r="BC285" s="41">
        <f t="shared" si="794"/>
        <v>46203</v>
      </c>
      <c r="BD285" s="41">
        <f t="shared" si="794"/>
        <v>46295</v>
      </c>
      <c r="BE285" s="41">
        <f t="shared" si="794"/>
        <v>46387</v>
      </c>
      <c r="BF285" s="41">
        <f t="shared" si="794"/>
        <v>46477</v>
      </c>
      <c r="BG285" s="41">
        <f t="shared" si="794"/>
        <v>46568</v>
      </c>
      <c r="BH285" s="41">
        <f t="shared" si="794"/>
        <v>46660</v>
      </c>
      <c r="BI285" s="41">
        <f t="shared" si="794"/>
        <v>46752</v>
      </c>
      <c r="BJ285" s="41">
        <f t="shared" si="794"/>
        <v>46843</v>
      </c>
      <c r="BK285" s="41">
        <f t="shared" si="794"/>
        <v>46934</v>
      </c>
      <c r="BL285" s="41">
        <f t="shared" si="794"/>
        <v>47026</v>
      </c>
      <c r="BM285" s="41">
        <f t="shared" si="794"/>
        <v>47118</v>
      </c>
      <c r="BN285" s="41">
        <f t="shared" si="794"/>
        <v>47208</v>
      </c>
      <c r="BO285" s="41">
        <f t="shared" si="794"/>
        <v>47299</v>
      </c>
      <c r="BP285" s="41">
        <f t="shared" si="794"/>
        <v>47391</v>
      </c>
      <c r="BQ285" s="41">
        <f t="shared" si="794"/>
        <v>47483</v>
      </c>
      <c r="BR285" s="41">
        <f t="shared" si="794"/>
        <v>47573</v>
      </c>
      <c r="BS285" s="41">
        <f t="shared" si="794"/>
        <v>47664</v>
      </c>
      <c r="BT285" s="41">
        <f t="shared" si="794"/>
        <v>47756</v>
      </c>
      <c r="BU285" s="41">
        <f t="shared" si="794"/>
        <v>47848</v>
      </c>
      <c r="BV285" s="41">
        <f t="shared" si="794"/>
        <v>47938</v>
      </c>
      <c r="BW285" s="41">
        <f t="shared" si="794"/>
        <v>48029</v>
      </c>
      <c r="BX285" s="41">
        <f t="shared" si="794"/>
        <v>48121</v>
      </c>
      <c r="BY285" s="41">
        <f t="shared" si="794"/>
        <v>48213</v>
      </c>
      <c r="BZ285" s="41">
        <f t="shared" si="794"/>
        <v>48304</v>
      </c>
      <c r="CA285" s="41">
        <f t="shared" si="794"/>
        <v>48395</v>
      </c>
      <c r="CB285" s="41">
        <f t="shared" si="794"/>
        <v>48487</v>
      </c>
      <c r="CC285" s="41">
        <f t="shared" si="794"/>
        <v>48579</v>
      </c>
      <c r="CD285" s="41">
        <f t="shared" ref="CD285:DI285" si="795">CD$239</f>
        <v>48669</v>
      </c>
      <c r="CE285" s="41">
        <f t="shared" si="795"/>
        <v>48760</v>
      </c>
      <c r="CF285" s="41">
        <f t="shared" si="795"/>
        <v>48852</v>
      </c>
      <c r="CG285" s="41">
        <f t="shared" si="795"/>
        <v>48944</v>
      </c>
      <c r="CH285" s="41">
        <f t="shared" si="795"/>
        <v>49034</v>
      </c>
      <c r="CI285" s="41">
        <f t="shared" si="795"/>
        <v>49125</v>
      </c>
      <c r="CJ285" s="41">
        <f t="shared" si="795"/>
        <v>49217</v>
      </c>
      <c r="CK285" s="41">
        <f t="shared" si="795"/>
        <v>49309</v>
      </c>
      <c r="CL285" s="41">
        <f t="shared" si="795"/>
        <v>49399</v>
      </c>
      <c r="CM285" s="41">
        <f t="shared" si="795"/>
        <v>49490</v>
      </c>
      <c r="CN285" s="41">
        <f t="shared" si="795"/>
        <v>49582</v>
      </c>
      <c r="CO285" s="41">
        <f t="shared" si="795"/>
        <v>49674</v>
      </c>
      <c r="CP285" s="41">
        <f t="shared" si="795"/>
        <v>49765</v>
      </c>
      <c r="CQ285" s="41">
        <f t="shared" si="795"/>
        <v>49856</v>
      </c>
      <c r="CR285" s="41">
        <f t="shared" si="795"/>
        <v>49948</v>
      </c>
      <c r="CS285" s="41">
        <f t="shared" si="795"/>
        <v>50040</v>
      </c>
      <c r="CT285" s="41">
        <f t="shared" si="795"/>
        <v>50130</v>
      </c>
      <c r="CU285" s="41">
        <f t="shared" si="795"/>
        <v>50221</v>
      </c>
      <c r="CV285" s="41">
        <f t="shared" si="795"/>
        <v>50313</v>
      </c>
      <c r="CW285" s="41">
        <f t="shared" si="795"/>
        <v>50405</v>
      </c>
      <c r="CX285" s="41">
        <f t="shared" si="795"/>
        <v>50495</v>
      </c>
      <c r="CY285" s="41">
        <f t="shared" si="795"/>
        <v>50586</v>
      </c>
      <c r="CZ285" s="41">
        <f t="shared" si="795"/>
        <v>50678</v>
      </c>
      <c r="DA285" s="41">
        <f t="shared" si="795"/>
        <v>50770</v>
      </c>
      <c r="DB285" s="41">
        <f t="shared" si="795"/>
        <v>50860</v>
      </c>
      <c r="DC285" s="41">
        <f t="shared" si="795"/>
        <v>50951</v>
      </c>
      <c r="DD285" s="41">
        <f t="shared" si="795"/>
        <v>51043</v>
      </c>
      <c r="DE285" s="41">
        <f t="shared" si="795"/>
        <v>51135</v>
      </c>
      <c r="DF285" s="41">
        <f t="shared" si="795"/>
        <v>51226</v>
      </c>
      <c r="DG285" s="41">
        <f t="shared" si="795"/>
        <v>51317</v>
      </c>
      <c r="DH285" s="41">
        <f t="shared" si="795"/>
        <v>51409</v>
      </c>
      <c r="DI285" s="41">
        <f t="shared" si="795"/>
        <v>51501</v>
      </c>
      <c r="DJ285" s="41">
        <f t="shared" ref="DJ285:EO285" si="796">DJ$239</f>
        <v>51591</v>
      </c>
      <c r="DK285" s="41">
        <f t="shared" si="796"/>
        <v>51682</v>
      </c>
      <c r="DL285" s="41">
        <f t="shared" si="796"/>
        <v>51774</v>
      </c>
      <c r="DM285" s="41">
        <f t="shared" si="796"/>
        <v>51866</v>
      </c>
      <c r="DN285" s="41">
        <f t="shared" si="796"/>
        <v>51956</v>
      </c>
      <c r="DO285" s="41">
        <f t="shared" si="796"/>
        <v>52047</v>
      </c>
      <c r="DP285" s="41">
        <f t="shared" si="796"/>
        <v>52139</v>
      </c>
      <c r="DQ285" s="41">
        <f t="shared" si="796"/>
        <v>52231</v>
      </c>
      <c r="DR285" s="41">
        <f t="shared" si="796"/>
        <v>52321</v>
      </c>
      <c r="DS285" s="41">
        <f t="shared" si="796"/>
        <v>52412</v>
      </c>
      <c r="DT285" s="41">
        <f t="shared" si="796"/>
        <v>52504</v>
      </c>
      <c r="DU285" s="41">
        <f t="shared" si="796"/>
        <v>52596</v>
      </c>
      <c r="DV285" s="41">
        <f t="shared" si="796"/>
        <v>52687</v>
      </c>
      <c r="DW285" s="41">
        <f t="shared" si="796"/>
        <v>52778</v>
      </c>
      <c r="DX285" s="41">
        <f t="shared" si="796"/>
        <v>52870</v>
      </c>
      <c r="DY285" s="41">
        <f t="shared" si="796"/>
        <v>52962</v>
      </c>
      <c r="DZ285" s="41">
        <f t="shared" si="796"/>
        <v>53052</v>
      </c>
      <c r="EA285" s="41">
        <f t="shared" si="796"/>
        <v>53143</v>
      </c>
      <c r="EB285" s="41">
        <f t="shared" si="796"/>
        <v>53235</v>
      </c>
      <c r="EC285" s="41">
        <f t="shared" si="796"/>
        <v>53327</v>
      </c>
      <c r="ED285" s="41">
        <f t="shared" si="796"/>
        <v>53417</v>
      </c>
      <c r="EE285" s="41">
        <f t="shared" si="796"/>
        <v>53508</v>
      </c>
      <c r="EF285" s="41">
        <f t="shared" si="796"/>
        <v>53600</v>
      </c>
      <c r="EG285" s="41">
        <f t="shared" si="796"/>
        <v>53692</v>
      </c>
      <c r="EH285" s="41">
        <f t="shared" si="796"/>
        <v>53782</v>
      </c>
      <c r="EI285" s="41">
        <f t="shared" si="796"/>
        <v>53873</v>
      </c>
      <c r="EJ285" s="41">
        <f t="shared" si="796"/>
        <v>53965</v>
      </c>
      <c r="EK285" s="41">
        <f t="shared" si="796"/>
        <v>54057</v>
      </c>
      <c r="EL285" s="41">
        <f t="shared" si="796"/>
        <v>54148</v>
      </c>
      <c r="EM285" s="41">
        <f t="shared" si="796"/>
        <v>54239</v>
      </c>
      <c r="EN285" s="41">
        <f t="shared" si="796"/>
        <v>54331</v>
      </c>
      <c r="EO285" s="41">
        <f t="shared" si="796"/>
        <v>54423</v>
      </c>
      <c r="EP285" s="41">
        <f t="shared" ref="EP285:FU285" si="797">EP$239</f>
        <v>54513</v>
      </c>
      <c r="EQ285" s="41">
        <f t="shared" si="797"/>
        <v>54604</v>
      </c>
      <c r="ER285" s="41">
        <f t="shared" si="797"/>
        <v>54696</v>
      </c>
      <c r="ES285" s="41">
        <f t="shared" si="797"/>
        <v>54788</v>
      </c>
      <c r="ET285" s="41">
        <f t="shared" si="797"/>
        <v>54878</v>
      </c>
      <c r="EU285" s="41">
        <f t="shared" si="797"/>
        <v>54969</v>
      </c>
      <c r="EV285" s="41">
        <f t="shared" si="797"/>
        <v>55061</v>
      </c>
      <c r="EW285" s="41">
        <f t="shared" si="797"/>
        <v>55153</v>
      </c>
      <c r="EX285" s="41">
        <f t="shared" si="797"/>
        <v>55243</v>
      </c>
      <c r="EY285" s="41">
        <f t="shared" si="797"/>
        <v>55334</v>
      </c>
      <c r="EZ285" s="41">
        <f t="shared" si="797"/>
        <v>55426</v>
      </c>
      <c r="FA285" s="41">
        <f t="shared" si="797"/>
        <v>55518</v>
      </c>
      <c r="FB285" s="41">
        <f t="shared" si="797"/>
        <v>55609</v>
      </c>
      <c r="FC285" s="41">
        <f t="shared" si="797"/>
        <v>55700</v>
      </c>
      <c r="FD285" s="41">
        <f t="shared" si="797"/>
        <v>55792</v>
      </c>
      <c r="FE285" s="41">
        <f t="shared" si="797"/>
        <v>55884</v>
      </c>
      <c r="FF285" s="41">
        <f t="shared" si="797"/>
        <v>55974</v>
      </c>
      <c r="FG285" s="41">
        <f t="shared" si="797"/>
        <v>56065</v>
      </c>
      <c r="FH285" s="41">
        <f t="shared" si="797"/>
        <v>56157</v>
      </c>
      <c r="FI285" s="41">
        <f t="shared" si="797"/>
        <v>56249</v>
      </c>
      <c r="FJ285" s="41">
        <f t="shared" si="797"/>
        <v>56339</v>
      </c>
      <c r="FK285" s="41">
        <f t="shared" si="797"/>
        <v>56430</v>
      </c>
      <c r="FL285" s="41">
        <f t="shared" si="797"/>
        <v>56522</v>
      </c>
      <c r="FM285" s="41">
        <f t="shared" si="797"/>
        <v>56614</v>
      </c>
      <c r="FN285" s="41">
        <f t="shared" si="797"/>
        <v>56704</v>
      </c>
      <c r="FO285" s="41">
        <f t="shared" si="797"/>
        <v>56795</v>
      </c>
      <c r="FP285" s="41">
        <f t="shared" si="797"/>
        <v>56887</v>
      </c>
      <c r="FQ285" s="41">
        <f t="shared" si="797"/>
        <v>56979</v>
      </c>
      <c r="FR285" s="41">
        <f t="shared" si="797"/>
        <v>57070</v>
      </c>
      <c r="FS285" s="41">
        <f t="shared" si="797"/>
        <v>57161</v>
      </c>
      <c r="FT285" s="41">
        <f t="shared" si="797"/>
        <v>57253</v>
      </c>
      <c r="FU285" s="41">
        <f t="shared" si="797"/>
        <v>57345</v>
      </c>
      <c r="FV285" s="41">
        <f t="shared" ref="FV285:GC285" si="798">FV$239</f>
        <v>57435</v>
      </c>
      <c r="FW285" s="41">
        <f t="shared" si="798"/>
        <v>57526</v>
      </c>
      <c r="FX285" s="41">
        <f t="shared" si="798"/>
        <v>57618</v>
      </c>
      <c r="FY285" s="41">
        <f t="shared" si="798"/>
        <v>57710</v>
      </c>
      <c r="FZ285" s="41">
        <f t="shared" si="798"/>
        <v>57800</v>
      </c>
      <c r="GA285" s="41">
        <f t="shared" si="798"/>
        <v>57891</v>
      </c>
      <c r="GB285" s="41">
        <f t="shared" si="798"/>
        <v>57983</v>
      </c>
      <c r="GC285" s="41">
        <f t="shared" si="798"/>
        <v>58075</v>
      </c>
    </row>
    <row r="286" spans="13:185" hidden="1" outlineLevel="1" x14ac:dyDescent="0.35">
      <c r="M286" s="11" t="s">
        <v>125</v>
      </c>
      <c r="N286" s="42">
        <f t="shared" ref="N286:AU286" si="799">N285-N284+1</f>
        <v>365</v>
      </c>
      <c r="O286" s="42">
        <f t="shared" si="799"/>
        <v>365</v>
      </c>
      <c r="P286" s="42">
        <f t="shared" si="799"/>
        <v>365</v>
      </c>
      <c r="Q286" s="42">
        <f t="shared" si="799"/>
        <v>366</v>
      </c>
      <c r="R286" s="42">
        <f t="shared" si="799"/>
        <v>365</v>
      </c>
      <c r="S286" s="42">
        <f t="shared" si="799"/>
        <v>365</v>
      </c>
      <c r="T286" s="42">
        <f t="shared" si="799"/>
        <v>365</v>
      </c>
      <c r="U286" s="42">
        <f t="shared" si="799"/>
        <v>366</v>
      </c>
      <c r="V286" s="42">
        <f t="shared" si="799"/>
        <v>365</v>
      </c>
      <c r="W286" s="42">
        <f t="shared" si="799"/>
        <v>365</v>
      </c>
      <c r="X286" s="42">
        <f t="shared" si="799"/>
        <v>365</v>
      </c>
      <c r="Y286" s="42">
        <f t="shared" si="799"/>
        <v>366</v>
      </c>
      <c r="Z286" s="42">
        <f t="shared" si="799"/>
        <v>365</v>
      </c>
      <c r="AA286" s="42">
        <f t="shared" si="799"/>
        <v>365</v>
      </c>
      <c r="AB286" s="42">
        <f t="shared" si="799"/>
        <v>365</v>
      </c>
      <c r="AC286" s="42">
        <f t="shared" si="799"/>
        <v>366</v>
      </c>
      <c r="AD286" s="42">
        <f t="shared" si="799"/>
        <v>365</v>
      </c>
      <c r="AE286" s="42">
        <f t="shared" si="799"/>
        <v>365</v>
      </c>
      <c r="AF286" s="42">
        <f t="shared" si="799"/>
        <v>365</v>
      </c>
      <c r="AG286" s="42">
        <f t="shared" si="799"/>
        <v>366</v>
      </c>
      <c r="AH286" s="42">
        <f t="shared" si="799"/>
        <v>365</v>
      </c>
      <c r="AI286" s="42">
        <f t="shared" si="799"/>
        <v>365</v>
      </c>
      <c r="AJ286" s="42">
        <f t="shared" si="799"/>
        <v>365</v>
      </c>
      <c r="AK286" s="42">
        <f t="shared" si="799"/>
        <v>366</v>
      </c>
      <c r="AL286" s="42">
        <f t="shared" si="799"/>
        <v>365</v>
      </c>
      <c r="AM286" s="42">
        <f t="shared" si="799"/>
        <v>365</v>
      </c>
      <c r="AN286" s="42">
        <f t="shared" si="799"/>
        <v>365</v>
      </c>
      <c r="AO286" s="42">
        <f t="shared" si="799"/>
        <v>366</v>
      </c>
      <c r="AP286" s="42">
        <f t="shared" si="799"/>
        <v>365</v>
      </c>
      <c r="AQ286" s="42">
        <f t="shared" si="799"/>
        <v>365</v>
      </c>
      <c r="AR286" s="42">
        <f t="shared" si="799"/>
        <v>365</v>
      </c>
      <c r="AS286" s="42">
        <f t="shared" si="799"/>
        <v>366</v>
      </c>
      <c r="AT286" s="42">
        <f t="shared" si="799"/>
        <v>365</v>
      </c>
      <c r="AU286" s="42">
        <f t="shared" si="799"/>
        <v>365</v>
      </c>
      <c r="AW286" s="11" t="s">
        <v>125</v>
      </c>
      <c r="AX286" s="42">
        <f t="shared" ref="AX286:CC286" si="800">AX285-AX284+1</f>
        <v>90</v>
      </c>
      <c r="AY286" s="42">
        <f t="shared" si="800"/>
        <v>91</v>
      </c>
      <c r="AZ286" s="42">
        <f t="shared" si="800"/>
        <v>92</v>
      </c>
      <c r="BA286" s="42">
        <f t="shared" si="800"/>
        <v>92</v>
      </c>
      <c r="BB286" s="42">
        <f t="shared" si="800"/>
        <v>90</v>
      </c>
      <c r="BC286" s="42">
        <f t="shared" si="800"/>
        <v>91</v>
      </c>
      <c r="BD286" s="42">
        <f t="shared" si="800"/>
        <v>92</v>
      </c>
      <c r="BE286" s="42">
        <f t="shared" si="800"/>
        <v>92</v>
      </c>
      <c r="BF286" s="42">
        <f t="shared" si="800"/>
        <v>90</v>
      </c>
      <c r="BG286" s="42">
        <f t="shared" si="800"/>
        <v>91</v>
      </c>
      <c r="BH286" s="42">
        <f t="shared" si="800"/>
        <v>92</v>
      </c>
      <c r="BI286" s="42">
        <f t="shared" si="800"/>
        <v>92</v>
      </c>
      <c r="BJ286" s="42">
        <f t="shared" si="800"/>
        <v>91</v>
      </c>
      <c r="BK286" s="42">
        <f t="shared" si="800"/>
        <v>91</v>
      </c>
      <c r="BL286" s="42">
        <f t="shared" si="800"/>
        <v>92</v>
      </c>
      <c r="BM286" s="42">
        <f t="shared" si="800"/>
        <v>92</v>
      </c>
      <c r="BN286" s="42">
        <f t="shared" si="800"/>
        <v>90</v>
      </c>
      <c r="BO286" s="42">
        <f t="shared" si="800"/>
        <v>91</v>
      </c>
      <c r="BP286" s="42">
        <f t="shared" si="800"/>
        <v>92</v>
      </c>
      <c r="BQ286" s="42">
        <f t="shared" si="800"/>
        <v>92</v>
      </c>
      <c r="BR286" s="42">
        <f t="shared" si="800"/>
        <v>90</v>
      </c>
      <c r="BS286" s="42">
        <f t="shared" si="800"/>
        <v>91</v>
      </c>
      <c r="BT286" s="42">
        <f t="shared" si="800"/>
        <v>92</v>
      </c>
      <c r="BU286" s="42">
        <f t="shared" si="800"/>
        <v>92</v>
      </c>
      <c r="BV286" s="42">
        <f t="shared" si="800"/>
        <v>90</v>
      </c>
      <c r="BW286" s="42">
        <f t="shared" si="800"/>
        <v>91</v>
      </c>
      <c r="BX286" s="42">
        <f t="shared" si="800"/>
        <v>92</v>
      </c>
      <c r="BY286" s="42">
        <f t="shared" si="800"/>
        <v>92</v>
      </c>
      <c r="BZ286" s="42">
        <f t="shared" si="800"/>
        <v>91</v>
      </c>
      <c r="CA286" s="42">
        <f t="shared" si="800"/>
        <v>91</v>
      </c>
      <c r="CB286" s="42">
        <f t="shared" si="800"/>
        <v>92</v>
      </c>
      <c r="CC286" s="42">
        <f t="shared" si="800"/>
        <v>92</v>
      </c>
      <c r="CD286" s="42">
        <f t="shared" ref="CD286:DI286" si="801">CD285-CD284+1</f>
        <v>90</v>
      </c>
      <c r="CE286" s="42">
        <f t="shared" si="801"/>
        <v>91</v>
      </c>
      <c r="CF286" s="42">
        <f t="shared" si="801"/>
        <v>92</v>
      </c>
      <c r="CG286" s="42">
        <f t="shared" si="801"/>
        <v>92</v>
      </c>
      <c r="CH286" s="42">
        <f t="shared" si="801"/>
        <v>90</v>
      </c>
      <c r="CI286" s="42">
        <f t="shared" si="801"/>
        <v>91</v>
      </c>
      <c r="CJ286" s="42">
        <f t="shared" si="801"/>
        <v>92</v>
      </c>
      <c r="CK286" s="42">
        <f t="shared" si="801"/>
        <v>92</v>
      </c>
      <c r="CL286" s="42">
        <f t="shared" si="801"/>
        <v>90</v>
      </c>
      <c r="CM286" s="42">
        <f t="shared" si="801"/>
        <v>91</v>
      </c>
      <c r="CN286" s="42">
        <f t="shared" si="801"/>
        <v>92</v>
      </c>
      <c r="CO286" s="42">
        <f t="shared" si="801"/>
        <v>92</v>
      </c>
      <c r="CP286" s="42">
        <f t="shared" si="801"/>
        <v>91</v>
      </c>
      <c r="CQ286" s="42">
        <f t="shared" si="801"/>
        <v>91</v>
      </c>
      <c r="CR286" s="42">
        <f t="shared" si="801"/>
        <v>92</v>
      </c>
      <c r="CS286" s="42">
        <f t="shared" si="801"/>
        <v>92</v>
      </c>
      <c r="CT286" s="42">
        <f t="shared" si="801"/>
        <v>90</v>
      </c>
      <c r="CU286" s="42">
        <f t="shared" si="801"/>
        <v>91</v>
      </c>
      <c r="CV286" s="42">
        <f t="shared" si="801"/>
        <v>92</v>
      </c>
      <c r="CW286" s="42">
        <f t="shared" si="801"/>
        <v>92</v>
      </c>
      <c r="CX286" s="42">
        <f t="shared" si="801"/>
        <v>90</v>
      </c>
      <c r="CY286" s="42">
        <f t="shared" si="801"/>
        <v>91</v>
      </c>
      <c r="CZ286" s="42">
        <f t="shared" si="801"/>
        <v>92</v>
      </c>
      <c r="DA286" s="42">
        <f t="shared" si="801"/>
        <v>92</v>
      </c>
      <c r="DB286" s="42">
        <f t="shared" si="801"/>
        <v>90</v>
      </c>
      <c r="DC286" s="42">
        <f t="shared" si="801"/>
        <v>91</v>
      </c>
      <c r="DD286" s="42">
        <f t="shared" si="801"/>
        <v>92</v>
      </c>
      <c r="DE286" s="42">
        <f t="shared" si="801"/>
        <v>92</v>
      </c>
      <c r="DF286" s="42">
        <f t="shared" si="801"/>
        <v>91</v>
      </c>
      <c r="DG286" s="42">
        <f t="shared" si="801"/>
        <v>91</v>
      </c>
      <c r="DH286" s="42">
        <f t="shared" si="801"/>
        <v>92</v>
      </c>
      <c r="DI286" s="42">
        <f t="shared" si="801"/>
        <v>92</v>
      </c>
      <c r="DJ286" s="42">
        <f t="shared" ref="DJ286:EO286" si="802">DJ285-DJ284+1</f>
        <v>90</v>
      </c>
      <c r="DK286" s="42">
        <f t="shared" si="802"/>
        <v>91</v>
      </c>
      <c r="DL286" s="42">
        <f t="shared" si="802"/>
        <v>92</v>
      </c>
      <c r="DM286" s="42">
        <f t="shared" si="802"/>
        <v>92</v>
      </c>
      <c r="DN286" s="42">
        <f t="shared" si="802"/>
        <v>90</v>
      </c>
      <c r="DO286" s="42">
        <f t="shared" si="802"/>
        <v>91</v>
      </c>
      <c r="DP286" s="42">
        <f t="shared" si="802"/>
        <v>92</v>
      </c>
      <c r="DQ286" s="42">
        <f t="shared" si="802"/>
        <v>92</v>
      </c>
      <c r="DR286" s="42">
        <f t="shared" si="802"/>
        <v>90</v>
      </c>
      <c r="DS286" s="42">
        <f t="shared" si="802"/>
        <v>91</v>
      </c>
      <c r="DT286" s="42">
        <f t="shared" si="802"/>
        <v>92</v>
      </c>
      <c r="DU286" s="42">
        <f t="shared" si="802"/>
        <v>92</v>
      </c>
      <c r="DV286" s="42">
        <f t="shared" si="802"/>
        <v>91</v>
      </c>
      <c r="DW286" s="42">
        <f t="shared" si="802"/>
        <v>91</v>
      </c>
      <c r="DX286" s="42">
        <f t="shared" si="802"/>
        <v>92</v>
      </c>
      <c r="DY286" s="42">
        <f t="shared" si="802"/>
        <v>92</v>
      </c>
      <c r="DZ286" s="42">
        <f t="shared" si="802"/>
        <v>90</v>
      </c>
      <c r="EA286" s="42">
        <f t="shared" si="802"/>
        <v>91</v>
      </c>
      <c r="EB286" s="42">
        <f t="shared" si="802"/>
        <v>92</v>
      </c>
      <c r="EC286" s="42">
        <f t="shared" si="802"/>
        <v>92</v>
      </c>
      <c r="ED286" s="42">
        <f t="shared" si="802"/>
        <v>90</v>
      </c>
      <c r="EE286" s="42">
        <f t="shared" si="802"/>
        <v>91</v>
      </c>
      <c r="EF286" s="42">
        <f t="shared" si="802"/>
        <v>92</v>
      </c>
      <c r="EG286" s="42">
        <f t="shared" si="802"/>
        <v>92</v>
      </c>
      <c r="EH286" s="42">
        <f t="shared" si="802"/>
        <v>90</v>
      </c>
      <c r="EI286" s="42">
        <f t="shared" si="802"/>
        <v>91</v>
      </c>
      <c r="EJ286" s="42">
        <f t="shared" si="802"/>
        <v>92</v>
      </c>
      <c r="EK286" s="42">
        <f t="shared" si="802"/>
        <v>92</v>
      </c>
      <c r="EL286" s="42">
        <f t="shared" si="802"/>
        <v>91</v>
      </c>
      <c r="EM286" s="42">
        <f t="shared" si="802"/>
        <v>91</v>
      </c>
      <c r="EN286" s="42">
        <f t="shared" si="802"/>
        <v>92</v>
      </c>
      <c r="EO286" s="42">
        <f t="shared" si="802"/>
        <v>92</v>
      </c>
      <c r="EP286" s="42">
        <f t="shared" ref="EP286:FU286" si="803">EP285-EP284+1</f>
        <v>90</v>
      </c>
      <c r="EQ286" s="42">
        <f t="shared" si="803"/>
        <v>91</v>
      </c>
      <c r="ER286" s="42">
        <f t="shared" si="803"/>
        <v>92</v>
      </c>
      <c r="ES286" s="42">
        <f t="shared" si="803"/>
        <v>92</v>
      </c>
      <c r="ET286" s="42">
        <f t="shared" si="803"/>
        <v>90</v>
      </c>
      <c r="EU286" s="42">
        <f t="shared" si="803"/>
        <v>91</v>
      </c>
      <c r="EV286" s="42">
        <f t="shared" si="803"/>
        <v>92</v>
      </c>
      <c r="EW286" s="42">
        <f t="shared" si="803"/>
        <v>92</v>
      </c>
      <c r="EX286" s="42">
        <f t="shared" si="803"/>
        <v>90</v>
      </c>
      <c r="EY286" s="42">
        <f t="shared" si="803"/>
        <v>91</v>
      </c>
      <c r="EZ286" s="42">
        <f t="shared" si="803"/>
        <v>92</v>
      </c>
      <c r="FA286" s="42">
        <f t="shared" si="803"/>
        <v>92</v>
      </c>
      <c r="FB286" s="42">
        <f t="shared" si="803"/>
        <v>91</v>
      </c>
      <c r="FC286" s="42">
        <f t="shared" si="803"/>
        <v>91</v>
      </c>
      <c r="FD286" s="42">
        <f t="shared" si="803"/>
        <v>92</v>
      </c>
      <c r="FE286" s="42">
        <f t="shared" si="803"/>
        <v>92</v>
      </c>
      <c r="FF286" s="42">
        <f t="shared" si="803"/>
        <v>90</v>
      </c>
      <c r="FG286" s="42">
        <f t="shared" si="803"/>
        <v>91</v>
      </c>
      <c r="FH286" s="42">
        <f t="shared" si="803"/>
        <v>92</v>
      </c>
      <c r="FI286" s="42">
        <f t="shared" si="803"/>
        <v>92</v>
      </c>
      <c r="FJ286" s="42">
        <f t="shared" si="803"/>
        <v>90</v>
      </c>
      <c r="FK286" s="42">
        <f t="shared" si="803"/>
        <v>91</v>
      </c>
      <c r="FL286" s="42">
        <f t="shared" si="803"/>
        <v>92</v>
      </c>
      <c r="FM286" s="42">
        <f t="shared" si="803"/>
        <v>92</v>
      </c>
      <c r="FN286" s="42">
        <f t="shared" si="803"/>
        <v>90</v>
      </c>
      <c r="FO286" s="42">
        <f t="shared" si="803"/>
        <v>91</v>
      </c>
      <c r="FP286" s="42">
        <f t="shared" si="803"/>
        <v>92</v>
      </c>
      <c r="FQ286" s="42">
        <f t="shared" si="803"/>
        <v>92</v>
      </c>
      <c r="FR286" s="42">
        <f t="shared" si="803"/>
        <v>91</v>
      </c>
      <c r="FS286" s="42">
        <f t="shared" si="803"/>
        <v>91</v>
      </c>
      <c r="FT286" s="42">
        <f t="shared" si="803"/>
        <v>92</v>
      </c>
      <c r="FU286" s="42">
        <f t="shared" si="803"/>
        <v>92</v>
      </c>
      <c r="FV286" s="42">
        <f t="shared" ref="FV286:GC286" si="804">FV285-FV284+1</f>
        <v>90</v>
      </c>
      <c r="FW286" s="42">
        <f t="shared" si="804"/>
        <v>91</v>
      </c>
      <c r="FX286" s="42">
        <f t="shared" si="804"/>
        <v>92</v>
      </c>
      <c r="FY286" s="42">
        <f t="shared" si="804"/>
        <v>92</v>
      </c>
      <c r="FZ286" s="42">
        <f t="shared" si="804"/>
        <v>90</v>
      </c>
      <c r="GA286" s="42">
        <f t="shared" si="804"/>
        <v>91</v>
      </c>
      <c r="GB286" s="42">
        <f t="shared" si="804"/>
        <v>92</v>
      </c>
      <c r="GC286" s="42">
        <f t="shared" si="804"/>
        <v>92</v>
      </c>
    </row>
    <row r="287" spans="13:185" hidden="1" outlineLevel="1" x14ac:dyDescent="0.35">
      <c r="M287" s="11" t="s">
        <v>111</v>
      </c>
      <c r="N287" s="42">
        <f t="shared" ref="N287:AU287" si="805">YEAR(N285)</f>
        <v>2025</v>
      </c>
      <c r="O287" s="42">
        <f t="shared" si="805"/>
        <v>2026</v>
      </c>
      <c r="P287" s="42">
        <f t="shared" si="805"/>
        <v>2027</v>
      </c>
      <c r="Q287" s="42">
        <f t="shared" si="805"/>
        <v>2028</v>
      </c>
      <c r="R287" s="42">
        <f t="shared" si="805"/>
        <v>2029</v>
      </c>
      <c r="S287" s="42">
        <f t="shared" si="805"/>
        <v>2030</v>
      </c>
      <c r="T287" s="42">
        <f t="shared" si="805"/>
        <v>2031</v>
      </c>
      <c r="U287" s="42">
        <f t="shared" si="805"/>
        <v>2032</v>
      </c>
      <c r="V287" s="42">
        <f t="shared" si="805"/>
        <v>2033</v>
      </c>
      <c r="W287" s="42">
        <f t="shared" si="805"/>
        <v>2034</v>
      </c>
      <c r="X287" s="42">
        <f t="shared" si="805"/>
        <v>2035</v>
      </c>
      <c r="Y287" s="42">
        <f t="shared" si="805"/>
        <v>2036</v>
      </c>
      <c r="Z287" s="42">
        <f t="shared" si="805"/>
        <v>2037</v>
      </c>
      <c r="AA287" s="42">
        <f t="shared" si="805"/>
        <v>2038</v>
      </c>
      <c r="AB287" s="42">
        <f t="shared" si="805"/>
        <v>2039</v>
      </c>
      <c r="AC287" s="42">
        <f t="shared" si="805"/>
        <v>2040</v>
      </c>
      <c r="AD287" s="42">
        <f t="shared" si="805"/>
        <v>2041</v>
      </c>
      <c r="AE287" s="42">
        <f t="shared" si="805"/>
        <v>2042</v>
      </c>
      <c r="AF287" s="42">
        <f t="shared" si="805"/>
        <v>2043</v>
      </c>
      <c r="AG287" s="42">
        <f t="shared" si="805"/>
        <v>2044</v>
      </c>
      <c r="AH287" s="42">
        <f t="shared" si="805"/>
        <v>2045</v>
      </c>
      <c r="AI287" s="42">
        <f t="shared" si="805"/>
        <v>2046</v>
      </c>
      <c r="AJ287" s="42">
        <f t="shared" si="805"/>
        <v>2047</v>
      </c>
      <c r="AK287" s="42">
        <f t="shared" si="805"/>
        <v>2048</v>
      </c>
      <c r="AL287" s="42">
        <f t="shared" si="805"/>
        <v>2049</v>
      </c>
      <c r="AM287" s="42">
        <f t="shared" si="805"/>
        <v>2050</v>
      </c>
      <c r="AN287" s="42">
        <f t="shared" si="805"/>
        <v>2051</v>
      </c>
      <c r="AO287" s="42">
        <f t="shared" si="805"/>
        <v>2052</v>
      </c>
      <c r="AP287" s="42">
        <f t="shared" si="805"/>
        <v>2053</v>
      </c>
      <c r="AQ287" s="42">
        <f t="shared" si="805"/>
        <v>2054</v>
      </c>
      <c r="AR287" s="42">
        <f t="shared" si="805"/>
        <v>2055</v>
      </c>
      <c r="AS287" s="42">
        <f t="shared" si="805"/>
        <v>2056</v>
      </c>
      <c r="AT287" s="42">
        <f t="shared" si="805"/>
        <v>2057</v>
      </c>
      <c r="AU287" s="42">
        <f t="shared" si="805"/>
        <v>2058</v>
      </c>
      <c r="AW287" s="11" t="s">
        <v>111</v>
      </c>
      <c r="AX287" s="42">
        <f t="shared" ref="AX287:CC287" si="806">YEAR(AX285)</f>
        <v>2025</v>
      </c>
      <c r="AY287" s="42">
        <f t="shared" si="806"/>
        <v>2025</v>
      </c>
      <c r="AZ287" s="42">
        <f t="shared" si="806"/>
        <v>2025</v>
      </c>
      <c r="BA287" s="42">
        <f t="shared" si="806"/>
        <v>2025</v>
      </c>
      <c r="BB287" s="42">
        <f t="shared" si="806"/>
        <v>2026</v>
      </c>
      <c r="BC287" s="42">
        <f t="shared" si="806"/>
        <v>2026</v>
      </c>
      <c r="BD287" s="42">
        <f t="shared" si="806"/>
        <v>2026</v>
      </c>
      <c r="BE287" s="42">
        <f t="shared" si="806"/>
        <v>2026</v>
      </c>
      <c r="BF287" s="42">
        <f t="shared" si="806"/>
        <v>2027</v>
      </c>
      <c r="BG287" s="42">
        <f t="shared" si="806"/>
        <v>2027</v>
      </c>
      <c r="BH287" s="42">
        <f t="shared" si="806"/>
        <v>2027</v>
      </c>
      <c r="BI287" s="42">
        <f t="shared" si="806"/>
        <v>2027</v>
      </c>
      <c r="BJ287" s="42">
        <f t="shared" si="806"/>
        <v>2028</v>
      </c>
      <c r="BK287" s="42">
        <f t="shared" si="806"/>
        <v>2028</v>
      </c>
      <c r="BL287" s="42">
        <f t="shared" si="806"/>
        <v>2028</v>
      </c>
      <c r="BM287" s="42">
        <f t="shared" si="806"/>
        <v>2028</v>
      </c>
      <c r="BN287" s="42">
        <f t="shared" si="806"/>
        <v>2029</v>
      </c>
      <c r="BO287" s="42">
        <f t="shared" si="806"/>
        <v>2029</v>
      </c>
      <c r="BP287" s="42">
        <f t="shared" si="806"/>
        <v>2029</v>
      </c>
      <c r="BQ287" s="42">
        <f t="shared" si="806"/>
        <v>2029</v>
      </c>
      <c r="BR287" s="42">
        <f t="shared" si="806"/>
        <v>2030</v>
      </c>
      <c r="BS287" s="42">
        <f t="shared" si="806"/>
        <v>2030</v>
      </c>
      <c r="BT287" s="42">
        <f t="shared" si="806"/>
        <v>2030</v>
      </c>
      <c r="BU287" s="42">
        <f t="shared" si="806"/>
        <v>2030</v>
      </c>
      <c r="BV287" s="42">
        <f t="shared" si="806"/>
        <v>2031</v>
      </c>
      <c r="BW287" s="42">
        <f t="shared" si="806"/>
        <v>2031</v>
      </c>
      <c r="BX287" s="42">
        <f t="shared" si="806"/>
        <v>2031</v>
      </c>
      <c r="BY287" s="42">
        <f t="shared" si="806"/>
        <v>2031</v>
      </c>
      <c r="BZ287" s="42">
        <f t="shared" si="806"/>
        <v>2032</v>
      </c>
      <c r="CA287" s="42">
        <f t="shared" si="806"/>
        <v>2032</v>
      </c>
      <c r="CB287" s="42">
        <f t="shared" si="806"/>
        <v>2032</v>
      </c>
      <c r="CC287" s="42">
        <f t="shared" si="806"/>
        <v>2032</v>
      </c>
      <c r="CD287" s="42">
        <f t="shared" ref="CD287:DI287" si="807">YEAR(CD285)</f>
        <v>2033</v>
      </c>
      <c r="CE287" s="42">
        <f t="shared" si="807"/>
        <v>2033</v>
      </c>
      <c r="CF287" s="42">
        <f t="shared" si="807"/>
        <v>2033</v>
      </c>
      <c r="CG287" s="42">
        <f t="shared" si="807"/>
        <v>2033</v>
      </c>
      <c r="CH287" s="42">
        <f t="shared" si="807"/>
        <v>2034</v>
      </c>
      <c r="CI287" s="42">
        <f t="shared" si="807"/>
        <v>2034</v>
      </c>
      <c r="CJ287" s="42">
        <f t="shared" si="807"/>
        <v>2034</v>
      </c>
      <c r="CK287" s="42">
        <f t="shared" si="807"/>
        <v>2034</v>
      </c>
      <c r="CL287" s="42">
        <f t="shared" si="807"/>
        <v>2035</v>
      </c>
      <c r="CM287" s="42">
        <f t="shared" si="807"/>
        <v>2035</v>
      </c>
      <c r="CN287" s="42">
        <f t="shared" si="807"/>
        <v>2035</v>
      </c>
      <c r="CO287" s="42">
        <f t="shared" si="807"/>
        <v>2035</v>
      </c>
      <c r="CP287" s="42">
        <f t="shared" si="807"/>
        <v>2036</v>
      </c>
      <c r="CQ287" s="42">
        <f t="shared" si="807"/>
        <v>2036</v>
      </c>
      <c r="CR287" s="42">
        <f t="shared" si="807"/>
        <v>2036</v>
      </c>
      <c r="CS287" s="42">
        <f t="shared" si="807"/>
        <v>2036</v>
      </c>
      <c r="CT287" s="42">
        <f t="shared" si="807"/>
        <v>2037</v>
      </c>
      <c r="CU287" s="42">
        <f t="shared" si="807"/>
        <v>2037</v>
      </c>
      <c r="CV287" s="42">
        <f t="shared" si="807"/>
        <v>2037</v>
      </c>
      <c r="CW287" s="42">
        <f t="shared" si="807"/>
        <v>2037</v>
      </c>
      <c r="CX287" s="42">
        <f t="shared" si="807"/>
        <v>2038</v>
      </c>
      <c r="CY287" s="42">
        <f t="shared" si="807"/>
        <v>2038</v>
      </c>
      <c r="CZ287" s="42">
        <f t="shared" si="807"/>
        <v>2038</v>
      </c>
      <c r="DA287" s="42">
        <f t="shared" si="807"/>
        <v>2038</v>
      </c>
      <c r="DB287" s="42">
        <f t="shared" si="807"/>
        <v>2039</v>
      </c>
      <c r="DC287" s="42">
        <f t="shared" si="807"/>
        <v>2039</v>
      </c>
      <c r="DD287" s="42">
        <f t="shared" si="807"/>
        <v>2039</v>
      </c>
      <c r="DE287" s="42">
        <f t="shared" si="807"/>
        <v>2039</v>
      </c>
      <c r="DF287" s="42">
        <f t="shared" si="807"/>
        <v>2040</v>
      </c>
      <c r="DG287" s="42">
        <f t="shared" si="807"/>
        <v>2040</v>
      </c>
      <c r="DH287" s="42">
        <f t="shared" si="807"/>
        <v>2040</v>
      </c>
      <c r="DI287" s="42">
        <f t="shared" si="807"/>
        <v>2040</v>
      </c>
      <c r="DJ287" s="42">
        <f t="shared" ref="DJ287:EO287" si="808">YEAR(DJ285)</f>
        <v>2041</v>
      </c>
      <c r="DK287" s="42">
        <f t="shared" si="808"/>
        <v>2041</v>
      </c>
      <c r="DL287" s="42">
        <f t="shared" si="808"/>
        <v>2041</v>
      </c>
      <c r="DM287" s="42">
        <f t="shared" si="808"/>
        <v>2041</v>
      </c>
      <c r="DN287" s="42">
        <f t="shared" si="808"/>
        <v>2042</v>
      </c>
      <c r="DO287" s="42">
        <f t="shared" si="808"/>
        <v>2042</v>
      </c>
      <c r="DP287" s="42">
        <f t="shared" si="808"/>
        <v>2042</v>
      </c>
      <c r="DQ287" s="42">
        <f t="shared" si="808"/>
        <v>2042</v>
      </c>
      <c r="DR287" s="42">
        <f t="shared" si="808"/>
        <v>2043</v>
      </c>
      <c r="DS287" s="42">
        <f t="shared" si="808"/>
        <v>2043</v>
      </c>
      <c r="DT287" s="42">
        <f t="shared" si="808"/>
        <v>2043</v>
      </c>
      <c r="DU287" s="42">
        <f t="shared" si="808"/>
        <v>2043</v>
      </c>
      <c r="DV287" s="42">
        <f t="shared" si="808"/>
        <v>2044</v>
      </c>
      <c r="DW287" s="42">
        <f t="shared" si="808"/>
        <v>2044</v>
      </c>
      <c r="DX287" s="42">
        <f t="shared" si="808"/>
        <v>2044</v>
      </c>
      <c r="DY287" s="42">
        <f t="shared" si="808"/>
        <v>2044</v>
      </c>
      <c r="DZ287" s="42">
        <f t="shared" si="808"/>
        <v>2045</v>
      </c>
      <c r="EA287" s="42">
        <f t="shared" si="808"/>
        <v>2045</v>
      </c>
      <c r="EB287" s="42">
        <f t="shared" si="808"/>
        <v>2045</v>
      </c>
      <c r="EC287" s="42">
        <f t="shared" si="808"/>
        <v>2045</v>
      </c>
      <c r="ED287" s="42">
        <f t="shared" si="808"/>
        <v>2046</v>
      </c>
      <c r="EE287" s="42">
        <f t="shared" si="808"/>
        <v>2046</v>
      </c>
      <c r="EF287" s="42">
        <f t="shared" si="808"/>
        <v>2046</v>
      </c>
      <c r="EG287" s="42">
        <f t="shared" si="808"/>
        <v>2046</v>
      </c>
      <c r="EH287" s="42">
        <f t="shared" si="808"/>
        <v>2047</v>
      </c>
      <c r="EI287" s="42">
        <f t="shared" si="808"/>
        <v>2047</v>
      </c>
      <c r="EJ287" s="42">
        <f t="shared" si="808"/>
        <v>2047</v>
      </c>
      <c r="EK287" s="42">
        <f t="shared" si="808"/>
        <v>2047</v>
      </c>
      <c r="EL287" s="42">
        <f t="shared" si="808"/>
        <v>2048</v>
      </c>
      <c r="EM287" s="42">
        <f t="shared" si="808"/>
        <v>2048</v>
      </c>
      <c r="EN287" s="42">
        <f t="shared" si="808"/>
        <v>2048</v>
      </c>
      <c r="EO287" s="42">
        <f t="shared" si="808"/>
        <v>2048</v>
      </c>
      <c r="EP287" s="42">
        <f t="shared" ref="EP287:FU287" si="809">YEAR(EP285)</f>
        <v>2049</v>
      </c>
      <c r="EQ287" s="42">
        <f t="shared" si="809"/>
        <v>2049</v>
      </c>
      <c r="ER287" s="42">
        <f t="shared" si="809"/>
        <v>2049</v>
      </c>
      <c r="ES287" s="42">
        <f t="shared" si="809"/>
        <v>2049</v>
      </c>
      <c r="ET287" s="42">
        <f t="shared" si="809"/>
        <v>2050</v>
      </c>
      <c r="EU287" s="42">
        <f t="shared" si="809"/>
        <v>2050</v>
      </c>
      <c r="EV287" s="42">
        <f t="shared" si="809"/>
        <v>2050</v>
      </c>
      <c r="EW287" s="42">
        <f t="shared" si="809"/>
        <v>2050</v>
      </c>
      <c r="EX287" s="42">
        <f t="shared" si="809"/>
        <v>2051</v>
      </c>
      <c r="EY287" s="42">
        <f t="shared" si="809"/>
        <v>2051</v>
      </c>
      <c r="EZ287" s="42">
        <f t="shared" si="809"/>
        <v>2051</v>
      </c>
      <c r="FA287" s="42">
        <f t="shared" si="809"/>
        <v>2051</v>
      </c>
      <c r="FB287" s="42">
        <f t="shared" si="809"/>
        <v>2052</v>
      </c>
      <c r="FC287" s="42">
        <f t="shared" si="809"/>
        <v>2052</v>
      </c>
      <c r="FD287" s="42">
        <f t="shared" si="809"/>
        <v>2052</v>
      </c>
      <c r="FE287" s="42">
        <f t="shared" si="809"/>
        <v>2052</v>
      </c>
      <c r="FF287" s="42">
        <f t="shared" si="809"/>
        <v>2053</v>
      </c>
      <c r="FG287" s="42">
        <f t="shared" si="809"/>
        <v>2053</v>
      </c>
      <c r="FH287" s="42">
        <f t="shared" si="809"/>
        <v>2053</v>
      </c>
      <c r="FI287" s="42">
        <f t="shared" si="809"/>
        <v>2053</v>
      </c>
      <c r="FJ287" s="42">
        <f t="shared" si="809"/>
        <v>2054</v>
      </c>
      <c r="FK287" s="42">
        <f t="shared" si="809"/>
        <v>2054</v>
      </c>
      <c r="FL287" s="42">
        <f t="shared" si="809"/>
        <v>2054</v>
      </c>
      <c r="FM287" s="42">
        <f t="shared" si="809"/>
        <v>2054</v>
      </c>
      <c r="FN287" s="42">
        <f t="shared" si="809"/>
        <v>2055</v>
      </c>
      <c r="FO287" s="42">
        <f t="shared" si="809"/>
        <v>2055</v>
      </c>
      <c r="FP287" s="42">
        <f t="shared" si="809"/>
        <v>2055</v>
      </c>
      <c r="FQ287" s="42">
        <f t="shared" si="809"/>
        <v>2055</v>
      </c>
      <c r="FR287" s="42">
        <f t="shared" si="809"/>
        <v>2056</v>
      </c>
      <c r="FS287" s="42">
        <f t="shared" si="809"/>
        <v>2056</v>
      </c>
      <c r="FT287" s="42">
        <f t="shared" si="809"/>
        <v>2056</v>
      </c>
      <c r="FU287" s="42">
        <f t="shared" si="809"/>
        <v>2056</v>
      </c>
      <c r="FV287" s="42">
        <f t="shared" ref="FV287:GC287" si="810">YEAR(FV285)</f>
        <v>2057</v>
      </c>
      <c r="FW287" s="42">
        <f t="shared" si="810"/>
        <v>2057</v>
      </c>
      <c r="FX287" s="42">
        <f t="shared" si="810"/>
        <v>2057</v>
      </c>
      <c r="FY287" s="42">
        <f t="shared" si="810"/>
        <v>2057</v>
      </c>
      <c r="FZ287" s="42">
        <f t="shared" si="810"/>
        <v>2058</v>
      </c>
      <c r="GA287" s="42">
        <f t="shared" si="810"/>
        <v>2058</v>
      </c>
      <c r="GB287" s="42">
        <f t="shared" si="810"/>
        <v>2058</v>
      </c>
      <c r="GC287" s="42">
        <f t="shared" si="810"/>
        <v>2058</v>
      </c>
    </row>
    <row r="288" spans="13:185" hidden="1" outlineLevel="1" x14ac:dyDescent="0.35">
      <c r="M288" s="11" t="s">
        <v>112</v>
      </c>
      <c r="N288" s="42" t="str">
        <f t="shared" ref="N288:AU288" si="811">IF(MONTH(N285)&lt;=3,"1T",IF(MONTH(N285)&lt;=6,"2T",IF(MONTH(N285)&lt;=9,"3T","4T")))&amp;RIGHT(YEAR(N285),2)</f>
        <v>4T25</v>
      </c>
      <c r="O288" s="42" t="str">
        <f t="shared" si="811"/>
        <v>4T26</v>
      </c>
      <c r="P288" s="42" t="str">
        <f t="shared" si="811"/>
        <v>4T27</v>
      </c>
      <c r="Q288" s="42" t="str">
        <f t="shared" si="811"/>
        <v>4T28</v>
      </c>
      <c r="R288" s="42" t="str">
        <f t="shared" si="811"/>
        <v>4T29</v>
      </c>
      <c r="S288" s="42" t="str">
        <f t="shared" si="811"/>
        <v>4T30</v>
      </c>
      <c r="T288" s="42" t="str">
        <f t="shared" si="811"/>
        <v>4T31</v>
      </c>
      <c r="U288" s="42" t="str">
        <f t="shared" si="811"/>
        <v>4T32</v>
      </c>
      <c r="V288" s="42" t="str">
        <f t="shared" si="811"/>
        <v>4T33</v>
      </c>
      <c r="W288" s="42" t="str">
        <f t="shared" si="811"/>
        <v>4T34</v>
      </c>
      <c r="X288" s="42" t="str">
        <f t="shared" si="811"/>
        <v>4T35</v>
      </c>
      <c r="Y288" s="42" t="str">
        <f t="shared" si="811"/>
        <v>4T36</v>
      </c>
      <c r="Z288" s="42" t="str">
        <f t="shared" si="811"/>
        <v>4T37</v>
      </c>
      <c r="AA288" s="42" t="str">
        <f t="shared" si="811"/>
        <v>4T38</v>
      </c>
      <c r="AB288" s="42" t="str">
        <f t="shared" si="811"/>
        <v>4T39</v>
      </c>
      <c r="AC288" s="42" t="str">
        <f t="shared" si="811"/>
        <v>4T40</v>
      </c>
      <c r="AD288" s="42" t="str">
        <f t="shared" si="811"/>
        <v>4T41</v>
      </c>
      <c r="AE288" s="42" t="str">
        <f t="shared" si="811"/>
        <v>4T42</v>
      </c>
      <c r="AF288" s="42" t="str">
        <f t="shared" si="811"/>
        <v>4T43</v>
      </c>
      <c r="AG288" s="42" t="str">
        <f t="shared" si="811"/>
        <v>4T44</v>
      </c>
      <c r="AH288" s="42" t="str">
        <f t="shared" si="811"/>
        <v>4T45</v>
      </c>
      <c r="AI288" s="42" t="str">
        <f t="shared" si="811"/>
        <v>4T46</v>
      </c>
      <c r="AJ288" s="42" t="str">
        <f t="shared" si="811"/>
        <v>4T47</v>
      </c>
      <c r="AK288" s="42" t="str">
        <f t="shared" si="811"/>
        <v>4T48</v>
      </c>
      <c r="AL288" s="42" t="str">
        <f t="shared" si="811"/>
        <v>4T49</v>
      </c>
      <c r="AM288" s="42" t="str">
        <f t="shared" si="811"/>
        <v>4T50</v>
      </c>
      <c r="AN288" s="42" t="str">
        <f t="shared" si="811"/>
        <v>4T51</v>
      </c>
      <c r="AO288" s="42" t="str">
        <f t="shared" si="811"/>
        <v>4T52</v>
      </c>
      <c r="AP288" s="42" t="str">
        <f t="shared" si="811"/>
        <v>4T53</v>
      </c>
      <c r="AQ288" s="42" t="str">
        <f t="shared" si="811"/>
        <v>4T54</v>
      </c>
      <c r="AR288" s="42" t="str">
        <f t="shared" si="811"/>
        <v>4T55</v>
      </c>
      <c r="AS288" s="42" t="str">
        <f t="shared" si="811"/>
        <v>4T56</v>
      </c>
      <c r="AT288" s="42" t="str">
        <f t="shared" si="811"/>
        <v>4T57</v>
      </c>
      <c r="AU288" s="42" t="str">
        <f t="shared" si="811"/>
        <v>4T58</v>
      </c>
      <c r="AW288" s="11" t="s">
        <v>112</v>
      </c>
      <c r="AX288" s="42" t="str">
        <f t="shared" ref="AX288:CC288" si="812">IF(MONTH(AX285)&lt;=3,"1T",IF(MONTH(AX285)&lt;=6,"2T",IF(MONTH(AX285)&lt;=9,"3T","4T")))&amp;RIGHT(YEAR(AX285),2)</f>
        <v>1T25</v>
      </c>
      <c r="AY288" s="42" t="str">
        <f t="shared" si="812"/>
        <v>2T25</v>
      </c>
      <c r="AZ288" s="42" t="str">
        <f t="shared" si="812"/>
        <v>3T25</v>
      </c>
      <c r="BA288" s="42" t="str">
        <f t="shared" si="812"/>
        <v>4T25</v>
      </c>
      <c r="BB288" s="42" t="str">
        <f t="shared" si="812"/>
        <v>1T26</v>
      </c>
      <c r="BC288" s="42" t="str">
        <f t="shared" si="812"/>
        <v>2T26</v>
      </c>
      <c r="BD288" s="42" t="str">
        <f t="shared" si="812"/>
        <v>3T26</v>
      </c>
      <c r="BE288" s="42" t="str">
        <f t="shared" si="812"/>
        <v>4T26</v>
      </c>
      <c r="BF288" s="42" t="str">
        <f t="shared" si="812"/>
        <v>1T27</v>
      </c>
      <c r="BG288" s="42" t="str">
        <f t="shared" si="812"/>
        <v>2T27</v>
      </c>
      <c r="BH288" s="42" t="str">
        <f t="shared" si="812"/>
        <v>3T27</v>
      </c>
      <c r="BI288" s="42" t="str">
        <f t="shared" si="812"/>
        <v>4T27</v>
      </c>
      <c r="BJ288" s="42" t="str">
        <f t="shared" si="812"/>
        <v>1T28</v>
      </c>
      <c r="BK288" s="42" t="str">
        <f t="shared" si="812"/>
        <v>2T28</v>
      </c>
      <c r="BL288" s="42" t="str">
        <f t="shared" si="812"/>
        <v>3T28</v>
      </c>
      <c r="BM288" s="42" t="str">
        <f t="shared" si="812"/>
        <v>4T28</v>
      </c>
      <c r="BN288" s="42" t="str">
        <f t="shared" si="812"/>
        <v>1T29</v>
      </c>
      <c r="BO288" s="42" t="str">
        <f t="shared" si="812"/>
        <v>2T29</v>
      </c>
      <c r="BP288" s="42" t="str">
        <f t="shared" si="812"/>
        <v>3T29</v>
      </c>
      <c r="BQ288" s="42" t="str">
        <f t="shared" si="812"/>
        <v>4T29</v>
      </c>
      <c r="BR288" s="42" t="str">
        <f t="shared" si="812"/>
        <v>1T30</v>
      </c>
      <c r="BS288" s="42" t="str">
        <f t="shared" si="812"/>
        <v>2T30</v>
      </c>
      <c r="BT288" s="42" t="str">
        <f t="shared" si="812"/>
        <v>3T30</v>
      </c>
      <c r="BU288" s="42" t="str">
        <f t="shared" si="812"/>
        <v>4T30</v>
      </c>
      <c r="BV288" s="42" t="str">
        <f t="shared" si="812"/>
        <v>1T31</v>
      </c>
      <c r="BW288" s="42" t="str">
        <f t="shared" si="812"/>
        <v>2T31</v>
      </c>
      <c r="BX288" s="42" t="str">
        <f t="shared" si="812"/>
        <v>3T31</v>
      </c>
      <c r="BY288" s="42" t="str">
        <f t="shared" si="812"/>
        <v>4T31</v>
      </c>
      <c r="BZ288" s="42" t="str">
        <f t="shared" si="812"/>
        <v>1T32</v>
      </c>
      <c r="CA288" s="42" t="str">
        <f t="shared" si="812"/>
        <v>2T32</v>
      </c>
      <c r="CB288" s="42" t="str">
        <f t="shared" si="812"/>
        <v>3T32</v>
      </c>
      <c r="CC288" s="42" t="str">
        <f t="shared" si="812"/>
        <v>4T32</v>
      </c>
      <c r="CD288" s="42" t="str">
        <f t="shared" ref="CD288:DI288" si="813">IF(MONTH(CD285)&lt;=3,"1T",IF(MONTH(CD285)&lt;=6,"2T",IF(MONTH(CD285)&lt;=9,"3T","4T")))&amp;RIGHT(YEAR(CD285),2)</f>
        <v>1T33</v>
      </c>
      <c r="CE288" s="42" t="str">
        <f t="shared" si="813"/>
        <v>2T33</v>
      </c>
      <c r="CF288" s="42" t="str">
        <f t="shared" si="813"/>
        <v>3T33</v>
      </c>
      <c r="CG288" s="42" t="str">
        <f t="shared" si="813"/>
        <v>4T33</v>
      </c>
      <c r="CH288" s="42" t="str">
        <f t="shared" si="813"/>
        <v>1T34</v>
      </c>
      <c r="CI288" s="42" t="str">
        <f t="shared" si="813"/>
        <v>2T34</v>
      </c>
      <c r="CJ288" s="42" t="str">
        <f t="shared" si="813"/>
        <v>3T34</v>
      </c>
      <c r="CK288" s="42" t="str">
        <f t="shared" si="813"/>
        <v>4T34</v>
      </c>
      <c r="CL288" s="42" t="str">
        <f t="shared" si="813"/>
        <v>1T35</v>
      </c>
      <c r="CM288" s="42" t="str">
        <f t="shared" si="813"/>
        <v>2T35</v>
      </c>
      <c r="CN288" s="42" t="str">
        <f t="shared" si="813"/>
        <v>3T35</v>
      </c>
      <c r="CO288" s="42" t="str">
        <f t="shared" si="813"/>
        <v>4T35</v>
      </c>
      <c r="CP288" s="42" t="str">
        <f t="shared" si="813"/>
        <v>1T36</v>
      </c>
      <c r="CQ288" s="42" t="str">
        <f t="shared" si="813"/>
        <v>2T36</v>
      </c>
      <c r="CR288" s="42" t="str">
        <f t="shared" si="813"/>
        <v>3T36</v>
      </c>
      <c r="CS288" s="42" t="str">
        <f t="shared" si="813"/>
        <v>4T36</v>
      </c>
      <c r="CT288" s="42" t="str">
        <f t="shared" si="813"/>
        <v>1T37</v>
      </c>
      <c r="CU288" s="42" t="str">
        <f t="shared" si="813"/>
        <v>2T37</v>
      </c>
      <c r="CV288" s="42" t="str">
        <f t="shared" si="813"/>
        <v>3T37</v>
      </c>
      <c r="CW288" s="42" t="str">
        <f t="shared" si="813"/>
        <v>4T37</v>
      </c>
      <c r="CX288" s="42" t="str">
        <f t="shared" si="813"/>
        <v>1T38</v>
      </c>
      <c r="CY288" s="42" t="str">
        <f t="shared" si="813"/>
        <v>2T38</v>
      </c>
      <c r="CZ288" s="42" t="str">
        <f t="shared" si="813"/>
        <v>3T38</v>
      </c>
      <c r="DA288" s="42" t="str">
        <f t="shared" si="813"/>
        <v>4T38</v>
      </c>
      <c r="DB288" s="42" t="str">
        <f t="shared" si="813"/>
        <v>1T39</v>
      </c>
      <c r="DC288" s="42" t="str">
        <f t="shared" si="813"/>
        <v>2T39</v>
      </c>
      <c r="DD288" s="42" t="str">
        <f t="shared" si="813"/>
        <v>3T39</v>
      </c>
      <c r="DE288" s="42" t="str">
        <f t="shared" si="813"/>
        <v>4T39</v>
      </c>
      <c r="DF288" s="42" t="str">
        <f t="shared" si="813"/>
        <v>1T40</v>
      </c>
      <c r="DG288" s="42" t="str">
        <f t="shared" si="813"/>
        <v>2T40</v>
      </c>
      <c r="DH288" s="42" t="str">
        <f t="shared" si="813"/>
        <v>3T40</v>
      </c>
      <c r="DI288" s="42" t="str">
        <f t="shared" si="813"/>
        <v>4T40</v>
      </c>
      <c r="DJ288" s="42" t="str">
        <f t="shared" ref="DJ288:EO288" si="814">IF(MONTH(DJ285)&lt;=3,"1T",IF(MONTH(DJ285)&lt;=6,"2T",IF(MONTH(DJ285)&lt;=9,"3T","4T")))&amp;RIGHT(YEAR(DJ285),2)</f>
        <v>1T41</v>
      </c>
      <c r="DK288" s="42" t="str">
        <f t="shared" si="814"/>
        <v>2T41</v>
      </c>
      <c r="DL288" s="42" t="str">
        <f t="shared" si="814"/>
        <v>3T41</v>
      </c>
      <c r="DM288" s="42" t="str">
        <f t="shared" si="814"/>
        <v>4T41</v>
      </c>
      <c r="DN288" s="42" t="str">
        <f t="shared" si="814"/>
        <v>1T42</v>
      </c>
      <c r="DO288" s="42" t="str">
        <f t="shared" si="814"/>
        <v>2T42</v>
      </c>
      <c r="DP288" s="42" t="str">
        <f t="shared" si="814"/>
        <v>3T42</v>
      </c>
      <c r="DQ288" s="42" t="str">
        <f t="shared" si="814"/>
        <v>4T42</v>
      </c>
      <c r="DR288" s="42" t="str">
        <f t="shared" si="814"/>
        <v>1T43</v>
      </c>
      <c r="DS288" s="42" t="str">
        <f t="shared" si="814"/>
        <v>2T43</v>
      </c>
      <c r="DT288" s="42" t="str">
        <f t="shared" si="814"/>
        <v>3T43</v>
      </c>
      <c r="DU288" s="42" t="str">
        <f t="shared" si="814"/>
        <v>4T43</v>
      </c>
      <c r="DV288" s="42" t="str">
        <f t="shared" si="814"/>
        <v>1T44</v>
      </c>
      <c r="DW288" s="42" t="str">
        <f t="shared" si="814"/>
        <v>2T44</v>
      </c>
      <c r="DX288" s="42" t="str">
        <f t="shared" si="814"/>
        <v>3T44</v>
      </c>
      <c r="DY288" s="42" t="str">
        <f t="shared" si="814"/>
        <v>4T44</v>
      </c>
      <c r="DZ288" s="42" t="str">
        <f t="shared" si="814"/>
        <v>1T45</v>
      </c>
      <c r="EA288" s="42" t="str">
        <f t="shared" si="814"/>
        <v>2T45</v>
      </c>
      <c r="EB288" s="42" t="str">
        <f t="shared" si="814"/>
        <v>3T45</v>
      </c>
      <c r="EC288" s="42" t="str">
        <f t="shared" si="814"/>
        <v>4T45</v>
      </c>
      <c r="ED288" s="42" t="str">
        <f t="shared" si="814"/>
        <v>1T46</v>
      </c>
      <c r="EE288" s="42" t="str">
        <f t="shared" si="814"/>
        <v>2T46</v>
      </c>
      <c r="EF288" s="42" t="str">
        <f t="shared" si="814"/>
        <v>3T46</v>
      </c>
      <c r="EG288" s="42" t="str">
        <f t="shared" si="814"/>
        <v>4T46</v>
      </c>
      <c r="EH288" s="42" t="str">
        <f t="shared" si="814"/>
        <v>1T47</v>
      </c>
      <c r="EI288" s="42" t="str">
        <f t="shared" si="814"/>
        <v>2T47</v>
      </c>
      <c r="EJ288" s="42" t="str">
        <f t="shared" si="814"/>
        <v>3T47</v>
      </c>
      <c r="EK288" s="42" t="str">
        <f t="shared" si="814"/>
        <v>4T47</v>
      </c>
      <c r="EL288" s="42" t="str">
        <f t="shared" si="814"/>
        <v>1T48</v>
      </c>
      <c r="EM288" s="42" t="str">
        <f t="shared" si="814"/>
        <v>2T48</v>
      </c>
      <c r="EN288" s="42" t="str">
        <f t="shared" si="814"/>
        <v>3T48</v>
      </c>
      <c r="EO288" s="42" t="str">
        <f t="shared" si="814"/>
        <v>4T48</v>
      </c>
      <c r="EP288" s="42" t="str">
        <f t="shared" ref="EP288:FU288" si="815">IF(MONTH(EP285)&lt;=3,"1T",IF(MONTH(EP285)&lt;=6,"2T",IF(MONTH(EP285)&lt;=9,"3T","4T")))&amp;RIGHT(YEAR(EP285),2)</f>
        <v>1T49</v>
      </c>
      <c r="EQ288" s="42" t="str">
        <f t="shared" si="815"/>
        <v>2T49</v>
      </c>
      <c r="ER288" s="42" t="str">
        <f t="shared" si="815"/>
        <v>3T49</v>
      </c>
      <c r="ES288" s="42" t="str">
        <f t="shared" si="815"/>
        <v>4T49</v>
      </c>
      <c r="ET288" s="42" t="str">
        <f t="shared" si="815"/>
        <v>1T50</v>
      </c>
      <c r="EU288" s="42" t="str">
        <f t="shared" si="815"/>
        <v>2T50</v>
      </c>
      <c r="EV288" s="42" t="str">
        <f t="shared" si="815"/>
        <v>3T50</v>
      </c>
      <c r="EW288" s="42" t="str">
        <f t="shared" si="815"/>
        <v>4T50</v>
      </c>
      <c r="EX288" s="42" t="str">
        <f t="shared" si="815"/>
        <v>1T51</v>
      </c>
      <c r="EY288" s="42" t="str">
        <f t="shared" si="815"/>
        <v>2T51</v>
      </c>
      <c r="EZ288" s="42" t="str">
        <f t="shared" si="815"/>
        <v>3T51</v>
      </c>
      <c r="FA288" s="42" t="str">
        <f t="shared" si="815"/>
        <v>4T51</v>
      </c>
      <c r="FB288" s="42" t="str">
        <f t="shared" si="815"/>
        <v>1T52</v>
      </c>
      <c r="FC288" s="42" t="str">
        <f t="shared" si="815"/>
        <v>2T52</v>
      </c>
      <c r="FD288" s="42" t="str">
        <f t="shared" si="815"/>
        <v>3T52</v>
      </c>
      <c r="FE288" s="42" t="str">
        <f t="shared" si="815"/>
        <v>4T52</v>
      </c>
      <c r="FF288" s="42" t="str">
        <f t="shared" si="815"/>
        <v>1T53</v>
      </c>
      <c r="FG288" s="42" t="str">
        <f t="shared" si="815"/>
        <v>2T53</v>
      </c>
      <c r="FH288" s="42" t="str">
        <f t="shared" si="815"/>
        <v>3T53</v>
      </c>
      <c r="FI288" s="42" t="str">
        <f t="shared" si="815"/>
        <v>4T53</v>
      </c>
      <c r="FJ288" s="42" t="str">
        <f t="shared" si="815"/>
        <v>1T54</v>
      </c>
      <c r="FK288" s="42" t="str">
        <f t="shared" si="815"/>
        <v>2T54</v>
      </c>
      <c r="FL288" s="42" t="str">
        <f t="shared" si="815"/>
        <v>3T54</v>
      </c>
      <c r="FM288" s="42" t="str">
        <f t="shared" si="815"/>
        <v>4T54</v>
      </c>
      <c r="FN288" s="42" t="str">
        <f t="shared" si="815"/>
        <v>1T55</v>
      </c>
      <c r="FO288" s="42" t="str">
        <f t="shared" si="815"/>
        <v>2T55</v>
      </c>
      <c r="FP288" s="42" t="str">
        <f t="shared" si="815"/>
        <v>3T55</v>
      </c>
      <c r="FQ288" s="42" t="str">
        <f t="shared" si="815"/>
        <v>4T55</v>
      </c>
      <c r="FR288" s="42" t="str">
        <f t="shared" si="815"/>
        <v>1T56</v>
      </c>
      <c r="FS288" s="42" t="str">
        <f t="shared" si="815"/>
        <v>2T56</v>
      </c>
      <c r="FT288" s="42" t="str">
        <f t="shared" si="815"/>
        <v>3T56</v>
      </c>
      <c r="FU288" s="42" t="str">
        <f t="shared" si="815"/>
        <v>4T56</v>
      </c>
      <c r="FV288" s="42" t="str">
        <f t="shared" ref="FV288:GC288" si="816">IF(MONTH(FV285)&lt;=3,"1T",IF(MONTH(FV285)&lt;=6,"2T",IF(MONTH(FV285)&lt;=9,"3T","4T")))&amp;RIGHT(YEAR(FV285),2)</f>
        <v>1T57</v>
      </c>
      <c r="FW288" s="42" t="str">
        <f t="shared" si="816"/>
        <v>2T57</v>
      </c>
      <c r="FX288" s="42" t="str">
        <f t="shared" si="816"/>
        <v>3T57</v>
      </c>
      <c r="FY288" s="42" t="str">
        <f t="shared" si="816"/>
        <v>4T57</v>
      </c>
      <c r="FZ288" s="42" t="str">
        <f t="shared" si="816"/>
        <v>1T58</v>
      </c>
      <c r="GA288" s="42" t="str">
        <f t="shared" si="816"/>
        <v>2T58</v>
      </c>
      <c r="GB288" s="42" t="str">
        <f t="shared" si="816"/>
        <v>3T58</v>
      </c>
      <c r="GC288" s="42" t="str">
        <f t="shared" si="816"/>
        <v>4T58</v>
      </c>
    </row>
    <row r="289" spans="1:185" hidden="1" outlineLevel="1" x14ac:dyDescent="0.35"/>
    <row r="290" spans="1:185" hidden="1" outlineLevel="1" x14ac:dyDescent="0.35">
      <c r="A290" s="10"/>
      <c r="B290" s="68" t="s">
        <v>118</v>
      </c>
      <c r="C290" s="68" t="s">
        <v>119</v>
      </c>
      <c r="D290" s="68" t="s">
        <v>75</v>
      </c>
      <c r="E290" s="68" t="s">
        <v>8</v>
      </c>
      <c r="F290" s="68" t="s">
        <v>139</v>
      </c>
      <c r="G290" s="68" t="s">
        <v>73</v>
      </c>
      <c r="H290" s="68" t="s">
        <v>334</v>
      </c>
      <c r="I290" s="68" t="s">
        <v>73</v>
      </c>
      <c r="J290" s="68" t="s">
        <v>121</v>
      </c>
      <c r="K290" s="68" t="s">
        <v>122</v>
      </c>
      <c r="L290" s="10"/>
      <c r="M290" s="72" t="s">
        <v>127</v>
      </c>
      <c r="N290" s="75">
        <f t="shared" ref="N290:AU290" si="817">SUM(N291:N360)</f>
        <v>111545.22697858236</v>
      </c>
      <c r="O290" s="75">
        <f t="shared" si="817"/>
        <v>66140.720143205006</v>
      </c>
      <c r="P290" s="75">
        <f t="shared" si="817"/>
        <v>0</v>
      </c>
      <c r="Q290" s="75">
        <f t="shared" si="817"/>
        <v>0</v>
      </c>
      <c r="R290" s="75">
        <f t="shared" si="817"/>
        <v>0</v>
      </c>
      <c r="S290" s="75">
        <f t="shared" si="817"/>
        <v>0</v>
      </c>
      <c r="T290" s="75">
        <f t="shared" si="817"/>
        <v>0</v>
      </c>
      <c r="U290" s="75">
        <f t="shared" si="817"/>
        <v>0</v>
      </c>
      <c r="V290" s="75">
        <f t="shared" si="817"/>
        <v>0</v>
      </c>
      <c r="W290" s="75">
        <f t="shared" si="817"/>
        <v>0</v>
      </c>
      <c r="X290" s="75">
        <f t="shared" si="817"/>
        <v>0</v>
      </c>
      <c r="Y290" s="75">
        <f t="shared" si="817"/>
        <v>0</v>
      </c>
      <c r="Z290" s="75">
        <f t="shared" si="817"/>
        <v>0</v>
      </c>
      <c r="AA290" s="75">
        <f t="shared" si="817"/>
        <v>0</v>
      </c>
      <c r="AB290" s="75">
        <f t="shared" si="817"/>
        <v>0</v>
      </c>
      <c r="AC290" s="75">
        <f t="shared" si="817"/>
        <v>0</v>
      </c>
      <c r="AD290" s="75">
        <f t="shared" si="817"/>
        <v>0</v>
      </c>
      <c r="AE290" s="75">
        <f t="shared" si="817"/>
        <v>0</v>
      </c>
      <c r="AF290" s="75">
        <f t="shared" si="817"/>
        <v>0</v>
      </c>
      <c r="AG290" s="75">
        <f t="shared" si="817"/>
        <v>0</v>
      </c>
      <c r="AH290" s="75">
        <f t="shared" si="817"/>
        <v>0</v>
      </c>
      <c r="AI290" s="75">
        <f t="shared" si="817"/>
        <v>0</v>
      </c>
      <c r="AJ290" s="75">
        <f t="shared" si="817"/>
        <v>0</v>
      </c>
      <c r="AK290" s="75">
        <f t="shared" si="817"/>
        <v>0</v>
      </c>
      <c r="AL290" s="75">
        <f t="shared" si="817"/>
        <v>0</v>
      </c>
      <c r="AM290" s="75">
        <f t="shared" si="817"/>
        <v>0</v>
      </c>
      <c r="AN290" s="75">
        <f t="shared" si="817"/>
        <v>0</v>
      </c>
      <c r="AO290" s="75">
        <f t="shared" si="817"/>
        <v>0</v>
      </c>
      <c r="AP290" s="75">
        <f t="shared" si="817"/>
        <v>0</v>
      </c>
      <c r="AQ290" s="75">
        <f t="shared" si="817"/>
        <v>0</v>
      </c>
      <c r="AR290" s="75">
        <f t="shared" si="817"/>
        <v>0</v>
      </c>
      <c r="AS290" s="75">
        <f t="shared" si="817"/>
        <v>0</v>
      </c>
      <c r="AT290" s="75">
        <f t="shared" si="817"/>
        <v>0</v>
      </c>
      <c r="AU290" s="75">
        <f t="shared" si="817"/>
        <v>0</v>
      </c>
      <c r="AW290" s="72" t="s">
        <v>127</v>
      </c>
      <c r="AX290" s="75">
        <f t="shared" ref="AX290:CC290" si="818">SUM(AX291:AX360)</f>
        <v>33178.389875360604</v>
      </c>
      <c r="AY290" s="75">
        <f t="shared" si="818"/>
        <v>29558.975575259748</v>
      </c>
      <c r="AZ290" s="75">
        <f t="shared" si="818"/>
        <v>22872.973242884</v>
      </c>
      <c r="BA290" s="75">
        <f t="shared" si="818"/>
        <v>25934.888285077999</v>
      </c>
      <c r="BB290" s="75">
        <f t="shared" si="818"/>
        <v>33931.825451896002</v>
      </c>
      <c r="BC290" s="75">
        <f t="shared" si="818"/>
        <v>32208.894691308993</v>
      </c>
      <c r="BD290" s="75">
        <f t="shared" si="818"/>
        <v>0</v>
      </c>
      <c r="BE290" s="75">
        <f t="shared" si="818"/>
        <v>0</v>
      </c>
      <c r="BF290" s="75">
        <f t="shared" si="818"/>
        <v>0</v>
      </c>
      <c r="BG290" s="75">
        <f t="shared" si="818"/>
        <v>0</v>
      </c>
      <c r="BH290" s="75">
        <f t="shared" si="818"/>
        <v>0</v>
      </c>
      <c r="BI290" s="75">
        <f t="shared" si="818"/>
        <v>0</v>
      </c>
      <c r="BJ290" s="75">
        <f t="shared" si="818"/>
        <v>0</v>
      </c>
      <c r="BK290" s="75">
        <f t="shared" si="818"/>
        <v>0</v>
      </c>
      <c r="BL290" s="75">
        <f t="shared" si="818"/>
        <v>0</v>
      </c>
      <c r="BM290" s="75">
        <f t="shared" si="818"/>
        <v>0</v>
      </c>
      <c r="BN290" s="75">
        <f t="shared" si="818"/>
        <v>0</v>
      </c>
      <c r="BO290" s="75">
        <f t="shared" si="818"/>
        <v>0</v>
      </c>
      <c r="BP290" s="75">
        <f t="shared" si="818"/>
        <v>0</v>
      </c>
      <c r="BQ290" s="75">
        <f t="shared" si="818"/>
        <v>0</v>
      </c>
      <c r="BR290" s="75">
        <f t="shared" si="818"/>
        <v>0</v>
      </c>
      <c r="BS290" s="75">
        <f t="shared" si="818"/>
        <v>0</v>
      </c>
      <c r="BT290" s="75">
        <f t="shared" si="818"/>
        <v>0</v>
      </c>
      <c r="BU290" s="75">
        <f t="shared" si="818"/>
        <v>0</v>
      </c>
      <c r="BV290" s="75">
        <f t="shared" si="818"/>
        <v>0</v>
      </c>
      <c r="BW290" s="75">
        <f t="shared" si="818"/>
        <v>0</v>
      </c>
      <c r="BX290" s="75">
        <f t="shared" si="818"/>
        <v>0</v>
      </c>
      <c r="BY290" s="75">
        <f t="shared" si="818"/>
        <v>0</v>
      </c>
      <c r="BZ290" s="75">
        <f t="shared" si="818"/>
        <v>0</v>
      </c>
      <c r="CA290" s="75">
        <f t="shared" si="818"/>
        <v>0</v>
      </c>
      <c r="CB290" s="75">
        <f t="shared" si="818"/>
        <v>0</v>
      </c>
      <c r="CC290" s="75">
        <f t="shared" si="818"/>
        <v>0</v>
      </c>
      <c r="CD290" s="75">
        <f t="shared" ref="CD290:DI290" si="819">SUM(CD291:CD360)</f>
        <v>0</v>
      </c>
      <c r="CE290" s="75">
        <f t="shared" si="819"/>
        <v>0</v>
      </c>
      <c r="CF290" s="75">
        <f t="shared" si="819"/>
        <v>0</v>
      </c>
      <c r="CG290" s="75">
        <f t="shared" si="819"/>
        <v>0</v>
      </c>
      <c r="CH290" s="75">
        <f t="shared" si="819"/>
        <v>0</v>
      </c>
      <c r="CI290" s="75">
        <f t="shared" si="819"/>
        <v>0</v>
      </c>
      <c r="CJ290" s="75">
        <f t="shared" si="819"/>
        <v>0</v>
      </c>
      <c r="CK290" s="75">
        <f t="shared" si="819"/>
        <v>0</v>
      </c>
      <c r="CL290" s="75">
        <f t="shared" si="819"/>
        <v>0</v>
      </c>
      <c r="CM290" s="75">
        <f t="shared" si="819"/>
        <v>0</v>
      </c>
      <c r="CN290" s="75">
        <f t="shared" si="819"/>
        <v>0</v>
      </c>
      <c r="CO290" s="75">
        <f t="shared" si="819"/>
        <v>0</v>
      </c>
      <c r="CP290" s="75">
        <f t="shared" si="819"/>
        <v>0</v>
      </c>
      <c r="CQ290" s="75">
        <f t="shared" si="819"/>
        <v>0</v>
      </c>
      <c r="CR290" s="75">
        <f t="shared" si="819"/>
        <v>0</v>
      </c>
      <c r="CS290" s="75">
        <f t="shared" si="819"/>
        <v>0</v>
      </c>
      <c r="CT290" s="75">
        <f t="shared" si="819"/>
        <v>0</v>
      </c>
      <c r="CU290" s="75">
        <f t="shared" si="819"/>
        <v>0</v>
      </c>
      <c r="CV290" s="75">
        <f t="shared" si="819"/>
        <v>0</v>
      </c>
      <c r="CW290" s="75">
        <f t="shared" si="819"/>
        <v>0</v>
      </c>
      <c r="CX290" s="75">
        <f t="shared" si="819"/>
        <v>0</v>
      </c>
      <c r="CY290" s="75">
        <f t="shared" si="819"/>
        <v>0</v>
      </c>
      <c r="CZ290" s="75">
        <f t="shared" si="819"/>
        <v>0</v>
      </c>
      <c r="DA290" s="75">
        <f t="shared" si="819"/>
        <v>0</v>
      </c>
      <c r="DB290" s="75">
        <f t="shared" si="819"/>
        <v>0</v>
      </c>
      <c r="DC290" s="75">
        <f t="shared" si="819"/>
        <v>0</v>
      </c>
      <c r="DD290" s="75">
        <f t="shared" si="819"/>
        <v>0</v>
      </c>
      <c r="DE290" s="75">
        <f t="shared" si="819"/>
        <v>0</v>
      </c>
      <c r="DF290" s="75">
        <f t="shared" si="819"/>
        <v>0</v>
      </c>
      <c r="DG290" s="75">
        <f t="shared" si="819"/>
        <v>0</v>
      </c>
      <c r="DH290" s="75">
        <f t="shared" si="819"/>
        <v>0</v>
      </c>
      <c r="DI290" s="75">
        <f t="shared" si="819"/>
        <v>0</v>
      </c>
      <c r="DJ290" s="75">
        <f t="shared" ref="DJ290:EO290" si="820">SUM(DJ291:DJ360)</f>
        <v>0</v>
      </c>
      <c r="DK290" s="75">
        <f t="shared" si="820"/>
        <v>0</v>
      </c>
      <c r="DL290" s="75">
        <f t="shared" si="820"/>
        <v>0</v>
      </c>
      <c r="DM290" s="75">
        <f t="shared" si="820"/>
        <v>0</v>
      </c>
      <c r="DN290" s="75">
        <f t="shared" si="820"/>
        <v>0</v>
      </c>
      <c r="DO290" s="75">
        <f t="shared" si="820"/>
        <v>0</v>
      </c>
      <c r="DP290" s="75">
        <f t="shared" si="820"/>
        <v>0</v>
      </c>
      <c r="DQ290" s="75">
        <f t="shared" si="820"/>
        <v>0</v>
      </c>
      <c r="DR290" s="75">
        <f t="shared" si="820"/>
        <v>0</v>
      </c>
      <c r="DS290" s="75">
        <f t="shared" si="820"/>
        <v>0</v>
      </c>
      <c r="DT290" s="75">
        <f t="shared" si="820"/>
        <v>0</v>
      </c>
      <c r="DU290" s="75">
        <f t="shared" si="820"/>
        <v>0</v>
      </c>
      <c r="DV290" s="75">
        <f t="shared" si="820"/>
        <v>0</v>
      </c>
      <c r="DW290" s="75">
        <f t="shared" si="820"/>
        <v>0</v>
      </c>
      <c r="DX290" s="75">
        <f t="shared" si="820"/>
        <v>0</v>
      </c>
      <c r="DY290" s="75">
        <f t="shared" si="820"/>
        <v>0</v>
      </c>
      <c r="DZ290" s="75">
        <f t="shared" si="820"/>
        <v>0</v>
      </c>
      <c r="EA290" s="75">
        <f t="shared" si="820"/>
        <v>0</v>
      </c>
      <c r="EB290" s="75">
        <f t="shared" si="820"/>
        <v>0</v>
      </c>
      <c r="EC290" s="75">
        <f t="shared" si="820"/>
        <v>0</v>
      </c>
      <c r="ED290" s="75">
        <f t="shared" si="820"/>
        <v>0</v>
      </c>
      <c r="EE290" s="75">
        <f t="shared" si="820"/>
        <v>0</v>
      </c>
      <c r="EF290" s="75">
        <f t="shared" si="820"/>
        <v>0</v>
      </c>
      <c r="EG290" s="75">
        <f t="shared" si="820"/>
        <v>0</v>
      </c>
      <c r="EH290" s="75">
        <f t="shared" si="820"/>
        <v>0</v>
      </c>
      <c r="EI290" s="75">
        <f t="shared" si="820"/>
        <v>0</v>
      </c>
      <c r="EJ290" s="75">
        <f t="shared" si="820"/>
        <v>0</v>
      </c>
      <c r="EK290" s="75">
        <f t="shared" si="820"/>
        <v>0</v>
      </c>
      <c r="EL290" s="75">
        <f t="shared" si="820"/>
        <v>0</v>
      </c>
      <c r="EM290" s="75">
        <f t="shared" si="820"/>
        <v>0</v>
      </c>
      <c r="EN290" s="75">
        <f t="shared" si="820"/>
        <v>0</v>
      </c>
      <c r="EO290" s="75">
        <f t="shared" si="820"/>
        <v>0</v>
      </c>
      <c r="EP290" s="75">
        <f t="shared" ref="EP290:FU290" si="821">SUM(EP291:EP360)</f>
        <v>0</v>
      </c>
      <c r="EQ290" s="75">
        <f t="shared" si="821"/>
        <v>0</v>
      </c>
      <c r="ER290" s="75">
        <f t="shared" si="821"/>
        <v>0</v>
      </c>
      <c r="ES290" s="75">
        <f t="shared" si="821"/>
        <v>0</v>
      </c>
      <c r="ET290" s="75">
        <f t="shared" si="821"/>
        <v>0</v>
      </c>
      <c r="EU290" s="75">
        <f t="shared" si="821"/>
        <v>0</v>
      </c>
      <c r="EV290" s="75">
        <f t="shared" si="821"/>
        <v>0</v>
      </c>
      <c r="EW290" s="75">
        <f t="shared" si="821"/>
        <v>0</v>
      </c>
      <c r="EX290" s="75">
        <f t="shared" si="821"/>
        <v>0</v>
      </c>
      <c r="EY290" s="75">
        <f t="shared" si="821"/>
        <v>0</v>
      </c>
      <c r="EZ290" s="75">
        <f t="shared" si="821"/>
        <v>0</v>
      </c>
      <c r="FA290" s="75">
        <f t="shared" si="821"/>
        <v>0</v>
      </c>
      <c r="FB290" s="75">
        <f t="shared" si="821"/>
        <v>0</v>
      </c>
      <c r="FC290" s="75">
        <f t="shared" si="821"/>
        <v>0</v>
      </c>
      <c r="FD290" s="75">
        <f t="shared" si="821"/>
        <v>0</v>
      </c>
      <c r="FE290" s="75">
        <f t="shared" si="821"/>
        <v>0</v>
      </c>
      <c r="FF290" s="75">
        <f t="shared" si="821"/>
        <v>0</v>
      </c>
      <c r="FG290" s="75">
        <f t="shared" si="821"/>
        <v>0</v>
      </c>
      <c r="FH290" s="75">
        <f t="shared" si="821"/>
        <v>0</v>
      </c>
      <c r="FI290" s="75">
        <f t="shared" si="821"/>
        <v>0</v>
      </c>
      <c r="FJ290" s="75">
        <f t="shared" si="821"/>
        <v>0</v>
      </c>
      <c r="FK290" s="75">
        <f t="shared" si="821"/>
        <v>0</v>
      </c>
      <c r="FL290" s="75">
        <f t="shared" si="821"/>
        <v>0</v>
      </c>
      <c r="FM290" s="75">
        <f t="shared" si="821"/>
        <v>0</v>
      </c>
      <c r="FN290" s="75">
        <f t="shared" si="821"/>
        <v>0</v>
      </c>
      <c r="FO290" s="75">
        <f t="shared" si="821"/>
        <v>0</v>
      </c>
      <c r="FP290" s="75">
        <f t="shared" si="821"/>
        <v>0</v>
      </c>
      <c r="FQ290" s="75">
        <f t="shared" si="821"/>
        <v>0</v>
      </c>
      <c r="FR290" s="75">
        <f t="shared" si="821"/>
        <v>0</v>
      </c>
      <c r="FS290" s="75">
        <f t="shared" si="821"/>
        <v>0</v>
      </c>
      <c r="FT290" s="75">
        <f t="shared" si="821"/>
        <v>0</v>
      </c>
      <c r="FU290" s="75">
        <f t="shared" si="821"/>
        <v>0</v>
      </c>
      <c r="FV290" s="75">
        <f t="shared" ref="FV290:GC290" si="822">SUM(FV291:FV360)</f>
        <v>0</v>
      </c>
      <c r="FW290" s="75">
        <f t="shared" si="822"/>
        <v>0</v>
      </c>
      <c r="FX290" s="75">
        <f t="shared" si="822"/>
        <v>0</v>
      </c>
      <c r="FY290" s="75">
        <f t="shared" si="822"/>
        <v>0</v>
      </c>
      <c r="FZ290" s="75">
        <f t="shared" si="822"/>
        <v>0</v>
      </c>
      <c r="GA290" s="75">
        <f t="shared" si="822"/>
        <v>0</v>
      </c>
      <c r="GB290" s="75">
        <f t="shared" si="822"/>
        <v>0</v>
      </c>
      <c r="GC290" s="75">
        <f t="shared" si="822"/>
        <v>0</v>
      </c>
    </row>
    <row r="291" spans="1:185" hidden="1" outlineLevel="1" x14ac:dyDescent="0.35">
      <c r="A291" s="10"/>
      <c r="B291" s="10">
        <v>1</v>
      </c>
      <c r="C291" s="10" t="str">
        <f>INDEX('Portfolio por Usina'!$B:$B,MATCH('Geração, Estimativas, Auxiliar'!$B291,'Portfolio por Usina'!$Z:$Z,0),1)</f>
        <v>AXIA Energia Nordeste</v>
      </c>
      <c r="D291" s="10" t="str">
        <f>INDEX('Portfolio por Usina'!$E:$E,MATCH('Geração, Estimativas, Auxiliar'!$B291,'Portfolio por Usina'!$Z:$Z,0),1)</f>
        <v>Hidráulica</v>
      </c>
      <c r="E291" s="10" t="str">
        <f>INDEX('Portfolio por Usina'!$C:$C,MATCH('Geração, Estimativas, Auxiliar'!$B291,'Portfolio por Usina'!$Z:$Z,0),1)</f>
        <v>Funil</v>
      </c>
      <c r="F291" s="10" t="str">
        <f>INDEX('Portfolio por Usina'!$F:$F,MATCH('Geração, Estimativas, Auxiliar'!$B291,'Portfolio por Usina'!$Z:$Z,0),1)</f>
        <v>NE</v>
      </c>
      <c r="G291" s="11" t="s">
        <v>73</v>
      </c>
      <c r="H291" s="228">
        <f>IFERROR(INDEX('Portfolio por Usina'!$X:$X,MATCH($B291,'Portfolio por Usina'!$Z:$Z,0),1),0)</f>
        <v>1</v>
      </c>
      <c r="I291" s="11" t="s">
        <v>73</v>
      </c>
      <c r="J291" s="13">
        <f>IFERROR(IF(ISNUMBER(INDEX('Portfolio por Usina'!$U:$U,MATCH($B291,'Portfolio por Usina'!$Z:$Z,0),1)),INDEX('Portfolio por Usina'!$U:$U,MATCH($B291,'Portfolio por Usina'!$Z:$Z,0),1),INDEX('Portfolio por Usina'!$V:$V,MATCH($B291,'Portfolio por Usina'!$Z:$Z,0),1)),0)</f>
        <v>25611</v>
      </c>
      <c r="K291" s="13">
        <f>IFERROR(INDEX('Portfolio por Usina'!$W:$W,MATCH($B291,'Portfolio por Usina'!$Z:$Z,0),1),0)</f>
        <v>55687</v>
      </c>
      <c r="L291" s="229"/>
      <c r="M291" s="10" t="str">
        <f t="shared" ref="M291:M322" si="823">$E291</f>
        <v>Funil</v>
      </c>
      <c r="N291" s="17">
        <f t="shared" ref="N291:W300" si="824">SUMIFS($AX291:$GC291,$AX$287:$GC$287,N$287)</f>
        <v>39.975710730999992</v>
      </c>
      <c r="O291" s="17">
        <f t="shared" si="824"/>
        <v>15.113425605</v>
      </c>
      <c r="P291" s="17">
        <f t="shared" si="824"/>
        <v>0</v>
      </c>
      <c r="Q291" s="17">
        <f t="shared" si="824"/>
        <v>0</v>
      </c>
      <c r="R291" s="17">
        <f t="shared" si="824"/>
        <v>0</v>
      </c>
      <c r="S291" s="17">
        <f t="shared" si="824"/>
        <v>0</v>
      </c>
      <c r="T291" s="17">
        <f t="shared" si="824"/>
        <v>0</v>
      </c>
      <c r="U291" s="17">
        <f t="shared" si="824"/>
        <v>0</v>
      </c>
      <c r="V291" s="17">
        <f t="shared" si="824"/>
        <v>0</v>
      </c>
      <c r="W291" s="17">
        <f t="shared" si="824"/>
        <v>0</v>
      </c>
      <c r="X291" s="17">
        <f t="shared" ref="X291:AG300" si="825">SUMIFS($AX291:$GC291,$AX$287:$GC$287,X$287)</f>
        <v>0</v>
      </c>
      <c r="Y291" s="17">
        <f t="shared" si="825"/>
        <v>0</v>
      </c>
      <c r="Z291" s="17">
        <f t="shared" si="825"/>
        <v>0</v>
      </c>
      <c r="AA291" s="17">
        <f t="shared" si="825"/>
        <v>0</v>
      </c>
      <c r="AB291" s="17">
        <f t="shared" si="825"/>
        <v>0</v>
      </c>
      <c r="AC291" s="17">
        <f t="shared" si="825"/>
        <v>0</v>
      </c>
      <c r="AD291" s="17">
        <f t="shared" si="825"/>
        <v>0</v>
      </c>
      <c r="AE291" s="17">
        <f t="shared" si="825"/>
        <v>0</v>
      </c>
      <c r="AF291" s="17">
        <f t="shared" si="825"/>
        <v>0</v>
      </c>
      <c r="AG291" s="17">
        <f t="shared" si="825"/>
        <v>0</v>
      </c>
      <c r="AH291" s="17">
        <f t="shared" ref="AH291:AU300" si="826">SUMIFS($AX291:$GC291,$AX$287:$GC$287,AH$287)</f>
        <v>0</v>
      </c>
      <c r="AI291" s="17">
        <f t="shared" si="826"/>
        <v>0</v>
      </c>
      <c r="AJ291" s="17">
        <f t="shared" si="826"/>
        <v>0</v>
      </c>
      <c r="AK291" s="17">
        <f t="shared" si="826"/>
        <v>0</v>
      </c>
      <c r="AL291" s="17">
        <f t="shared" si="826"/>
        <v>0</v>
      </c>
      <c r="AM291" s="17">
        <f t="shared" si="826"/>
        <v>0</v>
      </c>
      <c r="AN291" s="17">
        <f t="shared" si="826"/>
        <v>0</v>
      </c>
      <c r="AO291" s="17">
        <f t="shared" si="826"/>
        <v>0</v>
      </c>
      <c r="AP291" s="17">
        <f t="shared" si="826"/>
        <v>0</v>
      </c>
      <c r="AQ291" s="17">
        <f t="shared" si="826"/>
        <v>0</v>
      </c>
      <c r="AR291" s="17">
        <f t="shared" si="826"/>
        <v>0</v>
      </c>
      <c r="AS291" s="17">
        <f t="shared" si="826"/>
        <v>0</v>
      </c>
      <c r="AT291" s="17">
        <f t="shared" si="826"/>
        <v>0</v>
      </c>
      <c r="AU291" s="17">
        <f t="shared" si="826"/>
        <v>0</v>
      </c>
      <c r="AW291" s="50" t="str">
        <f t="shared" ref="AW291:AW322" si="827">$E291</f>
        <v>Funil</v>
      </c>
      <c r="AX291" s="67">
        <f>INDEX('Portfolio por Usina'!$AC$10:$AQ$96,MATCH($B291,'Portfolio por Usina'!$Z$10:$Z$96,0),MATCH(AX$288,'Portfolio por Usina'!$AC$9:$AQ$9,0))/1000*$H291</f>
        <v>11.502992491000001</v>
      </c>
      <c r="AY291" s="67">
        <f>INDEX('Portfolio por Usina'!$AC$10:$AQ$96,MATCH($B291,'Portfolio por Usina'!$Z$10:$Z$96,0),MATCH(AY$288,'Portfolio por Usina'!$AC$9:$AQ$9,0))/1000*$H291</f>
        <v>11.809921922999999</v>
      </c>
      <c r="AZ291" s="67">
        <f>INDEX('Portfolio por Usina'!$AC$10:$AQ$96,MATCH($B291,'Portfolio por Usina'!$Z$10:$Z$96,0),MATCH(AZ$288,'Portfolio por Usina'!$AC$9:$AQ$9,0))/1000*$H291</f>
        <v>8.2238489330000011</v>
      </c>
      <c r="BA291" s="67">
        <f>INDEX('Portfolio por Usina'!$AC$10:$AQ$96,MATCH($B291,'Portfolio por Usina'!$Z$10:$Z$96,0),MATCH(BA$288,'Portfolio por Usina'!$AC$9:$AQ$9,0))/1000*$H291</f>
        <v>8.4389473839999987</v>
      </c>
      <c r="BB291" s="67">
        <f>INDEX('Portfolio por Usina'!$AC$10:$AQ$96,MATCH($B291,'Portfolio por Usina'!$Z$10:$Z$96,0),MATCH(BB$288,'Portfolio por Usina'!$AC$9:$AQ$9,0))/1000*$H291</f>
        <v>7.4172041779999995</v>
      </c>
      <c r="BC291" s="67">
        <f>INDEX('Portfolio por Usina'!$AC$10:$AQ$96,MATCH($B291,'Portfolio por Usina'!$Z$10:$Z$96,0),MATCH(BC$288,'Portfolio por Usina'!$AC$9:$AQ$9,0))/1000*$H291</f>
        <v>7.6962214270000002</v>
      </c>
      <c r="BD291" s="67"/>
      <c r="BE291" s="67"/>
      <c r="BF291" s="67"/>
      <c r="BG291" s="67"/>
      <c r="BH291" s="67"/>
      <c r="BI291" s="67"/>
      <c r="BJ291" s="67"/>
      <c r="BK291" s="67"/>
      <c r="BL291" s="67"/>
      <c r="BM291" s="67"/>
      <c r="BN291" s="67"/>
      <c r="BO291" s="67"/>
      <c r="BP291" s="67"/>
      <c r="BQ291" s="67"/>
      <c r="BR291" s="67"/>
      <c r="BS291" s="67"/>
      <c r="BT291" s="67"/>
      <c r="BU291" s="67"/>
      <c r="BV291" s="67"/>
      <c r="BW291" s="67"/>
      <c r="BX291" s="67"/>
      <c r="BY291" s="67"/>
      <c r="BZ291" s="67"/>
      <c r="CA291" s="67"/>
      <c r="CB291" s="67"/>
      <c r="CC291" s="67"/>
      <c r="CD291" s="67"/>
      <c r="CE291" s="67"/>
      <c r="CF291" s="67"/>
      <c r="CG291" s="67"/>
      <c r="CH291" s="67"/>
      <c r="CI291" s="67"/>
      <c r="CJ291" s="67"/>
      <c r="CK291" s="67"/>
      <c r="CL291" s="67"/>
      <c r="CM291" s="67"/>
      <c r="CN291" s="67"/>
      <c r="CO291" s="67"/>
      <c r="CP291" s="67"/>
      <c r="CQ291" s="67"/>
      <c r="CR291" s="67"/>
      <c r="CS291" s="67"/>
      <c r="CT291" s="67"/>
      <c r="CU291" s="67"/>
      <c r="CV291" s="67"/>
      <c r="CW291" s="67"/>
      <c r="CX291" s="67"/>
      <c r="CY291" s="67"/>
      <c r="CZ291" s="67"/>
      <c r="DA291" s="67"/>
      <c r="DB291" s="67"/>
      <c r="DC291" s="67"/>
      <c r="DD291" s="67"/>
      <c r="DE291" s="67"/>
      <c r="DF291" s="67"/>
      <c r="DG291" s="67"/>
      <c r="DH291" s="67"/>
      <c r="DI291" s="67"/>
      <c r="DJ291" s="67"/>
      <c r="DK291" s="67"/>
      <c r="DL291" s="67"/>
      <c r="DM291" s="67"/>
      <c r="DN291" s="67"/>
      <c r="DO291" s="67"/>
      <c r="DP291" s="67"/>
      <c r="DQ291" s="67"/>
      <c r="DR291" s="67"/>
      <c r="DS291" s="67"/>
      <c r="DT291" s="67"/>
      <c r="DU291" s="67"/>
      <c r="DV291" s="67"/>
      <c r="DW291" s="67"/>
      <c r="DX291" s="67"/>
      <c r="DY291" s="67"/>
      <c r="DZ291" s="67"/>
      <c r="EA291" s="67"/>
      <c r="EB291" s="67"/>
      <c r="EC291" s="67"/>
      <c r="ED291" s="67"/>
      <c r="EE291" s="67"/>
      <c r="EF291" s="67"/>
      <c r="EG291" s="67"/>
      <c r="EH291" s="67"/>
      <c r="EI291" s="67"/>
      <c r="EJ291" s="67"/>
      <c r="EK291" s="67"/>
      <c r="EL291" s="67"/>
      <c r="EM291" s="67"/>
      <c r="EN291" s="67"/>
      <c r="EO291" s="67"/>
      <c r="EP291" s="67"/>
      <c r="EQ291" s="67"/>
      <c r="ER291" s="67"/>
      <c r="ES291" s="67"/>
      <c r="ET291" s="67"/>
      <c r="EU291" s="67"/>
      <c r="EV291" s="67"/>
      <c r="EW291" s="67"/>
      <c r="EX291" s="67"/>
      <c r="EY291" s="67"/>
      <c r="EZ291" s="67"/>
      <c r="FA291" s="67"/>
      <c r="FB291" s="67"/>
      <c r="FC291" s="67"/>
      <c r="FD291" s="67"/>
      <c r="FE291" s="67"/>
      <c r="FF291" s="67"/>
      <c r="FG291" s="67"/>
      <c r="FH291" s="67"/>
      <c r="FI291" s="67"/>
      <c r="FJ291" s="67"/>
      <c r="FK291" s="67"/>
      <c r="FL291" s="67"/>
      <c r="FM291" s="67"/>
      <c r="FN291" s="67"/>
      <c r="FO291" s="67"/>
      <c r="FP291" s="67"/>
      <c r="FQ291" s="67"/>
      <c r="FR291" s="67"/>
      <c r="FS291" s="67"/>
      <c r="FT291" s="67"/>
      <c r="FU291" s="67"/>
      <c r="FV291" s="67"/>
      <c r="FW291" s="67"/>
      <c r="FX291" s="67"/>
      <c r="FY291" s="67"/>
      <c r="FZ291" s="67"/>
      <c r="GA291" s="67"/>
      <c r="GB291" s="67"/>
      <c r="GC291" s="67"/>
    </row>
    <row r="292" spans="1:185" hidden="1" outlineLevel="1" x14ac:dyDescent="0.35">
      <c r="A292" s="10"/>
      <c r="B292" s="10">
        <f t="shared" ref="B292:B323" si="828">+B291+1</f>
        <v>2</v>
      </c>
      <c r="C292" s="10" t="str">
        <f>INDEX('Portfolio por Usina'!$B:$B,MATCH('Geração, Estimativas, Auxiliar'!$B292,'Portfolio por Usina'!$Z:$Z,0),1)</f>
        <v>AXIA Energia Nordeste</v>
      </c>
      <c r="D292" s="10" t="str">
        <f>INDEX('Portfolio por Usina'!$E:$E,MATCH('Geração, Estimativas, Auxiliar'!$B292,'Portfolio por Usina'!$Z:$Z,0),1)</f>
        <v>Hidráulica</v>
      </c>
      <c r="E292" s="10" t="str">
        <f>INDEX('Portfolio por Usina'!$C:$C,MATCH('Geração, Estimativas, Auxiliar'!$B292,'Portfolio por Usina'!$Z:$Z,0),1)</f>
        <v>Pedra</v>
      </c>
      <c r="F292" s="10" t="str">
        <f>INDEX('Portfolio por Usina'!$F:$F,MATCH('Geração, Estimativas, Auxiliar'!$B292,'Portfolio por Usina'!$Z:$Z,0),1)</f>
        <v>NE</v>
      </c>
      <c r="G292" s="11" t="s">
        <v>73</v>
      </c>
      <c r="H292" s="228">
        <f>IFERROR(INDEX('Portfolio por Usina'!$X:$X,MATCH($B292,'Portfolio por Usina'!$Z:$Z,0),1),0)</f>
        <v>1</v>
      </c>
      <c r="I292" s="11" t="s">
        <v>73</v>
      </c>
      <c r="J292" s="13">
        <f>IFERROR(IF(ISNUMBER(INDEX('Portfolio por Usina'!$U:$U,MATCH($B292,'Portfolio por Usina'!$Z:$Z,0),1)),INDEX('Portfolio por Usina'!$U:$U,MATCH($B292,'Portfolio por Usina'!$Z:$Z,0),1),INDEX('Portfolio por Usina'!$V:$V,MATCH($B292,'Portfolio por Usina'!$Z:$Z,0),1)),0)</f>
        <v>28806</v>
      </c>
      <c r="K292" s="13">
        <f>IFERROR(INDEX('Portfolio por Usina'!$W:$W,MATCH($B292,'Portfolio por Usina'!$Z:$Z,0),1),0)</f>
        <v>55687</v>
      </c>
      <c r="L292" s="229"/>
      <c r="M292" s="10" t="str">
        <f t="shared" si="823"/>
        <v>Pedra</v>
      </c>
      <c r="N292" s="17">
        <f t="shared" si="824"/>
        <v>17.726942526000002</v>
      </c>
      <c r="O292" s="17">
        <f t="shared" si="824"/>
        <v>14.714149820999999</v>
      </c>
      <c r="P292" s="17">
        <f t="shared" si="824"/>
        <v>0</v>
      </c>
      <c r="Q292" s="17">
        <f t="shared" si="824"/>
        <v>0</v>
      </c>
      <c r="R292" s="17">
        <f t="shared" si="824"/>
        <v>0</v>
      </c>
      <c r="S292" s="17">
        <f t="shared" si="824"/>
        <v>0</v>
      </c>
      <c r="T292" s="17">
        <f t="shared" si="824"/>
        <v>0</v>
      </c>
      <c r="U292" s="17">
        <f t="shared" si="824"/>
        <v>0</v>
      </c>
      <c r="V292" s="17">
        <f t="shared" si="824"/>
        <v>0</v>
      </c>
      <c r="W292" s="17">
        <f t="shared" si="824"/>
        <v>0</v>
      </c>
      <c r="X292" s="17">
        <f t="shared" si="825"/>
        <v>0</v>
      </c>
      <c r="Y292" s="17">
        <f t="shared" si="825"/>
        <v>0</v>
      </c>
      <c r="Z292" s="17">
        <f t="shared" si="825"/>
        <v>0</v>
      </c>
      <c r="AA292" s="17">
        <f t="shared" si="825"/>
        <v>0</v>
      </c>
      <c r="AB292" s="17">
        <f t="shared" si="825"/>
        <v>0</v>
      </c>
      <c r="AC292" s="17">
        <f t="shared" si="825"/>
        <v>0</v>
      </c>
      <c r="AD292" s="17">
        <f t="shared" si="825"/>
        <v>0</v>
      </c>
      <c r="AE292" s="17">
        <f t="shared" si="825"/>
        <v>0</v>
      </c>
      <c r="AF292" s="17">
        <f t="shared" si="825"/>
        <v>0</v>
      </c>
      <c r="AG292" s="17">
        <f t="shared" si="825"/>
        <v>0</v>
      </c>
      <c r="AH292" s="17">
        <f t="shared" si="826"/>
        <v>0</v>
      </c>
      <c r="AI292" s="17">
        <f t="shared" si="826"/>
        <v>0</v>
      </c>
      <c r="AJ292" s="17">
        <f t="shared" si="826"/>
        <v>0</v>
      </c>
      <c r="AK292" s="17">
        <f t="shared" si="826"/>
        <v>0</v>
      </c>
      <c r="AL292" s="17">
        <f t="shared" si="826"/>
        <v>0</v>
      </c>
      <c r="AM292" s="17">
        <f t="shared" si="826"/>
        <v>0</v>
      </c>
      <c r="AN292" s="17">
        <f t="shared" si="826"/>
        <v>0</v>
      </c>
      <c r="AO292" s="17">
        <f t="shared" si="826"/>
        <v>0</v>
      </c>
      <c r="AP292" s="17">
        <f t="shared" si="826"/>
        <v>0</v>
      </c>
      <c r="AQ292" s="17">
        <f t="shared" si="826"/>
        <v>0</v>
      </c>
      <c r="AR292" s="17">
        <f t="shared" si="826"/>
        <v>0</v>
      </c>
      <c r="AS292" s="17">
        <f t="shared" si="826"/>
        <v>0</v>
      </c>
      <c r="AT292" s="17">
        <f t="shared" si="826"/>
        <v>0</v>
      </c>
      <c r="AU292" s="17">
        <f t="shared" si="826"/>
        <v>0</v>
      </c>
      <c r="AW292" s="50" t="str">
        <f t="shared" si="827"/>
        <v>Pedra</v>
      </c>
      <c r="AX292" s="67">
        <f>INDEX('Portfolio por Usina'!$AC$10:$AQ$96,MATCH($B292,'Portfolio por Usina'!$Z$10:$Z$96,0),MATCH(AX$288,'Portfolio por Usina'!$AC$9:$AQ$9,0))/1000*$H292</f>
        <v>6.3395006940000007</v>
      </c>
      <c r="AY292" s="67">
        <f>INDEX('Portfolio por Usina'!$AC$10:$AQ$96,MATCH($B292,'Portfolio por Usina'!$Z$10:$Z$96,0),MATCH(AY$288,'Portfolio por Usina'!$AC$9:$AQ$9,0))/1000*$H292</f>
        <v>4.3070930470000004</v>
      </c>
      <c r="AZ292" s="67">
        <f>INDEX('Portfolio por Usina'!$AC$10:$AQ$96,MATCH($B292,'Portfolio por Usina'!$Z$10:$Z$96,0),MATCH(AZ$288,'Portfolio por Usina'!$AC$9:$AQ$9,0))/1000*$H292</f>
        <v>3.6162449090000002</v>
      </c>
      <c r="BA292" s="67">
        <f>INDEX('Portfolio por Usina'!$AC$10:$AQ$96,MATCH($B292,'Portfolio por Usina'!$Z$10:$Z$96,0),MATCH(BA$288,'Portfolio por Usina'!$AC$9:$AQ$9,0))/1000*$H292</f>
        <v>3.4641038760000002</v>
      </c>
      <c r="BB292" s="67">
        <f>INDEX('Portfolio por Usina'!$AC$10:$AQ$96,MATCH($B292,'Portfolio por Usina'!$Z$10:$Z$96,0),MATCH(BB$288,'Portfolio por Usina'!$AC$9:$AQ$9,0))/1000*$H292</f>
        <v>9.5916457599999987</v>
      </c>
      <c r="BC292" s="67">
        <f>INDEX('Portfolio por Usina'!$AC$10:$AQ$96,MATCH($B292,'Portfolio por Usina'!$Z$10:$Z$96,0),MATCH(BC$288,'Portfolio por Usina'!$AC$9:$AQ$9,0))/1000*$H292</f>
        <v>5.1225040609999999</v>
      </c>
      <c r="BD292" s="67"/>
      <c r="BE292" s="67"/>
      <c r="BF292" s="67"/>
      <c r="BG292" s="67"/>
      <c r="BH292" s="67"/>
      <c r="BI292" s="67"/>
      <c r="BJ292" s="67"/>
      <c r="BK292" s="67"/>
      <c r="BL292" s="67"/>
      <c r="BM292" s="67"/>
      <c r="BN292" s="67"/>
      <c r="BO292" s="67"/>
      <c r="BP292" s="67"/>
      <c r="BQ292" s="67"/>
      <c r="BR292" s="67"/>
      <c r="BS292" s="67"/>
      <c r="BT292" s="67"/>
      <c r="BU292" s="67"/>
      <c r="BV292" s="67"/>
      <c r="BW292" s="67"/>
      <c r="BX292" s="67"/>
      <c r="BY292" s="67"/>
      <c r="BZ292" s="67"/>
      <c r="CA292" s="67"/>
      <c r="CB292" s="67"/>
      <c r="CC292" s="67"/>
      <c r="CD292" s="67"/>
      <c r="CE292" s="67"/>
      <c r="CF292" s="67"/>
      <c r="CG292" s="67"/>
      <c r="CH292" s="67"/>
      <c r="CI292" s="67"/>
      <c r="CJ292" s="67"/>
      <c r="CK292" s="67"/>
      <c r="CL292" s="67"/>
      <c r="CM292" s="67"/>
      <c r="CN292" s="67"/>
      <c r="CO292" s="67"/>
      <c r="CP292" s="67"/>
      <c r="CQ292" s="67"/>
      <c r="CR292" s="67"/>
      <c r="CS292" s="67"/>
      <c r="CT292" s="67"/>
      <c r="CU292" s="67"/>
      <c r="CV292" s="67"/>
      <c r="CW292" s="67"/>
      <c r="CX292" s="67"/>
      <c r="CY292" s="67"/>
      <c r="CZ292" s="67"/>
      <c r="DA292" s="67"/>
      <c r="DB292" s="67"/>
      <c r="DC292" s="67"/>
      <c r="DD292" s="67"/>
      <c r="DE292" s="67"/>
      <c r="DF292" s="67"/>
      <c r="DG292" s="67"/>
      <c r="DH292" s="67"/>
      <c r="DI292" s="67"/>
      <c r="DJ292" s="67"/>
      <c r="DK292" s="67"/>
      <c r="DL292" s="67"/>
      <c r="DM292" s="67"/>
      <c r="DN292" s="67"/>
      <c r="DO292" s="67"/>
      <c r="DP292" s="67"/>
      <c r="DQ292" s="67"/>
      <c r="DR292" s="67"/>
      <c r="DS292" s="67"/>
      <c r="DT292" s="67"/>
      <c r="DU292" s="67"/>
      <c r="DV292" s="67"/>
      <c r="DW292" s="67"/>
      <c r="DX292" s="67"/>
      <c r="DY292" s="67"/>
      <c r="DZ292" s="67"/>
      <c r="EA292" s="67"/>
      <c r="EB292" s="67"/>
      <c r="EC292" s="67"/>
      <c r="ED292" s="67"/>
      <c r="EE292" s="67"/>
      <c r="EF292" s="67"/>
      <c r="EG292" s="67"/>
      <c r="EH292" s="67"/>
      <c r="EI292" s="67"/>
      <c r="EJ292" s="67"/>
      <c r="EK292" s="67"/>
      <c r="EL292" s="67"/>
      <c r="EM292" s="67"/>
      <c r="EN292" s="67"/>
      <c r="EO292" s="67"/>
      <c r="EP292" s="67"/>
      <c r="EQ292" s="67"/>
      <c r="ER292" s="67"/>
      <c r="ES292" s="67"/>
      <c r="ET292" s="67"/>
      <c r="EU292" s="67"/>
      <c r="EV292" s="67"/>
      <c r="EW292" s="67"/>
      <c r="EX292" s="67"/>
      <c r="EY292" s="67"/>
      <c r="EZ292" s="67"/>
      <c r="FA292" s="67"/>
      <c r="FB292" s="67"/>
      <c r="FC292" s="67"/>
      <c r="FD292" s="67"/>
      <c r="FE292" s="67"/>
      <c r="FF292" s="67"/>
      <c r="FG292" s="67"/>
      <c r="FH292" s="67"/>
      <c r="FI292" s="67"/>
      <c r="FJ292" s="67"/>
      <c r="FK292" s="67"/>
      <c r="FL292" s="67"/>
      <c r="FM292" s="67"/>
      <c r="FN292" s="67"/>
      <c r="FO292" s="67"/>
      <c r="FP292" s="67"/>
      <c r="FQ292" s="67"/>
      <c r="FR292" s="67"/>
      <c r="FS292" s="67"/>
      <c r="FT292" s="67"/>
      <c r="FU292" s="67"/>
      <c r="FV292" s="67"/>
      <c r="FW292" s="67"/>
      <c r="FX292" s="67"/>
      <c r="FY292" s="67"/>
      <c r="FZ292" s="67"/>
      <c r="GA292" s="67"/>
      <c r="GB292" s="67"/>
      <c r="GC292" s="67"/>
    </row>
    <row r="293" spans="1:185" hidden="1" outlineLevel="1" x14ac:dyDescent="0.35">
      <c r="A293" s="10"/>
      <c r="B293" s="10">
        <f t="shared" si="828"/>
        <v>3</v>
      </c>
      <c r="C293" s="10" t="str">
        <f>INDEX('Portfolio por Usina'!$B:$B,MATCH('Geração, Estimativas, Auxiliar'!$B293,'Portfolio por Usina'!$Z:$Z,0),1)</f>
        <v>AXIA Energia Nordeste</v>
      </c>
      <c r="D293" s="10" t="str">
        <f>INDEX('Portfolio por Usina'!$E:$E,MATCH('Geração, Estimativas, Auxiliar'!$B293,'Portfolio por Usina'!$Z:$Z,0),1)</f>
        <v>Hidráulica</v>
      </c>
      <c r="E293" s="10" t="str">
        <f>INDEX('Portfolio por Usina'!$C:$C,MATCH('Geração, Estimativas, Auxiliar'!$B293,'Portfolio por Usina'!$Z:$Z,0),1)</f>
        <v>Complexo de Paulo Afonso</v>
      </c>
      <c r="F293" s="10" t="str">
        <f>INDEX('Portfolio por Usina'!$F:$F,MATCH('Geração, Estimativas, Auxiliar'!$B293,'Portfolio por Usina'!$Z:$Z,0),1)</f>
        <v>NE</v>
      </c>
      <c r="G293" s="11" t="s">
        <v>73</v>
      </c>
      <c r="H293" s="228">
        <f>IFERROR(INDEX('Portfolio por Usina'!$X:$X,MATCH($B293,'Portfolio por Usina'!$Z:$Z,0),1),0)</f>
        <v>1</v>
      </c>
      <c r="I293" s="11" t="s">
        <v>73</v>
      </c>
      <c r="J293" s="13">
        <f>IFERROR(IF(ISNUMBER(INDEX('Portfolio por Usina'!$U:$U,MATCH($B293,'Portfolio por Usina'!$Z:$Z,0),1)),INDEX('Portfolio por Usina'!$U:$U,MATCH($B293,'Portfolio por Usina'!$Z:$Z,0),1),INDEX('Portfolio por Usina'!$V:$V,MATCH($B293,'Portfolio por Usina'!$Z:$Z,0),1)),0)</f>
        <v>22577</v>
      </c>
      <c r="K293" s="13">
        <f>IFERROR(INDEX('Portfolio por Usina'!$W:$W,MATCH($B293,'Portfolio por Usina'!$Z:$Z,0),1),0)</f>
        <v>55687</v>
      </c>
      <c r="L293" s="229"/>
      <c r="M293" s="10" t="str">
        <f t="shared" si="823"/>
        <v>Complexo de Paulo Afonso</v>
      </c>
      <c r="N293" s="17">
        <f t="shared" si="824"/>
        <v>8883.4703483829999</v>
      </c>
      <c r="O293" s="17">
        <f t="shared" si="824"/>
        <v>4916.8812203739999</v>
      </c>
      <c r="P293" s="17">
        <f t="shared" si="824"/>
        <v>0</v>
      </c>
      <c r="Q293" s="17">
        <f t="shared" si="824"/>
        <v>0</v>
      </c>
      <c r="R293" s="17">
        <f t="shared" si="824"/>
        <v>0</v>
      </c>
      <c r="S293" s="17">
        <f t="shared" si="824"/>
        <v>0</v>
      </c>
      <c r="T293" s="17">
        <f t="shared" si="824"/>
        <v>0</v>
      </c>
      <c r="U293" s="17">
        <f t="shared" si="824"/>
        <v>0</v>
      </c>
      <c r="V293" s="17">
        <f t="shared" si="824"/>
        <v>0</v>
      </c>
      <c r="W293" s="17">
        <f t="shared" si="824"/>
        <v>0</v>
      </c>
      <c r="X293" s="17">
        <f t="shared" si="825"/>
        <v>0</v>
      </c>
      <c r="Y293" s="17">
        <f t="shared" si="825"/>
        <v>0</v>
      </c>
      <c r="Z293" s="17">
        <f t="shared" si="825"/>
        <v>0</v>
      </c>
      <c r="AA293" s="17">
        <f t="shared" si="825"/>
        <v>0</v>
      </c>
      <c r="AB293" s="17">
        <f t="shared" si="825"/>
        <v>0</v>
      </c>
      <c r="AC293" s="17">
        <f t="shared" si="825"/>
        <v>0</v>
      </c>
      <c r="AD293" s="17">
        <f t="shared" si="825"/>
        <v>0</v>
      </c>
      <c r="AE293" s="17">
        <f t="shared" si="825"/>
        <v>0</v>
      </c>
      <c r="AF293" s="17">
        <f t="shared" si="825"/>
        <v>0</v>
      </c>
      <c r="AG293" s="17">
        <f t="shared" si="825"/>
        <v>0</v>
      </c>
      <c r="AH293" s="17">
        <f t="shared" si="826"/>
        <v>0</v>
      </c>
      <c r="AI293" s="17">
        <f t="shared" si="826"/>
        <v>0</v>
      </c>
      <c r="AJ293" s="17">
        <f t="shared" si="826"/>
        <v>0</v>
      </c>
      <c r="AK293" s="17">
        <f t="shared" si="826"/>
        <v>0</v>
      </c>
      <c r="AL293" s="17">
        <f t="shared" si="826"/>
        <v>0</v>
      </c>
      <c r="AM293" s="17">
        <f t="shared" si="826"/>
        <v>0</v>
      </c>
      <c r="AN293" s="17">
        <f t="shared" si="826"/>
        <v>0</v>
      </c>
      <c r="AO293" s="17">
        <f t="shared" si="826"/>
        <v>0</v>
      </c>
      <c r="AP293" s="17">
        <f t="shared" si="826"/>
        <v>0</v>
      </c>
      <c r="AQ293" s="17">
        <f t="shared" si="826"/>
        <v>0</v>
      </c>
      <c r="AR293" s="17">
        <f t="shared" si="826"/>
        <v>0</v>
      </c>
      <c r="AS293" s="17">
        <f t="shared" si="826"/>
        <v>0</v>
      </c>
      <c r="AT293" s="17">
        <f t="shared" si="826"/>
        <v>0</v>
      </c>
      <c r="AU293" s="17">
        <f t="shared" si="826"/>
        <v>0</v>
      </c>
      <c r="AW293" s="50" t="str">
        <f t="shared" si="827"/>
        <v>Complexo de Paulo Afonso</v>
      </c>
      <c r="AX293" s="67">
        <f>INDEX('Portfolio por Usina'!$AC$10:$AQ$96,MATCH($B293,'Portfolio por Usina'!$Z$10:$Z$96,0),MATCH(AX$288,'Portfolio por Usina'!$AC$9:$AQ$9,0))/1000*$H293</f>
        <v>2325.8678595490001</v>
      </c>
      <c r="AY293" s="67">
        <f>INDEX('Portfolio por Usina'!$AC$10:$AQ$96,MATCH($B293,'Portfolio por Usina'!$Z$10:$Z$96,0),MATCH(AY$288,'Portfolio por Usina'!$AC$9:$AQ$9,0))/1000*$H293</f>
        <v>2450.0503153330001</v>
      </c>
      <c r="AZ293" s="67">
        <f>INDEX('Portfolio por Usina'!$AC$10:$AQ$96,MATCH($B293,'Portfolio por Usina'!$Z$10:$Z$96,0),MATCH(AZ$288,'Portfolio por Usina'!$AC$9:$AQ$9,0))/1000*$H293</f>
        <v>1913.5024788570001</v>
      </c>
      <c r="BA293" s="67">
        <f>INDEX('Portfolio por Usina'!$AC$10:$AQ$96,MATCH($B293,'Portfolio por Usina'!$Z$10:$Z$96,0),MATCH(BA$288,'Portfolio por Usina'!$AC$9:$AQ$9,0))/1000*$H293</f>
        <v>2194.0496946439998</v>
      </c>
      <c r="BB293" s="67">
        <f>INDEX('Portfolio por Usina'!$AC$10:$AQ$96,MATCH($B293,'Portfolio por Usina'!$Z$10:$Z$96,0),MATCH(BB$288,'Portfolio por Usina'!$AC$9:$AQ$9,0))/1000*$H293</f>
        <v>2261.6973561579998</v>
      </c>
      <c r="BC293" s="67">
        <f>INDEX('Portfolio por Usina'!$AC$10:$AQ$96,MATCH($B293,'Portfolio por Usina'!$Z$10:$Z$96,0),MATCH(BC$288,'Portfolio por Usina'!$AC$9:$AQ$9,0))/1000*$H293</f>
        <v>2655.1838642159996</v>
      </c>
      <c r="BD293" s="67"/>
      <c r="BE293" s="67"/>
      <c r="BF293" s="67"/>
      <c r="BG293" s="67"/>
      <c r="BH293" s="67"/>
      <c r="BI293" s="67"/>
      <c r="BJ293" s="67"/>
      <c r="BK293" s="67"/>
      <c r="BL293" s="67"/>
      <c r="BM293" s="67"/>
      <c r="BN293" s="67"/>
      <c r="BO293" s="67"/>
      <c r="BP293" s="67"/>
      <c r="BQ293" s="67"/>
      <c r="BR293" s="67"/>
      <c r="BS293" s="67"/>
      <c r="BT293" s="67"/>
      <c r="BU293" s="67"/>
      <c r="BV293" s="67"/>
      <c r="BW293" s="67"/>
      <c r="BX293" s="67"/>
      <c r="BY293" s="67"/>
      <c r="BZ293" s="67"/>
      <c r="CA293" s="67"/>
      <c r="CB293" s="67"/>
      <c r="CC293" s="67"/>
      <c r="CD293" s="67"/>
      <c r="CE293" s="67"/>
      <c r="CF293" s="67"/>
      <c r="CG293" s="67"/>
      <c r="CH293" s="67"/>
      <c r="CI293" s="67"/>
      <c r="CJ293" s="67"/>
      <c r="CK293" s="67"/>
      <c r="CL293" s="67"/>
      <c r="CM293" s="67"/>
      <c r="CN293" s="67"/>
      <c r="CO293" s="67"/>
      <c r="CP293" s="67"/>
      <c r="CQ293" s="67"/>
      <c r="CR293" s="67"/>
      <c r="CS293" s="67"/>
      <c r="CT293" s="67"/>
      <c r="CU293" s="67"/>
      <c r="CV293" s="67"/>
      <c r="CW293" s="67"/>
      <c r="CX293" s="67"/>
      <c r="CY293" s="67"/>
      <c r="CZ293" s="67"/>
      <c r="DA293" s="67"/>
      <c r="DB293" s="67"/>
      <c r="DC293" s="67"/>
      <c r="DD293" s="67"/>
      <c r="DE293" s="67"/>
      <c r="DF293" s="67"/>
      <c r="DG293" s="67"/>
      <c r="DH293" s="67"/>
      <c r="DI293" s="67"/>
      <c r="DJ293" s="67"/>
      <c r="DK293" s="67"/>
      <c r="DL293" s="67"/>
      <c r="DM293" s="67"/>
      <c r="DN293" s="67"/>
      <c r="DO293" s="67"/>
      <c r="DP293" s="67"/>
      <c r="DQ293" s="67"/>
      <c r="DR293" s="67"/>
      <c r="DS293" s="67"/>
      <c r="DT293" s="67"/>
      <c r="DU293" s="67"/>
      <c r="DV293" s="67"/>
      <c r="DW293" s="67"/>
      <c r="DX293" s="67"/>
      <c r="DY293" s="67"/>
      <c r="DZ293" s="67"/>
      <c r="EA293" s="67"/>
      <c r="EB293" s="67"/>
      <c r="EC293" s="67"/>
      <c r="ED293" s="67"/>
      <c r="EE293" s="67"/>
      <c r="EF293" s="67"/>
      <c r="EG293" s="67"/>
      <c r="EH293" s="67"/>
      <c r="EI293" s="67"/>
      <c r="EJ293" s="67"/>
      <c r="EK293" s="67"/>
      <c r="EL293" s="67"/>
      <c r="EM293" s="67"/>
      <c r="EN293" s="67"/>
      <c r="EO293" s="67"/>
      <c r="EP293" s="67"/>
      <c r="EQ293" s="67"/>
      <c r="ER293" s="67"/>
      <c r="ES293" s="67"/>
      <c r="ET293" s="67"/>
      <c r="EU293" s="67"/>
      <c r="EV293" s="67"/>
      <c r="EW293" s="67"/>
      <c r="EX293" s="67"/>
      <c r="EY293" s="67"/>
      <c r="EZ293" s="67"/>
      <c r="FA293" s="67"/>
      <c r="FB293" s="67"/>
      <c r="FC293" s="67"/>
      <c r="FD293" s="67"/>
      <c r="FE293" s="67"/>
      <c r="FF293" s="67"/>
      <c r="FG293" s="67"/>
      <c r="FH293" s="67"/>
      <c r="FI293" s="67"/>
      <c r="FJ293" s="67"/>
      <c r="FK293" s="67"/>
      <c r="FL293" s="67"/>
      <c r="FM293" s="67"/>
      <c r="FN293" s="67"/>
      <c r="FO293" s="67"/>
      <c r="FP293" s="67"/>
      <c r="FQ293" s="67"/>
      <c r="FR293" s="67"/>
      <c r="FS293" s="67"/>
      <c r="FT293" s="67"/>
      <c r="FU293" s="67"/>
      <c r="FV293" s="67"/>
      <c r="FW293" s="67"/>
      <c r="FX293" s="67"/>
      <c r="FY293" s="67"/>
      <c r="FZ293" s="67"/>
      <c r="GA293" s="67"/>
      <c r="GB293" s="67"/>
      <c r="GC293" s="67"/>
    </row>
    <row r="294" spans="1:185" hidden="1" outlineLevel="1" x14ac:dyDescent="0.35">
      <c r="A294" s="10"/>
      <c r="B294" s="10">
        <f t="shared" si="828"/>
        <v>4</v>
      </c>
      <c r="C294" s="10" t="str">
        <f>INDEX('Portfolio por Usina'!$B:$B,MATCH('Geração, Estimativas, Auxiliar'!$B294,'Portfolio por Usina'!$Z:$Z,0),1)</f>
        <v>AXIA Energia Nordeste</v>
      </c>
      <c r="D294" s="10" t="str">
        <f>INDEX('Portfolio por Usina'!$E:$E,MATCH('Geração, Estimativas, Auxiliar'!$B294,'Portfolio por Usina'!$Z:$Z,0),1)</f>
        <v>Hidráulica</v>
      </c>
      <c r="E294" s="10" t="str">
        <f>INDEX('Portfolio por Usina'!$C:$C,MATCH('Geração, Estimativas, Auxiliar'!$B294,'Portfolio por Usina'!$Z:$Z,0),1)</f>
        <v>Sobradinho</v>
      </c>
      <c r="F294" s="10" t="str">
        <f>INDEX('Portfolio por Usina'!$F:$F,MATCH('Geração, Estimativas, Auxiliar'!$B294,'Portfolio por Usina'!$Z:$Z,0),1)</f>
        <v>NE</v>
      </c>
      <c r="G294" s="11" t="s">
        <v>73</v>
      </c>
      <c r="H294" s="228">
        <f>IFERROR(INDEX('Portfolio por Usina'!$X:$X,MATCH($B294,'Portfolio por Usina'!$Z:$Z,0),1),0)</f>
        <v>1</v>
      </c>
      <c r="I294" s="11" t="s">
        <v>73</v>
      </c>
      <c r="J294" s="13">
        <f>IFERROR(IF(ISNUMBER(INDEX('Portfolio por Usina'!$U:$U,MATCH($B294,'Portfolio por Usina'!$Z:$Z,0),1)),INDEX('Portfolio por Usina'!$U:$U,MATCH($B294,'Portfolio por Usina'!$Z:$Z,0),1),INDEX('Portfolio por Usina'!$V:$V,MATCH($B294,'Portfolio por Usina'!$Z:$Z,0),1)),0)</f>
        <v>30012</v>
      </c>
      <c r="K294" s="13">
        <f>IFERROR(INDEX('Portfolio por Usina'!$W:$W,MATCH($B294,'Portfolio por Usina'!$Z:$Z,0),1),0)</f>
        <v>55687</v>
      </c>
      <c r="L294" s="229"/>
      <c r="M294" s="10" t="str">
        <f t="shared" si="823"/>
        <v>Sobradinho</v>
      </c>
      <c r="N294" s="17">
        <f t="shared" si="824"/>
        <v>2340.3804988950001</v>
      </c>
      <c r="O294" s="17">
        <f t="shared" si="824"/>
        <v>1455.2187484770002</v>
      </c>
      <c r="P294" s="17">
        <f t="shared" si="824"/>
        <v>0</v>
      </c>
      <c r="Q294" s="17">
        <f t="shared" si="824"/>
        <v>0</v>
      </c>
      <c r="R294" s="17">
        <f t="shared" si="824"/>
        <v>0</v>
      </c>
      <c r="S294" s="17">
        <f t="shared" si="824"/>
        <v>0</v>
      </c>
      <c r="T294" s="17">
        <f t="shared" si="824"/>
        <v>0</v>
      </c>
      <c r="U294" s="17">
        <f t="shared" si="824"/>
        <v>0</v>
      </c>
      <c r="V294" s="17">
        <f t="shared" si="824"/>
        <v>0</v>
      </c>
      <c r="W294" s="17">
        <f t="shared" si="824"/>
        <v>0</v>
      </c>
      <c r="X294" s="17">
        <f t="shared" si="825"/>
        <v>0</v>
      </c>
      <c r="Y294" s="17">
        <f t="shared" si="825"/>
        <v>0</v>
      </c>
      <c r="Z294" s="17">
        <f t="shared" si="825"/>
        <v>0</v>
      </c>
      <c r="AA294" s="17">
        <f t="shared" si="825"/>
        <v>0</v>
      </c>
      <c r="AB294" s="17">
        <f t="shared" si="825"/>
        <v>0</v>
      </c>
      <c r="AC294" s="17">
        <f t="shared" si="825"/>
        <v>0</v>
      </c>
      <c r="AD294" s="17">
        <f t="shared" si="825"/>
        <v>0</v>
      </c>
      <c r="AE294" s="17">
        <f t="shared" si="825"/>
        <v>0</v>
      </c>
      <c r="AF294" s="17">
        <f t="shared" si="825"/>
        <v>0</v>
      </c>
      <c r="AG294" s="17">
        <f t="shared" si="825"/>
        <v>0</v>
      </c>
      <c r="AH294" s="17">
        <f t="shared" si="826"/>
        <v>0</v>
      </c>
      <c r="AI294" s="17">
        <f t="shared" si="826"/>
        <v>0</v>
      </c>
      <c r="AJ294" s="17">
        <f t="shared" si="826"/>
        <v>0</v>
      </c>
      <c r="AK294" s="17">
        <f t="shared" si="826"/>
        <v>0</v>
      </c>
      <c r="AL294" s="17">
        <f t="shared" si="826"/>
        <v>0</v>
      </c>
      <c r="AM294" s="17">
        <f t="shared" si="826"/>
        <v>0</v>
      </c>
      <c r="AN294" s="17">
        <f t="shared" si="826"/>
        <v>0</v>
      </c>
      <c r="AO294" s="17">
        <f t="shared" si="826"/>
        <v>0</v>
      </c>
      <c r="AP294" s="17">
        <f t="shared" si="826"/>
        <v>0</v>
      </c>
      <c r="AQ294" s="17">
        <f t="shared" si="826"/>
        <v>0</v>
      </c>
      <c r="AR294" s="17">
        <f t="shared" si="826"/>
        <v>0</v>
      </c>
      <c r="AS294" s="17">
        <f t="shared" si="826"/>
        <v>0</v>
      </c>
      <c r="AT294" s="17">
        <f t="shared" si="826"/>
        <v>0</v>
      </c>
      <c r="AU294" s="17">
        <f t="shared" si="826"/>
        <v>0</v>
      </c>
      <c r="AW294" s="50" t="str">
        <f t="shared" si="827"/>
        <v>Sobradinho</v>
      </c>
      <c r="AX294" s="67">
        <f>INDEX('Portfolio por Usina'!$AC$10:$AQ$96,MATCH($B294,'Portfolio por Usina'!$Z$10:$Z$96,0),MATCH(AX$288,'Portfolio por Usina'!$AC$9:$AQ$9,0))/1000*$H294</f>
        <v>619.77071629300008</v>
      </c>
      <c r="AY294" s="67">
        <f>INDEX('Portfolio por Usina'!$AC$10:$AQ$96,MATCH($B294,'Portfolio por Usina'!$Z$10:$Z$96,0),MATCH(AY$288,'Portfolio por Usina'!$AC$9:$AQ$9,0))/1000*$H294</f>
        <v>779.32172512900001</v>
      </c>
      <c r="AZ294" s="67">
        <f>INDEX('Portfolio por Usina'!$AC$10:$AQ$96,MATCH($B294,'Portfolio por Usina'!$Z$10:$Z$96,0),MATCH(AZ$288,'Portfolio por Usina'!$AC$9:$AQ$9,0))/1000*$H294</f>
        <v>494.06695363699998</v>
      </c>
      <c r="BA294" s="67">
        <f>INDEX('Portfolio por Usina'!$AC$10:$AQ$96,MATCH($B294,'Portfolio por Usina'!$Z$10:$Z$96,0),MATCH(BA$288,'Portfolio por Usina'!$AC$9:$AQ$9,0))/1000*$H294</f>
        <v>447.221103836</v>
      </c>
      <c r="BB294" s="67">
        <f>INDEX('Portfolio por Usina'!$AC$10:$AQ$96,MATCH($B294,'Portfolio por Usina'!$Z$10:$Z$96,0),MATCH(BB$288,'Portfolio por Usina'!$AC$9:$AQ$9,0))/1000*$H294</f>
        <v>582.55932083200014</v>
      </c>
      <c r="BC294" s="67">
        <f>INDEX('Portfolio por Usina'!$AC$10:$AQ$96,MATCH($B294,'Portfolio por Usina'!$Z$10:$Z$96,0),MATCH(BC$288,'Portfolio por Usina'!$AC$9:$AQ$9,0))/1000*$H294</f>
        <v>872.65942764499994</v>
      </c>
      <c r="BD294" s="67"/>
      <c r="BE294" s="67"/>
      <c r="BF294" s="67"/>
      <c r="BG294" s="67"/>
      <c r="BH294" s="67"/>
      <c r="BI294" s="67"/>
      <c r="BJ294" s="67"/>
      <c r="BK294" s="67"/>
      <c r="BL294" s="67"/>
      <c r="BM294" s="67"/>
      <c r="BN294" s="67"/>
      <c r="BO294" s="67"/>
      <c r="BP294" s="67"/>
      <c r="BQ294" s="67"/>
      <c r="BR294" s="67"/>
      <c r="BS294" s="67"/>
      <c r="BT294" s="67"/>
      <c r="BU294" s="67"/>
      <c r="BV294" s="67"/>
      <c r="BW294" s="67"/>
      <c r="BX294" s="67"/>
      <c r="BY294" s="67"/>
      <c r="BZ294" s="67"/>
      <c r="CA294" s="67"/>
      <c r="CB294" s="67"/>
      <c r="CC294" s="67"/>
      <c r="CD294" s="67"/>
      <c r="CE294" s="67"/>
      <c r="CF294" s="67"/>
      <c r="CG294" s="67"/>
      <c r="CH294" s="67"/>
      <c r="CI294" s="67"/>
      <c r="CJ294" s="67"/>
      <c r="CK294" s="67"/>
      <c r="CL294" s="67"/>
      <c r="CM294" s="67"/>
      <c r="CN294" s="67"/>
      <c r="CO294" s="67"/>
      <c r="CP294" s="67"/>
      <c r="CQ294" s="67"/>
      <c r="CR294" s="67"/>
      <c r="CS294" s="67"/>
      <c r="CT294" s="67"/>
      <c r="CU294" s="67"/>
      <c r="CV294" s="67"/>
      <c r="CW294" s="67"/>
      <c r="CX294" s="67"/>
      <c r="CY294" s="67"/>
      <c r="CZ294" s="67"/>
      <c r="DA294" s="67"/>
      <c r="DB294" s="67"/>
      <c r="DC294" s="67"/>
      <c r="DD294" s="67"/>
      <c r="DE294" s="67"/>
      <c r="DF294" s="67"/>
      <c r="DG294" s="67"/>
      <c r="DH294" s="67"/>
      <c r="DI294" s="67"/>
      <c r="DJ294" s="67"/>
      <c r="DK294" s="67"/>
      <c r="DL294" s="67"/>
      <c r="DM294" s="67"/>
      <c r="DN294" s="67"/>
      <c r="DO294" s="67"/>
      <c r="DP294" s="67"/>
      <c r="DQ294" s="67"/>
      <c r="DR294" s="67"/>
      <c r="DS294" s="67"/>
      <c r="DT294" s="67"/>
      <c r="DU294" s="67"/>
      <c r="DV294" s="67"/>
      <c r="DW294" s="67"/>
      <c r="DX294" s="67"/>
      <c r="DY294" s="67"/>
      <c r="DZ294" s="67"/>
      <c r="EA294" s="67"/>
      <c r="EB294" s="67"/>
      <c r="EC294" s="67"/>
      <c r="ED294" s="67"/>
      <c r="EE294" s="67"/>
      <c r="EF294" s="67"/>
      <c r="EG294" s="67"/>
      <c r="EH294" s="67"/>
      <c r="EI294" s="67"/>
      <c r="EJ294" s="67"/>
      <c r="EK294" s="67"/>
      <c r="EL294" s="67"/>
      <c r="EM294" s="67"/>
      <c r="EN294" s="67"/>
      <c r="EO294" s="67"/>
      <c r="EP294" s="67"/>
      <c r="EQ294" s="67"/>
      <c r="ER294" s="67"/>
      <c r="ES294" s="67"/>
      <c r="ET294" s="67"/>
      <c r="EU294" s="67"/>
      <c r="EV294" s="67"/>
      <c r="EW294" s="67"/>
      <c r="EX294" s="67"/>
      <c r="EY294" s="67"/>
      <c r="EZ294" s="67"/>
      <c r="FA294" s="67"/>
      <c r="FB294" s="67"/>
      <c r="FC294" s="67"/>
      <c r="FD294" s="67"/>
      <c r="FE294" s="67"/>
      <c r="FF294" s="67"/>
      <c r="FG294" s="67"/>
      <c r="FH294" s="67"/>
      <c r="FI294" s="67"/>
      <c r="FJ294" s="67"/>
      <c r="FK294" s="67"/>
      <c r="FL294" s="67"/>
      <c r="FM294" s="67"/>
      <c r="FN294" s="67"/>
      <c r="FO294" s="67"/>
      <c r="FP294" s="67"/>
      <c r="FQ294" s="67"/>
      <c r="FR294" s="67"/>
      <c r="FS294" s="67"/>
      <c r="FT294" s="67"/>
      <c r="FU294" s="67"/>
      <c r="FV294" s="67"/>
      <c r="FW294" s="67"/>
      <c r="FX294" s="67"/>
      <c r="FY294" s="67"/>
      <c r="FZ294" s="67"/>
      <c r="GA294" s="67"/>
      <c r="GB294" s="67"/>
      <c r="GC294" s="67"/>
    </row>
    <row r="295" spans="1:185" hidden="1" outlineLevel="1" x14ac:dyDescent="0.35">
      <c r="A295" s="10"/>
      <c r="B295" s="10">
        <f t="shared" si="828"/>
        <v>5</v>
      </c>
      <c r="C295" s="10" t="str">
        <f>INDEX('Portfolio por Usina'!$B:$B,MATCH('Geração, Estimativas, Auxiliar'!$B295,'Portfolio por Usina'!$Z:$Z,0),1)</f>
        <v>AXIA Energia Nordeste</v>
      </c>
      <c r="D295" s="10" t="str">
        <f>INDEX('Portfolio por Usina'!$E:$E,MATCH('Geração, Estimativas, Auxiliar'!$B295,'Portfolio por Usina'!$Z:$Z,0),1)</f>
        <v>Hidráulica</v>
      </c>
      <c r="E295" s="10" t="str">
        <f>INDEX('Portfolio por Usina'!$C:$C,MATCH('Geração, Estimativas, Auxiliar'!$B295,'Portfolio por Usina'!$Z:$Z,0),1)</f>
        <v>Luiz Gonzaga (Itaparica)</v>
      </c>
      <c r="F295" s="10" t="str">
        <f>INDEX('Portfolio por Usina'!$F:$F,MATCH('Geração, Estimativas, Auxiliar'!$B295,'Portfolio por Usina'!$Z:$Z,0),1)</f>
        <v>NE</v>
      </c>
      <c r="G295" s="11" t="s">
        <v>73</v>
      </c>
      <c r="H295" s="228">
        <f>IFERROR(INDEX('Portfolio por Usina'!$X:$X,MATCH($B295,'Portfolio por Usina'!$Z:$Z,0),1),0)</f>
        <v>1</v>
      </c>
      <c r="I295" s="11" t="s">
        <v>73</v>
      </c>
      <c r="J295" s="13">
        <f>IFERROR(IF(ISNUMBER(INDEX('Portfolio por Usina'!$U:$U,MATCH($B295,'Portfolio por Usina'!$Z:$Z,0),1)),INDEX('Portfolio por Usina'!$U:$U,MATCH($B295,'Portfolio por Usina'!$Z:$Z,0),1),INDEX('Portfolio por Usina'!$V:$V,MATCH($B295,'Portfolio por Usina'!$Z:$Z,0),1)),0)</f>
        <v>32172</v>
      </c>
      <c r="K295" s="13">
        <f>IFERROR(INDEX('Portfolio por Usina'!$W:$W,MATCH($B295,'Portfolio por Usina'!$Z:$Z,0),1),0)</f>
        <v>55687</v>
      </c>
      <c r="L295" s="229"/>
      <c r="M295" s="10" t="str">
        <f t="shared" si="823"/>
        <v>Luiz Gonzaga (Itaparica)</v>
      </c>
      <c r="N295" s="17">
        <f t="shared" si="824"/>
        <v>4030.0050489969999</v>
      </c>
      <c r="O295" s="17">
        <f t="shared" si="824"/>
        <v>2167.8261694270004</v>
      </c>
      <c r="P295" s="17">
        <f t="shared" si="824"/>
        <v>0</v>
      </c>
      <c r="Q295" s="17">
        <f t="shared" si="824"/>
        <v>0</v>
      </c>
      <c r="R295" s="17">
        <f t="shared" si="824"/>
        <v>0</v>
      </c>
      <c r="S295" s="17">
        <f t="shared" si="824"/>
        <v>0</v>
      </c>
      <c r="T295" s="17">
        <f t="shared" si="824"/>
        <v>0</v>
      </c>
      <c r="U295" s="17">
        <f t="shared" si="824"/>
        <v>0</v>
      </c>
      <c r="V295" s="17">
        <f t="shared" si="824"/>
        <v>0</v>
      </c>
      <c r="W295" s="17">
        <f t="shared" si="824"/>
        <v>0</v>
      </c>
      <c r="X295" s="17">
        <f t="shared" si="825"/>
        <v>0</v>
      </c>
      <c r="Y295" s="17">
        <f t="shared" si="825"/>
        <v>0</v>
      </c>
      <c r="Z295" s="17">
        <f t="shared" si="825"/>
        <v>0</v>
      </c>
      <c r="AA295" s="17">
        <f t="shared" si="825"/>
        <v>0</v>
      </c>
      <c r="AB295" s="17">
        <f t="shared" si="825"/>
        <v>0</v>
      </c>
      <c r="AC295" s="17">
        <f t="shared" si="825"/>
        <v>0</v>
      </c>
      <c r="AD295" s="17">
        <f t="shared" si="825"/>
        <v>0</v>
      </c>
      <c r="AE295" s="17">
        <f t="shared" si="825"/>
        <v>0</v>
      </c>
      <c r="AF295" s="17">
        <f t="shared" si="825"/>
        <v>0</v>
      </c>
      <c r="AG295" s="17">
        <f t="shared" si="825"/>
        <v>0</v>
      </c>
      <c r="AH295" s="17">
        <f t="shared" si="826"/>
        <v>0</v>
      </c>
      <c r="AI295" s="17">
        <f t="shared" si="826"/>
        <v>0</v>
      </c>
      <c r="AJ295" s="17">
        <f t="shared" si="826"/>
        <v>0</v>
      </c>
      <c r="AK295" s="17">
        <f t="shared" si="826"/>
        <v>0</v>
      </c>
      <c r="AL295" s="17">
        <f t="shared" si="826"/>
        <v>0</v>
      </c>
      <c r="AM295" s="17">
        <f t="shared" si="826"/>
        <v>0</v>
      </c>
      <c r="AN295" s="17">
        <f t="shared" si="826"/>
        <v>0</v>
      </c>
      <c r="AO295" s="17">
        <f t="shared" si="826"/>
        <v>0</v>
      </c>
      <c r="AP295" s="17">
        <f t="shared" si="826"/>
        <v>0</v>
      </c>
      <c r="AQ295" s="17">
        <f t="shared" si="826"/>
        <v>0</v>
      </c>
      <c r="AR295" s="17">
        <f t="shared" si="826"/>
        <v>0</v>
      </c>
      <c r="AS295" s="17">
        <f t="shared" si="826"/>
        <v>0</v>
      </c>
      <c r="AT295" s="17">
        <f t="shared" si="826"/>
        <v>0</v>
      </c>
      <c r="AU295" s="17">
        <f t="shared" si="826"/>
        <v>0</v>
      </c>
      <c r="AW295" s="50" t="str">
        <f t="shared" si="827"/>
        <v>Luiz Gonzaga (Itaparica)</v>
      </c>
      <c r="AX295" s="67">
        <f>INDEX('Portfolio por Usina'!$AC$10:$AQ$96,MATCH($B295,'Portfolio por Usina'!$Z$10:$Z$96,0),MATCH(AX$288,'Portfolio por Usina'!$AC$9:$AQ$9,0))/1000*$H295</f>
        <v>1042.5208761839999</v>
      </c>
      <c r="AY295" s="67">
        <f>INDEX('Portfolio por Usina'!$AC$10:$AQ$96,MATCH($B295,'Portfolio por Usina'!$Z$10:$Z$96,0),MATCH(AY$288,'Portfolio por Usina'!$AC$9:$AQ$9,0))/1000*$H295</f>
        <v>1124.434504607</v>
      </c>
      <c r="AZ295" s="67">
        <f>INDEX('Portfolio por Usina'!$AC$10:$AQ$96,MATCH($B295,'Portfolio por Usina'!$Z$10:$Z$96,0),MATCH(AZ$288,'Portfolio por Usina'!$AC$9:$AQ$9,0))/1000*$H295</f>
        <v>895.48540262599988</v>
      </c>
      <c r="BA295" s="67">
        <f>INDEX('Portfolio por Usina'!$AC$10:$AQ$96,MATCH($B295,'Portfolio por Usina'!$Z$10:$Z$96,0),MATCH(BA$288,'Portfolio por Usina'!$AC$9:$AQ$9,0))/1000*$H295</f>
        <v>967.56426557999998</v>
      </c>
      <c r="BB295" s="67">
        <f>INDEX('Portfolio por Usina'!$AC$10:$AQ$96,MATCH($B295,'Portfolio por Usina'!$Z$10:$Z$96,0),MATCH(BB$288,'Portfolio por Usina'!$AC$9:$AQ$9,0))/1000*$H295</f>
        <v>976.36720270599994</v>
      </c>
      <c r="BC295" s="67">
        <f>INDEX('Portfolio por Usina'!$AC$10:$AQ$96,MATCH($B295,'Portfolio por Usina'!$Z$10:$Z$96,0),MATCH(BC$288,'Portfolio por Usina'!$AC$9:$AQ$9,0))/1000*$H295</f>
        <v>1191.4589667210003</v>
      </c>
      <c r="BD295" s="67"/>
      <c r="BE295" s="67"/>
      <c r="BF295" s="67"/>
      <c r="BG295" s="67"/>
      <c r="BH295" s="67"/>
      <c r="BI295" s="67"/>
      <c r="BJ295" s="67"/>
      <c r="BK295" s="67"/>
      <c r="BL295" s="67"/>
      <c r="BM295" s="67"/>
      <c r="BN295" s="67"/>
      <c r="BO295" s="67"/>
      <c r="BP295" s="67"/>
      <c r="BQ295" s="67"/>
      <c r="BR295" s="67"/>
      <c r="BS295" s="67"/>
      <c r="BT295" s="67"/>
      <c r="BU295" s="67"/>
      <c r="BV295" s="67"/>
      <c r="BW295" s="67"/>
      <c r="BX295" s="67"/>
      <c r="BY295" s="67"/>
      <c r="BZ295" s="67"/>
      <c r="CA295" s="67"/>
      <c r="CB295" s="67"/>
      <c r="CC295" s="67"/>
      <c r="CD295" s="67"/>
      <c r="CE295" s="67"/>
      <c r="CF295" s="67"/>
      <c r="CG295" s="67"/>
      <c r="CH295" s="67"/>
      <c r="CI295" s="67"/>
      <c r="CJ295" s="67"/>
      <c r="CK295" s="67"/>
      <c r="CL295" s="67"/>
      <c r="CM295" s="67"/>
      <c r="CN295" s="67"/>
      <c r="CO295" s="67"/>
      <c r="CP295" s="67"/>
      <c r="CQ295" s="67"/>
      <c r="CR295" s="67"/>
      <c r="CS295" s="67"/>
      <c r="CT295" s="67"/>
      <c r="CU295" s="67"/>
      <c r="CV295" s="67"/>
      <c r="CW295" s="67"/>
      <c r="CX295" s="67"/>
      <c r="CY295" s="67"/>
      <c r="CZ295" s="67"/>
      <c r="DA295" s="67"/>
      <c r="DB295" s="67"/>
      <c r="DC295" s="67"/>
      <c r="DD295" s="67"/>
      <c r="DE295" s="67"/>
      <c r="DF295" s="67"/>
      <c r="DG295" s="67"/>
      <c r="DH295" s="67"/>
      <c r="DI295" s="67"/>
      <c r="DJ295" s="67"/>
      <c r="DK295" s="67"/>
      <c r="DL295" s="67"/>
      <c r="DM295" s="67"/>
      <c r="DN295" s="67"/>
      <c r="DO295" s="67"/>
      <c r="DP295" s="67"/>
      <c r="DQ295" s="67"/>
      <c r="DR295" s="67"/>
      <c r="DS295" s="67"/>
      <c r="DT295" s="67"/>
      <c r="DU295" s="67"/>
      <c r="DV295" s="67"/>
      <c r="DW295" s="67"/>
      <c r="DX295" s="67"/>
      <c r="DY295" s="67"/>
      <c r="DZ295" s="67"/>
      <c r="EA295" s="67"/>
      <c r="EB295" s="67"/>
      <c r="EC295" s="67"/>
      <c r="ED295" s="67"/>
      <c r="EE295" s="67"/>
      <c r="EF295" s="67"/>
      <c r="EG295" s="67"/>
      <c r="EH295" s="67"/>
      <c r="EI295" s="67"/>
      <c r="EJ295" s="67"/>
      <c r="EK295" s="67"/>
      <c r="EL295" s="67"/>
      <c r="EM295" s="67"/>
      <c r="EN295" s="67"/>
      <c r="EO295" s="67"/>
      <c r="EP295" s="67"/>
      <c r="EQ295" s="67"/>
      <c r="ER295" s="67"/>
      <c r="ES295" s="67"/>
      <c r="ET295" s="67"/>
      <c r="EU295" s="67"/>
      <c r="EV295" s="67"/>
      <c r="EW295" s="67"/>
      <c r="EX295" s="67"/>
      <c r="EY295" s="67"/>
      <c r="EZ295" s="67"/>
      <c r="FA295" s="67"/>
      <c r="FB295" s="67"/>
      <c r="FC295" s="67"/>
      <c r="FD295" s="67"/>
      <c r="FE295" s="67"/>
      <c r="FF295" s="67"/>
      <c r="FG295" s="67"/>
      <c r="FH295" s="67"/>
      <c r="FI295" s="67"/>
      <c r="FJ295" s="67"/>
      <c r="FK295" s="67"/>
      <c r="FL295" s="67"/>
      <c r="FM295" s="67"/>
      <c r="FN295" s="67"/>
      <c r="FO295" s="67"/>
      <c r="FP295" s="67"/>
      <c r="FQ295" s="67"/>
      <c r="FR295" s="67"/>
      <c r="FS295" s="67"/>
      <c r="FT295" s="67"/>
      <c r="FU295" s="67"/>
      <c r="FV295" s="67"/>
      <c r="FW295" s="67"/>
      <c r="FX295" s="67"/>
      <c r="FY295" s="67"/>
      <c r="FZ295" s="67"/>
      <c r="GA295" s="67"/>
      <c r="GB295" s="67"/>
      <c r="GC295" s="67"/>
    </row>
    <row r="296" spans="1:185" hidden="1" outlineLevel="1" x14ac:dyDescent="0.35">
      <c r="A296" s="10"/>
      <c r="B296" s="10">
        <f t="shared" si="828"/>
        <v>6</v>
      </c>
      <c r="C296" s="10" t="str">
        <f>INDEX('Portfolio por Usina'!$B:$B,MATCH('Geração, Estimativas, Auxiliar'!$B296,'Portfolio por Usina'!$Z:$Z,0),1)</f>
        <v>AXIA Energia Nordeste</v>
      </c>
      <c r="D296" s="10" t="str">
        <f>INDEX('Portfolio por Usina'!$E:$E,MATCH('Geração, Estimativas, Auxiliar'!$B296,'Portfolio por Usina'!$Z:$Z,0),1)</f>
        <v>Hidráulica</v>
      </c>
      <c r="E296" s="10" t="str">
        <f>INDEX('Portfolio por Usina'!$C:$C,MATCH('Geração, Estimativas, Auxiliar'!$B296,'Portfolio por Usina'!$Z:$Z,0),1)</f>
        <v>Boa Esperança (Castelo Branco)</v>
      </c>
      <c r="F296" s="10" t="str">
        <f>INDEX('Portfolio por Usina'!$F:$F,MATCH('Geração, Estimativas, Auxiliar'!$B296,'Portfolio por Usina'!$Z:$Z,0),1)</f>
        <v>NE</v>
      </c>
      <c r="G296" s="11" t="s">
        <v>73</v>
      </c>
      <c r="H296" s="228">
        <f>IFERROR(INDEX('Portfolio por Usina'!$X:$X,MATCH($B296,'Portfolio por Usina'!$Z:$Z,0),1),0)</f>
        <v>1</v>
      </c>
      <c r="I296" s="11" t="s">
        <v>73</v>
      </c>
      <c r="J296" s="13">
        <f>IFERROR(IF(ISNUMBER(INDEX('Portfolio por Usina'!$U:$U,MATCH($B296,'Portfolio por Usina'!$Z:$Z,0),1)),INDEX('Portfolio por Usina'!$U:$U,MATCH($B296,'Portfolio por Usina'!$Z:$Z,0),1),INDEX('Portfolio por Usina'!$V:$V,MATCH($B296,'Portfolio por Usina'!$Z:$Z,0),1)),0)</f>
        <v>25842</v>
      </c>
      <c r="K296" s="13">
        <f>IFERROR(INDEX('Portfolio por Usina'!$W:$W,MATCH($B296,'Portfolio por Usina'!$Z:$Z,0),1),0)</f>
        <v>55687</v>
      </c>
      <c r="L296" s="229"/>
      <c r="M296" s="10" t="str">
        <f t="shared" si="823"/>
        <v>Boa Esperança (Castelo Branco)</v>
      </c>
      <c r="N296" s="17">
        <f t="shared" si="824"/>
        <v>1075.0900207709999</v>
      </c>
      <c r="O296" s="17">
        <f t="shared" si="824"/>
        <v>672.5164066750001</v>
      </c>
      <c r="P296" s="17">
        <f t="shared" si="824"/>
        <v>0</v>
      </c>
      <c r="Q296" s="17">
        <f t="shared" si="824"/>
        <v>0</v>
      </c>
      <c r="R296" s="17">
        <f t="shared" si="824"/>
        <v>0</v>
      </c>
      <c r="S296" s="17">
        <f t="shared" si="824"/>
        <v>0</v>
      </c>
      <c r="T296" s="17">
        <f t="shared" si="824"/>
        <v>0</v>
      </c>
      <c r="U296" s="17">
        <f t="shared" si="824"/>
        <v>0</v>
      </c>
      <c r="V296" s="17">
        <f t="shared" si="824"/>
        <v>0</v>
      </c>
      <c r="W296" s="17">
        <f t="shared" si="824"/>
        <v>0</v>
      </c>
      <c r="X296" s="17">
        <f t="shared" si="825"/>
        <v>0</v>
      </c>
      <c r="Y296" s="17">
        <f t="shared" si="825"/>
        <v>0</v>
      </c>
      <c r="Z296" s="17">
        <f t="shared" si="825"/>
        <v>0</v>
      </c>
      <c r="AA296" s="17">
        <f t="shared" si="825"/>
        <v>0</v>
      </c>
      <c r="AB296" s="17">
        <f t="shared" si="825"/>
        <v>0</v>
      </c>
      <c r="AC296" s="17">
        <f t="shared" si="825"/>
        <v>0</v>
      </c>
      <c r="AD296" s="17">
        <f t="shared" si="825"/>
        <v>0</v>
      </c>
      <c r="AE296" s="17">
        <f t="shared" si="825"/>
        <v>0</v>
      </c>
      <c r="AF296" s="17">
        <f t="shared" si="825"/>
        <v>0</v>
      </c>
      <c r="AG296" s="17">
        <f t="shared" si="825"/>
        <v>0</v>
      </c>
      <c r="AH296" s="17">
        <f t="shared" si="826"/>
        <v>0</v>
      </c>
      <c r="AI296" s="17">
        <f t="shared" si="826"/>
        <v>0</v>
      </c>
      <c r="AJ296" s="17">
        <f t="shared" si="826"/>
        <v>0</v>
      </c>
      <c r="AK296" s="17">
        <f t="shared" si="826"/>
        <v>0</v>
      </c>
      <c r="AL296" s="17">
        <f t="shared" si="826"/>
        <v>0</v>
      </c>
      <c r="AM296" s="17">
        <f t="shared" si="826"/>
        <v>0</v>
      </c>
      <c r="AN296" s="17">
        <f t="shared" si="826"/>
        <v>0</v>
      </c>
      <c r="AO296" s="17">
        <f t="shared" si="826"/>
        <v>0</v>
      </c>
      <c r="AP296" s="17">
        <f t="shared" si="826"/>
        <v>0</v>
      </c>
      <c r="AQ296" s="17">
        <f t="shared" si="826"/>
        <v>0</v>
      </c>
      <c r="AR296" s="17">
        <f t="shared" si="826"/>
        <v>0</v>
      </c>
      <c r="AS296" s="17">
        <f t="shared" si="826"/>
        <v>0</v>
      </c>
      <c r="AT296" s="17">
        <f t="shared" si="826"/>
        <v>0</v>
      </c>
      <c r="AU296" s="17">
        <f t="shared" si="826"/>
        <v>0</v>
      </c>
      <c r="AW296" s="50" t="str">
        <f t="shared" si="827"/>
        <v>Boa Esperança (Castelo Branco)</v>
      </c>
      <c r="AX296" s="67">
        <f>INDEX('Portfolio por Usina'!$AC$10:$AQ$96,MATCH($B296,'Portfolio por Usina'!$Z$10:$Z$96,0),MATCH(AX$288,'Portfolio por Usina'!$AC$9:$AQ$9,0))/1000*$H296</f>
        <v>335.26409267299999</v>
      </c>
      <c r="AY296" s="67">
        <f>INDEX('Portfolio por Usina'!$AC$10:$AQ$96,MATCH($B296,'Portfolio por Usina'!$Z$10:$Z$96,0),MATCH(AY$288,'Portfolio por Usina'!$AC$9:$AQ$9,0))/1000*$H296</f>
        <v>230.014520949</v>
      </c>
      <c r="AZ296" s="67">
        <f>INDEX('Portfolio por Usina'!$AC$10:$AQ$96,MATCH($B296,'Portfolio por Usina'!$Z$10:$Z$96,0),MATCH(AZ$288,'Portfolio por Usina'!$AC$9:$AQ$9,0))/1000*$H296</f>
        <v>238.25645296199997</v>
      </c>
      <c r="BA296" s="67">
        <f>INDEX('Portfolio por Usina'!$AC$10:$AQ$96,MATCH($B296,'Portfolio por Usina'!$Z$10:$Z$96,0),MATCH(BA$288,'Portfolio por Usina'!$AC$9:$AQ$9,0))/1000*$H296</f>
        <v>271.55495418700002</v>
      </c>
      <c r="BB296" s="67">
        <f>INDEX('Portfolio por Usina'!$AC$10:$AQ$96,MATCH($B296,'Portfolio por Usina'!$Z$10:$Z$96,0),MATCH(BB$288,'Portfolio por Usina'!$AC$9:$AQ$9,0))/1000*$H296</f>
        <v>366.51602584200003</v>
      </c>
      <c r="BC296" s="67">
        <f>INDEX('Portfolio por Usina'!$AC$10:$AQ$96,MATCH($B296,'Portfolio por Usina'!$Z$10:$Z$96,0),MATCH(BC$288,'Portfolio por Usina'!$AC$9:$AQ$9,0))/1000*$H296</f>
        <v>306.00038083300001</v>
      </c>
      <c r="BD296" s="67"/>
      <c r="BE296" s="67"/>
      <c r="BF296" s="67"/>
      <c r="BG296" s="67"/>
      <c r="BH296" s="67"/>
      <c r="BI296" s="67"/>
      <c r="BJ296" s="67"/>
      <c r="BK296" s="67"/>
      <c r="BL296" s="67"/>
      <c r="BM296" s="67"/>
      <c r="BN296" s="67"/>
      <c r="BO296" s="67"/>
      <c r="BP296" s="67"/>
      <c r="BQ296" s="67"/>
      <c r="BR296" s="67"/>
      <c r="BS296" s="67"/>
      <c r="BT296" s="67"/>
      <c r="BU296" s="67"/>
      <c r="BV296" s="67"/>
      <c r="BW296" s="67"/>
      <c r="BX296" s="67"/>
      <c r="BY296" s="67"/>
      <c r="BZ296" s="67"/>
      <c r="CA296" s="67"/>
      <c r="CB296" s="67"/>
      <c r="CC296" s="67"/>
      <c r="CD296" s="67"/>
      <c r="CE296" s="67"/>
      <c r="CF296" s="67"/>
      <c r="CG296" s="67"/>
      <c r="CH296" s="67"/>
      <c r="CI296" s="67"/>
      <c r="CJ296" s="67"/>
      <c r="CK296" s="67"/>
      <c r="CL296" s="67"/>
      <c r="CM296" s="67"/>
      <c r="CN296" s="67"/>
      <c r="CO296" s="67"/>
      <c r="CP296" s="67"/>
      <c r="CQ296" s="67"/>
      <c r="CR296" s="67"/>
      <c r="CS296" s="67"/>
      <c r="CT296" s="67"/>
      <c r="CU296" s="67"/>
      <c r="CV296" s="67"/>
      <c r="CW296" s="67"/>
      <c r="CX296" s="67"/>
      <c r="CY296" s="67"/>
      <c r="CZ296" s="67"/>
      <c r="DA296" s="67"/>
      <c r="DB296" s="67"/>
      <c r="DC296" s="67"/>
      <c r="DD296" s="67"/>
      <c r="DE296" s="67"/>
      <c r="DF296" s="67"/>
      <c r="DG296" s="67"/>
      <c r="DH296" s="67"/>
      <c r="DI296" s="67"/>
      <c r="DJ296" s="67"/>
      <c r="DK296" s="67"/>
      <c r="DL296" s="67"/>
      <c r="DM296" s="67"/>
      <c r="DN296" s="67"/>
      <c r="DO296" s="67"/>
      <c r="DP296" s="67"/>
      <c r="DQ296" s="67"/>
      <c r="DR296" s="67"/>
      <c r="DS296" s="67"/>
      <c r="DT296" s="67"/>
      <c r="DU296" s="67"/>
      <c r="DV296" s="67"/>
      <c r="DW296" s="67"/>
      <c r="DX296" s="67"/>
      <c r="DY296" s="67"/>
      <c r="DZ296" s="67"/>
      <c r="EA296" s="67"/>
      <c r="EB296" s="67"/>
      <c r="EC296" s="67"/>
      <c r="ED296" s="67"/>
      <c r="EE296" s="67"/>
      <c r="EF296" s="67"/>
      <c r="EG296" s="67"/>
      <c r="EH296" s="67"/>
      <c r="EI296" s="67"/>
      <c r="EJ296" s="67"/>
      <c r="EK296" s="67"/>
      <c r="EL296" s="67"/>
      <c r="EM296" s="67"/>
      <c r="EN296" s="67"/>
      <c r="EO296" s="67"/>
      <c r="EP296" s="67"/>
      <c r="EQ296" s="67"/>
      <c r="ER296" s="67"/>
      <c r="ES296" s="67"/>
      <c r="ET296" s="67"/>
      <c r="EU296" s="67"/>
      <c r="EV296" s="67"/>
      <c r="EW296" s="67"/>
      <c r="EX296" s="67"/>
      <c r="EY296" s="67"/>
      <c r="EZ296" s="67"/>
      <c r="FA296" s="67"/>
      <c r="FB296" s="67"/>
      <c r="FC296" s="67"/>
      <c r="FD296" s="67"/>
      <c r="FE296" s="67"/>
      <c r="FF296" s="67"/>
      <c r="FG296" s="67"/>
      <c r="FH296" s="67"/>
      <c r="FI296" s="67"/>
      <c r="FJ296" s="67"/>
      <c r="FK296" s="67"/>
      <c r="FL296" s="67"/>
      <c r="FM296" s="67"/>
      <c r="FN296" s="67"/>
      <c r="FO296" s="67"/>
      <c r="FP296" s="67"/>
      <c r="FQ296" s="67"/>
      <c r="FR296" s="67"/>
      <c r="FS296" s="67"/>
      <c r="FT296" s="67"/>
      <c r="FU296" s="67"/>
      <c r="FV296" s="67"/>
      <c r="FW296" s="67"/>
      <c r="FX296" s="67"/>
      <c r="FY296" s="67"/>
      <c r="FZ296" s="67"/>
      <c r="GA296" s="67"/>
      <c r="GB296" s="67"/>
      <c r="GC296" s="67"/>
    </row>
    <row r="297" spans="1:185" hidden="1" outlineLevel="1" x14ac:dyDescent="0.35">
      <c r="A297" s="10"/>
      <c r="B297" s="10">
        <f t="shared" si="828"/>
        <v>7</v>
      </c>
      <c r="C297" s="10" t="str">
        <f>INDEX('Portfolio por Usina'!$B:$B,MATCH('Geração, Estimativas, Auxiliar'!$B297,'Portfolio por Usina'!$Z:$Z,0),1)</f>
        <v>AXIA Energia Nordeste</v>
      </c>
      <c r="D297" s="10" t="str">
        <f>INDEX('Portfolio por Usina'!$E:$E,MATCH('Geração, Estimativas, Auxiliar'!$B297,'Portfolio por Usina'!$Z:$Z,0),1)</f>
        <v>Hidráulica</v>
      </c>
      <c r="E297" s="10" t="str">
        <f>INDEX('Portfolio por Usina'!$C:$C,MATCH('Geração, Estimativas, Auxiliar'!$B297,'Portfolio por Usina'!$Z:$Z,0),1)</f>
        <v>Xingó</v>
      </c>
      <c r="F297" s="10" t="str">
        <f>INDEX('Portfolio por Usina'!$F:$F,MATCH('Geração, Estimativas, Auxiliar'!$B297,'Portfolio por Usina'!$Z:$Z,0),1)</f>
        <v>NE</v>
      </c>
      <c r="G297" s="11" t="s">
        <v>73</v>
      </c>
      <c r="H297" s="228">
        <f>IFERROR(INDEX('Portfolio por Usina'!$X:$X,MATCH($B297,'Portfolio por Usina'!$Z:$Z,0),1),0)</f>
        <v>1</v>
      </c>
      <c r="I297" s="11" t="s">
        <v>73</v>
      </c>
      <c r="J297" s="13">
        <f>IFERROR(IF(ISNUMBER(INDEX('Portfolio por Usina'!$U:$U,MATCH($B297,'Portfolio por Usina'!$Z:$Z,0),1)),INDEX('Portfolio por Usina'!$U:$U,MATCH($B297,'Portfolio por Usina'!$Z:$Z,0),1),INDEX('Portfolio por Usina'!$V:$V,MATCH($B297,'Portfolio por Usina'!$Z:$Z,0),1)),0)</f>
        <v>34683</v>
      </c>
      <c r="K297" s="13">
        <f>IFERROR(INDEX('Portfolio por Usina'!$W:$W,MATCH($B297,'Portfolio por Usina'!$Z:$Z,0),1),0)</f>
        <v>55687</v>
      </c>
      <c r="L297" s="229"/>
      <c r="M297" s="10" t="str">
        <f t="shared" si="823"/>
        <v>Xingó</v>
      </c>
      <c r="N297" s="17">
        <f t="shared" si="824"/>
        <v>9988.1850523329995</v>
      </c>
      <c r="O297" s="17">
        <f t="shared" si="824"/>
        <v>5471.0446877180002</v>
      </c>
      <c r="P297" s="17">
        <f t="shared" si="824"/>
        <v>0</v>
      </c>
      <c r="Q297" s="17">
        <f t="shared" si="824"/>
        <v>0</v>
      </c>
      <c r="R297" s="17">
        <f t="shared" si="824"/>
        <v>0</v>
      </c>
      <c r="S297" s="17">
        <f t="shared" si="824"/>
        <v>0</v>
      </c>
      <c r="T297" s="17">
        <f t="shared" si="824"/>
        <v>0</v>
      </c>
      <c r="U297" s="17">
        <f t="shared" si="824"/>
        <v>0</v>
      </c>
      <c r="V297" s="17">
        <f t="shared" si="824"/>
        <v>0</v>
      </c>
      <c r="W297" s="17">
        <f t="shared" si="824"/>
        <v>0</v>
      </c>
      <c r="X297" s="17">
        <f t="shared" si="825"/>
        <v>0</v>
      </c>
      <c r="Y297" s="17">
        <f t="shared" si="825"/>
        <v>0</v>
      </c>
      <c r="Z297" s="17">
        <f t="shared" si="825"/>
        <v>0</v>
      </c>
      <c r="AA297" s="17">
        <f t="shared" si="825"/>
        <v>0</v>
      </c>
      <c r="AB297" s="17">
        <f t="shared" si="825"/>
        <v>0</v>
      </c>
      <c r="AC297" s="17">
        <f t="shared" si="825"/>
        <v>0</v>
      </c>
      <c r="AD297" s="17">
        <f t="shared" si="825"/>
        <v>0</v>
      </c>
      <c r="AE297" s="17">
        <f t="shared" si="825"/>
        <v>0</v>
      </c>
      <c r="AF297" s="17">
        <f t="shared" si="825"/>
        <v>0</v>
      </c>
      <c r="AG297" s="17">
        <f t="shared" si="825"/>
        <v>0</v>
      </c>
      <c r="AH297" s="17">
        <f t="shared" si="826"/>
        <v>0</v>
      </c>
      <c r="AI297" s="17">
        <f t="shared" si="826"/>
        <v>0</v>
      </c>
      <c r="AJ297" s="17">
        <f t="shared" si="826"/>
        <v>0</v>
      </c>
      <c r="AK297" s="17">
        <f t="shared" si="826"/>
        <v>0</v>
      </c>
      <c r="AL297" s="17">
        <f t="shared" si="826"/>
        <v>0</v>
      </c>
      <c r="AM297" s="17">
        <f t="shared" si="826"/>
        <v>0</v>
      </c>
      <c r="AN297" s="17">
        <f t="shared" si="826"/>
        <v>0</v>
      </c>
      <c r="AO297" s="17">
        <f t="shared" si="826"/>
        <v>0</v>
      </c>
      <c r="AP297" s="17">
        <f t="shared" si="826"/>
        <v>0</v>
      </c>
      <c r="AQ297" s="17">
        <f t="shared" si="826"/>
        <v>0</v>
      </c>
      <c r="AR297" s="17">
        <f t="shared" si="826"/>
        <v>0</v>
      </c>
      <c r="AS297" s="17">
        <f t="shared" si="826"/>
        <v>0</v>
      </c>
      <c r="AT297" s="17">
        <f t="shared" si="826"/>
        <v>0</v>
      </c>
      <c r="AU297" s="17">
        <f t="shared" si="826"/>
        <v>0</v>
      </c>
      <c r="AW297" s="50" t="str">
        <f t="shared" si="827"/>
        <v>Xingó</v>
      </c>
      <c r="AX297" s="67">
        <f>INDEX('Portfolio por Usina'!$AC$10:$AQ$96,MATCH($B297,'Portfolio por Usina'!$Z$10:$Z$96,0),MATCH(AX$288,'Portfolio por Usina'!$AC$9:$AQ$9,0))/1000*$H297</f>
        <v>2625.7929225329999</v>
      </c>
      <c r="AY297" s="67">
        <f>INDEX('Portfolio por Usina'!$AC$10:$AQ$96,MATCH($B297,'Portfolio por Usina'!$Z$10:$Z$96,0),MATCH(AY$288,'Portfolio por Usina'!$AC$9:$AQ$9,0))/1000*$H297</f>
        <v>2745.5775609439997</v>
      </c>
      <c r="AZ297" s="67">
        <f>INDEX('Portfolio por Usina'!$AC$10:$AQ$96,MATCH($B297,'Portfolio por Usina'!$Z$10:$Z$96,0),MATCH(AZ$288,'Portfolio por Usina'!$AC$9:$AQ$9,0))/1000*$H297</f>
        <v>2178.885072128</v>
      </c>
      <c r="BA297" s="67">
        <f>INDEX('Portfolio por Usina'!$AC$10:$AQ$96,MATCH($B297,'Portfolio por Usina'!$Z$10:$Z$96,0),MATCH(BA$288,'Portfolio por Usina'!$AC$9:$AQ$9,0))/1000*$H297</f>
        <v>2437.9294967280002</v>
      </c>
      <c r="BB297" s="67">
        <f>INDEX('Portfolio por Usina'!$AC$10:$AQ$96,MATCH($B297,'Portfolio por Usina'!$Z$10:$Z$96,0),MATCH(BB$288,'Portfolio por Usina'!$AC$9:$AQ$9,0))/1000*$H297</f>
        <v>2530.8747662229998</v>
      </c>
      <c r="BC297" s="67">
        <f>INDEX('Portfolio por Usina'!$AC$10:$AQ$96,MATCH($B297,'Portfolio por Usina'!$Z$10:$Z$96,0),MATCH(BC$288,'Portfolio por Usina'!$AC$9:$AQ$9,0))/1000*$H297</f>
        <v>2940.1699214949999</v>
      </c>
      <c r="BD297" s="67"/>
      <c r="BE297" s="67"/>
      <c r="BF297" s="67"/>
      <c r="BG297" s="67"/>
      <c r="BH297" s="67"/>
      <c r="BI297" s="67"/>
      <c r="BJ297" s="67"/>
      <c r="BK297" s="67"/>
      <c r="BL297" s="67"/>
      <c r="BM297" s="67"/>
      <c r="BN297" s="67"/>
      <c r="BO297" s="67"/>
      <c r="BP297" s="67"/>
      <c r="BQ297" s="67"/>
      <c r="BR297" s="67"/>
      <c r="BS297" s="67"/>
      <c r="BT297" s="67"/>
      <c r="BU297" s="67"/>
      <c r="BV297" s="67"/>
      <c r="BW297" s="67"/>
      <c r="BX297" s="67"/>
      <c r="BY297" s="67"/>
      <c r="BZ297" s="67"/>
      <c r="CA297" s="67"/>
      <c r="CB297" s="67"/>
      <c r="CC297" s="67"/>
      <c r="CD297" s="67"/>
      <c r="CE297" s="67"/>
      <c r="CF297" s="67"/>
      <c r="CG297" s="67"/>
      <c r="CH297" s="67"/>
      <c r="CI297" s="67"/>
      <c r="CJ297" s="67"/>
      <c r="CK297" s="67"/>
      <c r="CL297" s="67"/>
      <c r="CM297" s="67"/>
      <c r="CN297" s="67"/>
      <c r="CO297" s="67"/>
      <c r="CP297" s="67"/>
      <c r="CQ297" s="67"/>
      <c r="CR297" s="67"/>
      <c r="CS297" s="67"/>
      <c r="CT297" s="67"/>
      <c r="CU297" s="67"/>
      <c r="CV297" s="67"/>
      <c r="CW297" s="67"/>
      <c r="CX297" s="67"/>
      <c r="CY297" s="67"/>
      <c r="CZ297" s="67"/>
      <c r="DA297" s="67"/>
      <c r="DB297" s="67"/>
      <c r="DC297" s="67"/>
      <c r="DD297" s="67"/>
      <c r="DE297" s="67"/>
      <c r="DF297" s="67"/>
      <c r="DG297" s="67"/>
      <c r="DH297" s="67"/>
      <c r="DI297" s="67"/>
      <c r="DJ297" s="67"/>
      <c r="DK297" s="67"/>
      <c r="DL297" s="67"/>
      <c r="DM297" s="67"/>
      <c r="DN297" s="67"/>
      <c r="DO297" s="67"/>
      <c r="DP297" s="67"/>
      <c r="DQ297" s="67"/>
      <c r="DR297" s="67"/>
      <c r="DS297" s="67"/>
      <c r="DT297" s="67"/>
      <c r="DU297" s="67"/>
      <c r="DV297" s="67"/>
      <c r="DW297" s="67"/>
      <c r="DX297" s="67"/>
      <c r="DY297" s="67"/>
      <c r="DZ297" s="67"/>
      <c r="EA297" s="67"/>
      <c r="EB297" s="67"/>
      <c r="EC297" s="67"/>
      <c r="ED297" s="67"/>
      <c r="EE297" s="67"/>
      <c r="EF297" s="67"/>
      <c r="EG297" s="67"/>
      <c r="EH297" s="67"/>
      <c r="EI297" s="67"/>
      <c r="EJ297" s="67"/>
      <c r="EK297" s="67"/>
      <c r="EL297" s="67"/>
      <c r="EM297" s="67"/>
      <c r="EN297" s="67"/>
      <c r="EO297" s="67"/>
      <c r="EP297" s="67"/>
      <c r="EQ297" s="67"/>
      <c r="ER297" s="67"/>
      <c r="ES297" s="67"/>
      <c r="ET297" s="67"/>
      <c r="EU297" s="67"/>
      <c r="EV297" s="67"/>
      <c r="EW297" s="67"/>
      <c r="EX297" s="67"/>
      <c r="EY297" s="67"/>
      <c r="EZ297" s="67"/>
      <c r="FA297" s="67"/>
      <c r="FB297" s="67"/>
      <c r="FC297" s="67"/>
      <c r="FD297" s="67"/>
      <c r="FE297" s="67"/>
      <c r="FF297" s="67"/>
      <c r="FG297" s="67"/>
      <c r="FH297" s="67"/>
      <c r="FI297" s="67"/>
      <c r="FJ297" s="67"/>
      <c r="FK297" s="67"/>
      <c r="FL297" s="67"/>
      <c r="FM297" s="67"/>
      <c r="FN297" s="67"/>
      <c r="FO297" s="67"/>
      <c r="FP297" s="67"/>
      <c r="FQ297" s="67"/>
      <c r="FR297" s="67"/>
      <c r="FS297" s="67"/>
      <c r="FT297" s="67"/>
      <c r="FU297" s="67"/>
      <c r="FV297" s="67"/>
      <c r="FW297" s="67"/>
      <c r="FX297" s="67"/>
      <c r="FY297" s="67"/>
      <c r="FZ297" s="67"/>
      <c r="GA297" s="67"/>
      <c r="GB297" s="67"/>
      <c r="GC297" s="67"/>
    </row>
    <row r="298" spans="1:185" hidden="1" outlineLevel="1" x14ac:dyDescent="0.35">
      <c r="A298" s="10"/>
      <c r="B298" s="10">
        <f t="shared" si="828"/>
        <v>8</v>
      </c>
      <c r="C298" s="10" t="str">
        <f>INDEX('Portfolio por Usina'!$B:$B,MATCH('Geração, Estimativas, Auxiliar'!$B298,'Portfolio por Usina'!$Z:$Z,0),1)</f>
        <v>AXIA Energia Nordeste</v>
      </c>
      <c r="D298" s="10" t="str">
        <f>INDEX('Portfolio por Usina'!$E:$E,MATCH('Geração, Estimativas, Auxiliar'!$B298,'Portfolio por Usina'!$Z:$Z,0),1)</f>
        <v>Hidráulica</v>
      </c>
      <c r="E298" s="10" t="str">
        <f>INDEX('Portfolio por Usina'!$C:$C,MATCH('Geração, Estimativas, Auxiliar'!$B298,'Portfolio por Usina'!$Z:$Z,0),1)</f>
        <v>Curemas</v>
      </c>
      <c r="F298" s="10" t="str">
        <f>INDEX('Portfolio por Usina'!$F:$F,MATCH('Geração, Estimativas, Auxiliar'!$B298,'Portfolio por Usina'!$Z:$Z,0),1)</f>
        <v>NE</v>
      </c>
      <c r="G298" s="11" t="s">
        <v>73</v>
      </c>
      <c r="H298" s="228">
        <f>IFERROR(INDEX('Portfolio por Usina'!$X:$X,MATCH($B298,'Portfolio por Usina'!$Z:$Z,0),1),0)</f>
        <v>1</v>
      </c>
      <c r="I298" s="11" t="s">
        <v>73</v>
      </c>
      <c r="J298" s="13">
        <f>IFERROR(IF(ISNUMBER(INDEX('Portfolio por Usina'!$U:$U,MATCH($B298,'Portfolio por Usina'!$Z:$Z,0),1)),INDEX('Portfolio por Usina'!$U:$U,MATCH($B298,'Portfolio por Usina'!$Z:$Z,0),1),INDEX('Portfolio por Usina'!$V:$V,MATCH($B298,'Portfolio por Usina'!$Z:$Z,0),1)),0)</f>
        <v>21002</v>
      </c>
      <c r="K298" s="13">
        <f>IFERROR(INDEX('Portfolio por Usina'!$W:$W,MATCH($B298,'Portfolio por Usina'!$Z:$Z,0),1),0)</f>
        <v>46068</v>
      </c>
      <c r="L298" s="229"/>
      <c r="M298" s="10" t="str">
        <f t="shared" si="823"/>
        <v>Curemas</v>
      </c>
      <c r="N298" s="17">
        <f t="shared" si="824"/>
        <v>2.0496680000000001E-3</v>
      </c>
      <c r="O298" s="17">
        <f t="shared" si="824"/>
        <v>5.7659530000000007E-3</v>
      </c>
      <c r="P298" s="17">
        <f t="shared" si="824"/>
        <v>0</v>
      </c>
      <c r="Q298" s="17">
        <f t="shared" si="824"/>
        <v>0</v>
      </c>
      <c r="R298" s="17">
        <f t="shared" si="824"/>
        <v>0</v>
      </c>
      <c r="S298" s="17">
        <f t="shared" si="824"/>
        <v>0</v>
      </c>
      <c r="T298" s="17">
        <f t="shared" si="824"/>
        <v>0</v>
      </c>
      <c r="U298" s="17">
        <f t="shared" si="824"/>
        <v>0</v>
      </c>
      <c r="V298" s="17">
        <f t="shared" si="824"/>
        <v>0</v>
      </c>
      <c r="W298" s="17">
        <f t="shared" si="824"/>
        <v>0</v>
      </c>
      <c r="X298" s="17">
        <f t="shared" si="825"/>
        <v>0</v>
      </c>
      <c r="Y298" s="17">
        <f t="shared" si="825"/>
        <v>0</v>
      </c>
      <c r="Z298" s="17">
        <f t="shared" si="825"/>
        <v>0</v>
      </c>
      <c r="AA298" s="17">
        <f t="shared" si="825"/>
        <v>0</v>
      </c>
      <c r="AB298" s="17">
        <f t="shared" si="825"/>
        <v>0</v>
      </c>
      <c r="AC298" s="17">
        <f t="shared" si="825"/>
        <v>0</v>
      </c>
      <c r="AD298" s="17">
        <f t="shared" si="825"/>
        <v>0</v>
      </c>
      <c r="AE298" s="17">
        <f t="shared" si="825"/>
        <v>0</v>
      </c>
      <c r="AF298" s="17">
        <f t="shared" si="825"/>
        <v>0</v>
      </c>
      <c r="AG298" s="17">
        <f t="shared" si="825"/>
        <v>0</v>
      </c>
      <c r="AH298" s="17">
        <f t="shared" si="826"/>
        <v>0</v>
      </c>
      <c r="AI298" s="17">
        <f t="shared" si="826"/>
        <v>0</v>
      </c>
      <c r="AJ298" s="17">
        <f t="shared" si="826"/>
        <v>0</v>
      </c>
      <c r="AK298" s="17">
        <f t="shared" si="826"/>
        <v>0</v>
      </c>
      <c r="AL298" s="17">
        <f t="shared" si="826"/>
        <v>0</v>
      </c>
      <c r="AM298" s="17">
        <f t="shared" si="826"/>
        <v>0</v>
      </c>
      <c r="AN298" s="17">
        <f t="shared" si="826"/>
        <v>0</v>
      </c>
      <c r="AO298" s="17">
        <f t="shared" si="826"/>
        <v>0</v>
      </c>
      <c r="AP298" s="17">
        <f t="shared" si="826"/>
        <v>0</v>
      </c>
      <c r="AQ298" s="17">
        <f t="shared" si="826"/>
        <v>0</v>
      </c>
      <c r="AR298" s="17">
        <f t="shared" si="826"/>
        <v>0</v>
      </c>
      <c r="AS298" s="17">
        <f t="shared" si="826"/>
        <v>0</v>
      </c>
      <c r="AT298" s="17">
        <f t="shared" si="826"/>
        <v>0</v>
      </c>
      <c r="AU298" s="17">
        <f t="shared" si="826"/>
        <v>0</v>
      </c>
      <c r="AW298" s="50" t="str">
        <f t="shared" si="827"/>
        <v>Curemas</v>
      </c>
      <c r="AX298" s="67">
        <f>INDEX('Portfolio por Usina'!$AC$10:$AQ$96,MATCH($B298,'Portfolio por Usina'!$Z$10:$Z$96,0),MATCH(AX$288,'Portfolio por Usina'!$AC$9:$AQ$9,0))/1000*$H298</f>
        <v>0</v>
      </c>
      <c r="AY298" s="67">
        <f>INDEX('Portfolio por Usina'!$AC$10:$AQ$96,MATCH($B298,'Portfolio por Usina'!$Z$10:$Z$96,0),MATCH(AY$288,'Portfolio por Usina'!$AC$9:$AQ$9,0))/1000*$H298</f>
        <v>0</v>
      </c>
      <c r="AZ298" s="67">
        <f>INDEX('Portfolio por Usina'!$AC$10:$AQ$96,MATCH($B298,'Portfolio por Usina'!$Z$10:$Z$96,0),MATCH(AZ$288,'Portfolio por Usina'!$AC$9:$AQ$9,0))/1000*$H298</f>
        <v>0</v>
      </c>
      <c r="BA298" s="67">
        <f>INDEX('Portfolio por Usina'!$AC$10:$AQ$96,MATCH($B298,'Portfolio por Usina'!$Z$10:$Z$96,0),MATCH(BA$288,'Portfolio por Usina'!$AC$9:$AQ$9,0))/1000*$H298</f>
        <v>2.0496680000000001E-3</v>
      </c>
      <c r="BB298" s="67">
        <f>INDEX('Portfolio por Usina'!$AC$10:$AQ$96,MATCH($B298,'Portfolio por Usina'!$Z$10:$Z$96,0),MATCH(BB$288,'Portfolio por Usina'!$AC$9:$AQ$9,0))/1000*$H298</f>
        <v>3.2583910000000002E-3</v>
      </c>
      <c r="BC298" s="67">
        <f>INDEX('Portfolio por Usina'!$AC$10:$AQ$96,MATCH($B298,'Portfolio por Usina'!$Z$10:$Z$96,0),MATCH(BC$288,'Portfolio por Usina'!$AC$9:$AQ$9,0))/1000*$H298</f>
        <v>2.5075620000000001E-3</v>
      </c>
      <c r="BD298" s="67"/>
      <c r="BE298" s="67"/>
      <c r="BF298" s="67"/>
      <c r="BG298" s="67"/>
      <c r="BH298" s="67"/>
      <c r="BI298" s="67"/>
      <c r="BJ298" s="67"/>
      <c r="BK298" s="67"/>
      <c r="BL298" s="67"/>
      <c r="BM298" s="67"/>
      <c r="BN298" s="67"/>
      <c r="BO298" s="67"/>
      <c r="BP298" s="67"/>
      <c r="BQ298" s="67"/>
      <c r="BR298" s="67"/>
      <c r="BS298" s="67"/>
      <c r="BT298" s="67"/>
      <c r="BU298" s="67"/>
      <c r="BV298" s="67"/>
      <c r="BW298" s="67"/>
      <c r="BX298" s="67"/>
      <c r="BY298" s="67"/>
      <c r="BZ298" s="67"/>
      <c r="CA298" s="67"/>
      <c r="CB298" s="67"/>
      <c r="CC298" s="67"/>
      <c r="CD298" s="67"/>
      <c r="CE298" s="67"/>
      <c r="CF298" s="67"/>
      <c r="CG298" s="67"/>
      <c r="CH298" s="67"/>
      <c r="CI298" s="67"/>
      <c r="CJ298" s="67"/>
      <c r="CK298" s="67"/>
      <c r="CL298" s="67"/>
      <c r="CM298" s="67"/>
      <c r="CN298" s="67"/>
      <c r="CO298" s="67"/>
      <c r="CP298" s="67"/>
      <c r="CQ298" s="67"/>
      <c r="CR298" s="67"/>
      <c r="CS298" s="67"/>
      <c r="CT298" s="67"/>
      <c r="CU298" s="67"/>
      <c r="CV298" s="67"/>
      <c r="CW298" s="67"/>
      <c r="CX298" s="67"/>
      <c r="CY298" s="67"/>
      <c r="CZ298" s="67"/>
      <c r="DA298" s="67"/>
      <c r="DB298" s="67"/>
      <c r="DC298" s="67"/>
      <c r="DD298" s="67"/>
      <c r="DE298" s="67"/>
      <c r="DF298" s="67"/>
      <c r="DG298" s="67"/>
      <c r="DH298" s="67"/>
      <c r="DI298" s="67"/>
      <c r="DJ298" s="67"/>
      <c r="DK298" s="67"/>
      <c r="DL298" s="67"/>
      <c r="DM298" s="67"/>
      <c r="DN298" s="67"/>
      <c r="DO298" s="67"/>
      <c r="DP298" s="67"/>
      <c r="DQ298" s="67"/>
      <c r="DR298" s="67"/>
      <c r="DS298" s="67"/>
      <c r="DT298" s="67"/>
      <c r="DU298" s="67"/>
      <c r="DV298" s="67"/>
      <c r="DW298" s="67"/>
      <c r="DX298" s="67"/>
      <c r="DY298" s="67"/>
      <c r="DZ298" s="67"/>
      <c r="EA298" s="67"/>
      <c r="EB298" s="67"/>
      <c r="EC298" s="67"/>
      <c r="ED298" s="67"/>
      <c r="EE298" s="67"/>
      <c r="EF298" s="67"/>
      <c r="EG298" s="67"/>
      <c r="EH298" s="67"/>
      <c r="EI298" s="67"/>
      <c r="EJ298" s="67"/>
      <c r="EK298" s="67"/>
      <c r="EL298" s="67"/>
      <c r="EM298" s="67"/>
      <c r="EN298" s="67"/>
      <c r="EO298" s="67"/>
      <c r="EP298" s="67"/>
      <c r="EQ298" s="67"/>
      <c r="ER298" s="67"/>
      <c r="ES298" s="67"/>
      <c r="ET298" s="67"/>
      <c r="EU298" s="67"/>
      <c r="EV298" s="67"/>
      <c r="EW298" s="67"/>
      <c r="EX298" s="67"/>
      <c r="EY298" s="67"/>
      <c r="EZ298" s="67"/>
      <c r="FA298" s="67"/>
      <c r="FB298" s="67"/>
      <c r="FC298" s="67"/>
      <c r="FD298" s="67"/>
      <c r="FE298" s="67"/>
      <c r="FF298" s="67"/>
      <c r="FG298" s="67"/>
      <c r="FH298" s="67"/>
      <c r="FI298" s="67"/>
      <c r="FJ298" s="67"/>
      <c r="FK298" s="67"/>
      <c r="FL298" s="67"/>
      <c r="FM298" s="67"/>
      <c r="FN298" s="67"/>
      <c r="FO298" s="67"/>
      <c r="FP298" s="67"/>
      <c r="FQ298" s="67"/>
      <c r="FR298" s="67"/>
      <c r="FS298" s="67"/>
      <c r="FT298" s="67"/>
      <c r="FU298" s="67"/>
      <c r="FV298" s="67"/>
      <c r="FW298" s="67"/>
      <c r="FX298" s="67"/>
      <c r="FY298" s="67"/>
      <c r="FZ298" s="67"/>
      <c r="GA298" s="67"/>
      <c r="GB298" s="67"/>
      <c r="GC298" s="67"/>
    </row>
    <row r="299" spans="1:185" hidden="1" outlineLevel="1" x14ac:dyDescent="0.35">
      <c r="A299" s="10"/>
      <c r="B299" s="10">
        <f t="shared" si="828"/>
        <v>9</v>
      </c>
      <c r="C299" s="10" t="str">
        <f>INDEX('Portfolio por Usina'!$B:$B,MATCH('Geração, Estimativas, Auxiliar'!$B299,'Portfolio por Usina'!$Z:$Z,0),1)</f>
        <v>AXIA Energia Nordeste</v>
      </c>
      <c r="D299" s="10" t="str">
        <f>INDEX('Portfolio por Usina'!$E:$E,MATCH('Geração, Estimativas, Auxiliar'!$B299,'Portfolio por Usina'!$Z:$Z,0),1)</f>
        <v>Eólica</v>
      </c>
      <c r="E299" s="10" t="str">
        <f>INDEX('Portfolio por Usina'!$C:$C,MATCH('Geração, Estimativas, Auxiliar'!$B299,'Portfolio por Usina'!$Z:$Z,0),1)</f>
        <v>Casa Nova A</v>
      </c>
      <c r="F299" s="10" t="str">
        <f>INDEX('Portfolio por Usina'!$F:$F,MATCH('Geração, Estimativas, Auxiliar'!$B299,'Portfolio por Usina'!$Z:$Z,0),1)</f>
        <v>NE</v>
      </c>
      <c r="G299" s="11" t="s">
        <v>73</v>
      </c>
      <c r="H299" s="228">
        <f>IFERROR(INDEX('Portfolio por Usina'!$X:$X,MATCH($B299,'Portfolio por Usina'!$Z:$Z,0),1),0)</f>
        <v>1</v>
      </c>
      <c r="I299" s="11" t="s">
        <v>73</v>
      </c>
      <c r="J299" s="13">
        <f>IFERROR(IF(ISNUMBER(INDEX('Portfolio por Usina'!$U:$U,MATCH($B299,'Portfolio por Usina'!$Z:$Z,0),1)),INDEX('Portfolio por Usina'!$U:$U,MATCH($B299,'Portfolio por Usina'!$Z:$Z,0),1),INDEX('Portfolio por Usina'!$V:$V,MATCH($B299,'Portfolio por Usina'!$Z:$Z,0),1)),0)</f>
        <v>44189</v>
      </c>
      <c r="K299" s="13">
        <f>IFERROR(INDEX('Portfolio por Usina'!$W:$W,MATCH($B299,'Portfolio por Usina'!$Z:$Z,0),1),0)</f>
        <v>56427</v>
      </c>
      <c r="L299" s="229"/>
      <c r="M299" s="10" t="str">
        <f t="shared" si="823"/>
        <v>Casa Nova A</v>
      </c>
      <c r="N299" s="17">
        <f t="shared" si="824"/>
        <v>76.588724057000007</v>
      </c>
      <c r="O299" s="17">
        <f t="shared" si="824"/>
        <v>25.975297047000002</v>
      </c>
      <c r="P299" s="17">
        <f t="shared" si="824"/>
        <v>0</v>
      </c>
      <c r="Q299" s="17">
        <f t="shared" si="824"/>
        <v>0</v>
      </c>
      <c r="R299" s="17">
        <f t="shared" si="824"/>
        <v>0</v>
      </c>
      <c r="S299" s="17">
        <f t="shared" si="824"/>
        <v>0</v>
      </c>
      <c r="T299" s="17">
        <f t="shared" si="824"/>
        <v>0</v>
      </c>
      <c r="U299" s="17">
        <f t="shared" si="824"/>
        <v>0</v>
      </c>
      <c r="V299" s="17">
        <f t="shared" si="824"/>
        <v>0</v>
      </c>
      <c r="W299" s="17">
        <f t="shared" si="824"/>
        <v>0</v>
      </c>
      <c r="X299" s="17">
        <f t="shared" si="825"/>
        <v>0</v>
      </c>
      <c r="Y299" s="17">
        <f t="shared" si="825"/>
        <v>0</v>
      </c>
      <c r="Z299" s="17">
        <f t="shared" si="825"/>
        <v>0</v>
      </c>
      <c r="AA299" s="17">
        <f t="shared" si="825"/>
        <v>0</v>
      </c>
      <c r="AB299" s="17">
        <f t="shared" si="825"/>
        <v>0</v>
      </c>
      <c r="AC299" s="17">
        <f t="shared" si="825"/>
        <v>0</v>
      </c>
      <c r="AD299" s="17">
        <f t="shared" si="825"/>
        <v>0</v>
      </c>
      <c r="AE299" s="17">
        <f t="shared" si="825"/>
        <v>0</v>
      </c>
      <c r="AF299" s="17">
        <f t="shared" si="825"/>
        <v>0</v>
      </c>
      <c r="AG299" s="17">
        <f t="shared" si="825"/>
        <v>0</v>
      </c>
      <c r="AH299" s="17">
        <f t="shared" si="826"/>
        <v>0</v>
      </c>
      <c r="AI299" s="17">
        <f t="shared" si="826"/>
        <v>0</v>
      </c>
      <c r="AJ299" s="17">
        <f t="shared" si="826"/>
        <v>0</v>
      </c>
      <c r="AK299" s="17">
        <f t="shared" si="826"/>
        <v>0</v>
      </c>
      <c r="AL299" s="17">
        <f t="shared" si="826"/>
        <v>0</v>
      </c>
      <c r="AM299" s="17">
        <f t="shared" si="826"/>
        <v>0</v>
      </c>
      <c r="AN299" s="17">
        <f t="shared" si="826"/>
        <v>0</v>
      </c>
      <c r="AO299" s="17">
        <f t="shared" si="826"/>
        <v>0</v>
      </c>
      <c r="AP299" s="17">
        <f t="shared" si="826"/>
        <v>0</v>
      </c>
      <c r="AQ299" s="17">
        <f t="shared" si="826"/>
        <v>0</v>
      </c>
      <c r="AR299" s="17">
        <f t="shared" si="826"/>
        <v>0</v>
      </c>
      <c r="AS299" s="17">
        <f t="shared" si="826"/>
        <v>0</v>
      </c>
      <c r="AT299" s="17">
        <f t="shared" si="826"/>
        <v>0</v>
      </c>
      <c r="AU299" s="17">
        <f t="shared" si="826"/>
        <v>0</v>
      </c>
      <c r="AW299" s="50" t="str">
        <f t="shared" si="827"/>
        <v>Casa Nova A</v>
      </c>
      <c r="AX299" s="67">
        <f>INDEX('Portfolio por Usina'!$AC$10:$AQ$96,MATCH($B299,'Portfolio por Usina'!$Z$10:$Z$96,0),MATCH(AX$288,'Portfolio por Usina'!$AC$9:$AQ$9,0))/1000*$H299</f>
        <v>13.103877080999998</v>
      </c>
      <c r="AY299" s="67">
        <f>INDEX('Portfolio por Usina'!$AC$10:$AQ$96,MATCH($B299,'Portfolio por Usina'!$Z$10:$Z$96,0),MATCH(AY$288,'Portfolio por Usina'!$AC$9:$AQ$9,0))/1000*$H299</f>
        <v>19.458800657000001</v>
      </c>
      <c r="AZ299" s="67">
        <f>INDEX('Portfolio por Usina'!$AC$10:$AQ$96,MATCH($B299,'Portfolio por Usina'!$Z$10:$Z$96,0),MATCH(AZ$288,'Portfolio por Usina'!$AC$9:$AQ$9,0))/1000*$H299</f>
        <v>26.529571524999998</v>
      </c>
      <c r="BA299" s="67">
        <f>INDEX('Portfolio por Usina'!$AC$10:$AQ$96,MATCH($B299,'Portfolio por Usina'!$Z$10:$Z$96,0),MATCH(BA$288,'Portfolio por Usina'!$AC$9:$AQ$9,0))/1000*$H299</f>
        <v>17.496474794000001</v>
      </c>
      <c r="BB299" s="67">
        <f>INDEX('Portfolio por Usina'!$AC$10:$AQ$96,MATCH($B299,'Portfolio por Usina'!$Z$10:$Z$96,0),MATCH(BB$288,'Portfolio por Usina'!$AC$9:$AQ$9,0))/1000*$H299</f>
        <v>9.3734961120000015</v>
      </c>
      <c r="BC299" s="67">
        <f>INDEX('Portfolio por Usina'!$AC$10:$AQ$96,MATCH($B299,'Portfolio por Usina'!$Z$10:$Z$96,0),MATCH(BC$288,'Portfolio por Usina'!$AC$9:$AQ$9,0))/1000*$H299</f>
        <v>16.601800935</v>
      </c>
      <c r="BD299" s="67"/>
      <c r="BE299" s="67"/>
      <c r="BF299" s="67"/>
      <c r="BG299" s="67"/>
      <c r="BH299" s="67"/>
      <c r="BI299" s="67"/>
      <c r="BJ299" s="67"/>
      <c r="BK299" s="67"/>
      <c r="BL299" s="67"/>
      <c r="BM299" s="67"/>
      <c r="BN299" s="67"/>
      <c r="BO299" s="67"/>
      <c r="BP299" s="67"/>
      <c r="BQ299" s="67"/>
      <c r="BR299" s="67"/>
      <c r="BS299" s="67"/>
      <c r="BT299" s="67"/>
      <c r="BU299" s="67"/>
      <c r="BV299" s="67"/>
      <c r="BW299" s="67"/>
      <c r="BX299" s="67"/>
      <c r="BY299" s="67"/>
      <c r="BZ299" s="67"/>
      <c r="CA299" s="67"/>
      <c r="CB299" s="67"/>
      <c r="CC299" s="67"/>
      <c r="CD299" s="67"/>
      <c r="CE299" s="67"/>
      <c r="CF299" s="67"/>
      <c r="CG299" s="67"/>
      <c r="CH299" s="67"/>
      <c r="CI299" s="67"/>
      <c r="CJ299" s="67"/>
      <c r="CK299" s="67"/>
      <c r="CL299" s="67"/>
      <c r="CM299" s="67"/>
      <c r="CN299" s="67"/>
      <c r="CO299" s="67"/>
      <c r="CP299" s="67"/>
      <c r="CQ299" s="67"/>
      <c r="CR299" s="67"/>
      <c r="CS299" s="67"/>
      <c r="CT299" s="67"/>
      <c r="CU299" s="67"/>
      <c r="CV299" s="67"/>
      <c r="CW299" s="67"/>
      <c r="CX299" s="67"/>
      <c r="CY299" s="67"/>
      <c r="CZ299" s="67"/>
      <c r="DA299" s="67"/>
      <c r="DB299" s="67"/>
      <c r="DC299" s="67"/>
      <c r="DD299" s="67"/>
      <c r="DE299" s="67"/>
      <c r="DF299" s="67"/>
      <c r="DG299" s="67"/>
      <c r="DH299" s="67"/>
      <c r="DI299" s="67"/>
      <c r="DJ299" s="67"/>
      <c r="DK299" s="67"/>
      <c r="DL299" s="67"/>
      <c r="DM299" s="67"/>
      <c r="DN299" s="67"/>
      <c r="DO299" s="67"/>
      <c r="DP299" s="67"/>
      <c r="DQ299" s="67"/>
      <c r="DR299" s="67"/>
      <c r="DS299" s="67"/>
      <c r="DT299" s="67"/>
      <c r="DU299" s="67"/>
      <c r="DV299" s="67"/>
      <c r="DW299" s="67"/>
      <c r="DX299" s="67"/>
      <c r="DY299" s="67"/>
      <c r="DZ299" s="67"/>
      <c r="EA299" s="67"/>
      <c r="EB299" s="67"/>
      <c r="EC299" s="67"/>
      <c r="ED299" s="67"/>
      <c r="EE299" s="67"/>
      <c r="EF299" s="67"/>
      <c r="EG299" s="67"/>
      <c r="EH299" s="67"/>
      <c r="EI299" s="67"/>
      <c r="EJ299" s="67"/>
      <c r="EK299" s="67"/>
      <c r="EL299" s="67"/>
      <c r="EM299" s="67"/>
      <c r="EN299" s="67"/>
      <c r="EO299" s="67"/>
      <c r="EP299" s="67"/>
      <c r="EQ299" s="67"/>
      <c r="ER299" s="67"/>
      <c r="ES299" s="67"/>
      <c r="ET299" s="67"/>
      <c r="EU299" s="67"/>
      <c r="EV299" s="67"/>
      <c r="EW299" s="67"/>
      <c r="EX299" s="67"/>
      <c r="EY299" s="67"/>
      <c r="EZ299" s="67"/>
      <c r="FA299" s="67"/>
      <c r="FB299" s="67"/>
      <c r="FC299" s="67"/>
      <c r="FD299" s="67"/>
      <c r="FE299" s="67"/>
      <c r="FF299" s="67"/>
      <c r="FG299" s="67"/>
      <c r="FH299" s="67"/>
      <c r="FI299" s="67"/>
      <c r="FJ299" s="67"/>
      <c r="FK299" s="67"/>
      <c r="FL299" s="67"/>
      <c r="FM299" s="67"/>
      <c r="FN299" s="67"/>
      <c r="FO299" s="67"/>
      <c r="FP299" s="67"/>
      <c r="FQ299" s="67"/>
      <c r="FR299" s="67"/>
      <c r="FS299" s="67"/>
      <c r="FT299" s="67"/>
      <c r="FU299" s="67"/>
      <c r="FV299" s="67"/>
      <c r="FW299" s="67"/>
      <c r="FX299" s="67"/>
      <c r="FY299" s="67"/>
      <c r="FZ299" s="67"/>
      <c r="GA299" s="67"/>
      <c r="GB299" s="67"/>
      <c r="GC299" s="67"/>
    </row>
    <row r="300" spans="1:185" hidden="1" outlineLevel="1" x14ac:dyDescent="0.35">
      <c r="A300" s="10"/>
      <c r="B300" s="10">
        <f t="shared" si="828"/>
        <v>10</v>
      </c>
      <c r="C300" s="10" t="str">
        <f>INDEX('Portfolio por Usina'!$B:$B,MATCH('Geração, Estimativas, Auxiliar'!$B300,'Portfolio por Usina'!$Z:$Z,0),1)</f>
        <v>AXIA Energia Nordeste</v>
      </c>
      <c r="D300" s="10" t="str">
        <f>INDEX('Portfolio por Usina'!$E:$E,MATCH('Geração, Estimativas, Auxiliar'!$B300,'Portfolio por Usina'!$Z:$Z,0),1)</f>
        <v>Eólica</v>
      </c>
      <c r="E300" s="10" t="str">
        <f>INDEX('Portfolio por Usina'!$C:$C,MATCH('Geração, Estimativas, Auxiliar'!$B300,'Portfolio por Usina'!$Z:$Z,0),1)</f>
        <v>Casa Nova B</v>
      </c>
      <c r="F300" s="10" t="str">
        <f>INDEX('Portfolio por Usina'!$F:$F,MATCH('Geração, Estimativas, Auxiliar'!$B300,'Portfolio por Usina'!$Z:$Z,0),1)</f>
        <v>NE</v>
      </c>
      <c r="G300" s="11" t="s">
        <v>73</v>
      </c>
      <c r="H300" s="228">
        <f>IFERROR(INDEX('Portfolio por Usina'!$X:$X,MATCH($B300,'Portfolio por Usina'!$Z:$Z,0),1),0)</f>
        <v>1</v>
      </c>
      <c r="I300" s="11" t="s">
        <v>73</v>
      </c>
      <c r="J300" s="13">
        <f>IFERROR(IF(ISNUMBER(INDEX('Portfolio por Usina'!$U:$U,MATCH($B300,'Portfolio por Usina'!$Z:$Z,0),1)),INDEX('Portfolio por Usina'!$U:$U,MATCH($B300,'Portfolio por Usina'!$Z:$Z,0),1),INDEX('Portfolio por Usina'!$V:$V,MATCH($B300,'Portfolio por Usina'!$Z:$Z,0),1)),0)</f>
        <v>46660</v>
      </c>
      <c r="K300" s="13">
        <f>IFERROR(INDEX('Portfolio por Usina'!$W:$W,MATCH($B300,'Portfolio por Usina'!$Z:$Z,0),1),0)</f>
        <v>57938</v>
      </c>
      <c r="L300" s="229"/>
      <c r="M300" s="10" t="str">
        <f t="shared" si="823"/>
        <v>Casa Nova B</v>
      </c>
      <c r="N300" s="17">
        <f t="shared" si="824"/>
        <v>0</v>
      </c>
      <c r="O300" s="17">
        <f t="shared" si="824"/>
        <v>0</v>
      </c>
      <c r="P300" s="17">
        <f t="shared" si="824"/>
        <v>0</v>
      </c>
      <c r="Q300" s="17">
        <f t="shared" si="824"/>
        <v>0</v>
      </c>
      <c r="R300" s="17">
        <f t="shared" si="824"/>
        <v>0</v>
      </c>
      <c r="S300" s="17">
        <f t="shared" si="824"/>
        <v>0</v>
      </c>
      <c r="T300" s="17">
        <f t="shared" si="824"/>
        <v>0</v>
      </c>
      <c r="U300" s="17">
        <f t="shared" si="824"/>
        <v>0</v>
      </c>
      <c r="V300" s="17">
        <f t="shared" si="824"/>
        <v>0</v>
      </c>
      <c r="W300" s="17">
        <f t="shared" si="824"/>
        <v>0</v>
      </c>
      <c r="X300" s="17">
        <f t="shared" si="825"/>
        <v>0</v>
      </c>
      <c r="Y300" s="17">
        <f t="shared" si="825"/>
        <v>0</v>
      </c>
      <c r="Z300" s="17">
        <f t="shared" si="825"/>
        <v>0</v>
      </c>
      <c r="AA300" s="17">
        <f t="shared" si="825"/>
        <v>0</v>
      </c>
      <c r="AB300" s="17">
        <f t="shared" si="825"/>
        <v>0</v>
      </c>
      <c r="AC300" s="17">
        <f t="shared" si="825"/>
        <v>0</v>
      </c>
      <c r="AD300" s="17">
        <f t="shared" si="825"/>
        <v>0</v>
      </c>
      <c r="AE300" s="17">
        <f t="shared" si="825"/>
        <v>0</v>
      </c>
      <c r="AF300" s="17">
        <f t="shared" si="825"/>
        <v>0</v>
      </c>
      <c r="AG300" s="17">
        <f t="shared" si="825"/>
        <v>0</v>
      </c>
      <c r="AH300" s="17">
        <f t="shared" si="826"/>
        <v>0</v>
      </c>
      <c r="AI300" s="17">
        <f t="shared" si="826"/>
        <v>0</v>
      </c>
      <c r="AJ300" s="17">
        <f t="shared" si="826"/>
        <v>0</v>
      </c>
      <c r="AK300" s="17">
        <f t="shared" si="826"/>
        <v>0</v>
      </c>
      <c r="AL300" s="17">
        <f t="shared" si="826"/>
        <v>0</v>
      </c>
      <c r="AM300" s="17">
        <f t="shared" si="826"/>
        <v>0</v>
      </c>
      <c r="AN300" s="17">
        <f t="shared" si="826"/>
        <v>0</v>
      </c>
      <c r="AO300" s="17">
        <f t="shared" si="826"/>
        <v>0</v>
      </c>
      <c r="AP300" s="17">
        <f t="shared" si="826"/>
        <v>0</v>
      </c>
      <c r="AQ300" s="17">
        <f t="shared" si="826"/>
        <v>0</v>
      </c>
      <c r="AR300" s="17">
        <f t="shared" si="826"/>
        <v>0</v>
      </c>
      <c r="AS300" s="17">
        <f t="shared" si="826"/>
        <v>0</v>
      </c>
      <c r="AT300" s="17">
        <f t="shared" si="826"/>
        <v>0</v>
      </c>
      <c r="AU300" s="17">
        <f t="shared" si="826"/>
        <v>0</v>
      </c>
      <c r="AW300" s="50" t="str">
        <f t="shared" si="827"/>
        <v>Casa Nova B</v>
      </c>
      <c r="AX300" s="67">
        <f>INDEX('Portfolio por Usina'!$AC$10:$AQ$96,MATCH($B300,'Portfolio por Usina'!$Z$10:$Z$96,0),MATCH(AX$288,'Portfolio por Usina'!$AC$9:$AQ$9,0))/1000*$H300</f>
        <v>0</v>
      </c>
      <c r="AY300" s="67">
        <f>INDEX('Portfolio por Usina'!$AC$10:$AQ$96,MATCH($B300,'Portfolio por Usina'!$Z$10:$Z$96,0),MATCH(AY$288,'Portfolio por Usina'!$AC$9:$AQ$9,0))/1000*$H300</f>
        <v>0</v>
      </c>
      <c r="AZ300" s="67">
        <f>INDEX('Portfolio por Usina'!$AC$10:$AQ$96,MATCH($B300,'Portfolio por Usina'!$Z$10:$Z$96,0),MATCH(AZ$288,'Portfolio por Usina'!$AC$9:$AQ$9,0))/1000*$H300</f>
        <v>0</v>
      </c>
      <c r="BA300" s="67">
        <f>INDEX('Portfolio por Usina'!$AC$10:$AQ$96,MATCH($B300,'Portfolio por Usina'!$Z$10:$Z$96,0),MATCH(BA$288,'Portfolio por Usina'!$AC$9:$AQ$9,0))/1000*$H300</f>
        <v>0</v>
      </c>
      <c r="BB300" s="67">
        <f>INDEX('Portfolio por Usina'!$AC$10:$AQ$96,MATCH($B300,'Portfolio por Usina'!$Z$10:$Z$96,0),MATCH(BB$288,'Portfolio por Usina'!$AC$9:$AQ$9,0))/1000*$H300</f>
        <v>0</v>
      </c>
      <c r="BC300" s="67">
        <f>INDEX('Portfolio por Usina'!$AC$10:$AQ$96,MATCH($B300,'Portfolio por Usina'!$Z$10:$Z$96,0),MATCH(BC$288,'Portfolio por Usina'!$AC$9:$AQ$9,0))/1000*$H300</f>
        <v>0</v>
      </c>
      <c r="BD300" s="67"/>
      <c r="BE300" s="67"/>
      <c r="BF300" s="67"/>
      <c r="BG300" s="67"/>
      <c r="BH300" s="67"/>
      <c r="BI300" s="67"/>
      <c r="BJ300" s="67"/>
      <c r="BK300" s="67"/>
      <c r="BL300" s="67"/>
      <c r="BM300" s="67"/>
      <c r="BN300" s="67"/>
      <c r="BO300" s="67"/>
      <c r="BP300" s="67"/>
      <c r="BQ300" s="67"/>
      <c r="BR300" s="67"/>
      <c r="BS300" s="67"/>
      <c r="BT300" s="67"/>
      <c r="BU300" s="67"/>
      <c r="BV300" s="67"/>
      <c r="BW300" s="67"/>
      <c r="BX300" s="67"/>
      <c r="BY300" s="67"/>
      <c r="BZ300" s="67"/>
      <c r="CA300" s="67"/>
      <c r="CB300" s="67"/>
      <c r="CC300" s="67"/>
      <c r="CD300" s="67"/>
      <c r="CE300" s="67"/>
      <c r="CF300" s="67"/>
      <c r="CG300" s="67"/>
      <c r="CH300" s="67"/>
      <c r="CI300" s="67"/>
      <c r="CJ300" s="67"/>
      <c r="CK300" s="67"/>
      <c r="CL300" s="67"/>
      <c r="CM300" s="67"/>
      <c r="CN300" s="67"/>
      <c r="CO300" s="67"/>
      <c r="CP300" s="67"/>
      <c r="CQ300" s="67"/>
      <c r="CR300" s="67"/>
      <c r="CS300" s="67"/>
      <c r="CT300" s="67"/>
      <c r="CU300" s="67"/>
      <c r="CV300" s="67"/>
      <c r="CW300" s="67"/>
      <c r="CX300" s="67"/>
      <c r="CY300" s="67"/>
      <c r="CZ300" s="67"/>
      <c r="DA300" s="67"/>
      <c r="DB300" s="67"/>
      <c r="DC300" s="67"/>
      <c r="DD300" s="67"/>
      <c r="DE300" s="67"/>
      <c r="DF300" s="67"/>
      <c r="DG300" s="67"/>
      <c r="DH300" s="67"/>
      <c r="DI300" s="67"/>
      <c r="DJ300" s="67"/>
      <c r="DK300" s="67"/>
      <c r="DL300" s="67"/>
      <c r="DM300" s="67"/>
      <c r="DN300" s="67"/>
      <c r="DO300" s="67"/>
      <c r="DP300" s="67"/>
      <c r="DQ300" s="67"/>
      <c r="DR300" s="67"/>
      <c r="DS300" s="67"/>
      <c r="DT300" s="67"/>
      <c r="DU300" s="67"/>
      <c r="DV300" s="67"/>
      <c r="DW300" s="67"/>
      <c r="DX300" s="67"/>
      <c r="DY300" s="67"/>
      <c r="DZ300" s="67"/>
      <c r="EA300" s="67"/>
      <c r="EB300" s="67"/>
      <c r="EC300" s="67"/>
      <c r="ED300" s="67"/>
      <c r="EE300" s="67"/>
      <c r="EF300" s="67"/>
      <c r="EG300" s="67"/>
      <c r="EH300" s="67"/>
      <c r="EI300" s="67"/>
      <c r="EJ300" s="67"/>
      <c r="EK300" s="67"/>
      <c r="EL300" s="67"/>
      <c r="EM300" s="67"/>
      <c r="EN300" s="67"/>
      <c r="EO300" s="67"/>
      <c r="EP300" s="67"/>
      <c r="EQ300" s="67"/>
      <c r="ER300" s="67"/>
      <c r="ES300" s="67"/>
      <c r="ET300" s="67"/>
      <c r="EU300" s="67"/>
      <c r="EV300" s="67"/>
      <c r="EW300" s="67"/>
      <c r="EX300" s="67"/>
      <c r="EY300" s="67"/>
      <c r="EZ300" s="67"/>
      <c r="FA300" s="67"/>
      <c r="FB300" s="67"/>
      <c r="FC300" s="67"/>
      <c r="FD300" s="67"/>
      <c r="FE300" s="67"/>
      <c r="FF300" s="67"/>
      <c r="FG300" s="67"/>
      <c r="FH300" s="67"/>
      <c r="FI300" s="67"/>
      <c r="FJ300" s="67"/>
      <c r="FK300" s="67"/>
      <c r="FL300" s="67"/>
      <c r="FM300" s="67"/>
      <c r="FN300" s="67"/>
      <c r="FO300" s="67"/>
      <c r="FP300" s="67"/>
      <c r="FQ300" s="67"/>
      <c r="FR300" s="67"/>
      <c r="FS300" s="67"/>
      <c r="FT300" s="67"/>
      <c r="FU300" s="67"/>
      <c r="FV300" s="67"/>
      <c r="FW300" s="67"/>
      <c r="FX300" s="67"/>
      <c r="FY300" s="67"/>
      <c r="FZ300" s="67"/>
      <c r="GA300" s="67"/>
      <c r="GB300" s="67"/>
      <c r="GC300" s="67"/>
    </row>
    <row r="301" spans="1:185" hidden="1" outlineLevel="1" x14ac:dyDescent="0.35">
      <c r="A301" s="10"/>
      <c r="B301" s="10">
        <f t="shared" si="828"/>
        <v>11</v>
      </c>
      <c r="C301" s="10" t="str">
        <f>INDEX('Portfolio por Usina'!$B:$B,MATCH('Geração, Estimativas, Auxiliar'!$B301,'Portfolio por Usina'!$Z:$Z,0),1)</f>
        <v>AXIA Energia Nordeste</v>
      </c>
      <c r="D301" s="10" t="str">
        <f>INDEX('Portfolio por Usina'!$E:$E,MATCH('Geração, Estimativas, Auxiliar'!$B301,'Portfolio por Usina'!$Z:$Z,0),1)</f>
        <v>Eólica</v>
      </c>
      <c r="E301" s="10" t="str">
        <f>INDEX('Portfolio por Usina'!$C:$C,MATCH('Geração, Estimativas, Auxiliar'!$B301,'Portfolio por Usina'!$Z:$Z,0),1)</f>
        <v>Casa Nova II</v>
      </c>
      <c r="F301" s="10" t="str">
        <f>INDEX('Portfolio por Usina'!$F:$F,MATCH('Geração, Estimativas, Auxiliar'!$B301,'Portfolio por Usina'!$Z:$Z,0),1)</f>
        <v>NE</v>
      </c>
      <c r="G301" s="11" t="s">
        <v>73</v>
      </c>
      <c r="H301" s="228">
        <f>IFERROR(INDEX('Portfolio por Usina'!$X:$X,MATCH($B301,'Portfolio por Usina'!$Z:$Z,0),1),0)</f>
        <v>1</v>
      </c>
      <c r="I301" s="11" t="s">
        <v>73</v>
      </c>
      <c r="J301" s="13">
        <f>IFERROR(IF(ISNUMBER(INDEX('Portfolio por Usina'!$U:$U,MATCH($B301,'Portfolio por Usina'!$Z:$Z,0),1)),INDEX('Portfolio por Usina'!$U:$U,MATCH($B301,'Portfolio por Usina'!$Z:$Z,0),1),INDEX('Portfolio por Usina'!$V:$V,MATCH($B301,'Portfolio por Usina'!$Z:$Z,0),1)),0)</f>
        <v>43078</v>
      </c>
      <c r="K301" s="13">
        <f>IFERROR(INDEX('Portfolio por Usina'!$W:$W,MATCH($B301,'Portfolio por Usina'!$Z:$Z,0),1),0)</f>
        <v>54570</v>
      </c>
      <c r="L301" s="229"/>
      <c r="M301" s="10" t="str">
        <f t="shared" si="823"/>
        <v>Casa Nova II</v>
      </c>
      <c r="N301" s="17">
        <f t="shared" ref="N301:W310" si="829">SUMIFS($AX301:$GC301,$AX$287:$GC$287,N$287)</f>
        <v>66.133734167</v>
      </c>
      <c r="O301" s="17">
        <f t="shared" si="829"/>
        <v>29.744719504999999</v>
      </c>
      <c r="P301" s="17">
        <f t="shared" si="829"/>
        <v>0</v>
      </c>
      <c r="Q301" s="17">
        <f t="shared" si="829"/>
        <v>0</v>
      </c>
      <c r="R301" s="17">
        <f t="shared" si="829"/>
        <v>0</v>
      </c>
      <c r="S301" s="17">
        <f t="shared" si="829"/>
        <v>0</v>
      </c>
      <c r="T301" s="17">
        <f t="shared" si="829"/>
        <v>0</v>
      </c>
      <c r="U301" s="17">
        <f t="shared" si="829"/>
        <v>0</v>
      </c>
      <c r="V301" s="17">
        <f t="shared" si="829"/>
        <v>0</v>
      </c>
      <c r="W301" s="17">
        <f t="shared" si="829"/>
        <v>0</v>
      </c>
      <c r="X301" s="17">
        <f t="shared" ref="X301:AG310" si="830">SUMIFS($AX301:$GC301,$AX$287:$GC$287,X$287)</f>
        <v>0</v>
      </c>
      <c r="Y301" s="17">
        <f t="shared" si="830"/>
        <v>0</v>
      </c>
      <c r="Z301" s="17">
        <f t="shared" si="830"/>
        <v>0</v>
      </c>
      <c r="AA301" s="17">
        <f t="shared" si="830"/>
        <v>0</v>
      </c>
      <c r="AB301" s="17">
        <f t="shared" si="830"/>
        <v>0</v>
      </c>
      <c r="AC301" s="17">
        <f t="shared" si="830"/>
        <v>0</v>
      </c>
      <c r="AD301" s="17">
        <f t="shared" si="830"/>
        <v>0</v>
      </c>
      <c r="AE301" s="17">
        <f t="shared" si="830"/>
        <v>0</v>
      </c>
      <c r="AF301" s="17">
        <f t="shared" si="830"/>
        <v>0</v>
      </c>
      <c r="AG301" s="17">
        <f t="shared" si="830"/>
        <v>0</v>
      </c>
      <c r="AH301" s="17">
        <f t="shared" ref="AH301:AU310" si="831">SUMIFS($AX301:$GC301,$AX$287:$GC$287,AH$287)</f>
        <v>0</v>
      </c>
      <c r="AI301" s="17">
        <f t="shared" si="831"/>
        <v>0</v>
      </c>
      <c r="AJ301" s="17">
        <f t="shared" si="831"/>
        <v>0</v>
      </c>
      <c r="AK301" s="17">
        <f t="shared" si="831"/>
        <v>0</v>
      </c>
      <c r="AL301" s="17">
        <f t="shared" si="831"/>
        <v>0</v>
      </c>
      <c r="AM301" s="17">
        <f t="shared" si="831"/>
        <v>0</v>
      </c>
      <c r="AN301" s="17">
        <f t="shared" si="831"/>
        <v>0</v>
      </c>
      <c r="AO301" s="17">
        <f t="shared" si="831"/>
        <v>0</v>
      </c>
      <c r="AP301" s="17">
        <f t="shared" si="831"/>
        <v>0</v>
      </c>
      <c r="AQ301" s="17">
        <f t="shared" si="831"/>
        <v>0</v>
      </c>
      <c r="AR301" s="17">
        <f t="shared" si="831"/>
        <v>0</v>
      </c>
      <c r="AS301" s="17">
        <f t="shared" si="831"/>
        <v>0</v>
      </c>
      <c r="AT301" s="17">
        <f t="shared" si="831"/>
        <v>0</v>
      </c>
      <c r="AU301" s="17">
        <f t="shared" si="831"/>
        <v>0</v>
      </c>
      <c r="AW301" s="50" t="str">
        <f t="shared" si="827"/>
        <v>Casa Nova II</v>
      </c>
      <c r="AX301" s="67">
        <f>INDEX('Portfolio por Usina'!$AC$10:$AQ$96,MATCH($B301,'Portfolio por Usina'!$Z$10:$Z$96,0),MATCH(AX$288,'Portfolio por Usina'!$AC$9:$AQ$9,0))/1000*$H301</f>
        <v>9.2965339260000004</v>
      </c>
      <c r="AY301" s="67">
        <f>INDEX('Portfolio por Usina'!$AC$10:$AQ$96,MATCH($B301,'Portfolio por Usina'!$Z$10:$Z$96,0),MATCH(AY$288,'Portfolio por Usina'!$AC$9:$AQ$9,0))/1000*$H301</f>
        <v>15.933438728999999</v>
      </c>
      <c r="AZ301" s="67">
        <f>INDEX('Portfolio por Usina'!$AC$10:$AQ$96,MATCH($B301,'Portfolio por Usina'!$Z$10:$Z$96,0),MATCH(AZ$288,'Portfolio por Usina'!$AC$9:$AQ$9,0))/1000*$H301</f>
        <v>24.177294089000004</v>
      </c>
      <c r="BA301" s="67">
        <f>INDEX('Portfolio por Usina'!$AC$10:$AQ$96,MATCH($B301,'Portfolio por Usina'!$Z$10:$Z$96,0),MATCH(BA$288,'Portfolio por Usina'!$AC$9:$AQ$9,0))/1000*$H301</f>
        <v>16.726467423000003</v>
      </c>
      <c r="BB301" s="67">
        <f>INDEX('Portfolio por Usina'!$AC$10:$AQ$96,MATCH($B301,'Portfolio por Usina'!$Z$10:$Z$96,0),MATCH(BB$288,'Portfolio por Usina'!$AC$9:$AQ$9,0))/1000*$H301</f>
        <v>10.165273023999999</v>
      </c>
      <c r="BC301" s="67">
        <f>INDEX('Portfolio por Usina'!$AC$10:$AQ$96,MATCH($B301,'Portfolio por Usina'!$Z$10:$Z$96,0),MATCH(BC$288,'Portfolio por Usina'!$AC$9:$AQ$9,0))/1000*$H301</f>
        <v>19.579446480999998</v>
      </c>
      <c r="BD301" s="67"/>
      <c r="BE301" s="67"/>
      <c r="BF301" s="67"/>
      <c r="BG301" s="67"/>
      <c r="BH301" s="67"/>
      <c r="BI301" s="67"/>
      <c r="BJ301" s="67"/>
      <c r="BK301" s="67"/>
      <c r="BL301" s="67"/>
      <c r="BM301" s="67"/>
      <c r="BN301" s="67"/>
      <c r="BO301" s="67"/>
      <c r="BP301" s="67"/>
      <c r="BQ301" s="67"/>
      <c r="BR301" s="67"/>
      <c r="BS301" s="67"/>
      <c r="BT301" s="67"/>
      <c r="BU301" s="67"/>
      <c r="BV301" s="67"/>
      <c r="BW301" s="67"/>
      <c r="BX301" s="67"/>
      <c r="BY301" s="67"/>
      <c r="BZ301" s="67"/>
      <c r="CA301" s="67"/>
      <c r="CB301" s="67"/>
      <c r="CC301" s="67"/>
      <c r="CD301" s="67"/>
      <c r="CE301" s="67"/>
      <c r="CF301" s="67"/>
      <c r="CG301" s="67"/>
      <c r="CH301" s="67"/>
      <c r="CI301" s="67"/>
      <c r="CJ301" s="67"/>
      <c r="CK301" s="67"/>
      <c r="CL301" s="67"/>
      <c r="CM301" s="67"/>
      <c r="CN301" s="67"/>
      <c r="CO301" s="67"/>
      <c r="CP301" s="67"/>
      <c r="CQ301" s="67"/>
      <c r="CR301" s="67"/>
      <c r="CS301" s="67"/>
      <c r="CT301" s="67"/>
      <c r="CU301" s="67"/>
      <c r="CV301" s="67"/>
      <c r="CW301" s="67"/>
      <c r="CX301" s="67"/>
      <c r="CY301" s="67"/>
      <c r="CZ301" s="67"/>
      <c r="DA301" s="67"/>
      <c r="DB301" s="67"/>
      <c r="DC301" s="67"/>
      <c r="DD301" s="67"/>
      <c r="DE301" s="67"/>
      <c r="DF301" s="67"/>
      <c r="DG301" s="67"/>
      <c r="DH301" s="67"/>
      <c r="DI301" s="67"/>
      <c r="DJ301" s="67"/>
      <c r="DK301" s="67"/>
      <c r="DL301" s="67"/>
      <c r="DM301" s="67"/>
      <c r="DN301" s="67"/>
      <c r="DO301" s="67"/>
      <c r="DP301" s="67"/>
      <c r="DQ301" s="67"/>
      <c r="DR301" s="67"/>
      <c r="DS301" s="67"/>
      <c r="DT301" s="67"/>
      <c r="DU301" s="67"/>
      <c r="DV301" s="67"/>
      <c r="DW301" s="67"/>
      <c r="DX301" s="67"/>
      <c r="DY301" s="67"/>
      <c r="DZ301" s="67"/>
      <c r="EA301" s="67"/>
      <c r="EB301" s="67"/>
      <c r="EC301" s="67"/>
      <c r="ED301" s="67"/>
      <c r="EE301" s="67"/>
      <c r="EF301" s="67"/>
      <c r="EG301" s="67"/>
      <c r="EH301" s="67"/>
      <c r="EI301" s="67"/>
      <c r="EJ301" s="67"/>
      <c r="EK301" s="67"/>
      <c r="EL301" s="67"/>
      <c r="EM301" s="67"/>
      <c r="EN301" s="67"/>
      <c r="EO301" s="67"/>
      <c r="EP301" s="67"/>
      <c r="EQ301" s="67"/>
      <c r="ER301" s="67"/>
      <c r="ES301" s="67"/>
      <c r="ET301" s="67"/>
      <c r="EU301" s="67"/>
      <c r="EV301" s="67"/>
      <c r="EW301" s="67"/>
      <c r="EX301" s="67"/>
      <c r="EY301" s="67"/>
      <c r="EZ301" s="67"/>
      <c r="FA301" s="67"/>
      <c r="FB301" s="67"/>
      <c r="FC301" s="67"/>
      <c r="FD301" s="67"/>
      <c r="FE301" s="67"/>
      <c r="FF301" s="67"/>
      <c r="FG301" s="67"/>
      <c r="FH301" s="67"/>
      <c r="FI301" s="67"/>
      <c r="FJ301" s="67"/>
      <c r="FK301" s="67"/>
      <c r="FL301" s="67"/>
      <c r="FM301" s="67"/>
      <c r="FN301" s="67"/>
      <c r="FO301" s="67"/>
      <c r="FP301" s="67"/>
      <c r="FQ301" s="67"/>
      <c r="FR301" s="67"/>
      <c r="FS301" s="67"/>
      <c r="FT301" s="67"/>
      <c r="FU301" s="67"/>
      <c r="FV301" s="67"/>
      <c r="FW301" s="67"/>
      <c r="FX301" s="67"/>
      <c r="FY301" s="67"/>
      <c r="FZ301" s="67"/>
      <c r="GA301" s="67"/>
      <c r="GB301" s="67"/>
      <c r="GC301" s="67"/>
    </row>
    <row r="302" spans="1:185" hidden="1" outlineLevel="1" x14ac:dyDescent="0.35">
      <c r="A302" s="10"/>
      <c r="B302" s="10">
        <f t="shared" si="828"/>
        <v>12</v>
      </c>
      <c r="C302" s="10" t="str">
        <f>INDEX('Portfolio por Usina'!$B:$B,MATCH('Geração, Estimativas, Auxiliar'!$B302,'Portfolio por Usina'!$Z:$Z,0),1)</f>
        <v>AXIA Energia Nordeste</v>
      </c>
      <c r="D302" s="10" t="str">
        <f>INDEX('Portfolio por Usina'!$E:$E,MATCH('Geração, Estimativas, Auxiliar'!$B302,'Portfolio por Usina'!$Z:$Z,0),1)</f>
        <v>Eólica</v>
      </c>
      <c r="E302" s="10" t="str">
        <f>INDEX('Portfolio por Usina'!$C:$C,MATCH('Geração, Estimativas, Auxiliar'!$B302,'Portfolio por Usina'!$Z:$Z,0),1)</f>
        <v>Casa Nova III</v>
      </c>
      <c r="F302" s="10" t="str">
        <f>INDEX('Portfolio por Usina'!$F:$F,MATCH('Geração, Estimativas, Auxiliar'!$B302,'Portfolio por Usina'!$Z:$Z,0),1)</f>
        <v>NE</v>
      </c>
      <c r="G302" s="11" t="s">
        <v>73</v>
      </c>
      <c r="H302" s="228">
        <f>IFERROR(INDEX('Portfolio por Usina'!$X:$X,MATCH($B302,'Portfolio por Usina'!$Z:$Z,0),1),0)</f>
        <v>1</v>
      </c>
      <c r="I302" s="11" t="s">
        <v>73</v>
      </c>
      <c r="J302" s="13">
        <f>IFERROR(IF(ISNUMBER(INDEX('Portfolio por Usina'!$U:$U,MATCH($B302,'Portfolio por Usina'!$Z:$Z,0),1)),INDEX('Portfolio por Usina'!$U:$U,MATCH($B302,'Portfolio por Usina'!$Z:$Z,0),1),INDEX('Portfolio por Usina'!$V:$V,MATCH($B302,'Portfolio por Usina'!$Z:$Z,0),1)),0)</f>
        <v>43159</v>
      </c>
      <c r="K302" s="13">
        <f>IFERROR(INDEX('Portfolio por Usina'!$W:$W,MATCH($B302,'Portfolio por Usina'!$Z:$Z,0),1),0)</f>
        <v>54570</v>
      </c>
      <c r="L302" s="229"/>
      <c r="M302" s="10" t="str">
        <f t="shared" si="823"/>
        <v>Casa Nova III</v>
      </c>
      <c r="N302" s="17">
        <f t="shared" si="829"/>
        <v>70.035291424999997</v>
      </c>
      <c r="O302" s="17">
        <f t="shared" si="829"/>
        <v>27.184921938000002</v>
      </c>
      <c r="P302" s="17">
        <f t="shared" si="829"/>
        <v>0</v>
      </c>
      <c r="Q302" s="17">
        <f t="shared" si="829"/>
        <v>0</v>
      </c>
      <c r="R302" s="17">
        <f t="shared" si="829"/>
        <v>0</v>
      </c>
      <c r="S302" s="17">
        <f t="shared" si="829"/>
        <v>0</v>
      </c>
      <c r="T302" s="17">
        <f t="shared" si="829"/>
        <v>0</v>
      </c>
      <c r="U302" s="17">
        <f t="shared" si="829"/>
        <v>0</v>
      </c>
      <c r="V302" s="17">
        <f t="shared" si="829"/>
        <v>0</v>
      </c>
      <c r="W302" s="17">
        <f t="shared" si="829"/>
        <v>0</v>
      </c>
      <c r="X302" s="17">
        <f t="shared" si="830"/>
        <v>0</v>
      </c>
      <c r="Y302" s="17">
        <f t="shared" si="830"/>
        <v>0</v>
      </c>
      <c r="Z302" s="17">
        <f t="shared" si="830"/>
        <v>0</v>
      </c>
      <c r="AA302" s="17">
        <f t="shared" si="830"/>
        <v>0</v>
      </c>
      <c r="AB302" s="17">
        <f t="shared" si="830"/>
        <v>0</v>
      </c>
      <c r="AC302" s="17">
        <f t="shared" si="830"/>
        <v>0</v>
      </c>
      <c r="AD302" s="17">
        <f t="shared" si="830"/>
        <v>0</v>
      </c>
      <c r="AE302" s="17">
        <f t="shared" si="830"/>
        <v>0</v>
      </c>
      <c r="AF302" s="17">
        <f t="shared" si="830"/>
        <v>0</v>
      </c>
      <c r="AG302" s="17">
        <f t="shared" si="830"/>
        <v>0</v>
      </c>
      <c r="AH302" s="17">
        <f t="shared" si="831"/>
        <v>0</v>
      </c>
      <c r="AI302" s="17">
        <f t="shared" si="831"/>
        <v>0</v>
      </c>
      <c r="AJ302" s="17">
        <f t="shared" si="831"/>
        <v>0</v>
      </c>
      <c r="AK302" s="17">
        <f t="shared" si="831"/>
        <v>0</v>
      </c>
      <c r="AL302" s="17">
        <f t="shared" si="831"/>
        <v>0</v>
      </c>
      <c r="AM302" s="17">
        <f t="shared" si="831"/>
        <v>0</v>
      </c>
      <c r="AN302" s="17">
        <f t="shared" si="831"/>
        <v>0</v>
      </c>
      <c r="AO302" s="17">
        <f t="shared" si="831"/>
        <v>0</v>
      </c>
      <c r="AP302" s="17">
        <f t="shared" si="831"/>
        <v>0</v>
      </c>
      <c r="AQ302" s="17">
        <f t="shared" si="831"/>
        <v>0</v>
      </c>
      <c r="AR302" s="17">
        <f t="shared" si="831"/>
        <v>0</v>
      </c>
      <c r="AS302" s="17">
        <f t="shared" si="831"/>
        <v>0</v>
      </c>
      <c r="AT302" s="17">
        <f t="shared" si="831"/>
        <v>0</v>
      </c>
      <c r="AU302" s="17">
        <f t="shared" si="831"/>
        <v>0</v>
      </c>
      <c r="AW302" s="50" t="str">
        <f t="shared" si="827"/>
        <v>Casa Nova III</v>
      </c>
      <c r="AX302" s="67">
        <f>INDEX('Portfolio por Usina'!$AC$10:$AQ$96,MATCH($B302,'Portfolio por Usina'!$Z$10:$Z$96,0),MATCH(AX$288,'Portfolio por Usina'!$AC$9:$AQ$9,0))/1000*$H302</f>
        <v>9.6166863190000011</v>
      </c>
      <c r="AY302" s="67">
        <f>INDEX('Portfolio por Usina'!$AC$10:$AQ$96,MATCH($B302,'Portfolio por Usina'!$Z$10:$Z$96,0),MATCH(AY$288,'Portfolio por Usina'!$AC$9:$AQ$9,0))/1000*$H302</f>
        <v>16.811010976999999</v>
      </c>
      <c r="AZ302" s="67">
        <f>INDEX('Portfolio por Usina'!$AC$10:$AQ$96,MATCH($B302,'Portfolio por Usina'!$Z$10:$Z$96,0),MATCH(AZ$288,'Portfolio por Usina'!$AC$9:$AQ$9,0))/1000*$H302</f>
        <v>25.576277585</v>
      </c>
      <c r="BA302" s="67">
        <f>INDEX('Portfolio por Usina'!$AC$10:$AQ$96,MATCH($B302,'Portfolio por Usina'!$Z$10:$Z$96,0),MATCH(BA$288,'Portfolio por Usina'!$AC$9:$AQ$9,0))/1000*$H302</f>
        <v>18.031316544000003</v>
      </c>
      <c r="BB302" s="67">
        <f>INDEX('Portfolio por Usina'!$AC$10:$AQ$96,MATCH($B302,'Portfolio por Usina'!$Z$10:$Z$96,0),MATCH(BB$288,'Portfolio por Usina'!$AC$9:$AQ$9,0))/1000*$H302</f>
        <v>9.8024054610000011</v>
      </c>
      <c r="BC302" s="67">
        <f>INDEX('Portfolio por Usina'!$AC$10:$AQ$96,MATCH($B302,'Portfolio por Usina'!$Z$10:$Z$96,0),MATCH(BC$288,'Portfolio por Usina'!$AC$9:$AQ$9,0))/1000*$H302</f>
        <v>17.382516476999999</v>
      </c>
      <c r="BD302" s="67"/>
      <c r="BE302" s="67"/>
      <c r="BF302" s="67"/>
      <c r="BG302" s="67"/>
      <c r="BH302" s="67"/>
      <c r="BI302" s="67"/>
      <c r="BJ302" s="67"/>
      <c r="BK302" s="67"/>
      <c r="BL302" s="67"/>
      <c r="BM302" s="67"/>
      <c r="BN302" s="67"/>
      <c r="BO302" s="67"/>
      <c r="BP302" s="67"/>
      <c r="BQ302" s="67"/>
      <c r="BR302" s="67"/>
      <c r="BS302" s="67"/>
      <c r="BT302" s="67"/>
      <c r="BU302" s="67"/>
      <c r="BV302" s="67"/>
      <c r="BW302" s="67"/>
      <c r="BX302" s="67"/>
      <c r="BY302" s="67"/>
      <c r="BZ302" s="67"/>
      <c r="CA302" s="67"/>
      <c r="CB302" s="67"/>
      <c r="CC302" s="67"/>
      <c r="CD302" s="67"/>
      <c r="CE302" s="67"/>
      <c r="CF302" s="67"/>
      <c r="CG302" s="67"/>
      <c r="CH302" s="67"/>
      <c r="CI302" s="67"/>
      <c r="CJ302" s="67"/>
      <c r="CK302" s="67"/>
      <c r="CL302" s="67"/>
      <c r="CM302" s="67"/>
      <c r="CN302" s="67"/>
      <c r="CO302" s="67"/>
      <c r="CP302" s="67"/>
      <c r="CQ302" s="67"/>
      <c r="CR302" s="67"/>
      <c r="CS302" s="67"/>
      <c r="CT302" s="67"/>
      <c r="CU302" s="67"/>
      <c r="CV302" s="67"/>
      <c r="CW302" s="67"/>
      <c r="CX302" s="67"/>
      <c r="CY302" s="67"/>
      <c r="CZ302" s="67"/>
      <c r="DA302" s="67"/>
      <c r="DB302" s="67"/>
      <c r="DC302" s="67"/>
      <c r="DD302" s="67"/>
      <c r="DE302" s="67"/>
      <c r="DF302" s="67"/>
      <c r="DG302" s="67"/>
      <c r="DH302" s="67"/>
      <c r="DI302" s="67"/>
      <c r="DJ302" s="67"/>
      <c r="DK302" s="67"/>
      <c r="DL302" s="67"/>
      <c r="DM302" s="67"/>
      <c r="DN302" s="67"/>
      <c r="DO302" s="67"/>
      <c r="DP302" s="67"/>
      <c r="DQ302" s="67"/>
      <c r="DR302" s="67"/>
      <c r="DS302" s="67"/>
      <c r="DT302" s="67"/>
      <c r="DU302" s="67"/>
      <c r="DV302" s="67"/>
      <c r="DW302" s="67"/>
      <c r="DX302" s="67"/>
      <c r="DY302" s="67"/>
      <c r="DZ302" s="67"/>
      <c r="EA302" s="67"/>
      <c r="EB302" s="67"/>
      <c r="EC302" s="67"/>
      <c r="ED302" s="67"/>
      <c r="EE302" s="67"/>
      <c r="EF302" s="67"/>
      <c r="EG302" s="67"/>
      <c r="EH302" s="67"/>
      <c r="EI302" s="67"/>
      <c r="EJ302" s="67"/>
      <c r="EK302" s="67"/>
      <c r="EL302" s="67"/>
      <c r="EM302" s="67"/>
      <c r="EN302" s="67"/>
      <c r="EO302" s="67"/>
      <c r="EP302" s="67"/>
      <c r="EQ302" s="67"/>
      <c r="ER302" s="67"/>
      <c r="ES302" s="67"/>
      <c r="ET302" s="67"/>
      <c r="EU302" s="67"/>
      <c r="EV302" s="67"/>
      <c r="EW302" s="67"/>
      <c r="EX302" s="67"/>
      <c r="EY302" s="67"/>
      <c r="EZ302" s="67"/>
      <c r="FA302" s="67"/>
      <c r="FB302" s="67"/>
      <c r="FC302" s="67"/>
      <c r="FD302" s="67"/>
      <c r="FE302" s="67"/>
      <c r="FF302" s="67"/>
      <c r="FG302" s="67"/>
      <c r="FH302" s="67"/>
      <c r="FI302" s="67"/>
      <c r="FJ302" s="67"/>
      <c r="FK302" s="67"/>
      <c r="FL302" s="67"/>
      <c r="FM302" s="67"/>
      <c r="FN302" s="67"/>
      <c r="FO302" s="67"/>
      <c r="FP302" s="67"/>
      <c r="FQ302" s="67"/>
      <c r="FR302" s="67"/>
      <c r="FS302" s="67"/>
      <c r="FT302" s="67"/>
      <c r="FU302" s="67"/>
      <c r="FV302" s="67"/>
      <c r="FW302" s="67"/>
      <c r="FX302" s="67"/>
      <c r="FY302" s="67"/>
      <c r="FZ302" s="67"/>
      <c r="GA302" s="67"/>
      <c r="GB302" s="67"/>
      <c r="GC302" s="67"/>
    </row>
    <row r="303" spans="1:185" hidden="1" outlineLevel="1" x14ac:dyDescent="0.35">
      <c r="A303" s="10"/>
      <c r="B303" s="10">
        <f t="shared" si="828"/>
        <v>13</v>
      </c>
      <c r="C303" s="10" t="str">
        <f>INDEX('Portfolio por Usina'!$B:$B,MATCH('Geração, Estimativas, Auxiliar'!$B303,'Portfolio por Usina'!$Z:$Z,0),1)</f>
        <v>AXIA Energia Nordeste</v>
      </c>
      <c r="D303" s="10" t="str">
        <f>INDEX('Portfolio por Usina'!$E:$E,MATCH('Geração, Estimativas, Auxiliar'!$B303,'Portfolio por Usina'!$Z:$Z,0),1)</f>
        <v>Eólica</v>
      </c>
      <c r="E303" s="10" t="str">
        <f>INDEX('Portfolio por Usina'!$C:$C,MATCH('Geração, Estimativas, Auxiliar'!$B303,'Portfolio por Usina'!$Z:$Z,0),1)</f>
        <v>Acauã</v>
      </c>
      <c r="F303" s="10" t="str">
        <f>INDEX('Portfolio por Usina'!$F:$F,MATCH('Geração, Estimativas, Auxiliar'!$B303,'Portfolio por Usina'!$Z:$Z,0),1)</f>
        <v>NE</v>
      </c>
      <c r="G303" s="11" t="s">
        <v>73</v>
      </c>
      <c r="H303" s="228">
        <f>IFERROR(INDEX('Portfolio por Usina'!$X:$X,MATCH($B303,'Portfolio por Usina'!$Z:$Z,0),1),0)</f>
        <v>1</v>
      </c>
      <c r="I303" s="11" t="s">
        <v>73</v>
      </c>
      <c r="J303" s="13">
        <f>IFERROR(IF(ISNUMBER(INDEX('Portfolio por Usina'!$U:$U,MATCH($B303,'Portfolio por Usina'!$Z:$Z,0),1)),INDEX('Portfolio por Usina'!$U:$U,MATCH($B303,'Portfolio por Usina'!$Z:$Z,0),1),INDEX('Portfolio por Usina'!$V:$V,MATCH($B303,'Portfolio por Usina'!$Z:$Z,0),1)),0)</f>
        <v>43782</v>
      </c>
      <c r="K303" s="13">
        <f>IFERROR(INDEX('Portfolio por Usina'!$W:$W,MATCH($B303,'Portfolio por Usina'!$Z:$Z,0),1),0)</f>
        <v>54524</v>
      </c>
      <c r="L303" s="229"/>
      <c r="M303" s="10" t="str">
        <f t="shared" si="823"/>
        <v>Acauã</v>
      </c>
      <c r="N303" s="17">
        <f t="shared" si="829"/>
        <v>14.508830837</v>
      </c>
      <c r="O303" s="17">
        <f t="shared" si="829"/>
        <v>3.1613085719999998</v>
      </c>
      <c r="P303" s="17">
        <f t="shared" si="829"/>
        <v>0</v>
      </c>
      <c r="Q303" s="17">
        <f t="shared" si="829"/>
        <v>0</v>
      </c>
      <c r="R303" s="17">
        <f t="shared" si="829"/>
        <v>0</v>
      </c>
      <c r="S303" s="17">
        <f t="shared" si="829"/>
        <v>0</v>
      </c>
      <c r="T303" s="17">
        <f t="shared" si="829"/>
        <v>0</v>
      </c>
      <c r="U303" s="17">
        <f t="shared" si="829"/>
        <v>0</v>
      </c>
      <c r="V303" s="17">
        <f t="shared" si="829"/>
        <v>0</v>
      </c>
      <c r="W303" s="17">
        <f t="shared" si="829"/>
        <v>0</v>
      </c>
      <c r="X303" s="17">
        <f t="shared" si="830"/>
        <v>0</v>
      </c>
      <c r="Y303" s="17">
        <f t="shared" si="830"/>
        <v>0</v>
      </c>
      <c r="Z303" s="17">
        <f t="shared" si="830"/>
        <v>0</v>
      </c>
      <c r="AA303" s="17">
        <f t="shared" si="830"/>
        <v>0</v>
      </c>
      <c r="AB303" s="17">
        <f t="shared" si="830"/>
        <v>0</v>
      </c>
      <c r="AC303" s="17">
        <f t="shared" si="830"/>
        <v>0</v>
      </c>
      <c r="AD303" s="17">
        <f t="shared" si="830"/>
        <v>0</v>
      </c>
      <c r="AE303" s="17">
        <f t="shared" si="830"/>
        <v>0</v>
      </c>
      <c r="AF303" s="17">
        <f t="shared" si="830"/>
        <v>0</v>
      </c>
      <c r="AG303" s="17">
        <f t="shared" si="830"/>
        <v>0</v>
      </c>
      <c r="AH303" s="17">
        <f t="shared" si="831"/>
        <v>0</v>
      </c>
      <c r="AI303" s="17">
        <f t="shared" si="831"/>
        <v>0</v>
      </c>
      <c r="AJ303" s="17">
        <f t="shared" si="831"/>
        <v>0</v>
      </c>
      <c r="AK303" s="17">
        <f t="shared" si="831"/>
        <v>0</v>
      </c>
      <c r="AL303" s="17">
        <f t="shared" si="831"/>
        <v>0</v>
      </c>
      <c r="AM303" s="17">
        <f t="shared" si="831"/>
        <v>0</v>
      </c>
      <c r="AN303" s="17">
        <f t="shared" si="831"/>
        <v>0</v>
      </c>
      <c r="AO303" s="17">
        <f t="shared" si="831"/>
        <v>0</v>
      </c>
      <c r="AP303" s="17">
        <f t="shared" si="831"/>
        <v>0</v>
      </c>
      <c r="AQ303" s="17">
        <f t="shared" si="831"/>
        <v>0</v>
      </c>
      <c r="AR303" s="17">
        <f t="shared" si="831"/>
        <v>0</v>
      </c>
      <c r="AS303" s="17">
        <f t="shared" si="831"/>
        <v>0</v>
      </c>
      <c r="AT303" s="17">
        <f t="shared" si="831"/>
        <v>0</v>
      </c>
      <c r="AU303" s="17">
        <f t="shared" si="831"/>
        <v>0</v>
      </c>
      <c r="AW303" s="50" t="str">
        <f t="shared" si="827"/>
        <v>Acauã</v>
      </c>
      <c r="AX303" s="67">
        <f>INDEX('Portfolio por Usina'!$AC$10:$AQ$96,MATCH($B303,'Portfolio por Usina'!$Z$10:$Z$96,0),MATCH(AX$288,'Portfolio por Usina'!$AC$9:$AQ$9,0))/1000*$H303</f>
        <v>2.2594983219999998</v>
      </c>
      <c r="AY303" s="67">
        <f>INDEX('Portfolio por Usina'!$AC$10:$AQ$96,MATCH($B303,'Portfolio por Usina'!$Z$10:$Z$96,0),MATCH(AY$288,'Portfolio por Usina'!$AC$9:$AQ$9,0))/1000*$H303</f>
        <v>5.3066113399999999</v>
      </c>
      <c r="AZ303" s="67">
        <f>INDEX('Portfolio por Usina'!$AC$10:$AQ$96,MATCH($B303,'Portfolio por Usina'!$Z$10:$Z$96,0),MATCH(AZ$288,'Portfolio por Usina'!$AC$9:$AQ$9,0))/1000*$H303</f>
        <v>5.1329480700000003</v>
      </c>
      <c r="BA303" s="67">
        <f>INDEX('Portfolio por Usina'!$AC$10:$AQ$96,MATCH($B303,'Portfolio por Usina'!$Z$10:$Z$96,0),MATCH(BA$288,'Portfolio por Usina'!$AC$9:$AQ$9,0))/1000*$H303</f>
        <v>1.8097731049999999</v>
      </c>
      <c r="BB303" s="67">
        <f>INDEX('Portfolio por Usina'!$AC$10:$AQ$96,MATCH($B303,'Portfolio por Usina'!$Z$10:$Z$96,0),MATCH(BB$288,'Portfolio por Usina'!$AC$9:$AQ$9,0))/1000*$H303</f>
        <v>0.60971986300000003</v>
      </c>
      <c r="BC303" s="67">
        <f>INDEX('Portfolio por Usina'!$AC$10:$AQ$96,MATCH($B303,'Portfolio por Usina'!$Z$10:$Z$96,0),MATCH(BC$288,'Portfolio por Usina'!$AC$9:$AQ$9,0))/1000*$H303</f>
        <v>2.5515887089999998</v>
      </c>
      <c r="BD303" s="67"/>
      <c r="BE303" s="67"/>
      <c r="BF303" s="67"/>
      <c r="BG303" s="67"/>
      <c r="BH303" s="67"/>
      <c r="BI303" s="67"/>
      <c r="BJ303" s="67"/>
      <c r="BK303" s="67"/>
      <c r="BL303" s="67"/>
      <c r="BM303" s="67"/>
      <c r="BN303" s="67"/>
      <c r="BO303" s="67"/>
      <c r="BP303" s="67"/>
      <c r="BQ303" s="67"/>
      <c r="BR303" s="67"/>
      <c r="BS303" s="67"/>
      <c r="BT303" s="67"/>
      <c r="BU303" s="67"/>
      <c r="BV303" s="67"/>
      <c r="BW303" s="67"/>
      <c r="BX303" s="67"/>
      <c r="BY303" s="67"/>
      <c r="BZ303" s="67"/>
      <c r="CA303" s="67"/>
      <c r="CB303" s="67"/>
      <c r="CC303" s="67"/>
      <c r="CD303" s="67"/>
      <c r="CE303" s="67"/>
      <c r="CF303" s="67"/>
      <c r="CG303" s="67"/>
      <c r="CH303" s="67"/>
      <c r="CI303" s="67"/>
      <c r="CJ303" s="67"/>
      <c r="CK303" s="67"/>
      <c r="CL303" s="67"/>
      <c r="CM303" s="67"/>
      <c r="CN303" s="67"/>
      <c r="CO303" s="67"/>
      <c r="CP303" s="67"/>
      <c r="CQ303" s="67"/>
      <c r="CR303" s="67"/>
      <c r="CS303" s="67"/>
      <c r="CT303" s="67"/>
      <c r="CU303" s="67"/>
      <c r="CV303" s="67"/>
      <c r="CW303" s="67"/>
      <c r="CX303" s="67"/>
      <c r="CY303" s="67"/>
      <c r="CZ303" s="67"/>
      <c r="DA303" s="67"/>
      <c r="DB303" s="67"/>
      <c r="DC303" s="67"/>
      <c r="DD303" s="67"/>
      <c r="DE303" s="67"/>
      <c r="DF303" s="67"/>
      <c r="DG303" s="67"/>
      <c r="DH303" s="67"/>
      <c r="DI303" s="67"/>
      <c r="DJ303" s="67"/>
      <c r="DK303" s="67"/>
      <c r="DL303" s="67"/>
      <c r="DM303" s="67"/>
      <c r="DN303" s="67"/>
      <c r="DO303" s="67"/>
      <c r="DP303" s="67"/>
      <c r="DQ303" s="67"/>
      <c r="DR303" s="67"/>
      <c r="DS303" s="67"/>
      <c r="DT303" s="67"/>
      <c r="DU303" s="67"/>
      <c r="DV303" s="67"/>
      <c r="DW303" s="67"/>
      <c r="DX303" s="67"/>
      <c r="DY303" s="67"/>
      <c r="DZ303" s="67"/>
      <c r="EA303" s="67"/>
      <c r="EB303" s="67"/>
      <c r="EC303" s="67"/>
      <c r="ED303" s="67"/>
      <c r="EE303" s="67"/>
      <c r="EF303" s="67"/>
      <c r="EG303" s="67"/>
      <c r="EH303" s="67"/>
      <c r="EI303" s="67"/>
      <c r="EJ303" s="67"/>
      <c r="EK303" s="67"/>
      <c r="EL303" s="67"/>
      <c r="EM303" s="67"/>
      <c r="EN303" s="67"/>
      <c r="EO303" s="67"/>
      <c r="EP303" s="67"/>
      <c r="EQ303" s="67"/>
      <c r="ER303" s="67"/>
      <c r="ES303" s="67"/>
      <c r="ET303" s="67"/>
      <c r="EU303" s="67"/>
      <c r="EV303" s="67"/>
      <c r="EW303" s="67"/>
      <c r="EX303" s="67"/>
      <c r="EY303" s="67"/>
      <c r="EZ303" s="67"/>
      <c r="FA303" s="67"/>
      <c r="FB303" s="67"/>
      <c r="FC303" s="67"/>
      <c r="FD303" s="67"/>
      <c r="FE303" s="67"/>
      <c r="FF303" s="67"/>
      <c r="FG303" s="67"/>
      <c r="FH303" s="67"/>
      <c r="FI303" s="67"/>
      <c r="FJ303" s="67"/>
      <c r="FK303" s="67"/>
      <c r="FL303" s="67"/>
      <c r="FM303" s="67"/>
      <c r="FN303" s="67"/>
      <c r="FO303" s="67"/>
      <c r="FP303" s="67"/>
      <c r="FQ303" s="67"/>
      <c r="FR303" s="67"/>
      <c r="FS303" s="67"/>
      <c r="FT303" s="67"/>
      <c r="FU303" s="67"/>
      <c r="FV303" s="67"/>
      <c r="FW303" s="67"/>
      <c r="FX303" s="67"/>
      <c r="FY303" s="67"/>
      <c r="FZ303" s="67"/>
      <c r="GA303" s="67"/>
      <c r="GB303" s="67"/>
      <c r="GC303" s="67"/>
    </row>
    <row r="304" spans="1:185" hidden="1" outlineLevel="1" x14ac:dyDescent="0.35">
      <c r="A304" s="10"/>
      <c r="B304" s="10">
        <f t="shared" si="828"/>
        <v>14</v>
      </c>
      <c r="C304" s="10" t="str">
        <f>INDEX('Portfolio por Usina'!$B:$B,MATCH('Geração, Estimativas, Auxiliar'!$B304,'Portfolio por Usina'!$Z:$Z,0),1)</f>
        <v>AXIA Energia Nordeste</v>
      </c>
      <c r="D304" s="10" t="str">
        <f>INDEX('Portfolio por Usina'!$E:$E,MATCH('Geração, Estimativas, Auxiliar'!$B304,'Portfolio por Usina'!$Z:$Z,0),1)</f>
        <v>Eólica</v>
      </c>
      <c r="E304" s="10" t="str">
        <f>INDEX('Portfolio por Usina'!$C:$C,MATCH('Geração, Estimativas, Auxiliar'!$B304,'Portfolio por Usina'!$Z:$Z,0),1)</f>
        <v>Angical 2</v>
      </c>
      <c r="F304" s="10" t="str">
        <f>INDEX('Portfolio por Usina'!$F:$F,MATCH('Geração, Estimativas, Auxiliar'!$B304,'Portfolio por Usina'!$Z:$Z,0),1)</f>
        <v>NE</v>
      </c>
      <c r="G304" s="11" t="s">
        <v>73</v>
      </c>
      <c r="H304" s="228">
        <f>IFERROR(INDEX('Portfolio por Usina'!$X:$X,MATCH($B304,'Portfolio por Usina'!$Z:$Z,0),1),0)</f>
        <v>1</v>
      </c>
      <c r="I304" s="11" t="s">
        <v>73</v>
      </c>
      <c r="J304" s="13">
        <f>IFERROR(IF(ISNUMBER(INDEX('Portfolio por Usina'!$U:$U,MATCH($B304,'Portfolio por Usina'!$Z:$Z,0),1)),INDEX('Portfolio por Usina'!$U:$U,MATCH($B304,'Portfolio por Usina'!$Z:$Z,0),1),INDEX('Portfolio por Usina'!$V:$V,MATCH($B304,'Portfolio por Usina'!$Z:$Z,0),1)),0)</f>
        <v>43725</v>
      </c>
      <c r="K304" s="13">
        <f>IFERROR(INDEX('Portfolio por Usina'!$W:$W,MATCH($B304,'Portfolio por Usina'!$Z:$Z,0),1),0)</f>
        <v>54524</v>
      </c>
      <c r="L304" s="229"/>
      <c r="M304" s="10" t="str">
        <f t="shared" si="823"/>
        <v>Angical 2</v>
      </c>
      <c r="N304" s="17">
        <f t="shared" si="829"/>
        <v>9.6139371029999996</v>
      </c>
      <c r="O304" s="17">
        <f t="shared" si="829"/>
        <v>0.12734408999999999</v>
      </c>
      <c r="P304" s="17">
        <f t="shared" si="829"/>
        <v>0</v>
      </c>
      <c r="Q304" s="17">
        <f t="shared" si="829"/>
        <v>0</v>
      </c>
      <c r="R304" s="17">
        <f t="shared" si="829"/>
        <v>0</v>
      </c>
      <c r="S304" s="17">
        <f t="shared" si="829"/>
        <v>0</v>
      </c>
      <c r="T304" s="17">
        <f t="shared" si="829"/>
        <v>0</v>
      </c>
      <c r="U304" s="17">
        <f t="shared" si="829"/>
        <v>0</v>
      </c>
      <c r="V304" s="17">
        <f t="shared" si="829"/>
        <v>0</v>
      </c>
      <c r="W304" s="17">
        <f t="shared" si="829"/>
        <v>0</v>
      </c>
      <c r="X304" s="17">
        <f t="shared" si="830"/>
        <v>0</v>
      </c>
      <c r="Y304" s="17">
        <f t="shared" si="830"/>
        <v>0</v>
      </c>
      <c r="Z304" s="17">
        <f t="shared" si="830"/>
        <v>0</v>
      </c>
      <c r="AA304" s="17">
        <f t="shared" si="830"/>
        <v>0</v>
      </c>
      <c r="AB304" s="17">
        <f t="shared" si="830"/>
        <v>0</v>
      </c>
      <c r="AC304" s="17">
        <f t="shared" si="830"/>
        <v>0</v>
      </c>
      <c r="AD304" s="17">
        <f t="shared" si="830"/>
        <v>0</v>
      </c>
      <c r="AE304" s="17">
        <f t="shared" si="830"/>
        <v>0</v>
      </c>
      <c r="AF304" s="17">
        <f t="shared" si="830"/>
        <v>0</v>
      </c>
      <c r="AG304" s="17">
        <f t="shared" si="830"/>
        <v>0</v>
      </c>
      <c r="AH304" s="17">
        <f t="shared" si="831"/>
        <v>0</v>
      </c>
      <c r="AI304" s="17">
        <f t="shared" si="831"/>
        <v>0</v>
      </c>
      <c r="AJ304" s="17">
        <f t="shared" si="831"/>
        <v>0</v>
      </c>
      <c r="AK304" s="17">
        <f t="shared" si="831"/>
        <v>0</v>
      </c>
      <c r="AL304" s="17">
        <f t="shared" si="831"/>
        <v>0</v>
      </c>
      <c r="AM304" s="17">
        <f t="shared" si="831"/>
        <v>0</v>
      </c>
      <c r="AN304" s="17">
        <f t="shared" si="831"/>
        <v>0</v>
      </c>
      <c r="AO304" s="17">
        <f t="shared" si="831"/>
        <v>0</v>
      </c>
      <c r="AP304" s="17">
        <f t="shared" si="831"/>
        <v>0</v>
      </c>
      <c r="AQ304" s="17">
        <f t="shared" si="831"/>
        <v>0</v>
      </c>
      <c r="AR304" s="17">
        <f t="shared" si="831"/>
        <v>0</v>
      </c>
      <c r="AS304" s="17">
        <f t="shared" si="831"/>
        <v>0</v>
      </c>
      <c r="AT304" s="17">
        <f t="shared" si="831"/>
        <v>0</v>
      </c>
      <c r="AU304" s="17">
        <f t="shared" si="831"/>
        <v>0</v>
      </c>
      <c r="AW304" s="50" t="str">
        <f t="shared" si="827"/>
        <v>Angical 2</v>
      </c>
      <c r="AX304" s="67">
        <f>INDEX('Portfolio por Usina'!$AC$10:$AQ$96,MATCH($B304,'Portfolio por Usina'!$Z$10:$Z$96,0),MATCH(AX$288,'Portfolio por Usina'!$AC$9:$AQ$9,0))/1000*$H304</f>
        <v>2.1012845699999998</v>
      </c>
      <c r="AY304" s="67">
        <f>INDEX('Portfolio por Usina'!$AC$10:$AQ$96,MATCH($B304,'Portfolio por Usina'!$Z$10:$Z$96,0),MATCH(AY$288,'Portfolio por Usina'!$AC$9:$AQ$9,0))/1000*$H304</f>
        <v>2.673626557</v>
      </c>
      <c r="AZ304" s="67">
        <f>INDEX('Portfolio por Usina'!$AC$10:$AQ$96,MATCH($B304,'Portfolio por Usina'!$Z$10:$Z$96,0),MATCH(AZ$288,'Portfolio por Usina'!$AC$9:$AQ$9,0))/1000*$H304</f>
        <v>2.883181913</v>
      </c>
      <c r="BA304" s="67">
        <f>INDEX('Portfolio por Usina'!$AC$10:$AQ$96,MATCH($B304,'Portfolio por Usina'!$Z$10:$Z$96,0),MATCH(BA$288,'Portfolio por Usina'!$AC$9:$AQ$9,0))/1000*$H304</f>
        <v>1.955844063</v>
      </c>
      <c r="BB304" s="67">
        <f>INDEX('Portfolio por Usina'!$AC$10:$AQ$96,MATCH($B304,'Portfolio por Usina'!$Z$10:$Z$96,0),MATCH(BB$288,'Portfolio por Usina'!$AC$9:$AQ$9,0))/1000*$H304</f>
        <v>0.127076734</v>
      </c>
      <c r="BC304" s="67">
        <f>INDEX('Portfolio por Usina'!$AC$10:$AQ$96,MATCH($B304,'Portfolio por Usina'!$Z$10:$Z$96,0),MATCH(BC$288,'Portfolio por Usina'!$AC$9:$AQ$9,0))/1000*$H304</f>
        <v>2.6735600000000001E-4</v>
      </c>
      <c r="BD304" s="67"/>
      <c r="BE304" s="67"/>
      <c r="BF304" s="67"/>
      <c r="BG304" s="67"/>
      <c r="BH304" s="67"/>
      <c r="BI304" s="67"/>
      <c r="BJ304" s="67"/>
      <c r="BK304" s="67"/>
      <c r="BL304" s="67"/>
      <c r="BM304" s="67"/>
      <c r="BN304" s="67"/>
      <c r="BO304" s="67"/>
      <c r="BP304" s="67"/>
      <c r="BQ304" s="67"/>
      <c r="BR304" s="67"/>
      <c r="BS304" s="67"/>
      <c r="BT304" s="67"/>
      <c r="BU304" s="67"/>
      <c r="BV304" s="67"/>
      <c r="BW304" s="67"/>
      <c r="BX304" s="67"/>
      <c r="BY304" s="67"/>
      <c r="BZ304" s="67"/>
      <c r="CA304" s="67"/>
      <c r="CB304" s="67"/>
      <c r="CC304" s="67"/>
      <c r="CD304" s="67"/>
      <c r="CE304" s="67"/>
      <c r="CF304" s="67"/>
      <c r="CG304" s="67"/>
      <c r="CH304" s="67"/>
      <c r="CI304" s="67"/>
      <c r="CJ304" s="67"/>
      <c r="CK304" s="67"/>
      <c r="CL304" s="67"/>
      <c r="CM304" s="67"/>
      <c r="CN304" s="67"/>
      <c r="CO304" s="67"/>
      <c r="CP304" s="67"/>
      <c r="CQ304" s="67"/>
      <c r="CR304" s="67"/>
      <c r="CS304" s="67"/>
      <c r="CT304" s="67"/>
      <c r="CU304" s="67"/>
      <c r="CV304" s="67"/>
      <c r="CW304" s="67"/>
      <c r="CX304" s="67"/>
      <c r="CY304" s="67"/>
      <c r="CZ304" s="67"/>
      <c r="DA304" s="67"/>
      <c r="DB304" s="67"/>
      <c r="DC304" s="67"/>
      <c r="DD304" s="67"/>
      <c r="DE304" s="67"/>
      <c r="DF304" s="67"/>
      <c r="DG304" s="67"/>
      <c r="DH304" s="67"/>
      <c r="DI304" s="67"/>
      <c r="DJ304" s="67"/>
      <c r="DK304" s="67"/>
      <c r="DL304" s="67"/>
      <c r="DM304" s="67"/>
      <c r="DN304" s="67"/>
      <c r="DO304" s="67"/>
      <c r="DP304" s="67"/>
      <c r="DQ304" s="67"/>
      <c r="DR304" s="67"/>
      <c r="DS304" s="67"/>
      <c r="DT304" s="67"/>
      <c r="DU304" s="67"/>
      <c r="DV304" s="67"/>
      <c r="DW304" s="67"/>
      <c r="DX304" s="67"/>
      <c r="DY304" s="67"/>
      <c r="DZ304" s="67"/>
      <c r="EA304" s="67"/>
      <c r="EB304" s="67"/>
      <c r="EC304" s="67"/>
      <c r="ED304" s="67"/>
      <c r="EE304" s="67"/>
      <c r="EF304" s="67"/>
      <c r="EG304" s="67"/>
      <c r="EH304" s="67"/>
      <c r="EI304" s="67"/>
      <c r="EJ304" s="67"/>
      <c r="EK304" s="67"/>
      <c r="EL304" s="67"/>
      <c r="EM304" s="67"/>
      <c r="EN304" s="67"/>
      <c r="EO304" s="67"/>
      <c r="EP304" s="67"/>
      <c r="EQ304" s="67"/>
      <c r="ER304" s="67"/>
      <c r="ES304" s="67"/>
      <c r="ET304" s="67"/>
      <c r="EU304" s="67"/>
      <c r="EV304" s="67"/>
      <c r="EW304" s="67"/>
      <c r="EX304" s="67"/>
      <c r="EY304" s="67"/>
      <c r="EZ304" s="67"/>
      <c r="FA304" s="67"/>
      <c r="FB304" s="67"/>
      <c r="FC304" s="67"/>
      <c r="FD304" s="67"/>
      <c r="FE304" s="67"/>
      <c r="FF304" s="67"/>
      <c r="FG304" s="67"/>
      <c r="FH304" s="67"/>
      <c r="FI304" s="67"/>
      <c r="FJ304" s="67"/>
      <c r="FK304" s="67"/>
      <c r="FL304" s="67"/>
      <c r="FM304" s="67"/>
      <c r="FN304" s="67"/>
      <c r="FO304" s="67"/>
      <c r="FP304" s="67"/>
      <c r="FQ304" s="67"/>
      <c r="FR304" s="67"/>
      <c r="FS304" s="67"/>
      <c r="FT304" s="67"/>
      <c r="FU304" s="67"/>
      <c r="FV304" s="67"/>
      <c r="FW304" s="67"/>
      <c r="FX304" s="67"/>
      <c r="FY304" s="67"/>
      <c r="FZ304" s="67"/>
      <c r="GA304" s="67"/>
      <c r="GB304" s="67"/>
      <c r="GC304" s="67"/>
    </row>
    <row r="305" spans="1:185" hidden="1" outlineLevel="1" x14ac:dyDescent="0.35">
      <c r="A305" s="10"/>
      <c r="B305" s="10">
        <f t="shared" si="828"/>
        <v>15</v>
      </c>
      <c r="C305" s="10" t="str">
        <f>INDEX('Portfolio por Usina'!$B:$B,MATCH('Geração, Estimativas, Auxiliar'!$B305,'Portfolio por Usina'!$Z:$Z,0),1)</f>
        <v>AXIA Energia Nordeste</v>
      </c>
      <c r="D305" s="10" t="str">
        <f>INDEX('Portfolio por Usina'!$E:$E,MATCH('Geração, Estimativas, Auxiliar'!$B305,'Portfolio por Usina'!$Z:$Z,0),1)</f>
        <v>Eólica</v>
      </c>
      <c r="E305" s="10" t="str">
        <f>INDEX('Portfolio por Usina'!$C:$C,MATCH('Geração, Estimativas, Auxiliar'!$B305,'Portfolio por Usina'!$Z:$Z,0),1)</f>
        <v>Arapapá</v>
      </c>
      <c r="F305" s="10" t="str">
        <f>INDEX('Portfolio por Usina'!$F:$F,MATCH('Geração, Estimativas, Auxiliar'!$B305,'Portfolio por Usina'!$Z:$Z,0),1)</f>
        <v>NE</v>
      </c>
      <c r="G305" s="11" t="s">
        <v>73</v>
      </c>
      <c r="H305" s="228">
        <f>IFERROR(INDEX('Portfolio por Usina'!$X:$X,MATCH($B305,'Portfolio por Usina'!$Z:$Z,0),1),0)</f>
        <v>1</v>
      </c>
      <c r="I305" s="11" t="s">
        <v>73</v>
      </c>
      <c r="J305" s="13">
        <f>IFERROR(IF(ISNUMBER(INDEX('Portfolio por Usina'!$U:$U,MATCH($B305,'Portfolio por Usina'!$Z:$Z,0),1)),INDEX('Portfolio por Usina'!$U:$U,MATCH($B305,'Portfolio por Usina'!$Z:$Z,0),1),INDEX('Portfolio por Usina'!$V:$V,MATCH($B305,'Portfolio por Usina'!$Z:$Z,0),1)),0)</f>
        <v>43790</v>
      </c>
      <c r="K305" s="13">
        <f>IFERROR(INDEX('Portfolio por Usina'!$W:$W,MATCH($B305,'Portfolio por Usina'!$Z:$Z,0),1),0)</f>
        <v>54524</v>
      </c>
      <c r="L305" s="229"/>
      <c r="M305" s="10" t="str">
        <f t="shared" si="823"/>
        <v>Arapapá</v>
      </c>
      <c r="N305" s="17">
        <f t="shared" si="829"/>
        <v>3.5906332499999998</v>
      </c>
      <c r="O305" s="17">
        <f t="shared" si="829"/>
        <v>0</v>
      </c>
      <c r="P305" s="17">
        <f t="shared" si="829"/>
        <v>0</v>
      </c>
      <c r="Q305" s="17">
        <f t="shared" si="829"/>
        <v>0</v>
      </c>
      <c r="R305" s="17">
        <f t="shared" si="829"/>
        <v>0</v>
      </c>
      <c r="S305" s="17">
        <f t="shared" si="829"/>
        <v>0</v>
      </c>
      <c r="T305" s="17">
        <f t="shared" si="829"/>
        <v>0</v>
      </c>
      <c r="U305" s="17">
        <f t="shared" si="829"/>
        <v>0</v>
      </c>
      <c r="V305" s="17">
        <f t="shared" si="829"/>
        <v>0</v>
      </c>
      <c r="W305" s="17">
        <f t="shared" si="829"/>
        <v>0</v>
      </c>
      <c r="X305" s="17">
        <f t="shared" si="830"/>
        <v>0</v>
      </c>
      <c r="Y305" s="17">
        <f t="shared" si="830"/>
        <v>0</v>
      </c>
      <c r="Z305" s="17">
        <f t="shared" si="830"/>
        <v>0</v>
      </c>
      <c r="AA305" s="17">
        <f t="shared" si="830"/>
        <v>0</v>
      </c>
      <c r="AB305" s="17">
        <f t="shared" si="830"/>
        <v>0</v>
      </c>
      <c r="AC305" s="17">
        <f t="shared" si="830"/>
        <v>0</v>
      </c>
      <c r="AD305" s="17">
        <f t="shared" si="830"/>
        <v>0</v>
      </c>
      <c r="AE305" s="17">
        <f t="shared" si="830"/>
        <v>0</v>
      </c>
      <c r="AF305" s="17">
        <f t="shared" si="830"/>
        <v>0</v>
      </c>
      <c r="AG305" s="17">
        <f t="shared" si="830"/>
        <v>0</v>
      </c>
      <c r="AH305" s="17">
        <f t="shared" si="831"/>
        <v>0</v>
      </c>
      <c r="AI305" s="17">
        <f t="shared" si="831"/>
        <v>0</v>
      </c>
      <c r="AJ305" s="17">
        <f t="shared" si="831"/>
        <v>0</v>
      </c>
      <c r="AK305" s="17">
        <f t="shared" si="831"/>
        <v>0</v>
      </c>
      <c r="AL305" s="17">
        <f t="shared" si="831"/>
        <v>0</v>
      </c>
      <c r="AM305" s="17">
        <f t="shared" si="831"/>
        <v>0</v>
      </c>
      <c r="AN305" s="17">
        <f t="shared" si="831"/>
        <v>0</v>
      </c>
      <c r="AO305" s="17">
        <f t="shared" si="831"/>
        <v>0</v>
      </c>
      <c r="AP305" s="17">
        <f t="shared" si="831"/>
        <v>0</v>
      </c>
      <c r="AQ305" s="17">
        <f t="shared" si="831"/>
        <v>0</v>
      </c>
      <c r="AR305" s="17">
        <f t="shared" si="831"/>
        <v>0</v>
      </c>
      <c r="AS305" s="17">
        <f t="shared" si="831"/>
        <v>0</v>
      </c>
      <c r="AT305" s="17">
        <f t="shared" si="831"/>
        <v>0</v>
      </c>
      <c r="AU305" s="17">
        <f t="shared" si="831"/>
        <v>0</v>
      </c>
      <c r="AW305" s="50" t="str">
        <f t="shared" si="827"/>
        <v>Arapapá</v>
      </c>
      <c r="AX305" s="67">
        <f>INDEX('Portfolio por Usina'!$AC$10:$AQ$96,MATCH($B305,'Portfolio por Usina'!$Z$10:$Z$96,0),MATCH(AX$288,'Portfolio por Usina'!$AC$9:$AQ$9,0))/1000*$H305</f>
        <v>0.47508172599999998</v>
      </c>
      <c r="AY305" s="67">
        <f>INDEX('Portfolio por Usina'!$AC$10:$AQ$96,MATCH($B305,'Portfolio por Usina'!$Z$10:$Z$96,0),MATCH(AY$288,'Portfolio por Usina'!$AC$9:$AQ$9,0))/1000*$H305</f>
        <v>1.3548390259999998</v>
      </c>
      <c r="AZ305" s="67">
        <f>INDEX('Portfolio por Usina'!$AC$10:$AQ$96,MATCH($B305,'Portfolio por Usina'!$Z$10:$Z$96,0),MATCH(AZ$288,'Portfolio por Usina'!$AC$9:$AQ$9,0))/1000*$H305</f>
        <v>1.4115422610000001</v>
      </c>
      <c r="BA305" s="67">
        <f>INDEX('Portfolio por Usina'!$AC$10:$AQ$96,MATCH($B305,'Portfolio por Usina'!$Z$10:$Z$96,0),MATCH(BA$288,'Portfolio por Usina'!$AC$9:$AQ$9,0))/1000*$H305</f>
        <v>0.34917023699999999</v>
      </c>
      <c r="BB305" s="67">
        <f>INDEX('Portfolio por Usina'!$AC$10:$AQ$96,MATCH($B305,'Portfolio por Usina'!$Z$10:$Z$96,0),MATCH(BB$288,'Portfolio por Usina'!$AC$9:$AQ$9,0))/1000*$H305</f>
        <v>0</v>
      </c>
      <c r="BC305" s="67">
        <f>INDEX('Portfolio por Usina'!$AC$10:$AQ$96,MATCH($B305,'Portfolio por Usina'!$Z$10:$Z$96,0),MATCH(BC$288,'Portfolio por Usina'!$AC$9:$AQ$9,0))/1000*$H305</f>
        <v>0</v>
      </c>
      <c r="BD305" s="67"/>
      <c r="BE305" s="67"/>
      <c r="BF305" s="67"/>
      <c r="BG305" s="67"/>
      <c r="BH305" s="67"/>
      <c r="BI305" s="67"/>
      <c r="BJ305" s="67"/>
      <c r="BK305" s="67"/>
      <c r="BL305" s="67"/>
      <c r="BM305" s="67"/>
      <c r="BN305" s="67"/>
      <c r="BO305" s="67"/>
      <c r="BP305" s="67"/>
      <c r="BQ305" s="67"/>
      <c r="BR305" s="67"/>
      <c r="BS305" s="67"/>
      <c r="BT305" s="67"/>
      <c r="BU305" s="67"/>
      <c r="BV305" s="67"/>
      <c r="BW305" s="67"/>
      <c r="BX305" s="67"/>
      <c r="BY305" s="67"/>
      <c r="BZ305" s="67"/>
      <c r="CA305" s="67"/>
      <c r="CB305" s="67"/>
      <c r="CC305" s="67"/>
      <c r="CD305" s="67"/>
      <c r="CE305" s="67"/>
      <c r="CF305" s="67"/>
      <c r="CG305" s="67"/>
      <c r="CH305" s="67"/>
      <c r="CI305" s="67"/>
      <c r="CJ305" s="67"/>
      <c r="CK305" s="67"/>
      <c r="CL305" s="67"/>
      <c r="CM305" s="67"/>
      <c r="CN305" s="67"/>
      <c r="CO305" s="67"/>
      <c r="CP305" s="67"/>
      <c r="CQ305" s="67"/>
      <c r="CR305" s="67"/>
      <c r="CS305" s="67"/>
      <c r="CT305" s="67"/>
      <c r="CU305" s="67"/>
      <c r="CV305" s="67"/>
      <c r="CW305" s="67"/>
      <c r="CX305" s="67"/>
      <c r="CY305" s="67"/>
      <c r="CZ305" s="67"/>
      <c r="DA305" s="67"/>
      <c r="DB305" s="67"/>
      <c r="DC305" s="67"/>
      <c r="DD305" s="67"/>
      <c r="DE305" s="67"/>
      <c r="DF305" s="67"/>
      <c r="DG305" s="67"/>
      <c r="DH305" s="67"/>
      <c r="DI305" s="67"/>
      <c r="DJ305" s="67"/>
      <c r="DK305" s="67"/>
      <c r="DL305" s="67"/>
      <c r="DM305" s="67"/>
      <c r="DN305" s="67"/>
      <c r="DO305" s="67"/>
      <c r="DP305" s="67"/>
      <c r="DQ305" s="67"/>
      <c r="DR305" s="67"/>
      <c r="DS305" s="67"/>
      <c r="DT305" s="67"/>
      <c r="DU305" s="67"/>
      <c r="DV305" s="67"/>
      <c r="DW305" s="67"/>
      <c r="DX305" s="67"/>
      <c r="DY305" s="67"/>
      <c r="DZ305" s="67"/>
      <c r="EA305" s="67"/>
      <c r="EB305" s="67"/>
      <c r="EC305" s="67"/>
      <c r="ED305" s="67"/>
      <c r="EE305" s="67"/>
      <c r="EF305" s="67"/>
      <c r="EG305" s="67"/>
      <c r="EH305" s="67"/>
      <c r="EI305" s="67"/>
      <c r="EJ305" s="67"/>
      <c r="EK305" s="67"/>
      <c r="EL305" s="67"/>
      <c r="EM305" s="67"/>
      <c r="EN305" s="67"/>
      <c r="EO305" s="67"/>
      <c r="EP305" s="67"/>
      <c r="EQ305" s="67"/>
      <c r="ER305" s="67"/>
      <c r="ES305" s="67"/>
      <c r="ET305" s="67"/>
      <c r="EU305" s="67"/>
      <c r="EV305" s="67"/>
      <c r="EW305" s="67"/>
      <c r="EX305" s="67"/>
      <c r="EY305" s="67"/>
      <c r="EZ305" s="67"/>
      <c r="FA305" s="67"/>
      <c r="FB305" s="67"/>
      <c r="FC305" s="67"/>
      <c r="FD305" s="67"/>
      <c r="FE305" s="67"/>
      <c r="FF305" s="67"/>
      <c r="FG305" s="67"/>
      <c r="FH305" s="67"/>
      <c r="FI305" s="67"/>
      <c r="FJ305" s="67"/>
      <c r="FK305" s="67"/>
      <c r="FL305" s="67"/>
      <c r="FM305" s="67"/>
      <c r="FN305" s="67"/>
      <c r="FO305" s="67"/>
      <c r="FP305" s="67"/>
      <c r="FQ305" s="67"/>
      <c r="FR305" s="67"/>
      <c r="FS305" s="67"/>
      <c r="FT305" s="67"/>
      <c r="FU305" s="67"/>
      <c r="FV305" s="67"/>
      <c r="FW305" s="67"/>
      <c r="FX305" s="67"/>
      <c r="FY305" s="67"/>
      <c r="FZ305" s="67"/>
      <c r="GA305" s="67"/>
      <c r="GB305" s="67"/>
      <c r="GC305" s="67"/>
    </row>
    <row r="306" spans="1:185" hidden="1" outlineLevel="1" x14ac:dyDescent="0.35">
      <c r="A306" s="10"/>
      <c r="B306" s="10">
        <f t="shared" si="828"/>
        <v>16</v>
      </c>
      <c r="C306" s="10" t="str">
        <f>INDEX('Portfolio por Usina'!$B:$B,MATCH('Geração, Estimativas, Auxiliar'!$B306,'Portfolio por Usina'!$Z:$Z,0),1)</f>
        <v>AXIA Energia Nordeste</v>
      </c>
      <c r="D306" s="10" t="str">
        <f>INDEX('Portfolio por Usina'!$E:$E,MATCH('Geração, Estimativas, Auxiliar'!$B306,'Portfolio por Usina'!$Z:$Z,0),1)</f>
        <v>Eólica</v>
      </c>
      <c r="E306" s="10" t="str">
        <f>INDEX('Portfolio por Usina'!$C:$C,MATCH('Geração, Estimativas, Auxiliar'!$B306,'Portfolio por Usina'!$Z:$Z,0),1)</f>
        <v>Caititu 2</v>
      </c>
      <c r="F306" s="10" t="str">
        <f>INDEX('Portfolio por Usina'!$F:$F,MATCH('Geração, Estimativas, Auxiliar'!$B306,'Portfolio por Usina'!$Z:$Z,0),1)</f>
        <v>NE</v>
      </c>
      <c r="G306" s="11" t="s">
        <v>73</v>
      </c>
      <c r="H306" s="228">
        <f>IFERROR(INDEX('Portfolio por Usina'!$X:$X,MATCH($B306,'Portfolio por Usina'!$Z:$Z,0),1),0)</f>
        <v>1</v>
      </c>
      <c r="I306" s="11" t="s">
        <v>73</v>
      </c>
      <c r="J306" s="13">
        <f>IFERROR(IF(ISNUMBER(INDEX('Portfolio por Usina'!$U:$U,MATCH($B306,'Portfolio por Usina'!$Z:$Z,0),1)),INDEX('Portfolio por Usina'!$U:$U,MATCH($B306,'Portfolio por Usina'!$Z:$Z,0),1),INDEX('Portfolio por Usina'!$V:$V,MATCH($B306,'Portfolio por Usina'!$Z:$Z,0),1)),0)</f>
        <v>43858</v>
      </c>
      <c r="K306" s="13">
        <f>IFERROR(INDEX('Portfolio por Usina'!$W:$W,MATCH($B306,'Portfolio por Usina'!$Z:$Z,0),1),0)</f>
        <v>54524</v>
      </c>
      <c r="L306" s="229"/>
      <c r="M306" s="10" t="str">
        <f t="shared" si="823"/>
        <v>Caititu 2</v>
      </c>
      <c r="N306" s="17">
        <f t="shared" si="829"/>
        <v>10.5582455</v>
      </c>
      <c r="O306" s="17">
        <f t="shared" si="829"/>
        <v>1.1852149109999999</v>
      </c>
      <c r="P306" s="17">
        <f t="shared" si="829"/>
        <v>0</v>
      </c>
      <c r="Q306" s="17">
        <f t="shared" si="829"/>
        <v>0</v>
      </c>
      <c r="R306" s="17">
        <f t="shared" si="829"/>
        <v>0</v>
      </c>
      <c r="S306" s="17">
        <f t="shared" si="829"/>
        <v>0</v>
      </c>
      <c r="T306" s="17">
        <f t="shared" si="829"/>
        <v>0</v>
      </c>
      <c r="U306" s="17">
        <f t="shared" si="829"/>
        <v>0</v>
      </c>
      <c r="V306" s="17">
        <f t="shared" si="829"/>
        <v>0</v>
      </c>
      <c r="W306" s="17">
        <f t="shared" si="829"/>
        <v>0</v>
      </c>
      <c r="X306" s="17">
        <f t="shared" si="830"/>
        <v>0</v>
      </c>
      <c r="Y306" s="17">
        <f t="shared" si="830"/>
        <v>0</v>
      </c>
      <c r="Z306" s="17">
        <f t="shared" si="830"/>
        <v>0</v>
      </c>
      <c r="AA306" s="17">
        <f t="shared" si="830"/>
        <v>0</v>
      </c>
      <c r="AB306" s="17">
        <f t="shared" si="830"/>
        <v>0</v>
      </c>
      <c r="AC306" s="17">
        <f t="shared" si="830"/>
        <v>0</v>
      </c>
      <c r="AD306" s="17">
        <f t="shared" si="830"/>
        <v>0</v>
      </c>
      <c r="AE306" s="17">
        <f t="shared" si="830"/>
        <v>0</v>
      </c>
      <c r="AF306" s="17">
        <f t="shared" si="830"/>
        <v>0</v>
      </c>
      <c r="AG306" s="17">
        <f t="shared" si="830"/>
        <v>0</v>
      </c>
      <c r="AH306" s="17">
        <f t="shared" si="831"/>
        <v>0</v>
      </c>
      <c r="AI306" s="17">
        <f t="shared" si="831"/>
        <v>0</v>
      </c>
      <c r="AJ306" s="17">
        <f t="shared" si="831"/>
        <v>0</v>
      </c>
      <c r="AK306" s="17">
        <f t="shared" si="831"/>
        <v>0</v>
      </c>
      <c r="AL306" s="17">
        <f t="shared" si="831"/>
        <v>0</v>
      </c>
      <c r="AM306" s="17">
        <f t="shared" si="831"/>
        <v>0</v>
      </c>
      <c r="AN306" s="17">
        <f t="shared" si="831"/>
        <v>0</v>
      </c>
      <c r="AO306" s="17">
        <f t="shared" si="831"/>
        <v>0</v>
      </c>
      <c r="AP306" s="17">
        <f t="shared" si="831"/>
        <v>0</v>
      </c>
      <c r="AQ306" s="17">
        <f t="shared" si="831"/>
        <v>0</v>
      </c>
      <c r="AR306" s="17">
        <f t="shared" si="831"/>
        <v>0</v>
      </c>
      <c r="AS306" s="17">
        <f t="shared" si="831"/>
        <v>0</v>
      </c>
      <c r="AT306" s="17">
        <f t="shared" si="831"/>
        <v>0</v>
      </c>
      <c r="AU306" s="17">
        <f t="shared" si="831"/>
        <v>0</v>
      </c>
      <c r="AW306" s="50" t="str">
        <f t="shared" si="827"/>
        <v>Caititu 2</v>
      </c>
      <c r="AX306" s="67">
        <f>INDEX('Portfolio por Usina'!$AC$10:$AQ$96,MATCH($B306,'Portfolio por Usina'!$Z$10:$Z$96,0),MATCH(AX$288,'Portfolio por Usina'!$AC$9:$AQ$9,0))/1000*$H306</f>
        <v>2.046190197</v>
      </c>
      <c r="AY306" s="67">
        <f>INDEX('Portfolio por Usina'!$AC$10:$AQ$96,MATCH($B306,'Portfolio por Usina'!$Z$10:$Z$96,0),MATCH(AY$288,'Portfolio por Usina'!$AC$9:$AQ$9,0))/1000*$H306</f>
        <v>3.6993427100000003</v>
      </c>
      <c r="AZ306" s="67">
        <f>INDEX('Portfolio por Usina'!$AC$10:$AQ$96,MATCH($B306,'Portfolio por Usina'!$Z$10:$Z$96,0),MATCH(AZ$288,'Portfolio por Usina'!$AC$9:$AQ$9,0))/1000*$H306</f>
        <v>3.3940481410000003</v>
      </c>
      <c r="BA306" s="67">
        <f>INDEX('Portfolio por Usina'!$AC$10:$AQ$96,MATCH($B306,'Portfolio por Usina'!$Z$10:$Z$96,0),MATCH(BA$288,'Portfolio por Usina'!$AC$9:$AQ$9,0))/1000*$H306</f>
        <v>1.418664452</v>
      </c>
      <c r="BB306" s="67">
        <f>INDEX('Portfolio por Usina'!$AC$10:$AQ$96,MATCH($B306,'Portfolio por Usina'!$Z$10:$Z$96,0),MATCH(BB$288,'Portfolio por Usina'!$AC$9:$AQ$9,0))/1000*$H306</f>
        <v>5.6941376000000002E-2</v>
      </c>
      <c r="BC306" s="67">
        <f>INDEX('Portfolio por Usina'!$AC$10:$AQ$96,MATCH($B306,'Portfolio por Usina'!$Z$10:$Z$96,0),MATCH(BC$288,'Portfolio por Usina'!$AC$9:$AQ$9,0))/1000*$H306</f>
        <v>1.1282735349999999</v>
      </c>
      <c r="BD306" s="67"/>
      <c r="BE306" s="67"/>
      <c r="BF306" s="67"/>
      <c r="BG306" s="67"/>
      <c r="BH306" s="67"/>
      <c r="BI306" s="67"/>
      <c r="BJ306" s="67"/>
      <c r="BK306" s="67"/>
      <c r="BL306" s="67"/>
      <c r="BM306" s="67"/>
      <c r="BN306" s="67"/>
      <c r="BO306" s="67"/>
      <c r="BP306" s="67"/>
      <c r="BQ306" s="67"/>
      <c r="BR306" s="67"/>
      <c r="BS306" s="67"/>
      <c r="BT306" s="67"/>
      <c r="BU306" s="67"/>
      <c r="BV306" s="67"/>
      <c r="BW306" s="67"/>
      <c r="BX306" s="67"/>
      <c r="BY306" s="67"/>
      <c r="BZ306" s="67"/>
      <c r="CA306" s="67"/>
      <c r="CB306" s="67"/>
      <c r="CC306" s="67"/>
      <c r="CD306" s="67"/>
      <c r="CE306" s="67"/>
      <c r="CF306" s="67"/>
      <c r="CG306" s="67"/>
      <c r="CH306" s="67"/>
      <c r="CI306" s="67"/>
      <c r="CJ306" s="67"/>
      <c r="CK306" s="67"/>
      <c r="CL306" s="67"/>
      <c r="CM306" s="67"/>
      <c r="CN306" s="67"/>
      <c r="CO306" s="67"/>
      <c r="CP306" s="67"/>
      <c r="CQ306" s="67"/>
      <c r="CR306" s="67"/>
      <c r="CS306" s="67"/>
      <c r="CT306" s="67"/>
      <c r="CU306" s="67"/>
      <c r="CV306" s="67"/>
      <c r="CW306" s="67"/>
      <c r="CX306" s="67"/>
      <c r="CY306" s="67"/>
      <c r="CZ306" s="67"/>
      <c r="DA306" s="67"/>
      <c r="DB306" s="67"/>
      <c r="DC306" s="67"/>
      <c r="DD306" s="67"/>
      <c r="DE306" s="67"/>
      <c r="DF306" s="67"/>
      <c r="DG306" s="67"/>
      <c r="DH306" s="67"/>
      <c r="DI306" s="67"/>
      <c r="DJ306" s="67"/>
      <c r="DK306" s="67"/>
      <c r="DL306" s="67"/>
      <c r="DM306" s="67"/>
      <c r="DN306" s="67"/>
      <c r="DO306" s="67"/>
      <c r="DP306" s="67"/>
      <c r="DQ306" s="67"/>
      <c r="DR306" s="67"/>
      <c r="DS306" s="67"/>
      <c r="DT306" s="67"/>
      <c r="DU306" s="67"/>
      <c r="DV306" s="67"/>
      <c r="DW306" s="67"/>
      <c r="DX306" s="67"/>
      <c r="DY306" s="67"/>
      <c r="DZ306" s="67"/>
      <c r="EA306" s="67"/>
      <c r="EB306" s="67"/>
      <c r="EC306" s="67"/>
      <c r="ED306" s="67"/>
      <c r="EE306" s="67"/>
      <c r="EF306" s="67"/>
      <c r="EG306" s="67"/>
      <c r="EH306" s="67"/>
      <c r="EI306" s="67"/>
      <c r="EJ306" s="67"/>
      <c r="EK306" s="67"/>
      <c r="EL306" s="67"/>
      <c r="EM306" s="67"/>
      <c r="EN306" s="67"/>
      <c r="EO306" s="67"/>
      <c r="EP306" s="67"/>
      <c r="EQ306" s="67"/>
      <c r="ER306" s="67"/>
      <c r="ES306" s="67"/>
      <c r="ET306" s="67"/>
      <c r="EU306" s="67"/>
      <c r="EV306" s="67"/>
      <c r="EW306" s="67"/>
      <c r="EX306" s="67"/>
      <c r="EY306" s="67"/>
      <c r="EZ306" s="67"/>
      <c r="FA306" s="67"/>
      <c r="FB306" s="67"/>
      <c r="FC306" s="67"/>
      <c r="FD306" s="67"/>
      <c r="FE306" s="67"/>
      <c r="FF306" s="67"/>
      <c r="FG306" s="67"/>
      <c r="FH306" s="67"/>
      <c r="FI306" s="67"/>
      <c r="FJ306" s="67"/>
      <c r="FK306" s="67"/>
      <c r="FL306" s="67"/>
      <c r="FM306" s="67"/>
      <c r="FN306" s="67"/>
      <c r="FO306" s="67"/>
      <c r="FP306" s="67"/>
      <c r="FQ306" s="67"/>
      <c r="FR306" s="67"/>
      <c r="FS306" s="67"/>
      <c r="FT306" s="67"/>
      <c r="FU306" s="67"/>
      <c r="FV306" s="67"/>
      <c r="FW306" s="67"/>
      <c r="FX306" s="67"/>
      <c r="FY306" s="67"/>
      <c r="FZ306" s="67"/>
      <c r="GA306" s="67"/>
      <c r="GB306" s="67"/>
      <c r="GC306" s="67"/>
    </row>
    <row r="307" spans="1:185" hidden="1" outlineLevel="1" x14ac:dyDescent="0.35">
      <c r="A307" s="10"/>
      <c r="B307" s="10">
        <f t="shared" si="828"/>
        <v>17</v>
      </c>
      <c r="C307" s="10" t="str">
        <f>INDEX('Portfolio por Usina'!$B:$B,MATCH('Geração, Estimativas, Auxiliar'!$B307,'Portfolio por Usina'!$Z:$Z,0),1)</f>
        <v>AXIA Energia Nordeste</v>
      </c>
      <c r="D307" s="10" t="str">
        <f>INDEX('Portfolio por Usina'!$E:$E,MATCH('Geração, Estimativas, Auxiliar'!$B307,'Portfolio por Usina'!$Z:$Z,0),1)</f>
        <v>Eólica</v>
      </c>
      <c r="E307" s="10" t="str">
        <f>INDEX('Portfolio por Usina'!$C:$C,MATCH('Geração, Estimativas, Auxiliar'!$B307,'Portfolio por Usina'!$Z:$Z,0),1)</f>
        <v>Caititu 3</v>
      </c>
      <c r="F307" s="10" t="str">
        <f>INDEX('Portfolio por Usina'!$F:$F,MATCH('Geração, Estimativas, Auxiliar'!$B307,'Portfolio por Usina'!$Z:$Z,0),1)</f>
        <v>NE</v>
      </c>
      <c r="G307" s="11" t="s">
        <v>73</v>
      </c>
      <c r="H307" s="228">
        <f>IFERROR(INDEX('Portfolio por Usina'!$X:$X,MATCH($B307,'Portfolio por Usina'!$Z:$Z,0),1),0)</f>
        <v>1</v>
      </c>
      <c r="I307" s="11" t="s">
        <v>73</v>
      </c>
      <c r="J307" s="13">
        <f>IFERROR(IF(ISNUMBER(INDEX('Portfolio por Usina'!$U:$U,MATCH($B307,'Portfolio por Usina'!$Z:$Z,0),1)),INDEX('Portfolio por Usina'!$U:$U,MATCH($B307,'Portfolio por Usina'!$Z:$Z,0),1),INDEX('Portfolio por Usina'!$V:$V,MATCH($B307,'Portfolio por Usina'!$Z:$Z,0),1)),0)</f>
        <v>43859</v>
      </c>
      <c r="K307" s="13">
        <f>IFERROR(INDEX('Portfolio por Usina'!$W:$W,MATCH($B307,'Portfolio por Usina'!$Z:$Z,0),1),0)</f>
        <v>54542</v>
      </c>
      <c r="L307" s="229"/>
      <c r="M307" s="10" t="str">
        <f t="shared" si="823"/>
        <v>Caititu 3</v>
      </c>
      <c r="N307" s="17">
        <f t="shared" si="829"/>
        <v>8.6417845440000001</v>
      </c>
      <c r="O307" s="17">
        <f t="shared" si="829"/>
        <v>0.851219634</v>
      </c>
      <c r="P307" s="17">
        <f t="shared" si="829"/>
        <v>0</v>
      </c>
      <c r="Q307" s="17">
        <f t="shared" si="829"/>
        <v>0</v>
      </c>
      <c r="R307" s="17">
        <f t="shared" si="829"/>
        <v>0</v>
      </c>
      <c r="S307" s="17">
        <f t="shared" si="829"/>
        <v>0</v>
      </c>
      <c r="T307" s="17">
        <f t="shared" si="829"/>
        <v>0</v>
      </c>
      <c r="U307" s="17">
        <f t="shared" si="829"/>
        <v>0</v>
      </c>
      <c r="V307" s="17">
        <f t="shared" si="829"/>
        <v>0</v>
      </c>
      <c r="W307" s="17">
        <f t="shared" si="829"/>
        <v>0</v>
      </c>
      <c r="X307" s="17">
        <f t="shared" si="830"/>
        <v>0</v>
      </c>
      <c r="Y307" s="17">
        <f t="shared" si="830"/>
        <v>0</v>
      </c>
      <c r="Z307" s="17">
        <f t="shared" si="830"/>
        <v>0</v>
      </c>
      <c r="AA307" s="17">
        <f t="shared" si="830"/>
        <v>0</v>
      </c>
      <c r="AB307" s="17">
        <f t="shared" si="830"/>
        <v>0</v>
      </c>
      <c r="AC307" s="17">
        <f t="shared" si="830"/>
        <v>0</v>
      </c>
      <c r="AD307" s="17">
        <f t="shared" si="830"/>
        <v>0</v>
      </c>
      <c r="AE307" s="17">
        <f t="shared" si="830"/>
        <v>0</v>
      </c>
      <c r="AF307" s="17">
        <f t="shared" si="830"/>
        <v>0</v>
      </c>
      <c r="AG307" s="17">
        <f t="shared" si="830"/>
        <v>0</v>
      </c>
      <c r="AH307" s="17">
        <f t="shared" si="831"/>
        <v>0</v>
      </c>
      <c r="AI307" s="17">
        <f t="shared" si="831"/>
        <v>0</v>
      </c>
      <c r="AJ307" s="17">
        <f t="shared" si="831"/>
        <v>0</v>
      </c>
      <c r="AK307" s="17">
        <f t="shared" si="831"/>
        <v>0</v>
      </c>
      <c r="AL307" s="17">
        <f t="shared" si="831"/>
        <v>0</v>
      </c>
      <c r="AM307" s="17">
        <f t="shared" si="831"/>
        <v>0</v>
      </c>
      <c r="AN307" s="17">
        <f t="shared" si="831"/>
        <v>0</v>
      </c>
      <c r="AO307" s="17">
        <f t="shared" si="831"/>
        <v>0</v>
      </c>
      <c r="AP307" s="17">
        <f t="shared" si="831"/>
        <v>0</v>
      </c>
      <c r="AQ307" s="17">
        <f t="shared" si="831"/>
        <v>0</v>
      </c>
      <c r="AR307" s="17">
        <f t="shared" si="831"/>
        <v>0</v>
      </c>
      <c r="AS307" s="17">
        <f t="shared" si="831"/>
        <v>0</v>
      </c>
      <c r="AT307" s="17">
        <f t="shared" si="831"/>
        <v>0</v>
      </c>
      <c r="AU307" s="17">
        <f t="shared" si="831"/>
        <v>0</v>
      </c>
      <c r="AW307" s="50" t="str">
        <f t="shared" si="827"/>
        <v>Caititu 3</v>
      </c>
      <c r="AX307" s="67">
        <f>INDEX('Portfolio por Usina'!$AC$10:$AQ$96,MATCH($B307,'Portfolio por Usina'!$Z$10:$Z$96,0),MATCH(AX$288,'Portfolio por Usina'!$AC$9:$AQ$9,0))/1000*$H307</f>
        <v>1.1982746889999998</v>
      </c>
      <c r="AY307" s="67">
        <f>INDEX('Portfolio por Usina'!$AC$10:$AQ$96,MATCH($B307,'Portfolio por Usina'!$Z$10:$Z$96,0),MATCH(AY$288,'Portfolio por Usina'!$AC$9:$AQ$9,0))/1000*$H307</f>
        <v>2.228825514</v>
      </c>
      <c r="AZ307" s="67">
        <f>INDEX('Portfolio por Usina'!$AC$10:$AQ$96,MATCH($B307,'Portfolio por Usina'!$Z$10:$Z$96,0),MATCH(AZ$288,'Portfolio por Usina'!$AC$9:$AQ$9,0))/1000*$H307</f>
        <v>3.4470533150000002</v>
      </c>
      <c r="BA307" s="67">
        <f>INDEX('Portfolio por Usina'!$AC$10:$AQ$96,MATCH($B307,'Portfolio por Usina'!$Z$10:$Z$96,0),MATCH(BA$288,'Portfolio por Usina'!$AC$9:$AQ$9,0))/1000*$H307</f>
        <v>1.7676310260000001</v>
      </c>
      <c r="BB307" s="67">
        <f>INDEX('Portfolio por Usina'!$AC$10:$AQ$96,MATCH($B307,'Portfolio por Usina'!$Z$10:$Z$96,0),MATCH(BB$288,'Portfolio por Usina'!$AC$9:$AQ$9,0))/1000*$H307</f>
        <v>0.23685541499999999</v>
      </c>
      <c r="BC307" s="67">
        <f>INDEX('Portfolio por Usina'!$AC$10:$AQ$96,MATCH($B307,'Portfolio por Usina'!$Z$10:$Z$96,0),MATCH(BC$288,'Portfolio por Usina'!$AC$9:$AQ$9,0))/1000*$H307</f>
        <v>0.61436421900000004</v>
      </c>
      <c r="BD307" s="67"/>
      <c r="BE307" s="67"/>
      <c r="BF307" s="67"/>
      <c r="BG307" s="67"/>
      <c r="BH307" s="67"/>
      <c r="BI307" s="67"/>
      <c r="BJ307" s="67"/>
      <c r="BK307" s="67"/>
      <c r="BL307" s="67"/>
      <c r="BM307" s="67"/>
      <c r="BN307" s="67"/>
      <c r="BO307" s="67"/>
      <c r="BP307" s="67"/>
      <c r="BQ307" s="67"/>
      <c r="BR307" s="67"/>
      <c r="BS307" s="67"/>
      <c r="BT307" s="67"/>
      <c r="BU307" s="67"/>
      <c r="BV307" s="67"/>
      <c r="BW307" s="67"/>
      <c r="BX307" s="67"/>
      <c r="BY307" s="67"/>
      <c r="BZ307" s="67"/>
      <c r="CA307" s="67"/>
      <c r="CB307" s="67"/>
      <c r="CC307" s="67"/>
      <c r="CD307" s="67"/>
      <c r="CE307" s="67"/>
      <c r="CF307" s="67"/>
      <c r="CG307" s="67"/>
      <c r="CH307" s="67"/>
      <c r="CI307" s="67"/>
      <c r="CJ307" s="67"/>
      <c r="CK307" s="67"/>
      <c r="CL307" s="67"/>
      <c r="CM307" s="67"/>
      <c r="CN307" s="67"/>
      <c r="CO307" s="67"/>
      <c r="CP307" s="67"/>
      <c r="CQ307" s="67"/>
      <c r="CR307" s="67"/>
      <c r="CS307" s="67"/>
      <c r="CT307" s="67"/>
      <c r="CU307" s="67"/>
      <c r="CV307" s="67"/>
      <c r="CW307" s="67"/>
      <c r="CX307" s="67"/>
      <c r="CY307" s="67"/>
      <c r="CZ307" s="67"/>
      <c r="DA307" s="67"/>
      <c r="DB307" s="67"/>
      <c r="DC307" s="67"/>
      <c r="DD307" s="67"/>
      <c r="DE307" s="67"/>
      <c r="DF307" s="67"/>
      <c r="DG307" s="67"/>
      <c r="DH307" s="67"/>
      <c r="DI307" s="67"/>
      <c r="DJ307" s="67"/>
      <c r="DK307" s="67"/>
      <c r="DL307" s="67"/>
      <c r="DM307" s="67"/>
      <c r="DN307" s="67"/>
      <c r="DO307" s="67"/>
      <c r="DP307" s="67"/>
      <c r="DQ307" s="67"/>
      <c r="DR307" s="67"/>
      <c r="DS307" s="67"/>
      <c r="DT307" s="67"/>
      <c r="DU307" s="67"/>
      <c r="DV307" s="67"/>
      <c r="DW307" s="67"/>
      <c r="DX307" s="67"/>
      <c r="DY307" s="67"/>
      <c r="DZ307" s="67"/>
      <c r="EA307" s="67"/>
      <c r="EB307" s="67"/>
      <c r="EC307" s="67"/>
      <c r="ED307" s="67"/>
      <c r="EE307" s="67"/>
      <c r="EF307" s="67"/>
      <c r="EG307" s="67"/>
      <c r="EH307" s="67"/>
      <c r="EI307" s="67"/>
      <c r="EJ307" s="67"/>
      <c r="EK307" s="67"/>
      <c r="EL307" s="67"/>
      <c r="EM307" s="67"/>
      <c r="EN307" s="67"/>
      <c r="EO307" s="67"/>
      <c r="EP307" s="67"/>
      <c r="EQ307" s="67"/>
      <c r="ER307" s="67"/>
      <c r="ES307" s="67"/>
      <c r="ET307" s="67"/>
      <c r="EU307" s="67"/>
      <c r="EV307" s="67"/>
      <c r="EW307" s="67"/>
      <c r="EX307" s="67"/>
      <c r="EY307" s="67"/>
      <c r="EZ307" s="67"/>
      <c r="FA307" s="67"/>
      <c r="FB307" s="67"/>
      <c r="FC307" s="67"/>
      <c r="FD307" s="67"/>
      <c r="FE307" s="67"/>
      <c r="FF307" s="67"/>
      <c r="FG307" s="67"/>
      <c r="FH307" s="67"/>
      <c r="FI307" s="67"/>
      <c r="FJ307" s="67"/>
      <c r="FK307" s="67"/>
      <c r="FL307" s="67"/>
      <c r="FM307" s="67"/>
      <c r="FN307" s="67"/>
      <c r="FO307" s="67"/>
      <c r="FP307" s="67"/>
      <c r="FQ307" s="67"/>
      <c r="FR307" s="67"/>
      <c r="FS307" s="67"/>
      <c r="FT307" s="67"/>
      <c r="FU307" s="67"/>
      <c r="FV307" s="67"/>
      <c r="FW307" s="67"/>
      <c r="FX307" s="67"/>
      <c r="FY307" s="67"/>
      <c r="FZ307" s="67"/>
      <c r="GA307" s="67"/>
      <c r="GB307" s="67"/>
      <c r="GC307" s="67"/>
    </row>
    <row r="308" spans="1:185" hidden="1" outlineLevel="1" x14ac:dyDescent="0.35">
      <c r="A308" s="10"/>
      <c r="B308" s="10">
        <f t="shared" si="828"/>
        <v>18</v>
      </c>
      <c r="C308" s="10" t="str">
        <f>INDEX('Portfolio por Usina'!$B:$B,MATCH('Geração, Estimativas, Auxiliar'!$B308,'Portfolio por Usina'!$Z:$Z,0),1)</f>
        <v>AXIA Energia Nordeste</v>
      </c>
      <c r="D308" s="10" t="str">
        <f>INDEX('Portfolio por Usina'!$E:$E,MATCH('Geração, Estimativas, Auxiliar'!$B308,'Portfolio por Usina'!$Z:$Z,0),1)</f>
        <v>Eólica</v>
      </c>
      <c r="E308" s="10" t="str">
        <f>INDEX('Portfolio por Usina'!$C:$C,MATCH('Geração, Estimativas, Auxiliar'!$B308,'Portfolio por Usina'!$Z:$Z,0),1)</f>
        <v>Carcará</v>
      </c>
      <c r="F308" s="10" t="str">
        <f>INDEX('Portfolio por Usina'!$F:$F,MATCH('Geração, Estimativas, Auxiliar'!$B308,'Portfolio por Usina'!$Z:$Z,0),1)</f>
        <v>NE</v>
      </c>
      <c r="G308" s="11" t="s">
        <v>73</v>
      </c>
      <c r="H308" s="228">
        <f>IFERROR(INDEX('Portfolio por Usina'!$X:$X,MATCH($B308,'Portfolio por Usina'!$Z:$Z,0),1),0)</f>
        <v>1</v>
      </c>
      <c r="I308" s="11" t="s">
        <v>73</v>
      </c>
      <c r="J308" s="13">
        <f>IFERROR(IF(ISNUMBER(INDEX('Portfolio por Usina'!$U:$U,MATCH($B308,'Portfolio por Usina'!$Z:$Z,0),1)),INDEX('Portfolio por Usina'!$U:$U,MATCH($B308,'Portfolio por Usina'!$Z:$Z,0),1),INDEX('Portfolio por Usina'!$V:$V,MATCH($B308,'Portfolio por Usina'!$Z:$Z,0),1)),0)</f>
        <v>43875</v>
      </c>
      <c r="K308" s="13">
        <f>IFERROR(INDEX('Portfolio por Usina'!$W:$W,MATCH($B308,'Portfolio por Usina'!$Z:$Z,0),1),0)</f>
        <v>54535</v>
      </c>
      <c r="L308" s="229"/>
      <c r="M308" s="10" t="str">
        <f t="shared" si="823"/>
        <v>Carcará</v>
      </c>
      <c r="N308" s="17">
        <f t="shared" si="829"/>
        <v>6.6620474049999991</v>
      </c>
      <c r="O308" s="17">
        <f t="shared" si="829"/>
        <v>0.95445663799999991</v>
      </c>
      <c r="P308" s="17">
        <f t="shared" si="829"/>
        <v>0</v>
      </c>
      <c r="Q308" s="17">
        <f t="shared" si="829"/>
        <v>0</v>
      </c>
      <c r="R308" s="17">
        <f t="shared" si="829"/>
        <v>0</v>
      </c>
      <c r="S308" s="17">
        <f t="shared" si="829"/>
        <v>0</v>
      </c>
      <c r="T308" s="17">
        <f t="shared" si="829"/>
        <v>0</v>
      </c>
      <c r="U308" s="17">
        <f t="shared" si="829"/>
        <v>0</v>
      </c>
      <c r="V308" s="17">
        <f t="shared" si="829"/>
        <v>0</v>
      </c>
      <c r="W308" s="17">
        <f t="shared" si="829"/>
        <v>0</v>
      </c>
      <c r="X308" s="17">
        <f t="shared" si="830"/>
        <v>0</v>
      </c>
      <c r="Y308" s="17">
        <f t="shared" si="830"/>
        <v>0</v>
      </c>
      <c r="Z308" s="17">
        <f t="shared" si="830"/>
        <v>0</v>
      </c>
      <c r="AA308" s="17">
        <f t="shared" si="830"/>
        <v>0</v>
      </c>
      <c r="AB308" s="17">
        <f t="shared" si="830"/>
        <v>0</v>
      </c>
      <c r="AC308" s="17">
        <f t="shared" si="830"/>
        <v>0</v>
      </c>
      <c r="AD308" s="17">
        <f t="shared" si="830"/>
        <v>0</v>
      </c>
      <c r="AE308" s="17">
        <f t="shared" si="830"/>
        <v>0</v>
      </c>
      <c r="AF308" s="17">
        <f t="shared" si="830"/>
        <v>0</v>
      </c>
      <c r="AG308" s="17">
        <f t="shared" si="830"/>
        <v>0</v>
      </c>
      <c r="AH308" s="17">
        <f t="shared" si="831"/>
        <v>0</v>
      </c>
      <c r="AI308" s="17">
        <f t="shared" si="831"/>
        <v>0</v>
      </c>
      <c r="AJ308" s="17">
        <f t="shared" si="831"/>
        <v>0</v>
      </c>
      <c r="AK308" s="17">
        <f t="shared" si="831"/>
        <v>0</v>
      </c>
      <c r="AL308" s="17">
        <f t="shared" si="831"/>
        <v>0</v>
      </c>
      <c r="AM308" s="17">
        <f t="shared" si="831"/>
        <v>0</v>
      </c>
      <c r="AN308" s="17">
        <f t="shared" si="831"/>
        <v>0</v>
      </c>
      <c r="AO308" s="17">
        <f t="shared" si="831"/>
        <v>0</v>
      </c>
      <c r="AP308" s="17">
        <f t="shared" si="831"/>
        <v>0</v>
      </c>
      <c r="AQ308" s="17">
        <f t="shared" si="831"/>
        <v>0</v>
      </c>
      <c r="AR308" s="17">
        <f t="shared" si="831"/>
        <v>0</v>
      </c>
      <c r="AS308" s="17">
        <f t="shared" si="831"/>
        <v>0</v>
      </c>
      <c r="AT308" s="17">
        <f t="shared" si="831"/>
        <v>0</v>
      </c>
      <c r="AU308" s="17">
        <f t="shared" si="831"/>
        <v>0</v>
      </c>
      <c r="AW308" s="50" t="str">
        <f t="shared" si="827"/>
        <v>Carcará</v>
      </c>
      <c r="AX308" s="67">
        <f>INDEX('Portfolio por Usina'!$AC$10:$AQ$96,MATCH($B308,'Portfolio por Usina'!$Z$10:$Z$96,0),MATCH(AX$288,'Portfolio por Usina'!$AC$9:$AQ$9,0))/1000*$H308</f>
        <v>1.012547759</v>
      </c>
      <c r="AY308" s="67">
        <f>INDEX('Portfolio por Usina'!$AC$10:$AQ$96,MATCH($B308,'Portfolio por Usina'!$Z$10:$Z$96,0),MATCH(AY$288,'Portfolio por Usina'!$AC$9:$AQ$9,0))/1000*$H308</f>
        <v>2.7205335480000001</v>
      </c>
      <c r="AZ308" s="67">
        <f>INDEX('Portfolio por Usina'!$AC$10:$AQ$96,MATCH($B308,'Portfolio por Usina'!$Z$10:$Z$96,0),MATCH(AZ$288,'Portfolio por Usina'!$AC$9:$AQ$9,0))/1000*$H308</f>
        <v>1.5308549529999997</v>
      </c>
      <c r="BA308" s="67">
        <f>INDEX('Portfolio por Usina'!$AC$10:$AQ$96,MATCH($B308,'Portfolio por Usina'!$Z$10:$Z$96,0),MATCH(BA$288,'Portfolio por Usina'!$AC$9:$AQ$9,0))/1000*$H308</f>
        <v>1.3981111450000001</v>
      </c>
      <c r="BB308" s="67">
        <f>INDEX('Portfolio por Usina'!$AC$10:$AQ$96,MATCH($B308,'Portfolio por Usina'!$Z$10:$Z$96,0),MATCH(BB$288,'Portfolio por Usina'!$AC$9:$AQ$9,0))/1000*$H308</f>
        <v>0.31095086200000005</v>
      </c>
      <c r="BC308" s="67">
        <f>INDEX('Portfolio por Usina'!$AC$10:$AQ$96,MATCH($B308,'Portfolio por Usina'!$Z$10:$Z$96,0),MATCH(BC$288,'Portfolio por Usina'!$AC$9:$AQ$9,0))/1000*$H308</f>
        <v>0.64350577599999992</v>
      </c>
      <c r="BD308" s="67"/>
      <c r="BE308" s="67"/>
      <c r="BF308" s="67"/>
      <c r="BG308" s="67"/>
      <c r="BH308" s="67"/>
      <c r="BI308" s="67"/>
      <c r="BJ308" s="67"/>
      <c r="BK308" s="67"/>
      <c r="BL308" s="67"/>
      <c r="BM308" s="67"/>
      <c r="BN308" s="67"/>
      <c r="BO308" s="67"/>
      <c r="BP308" s="67"/>
      <c r="BQ308" s="67"/>
      <c r="BR308" s="67"/>
      <c r="BS308" s="67"/>
      <c r="BT308" s="67"/>
      <c r="BU308" s="67"/>
      <c r="BV308" s="67"/>
      <c r="BW308" s="67"/>
      <c r="BX308" s="67"/>
      <c r="BY308" s="67"/>
      <c r="BZ308" s="67"/>
      <c r="CA308" s="67"/>
      <c r="CB308" s="67"/>
      <c r="CC308" s="67"/>
      <c r="CD308" s="67"/>
      <c r="CE308" s="67"/>
      <c r="CF308" s="67"/>
      <c r="CG308" s="67"/>
      <c r="CH308" s="67"/>
      <c r="CI308" s="67"/>
      <c r="CJ308" s="67"/>
      <c r="CK308" s="67"/>
      <c r="CL308" s="67"/>
      <c r="CM308" s="67"/>
      <c r="CN308" s="67"/>
      <c r="CO308" s="67"/>
      <c r="CP308" s="67"/>
      <c r="CQ308" s="67"/>
      <c r="CR308" s="67"/>
      <c r="CS308" s="67"/>
      <c r="CT308" s="67"/>
      <c r="CU308" s="67"/>
      <c r="CV308" s="67"/>
      <c r="CW308" s="67"/>
      <c r="CX308" s="67"/>
      <c r="CY308" s="67"/>
      <c r="CZ308" s="67"/>
      <c r="DA308" s="67"/>
      <c r="DB308" s="67"/>
      <c r="DC308" s="67"/>
      <c r="DD308" s="67"/>
      <c r="DE308" s="67"/>
      <c r="DF308" s="67"/>
      <c r="DG308" s="67"/>
      <c r="DH308" s="67"/>
      <c r="DI308" s="67"/>
      <c r="DJ308" s="67"/>
      <c r="DK308" s="67"/>
      <c r="DL308" s="67"/>
      <c r="DM308" s="67"/>
      <c r="DN308" s="67"/>
      <c r="DO308" s="67"/>
      <c r="DP308" s="67"/>
      <c r="DQ308" s="67"/>
      <c r="DR308" s="67"/>
      <c r="DS308" s="67"/>
      <c r="DT308" s="67"/>
      <c r="DU308" s="67"/>
      <c r="DV308" s="67"/>
      <c r="DW308" s="67"/>
      <c r="DX308" s="67"/>
      <c r="DY308" s="67"/>
      <c r="DZ308" s="67"/>
      <c r="EA308" s="67"/>
      <c r="EB308" s="67"/>
      <c r="EC308" s="67"/>
      <c r="ED308" s="67"/>
      <c r="EE308" s="67"/>
      <c r="EF308" s="67"/>
      <c r="EG308" s="67"/>
      <c r="EH308" s="67"/>
      <c r="EI308" s="67"/>
      <c r="EJ308" s="67"/>
      <c r="EK308" s="67"/>
      <c r="EL308" s="67"/>
      <c r="EM308" s="67"/>
      <c r="EN308" s="67"/>
      <c r="EO308" s="67"/>
      <c r="EP308" s="67"/>
      <c r="EQ308" s="67"/>
      <c r="ER308" s="67"/>
      <c r="ES308" s="67"/>
      <c r="ET308" s="67"/>
      <c r="EU308" s="67"/>
      <c r="EV308" s="67"/>
      <c r="EW308" s="67"/>
      <c r="EX308" s="67"/>
      <c r="EY308" s="67"/>
      <c r="EZ308" s="67"/>
      <c r="FA308" s="67"/>
      <c r="FB308" s="67"/>
      <c r="FC308" s="67"/>
      <c r="FD308" s="67"/>
      <c r="FE308" s="67"/>
      <c r="FF308" s="67"/>
      <c r="FG308" s="67"/>
      <c r="FH308" s="67"/>
      <c r="FI308" s="67"/>
      <c r="FJ308" s="67"/>
      <c r="FK308" s="67"/>
      <c r="FL308" s="67"/>
      <c r="FM308" s="67"/>
      <c r="FN308" s="67"/>
      <c r="FO308" s="67"/>
      <c r="FP308" s="67"/>
      <c r="FQ308" s="67"/>
      <c r="FR308" s="67"/>
      <c r="FS308" s="67"/>
      <c r="FT308" s="67"/>
      <c r="FU308" s="67"/>
      <c r="FV308" s="67"/>
      <c r="FW308" s="67"/>
      <c r="FX308" s="67"/>
      <c r="FY308" s="67"/>
      <c r="FZ308" s="67"/>
      <c r="GA308" s="67"/>
      <c r="GB308" s="67"/>
      <c r="GC308" s="67"/>
    </row>
    <row r="309" spans="1:185" hidden="1" outlineLevel="1" x14ac:dyDescent="0.35">
      <c r="A309" s="10"/>
      <c r="B309" s="10">
        <f t="shared" si="828"/>
        <v>19</v>
      </c>
      <c r="C309" s="10" t="str">
        <f>INDEX('Portfolio por Usina'!$B:$B,MATCH('Geração, Estimativas, Auxiliar'!$B309,'Portfolio por Usina'!$Z:$Z,0),1)</f>
        <v>AXIA Energia Nordeste</v>
      </c>
      <c r="D309" s="10" t="str">
        <f>INDEX('Portfolio por Usina'!$E:$E,MATCH('Geração, Estimativas, Auxiliar'!$B309,'Portfolio por Usina'!$Z:$Z,0),1)</f>
        <v>Eólica</v>
      </c>
      <c r="E309" s="10" t="str">
        <f>INDEX('Portfolio por Usina'!$C:$C,MATCH('Geração, Estimativas, Auxiliar'!$B309,'Portfolio por Usina'!$Z:$Z,0),1)</f>
        <v>Coqueirinho 2</v>
      </c>
      <c r="F309" s="10" t="str">
        <f>INDEX('Portfolio por Usina'!$F:$F,MATCH('Geração, Estimativas, Auxiliar'!$B309,'Portfolio por Usina'!$Z:$Z,0),1)</f>
        <v>NE</v>
      </c>
      <c r="G309" s="11" t="s">
        <v>73</v>
      </c>
      <c r="H309" s="228">
        <f>IFERROR(INDEX('Portfolio por Usina'!$X:$X,MATCH($B309,'Portfolio por Usina'!$Z:$Z,0),1),0)</f>
        <v>1</v>
      </c>
      <c r="I309" s="11" t="s">
        <v>73</v>
      </c>
      <c r="J309" s="13">
        <f>IFERROR(IF(ISNUMBER(INDEX('Portfolio por Usina'!$U:$U,MATCH($B309,'Portfolio por Usina'!$Z:$Z,0),1)),INDEX('Portfolio por Usina'!$U:$U,MATCH($B309,'Portfolio por Usina'!$Z:$Z,0),1),INDEX('Portfolio por Usina'!$V:$V,MATCH($B309,'Portfolio por Usina'!$Z:$Z,0),1)),0)</f>
        <v>43727</v>
      </c>
      <c r="K309" s="13">
        <f>IFERROR(INDEX('Portfolio por Usina'!$W:$W,MATCH($B309,'Portfolio por Usina'!$Z:$Z,0),1),0)</f>
        <v>54570</v>
      </c>
      <c r="L309" s="229"/>
      <c r="M309" s="10" t="str">
        <f t="shared" si="823"/>
        <v>Coqueirinho 2</v>
      </c>
      <c r="N309" s="17">
        <f t="shared" si="829"/>
        <v>16.949647097</v>
      </c>
      <c r="O309" s="17">
        <f t="shared" si="829"/>
        <v>1.3134806160000001</v>
      </c>
      <c r="P309" s="17">
        <f t="shared" si="829"/>
        <v>0</v>
      </c>
      <c r="Q309" s="17">
        <f t="shared" si="829"/>
        <v>0</v>
      </c>
      <c r="R309" s="17">
        <f t="shared" si="829"/>
        <v>0</v>
      </c>
      <c r="S309" s="17">
        <f t="shared" si="829"/>
        <v>0</v>
      </c>
      <c r="T309" s="17">
        <f t="shared" si="829"/>
        <v>0</v>
      </c>
      <c r="U309" s="17">
        <f t="shared" si="829"/>
        <v>0</v>
      </c>
      <c r="V309" s="17">
        <f t="shared" si="829"/>
        <v>0</v>
      </c>
      <c r="W309" s="17">
        <f t="shared" si="829"/>
        <v>0</v>
      </c>
      <c r="X309" s="17">
        <f t="shared" si="830"/>
        <v>0</v>
      </c>
      <c r="Y309" s="17">
        <f t="shared" si="830"/>
        <v>0</v>
      </c>
      <c r="Z309" s="17">
        <f t="shared" si="830"/>
        <v>0</v>
      </c>
      <c r="AA309" s="17">
        <f t="shared" si="830"/>
        <v>0</v>
      </c>
      <c r="AB309" s="17">
        <f t="shared" si="830"/>
        <v>0</v>
      </c>
      <c r="AC309" s="17">
        <f t="shared" si="830"/>
        <v>0</v>
      </c>
      <c r="AD309" s="17">
        <f t="shared" si="830"/>
        <v>0</v>
      </c>
      <c r="AE309" s="17">
        <f t="shared" si="830"/>
        <v>0</v>
      </c>
      <c r="AF309" s="17">
        <f t="shared" si="830"/>
        <v>0</v>
      </c>
      <c r="AG309" s="17">
        <f t="shared" si="830"/>
        <v>0</v>
      </c>
      <c r="AH309" s="17">
        <f t="shared" si="831"/>
        <v>0</v>
      </c>
      <c r="AI309" s="17">
        <f t="shared" si="831"/>
        <v>0</v>
      </c>
      <c r="AJ309" s="17">
        <f t="shared" si="831"/>
        <v>0</v>
      </c>
      <c r="AK309" s="17">
        <f t="shared" si="831"/>
        <v>0</v>
      </c>
      <c r="AL309" s="17">
        <f t="shared" si="831"/>
        <v>0</v>
      </c>
      <c r="AM309" s="17">
        <f t="shared" si="831"/>
        <v>0</v>
      </c>
      <c r="AN309" s="17">
        <f t="shared" si="831"/>
        <v>0</v>
      </c>
      <c r="AO309" s="17">
        <f t="shared" si="831"/>
        <v>0</v>
      </c>
      <c r="AP309" s="17">
        <f t="shared" si="831"/>
        <v>0</v>
      </c>
      <c r="AQ309" s="17">
        <f t="shared" si="831"/>
        <v>0</v>
      </c>
      <c r="AR309" s="17">
        <f t="shared" si="831"/>
        <v>0</v>
      </c>
      <c r="AS309" s="17">
        <f t="shared" si="831"/>
        <v>0</v>
      </c>
      <c r="AT309" s="17">
        <f t="shared" si="831"/>
        <v>0</v>
      </c>
      <c r="AU309" s="17">
        <f t="shared" si="831"/>
        <v>0</v>
      </c>
      <c r="AW309" s="50" t="str">
        <f t="shared" si="827"/>
        <v>Coqueirinho 2</v>
      </c>
      <c r="AX309" s="67">
        <f>INDEX('Portfolio por Usina'!$AC$10:$AQ$96,MATCH($B309,'Portfolio por Usina'!$Z$10:$Z$96,0),MATCH(AX$288,'Portfolio por Usina'!$AC$9:$AQ$9,0))/1000*$H309</f>
        <v>2.7359510100000004</v>
      </c>
      <c r="AY309" s="67">
        <f>INDEX('Portfolio por Usina'!$AC$10:$AQ$96,MATCH($B309,'Portfolio por Usina'!$Z$10:$Z$96,0),MATCH(AY$288,'Portfolio por Usina'!$AC$9:$AQ$9,0))/1000*$H309</f>
        <v>6.6700544739999996</v>
      </c>
      <c r="AZ309" s="67">
        <f>INDEX('Portfolio por Usina'!$AC$10:$AQ$96,MATCH($B309,'Portfolio por Usina'!$Z$10:$Z$96,0),MATCH(AZ$288,'Portfolio por Usina'!$AC$9:$AQ$9,0))/1000*$H309</f>
        <v>4.4938151159999995</v>
      </c>
      <c r="BA309" s="67">
        <f>INDEX('Portfolio por Usina'!$AC$10:$AQ$96,MATCH($B309,'Portfolio por Usina'!$Z$10:$Z$96,0),MATCH(BA$288,'Portfolio por Usina'!$AC$9:$AQ$9,0))/1000*$H309</f>
        <v>3.0498264970000002</v>
      </c>
      <c r="BB309" s="67">
        <f>INDEX('Portfolio por Usina'!$AC$10:$AQ$96,MATCH($B309,'Portfolio por Usina'!$Z$10:$Z$96,0),MATCH(BB$288,'Portfolio por Usina'!$AC$9:$AQ$9,0))/1000*$H309</f>
        <v>0.39924301800000001</v>
      </c>
      <c r="BC309" s="67">
        <f>INDEX('Portfolio por Usina'!$AC$10:$AQ$96,MATCH($B309,'Portfolio por Usina'!$Z$10:$Z$96,0),MATCH(BC$288,'Portfolio por Usina'!$AC$9:$AQ$9,0))/1000*$H309</f>
        <v>0.91423759800000004</v>
      </c>
      <c r="BD309" s="67"/>
      <c r="BE309" s="67"/>
      <c r="BF309" s="67"/>
      <c r="BG309" s="67"/>
      <c r="BH309" s="67"/>
      <c r="BI309" s="67"/>
      <c r="BJ309" s="67"/>
      <c r="BK309" s="67"/>
      <c r="BL309" s="67"/>
      <c r="BM309" s="67"/>
      <c r="BN309" s="67"/>
      <c r="BO309" s="67"/>
      <c r="BP309" s="67"/>
      <c r="BQ309" s="67"/>
      <c r="BR309" s="67"/>
      <c r="BS309" s="67"/>
      <c r="BT309" s="67"/>
      <c r="BU309" s="67"/>
      <c r="BV309" s="67"/>
      <c r="BW309" s="67"/>
      <c r="BX309" s="67"/>
      <c r="BY309" s="67"/>
      <c r="BZ309" s="67"/>
      <c r="CA309" s="67"/>
      <c r="CB309" s="67"/>
      <c r="CC309" s="67"/>
      <c r="CD309" s="67"/>
      <c r="CE309" s="67"/>
      <c r="CF309" s="67"/>
      <c r="CG309" s="67"/>
      <c r="CH309" s="67"/>
      <c r="CI309" s="67"/>
      <c r="CJ309" s="67"/>
      <c r="CK309" s="67"/>
      <c r="CL309" s="67"/>
      <c r="CM309" s="67"/>
      <c r="CN309" s="67"/>
      <c r="CO309" s="67"/>
      <c r="CP309" s="67"/>
      <c r="CQ309" s="67"/>
      <c r="CR309" s="67"/>
      <c r="CS309" s="67"/>
      <c r="CT309" s="67"/>
      <c r="CU309" s="67"/>
      <c r="CV309" s="67"/>
      <c r="CW309" s="67"/>
      <c r="CX309" s="67"/>
      <c r="CY309" s="67"/>
      <c r="CZ309" s="67"/>
      <c r="DA309" s="67"/>
      <c r="DB309" s="67"/>
      <c r="DC309" s="67"/>
      <c r="DD309" s="67"/>
      <c r="DE309" s="67"/>
      <c r="DF309" s="67"/>
      <c r="DG309" s="67"/>
      <c r="DH309" s="67"/>
      <c r="DI309" s="67"/>
      <c r="DJ309" s="67"/>
      <c r="DK309" s="67"/>
      <c r="DL309" s="67"/>
      <c r="DM309" s="67"/>
      <c r="DN309" s="67"/>
      <c r="DO309" s="67"/>
      <c r="DP309" s="67"/>
      <c r="DQ309" s="67"/>
      <c r="DR309" s="67"/>
      <c r="DS309" s="67"/>
      <c r="DT309" s="67"/>
      <c r="DU309" s="67"/>
      <c r="DV309" s="67"/>
      <c r="DW309" s="67"/>
      <c r="DX309" s="67"/>
      <c r="DY309" s="67"/>
      <c r="DZ309" s="67"/>
      <c r="EA309" s="67"/>
      <c r="EB309" s="67"/>
      <c r="EC309" s="67"/>
      <c r="ED309" s="67"/>
      <c r="EE309" s="67"/>
      <c r="EF309" s="67"/>
      <c r="EG309" s="67"/>
      <c r="EH309" s="67"/>
      <c r="EI309" s="67"/>
      <c r="EJ309" s="67"/>
      <c r="EK309" s="67"/>
      <c r="EL309" s="67"/>
      <c r="EM309" s="67"/>
      <c r="EN309" s="67"/>
      <c r="EO309" s="67"/>
      <c r="EP309" s="67"/>
      <c r="EQ309" s="67"/>
      <c r="ER309" s="67"/>
      <c r="ES309" s="67"/>
      <c r="ET309" s="67"/>
      <c r="EU309" s="67"/>
      <c r="EV309" s="67"/>
      <c r="EW309" s="67"/>
      <c r="EX309" s="67"/>
      <c r="EY309" s="67"/>
      <c r="EZ309" s="67"/>
      <c r="FA309" s="67"/>
      <c r="FB309" s="67"/>
      <c r="FC309" s="67"/>
      <c r="FD309" s="67"/>
      <c r="FE309" s="67"/>
      <c r="FF309" s="67"/>
      <c r="FG309" s="67"/>
      <c r="FH309" s="67"/>
      <c r="FI309" s="67"/>
      <c r="FJ309" s="67"/>
      <c r="FK309" s="67"/>
      <c r="FL309" s="67"/>
      <c r="FM309" s="67"/>
      <c r="FN309" s="67"/>
      <c r="FO309" s="67"/>
      <c r="FP309" s="67"/>
      <c r="FQ309" s="67"/>
      <c r="FR309" s="67"/>
      <c r="FS309" s="67"/>
      <c r="FT309" s="67"/>
      <c r="FU309" s="67"/>
      <c r="FV309" s="67"/>
      <c r="FW309" s="67"/>
      <c r="FX309" s="67"/>
      <c r="FY309" s="67"/>
      <c r="FZ309" s="67"/>
      <c r="GA309" s="67"/>
      <c r="GB309" s="67"/>
      <c r="GC309" s="67"/>
    </row>
    <row r="310" spans="1:185" hidden="1" outlineLevel="1" x14ac:dyDescent="0.35">
      <c r="A310" s="10"/>
      <c r="B310" s="10">
        <f t="shared" si="828"/>
        <v>20</v>
      </c>
      <c r="C310" s="10" t="str">
        <f>INDEX('Portfolio por Usina'!$B:$B,MATCH('Geração, Estimativas, Auxiliar'!$B310,'Portfolio por Usina'!$Z:$Z,0),1)</f>
        <v>AXIA Energia Nordeste</v>
      </c>
      <c r="D310" s="10" t="str">
        <f>INDEX('Portfolio por Usina'!$E:$E,MATCH('Geração, Estimativas, Auxiliar'!$B310,'Portfolio por Usina'!$Z:$Z,0),1)</f>
        <v>Eólica</v>
      </c>
      <c r="E310" s="10" t="str">
        <f>INDEX('Portfolio por Usina'!$C:$C,MATCH('Geração, Estimativas, Auxiliar'!$B310,'Portfolio por Usina'!$Z:$Z,0),1)</f>
        <v>Corrupião 3</v>
      </c>
      <c r="F310" s="10" t="str">
        <f>INDEX('Portfolio por Usina'!$F:$F,MATCH('Geração, Estimativas, Auxiliar'!$B310,'Portfolio por Usina'!$Z:$Z,0),1)</f>
        <v>NE</v>
      </c>
      <c r="G310" s="11" t="s">
        <v>73</v>
      </c>
      <c r="H310" s="228">
        <f>IFERROR(INDEX('Portfolio por Usina'!$X:$X,MATCH($B310,'Portfolio por Usina'!$Z:$Z,0),1),0)</f>
        <v>1</v>
      </c>
      <c r="I310" s="11" t="s">
        <v>73</v>
      </c>
      <c r="J310" s="13">
        <f>IFERROR(IF(ISNUMBER(INDEX('Portfolio por Usina'!$U:$U,MATCH($B310,'Portfolio por Usina'!$Z:$Z,0),1)),INDEX('Portfolio por Usina'!$U:$U,MATCH($B310,'Portfolio por Usina'!$Z:$Z,0),1),INDEX('Portfolio por Usina'!$V:$V,MATCH($B310,'Portfolio por Usina'!$Z:$Z,0),1)),0)</f>
        <v>43874</v>
      </c>
      <c r="K310" s="13">
        <f>IFERROR(INDEX('Portfolio por Usina'!$W:$W,MATCH($B310,'Portfolio por Usina'!$Z:$Z,0),1),0)</f>
        <v>54542</v>
      </c>
      <c r="L310" s="229"/>
      <c r="M310" s="10" t="str">
        <f t="shared" si="823"/>
        <v>Corrupião 3</v>
      </c>
      <c r="N310" s="17">
        <f t="shared" si="829"/>
        <v>9.6200023459999997</v>
      </c>
      <c r="O310" s="17">
        <f t="shared" si="829"/>
        <v>1.2651756219999999</v>
      </c>
      <c r="P310" s="17">
        <f t="shared" si="829"/>
        <v>0</v>
      </c>
      <c r="Q310" s="17">
        <f t="shared" si="829"/>
        <v>0</v>
      </c>
      <c r="R310" s="17">
        <f t="shared" si="829"/>
        <v>0</v>
      </c>
      <c r="S310" s="17">
        <f t="shared" si="829"/>
        <v>0</v>
      </c>
      <c r="T310" s="17">
        <f t="shared" si="829"/>
        <v>0</v>
      </c>
      <c r="U310" s="17">
        <f t="shared" si="829"/>
        <v>0</v>
      </c>
      <c r="V310" s="17">
        <f t="shared" si="829"/>
        <v>0</v>
      </c>
      <c r="W310" s="17">
        <f t="shared" si="829"/>
        <v>0</v>
      </c>
      <c r="X310" s="17">
        <f t="shared" si="830"/>
        <v>0</v>
      </c>
      <c r="Y310" s="17">
        <f t="shared" si="830"/>
        <v>0</v>
      </c>
      <c r="Z310" s="17">
        <f t="shared" si="830"/>
        <v>0</v>
      </c>
      <c r="AA310" s="17">
        <f t="shared" si="830"/>
        <v>0</v>
      </c>
      <c r="AB310" s="17">
        <f t="shared" si="830"/>
        <v>0</v>
      </c>
      <c r="AC310" s="17">
        <f t="shared" si="830"/>
        <v>0</v>
      </c>
      <c r="AD310" s="17">
        <f t="shared" si="830"/>
        <v>0</v>
      </c>
      <c r="AE310" s="17">
        <f t="shared" si="830"/>
        <v>0</v>
      </c>
      <c r="AF310" s="17">
        <f t="shared" si="830"/>
        <v>0</v>
      </c>
      <c r="AG310" s="17">
        <f t="shared" si="830"/>
        <v>0</v>
      </c>
      <c r="AH310" s="17">
        <f t="shared" si="831"/>
        <v>0</v>
      </c>
      <c r="AI310" s="17">
        <f t="shared" si="831"/>
        <v>0</v>
      </c>
      <c r="AJ310" s="17">
        <f t="shared" si="831"/>
        <v>0</v>
      </c>
      <c r="AK310" s="17">
        <f t="shared" si="831"/>
        <v>0</v>
      </c>
      <c r="AL310" s="17">
        <f t="shared" si="831"/>
        <v>0</v>
      </c>
      <c r="AM310" s="17">
        <f t="shared" si="831"/>
        <v>0</v>
      </c>
      <c r="AN310" s="17">
        <f t="shared" si="831"/>
        <v>0</v>
      </c>
      <c r="AO310" s="17">
        <f t="shared" si="831"/>
        <v>0</v>
      </c>
      <c r="AP310" s="17">
        <f t="shared" si="831"/>
        <v>0</v>
      </c>
      <c r="AQ310" s="17">
        <f t="shared" si="831"/>
        <v>0</v>
      </c>
      <c r="AR310" s="17">
        <f t="shared" si="831"/>
        <v>0</v>
      </c>
      <c r="AS310" s="17">
        <f t="shared" si="831"/>
        <v>0</v>
      </c>
      <c r="AT310" s="17">
        <f t="shared" si="831"/>
        <v>0</v>
      </c>
      <c r="AU310" s="17">
        <f t="shared" si="831"/>
        <v>0</v>
      </c>
      <c r="AW310" s="50" t="str">
        <f t="shared" si="827"/>
        <v>Corrupião 3</v>
      </c>
      <c r="AX310" s="67">
        <f>INDEX('Portfolio por Usina'!$AC$10:$AQ$96,MATCH($B310,'Portfolio por Usina'!$Z$10:$Z$96,0),MATCH(AX$288,'Portfolio por Usina'!$AC$9:$AQ$9,0))/1000*$H310</f>
        <v>1.352188379</v>
      </c>
      <c r="AY310" s="67">
        <f>INDEX('Portfolio por Usina'!$AC$10:$AQ$96,MATCH($B310,'Portfolio por Usina'!$Z$10:$Z$96,0),MATCH(AY$288,'Portfolio por Usina'!$AC$9:$AQ$9,0))/1000*$H310</f>
        <v>2.8666103110000001</v>
      </c>
      <c r="AZ310" s="67">
        <f>INDEX('Portfolio por Usina'!$AC$10:$AQ$96,MATCH($B310,'Portfolio por Usina'!$Z$10:$Z$96,0),MATCH(AZ$288,'Portfolio por Usina'!$AC$9:$AQ$9,0))/1000*$H310</f>
        <v>3.6380225449999997</v>
      </c>
      <c r="BA310" s="67">
        <f>INDEX('Portfolio por Usina'!$AC$10:$AQ$96,MATCH($B310,'Portfolio por Usina'!$Z$10:$Z$96,0),MATCH(BA$288,'Portfolio por Usina'!$AC$9:$AQ$9,0))/1000*$H310</f>
        <v>1.763181111</v>
      </c>
      <c r="BB310" s="67">
        <f>INDEX('Portfolio por Usina'!$AC$10:$AQ$96,MATCH($B310,'Portfolio por Usina'!$Z$10:$Z$96,0),MATCH(BB$288,'Portfolio por Usina'!$AC$9:$AQ$9,0))/1000*$H310</f>
        <v>0.48974169499999998</v>
      </c>
      <c r="BC310" s="67">
        <f>INDEX('Portfolio por Usina'!$AC$10:$AQ$96,MATCH($B310,'Portfolio por Usina'!$Z$10:$Z$96,0),MATCH(BC$288,'Portfolio por Usina'!$AC$9:$AQ$9,0))/1000*$H310</f>
        <v>0.77543392699999991</v>
      </c>
      <c r="BD310" s="67"/>
      <c r="BE310" s="67"/>
      <c r="BF310" s="67"/>
      <c r="BG310" s="67"/>
      <c r="BH310" s="67"/>
      <c r="BI310" s="67"/>
      <c r="BJ310" s="67"/>
      <c r="BK310" s="67"/>
      <c r="BL310" s="67"/>
      <c r="BM310" s="67"/>
      <c r="BN310" s="67"/>
      <c r="BO310" s="67"/>
      <c r="BP310" s="67"/>
      <c r="BQ310" s="67"/>
      <c r="BR310" s="67"/>
      <c r="BS310" s="67"/>
      <c r="BT310" s="67"/>
      <c r="BU310" s="67"/>
      <c r="BV310" s="67"/>
      <c r="BW310" s="67"/>
      <c r="BX310" s="67"/>
      <c r="BY310" s="67"/>
      <c r="BZ310" s="67"/>
      <c r="CA310" s="67"/>
      <c r="CB310" s="67"/>
      <c r="CC310" s="67"/>
      <c r="CD310" s="67"/>
      <c r="CE310" s="67"/>
      <c r="CF310" s="67"/>
      <c r="CG310" s="67"/>
      <c r="CH310" s="67"/>
      <c r="CI310" s="67"/>
      <c r="CJ310" s="67"/>
      <c r="CK310" s="67"/>
      <c r="CL310" s="67"/>
      <c r="CM310" s="67"/>
      <c r="CN310" s="67"/>
      <c r="CO310" s="67"/>
      <c r="CP310" s="67"/>
      <c r="CQ310" s="67"/>
      <c r="CR310" s="67"/>
      <c r="CS310" s="67"/>
      <c r="CT310" s="67"/>
      <c r="CU310" s="67"/>
      <c r="CV310" s="67"/>
      <c r="CW310" s="67"/>
      <c r="CX310" s="67"/>
      <c r="CY310" s="67"/>
      <c r="CZ310" s="67"/>
      <c r="DA310" s="67"/>
      <c r="DB310" s="67"/>
      <c r="DC310" s="67"/>
      <c r="DD310" s="67"/>
      <c r="DE310" s="67"/>
      <c r="DF310" s="67"/>
      <c r="DG310" s="67"/>
      <c r="DH310" s="67"/>
      <c r="DI310" s="67"/>
      <c r="DJ310" s="67"/>
      <c r="DK310" s="67"/>
      <c r="DL310" s="67"/>
      <c r="DM310" s="67"/>
      <c r="DN310" s="67"/>
      <c r="DO310" s="67"/>
      <c r="DP310" s="67"/>
      <c r="DQ310" s="67"/>
      <c r="DR310" s="67"/>
      <c r="DS310" s="67"/>
      <c r="DT310" s="67"/>
      <c r="DU310" s="67"/>
      <c r="DV310" s="67"/>
      <c r="DW310" s="67"/>
      <c r="DX310" s="67"/>
      <c r="DY310" s="67"/>
      <c r="DZ310" s="67"/>
      <c r="EA310" s="67"/>
      <c r="EB310" s="67"/>
      <c r="EC310" s="67"/>
      <c r="ED310" s="67"/>
      <c r="EE310" s="67"/>
      <c r="EF310" s="67"/>
      <c r="EG310" s="67"/>
      <c r="EH310" s="67"/>
      <c r="EI310" s="67"/>
      <c r="EJ310" s="67"/>
      <c r="EK310" s="67"/>
      <c r="EL310" s="67"/>
      <c r="EM310" s="67"/>
      <c r="EN310" s="67"/>
      <c r="EO310" s="67"/>
      <c r="EP310" s="67"/>
      <c r="EQ310" s="67"/>
      <c r="ER310" s="67"/>
      <c r="ES310" s="67"/>
      <c r="ET310" s="67"/>
      <c r="EU310" s="67"/>
      <c r="EV310" s="67"/>
      <c r="EW310" s="67"/>
      <c r="EX310" s="67"/>
      <c r="EY310" s="67"/>
      <c r="EZ310" s="67"/>
      <c r="FA310" s="67"/>
      <c r="FB310" s="67"/>
      <c r="FC310" s="67"/>
      <c r="FD310" s="67"/>
      <c r="FE310" s="67"/>
      <c r="FF310" s="67"/>
      <c r="FG310" s="67"/>
      <c r="FH310" s="67"/>
      <c r="FI310" s="67"/>
      <c r="FJ310" s="67"/>
      <c r="FK310" s="67"/>
      <c r="FL310" s="67"/>
      <c r="FM310" s="67"/>
      <c r="FN310" s="67"/>
      <c r="FO310" s="67"/>
      <c r="FP310" s="67"/>
      <c r="FQ310" s="67"/>
      <c r="FR310" s="67"/>
      <c r="FS310" s="67"/>
      <c r="FT310" s="67"/>
      <c r="FU310" s="67"/>
      <c r="FV310" s="67"/>
      <c r="FW310" s="67"/>
      <c r="FX310" s="67"/>
      <c r="FY310" s="67"/>
      <c r="FZ310" s="67"/>
      <c r="GA310" s="67"/>
      <c r="GB310" s="67"/>
      <c r="GC310" s="67"/>
    </row>
    <row r="311" spans="1:185" hidden="1" outlineLevel="1" x14ac:dyDescent="0.35">
      <c r="A311" s="10"/>
      <c r="B311" s="10">
        <f t="shared" si="828"/>
        <v>21</v>
      </c>
      <c r="C311" s="10" t="str">
        <f>INDEX('Portfolio por Usina'!$B:$B,MATCH('Geração, Estimativas, Auxiliar'!$B311,'Portfolio por Usina'!$Z:$Z,0),1)</f>
        <v>AXIA Energia Nordeste</v>
      </c>
      <c r="D311" s="10" t="str">
        <f>INDEX('Portfolio por Usina'!$E:$E,MATCH('Geração, Estimativas, Auxiliar'!$B311,'Portfolio por Usina'!$Z:$Z,0),1)</f>
        <v>Eólica</v>
      </c>
      <c r="E311" s="10" t="str">
        <f>INDEX('Portfolio por Usina'!$C:$C,MATCH('Geração, Estimativas, Auxiliar'!$B311,'Portfolio por Usina'!$Z:$Z,0),1)</f>
        <v>Papagaio</v>
      </c>
      <c r="F311" s="10" t="str">
        <f>INDEX('Portfolio por Usina'!$F:$F,MATCH('Geração, Estimativas, Auxiliar'!$B311,'Portfolio por Usina'!$Z:$Z,0),1)</f>
        <v>NE</v>
      </c>
      <c r="G311" s="11" t="s">
        <v>73</v>
      </c>
      <c r="H311" s="228">
        <f>IFERROR(INDEX('Portfolio por Usina'!$X:$X,MATCH($B311,'Portfolio por Usina'!$Z:$Z,0),1),0)</f>
        <v>1</v>
      </c>
      <c r="I311" s="11" t="s">
        <v>73</v>
      </c>
      <c r="J311" s="13">
        <f>IFERROR(IF(ISNUMBER(INDEX('Portfolio por Usina'!$U:$U,MATCH($B311,'Portfolio por Usina'!$Z:$Z,0),1)),INDEX('Portfolio por Usina'!$U:$U,MATCH($B311,'Portfolio por Usina'!$Z:$Z,0),1),INDEX('Portfolio por Usina'!$V:$V,MATCH($B311,'Portfolio por Usina'!$Z:$Z,0),1)),0)</f>
        <v>43742</v>
      </c>
      <c r="K311" s="13">
        <f>IFERROR(INDEX('Portfolio por Usina'!$W:$W,MATCH($B311,'Portfolio por Usina'!$Z:$Z,0),1),0)</f>
        <v>54569</v>
      </c>
      <c r="L311" s="229"/>
      <c r="M311" s="10" t="str">
        <f t="shared" si="823"/>
        <v>Papagaio</v>
      </c>
      <c r="N311" s="17">
        <f t="shared" ref="N311:W320" si="832">SUMIFS($AX311:$GC311,$AX$287:$GC$287,N$287)</f>
        <v>10.567808005</v>
      </c>
      <c r="O311" s="17">
        <f t="shared" si="832"/>
        <v>0.68888732699999999</v>
      </c>
      <c r="P311" s="17">
        <f t="shared" si="832"/>
        <v>0</v>
      </c>
      <c r="Q311" s="17">
        <f t="shared" si="832"/>
        <v>0</v>
      </c>
      <c r="R311" s="17">
        <f t="shared" si="832"/>
        <v>0</v>
      </c>
      <c r="S311" s="17">
        <f t="shared" si="832"/>
        <v>0</v>
      </c>
      <c r="T311" s="17">
        <f t="shared" si="832"/>
        <v>0</v>
      </c>
      <c r="U311" s="17">
        <f t="shared" si="832"/>
        <v>0</v>
      </c>
      <c r="V311" s="17">
        <f t="shared" si="832"/>
        <v>0</v>
      </c>
      <c r="W311" s="17">
        <f t="shared" si="832"/>
        <v>0</v>
      </c>
      <c r="X311" s="17">
        <f t="shared" ref="X311:AG320" si="833">SUMIFS($AX311:$GC311,$AX$287:$GC$287,X$287)</f>
        <v>0</v>
      </c>
      <c r="Y311" s="17">
        <f t="shared" si="833"/>
        <v>0</v>
      </c>
      <c r="Z311" s="17">
        <f t="shared" si="833"/>
        <v>0</v>
      </c>
      <c r="AA311" s="17">
        <f t="shared" si="833"/>
        <v>0</v>
      </c>
      <c r="AB311" s="17">
        <f t="shared" si="833"/>
        <v>0</v>
      </c>
      <c r="AC311" s="17">
        <f t="shared" si="833"/>
        <v>0</v>
      </c>
      <c r="AD311" s="17">
        <f t="shared" si="833"/>
        <v>0</v>
      </c>
      <c r="AE311" s="17">
        <f t="shared" si="833"/>
        <v>0</v>
      </c>
      <c r="AF311" s="17">
        <f t="shared" si="833"/>
        <v>0</v>
      </c>
      <c r="AG311" s="17">
        <f t="shared" si="833"/>
        <v>0</v>
      </c>
      <c r="AH311" s="17">
        <f t="shared" ref="AH311:AU320" si="834">SUMIFS($AX311:$GC311,$AX$287:$GC$287,AH$287)</f>
        <v>0</v>
      </c>
      <c r="AI311" s="17">
        <f t="shared" si="834"/>
        <v>0</v>
      </c>
      <c r="AJ311" s="17">
        <f t="shared" si="834"/>
        <v>0</v>
      </c>
      <c r="AK311" s="17">
        <f t="shared" si="834"/>
        <v>0</v>
      </c>
      <c r="AL311" s="17">
        <f t="shared" si="834"/>
        <v>0</v>
      </c>
      <c r="AM311" s="17">
        <f t="shared" si="834"/>
        <v>0</v>
      </c>
      <c r="AN311" s="17">
        <f t="shared" si="834"/>
        <v>0</v>
      </c>
      <c r="AO311" s="17">
        <f t="shared" si="834"/>
        <v>0</v>
      </c>
      <c r="AP311" s="17">
        <f t="shared" si="834"/>
        <v>0</v>
      </c>
      <c r="AQ311" s="17">
        <f t="shared" si="834"/>
        <v>0</v>
      </c>
      <c r="AR311" s="17">
        <f t="shared" si="834"/>
        <v>0</v>
      </c>
      <c r="AS311" s="17">
        <f t="shared" si="834"/>
        <v>0</v>
      </c>
      <c r="AT311" s="17">
        <f t="shared" si="834"/>
        <v>0</v>
      </c>
      <c r="AU311" s="17">
        <f t="shared" si="834"/>
        <v>0</v>
      </c>
      <c r="AW311" s="50" t="str">
        <f t="shared" si="827"/>
        <v>Papagaio</v>
      </c>
      <c r="AX311" s="67">
        <f>INDEX('Portfolio por Usina'!$AC$10:$AQ$96,MATCH($B311,'Portfolio por Usina'!$Z$10:$Z$96,0),MATCH(AX$288,'Portfolio por Usina'!$AC$9:$AQ$9,0))/1000*$H311</f>
        <v>1.8211771170000002</v>
      </c>
      <c r="AY311" s="67">
        <f>INDEX('Portfolio por Usina'!$AC$10:$AQ$96,MATCH($B311,'Portfolio por Usina'!$Z$10:$Z$96,0),MATCH(AY$288,'Portfolio por Usina'!$AC$9:$AQ$9,0))/1000*$H311</f>
        <v>3.4910884709999999</v>
      </c>
      <c r="AZ311" s="67">
        <f>INDEX('Portfolio por Usina'!$AC$10:$AQ$96,MATCH($B311,'Portfolio por Usina'!$Z$10:$Z$96,0),MATCH(AZ$288,'Portfolio por Usina'!$AC$9:$AQ$9,0))/1000*$H311</f>
        <v>3.5100679750000001</v>
      </c>
      <c r="BA311" s="67">
        <f>INDEX('Portfolio por Usina'!$AC$10:$AQ$96,MATCH($B311,'Portfolio por Usina'!$Z$10:$Z$96,0),MATCH(BA$288,'Portfolio por Usina'!$AC$9:$AQ$9,0))/1000*$H311</f>
        <v>1.7454744419999999</v>
      </c>
      <c r="BB311" s="67">
        <f>INDEX('Portfolio por Usina'!$AC$10:$AQ$96,MATCH($B311,'Portfolio por Usina'!$Z$10:$Z$96,0),MATCH(BB$288,'Portfolio por Usina'!$AC$9:$AQ$9,0))/1000*$H311</f>
        <v>0.34391934300000004</v>
      </c>
      <c r="BC311" s="67">
        <f>INDEX('Portfolio por Usina'!$AC$10:$AQ$96,MATCH($B311,'Portfolio por Usina'!$Z$10:$Z$96,0),MATCH(BC$288,'Portfolio por Usina'!$AC$9:$AQ$9,0))/1000*$H311</f>
        <v>0.34496798400000001</v>
      </c>
      <c r="BD311" s="67"/>
      <c r="BE311" s="67"/>
      <c r="BF311" s="67"/>
      <c r="BG311" s="67"/>
      <c r="BH311" s="67"/>
      <c r="BI311" s="67"/>
      <c r="BJ311" s="67"/>
      <c r="BK311" s="67"/>
      <c r="BL311" s="67"/>
      <c r="BM311" s="67"/>
      <c r="BN311" s="67"/>
      <c r="BO311" s="67"/>
      <c r="BP311" s="67"/>
      <c r="BQ311" s="67"/>
      <c r="BR311" s="67"/>
      <c r="BS311" s="67"/>
      <c r="BT311" s="67"/>
      <c r="BU311" s="67"/>
      <c r="BV311" s="67"/>
      <c r="BW311" s="67"/>
      <c r="BX311" s="67"/>
      <c r="BY311" s="67"/>
      <c r="BZ311" s="67"/>
      <c r="CA311" s="67"/>
      <c r="CB311" s="67"/>
      <c r="CC311" s="67"/>
      <c r="CD311" s="67"/>
      <c r="CE311" s="67"/>
      <c r="CF311" s="67"/>
      <c r="CG311" s="67"/>
      <c r="CH311" s="67"/>
      <c r="CI311" s="67"/>
      <c r="CJ311" s="67"/>
      <c r="CK311" s="67"/>
      <c r="CL311" s="67"/>
      <c r="CM311" s="67"/>
      <c r="CN311" s="67"/>
      <c r="CO311" s="67"/>
      <c r="CP311" s="67"/>
      <c r="CQ311" s="67"/>
      <c r="CR311" s="67"/>
      <c r="CS311" s="67"/>
      <c r="CT311" s="67"/>
      <c r="CU311" s="67"/>
      <c r="CV311" s="67"/>
      <c r="CW311" s="67"/>
      <c r="CX311" s="67"/>
      <c r="CY311" s="67"/>
      <c r="CZ311" s="67"/>
      <c r="DA311" s="67"/>
      <c r="DB311" s="67"/>
      <c r="DC311" s="67"/>
      <c r="DD311" s="67"/>
      <c r="DE311" s="67"/>
      <c r="DF311" s="67"/>
      <c r="DG311" s="67"/>
      <c r="DH311" s="67"/>
      <c r="DI311" s="67"/>
      <c r="DJ311" s="67"/>
      <c r="DK311" s="67"/>
      <c r="DL311" s="67"/>
      <c r="DM311" s="67"/>
      <c r="DN311" s="67"/>
      <c r="DO311" s="67"/>
      <c r="DP311" s="67"/>
      <c r="DQ311" s="67"/>
      <c r="DR311" s="67"/>
      <c r="DS311" s="67"/>
      <c r="DT311" s="67"/>
      <c r="DU311" s="67"/>
      <c r="DV311" s="67"/>
      <c r="DW311" s="67"/>
      <c r="DX311" s="67"/>
      <c r="DY311" s="67"/>
      <c r="DZ311" s="67"/>
      <c r="EA311" s="67"/>
      <c r="EB311" s="67"/>
      <c r="EC311" s="67"/>
      <c r="ED311" s="67"/>
      <c r="EE311" s="67"/>
      <c r="EF311" s="67"/>
      <c r="EG311" s="67"/>
      <c r="EH311" s="67"/>
      <c r="EI311" s="67"/>
      <c r="EJ311" s="67"/>
      <c r="EK311" s="67"/>
      <c r="EL311" s="67"/>
      <c r="EM311" s="67"/>
      <c r="EN311" s="67"/>
      <c r="EO311" s="67"/>
      <c r="EP311" s="67"/>
      <c r="EQ311" s="67"/>
      <c r="ER311" s="67"/>
      <c r="ES311" s="67"/>
      <c r="ET311" s="67"/>
      <c r="EU311" s="67"/>
      <c r="EV311" s="67"/>
      <c r="EW311" s="67"/>
      <c r="EX311" s="67"/>
      <c r="EY311" s="67"/>
      <c r="EZ311" s="67"/>
      <c r="FA311" s="67"/>
      <c r="FB311" s="67"/>
      <c r="FC311" s="67"/>
      <c r="FD311" s="67"/>
      <c r="FE311" s="67"/>
      <c r="FF311" s="67"/>
      <c r="FG311" s="67"/>
      <c r="FH311" s="67"/>
      <c r="FI311" s="67"/>
      <c r="FJ311" s="67"/>
      <c r="FK311" s="67"/>
      <c r="FL311" s="67"/>
      <c r="FM311" s="67"/>
      <c r="FN311" s="67"/>
      <c r="FO311" s="67"/>
      <c r="FP311" s="67"/>
      <c r="FQ311" s="67"/>
      <c r="FR311" s="67"/>
      <c r="FS311" s="67"/>
      <c r="FT311" s="67"/>
      <c r="FU311" s="67"/>
      <c r="FV311" s="67"/>
      <c r="FW311" s="67"/>
      <c r="FX311" s="67"/>
      <c r="FY311" s="67"/>
      <c r="FZ311" s="67"/>
      <c r="GA311" s="67"/>
      <c r="GB311" s="67"/>
      <c r="GC311" s="67"/>
    </row>
    <row r="312" spans="1:185" hidden="1" outlineLevel="1" x14ac:dyDescent="0.35">
      <c r="A312" s="10"/>
      <c r="B312" s="10">
        <f t="shared" si="828"/>
        <v>22</v>
      </c>
      <c r="C312" s="10" t="str">
        <f>INDEX('Portfolio por Usina'!$B:$B,MATCH('Geração, Estimativas, Auxiliar'!$B312,'Portfolio por Usina'!$Z:$Z,0),1)</f>
        <v>AXIA Energia Nordeste</v>
      </c>
      <c r="D312" s="10" t="str">
        <f>INDEX('Portfolio por Usina'!$E:$E,MATCH('Geração, Estimativas, Auxiliar'!$B312,'Portfolio por Usina'!$Z:$Z,0),1)</f>
        <v>Eólica</v>
      </c>
      <c r="E312" s="10" t="str">
        <f>INDEX('Portfolio por Usina'!$C:$C,MATCH('Geração, Estimativas, Auxiliar'!$B312,'Portfolio por Usina'!$Z:$Z,0),1)</f>
        <v>Tamanduá Mirim 2</v>
      </c>
      <c r="F312" s="10" t="str">
        <f>INDEX('Portfolio por Usina'!$F:$F,MATCH('Geração, Estimativas, Auxiliar'!$B312,'Portfolio por Usina'!$Z:$Z,0),1)</f>
        <v>NE</v>
      </c>
      <c r="G312" s="11" t="s">
        <v>73</v>
      </c>
      <c r="H312" s="228">
        <f>IFERROR(INDEX('Portfolio por Usina'!$X:$X,MATCH($B312,'Portfolio por Usina'!$Z:$Z,0),1),0)</f>
        <v>1</v>
      </c>
      <c r="I312" s="11" t="s">
        <v>73</v>
      </c>
      <c r="J312" s="13">
        <f>IFERROR(IF(ISNUMBER(INDEX('Portfolio por Usina'!$U:$U,MATCH($B312,'Portfolio por Usina'!$Z:$Z,0),1)),INDEX('Portfolio por Usina'!$U:$U,MATCH($B312,'Portfolio por Usina'!$Z:$Z,0),1),INDEX('Portfolio por Usina'!$V:$V,MATCH($B312,'Portfolio por Usina'!$Z:$Z,0),1)),0)</f>
        <v>43783</v>
      </c>
      <c r="K312" s="13">
        <f>IFERROR(INDEX('Portfolio por Usina'!$W:$W,MATCH($B312,'Portfolio por Usina'!$Z:$Z,0),1),0)</f>
        <v>54599</v>
      </c>
      <c r="L312" s="229"/>
      <c r="M312" s="10" t="str">
        <f t="shared" si="823"/>
        <v>Tamanduá Mirim 2</v>
      </c>
      <c r="N312" s="17">
        <f t="shared" si="832"/>
        <v>20.246097368000001</v>
      </c>
      <c r="O312" s="17">
        <f t="shared" si="832"/>
        <v>2.0224110259999999</v>
      </c>
      <c r="P312" s="17">
        <f t="shared" si="832"/>
        <v>0</v>
      </c>
      <c r="Q312" s="17">
        <f t="shared" si="832"/>
        <v>0</v>
      </c>
      <c r="R312" s="17">
        <f t="shared" si="832"/>
        <v>0</v>
      </c>
      <c r="S312" s="17">
        <f t="shared" si="832"/>
        <v>0</v>
      </c>
      <c r="T312" s="17">
        <f t="shared" si="832"/>
        <v>0</v>
      </c>
      <c r="U312" s="17">
        <f t="shared" si="832"/>
        <v>0</v>
      </c>
      <c r="V312" s="17">
        <f t="shared" si="832"/>
        <v>0</v>
      </c>
      <c r="W312" s="17">
        <f t="shared" si="832"/>
        <v>0</v>
      </c>
      <c r="X312" s="17">
        <f t="shared" si="833"/>
        <v>0</v>
      </c>
      <c r="Y312" s="17">
        <f t="shared" si="833"/>
        <v>0</v>
      </c>
      <c r="Z312" s="17">
        <f t="shared" si="833"/>
        <v>0</v>
      </c>
      <c r="AA312" s="17">
        <f t="shared" si="833"/>
        <v>0</v>
      </c>
      <c r="AB312" s="17">
        <f t="shared" si="833"/>
        <v>0</v>
      </c>
      <c r="AC312" s="17">
        <f t="shared" si="833"/>
        <v>0</v>
      </c>
      <c r="AD312" s="17">
        <f t="shared" si="833"/>
        <v>0</v>
      </c>
      <c r="AE312" s="17">
        <f t="shared" si="833"/>
        <v>0</v>
      </c>
      <c r="AF312" s="17">
        <f t="shared" si="833"/>
        <v>0</v>
      </c>
      <c r="AG312" s="17">
        <f t="shared" si="833"/>
        <v>0</v>
      </c>
      <c r="AH312" s="17">
        <f t="shared" si="834"/>
        <v>0</v>
      </c>
      <c r="AI312" s="17">
        <f t="shared" si="834"/>
        <v>0</v>
      </c>
      <c r="AJ312" s="17">
        <f t="shared" si="834"/>
        <v>0</v>
      </c>
      <c r="AK312" s="17">
        <f t="shared" si="834"/>
        <v>0</v>
      </c>
      <c r="AL312" s="17">
        <f t="shared" si="834"/>
        <v>0</v>
      </c>
      <c r="AM312" s="17">
        <f t="shared" si="834"/>
        <v>0</v>
      </c>
      <c r="AN312" s="17">
        <f t="shared" si="834"/>
        <v>0</v>
      </c>
      <c r="AO312" s="17">
        <f t="shared" si="834"/>
        <v>0</v>
      </c>
      <c r="AP312" s="17">
        <f t="shared" si="834"/>
        <v>0</v>
      </c>
      <c r="AQ312" s="17">
        <f t="shared" si="834"/>
        <v>0</v>
      </c>
      <c r="AR312" s="17">
        <f t="shared" si="834"/>
        <v>0</v>
      </c>
      <c r="AS312" s="17">
        <f t="shared" si="834"/>
        <v>0</v>
      </c>
      <c r="AT312" s="17">
        <f t="shared" si="834"/>
        <v>0</v>
      </c>
      <c r="AU312" s="17">
        <f t="shared" si="834"/>
        <v>0</v>
      </c>
      <c r="AW312" s="50" t="str">
        <f t="shared" si="827"/>
        <v>Tamanduá Mirim 2</v>
      </c>
      <c r="AX312" s="67">
        <f>INDEX('Portfolio por Usina'!$AC$10:$AQ$96,MATCH($B312,'Portfolio por Usina'!$Z$10:$Z$96,0),MATCH(AX$288,'Portfolio por Usina'!$AC$9:$AQ$9,0))/1000*$H312</f>
        <v>2.992108446</v>
      </c>
      <c r="AY312" s="67">
        <f>INDEX('Portfolio por Usina'!$AC$10:$AQ$96,MATCH($B312,'Portfolio por Usina'!$Z$10:$Z$96,0),MATCH(AY$288,'Portfolio por Usina'!$AC$9:$AQ$9,0))/1000*$H312</f>
        <v>7.8222588080000008</v>
      </c>
      <c r="AZ312" s="67">
        <f>INDEX('Portfolio por Usina'!$AC$10:$AQ$96,MATCH($B312,'Portfolio por Usina'!$Z$10:$Z$96,0),MATCH(AZ$288,'Portfolio por Usina'!$AC$9:$AQ$9,0))/1000*$H312</f>
        <v>6.2232327329999997</v>
      </c>
      <c r="BA312" s="67">
        <f>INDEX('Portfolio por Usina'!$AC$10:$AQ$96,MATCH($B312,'Portfolio por Usina'!$Z$10:$Z$96,0),MATCH(BA$288,'Portfolio por Usina'!$AC$9:$AQ$9,0))/1000*$H312</f>
        <v>3.2084973809999999</v>
      </c>
      <c r="BB312" s="67">
        <f>INDEX('Portfolio por Usina'!$AC$10:$AQ$96,MATCH($B312,'Portfolio por Usina'!$Z$10:$Z$96,0),MATCH(BB$288,'Portfolio por Usina'!$AC$9:$AQ$9,0))/1000*$H312</f>
        <v>0.91884505699999997</v>
      </c>
      <c r="BC312" s="67">
        <f>INDEX('Portfolio por Usina'!$AC$10:$AQ$96,MATCH($B312,'Portfolio por Usina'!$Z$10:$Z$96,0),MATCH(BC$288,'Portfolio por Usina'!$AC$9:$AQ$9,0))/1000*$H312</f>
        <v>1.1035659689999999</v>
      </c>
      <c r="BD312" s="67"/>
      <c r="BE312" s="67"/>
      <c r="BF312" s="67"/>
      <c r="BG312" s="67"/>
      <c r="BH312" s="67"/>
      <c r="BI312" s="67"/>
      <c r="BJ312" s="67"/>
      <c r="BK312" s="67"/>
      <c r="BL312" s="67"/>
      <c r="BM312" s="67"/>
      <c r="BN312" s="67"/>
      <c r="BO312" s="67"/>
      <c r="BP312" s="67"/>
      <c r="BQ312" s="67"/>
      <c r="BR312" s="67"/>
      <c r="BS312" s="67"/>
      <c r="BT312" s="67"/>
      <c r="BU312" s="67"/>
      <c r="BV312" s="67"/>
      <c r="BW312" s="67"/>
      <c r="BX312" s="67"/>
      <c r="BY312" s="67"/>
      <c r="BZ312" s="67"/>
      <c r="CA312" s="67"/>
      <c r="CB312" s="67"/>
      <c r="CC312" s="67"/>
      <c r="CD312" s="67"/>
      <c r="CE312" s="67"/>
      <c r="CF312" s="67"/>
      <c r="CG312" s="67"/>
      <c r="CH312" s="67"/>
      <c r="CI312" s="67"/>
      <c r="CJ312" s="67"/>
      <c r="CK312" s="67"/>
      <c r="CL312" s="67"/>
      <c r="CM312" s="67"/>
      <c r="CN312" s="67"/>
      <c r="CO312" s="67"/>
      <c r="CP312" s="67"/>
      <c r="CQ312" s="67"/>
      <c r="CR312" s="67"/>
      <c r="CS312" s="67"/>
      <c r="CT312" s="67"/>
      <c r="CU312" s="67"/>
      <c r="CV312" s="67"/>
      <c r="CW312" s="67"/>
      <c r="CX312" s="67"/>
      <c r="CY312" s="67"/>
      <c r="CZ312" s="67"/>
      <c r="DA312" s="67"/>
      <c r="DB312" s="67"/>
      <c r="DC312" s="67"/>
      <c r="DD312" s="67"/>
      <c r="DE312" s="67"/>
      <c r="DF312" s="67"/>
      <c r="DG312" s="67"/>
      <c r="DH312" s="67"/>
      <c r="DI312" s="67"/>
      <c r="DJ312" s="67"/>
      <c r="DK312" s="67"/>
      <c r="DL312" s="67"/>
      <c r="DM312" s="67"/>
      <c r="DN312" s="67"/>
      <c r="DO312" s="67"/>
      <c r="DP312" s="67"/>
      <c r="DQ312" s="67"/>
      <c r="DR312" s="67"/>
      <c r="DS312" s="67"/>
      <c r="DT312" s="67"/>
      <c r="DU312" s="67"/>
      <c r="DV312" s="67"/>
      <c r="DW312" s="67"/>
      <c r="DX312" s="67"/>
      <c r="DY312" s="67"/>
      <c r="DZ312" s="67"/>
      <c r="EA312" s="67"/>
      <c r="EB312" s="67"/>
      <c r="EC312" s="67"/>
      <c r="ED312" s="67"/>
      <c r="EE312" s="67"/>
      <c r="EF312" s="67"/>
      <c r="EG312" s="67"/>
      <c r="EH312" s="67"/>
      <c r="EI312" s="67"/>
      <c r="EJ312" s="67"/>
      <c r="EK312" s="67"/>
      <c r="EL312" s="67"/>
      <c r="EM312" s="67"/>
      <c r="EN312" s="67"/>
      <c r="EO312" s="67"/>
      <c r="EP312" s="67"/>
      <c r="EQ312" s="67"/>
      <c r="ER312" s="67"/>
      <c r="ES312" s="67"/>
      <c r="ET312" s="67"/>
      <c r="EU312" s="67"/>
      <c r="EV312" s="67"/>
      <c r="EW312" s="67"/>
      <c r="EX312" s="67"/>
      <c r="EY312" s="67"/>
      <c r="EZ312" s="67"/>
      <c r="FA312" s="67"/>
      <c r="FB312" s="67"/>
      <c r="FC312" s="67"/>
      <c r="FD312" s="67"/>
      <c r="FE312" s="67"/>
      <c r="FF312" s="67"/>
      <c r="FG312" s="67"/>
      <c r="FH312" s="67"/>
      <c r="FI312" s="67"/>
      <c r="FJ312" s="67"/>
      <c r="FK312" s="67"/>
      <c r="FL312" s="67"/>
      <c r="FM312" s="67"/>
      <c r="FN312" s="67"/>
      <c r="FO312" s="67"/>
      <c r="FP312" s="67"/>
      <c r="FQ312" s="67"/>
      <c r="FR312" s="67"/>
      <c r="FS312" s="67"/>
      <c r="FT312" s="67"/>
      <c r="FU312" s="67"/>
      <c r="FV312" s="67"/>
      <c r="FW312" s="67"/>
      <c r="FX312" s="67"/>
      <c r="FY312" s="67"/>
      <c r="FZ312" s="67"/>
      <c r="GA312" s="67"/>
      <c r="GB312" s="67"/>
      <c r="GC312" s="67"/>
    </row>
    <row r="313" spans="1:185" hidden="1" outlineLevel="1" x14ac:dyDescent="0.35">
      <c r="A313" s="10"/>
      <c r="B313" s="10">
        <f t="shared" si="828"/>
        <v>23</v>
      </c>
      <c r="C313" s="10" t="str">
        <f>INDEX('Portfolio por Usina'!$B:$B,MATCH('Geração, Estimativas, Auxiliar'!$B313,'Portfolio por Usina'!$Z:$Z,0),1)</f>
        <v>AXIA Energia Nordeste</v>
      </c>
      <c r="D313" s="10" t="str">
        <f>INDEX('Portfolio por Usina'!$E:$E,MATCH('Geração, Estimativas, Auxiliar'!$B313,'Portfolio por Usina'!$Z:$Z,0),1)</f>
        <v>Eólica</v>
      </c>
      <c r="E313" s="10" t="str">
        <f>INDEX('Portfolio por Usina'!$C:$C,MATCH('Geração, Estimativas, Auxiliar'!$B313,'Portfolio por Usina'!$Z:$Z,0),1)</f>
        <v>Teiú 2</v>
      </c>
      <c r="F313" s="10" t="str">
        <f>INDEX('Portfolio por Usina'!$F:$F,MATCH('Geração, Estimativas, Auxiliar'!$B313,'Portfolio por Usina'!$Z:$Z,0),1)</f>
        <v>NE</v>
      </c>
      <c r="G313" s="11" t="s">
        <v>73</v>
      </c>
      <c r="H313" s="228">
        <f>IFERROR(INDEX('Portfolio por Usina'!$X:$X,MATCH($B313,'Portfolio por Usina'!$Z:$Z,0),1),0)</f>
        <v>1</v>
      </c>
      <c r="I313" s="11" t="s">
        <v>73</v>
      </c>
      <c r="J313" s="13">
        <f>IFERROR(IF(ISNUMBER(INDEX('Portfolio por Usina'!$U:$U,MATCH($B313,'Portfolio por Usina'!$Z:$Z,0),1)),INDEX('Portfolio por Usina'!$U:$U,MATCH($B313,'Portfolio por Usina'!$Z:$Z,0),1),INDEX('Portfolio por Usina'!$V:$V,MATCH($B313,'Portfolio por Usina'!$Z:$Z,0),1)),0)</f>
        <v>43789</v>
      </c>
      <c r="K313" s="13">
        <f>IFERROR(INDEX('Portfolio por Usina'!$W:$W,MATCH($B313,'Portfolio por Usina'!$Z:$Z,0),1),0)</f>
        <v>54524</v>
      </c>
      <c r="L313" s="229"/>
      <c r="M313" s="10" t="str">
        <f t="shared" si="823"/>
        <v>Teiú 2</v>
      </c>
      <c r="N313" s="17">
        <f t="shared" si="832"/>
        <v>8.1250507689999996</v>
      </c>
      <c r="O313" s="17">
        <f t="shared" si="832"/>
        <v>0.74559170699999999</v>
      </c>
      <c r="P313" s="17">
        <f t="shared" si="832"/>
        <v>0</v>
      </c>
      <c r="Q313" s="17">
        <f t="shared" si="832"/>
        <v>0</v>
      </c>
      <c r="R313" s="17">
        <f t="shared" si="832"/>
        <v>0</v>
      </c>
      <c r="S313" s="17">
        <f t="shared" si="832"/>
        <v>0</v>
      </c>
      <c r="T313" s="17">
        <f t="shared" si="832"/>
        <v>0</v>
      </c>
      <c r="U313" s="17">
        <f t="shared" si="832"/>
        <v>0</v>
      </c>
      <c r="V313" s="17">
        <f t="shared" si="832"/>
        <v>0</v>
      </c>
      <c r="W313" s="17">
        <f t="shared" si="832"/>
        <v>0</v>
      </c>
      <c r="X313" s="17">
        <f t="shared" si="833"/>
        <v>0</v>
      </c>
      <c r="Y313" s="17">
        <f t="shared" si="833"/>
        <v>0</v>
      </c>
      <c r="Z313" s="17">
        <f t="shared" si="833"/>
        <v>0</v>
      </c>
      <c r="AA313" s="17">
        <f t="shared" si="833"/>
        <v>0</v>
      </c>
      <c r="AB313" s="17">
        <f t="shared" si="833"/>
        <v>0</v>
      </c>
      <c r="AC313" s="17">
        <f t="shared" si="833"/>
        <v>0</v>
      </c>
      <c r="AD313" s="17">
        <f t="shared" si="833"/>
        <v>0</v>
      </c>
      <c r="AE313" s="17">
        <f t="shared" si="833"/>
        <v>0</v>
      </c>
      <c r="AF313" s="17">
        <f t="shared" si="833"/>
        <v>0</v>
      </c>
      <c r="AG313" s="17">
        <f t="shared" si="833"/>
        <v>0</v>
      </c>
      <c r="AH313" s="17">
        <f t="shared" si="834"/>
        <v>0</v>
      </c>
      <c r="AI313" s="17">
        <f t="shared" si="834"/>
        <v>0</v>
      </c>
      <c r="AJ313" s="17">
        <f t="shared" si="834"/>
        <v>0</v>
      </c>
      <c r="AK313" s="17">
        <f t="shared" si="834"/>
        <v>0</v>
      </c>
      <c r="AL313" s="17">
        <f t="shared" si="834"/>
        <v>0</v>
      </c>
      <c r="AM313" s="17">
        <f t="shared" si="834"/>
        <v>0</v>
      </c>
      <c r="AN313" s="17">
        <f t="shared" si="834"/>
        <v>0</v>
      </c>
      <c r="AO313" s="17">
        <f t="shared" si="834"/>
        <v>0</v>
      </c>
      <c r="AP313" s="17">
        <f t="shared" si="834"/>
        <v>0</v>
      </c>
      <c r="AQ313" s="17">
        <f t="shared" si="834"/>
        <v>0</v>
      </c>
      <c r="AR313" s="17">
        <f t="shared" si="834"/>
        <v>0</v>
      </c>
      <c r="AS313" s="17">
        <f t="shared" si="834"/>
        <v>0</v>
      </c>
      <c r="AT313" s="17">
        <f t="shared" si="834"/>
        <v>0</v>
      </c>
      <c r="AU313" s="17">
        <f t="shared" si="834"/>
        <v>0</v>
      </c>
      <c r="AW313" s="50" t="str">
        <f t="shared" si="827"/>
        <v>Teiú 2</v>
      </c>
      <c r="AX313" s="67">
        <f>INDEX('Portfolio por Usina'!$AC$10:$AQ$96,MATCH($B313,'Portfolio por Usina'!$Z$10:$Z$96,0),MATCH(AX$288,'Portfolio por Usina'!$AC$9:$AQ$9,0))/1000*$H313</f>
        <v>0.84607118800000003</v>
      </c>
      <c r="AY313" s="67">
        <f>INDEX('Portfolio por Usina'!$AC$10:$AQ$96,MATCH($B313,'Portfolio por Usina'!$Z$10:$Z$96,0),MATCH(AY$288,'Portfolio por Usina'!$AC$9:$AQ$9,0))/1000*$H313</f>
        <v>3.1259554789999999</v>
      </c>
      <c r="AZ313" s="67">
        <f>INDEX('Portfolio por Usina'!$AC$10:$AQ$96,MATCH($B313,'Portfolio por Usina'!$Z$10:$Z$96,0),MATCH(AZ$288,'Portfolio por Usina'!$AC$9:$AQ$9,0))/1000*$H313</f>
        <v>3.4646647609999999</v>
      </c>
      <c r="BA313" s="67">
        <f>INDEX('Portfolio por Usina'!$AC$10:$AQ$96,MATCH($B313,'Portfolio por Usina'!$Z$10:$Z$96,0),MATCH(BA$288,'Portfolio por Usina'!$AC$9:$AQ$9,0))/1000*$H313</f>
        <v>0.68835934099999996</v>
      </c>
      <c r="BB313" s="67">
        <f>INDEX('Portfolio por Usina'!$AC$10:$AQ$96,MATCH($B313,'Portfolio por Usina'!$Z$10:$Z$96,0),MATCH(BB$288,'Portfolio por Usina'!$AC$9:$AQ$9,0))/1000*$H313</f>
        <v>0.20458445</v>
      </c>
      <c r="BC313" s="67">
        <f>INDEX('Portfolio por Usina'!$AC$10:$AQ$96,MATCH($B313,'Portfolio por Usina'!$Z$10:$Z$96,0),MATCH(BC$288,'Portfolio por Usina'!$AC$9:$AQ$9,0))/1000*$H313</f>
        <v>0.54100725699999996</v>
      </c>
      <c r="BD313" s="67"/>
      <c r="BE313" s="67"/>
      <c r="BF313" s="67"/>
      <c r="BG313" s="67"/>
      <c r="BH313" s="67"/>
      <c r="BI313" s="67"/>
      <c r="BJ313" s="67"/>
      <c r="BK313" s="67"/>
      <c r="BL313" s="67"/>
      <c r="BM313" s="67"/>
      <c r="BN313" s="67"/>
      <c r="BO313" s="67"/>
      <c r="BP313" s="67"/>
      <c r="BQ313" s="67"/>
      <c r="BR313" s="67"/>
      <c r="BS313" s="67"/>
      <c r="BT313" s="67"/>
      <c r="BU313" s="67"/>
      <c r="BV313" s="67"/>
      <c r="BW313" s="67"/>
      <c r="BX313" s="67"/>
      <c r="BY313" s="67"/>
      <c r="BZ313" s="67"/>
      <c r="CA313" s="67"/>
      <c r="CB313" s="67"/>
      <c r="CC313" s="67"/>
      <c r="CD313" s="67"/>
      <c r="CE313" s="67"/>
      <c r="CF313" s="67"/>
      <c r="CG313" s="67"/>
      <c r="CH313" s="67"/>
      <c r="CI313" s="67"/>
      <c r="CJ313" s="67"/>
      <c r="CK313" s="67"/>
      <c r="CL313" s="67"/>
      <c r="CM313" s="67"/>
      <c r="CN313" s="67"/>
      <c r="CO313" s="67"/>
      <c r="CP313" s="67"/>
      <c r="CQ313" s="67"/>
      <c r="CR313" s="67"/>
      <c r="CS313" s="67"/>
      <c r="CT313" s="67"/>
      <c r="CU313" s="67"/>
      <c r="CV313" s="67"/>
      <c r="CW313" s="67"/>
      <c r="CX313" s="67"/>
      <c r="CY313" s="67"/>
      <c r="CZ313" s="67"/>
      <c r="DA313" s="67"/>
      <c r="DB313" s="67"/>
      <c r="DC313" s="67"/>
      <c r="DD313" s="67"/>
      <c r="DE313" s="67"/>
      <c r="DF313" s="67"/>
      <c r="DG313" s="67"/>
      <c r="DH313" s="67"/>
      <c r="DI313" s="67"/>
      <c r="DJ313" s="67"/>
      <c r="DK313" s="67"/>
      <c r="DL313" s="67"/>
      <c r="DM313" s="67"/>
      <c r="DN313" s="67"/>
      <c r="DO313" s="67"/>
      <c r="DP313" s="67"/>
      <c r="DQ313" s="67"/>
      <c r="DR313" s="67"/>
      <c r="DS313" s="67"/>
      <c r="DT313" s="67"/>
      <c r="DU313" s="67"/>
      <c r="DV313" s="67"/>
      <c r="DW313" s="67"/>
      <c r="DX313" s="67"/>
      <c r="DY313" s="67"/>
      <c r="DZ313" s="67"/>
      <c r="EA313" s="67"/>
      <c r="EB313" s="67"/>
      <c r="EC313" s="67"/>
      <c r="ED313" s="67"/>
      <c r="EE313" s="67"/>
      <c r="EF313" s="67"/>
      <c r="EG313" s="67"/>
      <c r="EH313" s="67"/>
      <c r="EI313" s="67"/>
      <c r="EJ313" s="67"/>
      <c r="EK313" s="67"/>
      <c r="EL313" s="67"/>
      <c r="EM313" s="67"/>
      <c r="EN313" s="67"/>
      <c r="EO313" s="67"/>
      <c r="EP313" s="67"/>
      <c r="EQ313" s="67"/>
      <c r="ER313" s="67"/>
      <c r="ES313" s="67"/>
      <c r="ET313" s="67"/>
      <c r="EU313" s="67"/>
      <c r="EV313" s="67"/>
      <c r="EW313" s="67"/>
      <c r="EX313" s="67"/>
      <c r="EY313" s="67"/>
      <c r="EZ313" s="67"/>
      <c r="FA313" s="67"/>
      <c r="FB313" s="67"/>
      <c r="FC313" s="67"/>
      <c r="FD313" s="67"/>
      <c r="FE313" s="67"/>
      <c r="FF313" s="67"/>
      <c r="FG313" s="67"/>
      <c r="FH313" s="67"/>
      <c r="FI313" s="67"/>
      <c r="FJ313" s="67"/>
      <c r="FK313" s="67"/>
      <c r="FL313" s="67"/>
      <c r="FM313" s="67"/>
      <c r="FN313" s="67"/>
      <c r="FO313" s="67"/>
      <c r="FP313" s="67"/>
      <c r="FQ313" s="67"/>
      <c r="FR313" s="67"/>
      <c r="FS313" s="67"/>
      <c r="FT313" s="67"/>
      <c r="FU313" s="67"/>
      <c r="FV313" s="67"/>
      <c r="FW313" s="67"/>
      <c r="FX313" s="67"/>
      <c r="FY313" s="67"/>
      <c r="FZ313" s="67"/>
      <c r="GA313" s="67"/>
      <c r="GB313" s="67"/>
      <c r="GC313" s="67"/>
    </row>
    <row r="314" spans="1:185" hidden="1" outlineLevel="1" x14ac:dyDescent="0.35">
      <c r="A314" s="10"/>
      <c r="B314" s="10">
        <f t="shared" si="828"/>
        <v>24</v>
      </c>
      <c r="C314" s="10" t="str">
        <f>INDEX('Portfolio por Usina'!$B:$B,MATCH('Geração, Estimativas, Auxiliar'!$B314,'Portfolio por Usina'!$Z:$Z,0),1)</f>
        <v>AXIA Energia Sul</v>
      </c>
      <c r="D314" s="10" t="str">
        <f>INDEX('Portfolio por Usina'!$E:$E,MATCH('Geração, Estimativas, Auxiliar'!$B314,'Portfolio por Usina'!$Z:$Z,0),1)</f>
        <v>Hidráulica</v>
      </c>
      <c r="E314" s="10" t="str">
        <f>INDEX('Portfolio por Usina'!$C:$C,MATCH('Geração, Estimativas, Auxiliar'!$B314,'Portfolio por Usina'!$Z:$Z,0),1)</f>
        <v>Passo São João</v>
      </c>
      <c r="F314" s="10" t="str">
        <f>INDEX('Portfolio por Usina'!$F:$F,MATCH('Geração, Estimativas, Auxiliar'!$B314,'Portfolio por Usina'!$Z:$Z,0),1)</f>
        <v>S</v>
      </c>
      <c r="G314" s="11" t="s">
        <v>73</v>
      </c>
      <c r="H314" s="228">
        <f>IFERROR(INDEX('Portfolio por Usina'!$X:$X,MATCH($B314,'Portfolio por Usina'!$Z:$Z,0),1),0)</f>
        <v>1</v>
      </c>
      <c r="I314" s="11" t="s">
        <v>73</v>
      </c>
      <c r="J314" s="13">
        <f>IFERROR(IF(ISNUMBER(INDEX('Portfolio por Usina'!$U:$U,MATCH($B314,'Portfolio por Usina'!$Z:$Z,0),1)),INDEX('Portfolio por Usina'!$U:$U,MATCH($B314,'Portfolio por Usina'!$Z:$Z,0),1),INDEX('Portfolio por Usina'!$V:$V,MATCH($B314,'Portfolio por Usina'!$Z:$Z,0),1)),0)</f>
        <v>40991</v>
      </c>
      <c r="K314" s="13">
        <f>IFERROR(INDEX('Portfolio por Usina'!$W:$W,MATCH($B314,'Portfolio por Usina'!$Z:$Z,0),1),0)</f>
        <v>53468</v>
      </c>
      <c r="L314" s="229"/>
      <c r="M314" s="10" t="str">
        <f t="shared" si="823"/>
        <v>Passo São João</v>
      </c>
      <c r="N314" s="17">
        <f t="shared" si="832"/>
        <v>303.85649868799999</v>
      </c>
      <c r="O314" s="17">
        <f t="shared" si="832"/>
        <v>148.780822607</v>
      </c>
      <c r="P314" s="17">
        <f t="shared" si="832"/>
        <v>0</v>
      </c>
      <c r="Q314" s="17">
        <f t="shared" si="832"/>
        <v>0</v>
      </c>
      <c r="R314" s="17">
        <f t="shared" si="832"/>
        <v>0</v>
      </c>
      <c r="S314" s="17">
        <f t="shared" si="832"/>
        <v>0</v>
      </c>
      <c r="T314" s="17">
        <f t="shared" si="832"/>
        <v>0</v>
      </c>
      <c r="U314" s="17">
        <f t="shared" si="832"/>
        <v>0</v>
      </c>
      <c r="V314" s="17">
        <f t="shared" si="832"/>
        <v>0</v>
      </c>
      <c r="W314" s="17">
        <f t="shared" si="832"/>
        <v>0</v>
      </c>
      <c r="X314" s="17">
        <f t="shared" si="833"/>
        <v>0</v>
      </c>
      <c r="Y314" s="17">
        <f t="shared" si="833"/>
        <v>0</v>
      </c>
      <c r="Z314" s="17">
        <f t="shared" si="833"/>
        <v>0</v>
      </c>
      <c r="AA314" s="17">
        <f t="shared" si="833"/>
        <v>0</v>
      </c>
      <c r="AB314" s="17">
        <f t="shared" si="833"/>
        <v>0</v>
      </c>
      <c r="AC314" s="17">
        <f t="shared" si="833"/>
        <v>0</v>
      </c>
      <c r="AD314" s="17">
        <f t="shared" si="833"/>
        <v>0</v>
      </c>
      <c r="AE314" s="17">
        <f t="shared" si="833"/>
        <v>0</v>
      </c>
      <c r="AF314" s="17">
        <f t="shared" si="833"/>
        <v>0</v>
      </c>
      <c r="AG314" s="17">
        <f t="shared" si="833"/>
        <v>0</v>
      </c>
      <c r="AH314" s="17">
        <f t="shared" si="834"/>
        <v>0</v>
      </c>
      <c r="AI314" s="17">
        <f t="shared" si="834"/>
        <v>0</v>
      </c>
      <c r="AJ314" s="17">
        <f t="shared" si="834"/>
        <v>0</v>
      </c>
      <c r="AK314" s="17">
        <f t="shared" si="834"/>
        <v>0</v>
      </c>
      <c r="AL314" s="17">
        <f t="shared" si="834"/>
        <v>0</v>
      </c>
      <c r="AM314" s="17">
        <f t="shared" si="834"/>
        <v>0</v>
      </c>
      <c r="AN314" s="17">
        <f t="shared" si="834"/>
        <v>0</v>
      </c>
      <c r="AO314" s="17">
        <f t="shared" si="834"/>
        <v>0</v>
      </c>
      <c r="AP314" s="17">
        <f t="shared" si="834"/>
        <v>0</v>
      </c>
      <c r="AQ314" s="17">
        <f t="shared" si="834"/>
        <v>0</v>
      </c>
      <c r="AR314" s="17">
        <f t="shared" si="834"/>
        <v>0</v>
      </c>
      <c r="AS314" s="17">
        <f t="shared" si="834"/>
        <v>0</v>
      </c>
      <c r="AT314" s="17">
        <f t="shared" si="834"/>
        <v>0</v>
      </c>
      <c r="AU314" s="17">
        <f t="shared" si="834"/>
        <v>0</v>
      </c>
      <c r="AW314" s="50" t="str">
        <f t="shared" si="827"/>
        <v>Passo São João</v>
      </c>
      <c r="AX314" s="67">
        <f>INDEX('Portfolio por Usina'!$AC$10:$AQ$96,MATCH($B314,'Portfolio por Usina'!$Z$10:$Z$96,0),MATCH(AX$288,'Portfolio por Usina'!$AC$9:$AQ$9,0))/1000*$H314</f>
        <v>15.065489836999999</v>
      </c>
      <c r="AY314" s="67">
        <f>INDEX('Portfolio por Usina'!$AC$10:$AQ$96,MATCH($B314,'Portfolio por Usina'!$Z$10:$Z$96,0),MATCH(AY$288,'Portfolio por Usina'!$AC$9:$AQ$9,0))/1000*$H314</f>
        <v>77.575511723999995</v>
      </c>
      <c r="AZ314" s="67">
        <f>INDEX('Portfolio por Usina'!$AC$10:$AQ$96,MATCH($B314,'Portfolio por Usina'!$Z$10:$Z$96,0),MATCH(AZ$288,'Portfolio por Usina'!$AC$9:$AQ$9,0))/1000*$H314</f>
        <v>122.81641299099999</v>
      </c>
      <c r="BA314" s="67">
        <f>INDEX('Portfolio por Usina'!$AC$10:$AQ$96,MATCH($B314,'Portfolio por Usina'!$Z$10:$Z$96,0),MATCH(BA$288,'Portfolio por Usina'!$AC$9:$AQ$9,0))/1000*$H314</f>
        <v>88.399084135999985</v>
      </c>
      <c r="BB314" s="67">
        <f>INDEX('Portfolio por Usina'!$AC$10:$AQ$96,MATCH($B314,'Portfolio por Usina'!$Z$10:$Z$96,0),MATCH(BB$288,'Portfolio por Usina'!$AC$9:$AQ$9,0))/1000*$H314</f>
        <v>64.059936703000005</v>
      </c>
      <c r="BC314" s="67">
        <f>INDEX('Portfolio por Usina'!$AC$10:$AQ$96,MATCH($B314,'Portfolio por Usina'!$Z$10:$Z$96,0),MATCH(BC$288,'Portfolio por Usina'!$AC$9:$AQ$9,0))/1000*$H314</f>
        <v>84.720885903999999</v>
      </c>
      <c r="BD314" s="67"/>
      <c r="BE314" s="67"/>
      <c r="BF314" s="67"/>
      <c r="BG314" s="67"/>
      <c r="BH314" s="67"/>
      <c r="BI314" s="67"/>
      <c r="BJ314" s="67"/>
      <c r="BK314" s="67"/>
      <c r="BL314" s="67"/>
      <c r="BM314" s="67"/>
      <c r="BN314" s="67"/>
      <c r="BO314" s="67"/>
      <c r="BP314" s="67"/>
      <c r="BQ314" s="67"/>
      <c r="BR314" s="67"/>
      <c r="BS314" s="67"/>
      <c r="BT314" s="67"/>
      <c r="BU314" s="67"/>
      <c r="BV314" s="67"/>
      <c r="BW314" s="67"/>
      <c r="BX314" s="67"/>
      <c r="BY314" s="67"/>
      <c r="BZ314" s="67"/>
      <c r="CA314" s="67"/>
      <c r="CB314" s="67"/>
      <c r="CC314" s="67"/>
      <c r="CD314" s="67"/>
      <c r="CE314" s="67"/>
      <c r="CF314" s="67"/>
      <c r="CG314" s="67"/>
      <c r="CH314" s="67"/>
      <c r="CI314" s="67"/>
      <c r="CJ314" s="67"/>
      <c r="CK314" s="67"/>
      <c r="CL314" s="67"/>
      <c r="CM314" s="67"/>
      <c r="CN314" s="67"/>
      <c r="CO314" s="67"/>
      <c r="CP314" s="67"/>
      <c r="CQ314" s="67"/>
      <c r="CR314" s="67"/>
      <c r="CS314" s="67"/>
      <c r="CT314" s="67"/>
      <c r="CU314" s="67"/>
      <c r="CV314" s="67"/>
      <c r="CW314" s="67"/>
      <c r="CX314" s="67"/>
      <c r="CY314" s="67"/>
      <c r="CZ314" s="67"/>
      <c r="DA314" s="67"/>
      <c r="DB314" s="67"/>
      <c r="DC314" s="67"/>
      <c r="DD314" s="67"/>
      <c r="DE314" s="67"/>
      <c r="DF314" s="67"/>
      <c r="DG314" s="67"/>
      <c r="DH314" s="67"/>
      <c r="DI314" s="67"/>
      <c r="DJ314" s="67"/>
      <c r="DK314" s="67"/>
      <c r="DL314" s="67"/>
      <c r="DM314" s="67"/>
      <c r="DN314" s="67"/>
      <c r="DO314" s="67"/>
      <c r="DP314" s="67"/>
      <c r="DQ314" s="67"/>
      <c r="DR314" s="67"/>
      <c r="DS314" s="67"/>
      <c r="DT314" s="67"/>
      <c r="DU314" s="67"/>
      <c r="DV314" s="67"/>
      <c r="DW314" s="67"/>
      <c r="DX314" s="67"/>
      <c r="DY314" s="67"/>
      <c r="DZ314" s="67"/>
      <c r="EA314" s="67"/>
      <c r="EB314" s="67"/>
      <c r="EC314" s="67"/>
      <c r="ED314" s="67"/>
      <c r="EE314" s="67"/>
      <c r="EF314" s="67"/>
      <c r="EG314" s="67"/>
      <c r="EH314" s="67"/>
      <c r="EI314" s="67"/>
      <c r="EJ314" s="67"/>
      <c r="EK314" s="67"/>
      <c r="EL314" s="67"/>
      <c r="EM314" s="67"/>
      <c r="EN314" s="67"/>
      <c r="EO314" s="67"/>
      <c r="EP314" s="67"/>
      <c r="EQ314" s="67"/>
      <c r="ER314" s="67"/>
      <c r="ES314" s="67"/>
      <c r="ET314" s="67"/>
      <c r="EU314" s="67"/>
      <c r="EV314" s="67"/>
      <c r="EW314" s="67"/>
      <c r="EX314" s="67"/>
      <c r="EY314" s="67"/>
      <c r="EZ314" s="67"/>
      <c r="FA314" s="67"/>
      <c r="FB314" s="67"/>
      <c r="FC314" s="67"/>
      <c r="FD314" s="67"/>
      <c r="FE314" s="67"/>
      <c r="FF314" s="67"/>
      <c r="FG314" s="67"/>
      <c r="FH314" s="67"/>
      <c r="FI314" s="67"/>
      <c r="FJ314" s="67"/>
      <c r="FK314" s="67"/>
      <c r="FL314" s="67"/>
      <c r="FM314" s="67"/>
      <c r="FN314" s="67"/>
      <c r="FO314" s="67"/>
      <c r="FP314" s="67"/>
      <c r="FQ314" s="67"/>
      <c r="FR314" s="67"/>
      <c r="FS314" s="67"/>
      <c r="FT314" s="67"/>
      <c r="FU314" s="67"/>
      <c r="FV314" s="67"/>
      <c r="FW314" s="67"/>
      <c r="FX314" s="67"/>
      <c r="FY314" s="67"/>
      <c r="FZ314" s="67"/>
      <c r="GA314" s="67"/>
      <c r="GB314" s="67"/>
      <c r="GC314" s="67"/>
    </row>
    <row r="315" spans="1:185" hidden="1" outlineLevel="1" x14ac:dyDescent="0.35">
      <c r="A315" s="10"/>
      <c r="B315" s="10">
        <f t="shared" si="828"/>
        <v>25</v>
      </c>
      <c r="C315" s="10" t="str">
        <f>INDEX('Portfolio por Usina'!$B:$B,MATCH('Geração, Estimativas, Auxiliar'!$B315,'Portfolio por Usina'!$Z:$Z,0),1)</f>
        <v>AXIA Energia Sul</v>
      </c>
      <c r="D315" s="10" t="str">
        <f>INDEX('Portfolio por Usina'!$E:$E,MATCH('Geração, Estimativas, Auxiliar'!$B315,'Portfolio por Usina'!$Z:$Z,0),1)</f>
        <v>Hidráulica</v>
      </c>
      <c r="E315" s="10" t="str">
        <f>INDEX('Portfolio por Usina'!$C:$C,MATCH('Geração, Estimativas, Auxiliar'!$B315,'Portfolio por Usina'!$Z:$Z,0),1)</f>
        <v>São Domingos</v>
      </c>
      <c r="F315" s="10" t="str">
        <f>INDEX('Portfolio por Usina'!$F:$F,MATCH('Geração, Estimativas, Auxiliar'!$B315,'Portfolio por Usina'!$Z:$Z,0),1)</f>
        <v>SE/CO</v>
      </c>
      <c r="G315" s="11" t="s">
        <v>73</v>
      </c>
      <c r="H315" s="228">
        <f>IFERROR(INDEX('Portfolio por Usina'!$X:$X,MATCH($B315,'Portfolio por Usina'!$Z:$Z,0),1),0)</f>
        <v>1</v>
      </c>
      <c r="I315" s="11" t="s">
        <v>73</v>
      </c>
      <c r="J315" s="13">
        <f>IFERROR(IF(ISNUMBER(INDEX('Portfolio por Usina'!$U:$U,MATCH($B315,'Portfolio por Usina'!$Z:$Z,0),1)),INDEX('Portfolio por Usina'!$U:$U,MATCH($B315,'Portfolio por Usina'!$Z:$Z,0),1),INDEX('Portfolio por Usina'!$V:$V,MATCH($B315,'Portfolio por Usina'!$Z:$Z,0),1)),0)</f>
        <v>41438</v>
      </c>
      <c r="K315" s="13">
        <f>IFERROR(INDEX('Portfolio por Usina'!$W:$W,MATCH($B315,'Portfolio por Usina'!$Z:$Z,0),1),0)</f>
        <v>50996</v>
      </c>
      <c r="L315" s="229"/>
      <c r="M315" s="10" t="str">
        <f t="shared" si="823"/>
        <v>São Domingos</v>
      </c>
      <c r="N315" s="17">
        <f t="shared" si="832"/>
        <v>203.69338661999998</v>
      </c>
      <c r="O315" s="17">
        <f t="shared" si="832"/>
        <v>108.26202727500001</v>
      </c>
      <c r="P315" s="17">
        <f t="shared" si="832"/>
        <v>0</v>
      </c>
      <c r="Q315" s="17">
        <f t="shared" si="832"/>
        <v>0</v>
      </c>
      <c r="R315" s="17">
        <f t="shared" si="832"/>
        <v>0</v>
      </c>
      <c r="S315" s="17">
        <f t="shared" si="832"/>
        <v>0</v>
      </c>
      <c r="T315" s="17">
        <f t="shared" si="832"/>
        <v>0</v>
      </c>
      <c r="U315" s="17">
        <f t="shared" si="832"/>
        <v>0</v>
      </c>
      <c r="V315" s="17">
        <f t="shared" si="832"/>
        <v>0</v>
      </c>
      <c r="W315" s="17">
        <f t="shared" si="832"/>
        <v>0</v>
      </c>
      <c r="X315" s="17">
        <f t="shared" si="833"/>
        <v>0</v>
      </c>
      <c r="Y315" s="17">
        <f t="shared" si="833"/>
        <v>0</v>
      </c>
      <c r="Z315" s="17">
        <f t="shared" si="833"/>
        <v>0</v>
      </c>
      <c r="AA315" s="17">
        <f t="shared" si="833"/>
        <v>0</v>
      </c>
      <c r="AB315" s="17">
        <f t="shared" si="833"/>
        <v>0</v>
      </c>
      <c r="AC315" s="17">
        <f t="shared" si="833"/>
        <v>0</v>
      </c>
      <c r="AD315" s="17">
        <f t="shared" si="833"/>
        <v>0</v>
      </c>
      <c r="AE315" s="17">
        <f t="shared" si="833"/>
        <v>0</v>
      </c>
      <c r="AF315" s="17">
        <f t="shared" si="833"/>
        <v>0</v>
      </c>
      <c r="AG315" s="17">
        <f t="shared" si="833"/>
        <v>0</v>
      </c>
      <c r="AH315" s="17">
        <f t="shared" si="834"/>
        <v>0</v>
      </c>
      <c r="AI315" s="17">
        <f t="shared" si="834"/>
        <v>0</v>
      </c>
      <c r="AJ315" s="17">
        <f t="shared" si="834"/>
        <v>0</v>
      </c>
      <c r="AK315" s="17">
        <f t="shared" si="834"/>
        <v>0</v>
      </c>
      <c r="AL315" s="17">
        <f t="shared" si="834"/>
        <v>0</v>
      </c>
      <c r="AM315" s="17">
        <f t="shared" si="834"/>
        <v>0</v>
      </c>
      <c r="AN315" s="17">
        <f t="shared" si="834"/>
        <v>0</v>
      </c>
      <c r="AO315" s="17">
        <f t="shared" si="834"/>
        <v>0</v>
      </c>
      <c r="AP315" s="17">
        <f t="shared" si="834"/>
        <v>0</v>
      </c>
      <c r="AQ315" s="17">
        <f t="shared" si="834"/>
        <v>0</v>
      </c>
      <c r="AR315" s="17">
        <f t="shared" si="834"/>
        <v>0</v>
      </c>
      <c r="AS315" s="17">
        <f t="shared" si="834"/>
        <v>0</v>
      </c>
      <c r="AT315" s="17">
        <f t="shared" si="834"/>
        <v>0</v>
      </c>
      <c r="AU315" s="17">
        <f t="shared" si="834"/>
        <v>0</v>
      </c>
      <c r="AW315" s="50" t="str">
        <f t="shared" si="827"/>
        <v>São Domingos</v>
      </c>
      <c r="AX315" s="67">
        <f>INDEX('Portfolio por Usina'!$AC$10:$AQ$96,MATCH($B315,'Portfolio por Usina'!$Z$10:$Z$96,0),MATCH(AX$288,'Portfolio por Usina'!$AC$9:$AQ$9,0))/1000*$H315</f>
        <v>67.314053486000006</v>
      </c>
      <c r="AY315" s="67">
        <f>INDEX('Portfolio por Usina'!$AC$10:$AQ$96,MATCH($B315,'Portfolio por Usina'!$Z$10:$Z$96,0),MATCH(AY$288,'Portfolio por Usina'!$AC$9:$AQ$9,0))/1000*$H315</f>
        <v>60.748010911000001</v>
      </c>
      <c r="AZ315" s="67">
        <f>INDEX('Portfolio por Usina'!$AC$10:$AQ$96,MATCH($B315,'Portfolio por Usina'!$Z$10:$Z$96,0),MATCH(AZ$288,'Portfolio por Usina'!$AC$9:$AQ$9,0))/1000*$H315</f>
        <v>39.841026083999999</v>
      </c>
      <c r="BA315" s="67">
        <f>INDEX('Portfolio por Usina'!$AC$10:$AQ$96,MATCH($B315,'Portfolio por Usina'!$Z$10:$Z$96,0),MATCH(BA$288,'Portfolio por Usina'!$AC$9:$AQ$9,0))/1000*$H315</f>
        <v>35.790296138999999</v>
      </c>
      <c r="BB315" s="67">
        <f>INDEX('Portfolio por Usina'!$AC$10:$AQ$96,MATCH($B315,'Portfolio por Usina'!$Z$10:$Z$96,0),MATCH(BB$288,'Portfolio por Usina'!$AC$9:$AQ$9,0))/1000*$H315</f>
        <v>62.003410599000013</v>
      </c>
      <c r="BC315" s="67">
        <f>INDEX('Portfolio por Usina'!$AC$10:$AQ$96,MATCH($B315,'Portfolio por Usina'!$Z$10:$Z$96,0),MATCH(BC$288,'Portfolio por Usina'!$AC$9:$AQ$9,0))/1000*$H315</f>
        <v>46.258616675999995</v>
      </c>
      <c r="BD315" s="67"/>
      <c r="BE315" s="67"/>
      <c r="BF315" s="67"/>
      <c r="BG315" s="67"/>
      <c r="BH315" s="67"/>
      <c r="BI315" s="67"/>
      <c r="BJ315" s="67"/>
      <c r="BK315" s="67"/>
      <c r="BL315" s="67"/>
      <c r="BM315" s="67"/>
      <c r="BN315" s="67"/>
      <c r="BO315" s="67"/>
      <c r="BP315" s="67"/>
      <c r="BQ315" s="67"/>
      <c r="BR315" s="67"/>
      <c r="BS315" s="67"/>
      <c r="BT315" s="67"/>
      <c r="BU315" s="67"/>
      <c r="BV315" s="67"/>
      <c r="BW315" s="67"/>
      <c r="BX315" s="67"/>
      <c r="BY315" s="67"/>
      <c r="BZ315" s="67"/>
      <c r="CA315" s="67"/>
      <c r="CB315" s="67"/>
      <c r="CC315" s="67"/>
      <c r="CD315" s="67"/>
      <c r="CE315" s="67"/>
      <c r="CF315" s="67"/>
      <c r="CG315" s="67"/>
      <c r="CH315" s="67"/>
      <c r="CI315" s="67"/>
      <c r="CJ315" s="67"/>
      <c r="CK315" s="67"/>
      <c r="CL315" s="67"/>
      <c r="CM315" s="67"/>
      <c r="CN315" s="67"/>
      <c r="CO315" s="67"/>
      <c r="CP315" s="67"/>
      <c r="CQ315" s="67"/>
      <c r="CR315" s="67"/>
      <c r="CS315" s="67"/>
      <c r="CT315" s="67"/>
      <c r="CU315" s="67"/>
      <c r="CV315" s="67"/>
      <c r="CW315" s="67"/>
      <c r="CX315" s="67"/>
      <c r="CY315" s="67"/>
      <c r="CZ315" s="67"/>
      <c r="DA315" s="67"/>
      <c r="DB315" s="67"/>
      <c r="DC315" s="67"/>
      <c r="DD315" s="67"/>
      <c r="DE315" s="67"/>
      <c r="DF315" s="67"/>
      <c r="DG315" s="67"/>
      <c r="DH315" s="67"/>
      <c r="DI315" s="67"/>
      <c r="DJ315" s="67"/>
      <c r="DK315" s="67"/>
      <c r="DL315" s="67"/>
      <c r="DM315" s="67"/>
      <c r="DN315" s="67"/>
      <c r="DO315" s="67"/>
      <c r="DP315" s="67"/>
      <c r="DQ315" s="67"/>
      <c r="DR315" s="67"/>
      <c r="DS315" s="67"/>
      <c r="DT315" s="67"/>
      <c r="DU315" s="67"/>
      <c r="DV315" s="67"/>
      <c r="DW315" s="67"/>
      <c r="DX315" s="67"/>
      <c r="DY315" s="67"/>
      <c r="DZ315" s="67"/>
      <c r="EA315" s="67"/>
      <c r="EB315" s="67"/>
      <c r="EC315" s="67"/>
      <c r="ED315" s="67"/>
      <c r="EE315" s="67"/>
      <c r="EF315" s="67"/>
      <c r="EG315" s="67"/>
      <c r="EH315" s="67"/>
      <c r="EI315" s="67"/>
      <c r="EJ315" s="67"/>
      <c r="EK315" s="67"/>
      <c r="EL315" s="67"/>
      <c r="EM315" s="67"/>
      <c r="EN315" s="67"/>
      <c r="EO315" s="67"/>
      <c r="EP315" s="67"/>
      <c r="EQ315" s="67"/>
      <c r="ER315" s="67"/>
      <c r="ES315" s="67"/>
      <c r="ET315" s="67"/>
      <c r="EU315" s="67"/>
      <c r="EV315" s="67"/>
      <c r="EW315" s="67"/>
      <c r="EX315" s="67"/>
      <c r="EY315" s="67"/>
      <c r="EZ315" s="67"/>
      <c r="FA315" s="67"/>
      <c r="FB315" s="67"/>
      <c r="FC315" s="67"/>
      <c r="FD315" s="67"/>
      <c r="FE315" s="67"/>
      <c r="FF315" s="67"/>
      <c r="FG315" s="67"/>
      <c r="FH315" s="67"/>
      <c r="FI315" s="67"/>
      <c r="FJ315" s="67"/>
      <c r="FK315" s="67"/>
      <c r="FL315" s="67"/>
      <c r="FM315" s="67"/>
      <c r="FN315" s="67"/>
      <c r="FO315" s="67"/>
      <c r="FP315" s="67"/>
      <c r="FQ315" s="67"/>
      <c r="FR315" s="67"/>
      <c r="FS315" s="67"/>
      <c r="FT315" s="67"/>
      <c r="FU315" s="67"/>
      <c r="FV315" s="67"/>
      <c r="FW315" s="67"/>
      <c r="FX315" s="67"/>
      <c r="FY315" s="67"/>
      <c r="FZ315" s="67"/>
      <c r="GA315" s="67"/>
      <c r="GB315" s="67"/>
      <c r="GC315" s="67"/>
    </row>
    <row r="316" spans="1:185" hidden="1" outlineLevel="1" x14ac:dyDescent="0.35">
      <c r="A316" s="10"/>
      <c r="B316" s="10">
        <f t="shared" si="828"/>
        <v>26</v>
      </c>
      <c r="C316" s="10" t="str">
        <f>INDEX('Portfolio por Usina'!$B:$B,MATCH('Geração, Estimativas, Auxiliar'!$B316,'Portfolio por Usina'!$Z:$Z,0),1)</f>
        <v>AXIA Energia Sul</v>
      </c>
      <c r="D316" s="10" t="str">
        <f>INDEX('Portfolio por Usina'!$E:$E,MATCH('Geração, Estimativas, Auxiliar'!$B316,'Portfolio por Usina'!$Z:$Z,0),1)</f>
        <v>Hidráulica</v>
      </c>
      <c r="E316" s="10" t="str">
        <f>INDEX('Portfolio por Usina'!$C:$C,MATCH('Geração, Estimativas, Auxiliar'!$B316,'Portfolio por Usina'!$Z:$Z,0),1)</f>
        <v>Barra do Rio Chapéu</v>
      </c>
      <c r="F316" s="10" t="str">
        <f>INDEX('Portfolio por Usina'!$F:$F,MATCH('Geração, Estimativas, Auxiliar'!$B316,'Portfolio por Usina'!$Z:$Z,0),1)</f>
        <v>S</v>
      </c>
      <c r="G316" s="11" t="s">
        <v>73</v>
      </c>
      <c r="H316" s="228">
        <f>IFERROR(INDEX('Portfolio por Usina'!$X:$X,MATCH($B316,'Portfolio por Usina'!$Z:$Z,0),1),0)</f>
        <v>1</v>
      </c>
      <c r="I316" s="11" t="s">
        <v>73</v>
      </c>
      <c r="J316" s="13">
        <f>IFERROR(IF(ISNUMBER(INDEX('Portfolio por Usina'!$U:$U,MATCH($B316,'Portfolio por Usina'!$Z:$Z,0),1)),INDEX('Portfolio por Usina'!$U:$U,MATCH($B316,'Portfolio por Usina'!$Z:$Z,0),1),INDEX('Portfolio por Usina'!$V:$V,MATCH($B316,'Portfolio por Usina'!$Z:$Z,0),1)),0)</f>
        <v>41324</v>
      </c>
      <c r="K316" s="13">
        <f>IFERROR(INDEX('Portfolio por Usina'!$W:$W,MATCH($B316,'Portfolio por Usina'!$Z:$Z,0),1),0)</f>
        <v>50533</v>
      </c>
      <c r="L316" s="229"/>
      <c r="M316" s="10" t="str">
        <f t="shared" si="823"/>
        <v>Barra do Rio Chapéu</v>
      </c>
      <c r="N316" s="17">
        <f t="shared" si="832"/>
        <v>70.375136738999998</v>
      </c>
      <c r="O316" s="17">
        <f t="shared" si="832"/>
        <v>23.917798687999998</v>
      </c>
      <c r="P316" s="17">
        <f t="shared" si="832"/>
        <v>0</v>
      </c>
      <c r="Q316" s="17">
        <f t="shared" si="832"/>
        <v>0</v>
      </c>
      <c r="R316" s="17">
        <f t="shared" si="832"/>
        <v>0</v>
      </c>
      <c r="S316" s="17">
        <f t="shared" si="832"/>
        <v>0</v>
      </c>
      <c r="T316" s="17">
        <f t="shared" si="832"/>
        <v>0</v>
      </c>
      <c r="U316" s="17">
        <f t="shared" si="832"/>
        <v>0</v>
      </c>
      <c r="V316" s="17">
        <f t="shared" si="832"/>
        <v>0</v>
      </c>
      <c r="W316" s="17">
        <f t="shared" si="832"/>
        <v>0</v>
      </c>
      <c r="X316" s="17">
        <f t="shared" si="833"/>
        <v>0</v>
      </c>
      <c r="Y316" s="17">
        <f t="shared" si="833"/>
        <v>0</v>
      </c>
      <c r="Z316" s="17">
        <f t="shared" si="833"/>
        <v>0</v>
      </c>
      <c r="AA316" s="17">
        <f t="shared" si="833"/>
        <v>0</v>
      </c>
      <c r="AB316" s="17">
        <f t="shared" si="833"/>
        <v>0</v>
      </c>
      <c r="AC316" s="17">
        <f t="shared" si="833"/>
        <v>0</v>
      </c>
      <c r="AD316" s="17">
        <f t="shared" si="833"/>
        <v>0</v>
      </c>
      <c r="AE316" s="17">
        <f t="shared" si="833"/>
        <v>0</v>
      </c>
      <c r="AF316" s="17">
        <f t="shared" si="833"/>
        <v>0</v>
      </c>
      <c r="AG316" s="17">
        <f t="shared" si="833"/>
        <v>0</v>
      </c>
      <c r="AH316" s="17">
        <f t="shared" si="834"/>
        <v>0</v>
      </c>
      <c r="AI316" s="17">
        <f t="shared" si="834"/>
        <v>0</v>
      </c>
      <c r="AJ316" s="17">
        <f t="shared" si="834"/>
        <v>0</v>
      </c>
      <c r="AK316" s="17">
        <f t="shared" si="834"/>
        <v>0</v>
      </c>
      <c r="AL316" s="17">
        <f t="shared" si="834"/>
        <v>0</v>
      </c>
      <c r="AM316" s="17">
        <f t="shared" si="834"/>
        <v>0</v>
      </c>
      <c r="AN316" s="17">
        <f t="shared" si="834"/>
        <v>0</v>
      </c>
      <c r="AO316" s="17">
        <f t="shared" si="834"/>
        <v>0</v>
      </c>
      <c r="AP316" s="17">
        <f t="shared" si="834"/>
        <v>0</v>
      </c>
      <c r="AQ316" s="17">
        <f t="shared" si="834"/>
        <v>0</v>
      </c>
      <c r="AR316" s="17">
        <f t="shared" si="834"/>
        <v>0</v>
      </c>
      <c r="AS316" s="17">
        <f t="shared" si="834"/>
        <v>0</v>
      </c>
      <c r="AT316" s="17">
        <f t="shared" si="834"/>
        <v>0</v>
      </c>
      <c r="AU316" s="17">
        <f t="shared" si="834"/>
        <v>0</v>
      </c>
      <c r="AW316" s="50" t="str">
        <f t="shared" si="827"/>
        <v>Barra do Rio Chapéu</v>
      </c>
      <c r="AX316" s="67">
        <f>INDEX('Portfolio por Usina'!$AC$10:$AQ$96,MATCH($B316,'Portfolio por Usina'!$Z$10:$Z$96,0),MATCH(AX$288,'Portfolio por Usina'!$AC$9:$AQ$9,0))/1000*$H316</f>
        <v>24.080663998999995</v>
      </c>
      <c r="AY316" s="67">
        <f>INDEX('Portfolio por Usina'!$AC$10:$AQ$96,MATCH($B316,'Portfolio por Usina'!$Z$10:$Z$96,0),MATCH(AY$288,'Portfolio por Usina'!$AC$9:$AQ$9,0))/1000*$H316</f>
        <v>11.661463509999999</v>
      </c>
      <c r="AZ316" s="67">
        <f>INDEX('Portfolio por Usina'!$AC$10:$AQ$96,MATCH($B316,'Portfolio por Usina'!$Z$10:$Z$96,0),MATCH(AZ$288,'Portfolio por Usina'!$AC$9:$AQ$9,0))/1000*$H316</f>
        <v>15.303985706999999</v>
      </c>
      <c r="BA316" s="67">
        <f>INDEX('Portfolio por Usina'!$AC$10:$AQ$96,MATCH($B316,'Portfolio por Usina'!$Z$10:$Z$96,0),MATCH(BA$288,'Portfolio por Usina'!$AC$9:$AQ$9,0))/1000*$H316</f>
        <v>19.329023523</v>
      </c>
      <c r="BB316" s="67">
        <f>INDEX('Portfolio por Usina'!$AC$10:$AQ$96,MATCH($B316,'Portfolio por Usina'!$Z$10:$Z$96,0),MATCH(BB$288,'Portfolio por Usina'!$AC$9:$AQ$9,0))/1000*$H316</f>
        <v>14.698146791999999</v>
      </c>
      <c r="BC316" s="67">
        <f>INDEX('Portfolio por Usina'!$AC$10:$AQ$96,MATCH($B316,'Portfolio por Usina'!$Z$10:$Z$96,0),MATCH(BC$288,'Portfolio por Usina'!$AC$9:$AQ$9,0))/1000*$H316</f>
        <v>9.2196518960000002</v>
      </c>
      <c r="BD316" s="67"/>
      <c r="BE316" s="67"/>
      <c r="BF316" s="67"/>
      <c r="BG316" s="67"/>
      <c r="BH316" s="67"/>
      <c r="BI316" s="67"/>
      <c r="BJ316" s="67"/>
      <c r="BK316" s="67"/>
      <c r="BL316" s="67"/>
      <c r="BM316" s="67"/>
      <c r="BN316" s="67"/>
      <c r="BO316" s="67"/>
      <c r="BP316" s="67"/>
      <c r="BQ316" s="67"/>
      <c r="BR316" s="67"/>
      <c r="BS316" s="67"/>
      <c r="BT316" s="67"/>
      <c r="BU316" s="67"/>
      <c r="BV316" s="67"/>
      <c r="BW316" s="67"/>
      <c r="BX316" s="67"/>
      <c r="BY316" s="67"/>
      <c r="BZ316" s="67"/>
      <c r="CA316" s="67"/>
      <c r="CB316" s="67"/>
      <c r="CC316" s="67"/>
      <c r="CD316" s="67"/>
      <c r="CE316" s="67"/>
      <c r="CF316" s="67"/>
      <c r="CG316" s="67"/>
      <c r="CH316" s="67"/>
      <c r="CI316" s="67"/>
      <c r="CJ316" s="67"/>
      <c r="CK316" s="67"/>
      <c r="CL316" s="67"/>
      <c r="CM316" s="67"/>
      <c r="CN316" s="67"/>
      <c r="CO316" s="67"/>
      <c r="CP316" s="67"/>
      <c r="CQ316" s="67"/>
      <c r="CR316" s="67"/>
      <c r="CS316" s="67"/>
      <c r="CT316" s="67"/>
      <c r="CU316" s="67"/>
      <c r="CV316" s="67"/>
      <c r="CW316" s="67"/>
      <c r="CX316" s="67"/>
      <c r="CY316" s="67"/>
      <c r="CZ316" s="67"/>
      <c r="DA316" s="67"/>
      <c r="DB316" s="67"/>
      <c r="DC316" s="67"/>
      <c r="DD316" s="67"/>
      <c r="DE316" s="67"/>
      <c r="DF316" s="67"/>
      <c r="DG316" s="67"/>
      <c r="DH316" s="67"/>
      <c r="DI316" s="67"/>
      <c r="DJ316" s="67"/>
      <c r="DK316" s="67"/>
      <c r="DL316" s="67"/>
      <c r="DM316" s="67"/>
      <c r="DN316" s="67"/>
      <c r="DO316" s="67"/>
      <c r="DP316" s="67"/>
      <c r="DQ316" s="67"/>
      <c r="DR316" s="67"/>
      <c r="DS316" s="67"/>
      <c r="DT316" s="67"/>
      <c r="DU316" s="67"/>
      <c r="DV316" s="67"/>
      <c r="DW316" s="67"/>
      <c r="DX316" s="67"/>
      <c r="DY316" s="67"/>
      <c r="DZ316" s="67"/>
      <c r="EA316" s="67"/>
      <c r="EB316" s="67"/>
      <c r="EC316" s="67"/>
      <c r="ED316" s="67"/>
      <c r="EE316" s="67"/>
      <c r="EF316" s="67"/>
      <c r="EG316" s="67"/>
      <c r="EH316" s="67"/>
      <c r="EI316" s="67"/>
      <c r="EJ316" s="67"/>
      <c r="EK316" s="67"/>
      <c r="EL316" s="67"/>
      <c r="EM316" s="67"/>
      <c r="EN316" s="67"/>
      <c r="EO316" s="67"/>
      <c r="EP316" s="67"/>
      <c r="EQ316" s="67"/>
      <c r="ER316" s="67"/>
      <c r="ES316" s="67"/>
      <c r="ET316" s="67"/>
      <c r="EU316" s="67"/>
      <c r="EV316" s="67"/>
      <c r="EW316" s="67"/>
      <c r="EX316" s="67"/>
      <c r="EY316" s="67"/>
      <c r="EZ316" s="67"/>
      <c r="FA316" s="67"/>
      <c r="FB316" s="67"/>
      <c r="FC316" s="67"/>
      <c r="FD316" s="67"/>
      <c r="FE316" s="67"/>
      <c r="FF316" s="67"/>
      <c r="FG316" s="67"/>
      <c r="FH316" s="67"/>
      <c r="FI316" s="67"/>
      <c r="FJ316" s="67"/>
      <c r="FK316" s="67"/>
      <c r="FL316" s="67"/>
      <c r="FM316" s="67"/>
      <c r="FN316" s="67"/>
      <c r="FO316" s="67"/>
      <c r="FP316" s="67"/>
      <c r="FQ316" s="67"/>
      <c r="FR316" s="67"/>
      <c r="FS316" s="67"/>
      <c r="FT316" s="67"/>
      <c r="FU316" s="67"/>
      <c r="FV316" s="67"/>
      <c r="FW316" s="67"/>
      <c r="FX316" s="67"/>
      <c r="FY316" s="67"/>
      <c r="FZ316" s="67"/>
      <c r="GA316" s="67"/>
      <c r="GB316" s="67"/>
      <c r="GC316" s="67"/>
    </row>
    <row r="317" spans="1:185" hidden="1" outlineLevel="1" x14ac:dyDescent="0.35">
      <c r="A317" s="10"/>
      <c r="B317" s="10">
        <f t="shared" si="828"/>
        <v>27</v>
      </c>
      <c r="C317" s="10" t="str">
        <f>INDEX('Portfolio por Usina'!$B:$B,MATCH('Geração, Estimativas, Auxiliar'!$B317,'Portfolio por Usina'!$Z:$Z,0),1)</f>
        <v>AXIA Energia Sul</v>
      </c>
      <c r="D317" s="10" t="str">
        <f>INDEX('Portfolio por Usina'!$E:$E,MATCH('Geração, Estimativas, Auxiliar'!$B317,'Portfolio por Usina'!$Z:$Z,0),1)</f>
        <v>Hidráulica</v>
      </c>
      <c r="E317" s="10" t="str">
        <f>INDEX('Portfolio por Usina'!$C:$C,MATCH('Geração, Estimativas, Auxiliar'!$B317,'Portfolio por Usina'!$Z:$Z,0),1)</f>
        <v>João Borges</v>
      </c>
      <c r="F317" s="10" t="str">
        <f>INDEX('Portfolio por Usina'!$F:$F,MATCH('Geração, Estimativas, Auxiliar'!$B317,'Portfolio por Usina'!$Z:$Z,0),1)</f>
        <v>S</v>
      </c>
      <c r="G317" s="11" t="s">
        <v>73</v>
      </c>
      <c r="H317" s="228">
        <f>IFERROR(INDEX('Portfolio por Usina'!$X:$X,MATCH($B317,'Portfolio por Usina'!$Z:$Z,0),1),0)</f>
        <v>1</v>
      </c>
      <c r="I317" s="11" t="s">
        <v>73</v>
      </c>
      <c r="J317" s="13">
        <f>IFERROR(IF(ISNUMBER(INDEX('Portfolio por Usina'!$U:$U,MATCH($B317,'Portfolio por Usina'!$Z:$Z,0),1)),INDEX('Portfolio por Usina'!$U:$U,MATCH($B317,'Portfolio por Usina'!$Z:$Z,0),1),INDEX('Portfolio por Usina'!$V:$V,MATCH($B317,'Portfolio por Usina'!$Z:$Z,0),1)),0)</f>
        <v>41482</v>
      </c>
      <c r="K317" s="13">
        <f>IFERROR(INDEX('Portfolio por Usina'!$W:$W,MATCH($B317,'Portfolio por Usina'!$Z:$Z,0),1),0)</f>
        <v>51030</v>
      </c>
      <c r="L317" s="229"/>
      <c r="M317" s="10" t="str">
        <f t="shared" si="823"/>
        <v>João Borges</v>
      </c>
      <c r="N317" s="17">
        <f t="shared" si="832"/>
        <v>55.103379955999998</v>
      </c>
      <c r="O317" s="17">
        <f t="shared" si="832"/>
        <v>13.186599373</v>
      </c>
      <c r="P317" s="17">
        <f t="shared" si="832"/>
        <v>0</v>
      </c>
      <c r="Q317" s="17">
        <f t="shared" si="832"/>
        <v>0</v>
      </c>
      <c r="R317" s="17">
        <f t="shared" si="832"/>
        <v>0</v>
      </c>
      <c r="S317" s="17">
        <f t="shared" si="832"/>
        <v>0</v>
      </c>
      <c r="T317" s="17">
        <f t="shared" si="832"/>
        <v>0</v>
      </c>
      <c r="U317" s="17">
        <f t="shared" si="832"/>
        <v>0</v>
      </c>
      <c r="V317" s="17">
        <f t="shared" si="832"/>
        <v>0</v>
      </c>
      <c r="W317" s="17">
        <f t="shared" si="832"/>
        <v>0</v>
      </c>
      <c r="X317" s="17">
        <f t="shared" si="833"/>
        <v>0</v>
      </c>
      <c r="Y317" s="17">
        <f t="shared" si="833"/>
        <v>0</v>
      </c>
      <c r="Z317" s="17">
        <f t="shared" si="833"/>
        <v>0</v>
      </c>
      <c r="AA317" s="17">
        <f t="shared" si="833"/>
        <v>0</v>
      </c>
      <c r="AB317" s="17">
        <f t="shared" si="833"/>
        <v>0</v>
      </c>
      <c r="AC317" s="17">
        <f t="shared" si="833"/>
        <v>0</v>
      </c>
      <c r="AD317" s="17">
        <f t="shared" si="833"/>
        <v>0</v>
      </c>
      <c r="AE317" s="17">
        <f t="shared" si="833"/>
        <v>0</v>
      </c>
      <c r="AF317" s="17">
        <f t="shared" si="833"/>
        <v>0</v>
      </c>
      <c r="AG317" s="17">
        <f t="shared" si="833"/>
        <v>0</v>
      </c>
      <c r="AH317" s="17">
        <f t="shared" si="834"/>
        <v>0</v>
      </c>
      <c r="AI317" s="17">
        <f t="shared" si="834"/>
        <v>0</v>
      </c>
      <c r="AJ317" s="17">
        <f t="shared" si="834"/>
        <v>0</v>
      </c>
      <c r="AK317" s="17">
        <f t="shared" si="834"/>
        <v>0</v>
      </c>
      <c r="AL317" s="17">
        <f t="shared" si="834"/>
        <v>0</v>
      </c>
      <c r="AM317" s="17">
        <f t="shared" si="834"/>
        <v>0</v>
      </c>
      <c r="AN317" s="17">
        <f t="shared" si="834"/>
        <v>0</v>
      </c>
      <c r="AO317" s="17">
        <f t="shared" si="834"/>
        <v>0</v>
      </c>
      <c r="AP317" s="17">
        <f t="shared" si="834"/>
        <v>0</v>
      </c>
      <c r="AQ317" s="17">
        <f t="shared" si="834"/>
        <v>0</v>
      </c>
      <c r="AR317" s="17">
        <f t="shared" si="834"/>
        <v>0</v>
      </c>
      <c r="AS317" s="17">
        <f t="shared" si="834"/>
        <v>0</v>
      </c>
      <c r="AT317" s="17">
        <f t="shared" si="834"/>
        <v>0</v>
      </c>
      <c r="AU317" s="17">
        <f t="shared" si="834"/>
        <v>0</v>
      </c>
      <c r="AW317" s="50" t="str">
        <f t="shared" si="827"/>
        <v>João Borges</v>
      </c>
      <c r="AX317" s="67">
        <f>INDEX('Portfolio por Usina'!$AC$10:$AQ$96,MATCH($B317,'Portfolio por Usina'!$Z$10:$Z$96,0),MATCH(AX$288,'Portfolio por Usina'!$AC$9:$AQ$9,0))/1000*$H317</f>
        <v>8.915506946999999</v>
      </c>
      <c r="AY317" s="67">
        <f>INDEX('Portfolio por Usina'!$AC$10:$AQ$96,MATCH($B317,'Portfolio por Usina'!$Z$10:$Z$96,0),MATCH(AY$288,'Portfolio por Usina'!$AC$9:$AQ$9,0))/1000*$H317</f>
        <v>7.5252304250000002</v>
      </c>
      <c r="AZ317" s="67">
        <f>INDEX('Portfolio por Usina'!$AC$10:$AQ$96,MATCH($B317,'Portfolio por Usina'!$Z$10:$Z$96,0),MATCH(AZ$288,'Portfolio por Usina'!$AC$9:$AQ$9,0))/1000*$H317</f>
        <v>21.213923125000001</v>
      </c>
      <c r="BA317" s="67">
        <f>INDEX('Portfolio por Usina'!$AC$10:$AQ$96,MATCH($B317,'Portfolio por Usina'!$Z$10:$Z$96,0),MATCH(BA$288,'Portfolio por Usina'!$AC$9:$AQ$9,0))/1000*$H317</f>
        <v>17.448719458999999</v>
      </c>
      <c r="BB317" s="67">
        <f>INDEX('Portfolio por Usina'!$AC$10:$AQ$96,MATCH($B317,'Portfolio por Usina'!$Z$10:$Z$96,0),MATCH(BB$288,'Portfolio por Usina'!$AC$9:$AQ$9,0))/1000*$H317</f>
        <v>7.9703910459999996</v>
      </c>
      <c r="BC317" s="67">
        <f>INDEX('Portfolio por Usina'!$AC$10:$AQ$96,MATCH($B317,'Portfolio por Usina'!$Z$10:$Z$96,0),MATCH(BC$288,'Portfolio por Usina'!$AC$9:$AQ$9,0))/1000*$H317</f>
        <v>5.2162083270000004</v>
      </c>
      <c r="BD317" s="67"/>
      <c r="BE317" s="67"/>
      <c r="BF317" s="67"/>
      <c r="BG317" s="67"/>
      <c r="BH317" s="67"/>
      <c r="BI317" s="67"/>
      <c r="BJ317" s="67"/>
      <c r="BK317" s="67"/>
      <c r="BL317" s="67"/>
      <c r="BM317" s="67"/>
      <c r="BN317" s="67"/>
      <c r="BO317" s="67"/>
      <c r="BP317" s="67"/>
      <c r="BQ317" s="67"/>
      <c r="BR317" s="67"/>
      <c r="BS317" s="67"/>
      <c r="BT317" s="67"/>
      <c r="BU317" s="67"/>
      <c r="BV317" s="67"/>
      <c r="BW317" s="67"/>
      <c r="BX317" s="67"/>
      <c r="BY317" s="67"/>
      <c r="BZ317" s="67"/>
      <c r="CA317" s="67"/>
      <c r="CB317" s="67"/>
      <c r="CC317" s="67"/>
      <c r="CD317" s="67"/>
      <c r="CE317" s="67"/>
      <c r="CF317" s="67"/>
      <c r="CG317" s="67"/>
      <c r="CH317" s="67"/>
      <c r="CI317" s="67"/>
      <c r="CJ317" s="67"/>
      <c r="CK317" s="67"/>
      <c r="CL317" s="67"/>
      <c r="CM317" s="67"/>
      <c r="CN317" s="67"/>
      <c r="CO317" s="67"/>
      <c r="CP317" s="67"/>
      <c r="CQ317" s="67"/>
      <c r="CR317" s="67"/>
      <c r="CS317" s="67"/>
      <c r="CT317" s="67"/>
      <c r="CU317" s="67"/>
      <c r="CV317" s="67"/>
      <c r="CW317" s="67"/>
      <c r="CX317" s="67"/>
      <c r="CY317" s="67"/>
      <c r="CZ317" s="67"/>
      <c r="DA317" s="67"/>
      <c r="DB317" s="67"/>
      <c r="DC317" s="67"/>
      <c r="DD317" s="67"/>
      <c r="DE317" s="67"/>
      <c r="DF317" s="67"/>
      <c r="DG317" s="67"/>
      <c r="DH317" s="67"/>
      <c r="DI317" s="67"/>
      <c r="DJ317" s="67"/>
      <c r="DK317" s="67"/>
      <c r="DL317" s="67"/>
      <c r="DM317" s="67"/>
      <c r="DN317" s="67"/>
      <c r="DO317" s="67"/>
      <c r="DP317" s="67"/>
      <c r="DQ317" s="67"/>
      <c r="DR317" s="67"/>
      <c r="DS317" s="67"/>
      <c r="DT317" s="67"/>
      <c r="DU317" s="67"/>
      <c r="DV317" s="67"/>
      <c r="DW317" s="67"/>
      <c r="DX317" s="67"/>
      <c r="DY317" s="67"/>
      <c r="DZ317" s="67"/>
      <c r="EA317" s="67"/>
      <c r="EB317" s="67"/>
      <c r="EC317" s="67"/>
      <c r="ED317" s="67"/>
      <c r="EE317" s="67"/>
      <c r="EF317" s="67"/>
      <c r="EG317" s="67"/>
      <c r="EH317" s="67"/>
      <c r="EI317" s="67"/>
      <c r="EJ317" s="67"/>
      <c r="EK317" s="67"/>
      <c r="EL317" s="67"/>
      <c r="EM317" s="67"/>
      <c r="EN317" s="67"/>
      <c r="EO317" s="67"/>
      <c r="EP317" s="67"/>
      <c r="EQ317" s="67"/>
      <c r="ER317" s="67"/>
      <c r="ES317" s="67"/>
      <c r="ET317" s="67"/>
      <c r="EU317" s="67"/>
      <c r="EV317" s="67"/>
      <c r="EW317" s="67"/>
      <c r="EX317" s="67"/>
      <c r="EY317" s="67"/>
      <c r="EZ317" s="67"/>
      <c r="FA317" s="67"/>
      <c r="FB317" s="67"/>
      <c r="FC317" s="67"/>
      <c r="FD317" s="67"/>
      <c r="FE317" s="67"/>
      <c r="FF317" s="67"/>
      <c r="FG317" s="67"/>
      <c r="FH317" s="67"/>
      <c r="FI317" s="67"/>
      <c r="FJ317" s="67"/>
      <c r="FK317" s="67"/>
      <c r="FL317" s="67"/>
      <c r="FM317" s="67"/>
      <c r="FN317" s="67"/>
      <c r="FO317" s="67"/>
      <c r="FP317" s="67"/>
      <c r="FQ317" s="67"/>
      <c r="FR317" s="67"/>
      <c r="FS317" s="67"/>
      <c r="FT317" s="67"/>
      <c r="FU317" s="67"/>
      <c r="FV317" s="67"/>
      <c r="FW317" s="67"/>
      <c r="FX317" s="67"/>
      <c r="FY317" s="67"/>
      <c r="FZ317" s="67"/>
      <c r="GA317" s="67"/>
      <c r="GB317" s="67"/>
      <c r="GC317" s="67"/>
    </row>
    <row r="318" spans="1:185" hidden="1" outlineLevel="1" x14ac:dyDescent="0.35">
      <c r="A318" s="10"/>
      <c r="B318" s="10">
        <f t="shared" si="828"/>
        <v>28</v>
      </c>
      <c r="C318" s="10" t="str">
        <f>INDEX('Portfolio por Usina'!$B:$B,MATCH('Geração, Estimativas, Auxiliar'!$B318,'Portfolio por Usina'!$Z:$Z,0),1)</f>
        <v>AXIA Energia Sul</v>
      </c>
      <c r="D318" s="10" t="str">
        <f>INDEX('Portfolio por Usina'!$E:$E,MATCH('Geração, Estimativas, Auxiliar'!$B318,'Portfolio por Usina'!$Z:$Z,0),1)</f>
        <v>Eólica</v>
      </c>
      <c r="E318" s="10" t="str">
        <f>INDEX('Portfolio por Usina'!$C:$C,MATCH('Geração, Estimativas, Auxiliar'!$B318,'Portfolio por Usina'!$Z:$Z,0),1)</f>
        <v>Cerro Chato I</v>
      </c>
      <c r="F318" s="10" t="str">
        <f>INDEX('Portfolio por Usina'!$F:$F,MATCH('Geração, Estimativas, Auxiliar'!$B318,'Portfolio por Usina'!$Z:$Z,0),1)</f>
        <v>S</v>
      </c>
      <c r="G318" s="11" t="s">
        <v>73</v>
      </c>
      <c r="H318" s="228">
        <f>IFERROR(INDEX('Portfolio por Usina'!$X:$X,MATCH($B318,'Portfolio por Usina'!$Z:$Z,0),1),0)</f>
        <v>1</v>
      </c>
      <c r="I318" s="11" t="s">
        <v>73</v>
      </c>
      <c r="J318" s="13">
        <f>IFERROR(IF(ISNUMBER(INDEX('Portfolio por Usina'!$U:$U,MATCH($B318,'Portfolio por Usina'!$Z:$Z,0),1)),INDEX('Portfolio por Usina'!$U:$U,MATCH($B318,'Portfolio por Usina'!$Z:$Z,0),1),INDEX('Portfolio por Usina'!$V:$V,MATCH($B318,'Portfolio por Usina'!$Z:$Z,0),1)),0)</f>
        <v>40914</v>
      </c>
      <c r="K318" s="13">
        <f>IFERROR(INDEX('Portfolio por Usina'!$W:$W,MATCH($B318,'Portfolio por Usina'!$Z:$Z,0),1),0)</f>
        <v>53199</v>
      </c>
      <c r="L318" s="229"/>
      <c r="M318" s="10" t="str">
        <f t="shared" si="823"/>
        <v>Cerro Chato I</v>
      </c>
      <c r="N318" s="17">
        <f t="shared" si="832"/>
        <v>86.933461702000017</v>
      </c>
      <c r="O318" s="17">
        <f t="shared" si="832"/>
        <v>36.821346547000005</v>
      </c>
      <c r="P318" s="17">
        <f t="shared" si="832"/>
        <v>0</v>
      </c>
      <c r="Q318" s="17">
        <f t="shared" si="832"/>
        <v>0</v>
      </c>
      <c r="R318" s="17">
        <f t="shared" si="832"/>
        <v>0</v>
      </c>
      <c r="S318" s="17">
        <f t="shared" si="832"/>
        <v>0</v>
      </c>
      <c r="T318" s="17">
        <f t="shared" si="832"/>
        <v>0</v>
      </c>
      <c r="U318" s="17">
        <f t="shared" si="832"/>
        <v>0</v>
      </c>
      <c r="V318" s="17">
        <f t="shared" si="832"/>
        <v>0</v>
      </c>
      <c r="W318" s="17">
        <f t="shared" si="832"/>
        <v>0</v>
      </c>
      <c r="X318" s="17">
        <f t="shared" si="833"/>
        <v>0</v>
      </c>
      <c r="Y318" s="17">
        <f t="shared" si="833"/>
        <v>0</v>
      </c>
      <c r="Z318" s="17">
        <f t="shared" si="833"/>
        <v>0</v>
      </c>
      <c r="AA318" s="17">
        <f t="shared" si="833"/>
        <v>0</v>
      </c>
      <c r="AB318" s="17">
        <f t="shared" si="833"/>
        <v>0</v>
      </c>
      <c r="AC318" s="17">
        <f t="shared" si="833"/>
        <v>0</v>
      </c>
      <c r="AD318" s="17">
        <f t="shared" si="833"/>
        <v>0</v>
      </c>
      <c r="AE318" s="17">
        <f t="shared" si="833"/>
        <v>0</v>
      </c>
      <c r="AF318" s="17">
        <f t="shared" si="833"/>
        <v>0</v>
      </c>
      <c r="AG318" s="17">
        <f t="shared" si="833"/>
        <v>0</v>
      </c>
      <c r="AH318" s="17">
        <f t="shared" si="834"/>
        <v>0</v>
      </c>
      <c r="AI318" s="17">
        <f t="shared" si="834"/>
        <v>0</v>
      </c>
      <c r="AJ318" s="17">
        <f t="shared" si="834"/>
        <v>0</v>
      </c>
      <c r="AK318" s="17">
        <f t="shared" si="834"/>
        <v>0</v>
      </c>
      <c r="AL318" s="17">
        <f t="shared" si="834"/>
        <v>0</v>
      </c>
      <c r="AM318" s="17">
        <f t="shared" si="834"/>
        <v>0</v>
      </c>
      <c r="AN318" s="17">
        <f t="shared" si="834"/>
        <v>0</v>
      </c>
      <c r="AO318" s="17">
        <f t="shared" si="834"/>
        <v>0</v>
      </c>
      <c r="AP318" s="17">
        <f t="shared" si="834"/>
        <v>0</v>
      </c>
      <c r="AQ318" s="17">
        <f t="shared" si="834"/>
        <v>0</v>
      </c>
      <c r="AR318" s="17">
        <f t="shared" si="834"/>
        <v>0</v>
      </c>
      <c r="AS318" s="17">
        <f t="shared" si="834"/>
        <v>0</v>
      </c>
      <c r="AT318" s="17">
        <f t="shared" si="834"/>
        <v>0</v>
      </c>
      <c r="AU318" s="17">
        <f t="shared" si="834"/>
        <v>0</v>
      </c>
      <c r="AW318" s="50" t="str">
        <f t="shared" si="827"/>
        <v>Cerro Chato I</v>
      </c>
      <c r="AX318" s="67">
        <f>INDEX('Portfolio por Usina'!$AC$10:$AQ$96,MATCH($B318,'Portfolio por Usina'!$Z$10:$Z$96,0),MATCH(AX$288,'Portfolio por Usina'!$AC$9:$AQ$9,0))/1000*$H318</f>
        <v>19.045298139</v>
      </c>
      <c r="AY318" s="67">
        <f>INDEX('Portfolio por Usina'!$AC$10:$AQ$96,MATCH($B318,'Portfolio por Usina'!$Z$10:$Z$96,0),MATCH(AY$288,'Portfolio por Usina'!$AC$9:$AQ$9,0))/1000*$H318</f>
        <v>21.444670492999997</v>
      </c>
      <c r="AZ318" s="67">
        <f>INDEX('Portfolio por Usina'!$AC$10:$AQ$96,MATCH($B318,'Portfolio por Usina'!$Z$10:$Z$96,0),MATCH(AZ$288,'Portfolio por Usina'!$AC$9:$AQ$9,0))/1000*$H318</f>
        <v>25.705251556</v>
      </c>
      <c r="BA318" s="67">
        <f>INDEX('Portfolio por Usina'!$AC$10:$AQ$96,MATCH($B318,'Portfolio por Usina'!$Z$10:$Z$96,0),MATCH(BA$288,'Portfolio por Usina'!$AC$9:$AQ$9,0))/1000*$H318</f>
        <v>20.738241514000002</v>
      </c>
      <c r="BB318" s="67">
        <f>INDEX('Portfolio por Usina'!$AC$10:$AQ$96,MATCH($B318,'Portfolio por Usina'!$Z$10:$Z$96,0),MATCH(BB$288,'Portfolio por Usina'!$AC$9:$AQ$9,0))/1000*$H318</f>
        <v>18.270553003</v>
      </c>
      <c r="BC318" s="67">
        <f>INDEX('Portfolio por Usina'!$AC$10:$AQ$96,MATCH($B318,'Portfolio por Usina'!$Z$10:$Z$96,0),MATCH(BC$288,'Portfolio por Usina'!$AC$9:$AQ$9,0))/1000*$H318</f>
        <v>18.550793544000001</v>
      </c>
      <c r="BD318" s="67"/>
      <c r="BE318" s="67"/>
      <c r="BF318" s="67"/>
      <c r="BG318" s="67"/>
      <c r="BH318" s="67"/>
      <c r="BI318" s="67"/>
      <c r="BJ318" s="67"/>
      <c r="BK318" s="67"/>
      <c r="BL318" s="67"/>
      <c r="BM318" s="67"/>
      <c r="BN318" s="67"/>
      <c r="BO318" s="67"/>
      <c r="BP318" s="67"/>
      <c r="BQ318" s="67"/>
      <c r="BR318" s="67"/>
      <c r="BS318" s="67"/>
      <c r="BT318" s="67"/>
      <c r="BU318" s="67"/>
      <c r="BV318" s="67"/>
      <c r="BW318" s="67"/>
      <c r="BX318" s="67"/>
      <c r="BY318" s="67"/>
      <c r="BZ318" s="67"/>
      <c r="CA318" s="67"/>
      <c r="CB318" s="67"/>
      <c r="CC318" s="67"/>
      <c r="CD318" s="67"/>
      <c r="CE318" s="67"/>
      <c r="CF318" s="67"/>
      <c r="CG318" s="67"/>
      <c r="CH318" s="67"/>
      <c r="CI318" s="67"/>
      <c r="CJ318" s="67"/>
      <c r="CK318" s="67"/>
      <c r="CL318" s="67"/>
      <c r="CM318" s="67"/>
      <c r="CN318" s="67"/>
      <c r="CO318" s="67"/>
      <c r="CP318" s="67"/>
      <c r="CQ318" s="67"/>
      <c r="CR318" s="67"/>
      <c r="CS318" s="67"/>
      <c r="CT318" s="67"/>
      <c r="CU318" s="67"/>
      <c r="CV318" s="67"/>
      <c r="CW318" s="67"/>
      <c r="CX318" s="67"/>
      <c r="CY318" s="67"/>
      <c r="CZ318" s="67"/>
      <c r="DA318" s="67"/>
      <c r="DB318" s="67"/>
      <c r="DC318" s="67"/>
      <c r="DD318" s="67"/>
      <c r="DE318" s="67"/>
      <c r="DF318" s="67"/>
      <c r="DG318" s="67"/>
      <c r="DH318" s="67"/>
      <c r="DI318" s="67"/>
      <c r="DJ318" s="67"/>
      <c r="DK318" s="67"/>
      <c r="DL318" s="67"/>
      <c r="DM318" s="67"/>
      <c r="DN318" s="67"/>
      <c r="DO318" s="67"/>
      <c r="DP318" s="67"/>
      <c r="DQ318" s="67"/>
      <c r="DR318" s="67"/>
      <c r="DS318" s="67"/>
      <c r="DT318" s="67"/>
      <c r="DU318" s="67"/>
      <c r="DV318" s="67"/>
      <c r="DW318" s="67"/>
      <c r="DX318" s="67"/>
      <c r="DY318" s="67"/>
      <c r="DZ318" s="67"/>
      <c r="EA318" s="67"/>
      <c r="EB318" s="67"/>
      <c r="EC318" s="67"/>
      <c r="ED318" s="67"/>
      <c r="EE318" s="67"/>
      <c r="EF318" s="67"/>
      <c r="EG318" s="67"/>
      <c r="EH318" s="67"/>
      <c r="EI318" s="67"/>
      <c r="EJ318" s="67"/>
      <c r="EK318" s="67"/>
      <c r="EL318" s="67"/>
      <c r="EM318" s="67"/>
      <c r="EN318" s="67"/>
      <c r="EO318" s="67"/>
      <c r="EP318" s="67"/>
      <c r="EQ318" s="67"/>
      <c r="ER318" s="67"/>
      <c r="ES318" s="67"/>
      <c r="ET318" s="67"/>
      <c r="EU318" s="67"/>
      <c r="EV318" s="67"/>
      <c r="EW318" s="67"/>
      <c r="EX318" s="67"/>
      <c r="EY318" s="67"/>
      <c r="EZ318" s="67"/>
      <c r="FA318" s="67"/>
      <c r="FB318" s="67"/>
      <c r="FC318" s="67"/>
      <c r="FD318" s="67"/>
      <c r="FE318" s="67"/>
      <c r="FF318" s="67"/>
      <c r="FG318" s="67"/>
      <c r="FH318" s="67"/>
      <c r="FI318" s="67"/>
      <c r="FJ318" s="67"/>
      <c r="FK318" s="67"/>
      <c r="FL318" s="67"/>
      <c r="FM318" s="67"/>
      <c r="FN318" s="67"/>
      <c r="FO318" s="67"/>
      <c r="FP318" s="67"/>
      <c r="FQ318" s="67"/>
      <c r="FR318" s="67"/>
      <c r="FS318" s="67"/>
      <c r="FT318" s="67"/>
      <c r="FU318" s="67"/>
      <c r="FV318" s="67"/>
      <c r="FW318" s="67"/>
      <c r="FX318" s="67"/>
      <c r="FY318" s="67"/>
      <c r="FZ318" s="67"/>
      <c r="GA318" s="67"/>
      <c r="GB318" s="67"/>
      <c r="GC318" s="67"/>
    </row>
    <row r="319" spans="1:185" hidden="1" outlineLevel="1" x14ac:dyDescent="0.35">
      <c r="A319" s="10"/>
      <c r="B319" s="10">
        <f t="shared" si="828"/>
        <v>29</v>
      </c>
      <c r="C319" s="10" t="str">
        <f>INDEX('Portfolio por Usina'!$B:$B,MATCH('Geração, Estimativas, Auxiliar'!$B319,'Portfolio por Usina'!$Z:$Z,0),1)</f>
        <v>AXIA Energia Sul</v>
      </c>
      <c r="D319" s="10" t="str">
        <f>INDEX('Portfolio por Usina'!$E:$E,MATCH('Geração, Estimativas, Auxiliar'!$B319,'Portfolio por Usina'!$Z:$Z,0),1)</f>
        <v>Eólica</v>
      </c>
      <c r="E319" s="10" t="str">
        <f>INDEX('Portfolio por Usina'!$C:$C,MATCH('Geração, Estimativas, Auxiliar'!$B319,'Portfolio por Usina'!$Z:$Z,0),1)</f>
        <v>Cerro Chato II</v>
      </c>
      <c r="F319" s="10" t="str">
        <f>INDEX('Portfolio por Usina'!$F:$F,MATCH('Geração, Estimativas, Auxiliar'!$B319,'Portfolio por Usina'!$Z:$Z,0),1)</f>
        <v>S</v>
      </c>
      <c r="G319" s="11" t="s">
        <v>73</v>
      </c>
      <c r="H319" s="228">
        <f>IFERROR(INDEX('Portfolio por Usina'!$X:$X,MATCH($B319,'Portfolio por Usina'!$Z:$Z,0),1),0)</f>
        <v>1</v>
      </c>
      <c r="I319" s="11" t="s">
        <v>73</v>
      </c>
      <c r="J319" s="13">
        <f>IFERROR(IF(ISNUMBER(INDEX('Portfolio por Usina'!$U:$U,MATCH($B319,'Portfolio por Usina'!$Z:$Z,0),1)),INDEX('Portfolio por Usina'!$U:$U,MATCH($B319,'Portfolio por Usina'!$Z:$Z,0),1),INDEX('Portfolio por Usina'!$V:$V,MATCH($B319,'Portfolio por Usina'!$Z:$Z,0),1)),0)</f>
        <v>40786</v>
      </c>
      <c r="K319" s="13">
        <f>IFERROR(INDEX('Portfolio por Usina'!$W:$W,MATCH($B319,'Portfolio por Usina'!$Z:$Z,0),1),0)</f>
        <v>53199</v>
      </c>
      <c r="L319" s="229"/>
      <c r="M319" s="10" t="str">
        <f t="shared" si="823"/>
        <v>Cerro Chato II</v>
      </c>
      <c r="N319" s="17">
        <f t="shared" si="832"/>
        <v>88.371529667000004</v>
      </c>
      <c r="O319" s="17">
        <f t="shared" si="832"/>
        <v>38.647835583000003</v>
      </c>
      <c r="P319" s="17">
        <f t="shared" si="832"/>
        <v>0</v>
      </c>
      <c r="Q319" s="17">
        <f t="shared" si="832"/>
        <v>0</v>
      </c>
      <c r="R319" s="17">
        <f t="shared" si="832"/>
        <v>0</v>
      </c>
      <c r="S319" s="17">
        <f t="shared" si="832"/>
        <v>0</v>
      </c>
      <c r="T319" s="17">
        <f t="shared" si="832"/>
        <v>0</v>
      </c>
      <c r="U319" s="17">
        <f t="shared" si="832"/>
        <v>0</v>
      </c>
      <c r="V319" s="17">
        <f t="shared" si="832"/>
        <v>0</v>
      </c>
      <c r="W319" s="17">
        <f t="shared" si="832"/>
        <v>0</v>
      </c>
      <c r="X319" s="17">
        <f t="shared" si="833"/>
        <v>0</v>
      </c>
      <c r="Y319" s="17">
        <f t="shared" si="833"/>
        <v>0</v>
      </c>
      <c r="Z319" s="17">
        <f t="shared" si="833"/>
        <v>0</v>
      </c>
      <c r="AA319" s="17">
        <f t="shared" si="833"/>
        <v>0</v>
      </c>
      <c r="AB319" s="17">
        <f t="shared" si="833"/>
        <v>0</v>
      </c>
      <c r="AC319" s="17">
        <f t="shared" si="833"/>
        <v>0</v>
      </c>
      <c r="AD319" s="17">
        <f t="shared" si="833"/>
        <v>0</v>
      </c>
      <c r="AE319" s="17">
        <f t="shared" si="833"/>
        <v>0</v>
      </c>
      <c r="AF319" s="17">
        <f t="shared" si="833"/>
        <v>0</v>
      </c>
      <c r="AG319" s="17">
        <f t="shared" si="833"/>
        <v>0</v>
      </c>
      <c r="AH319" s="17">
        <f t="shared" si="834"/>
        <v>0</v>
      </c>
      <c r="AI319" s="17">
        <f t="shared" si="834"/>
        <v>0</v>
      </c>
      <c r="AJ319" s="17">
        <f t="shared" si="834"/>
        <v>0</v>
      </c>
      <c r="AK319" s="17">
        <f t="shared" si="834"/>
        <v>0</v>
      </c>
      <c r="AL319" s="17">
        <f t="shared" si="834"/>
        <v>0</v>
      </c>
      <c r="AM319" s="17">
        <f t="shared" si="834"/>
        <v>0</v>
      </c>
      <c r="AN319" s="17">
        <f t="shared" si="834"/>
        <v>0</v>
      </c>
      <c r="AO319" s="17">
        <f t="shared" si="834"/>
        <v>0</v>
      </c>
      <c r="AP319" s="17">
        <f t="shared" si="834"/>
        <v>0</v>
      </c>
      <c r="AQ319" s="17">
        <f t="shared" si="834"/>
        <v>0</v>
      </c>
      <c r="AR319" s="17">
        <f t="shared" si="834"/>
        <v>0</v>
      </c>
      <c r="AS319" s="17">
        <f t="shared" si="834"/>
        <v>0</v>
      </c>
      <c r="AT319" s="17">
        <f t="shared" si="834"/>
        <v>0</v>
      </c>
      <c r="AU319" s="17">
        <f t="shared" si="834"/>
        <v>0</v>
      </c>
      <c r="AW319" s="50" t="str">
        <f t="shared" si="827"/>
        <v>Cerro Chato II</v>
      </c>
      <c r="AX319" s="67">
        <f>INDEX('Portfolio por Usina'!$AC$10:$AQ$96,MATCH($B319,'Portfolio por Usina'!$Z$10:$Z$96,0),MATCH(AX$288,'Portfolio por Usina'!$AC$9:$AQ$9,0))/1000*$H319</f>
        <v>19.224274707999999</v>
      </c>
      <c r="AY319" s="67">
        <f>INDEX('Portfolio por Usina'!$AC$10:$AQ$96,MATCH($B319,'Portfolio por Usina'!$Z$10:$Z$96,0),MATCH(AY$288,'Portfolio por Usina'!$AC$9:$AQ$9,0))/1000*$H319</f>
        <v>22.092446239000001</v>
      </c>
      <c r="AZ319" s="67">
        <f>INDEX('Portfolio por Usina'!$AC$10:$AQ$96,MATCH($B319,'Portfolio por Usina'!$Z$10:$Z$96,0),MATCH(AZ$288,'Portfolio por Usina'!$AC$9:$AQ$9,0))/1000*$H319</f>
        <v>26.053150534</v>
      </c>
      <c r="BA319" s="67">
        <f>INDEX('Portfolio por Usina'!$AC$10:$AQ$96,MATCH($B319,'Portfolio por Usina'!$Z$10:$Z$96,0),MATCH(BA$288,'Portfolio por Usina'!$AC$9:$AQ$9,0))/1000*$H319</f>
        <v>21.001658186</v>
      </c>
      <c r="BB319" s="67">
        <f>INDEX('Portfolio por Usina'!$AC$10:$AQ$96,MATCH($B319,'Portfolio por Usina'!$Z$10:$Z$96,0),MATCH(BB$288,'Portfolio por Usina'!$AC$9:$AQ$9,0))/1000*$H319</f>
        <v>18.733040561000003</v>
      </c>
      <c r="BC319" s="67">
        <f>INDEX('Portfolio por Usina'!$AC$10:$AQ$96,MATCH($B319,'Portfolio por Usina'!$Z$10:$Z$96,0),MATCH(BC$288,'Portfolio por Usina'!$AC$9:$AQ$9,0))/1000*$H319</f>
        <v>19.914795022</v>
      </c>
      <c r="BD319" s="67"/>
      <c r="BE319" s="67"/>
      <c r="BF319" s="67"/>
      <c r="BG319" s="67"/>
      <c r="BH319" s="67"/>
      <c r="BI319" s="67"/>
      <c r="BJ319" s="67"/>
      <c r="BK319" s="67"/>
      <c r="BL319" s="67"/>
      <c r="BM319" s="67"/>
      <c r="BN319" s="67"/>
      <c r="BO319" s="67"/>
      <c r="BP319" s="67"/>
      <c r="BQ319" s="67"/>
      <c r="BR319" s="67"/>
      <c r="BS319" s="67"/>
      <c r="BT319" s="67"/>
      <c r="BU319" s="67"/>
      <c r="BV319" s="67"/>
      <c r="BW319" s="67"/>
      <c r="BX319" s="67"/>
      <c r="BY319" s="67"/>
      <c r="BZ319" s="67"/>
      <c r="CA319" s="67"/>
      <c r="CB319" s="67"/>
      <c r="CC319" s="67"/>
      <c r="CD319" s="67"/>
      <c r="CE319" s="67"/>
      <c r="CF319" s="67"/>
      <c r="CG319" s="67"/>
      <c r="CH319" s="67"/>
      <c r="CI319" s="67"/>
      <c r="CJ319" s="67"/>
      <c r="CK319" s="67"/>
      <c r="CL319" s="67"/>
      <c r="CM319" s="67"/>
      <c r="CN319" s="67"/>
      <c r="CO319" s="67"/>
      <c r="CP319" s="67"/>
      <c r="CQ319" s="67"/>
      <c r="CR319" s="67"/>
      <c r="CS319" s="67"/>
      <c r="CT319" s="67"/>
      <c r="CU319" s="67"/>
      <c r="CV319" s="67"/>
      <c r="CW319" s="67"/>
      <c r="CX319" s="67"/>
      <c r="CY319" s="67"/>
      <c r="CZ319" s="67"/>
      <c r="DA319" s="67"/>
      <c r="DB319" s="67"/>
      <c r="DC319" s="67"/>
      <c r="DD319" s="67"/>
      <c r="DE319" s="67"/>
      <c r="DF319" s="67"/>
      <c r="DG319" s="67"/>
      <c r="DH319" s="67"/>
      <c r="DI319" s="67"/>
      <c r="DJ319" s="67"/>
      <c r="DK319" s="67"/>
      <c r="DL319" s="67"/>
      <c r="DM319" s="67"/>
      <c r="DN319" s="67"/>
      <c r="DO319" s="67"/>
      <c r="DP319" s="67"/>
      <c r="DQ319" s="67"/>
      <c r="DR319" s="67"/>
      <c r="DS319" s="67"/>
      <c r="DT319" s="67"/>
      <c r="DU319" s="67"/>
      <c r="DV319" s="67"/>
      <c r="DW319" s="67"/>
      <c r="DX319" s="67"/>
      <c r="DY319" s="67"/>
      <c r="DZ319" s="67"/>
      <c r="EA319" s="67"/>
      <c r="EB319" s="67"/>
      <c r="EC319" s="67"/>
      <c r="ED319" s="67"/>
      <c r="EE319" s="67"/>
      <c r="EF319" s="67"/>
      <c r="EG319" s="67"/>
      <c r="EH319" s="67"/>
      <c r="EI319" s="67"/>
      <c r="EJ319" s="67"/>
      <c r="EK319" s="67"/>
      <c r="EL319" s="67"/>
      <c r="EM319" s="67"/>
      <c r="EN319" s="67"/>
      <c r="EO319" s="67"/>
      <c r="EP319" s="67"/>
      <c r="EQ319" s="67"/>
      <c r="ER319" s="67"/>
      <c r="ES319" s="67"/>
      <c r="ET319" s="67"/>
      <c r="EU319" s="67"/>
      <c r="EV319" s="67"/>
      <c r="EW319" s="67"/>
      <c r="EX319" s="67"/>
      <c r="EY319" s="67"/>
      <c r="EZ319" s="67"/>
      <c r="FA319" s="67"/>
      <c r="FB319" s="67"/>
      <c r="FC319" s="67"/>
      <c r="FD319" s="67"/>
      <c r="FE319" s="67"/>
      <c r="FF319" s="67"/>
      <c r="FG319" s="67"/>
      <c r="FH319" s="67"/>
      <c r="FI319" s="67"/>
      <c r="FJ319" s="67"/>
      <c r="FK319" s="67"/>
      <c r="FL319" s="67"/>
      <c r="FM319" s="67"/>
      <c r="FN319" s="67"/>
      <c r="FO319" s="67"/>
      <c r="FP319" s="67"/>
      <c r="FQ319" s="67"/>
      <c r="FR319" s="67"/>
      <c r="FS319" s="67"/>
      <c r="FT319" s="67"/>
      <c r="FU319" s="67"/>
      <c r="FV319" s="67"/>
      <c r="FW319" s="67"/>
      <c r="FX319" s="67"/>
      <c r="FY319" s="67"/>
      <c r="FZ319" s="67"/>
      <c r="GA319" s="67"/>
      <c r="GB319" s="67"/>
      <c r="GC319" s="67"/>
    </row>
    <row r="320" spans="1:185" hidden="1" outlineLevel="1" x14ac:dyDescent="0.35">
      <c r="A320" s="10"/>
      <c r="B320" s="10">
        <f t="shared" si="828"/>
        <v>30</v>
      </c>
      <c r="C320" s="10" t="str">
        <f>INDEX('Portfolio por Usina'!$B:$B,MATCH('Geração, Estimativas, Auxiliar'!$B320,'Portfolio por Usina'!$Z:$Z,0),1)</f>
        <v>AXIA Energia Sul</v>
      </c>
      <c r="D320" s="10" t="str">
        <f>INDEX('Portfolio por Usina'!$E:$E,MATCH('Geração, Estimativas, Auxiliar'!$B320,'Portfolio por Usina'!$Z:$Z,0),1)</f>
        <v>Eólica</v>
      </c>
      <c r="E320" s="10" t="str">
        <f>INDEX('Portfolio por Usina'!$C:$C,MATCH('Geração, Estimativas, Auxiliar'!$B320,'Portfolio por Usina'!$Z:$Z,0),1)</f>
        <v>Cerro Chato III</v>
      </c>
      <c r="F320" s="10" t="str">
        <f>INDEX('Portfolio por Usina'!$F:$F,MATCH('Geração, Estimativas, Auxiliar'!$B320,'Portfolio por Usina'!$Z:$Z,0),1)</f>
        <v>S</v>
      </c>
      <c r="G320" s="11" t="s">
        <v>73</v>
      </c>
      <c r="H320" s="228">
        <f>IFERROR(INDEX('Portfolio por Usina'!$X:$X,MATCH($B320,'Portfolio por Usina'!$Z:$Z,0),1),0)</f>
        <v>1</v>
      </c>
      <c r="I320" s="11" t="s">
        <v>73</v>
      </c>
      <c r="J320" s="13">
        <f>IFERROR(IF(ISNUMBER(INDEX('Portfolio por Usina'!$U:$U,MATCH($B320,'Portfolio por Usina'!$Z:$Z,0),1)),INDEX('Portfolio por Usina'!$U:$U,MATCH($B320,'Portfolio por Usina'!$Z:$Z,0),1),INDEX('Portfolio por Usina'!$V:$V,MATCH($B320,'Portfolio por Usina'!$Z:$Z,0),1)),0)</f>
        <v>40701</v>
      </c>
      <c r="K320" s="13">
        <f>IFERROR(INDEX('Portfolio por Usina'!$W:$W,MATCH($B320,'Portfolio por Usina'!$Z:$Z,0),1),0)</f>
        <v>53199</v>
      </c>
      <c r="L320" s="229"/>
      <c r="M320" s="10" t="str">
        <f t="shared" si="823"/>
        <v>Cerro Chato III</v>
      </c>
      <c r="N320" s="17">
        <f t="shared" si="832"/>
        <v>89.091588650000006</v>
      </c>
      <c r="O320" s="17">
        <f t="shared" si="832"/>
        <v>38.402931526000003</v>
      </c>
      <c r="P320" s="17">
        <f t="shared" si="832"/>
        <v>0</v>
      </c>
      <c r="Q320" s="17">
        <f t="shared" si="832"/>
        <v>0</v>
      </c>
      <c r="R320" s="17">
        <f t="shared" si="832"/>
        <v>0</v>
      </c>
      <c r="S320" s="17">
        <f t="shared" si="832"/>
        <v>0</v>
      </c>
      <c r="T320" s="17">
        <f t="shared" si="832"/>
        <v>0</v>
      </c>
      <c r="U320" s="17">
        <f t="shared" si="832"/>
        <v>0</v>
      </c>
      <c r="V320" s="17">
        <f t="shared" si="832"/>
        <v>0</v>
      </c>
      <c r="W320" s="17">
        <f t="shared" si="832"/>
        <v>0</v>
      </c>
      <c r="X320" s="17">
        <f t="shared" si="833"/>
        <v>0</v>
      </c>
      <c r="Y320" s="17">
        <f t="shared" si="833"/>
        <v>0</v>
      </c>
      <c r="Z320" s="17">
        <f t="shared" si="833"/>
        <v>0</v>
      </c>
      <c r="AA320" s="17">
        <f t="shared" si="833"/>
        <v>0</v>
      </c>
      <c r="AB320" s="17">
        <f t="shared" si="833"/>
        <v>0</v>
      </c>
      <c r="AC320" s="17">
        <f t="shared" si="833"/>
        <v>0</v>
      </c>
      <c r="AD320" s="17">
        <f t="shared" si="833"/>
        <v>0</v>
      </c>
      <c r="AE320" s="17">
        <f t="shared" si="833"/>
        <v>0</v>
      </c>
      <c r="AF320" s="17">
        <f t="shared" si="833"/>
        <v>0</v>
      </c>
      <c r="AG320" s="17">
        <f t="shared" si="833"/>
        <v>0</v>
      </c>
      <c r="AH320" s="17">
        <f t="shared" si="834"/>
        <v>0</v>
      </c>
      <c r="AI320" s="17">
        <f t="shared" si="834"/>
        <v>0</v>
      </c>
      <c r="AJ320" s="17">
        <f t="shared" si="834"/>
        <v>0</v>
      </c>
      <c r="AK320" s="17">
        <f t="shared" si="834"/>
        <v>0</v>
      </c>
      <c r="AL320" s="17">
        <f t="shared" si="834"/>
        <v>0</v>
      </c>
      <c r="AM320" s="17">
        <f t="shared" si="834"/>
        <v>0</v>
      </c>
      <c r="AN320" s="17">
        <f t="shared" si="834"/>
        <v>0</v>
      </c>
      <c r="AO320" s="17">
        <f t="shared" si="834"/>
        <v>0</v>
      </c>
      <c r="AP320" s="17">
        <f t="shared" si="834"/>
        <v>0</v>
      </c>
      <c r="AQ320" s="17">
        <f t="shared" si="834"/>
        <v>0</v>
      </c>
      <c r="AR320" s="17">
        <f t="shared" si="834"/>
        <v>0</v>
      </c>
      <c r="AS320" s="17">
        <f t="shared" si="834"/>
        <v>0</v>
      </c>
      <c r="AT320" s="17">
        <f t="shared" si="834"/>
        <v>0</v>
      </c>
      <c r="AU320" s="17">
        <f t="shared" si="834"/>
        <v>0</v>
      </c>
      <c r="AW320" s="50" t="str">
        <f t="shared" si="827"/>
        <v>Cerro Chato III</v>
      </c>
      <c r="AX320" s="67">
        <f>INDEX('Portfolio por Usina'!$AC$10:$AQ$96,MATCH($B320,'Portfolio por Usina'!$Z$10:$Z$96,0),MATCH(AX$288,'Portfolio por Usina'!$AC$9:$AQ$9,0))/1000*$H320</f>
        <v>19.448523478999999</v>
      </c>
      <c r="AY320" s="67">
        <f>INDEX('Portfolio por Usina'!$AC$10:$AQ$96,MATCH($B320,'Portfolio por Usina'!$Z$10:$Z$96,0),MATCH(AY$288,'Portfolio por Usina'!$AC$9:$AQ$9,0))/1000*$H320</f>
        <v>22.068845577000001</v>
      </c>
      <c r="AZ320" s="67">
        <f>INDEX('Portfolio por Usina'!$AC$10:$AQ$96,MATCH($B320,'Portfolio por Usina'!$Z$10:$Z$96,0),MATCH(AZ$288,'Portfolio por Usina'!$AC$9:$AQ$9,0))/1000*$H320</f>
        <v>26.384586425999998</v>
      </c>
      <c r="BA320" s="67">
        <f>INDEX('Portfolio por Usina'!$AC$10:$AQ$96,MATCH($B320,'Portfolio por Usina'!$Z$10:$Z$96,0),MATCH(BA$288,'Portfolio por Usina'!$AC$9:$AQ$9,0))/1000*$H320</f>
        <v>21.189633168</v>
      </c>
      <c r="BB320" s="67">
        <f>INDEX('Portfolio por Usina'!$AC$10:$AQ$96,MATCH($B320,'Portfolio por Usina'!$Z$10:$Z$96,0),MATCH(BB$288,'Portfolio por Usina'!$AC$9:$AQ$9,0))/1000*$H320</f>
        <v>18.627018595000003</v>
      </c>
      <c r="BC320" s="67">
        <f>INDEX('Portfolio por Usina'!$AC$10:$AQ$96,MATCH($B320,'Portfolio por Usina'!$Z$10:$Z$96,0),MATCH(BC$288,'Portfolio por Usina'!$AC$9:$AQ$9,0))/1000*$H320</f>
        <v>19.775912931000001</v>
      </c>
      <c r="BD320" s="67"/>
      <c r="BE320" s="67"/>
      <c r="BF320" s="67"/>
      <c r="BG320" s="67"/>
      <c r="BH320" s="67"/>
      <c r="BI320" s="67"/>
      <c r="BJ320" s="67"/>
      <c r="BK320" s="67"/>
      <c r="BL320" s="67"/>
      <c r="BM320" s="67"/>
      <c r="BN320" s="67"/>
      <c r="BO320" s="67"/>
      <c r="BP320" s="67"/>
      <c r="BQ320" s="67"/>
      <c r="BR320" s="67"/>
      <c r="BS320" s="67"/>
      <c r="BT320" s="67"/>
      <c r="BU320" s="67"/>
      <c r="BV320" s="67"/>
      <c r="BW320" s="67"/>
      <c r="BX320" s="67"/>
      <c r="BY320" s="67"/>
      <c r="BZ320" s="67"/>
      <c r="CA320" s="67"/>
      <c r="CB320" s="67"/>
      <c r="CC320" s="67"/>
      <c r="CD320" s="67"/>
      <c r="CE320" s="67"/>
      <c r="CF320" s="67"/>
      <c r="CG320" s="67"/>
      <c r="CH320" s="67"/>
      <c r="CI320" s="67"/>
      <c r="CJ320" s="67"/>
      <c r="CK320" s="67"/>
      <c r="CL320" s="67"/>
      <c r="CM320" s="67"/>
      <c r="CN320" s="67"/>
      <c r="CO320" s="67"/>
      <c r="CP320" s="67"/>
      <c r="CQ320" s="67"/>
      <c r="CR320" s="67"/>
      <c r="CS320" s="67"/>
      <c r="CT320" s="67"/>
      <c r="CU320" s="67"/>
      <c r="CV320" s="67"/>
      <c r="CW320" s="67"/>
      <c r="CX320" s="67"/>
      <c r="CY320" s="67"/>
      <c r="CZ320" s="67"/>
      <c r="DA320" s="67"/>
      <c r="DB320" s="67"/>
      <c r="DC320" s="67"/>
      <c r="DD320" s="67"/>
      <c r="DE320" s="67"/>
      <c r="DF320" s="67"/>
      <c r="DG320" s="67"/>
      <c r="DH320" s="67"/>
      <c r="DI320" s="67"/>
      <c r="DJ320" s="67"/>
      <c r="DK320" s="67"/>
      <c r="DL320" s="67"/>
      <c r="DM320" s="67"/>
      <c r="DN320" s="67"/>
      <c r="DO320" s="67"/>
      <c r="DP320" s="67"/>
      <c r="DQ320" s="67"/>
      <c r="DR320" s="67"/>
      <c r="DS320" s="67"/>
      <c r="DT320" s="67"/>
      <c r="DU320" s="67"/>
      <c r="DV320" s="67"/>
      <c r="DW320" s="67"/>
      <c r="DX320" s="67"/>
      <c r="DY320" s="67"/>
      <c r="DZ320" s="67"/>
      <c r="EA320" s="67"/>
      <c r="EB320" s="67"/>
      <c r="EC320" s="67"/>
      <c r="ED320" s="67"/>
      <c r="EE320" s="67"/>
      <c r="EF320" s="67"/>
      <c r="EG320" s="67"/>
      <c r="EH320" s="67"/>
      <c r="EI320" s="67"/>
      <c r="EJ320" s="67"/>
      <c r="EK320" s="67"/>
      <c r="EL320" s="67"/>
      <c r="EM320" s="67"/>
      <c r="EN320" s="67"/>
      <c r="EO320" s="67"/>
      <c r="EP320" s="67"/>
      <c r="EQ320" s="67"/>
      <c r="ER320" s="67"/>
      <c r="ES320" s="67"/>
      <c r="ET320" s="67"/>
      <c r="EU320" s="67"/>
      <c r="EV320" s="67"/>
      <c r="EW320" s="67"/>
      <c r="EX320" s="67"/>
      <c r="EY320" s="67"/>
      <c r="EZ320" s="67"/>
      <c r="FA320" s="67"/>
      <c r="FB320" s="67"/>
      <c r="FC320" s="67"/>
      <c r="FD320" s="67"/>
      <c r="FE320" s="67"/>
      <c r="FF320" s="67"/>
      <c r="FG320" s="67"/>
      <c r="FH320" s="67"/>
      <c r="FI320" s="67"/>
      <c r="FJ320" s="67"/>
      <c r="FK320" s="67"/>
      <c r="FL320" s="67"/>
      <c r="FM320" s="67"/>
      <c r="FN320" s="67"/>
      <c r="FO320" s="67"/>
      <c r="FP320" s="67"/>
      <c r="FQ320" s="67"/>
      <c r="FR320" s="67"/>
      <c r="FS320" s="67"/>
      <c r="FT320" s="67"/>
      <c r="FU320" s="67"/>
      <c r="FV320" s="67"/>
      <c r="FW320" s="67"/>
      <c r="FX320" s="67"/>
      <c r="FY320" s="67"/>
      <c r="FZ320" s="67"/>
      <c r="GA320" s="67"/>
      <c r="GB320" s="67"/>
      <c r="GC320" s="67"/>
    </row>
    <row r="321" spans="1:185" hidden="1" outlineLevel="1" x14ac:dyDescent="0.35">
      <c r="A321" s="10"/>
      <c r="B321" s="10">
        <f t="shared" si="828"/>
        <v>31</v>
      </c>
      <c r="C321" s="10" t="str">
        <f>INDEX('Portfolio por Usina'!$B:$B,MATCH('Geração, Estimativas, Auxiliar'!$B321,'Portfolio por Usina'!$Z:$Z,0),1)</f>
        <v>AXIA Energia Sul</v>
      </c>
      <c r="D321" s="10" t="str">
        <f>INDEX('Portfolio por Usina'!$E:$E,MATCH('Geração, Estimativas, Auxiliar'!$B321,'Portfolio por Usina'!$Z:$Z,0),1)</f>
        <v>Eólica</v>
      </c>
      <c r="E321" s="10" t="str">
        <f>INDEX('Portfolio por Usina'!$C:$C,MATCH('Geração, Estimativas, Auxiliar'!$B321,'Portfolio por Usina'!$Z:$Z,0),1)</f>
        <v>Coxilha Negra 2</v>
      </c>
      <c r="F321" s="10" t="str">
        <f>INDEX('Portfolio por Usina'!$F:$F,MATCH('Geração, Estimativas, Auxiliar'!$B321,'Portfolio por Usina'!$Z:$Z,0),1)</f>
        <v>S</v>
      </c>
      <c r="G321" s="11" t="s">
        <v>73</v>
      </c>
      <c r="H321" s="228">
        <f>IFERROR(INDEX('Portfolio por Usina'!$X:$X,MATCH($B321,'Portfolio por Usina'!$Z:$Z,0),1),0)</f>
        <v>1</v>
      </c>
      <c r="I321" s="11" t="s">
        <v>73</v>
      </c>
      <c r="J321" s="13">
        <f>IFERROR(IF(ISNUMBER(INDEX('Portfolio por Usina'!$U:$U,MATCH($B321,'Portfolio por Usina'!$Z:$Z,0),1)),INDEX('Portfolio por Usina'!$U:$U,MATCH($B321,'Portfolio por Usina'!$Z:$Z,0),1),INDEX('Portfolio por Usina'!$V:$V,MATCH($B321,'Portfolio por Usina'!$Z:$Z,0),1)),0)</f>
        <v>45491</v>
      </c>
      <c r="K321" s="13">
        <f>IFERROR(INDEX('Portfolio por Usina'!$W:$W,MATCH($B321,'Portfolio por Usina'!$Z:$Z,0),1),0)</f>
        <v>57586</v>
      </c>
      <c r="L321" s="229"/>
      <c r="M321" s="10" t="str">
        <f t="shared" si="823"/>
        <v>Coxilha Negra 2</v>
      </c>
      <c r="N321" s="17">
        <f t="shared" ref="N321:W330" si="835">SUMIFS($AX321:$GC321,$AX$287:$GC$287,N$287)</f>
        <v>248.32795330100004</v>
      </c>
      <c r="O321" s="17">
        <f t="shared" si="835"/>
        <v>126.01100431099999</v>
      </c>
      <c r="P321" s="17">
        <f t="shared" si="835"/>
        <v>0</v>
      </c>
      <c r="Q321" s="17">
        <f t="shared" si="835"/>
        <v>0</v>
      </c>
      <c r="R321" s="17">
        <f t="shared" si="835"/>
        <v>0</v>
      </c>
      <c r="S321" s="17">
        <f t="shared" si="835"/>
        <v>0</v>
      </c>
      <c r="T321" s="17">
        <f t="shared" si="835"/>
        <v>0</v>
      </c>
      <c r="U321" s="17">
        <f t="shared" si="835"/>
        <v>0</v>
      </c>
      <c r="V321" s="17">
        <f t="shared" si="835"/>
        <v>0</v>
      </c>
      <c r="W321" s="17">
        <f t="shared" si="835"/>
        <v>0</v>
      </c>
      <c r="X321" s="17">
        <f t="shared" ref="X321:AG330" si="836">SUMIFS($AX321:$GC321,$AX$287:$GC$287,X$287)</f>
        <v>0</v>
      </c>
      <c r="Y321" s="17">
        <f t="shared" si="836"/>
        <v>0</v>
      </c>
      <c r="Z321" s="17">
        <f t="shared" si="836"/>
        <v>0</v>
      </c>
      <c r="AA321" s="17">
        <f t="shared" si="836"/>
        <v>0</v>
      </c>
      <c r="AB321" s="17">
        <f t="shared" si="836"/>
        <v>0</v>
      </c>
      <c r="AC321" s="17">
        <f t="shared" si="836"/>
        <v>0</v>
      </c>
      <c r="AD321" s="17">
        <f t="shared" si="836"/>
        <v>0</v>
      </c>
      <c r="AE321" s="17">
        <f t="shared" si="836"/>
        <v>0</v>
      </c>
      <c r="AF321" s="17">
        <f t="shared" si="836"/>
        <v>0</v>
      </c>
      <c r="AG321" s="17">
        <f t="shared" si="836"/>
        <v>0</v>
      </c>
      <c r="AH321" s="17">
        <f t="shared" ref="AH321:AU330" si="837">SUMIFS($AX321:$GC321,$AX$287:$GC$287,AH$287)</f>
        <v>0</v>
      </c>
      <c r="AI321" s="17">
        <f t="shared" si="837"/>
        <v>0</v>
      </c>
      <c r="AJ321" s="17">
        <f t="shared" si="837"/>
        <v>0</v>
      </c>
      <c r="AK321" s="17">
        <f t="shared" si="837"/>
        <v>0</v>
      </c>
      <c r="AL321" s="17">
        <f t="shared" si="837"/>
        <v>0</v>
      </c>
      <c r="AM321" s="17">
        <f t="shared" si="837"/>
        <v>0</v>
      </c>
      <c r="AN321" s="17">
        <f t="shared" si="837"/>
        <v>0</v>
      </c>
      <c r="AO321" s="17">
        <f t="shared" si="837"/>
        <v>0</v>
      </c>
      <c r="AP321" s="17">
        <f t="shared" si="837"/>
        <v>0</v>
      </c>
      <c r="AQ321" s="17">
        <f t="shared" si="837"/>
        <v>0</v>
      </c>
      <c r="AR321" s="17">
        <f t="shared" si="837"/>
        <v>0</v>
      </c>
      <c r="AS321" s="17">
        <f t="shared" si="837"/>
        <v>0</v>
      </c>
      <c r="AT321" s="17">
        <f t="shared" si="837"/>
        <v>0</v>
      </c>
      <c r="AU321" s="17">
        <f t="shared" si="837"/>
        <v>0</v>
      </c>
      <c r="AW321" s="50" t="str">
        <f t="shared" si="827"/>
        <v>Coxilha Negra 2</v>
      </c>
      <c r="AX321" s="67">
        <f>INDEX('Portfolio por Usina'!$AC$10:$AQ$96,MATCH($B321,'Portfolio por Usina'!$Z$10:$Z$96,0),MATCH(AX$288,'Portfolio por Usina'!$AC$9:$AQ$9,0))/1000*$H321</f>
        <v>45.071343818999999</v>
      </c>
      <c r="AY321" s="67">
        <f>INDEX('Portfolio por Usina'!$AC$10:$AQ$96,MATCH($B321,'Portfolio por Usina'!$Z$10:$Z$96,0),MATCH(AY$288,'Portfolio por Usina'!$AC$9:$AQ$9,0))/1000*$H321</f>
        <v>67.78770145</v>
      </c>
      <c r="AZ321" s="67">
        <f>INDEX('Portfolio por Usina'!$AC$10:$AQ$96,MATCH($B321,'Portfolio por Usina'!$Z$10:$Z$96,0),MATCH(AZ$288,'Portfolio por Usina'!$AC$9:$AQ$9,0))/1000*$H321</f>
        <v>79.217888137000003</v>
      </c>
      <c r="BA321" s="67">
        <f>INDEX('Portfolio por Usina'!$AC$10:$AQ$96,MATCH($B321,'Portfolio por Usina'!$Z$10:$Z$96,0),MATCH(BA$288,'Portfolio por Usina'!$AC$9:$AQ$9,0))/1000*$H321</f>
        <v>56.251019895000006</v>
      </c>
      <c r="BB321" s="67">
        <f>INDEX('Portfolio por Usina'!$AC$10:$AQ$96,MATCH($B321,'Portfolio por Usina'!$Z$10:$Z$96,0),MATCH(BB$288,'Portfolio por Usina'!$AC$9:$AQ$9,0))/1000*$H321</f>
        <v>60.859126627999999</v>
      </c>
      <c r="BC321" s="67">
        <f>INDEX('Portfolio por Usina'!$AC$10:$AQ$96,MATCH($B321,'Portfolio por Usina'!$Z$10:$Z$96,0),MATCH(BC$288,'Portfolio por Usina'!$AC$9:$AQ$9,0))/1000*$H321</f>
        <v>65.151877682999995</v>
      </c>
      <c r="BD321" s="67"/>
      <c r="BE321" s="67"/>
      <c r="BF321" s="67"/>
      <c r="BG321" s="67"/>
      <c r="BH321" s="67"/>
      <c r="BI321" s="67"/>
      <c r="BJ321" s="67"/>
      <c r="BK321" s="67"/>
      <c r="BL321" s="67"/>
      <c r="BM321" s="67"/>
      <c r="BN321" s="67"/>
      <c r="BO321" s="67"/>
      <c r="BP321" s="67"/>
      <c r="BQ321" s="67"/>
      <c r="BR321" s="67"/>
      <c r="BS321" s="67"/>
      <c r="BT321" s="67"/>
      <c r="BU321" s="67"/>
      <c r="BV321" s="67"/>
      <c r="BW321" s="67"/>
      <c r="BX321" s="67"/>
      <c r="BY321" s="67"/>
      <c r="BZ321" s="67"/>
      <c r="CA321" s="67"/>
      <c r="CB321" s="67"/>
      <c r="CC321" s="67"/>
      <c r="CD321" s="67"/>
      <c r="CE321" s="67"/>
      <c r="CF321" s="67"/>
      <c r="CG321" s="67"/>
      <c r="CH321" s="67"/>
      <c r="CI321" s="67"/>
      <c r="CJ321" s="67"/>
      <c r="CK321" s="67"/>
      <c r="CL321" s="67"/>
      <c r="CM321" s="67"/>
      <c r="CN321" s="67"/>
      <c r="CO321" s="67"/>
      <c r="CP321" s="67"/>
      <c r="CQ321" s="67"/>
      <c r="CR321" s="67"/>
      <c r="CS321" s="67"/>
      <c r="CT321" s="67"/>
      <c r="CU321" s="67"/>
      <c r="CV321" s="67"/>
      <c r="CW321" s="67"/>
      <c r="CX321" s="67"/>
      <c r="CY321" s="67"/>
      <c r="CZ321" s="67"/>
      <c r="DA321" s="67"/>
      <c r="DB321" s="67"/>
      <c r="DC321" s="67"/>
      <c r="DD321" s="67"/>
      <c r="DE321" s="67"/>
      <c r="DF321" s="67"/>
      <c r="DG321" s="67"/>
      <c r="DH321" s="67"/>
      <c r="DI321" s="67"/>
      <c r="DJ321" s="67"/>
      <c r="DK321" s="67"/>
      <c r="DL321" s="67"/>
      <c r="DM321" s="67"/>
      <c r="DN321" s="67"/>
      <c r="DO321" s="67"/>
      <c r="DP321" s="67"/>
      <c r="DQ321" s="67"/>
      <c r="DR321" s="67"/>
      <c r="DS321" s="67"/>
      <c r="DT321" s="67"/>
      <c r="DU321" s="67"/>
      <c r="DV321" s="67"/>
      <c r="DW321" s="67"/>
      <c r="DX321" s="67"/>
      <c r="DY321" s="67"/>
      <c r="DZ321" s="67"/>
      <c r="EA321" s="67"/>
      <c r="EB321" s="67"/>
      <c r="EC321" s="67"/>
      <c r="ED321" s="67"/>
      <c r="EE321" s="67"/>
      <c r="EF321" s="67"/>
      <c r="EG321" s="67"/>
      <c r="EH321" s="67"/>
      <c r="EI321" s="67"/>
      <c r="EJ321" s="67"/>
      <c r="EK321" s="67"/>
      <c r="EL321" s="67"/>
      <c r="EM321" s="67"/>
      <c r="EN321" s="67"/>
      <c r="EO321" s="67"/>
      <c r="EP321" s="67"/>
      <c r="EQ321" s="67"/>
      <c r="ER321" s="67"/>
      <c r="ES321" s="67"/>
      <c r="ET321" s="67"/>
      <c r="EU321" s="67"/>
      <c r="EV321" s="67"/>
      <c r="EW321" s="67"/>
      <c r="EX321" s="67"/>
      <c r="EY321" s="67"/>
      <c r="EZ321" s="67"/>
      <c r="FA321" s="67"/>
      <c r="FB321" s="67"/>
      <c r="FC321" s="67"/>
      <c r="FD321" s="67"/>
      <c r="FE321" s="67"/>
      <c r="FF321" s="67"/>
      <c r="FG321" s="67"/>
      <c r="FH321" s="67"/>
      <c r="FI321" s="67"/>
      <c r="FJ321" s="67"/>
      <c r="FK321" s="67"/>
      <c r="FL321" s="67"/>
      <c r="FM321" s="67"/>
      <c r="FN321" s="67"/>
      <c r="FO321" s="67"/>
      <c r="FP321" s="67"/>
      <c r="FQ321" s="67"/>
      <c r="FR321" s="67"/>
      <c r="FS321" s="67"/>
      <c r="FT321" s="67"/>
      <c r="FU321" s="67"/>
      <c r="FV321" s="67"/>
      <c r="FW321" s="67"/>
      <c r="FX321" s="67"/>
      <c r="FY321" s="67"/>
      <c r="FZ321" s="67"/>
      <c r="GA321" s="67"/>
      <c r="GB321" s="67"/>
      <c r="GC321" s="67"/>
    </row>
    <row r="322" spans="1:185" hidden="1" outlineLevel="1" x14ac:dyDescent="0.35">
      <c r="A322" s="10"/>
      <c r="B322" s="10">
        <f t="shared" si="828"/>
        <v>32</v>
      </c>
      <c r="C322" s="10" t="str">
        <f>INDEX('Portfolio por Usina'!$B:$B,MATCH('Geração, Estimativas, Auxiliar'!$B322,'Portfolio por Usina'!$Z:$Z,0),1)</f>
        <v>AXIA Energia Sul</v>
      </c>
      <c r="D322" s="10" t="str">
        <f>INDEX('Portfolio por Usina'!$E:$E,MATCH('Geração, Estimativas, Auxiliar'!$B322,'Portfolio por Usina'!$Z:$Z,0),1)</f>
        <v>Eólica</v>
      </c>
      <c r="E322" s="10" t="str">
        <f>INDEX('Portfolio por Usina'!$C:$C,MATCH('Geração, Estimativas, Auxiliar'!$B322,'Portfolio por Usina'!$Z:$Z,0),1)</f>
        <v>Coxilha Negra 3</v>
      </c>
      <c r="F322" s="10" t="str">
        <f>INDEX('Portfolio por Usina'!$F:$F,MATCH('Geração, Estimativas, Auxiliar'!$B322,'Portfolio por Usina'!$Z:$Z,0),1)</f>
        <v>S</v>
      </c>
      <c r="G322" s="11" t="s">
        <v>73</v>
      </c>
      <c r="H322" s="228">
        <f>IFERROR(INDEX('Portfolio por Usina'!$X:$X,MATCH($B322,'Portfolio por Usina'!$Z:$Z,0),1),0)</f>
        <v>1</v>
      </c>
      <c r="I322" s="11" t="s">
        <v>73</v>
      </c>
      <c r="J322" s="13">
        <f>IFERROR(IF(ISNUMBER(INDEX('Portfolio por Usina'!$U:$U,MATCH($B322,'Portfolio por Usina'!$Z:$Z,0),1)),INDEX('Portfolio por Usina'!$U:$U,MATCH($B322,'Portfolio por Usina'!$Z:$Z,0),1),INDEX('Portfolio por Usina'!$V:$V,MATCH($B322,'Portfolio por Usina'!$Z:$Z,0),1)),0)</f>
        <v>45647</v>
      </c>
      <c r="K322" s="13">
        <f>IFERROR(INDEX('Portfolio por Usina'!$W:$W,MATCH($B322,'Portfolio por Usina'!$Z:$Z,0),1),0)</f>
        <v>57586</v>
      </c>
      <c r="L322" s="229"/>
      <c r="M322" s="10" t="str">
        <f t="shared" si="823"/>
        <v>Coxilha Negra 3</v>
      </c>
      <c r="N322" s="17">
        <f t="shared" si="835"/>
        <v>219.39021986400002</v>
      </c>
      <c r="O322" s="17">
        <f t="shared" si="835"/>
        <v>124.625507715</v>
      </c>
      <c r="P322" s="17">
        <f t="shared" si="835"/>
        <v>0</v>
      </c>
      <c r="Q322" s="17">
        <f t="shared" si="835"/>
        <v>0</v>
      </c>
      <c r="R322" s="17">
        <f t="shared" si="835"/>
        <v>0</v>
      </c>
      <c r="S322" s="17">
        <f t="shared" si="835"/>
        <v>0</v>
      </c>
      <c r="T322" s="17">
        <f t="shared" si="835"/>
        <v>0</v>
      </c>
      <c r="U322" s="17">
        <f t="shared" si="835"/>
        <v>0</v>
      </c>
      <c r="V322" s="17">
        <f t="shared" si="835"/>
        <v>0</v>
      </c>
      <c r="W322" s="17">
        <f t="shared" si="835"/>
        <v>0</v>
      </c>
      <c r="X322" s="17">
        <f t="shared" si="836"/>
        <v>0</v>
      </c>
      <c r="Y322" s="17">
        <f t="shared" si="836"/>
        <v>0</v>
      </c>
      <c r="Z322" s="17">
        <f t="shared" si="836"/>
        <v>0</v>
      </c>
      <c r="AA322" s="17">
        <f t="shared" si="836"/>
        <v>0</v>
      </c>
      <c r="AB322" s="17">
        <f t="shared" si="836"/>
        <v>0</v>
      </c>
      <c r="AC322" s="17">
        <f t="shared" si="836"/>
        <v>0</v>
      </c>
      <c r="AD322" s="17">
        <f t="shared" si="836"/>
        <v>0</v>
      </c>
      <c r="AE322" s="17">
        <f t="shared" si="836"/>
        <v>0</v>
      </c>
      <c r="AF322" s="17">
        <f t="shared" si="836"/>
        <v>0</v>
      </c>
      <c r="AG322" s="17">
        <f t="shared" si="836"/>
        <v>0</v>
      </c>
      <c r="AH322" s="17">
        <f t="shared" si="837"/>
        <v>0</v>
      </c>
      <c r="AI322" s="17">
        <f t="shared" si="837"/>
        <v>0</v>
      </c>
      <c r="AJ322" s="17">
        <f t="shared" si="837"/>
        <v>0</v>
      </c>
      <c r="AK322" s="17">
        <f t="shared" si="837"/>
        <v>0</v>
      </c>
      <c r="AL322" s="17">
        <f t="shared" si="837"/>
        <v>0</v>
      </c>
      <c r="AM322" s="17">
        <f t="shared" si="837"/>
        <v>0</v>
      </c>
      <c r="AN322" s="17">
        <f t="shared" si="837"/>
        <v>0</v>
      </c>
      <c r="AO322" s="17">
        <f t="shared" si="837"/>
        <v>0</v>
      </c>
      <c r="AP322" s="17">
        <f t="shared" si="837"/>
        <v>0</v>
      </c>
      <c r="AQ322" s="17">
        <f t="shared" si="837"/>
        <v>0</v>
      </c>
      <c r="AR322" s="17">
        <f t="shared" si="837"/>
        <v>0</v>
      </c>
      <c r="AS322" s="17">
        <f t="shared" si="837"/>
        <v>0</v>
      </c>
      <c r="AT322" s="17">
        <f t="shared" si="837"/>
        <v>0</v>
      </c>
      <c r="AU322" s="17">
        <f t="shared" si="837"/>
        <v>0</v>
      </c>
      <c r="AW322" s="50" t="str">
        <f t="shared" si="827"/>
        <v>Coxilha Negra 3</v>
      </c>
      <c r="AX322" s="67">
        <f>INDEX('Portfolio por Usina'!$AC$10:$AQ$96,MATCH($B322,'Portfolio por Usina'!$Z$10:$Z$96,0),MATCH(AX$288,'Portfolio por Usina'!$AC$9:$AQ$9,0))/1000*$H322</f>
        <v>24.625360923999999</v>
      </c>
      <c r="AY322" s="67">
        <f>INDEX('Portfolio por Usina'!$AC$10:$AQ$96,MATCH($B322,'Portfolio por Usina'!$Z$10:$Z$96,0),MATCH(AY$288,'Portfolio por Usina'!$AC$9:$AQ$9,0))/1000*$H322</f>
        <v>65.447436256000003</v>
      </c>
      <c r="AZ322" s="67">
        <f>INDEX('Portfolio por Usina'!$AC$10:$AQ$96,MATCH($B322,'Portfolio por Usina'!$Z$10:$Z$96,0),MATCH(AZ$288,'Portfolio por Usina'!$AC$9:$AQ$9,0))/1000*$H322</f>
        <v>79.216565150999998</v>
      </c>
      <c r="BA322" s="67">
        <f>INDEX('Portfolio por Usina'!$AC$10:$AQ$96,MATCH($B322,'Portfolio por Usina'!$Z$10:$Z$96,0),MATCH(BA$288,'Portfolio por Usina'!$AC$9:$AQ$9,0))/1000*$H322</f>
        <v>50.100857533000003</v>
      </c>
      <c r="BB322" s="67">
        <f>INDEX('Portfolio por Usina'!$AC$10:$AQ$96,MATCH($B322,'Portfolio por Usina'!$Z$10:$Z$96,0),MATCH(BB$288,'Portfolio por Usina'!$AC$9:$AQ$9,0))/1000*$H322</f>
        <v>56.987023738000005</v>
      </c>
      <c r="BC322" s="67">
        <f>INDEX('Portfolio por Usina'!$AC$10:$AQ$96,MATCH($B322,'Portfolio por Usina'!$Z$10:$Z$96,0),MATCH(BC$288,'Portfolio por Usina'!$AC$9:$AQ$9,0))/1000*$H322</f>
        <v>67.638483976999993</v>
      </c>
      <c r="BD322" s="67"/>
      <c r="BE322" s="67"/>
      <c r="BF322" s="67"/>
      <c r="BG322" s="67"/>
      <c r="BH322" s="67"/>
      <c r="BI322" s="67"/>
      <c r="BJ322" s="67"/>
      <c r="BK322" s="67"/>
      <c r="BL322" s="67"/>
      <c r="BM322" s="67"/>
      <c r="BN322" s="67"/>
      <c r="BO322" s="67"/>
      <c r="BP322" s="67"/>
      <c r="BQ322" s="67"/>
      <c r="BR322" s="67"/>
      <c r="BS322" s="67"/>
      <c r="BT322" s="67"/>
      <c r="BU322" s="67"/>
      <c r="BV322" s="67"/>
      <c r="BW322" s="67"/>
      <c r="BX322" s="67"/>
      <c r="BY322" s="67"/>
      <c r="BZ322" s="67"/>
      <c r="CA322" s="67"/>
      <c r="CB322" s="67"/>
      <c r="CC322" s="67"/>
      <c r="CD322" s="67"/>
      <c r="CE322" s="67"/>
      <c r="CF322" s="67"/>
      <c r="CG322" s="67"/>
      <c r="CH322" s="67"/>
      <c r="CI322" s="67"/>
      <c r="CJ322" s="67"/>
      <c r="CK322" s="67"/>
      <c r="CL322" s="67"/>
      <c r="CM322" s="67"/>
      <c r="CN322" s="67"/>
      <c r="CO322" s="67"/>
      <c r="CP322" s="67"/>
      <c r="CQ322" s="67"/>
      <c r="CR322" s="67"/>
      <c r="CS322" s="67"/>
      <c r="CT322" s="67"/>
      <c r="CU322" s="67"/>
      <c r="CV322" s="67"/>
      <c r="CW322" s="67"/>
      <c r="CX322" s="67"/>
      <c r="CY322" s="67"/>
      <c r="CZ322" s="67"/>
      <c r="DA322" s="67"/>
      <c r="DB322" s="67"/>
      <c r="DC322" s="67"/>
      <c r="DD322" s="67"/>
      <c r="DE322" s="67"/>
      <c r="DF322" s="67"/>
      <c r="DG322" s="67"/>
      <c r="DH322" s="67"/>
      <c r="DI322" s="67"/>
      <c r="DJ322" s="67"/>
      <c r="DK322" s="67"/>
      <c r="DL322" s="67"/>
      <c r="DM322" s="67"/>
      <c r="DN322" s="67"/>
      <c r="DO322" s="67"/>
      <c r="DP322" s="67"/>
      <c r="DQ322" s="67"/>
      <c r="DR322" s="67"/>
      <c r="DS322" s="67"/>
      <c r="DT322" s="67"/>
      <c r="DU322" s="67"/>
      <c r="DV322" s="67"/>
      <c r="DW322" s="67"/>
      <c r="DX322" s="67"/>
      <c r="DY322" s="67"/>
      <c r="DZ322" s="67"/>
      <c r="EA322" s="67"/>
      <c r="EB322" s="67"/>
      <c r="EC322" s="67"/>
      <c r="ED322" s="67"/>
      <c r="EE322" s="67"/>
      <c r="EF322" s="67"/>
      <c r="EG322" s="67"/>
      <c r="EH322" s="67"/>
      <c r="EI322" s="67"/>
      <c r="EJ322" s="67"/>
      <c r="EK322" s="67"/>
      <c r="EL322" s="67"/>
      <c r="EM322" s="67"/>
      <c r="EN322" s="67"/>
      <c r="EO322" s="67"/>
      <c r="EP322" s="67"/>
      <c r="EQ322" s="67"/>
      <c r="ER322" s="67"/>
      <c r="ES322" s="67"/>
      <c r="ET322" s="67"/>
      <c r="EU322" s="67"/>
      <c r="EV322" s="67"/>
      <c r="EW322" s="67"/>
      <c r="EX322" s="67"/>
      <c r="EY322" s="67"/>
      <c r="EZ322" s="67"/>
      <c r="FA322" s="67"/>
      <c r="FB322" s="67"/>
      <c r="FC322" s="67"/>
      <c r="FD322" s="67"/>
      <c r="FE322" s="67"/>
      <c r="FF322" s="67"/>
      <c r="FG322" s="67"/>
      <c r="FH322" s="67"/>
      <c r="FI322" s="67"/>
      <c r="FJ322" s="67"/>
      <c r="FK322" s="67"/>
      <c r="FL322" s="67"/>
      <c r="FM322" s="67"/>
      <c r="FN322" s="67"/>
      <c r="FO322" s="67"/>
      <c r="FP322" s="67"/>
      <c r="FQ322" s="67"/>
      <c r="FR322" s="67"/>
      <c r="FS322" s="67"/>
      <c r="FT322" s="67"/>
      <c r="FU322" s="67"/>
      <c r="FV322" s="67"/>
      <c r="FW322" s="67"/>
      <c r="FX322" s="67"/>
      <c r="FY322" s="67"/>
      <c r="FZ322" s="67"/>
      <c r="GA322" s="67"/>
      <c r="GB322" s="67"/>
      <c r="GC322" s="67"/>
    </row>
    <row r="323" spans="1:185" hidden="1" outlineLevel="1" x14ac:dyDescent="0.35">
      <c r="A323" s="10"/>
      <c r="B323" s="10">
        <f t="shared" si="828"/>
        <v>33</v>
      </c>
      <c r="C323" s="10" t="str">
        <f>INDEX('Portfolio por Usina'!$B:$B,MATCH('Geração, Estimativas, Auxiliar'!$B323,'Portfolio por Usina'!$Z:$Z,0),1)</f>
        <v>AXIA Energia Sul</v>
      </c>
      <c r="D323" s="10" t="str">
        <f>INDEX('Portfolio por Usina'!$E:$E,MATCH('Geração, Estimativas, Auxiliar'!$B323,'Portfolio por Usina'!$Z:$Z,0),1)</f>
        <v>Eólica</v>
      </c>
      <c r="E323" s="10" t="str">
        <f>INDEX('Portfolio por Usina'!$C:$C,MATCH('Geração, Estimativas, Auxiliar'!$B323,'Portfolio por Usina'!$Z:$Z,0),1)</f>
        <v>Coxilha Negra 4</v>
      </c>
      <c r="F323" s="10" t="str">
        <f>INDEX('Portfolio por Usina'!$F:$F,MATCH('Geração, Estimativas, Auxiliar'!$B323,'Portfolio por Usina'!$Z:$Z,0),1)</f>
        <v>S</v>
      </c>
      <c r="G323" s="11" t="s">
        <v>73</v>
      </c>
      <c r="H323" s="228">
        <f>IFERROR(INDEX('Portfolio por Usina'!$X:$X,MATCH($B323,'Portfolio por Usina'!$Z:$Z,0),1),0)</f>
        <v>1</v>
      </c>
      <c r="I323" s="11" t="s">
        <v>73</v>
      </c>
      <c r="J323" s="13">
        <f>IFERROR(IF(ISNUMBER(INDEX('Portfolio por Usina'!$U:$U,MATCH($B323,'Portfolio por Usina'!$Z:$Z,0),1)),INDEX('Portfolio por Usina'!$U:$U,MATCH($B323,'Portfolio por Usina'!$Z:$Z,0),1),INDEX('Portfolio por Usina'!$V:$V,MATCH($B323,'Portfolio por Usina'!$Z:$Z,0),1)),0)</f>
        <v>45665</v>
      </c>
      <c r="K323" s="13">
        <f>IFERROR(INDEX('Portfolio por Usina'!$W:$W,MATCH($B323,'Portfolio por Usina'!$Z:$Z,0),1),0)</f>
        <v>57586</v>
      </c>
      <c r="L323" s="229"/>
      <c r="M323" s="10" t="str">
        <f t="shared" ref="M323:M360" si="838">$E323</f>
        <v>Coxilha Negra 4</v>
      </c>
      <c r="N323" s="17">
        <f t="shared" si="835"/>
        <v>137.27338962300001</v>
      </c>
      <c r="O323" s="17">
        <f t="shared" si="835"/>
        <v>80.583889615000004</v>
      </c>
      <c r="P323" s="17">
        <f t="shared" si="835"/>
        <v>0</v>
      </c>
      <c r="Q323" s="17">
        <f t="shared" si="835"/>
        <v>0</v>
      </c>
      <c r="R323" s="17">
        <f t="shared" si="835"/>
        <v>0</v>
      </c>
      <c r="S323" s="17">
        <f t="shared" si="835"/>
        <v>0</v>
      </c>
      <c r="T323" s="17">
        <f t="shared" si="835"/>
        <v>0</v>
      </c>
      <c r="U323" s="17">
        <f t="shared" si="835"/>
        <v>0</v>
      </c>
      <c r="V323" s="17">
        <f t="shared" si="835"/>
        <v>0</v>
      </c>
      <c r="W323" s="17">
        <f t="shared" si="835"/>
        <v>0</v>
      </c>
      <c r="X323" s="17">
        <f t="shared" si="836"/>
        <v>0</v>
      </c>
      <c r="Y323" s="17">
        <f t="shared" si="836"/>
        <v>0</v>
      </c>
      <c r="Z323" s="17">
        <f t="shared" si="836"/>
        <v>0</v>
      </c>
      <c r="AA323" s="17">
        <f t="shared" si="836"/>
        <v>0</v>
      </c>
      <c r="AB323" s="17">
        <f t="shared" si="836"/>
        <v>0</v>
      </c>
      <c r="AC323" s="17">
        <f t="shared" si="836"/>
        <v>0</v>
      </c>
      <c r="AD323" s="17">
        <f t="shared" si="836"/>
        <v>0</v>
      </c>
      <c r="AE323" s="17">
        <f t="shared" si="836"/>
        <v>0</v>
      </c>
      <c r="AF323" s="17">
        <f t="shared" si="836"/>
        <v>0</v>
      </c>
      <c r="AG323" s="17">
        <f t="shared" si="836"/>
        <v>0</v>
      </c>
      <c r="AH323" s="17">
        <f t="shared" si="837"/>
        <v>0</v>
      </c>
      <c r="AI323" s="17">
        <f t="shared" si="837"/>
        <v>0</v>
      </c>
      <c r="AJ323" s="17">
        <f t="shared" si="837"/>
        <v>0</v>
      </c>
      <c r="AK323" s="17">
        <f t="shared" si="837"/>
        <v>0</v>
      </c>
      <c r="AL323" s="17">
        <f t="shared" si="837"/>
        <v>0</v>
      </c>
      <c r="AM323" s="17">
        <f t="shared" si="837"/>
        <v>0</v>
      </c>
      <c r="AN323" s="17">
        <f t="shared" si="837"/>
        <v>0</v>
      </c>
      <c r="AO323" s="17">
        <f t="shared" si="837"/>
        <v>0</v>
      </c>
      <c r="AP323" s="17">
        <f t="shared" si="837"/>
        <v>0</v>
      </c>
      <c r="AQ323" s="17">
        <f t="shared" si="837"/>
        <v>0</v>
      </c>
      <c r="AR323" s="17">
        <f t="shared" si="837"/>
        <v>0</v>
      </c>
      <c r="AS323" s="17">
        <f t="shared" si="837"/>
        <v>0</v>
      </c>
      <c r="AT323" s="17">
        <f t="shared" si="837"/>
        <v>0</v>
      </c>
      <c r="AU323" s="17">
        <f t="shared" si="837"/>
        <v>0</v>
      </c>
      <c r="AW323" s="50" t="str">
        <f t="shared" ref="AW323:AW360" si="839">$E323</f>
        <v>Coxilha Negra 4</v>
      </c>
      <c r="AX323" s="67">
        <f>INDEX('Portfolio por Usina'!$AC$10:$AQ$96,MATCH($B323,'Portfolio por Usina'!$Z$10:$Z$96,0),MATCH(AX$288,'Portfolio por Usina'!$AC$9:$AQ$9,0))/1000*$H323</f>
        <v>5.9036004390000008</v>
      </c>
      <c r="AY323" s="67">
        <f>INDEX('Portfolio por Usina'!$AC$10:$AQ$96,MATCH($B323,'Portfolio por Usina'!$Z$10:$Z$96,0),MATCH(AY$288,'Portfolio por Usina'!$AC$9:$AQ$9,0))/1000*$H323</f>
        <v>40.027073993999998</v>
      </c>
      <c r="AZ323" s="67">
        <f>INDEX('Portfolio por Usina'!$AC$10:$AQ$96,MATCH($B323,'Portfolio por Usina'!$Z$10:$Z$96,0),MATCH(AZ$288,'Portfolio por Usina'!$AC$9:$AQ$9,0))/1000*$H323</f>
        <v>53.883645365999996</v>
      </c>
      <c r="BA323" s="67">
        <f>INDEX('Portfolio por Usina'!$AC$10:$AQ$96,MATCH($B323,'Portfolio por Usina'!$Z$10:$Z$96,0),MATCH(BA$288,'Portfolio por Usina'!$AC$9:$AQ$9,0))/1000*$H323</f>
        <v>37.459069823999997</v>
      </c>
      <c r="BB323" s="67">
        <f>INDEX('Portfolio por Usina'!$AC$10:$AQ$96,MATCH($B323,'Portfolio por Usina'!$Z$10:$Z$96,0),MATCH(BB$288,'Portfolio por Usina'!$AC$9:$AQ$9,0))/1000*$H323</f>
        <v>38.265794964000001</v>
      </c>
      <c r="BC323" s="67">
        <f>INDEX('Portfolio por Usina'!$AC$10:$AQ$96,MATCH($B323,'Portfolio por Usina'!$Z$10:$Z$96,0),MATCH(BC$288,'Portfolio por Usina'!$AC$9:$AQ$9,0))/1000*$H323</f>
        <v>42.318094651000003</v>
      </c>
      <c r="BD323" s="67"/>
      <c r="BE323" s="67"/>
      <c r="BF323" s="67"/>
      <c r="BG323" s="67"/>
      <c r="BH323" s="67"/>
      <c r="BI323" s="67"/>
      <c r="BJ323" s="67"/>
      <c r="BK323" s="67"/>
      <c r="BL323" s="67"/>
      <c r="BM323" s="67"/>
      <c r="BN323" s="67"/>
      <c r="BO323" s="67"/>
      <c r="BP323" s="67"/>
      <c r="BQ323" s="67"/>
      <c r="BR323" s="67"/>
      <c r="BS323" s="67"/>
      <c r="BT323" s="67"/>
      <c r="BU323" s="67"/>
      <c r="BV323" s="67"/>
      <c r="BW323" s="67"/>
      <c r="BX323" s="67"/>
      <c r="BY323" s="67"/>
      <c r="BZ323" s="67"/>
      <c r="CA323" s="67"/>
      <c r="CB323" s="67"/>
      <c r="CC323" s="67"/>
      <c r="CD323" s="67"/>
      <c r="CE323" s="67"/>
      <c r="CF323" s="67"/>
      <c r="CG323" s="67"/>
      <c r="CH323" s="67"/>
      <c r="CI323" s="67"/>
      <c r="CJ323" s="67"/>
      <c r="CK323" s="67"/>
      <c r="CL323" s="67"/>
      <c r="CM323" s="67"/>
      <c r="CN323" s="67"/>
      <c r="CO323" s="67"/>
      <c r="CP323" s="67"/>
      <c r="CQ323" s="67"/>
      <c r="CR323" s="67"/>
      <c r="CS323" s="67"/>
      <c r="CT323" s="67"/>
      <c r="CU323" s="67"/>
      <c r="CV323" s="67"/>
      <c r="CW323" s="67"/>
      <c r="CX323" s="67"/>
      <c r="CY323" s="67"/>
      <c r="CZ323" s="67"/>
      <c r="DA323" s="67"/>
      <c r="DB323" s="67"/>
      <c r="DC323" s="67"/>
      <c r="DD323" s="67"/>
      <c r="DE323" s="67"/>
      <c r="DF323" s="67"/>
      <c r="DG323" s="67"/>
      <c r="DH323" s="67"/>
      <c r="DI323" s="67"/>
      <c r="DJ323" s="67"/>
      <c r="DK323" s="67"/>
      <c r="DL323" s="67"/>
      <c r="DM323" s="67"/>
      <c r="DN323" s="67"/>
      <c r="DO323" s="67"/>
      <c r="DP323" s="67"/>
      <c r="DQ323" s="67"/>
      <c r="DR323" s="67"/>
      <c r="DS323" s="67"/>
      <c r="DT323" s="67"/>
      <c r="DU323" s="67"/>
      <c r="DV323" s="67"/>
      <c r="DW323" s="67"/>
      <c r="DX323" s="67"/>
      <c r="DY323" s="67"/>
      <c r="DZ323" s="67"/>
      <c r="EA323" s="67"/>
      <c r="EB323" s="67"/>
      <c r="EC323" s="67"/>
      <c r="ED323" s="67"/>
      <c r="EE323" s="67"/>
      <c r="EF323" s="67"/>
      <c r="EG323" s="67"/>
      <c r="EH323" s="67"/>
      <c r="EI323" s="67"/>
      <c r="EJ323" s="67"/>
      <c r="EK323" s="67"/>
      <c r="EL323" s="67"/>
      <c r="EM323" s="67"/>
      <c r="EN323" s="67"/>
      <c r="EO323" s="67"/>
      <c r="EP323" s="67"/>
      <c r="EQ323" s="67"/>
      <c r="ER323" s="67"/>
      <c r="ES323" s="67"/>
      <c r="ET323" s="67"/>
      <c r="EU323" s="67"/>
      <c r="EV323" s="67"/>
      <c r="EW323" s="67"/>
      <c r="EX323" s="67"/>
      <c r="EY323" s="67"/>
      <c r="EZ323" s="67"/>
      <c r="FA323" s="67"/>
      <c r="FB323" s="67"/>
      <c r="FC323" s="67"/>
      <c r="FD323" s="67"/>
      <c r="FE323" s="67"/>
      <c r="FF323" s="67"/>
      <c r="FG323" s="67"/>
      <c r="FH323" s="67"/>
      <c r="FI323" s="67"/>
      <c r="FJ323" s="67"/>
      <c r="FK323" s="67"/>
      <c r="FL323" s="67"/>
      <c r="FM323" s="67"/>
      <c r="FN323" s="67"/>
      <c r="FO323" s="67"/>
      <c r="FP323" s="67"/>
      <c r="FQ323" s="67"/>
      <c r="FR323" s="67"/>
      <c r="FS323" s="67"/>
      <c r="FT323" s="67"/>
      <c r="FU323" s="67"/>
      <c r="FV323" s="67"/>
      <c r="FW323" s="67"/>
      <c r="FX323" s="67"/>
      <c r="FY323" s="67"/>
      <c r="FZ323" s="67"/>
      <c r="GA323" s="67"/>
      <c r="GB323" s="67"/>
      <c r="GC323" s="67"/>
    </row>
    <row r="324" spans="1:185" hidden="1" outlineLevel="1" x14ac:dyDescent="0.35">
      <c r="A324" s="10"/>
      <c r="B324" s="10">
        <f t="shared" ref="B324:B360" si="840">+B323+1</f>
        <v>34</v>
      </c>
      <c r="C324" s="10" t="str">
        <f>INDEX('Portfolio por Usina'!$B:$B,MATCH('Geração, Estimativas, Auxiliar'!$B324,'Portfolio por Usina'!$Z:$Z,0),1)</f>
        <v>AXIA Energia Sul</v>
      </c>
      <c r="D324" s="10" t="str">
        <f>INDEX('Portfolio por Usina'!$E:$E,MATCH('Geração, Estimativas, Auxiliar'!$B324,'Portfolio por Usina'!$Z:$Z,0),1)</f>
        <v>Eólica</v>
      </c>
      <c r="E324" s="10" t="str">
        <f>INDEX('Portfolio por Usina'!$C:$C,MATCH('Geração, Estimativas, Auxiliar'!$B324,'Portfolio por Usina'!$Z:$Z,0),1)</f>
        <v>Coxilha Seca</v>
      </c>
      <c r="F324" s="10" t="str">
        <f>INDEX('Portfolio por Usina'!$F:$F,MATCH('Geração, Estimativas, Auxiliar'!$B324,'Portfolio por Usina'!$Z:$Z,0),1)</f>
        <v>S</v>
      </c>
      <c r="G324" s="11" t="s">
        <v>73</v>
      </c>
      <c r="H324" s="228">
        <f>IFERROR(INDEX('Portfolio por Usina'!$X:$X,MATCH($B324,'Portfolio por Usina'!$Z:$Z,0),1),0)</f>
        <v>1</v>
      </c>
      <c r="I324" s="11" t="s">
        <v>73</v>
      </c>
      <c r="J324" s="13">
        <f>IFERROR(IF(ISNUMBER(INDEX('Portfolio por Usina'!$U:$U,MATCH($B324,'Portfolio por Usina'!$Z:$Z,0),1)),INDEX('Portfolio por Usina'!$U:$U,MATCH($B324,'Portfolio por Usina'!$Z:$Z,0),1),INDEX('Portfolio por Usina'!$V:$V,MATCH($B324,'Portfolio por Usina'!$Z:$Z,0),1)),0)</f>
        <v>42360</v>
      </c>
      <c r="K324" s="13">
        <f>IFERROR(INDEX('Portfolio por Usina'!$W:$W,MATCH($B324,'Portfolio por Usina'!$Z:$Z,0),1),0)</f>
        <v>54562</v>
      </c>
      <c r="L324" s="229"/>
      <c r="M324" s="10" t="str">
        <f t="shared" si="838"/>
        <v>Coxilha Seca</v>
      </c>
      <c r="N324" s="17">
        <f t="shared" si="835"/>
        <v>89.024397000999997</v>
      </c>
      <c r="O324" s="17">
        <f t="shared" si="835"/>
        <v>39.390035240000003</v>
      </c>
      <c r="P324" s="17">
        <f t="shared" si="835"/>
        <v>0</v>
      </c>
      <c r="Q324" s="17">
        <f t="shared" si="835"/>
        <v>0</v>
      </c>
      <c r="R324" s="17">
        <f t="shared" si="835"/>
        <v>0</v>
      </c>
      <c r="S324" s="17">
        <f t="shared" si="835"/>
        <v>0</v>
      </c>
      <c r="T324" s="17">
        <f t="shared" si="835"/>
        <v>0</v>
      </c>
      <c r="U324" s="17">
        <f t="shared" si="835"/>
        <v>0</v>
      </c>
      <c r="V324" s="17">
        <f t="shared" si="835"/>
        <v>0</v>
      </c>
      <c r="W324" s="17">
        <f t="shared" si="835"/>
        <v>0</v>
      </c>
      <c r="X324" s="17">
        <f t="shared" si="836"/>
        <v>0</v>
      </c>
      <c r="Y324" s="17">
        <f t="shared" si="836"/>
        <v>0</v>
      </c>
      <c r="Z324" s="17">
        <f t="shared" si="836"/>
        <v>0</v>
      </c>
      <c r="AA324" s="17">
        <f t="shared" si="836"/>
        <v>0</v>
      </c>
      <c r="AB324" s="17">
        <f t="shared" si="836"/>
        <v>0</v>
      </c>
      <c r="AC324" s="17">
        <f t="shared" si="836"/>
        <v>0</v>
      </c>
      <c r="AD324" s="17">
        <f t="shared" si="836"/>
        <v>0</v>
      </c>
      <c r="AE324" s="17">
        <f t="shared" si="836"/>
        <v>0</v>
      </c>
      <c r="AF324" s="17">
        <f t="shared" si="836"/>
        <v>0</v>
      </c>
      <c r="AG324" s="17">
        <f t="shared" si="836"/>
        <v>0</v>
      </c>
      <c r="AH324" s="17">
        <f t="shared" si="837"/>
        <v>0</v>
      </c>
      <c r="AI324" s="17">
        <f t="shared" si="837"/>
        <v>0</v>
      </c>
      <c r="AJ324" s="17">
        <f t="shared" si="837"/>
        <v>0</v>
      </c>
      <c r="AK324" s="17">
        <f t="shared" si="837"/>
        <v>0</v>
      </c>
      <c r="AL324" s="17">
        <f t="shared" si="837"/>
        <v>0</v>
      </c>
      <c r="AM324" s="17">
        <f t="shared" si="837"/>
        <v>0</v>
      </c>
      <c r="AN324" s="17">
        <f t="shared" si="837"/>
        <v>0</v>
      </c>
      <c r="AO324" s="17">
        <f t="shared" si="837"/>
        <v>0</v>
      </c>
      <c r="AP324" s="17">
        <f t="shared" si="837"/>
        <v>0</v>
      </c>
      <c r="AQ324" s="17">
        <f t="shared" si="837"/>
        <v>0</v>
      </c>
      <c r="AR324" s="17">
        <f t="shared" si="837"/>
        <v>0</v>
      </c>
      <c r="AS324" s="17">
        <f t="shared" si="837"/>
        <v>0</v>
      </c>
      <c r="AT324" s="17">
        <f t="shared" si="837"/>
        <v>0</v>
      </c>
      <c r="AU324" s="17">
        <f t="shared" si="837"/>
        <v>0</v>
      </c>
      <c r="AW324" s="50" t="str">
        <f t="shared" si="839"/>
        <v>Coxilha Seca</v>
      </c>
      <c r="AX324" s="67">
        <f>INDEX('Portfolio por Usina'!$AC$10:$AQ$96,MATCH($B324,'Portfolio por Usina'!$Z$10:$Z$96,0),MATCH(AX$288,'Portfolio por Usina'!$AC$9:$AQ$9,0))/1000*$H324</f>
        <v>20.631555907999999</v>
      </c>
      <c r="AY324" s="67">
        <f>INDEX('Portfolio por Usina'!$AC$10:$AQ$96,MATCH($B324,'Portfolio por Usina'!$Z$10:$Z$96,0),MATCH(AY$288,'Portfolio por Usina'!$AC$9:$AQ$9,0))/1000*$H324</f>
        <v>23.398159731</v>
      </c>
      <c r="AZ324" s="67">
        <f>INDEX('Portfolio por Usina'!$AC$10:$AQ$96,MATCH($B324,'Portfolio por Usina'!$Z$10:$Z$96,0),MATCH(AZ$288,'Portfolio por Usina'!$AC$9:$AQ$9,0))/1000*$H324</f>
        <v>24.225348418000003</v>
      </c>
      <c r="BA324" s="67">
        <f>INDEX('Portfolio por Usina'!$AC$10:$AQ$96,MATCH($B324,'Portfolio por Usina'!$Z$10:$Z$96,0),MATCH(BA$288,'Portfolio por Usina'!$AC$9:$AQ$9,0))/1000*$H324</f>
        <v>20.769332943999999</v>
      </c>
      <c r="BB324" s="67">
        <f>INDEX('Portfolio por Usina'!$AC$10:$AQ$96,MATCH($B324,'Portfolio por Usina'!$Z$10:$Z$96,0),MATCH(BB$288,'Portfolio por Usina'!$AC$9:$AQ$9,0))/1000*$H324</f>
        <v>20.206750435</v>
      </c>
      <c r="BC324" s="67">
        <f>INDEX('Portfolio por Usina'!$AC$10:$AQ$96,MATCH($B324,'Portfolio por Usina'!$Z$10:$Z$96,0),MATCH(BC$288,'Portfolio por Usina'!$AC$9:$AQ$9,0))/1000*$H324</f>
        <v>19.183284805</v>
      </c>
      <c r="BD324" s="67"/>
      <c r="BE324" s="67"/>
      <c r="BF324" s="67"/>
      <c r="BG324" s="67"/>
      <c r="BH324" s="67"/>
      <c r="BI324" s="67"/>
      <c r="BJ324" s="67"/>
      <c r="BK324" s="67"/>
      <c r="BL324" s="67"/>
      <c r="BM324" s="67"/>
      <c r="BN324" s="67"/>
      <c r="BO324" s="67"/>
      <c r="BP324" s="67"/>
      <c r="BQ324" s="67"/>
      <c r="BR324" s="67"/>
      <c r="BS324" s="67"/>
      <c r="BT324" s="67"/>
      <c r="BU324" s="67"/>
      <c r="BV324" s="67"/>
      <c r="BW324" s="67"/>
      <c r="BX324" s="67"/>
      <c r="BY324" s="67"/>
      <c r="BZ324" s="67"/>
      <c r="CA324" s="67"/>
      <c r="CB324" s="67"/>
      <c r="CC324" s="67"/>
      <c r="CD324" s="67"/>
      <c r="CE324" s="67"/>
      <c r="CF324" s="67"/>
      <c r="CG324" s="67"/>
      <c r="CH324" s="67"/>
      <c r="CI324" s="67"/>
      <c r="CJ324" s="67"/>
      <c r="CK324" s="67"/>
      <c r="CL324" s="67"/>
      <c r="CM324" s="67"/>
      <c r="CN324" s="67"/>
      <c r="CO324" s="67"/>
      <c r="CP324" s="67"/>
      <c r="CQ324" s="67"/>
      <c r="CR324" s="67"/>
      <c r="CS324" s="67"/>
      <c r="CT324" s="67"/>
      <c r="CU324" s="67"/>
      <c r="CV324" s="67"/>
      <c r="CW324" s="67"/>
      <c r="CX324" s="67"/>
      <c r="CY324" s="67"/>
      <c r="CZ324" s="67"/>
      <c r="DA324" s="67"/>
      <c r="DB324" s="67"/>
      <c r="DC324" s="67"/>
      <c r="DD324" s="67"/>
      <c r="DE324" s="67"/>
      <c r="DF324" s="67"/>
      <c r="DG324" s="67"/>
      <c r="DH324" s="67"/>
      <c r="DI324" s="67"/>
      <c r="DJ324" s="67"/>
      <c r="DK324" s="67"/>
      <c r="DL324" s="67"/>
      <c r="DM324" s="67"/>
      <c r="DN324" s="67"/>
      <c r="DO324" s="67"/>
      <c r="DP324" s="67"/>
      <c r="DQ324" s="67"/>
      <c r="DR324" s="67"/>
      <c r="DS324" s="67"/>
      <c r="DT324" s="67"/>
      <c r="DU324" s="67"/>
      <c r="DV324" s="67"/>
      <c r="DW324" s="67"/>
      <c r="DX324" s="67"/>
      <c r="DY324" s="67"/>
      <c r="DZ324" s="67"/>
      <c r="EA324" s="67"/>
      <c r="EB324" s="67"/>
      <c r="EC324" s="67"/>
      <c r="ED324" s="67"/>
      <c r="EE324" s="67"/>
      <c r="EF324" s="67"/>
      <c r="EG324" s="67"/>
      <c r="EH324" s="67"/>
      <c r="EI324" s="67"/>
      <c r="EJ324" s="67"/>
      <c r="EK324" s="67"/>
      <c r="EL324" s="67"/>
      <c r="EM324" s="67"/>
      <c r="EN324" s="67"/>
      <c r="EO324" s="67"/>
      <c r="EP324" s="67"/>
      <c r="EQ324" s="67"/>
      <c r="ER324" s="67"/>
      <c r="ES324" s="67"/>
      <c r="ET324" s="67"/>
      <c r="EU324" s="67"/>
      <c r="EV324" s="67"/>
      <c r="EW324" s="67"/>
      <c r="EX324" s="67"/>
      <c r="EY324" s="67"/>
      <c r="EZ324" s="67"/>
      <c r="FA324" s="67"/>
      <c r="FB324" s="67"/>
      <c r="FC324" s="67"/>
      <c r="FD324" s="67"/>
      <c r="FE324" s="67"/>
      <c r="FF324" s="67"/>
      <c r="FG324" s="67"/>
      <c r="FH324" s="67"/>
      <c r="FI324" s="67"/>
      <c r="FJ324" s="67"/>
      <c r="FK324" s="67"/>
      <c r="FL324" s="67"/>
      <c r="FM324" s="67"/>
      <c r="FN324" s="67"/>
      <c r="FO324" s="67"/>
      <c r="FP324" s="67"/>
      <c r="FQ324" s="67"/>
      <c r="FR324" s="67"/>
      <c r="FS324" s="67"/>
      <c r="FT324" s="67"/>
      <c r="FU324" s="67"/>
      <c r="FV324" s="67"/>
      <c r="FW324" s="67"/>
      <c r="FX324" s="67"/>
      <c r="FY324" s="67"/>
      <c r="FZ324" s="67"/>
      <c r="GA324" s="67"/>
      <c r="GB324" s="67"/>
      <c r="GC324" s="67"/>
    </row>
    <row r="325" spans="1:185" hidden="1" outlineLevel="1" x14ac:dyDescent="0.35">
      <c r="A325" s="10"/>
      <c r="B325" s="10">
        <f t="shared" si="840"/>
        <v>35</v>
      </c>
      <c r="C325" s="10" t="str">
        <f>INDEX('Portfolio por Usina'!$B:$B,MATCH('Geração, Estimativas, Auxiliar'!$B325,'Portfolio por Usina'!$Z:$Z,0),1)</f>
        <v>AXIA Energia Sul</v>
      </c>
      <c r="D325" s="10" t="str">
        <f>INDEX('Portfolio por Usina'!$E:$E,MATCH('Geração, Estimativas, Auxiliar'!$B325,'Portfolio por Usina'!$Z:$Z,0),1)</f>
        <v>Eólica</v>
      </c>
      <c r="E325" s="10" t="str">
        <f>INDEX('Portfolio por Usina'!$C:$C,MATCH('Geração, Estimativas, Auxiliar'!$B325,'Portfolio por Usina'!$Z:$Z,0),1)</f>
        <v>Capão do Inglês</v>
      </c>
      <c r="F325" s="10" t="str">
        <f>INDEX('Portfolio por Usina'!$F:$F,MATCH('Geração, Estimativas, Auxiliar'!$B325,'Portfolio por Usina'!$Z:$Z,0),1)</f>
        <v>S</v>
      </c>
      <c r="G325" s="11" t="s">
        <v>73</v>
      </c>
      <c r="H325" s="228">
        <f>IFERROR(INDEX('Portfolio por Usina'!$X:$X,MATCH($B325,'Portfolio por Usina'!$Z:$Z,0),1),0)</f>
        <v>1</v>
      </c>
      <c r="I325" s="11" t="s">
        <v>73</v>
      </c>
      <c r="J325" s="13">
        <f>IFERROR(IF(ISNUMBER(INDEX('Portfolio por Usina'!$U:$U,MATCH($B325,'Portfolio por Usina'!$Z:$Z,0),1)),INDEX('Portfolio por Usina'!$U:$U,MATCH($B325,'Portfolio por Usina'!$Z:$Z,0),1),INDEX('Portfolio por Usina'!$V:$V,MATCH($B325,'Portfolio por Usina'!$Z:$Z,0),1)),0)</f>
        <v>42354</v>
      </c>
      <c r="K325" s="13">
        <f>IFERROR(INDEX('Portfolio por Usina'!$W:$W,MATCH($B325,'Portfolio por Usina'!$Z:$Z,0),1),0)</f>
        <v>54561</v>
      </c>
      <c r="L325" s="229"/>
      <c r="M325" s="10" t="str">
        <f t="shared" si="838"/>
        <v>Capão do Inglês</v>
      </c>
      <c r="N325" s="17">
        <f t="shared" si="835"/>
        <v>32.672892791000002</v>
      </c>
      <c r="O325" s="17">
        <f t="shared" si="835"/>
        <v>13.778584293999998</v>
      </c>
      <c r="P325" s="17">
        <f t="shared" si="835"/>
        <v>0</v>
      </c>
      <c r="Q325" s="17">
        <f t="shared" si="835"/>
        <v>0</v>
      </c>
      <c r="R325" s="17">
        <f t="shared" si="835"/>
        <v>0</v>
      </c>
      <c r="S325" s="17">
        <f t="shared" si="835"/>
        <v>0</v>
      </c>
      <c r="T325" s="17">
        <f t="shared" si="835"/>
        <v>0</v>
      </c>
      <c r="U325" s="17">
        <f t="shared" si="835"/>
        <v>0</v>
      </c>
      <c r="V325" s="17">
        <f t="shared" si="835"/>
        <v>0</v>
      </c>
      <c r="W325" s="17">
        <f t="shared" si="835"/>
        <v>0</v>
      </c>
      <c r="X325" s="17">
        <f t="shared" si="836"/>
        <v>0</v>
      </c>
      <c r="Y325" s="17">
        <f t="shared" si="836"/>
        <v>0</v>
      </c>
      <c r="Z325" s="17">
        <f t="shared" si="836"/>
        <v>0</v>
      </c>
      <c r="AA325" s="17">
        <f t="shared" si="836"/>
        <v>0</v>
      </c>
      <c r="AB325" s="17">
        <f t="shared" si="836"/>
        <v>0</v>
      </c>
      <c r="AC325" s="17">
        <f t="shared" si="836"/>
        <v>0</v>
      </c>
      <c r="AD325" s="17">
        <f t="shared" si="836"/>
        <v>0</v>
      </c>
      <c r="AE325" s="17">
        <f t="shared" si="836"/>
        <v>0</v>
      </c>
      <c r="AF325" s="17">
        <f t="shared" si="836"/>
        <v>0</v>
      </c>
      <c r="AG325" s="17">
        <f t="shared" si="836"/>
        <v>0</v>
      </c>
      <c r="AH325" s="17">
        <f t="shared" si="837"/>
        <v>0</v>
      </c>
      <c r="AI325" s="17">
        <f t="shared" si="837"/>
        <v>0</v>
      </c>
      <c r="AJ325" s="17">
        <f t="shared" si="837"/>
        <v>0</v>
      </c>
      <c r="AK325" s="17">
        <f t="shared" si="837"/>
        <v>0</v>
      </c>
      <c r="AL325" s="17">
        <f t="shared" si="837"/>
        <v>0</v>
      </c>
      <c r="AM325" s="17">
        <f t="shared" si="837"/>
        <v>0</v>
      </c>
      <c r="AN325" s="17">
        <f t="shared" si="837"/>
        <v>0</v>
      </c>
      <c r="AO325" s="17">
        <f t="shared" si="837"/>
        <v>0</v>
      </c>
      <c r="AP325" s="17">
        <f t="shared" si="837"/>
        <v>0</v>
      </c>
      <c r="AQ325" s="17">
        <f t="shared" si="837"/>
        <v>0</v>
      </c>
      <c r="AR325" s="17">
        <f t="shared" si="837"/>
        <v>0</v>
      </c>
      <c r="AS325" s="17">
        <f t="shared" si="837"/>
        <v>0</v>
      </c>
      <c r="AT325" s="17">
        <f t="shared" si="837"/>
        <v>0</v>
      </c>
      <c r="AU325" s="17">
        <f t="shared" si="837"/>
        <v>0</v>
      </c>
      <c r="AW325" s="50" t="str">
        <f t="shared" si="839"/>
        <v>Capão do Inglês</v>
      </c>
      <c r="AX325" s="67">
        <f>INDEX('Portfolio por Usina'!$AC$10:$AQ$96,MATCH($B325,'Portfolio por Usina'!$Z$10:$Z$96,0),MATCH(AX$288,'Portfolio por Usina'!$AC$9:$AQ$9,0))/1000*$H325</f>
        <v>7.5140718140000002</v>
      </c>
      <c r="AY325" s="67">
        <f>INDEX('Portfolio por Usina'!$AC$10:$AQ$96,MATCH($B325,'Portfolio por Usina'!$Z$10:$Z$96,0),MATCH(AY$288,'Portfolio por Usina'!$AC$9:$AQ$9,0))/1000*$H325</f>
        <v>8.2685729529999996</v>
      </c>
      <c r="AZ325" s="67">
        <f>INDEX('Portfolio por Usina'!$AC$10:$AQ$96,MATCH($B325,'Portfolio por Usina'!$Z$10:$Z$96,0),MATCH(AZ$288,'Portfolio por Usina'!$AC$9:$AQ$9,0))/1000*$H325</f>
        <v>9.077310129999999</v>
      </c>
      <c r="BA325" s="67">
        <f>INDEX('Portfolio por Usina'!$AC$10:$AQ$96,MATCH($B325,'Portfolio por Usina'!$Z$10:$Z$96,0),MATCH(BA$288,'Portfolio por Usina'!$AC$9:$AQ$9,0))/1000*$H325</f>
        <v>7.812937894</v>
      </c>
      <c r="BB325" s="67">
        <f>INDEX('Portfolio por Usina'!$AC$10:$AQ$96,MATCH($B325,'Portfolio por Usina'!$Z$10:$Z$96,0),MATCH(BB$288,'Portfolio por Usina'!$AC$9:$AQ$9,0))/1000*$H325</f>
        <v>7.2037786999999991</v>
      </c>
      <c r="BC325" s="67">
        <f>INDEX('Portfolio por Usina'!$AC$10:$AQ$96,MATCH($B325,'Portfolio por Usina'!$Z$10:$Z$96,0),MATCH(BC$288,'Portfolio por Usina'!$AC$9:$AQ$9,0))/1000*$H325</f>
        <v>6.5748055939999999</v>
      </c>
      <c r="BD325" s="67"/>
      <c r="BE325" s="67"/>
      <c r="BF325" s="67"/>
      <c r="BG325" s="67"/>
      <c r="BH325" s="67"/>
      <c r="BI325" s="67"/>
      <c r="BJ325" s="67"/>
      <c r="BK325" s="67"/>
      <c r="BL325" s="67"/>
      <c r="BM325" s="67"/>
      <c r="BN325" s="67"/>
      <c r="BO325" s="67"/>
      <c r="BP325" s="67"/>
      <c r="BQ325" s="67"/>
      <c r="BR325" s="67"/>
      <c r="BS325" s="67"/>
      <c r="BT325" s="67"/>
      <c r="BU325" s="67"/>
      <c r="BV325" s="67"/>
      <c r="BW325" s="67"/>
      <c r="BX325" s="67"/>
      <c r="BY325" s="67"/>
      <c r="BZ325" s="67"/>
      <c r="CA325" s="67"/>
      <c r="CB325" s="67"/>
      <c r="CC325" s="67"/>
      <c r="CD325" s="67"/>
      <c r="CE325" s="67"/>
      <c r="CF325" s="67"/>
      <c r="CG325" s="67"/>
      <c r="CH325" s="67"/>
      <c r="CI325" s="67"/>
      <c r="CJ325" s="67"/>
      <c r="CK325" s="67"/>
      <c r="CL325" s="67"/>
      <c r="CM325" s="67"/>
      <c r="CN325" s="67"/>
      <c r="CO325" s="67"/>
      <c r="CP325" s="67"/>
      <c r="CQ325" s="67"/>
      <c r="CR325" s="67"/>
      <c r="CS325" s="67"/>
      <c r="CT325" s="67"/>
      <c r="CU325" s="67"/>
      <c r="CV325" s="67"/>
      <c r="CW325" s="67"/>
      <c r="CX325" s="67"/>
      <c r="CY325" s="67"/>
      <c r="CZ325" s="67"/>
      <c r="DA325" s="67"/>
      <c r="DB325" s="67"/>
      <c r="DC325" s="67"/>
      <c r="DD325" s="67"/>
      <c r="DE325" s="67"/>
      <c r="DF325" s="67"/>
      <c r="DG325" s="67"/>
      <c r="DH325" s="67"/>
      <c r="DI325" s="67"/>
      <c r="DJ325" s="67"/>
      <c r="DK325" s="67"/>
      <c r="DL325" s="67"/>
      <c r="DM325" s="67"/>
      <c r="DN325" s="67"/>
      <c r="DO325" s="67"/>
      <c r="DP325" s="67"/>
      <c r="DQ325" s="67"/>
      <c r="DR325" s="67"/>
      <c r="DS325" s="67"/>
      <c r="DT325" s="67"/>
      <c r="DU325" s="67"/>
      <c r="DV325" s="67"/>
      <c r="DW325" s="67"/>
      <c r="DX325" s="67"/>
      <c r="DY325" s="67"/>
      <c r="DZ325" s="67"/>
      <c r="EA325" s="67"/>
      <c r="EB325" s="67"/>
      <c r="EC325" s="67"/>
      <c r="ED325" s="67"/>
      <c r="EE325" s="67"/>
      <c r="EF325" s="67"/>
      <c r="EG325" s="67"/>
      <c r="EH325" s="67"/>
      <c r="EI325" s="67"/>
      <c r="EJ325" s="67"/>
      <c r="EK325" s="67"/>
      <c r="EL325" s="67"/>
      <c r="EM325" s="67"/>
      <c r="EN325" s="67"/>
      <c r="EO325" s="67"/>
      <c r="EP325" s="67"/>
      <c r="EQ325" s="67"/>
      <c r="ER325" s="67"/>
      <c r="ES325" s="67"/>
      <c r="ET325" s="67"/>
      <c r="EU325" s="67"/>
      <c r="EV325" s="67"/>
      <c r="EW325" s="67"/>
      <c r="EX325" s="67"/>
      <c r="EY325" s="67"/>
      <c r="EZ325" s="67"/>
      <c r="FA325" s="67"/>
      <c r="FB325" s="67"/>
      <c r="FC325" s="67"/>
      <c r="FD325" s="67"/>
      <c r="FE325" s="67"/>
      <c r="FF325" s="67"/>
      <c r="FG325" s="67"/>
      <c r="FH325" s="67"/>
      <c r="FI325" s="67"/>
      <c r="FJ325" s="67"/>
      <c r="FK325" s="67"/>
      <c r="FL325" s="67"/>
      <c r="FM325" s="67"/>
      <c r="FN325" s="67"/>
      <c r="FO325" s="67"/>
      <c r="FP325" s="67"/>
      <c r="FQ325" s="67"/>
      <c r="FR325" s="67"/>
      <c r="FS325" s="67"/>
      <c r="FT325" s="67"/>
      <c r="FU325" s="67"/>
      <c r="FV325" s="67"/>
      <c r="FW325" s="67"/>
      <c r="FX325" s="67"/>
      <c r="FY325" s="67"/>
      <c r="FZ325" s="67"/>
      <c r="GA325" s="67"/>
      <c r="GB325" s="67"/>
      <c r="GC325" s="67"/>
    </row>
    <row r="326" spans="1:185" hidden="1" outlineLevel="1" x14ac:dyDescent="0.35">
      <c r="A326" s="10"/>
      <c r="B326" s="10">
        <f t="shared" si="840"/>
        <v>36</v>
      </c>
      <c r="C326" s="10" t="str">
        <f>INDEX('Portfolio por Usina'!$B:$B,MATCH('Geração, Estimativas, Auxiliar'!$B326,'Portfolio por Usina'!$Z:$Z,0),1)</f>
        <v>AXIA Energia Sul</v>
      </c>
      <c r="D326" s="10" t="str">
        <f>INDEX('Portfolio por Usina'!$E:$E,MATCH('Geração, Estimativas, Auxiliar'!$B326,'Portfolio por Usina'!$Z:$Z,0),1)</f>
        <v>Eólica</v>
      </c>
      <c r="E326" s="10" t="str">
        <f>INDEX('Portfolio por Usina'!$C:$C,MATCH('Geração, Estimativas, Auxiliar'!$B326,'Portfolio por Usina'!$Z:$Z,0),1)</f>
        <v>Galpões</v>
      </c>
      <c r="F326" s="10" t="str">
        <f>INDEX('Portfolio por Usina'!$F:$F,MATCH('Geração, Estimativas, Auxiliar'!$B326,'Portfolio por Usina'!$Z:$Z,0),1)</f>
        <v>S</v>
      </c>
      <c r="G326" s="11" t="s">
        <v>73</v>
      </c>
      <c r="H326" s="228">
        <f>IFERROR(INDEX('Portfolio por Usina'!$X:$X,MATCH($B326,'Portfolio por Usina'!$Z:$Z,0),1),0)</f>
        <v>1</v>
      </c>
      <c r="I326" s="11" t="s">
        <v>73</v>
      </c>
      <c r="J326" s="13">
        <f>IFERROR(IF(ISNUMBER(INDEX('Portfolio por Usina'!$U:$U,MATCH($B326,'Portfolio por Usina'!$Z:$Z,0),1)),INDEX('Portfolio por Usina'!$U:$U,MATCH($B326,'Portfolio por Usina'!$Z:$Z,0),1),INDEX('Portfolio por Usina'!$V:$V,MATCH($B326,'Portfolio por Usina'!$Z:$Z,0),1)),0)</f>
        <v>42354</v>
      </c>
      <c r="K326" s="13">
        <f>IFERROR(INDEX('Portfolio por Usina'!$W:$W,MATCH($B326,'Portfolio por Usina'!$Z:$Z,0),1),0)</f>
        <v>54551</v>
      </c>
      <c r="L326" s="229"/>
      <c r="M326" s="10" t="str">
        <f t="shared" si="838"/>
        <v>Galpões</v>
      </c>
      <c r="N326" s="17">
        <f t="shared" si="835"/>
        <v>26.087973889000004</v>
      </c>
      <c r="O326" s="17">
        <f t="shared" si="835"/>
        <v>11.458935520000001</v>
      </c>
      <c r="P326" s="17">
        <f t="shared" si="835"/>
        <v>0</v>
      </c>
      <c r="Q326" s="17">
        <f t="shared" si="835"/>
        <v>0</v>
      </c>
      <c r="R326" s="17">
        <f t="shared" si="835"/>
        <v>0</v>
      </c>
      <c r="S326" s="17">
        <f t="shared" si="835"/>
        <v>0</v>
      </c>
      <c r="T326" s="17">
        <f t="shared" si="835"/>
        <v>0</v>
      </c>
      <c r="U326" s="17">
        <f t="shared" si="835"/>
        <v>0</v>
      </c>
      <c r="V326" s="17">
        <f t="shared" si="835"/>
        <v>0</v>
      </c>
      <c r="W326" s="17">
        <f t="shared" si="835"/>
        <v>0</v>
      </c>
      <c r="X326" s="17">
        <f t="shared" si="836"/>
        <v>0</v>
      </c>
      <c r="Y326" s="17">
        <f t="shared" si="836"/>
        <v>0</v>
      </c>
      <c r="Z326" s="17">
        <f t="shared" si="836"/>
        <v>0</v>
      </c>
      <c r="AA326" s="17">
        <f t="shared" si="836"/>
        <v>0</v>
      </c>
      <c r="AB326" s="17">
        <f t="shared" si="836"/>
        <v>0</v>
      </c>
      <c r="AC326" s="17">
        <f t="shared" si="836"/>
        <v>0</v>
      </c>
      <c r="AD326" s="17">
        <f t="shared" si="836"/>
        <v>0</v>
      </c>
      <c r="AE326" s="17">
        <f t="shared" si="836"/>
        <v>0</v>
      </c>
      <c r="AF326" s="17">
        <f t="shared" si="836"/>
        <v>0</v>
      </c>
      <c r="AG326" s="17">
        <f t="shared" si="836"/>
        <v>0</v>
      </c>
      <c r="AH326" s="17">
        <f t="shared" si="837"/>
        <v>0</v>
      </c>
      <c r="AI326" s="17">
        <f t="shared" si="837"/>
        <v>0</v>
      </c>
      <c r="AJ326" s="17">
        <f t="shared" si="837"/>
        <v>0</v>
      </c>
      <c r="AK326" s="17">
        <f t="shared" si="837"/>
        <v>0</v>
      </c>
      <c r="AL326" s="17">
        <f t="shared" si="837"/>
        <v>0</v>
      </c>
      <c r="AM326" s="17">
        <f t="shared" si="837"/>
        <v>0</v>
      </c>
      <c r="AN326" s="17">
        <f t="shared" si="837"/>
        <v>0</v>
      </c>
      <c r="AO326" s="17">
        <f t="shared" si="837"/>
        <v>0</v>
      </c>
      <c r="AP326" s="17">
        <f t="shared" si="837"/>
        <v>0</v>
      </c>
      <c r="AQ326" s="17">
        <f t="shared" si="837"/>
        <v>0</v>
      </c>
      <c r="AR326" s="17">
        <f t="shared" si="837"/>
        <v>0</v>
      </c>
      <c r="AS326" s="17">
        <f t="shared" si="837"/>
        <v>0</v>
      </c>
      <c r="AT326" s="17">
        <f t="shared" si="837"/>
        <v>0</v>
      </c>
      <c r="AU326" s="17">
        <f t="shared" si="837"/>
        <v>0</v>
      </c>
      <c r="AW326" s="50" t="str">
        <f t="shared" si="839"/>
        <v>Galpões</v>
      </c>
      <c r="AX326" s="67">
        <f>INDEX('Portfolio por Usina'!$AC$10:$AQ$96,MATCH($B326,'Portfolio por Usina'!$Z$10:$Z$96,0),MATCH(AX$288,'Portfolio por Usina'!$AC$9:$AQ$9,0))/1000*$H326</f>
        <v>5.8950379030000004</v>
      </c>
      <c r="AY326" s="67">
        <f>INDEX('Portfolio por Usina'!$AC$10:$AQ$96,MATCH($B326,'Portfolio por Usina'!$Z$10:$Z$96,0),MATCH(AY$288,'Portfolio por Usina'!$AC$9:$AQ$9,0))/1000*$H326</f>
        <v>6.792662376</v>
      </c>
      <c r="AZ326" s="67">
        <f>INDEX('Portfolio por Usina'!$AC$10:$AQ$96,MATCH($B326,'Portfolio por Usina'!$Z$10:$Z$96,0),MATCH(AZ$288,'Portfolio por Usina'!$AC$9:$AQ$9,0))/1000*$H326</f>
        <v>7.389228880000001</v>
      </c>
      <c r="BA326" s="67">
        <f>INDEX('Portfolio por Usina'!$AC$10:$AQ$96,MATCH($B326,'Portfolio por Usina'!$Z$10:$Z$96,0),MATCH(BA$288,'Portfolio por Usina'!$AC$9:$AQ$9,0))/1000*$H326</f>
        <v>6.0110447300000001</v>
      </c>
      <c r="BB326" s="67">
        <f>INDEX('Portfolio por Usina'!$AC$10:$AQ$96,MATCH($B326,'Portfolio por Usina'!$Z$10:$Z$96,0),MATCH(BB$288,'Portfolio por Usina'!$AC$9:$AQ$9,0))/1000*$H326</f>
        <v>5.5780196389999999</v>
      </c>
      <c r="BC326" s="67">
        <f>INDEX('Portfolio por Usina'!$AC$10:$AQ$96,MATCH($B326,'Portfolio por Usina'!$Z$10:$Z$96,0),MATCH(BC$288,'Portfolio por Usina'!$AC$9:$AQ$9,0))/1000*$H326</f>
        <v>5.8809158810000008</v>
      </c>
      <c r="BD326" s="67"/>
      <c r="BE326" s="67"/>
      <c r="BF326" s="67"/>
      <c r="BG326" s="67"/>
      <c r="BH326" s="67"/>
      <c r="BI326" s="67"/>
      <c r="BJ326" s="67"/>
      <c r="BK326" s="67"/>
      <c r="BL326" s="67"/>
      <c r="BM326" s="67"/>
      <c r="BN326" s="67"/>
      <c r="BO326" s="67"/>
      <c r="BP326" s="67"/>
      <c r="BQ326" s="67"/>
      <c r="BR326" s="67"/>
      <c r="BS326" s="67"/>
      <c r="BT326" s="67"/>
      <c r="BU326" s="67"/>
      <c r="BV326" s="67"/>
      <c r="BW326" s="67"/>
      <c r="BX326" s="67"/>
      <c r="BY326" s="67"/>
      <c r="BZ326" s="67"/>
      <c r="CA326" s="67"/>
      <c r="CB326" s="67"/>
      <c r="CC326" s="67"/>
      <c r="CD326" s="67"/>
      <c r="CE326" s="67"/>
      <c r="CF326" s="67"/>
      <c r="CG326" s="67"/>
      <c r="CH326" s="67"/>
      <c r="CI326" s="67"/>
      <c r="CJ326" s="67"/>
      <c r="CK326" s="67"/>
      <c r="CL326" s="67"/>
      <c r="CM326" s="67"/>
      <c r="CN326" s="67"/>
      <c r="CO326" s="67"/>
      <c r="CP326" s="67"/>
      <c r="CQ326" s="67"/>
      <c r="CR326" s="67"/>
      <c r="CS326" s="67"/>
      <c r="CT326" s="67"/>
      <c r="CU326" s="67"/>
      <c r="CV326" s="67"/>
      <c r="CW326" s="67"/>
      <c r="CX326" s="67"/>
      <c r="CY326" s="67"/>
      <c r="CZ326" s="67"/>
      <c r="DA326" s="67"/>
      <c r="DB326" s="67"/>
      <c r="DC326" s="67"/>
      <c r="DD326" s="67"/>
      <c r="DE326" s="67"/>
      <c r="DF326" s="67"/>
      <c r="DG326" s="67"/>
      <c r="DH326" s="67"/>
      <c r="DI326" s="67"/>
      <c r="DJ326" s="67"/>
      <c r="DK326" s="67"/>
      <c r="DL326" s="67"/>
      <c r="DM326" s="67"/>
      <c r="DN326" s="67"/>
      <c r="DO326" s="67"/>
      <c r="DP326" s="67"/>
      <c r="DQ326" s="67"/>
      <c r="DR326" s="67"/>
      <c r="DS326" s="67"/>
      <c r="DT326" s="67"/>
      <c r="DU326" s="67"/>
      <c r="DV326" s="67"/>
      <c r="DW326" s="67"/>
      <c r="DX326" s="67"/>
      <c r="DY326" s="67"/>
      <c r="DZ326" s="67"/>
      <c r="EA326" s="67"/>
      <c r="EB326" s="67"/>
      <c r="EC326" s="67"/>
      <c r="ED326" s="67"/>
      <c r="EE326" s="67"/>
      <c r="EF326" s="67"/>
      <c r="EG326" s="67"/>
      <c r="EH326" s="67"/>
      <c r="EI326" s="67"/>
      <c r="EJ326" s="67"/>
      <c r="EK326" s="67"/>
      <c r="EL326" s="67"/>
      <c r="EM326" s="67"/>
      <c r="EN326" s="67"/>
      <c r="EO326" s="67"/>
      <c r="EP326" s="67"/>
      <c r="EQ326" s="67"/>
      <c r="ER326" s="67"/>
      <c r="ES326" s="67"/>
      <c r="ET326" s="67"/>
      <c r="EU326" s="67"/>
      <c r="EV326" s="67"/>
      <c r="EW326" s="67"/>
      <c r="EX326" s="67"/>
      <c r="EY326" s="67"/>
      <c r="EZ326" s="67"/>
      <c r="FA326" s="67"/>
      <c r="FB326" s="67"/>
      <c r="FC326" s="67"/>
      <c r="FD326" s="67"/>
      <c r="FE326" s="67"/>
      <c r="FF326" s="67"/>
      <c r="FG326" s="67"/>
      <c r="FH326" s="67"/>
      <c r="FI326" s="67"/>
      <c r="FJ326" s="67"/>
      <c r="FK326" s="67"/>
      <c r="FL326" s="67"/>
      <c r="FM326" s="67"/>
      <c r="FN326" s="67"/>
      <c r="FO326" s="67"/>
      <c r="FP326" s="67"/>
      <c r="FQ326" s="67"/>
      <c r="FR326" s="67"/>
      <c r="FS326" s="67"/>
      <c r="FT326" s="67"/>
      <c r="FU326" s="67"/>
      <c r="FV326" s="67"/>
      <c r="FW326" s="67"/>
      <c r="FX326" s="67"/>
      <c r="FY326" s="67"/>
      <c r="FZ326" s="67"/>
      <c r="GA326" s="67"/>
      <c r="GB326" s="67"/>
      <c r="GC326" s="67"/>
    </row>
    <row r="327" spans="1:185" hidden="1" outlineLevel="1" x14ac:dyDescent="0.35">
      <c r="A327" s="10"/>
      <c r="B327" s="10">
        <f t="shared" si="840"/>
        <v>37</v>
      </c>
      <c r="C327" s="10" t="str">
        <f>INDEX('Portfolio por Usina'!$B:$B,MATCH('Geração, Estimativas, Auxiliar'!$B327,'Portfolio por Usina'!$Z:$Z,0),1)</f>
        <v>AXIA Energia Sul</v>
      </c>
      <c r="D327" s="10" t="str">
        <f>INDEX('Portfolio por Usina'!$E:$E,MATCH('Geração, Estimativas, Auxiliar'!$B327,'Portfolio por Usina'!$Z:$Z,0),1)</f>
        <v>Solar</v>
      </c>
      <c r="E327" s="10" t="str">
        <f>INDEX('Portfolio por Usina'!$C:$C,MATCH('Geração, Estimativas, Auxiliar'!$B327,'Portfolio por Usina'!$Z:$Z,0),1)</f>
        <v>Megawatt Solar</v>
      </c>
      <c r="F327" s="10" t="str">
        <f>INDEX('Portfolio por Usina'!$F:$F,MATCH('Geração, Estimativas, Auxiliar'!$B327,'Portfolio por Usina'!$Z:$Z,0),1)</f>
        <v>S</v>
      </c>
      <c r="G327" s="11" t="s">
        <v>73</v>
      </c>
      <c r="H327" s="228">
        <f>IFERROR(INDEX('Portfolio por Usina'!$X:$X,MATCH($B327,'Portfolio por Usina'!$Z:$Z,0),1),0)</f>
        <v>1</v>
      </c>
      <c r="I327" s="11" t="s">
        <v>73</v>
      </c>
      <c r="J327" s="13">
        <f>IFERROR(IF(ISNUMBER(INDEX('Portfolio por Usina'!$U:$U,MATCH($B327,'Portfolio por Usina'!$Z:$Z,0),1)),INDEX('Portfolio por Usina'!$U:$U,MATCH($B327,'Portfolio por Usina'!$Z:$Z,0),1),INDEX('Portfolio por Usina'!$V:$V,MATCH($B327,'Portfolio por Usina'!$Z:$Z,0),1)),0)</f>
        <v>42005</v>
      </c>
      <c r="K327" s="13" t="str">
        <f>IFERROR(INDEX('Portfolio por Usina'!$W:$W,MATCH($B327,'Portfolio por Usina'!$Z:$Z,0),1),0)</f>
        <v>-</v>
      </c>
      <c r="L327" s="229"/>
      <c r="M327" s="10" t="str">
        <f t="shared" si="838"/>
        <v>Megawatt Solar</v>
      </c>
      <c r="N327" s="17">
        <f t="shared" si="835"/>
        <v>1.034198325</v>
      </c>
      <c r="O327" s="17">
        <f t="shared" si="835"/>
        <v>0.56129118600000005</v>
      </c>
      <c r="P327" s="17">
        <f t="shared" si="835"/>
        <v>0</v>
      </c>
      <c r="Q327" s="17">
        <f t="shared" si="835"/>
        <v>0</v>
      </c>
      <c r="R327" s="17">
        <f t="shared" si="835"/>
        <v>0</v>
      </c>
      <c r="S327" s="17">
        <f t="shared" si="835"/>
        <v>0</v>
      </c>
      <c r="T327" s="17">
        <f t="shared" si="835"/>
        <v>0</v>
      </c>
      <c r="U327" s="17">
        <f t="shared" si="835"/>
        <v>0</v>
      </c>
      <c r="V327" s="17">
        <f t="shared" si="835"/>
        <v>0</v>
      </c>
      <c r="W327" s="17">
        <f t="shared" si="835"/>
        <v>0</v>
      </c>
      <c r="X327" s="17">
        <f t="shared" si="836"/>
        <v>0</v>
      </c>
      <c r="Y327" s="17">
        <f t="shared" si="836"/>
        <v>0</v>
      </c>
      <c r="Z327" s="17">
        <f t="shared" si="836"/>
        <v>0</v>
      </c>
      <c r="AA327" s="17">
        <f t="shared" si="836"/>
        <v>0</v>
      </c>
      <c r="AB327" s="17">
        <f t="shared" si="836"/>
        <v>0</v>
      </c>
      <c r="AC327" s="17">
        <f t="shared" si="836"/>
        <v>0</v>
      </c>
      <c r="AD327" s="17">
        <f t="shared" si="836"/>
        <v>0</v>
      </c>
      <c r="AE327" s="17">
        <f t="shared" si="836"/>
        <v>0</v>
      </c>
      <c r="AF327" s="17">
        <f t="shared" si="836"/>
        <v>0</v>
      </c>
      <c r="AG327" s="17">
        <f t="shared" si="836"/>
        <v>0</v>
      </c>
      <c r="AH327" s="17">
        <f t="shared" si="837"/>
        <v>0</v>
      </c>
      <c r="AI327" s="17">
        <f t="shared" si="837"/>
        <v>0</v>
      </c>
      <c r="AJ327" s="17">
        <f t="shared" si="837"/>
        <v>0</v>
      </c>
      <c r="AK327" s="17">
        <f t="shared" si="837"/>
        <v>0</v>
      </c>
      <c r="AL327" s="17">
        <f t="shared" si="837"/>
        <v>0</v>
      </c>
      <c r="AM327" s="17">
        <f t="shared" si="837"/>
        <v>0</v>
      </c>
      <c r="AN327" s="17">
        <f t="shared" si="837"/>
        <v>0</v>
      </c>
      <c r="AO327" s="17">
        <f t="shared" si="837"/>
        <v>0</v>
      </c>
      <c r="AP327" s="17">
        <f t="shared" si="837"/>
        <v>0</v>
      </c>
      <c r="AQ327" s="17">
        <f t="shared" si="837"/>
        <v>0</v>
      </c>
      <c r="AR327" s="17">
        <f t="shared" si="837"/>
        <v>0</v>
      </c>
      <c r="AS327" s="17">
        <f t="shared" si="837"/>
        <v>0</v>
      </c>
      <c r="AT327" s="17">
        <f t="shared" si="837"/>
        <v>0</v>
      </c>
      <c r="AU327" s="17">
        <f t="shared" si="837"/>
        <v>0</v>
      </c>
      <c r="AW327" s="50" t="str">
        <f t="shared" si="839"/>
        <v>Megawatt Solar</v>
      </c>
      <c r="AX327" s="67">
        <f>INDEX('Portfolio por Usina'!$AC$10:$AQ$96,MATCH($B327,'Portfolio por Usina'!$Z$10:$Z$96,0),MATCH(AX$288,'Portfolio por Usina'!$AC$9:$AQ$9,0))/1000*$H327</f>
        <v>0.30613406699999995</v>
      </c>
      <c r="AY327" s="67">
        <f>INDEX('Portfolio por Usina'!$AC$10:$AQ$96,MATCH($B327,'Portfolio por Usina'!$Z$10:$Z$96,0),MATCH(AY$288,'Portfolio por Usina'!$AC$9:$AQ$9,0))/1000*$H327</f>
        <v>0.20253365599999998</v>
      </c>
      <c r="AZ327" s="67">
        <f>INDEX('Portfolio por Usina'!$AC$10:$AQ$96,MATCH($B327,'Portfolio por Usina'!$Z$10:$Z$96,0),MATCH(AZ$288,'Portfolio por Usina'!$AC$9:$AQ$9,0))/1000*$H327</f>
        <v>0.21649671899999998</v>
      </c>
      <c r="BA327" s="67">
        <f>INDEX('Portfolio por Usina'!$AC$10:$AQ$96,MATCH($B327,'Portfolio por Usina'!$Z$10:$Z$96,0),MATCH(BA$288,'Portfolio por Usina'!$AC$9:$AQ$9,0))/1000*$H327</f>
        <v>0.30903388300000001</v>
      </c>
      <c r="BB327" s="67">
        <f>INDEX('Portfolio por Usina'!$AC$10:$AQ$96,MATCH($B327,'Portfolio por Usina'!$Z$10:$Z$96,0),MATCH(BB$288,'Portfolio por Usina'!$AC$9:$AQ$9,0))/1000*$H327</f>
        <v>0.35518934899999999</v>
      </c>
      <c r="BC327" s="67">
        <f>INDEX('Portfolio por Usina'!$AC$10:$AQ$96,MATCH($B327,'Portfolio por Usina'!$Z$10:$Z$96,0),MATCH(BC$288,'Portfolio por Usina'!$AC$9:$AQ$9,0))/1000*$H327</f>
        <v>0.20610183700000001</v>
      </c>
      <c r="BD327" s="67"/>
      <c r="BE327" s="67"/>
      <c r="BF327" s="67"/>
      <c r="BG327" s="67"/>
      <c r="BH327" s="67"/>
      <c r="BI327" s="67"/>
      <c r="BJ327" s="67"/>
      <c r="BK327" s="67"/>
      <c r="BL327" s="67"/>
      <c r="BM327" s="67"/>
      <c r="BN327" s="67"/>
      <c r="BO327" s="67"/>
      <c r="BP327" s="67"/>
      <c r="BQ327" s="67"/>
      <c r="BR327" s="67"/>
      <c r="BS327" s="67"/>
      <c r="BT327" s="67"/>
      <c r="BU327" s="67"/>
      <c r="BV327" s="67"/>
      <c r="BW327" s="67"/>
      <c r="BX327" s="67"/>
      <c r="BY327" s="67"/>
      <c r="BZ327" s="67"/>
      <c r="CA327" s="67"/>
      <c r="CB327" s="67"/>
      <c r="CC327" s="67"/>
      <c r="CD327" s="67"/>
      <c r="CE327" s="67"/>
      <c r="CF327" s="67"/>
      <c r="CG327" s="67"/>
      <c r="CH327" s="67"/>
      <c r="CI327" s="67"/>
      <c r="CJ327" s="67"/>
      <c r="CK327" s="67"/>
      <c r="CL327" s="67"/>
      <c r="CM327" s="67"/>
      <c r="CN327" s="67"/>
      <c r="CO327" s="67"/>
      <c r="CP327" s="67"/>
      <c r="CQ327" s="67"/>
      <c r="CR327" s="67"/>
      <c r="CS327" s="67"/>
      <c r="CT327" s="67"/>
      <c r="CU327" s="67"/>
      <c r="CV327" s="67"/>
      <c r="CW327" s="67"/>
      <c r="CX327" s="67"/>
      <c r="CY327" s="67"/>
      <c r="CZ327" s="67"/>
      <c r="DA327" s="67"/>
      <c r="DB327" s="67"/>
      <c r="DC327" s="67"/>
      <c r="DD327" s="67"/>
      <c r="DE327" s="67"/>
      <c r="DF327" s="67"/>
      <c r="DG327" s="67"/>
      <c r="DH327" s="67"/>
      <c r="DI327" s="67"/>
      <c r="DJ327" s="67"/>
      <c r="DK327" s="67"/>
      <c r="DL327" s="67"/>
      <c r="DM327" s="67"/>
      <c r="DN327" s="67"/>
      <c r="DO327" s="67"/>
      <c r="DP327" s="67"/>
      <c r="DQ327" s="67"/>
      <c r="DR327" s="67"/>
      <c r="DS327" s="67"/>
      <c r="DT327" s="67"/>
      <c r="DU327" s="67"/>
      <c r="DV327" s="67"/>
      <c r="DW327" s="67"/>
      <c r="DX327" s="67"/>
      <c r="DY327" s="67"/>
      <c r="DZ327" s="67"/>
      <c r="EA327" s="67"/>
      <c r="EB327" s="67"/>
      <c r="EC327" s="67"/>
      <c r="ED327" s="67"/>
      <c r="EE327" s="67"/>
      <c r="EF327" s="67"/>
      <c r="EG327" s="67"/>
      <c r="EH327" s="67"/>
      <c r="EI327" s="67"/>
      <c r="EJ327" s="67"/>
      <c r="EK327" s="67"/>
      <c r="EL327" s="67"/>
      <c r="EM327" s="67"/>
      <c r="EN327" s="67"/>
      <c r="EO327" s="67"/>
      <c r="EP327" s="67"/>
      <c r="EQ327" s="67"/>
      <c r="ER327" s="67"/>
      <c r="ES327" s="67"/>
      <c r="ET327" s="67"/>
      <c r="EU327" s="67"/>
      <c r="EV327" s="67"/>
      <c r="EW327" s="67"/>
      <c r="EX327" s="67"/>
      <c r="EY327" s="67"/>
      <c r="EZ327" s="67"/>
      <c r="FA327" s="67"/>
      <c r="FB327" s="67"/>
      <c r="FC327" s="67"/>
      <c r="FD327" s="67"/>
      <c r="FE327" s="67"/>
      <c r="FF327" s="67"/>
      <c r="FG327" s="67"/>
      <c r="FH327" s="67"/>
      <c r="FI327" s="67"/>
      <c r="FJ327" s="67"/>
      <c r="FK327" s="67"/>
      <c r="FL327" s="67"/>
      <c r="FM327" s="67"/>
      <c r="FN327" s="67"/>
      <c r="FO327" s="67"/>
      <c r="FP327" s="67"/>
      <c r="FQ327" s="67"/>
      <c r="FR327" s="67"/>
      <c r="FS327" s="67"/>
      <c r="FT327" s="67"/>
      <c r="FU327" s="67"/>
      <c r="FV327" s="67"/>
      <c r="FW327" s="67"/>
      <c r="FX327" s="67"/>
      <c r="FY327" s="67"/>
      <c r="FZ327" s="67"/>
      <c r="GA327" s="67"/>
      <c r="GB327" s="67"/>
      <c r="GC327" s="67"/>
    </row>
    <row r="328" spans="1:185" hidden="1" outlineLevel="1" x14ac:dyDescent="0.35">
      <c r="A328" s="10"/>
      <c r="B328" s="10">
        <f t="shared" si="840"/>
        <v>38</v>
      </c>
      <c r="C328" s="10" t="str">
        <f>INDEX('Portfolio por Usina'!$B:$B,MATCH('Geração, Estimativas, Auxiliar'!$B328,'Portfolio por Usina'!$Z:$Z,0),1)</f>
        <v>AXIA Energia Holding</v>
      </c>
      <c r="D328" s="10" t="str">
        <f>INDEX('Portfolio por Usina'!$E:$E,MATCH('Geração, Estimativas, Auxiliar'!$B328,'Portfolio por Usina'!$Z:$Z,0),1)</f>
        <v>Hidráulica</v>
      </c>
      <c r="E328" s="10" t="str">
        <f>INDEX('Portfolio por Usina'!$C:$C,MATCH('Geração, Estimativas, Auxiliar'!$B328,'Portfolio por Usina'!$Z:$Z,0),1)</f>
        <v>Jaguari</v>
      </c>
      <c r="F328" s="10" t="str">
        <f>INDEX('Portfolio por Usina'!$F:$F,MATCH('Geração, Estimativas, Auxiliar'!$B328,'Portfolio por Usina'!$Z:$Z,0),1)</f>
        <v>SE/CO</v>
      </c>
      <c r="G328" s="11" t="s">
        <v>73</v>
      </c>
      <c r="H328" s="228">
        <f>IFERROR(INDEX('Portfolio por Usina'!$X:$X,MATCH($B328,'Portfolio por Usina'!$Z:$Z,0),1),0)</f>
        <v>1</v>
      </c>
      <c r="I328" s="11" t="s">
        <v>73</v>
      </c>
      <c r="J328" s="13">
        <f>IFERROR(IF(ISNUMBER(INDEX('Portfolio por Usina'!$U:$U,MATCH($B328,'Portfolio por Usina'!$Z:$Z,0),1)),INDEX('Portfolio por Usina'!$U:$U,MATCH($B328,'Portfolio por Usina'!$Z:$Z,0),1),INDEX('Portfolio por Usina'!$V:$V,MATCH($B328,'Portfolio por Usina'!$Z:$Z,0),1)),0)</f>
        <v>27008</v>
      </c>
      <c r="K328" s="13">
        <f>IFERROR(INDEX('Portfolio por Usina'!$W:$W,MATCH($B328,'Portfolio por Usina'!$Z:$Z,0),1),0)</f>
        <v>43971</v>
      </c>
      <c r="L328" s="229"/>
      <c r="M328" s="10" t="str">
        <f t="shared" si="838"/>
        <v>Jaguari</v>
      </c>
      <c r="N328" s="17">
        <f t="shared" si="835"/>
        <v>50.184319756000001</v>
      </c>
      <c r="O328" s="17">
        <f t="shared" si="835"/>
        <v>10.391738169</v>
      </c>
      <c r="P328" s="17">
        <f t="shared" si="835"/>
        <v>0</v>
      </c>
      <c r="Q328" s="17">
        <f t="shared" si="835"/>
        <v>0</v>
      </c>
      <c r="R328" s="17">
        <f t="shared" si="835"/>
        <v>0</v>
      </c>
      <c r="S328" s="17">
        <f t="shared" si="835"/>
        <v>0</v>
      </c>
      <c r="T328" s="17">
        <f t="shared" si="835"/>
        <v>0</v>
      </c>
      <c r="U328" s="17">
        <f t="shared" si="835"/>
        <v>0</v>
      </c>
      <c r="V328" s="17">
        <f t="shared" si="835"/>
        <v>0</v>
      </c>
      <c r="W328" s="17">
        <f t="shared" si="835"/>
        <v>0</v>
      </c>
      <c r="X328" s="17">
        <f t="shared" si="836"/>
        <v>0</v>
      </c>
      <c r="Y328" s="17">
        <f t="shared" si="836"/>
        <v>0</v>
      </c>
      <c r="Z328" s="17">
        <f t="shared" si="836"/>
        <v>0</v>
      </c>
      <c r="AA328" s="17">
        <f t="shared" si="836"/>
        <v>0</v>
      </c>
      <c r="AB328" s="17">
        <f t="shared" si="836"/>
        <v>0</v>
      </c>
      <c r="AC328" s="17">
        <f t="shared" si="836"/>
        <v>0</v>
      </c>
      <c r="AD328" s="17">
        <f t="shared" si="836"/>
        <v>0</v>
      </c>
      <c r="AE328" s="17">
        <f t="shared" si="836"/>
        <v>0</v>
      </c>
      <c r="AF328" s="17">
        <f t="shared" si="836"/>
        <v>0</v>
      </c>
      <c r="AG328" s="17">
        <f t="shared" si="836"/>
        <v>0</v>
      </c>
      <c r="AH328" s="17">
        <f t="shared" si="837"/>
        <v>0</v>
      </c>
      <c r="AI328" s="17">
        <f t="shared" si="837"/>
        <v>0</v>
      </c>
      <c r="AJ328" s="17">
        <f t="shared" si="837"/>
        <v>0</v>
      </c>
      <c r="AK328" s="17">
        <f t="shared" si="837"/>
        <v>0</v>
      </c>
      <c r="AL328" s="17">
        <f t="shared" si="837"/>
        <v>0</v>
      </c>
      <c r="AM328" s="17">
        <f t="shared" si="837"/>
        <v>0</v>
      </c>
      <c r="AN328" s="17">
        <f t="shared" si="837"/>
        <v>0</v>
      </c>
      <c r="AO328" s="17">
        <f t="shared" si="837"/>
        <v>0</v>
      </c>
      <c r="AP328" s="17">
        <f t="shared" si="837"/>
        <v>0</v>
      </c>
      <c r="AQ328" s="17">
        <f t="shared" si="837"/>
        <v>0</v>
      </c>
      <c r="AR328" s="17">
        <f t="shared" si="837"/>
        <v>0</v>
      </c>
      <c r="AS328" s="17">
        <f t="shared" si="837"/>
        <v>0</v>
      </c>
      <c r="AT328" s="17">
        <f t="shared" si="837"/>
        <v>0</v>
      </c>
      <c r="AU328" s="17">
        <f t="shared" si="837"/>
        <v>0</v>
      </c>
      <c r="AW328" s="50" t="str">
        <f t="shared" si="839"/>
        <v>Jaguari</v>
      </c>
      <c r="AX328" s="67">
        <f>INDEX('Portfolio por Usina'!$AC$10:$AQ$96,MATCH($B328,'Portfolio por Usina'!$Z$10:$Z$96,0),MATCH(AX$288,'Portfolio por Usina'!$AC$9:$AQ$9,0))/1000*$H328</f>
        <v>3.1444411329999999</v>
      </c>
      <c r="AY328" s="67">
        <f>INDEX('Portfolio por Usina'!$AC$10:$AQ$96,MATCH($B328,'Portfolio por Usina'!$Z$10:$Z$96,0),MATCH(AY$288,'Portfolio por Usina'!$AC$9:$AQ$9,0))/1000*$H328</f>
        <v>7.6634877190000008</v>
      </c>
      <c r="AZ328" s="67">
        <f>INDEX('Portfolio por Usina'!$AC$10:$AQ$96,MATCH($B328,'Portfolio por Usina'!$Z$10:$Z$96,0),MATCH(AZ$288,'Portfolio por Usina'!$AC$9:$AQ$9,0))/1000*$H328</f>
        <v>27.831048032999998</v>
      </c>
      <c r="BA328" s="67">
        <f>INDEX('Portfolio por Usina'!$AC$10:$AQ$96,MATCH($B328,'Portfolio por Usina'!$Z$10:$Z$96,0),MATCH(BA$288,'Portfolio por Usina'!$AC$9:$AQ$9,0))/1000*$H328</f>
        <v>11.545342871000001</v>
      </c>
      <c r="BB328" s="67">
        <f>INDEX('Portfolio por Usina'!$AC$10:$AQ$96,MATCH($B328,'Portfolio por Usina'!$Z$10:$Z$96,0),MATCH(BB$288,'Portfolio por Usina'!$AC$9:$AQ$9,0))/1000*$H328</f>
        <v>6.0960899899999994</v>
      </c>
      <c r="BC328" s="67">
        <f>INDEX('Portfolio por Usina'!$AC$10:$AQ$96,MATCH($B328,'Portfolio por Usina'!$Z$10:$Z$96,0),MATCH(BC$288,'Portfolio por Usina'!$AC$9:$AQ$9,0))/1000*$H328</f>
        <v>4.2956481789999996</v>
      </c>
      <c r="BD328" s="67"/>
      <c r="BE328" s="67"/>
      <c r="BF328" s="67"/>
      <c r="BG328" s="67"/>
      <c r="BH328" s="67"/>
      <c r="BI328" s="67"/>
      <c r="BJ328" s="67"/>
      <c r="BK328" s="67"/>
      <c r="BL328" s="67"/>
      <c r="BM328" s="67"/>
      <c r="BN328" s="67"/>
      <c r="BO328" s="67"/>
      <c r="BP328" s="67"/>
      <c r="BQ328" s="67"/>
      <c r="BR328" s="67"/>
      <c r="BS328" s="67"/>
      <c r="BT328" s="67"/>
      <c r="BU328" s="67"/>
      <c r="BV328" s="67"/>
      <c r="BW328" s="67"/>
      <c r="BX328" s="67"/>
      <c r="BY328" s="67"/>
      <c r="BZ328" s="67"/>
      <c r="CA328" s="67"/>
      <c r="CB328" s="67"/>
      <c r="CC328" s="67"/>
      <c r="CD328" s="67"/>
      <c r="CE328" s="67"/>
      <c r="CF328" s="67"/>
      <c r="CG328" s="67"/>
      <c r="CH328" s="67"/>
      <c r="CI328" s="67"/>
      <c r="CJ328" s="67"/>
      <c r="CK328" s="67"/>
      <c r="CL328" s="67"/>
      <c r="CM328" s="67"/>
      <c r="CN328" s="67"/>
      <c r="CO328" s="67"/>
      <c r="CP328" s="67"/>
      <c r="CQ328" s="67"/>
      <c r="CR328" s="67"/>
      <c r="CS328" s="67"/>
      <c r="CT328" s="67"/>
      <c r="CU328" s="67"/>
      <c r="CV328" s="67"/>
      <c r="CW328" s="67"/>
      <c r="CX328" s="67"/>
      <c r="CY328" s="67"/>
      <c r="CZ328" s="67"/>
      <c r="DA328" s="67"/>
      <c r="DB328" s="67"/>
      <c r="DC328" s="67"/>
      <c r="DD328" s="67"/>
      <c r="DE328" s="67"/>
      <c r="DF328" s="67"/>
      <c r="DG328" s="67"/>
      <c r="DH328" s="67"/>
      <c r="DI328" s="67"/>
      <c r="DJ328" s="67"/>
      <c r="DK328" s="67"/>
      <c r="DL328" s="67"/>
      <c r="DM328" s="67"/>
      <c r="DN328" s="67"/>
      <c r="DO328" s="67"/>
      <c r="DP328" s="67"/>
      <c r="DQ328" s="67"/>
      <c r="DR328" s="67"/>
      <c r="DS328" s="67"/>
      <c r="DT328" s="67"/>
      <c r="DU328" s="67"/>
      <c r="DV328" s="67"/>
      <c r="DW328" s="67"/>
      <c r="DX328" s="67"/>
      <c r="DY328" s="67"/>
      <c r="DZ328" s="67"/>
      <c r="EA328" s="67"/>
      <c r="EB328" s="67"/>
      <c r="EC328" s="67"/>
      <c r="ED328" s="67"/>
      <c r="EE328" s="67"/>
      <c r="EF328" s="67"/>
      <c r="EG328" s="67"/>
      <c r="EH328" s="67"/>
      <c r="EI328" s="67"/>
      <c r="EJ328" s="67"/>
      <c r="EK328" s="67"/>
      <c r="EL328" s="67"/>
      <c r="EM328" s="67"/>
      <c r="EN328" s="67"/>
      <c r="EO328" s="67"/>
      <c r="EP328" s="67"/>
      <c r="EQ328" s="67"/>
      <c r="ER328" s="67"/>
      <c r="ES328" s="67"/>
      <c r="ET328" s="67"/>
      <c r="EU328" s="67"/>
      <c r="EV328" s="67"/>
      <c r="EW328" s="67"/>
      <c r="EX328" s="67"/>
      <c r="EY328" s="67"/>
      <c r="EZ328" s="67"/>
      <c r="FA328" s="67"/>
      <c r="FB328" s="67"/>
      <c r="FC328" s="67"/>
      <c r="FD328" s="67"/>
      <c r="FE328" s="67"/>
      <c r="FF328" s="67"/>
      <c r="FG328" s="67"/>
      <c r="FH328" s="67"/>
      <c r="FI328" s="67"/>
      <c r="FJ328" s="67"/>
      <c r="FK328" s="67"/>
      <c r="FL328" s="67"/>
      <c r="FM328" s="67"/>
      <c r="FN328" s="67"/>
      <c r="FO328" s="67"/>
      <c r="FP328" s="67"/>
      <c r="FQ328" s="67"/>
      <c r="FR328" s="67"/>
      <c r="FS328" s="67"/>
      <c r="FT328" s="67"/>
      <c r="FU328" s="67"/>
      <c r="FV328" s="67"/>
      <c r="FW328" s="67"/>
      <c r="FX328" s="67"/>
      <c r="FY328" s="67"/>
      <c r="FZ328" s="67"/>
      <c r="GA328" s="67"/>
      <c r="GB328" s="67"/>
      <c r="GC328" s="67"/>
    </row>
    <row r="329" spans="1:185" hidden="1" outlineLevel="1" x14ac:dyDescent="0.35">
      <c r="A329" s="10"/>
      <c r="B329" s="10">
        <f t="shared" si="840"/>
        <v>39</v>
      </c>
      <c r="C329" s="10" t="str">
        <f>INDEX('Portfolio por Usina'!$B:$B,MATCH('Geração, Estimativas, Auxiliar'!$B329,'Portfolio por Usina'!$Z:$Z,0),1)</f>
        <v>AXIA Energia Holding</v>
      </c>
      <c r="D329" s="10" t="str">
        <f>INDEX('Portfolio por Usina'!$E:$E,MATCH('Geração, Estimativas, Auxiliar'!$B329,'Portfolio por Usina'!$Z:$Z,0),1)</f>
        <v>Hidráulica</v>
      </c>
      <c r="E329" s="10" t="str">
        <f>INDEX('Portfolio por Usina'!$C:$C,MATCH('Geração, Estimativas, Auxiliar'!$B329,'Portfolio por Usina'!$Z:$Z,0),1)</f>
        <v>Mascarenhas de Moraes</v>
      </c>
      <c r="F329" s="10" t="str">
        <f>INDEX('Portfolio por Usina'!$F:$F,MATCH('Geração, Estimativas, Auxiliar'!$B329,'Portfolio por Usina'!$Z:$Z,0),1)</f>
        <v>SE/CO</v>
      </c>
      <c r="G329" s="11" t="s">
        <v>73</v>
      </c>
      <c r="H329" s="228">
        <f>IFERROR(INDEX('Portfolio por Usina'!$X:$X,MATCH($B329,'Portfolio por Usina'!$Z:$Z,0),1),0)</f>
        <v>1</v>
      </c>
      <c r="I329" s="11" t="s">
        <v>73</v>
      </c>
      <c r="J329" s="13">
        <f>IFERROR(IF(ISNUMBER(INDEX('Portfolio por Usina'!$U:$U,MATCH($B329,'Portfolio por Usina'!$Z:$Z,0),1)),INDEX('Portfolio por Usina'!$U:$U,MATCH($B329,'Portfolio por Usina'!$Z:$Z,0),1),INDEX('Portfolio por Usina'!$V:$V,MATCH($B329,'Portfolio por Usina'!$Z:$Z,0),1)),0)</f>
        <v>20911</v>
      </c>
      <c r="K329" s="13">
        <f>IFERROR(INDEX('Portfolio por Usina'!$W:$W,MATCH($B329,'Portfolio por Usina'!$Z:$Z,0),1),0)</f>
        <v>55687</v>
      </c>
      <c r="L329" s="229"/>
      <c r="M329" s="10" t="str">
        <f t="shared" si="838"/>
        <v>Mascarenhas de Moraes</v>
      </c>
      <c r="N329" s="17">
        <f t="shared" si="835"/>
        <v>1933.5813860529997</v>
      </c>
      <c r="O329" s="17">
        <f t="shared" si="835"/>
        <v>869.79902956299998</v>
      </c>
      <c r="P329" s="17">
        <f t="shared" si="835"/>
        <v>0</v>
      </c>
      <c r="Q329" s="17">
        <f t="shared" si="835"/>
        <v>0</v>
      </c>
      <c r="R329" s="17">
        <f t="shared" si="835"/>
        <v>0</v>
      </c>
      <c r="S329" s="17">
        <f t="shared" si="835"/>
        <v>0</v>
      </c>
      <c r="T329" s="17">
        <f t="shared" si="835"/>
        <v>0</v>
      </c>
      <c r="U329" s="17">
        <f t="shared" si="835"/>
        <v>0</v>
      </c>
      <c r="V329" s="17">
        <f t="shared" si="835"/>
        <v>0</v>
      </c>
      <c r="W329" s="17">
        <f t="shared" si="835"/>
        <v>0</v>
      </c>
      <c r="X329" s="17">
        <f t="shared" si="836"/>
        <v>0</v>
      </c>
      <c r="Y329" s="17">
        <f t="shared" si="836"/>
        <v>0</v>
      </c>
      <c r="Z329" s="17">
        <f t="shared" si="836"/>
        <v>0</v>
      </c>
      <c r="AA329" s="17">
        <f t="shared" si="836"/>
        <v>0</v>
      </c>
      <c r="AB329" s="17">
        <f t="shared" si="836"/>
        <v>0</v>
      </c>
      <c r="AC329" s="17">
        <f t="shared" si="836"/>
        <v>0</v>
      </c>
      <c r="AD329" s="17">
        <f t="shared" si="836"/>
        <v>0</v>
      </c>
      <c r="AE329" s="17">
        <f t="shared" si="836"/>
        <v>0</v>
      </c>
      <c r="AF329" s="17">
        <f t="shared" si="836"/>
        <v>0</v>
      </c>
      <c r="AG329" s="17">
        <f t="shared" si="836"/>
        <v>0</v>
      </c>
      <c r="AH329" s="17">
        <f t="shared" si="837"/>
        <v>0</v>
      </c>
      <c r="AI329" s="17">
        <f t="shared" si="837"/>
        <v>0</v>
      </c>
      <c r="AJ329" s="17">
        <f t="shared" si="837"/>
        <v>0</v>
      </c>
      <c r="AK329" s="17">
        <f t="shared" si="837"/>
        <v>0</v>
      </c>
      <c r="AL329" s="17">
        <f t="shared" si="837"/>
        <v>0</v>
      </c>
      <c r="AM329" s="17">
        <f t="shared" si="837"/>
        <v>0</v>
      </c>
      <c r="AN329" s="17">
        <f t="shared" si="837"/>
        <v>0</v>
      </c>
      <c r="AO329" s="17">
        <f t="shared" si="837"/>
        <v>0</v>
      </c>
      <c r="AP329" s="17">
        <f t="shared" si="837"/>
        <v>0</v>
      </c>
      <c r="AQ329" s="17">
        <f t="shared" si="837"/>
        <v>0</v>
      </c>
      <c r="AR329" s="17">
        <f t="shared" si="837"/>
        <v>0</v>
      </c>
      <c r="AS329" s="17">
        <f t="shared" si="837"/>
        <v>0</v>
      </c>
      <c r="AT329" s="17">
        <f t="shared" si="837"/>
        <v>0</v>
      </c>
      <c r="AU329" s="17">
        <f t="shared" si="837"/>
        <v>0</v>
      </c>
      <c r="AW329" s="50" t="str">
        <f t="shared" si="839"/>
        <v>Mascarenhas de Moraes</v>
      </c>
      <c r="AX329" s="67">
        <f>INDEX('Portfolio por Usina'!$AC$10:$AQ$96,MATCH($B329,'Portfolio por Usina'!$Z$10:$Z$96,0),MATCH(AX$288,'Portfolio por Usina'!$AC$9:$AQ$9,0))/1000*$H329</f>
        <v>363.47072893899997</v>
      </c>
      <c r="AY329" s="67">
        <f>INDEX('Portfolio por Usina'!$AC$10:$AQ$96,MATCH($B329,'Portfolio por Usina'!$Z$10:$Z$96,0),MATCH(AY$288,'Portfolio por Usina'!$AC$9:$AQ$9,0))/1000*$H329</f>
        <v>458.63994200099995</v>
      </c>
      <c r="AZ329" s="67">
        <f>INDEX('Portfolio por Usina'!$AC$10:$AQ$96,MATCH($B329,'Portfolio por Usina'!$Z$10:$Z$96,0),MATCH(AZ$288,'Portfolio por Usina'!$AC$9:$AQ$9,0))/1000*$H329</f>
        <v>548.40147995099994</v>
      </c>
      <c r="BA329" s="67">
        <f>INDEX('Portfolio por Usina'!$AC$10:$AQ$96,MATCH($B329,'Portfolio por Usina'!$Z$10:$Z$96,0),MATCH(BA$288,'Portfolio por Usina'!$AC$9:$AQ$9,0))/1000*$H329</f>
        <v>563.06923516200004</v>
      </c>
      <c r="BB329" s="67">
        <f>INDEX('Portfolio por Usina'!$AC$10:$AQ$96,MATCH($B329,'Portfolio por Usina'!$Z$10:$Z$96,0),MATCH(BB$288,'Portfolio por Usina'!$AC$9:$AQ$9,0))/1000*$H329</f>
        <v>512.33260758100005</v>
      </c>
      <c r="BC329" s="67">
        <f>INDEX('Portfolio por Usina'!$AC$10:$AQ$96,MATCH($B329,'Portfolio por Usina'!$Z$10:$Z$96,0),MATCH(BC$288,'Portfolio por Usina'!$AC$9:$AQ$9,0))/1000*$H329</f>
        <v>357.46642198199999</v>
      </c>
      <c r="BD329" s="67"/>
      <c r="BE329" s="67"/>
      <c r="BF329" s="67"/>
      <c r="BG329" s="67"/>
      <c r="BH329" s="67"/>
      <c r="BI329" s="67"/>
      <c r="BJ329" s="67"/>
      <c r="BK329" s="67"/>
      <c r="BL329" s="67"/>
      <c r="BM329" s="67"/>
      <c r="BN329" s="67"/>
      <c r="BO329" s="67"/>
      <c r="BP329" s="67"/>
      <c r="BQ329" s="67"/>
      <c r="BR329" s="67"/>
      <c r="BS329" s="67"/>
      <c r="BT329" s="67"/>
      <c r="BU329" s="67"/>
      <c r="BV329" s="67"/>
      <c r="BW329" s="67"/>
      <c r="BX329" s="67"/>
      <c r="BY329" s="67"/>
      <c r="BZ329" s="67"/>
      <c r="CA329" s="67"/>
      <c r="CB329" s="67"/>
      <c r="CC329" s="67"/>
      <c r="CD329" s="67"/>
      <c r="CE329" s="67"/>
      <c r="CF329" s="67"/>
      <c r="CG329" s="67"/>
      <c r="CH329" s="67"/>
      <c r="CI329" s="67"/>
      <c r="CJ329" s="67"/>
      <c r="CK329" s="67"/>
      <c r="CL329" s="67"/>
      <c r="CM329" s="67"/>
      <c r="CN329" s="67"/>
      <c r="CO329" s="67"/>
      <c r="CP329" s="67"/>
      <c r="CQ329" s="67"/>
      <c r="CR329" s="67"/>
      <c r="CS329" s="67"/>
      <c r="CT329" s="67"/>
      <c r="CU329" s="67"/>
      <c r="CV329" s="67"/>
      <c r="CW329" s="67"/>
      <c r="CX329" s="67"/>
      <c r="CY329" s="67"/>
      <c r="CZ329" s="67"/>
      <c r="DA329" s="67"/>
      <c r="DB329" s="67"/>
      <c r="DC329" s="67"/>
      <c r="DD329" s="67"/>
      <c r="DE329" s="67"/>
      <c r="DF329" s="67"/>
      <c r="DG329" s="67"/>
      <c r="DH329" s="67"/>
      <c r="DI329" s="67"/>
      <c r="DJ329" s="67"/>
      <c r="DK329" s="67"/>
      <c r="DL329" s="67"/>
      <c r="DM329" s="67"/>
      <c r="DN329" s="67"/>
      <c r="DO329" s="67"/>
      <c r="DP329" s="67"/>
      <c r="DQ329" s="67"/>
      <c r="DR329" s="67"/>
      <c r="DS329" s="67"/>
      <c r="DT329" s="67"/>
      <c r="DU329" s="67"/>
      <c r="DV329" s="67"/>
      <c r="DW329" s="67"/>
      <c r="DX329" s="67"/>
      <c r="DY329" s="67"/>
      <c r="DZ329" s="67"/>
      <c r="EA329" s="67"/>
      <c r="EB329" s="67"/>
      <c r="EC329" s="67"/>
      <c r="ED329" s="67"/>
      <c r="EE329" s="67"/>
      <c r="EF329" s="67"/>
      <c r="EG329" s="67"/>
      <c r="EH329" s="67"/>
      <c r="EI329" s="67"/>
      <c r="EJ329" s="67"/>
      <c r="EK329" s="67"/>
      <c r="EL329" s="67"/>
      <c r="EM329" s="67"/>
      <c r="EN329" s="67"/>
      <c r="EO329" s="67"/>
      <c r="EP329" s="67"/>
      <c r="EQ329" s="67"/>
      <c r="ER329" s="67"/>
      <c r="ES329" s="67"/>
      <c r="ET329" s="67"/>
      <c r="EU329" s="67"/>
      <c r="EV329" s="67"/>
      <c r="EW329" s="67"/>
      <c r="EX329" s="67"/>
      <c r="EY329" s="67"/>
      <c r="EZ329" s="67"/>
      <c r="FA329" s="67"/>
      <c r="FB329" s="67"/>
      <c r="FC329" s="67"/>
      <c r="FD329" s="67"/>
      <c r="FE329" s="67"/>
      <c r="FF329" s="67"/>
      <c r="FG329" s="67"/>
      <c r="FH329" s="67"/>
      <c r="FI329" s="67"/>
      <c r="FJ329" s="67"/>
      <c r="FK329" s="67"/>
      <c r="FL329" s="67"/>
      <c r="FM329" s="67"/>
      <c r="FN329" s="67"/>
      <c r="FO329" s="67"/>
      <c r="FP329" s="67"/>
      <c r="FQ329" s="67"/>
      <c r="FR329" s="67"/>
      <c r="FS329" s="67"/>
      <c r="FT329" s="67"/>
      <c r="FU329" s="67"/>
      <c r="FV329" s="67"/>
      <c r="FW329" s="67"/>
      <c r="FX329" s="67"/>
      <c r="FY329" s="67"/>
      <c r="FZ329" s="67"/>
      <c r="GA329" s="67"/>
      <c r="GB329" s="67"/>
      <c r="GC329" s="67"/>
    </row>
    <row r="330" spans="1:185" hidden="1" outlineLevel="1" x14ac:dyDescent="0.35">
      <c r="A330" s="10"/>
      <c r="B330" s="10">
        <f t="shared" si="840"/>
        <v>40</v>
      </c>
      <c r="C330" s="10" t="str">
        <f>INDEX('Portfolio por Usina'!$B:$B,MATCH('Geração, Estimativas, Auxiliar'!$B330,'Portfolio por Usina'!$Z:$Z,0),1)</f>
        <v>AXIA Energia Holding</v>
      </c>
      <c r="D330" s="10" t="str">
        <f>INDEX('Portfolio por Usina'!$E:$E,MATCH('Geração, Estimativas, Auxiliar'!$B330,'Portfolio por Usina'!$Z:$Z,0),1)</f>
        <v>Hidráulica</v>
      </c>
      <c r="E330" s="10" t="str">
        <f>INDEX('Portfolio por Usina'!$C:$C,MATCH('Geração, Estimativas, Auxiliar'!$B330,'Portfolio por Usina'!$Z:$Z,0),1)</f>
        <v>Complexo Simplício</v>
      </c>
      <c r="F330" s="10" t="str">
        <f>INDEX('Portfolio por Usina'!$F:$F,MATCH('Geração, Estimativas, Auxiliar'!$B330,'Portfolio por Usina'!$Z:$Z,0),1)</f>
        <v>SE/CO</v>
      </c>
      <c r="G330" s="11" t="s">
        <v>73</v>
      </c>
      <c r="H330" s="228">
        <f>IFERROR(INDEX('Portfolio por Usina'!$X:$X,MATCH($B330,'Portfolio por Usina'!$Z:$Z,0),1),0)</f>
        <v>1</v>
      </c>
      <c r="I330" s="11" t="s">
        <v>73</v>
      </c>
      <c r="J330" s="13">
        <f>IFERROR(IF(ISNUMBER(INDEX('Portfolio por Usina'!$U:$U,MATCH($B330,'Portfolio por Usina'!$Z:$Z,0),1)),INDEX('Portfolio por Usina'!$U:$U,MATCH($B330,'Portfolio por Usina'!$Z:$Z,0),1),INDEX('Portfolio por Usina'!$V:$V,MATCH($B330,'Portfolio por Usina'!$Z:$Z,0),1)),0)</f>
        <v>41430</v>
      </c>
      <c r="K330" s="13">
        <f>IFERROR(INDEX('Portfolio por Usina'!$W:$W,MATCH($B330,'Portfolio por Usina'!$Z:$Z,0),1),0)</f>
        <v>52596</v>
      </c>
      <c r="L330" s="229"/>
      <c r="M330" s="10" t="str">
        <f t="shared" si="838"/>
        <v>Complexo Simplício</v>
      </c>
      <c r="N330" s="17">
        <f t="shared" si="835"/>
        <v>811.21792070900005</v>
      </c>
      <c r="O330" s="17">
        <f t="shared" si="835"/>
        <v>547.39410045099999</v>
      </c>
      <c r="P330" s="17">
        <f t="shared" si="835"/>
        <v>0</v>
      </c>
      <c r="Q330" s="17">
        <f t="shared" si="835"/>
        <v>0</v>
      </c>
      <c r="R330" s="17">
        <f t="shared" si="835"/>
        <v>0</v>
      </c>
      <c r="S330" s="17">
        <f t="shared" si="835"/>
        <v>0</v>
      </c>
      <c r="T330" s="17">
        <f t="shared" si="835"/>
        <v>0</v>
      </c>
      <c r="U330" s="17">
        <f t="shared" si="835"/>
        <v>0</v>
      </c>
      <c r="V330" s="17">
        <f t="shared" si="835"/>
        <v>0</v>
      </c>
      <c r="W330" s="17">
        <f t="shared" si="835"/>
        <v>0</v>
      </c>
      <c r="X330" s="17">
        <f t="shared" si="836"/>
        <v>0</v>
      </c>
      <c r="Y330" s="17">
        <f t="shared" si="836"/>
        <v>0</v>
      </c>
      <c r="Z330" s="17">
        <f t="shared" si="836"/>
        <v>0</v>
      </c>
      <c r="AA330" s="17">
        <f t="shared" si="836"/>
        <v>0</v>
      </c>
      <c r="AB330" s="17">
        <f t="shared" si="836"/>
        <v>0</v>
      </c>
      <c r="AC330" s="17">
        <f t="shared" si="836"/>
        <v>0</v>
      </c>
      <c r="AD330" s="17">
        <f t="shared" si="836"/>
        <v>0</v>
      </c>
      <c r="AE330" s="17">
        <f t="shared" si="836"/>
        <v>0</v>
      </c>
      <c r="AF330" s="17">
        <f t="shared" si="836"/>
        <v>0</v>
      </c>
      <c r="AG330" s="17">
        <f t="shared" si="836"/>
        <v>0</v>
      </c>
      <c r="AH330" s="17">
        <f t="shared" si="837"/>
        <v>0</v>
      </c>
      <c r="AI330" s="17">
        <f t="shared" si="837"/>
        <v>0</v>
      </c>
      <c r="AJ330" s="17">
        <f t="shared" si="837"/>
        <v>0</v>
      </c>
      <c r="AK330" s="17">
        <f t="shared" si="837"/>
        <v>0</v>
      </c>
      <c r="AL330" s="17">
        <f t="shared" si="837"/>
        <v>0</v>
      </c>
      <c r="AM330" s="17">
        <f t="shared" si="837"/>
        <v>0</v>
      </c>
      <c r="AN330" s="17">
        <f t="shared" si="837"/>
        <v>0</v>
      </c>
      <c r="AO330" s="17">
        <f t="shared" si="837"/>
        <v>0</v>
      </c>
      <c r="AP330" s="17">
        <f t="shared" si="837"/>
        <v>0</v>
      </c>
      <c r="AQ330" s="17">
        <f t="shared" si="837"/>
        <v>0</v>
      </c>
      <c r="AR330" s="17">
        <f t="shared" si="837"/>
        <v>0</v>
      </c>
      <c r="AS330" s="17">
        <f t="shared" si="837"/>
        <v>0</v>
      </c>
      <c r="AT330" s="17">
        <f t="shared" si="837"/>
        <v>0</v>
      </c>
      <c r="AU330" s="17">
        <f t="shared" si="837"/>
        <v>0</v>
      </c>
      <c r="AW330" s="50" t="str">
        <f t="shared" si="839"/>
        <v>Complexo Simplício</v>
      </c>
      <c r="AX330" s="67">
        <f>INDEX('Portfolio por Usina'!$AC$10:$AQ$96,MATCH($B330,'Portfolio por Usina'!$Z$10:$Z$96,0),MATCH(AX$288,'Portfolio por Usina'!$AC$9:$AQ$9,0))/1000*$H330</f>
        <v>327.13172409600003</v>
      </c>
      <c r="AY330" s="67">
        <f>INDEX('Portfolio por Usina'!$AC$10:$AQ$96,MATCH($B330,'Portfolio por Usina'!$Z$10:$Z$96,0),MATCH(AY$288,'Portfolio por Usina'!$AC$9:$AQ$9,0))/1000*$H330</f>
        <v>255.47182831400002</v>
      </c>
      <c r="AZ330" s="67">
        <f>INDEX('Portfolio por Usina'!$AC$10:$AQ$96,MATCH($B330,'Portfolio por Usina'!$Z$10:$Z$96,0),MATCH(AZ$288,'Portfolio por Usina'!$AC$9:$AQ$9,0))/1000*$H330</f>
        <v>110.51699452199999</v>
      </c>
      <c r="BA330" s="67">
        <f>INDEX('Portfolio por Usina'!$AC$10:$AQ$96,MATCH($B330,'Portfolio por Usina'!$Z$10:$Z$96,0),MATCH(BA$288,'Portfolio por Usina'!$AC$9:$AQ$9,0))/1000*$H330</f>
        <v>118.097373777</v>
      </c>
      <c r="BB330" s="67">
        <f>INDEX('Portfolio por Usina'!$AC$10:$AQ$96,MATCH($B330,'Portfolio por Usina'!$Z$10:$Z$96,0),MATCH(BB$288,'Portfolio por Usina'!$AC$9:$AQ$9,0))/1000*$H330</f>
        <v>343.92810530299994</v>
      </c>
      <c r="BC330" s="67">
        <f>INDEX('Portfolio por Usina'!$AC$10:$AQ$96,MATCH($B330,'Portfolio por Usina'!$Z$10:$Z$96,0),MATCH(BC$288,'Portfolio por Usina'!$AC$9:$AQ$9,0))/1000*$H330</f>
        <v>203.46599514800002</v>
      </c>
      <c r="BD330" s="67"/>
      <c r="BE330" s="67"/>
      <c r="BF330" s="67"/>
      <c r="BG330" s="67"/>
      <c r="BH330" s="67"/>
      <c r="BI330" s="67"/>
      <c r="BJ330" s="67"/>
      <c r="BK330" s="67"/>
      <c r="BL330" s="67"/>
      <c r="BM330" s="67"/>
      <c r="BN330" s="67"/>
      <c r="BO330" s="67"/>
      <c r="BP330" s="67"/>
      <c r="BQ330" s="67"/>
      <c r="BR330" s="67"/>
      <c r="BS330" s="67"/>
      <c r="BT330" s="67"/>
      <c r="BU330" s="67"/>
      <c r="BV330" s="67"/>
      <c r="BW330" s="67"/>
      <c r="BX330" s="67"/>
      <c r="BY330" s="67"/>
      <c r="BZ330" s="67"/>
      <c r="CA330" s="67"/>
      <c r="CB330" s="67"/>
      <c r="CC330" s="67"/>
      <c r="CD330" s="67"/>
      <c r="CE330" s="67"/>
      <c r="CF330" s="67"/>
      <c r="CG330" s="67"/>
      <c r="CH330" s="67"/>
      <c r="CI330" s="67"/>
      <c r="CJ330" s="67"/>
      <c r="CK330" s="67"/>
      <c r="CL330" s="67"/>
      <c r="CM330" s="67"/>
      <c r="CN330" s="67"/>
      <c r="CO330" s="67"/>
      <c r="CP330" s="67"/>
      <c r="CQ330" s="67"/>
      <c r="CR330" s="67"/>
      <c r="CS330" s="67"/>
      <c r="CT330" s="67"/>
      <c r="CU330" s="67"/>
      <c r="CV330" s="67"/>
      <c r="CW330" s="67"/>
      <c r="CX330" s="67"/>
      <c r="CY330" s="67"/>
      <c r="CZ330" s="67"/>
      <c r="DA330" s="67"/>
      <c r="DB330" s="67"/>
      <c r="DC330" s="67"/>
      <c r="DD330" s="67"/>
      <c r="DE330" s="67"/>
      <c r="DF330" s="67"/>
      <c r="DG330" s="67"/>
      <c r="DH330" s="67"/>
      <c r="DI330" s="67"/>
      <c r="DJ330" s="67"/>
      <c r="DK330" s="67"/>
      <c r="DL330" s="67"/>
      <c r="DM330" s="67"/>
      <c r="DN330" s="67"/>
      <c r="DO330" s="67"/>
      <c r="DP330" s="67"/>
      <c r="DQ330" s="67"/>
      <c r="DR330" s="67"/>
      <c r="DS330" s="67"/>
      <c r="DT330" s="67"/>
      <c r="DU330" s="67"/>
      <c r="DV330" s="67"/>
      <c r="DW330" s="67"/>
      <c r="DX330" s="67"/>
      <c r="DY330" s="67"/>
      <c r="DZ330" s="67"/>
      <c r="EA330" s="67"/>
      <c r="EB330" s="67"/>
      <c r="EC330" s="67"/>
      <c r="ED330" s="67"/>
      <c r="EE330" s="67"/>
      <c r="EF330" s="67"/>
      <c r="EG330" s="67"/>
      <c r="EH330" s="67"/>
      <c r="EI330" s="67"/>
      <c r="EJ330" s="67"/>
      <c r="EK330" s="67"/>
      <c r="EL330" s="67"/>
      <c r="EM330" s="67"/>
      <c r="EN330" s="67"/>
      <c r="EO330" s="67"/>
      <c r="EP330" s="67"/>
      <c r="EQ330" s="67"/>
      <c r="ER330" s="67"/>
      <c r="ES330" s="67"/>
      <c r="ET330" s="67"/>
      <c r="EU330" s="67"/>
      <c r="EV330" s="67"/>
      <c r="EW330" s="67"/>
      <c r="EX330" s="67"/>
      <c r="EY330" s="67"/>
      <c r="EZ330" s="67"/>
      <c r="FA330" s="67"/>
      <c r="FB330" s="67"/>
      <c r="FC330" s="67"/>
      <c r="FD330" s="67"/>
      <c r="FE330" s="67"/>
      <c r="FF330" s="67"/>
      <c r="FG330" s="67"/>
      <c r="FH330" s="67"/>
      <c r="FI330" s="67"/>
      <c r="FJ330" s="67"/>
      <c r="FK330" s="67"/>
      <c r="FL330" s="67"/>
      <c r="FM330" s="67"/>
      <c r="FN330" s="67"/>
      <c r="FO330" s="67"/>
      <c r="FP330" s="67"/>
      <c r="FQ330" s="67"/>
      <c r="FR330" s="67"/>
      <c r="FS330" s="67"/>
      <c r="FT330" s="67"/>
      <c r="FU330" s="67"/>
      <c r="FV330" s="67"/>
      <c r="FW330" s="67"/>
      <c r="FX330" s="67"/>
      <c r="FY330" s="67"/>
      <c r="FZ330" s="67"/>
      <c r="GA330" s="67"/>
      <c r="GB330" s="67"/>
      <c r="GC330" s="67"/>
    </row>
    <row r="331" spans="1:185" hidden="1" outlineLevel="1" x14ac:dyDescent="0.35">
      <c r="A331" s="10"/>
      <c r="B331" s="10">
        <f t="shared" si="840"/>
        <v>41</v>
      </c>
      <c r="C331" s="10" t="str">
        <f>INDEX('Portfolio por Usina'!$B:$B,MATCH('Geração, Estimativas, Auxiliar'!$B331,'Portfolio por Usina'!$Z:$Z,0),1)</f>
        <v>AXIA Energia Holding</v>
      </c>
      <c r="D331" s="10" t="str">
        <f>INDEX('Portfolio por Usina'!$E:$E,MATCH('Geração, Estimativas, Auxiliar'!$B331,'Portfolio por Usina'!$Z:$Z,0),1)</f>
        <v>Hidráulica</v>
      </c>
      <c r="E331" s="10" t="str">
        <f>INDEX('Portfolio por Usina'!$C:$C,MATCH('Geração, Estimativas, Auxiliar'!$B331,'Portfolio por Usina'!$Z:$Z,0),1)</f>
        <v>Batalha</v>
      </c>
      <c r="F331" s="10" t="str">
        <f>INDEX('Portfolio por Usina'!$F:$F,MATCH('Geração, Estimativas, Auxiliar'!$B331,'Portfolio por Usina'!$Z:$Z,0),1)</f>
        <v>SE/CO</v>
      </c>
      <c r="G331" s="11" t="s">
        <v>73</v>
      </c>
      <c r="H331" s="228">
        <f>IFERROR(INDEX('Portfolio por Usina'!$X:$X,MATCH($B331,'Portfolio por Usina'!$Z:$Z,0),1),0)</f>
        <v>1</v>
      </c>
      <c r="I331" s="11" t="s">
        <v>73</v>
      </c>
      <c r="J331" s="13">
        <f>IFERROR(IF(ISNUMBER(INDEX('Portfolio por Usina'!$U:$U,MATCH($B331,'Portfolio por Usina'!$Z:$Z,0),1)),INDEX('Portfolio por Usina'!$U:$U,MATCH($B331,'Portfolio por Usina'!$Z:$Z,0),1),INDEX('Portfolio por Usina'!$V:$V,MATCH($B331,'Portfolio por Usina'!$Z:$Z,0),1)),0)</f>
        <v>41776</v>
      </c>
      <c r="K331" s="13">
        <f>IFERROR(INDEX('Portfolio por Usina'!$W:$W,MATCH($B331,'Portfolio por Usina'!$Z:$Z,0),1),0)</f>
        <v>52331</v>
      </c>
      <c r="L331" s="229"/>
      <c r="M331" s="10" t="str">
        <f t="shared" si="838"/>
        <v>Batalha</v>
      </c>
      <c r="N331" s="17">
        <f t="shared" ref="N331:W340" si="841">SUMIFS($AX331:$GC331,$AX$287:$GC$287,N$287)</f>
        <v>253.506918407</v>
      </c>
      <c r="O331" s="17">
        <f t="shared" si="841"/>
        <v>105.197223239</v>
      </c>
      <c r="P331" s="17">
        <f t="shared" si="841"/>
        <v>0</v>
      </c>
      <c r="Q331" s="17">
        <f t="shared" si="841"/>
        <v>0</v>
      </c>
      <c r="R331" s="17">
        <f t="shared" si="841"/>
        <v>0</v>
      </c>
      <c r="S331" s="17">
        <f t="shared" si="841"/>
        <v>0</v>
      </c>
      <c r="T331" s="17">
        <f t="shared" si="841"/>
        <v>0</v>
      </c>
      <c r="U331" s="17">
        <f t="shared" si="841"/>
        <v>0</v>
      </c>
      <c r="V331" s="17">
        <f t="shared" si="841"/>
        <v>0</v>
      </c>
      <c r="W331" s="17">
        <f t="shared" si="841"/>
        <v>0</v>
      </c>
      <c r="X331" s="17">
        <f t="shared" ref="X331:AG340" si="842">SUMIFS($AX331:$GC331,$AX$287:$GC$287,X$287)</f>
        <v>0</v>
      </c>
      <c r="Y331" s="17">
        <f t="shared" si="842"/>
        <v>0</v>
      </c>
      <c r="Z331" s="17">
        <f t="shared" si="842"/>
        <v>0</v>
      </c>
      <c r="AA331" s="17">
        <f t="shared" si="842"/>
        <v>0</v>
      </c>
      <c r="AB331" s="17">
        <f t="shared" si="842"/>
        <v>0</v>
      </c>
      <c r="AC331" s="17">
        <f t="shared" si="842"/>
        <v>0</v>
      </c>
      <c r="AD331" s="17">
        <f t="shared" si="842"/>
        <v>0</v>
      </c>
      <c r="AE331" s="17">
        <f t="shared" si="842"/>
        <v>0</v>
      </c>
      <c r="AF331" s="17">
        <f t="shared" si="842"/>
        <v>0</v>
      </c>
      <c r="AG331" s="17">
        <f t="shared" si="842"/>
        <v>0</v>
      </c>
      <c r="AH331" s="17">
        <f t="shared" ref="AH331:AU340" si="843">SUMIFS($AX331:$GC331,$AX$287:$GC$287,AH$287)</f>
        <v>0</v>
      </c>
      <c r="AI331" s="17">
        <f t="shared" si="843"/>
        <v>0</v>
      </c>
      <c r="AJ331" s="17">
        <f t="shared" si="843"/>
        <v>0</v>
      </c>
      <c r="AK331" s="17">
        <f t="shared" si="843"/>
        <v>0</v>
      </c>
      <c r="AL331" s="17">
        <f t="shared" si="843"/>
        <v>0</v>
      </c>
      <c r="AM331" s="17">
        <f t="shared" si="843"/>
        <v>0</v>
      </c>
      <c r="AN331" s="17">
        <f t="shared" si="843"/>
        <v>0</v>
      </c>
      <c r="AO331" s="17">
        <f t="shared" si="843"/>
        <v>0</v>
      </c>
      <c r="AP331" s="17">
        <f t="shared" si="843"/>
        <v>0</v>
      </c>
      <c r="AQ331" s="17">
        <f t="shared" si="843"/>
        <v>0</v>
      </c>
      <c r="AR331" s="17">
        <f t="shared" si="843"/>
        <v>0</v>
      </c>
      <c r="AS331" s="17">
        <f t="shared" si="843"/>
        <v>0</v>
      </c>
      <c r="AT331" s="17">
        <f t="shared" si="843"/>
        <v>0</v>
      </c>
      <c r="AU331" s="17">
        <f t="shared" si="843"/>
        <v>0</v>
      </c>
      <c r="AW331" s="50" t="str">
        <f t="shared" si="839"/>
        <v>Batalha</v>
      </c>
      <c r="AX331" s="67">
        <f>INDEX('Portfolio por Usina'!$AC$10:$AQ$96,MATCH($B331,'Portfolio por Usina'!$Z$10:$Z$96,0),MATCH(AX$288,'Portfolio por Usina'!$AC$9:$AQ$9,0))/1000*$H331</f>
        <v>88.343236238000003</v>
      </c>
      <c r="AY331" s="67">
        <f>INDEX('Portfolio por Usina'!$AC$10:$AQ$96,MATCH($B331,'Portfolio por Usina'!$Z$10:$Z$96,0),MATCH(AY$288,'Portfolio por Usina'!$AC$9:$AQ$9,0))/1000*$H331</f>
        <v>56.829017991000001</v>
      </c>
      <c r="AZ331" s="67">
        <f>INDEX('Portfolio por Usina'!$AC$10:$AQ$96,MATCH($B331,'Portfolio por Usina'!$Z$10:$Z$96,0),MATCH(AZ$288,'Portfolio por Usina'!$AC$9:$AQ$9,0))/1000*$H331</f>
        <v>54.805064151000003</v>
      </c>
      <c r="BA331" s="67">
        <f>INDEX('Portfolio por Usina'!$AC$10:$AQ$96,MATCH($B331,'Portfolio por Usina'!$Z$10:$Z$96,0),MATCH(BA$288,'Portfolio por Usina'!$AC$9:$AQ$9,0))/1000*$H331</f>
        <v>53.529600027000001</v>
      </c>
      <c r="BB331" s="67">
        <f>INDEX('Portfolio por Usina'!$AC$10:$AQ$96,MATCH($B331,'Portfolio por Usina'!$Z$10:$Z$96,0),MATCH(BB$288,'Portfolio por Usina'!$AC$9:$AQ$9,0))/1000*$H331</f>
        <v>54.647306612999998</v>
      </c>
      <c r="BC331" s="67">
        <f>INDEX('Portfolio por Usina'!$AC$10:$AQ$96,MATCH($B331,'Portfolio por Usina'!$Z$10:$Z$96,0),MATCH(BC$288,'Portfolio por Usina'!$AC$9:$AQ$9,0))/1000*$H331</f>
        <v>50.549916625999998</v>
      </c>
      <c r="BD331" s="67"/>
      <c r="BE331" s="67"/>
      <c r="BF331" s="67"/>
      <c r="BG331" s="67"/>
      <c r="BH331" s="67"/>
      <c r="BI331" s="67"/>
      <c r="BJ331" s="67"/>
      <c r="BK331" s="67"/>
      <c r="BL331" s="67"/>
      <c r="BM331" s="67"/>
      <c r="BN331" s="67"/>
      <c r="BO331" s="67"/>
      <c r="BP331" s="67"/>
      <c r="BQ331" s="67"/>
      <c r="BR331" s="67"/>
      <c r="BS331" s="67"/>
      <c r="BT331" s="67"/>
      <c r="BU331" s="67"/>
      <c r="BV331" s="67"/>
      <c r="BW331" s="67"/>
      <c r="BX331" s="67"/>
      <c r="BY331" s="67"/>
      <c r="BZ331" s="67"/>
      <c r="CA331" s="67"/>
      <c r="CB331" s="67"/>
      <c r="CC331" s="67"/>
      <c r="CD331" s="67"/>
      <c r="CE331" s="67"/>
      <c r="CF331" s="67"/>
      <c r="CG331" s="67"/>
      <c r="CH331" s="67"/>
      <c r="CI331" s="67"/>
      <c r="CJ331" s="67"/>
      <c r="CK331" s="67"/>
      <c r="CL331" s="67"/>
      <c r="CM331" s="67"/>
      <c r="CN331" s="67"/>
      <c r="CO331" s="67"/>
      <c r="CP331" s="67"/>
      <c r="CQ331" s="67"/>
      <c r="CR331" s="67"/>
      <c r="CS331" s="67"/>
      <c r="CT331" s="67"/>
      <c r="CU331" s="67"/>
      <c r="CV331" s="67"/>
      <c r="CW331" s="67"/>
      <c r="CX331" s="67"/>
      <c r="CY331" s="67"/>
      <c r="CZ331" s="67"/>
      <c r="DA331" s="67"/>
      <c r="DB331" s="67"/>
      <c r="DC331" s="67"/>
      <c r="DD331" s="67"/>
      <c r="DE331" s="67"/>
      <c r="DF331" s="67"/>
      <c r="DG331" s="67"/>
      <c r="DH331" s="67"/>
      <c r="DI331" s="67"/>
      <c r="DJ331" s="67"/>
      <c r="DK331" s="67"/>
      <c r="DL331" s="67"/>
      <c r="DM331" s="67"/>
      <c r="DN331" s="67"/>
      <c r="DO331" s="67"/>
      <c r="DP331" s="67"/>
      <c r="DQ331" s="67"/>
      <c r="DR331" s="67"/>
      <c r="DS331" s="67"/>
      <c r="DT331" s="67"/>
      <c r="DU331" s="67"/>
      <c r="DV331" s="67"/>
      <c r="DW331" s="67"/>
      <c r="DX331" s="67"/>
      <c r="DY331" s="67"/>
      <c r="DZ331" s="67"/>
      <c r="EA331" s="67"/>
      <c r="EB331" s="67"/>
      <c r="EC331" s="67"/>
      <c r="ED331" s="67"/>
      <c r="EE331" s="67"/>
      <c r="EF331" s="67"/>
      <c r="EG331" s="67"/>
      <c r="EH331" s="67"/>
      <c r="EI331" s="67"/>
      <c r="EJ331" s="67"/>
      <c r="EK331" s="67"/>
      <c r="EL331" s="67"/>
      <c r="EM331" s="67"/>
      <c r="EN331" s="67"/>
      <c r="EO331" s="67"/>
      <c r="EP331" s="67"/>
      <c r="EQ331" s="67"/>
      <c r="ER331" s="67"/>
      <c r="ES331" s="67"/>
      <c r="ET331" s="67"/>
      <c r="EU331" s="67"/>
      <c r="EV331" s="67"/>
      <c r="EW331" s="67"/>
      <c r="EX331" s="67"/>
      <c r="EY331" s="67"/>
      <c r="EZ331" s="67"/>
      <c r="FA331" s="67"/>
      <c r="FB331" s="67"/>
      <c r="FC331" s="67"/>
      <c r="FD331" s="67"/>
      <c r="FE331" s="67"/>
      <c r="FF331" s="67"/>
      <c r="FG331" s="67"/>
      <c r="FH331" s="67"/>
      <c r="FI331" s="67"/>
      <c r="FJ331" s="67"/>
      <c r="FK331" s="67"/>
      <c r="FL331" s="67"/>
      <c r="FM331" s="67"/>
      <c r="FN331" s="67"/>
      <c r="FO331" s="67"/>
      <c r="FP331" s="67"/>
      <c r="FQ331" s="67"/>
      <c r="FR331" s="67"/>
      <c r="FS331" s="67"/>
      <c r="FT331" s="67"/>
      <c r="FU331" s="67"/>
      <c r="FV331" s="67"/>
      <c r="FW331" s="67"/>
      <c r="FX331" s="67"/>
      <c r="FY331" s="67"/>
      <c r="FZ331" s="67"/>
      <c r="GA331" s="67"/>
      <c r="GB331" s="67"/>
      <c r="GC331" s="67"/>
    </row>
    <row r="332" spans="1:185" hidden="1" outlineLevel="1" x14ac:dyDescent="0.35">
      <c r="A332" s="10"/>
      <c r="B332" s="10">
        <f t="shared" si="840"/>
        <v>42</v>
      </c>
      <c r="C332" s="10" t="str">
        <f>INDEX('Portfolio por Usina'!$B:$B,MATCH('Geração, Estimativas, Auxiliar'!$B332,'Portfolio por Usina'!$Z:$Z,0),1)</f>
        <v>AXIA Energia Holding</v>
      </c>
      <c r="D332" s="10" t="str">
        <f>INDEX('Portfolio por Usina'!$E:$E,MATCH('Geração, Estimativas, Auxiliar'!$B332,'Portfolio por Usina'!$Z:$Z,0),1)</f>
        <v>Hidráulica</v>
      </c>
      <c r="E332" s="10" t="str">
        <f>INDEX('Portfolio por Usina'!$C:$C,MATCH('Geração, Estimativas, Auxiliar'!$B332,'Portfolio por Usina'!$Z:$Z,0),1)</f>
        <v>Serra da Mesa</v>
      </c>
      <c r="F332" s="10" t="str">
        <f>INDEX('Portfolio por Usina'!$F:$F,MATCH('Geração, Estimativas, Auxiliar'!$B332,'Portfolio por Usina'!$Z:$Z,0),1)</f>
        <v>SE/CO</v>
      </c>
      <c r="G332" s="11" t="s">
        <v>73</v>
      </c>
      <c r="H332" s="228">
        <f>IFERROR(INDEX('Portfolio por Usina'!$X:$X,MATCH($B332,'Portfolio por Usina'!$Z:$Z,0),1),0)</f>
        <v>1</v>
      </c>
      <c r="I332" s="11" t="s">
        <v>73</v>
      </c>
      <c r="J332" s="13">
        <f>IFERROR(IF(ISNUMBER(INDEX('Portfolio por Usina'!$U:$U,MATCH($B332,'Portfolio por Usina'!$Z:$Z,0),1)),INDEX('Portfolio por Usina'!$U:$U,MATCH($B332,'Portfolio por Usina'!$Z:$Z,0),1),INDEX('Portfolio por Usina'!$V:$V,MATCH($B332,'Portfolio por Usina'!$Z:$Z,0),1)),0)</f>
        <v>35915</v>
      </c>
      <c r="K332" s="13">
        <f>IFERROR(INDEX('Portfolio por Usina'!$W:$W,MATCH($B332,'Portfolio por Usina'!$Z:$Z,0),1),0)</f>
        <v>53463</v>
      </c>
      <c r="L332" s="229"/>
      <c r="M332" s="10" t="str">
        <f t="shared" si="838"/>
        <v>Serra da Mesa</v>
      </c>
      <c r="N332" s="17">
        <f t="shared" si="841"/>
        <v>4201.2693131429996</v>
      </c>
      <c r="O332" s="17">
        <f t="shared" si="841"/>
        <v>2373.5353312460002</v>
      </c>
      <c r="P332" s="17">
        <f t="shared" si="841"/>
        <v>0</v>
      </c>
      <c r="Q332" s="17">
        <f t="shared" si="841"/>
        <v>0</v>
      </c>
      <c r="R332" s="17">
        <f t="shared" si="841"/>
        <v>0</v>
      </c>
      <c r="S332" s="17">
        <f t="shared" si="841"/>
        <v>0</v>
      </c>
      <c r="T332" s="17">
        <f t="shared" si="841"/>
        <v>0</v>
      </c>
      <c r="U332" s="17">
        <f t="shared" si="841"/>
        <v>0</v>
      </c>
      <c r="V332" s="17">
        <f t="shared" si="841"/>
        <v>0</v>
      </c>
      <c r="W332" s="17">
        <f t="shared" si="841"/>
        <v>0</v>
      </c>
      <c r="X332" s="17">
        <f t="shared" si="842"/>
        <v>0</v>
      </c>
      <c r="Y332" s="17">
        <f t="shared" si="842"/>
        <v>0</v>
      </c>
      <c r="Z332" s="17">
        <f t="shared" si="842"/>
        <v>0</v>
      </c>
      <c r="AA332" s="17">
        <f t="shared" si="842"/>
        <v>0</v>
      </c>
      <c r="AB332" s="17">
        <f t="shared" si="842"/>
        <v>0</v>
      </c>
      <c r="AC332" s="17">
        <f t="shared" si="842"/>
        <v>0</v>
      </c>
      <c r="AD332" s="17">
        <f t="shared" si="842"/>
        <v>0</v>
      </c>
      <c r="AE332" s="17">
        <f t="shared" si="842"/>
        <v>0</v>
      </c>
      <c r="AF332" s="17">
        <f t="shared" si="842"/>
        <v>0</v>
      </c>
      <c r="AG332" s="17">
        <f t="shared" si="842"/>
        <v>0</v>
      </c>
      <c r="AH332" s="17">
        <f t="shared" si="843"/>
        <v>0</v>
      </c>
      <c r="AI332" s="17">
        <f t="shared" si="843"/>
        <v>0</v>
      </c>
      <c r="AJ332" s="17">
        <f t="shared" si="843"/>
        <v>0</v>
      </c>
      <c r="AK332" s="17">
        <f t="shared" si="843"/>
        <v>0</v>
      </c>
      <c r="AL332" s="17">
        <f t="shared" si="843"/>
        <v>0</v>
      </c>
      <c r="AM332" s="17">
        <f t="shared" si="843"/>
        <v>0</v>
      </c>
      <c r="AN332" s="17">
        <f t="shared" si="843"/>
        <v>0</v>
      </c>
      <c r="AO332" s="17">
        <f t="shared" si="843"/>
        <v>0</v>
      </c>
      <c r="AP332" s="17">
        <f t="shared" si="843"/>
        <v>0</v>
      </c>
      <c r="AQ332" s="17">
        <f t="shared" si="843"/>
        <v>0</v>
      </c>
      <c r="AR332" s="17">
        <f t="shared" si="843"/>
        <v>0</v>
      </c>
      <c r="AS332" s="17">
        <f t="shared" si="843"/>
        <v>0</v>
      </c>
      <c r="AT332" s="17">
        <f t="shared" si="843"/>
        <v>0</v>
      </c>
      <c r="AU332" s="17">
        <f t="shared" si="843"/>
        <v>0</v>
      </c>
      <c r="AW332" s="50" t="str">
        <f t="shared" si="839"/>
        <v>Serra da Mesa</v>
      </c>
      <c r="AX332" s="67">
        <f>INDEX('Portfolio por Usina'!$AC$10:$AQ$96,MATCH($B332,'Portfolio por Usina'!$Z$10:$Z$96,0),MATCH(AX$288,'Portfolio por Usina'!$AC$9:$AQ$9,0))/1000*$H332</f>
        <v>716.59753730099999</v>
      </c>
      <c r="AY332" s="67">
        <f>INDEX('Portfolio por Usina'!$AC$10:$AQ$96,MATCH($B332,'Portfolio por Usina'!$Z$10:$Z$96,0),MATCH(AY$288,'Portfolio por Usina'!$AC$9:$AQ$9,0))/1000*$H332</f>
        <v>1022.5933388489999</v>
      </c>
      <c r="AZ332" s="67">
        <f>INDEX('Portfolio por Usina'!$AC$10:$AQ$96,MATCH($B332,'Portfolio por Usina'!$Z$10:$Z$96,0),MATCH(AZ$288,'Portfolio por Usina'!$AC$9:$AQ$9,0))/1000*$H332</f>
        <v>1412.9907383749999</v>
      </c>
      <c r="BA332" s="67">
        <f>INDEX('Portfolio por Usina'!$AC$10:$AQ$96,MATCH($B332,'Portfolio por Usina'!$Z$10:$Z$96,0),MATCH(BA$288,'Portfolio por Usina'!$AC$9:$AQ$9,0))/1000*$H332</f>
        <v>1049.0876986179999</v>
      </c>
      <c r="BB332" s="67">
        <f>INDEX('Portfolio por Usina'!$AC$10:$AQ$96,MATCH($B332,'Portfolio por Usina'!$Z$10:$Z$96,0),MATCH(BB$288,'Portfolio por Usina'!$AC$9:$AQ$9,0))/1000*$H332</f>
        <v>1302.3583889990002</v>
      </c>
      <c r="BC332" s="67">
        <f>INDEX('Portfolio por Usina'!$AC$10:$AQ$96,MATCH($B332,'Portfolio por Usina'!$Z$10:$Z$96,0),MATCH(BC$288,'Portfolio por Usina'!$AC$9:$AQ$9,0))/1000*$H332</f>
        <v>1071.1769422470002</v>
      </c>
      <c r="BD332" s="67"/>
      <c r="BE332" s="67"/>
      <c r="BF332" s="67"/>
      <c r="BG332" s="67"/>
      <c r="BH332" s="67"/>
      <c r="BI332" s="67"/>
      <c r="BJ332" s="67"/>
      <c r="BK332" s="67"/>
      <c r="BL332" s="67"/>
      <c r="BM332" s="67"/>
      <c r="BN332" s="67"/>
      <c r="BO332" s="67"/>
      <c r="BP332" s="67"/>
      <c r="BQ332" s="67"/>
      <c r="BR332" s="67"/>
      <c r="BS332" s="67"/>
      <c r="BT332" s="67"/>
      <c r="BU332" s="67"/>
      <c r="BV332" s="67"/>
      <c r="BW332" s="67"/>
      <c r="BX332" s="67"/>
      <c r="BY332" s="67"/>
      <c r="BZ332" s="67"/>
      <c r="CA332" s="67"/>
      <c r="CB332" s="67"/>
      <c r="CC332" s="67"/>
      <c r="CD332" s="67"/>
      <c r="CE332" s="67"/>
      <c r="CF332" s="67"/>
      <c r="CG332" s="67"/>
      <c r="CH332" s="67"/>
      <c r="CI332" s="67"/>
      <c r="CJ332" s="67"/>
      <c r="CK332" s="67"/>
      <c r="CL332" s="67"/>
      <c r="CM332" s="67"/>
      <c r="CN332" s="67"/>
      <c r="CO332" s="67"/>
      <c r="CP332" s="67"/>
      <c r="CQ332" s="67"/>
      <c r="CR332" s="67"/>
      <c r="CS332" s="67"/>
      <c r="CT332" s="67"/>
      <c r="CU332" s="67"/>
      <c r="CV332" s="67"/>
      <c r="CW332" s="67"/>
      <c r="CX332" s="67"/>
      <c r="CY332" s="67"/>
      <c r="CZ332" s="67"/>
      <c r="DA332" s="67"/>
      <c r="DB332" s="67"/>
      <c r="DC332" s="67"/>
      <c r="DD332" s="67"/>
      <c r="DE332" s="67"/>
      <c r="DF332" s="67"/>
      <c r="DG332" s="67"/>
      <c r="DH332" s="67"/>
      <c r="DI332" s="67"/>
      <c r="DJ332" s="67"/>
      <c r="DK332" s="67"/>
      <c r="DL332" s="67"/>
      <c r="DM332" s="67"/>
      <c r="DN332" s="67"/>
      <c r="DO332" s="67"/>
      <c r="DP332" s="67"/>
      <c r="DQ332" s="67"/>
      <c r="DR332" s="67"/>
      <c r="DS332" s="67"/>
      <c r="DT332" s="67"/>
      <c r="DU332" s="67"/>
      <c r="DV332" s="67"/>
      <c r="DW332" s="67"/>
      <c r="DX332" s="67"/>
      <c r="DY332" s="67"/>
      <c r="DZ332" s="67"/>
      <c r="EA332" s="67"/>
      <c r="EB332" s="67"/>
      <c r="EC332" s="67"/>
      <c r="ED332" s="67"/>
      <c r="EE332" s="67"/>
      <c r="EF332" s="67"/>
      <c r="EG332" s="67"/>
      <c r="EH332" s="67"/>
      <c r="EI332" s="67"/>
      <c r="EJ332" s="67"/>
      <c r="EK332" s="67"/>
      <c r="EL332" s="67"/>
      <c r="EM332" s="67"/>
      <c r="EN332" s="67"/>
      <c r="EO332" s="67"/>
      <c r="EP332" s="67"/>
      <c r="EQ332" s="67"/>
      <c r="ER332" s="67"/>
      <c r="ES332" s="67"/>
      <c r="ET332" s="67"/>
      <c r="EU332" s="67"/>
      <c r="EV332" s="67"/>
      <c r="EW332" s="67"/>
      <c r="EX332" s="67"/>
      <c r="EY332" s="67"/>
      <c r="EZ332" s="67"/>
      <c r="FA332" s="67"/>
      <c r="FB332" s="67"/>
      <c r="FC332" s="67"/>
      <c r="FD332" s="67"/>
      <c r="FE332" s="67"/>
      <c r="FF332" s="67"/>
      <c r="FG332" s="67"/>
      <c r="FH332" s="67"/>
      <c r="FI332" s="67"/>
      <c r="FJ332" s="67"/>
      <c r="FK332" s="67"/>
      <c r="FL332" s="67"/>
      <c r="FM332" s="67"/>
      <c r="FN332" s="67"/>
      <c r="FO332" s="67"/>
      <c r="FP332" s="67"/>
      <c r="FQ332" s="67"/>
      <c r="FR332" s="67"/>
      <c r="FS332" s="67"/>
      <c r="FT332" s="67"/>
      <c r="FU332" s="67"/>
      <c r="FV332" s="67"/>
      <c r="FW332" s="67"/>
      <c r="FX332" s="67"/>
      <c r="FY332" s="67"/>
      <c r="FZ332" s="67"/>
      <c r="GA332" s="67"/>
      <c r="GB332" s="67"/>
      <c r="GC332" s="67"/>
    </row>
    <row r="333" spans="1:185" hidden="1" outlineLevel="1" x14ac:dyDescent="0.35">
      <c r="A333" s="10"/>
      <c r="B333" s="10">
        <f t="shared" si="840"/>
        <v>43</v>
      </c>
      <c r="C333" s="10" t="str">
        <f>INDEX('Portfolio por Usina'!$B:$B,MATCH('Geração, Estimativas, Auxiliar'!$B333,'Portfolio por Usina'!$Z:$Z,0),1)</f>
        <v>AXIA Energia Holding</v>
      </c>
      <c r="D333" s="10" t="str">
        <f>INDEX('Portfolio por Usina'!$E:$E,MATCH('Geração, Estimativas, Auxiliar'!$B333,'Portfolio por Usina'!$Z:$Z,0),1)</f>
        <v>Hidráulica</v>
      </c>
      <c r="E333" s="10" t="str">
        <f>INDEX('Portfolio por Usina'!$C:$C,MATCH('Geração, Estimativas, Auxiliar'!$B333,'Portfolio por Usina'!$Z:$Z,0),1)</f>
        <v>Manso</v>
      </c>
      <c r="F333" s="10" t="str">
        <f>INDEX('Portfolio por Usina'!$F:$F,MATCH('Geração, Estimativas, Auxiliar'!$B333,'Portfolio por Usina'!$Z:$Z,0),1)</f>
        <v>SE/CO</v>
      </c>
      <c r="G333" s="11" t="s">
        <v>73</v>
      </c>
      <c r="H333" s="228">
        <f>IFERROR(INDEX('Portfolio por Usina'!$X:$X,MATCH($B333,'Portfolio por Usina'!$Z:$Z,0),1),0)</f>
        <v>1</v>
      </c>
      <c r="I333" s="11" t="s">
        <v>73</v>
      </c>
      <c r="J333" s="13">
        <f>IFERROR(IF(ISNUMBER(INDEX('Portfolio por Usina'!$U:$U,MATCH($B333,'Portfolio por Usina'!$Z:$Z,0),1)),INDEX('Portfolio por Usina'!$U:$U,MATCH($B333,'Portfolio por Usina'!$Z:$Z,0),1),INDEX('Portfolio por Usina'!$V:$V,MATCH($B333,'Portfolio por Usina'!$Z:$Z,0),1)),0)</f>
        <v>36859</v>
      </c>
      <c r="K333" s="13">
        <f>IFERROR(INDEX('Portfolio por Usina'!$W:$W,MATCH($B333,'Portfolio por Usina'!$Z:$Z,0),1),0)</f>
        <v>50293</v>
      </c>
      <c r="L333" s="229"/>
      <c r="M333" s="10" t="str">
        <f t="shared" si="838"/>
        <v>Manso</v>
      </c>
      <c r="N333" s="17">
        <f t="shared" si="841"/>
        <v>594.63790015399991</v>
      </c>
      <c r="O333" s="17">
        <f t="shared" si="841"/>
        <v>276.63470914300001</v>
      </c>
      <c r="P333" s="17">
        <f t="shared" si="841"/>
        <v>0</v>
      </c>
      <c r="Q333" s="17">
        <f t="shared" si="841"/>
        <v>0</v>
      </c>
      <c r="R333" s="17">
        <f t="shared" si="841"/>
        <v>0</v>
      </c>
      <c r="S333" s="17">
        <f t="shared" si="841"/>
        <v>0</v>
      </c>
      <c r="T333" s="17">
        <f t="shared" si="841"/>
        <v>0</v>
      </c>
      <c r="U333" s="17">
        <f t="shared" si="841"/>
        <v>0</v>
      </c>
      <c r="V333" s="17">
        <f t="shared" si="841"/>
        <v>0</v>
      </c>
      <c r="W333" s="17">
        <f t="shared" si="841"/>
        <v>0</v>
      </c>
      <c r="X333" s="17">
        <f t="shared" si="842"/>
        <v>0</v>
      </c>
      <c r="Y333" s="17">
        <f t="shared" si="842"/>
        <v>0</v>
      </c>
      <c r="Z333" s="17">
        <f t="shared" si="842"/>
        <v>0</v>
      </c>
      <c r="AA333" s="17">
        <f t="shared" si="842"/>
        <v>0</v>
      </c>
      <c r="AB333" s="17">
        <f t="shared" si="842"/>
        <v>0</v>
      </c>
      <c r="AC333" s="17">
        <f t="shared" si="842"/>
        <v>0</v>
      </c>
      <c r="AD333" s="17">
        <f t="shared" si="842"/>
        <v>0</v>
      </c>
      <c r="AE333" s="17">
        <f t="shared" si="842"/>
        <v>0</v>
      </c>
      <c r="AF333" s="17">
        <f t="shared" si="842"/>
        <v>0</v>
      </c>
      <c r="AG333" s="17">
        <f t="shared" si="842"/>
        <v>0</v>
      </c>
      <c r="AH333" s="17">
        <f t="shared" si="843"/>
        <v>0</v>
      </c>
      <c r="AI333" s="17">
        <f t="shared" si="843"/>
        <v>0</v>
      </c>
      <c r="AJ333" s="17">
        <f t="shared" si="843"/>
        <v>0</v>
      </c>
      <c r="AK333" s="17">
        <f t="shared" si="843"/>
        <v>0</v>
      </c>
      <c r="AL333" s="17">
        <f t="shared" si="843"/>
        <v>0</v>
      </c>
      <c r="AM333" s="17">
        <f t="shared" si="843"/>
        <v>0</v>
      </c>
      <c r="AN333" s="17">
        <f t="shared" si="843"/>
        <v>0</v>
      </c>
      <c r="AO333" s="17">
        <f t="shared" si="843"/>
        <v>0</v>
      </c>
      <c r="AP333" s="17">
        <f t="shared" si="843"/>
        <v>0</v>
      </c>
      <c r="AQ333" s="17">
        <f t="shared" si="843"/>
        <v>0</v>
      </c>
      <c r="AR333" s="17">
        <f t="shared" si="843"/>
        <v>0</v>
      </c>
      <c r="AS333" s="17">
        <f t="shared" si="843"/>
        <v>0</v>
      </c>
      <c r="AT333" s="17">
        <f t="shared" si="843"/>
        <v>0</v>
      </c>
      <c r="AU333" s="17">
        <f t="shared" si="843"/>
        <v>0</v>
      </c>
      <c r="AW333" s="50" t="str">
        <f t="shared" si="839"/>
        <v>Manso</v>
      </c>
      <c r="AX333" s="67">
        <f>INDEX('Portfolio por Usina'!$AC$10:$AQ$96,MATCH($B333,'Portfolio por Usina'!$Z$10:$Z$96,0),MATCH(AX$288,'Portfolio por Usina'!$AC$9:$AQ$9,0))/1000*$H333</f>
        <v>185.56633823499999</v>
      </c>
      <c r="AY333" s="67">
        <f>INDEX('Portfolio por Usina'!$AC$10:$AQ$96,MATCH($B333,'Portfolio por Usina'!$Z$10:$Z$96,0),MATCH(AY$288,'Portfolio por Usina'!$AC$9:$AQ$9,0))/1000*$H333</f>
        <v>177.465683488</v>
      </c>
      <c r="AZ333" s="67">
        <f>INDEX('Portfolio por Usina'!$AC$10:$AQ$96,MATCH($B333,'Portfolio por Usina'!$Z$10:$Z$96,0),MATCH(AZ$288,'Portfolio por Usina'!$AC$9:$AQ$9,0))/1000*$H333</f>
        <v>121.91553229799999</v>
      </c>
      <c r="BA333" s="67">
        <f>INDEX('Portfolio por Usina'!$AC$10:$AQ$96,MATCH($B333,'Portfolio por Usina'!$Z$10:$Z$96,0),MATCH(BA$288,'Portfolio por Usina'!$AC$9:$AQ$9,0))/1000*$H333</f>
        <v>109.69034613299999</v>
      </c>
      <c r="BB333" s="67">
        <f>INDEX('Portfolio por Usina'!$AC$10:$AQ$96,MATCH($B333,'Portfolio por Usina'!$Z$10:$Z$96,0),MATCH(BB$288,'Portfolio por Usina'!$AC$9:$AQ$9,0))/1000*$H333</f>
        <v>149.804113782</v>
      </c>
      <c r="BC333" s="67">
        <f>INDEX('Portfolio por Usina'!$AC$10:$AQ$96,MATCH($B333,'Portfolio por Usina'!$Z$10:$Z$96,0),MATCH(BC$288,'Portfolio por Usina'!$AC$9:$AQ$9,0))/1000*$H333</f>
        <v>126.83059536099999</v>
      </c>
      <c r="BD333" s="67"/>
      <c r="BE333" s="67"/>
      <c r="BF333" s="67"/>
      <c r="BG333" s="67"/>
      <c r="BH333" s="67"/>
      <c r="BI333" s="67"/>
      <c r="BJ333" s="67"/>
      <c r="BK333" s="67"/>
      <c r="BL333" s="67"/>
      <c r="BM333" s="67"/>
      <c r="BN333" s="67"/>
      <c r="BO333" s="67"/>
      <c r="BP333" s="67"/>
      <c r="BQ333" s="67"/>
      <c r="BR333" s="67"/>
      <c r="BS333" s="67"/>
      <c r="BT333" s="67"/>
      <c r="BU333" s="67"/>
      <c r="BV333" s="67"/>
      <c r="BW333" s="67"/>
      <c r="BX333" s="67"/>
      <c r="BY333" s="67"/>
      <c r="BZ333" s="67"/>
      <c r="CA333" s="67"/>
      <c r="CB333" s="67"/>
      <c r="CC333" s="67"/>
      <c r="CD333" s="67"/>
      <c r="CE333" s="67"/>
      <c r="CF333" s="67"/>
      <c r="CG333" s="67"/>
      <c r="CH333" s="67"/>
      <c r="CI333" s="67"/>
      <c r="CJ333" s="67"/>
      <c r="CK333" s="67"/>
      <c r="CL333" s="67"/>
      <c r="CM333" s="67"/>
      <c r="CN333" s="67"/>
      <c r="CO333" s="67"/>
      <c r="CP333" s="67"/>
      <c r="CQ333" s="67"/>
      <c r="CR333" s="67"/>
      <c r="CS333" s="67"/>
      <c r="CT333" s="67"/>
      <c r="CU333" s="67"/>
      <c r="CV333" s="67"/>
      <c r="CW333" s="67"/>
      <c r="CX333" s="67"/>
      <c r="CY333" s="67"/>
      <c r="CZ333" s="67"/>
      <c r="DA333" s="67"/>
      <c r="DB333" s="67"/>
      <c r="DC333" s="67"/>
      <c r="DD333" s="67"/>
      <c r="DE333" s="67"/>
      <c r="DF333" s="67"/>
      <c r="DG333" s="67"/>
      <c r="DH333" s="67"/>
      <c r="DI333" s="67"/>
      <c r="DJ333" s="67"/>
      <c r="DK333" s="67"/>
      <c r="DL333" s="67"/>
      <c r="DM333" s="67"/>
      <c r="DN333" s="67"/>
      <c r="DO333" s="67"/>
      <c r="DP333" s="67"/>
      <c r="DQ333" s="67"/>
      <c r="DR333" s="67"/>
      <c r="DS333" s="67"/>
      <c r="DT333" s="67"/>
      <c r="DU333" s="67"/>
      <c r="DV333" s="67"/>
      <c r="DW333" s="67"/>
      <c r="DX333" s="67"/>
      <c r="DY333" s="67"/>
      <c r="DZ333" s="67"/>
      <c r="EA333" s="67"/>
      <c r="EB333" s="67"/>
      <c r="EC333" s="67"/>
      <c r="ED333" s="67"/>
      <c r="EE333" s="67"/>
      <c r="EF333" s="67"/>
      <c r="EG333" s="67"/>
      <c r="EH333" s="67"/>
      <c r="EI333" s="67"/>
      <c r="EJ333" s="67"/>
      <c r="EK333" s="67"/>
      <c r="EL333" s="67"/>
      <c r="EM333" s="67"/>
      <c r="EN333" s="67"/>
      <c r="EO333" s="67"/>
      <c r="EP333" s="67"/>
      <c r="EQ333" s="67"/>
      <c r="ER333" s="67"/>
      <c r="ES333" s="67"/>
      <c r="ET333" s="67"/>
      <c r="EU333" s="67"/>
      <c r="EV333" s="67"/>
      <c r="EW333" s="67"/>
      <c r="EX333" s="67"/>
      <c r="EY333" s="67"/>
      <c r="EZ333" s="67"/>
      <c r="FA333" s="67"/>
      <c r="FB333" s="67"/>
      <c r="FC333" s="67"/>
      <c r="FD333" s="67"/>
      <c r="FE333" s="67"/>
      <c r="FF333" s="67"/>
      <c r="FG333" s="67"/>
      <c r="FH333" s="67"/>
      <c r="FI333" s="67"/>
      <c r="FJ333" s="67"/>
      <c r="FK333" s="67"/>
      <c r="FL333" s="67"/>
      <c r="FM333" s="67"/>
      <c r="FN333" s="67"/>
      <c r="FO333" s="67"/>
      <c r="FP333" s="67"/>
      <c r="FQ333" s="67"/>
      <c r="FR333" s="67"/>
      <c r="FS333" s="67"/>
      <c r="FT333" s="67"/>
      <c r="FU333" s="67"/>
      <c r="FV333" s="67"/>
      <c r="FW333" s="67"/>
      <c r="FX333" s="67"/>
      <c r="FY333" s="67"/>
      <c r="FZ333" s="67"/>
      <c r="GA333" s="67"/>
      <c r="GB333" s="67"/>
      <c r="GC333" s="67"/>
    </row>
    <row r="334" spans="1:185" hidden="1" outlineLevel="1" x14ac:dyDescent="0.35">
      <c r="A334" s="10"/>
      <c r="B334" s="10">
        <f t="shared" si="840"/>
        <v>44</v>
      </c>
      <c r="C334" s="10" t="str">
        <f>INDEX('Portfolio por Usina'!$B:$B,MATCH('Geração, Estimativas, Auxiliar'!$B334,'Portfolio por Usina'!$Z:$Z,0),1)</f>
        <v>AXIA Energia Holding</v>
      </c>
      <c r="D334" s="10" t="str">
        <f>INDEX('Portfolio por Usina'!$E:$E,MATCH('Geração, Estimativas, Auxiliar'!$B334,'Portfolio por Usina'!$Z:$Z,0),1)</f>
        <v>Hidráulica</v>
      </c>
      <c r="E334" s="10" t="str">
        <f>INDEX('Portfolio por Usina'!$C:$C,MATCH('Geração, Estimativas, Auxiliar'!$B334,'Portfolio por Usina'!$Z:$Z,0),1)</f>
        <v>Furnas</v>
      </c>
      <c r="F334" s="10" t="str">
        <f>INDEX('Portfolio por Usina'!$F:$F,MATCH('Geração, Estimativas, Auxiliar'!$B334,'Portfolio por Usina'!$Z:$Z,0),1)</f>
        <v>SE/CO</v>
      </c>
      <c r="G334" s="11" t="s">
        <v>73</v>
      </c>
      <c r="H334" s="228">
        <f>IFERROR(INDEX('Portfolio por Usina'!$X:$X,MATCH($B334,'Portfolio por Usina'!$Z:$Z,0),1),0)</f>
        <v>1</v>
      </c>
      <c r="I334" s="11" t="s">
        <v>73</v>
      </c>
      <c r="J334" s="13">
        <f>IFERROR(IF(ISNUMBER(INDEX('Portfolio por Usina'!$U:$U,MATCH($B334,'Portfolio por Usina'!$Z:$Z,0),1)),INDEX('Portfolio por Usina'!$U:$U,MATCH($B334,'Portfolio por Usina'!$Z:$Z,0),1),INDEX('Portfolio por Usina'!$V:$V,MATCH($B334,'Portfolio por Usina'!$Z:$Z,0),1)),0)</f>
        <v>23258</v>
      </c>
      <c r="K334" s="13">
        <f>IFERROR(INDEX('Portfolio por Usina'!$W:$W,MATCH($B334,'Portfolio por Usina'!$Z:$Z,0),1),0)</f>
        <v>55687</v>
      </c>
      <c r="L334" s="229"/>
      <c r="M334" s="10" t="str">
        <f t="shared" si="838"/>
        <v>Furnas</v>
      </c>
      <c r="N334" s="17">
        <f t="shared" si="841"/>
        <v>3704.1415407259997</v>
      </c>
      <c r="O334" s="17">
        <f t="shared" si="841"/>
        <v>1388.5155682550001</v>
      </c>
      <c r="P334" s="17">
        <f t="shared" si="841"/>
        <v>0</v>
      </c>
      <c r="Q334" s="17">
        <f t="shared" si="841"/>
        <v>0</v>
      </c>
      <c r="R334" s="17">
        <f t="shared" si="841"/>
        <v>0</v>
      </c>
      <c r="S334" s="17">
        <f t="shared" si="841"/>
        <v>0</v>
      </c>
      <c r="T334" s="17">
        <f t="shared" si="841"/>
        <v>0</v>
      </c>
      <c r="U334" s="17">
        <f t="shared" si="841"/>
        <v>0</v>
      </c>
      <c r="V334" s="17">
        <f t="shared" si="841"/>
        <v>0</v>
      </c>
      <c r="W334" s="17">
        <f t="shared" si="841"/>
        <v>0</v>
      </c>
      <c r="X334" s="17">
        <f t="shared" si="842"/>
        <v>0</v>
      </c>
      <c r="Y334" s="17">
        <f t="shared" si="842"/>
        <v>0</v>
      </c>
      <c r="Z334" s="17">
        <f t="shared" si="842"/>
        <v>0</v>
      </c>
      <c r="AA334" s="17">
        <f t="shared" si="842"/>
        <v>0</v>
      </c>
      <c r="AB334" s="17">
        <f t="shared" si="842"/>
        <v>0</v>
      </c>
      <c r="AC334" s="17">
        <f t="shared" si="842"/>
        <v>0</v>
      </c>
      <c r="AD334" s="17">
        <f t="shared" si="842"/>
        <v>0</v>
      </c>
      <c r="AE334" s="17">
        <f t="shared" si="842"/>
        <v>0</v>
      </c>
      <c r="AF334" s="17">
        <f t="shared" si="842"/>
        <v>0</v>
      </c>
      <c r="AG334" s="17">
        <f t="shared" si="842"/>
        <v>0</v>
      </c>
      <c r="AH334" s="17">
        <f t="shared" si="843"/>
        <v>0</v>
      </c>
      <c r="AI334" s="17">
        <f t="shared" si="843"/>
        <v>0</v>
      </c>
      <c r="AJ334" s="17">
        <f t="shared" si="843"/>
        <v>0</v>
      </c>
      <c r="AK334" s="17">
        <f t="shared" si="843"/>
        <v>0</v>
      </c>
      <c r="AL334" s="17">
        <f t="shared" si="843"/>
        <v>0</v>
      </c>
      <c r="AM334" s="17">
        <f t="shared" si="843"/>
        <v>0</v>
      </c>
      <c r="AN334" s="17">
        <f t="shared" si="843"/>
        <v>0</v>
      </c>
      <c r="AO334" s="17">
        <f t="shared" si="843"/>
        <v>0</v>
      </c>
      <c r="AP334" s="17">
        <f t="shared" si="843"/>
        <v>0</v>
      </c>
      <c r="AQ334" s="17">
        <f t="shared" si="843"/>
        <v>0</v>
      </c>
      <c r="AR334" s="17">
        <f t="shared" si="843"/>
        <v>0</v>
      </c>
      <c r="AS334" s="17">
        <f t="shared" si="843"/>
        <v>0</v>
      </c>
      <c r="AT334" s="17">
        <f t="shared" si="843"/>
        <v>0</v>
      </c>
      <c r="AU334" s="17">
        <f t="shared" si="843"/>
        <v>0</v>
      </c>
      <c r="AW334" s="50" t="str">
        <f t="shared" si="839"/>
        <v>Furnas</v>
      </c>
      <c r="AX334" s="67">
        <f>INDEX('Portfolio por Usina'!$AC$10:$AQ$96,MATCH($B334,'Portfolio por Usina'!$Z$10:$Z$96,0),MATCH(AX$288,'Portfolio por Usina'!$AC$9:$AQ$9,0))/1000*$H334</f>
        <v>560.62105118600005</v>
      </c>
      <c r="AY334" s="67">
        <f>INDEX('Portfolio por Usina'!$AC$10:$AQ$96,MATCH($B334,'Portfolio por Usina'!$Z$10:$Z$96,0),MATCH(AY$288,'Portfolio por Usina'!$AC$9:$AQ$9,0))/1000*$H334</f>
        <v>929.09329862100003</v>
      </c>
      <c r="AZ334" s="67">
        <f>INDEX('Portfolio por Usina'!$AC$10:$AQ$96,MATCH($B334,'Portfolio por Usina'!$Z$10:$Z$96,0),MATCH(AZ$288,'Portfolio por Usina'!$AC$9:$AQ$9,0))/1000*$H334</f>
        <v>1209.294806528</v>
      </c>
      <c r="BA334" s="67">
        <f>INDEX('Portfolio por Usina'!$AC$10:$AQ$96,MATCH($B334,'Portfolio por Usina'!$Z$10:$Z$96,0),MATCH(BA$288,'Portfolio por Usina'!$AC$9:$AQ$9,0))/1000*$H334</f>
        <v>1005.1323843910001</v>
      </c>
      <c r="BB334" s="67">
        <f>INDEX('Portfolio por Usina'!$AC$10:$AQ$96,MATCH($B334,'Portfolio por Usina'!$Z$10:$Z$96,0),MATCH(BB$288,'Portfolio por Usina'!$AC$9:$AQ$9,0))/1000*$H334</f>
        <v>791.71588797100003</v>
      </c>
      <c r="BC334" s="67">
        <f>INDEX('Portfolio por Usina'!$AC$10:$AQ$96,MATCH($B334,'Portfolio por Usina'!$Z$10:$Z$96,0),MATCH(BC$288,'Portfolio por Usina'!$AC$9:$AQ$9,0))/1000*$H334</f>
        <v>596.79968028400003</v>
      </c>
      <c r="BD334" s="67"/>
      <c r="BE334" s="67"/>
      <c r="BF334" s="67"/>
      <c r="BG334" s="67"/>
      <c r="BH334" s="67"/>
      <c r="BI334" s="67"/>
      <c r="BJ334" s="67"/>
      <c r="BK334" s="67"/>
      <c r="BL334" s="67"/>
      <c r="BM334" s="67"/>
      <c r="BN334" s="67"/>
      <c r="BO334" s="67"/>
      <c r="BP334" s="67"/>
      <c r="BQ334" s="67"/>
      <c r="BR334" s="67"/>
      <c r="BS334" s="67"/>
      <c r="BT334" s="67"/>
      <c r="BU334" s="67"/>
      <c r="BV334" s="67"/>
      <c r="BW334" s="67"/>
      <c r="BX334" s="67"/>
      <c r="BY334" s="67"/>
      <c r="BZ334" s="67"/>
      <c r="CA334" s="67"/>
      <c r="CB334" s="67"/>
      <c r="CC334" s="67"/>
      <c r="CD334" s="67"/>
      <c r="CE334" s="67"/>
      <c r="CF334" s="67"/>
      <c r="CG334" s="67"/>
      <c r="CH334" s="67"/>
      <c r="CI334" s="67"/>
      <c r="CJ334" s="67"/>
      <c r="CK334" s="67"/>
      <c r="CL334" s="67"/>
      <c r="CM334" s="67"/>
      <c r="CN334" s="67"/>
      <c r="CO334" s="67"/>
      <c r="CP334" s="67"/>
      <c r="CQ334" s="67"/>
      <c r="CR334" s="67"/>
      <c r="CS334" s="67"/>
      <c r="CT334" s="67"/>
      <c r="CU334" s="67"/>
      <c r="CV334" s="67"/>
      <c r="CW334" s="67"/>
      <c r="CX334" s="67"/>
      <c r="CY334" s="67"/>
      <c r="CZ334" s="67"/>
      <c r="DA334" s="67"/>
      <c r="DB334" s="67"/>
      <c r="DC334" s="67"/>
      <c r="DD334" s="67"/>
      <c r="DE334" s="67"/>
      <c r="DF334" s="67"/>
      <c r="DG334" s="67"/>
      <c r="DH334" s="67"/>
      <c r="DI334" s="67"/>
      <c r="DJ334" s="67"/>
      <c r="DK334" s="67"/>
      <c r="DL334" s="67"/>
      <c r="DM334" s="67"/>
      <c r="DN334" s="67"/>
      <c r="DO334" s="67"/>
      <c r="DP334" s="67"/>
      <c r="DQ334" s="67"/>
      <c r="DR334" s="67"/>
      <c r="DS334" s="67"/>
      <c r="DT334" s="67"/>
      <c r="DU334" s="67"/>
      <c r="DV334" s="67"/>
      <c r="DW334" s="67"/>
      <c r="DX334" s="67"/>
      <c r="DY334" s="67"/>
      <c r="DZ334" s="67"/>
      <c r="EA334" s="67"/>
      <c r="EB334" s="67"/>
      <c r="EC334" s="67"/>
      <c r="ED334" s="67"/>
      <c r="EE334" s="67"/>
      <c r="EF334" s="67"/>
      <c r="EG334" s="67"/>
      <c r="EH334" s="67"/>
      <c r="EI334" s="67"/>
      <c r="EJ334" s="67"/>
      <c r="EK334" s="67"/>
      <c r="EL334" s="67"/>
      <c r="EM334" s="67"/>
      <c r="EN334" s="67"/>
      <c r="EO334" s="67"/>
      <c r="EP334" s="67"/>
      <c r="EQ334" s="67"/>
      <c r="ER334" s="67"/>
      <c r="ES334" s="67"/>
      <c r="ET334" s="67"/>
      <c r="EU334" s="67"/>
      <c r="EV334" s="67"/>
      <c r="EW334" s="67"/>
      <c r="EX334" s="67"/>
      <c r="EY334" s="67"/>
      <c r="EZ334" s="67"/>
      <c r="FA334" s="67"/>
      <c r="FB334" s="67"/>
      <c r="FC334" s="67"/>
      <c r="FD334" s="67"/>
      <c r="FE334" s="67"/>
      <c r="FF334" s="67"/>
      <c r="FG334" s="67"/>
      <c r="FH334" s="67"/>
      <c r="FI334" s="67"/>
      <c r="FJ334" s="67"/>
      <c r="FK334" s="67"/>
      <c r="FL334" s="67"/>
      <c r="FM334" s="67"/>
      <c r="FN334" s="67"/>
      <c r="FO334" s="67"/>
      <c r="FP334" s="67"/>
      <c r="FQ334" s="67"/>
      <c r="FR334" s="67"/>
      <c r="FS334" s="67"/>
      <c r="FT334" s="67"/>
      <c r="FU334" s="67"/>
      <c r="FV334" s="67"/>
      <c r="FW334" s="67"/>
      <c r="FX334" s="67"/>
      <c r="FY334" s="67"/>
      <c r="FZ334" s="67"/>
      <c r="GA334" s="67"/>
      <c r="GB334" s="67"/>
      <c r="GC334" s="67"/>
    </row>
    <row r="335" spans="1:185" hidden="1" outlineLevel="1" x14ac:dyDescent="0.35">
      <c r="A335" s="10"/>
      <c r="B335" s="10">
        <f t="shared" si="840"/>
        <v>45</v>
      </c>
      <c r="C335" s="10" t="str">
        <f>INDEX('Portfolio por Usina'!$B:$B,MATCH('Geração, Estimativas, Auxiliar'!$B335,'Portfolio por Usina'!$Z:$Z,0),1)</f>
        <v>AXIA Energia Holding</v>
      </c>
      <c r="D335" s="10" t="str">
        <f>INDEX('Portfolio por Usina'!$E:$E,MATCH('Geração, Estimativas, Auxiliar'!$B335,'Portfolio por Usina'!$Z:$Z,0),1)</f>
        <v>Hidráulica</v>
      </c>
      <c r="E335" s="10" t="str">
        <f>INDEX('Portfolio por Usina'!$C:$C,MATCH('Geração, Estimativas, Auxiliar'!$B335,'Portfolio por Usina'!$Z:$Z,0),1)</f>
        <v>Luis Carlos Barreto (Estreito)</v>
      </c>
      <c r="F335" s="10" t="str">
        <f>INDEX('Portfolio por Usina'!$F:$F,MATCH('Geração, Estimativas, Auxiliar'!$B335,'Portfolio por Usina'!$Z:$Z,0),1)</f>
        <v>SE/CO</v>
      </c>
      <c r="G335" s="11" t="s">
        <v>73</v>
      </c>
      <c r="H335" s="228">
        <f>IFERROR(INDEX('Portfolio por Usina'!$X:$X,MATCH($B335,'Portfolio por Usina'!$Z:$Z,0),1),0)</f>
        <v>1</v>
      </c>
      <c r="I335" s="11" t="s">
        <v>73</v>
      </c>
      <c r="J335" s="13">
        <f>IFERROR(IF(ISNUMBER(INDEX('Portfolio por Usina'!$U:$U,MATCH($B335,'Portfolio por Usina'!$Z:$Z,0),1)),INDEX('Portfolio por Usina'!$U:$U,MATCH($B335,'Portfolio por Usina'!$Z:$Z,0),1),INDEX('Portfolio por Usina'!$V:$V,MATCH($B335,'Portfolio por Usina'!$Z:$Z,0),1)),0)</f>
        <v>25278</v>
      </c>
      <c r="K335" s="13">
        <f>IFERROR(INDEX('Portfolio por Usina'!$W:$W,MATCH($B335,'Portfolio por Usina'!$Z:$Z,0),1),0)</f>
        <v>55687</v>
      </c>
      <c r="L335" s="229"/>
      <c r="M335" s="10" t="str">
        <f t="shared" si="838"/>
        <v>Luis Carlos Barreto (Estreito)</v>
      </c>
      <c r="N335" s="17">
        <f t="shared" si="841"/>
        <v>2936.064772105</v>
      </c>
      <c r="O335" s="17">
        <f t="shared" si="841"/>
        <v>1338.8802732839999</v>
      </c>
      <c r="P335" s="17">
        <f t="shared" si="841"/>
        <v>0</v>
      </c>
      <c r="Q335" s="17">
        <f t="shared" si="841"/>
        <v>0</v>
      </c>
      <c r="R335" s="17">
        <f t="shared" si="841"/>
        <v>0</v>
      </c>
      <c r="S335" s="17">
        <f t="shared" si="841"/>
        <v>0</v>
      </c>
      <c r="T335" s="17">
        <f t="shared" si="841"/>
        <v>0</v>
      </c>
      <c r="U335" s="17">
        <f t="shared" si="841"/>
        <v>0</v>
      </c>
      <c r="V335" s="17">
        <f t="shared" si="841"/>
        <v>0</v>
      </c>
      <c r="W335" s="17">
        <f t="shared" si="841"/>
        <v>0</v>
      </c>
      <c r="X335" s="17">
        <f t="shared" si="842"/>
        <v>0</v>
      </c>
      <c r="Y335" s="17">
        <f t="shared" si="842"/>
        <v>0</v>
      </c>
      <c r="Z335" s="17">
        <f t="shared" si="842"/>
        <v>0</v>
      </c>
      <c r="AA335" s="17">
        <f t="shared" si="842"/>
        <v>0</v>
      </c>
      <c r="AB335" s="17">
        <f t="shared" si="842"/>
        <v>0</v>
      </c>
      <c r="AC335" s="17">
        <f t="shared" si="842"/>
        <v>0</v>
      </c>
      <c r="AD335" s="17">
        <f t="shared" si="842"/>
        <v>0</v>
      </c>
      <c r="AE335" s="17">
        <f t="shared" si="842"/>
        <v>0</v>
      </c>
      <c r="AF335" s="17">
        <f t="shared" si="842"/>
        <v>0</v>
      </c>
      <c r="AG335" s="17">
        <f t="shared" si="842"/>
        <v>0</v>
      </c>
      <c r="AH335" s="17">
        <f t="shared" si="843"/>
        <v>0</v>
      </c>
      <c r="AI335" s="17">
        <f t="shared" si="843"/>
        <v>0</v>
      </c>
      <c r="AJ335" s="17">
        <f t="shared" si="843"/>
        <v>0</v>
      </c>
      <c r="AK335" s="17">
        <f t="shared" si="843"/>
        <v>0</v>
      </c>
      <c r="AL335" s="17">
        <f t="shared" si="843"/>
        <v>0</v>
      </c>
      <c r="AM335" s="17">
        <f t="shared" si="843"/>
        <v>0</v>
      </c>
      <c r="AN335" s="17">
        <f t="shared" si="843"/>
        <v>0</v>
      </c>
      <c r="AO335" s="17">
        <f t="shared" si="843"/>
        <v>0</v>
      </c>
      <c r="AP335" s="17">
        <f t="shared" si="843"/>
        <v>0</v>
      </c>
      <c r="AQ335" s="17">
        <f t="shared" si="843"/>
        <v>0</v>
      </c>
      <c r="AR335" s="17">
        <f t="shared" si="843"/>
        <v>0</v>
      </c>
      <c r="AS335" s="17">
        <f t="shared" si="843"/>
        <v>0</v>
      </c>
      <c r="AT335" s="17">
        <f t="shared" si="843"/>
        <v>0</v>
      </c>
      <c r="AU335" s="17">
        <f t="shared" si="843"/>
        <v>0</v>
      </c>
      <c r="AW335" s="50" t="str">
        <f t="shared" si="839"/>
        <v>Luis Carlos Barreto (Estreito)</v>
      </c>
      <c r="AX335" s="67">
        <f>INDEX('Portfolio por Usina'!$AC$10:$AQ$96,MATCH($B335,'Portfolio por Usina'!$Z$10:$Z$96,0),MATCH(AX$288,'Portfolio por Usina'!$AC$9:$AQ$9,0))/1000*$H335</f>
        <v>583.87443141400001</v>
      </c>
      <c r="AY335" s="67">
        <f>INDEX('Portfolio por Usina'!$AC$10:$AQ$96,MATCH($B335,'Portfolio por Usina'!$Z$10:$Z$96,0),MATCH(AY$288,'Portfolio por Usina'!$AC$9:$AQ$9,0))/1000*$H335</f>
        <v>688.78813519599998</v>
      </c>
      <c r="AZ335" s="67">
        <f>INDEX('Portfolio por Usina'!$AC$10:$AQ$96,MATCH($B335,'Portfolio por Usina'!$Z$10:$Z$96,0),MATCH(AZ$288,'Portfolio por Usina'!$AC$9:$AQ$9,0))/1000*$H335</f>
        <v>806.48121928099999</v>
      </c>
      <c r="BA335" s="67">
        <f>INDEX('Portfolio por Usina'!$AC$10:$AQ$96,MATCH($B335,'Portfolio por Usina'!$Z$10:$Z$96,0),MATCH(BA$288,'Portfolio por Usina'!$AC$9:$AQ$9,0))/1000*$H335</f>
        <v>856.92098621399998</v>
      </c>
      <c r="BB335" s="67">
        <f>INDEX('Portfolio por Usina'!$AC$10:$AQ$96,MATCH($B335,'Portfolio por Usina'!$Z$10:$Z$96,0),MATCH(BB$288,'Portfolio por Usina'!$AC$9:$AQ$9,0))/1000*$H335</f>
        <v>805.93852223199985</v>
      </c>
      <c r="BC335" s="67">
        <f>INDEX('Portfolio por Usina'!$AC$10:$AQ$96,MATCH($B335,'Portfolio por Usina'!$Z$10:$Z$96,0),MATCH(BC$288,'Portfolio por Usina'!$AC$9:$AQ$9,0))/1000*$H335</f>
        <v>532.94175105199997</v>
      </c>
      <c r="BD335" s="67"/>
      <c r="BE335" s="67"/>
      <c r="BF335" s="67"/>
      <c r="BG335" s="67"/>
      <c r="BH335" s="67"/>
      <c r="BI335" s="67"/>
      <c r="BJ335" s="67"/>
      <c r="BK335" s="67"/>
      <c r="BL335" s="67"/>
      <c r="BM335" s="67"/>
      <c r="BN335" s="67"/>
      <c r="BO335" s="67"/>
      <c r="BP335" s="67"/>
      <c r="BQ335" s="67"/>
      <c r="BR335" s="67"/>
      <c r="BS335" s="67"/>
      <c r="BT335" s="67"/>
      <c r="BU335" s="67"/>
      <c r="BV335" s="67"/>
      <c r="BW335" s="67"/>
      <c r="BX335" s="67"/>
      <c r="BY335" s="67"/>
      <c r="BZ335" s="67"/>
      <c r="CA335" s="67"/>
      <c r="CB335" s="67"/>
      <c r="CC335" s="67"/>
      <c r="CD335" s="67"/>
      <c r="CE335" s="67"/>
      <c r="CF335" s="67"/>
      <c r="CG335" s="67"/>
      <c r="CH335" s="67"/>
      <c r="CI335" s="67"/>
      <c r="CJ335" s="67"/>
      <c r="CK335" s="67"/>
      <c r="CL335" s="67"/>
      <c r="CM335" s="67"/>
      <c r="CN335" s="67"/>
      <c r="CO335" s="67"/>
      <c r="CP335" s="67"/>
      <c r="CQ335" s="67"/>
      <c r="CR335" s="67"/>
      <c r="CS335" s="67"/>
      <c r="CT335" s="67"/>
      <c r="CU335" s="67"/>
      <c r="CV335" s="67"/>
      <c r="CW335" s="67"/>
      <c r="CX335" s="67"/>
      <c r="CY335" s="67"/>
      <c r="CZ335" s="67"/>
      <c r="DA335" s="67"/>
      <c r="DB335" s="67"/>
      <c r="DC335" s="67"/>
      <c r="DD335" s="67"/>
      <c r="DE335" s="67"/>
      <c r="DF335" s="67"/>
      <c r="DG335" s="67"/>
      <c r="DH335" s="67"/>
      <c r="DI335" s="67"/>
      <c r="DJ335" s="67"/>
      <c r="DK335" s="67"/>
      <c r="DL335" s="67"/>
      <c r="DM335" s="67"/>
      <c r="DN335" s="67"/>
      <c r="DO335" s="67"/>
      <c r="DP335" s="67"/>
      <c r="DQ335" s="67"/>
      <c r="DR335" s="67"/>
      <c r="DS335" s="67"/>
      <c r="DT335" s="67"/>
      <c r="DU335" s="67"/>
      <c r="DV335" s="67"/>
      <c r="DW335" s="67"/>
      <c r="DX335" s="67"/>
      <c r="DY335" s="67"/>
      <c r="DZ335" s="67"/>
      <c r="EA335" s="67"/>
      <c r="EB335" s="67"/>
      <c r="EC335" s="67"/>
      <c r="ED335" s="67"/>
      <c r="EE335" s="67"/>
      <c r="EF335" s="67"/>
      <c r="EG335" s="67"/>
      <c r="EH335" s="67"/>
      <c r="EI335" s="67"/>
      <c r="EJ335" s="67"/>
      <c r="EK335" s="67"/>
      <c r="EL335" s="67"/>
      <c r="EM335" s="67"/>
      <c r="EN335" s="67"/>
      <c r="EO335" s="67"/>
      <c r="EP335" s="67"/>
      <c r="EQ335" s="67"/>
      <c r="ER335" s="67"/>
      <c r="ES335" s="67"/>
      <c r="ET335" s="67"/>
      <c r="EU335" s="67"/>
      <c r="EV335" s="67"/>
      <c r="EW335" s="67"/>
      <c r="EX335" s="67"/>
      <c r="EY335" s="67"/>
      <c r="EZ335" s="67"/>
      <c r="FA335" s="67"/>
      <c r="FB335" s="67"/>
      <c r="FC335" s="67"/>
      <c r="FD335" s="67"/>
      <c r="FE335" s="67"/>
      <c r="FF335" s="67"/>
      <c r="FG335" s="67"/>
      <c r="FH335" s="67"/>
      <c r="FI335" s="67"/>
      <c r="FJ335" s="67"/>
      <c r="FK335" s="67"/>
      <c r="FL335" s="67"/>
      <c r="FM335" s="67"/>
      <c r="FN335" s="67"/>
      <c r="FO335" s="67"/>
      <c r="FP335" s="67"/>
      <c r="FQ335" s="67"/>
      <c r="FR335" s="67"/>
      <c r="FS335" s="67"/>
      <c r="FT335" s="67"/>
      <c r="FU335" s="67"/>
      <c r="FV335" s="67"/>
      <c r="FW335" s="67"/>
      <c r="FX335" s="67"/>
      <c r="FY335" s="67"/>
      <c r="FZ335" s="67"/>
      <c r="GA335" s="67"/>
      <c r="GB335" s="67"/>
      <c r="GC335" s="67"/>
    </row>
    <row r="336" spans="1:185" hidden="1" outlineLevel="1" x14ac:dyDescent="0.35">
      <c r="A336" s="10"/>
      <c r="B336" s="10">
        <f t="shared" si="840"/>
        <v>46</v>
      </c>
      <c r="C336" s="10" t="str">
        <f>INDEX('Portfolio por Usina'!$B:$B,MATCH('Geração, Estimativas, Auxiliar'!$B336,'Portfolio por Usina'!$Z:$Z,0),1)</f>
        <v>AXIA Energia Holding</v>
      </c>
      <c r="D336" s="10" t="str">
        <f>INDEX('Portfolio por Usina'!$E:$E,MATCH('Geração, Estimativas, Auxiliar'!$B336,'Portfolio por Usina'!$Z:$Z,0),1)</f>
        <v>Hidráulica</v>
      </c>
      <c r="E336" s="10" t="str">
        <f>INDEX('Portfolio por Usina'!$C:$C,MATCH('Geração, Estimativas, Auxiliar'!$B336,'Portfolio por Usina'!$Z:$Z,0),1)</f>
        <v>Porto Colômbia</v>
      </c>
      <c r="F336" s="10" t="str">
        <f>INDEX('Portfolio por Usina'!$F:$F,MATCH('Geração, Estimativas, Auxiliar'!$B336,'Portfolio por Usina'!$Z:$Z,0),1)</f>
        <v>SE/CO</v>
      </c>
      <c r="G336" s="11" t="s">
        <v>73</v>
      </c>
      <c r="H336" s="228">
        <f>IFERROR(INDEX('Portfolio por Usina'!$X:$X,MATCH($B336,'Portfolio por Usina'!$Z:$Z,0),1),0)</f>
        <v>1</v>
      </c>
      <c r="I336" s="11" t="s">
        <v>73</v>
      </c>
      <c r="J336" s="13">
        <f>IFERROR(IF(ISNUMBER(INDEX('Portfolio por Usina'!$U:$U,MATCH($B336,'Portfolio por Usina'!$Z:$Z,0),1)),INDEX('Portfolio por Usina'!$U:$U,MATCH($B336,'Portfolio por Usina'!$Z:$Z,0),1),INDEX('Portfolio por Usina'!$V:$V,MATCH($B336,'Portfolio por Usina'!$Z:$Z,0),1)),0)</f>
        <v>26844</v>
      </c>
      <c r="K336" s="13">
        <f>IFERROR(INDEX('Portfolio por Usina'!$W:$W,MATCH($B336,'Portfolio por Usina'!$Z:$Z,0),1),0)</f>
        <v>55687</v>
      </c>
      <c r="L336" s="229"/>
      <c r="M336" s="10" t="str">
        <f t="shared" si="838"/>
        <v>Porto Colômbia</v>
      </c>
      <c r="N336" s="17">
        <f t="shared" si="841"/>
        <v>1297.32876422</v>
      </c>
      <c r="O336" s="17">
        <f t="shared" si="841"/>
        <v>646.04425518500011</v>
      </c>
      <c r="P336" s="17">
        <f t="shared" si="841"/>
        <v>0</v>
      </c>
      <c r="Q336" s="17">
        <f t="shared" si="841"/>
        <v>0</v>
      </c>
      <c r="R336" s="17">
        <f t="shared" si="841"/>
        <v>0</v>
      </c>
      <c r="S336" s="17">
        <f t="shared" si="841"/>
        <v>0</v>
      </c>
      <c r="T336" s="17">
        <f t="shared" si="841"/>
        <v>0</v>
      </c>
      <c r="U336" s="17">
        <f t="shared" si="841"/>
        <v>0</v>
      </c>
      <c r="V336" s="17">
        <f t="shared" si="841"/>
        <v>0</v>
      </c>
      <c r="W336" s="17">
        <f t="shared" si="841"/>
        <v>0</v>
      </c>
      <c r="X336" s="17">
        <f t="shared" si="842"/>
        <v>0</v>
      </c>
      <c r="Y336" s="17">
        <f t="shared" si="842"/>
        <v>0</v>
      </c>
      <c r="Z336" s="17">
        <f t="shared" si="842"/>
        <v>0</v>
      </c>
      <c r="AA336" s="17">
        <f t="shared" si="842"/>
        <v>0</v>
      </c>
      <c r="AB336" s="17">
        <f t="shared" si="842"/>
        <v>0</v>
      </c>
      <c r="AC336" s="17">
        <f t="shared" si="842"/>
        <v>0</v>
      </c>
      <c r="AD336" s="17">
        <f t="shared" si="842"/>
        <v>0</v>
      </c>
      <c r="AE336" s="17">
        <f t="shared" si="842"/>
        <v>0</v>
      </c>
      <c r="AF336" s="17">
        <f t="shared" si="842"/>
        <v>0</v>
      </c>
      <c r="AG336" s="17">
        <f t="shared" si="842"/>
        <v>0</v>
      </c>
      <c r="AH336" s="17">
        <f t="shared" si="843"/>
        <v>0</v>
      </c>
      <c r="AI336" s="17">
        <f t="shared" si="843"/>
        <v>0</v>
      </c>
      <c r="AJ336" s="17">
        <f t="shared" si="843"/>
        <v>0</v>
      </c>
      <c r="AK336" s="17">
        <f t="shared" si="843"/>
        <v>0</v>
      </c>
      <c r="AL336" s="17">
        <f t="shared" si="843"/>
        <v>0</v>
      </c>
      <c r="AM336" s="17">
        <f t="shared" si="843"/>
        <v>0</v>
      </c>
      <c r="AN336" s="17">
        <f t="shared" si="843"/>
        <v>0</v>
      </c>
      <c r="AO336" s="17">
        <f t="shared" si="843"/>
        <v>0</v>
      </c>
      <c r="AP336" s="17">
        <f t="shared" si="843"/>
        <v>0</v>
      </c>
      <c r="AQ336" s="17">
        <f t="shared" si="843"/>
        <v>0</v>
      </c>
      <c r="AR336" s="17">
        <f t="shared" si="843"/>
        <v>0</v>
      </c>
      <c r="AS336" s="17">
        <f t="shared" si="843"/>
        <v>0</v>
      </c>
      <c r="AT336" s="17">
        <f t="shared" si="843"/>
        <v>0</v>
      </c>
      <c r="AU336" s="17">
        <f t="shared" si="843"/>
        <v>0</v>
      </c>
      <c r="AW336" s="50" t="str">
        <f t="shared" si="839"/>
        <v>Porto Colômbia</v>
      </c>
      <c r="AX336" s="67">
        <f>INDEX('Portfolio por Usina'!$AC$10:$AQ$96,MATCH($B336,'Portfolio por Usina'!$Z$10:$Z$96,0),MATCH(AX$288,'Portfolio por Usina'!$AC$9:$AQ$9,0))/1000*$H336</f>
        <v>344.23328292500003</v>
      </c>
      <c r="AY336" s="67">
        <f>INDEX('Portfolio por Usina'!$AC$10:$AQ$96,MATCH($B336,'Portfolio por Usina'!$Z$10:$Z$96,0),MATCH(AY$288,'Portfolio por Usina'!$AC$9:$AQ$9,0))/1000*$H336</f>
        <v>310.96795083799998</v>
      </c>
      <c r="AZ336" s="67">
        <f>INDEX('Portfolio por Usina'!$AC$10:$AQ$96,MATCH($B336,'Portfolio por Usina'!$Z$10:$Z$96,0),MATCH(AZ$288,'Portfolio por Usina'!$AC$9:$AQ$9,0))/1000*$H336</f>
        <v>300.23425876800002</v>
      </c>
      <c r="BA336" s="67">
        <f>INDEX('Portfolio por Usina'!$AC$10:$AQ$96,MATCH($B336,'Portfolio por Usina'!$Z$10:$Z$96,0),MATCH(BA$288,'Portfolio por Usina'!$AC$9:$AQ$9,0))/1000*$H336</f>
        <v>341.89327168899996</v>
      </c>
      <c r="BB336" s="67">
        <f>INDEX('Portfolio por Usina'!$AC$10:$AQ$96,MATCH($B336,'Portfolio por Usina'!$Z$10:$Z$96,0),MATCH(BB$288,'Portfolio por Usina'!$AC$9:$AQ$9,0))/1000*$H336</f>
        <v>373.32746367600004</v>
      </c>
      <c r="BC336" s="67">
        <f>INDEX('Portfolio por Usina'!$AC$10:$AQ$96,MATCH($B336,'Portfolio por Usina'!$Z$10:$Z$96,0),MATCH(BC$288,'Portfolio por Usina'!$AC$9:$AQ$9,0))/1000*$H336</f>
        <v>272.71679150900002</v>
      </c>
      <c r="BD336" s="67"/>
      <c r="BE336" s="67"/>
      <c r="BF336" s="67"/>
      <c r="BG336" s="67"/>
      <c r="BH336" s="67"/>
      <c r="BI336" s="67"/>
      <c r="BJ336" s="67"/>
      <c r="BK336" s="67"/>
      <c r="BL336" s="67"/>
      <c r="BM336" s="67"/>
      <c r="BN336" s="67"/>
      <c r="BO336" s="67"/>
      <c r="BP336" s="67"/>
      <c r="BQ336" s="67"/>
      <c r="BR336" s="67"/>
      <c r="BS336" s="67"/>
      <c r="BT336" s="67"/>
      <c r="BU336" s="67"/>
      <c r="BV336" s="67"/>
      <c r="BW336" s="67"/>
      <c r="BX336" s="67"/>
      <c r="BY336" s="67"/>
      <c r="BZ336" s="67"/>
      <c r="CA336" s="67"/>
      <c r="CB336" s="67"/>
      <c r="CC336" s="67"/>
      <c r="CD336" s="67"/>
      <c r="CE336" s="67"/>
      <c r="CF336" s="67"/>
      <c r="CG336" s="67"/>
      <c r="CH336" s="67"/>
      <c r="CI336" s="67"/>
      <c r="CJ336" s="67"/>
      <c r="CK336" s="67"/>
      <c r="CL336" s="67"/>
      <c r="CM336" s="67"/>
      <c r="CN336" s="67"/>
      <c r="CO336" s="67"/>
      <c r="CP336" s="67"/>
      <c r="CQ336" s="67"/>
      <c r="CR336" s="67"/>
      <c r="CS336" s="67"/>
      <c r="CT336" s="67"/>
      <c r="CU336" s="67"/>
      <c r="CV336" s="67"/>
      <c r="CW336" s="67"/>
      <c r="CX336" s="67"/>
      <c r="CY336" s="67"/>
      <c r="CZ336" s="67"/>
      <c r="DA336" s="67"/>
      <c r="DB336" s="67"/>
      <c r="DC336" s="67"/>
      <c r="DD336" s="67"/>
      <c r="DE336" s="67"/>
      <c r="DF336" s="67"/>
      <c r="DG336" s="67"/>
      <c r="DH336" s="67"/>
      <c r="DI336" s="67"/>
      <c r="DJ336" s="67"/>
      <c r="DK336" s="67"/>
      <c r="DL336" s="67"/>
      <c r="DM336" s="67"/>
      <c r="DN336" s="67"/>
      <c r="DO336" s="67"/>
      <c r="DP336" s="67"/>
      <c r="DQ336" s="67"/>
      <c r="DR336" s="67"/>
      <c r="DS336" s="67"/>
      <c r="DT336" s="67"/>
      <c r="DU336" s="67"/>
      <c r="DV336" s="67"/>
      <c r="DW336" s="67"/>
      <c r="DX336" s="67"/>
      <c r="DY336" s="67"/>
      <c r="DZ336" s="67"/>
      <c r="EA336" s="67"/>
      <c r="EB336" s="67"/>
      <c r="EC336" s="67"/>
      <c r="ED336" s="67"/>
      <c r="EE336" s="67"/>
      <c r="EF336" s="67"/>
      <c r="EG336" s="67"/>
      <c r="EH336" s="67"/>
      <c r="EI336" s="67"/>
      <c r="EJ336" s="67"/>
      <c r="EK336" s="67"/>
      <c r="EL336" s="67"/>
      <c r="EM336" s="67"/>
      <c r="EN336" s="67"/>
      <c r="EO336" s="67"/>
      <c r="EP336" s="67"/>
      <c r="EQ336" s="67"/>
      <c r="ER336" s="67"/>
      <c r="ES336" s="67"/>
      <c r="ET336" s="67"/>
      <c r="EU336" s="67"/>
      <c r="EV336" s="67"/>
      <c r="EW336" s="67"/>
      <c r="EX336" s="67"/>
      <c r="EY336" s="67"/>
      <c r="EZ336" s="67"/>
      <c r="FA336" s="67"/>
      <c r="FB336" s="67"/>
      <c r="FC336" s="67"/>
      <c r="FD336" s="67"/>
      <c r="FE336" s="67"/>
      <c r="FF336" s="67"/>
      <c r="FG336" s="67"/>
      <c r="FH336" s="67"/>
      <c r="FI336" s="67"/>
      <c r="FJ336" s="67"/>
      <c r="FK336" s="67"/>
      <c r="FL336" s="67"/>
      <c r="FM336" s="67"/>
      <c r="FN336" s="67"/>
      <c r="FO336" s="67"/>
      <c r="FP336" s="67"/>
      <c r="FQ336" s="67"/>
      <c r="FR336" s="67"/>
      <c r="FS336" s="67"/>
      <c r="FT336" s="67"/>
      <c r="FU336" s="67"/>
      <c r="FV336" s="67"/>
      <c r="FW336" s="67"/>
      <c r="FX336" s="67"/>
      <c r="FY336" s="67"/>
      <c r="FZ336" s="67"/>
      <c r="GA336" s="67"/>
      <c r="GB336" s="67"/>
      <c r="GC336" s="67"/>
    </row>
    <row r="337" spans="1:185" hidden="1" outlineLevel="1" x14ac:dyDescent="0.35">
      <c r="A337" s="10"/>
      <c r="B337" s="10">
        <f t="shared" si="840"/>
        <v>47</v>
      </c>
      <c r="C337" s="10" t="str">
        <f>INDEX('Portfolio por Usina'!$B:$B,MATCH('Geração, Estimativas, Auxiliar'!$B337,'Portfolio por Usina'!$Z:$Z,0),1)</f>
        <v>AXIA Energia Holding</v>
      </c>
      <c r="D337" s="10" t="str">
        <f>INDEX('Portfolio por Usina'!$E:$E,MATCH('Geração, Estimativas, Auxiliar'!$B337,'Portfolio por Usina'!$Z:$Z,0),1)</f>
        <v>Hidráulica</v>
      </c>
      <c r="E337" s="10" t="str">
        <f>INDEX('Portfolio por Usina'!$C:$C,MATCH('Geração, Estimativas, Auxiliar'!$B337,'Portfolio por Usina'!$Z:$Z,0),1)</f>
        <v>Marimbondo</v>
      </c>
      <c r="F337" s="10" t="str">
        <f>INDEX('Portfolio por Usina'!$F:$F,MATCH('Geração, Estimativas, Auxiliar'!$B337,'Portfolio por Usina'!$Z:$Z,0),1)</f>
        <v>SE/CO</v>
      </c>
      <c r="G337" s="11" t="s">
        <v>73</v>
      </c>
      <c r="H337" s="228">
        <f>IFERROR(INDEX('Portfolio por Usina'!$X:$X,MATCH($B337,'Portfolio por Usina'!$Z:$Z,0),1),0)</f>
        <v>1</v>
      </c>
      <c r="I337" s="11" t="s">
        <v>73</v>
      </c>
      <c r="J337" s="13">
        <f>IFERROR(IF(ISNUMBER(INDEX('Portfolio por Usina'!$U:$U,MATCH($B337,'Portfolio por Usina'!$Z:$Z,0),1)),INDEX('Portfolio por Usina'!$U:$U,MATCH($B337,'Portfolio por Usina'!$Z:$Z,0),1),INDEX('Portfolio por Usina'!$V:$V,MATCH($B337,'Portfolio por Usina'!$Z:$Z,0),1)),0)</f>
        <v>27692</v>
      </c>
      <c r="K337" s="13">
        <f>IFERROR(INDEX('Portfolio por Usina'!$W:$W,MATCH($B337,'Portfolio por Usina'!$Z:$Z,0),1),0)</f>
        <v>55687</v>
      </c>
      <c r="L337" s="229"/>
      <c r="M337" s="10" t="str">
        <f t="shared" si="838"/>
        <v>Marimbondo</v>
      </c>
      <c r="N337" s="17">
        <f t="shared" si="841"/>
        <v>4402.8862746180002</v>
      </c>
      <c r="O337" s="17">
        <f t="shared" si="841"/>
        <v>2438.0778324449998</v>
      </c>
      <c r="P337" s="17">
        <f t="shared" si="841"/>
        <v>0</v>
      </c>
      <c r="Q337" s="17">
        <f t="shared" si="841"/>
        <v>0</v>
      </c>
      <c r="R337" s="17">
        <f t="shared" si="841"/>
        <v>0</v>
      </c>
      <c r="S337" s="17">
        <f t="shared" si="841"/>
        <v>0</v>
      </c>
      <c r="T337" s="17">
        <f t="shared" si="841"/>
        <v>0</v>
      </c>
      <c r="U337" s="17">
        <f t="shared" si="841"/>
        <v>0</v>
      </c>
      <c r="V337" s="17">
        <f t="shared" si="841"/>
        <v>0</v>
      </c>
      <c r="W337" s="17">
        <f t="shared" si="841"/>
        <v>0</v>
      </c>
      <c r="X337" s="17">
        <f t="shared" si="842"/>
        <v>0</v>
      </c>
      <c r="Y337" s="17">
        <f t="shared" si="842"/>
        <v>0</v>
      </c>
      <c r="Z337" s="17">
        <f t="shared" si="842"/>
        <v>0</v>
      </c>
      <c r="AA337" s="17">
        <f t="shared" si="842"/>
        <v>0</v>
      </c>
      <c r="AB337" s="17">
        <f t="shared" si="842"/>
        <v>0</v>
      </c>
      <c r="AC337" s="17">
        <f t="shared" si="842"/>
        <v>0</v>
      </c>
      <c r="AD337" s="17">
        <f t="shared" si="842"/>
        <v>0</v>
      </c>
      <c r="AE337" s="17">
        <f t="shared" si="842"/>
        <v>0</v>
      </c>
      <c r="AF337" s="17">
        <f t="shared" si="842"/>
        <v>0</v>
      </c>
      <c r="AG337" s="17">
        <f t="shared" si="842"/>
        <v>0</v>
      </c>
      <c r="AH337" s="17">
        <f t="shared" si="843"/>
        <v>0</v>
      </c>
      <c r="AI337" s="17">
        <f t="shared" si="843"/>
        <v>0</v>
      </c>
      <c r="AJ337" s="17">
        <f t="shared" si="843"/>
        <v>0</v>
      </c>
      <c r="AK337" s="17">
        <f t="shared" si="843"/>
        <v>0</v>
      </c>
      <c r="AL337" s="17">
        <f t="shared" si="843"/>
        <v>0</v>
      </c>
      <c r="AM337" s="17">
        <f t="shared" si="843"/>
        <v>0</v>
      </c>
      <c r="AN337" s="17">
        <f t="shared" si="843"/>
        <v>0</v>
      </c>
      <c r="AO337" s="17">
        <f t="shared" si="843"/>
        <v>0</v>
      </c>
      <c r="AP337" s="17">
        <f t="shared" si="843"/>
        <v>0</v>
      </c>
      <c r="AQ337" s="17">
        <f t="shared" si="843"/>
        <v>0</v>
      </c>
      <c r="AR337" s="17">
        <f t="shared" si="843"/>
        <v>0</v>
      </c>
      <c r="AS337" s="17">
        <f t="shared" si="843"/>
        <v>0</v>
      </c>
      <c r="AT337" s="17">
        <f t="shared" si="843"/>
        <v>0</v>
      </c>
      <c r="AU337" s="17">
        <f t="shared" si="843"/>
        <v>0</v>
      </c>
      <c r="AW337" s="50" t="str">
        <f t="shared" si="839"/>
        <v>Marimbondo</v>
      </c>
      <c r="AX337" s="67">
        <f>INDEX('Portfolio por Usina'!$AC$10:$AQ$96,MATCH($B337,'Portfolio por Usina'!$Z$10:$Z$96,0),MATCH(AX$288,'Portfolio por Usina'!$AC$9:$AQ$9,0))/1000*$H337</f>
        <v>1610.4054741489999</v>
      </c>
      <c r="AY337" s="67">
        <f>INDEX('Portfolio por Usina'!$AC$10:$AQ$96,MATCH($B337,'Portfolio por Usina'!$Z$10:$Z$96,0),MATCH(AY$288,'Portfolio por Usina'!$AC$9:$AQ$9,0))/1000*$H337</f>
        <v>1003.533636981</v>
      </c>
      <c r="AZ337" s="67">
        <f>INDEX('Portfolio por Usina'!$AC$10:$AQ$96,MATCH($B337,'Portfolio por Usina'!$Z$10:$Z$96,0),MATCH(AZ$288,'Portfolio por Usina'!$AC$9:$AQ$9,0))/1000*$H337</f>
        <v>846.00104269800011</v>
      </c>
      <c r="BA337" s="67">
        <f>INDEX('Portfolio por Usina'!$AC$10:$AQ$96,MATCH($B337,'Portfolio por Usina'!$Z$10:$Z$96,0),MATCH(BA$288,'Portfolio por Usina'!$AC$9:$AQ$9,0))/1000*$H337</f>
        <v>942.94612079000012</v>
      </c>
      <c r="BB337" s="67">
        <f>INDEX('Portfolio por Usina'!$AC$10:$AQ$96,MATCH($B337,'Portfolio por Usina'!$Z$10:$Z$96,0),MATCH(BB$288,'Portfolio por Usina'!$AC$9:$AQ$9,0))/1000*$H337</f>
        <v>1230.2112862499998</v>
      </c>
      <c r="BC337" s="67">
        <f>INDEX('Portfolio por Usina'!$AC$10:$AQ$96,MATCH($B337,'Portfolio por Usina'!$Z$10:$Z$96,0),MATCH(BC$288,'Portfolio por Usina'!$AC$9:$AQ$9,0))/1000*$H337</f>
        <v>1207.866546195</v>
      </c>
      <c r="BD337" s="67"/>
      <c r="BE337" s="67"/>
      <c r="BF337" s="67"/>
      <c r="BG337" s="67"/>
      <c r="BH337" s="67"/>
      <c r="BI337" s="67"/>
      <c r="BJ337" s="67"/>
      <c r="BK337" s="67"/>
      <c r="BL337" s="67"/>
      <c r="BM337" s="67"/>
      <c r="BN337" s="67"/>
      <c r="BO337" s="67"/>
      <c r="BP337" s="67"/>
      <c r="BQ337" s="67"/>
      <c r="BR337" s="67"/>
      <c r="BS337" s="67"/>
      <c r="BT337" s="67"/>
      <c r="BU337" s="67"/>
      <c r="BV337" s="67"/>
      <c r="BW337" s="67"/>
      <c r="BX337" s="67"/>
      <c r="BY337" s="67"/>
      <c r="BZ337" s="67"/>
      <c r="CA337" s="67"/>
      <c r="CB337" s="67"/>
      <c r="CC337" s="67"/>
      <c r="CD337" s="67"/>
      <c r="CE337" s="67"/>
      <c r="CF337" s="67"/>
      <c r="CG337" s="67"/>
      <c r="CH337" s="67"/>
      <c r="CI337" s="67"/>
      <c r="CJ337" s="67"/>
      <c r="CK337" s="67"/>
      <c r="CL337" s="67"/>
      <c r="CM337" s="67"/>
      <c r="CN337" s="67"/>
      <c r="CO337" s="67"/>
      <c r="CP337" s="67"/>
      <c r="CQ337" s="67"/>
      <c r="CR337" s="67"/>
      <c r="CS337" s="67"/>
      <c r="CT337" s="67"/>
      <c r="CU337" s="67"/>
      <c r="CV337" s="67"/>
      <c r="CW337" s="67"/>
      <c r="CX337" s="67"/>
      <c r="CY337" s="67"/>
      <c r="CZ337" s="67"/>
      <c r="DA337" s="67"/>
      <c r="DB337" s="67"/>
      <c r="DC337" s="67"/>
      <c r="DD337" s="67"/>
      <c r="DE337" s="67"/>
      <c r="DF337" s="67"/>
      <c r="DG337" s="67"/>
      <c r="DH337" s="67"/>
      <c r="DI337" s="67"/>
      <c r="DJ337" s="67"/>
      <c r="DK337" s="67"/>
      <c r="DL337" s="67"/>
      <c r="DM337" s="67"/>
      <c r="DN337" s="67"/>
      <c r="DO337" s="67"/>
      <c r="DP337" s="67"/>
      <c r="DQ337" s="67"/>
      <c r="DR337" s="67"/>
      <c r="DS337" s="67"/>
      <c r="DT337" s="67"/>
      <c r="DU337" s="67"/>
      <c r="DV337" s="67"/>
      <c r="DW337" s="67"/>
      <c r="DX337" s="67"/>
      <c r="DY337" s="67"/>
      <c r="DZ337" s="67"/>
      <c r="EA337" s="67"/>
      <c r="EB337" s="67"/>
      <c r="EC337" s="67"/>
      <c r="ED337" s="67"/>
      <c r="EE337" s="67"/>
      <c r="EF337" s="67"/>
      <c r="EG337" s="67"/>
      <c r="EH337" s="67"/>
      <c r="EI337" s="67"/>
      <c r="EJ337" s="67"/>
      <c r="EK337" s="67"/>
      <c r="EL337" s="67"/>
      <c r="EM337" s="67"/>
      <c r="EN337" s="67"/>
      <c r="EO337" s="67"/>
      <c r="EP337" s="67"/>
      <c r="EQ337" s="67"/>
      <c r="ER337" s="67"/>
      <c r="ES337" s="67"/>
      <c r="ET337" s="67"/>
      <c r="EU337" s="67"/>
      <c r="EV337" s="67"/>
      <c r="EW337" s="67"/>
      <c r="EX337" s="67"/>
      <c r="EY337" s="67"/>
      <c r="EZ337" s="67"/>
      <c r="FA337" s="67"/>
      <c r="FB337" s="67"/>
      <c r="FC337" s="67"/>
      <c r="FD337" s="67"/>
      <c r="FE337" s="67"/>
      <c r="FF337" s="67"/>
      <c r="FG337" s="67"/>
      <c r="FH337" s="67"/>
      <c r="FI337" s="67"/>
      <c r="FJ337" s="67"/>
      <c r="FK337" s="67"/>
      <c r="FL337" s="67"/>
      <c r="FM337" s="67"/>
      <c r="FN337" s="67"/>
      <c r="FO337" s="67"/>
      <c r="FP337" s="67"/>
      <c r="FQ337" s="67"/>
      <c r="FR337" s="67"/>
      <c r="FS337" s="67"/>
      <c r="FT337" s="67"/>
      <c r="FU337" s="67"/>
      <c r="FV337" s="67"/>
      <c r="FW337" s="67"/>
      <c r="FX337" s="67"/>
      <c r="FY337" s="67"/>
      <c r="FZ337" s="67"/>
      <c r="GA337" s="67"/>
      <c r="GB337" s="67"/>
      <c r="GC337" s="67"/>
    </row>
    <row r="338" spans="1:185" hidden="1" outlineLevel="1" x14ac:dyDescent="0.35">
      <c r="A338" s="10"/>
      <c r="B338" s="10">
        <f t="shared" si="840"/>
        <v>48</v>
      </c>
      <c r="C338" s="10" t="str">
        <f>INDEX('Portfolio por Usina'!$B:$B,MATCH('Geração, Estimativas, Auxiliar'!$B338,'Portfolio por Usina'!$Z:$Z,0),1)</f>
        <v>AXIA Energia Holding</v>
      </c>
      <c r="D338" s="10" t="str">
        <f>INDEX('Portfolio por Usina'!$E:$E,MATCH('Geração, Estimativas, Auxiliar'!$B338,'Portfolio por Usina'!$Z:$Z,0),1)</f>
        <v>Hidráulica</v>
      </c>
      <c r="E338" s="10" t="str">
        <f>INDEX('Portfolio por Usina'!$C:$C,MATCH('Geração, Estimativas, Auxiliar'!$B338,'Portfolio por Usina'!$Z:$Z,0),1)</f>
        <v>Funil</v>
      </c>
      <c r="F338" s="10" t="str">
        <f>INDEX('Portfolio por Usina'!$F:$F,MATCH('Geração, Estimativas, Auxiliar'!$B338,'Portfolio por Usina'!$Z:$Z,0),1)</f>
        <v>SE/CO</v>
      </c>
      <c r="G338" s="11" t="s">
        <v>73</v>
      </c>
      <c r="H338" s="228">
        <f>IFERROR(INDEX('Portfolio por Usina'!$X:$X,MATCH($B338,'Portfolio por Usina'!$Z:$Z,0),1),0)</f>
        <v>1</v>
      </c>
      <c r="I338" s="11" t="s">
        <v>73</v>
      </c>
      <c r="J338" s="13">
        <f>IFERROR(IF(ISNUMBER(INDEX('Portfolio por Usina'!$U:$U,MATCH($B338,'Portfolio por Usina'!$Z:$Z,0),1)),INDEX('Portfolio por Usina'!$U:$U,MATCH($B338,'Portfolio por Usina'!$Z:$Z,0),1),INDEX('Portfolio por Usina'!$V:$V,MATCH($B338,'Portfolio por Usina'!$Z:$Z,0),1)),0)</f>
        <v>25647</v>
      </c>
      <c r="K338" s="13">
        <f>IFERROR(INDEX('Portfolio por Usina'!$W:$W,MATCH($B338,'Portfolio por Usina'!$Z:$Z,0),1),0)</f>
        <v>55687</v>
      </c>
      <c r="L338" s="229"/>
      <c r="M338" s="10" t="str">
        <f t="shared" si="838"/>
        <v>Funil</v>
      </c>
      <c r="N338" s="17">
        <f t="shared" si="841"/>
        <v>733.40007947499998</v>
      </c>
      <c r="O338" s="17">
        <f t="shared" si="841"/>
        <v>404.03289108299998</v>
      </c>
      <c r="P338" s="17">
        <f t="shared" si="841"/>
        <v>0</v>
      </c>
      <c r="Q338" s="17">
        <f t="shared" si="841"/>
        <v>0</v>
      </c>
      <c r="R338" s="17">
        <f t="shared" si="841"/>
        <v>0</v>
      </c>
      <c r="S338" s="17">
        <f t="shared" si="841"/>
        <v>0</v>
      </c>
      <c r="T338" s="17">
        <f t="shared" si="841"/>
        <v>0</v>
      </c>
      <c r="U338" s="17">
        <f t="shared" si="841"/>
        <v>0</v>
      </c>
      <c r="V338" s="17">
        <f t="shared" si="841"/>
        <v>0</v>
      </c>
      <c r="W338" s="17">
        <f t="shared" si="841"/>
        <v>0</v>
      </c>
      <c r="X338" s="17">
        <f t="shared" si="842"/>
        <v>0</v>
      </c>
      <c r="Y338" s="17">
        <f t="shared" si="842"/>
        <v>0</v>
      </c>
      <c r="Z338" s="17">
        <f t="shared" si="842"/>
        <v>0</v>
      </c>
      <c r="AA338" s="17">
        <f t="shared" si="842"/>
        <v>0</v>
      </c>
      <c r="AB338" s="17">
        <f t="shared" si="842"/>
        <v>0</v>
      </c>
      <c r="AC338" s="17">
        <f t="shared" si="842"/>
        <v>0</v>
      </c>
      <c r="AD338" s="17">
        <f t="shared" si="842"/>
        <v>0</v>
      </c>
      <c r="AE338" s="17">
        <f t="shared" si="842"/>
        <v>0</v>
      </c>
      <c r="AF338" s="17">
        <f t="shared" si="842"/>
        <v>0</v>
      </c>
      <c r="AG338" s="17">
        <f t="shared" si="842"/>
        <v>0</v>
      </c>
      <c r="AH338" s="17">
        <f t="shared" si="843"/>
        <v>0</v>
      </c>
      <c r="AI338" s="17">
        <f t="shared" si="843"/>
        <v>0</v>
      </c>
      <c r="AJ338" s="17">
        <f t="shared" si="843"/>
        <v>0</v>
      </c>
      <c r="AK338" s="17">
        <f t="shared" si="843"/>
        <v>0</v>
      </c>
      <c r="AL338" s="17">
        <f t="shared" si="843"/>
        <v>0</v>
      </c>
      <c r="AM338" s="17">
        <f t="shared" si="843"/>
        <v>0</v>
      </c>
      <c r="AN338" s="17">
        <f t="shared" si="843"/>
        <v>0</v>
      </c>
      <c r="AO338" s="17">
        <f t="shared" si="843"/>
        <v>0</v>
      </c>
      <c r="AP338" s="17">
        <f t="shared" si="843"/>
        <v>0</v>
      </c>
      <c r="AQ338" s="17">
        <f t="shared" si="843"/>
        <v>0</v>
      </c>
      <c r="AR338" s="17">
        <f t="shared" si="843"/>
        <v>0</v>
      </c>
      <c r="AS338" s="17">
        <f t="shared" si="843"/>
        <v>0</v>
      </c>
      <c r="AT338" s="17">
        <f t="shared" si="843"/>
        <v>0</v>
      </c>
      <c r="AU338" s="17">
        <f t="shared" si="843"/>
        <v>0</v>
      </c>
      <c r="AW338" s="50" t="str">
        <f t="shared" si="839"/>
        <v>Funil</v>
      </c>
      <c r="AX338" s="67">
        <f>INDEX('Portfolio por Usina'!$AC$10:$AQ$96,MATCH($B338,'Portfolio por Usina'!$Z$10:$Z$96,0),MATCH(AX$288,'Portfolio por Usina'!$AC$9:$AQ$9,0))/1000*$H338</f>
        <v>187.96717888700002</v>
      </c>
      <c r="AY338" s="67">
        <f>INDEX('Portfolio por Usina'!$AC$10:$AQ$96,MATCH($B338,'Portfolio por Usina'!$Z$10:$Z$96,0),MATCH(AY$288,'Portfolio por Usina'!$AC$9:$AQ$9,0))/1000*$H338</f>
        <v>169.126327589</v>
      </c>
      <c r="AZ338" s="67">
        <f>INDEX('Portfolio por Usina'!$AC$10:$AQ$96,MATCH($B338,'Portfolio por Usina'!$Z$10:$Z$96,0),MATCH(AZ$288,'Portfolio por Usina'!$AC$9:$AQ$9,0))/1000*$H338</f>
        <v>190.83224950600001</v>
      </c>
      <c r="BA338" s="67">
        <f>INDEX('Portfolio por Usina'!$AC$10:$AQ$96,MATCH($B338,'Portfolio por Usina'!$Z$10:$Z$96,0),MATCH(BA$288,'Portfolio por Usina'!$AC$9:$AQ$9,0))/1000*$H338</f>
        <v>185.47432349299999</v>
      </c>
      <c r="BB338" s="67">
        <f>INDEX('Portfolio por Usina'!$AC$10:$AQ$96,MATCH($B338,'Portfolio por Usina'!$Z$10:$Z$96,0),MATCH(BB$288,'Portfolio por Usina'!$AC$9:$AQ$9,0))/1000*$H338</f>
        <v>222.432143424</v>
      </c>
      <c r="BC338" s="67">
        <f>INDEX('Portfolio por Usina'!$AC$10:$AQ$96,MATCH($B338,'Portfolio por Usina'!$Z$10:$Z$96,0),MATCH(BC$288,'Portfolio por Usina'!$AC$9:$AQ$9,0))/1000*$H338</f>
        <v>181.60074765899998</v>
      </c>
      <c r="BD338" s="67"/>
      <c r="BE338" s="67"/>
      <c r="BF338" s="67"/>
      <c r="BG338" s="67"/>
      <c r="BH338" s="67"/>
      <c r="BI338" s="67"/>
      <c r="BJ338" s="67"/>
      <c r="BK338" s="67"/>
      <c r="BL338" s="67"/>
      <c r="BM338" s="67"/>
      <c r="BN338" s="67"/>
      <c r="BO338" s="67"/>
      <c r="BP338" s="67"/>
      <c r="BQ338" s="67"/>
      <c r="BR338" s="67"/>
      <c r="BS338" s="67"/>
      <c r="BT338" s="67"/>
      <c r="BU338" s="67"/>
      <c r="BV338" s="67"/>
      <c r="BW338" s="67"/>
      <c r="BX338" s="67"/>
      <c r="BY338" s="67"/>
      <c r="BZ338" s="67"/>
      <c r="CA338" s="67"/>
      <c r="CB338" s="67"/>
      <c r="CC338" s="67"/>
      <c r="CD338" s="67"/>
      <c r="CE338" s="67"/>
      <c r="CF338" s="67"/>
      <c r="CG338" s="67"/>
      <c r="CH338" s="67"/>
      <c r="CI338" s="67"/>
      <c r="CJ338" s="67"/>
      <c r="CK338" s="67"/>
      <c r="CL338" s="67"/>
      <c r="CM338" s="67"/>
      <c r="CN338" s="67"/>
      <c r="CO338" s="67"/>
      <c r="CP338" s="67"/>
      <c r="CQ338" s="67"/>
      <c r="CR338" s="67"/>
      <c r="CS338" s="67"/>
      <c r="CT338" s="67"/>
      <c r="CU338" s="67"/>
      <c r="CV338" s="67"/>
      <c r="CW338" s="67"/>
      <c r="CX338" s="67"/>
      <c r="CY338" s="67"/>
      <c r="CZ338" s="67"/>
      <c r="DA338" s="67"/>
      <c r="DB338" s="67"/>
      <c r="DC338" s="67"/>
      <c r="DD338" s="67"/>
      <c r="DE338" s="67"/>
      <c r="DF338" s="67"/>
      <c r="DG338" s="67"/>
      <c r="DH338" s="67"/>
      <c r="DI338" s="67"/>
      <c r="DJ338" s="67"/>
      <c r="DK338" s="67"/>
      <c r="DL338" s="67"/>
      <c r="DM338" s="67"/>
      <c r="DN338" s="67"/>
      <c r="DO338" s="67"/>
      <c r="DP338" s="67"/>
      <c r="DQ338" s="67"/>
      <c r="DR338" s="67"/>
      <c r="DS338" s="67"/>
      <c r="DT338" s="67"/>
      <c r="DU338" s="67"/>
      <c r="DV338" s="67"/>
      <c r="DW338" s="67"/>
      <c r="DX338" s="67"/>
      <c r="DY338" s="67"/>
      <c r="DZ338" s="67"/>
      <c r="EA338" s="67"/>
      <c r="EB338" s="67"/>
      <c r="EC338" s="67"/>
      <c r="ED338" s="67"/>
      <c r="EE338" s="67"/>
      <c r="EF338" s="67"/>
      <c r="EG338" s="67"/>
      <c r="EH338" s="67"/>
      <c r="EI338" s="67"/>
      <c r="EJ338" s="67"/>
      <c r="EK338" s="67"/>
      <c r="EL338" s="67"/>
      <c r="EM338" s="67"/>
      <c r="EN338" s="67"/>
      <c r="EO338" s="67"/>
      <c r="EP338" s="67"/>
      <c r="EQ338" s="67"/>
      <c r="ER338" s="67"/>
      <c r="ES338" s="67"/>
      <c r="ET338" s="67"/>
      <c r="EU338" s="67"/>
      <c r="EV338" s="67"/>
      <c r="EW338" s="67"/>
      <c r="EX338" s="67"/>
      <c r="EY338" s="67"/>
      <c r="EZ338" s="67"/>
      <c r="FA338" s="67"/>
      <c r="FB338" s="67"/>
      <c r="FC338" s="67"/>
      <c r="FD338" s="67"/>
      <c r="FE338" s="67"/>
      <c r="FF338" s="67"/>
      <c r="FG338" s="67"/>
      <c r="FH338" s="67"/>
      <c r="FI338" s="67"/>
      <c r="FJ338" s="67"/>
      <c r="FK338" s="67"/>
      <c r="FL338" s="67"/>
      <c r="FM338" s="67"/>
      <c r="FN338" s="67"/>
      <c r="FO338" s="67"/>
      <c r="FP338" s="67"/>
      <c r="FQ338" s="67"/>
      <c r="FR338" s="67"/>
      <c r="FS338" s="67"/>
      <c r="FT338" s="67"/>
      <c r="FU338" s="67"/>
      <c r="FV338" s="67"/>
      <c r="FW338" s="67"/>
      <c r="FX338" s="67"/>
      <c r="FY338" s="67"/>
      <c r="FZ338" s="67"/>
      <c r="GA338" s="67"/>
      <c r="GB338" s="67"/>
      <c r="GC338" s="67"/>
    </row>
    <row r="339" spans="1:185" hidden="1" outlineLevel="1" x14ac:dyDescent="0.35">
      <c r="A339" s="10"/>
      <c r="B339" s="10">
        <f t="shared" si="840"/>
        <v>49</v>
      </c>
      <c r="C339" s="10" t="str">
        <f>INDEX('Portfolio por Usina'!$B:$B,MATCH('Geração, Estimativas, Auxiliar'!$B339,'Portfolio por Usina'!$Z:$Z,0),1)</f>
        <v>AXIA Energia Holding</v>
      </c>
      <c r="D339" s="10" t="str">
        <f>INDEX('Portfolio por Usina'!$E:$E,MATCH('Geração, Estimativas, Auxiliar'!$B339,'Portfolio por Usina'!$Z:$Z,0),1)</f>
        <v>Hidráulica</v>
      </c>
      <c r="E339" s="10" t="str">
        <f>INDEX('Portfolio por Usina'!$C:$C,MATCH('Geração, Estimativas, Auxiliar'!$B339,'Portfolio por Usina'!$Z:$Z,0),1)</f>
        <v>Corumbá I</v>
      </c>
      <c r="F339" s="10" t="str">
        <f>INDEX('Portfolio por Usina'!$F:$F,MATCH('Geração, Estimativas, Auxiliar'!$B339,'Portfolio por Usina'!$Z:$Z,0),1)</f>
        <v>SE/CO</v>
      </c>
      <c r="G339" s="11" t="s">
        <v>73</v>
      </c>
      <c r="H339" s="228">
        <f>IFERROR(INDEX('Portfolio por Usina'!$X:$X,MATCH($B339,'Portfolio por Usina'!$Z:$Z,0),1),0)</f>
        <v>1</v>
      </c>
      <c r="I339" s="11" t="s">
        <v>73</v>
      </c>
      <c r="J339" s="13">
        <f>IFERROR(IF(ISNUMBER(INDEX('Portfolio por Usina'!$U:$U,MATCH($B339,'Portfolio por Usina'!$Z:$Z,0),1)),INDEX('Portfolio por Usina'!$U:$U,MATCH($B339,'Portfolio por Usina'!$Z:$Z,0),1),INDEX('Portfolio por Usina'!$V:$V,MATCH($B339,'Portfolio por Usina'!$Z:$Z,0),1)),0)</f>
        <v>35369</v>
      </c>
      <c r="K339" s="13">
        <f>IFERROR(INDEX('Portfolio por Usina'!$W:$W,MATCH($B339,'Portfolio por Usina'!$Z:$Z,0),1),0)</f>
        <v>55687</v>
      </c>
      <c r="L339" s="229"/>
      <c r="M339" s="10" t="str">
        <f t="shared" si="838"/>
        <v>Corumbá I</v>
      </c>
      <c r="N339" s="17">
        <f t="shared" si="841"/>
        <v>1430.7699088100001</v>
      </c>
      <c r="O339" s="17">
        <f t="shared" si="841"/>
        <v>829.03215883799999</v>
      </c>
      <c r="P339" s="17">
        <f t="shared" si="841"/>
        <v>0</v>
      </c>
      <c r="Q339" s="17">
        <f t="shared" si="841"/>
        <v>0</v>
      </c>
      <c r="R339" s="17">
        <f t="shared" si="841"/>
        <v>0</v>
      </c>
      <c r="S339" s="17">
        <f t="shared" si="841"/>
        <v>0</v>
      </c>
      <c r="T339" s="17">
        <f t="shared" si="841"/>
        <v>0</v>
      </c>
      <c r="U339" s="17">
        <f t="shared" si="841"/>
        <v>0</v>
      </c>
      <c r="V339" s="17">
        <f t="shared" si="841"/>
        <v>0</v>
      </c>
      <c r="W339" s="17">
        <f t="shared" si="841"/>
        <v>0</v>
      </c>
      <c r="X339" s="17">
        <f t="shared" si="842"/>
        <v>0</v>
      </c>
      <c r="Y339" s="17">
        <f t="shared" si="842"/>
        <v>0</v>
      </c>
      <c r="Z339" s="17">
        <f t="shared" si="842"/>
        <v>0</v>
      </c>
      <c r="AA339" s="17">
        <f t="shared" si="842"/>
        <v>0</v>
      </c>
      <c r="AB339" s="17">
        <f t="shared" si="842"/>
        <v>0</v>
      </c>
      <c r="AC339" s="17">
        <f t="shared" si="842"/>
        <v>0</v>
      </c>
      <c r="AD339" s="17">
        <f t="shared" si="842"/>
        <v>0</v>
      </c>
      <c r="AE339" s="17">
        <f t="shared" si="842"/>
        <v>0</v>
      </c>
      <c r="AF339" s="17">
        <f t="shared" si="842"/>
        <v>0</v>
      </c>
      <c r="AG339" s="17">
        <f t="shared" si="842"/>
        <v>0</v>
      </c>
      <c r="AH339" s="17">
        <f t="shared" si="843"/>
        <v>0</v>
      </c>
      <c r="AI339" s="17">
        <f t="shared" si="843"/>
        <v>0</v>
      </c>
      <c r="AJ339" s="17">
        <f t="shared" si="843"/>
        <v>0</v>
      </c>
      <c r="AK339" s="17">
        <f t="shared" si="843"/>
        <v>0</v>
      </c>
      <c r="AL339" s="17">
        <f t="shared" si="843"/>
        <v>0</v>
      </c>
      <c r="AM339" s="17">
        <f t="shared" si="843"/>
        <v>0</v>
      </c>
      <c r="AN339" s="17">
        <f t="shared" si="843"/>
        <v>0</v>
      </c>
      <c r="AO339" s="17">
        <f t="shared" si="843"/>
        <v>0</v>
      </c>
      <c r="AP339" s="17">
        <f t="shared" si="843"/>
        <v>0</v>
      </c>
      <c r="AQ339" s="17">
        <f t="shared" si="843"/>
        <v>0</v>
      </c>
      <c r="AR339" s="17">
        <f t="shared" si="843"/>
        <v>0</v>
      </c>
      <c r="AS339" s="17">
        <f t="shared" si="843"/>
        <v>0</v>
      </c>
      <c r="AT339" s="17">
        <f t="shared" si="843"/>
        <v>0</v>
      </c>
      <c r="AU339" s="17">
        <f t="shared" si="843"/>
        <v>0</v>
      </c>
      <c r="AW339" s="50" t="str">
        <f t="shared" si="839"/>
        <v>Corumbá I</v>
      </c>
      <c r="AX339" s="67">
        <f>INDEX('Portfolio por Usina'!$AC$10:$AQ$96,MATCH($B339,'Portfolio por Usina'!$Z$10:$Z$96,0),MATCH(AX$288,'Portfolio por Usina'!$AC$9:$AQ$9,0))/1000*$H339</f>
        <v>642.33671204400002</v>
      </c>
      <c r="AY339" s="67">
        <f>INDEX('Portfolio por Usina'!$AC$10:$AQ$96,MATCH($B339,'Portfolio por Usina'!$Z$10:$Z$96,0),MATCH(AY$288,'Portfolio por Usina'!$AC$9:$AQ$9,0))/1000*$H339</f>
        <v>321.66489807400001</v>
      </c>
      <c r="AZ339" s="67">
        <f>INDEX('Portfolio por Usina'!$AC$10:$AQ$96,MATCH($B339,'Portfolio por Usina'!$Z$10:$Z$96,0),MATCH(AZ$288,'Portfolio por Usina'!$AC$9:$AQ$9,0))/1000*$H339</f>
        <v>228.41049568700001</v>
      </c>
      <c r="BA339" s="67">
        <f>INDEX('Portfolio por Usina'!$AC$10:$AQ$96,MATCH($B339,'Portfolio por Usina'!$Z$10:$Z$96,0),MATCH(BA$288,'Portfolio por Usina'!$AC$9:$AQ$9,0))/1000*$H339</f>
        <v>238.35780300499999</v>
      </c>
      <c r="BB339" s="67">
        <f>INDEX('Portfolio por Usina'!$AC$10:$AQ$96,MATCH($B339,'Portfolio por Usina'!$Z$10:$Z$96,0),MATCH(BB$288,'Portfolio por Usina'!$AC$9:$AQ$9,0))/1000*$H339</f>
        <v>489.57249841200002</v>
      </c>
      <c r="BC339" s="67">
        <f>INDEX('Portfolio por Usina'!$AC$10:$AQ$96,MATCH($B339,'Portfolio por Usina'!$Z$10:$Z$96,0),MATCH(BC$288,'Portfolio por Usina'!$AC$9:$AQ$9,0))/1000*$H339</f>
        <v>339.45966042599997</v>
      </c>
      <c r="BD339" s="67"/>
      <c r="BE339" s="67"/>
      <c r="BF339" s="67"/>
      <c r="BG339" s="67"/>
      <c r="BH339" s="67"/>
      <c r="BI339" s="67"/>
      <c r="BJ339" s="67"/>
      <c r="BK339" s="67"/>
      <c r="BL339" s="67"/>
      <c r="BM339" s="67"/>
      <c r="BN339" s="67"/>
      <c r="BO339" s="67"/>
      <c r="BP339" s="67"/>
      <c r="BQ339" s="67"/>
      <c r="BR339" s="67"/>
      <c r="BS339" s="67"/>
      <c r="BT339" s="67"/>
      <c r="BU339" s="67"/>
      <c r="BV339" s="67"/>
      <c r="BW339" s="67"/>
      <c r="BX339" s="67"/>
      <c r="BY339" s="67"/>
      <c r="BZ339" s="67"/>
      <c r="CA339" s="67"/>
      <c r="CB339" s="67"/>
      <c r="CC339" s="67"/>
      <c r="CD339" s="67"/>
      <c r="CE339" s="67"/>
      <c r="CF339" s="67"/>
      <c r="CG339" s="67"/>
      <c r="CH339" s="67"/>
      <c r="CI339" s="67"/>
      <c r="CJ339" s="67"/>
      <c r="CK339" s="67"/>
      <c r="CL339" s="67"/>
      <c r="CM339" s="67"/>
      <c r="CN339" s="67"/>
      <c r="CO339" s="67"/>
      <c r="CP339" s="67"/>
      <c r="CQ339" s="67"/>
      <c r="CR339" s="67"/>
      <c r="CS339" s="67"/>
      <c r="CT339" s="67"/>
      <c r="CU339" s="67"/>
      <c r="CV339" s="67"/>
      <c r="CW339" s="67"/>
      <c r="CX339" s="67"/>
      <c r="CY339" s="67"/>
      <c r="CZ339" s="67"/>
      <c r="DA339" s="67"/>
      <c r="DB339" s="67"/>
      <c r="DC339" s="67"/>
      <c r="DD339" s="67"/>
      <c r="DE339" s="67"/>
      <c r="DF339" s="67"/>
      <c r="DG339" s="67"/>
      <c r="DH339" s="67"/>
      <c r="DI339" s="67"/>
      <c r="DJ339" s="67"/>
      <c r="DK339" s="67"/>
      <c r="DL339" s="67"/>
      <c r="DM339" s="67"/>
      <c r="DN339" s="67"/>
      <c r="DO339" s="67"/>
      <c r="DP339" s="67"/>
      <c r="DQ339" s="67"/>
      <c r="DR339" s="67"/>
      <c r="DS339" s="67"/>
      <c r="DT339" s="67"/>
      <c r="DU339" s="67"/>
      <c r="DV339" s="67"/>
      <c r="DW339" s="67"/>
      <c r="DX339" s="67"/>
      <c r="DY339" s="67"/>
      <c r="DZ339" s="67"/>
      <c r="EA339" s="67"/>
      <c r="EB339" s="67"/>
      <c r="EC339" s="67"/>
      <c r="ED339" s="67"/>
      <c r="EE339" s="67"/>
      <c r="EF339" s="67"/>
      <c r="EG339" s="67"/>
      <c r="EH339" s="67"/>
      <c r="EI339" s="67"/>
      <c r="EJ339" s="67"/>
      <c r="EK339" s="67"/>
      <c r="EL339" s="67"/>
      <c r="EM339" s="67"/>
      <c r="EN339" s="67"/>
      <c r="EO339" s="67"/>
      <c r="EP339" s="67"/>
      <c r="EQ339" s="67"/>
      <c r="ER339" s="67"/>
      <c r="ES339" s="67"/>
      <c r="ET339" s="67"/>
      <c r="EU339" s="67"/>
      <c r="EV339" s="67"/>
      <c r="EW339" s="67"/>
      <c r="EX339" s="67"/>
      <c r="EY339" s="67"/>
      <c r="EZ339" s="67"/>
      <c r="FA339" s="67"/>
      <c r="FB339" s="67"/>
      <c r="FC339" s="67"/>
      <c r="FD339" s="67"/>
      <c r="FE339" s="67"/>
      <c r="FF339" s="67"/>
      <c r="FG339" s="67"/>
      <c r="FH339" s="67"/>
      <c r="FI339" s="67"/>
      <c r="FJ339" s="67"/>
      <c r="FK339" s="67"/>
      <c r="FL339" s="67"/>
      <c r="FM339" s="67"/>
      <c r="FN339" s="67"/>
      <c r="FO339" s="67"/>
      <c r="FP339" s="67"/>
      <c r="FQ339" s="67"/>
      <c r="FR339" s="67"/>
      <c r="FS339" s="67"/>
      <c r="FT339" s="67"/>
      <c r="FU339" s="67"/>
      <c r="FV339" s="67"/>
      <c r="FW339" s="67"/>
      <c r="FX339" s="67"/>
      <c r="FY339" s="67"/>
      <c r="FZ339" s="67"/>
      <c r="GA339" s="67"/>
      <c r="GB339" s="67"/>
      <c r="GC339" s="67"/>
    </row>
    <row r="340" spans="1:185" hidden="1" outlineLevel="1" x14ac:dyDescent="0.35">
      <c r="A340" s="10"/>
      <c r="B340" s="10">
        <f t="shared" si="840"/>
        <v>50</v>
      </c>
      <c r="C340" s="10" t="str">
        <f>INDEX('Portfolio por Usina'!$B:$B,MATCH('Geração, Estimativas, Auxiliar'!$B340,'Portfolio por Usina'!$Z:$Z,0),1)</f>
        <v>AXIA Energia Holding</v>
      </c>
      <c r="D340" s="10" t="str">
        <f>INDEX('Portfolio por Usina'!$E:$E,MATCH('Geração, Estimativas, Auxiliar'!$B340,'Portfolio por Usina'!$Z:$Z,0),1)</f>
        <v>Hidráulica</v>
      </c>
      <c r="E340" s="10" t="str">
        <f>INDEX('Portfolio por Usina'!$C:$C,MATCH('Geração, Estimativas, Auxiliar'!$B340,'Portfolio por Usina'!$Z:$Z,0),1)</f>
        <v>Itumbiara</v>
      </c>
      <c r="F340" s="10" t="str">
        <f>INDEX('Portfolio por Usina'!$F:$F,MATCH('Geração, Estimativas, Auxiliar'!$B340,'Portfolio por Usina'!$Z:$Z,0),1)</f>
        <v>SE/CO</v>
      </c>
      <c r="G340" s="11" t="s">
        <v>73</v>
      </c>
      <c r="H340" s="228">
        <f>IFERROR(INDEX('Portfolio por Usina'!$X:$X,MATCH($B340,'Portfolio por Usina'!$Z:$Z,0),1),0)</f>
        <v>1</v>
      </c>
      <c r="I340" s="11" t="s">
        <v>73</v>
      </c>
      <c r="J340" s="13">
        <f>IFERROR(IF(ISNUMBER(INDEX('Portfolio por Usina'!$U:$U,MATCH($B340,'Portfolio por Usina'!$Z:$Z,0),1)),INDEX('Portfolio por Usina'!$U:$U,MATCH($B340,'Portfolio por Usina'!$Z:$Z,0),1),INDEX('Portfolio por Usina'!$V:$V,MATCH($B340,'Portfolio por Usina'!$Z:$Z,0),1)),0)</f>
        <v>27758</v>
      </c>
      <c r="K340" s="13">
        <f>IFERROR(INDEX('Portfolio por Usina'!$W:$W,MATCH($B340,'Portfolio por Usina'!$Z:$Z,0),1),0)</f>
        <v>55687</v>
      </c>
      <c r="L340" s="229"/>
      <c r="M340" s="10" t="str">
        <f t="shared" si="838"/>
        <v>Itumbiara</v>
      </c>
      <c r="N340" s="17">
        <f t="shared" si="841"/>
        <v>6433.5398340920001</v>
      </c>
      <c r="O340" s="17">
        <f t="shared" si="841"/>
        <v>2271.255427049</v>
      </c>
      <c r="P340" s="17">
        <f t="shared" si="841"/>
        <v>0</v>
      </c>
      <c r="Q340" s="17">
        <f t="shared" si="841"/>
        <v>0</v>
      </c>
      <c r="R340" s="17">
        <f t="shared" si="841"/>
        <v>0</v>
      </c>
      <c r="S340" s="17">
        <f t="shared" si="841"/>
        <v>0</v>
      </c>
      <c r="T340" s="17">
        <f t="shared" si="841"/>
        <v>0</v>
      </c>
      <c r="U340" s="17">
        <f t="shared" si="841"/>
        <v>0</v>
      </c>
      <c r="V340" s="17">
        <f t="shared" si="841"/>
        <v>0</v>
      </c>
      <c r="W340" s="17">
        <f t="shared" si="841"/>
        <v>0</v>
      </c>
      <c r="X340" s="17">
        <f t="shared" si="842"/>
        <v>0</v>
      </c>
      <c r="Y340" s="17">
        <f t="shared" si="842"/>
        <v>0</v>
      </c>
      <c r="Z340" s="17">
        <f t="shared" si="842"/>
        <v>0</v>
      </c>
      <c r="AA340" s="17">
        <f t="shared" si="842"/>
        <v>0</v>
      </c>
      <c r="AB340" s="17">
        <f t="shared" si="842"/>
        <v>0</v>
      </c>
      <c r="AC340" s="17">
        <f t="shared" si="842"/>
        <v>0</v>
      </c>
      <c r="AD340" s="17">
        <f t="shared" si="842"/>
        <v>0</v>
      </c>
      <c r="AE340" s="17">
        <f t="shared" si="842"/>
        <v>0</v>
      </c>
      <c r="AF340" s="17">
        <f t="shared" si="842"/>
        <v>0</v>
      </c>
      <c r="AG340" s="17">
        <f t="shared" si="842"/>
        <v>0</v>
      </c>
      <c r="AH340" s="17">
        <f t="shared" si="843"/>
        <v>0</v>
      </c>
      <c r="AI340" s="17">
        <f t="shared" si="843"/>
        <v>0</v>
      </c>
      <c r="AJ340" s="17">
        <f t="shared" si="843"/>
        <v>0</v>
      </c>
      <c r="AK340" s="17">
        <f t="shared" si="843"/>
        <v>0</v>
      </c>
      <c r="AL340" s="17">
        <f t="shared" si="843"/>
        <v>0</v>
      </c>
      <c r="AM340" s="17">
        <f t="shared" si="843"/>
        <v>0</v>
      </c>
      <c r="AN340" s="17">
        <f t="shared" si="843"/>
        <v>0</v>
      </c>
      <c r="AO340" s="17">
        <f t="shared" si="843"/>
        <v>0</v>
      </c>
      <c r="AP340" s="17">
        <f t="shared" si="843"/>
        <v>0</v>
      </c>
      <c r="AQ340" s="17">
        <f t="shared" si="843"/>
        <v>0</v>
      </c>
      <c r="AR340" s="17">
        <f t="shared" si="843"/>
        <v>0</v>
      </c>
      <c r="AS340" s="17">
        <f t="shared" si="843"/>
        <v>0</v>
      </c>
      <c r="AT340" s="17">
        <f t="shared" si="843"/>
        <v>0</v>
      </c>
      <c r="AU340" s="17">
        <f t="shared" si="843"/>
        <v>0</v>
      </c>
      <c r="AW340" s="50" t="str">
        <f t="shared" si="839"/>
        <v>Itumbiara</v>
      </c>
      <c r="AX340" s="67">
        <f>INDEX('Portfolio por Usina'!$AC$10:$AQ$96,MATCH($B340,'Portfolio por Usina'!$Z$10:$Z$96,0),MATCH(AX$288,'Portfolio por Usina'!$AC$9:$AQ$9,0))/1000*$H340</f>
        <v>1570.7007344460001</v>
      </c>
      <c r="AY340" s="67">
        <f>INDEX('Portfolio por Usina'!$AC$10:$AQ$96,MATCH($B340,'Portfolio por Usina'!$Z$10:$Z$96,0),MATCH(AY$288,'Portfolio por Usina'!$AC$9:$AQ$9,0))/1000*$H340</f>
        <v>1168.3134821799999</v>
      </c>
      <c r="AZ340" s="67">
        <f>INDEX('Portfolio por Usina'!$AC$10:$AQ$96,MATCH($B340,'Portfolio por Usina'!$Z$10:$Z$96,0),MATCH(AZ$288,'Portfolio por Usina'!$AC$9:$AQ$9,0))/1000*$H340</f>
        <v>1761.730419106</v>
      </c>
      <c r="BA340" s="67">
        <f>INDEX('Portfolio por Usina'!$AC$10:$AQ$96,MATCH($B340,'Portfolio por Usina'!$Z$10:$Z$96,0),MATCH(BA$288,'Portfolio por Usina'!$AC$9:$AQ$9,0))/1000*$H340</f>
        <v>1932.7951983599999</v>
      </c>
      <c r="BB340" s="67">
        <f>INDEX('Portfolio por Usina'!$AC$10:$AQ$96,MATCH($B340,'Portfolio por Usina'!$Z$10:$Z$96,0),MATCH(BB$288,'Portfolio por Usina'!$AC$9:$AQ$9,0))/1000*$H340</f>
        <v>1118.926097027</v>
      </c>
      <c r="BC340" s="67">
        <f>INDEX('Portfolio por Usina'!$AC$10:$AQ$96,MATCH($B340,'Portfolio por Usina'!$Z$10:$Z$96,0),MATCH(BC$288,'Portfolio por Usina'!$AC$9:$AQ$9,0))/1000*$H340</f>
        <v>1152.329330022</v>
      </c>
      <c r="BD340" s="67"/>
      <c r="BE340" s="67"/>
      <c r="BF340" s="67"/>
      <c r="BG340" s="67"/>
      <c r="BH340" s="67"/>
      <c r="BI340" s="67"/>
      <c r="BJ340" s="67"/>
      <c r="BK340" s="67"/>
      <c r="BL340" s="67"/>
      <c r="BM340" s="67"/>
      <c r="BN340" s="67"/>
      <c r="BO340" s="67"/>
      <c r="BP340" s="67"/>
      <c r="BQ340" s="67"/>
      <c r="BR340" s="67"/>
      <c r="BS340" s="67"/>
      <c r="BT340" s="67"/>
      <c r="BU340" s="67"/>
      <c r="BV340" s="67"/>
      <c r="BW340" s="67"/>
      <c r="BX340" s="67"/>
      <c r="BY340" s="67"/>
      <c r="BZ340" s="67"/>
      <c r="CA340" s="67"/>
      <c r="CB340" s="67"/>
      <c r="CC340" s="67"/>
      <c r="CD340" s="67"/>
      <c r="CE340" s="67"/>
      <c r="CF340" s="67"/>
      <c r="CG340" s="67"/>
      <c r="CH340" s="67"/>
      <c r="CI340" s="67"/>
      <c r="CJ340" s="67"/>
      <c r="CK340" s="67"/>
      <c r="CL340" s="67"/>
      <c r="CM340" s="67"/>
      <c r="CN340" s="67"/>
      <c r="CO340" s="67"/>
      <c r="CP340" s="67"/>
      <c r="CQ340" s="67"/>
      <c r="CR340" s="67"/>
      <c r="CS340" s="67"/>
      <c r="CT340" s="67"/>
      <c r="CU340" s="67"/>
      <c r="CV340" s="67"/>
      <c r="CW340" s="67"/>
      <c r="CX340" s="67"/>
      <c r="CY340" s="67"/>
      <c r="CZ340" s="67"/>
      <c r="DA340" s="67"/>
      <c r="DB340" s="67"/>
      <c r="DC340" s="67"/>
      <c r="DD340" s="67"/>
      <c r="DE340" s="67"/>
      <c r="DF340" s="67"/>
      <c r="DG340" s="67"/>
      <c r="DH340" s="67"/>
      <c r="DI340" s="67"/>
      <c r="DJ340" s="67"/>
      <c r="DK340" s="67"/>
      <c r="DL340" s="67"/>
      <c r="DM340" s="67"/>
      <c r="DN340" s="67"/>
      <c r="DO340" s="67"/>
      <c r="DP340" s="67"/>
      <c r="DQ340" s="67"/>
      <c r="DR340" s="67"/>
      <c r="DS340" s="67"/>
      <c r="DT340" s="67"/>
      <c r="DU340" s="67"/>
      <c r="DV340" s="67"/>
      <c r="DW340" s="67"/>
      <c r="DX340" s="67"/>
      <c r="DY340" s="67"/>
      <c r="DZ340" s="67"/>
      <c r="EA340" s="67"/>
      <c r="EB340" s="67"/>
      <c r="EC340" s="67"/>
      <c r="ED340" s="67"/>
      <c r="EE340" s="67"/>
      <c r="EF340" s="67"/>
      <c r="EG340" s="67"/>
      <c r="EH340" s="67"/>
      <c r="EI340" s="67"/>
      <c r="EJ340" s="67"/>
      <c r="EK340" s="67"/>
      <c r="EL340" s="67"/>
      <c r="EM340" s="67"/>
      <c r="EN340" s="67"/>
      <c r="EO340" s="67"/>
      <c r="EP340" s="67"/>
      <c r="EQ340" s="67"/>
      <c r="ER340" s="67"/>
      <c r="ES340" s="67"/>
      <c r="ET340" s="67"/>
      <c r="EU340" s="67"/>
      <c r="EV340" s="67"/>
      <c r="EW340" s="67"/>
      <c r="EX340" s="67"/>
      <c r="EY340" s="67"/>
      <c r="EZ340" s="67"/>
      <c r="FA340" s="67"/>
      <c r="FB340" s="67"/>
      <c r="FC340" s="67"/>
      <c r="FD340" s="67"/>
      <c r="FE340" s="67"/>
      <c r="FF340" s="67"/>
      <c r="FG340" s="67"/>
      <c r="FH340" s="67"/>
      <c r="FI340" s="67"/>
      <c r="FJ340" s="67"/>
      <c r="FK340" s="67"/>
      <c r="FL340" s="67"/>
      <c r="FM340" s="67"/>
      <c r="FN340" s="67"/>
      <c r="FO340" s="67"/>
      <c r="FP340" s="67"/>
      <c r="FQ340" s="67"/>
      <c r="FR340" s="67"/>
      <c r="FS340" s="67"/>
      <c r="FT340" s="67"/>
      <c r="FU340" s="67"/>
      <c r="FV340" s="67"/>
      <c r="FW340" s="67"/>
      <c r="FX340" s="67"/>
      <c r="FY340" s="67"/>
      <c r="FZ340" s="67"/>
      <c r="GA340" s="67"/>
      <c r="GB340" s="67"/>
      <c r="GC340" s="67"/>
    </row>
    <row r="341" spans="1:185" hidden="1" outlineLevel="1" x14ac:dyDescent="0.35">
      <c r="A341" s="10"/>
      <c r="B341" s="10">
        <f t="shared" si="840"/>
        <v>51</v>
      </c>
      <c r="C341" s="10" t="str">
        <f>INDEX('Portfolio por Usina'!$B:$B,MATCH('Geração, Estimativas, Auxiliar'!$B341,'Portfolio por Usina'!$Z:$Z,0),1)</f>
        <v>AXIA Energia Holding</v>
      </c>
      <c r="D341" s="10" t="str">
        <f>INDEX('Portfolio por Usina'!$E:$E,MATCH('Geração, Estimativas, Auxiliar'!$B341,'Portfolio por Usina'!$Z:$Z,0),1)</f>
        <v>Hidráulica</v>
      </c>
      <c r="E341" s="10" t="str">
        <f>INDEX('Portfolio por Usina'!$C:$C,MATCH('Geração, Estimativas, Auxiliar'!$B341,'Portfolio por Usina'!$Z:$Z,0),1)</f>
        <v>Colíder</v>
      </c>
      <c r="F341" s="10" t="str">
        <f>INDEX('Portfolio por Usina'!$F:$F,MATCH('Geração, Estimativas, Auxiliar'!$B341,'Portfolio por Usina'!$Z:$Z,0),1)</f>
        <v>SE/CO</v>
      </c>
      <c r="G341" s="11" t="s">
        <v>73</v>
      </c>
      <c r="H341" s="228">
        <f>IFERROR(INDEX('Portfolio por Usina'!$X:$X,MATCH($B341,'Portfolio por Usina'!$Z:$Z,0),1),0)</f>
        <v>1</v>
      </c>
      <c r="I341" s="11" t="s">
        <v>73</v>
      </c>
      <c r="J341" s="13">
        <f>IFERROR(IF(ISNUMBER(INDEX('Portfolio por Usina'!$U:$U,MATCH($B341,'Portfolio por Usina'!$Z:$Z,0),1)),INDEX('Portfolio por Usina'!$U:$U,MATCH($B341,'Portfolio por Usina'!$Z:$Z,0),1),INDEX('Portfolio por Usina'!$V:$V,MATCH($B341,'Portfolio por Usina'!$Z:$Z,0),1)),0)</f>
        <v>43533</v>
      </c>
      <c r="K341" s="13">
        <f>IFERROR(INDEX('Portfolio por Usina'!$W:$W,MATCH($B341,'Portfolio por Usina'!$Z:$Z,0),1),0)</f>
        <v>53693</v>
      </c>
      <c r="L341" s="229"/>
      <c r="M341" s="10" t="str">
        <f t="shared" si="838"/>
        <v>Colíder</v>
      </c>
      <c r="N341" s="17">
        <f t="shared" ref="N341:W350" si="844">SUMIFS($AX341:$GC341,$AX$287:$GC$287,N$287)</f>
        <v>361.89341605599998</v>
      </c>
      <c r="O341" s="17">
        <f t="shared" si="844"/>
        <v>665.45073220399991</v>
      </c>
      <c r="P341" s="17">
        <f t="shared" si="844"/>
        <v>0</v>
      </c>
      <c r="Q341" s="17">
        <f t="shared" si="844"/>
        <v>0</v>
      </c>
      <c r="R341" s="17">
        <f t="shared" si="844"/>
        <v>0</v>
      </c>
      <c r="S341" s="17">
        <f t="shared" si="844"/>
        <v>0</v>
      </c>
      <c r="T341" s="17">
        <f t="shared" si="844"/>
        <v>0</v>
      </c>
      <c r="U341" s="17">
        <f t="shared" si="844"/>
        <v>0</v>
      </c>
      <c r="V341" s="17">
        <f t="shared" si="844"/>
        <v>0</v>
      </c>
      <c r="W341" s="17">
        <f t="shared" si="844"/>
        <v>0</v>
      </c>
      <c r="X341" s="17">
        <f t="shared" ref="X341:AG350" si="845">SUMIFS($AX341:$GC341,$AX$287:$GC$287,X$287)</f>
        <v>0</v>
      </c>
      <c r="Y341" s="17">
        <f t="shared" si="845"/>
        <v>0</v>
      </c>
      <c r="Z341" s="17">
        <f t="shared" si="845"/>
        <v>0</v>
      </c>
      <c r="AA341" s="17">
        <f t="shared" si="845"/>
        <v>0</v>
      </c>
      <c r="AB341" s="17">
        <f t="shared" si="845"/>
        <v>0</v>
      </c>
      <c r="AC341" s="17">
        <f t="shared" si="845"/>
        <v>0</v>
      </c>
      <c r="AD341" s="17">
        <f t="shared" si="845"/>
        <v>0</v>
      </c>
      <c r="AE341" s="17">
        <f t="shared" si="845"/>
        <v>0</v>
      </c>
      <c r="AF341" s="17">
        <f t="shared" si="845"/>
        <v>0</v>
      </c>
      <c r="AG341" s="17">
        <f t="shared" si="845"/>
        <v>0</v>
      </c>
      <c r="AH341" s="17">
        <f t="shared" ref="AH341:AU350" si="846">SUMIFS($AX341:$GC341,$AX$287:$GC$287,AH$287)</f>
        <v>0</v>
      </c>
      <c r="AI341" s="17">
        <f t="shared" si="846"/>
        <v>0</v>
      </c>
      <c r="AJ341" s="17">
        <f t="shared" si="846"/>
        <v>0</v>
      </c>
      <c r="AK341" s="17">
        <f t="shared" si="846"/>
        <v>0</v>
      </c>
      <c r="AL341" s="17">
        <f t="shared" si="846"/>
        <v>0</v>
      </c>
      <c r="AM341" s="17">
        <f t="shared" si="846"/>
        <v>0</v>
      </c>
      <c r="AN341" s="17">
        <f t="shared" si="846"/>
        <v>0</v>
      </c>
      <c r="AO341" s="17">
        <f t="shared" si="846"/>
        <v>0</v>
      </c>
      <c r="AP341" s="17">
        <f t="shared" si="846"/>
        <v>0</v>
      </c>
      <c r="AQ341" s="17">
        <f t="shared" si="846"/>
        <v>0</v>
      </c>
      <c r="AR341" s="17">
        <f t="shared" si="846"/>
        <v>0</v>
      </c>
      <c r="AS341" s="17">
        <f t="shared" si="846"/>
        <v>0</v>
      </c>
      <c r="AT341" s="17">
        <f t="shared" si="846"/>
        <v>0</v>
      </c>
      <c r="AU341" s="17">
        <f t="shared" si="846"/>
        <v>0</v>
      </c>
      <c r="AW341" s="50" t="str">
        <f t="shared" si="839"/>
        <v>Colíder</v>
      </c>
      <c r="AX341" s="67">
        <f>INDEX('Portfolio por Usina'!$AC$10:$AQ$96,MATCH($B341,'Portfolio por Usina'!$Z$10:$Z$96,0),MATCH(AX$288,'Portfolio por Usina'!$AC$9:$AQ$9,0))/1000*$H341</f>
        <v>0</v>
      </c>
      <c r="AY341" s="67">
        <f>INDEX('Portfolio por Usina'!$AC$10:$AQ$96,MATCH($B341,'Portfolio por Usina'!$Z$10:$Z$96,0),MATCH(AY$288,'Portfolio por Usina'!$AC$9:$AQ$9,0))/1000*$H341</f>
        <v>0</v>
      </c>
      <c r="AZ341" s="67">
        <f>INDEX('Portfolio por Usina'!$AC$10:$AQ$96,MATCH($B341,'Portfolio por Usina'!$Z$10:$Z$96,0),MATCH(AZ$288,'Portfolio por Usina'!$AC$9:$AQ$9,0))/1000*$H341</f>
        <v>188.22015616199997</v>
      </c>
      <c r="BA341" s="67">
        <f>INDEX('Portfolio por Usina'!$AC$10:$AQ$96,MATCH($B341,'Portfolio por Usina'!$Z$10:$Z$96,0),MATCH(BA$288,'Portfolio por Usina'!$AC$9:$AQ$9,0))/1000*$H341</f>
        <v>173.67325989400001</v>
      </c>
      <c r="BB341" s="67">
        <f>INDEX('Portfolio por Usina'!$AC$10:$AQ$96,MATCH($B341,'Portfolio por Usina'!$Z$10:$Z$96,0),MATCH(BB$288,'Portfolio por Usina'!$AC$9:$AQ$9,0))/1000*$H341</f>
        <v>311.63577419699999</v>
      </c>
      <c r="BC341" s="67">
        <f>INDEX('Portfolio por Usina'!$AC$10:$AQ$96,MATCH($B341,'Portfolio por Usina'!$Z$10:$Z$96,0),MATCH(BC$288,'Portfolio por Usina'!$AC$9:$AQ$9,0))/1000*$H341</f>
        <v>353.81495800699997</v>
      </c>
      <c r="BD341" s="67"/>
      <c r="BE341" s="67"/>
      <c r="BF341" s="67"/>
      <c r="BG341" s="67"/>
      <c r="BH341" s="67"/>
      <c r="BI341" s="67"/>
      <c r="BJ341" s="67"/>
      <c r="BK341" s="67"/>
      <c r="BL341" s="67"/>
      <c r="BM341" s="67"/>
      <c r="BN341" s="67"/>
      <c r="BO341" s="67"/>
      <c r="BP341" s="67"/>
      <c r="BQ341" s="67"/>
      <c r="BR341" s="67"/>
      <c r="BS341" s="67"/>
      <c r="BT341" s="67"/>
      <c r="BU341" s="67"/>
      <c r="BV341" s="67"/>
      <c r="BW341" s="67"/>
      <c r="BX341" s="67"/>
      <c r="BY341" s="67"/>
      <c r="BZ341" s="67"/>
      <c r="CA341" s="67"/>
      <c r="CB341" s="67"/>
      <c r="CC341" s="67"/>
      <c r="CD341" s="67"/>
      <c r="CE341" s="67"/>
      <c r="CF341" s="67"/>
      <c r="CG341" s="67"/>
      <c r="CH341" s="67"/>
      <c r="CI341" s="67"/>
      <c r="CJ341" s="67"/>
      <c r="CK341" s="67"/>
      <c r="CL341" s="67"/>
      <c r="CM341" s="67"/>
      <c r="CN341" s="67"/>
      <c r="CO341" s="67"/>
      <c r="CP341" s="67"/>
      <c r="CQ341" s="67"/>
      <c r="CR341" s="67"/>
      <c r="CS341" s="67"/>
      <c r="CT341" s="67"/>
      <c r="CU341" s="67"/>
      <c r="CV341" s="67"/>
      <c r="CW341" s="67"/>
      <c r="CX341" s="67"/>
      <c r="CY341" s="67"/>
      <c r="CZ341" s="67"/>
      <c r="DA341" s="67"/>
      <c r="DB341" s="67"/>
      <c r="DC341" s="67"/>
      <c r="DD341" s="67"/>
      <c r="DE341" s="67"/>
      <c r="DF341" s="67"/>
      <c r="DG341" s="67"/>
      <c r="DH341" s="67"/>
      <c r="DI341" s="67"/>
      <c r="DJ341" s="67"/>
      <c r="DK341" s="67"/>
      <c r="DL341" s="67"/>
      <c r="DM341" s="67"/>
      <c r="DN341" s="67"/>
      <c r="DO341" s="67"/>
      <c r="DP341" s="67"/>
      <c r="DQ341" s="67"/>
      <c r="DR341" s="67"/>
      <c r="DS341" s="67"/>
      <c r="DT341" s="67"/>
      <c r="DU341" s="67"/>
      <c r="DV341" s="67"/>
      <c r="DW341" s="67"/>
      <c r="DX341" s="67"/>
      <c r="DY341" s="67"/>
      <c r="DZ341" s="67"/>
      <c r="EA341" s="67"/>
      <c r="EB341" s="67"/>
      <c r="EC341" s="67"/>
      <c r="ED341" s="67"/>
      <c r="EE341" s="67"/>
      <c r="EF341" s="67"/>
      <c r="EG341" s="67"/>
      <c r="EH341" s="67"/>
      <c r="EI341" s="67"/>
      <c r="EJ341" s="67"/>
      <c r="EK341" s="67"/>
      <c r="EL341" s="67"/>
      <c r="EM341" s="67"/>
      <c r="EN341" s="67"/>
      <c r="EO341" s="67"/>
      <c r="EP341" s="67"/>
      <c r="EQ341" s="67"/>
      <c r="ER341" s="67"/>
      <c r="ES341" s="67"/>
      <c r="ET341" s="67"/>
      <c r="EU341" s="67"/>
      <c r="EV341" s="67"/>
      <c r="EW341" s="67"/>
      <c r="EX341" s="67"/>
      <c r="EY341" s="67"/>
      <c r="EZ341" s="67"/>
      <c r="FA341" s="67"/>
      <c r="FB341" s="67"/>
      <c r="FC341" s="67"/>
      <c r="FD341" s="67"/>
      <c r="FE341" s="67"/>
      <c r="FF341" s="67"/>
      <c r="FG341" s="67"/>
      <c r="FH341" s="67"/>
      <c r="FI341" s="67"/>
      <c r="FJ341" s="67"/>
      <c r="FK341" s="67"/>
      <c r="FL341" s="67"/>
      <c r="FM341" s="67"/>
      <c r="FN341" s="67"/>
      <c r="FO341" s="67"/>
      <c r="FP341" s="67"/>
      <c r="FQ341" s="67"/>
      <c r="FR341" s="67"/>
      <c r="FS341" s="67"/>
      <c r="FT341" s="67"/>
      <c r="FU341" s="67"/>
      <c r="FV341" s="67"/>
      <c r="FW341" s="67"/>
      <c r="FX341" s="67"/>
      <c r="FY341" s="67"/>
      <c r="FZ341" s="67"/>
      <c r="GA341" s="67"/>
      <c r="GB341" s="67"/>
      <c r="GC341" s="67"/>
    </row>
    <row r="342" spans="1:185" hidden="1" outlineLevel="1" x14ac:dyDescent="0.35">
      <c r="A342" s="10"/>
      <c r="B342" s="10">
        <f t="shared" si="840"/>
        <v>52</v>
      </c>
      <c r="C342" s="10" t="str">
        <f>INDEX('Portfolio por Usina'!$B:$B,MATCH('Geração, Estimativas, Auxiliar'!$B342,'Portfolio por Usina'!$Z:$Z,0),1)</f>
        <v>AXIA Energia Norte</v>
      </c>
      <c r="D342" s="10" t="str">
        <f>INDEX('Portfolio por Usina'!$E:$E,MATCH('Geração, Estimativas, Auxiliar'!$B342,'Portfolio por Usina'!$Z:$Z,0),1)</f>
        <v>Hidráulica</v>
      </c>
      <c r="E342" s="10" t="str">
        <f>INDEX('Portfolio por Usina'!$C:$C,MATCH('Geração, Estimativas, Auxiliar'!$B342,'Portfolio por Usina'!$Z:$Z,0),1)</f>
        <v>Coaracy Nunes</v>
      </c>
      <c r="F342" s="10" t="str">
        <f>INDEX('Portfolio por Usina'!$F:$F,MATCH('Geração, Estimativas, Auxiliar'!$B342,'Portfolio por Usina'!$Z:$Z,0),1)</f>
        <v>N</v>
      </c>
      <c r="G342" s="11" t="s">
        <v>73</v>
      </c>
      <c r="H342" s="228">
        <f>IFERROR(INDEX('Portfolio por Usina'!$X:$X,MATCH($B342,'Portfolio por Usina'!$Z:$Z,0),1),0)</f>
        <v>1</v>
      </c>
      <c r="I342" s="11" t="s">
        <v>73</v>
      </c>
      <c r="J342" s="13">
        <f>IFERROR(IF(ISNUMBER(INDEX('Portfolio por Usina'!$U:$U,MATCH($B342,'Portfolio por Usina'!$Z:$Z,0),1)),INDEX('Portfolio por Usina'!$U:$U,MATCH($B342,'Portfolio por Usina'!$Z:$Z,0),1),INDEX('Portfolio por Usina'!$V:$V,MATCH($B342,'Portfolio por Usina'!$Z:$Z,0),1)),0)</f>
        <v>27758</v>
      </c>
      <c r="K342" s="13">
        <f>IFERROR(INDEX('Portfolio por Usina'!$W:$W,MATCH($B342,'Portfolio por Usina'!$Z:$Z,0),1),0)</f>
        <v>58242</v>
      </c>
      <c r="L342" s="229"/>
      <c r="M342" s="10" t="str">
        <f t="shared" si="838"/>
        <v>Coaracy Nunes</v>
      </c>
      <c r="N342" s="17">
        <f t="shared" si="844"/>
        <v>443.53596499600002</v>
      </c>
      <c r="O342" s="17">
        <f t="shared" si="844"/>
        <v>229.27897918399998</v>
      </c>
      <c r="P342" s="17">
        <f t="shared" si="844"/>
        <v>0</v>
      </c>
      <c r="Q342" s="17">
        <f t="shared" si="844"/>
        <v>0</v>
      </c>
      <c r="R342" s="17">
        <f t="shared" si="844"/>
        <v>0</v>
      </c>
      <c r="S342" s="17">
        <f t="shared" si="844"/>
        <v>0</v>
      </c>
      <c r="T342" s="17">
        <f t="shared" si="844"/>
        <v>0</v>
      </c>
      <c r="U342" s="17">
        <f t="shared" si="844"/>
        <v>0</v>
      </c>
      <c r="V342" s="17">
        <f t="shared" si="844"/>
        <v>0</v>
      </c>
      <c r="W342" s="17">
        <f t="shared" si="844"/>
        <v>0</v>
      </c>
      <c r="X342" s="17">
        <f t="shared" si="845"/>
        <v>0</v>
      </c>
      <c r="Y342" s="17">
        <f t="shared" si="845"/>
        <v>0</v>
      </c>
      <c r="Z342" s="17">
        <f t="shared" si="845"/>
        <v>0</v>
      </c>
      <c r="AA342" s="17">
        <f t="shared" si="845"/>
        <v>0</v>
      </c>
      <c r="AB342" s="17">
        <f t="shared" si="845"/>
        <v>0</v>
      </c>
      <c r="AC342" s="17">
        <f t="shared" si="845"/>
        <v>0</v>
      </c>
      <c r="AD342" s="17">
        <f t="shared" si="845"/>
        <v>0</v>
      </c>
      <c r="AE342" s="17">
        <f t="shared" si="845"/>
        <v>0</v>
      </c>
      <c r="AF342" s="17">
        <f t="shared" si="845"/>
        <v>0</v>
      </c>
      <c r="AG342" s="17">
        <f t="shared" si="845"/>
        <v>0</v>
      </c>
      <c r="AH342" s="17">
        <f t="shared" si="846"/>
        <v>0</v>
      </c>
      <c r="AI342" s="17">
        <f t="shared" si="846"/>
        <v>0</v>
      </c>
      <c r="AJ342" s="17">
        <f t="shared" si="846"/>
        <v>0</v>
      </c>
      <c r="AK342" s="17">
        <f t="shared" si="846"/>
        <v>0</v>
      </c>
      <c r="AL342" s="17">
        <f t="shared" si="846"/>
        <v>0</v>
      </c>
      <c r="AM342" s="17">
        <f t="shared" si="846"/>
        <v>0</v>
      </c>
      <c r="AN342" s="17">
        <f t="shared" si="846"/>
        <v>0</v>
      </c>
      <c r="AO342" s="17">
        <f t="shared" si="846"/>
        <v>0</v>
      </c>
      <c r="AP342" s="17">
        <f t="shared" si="846"/>
        <v>0</v>
      </c>
      <c r="AQ342" s="17">
        <f t="shared" si="846"/>
        <v>0</v>
      </c>
      <c r="AR342" s="17">
        <f t="shared" si="846"/>
        <v>0</v>
      </c>
      <c r="AS342" s="17">
        <f t="shared" si="846"/>
        <v>0</v>
      </c>
      <c r="AT342" s="17">
        <f t="shared" si="846"/>
        <v>0</v>
      </c>
      <c r="AU342" s="17">
        <f t="shared" si="846"/>
        <v>0</v>
      </c>
      <c r="AW342" s="50" t="str">
        <f t="shared" si="839"/>
        <v>Coaracy Nunes</v>
      </c>
      <c r="AX342" s="67">
        <f>INDEX('Portfolio por Usina'!$AC$10:$AQ$96,MATCH($B342,'Portfolio por Usina'!$Z$10:$Z$96,0),MATCH(AX$288,'Portfolio por Usina'!$AC$9:$AQ$9,0))/1000*$H342</f>
        <v>131.92018962399999</v>
      </c>
      <c r="AY342" s="67">
        <f>INDEX('Portfolio por Usina'!$AC$10:$AQ$96,MATCH($B342,'Portfolio por Usina'!$Z$10:$Z$96,0),MATCH(AY$288,'Portfolio por Usina'!$AC$9:$AQ$9,0))/1000*$H342</f>
        <v>100.167056266</v>
      </c>
      <c r="AZ342" s="67">
        <f>INDEX('Portfolio por Usina'!$AC$10:$AQ$96,MATCH($B342,'Portfolio por Usina'!$Z$10:$Z$96,0),MATCH(AZ$288,'Portfolio por Usina'!$AC$9:$AQ$9,0))/1000*$H342</f>
        <v>123.41357936900002</v>
      </c>
      <c r="BA342" s="67">
        <f>INDEX('Portfolio por Usina'!$AC$10:$AQ$96,MATCH($B342,'Portfolio por Usina'!$Z$10:$Z$96,0),MATCH(BA$288,'Portfolio por Usina'!$AC$9:$AQ$9,0))/1000*$H342</f>
        <v>88.035139736999994</v>
      </c>
      <c r="BB342" s="67">
        <f>INDEX('Portfolio por Usina'!$AC$10:$AQ$96,MATCH($B342,'Portfolio por Usina'!$Z$10:$Z$96,0),MATCH(BB$288,'Portfolio por Usina'!$AC$9:$AQ$9,0))/1000*$H342</f>
        <v>129.58455170400001</v>
      </c>
      <c r="BC342" s="67">
        <f>INDEX('Portfolio por Usina'!$AC$10:$AQ$96,MATCH($B342,'Portfolio por Usina'!$Z$10:$Z$96,0),MATCH(BC$288,'Portfolio por Usina'!$AC$9:$AQ$9,0))/1000*$H342</f>
        <v>99.694427479999987</v>
      </c>
      <c r="BD342" s="67"/>
      <c r="BE342" s="67"/>
      <c r="BF342" s="67"/>
      <c r="BG342" s="67"/>
      <c r="BH342" s="67"/>
      <c r="BI342" s="67"/>
      <c r="BJ342" s="67"/>
      <c r="BK342" s="67"/>
      <c r="BL342" s="67"/>
      <c r="BM342" s="67"/>
      <c r="BN342" s="67"/>
      <c r="BO342" s="67"/>
      <c r="BP342" s="67"/>
      <c r="BQ342" s="67"/>
      <c r="BR342" s="67"/>
      <c r="BS342" s="67"/>
      <c r="BT342" s="67"/>
      <c r="BU342" s="67"/>
      <c r="BV342" s="67"/>
      <c r="BW342" s="67"/>
      <c r="BX342" s="67"/>
      <c r="BY342" s="67"/>
      <c r="BZ342" s="67"/>
      <c r="CA342" s="67"/>
      <c r="CB342" s="67"/>
      <c r="CC342" s="67"/>
      <c r="CD342" s="67"/>
      <c r="CE342" s="67"/>
      <c r="CF342" s="67"/>
      <c r="CG342" s="67"/>
      <c r="CH342" s="67"/>
      <c r="CI342" s="67"/>
      <c r="CJ342" s="67"/>
      <c r="CK342" s="67"/>
      <c r="CL342" s="67"/>
      <c r="CM342" s="67"/>
      <c r="CN342" s="67"/>
      <c r="CO342" s="67"/>
      <c r="CP342" s="67"/>
      <c r="CQ342" s="67"/>
      <c r="CR342" s="67"/>
      <c r="CS342" s="67"/>
      <c r="CT342" s="67"/>
      <c r="CU342" s="67"/>
      <c r="CV342" s="67"/>
      <c r="CW342" s="67"/>
      <c r="CX342" s="67"/>
      <c r="CY342" s="67"/>
      <c r="CZ342" s="67"/>
      <c r="DA342" s="67"/>
      <c r="DB342" s="67"/>
      <c r="DC342" s="67"/>
      <c r="DD342" s="67"/>
      <c r="DE342" s="67"/>
      <c r="DF342" s="67"/>
      <c r="DG342" s="67"/>
      <c r="DH342" s="67"/>
      <c r="DI342" s="67"/>
      <c r="DJ342" s="67"/>
      <c r="DK342" s="67"/>
      <c r="DL342" s="67"/>
      <c r="DM342" s="67"/>
      <c r="DN342" s="67"/>
      <c r="DO342" s="67"/>
      <c r="DP342" s="67"/>
      <c r="DQ342" s="67"/>
      <c r="DR342" s="67"/>
      <c r="DS342" s="67"/>
      <c r="DT342" s="67"/>
      <c r="DU342" s="67"/>
      <c r="DV342" s="67"/>
      <c r="DW342" s="67"/>
      <c r="DX342" s="67"/>
      <c r="DY342" s="67"/>
      <c r="DZ342" s="67"/>
      <c r="EA342" s="67"/>
      <c r="EB342" s="67"/>
      <c r="EC342" s="67"/>
      <c r="ED342" s="67"/>
      <c r="EE342" s="67"/>
      <c r="EF342" s="67"/>
      <c r="EG342" s="67"/>
      <c r="EH342" s="67"/>
      <c r="EI342" s="67"/>
      <c r="EJ342" s="67"/>
      <c r="EK342" s="67"/>
      <c r="EL342" s="67"/>
      <c r="EM342" s="67"/>
      <c r="EN342" s="67"/>
      <c r="EO342" s="67"/>
      <c r="EP342" s="67"/>
      <c r="EQ342" s="67"/>
      <c r="ER342" s="67"/>
      <c r="ES342" s="67"/>
      <c r="ET342" s="67"/>
      <c r="EU342" s="67"/>
      <c r="EV342" s="67"/>
      <c r="EW342" s="67"/>
      <c r="EX342" s="67"/>
      <c r="EY342" s="67"/>
      <c r="EZ342" s="67"/>
      <c r="FA342" s="67"/>
      <c r="FB342" s="67"/>
      <c r="FC342" s="67"/>
      <c r="FD342" s="67"/>
      <c r="FE342" s="67"/>
      <c r="FF342" s="67"/>
      <c r="FG342" s="67"/>
      <c r="FH342" s="67"/>
      <c r="FI342" s="67"/>
      <c r="FJ342" s="67"/>
      <c r="FK342" s="67"/>
      <c r="FL342" s="67"/>
      <c r="FM342" s="67"/>
      <c r="FN342" s="67"/>
      <c r="FO342" s="67"/>
      <c r="FP342" s="67"/>
      <c r="FQ342" s="67"/>
      <c r="FR342" s="67"/>
      <c r="FS342" s="67"/>
      <c r="FT342" s="67"/>
      <c r="FU342" s="67"/>
      <c r="FV342" s="67"/>
      <c r="FW342" s="67"/>
      <c r="FX342" s="67"/>
      <c r="FY342" s="67"/>
      <c r="FZ342" s="67"/>
      <c r="GA342" s="67"/>
      <c r="GB342" s="67"/>
      <c r="GC342" s="67"/>
    </row>
    <row r="343" spans="1:185" hidden="1" outlineLevel="1" x14ac:dyDescent="0.35">
      <c r="A343" s="10"/>
      <c r="B343" s="10">
        <f t="shared" si="840"/>
        <v>53</v>
      </c>
      <c r="C343" s="10" t="str">
        <f>INDEX('Portfolio por Usina'!$B:$B,MATCH('Geração, Estimativas, Auxiliar'!$B343,'Portfolio por Usina'!$Z:$Z,0),1)</f>
        <v>AXIA Energia Norte</v>
      </c>
      <c r="D343" s="10" t="str">
        <f>INDEX('Portfolio por Usina'!$E:$E,MATCH('Geração, Estimativas, Auxiliar'!$B343,'Portfolio por Usina'!$Z:$Z,0),1)</f>
        <v>Hidráulica</v>
      </c>
      <c r="E343" s="10" t="str">
        <f>INDEX('Portfolio por Usina'!$C:$C,MATCH('Geração, Estimativas, Auxiliar'!$B343,'Portfolio por Usina'!$Z:$Z,0),1)</f>
        <v>Complexo de Tucuruí</v>
      </c>
      <c r="F343" s="10" t="str">
        <f>INDEX('Portfolio por Usina'!$F:$F,MATCH('Geração, Estimativas, Auxiliar'!$B343,'Portfolio por Usina'!$Z:$Z,0),1)</f>
        <v>N</v>
      </c>
      <c r="G343" s="11" t="s">
        <v>73</v>
      </c>
      <c r="H343" s="228">
        <f>IFERROR(INDEX('Portfolio por Usina'!$X:$X,MATCH($B343,'Portfolio por Usina'!$Z:$Z,0),1),0)</f>
        <v>1</v>
      </c>
      <c r="I343" s="11" t="s">
        <v>73</v>
      </c>
      <c r="J343" s="13">
        <f>IFERROR(IF(ISNUMBER(INDEX('Portfolio por Usina'!$U:$U,MATCH($B343,'Portfolio por Usina'!$Z:$Z,0),1)),INDEX('Portfolio por Usina'!$U:$U,MATCH($B343,'Portfolio por Usina'!$Z:$Z,0),1),INDEX('Portfolio por Usina'!$V:$V,MATCH($B343,'Portfolio por Usina'!$Z:$Z,0),1)),0)</f>
        <v>31046</v>
      </c>
      <c r="K343" s="13">
        <f>IFERROR(INDEX('Portfolio por Usina'!$W:$W,MATCH($B343,'Portfolio por Usina'!$Z:$Z,0),1),0)</f>
        <v>55687</v>
      </c>
      <c r="L343" s="229"/>
      <c r="M343" s="10" t="str">
        <f t="shared" si="838"/>
        <v>Complexo de Tucuruí</v>
      </c>
      <c r="N343" s="17">
        <f t="shared" si="844"/>
        <v>26130.279796962997</v>
      </c>
      <c r="O343" s="17">
        <f t="shared" si="844"/>
        <v>17124.161240461999</v>
      </c>
      <c r="P343" s="17">
        <f t="shared" si="844"/>
        <v>0</v>
      </c>
      <c r="Q343" s="17">
        <f t="shared" si="844"/>
        <v>0</v>
      </c>
      <c r="R343" s="17">
        <f t="shared" si="844"/>
        <v>0</v>
      </c>
      <c r="S343" s="17">
        <f t="shared" si="844"/>
        <v>0</v>
      </c>
      <c r="T343" s="17">
        <f t="shared" si="844"/>
        <v>0</v>
      </c>
      <c r="U343" s="17">
        <f t="shared" si="844"/>
        <v>0</v>
      </c>
      <c r="V343" s="17">
        <f t="shared" si="844"/>
        <v>0</v>
      </c>
      <c r="W343" s="17">
        <f t="shared" si="844"/>
        <v>0</v>
      </c>
      <c r="X343" s="17">
        <f t="shared" si="845"/>
        <v>0</v>
      </c>
      <c r="Y343" s="17">
        <f t="shared" si="845"/>
        <v>0</v>
      </c>
      <c r="Z343" s="17">
        <f t="shared" si="845"/>
        <v>0</v>
      </c>
      <c r="AA343" s="17">
        <f t="shared" si="845"/>
        <v>0</v>
      </c>
      <c r="AB343" s="17">
        <f t="shared" si="845"/>
        <v>0</v>
      </c>
      <c r="AC343" s="17">
        <f t="shared" si="845"/>
        <v>0</v>
      </c>
      <c r="AD343" s="17">
        <f t="shared" si="845"/>
        <v>0</v>
      </c>
      <c r="AE343" s="17">
        <f t="shared" si="845"/>
        <v>0</v>
      </c>
      <c r="AF343" s="17">
        <f t="shared" si="845"/>
        <v>0</v>
      </c>
      <c r="AG343" s="17">
        <f t="shared" si="845"/>
        <v>0</v>
      </c>
      <c r="AH343" s="17">
        <f t="shared" si="846"/>
        <v>0</v>
      </c>
      <c r="AI343" s="17">
        <f t="shared" si="846"/>
        <v>0</v>
      </c>
      <c r="AJ343" s="17">
        <f t="shared" si="846"/>
        <v>0</v>
      </c>
      <c r="AK343" s="17">
        <f t="shared" si="846"/>
        <v>0</v>
      </c>
      <c r="AL343" s="17">
        <f t="shared" si="846"/>
        <v>0</v>
      </c>
      <c r="AM343" s="17">
        <f t="shared" si="846"/>
        <v>0</v>
      </c>
      <c r="AN343" s="17">
        <f t="shared" si="846"/>
        <v>0</v>
      </c>
      <c r="AO343" s="17">
        <f t="shared" si="846"/>
        <v>0</v>
      </c>
      <c r="AP343" s="17">
        <f t="shared" si="846"/>
        <v>0</v>
      </c>
      <c r="AQ343" s="17">
        <f t="shared" si="846"/>
        <v>0</v>
      </c>
      <c r="AR343" s="17">
        <f t="shared" si="846"/>
        <v>0</v>
      </c>
      <c r="AS343" s="17">
        <f t="shared" si="846"/>
        <v>0</v>
      </c>
      <c r="AT343" s="17">
        <f t="shared" si="846"/>
        <v>0</v>
      </c>
      <c r="AU343" s="17">
        <f t="shared" si="846"/>
        <v>0</v>
      </c>
      <c r="AW343" s="50" t="str">
        <f t="shared" si="839"/>
        <v>Complexo de Tucuruí</v>
      </c>
      <c r="AX343" s="67">
        <f>INDEX('Portfolio por Usina'!$AC$10:$AQ$96,MATCH($B343,'Portfolio por Usina'!$Z$10:$Z$96,0),MATCH(AX$288,'Portfolio por Usina'!$AC$9:$AQ$9,0))/1000*$H343</f>
        <v>8389.3200050569994</v>
      </c>
      <c r="AY343" s="67">
        <f>INDEX('Portfolio por Usina'!$AC$10:$AQ$96,MATCH($B343,'Portfolio por Usina'!$Z$10:$Z$96,0),MATCH(AY$288,'Portfolio por Usina'!$AC$9:$AQ$9,0))/1000*$H343</f>
        <v>7432.4654531450005</v>
      </c>
      <c r="AZ343" s="67">
        <f>INDEX('Portfolio por Usina'!$AC$10:$AQ$96,MATCH($B343,'Portfolio por Usina'!$Z$10:$Z$96,0),MATCH(AZ$288,'Portfolio por Usina'!$AC$9:$AQ$9,0))/1000*$H343</f>
        <v>4200.3187972600008</v>
      </c>
      <c r="BA343" s="67">
        <f>INDEX('Portfolio por Usina'!$AC$10:$AQ$96,MATCH($B343,'Portfolio por Usina'!$Z$10:$Z$96,0),MATCH(BA$288,'Portfolio por Usina'!$AC$9:$AQ$9,0))/1000*$H343</f>
        <v>6108.1755415009993</v>
      </c>
      <c r="BB343" s="67">
        <f>INDEX('Portfolio por Usina'!$AC$10:$AQ$96,MATCH($B343,'Portfolio por Usina'!$Z$10:$Z$96,0),MATCH(BB$288,'Portfolio por Usina'!$AC$9:$AQ$9,0))/1000*$H343</f>
        <v>8640.9631973429987</v>
      </c>
      <c r="BC343" s="67">
        <f>INDEX('Portfolio por Usina'!$AC$10:$AQ$96,MATCH($B343,'Portfolio por Usina'!$Z$10:$Z$96,0),MATCH(BC$288,'Portfolio por Usina'!$AC$9:$AQ$9,0))/1000*$H343</f>
        <v>8483.1980431190004</v>
      </c>
      <c r="BD343" s="67"/>
      <c r="BE343" s="67"/>
      <c r="BF343" s="67"/>
      <c r="BG343" s="67"/>
      <c r="BH343" s="67"/>
      <c r="BI343" s="67"/>
      <c r="BJ343" s="67"/>
      <c r="BK343" s="67"/>
      <c r="BL343" s="67"/>
      <c r="BM343" s="67"/>
      <c r="BN343" s="67"/>
      <c r="BO343" s="67"/>
      <c r="BP343" s="67"/>
      <c r="BQ343" s="67"/>
      <c r="BR343" s="67"/>
      <c r="BS343" s="67"/>
      <c r="BT343" s="67"/>
      <c r="BU343" s="67"/>
      <c r="BV343" s="67"/>
      <c r="BW343" s="67"/>
      <c r="BX343" s="67"/>
      <c r="BY343" s="67"/>
      <c r="BZ343" s="67"/>
      <c r="CA343" s="67"/>
      <c r="CB343" s="67"/>
      <c r="CC343" s="67"/>
      <c r="CD343" s="67"/>
      <c r="CE343" s="67"/>
      <c r="CF343" s="67"/>
      <c r="CG343" s="67"/>
      <c r="CH343" s="67"/>
      <c r="CI343" s="67"/>
      <c r="CJ343" s="67"/>
      <c r="CK343" s="67"/>
      <c r="CL343" s="67"/>
      <c r="CM343" s="67"/>
      <c r="CN343" s="67"/>
      <c r="CO343" s="67"/>
      <c r="CP343" s="67"/>
      <c r="CQ343" s="67"/>
      <c r="CR343" s="67"/>
      <c r="CS343" s="67"/>
      <c r="CT343" s="67"/>
      <c r="CU343" s="67"/>
      <c r="CV343" s="67"/>
      <c r="CW343" s="67"/>
      <c r="CX343" s="67"/>
      <c r="CY343" s="67"/>
      <c r="CZ343" s="67"/>
      <c r="DA343" s="67"/>
      <c r="DB343" s="67"/>
      <c r="DC343" s="67"/>
      <c r="DD343" s="67"/>
      <c r="DE343" s="67"/>
      <c r="DF343" s="67"/>
      <c r="DG343" s="67"/>
      <c r="DH343" s="67"/>
      <c r="DI343" s="67"/>
      <c r="DJ343" s="67"/>
      <c r="DK343" s="67"/>
      <c r="DL343" s="67"/>
      <c r="DM343" s="67"/>
      <c r="DN343" s="67"/>
      <c r="DO343" s="67"/>
      <c r="DP343" s="67"/>
      <c r="DQ343" s="67"/>
      <c r="DR343" s="67"/>
      <c r="DS343" s="67"/>
      <c r="DT343" s="67"/>
      <c r="DU343" s="67"/>
      <c r="DV343" s="67"/>
      <c r="DW343" s="67"/>
      <c r="DX343" s="67"/>
      <c r="DY343" s="67"/>
      <c r="DZ343" s="67"/>
      <c r="EA343" s="67"/>
      <c r="EB343" s="67"/>
      <c r="EC343" s="67"/>
      <c r="ED343" s="67"/>
      <c r="EE343" s="67"/>
      <c r="EF343" s="67"/>
      <c r="EG343" s="67"/>
      <c r="EH343" s="67"/>
      <c r="EI343" s="67"/>
      <c r="EJ343" s="67"/>
      <c r="EK343" s="67"/>
      <c r="EL343" s="67"/>
      <c r="EM343" s="67"/>
      <c r="EN343" s="67"/>
      <c r="EO343" s="67"/>
      <c r="EP343" s="67"/>
      <c r="EQ343" s="67"/>
      <c r="ER343" s="67"/>
      <c r="ES343" s="67"/>
      <c r="ET343" s="67"/>
      <c r="EU343" s="67"/>
      <c r="EV343" s="67"/>
      <c r="EW343" s="67"/>
      <c r="EX343" s="67"/>
      <c r="EY343" s="67"/>
      <c r="EZ343" s="67"/>
      <c r="FA343" s="67"/>
      <c r="FB343" s="67"/>
      <c r="FC343" s="67"/>
      <c r="FD343" s="67"/>
      <c r="FE343" s="67"/>
      <c r="FF343" s="67"/>
      <c r="FG343" s="67"/>
      <c r="FH343" s="67"/>
      <c r="FI343" s="67"/>
      <c r="FJ343" s="67"/>
      <c r="FK343" s="67"/>
      <c r="FL343" s="67"/>
      <c r="FM343" s="67"/>
      <c r="FN343" s="67"/>
      <c r="FO343" s="67"/>
      <c r="FP343" s="67"/>
      <c r="FQ343" s="67"/>
      <c r="FR343" s="67"/>
      <c r="FS343" s="67"/>
      <c r="FT343" s="67"/>
      <c r="FU343" s="67"/>
      <c r="FV343" s="67"/>
      <c r="FW343" s="67"/>
      <c r="FX343" s="67"/>
      <c r="FY343" s="67"/>
      <c r="FZ343" s="67"/>
      <c r="GA343" s="67"/>
      <c r="GB343" s="67"/>
      <c r="GC343" s="67"/>
    </row>
    <row r="344" spans="1:185" hidden="1" outlineLevel="1" x14ac:dyDescent="0.35">
      <c r="A344" s="10"/>
      <c r="B344" s="10">
        <f t="shared" si="840"/>
        <v>54</v>
      </c>
      <c r="C344" s="10" t="str">
        <f>INDEX('Portfolio por Usina'!$B:$B,MATCH('Geração, Estimativas, Auxiliar'!$B344,'Portfolio por Usina'!$Z:$Z,0),1)</f>
        <v>AXIA Energia Norte</v>
      </c>
      <c r="D344" s="10" t="str">
        <f>INDEX('Portfolio por Usina'!$E:$E,MATCH('Geração, Estimativas, Auxiliar'!$B344,'Portfolio por Usina'!$Z:$Z,0),1)</f>
        <v>Hidráulica</v>
      </c>
      <c r="E344" s="10" t="str">
        <f>INDEX('Portfolio por Usina'!$C:$C,MATCH('Geração, Estimativas, Auxiliar'!$B344,'Portfolio por Usina'!$Z:$Z,0),1)</f>
        <v>Samuel</v>
      </c>
      <c r="F344" s="10" t="str">
        <f>INDEX('Portfolio por Usina'!$F:$F,MATCH('Geração, Estimativas, Auxiliar'!$B344,'Portfolio por Usina'!$Z:$Z,0),1)</f>
        <v>SE/CO</v>
      </c>
      <c r="G344" s="11" t="s">
        <v>73</v>
      </c>
      <c r="H344" s="228">
        <f>IFERROR(INDEX('Portfolio por Usina'!$X:$X,MATCH($B344,'Portfolio por Usina'!$Z:$Z,0),1),0)</f>
        <v>1</v>
      </c>
      <c r="I344" s="11" t="s">
        <v>73</v>
      </c>
      <c r="J344" s="13">
        <f>IFERROR(IF(ISNUMBER(INDEX('Portfolio por Usina'!$U:$U,MATCH($B344,'Portfolio por Usina'!$Z:$Z,0),1)),INDEX('Portfolio por Usina'!$U:$U,MATCH($B344,'Portfolio por Usina'!$Z:$Z,0),1),INDEX('Portfolio por Usina'!$V:$V,MATCH($B344,'Portfolio por Usina'!$Z:$Z,0),1)),0)</f>
        <v>32706</v>
      </c>
      <c r="K344" s="13">
        <f>IFERROR(INDEX('Portfolio por Usina'!$W:$W,MATCH($B344,'Portfolio por Usina'!$Z:$Z,0),1),0)</f>
        <v>48419</v>
      </c>
      <c r="L344" s="229"/>
      <c r="M344" s="10" t="str">
        <f t="shared" si="838"/>
        <v>Samuel</v>
      </c>
      <c r="N344" s="17">
        <f t="shared" si="844"/>
        <v>830.27638540400005</v>
      </c>
      <c r="O344" s="17">
        <f t="shared" si="844"/>
        <v>539.82949892700003</v>
      </c>
      <c r="P344" s="17">
        <f t="shared" si="844"/>
        <v>0</v>
      </c>
      <c r="Q344" s="17">
        <f t="shared" si="844"/>
        <v>0</v>
      </c>
      <c r="R344" s="17">
        <f t="shared" si="844"/>
        <v>0</v>
      </c>
      <c r="S344" s="17">
        <f t="shared" si="844"/>
        <v>0</v>
      </c>
      <c r="T344" s="17">
        <f t="shared" si="844"/>
        <v>0</v>
      </c>
      <c r="U344" s="17">
        <f t="shared" si="844"/>
        <v>0</v>
      </c>
      <c r="V344" s="17">
        <f t="shared" si="844"/>
        <v>0</v>
      </c>
      <c r="W344" s="17">
        <f t="shared" si="844"/>
        <v>0</v>
      </c>
      <c r="X344" s="17">
        <f t="shared" si="845"/>
        <v>0</v>
      </c>
      <c r="Y344" s="17">
        <f t="shared" si="845"/>
        <v>0</v>
      </c>
      <c r="Z344" s="17">
        <f t="shared" si="845"/>
        <v>0</v>
      </c>
      <c r="AA344" s="17">
        <f t="shared" si="845"/>
        <v>0</v>
      </c>
      <c r="AB344" s="17">
        <f t="shared" si="845"/>
        <v>0</v>
      </c>
      <c r="AC344" s="17">
        <f t="shared" si="845"/>
        <v>0</v>
      </c>
      <c r="AD344" s="17">
        <f t="shared" si="845"/>
        <v>0</v>
      </c>
      <c r="AE344" s="17">
        <f t="shared" si="845"/>
        <v>0</v>
      </c>
      <c r="AF344" s="17">
        <f t="shared" si="845"/>
        <v>0</v>
      </c>
      <c r="AG344" s="17">
        <f t="shared" si="845"/>
        <v>0</v>
      </c>
      <c r="AH344" s="17">
        <f t="shared" si="846"/>
        <v>0</v>
      </c>
      <c r="AI344" s="17">
        <f t="shared" si="846"/>
        <v>0</v>
      </c>
      <c r="AJ344" s="17">
        <f t="shared" si="846"/>
        <v>0</v>
      </c>
      <c r="AK344" s="17">
        <f t="shared" si="846"/>
        <v>0</v>
      </c>
      <c r="AL344" s="17">
        <f t="shared" si="846"/>
        <v>0</v>
      </c>
      <c r="AM344" s="17">
        <f t="shared" si="846"/>
        <v>0</v>
      </c>
      <c r="AN344" s="17">
        <f t="shared" si="846"/>
        <v>0</v>
      </c>
      <c r="AO344" s="17">
        <f t="shared" si="846"/>
        <v>0</v>
      </c>
      <c r="AP344" s="17">
        <f t="shared" si="846"/>
        <v>0</v>
      </c>
      <c r="AQ344" s="17">
        <f t="shared" si="846"/>
        <v>0</v>
      </c>
      <c r="AR344" s="17">
        <f t="shared" si="846"/>
        <v>0</v>
      </c>
      <c r="AS344" s="17">
        <f t="shared" si="846"/>
        <v>0</v>
      </c>
      <c r="AT344" s="17">
        <f t="shared" si="846"/>
        <v>0</v>
      </c>
      <c r="AU344" s="17">
        <f t="shared" si="846"/>
        <v>0</v>
      </c>
      <c r="AW344" s="50" t="str">
        <f t="shared" si="839"/>
        <v>Samuel</v>
      </c>
      <c r="AX344" s="67">
        <f>INDEX('Portfolio por Usina'!$AC$10:$AQ$96,MATCH($B344,'Portfolio por Usina'!$Z$10:$Z$96,0),MATCH(AX$288,'Portfolio por Usina'!$AC$9:$AQ$9,0))/1000*$H344</f>
        <v>306.95672257000007</v>
      </c>
      <c r="AY344" s="67">
        <f>INDEX('Portfolio por Usina'!$AC$10:$AQ$96,MATCH($B344,'Portfolio por Usina'!$Z$10:$Z$96,0),MATCH(AY$288,'Portfolio por Usina'!$AC$9:$AQ$9,0))/1000*$H344</f>
        <v>262.407534011</v>
      </c>
      <c r="AZ344" s="67">
        <f>INDEX('Portfolio por Usina'!$AC$10:$AQ$96,MATCH($B344,'Portfolio por Usina'!$Z$10:$Z$96,0),MATCH(AZ$288,'Portfolio por Usina'!$AC$9:$AQ$9,0))/1000*$H344</f>
        <v>144.07224637099998</v>
      </c>
      <c r="BA344" s="67">
        <f>INDEX('Portfolio por Usina'!$AC$10:$AQ$96,MATCH($B344,'Portfolio por Usina'!$Z$10:$Z$96,0),MATCH(BA$288,'Portfolio por Usina'!$AC$9:$AQ$9,0))/1000*$H344</f>
        <v>116.83988245200001</v>
      </c>
      <c r="BB344" s="67">
        <f>INDEX('Portfolio por Usina'!$AC$10:$AQ$96,MATCH($B344,'Portfolio por Usina'!$Z$10:$Z$96,0),MATCH(BB$288,'Portfolio por Usina'!$AC$9:$AQ$9,0))/1000*$H344</f>
        <v>303.13609619499999</v>
      </c>
      <c r="BC344" s="67">
        <f>INDEX('Portfolio por Usina'!$AC$10:$AQ$96,MATCH($B344,'Portfolio por Usina'!$Z$10:$Z$96,0),MATCH(BC$288,'Portfolio por Usina'!$AC$9:$AQ$9,0))/1000*$H344</f>
        <v>236.69340273199998</v>
      </c>
      <c r="BD344" s="67"/>
      <c r="BE344" s="67"/>
      <c r="BF344" s="67"/>
      <c r="BG344" s="67"/>
      <c r="BH344" s="67"/>
      <c r="BI344" s="67"/>
      <c r="BJ344" s="67"/>
      <c r="BK344" s="67"/>
      <c r="BL344" s="67"/>
      <c r="BM344" s="67"/>
      <c r="BN344" s="67"/>
      <c r="BO344" s="67"/>
      <c r="BP344" s="67"/>
      <c r="BQ344" s="67"/>
      <c r="BR344" s="67"/>
      <c r="BS344" s="67"/>
      <c r="BT344" s="67"/>
      <c r="BU344" s="67"/>
      <c r="BV344" s="67"/>
      <c r="BW344" s="67"/>
      <c r="BX344" s="67"/>
      <c r="BY344" s="67"/>
      <c r="BZ344" s="67"/>
      <c r="CA344" s="67"/>
      <c r="CB344" s="67"/>
      <c r="CC344" s="67"/>
      <c r="CD344" s="67"/>
      <c r="CE344" s="67"/>
      <c r="CF344" s="67"/>
      <c r="CG344" s="67"/>
      <c r="CH344" s="67"/>
      <c r="CI344" s="67"/>
      <c r="CJ344" s="67"/>
      <c r="CK344" s="67"/>
      <c r="CL344" s="67"/>
      <c r="CM344" s="67"/>
      <c r="CN344" s="67"/>
      <c r="CO344" s="67"/>
      <c r="CP344" s="67"/>
      <c r="CQ344" s="67"/>
      <c r="CR344" s="67"/>
      <c r="CS344" s="67"/>
      <c r="CT344" s="67"/>
      <c r="CU344" s="67"/>
      <c r="CV344" s="67"/>
      <c r="CW344" s="67"/>
      <c r="CX344" s="67"/>
      <c r="CY344" s="67"/>
      <c r="CZ344" s="67"/>
      <c r="DA344" s="67"/>
      <c r="DB344" s="67"/>
      <c r="DC344" s="67"/>
      <c r="DD344" s="67"/>
      <c r="DE344" s="67"/>
      <c r="DF344" s="67"/>
      <c r="DG344" s="67"/>
      <c r="DH344" s="67"/>
      <c r="DI344" s="67"/>
      <c r="DJ344" s="67"/>
      <c r="DK344" s="67"/>
      <c r="DL344" s="67"/>
      <c r="DM344" s="67"/>
      <c r="DN344" s="67"/>
      <c r="DO344" s="67"/>
      <c r="DP344" s="67"/>
      <c r="DQ344" s="67"/>
      <c r="DR344" s="67"/>
      <c r="DS344" s="67"/>
      <c r="DT344" s="67"/>
      <c r="DU344" s="67"/>
      <c r="DV344" s="67"/>
      <c r="DW344" s="67"/>
      <c r="DX344" s="67"/>
      <c r="DY344" s="67"/>
      <c r="DZ344" s="67"/>
      <c r="EA344" s="67"/>
      <c r="EB344" s="67"/>
      <c r="EC344" s="67"/>
      <c r="ED344" s="67"/>
      <c r="EE344" s="67"/>
      <c r="EF344" s="67"/>
      <c r="EG344" s="67"/>
      <c r="EH344" s="67"/>
      <c r="EI344" s="67"/>
      <c r="EJ344" s="67"/>
      <c r="EK344" s="67"/>
      <c r="EL344" s="67"/>
      <c r="EM344" s="67"/>
      <c r="EN344" s="67"/>
      <c r="EO344" s="67"/>
      <c r="EP344" s="67"/>
      <c r="EQ344" s="67"/>
      <c r="ER344" s="67"/>
      <c r="ES344" s="67"/>
      <c r="ET344" s="67"/>
      <c r="EU344" s="67"/>
      <c r="EV344" s="67"/>
      <c r="EW344" s="67"/>
      <c r="EX344" s="67"/>
      <c r="EY344" s="67"/>
      <c r="EZ344" s="67"/>
      <c r="FA344" s="67"/>
      <c r="FB344" s="67"/>
      <c r="FC344" s="67"/>
      <c r="FD344" s="67"/>
      <c r="FE344" s="67"/>
      <c r="FF344" s="67"/>
      <c r="FG344" s="67"/>
      <c r="FH344" s="67"/>
      <c r="FI344" s="67"/>
      <c r="FJ344" s="67"/>
      <c r="FK344" s="67"/>
      <c r="FL344" s="67"/>
      <c r="FM344" s="67"/>
      <c r="FN344" s="67"/>
      <c r="FO344" s="67"/>
      <c r="FP344" s="67"/>
      <c r="FQ344" s="67"/>
      <c r="FR344" s="67"/>
      <c r="FS344" s="67"/>
      <c r="FT344" s="67"/>
      <c r="FU344" s="67"/>
      <c r="FV344" s="67"/>
      <c r="FW344" s="67"/>
      <c r="FX344" s="67"/>
      <c r="FY344" s="67"/>
      <c r="FZ344" s="67"/>
      <c r="GA344" s="67"/>
      <c r="GB344" s="67"/>
      <c r="GC344" s="67"/>
    </row>
    <row r="345" spans="1:185" hidden="1" outlineLevel="1" x14ac:dyDescent="0.35">
      <c r="A345" s="10"/>
      <c r="B345" s="10">
        <f t="shared" si="840"/>
        <v>55</v>
      </c>
      <c r="C345" s="10" t="str">
        <f>INDEX('Portfolio por Usina'!$B:$B,MATCH('Geração, Estimativas, Auxiliar'!$B345,'Portfolio por Usina'!$Z:$Z,0),1)</f>
        <v>AXIA Energia Norte</v>
      </c>
      <c r="D345" s="10" t="str">
        <f>INDEX('Portfolio por Usina'!$E:$E,MATCH('Geração, Estimativas, Auxiliar'!$B345,'Portfolio por Usina'!$Z:$Z,0),1)</f>
        <v>Hidráulica</v>
      </c>
      <c r="E345" s="10" t="str">
        <f>INDEX('Portfolio por Usina'!$C:$C,MATCH('Geração, Estimativas, Auxiliar'!$B345,'Portfolio por Usina'!$Z:$Z,0),1)</f>
        <v xml:space="preserve">Curuá-Una </v>
      </c>
      <c r="F345" s="10" t="str">
        <f>INDEX('Portfolio por Usina'!$F:$F,MATCH('Geração, Estimativas, Auxiliar'!$B345,'Portfolio por Usina'!$Z:$Z,0),1)</f>
        <v>N</v>
      </c>
      <c r="G345" s="11" t="s">
        <v>73</v>
      </c>
      <c r="H345" s="228">
        <f>IFERROR(INDEX('Portfolio por Usina'!$X:$X,MATCH($B345,'Portfolio por Usina'!$Z:$Z,0),1),0)</f>
        <v>1</v>
      </c>
      <c r="I345" s="11" t="s">
        <v>73</v>
      </c>
      <c r="J345" s="13">
        <f>IFERROR(IF(ISNUMBER(INDEX('Portfolio por Usina'!$U:$U,MATCH($B345,'Portfolio por Usina'!$Z:$Z,0),1)),INDEX('Portfolio por Usina'!$U:$U,MATCH($B345,'Portfolio por Usina'!$Z:$Z,0),1),INDEX('Portfolio por Usina'!$V:$V,MATCH($B345,'Portfolio por Usina'!$Z:$Z,0),1)),0)</f>
        <v>28126</v>
      </c>
      <c r="K345" s="13">
        <f>IFERROR(INDEX('Portfolio por Usina'!$W:$W,MATCH($B345,'Portfolio por Usina'!$Z:$Z,0),1),0)</f>
        <v>55687</v>
      </c>
      <c r="L345" s="229"/>
      <c r="M345" s="10" t="str">
        <f t="shared" si="838"/>
        <v xml:space="preserve">Curuá-Una </v>
      </c>
      <c r="N345" s="17">
        <f t="shared" si="844"/>
        <v>249.749345839</v>
      </c>
      <c r="O345" s="17">
        <f t="shared" si="844"/>
        <v>112.82265924499998</v>
      </c>
      <c r="P345" s="17">
        <f t="shared" si="844"/>
        <v>0</v>
      </c>
      <c r="Q345" s="17">
        <f t="shared" si="844"/>
        <v>0</v>
      </c>
      <c r="R345" s="17">
        <f t="shared" si="844"/>
        <v>0</v>
      </c>
      <c r="S345" s="17">
        <f t="shared" si="844"/>
        <v>0</v>
      </c>
      <c r="T345" s="17">
        <f t="shared" si="844"/>
        <v>0</v>
      </c>
      <c r="U345" s="17">
        <f t="shared" si="844"/>
        <v>0</v>
      </c>
      <c r="V345" s="17">
        <f t="shared" si="844"/>
        <v>0</v>
      </c>
      <c r="W345" s="17">
        <f t="shared" si="844"/>
        <v>0</v>
      </c>
      <c r="X345" s="17">
        <f t="shared" si="845"/>
        <v>0</v>
      </c>
      <c r="Y345" s="17">
        <f t="shared" si="845"/>
        <v>0</v>
      </c>
      <c r="Z345" s="17">
        <f t="shared" si="845"/>
        <v>0</v>
      </c>
      <c r="AA345" s="17">
        <f t="shared" si="845"/>
        <v>0</v>
      </c>
      <c r="AB345" s="17">
        <f t="shared" si="845"/>
        <v>0</v>
      </c>
      <c r="AC345" s="17">
        <f t="shared" si="845"/>
        <v>0</v>
      </c>
      <c r="AD345" s="17">
        <f t="shared" si="845"/>
        <v>0</v>
      </c>
      <c r="AE345" s="17">
        <f t="shared" si="845"/>
        <v>0</v>
      </c>
      <c r="AF345" s="17">
        <f t="shared" si="845"/>
        <v>0</v>
      </c>
      <c r="AG345" s="17">
        <f t="shared" si="845"/>
        <v>0</v>
      </c>
      <c r="AH345" s="17">
        <f t="shared" si="846"/>
        <v>0</v>
      </c>
      <c r="AI345" s="17">
        <f t="shared" si="846"/>
        <v>0</v>
      </c>
      <c r="AJ345" s="17">
        <f t="shared" si="846"/>
        <v>0</v>
      </c>
      <c r="AK345" s="17">
        <f t="shared" si="846"/>
        <v>0</v>
      </c>
      <c r="AL345" s="17">
        <f t="shared" si="846"/>
        <v>0</v>
      </c>
      <c r="AM345" s="17">
        <f t="shared" si="846"/>
        <v>0</v>
      </c>
      <c r="AN345" s="17">
        <f t="shared" si="846"/>
        <v>0</v>
      </c>
      <c r="AO345" s="17">
        <f t="shared" si="846"/>
        <v>0</v>
      </c>
      <c r="AP345" s="17">
        <f t="shared" si="846"/>
        <v>0</v>
      </c>
      <c r="AQ345" s="17">
        <f t="shared" si="846"/>
        <v>0</v>
      </c>
      <c r="AR345" s="17">
        <f t="shared" si="846"/>
        <v>0</v>
      </c>
      <c r="AS345" s="17">
        <f t="shared" si="846"/>
        <v>0</v>
      </c>
      <c r="AT345" s="17">
        <f t="shared" si="846"/>
        <v>0</v>
      </c>
      <c r="AU345" s="17">
        <f t="shared" si="846"/>
        <v>0</v>
      </c>
      <c r="AW345" s="50" t="str">
        <f t="shared" si="839"/>
        <v xml:space="preserve">Curuá-Una </v>
      </c>
      <c r="AX345" s="67">
        <f>INDEX('Portfolio por Usina'!$AC$10:$AQ$96,MATCH($B345,'Portfolio por Usina'!$Z$10:$Z$96,0),MATCH(AX$288,'Portfolio por Usina'!$AC$9:$AQ$9,0))/1000*$H345</f>
        <v>68.034928457000007</v>
      </c>
      <c r="AY345" s="67">
        <f>INDEX('Portfolio por Usina'!$AC$10:$AQ$96,MATCH($B345,'Portfolio por Usina'!$Z$10:$Z$96,0),MATCH(AY$288,'Portfolio por Usina'!$AC$9:$AQ$9,0))/1000*$H345</f>
        <v>60.639217672999997</v>
      </c>
      <c r="AZ345" s="67">
        <f>INDEX('Portfolio por Usina'!$AC$10:$AQ$96,MATCH($B345,'Portfolio por Usina'!$Z$10:$Z$96,0),MATCH(AZ$288,'Portfolio por Usina'!$AC$9:$AQ$9,0))/1000*$H345</f>
        <v>65.216839663000002</v>
      </c>
      <c r="BA345" s="67">
        <f>INDEX('Portfolio por Usina'!$AC$10:$AQ$96,MATCH($B345,'Portfolio por Usina'!$Z$10:$Z$96,0),MATCH(BA$288,'Portfolio por Usina'!$AC$9:$AQ$9,0))/1000*$H345</f>
        <v>55.858360046000001</v>
      </c>
      <c r="BB345" s="67">
        <f>INDEX('Portfolio por Usina'!$AC$10:$AQ$96,MATCH($B345,'Portfolio por Usina'!$Z$10:$Z$96,0),MATCH(BB$288,'Portfolio por Usina'!$AC$9:$AQ$9,0))/1000*$H345</f>
        <v>47.402444451999997</v>
      </c>
      <c r="BC345" s="67">
        <f>INDEX('Portfolio por Usina'!$AC$10:$AQ$96,MATCH($B345,'Portfolio por Usina'!$Z$10:$Z$96,0),MATCH(BC$288,'Portfolio por Usina'!$AC$9:$AQ$9,0))/1000*$H345</f>
        <v>65.420214792999985</v>
      </c>
      <c r="BD345" s="67"/>
      <c r="BE345" s="67"/>
      <c r="BF345" s="67"/>
      <c r="BG345" s="67"/>
      <c r="BH345" s="67"/>
      <c r="BI345" s="67"/>
      <c r="BJ345" s="67"/>
      <c r="BK345" s="67"/>
      <c r="BL345" s="67"/>
      <c r="BM345" s="67"/>
      <c r="BN345" s="67"/>
      <c r="BO345" s="67"/>
      <c r="BP345" s="67"/>
      <c r="BQ345" s="67"/>
      <c r="BR345" s="67"/>
      <c r="BS345" s="67"/>
      <c r="BT345" s="67"/>
      <c r="BU345" s="67"/>
      <c r="BV345" s="67"/>
      <c r="BW345" s="67"/>
      <c r="BX345" s="67"/>
      <c r="BY345" s="67"/>
      <c r="BZ345" s="67"/>
      <c r="CA345" s="67"/>
      <c r="CB345" s="67"/>
      <c r="CC345" s="67"/>
      <c r="CD345" s="67"/>
      <c r="CE345" s="67"/>
      <c r="CF345" s="67"/>
      <c r="CG345" s="67"/>
      <c r="CH345" s="67"/>
      <c r="CI345" s="67"/>
      <c r="CJ345" s="67"/>
      <c r="CK345" s="67"/>
      <c r="CL345" s="67"/>
      <c r="CM345" s="67"/>
      <c r="CN345" s="67"/>
      <c r="CO345" s="67"/>
      <c r="CP345" s="67"/>
      <c r="CQ345" s="67"/>
      <c r="CR345" s="67"/>
      <c r="CS345" s="67"/>
      <c r="CT345" s="67"/>
      <c r="CU345" s="67"/>
      <c r="CV345" s="67"/>
      <c r="CW345" s="67"/>
      <c r="CX345" s="67"/>
      <c r="CY345" s="67"/>
      <c r="CZ345" s="67"/>
      <c r="DA345" s="67"/>
      <c r="DB345" s="67"/>
      <c r="DC345" s="67"/>
      <c r="DD345" s="67"/>
      <c r="DE345" s="67"/>
      <c r="DF345" s="67"/>
      <c r="DG345" s="67"/>
      <c r="DH345" s="67"/>
      <c r="DI345" s="67"/>
      <c r="DJ345" s="67"/>
      <c r="DK345" s="67"/>
      <c r="DL345" s="67"/>
      <c r="DM345" s="67"/>
      <c r="DN345" s="67"/>
      <c r="DO345" s="67"/>
      <c r="DP345" s="67"/>
      <c r="DQ345" s="67"/>
      <c r="DR345" s="67"/>
      <c r="DS345" s="67"/>
      <c r="DT345" s="67"/>
      <c r="DU345" s="67"/>
      <c r="DV345" s="67"/>
      <c r="DW345" s="67"/>
      <c r="DX345" s="67"/>
      <c r="DY345" s="67"/>
      <c r="DZ345" s="67"/>
      <c r="EA345" s="67"/>
      <c r="EB345" s="67"/>
      <c r="EC345" s="67"/>
      <c r="ED345" s="67"/>
      <c r="EE345" s="67"/>
      <c r="EF345" s="67"/>
      <c r="EG345" s="67"/>
      <c r="EH345" s="67"/>
      <c r="EI345" s="67"/>
      <c r="EJ345" s="67"/>
      <c r="EK345" s="67"/>
      <c r="EL345" s="67"/>
      <c r="EM345" s="67"/>
      <c r="EN345" s="67"/>
      <c r="EO345" s="67"/>
      <c r="EP345" s="67"/>
      <c r="EQ345" s="67"/>
      <c r="ER345" s="67"/>
      <c r="ES345" s="67"/>
      <c r="ET345" s="67"/>
      <c r="EU345" s="67"/>
      <c r="EV345" s="67"/>
      <c r="EW345" s="67"/>
      <c r="EX345" s="67"/>
      <c r="EY345" s="67"/>
      <c r="EZ345" s="67"/>
      <c r="FA345" s="67"/>
      <c r="FB345" s="67"/>
      <c r="FC345" s="67"/>
      <c r="FD345" s="67"/>
      <c r="FE345" s="67"/>
      <c r="FF345" s="67"/>
      <c r="FG345" s="67"/>
      <c r="FH345" s="67"/>
      <c r="FI345" s="67"/>
      <c r="FJ345" s="67"/>
      <c r="FK345" s="67"/>
      <c r="FL345" s="67"/>
      <c r="FM345" s="67"/>
      <c r="FN345" s="67"/>
      <c r="FO345" s="67"/>
      <c r="FP345" s="67"/>
      <c r="FQ345" s="67"/>
      <c r="FR345" s="67"/>
      <c r="FS345" s="67"/>
      <c r="FT345" s="67"/>
      <c r="FU345" s="67"/>
      <c r="FV345" s="67"/>
      <c r="FW345" s="67"/>
      <c r="FX345" s="67"/>
      <c r="FY345" s="67"/>
      <c r="FZ345" s="67"/>
      <c r="GA345" s="67"/>
      <c r="GB345" s="67"/>
      <c r="GC345" s="67"/>
    </row>
    <row r="346" spans="1:185" hidden="1" outlineLevel="1" x14ac:dyDescent="0.35">
      <c r="A346" s="10"/>
      <c r="B346" s="10">
        <f t="shared" si="840"/>
        <v>56</v>
      </c>
      <c r="C346" s="10" t="str">
        <f>INDEX('Portfolio por Usina'!$B:$B,MATCH('Geração, Estimativas, Auxiliar'!$B346,'Portfolio por Usina'!$Z:$Z,0),1)</f>
        <v>AXIA Energia Norte</v>
      </c>
      <c r="D346" s="10" t="str">
        <f>INDEX('Portfolio por Usina'!$E:$E,MATCH('Geração, Estimativas, Auxiliar'!$B346,'Portfolio por Usina'!$Z:$Z,0),1)</f>
        <v>Hidráulica</v>
      </c>
      <c r="E346" s="10" t="str">
        <f>INDEX('Portfolio por Usina'!$C:$C,MATCH('Geração, Estimativas, Auxiliar'!$B346,'Portfolio por Usina'!$Z:$Z,0),1)</f>
        <v>Balbina</v>
      </c>
      <c r="F346" s="10" t="str">
        <f>INDEX('Portfolio por Usina'!$F:$F,MATCH('Geração, Estimativas, Auxiliar'!$B346,'Portfolio por Usina'!$Z:$Z,0),1)</f>
        <v>N</v>
      </c>
      <c r="G346" s="11" t="s">
        <v>73</v>
      </c>
      <c r="H346" s="228">
        <f>IFERROR(INDEX('Portfolio por Usina'!$X:$X,MATCH($B346,'Portfolio por Usina'!$Z:$Z,0),1),0)</f>
        <v>1</v>
      </c>
      <c r="I346" s="11" t="s">
        <v>73</v>
      </c>
      <c r="J346" s="13">
        <f>IFERROR(IF(ISNUMBER(INDEX('Portfolio por Usina'!$U:$U,MATCH($B346,'Portfolio por Usina'!$Z:$Z,0),1)),INDEX('Portfolio por Usina'!$U:$U,MATCH($B346,'Portfolio por Usina'!$Z:$Z,0),1),INDEX('Portfolio por Usina'!$V:$V,MATCH($B346,'Portfolio por Usina'!$Z:$Z,0),1)),0)</f>
        <v>32559</v>
      </c>
      <c r="K346" s="13">
        <f>IFERROR(INDEX('Portfolio por Usina'!$W:$W,MATCH($B346,'Portfolio por Usina'!$Z:$Z,0),1),0)</f>
        <v>46448</v>
      </c>
      <c r="L346" s="229"/>
      <c r="M346" s="10" t="str">
        <f t="shared" si="838"/>
        <v>Balbina</v>
      </c>
      <c r="N346" s="17">
        <f t="shared" si="844"/>
        <v>944.38600941200002</v>
      </c>
      <c r="O346" s="17">
        <f t="shared" si="844"/>
        <v>591.6251367970001</v>
      </c>
      <c r="P346" s="17">
        <f t="shared" si="844"/>
        <v>0</v>
      </c>
      <c r="Q346" s="17">
        <f t="shared" si="844"/>
        <v>0</v>
      </c>
      <c r="R346" s="17">
        <f t="shared" si="844"/>
        <v>0</v>
      </c>
      <c r="S346" s="17">
        <f t="shared" si="844"/>
        <v>0</v>
      </c>
      <c r="T346" s="17">
        <f t="shared" si="844"/>
        <v>0</v>
      </c>
      <c r="U346" s="17">
        <f t="shared" si="844"/>
        <v>0</v>
      </c>
      <c r="V346" s="17">
        <f t="shared" si="844"/>
        <v>0</v>
      </c>
      <c r="W346" s="17">
        <f t="shared" si="844"/>
        <v>0</v>
      </c>
      <c r="X346" s="17">
        <f t="shared" si="845"/>
        <v>0</v>
      </c>
      <c r="Y346" s="17">
        <f t="shared" si="845"/>
        <v>0</v>
      </c>
      <c r="Z346" s="17">
        <f t="shared" si="845"/>
        <v>0</v>
      </c>
      <c r="AA346" s="17">
        <f t="shared" si="845"/>
        <v>0</v>
      </c>
      <c r="AB346" s="17">
        <f t="shared" si="845"/>
        <v>0</v>
      </c>
      <c r="AC346" s="17">
        <f t="shared" si="845"/>
        <v>0</v>
      </c>
      <c r="AD346" s="17">
        <f t="shared" si="845"/>
        <v>0</v>
      </c>
      <c r="AE346" s="17">
        <f t="shared" si="845"/>
        <v>0</v>
      </c>
      <c r="AF346" s="17">
        <f t="shared" si="845"/>
        <v>0</v>
      </c>
      <c r="AG346" s="17">
        <f t="shared" si="845"/>
        <v>0</v>
      </c>
      <c r="AH346" s="17">
        <f t="shared" si="846"/>
        <v>0</v>
      </c>
      <c r="AI346" s="17">
        <f t="shared" si="846"/>
        <v>0</v>
      </c>
      <c r="AJ346" s="17">
        <f t="shared" si="846"/>
        <v>0</v>
      </c>
      <c r="AK346" s="17">
        <f t="shared" si="846"/>
        <v>0</v>
      </c>
      <c r="AL346" s="17">
        <f t="shared" si="846"/>
        <v>0</v>
      </c>
      <c r="AM346" s="17">
        <f t="shared" si="846"/>
        <v>0</v>
      </c>
      <c r="AN346" s="17">
        <f t="shared" si="846"/>
        <v>0</v>
      </c>
      <c r="AO346" s="17">
        <f t="shared" si="846"/>
        <v>0</v>
      </c>
      <c r="AP346" s="17">
        <f t="shared" si="846"/>
        <v>0</v>
      </c>
      <c r="AQ346" s="17">
        <f t="shared" si="846"/>
        <v>0</v>
      </c>
      <c r="AR346" s="17">
        <f t="shared" si="846"/>
        <v>0</v>
      </c>
      <c r="AS346" s="17">
        <f t="shared" si="846"/>
        <v>0</v>
      </c>
      <c r="AT346" s="17">
        <f t="shared" si="846"/>
        <v>0</v>
      </c>
      <c r="AU346" s="17">
        <f t="shared" si="846"/>
        <v>0</v>
      </c>
      <c r="AW346" s="50" t="str">
        <f t="shared" si="839"/>
        <v>Balbina</v>
      </c>
      <c r="AX346" s="67">
        <f>INDEX('Portfolio por Usina'!$AC$10:$AQ$96,MATCH($B346,'Portfolio por Usina'!$Z$10:$Z$96,0),MATCH(AX$288,'Portfolio por Usina'!$AC$9:$AQ$9,0))/1000*$H346</f>
        <v>130.64105724500001</v>
      </c>
      <c r="AY346" s="67">
        <f>INDEX('Portfolio por Usina'!$AC$10:$AQ$96,MATCH($B346,'Portfolio por Usina'!$Z$10:$Z$96,0),MATCH(AY$288,'Portfolio por Usina'!$AC$9:$AQ$9,0))/1000*$H346</f>
        <v>202.03475515099998</v>
      </c>
      <c r="AZ346" s="67">
        <f>INDEX('Portfolio por Usina'!$AC$10:$AQ$96,MATCH($B346,'Portfolio por Usina'!$Z$10:$Z$96,0),MATCH(AZ$288,'Portfolio por Usina'!$AC$9:$AQ$9,0))/1000*$H346</f>
        <v>306.33525251499998</v>
      </c>
      <c r="BA346" s="67">
        <f>INDEX('Portfolio por Usina'!$AC$10:$AQ$96,MATCH($B346,'Portfolio por Usina'!$Z$10:$Z$96,0),MATCH(BA$288,'Portfolio por Usina'!$AC$9:$AQ$9,0))/1000*$H346</f>
        <v>305.37494450100002</v>
      </c>
      <c r="BB346" s="67">
        <f>INDEX('Portfolio por Usina'!$AC$10:$AQ$96,MATCH($B346,'Portfolio por Usina'!$Z$10:$Z$96,0),MATCH(BB$288,'Portfolio por Usina'!$AC$9:$AQ$9,0))/1000*$H346</f>
        <v>299.74561819000002</v>
      </c>
      <c r="BC346" s="67">
        <f>INDEX('Portfolio por Usina'!$AC$10:$AQ$96,MATCH($B346,'Portfolio por Usina'!$Z$10:$Z$96,0),MATCH(BC$288,'Portfolio por Usina'!$AC$9:$AQ$9,0))/1000*$H346</f>
        <v>291.87951860700002</v>
      </c>
      <c r="BD346" s="67"/>
      <c r="BE346" s="67"/>
      <c r="BF346" s="67"/>
      <c r="BG346" s="67"/>
      <c r="BH346" s="67"/>
      <c r="BI346" s="67"/>
      <c r="BJ346" s="67"/>
      <c r="BK346" s="67"/>
      <c r="BL346" s="67"/>
      <c r="BM346" s="67"/>
      <c r="BN346" s="67"/>
      <c r="BO346" s="67"/>
      <c r="BP346" s="67"/>
      <c r="BQ346" s="67"/>
      <c r="BR346" s="67"/>
      <c r="BS346" s="67"/>
      <c r="BT346" s="67"/>
      <c r="BU346" s="67"/>
      <c r="BV346" s="67"/>
      <c r="BW346" s="67"/>
      <c r="BX346" s="67"/>
      <c r="BY346" s="67"/>
      <c r="BZ346" s="67"/>
      <c r="CA346" s="67"/>
      <c r="CB346" s="67"/>
      <c r="CC346" s="67"/>
      <c r="CD346" s="67"/>
      <c r="CE346" s="67"/>
      <c r="CF346" s="67"/>
      <c r="CG346" s="67"/>
      <c r="CH346" s="67"/>
      <c r="CI346" s="67"/>
      <c r="CJ346" s="67"/>
      <c r="CK346" s="67"/>
      <c r="CL346" s="67"/>
      <c r="CM346" s="67"/>
      <c r="CN346" s="67"/>
      <c r="CO346" s="67"/>
      <c r="CP346" s="67"/>
      <c r="CQ346" s="67"/>
      <c r="CR346" s="67"/>
      <c r="CS346" s="67"/>
      <c r="CT346" s="67"/>
      <c r="CU346" s="67"/>
      <c r="CV346" s="67"/>
      <c r="CW346" s="67"/>
      <c r="CX346" s="67"/>
      <c r="CY346" s="67"/>
      <c r="CZ346" s="67"/>
      <c r="DA346" s="67"/>
      <c r="DB346" s="67"/>
      <c r="DC346" s="67"/>
      <c r="DD346" s="67"/>
      <c r="DE346" s="67"/>
      <c r="DF346" s="67"/>
      <c r="DG346" s="67"/>
      <c r="DH346" s="67"/>
      <c r="DI346" s="67"/>
      <c r="DJ346" s="67"/>
      <c r="DK346" s="67"/>
      <c r="DL346" s="67"/>
      <c r="DM346" s="67"/>
      <c r="DN346" s="67"/>
      <c r="DO346" s="67"/>
      <c r="DP346" s="67"/>
      <c r="DQ346" s="67"/>
      <c r="DR346" s="67"/>
      <c r="DS346" s="67"/>
      <c r="DT346" s="67"/>
      <c r="DU346" s="67"/>
      <c r="DV346" s="67"/>
      <c r="DW346" s="67"/>
      <c r="DX346" s="67"/>
      <c r="DY346" s="67"/>
      <c r="DZ346" s="67"/>
      <c r="EA346" s="67"/>
      <c r="EB346" s="67"/>
      <c r="EC346" s="67"/>
      <c r="ED346" s="67"/>
      <c r="EE346" s="67"/>
      <c r="EF346" s="67"/>
      <c r="EG346" s="67"/>
      <c r="EH346" s="67"/>
      <c r="EI346" s="67"/>
      <c r="EJ346" s="67"/>
      <c r="EK346" s="67"/>
      <c r="EL346" s="67"/>
      <c r="EM346" s="67"/>
      <c r="EN346" s="67"/>
      <c r="EO346" s="67"/>
      <c r="EP346" s="67"/>
      <c r="EQ346" s="67"/>
      <c r="ER346" s="67"/>
      <c r="ES346" s="67"/>
      <c r="ET346" s="67"/>
      <c r="EU346" s="67"/>
      <c r="EV346" s="67"/>
      <c r="EW346" s="67"/>
      <c r="EX346" s="67"/>
      <c r="EY346" s="67"/>
      <c r="EZ346" s="67"/>
      <c r="FA346" s="67"/>
      <c r="FB346" s="67"/>
      <c r="FC346" s="67"/>
      <c r="FD346" s="67"/>
      <c r="FE346" s="67"/>
      <c r="FF346" s="67"/>
      <c r="FG346" s="67"/>
      <c r="FH346" s="67"/>
      <c r="FI346" s="67"/>
      <c r="FJ346" s="67"/>
      <c r="FK346" s="67"/>
      <c r="FL346" s="67"/>
      <c r="FM346" s="67"/>
      <c r="FN346" s="67"/>
      <c r="FO346" s="67"/>
      <c r="FP346" s="67"/>
      <c r="FQ346" s="67"/>
      <c r="FR346" s="67"/>
      <c r="FS346" s="67"/>
      <c r="FT346" s="67"/>
      <c r="FU346" s="67"/>
      <c r="FV346" s="67"/>
      <c r="FW346" s="67"/>
      <c r="FX346" s="67"/>
      <c r="FY346" s="67"/>
      <c r="FZ346" s="67"/>
      <c r="GA346" s="67"/>
      <c r="GB346" s="67"/>
      <c r="GC346" s="67"/>
    </row>
    <row r="347" spans="1:185" hidden="1" outlineLevel="1" x14ac:dyDescent="0.35">
      <c r="A347" s="10"/>
      <c r="B347" s="10">
        <f t="shared" si="840"/>
        <v>57</v>
      </c>
      <c r="C347" s="10" t="str">
        <f>INDEX('Portfolio por Usina'!$B:$B,MATCH('Geração, Estimativas, Auxiliar'!$B347,'Portfolio por Usina'!$Z:$Z,0),1)</f>
        <v>AXIA Energia Sul</v>
      </c>
      <c r="D347" s="10" t="str">
        <f>INDEX('Portfolio por Usina'!$E:$E,MATCH('Geração, Estimativas, Auxiliar'!$B347,'Portfolio por Usina'!$Z:$Z,0),1)</f>
        <v>Eólica</v>
      </c>
      <c r="E347" s="10" t="str">
        <f>INDEX('Portfolio por Usina'!$C:$C,MATCH('Geração, Estimativas, Auxiliar'!$B347,'Portfolio por Usina'!$Z:$Z,0),1)</f>
        <v>Ibirapuitã I</v>
      </c>
      <c r="F347" s="10" t="str">
        <f>INDEX('Portfolio por Usina'!$F:$F,MATCH('Geração, Estimativas, Auxiliar'!$B347,'Portfolio por Usina'!$Z:$Z,0),1)</f>
        <v>S</v>
      </c>
      <c r="G347" s="11" t="s">
        <v>73</v>
      </c>
      <c r="H347" s="228">
        <f>IFERROR(INDEX('Portfolio por Usina'!$X:$X,MATCH($B347,'Portfolio por Usina'!$Z:$Z,0),1),0)</f>
        <v>1</v>
      </c>
      <c r="I347" s="11" t="s">
        <v>73</v>
      </c>
      <c r="J347" s="13">
        <f>IFERROR(IF(ISNUMBER(INDEX('Portfolio por Usina'!$U:$U,MATCH($B347,'Portfolio por Usina'!$Z:$Z,0),1)),INDEX('Portfolio por Usina'!$U:$U,MATCH($B347,'Portfolio por Usina'!$Z:$Z,0),1),INDEX('Portfolio por Usina'!$V:$V,MATCH($B347,'Portfolio por Usina'!$Z:$Z,0),1)),0)</f>
        <v>42243</v>
      </c>
      <c r="K347" s="13">
        <f>IFERROR(INDEX('Portfolio por Usina'!$W:$W,MATCH($B347,'Portfolio por Usina'!$Z:$Z,0),1),0)</f>
        <v>53746</v>
      </c>
      <c r="L347" s="229"/>
      <c r="M347" s="10" t="str">
        <f t="shared" si="838"/>
        <v>Ibirapuitã I</v>
      </c>
      <c r="N347" s="17">
        <f t="shared" si="844"/>
        <v>65.050732858000003</v>
      </c>
      <c r="O347" s="17">
        <f t="shared" si="844"/>
        <v>30.891103513999997</v>
      </c>
      <c r="P347" s="17">
        <f t="shared" si="844"/>
        <v>0</v>
      </c>
      <c r="Q347" s="17">
        <f t="shared" si="844"/>
        <v>0</v>
      </c>
      <c r="R347" s="17">
        <f t="shared" si="844"/>
        <v>0</v>
      </c>
      <c r="S347" s="17">
        <f t="shared" si="844"/>
        <v>0</v>
      </c>
      <c r="T347" s="17">
        <f t="shared" si="844"/>
        <v>0</v>
      </c>
      <c r="U347" s="17">
        <f t="shared" si="844"/>
        <v>0</v>
      </c>
      <c r="V347" s="17">
        <f t="shared" si="844"/>
        <v>0</v>
      </c>
      <c r="W347" s="17">
        <f t="shared" si="844"/>
        <v>0</v>
      </c>
      <c r="X347" s="17">
        <f t="shared" si="845"/>
        <v>0</v>
      </c>
      <c r="Y347" s="17">
        <f t="shared" si="845"/>
        <v>0</v>
      </c>
      <c r="Z347" s="17">
        <f t="shared" si="845"/>
        <v>0</v>
      </c>
      <c r="AA347" s="17">
        <f t="shared" si="845"/>
        <v>0</v>
      </c>
      <c r="AB347" s="17">
        <f t="shared" si="845"/>
        <v>0</v>
      </c>
      <c r="AC347" s="17">
        <f t="shared" si="845"/>
        <v>0</v>
      </c>
      <c r="AD347" s="17">
        <f t="shared" si="845"/>
        <v>0</v>
      </c>
      <c r="AE347" s="17">
        <f t="shared" si="845"/>
        <v>0</v>
      </c>
      <c r="AF347" s="17">
        <f t="shared" si="845"/>
        <v>0</v>
      </c>
      <c r="AG347" s="17">
        <f t="shared" si="845"/>
        <v>0</v>
      </c>
      <c r="AH347" s="17">
        <f t="shared" si="846"/>
        <v>0</v>
      </c>
      <c r="AI347" s="17">
        <f t="shared" si="846"/>
        <v>0</v>
      </c>
      <c r="AJ347" s="17">
        <f t="shared" si="846"/>
        <v>0</v>
      </c>
      <c r="AK347" s="17">
        <f t="shared" si="846"/>
        <v>0</v>
      </c>
      <c r="AL347" s="17">
        <f t="shared" si="846"/>
        <v>0</v>
      </c>
      <c r="AM347" s="17">
        <f t="shared" si="846"/>
        <v>0</v>
      </c>
      <c r="AN347" s="17">
        <f t="shared" si="846"/>
        <v>0</v>
      </c>
      <c r="AO347" s="17">
        <f t="shared" si="846"/>
        <v>0</v>
      </c>
      <c r="AP347" s="17">
        <f t="shared" si="846"/>
        <v>0</v>
      </c>
      <c r="AQ347" s="17">
        <f t="shared" si="846"/>
        <v>0</v>
      </c>
      <c r="AR347" s="17">
        <f t="shared" si="846"/>
        <v>0</v>
      </c>
      <c r="AS347" s="17">
        <f t="shared" si="846"/>
        <v>0</v>
      </c>
      <c r="AT347" s="17">
        <f t="shared" si="846"/>
        <v>0</v>
      </c>
      <c r="AU347" s="17">
        <f t="shared" si="846"/>
        <v>0</v>
      </c>
      <c r="AW347" s="50" t="str">
        <f t="shared" si="839"/>
        <v>Ibirapuitã I</v>
      </c>
      <c r="AX347" s="67">
        <f>INDEX('Portfolio por Usina'!$AC$10:$AQ$96,MATCH($B347,'Portfolio por Usina'!$Z$10:$Z$96,0),MATCH(AX$288,'Portfolio por Usina'!$AC$9:$AQ$9,0))/1000*$H347</f>
        <v>14.119680963999999</v>
      </c>
      <c r="AY347" s="67">
        <f>INDEX('Portfolio por Usina'!$AC$10:$AQ$96,MATCH($B347,'Portfolio por Usina'!$Z$10:$Z$96,0),MATCH(AY$288,'Portfolio por Usina'!$AC$9:$AQ$9,0))/1000*$H347</f>
        <v>15.981357345000001</v>
      </c>
      <c r="AZ347" s="67">
        <f>INDEX('Portfolio por Usina'!$AC$10:$AQ$96,MATCH($B347,'Portfolio por Usina'!$Z$10:$Z$96,0),MATCH(AZ$288,'Portfolio por Usina'!$AC$9:$AQ$9,0))/1000*$H347</f>
        <v>19.541641126000002</v>
      </c>
      <c r="BA347" s="67">
        <f>INDEX('Portfolio por Usina'!$AC$10:$AQ$96,MATCH($B347,'Portfolio por Usina'!$Z$10:$Z$96,0),MATCH(BA$288,'Portfolio por Usina'!$AC$9:$AQ$9,0))/1000*$H347</f>
        <v>15.408053423</v>
      </c>
      <c r="BB347" s="67">
        <f>INDEX('Portfolio por Usina'!$AC$10:$AQ$96,MATCH($B347,'Portfolio por Usina'!$Z$10:$Z$96,0),MATCH(BB$288,'Portfolio por Usina'!$AC$9:$AQ$9,0))/1000*$H347</f>
        <v>14.329457484999999</v>
      </c>
      <c r="BC347" s="67">
        <f>INDEX('Portfolio por Usina'!$AC$10:$AQ$96,MATCH($B347,'Portfolio por Usina'!$Z$10:$Z$96,0),MATCH(BC$288,'Portfolio por Usina'!$AC$9:$AQ$9,0))/1000*$H347</f>
        <v>16.561646028999998</v>
      </c>
      <c r="BD347" s="67"/>
      <c r="BE347" s="67"/>
      <c r="BF347" s="67"/>
      <c r="BG347" s="67"/>
      <c r="BH347" s="67"/>
      <c r="BI347" s="67"/>
      <c r="BJ347" s="67"/>
      <c r="BK347" s="67"/>
      <c r="BL347" s="67"/>
      <c r="BM347" s="67"/>
      <c r="BN347" s="67"/>
      <c r="BO347" s="67"/>
      <c r="BP347" s="67"/>
      <c r="BQ347" s="67"/>
      <c r="BR347" s="67"/>
      <c r="BS347" s="67"/>
      <c r="BT347" s="67"/>
      <c r="BU347" s="67"/>
      <c r="BV347" s="67"/>
      <c r="BW347" s="67"/>
      <c r="BX347" s="67"/>
      <c r="BY347" s="67"/>
      <c r="BZ347" s="67"/>
      <c r="CA347" s="67"/>
      <c r="CB347" s="67"/>
      <c r="CC347" s="67"/>
      <c r="CD347" s="67"/>
      <c r="CE347" s="67"/>
      <c r="CF347" s="67"/>
      <c r="CG347" s="67"/>
      <c r="CH347" s="67"/>
      <c r="CI347" s="67"/>
      <c r="CJ347" s="67"/>
      <c r="CK347" s="67"/>
      <c r="CL347" s="67"/>
      <c r="CM347" s="67"/>
      <c r="CN347" s="67"/>
      <c r="CO347" s="67"/>
      <c r="CP347" s="67"/>
      <c r="CQ347" s="67"/>
      <c r="CR347" s="67"/>
      <c r="CS347" s="67"/>
      <c r="CT347" s="67"/>
      <c r="CU347" s="67"/>
      <c r="CV347" s="67"/>
      <c r="CW347" s="67"/>
      <c r="CX347" s="67"/>
      <c r="CY347" s="67"/>
      <c r="CZ347" s="67"/>
      <c r="DA347" s="67"/>
      <c r="DB347" s="67"/>
      <c r="DC347" s="67"/>
      <c r="DD347" s="67"/>
      <c r="DE347" s="67"/>
      <c r="DF347" s="67"/>
      <c r="DG347" s="67"/>
      <c r="DH347" s="67"/>
      <c r="DI347" s="67"/>
      <c r="DJ347" s="67"/>
      <c r="DK347" s="67"/>
      <c r="DL347" s="67"/>
      <c r="DM347" s="67"/>
      <c r="DN347" s="67"/>
      <c r="DO347" s="67"/>
      <c r="DP347" s="67"/>
      <c r="DQ347" s="67"/>
      <c r="DR347" s="67"/>
      <c r="DS347" s="67"/>
      <c r="DT347" s="67"/>
      <c r="DU347" s="67"/>
      <c r="DV347" s="67"/>
      <c r="DW347" s="67"/>
      <c r="DX347" s="67"/>
      <c r="DY347" s="67"/>
      <c r="DZ347" s="67"/>
      <c r="EA347" s="67"/>
      <c r="EB347" s="67"/>
      <c r="EC347" s="67"/>
      <c r="ED347" s="67"/>
      <c r="EE347" s="67"/>
      <c r="EF347" s="67"/>
      <c r="EG347" s="67"/>
      <c r="EH347" s="67"/>
      <c r="EI347" s="67"/>
      <c r="EJ347" s="67"/>
      <c r="EK347" s="67"/>
      <c r="EL347" s="67"/>
      <c r="EM347" s="67"/>
      <c r="EN347" s="67"/>
      <c r="EO347" s="67"/>
      <c r="EP347" s="67"/>
      <c r="EQ347" s="67"/>
      <c r="ER347" s="67"/>
      <c r="ES347" s="67"/>
      <c r="ET347" s="67"/>
      <c r="EU347" s="67"/>
      <c r="EV347" s="67"/>
      <c r="EW347" s="67"/>
      <c r="EX347" s="67"/>
      <c r="EY347" s="67"/>
      <c r="EZ347" s="67"/>
      <c r="FA347" s="67"/>
      <c r="FB347" s="67"/>
      <c r="FC347" s="67"/>
      <c r="FD347" s="67"/>
      <c r="FE347" s="67"/>
      <c r="FF347" s="67"/>
      <c r="FG347" s="67"/>
      <c r="FH347" s="67"/>
      <c r="FI347" s="67"/>
      <c r="FJ347" s="67"/>
      <c r="FK347" s="67"/>
      <c r="FL347" s="67"/>
      <c r="FM347" s="67"/>
      <c r="FN347" s="67"/>
      <c r="FO347" s="67"/>
      <c r="FP347" s="67"/>
      <c r="FQ347" s="67"/>
      <c r="FR347" s="67"/>
      <c r="FS347" s="67"/>
      <c r="FT347" s="67"/>
      <c r="FU347" s="67"/>
      <c r="FV347" s="67"/>
      <c r="FW347" s="67"/>
      <c r="FX347" s="67"/>
      <c r="FY347" s="67"/>
      <c r="FZ347" s="67"/>
      <c r="GA347" s="67"/>
      <c r="GB347" s="67"/>
      <c r="GC347" s="67"/>
    </row>
    <row r="348" spans="1:185" hidden="1" outlineLevel="1" x14ac:dyDescent="0.35">
      <c r="A348" s="10"/>
      <c r="B348" s="10">
        <f t="shared" si="840"/>
        <v>58</v>
      </c>
      <c r="C348" s="10" t="str">
        <f>INDEX('Portfolio por Usina'!$B:$B,MATCH('Geração, Estimativas, Auxiliar'!$B348,'Portfolio por Usina'!$Z:$Z,0),1)</f>
        <v>AXIA Energia Holding</v>
      </c>
      <c r="D348" s="10" t="str">
        <f>INDEX('Portfolio por Usina'!$E:$E,MATCH('Geração, Estimativas, Auxiliar'!$B348,'Portfolio por Usina'!$Z:$Z,0),1)</f>
        <v>Eólica</v>
      </c>
      <c r="E348" s="10" t="str">
        <f>INDEX('Portfolio por Usina'!$C:$C,MATCH('Geração, Estimativas, Auxiliar'!$B348,'Portfolio por Usina'!$Z:$Z,0),1)</f>
        <v>São Januário</v>
      </c>
      <c r="F348" s="10" t="str">
        <f>INDEX('Portfolio por Usina'!$F:$F,MATCH('Geração, Estimativas, Auxiliar'!$B348,'Portfolio por Usina'!$Z:$Z,0),1)</f>
        <v>NE</v>
      </c>
      <c r="G348" s="11" t="s">
        <v>73</v>
      </c>
      <c r="H348" s="228">
        <f>IFERROR(INDEX('Portfolio por Usina'!$X:$X,MATCH($B348,'Portfolio por Usina'!$Z:$Z,0),1),0)</f>
        <v>1</v>
      </c>
      <c r="I348" s="11" t="s">
        <v>73</v>
      </c>
      <c r="J348" s="13">
        <f>IFERROR(IF(ISNUMBER(INDEX('Portfolio por Usina'!$U:$U,MATCH($B348,'Portfolio por Usina'!$Z:$Z,0),1)),INDEX('Portfolio por Usina'!$U:$U,MATCH($B348,'Portfolio por Usina'!$Z:$Z,0),1),INDEX('Portfolio por Usina'!$V:$V,MATCH($B348,'Portfolio por Usina'!$Z:$Z,0),1)),0)</f>
        <v>43984</v>
      </c>
      <c r="K348" s="13">
        <f>IFERROR(INDEX('Portfolio por Usina'!$W:$W,MATCH($B348,'Portfolio por Usina'!$Z:$Z,0),1),0)</f>
        <v>53891</v>
      </c>
      <c r="L348" s="229"/>
      <c r="M348" s="10" t="str">
        <f t="shared" si="838"/>
        <v>São Januário</v>
      </c>
      <c r="N348" s="17">
        <f t="shared" si="844"/>
        <v>56.320126066999997</v>
      </c>
      <c r="O348" s="17">
        <f t="shared" si="844"/>
        <v>18.711693339</v>
      </c>
      <c r="P348" s="17">
        <f t="shared" si="844"/>
        <v>0</v>
      </c>
      <c r="Q348" s="17">
        <f t="shared" si="844"/>
        <v>0</v>
      </c>
      <c r="R348" s="17">
        <f t="shared" si="844"/>
        <v>0</v>
      </c>
      <c r="S348" s="17">
        <f t="shared" si="844"/>
        <v>0</v>
      </c>
      <c r="T348" s="17">
        <f t="shared" si="844"/>
        <v>0</v>
      </c>
      <c r="U348" s="17">
        <f t="shared" si="844"/>
        <v>0</v>
      </c>
      <c r="V348" s="17">
        <f t="shared" si="844"/>
        <v>0</v>
      </c>
      <c r="W348" s="17">
        <f t="shared" si="844"/>
        <v>0</v>
      </c>
      <c r="X348" s="17">
        <f t="shared" si="845"/>
        <v>0</v>
      </c>
      <c r="Y348" s="17">
        <f t="shared" si="845"/>
        <v>0</v>
      </c>
      <c r="Z348" s="17">
        <f t="shared" si="845"/>
        <v>0</v>
      </c>
      <c r="AA348" s="17">
        <f t="shared" si="845"/>
        <v>0</v>
      </c>
      <c r="AB348" s="17">
        <f t="shared" si="845"/>
        <v>0</v>
      </c>
      <c r="AC348" s="17">
        <f t="shared" si="845"/>
        <v>0</v>
      </c>
      <c r="AD348" s="17">
        <f t="shared" si="845"/>
        <v>0</v>
      </c>
      <c r="AE348" s="17">
        <f t="shared" si="845"/>
        <v>0</v>
      </c>
      <c r="AF348" s="17">
        <f t="shared" si="845"/>
        <v>0</v>
      </c>
      <c r="AG348" s="17">
        <f t="shared" si="845"/>
        <v>0</v>
      </c>
      <c r="AH348" s="17">
        <f t="shared" si="846"/>
        <v>0</v>
      </c>
      <c r="AI348" s="17">
        <f t="shared" si="846"/>
        <v>0</v>
      </c>
      <c r="AJ348" s="17">
        <f t="shared" si="846"/>
        <v>0</v>
      </c>
      <c r="AK348" s="17">
        <f t="shared" si="846"/>
        <v>0</v>
      </c>
      <c r="AL348" s="17">
        <f t="shared" si="846"/>
        <v>0</v>
      </c>
      <c r="AM348" s="17">
        <f t="shared" si="846"/>
        <v>0</v>
      </c>
      <c r="AN348" s="17">
        <f t="shared" si="846"/>
        <v>0</v>
      </c>
      <c r="AO348" s="17">
        <f t="shared" si="846"/>
        <v>0</v>
      </c>
      <c r="AP348" s="17">
        <f t="shared" si="846"/>
        <v>0</v>
      </c>
      <c r="AQ348" s="17">
        <f t="shared" si="846"/>
        <v>0</v>
      </c>
      <c r="AR348" s="17">
        <f t="shared" si="846"/>
        <v>0</v>
      </c>
      <c r="AS348" s="17">
        <f t="shared" si="846"/>
        <v>0</v>
      </c>
      <c r="AT348" s="17">
        <f t="shared" si="846"/>
        <v>0</v>
      </c>
      <c r="AU348" s="17">
        <f t="shared" si="846"/>
        <v>0</v>
      </c>
      <c r="AW348" s="50" t="str">
        <f t="shared" si="839"/>
        <v>São Januário</v>
      </c>
      <c r="AX348" s="67">
        <f>INDEX('Portfolio por Usina'!$AC$10:$AQ$96,MATCH($B348,'Portfolio por Usina'!$Z$10:$Z$96,0),MATCH(AX$288,'Portfolio por Usina'!$AC$9:$AQ$9,0))/1000*$H348</f>
        <v>11.404400334999998</v>
      </c>
      <c r="AY348" s="67">
        <f>INDEX('Portfolio por Usina'!$AC$10:$AQ$96,MATCH($B348,'Portfolio por Usina'!$Z$10:$Z$96,0),MATCH(AY$288,'Portfolio por Usina'!$AC$9:$AQ$9,0))/1000*$H348</f>
        <v>11.410568392</v>
      </c>
      <c r="AZ348" s="67">
        <f>INDEX('Portfolio por Usina'!$AC$10:$AQ$96,MATCH($B348,'Portfolio por Usina'!$Z$10:$Z$96,0),MATCH(AZ$288,'Portfolio por Usina'!$AC$9:$AQ$9,0))/1000*$H348</f>
        <v>15.475237162999999</v>
      </c>
      <c r="BA348" s="67">
        <f>INDEX('Portfolio por Usina'!$AC$10:$AQ$96,MATCH($B348,'Portfolio por Usina'!$Z$10:$Z$96,0),MATCH(BA$288,'Portfolio por Usina'!$AC$9:$AQ$9,0))/1000*$H348</f>
        <v>18.029920177000001</v>
      </c>
      <c r="BB348" s="67">
        <f>INDEX('Portfolio por Usina'!$AC$10:$AQ$96,MATCH($B348,'Portfolio por Usina'!$Z$10:$Z$96,0),MATCH(BB$288,'Portfolio por Usina'!$AC$9:$AQ$9,0))/1000*$H348</f>
        <v>12.138398034</v>
      </c>
      <c r="BC348" s="67">
        <f>INDEX('Portfolio por Usina'!$AC$10:$AQ$96,MATCH($B348,'Portfolio por Usina'!$Z$10:$Z$96,0),MATCH(BC$288,'Portfolio por Usina'!$AC$9:$AQ$9,0))/1000*$H348</f>
        <v>6.5732953049999994</v>
      </c>
      <c r="BD348" s="67"/>
      <c r="BE348" s="67"/>
      <c r="BF348" s="67"/>
      <c r="BG348" s="67"/>
      <c r="BH348" s="67"/>
      <c r="BI348" s="67"/>
      <c r="BJ348" s="67"/>
      <c r="BK348" s="67"/>
      <c r="BL348" s="67"/>
      <c r="BM348" s="67"/>
      <c r="BN348" s="67"/>
      <c r="BO348" s="67"/>
      <c r="BP348" s="67"/>
      <c r="BQ348" s="67"/>
      <c r="BR348" s="67"/>
      <c r="BS348" s="67"/>
      <c r="BT348" s="67"/>
      <c r="BU348" s="67"/>
      <c r="BV348" s="67"/>
      <c r="BW348" s="67"/>
      <c r="BX348" s="67"/>
      <c r="BY348" s="67"/>
      <c r="BZ348" s="67"/>
      <c r="CA348" s="67"/>
      <c r="CB348" s="67"/>
      <c r="CC348" s="67"/>
      <c r="CD348" s="67"/>
      <c r="CE348" s="67"/>
      <c r="CF348" s="67"/>
      <c r="CG348" s="67"/>
      <c r="CH348" s="67"/>
      <c r="CI348" s="67"/>
      <c r="CJ348" s="67"/>
      <c r="CK348" s="67"/>
      <c r="CL348" s="67"/>
      <c r="CM348" s="67"/>
      <c r="CN348" s="67"/>
      <c r="CO348" s="67"/>
      <c r="CP348" s="67"/>
      <c r="CQ348" s="67"/>
      <c r="CR348" s="67"/>
      <c r="CS348" s="67"/>
      <c r="CT348" s="67"/>
      <c r="CU348" s="67"/>
      <c r="CV348" s="67"/>
      <c r="CW348" s="67"/>
      <c r="CX348" s="67"/>
      <c r="CY348" s="67"/>
      <c r="CZ348" s="67"/>
      <c r="DA348" s="67"/>
      <c r="DB348" s="67"/>
      <c r="DC348" s="67"/>
      <c r="DD348" s="67"/>
      <c r="DE348" s="67"/>
      <c r="DF348" s="67"/>
      <c r="DG348" s="67"/>
      <c r="DH348" s="67"/>
      <c r="DI348" s="67"/>
      <c r="DJ348" s="67"/>
      <c r="DK348" s="67"/>
      <c r="DL348" s="67"/>
      <c r="DM348" s="67"/>
      <c r="DN348" s="67"/>
      <c r="DO348" s="67"/>
      <c r="DP348" s="67"/>
      <c r="DQ348" s="67"/>
      <c r="DR348" s="67"/>
      <c r="DS348" s="67"/>
      <c r="DT348" s="67"/>
      <c r="DU348" s="67"/>
      <c r="DV348" s="67"/>
      <c r="DW348" s="67"/>
      <c r="DX348" s="67"/>
      <c r="DY348" s="67"/>
      <c r="DZ348" s="67"/>
      <c r="EA348" s="67"/>
      <c r="EB348" s="67"/>
      <c r="EC348" s="67"/>
      <c r="ED348" s="67"/>
      <c r="EE348" s="67"/>
      <c r="EF348" s="67"/>
      <c r="EG348" s="67"/>
      <c r="EH348" s="67"/>
      <c r="EI348" s="67"/>
      <c r="EJ348" s="67"/>
      <c r="EK348" s="67"/>
      <c r="EL348" s="67"/>
      <c r="EM348" s="67"/>
      <c r="EN348" s="67"/>
      <c r="EO348" s="67"/>
      <c r="EP348" s="67"/>
      <c r="EQ348" s="67"/>
      <c r="ER348" s="67"/>
      <c r="ES348" s="67"/>
      <c r="ET348" s="67"/>
      <c r="EU348" s="67"/>
      <c r="EV348" s="67"/>
      <c r="EW348" s="67"/>
      <c r="EX348" s="67"/>
      <c r="EY348" s="67"/>
      <c r="EZ348" s="67"/>
      <c r="FA348" s="67"/>
      <c r="FB348" s="67"/>
      <c r="FC348" s="67"/>
      <c r="FD348" s="67"/>
      <c r="FE348" s="67"/>
      <c r="FF348" s="67"/>
      <c r="FG348" s="67"/>
      <c r="FH348" s="67"/>
      <c r="FI348" s="67"/>
      <c r="FJ348" s="67"/>
      <c r="FK348" s="67"/>
      <c r="FL348" s="67"/>
      <c r="FM348" s="67"/>
      <c r="FN348" s="67"/>
      <c r="FO348" s="67"/>
      <c r="FP348" s="67"/>
      <c r="FQ348" s="67"/>
      <c r="FR348" s="67"/>
      <c r="FS348" s="67"/>
      <c r="FT348" s="67"/>
      <c r="FU348" s="67"/>
      <c r="FV348" s="67"/>
      <c r="FW348" s="67"/>
      <c r="FX348" s="67"/>
      <c r="FY348" s="67"/>
      <c r="FZ348" s="67"/>
      <c r="GA348" s="67"/>
      <c r="GB348" s="67"/>
      <c r="GC348" s="67"/>
    </row>
    <row r="349" spans="1:185" hidden="1" outlineLevel="1" x14ac:dyDescent="0.35">
      <c r="A349" s="10"/>
      <c r="B349" s="10">
        <f t="shared" si="840"/>
        <v>59</v>
      </c>
      <c r="C349" s="10" t="str">
        <f>INDEX('Portfolio por Usina'!$B:$B,MATCH('Geração, Estimativas, Auxiliar'!$B349,'Portfolio por Usina'!$Z:$Z,0),1)</f>
        <v>AXIA Energia Holding</v>
      </c>
      <c r="D349" s="10" t="str">
        <f>INDEX('Portfolio por Usina'!$E:$E,MATCH('Geração, Estimativas, Auxiliar'!$B349,'Portfolio por Usina'!$Z:$Z,0),1)</f>
        <v>Eólica</v>
      </c>
      <c r="E349" s="10" t="str">
        <f>INDEX('Portfolio por Usina'!$C:$C,MATCH('Geração, Estimativas, Auxiliar'!$B349,'Portfolio por Usina'!$Z:$Z,0),1)</f>
        <v>Nossa Senhora de Fátima</v>
      </c>
      <c r="F349" s="10" t="str">
        <f>INDEX('Portfolio por Usina'!$F:$F,MATCH('Geração, Estimativas, Auxiliar'!$B349,'Portfolio por Usina'!$Z:$Z,0),1)</f>
        <v>NE</v>
      </c>
      <c r="G349" s="11" t="s">
        <v>73</v>
      </c>
      <c r="H349" s="228">
        <f>IFERROR(INDEX('Portfolio por Usina'!$X:$X,MATCH($B349,'Portfolio por Usina'!$Z:$Z,0),1),0)</f>
        <v>1</v>
      </c>
      <c r="I349" s="11" t="s">
        <v>73</v>
      </c>
      <c r="J349" s="13">
        <f>IFERROR(IF(ISNUMBER(INDEX('Portfolio por Usina'!$U:$U,MATCH($B349,'Portfolio por Usina'!$Z:$Z,0),1)),INDEX('Portfolio por Usina'!$U:$U,MATCH($B349,'Portfolio por Usina'!$Z:$Z,0),1),INDEX('Portfolio por Usina'!$V:$V,MATCH($B349,'Portfolio por Usina'!$Z:$Z,0),1)),0)</f>
        <v>43984</v>
      </c>
      <c r="K349" s="13">
        <f>IFERROR(INDEX('Portfolio por Usina'!$W:$W,MATCH($B349,'Portfolio por Usina'!$Z:$Z,0),1),0)</f>
        <v>53914</v>
      </c>
      <c r="L349" s="229"/>
      <c r="M349" s="10" t="str">
        <f t="shared" si="838"/>
        <v>Nossa Senhora de Fátima</v>
      </c>
      <c r="N349" s="17">
        <f t="shared" si="844"/>
        <v>75.904147531000007</v>
      </c>
      <c r="O349" s="17">
        <f t="shared" si="844"/>
        <v>25.410971615999998</v>
      </c>
      <c r="P349" s="17">
        <f t="shared" si="844"/>
        <v>0</v>
      </c>
      <c r="Q349" s="17">
        <f t="shared" si="844"/>
        <v>0</v>
      </c>
      <c r="R349" s="17">
        <f t="shared" si="844"/>
        <v>0</v>
      </c>
      <c r="S349" s="17">
        <f t="shared" si="844"/>
        <v>0</v>
      </c>
      <c r="T349" s="17">
        <f t="shared" si="844"/>
        <v>0</v>
      </c>
      <c r="U349" s="17">
        <f t="shared" si="844"/>
        <v>0</v>
      </c>
      <c r="V349" s="17">
        <f t="shared" si="844"/>
        <v>0</v>
      </c>
      <c r="W349" s="17">
        <f t="shared" si="844"/>
        <v>0</v>
      </c>
      <c r="X349" s="17">
        <f t="shared" si="845"/>
        <v>0</v>
      </c>
      <c r="Y349" s="17">
        <f t="shared" si="845"/>
        <v>0</v>
      </c>
      <c r="Z349" s="17">
        <f t="shared" si="845"/>
        <v>0</v>
      </c>
      <c r="AA349" s="17">
        <f t="shared" si="845"/>
        <v>0</v>
      </c>
      <c r="AB349" s="17">
        <f t="shared" si="845"/>
        <v>0</v>
      </c>
      <c r="AC349" s="17">
        <f t="shared" si="845"/>
        <v>0</v>
      </c>
      <c r="AD349" s="17">
        <f t="shared" si="845"/>
        <v>0</v>
      </c>
      <c r="AE349" s="17">
        <f t="shared" si="845"/>
        <v>0</v>
      </c>
      <c r="AF349" s="17">
        <f t="shared" si="845"/>
        <v>0</v>
      </c>
      <c r="AG349" s="17">
        <f t="shared" si="845"/>
        <v>0</v>
      </c>
      <c r="AH349" s="17">
        <f t="shared" si="846"/>
        <v>0</v>
      </c>
      <c r="AI349" s="17">
        <f t="shared" si="846"/>
        <v>0</v>
      </c>
      <c r="AJ349" s="17">
        <f t="shared" si="846"/>
        <v>0</v>
      </c>
      <c r="AK349" s="17">
        <f t="shared" si="846"/>
        <v>0</v>
      </c>
      <c r="AL349" s="17">
        <f t="shared" si="846"/>
        <v>0</v>
      </c>
      <c r="AM349" s="17">
        <f t="shared" si="846"/>
        <v>0</v>
      </c>
      <c r="AN349" s="17">
        <f t="shared" si="846"/>
        <v>0</v>
      </c>
      <c r="AO349" s="17">
        <f t="shared" si="846"/>
        <v>0</v>
      </c>
      <c r="AP349" s="17">
        <f t="shared" si="846"/>
        <v>0</v>
      </c>
      <c r="AQ349" s="17">
        <f t="shared" si="846"/>
        <v>0</v>
      </c>
      <c r="AR349" s="17">
        <f t="shared" si="846"/>
        <v>0</v>
      </c>
      <c r="AS349" s="17">
        <f t="shared" si="846"/>
        <v>0</v>
      </c>
      <c r="AT349" s="17">
        <f t="shared" si="846"/>
        <v>0</v>
      </c>
      <c r="AU349" s="17">
        <f t="shared" si="846"/>
        <v>0</v>
      </c>
      <c r="AW349" s="50" t="str">
        <f t="shared" si="839"/>
        <v>Nossa Senhora de Fátima</v>
      </c>
      <c r="AX349" s="67">
        <f>INDEX('Portfolio por Usina'!$AC$10:$AQ$96,MATCH($B349,'Portfolio por Usina'!$Z$10:$Z$96,0),MATCH(AX$288,'Portfolio por Usina'!$AC$9:$AQ$9,0))/1000*$H349</f>
        <v>14.364688459000002</v>
      </c>
      <c r="AY349" s="67">
        <f>INDEX('Portfolio por Usina'!$AC$10:$AQ$96,MATCH($B349,'Portfolio por Usina'!$Z$10:$Z$96,0),MATCH(AY$288,'Portfolio por Usina'!$AC$9:$AQ$9,0))/1000*$H349</f>
        <v>14.655988018</v>
      </c>
      <c r="AZ349" s="67">
        <f>INDEX('Portfolio por Usina'!$AC$10:$AQ$96,MATCH($B349,'Portfolio por Usina'!$Z$10:$Z$96,0),MATCH(AZ$288,'Portfolio por Usina'!$AC$9:$AQ$9,0))/1000*$H349</f>
        <v>23.084823609000001</v>
      </c>
      <c r="BA349" s="67">
        <f>INDEX('Portfolio por Usina'!$AC$10:$AQ$96,MATCH($B349,'Portfolio por Usina'!$Z$10:$Z$96,0),MATCH(BA$288,'Portfolio por Usina'!$AC$9:$AQ$9,0))/1000*$H349</f>
        <v>23.798647445</v>
      </c>
      <c r="BB349" s="67">
        <f>INDEX('Portfolio por Usina'!$AC$10:$AQ$96,MATCH($B349,'Portfolio por Usina'!$Z$10:$Z$96,0),MATCH(BB$288,'Portfolio por Usina'!$AC$9:$AQ$9,0))/1000*$H349</f>
        <v>15.400520599</v>
      </c>
      <c r="BC349" s="67">
        <f>INDEX('Portfolio por Usina'!$AC$10:$AQ$96,MATCH($B349,'Portfolio por Usina'!$Z$10:$Z$96,0),MATCH(BC$288,'Portfolio por Usina'!$AC$9:$AQ$9,0))/1000*$H349</f>
        <v>10.010451016999999</v>
      </c>
      <c r="BD349" s="67"/>
      <c r="BE349" s="67"/>
      <c r="BF349" s="67"/>
      <c r="BG349" s="67"/>
      <c r="BH349" s="67"/>
      <c r="BI349" s="67"/>
      <c r="BJ349" s="67"/>
      <c r="BK349" s="67"/>
      <c r="BL349" s="67"/>
      <c r="BM349" s="67"/>
      <c r="BN349" s="67"/>
      <c r="BO349" s="67"/>
      <c r="BP349" s="67"/>
      <c r="BQ349" s="67"/>
      <c r="BR349" s="67"/>
      <c r="BS349" s="67"/>
      <c r="BT349" s="67"/>
      <c r="BU349" s="67"/>
      <c r="BV349" s="67"/>
      <c r="BW349" s="67"/>
      <c r="BX349" s="67"/>
      <c r="BY349" s="67"/>
      <c r="BZ349" s="67"/>
      <c r="CA349" s="67"/>
      <c r="CB349" s="67"/>
      <c r="CC349" s="67"/>
      <c r="CD349" s="67"/>
      <c r="CE349" s="67"/>
      <c r="CF349" s="67"/>
      <c r="CG349" s="67"/>
      <c r="CH349" s="67"/>
      <c r="CI349" s="67"/>
      <c r="CJ349" s="67"/>
      <c r="CK349" s="67"/>
      <c r="CL349" s="67"/>
      <c r="CM349" s="67"/>
      <c r="CN349" s="67"/>
      <c r="CO349" s="67"/>
      <c r="CP349" s="67"/>
      <c r="CQ349" s="67"/>
      <c r="CR349" s="67"/>
      <c r="CS349" s="67"/>
      <c r="CT349" s="67"/>
      <c r="CU349" s="67"/>
      <c r="CV349" s="67"/>
      <c r="CW349" s="67"/>
      <c r="CX349" s="67"/>
      <c r="CY349" s="67"/>
      <c r="CZ349" s="67"/>
      <c r="DA349" s="67"/>
      <c r="DB349" s="67"/>
      <c r="DC349" s="67"/>
      <c r="DD349" s="67"/>
      <c r="DE349" s="67"/>
      <c r="DF349" s="67"/>
      <c r="DG349" s="67"/>
      <c r="DH349" s="67"/>
      <c r="DI349" s="67"/>
      <c r="DJ349" s="67"/>
      <c r="DK349" s="67"/>
      <c r="DL349" s="67"/>
      <c r="DM349" s="67"/>
      <c r="DN349" s="67"/>
      <c r="DO349" s="67"/>
      <c r="DP349" s="67"/>
      <c r="DQ349" s="67"/>
      <c r="DR349" s="67"/>
      <c r="DS349" s="67"/>
      <c r="DT349" s="67"/>
      <c r="DU349" s="67"/>
      <c r="DV349" s="67"/>
      <c r="DW349" s="67"/>
      <c r="DX349" s="67"/>
      <c r="DY349" s="67"/>
      <c r="DZ349" s="67"/>
      <c r="EA349" s="67"/>
      <c r="EB349" s="67"/>
      <c r="EC349" s="67"/>
      <c r="ED349" s="67"/>
      <c r="EE349" s="67"/>
      <c r="EF349" s="67"/>
      <c r="EG349" s="67"/>
      <c r="EH349" s="67"/>
      <c r="EI349" s="67"/>
      <c r="EJ349" s="67"/>
      <c r="EK349" s="67"/>
      <c r="EL349" s="67"/>
      <c r="EM349" s="67"/>
      <c r="EN349" s="67"/>
      <c r="EO349" s="67"/>
      <c r="EP349" s="67"/>
      <c r="EQ349" s="67"/>
      <c r="ER349" s="67"/>
      <c r="ES349" s="67"/>
      <c r="ET349" s="67"/>
      <c r="EU349" s="67"/>
      <c r="EV349" s="67"/>
      <c r="EW349" s="67"/>
      <c r="EX349" s="67"/>
      <c r="EY349" s="67"/>
      <c r="EZ349" s="67"/>
      <c r="FA349" s="67"/>
      <c r="FB349" s="67"/>
      <c r="FC349" s="67"/>
      <c r="FD349" s="67"/>
      <c r="FE349" s="67"/>
      <c r="FF349" s="67"/>
      <c r="FG349" s="67"/>
      <c r="FH349" s="67"/>
      <c r="FI349" s="67"/>
      <c r="FJ349" s="67"/>
      <c r="FK349" s="67"/>
      <c r="FL349" s="67"/>
      <c r="FM349" s="67"/>
      <c r="FN349" s="67"/>
      <c r="FO349" s="67"/>
      <c r="FP349" s="67"/>
      <c r="FQ349" s="67"/>
      <c r="FR349" s="67"/>
      <c r="FS349" s="67"/>
      <c r="FT349" s="67"/>
      <c r="FU349" s="67"/>
      <c r="FV349" s="67"/>
      <c r="FW349" s="67"/>
      <c r="FX349" s="67"/>
      <c r="FY349" s="67"/>
      <c r="FZ349" s="67"/>
      <c r="GA349" s="67"/>
      <c r="GB349" s="67"/>
      <c r="GC349" s="67"/>
    </row>
    <row r="350" spans="1:185" hidden="1" outlineLevel="1" x14ac:dyDescent="0.35">
      <c r="A350" s="10"/>
      <c r="B350" s="10">
        <f t="shared" si="840"/>
        <v>60</v>
      </c>
      <c r="C350" s="10" t="str">
        <f>INDEX('Portfolio por Usina'!$B:$B,MATCH('Geração, Estimativas, Auxiliar'!$B350,'Portfolio por Usina'!$Z:$Z,0),1)</f>
        <v>AXIA Energia Holding</v>
      </c>
      <c r="D350" s="10" t="str">
        <f>INDEX('Portfolio por Usina'!$E:$E,MATCH('Geração, Estimativas, Auxiliar'!$B350,'Portfolio por Usina'!$Z:$Z,0),1)</f>
        <v>Eólica</v>
      </c>
      <c r="E350" s="10" t="str">
        <f>INDEX('Portfolio por Usina'!$C:$C,MATCH('Geração, Estimativas, Auxiliar'!$B350,'Portfolio por Usina'!$Z:$Z,0),1)</f>
        <v>Jandaia</v>
      </c>
      <c r="F350" s="10" t="str">
        <f>INDEX('Portfolio por Usina'!$F:$F,MATCH('Geração, Estimativas, Auxiliar'!$B350,'Portfolio por Usina'!$Z:$Z,0),1)</f>
        <v>NE</v>
      </c>
      <c r="G350" s="11" t="s">
        <v>73</v>
      </c>
      <c r="H350" s="228">
        <f>IFERROR(INDEX('Portfolio por Usina'!$X:$X,MATCH($B350,'Portfolio por Usina'!$Z:$Z,0),1),0)</f>
        <v>1</v>
      </c>
      <c r="I350" s="11" t="s">
        <v>73</v>
      </c>
      <c r="J350" s="13">
        <f>IFERROR(IF(ISNUMBER(INDEX('Portfolio por Usina'!$U:$U,MATCH($B350,'Portfolio por Usina'!$Z:$Z,0),1)),INDEX('Portfolio por Usina'!$U:$U,MATCH($B350,'Portfolio por Usina'!$Z:$Z,0),1),INDEX('Portfolio por Usina'!$V:$V,MATCH($B350,'Portfolio por Usina'!$Z:$Z,0),1)),0)</f>
        <v>43981</v>
      </c>
      <c r="K350" s="13">
        <f>IFERROR(INDEX('Portfolio por Usina'!$W:$W,MATCH($B350,'Portfolio por Usina'!$Z:$Z,0),1),0)</f>
        <v>53914</v>
      </c>
      <c r="L350" s="229"/>
      <c r="M350" s="10" t="str">
        <f t="shared" si="838"/>
        <v>Jandaia</v>
      </c>
      <c r="N350" s="17">
        <f t="shared" si="844"/>
        <v>86.992899045999991</v>
      </c>
      <c r="O350" s="17">
        <f t="shared" si="844"/>
        <v>28.834684668999998</v>
      </c>
      <c r="P350" s="17">
        <f t="shared" si="844"/>
        <v>0</v>
      </c>
      <c r="Q350" s="17">
        <f t="shared" si="844"/>
        <v>0</v>
      </c>
      <c r="R350" s="17">
        <f t="shared" si="844"/>
        <v>0</v>
      </c>
      <c r="S350" s="17">
        <f t="shared" si="844"/>
        <v>0</v>
      </c>
      <c r="T350" s="17">
        <f t="shared" si="844"/>
        <v>0</v>
      </c>
      <c r="U350" s="17">
        <f t="shared" si="844"/>
        <v>0</v>
      </c>
      <c r="V350" s="17">
        <f t="shared" si="844"/>
        <v>0</v>
      </c>
      <c r="W350" s="17">
        <f t="shared" si="844"/>
        <v>0</v>
      </c>
      <c r="X350" s="17">
        <f t="shared" si="845"/>
        <v>0</v>
      </c>
      <c r="Y350" s="17">
        <f t="shared" si="845"/>
        <v>0</v>
      </c>
      <c r="Z350" s="17">
        <f t="shared" si="845"/>
        <v>0</v>
      </c>
      <c r="AA350" s="17">
        <f t="shared" si="845"/>
        <v>0</v>
      </c>
      <c r="AB350" s="17">
        <f t="shared" si="845"/>
        <v>0</v>
      </c>
      <c r="AC350" s="17">
        <f t="shared" si="845"/>
        <v>0</v>
      </c>
      <c r="AD350" s="17">
        <f t="shared" si="845"/>
        <v>0</v>
      </c>
      <c r="AE350" s="17">
        <f t="shared" si="845"/>
        <v>0</v>
      </c>
      <c r="AF350" s="17">
        <f t="shared" si="845"/>
        <v>0</v>
      </c>
      <c r="AG350" s="17">
        <f t="shared" si="845"/>
        <v>0</v>
      </c>
      <c r="AH350" s="17">
        <f t="shared" si="846"/>
        <v>0</v>
      </c>
      <c r="AI350" s="17">
        <f t="shared" si="846"/>
        <v>0</v>
      </c>
      <c r="AJ350" s="17">
        <f t="shared" si="846"/>
        <v>0</v>
      </c>
      <c r="AK350" s="17">
        <f t="shared" si="846"/>
        <v>0</v>
      </c>
      <c r="AL350" s="17">
        <f t="shared" si="846"/>
        <v>0</v>
      </c>
      <c r="AM350" s="17">
        <f t="shared" si="846"/>
        <v>0</v>
      </c>
      <c r="AN350" s="17">
        <f t="shared" si="846"/>
        <v>0</v>
      </c>
      <c r="AO350" s="17">
        <f t="shared" si="846"/>
        <v>0</v>
      </c>
      <c r="AP350" s="17">
        <f t="shared" si="846"/>
        <v>0</v>
      </c>
      <c r="AQ350" s="17">
        <f t="shared" si="846"/>
        <v>0</v>
      </c>
      <c r="AR350" s="17">
        <f t="shared" si="846"/>
        <v>0</v>
      </c>
      <c r="AS350" s="17">
        <f t="shared" si="846"/>
        <v>0</v>
      </c>
      <c r="AT350" s="17">
        <f t="shared" si="846"/>
        <v>0</v>
      </c>
      <c r="AU350" s="17">
        <f t="shared" si="846"/>
        <v>0</v>
      </c>
      <c r="AW350" s="50" t="str">
        <f t="shared" si="839"/>
        <v>Jandaia</v>
      </c>
      <c r="AX350" s="67">
        <f>INDEX('Portfolio por Usina'!$AC$10:$AQ$96,MATCH($B350,'Portfolio por Usina'!$Z$10:$Z$96,0),MATCH(AX$288,'Portfolio por Usina'!$AC$9:$AQ$9,0))/1000*$H350</f>
        <v>17.427366835000001</v>
      </c>
      <c r="AY350" s="67">
        <f>INDEX('Portfolio por Usina'!$AC$10:$AQ$96,MATCH($B350,'Portfolio por Usina'!$Z$10:$Z$96,0),MATCH(AY$288,'Portfolio por Usina'!$AC$9:$AQ$9,0))/1000*$H350</f>
        <v>18.308926605</v>
      </c>
      <c r="AZ350" s="67">
        <f>INDEX('Portfolio por Usina'!$AC$10:$AQ$96,MATCH($B350,'Portfolio por Usina'!$Z$10:$Z$96,0),MATCH(AZ$288,'Portfolio por Usina'!$AC$9:$AQ$9,0))/1000*$H350</f>
        <v>24.637624689999999</v>
      </c>
      <c r="BA350" s="67">
        <f>INDEX('Portfolio por Usina'!$AC$10:$AQ$96,MATCH($B350,'Portfolio por Usina'!$Z$10:$Z$96,0),MATCH(BA$288,'Portfolio por Usina'!$AC$9:$AQ$9,0))/1000*$H350</f>
        <v>26.618980916000002</v>
      </c>
      <c r="BB350" s="67">
        <f>INDEX('Portfolio por Usina'!$AC$10:$AQ$96,MATCH($B350,'Portfolio por Usina'!$Z$10:$Z$96,0),MATCH(BB$288,'Portfolio por Usina'!$AC$9:$AQ$9,0))/1000*$H350</f>
        <v>17.853100301999998</v>
      </c>
      <c r="BC350" s="67">
        <f>INDEX('Portfolio por Usina'!$AC$10:$AQ$96,MATCH($B350,'Portfolio por Usina'!$Z$10:$Z$96,0),MATCH(BC$288,'Portfolio por Usina'!$AC$9:$AQ$9,0))/1000*$H350</f>
        <v>10.981584367</v>
      </c>
      <c r="BD350" s="67"/>
      <c r="BE350" s="67"/>
      <c r="BF350" s="67"/>
      <c r="BG350" s="67"/>
      <c r="BH350" s="67"/>
      <c r="BI350" s="67"/>
      <c r="BJ350" s="67"/>
      <c r="BK350" s="67"/>
      <c r="BL350" s="67"/>
      <c r="BM350" s="67"/>
      <c r="BN350" s="67"/>
      <c r="BO350" s="67"/>
      <c r="BP350" s="67"/>
      <c r="BQ350" s="67"/>
      <c r="BR350" s="67"/>
      <c r="BS350" s="67"/>
      <c r="BT350" s="67"/>
      <c r="BU350" s="67"/>
      <c r="BV350" s="67"/>
      <c r="BW350" s="67"/>
      <c r="BX350" s="67"/>
      <c r="BY350" s="67"/>
      <c r="BZ350" s="67"/>
      <c r="CA350" s="67"/>
      <c r="CB350" s="67"/>
      <c r="CC350" s="67"/>
      <c r="CD350" s="67"/>
      <c r="CE350" s="67"/>
      <c r="CF350" s="67"/>
      <c r="CG350" s="67"/>
      <c r="CH350" s="67"/>
      <c r="CI350" s="67"/>
      <c r="CJ350" s="67"/>
      <c r="CK350" s="67"/>
      <c r="CL350" s="67"/>
      <c r="CM350" s="67"/>
      <c r="CN350" s="67"/>
      <c r="CO350" s="67"/>
      <c r="CP350" s="67"/>
      <c r="CQ350" s="67"/>
      <c r="CR350" s="67"/>
      <c r="CS350" s="67"/>
      <c r="CT350" s="67"/>
      <c r="CU350" s="67"/>
      <c r="CV350" s="67"/>
      <c r="CW350" s="67"/>
      <c r="CX350" s="67"/>
      <c r="CY350" s="67"/>
      <c r="CZ350" s="67"/>
      <c r="DA350" s="67"/>
      <c r="DB350" s="67"/>
      <c r="DC350" s="67"/>
      <c r="DD350" s="67"/>
      <c r="DE350" s="67"/>
      <c r="DF350" s="67"/>
      <c r="DG350" s="67"/>
      <c r="DH350" s="67"/>
      <c r="DI350" s="67"/>
      <c r="DJ350" s="67"/>
      <c r="DK350" s="67"/>
      <c r="DL350" s="67"/>
      <c r="DM350" s="67"/>
      <c r="DN350" s="67"/>
      <c r="DO350" s="67"/>
      <c r="DP350" s="67"/>
      <c r="DQ350" s="67"/>
      <c r="DR350" s="67"/>
      <c r="DS350" s="67"/>
      <c r="DT350" s="67"/>
      <c r="DU350" s="67"/>
      <c r="DV350" s="67"/>
      <c r="DW350" s="67"/>
      <c r="DX350" s="67"/>
      <c r="DY350" s="67"/>
      <c r="DZ350" s="67"/>
      <c r="EA350" s="67"/>
      <c r="EB350" s="67"/>
      <c r="EC350" s="67"/>
      <c r="ED350" s="67"/>
      <c r="EE350" s="67"/>
      <c r="EF350" s="67"/>
      <c r="EG350" s="67"/>
      <c r="EH350" s="67"/>
      <c r="EI350" s="67"/>
      <c r="EJ350" s="67"/>
      <c r="EK350" s="67"/>
      <c r="EL350" s="67"/>
      <c r="EM350" s="67"/>
      <c r="EN350" s="67"/>
      <c r="EO350" s="67"/>
      <c r="EP350" s="67"/>
      <c r="EQ350" s="67"/>
      <c r="ER350" s="67"/>
      <c r="ES350" s="67"/>
      <c r="ET350" s="67"/>
      <c r="EU350" s="67"/>
      <c r="EV350" s="67"/>
      <c r="EW350" s="67"/>
      <c r="EX350" s="67"/>
      <c r="EY350" s="67"/>
      <c r="EZ350" s="67"/>
      <c r="FA350" s="67"/>
      <c r="FB350" s="67"/>
      <c r="FC350" s="67"/>
      <c r="FD350" s="67"/>
      <c r="FE350" s="67"/>
      <c r="FF350" s="67"/>
      <c r="FG350" s="67"/>
      <c r="FH350" s="67"/>
      <c r="FI350" s="67"/>
      <c r="FJ350" s="67"/>
      <c r="FK350" s="67"/>
      <c r="FL350" s="67"/>
      <c r="FM350" s="67"/>
      <c r="FN350" s="67"/>
      <c r="FO350" s="67"/>
      <c r="FP350" s="67"/>
      <c r="FQ350" s="67"/>
      <c r="FR350" s="67"/>
      <c r="FS350" s="67"/>
      <c r="FT350" s="67"/>
      <c r="FU350" s="67"/>
      <c r="FV350" s="67"/>
      <c r="FW350" s="67"/>
      <c r="FX350" s="67"/>
      <c r="FY350" s="67"/>
      <c r="FZ350" s="67"/>
      <c r="GA350" s="67"/>
      <c r="GB350" s="67"/>
      <c r="GC350" s="67"/>
    </row>
    <row r="351" spans="1:185" hidden="1" outlineLevel="1" x14ac:dyDescent="0.35">
      <c r="A351" s="10"/>
      <c r="B351" s="10">
        <f t="shared" si="840"/>
        <v>61</v>
      </c>
      <c r="C351" s="10" t="str">
        <f>INDEX('Portfolio por Usina'!$B:$B,MATCH('Geração, Estimativas, Auxiliar'!$B351,'Portfolio por Usina'!$Z:$Z,0),1)</f>
        <v>AXIA Energia Holding</v>
      </c>
      <c r="D351" s="10" t="str">
        <f>INDEX('Portfolio por Usina'!$E:$E,MATCH('Geração, Estimativas, Auxiliar'!$B351,'Portfolio por Usina'!$Z:$Z,0),1)</f>
        <v>Eólica</v>
      </c>
      <c r="E351" s="10" t="str">
        <f>INDEX('Portfolio por Usina'!$C:$C,MATCH('Geração, Estimativas, Auxiliar'!$B351,'Portfolio por Usina'!$Z:$Z,0),1)</f>
        <v>São Clemente</v>
      </c>
      <c r="F351" s="10" t="str">
        <f>INDEX('Portfolio por Usina'!$F:$F,MATCH('Geração, Estimativas, Auxiliar'!$B351,'Portfolio por Usina'!$Z:$Z,0),1)</f>
        <v>NE</v>
      </c>
      <c r="G351" s="11" t="s">
        <v>73</v>
      </c>
      <c r="H351" s="228">
        <f>IFERROR(INDEX('Portfolio por Usina'!$X:$X,MATCH($B351,'Portfolio por Usina'!$Z:$Z,0),1),0)</f>
        <v>1</v>
      </c>
      <c r="I351" s="11" t="s">
        <v>73</v>
      </c>
      <c r="J351" s="13">
        <f>IFERROR(IF(ISNUMBER(INDEX('Portfolio por Usina'!$U:$U,MATCH($B351,'Portfolio por Usina'!$Z:$Z,0),1)),INDEX('Portfolio por Usina'!$U:$U,MATCH($B351,'Portfolio por Usina'!$Z:$Z,0),1),INDEX('Portfolio por Usina'!$V:$V,MATCH($B351,'Portfolio por Usina'!$Z:$Z,0),1)),0)</f>
        <v>43981</v>
      </c>
      <c r="K351" s="13">
        <f>IFERROR(INDEX('Portfolio por Usina'!$W:$W,MATCH($B351,'Portfolio por Usina'!$Z:$Z,0),1),0)</f>
        <v>53899</v>
      </c>
      <c r="L351" s="229"/>
      <c r="M351" s="10" t="str">
        <f t="shared" si="838"/>
        <v>São Clemente</v>
      </c>
      <c r="N351" s="17">
        <f t="shared" ref="N351:W360" si="847">SUMIFS($AX351:$GC351,$AX$287:$GC$287,N$287)</f>
        <v>61.538305133000001</v>
      </c>
      <c r="O351" s="17">
        <f t="shared" si="847"/>
        <v>19.578203771999998</v>
      </c>
      <c r="P351" s="17">
        <f t="shared" si="847"/>
        <v>0</v>
      </c>
      <c r="Q351" s="17">
        <f t="shared" si="847"/>
        <v>0</v>
      </c>
      <c r="R351" s="17">
        <f t="shared" si="847"/>
        <v>0</v>
      </c>
      <c r="S351" s="17">
        <f t="shared" si="847"/>
        <v>0</v>
      </c>
      <c r="T351" s="17">
        <f t="shared" si="847"/>
        <v>0</v>
      </c>
      <c r="U351" s="17">
        <f t="shared" si="847"/>
        <v>0</v>
      </c>
      <c r="V351" s="17">
        <f t="shared" si="847"/>
        <v>0</v>
      </c>
      <c r="W351" s="17">
        <f t="shared" si="847"/>
        <v>0</v>
      </c>
      <c r="X351" s="17">
        <f t="shared" ref="X351:AG360" si="848">SUMIFS($AX351:$GC351,$AX$287:$GC$287,X$287)</f>
        <v>0</v>
      </c>
      <c r="Y351" s="17">
        <f t="shared" si="848"/>
        <v>0</v>
      </c>
      <c r="Z351" s="17">
        <f t="shared" si="848"/>
        <v>0</v>
      </c>
      <c r="AA351" s="17">
        <f t="shared" si="848"/>
        <v>0</v>
      </c>
      <c r="AB351" s="17">
        <f t="shared" si="848"/>
        <v>0</v>
      </c>
      <c r="AC351" s="17">
        <f t="shared" si="848"/>
        <v>0</v>
      </c>
      <c r="AD351" s="17">
        <f t="shared" si="848"/>
        <v>0</v>
      </c>
      <c r="AE351" s="17">
        <f t="shared" si="848"/>
        <v>0</v>
      </c>
      <c r="AF351" s="17">
        <f t="shared" si="848"/>
        <v>0</v>
      </c>
      <c r="AG351" s="17">
        <f t="shared" si="848"/>
        <v>0</v>
      </c>
      <c r="AH351" s="17">
        <f t="shared" ref="AH351:AU360" si="849">SUMIFS($AX351:$GC351,$AX$287:$GC$287,AH$287)</f>
        <v>0</v>
      </c>
      <c r="AI351" s="17">
        <f t="shared" si="849"/>
        <v>0</v>
      </c>
      <c r="AJ351" s="17">
        <f t="shared" si="849"/>
        <v>0</v>
      </c>
      <c r="AK351" s="17">
        <f t="shared" si="849"/>
        <v>0</v>
      </c>
      <c r="AL351" s="17">
        <f t="shared" si="849"/>
        <v>0</v>
      </c>
      <c r="AM351" s="17">
        <f t="shared" si="849"/>
        <v>0</v>
      </c>
      <c r="AN351" s="17">
        <f t="shared" si="849"/>
        <v>0</v>
      </c>
      <c r="AO351" s="17">
        <f t="shared" si="849"/>
        <v>0</v>
      </c>
      <c r="AP351" s="17">
        <f t="shared" si="849"/>
        <v>0</v>
      </c>
      <c r="AQ351" s="17">
        <f t="shared" si="849"/>
        <v>0</v>
      </c>
      <c r="AR351" s="17">
        <f t="shared" si="849"/>
        <v>0</v>
      </c>
      <c r="AS351" s="17">
        <f t="shared" si="849"/>
        <v>0</v>
      </c>
      <c r="AT351" s="17">
        <f t="shared" si="849"/>
        <v>0</v>
      </c>
      <c r="AU351" s="17">
        <f t="shared" si="849"/>
        <v>0</v>
      </c>
      <c r="AW351" s="50" t="str">
        <f t="shared" si="839"/>
        <v>São Clemente</v>
      </c>
      <c r="AX351" s="67">
        <f>INDEX('Portfolio por Usina'!$AC$10:$AQ$96,MATCH($B351,'Portfolio por Usina'!$Z$10:$Z$96,0),MATCH(AX$288,'Portfolio por Usina'!$AC$9:$AQ$9,0))/1000*$H351</f>
        <v>10.814376691</v>
      </c>
      <c r="AY351" s="67">
        <f>INDEX('Portfolio por Usina'!$AC$10:$AQ$96,MATCH($B351,'Portfolio por Usina'!$Z$10:$Z$96,0),MATCH(AY$288,'Portfolio por Usina'!$AC$9:$AQ$9,0))/1000*$H351</f>
        <v>12.980562219999999</v>
      </c>
      <c r="AZ351" s="67">
        <f>INDEX('Portfolio por Usina'!$AC$10:$AQ$96,MATCH($B351,'Portfolio por Usina'!$Z$10:$Z$96,0),MATCH(AZ$288,'Portfolio por Usina'!$AC$9:$AQ$9,0))/1000*$H351</f>
        <v>18.51927684</v>
      </c>
      <c r="BA351" s="67">
        <f>INDEX('Portfolio por Usina'!$AC$10:$AQ$96,MATCH($B351,'Portfolio por Usina'!$Z$10:$Z$96,0),MATCH(BA$288,'Portfolio por Usina'!$AC$9:$AQ$9,0))/1000*$H351</f>
        <v>19.224089382000003</v>
      </c>
      <c r="BB351" s="67">
        <f>INDEX('Portfolio por Usina'!$AC$10:$AQ$96,MATCH($B351,'Portfolio por Usina'!$Z$10:$Z$96,0),MATCH(BB$288,'Portfolio por Usina'!$AC$9:$AQ$9,0))/1000*$H351</f>
        <v>12.4534898</v>
      </c>
      <c r="BC351" s="67">
        <f>INDEX('Portfolio por Usina'!$AC$10:$AQ$96,MATCH($B351,'Portfolio por Usina'!$Z$10:$Z$96,0),MATCH(BC$288,'Portfolio por Usina'!$AC$9:$AQ$9,0))/1000*$H351</f>
        <v>7.1247139719999995</v>
      </c>
      <c r="BD351" s="67"/>
      <c r="BE351" s="67"/>
      <c r="BF351" s="67"/>
      <c r="BG351" s="67"/>
      <c r="BH351" s="67"/>
      <c r="BI351" s="67"/>
      <c r="BJ351" s="67"/>
      <c r="BK351" s="67"/>
      <c r="BL351" s="67"/>
      <c r="BM351" s="67"/>
      <c r="BN351" s="67"/>
      <c r="BO351" s="67"/>
      <c r="BP351" s="67"/>
      <c r="BQ351" s="67"/>
      <c r="BR351" s="67"/>
      <c r="BS351" s="67"/>
      <c r="BT351" s="67"/>
      <c r="BU351" s="67"/>
      <c r="BV351" s="67"/>
      <c r="BW351" s="67"/>
      <c r="BX351" s="67"/>
      <c r="BY351" s="67"/>
      <c r="BZ351" s="67"/>
      <c r="CA351" s="67"/>
      <c r="CB351" s="67"/>
      <c r="CC351" s="67"/>
      <c r="CD351" s="67"/>
      <c r="CE351" s="67"/>
      <c r="CF351" s="67"/>
      <c r="CG351" s="67"/>
      <c r="CH351" s="67"/>
      <c r="CI351" s="67"/>
      <c r="CJ351" s="67"/>
      <c r="CK351" s="67"/>
      <c r="CL351" s="67"/>
      <c r="CM351" s="67"/>
      <c r="CN351" s="67"/>
      <c r="CO351" s="67"/>
      <c r="CP351" s="67"/>
      <c r="CQ351" s="67"/>
      <c r="CR351" s="67"/>
      <c r="CS351" s="67"/>
      <c r="CT351" s="67"/>
      <c r="CU351" s="67"/>
      <c r="CV351" s="67"/>
      <c r="CW351" s="67"/>
      <c r="CX351" s="67"/>
      <c r="CY351" s="67"/>
      <c r="CZ351" s="67"/>
      <c r="DA351" s="67"/>
      <c r="DB351" s="67"/>
      <c r="DC351" s="67"/>
      <c r="DD351" s="67"/>
      <c r="DE351" s="67"/>
      <c r="DF351" s="67"/>
      <c r="DG351" s="67"/>
      <c r="DH351" s="67"/>
      <c r="DI351" s="67"/>
      <c r="DJ351" s="67"/>
      <c r="DK351" s="67"/>
      <c r="DL351" s="67"/>
      <c r="DM351" s="67"/>
      <c r="DN351" s="67"/>
      <c r="DO351" s="67"/>
      <c r="DP351" s="67"/>
      <c r="DQ351" s="67"/>
      <c r="DR351" s="67"/>
      <c r="DS351" s="67"/>
      <c r="DT351" s="67"/>
      <c r="DU351" s="67"/>
      <c r="DV351" s="67"/>
      <c r="DW351" s="67"/>
      <c r="DX351" s="67"/>
      <c r="DY351" s="67"/>
      <c r="DZ351" s="67"/>
      <c r="EA351" s="67"/>
      <c r="EB351" s="67"/>
      <c r="EC351" s="67"/>
      <c r="ED351" s="67"/>
      <c r="EE351" s="67"/>
      <c r="EF351" s="67"/>
      <c r="EG351" s="67"/>
      <c r="EH351" s="67"/>
      <c r="EI351" s="67"/>
      <c r="EJ351" s="67"/>
      <c r="EK351" s="67"/>
      <c r="EL351" s="67"/>
      <c r="EM351" s="67"/>
      <c r="EN351" s="67"/>
      <c r="EO351" s="67"/>
      <c r="EP351" s="67"/>
      <c r="EQ351" s="67"/>
      <c r="ER351" s="67"/>
      <c r="ES351" s="67"/>
      <c r="ET351" s="67"/>
      <c r="EU351" s="67"/>
      <c r="EV351" s="67"/>
      <c r="EW351" s="67"/>
      <c r="EX351" s="67"/>
      <c r="EY351" s="67"/>
      <c r="EZ351" s="67"/>
      <c r="FA351" s="67"/>
      <c r="FB351" s="67"/>
      <c r="FC351" s="67"/>
      <c r="FD351" s="67"/>
      <c r="FE351" s="67"/>
      <c r="FF351" s="67"/>
      <c r="FG351" s="67"/>
      <c r="FH351" s="67"/>
      <c r="FI351" s="67"/>
      <c r="FJ351" s="67"/>
      <c r="FK351" s="67"/>
      <c r="FL351" s="67"/>
      <c r="FM351" s="67"/>
      <c r="FN351" s="67"/>
      <c r="FO351" s="67"/>
      <c r="FP351" s="67"/>
      <c r="FQ351" s="67"/>
      <c r="FR351" s="67"/>
      <c r="FS351" s="67"/>
      <c r="FT351" s="67"/>
      <c r="FU351" s="67"/>
      <c r="FV351" s="67"/>
      <c r="FW351" s="67"/>
      <c r="FX351" s="67"/>
      <c r="FY351" s="67"/>
      <c r="FZ351" s="67"/>
      <c r="GA351" s="67"/>
      <c r="GB351" s="67"/>
      <c r="GC351" s="67"/>
    </row>
    <row r="352" spans="1:185" hidden="1" outlineLevel="1" x14ac:dyDescent="0.35">
      <c r="A352" s="10"/>
      <c r="B352" s="10">
        <f t="shared" si="840"/>
        <v>62</v>
      </c>
      <c r="C352" s="10" t="str">
        <f>INDEX('Portfolio por Usina'!$B:$B,MATCH('Geração, Estimativas, Auxiliar'!$B352,'Portfolio por Usina'!$Z:$Z,0),1)</f>
        <v>AXIA Energia Holding</v>
      </c>
      <c r="D352" s="10" t="str">
        <f>INDEX('Portfolio por Usina'!$E:$E,MATCH('Geração, Estimativas, Auxiliar'!$B352,'Portfolio por Usina'!$Z:$Z,0),1)</f>
        <v>Eólica</v>
      </c>
      <c r="E352" s="10" t="str">
        <f>INDEX('Portfolio por Usina'!$C:$C,MATCH('Geração, Estimativas, Auxiliar'!$B352,'Portfolio por Usina'!$Z:$Z,0),1)</f>
        <v>Jandaia I</v>
      </c>
      <c r="F352" s="10" t="str">
        <f>INDEX('Portfolio por Usina'!$F:$F,MATCH('Geração, Estimativas, Auxiliar'!$B352,'Portfolio por Usina'!$Z:$Z,0),1)</f>
        <v>NE</v>
      </c>
      <c r="G352" s="11" t="s">
        <v>73</v>
      </c>
      <c r="H352" s="228">
        <f>IFERROR(INDEX('Portfolio por Usina'!$X:$X,MATCH($B352,'Portfolio por Usina'!$Z:$Z,0),1),0)</f>
        <v>1</v>
      </c>
      <c r="I352" s="11" t="s">
        <v>73</v>
      </c>
      <c r="J352" s="13">
        <f>IFERROR(IF(ISNUMBER(INDEX('Portfolio por Usina'!$U:$U,MATCH($B352,'Portfolio por Usina'!$Z:$Z,0),1)),INDEX('Portfolio por Usina'!$U:$U,MATCH($B352,'Portfolio por Usina'!$Z:$Z,0),1),INDEX('Portfolio por Usina'!$V:$V,MATCH($B352,'Portfolio por Usina'!$Z:$Z,0),1)),0)</f>
        <v>43981</v>
      </c>
      <c r="K352" s="13">
        <f>IFERROR(INDEX('Portfolio por Usina'!$W:$W,MATCH($B352,'Portfolio por Usina'!$Z:$Z,0),1),0)</f>
        <v>53879</v>
      </c>
      <c r="L352" s="229"/>
      <c r="M352" s="10" t="str">
        <f t="shared" si="838"/>
        <v>Jandaia I</v>
      </c>
      <c r="N352" s="17">
        <f t="shared" si="847"/>
        <v>66.064833096000001</v>
      </c>
      <c r="O352" s="17">
        <f t="shared" si="847"/>
        <v>21.372177688000001</v>
      </c>
      <c r="P352" s="17">
        <f t="shared" si="847"/>
        <v>0</v>
      </c>
      <c r="Q352" s="17">
        <f t="shared" si="847"/>
        <v>0</v>
      </c>
      <c r="R352" s="17">
        <f t="shared" si="847"/>
        <v>0</v>
      </c>
      <c r="S352" s="17">
        <f t="shared" si="847"/>
        <v>0</v>
      </c>
      <c r="T352" s="17">
        <f t="shared" si="847"/>
        <v>0</v>
      </c>
      <c r="U352" s="17">
        <f t="shared" si="847"/>
        <v>0</v>
      </c>
      <c r="V352" s="17">
        <f t="shared" si="847"/>
        <v>0</v>
      </c>
      <c r="W352" s="17">
        <f t="shared" si="847"/>
        <v>0</v>
      </c>
      <c r="X352" s="17">
        <f t="shared" si="848"/>
        <v>0</v>
      </c>
      <c r="Y352" s="17">
        <f t="shared" si="848"/>
        <v>0</v>
      </c>
      <c r="Z352" s="17">
        <f t="shared" si="848"/>
        <v>0</v>
      </c>
      <c r="AA352" s="17">
        <f t="shared" si="848"/>
        <v>0</v>
      </c>
      <c r="AB352" s="17">
        <f t="shared" si="848"/>
        <v>0</v>
      </c>
      <c r="AC352" s="17">
        <f t="shared" si="848"/>
        <v>0</v>
      </c>
      <c r="AD352" s="17">
        <f t="shared" si="848"/>
        <v>0</v>
      </c>
      <c r="AE352" s="17">
        <f t="shared" si="848"/>
        <v>0</v>
      </c>
      <c r="AF352" s="17">
        <f t="shared" si="848"/>
        <v>0</v>
      </c>
      <c r="AG352" s="17">
        <f t="shared" si="848"/>
        <v>0</v>
      </c>
      <c r="AH352" s="17">
        <f t="shared" si="849"/>
        <v>0</v>
      </c>
      <c r="AI352" s="17">
        <f t="shared" si="849"/>
        <v>0</v>
      </c>
      <c r="AJ352" s="17">
        <f t="shared" si="849"/>
        <v>0</v>
      </c>
      <c r="AK352" s="17">
        <f t="shared" si="849"/>
        <v>0</v>
      </c>
      <c r="AL352" s="17">
        <f t="shared" si="849"/>
        <v>0</v>
      </c>
      <c r="AM352" s="17">
        <f t="shared" si="849"/>
        <v>0</v>
      </c>
      <c r="AN352" s="17">
        <f t="shared" si="849"/>
        <v>0</v>
      </c>
      <c r="AO352" s="17">
        <f t="shared" si="849"/>
        <v>0</v>
      </c>
      <c r="AP352" s="17">
        <f t="shared" si="849"/>
        <v>0</v>
      </c>
      <c r="AQ352" s="17">
        <f t="shared" si="849"/>
        <v>0</v>
      </c>
      <c r="AR352" s="17">
        <f t="shared" si="849"/>
        <v>0</v>
      </c>
      <c r="AS352" s="17">
        <f t="shared" si="849"/>
        <v>0</v>
      </c>
      <c r="AT352" s="17">
        <f t="shared" si="849"/>
        <v>0</v>
      </c>
      <c r="AU352" s="17">
        <f t="shared" si="849"/>
        <v>0</v>
      </c>
      <c r="AW352" s="50" t="str">
        <f t="shared" si="839"/>
        <v>Jandaia I</v>
      </c>
      <c r="AX352" s="67">
        <f>INDEX('Portfolio por Usina'!$AC$10:$AQ$96,MATCH($B352,'Portfolio por Usina'!$Z$10:$Z$96,0),MATCH(AX$288,'Portfolio por Usina'!$AC$9:$AQ$9,0))/1000*$H352</f>
        <v>12.912926599</v>
      </c>
      <c r="AY352" s="67">
        <f>INDEX('Portfolio por Usina'!$AC$10:$AQ$96,MATCH($B352,'Portfolio por Usina'!$Z$10:$Z$96,0),MATCH(AY$288,'Portfolio por Usina'!$AC$9:$AQ$9,0))/1000*$H352</f>
        <v>13.460921470999999</v>
      </c>
      <c r="AZ352" s="67">
        <f>INDEX('Portfolio por Usina'!$AC$10:$AQ$96,MATCH($B352,'Portfolio por Usina'!$Z$10:$Z$96,0),MATCH(AZ$288,'Portfolio por Usina'!$AC$9:$AQ$9,0))/1000*$H352</f>
        <v>19.465177077</v>
      </c>
      <c r="BA352" s="67">
        <f>INDEX('Portfolio por Usina'!$AC$10:$AQ$96,MATCH($B352,'Portfolio por Usina'!$Z$10:$Z$96,0),MATCH(BA$288,'Portfolio por Usina'!$AC$9:$AQ$9,0))/1000*$H352</f>
        <v>20.225807948999996</v>
      </c>
      <c r="BB352" s="67">
        <f>INDEX('Portfolio por Usina'!$AC$10:$AQ$96,MATCH($B352,'Portfolio por Usina'!$Z$10:$Z$96,0),MATCH(BB$288,'Portfolio por Usina'!$AC$9:$AQ$9,0))/1000*$H352</f>
        <v>13.444596091000001</v>
      </c>
      <c r="BC352" s="67">
        <f>INDEX('Portfolio por Usina'!$AC$10:$AQ$96,MATCH($B352,'Portfolio por Usina'!$Z$10:$Z$96,0),MATCH(BC$288,'Portfolio por Usina'!$AC$9:$AQ$9,0))/1000*$H352</f>
        <v>7.9275815970000005</v>
      </c>
      <c r="BD352" s="67"/>
      <c r="BE352" s="67"/>
      <c r="BF352" s="67"/>
      <c r="BG352" s="67"/>
      <c r="BH352" s="67"/>
      <c r="BI352" s="67"/>
      <c r="BJ352" s="67"/>
      <c r="BK352" s="67"/>
      <c r="BL352" s="67"/>
      <c r="BM352" s="67"/>
      <c r="BN352" s="67"/>
      <c r="BO352" s="67"/>
      <c r="BP352" s="67"/>
      <c r="BQ352" s="67"/>
      <c r="BR352" s="67"/>
      <c r="BS352" s="67"/>
      <c r="BT352" s="67"/>
      <c r="BU352" s="67"/>
      <c r="BV352" s="67"/>
      <c r="BW352" s="67"/>
      <c r="BX352" s="67"/>
      <c r="BY352" s="67"/>
      <c r="BZ352" s="67"/>
      <c r="CA352" s="67"/>
      <c r="CB352" s="67"/>
      <c r="CC352" s="67"/>
      <c r="CD352" s="67"/>
      <c r="CE352" s="67"/>
      <c r="CF352" s="67"/>
      <c r="CG352" s="67"/>
      <c r="CH352" s="67"/>
      <c r="CI352" s="67"/>
      <c r="CJ352" s="67"/>
      <c r="CK352" s="67"/>
      <c r="CL352" s="67"/>
      <c r="CM352" s="67"/>
      <c r="CN352" s="67"/>
      <c r="CO352" s="67"/>
      <c r="CP352" s="67"/>
      <c r="CQ352" s="67"/>
      <c r="CR352" s="67"/>
      <c r="CS352" s="67"/>
      <c r="CT352" s="67"/>
      <c r="CU352" s="67"/>
      <c r="CV352" s="67"/>
      <c r="CW352" s="67"/>
      <c r="CX352" s="67"/>
      <c r="CY352" s="67"/>
      <c r="CZ352" s="67"/>
      <c r="DA352" s="67"/>
      <c r="DB352" s="67"/>
      <c r="DC352" s="67"/>
      <c r="DD352" s="67"/>
      <c r="DE352" s="67"/>
      <c r="DF352" s="67"/>
      <c r="DG352" s="67"/>
      <c r="DH352" s="67"/>
      <c r="DI352" s="67"/>
      <c r="DJ352" s="67"/>
      <c r="DK352" s="67"/>
      <c r="DL352" s="67"/>
      <c r="DM352" s="67"/>
      <c r="DN352" s="67"/>
      <c r="DO352" s="67"/>
      <c r="DP352" s="67"/>
      <c r="DQ352" s="67"/>
      <c r="DR352" s="67"/>
      <c r="DS352" s="67"/>
      <c r="DT352" s="67"/>
      <c r="DU352" s="67"/>
      <c r="DV352" s="67"/>
      <c r="DW352" s="67"/>
      <c r="DX352" s="67"/>
      <c r="DY352" s="67"/>
      <c r="DZ352" s="67"/>
      <c r="EA352" s="67"/>
      <c r="EB352" s="67"/>
      <c r="EC352" s="67"/>
      <c r="ED352" s="67"/>
      <c r="EE352" s="67"/>
      <c r="EF352" s="67"/>
      <c r="EG352" s="67"/>
      <c r="EH352" s="67"/>
      <c r="EI352" s="67"/>
      <c r="EJ352" s="67"/>
      <c r="EK352" s="67"/>
      <c r="EL352" s="67"/>
      <c r="EM352" s="67"/>
      <c r="EN352" s="67"/>
      <c r="EO352" s="67"/>
      <c r="EP352" s="67"/>
      <c r="EQ352" s="67"/>
      <c r="ER352" s="67"/>
      <c r="ES352" s="67"/>
      <c r="ET352" s="67"/>
      <c r="EU352" s="67"/>
      <c r="EV352" s="67"/>
      <c r="EW352" s="67"/>
      <c r="EX352" s="67"/>
      <c r="EY352" s="67"/>
      <c r="EZ352" s="67"/>
      <c r="FA352" s="67"/>
      <c r="FB352" s="67"/>
      <c r="FC352" s="67"/>
      <c r="FD352" s="67"/>
      <c r="FE352" s="67"/>
      <c r="FF352" s="67"/>
      <c r="FG352" s="67"/>
      <c r="FH352" s="67"/>
      <c r="FI352" s="67"/>
      <c r="FJ352" s="67"/>
      <c r="FK352" s="67"/>
      <c r="FL352" s="67"/>
      <c r="FM352" s="67"/>
      <c r="FN352" s="67"/>
      <c r="FO352" s="67"/>
      <c r="FP352" s="67"/>
      <c r="FQ352" s="67"/>
      <c r="FR352" s="67"/>
      <c r="FS352" s="67"/>
      <c r="FT352" s="67"/>
      <c r="FU352" s="67"/>
      <c r="FV352" s="67"/>
      <c r="FW352" s="67"/>
      <c r="FX352" s="67"/>
      <c r="FY352" s="67"/>
      <c r="FZ352" s="67"/>
      <c r="GA352" s="67"/>
      <c r="GB352" s="67"/>
      <c r="GC352" s="67"/>
    </row>
    <row r="353" spans="1:186" hidden="1" outlineLevel="1" x14ac:dyDescent="0.35">
      <c r="A353" s="10"/>
      <c r="B353" s="10">
        <f t="shared" si="840"/>
        <v>63</v>
      </c>
      <c r="C353" s="10" t="str">
        <f>INDEX('Portfolio por Usina'!$B:$B,MATCH('Geração, Estimativas, Auxiliar'!$B353,'Portfolio por Usina'!$Z:$Z,0),1)</f>
        <v>AXIA Energia Holding</v>
      </c>
      <c r="D353" s="10" t="str">
        <f>INDEX('Portfolio por Usina'!$E:$E,MATCH('Geração, Estimativas, Auxiliar'!$B353,'Portfolio por Usina'!$Z:$Z,0),1)</f>
        <v>Hidráulica</v>
      </c>
      <c r="E353" s="10" t="str">
        <f>INDEX('Portfolio por Usina'!$C:$C,MATCH('Geração, Estimativas, Auxiliar'!$B353,'Portfolio por Usina'!$Z:$Z,0),1)</f>
        <v>Retiro Baixo</v>
      </c>
      <c r="F353" s="10" t="str">
        <f>INDEX('Portfolio por Usina'!$F:$F,MATCH('Geração, Estimativas, Auxiliar'!$B353,'Portfolio por Usina'!$Z:$Z,0),1)</f>
        <v>SE/CO</v>
      </c>
      <c r="G353" s="11" t="s">
        <v>73</v>
      </c>
      <c r="H353" s="228">
        <f>IFERROR(INDEX('Portfolio por Usina'!$X:$X,MATCH($B353,'Portfolio por Usina'!$Z:$Z,0),1),0)</f>
        <v>1</v>
      </c>
      <c r="I353" s="11" t="s">
        <v>73</v>
      </c>
      <c r="J353" s="13">
        <f>IFERROR(IF(ISNUMBER(INDEX('Portfolio por Usina'!$U:$U,MATCH($B353,'Portfolio por Usina'!$Z:$Z,0),1)),INDEX('Portfolio por Usina'!$U:$U,MATCH($B353,'Portfolio por Usina'!$Z:$Z,0),1),INDEX('Portfolio por Usina'!$V:$V,MATCH($B353,'Portfolio por Usina'!$Z:$Z,0),1)),0)</f>
        <v>40240</v>
      </c>
      <c r="K353" s="13">
        <f>IFERROR(INDEX('Portfolio por Usina'!$W:$W,MATCH($B353,'Portfolio por Usina'!$Z:$Z,0),1),0)</f>
        <v>53777</v>
      </c>
      <c r="L353" s="229"/>
      <c r="M353" s="10" t="str">
        <f t="shared" si="838"/>
        <v>Retiro Baixo</v>
      </c>
      <c r="N353" s="17">
        <f t="shared" si="847"/>
        <v>137.973334338</v>
      </c>
      <c r="O353" s="17">
        <f t="shared" si="847"/>
        <v>162.05059640299999</v>
      </c>
      <c r="P353" s="17">
        <f t="shared" si="847"/>
        <v>0</v>
      </c>
      <c r="Q353" s="17">
        <f t="shared" si="847"/>
        <v>0</v>
      </c>
      <c r="R353" s="17">
        <f t="shared" si="847"/>
        <v>0</v>
      </c>
      <c r="S353" s="17">
        <f t="shared" si="847"/>
        <v>0</v>
      </c>
      <c r="T353" s="17">
        <f t="shared" si="847"/>
        <v>0</v>
      </c>
      <c r="U353" s="17">
        <f t="shared" si="847"/>
        <v>0</v>
      </c>
      <c r="V353" s="17">
        <f t="shared" si="847"/>
        <v>0</v>
      </c>
      <c r="W353" s="17">
        <f t="shared" si="847"/>
        <v>0</v>
      </c>
      <c r="X353" s="17">
        <f t="shared" si="848"/>
        <v>0</v>
      </c>
      <c r="Y353" s="17">
        <f t="shared" si="848"/>
        <v>0</v>
      </c>
      <c r="Z353" s="17">
        <f t="shared" si="848"/>
        <v>0</v>
      </c>
      <c r="AA353" s="17">
        <f t="shared" si="848"/>
        <v>0</v>
      </c>
      <c r="AB353" s="17">
        <f t="shared" si="848"/>
        <v>0</v>
      </c>
      <c r="AC353" s="17">
        <f t="shared" si="848"/>
        <v>0</v>
      </c>
      <c r="AD353" s="17">
        <f t="shared" si="848"/>
        <v>0</v>
      </c>
      <c r="AE353" s="17">
        <f t="shared" si="848"/>
        <v>0</v>
      </c>
      <c r="AF353" s="17">
        <f t="shared" si="848"/>
        <v>0</v>
      </c>
      <c r="AG353" s="17">
        <f t="shared" si="848"/>
        <v>0</v>
      </c>
      <c r="AH353" s="17">
        <f t="shared" si="849"/>
        <v>0</v>
      </c>
      <c r="AI353" s="17">
        <f t="shared" si="849"/>
        <v>0</v>
      </c>
      <c r="AJ353" s="17">
        <f t="shared" si="849"/>
        <v>0</v>
      </c>
      <c r="AK353" s="17">
        <f t="shared" si="849"/>
        <v>0</v>
      </c>
      <c r="AL353" s="17">
        <f t="shared" si="849"/>
        <v>0</v>
      </c>
      <c r="AM353" s="17">
        <f t="shared" si="849"/>
        <v>0</v>
      </c>
      <c r="AN353" s="17">
        <f t="shared" si="849"/>
        <v>0</v>
      </c>
      <c r="AO353" s="17">
        <f t="shared" si="849"/>
        <v>0</v>
      </c>
      <c r="AP353" s="17">
        <f t="shared" si="849"/>
        <v>0</v>
      </c>
      <c r="AQ353" s="17">
        <f t="shared" si="849"/>
        <v>0</v>
      </c>
      <c r="AR353" s="17">
        <f t="shared" si="849"/>
        <v>0</v>
      </c>
      <c r="AS353" s="17">
        <f t="shared" si="849"/>
        <v>0</v>
      </c>
      <c r="AT353" s="17">
        <f t="shared" si="849"/>
        <v>0</v>
      </c>
      <c r="AU353" s="17">
        <f t="shared" si="849"/>
        <v>0</v>
      </c>
      <c r="AW353" s="50" t="str">
        <f t="shared" si="839"/>
        <v>Retiro Baixo</v>
      </c>
      <c r="AX353" s="67">
        <f>INDEX('Portfolio por Usina'!$AC$10:$AQ$96,MATCH($B353,'Portfolio por Usina'!$Z$10:$Z$96,0),MATCH(AX$288,'Portfolio por Usina'!$AC$9:$AQ$9,0))/1000*$H353</f>
        <v>68.198556232000001</v>
      </c>
      <c r="AY353" s="67">
        <f>INDEX('Portfolio por Usina'!$AC$10:$AQ$96,MATCH($B353,'Portfolio por Usina'!$Z$10:$Z$96,0),MATCH(AY$288,'Portfolio por Usina'!$AC$9:$AQ$9,0))/1000*$H353</f>
        <v>39.457628561999996</v>
      </c>
      <c r="AZ353" s="67">
        <f>INDEX('Portfolio por Usina'!$AC$10:$AQ$96,MATCH($B353,'Portfolio por Usina'!$Z$10:$Z$96,0),MATCH(AZ$288,'Portfolio por Usina'!$AC$9:$AQ$9,0))/1000*$H353</f>
        <v>2.8347987730000002</v>
      </c>
      <c r="BA353" s="67">
        <f>INDEX('Portfolio por Usina'!$AC$10:$AQ$96,MATCH($B353,'Portfolio por Usina'!$Z$10:$Z$96,0),MATCH(BA$288,'Portfolio por Usina'!$AC$9:$AQ$9,0))/1000*$H353</f>
        <v>27.482350770999997</v>
      </c>
      <c r="BB353" s="67">
        <f>INDEX('Portfolio por Usina'!$AC$10:$AQ$96,MATCH($B353,'Portfolio por Usina'!$Z$10:$Z$96,0),MATCH(BB$288,'Portfolio por Usina'!$AC$9:$AQ$9,0))/1000*$H353</f>
        <v>103.653396425</v>
      </c>
      <c r="BC353" s="67">
        <f>INDEX('Portfolio por Usina'!$AC$10:$AQ$96,MATCH($B353,'Portfolio por Usina'!$Z$10:$Z$96,0),MATCH(BC$288,'Portfolio por Usina'!$AC$9:$AQ$9,0))/1000*$H353</f>
        <v>58.397199978000003</v>
      </c>
      <c r="BD353" s="67"/>
      <c r="BE353" s="67"/>
      <c r="BF353" s="67"/>
      <c r="BG353" s="67"/>
      <c r="BH353" s="67"/>
      <c r="BI353" s="67"/>
      <c r="BJ353" s="67"/>
      <c r="BK353" s="67"/>
      <c r="BL353" s="67"/>
      <c r="BM353" s="67"/>
      <c r="BN353" s="67"/>
      <c r="BO353" s="67"/>
      <c r="BP353" s="67"/>
      <c r="BQ353" s="67"/>
      <c r="BR353" s="67"/>
      <c r="BS353" s="67"/>
      <c r="BT353" s="67"/>
      <c r="BU353" s="67"/>
      <c r="BV353" s="67"/>
      <c r="BW353" s="67"/>
      <c r="BX353" s="67"/>
      <c r="BY353" s="67"/>
      <c r="BZ353" s="67"/>
      <c r="CA353" s="67"/>
      <c r="CB353" s="67"/>
      <c r="CC353" s="67"/>
      <c r="CD353" s="67"/>
      <c r="CE353" s="67"/>
      <c r="CF353" s="67"/>
      <c r="CG353" s="67"/>
      <c r="CH353" s="67"/>
      <c r="CI353" s="67"/>
      <c r="CJ353" s="67"/>
      <c r="CK353" s="67"/>
      <c r="CL353" s="67"/>
      <c r="CM353" s="67"/>
      <c r="CN353" s="67"/>
      <c r="CO353" s="67"/>
      <c r="CP353" s="67"/>
      <c r="CQ353" s="67"/>
      <c r="CR353" s="67"/>
      <c r="CS353" s="67"/>
      <c r="CT353" s="67"/>
      <c r="CU353" s="67"/>
      <c r="CV353" s="67"/>
      <c r="CW353" s="67"/>
      <c r="CX353" s="67"/>
      <c r="CY353" s="67"/>
      <c r="CZ353" s="67"/>
      <c r="DA353" s="67"/>
      <c r="DB353" s="67"/>
      <c r="DC353" s="67"/>
      <c r="DD353" s="67"/>
      <c r="DE353" s="67"/>
      <c r="DF353" s="67"/>
      <c r="DG353" s="67"/>
      <c r="DH353" s="67"/>
      <c r="DI353" s="67"/>
      <c r="DJ353" s="67"/>
      <c r="DK353" s="67"/>
      <c r="DL353" s="67"/>
      <c r="DM353" s="67"/>
      <c r="DN353" s="67"/>
      <c r="DO353" s="67"/>
      <c r="DP353" s="67"/>
      <c r="DQ353" s="67"/>
      <c r="DR353" s="67"/>
      <c r="DS353" s="67"/>
      <c r="DT353" s="67"/>
      <c r="DU353" s="67"/>
      <c r="DV353" s="67"/>
      <c r="DW353" s="67"/>
      <c r="DX353" s="67"/>
      <c r="DY353" s="67"/>
      <c r="DZ353" s="67"/>
      <c r="EA353" s="67"/>
      <c r="EB353" s="67"/>
      <c r="EC353" s="67"/>
      <c r="ED353" s="67"/>
      <c r="EE353" s="67"/>
      <c r="EF353" s="67"/>
      <c r="EG353" s="67"/>
      <c r="EH353" s="67"/>
      <c r="EI353" s="67"/>
      <c r="EJ353" s="67"/>
      <c r="EK353" s="67"/>
      <c r="EL353" s="67"/>
      <c r="EM353" s="67"/>
      <c r="EN353" s="67"/>
      <c r="EO353" s="67"/>
      <c r="EP353" s="67"/>
      <c r="EQ353" s="67"/>
      <c r="ER353" s="67"/>
      <c r="ES353" s="67"/>
      <c r="ET353" s="67"/>
      <c r="EU353" s="67"/>
      <c r="EV353" s="67"/>
      <c r="EW353" s="67"/>
      <c r="EX353" s="67"/>
      <c r="EY353" s="67"/>
      <c r="EZ353" s="67"/>
      <c r="FA353" s="67"/>
      <c r="FB353" s="67"/>
      <c r="FC353" s="67"/>
      <c r="FD353" s="67"/>
      <c r="FE353" s="67"/>
      <c r="FF353" s="67"/>
      <c r="FG353" s="67"/>
      <c r="FH353" s="67"/>
      <c r="FI353" s="67"/>
      <c r="FJ353" s="67"/>
      <c r="FK353" s="67"/>
      <c r="FL353" s="67"/>
      <c r="FM353" s="67"/>
      <c r="FN353" s="67"/>
      <c r="FO353" s="67"/>
      <c r="FP353" s="67"/>
      <c r="FQ353" s="67"/>
      <c r="FR353" s="67"/>
      <c r="FS353" s="67"/>
      <c r="FT353" s="67"/>
      <c r="FU353" s="67"/>
      <c r="FV353" s="67"/>
      <c r="FW353" s="67"/>
      <c r="FX353" s="67"/>
      <c r="FY353" s="67"/>
      <c r="FZ353" s="67"/>
      <c r="GA353" s="67"/>
      <c r="GB353" s="67"/>
      <c r="GC353" s="67"/>
    </row>
    <row r="354" spans="1:186" hidden="1" outlineLevel="1" x14ac:dyDescent="0.35">
      <c r="A354" s="10"/>
      <c r="B354" s="10">
        <f t="shared" si="840"/>
        <v>64</v>
      </c>
      <c r="C354" s="10" t="str">
        <f>INDEX('Portfolio por Usina'!$B:$B,MATCH('Geração, Estimativas, Auxiliar'!$B354,'Portfolio por Usina'!$Z:$Z,0),1)</f>
        <v>AXIA Energia Holding</v>
      </c>
      <c r="D354" s="10" t="str">
        <f>INDEX('Portfolio por Usina'!$E:$E,MATCH('Geração, Estimativas, Auxiliar'!$B354,'Portfolio por Usina'!$Z:$Z,0),1)</f>
        <v>Hidráulica</v>
      </c>
      <c r="E354" s="10" t="str">
        <f>INDEX('Portfolio por Usina'!$C:$C,MATCH('Geração, Estimativas, Auxiliar'!$B354,'Portfolio por Usina'!$Z:$Z,0),1)</f>
        <v>Santo Antônio</v>
      </c>
      <c r="F354" s="10" t="str">
        <f>INDEX('Portfolio por Usina'!$F:$F,MATCH('Geração, Estimativas, Auxiliar'!$B354,'Portfolio por Usina'!$Z:$Z,0),1)</f>
        <v>SE/CO</v>
      </c>
      <c r="G354" s="11" t="s">
        <v>73</v>
      </c>
      <c r="H354" s="228">
        <f>IFERROR(INDEX('Portfolio por Usina'!$X:$X,MATCH($B354,'Portfolio por Usina'!$Z:$Z,0),1),0)</f>
        <v>1</v>
      </c>
      <c r="I354" s="11" t="s">
        <v>73</v>
      </c>
      <c r="J354" s="13">
        <f>IFERROR(IF(ISNUMBER(INDEX('Portfolio por Usina'!$U:$U,MATCH($B354,'Portfolio por Usina'!$Z:$Z,0),1)),INDEX('Portfolio por Usina'!$U:$U,MATCH($B354,'Portfolio por Usina'!$Z:$Z,0),1),INDEX('Portfolio por Usina'!$V:$V,MATCH($B354,'Portfolio por Usina'!$Z:$Z,0),1)),0)</f>
        <v>40998</v>
      </c>
      <c r="K354" s="13">
        <f>IFERROR(INDEX('Portfolio por Usina'!$W:$W,MATCH($B354,'Portfolio por Usina'!$Z:$Z,0),1),0)</f>
        <v>53984</v>
      </c>
      <c r="L354" s="229"/>
      <c r="M354" s="10" t="str">
        <f t="shared" si="838"/>
        <v>Santo Antônio</v>
      </c>
      <c r="N354" s="17">
        <f t="shared" si="847"/>
        <v>16752.172918157998</v>
      </c>
      <c r="O354" s="17">
        <f t="shared" si="847"/>
        <v>11271.959974835001</v>
      </c>
      <c r="P354" s="17">
        <f t="shared" si="847"/>
        <v>0</v>
      </c>
      <c r="Q354" s="17">
        <f t="shared" si="847"/>
        <v>0</v>
      </c>
      <c r="R354" s="17">
        <f t="shared" si="847"/>
        <v>0</v>
      </c>
      <c r="S354" s="17">
        <f t="shared" si="847"/>
        <v>0</v>
      </c>
      <c r="T354" s="17">
        <f t="shared" si="847"/>
        <v>0</v>
      </c>
      <c r="U354" s="17">
        <f t="shared" si="847"/>
        <v>0</v>
      </c>
      <c r="V354" s="17">
        <f t="shared" si="847"/>
        <v>0</v>
      </c>
      <c r="W354" s="17">
        <f t="shared" si="847"/>
        <v>0</v>
      </c>
      <c r="X354" s="17">
        <f t="shared" si="848"/>
        <v>0</v>
      </c>
      <c r="Y354" s="17">
        <f t="shared" si="848"/>
        <v>0</v>
      </c>
      <c r="Z354" s="17">
        <f t="shared" si="848"/>
        <v>0</v>
      </c>
      <c r="AA354" s="17">
        <f t="shared" si="848"/>
        <v>0</v>
      </c>
      <c r="AB354" s="17">
        <f t="shared" si="848"/>
        <v>0</v>
      </c>
      <c r="AC354" s="17">
        <f t="shared" si="848"/>
        <v>0</v>
      </c>
      <c r="AD354" s="17">
        <f t="shared" si="848"/>
        <v>0</v>
      </c>
      <c r="AE354" s="17">
        <f t="shared" si="848"/>
        <v>0</v>
      </c>
      <c r="AF354" s="17">
        <f t="shared" si="848"/>
        <v>0</v>
      </c>
      <c r="AG354" s="17">
        <f t="shared" si="848"/>
        <v>0</v>
      </c>
      <c r="AH354" s="17">
        <f t="shared" si="849"/>
        <v>0</v>
      </c>
      <c r="AI354" s="17">
        <f t="shared" si="849"/>
        <v>0</v>
      </c>
      <c r="AJ354" s="17">
        <f t="shared" si="849"/>
        <v>0</v>
      </c>
      <c r="AK354" s="17">
        <f t="shared" si="849"/>
        <v>0</v>
      </c>
      <c r="AL354" s="17">
        <f t="shared" si="849"/>
        <v>0</v>
      </c>
      <c r="AM354" s="17">
        <f t="shared" si="849"/>
        <v>0</v>
      </c>
      <c r="AN354" s="17">
        <f t="shared" si="849"/>
        <v>0</v>
      </c>
      <c r="AO354" s="17">
        <f t="shared" si="849"/>
        <v>0</v>
      </c>
      <c r="AP354" s="17">
        <f t="shared" si="849"/>
        <v>0</v>
      </c>
      <c r="AQ354" s="17">
        <f t="shared" si="849"/>
        <v>0</v>
      </c>
      <c r="AR354" s="17">
        <f t="shared" si="849"/>
        <v>0</v>
      </c>
      <c r="AS354" s="17">
        <f t="shared" si="849"/>
        <v>0</v>
      </c>
      <c r="AT354" s="17">
        <f t="shared" si="849"/>
        <v>0</v>
      </c>
      <c r="AU354" s="17">
        <f t="shared" si="849"/>
        <v>0</v>
      </c>
      <c r="AW354" s="50" t="str">
        <f t="shared" si="839"/>
        <v>Santo Antônio</v>
      </c>
      <c r="AX354" s="67">
        <f>INDEX('Portfolio por Usina'!$AC$10:$AQ$96,MATCH($B354,'Portfolio por Usina'!$Z$10:$Z$96,0),MATCH(AX$288,'Portfolio por Usina'!$AC$9:$AQ$9,0))/1000*$H354</f>
        <v>5822.8717833759993</v>
      </c>
      <c r="AY354" s="67">
        <f>INDEX('Portfolio por Usina'!$AC$10:$AQ$96,MATCH($B354,'Portfolio por Usina'!$Z$10:$Z$96,0),MATCH(AY$288,'Portfolio por Usina'!$AC$9:$AQ$9,0))/1000*$H354</f>
        <v>4547.9983190519997</v>
      </c>
      <c r="AZ354" s="67">
        <f>INDEX('Portfolio por Usina'!$AC$10:$AQ$96,MATCH($B354,'Portfolio por Usina'!$Z$10:$Z$96,0),MATCH(AZ$288,'Portfolio por Usina'!$AC$9:$AQ$9,0))/1000*$H354</f>
        <v>2937.5760540460005</v>
      </c>
      <c r="BA354" s="67">
        <f>INDEX('Portfolio por Usina'!$AC$10:$AQ$96,MATCH($B354,'Portfolio por Usina'!$Z$10:$Z$96,0),MATCH(BA$288,'Portfolio por Usina'!$AC$9:$AQ$9,0))/1000*$H354</f>
        <v>3443.7267616839995</v>
      </c>
      <c r="BB354" s="67">
        <f>INDEX('Portfolio por Usina'!$AC$10:$AQ$96,MATCH($B354,'Portfolio por Usina'!$Z$10:$Z$96,0),MATCH(BB$288,'Portfolio por Usina'!$AC$9:$AQ$9,0))/1000*$H354</f>
        <v>6016.4988293910001</v>
      </c>
      <c r="BC354" s="67">
        <f>INDEX('Portfolio por Usina'!$AC$10:$AQ$96,MATCH($B354,'Portfolio por Usina'!$Z$10:$Z$96,0),MATCH(BC$288,'Portfolio por Usina'!$AC$9:$AQ$9,0))/1000*$H354</f>
        <v>5255.4611454440001</v>
      </c>
      <c r="BD354" s="67"/>
      <c r="BE354" s="67"/>
      <c r="BF354" s="67"/>
      <c r="BG354" s="67"/>
      <c r="BH354" s="67"/>
      <c r="BI354" s="67"/>
      <c r="BJ354" s="67"/>
      <c r="BK354" s="67"/>
      <c r="BL354" s="67"/>
      <c r="BM354" s="67"/>
      <c r="BN354" s="67"/>
      <c r="BO354" s="67"/>
      <c r="BP354" s="67"/>
      <c r="BQ354" s="67"/>
      <c r="BR354" s="67"/>
      <c r="BS354" s="67"/>
      <c r="BT354" s="67"/>
      <c r="BU354" s="67"/>
      <c r="BV354" s="67"/>
      <c r="BW354" s="67"/>
      <c r="BX354" s="67"/>
      <c r="BY354" s="67"/>
      <c r="BZ354" s="67"/>
      <c r="CA354" s="67"/>
      <c r="CB354" s="67"/>
      <c r="CC354" s="67"/>
      <c r="CD354" s="67"/>
      <c r="CE354" s="67"/>
      <c r="CF354" s="67"/>
      <c r="CG354" s="67"/>
      <c r="CH354" s="67"/>
      <c r="CI354" s="67"/>
      <c r="CJ354" s="67"/>
      <c r="CK354" s="67"/>
      <c r="CL354" s="67"/>
      <c r="CM354" s="67"/>
      <c r="CN354" s="67"/>
      <c r="CO354" s="67"/>
      <c r="CP354" s="67"/>
      <c r="CQ354" s="67"/>
      <c r="CR354" s="67"/>
      <c r="CS354" s="67"/>
      <c r="CT354" s="67"/>
      <c r="CU354" s="67"/>
      <c r="CV354" s="67"/>
      <c r="CW354" s="67"/>
      <c r="CX354" s="67"/>
      <c r="CY354" s="67"/>
      <c r="CZ354" s="67"/>
      <c r="DA354" s="67"/>
      <c r="DB354" s="67"/>
      <c r="DC354" s="67"/>
      <c r="DD354" s="67"/>
      <c r="DE354" s="67"/>
      <c r="DF354" s="67"/>
      <c r="DG354" s="67"/>
      <c r="DH354" s="67"/>
      <c r="DI354" s="67"/>
      <c r="DJ354" s="67"/>
      <c r="DK354" s="67"/>
      <c r="DL354" s="67"/>
      <c r="DM354" s="67"/>
      <c r="DN354" s="67"/>
      <c r="DO354" s="67"/>
      <c r="DP354" s="67"/>
      <c r="DQ354" s="67"/>
      <c r="DR354" s="67"/>
      <c r="DS354" s="67"/>
      <c r="DT354" s="67"/>
      <c r="DU354" s="67"/>
      <c r="DV354" s="67"/>
      <c r="DW354" s="67"/>
      <c r="DX354" s="67"/>
      <c r="DY354" s="67"/>
      <c r="DZ354" s="67"/>
      <c r="EA354" s="67"/>
      <c r="EB354" s="67"/>
      <c r="EC354" s="67"/>
      <c r="ED354" s="67"/>
      <c r="EE354" s="67"/>
      <c r="EF354" s="67"/>
      <c r="EG354" s="67"/>
      <c r="EH354" s="67"/>
      <c r="EI354" s="67"/>
      <c r="EJ354" s="67"/>
      <c r="EK354" s="67"/>
      <c r="EL354" s="67"/>
      <c r="EM354" s="67"/>
      <c r="EN354" s="67"/>
      <c r="EO354" s="67"/>
      <c r="EP354" s="67"/>
      <c r="EQ354" s="67"/>
      <c r="ER354" s="67"/>
      <c r="ES354" s="67"/>
      <c r="ET354" s="67"/>
      <c r="EU354" s="67"/>
      <c r="EV354" s="67"/>
      <c r="EW354" s="67"/>
      <c r="EX354" s="67"/>
      <c r="EY354" s="67"/>
      <c r="EZ354" s="67"/>
      <c r="FA354" s="67"/>
      <c r="FB354" s="67"/>
      <c r="FC354" s="67"/>
      <c r="FD354" s="67"/>
      <c r="FE354" s="67"/>
      <c r="FF354" s="67"/>
      <c r="FG354" s="67"/>
      <c r="FH354" s="67"/>
      <c r="FI354" s="67"/>
      <c r="FJ354" s="67"/>
      <c r="FK354" s="67"/>
      <c r="FL354" s="67"/>
      <c r="FM354" s="67"/>
      <c r="FN354" s="67"/>
      <c r="FO354" s="67"/>
      <c r="FP354" s="67"/>
      <c r="FQ354" s="67"/>
      <c r="FR354" s="67"/>
      <c r="FS354" s="67"/>
      <c r="FT354" s="67"/>
      <c r="FU354" s="67"/>
      <c r="FV354" s="67"/>
      <c r="FW354" s="67"/>
      <c r="FX354" s="67"/>
      <c r="FY354" s="67"/>
      <c r="FZ354" s="67"/>
      <c r="GA354" s="67"/>
      <c r="GB354" s="67"/>
      <c r="GC354" s="67"/>
    </row>
    <row r="355" spans="1:186" hidden="1" outlineLevel="1" x14ac:dyDescent="0.35">
      <c r="A355" s="10"/>
      <c r="B355" s="10">
        <f t="shared" si="840"/>
        <v>65</v>
      </c>
      <c r="C355" s="10" t="str">
        <f>INDEX('Portfolio por Usina'!$B:$B,MATCH('Geração, Estimativas, Auxiliar'!$B355,'Portfolio por Usina'!$Z:$Z,0),1)</f>
        <v>AXIA Energia Holding</v>
      </c>
      <c r="D355" s="10" t="str">
        <f>INDEX('Portfolio por Usina'!$E:$E,MATCH('Geração, Estimativas, Auxiliar'!$B355,'Portfolio por Usina'!$Z:$Z,0),1)</f>
        <v>Hidráulica</v>
      </c>
      <c r="E355" s="10" t="str">
        <f>INDEX('Portfolio por Usina'!$C:$C,MATCH('Geração, Estimativas, Auxiliar'!$B355,'Portfolio por Usina'!$Z:$Z,0),1)</f>
        <v>Baguari</v>
      </c>
      <c r="F355" s="10" t="str">
        <f>INDEX('Portfolio por Usina'!$F:$F,MATCH('Geração, Estimativas, Auxiliar'!$B355,'Portfolio por Usina'!$Z:$Z,0),1)</f>
        <v>SE/CO</v>
      </c>
      <c r="G355" s="11" t="s">
        <v>73</v>
      </c>
      <c r="H355" s="228">
        <f>IFERROR(INDEX('Portfolio por Usina'!$X:$X,MATCH($B355,'Portfolio por Usina'!$Z:$Z,0),1),0)</f>
        <v>1</v>
      </c>
      <c r="I355" s="11" t="s">
        <v>73</v>
      </c>
      <c r="J355" s="13">
        <f>IFERROR(IF(ISNUMBER(INDEX('Portfolio por Usina'!$U:$U,MATCH($B355,'Portfolio por Usina'!$Z:$Z,0),1)),INDEX('Portfolio por Usina'!$U:$U,MATCH($B355,'Portfolio por Usina'!$Z:$Z,0),1),INDEX('Portfolio por Usina'!$V:$V,MATCH($B355,'Portfolio por Usina'!$Z:$Z,0),1)),0)</f>
        <v>40065</v>
      </c>
      <c r="K355" s="13">
        <f>IFERROR(INDEX('Portfolio por Usina'!$W:$W,MATCH($B355,'Portfolio por Usina'!$Z:$Z,0),1),0)</f>
        <v>53407</v>
      </c>
      <c r="L355" s="229"/>
      <c r="M355" s="10" t="str">
        <f t="shared" si="838"/>
        <v>Baguari</v>
      </c>
      <c r="N355" s="17">
        <f t="shared" si="847"/>
        <v>387.42591824200002</v>
      </c>
      <c r="O355" s="17">
        <f t="shared" si="847"/>
        <v>282.95944074499999</v>
      </c>
      <c r="P355" s="17">
        <f t="shared" si="847"/>
        <v>0</v>
      </c>
      <c r="Q355" s="17">
        <f t="shared" si="847"/>
        <v>0</v>
      </c>
      <c r="R355" s="17">
        <f t="shared" si="847"/>
        <v>0</v>
      </c>
      <c r="S355" s="17">
        <f t="shared" si="847"/>
        <v>0</v>
      </c>
      <c r="T355" s="17">
        <f t="shared" si="847"/>
        <v>0</v>
      </c>
      <c r="U355" s="17">
        <f t="shared" si="847"/>
        <v>0</v>
      </c>
      <c r="V355" s="17">
        <f t="shared" si="847"/>
        <v>0</v>
      </c>
      <c r="W355" s="17">
        <f t="shared" si="847"/>
        <v>0</v>
      </c>
      <c r="X355" s="17">
        <f t="shared" si="848"/>
        <v>0</v>
      </c>
      <c r="Y355" s="17">
        <f t="shared" si="848"/>
        <v>0</v>
      </c>
      <c r="Z355" s="17">
        <f t="shared" si="848"/>
        <v>0</v>
      </c>
      <c r="AA355" s="17">
        <f t="shared" si="848"/>
        <v>0</v>
      </c>
      <c r="AB355" s="17">
        <f t="shared" si="848"/>
        <v>0</v>
      </c>
      <c r="AC355" s="17">
        <f t="shared" si="848"/>
        <v>0</v>
      </c>
      <c r="AD355" s="17">
        <f t="shared" si="848"/>
        <v>0</v>
      </c>
      <c r="AE355" s="17">
        <f t="shared" si="848"/>
        <v>0</v>
      </c>
      <c r="AF355" s="17">
        <f t="shared" si="848"/>
        <v>0</v>
      </c>
      <c r="AG355" s="17">
        <f t="shared" si="848"/>
        <v>0</v>
      </c>
      <c r="AH355" s="17">
        <f t="shared" si="849"/>
        <v>0</v>
      </c>
      <c r="AI355" s="17">
        <f t="shared" si="849"/>
        <v>0</v>
      </c>
      <c r="AJ355" s="17">
        <f t="shared" si="849"/>
        <v>0</v>
      </c>
      <c r="AK355" s="17">
        <f t="shared" si="849"/>
        <v>0</v>
      </c>
      <c r="AL355" s="17">
        <f t="shared" si="849"/>
        <v>0</v>
      </c>
      <c r="AM355" s="17">
        <f t="shared" si="849"/>
        <v>0</v>
      </c>
      <c r="AN355" s="17">
        <f t="shared" si="849"/>
        <v>0</v>
      </c>
      <c r="AO355" s="17">
        <f t="shared" si="849"/>
        <v>0</v>
      </c>
      <c r="AP355" s="17">
        <f t="shared" si="849"/>
        <v>0</v>
      </c>
      <c r="AQ355" s="17">
        <f t="shared" si="849"/>
        <v>0</v>
      </c>
      <c r="AR355" s="17">
        <f t="shared" si="849"/>
        <v>0</v>
      </c>
      <c r="AS355" s="17">
        <f t="shared" si="849"/>
        <v>0</v>
      </c>
      <c r="AT355" s="17">
        <f t="shared" si="849"/>
        <v>0</v>
      </c>
      <c r="AU355" s="17">
        <f t="shared" si="849"/>
        <v>0</v>
      </c>
      <c r="AW355" s="50" t="str">
        <f t="shared" si="839"/>
        <v>Baguari</v>
      </c>
      <c r="AX355" s="67">
        <f>INDEX('Portfolio por Usina'!$AC$10:$AQ$96,MATCH($B355,'Portfolio por Usina'!$Z$10:$Z$96,0),MATCH(AX$288,'Portfolio por Usina'!$AC$9:$AQ$9,0))/1000*$H355</f>
        <v>147.896193353</v>
      </c>
      <c r="AY355" s="67">
        <f>INDEX('Portfolio por Usina'!$AC$10:$AQ$96,MATCH($B355,'Portfolio por Usina'!$Z$10:$Z$96,0),MATCH(AY$288,'Portfolio por Usina'!$AC$9:$AQ$9,0))/1000*$H355</f>
        <v>102.63159409500001</v>
      </c>
      <c r="AZ355" s="67">
        <f>INDEX('Portfolio por Usina'!$AC$10:$AQ$96,MATCH($B355,'Portfolio por Usina'!$Z$10:$Z$96,0),MATCH(AZ$288,'Portfolio por Usina'!$AC$9:$AQ$9,0))/1000*$H355</f>
        <v>59.960052043999994</v>
      </c>
      <c r="BA355" s="67">
        <f>INDEX('Portfolio por Usina'!$AC$10:$AQ$96,MATCH($B355,'Portfolio por Usina'!$Z$10:$Z$96,0),MATCH(BA$288,'Portfolio por Usina'!$AC$9:$AQ$9,0))/1000*$H355</f>
        <v>76.938078749999988</v>
      </c>
      <c r="BB355" s="67">
        <f>INDEX('Portfolio por Usina'!$AC$10:$AQ$96,MATCH($B355,'Portfolio por Usina'!$Z$10:$Z$96,0),MATCH(BB$288,'Portfolio por Usina'!$AC$9:$AQ$9,0))/1000*$H355</f>
        <v>176.04801169799998</v>
      </c>
      <c r="BC355" s="67">
        <f>INDEX('Portfolio por Usina'!$AC$10:$AQ$96,MATCH($B355,'Portfolio por Usina'!$Z$10:$Z$96,0),MATCH(BC$288,'Portfolio por Usina'!$AC$9:$AQ$9,0))/1000*$H355</f>
        <v>106.911429047</v>
      </c>
      <c r="BD355" s="67"/>
      <c r="BE355" s="67"/>
      <c r="BF355" s="67"/>
      <c r="BG355" s="67"/>
      <c r="BH355" s="67"/>
      <c r="BI355" s="67"/>
      <c r="BJ355" s="67"/>
      <c r="BK355" s="67"/>
      <c r="BL355" s="67"/>
      <c r="BM355" s="67"/>
      <c r="BN355" s="67"/>
      <c r="BO355" s="67"/>
      <c r="BP355" s="67"/>
      <c r="BQ355" s="67"/>
      <c r="BR355" s="67"/>
      <c r="BS355" s="67"/>
      <c r="BT355" s="67"/>
      <c r="BU355" s="67"/>
      <c r="BV355" s="67"/>
      <c r="BW355" s="67"/>
      <c r="BX355" s="67"/>
      <c r="BY355" s="67"/>
      <c r="BZ355" s="67"/>
      <c r="CA355" s="67"/>
      <c r="CB355" s="67"/>
      <c r="CC355" s="67"/>
      <c r="CD355" s="67"/>
      <c r="CE355" s="67"/>
      <c r="CF355" s="67"/>
      <c r="CG355" s="67"/>
      <c r="CH355" s="67"/>
      <c r="CI355" s="67"/>
      <c r="CJ355" s="67"/>
      <c r="CK355" s="67"/>
      <c r="CL355" s="67"/>
      <c r="CM355" s="67"/>
      <c r="CN355" s="67"/>
      <c r="CO355" s="67"/>
      <c r="CP355" s="67"/>
      <c r="CQ355" s="67"/>
      <c r="CR355" s="67"/>
      <c r="CS355" s="67"/>
      <c r="CT355" s="67"/>
      <c r="CU355" s="67"/>
      <c r="CV355" s="67"/>
      <c r="CW355" s="67"/>
      <c r="CX355" s="67"/>
      <c r="CY355" s="67"/>
      <c r="CZ355" s="67"/>
      <c r="DA355" s="67"/>
      <c r="DB355" s="67"/>
      <c r="DC355" s="67"/>
      <c r="DD355" s="67"/>
      <c r="DE355" s="67"/>
      <c r="DF355" s="67"/>
      <c r="DG355" s="67"/>
      <c r="DH355" s="67"/>
      <c r="DI355" s="67"/>
      <c r="DJ355" s="67"/>
      <c r="DK355" s="67"/>
      <c r="DL355" s="67"/>
      <c r="DM355" s="67"/>
      <c r="DN355" s="67"/>
      <c r="DO355" s="67"/>
      <c r="DP355" s="67"/>
      <c r="DQ355" s="67"/>
      <c r="DR355" s="67"/>
      <c r="DS355" s="67"/>
      <c r="DT355" s="67"/>
      <c r="DU355" s="67"/>
      <c r="DV355" s="67"/>
      <c r="DW355" s="67"/>
      <c r="DX355" s="67"/>
      <c r="DY355" s="67"/>
      <c r="DZ355" s="67"/>
      <c r="EA355" s="67"/>
      <c r="EB355" s="67"/>
      <c r="EC355" s="67"/>
      <c r="ED355" s="67"/>
      <c r="EE355" s="67"/>
      <c r="EF355" s="67"/>
      <c r="EG355" s="67"/>
      <c r="EH355" s="67"/>
      <c r="EI355" s="67"/>
      <c r="EJ355" s="67"/>
      <c r="EK355" s="67"/>
      <c r="EL355" s="67"/>
      <c r="EM355" s="67"/>
      <c r="EN355" s="67"/>
      <c r="EO355" s="67"/>
      <c r="EP355" s="67"/>
      <c r="EQ355" s="67"/>
      <c r="ER355" s="67"/>
      <c r="ES355" s="67"/>
      <c r="ET355" s="67"/>
      <c r="EU355" s="67"/>
      <c r="EV355" s="67"/>
      <c r="EW355" s="67"/>
      <c r="EX355" s="67"/>
      <c r="EY355" s="67"/>
      <c r="EZ355" s="67"/>
      <c r="FA355" s="67"/>
      <c r="FB355" s="67"/>
      <c r="FC355" s="67"/>
      <c r="FD355" s="67"/>
      <c r="FE355" s="67"/>
      <c r="FF355" s="67"/>
      <c r="FG355" s="67"/>
      <c r="FH355" s="67"/>
      <c r="FI355" s="67"/>
      <c r="FJ355" s="67"/>
      <c r="FK355" s="67"/>
      <c r="FL355" s="67"/>
      <c r="FM355" s="67"/>
      <c r="FN355" s="67"/>
      <c r="FO355" s="67"/>
      <c r="FP355" s="67"/>
      <c r="FQ355" s="67"/>
      <c r="FR355" s="67"/>
      <c r="FS355" s="67"/>
      <c r="FT355" s="67"/>
      <c r="FU355" s="67"/>
      <c r="FV355" s="67"/>
      <c r="FW355" s="67"/>
      <c r="FX355" s="67"/>
      <c r="FY355" s="67"/>
      <c r="FZ355" s="67"/>
      <c r="GA355" s="67"/>
      <c r="GB355" s="67"/>
      <c r="GC355" s="67"/>
    </row>
    <row r="356" spans="1:186" hidden="1" outlineLevel="1" x14ac:dyDescent="0.35">
      <c r="A356" s="10"/>
      <c r="B356" s="10">
        <f t="shared" si="840"/>
        <v>66</v>
      </c>
      <c r="C356" s="10" t="str">
        <f>INDEX('Portfolio por Usina'!$B:$B,MATCH('Geração, Estimativas, Auxiliar'!$B356,'Portfolio por Usina'!$Z:$Z,0),1)</f>
        <v>AXIA Energia Norte</v>
      </c>
      <c r="D356" s="10" t="str">
        <f>INDEX('Portfolio por Usina'!$E:$E,MATCH('Geração, Estimativas, Auxiliar'!$B356,'Portfolio por Usina'!$Z:$Z,0),1)</f>
        <v>Hidráulica</v>
      </c>
      <c r="E356" s="10" t="str">
        <f>INDEX('Portfolio por Usina'!$C:$C,MATCH('Geração, Estimativas, Auxiliar'!$B356,'Portfolio por Usina'!$Z:$Z,0),1)</f>
        <v>Teles Pires</v>
      </c>
      <c r="F356" s="10" t="str">
        <f>INDEX('Portfolio por Usina'!$F:$F,MATCH('Geração, Estimativas, Auxiliar'!$B356,'Portfolio por Usina'!$Z:$Z,0),1)</f>
        <v>SE/CO</v>
      </c>
      <c r="G356" s="11" t="s">
        <v>73</v>
      </c>
      <c r="H356" s="228">
        <f>IFERROR(INDEX('Portfolio por Usina'!$X:$X,MATCH($B356,'Portfolio por Usina'!$Z:$Z,0),1),0)</f>
        <v>0.50560000000000005</v>
      </c>
      <c r="I356" s="11" t="s">
        <v>73</v>
      </c>
      <c r="J356" s="13">
        <f>IFERROR(IF(ISNUMBER(INDEX('Portfolio por Usina'!$U:$U,MATCH($B356,'Portfolio por Usina'!$Z:$Z,0),1)),INDEX('Portfolio por Usina'!$U:$U,MATCH($B356,'Portfolio por Usina'!$Z:$Z,0),1),INDEX('Portfolio por Usina'!$V:$V,MATCH($B356,'Portfolio por Usina'!$Z:$Z,0),1)),0)</f>
        <v>42315</v>
      </c>
      <c r="K356" s="13">
        <f>IFERROR(INDEX('Portfolio por Usina'!$W:$W,MATCH($B356,'Portfolio por Usina'!$Z:$Z,0),1),0)</f>
        <v>53721</v>
      </c>
      <c r="L356" s="229"/>
      <c r="M356" s="10" t="str">
        <f t="shared" si="838"/>
        <v>Teles Pires</v>
      </c>
      <c r="N356" s="17">
        <f t="shared" si="847"/>
        <v>3802.1980880200517</v>
      </c>
      <c r="O356" s="17">
        <f t="shared" si="847"/>
        <v>2736.1275449962759</v>
      </c>
      <c r="P356" s="17">
        <f t="shared" si="847"/>
        <v>0</v>
      </c>
      <c r="Q356" s="17">
        <f t="shared" si="847"/>
        <v>0</v>
      </c>
      <c r="R356" s="17">
        <f t="shared" si="847"/>
        <v>0</v>
      </c>
      <c r="S356" s="17">
        <f t="shared" si="847"/>
        <v>0</v>
      </c>
      <c r="T356" s="17">
        <f t="shared" si="847"/>
        <v>0</v>
      </c>
      <c r="U356" s="17">
        <f t="shared" si="847"/>
        <v>0</v>
      </c>
      <c r="V356" s="17">
        <f t="shared" si="847"/>
        <v>0</v>
      </c>
      <c r="W356" s="17">
        <f t="shared" si="847"/>
        <v>0</v>
      </c>
      <c r="X356" s="17">
        <f t="shared" si="848"/>
        <v>0</v>
      </c>
      <c r="Y356" s="17">
        <f t="shared" si="848"/>
        <v>0</v>
      </c>
      <c r="Z356" s="17">
        <f t="shared" si="848"/>
        <v>0</v>
      </c>
      <c r="AA356" s="17">
        <f t="shared" si="848"/>
        <v>0</v>
      </c>
      <c r="AB356" s="17">
        <f t="shared" si="848"/>
        <v>0</v>
      </c>
      <c r="AC356" s="17">
        <f t="shared" si="848"/>
        <v>0</v>
      </c>
      <c r="AD356" s="17">
        <f t="shared" si="848"/>
        <v>0</v>
      </c>
      <c r="AE356" s="17">
        <f t="shared" si="848"/>
        <v>0</v>
      </c>
      <c r="AF356" s="17">
        <f t="shared" si="848"/>
        <v>0</v>
      </c>
      <c r="AG356" s="17">
        <f t="shared" si="848"/>
        <v>0</v>
      </c>
      <c r="AH356" s="17">
        <f t="shared" si="849"/>
        <v>0</v>
      </c>
      <c r="AI356" s="17">
        <f t="shared" si="849"/>
        <v>0</v>
      </c>
      <c r="AJ356" s="17">
        <f t="shared" si="849"/>
        <v>0</v>
      </c>
      <c r="AK356" s="17">
        <f t="shared" si="849"/>
        <v>0</v>
      </c>
      <c r="AL356" s="17">
        <f t="shared" si="849"/>
        <v>0</v>
      </c>
      <c r="AM356" s="17">
        <f t="shared" si="849"/>
        <v>0</v>
      </c>
      <c r="AN356" s="17">
        <f t="shared" si="849"/>
        <v>0</v>
      </c>
      <c r="AO356" s="17">
        <f t="shared" si="849"/>
        <v>0</v>
      </c>
      <c r="AP356" s="17">
        <f t="shared" si="849"/>
        <v>0</v>
      </c>
      <c r="AQ356" s="17">
        <f t="shared" si="849"/>
        <v>0</v>
      </c>
      <c r="AR356" s="17">
        <f t="shared" si="849"/>
        <v>0</v>
      </c>
      <c r="AS356" s="17">
        <f t="shared" si="849"/>
        <v>0</v>
      </c>
      <c r="AT356" s="17">
        <f t="shared" si="849"/>
        <v>0</v>
      </c>
      <c r="AU356" s="17">
        <f t="shared" si="849"/>
        <v>0</v>
      </c>
      <c r="AW356" s="50" t="str">
        <f t="shared" si="839"/>
        <v>Teles Pires</v>
      </c>
      <c r="AX356" s="67">
        <f>INDEX('Portfolio por Usina'!$AC$10:$AQ$96,MATCH($B356,'Portfolio por Usina'!$Z$10:$Z$96,0),MATCH(AX$288,'Portfolio por Usina'!$AC$9:$AQ$9,0))/1000*$H356</f>
        <v>1706.8465244137988</v>
      </c>
      <c r="AY356" s="67">
        <f>INDEX('Portfolio por Usina'!$AC$10:$AQ$96,MATCH($B356,'Portfolio por Usina'!$Z$10:$Z$96,0),MATCH(AY$288,'Portfolio por Usina'!$AC$9:$AQ$9,0))/1000*$H356</f>
        <v>1119.7670839856578</v>
      </c>
      <c r="AZ356" s="67">
        <f>INDEX('Portfolio por Usina'!$AC$10:$AQ$96,MATCH($B356,'Portfolio por Usina'!$Z$10:$Z$96,0),MATCH(AZ$288,'Portfolio por Usina'!$AC$9:$AQ$9,0))/1000*$H356</f>
        <v>367.50167444547844</v>
      </c>
      <c r="BA356" s="67">
        <f>INDEX('Portfolio por Usina'!$AC$10:$AQ$96,MATCH($B356,'Portfolio por Usina'!$Z$10:$Z$96,0),MATCH(BA$288,'Portfolio por Usina'!$AC$9:$AQ$9,0))/1000*$H356</f>
        <v>608.08280517511685</v>
      </c>
      <c r="BB356" s="67">
        <f>INDEX('Portfolio por Usina'!$AC$10:$AQ$96,MATCH($B356,'Portfolio por Usina'!$Z$10:$Z$96,0),MATCH(BB$288,'Portfolio por Usina'!$AC$9:$AQ$9,0))/1000*$H356</f>
        <v>1645.406158033677</v>
      </c>
      <c r="BC356" s="67">
        <f>INDEX('Portfolio por Usina'!$AC$10:$AQ$96,MATCH($B356,'Portfolio por Usina'!$Z$10:$Z$96,0),MATCH(BC$288,'Portfolio por Usina'!$AC$9:$AQ$9,0))/1000*$H356</f>
        <v>1090.7213869625987</v>
      </c>
      <c r="BD356" s="67"/>
      <c r="BE356" s="67"/>
      <c r="BF356" s="67"/>
      <c r="BG356" s="67"/>
      <c r="BH356" s="67"/>
      <c r="BI356" s="67"/>
      <c r="BJ356" s="67"/>
      <c r="BK356" s="67"/>
      <c r="BL356" s="67"/>
      <c r="BM356" s="67"/>
      <c r="BN356" s="67"/>
      <c r="BO356" s="67"/>
      <c r="BP356" s="67"/>
      <c r="BQ356" s="67"/>
      <c r="BR356" s="67"/>
      <c r="BS356" s="67"/>
      <c r="BT356" s="67"/>
      <c r="BU356" s="67"/>
      <c r="BV356" s="67"/>
      <c r="BW356" s="67"/>
      <c r="BX356" s="67"/>
      <c r="BY356" s="67"/>
      <c r="BZ356" s="67"/>
      <c r="CA356" s="67"/>
      <c r="CB356" s="67"/>
      <c r="CC356" s="67"/>
      <c r="CD356" s="67"/>
      <c r="CE356" s="67"/>
      <c r="CF356" s="67"/>
      <c r="CG356" s="67"/>
      <c r="CH356" s="67"/>
      <c r="CI356" s="67"/>
      <c r="CJ356" s="67"/>
      <c r="CK356" s="67"/>
      <c r="CL356" s="67"/>
      <c r="CM356" s="67"/>
      <c r="CN356" s="67"/>
      <c r="CO356" s="67"/>
      <c r="CP356" s="67"/>
      <c r="CQ356" s="67"/>
      <c r="CR356" s="67"/>
      <c r="CS356" s="67"/>
      <c r="CT356" s="67"/>
      <c r="CU356" s="67"/>
      <c r="CV356" s="67"/>
      <c r="CW356" s="67"/>
      <c r="CX356" s="67"/>
      <c r="CY356" s="67"/>
      <c r="CZ356" s="67"/>
      <c r="DA356" s="67"/>
      <c r="DB356" s="67"/>
      <c r="DC356" s="67"/>
      <c r="DD356" s="67"/>
      <c r="DE356" s="67"/>
      <c r="DF356" s="67"/>
      <c r="DG356" s="67"/>
      <c r="DH356" s="67"/>
      <c r="DI356" s="67"/>
      <c r="DJ356" s="67"/>
      <c r="DK356" s="67"/>
      <c r="DL356" s="67"/>
      <c r="DM356" s="67"/>
      <c r="DN356" s="67"/>
      <c r="DO356" s="67"/>
      <c r="DP356" s="67"/>
      <c r="DQ356" s="67"/>
      <c r="DR356" s="67"/>
      <c r="DS356" s="67"/>
      <c r="DT356" s="67"/>
      <c r="DU356" s="67"/>
      <c r="DV356" s="67"/>
      <c r="DW356" s="67"/>
      <c r="DX356" s="67"/>
      <c r="DY356" s="67"/>
      <c r="DZ356" s="67"/>
      <c r="EA356" s="67"/>
      <c r="EB356" s="67"/>
      <c r="EC356" s="67"/>
      <c r="ED356" s="67"/>
      <c r="EE356" s="67"/>
      <c r="EF356" s="67"/>
      <c r="EG356" s="67"/>
      <c r="EH356" s="67"/>
      <c r="EI356" s="67"/>
      <c r="EJ356" s="67"/>
      <c r="EK356" s="67"/>
      <c r="EL356" s="67"/>
      <c r="EM356" s="67"/>
      <c r="EN356" s="67"/>
      <c r="EO356" s="67"/>
      <c r="EP356" s="67"/>
      <c r="EQ356" s="67"/>
      <c r="ER356" s="67"/>
      <c r="ES356" s="67"/>
      <c r="ET356" s="67"/>
      <c r="EU356" s="67"/>
      <c r="EV356" s="67"/>
      <c r="EW356" s="67"/>
      <c r="EX356" s="67"/>
      <c r="EY356" s="67"/>
      <c r="EZ356" s="67"/>
      <c r="FA356" s="67"/>
      <c r="FB356" s="67"/>
      <c r="FC356" s="67"/>
      <c r="FD356" s="67"/>
      <c r="FE356" s="67"/>
      <c r="FF356" s="67"/>
      <c r="FG356" s="67"/>
      <c r="FH356" s="67"/>
      <c r="FI356" s="67"/>
      <c r="FJ356" s="67"/>
      <c r="FK356" s="67"/>
      <c r="FL356" s="67"/>
      <c r="FM356" s="67"/>
      <c r="FN356" s="67"/>
      <c r="FO356" s="67"/>
      <c r="FP356" s="67"/>
      <c r="FQ356" s="67"/>
      <c r="FR356" s="67"/>
      <c r="FS356" s="67"/>
      <c r="FT356" s="67"/>
      <c r="FU356" s="67"/>
      <c r="FV356" s="67"/>
      <c r="FW356" s="67"/>
      <c r="FX356" s="67"/>
      <c r="FY356" s="67"/>
      <c r="FZ356" s="67"/>
      <c r="GA356" s="67"/>
      <c r="GB356" s="67"/>
      <c r="GC356" s="67"/>
    </row>
    <row r="357" spans="1:186" hidden="1" outlineLevel="1" x14ac:dyDescent="0.35">
      <c r="A357" s="10"/>
      <c r="B357" s="10">
        <f t="shared" si="840"/>
        <v>67</v>
      </c>
      <c r="C357" s="10" t="str">
        <f>INDEX('Portfolio por Usina'!$B:$B,MATCH('Geração, Estimativas, Auxiliar'!$B357,'Portfolio por Usina'!$Z:$Z,0),1)</f>
        <v>AXIA Energia Holding</v>
      </c>
      <c r="D357" s="10" t="str">
        <f>INDEX('Portfolio por Usina'!$E:$E,MATCH('Geração, Estimativas, Auxiliar'!$B357,'Portfolio por Usina'!$Z:$Z,0),1)</f>
        <v>Hidráulica</v>
      </c>
      <c r="E357" s="10" t="str">
        <f>INDEX('Portfolio por Usina'!$C:$C,MATCH('Geração, Estimativas, Auxiliar'!$B357,'Portfolio por Usina'!$Z:$Z,0),1)</f>
        <v>Teles Pires</v>
      </c>
      <c r="F357" s="10" t="str">
        <f>INDEX('Portfolio por Usina'!$F:$F,MATCH('Geração, Estimativas, Auxiliar'!$B357,'Portfolio por Usina'!$Z:$Z,0),1)</f>
        <v>SE/CO</v>
      </c>
      <c r="G357" s="11" t="s">
        <v>73</v>
      </c>
      <c r="H357" s="228">
        <f>IFERROR(INDEX('Portfolio por Usina'!$X:$X,MATCH($B357,'Portfolio por Usina'!$Z:$Z,0),1),0)</f>
        <v>0.2472</v>
      </c>
      <c r="I357" s="11" t="s">
        <v>73</v>
      </c>
      <c r="J357" s="13">
        <f>IFERROR(IF(ISNUMBER(INDEX('Portfolio por Usina'!$U:$U,MATCH($B357,'Portfolio por Usina'!$Z:$Z,0),1)),INDEX('Portfolio por Usina'!$U:$U,MATCH($B357,'Portfolio por Usina'!$Z:$Z,0),1),INDEX('Portfolio por Usina'!$V:$V,MATCH($B357,'Portfolio por Usina'!$Z:$Z,0),1)),0)</f>
        <v>42315</v>
      </c>
      <c r="K357" s="13">
        <f>IFERROR(INDEX('Portfolio por Usina'!$W:$W,MATCH($B357,'Portfolio por Usina'!$Z:$Z,0),1),0)</f>
        <v>53721</v>
      </c>
      <c r="L357" s="229"/>
      <c r="M357" s="10" t="str">
        <f t="shared" si="838"/>
        <v>Teles Pires</v>
      </c>
      <c r="N357" s="17">
        <f t="shared" si="847"/>
        <v>1858.9860905034745</v>
      </c>
      <c r="O357" s="17">
        <f t="shared" si="847"/>
        <v>1337.7585623478626</v>
      </c>
      <c r="P357" s="17">
        <f t="shared" si="847"/>
        <v>0</v>
      </c>
      <c r="Q357" s="17">
        <f t="shared" si="847"/>
        <v>0</v>
      </c>
      <c r="R357" s="17">
        <f t="shared" si="847"/>
        <v>0</v>
      </c>
      <c r="S357" s="17">
        <f t="shared" si="847"/>
        <v>0</v>
      </c>
      <c r="T357" s="17">
        <f t="shared" si="847"/>
        <v>0</v>
      </c>
      <c r="U357" s="17">
        <f t="shared" si="847"/>
        <v>0</v>
      </c>
      <c r="V357" s="17">
        <f t="shared" si="847"/>
        <v>0</v>
      </c>
      <c r="W357" s="17">
        <f t="shared" si="847"/>
        <v>0</v>
      </c>
      <c r="X357" s="17">
        <f t="shared" si="848"/>
        <v>0</v>
      </c>
      <c r="Y357" s="17">
        <f t="shared" si="848"/>
        <v>0</v>
      </c>
      <c r="Z357" s="17">
        <f t="shared" si="848"/>
        <v>0</v>
      </c>
      <c r="AA357" s="17">
        <f t="shared" si="848"/>
        <v>0</v>
      </c>
      <c r="AB357" s="17">
        <f t="shared" si="848"/>
        <v>0</v>
      </c>
      <c r="AC357" s="17">
        <f t="shared" si="848"/>
        <v>0</v>
      </c>
      <c r="AD357" s="17">
        <f t="shared" si="848"/>
        <v>0</v>
      </c>
      <c r="AE357" s="17">
        <f t="shared" si="848"/>
        <v>0</v>
      </c>
      <c r="AF357" s="17">
        <f t="shared" si="848"/>
        <v>0</v>
      </c>
      <c r="AG357" s="17">
        <f t="shared" si="848"/>
        <v>0</v>
      </c>
      <c r="AH357" s="17">
        <f t="shared" si="849"/>
        <v>0</v>
      </c>
      <c r="AI357" s="17">
        <f t="shared" si="849"/>
        <v>0</v>
      </c>
      <c r="AJ357" s="17">
        <f t="shared" si="849"/>
        <v>0</v>
      </c>
      <c r="AK357" s="17">
        <f t="shared" si="849"/>
        <v>0</v>
      </c>
      <c r="AL357" s="17">
        <f t="shared" si="849"/>
        <v>0</v>
      </c>
      <c r="AM357" s="17">
        <f t="shared" si="849"/>
        <v>0</v>
      </c>
      <c r="AN357" s="17">
        <f t="shared" si="849"/>
        <v>0</v>
      </c>
      <c r="AO357" s="17">
        <f t="shared" si="849"/>
        <v>0</v>
      </c>
      <c r="AP357" s="17">
        <f t="shared" si="849"/>
        <v>0</v>
      </c>
      <c r="AQ357" s="17">
        <f t="shared" si="849"/>
        <v>0</v>
      </c>
      <c r="AR357" s="17">
        <f t="shared" si="849"/>
        <v>0</v>
      </c>
      <c r="AS357" s="17">
        <f t="shared" si="849"/>
        <v>0</v>
      </c>
      <c r="AT357" s="17">
        <f t="shared" si="849"/>
        <v>0</v>
      </c>
      <c r="AU357" s="17">
        <f t="shared" si="849"/>
        <v>0</v>
      </c>
      <c r="AW357" s="50" t="str">
        <f t="shared" si="839"/>
        <v>Teles Pires</v>
      </c>
      <c r="AX357" s="67">
        <f>INDEX('Portfolio por Usina'!$AC$10:$AQ$96,MATCH($B357,'Portfolio por Usina'!$Z$10:$Z$96,0),MATCH(AX$288,'Portfolio por Usina'!$AC$9:$AQ$9,0))/1000*$H357</f>
        <v>834.51831652510089</v>
      </c>
      <c r="AY357" s="67">
        <f>INDEX('Portfolio por Usina'!$AC$10:$AQ$96,MATCH($B357,'Portfolio por Usina'!$Z$10:$Z$96,0),MATCH(AY$288,'Portfolio por Usina'!$AC$9:$AQ$9,0))/1000*$H357</f>
        <v>547.48105846767123</v>
      </c>
      <c r="AZ357" s="67">
        <f>INDEX('Portfolio por Usina'!$AC$10:$AQ$96,MATCH($B357,'Portfolio por Usina'!$Z$10:$Z$96,0),MATCH(AZ$288,'Portfolio por Usina'!$AC$9:$AQ$9,0))/1000*$H357</f>
        <v>179.68040728426081</v>
      </c>
      <c r="BA357" s="67">
        <f>INDEX('Portfolio por Usina'!$AC$10:$AQ$96,MATCH($B357,'Portfolio por Usina'!$Z$10:$Z$96,0),MATCH(BA$288,'Portfolio por Usina'!$AC$9:$AQ$9,0))/1000*$H357</f>
        <v>297.30630822644162</v>
      </c>
      <c r="BB357" s="67">
        <f>INDEX('Portfolio por Usina'!$AC$10:$AQ$96,MATCH($B357,'Portfolio por Usina'!$Z$10:$Z$96,0),MATCH(BB$288,'Portfolio por Usina'!$AC$9:$AQ$9,0))/1000*$H357</f>
        <v>804.47864372216156</v>
      </c>
      <c r="BC357" s="67">
        <f>INDEX('Portfolio por Usina'!$AC$10:$AQ$96,MATCH($B357,'Portfolio por Usina'!$Z$10:$Z$96,0),MATCH(BC$288,'Portfolio por Usina'!$AC$9:$AQ$9,0))/1000*$H357</f>
        <v>533.27991862570093</v>
      </c>
      <c r="BD357" s="67"/>
      <c r="BE357" s="67"/>
      <c r="BF357" s="67"/>
      <c r="BG357" s="67"/>
      <c r="BH357" s="67"/>
      <c r="BI357" s="67"/>
      <c r="BJ357" s="67"/>
      <c r="BK357" s="67"/>
      <c r="BL357" s="67"/>
      <c r="BM357" s="67"/>
      <c r="BN357" s="67"/>
      <c r="BO357" s="67"/>
      <c r="BP357" s="67"/>
      <c r="BQ357" s="67"/>
      <c r="BR357" s="67"/>
      <c r="BS357" s="67"/>
      <c r="BT357" s="67"/>
      <c r="BU357" s="67"/>
      <c r="BV357" s="67"/>
      <c r="BW357" s="67"/>
      <c r="BX357" s="67"/>
      <c r="BY357" s="67"/>
      <c r="BZ357" s="67"/>
      <c r="CA357" s="67"/>
      <c r="CB357" s="67"/>
      <c r="CC357" s="67"/>
      <c r="CD357" s="67"/>
      <c r="CE357" s="67"/>
      <c r="CF357" s="67"/>
      <c r="CG357" s="67"/>
      <c r="CH357" s="67"/>
      <c r="CI357" s="67"/>
      <c r="CJ357" s="67"/>
      <c r="CK357" s="67"/>
      <c r="CL357" s="67"/>
      <c r="CM357" s="67"/>
      <c r="CN357" s="67"/>
      <c r="CO357" s="67"/>
      <c r="CP357" s="67"/>
      <c r="CQ357" s="67"/>
      <c r="CR357" s="67"/>
      <c r="CS357" s="67"/>
      <c r="CT357" s="67"/>
      <c r="CU357" s="67"/>
      <c r="CV357" s="67"/>
      <c r="CW357" s="67"/>
      <c r="CX357" s="67"/>
      <c r="CY357" s="67"/>
      <c r="CZ357" s="67"/>
      <c r="DA357" s="67"/>
      <c r="DB357" s="67"/>
      <c r="DC357" s="67"/>
      <c r="DD357" s="67"/>
      <c r="DE357" s="67"/>
      <c r="DF357" s="67"/>
      <c r="DG357" s="67"/>
      <c r="DH357" s="67"/>
      <c r="DI357" s="67"/>
      <c r="DJ357" s="67"/>
      <c r="DK357" s="67"/>
      <c r="DL357" s="67"/>
      <c r="DM357" s="67"/>
      <c r="DN357" s="67"/>
      <c r="DO357" s="67"/>
      <c r="DP357" s="67"/>
      <c r="DQ357" s="67"/>
      <c r="DR357" s="67"/>
      <c r="DS357" s="67"/>
      <c r="DT357" s="67"/>
      <c r="DU357" s="67"/>
      <c r="DV357" s="67"/>
      <c r="DW357" s="67"/>
      <c r="DX357" s="67"/>
      <c r="DY357" s="67"/>
      <c r="DZ357" s="67"/>
      <c r="EA357" s="67"/>
      <c r="EB357" s="67"/>
      <c r="EC357" s="67"/>
      <c r="ED357" s="67"/>
      <c r="EE357" s="67"/>
      <c r="EF357" s="67"/>
      <c r="EG357" s="67"/>
      <c r="EH357" s="67"/>
      <c r="EI357" s="67"/>
      <c r="EJ357" s="67"/>
      <c r="EK357" s="67"/>
      <c r="EL357" s="67"/>
      <c r="EM357" s="67"/>
      <c r="EN357" s="67"/>
      <c r="EO357" s="67"/>
      <c r="EP357" s="67"/>
      <c r="EQ357" s="67"/>
      <c r="ER357" s="67"/>
      <c r="ES357" s="67"/>
      <c r="ET357" s="67"/>
      <c r="EU357" s="67"/>
      <c r="EV357" s="67"/>
      <c r="EW357" s="67"/>
      <c r="EX357" s="67"/>
      <c r="EY357" s="67"/>
      <c r="EZ357" s="67"/>
      <c r="FA357" s="67"/>
      <c r="FB357" s="67"/>
      <c r="FC357" s="67"/>
      <c r="FD357" s="67"/>
      <c r="FE357" s="67"/>
      <c r="FF357" s="67"/>
      <c r="FG357" s="67"/>
      <c r="FH357" s="67"/>
      <c r="FI357" s="67"/>
      <c r="FJ357" s="67"/>
      <c r="FK357" s="67"/>
      <c r="FL357" s="67"/>
      <c r="FM357" s="67"/>
      <c r="FN357" s="67"/>
      <c r="FO357" s="67"/>
      <c r="FP357" s="67"/>
      <c r="FQ357" s="67"/>
      <c r="FR357" s="67"/>
      <c r="FS357" s="67"/>
      <c r="FT357" s="67"/>
      <c r="FU357" s="67"/>
      <c r="FV357" s="67"/>
      <c r="FW357" s="67"/>
      <c r="FX357" s="67"/>
      <c r="FY357" s="67"/>
      <c r="FZ357" s="67"/>
      <c r="GA357" s="67"/>
      <c r="GB357" s="67"/>
      <c r="GC357" s="67"/>
    </row>
    <row r="358" spans="1:186" hidden="1" outlineLevel="1" x14ac:dyDescent="0.35">
      <c r="A358" s="10"/>
      <c r="B358" s="10">
        <f t="shared" si="840"/>
        <v>68</v>
      </c>
      <c r="C358" s="10" t="str">
        <f>INDEX('Portfolio por Usina'!$B:$B,MATCH('Geração, Estimativas, Auxiliar'!$B358,'Portfolio por Usina'!$Z:$Z,0),1)</f>
        <v>AXIA Energia Sul</v>
      </c>
      <c r="D358" s="10" t="str">
        <f>INDEX('Portfolio por Usina'!$E:$E,MATCH('Geração, Estimativas, Auxiliar'!$B358,'Portfolio por Usina'!$Z:$Z,0),1)</f>
        <v>Hidráulica</v>
      </c>
      <c r="E358" s="10" t="str">
        <f>INDEX('Portfolio por Usina'!$C:$C,MATCH('Geração, Estimativas, Auxiliar'!$B358,'Portfolio por Usina'!$Z:$Z,0),1)</f>
        <v>Teles Pires</v>
      </c>
      <c r="F358" s="10" t="str">
        <f>INDEX('Portfolio por Usina'!$F:$F,MATCH('Geração, Estimativas, Auxiliar'!$B358,'Portfolio por Usina'!$Z:$Z,0),1)</f>
        <v>SE/CO</v>
      </c>
      <c r="G358" s="11" t="s">
        <v>73</v>
      </c>
      <c r="H358" s="228">
        <f>IFERROR(INDEX('Portfolio por Usina'!$X:$X,MATCH($B358,'Portfolio por Usina'!$Z:$Z,0),1),0)</f>
        <v>0.2472</v>
      </c>
      <c r="I358" s="11" t="s">
        <v>73</v>
      </c>
      <c r="J358" s="13">
        <f>IFERROR(IF(ISNUMBER(INDEX('Portfolio por Usina'!$U:$U,MATCH($B358,'Portfolio por Usina'!$Z:$Z,0),1)),INDEX('Portfolio por Usina'!$U:$U,MATCH($B358,'Portfolio por Usina'!$Z:$Z,0),1),INDEX('Portfolio por Usina'!$V:$V,MATCH($B358,'Portfolio por Usina'!$Z:$Z,0),1)),0)</f>
        <v>42315</v>
      </c>
      <c r="K358" s="13">
        <f>IFERROR(INDEX('Portfolio por Usina'!$W:$W,MATCH($B358,'Portfolio por Usina'!$Z:$Z,0),1),0)</f>
        <v>53721</v>
      </c>
      <c r="L358" s="229"/>
      <c r="M358" s="10" t="str">
        <f t="shared" si="838"/>
        <v>Teles Pires</v>
      </c>
      <c r="N358" s="17">
        <f t="shared" si="847"/>
        <v>1858.9860905034745</v>
      </c>
      <c r="O358" s="17">
        <f t="shared" si="847"/>
        <v>1337.7585623478626</v>
      </c>
      <c r="P358" s="17">
        <f t="shared" si="847"/>
        <v>0</v>
      </c>
      <c r="Q358" s="17">
        <f t="shared" si="847"/>
        <v>0</v>
      </c>
      <c r="R358" s="17">
        <f t="shared" si="847"/>
        <v>0</v>
      </c>
      <c r="S358" s="17">
        <f t="shared" si="847"/>
        <v>0</v>
      </c>
      <c r="T358" s="17">
        <f t="shared" si="847"/>
        <v>0</v>
      </c>
      <c r="U358" s="17">
        <f t="shared" si="847"/>
        <v>0</v>
      </c>
      <c r="V358" s="17">
        <f t="shared" si="847"/>
        <v>0</v>
      </c>
      <c r="W358" s="17">
        <f t="shared" si="847"/>
        <v>0</v>
      </c>
      <c r="X358" s="17">
        <f t="shared" si="848"/>
        <v>0</v>
      </c>
      <c r="Y358" s="17">
        <f t="shared" si="848"/>
        <v>0</v>
      </c>
      <c r="Z358" s="17">
        <f t="shared" si="848"/>
        <v>0</v>
      </c>
      <c r="AA358" s="17">
        <f t="shared" si="848"/>
        <v>0</v>
      </c>
      <c r="AB358" s="17">
        <f t="shared" si="848"/>
        <v>0</v>
      </c>
      <c r="AC358" s="17">
        <f t="shared" si="848"/>
        <v>0</v>
      </c>
      <c r="AD358" s="17">
        <f t="shared" si="848"/>
        <v>0</v>
      </c>
      <c r="AE358" s="17">
        <f t="shared" si="848"/>
        <v>0</v>
      </c>
      <c r="AF358" s="17">
        <f t="shared" si="848"/>
        <v>0</v>
      </c>
      <c r="AG358" s="17">
        <f t="shared" si="848"/>
        <v>0</v>
      </c>
      <c r="AH358" s="17">
        <f t="shared" si="849"/>
        <v>0</v>
      </c>
      <c r="AI358" s="17">
        <f t="shared" si="849"/>
        <v>0</v>
      </c>
      <c r="AJ358" s="17">
        <f t="shared" si="849"/>
        <v>0</v>
      </c>
      <c r="AK358" s="17">
        <f t="shared" si="849"/>
        <v>0</v>
      </c>
      <c r="AL358" s="17">
        <f t="shared" si="849"/>
        <v>0</v>
      </c>
      <c r="AM358" s="17">
        <f t="shared" si="849"/>
        <v>0</v>
      </c>
      <c r="AN358" s="17">
        <f t="shared" si="849"/>
        <v>0</v>
      </c>
      <c r="AO358" s="17">
        <f t="shared" si="849"/>
        <v>0</v>
      </c>
      <c r="AP358" s="17">
        <f t="shared" si="849"/>
        <v>0</v>
      </c>
      <c r="AQ358" s="17">
        <f t="shared" si="849"/>
        <v>0</v>
      </c>
      <c r="AR358" s="17">
        <f t="shared" si="849"/>
        <v>0</v>
      </c>
      <c r="AS358" s="17">
        <f t="shared" si="849"/>
        <v>0</v>
      </c>
      <c r="AT358" s="17">
        <f t="shared" si="849"/>
        <v>0</v>
      </c>
      <c r="AU358" s="17">
        <f t="shared" si="849"/>
        <v>0</v>
      </c>
      <c r="AW358" s="50" t="str">
        <f t="shared" si="839"/>
        <v>Teles Pires</v>
      </c>
      <c r="AX358" s="67">
        <f>INDEX('Portfolio por Usina'!$AC$10:$AQ$96,MATCH($B358,'Portfolio por Usina'!$Z$10:$Z$96,0),MATCH(AX$288,'Portfolio por Usina'!$AC$9:$AQ$9,0))/1000*$H358</f>
        <v>834.51831652510089</v>
      </c>
      <c r="AY358" s="67">
        <f>INDEX('Portfolio por Usina'!$AC$10:$AQ$96,MATCH($B358,'Portfolio por Usina'!$Z$10:$Z$96,0),MATCH(AY$288,'Portfolio por Usina'!$AC$9:$AQ$9,0))/1000*$H358</f>
        <v>547.48105846767123</v>
      </c>
      <c r="AZ358" s="67">
        <f>INDEX('Portfolio por Usina'!$AC$10:$AQ$96,MATCH($B358,'Portfolio por Usina'!$Z$10:$Z$96,0),MATCH(AZ$288,'Portfolio por Usina'!$AC$9:$AQ$9,0))/1000*$H358</f>
        <v>179.68040728426081</v>
      </c>
      <c r="BA358" s="67">
        <f>INDEX('Portfolio por Usina'!$AC$10:$AQ$96,MATCH($B358,'Portfolio por Usina'!$Z$10:$Z$96,0),MATCH(BA$288,'Portfolio por Usina'!$AC$9:$AQ$9,0))/1000*$H358</f>
        <v>297.30630822644162</v>
      </c>
      <c r="BB358" s="67">
        <f>INDEX('Portfolio por Usina'!$AC$10:$AQ$96,MATCH($B358,'Portfolio por Usina'!$Z$10:$Z$96,0),MATCH(BB$288,'Portfolio por Usina'!$AC$9:$AQ$9,0))/1000*$H358</f>
        <v>804.47864372216156</v>
      </c>
      <c r="BC358" s="67">
        <f>INDEX('Portfolio por Usina'!$AC$10:$AQ$96,MATCH($B358,'Portfolio por Usina'!$Z$10:$Z$96,0),MATCH(BC$288,'Portfolio por Usina'!$AC$9:$AQ$9,0))/1000*$H358</f>
        <v>533.27991862570093</v>
      </c>
      <c r="BD358" s="67"/>
      <c r="BE358" s="67"/>
      <c r="BF358" s="67"/>
      <c r="BG358" s="67"/>
      <c r="BH358" s="67"/>
      <c r="BI358" s="67"/>
      <c r="BJ358" s="67"/>
      <c r="BK358" s="67"/>
      <c r="BL358" s="67"/>
      <c r="BM358" s="67"/>
      <c r="BN358" s="67"/>
      <c r="BO358" s="67"/>
      <c r="BP358" s="67"/>
      <c r="BQ358" s="67"/>
      <c r="BR358" s="67"/>
      <c r="BS358" s="67"/>
      <c r="BT358" s="67"/>
      <c r="BU358" s="67"/>
      <c r="BV358" s="67"/>
      <c r="BW358" s="67"/>
      <c r="BX358" s="67"/>
      <c r="BY358" s="67"/>
      <c r="BZ358" s="67"/>
      <c r="CA358" s="67"/>
      <c r="CB358" s="67"/>
      <c r="CC358" s="67"/>
      <c r="CD358" s="67"/>
      <c r="CE358" s="67"/>
      <c r="CF358" s="67"/>
      <c r="CG358" s="67"/>
      <c r="CH358" s="67"/>
      <c r="CI358" s="67"/>
      <c r="CJ358" s="67"/>
      <c r="CK358" s="67"/>
      <c r="CL358" s="67"/>
      <c r="CM358" s="67"/>
      <c r="CN358" s="67"/>
      <c r="CO358" s="67"/>
      <c r="CP358" s="67"/>
      <c r="CQ358" s="67"/>
      <c r="CR358" s="67"/>
      <c r="CS358" s="67"/>
      <c r="CT358" s="67"/>
      <c r="CU358" s="67"/>
      <c r="CV358" s="67"/>
      <c r="CW358" s="67"/>
      <c r="CX358" s="67"/>
      <c r="CY358" s="67"/>
      <c r="CZ358" s="67"/>
      <c r="DA358" s="67"/>
      <c r="DB358" s="67"/>
      <c r="DC358" s="67"/>
      <c r="DD358" s="67"/>
      <c r="DE358" s="67"/>
      <c r="DF358" s="67"/>
      <c r="DG358" s="67"/>
      <c r="DH358" s="67"/>
      <c r="DI358" s="67"/>
      <c r="DJ358" s="67"/>
      <c r="DK358" s="67"/>
      <c r="DL358" s="67"/>
      <c r="DM358" s="67"/>
      <c r="DN358" s="67"/>
      <c r="DO358" s="67"/>
      <c r="DP358" s="67"/>
      <c r="DQ358" s="67"/>
      <c r="DR358" s="67"/>
      <c r="DS358" s="67"/>
      <c r="DT358" s="67"/>
      <c r="DU358" s="67"/>
      <c r="DV358" s="67"/>
      <c r="DW358" s="67"/>
      <c r="DX358" s="67"/>
      <c r="DY358" s="67"/>
      <c r="DZ358" s="67"/>
      <c r="EA358" s="67"/>
      <c r="EB358" s="67"/>
      <c r="EC358" s="67"/>
      <c r="ED358" s="67"/>
      <c r="EE358" s="67"/>
      <c r="EF358" s="67"/>
      <c r="EG358" s="67"/>
      <c r="EH358" s="67"/>
      <c r="EI358" s="67"/>
      <c r="EJ358" s="67"/>
      <c r="EK358" s="67"/>
      <c r="EL358" s="67"/>
      <c r="EM358" s="67"/>
      <c r="EN358" s="67"/>
      <c r="EO358" s="67"/>
      <c r="EP358" s="67"/>
      <c r="EQ358" s="67"/>
      <c r="ER358" s="67"/>
      <c r="ES358" s="67"/>
      <c r="ET358" s="67"/>
      <c r="EU358" s="67"/>
      <c r="EV358" s="67"/>
      <c r="EW358" s="67"/>
      <c r="EX358" s="67"/>
      <c r="EY358" s="67"/>
      <c r="EZ358" s="67"/>
      <c r="FA358" s="67"/>
      <c r="FB358" s="67"/>
      <c r="FC358" s="67"/>
      <c r="FD358" s="67"/>
      <c r="FE358" s="67"/>
      <c r="FF358" s="67"/>
      <c r="FG358" s="67"/>
      <c r="FH358" s="67"/>
      <c r="FI358" s="67"/>
      <c r="FJ358" s="67"/>
      <c r="FK358" s="67"/>
      <c r="FL358" s="67"/>
      <c r="FM358" s="67"/>
      <c r="FN358" s="67"/>
      <c r="FO358" s="67"/>
      <c r="FP358" s="67"/>
      <c r="FQ358" s="67"/>
      <c r="FR358" s="67"/>
      <c r="FS358" s="67"/>
      <c r="FT358" s="67"/>
      <c r="FU358" s="67"/>
      <c r="FV358" s="67"/>
      <c r="FW358" s="67"/>
      <c r="FX358" s="67"/>
      <c r="FY358" s="67"/>
      <c r="FZ358" s="67"/>
      <c r="GA358" s="67"/>
      <c r="GB358" s="67"/>
      <c r="GC358" s="67"/>
    </row>
    <row r="359" spans="1:186" hidden="1" outlineLevel="1" x14ac:dyDescent="0.35">
      <c r="A359" s="10"/>
      <c r="B359" s="10">
        <f t="shared" si="840"/>
        <v>69</v>
      </c>
      <c r="C359" s="10" t="str">
        <f>INDEX('Portfolio por Usina'!$B:$B,MATCH('Geração, Estimativas, Auxiliar'!$B359,'Portfolio por Usina'!$Z:$Z,0),1)</f>
        <v>AXIA Energia Holding</v>
      </c>
      <c r="D359" s="10" t="str">
        <f>INDEX('Portfolio por Usina'!$E:$E,MATCH('Geração, Estimativas, Auxiliar'!$B359,'Portfolio por Usina'!$Z:$Z,0),1)</f>
        <v>Hidráulica</v>
      </c>
      <c r="E359" s="10" t="str">
        <f>INDEX('Portfolio por Usina'!$C:$C,MATCH('Geração, Estimativas, Auxiliar'!$B359,'Portfolio por Usina'!$Z:$Z,0),1)</f>
        <v>Três Irmãos</v>
      </c>
      <c r="F359" s="10" t="str">
        <f>INDEX('Portfolio por Usina'!$F:$F,MATCH('Geração, Estimativas, Auxiliar'!$B359,'Portfolio por Usina'!$Z:$Z,0),1)</f>
        <v>SE/CO</v>
      </c>
      <c r="G359" s="11" t="s">
        <v>73</v>
      </c>
      <c r="H359" s="228">
        <f>IFERROR(INDEX('Portfolio por Usina'!$X:$X,MATCH($B359,'Portfolio por Usina'!$Z:$Z,0),1),0)</f>
        <v>1</v>
      </c>
      <c r="I359" s="11" t="s">
        <v>73</v>
      </c>
      <c r="J359" s="13">
        <f>IFERROR(IF(ISNUMBER(INDEX('Portfolio por Usina'!$U:$U,MATCH($B359,'Portfolio por Usina'!$Z:$Z,0),1)),INDEX('Portfolio por Usina'!$U:$U,MATCH($B359,'Portfolio por Usina'!$Z:$Z,0),1),INDEX('Portfolio por Usina'!$V:$V,MATCH($B359,'Portfolio por Usina'!$Z:$Z,0),1)),0)</f>
        <v>34301</v>
      </c>
      <c r="K359" s="13">
        <f>IFERROR(INDEX('Portfolio por Usina'!$W:$W,MATCH($B359,'Portfolio por Usina'!$Z:$Z,0),1),0)</f>
        <v>52880</v>
      </c>
      <c r="L359" s="229"/>
      <c r="M359" s="10" t="str">
        <f t="shared" si="838"/>
        <v>Três Irmãos</v>
      </c>
      <c r="N359" s="17">
        <f t="shared" si="847"/>
        <v>0</v>
      </c>
      <c r="O359" s="17">
        <f t="shared" si="847"/>
        <v>492.37862999999999</v>
      </c>
      <c r="P359" s="17">
        <f t="shared" si="847"/>
        <v>0</v>
      </c>
      <c r="Q359" s="17">
        <f t="shared" si="847"/>
        <v>0</v>
      </c>
      <c r="R359" s="17">
        <f t="shared" si="847"/>
        <v>0</v>
      </c>
      <c r="S359" s="17">
        <f t="shared" si="847"/>
        <v>0</v>
      </c>
      <c r="T359" s="17">
        <f t="shared" si="847"/>
        <v>0</v>
      </c>
      <c r="U359" s="17">
        <f t="shared" si="847"/>
        <v>0</v>
      </c>
      <c r="V359" s="17">
        <f t="shared" si="847"/>
        <v>0</v>
      </c>
      <c r="W359" s="17">
        <f t="shared" si="847"/>
        <v>0</v>
      </c>
      <c r="X359" s="17">
        <f t="shared" si="848"/>
        <v>0</v>
      </c>
      <c r="Y359" s="17">
        <f t="shared" si="848"/>
        <v>0</v>
      </c>
      <c r="Z359" s="17">
        <f t="shared" si="848"/>
        <v>0</v>
      </c>
      <c r="AA359" s="17">
        <f t="shared" si="848"/>
        <v>0</v>
      </c>
      <c r="AB359" s="17">
        <f t="shared" si="848"/>
        <v>0</v>
      </c>
      <c r="AC359" s="17">
        <f t="shared" si="848"/>
        <v>0</v>
      </c>
      <c r="AD359" s="17">
        <f t="shared" si="848"/>
        <v>0</v>
      </c>
      <c r="AE359" s="17">
        <f t="shared" si="848"/>
        <v>0</v>
      </c>
      <c r="AF359" s="17">
        <f t="shared" si="848"/>
        <v>0</v>
      </c>
      <c r="AG359" s="17">
        <f t="shared" si="848"/>
        <v>0</v>
      </c>
      <c r="AH359" s="17">
        <f t="shared" si="849"/>
        <v>0</v>
      </c>
      <c r="AI359" s="17">
        <f t="shared" si="849"/>
        <v>0</v>
      </c>
      <c r="AJ359" s="17">
        <f t="shared" si="849"/>
        <v>0</v>
      </c>
      <c r="AK359" s="17">
        <f t="shared" si="849"/>
        <v>0</v>
      </c>
      <c r="AL359" s="17">
        <f t="shared" si="849"/>
        <v>0</v>
      </c>
      <c r="AM359" s="17">
        <f t="shared" si="849"/>
        <v>0</v>
      </c>
      <c r="AN359" s="17">
        <f t="shared" si="849"/>
        <v>0</v>
      </c>
      <c r="AO359" s="17">
        <f t="shared" si="849"/>
        <v>0</v>
      </c>
      <c r="AP359" s="17">
        <f t="shared" si="849"/>
        <v>0</v>
      </c>
      <c r="AQ359" s="17">
        <f t="shared" si="849"/>
        <v>0</v>
      </c>
      <c r="AR359" s="17">
        <f t="shared" si="849"/>
        <v>0</v>
      </c>
      <c r="AS359" s="17">
        <f t="shared" si="849"/>
        <v>0</v>
      </c>
      <c r="AT359" s="17">
        <f t="shared" si="849"/>
        <v>0</v>
      </c>
      <c r="AU359" s="17">
        <f t="shared" si="849"/>
        <v>0</v>
      </c>
      <c r="AW359" s="50" t="str">
        <f t="shared" si="839"/>
        <v>Três Irmãos</v>
      </c>
      <c r="AX359" s="87">
        <v>0</v>
      </c>
      <c r="AY359" s="87">
        <v>0</v>
      </c>
      <c r="AZ359" s="87">
        <v>0</v>
      </c>
      <c r="BA359" s="87">
        <v>0</v>
      </c>
      <c r="BB359" s="87">
        <v>0</v>
      </c>
      <c r="BC359" s="67">
        <f>INDEX('Portfolio por Usina'!$AC$10:$AQ$96,MATCH($B359,'Portfolio por Usina'!$Z$10:$Z$96,0),MATCH(BC$288,'Portfolio por Usina'!$AC$9:$AQ$9,0))/1000*$H359</f>
        <v>492.37862999999999</v>
      </c>
      <c r="BD359" s="67"/>
      <c r="BE359" s="67"/>
      <c r="BF359" s="67"/>
      <c r="BG359" s="67"/>
      <c r="BH359" s="67"/>
      <c r="BI359" s="67"/>
      <c r="BJ359" s="67"/>
      <c r="BK359" s="67"/>
      <c r="BL359" s="67"/>
      <c r="BM359" s="67"/>
      <c r="BN359" s="67"/>
      <c r="BO359" s="67"/>
      <c r="BP359" s="67"/>
      <c r="BQ359" s="67"/>
      <c r="BR359" s="67"/>
      <c r="BS359" s="67"/>
      <c r="BT359" s="67"/>
      <c r="BU359" s="67"/>
      <c r="BV359" s="67"/>
      <c r="BW359" s="67"/>
      <c r="BX359" s="67"/>
      <c r="BY359" s="67"/>
      <c r="BZ359" s="67"/>
      <c r="CA359" s="67"/>
      <c r="CB359" s="67"/>
      <c r="CC359" s="67"/>
      <c r="CD359" s="67"/>
      <c r="CE359" s="67"/>
      <c r="CF359" s="67"/>
      <c r="CG359" s="67"/>
      <c r="CH359" s="67"/>
      <c r="CI359" s="67"/>
      <c r="CJ359" s="67"/>
      <c r="CK359" s="67"/>
      <c r="CL359" s="67"/>
      <c r="CM359" s="67"/>
      <c r="CN359" s="67"/>
      <c r="CO359" s="67"/>
      <c r="CP359" s="67"/>
      <c r="CQ359" s="67"/>
      <c r="CR359" s="67"/>
      <c r="CS359" s="67"/>
      <c r="CT359" s="67"/>
      <c r="CU359" s="67"/>
      <c r="CV359" s="67"/>
      <c r="CW359" s="67"/>
      <c r="CX359" s="67"/>
      <c r="CY359" s="67"/>
      <c r="CZ359" s="67"/>
      <c r="DA359" s="67"/>
      <c r="DB359" s="67"/>
      <c r="DC359" s="67"/>
      <c r="DD359" s="67"/>
      <c r="DE359" s="67"/>
      <c r="DF359" s="67"/>
      <c r="DG359" s="67"/>
      <c r="DH359" s="67"/>
      <c r="DI359" s="67"/>
      <c r="DJ359" s="67"/>
      <c r="DK359" s="67"/>
      <c r="DL359" s="67"/>
      <c r="DM359" s="67"/>
      <c r="DN359" s="67"/>
      <c r="DO359" s="67"/>
      <c r="DP359" s="67"/>
      <c r="DQ359" s="67"/>
      <c r="DR359" s="67"/>
      <c r="DS359" s="67"/>
      <c r="DT359" s="67"/>
      <c r="DU359" s="67"/>
      <c r="DV359" s="67"/>
      <c r="DW359" s="67"/>
      <c r="DX359" s="67"/>
      <c r="DY359" s="67"/>
      <c r="DZ359" s="67"/>
      <c r="EA359" s="67"/>
      <c r="EB359" s="67"/>
      <c r="EC359" s="67"/>
      <c r="ED359" s="67"/>
      <c r="EE359" s="67"/>
      <c r="EF359" s="67"/>
      <c r="EG359" s="67"/>
      <c r="EH359" s="67"/>
      <c r="EI359" s="67"/>
      <c r="EJ359" s="67"/>
      <c r="EK359" s="67"/>
      <c r="EL359" s="67"/>
      <c r="EM359" s="67"/>
      <c r="EN359" s="67"/>
      <c r="EO359" s="67"/>
      <c r="EP359" s="67"/>
      <c r="EQ359" s="67"/>
      <c r="ER359" s="67"/>
      <c r="ES359" s="67"/>
      <c r="ET359" s="67"/>
      <c r="EU359" s="67"/>
      <c r="EV359" s="67"/>
      <c r="EW359" s="67"/>
      <c r="EX359" s="67"/>
      <c r="EY359" s="67"/>
      <c r="EZ359" s="67"/>
      <c r="FA359" s="67"/>
      <c r="FB359" s="67"/>
      <c r="FC359" s="67"/>
      <c r="FD359" s="67"/>
      <c r="FE359" s="67"/>
      <c r="FF359" s="67"/>
      <c r="FG359" s="67"/>
      <c r="FH359" s="67"/>
      <c r="FI359" s="67"/>
      <c r="FJ359" s="67"/>
      <c r="FK359" s="67"/>
      <c r="FL359" s="67"/>
      <c r="FM359" s="67"/>
      <c r="FN359" s="67"/>
      <c r="FO359" s="67"/>
      <c r="FP359" s="67"/>
      <c r="FQ359" s="67"/>
      <c r="FR359" s="67"/>
      <c r="FS359" s="67"/>
      <c r="FT359" s="67"/>
      <c r="FU359" s="67"/>
      <c r="FV359" s="67"/>
      <c r="FW359" s="67"/>
      <c r="FX359" s="67"/>
      <c r="FY359" s="67"/>
      <c r="FZ359" s="67"/>
      <c r="GA359" s="67"/>
      <c r="GB359" s="67"/>
      <c r="GC359" s="67"/>
    </row>
    <row r="360" spans="1:186" hidden="1" outlineLevel="1" x14ac:dyDescent="0.35">
      <c r="A360" s="10"/>
      <c r="B360" s="10">
        <f t="shared" si="840"/>
        <v>70</v>
      </c>
      <c r="C360" s="10" t="str">
        <f>INDEX('Portfolio por Usina'!$B:$B,MATCH('Geração, Estimativas, Auxiliar'!$B360,'Portfolio por Usina'!$Z:$Z,0),1)</f>
        <v>AXIA Energia Sul</v>
      </c>
      <c r="D360" s="10" t="str">
        <f>INDEX('Portfolio por Usina'!$E:$E,MATCH('Geração, Estimativas, Auxiliar'!$B360,'Portfolio por Usina'!$Z:$Z,0),1)</f>
        <v>Hidráulica</v>
      </c>
      <c r="E360" s="10" t="str">
        <f>INDEX('Portfolio por Usina'!$C:$C,MATCH('Geração, Estimativas, Auxiliar'!$B360,'Portfolio por Usina'!$Z:$Z,0),1)</f>
        <v>Governador Jayme Canet Júnior (antiga Mauá)</v>
      </c>
      <c r="F360" s="10" t="str">
        <f>INDEX('Portfolio por Usina'!$F:$F,MATCH('Geração, Estimativas, Auxiliar'!$B360,'Portfolio por Usina'!$Z:$Z,0),1)</f>
        <v>S</v>
      </c>
      <c r="G360" s="11" t="s">
        <v>73</v>
      </c>
      <c r="H360" s="228">
        <f>IFERROR(INDEX('Portfolio por Usina'!$X:$X,MATCH($B360,'Portfolio por Usina'!$Z:$Z,0),1),0)</f>
        <v>0.49</v>
      </c>
      <c r="I360" s="11" t="s">
        <v>73</v>
      </c>
      <c r="J360" s="13">
        <f>IFERROR(IF(ISNUMBER(INDEX('Portfolio por Usina'!$U:$U,MATCH($B360,'Portfolio por Usina'!$Z:$Z,0),1)),INDEX('Portfolio por Usina'!$U:$U,MATCH($B360,'Portfolio por Usina'!$Z:$Z,0),1),INDEX('Portfolio por Usina'!$V:$V,MATCH($B360,'Portfolio por Usina'!$Z:$Z,0),1)),0)</f>
        <v>41235</v>
      </c>
      <c r="K360" s="13">
        <f>IFERROR(INDEX('Portfolio por Usina'!$W:$W,MATCH($B360,'Portfolio por Usina'!$Z:$Z,0),1),0)</f>
        <v>54602</v>
      </c>
      <c r="L360" s="229"/>
      <c r="M360" s="10" t="str">
        <f t="shared" si="838"/>
        <v>Governador Jayme Canet Júnior (antiga Mauá)</v>
      </c>
      <c r="N360" s="17">
        <f t="shared" si="847"/>
        <v>235.05013115535002</v>
      </c>
      <c r="O360" s="17">
        <f t="shared" si="847"/>
        <v>0</v>
      </c>
      <c r="P360" s="17">
        <f t="shared" si="847"/>
        <v>0</v>
      </c>
      <c r="Q360" s="17">
        <f t="shared" si="847"/>
        <v>0</v>
      </c>
      <c r="R360" s="17">
        <f t="shared" si="847"/>
        <v>0</v>
      </c>
      <c r="S360" s="17">
        <f t="shared" si="847"/>
        <v>0</v>
      </c>
      <c r="T360" s="17">
        <f t="shared" si="847"/>
        <v>0</v>
      </c>
      <c r="U360" s="17">
        <f t="shared" si="847"/>
        <v>0</v>
      </c>
      <c r="V360" s="17">
        <f t="shared" si="847"/>
        <v>0</v>
      </c>
      <c r="W360" s="17">
        <f t="shared" si="847"/>
        <v>0</v>
      </c>
      <c r="X360" s="17">
        <f t="shared" si="848"/>
        <v>0</v>
      </c>
      <c r="Y360" s="17">
        <f t="shared" si="848"/>
        <v>0</v>
      </c>
      <c r="Z360" s="17">
        <f t="shared" si="848"/>
        <v>0</v>
      </c>
      <c r="AA360" s="17">
        <f t="shared" si="848"/>
        <v>0</v>
      </c>
      <c r="AB360" s="17">
        <f t="shared" si="848"/>
        <v>0</v>
      </c>
      <c r="AC360" s="17">
        <f t="shared" si="848"/>
        <v>0</v>
      </c>
      <c r="AD360" s="17">
        <f t="shared" si="848"/>
        <v>0</v>
      </c>
      <c r="AE360" s="17">
        <f t="shared" si="848"/>
        <v>0</v>
      </c>
      <c r="AF360" s="17">
        <f t="shared" si="848"/>
        <v>0</v>
      </c>
      <c r="AG360" s="17">
        <f t="shared" si="848"/>
        <v>0</v>
      </c>
      <c r="AH360" s="17">
        <f t="shared" si="849"/>
        <v>0</v>
      </c>
      <c r="AI360" s="17">
        <f t="shared" si="849"/>
        <v>0</v>
      </c>
      <c r="AJ360" s="17">
        <f t="shared" si="849"/>
        <v>0</v>
      </c>
      <c r="AK360" s="17">
        <f t="shared" si="849"/>
        <v>0</v>
      </c>
      <c r="AL360" s="17">
        <f t="shared" si="849"/>
        <v>0</v>
      </c>
      <c r="AM360" s="17">
        <f t="shared" si="849"/>
        <v>0</v>
      </c>
      <c r="AN360" s="17">
        <f t="shared" si="849"/>
        <v>0</v>
      </c>
      <c r="AO360" s="17">
        <f t="shared" si="849"/>
        <v>0</v>
      </c>
      <c r="AP360" s="17">
        <f t="shared" si="849"/>
        <v>0</v>
      </c>
      <c r="AQ360" s="17">
        <f t="shared" si="849"/>
        <v>0</v>
      </c>
      <c r="AR360" s="17">
        <f t="shared" si="849"/>
        <v>0</v>
      </c>
      <c r="AS360" s="17">
        <f t="shared" si="849"/>
        <v>0</v>
      </c>
      <c r="AT360" s="17">
        <f t="shared" si="849"/>
        <v>0</v>
      </c>
      <c r="AU360" s="17">
        <f t="shared" si="849"/>
        <v>0</v>
      </c>
      <c r="AW360" s="50" t="str">
        <f t="shared" si="839"/>
        <v>Governador Jayme Canet Júnior (antiga Mauá)</v>
      </c>
      <c r="AX360" s="67">
        <f>INDEX('Portfolio por Usina'!$AC$10:$AQ$96,MATCH($B360,'Portfolio por Usina'!$Z$10:$Z$96,0),MATCH(AX$288,'Portfolio por Usina'!$AC$9:$AQ$9,0))/1000*$H360</f>
        <v>170.2736244916</v>
      </c>
      <c r="AY360" s="67">
        <f>INDEX('Portfolio por Usina'!$AC$10:$AQ$96,MATCH($B360,'Portfolio por Usina'!$Z$10:$Z$96,0),MATCH(AY$288,'Portfolio por Usina'!$AC$9:$AQ$9,0))/1000*$H360</f>
        <v>64.776506663749998</v>
      </c>
      <c r="AZ360" s="67">
        <f>INDEX('Portfolio por Usina'!$AC$10:$AQ$96,MATCH($B360,'Portfolio por Usina'!$Z$10:$Z$96,0),MATCH(AZ$288,'Portfolio por Usina'!$AC$9:$AQ$9,0))/1000*$H360</f>
        <v>0</v>
      </c>
      <c r="BA360" s="67">
        <f>INDEX('Portfolio por Usina'!$AC$10:$AQ$96,MATCH($B360,'Portfolio por Usina'!$Z$10:$Z$96,0),MATCH(BA$288,'Portfolio por Usina'!$AC$9:$AQ$9,0))/1000*$H360</f>
        <v>0</v>
      </c>
      <c r="BB360" s="67">
        <f>INDEX('Portfolio por Usina'!$AC$10:$AQ$96,MATCH($B360,'Portfolio por Usina'!$Z$10:$Z$96,0),MATCH(BB$288,'Portfolio por Usina'!$AC$9:$AQ$9,0))/1000*$H360</f>
        <v>0</v>
      </c>
      <c r="BC360" s="67">
        <f>INDEX('Portfolio por Usina'!$AC$10:$AQ$96,MATCH($B360,'Portfolio por Usina'!$Z$10:$Z$96,0),MATCH(BC$288,'Portfolio por Usina'!$AC$9:$AQ$9,0))/1000*$H360</f>
        <v>0</v>
      </c>
      <c r="BD360" s="67"/>
      <c r="BE360" s="67"/>
      <c r="BF360" s="67"/>
      <c r="BG360" s="67"/>
      <c r="BH360" s="67"/>
      <c r="BI360" s="67"/>
      <c r="BJ360" s="67"/>
      <c r="BK360" s="67"/>
      <c r="BL360" s="67"/>
      <c r="BM360" s="67"/>
      <c r="BN360" s="67"/>
      <c r="BO360" s="67"/>
      <c r="BP360" s="67"/>
      <c r="BQ360" s="67"/>
      <c r="BR360" s="67"/>
      <c r="BS360" s="67"/>
      <c r="BT360" s="67"/>
      <c r="BU360" s="67"/>
      <c r="BV360" s="67"/>
      <c r="BW360" s="67"/>
      <c r="BX360" s="67"/>
      <c r="BY360" s="67"/>
      <c r="BZ360" s="67"/>
      <c r="CA360" s="67"/>
      <c r="CB360" s="67"/>
      <c r="CC360" s="67"/>
      <c r="CD360" s="67"/>
      <c r="CE360" s="67"/>
      <c r="CF360" s="67"/>
      <c r="CG360" s="67"/>
      <c r="CH360" s="67"/>
      <c r="CI360" s="67"/>
      <c r="CJ360" s="67"/>
      <c r="CK360" s="67"/>
      <c r="CL360" s="67"/>
      <c r="CM360" s="67"/>
      <c r="CN360" s="67"/>
      <c r="CO360" s="67"/>
      <c r="CP360" s="67"/>
      <c r="CQ360" s="67"/>
      <c r="CR360" s="67"/>
      <c r="CS360" s="67"/>
      <c r="CT360" s="67"/>
      <c r="CU360" s="67"/>
      <c r="CV360" s="67"/>
      <c r="CW360" s="67"/>
      <c r="CX360" s="67"/>
      <c r="CY360" s="67"/>
      <c r="CZ360" s="67"/>
      <c r="DA360" s="67"/>
      <c r="DB360" s="67"/>
      <c r="DC360" s="67"/>
      <c r="DD360" s="67"/>
      <c r="DE360" s="67"/>
      <c r="DF360" s="67"/>
      <c r="DG360" s="67"/>
      <c r="DH360" s="67"/>
      <c r="DI360" s="67"/>
      <c r="DJ360" s="67"/>
      <c r="DK360" s="67"/>
      <c r="DL360" s="67"/>
      <c r="DM360" s="67"/>
      <c r="DN360" s="67"/>
      <c r="DO360" s="67"/>
      <c r="DP360" s="67"/>
      <c r="DQ360" s="67"/>
      <c r="DR360" s="67"/>
      <c r="DS360" s="67"/>
      <c r="DT360" s="67"/>
      <c r="DU360" s="67"/>
      <c r="DV360" s="67"/>
      <c r="DW360" s="67"/>
      <c r="DX360" s="67"/>
      <c r="DY360" s="67"/>
      <c r="DZ360" s="67"/>
      <c r="EA360" s="67"/>
      <c r="EB360" s="67"/>
      <c r="EC360" s="67"/>
      <c r="ED360" s="67"/>
      <c r="EE360" s="67"/>
      <c r="EF360" s="67"/>
      <c r="EG360" s="67"/>
      <c r="EH360" s="67"/>
      <c r="EI360" s="67"/>
      <c r="EJ360" s="67"/>
      <c r="EK360" s="67"/>
      <c r="EL360" s="67"/>
      <c r="EM360" s="67"/>
      <c r="EN360" s="67"/>
      <c r="EO360" s="67"/>
      <c r="EP360" s="67"/>
      <c r="EQ360" s="67"/>
      <c r="ER360" s="67"/>
      <c r="ES360" s="67"/>
      <c r="ET360" s="67"/>
      <c r="EU360" s="67"/>
      <c r="EV360" s="67"/>
      <c r="EW360" s="67"/>
      <c r="EX360" s="67"/>
      <c r="EY360" s="67"/>
      <c r="EZ360" s="67"/>
      <c r="FA360" s="67"/>
      <c r="FB360" s="67"/>
      <c r="FC360" s="67"/>
      <c r="FD360" s="67"/>
      <c r="FE360" s="67"/>
      <c r="FF360" s="67"/>
      <c r="FG360" s="67"/>
      <c r="FH360" s="67"/>
      <c r="FI360" s="67"/>
      <c r="FJ360" s="67"/>
      <c r="FK360" s="67"/>
      <c r="FL360" s="67"/>
      <c r="FM360" s="67"/>
      <c r="FN360" s="67"/>
      <c r="FO360" s="67"/>
      <c r="FP360" s="67"/>
      <c r="FQ360" s="67"/>
      <c r="FR360" s="67"/>
      <c r="FS360" s="67"/>
      <c r="FT360" s="67"/>
      <c r="FU360" s="67"/>
      <c r="FV360" s="67"/>
      <c r="FW360" s="67"/>
      <c r="FX360" s="67"/>
      <c r="FY360" s="67"/>
      <c r="FZ360" s="67"/>
      <c r="GA360" s="67"/>
      <c r="GB360" s="67"/>
      <c r="GC360" s="67"/>
    </row>
    <row r="361" spans="1:186" collapsed="1" x14ac:dyDescent="0.35"/>
    <row r="362" spans="1:186" ht="14.15" customHeight="1" x14ac:dyDescent="0.35">
      <c r="L362" s="39"/>
      <c r="M362" s="226" t="s">
        <v>656</v>
      </c>
      <c r="N362" s="226"/>
      <c r="O362" s="226"/>
      <c r="P362" s="226"/>
      <c r="Q362" s="226"/>
      <c r="R362" s="226"/>
      <c r="S362" s="226"/>
      <c r="T362" s="226"/>
      <c r="U362" s="226"/>
      <c r="V362" s="226"/>
      <c r="W362" s="226"/>
      <c r="X362" s="226"/>
      <c r="Y362" s="226"/>
      <c r="Z362" s="226"/>
      <c r="AA362" s="226"/>
      <c r="AB362" s="226"/>
      <c r="AC362" s="226"/>
      <c r="AD362" s="226"/>
      <c r="AE362" s="226"/>
      <c r="AF362" s="226"/>
      <c r="AG362" s="226"/>
      <c r="AH362" s="226"/>
      <c r="AI362" s="226"/>
      <c r="AJ362" s="226"/>
      <c r="AK362" s="226"/>
      <c r="AL362" s="226"/>
      <c r="AM362" s="226"/>
      <c r="AN362" s="226"/>
      <c r="AO362" s="226"/>
      <c r="AP362" s="226"/>
      <c r="AQ362" s="226"/>
      <c r="AR362" s="226"/>
      <c r="AS362" s="226"/>
      <c r="AT362" s="226"/>
      <c r="AU362" s="226"/>
      <c r="AV362" s="226"/>
      <c r="AW362" s="226"/>
      <c r="AX362" s="226"/>
      <c r="AY362" s="226"/>
      <c r="AZ362" s="226"/>
      <c r="BA362" s="226"/>
      <c r="BB362" s="226"/>
      <c r="BC362" s="226"/>
      <c r="BD362" s="226"/>
      <c r="BE362" s="226"/>
      <c r="BF362" s="226"/>
      <c r="BG362" s="226"/>
      <c r="BH362" s="226"/>
      <c r="BI362" s="226"/>
      <c r="BJ362" s="226"/>
      <c r="BK362" s="226"/>
      <c r="BL362" s="226"/>
      <c r="BM362" s="226"/>
      <c r="BN362" s="226"/>
      <c r="BO362" s="226"/>
      <c r="BP362" s="226"/>
      <c r="BQ362" s="226"/>
      <c r="BR362" s="226"/>
      <c r="BS362" s="226"/>
      <c r="BT362" s="226"/>
      <c r="BU362" s="226"/>
      <c r="BV362" s="226"/>
      <c r="BW362" s="226"/>
      <c r="BX362" s="226"/>
      <c r="BY362" s="226"/>
      <c r="BZ362" s="226"/>
      <c r="CA362" s="226"/>
      <c r="CB362" s="226"/>
      <c r="CC362" s="226"/>
      <c r="CD362" s="226"/>
      <c r="CE362" s="226"/>
      <c r="CF362" s="226"/>
      <c r="CG362" s="226"/>
      <c r="CH362" s="226"/>
      <c r="CI362" s="226"/>
      <c r="CJ362" s="226"/>
      <c r="CK362" s="226"/>
      <c r="CL362" s="226"/>
      <c r="CM362" s="226"/>
      <c r="CN362" s="226"/>
      <c r="CO362" s="226"/>
      <c r="CP362" s="226"/>
      <c r="CQ362" s="226"/>
      <c r="CR362" s="226"/>
      <c r="CS362" s="226"/>
      <c r="CT362" s="226"/>
      <c r="CU362" s="226"/>
      <c r="CV362" s="226"/>
      <c r="CW362" s="226"/>
      <c r="CX362" s="226"/>
      <c r="CY362" s="226"/>
      <c r="CZ362" s="226"/>
      <c r="DA362" s="226"/>
      <c r="DB362" s="226"/>
      <c r="DC362" s="226"/>
      <c r="DD362" s="226"/>
      <c r="DE362" s="226"/>
      <c r="DF362" s="226"/>
      <c r="DG362" s="226"/>
      <c r="DH362" s="226"/>
      <c r="DI362" s="226"/>
      <c r="DJ362" s="226"/>
      <c r="DK362" s="226"/>
      <c r="DL362" s="226"/>
      <c r="DM362" s="226"/>
      <c r="DN362" s="226"/>
      <c r="DO362" s="226"/>
      <c r="DP362" s="226"/>
      <c r="DQ362" s="226"/>
      <c r="DR362" s="226"/>
      <c r="DS362" s="226"/>
      <c r="DT362" s="226"/>
      <c r="DU362" s="226"/>
      <c r="DV362" s="226"/>
      <c r="DW362" s="226"/>
      <c r="DX362" s="226"/>
      <c r="DY362" s="226"/>
      <c r="DZ362" s="226"/>
      <c r="EA362" s="226"/>
      <c r="EB362" s="226"/>
      <c r="EC362" s="226"/>
      <c r="ED362" s="226"/>
      <c r="EE362" s="226"/>
      <c r="EF362" s="226"/>
      <c r="EG362" s="226"/>
      <c r="EH362" s="226"/>
      <c r="EI362" s="226"/>
      <c r="EJ362" s="226"/>
      <c r="EK362" s="226"/>
      <c r="EL362" s="226"/>
      <c r="EM362" s="226"/>
      <c r="EN362" s="226"/>
      <c r="EO362" s="226"/>
      <c r="EP362" s="226"/>
      <c r="EQ362" s="226"/>
      <c r="ER362" s="226"/>
      <c r="ES362" s="226"/>
      <c r="ET362" s="226"/>
      <c r="EU362" s="226"/>
      <c r="EV362" s="226"/>
      <c r="EW362" s="226"/>
      <c r="EX362" s="226"/>
      <c r="EY362" s="226"/>
      <c r="EZ362" s="226"/>
      <c r="FA362" s="226"/>
      <c r="FB362" s="226"/>
      <c r="FC362" s="226"/>
      <c r="FD362" s="226"/>
      <c r="FE362" s="226"/>
      <c r="FF362" s="226"/>
      <c r="FG362" s="226"/>
      <c r="FH362" s="226"/>
      <c r="FI362" s="226"/>
      <c r="FJ362" s="226"/>
      <c r="FK362" s="226"/>
      <c r="FL362" s="226"/>
      <c r="FM362" s="226"/>
      <c r="FN362" s="226"/>
      <c r="FO362" s="226"/>
      <c r="FP362" s="226"/>
      <c r="FQ362" s="226"/>
      <c r="FR362" s="226"/>
      <c r="FS362" s="226"/>
      <c r="FT362" s="226"/>
      <c r="FU362" s="226"/>
      <c r="FV362" s="226"/>
      <c r="FW362" s="226"/>
      <c r="FX362" s="226"/>
      <c r="FY362" s="226"/>
      <c r="FZ362" s="226"/>
      <c r="GA362" s="226"/>
      <c r="GB362" s="226"/>
      <c r="GC362" s="226"/>
      <c r="GD362" s="226"/>
    </row>
    <row r="363" spans="1:186" ht="15" hidden="1" customHeight="1" outlineLevel="1" x14ac:dyDescent="0.35"/>
    <row r="364" spans="1:186" hidden="1" outlineLevel="1" x14ac:dyDescent="0.35">
      <c r="M364" s="230" t="s">
        <v>242</v>
      </c>
      <c r="N364" s="34">
        <v>2026</v>
      </c>
    </row>
    <row r="365" spans="1:186" hidden="1" outlineLevel="1" x14ac:dyDescent="0.35"/>
    <row r="366" spans="1:186" hidden="1" outlineLevel="1" x14ac:dyDescent="0.35">
      <c r="M366" s="230" t="s">
        <v>111</v>
      </c>
      <c r="N366" s="231" t="s">
        <v>233</v>
      </c>
    </row>
    <row r="367" spans="1:186" hidden="1" outlineLevel="1" x14ac:dyDescent="0.35">
      <c r="M367" s="29">
        <v>2022</v>
      </c>
      <c r="N367" s="32">
        <v>1</v>
      </c>
    </row>
    <row r="368" spans="1:186" hidden="1" outlineLevel="1" x14ac:dyDescent="0.35">
      <c r="M368" s="30">
        <v>2023</v>
      </c>
      <c r="N368" s="32">
        <v>0.8</v>
      </c>
    </row>
    <row r="369" spans="13:186" hidden="1" outlineLevel="1" x14ac:dyDescent="0.35">
      <c r="M369" s="30">
        <v>2024</v>
      </c>
      <c r="N369" s="32">
        <v>0.6</v>
      </c>
    </row>
    <row r="370" spans="13:186" hidden="1" outlineLevel="1" x14ac:dyDescent="0.35">
      <c r="M370" s="30">
        <v>2025</v>
      </c>
      <c r="N370" s="32">
        <v>0.4</v>
      </c>
    </row>
    <row r="371" spans="13:186" hidden="1" outlineLevel="1" x14ac:dyDescent="0.35">
      <c r="M371" s="30">
        <v>2026</v>
      </c>
      <c r="N371" s="32">
        <v>0.2</v>
      </c>
    </row>
    <row r="372" spans="13:186" hidden="1" outlineLevel="1" x14ac:dyDescent="0.35">
      <c r="M372" s="31">
        <v>2027</v>
      </c>
      <c r="N372" s="33">
        <v>0</v>
      </c>
    </row>
    <row r="373" spans="13:186" hidden="1" outlineLevel="1" x14ac:dyDescent="0.35"/>
    <row r="374" spans="13:186" hidden="1" outlineLevel="1" x14ac:dyDescent="0.35">
      <c r="M374" s="226" t="s">
        <v>111</v>
      </c>
      <c r="N374" s="226">
        <f t="shared" ref="N374:AU374" si="850">YEAR(N375)</f>
        <v>2025</v>
      </c>
      <c r="O374" s="226">
        <f t="shared" si="850"/>
        <v>2026</v>
      </c>
      <c r="P374" s="226">
        <f t="shared" si="850"/>
        <v>2027</v>
      </c>
      <c r="Q374" s="226">
        <f t="shared" si="850"/>
        <v>2028</v>
      </c>
      <c r="R374" s="226">
        <f t="shared" si="850"/>
        <v>2029</v>
      </c>
      <c r="S374" s="226">
        <f t="shared" si="850"/>
        <v>2030</v>
      </c>
      <c r="T374" s="226">
        <f t="shared" si="850"/>
        <v>2031</v>
      </c>
      <c r="U374" s="226">
        <f t="shared" si="850"/>
        <v>2032</v>
      </c>
      <c r="V374" s="226">
        <f t="shared" si="850"/>
        <v>2033</v>
      </c>
      <c r="W374" s="226">
        <f t="shared" si="850"/>
        <v>2034</v>
      </c>
      <c r="X374" s="226">
        <f t="shared" si="850"/>
        <v>2035</v>
      </c>
      <c r="Y374" s="226">
        <f t="shared" si="850"/>
        <v>2036</v>
      </c>
      <c r="Z374" s="226">
        <f t="shared" si="850"/>
        <v>2037</v>
      </c>
      <c r="AA374" s="226">
        <f t="shared" si="850"/>
        <v>2038</v>
      </c>
      <c r="AB374" s="226">
        <f t="shared" si="850"/>
        <v>2039</v>
      </c>
      <c r="AC374" s="226">
        <f t="shared" si="850"/>
        <v>2040</v>
      </c>
      <c r="AD374" s="226">
        <f t="shared" si="850"/>
        <v>2041</v>
      </c>
      <c r="AE374" s="226">
        <f t="shared" si="850"/>
        <v>2042</v>
      </c>
      <c r="AF374" s="226">
        <f t="shared" si="850"/>
        <v>2043</v>
      </c>
      <c r="AG374" s="226">
        <f t="shared" si="850"/>
        <v>2044</v>
      </c>
      <c r="AH374" s="226">
        <f t="shared" si="850"/>
        <v>2045</v>
      </c>
      <c r="AI374" s="226">
        <f t="shared" si="850"/>
        <v>2046</v>
      </c>
      <c r="AJ374" s="226">
        <f t="shared" si="850"/>
        <v>2047</v>
      </c>
      <c r="AK374" s="226">
        <f t="shared" si="850"/>
        <v>2048</v>
      </c>
      <c r="AL374" s="226">
        <f t="shared" si="850"/>
        <v>2049</v>
      </c>
      <c r="AM374" s="226">
        <f t="shared" si="850"/>
        <v>2050</v>
      </c>
      <c r="AN374" s="226">
        <f t="shared" si="850"/>
        <v>2051</v>
      </c>
      <c r="AO374" s="226">
        <f t="shared" si="850"/>
        <v>2052</v>
      </c>
      <c r="AP374" s="226">
        <f t="shared" si="850"/>
        <v>2053</v>
      </c>
      <c r="AQ374" s="226">
        <f t="shared" si="850"/>
        <v>2054</v>
      </c>
      <c r="AR374" s="226">
        <f t="shared" si="850"/>
        <v>2055</v>
      </c>
      <c r="AS374" s="226">
        <f t="shared" si="850"/>
        <v>2056</v>
      </c>
      <c r="AT374" s="226">
        <f t="shared" si="850"/>
        <v>2057</v>
      </c>
      <c r="AU374" s="226">
        <f t="shared" si="850"/>
        <v>2058</v>
      </c>
      <c r="AV374" s="3"/>
      <c r="AW374" s="226" t="s">
        <v>112</v>
      </c>
      <c r="AX374" s="227" t="str">
        <f t="shared" ref="AX374:CC374" si="851">IF(MONTH(AX$393)&lt;=3,"1T",IF(MONTH(AX$393)&lt;=6,"2T",IF(MONTH(AX$393)&lt;=9,"3T","4T")))&amp;RIGHT(YEAR(AX$393),2)</f>
        <v>1T25</v>
      </c>
      <c r="AY374" s="227" t="str">
        <f t="shared" si="851"/>
        <v>2T25</v>
      </c>
      <c r="AZ374" s="227" t="str">
        <f t="shared" si="851"/>
        <v>3T25</v>
      </c>
      <c r="BA374" s="227" t="str">
        <f t="shared" si="851"/>
        <v>4T25</v>
      </c>
      <c r="BB374" s="227" t="str">
        <f t="shared" si="851"/>
        <v>1T26</v>
      </c>
      <c r="BC374" s="227" t="str">
        <f t="shared" si="851"/>
        <v>2T26</v>
      </c>
      <c r="BD374" s="227" t="str">
        <f t="shared" si="851"/>
        <v>3T26</v>
      </c>
      <c r="BE374" s="227" t="str">
        <f t="shared" si="851"/>
        <v>4T26</v>
      </c>
      <c r="BF374" s="227" t="str">
        <f t="shared" si="851"/>
        <v>1T27</v>
      </c>
      <c r="BG374" s="227" t="str">
        <f t="shared" si="851"/>
        <v>2T27</v>
      </c>
      <c r="BH374" s="227" t="str">
        <f t="shared" si="851"/>
        <v>3T27</v>
      </c>
      <c r="BI374" s="227" t="str">
        <f t="shared" si="851"/>
        <v>4T27</v>
      </c>
      <c r="BJ374" s="227" t="str">
        <f t="shared" si="851"/>
        <v>1T28</v>
      </c>
      <c r="BK374" s="227" t="str">
        <f t="shared" si="851"/>
        <v>2T28</v>
      </c>
      <c r="BL374" s="227" t="str">
        <f t="shared" si="851"/>
        <v>3T28</v>
      </c>
      <c r="BM374" s="227" t="str">
        <f t="shared" si="851"/>
        <v>4T28</v>
      </c>
      <c r="BN374" s="227" t="str">
        <f t="shared" si="851"/>
        <v>1T29</v>
      </c>
      <c r="BO374" s="227" t="str">
        <f t="shared" si="851"/>
        <v>2T29</v>
      </c>
      <c r="BP374" s="227" t="str">
        <f t="shared" si="851"/>
        <v>3T29</v>
      </c>
      <c r="BQ374" s="227" t="str">
        <f t="shared" si="851"/>
        <v>4T29</v>
      </c>
      <c r="BR374" s="227" t="str">
        <f t="shared" si="851"/>
        <v>1T30</v>
      </c>
      <c r="BS374" s="227" t="str">
        <f t="shared" si="851"/>
        <v>2T30</v>
      </c>
      <c r="BT374" s="227" t="str">
        <f t="shared" si="851"/>
        <v>3T30</v>
      </c>
      <c r="BU374" s="227" t="str">
        <f t="shared" si="851"/>
        <v>4T30</v>
      </c>
      <c r="BV374" s="227" t="str">
        <f t="shared" si="851"/>
        <v>1T31</v>
      </c>
      <c r="BW374" s="227" t="str">
        <f t="shared" si="851"/>
        <v>2T31</v>
      </c>
      <c r="BX374" s="227" t="str">
        <f t="shared" si="851"/>
        <v>3T31</v>
      </c>
      <c r="BY374" s="227" t="str">
        <f t="shared" si="851"/>
        <v>4T31</v>
      </c>
      <c r="BZ374" s="227" t="str">
        <f t="shared" si="851"/>
        <v>1T32</v>
      </c>
      <c r="CA374" s="227" t="str">
        <f t="shared" si="851"/>
        <v>2T32</v>
      </c>
      <c r="CB374" s="227" t="str">
        <f t="shared" si="851"/>
        <v>3T32</v>
      </c>
      <c r="CC374" s="227" t="str">
        <f t="shared" si="851"/>
        <v>4T32</v>
      </c>
      <c r="CD374" s="227" t="str">
        <f t="shared" ref="CD374:DI374" si="852">IF(MONTH(CD$393)&lt;=3,"1T",IF(MONTH(CD$393)&lt;=6,"2T",IF(MONTH(CD$393)&lt;=9,"3T","4T")))&amp;RIGHT(YEAR(CD$393),2)</f>
        <v>1T33</v>
      </c>
      <c r="CE374" s="227" t="str">
        <f t="shared" si="852"/>
        <v>2T33</v>
      </c>
      <c r="CF374" s="227" t="str">
        <f t="shared" si="852"/>
        <v>3T33</v>
      </c>
      <c r="CG374" s="227" t="str">
        <f t="shared" si="852"/>
        <v>4T33</v>
      </c>
      <c r="CH374" s="227" t="str">
        <f t="shared" si="852"/>
        <v>1T34</v>
      </c>
      <c r="CI374" s="227" t="str">
        <f t="shared" si="852"/>
        <v>2T34</v>
      </c>
      <c r="CJ374" s="227" t="str">
        <f t="shared" si="852"/>
        <v>3T34</v>
      </c>
      <c r="CK374" s="227" t="str">
        <f t="shared" si="852"/>
        <v>4T34</v>
      </c>
      <c r="CL374" s="227" t="str">
        <f t="shared" si="852"/>
        <v>1T35</v>
      </c>
      <c r="CM374" s="227" t="str">
        <f t="shared" si="852"/>
        <v>2T35</v>
      </c>
      <c r="CN374" s="227" t="str">
        <f t="shared" si="852"/>
        <v>3T35</v>
      </c>
      <c r="CO374" s="227" t="str">
        <f t="shared" si="852"/>
        <v>4T35</v>
      </c>
      <c r="CP374" s="227" t="str">
        <f t="shared" si="852"/>
        <v>1T36</v>
      </c>
      <c r="CQ374" s="227" t="str">
        <f t="shared" si="852"/>
        <v>2T36</v>
      </c>
      <c r="CR374" s="227" t="str">
        <f t="shared" si="852"/>
        <v>3T36</v>
      </c>
      <c r="CS374" s="227" t="str">
        <f t="shared" si="852"/>
        <v>4T36</v>
      </c>
      <c r="CT374" s="227" t="str">
        <f t="shared" si="852"/>
        <v>1T37</v>
      </c>
      <c r="CU374" s="227" t="str">
        <f t="shared" si="852"/>
        <v>2T37</v>
      </c>
      <c r="CV374" s="227" t="str">
        <f t="shared" si="852"/>
        <v>3T37</v>
      </c>
      <c r="CW374" s="227" t="str">
        <f t="shared" si="852"/>
        <v>4T37</v>
      </c>
      <c r="CX374" s="227" t="str">
        <f t="shared" si="852"/>
        <v>1T38</v>
      </c>
      <c r="CY374" s="227" t="str">
        <f t="shared" si="852"/>
        <v>2T38</v>
      </c>
      <c r="CZ374" s="227" t="str">
        <f t="shared" si="852"/>
        <v>3T38</v>
      </c>
      <c r="DA374" s="227" t="str">
        <f t="shared" si="852"/>
        <v>4T38</v>
      </c>
      <c r="DB374" s="227" t="str">
        <f t="shared" si="852"/>
        <v>1T39</v>
      </c>
      <c r="DC374" s="227" t="str">
        <f t="shared" si="852"/>
        <v>2T39</v>
      </c>
      <c r="DD374" s="227" t="str">
        <f t="shared" si="852"/>
        <v>3T39</v>
      </c>
      <c r="DE374" s="227" t="str">
        <f t="shared" si="852"/>
        <v>4T39</v>
      </c>
      <c r="DF374" s="227" t="str">
        <f t="shared" si="852"/>
        <v>1T40</v>
      </c>
      <c r="DG374" s="227" t="str">
        <f t="shared" si="852"/>
        <v>2T40</v>
      </c>
      <c r="DH374" s="227" t="str">
        <f t="shared" si="852"/>
        <v>3T40</v>
      </c>
      <c r="DI374" s="227" t="str">
        <f t="shared" si="852"/>
        <v>4T40</v>
      </c>
      <c r="DJ374" s="227" t="str">
        <f t="shared" ref="DJ374:EO374" si="853">IF(MONTH(DJ$393)&lt;=3,"1T",IF(MONTH(DJ$393)&lt;=6,"2T",IF(MONTH(DJ$393)&lt;=9,"3T","4T")))&amp;RIGHT(YEAR(DJ$393),2)</f>
        <v>1T41</v>
      </c>
      <c r="DK374" s="227" t="str">
        <f t="shared" si="853"/>
        <v>2T41</v>
      </c>
      <c r="DL374" s="227" t="str">
        <f t="shared" si="853"/>
        <v>3T41</v>
      </c>
      <c r="DM374" s="227" t="str">
        <f t="shared" si="853"/>
        <v>4T41</v>
      </c>
      <c r="DN374" s="227" t="str">
        <f t="shared" si="853"/>
        <v>1T42</v>
      </c>
      <c r="DO374" s="227" t="str">
        <f t="shared" si="853"/>
        <v>2T42</v>
      </c>
      <c r="DP374" s="227" t="str">
        <f t="shared" si="853"/>
        <v>3T42</v>
      </c>
      <c r="DQ374" s="227" t="str">
        <f t="shared" si="853"/>
        <v>4T42</v>
      </c>
      <c r="DR374" s="227" t="str">
        <f t="shared" si="853"/>
        <v>1T43</v>
      </c>
      <c r="DS374" s="227" t="str">
        <f t="shared" si="853"/>
        <v>2T43</v>
      </c>
      <c r="DT374" s="227" t="str">
        <f t="shared" si="853"/>
        <v>3T43</v>
      </c>
      <c r="DU374" s="227" t="str">
        <f t="shared" si="853"/>
        <v>4T43</v>
      </c>
      <c r="DV374" s="227" t="str">
        <f t="shared" si="853"/>
        <v>1T44</v>
      </c>
      <c r="DW374" s="227" t="str">
        <f t="shared" si="853"/>
        <v>2T44</v>
      </c>
      <c r="DX374" s="227" t="str">
        <f t="shared" si="853"/>
        <v>3T44</v>
      </c>
      <c r="DY374" s="227" t="str">
        <f t="shared" si="853"/>
        <v>4T44</v>
      </c>
      <c r="DZ374" s="227" t="str">
        <f t="shared" si="853"/>
        <v>1T45</v>
      </c>
      <c r="EA374" s="227" t="str">
        <f t="shared" si="853"/>
        <v>2T45</v>
      </c>
      <c r="EB374" s="227" t="str">
        <f t="shared" si="853"/>
        <v>3T45</v>
      </c>
      <c r="EC374" s="227" t="str">
        <f t="shared" si="853"/>
        <v>4T45</v>
      </c>
      <c r="ED374" s="227" t="str">
        <f t="shared" si="853"/>
        <v>1T46</v>
      </c>
      <c r="EE374" s="227" t="str">
        <f t="shared" si="853"/>
        <v>2T46</v>
      </c>
      <c r="EF374" s="227" t="str">
        <f t="shared" si="853"/>
        <v>3T46</v>
      </c>
      <c r="EG374" s="227" t="str">
        <f t="shared" si="853"/>
        <v>4T46</v>
      </c>
      <c r="EH374" s="227" t="str">
        <f t="shared" si="853"/>
        <v>1T47</v>
      </c>
      <c r="EI374" s="227" t="str">
        <f t="shared" si="853"/>
        <v>2T47</v>
      </c>
      <c r="EJ374" s="227" t="str">
        <f t="shared" si="853"/>
        <v>3T47</v>
      </c>
      <c r="EK374" s="227" t="str">
        <f t="shared" si="853"/>
        <v>4T47</v>
      </c>
      <c r="EL374" s="227" t="str">
        <f t="shared" si="853"/>
        <v>1T48</v>
      </c>
      <c r="EM374" s="227" t="str">
        <f t="shared" si="853"/>
        <v>2T48</v>
      </c>
      <c r="EN374" s="227" t="str">
        <f t="shared" si="853"/>
        <v>3T48</v>
      </c>
      <c r="EO374" s="227" t="str">
        <f t="shared" si="853"/>
        <v>4T48</v>
      </c>
      <c r="EP374" s="227" t="str">
        <f t="shared" ref="EP374:FU374" si="854">IF(MONTH(EP$393)&lt;=3,"1T",IF(MONTH(EP$393)&lt;=6,"2T",IF(MONTH(EP$393)&lt;=9,"3T","4T")))&amp;RIGHT(YEAR(EP$393),2)</f>
        <v>1T49</v>
      </c>
      <c r="EQ374" s="227" t="str">
        <f t="shared" si="854"/>
        <v>2T49</v>
      </c>
      <c r="ER374" s="227" t="str">
        <f t="shared" si="854"/>
        <v>3T49</v>
      </c>
      <c r="ES374" s="227" t="str">
        <f t="shared" si="854"/>
        <v>4T49</v>
      </c>
      <c r="ET374" s="227" t="str">
        <f t="shared" si="854"/>
        <v>1T50</v>
      </c>
      <c r="EU374" s="227" t="str">
        <f t="shared" si="854"/>
        <v>2T50</v>
      </c>
      <c r="EV374" s="227" t="str">
        <f t="shared" si="854"/>
        <v>3T50</v>
      </c>
      <c r="EW374" s="227" t="str">
        <f t="shared" si="854"/>
        <v>4T50</v>
      </c>
      <c r="EX374" s="227" t="str">
        <f t="shared" si="854"/>
        <v>1T51</v>
      </c>
      <c r="EY374" s="227" t="str">
        <f t="shared" si="854"/>
        <v>2T51</v>
      </c>
      <c r="EZ374" s="227" t="str">
        <f t="shared" si="854"/>
        <v>3T51</v>
      </c>
      <c r="FA374" s="227" t="str">
        <f t="shared" si="854"/>
        <v>4T51</v>
      </c>
      <c r="FB374" s="227" t="str">
        <f t="shared" si="854"/>
        <v>1T52</v>
      </c>
      <c r="FC374" s="227" t="str">
        <f t="shared" si="854"/>
        <v>2T52</v>
      </c>
      <c r="FD374" s="227" t="str">
        <f t="shared" si="854"/>
        <v>3T52</v>
      </c>
      <c r="FE374" s="227" t="str">
        <f t="shared" si="854"/>
        <v>4T52</v>
      </c>
      <c r="FF374" s="227" t="str">
        <f t="shared" si="854"/>
        <v>1T53</v>
      </c>
      <c r="FG374" s="227" t="str">
        <f t="shared" si="854"/>
        <v>2T53</v>
      </c>
      <c r="FH374" s="227" t="str">
        <f t="shared" si="854"/>
        <v>3T53</v>
      </c>
      <c r="FI374" s="227" t="str">
        <f t="shared" si="854"/>
        <v>4T53</v>
      </c>
      <c r="FJ374" s="227" t="str">
        <f t="shared" si="854"/>
        <v>1T54</v>
      </c>
      <c r="FK374" s="227" t="str">
        <f t="shared" si="854"/>
        <v>2T54</v>
      </c>
      <c r="FL374" s="227" t="str">
        <f t="shared" si="854"/>
        <v>3T54</v>
      </c>
      <c r="FM374" s="227" t="str">
        <f t="shared" si="854"/>
        <v>4T54</v>
      </c>
      <c r="FN374" s="227" t="str">
        <f t="shared" si="854"/>
        <v>1T55</v>
      </c>
      <c r="FO374" s="227" t="str">
        <f t="shared" si="854"/>
        <v>2T55</v>
      </c>
      <c r="FP374" s="227" t="str">
        <f t="shared" si="854"/>
        <v>3T55</v>
      </c>
      <c r="FQ374" s="227" t="str">
        <f t="shared" si="854"/>
        <v>4T55</v>
      </c>
      <c r="FR374" s="227" t="str">
        <f t="shared" si="854"/>
        <v>1T56</v>
      </c>
      <c r="FS374" s="227" t="str">
        <f t="shared" si="854"/>
        <v>2T56</v>
      </c>
      <c r="FT374" s="227" t="str">
        <f t="shared" si="854"/>
        <v>3T56</v>
      </c>
      <c r="FU374" s="227" t="str">
        <f t="shared" si="854"/>
        <v>4T56</v>
      </c>
      <c r="FV374" s="227" t="str">
        <f t="shared" ref="FV374:GC374" si="855">IF(MONTH(FV$393)&lt;=3,"1T",IF(MONTH(FV$393)&lt;=6,"2T",IF(MONTH(FV$393)&lt;=9,"3T","4T")))&amp;RIGHT(YEAR(FV$393),2)</f>
        <v>1T57</v>
      </c>
      <c r="FW374" s="227" t="str">
        <f t="shared" si="855"/>
        <v>2T57</v>
      </c>
      <c r="FX374" s="227" t="str">
        <f t="shared" si="855"/>
        <v>3T57</v>
      </c>
      <c r="FY374" s="227" t="str">
        <f t="shared" si="855"/>
        <v>4T57</v>
      </c>
      <c r="FZ374" s="227" t="str">
        <f t="shared" si="855"/>
        <v>1T58</v>
      </c>
      <c r="GA374" s="227" t="str">
        <f t="shared" si="855"/>
        <v>2T58</v>
      </c>
      <c r="GB374" s="227" t="str">
        <f t="shared" si="855"/>
        <v>3T58</v>
      </c>
      <c r="GC374" s="227" t="str">
        <f t="shared" si="855"/>
        <v>4T58</v>
      </c>
      <c r="GD374" s="3"/>
    </row>
    <row r="375" spans="13:186" hidden="1" outlineLevel="1" x14ac:dyDescent="0.35">
      <c r="M375" s="5" t="s">
        <v>113</v>
      </c>
      <c r="N375" s="6">
        <v>46022</v>
      </c>
      <c r="O375" s="6">
        <f t="shared" ref="O375:AU375" si="856">+N375+370-DAY(N375+370)</f>
        <v>46387</v>
      </c>
      <c r="P375" s="6">
        <f t="shared" si="856"/>
        <v>46752</v>
      </c>
      <c r="Q375" s="6">
        <f t="shared" si="856"/>
        <v>47118</v>
      </c>
      <c r="R375" s="6">
        <f t="shared" si="856"/>
        <v>47483</v>
      </c>
      <c r="S375" s="6">
        <f t="shared" si="856"/>
        <v>47848</v>
      </c>
      <c r="T375" s="6">
        <f t="shared" si="856"/>
        <v>48213</v>
      </c>
      <c r="U375" s="6">
        <f t="shared" si="856"/>
        <v>48579</v>
      </c>
      <c r="V375" s="6">
        <f t="shared" si="856"/>
        <v>48944</v>
      </c>
      <c r="W375" s="6">
        <f t="shared" si="856"/>
        <v>49309</v>
      </c>
      <c r="X375" s="6">
        <f t="shared" si="856"/>
        <v>49674</v>
      </c>
      <c r="Y375" s="6">
        <f t="shared" si="856"/>
        <v>50040</v>
      </c>
      <c r="Z375" s="6">
        <f t="shared" si="856"/>
        <v>50405</v>
      </c>
      <c r="AA375" s="6">
        <f t="shared" si="856"/>
        <v>50770</v>
      </c>
      <c r="AB375" s="6">
        <f t="shared" si="856"/>
        <v>51135</v>
      </c>
      <c r="AC375" s="6">
        <f t="shared" si="856"/>
        <v>51501</v>
      </c>
      <c r="AD375" s="6">
        <f t="shared" si="856"/>
        <v>51866</v>
      </c>
      <c r="AE375" s="6">
        <f t="shared" si="856"/>
        <v>52231</v>
      </c>
      <c r="AF375" s="6">
        <f t="shared" si="856"/>
        <v>52596</v>
      </c>
      <c r="AG375" s="6">
        <f t="shared" si="856"/>
        <v>52962</v>
      </c>
      <c r="AH375" s="6">
        <f t="shared" si="856"/>
        <v>53327</v>
      </c>
      <c r="AI375" s="6">
        <f t="shared" si="856"/>
        <v>53692</v>
      </c>
      <c r="AJ375" s="6">
        <f t="shared" si="856"/>
        <v>54057</v>
      </c>
      <c r="AK375" s="6">
        <f t="shared" si="856"/>
        <v>54423</v>
      </c>
      <c r="AL375" s="6">
        <f t="shared" si="856"/>
        <v>54788</v>
      </c>
      <c r="AM375" s="6">
        <f t="shared" si="856"/>
        <v>55153</v>
      </c>
      <c r="AN375" s="6">
        <f t="shared" si="856"/>
        <v>55518</v>
      </c>
      <c r="AO375" s="6">
        <f t="shared" si="856"/>
        <v>55884</v>
      </c>
      <c r="AP375" s="6">
        <f t="shared" si="856"/>
        <v>56249</v>
      </c>
      <c r="AQ375" s="6">
        <f t="shared" si="856"/>
        <v>56614</v>
      </c>
      <c r="AR375" s="6">
        <f t="shared" si="856"/>
        <v>56979</v>
      </c>
      <c r="AS375" s="6">
        <f t="shared" si="856"/>
        <v>57345</v>
      </c>
      <c r="AT375" s="6">
        <f t="shared" si="856"/>
        <v>57710</v>
      </c>
      <c r="AU375" s="6">
        <f t="shared" si="856"/>
        <v>58075</v>
      </c>
      <c r="AV375" s="4"/>
      <c r="AW375" s="5" t="s">
        <v>113</v>
      </c>
      <c r="AX375" s="8">
        <v>45747</v>
      </c>
      <c r="AY375" s="8">
        <f t="shared" ref="AY375:CD375" si="857">+AX375+100-DAY(AX375+100)</f>
        <v>45838</v>
      </c>
      <c r="AZ375" s="8">
        <f t="shared" si="857"/>
        <v>45930</v>
      </c>
      <c r="BA375" s="8">
        <f t="shared" si="857"/>
        <v>46022</v>
      </c>
      <c r="BB375" s="8">
        <f t="shared" si="857"/>
        <v>46112</v>
      </c>
      <c r="BC375" s="8">
        <f t="shared" si="857"/>
        <v>46203</v>
      </c>
      <c r="BD375" s="8">
        <f t="shared" si="857"/>
        <v>46295</v>
      </c>
      <c r="BE375" s="8">
        <f t="shared" si="857"/>
        <v>46387</v>
      </c>
      <c r="BF375" s="8">
        <f t="shared" si="857"/>
        <v>46477</v>
      </c>
      <c r="BG375" s="8">
        <f t="shared" si="857"/>
        <v>46568</v>
      </c>
      <c r="BH375" s="8">
        <f t="shared" si="857"/>
        <v>46660</v>
      </c>
      <c r="BI375" s="8">
        <f t="shared" si="857"/>
        <v>46752</v>
      </c>
      <c r="BJ375" s="8">
        <f t="shared" si="857"/>
        <v>46843</v>
      </c>
      <c r="BK375" s="8">
        <f t="shared" si="857"/>
        <v>46934</v>
      </c>
      <c r="BL375" s="8">
        <f t="shared" si="857"/>
        <v>47026</v>
      </c>
      <c r="BM375" s="8">
        <f t="shared" si="857"/>
        <v>47118</v>
      </c>
      <c r="BN375" s="8">
        <f t="shared" si="857"/>
        <v>47208</v>
      </c>
      <c r="BO375" s="8">
        <f t="shared" si="857"/>
        <v>47299</v>
      </c>
      <c r="BP375" s="8">
        <f t="shared" si="857"/>
        <v>47391</v>
      </c>
      <c r="BQ375" s="8">
        <f t="shared" si="857"/>
        <v>47483</v>
      </c>
      <c r="BR375" s="8">
        <f t="shared" si="857"/>
        <v>47573</v>
      </c>
      <c r="BS375" s="8">
        <f t="shared" si="857"/>
        <v>47664</v>
      </c>
      <c r="BT375" s="8">
        <f t="shared" si="857"/>
        <v>47756</v>
      </c>
      <c r="BU375" s="8">
        <f t="shared" si="857"/>
        <v>47848</v>
      </c>
      <c r="BV375" s="8">
        <f t="shared" si="857"/>
        <v>47938</v>
      </c>
      <c r="BW375" s="8">
        <f t="shared" si="857"/>
        <v>48029</v>
      </c>
      <c r="BX375" s="8">
        <f t="shared" si="857"/>
        <v>48121</v>
      </c>
      <c r="BY375" s="8">
        <f t="shared" si="857"/>
        <v>48213</v>
      </c>
      <c r="BZ375" s="8">
        <f t="shared" si="857"/>
        <v>48304</v>
      </c>
      <c r="CA375" s="8">
        <f t="shared" si="857"/>
        <v>48395</v>
      </c>
      <c r="CB375" s="8">
        <f t="shared" si="857"/>
        <v>48487</v>
      </c>
      <c r="CC375" s="8">
        <f t="shared" si="857"/>
        <v>48579</v>
      </c>
      <c r="CD375" s="8">
        <f t="shared" si="857"/>
        <v>48669</v>
      </c>
      <c r="CE375" s="8">
        <f t="shared" ref="CE375:DJ375" si="858">+CD375+100-DAY(CD375+100)</f>
        <v>48760</v>
      </c>
      <c r="CF375" s="8">
        <f t="shared" si="858"/>
        <v>48852</v>
      </c>
      <c r="CG375" s="8">
        <f t="shared" si="858"/>
        <v>48944</v>
      </c>
      <c r="CH375" s="8">
        <f t="shared" si="858"/>
        <v>49034</v>
      </c>
      <c r="CI375" s="8">
        <f t="shared" si="858"/>
        <v>49125</v>
      </c>
      <c r="CJ375" s="8">
        <f t="shared" si="858"/>
        <v>49217</v>
      </c>
      <c r="CK375" s="8">
        <f t="shared" si="858"/>
        <v>49309</v>
      </c>
      <c r="CL375" s="8">
        <f t="shared" si="858"/>
        <v>49399</v>
      </c>
      <c r="CM375" s="8">
        <f t="shared" si="858"/>
        <v>49490</v>
      </c>
      <c r="CN375" s="8">
        <f t="shared" si="858"/>
        <v>49582</v>
      </c>
      <c r="CO375" s="8">
        <f t="shared" si="858"/>
        <v>49674</v>
      </c>
      <c r="CP375" s="8">
        <f t="shared" si="858"/>
        <v>49765</v>
      </c>
      <c r="CQ375" s="8">
        <f t="shared" si="858"/>
        <v>49856</v>
      </c>
      <c r="CR375" s="8">
        <f t="shared" si="858"/>
        <v>49948</v>
      </c>
      <c r="CS375" s="8">
        <f t="shared" si="858"/>
        <v>50040</v>
      </c>
      <c r="CT375" s="8">
        <f t="shared" si="858"/>
        <v>50130</v>
      </c>
      <c r="CU375" s="8">
        <f t="shared" si="858"/>
        <v>50221</v>
      </c>
      <c r="CV375" s="8">
        <f t="shared" si="858"/>
        <v>50313</v>
      </c>
      <c r="CW375" s="8">
        <f t="shared" si="858"/>
        <v>50405</v>
      </c>
      <c r="CX375" s="8">
        <f t="shared" si="858"/>
        <v>50495</v>
      </c>
      <c r="CY375" s="8">
        <f t="shared" si="858"/>
        <v>50586</v>
      </c>
      <c r="CZ375" s="8">
        <f t="shared" si="858"/>
        <v>50678</v>
      </c>
      <c r="DA375" s="8">
        <f t="shared" si="858"/>
        <v>50770</v>
      </c>
      <c r="DB375" s="8">
        <f t="shared" si="858"/>
        <v>50860</v>
      </c>
      <c r="DC375" s="8">
        <f t="shared" si="858"/>
        <v>50951</v>
      </c>
      <c r="DD375" s="8">
        <f t="shared" si="858"/>
        <v>51043</v>
      </c>
      <c r="DE375" s="8">
        <f t="shared" si="858"/>
        <v>51135</v>
      </c>
      <c r="DF375" s="8">
        <f t="shared" si="858"/>
        <v>51226</v>
      </c>
      <c r="DG375" s="8">
        <f t="shared" si="858"/>
        <v>51317</v>
      </c>
      <c r="DH375" s="8">
        <f t="shared" si="858"/>
        <v>51409</v>
      </c>
      <c r="DI375" s="8">
        <f t="shared" si="858"/>
        <v>51501</v>
      </c>
      <c r="DJ375" s="8">
        <f t="shared" si="858"/>
        <v>51591</v>
      </c>
      <c r="DK375" s="8">
        <f t="shared" ref="DK375:EP375" si="859">+DJ375+100-DAY(DJ375+100)</f>
        <v>51682</v>
      </c>
      <c r="DL375" s="8">
        <f t="shared" si="859"/>
        <v>51774</v>
      </c>
      <c r="DM375" s="8">
        <f t="shared" si="859"/>
        <v>51866</v>
      </c>
      <c r="DN375" s="8">
        <f t="shared" si="859"/>
        <v>51956</v>
      </c>
      <c r="DO375" s="8">
        <f t="shared" si="859"/>
        <v>52047</v>
      </c>
      <c r="DP375" s="8">
        <f t="shared" si="859"/>
        <v>52139</v>
      </c>
      <c r="DQ375" s="8">
        <f t="shared" si="859"/>
        <v>52231</v>
      </c>
      <c r="DR375" s="8">
        <f t="shared" si="859"/>
        <v>52321</v>
      </c>
      <c r="DS375" s="8">
        <f t="shared" si="859"/>
        <v>52412</v>
      </c>
      <c r="DT375" s="8">
        <f t="shared" si="859"/>
        <v>52504</v>
      </c>
      <c r="DU375" s="8">
        <f t="shared" si="859"/>
        <v>52596</v>
      </c>
      <c r="DV375" s="8">
        <f t="shared" si="859"/>
        <v>52687</v>
      </c>
      <c r="DW375" s="8">
        <f t="shared" si="859"/>
        <v>52778</v>
      </c>
      <c r="DX375" s="8">
        <f t="shared" si="859"/>
        <v>52870</v>
      </c>
      <c r="DY375" s="8">
        <f t="shared" si="859"/>
        <v>52962</v>
      </c>
      <c r="DZ375" s="8">
        <f t="shared" si="859"/>
        <v>53052</v>
      </c>
      <c r="EA375" s="8">
        <f t="shared" si="859"/>
        <v>53143</v>
      </c>
      <c r="EB375" s="8">
        <f t="shared" si="859"/>
        <v>53235</v>
      </c>
      <c r="EC375" s="8">
        <f t="shared" si="859"/>
        <v>53327</v>
      </c>
      <c r="ED375" s="8">
        <f t="shared" si="859"/>
        <v>53417</v>
      </c>
      <c r="EE375" s="8">
        <f t="shared" si="859"/>
        <v>53508</v>
      </c>
      <c r="EF375" s="8">
        <f t="shared" si="859"/>
        <v>53600</v>
      </c>
      <c r="EG375" s="8">
        <f t="shared" si="859"/>
        <v>53692</v>
      </c>
      <c r="EH375" s="8">
        <f t="shared" si="859"/>
        <v>53782</v>
      </c>
      <c r="EI375" s="8">
        <f t="shared" si="859"/>
        <v>53873</v>
      </c>
      <c r="EJ375" s="8">
        <f t="shared" si="859"/>
        <v>53965</v>
      </c>
      <c r="EK375" s="8">
        <f t="shared" si="859"/>
        <v>54057</v>
      </c>
      <c r="EL375" s="8">
        <f t="shared" si="859"/>
        <v>54148</v>
      </c>
      <c r="EM375" s="8">
        <f t="shared" si="859"/>
        <v>54239</v>
      </c>
      <c r="EN375" s="8">
        <f t="shared" si="859"/>
        <v>54331</v>
      </c>
      <c r="EO375" s="8">
        <f t="shared" si="859"/>
        <v>54423</v>
      </c>
      <c r="EP375" s="8">
        <f t="shared" si="859"/>
        <v>54513</v>
      </c>
      <c r="EQ375" s="8">
        <f t="shared" ref="EQ375:FV375" si="860">+EP375+100-DAY(EP375+100)</f>
        <v>54604</v>
      </c>
      <c r="ER375" s="8">
        <f t="shared" si="860"/>
        <v>54696</v>
      </c>
      <c r="ES375" s="8">
        <f t="shared" si="860"/>
        <v>54788</v>
      </c>
      <c r="ET375" s="8">
        <f t="shared" si="860"/>
        <v>54878</v>
      </c>
      <c r="EU375" s="8">
        <f t="shared" si="860"/>
        <v>54969</v>
      </c>
      <c r="EV375" s="8">
        <f t="shared" si="860"/>
        <v>55061</v>
      </c>
      <c r="EW375" s="8">
        <f t="shared" si="860"/>
        <v>55153</v>
      </c>
      <c r="EX375" s="8">
        <f t="shared" si="860"/>
        <v>55243</v>
      </c>
      <c r="EY375" s="8">
        <f t="shared" si="860"/>
        <v>55334</v>
      </c>
      <c r="EZ375" s="8">
        <f t="shared" si="860"/>
        <v>55426</v>
      </c>
      <c r="FA375" s="8">
        <f t="shared" si="860"/>
        <v>55518</v>
      </c>
      <c r="FB375" s="8">
        <f t="shared" si="860"/>
        <v>55609</v>
      </c>
      <c r="FC375" s="8">
        <f t="shared" si="860"/>
        <v>55700</v>
      </c>
      <c r="FD375" s="8">
        <f t="shared" si="860"/>
        <v>55792</v>
      </c>
      <c r="FE375" s="8">
        <f t="shared" si="860"/>
        <v>55884</v>
      </c>
      <c r="FF375" s="8">
        <f t="shared" si="860"/>
        <v>55974</v>
      </c>
      <c r="FG375" s="8">
        <f t="shared" si="860"/>
        <v>56065</v>
      </c>
      <c r="FH375" s="8">
        <f t="shared" si="860"/>
        <v>56157</v>
      </c>
      <c r="FI375" s="8">
        <f t="shared" si="860"/>
        <v>56249</v>
      </c>
      <c r="FJ375" s="8">
        <f t="shared" si="860"/>
        <v>56339</v>
      </c>
      <c r="FK375" s="8">
        <f t="shared" si="860"/>
        <v>56430</v>
      </c>
      <c r="FL375" s="8">
        <f t="shared" si="860"/>
        <v>56522</v>
      </c>
      <c r="FM375" s="8">
        <f t="shared" si="860"/>
        <v>56614</v>
      </c>
      <c r="FN375" s="8">
        <f t="shared" si="860"/>
        <v>56704</v>
      </c>
      <c r="FO375" s="8">
        <f t="shared" si="860"/>
        <v>56795</v>
      </c>
      <c r="FP375" s="8">
        <f t="shared" si="860"/>
        <v>56887</v>
      </c>
      <c r="FQ375" s="8">
        <f t="shared" si="860"/>
        <v>56979</v>
      </c>
      <c r="FR375" s="8">
        <f t="shared" si="860"/>
        <v>57070</v>
      </c>
      <c r="FS375" s="8">
        <f t="shared" si="860"/>
        <v>57161</v>
      </c>
      <c r="FT375" s="8">
        <f t="shared" si="860"/>
        <v>57253</v>
      </c>
      <c r="FU375" s="8">
        <f t="shared" si="860"/>
        <v>57345</v>
      </c>
      <c r="FV375" s="8">
        <f t="shared" si="860"/>
        <v>57435</v>
      </c>
      <c r="FW375" s="8">
        <f t="shared" ref="FW375:GC375" si="861">+FV375+100-DAY(FV375+100)</f>
        <v>57526</v>
      </c>
      <c r="FX375" s="8">
        <f t="shared" si="861"/>
        <v>57618</v>
      </c>
      <c r="FY375" s="8">
        <f t="shared" si="861"/>
        <v>57710</v>
      </c>
      <c r="FZ375" s="8">
        <f t="shared" si="861"/>
        <v>57800</v>
      </c>
      <c r="GA375" s="8">
        <f t="shared" si="861"/>
        <v>57891</v>
      </c>
      <c r="GB375" s="8">
        <f t="shared" si="861"/>
        <v>57983</v>
      </c>
      <c r="GC375" s="8">
        <f t="shared" si="861"/>
        <v>58075</v>
      </c>
      <c r="GD375" s="4"/>
    </row>
    <row r="376" spans="13:186" hidden="1" outlineLevel="1" x14ac:dyDescent="0.35">
      <c r="M376" s="7" t="s">
        <v>244</v>
      </c>
      <c r="N376" s="16">
        <f t="shared" ref="N376:AU376" si="862">N394/(N$412*24)*1000</f>
        <v>2638.5559999999996</v>
      </c>
      <c r="O376" s="16">
        <f t="shared" si="862"/>
        <v>1445.6838904109588</v>
      </c>
      <c r="P376" s="16">
        <f t="shared" si="862"/>
        <v>219.39999999999995</v>
      </c>
      <c r="Q376" s="16">
        <f t="shared" si="862"/>
        <v>219.39999999999995</v>
      </c>
      <c r="R376" s="16">
        <f t="shared" si="862"/>
        <v>219.39999999999995</v>
      </c>
      <c r="S376" s="16">
        <f t="shared" si="862"/>
        <v>219.39999999999995</v>
      </c>
      <c r="T376" s="16">
        <f t="shared" si="862"/>
        <v>219.39999999999995</v>
      </c>
      <c r="U376" s="16">
        <f t="shared" si="862"/>
        <v>219.39999999999995</v>
      </c>
      <c r="V376" s="16">
        <f t="shared" si="862"/>
        <v>219.39999999999995</v>
      </c>
      <c r="W376" s="16">
        <f t="shared" si="862"/>
        <v>219.39999999999995</v>
      </c>
      <c r="X376" s="16">
        <f t="shared" si="862"/>
        <v>219.39999999999995</v>
      </c>
      <c r="Y376" s="16">
        <f t="shared" si="862"/>
        <v>219.39999999999995</v>
      </c>
      <c r="Z376" s="16">
        <f t="shared" si="862"/>
        <v>219.39999999999995</v>
      </c>
      <c r="AA376" s="16">
        <f t="shared" si="862"/>
        <v>219.39999999999995</v>
      </c>
      <c r="AB376" s="16">
        <f t="shared" si="862"/>
        <v>219.39999999999995</v>
      </c>
      <c r="AC376" s="16">
        <f t="shared" si="862"/>
        <v>219.39999999999995</v>
      </c>
      <c r="AD376" s="16">
        <f t="shared" si="862"/>
        <v>219.39999999999995</v>
      </c>
      <c r="AE376" s="16">
        <f t="shared" si="862"/>
        <v>219.39999999999995</v>
      </c>
      <c r="AF376" s="16">
        <f t="shared" si="862"/>
        <v>219.39999999999995</v>
      </c>
      <c r="AG376" s="16">
        <f t="shared" si="862"/>
        <v>173.09016393442619</v>
      </c>
      <c r="AH376" s="16">
        <f t="shared" si="862"/>
        <v>12.699999999999998</v>
      </c>
      <c r="AI376" s="16">
        <f t="shared" si="862"/>
        <v>12.699999999999998</v>
      </c>
      <c r="AJ376" s="16">
        <f t="shared" si="862"/>
        <v>12.699999999999998</v>
      </c>
      <c r="AK376" s="16">
        <f t="shared" si="862"/>
        <v>12.699999999999998</v>
      </c>
      <c r="AL376" s="16">
        <f t="shared" si="862"/>
        <v>12.699999999999998</v>
      </c>
      <c r="AM376" s="16">
        <f t="shared" si="862"/>
        <v>12.699999999999998</v>
      </c>
      <c r="AN376" s="16">
        <f t="shared" si="862"/>
        <v>12.699999999999998</v>
      </c>
      <c r="AO376" s="16">
        <f t="shared" si="862"/>
        <v>12.699999999999998</v>
      </c>
      <c r="AP376" s="16">
        <f t="shared" si="862"/>
        <v>12.699999999999998</v>
      </c>
      <c r="AQ376" s="16">
        <f t="shared" si="862"/>
        <v>12.699999999999998</v>
      </c>
      <c r="AR376" s="16">
        <f t="shared" si="862"/>
        <v>12.699999999999998</v>
      </c>
      <c r="AS376" s="16">
        <f t="shared" si="862"/>
        <v>12.699999999999998</v>
      </c>
      <c r="AT376" s="16">
        <f t="shared" si="862"/>
        <v>12.699999999999998</v>
      </c>
      <c r="AU376" s="16">
        <f t="shared" si="862"/>
        <v>12.699999999999998</v>
      </c>
      <c r="AW376" s="7" t="s">
        <v>244</v>
      </c>
      <c r="AX376" s="16">
        <f t="shared" ref="AX376:CC376" si="863">AX394/(AX$412*24)*1000</f>
        <v>2638.556</v>
      </c>
      <c r="AY376" s="16">
        <f t="shared" si="863"/>
        <v>2638.556</v>
      </c>
      <c r="AZ376" s="16">
        <f t="shared" si="863"/>
        <v>2638.556</v>
      </c>
      <c r="BA376" s="16">
        <f t="shared" si="863"/>
        <v>2638.556</v>
      </c>
      <c r="BB376" s="16">
        <f t="shared" si="863"/>
        <v>1325.6279999999997</v>
      </c>
      <c r="BC376" s="16">
        <f t="shared" si="863"/>
        <v>1389.2279999999998</v>
      </c>
      <c r="BD376" s="16">
        <f t="shared" si="863"/>
        <v>1532.3279999999997</v>
      </c>
      <c r="BE376" s="16">
        <f t="shared" si="863"/>
        <v>1532.3279999999997</v>
      </c>
      <c r="BF376" s="16">
        <f t="shared" si="863"/>
        <v>219.39999999999998</v>
      </c>
      <c r="BG376" s="16">
        <f t="shared" si="863"/>
        <v>219.39999999999998</v>
      </c>
      <c r="BH376" s="16">
        <f t="shared" si="863"/>
        <v>219.39999999999998</v>
      </c>
      <c r="BI376" s="16">
        <f t="shared" si="863"/>
        <v>219.39999999999998</v>
      </c>
      <c r="BJ376" s="16">
        <f t="shared" si="863"/>
        <v>219.39999999999998</v>
      </c>
      <c r="BK376" s="16">
        <f t="shared" si="863"/>
        <v>219.39999999999998</v>
      </c>
      <c r="BL376" s="16">
        <f t="shared" si="863"/>
        <v>219.39999999999998</v>
      </c>
      <c r="BM376" s="16">
        <f t="shared" si="863"/>
        <v>219.39999999999998</v>
      </c>
      <c r="BN376" s="16">
        <f t="shared" si="863"/>
        <v>219.39999999999998</v>
      </c>
      <c r="BO376" s="16">
        <f t="shared" si="863"/>
        <v>219.39999999999998</v>
      </c>
      <c r="BP376" s="16">
        <f t="shared" si="863"/>
        <v>219.39999999999998</v>
      </c>
      <c r="BQ376" s="16">
        <f t="shared" si="863"/>
        <v>219.39999999999998</v>
      </c>
      <c r="BR376" s="16">
        <f t="shared" si="863"/>
        <v>219.39999999999998</v>
      </c>
      <c r="BS376" s="16">
        <f t="shared" si="863"/>
        <v>219.39999999999998</v>
      </c>
      <c r="BT376" s="16">
        <f t="shared" si="863"/>
        <v>219.39999999999998</v>
      </c>
      <c r="BU376" s="16">
        <f t="shared" si="863"/>
        <v>219.39999999999998</v>
      </c>
      <c r="BV376" s="16">
        <f t="shared" si="863"/>
        <v>219.39999999999998</v>
      </c>
      <c r="BW376" s="16">
        <f t="shared" si="863"/>
        <v>219.39999999999998</v>
      </c>
      <c r="BX376" s="16">
        <f t="shared" si="863"/>
        <v>219.39999999999998</v>
      </c>
      <c r="BY376" s="16">
        <f t="shared" si="863"/>
        <v>219.39999999999998</v>
      </c>
      <c r="BZ376" s="16">
        <f t="shared" si="863"/>
        <v>219.39999999999998</v>
      </c>
      <c r="CA376" s="16">
        <f t="shared" si="863"/>
        <v>219.39999999999998</v>
      </c>
      <c r="CB376" s="16">
        <f t="shared" si="863"/>
        <v>219.39999999999998</v>
      </c>
      <c r="CC376" s="16">
        <f t="shared" si="863"/>
        <v>219.39999999999998</v>
      </c>
      <c r="CD376" s="16">
        <f t="shared" ref="CD376:DI376" si="864">CD394/(CD$412*24)*1000</f>
        <v>219.39999999999998</v>
      </c>
      <c r="CE376" s="16">
        <f t="shared" si="864"/>
        <v>219.39999999999998</v>
      </c>
      <c r="CF376" s="16">
        <f t="shared" si="864"/>
        <v>219.39999999999998</v>
      </c>
      <c r="CG376" s="16">
        <f t="shared" si="864"/>
        <v>219.39999999999998</v>
      </c>
      <c r="CH376" s="16">
        <f t="shared" si="864"/>
        <v>219.39999999999998</v>
      </c>
      <c r="CI376" s="16">
        <f t="shared" si="864"/>
        <v>219.39999999999998</v>
      </c>
      <c r="CJ376" s="16">
        <f t="shared" si="864"/>
        <v>219.39999999999998</v>
      </c>
      <c r="CK376" s="16">
        <f t="shared" si="864"/>
        <v>219.39999999999998</v>
      </c>
      <c r="CL376" s="16">
        <f t="shared" si="864"/>
        <v>219.39999999999998</v>
      </c>
      <c r="CM376" s="16">
        <f t="shared" si="864"/>
        <v>219.39999999999998</v>
      </c>
      <c r="CN376" s="16">
        <f t="shared" si="864"/>
        <v>219.39999999999998</v>
      </c>
      <c r="CO376" s="16">
        <f t="shared" si="864"/>
        <v>219.39999999999998</v>
      </c>
      <c r="CP376" s="16">
        <f t="shared" si="864"/>
        <v>219.39999999999998</v>
      </c>
      <c r="CQ376" s="16">
        <f t="shared" si="864"/>
        <v>219.39999999999998</v>
      </c>
      <c r="CR376" s="16">
        <f t="shared" si="864"/>
        <v>219.39999999999998</v>
      </c>
      <c r="CS376" s="16">
        <f t="shared" si="864"/>
        <v>219.39999999999998</v>
      </c>
      <c r="CT376" s="16">
        <f t="shared" si="864"/>
        <v>219.39999999999998</v>
      </c>
      <c r="CU376" s="16">
        <f t="shared" si="864"/>
        <v>219.39999999999998</v>
      </c>
      <c r="CV376" s="16">
        <f t="shared" si="864"/>
        <v>219.39999999999998</v>
      </c>
      <c r="CW376" s="16">
        <f t="shared" si="864"/>
        <v>219.39999999999998</v>
      </c>
      <c r="CX376" s="16">
        <f t="shared" si="864"/>
        <v>219.39999999999998</v>
      </c>
      <c r="CY376" s="16">
        <f t="shared" si="864"/>
        <v>219.39999999999998</v>
      </c>
      <c r="CZ376" s="16">
        <f t="shared" si="864"/>
        <v>219.39999999999998</v>
      </c>
      <c r="DA376" s="16">
        <f t="shared" si="864"/>
        <v>219.39999999999998</v>
      </c>
      <c r="DB376" s="16">
        <f t="shared" si="864"/>
        <v>219.39999999999998</v>
      </c>
      <c r="DC376" s="16">
        <f t="shared" si="864"/>
        <v>219.39999999999998</v>
      </c>
      <c r="DD376" s="16">
        <f t="shared" si="864"/>
        <v>219.39999999999998</v>
      </c>
      <c r="DE376" s="16">
        <f t="shared" si="864"/>
        <v>219.39999999999998</v>
      </c>
      <c r="DF376" s="16">
        <f t="shared" si="864"/>
        <v>219.39999999999998</v>
      </c>
      <c r="DG376" s="16">
        <f t="shared" si="864"/>
        <v>219.39999999999998</v>
      </c>
      <c r="DH376" s="16">
        <f t="shared" si="864"/>
        <v>219.39999999999998</v>
      </c>
      <c r="DI376" s="16">
        <f t="shared" si="864"/>
        <v>219.39999999999998</v>
      </c>
      <c r="DJ376" s="16">
        <f t="shared" ref="DJ376:EO376" si="865">DJ394/(DJ$412*24)*1000</f>
        <v>219.39999999999998</v>
      </c>
      <c r="DK376" s="16">
        <f t="shared" si="865"/>
        <v>219.39999999999998</v>
      </c>
      <c r="DL376" s="16">
        <f t="shared" si="865"/>
        <v>219.39999999999998</v>
      </c>
      <c r="DM376" s="16">
        <f t="shared" si="865"/>
        <v>219.39999999999998</v>
      </c>
      <c r="DN376" s="16">
        <f t="shared" si="865"/>
        <v>219.39999999999998</v>
      </c>
      <c r="DO376" s="16">
        <f t="shared" si="865"/>
        <v>219.39999999999998</v>
      </c>
      <c r="DP376" s="16">
        <f t="shared" si="865"/>
        <v>219.39999999999998</v>
      </c>
      <c r="DQ376" s="16">
        <f t="shared" si="865"/>
        <v>219.39999999999998</v>
      </c>
      <c r="DR376" s="16">
        <f t="shared" si="865"/>
        <v>219.39999999999998</v>
      </c>
      <c r="DS376" s="16">
        <f t="shared" si="865"/>
        <v>219.39999999999998</v>
      </c>
      <c r="DT376" s="16">
        <f t="shared" si="865"/>
        <v>219.39999999999998</v>
      </c>
      <c r="DU376" s="16">
        <f t="shared" si="865"/>
        <v>219.39999999999998</v>
      </c>
      <c r="DV376" s="16">
        <f t="shared" si="865"/>
        <v>219.39999999999998</v>
      </c>
      <c r="DW376" s="16">
        <f t="shared" si="865"/>
        <v>219.39999999999998</v>
      </c>
      <c r="DX376" s="16">
        <f t="shared" si="865"/>
        <v>219.39999999999998</v>
      </c>
      <c r="DY376" s="16">
        <f t="shared" si="865"/>
        <v>35.167391304347824</v>
      </c>
      <c r="DZ376" s="16">
        <f t="shared" si="865"/>
        <v>12.699999999999998</v>
      </c>
      <c r="EA376" s="16">
        <f t="shared" si="865"/>
        <v>12.699999999999998</v>
      </c>
      <c r="EB376" s="16">
        <f t="shared" si="865"/>
        <v>12.699999999999998</v>
      </c>
      <c r="EC376" s="16">
        <f t="shared" si="865"/>
        <v>12.699999999999998</v>
      </c>
      <c r="ED376" s="16">
        <f t="shared" si="865"/>
        <v>12.699999999999998</v>
      </c>
      <c r="EE376" s="16">
        <f t="shared" si="865"/>
        <v>12.699999999999998</v>
      </c>
      <c r="EF376" s="16">
        <f t="shared" si="865"/>
        <v>12.699999999999998</v>
      </c>
      <c r="EG376" s="16">
        <f t="shared" si="865"/>
        <v>12.699999999999998</v>
      </c>
      <c r="EH376" s="16">
        <f t="shared" si="865"/>
        <v>12.699999999999998</v>
      </c>
      <c r="EI376" s="16">
        <f t="shared" si="865"/>
        <v>12.699999999999998</v>
      </c>
      <c r="EJ376" s="16">
        <f t="shared" si="865"/>
        <v>12.699999999999998</v>
      </c>
      <c r="EK376" s="16">
        <f t="shared" si="865"/>
        <v>12.699999999999998</v>
      </c>
      <c r="EL376" s="16">
        <f t="shared" si="865"/>
        <v>12.699999999999998</v>
      </c>
      <c r="EM376" s="16">
        <f t="shared" si="865"/>
        <v>12.699999999999998</v>
      </c>
      <c r="EN376" s="16">
        <f t="shared" si="865"/>
        <v>12.699999999999998</v>
      </c>
      <c r="EO376" s="16">
        <f t="shared" si="865"/>
        <v>12.699999999999998</v>
      </c>
      <c r="EP376" s="16">
        <f t="shared" ref="EP376:FU376" si="866">EP394/(EP$412*24)*1000</f>
        <v>12.699999999999998</v>
      </c>
      <c r="EQ376" s="16">
        <f t="shared" si="866"/>
        <v>12.699999999999998</v>
      </c>
      <c r="ER376" s="16">
        <f t="shared" si="866"/>
        <v>12.699999999999998</v>
      </c>
      <c r="ES376" s="16">
        <f t="shared" si="866"/>
        <v>12.699999999999998</v>
      </c>
      <c r="ET376" s="16">
        <f t="shared" si="866"/>
        <v>12.699999999999998</v>
      </c>
      <c r="EU376" s="16">
        <f t="shared" si="866"/>
        <v>12.699999999999998</v>
      </c>
      <c r="EV376" s="16">
        <f t="shared" si="866"/>
        <v>12.699999999999998</v>
      </c>
      <c r="EW376" s="16">
        <f t="shared" si="866"/>
        <v>12.699999999999998</v>
      </c>
      <c r="EX376" s="16">
        <f t="shared" si="866"/>
        <v>12.699999999999998</v>
      </c>
      <c r="EY376" s="16">
        <f t="shared" si="866"/>
        <v>12.699999999999998</v>
      </c>
      <c r="EZ376" s="16">
        <f t="shared" si="866"/>
        <v>12.699999999999998</v>
      </c>
      <c r="FA376" s="16">
        <f t="shared" si="866"/>
        <v>12.699999999999998</v>
      </c>
      <c r="FB376" s="16">
        <f t="shared" si="866"/>
        <v>12.699999999999998</v>
      </c>
      <c r="FC376" s="16">
        <f t="shared" si="866"/>
        <v>12.699999999999998</v>
      </c>
      <c r="FD376" s="16">
        <f t="shared" si="866"/>
        <v>12.699999999999998</v>
      </c>
      <c r="FE376" s="16">
        <f t="shared" si="866"/>
        <v>12.699999999999998</v>
      </c>
      <c r="FF376" s="16">
        <f t="shared" si="866"/>
        <v>12.699999999999998</v>
      </c>
      <c r="FG376" s="16">
        <f t="shared" si="866"/>
        <v>12.699999999999998</v>
      </c>
      <c r="FH376" s="16">
        <f t="shared" si="866"/>
        <v>12.699999999999998</v>
      </c>
      <c r="FI376" s="16">
        <f t="shared" si="866"/>
        <v>12.699999999999998</v>
      </c>
      <c r="FJ376" s="16">
        <f t="shared" si="866"/>
        <v>12.699999999999998</v>
      </c>
      <c r="FK376" s="16">
        <f t="shared" si="866"/>
        <v>12.699999999999998</v>
      </c>
      <c r="FL376" s="16">
        <f t="shared" si="866"/>
        <v>12.699999999999998</v>
      </c>
      <c r="FM376" s="16">
        <f t="shared" si="866"/>
        <v>12.699999999999998</v>
      </c>
      <c r="FN376" s="16">
        <f t="shared" si="866"/>
        <v>12.699999999999998</v>
      </c>
      <c r="FO376" s="16">
        <f t="shared" si="866"/>
        <v>12.699999999999998</v>
      </c>
      <c r="FP376" s="16">
        <f t="shared" si="866"/>
        <v>12.699999999999998</v>
      </c>
      <c r="FQ376" s="16">
        <f t="shared" si="866"/>
        <v>12.699999999999998</v>
      </c>
      <c r="FR376" s="16">
        <f t="shared" si="866"/>
        <v>12.699999999999998</v>
      </c>
      <c r="FS376" s="16">
        <f t="shared" si="866"/>
        <v>12.699999999999998</v>
      </c>
      <c r="FT376" s="16">
        <f t="shared" si="866"/>
        <v>12.699999999999998</v>
      </c>
      <c r="FU376" s="16">
        <f t="shared" si="866"/>
        <v>12.699999999999998</v>
      </c>
      <c r="FV376" s="16">
        <f t="shared" ref="FV376:GC376" si="867">FV394/(FV$412*24)*1000</f>
        <v>12.699999999999998</v>
      </c>
      <c r="FW376" s="16">
        <f t="shared" si="867"/>
        <v>12.699999999999998</v>
      </c>
      <c r="FX376" s="16">
        <f t="shared" si="867"/>
        <v>12.699999999999998</v>
      </c>
      <c r="FY376" s="16">
        <f t="shared" si="867"/>
        <v>12.699999999999998</v>
      </c>
      <c r="FZ376" s="16">
        <f t="shared" si="867"/>
        <v>12.699999999999998</v>
      </c>
      <c r="GA376" s="16">
        <f t="shared" si="867"/>
        <v>12.699999999999998</v>
      </c>
      <c r="GB376" s="16">
        <f t="shared" si="867"/>
        <v>12.699999999999998</v>
      </c>
      <c r="GC376" s="16">
        <f t="shared" si="867"/>
        <v>12.699999999999998</v>
      </c>
    </row>
    <row r="377" spans="13:186" hidden="1" outlineLevel="1" x14ac:dyDescent="0.35">
      <c r="M377" s="9" t="s">
        <v>671</v>
      </c>
      <c r="N377" s="17">
        <f t="shared" ref="N377:AU377" si="868">N395/(N$412*24)*1000</f>
        <v>947.9799999999999</v>
      </c>
      <c r="O377" s="17">
        <f t="shared" si="868"/>
        <v>600.39589041095871</v>
      </c>
      <c r="P377" s="17">
        <f t="shared" si="868"/>
        <v>219.39999999999995</v>
      </c>
      <c r="Q377" s="17">
        <f t="shared" si="868"/>
        <v>219.39999999999995</v>
      </c>
      <c r="R377" s="17">
        <f t="shared" si="868"/>
        <v>219.39999999999995</v>
      </c>
      <c r="S377" s="17">
        <f t="shared" si="868"/>
        <v>219.39999999999995</v>
      </c>
      <c r="T377" s="17">
        <f t="shared" si="868"/>
        <v>219.39999999999995</v>
      </c>
      <c r="U377" s="17">
        <f t="shared" si="868"/>
        <v>219.39999999999995</v>
      </c>
      <c r="V377" s="17">
        <f t="shared" si="868"/>
        <v>219.39999999999995</v>
      </c>
      <c r="W377" s="17">
        <f t="shared" si="868"/>
        <v>219.39999999999995</v>
      </c>
      <c r="X377" s="17">
        <f t="shared" si="868"/>
        <v>219.39999999999995</v>
      </c>
      <c r="Y377" s="17">
        <f t="shared" si="868"/>
        <v>219.39999999999995</v>
      </c>
      <c r="Z377" s="17">
        <f t="shared" si="868"/>
        <v>219.39999999999995</v>
      </c>
      <c r="AA377" s="17">
        <f t="shared" si="868"/>
        <v>219.39999999999995</v>
      </c>
      <c r="AB377" s="17">
        <f t="shared" si="868"/>
        <v>219.39999999999995</v>
      </c>
      <c r="AC377" s="17">
        <f t="shared" si="868"/>
        <v>219.39999999999995</v>
      </c>
      <c r="AD377" s="17">
        <f t="shared" si="868"/>
        <v>219.39999999999995</v>
      </c>
      <c r="AE377" s="17">
        <f t="shared" si="868"/>
        <v>219.39999999999995</v>
      </c>
      <c r="AF377" s="17">
        <f t="shared" si="868"/>
        <v>219.39999999999995</v>
      </c>
      <c r="AG377" s="17">
        <f t="shared" si="868"/>
        <v>173.09016393442619</v>
      </c>
      <c r="AH377" s="17">
        <f t="shared" si="868"/>
        <v>12.699999999999998</v>
      </c>
      <c r="AI377" s="17">
        <f t="shared" si="868"/>
        <v>12.699999999999998</v>
      </c>
      <c r="AJ377" s="17">
        <f t="shared" si="868"/>
        <v>12.699999999999998</v>
      </c>
      <c r="AK377" s="17">
        <f t="shared" si="868"/>
        <v>12.699999999999998</v>
      </c>
      <c r="AL377" s="17">
        <f t="shared" si="868"/>
        <v>12.699999999999998</v>
      </c>
      <c r="AM377" s="17">
        <f t="shared" si="868"/>
        <v>12.699999999999998</v>
      </c>
      <c r="AN377" s="17">
        <f t="shared" si="868"/>
        <v>12.699999999999998</v>
      </c>
      <c r="AO377" s="17">
        <f t="shared" si="868"/>
        <v>12.699999999999998</v>
      </c>
      <c r="AP377" s="17">
        <f t="shared" si="868"/>
        <v>12.699999999999998</v>
      </c>
      <c r="AQ377" s="17">
        <f t="shared" si="868"/>
        <v>12.699999999999998</v>
      </c>
      <c r="AR377" s="17">
        <f t="shared" si="868"/>
        <v>12.699999999999998</v>
      </c>
      <c r="AS377" s="17">
        <f t="shared" si="868"/>
        <v>12.699999999999998</v>
      </c>
      <c r="AT377" s="17">
        <f t="shared" si="868"/>
        <v>12.699999999999998</v>
      </c>
      <c r="AU377" s="17">
        <f t="shared" si="868"/>
        <v>12.699999999999998</v>
      </c>
      <c r="AW377" s="9" t="s">
        <v>671</v>
      </c>
      <c r="AX377" s="17">
        <f t="shared" ref="AX377:CC377" si="869">AX395/(AX$412*24)*1000</f>
        <v>947.98000000000013</v>
      </c>
      <c r="AY377" s="17">
        <f t="shared" si="869"/>
        <v>947.98</v>
      </c>
      <c r="AZ377" s="17">
        <f t="shared" si="869"/>
        <v>947.9799999999999</v>
      </c>
      <c r="BA377" s="17">
        <f t="shared" si="869"/>
        <v>947.9799999999999</v>
      </c>
      <c r="BB377" s="17">
        <f t="shared" si="869"/>
        <v>480.34</v>
      </c>
      <c r="BC377" s="17">
        <f t="shared" si="869"/>
        <v>543.93999999999994</v>
      </c>
      <c r="BD377" s="17">
        <f t="shared" si="869"/>
        <v>687.03999999999985</v>
      </c>
      <c r="BE377" s="17">
        <f t="shared" si="869"/>
        <v>687.03999999999985</v>
      </c>
      <c r="BF377" s="17">
        <f t="shared" si="869"/>
        <v>219.39999999999998</v>
      </c>
      <c r="BG377" s="17">
        <f t="shared" si="869"/>
        <v>219.39999999999998</v>
      </c>
      <c r="BH377" s="17">
        <f t="shared" si="869"/>
        <v>219.39999999999998</v>
      </c>
      <c r="BI377" s="17">
        <f t="shared" si="869"/>
        <v>219.39999999999998</v>
      </c>
      <c r="BJ377" s="17">
        <f t="shared" si="869"/>
        <v>219.39999999999998</v>
      </c>
      <c r="BK377" s="17">
        <f t="shared" si="869"/>
        <v>219.39999999999998</v>
      </c>
      <c r="BL377" s="17">
        <f t="shared" si="869"/>
        <v>219.39999999999998</v>
      </c>
      <c r="BM377" s="17">
        <f t="shared" si="869"/>
        <v>219.39999999999998</v>
      </c>
      <c r="BN377" s="17">
        <f t="shared" si="869"/>
        <v>219.39999999999998</v>
      </c>
      <c r="BO377" s="17">
        <f t="shared" si="869"/>
        <v>219.39999999999998</v>
      </c>
      <c r="BP377" s="17">
        <f t="shared" si="869"/>
        <v>219.39999999999998</v>
      </c>
      <c r="BQ377" s="17">
        <f t="shared" si="869"/>
        <v>219.39999999999998</v>
      </c>
      <c r="BR377" s="17">
        <f t="shared" si="869"/>
        <v>219.39999999999998</v>
      </c>
      <c r="BS377" s="17">
        <f t="shared" si="869"/>
        <v>219.39999999999998</v>
      </c>
      <c r="BT377" s="17">
        <f t="shared" si="869"/>
        <v>219.39999999999998</v>
      </c>
      <c r="BU377" s="17">
        <f t="shared" si="869"/>
        <v>219.39999999999998</v>
      </c>
      <c r="BV377" s="17">
        <f t="shared" si="869"/>
        <v>219.39999999999998</v>
      </c>
      <c r="BW377" s="17">
        <f t="shared" si="869"/>
        <v>219.39999999999998</v>
      </c>
      <c r="BX377" s="17">
        <f t="shared" si="869"/>
        <v>219.39999999999998</v>
      </c>
      <c r="BY377" s="17">
        <f t="shared" si="869"/>
        <v>219.39999999999998</v>
      </c>
      <c r="BZ377" s="17">
        <f t="shared" si="869"/>
        <v>219.39999999999998</v>
      </c>
      <c r="CA377" s="17">
        <f t="shared" si="869"/>
        <v>219.39999999999998</v>
      </c>
      <c r="CB377" s="17">
        <f t="shared" si="869"/>
        <v>219.39999999999998</v>
      </c>
      <c r="CC377" s="17">
        <f t="shared" si="869"/>
        <v>219.39999999999998</v>
      </c>
      <c r="CD377" s="17">
        <f t="shared" ref="CD377:DI377" si="870">CD395/(CD$412*24)*1000</f>
        <v>219.39999999999998</v>
      </c>
      <c r="CE377" s="17">
        <f t="shared" si="870"/>
        <v>219.39999999999998</v>
      </c>
      <c r="CF377" s="17">
        <f t="shared" si="870"/>
        <v>219.39999999999998</v>
      </c>
      <c r="CG377" s="17">
        <f t="shared" si="870"/>
        <v>219.39999999999998</v>
      </c>
      <c r="CH377" s="17">
        <f t="shared" si="870"/>
        <v>219.39999999999998</v>
      </c>
      <c r="CI377" s="17">
        <f t="shared" si="870"/>
        <v>219.39999999999998</v>
      </c>
      <c r="CJ377" s="17">
        <f t="shared" si="870"/>
        <v>219.39999999999998</v>
      </c>
      <c r="CK377" s="17">
        <f t="shared" si="870"/>
        <v>219.39999999999998</v>
      </c>
      <c r="CL377" s="17">
        <f t="shared" si="870"/>
        <v>219.39999999999998</v>
      </c>
      <c r="CM377" s="17">
        <f t="shared" si="870"/>
        <v>219.39999999999998</v>
      </c>
      <c r="CN377" s="17">
        <f t="shared" si="870"/>
        <v>219.39999999999998</v>
      </c>
      <c r="CO377" s="17">
        <f t="shared" si="870"/>
        <v>219.39999999999998</v>
      </c>
      <c r="CP377" s="17">
        <f t="shared" si="870"/>
        <v>219.39999999999998</v>
      </c>
      <c r="CQ377" s="17">
        <f t="shared" si="870"/>
        <v>219.39999999999998</v>
      </c>
      <c r="CR377" s="17">
        <f t="shared" si="870"/>
        <v>219.39999999999998</v>
      </c>
      <c r="CS377" s="17">
        <f t="shared" si="870"/>
        <v>219.39999999999998</v>
      </c>
      <c r="CT377" s="17">
        <f t="shared" si="870"/>
        <v>219.39999999999998</v>
      </c>
      <c r="CU377" s="17">
        <f t="shared" si="870"/>
        <v>219.39999999999998</v>
      </c>
      <c r="CV377" s="17">
        <f t="shared" si="870"/>
        <v>219.39999999999998</v>
      </c>
      <c r="CW377" s="17">
        <f t="shared" si="870"/>
        <v>219.39999999999998</v>
      </c>
      <c r="CX377" s="17">
        <f t="shared" si="870"/>
        <v>219.39999999999998</v>
      </c>
      <c r="CY377" s="17">
        <f t="shared" si="870"/>
        <v>219.39999999999998</v>
      </c>
      <c r="CZ377" s="17">
        <f t="shared" si="870"/>
        <v>219.39999999999998</v>
      </c>
      <c r="DA377" s="17">
        <f t="shared" si="870"/>
        <v>219.39999999999998</v>
      </c>
      <c r="DB377" s="17">
        <f t="shared" si="870"/>
        <v>219.39999999999998</v>
      </c>
      <c r="DC377" s="17">
        <f t="shared" si="870"/>
        <v>219.39999999999998</v>
      </c>
      <c r="DD377" s="17">
        <f t="shared" si="870"/>
        <v>219.39999999999998</v>
      </c>
      <c r="DE377" s="17">
        <f t="shared" si="870"/>
        <v>219.39999999999998</v>
      </c>
      <c r="DF377" s="17">
        <f t="shared" si="870"/>
        <v>219.39999999999998</v>
      </c>
      <c r="DG377" s="17">
        <f t="shared" si="870"/>
        <v>219.39999999999998</v>
      </c>
      <c r="DH377" s="17">
        <f t="shared" si="870"/>
        <v>219.39999999999998</v>
      </c>
      <c r="DI377" s="17">
        <f t="shared" si="870"/>
        <v>219.39999999999998</v>
      </c>
      <c r="DJ377" s="17">
        <f t="shared" ref="DJ377:EO377" si="871">DJ395/(DJ$412*24)*1000</f>
        <v>219.39999999999998</v>
      </c>
      <c r="DK377" s="17">
        <f t="shared" si="871"/>
        <v>219.39999999999998</v>
      </c>
      <c r="DL377" s="17">
        <f t="shared" si="871"/>
        <v>219.39999999999998</v>
      </c>
      <c r="DM377" s="17">
        <f t="shared" si="871"/>
        <v>219.39999999999998</v>
      </c>
      <c r="DN377" s="17">
        <f t="shared" si="871"/>
        <v>219.39999999999998</v>
      </c>
      <c r="DO377" s="17">
        <f t="shared" si="871"/>
        <v>219.39999999999998</v>
      </c>
      <c r="DP377" s="17">
        <f t="shared" si="871"/>
        <v>219.39999999999998</v>
      </c>
      <c r="DQ377" s="17">
        <f t="shared" si="871"/>
        <v>219.39999999999998</v>
      </c>
      <c r="DR377" s="17">
        <f t="shared" si="871"/>
        <v>219.39999999999998</v>
      </c>
      <c r="DS377" s="17">
        <f t="shared" si="871"/>
        <v>219.39999999999998</v>
      </c>
      <c r="DT377" s="17">
        <f t="shared" si="871"/>
        <v>219.39999999999998</v>
      </c>
      <c r="DU377" s="17">
        <f t="shared" si="871"/>
        <v>219.39999999999998</v>
      </c>
      <c r="DV377" s="17">
        <f t="shared" si="871"/>
        <v>219.39999999999998</v>
      </c>
      <c r="DW377" s="17">
        <f t="shared" si="871"/>
        <v>219.39999999999998</v>
      </c>
      <c r="DX377" s="17">
        <f t="shared" si="871"/>
        <v>219.39999999999998</v>
      </c>
      <c r="DY377" s="17">
        <f t="shared" si="871"/>
        <v>35.167391304347824</v>
      </c>
      <c r="DZ377" s="17">
        <f t="shared" si="871"/>
        <v>12.699999999999998</v>
      </c>
      <c r="EA377" s="17">
        <f t="shared" si="871"/>
        <v>12.699999999999998</v>
      </c>
      <c r="EB377" s="17">
        <f t="shared" si="871"/>
        <v>12.699999999999998</v>
      </c>
      <c r="EC377" s="17">
        <f t="shared" si="871"/>
        <v>12.699999999999998</v>
      </c>
      <c r="ED377" s="17">
        <f t="shared" si="871"/>
        <v>12.699999999999998</v>
      </c>
      <c r="EE377" s="17">
        <f t="shared" si="871"/>
        <v>12.699999999999998</v>
      </c>
      <c r="EF377" s="17">
        <f t="shared" si="871"/>
        <v>12.699999999999998</v>
      </c>
      <c r="EG377" s="17">
        <f t="shared" si="871"/>
        <v>12.699999999999998</v>
      </c>
      <c r="EH377" s="17">
        <f t="shared" si="871"/>
        <v>12.699999999999998</v>
      </c>
      <c r="EI377" s="17">
        <f t="shared" si="871"/>
        <v>12.699999999999998</v>
      </c>
      <c r="EJ377" s="17">
        <f t="shared" si="871"/>
        <v>12.699999999999998</v>
      </c>
      <c r="EK377" s="17">
        <f t="shared" si="871"/>
        <v>12.699999999999998</v>
      </c>
      <c r="EL377" s="17">
        <f t="shared" si="871"/>
        <v>12.699999999999998</v>
      </c>
      <c r="EM377" s="17">
        <f t="shared" si="871"/>
        <v>12.699999999999998</v>
      </c>
      <c r="EN377" s="17">
        <f t="shared" si="871"/>
        <v>12.699999999999998</v>
      </c>
      <c r="EO377" s="17">
        <f t="shared" si="871"/>
        <v>12.699999999999998</v>
      </c>
      <c r="EP377" s="17">
        <f t="shared" ref="EP377:FU377" si="872">EP395/(EP$412*24)*1000</f>
        <v>12.699999999999998</v>
      </c>
      <c r="EQ377" s="17">
        <f t="shared" si="872"/>
        <v>12.699999999999998</v>
      </c>
      <c r="ER377" s="17">
        <f t="shared" si="872"/>
        <v>12.699999999999998</v>
      </c>
      <c r="ES377" s="17">
        <f t="shared" si="872"/>
        <v>12.699999999999998</v>
      </c>
      <c r="ET377" s="17">
        <f t="shared" si="872"/>
        <v>12.699999999999998</v>
      </c>
      <c r="EU377" s="17">
        <f t="shared" si="872"/>
        <v>12.699999999999998</v>
      </c>
      <c r="EV377" s="17">
        <f t="shared" si="872"/>
        <v>12.699999999999998</v>
      </c>
      <c r="EW377" s="17">
        <f t="shared" si="872"/>
        <v>12.699999999999998</v>
      </c>
      <c r="EX377" s="17">
        <f t="shared" si="872"/>
        <v>12.699999999999998</v>
      </c>
      <c r="EY377" s="17">
        <f t="shared" si="872"/>
        <v>12.699999999999998</v>
      </c>
      <c r="EZ377" s="17">
        <f t="shared" si="872"/>
        <v>12.699999999999998</v>
      </c>
      <c r="FA377" s="17">
        <f t="shared" si="872"/>
        <v>12.699999999999998</v>
      </c>
      <c r="FB377" s="17">
        <f t="shared" si="872"/>
        <v>12.699999999999998</v>
      </c>
      <c r="FC377" s="17">
        <f t="shared" si="872"/>
        <v>12.699999999999998</v>
      </c>
      <c r="FD377" s="17">
        <f t="shared" si="872"/>
        <v>12.699999999999998</v>
      </c>
      <c r="FE377" s="17">
        <f t="shared" si="872"/>
        <v>12.699999999999998</v>
      </c>
      <c r="FF377" s="17">
        <f t="shared" si="872"/>
        <v>12.699999999999998</v>
      </c>
      <c r="FG377" s="17">
        <f t="shared" si="872"/>
        <v>12.699999999999998</v>
      </c>
      <c r="FH377" s="17">
        <f t="shared" si="872"/>
        <v>12.699999999999998</v>
      </c>
      <c r="FI377" s="17">
        <f t="shared" si="872"/>
        <v>12.699999999999998</v>
      </c>
      <c r="FJ377" s="17">
        <f t="shared" si="872"/>
        <v>12.699999999999998</v>
      </c>
      <c r="FK377" s="17">
        <f t="shared" si="872"/>
        <v>12.699999999999998</v>
      </c>
      <c r="FL377" s="17">
        <f t="shared" si="872"/>
        <v>12.699999999999998</v>
      </c>
      <c r="FM377" s="17">
        <f t="shared" si="872"/>
        <v>12.699999999999998</v>
      </c>
      <c r="FN377" s="17">
        <f t="shared" si="872"/>
        <v>12.699999999999998</v>
      </c>
      <c r="FO377" s="17">
        <f t="shared" si="872"/>
        <v>12.699999999999998</v>
      </c>
      <c r="FP377" s="17">
        <f t="shared" si="872"/>
        <v>12.699999999999998</v>
      </c>
      <c r="FQ377" s="17">
        <f t="shared" si="872"/>
        <v>12.699999999999998</v>
      </c>
      <c r="FR377" s="17">
        <f t="shared" si="872"/>
        <v>12.699999999999998</v>
      </c>
      <c r="FS377" s="17">
        <f t="shared" si="872"/>
        <v>12.699999999999998</v>
      </c>
      <c r="FT377" s="17">
        <f t="shared" si="872"/>
        <v>12.699999999999998</v>
      </c>
      <c r="FU377" s="17">
        <f t="shared" si="872"/>
        <v>12.699999999999998</v>
      </c>
      <c r="FV377" s="17">
        <f t="shared" ref="FV377:GC377" si="873">FV395/(FV$412*24)*1000</f>
        <v>12.699999999999998</v>
      </c>
      <c r="FW377" s="17">
        <f t="shared" si="873"/>
        <v>12.699999999999998</v>
      </c>
      <c r="FX377" s="17">
        <f t="shared" si="873"/>
        <v>12.699999999999998</v>
      </c>
      <c r="FY377" s="17">
        <f t="shared" si="873"/>
        <v>12.699999999999998</v>
      </c>
      <c r="FZ377" s="17">
        <f t="shared" si="873"/>
        <v>12.699999999999998</v>
      </c>
      <c r="GA377" s="17">
        <f t="shared" si="873"/>
        <v>12.699999999999998</v>
      </c>
      <c r="GB377" s="17">
        <f t="shared" si="873"/>
        <v>12.699999999999998</v>
      </c>
      <c r="GC377" s="17">
        <f t="shared" si="873"/>
        <v>12.699999999999998</v>
      </c>
    </row>
    <row r="378" spans="13:186" hidden="1" outlineLevel="1" x14ac:dyDescent="0.35">
      <c r="M378" s="9" t="s">
        <v>731</v>
      </c>
      <c r="N378" s="17">
        <f t="shared" ref="N378:AU378" si="874">N396/(N$412*24)*1000</f>
        <v>1665.6959999999999</v>
      </c>
      <c r="O378" s="17">
        <f t="shared" si="874"/>
        <v>832.84799999999996</v>
      </c>
      <c r="P378" s="17">
        <f t="shared" si="874"/>
        <v>0</v>
      </c>
      <c r="Q378" s="17">
        <f t="shared" si="874"/>
        <v>0</v>
      </c>
      <c r="R378" s="17">
        <f t="shared" si="874"/>
        <v>0</v>
      </c>
      <c r="S378" s="17">
        <f t="shared" si="874"/>
        <v>0</v>
      </c>
      <c r="T378" s="17">
        <f t="shared" si="874"/>
        <v>0</v>
      </c>
      <c r="U378" s="17">
        <f t="shared" si="874"/>
        <v>0</v>
      </c>
      <c r="V378" s="17">
        <f t="shared" si="874"/>
        <v>0</v>
      </c>
      <c r="W378" s="17">
        <f t="shared" si="874"/>
        <v>0</v>
      </c>
      <c r="X378" s="17">
        <f t="shared" si="874"/>
        <v>0</v>
      </c>
      <c r="Y378" s="17">
        <f t="shared" si="874"/>
        <v>0</v>
      </c>
      <c r="Z378" s="17">
        <f t="shared" si="874"/>
        <v>0</v>
      </c>
      <c r="AA378" s="17">
        <f t="shared" si="874"/>
        <v>0</v>
      </c>
      <c r="AB378" s="17">
        <f t="shared" si="874"/>
        <v>0</v>
      </c>
      <c r="AC378" s="17">
        <f t="shared" si="874"/>
        <v>0</v>
      </c>
      <c r="AD378" s="17">
        <f t="shared" si="874"/>
        <v>0</v>
      </c>
      <c r="AE378" s="17">
        <f t="shared" si="874"/>
        <v>0</v>
      </c>
      <c r="AF378" s="17">
        <f t="shared" si="874"/>
        <v>0</v>
      </c>
      <c r="AG378" s="17">
        <f t="shared" si="874"/>
        <v>0</v>
      </c>
      <c r="AH378" s="17">
        <f t="shared" si="874"/>
        <v>0</v>
      </c>
      <c r="AI378" s="17">
        <f t="shared" si="874"/>
        <v>0</v>
      </c>
      <c r="AJ378" s="17">
        <f t="shared" si="874"/>
        <v>0</v>
      </c>
      <c r="AK378" s="17">
        <f t="shared" si="874"/>
        <v>0</v>
      </c>
      <c r="AL378" s="17">
        <f t="shared" si="874"/>
        <v>0</v>
      </c>
      <c r="AM378" s="17">
        <f t="shared" si="874"/>
        <v>0</v>
      </c>
      <c r="AN378" s="17">
        <f t="shared" si="874"/>
        <v>0</v>
      </c>
      <c r="AO378" s="17">
        <f t="shared" si="874"/>
        <v>0</v>
      </c>
      <c r="AP378" s="17">
        <f t="shared" si="874"/>
        <v>0</v>
      </c>
      <c r="AQ378" s="17">
        <f t="shared" si="874"/>
        <v>0</v>
      </c>
      <c r="AR378" s="17">
        <f t="shared" si="874"/>
        <v>0</v>
      </c>
      <c r="AS378" s="17">
        <f t="shared" si="874"/>
        <v>0</v>
      </c>
      <c r="AT378" s="17">
        <f t="shared" si="874"/>
        <v>0</v>
      </c>
      <c r="AU378" s="17">
        <f t="shared" si="874"/>
        <v>0</v>
      </c>
      <c r="AW378" s="9" t="s">
        <v>731</v>
      </c>
      <c r="AX378" s="17">
        <f t="shared" ref="AX378:CC378" si="875">AX396/(AX$412*24)*1000</f>
        <v>1665.6959999999999</v>
      </c>
      <c r="AY378" s="17">
        <f t="shared" si="875"/>
        <v>1665.6960000000001</v>
      </c>
      <c r="AZ378" s="17">
        <f t="shared" si="875"/>
        <v>1665.6959999999999</v>
      </c>
      <c r="BA378" s="17">
        <f t="shared" si="875"/>
        <v>1665.6959999999999</v>
      </c>
      <c r="BB378" s="17">
        <f t="shared" si="875"/>
        <v>832.84799999999996</v>
      </c>
      <c r="BC378" s="17">
        <f t="shared" si="875"/>
        <v>832.84800000000007</v>
      </c>
      <c r="BD378" s="17">
        <f t="shared" si="875"/>
        <v>832.84799999999996</v>
      </c>
      <c r="BE378" s="17">
        <f t="shared" si="875"/>
        <v>832.84799999999996</v>
      </c>
      <c r="BF378" s="17">
        <f t="shared" si="875"/>
        <v>0</v>
      </c>
      <c r="BG378" s="17">
        <f t="shared" si="875"/>
        <v>0</v>
      </c>
      <c r="BH378" s="17">
        <f t="shared" si="875"/>
        <v>0</v>
      </c>
      <c r="BI378" s="17">
        <f t="shared" si="875"/>
        <v>0</v>
      </c>
      <c r="BJ378" s="17">
        <f t="shared" si="875"/>
        <v>0</v>
      </c>
      <c r="BK378" s="17">
        <f t="shared" si="875"/>
        <v>0</v>
      </c>
      <c r="BL378" s="17">
        <f t="shared" si="875"/>
        <v>0</v>
      </c>
      <c r="BM378" s="17">
        <f t="shared" si="875"/>
        <v>0</v>
      </c>
      <c r="BN378" s="17">
        <f t="shared" si="875"/>
        <v>0</v>
      </c>
      <c r="BO378" s="17">
        <f t="shared" si="875"/>
        <v>0</v>
      </c>
      <c r="BP378" s="17">
        <f t="shared" si="875"/>
        <v>0</v>
      </c>
      <c r="BQ378" s="17">
        <f t="shared" si="875"/>
        <v>0</v>
      </c>
      <c r="BR378" s="17">
        <f t="shared" si="875"/>
        <v>0</v>
      </c>
      <c r="BS378" s="17">
        <f t="shared" si="875"/>
        <v>0</v>
      </c>
      <c r="BT378" s="17">
        <f t="shared" si="875"/>
        <v>0</v>
      </c>
      <c r="BU378" s="17">
        <f t="shared" si="875"/>
        <v>0</v>
      </c>
      <c r="BV378" s="17">
        <f t="shared" si="875"/>
        <v>0</v>
      </c>
      <c r="BW378" s="17">
        <f t="shared" si="875"/>
        <v>0</v>
      </c>
      <c r="BX378" s="17">
        <f t="shared" si="875"/>
        <v>0</v>
      </c>
      <c r="BY378" s="17">
        <f t="shared" si="875"/>
        <v>0</v>
      </c>
      <c r="BZ378" s="17">
        <f t="shared" si="875"/>
        <v>0</v>
      </c>
      <c r="CA378" s="17">
        <f t="shared" si="875"/>
        <v>0</v>
      </c>
      <c r="CB378" s="17">
        <f t="shared" si="875"/>
        <v>0</v>
      </c>
      <c r="CC378" s="17">
        <f t="shared" si="875"/>
        <v>0</v>
      </c>
      <c r="CD378" s="17">
        <f t="shared" ref="CD378:DI378" si="876">CD396/(CD$412*24)*1000</f>
        <v>0</v>
      </c>
      <c r="CE378" s="17">
        <f t="shared" si="876"/>
        <v>0</v>
      </c>
      <c r="CF378" s="17">
        <f t="shared" si="876"/>
        <v>0</v>
      </c>
      <c r="CG378" s="17">
        <f t="shared" si="876"/>
        <v>0</v>
      </c>
      <c r="CH378" s="17">
        <f t="shared" si="876"/>
        <v>0</v>
      </c>
      <c r="CI378" s="17">
        <f t="shared" si="876"/>
        <v>0</v>
      </c>
      <c r="CJ378" s="17">
        <f t="shared" si="876"/>
        <v>0</v>
      </c>
      <c r="CK378" s="17">
        <f t="shared" si="876"/>
        <v>0</v>
      </c>
      <c r="CL378" s="17">
        <f t="shared" si="876"/>
        <v>0</v>
      </c>
      <c r="CM378" s="17">
        <f t="shared" si="876"/>
        <v>0</v>
      </c>
      <c r="CN378" s="17">
        <f t="shared" si="876"/>
        <v>0</v>
      </c>
      <c r="CO378" s="17">
        <f t="shared" si="876"/>
        <v>0</v>
      </c>
      <c r="CP378" s="17">
        <f t="shared" si="876"/>
        <v>0</v>
      </c>
      <c r="CQ378" s="17">
        <f t="shared" si="876"/>
        <v>0</v>
      </c>
      <c r="CR378" s="17">
        <f t="shared" si="876"/>
        <v>0</v>
      </c>
      <c r="CS378" s="17">
        <f t="shared" si="876"/>
        <v>0</v>
      </c>
      <c r="CT378" s="17">
        <f t="shared" si="876"/>
        <v>0</v>
      </c>
      <c r="CU378" s="17">
        <f t="shared" si="876"/>
        <v>0</v>
      </c>
      <c r="CV378" s="17">
        <f t="shared" si="876"/>
        <v>0</v>
      </c>
      <c r="CW378" s="17">
        <f t="shared" si="876"/>
        <v>0</v>
      </c>
      <c r="CX378" s="17">
        <f t="shared" si="876"/>
        <v>0</v>
      </c>
      <c r="CY378" s="17">
        <f t="shared" si="876"/>
        <v>0</v>
      </c>
      <c r="CZ378" s="17">
        <f t="shared" si="876"/>
        <v>0</v>
      </c>
      <c r="DA378" s="17">
        <f t="shared" si="876"/>
        <v>0</v>
      </c>
      <c r="DB378" s="17">
        <f t="shared" si="876"/>
        <v>0</v>
      </c>
      <c r="DC378" s="17">
        <f t="shared" si="876"/>
        <v>0</v>
      </c>
      <c r="DD378" s="17">
        <f t="shared" si="876"/>
        <v>0</v>
      </c>
      <c r="DE378" s="17">
        <f t="shared" si="876"/>
        <v>0</v>
      </c>
      <c r="DF378" s="17">
        <f t="shared" si="876"/>
        <v>0</v>
      </c>
      <c r="DG378" s="17">
        <f t="shared" si="876"/>
        <v>0</v>
      </c>
      <c r="DH378" s="17">
        <f t="shared" si="876"/>
        <v>0</v>
      </c>
      <c r="DI378" s="17">
        <f t="shared" si="876"/>
        <v>0</v>
      </c>
      <c r="DJ378" s="17">
        <f t="shared" ref="DJ378:EO378" si="877">DJ396/(DJ$412*24)*1000</f>
        <v>0</v>
      </c>
      <c r="DK378" s="17">
        <f t="shared" si="877"/>
        <v>0</v>
      </c>
      <c r="DL378" s="17">
        <f t="shared" si="877"/>
        <v>0</v>
      </c>
      <c r="DM378" s="17">
        <f t="shared" si="877"/>
        <v>0</v>
      </c>
      <c r="DN378" s="17">
        <f t="shared" si="877"/>
        <v>0</v>
      </c>
      <c r="DO378" s="17">
        <f t="shared" si="877"/>
        <v>0</v>
      </c>
      <c r="DP378" s="17">
        <f t="shared" si="877"/>
        <v>0</v>
      </c>
      <c r="DQ378" s="17">
        <f t="shared" si="877"/>
        <v>0</v>
      </c>
      <c r="DR378" s="17">
        <f t="shared" si="877"/>
        <v>0</v>
      </c>
      <c r="DS378" s="17">
        <f t="shared" si="877"/>
        <v>0</v>
      </c>
      <c r="DT378" s="17">
        <f t="shared" si="877"/>
        <v>0</v>
      </c>
      <c r="DU378" s="17">
        <f t="shared" si="877"/>
        <v>0</v>
      </c>
      <c r="DV378" s="17">
        <f t="shared" si="877"/>
        <v>0</v>
      </c>
      <c r="DW378" s="17">
        <f t="shared" si="877"/>
        <v>0</v>
      </c>
      <c r="DX378" s="17">
        <f t="shared" si="877"/>
        <v>0</v>
      </c>
      <c r="DY378" s="17">
        <f t="shared" si="877"/>
        <v>0</v>
      </c>
      <c r="DZ378" s="17">
        <f t="shared" si="877"/>
        <v>0</v>
      </c>
      <c r="EA378" s="17">
        <f t="shared" si="877"/>
        <v>0</v>
      </c>
      <c r="EB378" s="17">
        <f t="shared" si="877"/>
        <v>0</v>
      </c>
      <c r="EC378" s="17">
        <f t="shared" si="877"/>
        <v>0</v>
      </c>
      <c r="ED378" s="17">
        <f t="shared" si="877"/>
        <v>0</v>
      </c>
      <c r="EE378" s="17">
        <f t="shared" si="877"/>
        <v>0</v>
      </c>
      <c r="EF378" s="17">
        <f t="shared" si="877"/>
        <v>0</v>
      </c>
      <c r="EG378" s="17">
        <f t="shared" si="877"/>
        <v>0</v>
      </c>
      <c r="EH378" s="17">
        <f t="shared" si="877"/>
        <v>0</v>
      </c>
      <c r="EI378" s="17">
        <f t="shared" si="877"/>
        <v>0</v>
      </c>
      <c r="EJ378" s="17">
        <f t="shared" si="877"/>
        <v>0</v>
      </c>
      <c r="EK378" s="17">
        <f t="shared" si="877"/>
        <v>0</v>
      </c>
      <c r="EL378" s="17">
        <f t="shared" si="877"/>
        <v>0</v>
      </c>
      <c r="EM378" s="17">
        <f t="shared" si="877"/>
        <v>0</v>
      </c>
      <c r="EN378" s="17">
        <f t="shared" si="877"/>
        <v>0</v>
      </c>
      <c r="EO378" s="17">
        <f t="shared" si="877"/>
        <v>0</v>
      </c>
      <c r="EP378" s="17">
        <f t="shared" ref="EP378:FU378" si="878">EP396/(EP$412*24)*1000</f>
        <v>0</v>
      </c>
      <c r="EQ378" s="17">
        <f t="shared" si="878"/>
        <v>0</v>
      </c>
      <c r="ER378" s="17">
        <f t="shared" si="878"/>
        <v>0</v>
      </c>
      <c r="ES378" s="17">
        <f t="shared" si="878"/>
        <v>0</v>
      </c>
      <c r="ET378" s="17">
        <f t="shared" si="878"/>
        <v>0</v>
      </c>
      <c r="EU378" s="17">
        <f t="shared" si="878"/>
        <v>0</v>
      </c>
      <c r="EV378" s="17">
        <f t="shared" si="878"/>
        <v>0</v>
      </c>
      <c r="EW378" s="17">
        <f t="shared" si="878"/>
        <v>0</v>
      </c>
      <c r="EX378" s="17">
        <f t="shared" si="878"/>
        <v>0</v>
      </c>
      <c r="EY378" s="17">
        <f t="shared" si="878"/>
        <v>0</v>
      </c>
      <c r="EZ378" s="17">
        <f t="shared" si="878"/>
        <v>0</v>
      </c>
      <c r="FA378" s="17">
        <f t="shared" si="878"/>
        <v>0</v>
      </c>
      <c r="FB378" s="17">
        <f t="shared" si="878"/>
        <v>0</v>
      </c>
      <c r="FC378" s="17">
        <f t="shared" si="878"/>
        <v>0</v>
      </c>
      <c r="FD378" s="17">
        <f t="shared" si="878"/>
        <v>0</v>
      </c>
      <c r="FE378" s="17">
        <f t="shared" si="878"/>
        <v>0</v>
      </c>
      <c r="FF378" s="17">
        <f t="shared" si="878"/>
        <v>0</v>
      </c>
      <c r="FG378" s="17">
        <f t="shared" si="878"/>
        <v>0</v>
      </c>
      <c r="FH378" s="17">
        <f t="shared" si="878"/>
        <v>0</v>
      </c>
      <c r="FI378" s="17">
        <f t="shared" si="878"/>
        <v>0</v>
      </c>
      <c r="FJ378" s="17">
        <f t="shared" si="878"/>
        <v>0</v>
      </c>
      <c r="FK378" s="17">
        <f t="shared" si="878"/>
        <v>0</v>
      </c>
      <c r="FL378" s="17">
        <f t="shared" si="878"/>
        <v>0</v>
      </c>
      <c r="FM378" s="17">
        <f t="shared" si="878"/>
        <v>0</v>
      </c>
      <c r="FN378" s="17">
        <f t="shared" si="878"/>
        <v>0</v>
      </c>
      <c r="FO378" s="17">
        <f t="shared" si="878"/>
        <v>0</v>
      </c>
      <c r="FP378" s="17">
        <f t="shared" si="878"/>
        <v>0</v>
      </c>
      <c r="FQ378" s="17">
        <f t="shared" si="878"/>
        <v>0</v>
      </c>
      <c r="FR378" s="17">
        <f t="shared" si="878"/>
        <v>0</v>
      </c>
      <c r="FS378" s="17">
        <f t="shared" si="878"/>
        <v>0</v>
      </c>
      <c r="FT378" s="17">
        <f t="shared" si="878"/>
        <v>0</v>
      </c>
      <c r="FU378" s="17">
        <f t="shared" si="878"/>
        <v>0</v>
      </c>
      <c r="FV378" s="17">
        <f t="shared" ref="FV378:GC378" si="879">FV396/(FV$412*24)*1000</f>
        <v>0</v>
      </c>
      <c r="FW378" s="17">
        <f t="shared" si="879"/>
        <v>0</v>
      </c>
      <c r="FX378" s="17">
        <f t="shared" si="879"/>
        <v>0</v>
      </c>
      <c r="FY378" s="17">
        <f t="shared" si="879"/>
        <v>0</v>
      </c>
      <c r="FZ378" s="17">
        <f t="shared" si="879"/>
        <v>0</v>
      </c>
      <c r="GA378" s="17">
        <f t="shared" si="879"/>
        <v>0</v>
      </c>
      <c r="GB378" s="17">
        <f t="shared" si="879"/>
        <v>0</v>
      </c>
      <c r="GC378" s="17">
        <f t="shared" si="879"/>
        <v>0</v>
      </c>
    </row>
    <row r="379" spans="13:186" hidden="1" outlineLevel="1" x14ac:dyDescent="0.35">
      <c r="M379" s="9" t="s">
        <v>732</v>
      </c>
      <c r="N379" s="17">
        <f t="shared" ref="N379:AU379" si="880">N397/(N$412*24)*1000</f>
        <v>0</v>
      </c>
      <c r="O379" s="17">
        <f t="shared" si="880"/>
        <v>0</v>
      </c>
      <c r="P379" s="17">
        <f t="shared" si="880"/>
        <v>0</v>
      </c>
      <c r="Q379" s="17">
        <f t="shared" si="880"/>
        <v>0</v>
      </c>
      <c r="R379" s="17">
        <f t="shared" si="880"/>
        <v>0</v>
      </c>
      <c r="S379" s="17">
        <f t="shared" si="880"/>
        <v>0</v>
      </c>
      <c r="T379" s="17">
        <f t="shared" si="880"/>
        <v>0</v>
      </c>
      <c r="U379" s="17">
        <f t="shared" si="880"/>
        <v>0</v>
      </c>
      <c r="V379" s="17">
        <f t="shared" si="880"/>
        <v>0</v>
      </c>
      <c r="W379" s="17">
        <f t="shared" si="880"/>
        <v>0</v>
      </c>
      <c r="X379" s="17">
        <f t="shared" si="880"/>
        <v>0</v>
      </c>
      <c r="Y379" s="17">
        <f t="shared" si="880"/>
        <v>0</v>
      </c>
      <c r="Z379" s="17">
        <f t="shared" si="880"/>
        <v>0</v>
      </c>
      <c r="AA379" s="17">
        <f t="shared" si="880"/>
        <v>0</v>
      </c>
      <c r="AB379" s="17">
        <f t="shared" si="880"/>
        <v>0</v>
      </c>
      <c r="AC379" s="17">
        <f t="shared" si="880"/>
        <v>0</v>
      </c>
      <c r="AD379" s="17">
        <f t="shared" si="880"/>
        <v>0</v>
      </c>
      <c r="AE379" s="17">
        <f t="shared" si="880"/>
        <v>0</v>
      </c>
      <c r="AF379" s="17">
        <f t="shared" si="880"/>
        <v>0</v>
      </c>
      <c r="AG379" s="17">
        <f t="shared" si="880"/>
        <v>0</v>
      </c>
      <c r="AH379" s="17">
        <f t="shared" si="880"/>
        <v>0</v>
      </c>
      <c r="AI379" s="17">
        <f t="shared" si="880"/>
        <v>0</v>
      </c>
      <c r="AJ379" s="17">
        <f t="shared" si="880"/>
        <v>0</v>
      </c>
      <c r="AK379" s="17">
        <f t="shared" si="880"/>
        <v>0</v>
      </c>
      <c r="AL379" s="17">
        <f t="shared" si="880"/>
        <v>0</v>
      </c>
      <c r="AM379" s="17">
        <f t="shared" si="880"/>
        <v>0</v>
      </c>
      <c r="AN379" s="17">
        <f t="shared" si="880"/>
        <v>0</v>
      </c>
      <c r="AO379" s="17">
        <f t="shared" si="880"/>
        <v>0</v>
      </c>
      <c r="AP379" s="17">
        <f t="shared" si="880"/>
        <v>0</v>
      </c>
      <c r="AQ379" s="17">
        <f t="shared" si="880"/>
        <v>0</v>
      </c>
      <c r="AR379" s="17">
        <f t="shared" si="880"/>
        <v>0</v>
      </c>
      <c r="AS379" s="17">
        <f t="shared" si="880"/>
        <v>0</v>
      </c>
      <c r="AT379" s="17">
        <f t="shared" si="880"/>
        <v>0</v>
      </c>
      <c r="AU379" s="17">
        <f t="shared" si="880"/>
        <v>0</v>
      </c>
      <c r="AW379" s="9" t="s">
        <v>732</v>
      </c>
      <c r="AX379" s="17">
        <f t="shared" ref="AX379:CC379" si="881">AX397/(AX$412*24)*1000</f>
        <v>0</v>
      </c>
      <c r="AY379" s="17">
        <f t="shared" si="881"/>
        <v>0</v>
      </c>
      <c r="AZ379" s="17">
        <f t="shared" si="881"/>
        <v>0</v>
      </c>
      <c r="BA379" s="17">
        <f t="shared" si="881"/>
        <v>0</v>
      </c>
      <c r="BB379" s="17">
        <f t="shared" si="881"/>
        <v>0</v>
      </c>
      <c r="BC379" s="17">
        <f t="shared" si="881"/>
        <v>0</v>
      </c>
      <c r="BD379" s="17">
        <f t="shared" si="881"/>
        <v>0</v>
      </c>
      <c r="BE379" s="17">
        <f t="shared" si="881"/>
        <v>0</v>
      </c>
      <c r="BF379" s="17">
        <f t="shared" si="881"/>
        <v>0</v>
      </c>
      <c r="BG379" s="17">
        <f t="shared" si="881"/>
        <v>0</v>
      </c>
      <c r="BH379" s="17">
        <f t="shared" si="881"/>
        <v>0</v>
      </c>
      <c r="BI379" s="17">
        <f t="shared" si="881"/>
        <v>0</v>
      </c>
      <c r="BJ379" s="17">
        <f t="shared" si="881"/>
        <v>0</v>
      </c>
      <c r="BK379" s="17">
        <f t="shared" si="881"/>
        <v>0</v>
      </c>
      <c r="BL379" s="17">
        <f t="shared" si="881"/>
        <v>0</v>
      </c>
      <c r="BM379" s="17">
        <f t="shared" si="881"/>
        <v>0</v>
      </c>
      <c r="BN379" s="17">
        <f t="shared" si="881"/>
        <v>0</v>
      </c>
      <c r="BO379" s="17">
        <f t="shared" si="881"/>
        <v>0</v>
      </c>
      <c r="BP379" s="17">
        <f t="shared" si="881"/>
        <v>0</v>
      </c>
      <c r="BQ379" s="17">
        <f t="shared" si="881"/>
        <v>0</v>
      </c>
      <c r="BR379" s="17">
        <f t="shared" si="881"/>
        <v>0</v>
      </c>
      <c r="BS379" s="17">
        <f t="shared" si="881"/>
        <v>0</v>
      </c>
      <c r="BT379" s="17">
        <f t="shared" si="881"/>
        <v>0</v>
      </c>
      <c r="BU379" s="17">
        <f t="shared" si="881"/>
        <v>0</v>
      </c>
      <c r="BV379" s="17">
        <f t="shared" si="881"/>
        <v>0</v>
      </c>
      <c r="BW379" s="17">
        <f t="shared" si="881"/>
        <v>0</v>
      </c>
      <c r="BX379" s="17">
        <f t="shared" si="881"/>
        <v>0</v>
      </c>
      <c r="BY379" s="17">
        <f t="shared" si="881"/>
        <v>0</v>
      </c>
      <c r="BZ379" s="17">
        <f t="shared" si="881"/>
        <v>0</v>
      </c>
      <c r="CA379" s="17">
        <f t="shared" si="881"/>
        <v>0</v>
      </c>
      <c r="CB379" s="17">
        <f t="shared" si="881"/>
        <v>0</v>
      </c>
      <c r="CC379" s="17">
        <f t="shared" si="881"/>
        <v>0</v>
      </c>
      <c r="CD379" s="17">
        <f t="shared" ref="CD379:DI379" si="882">CD397/(CD$412*24)*1000</f>
        <v>0</v>
      </c>
      <c r="CE379" s="17">
        <f t="shared" si="882"/>
        <v>0</v>
      </c>
      <c r="CF379" s="17">
        <f t="shared" si="882"/>
        <v>0</v>
      </c>
      <c r="CG379" s="17">
        <f t="shared" si="882"/>
        <v>0</v>
      </c>
      <c r="CH379" s="17">
        <f t="shared" si="882"/>
        <v>0</v>
      </c>
      <c r="CI379" s="17">
        <f t="shared" si="882"/>
        <v>0</v>
      </c>
      <c r="CJ379" s="17">
        <f t="shared" si="882"/>
        <v>0</v>
      </c>
      <c r="CK379" s="17">
        <f t="shared" si="882"/>
        <v>0</v>
      </c>
      <c r="CL379" s="17">
        <f t="shared" si="882"/>
        <v>0</v>
      </c>
      <c r="CM379" s="17">
        <f t="shared" si="882"/>
        <v>0</v>
      </c>
      <c r="CN379" s="17">
        <f t="shared" si="882"/>
        <v>0</v>
      </c>
      <c r="CO379" s="17">
        <f t="shared" si="882"/>
        <v>0</v>
      </c>
      <c r="CP379" s="17">
        <f t="shared" si="882"/>
        <v>0</v>
      </c>
      <c r="CQ379" s="17">
        <f t="shared" si="882"/>
        <v>0</v>
      </c>
      <c r="CR379" s="17">
        <f t="shared" si="882"/>
        <v>0</v>
      </c>
      <c r="CS379" s="17">
        <f t="shared" si="882"/>
        <v>0</v>
      </c>
      <c r="CT379" s="17">
        <f t="shared" si="882"/>
        <v>0</v>
      </c>
      <c r="CU379" s="17">
        <f t="shared" si="882"/>
        <v>0</v>
      </c>
      <c r="CV379" s="17">
        <f t="shared" si="882"/>
        <v>0</v>
      </c>
      <c r="CW379" s="17">
        <f t="shared" si="882"/>
        <v>0</v>
      </c>
      <c r="CX379" s="17">
        <f t="shared" si="882"/>
        <v>0</v>
      </c>
      <c r="CY379" s="17">
        <f t="shared" si="882"/>
        <v>0</v>
      </c>
      <c r="CZ379" s="17">
        <f t="shared" si="882"/>
        <v>0</v>
      </c>
      <c r="DA379" s="17">
        <f t="shared" si="882"/>
        <v>0</v>
      </c>
      <c r="DB379" s="17">
        <f t="shared" si="882"/>
        <v>0</v>
      </c>
      <c r="DC379" s="17">
        <f t="shared" si="882"/>
        <v>0</v>
      </c>
      <c r="DD379" s="17">
        <f t="shared" si="882"/>
        <v>0</v>
      </c>
      <c r="DE379" s="17">
        <f t="shared" si="882"/>
        <v>0</v>
      </c>
      <c r="DF379" s="17">
        <f t="shared" si="882"/>
        <v>0</v>
      </c>
      <c r="DG379" s="17">
        <f t="shared" si="882"/>
        <v>0</v>
      </c>
      <c r="DH379" s="17">
        <f t="shared" si="882"/>
        <v>0</v>
      </c>
      <c r="DI379" s="17">
        <f t="shared" si="882"/>
        <v>0</v>
      </c>
      <c r="DJ379" s="17">
        <f t="shared" ref="DJ379:EO379" si="883">DJ397/(DJ$412*24)*1000</f>
        <v>0</v>
      </c>
      <c r="DK379" s="17">
        <f t="shared" si="883"/>
        <v>0</v>
      </c>
      <c r="DL379" s="17">
        <f t="shared" si="883"/>
        <v>0</v>
      </c>
      <c r="DM379" s="17">
        <f t="shared" si="883"/>
        <v>0</v>
      </c>
      <c r="DN379" s="17">
        <f t="shared" si="883"/>
        <v>0</v>
      </c>
      <c r="DO379" s="17">
        <f t="shared" si="883"/>
        <v>0</v>
      </c>
      <c r="DP379" s="17">
        <f t="shared" si="883"/>
        <v>0</v>
      </c>
      <c r="DQ379" s="17">
        <f t="shared" si="883"/>
        <v>0</v>
      </c>
      <c r="DR379" s="17">
        <f t="shared" si="883"/>
        <v>0</v>
      </c>
      <c r="DS379" s="17">
        <f t="shared" si="883"/>
        <v>0</v>
      </c>
      <c r="DT379" s="17">
        <f t="shared" si="883"/>
        <v>0</v>
      </c>
      <c r="DU379" s="17">
        <f t="shared" si="883"/>
        <v>0</v>
      </c>
      <c r="DV379" s="17">
        <f t="shared" si="883"/>
        <v>0</v>
      </c>
      <c r="DW379" s="17">
        <f t="shared" si="883"/>
        <v>0</v>
      </c>
      <c r="DX379" s="17">
        <f t="shared" si="883"/>
        <v>0</v>
      </c>
      <c r="DY379" s="17">
        <f t="shared" si="883"/>
        <v>0</v>
      </c>
      <c r="DZ379" s="17">
        <f t="shared" si="883"/>
        <v>0</v>
      </c>
      <c r="EA379" s="17">
        <f t="shared" si="883"/>
        <v>0</v>
      </c>
      <c r="EB379" s="17">
        <f t="shared" si="883"/>
        <v>0</v>
      </c>
      <c r="EC379" s="17">
        <f t="shared" si="883"/>
        <v>0</v>
      </c>
      <c r="ED379" s="17">
        <f t="shared" si="883"/>
        <v>0</v>
      </c>
      <c r="EE379" s="17">
        <f t="shared" si="883"/>
        <v>0</v>
      </c>
      <c r="EF379" s="17">
        <f t="shared" si="883"/>
        <v>0</v>
      </c>
      <c r="EG379" s="17">
        <f t="shared" si="883"/>
        <v>0</v>
      </c>
      <c r="EH379" s="17">
        <f t="shared" si="883"/>
        <v>0</v>
      </c>
      <c r="EI379" s="17">
        <f t="shared" si="883"/>
        <v>0</v>
      </c>
      <c r="EJ379" s="17">
        <f t="shared" si="883"/>
        <v>0</v>
      </c>
      <c r="EK379" s="17">
        <f t="shared" si="883"/>
        <v>0</v>
      </c>
      <c r="EL379" s="17">
        <f t="shared" si="883"/>
        <v>0</v>
      </c>
      <c r="EM379" s="17">
        <f t="shared" si="883"/>
        <v>0</v>
      </c>
      <c r="EN379" s="17">
        <f t="shared" si="883"/>
        <v>0</v>
      </c>
      <c r="EO379" s="17">
        <f t="shared" si="883"/>
        <v>0</v>
      </c>
      <c r="EP379" s="17">
        <f t="shared" ref="EP379:FU379" si="884">EP397/(EP$412*24)*1000</f>
        <v>0</v>
      </c>
      <c r="EQ379" s="17">
        <f t="shared" si="884"/>
        <v>0</v>
      </c>
      <c r="ER379" s="17">
        <f t="shared" si="884"/>
        <v>0</v>
      </c>
      <c r="ES379" s="17">
        <f t="shared" si="884"/>
        <v>0</v>
      </c>
      <c r="ET379" s="17">
        <f t="shared" si="884"/>
        <v>0</v>
      </c>
      <c r="EU379" s="17">
        <f t="shared" si="884"/>
        <v>0</v>
      </c>
      <c r="EV379" s="17">
        <f t="shared" si="884"/>
        <v>0</v>
      </c>
      <c r="EW379" s="17">
        <f t="shared" si="884"/>
        <v>0</v>
      </c>
      <c r="EX379" s="17">
        <f t="shared" si="884"/>
        <v>0</v>
      </c>
      <c r="EY379" s="17">
        <f t="shared" si="884"/>
        <v>0</v>
      </c>
      <c r="EZ379" s="17">
        <f t="shared" si="884"/>
        <v>0</v>
      </c>
      <c r="FA379" s="17">
        <f t="shared" si="884"/>
        <v>0</v>
      </c>
      <c r="FB379" s="17">
        <f t="shared" si="884"/>
        <v>0</v>
      </c>
      <c r="FC379" s="17">
        <f t="shared" si="884"/>
        <v>0</v>
      </c>
      <c r="FD379" s="17">
        <f t="shared" si="884"/>
        <v>0</v>
      </c>
      <c r="FE379" s="17">
        <f t="shared" si="884"/>
        <v>0</v>
      </c>
      <c r="FF379" s="17">
        <f t="shared" si="884"/>
        <v>0</v>
      </c>
      <c r="FG379" s="17">
        <f t="shared" si="884"/>
        <v>0</v>
      </c>
      <c r="FH379" s="17">
        <f t="shared" si="884"/>
        <v>0</v>
      </c>
      <c r="FI379" s="17">
        <f t="shared" si="884"/>
        <v>0</v>
      </c>
      <c r="FJ379" s="17">
        <f t="shared" si="884"/>
        <v>0</v>
      </c>
      <c r="FK379" s="17">
        <f t="shared" si="884"/>
        <v>0</v>
      </c>
      <c r="FL379" s="17">
        <f t="shared" si="884"/>
        <v>0</v>
      </c>
      <c r="FM379" s="17">
        <f t="shared" si="884"/>
        <v>0</v>
      </c>
      <c r="FN379" s="17">
        <f t="shared" si="884"/>
        <v>0</v>
      </c>
      <c r="FO379" s="17">
        <f t="shared" si="884"/>
        <v>0</v>
      </c>
      <c r="FP379" s="17">
        <f t="shared" si="884"/>
        <v>0</v>
      </c>
      <c r="FQ379" s="17">
        <f t="shared" si="884"/>
        <v>0</v>
      </c>
      <c r="FR379" s="17">
        <f t="shared" si="884"/>
        <v>0</v>
      </c>
      <c r="FS379" s="17">
        <f t="shared" si="884"/>
        <v>0</v>
      </c>
      <c r="FT379" s="17">
        <f t="shared" si="884"/>
        <v>0</v>
      </c>
      <c r="FU379" s="17">
        <f t="shared" si="884"/>
        <v>0</v>
      </c>
      <c r="FV379" s="17">
        <f t="shared" ref="FV379:GC379" si="885">FV397/(FV$412*24)*1000</f>
        <v>0</v>
      </c>
      <c r="FW379" s="17">
        <f t="shared" si="885"/>
        <v>0</v>
      </c>
      <c r="FX379" s="17">
        <f t="shared" si="885"/>
        <v>0</v>
      </c>
      <c r="FY379" s="17">
        <f t="shared" si="885"/>
        <v>0</v>
      </c>
      <c r="FZ379" s="17">
        <f t="shared" si="885"/>
        <v>0</v>
      </c>
      <c r="GA379" s="17">
        <f t="shared" si="885"/>
        <v>0</v>
      </c>
      <c r="GB379" s="17">
        <f t="shared" si="885"/>
        <v>0</v>
      </c>
      <c r="GC379" s="17">
        <f t="shared" si="885"/>
        <v>0</v>
      </c>
    </row>
    <row r="380" spans="13:186" ht="15" hidden="1" customHeight="1" outlineLevel="1" x14ac:dyDescent="0.35">
      <c r="M380" s="9" t="s">
        <v>730</v>
      </c>
      <c r="N380" s="17">
        <f t="shared" ref="N380:AU380" si="886">N398/(N$412*24)*1000</f>
        <v>24.880000000000006</v>
      </c>
      <c r="O380" s="17">
        <f t="shared" si="886"/>
        <v>12.440000000000003</v>
      </c>
      <c r="P380" s="17">
        <f t="shared" si="886"/>
        <v>0</v>
      </c>
      <c r="Q380" s="17">
        <f t="shared" si="886"/>
        <v>0</v>
      </c>
      <c r="R380" s="17">
        <f t="shared" si="886"/>
        <v>0</v>
      </c>
      <c r="S380" s="17">
        <f t="shared" si="886"/>
        <v>0</v>
      </c>
      <c r="T380" s="17">
        <f t="shared" si="886"/>
        <v>0</v>
      </c>
      <c r="U380" s="17">
        <f t="shared" si="886"/>
        <v>0</v>
      </c>
      <c r="V380" s="17">
        <f t="shared" si="886"/>
        <v>0</v>
      </c>
      <c r="W380" s="17">
        <f t="shared" si="886"/>
        <v>0</v>
      </c>
      <c r="X380" s="17">
        <f t="shared" si="886"/>
        <v>0</v>
      </c>
      <c r="Y380" s="17">
        <f t="shared" si="886"/>
        <v>0</v>
      </c>
      <c r="Z380" s="17">
        <f t="shared" si="886"/>
        <v>0</v>
      </c>
      <c r="AA380" s="17">
        <f t="shared" si="886"/>
        <v>0</v>
      </c>
      <c r="AB380" s="17">
        <f t="shared" si="886"/>
        <v>0</v>
      </c>
      <c r="AC380" s="17">
        <f t="shared" si="886"/>
        <v>0</v>
      </c>
      <c r="AD380" s="17">
        <f t="shared" si="886"/>
        <v>0</v>
      </c>
      <c r="AE380" s="17">
        <f t="shared" si="886"/>
        <v>0</v>
      </c>
      <c r="AF380" s="17">
        <f t="shared" si="886"/>
        <v>0</v>
      </c>
      <c r="AG380" s="17">
        <f t="shared" si="886"/>
        <v>0</v>
      </c>
      <c r="AH380" s="17">
        <f t="shared" si="886"/>
        <v>0</v>
      </c>
      <c r="AI380" s="17">
        <f t="shared" si="886"/>
        <v>0</v>
      </c>
      <c r="AJ380" s="17">
        <f t="shared" si="886"/>
        <v>0</v>
      </c>
      <c r="AK380" s="17">
        <f t="shared" si="886"/>
        <v>0</v>
      </c>
      <c r="AL380" s="17">
        <f t="shared" si="886"/>
        <v>0</v>
      </c>
      <c r="AM380" s="17">
        <f t="shared" si="886"/>
        <v>0</v>
      </c>
      <c r="AN380" s="17">
        <f t="shared" si="886"/>
        <v>0</v>
      </c>
      <c r="AO380" s="17">
        <f t="shared" si="886"/>
        <v>0</v>
      </c>
      <c r="AP380" s="17">
        <f t="shared" si="886"/>
        <v>0</v>
      </c>
      <c r="AQ380" s="17">
        <f t="shared" si="886"/>
        <v>0</v>
      </c>
      <c r="AR380" s="17">
        <f t="shared" si="886"/>
        <v>0</v>
      </c>
      <c r="AS380" s="17">
        <f t="shared" si="886"/>
        <v>0</v>
      </c>
      <c r="AT380" s="17">
        <f t="shared" si="886"/>
        <v>0</v>
      </c>
      <c r="AU380" s="17">
        <f t="shared" si="886"/>
        <v>0</v>
      </c>
      <c r="AW380" s="9" t="s">
        <v>730</v>
      </c>
      <c r="AX380" s="17">
        <f t="shared" ref="AX380:CC380" si="887">AX398/(AX$412*24)*1000</f>
        <v>24.880000000000006</v>
      </c>
      <c r="AY380" s="17">
        <f t="shared" si="887"/>
        <v>24.88000000000001</v>
      </c>
      <c r="AZ380" s="17">
        <f t="shared" si="887"/>
        <v>24.88000000000001</v>
      </c>
      <c r="BA380" s="17">
        <f t="shared" si="887"/>
        <v>24.88000000000001</v>
      </c>
      <c r="BB380" s="17">
        <f t="shared" si="887"/>
        <v>12.440000000000003</v>
      </c>
      <c r="BC380" s="17">
        <f t="shared" si="887"/>
        <v>12.440000000000005</v>
      </c>
      <c r="BD380" s="17">
        <f t="shared" si="887"/>
        <v>12.440000000000005</v>
      </c>
      <c r="BE380" s="17">
        <f t="shared" si="887"/>
        <v>12.440000000000005</v>
      </c>
      <c r="BF380" s="17">
        <f t="shared" si="887"/>
        <v>0</v>
      </c>
      <c r="BG380" s="17">
        <f t="shared" si="887"/>
        <v>0</v>
      </c>
      <c r="BH380" s="17">
        <f t="shared" si="887"/>
        <v>0</v>
      </c>
      <c r="BI380" s="17">
        <f t="shared" si="887"/>
        <v>0</v>
      </c>
      <c r="BJ380" s="17">
        <f t="shared" si="887"/>
        <v>0</v>
      </c>
      <c r="BK380" s="17">
        <f t="shared" si="887"/>
        <v>0</v>
      </c>
      <c r="BL380" s="17">
        <f t="shared" si="887"/>
        <v>0</v>
      </c>
      <c r="BM380" s="17">
        <f t="shared" si="887"/>
        <v>0</v>
      </c>
      <c r="BN380" s="17">
        <f t="shared" si="887"/>
        <v>0</v>
      </c>
      <c r="BO380" s="17">
        <f t="shared" si="887"/>
        <v>0</v>
      </c>
      <c r="BP380" s="17">
        <f t="shared" si="887"/>
        <v>0</v>
      </c>
      <c r="BQ380" s="17">
        <f t="shared" si="887"/>
        <v>0</v>
      </c>
      <c r="BR380" s="17">
        <f t="shared" si="887"/>
        <v>0</v>
      </c>
      <c r="BS380" s="17">
        <f t="shared" si="887"/>
        <v>0</v>
      </c>
      <c r="BT380" s="17">
        <f t="shared" si="887"/>
        <v>0</v>
      </c>
      <c r="BU380" s="17">
        <f t="shared" si="887"/>
        <v>0</v>
      </c>
      <c r="BV380" s="17">
        <f t="shared" si="887"/>
        <v>0</v>
      </c>
      <c r="BW380" s="17">
        <f t="shared" si="887"/>
        <v>0</v>
      </c>
      <c r="BX380" s="17">
        <f t="shared" si="887"/>
        <v>0</v>
      </c>
      <c r="BY380" s="17">
        <f t="shared" si="887"/>
        <v>0</v>
      </c>
      <c r="BZ380" s="17">
        <f t="shared" si="887"/>
        <v>0</v>
      </c>
      <c r="CA380" s="17">
        <f t="shared" si="887"/>
        <v>0</v>
      </c>
      <c r="CB380" s="17">
        <f t="shared" si="887"/>
        <v>0</v>
      </c>
      <c r="CC380" s="17">
        <f t="shared" si="887"/>
        <v>0</v>
      </c>
      <c r="CD380" s="17">
        <f t="shared" ref="CD380:DI380" si="888">CD398/(CD$412*24)*1000</f>
        <v>0</v>
      </c>
      <c r="CE380" s="17">
        <f t="shared" si="888"/>
        <v>0</v>
      </c>
      <c r="CF380" s="17">
        <f t="shared" si="888"/>
        <v>0</v>
      </c>
      <c r="CG380" s="17">
        <f t="shared" si="888"/>
        <v>0</v>
      </c>
      <c r="CH380" s="17">
        <f t="shared" si="888"/>
        <v>0</v>
      </c>
      <c r="CI380" s="17">
        <f t="shared" si="888"/>
        <v>0</v>
      </c>
      <c r="CJ380" s="17">
        <f t="shared" si="888"/>
        <v>0</v>
      </c>
      <c r="CK380" s="17">
        <f t="shared" si="888"/>
        <v>0</v>
      </c>
      <c r="CL380" s="17">
        <f t="shared" si="888"/>
        <v>0</v>
      </c>
      <c r="CM380" s="17">
        <f t="shared" si="888"/>
        <v>0</v>
      </c>
      <c r="CN380" s="17">
        <f t="shared" si="888"/>
        <v>0</v>
      </c>
      <c r="CO380" s="17">
        <f t="shared" si="888"/>
        <v>0</v>
      </c>
      <c r="CP380" s="17">
        <f t="shared" si="888"/>
        <v>0</v>
      </c>
      <c r="CQ380" s="17">
        <f t="shared" si="888"/>
        <v>0</v>
      </c>
      <c r="CR380" s="17">
        <f t="shared" si="888"/>
        <v>0</v>
      </c>
      <c r="CS380" s="17">
        <f t="shared" si="888"/>
        <v>0</v>
      </c>
      <c r="CT380" s="17">
        <f t="shared" si="888"/>
        <v>0</v>
      </c>
      <c r="CU380" s="17">
        <f t="shared" si="888"/>
        <v>0</v>
      </c>
      <c r="CV380" s="17">
        <f t="shared" si="888"/>
        <v>0</v>
      </c>
      <c r="CW380" s="17">
        <f t="shared" si="888"/>
        <v>0</v>
      </c>
      <c r="CX380" s="17">
        <f t="shared" si="888"/>
        <v>0</v>
      </c>
      <c r="CY380" s="17">
        <f t="shared" si="888"/>
        <v>0</v>
      </c>
      <c r="CZ380" s="17">
        <f t="shared" si="888"/>
        <v>0</v>
      </c>
      <c r="DA380" s="17">
        <f t="shared" si="888"/>
        <v>0</v>
      </c>
      <c r="DB380" s="17">
        <f t="shared" si="888"/>
        <v>0</v>
      </c>
      <c r="DC380" s="17">
        <f t="shared" si="888"/>
        <v>0</v>
      </c>
      <c r="DD380" s="17">
        <f t="shared" si="888"/>
        <v>0</v>
      </c>
      <c r="DE380" s="17">
        <f t="shared" si="888"/>
        <v>0</v>
      </c>
      <c r="DF380" s="17">
        <f t="shared" si="888"/>
        <v>0</v>
      </c>
      <c r="DG380" s="17">
        <f t="shared" si="888"/>
        <v>0</v>
      </c>
      <c r="DH380" s="17">
        <f t="shared" si="888"/>
        <v>0</v>
      </c>
      <c r="DI380" s="17">
        <f t="shared" si="888"/>
        <v>0</v>
      </c>
      <c r="DJ380" s="17">
        <f t="shared" ref="DJ380:EO380" si="889">DJ398/(DJ$412*24)*1000</f>
        <v>0</v>
      </c>
      <c r="DK380" s="17">
        <f t="shared" si="889"/>
        <v>0</v>
      </c>
      <c r="DL380" s="17">
        <f t="shared" si="889"/>
        <v>0</v>
      </c>
      <c r="DM380" s="17">
        <f t="shared" si="889"/>
        <v>0</v>
      </c>
      <c r="DN380" s="17">
        <f t="shared" si="889"/>
        <v>0</v>
      </c>
      <c r="DO380" s="17">
        <f t="shared" si="889"/>
        <v>0</v>
      </c>
      <c r="DP380" s="17">
        <f t="shared" si="889"/>
        <v>0</v>
      </c>
      <c r="DQ380" s="17">
        <f t="shared" si="889"/>
        <v>0</v>
      </c>
      <c r="DR380" s="17">
        <f t="shared" si="889"/>
        <v>0</v>
      </c>
      <c r="DS380" s="17">
        <f t="shared" si="889"/>
        <v>0</v>
      </c>
      <c r="DT380" s="17">
        <f t="shared" si="889"/>
        <v>0</v>
      </c>
      <c r="DU380" s="17">
        <f t="shared" si="889"/>
        <v>0</v>
      </c>
      <c r="DV380" s="17">
        <f t="shared" si="889"/>
        <v>0</v>
      </c>
      <c r="DW380" s="17">
        <f t="shared" si="889"/>
        <v>0</v>
      </c>
      <c r="DX380" s="17">
        <f t="shared" si="889"/>
        <v>0</v>
      </c>
      <c r="DY380" s="17">
        <f t="shared" si="889"/>
        <v>0</v>
      </c>
      <c r="DZ380" s="17">
        <f t="shared" si="889"/>
        <v>0</v>
      </c>
      <c r="EA380" s="17">
        <f t="shared" si="889"/>
        <v>0</v>
      </c>
      <c r="EB380" s="17">
        <f t="shared" si="889"/>
        <v>0</v>
      </c>
      <c r="EC380" s="17">
        <f t="shared" si="889"/>
        <v>0</v>
      </c>
      <c r="ED380" s="17">
        <f t="shared" si="889"/>
        <v>0</v>
      </c>
      <c r="EE380" s="17">
        <f t="shared" si="889"/>
        <v>0</v>
      </c>
      <c r="EF380" s="17">
        <f t="shared" si="889"/>
        <v>0</v>
      </c>
      <c r="EG380" s="17">
        <f t="shared" si="889"/>
        <v>0</v>
      </c>
      <c r="EH380" s="17">
        <f t="shared" si="889"/>
        <v>0</v>
      </c>
      <c r="EI380" s="17">
        <f t="shared" si="889"/>
        <v>0</v>
      </c>
      <c r="EJ380" s="17">
        <f t="shared" si="889"/>
        <v>0</v>
      </c>
      <c r="EK380" s="17">
        <f t="shared" si="889"/>
        <v>0</v>
      </c>
      <c r="EL380" s="17">
        <f t="shared" si="889"/>
        <v>0</v>
      </c>
      <c r="EM380" s="17">
        <f t="shared" si="889"/>
        <v>0</v>
      </c>
      <c r="EN380" s="17">
        <f t="shared" si="889"/>
        <v>0</v>
      </c>
      <c r="EO380" s="17">
        <f t="shared" si="889"/>
        <v>0</v>
      </c>
      <c r="EP380" s="17">
        <f t="shared" ref="EP380:FU380" si="890">EP398/(EP$412*24)*1000</f>
        <v>0</v>
      </c>
      <c r="EQ380" s="17">
        <f t="shared" si="890"/>
        <v>0</v>
      </c>
      <c r="ER380" s="17">
        <f t="shared" si="890"/>
        <v>0</v>
      </c>
      <c r="ES380" s="17">
        <f t="shared" si="890"/>
        <v>0</v>
      </c>
      <c r="ET380" s="17">
        <f t="shared" si="890"/>
        <v>0</v>
      </c>
      <c r="EU380" s="17">
        <f t="shared" si="890"/>
        <v>0</v>
      </c>
      <c r="EV380" s="17">
        <f t="shared" si="890"/>
        <v>0</v>
      </c>
      <c r="EW380" s="17">
        <f t="shared" si="890"/>
        <v>0</v>
      </c>
      <c r="EX380" s="17">
        <f t="shared" si="890"/>
        <v>0</v>
      </c>
      <c r="EY380" s="17">
        <f t="shared" si="890"/>
        <v>0</v>
      </c>
      <c r="EZ380" s="17">
        <f t="shared" si="890"/>
        <v>0</v>
      </c>
      <c r="FA380" s="17">
        <f t="shared" si="890"/>
        <v>0</v>
      </c>
      <c r="FB380" s="17">
        <f t="shared" si="890"/>
        <v>0</v>
      </c>
      <c r="FC380" s="17">
        <f t="shared" si="890"/>
        <v>0</v>
      </c>
      <c r="FD380" s="17">
        <f t="shared" si="890"/>
        <v>0</v>
      </c>
      <c r="FE380" s="17">
        <f t="shared" si="890"/>
        <v>0</v>
      </c>
      <c r="FF380" s="17">
        <f t="shared" si="890"/>
        <v>0</v>
      </c>
      <c r="FG380" s="17">
        <f t="shared" si="890"/>
        <v>0</v>
      </c>
      <c r="FH380" s="17">
        <f t="shared" si="890"/>
        <v>0</v>
      </c>
      <c r="FI380" s="17">
        <f t="shared" si="890"/>
        <v>0</v>
      </c>
      <c r="FJ380" s="17">
        <f t="shared" si="890"/>
        <v>0</v>
      </c>
      <c r="FK380" s="17">
        <f t="shared" si="890"/>
        <v>0</v>
      </c>
      <c r="FL380" s="17">
        <f t="shared" si="890"/>
        <v>0</v>
      </c>
      <c r="FM380" s="17">
        <f t="shared" si="890"/>
        <v>0</v>
      </c>
      <c r="FN380" s="17">
        <f t="shared" si="890"/>
        <v>0</v>
      </c>
      <c r="FO380" s="17">
        <f t="shared" si="890"/>
        <v>0</v>
      </c>
      <c r="FP380" s="17">
        <f t="shared" si="890"/>
        <v>0</v>
      </c>
      <c r="FQ380" s="17">
        <f t="shared" si="890"/>
        <v>0</v>
      </c>
      <c r="FR380" s="17">
        <f t="shared" si="890"/>
        <v>0</v>
      </c>
      <c r="FS380" s="17">
        <f t="shared" si="890"/>
        <v>0</v>
      </c>
      <c r="FT380" s="17">
        <f t="shared" si="890"/>
        <v>0</v>
      </c>
      <c r="FU380" s="17">
        <f t="shared" si="890"/>
        <v>0</v>
      </c>
      <c r="FV380" s="17">
        <f t="shared" ref="FV380:GC380" si="891">FV398/(FV$412*24)*1000</f>
        <v>0</v>
      </c>
      <c r="FW380" s="17">
        <f t="shared" si="891"/>
        <v>0</v>
      </c>
      <c r="FX380" s="17">
        <f t="shared" si="891"/>
        <v>0</v>
      </c>
      <c r="FY380" s="17">
        <f t="shared" si="891"/>
        <v>0</v>
      </c>
      <c r="FZ380" s="17">
        <f t="shared" si="891"/>
        <v>0</v>
      </c>
      <c r="GA380" s="17">
        <f t="shared" si="891"/>
        <v>0</v>
      </c>
      <c r="GB380" s="17">
        <f t="shared" si="891"/>
        <v>0</v>
      </c>
      <c r="GC380" s="17">
        <f t="shared" si="891"/>
        <v>0</v>
      </c>
    </row>
    <row r="381" spans="13:186" hidden="1" outlineLevel="1" x14ac:dyDescent="0.35">
      <c r="M381" s="7" t="s">
        <v>244</v>
      </c>
      <c r="N381" s="16">
        <f t="shared" ref="N381:AU381" si="892">N399/(N$412*24)*1000</f>
        <v>2638.556</v>
      </c>
      <c r="O381" s="16">
        <f t="shared" si="892"/>
        <v>1445.6838904109591</v>
      </c>
      <c r="P381" s="16">
        <f t="shared" si="892"/>
        <v>219.39999999999995</v>
      </c>
      <c r="Q381" s="16">
        <f t="shared" si="892"/>
        <v>219.39999999999995</v>
      </c>
      <c r="R381" s="16">
        <f t="shared" si="892"/>
        <v>219.39999999999995</v>
      </c>
      <c r="S381" s="16">
        <f t="shared" si="892"/>
        <v>219.39999999999995</v>
      </c>
      <c r="T381" s="16">
        <f t="shared" si="892"/>
        <v>219.39999999999995</v>
      </c>
      <c r="U381" s="16">
        <f t="shared" si="892"/>
        <v>219.39999999999995</v>
      </c>
      <c r="V381" s="16">
        <f t="shared" si="892"/>
        <v>219.39999999999995</v>
      </c>
      <c r="W381" s="16">
        <f t="shared" si="892"/>
        <v>219.39999999999995</v>
      </c>
      <c r="X381" s="16">
        <f t="shared" si="892"/>
        <v>219.39999999999995</v>
      </c>
      <c r="Y381" s="16">
        <f t="shared" si="892"/>
        <v>219.39999999999995</v>
      </c>
      <c r="Z381" s="16">
        <f t="shared" si="892"/>
        <v>219.39999999999995</v>
      </c>
      <c r="AA381" s="16">
        <f t="shared" si="892"/>
        <v>219.39999999999995</v>
      </c>
      <c r="AB381" s="16">
        <f t="shared" si="892"/>
        <v>219.39999999999995</v>
      </c>
      <c r="AC381" s="16">
        <f t="shared" si="892"/>
        <v>219.39999999999995</v>
      </c>
      <c r="AD381" s="16">
        <f t="shared" si="892"/>
        <v>219.39999999999995</v>
      </c>
      <c r="AE381" s="16">
        <f t="shared" si="892"/>
        <v>219.39999999999995</v>
      </c>
      <c r="AF381" s="16">
        <f t="shared" si="892"/>
        <v>219.39999999999995</v>
      </c>
      <c r="AG381" s="16">
        <f t="shared" si="892"/>
        <v>173.09016393442619</v>
      </c>
      <c r="AH381" s="16">
        <f t="shared" si="892"/>
        <v>12.699999999999998</v>
      </c>
      <c r="AI381" s="16">
        <f t="shared" si="892"/>
        <v>12.699999999999998</v>
      </c>
      <c r="AJ381" s="16">
        <f t="shared" si="892"/>
        <v>12.699999999999998</v>
      </c>
      <c r="AK381" s="16">
        <f t="shared" si="892"/>
        <v>12.699999999999998</v>
      </c>
      <c r="AL381" s="16">
        <f t="shared" si="892"/>
        <v>12.699999999999998</v>
      </c>
      <c r="AM381" s="16">
        <f t="shared" si="892"/>
        <v>12.699999999999998</v>
      </c>
      <c r="AN381" s="16">
        <f t="shared" si="892"/>
        <v>12.699999999999998</v>
      </c>
      <c r="AO381" s="16">
        <f t="shared" si="892"/>
        <v>12.699999999999998</v>
      </c>
      <c r="AP381" s="16">
        <f t="shared" si="892"/>
        <v>12.699999999999998</v>
      </c>
      <c r="AQ381" s="16">
        <f t="shared" si="892"/>
        <v>12.699999999999998</v>
      </c>
      <c r="AR381" s="16">
        <f t="shared" si="892"/>
        <v>12.699999999999998</v>
      </c>
      <c r="AS381" s="16">
        <f t="shared" si="892"/>
        <v>12.699999999999998</v>
      </c>
      <c r="AT381" s="16">
        <f t="shared" si="892"/>
        <v>12.699999999999998</v>
      </c>
      <c r="AU381" s="16">
        <f t="shared" si="892"/>
        <v>12.699999999999998</v>
      </c>
      <c r="AW381" s="7" t="s">
        <v>244</v>
      </c>
      <c r="AX381" s="16">
        <f t="shared" ref="AX381:CC381" si="893">AX399/(AX$412*24)*1000</f>
        <v>2638.5559999999996</v>
      </c>
      <c r="AY381" s="16">
        <f t="shared" si="893"/>
        <v>2638.5559999999996</v>
      </c>
      <c r="AZ381" s="16">
        <f t="shared" si="893"/>
        <v>2638.5560000000005</v>
      </c>
      <c r="BA381" s="16">
        <f t="shared" si="893"/>
        <v>2638.5560000000005</v>
      </c>
      <c r="BB381" s="16">
        <f t="shared" si="893"/>
        <v>1325.6279999999999</v>
      </c>
      <c r="BC381" s="16">
        <f t="shared" si="893"/>
        <v>1389.2279999999998</v>
      </c>
      <c r="BD381" s="16">
        <f t="shared" si="893"/>
        <v>1532.328</v>
      </c>
      <c r="BE381" s="16">
        <f t="shared" si="893"/>
        <v>1532.328</v>
      </c>
      <c r="BF381" s="16">
        <f t="shared" si="893"/>
        <v>219.39999999999998</v>
      </c>
      <c r="BG381" s="16">
        <f t="shared" si="893"/>
        <v>219.39999999999998</v>
      </c>
      <c r="BH381" s="16">
        <f t="shared" si="893"/>
        <v>219.39999999999998</v>
      </c>
      <c r="BI381" s="16">
        <f t="shared" si="893"/>
        <v>219.39999999999998</v>
      </c>
      <c r="BJ381" s="16">
        <f t="shared" si="893"/>
        <v>219.39999999999998</v>
      </c>
      <c r="BK381" s="16">
        <f t="shared" si="893"/>
        <v>219.39999999999998</v>
      </c>
      <c r="BL381" s="16">
        <f t="shared" si="893"/>
        <v>219.39999999999998</v>
      </c>
      <c r="BM381" s="16">
        <f t="shared" si="893"/>
        <v>219.39999999999998</v>
      </c>
      <c r="BN381" s="16">
        <f t="shared" si="893"/>
        <v>219.39999999999998</v>
      </c>
      <c r="BO381" s="16">
        <f t="shared" si="893"/>
        <v>219.39999999999998</v>
      </c>
      <c r="BP381" s="16">
        <f t="shared" si="893"/>
        <v>219.39999999999998</v>
      </c>
      <c r="BQ381" s="16">
        <f t="shared" si="893"/>
        <v>219.39999999999998</v>
      </c>
      <c r="BR381" s="16">
        <f t="shared" si="893"/>
        <v>219.39999999999998</v>
      </c>
      <c r="BS381" s="16">
        <f t="shared" si="893"/>
        <v>219.39999999999998</v>
      </c>
      <c r="BT381" s="16">
        <f t="shared" si="893"/>
        <v>219.39999999999998</v>
      </c>
      <c r="BU381" s="16">
        <f t="shared" si="893"/>
        <v>219.39999999999998</v>
      </c>
      <c r="BV381" s="16">
        <f t="shared" si="893"/>
        <v>219.39999999999998</v>
      </c>
      <c r="BW381" s="16">
        <f t="shared" si="893"/>
        <v>219.39999999999998</v>
      </c>
      <c r="BX381" s="16">
        <f t="shared" si="893"/>
        <v>219.39999999999998</v>
      </c>
      <c r="BY381" s="16">
        <f t="shared" si="893"/>
        <v>219.39999999999998</v>
      </c>
      <c r="BZ381" s="16">
        <f t="shared" si="893"/>
        <v>219.39999999999998</v>
      </c>
      <c r="CA381" s="16">
        <f t="shared" si="893"/>
        <v>219.39999999999998</v>
      </c>
      <c r="CB381" s="16">
        <f t="shared" si="893"/>
        <v>219.39999999999998</v>
      </c>
      <c r="CC381" s="16">
        <f t="shared" si="893"/>
        <v>219.39999999999998</v>
      </c>
      <c r="CD381" s="16">
        <f t="shared" ref="CD381:DI381" si="894">CD399/(CD$412*24)*1000</f>
        <v>219.39999999999998</v>
      </c>
      <c r="CE381" s="16">
        <f t="shared" si="894"/>
        <v>219.39999999999998</v>
      </c>
      <c r="CF381" s="16">
        <f t="shared" si="894"/>
        <v>219.39999999999998</v>
      </c>
      <c r="CG381" s="16">
        <f t="shared" si="894"/>
        <v>219.39999999999998</v>
      </c>
      <c r="CH381" s="16">
        <f t="shared" si="894"/>
        <v>219.39999999999998</v>
      </c>
      <c r="CI381" s="16">
        <f t="shared" si="894"/>
        <v>219.39999999999998</v>
      </c>
      <c r="CJ381" s="16">
        <f t="shared" si="894"/>
        <v>219.39999999999998</v>
      </c>
      <c r="CK381" s="16">
        <f t="shared" si="894"/>
        <v>219.39999999999998</v>
      </c>
      <c r="CL381" s="16">
        <f t="shared" si="894"/>
        <v>219.39999999999998</v>
      </c>
      <c r="CM381" s="16">
        <f t="shared" si="894"/>
        <v>219.39999999999998</v>
      </c>
      <c r="CN381" s="16">
        <f t="shared" si="894"/>
        <v>219.39999999999998</v>
      </c>
      <c r="CO381" s="16">
        <f t="shared" si="894"/>
        <v>219.39999999999998</v>
      </c>
      <c r="CP381" s="16">
        <f t="shared" si="894"/>
        <v>219.39999999999998</v>
      </c>
      <c r="CQ381" s="16">
        <f t="shared" si="894"/>
        <v>219.39999999999998</v>
      </c>
      <c r="CR381" s="16">
        <f t="shared" si="894"/>
        <v>219.39999999999998</v>
      </c>
      <c r="CS381" s="16">
        <f t="shared" si="894"/>
        <v>219.39999999999998</v>
      </c>
      <c r="CT381" s="16">
        <f t="shared" si="894"/>
        <v>219.39999999999998</v>
      </c>
      <c r="CU381" s="16">
        <f t="shared" si="894"/>
        <v>219.39999999999998</v>
      </c>
      <c r="CV381" s="16">
        <f t="shared" si="894"/>
        <v>219.39999999999998</v>
      </c>
      <c r="CW381" s="16">
        <f t="shared" si="894"/>
        <v>219.39999999999998</v>
      </c>
      <c r="CX381" s="16">
        <f t="shared" si="894"/>
        <v>219.39999999999998</v>
      </c>
      <c r="CY381" s="16">
        <f t="shared" si="894"/>
        <v>219.39999999999998</v>
      </c>
      <c r="CZ381" s="16">
        <f t="shared" si="894"/>
        <v>219.39999999999998</v>
      </c>
      <c r="DA381" s="16">
        <f t="shared" si="894"/>
        <v>219.39999999999998</v>
      </c>
      <c r="DB381" s="16">
        <f t="shared" si="894"/>
        <v>219.39999999999998</v>
      </c>
      <c r="DC381" s="16">
        <f t="shared" si="894"/>
        <v>219.39999999999998</v>
      </c>
      <c r="DD381" s="16">
        <f t="shared" si="894"/>
        <v>219.39999999999998</v>
      </c>
      <c r="DE381" s="16">
        <f t="shared" si="894"/>
        <v>219.39999999999998</v>
      </c>
      <c r="DF381" s="16">
        <f t="shared" si="894"/>
        <v>219.39999999999998</v>
      </c>
      <c r="DG381" s="16">
        <f t="shared" si="894"/>
        <v>219.39999999999998</v>
      </c>
      <c r="DH381" s="16">
        <f t="shared" si="894"/>
        <v>219.39999999999998</v>
      </c>
      <c r="DI381" s="16">
        <f t="shared" si="894"/>
        <v>219.39999999999998</v>
      </c>
      <c r="DJ381" s="16">
        <f t="shared" ref="DJ381:EO381" si="895">DJ399/(DJ$412*24)*1000</f>
        <v>219.39999999999998</v>
      </c>
      <c r="DK381" s="16">
        <f t="shared" si="895"/>
        <v>219.39999999999998</v>
      </c>
      <c r="DL381" s="16">
        <f t="shared" si="895"/>
        <v>219.39999999999998</v>
      </c>
      <c r="DM381" s="16">
        <f t="shared" si="895"/>
        <v>219.39999999999998</v>
      </c>
      <c r="DN381" s="16">
        <f t="shared" si="895"/>
        <v>219.39999999999998</v>
      </c>
      <c r="DO381" s="16">
        <f t="shared" si="895"/>
        <v>219.39999999999998</v>
      </c>
      <c r="DP381" s="16">
        <f t="shared" si="895"/>
        <v>219.39999999999998</v>
      </c>
      <c r="DQ381" s="16">
        <f t="shared" si="895"/>
        <v>219.39999999999998</v>
      </c>
      <c r="DR381" s="16">
        <f t="shared" si="895"/>
        <v>219.39999999999998</v>
      </c>
      <c r="DS381" s="16">
        <f t="shared" si="895"/>
        <v>219.39999999999998</v>
      </c>
      <c r="DT381" s="16">
        <f t="shared" si="895"/>
        <v>219.39999999999998</v>
      </c>
      <c r="DU381" s="16">
        <f t="shared" si="895"/>
        <v>219.39999999999998</v>
      </c>
      <c r="DV381" s="16">
        <f t="shared" si="895"/>
        <v>219.39999999999998</v>
      </c>
      <c r="DW381" s="16">
        <f t="shared" si="895"/>
        <v>219.39999999999998</v>
      </c>
      <c r="DX381" s="16">
        <f t="shared" si="895"/>
        <v>219.39999999999998</v>
      </c>
      <c r="DY381" s="16">
        <f t="shared" si="895"/>
        <v>35.167391304347824</v>
      </c>
      <c r="DZ381" s="16">
        <f t="shared" si="895"/>
        <v>12.699999999999998</v>
      </c>
      <c r="EA381" s="16">
        <f t="shared" si="895"/>
        <v>12.699999999999998</v>
      </c>
      <c r="EB381" s="16">
        <f t="shared" si="895"/>
        <v>12.699999999999998</v>
      </c>
      <c r="EC381" s="16">
        <f t="shared" si="895"/>
        <v>12.699999999999998</v>
      </c>
      <c r="ED381" s="16">
        <f t="shared" si="895"/>
        <v>12.699999999999998</v>
      </c>
      <c r="EE381" s="16">
        <f t="shared" si="895"/>
        <v>12.699999999999998</v>
      </c>
      <c r="EF381" s="16">
        <f t="shared" si="895"/>
        <v>12.699999999999998</v>
      </c>
      <c r="EG381" s="16">
        <f t="shared" si="895"/>
        <v>12.699999999999998</v>
      </c>
      <c r="EH381" s="16">
        <f t="shared" si="895"/>
        <v>12.699999999999998</v>
      </c>
      <c r="EI381" s="16">
        <f t="shared" si="895"/>
        <v>12.699999999999998</v>
      </c>
      <c r="EJ381" s="16">
        <f t="shared" si="895"/>
        <v>12.699999999999998</v>
      </c>
      <c r="EK381" s="16">
        <f t="shared" si="895"/>
        <v>12.699999999999998</v>
      </c>
      <c r="EL381" s="16">
        <f t="shared" si="895"/>
        <v>12.699999999999998</v>
      </c>
      <c r="EM381" s="16">
        <f t="shared" si="895"/>
        <v>12.699999999999998</v>
      </c>
      <c r="EN381" s="16">
        <f t="shared" si="895"/>
        <v>12.699999999999998</v>
      </c>
      <c r="EO381" s="16">
        <f t="shared" si="895"/>
        <v>12.699999999999998</v>
      </c>
      <c r="EP381" s="16">
        <f t="shared" ref="EP381:FU381" si="896">EP399/(EP$412*24)*1000</f>
        <v>12.699999999999998</v>
      </c>
      <c r="EQ381" s="16">
        <f t="shared" si="896"/>
        <v>12.699999999999998</v>
      </c>
      <c r="ER381" s="16">
        <f t="shared" si="896"/>
        <v>12.699999999999998</v>
      </c>
      <c r="ES381" s="16">
        <f t="shared" si="896"/>
        <v>12.699999999999998</v>
      </c>
      <c r="ET381" s="16">
        <f t="shared" si="896"/>
        <v>12.699999999999998</v>
      </c>
      <c r="EU381" s="16">
        <f t="shared" si="896"/>
        <v>12.699999999999998</v>
      </c>
      <c r="EV381" s="16">
        <f t="shared" si="896"/>
        <v>12.699999999999998</v>
      </c>
      <c r="EW381" s="16">
        <f t="shared" si="896"/>
        <v>12.699999999999998</v>
      </c>
      <c r="EX381" s="16">
        <f t="shared" si="896"/>
        <v>12.699999999999998</v>
      </c>
      <c r="EY381" s="16">
        <f t="shared" si="896"/>
        <v>12.699999999999998</v>
      </c>
      <c r="EZ381" s="16">
        <f t="shared" si="896"/>
        <v>12.699999999999998</v>
      </c>
      <c r="FA381" s="16">
        <f t="shared" si="896"/>
        <v>12.699999999999998</v>
      </c>
      <c r="FB381" s="16">
        <f t="shared" si="896"/>
        <v>12.699999999999998</v>
      </c>
      <c r="FC381" s="16">
        <f t="shared" si="896"/>
        <v>12.699999999999998</v>
      </c>
      <c r="FD381" s="16">
        <f t="shared" si="896"/>
        <v>12.699999999999998</v>
      </c>
      <c r="FE381" s="16">
        <f t="shared" si="896"/>
        <v>12.699999999999998</v>
      </c>
      <c r="FF381" s="16">
        <f t="shared" si="896"/>
        <v>12.699999999999998</v>
      </c>
      <c r="FG381" s="16">
        <f t="shared" si="896"/>
        <v>12.699999999999998</v>
      </c>
      <c r="FH381" s="16">
        <f t="shared" si="896"/>
        <v>12.699999999999998</v>
      </c>
      <c r="FI381" s="16">
        <f t="shared" si="896"/>
        <v>12.699999999999998</v>
      </c>
      <c r="FJ381" s="16">
        <f t="shared" si="896"/>
        <v>12.699999999999998</v>
      </c>
      <c r="FK381" s="16">
        <f t="shared" si="896"/>
        <v>12.699999999999998</v>
      </c>
      <c r="FL381" s="16">
        <f t="shared" si="896"/>
        <v>12.699999999999998</v>
      </c>
      <c r="FM381" s="16">
        <f t="shared" si="896"/>
        <v>12.699999999999998</v>
      </c>
      <c r="FN381" s="16">
        <f t="shared" si="896"/>
        <v>12.699999999999998</v>
      </c>
      <c r="FO381" s="16">
        <f t="shared" si="896"/>
        <v>12.699999999999998</v>
      </c>
      <c r="FP381" s="16">
        <f t="shared" si="896"/>
        <v>12.699999999999998</v>
      </c>
      <c r="FQ381" s="16">
        <f t="shared" si="896"/>
        <v>12.699999999999998</v>
      </c>
      <c r="FR381" s="16">
        <f t="shared" si="896"/>
        <v>12.699999999999998</v>
      </c>
      <c r="FS381" s="16">
        <f t="shared" si="896"/>
        <v>12.699999999999998</v>
      </c>
      <c r="FT381" s="16">
        <f t="shared" si="896"/>
        <v>12.699999999999998</v>
      </c>
      <c r="FU381" s="16">
        <f t="shared" si="896"/>
        <v>12.699999999999998</v>
      </c>
      <c r="FV381" s="16">
        <f t="shared" ref="FV381:GC381" si="897">FV399/(FV$412*24)*1000</f>
        <v>12.699999999999998</v>
      </c>
      <c r="FW381" s="16">
        <f t="shared" si="897"/>
        <v>12.699999999999998</v>
      </c>
      <c r="FX381" s="16">
        <f t="shared" si="897"/>
        <v>12.699999999999998</v>
      </c>
      <c r="FY381" s="16">
        <f t="shared" si="897"/>
        <v>12.699999999999998</v>
      </c>
      <c r="FZ381" s="16">
        <f t="shared" si="897"/>
        <v>12.699999999999998</v>
      </c>
      <c r="GA381" s="16">
        <f t="shared" si="897"/>
        <v>12.699999999999998</v>
      </c>
      <c r="GB381" s="16">
        <f t="shared" si="897"/>
        <v>12.699999999999998</v>
      </c>
      <c r="GC381" s="16">
        <f t="shared" si="897"/>
        <v>12.699999999999998</v>
      </c>
    </row>
    <row r="382" spans="13:186" hidden="1" outlineLevel="1" x14ac:dyDescent="0.35">
      <c r="M382" s="9" t="s">
        <v>79</v>
      </c>
      <c r="N382" s="17">
        <f t="shared" ref="N382:AU382" si="898">N400/(N$412*24)*1000</f>
        <v>2638.556</v>
      </c>
      <c r="O382" s="17">
        <f t="shared" si="898"/>
        <v>1445.6838904109591</v>
      </c>
      <c r="P382" s="17">
        <f t="shared" si="898"/>
        <v>219.39999999999995</v>
      </c>
      <c r="Q382" s="17">
        <f t="shared" si="898"/>
        <v>219.39999999999995</v>
      </c>
      <c r="R382" s="17">
        <f t="shared" si="898"/>
        <v>219.39999999999995</v>
      </c>
      <c r="S382" s="17">
        <f t="shared" si="898"/>
        <v>219.39999999999995</v>
      </c>
      <c r="T382" s="17">
        <f t="shared" si="898"/>
        <v>219.39999999999995</v>
      </c>
      <c r="U382" s="17">
        <f t="shared" si="898"/>
        <v>219.39999999999995</v>
      </c>
      <c r="V382" s="17">
        <f t="shared" si="898"/>
        <v>219.39999999999995</v>
      </c>
      <c r="W382" s="17">
        <f t="shared" si="898"/>
        <v>219.39999999999995</v>
      </c>
      <c r="X382" s="17">
        <f t="shared" si="898"/>
        <v>219.39999999999995</v>
      </c>
      <c r="Y382" s="17">
        <f t="shared" si="898"/>
        <v>219.39999999999995</v>
      </c>
      <c r="Z382" s="17">
        <f t="shared" si="898"/>
        <v>219.39999999999995</v>
      </c>
      <c r="AA382" s="17">
        <f t="shared" si="898"/>
        <v>219.39999999999995</v>
      </c>
      <c r="AB382" s="17">
        <f t="shared" si="898"/>
        <v>219.39999999999995</v>
      </c>
      <c r="AC382" s="17">
        <f t="shared" si="898"/>
        <v>219.39999999999995</v>
      </c>
      <c r="AD382" s="17">
        <f t="shared" si="898"/>
        <v>219.39999999999995</v>
      </c>
      <c r="AE382" s="17">
        <f t="shared" si="898"/>
        <v>219.39999999999995</v>
      </c>
      <c r="AF382" s="17">
        <f t="shared" si="898"/>
        <v>219.39999999999995</v>
      </c>
      <c r="AG382" s="17">
        <f t="shared" si="898"/>
        <v>173.09016393442619</v>
      </c>
      <c r="AH382" s="17">
        <f t="shared" si="898"/>
        <v>12.699999999999998</v>
      </c>
      <c r="AI382" s="17">
        <f t="shared" si="898"/>
        <v>12.699999999999998</v>
      </c>
      <c r="AJ382" s="17">
        <f t="shared" si="898"/>
        <v>12.699999999999998</v>
      </c>
      <c r="AK382" s="17">
        <f t="shared" si="898"/>
        <v>12.699999999999998</v>
      </c>
      <c r="AL382" s="17">
        <f t="shared" si="898"/>
        <v>12.699999999999998</v>
      </c>
      <c r="AM382" s="17">
        <f t="shared" si="898"/>
        <v>12.699999999999998</v>
      </c>
      <c r="AN382" s="17">
        <f t="shared" si="898"/>
        <v>12.699999999999998</v>
      </c>
      <c r="AO382" s="17">
        <f t="shared" si="898"/>
        <v>12.699999999999998</v>
      </c>
      <c r="AP382" s="17">
        <f t="shared" si="898"/>
        <v>12.699999999999998</v>
      </c>
      <c r="AQ382" s="17">
        <f t="shared" si="898"/>
        <v>12.699999999999998</v>
      </c>
      <c r="AR382" s="17">
        <f t="shared" si="898"/>
        <v>12.699999999999998</v>
      </c>
      <c r="AS382" s="17">
        <f t="shared" si="898"/>
        <v>12.699999999999998</v>
      </c>
      <c r="AT382" s="17">
        <f t="shared" si="898"/>
        <v>12.699999999999998</v>
      </c>
      <c r="AU382" s="17">
        <f t="shared" si="898"/>
        <v>12.699999999999998</v>
      </c>
      <c r="AW382" s="9" t="s">
        <v>79</v>
      </c>
      <c r="AX382" s="17">
        <f t="shared" ref="AX382:CC382" si="899">AX400/(AX$412*24)*1000</f>
        <v>2638.5559999999996</v>
      </c>
      <c r="AY382" s="17">
        <f t="shared" si="899"/>
        <v>2638.5559999999996</v>
      </c>
      <c r="AZ382" s="17">
        <f t="shared" si="899"/>
        <v>2638.5560000000005</v>
      </c>
      <c r="BA382" s="17">
        <f t="shared" si="899"/>
        <v>2638.5560000000005</v>
      </c>
      <c r="BB382" s="17">
        <f t="shared" si="899"/>
        <v>1325.6279999999999</v>
      </c>
      <c r="BC382" s="17">
        <f t="shared" si="899"/>
        <v>1389.2279999999998</v>
      </c>
      <c r="BD382" s="17">
        <f t="shared" si="899"/>
        <v>1532.328</v>
      </c>
      <c r="BE382" s="17">
        <f t="shared" si="899"/>
        <v>1532.328</v>
      </c>
      <c r="BF382" s="17">
        <f t="shared" si="899"/>
        <v>219.39999999999998</v>
      </c>
      <c r="BG382" s="17">
        <f t="shared" si="899"/>
        <v>219.39999999999998</v>
      </c>
      <c r="BH382" s="17">
        <f t="shared" si="899"/>
        <v>219.39999999999998</v>
      </c>
      <c r="BI382" s="17">
        <f t="shared" si="899"/>
        <v>219.39999999999998</v>
      </c>
      <c r="BJ382" s="17">
        <f t="shared" si="899"/>
        <v>219.39999999999998</v>
      </c>
      <c r="BK382" s="17">
        <f t="shared" si="899"/>
        <v>219.39999999999998</v>
      </c>
      <c r="BL382" s="17">
        <f t="shared" si="899"/>
        <v>219.39999999999998</v>
      </c>
      <c r="BM382" s="17">
        <f t="shared" si="899"/>
        <v>219.39999999999998</v>
      </c>
      <c r="BN382" s="17">
        <f t="shared" si="899"/>
        <v>219.39999999999998</v>
      </c>
      <c r="BO382" s="17">
        <f t="shared" si="899"/>
        <v>219.39999999999998</v>
      </c>
      <c r="BP382" s="17">
        <f t="shared" si="899"/>
        <v>219.39999999999998</v>
      </c>
      <c r="BQ382" s="17">
        <f t="shared" si="899"/>
        <v>219.39999999999998</v>
      </c>
      <c r="BR382" s="17">
        <f t="shared" si="899"/>
        <v>219.39999999999998</v>
      </c>
      <c r="BS382" s="17">
        <f t="shared" si="899"/>
        <v>219.39999999999998</v>
      </c>
      <c r="BT382" s="17">
        <f t="shared" si="899"/>
        <v>219.39999999999998</v>
      </c>
      <c r="BU382" s="17">
        <f t="shared" si="899"/>
        <v>219.39999999999998</v>
      </c>
      <c r="BV382" s="17">
        <f t="shared" si="899"/>
        <v>219.39999999999998</v>
      </c>
      <c r="BW382" s="17">
        <f t="shared" si="899"/>
        <v>219.39999999999998</v>
      </c>
      <c r="BX382" s="17">
        <f t="shared" si="899"/>
        <v>219.39999999999998</v>
      </c>
      <c r="BY382" s="17">
        <f t="shared" si="899"/>
        <v>219.39999999999998</v>
      </c>
      <c r="BZ382" s="17">
        <f t="shared" si="899"/>
        <v>219.39999999999998</v>
      </c>
      <c r="CA382" s="17">
        <f t="shared" si="899"/>
        <v>219.39999999999998</v>
      </c>
      <c r="CB382" s="17">
        <f t="shared" si="899"/>
        <v>219.39999999999998</v>
      </c>
      <c r="CC382" s="17">
        <f t="shared" si="899"/>
        <v>219.39999999999998</v>
      </c>
      <c r="CD382" s="17">
        <f t="shared" ref="CD382:DI382" si="900">CD400/(CD$412*24)*1000</f>
        <v>219.39999999999998</v>
      </c>
      <c r="CE382" s="17">
        <f t="shared" si="900"/>
        <v>219.39999999999998</v>
      </c>
      <c r="CF382" s="17">
        <f t="shared" si="900"/>
        <v>219.39999999999998</v>
      </c>
      <c r="CG382" s="17">
        <f t="shared" si="900"/>
        <v>219.39999999999998</v>
      </c>
      <c r="CH382" s="17">
        <f t="shared" si="900"/>
        <v>219.39999999999998</v>
      </c>
      <c r="CI382" s="17">
        <f t="shared" si="900"/>
        <v>219.39999999999998</v>
      </c>
      <c r="CJ382" s="17">
        <f t="shared" si="900"/>
        <v>219.39999999999998</v>
      </c>
      <c r="CK382" s="17">
        <f t="shared" si="900"/>
        <v>219.39999999999998</v>
      </c>
      <c r="CL382" s="17">
        <f t="shared" si="900"/>
        <v>219.39999999999998</v>
      </c>
      <c r="CM382" s="17">
        <f t="shared" si="900"/>
        <v>219.39999999999998</v>
      </c>
      <c r="CN382" s="17">
        <f t="shared" si="900"/>
        <v>219.39999999999998</v>
      </c>
      <c r="CO382" s="17">
        <f t="shared" si="900"/>
        <v>219.39999999999998</v>
      </c>
      <c r="CP382" s="17">
        <f t="shared" si="900"/>
        <v>219.39999999999998</v>
      </c>
      <c r="CQ382" s="17">
        <f t="shared" si="900"/>
        <v>219.39999999999998</v>
      </c>
      <c r="CR382" s="17">
        <f t="shared" si="900"/>
        <v>219.39999999999998</v>
      </c>
      <c r="CS382" s="17">
        <f t="shared" si="900"/>
        <v>219.39999999999998</v>
      </c>
      <c r="CT382" s="17">
        <f t="shared" si="900"/>
        <v>219.39999999999998</v>
      </c>
      <c r="CU382" s="17">
        <f t="shared" si="900"/>
        <v>219.39999999999998</v>
      </c>
      <c r="CV382" s="17">
        <f t="shared" si="900"/>
        <v>219.39999999999998</v>
      </c>
      <c r="CW382" s="17">
        <f t="shared" si="900"/>
        <v>219.39999999999998</v>
      </c>
      <c r="CX382" s="17">
        <f t="shared" si="900"/>
        <v>219.39999999999998</v>
      </c>
      <c r="CY382" s="17">
        <f t="shared" si="900"/>
        <v>219.39999999999998</v>
      </c>
      <c r="CZ382" s="17">
        <f t="shared" si="900"/>
        <v>219.39999999999998</v>
      </c>
      <c r="DA382" s="17">
        <f t="shared" si="900"/>
        <v>219.39999999999998</v>
      </c>
      <c r="DB382" s="17">
        <f t="shared" si="900"/>
        <v>219.39999999999998</v>
      </c>
      <c r="DC382" s="17">
        <f t="shared" si="900"/>
        <v>219.39999999999998</v>
      </c>
      <c r="DD382" s="17">
        <f t="shared" si="900"/>
        <v>219.39999999999998</v>
      </c>
      <c r="DE382" s="17">
        <f t="shared" si="900"/>
        <v>219.39999999999998</v>
      </c>
      <c r="DF382" s="17">
        <f t="shared" si="900"/>
        <v>219.39999999999998</v>
      </c>
      <c r="DG382" s="17">
        <f t="shared" si="900"/>
        <v>219.39999999999998</v>
      </c>
      <c r="DH382" s="17">
        <f t="shared" si="900"/>
        <v>219.39999999999998</v>
      </c>
      <c r="DI382" s="17">
        <f t="shared" si="900"/>
        <v>219.39999999999998</v>
      </c>
      <c r="DJ382" s="17">
        <f t="shared" ref="DJ382:EO382" si="901">DJ400/(DJ$412*24)*1000</f>
        <v>219.39999999999998</v>
      </c>
      <c r="DK382" s="17">
        <f t="shared" si="901"/>
        <v>219.39999999999998</v>
      </c>
      <c r="DL382" s="17">
        <f t="shared" si="901"/>
        <v>219.39999999999998</v>
      </c>
      <c r="DM382" s="17">
        <f t="shared" si="901"/>
        <v>219.39999999999998</v>
      </c>
      <c r="DN382" s="17">
        <f t="shared" si="901"/>
        <v>219.39999999999998</v>
      </c>
      <c r="DO382" s="17">
        <f t="shared" si="901"/>
        <v>219.39999999999998</v>
      </c>
      <c r="DP382" s="17">
        <f t="shared" si="901"/>
        <v>219.39999999999998</v>
      </c>
      <c r="DQ382" s="17">
        <f t="shared" si="901"/>
        <v>219.39999999999998</v>
      </c>
      <c r="DR382" s="17">
        <f t="shared" si="901"/>
        <v>219.39999999999998</v>
      </c>
      <c r="DS382" s="17">
        <f t="shared" si="901"/>
        <v>219.39999999999998</v>
      </c>
      <c r="DT382" s="17">
        <f t="shared" si="901"/>
        <v>219.39999999999998</v>
      </c>
      <c r="DU382" s="17">
        <f t="shared" si="901"/>
        <v>219.39999999999998</v>
      </c>
      <c r="DV382" s="17">
        <f t="shared" si="901"/>
        <v>219.39999999999998</v>
      </c>
      <c r="DW382" s="17">
        <f t="shared" si="901"/>
        <v>219.39999999999998</v>
      </c>
      <c r="DX382" s="17">
        <f t="shared" si="901"/>
        <v>219.39999999999998</v>
      </c>
      <c r="DY382" s="17">
        <f t="shared" si="901"/>
        <v>35.167391304347824</v>
      </c>
      <c r="DZ382" s="17">
        <f t="shared" si="901"/>
        <v>12.699999999999998</v>
      </c>
      <c r="EA382" s="17">
        <f t="shared" si="901"/>
        <v>12.699999999999998</v>
      </c>
      <c r="EB382" s="17">
        <f t="shared" si="901"/>
        <v>12.699999999999998</v>
      </c>
      <c r="EC382" s="17">
        <f t="shared" si="901"/>
        <v>12.699999999999998</v>
      </c>
      <c r="ED382" s="17">
        <f t="shared" si="901"/>
        <v>12.699999999999998</v>
      </c>
      <c r="EE382" s="17">
        <f t="shared" si="901"/>
        <v>12.699999999999998</v>
      </c>
      <c r="EF382" s="17">
        <f t="shared" si="901"/>
        <v>12.699999999999998</v>
      </c>
      <c r="EG382" s="17">
        <f t="shared" si="901"/>
        <v>12.699999999999998</v>
      </c>
      <c r="EH382" s="17">
        <f t="shared" si="901"/>
        <v>12.699999999999998</v>
      </c>
      <c r="EI382" s="17">
        <f t="shared" si="901"/>
        <v>12.699999999999998</v>
      </c>
      <c r="EJ382" s="17">
        <f t="shared" si="901"/>
        <v>12.699999999999998</v>
      </c>
      <c r="EK382" s="17">
        <f t="shared" si="901"/>
        <v>12.699999999999998</v>
      </c>
      <c r="EL382" s="17">
        <f t="shared" si="901"/>
        <v>12.699999999999998</v>
      </c>
      <c r="EM382" s="17">
        <f t="shared" si="901"/>
        <v>12.699999999999998</v>
      </c>
      <c r="EN382" s="17">
        <f t="shared" si="901"/>
        <v>12.699999999999998</v>
      </c>
      <c r="EO382" s="17">
        <f t="shared" si="901"/>
        <v>12.699999999999998</v>
      </c>
      <c r="EP382" s="17">
        <f t="shared" ref="EP382:FU382" si="902">EP400/(EP$412*24)*1000</f>
        <v>12.699999999999998</v>
      </c>
      <c r="EQ382" s="17">
        <f t="shared" si="902"/>
        <v>12.699999999999998</v>
      </c>
      <c r="ER382" s="17">
        <f t="shared" si="902"/>
        <v>12.699999999999998</v>
      </c>
      <c r="ES382" s="17">
        <f t="shared" si="902"/>
        <v>12.699999999999998</v>
      </c>
      <c r="ET382" s="17">
        <f t="shared" si="902"/>
        <v>12.699999999999998</v>
      </c>
      <c r="EU382" s="17">
        <f t="shared" si="902"/>
        <v>12.699999999999998</v>
      </c>
      <c r="EV382" s="17">
        <f t="shared" si="902"/>
        <v>12.699999999999998</v>
      </c>
      <c r="EW382" s="17">
        <f t="shared" si="902"/>
        <v>12.699999999999998</v>
      </c>
      <c r="EX382" s="17">
        <f t="shared" si="902"/>
        <v>12.699999999999998</v>
      </c>
      <c r="EY382" s="17">
        <f t="shared" si="902"/>
        <v>12.699999999999998</v>
      </c>
      <c r="EZ382" s="17">
        <f t="shared" si="902"/>
        <v>12.699999999999998</v>
      </c>
      <c r="FA382" s="17">
        <f t="shared" si="902"/>
        <v>12.699999999999998</v>
      </c>
      <c r="FB382" s="17">
        <f t="shared" si="902"/>
        <v>12.699999999999998</v>
      </c>
      <c r="FC382" s="17">
        <f t="shared" si="902"/>
        <v>12.699999999999998</v>
      </c>
      <c r="FD382" s="17">
        <f t="shared" si="902"/>
        <v>12.699999999999998</v>
      </c>
      <c r="FE382" s="17">
        <f t="shared" si="902"/>
        <v>12.699999999999998</v>
      </c>
      <c r="FF382" s="17">
        <f t="shared" si="902"/>
        <v>12.699999999999998</v>
      </c>
      <c r="FG382" s="17">
        <f t="shared" si="902"/>
        <v>12.699999999999998</v>
      </c>
      <c r="FH382" s="17">
        <f t="shared" si="902"/>
        <v>12.699999999999998</v>
      </c>
      <c r="FI382" s="17">
        <f t="shared" si="902"/>
        <v>12.699999999999998</v>
      </c>
      <c r="FJ382" s="17">
        <f t="shared" si="902"/>
        <v>12.699999999999998</v>
      </c>
      <c r="FK382" s="17">
        <f t="shared" si="902"/>
        <v>12.699999999999998</v>
      </c>
      <c r="FL382" s="17">
        <f t="shared" si="902"/>
        <v>12.699999999999998</v>
      </c>
      <c r="FM382" s="17">
        <f t="shared" si="902"/>
        <v>12.699999999999998</v>
      </c>
      <c r="FN382" s="17">
        <f t="shared" si="902"/>
        <v>12.699999999999998</v>
      </c>
      <c r="FO382" s="17">
        <f t="shared" si="902"/>
        <v>12.699999999999998</v>
      </c>
      <c r="FP382" s="17">
        <f t="shared" si="902"/>
        <v>12.699999999999998</v>
      </c>
      <c r="FQ382" s="17">
        <f t="shared" si="902"/>
        <v>12.699999999999998</v>
      </c>
      <c r="FR382" s="17">
        <f t="shared" si="902"/>
        <v>12.699999999999998</v>
      </c>
      <c r="FS382" s="17">
        <f t="shared" si="902"/>
        <v>12.699999999999998</v>
      </c>
      <c r="FT382" s="17">
        <f t="shared" si="902"/>
        <v>12.699999999999998</v>
      </c>
      <c r="FU382" s="17">
        <f t="shared" si="902"/>
        <v>12.699999999999998</v>
      </c>
      <c r="FV382" s="17">
        <f t="shared" ref="FV382:GC382" si="903">FV400/(FV$412*24)*1000</f>
        <v>12.699999999999998</v>
      </c>
      <c r="FW382" s="17">
        <f t="shared" si="903"/>
        <v>12.699999999999998</v>
      </c>
      <c r="FX382" s="17">
        <f t="shared" si="903"/>
        <v>12.699999999999998</v>
      </c>
      <c r="FY382" s="17">
        <f t="shared" si="903"/>
        <v>12.699999999999998</v>
      </c>
      <c r="FZ382" s="17">
        <f t="shared" si="903"/>
        <v>12.699999999999998</v>
      </c>
      <c r="GA382" s="17">
        <f t="shared" si="903"/>
        <v>12.699999999999998</v>
      </c>
      <c r="GB382" s="17">
        <f t="shared" si="903"/>
        <v>12.699999999999998</v>
      </c>
      <c r="GC382" s="17">
        <f t="shared" si="903"/>
        <v>12.699999999999998</v>
      </c>
    </row>
    <row r="383" spans="13:186" hidden="1" outlineLevel="1" x14ac:dyDescent="0.35">
      <c r="M383" s="9" t="s">
        <v>77</v>
      </c>
      <c r="N383" s="17">
        <f t="shared" ref="N383:AU383" si="904">N401/(N$412*24)*1000</f>
        <v>0</v>
      </c>
      <c r="O383" s="17">
        <f t="shared" si="904"/>
        <v>0</v>
      </c>
      <c r="P383" s="17">
        <f t="shared" si="904"/>
        <v>0</v>
      </c>
      <c r="Q383" s="17">
        <f t="shared" si="904"/>
        <v>0</v>
      </c>
      <c r="R383" s="17">
        <f t="shared" si="904"/>
        <v>0</v>
      </c>
      <c r="S383" s="17">
        <f t="shared" si="904"/>
        <v>0</v>
      </c>
      <c r="T383" s="17">
        <f t="shared" si="904"/>
        <v>0</v>
      </c>
      <c r="U383" s="17">
        <f t="shared" si="904"/>
        <v>0</v>
      </c>
      <c r="V383" s="17">
        <f t="shared" si="904"/>
        <v>0</v>
      </c>
      <c r="W383" s="17">
        <f t="shared" si="904"/>
        <v>0</v>
      </c>
      <c r="X383" s="17">
        <f t="shared" si="904"/>
        <v>0</v>
      </c>
      <c r="Y383" s="17">
        <f t="shared" si="904"/>
        <v>0</v>
      </c>
      <c r="Z383" s="17">
        <f t="shared" si="904"/>
        <v>0</v>
      </c>
      <c r="AA383" s="17">
        <f t="shared" si="904"/>
        <v>0</v>
      </c>
      <c r="AB383" s="17">
        <f t="shared" si="904"/>
        <v>0</v>
      </c>
      <c r="AC383" s="17">
        <f t="shared" si="904"/>
        <v>0</v>
      </c>
      <c r="AD383" s="17">
        <f t="shared" si="904"/>
        <v>0</v>
      </c>
      <c r="AE383" s="17">
        <f t="shared" si="904"/>
        <v>0</v>
      </c>
      <c r="AF383" s="17">
        <f t="shared" si="904"/>
        <v>0</v>
      </c>
      <c r="AG383" s="17">
        <f t="shared" si="904"/>
        <v>0</v>
      </c>
      <c r="AH383" s="17">
        <f t="shared" si="904"/>
        <v>0</v>
      </c>
      <c r="AI383" s="17">
        <f t="shared" si="904"/>
        <v>0</v>
      </c>
      <c r="AJ383" s="17">
        <f t="shared" si="904"/>
        <v>0</v>
      </c>
      <c r="AK383" s="17">
        <f t="shared" si="904"/>
        <v>0</v>
      </c>
      <c r="AL383" s="17">
        <f t="shared" si="904"/>
        <v>0</v>
      </c>
      <c r="AM383" s="17">
        <f t="shared" si="904"/>
        <v>0</v>
      </c>
      <c r="AN383" s="17">
        <f t="shared" si="904"/>
        <v>0</v>
      </c>
      <c r="AO383" s="17">
        <f t="shared" si="904"/>
        <v>0</v>
      </c>
      <c r="AP383" s="17">
        <f t="shared" si="904"/>
        <v>0</v>
      </c>
      <c r="AQ383" s="17">
        <f t="shared" si="904"/>
        <v>0</v>
      </c>
      <c r="AR383" s="17">
        <f t="shared" si="904"/>
        <v>0</v>
      </c>
      <c r="AS383" s="17">
        <f t="shared" si="904"/>
        <v>0</v>
      </c>
      <c r="AT383" s="17">
        <f t="shared" si="904"/>
        <v>0</v>
      </c>
      <c r="AU383" s="17">
        <f t="shared" si="904"/>
        <v>0</v>
      </c>
      <c r="AW383" s="9" t="s">
        <v>77</v>
      </c>
      <c r="AX383" s="17">
        <f t="shared" ref="AX383:CC383" si="905">AX401/(AX$412*24)*1000</f>
        <v>0</v>
      </c>
      <c r="AY383" s="17">
        <f t="shared" si="905"/>
        <v>0</v>
      </c>
      <c r="AZ383" s="17">
        <f t="shared" si="905"/>
        <v>0</v>
      </c>
      <c r="BA383" s="17">
        <f t="shared" si="905"/>
        <v>0</v>
      </c>
      <c r="BB383" s="17">
        <f t="shared" si="905"/>
        <v>0</v>
      </c>
      <c r="BC383" s="17">
        <f t="shared" si="905"/>
        <v>0</v>
      </c>
      <c r="BD383" s="17">
        <f t="shared" si="905"/>
        <v>0</v>
      </c>
      <c r="BE383" s="17">
        <f t="shared" si="905"/>
        <v>0</v>
      </c>
      <c r="BF383" s="17">
        <f t="shared" si="905"/>
        <v>0</v>
      </c>
      <c r="BG383" s="17">
        <f t="shared" si="905"/>
        <v>0</v>
      </c>
      <c r="BH383" s="17">
        <f t="shared" si="905"/>
        <v>0</v>
      </c>
      <c r="BI383" s="17">
        <f t="shared" si="905"/>
        <v>0</v>
      </c>
      <c r="BJ383" s="17">
        <f t="shared" si="905"/>
        <v>0</v>
      </c>
      <c r="BK383" s="17">
        <f t="shared" si="905"/>
        <v>0</v>
      </c>
      <c r="BL383" s="17">
        <f t="shared" si="905"/>
        <v>0</v>
      </c>
      <c r="BM383" s="17">
        <f t="shared" si="905"/>
        <v>0</v>
      </c>
      <c r="BN383" s="17">
        <f t="shared" si="905"/>
        <v>0</v>
      </c>
      <c r="BO383" s="17">
        <f t="shared" si="905"/>
        <v>0</v>
      </c>
      <c r="BP383" s="17">
        <f t="shared" si="905"/>
        <v>0</v>
      </c>
      <c r="BQ383" s="17">
        <f t="shared" si="905"/>
        <v>0</v>
      </c>
      <c r="BR383" s="17">
        <f t="shared" si="905"/>
        <v>0</v>
      </c>
      <c r="BS383" s="17">
        <f t="shared" si="905"/>
        <v>0</v>
      </c>
      <c r="BT383" s="17">
        <f t="shared" si="905"/>
        <v>0</v>
      </c>
      <c r="BU383" s="17">
        <f t="shared" si="905"/>
        <v>0</v>
      </c>
      <c r="BV383" s="17">
        <f t="shared" si="905"/>
        <v>0</v>
      </c>
      <c r="BW383" s="17">
        <f t="shared" si="905"/>
        <v>0</v>
      </c>
      <c r="BX383" s="17">
        <f t="shared" si="905"/>
        <v>0</v>
      </c>
      <c r="BY383" s="17">
        <f t="shared" si="905"/>
        <v>0</v>
      </c>
      <c r="BZ383" s="17">
        <f t="shared" si="905"/>
        <v>0</v>
      </c>
      <c r="CA383" s="17">
        <f t="shared" si="905"/>
        <v>0</v>
      </c>
      <c r="CB383" s="17">
        <f t="shared" si="905"/>
        <v>0</v>
      </c>
      <c r="CC383" s="17">
        <f t="shared" si="905"/>
        <v>0</v>
      </c>
      <c r="CD383" s="17">
        <f t="shared" ref="CD383:DI383" si="906">CD401/(CD$412*24)*1000</f>
        <v>0</v>
      </c>
      <c r="CE383" s="17">
        <f t="shared" si="906"/>
        <v>0</v>
      </c>
      <c r="CF383" s="17">
        <f t="shared" si="906"/>
        <v>0</v>
      </c>
      <c r="CG383" s="17">
        <f t="shared" si="906"/>
        <v>0</v>
      </c>
      <c r="CH383" s="17">
        <f t="shared" si="906"/>
        <v>0</v>
      </c>
      <c r="CI383" s="17">
        <f t="shared" si="906"/>
        <v>0</v>
      </c>
      <c r="CJ383" s="17">
        <f t="shared" si="906"/>
        <v>0</v>
      </c>
      <c r="CK383" s="17">
        <f t="shared" si="906"/>
        <v>0</v>
      </c>
      <c r="CL383" s="17">
        <f t="shared" si="906"/>
        <v>0</v>
      </c>
      <c r="CM383" s="17">
        <f t="shared" si="906"/>
        <v>0</v>
      </c>
      <c r="CN383" s="17">
        <f t="shared" si="906"/>
        <v>0</v>
      </c>
      <c r="CO383" s="17">
        <f t="shared" si="906"/>
        <v>0</v>
      </c>
      <c r="CP383" s="17">
        <f t="shared" si="906"/>
        <v>0</v>
      </c>
      <c r="CQ383" s="17">
        <f t="shared" si="906"/>
        <v>0</v>
      </c>
      <c r="CR383" s="17">
        <f t="shared" si="906"/>
        <v>0</v>
      </c>
      <c r="CS383" s="17">
        <f t="shared" si="906"/>
        <v>0</v>
      </c>
      <c r="CT383" s="17">
        <f t="shared" si="906"/>
        <v>0</v>
      </c>
      <c r="CU383" s="17">
        <f t="shared" si="906"/>
        <v>0</v>
      </c>
      <c r="CV383" s="17">
        <f t="shared" si="906"/>
        <v>0</v>
      </c>
      <c r="CW383" s="17">
        <f t="shared" si="906"/>
        <v>0</v>
      </c>
      <c r="CX383" s="17">
        <f t="shared" si="906"/>
        <v>0</v>
      </c>
      <c r="CY383" s="17">
        <f t="shared" si="906"/>
        <v>0</v>
      </c>
      <c r="CZ383" s="17">
        <f t="shared" si="906"/>
        <v>0</v>
      </c>
      <c r="DA383" s="17">
        <f t="shared" si="906"/>
        <v>0</v>
      </c>
      <c r="DB383" s="17">
        <f t="shared" si="906"/>
        <v>0</v>
      </c>
      <c r="DC383" s="17">
        <f t="shared" si="906"/>
        <v>0</v>
      </c>
      <c r="DD383" s="17">
        <f t="shared" si="906"/>
        <v>0</v>
      </c>
      <c r="DE383" s="17">
        <f t="shared" si="906"/>
        <v>0</v>
      </c>
      <c r="DF383" s="17">
        <f t="shared" si="906"/>
        <v>0</v>
      </c>
      <c r="DG383" s="17">
        <f t="shared" si="906"/>
        <v>0</v>
      </c>
      <c r="DH383" s="17">
        <f t="shared" si="906"/>
        <v>0</v>
      </c>
      <c r="DI383" s="17">
        <f t="shared" si="906"/>
        <v>0</v>
      </c>
      <c r="DJ383" s="17">
        <f t="shared" ref="DJ383:EO383" si="907">DJ401/(DJ$412*24)*1000</f>
        <v>0</v>
      </c>
      <c r="DK383" s="17">
        <f t="shared" si="907"/>
        <v>0</v>
      </c>
      <c r="DL383" s="17">
        <f t="shared" si="907"/>
        <v>0</v>
      </c>
      <c r="DM383" s="17">
        <f t="shared" si="907"/>
        <v>0</v>
      </c>
      <c r="DN383" s="17">
        <f t="shared" si="907"/>
        <v>0</v>
      </c>
      <c r="DO383" s="17">
        <f t="shared" si="907"/>
        <v>0</v>
      </c>
      <c r="DP383" s="17">
        <f t="shared" si="907"/>
        <v>0</v>
      </c>
      <c r="DQ383" s="17">
        <f t="shared" si="907"/>
        <v>0</v>
      </c>
      <c r="DR383" s="17">
        <f t="shared" si="907"/>
        <v>0</v>
      </c>
      <c r="DS383" s="17">
        <f t="shared" si="907"/>
        <v>0</v>
      </c>
      <c r="DT383" s="17">
        <f t="shared" si="907"/>
        <v>0</v>
      </c>
      <c r="DU383" s="17">
        <f t="shared" si="907"/>
        <v>0</v>
      </c>
      <c r="DV383" s="17">
        <f t="shared" si="907"/>
        <v>0</v>
      </c>
      <c r="DW383" s="17">
        <f t="shared" si="907"/>
        <v>0</v>
      </c>
      <c r="DX383" s="17">
        <f t="shared" si="907"/>
        <v>0</v>
      </c>
      <c r="DY383" s="17">
        <f t="shared" si="907"/>
        <v>0</v>
      </c>
      <c r="DZ383" s="17">
        <f t="shared" si="907"/>
        <v>0</v>
      </c>
      <c r="EA383" s="17">
        <f t="shared" si="907"/>
        <v>0</v>
      </c>
      <c r="EB383" s="17">
        <f t="shared" si="907"/>
        <v>0</v>
      </c>
      <c r="EC383" s="17">
        <f t="shared" si="907"/>
        <v>0</v>
      </c>
      <c r="ED383" s="17">
        <f t="shared" si="907"/>
        <v>0</v>
      </c>
      <c r="EE383" s="17">
        <f t="shared" si="907"/>
        <v>0</v>
      </c>
      <c r="EF383" s="17">
        <f t="shared" si="907"/>
        <v>0</v>
      </c>
      <c r="EG383" s="17">
        <f t="shared" si="907"/>
        <v>0</v>
      </c>
      <c r="EH383" s="17">
        <f t="shared" si="907"/>
        <v>0</v>
      </c>
      <c r="EI383" s="17">
        <f t="shared" si="907"/>
        <v>0</v>
      </c>
      <c r="EJ383" s="17">
        <f t="shared" si="907"/>
        <v>0</v>
      </c>
      <c r="EK383" s="17">
        <f t="shared" si="907"/>
        <v>0</v>
      </c>
      <c r="EL383" s="17">
        <f t="shared" si="907"/>
        <v>0</v>
      </c>
      <c r="EM383" s="17">
        <f t="shared" si="907"/>
        <v>0</v>
      </c>
      <c r="EN383" s="17">
        <f t="shared" si="907"/>
        <v>0</v>
      </c>
      <c r="EO383" s="17">
        <f t="shared" si="907"/>
        <v>0</v>
      </c>
      <c r="EP383" s="17">
        <f t="shared" ref="EP383:FU383" si="908">EP401/(EP$412*24)*1000</f>
        <v>0</v>
      </c>
      <c r="EQ383" s="17">
        <f t="shared" si="908"/>
        <v>0</v>
      </c>
      <c r="ER383" s="17">
        <f t="shared" si="908"/>
        <v>0</v>
      </c>
      <c r="ES383" s="17">
        <f t="shared" si="908"/>
        <v>0</v>
      </c>
      <c r="ET383" s="17">
        <f t="shared" si="908"/>
        <v>0</v>
      </c>
      <c r="EU383" s="17">
        <f t="shared" si="908"/>
        <v>0</v>
      </c>
      <c r="EV383" s="17">
        <f t="shared" si="908"/>
        <v>0</v>
      </c>
      <c r="EW383" s="17">
        <f t="shared" si="908"/>
        <v>0</v>
      </c>
      <c r="EX383" s="17">
        <f t="shared" si="908"/>
        <v>0</v>
      </c>
      <c r="EY383" s="17">
        <f t="shared" si="908"/>
        <v>0</v>
      </c>
      <c r="EZ383" s="17">
        <f t="shared" si="908"/>
        <v>0</v>
      </c>
      <c r="FA383" s="17">
        <f t="shared" si="908"/>
        <v>0</v>
      </c>
      <c r="FB383" s="17">
        <f t="shared" si="908"/>
        <v>0</v>
      </c>
      <c r="FC383" s="17">
        <f t="shared" si="908"/>
        <v>0</v>
      </c>
      <c r="FD383" s="17">
        <f t="shared" si="908"/>
        <v>0</v>
      </c>
      <c r="FE383" s="17">
        <f t="shared" si="908"/>
        <v>0</v>
      </c>
      <c r="FF383" s="17">
        <f t="shared" si="908"/>
        <v>0</v>
      </c>
      <c r="FG383" s="17">
        <f t="shared" si="908"/>
        <v>0</v>
      </c>
      <c r="FH383" s="17">
        <f t="shared" si="908"/>
        <v>0</v>
      </c>
      <c r="FI383" s="17">
        <f t="shared" si="908"/>
        <v>0</v>
      </c>
      <c r="FJ383" s="17">
        <f t="shared" si="908"/>
        <v>0</v>
      </c>
      <c r="FK383" s="17">
        <f t="shared" si="908"/>
        <v>0</v>
      </c>
      <c r="FL383" s="17">
        <f t="shared" si="908"/>
        <v>0</v>
      </c>
      <c r="FM383" s="17">
        <f t="shared" si="908"/>
        <v>0</v>
      </c>
      <c r="FN383" s="17">
        <f t="shared" si="908"/>
        <v>0</v>
      </c>
      <c r="FO383" s="17">
        <f t="shared" si="908"/>
        <v>0</v>
      </c>
      <c r="FP383" s="17">
        <f t="shared" si="908"/>
        <v>0</v>
      </c>
      <c r="FQ383" s="17">
        <f t="shared" si="908"/>
        <v>0</v>
      </c>
      <c r="FR383" s="17">
        <f t="shared" si="908"/>
        <v>0</v>
      </c>
      <c r="FS383" s="17">
        <f t="shared" si="908"/>
        <v>0</v>
      </c>
      <c r="FT383" s="17">
        <f t="shared" si="908"/>
        <v>0</v>
      </c>
      <c r="FU383" s="17">
        <f t="shared" si="908"/>
        <v>0</v>
      </c>
      <c r="FV383" s="17">
        <f t="shared" ref="FV383:GC383" si="909">FV401/(FV$412*24)*1000</f>
        <v>0</v>
      </c>
      <c r="FW383" s="17">
        <f t="shared" si="909"/>
        <v>0</v>
      </c>
      <c r="FX383" s="17">
        <f t="shared" si="909"/>
        <v>0</v>
      </c>
      <c r="FY383" s="17">
        <f t="shared" si="909"/>
        <v>0</v>
      </c>
      <c r="FZ383" s="17">
        <f t="shared" si="909"/>
        <v>0</v>
      </c>
      <c r="GA383" s="17">
        <f t="shared" si="909"/>
        <v>0</v>
      </c>
      <c r="GB383" s="17">
        <f t="shared" si="909"/>
        <v>0</v>
      </c>
      <c r="GC383" s="17">
        <f t="shared" si="909"/>
        <v>0</v>
      </c>
    </row>
    <row r="384" spans="13:186" hidden="1" outlineLevel="1" x14ac:dyDescent="0.35">
      <c r="M384" s="9" t="s">
        <v>76</v>
      </c>
      <c r="N384" s="17">
        <f t="shared" ref="N384:AU384" si="910">N402/(N$412*24)*1000</f>
        <v>0</v>
      </c>
      <c r="O384" s="17">
        <f t="shared" si="910"/>
        <v>0</v>
      </c>
      <c r="P384" s="17">
        <f t="shared" si="910"/>
        <v>0</v>
      </c>
      <c r="Q384" s="17">
        <f t="shared" si="910"/>
        <v>0</v>
      </c>
      <c r="R384" s="17">
        <f t="shared" si="910"/>
        <v>0</v>
      </c>
      <c r="S384" s="17">
        <f t="shared" si="910"/>
        <v>0</v>
      </c>
      <c r="T384" s="17">
        <f t="shared" si="910"/>
        <v>0</v>
      </c>
      <c r="U384" s="17">
        <f t="shared" si="910"/>
        <v>0</v>
      </c>
      <c r="V384" s="17">
        <f t="shared" si="910"/>
        <v>0</v>
      </c>
      <c r="W384" s="17">
        <f t="shared" si="910"/>
        <v>0</v>
      </c>
      <c r="X384" s="17">
        <f t="shared" si="910"/>
        <v>0</v>
      </c>
      <c r="Y384" s="17">
        <f t="shared" si="910"/>
        <v>0</v>
      </c>
      <c r="Z384" s="17">
        <f t="shared" si="910"/>
        <v>0</v>
      </c>
      <c r="AA384" s="17">
        <f t="shared" si="910"/>
        <v>0</v>
      </c>
      <c r="AB384" s="17">
        <f t="shared" si="910"/>
        <v>0</v>
      </c>
      <c r="AC384" s="17">
        <f t="shared" si="910"/>
        <v>0</v>
      </c>
      <c r="AD384" s="17">
        <f t="shared" si="910"/>
        <v>0</v>
      </c>
      <c r="AE384" s="17">
        <f t="shared" si="910"/>
        <v>0</v>
      </c>
      <c r="AF384" s="17">
        <f t="shared" si="910"/>
        <v>0</v>
      </c>
      <c r="AG384" s="17">
        <f t="shared" si="910"/>
        <v>0</v>
      </c>
      <c r="AH384" s="17">
        <f t="shared" si="910"/>
        <v>0</v>
      </c>
      <c r="AI384" s="17">
        <f t="shared" si="910"/>
        <v>0</v>
      </c>
      <c r="AJ384" s="17">
        <f t="shared" si="910"/>
        <v>0</v>
      </c>
      <c r="AK384" s="17">
        <f t="shared" si="910"/>
        <v>0</v>
      </c>
      <c r="AL384" s="17">
        <f t="shared" si="910"/>
        <v>0</v>
      </c>
      <c r="AM384" s="17">
        <f t="shared" si="910"/>
        <v>0</v>
      </c>
      <c r="AN384" s="17">
        <f t="shared" si="910"/>
        <v>0</v>
      </c>
      <c r="AO384" s="17">
        <f t="shared" si="910"/>
        <v>0</v>
      </c>
      <c r="AP384" s="17">
        <f t="shared" si="910"/>
        <v>0</v>
      </c>
      <c r="AQ384" s="17">
        <f t="shared" si="910"/>
        <v>0</v>
      </c>
      <c r="AR384" s="17">
        <f t="shared" si="910"/>
        <v>0</v>
      </c>
      <c r="AS384" s="17">
        <f t="shared" si="910"/>
        <v>0</v>
      </c>
      <c r="AT384" s="17">
        <f t="shared" si="910"/>
        <v>0</v>
      </c>
      <c r="AU384" s="17">
        <f t="shared" si="910"/>
        <v>0</v>
      </c>
      <c r="AW384" s="9" t="s">
        <v>76</v>
      </c>
      <c r="AX384" s="17">
        <f t="shared" ref="AX384:CC384" si="911">AX402/(AX$412*24)*1000</f>
        <v>0</v>
      </c>
      <c r="AY384" s="17">
        <f t="shared" si="911"/>
        <v>0</v>
      </c>
      <c r="AZ384" s="17">
        <f t="shared" si="911"/>
        <v>0</v>
      </c>
      <c r="BA384" s="17">
        <f t="shared" si="911"/>
        <v>0</v>
      </c>
      <c r="BB384" s="17">
        <f t="shared" si="911"/>
        <v>0</v>
      </c>
      <c r="BC384" s="17">
        <f t="shared" si="911"/>
        <v>0</v>
      </c>
      <c r="BD384" s="17">
        <f t="shared" si="911"/>
        <v>0</v>
      </c>
      <c r="BE384" s="17">
        <f t="shared" si="911"/>
        <v>0</v>
      </c>
      <c r="BF384" s="17">
        <f t="shared" si="911"/>
        <v>0</v>
      </c>
      <c r="BG384" s="17">
        <f t="shared" si="911"/>
        <v>0</v>
      </c>
      <c r="BH384" s="17">
        <f t="shared" si="911"/>
        <v>0</v>
      </c>
      <c r="BI384" s="17">
        <f t="shared" si="911"/>
        <v>0</v>
      </c>
      <c r="BJ384" s="17">
        <f t="shared" si="911"/>
        <v>0</v>
      </c>
      <c r="BK384" s="17">
        <f t="shared" si="911"/>
        <v>0</v>
      </c>
      <c r="BL384" s="17">
        <f t="shared" si="911"/>
        <v>0</v>
      </c>
      <c r="BM384" s="17">
        <f t="shared" si="911"/>
        <v>0</v>
      </c>
      <c r="BN384" s="17">
        <f t="shared" si="911"/>
        <v>0</v>
      </c>
      <c r="BO384" s="17">
        <f t="shared" si="911"/>
        <v>0</v>
      </c>
      <c r="BP384" s="17">
        <f t="shared" si="911"/>
        <v>0</v>
      </c>
      <c r="BQ384" s="17">
        <f t="shared" si="911"/>
        <v>0</v>
      </c>
      <c r="BR384" s="17">
        <f t="shared" si="911"/>
        <v>0</v>
      </c>
      <c r="BS384" s="17">
        <f t="shared" si="911"/>
        <v>0</v>
      </c>
      <c r="BT384" s="17">
        <f t="shared" si="911"/>
        <v>0</v>
      </c>
      <c r="BU384" s="17">
        <f t="shared" si="911"/>
        <v>0</v>
      </c>
      <c r="BV384" s="17">
        <f t="shared" si="911"/>
        <v>0</v>
      </c>
      <c r="BW384" s="17">
        <f t="shared" si="911"/>
        <v>0</v>
      </c>
      <c r="BX384" s="17">
        <f t="shared" si="911"/>
        <v>0</v>
      </c>
      <c r="BY384" s="17">
        <f t="shared" si="911"/>
        <v>0</v>
      </c>
      <c r="BZ384" s="17">
        <f t="shared" si="911"/>
        <v>0</v>
      </c>
      <c r="CA384" s="17">
        <f t="shared" si="911"/>
        <v>0</v>
      </c>
      <c r="CB384" s="17">
        <f t="shared" si="911"/>
        <v>0</v>
      </c>
      <c r="CC384" s="17">
        <f t="shared" si="911"/>
        <v>0</v>
      </c>
      <c r="CD384" s="17">
        <f t="shared" ref="CD384:DI384" si="912">CD402/(CD$412*24)*1000</f>
        <v>0</v>
      </c>
      <c r="CE384" s="17">
        <f t="shared" si="912"/>
        <v>0</v>
      </c>
      <c r="CF384" s="17">
        <f t="shared" si="912"/>
        <v>0</v>
      </c>
      <c r="CG384" s="17">
        <f t="shared" si="912"/>
        <v>0</v>
      </c>
      <c r="CH384" s="17">
        <f t="shared" si="912"/>
        <v>0</v>
      </c>
      <c r="CI384" s="17">
        <f t="shared" si="912"/>
        <v>0</v>
      </c>
      <c r="CJ384" s="17">
        <f t="shared" si="912"/>
        <v>0</v>
      </c>
      <c r="CK384" s="17">
        <f t="shared" si="912"/>
        <v>0</v>
      </c>
      <c r="CL384" s="17">
        <f t="shared" si="912"/>
        <v>0</v>
      </c>
      <c r="CM384" s="17">
        <f t="shared" si="912"/>
        <v>0</v>
      </c>
      <c r="CN384" s="17">
        <f t="shared" si="912"/>
        <v>0</v>
      </c>
      <c r="CO384" s="17">
        <f t="shared" si="912"/>
        <v>0</v>
      </c>
      <c r="CP384" s="17">
        <f t="shared" si="912"/>
        <v>0</v>
      </c>
      <c r="CQ384" s="17">
        <f t="shared" si="912"/>
        <v>0</v>
      </c>
      <c r="CR384" s="17">
        <f t="shared" si="912"/>
        <v>0</v>
      </c>
      <c r="CS384" s="17">
        <f t="shared" si="912"/>
        <v>0</v>
      </c>
      <c r="CT384" s="17">
        <f t="shared" si="912"/>
        <v>0</v>
      </c>
      <c r="CU384" s="17">
        <f t="shared" si="912"/>
        <v>0</v>
      </c>
      <c r="CV384" s="17">
        <f t="shared" si="912"/>
        <v>0</v>
      </c>
      <c r="CW384" s="17">
        <f t="shared" si="912"/>
        <v>0</v>
      </c>
      <c r="CX384" s="17">
        <f t="shared" si="912"/>
        <v>0</v>
      </c>
      <c r="CY384" s="17">
        <f t="shared" si="912"/>
        <v>0</v>
      </c>
      <c r="CZ384" s="17">
        <f t="shared" si="912"/>
        <v>0</v>
      </c>
      <c r="DA384" s="17">
        <f t="shared" si="912"/>
        <v>0</v>
      </c>
      <c r="DB384" s="17">
        <f t="shared" si="912"/>
        <v>0</v>
      </c>
      <c r="DC384" s="17">
        <f t="shared" si="912"/>
        <v>0</v>
      </c>
      <c r="DD384" s="17">
        <f t="shared" si="912"/>
        <v>0</v>
      </c>
      <c r="DE384" s="17">
        <f t="shared" si="912"/>
        <v>0</v>
      </c>
      <c r="DF384" s="17">
        <f t="shared" si="912"/>
        <v>0</v>
      </c>
      <c r="DG384" s="17">
        <f t="shared" si="912"/>
        <v>0</v>
      </c>
      <c r="DH384" s="17">
        <f t="shared" si="912"/>
        <v>0</v>
      </c>
      <c r="DI384" s="17">
        <f t="shared" si="912"/>
        <v>0</v>
      </c>
      <c r="DJ384" s="17">
        <f t="shared" ref="DJ384:EO384" si="913">DJ402/(DJ$412*24)*1000</f>
        <v>0</v>
      </c>
      <c r="DK384" s="17">
        <f t="shared" si="913"/>
        <v>0</v>
      </c>
      <c r="DL384" s="17">
        <f t="shared" si="913"/>
        <v>0</v>
      </c>
      <c r="DM384" s="17">
        <f t="shared" si="913"/>
        <v>0</v>
      </c>
      <c r="DN384" s="17">
        <f t="shared" si="913"/>
        <v>0</v>
      </c>
      <c r="DO384" s="17">
        <f t="shared" si="913"/>
        <v>0</v>
      </c>
      <c r="DP384" s="17">
        <f t="shared" si="913"/>
        <v>0</v>
      </c>
      <c r="DQ384" s="17">
        <f t="shared" si="913"/>
        <v>0</v>
      </c>
      <c r="DR384" s="17">
        <f t="shared" si="913"/>
        <v>0</v>
      </c>
      <c r="DS384" s="17">
        <f t="shared" si="913"/>
        <v>0</v>
      </c>
      <c r="DT384" s="17">
        <f t="shared" si="913"/>
        <v>0</v>
      </c>
      <c r="DU384" s="17">
        <f t="shared" si="913"/>
        <v>0</v>
      </c>
      <c r="DV384" s="17">
        <f t="shared" si="913"/>
        <v>0</v>
      </c>
      <c r="DW384" s="17">
        <f t="shared" si="913"/>
        <v>0</v>
      </c>
      <c r="DX384" s="17">
        <f t="shared" si="913"/>
        <v>0</v>
      </c>
      <c r="DY384" s="17">
        <f t="shared" si="913"/>
        <v>0</v>
      </c>
      <c r="DZ384" s="17">
        <f t="shared" si="913"/>
        <v>0</v>
      </c>
      <c r="EA384" s="17">
        <f t="shared" si="913"/>
        <v>0</v>
      </c>
      <c r="EB384" s="17">
        <f t="shared" si="913"/>
        <v>0</v>
      </c>
      <c r="EC384" s="17">
        <f t="shared" si="913"/>
        <v>0</v>
      </c>
      <c r="ED384" s="17">
        <f t="shared" si="913"/>
        <v>0</v>
      </c>
      <c r="EE384" s="17">
        <f t="shared" si="913"/>
        <v>0</v>
      </c>
      <c r="EF384" s="17">
        <f t="shared" si="913"/>
        <v>0</v>
      </c>
      <c r="EG384" s="17">
        <f t="shared" si="913"/>
        <v>0</v>
      </c>
      <c r="EH384" s="17">
        <f t="shared" si="913"/>
        <v>0</v>
      </c>
      <c r="EI384" s="17">
        <f t="shared" si="913"/>
        <v>0</v>
      </c>
      <c r="EJ384" s="17">
        <f t="shared" si="913"/>
        <v>0</v>
      </c>
      <c r="EK384" s="17">
        <f t="shared" si="913"/>
        <v>0</v>
      </c>
      <c r="EL384" s="17">
        <f t="shared" si="913"/>
        <v>0</v>
      </c>
      <c r="EM384" s="17">
        <f t="shared" si="913"/>
        <v>0</v>
      </c>
      <c r="EN384" s="17">
        <f t="shared" si="913"/>
        <v>0</v>
      </c>
      <c r="EO384" s="17">
        <f t="shared" si="913"/>
        <v>0</v>
      </c>
      <c r="EP384" s="17">
        <f t="shared" ref="EP384:FU384" si="914">EP402/(EP$412*24)*1000</f>
        <v>0</v>
      </c>
      <c r="EQ384" s="17">
        <f t="shared" si="914"/>
        <v>0</v>
      </c>
      <c r="ER384" s="17">
        <f t="shared" si="914"/>
        <v>0</v>
      </c>
      <c r="ES384" s="17">
        <f t="shared" si="914"/>
        <v>0</v>
      </c>
      <c r="ET384" s="17">
        <f t="shared" si="914"/>
        <v>0</v>
      </c>
      <c r="EU384" s="17">
        <f t="shared" si="914"/>
        <v>0</v>
      </c>
      <c r="EV384" s="17">
        <f t="shared" si="914"/>
        <v>0</v>
      </c>
      <c r="EW384" s="17">
        <f t="shared" si="914"/>
        <v>0</v>
      </c>
      <c r="EX384" s="17">
        <f t="shared" si="914"/>
        <v>0</v>
      </c>
      <c r="EY384" s="17">
        <f t="shared" si="914"/>
        <v>0</v>
      </c>
      <c r="EZ384" s="17">
        <f t="shared" si="914"/>
        <v>0</v>
      </c>
      <c r="FA384" s="17">
        <f t="shared" si="914"/>
        <v>0</v>
      </c>
      <c r="FB384" s="17">
        <f t="shared" si="914"/>
        <v>0</v>
      </c>
      <c r="FC384" s="17">
        <f t="shared" si="914"/>
        <v>0</v>
      </c>
      <c r="FD384" s="17">
        <f t="shared" si="914"/>
        <v>0</v>
      </c>
      <c r="FE384" s="17">
        <f t="shared" si="914"/>
        <v>0</v>
      </c>
      <c r="FF384" s="17">
        <f t="shared" si="914"/>
        <v>0</v>
      </c>
      <c r="FG384" s="17">
        <f t="shared" si="914"/>
        <v>0</v>
      </c>
      <c r="FH384" s="17">
        <f t="shared" si="914"/>
        <v>0</v>
      </c>
      <c r="FI384" s="17">
        <f t="shared" si="914"/>
        <v>0</v>
      </c>
      <c r="FJ384" s="17">
        <f t="shared" si="914"/>
        <v>0</v>
      </c>
      <c r="FK384" s="17">
        <f t="shared" si="914"/>
        <v>0</v>
      </c>
      <c r="FL384" s="17">
        <f t="shared" si="914"/>
        <v>0</v>
      </c>
      <c r="FM384" s="17">
        <f t="shared" si="914"/>
        <v>0</v>
      </c>
      <c r="FN384" s="17">
        <f t="shared" si="914"/>
        <v>0</v>
      </c>
      <c r="FO384" s="17">
        <f t="shared" si="914"/>
        <v>0</v>
      </c>
      <c r="FP384" s="17">
        <f t="shared" si="914"/>
        <v>0</v>
      </c>
      <c r="FQ384" s="17">
        <f t="shared" si="914"/>
        <v>0</v>
      </c>
      <c r="FR384" s="17">
        <f t="shared" si="914"/>
        <v>0</v>
      </c>
      <c r="FS384" s="17">
        <f t="shared" si="914"/>
        <v>0</v>
      </c>
      <c r="FT384" s="17">
        <f t="shared" si="914"/>
        <v>0</v>
      </c>
      <c r="FU384" s="17">
        <f t="shared" si="914"/>
        <v>0</v>
      </c>
      <c r="FV384" s="17">
        <f t="shared" ref="FV384:GC384" si="915">FV402/(FV$412*24)*1000</f>
        <v>0</v>
      </c>
      <c r="FW384" s="17">
        <f t="shared" si="915"/>
        <v>0</v>
      </c>
      <c r="FX384" s="17">
        <f t="shared" si="915"/>
        <v>0</v>
      </c>
      <c r="FY384" s="17">
        <f t="shared" si="915"/>
        <v>0</v>
      </c>
      <c r="FZ384" s="17">
        <f t="shared" si="915"/>
        <v>0</v>
      </c>
      <c r="GA384" s="17">
        <f t="shared" si="915"/>
        <v>0</v>
      </c>
      <c r="GB384" s="17">
        <f t="shared" si="915"/>
        <v>0</v>
      </c>
      <c r="GC384" s="17">
        <f t="shared" si="915"/>
        <v>0</v>
      </c>
    </row>
    <row r="385" spans="13:186" ht="15.65" hidden="1" customHeight="1" outlineLevel="1" x14ac:dyDescent="0.35">
      <c r="M385" s="9" t="s">
        <v>74</v>
      </c>
      <c r="N385" s="17">
        <f t="shared" ref="N385:AU385" si="916">N403/(N$412*24)*1000</f>
        <v>0</v>
      </c>
      <c r="O385" s="17">
        <f t="shared" si="916"/>
        <v>0</v>
      </c>
      <c r="P385" s="17">
        <f t="shared" si="916"/>
        <v>0</v>
      </c>
      <c r="Q385" s="17">
        <f t="shared" si="916"/>
        <v>0</v>
      </c>
      <c r="R385" s="17">
        <f t="shared" si="916"/>
        <v>0</v>
      </c>
      <c r="S385" s="17">
        <f t="shared" si="916"/>
        <v>0</v>
      </c>
      <c r="T385" s="17">
        <f t="shared" si="916"/>
        <v>0</v>
      </c>
      <c r="U385" s="17">
        <f t="shared" si="916"/>
        <v>0</v>
      </c>
      <c r="V385" s="17">
        <f t="shared" si="916"/>
        <v>0</v>
      </c>
      <c r="W385" s="17">
        <f t="shared" si="916"/>
        <v>0</v>
      </c>
      <c r="X385" s="17">
        <f t="shared" si="916"/>
        <v>0</v>
      </c>
      <c r="Y385" s="17">
        <f t="shared" si="916"/>
        <v>0</v>
      </c>
      <c r="Z385" s="17">
        <f t="shared" si="916"/>
        <v>0</v>
      </c>
      <c r="AA385" s="17">
        <f t="shared" si="916"/>
        <v>0</v>
      </c>
      <c r="AB385" s="17">
        <f t="shared" si="916"/>
        <v>0</v>
      </c>
      <c r="AC385" s="17">
        <f t="shared" si="916"/>
        <v>0</v>
      </c>
      <c r="AD385" s="17">
        <f t="shared" si="916"/>
        <v>0</v>
      </c>
      <c r="AE385" s="17">
        <f t="shared" si="916"/>
        <v>0</v>
      </c>
      <c r="AF385" s="17">
        <f t="shared" si="916"/>
        <v>0</v>
      </c>
      <c r="AG385" s="17">
        <f t="shared" si="916"/>
        <v>0</v>
      </c>
      <c r="AH385" s="17">
        <f t="shared" si="916"/>
        <v>0</v>
      </c>
      <c r="AI385" s="17">
        <f t="shared" si="916"/>
        <v>0</v>
      </c>
      <c r="AJ385" s="17">
        <f t="shared" si="916"/>
        <v>0</v>
      </c>
      <c r="AK385" s="17">
        <f t="shared" si="916"/>
        <v>0</v>
      </c>
      <c r="AL385" s="17">
        <f t="shared" si="916"/>
        <v>0</v>
      </c>
      <c r="AM385" s="17">
        <f t="shared" si="916"/>
        <v>0</v>
      </c>
      <c r="AN385" s="17">
        <f t="shared" si="916"/>
        <v>0</v>
      </c>
      <c r="AO385" s="17">
        <f t="shared" si="916"/>
        <v>0</v>
      </c>
      <c r="AP385" s="17">
        <f t="shared" si="916"/>
        <v>0</v>
      </c>
      <c r="AQ385" s="17">
        <f t="shared" si="916"/>
        <v>0</v>
      </c>
      <c r="AR385" s="17">
        <f t="shared" si="916"/>
        <v>0</v>
      </c>
      <c r="AS385" s="17">
        <f t="shared" si="916"/>
        <v>0</v>
      </c>
      <c r="AT385" s="17">
        <f t="shared" si="916"/>
        <v>0</v>
      </c>
      <c r="AU385" s="17">
        <f t="shared" si="916"/>
        <v>0</v>
      </c>
      <c r="AW385" s="9" t="s">
        <v>74</v>
      </c>
      <c r="AX385" s="17">
        <f t="shared" ref="AX385:CC385" si="917">AX403/(AX$412*24)*1000</f>
        <v>0</v>
      </c>
      <c r="AY385" s="17">
        <f t="shared" si="917"/>
        <v>0</v>
      </c>
      <c r="AZ385" s="17">
        <f t="shared" si="917"/>
        <v>0</v>
      </c>
      <c r="BA385" s="17">
        <f t="shared" si="917"/>
        <v>0</v>
      </c>
      <c r="BB385" s="17">
        <f t="shared" si="917"/>
        <v>0</v>
      </c>
      <c r="BC385" s="17">
        <f t="shared" si="917"/>
        <v>0</v>
      </c>
      <c r="BD385" s="17">
        <f t="shared" si="917"/>
        <v>0</v>
      </c>
      <c r="BE385" s="17">
        <f t="shared" si="917"/>
        <v>0</v>
      </c>
      <c r="BF385" s="17">
        <f t="shared" si="917"/>
        <v>0</v>
      </c>
      <c r="BG385" s="17">
        <f t="shared" si="917"/>
        <v>0</v>
      </c>
      <c r="BH385" s="17">
        <f t="shared" si="917"/>
        <v>0</v>
      </c>
      <c r="BI385" s="17">
        <f t="shared" si="917"/>
        <v>0</v>
      </c>
      <c r="BJ385" s="17">
        <f t="shared" si="917"/>
        <v>0</v>
      </c>
      <c r="BK385" s="17">
        <f t="shared" si="917"/>
        <v>0</v>
      </c>
      <c r="BL385" s="17">
        <f t="shared" si="917"/>
        <v>0</v>
      </c>
      <c r="BM385" s="17">
        <f t="shared" si="917"/>
        <v>0</v>
      </c>
      <c r="BN385" s="17">
        <f t="shared" si="917"/>
        <v>0</v>
      </c>
      <c r="BO385" s="17">
        <f t="shared" si="917"/>
        <v>0</v>
      </c>
      <c r="BP385" s="17">
        <f t="shared" si="917"/>
        <v>0</v>
      </c>
      <c r="BQ385" s="17">
        <f t="shared" si="917"/>
        <v>0</v>
      </c>
      <c r="BR385" s="17">
        <f t="shared" si="917"/>
        <v>0</v>
      </c>
      <c r="BS385" s="17">
        <f t="shared" si="917"/>
        <v>0</v>
      </c>
      <c r="BT385" s="17">
        <f t="shared" si="917"/>
        <v>0</v>
      </c>
      <c r="BU385" s="17">
        <f t="shared" si="917"/>
        <v>0</v>
      </c>
      <c r="BV385" s="17">
        <f t="shared" si="917"/>
        <v>0</v>
      </c>
      <c r="BW385" s="17">
        <f t="shared" si="917"/>
        <v>0</v>
      </c>
      <c r="BX385" s="17">
        <f t="shared" si="917"/>
        <v>0</v>
      </c>
      <c r="BY385" s="17">
        <f t="shared" si="917"/>
        <v>0</v>
      </c>
      <c r="BZ385" s="17">
        <f t="shared" si="917"/>
        <v>0</v>
      </c>
      <c r="CA385" s="17">
        <f t="shared" si="917"/>
        <v>0</v>
      </c>
      <c r="CB385" s="17">
        <f t="shared" si="917"/>
        <v>0</v>
      </c>
      <c r="CC385" s="17">
        <f t="shared" si="917"/>
        <v>0</v>
      </c>
      <c r="CD385" s="17">
        <f t="shared" ref="CD385:DI385" si="918">CD403/(CD$412*24)*1000</f>
        <v>0</v>
      </c>
      <c r="CE385" s="17">
        <f t="shared" si="918"/>
        <v>0</v>
      </c>
      <c r="CF385" s="17">
        <f t="shared" si="918"/>
        <v>0</v>
      </c>
      <c r="CG385" s="17">
        <f t="shared" si="918"/>
        <v>0</v>
      </c>
      <c r="CH385" s="17">
        <f t="shared" si="918"/>
        <v>0</v>
      </c>
      <c r="CI385" s="17">
        <f t="shared" si="918"/>
        <v>0</v>
      </c>
      <c r="CJ385" s="17">
        <f t="shared" si="918"/>
        <v>0</v>
      </c>
      <c r="CK385" s="17">
        <f t="shared" si="918"/>
        <v>0</v>
      </c>
      <c r="CL385" s="17">
        <f t="shared" si="918"/>
        <v>0</v>
      </c>
      <c r="CM385" s="17">
        <f t="shared" si="918"/>
        <v>0</v>
      </c>
      <c r="CN385" s="17">
        <f t="shared" si="918"/>
        <v>0</v>
      </c>
      <c r="CO385" s="17">
        <f t="shared" si="918"/>
        <v>0</v>
      </c>
      <c r="CP385" s="17">
        <f t="shared" si="918"/>
        <v>0</v>
      </c>
      <c r="CQ385" s="17">
        <f t="shared" si="918"/>
        <v>0</v>
      </c>
      <c r="CR385" s="17">
        <f t="shared" si="918"/>
        <v>0</v>
      </c>
      <c r="CS385" s="17">
        <f t="shared" si="918"/>
        <v>0</v>
      </c>
      <c r="CT385" s="17">
        <f t="shared" si="918"/>
        <v>0</v>
      </c>
      <c r="CU385" s="17">
        <f t="shared" si="918"/>
        <v>0</v>
      </c>
      <c r="CV385" s="17">
        <f t="shared" si="918"/>
        <v>0</v>
      </c>
      <c r="CW385" s="17">
        <f t="shared" si="918"/>
        <v>0</v>
      </c>
      <c r="CX385" s="17">
        <f t="shared" si="918"/>
        <v>0</v>
      </c>
      <c r="CY385" s="17">
        <f t="shared" si="918"/>
        <v>0</v>
      </c>
      <c r="CZ385" s="17">
        <f t="shared" si="918"/>
        <v>0</v>
      </c>
      <c r="DA385" s="17">
        <f t="shared" si="918"/>
        <v>0</v>
      </c>
      <c r="DB385" s="17">
        <f t="shared" si="918"/>
        <v>0</v>
      </c>
      <c r="DC385" s="17">
        <f t="shared" si="918"/>
        <v>0</v>
      </c>
      <c r="DD385" s="17">
        <f t="shared" si="918"/>
        <v>0</v>
      </c>
      <c r="DE385" s="17">
        <f t="shared" si="918"/>
        <v>0</v>
      </c>
      <c r="DF385" s="17">
        <f t="shared" si="918"/>
        <v>0</v>
      </c>
      <c r="DG385" s="17">
        <f t="shared" si="918"/>
        <v>0</v>
      </c>
      <c r="DH385" s="17">
        <f t="shared" si="918"/>
        <v>0</v>
      </c>
      <c r="DI385" s="17">
        <f t="shared" si="918"/>
        <v>0</v>
      </c>
      <c r="DJ385" s="17">
        <f t="shared" ref="DJ385:EO385" si="919">DJ403/(DJ$412*24)*1000</f>
        <v>0</v>
      </c>
      <c r="DK385" s="17">
        <f t="shared" si="919"/>
        <v>0</v>
      </c>
      <c r="DL385" s="17">
        <f t="shared" si="919"/>
        <v>0</v>
      </c>
      <c r="DM385" s="17">
        <f t="shared" si="919"/>
        <v>0</v>
      </c>
      <c r="DN385" s="17">
        <f t="shared" si="919"/>
        <v>0</v>
      </c>
      <c r="DO385" s="17">
        <f t="shared" si="919"/>
        <v>0</v>
      </c>
      <c r="DP385" s="17">
        <f t="shared" si="919"/>
        <v>0</v>
      </c>
      <c r="DQ385" s="17">
        <f t="shared" si="919"/>
        <v>0</v>
      </c>
      <c r="DR385" s="17">
        <f t="shared" si="919"/>
        <v>0</v>
      </c>
      <c r="DS385" s="17">
        <f t="shared" si="919"/>
        <v>0</v>
      </c>
      <c r="DT385" s="17">
        <f t="shared" si="919"/>
        <v>0</v>
      </c>
      <c r="DU385" s="17">
        <f t="shared" si="919"/>
        <v>0</v>
      </c>
      <c r="DV385" s="17">
        <f t="shared" si="919"/>
        <v>0</v>
      </c>
      <c r="DW385" s="17">
        <f t="shared" si="919"/>
        <v>0</v>
      </c>
      <c r="DX385" s="17">
        <f t="shared" si="919"/>
        <v>0</v>
      </c>
      <c r="DY385" s="17">
        <f t="shared" si="919"/>
        <v>0</v>
      </c>
      <c r="DZ385" s="17">
        <f t="shared" si="919"/>
        <v>0</v>
      </c>
      <c r="EA385" s="17">
        <f t="shared" si="919"/>
        <v>0</v>
      </c>
      <c r="EB385" s="17">
        <f t="shared" si="919"/>
        <v>0</v>
      </c>
      <c r="EC385" s="17">
        <f t="shared" si="919"/>
        <v>0</v>
      </c>
      <c r="ED385" s="17">
        <f t="shared" si="919"/>
        <v>0</v>
      </c>
      <c r="EE385" s="17">
        <f t="shared" si="919"/>
        <v>0</v>
      </c>
      <c r="EF385" s="17">
        <f t="shared" si="919"/>
        <v>0</v>
      </c>
      <c r="EG385" s="17">
        <f t="shared" si="919"/>
        <v>0</v>
      </c>
      <c r="EH385" s="17">
        <f t="shared" si="919"/>
        <v>0</v>
      </c>
      <c r="EI385" s="17">
        <f t="shared" si="919"/>
        <v>0</v>
      </c>
      <c r="EJ385" s="17">
        <f t="shared" si="919"/>
        <v>0</v>
      </c>
      <c r="EK385" s="17">
        <f t="shared" si="919"/>
        <v>0</v>
      </c>
      <c r="EL385" s="17">
        <f t="shared" si="919"/>
        <v>0</v>
      </c>
      <c r="EM385" s="17">
        <f t="shared" si="919"/>
        <v>0</v>
      </c>
      <c r="EN385" s="17">
        <f t="shared" si="919"/>
        <v>0</v>
      </c>
      <c r="EO385" s="17">
        <f t="shared" si="919"/>
        <v>0</v>
      </c>
      <c r="EP385" s="17">
        <f t="shared" ref="EP385:FU385" si="920">EP403/(EP$412*24)*1000</f>
        <v>0</v>
      </c>
      <c r="EQ385" s="17">
        <f t="shared" si="920"/>
        <v>0</v>
      </c>
      <c r="ER385" s="17">
        <f t="shared" si="920"/>
        <v>0</v>
      </c>
      <c r="ES385" s="17">
        <f t="shared" si="920"/>
        <v>0</v>
      </c>
      <c r="ET385" s="17">
        <f t="shared" si="920"/>
        <v>0</v>
      </c>
      <c r="EU385" s="17">
        <f t="shared" si="920"/>
        <v>0</v>
      </c>
      <c r="EV385" s="17">
        <f t="shared" si="920"/>
        <v>0</v>
      </c>
      <c r="EW385" s="17">
        <f t="shared" si="920"/>
        <v>0</v>
      </c>
      <c r="EX385" s="17">
        <f t="shared" si="920"/>
        <v>0</v>
      </c>
      <c r="EY385" s="17">
        <f t="shared" si="920"/>
        <v>0</v>
      </c>
      <c r="EZ385" s="17">
        <f t="shared" si="920"/>
        <v>0</v>
      </c>
      <c r="FA385" s="17">
        <f t="shared" si="920"/>
        <v>0</v>
      </c>
      <c r="FB385" s="17">
        <f t="shared" si="920"/>
        <v>0</v>
      </c>
      <c r="FC385" s="17">
        <f t="shared" si="920"/>
        <v>0</v>
      </c>
      <c r="FD385" s="17">
        <f t="shared" si="920"/>
        <v>0</v>
      </c>
      <c r="FE385" s="17">
        <f t="shared" si="920"/>
        <v>0</v>
      </c>
      <c r="FF385" s="17">
        <f t="shared" si="920"/>
        <v>0</v>
      </c>
      <c r="FG385" s="17">
        <f t="shared" si="920"/>
        <v>0</v>
      </c>
      <c r="FH385" s="17">
        <f t="shared" si="920"/>
        <v>0</v>
      </c>
      <c r="FI385" s="17">
        <f t="shared" si="920"/>
        <v>0</v>
      </c>
      <c r="FJ385" s="17">
        <f t="shared" si="920"/>
        <v>0</v>
      </c>
      <c r="FK385" s="17">
        <f t="shared" si="920"/>
        <v>0</v>
      </c>
      <c r="FL385" s="17">
        <f t="shared" si="920"/>
        <v>0</v>
      </c>
      <c r="FM385" s="17">
        <f t="shared" si="920"/>
        <v>0</v>
      </c>
      <c r="FN385" s="17">
        <f t="shared" si="920"/>
        <v>0</v>
      </c>
      <c r="FO385" s="17">
        <f t="shared" si="920"/>
        <v>0</v>
      </c>
      <c r="FP385" s="17">
        <f t="shared" si="920"/>
        <v>0</v>
      </c>
      <c r="FQ385" s="17">
        <f t="shared" si="920"/>
        <v>0</v>
      </c>
      <c r="FR385" s="17">
        <f t="shared" si="920"/>
        <v>0</v>
      </c>
      <c r="FS385" s="17">
        <f t="shared" si="920"/>
        <v>0</v>
      </c>
      <c r="FT385" s="17">
        <f t="shared" si="920"/>
        <v>0</v>
      </c>
      <c r="FU385" s="17">
        <f t="shared" si="920"/>
        <v>0</v>
      </c>
      <c r="FV385" s="17">
        <f t="shared" ref="FV385:GC385" si="921">FV403/(FV$412*24)*1000</f>
        <v>0</v>
      </c>
      <c r="FW385" s="17">
        <f t="shared" si="921"/>
        <v>0</v>
      </c>
      <c r="FX385" s="17">
        <f t="shared" si="921"/>
        <v>0</v>
      </c>
      <c r="FY385" s="17">
        <f t="shared" si="921"/>
        <v>0</v>
      </c>
      <c r="FZ385" s="17">
        <f t="shared" si="921"/>
        <v>0</v>
      </c>
      <c r="GA385" s="17">
        <f t="shared" si="921"/>
        <v>0</v>
      </c>
      <c r="GB385" s="17">
        <f t="shared" si="921"/>
        <v>0</v>
      </c>
      <c r="GC385" s="17">
        <f t="shared" si="921"/>
        <v>0</v>
      </c>
    </row>
    <row r="386" spans="13:186" ht="15.65" hidden="1" customHeight="1" outlineLevel="1" x14ac:dyDescent="0.35">
      <c r="M386" s="7" t="s">
        <v>244</v>
      </c>
      <c r="N386" s="16">
        <f t="shared" ref="N386:AU386" si="922">N404/(N$412*24)*1000</f>
        <v>2638.5559999999996</v>
      </c>
      <c r="O386" s="16">
        <f t="shared" si="922"/>
        <v>1445.6838904109588</v>
      </c>
      <c r="P386" s="16">
        <f t="shared" si="922"/>
        <v>219.39999999999995</v>
      </c>
      <c r="Q386" s="16">
        <f t="shared" si="922"/>
        <v>219.39999999999995</v>
      </c>
      <c r="R386" s="16">
        <f t="shared" si="922"/>
        <v>219.39999999999995</v>
      </c>
      <c r="S386" s="16">
        <f t="shared" si="922"/>
        <v>219.39999999999995</v>
      </c>
      <c r="T386" s="16">
        <f t="shared" si="922"/>
        <v>219.39999999999995</v>
      </c>
      <c r="U386" s="16">
        <f t="shared" si="922"/>
        <v>219.39999999999995</v>
      </c>
      <c r="V386" s="16">
        <f t="shared" si="922"/>
        <v>219.39999999999995</v>
      </c>
      <c r="W386" s="16">
        <f t="shared" si="922"/>
        <v>219.39999999999995</v>
      </c>
      <c r="X386" s="16">
        <f t="shared" si="922"/>
        <v>219.39999999999995</v>
      </c>
      <c r="Y386" s="16">
        <f t="shared" si="922"/>
        <v>219.39999999999995</v>
      </c>
      <c r="Z386" s="16">
        <f t="shared" si="922"/>
        <v>219.39999999999995</v>
      </c>
      <c r="AA386" s="16">
        <f t="shared" si="922"/>
        <v>219.39999999999995</v>
      </c>
      <c r="AB386" s="16">
        <f t="shared" si="922"/>
        <v>219.39999999999995</v>
      </c>
      <c r="AC386" s="16">
        <f t="shared" si="922"/>
        <v>219.39999999999995</v>
      </c>
      <c r="AD386" s="16">
        <f t="shared" si="922"/>
        <v>219.39999999999995</v>
      </c>
      <c r="AE386" s="16">
        <f t="shared" si="922"/>
        <v>219.39999999999995</v>
      </c>
      <c r="AF386" s="16">
        <f t="shared" si="922"/>
        <v>219.39999999999995</v>
      </c>
      <c r="AG386" s="16">
        <f t="shared" si="922"/>
        <v>173.09016393442619</v>
      </c>
      <c r="AH386" s="16">
        <f t="shared" si="922"/>
        <v>12.699999999999998</v>
      </c>
      <c r="AI386" s="16">
        <f t="shared" si="922"/>
        <v>12.699999999999998</v>
      </c>
      <c r="AJ386" s="16">
        <f t="shared" si="922"/>
        <v>12.699999999999998</v>
      </c>
      <c r="AK386" s="16">
        <f t="shared" si="922"/>
        <v>12.699999999999998</v>
      </c>
      <c r="AL386" s="16">
        <f t="shared" si="922"/>
        <v>12.699999999999998</v>
      </c>
      <c r="AM386" s="16">
        <f t="shared" si="922"/>
        <v>12.699999999999998</v>
      </c>
      <c r="AN386" s="16">
        <f t="shared" si="922"/>
        <v>12.699999999999998</v>
      </c>
      <c r="AO386" s="16">
        <f t="shared" si="922"/>
        <v>12.699999999999998</v>
      </c>
      <c r="AP386" s="16">
        <f t="shared" si="922"/>
        <v>12.699999999999998</v>
      </c>
      <c r="AQ386" s="16">
        <f t="shared" si="922"/>
        <v>12.699999999999998</v>
      </c>
      <c r="AR386" s="16">
        <f t="shared" si="922"/>
        <v>12.699999999999998</v>
      </c>
      <c r="AS386" s="16">
        <f t="shared" si="922"/>
        <v>12.699999999999998</v>
      </c>
      <c r="AT386" s="16">
        <f t="shared" si="922"/>
        <v>12.699999999999998</v>
      </c>
      <c r="AU386" s="16">
        <f t="shared" si="922"/>
        <v>12.699999999999998</v>
      </c>
      <c r="AW386" s="7" t="s">
        <v>244</v>
      </c>
      <c r="AX386" s="16">
        <f t="shared" ref="AX386:CC386" si="923">AX404/(AX$412*24)*1000</f>
        <v>2638.556</v>
      </c>
      <c r="AY386" s="16">
        <f t="shared" si="923"/>
        <v>2638.556</v>
      </c>
      <c r="AZ386" s="16">
        <f t="shared" si="923"/>
        <v>2638.556</v>
      </c>
      <c r="BA386" s="16">
        <f t="shared" si="923"/>
        <v>2638.556</v>
      </c>
      <c r="BB386" s="16">
        <f t="shared" si="923"/>
        <v>1325.6279999999997</v>
      </c>
      <c r="BC386" s="16">
        <f t="shared" si="923"/>
        <v>1389.2279999999998</v>
      </c>
      <c r="BD386" s="16">
        <f t="shared" si="923"/>
        <v>1532.3279999999997</v>
      </c>
      <c r="BE386" s="16">
        <f t="shared" si="923"/>
        <v>1532.3279999999997</v>
      </c>
      <c r="BF386" s="16">
        <f t="shared" si="923"/>
        <v>219.39999999999998</v>
      </c>
      <c r="BG386" s="16">
        <f t="shared" si="923"/>
        <v>219.39999999999998</v>
      </c>
      <c r="BH386" s="16">
        <f t="shared" si="923"/>
        <v>219.39999999999998</v>
      </c>
      <c r="BI386" s="16">
        <f t="shared" si="923"/>
        <v>219.39999999999998</v>
      </c>
      <c r="BJ386" s="16">
        <f t="shared" si="923"/>
        <v>219.39999999999998</v>
      </c>
      <c r="BK386" s="16">
        <f t="shared" si="923"/>
        <v>219.39999999999998</v>
      </c>
      <c r="BL386" s="16">
        <f t="shared" si="923"/>
        <v>219.39999999999998</v>
      </c>
      <c r="BM386" s="16">
        <f t="shared" si="923"/>
        <v>219.39999999999998</v>
      </c>
      <c r="BN386" s="16">
        <f t="shared" si="923"/>
        <v>219.39999999999998</v>
      </c>
      <c r="BO386" s="16">
        <f t="shared" si="923"/>
        <v>219.39999999999998</v>
      </c>
      <c r="BP386" s="16">
        <f t="shared" si="923"/>
        <v>219.39999999999998</v>
      </c>
      <c r="BQ386" s="16">
        <f t="shared" si="923"/>
        <v>219.39999999999998</v>
      </c>
      <c r="BR386" s="16">
        <f t="shared" si="923"/>
        <v>219.39999999999998</v>
      </c>
      <c r="BS386" s="16">
        <f t="shared" si="923"/>
        <v>219.39999999999998</v>
      </c>
      <c r="BT386" s="16">
        <f t="shared" si="923"/>
        <v>219.39999999999998</v>
      </c>
      <c r="BU386" s="16">
        <f t="shared" si="923"/>
        <v>219.39999999999998</v>
      </c>
      <c r="BV386" s="16">
        <f t="shared" si="923"/>
        <v>219.39999999999998</v>
      </c>
      <c r="BW386" s="16">
        <f t="shared" si="923"/>
        <v>219.39999999999998</v>
      </c>
      <c r="BX386" s="16">
        <f t="shared" si="923"/>
        <v>219.39999999999998</v>
      </c>
      <c r="BY386" s="16">
        <f t="shared" si="923"/>
        <v>219.39999999999998</v>
      </c>
      <c r="BZ386" s="16">
        <f t="shared" si="923"/>
        <v>219.39999999999998</v>
      </c>
      <c r="CA386" s="16">
        <f t="shared" si="923"/>
        <v>219.39999999999998</v>
      </c>
      <c r="CB386" s="16">
        <f t="shared" si="923"/>
        <v>219.39999999999998</v>
      </c>
      <c r="CC386" s="16">
        <f t="shared" si="923"/>
        <v>219.39999999999998</v>
      </c>
      <c r="CD386" s="16">
        <f t="shared" ref="CD386:DI386" si="924">CD404/(CD$412*24)*1000</f>
        <v>219.39999999999998</v>
      </c>
      <c r="CE386" s="16">
        <f t="shared" si="924"/>
        <v>219.39999999999998</v>
      </c>
      <c r="CF386" s="16">
        <f t="shared" si="924"/>
        <v>219.39999999999998</v>
      </c>
      <c r="CG386" s="16">
        <f t="shared" si="924"/>
        <v>219.39999999999998</v>
      </c>
      <c r="CH386" s="16">
        <f t="shared" si="924"/>
        <v>219.39999999999998</v>
      </c>
      <c r="CI386" s="16">
        <f t="shared" si="924"/>
        <v>219.39999999999998</v>
      </c>
      <c r="CJ386" s="16">
        <f t="shared" si="924"/>
        <v>219.39999999999998</v>
      </c>
      <c r="CK386" s="16">
        <f t="shared" si="924"/>
        <v>219.39999999999998</v>
      </c>
      <c r="CL386" s="16">
        <f t="shared" si="924"/>
        <v>219.39999999999998</v>
      </c>
      <c r="CM386" s="16">
        <f t="shared" si="924"/>
        <v>219.39999999999998</v>
      </c>
      <c r="CN386" s="16">
        <f t="shared" si="924"/>
        <v>219.39999999999998</v>
      </c>
      <c r="CO386" s="16">
        <f t="shared" si="924"/>
        <v>219.39999999999998</v>
      </c>
      <c r="CP386" s="16">
        <f t="shared" si="924"/>
        <v>219.39999999999998</v>
      </c>
      <c r="CQ386" s="16">
        <f t="shared" si="924"/>
        <v>219.39999999999998</v>
      </c>
      <c r="CR386" s="16">
        <f t="shared" si="924"/>
        <v>219.39999999999998</v>
      </c>
      <c r="CS386" s="16">
        <f t="shared" si="924"/>
        <v>219.39999999999998</v>
      </c>
      <c r="CT386" s="16">
        <f t="shared" si="924"/>
        <v>219.39999999999998</v>
      </c>
      <c r="CU386" s="16">
        <f t="shared" si="924"/>
        <v>219.39999999999998</v>
      </c>
      <c r="CV386" s="16">
        <f t="shared" si="924"/>
        <v>219.39999999999998</v>
      </c>
      <c r="CW386" s="16">
        <f t="shared" si="924"/>
        <v>219.39999999999998</v>
      </c>
      <c r="CX386" s="16">
        <f t="shared" si="924"/>
        <v>219.39999999999998</v>
      </c>
      <c r="CY386" s="16">
        <f t="shared" si="924"/>
        <v>219.39999999999998</v>
      </c>
      <c r="CZ386" s="16">
        <f t="shared" si="924"/>
        <v>219.39999999999998</v>
      </c>
      <c r="DA386" s="16">
        <f t="shared" si="924"/>
        <v>219.39999999999998</v>
      </c>
      <c r="DB386" s="16">
        <f t="shared" si="924"/>
        <v>219.39999999999998</v>
      </c>
      <c r="DC386" s="16">
        <f t="shared" si="924"/>
        <v>219.39999999999998</v>
      </c>
      <c r="DD386" s="16">
        <f t="shared" si="924"/>
        <v>219.39999999999998</v>
      </c>
      <c r="DE386" s="16">
        <f t="shared" si="924"/>
        <v>219.39999999999998</v>
      </c>
      <c r="DF386" s="16">
        <f t="shared" si="924"/>
        <v>219.39999999999998</v>
      </c>
      <c r="DG386" s="16">
        <f t="shared" si="924"/>
        <v>219.39999999999998</v>
      </c>
      <c r="DH386" s="16">
        <f t="shared" si="924"/>
        <v>219.39999999999998</v>
      </c>
      <c r="DI386" s="16">
        <f t="shared" si="924"/>
        <v>219.39999999999998</v>
      </c>
      <c r="DJ386" s="16">
        <f t="shared" ref="DJ386:EO386" si="925">DJ404/(DJ$412*24)*1000</f>
        <v>219.39999999999998</v>
      </c>
      <c r="DK386" s="16">
        <f t="shared" si="925"/>
        <v>219.39999999999998</v>
      </c>
      <c r="DL386" s="16">
        <f t="shared" si="925"/>
        <v>219.39999999999998</v>
      </c>
      <c r="DM386" s="16">
        <f t="shared" si="925"/>
        <v>219.39999999999998</v>
      </c>
      <c r="DN386" s="16">
        <f t="shared" si="925"/>
        <v>219.39999999999998</v>
      </c>
      <c r="DO386" s="16">
        <f t="shared" si="925"/>
        <v>219.39999999999998</v>
      </c>
      <c r="DP386" s="16">
        <f t="shared" si="925"/>
        <v>219.39999999999998</v>
      </c>
      <c r="DQ386" s="16">
        <f t="shared" si="925"/>
        <v>219.39999999999998</v>
      </c>
      <c r="DR386" s="16">
        <f t="shared" si="925"/>
        <v>219.39999999999998</v>
      </c>
      <c r="DS386" s="16">
        <f t="shared" si="925"/>
        <v>219.39999999999998</v>
      </c>
      <c r="DT386" s="16">
        <f t="shared" si="925"/>
        <v>219.39999999999998</v>
      </c>
      <c r="DU386" s="16">
        <f t="shared" si="925"/>
        <v>219.39999999999998</v>
      </c>
      <c r="DV386" s="16">
        <f t="shared" si="925"/>
        <v>219.39999999999998</v>
      </c>
      <c r="DW386" s="16">
        <f t="shared" si="925"/>
        <v>219.39999999999998</v>
      </c>
      <c r="DX386" s="16">
        <f t="shared" si="925"/>
        <v>219.39999999999998</v>
      </c>
      <c r="DY386" s="16">
        <f t="shared" si="925"/>
        <v>35.167391304347824</v>
      </c>
      <c r="DZ386" s="16">
        <f t="shared" si="925"/>
        <v>12.699999999999998</v>
      </c>
      <c r="EA386" s="16">
        <f t="shared" si="925"/>
        <v>12.699999999999998</v>
      </c>
      <c r="EB386" s="16">
        <f t="shared" si="925"/>
        <v>12.699999999999998</v>
      </c>
      <c r="EC386" s="16">
        <f t="shared" si="925"/>
        <v>12.699999999999998</v>
      </c>
      <c r="ED386" s="16">
        <f t="shared" si="925"/>
        <v>12.699999999999998</v>
      </c>
      <c r="EE386" s="16">
        <f t="shared" si="925"/>
        <v>12.699999999999998</v>
      </c>
      <c r="EF386" s="16">
        <f t="shared" si="925"/>
        <v>12.699999999999998</v>
      </c>
      <c r="EG386" s="16">
        <f t="shared" si="925"/>
        <v>12.699999999999998</v>
      </c>
      <c r="EH386" s="16">
        <f t="shared" si="925"/>
        <v>12.699999999999998</v>
      </c>
      <c r="EI386" s="16">
        <f t="shared" si="925"/>
        <v>12.699999999999998</v>
      </c>
      <c r="EJ386" s="16">
        <f t="shared" si="925"/>
        <v>12.699999999999998</v>
      </c>
      <c r="EK386" s="16">
        <f t="shared" si="925"/>
        <v>12.699999999999998</v>
      </c>
      <c r="EL386" s="16">
        <f t="shared" si="925"/>
        <v>12.699999999999998</v>
      </c>
      <c r="EM386" s="16">
        <f t="shared" si="925"/>
        <v>12.699999999999998</v>
      </c>
      <c r="EN386" s="16">
        <f t="shared" si="925"/>
        <v>12.699999999999998</v>
      </c>
      <c r="EO386" s="16">
        <f t="shared" si="925"/>
        <v>12.699999999999998</v>
      </c>
      <c r="EP386" s="16">
        <f t="shared" ref="EP386:FU386" si="926">EP404/(EP$412*24)*1000</f>
        <v>12.699999999999998</v>
      </c>
      <c r="EQ386" s="16">
        <f t="shared" si="926"/>
        <v>12.699999999999998</v>
      </c>
      <c r="ER386" s="16">
        <f t="shared" si="926"/>
        <v>12.699999999999998</v>
      </c>
      <c r="ES386" s="16">
        <f t="shared" si="926"/>
        <v>12.699999999999998</v>
      </c>
      <c r="ET386" s="16">
        <f t="shared" si="926"/>
        <v>12.699999999999998</v>
      </c>
      <c r="EU386" s="16">
        <f t="shared" si="926"/>
        <v>12.699999999999998</v>
      </c>
      <c r="EV386" s="16">
        <f t="shared" si="926"/>
        <v>12.699999999999998</v>
      </c>
      <c r="EW386" s="16">
        <f t="shared" si="926"/>
        <v>12.699999999999998</v>
      </c>
      <c r="EX386" s="16">
        <f t="shared" si="926"/>
        <v>12.699999999999998</v>
      </c>
      <c r="EY386" s="16">
        <f t="shared" si="926"/>
        <v>12.699999999999998</v>
      </c>
      <c r="EZ386" s="16">
        <f t="shared" si="926"/>
        <v>12.699999999999998</v>
      </c>
      <c r="FA386" s="16">
        <f t="shared" si="926"/>
        <v>12.699999999999998</v>
      </c>
      <c r="FB386" s="16">
        <f t="shared" si="926"/>
        <v>12.699999999999998</v>
      </c>
      <c r="FC386" s="16">
        <f t="shared" si="926"/>
        <v>12.699999999999998</v>
      </c>
      <c r="FD386" s="16">
        <f t="shared" si="926"/>
        <v>12.699999999999998</v>
      </c>
      <c r="FE386" s="16">
        <f t="shared" si="926"/>
        <v>12.699999999999998</v>
      </c>
      <c r="FF386" s="16">
        <f t="shared" si="926"/>
        <v>12.699999999999998</v>
      </c>
      <c r="FG386" s="16">
        <f t="shared" si="926"/>
        <v>12.699999999999998</v>
      </c>
      <c r="FH386" s="16">
        <f t="shared" si="926"/>
        <v>12.699999999999998</v>
      </c>
      <c r="FI386" s="16">
        <f t="shared" si="926"/>
        <v>12.699999999999998</v>
      </c>
      <c r="FJ386" s="16">
        <f t="shared" si="926"/>
        <v>12.699999999999998</v>
      </c>
      <c r="FK386" s="16">
        <f t="shared" si="926"/>
        <v>12.699999999999998</v>
      </c>
      <c r="FL386" s="16">
        <f t="shared" si="926"/>
        <v>12.699999999999998</v>
      </c>
      <c r="FM386" s="16">
        <f t="shared" si="926"/>
        <v>12.699999999999998</v>
      </c>
      <c r="FN386" s="16">
        <f t="shared" si="926"/>
        <v>12.699999999999998</v>
      </c>
      <c r="FO386" s="16">
        <f t="shared" si="926"/>
        <v>12.699999999999998</v>
      </c>
      <c r="FP386" s="16">
        <f t="shared" si="926"/>
        <v>12.699999999999998</v>
      </c>
      <c r="FQ386" s="16">
        <f t="shared" si="926"/>
        <v>12.699999999999998</v>
      </c>
      <c r="FR386" s="16">
        <f t="shared" si="926"/>
        <v>12.699999999999998</v>
      </c>
      <c r="FS386" s="16">
        <f t="shared" si="926"/>
        <v>12.699999999999998</v>
      </c>
      <c r="FT386" s="16">
        <f t="shared" si="926"/>
        <v>12.699999999999998</v>
      </c>
      <c r="FU386" s="16">
        <f t="shared" si="926"/>
        <v>12.699999999999998</v>
      </c>
      <c r="FV386" s="16">
        <f t="shared" ref="FV386:GC386" si="927">FV404/(FV$412*24)*1000</f>
        <v>12.699999999999998</v>
      </c>
      <c r="FW386" s="16">
        <f t="shared" si="927"/>
        <v>12.699999999999998</v>
      </c>
      <c r="FX386" s="16">
        <f t="shared" si="927"/>
        <v>12.699999999999998</v>
      </c>
      <c r="FY386" s="16">
        <f t="shared" si="927"/>
        <v>12.699999999999998</v>
      </c>
      <c r="FZ386" s="16">
        <f t="shared" si="927"/>
        <v>12.699999999999998</v>
      </c>
      <c r="GA386" s="16">
        <f t="shared" si="927"/>
        <v>12.699999999999998</v>
      </c>
      <c r="GB386" s="16">
        <f t="shared" si="927"/>
        <v>12.699999999999998</v>
      </c>
      <c r="GC386" s="16">
        <f t="shared" si="927"/>
        <v>12.699999999999998</v>
      </c>
    </row>
    <row r="387" spans="13:186" ht="15.65" hidden="1" customHeight="1" outlineLevel="1" x14ac:dyDescent="0.35">
      <c r="M387" s="9" t="s">
        <v>156</v>
      </c>
      <c r="N387" s="17">
        <f t="shared" ref="N387:AU387" si="928">N405/(N$412*24)*1000</f>
        <v>947.9799999999999</v>
      </c>
      <c r="O387" s="17">
        <f t="shared" si="928"/>
        <v>600.39589041095871</v>
      </c>
      <c r="P387" s="17">
        <f t="shared" si="928"/>
        <v>219.39999999999995</v>
      </c>
      <c r="Q387" s="17">
        <f t="shared" si="928"/>
        <v>219.39999999999995</v>
      </c>
      <c r="R387" s="17">
        <f t="shared" si="928"/>
        <v>219.39999999999995</v>
      </c>
      <c r="S387" s="17">
        <f t="shared" si="928"/>
        <v>219.39999999999995</v>
      </c>
      <c r="T387" s="17">
        <f t="shared" si="928"/>
        <v>219.39999999999995</v>
      </c>
      <c r="U387" s="17">
        <f t="shared" si="928"/>
        <v>219.39999999999995</v>
      </c>
      <c r="V387" s="17">
        <f t="shared" si="928"/>
        <v>219.39999999999995</v>
      </c>
      <c r="W387" s="17">
        <f t="shared" si="928"/>
        <v>219.39999999999995</v>
      </c>
      <c r="X387" s="17">
        <f t="shared" si="928"/>
        <v>219.39999999999995</v>
      </c>
      <c r="Y387" s="17">
        <f t="shared" si="928"/>
        <v>219.39999999999995</v>
      </c>
      <c r="Z387" s="17">
        <f t="shared" si="928"/>
        <v>219.39999999999995</v>
      </c>
      <c r="AA387" s="17">
        <f t="shared" si="928"/>
        <v>219.39999999999995</v>
      </c>
      <c r="AB387" s="17">
        <f t="shared" si="928"/>
        <v>219.39999999999995</v>
      </c>
      <c r="AC387" s="17">
        <f t="shared" si="928"/>
        <v>219.39999999999995</v>
      </c>
      <c r="AD387" s="17">
        <f t="shared" si="928"/>
        <v>219.39999999999995</v>
      </c>
      <c r="AE387" s="17">
        <f t="shared" si="928"/>
        <v>219.39999999999995</v>
      </c>
      <c r="AF387" s="17">
        <f t="shared" si="928"/>
        <v>219.39999999999995</v>
      </c>
      <c r="AG387" s="17">
        <f t="shared" si="928"/>
        <v>173.09016393442619</v>
      </c>
      <c r="AH387" s="17">
        <f t="shared" si="928"/>
        <v>12.699999999999998</v>
      </c>
      <c r="AI387" s="17">
        <f t="shared" si="928"/>
        <v>12.699999999999998</v>
      </c>
      <c r="AJ387" s="17">
        <f t="shared" si="928"/>
        <v>12.699999999999998</v>
      </c>
      <c r="AK387" s="17">
        <f t="shared" si="928"/>
        <v>12.699999999999998</v>
      </c>
      <c r="AL387" s="17">
        <f t="shared" si="928"/>
        <v>12.699999999999998</v>
      </c>
      <c r="AM387" s="17">
        <f t="shared" si="928"/>
        <v>12.699999999999998</v>
      </c>
      <c r="AN387" s="17">
        <f t="shared" si="928"/>
        <v>12.699999999999998</v>
      </c>
      <c r="AO387" s="17">
        <f t="shared" si="928"/>
        <v>12.699999999999998</v>
      </c>
      <c r="AP387" s="17">
        <f t="shared" si="928"/>
        <v>12.699999999999998</v>
      </c>
      <c r="AQ387" s="17">
        <f t="shared" si="928"/>
        <v>12.699999999999998</v>
      </c>
      <c r="AR387" s="17">
        <f t="shared" si="928"/>
        <v>12.699999999999998</v>
      </c>
      <c r="AS387" s="17">
        <f t="shared" si="928"/>
        <v>12.699999999999998</v>
      </c>
      <c r="AT387" s="17">
        <f t="shared" si="928"/>
        <v>12.699999999999998</v>
      </c>
      <c r="AU387" s="17">
        <f t="shared" si="928"/>
        <v>12.699999999999998</v>
      </c>
      <c r="AW387" s="9" t="s">
        <v>156</v>
      </c>
      <c r="AX387" s="17">
        <f t="shared" ref="AX387:CC387" si="929">AX405/(AX$412*24)*1000</f>
        <v>947.98000000000013</v>
      </c>
      <c r="AY387" s="17">
        <f t="shared" si="929"/>
        <v>947.98</v>
      </c>
      <c r="AZ387" s="17">
        <f t="shared" si="929"/>
        <v>947.9799999999999</v>
      </c>
      <c r="BA387" s="17">
        <f t="shared" si="929"/>
        <v>947.9799999999999</v>
      </c>
      <c r="BB387" s="17">
        <f t="shared" si="929"/>
        <v>480.34</v>
      </c>
      <c r="BC387" s="17">
        <f t="shared" si="929"/>
        <v>543.93999999999994</v>
      </c>
      <c r="BD387" s="17">
        <f t="shared" si="929"/>
        <v>687.03999999999985</v>
      </c>
      <c r="BE387" s="17">
        <f t="shared" si="929"/>
        <v>687.03999999999985</v>
      </c>
      <c r="BF387" s="17">
        <f t="shared" si="929"/>
        <v>219.39999999999998</v>
      </c>
      <c r="BG387" s="17">
        <f t="shared" si="929"/>
        <v>219.39999999999998</v>
      </c>
      <c r="BH387" s="17">
        <f t="shared" si="929"/>
        <v>219.39999999999998</v>
      </c>
      <c r="BI387" s="17">
        <f t="shared" si="929"/>
        <v>219.39999999999998</v>
      </c>
      <c r="BJ387" s="17">
        <f t="shared" si="929"/>
        <v>219.39999999999998</v>
      </c>
      <c r="BK387" s="17">
        <f t="shared" si="929"/>
        <v>219.39999999999998</v>
      </c>
      <c r="BL387" s="17">
        <f t="shared" si="929"/>
        <v>219.39999999999998</v>
      </c>
      <c r="BM387" s="17">
        <f t="shared" si="929"/>
        <v>219.39999999999998</v>
      </c>
      <c r="BN387" s="17">
        <f t="shared" si="929"/>
        <v>219.39999999999998</v>
      </c>
      <c r="BO387" s="17">
        <f t="shared" si="929"/>
        <v>219.39999999999998</v>
      </c>
      <c r="BP387" s="17">
        <f t="shared" si="929"/>
        <v>219.39999999999998</v>
      </c>
      <c r="BQ387" s="17">
        <f t="shared" si="929"/>
        <v>219.39999999999998</v>
      </c>
      <c r="BR387" s="17">
        <f t="shared" si="929"/>
        <v>219.39999999999998</v>
      </c>
      <c r="BS387" s="17">
        <f t="shared" si="929"/>
        <v>219.39999999999998</v>
      </c>
      <c r="BT387" s="17">
        <f t="shared" si="929"/>
        <v>219.39999999999998</v>
      </c>
      <c r="BU387" s="17">
        <f t="shared" si="929"/>
        <v>219.39999999999998</v>
      </c>
      <c r="BV387" s="17">
        <f t="shared" si="929"/>
        <v>219.39999999999998</v>
      </c>
      <c r="BW387" s="17">
        <f t="shared" si="929"/>
        <v>219.39999999999998</v>
      </c>
      <c r="BX387" s="17">
        <f t="shared" si="929"/>
        <v>219.39999999999998</v>
      </c>
      <c r="BY387" s="17">
        <f t="shared" si="929"/>
        <v>219.39999999999998</v>
      </c>
      <c r="BZ387" s="17">
        <f t="shared" si="929"/>
        <v>219.39999999999998</v>
      </c>
      <c r="CA387" s="17">
        <f t="shared" si="929"/>
        <v>219.39999999999998</v>
      </c>
      <c r="CB387" s="17">
        <f t="shared" si="929"/>
        <v>219.39999999999998</v>
      </c>
      <c r="CC387" s="17">
        <f t="shared" si="929"/>
        <v>219.39999999999998</v>
      </c>
      <c r="CD387" s="17">
        <f t="shared" ref="CD387:DI387" si="930">CD405/(CD$412*24)*1000</f>
        <v>219.39999999999998</v>
      </c>
      <c r="CE387" s="17">
        <f t="shared" si="930"/>
        <v>219.39999999999998</v>
      </c>
      <c r="CF387" s="17">
        <f t="shared" si="930"/>
        <v>219.39999999999998</v>
      </c>
      <c r="CG387" s="17">
        <f t="shared" si="930"/>
        <v>219.39999999999998</v>
      </c>
      <c r="CH387" s="17">
        <f t="shared" si="930"/>
        <v>219.39999999999998</v>
      </c>
      <c r="CI387" s="17">
        <f t="shared" si="930"/>
        <v>219.39999999999998</v>
      </c>
      <c r="CJ387" s="17">
        <f t="shared" si="930"/>
        <v>219.39999999999998</v>
      </c>
      <c r="CK387" s="17">
        <f t="shared" si="930"/>
        <v>219.39999999999998</v>
      </c>
      <c r="CL387" s="17">
        <f t="shared" si="930"/>
        <v>219.39999999999998</v>
      </c>
      <c r="CM387" s="17">
        <f t="shared" si="930"/>
        <v>219.39999999999998</v>
      </c>
      <c r="CN387" s="17">
        <f t="shared" si="930"/>
        <v>219.39999999999998</v>
      </c>
      <c r="CO387" s="17">
        <f t="shared" si="930"/>
        <v>219.39999999999998</v>
      </c>
      <c r="CP387" s="17">
        <f t="shared" si="930"/>
        <v>219.39999999999998</v>
      </c>
      <c r="CQ387" s="17">
        <f t="shared" si="930"/>
        <v>219.39999999999998</v>
      </c>
      <c r="CR387" s="17">
        <f t="shared" si="930"/>
        <v>219.39999999999998</v>
      </c>
      <c r="CS387" s="17">
        <f t="shared" si="930"/>
        <v>219.39999999999998</v>
      </c>
      <c r="CT387" s="17">
        <f t="shared" si="930"/>
        <v>219.39999999999998</v>
      </c>
      <c r="CU387" s="17">
        <f t="shared" si="930"/>
        <v>219.39999999999998</v>
      </c>
      <c r="CV387" s="17">
        <f t="shared" si="930"/>
        <v>219.39999999999998</v>
      </c>
      <c r="CW387" s="17">
        <f t="shared" si="930"/>
        <v>219.39999999999998</v>
      </c>
      <c r="CX387" s="17">
        <f t="shared" si="930"/>
        <v>219.39999999999998</v>
      </c>
      <c r="CY387" s="17">
        <f t="shared" si="930"/>
        <v>219.39999999999998</v>
      </c>
      <c r="CZ387" s="17">
        <f t="shared" si="930"/>
        <v>219.39999999999998</v>
      </c>
      <c r="DA387" s="17">
        <f t="shared" si="930"/>
        <v>219.39999999999998</v>
      </c>
      <c r="DB387" s="17">
        <f t="shared" si="930"/>
        <v>219.39999999999998</v>
      </c>
      <c r="DC387" s="17">
        <f t="shared" si="930"/>
        <v>219.39999999999998</v>
      </c>
      <c r="DD387" s="17">
        <f t="shared" si="930"/>
        <v>219.39999999999998</v>
      </c>
      <c r="DE387" s="17">
        <f t="shared" si="930"/>
        <v>219.39999999999998</v>
      </c>
      <c r="DF387" s="17">
        <f t="shared" si="930"/>
        <v>219.39999999999998</v>
      </c>
      <c r="DG387" s="17">
        <f t="shared" si="930"/>
        <v>219.39999999999998</v>
      </c>
      <c r="DH387" s="17">
        <f t="shared" si="930"/>
        <v>219.39999999999998</v>
      </c>
      <c r="DI387" s="17">
        <f t="shared" si="930"/>
        <v>219.39999999999998</v>
      </c>
      <c r="DJ387" s="17">
        <f t="shared" ref="DJ387:EO387" si="931">DJ405/(DJ$412*24)*1000</f>
        <v>219.39999999999998</v>
      </c>
      <c r="DK387" s="17">
        <f t="shared" si="931"/>
        <v>219.39999999999998</v>
      </c>
      <c r="DL387" s="17">
        <f t="shared" si="931"/>
        <v>219.39999999999998</v>
      </c>
      <c r="DM387" s="17">
        <f t="shared" si="931"/>
        <v>219.39999999999998</v>
      </c>
      <c r="DN387" s="17">
        <f t="shared" si="931"/>
        <v>219.39999999999998</v>
      </c>
      <c r="DO387" s="17">
        <f t="shared" si="931"/>
        <v>219.39999999999998</v>
      </c>
      <c r="DP387" s="17">
        <f t="shared" si="931"/>
        <v>219.39999999999998</v>
      </c>
      <c r="DQ387" s="17">
        <f t="shared" si="931"/>
        <v>219.39999999999998</v>
      </c>
      <c r="DR387" s="17">
        <f t="shared" si="931"/>
        <v>219.39999999999998</v>
      </c>
      <c r="DS387" s="17">
        <f t="shared" si="931"/>
        <v>219.39999999999998</v>
      </c>
      <c r="DT387" s="17">
        <f t="shared" si="931"/>
        <v>219.39999999999998</v>
      </c>
      <c r="DU387" s="17">
        <f t="shared" si="931"/>
        <v>219.39999999999998</v>
      </c>
      <c r="DV387" s="17">
        <f t="shared" si="931"/>
        <v>219.39999999999998</v>
      </c>
      <c r="DW387" s="17">
        <f t="shared" si="931"/>
        <v>219.39999999999998</v>
      </c>
      <c r="DX387" s="17">
        <f t="shared" si="931"/>
        <v>219.39999999999998</v>
      </c>
      <c r="DY387" s="17">
        <f t="shared" si="931"/>
        <v>35.167391304347824</v>
      </c>
      <c r="DZ387" s="17">
        <f t="shared" si="931"/>
        <v>12.699999999999998</v>
      </c>
      <c r="EA387" s="17">
        <f t="shared" si="931"/>
        <v>12.699999999999998</v>
      </c>
      <c r="EB387" s="17">
        <f t="shared" si="931"/>
        <v>12.699999999999998</v>
      </c>
      <c r="EC387" s="17">
        <f t="shared" si="931"/>
        <v>12.699999999999998</v>
      </c>
      <c r="ED387" s="17">
        <f t="shared" si="931"/>
        <v>12.699999999999998</v>
      </c>
      <c r="EE387" s="17">
        <f t="shared" si="931"/>
        <v>12.699999999999998</v>
      </c>
      <c r="EF387" s="17">
        <f t="shared" si="931"/>
        <v>12.699999999999998</v>
      </c>
      <c r="EG387" s="17">
        <f t="shared" si="931"/>
        <v>12.699999999999998</v>
      </c>
      <c r="EH387" s="17">
        <f t="shared" si="931"/>
        <v>12.699999999999998</v>
      </c>
      <c r="EI387" s="17">
        <f t="shared" si="931"/>
        <v>12.699999999999998</v>
      </c>
      <c r="EJ387" s="17">
        <f t="shared" si="931"/>
        <v>12.699999999999998</v>
      </c>
      <c r="EK387" s="17">
        <f t="shared" si="931"/>
        <v>12.699999999999998</v>
      </c>
      <c r="EL387" s="17">
        <f t="shared" si="931"/>
        <v>12.699999999999998</v>
      </c>
      <c r="EM387" s="17">
        <f t="shared" si="931"/>
        <v>12.699999999999998</v>
      </c>
      <c r="EN387" s="17">
        <f t="shared" si="931"/>
        <v>12.699999999999998</v>
      </c>
      <c r="EO387" s="17">
        <f t="shared" si="931"/>
        <v>12.699999999999998</v>
      </c>
      <c r="EP387" s="17">
        <f t="shared" ref="EP387:FU387" si="932">EP405/(EP$412*24)*1000</f>
        <v>12.699999999999998</v>
      </c>
      <c r="EQ387" s="17">
        <f t="shared" si="932"/>
        <v>12.699999999999998</v>
      </c>
      <c r="ER387" s="17">
        <f t="shared" si="932"/>
        <v>12.699999999999998</v>
      </c>
      <c r="ES387" s="17">
        <f t="shared" si="932"/>
        <v>12.699999999999998</v>
      </c>
      <c r="ET387" s="17">
        <f t="shared" si="932"/>
        <v>12.699999999999998</v>
      </c>
      <c r="EU387" s="17">
        <f t="shared" si="932"/>
        <v>12.699999999999998</v>
      </c>
      <c r="EV387" s="17">
        <f t="shared" si="932"/>
        <v>12.699999999999998</v>
      </c>
      <c r="EW387" s="17">
        <f t="shared" si="932"/>
        <v>12.699999999999998</v>
      </c>
      <c r="EX387" s="17">
        <f t="shared" si="932"/>
        <v>12.699999999999998</v>
      </c>
      <c r="EY387" s="17">
        <f t="shared" si="932"/>
        <v>12.699999999999998</v>
      </c>
      <c r="EZ387" s="17">
        <f t="shared" si="932"/>
        <v>12.699999999999998</v>
      </c>
      <c r="FA387" s="17">
        <f t="shared" si="932"/>
        <v>12.699999999999998</v>
      </c>
      <c r="FB387" s="17">
        <f t="shared" si="932"/>
        <v>12.699999999999998</v>
      </c>
      <c r="FC387" s="17">
        <f t="shared" si="932"/>
        <v>12.699999999999998</v>
      </c>
      <c r="FD387" s="17">
        <f t="shared" si="932"/>
        <v>12.699999999999998</v>
      </c>
      <c r="FE387" s="17">
        <f t="shared" si="932"/>
        <v>12.699999999999998</v>
      </c>
      <c r="FF387" s="17">
        <f t="shared" si="932"/>
        <v>12.699999999999998</v>
      </c>
      <c r="FG387" s="17">
        <f t="shared" si="932"/>
        <v>12.699999999999998</v>
      </c>
      <c r="FH387" s="17">
        <f t="shared" si="932"/>
        <v>12.699999999999998</v>
      </c>
      <c r="FI387" s="17">
        <f t="shared" si="932"/>
        <v>12.699999999999998</v>
      </c>
      <c r="FJ387" s="17">
        <f t="shared" si="932"/>
        <v>12.699999999999998</v>
      </c>
      <c r="FK387" s="17">
        <f t="shared" si="932"/>
        <v>12.699999999999998</v>
      </c>
      <c r="FL387" s="17">
        <f t="shared" si="932"/>
        <v>12.699999999999998</v>
      </c>
      <c r="FM387" s="17">
        <f t="shared" si="932"/>
        <v>12.699999999999998</v>
      </c>
      <c r="FN387" s="17">
        <f t="shared" si="932"/>
        <v>12.699999999999998</v>
      </c>
      <c r="FO387" s="17">
        <f t="shared" si="932"/>
        <v>12.699999999999998</v>
      </c>
      <c r="FP387" s="17">
        <f t="shared" si="932"/>
        <v>12.699999999999998</v>
      </c>
      <c r="FQ387" s="17">
        <f t="shared" si="932"/>
        <v>12.699999999999998</v>
      </c>
      <c r="FR387" s="17">
        <f t="shared" si="932"/>
        <v>12.699999999999998</v>
      </c>
      <c r="FS387" s="17">
        <f t="shared" si="932"/>
        <v>12.699999999999998</v>
      </c>
      <c r="FT387" s="17">
        <f t="shared" si="932"/>
        <v>12.699999999999998</v>
      </c>
      <c r="FU387" s="17">
        <f t="shared" si="932"/>
        <v>12.699999999999998</v>
      </c>
      <c r="FV387" s="17">
        <f t="shared" ref="FV387:GC387" si="933">FV405/(FV$412*24)*1000</f>
        <v>12.699999999999998</v>
      </c>
      <c r="FW387" s="17">
        <f t="shared" si="933"/>
        <v>12.699999999999998</v>
      </c>
      <c r="FX387" s="17">
        <f t="shared" si="933"/>
        <v>12.699999999999998</v>
      </c>
      <c r="FY387" s="17">
        <f t="shared" si="933"/>
        <v>12.699999999999998</v>
      </c>
      <c r="FZ387" s="17">
        <f t="shared" si="933"/>
        <v>12.699999999999998</v>
      </c>
      <c r="GA387" s="17">
        <f t="shared" si="933"/>
        <v>12.699999999999998</v>
      </c>
      <c r="GB387" s="17">
        <f t="shared" si="933"/>
        <v>12.699999999999998</v>
      </c>
      <c r="GC387" s="17">
        <f t="shared" si="933"/>
        <v>12.699999999999998</v>
      </c>
    </row>
    <row r="388" spans="13:186" ht="15.65" hidden="1" customHeight="1" outlineLevel="1" x14ac:dyDescent="0.35">
      <c r="M388" s="9" t="s">
        <v>151</v>
      </c>
      <c r="N388" s="17">
        <f t="shared" ref="N388:AU388" si="934">N406/(N$412*24)*1000</f>
        <v>0</v>
      </c>
      <c r="O388" s="17">
        <f t="shared" si="934"/>
        <v>0</v>
      </c>
      <c r="P388" s="17">
        <f t="shared" si="934"/>
        <v>0</v>
      </c>
      <c r="Q388" s="17">
        <f t="shared" si="934"/>
        <v>0</v>
      </c>
      <c r="R388" s="17">
        <f t="shared" si="934"/>
        <v>0</v>
      </c>
      <c r="S388" s="17">
        <f t="shared" si="934"/>
        <v>0</v>
      </c>
      <c r="T388" s="17">
        <f t="shared" si="934"/>
        <v>0</v>
      </c>
      <c r="U388" s="17">
        <f t="shared" si="934"/>
        <v>0</v>
      </c>
      <c r="V388" s="17">
        <f t="shared" si="934"/>
        <v>0</v>
      </c>
      <c r="W388" s="17">
        <f t="shared" si="934"/>
        <v>0</v>
      </c>
      <c r="X388" s="17">
        <f t="shared" si="934"/>
        <v>0</v>
      </c>
      <c r="Y388" s="17">
        <f t="shared" si="934"/>
        <v>0</v>
      </c>
      <c r="Z388" s="17">
        <f t="shared" si="934"/>
        <v>0</v>
      </c>
      <c r="AA388" s="17">
        <f t="shared" si="934"/>
        <v>0</v>
      </c>
      <c r="AB388" s="17">
        <f t="shared" si="934"/>
        <v>0</v>
      </c>
      <c r="AC388" s="17">
        <f t="shared" si="934"/>
        <v>0</v>
      </c>
      <c r="AD388" s="17">
        <f t="shared" si="934"/>
        <v>0</v>
      </c>
      <c r="AE388" s="17">
        <f t="shared" si="934"/>
        <v>0</v>
      </c>
      <c r="AF388" s="17">
        <f t="shared" si="934"/>
        <v>0</v>
      </c>
      <c r="AG388" s="17">
        <f t="shared" si="934"/>
        <v>0</v>
      </c>
      <c r="AH388" s="17">
        <f t="shared" si="934"/>
        <v>0</v>
      </c>
      <c r="AI388" s="17">
        <f t="shared" si="934"/>
        <v>0</v>
      </c>
      <c r="AJ388" s="17">
        <f t="shared" si="934"/>
        <v>0</v>
      </c>
      <c r="AK388" s="17">
        <f t="shared" si="934"/>
        <v>0</v>
      </c>
      <c r="AL388" s="17">
        <f t="shared" si="934"/>
        <v>0</v>
      </c>
      <c r="AM388" s="17">
        <f t="shared" si="934"/>
        <v>0</v>
      </c>
      <c r="AN388" s="17">
        <f t="shared" si="934"/>
        <v>0</v>
      </c>
      <c r="AO388" s="17">
        <f t="shared" si="934"/>
        <v>0</v>
      </c>
      <c r="AP388" s="17">
        <f t="shared" si="934"/>
        <v>0</v>
      </c>
      <c r="AQ388" s="17">
        <f t="shared" si="934"/>
        <v>0</v>
      </c>
      <c r="AR388" s="17">
        <f t="shared" si="934"/>
        <v>0</v>
      </c>
      <c r="AS388" s="17">
        <f t="shared" si="934"/>
        <v>0</v>
      </c>
      <c r="AT388" s="17">
        <f t="shared" si="934"/>
        <v>0</v>
      </c>
      <c r="AU388" s="17">
        <f t="shared" si="934"/>
        <v>0</v>
      </c>
      <c r="AW388" s="9" t="s">
        <v>151</v>
      </c>
      <c r="AX388" s="17">
        <f t="shared" ref="AX388:CC388" si="935">AX406/(AX$412*24)*1000</f>
        <v>0</v>
      </c>
      <c r="AY388" s="17">
        <f t="shared" si="935"/>
        <v>0</v>
      </c>
      <c r="AZ388" s="17">
        <f t="shared" si="935"/>
        <v>0</v>
      </c>
      <c r="BA388" s="17">
        <f t="shared" si="935"/>
        <v>0</v>
      </c>
      <c r="BB388" s="17">
        <f t="shared" si="935"/>
        <v>0</v>
      </c>
      <c r="BC388" s="17">
        <f t="shared" si="935"/>
        <v>0</v>
      </c>
      <c r="BD388" s="17">
        <f t="shared" si="935"/>
        <v>0</v>
      </c>
      <c r="BE388" s="17">
        <f t="shared" si="935"/>
        <v>0</v>
      </c>
      <c r="BF388" s="17">
        <f t="shared" si="935"/>
        <v>0</v>
      </c>
      <c r="BG388" s="17">
        <f t="shared" si="935"/>
        <v>0</v>
      </c>
      <c r="BH388" s="17">
        <f t="shared" si="935"/>
        <v>0</v>
      </c>
      <c r="BI388" s="17">
        <f t="shared" si="935"/>
        <v>0</v>
      </c>
      <c r="BJ388" s="17">
        <f t="shared" si="935"/>
        <v>0</v>
      </c>
      <c r="BK388" s="17">
        <f t="shared" si="935"/>
        <v>0</v>
      </c>
      <c r="BL388" s="17">
        <f t="shared" si="935"/>
        <v>0</v>
      </c>
      <c r="BM388" s="17">
        <f t="shared" si="935"/>
        <v>0</v>
      </c>
      <c r="BN388" s="17">
        <f t="shared" si="935"/>
        <v>0</v>
      </c>
      <c r="BO388" s="17">
        <f t="shared" si="935"/>
        <v>0</v>
      </c>
      <c r="BP388" s="17">
        <f t="shared" si="935"/>
        <v>0</v>
      </c>
      <c r="BQ388" s="17">
        <f t="shared" si="935"/>
        <v>0</v>
      </c>
      <c r="BR388" s="17">
        <f t="shared" si="935"/>
        <v>0</v>
      </c>
      <c r="BS388" s="17">
        <f t="shared" si="935"/>
        <v>0</v>
      </c>
      <c r="BT388" s="17">
        <f t="shared" si="935"/>
        <v>0</v>
      </c>
      <c r="BU388" s="17">
        <f t="shared" si="935"/>
        <v>0</v>
      </c>
      <c r="BV388" s="17">
        <f t="shared" si="935"/>
        <v>0</v>
      </c>
      <c r="BW388" s="17">
        <f t="shared" si="935"/>
        <v>0</v>
      </c>
      <c r="BX388" s="17">
        <f t="shared" si="935"/>
        <v>0</v>
      </c>
      <c r="BY388" s="17">
        <f t="shared" si="935"/>
        <v>0</v>
      </c>
      <c r="BZ388" s="17">
        <f t="shared" si="935"/>
        <v>0</v>
      </c>
      <c r="CA388" s="17">
        <f t="shared" si="935"/>
        <v>0</v>
      </c>
      <c r="CB388" s="17">
        <f t="shared" si="935"/>
        <v>0</v>
      </c>
      <c r="CC388" s="17">
        <f t="shared" si="935"/>
        <v>0</v>
      </c>
      <c r="CD388" s="17">
        <f t="shared" ref="CD388:DI388" si="936">CD406/(CD$412*24)*1000</f>
        <v>0</v>
      </c>
      <c r="CE388" s="17">
        <f t="shared" si="936"/>
        <v>0</v>
      </c>
      <c r="CF388" s="17">
        <f t="shared" si="936"/>
        <v>0</v>
      </c>
      <c r="CG388" s="17">
        <f t="shared" si="936"/>
        <v>0</v>
      </c>
      <c r="CH388" s="17">
        <f t="shared" si="936"/>
        <v>0</v>
      </c>
      <c r="CI388" s="17">
        <f t="shared" si="936"/>
        <v>0</v>
      </c>
      <c r="CJ388" s="17">
        <f t="shared" si="936"/>
        <v>0</v>
      </c>
      <c r="CK388" s="17">
        <f t="shared" si="936"/>
        <v>0</v>
      </c>
      <c r="CL388" s="17">
        <f t="shared" si="936"/>
        <v>0</v>
      </c>
      <c r="CM388" s="17">
        <f t="shared" si="936"/>
        <v>0</v>
      </c>
      <c r="CN388" s="17">
        <f t="shared" si="936"/>
        <v>0</v>
      </c>
      <c r="CO388" s="17">
        <f t="shared" si="936"/>
        <v>0</v>
      </c>
      <c r="CP388" s="17">
        <f t="shared" si="936"/>
        <v>0</v>
      </c>
      <c r="CQ388" s="17">
        <f t="shared" si="936"/>
        <v>0</v>
      </c>
      <c r="CR388" s="17">
        <f t="shared" si="936"/>
        <v>0</v>
      </c>
      <c r="CS388" s="17">
        <f t="shared" si="936"/>
        <v>0</v>
      </c>
      <c r="CT388" s="17">
        <f t="shared" si="936"/>
        <v>0</v>
      </c>
      <c r="CU388" s="17">
        <f t="shared" si="936"/>
        <v>0</v>
      </c>
      <c r="CV388" s="17">
        <f t="shared" si="936"/>
        <v>0</v>
      </c>
      <c r="CW388" s="17">
        <f t="shared" si="936"/>
        <v>0</v>
      </c>
      <c r="CX388" s="17">
        <f t="shared" si="936"/>
        <v>0</v>
      </c>
      <c r="CY388" s="17">
        <f t="shared" si="936"/>
        <v>0</v>
      </c>
      <c r="CZ388" s="17">
        <f t="shared" si="936"/>
        <v>0</v>
      </c>
      <c r="DA388" s="17">
        <f t="shared" si="936"/>
        <v>0</v>
      </c>
      <c r="DB388" s="17">
        <f t="shared" si="936"/>
        <v>0</v>
      </c>
      <c r="DC388" s="17">
        <f t="shared" si="936"/>
        <v>0</v>
      </c>
      <c r="DD388" s="17">
        <f t="shared" si="936"/>
        <v>0</v>
      </c>
      <c r="DE388" s="17">
        <f t="shared" si="936"/>
        <v>0</v>
      </c>
      <c r="DF388" s="17">
        <f t="shared" si="936"/>
        <v>0</v>
      </c>
      <c r="DG388" s="17">
        <f t="shared" si="936"/>
        <v>0</v>
      </c>
      <c r="DH388" s="17">
        <f t="shared" si="936"/>
        <v>0</v>
      </c>
      <c r="DI388" s="17">
        <f t="shared" si="936"/>
        <v>0</v>
      </c>
      <c r="DJ388" s="17">
        <f t="shared" ref="DJ388:EO388" si="937">DJ406/(DJ$412*24)*1000</f>
        <v>0</v>
      </c>
      <c r="DK388" s="17">
        <f t="shared" si="937"/>
        <v>0</v>
      </c>
      <c r="DL388" s="17">
        <f t="shared" si="937"/>
        <v>0</v>
      </c>
      <c r="DM388" s="17">
        <f t="shared" si="937"/>
        <v>0</v>
      </c>
      <c r="DN388" s="17">
        <f t="shared" si="937"/>
        <v>0</v>
      </c>
      <c r="DO388" s="17">
        <f t="shared" si="937"/>
        <v>0</v>
      </c>
      <c r="DP388" s="17">
        <f t="shared" si="937"/>
        <v>0</v>
      </c>
      <c r="DQ388" s="17">
        <f t="shared" si="937"/>
        <v>0</v>
      </c>
      <c r="DR388" s="17">
        <f t="shared" si="937"/>
        <v>0</v>
      </c>
      <c r="DS388" s="17">
        <f t="shared" si="937"/>
        <v>0</v>
      </c>
      <c r="DT388" s="17">
        <f t="shared" si="937"/>
        <v>0</v>
      </c>
      <c r="DU388" s="17">
        <f t="shared" si="937"/>
        <v>0</v>
      </c>
      <c r="DV388" s="17">
        <f t="shared" si="937"/>
        <v>0</v>
      </c>
      <c r="DW388" s="17">
        <f t="shared" si="937"/>
        <v>0</v>
      </c>
      <c r="DX388" s="17">
        <f t="shared" si="937"/>
        <v>0</v>
      </c>
      <c r="DY388" s="17">
        <f t="shared" si="937"/>
        <v>0</v>
      </c>
      <c r="DZ388" s="17">
        <f t="shared" si="937"/>
        <v>0</v>
      </c>
      <c r="EA388" s="17">
        <f t="shared" si="937"/>
        <v>0</v>
      </c>
      <c r="EB388" s="17">
        <f t="shared" si="937"/>
        <v>0</v>
      </c>
      <c r="EC388" s="17">
        <f t="shared" si="937"/>
        <v>0</v>
      </c>
      <c r="ED388" s="17">
        <f t="shared" si="937"/>
        <v>0</v>
      </c>
      <c r="EE388" s="17">
        <f t="shared" si="937"/>
        <v>0</v>
      </c>
      <c r="EF388" s="17">
        <f t="shared" si="937"/>
        <v>0</v>
      </c>
      <c r="EG388" s="17">
        <f t="shared" si="937"/>
        <v>0</v>
      </c>
      <c r="EH388" s="17">
        <f t="shared" si="937"/>
        <v>0</v>
      </c>
      <c r="EI388" s="17">
        <f t="shared" si="937"/>
        <v>0</v>
      </c>
      <c r="EJ388" s="17">
        <f t="shared" si="937"/>
        <v>0</v>
      </c>
      <c r="EK388" s="17">
        <f t="shared" si="937"/>
        <v>0</v>
      </c>
      <c r="EL388" s="17">
        <f t="shared" si="937"/>
        <v>0</v>
      </c>
      <c r="EM388" s="17">
        <f t="shared" si="937"/>
        <v>0</v>
      </c>
      <c r="EN388" s="17">
        <f t="shared" si="937"/>
        <v>0</v>
      </c>
      <c r="EO388" s="17">
        <f t="shared" si="937"/>
        <v>0</v>
      </c>
      <c r="EP388" s="17">
        <f t="shared" ref="EP388:FU388" si="938">EP406/(EP$412*24)*1000</f>
        <v>0</v>
      </c>
      <c r="EQ388" s="17">
        <f t="shared" si="938"/>
        <v>0</v>
      </c>
      <c r="ER388" s="17">
        <f t="shared" si="938"/>
        <v>0</v>
      </c>
      <c r="ES388" s="17">
        <f t="shared" si="938"/>
        <v>0</v>
      </c>
      <c r="ET388" s="17">
        <f t="shared" si="938"/>
        <v>0</v>
      </c>
      <c r="EU388" s="17">
        <f t="shared" si="938"/>
        <v>0</v>
      </c>
      <c r="EV388" s="17">
        <f t="shared" si="938"/>
        <v>0</v>
      </c>
      <c r="EW388" s="17">
        <f t="shared" si="938"/>
        <v>0</v>
      </c>
      <c r="EX388" s="17">
        <f t="shared" si="938"/>
        <v>0</v>
      </c>
      <c r="EY388" s="17">
        <f t="shared" si="938"/>
        <v>0</v>
      </c>
      <c r="EZ388" s="17">
        <f t="shared" si="938"/>
        <v>0</v>
      </c>
      <c r="FA388" s="17">
        <f t="shared" si="938"/>
        <v>0</v>
      </c>
      <c r="FB388" s="17">
        <f t="shared" si="938"/>
        <v>0</v>
      </c>
      <c r="FC388" s="17">
        <f t="shared" si="938"/>
        <v>0</v>
      </c>
      <c r="FD388" s="17">
        <f t="shared" si="938"/>
        <v>0</v>
      </c>
      <c r="FE388" s="17">
        <f t="shared" si="938"/>
        <v>0</v>
      </c>
      <c r="FF388" s="17">
        <f t="shared" si="938"/>
        <v>0</v>
      </c>
      <c r="FG388" s="17">
        <f t="shared" si="938"/>
        <v>0</v>
      </c>
      <c r="FH388" s="17">
        <f t="shared" si="938"/>
        <v>0</v>
      </c>
      <c r="FI388" s="17">
        <f t="shared" si="938"/>
        <v>0</v>
      </c>
      <c r="FJ388" s="17">
        <f t="shared" si="938"/>
        <v>0</v>
      </c>
      <c r="FK388" s="17">
        <f t="shared" si="938"/>
        <v>0</v>
      </c>
      <c r="FL388" s="17">
        <f t="shared" si="938"/>
        <v>0</v>
      </c>
      <c r="FM388" s="17">
        <f t="shared" si="938"/>
        <v>0</v>
      </c>
      <c r="FN388" s="17">
        <f t="shared" si="938"/>
        <v>0</v>
      </c>
      <c r="FO388" s="17">
        <f t="shared" si="938"/>
        <v>0</v>
      </c>
      <c r="FP388" s="17">
        <f t="shared" si="938"/>
        <v>0</v>
      </c>
      <c r="FQ388" s="17">
        <f t="shared" si="938"/>
        <v>0</v>
      </c>
      <c r="FR388" s="17">
        <f t="shared" si="938"/>
        <v>0</v>
      </c>
      <c r="FS388" s="17">
        <f t="shared" si="938"/>
        <v>0</v>
      </c>
      <c r="FT388" s="17">
        <f t="shared" si="938"/>
        <v>0</v>
      </c>
      <c r="FU388" s="17">
        <f t="shared" si="938"/>
        <v>0</v>
      </c>
      <c r="FV388" s="17">
        <f t="shared" ref="FV388:GC388" si="939">FV406/(FV$412*24)*1000</f>
        <v>0</v>
      </c>
      <c r="FW388" s="17">
        <f t="shared" si="939"/>
        <v>0</v>
      </c>
      <c r="FX388" s="17">
        <f t="shared" si="939"/>
        <v>0</v>
      </c>
      <c r="FY388" s="17">
        <f t="shared" si="939"/>
        <v>0</v>
      </c>
      <c r="FZ388" s="17">
        <f t="shared" si="939"/>
        <v>0</v>
      </c>
      <c r="GA388" s="17">
        <f t="shared" si="939"/>
        <v>0</v>
      </c>
      <c r="GB388" s="17">
        <f t="shared" si="939"/>
        <v>0</v>
      </c>
      <c r="GC388" s="17">
        <f t="shared" si="939"/>
        <v>0</v>
      </c>
    </row>
    <row r="389" spans="13:186" ht="15.65" hidden="1" customHeight="1" outlineLevel="1" x14ac:dyDescent="0.35">
      <c r="M389" s="9" t="s">
        <v>157</v>
      </c>
      <c r="N389" s="17">
        <f t="shared" ref="N389:AU389" si="940">N407/(N$412*24)*1000</f>
        <v>1665.6959999999999</v>
      </c>
      <c r="O389" s="17">
        <f t="shared" si="940"/>
        <v>832.84799999999996</v>
      </c>
      <c r="P389" s="17">
        <f t="shared" si="940"/>
        <v>0</v>
      </c>
      <c r="Q389" s="17">
        <f t="shared" si="940"/>
        <v>0</v>
      </c>
      <c r="R389" s="17">
        <f t="shared" si="940"/>
        <v>0</v>
      </c>
      <c r="S389" s="17">
        <f t="shared" si="940"/>
        <v>0</v>
      </c>
      <c r="T389" s="17">
        <f t="shared" si="940"/>
        <v>0</v>
      </c>
      <c r="U389" s="17">
        <f t="shared" si="940"/>
        <v>0</v>
      </c>
      <c r="V389" s="17">
        <f t="shared" si="940"/>
        <v>0</v>
      </c>
      <c r="W389" s="17">
        <f t="shared" si="940"/>
        <v>0</v>
      </c>
      <c r="X389" s="17">
        <f t="shared" si="940"/>
        <v>0</v>
      </c>
      <c r="Y389" s="17">
        <f t="shared" si="940"/>
        <v>0</v>
      </c>
      <c r="Z389" s="17">
        <f t="shared" si="940"/>
        <v>0</v>
      </c>
      <c r="AA389" s="17">
        <f t="shared" si="940"/>
        <v>0</v>
      </c>
      <c r="AB389" s="17">
        <f t="shared" si="940"/>
        <v>0</v>
      </c>
      <c r="AC389" s="17">
        <f t="shared" si="940"/>
        <v>0</v>
      </c>
      <c r="AD389" s="17">
        <f t="shared" si="940"/>
        <v>0</v>
      </c>
      <c r="AE389" s="17">
        <f t="shared" si="940"/>
        <v>0</v>
      </c>
      <c r="AF389" s="17">
        <f t="shared" si="940"/>
        <v>0</v>
      </c>
      <c r="AG389" s="17">
        <f t="shared" si="940"/>
        <v>0</v>
      </c>
      <c r="AH389" s="17">
        <f t="shared" si="940"/>
        <v>0</v>
      </c>
      <c r="AI389" s="17">
        <f t="shared" si="940"/>
        <v>0</v>
      </c>
      <c r="AJ389" s="17">
        <f t="shared" si="940"/>
        <v>0</v>
      </c>
      <c r="AK389" s="17">
        <f t="shared" si="940"/>
        <v>0</v>
      </c>
      <c r="AL389" s="17">
        <f t="shared" si="940"/>
        <v>0</v>
      </c>
      <c r="AM389" s="17">
        <f t="shared" si="940"/>
        <v>0</v>
      </c>
      <c r="AN389" s="17">
        <f t="shared" si="940"/>
        <v>0</v>
      </c>
      <c r="AO389" s="17">
        <f t="shared" si="940"/>
        <v>0</v>
      </c>
      <c r="AP389" s="17">
        <f t="shared" si="940"/>
        <v>0</v>
      </c>
      <c r="AQ389" s="17">
        <f t="shared" si="940"/>
        <v>0</v>
      </c>
      <c r="AR389" s="17">
        <f t="shared" si="940"/>
        <v>0</v>
      </c>
      <c r="AS389" s="17">
        <f t="shared" si="940"/>
        <v>0</v>
      </c>
      <c r="AT389" s="17">
        <f t="shared" si="940"/>
        <v>0</v>
      </c>
      <c r="AU389" s="17">
        <f t="shared" si="940"/>
        <v>0</v>
      </c>
      <c r="AW389" s="9" t="s">
        <v>157</v>
      </c>
      <c r="AX389" s="17">
        <f t="shared" ref="AX389:CC389" si="941">AX407/(AX$412*24)*1000</f>
        <v>1665.6959999999999</v>
      </c>
      <c r="AY389" s="17">
        <f t="shared" si="941"/>
        <v>1665.6960000000001</v>
      </c>
      <c r="AZ389" s="17">
        <f t="shared" si="941"/>
        <v>1665.6959999999999</v>
      </c>
      <c r="BA389" s="17">
        <f t="shared" si="941"/>
        <v>1665.6959999999999</v>
      </c>
      <c r="BB389" s="17">
        <f t="shared" si="941"/>
        <v>832.84799999999996</v>
      </c>
      <c r="BC389" s="17">
        <f t="shared" si="941"/>
        <v>832.84800000000007</v>
      </c>
      <c r="BD389" s="17">
        <f t="shared" si="941"/>
        <v>832.84799999999996</v>
      </c>
      <c r="BE389" s="17">
        <f t="shared" si="941"/>
        <v>832.84799999999996</v>
      </c>
      <c r="BF389" s="17">
        <f t="shared" si="941"/>
        <v>0</v>
      </c>
      <c r="BG389" s="17">
        <f t="shared" si="941"/>
        <v>0</v>
      </c>
      <c r="BH389" s="17">
        <f t="shared" si="941"/>
        <v>0</v>
      </c>
      <c r="BI389" s="17">
        <f t="shared" si="941"/>
        <v>0</v>
      </c>
      <c r="BJ389" s="17">
        <f t="shared" si="941"/>
        <v>0</v>
      </c>
      <c r="BK389" s="17">
        <f t="shared" si="941"/>
        <v>0</v>
      </c>
      <c r="BL389" s="17">
        <f t="shared" si="941"/>
        <v>0</v>
      </c>
      <c r="BM389" s="17">
        <f t="shared" si="941"/>
        <v>0</v>
      </c>
      <c r="BN389" s="17">
        <f t="shared" si="941"/>
        <v>0</v>
      </c>
      <c r="BO389" s="17">
        <f t="shared" si="941"/>
        <v>0</v>
      </c>
      <c r="BP389" s="17">
        <f t="shared" si="941"/>
        <v>0</v>
      </c>
      <c r="BQ389" s="17">
        <f t="shared" si="941"/>
        <v>0</v>
      </c>
      <c r="BR389" s="17">
        <f t="shared" si="941"/>
        <v>0</v>
      </c>
      <c r="BS389" s="17">
        <f t="shared" si="941"/>
        <v>0</v>
      </c>
      <c r="BT389" s="17">
        <f t="shared" si="941"/>
        <v>0</v>
      </c>
      <c r="BU389" s="17">
        <f t="shared" si="941"/>
        <v>0</v>
      </c>
      <c r="BV389" s="17">
        <f t="shared" si="941"/>
        <v>0</v>
      </c>
      <c r="BW389" s="17">
        <f t="shared" si="941"/>
        <v>0</v>
      </c>
      <c r="BX389" s="17">
        <f t="shared" si="941"/>
        <v>0</v>
      </c>
      <c r="BY389" s="17">
        <f t="shared" si="941"/>
        <v>0</v>
      </c>
      <c r="BZ389" s="17">
        <f t="shared" si="941"/>
        <v>0</v>
      </c>
      <c r="CA389" s="17">
        <f t="shared" si="941"/>
        <v>0</v>
      </c>
      <c r="CB389" s="17">
        <f t="shared" si="941"/>
        <v>0</v>
      </c>
      <c r="CC389" s="17">
        <f t="shared" si="941"/>
        <v>0</v>
      </c>
      <c r="CD389" s="17">
        <f t="shared" ref="CD389:DI389" si="942">CD407/(CD$412*24)*1000</f>
        <v>0</v>
      </c>
      <c r="CE389" s="17">
        <f t="shared" si="942"/>
        <v>0</v>
      </c>
      <c r="CF389" s="17">
        <f t="shared" si="942"/>
        <v>0</v>
      </c>
      <c r="CG389" s="17">
        <f t="shared" si="942"/>
        <v>0</v>
      </c>
      <c r="CH389" s="17">
        <f t="shared" si="942"/>
        <v>0</v>
      </c>
      <c r="CI389" s="17">
        <f t="shared" si="942"/>
        <v>0</v>
      </c>
      <c r="CJ389" s="17">
        <f t="shared" si="942"/>
        <v>0</v>
      </c>
      <c r="CK389" s="17">
        <f t="shared" si="942"/>
        <v>0</v>
      </c>
      <c r="CL389" s="17">
        <f t="shared" si="942"/>
        <v>0</v>
      </c>
      <c r="CM389" s="17">
        <f t="shared" si="942"/>
        <v>0</v>
      </c>
      <c r="CN389" s="17">
        <f t="shared" si="942"/>
        <v>0</v>
      </c>
      <c r="CO389" s="17">
        <f t="shared" si="942"/>
        <v>0</v>
      </c>
      <c r="CP389" s="17">
        <f t="shared" si="942"/>
        <v>0</v>
      </c>
      <c r="CQ389" s="17">
        <f t="shared" si="942"/>
        <v>0</v>
      </c>
      <c r="CR389" s="17">
        <f t="shared" si="942"/>
        <v>0</v>
      </c>
      <c r="CS389" s="17">
        <f t="shared" si="942"/>
        <v>0</v>
      </c>
      <c r="CT389" s="17">
        <f t="shared" si="942"/>
        <v>0</v>
      </c>
      <c r="CU389" s="17">
        <f t="shared" si="942"/>
        <v>0</v>
      </c>
      <c r="CV389" s="17">
        <f t="shared" si="942"/>
        <v>0</v>
      </c>
      <c r="CW389" s="17">
        <f t="shared" si="942"/>
        <v>0</v>
      </c>
      <c r="CX389" s="17">
        <f t="shared" si="942"/>
        <v>0</v>
      </c>
      <c r="CY389" s="17">
        <f t="shared" si="942"/>
        <v>0</v>
      </c>
      <c r="CZ389" s="17">
        <f t="shared" si="942"/>
        <v>0</v>
      </c>
      <c r="DA389" s="17">
        <f t="shared" si="942"/>
        <v>0</v>
      </c>
      <c r="DB389" s="17">
        <f t="shared" si="942"/>
        <v>0</v>
      </c>
      <c r="DC389" s="17">
        <f t="shared" si="942"/>
        <v>0</v>
      </c>
      <c r="DD389" s="17">
        <f t="shared" si="942"/>
        <v>0</v>
      </c>
      <c r="DE389" s="17">
        <f t="shared" si="942"/>
        <v>0</v>
      </c>
      <c r="DF389" s="17">
        <f t="shared" si="942"/>
        <v>0</v>
      </c>
      <c r="DG389" s="17">
        <f t="shared" si="942"/>
        <v>0</v>
      </c>
      <c r="DH389" s="17">
        <f t="shared" si="942"/>
        <v>0</v>
      </c>
      <c r="DI389" s="17">
        <f t="shared" si="942"/>
        <v>0</v>
      </c>
      <c r="DJ389" s="17">
        <f t="shared" ref="DJ389:EO389" si="943">DJ407/(DJ$412*24)*1000</f>
        <v>0</v>
      </c>
      <c r="DK389" s="17">
        <f t="shared" si="943"/>
        <v>0</v>
      </c>
      <c r="DL389" s="17">
        <f t="shared" si="943"/>
        <v>0</v>
      </c>
      <c r="DM389" s="17">
        <f t="shared" si="943"/>
        <v>0</v>
      </c>
      <c r="DN389" s="17">
        <f t="shared" si="943"/>
        <v>0</v>
      </c>
      <c r="DO389" s="17">
        <f t="shared" si="943"/>
        <v>0</v>
      </c>
      <c r="DP389" s="17">
        <f t="shared" si="943"/>
        <v>0</v>
      </c>
      <c r="DQ389" s="17">
        <f t="shared" si="943"/>
        <v>0</v>
      </c>
      <c r="DR389" s="17">
        <f t="shared" si="943"/>
        <v>0</v>
      </c>
      <c r="DS389" s="17">
        <f t="shared" si="943"/>
        <v>0</v>
      </c>
      <c r="DT389" s="17">
        <f t="shared" si="943"/>
        <v>0</v>
      </c>
      <c r="DU389" s="17">
        <f t="shared" si="943"/>
        <v>0</v>
      </c>
      <c r="DV389" s="17">
        <f t="shared" si="943"/>
        <v>0</v>
      </c>
      <c r="DW389" s="17">
        <f t="shared" si="943"/>
        <v>0</v>
      </c>
      <c r="DX389" s="17">
        <f t="shared" si="943"/>
        <v>0</v>
      </c>
      <c r="DY389" s="17">
        <f t="shared" si="943"/>
        <v>0</v>
      </c>
      <c r="DZ389" s="17">
        <f t="shared" si="943"/>
        <v>0</v>
      </c>
      <c r="EA389" s="17">
        <f t="shared" si="943"/>
        <v>0</v>
      </c>
      <c r="EB389" s="17">
        <f t="shared" si="943"/>
        <v>0</v>
      </c>
      <c r="EC389" s="17">
        <f t="shared" si="943"/>
        <v>0</v>
      </c>
      <c r="ED389" s="17">
        <f t="shared" si="943"/>
        <v>0</v>
      </c>
      <c r="EE389" s="17">
        <f t="shared" si="943"/>
        <v>0</v>
      </c>
      <c r="EF389" s="17">
        <f t="shared" si="943"/>
        <v>0</v>
      </c>
      <c r="EG389" s="17">
        <f t="shared" si="943"/>
        <v>0</v>
      </c>
      <c r="EH389" s="17">
        <f t="shared" si="943"/>
        <v>0</v>
      </c>
      <c r="EI389" s="17">
        <f t="shared" si="943"/>
        <v>0</v>
      </c>
      <c r="EJ389" s="17">
        <f t="shared" si="943"/>
        <v>0</v>
      </c>
      <c r="EK389" s="17">
        <f t="shared" si="943"/>
        <v>0</v>
      </c>
      <c r="EL389" s="17">
        <f t="shared" si="943"/>
        <v>0</v>
      </c>
      <c r="EM389" s="17">
        <f t="shared" si="943"/>
        <v>0</v>
      </c>
      <c r="EN389" s="17">
        <f t="shared" si="943"/>
        <v>0</v>
      </c>
      <c r="EO389" s="17">
        <f t="shared" si="943"/>
        <v>0</v>
      </c>
      <c r="EP389" s="17">
        <f t="shared" ref="EP389:FU389" si="944">EP407/(EP$412*24)*1000</f>
        <v>0</v>
      </c>
      <c r="EQ389" s="17">
        <f t="shared" si="944"/>
        <v>0</v>
      </c>
      <c r="ER389" s="17">
        <f t="shared" si="944"/>
        <v>0</v>
      </c>
      <c r="ES389" s="17">
        <f t="shared" si="944"/>
        <v>0</v>
      </c>
      <c r="ET389" s="17">
        <f t="shared" si="944"/>
        <v>0</v>
      </c>
      <c r="EU389" s="17">
        <f t="shared" si="944"/>
        <v>0</v>
      </c>
      <c r="EV389" s="17">
        <f t="shared" si="944"/>
        <v>0</v>
      </c>
      <c r="EW389" s="17">
        <f t="shared" si="944"/>
        <v>0</v>
      </c>
      <c r="EX389" s="17">
        <f t="shared" si="944"/>
        <v>0</v>
      </c>
      <c r="EY389" s="17">
        <f t="shared" si="944"/>
        <v>0</v>
      </c>
      <c r="EZ389" s="17">
        <f t="shared" si="944"/>
        <v>0</v>
      </c>
      <c r="FA389" s="17">
        <f t="shared" si="944"/>
        <v>0</v>
      </c>
      <c r="FB389" s="17">
        <f t="shared" si="944"/>
        <v>0</v>
      </c>
      <c r="FC389" s="17">
        <f t="shared" si="944"/>
        <v>0</v>
      </c>
      <c r="FD389" s="17">
        <f t="shared" si="944"/>
        <v>0</v>
      </c>
      <c r="FE389" s="17">
        <f t="shared" si="944"/>
        <v>0</v>
      </c>
      <c r="FF389" s="17">
        <f t="shared" si="944"/>
        <v>0</v>
      </c>
      <c r="FG389" s="17">
        <f t="shared" si="944"/>
        <v>0</v>
      </c>
      <c r="FH389" s="17">
        <f t="shared" si="944"/>
        <v>0</v>
      </c>
      <c r="FI389" s="17">
        <f t="shared" si="944"/>
        <v>0</v>
      </c>
      <c r="FJ389" s="17">
        <f t="shared" si="944"/>
        <v>0</v>
      </c>
      <c r="FK389" s="17">
        <f t="shared" si="944"/>
        <v>0</v>
      </c>
      <c r="FL389" s="17">
        <f t="shared" si="944"/>
        <v>0</v>
      </c>
      <c r="FM389" s="17">
        <f t="shared" si="944"/>
        <v>0</v>
      </c>
      <c r="FN389" s="17">
        <f t="shared" si="944"/>
        <v>0</v>
      </c>
      <c r="FO389" s="17">
        <f t="shared" si="944"/>
        <v>0</v>
      </c>
      <c r="FP389" s="17">
        <f t="shared" si="944"/>
        <v>0</v>
      </c>
      <c r="FQ389" s="17">
        <f t="shared" si="944"/>
        <v>0</v>
      </c>
      <c r="FR389" s="17">
        <f t="shared" si="944"/>
        <v>0</v>
      </c>
      <c r="FS389" s="17">
        <f t="shared" si="944"/>
        <v>0</v>
      </c>
      <c r="FT389" s="17">
        <f t="shared" si="944"/>
        <v>0</v>
      </c>
      <c r="FU389" s="17">
        <f t="shared" si="944"/>
        <v>0</v>
      </c>
      <c r="FV389" s="17">
        <f t="shared" ref="FV389:GC389" si="945">FV407/(FV$412*24)*1000</f>
        <v>0</v>
      </c>
      <c r="FW389" s="17">
        <f t="shared" si="945"/>
        <v>0</v>
      </c>
      <c r="FX389" s="17">
        <f t="shared" si="945"/>
        <v>0</v>
      </c>
      <c r="FY389" s="17">
        <f t="shared" si="945"/>
        <v>0</v>
      </c>
      <c r="FZ389" s="17">
        <f t="shared" si="945"/>
        <v>0</v>
      </c>
      <c r="GA389" s="17">
        <f t="shared" si="945"/>
        <v>0</v>
      </c>
      <c r="GB389" s="17">
        <f t="shared" si="945"/>
        <v>0</v>
      </c>
      <c r="GC389" s="17">
        <f t="shared" si="945"/>
        <v>0</v>
      </c>
    </row>
    <row r="390" spans="13:186" ht="15.65" hidden="1" customHeight="1" outlineLevel="1" x14ac:dyDescent="0.35">
      <c r="M390" s="9" t="s">
        <v>145</v>
      </c>
      <c r="N390" s="17">
        <f t="shared" ref="N390:AU390" si="946">N408/(N$412*24)*1000</f>
        <v>24.880000000000006</v>
      </c>
      <c r="O390" s="17">
        <f t="shared" si="946"/>
        <v>12.440000000000003</v>
      </c>
      <c r="P390" s="17">
        <f t="shared" si="946"/>
        <v>0</v>
      </c>
      <c r="Q390" s="17">
        <f t="shared" si="946"/>
        <v>0</v>
      </c>
      <c r="R390" s="17">
        <f t="shared" si="946"/>
        <v>0</v>
      </c>
      <c r="S390" s="17">
        <f t="shared" si="946"/>
        <v>0</v>
      </c>
      <c r="T390" s="17">
        <f t="shared" si="946"/>
        <v>0</v>
      </c>
      <c r="U390" s="17">
        <f t="shared" si="946"/>
        <v>0</v>
      </c>
      <c r="V390" s="17">
        <f t="shared" si="946"/>
        <v>0</v>
      </c>
      <c r="W390" s="17">
        <f t="shared" si="946"/>
        <v>0</v>
      </c>
      <c r="X390" s="17">
        <f t="shared" si="946"/>
        <v>0</v>
      </c>
      <c r="Y390" s="17">
        <f t="shared" si="946"/>
        <v>0</v>
      </c>
      <c r="Z390" s="17">
        <f t="shared" si="946"/>
        <v>0</v>
      </c>
      <c r="AA390" s="17">
        <f t="shared" si="946"/>
        <v>0</v>
      </c>
      <c r="AB390" s="17">
        <f t="shared" si="946"/>
        <v>0</v>
      </c>
      <c r="AC390" s="17">
        <f t="shared" si="946"/>
        <v>0</v>
      </c>
      <c r="AD390" s="17">
        <f t="shared" si="946"/>
        <v>0</v>
      </c>
      <c r="AE390" s="17">
        <f t="shared" si="946"/>
        <v>0</v>
      </c>
      <c r="AF390" s="17">
        <f t="shared" si="946"/>
        <v>0</v>
      </c>
      <c r="AG390" s="17">
        <f t="shared" si="946"/>
        <v>0</v>
      </c>
      <c r="AH390" s="17">
        <f t="shared" si="946"/>
        <v>0</v>
      </c>
      <c r="AI390" s="17">
        <f t="shared" si="946"/>
        <v>0</v>
      </c>
      <c r="AJ390" s="17">
        <f t="shared" si="946"/>
        <v>0</v>
      </c>
      <c r="AK390" s="17">
        <f t="shared" si="946"/>
        <v>0</v>
      </c>
      <c r="AL390" s="17">
        <f t="shared" si="946"/>
        <v>0</v>
      </c>
      <c r="AM390" s="17">
        <f t="shared" si="946"/>
        <v>0</v>
      </c>
      <c r="AN390" s="17">
        <f t="shared" si="946"/>
        <v>0</v>
      </c>
      <c r="AO390" s="17">
        <f t="shared" si="946"/>
        <v>0</v>
      </c>
      <c r="AP390" s="17">
        <f t="shared" si="946"/>
        <v>0</v>
      </c>
      <c r="AQ390" s="17">
        <f t="shared" si="946"/>
        <v>0</v>
      </c>
      <c r="AR390" s="17">
        <f t="shared" si="946"/>
        <v>0</v>
      </c>
      <c r="AS390" s="17">
        <f t="shared" si="946"/>
        <v>0</v>
      </c>
      <c r="AT390" s="17">
        <f t="shared" si="946"/>
        <v>0</v>
      </c>
      <c r="AU390" s="17">
        <f t="shared" si="946"/>
        <v>0</v>
      </c>
      <c r="AW390" s="9" t="s">
        <v>145</v>
      </c>
      <c r="AX390" s="17">
        <f t="shared" ref="AX390:CC390" si="947">AX408/(AX$412*24)*1000</f>
        <v>24.880000000000006</v>
      </c>
      <c r="AY390" s="17">
        <f t="shared" si="947"/>
        <v>24.88000000000001</v>
      </c>
      <c r="AZ390" s="17">
        <f t="shared" si="947"/>
        <v>24.88000000000001</v>
      </c>
      <c r="BA390" s="17">
        <f t="shared" si="947"/>
        <v>24.88000000000001</v>
      </c>
      <c r="BB390" s="17">
        <f t="shared" si="947"/>
        <v>12.440000000000003</v>
      </c>
      <c r="BC390" s="17">
        <f t="shared" si="947"/>
        <v>12.440000000000005</v>
      </c>
      <c r="BD390" s="17">
        <f t="shared" si="947"/>
        <v>12.440000000000005</v>
      </c>
      <c r="BE390" s="17">
        <f t="shared" si="947"/>
        <v>12.440000000000005</v>
      </c>
      <c r="BF390" s="17">
        <f t="shared" si="947"/>
        <v>0</v>
      </c>
      <c r="BG390" s="17">
        <f t="shared" si="947"/>
        <v>0</v>
      </c>
      <c r="BH390" s="17">
        <f t="shared" si="947"/>
        <v>0</v>
      </c>
      <c r="BI390" s="17">
        <f t="shared" si="947"/>
        <v>0</v>
      </c>
      <c r="BJ390" s="17">
        <f t="shared" si="947"/>
        <v>0</v>
      </c>
      <c r="BK390" s="17">
        <f t="shared" si="947"/>
        <v>0</v>
      </c>
      <c r="BL390" s="17">
        <f t="shared" si="947"/>
        <v>0</v>
      </c>
      <c r="BM390" s="17">
        <f t="shared" si="947"/>
        <v>0</v>
      </c>
      <c r="BN390" s="17">
        <f t="shared" si="947"/>
        <v>0</v>
      </c>
      <c r="BO390" s="17">
        <f t="shared" si="947"/>
        <v>0</v>
      </c>
      <c r="BP390" s="17">
        <f t="shared" si="947"/>
        <v>0</v>
      </c>
      <c r="BQ390" s="17">
        <f t="shared" si="947"/>
        <v>0</v>
      </c>
      <c r="BR390" s="17">
        <f t="shared" si="947"/>
        <v>0</v>
      </c>
      <c r="BS390" s="17">
        <f t="shared" si="947"/>
        <v>0</v>
      </c>
      <c r="BT390" s="17">
        <f t="shared" si="947"/>
        <v>0</v>
      </c>
      <c r="BU390" s="17">
        <f t="shared" si="947"/>
        <v>0</v>
      </c>
      <c r="BV390" s="17">
        <f t="shared" si="947"/>
        <v>0</v>
      </c>
      <c r="BW390" s="17">
        <f t="shared" si="947"/>
        <v>0</v>
      </c>
      <c r="BX390" s="17">
        <f t="shared" si="947"/>
        <v>0</v>
      </c>
      <c r="BY390" s="17">
        <f t="shared" si="947"/>
        <v>0</v>
      </c>
      <c r="BZ390" s="17">
        <f t="shared" si="947"/>
        <v>0</v>
      </c>
      <c r="CA390" s="17">
        <f t="shared" si="947"/>
        <v>0</v>
      </c>
      <c r="CB390" s="17">
        <f t="shared" si="947"/>
        <v>0</v>
      </c>
      <c r="CC390" s="17">
        <f t="shared" si="947"/>
        <v>0</v>
      </c>
      <c r="CD390" s="17">
        <f t="shared" ref="CD390:DI390" si="948">CD408/(CD$412*24)*1000</f>
        <v>0</v>
      </c>
      <c r="CE390" s="17">
        <f t="shared" si="948"/>
        <v>0</v>
      </c>
      <c r="CF390" s="17">
        <f t="shared" si="948"/>
        <v>0</v>
      </c>
      <c r="CG390" s="17">
        <f t="shared" si="948"/>
        <v>0</v>
      </c>
      <c r="CH390" s="17">
        <f t="shared" si="948"/>
        <v>0</v>
      </c>
      <c r="CI390" s="17">
        <f t="shared" si="948"/>
        <v>0</v>
      </c>
      <c r="CJ390" s="17">
        <f t="shared" si="948"/>
        <v>0</v>
      </c>
      <c r="CK390" s="17">
        <f t="shared" si="948"/>
        <v>0</v>
      </c>
      <c r="CL390" s="17">
        <f t="shared" si="948"/>
        <v>0</v>
      </c>
      <c r="CM390" s="17">
        <f t="shared" si="948"/>
        <v>0</v>
      </c>
      <c r="CN390" s="17">
        <f t="shared" si="948"/>
        <v>0</v>
      </c>
      <c r="CO390" s="17">
        <f t="shared" si="948"/>
        <v>0</v>
      </c>
      <c r="CP390" s="17">
        <f t="shared" si="948"/>
        <v>0</v>
      </c>
      <c r="CQ390" s="17">
        <f t="shared" si="948"/>
        <v>0</v>
      </c>
      <c r="CR390" s="17">
        <f t="shared" si="948"/>
        <v>0</v>
      </c>
      <c r="CS390" s="17">
        <f t="shared" si="948"/>
        <v>0</v>
      </c>
      <c r="CT390" s="17">
        <f t="shared" si="948"/>
        <v>0</v>
      </c>
      <c r="CU390" s="17">
        <f t="shared" si="948"/>
        <v>0</v>
      </c>
      <c r="CV390" s="17">
        <f t="shared" si="948"/>
        <v>0</v>
      </c>
      <c r="CW390" s="17">
        <f t="shared" si="948"/>
        <v>0</v>
      </c>
      <c r="CX390" s="17">
        <f t="shared" si="948"/>
        <v>0</v>
      </c>
      <c r="CY390" s="17">
        <f t="shared" si="948"/>
        <v>0</v>
      </c>
      <c r="CZ390" s="17">
        <f t="shared" si="948"/>
        <v>0</v>
      </c>
      <c r="DA390" s="17">
        <f t="shared" si="948"/>
        <v>0</v>
      </c>
      <c r="DB390" s="17">
        <f t="shared" si="948"/>
        <v>0</v>
      </c>
      <c r="DC390" s="17">
        <f t="shared" si="948"/>
        <v>0</v>
      </c>
      <c r="DD390" s="17">
        <f t="shared" si="948"/>
        <v>0</v>
      </c>
      <c r="DE390" s="17">
        <f t="shared" si="948"/>
        <v>0</v>
      </c>
      <c r="DF390" s="17">
        <f t="shared" si="948"/>
        <v>0</v>
      </c>
      <c r="DG390" s="17">
        <f t="shared" si="948"/>
        <v>0</v>
      </c>
      <c r="DH390" s="17">
        <f t="shared" si="948"/>
        <v>0</v>
      </c>
      <c r="DI390" s="17">
        <f t="shared" si="948"/>
        <v>0</v>
      </c>
      <c r="DJ390" s="17">
        <f t="shared" ref="DJ390:EO390" si="949">DJ408/(DJ$412*24)*1000</f>
        <v>0</v>
      </c>
      <c r="DK390" s="17">
        <f t="shared" si="949"/>
        <v>0</v>
      </c>
      <c r="DL390" s="17">
        <f t="shared" si="949"/>
        <v>0</v>
      </c>
      <c r="DM390" s="17">
        <f t="shared" si="949"/>
        <v>0</v>
      </c>
      <c r="DN390" s="17">
        <f t="shared" si="949"/>
        <v>0</v>
      </c>
      <c r="DO390" s="17">
        <f t="shared" si="949"/>
        <v>0</v>
      </c>
      <c r="DP390" s="17">
        <f t="shared" si="949"/>
        <v>0</v>
      </c>
      <c r="DQ390" s="17">
        <f t="shared" si="949"/>
        <v>0</v>
      </c>
      <c r="DR390" s="17">
        <f t="shared" si="949"/>
        <v>0</v>
      </c>
      <c r="DS390" s="17">
        <f t="shared" si="949"/>
        <v>0</v>
      </c>
      <c r="DT390" s="17">
        <f t="shared" si="949"/>
        <v>0</v>
      </c>
      <c r="DU390" s="17">
        <f t="shared" si="949"/>
        <v>0</v>
      </c>
      <c r="DV390" s="17">
        <f t="shared" si="949"/>
        <v>0</v>
      </c>
      <c r="DW390" s="17">
        <f t="shared" si="949"/>
        <v>0</v>
      </c>
      <c r="DX390" s="17">
        <f t="shared" si="949"/>
        <v>0</v>
      </c>
      <c r="DY390" s="17">
        <f t="shared" si="949"/>
        <v>0</v>
      </c>
      <c r="DZ390" s="17">
        <f t="shared" si="949"/>
        <v>0</v>
      </c>
      <c r="EA390" s="17">
        <f t="shared" si="949"/>
        <v>0</v>
      </c>
      <c r="EB390" s="17">
        <f t="shared" si="949"/>
        <v>0</v>
      </c>
      <c r="EC390" s="17">
        <f t="shared" si="949"/>
        <v>0</v>
      </c>
      <c r="ED390" s="17">
        <f t="shared" si="949"/>
        <v>0</v>
      </c>
      <c r="EE390" s="17">
        <f t="shared" si="949"/>
        <v>0</v>
      </c>
      <c r="EF390" s="17">
        <f t="shared" si="949"/>
        <v>0</v>
      </c>
      <c r="EG390" s="17">
        <f t="shared" si="949"/>
        <v>0</v>
      </c>
      <c r="EH390" s="17">
        <f t="shared" si="949"/>
        <v>0</v>
      </c>
      <c r="EI390" s="17">
        <f t="shared" si="949"/>
        <v>0</v>
      </c>
      <c r="EJ390" s="17">
        <f t="shared" si="949"/>
        <v>0</v>
      </c>
      <c r="EK390" s="17">
        <f t="shared" si="949"/>
        <v>0</v>
      </c>
      <c r="EL390" s="17">
        <f t="shared" si="949"/>
        <v>0</v>
      </c>
      <c r="EM390" s="17">
        <f t="shared" si="949"/>
        <v>0</v>
      </c>
      <c r="EN390" s="17">
        <f t="shared" si="949"/>
        <v>0</v>
      </c>
      <c r="EO390" s="17">
        <f t="shared" si="949"/>
        <v>0</v>
      </c>
      <c r="EP390" s="17">
        <f t="shared" ref="EP390:FU390" si="950">EP408/(EP$412*24)*1000</f>
        <v>0</v>
      </c>
      <c r="EQ390" s="17">
        <f t="shared" si="950"/>
        <v>0</v>
      </c>
      <c r="ER390" s="17">
        <f t="shared" si="950"/>
        <v>0</v>
      </c>
      <c r="ES390" s="17">
        <f t="shared" si="950"/>
        <v>0</v>
      </c>
      <c r="ET390" s="17">
        <f t="shared" si="950"/>
        <v>0</v>
      </c>
      <c r="EU390" s="17">
        <f t="shared" si="950"/>
        <v>0</v>
      </c>
      <c r="EV390" s="17">
        <f t="shared" si="950"/>
        <v>0</v>
      </c>
      <c r="EW390" s="17">
        <f t="shared" si="950"/>
        <v>0</v>
      </c>
      <c r="EX390" s="17">
        <f t="shared" si="950"/>
        <v>0</v>
      </c>
      <c r="EY390" s="17">
        <f t="shared" si="950"/>
        <v>0</v>
      </c>
      <c r="EZ390" s="17">
        <f t="shared" si="950"/>
        <v>0</v>
      </c>
      <c r="FA390" s="17">
        <f t="shared" si="950"/>
        <v>0</v>
      </c>
      <c r="FB390" s="17">
        <f t="shared" si="950"/>
        <v>0</v>
      </c>
      <c r="FC390" s="17">
        <f t="shared" si="950"/>
        <v>0</v>
      </c>
      <c r="FD390" s="17">
        <f t="shared" si="950"/>
        <v>0</v>
      </c>
      <c r="FE390" s="17">
        <f t="shared" si="950"/>
        <v>0</v>
      </c>
      <c r="FF390" s="17">
        <f t="shared" si="950"/>
        <v>0</v>
      </c>
      <c r="FG390" s="17">
        <f t="shared" si="950"/>
        <v>0</v>
      </c>
      <c r="FH390" s="17">
        <f t="shared" si="950"/>
        <v>0</v>
      </c>
      <c r="FI390" s="17">
        <f t="shared" si="950"/>
        <v>0</v>
      </c>
      <c r="FJ390" s="17">
        <f t="shared" si="950"/>
        <v>0</v>
      </c>
      <c r="FK390" s="17">
        <f t="shared" si="950"/>
        <v>0</v>
      </c>
      <c r="FL390" s="17">
        <f t="shared" si="950"/>
        <v>0</v>
      </c>
      <c r="FM390" s="17">
        <f t="shared" si="950"/>
        <v>0</v>
      </c>
      <c r="FN390" s="17">
        <f t="shared" si="950"/>
        <v>0</v>
      </c>
      <c r="FO390" s="17">
        <f t="shared" si="950"/>
        <v>0</v>
      </c>
      <c r="FP390" s="17">
        <f t="shared" si="950"/>
        <v>0</v>
      </c>
      <c r="FQ390" s="17">
        <f t="shared" si="950"/>
        <v>0</v>
      </c>
      <c r="FR390" s="17">
        <f t="shared" si="950"/>
        <v>0</v>
      </c>
      <c r="FS390" s="17">
        <f t="shared" si="950"/>
        <v>0</v>
      </c>
      <c r="FT390" s="17">
        <f t="shared" si="950"/>
        <v>0</v>
      </c>
      <c r="FU390" s="17">
        <f t="shared" si="950"/>
        <v>0</v>
      </c>
      <c r="FV390" s="17">
        <f t="shared" ref="FV390:GC390" si="951">FV408/(FV$412*24)*1000</f>
        <v>0</v>
      </c>
      <c r="FW390" s="17">
        <f t="shared" si="951"/>
        <v>0</v>
      </c>
      <c r="FX390" s="17">
        <f t="shared" si="951"/>
        <v>0</v>
      </c>
      <c r="FY390" s="17">
        <f t="shared" si="951"/>
        <v>0</v>
      </c>
      <c r="FZ390" s="17">
        <f t="shared" si="951"/>
        <v>0</v>
      </c>
      <c r="GA390" s="17">
        <f t="shared" si="951"/>
        <v>0</v>
      </c>
      <c r="GB390" s="17">
        <f t="shared" si="951"/>
        <v>0</v>
      </c>
      <c r="GC390" s="17">
        <f t="shared" si="951"/>
        <v>0</v>
      </c>
    </row>
    <row r="391" spans="13:186" hidden="1" outlineLevel="1" x14ac:dyDescent="0.35"/>
    <row r="392" spans="13:186" hidden="1" outlineLevel="1" x14ac:dyDescent="0.35">
      <c r="M392" s="226" t="s">
        <v>111</v>
      </c>
      <c r="N392" s="226">
        <f t="shared" ref="N392:AU392" si="952">YEAR(N393)</f>
        <v>2025</v>
      </c>
      <c r="O392" s="226">
        <f t="shared" si="952"/>
        <v>2026</v>
      </c>
      <c r="P392" s="226">
        <f t="shared" si="952"/>
        <v>2027</v>
      </c>
      <c r="Q392" s="226">
        <f t="shared" si="952"/>
        <v>2028</v>
      </c>
      <c r="R392" s="226">
        <f t="shared" si="952"/>
        <v>2029</v>
      </c>
      <c r="S392" s="226">
        <f t="shared" si="952"/>
        <v>2030</v>
      </c>
      <c r="T392" s="226">
        <f t="shared" si="952"/>
        <v>2031</v>
      </c>
      <c r="U392" s="226">
        <f t="shared" si="952"/>
        <v>2032</v>
      </c>
      <c r="V392" s="226">
        <f t="shared" si="952"/>
        <v>2033</v>
      </c>
      <c r="W392" s="226">
        <f t="shared" si="952"/>
        <v>2034</v>
      </c>
      <c r="X392" s="226">
        <f t="shared" si="952"/>
        <v>2035</v>
      </c>
      <c r="Y392" s="226">
        <f t="shared" si="952"/>
        <v>2036</v>
      </c>
      <c r="Z392" s="226">
        <f t="shared" si="952"/>
        <v>2037</v>
      </c>
      <c r="AA392" s="226">
        <f t="shared" si="952"/>
        <v>2038</v>
      </c>
      <c r="AB392" s="226">
        <f t="shared" si="952"/>
        <v>2039</v>
      </c>
      <c r="AC392" s="226">
        <f t="shared" si="952"/>
        <v>2040</v>
      </c>
      <c r="AD392" s="226">
        <f t="shared" si="952"/>
        <v>2041</v>
      </c>
      <c r="AE392" s="226">
        <f t="shared" si="952"/>
        <v>2042</v>
      </c>
      <c r="AF392" s="226">
        <f t="shared" si="952"/>
        <v>2043</v>
      </c>
      <c r="AG392" s="226">
        <f t="shared" si="952"/>
        <v>2044</v>
      </c>
      <c r="AH392" s="226">
        <f t="shared" si="952"/>
        <v>2045</v>
      </c>
      <c r="AI392" s="226">
        <f t="shared" si="952"/>
        <v>2046</v>
      </c>
      <c r="AJ392" s="226">
        <f t="shared" si="952"/>
        <v>2047</v>
      </c>
      <c r="AK392" s="226">
        <f t="shared" si="952"/>
        <v>2048</v>
      </c>
      <c r="AL392" s="226">
        <f t="shared" si="952"/>
        <v>2049</v>
      </c>
      <c r="AM392" s="226">
        <f t="shared" si="952"/>
        <v>2050</v>
      </c>
      <c r="AN392" s="226">
        <f t="shared" si="952"/>
        <v>2051</v>
      </c>
      <c r="AO392" s="226">
        <f t="shared" si="952"/>
        <v>2052</v>
      </c>
      <c r="AP392" s="226">
        <f t="shared" si="952"/>
        <v>2053</v>
      </c>
      <c r="AQ392" s="226">
        <f t="shared" si="952"/>
        <v>2054</v>
      </c>
      <c r="AR392" s="226">
        <f t="shared" si="952"/>
        <v>2055</v>
      </c>
      <c r="AS392" s="226">
        <f t="shared" si="952"/>
        <v>2056</v>
      </c>
      <c r="AT392" s="226">
        <f t="shared" si="952"/>
        <v>2057</v>
      </c>
      <c r="AU392" s="226">
        <f t="shared" si="952"/>
        <v>2058</v>
      </c>
      <c r="AV392" s="3"/>
      <c r="AW392" s="226" t="s">
        <v>112</v>
      </c>
      <c r="AX392" s="227" t="str">
        <f t="shared" ref="AX392:CC392" si="953">IF(MONTH(AX$393)&lt;=3,"1T",IF(MONTH(AX$393)&lt;=6,"2T",IF(MONTH(AX$393)&lt;=9,"3T","4T")))&amp;RIGHT(YEAR(AX$393),2)</f>
        <v>1T25</v>
      </c>
      <c r="AY392" s="227" t="str">
        <f t="shared" si="953"/>
        <v>2T25</v>
      </c>
      <c r="AZ392" s="227" t="str">
        <f t="shared" si="953"/>
        <v>3T25</v>
      </c>
      <c r="BA392" s="227" t="str">
        <f t="shared" si="953"/>
        <v>4T25</v>
      </c>
      <c r="BB392" s="227" t="str">
        <f t="shared" si="953"/>
        <v>1T26</v>
      </c>
      <c r="BC392" s="227" t="str">
        <f t="shared" si="953"/>
        <v>2T26</v>
      </c>
      <c r="BD392" s="227" t="str">
        <f t="shared" si="953"/>
        <v>3T26</v>
      </c>
      <c r="BE392" s="227" t="str">
        <f t="shared" si="953"/>
        <v>4T26</v>
      </c>
      <c r="BF392" s="227" t="str">
        <f t="shared" si="953"/>
        <v>1T27</v>
      </c>
      <c r="BG392" s="227" t="str">
        <f t="shared" si="953"/>
        <v>2T27</v>
      </c>
      <c r="BH392" s="227" t="str">
        <f t="shared" si="953"/>
        <v>3T27</v>
      </c>
      <c r="BI392" s="227" t="str">
        <f t="shared" si="953"/>
        <v>4T27</v>
      </c>
      <c r="BJ392" s="227" t="str">
        <f t="shared" si="953"/>
        <v>1T28</v>
      </c>
      <c r="BK392" s="227" t="str">
        <f t="shared" si="953"/>
        <v>2T28</v>
      </c>
      <c r="BL392" s="227" t="str">
        <f t="shared" si="953"/>
        <v>3T28</v>
      </c>
      <c r="BM392" s="227" t="str">
        <f t="shared" si="953"/>
        <v>4T28</v>
      </c>
      <c r="BN392" s="227" t="str">
        <f t="shared" si="953"/>
        <v>1T29</v>
      </c>
      <c r="BO392" s="227" t="str">
        <f t="shared" si="953"/>
        <v>2T29</v>
      </c>
      <c r="BP392" s="227" t="str">
        <f t="shared" si="953"/>
        <v>3T29</v>
      </c>
      <c r="BQ392" s="227" t="str">
        <f t="shared" si="953"/>
        <v>4T29</v>
      </c>
      <c r="BR392" s="227" t="str">
        <f t="shared" si="953"/>
        <v>1T30</v>
      </c>
      <c r="BS392" s="227" t="str">
        <f t="shared" si="953"/>
        <v>2T30</v>
      </c>
      <c r="BT392" s="227" t="str">
        <f t="shared" si="953"/>
        <v>3T30</v>
      </c>
      <c r="BU392" s="227" t="str">
        <f t="shared" si="953"/>
        <v>4T30</v>
      </c>
      <c r="BV392" s="227" t="str">
        <f t="shared" si="953"/>
        <v>1T31</v>
      </c>
      <c r="BW392" s="227" t="str">
        <f t="shared" si="953"/>
        <v>2T31</v>
      </c>
      <c r="BX392" s="227" t="str">
        <f t="shared" si="953"/>
        <v>3T31</v>
      </c>
      <c r="BY392" s="227" t="str">
        <f t="shared" si="953"/>
        <v>4T31</v>
      </c>
      <c r="BZ392" s="227" t="str">
        <f t="shared" si="953"/>
        <v>1T32</v>
      </c>
      <c r="CA392" s="227" t="str">
        <f t="shared" si="953"/>
        <v>2T32</v>
      </c>
      <c r="CB392" s="227" t="str">
        <f t="shared" si="953"/>
        <v>3T32</v>
      </c>
      <c r="CC392" s="227" t="str">
        <f t="shared" si="953"/>
        <v>4T32</v>
      </c>
      <c r="CD392" s="227" t="str">
        <f t="shared" ref="CD392:DI392" si="954">IF(MONTH(CD$393)&lt;=3,"1T",IF(MONTH(CD$393)&lt;=6,"2T",IF(MONTH(CD$393)&lt;=9,"3T","4T")))&amp;RIGHT(YEAR(CD$393),2)</f>
        <v>1T33</v>
      </c>
      <c r="CE392" s="227" t="str">
        <f t="shared" si="954"/>
        <v>2T33</v>
      </c>
      <c r="CF392" s="227" t="str">
        <f t="shared" si="954"/>
        <v>3T33</v>
      </c>
      <c r="CG392" s="227" t="str">
        <f t="shared" si="954"/>
        <v>4T33</v>
      </c>
      <c r="CH392" s="227" t="str">
        <f t="shared" si="954"/>
        <v>1T34</v>
      </c>
      <c r="CI392" s="227" t="str">
        <f t="shared" si="954"/>
        <v>2T34</v>
      </c>
      <c r="CJ392" s="227" t="str">
        <f t="shared" si="954"/>
        <v>3T34</v>
      </c>
      <c r="CK392" s="227" t="str">
        <f t="shared" si="954"/>
        <v>4T34</v>
      </c>
      <c r="CL392" s="227" t="str">
        <f t="shared" si="954"/>
        <v>1T35</v>
      </c>
      <c r="CM392" s="227" t="str">
        <f t="shared" si="954"/>
        <v>2T35</v>
      </c>
      <c r="CN392" s="227" t="str">
        <f t="shared" si="954"/>
        <v>3T35</v>
      </c>
      <c r="CO392" s="227" t="str">
        <f t="shared" si="954"/>
        <v>4T35</v>
      </c>
      <c r="CP392" s="227" t="str">
        <f t="shared" si="954"/>
        <v>1T36</v>
      </c>
      <c r="CQ392" s="227" t="str">
        <f t="shared" si="954"/>
        <v>2T36</v>
      </c>
      <c r="CR392" s="227" t="str">
        <f t="shared" si="954"/>
        <v>3T36</v>
      </c>
      <c r="CS392" s="227" t="str">
        <f t="shared" si="954"/>
        <v>4T36</v>
      </c>
      <c r="CT392" s="227" t="str">
        <f t="shared" si="954"/>
        <v>1T37</v>
      </c>
      <c r="CU392" s="227" t="str">
        <f t="shared" si="954"/>
        <v>2T37</v>
      </c>
      <c r="CV392" s="227" t="str">
        <f t="shared" si="954"/>
        <v>3T37</v>
      </c>
      <c r="CW392" s="227" t="str">
        <f t="shared" si="954"/>
        <v>4T37</v>
      </c>
      <c r="CX392" s="227" t="str">
        <f t="shared" si="954"/>
        <v>1T38</v>
      </c>
      <c r="CY392" s="227" t="str">
        <f t="shared" si="954"/>
        <v>2T38</v>
      </c>
      <c r="CZ392" s="227" t="str">
        <f t="shared" si="954"/>
        <v>3T38</v>
      </c>
      <c r="DA392" s="227" t="str">
        <f t="shared" si="954"/>
        <v>4T38</v>
      </c>
      <c r="DB392" s="227" t="str">
        <f t="shared" si="954"/>
        <v>1T39</v>
      </c>
      <c r="DC392" s="227" t="str">
        <f t="shared" si="954"/>
        <v>2T39</v>
      </c>
      <c r="DD392" s="227" t="str">
        <f t="shared" si="954"/>
        <v>3T39</v>
      </c>
      <c r="DE392" s="227" t="str">
        <f t="shared" si="954"/>
        <v>4T39</v>
      </c>
      <c r="DF392" s="227" t="str">
        <f t="shared" si="954"/>
        <v>1T40</v>
      </c>
      <c r="DG392" s="227" t="str">
        <f t="shared" si="954"/>
        <v>2T40</v>
      </c>
      <c r="DH392" s="227" t="str">
        <f t="shared" si="954"/>
        <v>3T40</v>
      </c>
      <c r="DI392" s="227" t="str">
        <f t="shared" si="954"/>
        <v>4T40</v>
      </c>
      <c r="DJ392" s="227" t="str">
        <f t="shared" ref="DJ392:EO392" si="955">IF(MONTH(DJ$393)&lt;=3,"1T",IF(MONTH(DJ$393)&lt;=6,"2T",IF(MONTH(DJ$393)&lt;=9,"3T","4T")))&amp;RIGHT(YEAR(DJ$393),2)</f>
        <v>1T41</v>
      </c>
      <c r="DK392" s="227" t="str">
        <f t="shared" si="955"/>
        <v>2T41</v>
      </c>
      <c r="DL392" s="227" t="str">
        <f t="shared" si="955"/>
        <v>3T41</v>
      </c>
      <c r="DM392" s="227" t="str">
        <f t="shared" si="955"/>
        <v>4T41</v>
      </c>
      <c r="DN392" s="227" t="str">
        <f t="shared" si="955"/>
        <v>1T42</v>
      </c>
      <c r="DO392" s="227" t="str">
        <f t="shared" si="955"/>
        <v>2T42</v>
      </c>
      <c r="DP392" s="227" t="str">
        <f t="shared" si="955"/>
        <v>3T42</v>
      </c>
      <c r="DQ392" s="227" t="str">
        <f t="shared" si="955"/>
        <v>4T42</v>
      </c>
      <c r="DR392" s="227" t="str">
        <f t="shared" si="955"/>
        <v>1T43</v>
      </c>
      <c r="DS392" s="227" t="str">
        <f t="shared" si="955"/>
        <v>2T43</v>
      </c>
      <c r="DT392" s="227" t="str">
        <f t="shared" si="955"/>
        <v>3T43</v>
      </c>
      <c r="DU392" s="227" t="str">
        <f t="shared" si="955"/>
        <v>4T43</v>
      </c>
      <c r="DV392" s="227" t="str">
        <f t="shared" si="955"/>
        <v>1T44</v>
      </c>
      <c r="DW392" s="227" t="str">
        <f t="shared" si="955"/>
        <v>2T44</v>
      </c>
      <c r="DX392" s="227" t="str">
        <f t="shared" si="955"/>
        <v>3T44</v>
      </c>
      <c r="DY392" s="227" t="str">
        <f t="shared" si="955"/>
        <v>4T44</v>
      </c>
      <c r="DZ392" s="227" t="str">
        <f t="shared" si="955"/>
        <v>1T45</v>
      </c>
      <c r="EA392" s="227" t="str">
        <f t="shared" si="955"/>
        <v>2T45</v>
      </c>
      <c r="EB392" s="227" t="str">
        <f t="shared" si="955"/>
        <v>3T45</v>
      </c>
      <c r="EC392" s="227" t="str">
        <f t="shared" si="955"/>
        <v>4T45</v>
      </c>
      <c r="ED392" s="227" t="str">
        <f t="shared" si="955"/>
        <v>1T46</v>
      </c>
      <c r="EE392" s="227" t="str">
        <f t="shared" si="955"/>
        <v>2T46</v>
      </c>
      <c r="EF392" s="227" t="str">
        <f t="shared" si="955"/>
        <v>3T46</v>
      </c>
      <c r="EG392" s="227" t="str">
        <f t="shared" si="955"/>
        <v>4T46</v>
      </c>
      <c r="EH392" s="227" t="str">
        <f t="shared" si="955"/>
        <v>1T47</v>
      </c>
      <c r="EI392" s="227" t="str">
        <f t="shared" si="955"/>
        <v>2T47</v>
      </c>
      <c r="EJ392" s="227" t="str">
        <f t="shared" si="955"/>
        <v>3T47</v>
      </c>
      <c r="EK392" s="227" t="str">
        <f t="shared" si="955"/>
        <v>4T47</v>
      </c>
      <c r="EL392" s="227" t="str">
        <f t="shared" si="955"/>
        <v>1T48</v>
      </c>
      <c r="EM392" s="227" t="str">
        <f t="shared" si="955"/>
        <v>2T48</v>
      </c>
      <c r="EN392" s="227" t="str">
        <f t="shared" si="955"/>
        <v>3T48</v>
      </c>
      <c r="EO392" s="227" t="str">
        <f t="shared" si="955"/>
        <v>4T48</v>
      </c>
      <c r="EP392" s="227" t="str">
        <f t="shared" ref="EP392:FU392" si="956">IF(MONTH(EP$393)&lt;=3,"1T",IF(MONTH(EP$393)&lt;=6,"2T",IF(MONTH(EP$393)&lt;=9,"3T","4T")))&amp;RIGHT(YEAR(EP$393),2)</f>
        <v>1T49</v>
      </c>
      <c r="EQ392" s="227" t="str">
        <f t="shared" si="956"/>
        <v>2T49</v>
      </c>
      <c r="ER392" s="227" t="str">
        <f t="shared" si="956"/>
        <v>3T49</v>
      </c>
      <c r="ES392" s="227" t="str">
        <f t="shared" si="956"/>
        <v>4T49</v>
      </c>
      <c r="ET392" s="227" t="str">
        <f t="shared" si="956"/>
        <v>1T50</v>
      </c>
      <c r="EU392" s="227" t="str">
        <f t="shared" si="956"/>
        <v>2T50</v>
      </c>
      <c r="EV392" s="227" t="str">
        <f t="shared" si="956"/>
        <v>3T50</v>
      </c>
      <c r="EW392" s="227" t="str">
        <f t="shared" si="956"/>
        <v>4T50</v>
      </c>
      <c r="EX392" s="227" t="str">
        <f t="shared" si="956"/>
        <v>1T51</v>
      </c>
      <c r="EY392" s="227" t="str">
        <f t="shared" si="956"/>
        <v>2T51</v>
      </c>
      <c r="EZ392" s="227" t="str">
        <f t="shared" si="956"/>
        <v>3T51</v>
      </c>
      <c r="FA392" s="227" t="str">
        <f t="shared" si="956"/>
        <v>4T51</v>
      </c>
      <c r="FB392" s="227" t="str">
        <f t="shared" si="956"/>
        <v>1T52</v>
      </c>
      <c r="FC392" s="227" t="str">
        <f t="shared" si="956"/>
        <v>2T52</v>
      </c>
      <c r="FD392" s="227" t="str">
        <f t="shared" si="956"/>
        <v>3T52</v>
      </c>
      <c r="FE392" s="227" t="str">
        <f t="shared" si="956"/>
        <v>4T52</v>
      </c>
      <c r="FF392" s="227" t="str">
        <f t="shared" si="956"/>
        <v>1T53</v>
      </c>
      <c r="FG392" s="227" t="str">
        <f t="shared" si="956"/>
        <v>2T53</v>
      </c>
      <c r="FH392" s="227" t="str">
        <f t="shared" si="956"/>
        <v>3T53</v>
      </c>
      <c r="FI392" s="227" t="str">
        <f t="shared" si="956"/>
        <v>4T53</v>
      </c>
      <c r="FJ392" s="227" t="str">
        <f t="shared" si="956"/>
        <v>1T54</v>
      </c>
      <c r="FK392" s="227" t="str">
        <f t="shared" si="956"/>
        <v>2T54</v>
      </c>
      <c r="FL392" s="227" t="str">
        <f t="shared" si="956"/>
        <v>3T54</v>
      </c>
      <c r="FM392" s="227" t="str">
        <f t="shared" si="956"/>
        <v>4T54</v>
      </c>
      <c r="FN392" s="227" t="str">
        <f t="shared" si="956"/>
        <v>1T55</v>
      </c>
      <c r="FO392" s="227" t="str">
        <f t="shared" si="956"/>
        <v>2T55</v>
      </c>
      <c r="FP392" s="227" t="str">
        <f t="shared" si="956"/>
        <v>3T55</v>
      </c>
      <c r="FQ392" s="227" t="str">
        <f t="shared" si="956"/>
        <v>4T55</v>
      </c>
      <c r="FR392" s="227" t="str">
        <f t="shared" si="956"/>
        <v>1T56</v>
      </c>
      <c r="FS392" s="227" t="str">
        <f t="shared" si="956"/>
        <v>2T56</v>
      </c>
      <c r="FT392" s="227" t="str">
        <f t="shared" si="956"/>
        <v>3T56</v>
      </c>
      <c r="FU392" s="227" t="str">
        <f t="shared" si="956"/>
        <v>4T56</v>
      </c>
      <c r="FV392" s="227" t="str">
        <f t="shared" ref="FV392:GC392" si="957">IF(MONTH(FV$393)&lt;=3,"1T",IF(MONTH(FV$393)&lt;=6,"2T",IF(MONTH(FV$393)&lt;=9,"3T","4T")))&amp;RIGHT(YEAR(FV$393),2)</f>
        <v>1T57</v>
      </c>
      <c r="FW392" s="227" t="str">
        <f t="shared" si="957"/>
        <v>2T57</v>
      </c>
      <c r="FX392" s="227" t="str">
        <f t="shared" si="957"/>
        <v>3T57</v>
      </c>
      <c r="FY392" s="227" t="str">
        <f t="shared" si="957"/>
        <v>4T57</v>
      </c>
      <c r="FZ392" s="227" t="str">
        <f t="shared" si="957"/>
        <v>1T58</v>
      </c>
      <c r="GA392" s="227" t="str">
        <f t="shared" si="957"/>
        <v>2T58</v>
      </c>
      <c r="GB392" s="227" t="str">
        <f t="shared" si="957"/>
        <v>3T58</v>
      </c>
      <c r="GC392" s="227" t="str">
        <f t="shared" si="957"/>
        <v>4T58</v>
      </c>
      <c r="GD392" s="3"/>
    </row>
    <row r="393" spans="13:186" hidden="1" outlineLevel="1" x14ac:dyDescent="0.35">
      <c r="M393" s="5" t="s">
        <v>113</v>
      </c>
      <c r="N393" s="6">
        <v>46022</v>
      </c>
      <c r="O393" s="6">
        <f t="shared" ref="O393:AU393" si="958">+N393+370-DAY(N393+370)</f>
        <v>46387</v>
      </c>
      <c r="P393" s="6">
        <f t="shared" si="958"/>
        <v>46752</v>
      </c>
      <c r="Q393" s="6">
        <f t="shared" si="958"/>
        <v>47118</v>
      </c>
      <c r="R393" s="6">
        <f t="shared" si="958"/>
        <v>47483</v>
      </c>
      <c r="S393" s="6">
        <f t="shared" si="958"/>
        <v>47848</v>
      </c>
      <c r="T393" s="6">
        <f t="shared" si="958"/>
        <v>48213</v>
      </c>
      <c r="U393" s="6">
        <f t="shared" si="958"/>
        <v>48579</v>
      </c>
      <c r="V393" s="6">
        <f t="shared" si="958"/>
        <v>48944</v>
      </c>
      <c r="W393" s="6">
        <f t="shared" si="958"/>
        <v>49309</v>
      </c>
      <c r="X393" s="6">
        <f t="shared" si="958"/>
        <v>49674</v>
      </c>
      <c r="Y393" s="6">
        <f t="shared" si="958"/>
        <v>50040</v>
      </c>
      <c r="Z393" s="6">
        <f t="shared" si="958"/>
        <v>50405</v>
      </c>
      <c r="AA393" s="6">
        <f t="shared" si="958"/>
        <v>50770</v>
      </c>
      <c r="AB393" s="6">
        <f t="shared" si="958"/>
        <v>51135</v>
      </c>
      <c r="AC393" s="6">
        <f t="shared" si="958"/>
        <v>51501</v>
      </c>
      <c r="AD393" s="6">
        <f t="shared" si="958"/>
        <v>51866</v>
      </c>
      <c r="AE393" s="6">
        <f t="shared" si="958"/>
        <v>52231</v>
      </c>
      <c r="AF393" s="6">
        <f t="shared" si="958"/>
        <v>52596</v>
      </c>
      <c r="AG393" s="6">
        <f t="shared" si="958"/>
        <v>52962</v>
      </c>
      <c r="AH393" s="6">
        <f t="shared" si="958"/>
        <v>53327</v>
      </c>
      <c r="AI393" s="6">
        <f t="shared" si="958"/>
        <v>53692</v>
      </c>
      <c r="AJ393" s="6">
        <f t="shared" si="958"/>
        <v>54057</v>
      </c>
      <c r="AK393" s="6">
        <f t="shared" si="958"/>
        <v>54423</v>
      </c>
      <c r="AL393" s="6">
        <f t="shared" si="958"/>
        <v>54788</v>
      </c>
      <c r="AM393" s="6">
        <f t="shared" si="958"/>
        <v>55153</v>
      </c>
      <c r="AN393" s="6">
        <f t="shared" si="958"/>
        <v>55518</v>
      </c>
      <c r="AO393" s="6">
        <f t="shared" si="958"/>
        <v>55884</v>
      </c>
      <c r="AP393" s="6">
        <f t="shared" si="958"/>
        <v>56249</v>
      </c>
      <c r="AQ393" s="6">
        <f t="shared" si="958"/>
        <v>56614</v>
      </c>
      <c r="AR393" s="6">
        <f t="shared" si="958"/>
        <v>56979</v>
      </c>
      <c r="AS393" s="6">
        <f t="shared" si="958"/>
        <v>57345</v>
      </c>
      <c r="AT393" s="6">
        <f t="shared" si="958"/>
        <v>57710</v>
      </c>
      <c r="AU393" s="6">
        <f t="shared" si="958"/>
        <v>58075</v>
      </c>
      <c r="AV393" s="4"/>
      <c r="AW393" s="5" t="s">
        <v>113</v>
      </c>
      <c r="AX393" s="8">
        <f>+AX375</f>
        <v>45747</v>
      </c>
      <c r="AY393" s="8">
        <f t="shared" ref="AY393:CD393" si="959">+AX393+100-DAY(AX393+100)</f>
        <v>45838</v>
      </c>
      <c r="AZ393" s="8">
        <f t="shared" si="959"/>
        <v>45930</v>
      </c>
      <c r="BA393" s="8">
        <f t="shared" si="959"/>
        <v>46022</v>
      </c>
      <c r="BB393" s="8">
        <f t="shared" si="959"/>
        <v>46112</v>
      </c>
      <c r="BC393" s="8">
        <f t="shared" si="959"/>
        <v>46203</v>
      </c>
      <c r="BD393" s="8">
        <f t="shared" si="959"/>
        <v>46295</v>
      </c>
      <c r="BE393" s="8">
        <f t="shared" si="959"/>
        <v>46387</v>
      </c>
      <c r="BF393" s="8">
        <f t="shared" si="959"/>
        <v>46477</v>
      </c>
      <c r="BG393" s="8">
        <f t="shared" si="959"/>
        <v>46568</v>
      </c>
      <c r="BH393" s="8">
        <f t="shared" si="959"/>
        <v>46660</v>
      </c>
      <c r="BI393" s="8">
        <f t="shared" si="959"/>
        <v>46752</v>
      </c>
      <c r="BJ393" s="8">
        <f t="shared" si="959"/>
        <v>46843</v>
      </c>
      <c r="BK393" s="8">
        <f t="shared" si="959"/>
        <v>46934</v>
      </c>
      <c r="BL393" s="8">
        <f t="shared" si="959"/>
        <v>47026</v>
      </c>
      <c r="BM393" s="8">
        <f t="shared" si="959"/>
        <v>47118</v>
      </c>
      <c r="BN393" s="8">
        <f t="shared" si="959"/>
        <v>47208</v>
      </c>
      <c r="BO393" s="8">
        <f t="shared" si="959"/>
        <v>47299</v>
      </c>
      <c r="BP393" s="8">
        <f t="shared" si="959"/>
        <v>47391</v>
      </c>
      <c r="BQ393" s="8">
        <f t="shared" si="959"/>
        <v>47483</v>
      </c>
      <c r="BR393" s="8">
        <f t="shared" si="959"/>
        <v>47573</v>
      </c>
      <c r="BS393" s="8">
        <f t="shared" si="959"/>
        <v>47664</v>
      </c>
      <c r="BT393" s="8">
        <f t="shared" si="959"/>
        <v>47756</v>
      </c>
      <c r="BU393" s="8">
        <f t="shared" si="959"/>
        <v>47848</v>
      </c>
      <c r="BV393" s="8">
        <f t="shared" si="959"/>
        <v>47938</v>
      </c>
      <c r="BW393" s="8">
        <f t="shared" si="959"/>
        <v>48029</v>
      </c>
      <c r="BX393" s="8">
        <f t="shared" si="959"/>
        <v>48121</v>
      </c>
      <c r="BY393" s="8">
        <f t="shared" si="959"/>
        <v>48213</v>
      </c>
      <c r="BZ393" s="8">
        <f t="shared" si="959"/>
        <v>48304</v>
      </c>
      <c r="CA393" s="8">
        <f t="shared" si="959"/>
        <v>48395</v>
      </c>
      <c r="CB393" s="8">
        <f t="shared" si="959"/>
        <v>48487</v>
      </c>
      <c r="CC393" s="8">
        <f t="shared" si="959"/>
        <v>48579</v>
      </c>
      <c r="CD393" s="8">
        <f t="shared" si="959"/>
        <v>48669</v>
      </c>
      <c r="CE393" s="8">
        <f t="shared" ref="CE393:DJ393" si="960">+CD393+100-DAY(CD393+100)</f>
        <v>48760</v>
      </c>
      <c r="CF393" s="8">
        <f t="shared" si="960"/>
        <v>48852</v>
      </c>
      <c r="CG393" s="8">
        <f t="shared" si="960"/>
        <v>48944</v>
      </c>
      <c r="CH393" s="8">
        <f t="shared" si="960"/>
        <v>49034</v>
      </c>
      <c r="CI393" s="8">
        <f t="shared" si="960"/>
        <v>49125</v>
      </c>
      <c r="CJ393" s="8">
        <f t="shared" si="960"/>
        <v>49217</v>
      </c>
      <c r="CK393" s="8">
        <f t="shared" si="960"/>
        <v>49309</v>
      </c>
      <c r="CL393" s="8">
        <f t="shared" si="960"/>
        <v>49399</v>
      </c>
      <c r="CM393" s="8">
        <f t="shared" si="960"/>
        <v>49490</v>
      </c>
      <c r="CN393" s="8">
        <f t="shared" si="960"/>
        <v>49582</v>
      </c>
      <c r="CO393" s="8">
        <f t="shared" si="960"/>
        <v>49674</v>
      </c>
      <c r="CP393" s="8">
        <f t="shared" si="960"/>
        <v>49765</v>
      </c>
      <c r="CQ393" s="8">
        <f t="shared" si="960"/>
        <v>49856</v>
      </c>
      <c r="CR393" s="8">
        <f t="shared" si="960"/>
        <v>49948</v>
      </c>
      <c r="CS393" s="8">
        <f t="shared" si="960"/>
        <v>50040</v>
      </c>
      <c r="CT393" s="8">
        <f t="shared" si="960"/>
        <v>50130</v>
      </c>
      <c r="CU393" s="8">
        <f t="shared" si="960"/>
        <v>50221</v>
      </c>
      <c r="CV393" s="8">
        <f t="shared" si="960"/>
        <v>50313</v>
      </c>
      <c r="CW393" s="8">
        <f t="shared" si="960"/>
        <v>50405</v>
      </c>
      <c r="CX393" s="8">
        <f t="shared" si="960"/>
        <v>50495</v>
      </c>
      <c r="CY393" s="8">
        <f t="shared" si="960"/>
        <v>50586</v>
      </c>
      <c r="CZ393" s="8">
        <f t="shared" si="960"/>
        <v>50678</v>
      </c>
      <c r="DA393" s="8">
        <f t="shared" si="960"/>
        <v>50770</v>
      </c>
      <c r="DB393" s="8">
        <f t="shared" si="960"/>
        <v>50860</v>
      </c>
      <c r="DC393" s="8">
        <f t="shared" si="960"/>
        <v>50951</v>
      </c>
      <c r="DD393" s="8">
        <f t="shared" si="960"/>
        <v>51043</v>
      </c>
      <c r="DE393" s="8">
        <f t="shared" si="960"/>
        <v>51135</v>
      </c>
      <c r="DF393" s="8">
        <f t="shared" si="960"/>
        <v>51226</v>
      </c>
      <c r="DG393" s="8">
        <f t="shared" si="960"/>
        <v>51317</v>
      </c>
      <c r="DH393" s="8">
        <f t="shared" si="960"/>
        <v>51409</v>
      </c>
      <c r="DI393" s="8">
        <f t="shared" si="960"/>
        <v>51501</v>
      </c>
      <c r="DJ393" s="8">
        <f t="shared" si="960"/>
        <v>51591</v>
      </c>
      <c r="DK393" s="8">
        <f t="shared" ref="DK393:EP393" si="961">+DJ393+100-DAY(DJ393+100)</f>
        <v>51682</v>
      </c>
      <c r="DL393" s="8">
        <f t="shared" si="961"/>
        <v>51774</v>
      </c>
      <c r="DM393" s="8">
        <f t="shared" si="961"/>
        <v>51866</v>
      </c>
      <c r="DN393" s="8">
        <f t="shared" si="961"/>
        <v>51956</v>
      </c>
      <c r="DO393" s="8">
        <f t="shared" si="961"/>
        <v>52047</v>
      </c>
      <c r="DP393" s="8">
        <f t="shared" si="961"/>
        <v>52139</v>
      </c>
      <c r="DQ393" s="8">
        <f t="shared" si="961"/>
        <v>52231</v>
      </c>
      <c r="DR393" s="8">
        <f t="shared" si="961"/>
        <v>52321</v>
      </c>
      <c r="DS393" s="8">
        <f t="shared" si="961"/>
        <v>52412</v>
      </c>
      <c r="DT393" s="8">
        <f t="shared" si="961"/>
        <v>52504</v>
      </c>
      <c r="DU393" s="8">
        <f t="shared" si="961"/>
        <v>52596</v>
      </c>
      <c r="DV393" s="8">
        <f t="shared" si="961"/>
        <v>52687</v>
      </c>
      <c r="DW393" s="8">
        <f t="shared" si="961"/>
        <v>52778</v>
      </c>
      <c r="DX393" s="8">
        <f t="shared" si="961"/>
        <v>52870</v>
      </c>
      <c r="DY393" s="8">
        <f t="shared" si="961"/>
        <v>52962</v>
      </c>
      <c r="DZ393" s="8">
        <f t="shared" si="961"/>
        <v>53052</v>
      </c>
      <c r="EA393" s="8">
        <f t="shared" si="961"/>
        <v>53143</v>
      </c>
      <c r="EB393" s="8">
        <f t="shared" si="961"/>
        <v>53235</v>
      </c>
      <c r="EC393" s="8">
        <f t="shared" si="961"/>
        <v>53327</v>
      </c>
      <c r="ED393" s="8">
        <f t="shared" si="961"/>
        <v>53417</v>
      </c>
      <c r="EE393" s="8">
        <f t="shared" si="961"/>
        <v>53508</v>
      </c>
      <c r="EF393" s="8">
        <f t="shared" si="961"/>
        <v>53600</v>
      </c>
      <c r="EG393" s="8">
        <f t="shared" si="961"/>
        <v>53692</v>
      </c>
      <c r="EH393" s="8">
        <f t="shared" si="961"/>
        <v>53782</v>
      </c>
      <c r="EI393" s="8">
        <f t="shared" si="961"/>
        <v>53873</v>
      </c>
      <c r="EJ393" s="8">
        <f t="shared" si="961"/>
        <v>53965</v>
      </c>
      <c r="EK393" s="8">
        <f t="shared" si="961"/>
        <v>54057</v>
      </c>
      <c r="EL393" s="8">
        <f t="shared" si="961"/>
        <v>54148</v>
      </c>
      <c r="EM393" s="8">
        <f t="shared" si="961"/>
        <v>54239</v>
      </c>
      <c r="EN393" s="8">
        <f t="shared" si="961"/>
        <v>54331</v>
      </c>
      <c r="EO393" s="8">
        <f t="shared" si="961"/>
        <v>54423</v>
      </c>
      <c r="EP393" s="8">
        <f t="shared" si="961"/>
        <v>54513</v>
      </c>
      <c r="EQ393" s="8">
        <f t="shared" ref="EQ393:FV393" si="962">+EP393+100-DAY(EP393+100)</f>
        <v>54604</v>
      </c>
      <c r="ER393" s="8">
        <f t="shared" si="962"/>
        <v>54696</v>
      </c>
      <c r="ES393" s="8">
        <f t="shared" si="962"/>
        <v>54788</v>
      </c>
      <c r="ET393" s="8">
        <f t="shared" si="962"/>
        <v>54878</v>
      </c>
      <c r="EU393" s="8">
        <f t="shared" si="962"/>
        <v>54969</v>
      </c>
      <c r="EV393" s="8">
        <f t="shared" si="962"/>
        <v>55061</v>
      </c>
      <c r="EW393" s="8">
        <f t="shared" si="962"/>
        <v>55153</v>
      </c>
      <c r="EX393" s="8">
        <f t="shared" si="962"/>
        <v>55243</v>
      </c>
      <c r="EY393" s="8">
        <f t="shared" si="962"/>
        <v>55334</v>
      </c>
      <c r="EZ393" s="8">
        <f t="shared" si="962"/>
        <v>55426</v>
      </c>
      <c r="FA393" s="8">
        <f t="shared" si="962"/>
        <v>55518</v>
      </c>
      <c r="FB393" s="8">
        <f t="shared" si="962"/>
        <v>55609</v>
      </c>
      <c r="FC393" s="8">
        <f t="shared" si="962"/>
        <v>55700</v>
      </c>
      <c r="FD393" s="8">
        <f t="shared" si="962"/>
        <v>55792</v>
      </c>
      <c r="FE393" s="8">
        <f t="shared" si="962"/>
        <v>55884</v>
      </c>
      <c r="FF393" s="8">
        <f t="shared" si="962"/>
        <v>55974</v>
      </c>
      <c r="FG393" s="8">
        <f t="shared" si="962"/>
        <v>56065</v>
      </c>
      <c r="FH393" s="8">
        <f t="shared" si="962"/>
        <v>56157</v>
      </c>
      <c r="FI393" s="8">
        <f t="shared" si="962"/>
        <v>56249</v>
      </c>
      <c r="FJ393" s="8">
        <f t="shared" si="962"/>
        <v>56339</v>
      </c>
      <c r="FK393" s="8">
        <f t="shared" si="962"/>
        <v>56430</v>
      </c>
      <c r="FL393" s="8">
        <f t="shared" si="962"/>
        <v>56522</v>
      </c>
      <c r="FM393" s="8">
        <f t="shared" si="962"/>
        <v>56614</v>
      </c>
      <c r="FN393" s="8">
        <f t="shared" si="962"/>
        <v>56704</v>
      </c>
      <c r="FO393" s="8">
        <f t="shared" si="962"/>
        <v>56795</v>
      </c>
      <c r="FP393" s="8">
        <f t="shared" si="962"/>
        <v>56887</v>
      </c>
      <c r="FQ393" s="8">
        <f t="shared" si="962"/>
        <v>56979</v>
      </c>
      <c r="FR393" s="8">
        <f t="shared" si="962"/>
        <v>57070</v>
      </c>
      <c r="FS393" s="8">
        <f t="shared" si="962"/>
        <v>57161</v>
      </c>
      <c r="FT393" s="8">
        <f t="shared" si="962"/>
        <v>57253</v>
      </c>
      <c r="FU393" s="8">
        <f t="shared" si="962"/>
        <v>57345</v>
      </c>
      <c r="FV393" s="8">
        <f t="shared" si="962"/>
        <v>57435</v>
      </c>
      <c r="FW393" s="8">
        <f t="shared" ref="FW393:GC393" si="963">+FV393+100-DAY(FV393+100)</f>
        <v>57526</v>
      </c>
      <c r="FX393" s="8">
        <f t="shared" si="963"/>
        <v>57618</v>
      </c>
      <c r="FY393" s="8">
        <f t="shared" si="963"/>
        <v>57710</v>
      </c>
      <c r="FZ393" s="8">
        <f t="shared" si="963"/>
        <v>57800</v>
      </c>
      <c r="GA393" s="8">
        <f t="shared" si="963"/>
        <v>57891</v>
      </c>
      <c r="GB393" s="8">
        <f t="shared" si="963"/>
        <v>57983</v>
      </c>
      <c r="GC393" s="8">
        <f t="shared" si="963"/>
        <v>58075</v>
      </c>
      <c r="GD393" s="4"/>
    </row>
    <row r="394" spans="13:186" hidden="1" outlineLevel="1" x14ac:dyDescent="0.35">
      <c r="M394" s="7" t="s">
        <v>126</v>
      </c>
      <c r="N394" s="16">
        <f t="shared" ref="N394:AU394" si="964">+N395+N396+N397+N398</f>
        <v>23113.750559999997</v>
      </c>
      <c r="O394" s="16">
        <f t="shared" si="964"/>
        <v>12664.190879999998</v>
      </c>
      <c r="P394" s="16">
        <f t="shared" si="964"/>
        <v>1921.9439999999997</v>
      </c>
      <c r="Q394" s="16">
        <f t="shared" si="964"/>
        <v>1927.2095999999997</v>
      </c>
      <c r="R394" s="16">
        <f t="shared" si="964"/>
        <v>1921.9439999999997</v>
      </c>
      <c r="S394" s="16">
        <f t="shared" si="964"/>
        <v>1921.9439999999997</v>
      </c>
      <c r="T394" s="16">
        <f t="shared" si="964"/>
        <v>1921.9439999999997</v>
      </c>
      <c r="U394" s="16">
        <f t="shared" si="964"/>
        <v>1927.2095999999997</v>
      </c>
      <c r="V394" s="16">
        <f t="shared" si="964"/>
        <v>1921.9439999999997</v>
      </c>
      <c r="W394" s="16">
        <f t="shared" si="964"/>
        <v>1921.9439999999997</v>
      </c>
      <c r="X394" s="16">
        <f t="shared" si="964"/>
        <v>1921.9439999999997</v>
      </c>
      <c r="Y394" s="16">
        <f t="shared" si="964"/>
        <v>1927.2095999999997</v>
      </c>
      <c r="Z394" s="16">
        <f t="shared" si="964"/>
        <v>1921.9439999999997</v>
      </c>
      <c r="AA394" s="16">
        <f t="shared" si="964"/>
        <v>1921.9439999999997</v>
      </c>
      <c r="AB394" s="16">
        <f t="shared" si="964"/>
        <v>1921.9439999999997</v>
      </c>
      <c r="AC394" s="16">
        <f t="shared" si="964"/>
        <v>1927.2095999999997</v>
      </c>
      <c r="AD394" s="16">
        <f t="shared" si="964"/>
        <v>1921.9439999999997</v>
      </c>
      <c r="AE394" s="16">
        <f t="shared" si="964"/>
        <v>1921.9439999999997</v>
      </c>
      <c r="AF394" s="16">
        <f t="shared" si="964"/>
        <v>1921.9439999999997</v>
      </c>
      <c r="AG394" s="16">
        <f t="shared" si="964"/>
        <v>1520.4239999999998</v>
      </c>
      <c r="AH394" s="16">
        <f t="shared" si="964"/>
        <v>111.25199999999998</v>
      </c>
      <c r="AI394" s="16">
        <f t="shared" si="964"/>
        <v>111.25199999999998</v>
      </c>
      <c r="AJ394" s="16">
        <f t="shared" si="964"/>
        <v>111.25199999999998</v>
      </c>
      <c r="AK394" s="16">
        <f t="shared" si="964"/>
        <v>111.55679999999998</v>
      </c>
      <c r="AL394" s="16">
        <f t="shared" si="964"/>
        <v>111.25199999999998</v>
      </c>
      <c r="AM394" s="16">
        <f t="shared" si="964"/>
        <v>111.25199999999998</v>
      </c>
      <c r="AN394" s="16">
        <f t="shared" si="964"/>
        <v>111.25199999999998</v>
      </c>
      <c r="AO394" s="16">
        <f t="shared" si="964"/>
        <v>111.55679999999998</v>
      </c>
      <c r="AP394" s="16">
        <f t="shared" si="964"/>
        <v>111.25199999999998</v>
      </c>
      <c r="AQ394" s="16">
        <f t="shared" si="964"/>
        <v>111.25199999999998</v>
      </c>
      <c r="AR394" s="16">
        <f t="shared" si="964"/>
        <v>111.25199999999998</v>
      </c>
      <c r="AS394" s="16">
        <f t="shared" si="964"/>
        <v>111.55679999999998</v>
      </c>
      <c r="AT394" s="16">
        <f t="shared" si="964"/>
        <v>111.25199999999998</v>
      </c>
      <c r="AU394" s="16">
        <f t="shared" si="964"/>
        <v>111.25199999999998</v>
      </c>
      <c r="AW394" s="7" t="s">
        <v>126</v>
      </c>
      <c r="AX394" s="16">
        <f t="shared" ref="AX394:CC394" si="965">+AX395+AX396+AX397+AX398</f>
        <v>5699.2809600000001</v>
      </c>
      <c r="AY394" s="16">
        <f t="shared" si="965"/>
        <v>5762.6063039999999</v>
      </c>
      <c r="AZ394" s="16">
        <f t="shared" si="965"/>
        <v>5825.9316479999998</v>
      </c>
      <c r="BA394" s="16">
        <f t="shared" si="965"/>
        <v>5825.9316479999998</v>
      </c>
      <c r="BB394" s="16">
        <f t="shared" si="965"/>
        <v>2863.3564799999995</v>
      </c>
      <c r="BC394" s="16">
        <f t="shared" si="965"/>
        <v>3034.0739519999997</v>
      </c>
      <c r="BD394" s="16">
        <f t="shared" si="965"/>
        <v>3383.3802239999995</v>
      </c>
      <c r="BE394" s="16">
        <f t="shared" si="965"/>
        <v>3383.3802239999995</v>
      </c>
      <c r="BF394" s="16">
        <f t="shared" si="965"/>
        <v>473.90399999999994</v>
      </c>
      <c r="BG394" s="16">
        <f t="shared" si="965"/>
        <v>479.16959999999995</v>
      </c>
      <c r="BH394" s="16">
        <f t="shared" si="965"/>
        <v>484.43519999999995</v>
      </c>
      <c r="BI394" s="16">
        <f t="shared" si="965"/>
        <v>484.43519999999995</v>
      </c>
      <c r="BJ394" s="16">
        <f t="shared" si="965"/>
        <v>479.16959999999995</v>
      </c>
      <c r="BK394" s="16">
        <f t="shared" si="965"/>
        <v>479.16959999999995</v>
      </c>
      <c r="BL394" s="16">
        <f t="shared" si="965"/>
        <v>484.43519999999995</v>
      </c>
      <c r="BM394" s="16">
        <f t="shared" si="965"/>
        <v>484.43519999999995</v>
      </c>
      <c r="BN394" s="16">
        <f t="shared" si="965"/>
        <v>473.90399999999994</v>
      </c>
      <c r="BO394" s="16">
        <f t="shared" si="965"/>
        <v>479.16959999999995</v>
      </c>
      <c r="BP394" s="16">
        <f t="shared" si="965"/>
        <v>484.43519999999995</v>
      </c>
      <c r="BQ394" s="16">
        <f t="shared" si="965"/>
        <v>484.43519999999995</v>
      </c>
      <c r="BR394" s="16">
        <f t="shared" si="965"/>
        <v>473.90399999999994</v>
      </c>
      <c r="BS394" s="16">
        <f t="shared" si="965"/>
        <v>479.16959999999995</v>
      </c>
      <c r="BT394" s="16">
        <f t="shared" si="965"/>
        <v>484.43519999999995</v>
      </c>
      <c r="BU394" s="16">
        <f t="shared" si="965"/>
        <v>484.43519999999995</v>
      </c>
      <c r="BV394" s="16">
        <f t="shared" si="965"/>
        <v>473.90399999999994</v>
      </c>
      <c r="BW394" s="16">
        <f t="shared" si="965"/>
        <v>479.16959999999995</v>
      </c>
      <c r="BX394" s="16">
        <f t="shared" si="965"/>
        <v>484.43519999999995</v>
      </c>
      <c r="BY394" s="16">
        <f t="shared" si="965"/>
        <v>484.43519999999995</v>
      </c>
      <c r="BZ394" s="16">
        <f t="shared" si="965"/>
        <v>479.16959999999995</v>
      </c>
      <c r="CA394" s="16">
        <f t="shared" si="965"/>
        <v>479.16959999999995</v>
      </c>
      <c r="CB394" s="16">
        <f t="shared" si="965"/>
        <v>484.43519999999995</v>
      </c>
      <c r="CC394" s="16">
        <f t="shared" si="965"/>
        <v>484.43519999999995</v>
      </c>
      <c r="CD394" s="16">
        <f t="shared" ref="CD394:DI394" si="966">+CD395+CD396+CD397+CD398</f>
        <v>473.90399999999994</v>
      </c>
      <c r="CE394" s="16">
        <f t="shared" si="966"/>
        <v>479.16959999999995</v>
      </c>
      <c r="CF394" s="16">
        <f t="shared" si="966"/>
        <v>484.43519999999995</v>
      </c>
      <c r="CG394" s="16">
        <f t="shared" si="966"/>
        <v>484.43519999999995</v>
      </c>
      <c r="CH394" s="16">
        <f t="shared" si="966"/>
        <v>473.90399999999994</v>
      </c>
      <c r="CI394" s="16">
        <f t="shared" si="966"/>
        <v>479.16959999999995</v>
      </c>
      <c r="CJ394" s="16">
        <f t="shared" si="966"/>
        <v>484.43519999999995</v>
      </c>
      <c r="CK394" s="16">
        <f t="shared" si="966"/>
        <v>484.43519999999995</v>
      </c>
      <c r="CL394" s="16">
        <f t="shared" si="966"/>
        <v>473.90399999999994</v>
      </c>
      <c r="CM394" s="16">
        <f t="shared" si="966"/>
        <v>479.16959999999995</v>
      </c>
      <c r="CN394" s="16">
        <f t="shared" si="966"/>
        <v>484.43519999999995</v>
      </c>
      <c r="CO394" s="16">
        <f t="shared" si="966"/>
        <v>484.43519999999995</v>
      </c>
      <c r="CP394" s="16">
        <f t="shared" si="966"/>
        <v>479.16959999999995</v>
      </c>
      <c r="CQ394" s="16">
        <f t="shared" si="966"/>
        <v>479.16959999999995</v>
      </c>
      <c r="CR394" s="16">
        <f t="shared" si="966"/>
        <v>484.43519999999995</v>
      </c>
      <c r="CS394" s="16">
        <f t="shared" si="966"/>
        <v>484.43519999999995</v>
      </c>
      <c r="CT394" s="16">
        <f t="shared" si="966"/>
        <v>473.90399999999994</v>
      </c>
      <c r="CU394" s="16">
        <f t="shared" si="966"/>
        <v>479.16959999999995</v>
      </c>
      <c r="CV394" s="16">
        <f t="shared" si="966"/>
        <v>484.43519999999995</v>
      </c>
      <c r="CW394" s="16">
        <f t="shared" si="966"/>
        <v>484.43519999999995</v>
      </c>
      <c r="CX394" s="16">
        <f t="shared" si="966"/>
        <v>473.90399999999994</v>
      </c>
      <c r="CY394" s="16">
        <f t="shared" si="966"/>
        <v>479.16959999999995</v>
      </c>
      <c r="CZ394" s="16">
        <f t="shared" si="966"/>
        <v>484.43519999999995</v>
      </c>
      <c r="DA394" s="16">
        <f t="shared" si="966"/>
        <v>484.43519999999995</v>
      </c>
      <c r="DB394" s="16">
        <f t="shared" si="966"/>
        <v>473.90399999999994</v>
      </c>
      <c r="DC394" s="16">
        <f t="shared" si="966"/>
        <v>479.16959999999995</v>
      </c>
      <c r="DD394" s="16">
        <f t="shared" si="966"/>
        <v>484.43519999999995</v>
      </c>
      <c r="DE394" s="16">
        <f t="shared" si="966"/>
        <v>484.43519999999995</v>
      </c>
      <c r="DF394" s="16">
        <f t="shared" si="966"/>
        <v>479.16959999999995</v>
      </c>
      <c r="DG394" s="16">
        <f t="shared" si="966"/>
        <v>479.16959999999995</v>
      </c>
      <c r="DH394" s="16">
        <f t="shared" si="966"/>
        <v>484.43519999999995</v>
      </c>
      <c r="DI394" s="16">
        <f t="shared" si="966"/>
        <v>484.43519999999995</v>
      </c>
      <c r="DJ394" s="16">
        <f t="shared" ref="DJ394:EO394" si="967">+DJ395+DJ396+DJ397+DJ398</f>
        <v>473.90399999999994</v>
      </c>
      <c r="DK394" s="16">
        <f t="shared" si="967"/>
        <v>479.16959999999995</v>
      </c>
      <c r="DL394" s="16">
        <f t="shared" si="967"/>
        <v>484.43519999999995</v>
      </c>
      <c r="DM394" s="16">
        <f t="shared" si="967"/>
        <v>484.43519999999995</v>
      </c>
      <c r="DN394" s="16">
        <f t="shared" si="967"/>
        <v>473.90399999999994</v>
      </c>
      <c r="DO394" s="16">
        <f t="shared" si="967"/>
        <v>479.16959999999995</v>
      </c>
      <c r="DP394" s="16">
        <f t="shared" si="967"/>
        <v>484.43519999999995</v>
      </c>
      <c r="DQ394" s="16">
        <f t="shared" si="967"/>
        <v>484.43519999999995</v>
      </c>
      <c r="DR394" s="16">
        <f t="shared" si="967"/>
        <v>473.90399999999994</v>
      </c>
      <c r="DS394" s="16">
        <f t="shared" si="967"/>
        <v>479.16959999999995</v>
      </c>
      <c r="DT394" s="16">
        <f t="shared" si="967"/>
        <v>484.43519999999995</v>
      </c>
      <c r="DU394" s="16">
        <f t="shared" si="967"/>
        <v>484.43519999999995</v>
      </c>
      <c r="DV394" s="16">
        <f t="shared" si="967"/>
        <v>479.16959999999995</v>
      </c>
      <c r="DW394" s="16">
        <f t="shared" si="967"/>
        <v>479.16959999999995</v>
      </c>
      <c r="DX394" s="16">
        <f t="shared" si="967"/>
        <v>484.43519999999995</v>
      </c>
      <c r="DY394" s="16">
        <f t="shared" si="967"/>
        <v>77.649599999999992</v>
      </c>
      <c r="DZ394" s="16">
        <f t="shared" si="967"/>
        <v>27.431999999999995</v>
      </c>
      <c r="EA394" s="16">
        <f t="shared" si="967"/>
        <v>27.736799999999995</v>
      </c>
      <c r="EB394" s="16">
        <f t="shared" si="967"/>
        <v>28.041599999999995</v>
      </c>
      <c r="EC394" s="16">
        <f t="shared" si="967"/>
        <v>28.041599999999995</v>
      </c>
      <c r="ED394" s="16">
        <f t="shared" si="967"/>
        <v>27.431999999999995</v>
      </c>
      <c r="EE394" s="16">
        <f t="shared" si="967"/>
        <v>27.736799999999995</v>
      </c>
      <c r="EF394" s="16">
        <f t="shared" si="967"/>
        <v>28.041599999999995</v>
      </c>
      <c r="EG394" s="16">
        <f t="shared" si="967"/>
        <v>28.041599999999995</v>
      </c>
      <c r="EH394" s="16">
        <f t="shared" si="967"/>
        <v>27.431999999999995</v>
      </c>
      <c r="EI394" s="16">
        <f t="shared" si="967"/>
        <v>27.736799999999995</v>
      </c>
      <c r="EJ394" s="16">
        <f t="shared" si="967"/>
        <v>28.041599999999995</v>
      </c>
      <c r="EK394" s="16">
        <f t="shared" si="967"/>
        <v>28.041599999999995</v>
      </c>
      <c r="EL394" s="16">
        <f t="shared" si="967"/>
        <v>27.736799999999995</v>
      </c>
      <c r="EM394" s="16">
        <f t="shared" si="967"/>
        <v>27.736799999999995</v>
      </c>
      <c r="EN394" s="16">
        <f t="shared" si="967"/>
        <v>28.041599999999995</v>
      </c>
      <c r="EO394" s="16">
        <f t="shared" si="967"/>
        <v>28.041599999999995</v>
      </c>
      <c r="EP394" s="16">
        <f t="shared" ref="EP394:FU394" si="968">+EP395+EP396+EP397+EP398</f>
        <v>27.431999999999995</v>
      </c>
      <c r="EQ394" s="16">
        <f t="shared" si="968"/>
        <v>27.736799999999995</v>
      </c>
      <c r="ER394" s="16">
        <f t="shared" si="968"/>
        <v>28.041599999999995</v>
      </c>
      <c r="ES394" s="16">
        <f t="shared" si="968"/>
        <v>28.041599999999995</v>
      </c>
      <c r="ET394" s="16">
        <f t="shared" si="968"/>
        <v>27.431999999999995</v>
      </c>
      <c r="EU394" s="16">
        <f t="shared" si="968"/>
        <v>27.736799999999995</v>
      </c>
      <c r="EV394" s="16">
        <f t="shared" si="968"/>
        <v>28.041599999999995</v>
      </c>
      <c r="EW394" s="16">
        <f t="shared" si="968"/>
        <v>28.041599999999995</v>
      </c>
      <c r="EX394" s="16">
        <f t="shared" si="968"/>
        <v>27.431999999999995</v>
      </c>
      <c r="EY394" s="16">
        <f t="shared" si="968"/>
        <v>27.736799999999995</v>
      </c>
      <c r="EZ394" s="16">
        <f t="shared" si="968"/>
        <v>28.041599999999995</v>
      </c>
      <c r="FA394" s="16">
        <f t="shared" si="968"/>
        <v>28.041599999999995</v>
      </c>
      <c r="FB394" s="16">
        <f t="shared" si="968"/>
        <v>27.736799999999995</v>
      </c>
      <c r="FC394" s="16">
        <f t="shared" si="968"/>
        <v>27.736799999999995</v>
      </c>
      <c r="FD394" s="16">
        <f t="shared" si="968"/>
        <v>28.041599999999995</v>
      </c>
      <c r="FE394" s="16">
        <f t="shared" si="968"/>
        <v>28.041599999999995</v>
      </c>
      <c r="FF394" s="16">
        <f t="shared" si="968"/>
        <v>27.431999999999995</v>
      </c>
      <c r="FG394" s="16">
        <f t="shared" si="968"/>
        <v>27.736799999999995</v>
      </c>
      <c r="FH394" s="16">
        <f t="shared" si="968"/>
        <v>28.041599999999995</v>
      </c>
      <c r="FI394" s="16">
        <f t="shared" si="968"/>
        <v>28.041599999999995</v>
      </c>
      <c r="FJ394" s="16">
        <f t="shared" si="968"/>
        <v>27.431999999999995</v>
      </c>
      <c r="FK394" s="16">
        <f t="shared" si="968"/>
        <v>27.736799999999995</v>
      </c>
      <c r="FL394" s="16">
        <f t="shared" si="968"/>
        <v>28.041599999999995</v>
      </c>
      <c r="FM394" s="16">
        <f t="shared" si="968"/>
        <v>28.041599999999995</v>
      </c>
      <c r="FN394" s="16">
        <f t="shared" si="968"/>
        <v>27.431999999999995</v>
      </c>
      <c r="FO394" s="16">
        <f t="shared" si="968"/>
        <v>27.736799999999995</v>
      </c>
      <c r="FP394" s="16">
        <f t="shared" si="968"/>
        <v>28.041599999999995</v>
      </c>
      <c r="FQ394" s="16">
        <f t="shared" si="968"/>
        <v>28.041599999999995</v>
      </c>
      <c r="FR394" s="16">
        <f t="shared" si="968"/>
        <v>27.736799999999995</v>
      </c>
      <c r="FS394" s="16">
        <f t="shared" si="968"/>
        <v>27.736799999999995</v>
      </c>
      <c r="FT394" s="16">
        <f t="shared" si="968"/>
        <v>28.041599999999995</v>
      </c>
      <c r="FU394" s="16">
        <f t="shared" si="968"/>
        <v>28.041599999999995</v>
      </c>
      <c r="FV394" s="16">
        <f t="shared" ref="FV394:GC394" si="969">+FV395+FV396+FV397+FV398</f>
        <v>27.431999999999995</v>
      </c>
      <c r="FW394" s="16">
        <f t="shared" si="969"/>
        <v>27.736799999999995</v>
      </c>
      <c r="FX394" s="16">
        <f t="shared" si="969"/>
        <v>28.041599999999995</v>
      </c>
      <c r="FY394" s="16">
        <f t="shared" si="969"/>
        <v>28.041599999999995</v>
      </c>
      <c r="FZ394" s="16">
        <f t="shared" si="969"/>
        <v>27.431999999999995</v>
      </c>
      <c r="GA394" s="16">
        <f t="shared" si="969"/>
        <v>27.736799999999995</v>
      </c>
      <c r="GB394" s="16">
        <f t="shared" si="969"/>
        <v>28.041599999999995</v>
      </c>
      <c r="GC394" s="16">
        <f t="shared" si="969"/>
        <v>28.041599999999995</v>
      </c>
    </row>
    <row r="395" spans="13:186" hidden="1" outlineLevel="1" x14ac:dyDescent="0.35">
      <c r="M395" s="9" t="s">
        <v>671</v>
      </c>
      <c r="N395" s="17">
        <f t="shared" ref="N395:W398" si="970">SUMIFS($AX395:$GC395,$AX$413:$GC$413,N$413)</f>
        <v>8304.3047999999999</v>
      </c>
      <c r="O395" s="17">
        <f t="shared" si="970"/>
        <v>5259.4679999999989</v>
      </c>
      <c r="P395" s="17">
        <f t="shared" si="970"/>
        <v>1921.9439999999997</v>
      </c>
      <c r="Q395" s="17">
        <f t="shared" si="970"/>
        <v>1927.2095999999997</v>
      </c>
      <c r="R395" s="17">
        <f t="shared" si="970"/>
        <v>1921.9439999999997</v>
      </c>
      <c r="S395" s="17">
        <f t="shared" si="970"/>
        <v>1921.9439999999997</v>
      </c>
      <c r="T395" s="17">
        <f t="shared" si="970"/>
        <v>1921.9439999999997</v>
      </c>
      <c r="U395" s="17">
        <f t="shared" si="970"/>
        <v>1927.2095999999997</v>
      </c>
      <c r="V395" s="17">
        <f t="shared" si="970"/>
        <v>1921.9439999999997</v>
      </c>
      <c r="W395" s="17">
        <f t="shared" si="970"/>
        <v>1921.9439999999997</v>
      </c>
      <c r="X395" s="17">
        <f t="shared" ref="X395:AG398" si="971">SUMIFS($AX395:$GC395,$AX$413:$GC$413,X$413)</f>
        <v>1921.9439999999997</v>
      </c>
      <c r="Y395" s="17">
        <f t="shared" si="971"/>
        <v>1927.2095999999997</v>
      </c>
      <c r="Z395" s="17">
        <f t="shared" si="971"/>
        <v>1921.9439999999997</v>
      </c>
      <c r="AA395" s="17">
        <f t="shared" si="971"/>
        <v>1921.9439999999997</v>
      </c>
      <c r="AB395" s="17">
        <f t="shared" si="971"/>
        <v>1921.9439999999997</v>
      </c>
      <c r="AC395" s="17">
        <f t="shared" si="971"/>
        <v>1927.2095999999997</v>
      </c>
      <c r="AD395" s="17">
        <f t="shared" si="971"/>
        <v>1921.9439999999997</v>
      </c>
      <c r="AE395" s="17">
        <f t="shared" si="971"/>
        <v>1921.9439999999997</v>
      </c>
      <c r="AF395" s="17">
        <f t="shared" si="971"/>
        <v>1921.9439999999997</v>
      </c>
      <c r="AG395" s="17">
        <f t="shared" si="971"/>
        <v>1520.4239999999998</v>
      </c>
      <c r="AH395" s="17">
        <f t="shared" ref="AH395:AU398" si="972">SUMIFS($AX395:$GC395,$AX$413:$GC$413,AH$413)</f>
        <v>111.25199999999998</v>
      </c>
      <c r="AI395" s="17">
        <f t="shared" si="972"/>
        <v>111.25199999999998</v>
      </c>
      <c r="AJ395" s="17">
        <f t="shared" si="972"/>
        <v>111.25199999999998</v>
      </c>
      <c r="AK395" s="17">
        <f t="shared" si="972"/>
        <v>111.55679999999998</v>
      </c>
      <c r="AL395" s="17">
        <f t="shared" si="972"/>
        <v>111.25199999999998</v>
      </c>
      <c r="AM395" s="17">
        <f t="shared" si="972"/>
        <v>111.25199999999998</v>
      </c>
      <c r="AN395" s="17">
        <f t="shared" si="972"/>
        <v>111.25199999999998</v>
      </c>
      <c r="AO395" s="17">
        <f t="shared" si="972"/>
        <v>111.55679999999998</v>
      </c>
      <c r="AP395" s="17">
        <f t="shared" si="972"/>
        <v>111.25199999999998</v>
      </c>
      <c r="AQ395" s="17">
        <f t="shared" si="972"/>
        <v>111.25199999999998</v>
      </c>
      <c r="AR395" s="17">
        <f t="shared" si="972"/>
        <v>111.25199999999998</v>
      </c>
      <c r="AS395" s="17">
        <f t="shared" si="972"/>
        <v>111.55679999999998</v>
      </c>
      <c r="AT395" s="17">
        <f t="shared" si="972"/>
        <v>111.25199999999998</v>
      </c>
      <c r="AU395" s="17">
        <f t="shared" si="972"/>
        <v>111.25199999999998</v>
      </c>
      <c r="AW395" s="9" t="s">
        <v>671</v>
      </c>
      <c r="AX395" s="17">
        <f t="shared" ref="AX395:BG398" si="973">SUMIFS(AX$420:AX$434,$C$420:$C$434,$AW395)</f>
        <v>2047.6368000000002</v>
      </c>
      <c r="AY395" s="17">
        <f t="shared" si="973"/>
        <v>2070.38832</v>
      </c>
      <c r="AZ395" s="17">
        <f t="shared" si="973"/>
        <v>2093.1398399999998</v>
      </c>
      <c r="BA395" s="17">
        <f t="shared" si="973"/>
        <v>2093.1398399999998</v>
      </c>
      <c r="BB395" s="17">
        <f t="shared" si="973"/>
        <v>1037.5344</v>
      </c>
      <c r="BC395" s="17">
        <f t="shared" si="973"/>
        <v>1187.96496</v>
      </c>
      <c r="BD395" s="17">
        <f t="shared" si="973"/>
        <v>1516.9843199999998</v>
      </c>
      <c r="BE395" s="17">
        <f t="shared" si="973"/>
        <v>1516.9843199999998</v>
      </c>
      <c r="BF395" s="17">
        <f t="shared" si="973"/>
        <v>473.90399999999994</v>
      </c>
      <c r="BG395" s="17">
        <f t="shared" si="973"/>
        <v>479.16959999999995</v>
      </c>
      <c r="BH395" s="17">
        <f t="shared" ref="BH395:BQ398" si="974">SUMIFS(BH$420:BH$434,$C$420:$C$434,$AW395)</f>
        <v>484.43519999999995</v>
      </c>
      <c r="BI395" s="17">
        <f t="shared" si="974"/>
        <v>484.43519999999995</v>
      </c>
      <c r="BJ395" s="17">
        <f t="shared" si="974"/>
        <v>479.16959999999995</v>
      </c>
      <c r="BK395" s="17">
        <f t="shared" si="974"/>
        <v>479.16959999999995</v>
      </c>
      <c r="BL395" s="17">
        <f t="shared" si="974"/>
        <v>484.43519999999995</v>
      </c>
      <c r="BM395" s="17">
        <f t="shared" si="974"/>
        <v>484.43519999999995</v>
      </c>
      <c r="BN395" s="17">
        <f t="shared" si="974"/>
        <v>473.90399999999994</v>
      </c>
      <c r="BO395" s="17">
        <f t="shared" si="974"/>
        <v>479.16959999999995</v>
      </c>
      <c r="BP395" s="17">
        <f t="shared" si="974"/>
        <v>484.43519999999995</v>
      </c>
      <c r="BQ395" s="17">
        <f t="shared" si="974"/>
        <v>484.43519999999995</v>
      </c>
      <c r="BR395" s="17">
        <f t="shared" ref="BR395:CA398" si="975">SUMIFS(BR$420:BR$434,$C$420:$C$434,$AW395)</f>
        <v>473.90399999999994</v>
      </c>
      <c r="BS395" s="17">
        <f t="shared" si="975"/>
        <v>479.16959999999995</v>
      </c>
      <c r="BT395" s="17">
        <f t="shared" si="975"/>
        <v>484.43519999999995</v>
      </c>
      <c r="BU395" s="17">
        <f t="shared" si="975"/>
        <v>484.43519999999995</v>
      </c>
      <c r="BV395" s="17">
        <f t="shared" si="975"/>
        <v>473.90399999999994</v>
      </c>
      <c r="BW395" s="17">
        <f t="shared" si="975"/>
        <v>479.16959999999995</v>
      </c>
      <c r="BX395" s="17">
        <f t="shared" si="975"/>
        <v>484.43519999999995</v>
      </c>
      <c r="BY395" s="17">
        <f t="shared" si="975"/>
        <v>484.43519999999995</v>
      </c>
      <c r="BZ395" s="17">
        <f t="shared" si="975"/>
        <v>479.16959999999995</v>
      </c>
      <c r="CA395" s="17">
        <f t="shared" si="975"/>
        <v>479.16959999999995</v>
      </c>
      <c r="CB395" s="17">
        <f t="shared" ref="CB395:CK398" si="976">SUMIFS(CB$420:CB$434,$C$420:$C$434,$AW395)</f>
        <v>484.43519999999995</v>
      </c>
      <c r="CC395" s="17">
        <f t="shared" si="976"/>
        <v>484.43519999999995</v>
      </c>
      <c r="CD395" s="17">
        <f t="shared" si="976"/>
        <v>473.90399999999994</v>
      </c>
      <c r="CE395" s="17">
        <f t="shared" si="976"/>
        <v>479.16959999999995</v>
      </c>
      <c r="CF395" s="17">
        <f t="shared" si="976"/>
        <v>484.43519999999995</v>
      </c>
      <c r="CG395" s="17">
        <f t="shared" si="976"/>
        <v>484.43519999999995</v>
      </c>
      <c r="CH395" s="17">
        <f t="shared" si="976"/>
        <v>473.90399999999994</v>
      </c>
      <c r="CI395" s="17">
        <f t="shared" si="976"/>
        <v>479.16959999999995</v>
      </c>
      <c r="CJ395" s="17">
        <f t="shared" si="976"/>
        <v>484.43519999999995</v>
      </c>
      <c r="CK395" s="17">
        <f t="shared" si="976"/>
        <v>484.43519999999995</v>
      </c>
      <c r="CL395" s="17">
        <f t="shared" ref="CL395:CU398" si="977">SUMIFS(CL$420:CL$434,$C$420:$C$434,$AW395)</f>
        <v>473.90399999999994</v>
      </c>
      <c r="CM395" s="17">
        <f t="shared" si="977"/>
        <v>479.16959999999995</v>
      </c>
      <c r="CN395" s="17">
        <f t="shared" si="977"/>
        <v>484.43519999999995</v>
      </c>
      <c r="CO395" s="17">
        <f t="shared" si="977"/>
        <v>484.43519999999995</v>
      </c>
      <c r="CP395" s="17">
        <f t="shared" si="977"/>
        <v>479.16959999999995</v>
      </c>
      <c r="CQ395" s="17">
        <f t="shared" si="977"/>
        <v>479.16959999999995</v>
      </c>
      <c r="CR395" s="17">
        <f t="shared" si="977"/>
        <v>484.43519999999995</v>
      </c>
      <c r="CS395" s="17">
        <f t="shared" si="977"/>
        <v>484.43519999999995</v>
      </c>
      <c r="CT395" s="17">
        <f t="shared" si="977"/>
        <v>473.90399999999994</v>
      </c>
      <c r="CU395" s="17">
        <f t="shared" si="977"/>
        <v>479.16959999999995</v>
      </c>
      <c r="CV395" s="17">
        <f t="shared" ref="CV395:DE398" si="978">SUMIFS(CV$420:CV$434,$C$420:$C$434,$AW395)</f>
        <v>484.43519999999995</v>
      </c>
      <c r="CW395" s="17">
        <f t="shared" si="978"/>
        <v>484.43519999999995</v>
      </c>
      <c r="CX395" s="17">
        <f t="shared" si="978"/>
        <v>473.90399999999994</v>
      </c>
      <c r="CY395" s="17">
        <f t="shared" si="978"/>
        <v>479.16959999999995</v>
      </c>
      <c r="CZ395" s="17">
        <f t="shared" si="978"/>
        <v>484.43519999999995</v>
      </c>
      <c r="DA395" s="17">
        <f t="shared" si="978"/>
        <v>484.43519999999995</v>
      </c>
      <c r="DB395" s="17">
        <f t="shared" si="978"/>
        <v>473.90399999999994</v>
      </c>
      <c r="DC395" s="17">
        <f t="shared" si="978"/>
        <v>479.16959999999995</v>
      </c>
      <c r="DD395" s="17">
        <f t="shared" si="978"/>
        <v>484.43519999999995</v>
      </c>
      <c r="DE395" s="17">
        <f t="shared" si="978"/>
        <v>484.43519999999995</v>
      </c>
      <c r="DF395" s="17">
        <f t="shared" ref="DF395:DO398" si="979">SUMIFS(DF$420:DF$434,$C$420:$C$434,$AW395)</f>
        <v>479.16959999999995</v>
      </c>
      <c r="DG395" s="17">
        <f t="shared" si="979"/>
        <v>479.16959999999995</v>
      </c>
      <c r="DH395" s="17">
        <f t="shared" si="979"/>
        <v>484.43519999999995</v>
      </c>
      <c r="DI395" s="17">
        <f t="shared" si="979"/>
        <v>484.43519999999995</v>
      </c>
      <c r="DJ395" s="17">
        <f t="shared" si="979"/>
        <v>473.90399999999994</v>
      </c>
      <c r="DK395" s="17">
        <f t="shared" si="979"/>
        <v>479.16959999999995</v>
      </c>
      <c r="DL395" s="17">
        <f t="shared" si="979"/>
        <v>484.43519999999995</v>
      </c>
      <c r="DM395" s="17">
        <f t="shared" si="979"/>
        <v>484.43519999999995</v>
      </c>
      <c r="DN395" s="17">
        <f t="shared" si="979"/>
        <v>473.90399999999994</v>
      </c>
      <c r="DO395" s="17">
        <f t="shared" si="979"/>
        <v>479.16959999999995</v>
      </c>
      <c r="DP395" s="17">
        <f t="shared" ref="DP395:DY398" si="980">SUMIFS(DP$420:DP$434,$C$420:$C$434,$AW395)</f>
        <v>484.43519999999995</v>
      </c>
      <c r="DQ395" s="17">
        <f t="shared" si="980"/>
        <v>484.43519999999995</v>
      </c>
      <c r="DR395" s="17">
        <f t="shared" si="980"/>
        <v>473.90399999999994</v>
      </c>
      <c r="DS395" s="17">
        <f t="shared" si="980"/>
        <v>479.16959999999995</v>
      </c>
      <c r="DT395" s="17">
        <f t="shared" si="980"/>
        <v>484.43519999999995</v>
      </c>
      <c r="DU395" s="17">
        <f t="shared" si="980"/>
        <v>484.43519999999995</v>
      </c>
      <c r="DV395" s="17">
        <f t="shared" si="980"/>
        <v>479.16959999999995</v>
      </c>
      <c r="DW395" s="17">
        <f t="shared" si="980"/>
        <v>479.16959999999995</v>
      </c>
      <c r="DX395" s="17">
        <f t="shared" si="980"/>
        <v>484.43519999999995</v>
      </c>
      <c r="DY395" s="17">
        <f t="shared" si="980"/>
        <v>77.649599999999992</v>
      </c>
      <c r="DZ395" s="17">
        <f t="shared" ref="DZ395:EI398" si="981">SUMIFS(DZ$420:DZ$434,$C$420:$C$434,$AW395)</f>
        <v>27.431999999999995</v>
      </c>
      <c r="EA395" s="17">
        <f t="shared" si="981"/>
        <v>27.736799999999995</v>
      </c>
      <c r="EB395" s="17">
        <f t="shared" si="981"/>
        <v>28.041599999999995</v>
      </c>
      <c r="EC395" s="17">
        <f t="shared" si="981"/>
        <v>28.041599999999995</v>
      </c>
      <c r="ED395" s="17">
        <f t="shared" si="981"/>
        <v>27.431999999999995</v>
      </c>
      <c r="EE395" s="17">
        <f t="shared" si="981"/>
        <v>27.736799999999995</v>
      </c>
      <c r="EF395" s="17">
        <f t="shared" si="981"/>
        <v>28.041599999999995</v>
      </c>
      <c r="EG395" s="17">
        <f t="shared" si="981"/>
        <v>28.041599999999995</v>
      </c>
      <c r="EH395" s="17">
        <f t="shared" si="981"/>
        <v>27.431999999999995</v>
      </c>
      <c r="EI395" s="17">
        <f t="shared" si="981"/>
        <v>27.736799999999995</v>
      </c>
      <c r="EJ395" s="17">
        <f t="shared" ref="EJ395:ES398" si="982">SUMIFS(EJ$420:EJ$434,$C$420:$C$434,$AW395)</f>
        <v>28.041599999999995</v>
      </c>
      <c r="EK395" s="17">
        <f t="shared" si="982"/>
        <v>28.041599999999995</v>
      </c>
      <c r="EL395" s="17">
        <f t="shared" si="982"/>
        <v>27.736799999999995</v>
      </c>
      <c r="EM395" s="17">
        <f t="shared" si="982"/>
        <v>27.736799999999995</v>
      </c>
      <c r="EN395" s="17">
        <f t="shared" si="982"/>
        <v>28.041599999999995</v>
      </c>
      <c r="EO395" s="17">
        <f t="shared" si="982"/>
        <v>28.041599999999995</v>
      </c>
      <c r="EP395" s="17">
        <f t="shared" si="982"/>
        <v>27.431999999999995</v>
      </c>
      <c r="EQ395" s="17">
        <f t="shared" si="982"/>
        <v>27.736799999999995</v>
      </c>
      <c r="ER395" s="17">
        <f t="shared" si="982"/>
        <v>28.041599999999995</v>
      </c>
      <c r="ES395" s="17">
        <f t="shared" si="982"/>
        <v>28.041599999999995</v>
      </c>
      <c r="ET395" s="17">
        <f t="shared" ref="ET395:FC398" si="983">SUMIFS(ET$420:ET$434,$C$420:$C$434,$AW395)</f>
        <v>27.431999999999995</v>
      </c>
      <c r="EU395" s="17">
        <f t="shared" si="983"/>
        <v>27.736799999999995</v>
      </c>
      <c r="EV395" s="17">
        <f t="shared" si="983"/>
        <v>28.041599999999995</v>
      </c>
      <c r="EW395" s="17">
        <f t="shared" si="983"/>
        <v>28.041599999999995</v>
      </c>
      <c r="EX395" s="17">
        <f t="shared" si="983"/>
        <v>27.431999999999995</v>
      </c>
      <c r="EY395" s="17">
        <f t="shared" si="983"/>
        <v>27.736799999999995</v>
      </c>
      <c r="EZ395" s="17">
        <f t="shared" si="983"/>
        <v>28.041599999999995</v>
      </c>
      <c r="FA395" s="17">
        <f t="shared" si="983"/>
        <v>28.041599999999995</v>
      </c>
      <c r="FB395" s="17">
        <f t="shared" si="983"/>
        <v>27.736799999999995</v>
      </c>
      <c r="FC395" s="17">
        <f t="shared" si="983"/>
        <v>27.736799999999995</v>
      </c>
      <c r="FD395" s="17">
        <f t="shared" ref="FD395:FM398" si="984">SUMIFS(FD$420:FD$434,$C$420:$C$434,$AW395)</f>
        <v>28.041599999999995</v>
      </c>
      <c r="FE395" s="17">
        <f t="shared" si="984"/>
        <v>28.041599999999995</v>
      </c>
      <c r="FF395" s="17">
        <f t="shared" si="984"/>
        <v>27.431999999999995</v>
      </c>
      <c r="FG395" s="17">
        <f t="shared" si="984"/>
        <v>27.736799999999995</v>
      </c>
      <c r="FH395" s="17">
        <f t="shared" si="984"/>
        <v>28.041599999999995</v>
      </c>
      <c r="FI395" s="17">
        <f t="shared" si="984"/>
        <v>28.041599999999995</v>
      </c>
      <c r="FJ395" s="17">
        <f t="shared" si="984"/>
        <v>27.431999999999995</v>
      </c>
      <c r="FK395" s="17">
        <f t="shared" si="984"/>
        <v>27.736799999999995</v>
      </c>
      <c r="FL395" s="17">
        <f t="shared" si="984"/>
        <v>28.041599999999995</v>
      </c>
      <c r="FM395" s="17">
        <f t="shared" si="984"/>
        <v>28.041599999999995</v>
      </c>
      <c r="FN395" s="17">
        <f t="shared" ref="FN395:FW398" si="985">SUMIFS(FN$420:FN$434,$C$420:$C$434,$AW395)</f>
        <v>27.431999999999995</v>
      </c>
      <c r="FO395" s="17">
        <f t="shared" si="985"/>
        <v>27.736799999999995</v>
      </c>
      <c r="FP395" s="17">
        <f t="shared" si="985"/>
        <v>28.041599999999995</v>
      </c>
      <c r="FQ395" s="17">
        <f t="shared" si="985"/>
        <v>28.041599999999995</v>
      </c>
      <c r="FR395" s="17">
        <f t="shared" si="985"/>
        <v>27.736799999999995</v>
      </c>
      <c r="FS395" s="17">
        <f t="shared" si="985"/>
        <v>27.736799999999995</v>
      </c>
      <c r="FT395" s="17">
        <f t="shared" si="985"/>
        <v>28.041599999999995</v>
      </c>
      <c r="FU395" s="17">
        <f t="shared" si="985"/>
        <v>28.041599999999995</v>
      </c>
      <c r="FV395" s="17">
        <f t="shared" si="985"/>
        <v>27.431999999999995</v>
      </c>
      <c r="FW395" s="17">
        <f t="shared" si="985"/>
        <v>27.736799999999995</v>
      </c>
      <c r="FX395" s="17">
        <f t="shared" ref="FX395:GC398" si="986">SUMIFS(FX$420:FX$434,$C$420:$C$434,$AW395)</f>
        <v>28.041599999999995</v>
      </c>
      <c r="FY395" s="17">
        <f t="shared" si="986"/>
        <v>28.041599999999995</v>
      </c>
      <c r="FZ395" s="17">
        <f t="shared" si="986"/>
        <v>27.431999999999995</v>
      </c>
      <c r="GA395" s="17">
        <f t="shared" si="986"/>
        <v>27.736799999999995</v>
      </c>
      <c r="GB395" s="17">
        <f t="shared" si="986"/>
        <v>28.041599999999995</v>
      </c>
      <c r="GC395" s="17">
        <f t="shared" si="986"/>
        <v>28.041599999999995</v>
      </c>
    </row>
    <row r="396" spans="13:186" hidden="1" outlineLevel="1" x14ac:dyDescent="0.35">
      <c r="M396" s="9" t="s">
        <v>731</v>
      </c>
      <c r="N396" s="17">
        <f t="shared" si="970"/>
        <v>14591.496959999999</v>
      </c>
      <c r="O396" s="17">
        <f t="shared" si="970"/>
        <v>7295.7484799999993</v>
      </c>
      <c r="P396" s="17">
        <f t="shared" si="970"/>
        <v>0</v>
      </c>
      <c r="Q396" s="17">
        <f t="shared" si="970"/>
        <v>0</v>
      </c>
      <c r="R396" s="17">
        <f t="shared" si="970"/>
        <v>0</v>
      </c>
      <c r="S396" s="17">
        <f t="shared" si="970"/>
        <v>0</v>
      </c>
      <c r="T396" s="17">
        <f t="shared" si="970"/>
        <v>0</v>
      </c>
      <c r="U396" s="17">
        <f t="shared" si="970"/>
        <v>0</v>
      </c>
      <c r="V396" s="17">
        <f t="shared" si="970"/>
        <v>0</v>
      </c>
      <c r="W396" s="17">
        <f t="shared" si="970"/>
        <v>0</v>
      </c>
      <c r="X396" s="17">
        <f t="shared" si="971"/>
        <v>0</v>
      </c>
      <c r="Y396" s="17">
        <f t="shared" si="971"/>
        <v>0</v>
      </c>
      <c r="Z396" s="17">
        <f t="shared" si="971"/>
        <v>0</v>
      </c>
      <c r="AA396" s="17">
        <f t="shared" si="971"/>
        <v>0</v>
      </c>
      <c r="AB396" s="17">
        <f t="shared" si="971"/>
        <v>0</v>
      </c>
      <c r="AC396" s="17">
        <f t="shared" si="971"/>
        <v>0</v>
      </c>
      <c r="AD396" s="17">
        <f t="shared" si="971"/>
        <v>0</v>
      </c>
      <c r="AE396" s="17">
        <f t="shared" si="971"/>
        <v>0</v>
      </c>
      <c r="AF396" s="17">
        <f t="shared" si="971"/>
        <v>0</v>
      </c>
      <c r="AG396" s="17">
        <f t="shared" si="971"/>
        <v>0</v>
      </c>
      <c r="AH396" s="17">
        <f t="shared" si="972"/>
        <v>0</v>
      </c>
      <c r="AI396" s="17">
        <f t="shared" si="972"/>
        <v>0</v>
      </c>
      <c r="AJ396" s="17">
        <f t="shared" si="972"/>
        <v>0</v>
      </c>
      <c r="AK396" s="17">
        <f t="shared" si="972"/>
        <v>0</v>
      </c>
      <c r="AL396" s="17">
        <f t="shared" si="972"/>
        <v>0</v>
      </c>
      <c r="AM396" s="17">
        <f t="shared" si="972"/>
        <v>0</v>
      </c>
      <c r="AN396" s="17">
        <f t="shared" si="972"/>
        <v>0</v>
      </c>
      <c r="AO396" s="17">
        <f t="shared" si="972"/>
        <v>0</v>
      </c>
      <c r="AP396" s="17">
        <f t="shared" si="972"/>
        <v>0</v>
      </c>
      <c r="AQ396" s="17">
        <f t="shared" si="972"/>
        <v>0</v>
      </c>
      <c r="AR396" s="17">
        <f t="shared" si="972"/>
        <v>0</v>
      </c>
      <c r="AS396" s="17">
        <f t="shared" si="972"/>
        <v>0</v>
      </c>
      <c r="AT396" s="17">
        <f t="shared" si="972"/>
        <v>0</v>
      </c>
      <c r="AU396" s="17">
        <f t="shared" si="972"/>
        <v>0</v>
      </c>
      <c r="AW396" s="9" t="s">
        <v>731</v>
      </c>
      <c r="AX396" s="17">
        <f t="shared" si="973"/>
        <v>3597.9033599999998</v>
      </c>
      <c r="AY396" s="17">
        <f t="shared" si="973"/>
        <v>3637.8800639999999</v>
      </c>
      <c r="AZ396" s="17">
        <f t="shared" si="973"/>
        <v>3677.8567679999996</v>
      </c>
      <c r="BA396" s="17">
        <f t="shared" si="973"/>
        <v>3677.8567679999996</v>
      </c>
      <c r="BB396" s="17">
        <f t="shared" si="973"/>
        <v>1798.9516799999999</v>
      </c>
      <c r="BC396" s="17">
        <f t="shared" si="973"/>
        <v>1818.940032</v>
      </c>
      <c r="BD396" s="17">
        <f t="shared" si="973"/>
        <v>1838.9283839999998</v>
      </c>
      <c r="BE396" s="17">
        <f t="shared" si="973"/>
        <v>1838.9283839999998</v>
      </c>
      <c r="BF396" s="17">
        <f t="shared" si="973"/>
        <v>0</v>
      </c>
      <c r="BG396" s="17">
        <f t="shared" si="973"/>
        <v>0</v>
      </c>
      <c r="BH396" s="17">
        <f t="shared" si="974"/>
        <v>0</v>
      </c>
      <c r="BI396" s="17">
        <f t="shared" si="974"/>
        <v>0</v>
      </c>
      <c r="BJ396" s="17">
        <f t="shared" si="974"/>
        <v>0</v>
      </c>
      <c r="BK396" s="17">
        <f t="shared" si="974"/>
        <v>0</v>
      </c>
      <c r="BL396" s="17">
        <f t="shared" si="974"/>
        <v>0</v>
      </c>
      <c r="BM396" s="17">
        <f t="shared" si="974"/>
        <v>0</v>
      </c>
      <c r="BN396" s="17">
        <f t="shared" si="974"/>
        <v>0</v>
      </c>
      <c r="BO396" s="17">
        <f t="shared" si="974"/>
        <v>0</v>
      </c>
      <c r="BP396" s="17">
        <f t="shared" si="974"/>
        <v>0</v>
      </c>
      <c r="BQ396" s="17">
        <f t="shared" si="974"/>
        <v>0</v>
      </c>
      <c r="BR396" s="17">
        <f t="shared" si="975"/>
        <v>0</v>
      </c>
      <c r="BS396" s="17">
        <f t="shared" si="975"/>
        <v>0</v>
      </c>
      <c r="BT396" s="17">
        <f t="shared" si="975"/>
        <v>0</v>
      </c>
      <c r="BU396" s="17">
        <f t="shared" si="975"/>
        <v>0</v>
      </c>
      <c r="BV396" s="17">
        <f t="shared" si="975"/>
        <v>0</v>
      </c>
      <c r="BW396" s="17">
        <f t="shared" si="975"/>
        <v>0</v>
      </c>
      <c r="BX396" s="17">
        <f t="shared" si="975"/>
        <v>0</v>
      </c>
      <c r="BY396" s="17">
        <f t="shared" si="975"/>
        <v>0</v>
      </c>
      <c r="BZ396" s="17">
        <f t="shared" si="975"/>
        <v>0</v>
      </c>
      <c r="CA396" s="17">
        <f t="shared" si="975"/>
        <v>0</v>
      </c>
      <c r="CB396" s="17">
        <f t="shared" si="976"/>
        <v>0</v>
      </c>
      <c r="CC396" s="17">
        <f t="shared" si="976"/>
        <v>0</v>
      </c>
      <c r="CD396" s="17">
        <f t="shared" si="976"/>
        <v>0</v>
      </c>
      <c r="CE396" s="17">
        <f t="shared" si="976"/>
        <v>0</v>
      </c>
      <c r="CF396" s="17">
        <f t="shared" si="976"/>
        <v>0</v>
      </c>
      <c r="CG396" s="17">
        <f t="shared" si="976"/>
        <v>0</v>
      </c>
      <c r="CH396" s="17">
        <f t="shared" si="976"/>
        <v>0</v>
      </c>
      <c r="CI396" s="17">
        <f t="shared" si="976"/>
        <v>0</v>
      </c>
      <c r="CJ396" s="17">
        <f t="shared" si="976"/>
        <v>0</v>
      </c>
      <c r="CK396" s="17">
        <f t="shared" si="976"/>
        <v>0</v>
      </c>
      <c r="CL396" s="17">
        <f t="shared" si="977"/>
        <v>0</v>
      </c>
      <c r="CM396" s="17">
        <f t="shared" si="977"/>
        <v>0</v>
      </c>
      <c r="CN396" s="17">
        <f t="shared" si="977"/>
        <v>0</v>
      </c>
      <c r="CO396" s="17">
        <f t="shared" si="977"/>
        <v>0</v>
      </c>
      <c r="CP396" s="17">
        <f t="shared" si="977"/>
        <v>0</v>
      </c>
      <c r="CQ396" s="17">
        <f t="shared" si="977"/>
        <v>0</v>
      </c>
      <c r="CR396" s="17">
        <f t="shared" si="977"/>
        <v>0</v>
      </c>
      <c r="CS396" s="17">
        <f t="shared" si="977"/>
        <v>0</v>
      </c>
      <c r="CT396" s="17">
        <f t="shared" si="977"/>
        <v>0</v>
      </c>
      <c r="CU396" s="17">
        <f t="shared" si="977"/>
        <v>0</v>
      </c>
      <c r="CV396" s="17">
        <f t="shared" si="978"/>
        <v>0</v>
      </c>
      <c r="CW396" s="17">
        <f t="shared" si="978"/>
        <v>0</v>
      </c>
      <c r="CX396" s="17">
        <f t="shared" si="978"/>
        <v>0</v>
      </c>
      <c r="CY396" s="17">
        <f t="shared" si="978"/>
        <v>0</v>
      </c>
      <c r="CZ396" s="17">
        <f t="shared" si="978"/>
        <v>0</v>
      </c>
      <c r="DA396" s="17">
        <f t="shared" si="978"/>
        <v>0</v>
      </c>
      <c r="DB396" s="17">
        <f t="shared" si="978"/>
        <v>0</v>
      </c>
      <c r="DC396" s="17">
        <f t="shared" si="978"/>
        <v>0</v>
      </c>
      <c r="DD396" s="17">
        <f t="shared" si="978"/>
        <v>0</v>
      </c>
      <c r="DE396" s="17">
        <f t="shared" si="978"/>
        <v>0</v>
      </c>
      <c r="DF396" s="17">
        <f t="shared" si="979"/>
        <v>0</v>
      </c>
      <c r="DG396" s="17">
        <f t="shared" si="979"/>
        <v>0</v>
      </c>
      <c r="DH396" s="17">
        <f t="shared" si="979"/>
        <v>0</v>
      </c>
      <c r="DI396" s="17">
        <f t="shared" si="979"/>
        <v>0</v>
      </c>
      <c r="DJ396" s="17">
        <f t="shared" si="979"/>
        <v>0</v>
      </c>
      <c r="DK396" s="17">
        <f t="shared" si="979"/>
        <v>0</v>
      </c>
      <c r="DL396" s="17">
        <f t="shared" si="979"/>
        <v>0</v>
      </c>
      <c r="DM396" s="17">
        <f t="shared" si="979"/>
        <v>0</v>
      </c>
      <c r="DN396" s="17">
        <f t="shared" si="979"/>
        <v>0</v>
      </c>
      <c r="DO396" s="17">
        <f t="shared" si="979"/>
        <v>0</v>
      </c>
      <c r="DP396" s="17">
        <f t="shared" si="980"/>
        <v>0</v>
      </c>
      <c r="DQ396" s="17">
        <f t="shared" si="980"/>
        <v>0</v>
      </c>
      <c r="DR396" s="17">
        <f t="shared" si="980"/>
        <v>0</v>
      </c>
      <c r="DS396" s="17">
        <f t="shared" si="980"/>
        <v>0</v>
      </c>
      <c r="DT396" s="17">
        <f t="shared" si="980"/>
        <v>0</v>
      </c>
      <c r="DU396" s="17">
        <f t="shared" si="980"/>
        <v>0</v>
      </c>
      <c r="DV396" s="17">
        <f t="shared" si="980"/>
        <v>0</v>
      </c>
      <c r="DW396" s="17">
        <f t="shared" si="980"/>
        <v>0</v>
      </c>
      <c r="DX396" s="17">
        <f t="shared" si="980"/>
        <v>0</v>
      </c>
      <c r="DY396" s="17">
        <f t="shared" si="980"/>
        <v>0</v>
      </c>
      <c r="DZ396" s="17">
        <f t="shared" si="981"/>
        <v>0</v>
      </c>
      <c r="EA396" s="17">
        <f t="shared" si="981"/>
        <v>0</v>
      </c>
      <c r="EB396" s="17">
        <f t="shared" si="981"/>
        <v>0</v>
      </c>
      <c r="EC396" s="17">
        <f t="shared" si="981"/>
        <v>0</v>
      </c>
      <c r="ED396" s="17">
        <f t="shared" si="981"/>
        <v>0</v>
      </c>
      <c r="EE396" s="17">
        <f t="shared" si="981"/>
        <v>0</v>
      </c>
      <c r="EF396" s="17">
        <f t="shared" si="981"/>
        <v>0</v>
      </c>
      <c r="EG396" s="17">
        <f t="shared" si="981"/>
        <v>0</v>
      </c>
      <c r="EH396" s="17">
        <f t="shared" si="981"/>
        <v>0</v>
      </c>
      <c r="EI396" s="17">
        <f t="shared" si="981"/>
        <v>0</v>
      </c>
      <c r="EJ396" s="17">
        <f t="shared" si="982"/>
        <v>0</v>
      </c>
      <c r="EK396" s="17">
        <f t="shared" si="982"/>
        <v>0</v>
      </c>
      <c r="EL396" s="17">
        <f t="shared" si="982"/>
        <v>0</v>
      </c>
      <c r="EM396" s="17">
        <f t="shared" si="982"/>
        <v>0</v>
      </c>
      <c r="EN396" s="17">
        <f t="shared" si="982"/>
        <v>0</v>
      </c>
      <c r="EO396" s="17">
        <f t="shared" si="982"/>
        <v>0</v>
      </c>
      <c r="EP396" s="17">
        <f t="shared" si="982"/>
        <v>0</v>
      </c>
      <c r="EQ396" s="17">
        <f t="shared" si="982"/>
        <v>0</v>
      </c>
      <c r="ER396" s="17">
        <f t="shared" si="982"/>
        <v>0</v>
      </c>
      <c r="ES396" s="17">
        <f t="shared" si="982"/>
        <v>0</v>
      </c>
      <c r="ET396" s="17">
        <f t="shared" si="983"/>
        <v>0</v>
      </c>
      <c r="EU396" s="17">
        <f t="shared" si="983"/>
        <v>0</v>
      </c>
      <c r="EV396" s="17">
        <f t="shared" si="983"/>
        <v>0</v>
      </c>
      <c r="EW396" s="17">
        <f t="shared" si="983"/>
        <v>0</v>
      </c>
      <c r="EX396" s="17">
        <f t="shared" si="983"/>
        <v>0</v>
      </c>
      <c r="EY396" s="17">
        <f t="shared" si="983"/>
        <v>0</v>
      </c>
      <c r="EZ396" s="17">
        <f t="shared" si="983"/>
        <v>0</v>
      </c>
      <c r="FA396" s="17">
        <f t="shared" si="983"/>
        <v>0</v>
      </c>
      <c r="FB396" s="17">
        <f t="shared" si="983"/>
        <v>0</v>
      </c>
      <c r="FC396" s="17">
        <f t="shared" si="983"/>
        <v>0</v>
      </c>
      <c r="FD396" s="17">
        <f t="shared" si="984"/>
        <v>0</v>
      </c>
      <c r="FE396" s="17">
        <f t="shared" si="984"/>
        <v>0</v>
      </c>
      <c r="FF396" s="17">
        <f t="shared" si="984"/>
        <v>0</v>
      </c>
      <c r="FG396" s="17">
        <f t="shared" si="984"/>
        <v>0</v>
      </c>
      <c r="FH396" s="17">
        <f t="shared" si="984"/>
        <v>0</v>
      </c>
      <c r="FI396" s="17">
        <f t="shared" si="984"/>
        <v>0</v>
      </c>
      <c r="FJ396" s="17">
        <f t="shared" si="984"/>
        <v>0</v>
      </c>
      <c r="FK396" s="17">
        <f t="shared" si="984"/>
        <v>0</v>
      </c>
      <c r="FL396" s="17">
        <f t="shared" si="984"/>
        <v>0</v>
      </c>
      <c r="FM396" s="17">
        <f t="shared" si="984"/>
        <v>0</v>
      </c>
      <c r="FN396" s="17">
        <f t="shared" si="985"/>
        <v>0</v>
      </c>
      <c r="FO396" s="17">
        <f t="shared" si="985"/>
        <v>0</v>
      </c>
      <c r="FP396" s="17">
        <f t="shared" si="985"/>
        <v>0</v>
      </c>
      <c r="FQ396" s="17">
        <f t="shared" si="985"/>
        <v>0</v>
      </c>
      <c r="FR396" s="17">
        <f t="shared" si="985"/>
        <v>0</v>
      </c>
      <c r="FS396" s="17">
        <f t="shared" si="985"/>
        <v>0</v>
      </c>
      <c r="FT396" s="17">
        <f t="shared" si="985"/>
        <v>0</v>
      </c>
      <c r="FU396" s="17">
        <f t="shared" si="985"/>
        <v>0</v>
      </c>
      <c r="FV396" s="17">
        <f t="shared" si="985"/>
        <v>0</v>
      </c>
      <c r="FW396" s="17">
        <f t="shared" si="985"/>
        <v>0</v>
      </c>
      <c r="FX396" s="17">
        <f t="shared" si="986"/>
        <v>0</v>
      </c>
      <c r="FY396" s="17">
        <f t="shared" si="986"/>
        <v>0</v>
      </c>
      <c r="FZ396" s="17">
        <f t="shared" si="986"/>
        <v>0</v>
      </c>
      <c r="GA396" s="17">
        <f t="shared" si="986"/>
        <v>0</v>
      </c>
      <c r="GB396" s="17">
        <f t="shared" si="986"/>
        <v>0</v>
      </c>
      <c r="GC396" s="17">
        <f t="shared" si="986"/>
        <v>0</v>
      </c>
    </row>
    <row r="397" spans="13:186" hidden="1" outlineLevel="1" x14ac:dyDescent="0.35">
      <c r="M397" s="9" t="s">
        <v>732</v>
      </c>
      <c r="N397" s="17">
        <f t="shared" si="970"/>
        <v>0</v>
      </c>
      <c r="O397" s="17">
        <f t="shared" si="970"/>
        <v>0</v>
      </c>
      <c r="P397" s="17">
        <f t="shared" si="970"/>
        <v>0</v>
      </c>
      <c r="Q397" s="17">
        <f t="shared" si="970"/>
        <v>0</v>
      </c>
      <c r="R397" s="17">
        <f t="shared" si="970"/>
        <v>0</v>
      </c>
      <c r="S397" s="17">
        <f t="shared" si="970"/>
        <v>0</v>
      </c>
      <c r="T397" s="17">
        <f t="shared" si="970"/>
        <v>0</v>
      </c>
      <c r="U397" s="17">
        <f t="shared" si="970"/>
        <v>0</v>
      </c>
      <c r="V397" s="17">
        <f t="shared" si="970"/>
        <v>0</v>
      </c>
      <c r="W397" s="17">
        <f t="shared" si="970"/>
        <v>0</v>
      </c>
      <c r="X397" s="17">
        <f t="shared" si="971"/>
        <v>0</v>
      </c>
      <c r="Y397" s="17">
        <f t="shared" si="971"/>
        <v>0</v>
      </c>
      <c r="Z397" s="17">
        <f t="shared" si="971"/>
        <v>0</v>
      </c>
      <c r="AA397" s="17">
        <f t="shared" si="971"/>
        <v>0</v>
      </c>
      <c r="AB397" s="17">
        <f t="shared" si="971"/>
        <v>0</v>
      </c>
      <c r="AC397" s="17">
        <f t="shared" si="971"/>
        <v>0</v>
      </c>
      <c r="AD397" s="17">
        <f t="shared" si="971"/>
        <v>0</v>
      </c>
      <c r="AE397" s="17">
        <f t="shared" si="971"/>
        <v>0</v>
      </c>
      <c r="AF397" s="17">
        <f t="shared" si="971"/>
        <v>0</v>
      </c>
      <c r="AG397" s="17">
        <f t="shared" si="971"/>
        <v>0</v>
      </c>
      <c r="AH397" s="17">
        <f t="shared" si="972"/>
        <v>0</v>
      </c>
      <c r="AI397" s="17">
        <f t="shared" si="972"/>
        <v>0</v>
      </c>
      <c r="AJ397" s="17">
        <f t="shared" si="972"/>
        <v>0</v>
      </c>
      <c r="AK397" s="17">
        <f t="shared" si="972"/>
        <v>0</v>
      </c>
      <c r="AL397" s="17">
        <f t="shared" si="972"/>
        <v>0</v>
      </c>
      <c r="AM397" s="17">
        <f t="shared" si="972"/>
        <v>0</v>
      </c>
      <c r="AN397" s="17">
        <f t="shared" si="972"/>
        <v>0</v>
      </c>
      <c r="AO397" s="17">
        <f t="shared" si="972"/>
        <v>0</v>
      </c>
      <c r="AP397" s="17">
        <f t="shared" si="972"/>
        <v>0</v>
      </c>
      <c r="AQ397" s="17">
        <f t="shared" si="972"/>
        <v>0</v>
      </c>
      <c r="AR397" s="17">
        <f t="shared" si="972"/>
        <v>0</v>
      </c>
      <c r="AS397" s="17">
        <f t="shared" si="972"/>
        <v>0</v>
      </c>
      <c r="AT397" s="17">
        <f t="shared" si="972"/>
        <v>0</v>
      </c>
      <c r="AU397" s="17">
        <f t="shared" si="972"/>
        <v>0</v>
      </c>
      <c r="AW397" s="9" t="s">
        <v>732</v>
      </c>
      <c r="AX397" s="17">
        <f t="shared" si="973"/>
        <v>0</v>
      </c>
      <c r="AY397" s="17">
        <f t="shared" si="973"/>
        <v>0</v>
      </c>
      <c r="AZ397" s="17">
        <f t="shared" si="973"/>
        <v>0</v>
      </c>
      <c r="BA397" s="17">
        <f t="shared" si="973"/>
        <v>0</v>
      </c>
      <c r="BB397" s="17">
        <f t="shared" si="973"/>
        <v>0</v>
      </c>
      <c r="BC397" s="17">
        <f t="shared" si="973"/>
        <v>0</v>
      </c>
      <c r="BD397" s="17">
        <f t="shared" si="973"/>
        <v>0</v>
      </c>
      <c r="BE397" s="17">
        <f t="shared" si="973"/>
        <v>0</v>
      </c>
      <c r="BF397" s="17">
        <f t="shared" si="973"/>
        <v>0</v>
      </c>
      <c r="BG397" s="17">
        <f t="shared" si="973"/>
        <v>0</v>
      </c>
      <c r="BH397" s="17">
        <f t="shared" si="974"/>
        <v>0</v>
      </c>
      <c r="BI397" s="17">
        <f t="shared" si="974"/>
        <v>0</v>
      </c>
      <c r="BJ397" s="17">
        <f t="shared" si="974"/>
        <v>0</v>
      </c>
      <c r="BK397" s="17">
        <f t="shared" si="974"/>
        <v>0</v>
      </c>
      <c r="BL397" s="17">
        <f t="shared" si="974"/>
        <v>0</v>
      </c>
      <c r="BM397" s="17">
        <f t="shared" si="974"/>
        <v>0</v>
      </c>
      <c r="BN397" s="17">
        <f t="shared" si="974"/>
        <v>0</v>
      </c>
      <c r="BO397" s="17">
        <f t="shared" si="974"/>
        <v>0</v>
      </c>
      <c r="BP397" s="17">
        <f t="shared" si="974"/>
        <v>0</v>
      </c>
      <c r="BQ397" s="17">
        <f t="shared" si="974"/>
        <v>0</v>
      </c>
      <c r="BR397" s="17">
        <f t="shared" si="975"/>
        <v>0</v>
      </c>
      <c r="BS397" s="17">
        <f t="shared" si="975"/>
        <v>0</v>
      </c>
      <c r="BT397" s="17">
        <f t="shared" si="975"/>
        <v>0</v>
      </c>
      <c r="BU397" s="17">
        <f t="shared" si="975"/>
        <v>0</v>
      </c>
      <c r="BV397" s="17">
        <f t="shared" si="975"/>
        <v>0</v>
      </c>
      <c r="BW397" s="17">
        <f t="shared" si="975"/>
        <v>0</v>
      </c>
      <c r="BX397" s="17">
        <f t="shared" si="975"/>
        <v>0</v>
      </c>
      <c r="BY397" s="17">
        <f t="shared" si="975"/>
        <v>0</v>
      </c>
      <c r="BZ397" s="17">
        <f t="shared" si="975"/>
        <v>0</v>
      </c>
      <c r="CA397" s="17">
        <f t="shared" si="975"/>
        <v>0</v>
      </c>
      <c r="CB397" s="17">
        <f t="shared" si="976"/>
        <v>0</v>
      </c>
      <c r="CC397" s="17">
        <f t="shared" si="976"/>
        <v>0</v>
      </c>
      <c r="CD397" s="17">
        <f t="shared" si="976"/>
        <v>0</v>
      </c>
      <c r="CE397" s="17">
        <f t="shared" si="976"/>
        <v>0</v>
      </c>
      <c r="CF397" s="17">
        <f t="shared" si="976"/>
        <v>0</v>
      </c>
      <c r="CG397" s="17">
        <f t="shared" si="976"/>
        <v>0</v>
      </c>
      <c r="CH397" s="17">
        <f t="shared" si="976"/>
        <v>0</v>
      </c>
      <c r="CI397" s="17">
        <f t="shared" si="976"/>
        <v>0</v>
      </c>
      <c r="CJ397" s="17">
        <f t="shared" si="976"/>
        <v>0</v>
      </c>
      <c r="CK397" s="17">
        <f t="shared" si="976"/>
        <v>0</v>
      </c>
      <c r="CL397" s="17">
        <f t="shared" si="977"/>
        <v>0</v>
      </c>
      <c r="CM397" s="17">
        <f t="shared" si="977"/>
        <v>0</v>
      </c>
      <c r="CN397" s="17">
        <f t="shared" si="977"/>
        <v>0</v>
      </c>
      <c r="CO397" s="17">
        <f t="shared" si="977"/>
        <v>0</v>
      </c>
      <c r="CP397" s="17">
        <f t="shared" si="977"/>
        <v>0</v>
      </c>
      <c r="CQ397" s="17">
        <f t="shared" si="977"/>
        <v>0</v>
      </c>
      <c r="CR397" s="17">
        <f t="shared" si="977"/>
        <v>0</v>
      </c>
      <c r="CS397" s="17">
        <f t="shared" si="977"/>
        <v>0</v>
      </c>
      <c r="CT397" s="17">
        <f t="shared" si="977"/>
        <v>0</v>
      </c>
      <c r="CU397" s="17">
        <f t="shared" si="977"/>
        <v>0</v>
      </c>
      <c r="CV397" s="17">
        <f t="shared" si="978"/>
        <v>0</v>
      </c>
      <c r="CW397" s="17">
        <f t="shared" si="978"/>
        <v>0</v>
      </c>
      <c r="CX397" s="17">
        <f t="shared" si="978"/>
        <v>0</v>
      </c>
      <c r="CY397" s="17">
        <f t="shared" si="978"/>
        <v>0</v>
      </c>
      <c r="CZ397" s="17">
        <f t="shared" si="978"/>
        <v>0</v>
      </c>
      <c r="DA397" s="17">
        <f t="shared" si="978"/>
        <v>0</v>
      </c>
      <c r="DB397" s="17">
        <f t="shared" si="978"/>
        <v>0</v>
      </c>
      <c r="DC397" s="17">
        <f t="shared" si="978"/>
        <v>0</v>
      </c>
      <c r="DD397" s="17">
        <f t="shared" si="978"/>
        <v>0</v>
      </c>
      <c r="DE397" s="17">
        <f t="shared" si="978"/>
        <v>0</v>
      </c>
      <c r="DF397" s="17">
        <f t="shared" si="979"/>
        <v>0</v>
      </c>
      <c r="DG397" s="17">
        <f t="shared" si="979"/>
        <v>0</v>
      </c>
      <c r="DH397" s="17">
        <f t="shared" si="979"/>
        <v>0</v>
      </c>
      <c r="DI397" s="17">
        <f t="shared" si="979"/>
        <v>0</v>
      </c>
      <c r="DJ397" s="17">
        <f t="shared" si="979"/>
        <v>0</v>
      </c>
      <c r="DK397" s="17">
        <f t="shared" si="979"/>
        <v>0</v>
      </c>
      <c r="DL397" s="17">
        <f t="shared" si="979"/>
        <v>0</v>
      </c>
      <c r="DM397" s="17">
        <f t="shared" si="979"/>
        <v>0</v>
      </c>
      <c r="DN397" s="17">
        <f t="shared" si="979"/>
        <v>0</v>
      </c>
      <c r="DO397" s="17">
        <f t="shared" si="979"/>
        <v>0</v>
      </c>
      <c r="DP397" s="17">
        <f t="shared" si="980"/>
        <v>0</v>
      </c>
      <c r="DQ397" s="17">
        <f t="shared" si="980"/>
        <v>0</v>
      </c>
      <c r="DR397" s="17">
        <f t="shared" si="980"/>
        <v>0</v>
      </c>
      <c r="DS397" s="17">
        <f t="shared" si="980"/>
        <v>0</v>
      </c>
      <c r="DT397" s="17">
        <f t="shared" si="980"/>
        <v>0</v>
      </c>
      <c r="DU397" s="17">
        <f t="shared" si="980"/>
        <v>0</v>
      </c>
      <c r="DV397" s="17">
        <f t="shared" si="980"/>
        <v>0</v>
      </c>
      <c r="DW397" s="17">
        <f t="shared" si="980"/>
        <v>0</v>
      </c>
      <c r="DX397" s="17">
        <f t="shared" si="980"/>
        <v>0</v>
      </c>
      <c r="DY397" s="17">
        <f t="shared" si="980"/>
        <v>0</v>
      </c>
      <c r="DZ397" s="17">
        <f t="shared" si="981"/>
        <v>0</v>
      </c>
      <c r="EA397" s="17">
        <f t="shared" si="981"/>
        <v>0</v>
      </c>
      <c r="EB397" s="17">
        <f t="shared" si="981"/>
        <v>0</v>
      </c>
      <c r="EC397" s="17">
        <f t="shared" si="981"/>
        <v>0</v>
      </c>
      <c r="ED397" s="17">
        <f t="shared" si="981"/>
        <v>0</v>
      </c>
      <c r="EE397" s="17">
        <f t="shared" si="981"/>
        <v>0</v>
      </c>
      <c r="EF397" s="17">
        <f t="shared" si="981"/>
        <v>0</v>
      </c>
      <c r="EG397" s="17">
        <f t="shared" si="981"/>
        <v>0</v>
      </c>
      <c r="EH397" s="17">
        <f t="shared" si="981"/>
        <v>0</v>
      </c>
      <c r="EI397" s="17">
        <f t="shared" si="981"/>
        <v>0</v>
      </c>
      <c r="EJ397" s="17">
        <f t="shared" si="982"/>
        <v>0</v>
      </c>
      <c r="EK397" s="17">
        <f t="shared" si="982"/>
        <v>0</v>
      </c>
      <c r="EL397" s="17">
        <f t="shared" si="982"/>
        <v>0</v>
      </c>
      <c r="EM397" s="17">
        <f t="shared" si="982"/>
        <v>0</v>
      </c>
      <c r="EN397" s="17">
        <f t="shared" si="982"/>
        <v>0</v>
      </c>
      <c r="EO397" s="17">
        <f t="shared" si="982"/>
        <v>0</v>
      </c>
      <c r="EP397" s="17">
        <f t="shared" si="982"/>
        <v>0</v>
      </c>
      <c r="EQ397" s="17">
        <f t="shared" si="982"/>
        <v>0</v>
      </c>
      <c r="ER397" s="17">
        <f t="shared" si="982"/>
        <v>0</v>
      </c>
      <c r="ES397" s="17">
        <f t="shared" si="982"/>
        <v>0</v>
      </c>
      <c r="ET397" s="17">
        <f t="shared" si="983"/>
        <v>0</v>
      </c>
      <c r="EU397" s="17">
        <f t="shared" si="983"/>
        <v>0</v>
      </c>
      <c r="EV397" s="17">
        <f t="shared" si="983"/>
        <v>0</v>
      </c>
      <c r="EW397" s="17">
        <f t="shared" si="983"/>
        <v>0</v>
      </c>
      <c r="EX397" s="17">
        <f t="shared" si="983"/>
        <v>0</v>
      </c>
      <c r="EY397" s="17">
        <f t="shared" si="983"/>
        <v>0</v>
      </c>
      <c r="EZ397" s="17">
        <f t="shared" si="983"/>
        <v>0</v>
      </c>
      <c r="FA397" s="17">
        <f t="shared" si="983"/>
        <v>0</v>
      </c>
      <c r="FB397" s="17">
        <f t="shared" si="983"/>
        <v>0</v>
      </c>
      <c r="FC397" s="17">
        <f t="shared" si="983"/>
        <v>0</v>
      </c>
      <c r="FD397" s="17">
        <f t="shared" si="984"/>
        <v>0</v>
      </c>
      <c r="FE397" s="17">
        <f t="shared" si="984"/>
        <v>0</v>
      </c>
      <c r="FF397" s="17">
        <f t="shared" si="984"/>
        <v>0</v>
      </c>
      <c r="FG397" s="17">
        <f t="shared" si="984"/>
        <v>0</v>
      </c>
      <c r="FH397" s="17">
        <f t="shared" si="984"/>
        <v>0</v>
      </c>
      <c r="FI397" s="17">
        <f t="shared" si="984"/>
        <v>0</v>
      </c>
      <c r="FJ397" s="17">
        <f t="shared" si="984"/>
        <v>0</v>
      </c>
      <c r="FK397" s="17">
        <f t="shared" si="984"/>
        <v>0</v>
      </c>
      <c r="FL397" s="17">
        <f t="shared" si="984"/>
        <v>0</v>
      </c>
      <c r="FM397" s="17">
        <f t="shared" si="984"/>
        <v>0</v>
      </c>
      <c r="FN397" s="17">
        <f t="shared" si="985"/>
        <v>0</v>
      </c>
      <c r="FO397" s="17">
        <f t="shared" si="985"/>
        <v>0</v>
      </c>
      <c r="FP397" s="17">
        <f t="shared" si="985"/>
        <v>0</v>
      </c>
      <c r="FQ397" s="17">
        <f t="shared" si="985"/>
        <v>0</v>
      </c>
      <c r="FR397" s="17">
        <f t="shared" si="985"/>
        <v>0</v>
      </c>
      <c r="FS397" s="17">
        <f t="shared" si="985"/>
        <v>0</v>
      </c>
      <c r="FT397" s="17">
        <f t="shared" si="985"/>
        <v>0</v>
      </c>
      <c r="FU397" s="17">
        <f t="shared" si="985"/>
        <v>0</v>
      </c>
      <c r="FV397" s="17">
        <f t="shared" si="985"/>
        <v>0</v>
      </c>
      <c r="FW397" s="17">
        <f t="shared" si="985"/>
        <v>0</v>
      </c>
      <c r="FX397" s="17">
        <f t="shared" si="986"/>
        <v>0</v>
      </c>
      <c r="FY397" s="17">
        <f t="shared" si="986"/>
        <v>0</v>
      </c>
      <c r="FZ397" s="17">
        <f t="shared" si="986"/>
        <v>0</v>
      </c>
      <c r="GA397" s="17">
        <f t="shared" si="986"/>
        <v>0</v>
      </c>
      <c r="GB397" s="17">
        <f t="shared" si="986"/>
        <v>0</v>
      </c>
      <c r="GC397" s="17">
        <f t="shared" si="986"/>
        <v>0</v>
      </c>
    </row>
    <row r="398" spans="13:186" hidden="1" outlineLevel="1" x14ac:dyDescent="0.35">
      <c r="M398" s="9" t="s">
        <v>730</v>
      </c>
      <c r="N398" s="17">
        <f t="shared" si="970"/>
        <v>217.94880000000006</v>
      </c>
      <c r="O398" s="17">
        <f t="shared" si="970"/>
        <v>108.97440000000003</v>
      </c>
      <c r="P398" s="17">
        <f t="shared" si="970"/>
        <v>0</v>
      </c>
      <c r="Q398" s="17">
        <f t="shared" si="970"/>
        <v>0</v>
      </c>
      <c r="R398" s="17">
        <f t="shared" si="970"/>
        <v>0</v>
      </c>
      <c r="S398" s="17">
        <f t="shared" si="970"/>
        <v>0</v>
      </c>
      <c r="T398" s="17">
        <f t="shared" si="970"/>
        <v>0</v>
      </c>
      <c r="U398" s="17">
        <f t="shared" si="970"/>
        <v>0</v>
      </c>
      <c r="V398" s="17">
        <f t="shared" si="970"/>
        <v>0</v>
      </c>
      <c r="W398" s="17">
        <f t="shared" si="970"/>
        <v>0</v>
      </c>
      <c r="X398" s="17">
        <f t="shared" si="971"/>
        <v>0</v>
      </c>
      <c r="Y398" s="17">
        <f t="shared" si="971"/>
        <v>0</v>
      </c>
      <c r="Z398" s="17">
        <f t="shared" si="971"/>
        <v>0</v>
      </c>
      <c r="AA398" s="17">
        <f t="shared" si="971"/>
        <v>0</v>
      </c>
      <c r="AB398" s="17">
        <f t="shared" si="971"/>
        <v>0</v>
      </c>
      <c r="AC398" s="17">
        <f t="shared" si="971"/>
        <v>0</v>
      </c>
      <c r="AD398" s="17">
        <f t="shared" si="971"/>
        <v>0</v>
      </c>
      <c r="AE398" s="17">
        <f t="shared" si="971"/>
        <v>0</v>
      </c>
      <c r="AF398" s="17">
        <f t="shared" si="971"/>
        <v>0</v>
      </c>
      <c r="AG398" s="17">
        <f t="shared" si="971"/>
        <v>0</v>
      </c>
      <c r="AH398" s="17">
        <f t="shared" si="972"/>
        <v>0</v>
      </c>
      <c r="AI398" s="17">
        <f t="shared" si="972"/>
        <v>0</v>
      </c>
      <c r="AJ398" s="17">
        <f t="shared" si="972"/>
        <v>0</v>
      </c>
      <c r="AK398" s="17">
        <f t="shared" si="972"/>
        <v>0</v>
      </c>
      <c r="AL398" s="17">
        <f t="shared" si="972"/>
        <v>0</v>
      </c>
      <c r="AM398" s="17">
        <f t="shared" si="972"/>
        <v>0</v>
      </c>
      <c r="AN398" s="17">
        <f t="shared" si="972"/>
        <v>0</v>
      </c>
      <c r="AO398" s="17">
        <f t="shared" si="972"/>
        <v>0</v>
      </c>
      <c r="AP398" s="17">
        <f t="shared" si="972"/>
        <v>0</v>
      </c>
      <c r="AQ398" s="17">
        <f t="shared" si="972"/>
        <v>0</v>
      </c>
      <c r="AR398" s="17">
        <f t="shared" si="972"/>
        <v>0</v>
      </c>
      <c r="AS398" s="17">
        <f t="shared" si="972"/>
        <v>0</v>
      </c>
      <c r="AT398" s="17">
        <f t="shared" si="972"/>
        <v>0</v>
      </c>
      <c r="AU398" s="17">
        <f t="shared" si="972"/>
        <v>0</v>
      </c>
      <c r="AW398" s="9" t="s">
        <v>730</v>
      </c>
      <c r="AX398" s="17">
        <f t="shared" si="973"/>
        <v>53.740800000000014</v>
      </c>
      <c r="AY398" s="17">
        <f t="shared" si="973"/>
        <v>54.337920000000018</v>
      </c>
      <c r="AZ398" s="17">
        <f t="shared" si="973"/>
        <v>54.935040000000022</v>
      </c>
      <c r="BA398" s="17">
        <f t="shared" si="973"/>
        <v>54.935040000000022</v>
      </c>
      <c r="BB398" s="17">
        <f t="shared" si="973"/>
        <v>26.870400000000007</v>
      </c>
      <c r="BC398" s="17">
        <f t="shared" si="973"/>
        <v>27.168960000000009</v>
      </c>
      <c r="BD398" s="17">
        <f t="shared" si="973"/>
        <v>27.467520000000011</v>
      </c>
      <c r="BE398" s="17">
        <f t="shared" si="973"/>
        <v>27.467520000000011</v>
      </c>
      <c r="BF398" s="17">
        <f t="shared" si="973"/>
        <v>0</v>
      </c>
      <c r="BG398" s="17">
        <f t="shared" si="973"/>
        <v>0</v>
      </c>
      <c r="BH398" s="17">
        <f t="shared" si="974"/>
        <v>0</v>
      </c>
      <c r="BI398" s="17">
        <f t="shared" si="974"/>
        <v>0</v>
      </c>
      <c r="BJ398" s="17">
        <f t="shared" si="974"/>
        <v>0</v>
      </c>
      <c r="BK398" s="17">
        <f t="shared" si="974"/>
        <v>0</v>
      </c>
      <c r="BL398" s="17">
        <f t="shared" si="974"/>
        <v>0</v>
      </c>
      <c r="BM398" s="17">
        <f t="shared" si="974"/>
        <v>0</v>
      </c>
      <c r="BN398" s="17">
        <f t="shared" si="974"/>
        <v>0</v>
      </c>
      <c r="BO398" s="17">
        <f t="shared" si="974"/>
        <v>0</v>
      </c>
      <c r="BP398" s="17">
        <f t="shared" si="974"/>
        <v>0</v>
      </c>
      <c r="BQ398" s="17">
        <f t="shared" si="974"/>
        <v>0</v>
      </c>
      <c r="BR398" s="17">
        <f t="shared" si="975"/>
        <v>0</v>
      </c>
      <c r="BS398" s="17">
        <f t="shared" si="975"/>
        <v>0</v>
      </c>
      <c r="BT398" s="17">
        <f t="shared" si="975"/>
        <v>0</v>
      </c>
      <c r="BU398" s="17">
        <f t="shared" si="975"/>
        <v>0</v>
      </c>
      <c r="BV398" s="17">
        <f t="shared" si="975"/>
        <v>0</v>
      </c>
      <c r="BW398" s="17">
        <f t="shared" si="975"/>
        <v>0</v>
      </c>
      <c r="BX398" s="17">
        <f t="shared" si="975"/>
        <v>0</v>
      </c>
      <c r="BY398" s="17">
        <f t="shared" si="975"/>
        <v>0</v>
      </c>
      <c r="BZ398" s="17">
        <f t="shared" si="975"/>
        <v>0</v>
      </c>
      <c r="CA398" s="17">
        <f t="shared" si="975"/>
        <v>0</v>
      </c>
      <c r="CB398" s="17">
        <f t="shared" si="976"/>
        <v>0</v>
      </c>
      <c r="CC398" s="17">
        <f t="shared" si="976"/>
        <v>0</v>
      </c>
      <c r="CD398" s="17">
        <f t="shared" si="976"/>
        <v>0</v>
      </c>
      <c r="CE398" s="17">
        <f t="shared" si="976"/>
        <v>0</v>
      </c>
      <c r="CF398" s="17">
        <f t="shared" si="976"/>
        <v>0</v>
      </c>
      <c r="CG398" s="17">
        <f t="shared" si="976"/>
        <v>0</v>
      </c>
      <c r="CH398" s="17">
        <f t="shared" si="976"/>
        <v>0</v>
      </c>
      <c r="CI398" s="17">
        <f t="shared" si="976"/>
        <v>0</v>
      </c>
      <c r="CJ398" s="17">
        <f t="shared" si="976"/>
        <v>0</v>
      </c>
      <c r="CK398" s="17">
        <f t="shared" si="976"/>
        <v>0</v>
      </c>
      <c r="CL398" s="17">
        <f t="shared" si="977"/>
        <v>0</v>
      </c>
      <c r="CM398" s="17">
        <f t="shared" si="977"/>
        <v>0</v>
      </c>
      <c r="CN398" s="17">
        <f t="shared" si="977"/>
        <v>0</v>
      </c>
      <c r="CO398" s="17">
        <f t="shared" si="977"/>
        <v>0</v>
      </c>
      <c r="CP398" s="17">
        <f t="shared" si="977"/>
        <v>0</v>
      </c>
      <c r="CQ398" s="17">
        <f t="shared" si="977"/>
        <v>0</v>
      </c>
      <c r="CR398" s="17">
        <f t="shared" si="977"/>
        <v>0</v>
      </c>
      <c r="CS398" s="17">
        <f t="shared" si="977"/>
        <v>0</v>
      </c>
      <c r="CT398" s="17">
        <f t="shared" si="977"/>
        <v>0</v>
      </c>
      <c r="CU398" s="17">
        <f t="shared" si="977"/>
        <v>0</v>
      </c>
      <c r="CV398" s="17">
        <f t="shared" si="978"/>
        <v>0</v>
      </c>
      <c r="CW398" s="17">
        <f t="shared" si="978"/>
        <v>0</v>
      </c>
      <c r="CX398" s="17">
        <f t="shared" si="978"/>
        <v>0</v>
      </c>
      <c r="CY398" s="17">
        <f t="shared" si="978"/>
        <v>0</v>
      </c>
      <c r="CZ398" s="17">
        <f t="shared" si="978"/>
        <v>0</v>
      </c>
      <c r="DA398" s="17">
        <f t="shared" si="978"/>
        <v>0</v>
      </c>
      <c r="DB398" s="17">
        <f t="shared" si="978"/>
        <v>0</v>
      </c>
      <c r="DC398" s="17">
        <f t="shared" si="978"/>
        <v>0</v>
      </c>
      <c r="DD398" s="17">
        <f t="shared" si="978"/>
        <v>0</v>
      </c>
      <c r="DE398" s="17">
        <f t="shared" si="978"/>
        <v>0</v>
      </c>
      <c r="DF398" s="17">
        <f t="shared" si="979"/>
        <v>0</v>
      </c>
      <c r="DG398" s="17">
        <f t="shared" si="979"/>
        <v>0</v>
      </c>
      <c r="DH398" s="17">
        <f t="shared" si="979"/>
        <v>0</v>
      </c>
      <c r="DI398" s="17">
        <f t="shared" si="979"/>
        <v>0</v>
      </c>
      <c r="DJ398" s="17">
        <f t="shared" si="979"/>
        <v>0</v>
      </c>
      <c r="DK398" s="17">
        <f t="shared" si="979"/>
        <v>0</v>
      </c>
      <c r="DL398" s="17">
        <f t="shared" si="979"/>
        <v>0</v>
      </c>
      <c r="DM398" s="17">
        <f t="shared" si="979"/>
        <v>0</v>
      </c>
      <c r="DN398" s="17">
        <f t="shared" si="979"/>
        <v>0</v>
      </c>
      <c r="DO398" s="17">
        <f t="shared" si="979"/>
        <v>0</v>
      </c>
      <c r="DP398" s="17">
        <f t="shared" si="980"/>
        <v>0</v>
      </c>
      <c r="DQ398" s="17">
        <f t="shared" si="980"/>
        <v>0</v>
      </c>
      <c r="DR398" s="17">
        <f t="shared" si="980"/>
        <v>0</v>
      </c>
      <c r="DS398" s="17">
        <f t="shared" si="980"/>
        <v>0</v>
      </c>
      <c r="DT398" s="17">
        <f t="shared" si="980"/>
        <v>0</v>
      </c>
      <c r="DU398" s="17">
        <f t="shared" si="980"/>
        <v>0</v>
      </c>
      <c r="DV398" s="17">
        <f t="shared" si="980"/>
        <v>0</v>
      </c>
      <c r="DW398" s="17">
        <f t="shared" si="980"/>
        <v>0</v>
      </c>
      <c r="DX398" s="17">
        <f t="shared" si="980"/>
        <v>0</v>
      </c>
      <c r="DY398" s="17">
        <f t="shared" si="980"/>
        <v>0</v>
      </c>
      <c r="DZ398" s="17">
        <f t="shared" si="981"/>
        <v>0</v>
      </c>
      <c r="EA398" s="17">
        <f t="shared" si="981"/>
        <v>0</v>
      </c>
      <c r="EB398" s="17">
        <f t="shared" si="981"/>
        <v>0</v>
      </c>
      <c r="EC398" s="17">
        <f t="shared" si="981"/>
        <v>0</v>
      </c>
      <c r="ED398" s="17">
        <f t="shared" si="981"/>
        <v>0</v>
      </c>
      <c r="EE398" s="17">
        <f t="shared" si="981"/>
        <v>0</v>
      </c>
      <c r="EF398" s="17">
        <f t="shared" si="981"/>
        <v>0</v>
      </c>
      <c r="EG398" s="17">
        <f t="shared" si="981"/>
        <v>0</v>
      </c>
      <c r="EH398" s="17">
        <f t="shared" si="981"/>
        <v>0</v>
      </c>
      <c r="EI398" s="17">
        <f t="shared" si="981"/>
        <v>0</v>
      </c>
      <c r="EJ398" s="17">
        <f t="shared" si="982"/>
        <v>0</v>
      </c>
      <c r="EK398" s="17">
        <f t="shared" si="982"/>
        <v>0</v>
      </c>
      <c r="EL398" s="17">
        <f t="shared" si="982"/>
        <v>0</v>
      </c>
      <c r="EM398" s="17">
        <f t="shared" si="982"/>
        <v>0</v>
      </c>
      <c r="EN398" s="17">
        <f t="shared" si="982"/>
        <v>0</v>
      </c>
      <c r="EO398" s="17">
        <f t="shared" si="982"/>
        <v>0</v>
      </c>
      <c r="EP398" s="17">
        <f t="shared" si="982"/>
        <v>0</v>
      </c>
      <c r="EQ398" s="17">
        <f t="shared" si="982"/>
        <v>0</v>
      </c>
      <c r="ER398" s="17">
        <f t="shared" si="982"/>
        <v>0</v>
      </c>
      <c r="ES398" s="17">
        <f t="shared" si="982"/>
        <v>0</v>
      </c>
      <c r="ET398" s="17">
        <f t="shared" si="983"/>
        <v>0</v>
      </c>
      <c r="EU398" s="17">
        <f t="shared" si="983"/>
        <v>0</v>
      </c>
      <c r="EV398" s="17">
        <f t="shared" si="983"/>
        <v>0</v>
      </c>
      <c r="EW398" s="17">
        <f t="shared" si="983"/>
        <v>0</v>
      </c>
      <c r="EX398" s="17">
        <f t="shared" si="983"/>
        <v>0</v>
      </c>
      <c r="EY398" s="17">
        <f t="shared" si="983"/>
        <v>0</v>
      </c>
      <c r="EZ398" s="17">
        <f t="shared" si="983"/>
        <v>0</v>
      </c>
      <c r="FA398" s="17">
        <f t="shared" si="983"/>
        <v>0</v>
      </c>
      <c r="FB398" s="17">
        <f t="shared" si="983"/>
        <v>0</v>
      </c>
      <c r="FC398" s="17">
        <f t="shared" si="983"/>
        <v>0</v>
      </c>
      <c r="FD398" s="17">
        <f t="shared" si="984"/>
        <v>0</v>
      </c>
      <c r="FE398" s="17">
        <f t="shared" si="984"/>
        <v>0</v>
      </c>
      <c r="FF398" s="17">
        <f t="shared" si="984"/>
        <v>0</v>
      </c>
      <c r="FG398" s="17">
        <f t="shared" si="984"/>
        <v>0</v>
      </c>
      <c r="FH398" s="17">
        <f t="shared" si="984"/>
        <v>0</v>
      </c>
      <c r="FI398" s="17">
        <f t="shared" si="984"/>
        <v>0</v>
      </c>
      <c r="FJ398" s="17">
        <f t="shared" si="984"/>
        <v>0</v>
      </c>
      <c r="FK398" s="17">
        <f t="shared" si="984"/>
        <v>0</v>
      </c>
      <c r="FL398" s="17">
        <f t="shared" si="984"/>
        <v>0</v>
      </c>
      <c r="FM398" s="17">
        <f t="shared" si="984"/>
        <v>0</v>
      </c>
      <c r="FN398" s="17">
        <f t="shared" si="985"/>
        <v>0</v>
      </c>
      <c r="FO398" s="17">
        <f t="shared" si="985"/>
        <v>0</v>
      </c>
      <c r="FP398" s="17">
        <f t="shared" si="985"/>
        <v>0</v>
      </c>
      <c r="FQ398" s="17">
        <f t="shared" si="985"/>
        <v>0</v>
      </c>
      <c r="FR398" s="17">
        <f t="shared" si="985"/>
        <v>0</v>
      </c>
      <c r="FS398" s="17">
        <f t="shared" si="985"/>
        <v>0</v>
      </c>
      <c r="FT398" s="17">
        <f t="shared" si="985"/>
        <v>0</v>
      </c>
      <c r="FU398" s="17">
        <f t="shared" si="985"/>
        <v>0</v>
      </c>
      <c r="FV398" s="17">
        <f t="shared" si="985"/>
        <v>0</v>
      </c>
      <c r="FW398" s="17">
        <f t="shared" si="985"/>
        <v>0</v>
      </c>
      <c r="FX398" s="17">
        <f t="shared" si="986"/>
        <v>0</v>
      </c>
      <c r="FY398" s="17">
        <f t="shared" si="986"/>
        <v>0</v>
      </c>
      <c r="FZ398" s="17">
        <f t="shared" si="986"/>
        <v>0</v>
      </c>
      <c r="GA398" s="17">
        <f t="shared" si="986"/>
        <v>0</v>
      </c>
      <c r="GB398" s="17">
        <f t="shared" si="986"/>
        <v>0</v>
      </c>
      <c r="GC398" s="17">
        <f t="shared" si="986"/>
        <v>0</v>
      </c>
    </row>
    <row r="399" spans="13:186" hidden="1" outlineLevel="1" x14ac:dyDescent="0.35">
      <c r="M399" s="7" t="s">
        <v>126</v>
      </c>
      <c r="N399" s="16">
        <f t="shared" ref="N399:AU399" si="987">+N400+N401+N402+N403</f>
        <v>23113.75056</v>
      </c>
      <c r="O399" s="16">
        <f t="shared" si="987"/>
        <v>12664.19088</v>
      </c>
      <c r="P399" s="16">
        <f t="shared" si="987"/>
        <v>1921.9439999999997</v>
      </c>
      <c r="Q399" s="16">
        <f t="shared" si="987"/>
        <v>1927.2095999999997</v>
      </c>
      <c r="R399" s="16">
        <f t="shared" si="987"/>
        <v>1921.9439999999997</v>
      </c>
      <c r="S399" s="16">
        <f t="shared" si="987"/>
        <v>1921.9439999999997</v>
      </c>
      <c r="T399" s="16">
        <f t="shared" si="987"/>
        <v>1921.9439999999997</v>
      </c>
      <c r="U399" s="16">
        <f t="shared" si="987"/>
        <v>1927.2095999999997</v>
      </c>
      <c r="V399" s="16">
        <f t="shared" si="987"/>
        <v>1921.9439999999997</v>
      </c>
      <c r="W399" s="16">
        <f t="shared" si="987"/>
        <v>1921.9439999999997</v>
      </c>
      <c r="X399" s="16">
        <f t="shared" si="987"/>
        <v>1921.9439999999997</v>
      </c>
      <c r="Y399" s="16">
        <f t="shared" si="987"/>
        <v>1927.2095999999997</v>
      </c>
      <c r="Z399" s="16">
        <f t="shared" si="987"/>
        <v>1921.9439999999997</v>
      </c>
      <c r="AA399" s="16">
        <f t="shared" si="987"/>
        <v>1921.9439999999997</v>
      </c>
      <c r="AB399" s="16">
        <f t="shared" si="987"/>
        <v>1921.9439999999997</v>
      </c>
      <c r="AC399" s="16">
        <f t="shared" si="987"/>
        <v>1927.2095999999997</v>
      </c>
      <c r="AD399" s="16">
        <f t="shared" si="987"/>
        <v>1921.9439999999997</v>
      </c>
      <c r="AE399" s="16">
        <f t="shared" si="987"/>
        <v>1921.9439999999997</v>
      </c>
      <c r="AF399" s="16">
        <f t="shared" si="987"/>
        <v>1921.9439999999997</v>
      </c>
      <c r="AG399" s="16">
        <f t="shared" si="987"/>
        <v>1520.4239999999998</v>
      </c>
      <c r="AH399" s="16">
        <f t="shared" si="987"/>
        <v>111.25199999999998</v>
      </c>
      <c r="AI399" s="16">
        <f t="shared" si="987"/>
        <v>111.25199999999998</v>
      </c>
      <c r="AJ399" s="16">
        <f t="shared" si="987"/>
        <v>111.25199999999998</v>
      </c>
      <c r="AK399" s="16">
        <f t="shared" si="987"/>
        <v>111.55679999999998</v>
      </c>
      <c r="AL399" s="16">
        <f t="shared" si="987"/>
        <v>111.25199999999998</v>
      </c>
      <c r="AM399" s="16">
        <f t="shared" si="987"/>
        <v>111.25199999999998</v>
      </c>
      <c r="AN399" s="16">
        <f t="shared" si="987"/>
        <v>111.25199999999998</v>
      </c>
      <c r="AO399" s="16">
        <f t="shared" si="987"/>
        <v>111.55679999999998</v>
      </c>
      <c r="AP399" s="16">
        <f t="shared" si="987"/>
        <v>111.25199999999998</v>
      </c>
      <c r="AQ399" s="16">
        <f t="shared" si="987"/>
        <v>111.25199999999998</v>
      </c>
      <c r="AR399" s="16">
        <f t="shared" si="987"/>
        <v>111.25199999999998</v>
      </c>
      <c r="AS399" s="16">
        <f t="shared" si="987"/>
        <v>111.55679999999998</v>
      </c>
      <c r="AT399" s="16">
        <f t="shared" si="987"/>
        <v>111.25199999999998</v>
      </c>
      <c r="AU399" s="16">
        <f t="shared" si="987"/>
        <v>111.25199999999998</v>
      </c>
      <c r="AW399" s="7" t="s">
        <v>126</v>
      </c>
      <c r="AX399" s="16">
        <f t="shared" ref="AX399:CC399" si="988">+AX400+AX401+AX402+AX403</f>
        <v>5699.2809599999991</v>
      </c>
      <c r="AY399" s="16">
        <f t="shared" si="988"/>
        <v>5762.606303999999</v>
      </c>
      <c r="AZ399" s="16">
        <f t="shared" si="988"/>
        <v>5825.9316480000007</v>
      </c>
      <c r="BA399" s="16">
        <f t="shared" si="988"/>
        <v>5825.9316480000007</v>
      </c>
      <c r="BB399" s="16">
        <f t="shared" si="988"/>
        <v>2863.3564799999999</v>
      </c>
      <c r="BC399" s="16">
        <f t="shared" si="988"/>
        <v>3034.0739519999997</v>
      </c>
      <c r="BD399" s="16">
        <f t="shared" si="988"/>
        <v>3383.380224</v>
      </c>
      <c r="BE399" s="16">
        <f t="shared" si="988"/>
        <v>3383.380224</v>
      </c>
      <c r="BF399" s="16">
        <f t="shared" si="988"/>
        <v>473.90399999999994</v>
      </c>
      <c r="BG399" s="16">
        <f t="shared" si="988"/>
        <v>479.16959999999995</v>
      </c>
      <c r="BH399" s="16">
        <f t="shared" si="988"/>
        <v>484.43519999999995</v>
      </c>
      <c r="BI399" s="16">
        <f t="shared" si="988"/>
        <v>484.43519999999995</v>
      </c>
      <c r="BJ399" s="16">
        <f t="shared" si="988"/>
        <v>479.16959999999995</v>
      </c>
      <c r="BK399" s="16">
        <f t="shared" si="988"/>
        <v>479.16959999999995</v>
      </c>
      <c r="BL399" s="16">
        <f t="shared" si="988"/>
        <v>484.43519999999995</v>
      </c>
      <c r="BM399" s="16">
        <f t="shared" si="988"/>
        <v>484.43519999999995</v>
      </c>
      <c r="BN399" s="16">
        <f t="shared" si="988"/>
        <v>473.90399999999994</v>
      </c>
      <c r="BO399" s="16">
        <f t="shared" si="988"/>
        <v>479.16959999999995</v>
      </c>
      <c r="BP399" s="16">
        <f t="shared" si="988"/>
        <v>484.43519999999995</v>
      </c>
      <c r="BQ399" s="16">
        <f t="shared" si="988"/>
        <v>484.43519999999995</v>
      </c>
      <c r="BR399" s="16">
        <f t="shared" si="988"/>
        <v>473.90399999999994</v>
      </c>
      <c r="BS399" s="16">
        <f t="shared" si="988"/>
        <v>479.16959999999995</v>
      </c>
      <c r="BT399" s="16">
        <f t="shared" si="988"/>
        <v>484.43519999999995</v>
      </c>
      <c r="BU399" s="16">
        <f t="shared" si="988"/>
        <v>484.43519999999995</v>
      </c>
      <c r="BV399" s="16">
        <f t="shared" si="988"/>
        <v>473.90399999999994</v>
      </c>
      <c r="BW399" s="16">
        <f t="shared" si="988"/>
        <v>479.16959999999995</v>
      </c>
      <c r="BX399" s="16">
        <f t="shared" si="988"/>
        <v>484.43519999999995</v>
      </c>
      <c r="BY399" s="16">
        <f t="shared" si="988"/>
        <v>484.43519999999995</v>
      </c>
      <c r="BZ399" s="16">
        <f t="shared" si="988"/>
        <v>479.16959999999995</v>
      </c>
      <c r="CA399" s="16">
        <f t="shared" si="988"/>
        <v>479.16959999999995</v>
      </c>
      <c r="CB399" s="16">
        <f t="shared" si="988"/>
        <v>484.43519999999995</v>
      </c>
      <c r="CC399" s="16">
        <f t="shared" si="988"/>
        <v>484.43519999999995</v>
      </c>
      <c r="CD399" s="16">
        <f t="shared" ref="CD399:DI399" si="989">+CD400+CD401+CD402+CD403</f>
        <v>473.90399999999994</v>
      </c>
      <c r="CE399" s="16">
        <f t="shared" si="989"/>
        <v>479.16959999999995</v>
      </c>
      <c r="CF399" s="16">
        <f t="shared" si="989"/>
        <v>484.43519999999995</v>
      </c>
      <c r="CG399" s="16">
        <f t="shared" si="989"/>
        <v>484.43519999999995</v>
      </c>
      <c r="CH399" s="16">
        <f t="shared" si="989"/>
        <v>473.90399999999994</v>
      </c>
      <c r="CI399" s="16">
        <f t="shared" si="989"/>
        <v>479.16959999999995</v>
      </c>
      <c r="CJ399" s="16">
        <f t="shared" si="989"/>
        <v>484.43519999999995</v>
      </c>
      <c r="CK399" s="16">
        <f t="shared" si="989"/>
        <v>484.43519999999995</v>
      </c>
      <c r="CL399" s="16">
        <f t="shared" si="989"/>
        <v>473.90399999999994</v>
      </c>
      <c r="CM399" s="16">
        <f t="shared" si="989"/>
        <v>479.16959999999995</v>
      </c>
      <c r="CN399" s="16">
        <f t="shared" si="989"/>
        <v>484.43519999999995</v>
      </c>
      <c r="CO399" s="16">
        <f t="shared" si="989"/>
        <v>484.43519999999995</v>
      </c>
      <c r="CP399" s="16">
        <f t="shared" si="989"/>
        <v>479.16959999999995</v>
      </c>
      <c r="CQ399" s="16">
        <f t="shared" si="989"/>
        <v>479.16959999999995</v>
      </c>
      <c r="CR399" s="16">
        <f t="shared" si="989"/>
        <v>484.43519999999995</v>
      </c>
      <c r="CS399" s="16">
        <f t="shared" si="989"/>
        <v>484.43519999999995</v>
      </c>
      <c r="CT399" s="16">
        <f t="shared" si="989"/>
        <v>473.90399999999994</v>
      </c>
      <c r="CU399" s="16">
        <f t="shared" si="989"/>
        <v>479.16959999999995</v>
      </c>
      <c r="CV399" s="16">
        <f t="shared" si="989"/>
        <v>484.43519999999995</v>
      </c>
      <c r="CW399" s="16">
        <f t="shared" si="989"/>
        <v>484.43519999999995</v>
      </c>
      <c r="CX399" s="16">
        <f t="shared" si="989"/>
        <v>473.90399999999994</v>
      </c>
      <c r="CY399" s="16">
        <f t="shared" si="989"/>
        <v>479.16959999999995</v>
      </c>
      <c r="CZ399" s="16">
        <f t="shared" si="989"/>
        <v>484.43519999999995</v>
      </c>
      <c r="DA399" s="16">
        <f t="shared" si="989"/>
        <v>484.43519999999995</v>
      </c>
      <c r="DB399" s="16">
        <f t="shared" si="989"/>
        <v>473.90399999999994</v>
      </c>
      <c r="DC399" s="16">
        <f t="shared" si="989"/>
        <v>479.16959999999995</v>
      </c>
      <c r="DD399" s="16">
        <f t="shared" si="989"/>
        <v>484.43519999999995</v>
      </c>
      <c r="DE399" s="16">
        <f t="shared" si="989"/>
        <v>484.43519999999995</v>
      </c>
      <c r="DF399" s="16">
        <f t="shared" si="989"/>
        <v>479.16959999999995</v>
      </c>
      <c r="DG399" s="16">
        <f t="shared" si="989"/>
        <v>479.16959999999995</v>
      </c>
      <c r="DH399" s="16">
        <f t="shared" si="989"/>
        <v>484.43519999999995</v>
      </c>
      <c r="DI399" s="16">
        <f t="shared" si="989"/>
        <v>484.43519999999995</v>
      </c>
      <c r="DJ399" s="16">
        <f t="shared" ref="DJ399:EO399" si="990">+DJ400+DJ401+DJ402+DJ403</f>
        <v>473.90399999999994</v>
      </c>
      <c r="DK399" s="16">
        <f t="shared" si="990"/>
        <v>479.16959999999995</v>
      </c>
      <c r="DL399" s="16">
        <f t="shared" si="990"/>
        <v>484.43519999999995</v>
      </c>
      <c r="DM399" s="16">
        <f t="shared" si="990"/>
        <v>484.43519999999995</v>
      </c>
      <c r="DN399" s="16">
        <f t="shared" si="990"/>
        <v>473.90399999999994</v>
      </c>
      <c r="DO399" s="16">
        <f t="shared" si="990"/>
        <v>479.16959999999995</v>
      </c>
      <c r="DP399" s="16">
        <f t="shared" si="990"/>
        <v>484.43519999999995</v>
      </c>
      <c r="DQ399" s="16">
        <f t="shared" si="990"/>
        <v>484.43519999999995</v>
      </c>
      <c r="DR399" s="16">
        <f t="shared" si="990"/>
        <v>473.90399999999994</v>
      </c>
      <c r="DS399" s="16">
        <f t="shared" si="990"/>
        <v>479.16959999999995</v>
      </c>
      <c r="DT399" s="16">
        <f t="shared" si="990"/>
        <v>484.43519999999995</v>
      </c>
      <c r="DU399" s="16">
        <f t="shared" si="990"/>
        <v>484.43519999999995</v>
      </c>
      <c r="DV399" s="16">
        <f t="shared" si="990"/>
        <v>479.16959999999995</v>
      </c>
      <c r="DW399" s="16">
        <f t="shared" si="990"/>
        <v>479.16959999999995</v>
      </c>
      <c r="DX399" s="16">
        <f t="shared" si="990"/>
        <v>484.43519999999995</v>
      </c>
      <c r="DY399" s="16">
        <f t="shared" si="990"/>
        <v>77.649599999999992</v>
      </c>
      <c r="DZ399" s="16">
        <f t="shared" si="990"/>
        <v>27.431999999999995</v>
      </c>
      <c r="EA399" s="16">
        <f t="shared" si="990"/>
        <v>27.736799999999995</v>
      </c>
      <c r="EB399" s="16">
        <f t="shared" si="990"/>
        <v>28.041599999999995</v>
      </c>
      <c r="EC399" s="16">
        <f t="shared" si="990"/>
        <v>28.041599999999995</v>
      </c>
      <c r="ED399" s="16">
        <f t="shared" si="990"/>
        <v>27.431999999999995</v>
      </c>
      <c r="EE399" s="16">
        <f t="shared" si="990"/>
        <v>27.736799999999995</v>
      </c>
      <c r="EF399" s="16">
        <f t="shared" si="990"/>
        <v>28.041599999999995</v>
      </c>
      <c r="EG399" s="16">
        <f t="shared" si="990"/>
        <v>28.041599999999995</v>
      </c>
      <c r="EH399" s="16">
        <f t="shared" si="990"/>
        <v>27.431999999999995</v>
      </c>
      <c r="EI399" s="16">
        <f t="shared" si="990"/>
        <v>27.736799999999995</v>
      </c>
      <c r="EJ399" s="16">
        <f t="shared" si="990"/>
        <v>28.041599999999995</v>
      </c>
      <c r="EK399" s="16">
        <f t="shared" si="990"/>
        <v>28.041599999999995</v>
      </c>
      <c r="EL399" s="16">
        <f t="shared" si="990"/>
        <v>27.736799999999995</v>
      </c>
      <c r="EM399" s="16">
        <f t="shared" si="990"/>
        <v>27.736799999999995</v>
      </c>
      <c r="EN399" s="16">
        <f t="shared" si="990"/>
        <v>28.041599999999995</v>
      </c>
      <c r="EO399" s="16">
        <f t="shared" si="990"/>
        <v>28.041599999999995</v>
      </c>
      <c r="EP399" s="16">
        <f t="shared" ref="EP399:FU399" si="991">+EP400+EP401+EP402+EP403</f>
        <v>27.431999999999995</v>
      </c>
      <c r="EQ399" s="16">
        <f t="shared" si="991"/>
        <v>27.736799999999995</v>
      </c>
      <c r="ER399" s="16">
        <f t="shared" si="991"/>
        <v>28.041599999999995</v>
      </c>
      <c r="ES399" s="16">
        <f t="shared" si="991"/>
        <v>28.041599999999995</v>
      </c>
      <c r="ET399" s="16">
        <f t="shared" si="991"/>
        <v>27.431999999999995</v>
      </c>
      <c r="EU399" s="16">
        <f t="shared" si="991"/>
        <v>27.736799999999995</v>
      </c>
      <c r="EV399" s="16">
        <f t="shared" si="991"/>
        <v>28.041599999999995</v>
      </c>
      <c r="EW399" s="16">
        <f t="shared" si="991"/>
        <v>28.041599999999995</v>
      </c>
      <c r="EX399" s="16">
        <f t="shared" si="991"/>
        <v>27.431999999999995</v>
      </c>
      <c r="EY399" s="16">
        <f t="shared" si="991"/>
        <v>27.736799999999995</v>
      </c>
      <c r="EZ399" s="16">
        <f t="shared" si="991"/>
        <v>28.041599999999995</v>
      </c>
      <c r="FA399" s="16">
        <f t="shared" si="991"/>
        <v>28.041599999999995</v>
      </c>
      <c r="FB399" s="16">
        <f t="shared" si="991"/>
        <v>27.736799999999995</v>
      </c>
      <c r="FC399" s="16">
        <f t="shared" si="991"/>
        <v>27.736799999999995</v>
      </c>
      <c r="FD399" s="16">
        <f t="shared" si="991"/>
        <v>28.041599999999995</v>
      </c>
      <c r="FE399" s="16">
        <f t="shared" si="991"/>
        <v>28.041599999999995</v>
      </c>
      <c r="FF399" s="16">
        <f t="shared" si="991"/>
        <v>27.431999999999995</v>
      </c>
      <c r="FG399" s="16">
        <f t="shared" si="991"/>
        <v>27.736799999999995</v>
      </c>
      <c r="FH399" s="16">
        <f t="shared" si="991"/>
        <v>28.041599999999995</v>
      </c>
      <c r="FI399" s="16">
        <f t="shared" si="991"/>
        <v>28.041599999999995</v>
      </c>
      <c r="FJ399" s="16">
        <f t="shared" si="991"/>
        <v>27.431999999999995</v>
      </c>
      <c r="FK399" s="16">
        <f t="shared" si="991"/>
        <v>27.736799999999995</v>
      </c>
      <c r="FL399" s="16">
        <f t="shared" si="991"/>
        <v>28.041599999999995</v>
      </c>
      <c r="FM399" s="16">
        <f t="shared" si="991"/>
        <v>28.041599999999995</v>
      </c>
      <c r="FN399" s="16">
        <f t="shared" si="991"/>
        <v>27.431999999999995</v>
      </c>
      <c r="FO399" s="16">
        <f t="shared" si="991"/>
        <v>27.736799999999995</v>
      </c>
      <c r="FP399" s="16">
        <f t="shared" si="991"/>
        <v>28.041599999999995</v>
      </c>
      <c r="FQ399" s="16">
        <f t="shared" si="991"/>
        <v>28.041599999999995</v>
      </c>
      <c r="FR399" s="16">
        <f t="shared" si="991"/>
        <v>27.736799999999995</v>
      </c>
      <c r="FS399" s="16">
        <f t="shared" si="991"/>
        <v>27.736799999999995</v>
      </c>
      <c r="FT399" s="16">
        <f t="shared" si="991"/>
        <v>28.041599999999995</v>
      </c>
      <c r="FU399" s="16">
        <f t="shared" si="991"/>
        <v>28.041599999999995</v>
      </c>
      <c r="FV399" s="16">
        <f t="shared" ref="FV399:GC399" si="992">+FV400+FV401+FV402+FV403</f>
        <v>27.431999999999995</v>
      </c>
      <c r="FW399" s="16">
        <f t="shared" si="992"/>
        <v>27.736799999999995</v>
      </c>
      <c r="FX399" s="16">
        <f t="shared" si="992"/>
        <v>28.041599999999995</v>
      </c>
      <c r="FY399" s="16">
        <f t="shared" si="992"/>
        <v>28.041599999999995</v>
      </c>
      <c r="FZ399" s="16">
        <f t="shared" si="992"/>
        <v>27.431999999999995</v>
      </c>
      <c r="GA399" s="16">
        <f t="shared" si="992"/>
        <v>27.736799999999995</v>
      </c>
      <c r="GB399" s="16">
        <f t="shared" si="992"/>
        <v>28.041599999999995</v>
      </c>
      <c r="GC399" s="16">
        <f t="shared" si="992"/>
        <v>28.041599999999995</v>
      </c>
    </row>
    <row r="400" spans="13:186" hidden="1" outlineLevel="1" x14ac:dyDescent="0.35">
      <c r="M400" s="9" t="s">
        <v>79</v>
      </c>
      <c r="N400" s="17">
        <f t="shared" ref="N400:W403" si="993">SUMIFS($AX400:$GC400,$AX$413:$GC$413,N$413)</f>
        <v>23113.75056</v>
      </c>
      <c r="O400" s="17">
        <f t="shared" si="993"/>
        <v>12664.19088</v>
      </c>
      <c r="P400" s="17">
        <f t="shared" si="993"/>
        <v>1921.9439999999997</v>
      </c>
      <c r="Q400" s="17">
        <f t="shared" si="993"/>
        <v>1927.2095999999997</v>
      </c>
      <c r="R400" s="17">
        <f t="shared" si="993"/>
        <v>1921.9439999999997</v>
      </c>
      <c r="S400" s="17">
        <f t="shared" si="993"/>
        <v>1921.9439999999997</v>
      </c>
      <c r="T400" s="17">
        <f t="shared" si="993"/>
        <v>1921.9439999999997</v>
      </c>
      <c r="U400" s="17">
        <f t="shared" si="993"/>
        <v>1927.2095999999997</v>
      </c>
      <c r="V400" s="17">
        <f t="shared" si="993"/>
        <v>1921.9439999999997</v>
      </c>
      <c r="W400" s="17">
        <f t="shared" si="993"/>
        <v>1921.9439999999997</v>
      </c>
      <c r="X400" s="17">
        <f t="shared" ref="X400:AG403" si="994">SUMIFS($AX400:$GC400,$AX$413:$GC$413,X$413)</f>
        <v>1921.9439999999997</v>
      </c>
      <c r="Y400" s="17">
        <f t="shared" si="994"/>
        <v>1927.2095999999997</v>
      </c>
      <c r="Z400" s="17">
        <f t="shared" si="994"/>
        <v>1921.9439999999997</v>
      </c>
      <c r="AA400" s="17">
        <f t="shared" si="994"/>
        <v>1921.9439999999997</v>
      </c>
      <c r="AB400" s="17">
        <f t="shared" si="994"/>
        <v>1921.9439999999997</v>
      </c>
      <c r="AC400" s="17">
        <f t="shared" si="994"/>
        <v>1927.2095999999997</v>
      </c>
      <c r="AD400" s="17">
        <f t="shared" si="994"/>
        <v>1921.9439999999997</v>
      </c>
      <c r="AE400" s="17">
        <f t="shared" si="994"/>
        <v>1921.9439999999997</v>
      </c>
      <c r="AF400" s="17">
        <f t="shared" si="994"/>
        <v>1921.9439999999997</v>
      </c>
      <c r="AG400" s="17">
        <f t="shared" si="994"/>
        <v>1520.4239999999998</v>
      </c>
      <c r="AH400" s="17">
        <f t="shared" ref="AH400:AU403" si="995">SUMIFS($AX400:$GC400,$AX$413:$GC$413,AH$413)</f>
        <v>111.25199999999998</v>
      </c>
      <c r="AI400" s="17">
        <f t="shared" si="995"/>
        <v>111.25199999999998</v>
      </c>
      <c r="AJ400" s="17">
        <f t="shared" si="995"/>
        <v>111.25199999999998</v>
      </c>
      <c r="AK400" s="17">
        <f t="shared" si="995"/>
        <v>111.55679999999998</v>
      </c>
      <c r="AL400" s="17">
        <f t="shared" si="995"/>
        <v>111.25199999999998</v>
      </c>
      <c r="AM400" s="17">
        <f t="shared" si="995"/>
        <v>111.25199999999998</v>
      </c>
      <c r="AN400" s="17">
        <f t="shared" si="995"/>
        <v>111.25199999999998</v>
      </c>
      <c r="AO400" s="17">
        <f t="shared" si="995"/>
        <v>111.55679999999998</v>
      </c>
      <c r="AP400" s="17">
        <f t="shared" si="995"/>
        <v>111.25199999999998</v>
      </c>
      <c r="AQ400" s="17">
        <f t="shared" si="995"/>
        <v>111.25199999999998</v>
      </c>
      <c r="AR400" s="17">
        <f t="shared" si="995"/>
        <v>111.25199999999998</v>
      </c>
      <c r="AS400" s="17">
        <f t="shared" si="995"/>
        <v>111.55679999999998</v>
      </c>
      <c r="AT400" s="17">
        <f t="shared" si="995"/>
        <v>111.25199999999998</v>
      </c>
      <c r="AU400" s="17">
        <f t="shared" si="995"/>
        <v>111.25199999999998</v>
      </c>
      <c r="AW400" s="9" t="s">
        <v>79</v>
      </c>
      <c r="AX400" s="17">
        <f t="shared" ref="AX400:BG403" si="996">SUMIFS(AX$420:AX$434,$D$420:$D$434,$AW400)</f>
        <v>5699.2809599999991</v>
      </c>
      <c r="AY400" s="17">
        <f t="shared" si="996"/>
        <v>5762.606303999999</v>
      </c>
      <c r="AZ400" s="17">
        <f t="shared" si="996"/>
        <v>5825.9316480000007</v>
      </c>
      <c r="BA400" s="17">
        <f t="shared" si="996"/>
        <v>5825.9316480000007</v>
      </c>
      <c r="BB400" s="17">
        <f t="shared" si="996"/>
        <v>2863.3564799999999</v>
      </c>
      <c r="BC400" s="17">
        <f t="shared" si="996"/>
        <v>3034.0739519999997</v>
      </c>
      <c r="BD400" s="17">
        <f t="shared" si="996"/>
        <v>3383.380224</v>
      </c>
      <c r="BE400" s="17">
        <f t="shared" si="996"/>
        <v>3383.380224</v>
      </c>
      <c r="BF400" s="17">
        <f t="shared" si="996"/>
        <v>473.90399999999994</v>
      </c>
      <c r="BG400" s="17">
        <f t="shared" si="996"/>
        <v>479.16959999999995</v>
      </c>
      <c r="BH400" s="17">
        <f t="shared" ref="BH400:BQ403" si="997">SUMIFS(BH$420:BH$434,$D$420:$D$434,$AW400)</f>
        <v>484.43519999999995</v>
      </c>
      <c r="BI400" s="17">
        <f t="shared" si="997"/>
        <v>484.43519999999995</v>
      </c>
      <c r="BJ400" s="17">
        <f t="shared" si="997"/>
        <v>479.16959999999995</v>
      </c>
      <c r="BK400" s="17">
        <f t="shared" si="997"/>
        <v>479.16959999999995</v>
      </c>
      <c r="BL400" s="17">
        <f t="shared" si="997"/>
        <v>484.43519999999995</v>
      </c>
      <c r="BM400" s="17">
        <f t="shared" si="997"/>
        <v>484.43519999999995</v>
      </c>
      <c r="BN400" s="17">
        <f t="shared" si="997"/>
        <v>473.90399999999994</v>
      </c>
      <c r="BO400" s="17">
        <f t="shared" si="997"/>
        <v>479.16959999999995</v>
      </c>
      <c r="BP400" s="17">
        <f t="shared" si="997"/>
        <v>484.43519999999995</v>
      </c>
      <c r="BQ400" s="17">
        <f t="shared" si="997"/>
        <v>484.43519999999995</v>
      </c>
      <c r="BR400" s="17">
        <f t="shared" ref="BR400:CA403" si="998">SUMIFS(BR$420:BR$434,$D$420:$D$434,$AW400)</f>
        <v>473.90399999999994</v>
      </c>
      <c r="BS400" s="17">
        <f t="shared" si="998"/>
        <v>479.16959999999995</v>
      </c>
      <c r="BT400" s="17">
        <f t="shared" si="998"/>
        <v>484.43519999999995</v>
      </c>
      <c r="BU400" s="17">
        <f t="shared" si="998"/>
        <v>484.43519999999995</v>
      </c>
      <c r="BV400" s="17">
        <f t="shared" si="998"/>
        <v>473.90399999999994</v>
      </c>
      <c r="BW400" s="17">
        <f t="shared" si="998"/>
        <v>479.16959999999995</v>
      </c>
      <c r="BX400" s="17">
        <f t="shared" si="998"/>
        <v>484.43519999999995</v>
      </c>
      <c r="BY400" s="17">
        <f t="shared" si="998"/>
        <v>484.43519999999995</v>
      </c>
      <c r="BZ400" s="17">
        <f t="shared" si="998"/>
        <v>479.16959999999995</v>
      </c>
      <c r="CA400" s="17">
        <f t="shared" si="998"/>
        <v>479.16959999999995</v>
      </c>
      <c r="CB400" s="17">
        <f t="shared" ref="CB400:CK403" si="999">SUMIFS(CB$420:CB$434,$D$420:$D$434,$AW400)</f>
        <v>484.43519999999995</v>
      </c>
      <c r="CC400" s="17">
        <f t="shared" si="999"/>
        <v>484.43519999999995</v>
      </c>
      <c r="CD400" s="17">
        <f t="shared" si="999"/>
        <v>473.90399999999994</v>
      </c>
      <c r="CE400" s="17">
        <f t="shared" si="999"/>
        <v>479.16959999999995</v>
      </c>
      <c r="CF400" s="17">
        <f t="shared" si="999"/>
        <v>484.43519999999995</v>
      </c>
      <c r="CG400" s="17">
        <f t="shared" si="999"/>
        <v>484.43519999999995</v>
      </c>
      <c r="CH400" s="17">
        <f t="shared" si="999"/>
        <v>473.90399999999994</v>
      </c>
      <c r="CI400" s="17">
        <f t="shared" si="999"/>
        <v>479.16959999999995</v>
      </c>
      <c r="CJ400" s="17">
        <f t="shared" si="999"/>
        <v>484.43519999999995</v>
      </c>
      <c r="CK400" s="17">
        <f t="shared" si="999"/>
        <v>484.43519999999995</v>
      </c>
      <c r="CL400" s="17">
        <f t="shared" ref="CL400:CU403" si="1000">SUMIFS(CL$420:CL$434,$D$420:$D$434,$AW400)</f>
        <v>473.90399999999994</v>
      </c>
      <c r="CM400" s="17">
        <f t="shared" si="1000"/>
        <v>479.16959999999995</v>
      </c>
      <c r="CN400" s="17">
        <f t="shared" si="1000"/>
        <v>484.43519999999995</v>
      </c>
      <c r="CO400" s="17">
        <f t="shared" si="1000"/>
        <v>484.43519999999995</v>
      </c>
      <c r="CP400" s="17">
        <f t="shared" si="1000"/>
        <v>479.16959999999995</v>
      </c>
      <c r="CQ400" s="17">
        <f t="shared" si="1000"/>
        <v>479.16959999999995</v>
      </c>
      <c r="CR400" s="17">
        <f t="shared" si="1000"/>
        <v>484.43519999999995</v>
      </c>
      <c r="CS400" s="17">
        <f t="shared" si="1000"/>
        <v>484.43519999999995</v>
      </c>
      <c r="CT400" s="17">
        <f t="shared" si="1000"/>
        <v>473.90399999999994</v>
      </c>
      <c r="CU400" s="17">
        <f t="shared" si="1000"/>
        <v>479.16959999999995</v>
      </c>
      <c r="CV400" s="17">
        <f t="shared" ref="CV400:DE403" si="1001">SUMIFS(CV$420:CV$434,$D$420:$D$434,$AW400)</f>
        <v>484.43519999999995</v>
      </c>
      <c r="CW400" s="17">
        <f t="shared" si="1001"/>
        <v>484.43519999999995</v>
      </c>
      <c r="CX400" s="17">
        <f t="shared" si="1001"/>
        <v>473.90399999999994</v>
      </c>
      <c r="CY400" s="17">
        <f t="shared" si="1001"/>
        <v>479.16959999999995</v>
      </c>
      <c r="CZ400" s="17">
        <f t="shared" si="1001"/>
        <v>484.43519999999995</v>
      </c>
      <c r="DA400" s="17">
        <f t="shared" si="1001"/>
        <v>484.43519999999995</v>
      </c>
      <c r="DB400" s="17">
        <f t="shared" si="1001"/>
        <v>473.90399999999994</v>
      </c>
      <c r="DC400" s="17">
        <f t="shared" si="1001"/>
        <v>479.16959999999995</v>
      </c>
      <c r="DD400" s="17">
        <f t="shared" si="1001"/>
        <v>484.43519999999995</v>
      </c>
      <c r="DE400" s="17">
        <f t="shared" si="1001"/>
        <v>484.43519999999995</v>
      </c>
      <c r="DF400" s="17">
        <f t="shared" ref="DF400:DO403" si="1002">SUMIFS(DF$420:DF$434,$D$420:$D$434,$AW400)</f>
        <v>479.16959999999995</v>
      </c>
      <c r="DG400" s="17">
        <f t="shared" si="1002"/>
        <v>479.16959999999995</v>
      </c>
      <c r="DH400" s="17">
        <f t="shared" si="1002"/>
        <v>484.43519999999995</v>
      </c>
      <c r="DI400" s="17">
        <f t="shared" si="1002"/>
        <v>484.43519999999995</v>
      </c>
      <c r="DJ400" s="17">
        <f t="shared" si="1002"/>
        <v>473.90399999999994</v>
      </c>
      <c r="DK400" s="17">
        <f t="shared" si="1002"/>
        <v>479.16959999999995</v>
      </c>
      <c r="DL400" s="17">
        <f t="shared" si="1002"/>
        <v>484.43519999999995</v>
      </c>
      <c r="DM400" s="17">
        <f t="shared" si="1002"/>
        <v>484.43519999999995</v>
      </c>
      <c r="DN400" s="17">
        <f t="shared" si="1002"/>
        <v>473.90399999999994</v>
      </c>
      <c r="DO400" s="17">
        <f t="shared" si="1002"/>
        <v>479.16959999999995</v>
      </c>
      <c r="DP400" s="17">
        <f t="shared" ref="DP400:DY403" si="1003">SUMIFS(DP$420:DP$434,$D$420:$D$434,$AW400)</f>
        <v>484.43519999999995</v>
      </c>
      <c r="DQ400" s="17">
        <f t="shared" si="1003"/>
        <v>484.43519999999995</v>
      </c>
      <c r="DR400" s="17">
        <f t="shared" si="1003"/>
        <v>473.90399999999994</v>
      </c>
      <c r="DS400" s="17">
        <f t="shared" si="1003"/>
        <v>479.16959999999995</v>
      </c>
      <c r="DT400" s="17">
        <f t="shared" si="1003"/>
        <v>484.43519999999995</v>
      </c>
      <c r="DU400" s="17">
        <f t="shared" si="1003"/>
        <v>484.43519999999995</v>
      </c>
      <c r="DV400" s="17">
        <f t="shared" si="1003"/>
        <v>479.16959999999995</v>
      </c>
      <c r="DW400" s="17">
        <f t="shared" si="1003"/>
        <v>479.16959999999995</v>
      </c>
      <c r="DX400" s="17">
        <f t="shared" si="1003"/>
        <v>484.43519999999995</v>
      </c>
      <c r="DY400" s="17">
        <f t="shared" si="1003"/>
        <v>77.649599999999992</v>
      </c>
      <c r="DZ400" s="17">
        <f t="shared" ref="DZ400:EI403" si="1004">SUMIFS(DZ$420:DZ$434,$D$420:$D$434,$AW400)</f>
        <v>27.431999999999995</v>
      </c>
      <c r="EA400" s="17">
        <f t="shared" si="1004"/>
        <v>27.736799999999995</v>
      </c>
      <c r="EB400" s="17">
        <f t="shared" si="1004"/>
        <v>28.041599999999995</v>
      </c>
      <c r="EC400" s="17">
        <f t="shared" si="1004"/>
        <v>28.041599999999995</v>
      </c>
      <c r="ED400" s="17">
        <f t="shared" si="1004"/>
        <v>27.431999999999995</v>
      </c>
      <c r="EE400" s="17">
        <f t="shared" si="1004"/>
        <v>27.736799999999995</v>
      </c>
      <c r="EF400" s="17">
        <f t="shared" si="1004"/>
        <v>28.041599999999995</v>
      </c>
      <c r="EG400" s="17">
        <f t="shared" si="1004"/>
        <v>28.041599999999995</v>
      </c>
      <c r="EH400" s="17">
        <f t="shared" si="1004"/>
        <v>27.431999999999995</v>
      </c>
      <c r="EI400" s="17">
        <f t="shared" si="1004"/>
        <v>27.736799999999995</v>
      </c>
      <c r="EJ400" s="17">
        <f t="shared" ref="EJ400:ES403" si="1005">SUMIFS(EJ$420:EJ$434,$D$420:$D$434,$AW400)</f>
        <v>28.041599999999995</v>
      </c>
      <c r="EK400" s="17">
        <f t="shared" si="1005"/>
        <v>28.041599999999995</v>
      </c>
      <c r="EL400" s="17">
        <f t="shared" si="1005"/>
        <v>27.736799999999995</v>
      </c>
      <c r="EM400" s="17">
        <f t="shared" si="1005"/>
        <v>27.736799999999995</v>
      </c>
      <c r="EN400" s="17">
        <f t="shared" si="1005"/>
        <v>28.041599999999995</v>
      </c>
      <c r="EO400" s="17">
        <f t="shared" si="1005"/>
        <v>28.041599999999995</v>
      </c>
      <c r="EP400" s="17">
        <f t="shared" si="1005"/>
        <v>27.431999999999995</v>
      </c>
      <c r="EQ400" s="17">
        <f t="shared" si="1005"/>
        <v>27.736799999999995</v>
      </c>
      <c r="ER400" s="17">
        <f t="shared" si="1005"/>
        <v>28.041599999999995</v>
      </c>
      <c r="ES400" s="17">
        <f t="shared" si="1005"/>
        <v>28.041599999999995</v>
      </c>
      <c r="ET400" s="17">
        <f t="shared" ref="ET400:FC403" si="1006">SUMIFS(ET$420:ET$434,$D$420:$D$434,$AW400)</f>
        <v>27.431999999999995</v>
      </c>
      <c r="EU400" s="17">
        <f t="shared" si="1006"/>
        <v>27.736799999999995</v>
      </c>
      <c r="EV400" s="17">
        <f t="shared" si="1006"/>
        <v>28.041599999999995</v>
      </c>
      <c r="EW400" s="17">
        <f t="shared" si="1006"/>
        <v>28.041599999999995</v>
      </c>
      <c r="EX400" s="17">
        <f t="shared" si="1006"/>
        <v>27.431999999999995</v>
      </c>
      <c r="EY400" s="17">
        <f t="shared" si="1006"/>
        <v>27.736799999999995</v>
      </c>
      <c r="EZ400" s="17">
        <f t="shared" si="1006"/>
        <v>28.041599999999995</v>
      </c>
      <c r="FA400" s="17">
        <f t="shared" si="1006"/>
        <v>28.041599999999995</v>
      </c>
      <c r="FB400" s="17">
        <f t="shared" si="1006"/>
        <v>27.736799999999995</v>
      </c>
      <c r="FC400" s="17">
        <f t="shared" si="1006"/>
        <v>27.736799999999995</v>
      </c>
      <c r="FD400" s="17">
        <f t="shared" ref="FD400:FM403" si="1007">SUMIFS(FD$420:FD$434,$D$420:$D$434,$AW400)</f>
        <v>28.041599999999995</v>
      </c>
      <c r="FE400" s="17">
        <f t="shared" si="1007"/>
        <v>28.041599999999995</v>
      </c>
      <c r="FF400" s="17">
        <f t="shared" si="1007"/>
        <v>27.431999999999995</v>
      </c>
      <c r="FG400" s="17">
        <f t="shared" si="1007"/>
        <v>27.736799999999995</v>
      </c>
      <c r="FH400" s="17">
        <f t="shared" si="1007"/>
        <v>28.041599999999995</v>
      </c>
      <c r="FI400" s="17">
        <f t="shared" si="1007"/>
        <v>28.041599999999995</v>
      </c>
      <c r="FJ400" s="17">
        <f t="shared" si="1007"/>
        <v>27.431999999999995</v>
      </c>
      <c r="FK400" s="17">
        <f t="shared" si="1007"/>
        <v>27.736799999999995</v>
      </c>
      <c r="FL400" s="17">
        <f t="shared" si="1007"/>
        <v>28.041599999999995</v>
      </c>
      <c r="FM400" s="17">
        <f t="shared" si="1007"/>
        <v>28.041599999999995</v>
      </c>
      <c r="FN400" s="17">
        <f t="shared" ref="FN400:FW403" si="1008">SUMIFS(FN$420:FN$434,$D$420:$D$434,$AW400)</f>
        <v>27.431999999999995</v>
      </c>
      <c r="FO400" s="17">
        <f t="shared" si="1008"/>
        <v>27.736799999999995</v>
      </c>
      <c r="FP400" s="17">
        <f t="shared" si="1008"/>
        <v>28.041599999999995</v>
      </c>
      <c r="FQ400" s="17">
        <f t="shared" si="1008"/>
        <v>28.041599999999995</v>
      </c>
      <c r="FR400" s="17">
        <f t="shared" si="1008"/>
        <v>27.736799999999995</v>
      </c>
      <c r="FS400" s="17">
        <f t="shared" si="1008"/>
        <v>27.736799999999995</v>
      </c>
      <c r="FT400" s="17">
        <f t="shared" si="1008"/>
        <v>28.041599999999995</v>
      </c>
      <c r="FU400" s="17">
        <f t="shared" si="1008"/>
        <v>28.041599999999995</v>
      </c>
      <c r="FV400" s="17">
        <f t="shared" si="1008"/>
        <v>27.431999999999995</v>
      </c>
      <c r="FW400" s="17">
        <f t="shared" si="1008"/>
        <v>27.736799999999995</v>
      </c>
      <c r="FX400" s="17">
        <f t="shared" ref="FX400:GC403" si="1009">SUMIFS(FX$420:FX$434,$D$420:$D$434,$AW400)</f>
        <v>28.041599999999995</v>
      </c>
      <c r="FY400" s="17">
        <f t="shared" si="1009"/>
        <v>28.041599999999995</v>
      </c>
      <c r="FZ400" s="17">
        <f t="shared" si="1009"/>
        <v>27.431999999999995</v>
      </c>
      <c r="GA400" s="17">
        <f t="shared" si="1009"/>
        <v>27.736799999999995</v>
      </c>
      <c r="GB400" s="17">
        <f t="shared" si="1009"/>
        <v>28.041599999999995</v>
      </c>
      <c r="GC400" s="17">
        <f t="shared" si="1009"/>
        <v>28.041599999999995</v>
      </c>
    </row>
    <row r="401" spans="13:185" hidden="1" outlineLevel="1" x14ac:dyDescent="0.35">
      <c r="M401" s="9" t="s">
        <v>77</v>
      </c>
      <c r="N401" s="17">
        <f t="shared" si="993"/>
        <v>0</v>
      </c>
      <c r="O401" s="17">
        <f t="shared" si="993"/>
        <v>0</v>
      </c>
      <c r="P401" s="17">
        <f t="shared" si="993"/>
        <v>0</v>
      </c>
      <c r="Q401" s="17">
        <f t="shared" si="993"/>
        <v>0</v>
      </c>
      <c r="R401" s="17">
        <f t="shared" si="993"/>
        <v>0</v>
      </c>
      <c r="S401" s="17">
        <f t="shared" si="993"/>
        <v>0</v>
      </c>
      <c r="T401" s="17">
        <f t="shared" si="993"/>
        <v>0</v>
      </c>
      <c r="U401" s="17">
        <f t="shared" si="993"/>
        <v>0</v>
      </c>
      <c r="V401" s="17">
        <f t="shared" si="993"/>
        <v>0</v>
      </c>
      <c r="W401" s="17">
        <f t="shared" si="993"/>
        <v>0</v>
      </c>
      <c r="X401" s="17">
        <f t="shared" si="994"/>
        <v>0</v>
      </c>
      <c r="Y401" s="17">
        <f t="shared" si="994"/>
        <v>0</v>
      </c>
      <c r="Z401" s="17">
        <f t="shared" si="994"/>
        <v>0</v>
      </c>
      <c r="AA401" s="17">
        <f t="shared" si="994"/>
        <v>0</v>
      </c>
      <c r="AB401" s="17">
        <f t="shared" si="994"/>
        <v>0</v>
      </c>
      <c r="AC401" s="17">
        <f t="shared" si="994"/>
        <v>0</v>
      </c>
      <c r="AD401" s="17">
        <f t="shared" si="994"/>
        <v>0</v>
      </c>
      <c r="AE401" s="17">
        <f t="shared" si="994"/>
        <v>0</v>
      </c>
      <c r="AF401" s="17">
        <f t="shared" si="994"/>
        <v>0</v>
      </c>
      <c r="AG401" s="17">
        <f t="shared" si="994"/>
        <v>0</v>
      </c>
      <c r="AH401" s="17">
        <f t="shared" si="995"/>
        <v>0</v>
      </c>
      <c r="AI401" s="17">
        <f t="shared" si="995"/>
        <v>0</v>
      </c>
      <c r="AJ401" s="17">
        <f t="shared" si="995"/>
        <v>0</v>
      </c>
      <c r="AK401" s="17">
        <f t="shared" si="995"/>
        <v>0</v>
      </c>
      <c r="AL401" s="17">
        <f t="shared" si="995"/>
        <v>0</v>
      </c>
      <c r="AM401" s="17">
        <f t="shared" si="995"/>
        <v>0</v>
      </c>
      <c r="AN401" s="17">
        <f t="shared" si="995"/>
        <v>0</v>
      </c>
      <c r="AO401" s="17">
        <f t="shared" si="995"/>
        <v>0</v>
      </c>
      <c r="AP401" s="17">
        <f t="shared" si="995"/>
        <v>0</v>
      </c>
      <c r="AQ401" s="17">
        <f t="shared" si="995"/>
        <v>0</v>
      </c>
      <c r="AR401" s="17">
        <f t="shared" si="995"/>
        <v>0</v>
      </c>
      <c r="AS401" s="17">
        <f t="shared" si="995"/>
        <v>0</v>
      </c>
      <c r="AT401" s="17">
        <f t="shared" si="995"/>
        <v>0</v>
      </c>
      <c r="AU401" s="17">
        <f t="shared" si="995"/>
        <v>0</v>
      </c>
      <c r="AW401" s="9" t="s">
        <v>77</v>
      </c>
      <c r="AX401" s="17">
        <f t="shared" si="996"/>
        <v>0</v>
      </c>
      <c r="AY401" s="17">
        <f t="shared" si="996"/>
        <v>0</v>
      </c>
      <c r="AZ401" s="17">
        <f t="shared" si="996"/>
        <v>0</v>
      </c>
      <c r="BA401" s="17">
        <f t="shared" si="996"/>
        <v>0</v>
      </c>
      <c r="BB401" s="17">
        <f t="shared" si="996"/>
        <v>0</v>
      </c>
      <c r="BC401" s="17">
        <f t="shared" si="996"/>
        <v>0</v>
      </c>
      <c r="BD401" s="17">
        <f t="shared" si="996"/>
        <v>0</v>
      </c>
      <c r="BE401" s="17">
        <f t="shared" si="996"/>
        <v>0</v>
      </c>
      <c r="BF401" s="17">
        <f t="shared" si="996"/>
        <v>0</v>
      </c>
      <c r="BG401" s="17">
        <f t="shared" si="996"/>
        <v>0</v>
      </c>
      <c r="BH401" s="17">
        <f t="shared" si="997"/>
        <v>0</v>
      </c>
      <c r="BI401" s="17">
        <f t="shared" si="997"/>
        <v>0</v>
      </c>
      <c r="BJ401" s="17">
        <f t="shared" si="997"/>
        <v>0</v>
      </c>
      <c r="BK401" s="17">
        <f t="shared" si="997"/>
        <v>0</v>
      </c>
      <c r="BL401" s="17">
        <f t="shared" si="997"/>
        <v>0</v>
      </c>
      <c r="BM401" s="17">
        <f t="shared" si="997"/>
        <v>0</v>
      </c>
      <c r="BN401" s="17">
        <f t="shared" si="997"/>
        <v>0</v>
      </c>
      <c r="BO401" s="17">
        <f t="shared" si="997"/>
        <v>0</v>
      </c>
      <c r="BP401" s="17">
        <f t="shared" si="997"/>
        <v>0</v>
      </c>
      <c r="BQ401" s="17">
        <f t="shared" si="997"/>
        <v>0</v>
      </c>
      <c r="BR401" s="17">
        <f t="shared" si="998"/>
        <v>0</v>
      </c>
      <c r="BS401" s="17">
        <f t="shared" si="998"/>
        <v>0</v>
      </c>
      <c r="BT401" s="17">
        <f t="shared" si="998"/>
        <v>0</v>
      </c>
      <c r="BU401" s="17">
        <f t="shared" si="998"/>
        <v>0</v>
      </c>
      <c r="BV401" s="17">
        <f t="shared" si="998"/>
        <v>0</v>
      </c>
      <c r="BW401" s="17">
        <f t="shared" si="998"/>
        <v>0</v>
      </c>
      <c r="BX401" s="17">
        <f t="shared" si="998"/>
        <v>0</v>
      </c>
      <c r="BY401" s="17">
        <f t="shared" si="998"/>
        <v>0</v>
      </c>
      <c r="BZ401" s="17">
        <f t="shared" si="998"/>
        <v>0</v>
      </c>
      <c r="CA401" s="17">
        <f t="shared" si="998"/>
        <v>0</v>
      </c>
      <c r="CB401" s="17">
        <f t="shared" si="999"/>
        <v>0</v>
      </c>
      <c r="CC401" s="17">
        <f t="shared" si="999"/>
        <v>0</v>
      </c>
      <c r="CD401" s="17">
        <f t="shared" si="999"/>
        <v>0</v>
      </c>
      <c r="CE401" s="17">
        <f t="shared" si="999"/>
        <v>0</v>
      </c>
      <c r="CF401" s="17">
        <f t="shared" si="999"/>
        <v>0</v>
      </c>
      <c r="CG401" s="17">
        <f t="shared" si="999"/>
        <v>0</v>
      </c>
      <c r="CH401" s="17">
        <f t="shared" si="999"/>
        <v>0</v>
      </c>
      <c r="CI401" s="17">
        <f t="shared" si="999"/>
        <v>0</v>
      </c>
      <c r="CJ401" s="17">
        <f t="shared" si="999"/>
        <v>0</v>
      </c>
      <c r="CK401" s="17">
        <f t="shared" si="999"/>
        <v>0</v>
      </c>
      <c r="CL401" s="17">
        <f t="shared" si="1000"/>
        <v>0</v>
      </c>
      <c r="CM401" s="17">
        <f t="shared" si="1000"/>
        <v>0</v>
      </c>
      <c r="CN401" s="17">
        <f t="shared" si="1000"/>
        <v>0</v>
      </c>
      <c r="CO401" s="17">
        <f t="shared" si="1000"/>
        <v>0</v>
      </c>
      <c r="CP401" s="17">
        <f t="shared" si="1000"/>
        <v>0</v>
      </c>
      <c r="CQ401" s="17">
        <f t="shared" si="1000"/>
        <v>0</v>
      </c>
      <c r="CR401" s="17">
        <f t="shared" si="1000"/>
        <v>0</v>
      </c>
      <c r="CS401" s="17">
        <f t="shared" si="1000"/>
        <v>0</v>
      </c>
      <c r="CT401" s="17">
        <f t="shared" si="1000"/>
        <v>0</v>
      </c>
      <c r="CU401" s="17">
        <f t="shared" si="1000"/>
        <v>0</v>
      </c>
      <c r="CV401" s="17">
        <f t="shared" si="1001"/>
        <v>0</v>
      </c>
      <c r="CW401" s="17">
        <f t="shared" si="1001"/>
        <v>0</v>
      </c>
      <c r="CX401" s="17">
        <f t="shared" si="1001"/>
        <v>0</v>
      </c>
      <c r="CY401" s="17">
        <f t="shared" si="1001"/>
        <v>0</v>
      </c>
      <c r="CZ401" s="17">
        <f t="shared" si="1001"/>
        <v>0</v>
      </c>
      <c r="DA401" s="17">
        <f t="shared" si="1001"/>
        <v>0</v>
      </c>
      <c r="DB401" s="17">
        <f t="shared" si="1001"/>
        <v>0</v>
      </c>
      <c r="DC401" s="17">
        <f t="shared" si="1001"/>
        <v>0</v>
      </c>
      <c r="DD401" s="17">
        <f t="shared" si="1001"/>
        <v>0</v>
      </c>
      <c r="DE401" s="17">
        <f t="shared" si="1001"/>
        <v>0</v>
      </c>
      <c r="DF401" s="17">
        <f t="shared" si="1002"/>
        <v>0</v>
      </c>
      <c r="DG401" s="17">
        <f t="shared" si="1002"/>
        <v>0</v>
      </c>
      <c r="DH401" s="17">
        <f t="shared" si="1002"/>
        <v>0</v>
      </c>
      <c r="DI401" s="17">
        <f t="shared" si="1002"/>
        <v>0</v>
      </c>
      <c r="DJ401" s="17">
        <f t="shared" si="1002"/>
        <v>0</v>
      </c>
      <c r="DK401" s="17">
        <f t="shared" si="1002"/>
        <v>0</v>
      </c>
      <c r="DL401" s="17">
        <f t="shared" si="1002"/>
        <v>0</v>
      </c>
      <c r="DM401" s="17">
        <f t="shared" si="1002"/>
        <v>0</v>
      </c>
      <c r="DN401" s="17">
        <f t="shared" si="1002"/>
        <v>0</v>
      </c>
      <c r="DO401" s="17">
        <f t="shared" si="1002"/>
        <v>0</v>
      </c>
      <c r="DP401" s="17">
        <f t="shared" si="1003"/>
        <v>0</v>
      </c>
      <c r="DQ401" s="17">
        <f t="shared" si="1003"/>
        <v>0</v>
      </c>
      <c r="DR401" s="17">
        <f t="shared" si="1003"/>
        <v>0</v>
      </c>
      <c r="DS401" s="17">
        <f t="shared" si="1003"/>
        <v>0</v>
      </c>
      <c r="DT401" s="17">
        <f t="shared" si="1003"/>
        <v>0</v>
      </c>
      <c r="DU401" s="17">
        <f t="shared" si="1003"/>
        <v>0</v>
      </c>
      <c r="DV401" s="17">
        <f t="shared" si="1003"/>
        <v>0</v>
      </c>
      <c r="DW401" s="17">
        <f t="shared" si="1003"/>
        <v>0</v>
      </c>
      <c r="DX401" s="17">
        <f t="shared" si="1003"/>
        <v>0</v>
      </c>
      <c r="DY401" s="17">
        <f t="shared" si="1003"/>
        <v>0</v>
      </c>
      <c r="DZ401" s="17">
        <f t="shared" si="1004"/>
        <v>0</v>
      </c>
      <c r="EA401" s="17">
        <f t="shared" si="1004"/>
        <v>0</v>
      </c>
      <c r="EB401" s="17">
        <f t="shared" si="1004"/>
        <v>0</v>
      </c>
      <c r="EC401" s="17">
        <f t="shared" si="1004"/>
        <v>0</v>
      </c>
      <c r="ED401" s="17">
        <f t="shared" si="1004"/>
        <v>0</v>
      </c>
      <c r="EE401" s="17">
        <f t="shared" si="1004"/>
        <v>0</v>
      </c>
      <c r="EF401" s="17">
        <f t="shared" si="1004"/>
        <v>0</v>
      </c>
      <c r="EG401" s="17">
        <f t="shared" si="1004"/>
        <v>0</v>
      </c>
      <c r="EH401" s="17">
        <f t="shared" si="1004"/>
        <v>0</v>
      </c>
      <c r="EI401" s="17">
        <f t="shared" si="1004"/>
        <v>0</v>
      </c>
      <c r="EJ401" s="17">
        <f t="shared" si="1005"/>
        <v>0</v>
      </c>
      <c r="EK401" s="17">
        <f t="shared" si="1005"/>
        <v>0</v>
      </c>
      <c r="EL401" s="17">
        <f t="shared" si="1005"/>
        <v>0</v>
      </c>
      <c r="EM401" s="17">
        <f t="shared" si="1005"/>
        <v>0</v>
      </c>
      <c r="EN401" s="17">
        <f t="shared" si="1005"/>
        <v>0</v>
      </c>
      <c r="EO401" s="17">
        <f t="shared" si="1005"/>
        <v>0</v>
      </c>
      <c r="EP401" s="17">
        <f t="shared" si="1005"/>
        <v>0</v>
      </c>
      <c r="EQ401" s="17">
        <f t="shared" si="1005"/>
        <v>0</v>
      </c>
      <c r="ER401" s="17">
        <f t="shared" si="1005"/>
        <v>0</v>
      </c>
      <c r="ES401" s="17">
        <f t="shared" si="1005"/>
        <v>0</v>
      </c>
      <c r="ET401" s="17">
        <f t="shared" si="1006"/>
        <v>0</v>
      </c>
      <c r="EU401" s="17">
        <f t="shared" si="1006"/>
        <v>0</v>
      </c>
      <c r="EV401" s="17">
        <f t="shared" si="1006"/>
        <v>0</v>
      </c>
      <c r="EW401" s="17">
        <f t="shared" si="1006"/>
        <v>0</v>
      </c>
      <c r="EX401" s="17">
        <f t="shared" si="1006"/>
        <v>0</v>
      </c>
      <c r="EY401" s="17">
        <f t="shared" si="1006"/>
        <v>0</v>
      </c>
      <c r="EZ401" s="17">
        <f t="shared" si="1006"/>
        <v>0</v>
      </c>
      <c r="FA401" s="17">
        <f t="shared" si="1006"/>
        <v>0</v>
      </c>
      <c r="FB401" s="17">
        <f t="shared" si="1006"/>
        <v>0</v>
      </c>
      <c r="FC401" s="17">
        <f t="shared" si="1006"/>
        <v>0</v>
      </c>
      <c r="FD401" s="17">
        <f t="shared" si="1007"/>
        <v>0</v>
      </c>
      <c r="FE401" s="17">
        <f t="shared" si="1007"/>
        <v>0</v>
      </c>
      <c r="FF401" s="17">
        <f t="shared" si="1007"/>
        <v>0</v>
      </c>
      <c r="FG401" s="17">
        <f t="shared" si="1007"/>
        <v>0</v>
      </c>
      <c r="FH401" s="17">
        <f t="shared" si="1007"/>
        <v>0</v>
      </c>
      <c r="FI401" s="17">
        <f t="shared" si="1007"/>
        <v>0</v>
      </c>
      <c r="FJ401" s="17">
        <f t="shared" si="1007"/>
        <v>0</v>
      </c>
      <c r="FK401" s="17">
        <f t="shared" si="1007"/>
        <v>0</v>
      </c>
      <c r="FL401" s="17">
        <f t="shared" si="1007"/>
        <v>0</v>
      </c>
      <c r="FM401" s="17">
        <f t="shared" si="1007"/>
        <v>0</v>
      </c>
      <c r="FN401" s="17">
        <f t="shared" si="1008"/>
        <v>0</v>
      </c>
      <c r="FO401" s="17">
        <f t="shared" si="1008"/>
        <v>0</v>
      </c>
      <c r="FP401" s="17">
        <f t="shared" si="1008"/>
        <v>0</v>
      </c>
      <c r="FQ401" s="17">
        <f t="shared" si="1008"/>
        <v>0</v>
      </c>
      <c r="FR401" s="17">
        <f t="shared" si="1008"/>
        <v>0</v>
      </c>
      <c r="FS401" s="17">
        <f t="shared" si="1008"/>
        <v>0</v>
      </c>
      <c r="FT401" s="17">
        <f t="shared" si="1008"/>
        <v>0</v>
      </c>
      <c r="FU401" s="17">
        <f t="shared" si="1008"/>
        <v>0</v>
      </c>
      <c r="FV401" s="17">
        <f t="shared" si="1008"/>
        <v>0</v>
      </c>
      <c r="FW401" s="17">
        <f t="shared" si="1008"/>
        <v>0</v>
      </c>
      <c r="FX401" s="17">
        <f t="shared" si="1009"/>
        <v>0</v>
      </c>
      <c r="FY401" s="17">
        <f t="shared" si="1009"/>
        <v>0</v>
      </c>
      <c r="FZ401" s="17">
        <f t="shared" si="1009"/>
        <v>0</v>
      </c>
      <c r="GA401" s="17">
        <f t="shared" si="1009"/>
        <v>0</v>
      </c>
      <c r="GB401" s="17">
        <f t="shared" si="1009"/>
        <v>0</v>
      </c>
      <c r="GC401" s="17">
        <f t="shared" si="1009"/>
        <v>0</v>
      </c>
    </row>
    <row r="402" spans="13:185" hidden="1" outlineLevel="1" x14ac:dyDescent="0.35">
      <c r="M402" s="9" t="s">
        <v>76</v>
      </c>
      <c r="N402" s="17">
        <f t="shared" si="993"/>
        <v>0</v>
      </c>
      <c r="O402" s="17">
        <f t="shared" si="993"/>
        <v>0</v>
      </c>
      <c r="P402" s="17">
        <f t="shared" si="993"/>
        <v>0</v>
      </c>
      <c r="Q402" s="17">
        <f t="shared" si="993"/>
        <v>0</v>
      </c>
      <c r="R402" s="17">
        <f t="shared" si="993"/>
        <v>0</v>
      </c>
      <c r="S402" s="17">
        <f t="shared" si="993"/>
        <v>0</v>
      </c>
      <c r="T402" s="17">
        <f t="shared" si="993"/>
        <v>0</v>
      </c>
      <c r="U402" s="17">
        <f t="shared" si="993"/>
        <v>0</v>
      </c>
      <c r="V402" s="17">
        <f t="shared" si="993"/>
        <v>0</v>
      </c>
      <c r="W402" s="17">
        <f t="shared" si="993"/>
        <v>0</v>
      </c>
      <c r="X402" s="17">
        <f t="shared" si="994"/>
        <v>0</v>
      </c>
      <c r="Y402" s="17">
        <f t="shared" si="994"/>
        <v>0</v>
      </c>
      <c r="Z402" s="17">
        <f t="shared" si="994"/>
        <v>0</v>
      </c>
      <c r="AA402" s="17">
        <f t="shared" si="994"/>
        <v>0</v>
      </c>
      <c r="AB402" s="17">
        <f t="shared" si="994"/>
        <v>0</v>
      </c>
      <c r="AC402" s="17">
        <f t="shared" si="994"/>
        <v>0</v>
      </c>
      <c r="AD402" s="17">
        <f t="shared" si="994"/>
        <v>0</v>
      </c>
      <c r="AE402" s="17">
        <f t="shared" si="994"/>
        <v>0</v>
      </c>
      <c r="AF402" s="17">
        <f t="shared" si="994"/>
        <v>0</v>
      </c>
      <c r="AG402" s="17">
        <f t="shared" si="994"/>
        <v>0</v>
      </c>
      <c r="AH402" s="17">
        <f t="shared" si="995"/>
        <v>0</v>
      </c>
      <c r="AI402" s="17">
        <f t="shared" si="995"/>
        <v>0</v>
      </c>
      <c r="AJ402" s="17">
        <f t="shared" si="995"/>
        <v>0</v>
      </c>
      <c r="AK402" s="17">
        <f t="shared" si="995"/>
        <v>0</v>
      </c>
      <c r="AL402" s="17">
        <f t="shared" si="995"/>
        <v>0</v>
      </c>
      <c r="AM402" s="17">
        <f t="shared" si="995"/>
        <v>0</v>
      </c>
      <c r="AN402" s="17">
        <f t="shared" si="995"/>
        <v>0</v>
      </c>
      <c r="AO402" s="17">
        <f t="shared" si="995"/>
        <v>0</v>
      </c>
      <c r="AP402" s="17">
        <f t="shared" si="995"/>
        <v>0</v>
      </c>
      <c r="AQ402" s="17">
        <f t="shared" si="995"/>
        <v>0</v>
      </c>
      <c r="AR402" s="17">
        <f t="shared" si="995"/>
        <v>0</v>
      </c>
      <c r="AS402" s="17">
        <f t="shared" si="995"/>
        <v>0</v>
      </c>
      <c r="AT402" s="17">
        <f t="shared" si="995"/>
        <v>0</v>
      </c>
      <c r="AU402" s="17">
        <f t="shared" si="995"/>
        <v>0</v>
      </c>
      <c r="AW402" s="9" t="s">
        <v>76</v>
      </c>
      <c r="AX402" s="17">
        <f t="shared" si="996"/>
        <v>0</v>
      </c>
      <c r="AY402" s="17">
        <f t="shared" si="996"/>
        <v>0</v>
      </c>
      <c r="AZ402" s="17">
        <f t="shared" si="996"/>
        <v>0</v>
      </c>
      <c r="BA402" s="17">
        <f t="shared" si="996"/>
        <v>0</v>
      </c>
      <c r="BB402" s="17">
        <f t="shared" si="996"/>
        <v>0</v>
      </c>
      <c r="BC402" s="17">
        <f t="shared" si="996"/>
        <v>0</v>
      </c>
      <c r="BD402" s="17">
        <f t="shared" si="996"/>
        <v>0</v>
      </c>
      <c r="BE402" s="17">
        <f t="shared" si="996"/>
        <v>0</v>
      </c>
      <c r="BF402" s="17">
        <f t="shared" si="996"/>
        <v>0</v>
      </c>
      <c r="BG402" s="17">
        <f t="shared" si="996"/>
        <v>0</v>
      </c>
      <c r="BH402" s="17">
        <f t="shared" si="997"/>
        <v>0</v>
      </c>
      <c r="BI402" s="17">
        <f t="shared" si="997"/>
        <v>0</v>
      </c>
      <c r="BJ402" s="17">
        <f t="shared" si="997"/>
        <v>0</v>
      </c>
      <c r="BK402" s="17">
        <f t="shared" si="997"/>
        <v>0</v>
      </c>
      <c r="BL402" s="17">
        <f t="shared" si="997"/>
        <v>0</v>
      </c>
      <c r="BM402" s="17">
        <f t="shared" si="997"/>
        <v>0</v>
      </c>
      <c r="BN402" s="17">
        <f t="shared" si="997"/>
        <v>0</v>
      </c>
      <c r="BO402" s="17">
        <f t="shared" si="997"/>
        <v>0</v>
      </c>
      <c r="BP402" s="17">
        <f t="shared" si="997"/>
        <v>0</v>
      </c>
      <c r="BQ402" s="17">
        <f t="shared" si="997"/>
        <v>0</v>
      </c>
      <c r="BR402" s="17">
        <f t="shared" si="998"/>
        <v>0</v>
      </c>
      <c r="BS402" s="17">
        <f t="shared" si="998"/>
        <v>0</v>
      </c>
      <c r="BT402" s="17">
        <f t="shared" si="998"/>
        <v>0</v>
      </c>
      <c r="BU402" s="17">
        <f t="shared" si="998"/>
        <v>0</v>
      </c>
      <c r="BV402" s="17">
        <f t="shared" si="998"/>
        <v>0</v>
      </c>
      <c r="BW402" s="17">
        <f t="shared" si="998"/>
        <v>0</v>
      </c>
      <c r="BX402" s="17">
        <f t="shared" si="998"/>
        <v>0</v>
      </c>
      <c r="BY402" s="17">
        <f t="shared" si="998"/>
        <v>0</v>
      </c>
      <c r="BZ402" s="17">
        <f t="shared" si="998"/>
        <v>0</v>
      </c>
      <c r="CA402" s="17">
        <f t="shared" si="998"/>
        <v>0</v>
      </c>
      <c r="CB402" s="17">
        <f t="shared" si="999"/>
        <v>0</v>
      </c>
      <c r="CC402" s="17">
        <f t="shared" si="999"/>
        <v>0</v>
      </c>
      <c r="CD402" s="17">
        <f t="shared" si="999"/>
        <v>0</v>
      </c>
      <c r="CE402" s="17">
        <f t="shared" si="999"/>
        <v>0</v>
      </c>
      <c r="CF402" s="17">
        <f t="shared" si="999"/>
        <v>0</v>
      </c>
      <c r="CG402" s="17">
        <f t="shared" si="999"/>
        <v>0</v>
      </c>
      <c r="CH402" s="17">
        <f t="shared" si="999"/>
        <v>0</v>
      </c>
      <c r="CI402" s="17">
        <f t="shared" si="999"/>
        <v>0</v>
      </c>
      <c r="CJ402" s="17">
        <f t="shared" si="999"/>
        <v>0</v>
      </c>
      <c r="CK402" s="17">
        <f t="shared" si="999"/>
        <v>0</v>
      </c>
      <c r="CL402" s="17">
        <f t="shared" si="1000"/>
        <v>0</v>
      </c>
      <c r="CM402" s="17">
        <f t="shared" si="1000"/>
        <v>0</v>
      </c>
      <c r="CN402" s="17">
        <f t="shared" si="1000"/>
        <v>0</v>
      </c>
      <c r="CO402" s="17">
        <f t="shared" si="1000"/>
        <v>0</v>
      </c>
      <c r="CP402" s="17">
        <f t="shared" si="1000"/>
        <v>0</v>
      </c>
      <c r="CQ402" s="17">
        <f t="shared" si="1000"/>
        <v>0</v>
      </c>
      <c r="CR402" s="17">
        <f t="shared" si="1000"/>
        <v>0</v>
      </c>
      <c r="CS402" s="17">
        <f t="shared" si="1000"/>
        <v>0</v>
      </c>
      <c r="CT402" s="17">
        <f t="shared" si="1000"/>
        <v>0</v>
      </c>
      <c r="CU402" s="17">
        <f t="shared" si="1000"/>
        <v>0</v>
      </c>
      <c r="CV402" s="17">
        <f t="shared" si="1001"/>
        <v>0</v>
      </c>
      <c r="CW402" s="17">
        <f t="shared" si="1001"/>
        <v>0</v>
      </c>
      <c r="CX402" s="17">
        <f t="shared" si="1001"/>
        <v>0</v>
      </c>
      <c r="CY402" s="17">
        <f t="shared" si="1001"/>
        <v>0</v>
      </c>
      <c r="CZ402" s="17">
        <f t="shared" si="1001"/>
        <v>0</v>
      </c>
      <c r="DA402" s="17">
        <f t="shared" si="1001"/>
        <v>0</v>
      </c>
      <c r="DB402" s="17">
        <f t="shared" si="1001"/>
        <v>0</v>
      </c>
      <c r="DC402" s="17">
        <f t="shared" si="1001"/>
        <v>0</v>
      </c>
      <c r="DD402" s="17">
        <f t="shared" si="1001"/>
        <v>0</v>
      </c>
      <c r="DE402" s="17">
        <f t="shared" si="1001"/>
        <v>0</v>
      </c>
      <c r="DF402" s="17">
        <f t="shared" si="1002"/>
        <v>0</v>
      </c>
      <c r="DG402" s="17">
        <f t="shared" si="1002"/>
        <v>0</v>
      </c>
      <c r="DH402" s="17">
        <f t="shared" si="1002"/>
        <v>0</v>
      </c>
      <c r="DI402" s="17">
        <f t="shared" si="1002"/>
        <v>0</v>
      </c>
      <c r="DJ402" s="17">
        <f t="shared" si="1002"/>
        <v>0</v>
      </c>
      <c r="DK402" s="17">
        <f t="shared" si="1002"/>
        <v>0</v>
      </c>
      <c r="DL402" s="17">
        <f t="shared" si="1002"/>
        <v>0</v>
      </c>
      <c r="DM402" s="17">
        <f t="shared" si="1002"/>
        <v>0</v>
      </c>
      <c r="DN402" s="17">
        <f t="shared" si="1002"/>
        <v>0</v>
      </c>
      <c r="DO402" s="17">
        <f t="shared" si="1002"/>
        <v>0</v>
      </c>
      <c r="DP402" s="17">
        <f t="shared" si="1003"/>
        <v>0</v>
      </c>
      <c r="DQ402" s="17">
        <f t="shared" si="1003"/>
        <v>0</v>
      </c>
      <c r="DR402" s="17">
        <f t="shared" si="1003"/>
        <v>0</v>
      </c>
      <c r="DS402" s="17">
        <f t="shared" si="1003"/>
        <v>0</v>
      </c>
      <c r="DT402" s="17">
        <f t="shared" si="1003"/>
        <v>0</v>
      </c>
      <c r="DU402" s="17">
        <f t="shared" si="1003"/>
        <v>0</v>
      </c>
      <c r="DV402" s="17">
        <f t="shared" si="1003"/>
        <v>0</v>
      </c>
      <c r="DW402" s="17">
        <f t="shared" si="1003"/>
        <v>0</v>
      </c>
      <c r="DX402" s="17">
        <f t="shared" si="1003"/>
        <v>0</v>
      </c>
      <c r="DY402" s="17">
        <f t="shared" si="1003"/>
        <v>0</v>
      </c>
      <c r="DZ402" s="17">
        <f t="shared" si="1004"/>
        <v>0</v>
      </c>
      <c r="EA402" s="17">
        <f t="shared" si="1004"/>
        <v>0</v>
      </c>
      <c r="EB402" s="17">
        <f t="shared" si="1004"/>
        <v>0</v>
      </c>
      <c r="EC402" s="17">
        <f t="shared" si="1004"/>
        <v>0</v>
      </c>
      <c r="ED402" s="17">
        <f t="shared" si="1004"/>
        <v>0</v>
      </c>
      <c r="EE402" s="17">
        <f t="shared" si="1004"/>
        <v>0</v>
      </c>
      <c r="EF402" s="17">
        <f t="shared" si="1004"/>
        <v>0</v>
      </c>
      <c r="EG402" s="17">
        <f t="shared" si="1004"/>
        <v>0</v>
      </c>
      <c r="EH402" s="17">
        <f t="shared" si="1004"/>
        <v>0</v>
      </c>
      <c r="EI402" s="17">
        <f t="shared" si="1004"/>
        <v>0</v>
      </c>
      <c r="EJ402" s="17">
        <f t="shared" si="1005"/>
        <v>0</v>
      </c>
      <c r="EK402" s="17">
        <f t="shared" si="1005"/>
        <v>0</v>
      </c>
      <c r="EL402" s="17">
        <f t="shared" si="1005"/>
        <v>0</v>
      </c>
      <c r="EM402" s="17">
        <f t="shared" si="1005"/>
        <v>0</v>
      </c>
      <c r="EN402" s="17">
        <f t="shared" si="1005"/>
        <v>0</v>
      </c>
      <c r="EO402" s="17">
        <f t="shared" si="1005"/>
        <v>0</v>
      </c>
      <c r="EP402" s="17">
        <f t="shared" si="1005"/>
        <v>0</v>
      </c>
      <c r="EQ402" s="17">
        <f t="shared" si="1005"/>
        <v>0</v>
      </c>
      <c r="ER402" s="17">
        <f t="shared" si="1005"/>
        <v>0</v>
      </c>
      <c r="ES402" s="17">
        <f t="shared" si="1005"/>
        <v>0</v>
      </c>
      <c r="ET402" s="17">
        <f t="shared" si="1006"/>
        <v>0</v>
      </c>
      <c r="EU402" s="17">
        <f t="shared" si="1006"/>
        <v>0</v>
      </c>
      <c r="EV402" s="17">
        <f t="shared" si="1006"/>
        <v>0</v>
      </c>
      <c r="EW402" s="17">
        <f t="shared" si="1006"/>
        <v>0</v>
      </c>
      <c r="EX402" s="17">
        <f t="shared" si="1006"/>
        <v>0</v>
      </c>
      <c r="EY402" s="17">
        <f t="shared" si="1006"/>
        <v>0</v>
      </c>
      <c r="EZ402" s="17">
        <f t="shared" si="1006"/>
        <v>0</v>
      </c>
      <c r="FA402" s="17">
        <f t="shared" si="1006"/>
        <v>0</v>
      </c>
      <c r="FB402" s="17">
        <f t="shared" si="1006"/>
        <v>0</v>
      </c>
      <c r="FC402" s="17">
        <f t="shared" si="1006"/>
        <v>0</v>
      </c>
      <c r="FD402" s="17">
        <f t="shared" si="1007"/>
        <v>0</v>
      </c>
      <c r="FE402" s="17">
        <f t="shared" si="1007"/>
        <v>0</v>
      </c>
      <c r="FF402" s="17">
        <f t="shared" si="1007"/>
        <v>0</v>
      </c>
      <c r="FG402" s="17">
        <f t="shared" si="1007"/>
        <v>0</v>
      </c>
      <c r="FH402" s="17">
        <f t="shared" si="1007"/>
        <v>0</v>
      </c>
      <c r="FI402" s="17">
        <f t="shared" si="1007"/>
        <v>0</v>
      </c>
      <c r="FJ402" s="17">
        <f t="shared" si="1007"/>
        <v>0</v>
      </c>
      <c r="FK402" s="17">
        <f t="shared" si="1007"/>
        <v>0</v>
      </c>
      <c r="FL402" s="17">
        <f t="shared" si="1007"/>
        <v>0</v>
      </c>
      <c r="FM402" s="17">
        <f t="shared" si="1007"/>
        <v>0</v>
      </c>
      <c r="FN402" s="17">
        <f t="shared" si="1008"/>
        <v>0</v>
      </c>
      <c r="FO402" s="17">
        <f t="shared" si="1008"/>
        <v>0</v>
      </c>
      <c r="FP402" s="17">
        <f t="shared" si="1008"/>
        <v>0</v>
      </c>
      <c r="FQ402" s="17">
        <f t="shared" si="1008"/>
        <v>0</v>
      </c>
      <c r="FR402" s="17">
        <f t="shared" si="1008"/>
        <v>0</v>
      </c>
      <c r="FS402" s="17">
        <f t="shared" si="1008"/>
        <v>0</v>
      </c>
      <c r="FT402" s="17">
        <f t="shared" si="1008"/>
        <v>0</v>
      </c>
      <c r="FU402" s="17">
        <f t="shared" si="1008"/>
        <v>0</v>
      </c>
      <c r="FV402" s="17">
        <f t="shared" si="1008"/>
        <v>0</v>
      </c>
      <c r="FW402" s="17">
        <f t="shared" si="1008"/>
        <v>0</v>
      </c>
      <c r="FX402" s="17">
        <f t="shared" si="1009"/>
        <v>0</v>
      </c>
      <c r="FY402" s="17">
        <f t="shared" si="1009"/>
        <v>0</v>
      </c>
      <c r="FZ402" s="17">
        <f t="shared" si="1009"/>
        <v>0</v>
      </c>
      <c r="GA402" s="17">
        <f t="shared" si="1009"/>
        <v>0</v>
      </c>
      <c r="GB402" s="17">
        <f t="shared" si="1009"/>
        <v>0</v>
      </c>
      <c r="GC402" s="17">
        <f t="shared" si="1009"/>
        <v>0</v>
      </c>
    </row>
    <row r="403" spans="13:185" ht="13.9" hidden="1" customHeight="1" outlineLevel="1" x14ac:dyDescent="0.35">
      <c r="M403" s="9" t="s">
        <v>74</v>
      </c>
      <c r="N403" s="17">
        <f t="shared" si="993"/>
        <v>0</v>
      </c>
      <c r="O403" s="17">
        <f t="shared" si="993"/>
        <v>0</v>
      </c>
      <c r="P403" s="17">
        <f t="shared" si="993"/>
        <v>0</v>
      </c>
      <c r="Q403" s="17">
        <f t="shared" si="993"/>
        <v>0</v>
      </c>
      <c r="R403" s="17">
        <f t="shared" si="993"/>
        <v>0</v>
      </c>
      <c r="S403" s="17">
        <f t="shared" si="993"/>
        <v>0</v>
      </c>
      <c r="T403" s="17">
        <f t="shared" si="993"/>
        <v>0</v>
      </c>
      <c r="U403" s="17">
        <f t="shared" si="993"/>
        <v>0</v>
      </c>
      <c r="V403" s="17">
        <f t="shared" si="993"/>
        <v>0</v>
      </c>
      <c r="W403" s="17">
        <f t="shared" si="993"/>
        <v>0</v>
      </c>
      <c r="X403" s="17">
        <f t="shared" si="994"/>
        <v>0</v>
      </c>
      <c r="Y403" s="17">
        <f t="shared" si="994"/>
        <v>0</v>
      </c>
      <c r="Z403" s="17">
        <f t="shared" si="994"/>
        <v>0</v>
      </c>
      <c r="AA403" s="17">
        <f t="shared" si="994"/>
        <v>0</v>
      </c>
      <c r="AB403" s="17">
        <f t="shared" si="994"/>
        <v>0</v>
      </c>
      <c r="AC403" s="17">
        <f t="shared" si="994"/>
        <v>0</v>
      </c>
      <c r="AD403" s="17">
        <f t="shared" si="994"/>
        <v>0</v>
      </c>
      <c r="AE403" s="17">
        <f t="shared" si="994"/>
        <v>0</v>
      </c>
      <c r="AF403" s="17">
        <f t="shared" si="994"/>
        <v>0</v>
      </c>
      <c r="AG403" s="17">
        <f t="shared" si="994"/>
        <v>0</v>
      </c>
      <c r="AH403" s="17">
        <f t="shared" si="995"/>
        <v>0</v>
      </c>
      <c r="AI403" s="17">
        <f t="shared" si="995"/>
        <v>0</v>
      </c>
      <c r="AJ403" s="17">
        <f t="shared" si="995"/>
        <v>0</v>
      </c>
      <c r="AK403" s="17">
        <f t="shared" si="995"/>
        <v>0</v>
      </c>
      <c r="AL403" s="17">
        <f t="shared" si="995"/>
        <v>0</v>
      </c>
      <c r="AM403" s="17">
        <f t="shared" si="995"/>
        <v>0</v>
      </c>
      <c r="AN403" s="17">
        <f t="shared" si="995"/>
        <v>0</v>
      </c>
      <c r="AO403" s="17">
        <f t="shared" si="995"/>
        <v>0</v>
      </c>
      <c r="AP403" s="17">
        <f t="shared" si="995"/>
        <v>0</v>
      </c>
      <c r="AQ403" s="17">
        <f t="shared" si="995"/>
        <v>0</v>
      </c>
      <c r="AR403" s="17">
        <f t="shared" si="995"/>
        <v>0</v>
      </c>
      <c r="AS403" s="17">
        <f t="shared" si="995"/>
        <v>0</v>
      </c>
      <c r="AT403" s="17">
        <f t="shared" si="995"/>
        <v>0</v>
      </c>
      <c r="AU403" s="17">
        <f t="shared" si="995"/>
        <v>0</v>
      </c>
      <c r="AW403" s="9" t="s">
        <v>74</v>
      </c>
      <c r="AX403" s="17">
        <f t="shared" si="996"/>
        <v>0</v>
      </c>
      <c r="AY403" s="17">
        <f t="shared" si="996"/>
        <v>0</v>
      </c>
      <c r="AZ403" s="17">
        <f t="shared" si="996"/>
        <v>0</v>
      </c>
      <c r="BA403" s="17">
        <f t="shared" si="996"/>
        <v>0</v>
      </c>
      <c r="BB403" s="17">
        <f t="shared" si="996"/>
        <v>0</v>
      </c>
      <c r="BC403" s="17">
        <f t="shared" si="996"/>
        <v>0</v>
      </c>
      <c r="BD403" s="17">
        <f t="shared" si="996"/>
        <v>0</v>
      </c>
      <c r="BE403" s="17">
        <f t="shared" si="996"/>
        <v>0</v>
      </c>
      <c r="BF403" s="17">
        <f t="shared" si="996"/>
        <v>0</v>
      </c>
      <c r="BG403" s="17">
        <f t="shared" si="996"/>
        <v>0</v>
      </c>
      <c r="BH403" s="17">
        <f t="shared" si="997"/>
        <v>0</v>
      </c>
      <c r="BI403" s="17">
        <f t="shared" si="997"/>
        <v>0</v>
      </c>
      <c r="BJ403" s="17">
        <f t="shared" si="997"/>
        <v>0</v>
      </c>
      <c r="BK403" s="17">
        <f t="shared" si="997"/>
        <v>0</v>
      </c>
      <c r="BL403" s="17">
        <f t="shared" si="997"/>
        <v>0</v>
      </c>
      <c r="BM403" s="17">
        <f t="shared" si="997"/>
        <v>0</v>
      </c>
      <c r="BN403" s="17">
        <f t="shared" si="997"/>
        <v>0</v>
      </c>
      <c r="BO403" s="17">
        <f t="shared" si="997"/>
        <v>0</v>
      </c>
      <c r="BP403" s="17">
        <f t="shared" si="997"/>
        <v>0</v>
      </c>
      <c r="BQ403" s="17">
        <f t="shared" si="997"/>
        <v>0</v>
      </c>
      <c r="BR403" s="17">
        <f t="shared" si="998"/>
        <v>0</v>
      </c>
      <c r="BS403" s="17">
        <f t="shared" si="998"/>
        <v>0</v>
      </c>
      <c r="BT403" s="17">
        <f t="shared" si="998"/>
        <v>0</v>
      </c>
      <c r="BU403" s="17">
        <f t="shared" si="998"/>
        <v>0</v>
      </c>
      <c r="BV403" s="17">
        <f t="shared" si="998"/>
        <v>0</v>
      </c>
      <c r="BW403" s="17">
        <f t="shared" si="998"/>
        <v>0</v>
      </c>
      <c r="BX403" s="17">
        <f t="shared" si="998"/>
        <v>0</v>
      </c>
      <c r="BY403" s="17">
        <f t="shared" si="998"/>
        <v>0</v>
      </c>
      <c r="BZ403" s="17">
        <f t="shared" si="998"/>
        <v>0</v>
      </c>
      <c r="CA403" s="17">
        <f t="shared" si="998"/>
        <v>0</v>
      </c>
      <c r="CB403" s="17">
        <f t="shared" si="999"/>
        <v>0</v>
      </c>
      <c r="CC403" s="17">
        <f t="shared" si="999"/>
        <v>0</v>
      </c>
      <c r="CD403" s="17">
        <f t="shared" si="999"/>
        <v>0</v>
      </c>
      <c r="CE403" s="17">
        <f t="shared" si="999"/>
        <v>0</v>
      </c>
      <c r="CF403" s="17">
        <f t="shared" si="999"/>
        <v>0</v>
      </c>
      <c r="CG403" s="17">
        <f t="shared" si="999"/>
        <v>0</v>
      </c>
      <c r="CH403" s="17">
        <f t="shared" si="999"/>
        <v>0</v>
      </c>
      <c r="CI403" s="17">
        <f t="shared" si="999"/>
        <v>0</v>
      </c>
      <c r="CJ403" s="17">
        <f t="shared" si="999"/>
        <v>0</v>
      </c>
      <c r="CK403" s="17">
        <f t="shared" si="999"/>
        <v>0</v>
      </c>
      <c r="CL403" s="17">
        <f t="shared" si="1000"/>
        <v>0</v>
      </c>
      <c r="CM403" s="17">
        <f t="shared" si="1000"/>
        <v>0</v>
      </c>
      <c r="CN403" s="17">
        <f t="shared" si="1000"/>
        <v>0</v>
      </c>
      <c r="CO403" s="17">
        <f t="shared" si="1000"/>
        <v>0</v>
      </c>
      <c r="CP403" s="17">
        <f t="shared" si="1000"/>
        <v>0</v>
      </c>
      <c r="CQ403" s="17">
        <f t="shared" si="1000"/>
        <v>0</v>
      </c>
      <c r="CR403" s="17">
        <f t="shared" si="1000"/>
        <v>0</v>
      </c>
      <c r="CS403" s="17">
        <f t="shared" si="1000"/>
        <v>0</v>
      </c>
      <c r="CT403" s="17">
        <f t="shared" si="1000"/>
        <v>0</v>
      </c>
      <c r="CU403" s="17">
        <f t="shared" si="1000"/>
        <v>0</v>
      </c>
      <c r="CV403" s="17">
        <f t="shared" si="1001"/>
        <v>0</v>
      </c>
      <c r="CW403" s="17">
        <f t="shared" si="1001"/>
        <v>0</v>
      </c>
      <c r="CX403" s="17">
        <f t="shared" si="1001"/>
        <v>0</v>
      </c>
      <c r="CY403" s="17">
        <f t="shared" si="1001"/>
        <v>0</v>
      </c>
      <c r="CZ403" s="17">
        <f t="shared" si="1001"/>
        <v>0</v>
      </c>
      <c r="DA403" s="17">
        <f t="shared" si="1001"/>
        <v>0</v>
      </c>
      <c r="DB403" s="17">
        <f t="shared" si="1001"/>
        <v>0</v>
      </c>
      <c r="DC403" s="17">
        <f t="shared" si="1001"/>
        <v>0</v>
      </c>
      <c r="DD403" s="17">
        <f t="shared" si="1001"/>
        <v>0</v>
      </c>
      <c r="DE403" s="17">
        <f t="shared" si="1001"/>
        <v>0</v>
      </c>
      <c r="DF403" s="17">
        <f t="shared" si="1002"/>
        <v>0</v>
      </c>
      <c r="DG403" s="17">
        <f t="shared" si="1002"/>
        <v>0</v>
      </c>
      <c r="DH403" s="17">
        <f t="shared" si="1002"/>
        <v>0</v>
      </c>
      <c r="DI403" s="17">
        <f t="shared" si="1002"/>
        <v>0</v>
      </c>
      <c r="DJ403" s="17">
        <f t="shared" si="1002"/>
        <v>0</v>
      </c>
      <c r="DK403" s="17">
        <f t="shared" si="1002"/>
        <v>0</v>
      </c>
      <c r="DL403" s="17">
        <f t="shared" si="1002"/>
        <v>0</v>
      </c>
      <c r="DM403" s="17">
        <f t="shared" si="1002"/>
        <v>0</v>
      </c>
      <c r="DN403" s="17">
        <f t="shared" si="1002"/>
        <v>0</v>
      </c>
      <c r="DO403" s="17">
        <f t="shared" si="1002"/>
        <v>0</v>
      </c>
      <c r="DP403" s="17">
        <f t="shared" si="1003"/>
        <v>0</v>
      </c>
      <c r="DQ403" s="17">
        <f t="shared" si="1003"/>
        <v>0</v>
      </c>
      <c r="DR403" s="17">
        <f t="shared" si="1003"/>
        <v>0</v>
      </c>
      <c r="DS403" s="17">
        <f t="shared" si="1003"/>
        <v>0</v>
      </c>
      <c r="DT403" s="17">
        <f t="shared" si="1003"/>
        <v>0</v>
      </c>
      <c r="DU403" s="17">
        <f t="shared" si="1003"/>
        <v>0</v>
      </c>
      <c r="DV403" s="17">
        <f t="shared" si="1003"/>
        <v>0</v>
      </c>
      <c r="DW403" s="17">
        <f t="shared" si="1003"/>
        <v>0</v>
      </c>
      <c r="DX403" s="17">
        <f t="shared" si="1003"/>
        <v>0</v>
      </c>
      <c r="DY403" s="17">
        <f t="shared" si="1003"/>
        <v>0</v>
      </c>
      <c r="DZ403" s="17">
        <f t="shared" si="1004"/>
        <v>0</v>
      </c>
      <c r="EA403" s="17">
        <f t="shared" si="1004"/>
        <v>0</v>
      </c>
      <c r="EB403" s="17">
        <f t="shared" si="1004"/>
        <v>0</v>
      </c>
      <c r="EC403" s="17">
        <f t="shared" si="1004"/>
        <v>0</v>
      </c>
      <c r="ED403" s="17">
        <f t="shared" si="1004"/>
        <v>0</v>
      </c>
      <c r="EE403" s="17">
        <f t="shared" si="1004"/>
        <v>0</v>
      </c>
      <c r="EF403" s="17">
        <f t="shared" si="1004"/>
        <v>0</v>
      </c>
      <c r="EG403" s="17">
        <f t="shared" si="1004"/>
        <v>0</v>
      </c>
      <c r="EH403" s="17">
        <f t="shared" si="1004"/>
        <v>0</v>
      </c>
      <c r="EI403" s="17">
        <f t="shared" si="1004"/>
        <v>0</v>
      </c>
      <c r="EJ403" s="17">
        <f t="shared" si="1005"/>
        <v>0</v>
      </c>
      <c r="EK403" s="17">
        <f t="shared" si="1005"/>
        <v>0</v>
      </c>
      <c r="EL403" s="17">
        <f t="shared" si="1005"/>
        <v>0</v>
      </c>
      <c r="EM403" s="17">
        <f t="shared" si="1005"/>
        <v>0</v>
      </c>
      <c r="EN403" s="17">
        <f t="shared" si="1005"/>
        <v>0</v>
      </c>
      <c r="EO403" s="17">
        <f t="shared" si="1005"/>
        <v>0</v>
      </c>
      <c r="EP403" s="17">
        <f t="shared" si="1005"/>
        <v>0</v>
      </c>
      <c r="EQ403" s="17">
        <f t="shared" si="1005"/>
        <v>0</v>
      </c>
      <c r="ER403" s="17">
        <f t="shared" si="1005"/>
        <v>0</v>
      </c>
      <c r="ES403" s="17">
        <f t="shared" si="1005"/>
        <v>0</v>
      </c>
      <c r="ET403" s="17">
        <f t="shared" si="1006"/>
        <v>0</v>
      </c>
      <c r="EU403" s="17">
        <f t="shared" si="1006"/>
        <v>0</v>
      </c>
      <c r="EV403" s="17">
        <f t="shared" si="1006"/>
        <v>0</v>
      </c>
      <c r="EW403" s="17">
        <f t="shared" si="1006"/>
        <v>0</v>
      </c>
      <c r="EX403" s="17">
        <f t="shared" si="1006"/>
        <v>0</v>
      </c>
      <c r="EY403" s="17">
        <f t="shared" si="1006"/>
        <v>0</v>
      </c>
      <c r="EZ403" s="17">
        <f t="shared" si="1006"/>
        <v>0</v>
      </c>
      <c r="FA403" s="17">
        <f t="shared" si="1006"/>
        <v>0</v>
      </c>
      <c r="FB403" s="17">
        <f t="shared" si="1006"/>
        <v>0</v>
      </c>
      <c r="FC403" s="17">
        <f t="shared" si="1006"/>
        <v>0</v>
      </c>
      <c r="FD403" s="17">
        <f t="shared" si="1007"/>
        <v>0</v>
      </c>
      <c r="FE403" s="17">
        <f t="shared" si="1007"/>
        <v>0</v>
      </c>
      <c r="FF403" s="17">
        <f t="shared" si="1007"/>
        <v>0</v>
      </c>
      <c r="FG403" s="17">
        <f t="shared" si="1007"/>
        <v>0</v>
      </c>
      <c r="FH403" s="17">
        <f t="shared" si="1007"/>
        <v>0</v>
      </c>
      <c r="FI403" s="17">
        <f t="shared" si="1007"/>
        <v>0</v>
      </c>
      <c r="FJ403" s="17">
        <f t="shared" si="1007"/>
        <v>0</v>
      </c>
      <c r="FK403" s="17">
        <f t="shared" si="1007"/>
        <v>0</v>
      </c>
      <c r="FL403" s="17">
        <f t="shared" si="1007"/>
        <v>0</v>
      </c>
      <c r="FM403" s="17">
        <f t="shared" si="1007"/>
        <v>0</v>
      </c>
      <c r="FN403" s="17">
        <f t="shared" si="1008"/>
        <v>0</v>
      </c>
      <c r="FO403" s="17">
        <f t="shared" si="1008"/>
        <v>0</v>
      </c>
      <c r="FP403" s="17">
        <f t="shared" si="1008"/>
        <v>0</v>
      </c>
      <c r="FQ403" s="17">
        <f t="shared" si="1008"/>
        <v>0</v>
      </c>
      <c r="FR403" s="17">
        <f t="shared" si="1008"/>
        <v>0</v>
      </c>
      <c r="FS403" s="17">
        <f t="shared" si="1008"/>
        <v>0</v>
      </c>
      <c r="FT403" s="17">
        <f t="shared" si="1008"/>
        <v>0</v>
      </c>
      <c r="FU403" s="17">
        <f t="shared" si="1008"/>
        <v>0</v>
      </c>
      <c r="FV403" s="17">
        <f t="shared" si="1008"/>
        <v>0</v>
      </c>
      <c r="FW403" s="17">
        <f t="shared" si="1008"/>
        <v>0</v>
      </c>
      <c r="FX403" s="17">
        <f t="shared" si="1009"/>
        <v>0</v>
      </c>
      <c r="FY403" s="17">
        <f t="shared" si="1009"/>
        <v>0</v>
      </c>
      <c r="FZ403" s="17">
        <f t="shared" si="1009"/>
        <v>0</v>
      </c>
      <c r="GA403" s="17">
        <f t="shared" si="1009"/>
        <v>0</v>
      </c>
      <c r="GB403" s="17">
        <f t="shared" si="1009"/>
        <v>0</v>
      </c>
      <c r="GC403" s="17">
        <f t="shared" si="1009"/>
        <v>0</v>
      </c>
    </row>
    <row r="404" spans="13:185" ht="13.9" hidden="1" customHeight="1" outlineLevel="1" x14ac:dyDescent="0.35">
      <c r="M404" s="7" t="s">
        <v>126</v>
      </c>
      <c r="N404" s="16">
        <f t="shared" ref="N404:AU404" si="1010">+N405+N406+N407+N408</f>
        <v>23113.750559999997</v>
      </c>
      <c r="O404" s="16">
        <f t="shared" si="1010"/>
        <v>12664.190879999998</v>
      </c>
      <c r="P404" s="16">
        <f t="shared" si="1010"/>
        <v>1921.9439999999997</v>
      </c>
      <c r="Q404" s="16">
        <f t="shared" si="1010"/>
        <v>1927.2095999999997</v>
      </c>
      <c r="R404" s="16">
        <f t="shared" si="1010"/>
        <v>1921.9439999999997</v>
      </c>
      <c r="S404" s="16">
        <f t="shared" si="1010"/>
        <v>1921.9439999999997</v>
      </c>
      <c r="T404" s="16">
        <f t="shared" si="1010"/>
        <v>1921.9439999999997</v>
      </c>
      <c r="U404" s="16">
        <f t="shared" si="1010"/>
        <v>1927.2095999999997</v>
      </c>
      <c r="V404" s="16">
        <f t="shared" si="1010"/>
        <v>1921.9439999999997</v>
      </c>
      <c r="W404" s="16">
        <f t="shared" si="1010"/>
        <v>1921.9439999999997</v>
      </c>
      <c r="X404" s="16">
        <f t="shared" si="1010"/>
        <v>1921.9439999999997</v>
      </c>
      <c r="Y404" s="16">
        <f t="shared" si="1010"/>
        <v>1927.2095999999997</v>
      </c>
      <c r="Z404" s="16">
        <f t="shared" si="1010"/>
        <v>1921.9439999999997</v>
      </c>
      <c r="AA404" s="16">
        <f t="shared" si="1010"/>
        <v>1921.9439999999997</v>
      </c>
      <c r="AB404" s="16">
        <f t="shared" si="1010"/>
        <v>1921.9439999999997</v>
      </c>
      <c r="AC404" s="16">
        <f t="shared" si="1010"/>
        <v>1927.2095999999997</v>
      </c>
      <c r="AD404" s="16">
        <f t="shared" si="1010"/>
        <v>1921.9439999999997</v>
      </c>
      <c r="AE404" s="16">
        <f t="shared" si="1010"/>
        <v>1921.9439999999997</v>
      </c>
      <c r="AF404" s="16">
        <f t="shared" si="1010"/>
        <v>1921.9439999999997</v>
      </c>
      <c r="AG404" s="16">
        <f t="shared" si="1010"/>
        <v>1520.4239999999998</v>
      </c>
      <c r="AH404" s="16">
        <f t="shared" si="1010"/>
        <v>111.25199999999998</v>
      </c>
      <c r="AI404" s="16">
        <f t="shared" si="1010"/>
        <v>111.25199999999998</v>
      </c>
      <c r="AJ404" s="16">
        <f t="shared" si="1010"/>
        <v>111.25199999999998</v>
      </c>
      <c r="AK404" s="16">
        <f t="shared" si="1010"/>
        <v>111.55679999999998</v>
      </c>
      <c r="AL404" s="16">
        <f t="shared" si="1010"/>
        <v>111.25199999999998</v>
      </c>
      <c r="AM404" s="16">
        <f t="shared" si="1010"/>
        <v>111.25199999999998</v>
      </c>
      <c r="AN404" s="16">
        <f t="shared" si="1010"/>
        <v>111.25199999999998</v>
      </c>
      <c r="AO404" s="16">
        <f t="shared" si="1010"/>
        <v>111.55679999999998</v>
      </c>
      <c r="AP404" s="16">
        <f t="shared" si="1010"/>
        <v>111.25199999999998</v>
      </c>
      <c r="AQ404" s="16">
        <f t="shared" si="1010"/>
        <v>111.25199999999998</v>
      </c>
      <c r="AR404" s="16">
        <f t="shared" si="1010"/>
        <v>111.25199999999998</v>
      </c>
      <c r="AS404" s="16">
        <f t="shared" si="1010"/>
        <v>111.55679999999998</v>
      </c>
      <c r="AT404" s="16">
        <f t="shared" si="1010"/>
        <v>111.25199999999998</v>
      </c>
      <c r="AU404" s="16">
        <f t="shared" si="1010"/>
        <v>111.25199999999998</v>
      </c>
      <c r="AW404" s="7" t="s">
        <v>126</v>
      </c>
      <c r="AX404" s="16">
        <f t="shared" ref="AX404:CC404" si="1011">+AX405+AX406+AX407+AX408</f>
        <v>5699.2809600000001</v>
      </c>
      <c r="AY404" s="16">
        <f t="shared" si="1011"/>
        <v>5762.6063039999999</v>
      </c>
      <c r="AZ404" s="16">
        <f t="shared" si="1011"/>
        <v>5825.9316479999998</v>
      </c>
      <c r="BA404" s="16">
        <f t="shared" si="1011"/>
        <v>5825.9316479999998</v>
      </c>
      <c r="BB404" s="16">
        <f t="shared" si="1011"/>
        <v>2863.3564799999995</v>
      </c>
      <c r="BC404" s="16">
        <f t="shared" si="1011"/>
        <v>3034.0739519999997</v>
      </c>
      <c r="BD404" s="16">
        <f t="shared" si="1011"/>
        <v>3383.3802239999995</v>
      </c>
      <c r="BE404" s="16">
        <f t="shared" si="1011"/>
        <v>3383.3802239999995</v>
      </c>
      <c r="BF404" s="16">
        <f t="shared" si="1011"/>
        <v>473.90399999999994</v>
      </c>
      <c r="BG404" s="16">
        <f t="shared" si="1011"/>
        <v>479.16959999999995</v>
      </c>
      <c r="BH404" s="16">
        <f t="shared" si="1011"/>
        <v>484.43519999999995</v>
      </c>
      <c r="BI404" s="16">
        <f t="shared" si="1011"/>
        <v>484.43519999999995</v>
      </c>
      <c r="BJ404" s="16">
        <f t="shared" si="1011"/>
        <v>479.16959999999995</v>
      </c>
      <c r="BK404" s="16">
        <f t="shared" si="1011"/>
        <v>479.16959999999995</v>
      </c>
      <c r="BL404" s="16">
        <f t="shared" si="1011"/>
        <v>484.43519999999995</v>
      </c>
      <c r="BM404" s="16">
        <f t="shared" si="1011"/>
        <v>484.43519999999995</v>
      </c>
      <c r="BN404" s="16">
        <f t="shared" si="1011"/>
        <v>473.90399999999994</v>
      </c>
      <c r="BO404" s="16">
        <f t="shared" si="1011"/>
        <v>479.16959999999995</v>
      </c>
      <c r="BP404" s="16">
        <f t="shared" si="1011"/>
        <v>484.43519999999995</v>
      </c>
      <c r="BQ404" s="16">
        <f t="shared" si="1011"/>
        <v>484.43519999999995</v>
      </c>
      <c r="BR404" s="16">
        <f t="shared" si="1011"/>
        <v>473.90399999999994</v>
      </c>
      <c r="BS404" s="16">
        <f t="shared" si="1011"/>
        <v>479.16959999999995</v>
      </c>
      <c r="BT404" s="16">
        <f t="shared" si="1011"/>
        <v>484.43519999999995</v>
      </c>
      <c r="BU404" s="16">
        <f t="shared" si="1011"/>
        <v>484.43519999999995</v>
      </c>
      <c r="BV404" s="16">
        <f t="shared" si="1011"/>
        <v>473.90399999999994</v>
      </c>
      <c r="BW404" s="16">
        <f t="shared" si="1011"/>
        <v>479.16959999999995</v>
      </c>
      <c r="BX404" s="16">
        <f t="shared" si="1011"/>
        <v>484.43519999999995</v>
      </c>
      <c r="BY404" s="16">
        <f t="shared" si="1011"/>
        <v>484.43519999999995</v>
      </c>
      <c r="BZ404" s="16">
        <f t="shared" si="1011"/>
        <v>479.16959999999995</v>
      </c>
      <c r="CA404" s="16">
        <f t="shared" si="1011"/>
        <v>479.16959999999995</v>
      </c>
      <c r="CB404" s="16">
        <f t="shared" si="1011"/>
        <v>484.43519999999995</v>
      </c>
      <c r="CC404" s="16">
        <f t="shared" si="1011"/>
        <v>484.43519999999995</v>
      </c>
      <c r="CD404" s="16">
        <f t="shared" ref="CD404:DI404" si="1012">+CD405+CD406+CD407+CD408</f>
        <v>473.90399999999994</v>
      </c>
      <c r="CE404" s="16">
        <f t="shared" si="1012"/>
        <v>479.16959999999995</v>
      </c>
      <c r="CF404" s="16">
        <f t="shared" si="1012"/>
        <v>484.43519999999995</v>
      </c>
      <c r="CG404" s="16">
        <f t="shared" si="1012"/>
        <v>484.43519999999995</v>
      </c>
      <c r="CH404" s="16">
        <f t="shared" si="1012"/>
        <v>473.90399999999994</v>
      </c>
      <c r="CI404" s="16">
        <f t="shared" si="1012"/>
        <v>479.16959999999995</v>
      </c>
      <c r="CJ404" s="16">
        <f t="shared" si="1012"/>
        <v>484.43519999999995</v>
      </c>
      <c r="CK404" s="16">
        <f t="shared" si="1012"/>
        <v>484.43519999999995</v>
      </c>
      <c r="CL404" s="16">
        <f t="shared" si="1012"/>
        <v>473.90399999999994</v>
      </c>
      <c r="CM404" s="16">
        <f t="shared" si="1012"/>
        <v>479.16959999999995</v>
      </c>
      <c r="CN404" s="16">
        <f t="shared" si="1012"/>
        <v>484.43519999999995</v>
      </c>
      <c r="CO404" s="16">
        <f t="shared" si="1012"/>
        <v>484.43519999999995</v>
      </c>
      <c r="CP404" s="16">
        <f t="shared" si="1012"/>
        <v>479.16959999999995</v>
      </c>
      <c r="CQ404" s="16">
        <f t="shared" si="1012"/>
        <v>479.16959999999995</v>
      </c>
      <c r="CR404" s="16">
        <f t="shared" si="1012"/>
        <v>484.43519999999995</v>
      </c>
      <c r="CS404" s="16">
        <f t="shared" si="1012"/>
        <v>484.43519999999995</v>
      </c>
      <c r="CT404" s="16">
        <f t="shared" si="1012"/>
        <v>473.90399999999994</v>
      </c>
      <c r="CU404" s="16">
        <f t="shared" si="1012"/>
        <v>479.16959999999995</v>
      </c>
      <c r="CV404" s="16">
        <f t="shared" si="1012"/>
        <v>484.43519999999995</v>
      </c>
      <c r="CW404" s="16">
        <f t="shared" si="1012"/>
        <v>484.43519999999995</v>
      </c>
      <c r="CX404" s="16">
        <f t="shared" si="1012"/>
        <v>473.90399999999994</v>
      </c>
      <c r="CY404" s="16">
        <f t="shared" si="1012"/>
        <v>479.16959999999995</v>
      </c>
      <c r="CZ404" s="16">
        <f t="shared" si="1012"/>
        <v>484.43519999999995</v>
      </c>
      <c r="DA404" s="16">
        <f t="shared" si="1012"/>
        <v>484.43519999999995</v>
      </c>
      <c r="DB404" s="16">
        <f t="shared" si="1012"/>
        <v>473.90399999999994</v>
      </c>
      <c r="DC404" s="16">
        <f t="shared" si="1012"/>
        <v>479.16959999999995</v>
      </c>
      <c r="DD404" s="16">
        <f t="shared" si="1012"/>
        <v>484.43519999999995</v>
      </c>
      <c r="DE404" s="16">
        <f t="shared" si="1012"/>
        <v>484.43519999999995</v>
      </c>
      <c r="DF404" s="16">
        <f t="shared" si="1012"/>
        <v>479.16959999999995</v>
      </c>
      <c r="DG404" s="16">
        <f t="shared" si="1012"/>
        <v>479.16959999999995</v>
      </c>
      <c r="DH404" s="16">
        <f t="shared" si="1012"/>
        <v>484.43519999999995</v>
      </c>
      <c r="DI404" s="16">
        <f t="shared" si="1012"/>
        <v>484.43519999999995</v>
      </c>
      <c r="DJ404" s="16">
        <f t="shared" ref="DJ404:EO404" si="1013">+DJ405+DJ406+DJ407+DJ408</f>
        <v>473.90399999999994</v>
      </c>
      <c r="DK404" s="16">
        <f t="shared" si="1013"/>
        <v>479.16959999999995</v>
      </c>
      <c r="DL404" s="16">
        <f t="shared" si="1013"/>
        <v>484.43519999999995</v>
      </c>
      <c r="DM404" s="16">
        <f t="shared" si="1013"/>
        <v>484.43519999999995</v>
      </c>
      <c r="DN404" s="16">
        <f t="shared" si="1013"/>
        <v>473.90399999999994</v>
      </c>
      <c r="DO404" s="16">
        <f t="shared" si="1013"/>
        <v>479.16959999999995</v>
      </c>
      <c r="DP404" s="16">
        <f t="shared" si="1013"/>
        <v>484.43519999999995</v>
      </c>
      <c r="DQ404" s="16">
        <f t="shared" si="1013"/>
        <v>484.43519999999995</v>
      </c>
      <c r="DR404" s="16">
        <f t="shared" si="1013"/>
        <v>473.90399999999994</v>
      </c>
      <c r="DS404" s="16">
        <f t="shared" si="1013"/>
        <v>479.16959999999995</v>
      </c>
      <c r="DT404" s="16">
        <f t="shared" si="1013"/>
        <v>484.43519999999995</v>
      </c>
      <c r="DU404" s="16">
        <f t="shared" si="1013"/>
        <v>484.43519999999995</v>
      </c>
      <c r="DV404" s="16">
        <f t="shared" si="1013"/>
        <v>479.16959999999995</v>
      </c>
      <c r="DW404" s="16">
        <f t="shared" si="1013"/>
        <v>479.16959999999995</v>
      </c>
      <c r="DX404" s="16">
        <f t="shared" si="1013"/>
        <v>484.43519999999995</v>
      </c>
      <c r="DY404" s="16">
        <f t="shared" si="1013"/>
        <v>77.649599999999992</v>
      </c>
      <c r="DZ404" s="16">
        <f t="shared" si="1013"/>
        <v>27.431999999999995</v>
      </c>
      <c r="EA404" s="16">
        <f t="shared" si="1013"/>
        <v>27.736799999999995</v>
      </c>
      <c r="EB404" s="16">
        <f t="shared" si="1013"/>
        <v>28.041599999999995</v>
      </c>
      <c r="EC404" s="16">
        <f t="shared" si="1013"/>
        <v>28.041599999999995</v>
      </c>
      <c r="ED404" s="16">
        <f t="shared" si="1013"/>
        <v>27.431999999999995</v>
      </c>
      <c r="EE404" s="16">
        <f t="shared" si="1013"/>
        <v>27.736799999999995</v>
      </c>
      <c r="EF404" s="16">
        <f t="shared" si="1013"/>
        <v>28.041599999999995</v>
      </c>
      <c r="EG404" s="16">
        <f t="shared" si="1013"/>
        <v>28.041599999999995</v>
      </c>
      <c r="EH404" s="16">
        <f t="shared" si="1013"/>
        <v>27.431999999999995</v>
      </c>
      <c r="EI404" s="16">
        <f t="shared" si="1013"/>
        <v>27.736799999999995</v>
      </c>
      <c r="EJ404" s="16">
        <f t="shared" si="1013"/>
        <v>28.041599999999995</v>
      </c>
      <c r="EK404" s="16">
        <f t="shared" si="1013"/>
        <v>28.041599999999995</v>
      </c>
      <c r="EL404" s="16">
        <f t="shared" si="1013"/>
        <v>27.736799999999995</v>
      </c>
      <c r="EM404" s="16">
        <f t="shared" si="1013"/>
        <v>27.736799999999995</v>
      </c>
      <c r="EN404" s="16">
        <f t="shared" si="1013"/>
        <v>28.041599999999995</v>
      </c>
      <c r="EO404" s="16">
        <f t="shared" si="1013"/>
        <v>28.041599999999995</v>
      </c>
      <c r="EP404" s="16">
        <f t="shared" ref="EP404:FU404" si="1014">+EP405+EP406+EP407+EP408</f>
        <v>27.431999999999995</v>
      </c>
      <c r="EQ404" s="16">
        <f t="shared" si="1014"/>
        <v>27.736799999999995</v>
      </c>
      <c r="ER404" s="16">
        <f t="shared" si="1014"/>
        <v>28.041599999999995</v>
      </c>
      <c r="ES404" s="16">
        <f t="shared" si="1014"/>
        <v>28.041599999999995</v>
      </c>
      <c r="ET404" s="16">
        <f t="shared" si="1014"/>
        <v>27.431999999999995</v>
      </c>
      <c r="EU404" s="16">
        <f t="shared" si="1014"/>
        <v>27.736799999999995</v>
      </c>
      <c r="EV404" s="16">
        <f t="shared" si="1014"/>
        <v>28.041599999999995</v>
      </c>
      <c r="EW404" s="16">
        <f t="shared" si="1014"/>
        <v>28.041599999999995</v>
      </c>
      <c r="EX404" s="16">
        <f t="shared" si="1014"/>
        <v>27.431999999999995</v>
      </c>
      <c r="EY404" s="16">
        <f t="shared" si="1014"/>
        <v>27.736799999999995</v>
      </c>
      <c r="EZ404" s="16">
        <f t="shared" si="1014"/>
        <v>28.041599999999995</v>
      </c>
      <c r="FA404" s="16">
        <f t="shared" si="1014"/>
        <v>28.041599999999995</v>
      </c>
      <c r="FB404" s="16">
        <f t="shared" si="1014"/>
        <v>27.736799999999995</v>
      </c>
      <c r="FC404" s="16">
        <f t="shared" si="1014"/>
        <v>27.736799999999995</v>
      </c>
      <c r="FD404" s="16">
        <f t="shared" si="1014"/>
        <v>28.041599999999995</v>
      </c>
      <c r="FE404" s="16">
        <f t="shared" si="1014"/>
        <v>28.041599999999995</v>
      </c>
      <c r="FF404" s="16">
        <f t="shared" si="1014"/>
        <v>27.431999999999995</v>
      </c>
      <c r="FG404" s="16">
        <f t="shared" si="1014"/>
        <v>27.736799999999995</v>
      </c>
      <c r="FH404" s="16">
        <f t="shared" si="1014"/>
        <v>28.041599999999995</v>
      </c>
      <c r="FI404" s="16">
        <f t="shared" si="1014"/>
        <v>28.041599999999995</v>
      </c>
      <c r="FJ404" s="16">
        <f t="shared" si="1014"/>
        <v>27.431999999999995</v>
      </c>
      <c r="FK404" s="16">
        <f t="shared" si="1014"/>
        <v>27.736799999999995</v>
      </c>
      <c r="FL404" s="16">
        <f t="shared" si="1014"/>
        <v>28.041599999999995</v>
      </c>
      <c r="FM404" s="16">
        <f t="shared" si="1014"/>
        <v>28.041599999999995</v>
      </c>
      <c r="FN404" s="16">
        <f t="shared" si="1014"/>
        <v>27.431999999999995</v>
      </c>
      <c r="FO404" s="16">
        <f t="shared" si="1014"/>
        <v>27.736799999999995</v>
      </c>
      <c r="FP404" s="16">
        <f t="shared" si="1014"/>
        <v>28.041599999999995</v>
      </c>
      <c r="FQ404" s="16">
        <f t="shared" si="1014"/>
        <v>28.041599999999995</v>
      </c>
      <c r="FR404" s="16">
        <f t="shared" si="1014"/>
        <v>27.736799999999995</v>
      </c>
      <c r="FS404" s="16">
        <f t="shared" si="1014"/>
        <v>27.736799999999995</v>
      </c>
      <c r="FT404" s="16">
        <f t="shared" si="1014"/>
        <v>28.041599999999995</v>
      </c>
      <c r="FU404" s="16">
        <f t="shared" si="1014"/>
        <v>28.041599999999995</v>
      </c>
      <c r="FV404" s="16">
        <f t="shared" ref="FV404:GC404" si="1015">+FV405+FV406+FV407+FV408</f>
        <v>27.431999999999995</v>
      </c>
      <c r="FW404" s="16">
        <f t="shared" si="1015"/>
        <v>27.736799999999995</v>
      </c>
      <c r="FX404" s="16">
        <f t="shared" si="1015"/>
        <v>28.041599999999995</v>
      </c>
      <c r="FY404" s="16">
        <f t="shared" si="1015"/>
        <v>28.041599999999995</v>
      </c>
      <c r="FZ404" s="16">
        <f t="shared" si="1015"/>
        <v>27.431999999999995</v>
      </c>
      <c r="GA404" s="16">
        <f t="shared" si="1015"/>
        <v>27.736799999999995</v>
      </c>
      <c r="GB404" s="16">
        <f t="shared" si="1015"/>
        <v>28.041599999999995</v>
      </c>
      <c r="GC404" s="16">
        <f t="shared" si="1015"/>
        <v>28.041599999999995</v>
      </c>
    </row>
    <row r="405" spans="13:185" ht="13.9" hidden="1" customHeight="1" outlineLevel="1" x14ac:dyDescent="0.35">
      <c r="M405" s="9" t="s">
        <v>156</v>
      </c>
      <c r="N405" s="17">
        <f t="shared" ref="N405:W408" si="1016">SUMIFS($AX405:$GC405,$AX$413:$GC$413,N$413)</f>
        <v>8304.3047999999999</v>
      </c>
      <c r="O405" s="17">
        <f t="shared" si="1016"/>
        <v>5259.4679999999989</v>
      </c>
      <c r="P405" s="17">
        <f t="shared" si="1016"/>
        <v>1921.9439999999997</v>
      </c>
      <c r="Q405" s="17">
        <f t="shared" si="1016"/>
        <v>1927.2095999999997</v>
      </c>
      <c r="R405" s="17">
        <f t="shared" si="1016"/>
        <v>1921.9439999999997</v>
      </c>
      <c r="S405" s="17">
        <f t="shared" si="1016"/>
        <v>1921.9439999999997</v>
      </c>
      <c r="T405" s="17">
        <f t="shared" si="1016"/>
        <v>1921.9439999999997</v>
      </c>
      <c r="U405" s="17">
        <f t="shared" si="1016"/>
        <v>1927.2095999999997</v>
      </c>
      <c r="V405" s="17">
        <f t="shared" si="1016"/>
        <v>1921.9439999999997</v>
      </c>
      <c r="W405" s="17">
        <f t="shared" si="1016"/>
        <v>1921.9439999999997</v>
      </c>
      <c r="X405" s="17">
        <f t="shared" ref="X405:AG408" si="1017">SUMIFS($AX405:$GC405,$AX$413:$GC$413,X$413)</f>
        <v>1921.9439999999997</v>
      </c>
      <c r="Y405" s="17">
        <f t="shared" si="1017"/>
        <v>1927.2095999999997</v>
      </c>
      <c r="Z405" s="17">
        <f t="shared" si="1017"/>
        <v>1921.9439999999997</v>
      </c>
      <c r="AA405" s="17">
        <f t="shared" si="1017"/>
        <v>1921.9439999999997</v>
      </c>
      <c r="AB405" s="17">
        <f t="shared" si="1017"/>
        <v>1921.9439999999997</v>
      </c>
      <c r="AC405" s="17">
        <f t="shared" si="1017"/>
        <v>1927.2095999999997</v>
      </c>
      <c r="AD405" s="17">
        <f t="shared" si="1017"/>
        <v>1921.9439999999997</v>
      </c>
      <c r="AE405" s="17">
        <f t="shared" si="1017"/>
        <v>1921.9439999999997</v>
      </c>
      <c r="AF405" s="17">
        <f t="shared" si="1017"/>
        <v>1921.9439999999997</v>
      </c>
      <c r="AG405" s="17">
        <f t="shared" si="1017"/>
        <v>1520.4239999999998</v>
      </c>
      <c r="AH405" s="17">
        <f t="shared" ref="AH405:AU408" si="1018">SUMIFS($AX405:$GC405,$AX$413:$GC$413,AH$413)</f>
        <v>111.25199999999998</v>
      </c>
      <c r="AI405" s="17">
        <f t="shared" si="1018"/>
        <v>111.25199999999998</v>
      </c>
      <c r="AJ405" s="17">
        <f t="shared" si="1018"/>
        <v>111.25199999999998</v>
      </c>
      <c r="AK405" s="17">
        <f t="shared" si="1018"/>
        <v>111.55679999999998</v>
      </c>
      <c r="AL405" s="17">
        <f t="shared" si="1018"/>
        <v>111.25199999999998</v>
      </c>
      <c r="AM405" s="17">
        <f t="shared" si="1018"/>
        <v>111.25199999999998</v>
      </c>
      <c r="AN405" s="17">
        <f t="shared" si="1018"/>
        <v>111.25199999999998</v>
      </c>
      <c r="AO405" s="17">
        <f t="shared" si="1018"/>
        <v>111.55679999999998</v>
      </c>
      <c r="AP405" s="17">
        <f t="shared" si="1018"/>
        <v>111.25199999999998</v>
      </c>
      <c r="AQ405" s="17">
        <f t="shared" si="1018"/>
        <v>111.25199999999998</v>
      </c>
      <c r="AR405" s="17">
        <f t="shared" si="1018"/>
        <v>111.25199999999998</v>
      </c>
      <c r="AS405" s="17">
        <f t="shared" si="1018"/>
        <v>111.55679999999998</v>
      </c>
      <c r="AT405" s="17">
        <f t="shared" si="1018"/>
        <v>111.25199999999998</v>
      </c>
      <c r="AU405" s="17">
        <f t="shared" si="1018"/>
        <v>111.25199999999998</v>
      </c>
      <c r="AW405" s="9" t="s">
        <v>156</v>
      </c>
      <c r="AX405" s="17">
        <f t="shared" ref="AX405:BG408" si="1019">SUMIFS(AX$420:AX$434,$F$420:$F$434,$AW405)</f>
        <v>2047.6368000000002</v>
      </c>
      <c r="AY405" s="17">
        <f t="shared" si="1019"/>
        <v>2070.38832</v>
      </c>
      <c r="AZ405" s="17">
        <f t="shared" si="1019"/>
        <v>2093.1398399999998</v>
      </c>
      <c r="BA405" s="17">
        <f t="shared" si="1019"/>
        <v>2093.1398399999998</v>
      </c>
      <c r="BB405" s="17">
        <f t="shared" si="1019"/>
        <v>1037.5344</v>
      </c>
      <c r="BC405" s="17">
        <f t="shared" si="1019"/>
        <v>1187.96496</v>
      </c>
      <c r="BD405" s="17">
        <f t="shared" si="1019"/>
        <v>1516.9843199999998</v>
      </c>
      <c r="BE405" s="17">
        <f t="shared" si="1019"/>
        <v>1516.9843199999998</v>
      </c>
      <c r="BF405" s="17">
        <f t="shared" si="1019"/>
        <v>473.90399999999994</v>
      </c>
      <c r="BG405" s="17">
        <f t="shared" si="1019"/>
        <v>479.16959999999995</v>
      </c>
      <c r="BH405" s="17">
        <f t="shared" ref="BH405:BQ408" si="1020">SUMIFS(BH$420:BH$434,$F$420:$F$434,$AW405)</f>
        <v>484.43519999999995</v>
      </c>
      <c r="BI405" s="17">
        <f t="shared" si="1020"/>
        <v>484.43519999999995</v>
      </c>
      <c r="BJ405" s="17">
        <f t="shared" si="1020"/>
        <v>479.16959999999995</v>
      </c>
      <c r="BK405" s="17">
        <f t="shared" si="1020"/>
        <v>479.16959999999995</v>
      </c>
      <c r="BL405" s="17">
        <f t="shared" si="1020"/>
        <v>484.43519999999995</v>
      </c>
      <c r="BM405" s="17">
        <f t="shared" si="1020"/>
        <v>484.43519999999995</v>
      </c>
      <c r="BN405" s="17">
        <f t="shared" si="1020"/>
        <v>473.90399999999994</v>
      </c>
      <c r="BO405" s="17">
        <f t="shared" si="1020"/>
        <v>479.16959999999995</v>
      </c>
      <c r="BP405" s="17">
        <f t="shared" si="1020"/>
        <v>484.43519999999995</v>
      </c>
      <c r="BQ405" s="17">
        <f t="shared" si="1020"/>
        <v>484.43519999999995</v>
      </c>
      <c r="BR405" s="17">
        <f t="shared" ref="BR405:CA408" si="1021">SUMIFS(BR$420:BR$434,$F$420:$F$434,$AW405)</f>
        <v>473.90399999999994</v>
      </c>
      <c r="BS405" s="17">
        <f t="shared" si="1021"/>
        <v>479.16959999999995</v>
      </c>
      <c r="BT405" s="17">
        <f t="shared" si="1021"/>
        <v>484.43519999999995</v>
      </c>
      <c r="BU405" s="17">
        <f t="shared" si="1021"/>
        <v>484.43519999999995</v>
      </c>
      <c r="BV405" s="17">
        <f t="shared" si="1021"/>
        <v>473.90399999999994</v>
      </c>
      <c r="BW405" s="17">
        <f t="shared" si="1021"/>
        <v>479.16959999999995</v>
      </c>
      <c r="BX405" s="17">
        <f t="shared" si="1021"/>
        <v>484.43519999999995</v>
      </c>
      <c r="BY405" s="17">
        <f t="shared" si="1021"/>
        <v>484.43519999999995</v>
      </c>
      <c r="BZ405" s="17">
        <f t="shared" si="1021"/>
        <v>479.16959999999995</v>
      </c>
      <c r="CA405" s="17">
        <f t="shared" si="1021"/>
        <v>479.16959999999995</v>
      </c>
      <c r="CB405" s="17">
        <f t="shared" ref="CB405:CK408" si="1022">SUMIFS(CB$420:CB$434,$F$420:$F$434,$AW405)</f>
        <v>484.43519999999995</v>
      </c>
      <c r="CC405" s="17">
        <f t="shared" si="1022"/>
        <v>484.43519999999995</v>
      </c>
      <c r="CD405" s="17">
        <f t="shared" si="1022"/>
        <v>473.90399999999994</v>
      </c>
      <c r="CE405" s="17">
        <f t="shared" si="1022"/>
        <v>479.16959999999995</v>
      </c>
      <c r="CF405" s="17">
        <f t="shared" si="1022"/>
        <v>484.43519999999995</v>
      </c>
      <c r="CG405" s="17">
        <f t="shared" si="1022"/>
        <v>484.43519999999995</v>
      </c>
      <c r="CH405" s="17">
        <f t="shared" si="1022"/>
        <v>473.90399999999994</v>
      </c>
      <c r="CI405" s="17">
        <f t="shared" si="1022"/>
        <v>479.16959999999995</v>
      </c>
      <c r="CJ405" s="17">
        <f t="shared" si="1022"/>
        <v>484.43519999999995</v>
      </c>
      <c r="CK405" s="17">
        <f t="shared" si="1022"/>
        <v>484.43519999999995</v>
      </c>
      <c r="CL405" s="17">
        <f t="shared" ref="CL405:CU408" si="1023">SUMIFS(CL$420:CL$434,$F$420:$F$434,$AW405)</f>
        <v>473.90399999999994</v>
      </c>
      <c r="CM405" s="17">
        <f t="shared" si="1023"/>
        <v>479.16959999999995</v>
      </c>
      <c r="CN405" s="17">
        <f t="shared" si="1023"/>
        <v>484.43519999999995</v>
      </c>
      <c r="CO405" s="17">
        <f t="shared" si="1023"/>
        <v>484.43519999999995</v>
      </c>
      <c r="CP405" s="17">
        <f t="shared" si="1023"/>
        <v>479.16959999999995</v>
      </c>
      <c r="CQ405" s="17">
        <f t="shared" si="1023"/>
        <v>479.16959999999995</v>
      </c>
      <c r="CR405" s="17">
        <f t="shared" si="1023"/>
        <v>484.43519999999995</v>
      </c>
      <c r="CS405" s="17">
        <f t="shared" si="1023"/>
        <v>484.43519999999995</v>
      </c>
      <c r="CT405" s="17">
        <f t="shared" si="1023"/>
        <v>473.90399999999994</v>
      </c>
      <c r="CU405" s="17">
        <f t="shared" si="1023"/>
        <v>479.16959999999995</v>
      </c>
      <c r="CV405" s="17">
        <f t="shared" ref="CV405:DE408" si="1024">SUMIFS(CV$420:CV$434,$F$420:$F$434,$AW405)</f>
        <v>484.43519999999995</v>
      </c>
      <c r="CW405" s="17">
        <f t="shared" si="1024"/>
        <v>484.43519999999995</v>
      </c>
      <c r="CX405" s="17">
        <f t="shared" si="1024"/>
        <v>473.90399999999994</v>
      </c>
      <c r="CY405" s="17">
        <f t="shared" si="1024"/>
        <v>479.16959999999995</v>
      </c>
      <c r="CZ405" s="17">
        <f t="shared" si="1024"/>
        <v>484.43519999999995</v>
      </c>
      <c r="DA405" s="17">
        <f t="shared" si="1024"/>
        <v>484.43519999999995</v>
      </c>
      <c r="DB405" s="17">
        <f t="shared" si="1024"/>
        <v>473.90399999999994</v>
      </c>
      <c r="DC405" s="17">
        <f t="shared" si="1024"/>
        <v>479.16959999999995</v>
      </c>
      <c r="DD405" s="17">
        <f t="shared" si="1024"/>
        <v>484.43519999999995</v>
      </c>
      <c r="DE405" s="17">
        <f t="shared" si="1024"/>
        <v>484.43519999999995</v>
      </c>
      <c r="DF405" s="17">
        <f t="shared" ref="DF405:DO408" si="1025">SUMIFS(DF$420:DF$434,$F$420:$F$434,$AW405)</f>
        <v>479.16959999999995</v>
      </c>
      <c r="DG405" s="17">
        <f t="shared" si="1025"/>
        <v>479.16959999999995</v>
      </c>
      <c r="DH405" s="17">
        <f t="shared" si="1025"/>
        <v>484.43519999999995</v>
      </c>
      <c r="DI405" s="17">
        <f t="shared" si="1025"/>
        <v>484.43519999999995</v>
      </c>
      <c r="DJ405" s="17">
        <f t="shared" si="1025"/>
        <v>473.90399999999994</v>
      </c>
      <c r="DK405" s="17">
        <f t="shared" si="1025"/>
        <v>479.16959999999995</v>
      </c>
      <c r="DL405" s="17">
        <f t="shared" si="1025"/>
        <v>484.43519999999995</v>
      </c>
      <c r="DM405" s="17">
        <f t="shared" si="1025"/>
        <v>484.43519999999995</v>
      </c>
      <c r="DN405" s="17">
        <f t="shared" si="1025"/>
        <v>473.90399999999994</v>
      </c>
      <c r="DO405" s="17">
        <f t="shared" si="1025"/>
        <v>479.16959999999995</v>
      </c>
      <c r="DP405" s="17">
        <f t="shared" ref="DP405:DY408" si="1026">SUMIFS(DP$420:DP$434,$F$420:$F$434,$AW405)</f>
        <v>484.43519999999995</v>
      </c>
      <c r="DQ405" s="17">
        <f t="shared" si="1026"/>
        <v>484.43519999999995</v>
      </c>
      <c r="DR405" s="17">
        <f t="shared" si="1026"/>
        <v>473.90399999999994</v>
      </c>
      <c r="DS405" s="17">
        <f t="shared" si="1026"/>
        <v>479.16959999999995</v>
      </c>
      <c r="DT405" s="17">
        <f t="shared" si="1026"/>
        <v>484.43519999999995</v>
      </c>
      <c r="DU405" s="17">
        <f t="shared" si="1026"/>
        <v>484.43519999999995</v>
      </c>
      <c r="DV405" s="17">
        <f t="shared" si="1026"/>
        <v>479.16959999999995</v>
      </c>
      <c r="DW405" s="17">
        <f t="shared" si="1026"/>
        <v>479.16959999999995</v>
      </c>
      <c r="DX405" s="17">
        <f t="shared" si="1026"/>
        <v>484.43519999999995</v>
      </c>
      <c r="DY405" s="17">
        <f t="shared" si="1026"/>
        <v>77.649599999999992</v>
      </c>
      <c r="DZ405" s="17">
        <f t="shared" ref="DZ405:EI408" si="1027">SUMIFS(DZ$420:DZ$434,$F$420:$F$434,$AW405)</f>
        <v>27.431999999999995</v>
      </c>
      <c r="EA405" s="17">
        <f t="shared" si="1027"/>
        <v>27.736799999999995</v>
      </c>
      <c r="EB405" s="17">
        <f t="shared" si="1027"/>
        <v>28.041599999999995</v>
      </c>
      <c r="EC405" s="17">
        <f t="shared" si="1027"/>
        <v>28.041599999999995</v>
      </c>
      <c r="ED405" s="17">
        <f t="shared" si="1027"/>
        <v>27.431999999999995</v>
      </c>
      <c r="EE405" s="17">
        <f t="shared" si="1027"/>
        <v>27.736799999999995</v>
      </c>
      <c r="EF405" s="17">
        <f t="shared" si="1027"/>
        <v>28.041599999999995</v>
      </c>
      <c r="EG405" s="17">
        <f t="shared" si="1027"/>
        <v>28.041599999999995</v>
      </c>
      <c r="EH405" s="17">
        <f t="shared" si="1027"/>
        <v>27.431999999999995</v>
      </c>
      <c r="EI405" s="17">
        <f t="shared" si="1027"/>
        <v>27.736799999999995</v>
      </c>
      <c r="EJ405" s="17">
        <f t="shared" ref="EJ405:ES408" si="1028">SUMIFS(EJ$420:EJ$434,$F$420:$F$434,$AW405)</f>
        <v>28.041599999999995</v>
      </c>
      <c r="EK405" s="17">
        <f t="shared" si="1028"/>
        <v>28.041599999999995</v>
      </c>
      <c r="EL405" s="17">
        <f t="shared" si="1028"/>
        <v>27.736799999999995</v>
      </c>
      <c r="EM405" s="17">
        <f t="shared" si="1028"/>
        <v>27.736799999999995</v>
      </c>
      <c r="EN405" s="17">
        <f t="shared" si="1028"/>
        <v>28.041599999999995</v>
      </c>
      <c r="EO405" s="17">
        <f t="shared" si="1028"/>
        <v>28.041599999999995</v>
      </c>
      <c r="EP405" s="17">
        <f t="shared" si="1028"/>
        <v>27.431999999999995</v>
      </c>
      <c r="EQ405" s="17">
        <f t="shared" si="1028"/>
        <v>27.736799999999995</v>
      </c>
      <c r="ER405" s="17">
        <f t="shared" si="1028"/>
        <v>28.041599999999995</v>
      </c>
      <c r="ES405" s="17">
        <f t="shared" si="1028"/>
        <v>28.041599999999995</v>
      </c>
      <c r="ET405" s="17">
        <f t="shared" ref="ET405:FC408" si="1029">SUMIFS(ET$420:ET$434,$F$420:$F$434,$AW405)</f>
        <v>27.431999999999995</v>
      </c>
      <c r="EU405" s="17">
        <f t="shared" si="1029"/>
        <v>27.736799999999995</v>
      </c>
      <c r="EV405" s="17">
        <f t="shared" si="1029"/>
        <v>28.041599999999995</v>
      </c>
      <c r="EW405" s="17">
        <f t="shared" si="1029"/>
        <v>28.041599999999995</v>
      </c>
      <c r="EX405" s="17">
        <f t="shared" si="1029"/>
        <v>27.431999999999995</v>
      </c>
      <c r="EY405" s="17">
        <f t="shared" si="1029"/>
        <v>27.736799999999995</v>
      </c>
      <c r="EZ405" s="17">
        <f t="shared" si="1029"/>
        <v>28.041599999999995</v>
      </c>
      <c r="FA405" s="17">
        <f t="shared" si="1029"/>
        <v>28.041599999999995</v>
      </c>
      <c r="FB405" s="17">
        <f t="shared" si="1029"/>
        <v>27.736799999999995</v>
      </c>
      <c r="FC405" s="17">
        <f t="shared" si="1029"/>
        <v>27.736799999999995</v>
      </c>
      <c r="FD405" s="17">
        <f t="shared" ref="FD405:FM408" si="1030">SUMIFS(FD$420:FD$434,$F$420:$F$434,$AW405)</f>
        <v>28.041599999999995</v>
      </c>
      <c r="FE405" s="17">
        <f t="shared" si="1030"/>
        <v>28.041599999999995</v>
      </c>
      <c r="FF405" s="17">
        <f t="shared" si="1030"/>
        <v>27.431999999999995</v>
      </c>
      <c r="FG405" s="17">
        <f t="shared" si="1030"/>
        <v>27.736799999999995</v>
      </c>
      <c r="FH405" s="17">
        <f t="shared" si="1030"/>
        <v>28.041599999999995</v>
      </c>
      <c r="FI405" s="17">
        <f t="shared" si="1030"/>
        <v>28.041599999999995</v>
      </c>
      <c r="FJ405" s="17">
        <f t="shared" si="1030"/>
        <v>27.431999999999995</v>
      </c>
      <c r="FK405" s="17">
        <f t="shared" si="1030"/>
        <v>27.736799999999995</v>
      </c>
      <c r="FL405" s="17">
        <f t="shared" si="1030"/>
        <v>28.041599999999995</v>
      </c>
      <c r="FM405" s="17">
        <f t="shared" si="1030"/>
        <v>28.041599999999995</v>
      </c>
      <c r="FN405" s="17">
        <f t="shared" ref="FN405:FW408" si="1031">SUMIFS(FN$420:FN$434,$F$420:$F$434,$AW405)</f>
        <v>27.431999999999995</v>
      </c>
      <c r="FO405" s="17">
        <f t="shared" si="1031"/>
        <v>27.736799999999995</v>
      </c>
      <c r="FP405" s="17">
        <f t="shared" si="1031"/>
        <v>28.041599999999995</v>
      </c>
      <c r="FQ405" s="17">
        <f t="shared" si="1031"/>
        <v>28.041599999999995</v>
      </c>
      <c r="FR405" s="17">
        <f t="shared" si="1031"/>
        <v>27.736799999999995</v>
      </c>
      <c r="FS405" s="17">
        <f t="shared" si="1031"/>
        <v>27.736799999999995</v>
      </c>
      <c r="FT405" s="17">
        <f t="shared" si="1031"/>
        <v>28.041599999999995</v>
      </c>
      <c r="FU405" s="17">
        <f t="shared" si="1031"/>
        <v>28.041599999999995</v>
      </c>
      <c r="FV405" s="17">
        <f t="shared" si="1031"/>
        <v>27.431999999999995</v>
      </c>
      <c r="FW405" s="17">
        <f t="shared" si="1031"/>
        <v>27.736799999999995</v>
      </c>
      <c r="FX405" s="17">
        <f t="shared" ref="FX405:GC408" si="1032">SUMIFS(FX$420:FX$434,$F$420:$F$434,$AW405)</f>
        <v>28.041599999999995</v>
      </c>
      <c r="FY405" s="17">
        <f t="shared" si="1032"/>
        <v>28.041599999999995</v>
      </c>
      <c r="FZ405" s="17">
        <f t="shared" si="1032"/>
        <v>27.431999999999995</v>
      </c>
      <c r="GA405" s="17">
        <f t="shared" si="1032"/>
        <v>27.736799999999995</v>
      </c>
      <c r="GB405" s="17">
        <f t="shared" si="1032"/>
        <v>28.041599999999995</v>
      </c>
      <c r="GC405" s="17">
        <f t="shared" si="1032"/>
        <v>28.041599999999995</v>
      </c>
    </row>
    <row r="406" spans="13:185" ht="13.9" hidden="1" customHeight="1" outlineLevel="1" x14ac:dyDescent="0.35">
      <c r="M406" s="9" t="s">
        <v>151</v>
      </c>
      <c r="N406" s="17">
        <f t="shared" si="1016"/>
        <v>0</v>
      </c>
      <c r="O406" s="17">
        <f t="shared" si="1016"/>
        <v>0</v>
      </c>
      <c r="P406" s="17">
        <f t="shared" si="1016"/>
        <v>0</v>
      </c>
      <c r="Q406" s="17">
        <f t="shared" si="1016"/>
        <v>0</v>
      </c>
      <c r="R406" s="17">
        <f t="shared" si="1016"/>
        <v>0</v>
      </c>
      <c r="S406" s="17">
        <f t="shared" si="1016"/>
        <v>0</v>
      </c>
      <c r="T406" s="17">
        <f t="shared" si="1016"/>
        <v>0</v>
      </c>
      <c r="U406" s="17">
        <f t="shared" si="1016"/>
        <v>0</v>
      </c>
      <c r="V406" s="17">
        <f t="shared" si="1016"/>
        <v>0</v>
      </c>
      <c r="W406" s="17">
        <f t="shared" si="1016"/>
        <v>0</v>
      </c>
      <c r="X406" s="17">
        <f t="shared" si="1017"/>
        <v>0</v>
      </c>
      <c r="Y406" s="17">
        <f t="shared" si="1017"/>
        <v>0</v>
      </c>
      <c r="Z406" s="17">
        <f t="shared" si="1017"/>
        <v>0</v>
      </c>
      <c r="AA406" s="17">
        <f t="shared" si="1017"/>
        <v>0</v>
      </c>
      <c r="AB406" s="17">
        <f t="shared" si="1017"/>
        <v>0</v>
      </c>
      <c r="AC406" s="17">
        <f t="shared" si="1017"/>
        <v>0</v>
      </c>
      <c r="AD406" s="17">
        <f t="shared" si="1017"/>
        <v>0</v>
      </c>
      <c r="AE406" s="17">
        <f t="shared" si="1017"/>
        <v>0</v>
      </c>
      <c r="AF406" s="17">
        <f t="shared" si="1017"/>
        <v>0</v>
      </c>
      <c r="AG406" s="17">
        <f t="shared" si="1017"/>
        <v>0</v>
      </c>
      <c r="AH406" s="17">
        <f t="shared" si="1018"/>
        <v>0</v>
      </c>
      <c r="AI406" s="17">
        <f t="shared" si="1018"/>
        <v>0</v>
      </c>
      <c r="AJ406" s="17">
        <f t="shared" si="1018"/>
        <v>0</v>
      </c>
      <c r="AK406" s="17">
        <f t="shared" si="1018"/>
        <v>0</v>
      </c>
      <c r="AL406" s="17">
        <f t="shared" si="1018"/>
        <v>0</v>
      </c>
      <c r="AM406" s="17">
        <f t="shared" si="1018"/>
        <v>0</v>
      </c>
      <c r="AN406" s="17">
        <f t="shared" si="1018"/>
        <v>0</v>
      </c>
      <c r="AO406" s="17">
        <f t="shared" si="1018"/>
        <v>0</v>
      </c>
      <c r="AP406" s="17">
        <f t="shared" si="1018"/>
        <v>0</v>
      </c>
      <c r="AQ406" s="17">
        <f t="shared" si="1018"/>
        <v>0</v>
      </c>
      <c r="AR406" s="17">
        <f t="shared" si="1018"/>
        <v>0</v>
      </c>
      <c r="AS406" s="17">
        <f t="shared" si="1018"/>
        <v>0</v>
      </c>
      <c r="AT406" s="17">
        <f t="shared" si="1018"/>
        <v>0</v>
      </c>
      <c r="AU406" s="17">
        <f t="shared" si="1018"/>
        <v>0</v>
      </c>
      <c r="AW406" s="9" t="s">
        <v>151</v>
      </c>
      <c r="AX406" s="17">
        <f t="shared" si="1019"/>
        <v>0</v>
      </c>
      <c r="AY406" s="17">
        <f t="shared" si="1019"/>
        <v>0</v>
      </c>
      <c r="AZ406" s="17">
        <f t="shared" si="1019"/>
        <v>0</v>
      </c>
      <c r="BA406" s="17">
        <f t="shared" si="1019"/>
        <v>0</v>
      </c>
      <c r="BB406" s="17">
        <f t="shared" si="1019"/>
        <v>0</v>
      </c>
      <c r="BC406" s="17">
        <f t="shared" si="1019"/>
        <v>0</v>
      </c>
      <c r="BD406" s="17">
        <f t="shared" si="1019"/>
        <v>0</v>
      </c>
      <c r="BE406" s="17">
        <f t="shared" si="1019"/>
        <v>0</v>
      </c>
      <c r="BF406" s="17">
        <f t="shared" si="1019"/>
        <v>0</v>
      </c>
      <c r="BG406" s="17">
        <f t="shared" si="1019"/>
        <v>0</v>
      </c>
      <c r="BH406" s="17">
        <f t="shared" si="1020"/>
        <v>0</v>
      </c>
      <c r="BI406" s="17">
        <f t="shared" si="1020"/>
        <v>0</v>
      </c>
      <c r="BJ406" s="17">
        <f t="shared" si="1020"/>
        <v>0</v>
      </c>
      <c r="BK406" s="17">
        <f t="shared" si="1020"/>
        <v>0</v>
      </c>
      <c r="BL406" s="17">
        <f t="shared" si="1020"/>
        <v>0</v>
      </c>
      <c r="BM406" s="17">
        <f t="shared" si="1020"/>
        <v>0</v>
      </c>
      <c r="BN406" s="17">
        <f t="shared" si="1020"/>
        <v>0</v>
      </c>
      <c r="BO406" s="17">
        <f t="shared" si="1020"/>
        <v>0</v>
      </c>
      <c r="BP406" s="17">
        <f t="shared" si="1020"/>
        <v>0</v>
      </c>
      <c r="BQ406" s="17">
        <f t="shared" si="1020"/>
        <v>0</v>
      </c>
      <c r="BR406" s="17">
        <f t="shared" si="1021"/>
        <v>0</v>
      </c>
      <c r="BS406" s="17">
        <f t="shared" si="1021"/>
        <v>0</v>
      </c>
      <c r="BT406" s="17">
        <f t="shared" si="1021"/>
        <v>0</v>
      </c>
      <c r="BU406" s="17">
        <f t="shared" si="1021"/>
        <v>0</v>
      </c>
      <c r="BV406" s="17">
        <f t="shared" si="1021"/>
        <v>0</v>
      </c>
      <c r="BW406" s="17">
        <f t="shared" si="1021"/>
        <v>0</v>
      </c>
      <c r="BX406" s="17">
        <f t="shared" si="1021"/>
        <v>0</v>
      </c>
      <c r="BY406" s="17">
        <f t="shared" si="1021"/>
        <v>0</v>
      </c>
      <c r="BZ406" s="17">
        <f t="shared" si="1021"/>
        <v>0</v>
      </c>
      <c r="CA406" s="17">
        <f t="shared" si="1021"/>
        <v>0</v>
      </c>
      <c r="CB406" s="17">
        <f t="shared" si="1022"/>
        <v>0</v>
      </c>
      <c r="CC406" s="17">
        <f t="shared" si="1022"/>
        <v>0</v>
      </c>
      <c r="CD406" s="17">
        <f t="shared" si="1022"/>
        <v>0</v>
      </c>
      <c r="CE406" s="17">
        <f t="shared" si="1022"/>
        <v>0</v>
      </c>
      <c r="CF406" s="17">
        <f t="shared" si="1022"/>
        <v>0</v>
      </c>
      <c r="CG406" s="17">
        <f t="shared" si="1022"/>
        <v>0</v>
      </c>
      <c r="CH406" s="17">
        <f t="shared" si="1022"/>
        <v>0</v>
      </c>
      <c r="CI406" s="17">
        <f t="shared" si="1022"/>
        <v>0</v>
      </c>
      <c r="CJ406" s="17">
        <f t="shared" si="1022"/>
        <v>0</v>
      </c>
      <c r="CK406" s="17">
        <f t="shared" si="1022"/>
        <v>0</v>
      </c>
      <c r="CL406" s="17">
        <f t="shared" si="1023"/>
        <v>0</v>
      </c>
      <c r="CM406" s="17">
        <f t="shared" si="1023"/>
        <v>0</v>
      </c>
      <c r="CN406" s="17">
        <f t="shared" si="1023"/>
        <v>0</v>
      </c>
      <c r="CO406" s="17">
        <f t="shared" si="1023"/>
        <v>0</v>
      </c>
      <c r="CP406" s="17">
        <f t="shared" si="1023"/>
        <v>0</v>
      </c>
      <c r="CQ406" s="17">
        <f t="shared" si="1023"/>
        <v>0</v>
      </c>
      <c r="CR406" s="17">
        <f t="shared" si="1023"/>
        <v>0</v>
      </c>
      <c r="CS406" s="17">
        <f t="shared" si="1023"/>
        <v>0</v>
      </c>
      <c r="CT406" s="17">
        <f t="shared" si="1023"/>
        <v>0</v>
      </c>
      <c r="CU406" s="17">
        <f t="shared" si="1023"/>
        <v>0</v>
      </c>
      <c r="CV406" s="17">
        <f t="shared" si="1024"/>
        <v>0</v>
      </c>
      <c r="CW406" s="17">
        <f t="shared" si="1024"/>
        <v>0</v>
      </c>
      <c r="CX406" s="17">
        <f t="shared" si="1024"/>
        <v>0</v>
      </c>
      <c r="CY406" s="17">
        <f t="shared" si="1024"/>
        <v>0</v>
      </c>
      <c r="CZ406" s="17">
        <f t="shared" si="1024"/>
        <v>0</v>
      </c>
      <c r="DA406" s="17">
        <f t="shared" si="1024"/>
        <v>0</v>
      </c>
      <c r="DB406" s="17">
        <f t="shared" si="1024"/>
        <v>0</v>
      </c>
      <c r="DC406" s="17">
        <f t="shared" si="1024"/>
        <v>0</v>
      </c>
      <c r="DD406" s="17">
        <f t="shared" si="1024"/>
        <v>0</v>
      </c>
      <c r="DE406" s="17">
        <f t="shared" si="1024"/>
        <v>0</v>
      </c>
      <c r="DF406" s="17">
        <f t="shared" si="1025"/>
        <v>0</v>
      </c>
      <c r="DG406" s="17">
        <f t="shared" si="1025"/>
        <v>0</v>
      </c>
      <c r="DH406" s="17">
        <f t="shared" si="1025"/>
        <v>0</v>
      </c>
      <c r="DI406" s="17">
        <f t="shared" si="1025"/>
        <v>0</v>
      </c>
      <c r="DJ406" s="17">
        <f t="shared" si="1025"/>
        <v>0</v>
      </c>
      <c r="DK406" s="17">
        <f t="shared" si="1025"/>
        <v>0</v>
      </c>
      <c r="DL406" s="17">
        <f t="shared" si="1025"/>
        <v>0</v>
      </c>
      <c r="DM406" s="17">
        <f t="shared" si="1025"/>
        <v>0</v>
      </c>
      <c r="DN406" s="17">
        <f t="shared" si="1025"/>
        <v>0</v>
      </c>
      <c r="DO406" s="17">
        <f t="shared" si="1025"/>
        <v>0</v>
      </c>
      <c r="DP406" s="17">
        <f t="shared" si="1026"/>
        <v>0</v>
      </c>
      <c r="DQ406" s="17">
        <f t="shared" si="1026"/>
        <v>0</v>
      </c>
      <c r="DR406" s="17">
        <f t="shared" si="1026"/>
        <v>0</v>
      </c>
      <c r="DS406" s="17">
        <f t="shared" si="1026"/>
        <v>0</v>
      </c>
      <c r="DT406" s="17">
        <f t="shared" si="1026"/>
        <v>0</v>
      </c>
      <c r="DU406" s="17">
        <f t="shared" si="1026"/>
        <v>0</v>
      </c>
      <c r="DV406" s="17">
        <f t="shared" si="1026"/>
        <v>0</v>
      </c>
      <c r="DW406" s="17">
        <f t="shared" si="1026"/>
        <v>0</v>
      </c>
      <c r="DX406" s="17">
        <f t="shared" si="1026"/>
        <v>0</v>
      </c>
      <c r="DY406" s="17">
        <f t="shared" si="1026"/>
        <v>0</v>
      </c>
      <c r="DZ406" s="17">
        <f t="shared" si="1027"/>
        <v>0</v>
      </c>
      <c r="EA406" s="17">
        <f t="shared" si="1027"/>
        <v>0</v>
      </c>
      <c r="EB406" s="17">
        <f t="shared" si="1027"/>
        <v>0</v>
      </c>
      <c r="EC406" s="17">
        <f t="shared" si="1027"/>
        <v>0</v>
      </c>
      <c r="ED406" s="17">
        <f t="shared" si="1027"/>
        <v>0</v>
      </c>
      <c r="EE406" s="17">
        <f t="shared" si="1027"/>
        <v>0</v>
      </c>
      <c r="EF406" s="17">
        <f t="shared" si="1027"/>
        <v>0</v>
      </c>
      <c r="EG406" s="17">
        <f t="shared" si="1027"/>
        <v>0</v>
      </c>
      <c r="EH406" s="17">
        <f t="shared" si="1027"/>
        <v>0</v>
      </c>
      <c r="EI406" s="17">
        <f t="shared" si="1027"/>
        <v>0</v>
      </c>
      <c r="EJ406" s="17">
        <f t="shared" si="1028"/>
        <v>0</v>
      </c>
      <c r="EK406" s="17">
        <f t="shared" si="1028"/>
        <v>0</v>
      </c>
      <c r="EL406" s="17">
        <f t="shared" si="1028"/>
        <v>0</v>
      </c>
      <c r="EM406" s="17">
        <f t="shared" si="1028"/>
        <v>0</v>
      </c>
      <c r="EN406" s="17">
        <f t="shared" si="1028"/>
        <v>0</v>
      </c>
      <c r="EO406" s="17">
        <f t="shared" si="1028"/>
        <v>0</v>
      </c>
      <c r="EP406" s="17">
        <f t="shared" si="1028"/>
        <v>0</v>
      </c>
      <c r="EQ406" s="17">
        <f t="shared" si="1028"/>
        <v>0</v>
      </c>
      <c r="ER406" s="17">
        <f t="shared" si="1028"/>
        <v>0</v>
      </c>
      <c r="ES406" s="17">
        <f t="shared" si="1028"/>
        <v>0</v>
      </c>
      <c r="ET406" s="17">
        <f t="shared" si="1029"/>
        <v>0</v>
      </c>
      <c r="EU406" s="17">
        <f t="shared" si="1029"/>
        <v>0</v>
      </c>
      <c r="EV406" s="17">
        <f t="shared" si="1029"/>
        <v>0</v>
      </c>
      <c r="EW406" s="17">
        <f t="shared" si="1029"/>
        <v>0</v>
      </c>
      <c r="EX406" s="17">
        <f t="shared" si="1029"/>
        <v>0</v>
      </c>
      <c r="EY406" s="17">
        <f t="shared" si="1029"/>
        <v>0</v>
      </c>
      <c r="EZ406" s="17">
        <f t="shared" si="1029"/>
        <v>0</v>
      </c>
      <c r="FA406" s="17">
        <f t="shared" si="1029"/>
        <v>0</v>
      </c>
      <c r="FB406" s="17">
        <f t="shared" si="1029"/>
        <v>0</v>
      </c>
      <c r="FC406" s="17">
        <f t="shared" si="1029"/>
        <v>0</v>
      </c>
      <c r="FD406" s="17">
        <f t="shared" si="1030"/>
        <v>0</v>
      </c>
      <c r="FE406" s="17">
        <f t="shared" si="1030"/>
        <v>0</v>
      </c>
      <c r="FF406" s="17">
        <f t="shared" si="1030"/>
        <v>0</v>
      </c>
      <c r="FG406" s="17">
        <f t="shared" si="1030"/>
        <v>0</v>
      </c>
      <c r="FH406" s="17">
        <f t="shared" si="1030"/>
        <v>0</v>
      </c>
      <c r="FI406" s="17">
        <f t="shared" si="1030"/>
        <v>0</v>
      </c>
      <c r="FJ406" s="17">
        <f t="shared" si="1030"/>
        <v>0</v>
      </c>
      <c r="FK406" s="17">
        <f t="shared" si="1030"/>
        <v>0</v>
      </c>
      <c r="FL406" s="17">
        <f t="shared" si="1030"/>
        <v>0</v>
      </c>
      <c r="FM406" s="17">
        <f t="shared" si="1030"/>
        <v>0</v>
      </c>
      <c r="FN406" s="17">
        <f t="shared" si="1031"/>
        <v>0</v>
      </c>
      <c r="FO406" s="17">
        <f t="shared" si="1031"/>
        <v>0</v>
      </c>
      <c r="FP406" s="17">
        <f t="shared" si="1031"/>
        <v>0</v>
      </c>
      <c r="FQ406" s="17">
        <f t="shared" si="1031"/>
        <v>0</v>
      </c>
      <c r="FR406" s="17">
        <f t="shared" si="1031"/>
        <v>0</v>
      </c>
      <c r="FS406" s="17">
        <f t="shared" si="1031"/>
        <v>0</v>
      </c>
      <c r="FT406" s="17">
        <f t="shared" si="1031"/>
        <v>0</v>
      </c>
      <c r="FU406" s="17">
        <f t="shared" si="1031"/>
        <v>0</v>
      </c>
      <c r="FV406" s="17">
        <f t="shared" si="1031"/>
        <v>0</v>
      </c>
      <c r="FW406" s="17">
        <f t="shared" si="1031"/>
        <v>0</v>
      </c>
      <c r="FX406" s="17">
        <f t="shared" si="1032"/>
        <v>0</v>
      </c>
      <c r="FY406" s="17">
        <f t="shared" si="1032"/>
        <v>0</v>
      </c>
      <c r="FZ406" s="17">
        <f t="shared" si="1032"/>
        <v>0</v>
      </c>
      <c r="GA406" s="17">
        <f t="shared" si="1032"/>
        <v>0</v>
      </c>
      <c r="GB406" s="17">
        <f t="shared" si="1032"/>
        <v>0</v>
      </c>
      <c r="GC406" s="17">
        <f t="shared" si="1032"/>
        <v>0</v>
      </c>
    </row>
    <row r="407" spans="13:185" ht="13.9" hidden="1" customHeight="1" outlineLevel="1" x14ac:dyDescent="0.35">
      <c r="M407" s="9" t="s">
        <v>157</v>
      </c>
      <c r="N407" s="17">
        <f t="shared" si="1016"/>
        <v>14591.496959999999</v>
      </c>
      <c r="O407" s="17">
        <f t="shared" si="1016"/>
        <v>7295.7484799999993</v>
      </c>
      <c r="P407" s="17">
        <f t="shared" si="1016"/>
        <v>0</v>
      </c>
      <c r="Q407" s="17">
        <f t="shared" si="1016"/>
        <v>0</v>
      </c>
      <c r="R407" s="17">
        <f t="shared" si="1016"/>
        <v>0</v>
      </c>
      <c r="S407" s="17">
        <f t="shared" si="1016"/>
        <v>0</v>
      </c>
      <c r="T407" s="17">
        <f t="shared" si="1016"/>
        <v>0</v>
      </c>
      <c r="U407" s="17">
        <f t="shared" si="1016"/>
        <v>0</v>
      </c>
      <c r="V407" s="17">
        <f t="shared" si="1016"/>
        <v>0</v>
      </c>
      <c r="W407" s="17">
        <f t="shared" si="1016"/>
        <v>0</v>
      </c>
      <c r="X407" s="17">
        <f t="shared" si="1017"/>
        <v>0</v>
      </c>
      <c r="Y407" s="17">
        <f t="shared" si="1017"/>
        <v>0</v>
      </c>
      <c r="Z407" s="17">
        <f t="shared" si="1017"/>
        <v>0</v>
      </c>
      <c r="AA407" s="17">
        <f t="shared" si="1017"/>
        <v>0</v>
      </c>
      <c r="AB407" s="17">
        <f t="shared" si="1017"/>
        <v>0</v>
      </c>
      <c r="AC407" s="17">
        <f t="shared" si="1017"/>
        <v>0</v>
      </c>
      <c r="AD407" s="17">
        <f t="shared" si="1017"/>
        <v>0</v>
      </c>
      <c r="AE407" s="17">
        <f t="shared" si="1017"/>
        <v>0</v>
      </c>
      <c r="AF407" s="17">
        <f t="shared" si="1017"/>
        <v>0</v>
      </c>
      <c r="AG407" s="17">
        <f t="shared" si="1017"/>
        <v>0</v>
      </c>
      <c r="AH407" s="17">
        <f t="shared" si="1018"/>
        <v>0</v>
      </c>
      <c r="AI407" s="17">
        <f t="shared" si="1018"/>
        <v>0</v>
      </c>
      <c r="AJ407" s="17">
        <f t="shared" si="1018"/>
        <v>0</v>
      </c>
      <c r="AK407" s="17">
        <f t="shared" si="1018"/>
        <v>0</v>
      </c>
      <c r="AL407" s="17">
        <f t="shared" si="1018"/>
        <v>0</v>
      </c>
      <c r="AM407" s="17">
        <f t="shared" si="1018"/>
        <v>0</v>
      </c>
      <c r="AN407" s="17">
        <f t="shared" si="1018"/>
        <v>0</v>
      </c>
      <c r="AO407" s="17">
        <f t="shared" si="1018"/>
        <v>0</v>
      </c>
      <c r="AP407" s="17">
        <f t="shared" si="1018"/>
        <v>0</v>
      </c>
      <c r="AQ407" s="17">
        <f t="shared" si="1018"/>
        <v>0</v>
      </c>
      <c r="AR407" s="17">
        <f t="shared" si="1018"/>
        <v>0</v>
      </c>
      <c r="AS407" s="17">
        <f t="shared" si="1018"/>
        <v>0</v>
      </c>
      <c r="AT407" s="17">
        <f t="shared" si="1018"/>
        <v>0</v>
      </c>
      <c r="AU407" s="17">
        <f t="shared" si="1018"/>
        <v>0</v>
      </c>
      <c r="AW407" s="9" t="s">
        <v>157</v>
      </c>
      <c r="AX407" s="17">
        <f t="shared" si="1019"/>
        <v>3597.9033599999998</v>
      </c>
      <c r="AY407" s="17">
        <f t="shared" si="1019"/>
        <v>3637.8800639999999</v>
      </c>
      <c r="AZ407" s="17">
        <f t="shared" si="1019"/>
        <v>3677.8567679999996</v>
      </c>
      <c r="BA407" s="17">
        <f t="shared" si="1019"/>
        <v>3677.8567679999996</v>
      </c>
      <c r="BB407" s="17">
        <f t="shared" si="1019"/>
        <v>1798.9516799999999</v>
      </c>
      <c r="BC407" s="17">
        <f t="shared" si="1019"/>
        <v>1818.940032</v>
      </c>
      <c r="BD407" s="17">
        <f t="shared" si="1019"/>
        <v>1838.9283839999998</v>
      </c>
      <c r="BE407" s="17">
        <f t="shared" si="1019"/>
        <v>1838.9283839999998</v>
      </c>
      <c r="BF407" s="17">
        <f t="shared" si="1019"/>
        <v>0</v>
      </c>
      <c r="BG407" s="17">
        <f t="shared" si="1019"/>
        <v>0</v>
      </c>
      <c r="BH407" s="17">
        <f t="shared" si="1020"/>
        <v>0</v>
      </c>
      <c r="BI407" s="17">
        <f t="shared" si="1020"/>
        <v>0</v>
      </c>
      <c r="BJ407" s="17">
        <f t="shared" si="1020"/>
        <v>0</v>
      </c>
      <c r="BK407" s="17">
        <f t="shared" si="1020"/>
        <v>0</v>
      </c>
      <c r="BL407" s="17">
        <f t="shared" si="1020"/>
        <v>0</v>
      </c>
      <c r="BM407" s="17">
        <f t="shared" si="1020"/>
        <v>0</v>
      </c>
      <c r="BN407" s="17">
        <f t="shared" si="1020"/>
        <v>0</v>
      </c>
      <c r="BO407" s="17">
        <f t="shared" si="1020"/>
        <v>0</v>
      </c>
      <c r="BP407" s="17">
        <f t="shared" si="1020"/>
        <v>0</v>
      </c>
      <c r="BQ407" s="17">
        <f t="shared" si="1020"/>
        <v>0</v>
      </c>
      <c r="BR407" s="17">
        <f t="shared" si="1021"/>
        <v>0</v>
      </c>
      <c r="BS407" s="17">
        <f t="shared" si="1021"/>
        <v>0</v>
      </c>
      <c r="BT407" s="17">
        <f t="shared" si="1021"/>
        <v>0</v>
      </c>
      <c r="BU407" s="17">
        <f t="shared" si="1021"/>
        <v>0</v>
      </c>
      <c r="BV407" s="17">
        <f t="shared" si="1021"/>
        <v>0</v>
      </c>
      <c r="BW407" s="17">
        <f t="shared" si="1021"/>
        <v>0</v>
      </c>
      <c r="BX407" s="17">
        <f t="shared" si="1021"/>
        <v>0</v>
      </c>
      <c r="BY407" s="17">
        <f t="shared" si="1021"/>
        <v>0</v>
      </c>
      <c r="BZ407" s="17">
        <f t="shared" si="1021"/>
        <v>0</v>
      </c>
      <c r="CA407" s="17">
        <f t="shared" si="1021"/>
        <v>0</v>
      </c>
      <c r="CB407" s="17">
        <f t="shared" si="1022"/>
        <v>0</v>
      </c>
      <c r="CC407" s="17">
        <f t="shared" si="1022"/>
        <v>0</v>
      </c>
      <c r="CD407" s="17">
        <f t="shared" si="1022"/>
        <v>0</v>
      </c>
      <c r="CE407" s="17">
        <f t="shared" si="1022"/>
        <v>0</v>
      </c>
      <c r="CF407" s="17">
        <f t="shared" si="1022"/>
        <v>0</v>
      </c>
      <c r="CG407" s="17">
        <f t="shared" si="1022"/>
        <v>0</v>
      </c>
      <c r="CH407" s="17">
        <f t="shared" si="1022"/>
        <v>0</v>
      </c>
      <c r="CI407" s="17">
        <f t="shared" si="1022"/>
        <v>0</v>
      </c>
      <c r="CJ407" s="17">
        <f t="shared" si="1022"/>
        <v>0</v>
      </c>
      <c r="CK407" s="17">
        <f t="shared" si="1022"/>
        <v>0</v>
      </c>
      <c r="CL407" s="17">
        <f t="shared" si="1023"/>
        <v>0</v>
      </c>
      <c r="CM407" s="17">
        <f t="shared" si="1023"/>
        <v>0</v>
      </c>
      <c r="CN407" s="17">
        <f t="shared" si="1023"/>
        <v>0</v>
      </c>
      <c r="CO407" s="17">
        <f t="shared" si="1023"/>
        <v>0</v>
      </c>
      <c r="CP407" s="17">
        <f t="shared" si="1023"/>
        <v>0</v>
      </c>
      <c r="CQ407" s="17">
        <f t="shared" si="1023"/>
        <v>0</v>
      </c>
      <c r="CR407" s="17">
        <f t="shared" si="1023"/>
        <v>0</v>
      </c>
      <c r="CS407" s="17">
        <f t="shared" si="1023"/>
        <v>0</v>
      </c>
      <c r="CT407" s="17">
        <f t="shared" si="1023"/>
        <v>0</v>
      </c>
      <c r="CU407" s="17">
        <f t="shared" si="1023"/>
        <v>0</v>
      </c>
      <c r="CV407" s="17">
        <f t="shared" si="1024"/>
        <v>0</v>
      </c>
      <c r="CW407" s="17">
        <f t="shared" si="1024"/>
        <v>0</v>
      </c>
      <c r="CX407" s="17">
        <f t="shared" si="1024"/>
        <v>0</v>
      </c>
      <c r="CY407" s="17">
        <f t="shared" si="1024"/>
        <v>0</v>
      </c>
      <c r="CZ407" s="17">
        <f t="shared" si="1024"/>
        <v>0</v>
      </c>
      <c r="DA407" s="17">
        <f t="shared" si="1024"/>
        <v>0</v>
      </c>
      <c r="DB407" s="17">
        <f t="shared" si="1024"/>
        <v>0</v>
      </c>
      <c r="DC407" s="17">
        <f t="shared" si="1024"/>
        <v>0</v>
      </c>
      <c r="DD407" s="17">
        <f t="shared" si="1024"/>
        <v>0</v>
      </c>
      <c r="DE407" s="17">
        <f t="shared" si="1024"/>
        <v>0</v>
      </c>
      <c r="DF407" s="17">
        <f t="shared" si="1025"/>
        <v>0</v>
      </c>
      <c r="DG407" s="17">
        <f t="shared" si="1025"/>
        <v>0</v>
      </c>
      <c r="DH407" s="17">
        <f t="shared" si="1025"/>
        <v>0</v>
      </c>
      <c r="DI407" s="17">
        <f t="shared" si="1025"/>
        <v>0</v>
      </c>
      <c r="DJ407" s="17">
        <f t="shared" si="1025"/>
        <v>0</v>
      </c>
      <c r="DK407" s="17">
        <f t="shared" si="1025"/>
        <v>0</v>
      </c>
      <c r="DL407" s="17">
        <f t="shared" si="1025"/>
        <v>0</v>
      </c>
      <c r="DM407" s="17">
        <f t="shared" si="1025"/>
        <v>0</v>
      </c>
      <c r="DN407" s="17">
        <f t="shared" si="1025"/>
        <v>0</v>
      </c>
      <c r="DO407" s="17">
        <f t="shared" si="1025"/>
        <v>0</v>
      </c>
      <c r="DP407" s="17">
        <f t="shared" si="1026"/>
        <v>0</v>
      </c>
      <c r="DQ407" s="17">
        <f t="shared" si="1026"/>
        <v>0</v>
      </c>
      <c r="DR407" s="17">
        <f t="shared" si="1026"/>
        <v>0</v>
      </c>
      <c r="DS407" s="17">
        <f t="shared" si="1026"/>
        <v>0</v>
      </c>
      <c r="DT407" s="17">
        <f t="shared" si="1026"/>
        <v>0</v>
      </c>
      <c r="DU407" s="17">
        <f t="shared" si="1026"/>
        <v>0</v>
      </c>
      <c r="DV407" s="17">
        <f t="shared" si="1026"/>
        <v>0</v>
      </c>
      <c r="DW407" s="17">
        <f t="shared" si="1026"/>
        <v>0</v>
      </c>
      <c r="DX407" s="17">
        <f t="shared" si="1026"/>
        <v>0</v>
      </c>
      <c r="DY407" s="17">
        <f t="shared" si="1026"/>
        <v>0</v>
      </c>
      <c r="DZ407" s="17">
        <f t="shared" si="1027"/>
        <v>0</v>
      </c>
      <c r="EA407" s="17">
        <f t="shared" si="1027"/>
        <v>0</v>
      </c>
      <c r="EB407" s="17">
        <f t="shared" si="1027"/>
        <v>0</v>
      </c>
      <c r="EC407" s="17">
        <f t="shared" si="1027"/>
        <v>0</v>
      </c>
      <c r="ED407" s="17">
        <f t="shared" si="1027"/>
        <v>0</v>
      </c>
      <c r="EE407" s="17">
        <f t="shared" si="1027"/>
        <v>0</v>
      </c>
      <c r="EF407" s="17">
        <f t="shared" si="1027"/>
        <v>0</v>
      </c>
      <c r="EG407" s="17">
        <f t="shared" si="1027"/>
        <v>0</v>
      </c>
      <c r="EH407" s="17">
        <f t="shared" si="1027"/>
        <v>0</v>
      </c>
      <c r="EI407" s="17">
        <f t="shared" si="1027"/>
        <v>0</v>
      </c>
      <c r="EJ407" s="17">
        <f t="shared" si="1028"/>
        <v>0</v>
      </c>
      <c r="EK407" s="17">
        <f t="shared" si="1028"/>
        <v>0</v>
      </c>
      <c r="EL407" s="17">
        <f t="shared" si="1028"/>
        <v>0</v>
      </c>
      <c r="EM407" s="17">
        <f t="shared" si="1028"/>
        <v>0</v>
      </c>
      <c r="EN407" s="17">
        <f t="shared" si="1028"/>
        <v>0</v>
      </c>
      <c r="EO407" s="17">
        <f t="shared" si="1028"/>
        <v>0</v>
      </c>
      <c r="EP407" s="17">
        <f t="shared" si="1028"/>
        <v>0</v>
      </c>
      <c r="EQ407" s="17">
        <f t="shared" si="1028"/>
        <v>0</v>
      </c>
      <c r="ER407" s="17">
        <f t="shared" si="1028"/>
        <v>0</v>
      </c>
      <c r="ES407" s="17">
        <f t="shared" si="1028"/>
        <v>0</v>
      </c>
      <c r="ET407" s="17">
        <f t="shared" si="1029"/>
        <v>0</v>
      </c>
      <c r="EU407" s="17">
        <f t="shared" si="1029"/>
        <v>0</v>
      </c>
      <c r="EV407" s="17">
        <f t="shared" si="1029"/>
        <v>0</v>
      </c>
      <c r="EW407" s="17">
        <f t="shared" si="1029"/>
        <v>0</v>
      </c>
      <c r="EX407" s="17">
        <f t="shared" si="1029"/>
        <v>0</v>
      </c>
      <c r="EY407" s="17">
        <f t="shared" si="1029"/>
        <v>0</v>
      </c>
      <c r="EZ407" s="17">
        <f t="shared" si="1029"/>
        <v>0</v>
      </c>
      <c r="FA407" s="17">
        <f t="shared" si="1029"/>
        <v>0</v>
      </c>
      <c r="FB407" s="17">
        <f t="shared" si="1029"/>
        <v>0</v>
      </c>
      <c r="FC407" s="17">
        <f t="shared" si="1029"/>
        <v>0</v>
      </c>
      <c r="FD407" s="17">
        <f t="shared" si="1030"/>
        <v>0</v>
      </c>
      <c r="FE407" s="17">
        <f t="shared" si="1030"/>
        <v>0</v>
      </c>
      <c r="FF407" s="17">
        <f t="shared" si="1030"/>
        <v>0</v>
      </c>
      <c r="FG407" s="17">
        <f t="shared" si="1030"/>
        <v>0</v>
      </c>
      <c r="FH407" s="17">
        <f t="shared" si="1030"/>
        <v>0</v>
      </c>
      <c r="FI407" s="17">
        <f t="shared" si="1030"/>
        <v>0</v>
      </c>
      <c r="FJ407" s="17">
        <f t="shared" si="1030"/>
        <v>0</v>
      </c>
      <c r="FK407" s="17">
        <f t="shared" si="1030"/>
        <v>0</v>
      </c>
      <c r="FL407" s="17">
        <f t="shared" si="1030"/>
        <v>0</v>
      </c>
      <c r="FM407" s="17">
        <f t="shared" si="1030"/>
        <v>0</v>
      </c>
      <c r="FN407" s="17">
        <f t="shared" si="1031"/>
        <v>0</v>
      </c>
      <c r="FO407" s="17">
        <f t="shared" si="1031"/>
        <v>0</v>
      </c>
      <c r="FP407" s="17">
        <f t="shared" si="1031"/>
        <v>0</v>
      </c>
      <c r="FQ407" s="17">
        <f t="shared" si="1031"/>
        <v>0</v>
      </c>
      <c r="FR407" s="17">
        <f t="shared" si="1031"/>
        <v>0</v>
      </c>
      <c r="FS407" s="17">
        <f t="shared" si="1031"/>
        <v>0</v>
      </c>
      <c r="FT407" s="17">
        <f t="shared" si="1031"/>
        <v>0</v>
      </c>
      <c r="FU407" s="17">
        <f t="shared" si="1031"/>
        <v>0</v>
      </c>
      <c r="FV407" s="17">
        <f t="shared" si="1031"/>
        <v>0</v>
      </c>
      <c r="FW407" s="17">
        <f t="shared" si="1031"/>
        <v>0</v>
      </c>
      <c r="FX407" s="17">
        <f t="shared" si="1032"/>
        <v>0</v>
      </c>
      <c r="FY407" s="17">
        <f t="shared" si="1032"/>
        <v>0</v>
      </c>
      <c r="FZ407" s="17">
        <f t="shared" si="1032"/>
        <v>0</v>
      </c>
      <c r="GA407" s="17">
        <f t="shared" si="1032"/>
        <v>0</v>
      </c>
      <c r="GB407" s="17">
        <f t="shared" si="1032"/>
        <v>0</v>
      </c>
      <c r="GC407" s="17">
        <f t="shared" si="1032"/>
        <v>0</v>
      </c>
    </row>
    <row r="408" spans="13:185" ht="13.9" hidden="1" customHeight="1" outlineLevel="1" x14ac:dyDescent="0.35">
      <c r="M408" s="9" t="s">
        <v>145</v>
      </c>
      <c r="N408" s="17">
        <f t="shared" si="1016"/>
        <v>217.94880000000006</v>
      </c>
      <c r="O408" s="17">
        <f t="shared" si="1016"/>
        <v>108.97440000000003</v>
      </c>
      <c r="P408" s="17">
        <f t="shared" si="1016"/>
        <v>0</v>
      </c>
      <c r="Q408" s="17">
        <f t="shared" si="1016"/>
        <v>0</v>
      </c>
      <c r="R408" s="17">
        <f t="shared" si="1016"/>
        <v>0</v>
      </c>
      <c r="S408" s="17">
        <f t="shared" si="1016"/>
        <v>0</v>
      </c>
      <c r="T408" s="17">
        <f t="shared" si="1016"/>
        <v>0</v>
      </c>
      <c r="U408" s="17">
        <f t="shared" si="1016"/>
        <v>0</v>
      </c>
      <c r="V408" s="17">
        <f t="shared" si="1016"/>
        <v>0</v>
      </c>
      <c r="W408" s="17">
        <f t="shared" si="1016"/>
        <v>0</v>
      </c>
      <c r="X408" s="17">
        <f t="shared" si="1017"/>
        <v>0</v>
      </c>
      <c r="Y408" s="17">
        <f t="shared" si="1017"/>
        <v>0</v>
      </c>
      <c r="Z408" s="17">
        <f t="shared" si="1017"/>
        <v>0</v>
      </c>
      <c r="AA408" s="17">
        <f t="shared" si="1017"/>
        <v>0</v>
      </c>
      <c r="AB408" s="17">
        <f t="shared" si="1017"/>
        <v>0</v>
      </c>
      <c r="AC408" s="17">
        <f t="shared" si="1017"/>
        <v>0</v>
      </c>
      <c r="AD408" s="17">
        <f t="shared" si="1017"/>
        <v>0</v>
      </c>
      <c r="AE408" s="17">
        <f t="shared" si="1017"/>
        <v>0</v>
      </c>
      <c r="AF408" s="17">
        <f t="shared" si="1017"/>
        <v>0</v>
      </c>
      <c r="AG408" s="17">
        <f t="shared" si="1017"/>
        <v>0</v>
      </c>
      <c r="AH408" s="17">
        <f t="shared" si="1018"/>
        <v>0</v>
      </c>
      <c r="AI408" s="17">
        <f t="shared" si="1018"/>
        <v>0</v>
      </c>
      <c r="AJ408" s="17">
        <f t="shared" si="1018"/>
        <v>0</v>
      </c>
      <c r="AK408" s="17">
        <f t="shared" si="1018"/>
        <v>0</v>
      </c>
      <c r="AL408" s="17">
        <f t="shared" si="1018"/>
        <v>0</v>
      </c>
      <c r="AM408" s="17">
        <f t="shared" si="1018"/>
        <v>0</v>
      </c>
      <c r="AN408" s="17">
        <f t="shared" si="1018"/>
        <v>0</v>
      </c>
      <c r="AO408" s="17">
        <f t="shared" si="1018"/>
        <v>0</v>
      </c>
      <c r="AP408" s="17">
        <f t="shared" si="1018"/>
        <v>0</v>
      </c>
      <c r="AQ408" s="17">
        <f t="shared" si="1018"/>
        <v>0</v>
      </c>
      <c r="AR408" s="17">
        <f t="shared" si="1018"/>
        <v>0</v>
      </c>
      <c r="AS408" s="17">
        <f t="shared" si="1018"/>
        <v>0</v>
      </c>
      <c r="AT408" s="17">
        <f t="shared" si="1018"/>
        <v>0</v>
      </c>
      <c r="AU408" s="17">
        <f t="shared" si="1018"/>
        <v>0</v>
      </c>
      <c r="AW408" s="9" t="s">
        <v>145</v>
      </c>
      <c r="AX408" s="17">
        <f t="shared" si="1019"/>
        <v>53.740800000000014</v>
      </c>
      <c r="AY408" s="17">
        <f t="shared" si="1019"/>
        <v>54.337920000000018</v>
      </c>
      <c r="AZ408" s="17">
        <f t="shared" si="1019"/>
        <v>54.935040000000022</v>
      </c>
      <c r="BA408" s="17">
        <f t="shared" si="1019"/>
        <v>54.935040000000022</v>
      </c>
      <c r="BB408" s="17">
        <f t="shared" si="1019"/>
        <v>26.870400000000007</v>
      </c>
      <c r="BC408" s="17">
        <f t="shared" si="1019"/>
        <v>27.168960000000009</v>
      </c>
      <c r="BD408" s="17">
        <f t="shared" si="1019"/>
        <v>27.467520000000011</v>
      </c>
      <c r="BE408" s="17">
        <f t="shared" si="1019"/>
        <v>27.467520000000011</v>
      </c>
      <c r="BF408" s="17">
        <f t="shared" si="1019"/>
        <v>0</v>
      </c>
      <c r="BG408" s="17">
        <f t="shared" si="1019"/>
        <v>0</v>
      </c>
      <c r="BH408" s="17">
        <f t="shared" si="1020"/>
        <v>0</v>
      </c>
      <c r="BI408" s="17">
        <f t="shared" si="1020"/>
        <v>0</v>
      </c>
      <c r="BJ408" s="17">
        <f t="shared" si="1020"/>
        <v>0</v>
      </c>
      <c r="BK408" s="17">
        <f t="shared" si="1020"/>
        <v>0</v>
      </c>
      <c r="BL408" s="17">
        <f t="shared" si="1020"/>
        <v>0</v>
      </c>
      <c r="BM408" s="17">
        <f t="shared" si="1020"/>
        <v>0</v>
      </c>
      <c r="BN408" s="17">
        <f t="shared" si="1020"/>
        <v>0</v>
      </c>
      <c r="BO408" s="17">
        <f t="shared" si="1020"/>
        <v>0</v>
      </c>
      <c r="BP408" s="17">
        <f t="shared" si="1020"/>
        <v>0</v>
      </c>
      <c r="BQ408" s="17">
        <f t="shared" si="1020"/>
        <v>0</v>
      </c>
      <c r="BR408" s="17">
        <f t="shared" si="1021"/>
        <v>0</v>
      </c>
      <c r="BS408" s="17">
        <f t="shared" si="1021"/>
        <v>0</v>
      </c>
      <c r="BT408" s="17">
        <f t="shared" si="1021"/>
        <v>0</v>
      </c>
      <c r="BU408" s="17">
        <f t="shared" si="1021"/>
        <v>0</v>
      </c>
      <c r="BV408" s="17">
        <f t="shared" si="1021"/>
        <v>0</v>
      </c>
      <c r="BW408" s="17">
        <f t="shared" si="1021"/>
        <v>0</v>
      </c>
      <c r="BX408" s="17">
        <f t="shared" si="1021"/>
        <v>0</v>
      </c>
      <c r="BY408" s="17">
        <f t="shared" si="1021"/>
        <v>0</v>
      </c>
      <c r="BZ408" s="17">
        <f t="shared" si="1021"/>
        <v>0</v>
      </c>
      <c r="CA408" s="17">
        <f t="shared" si="1021"/>
        <v>0</v>
      </c>
      <c r="CB408" s="17">
        <f t="shared" si="1022"/>
        <v>0</v>
      </c>
      <c r="CC408" s="17">
        <f t="shared" si="1022"/>
        <v>0</v>
      </c>
      <c r="CD408" s="17">
        <f t="shared" si="1022"/>
        <v>0</v>
      </c>
      <c r="CE408" s="17">
        <f t="shared" si="1022"/>
        <v>0</v>
      </c>
      <c r="CF408" s="17">
        <f t="shared" si="1022"/>
        <v>0</v>
      </c>
      <c r="CG408" s="17">
        <f t="shared" si="1022"/>
        <v>0</v>
      </c>
      <c r="CH408" s="17">
        <f t="shared" si="1022"/>
        <v>0</v>
      </c>
      <c r="CI408" s="17">
        <f t="shared" si="1022"/>
        <v>0</v>
      </c>
      <c r="CJ408" s="17">
        <f t="shared" si="1022"/>
        <v>0</v>
      </c>
      <c r="CK408" s="17">
        <f t="shared" si="1022"/>
        <v>0</v>
      </c>
      <c r="CL408" s="17">
        <f t="shared" si="1023"/>
        <v>0</v>
      </c>
      <c r="CM408" s="17">
        <f t="shared" si="1023"/>
        <v>0</v>
      </c>
      <c r="CN408" s="17">
        <f t="shared" si="1023"/>
        <v>0</v>
      </c>
      <c r="CO408" s="17">
        <f t="shared" si="1023"/>
        <v>0</v>
      </c>
      <c r="CP408" s="17">
        <f t="shared" si="1023"/>
        <v>0</v>
      </c>
      <c r="CQ408" s="17">
        <f t="shared" si="1023"/>
        <v>0</v>
      </c>
      <c r="CR408" s="17">
        <f t="shared" si="1023"/>
        <v>0</v>
      </c>
      <c r="CS408" s="17">
        <f t="shared" si="1023"/>
        <v>0</v>
      </c>
      <c r="CT408" s="17">
        <f t="shared" si="1023"/>
        <v>0</v>
      </c>
      <c r="CU408" s="17">
        <f t="shared" si="1023"/>
        <v>0</v>
      </c>
      <c r="CV408" s="17">
        <f t="shared" si="1024"/>
        <v>0</v>
      </c>
      <c r="CW408" s="17">
        <f t="shared" si="1024"/>
        <v>0</v>
      </c>
      <c r="CX408" s="17">
        <f t="shared" si="1024"/>
        <v>0</v>
      </c>
      <c r="CY408" s="17">
        <f t="shared" si="1024"/>
        <v>0</v>
      </c>
      <c r="CZ408" s="17">
        <f t="shared" si="1024"/>
        <v>0</v>
      </c>
      <c r="DA408" s="17">
        <f t="shared" si="1024"/>
        <v>0</v>
      </c>
      <c r="DB408" s="17">
        <f t="shared" si="1024"/>
        <v>0</v>
      </c>
      <c r="DC408" s="17">
        <f t="shared" si="1024"/>
        <v>0</v>
      </c>
      <c r="DD408" s="17">
        <f t="shared" si="1024"/>
        <v>0</v>
      </c>
      <c r="DE408" s="17">
        <f t="shared" si="1024"/>
        <v>0</v>
      </c>
      <c r="DF408" s="17">
        <f t="shared" si="1025"/>
        <v>0</v>
      </c>
      <c r="DG408" s="17">
        <f t="shared" si="1025"/>
        <v>0</v>
      </c>
      <c r="DH408" s="17">
        <f t="shared" si="1025"/>
        <v>0</v>
      </c>
      <c r="DI408" s="17">
        <f t="shared" si="1025"/>
        <v>0</v>
      </c>
      <c r="DJ408" s="17">
        <f t="shared" si="1025"/>
        <v>0</v>
      </c>
      <c r="DK408" s="17">
        <f t="shared" si="1025"/>
        <v>0</v>
      </c>
      <c r="DL408" s="17">
        <f t="shared" si="1025"/>
        <v>0</v>
      </c>
      <c r="DM408" s="17">
        <f t="shared" si="1025"/>
        <v>0</v>
      </c>
      <c r="DN408" s="17">
        <f t="shared" si="1025"/>
        <v>0</v>
      </c>
      <c r="DO408" s="17">
        <f t="shared" si="1025"/>
        <v>0</v>
      </c>
      <c r="DP408" s="17">
        <f t="shared" si="1026"/>
        <v>0</v>
      </c>
      <c r="DQ408" s="17">
        <f t="shared" si="1026"/>
        <v>0</v>
      </c>
      <c r="DR408" s="17">
        <f t="shared" si="1026"/>
        <v>0</v>
      </c>
      <c r="DS408" s="17">
        <f t="shared" si="1026"/>
        <v>0</v>
      </c>
      <c r="DT408" s="17">
        <f t="shared" si="1026"/>
        <v>0</v>
      </c>
      <c r="DU408" s="17">
        <f t="shared" si="1026"/>
        <v>0</v>
      </c>
      <c r="DV408" s="17">
        <f t="shared" si="1026"/>
        <v>0</v>
      </c>
      <c r="DW408" s="17">
        <f t="shared" si="1026"/>
        <v>0</v>
      </c>
      <c r="DX408" s="17">
        <f t="shared" si="1026"/>
        <v>0</v>
      </c>
      <c r="DY408" s="17">
        <f t="shared" si="1026"/>
        <v>0</v>
      </c>
      <c r="DZ408" s="17">
        <f t="shared" si="1027"/>
        <v>0</v>
      </c>
      <c r="EA408" s="17">
        <f t="shared" si="1027"/>
        <v>0</v>
      </c>
      <c r="EB408" s="17">
        <f t="shared" si="1027"/>
        <v>0</v>
      </c>
      <c r="EC408" s="17">
        <f t="shared" si="1027"/>
        <v>0</v>
      </c>
      <c r="ED408" s="17">
        <f t="shared" si="1027"/>
        <v>0</v>
      </c>
      <c r="EE408" s="17">
        <f t="shared" si="1027"/>
        <v>0</v>
      </c>
      <c r="EF408" s="17">
        <f t="shared" si="1027"/>
        <v>0</v>
      </c>
      <c r="EG408" s="17">
        <f t="shared" si="1027"/>
        <v>0</v>
      </c>
      <c r="EH408" s="17">
        <f t="shared" si="1027"/>
        <v>0</v>
      </c>
      <c r="EI408" s="17">
        <f t="shared" si="1027"/>
        <v>0</v>
      </c>
      <c r="EJ408" s="17">
        <f t="shared" si="1028"/>
        <v>0</v>
      </c>
      <c r="EK408" s="17">
        <f t="shared" si="1028"/>
        <v>0</v>
      </c>
      <c r="EL408" s="17">
        <f t="shared" si="1028"/>
        <v>0</v>
      </c>
      <c r="EM408" s="17">
        <f t="shared" si="1028"/>
        <v>0</v>
      </c>
      <c r="EN408" s="17">
        <f t="shared" si="1028"/>
        <v>0</v>
      </c>
      <c r="EO408" s="17">
        <f t="shared" si="1028"/>
        <v>0</v>
      </c>
      <c r="EP408" s="17">
        <f t="shared" si="1028"/>
        <v>0</v>
      </c>
      <c r="EQ408" s="17">
        <f t="shared" si="1028"/>
        <v>0</v>
      </c>
      <c r="ER408" s="17">
        <f t="shared" si="1028"/>
        <v>0</v>
      </c>
      <c r="ES408" s="17">
        <f t="shared" si="1028"/>
        <v>0</v>
      </c>
      <c r="ET408" s="17">
        <f t="shared" si="1029"/>
        <v>0</v>
      </c>
      <c r="EU408" s="17">
        <f t="shared" si="1029"/>
        <v>0</v>
      </c>
      <c r="EV408" s="17">
        <f t="shared" si="1029"/>
        <v>0</v>
      </c>
      <c r="EW408" s="17">
        <f t="shared" si="1029"/>
        <v>0</v>
      </c>
      <c r="EX408" s="17">
        <f t="shared" si="1029"/>
        <v>0</v>
      </c>
      <c r="EY408" s="17">
        <f t="shared" si="1029"/>
        <v>0</v>
      </c>
      <c r="EZ408" s="17">
        <f t="shared" si="1029"/>
        <v>0</v>
      </c>
      <c r="FA408" s="17">
        <f t="shared" si="1029"/>
        <v>0</v>
      </c>
      <c r="FB408" s="17">
        <f t="shared" si="1029"/>
        <v>0</v>
      </c>
      <c r="FC408" s="17">
        <f t="shared" si="1029"/>
        <v>0</v>
      </c>
      <c r="FD408" s="17">
        <f t="shared" si="1030"/>
        <v>0</v>
      </c>
      <c r="FE408" s="17">
        <f t="shared" si="1030"/>
        <v>0</v>
      </c>
      <c r="FF408" s="17">
        <f t="shared" si="1030"/>
        <v>0</v>
      </c>
      <c r="FG408" s="17">
        <f t="shared" si="1030"/>
        <v>0</v>
      </c>
      <c r="FH408" s="17">
        <f t="shared" si="1030"/>
        <v>0</v>
      </c>
      <c r="FI408" s="17">
        <f t="shared" si="1030"/>
        <v>0</v>
      </c>
      <c r="FJ408" s="17">
        <f t="shared" si="1030"/>
        <v>0</v>
      </c>
      <c r="FK408" s="17">
        <f t="shared" si="1030"/>
        <v>0</v>
      </c>
      <c r="FL408" s="17">
        <f t="shared" si="1030"/>
        <v>0</v>
      </c>
      <c r="FM408" s="17">
        <f t="shared" si="1030"/>
        <v>0</v>
      </c>
      <c r="FN408" s="17">
        <f t="shared" si="1031"/>
        <v>0</v>
      </c>
      <c r="FO408" s="17">
        <f t="shared" si="1031"/>
        <v>0</v>
      </c>
      <c r="FP408" s="17">
        <f t="shared" si="1031"/>
        <v>0</v>
      </c>
      <c r="FQ408" s="17">
        <f t="shared" si="1031"/>
        <v>0</v>
      </c>
      <c r="FR408" s="17">
        <f t="shared" si="1031"/>
        <v>0</v>
      </c>
      <c r="FS408" s="17">
        <f t="shared" si="1031"/>
        <v>0</v>
      </c>
      <c r="FT408" s="17">
        <f t="shared" si="1031"/>
        <v>0</v>
      </c>
      <c r="FU408" s="17">
        <f t="shared" si="1031"/>
        <v>0</v>
      </c>
      <c r="FV408" s="17">
        <f t="shared" si="1031"/>
        <v>0</v>
      </c>
      <c r="FW408" s="17">
        <f t="shared" si="1031"/>
        <v>0</v>
      </c>
      <c r="FX408" s="17">
        <f t="shared" si="1032"/>
        <v>0</v>
      </c>
      <c r="FY408" s="17">
        <f t="shared" si="1032"/>
        <v>0</v>
      </c>
      <c r="FZ408" s="17">
        <f t="shared" si="1032"/>
        <v>0</v>
      </c>
      <c r="GA408" s="17">
        <f t="shared" si="1032"/>
        <v>0</v>
      </c>
      <c r="GB408" s="17">
        <f t="shared" si="1032"/>
        <v>0</v>
      </c>
      <c r="GC408" s="17">
        <f t="shared" si="1032"/>
        <v>0</v>
      </c>
    </row>
    <row r="409" spans="13:185" hidden="1" outlineLevel="1" x14ac:dyDescent="0.35"/>
    <row r="410" spans="13:185" hidden="1" outlineLevel="1" x14ac:dyDescent="0.35">
      <c r="M410" s="11" t="s">
        <v>123</v>
      </c>
      <c r="N410" s="14">
        <v>45658</v>
      </c>
      <c r="O410" s="13">
        <f t="shared" ref="O410:AU410" si="1033">N411+1</f>
        <v>46023</v>
      </c>
      <c r="P410" s="13">
        <f t="shared" si="1033"/>
        <v>46388</v>
      </c>
      <c r="Q410" s="13">
        <f t="shared" si="1033"/>
        <v>46753</v>
      </c>
      <c r="R410" s="13">
        <f t="shared" si="1033"/>
        <v>47119</v>
      </c>
      <c r="S410" s="13">
        <f t="shared" si="1033"/>
        <v>47484</v>
      </c>
      <c r="T410" s="13">
        <f t="shared" si="1033"/>
        <v>47849</v>
      </c>
      <c r="U410" s="13">
        <f t="shared" si="1033"/>
        <v>48214</v>
      </c>
      <c r="V410" s="13">
        <f t="shared" si="1033"/>
        <v>48580</v>
      </c>
      <c r="W410" s="13">
        <f t="shared" si="1033"/>
        <v>48945</v>
      </c>
      <c r="X410" s="13">
        <f t="shared" si="1033"/>
        <v>49310</v>
      </c>
      <c r="Y410" s="13">
        <f t="shared" si="1033"/>
        <v>49675</v>
      </c>
      <c r="Z410" s="13">
        <f t="shared" si="1033"/>
        <v>50041</v>
      </c>
      <c r="AA410" s="13">
        <f t="shared" si="1033"/>
        <v>50406</v>
      </c>
      <c r="AB410" s="13">
        <f t="shared" si="1033"/>
        <v>50771</v>
      </c>
      <c r="AC410" s="13">
        <f t="shared" si="1033"/>
        <v>51136</v>
      </c>
      <c r="AD410" s="13">
        <f t="shared" si="1033"/>
        <v>51502</v>
      </c>
      <c r="AE410" s="13">
        <f t="shared" si="1033"/>
        <v>51867</v>
      </c>
      <c r="AF410" s="13">
        <f t="shared" si="1033"/>
        <v>52232</v>
      </c>
      <c r="AG410" s="13">
        <f t="shared" si="1033"/>
        <v>52597</v>
      </c>
      <c r="AH410" s="13">
        <f t="shared" si="1033"/>
        <v>52963</v>
      </c>
      <c r="AI410" s="13">
        <f t="shared" si="1033"/>
        <v>53328</v>
      </c>
      <c r="AJ410" s="13">
        <f t="shared" si="1033"/>
        <v>53693</v>
      </c>
      <c r="AK410" s="13">
        <f t="shared" si="1033"/>
        <v>54058</v>
      </c>
      <c r="AL410" s="13">
        <f t="shared" si="1033"/>
        <v>54424</v>
      </c>
      <c r="AM410" s="13">
        <f t="shared" si="1033"/>
        <v>54789</v>
      </c>
      <c r="AN410" s="13">
        <f t="shared" si="1033"/>
        <v>55154</v>
      </c>
      <c r="AO410" s="13">
        <f t="shared" si="1033"/>
        <v>55519</v>
      </c>
      <c r="AP410" s="13">
        <f t="shared" si="1033"/>
        <v>55885</v>
      </c>
      <c r="AQ410" s="13">
        <f t="shared" si="1033"/>
        <v>56250</v>
      </c>
      <c r="AR410" s="13">
        <f t="shared" si="1033"/>
        <v>56615</v>
      </c>
      <c r="AS410" s="13">
        <f t="shared" si="1033"/>
        <v>56980</v>
      </c>
      <c r="AT410" s="13">
        <f t="shared" si="1033"/>
        <v>57346</v>
      </c>
      <c r="AU410" s="13">
        <f t="shared" si="1033"/>
        <v>57711</v>
      </c>
      <c r="AW410" s="11" t="s">
        <v>123</v>
      </c>
      <c r="AX410" s="14">
        <v>45658</v>
      </c>
      <c r="AY410" s="13">
        <f t="shared" ref="AY410:CD410" si="1034">AX411+1</f>
        <v>45748</v>
      </c>
      <c r="AZ410" s="13">
        <f t="shared" si="1034"/>
        <v>45839</v>
      </c>
      <c r="BA410" s="13">
        <f t="shared" si="1034"/>
        <v>45931</v>
      </c>
      <c r="BB410" s="13">
        <f t="shared" si="1034"/>
        <v>46023</v>
      </c>
      <c r="BC410" s="13">
        <f t="shared" si="1034"/>
        <v>46113</v>
      </c>
      <c r="BD410" s="13">
        <f t="shared" si="1034"/>
        <v>46204</v>
      </c>
      <c r="BE410" s="13">
        <f t="shared" si="1034"/>
        <v>46296</v>
      </c>
      <c r="BF410" s="13">
        <f t="shared" si="1034"/>
        <v>46388</v>
      </c>
      <c r="BG410" s="13">
        <f t="shared" si="1034"/>
        <v>46478</v>
      </c>
      <c r="BH410" s="13">
        <f t="shared" si="1034"/>
        <v>46569</v>
      </c>
      <c r="BI410" s="13">
        <f t="shared" si="1034"/>
        <v>46661</v>
      </c>
      <c r="BJ410" s="13">
        <f t="shared" si="1034"/>
        <v>46753</v>
      </c>
      <c r="BK410" s="13">
        <f t="shared" si="1034"/>
        <v>46844</v>
      </c>
      <c r="BL410" s="13">
        <f t="shared" si="1034"/>
        <v>46935</v>
      </c>
      <c r="BM410" s="13">
        <f t="shared" si="1034"/>
        <v>47027</v>
      </c>
      <c r="BN410" s="13">
        <f t="shared" si="1034"/>
        <v>47119</v>
      </c>
      <c r="BO410" s="13">
        <f t="shared" si="1034"/>
        <v>47209</v>
      </c>
      <c r="BP410" s="13">
        <f t="shared" si="1034"/>
        <v>47300</v>
      </c>
      <c r="BQ410" s="13">
        <f t="shared" si="1034"/>
        <v>47392</v>
      </c>
      <c r="BR410" s="13">
        <f t="shared" si="1034"/>
        <v>47484</v>
      </c>
      <c r="BS410" s="13">
        <f t="shared" si="1034"/>
        <v>47574</v>
      </c>
      <c r="BT410" s="13">
        <f t="shared" si="1034"/>
        <v>47665</v>
      </c>
      <c r="BU410" s="13">
        <f t="shared" si="1034"/>
        <v>47757</v>
      </c>
      <c r="BV410" s="13">
        <f t="shared" si="1034"/>
        <v>47849</v>
      </c>
      <c r="BW410" s="13">
        <f t="shared" si="1034"/>
        <v>47939</v>
      </c>
      <c r="BX410" s="13">
        <f t="shared" si="1034"/>
        <v>48030</v>
      </c>
      <c r="BY410" s="13">
        <f t="shared" si="1034"/>
        <v>48122</v>
      </c>
      <c r="BZ410" s="13">
        <f t="shared" si="1034"/>
        <v>48214</v>
      </c>
      <c r="CA410" s="13">
        <f t="shared" si="1034"/>
        <v>48305</v>
      </c>
      <c r="CB410" s="13">
        <f t="shared" si="1034"/>
        <v>48396</v>
      </c>
      <c r="CC410" s="13">
        <f t="shared" si="1034"/>
        <v>48488</v>
      </c>
      <c r="CD410" s="13">
        <f t="shared" si="1034"/>
        <v>48580</v>
      </c>
      <c r="CE410" s="13">
        <f t="shared" ref="CE410:DJ410" si="1035">CD411+1</f>
        <v>48670</v>
      </c>
      <c r="CF410" s="13">
        <f t="shared" si="1035"/>
        <v>48761</v>
      </c>
      <c r="CG410" s="13">
        <f t="shared" si="1035"/>
        <v>48853</v>
      </c>
      <c r="CH410" s="13">
        <f t="shared" si="1035"/>
        <v>48945</v>
      </c>
      <c r="CI410" s="13">
        <f t="shared" si="1035"/>
        <v>49035</v>
      </c>
      <c r="CJ410" s="13">
        <f t="shared" si="1035"/>
        <v>49126</v>
      </c>
      <c r="CK410" s="13">
        <f t="shared" si="1035"/>
        <v>49218</v>
      </c>
      <c r="CL410" s="13">
        <f t="shared" si="1035"/>
        <v>49310</v>
      </c>
      <c r="CM410" s="13">
        <f t="shared" si="1035"/>
        <v>49400</v>
      </c>
      <c r="CN410" s="13">
        <f t="shared" si="1035"/>
        <v>49491</v>
      </c>
      <c r="CO410" s="13">
        <f t="shared" si="1035"/>
        <v>49583</v>
      </c>
      <c r="CP410" s="13">
        <f t="shared" si="1035"/>
        <v>49675</v>
      </c>
      <c r="CQ410" s="13">
        <f t="shared" si="1035"/>
        <v>49766</v>
      </c>
      <c r="CR410" s="13">
        <f t="shared" si="1035"/>
        <v>49857</v>
      </c>
      <c r="CS410" s="13">
        <f t="shared" si="1035"/>
        <v>49949</v>
      </c>
      <c r="CT410" s="13">
        <f t="shared" si="1035"/>
        <v>50041</v>
      </c>
      <c r="CU410" s="13">
        <f t="shared" si="1035"/>
        <v>50131</v>
      </c>
      <c r="CV410" s="13">
        <f t="shared" si="1035"/>
        <v>50222</v>
      </c>
      <c r="CW410" s="13">
        <f t="shared" si="1035"/>
        <v>50314</v>
      </c>
      <c r="CX410" s="13">
        <f t="shared" si="1035"/>
        <v>50406</v>
      </c>
      <c r="CY410" s="13">
        <f t="shared" si="1035"/>
        <v>50496</v>
      </c>
      <c r="CZ410" s="13">
        <f t="shared" si="1035"/>
        <v>50587</v>
      </c>
      <c r="DA410" s="13">
        <f t="shared" si="1035"/>
        <v>50679</v>
      </c>
      <c r="DB410" s="13">
        <f t="shared" si="1035"/>
        <v>50771</v>
      </c>
      <c r="DC410" s="13">
        <f t="shared" si="1035"/>
        <v>50861</v>
      </c>
      <c r="DD410" s="13">
        <f t="shared" si="1035"/>
        <v>50952</v>
      </c>
      <c r="DE410" s="13">
        <f t="shared" si="1035"/>
        <v>51044</v>
      </c>
      <c r="DF410" s="13">
        <f t="shared" si="1035"/>
        <v>51136</v>
      </c>
      <c r="DG410" s="13">
        <f t="shared" si="1035"/>
        <v>51227</v>
      </c>
      <c r="DH410" s="13">
        <f t="shared" si="1035"/>
        <v>51318</v>
      </c>
      <c r="DI410" s="13">
        <f t="shared" si="1035"/>
        <v>51410</v>
      </c>
      <c r="DJ410" s="13">
        <f t="shared" si="1035"/>
        <v>51502</v>
      </c>
      <c r="DK410" s="13">
        <f t="shared" ref="DK410:EP410" si="1036">DJ411+1</f>
        <v>51592</v>
      </c>
      <c r="DL410" s="13">
        <f t="shared" si="1036"/>
        <v>51683</v>
      </c>
      <c r="DM410" s="13">
        <f t="shared" si="1036"/>
        <v>51775</v>
      </c>
      <c r="DN410" s="13">
        <f t="shared" si="1036"/>
        <v>51867</v>
      </c>
      <c r="DO410" s="13">
        <f t="shared" si="1036"/>
        <v>51957</v>
      </c>
      <c r="DP410" s="13">
        <f t="shared" si="1036"/>
        <v>52048</v>
      </c>
      <c r="DQ410" s="13">
        <f t="shared" si="1036"/>
        <v>52140</v>
      </c>
      <c r="DR410" s="13">
        <f t="shared" si="1036"/>
        <v>52232</v>
      </c>
      <c r="DS410" s="13">
        <f t="shared" si="1036"/>
        <v>52322</v>
      </c>
      <c r="DT410" s="13">
        <f t="shared" si="1036"/>
        <v>52413</v>
      </c>
      <c r="DU410" s="13">
        <f t="shared" si="1036"/>
        <v>52505</v>
      </c>
      <c r="DV410" s="13">
        <f t="shared" si="1036"/>
        <v>52597</v>
      </c>
      <c r="DW410" s="13">
        <f t="shared" si="1036"/>
        <v>52688</v>
      </c>
      <c r="DX410" s="13">
        <f t="shared" si="1036"/>
        <v>52779</v>
      </c>
      <c r="DY410" s="13">
        <f t="shared" si="1036"/>
        <v>52871</v>
      </c>
      <c r="DZ410" s="13">
        <f t="shared" si="1036"/>
        <v>52963</v>
      </c>
      <c r="EA410" s="13">
        <f t="shared" si="1036"/>
        <v>53053</v>
      </c>
      <c r="EB410" s="13">
        <f t="shared" si="1036"/>
        <v>53144</v>
      </c>
      <c r="EC410" s="13">
        <f t="shared" si="1036"/>
        <v>53236</v>
      </c>
      <c r="ED410" s="13">
        <f t="shared" si="1036"/>
        <v>53328</v>
      </c>
      <c r="EE410" s="13">
        <f t="shared" si="1036"/>
        <v>53418</v>
      </c>
      <c r="EF410" s="13">
        <f t="shared" si="1036"/>
        <v>53509</v>
      </c>
      <c r="EG410" s="13">
        <f t="shared" si="1036"/>
        <v>53601</v>
      </c>
      <c r="EH410" s="13">
        <f t="shared" si="1036"/>
        <v>53693</v>
      </c>
      <c r="EI410" s="13">
        <f t="shared" si="1036"/>
        <v>53783</v>
      </c>
      <c r="EJ410" s="13">
        <f t="shared" si="1036"/>
        <v>53874</v>
      </c>
      <c r="EK410" s="13">
        <f t="shared" si="1036"/>
        <v>53966</v>
      </c>
      <c r="EL410" s="13">
        <f t="shared" si="1036"/>
        <v>54058</v>
      </c>
      <c r="EM410" s="13">
        <f t="shared" si="1036"/>
        <v>54149</v>
      </c>
      <c r="EN410" s="13">
        <f t="shared" si="1036"/>
        <v>54240</v>
      </c>
      <c r="EO410" s="13">
        <f t="shared" si="1036"/>
        <v>54332</v>
      </c>
      <c r="EP410" s="13">
        <f t="shared" si="1036"/>
        <v>54424</v>
      </c>
      <c r="EQ410" s="13">
        <f t="shared" ref="EQ410:FV410" si="1037">EP411+1</f>
        <v>54514</v>
      </c>
      <c r="ER410" s="13">
        <f t="shared" si="1037"/>
        <v>54605</v>
      </c>
      <c r="ES410" s="13">
        <f t="shared" si="1037"/>
        <v>54697</v>
      </c>
      <c r="ET410" s="13">
        <f t="shared" si="1037"/>
        <v>54789</v>
      </c>
      <c r="EU410" s="13">
        <f t="shared" si="1037"/>
        <v>54879</v>
      </c>
      <c r="EV410" s="13">
        <f t="shared" si="1037"/>
        <v>54970</v>
      </c>
      <c r="EW410" s="13">
        <f t="shared" si="1037"/>
        <v>55062</v>
      </c>
      <c r="EX410" s="13">
        <f t="shared" si="1037"/>
        <v>55154</v>
      </c>
      <c r="EY410" s="13">
        <f t="shared" si="1037"/>
        <v>55244</v>
      </c>
      <c r="EZ410" s="13">
        <f t="shared" si="1037"/>
        <v>55335</v>
      </c>
      <c r="FA410" s="13">
        <f t="shared" si="1037"/>
        <v>55427</v>
      </c>
      <c r="FB410" s="13">
        <f t="shared" si="1037"/>
        <v>55519</v>
      </c>
      <c r="FC410" s="13">
        <f t="shared" si="1037"/>
        <v>55610</v>
      </c>
      <c r="FD410" s="13">
        <f t="shared" si="1037"/>
        <v>55701</v>
      </c>
      <c r="FE410" s="13">
        <f t="shared" si="1037"/>
        <v>55793</v>
      </c>
      <c r="FF410" s="13">
        <f t="shared" si="1037"/>
        <v>55885</v>
      </c>
      <c r="FG410" s="13">
        <f t="shared" si="1037"/>
        <v>55975</v>
      </c>
      <c r="FH410" s="13">
        <f t="shared" si="1037"/>
        <v>56066</v>
      </c>
      <c r="FI410" s="13">
        <f t="shared" si="1037"/>
        <v>56158</v>
      </c>
      <c r="FJ410" s="13">
        <f t="shared" si="1037"/>
        <v>56250</v>
      </c>
      <c r="FK410" s="13">
        <f t="shared" si="1037"/>
        <v>56340</v>
      </c>
      <c r="FL410" s="13">
        <f t="shared" si="1037"/>
        <v>56431</v>
      </c>
      <c r="FM410" s="13">
        <f t="shared" si="1037"/>
        <v>56523</v>
      </c>
      <c r="FN410" s="13">
        <f t="shared" si="1037"/>
        <v>56615</v>
      </c>
      <c r="FO410" s="13">
        <f t="shared" si="1037"/>
        <v>56705</v>
      </c>
      <c r="FP410" s="13">
        <f t="shared" si="1037"/>
        <v>56796</v>
      </c>
      <c r="FQ410" s="13">
        <f t="shared" si="1037"/>
        <v>56888</v>
      </c>
      <c r="FR410" s="13">
        <f t="shared" si="1037"/>
        <v>56980</v>
      </c>
      <c r="FS410" s="13">
        <f t="shared" si="1037"/>
        <v>57071</v>
      </c>
      <c r="FT410" s="13">
        <f t="shared" si="1037"/>
        <v>57162</v>
      </c>
      <c r="FU410" s="13">
        <f t="shared" si="1037"/>
        <v>57254</v>
      </c>
      <c r="FV410" s="13">
        <f t="shared" si="1037"/>
        <v>57346</v>
      </c>
      <c r="FW410" s="13">
        <f t="shared" ref="FW410:GC410" si="1038">FV411+1</f>
        <v>57436</v>
      </c>
      <c r="FX410" s="13">
        <f t="shared" si="1038"/>
        <v>57527</v>
      </c>
      <c r="FY410" s="13">
        <f t="shared" si="1038"/>
        <v>57619</v>
      </c>
      <c r="FZ410" s="13">
        <f t="shared" si="1038"/>
        <v>57711</v>
      </c>
      <c r="GA410" s="13">
        <f t="shared" si="1038"/>
        <v>57801</v>
      </c>
      <c r="GB410" s="13">
        <f t="shared" si="1038"/>
        <v>57892</v>
      </c>
      <c r="GC410" s="13">
        <f t="shared" si="1038"/>
        <v>57984</v>
      </c>
    </row>
    <row r="411" spans="13:185" hidden="1" outlineLevel="1" x14ac:dyDescent="0.35">
      <c r="M411" s="11" t="s">
        <v>124</v>
      </c>
      <c r="N411" s="13">
        <f t="shared" ref="N411:AU411" si="1039">N$375</f>
        <v>46022</v>
      </c>
      <c r="O411" s="13">
        <f t="shared" si="1039"/>
        <v>46387</v>
      </c>
      <c r="P411" s="13">
        <f t="shared" si="1039"/>
        <v>46752</v>
      </c>
      <c r="Q411" s="13">
        <f t="shared" si="1039"/>
        <v>47118</v>
      </c>
      <c r="R411" s="13">
        <f t="shared" si="1039"/>
        <v>47483</v>
      </c>
      <c r="S411" s="13">
        <f t="shared" si="1039"/>
        <v>47848</v>
      </c>
      <c r="T411" s="13">
        <f t="shared" si="1039"/>
        <v>48213</v>
      </c>
      <c r="U411" s="13">
        <f t="shared" si="1039"/>
        <v>48579</v>
      </c>
      <c r="V411" s="13">
        <f t="shared" si="1039"/>
        <v>48944</v>
      </c>
      <c r="W411" s="13">
        <f t="shared" si="1039"/>
        <v>49309</v>
      </c>
      <c r="X411" s="13">
        <f t="shared" si="1039"/>
        <v>49674</v>
      </c>
      <c r="Y411" s="13">
        <f t="shared" si="1039"/>
        <v>50040</v>
      </c>
      <c r="Z411" s="13">
        <f t="shared" si="1039"/>
        <v>50405</v>
      </c>
      <c r="AA411" s="13">
        <f t="shared" si="1039"/>
        <v>50770</v>
      </c>
      <c r="AB411" s="13">
        <f t="shared" si="1039"/>
        <v>51135</v>
      </c>
      <c r="AC411" s="13">
        <f t="shared" si="1039"/>
        <v>51501</v>
      </c>
      <c r="AD411" s="13">
        <f t="shared" si="1039"/>
        <v>51866</v>
      </c>
      <c r="AE411" s="13">
        <f t="shared" si="1039"/>
        <v>52231</v>
      </c>
      <c r="AF411" s="13">
        <f t="shared" si="1039"/>
        <v>52596</v>
      </c>
      <c r="AG411" s="13">
        <f t="shared" si="1039"/>
        <v>52962</v>
      </c>
      <c r="AH411" s="13">
        <f t="shared" si="1039"/>
        <v>53327</v>
      </c>
      <c r="AI411" s="13">
        <f t="shared" si="1039"/>
        <v>53692</v>
      </c>
      <c r="AJ411" s="13">
        <f t="shared" si="1039"/>
        <v>54057</v>
      </c>
      <c r="AK411" s="13">
        <f t="shared" si="1039"/>
        <v>54423</v>
      </c>
      <c r="AL411" s="13">
        <f t="shared" si="1039"/>
        <v>54788</v>
      </c>
      <c r="AM411" s="13">
        <f t="shared" si="1039"/>
        <v>55153</v>
      </c>
      <c r="AN411" s="13">
        <f t="shared" si="1039"/>
        <v>55518</v>
      </c>
      <c r="AO411" s="13">
        <f t="shared" si="1039"/>
        <v>55884</v>
      </c>
      <c r="AP411" s="13">
        <f t="shared" si="1039"/>
        <v>56249</v>
      </c>
      <c r="AQ411" s="13">
        <f t="shared" si="1039"/>
        <v>56614</v>
      </c>
      <c r="AR411" s="13">
        <f t="shared" si="1039"/>
        <v>56979</v>
      </c>
      <c r="AS411" s="13">
        <f t="shared" si="1039"/>
        <v>57345</v>
      </c>
      <c r="AT411" s="13">
        <f t="shared" si="1039"/>
        <v>57710</v>
      </c>
      <c r="AU411" s="13">
        <f t="shared" si="1039"/>
        <v>58075</v>
      </c>
      <c r="AW411" s="11" t="s">
        <v>124</v>
      </c>
      <c r="AX411" s="13">
        <f t="shared" ref="AX411:CC411" si="1040">AX$375</f>
        <v>45747</v>
      </c>
      <c r="AY411" s="13">
        <f t="shared" si="1040"/>
        <v>45838</v>
      </c>
      <c r="AZ411" s="13">
        <f t="shared" si="1040"/>
        <v>45930</v>
      </c>
      <c r="BA411" s="13">
        <f t="shared" si="1040"/>
        <v>46022</v>
      </c>
      <c r="BB411" s="13">
        <f t="shared" si="1040"/>
        <v>46112</v>
      </c>
      <c r="BC411" s="13">
        <f t="shared" si="1040"/>
        <v>46203</v>
      </c>
      <c r="BD411" s="13">
        <f t="shared" si="1040"/>
        <v>46295</v>
      </c>
      <c r="BE411" s="13">
        <f t="shared" si="1040"/>
        <v>46387</v>
      </c>
      <c r="BF411" s="13">
        <f t="shared" si="1040"/>
        <v>46477</v>
      </c>
      <c r="BG411" s="13">
        <f t="shared" si="1040"/>
        <v>46568</v>
      </c>
      <c r="BH411" s="13">
        <f t="shared" si="1040"/>
        <v>46660</v>
      </c>
      <c r="BI411" s="13">
        <f t="shared" si="1040"/>
        <v>46752</v>
      </c>
      <c r="BJ411" s="13">
        <f t="shared" si="1040"/>
        <v>46843</v>
      </c>
      <c r="BK411" s="13">
        <f t="shared" si="1040"/>
        <v>46934</v>
      </c>
      <c r="BL411" s="13">
        <f t="shared" si="1040"/>
        <v>47026</v>
      </c>
      <c r="BM411" s="13">
        <f t="shared" si="1040"/>
        <v>47118</v>
      </c>
      <c r="BN411" s="13">
        <f t="shared" si="1040"/>
        <v>47208</v>
      </c>
      <c r="BO411" s="13">
        <f t="shared" si="1040"/>
        <v>47299</v>
      </c>
      <c r="BP411" s="13">
        <f t="shared" si="1040"/>
        <v>47391</v>
      </c>
      <c r="BQ411" s="13">
        <f t="shared" si="1040"/>
        <v>47483</v>
      </c>
      <c r="BR411" s="13">
        <f t="shared" si="1040"/>
        <v>47573</v>
      </c>
      <c r="BS411" s="13">
        <f t="shared" si="1040"/>
        <v>47664</v>
      </c>
      <c r="BT411" s="13">
        <f t="shared" si="1040"/>
        <v>47756</v>
      </c>
      <c r="BU411" s="13">
        <f t="shared" si="1040"/>
        <v>47848</v>
      </c>
      <c r="BV411" s="13">
        <f t="shared" si="1040"/>
        <v>47938</v>
      </c>
      <c r="BW411" s="13">
        <f t="shared" si="1040"/>
        <v>48029</v>
      </c>
      <c r="BX411" s="13">
        <f t="shared" si="1040"/>
        <v>48121</v>
      </c>
      <c r="BY411" s="13">
        <f t="shared" si="1040"/>
        <v>48213</v>
      </c>
      <c r="BZ411" s="13">
        <f t="shared" si="1040"/>
        <v>48304</v>
      </c>
      <c r="CA411" s="13">
        <f t="shared" si="1040"/>
        <v>48395</v>
      </c>
      <c r="CB411" s="13">
        <f t="shared" si="1040"/>
        <v>48487</v>
      </c>
      <c r="CC411" s="13">
        <f t="shared" si="1040"/>
        <v>48579</v>
      </c>
      <c r="CD411" s="13">
        <f t="shared" ref="CD411:DI411" si="1041">CD$375</f>
        <v>48669</v>
      </c>
      <c r="CE411" s="13">
        <f t="shared" si="1041"/>
        <v>48760</v>
      </c>
      <c r="CF411" s="13">
        <f t="shared" si="1041"/>
        <v>48852</v>
      </c>
      <c r="CG411" s="13">
        <f t="shared" si="1041"/>
        <v>48944</v>
      </c>
      <c r="CH411" s="13">
        <f t="shared" si="1041"/>
        <v>49034</v>
      </c>
      <c r="CI411" s="13">
        <f t="shared" si="1041"/>
        <v>49125</v>
      </c>
      <c r="CJ411" s="13">
        <f t="shared" si="1041"/>
        <v>49217</v>
      </c>
      <c r="CK411" s="13">
        <f t="shared" si="1041"/>
        <v>49309</v>
      </c>
      <c r="CL411" s="13">
        <f t="shared" si="1041"/>
        <v>49399</v>
      </c>
      <c r="CM411" s="13">
        <f t="shared" si="1041"/>
        <v>49490</v>
      </c>
      <c r="CN411" s="13">
        <f t="shared" si="1041"/>
        <v>49582</v>
      </c>
      <c r="CO411" s="13">
        <f t="shared" si="1041"/>
        <v>49674</v>
      </c>
      <c r="CP411" s="13">
        <f t="shared" si="1041"/>
        <v>49765</v>
      </c>
      <c r="CQ411" s="13">
        <f t="shared" si="1041"/>
        <v>49856</v>
      </c>
      <c r="CR411" s="13">
        <f t="shared" si="1041"/>
        <v>49948</v>
      </c>
      <c r="CS411" s="13">
        <f t="shared" si="1041"/>
        <v>50040</v>
      </c>
      <c r="CT411" s="13">
        <f t="shared" si="1041"/>
        <v>50130</v>
      </c>
      <c r="CU411" s="13">
        <f t="shared" si="1041"/>
        <v>50221</v>
      </c>
      <c r="CV411" s="13">
        <f t="shared" si="1041"/>
        <v>50313</v>
      </c>
      <c r="CW411" s="13">
        <f t="shared" si="1041"/>
        <v>50405</v>
      </c>
      <c r="CX411" s="13">
        <f t="shared" si="1041"/>
        <v>50495</v>
      </c>
      <c r="CY411" s="13">
        <f t="shared" si="1041"/>
        <v>50586</v>
      </c>
      <c r="CZ411" s="13">
        <f t="shared" si="1041"/>
        <v>50678</v>
      </c>
      <c r="DA411" s="13">
        <f t="shared" si="1041"/>
        <v>50770</v>
      </c>
      <c r="DB411" s="13">
        <f t="shared" si="1041"/>
        <v>50860</v>
      </c>
      <c r="DC411" s="13">
        <f t="shared" si="1041"/>
        <v>50951</v>
      </c>
      <c r="DD411" s="13">
        <f t="shared" si="1041"/>
        <v>51043</v>
      </c>
      <c r="DE411" s="13">
        <f t="shared" si="1041"/>
        <v>51135</v>
      </c>
      <c r="DF411" s="13">
        <f t="shared" si="1041"/>
        <v>51226</v>
      </c>
      <c r="DG411" s="13">
        <f t="shared" si="1041"/>
        <v>51317</v>
      </c>
      <c r="DH411" s="13">
        <f t="shared" si="1041"/>
        <v>51409</v>
      </c>
      <c r="DI411" s="13">
        <f t="shared" si="1041"/>
        <v>51501</v>
      </c>
      <c r="DJ411" s="13">
        <f t="shared" ref="DJ411:EO411" si="1042">DJ$375</f>
        <v>51591</v>
      </c>
      <c r="DK411" s="13">
        <f t="shared" si="1042"/>
        <v>51682</v>
      </c>
      <c r="DL411" s="13">
        <f t="shared" si="1042"/>
        <v>51774</v>
      </c>
      <c r="DM411" s="13">
        <f t="shared" si="1042"/>
        <v>51866</v>
      </c>
      <c r="DN411" s="13">
        <f t="shared" si="1042"/>
        <v>51956</v>
      </c>
      <c r="DO411" s="13">
        <f t="shared" si="1042"/>
        <v>52047</v>
      </c>
      <c r="DP411" s="13">
        <f t="shared" si="1042"/>
        <v>52139</v>
      </c>
      <c r="DQ411" s="13">
        <f t="shared" si="1042"/>
        <v>52231</v>
      </c>
      <c r="DR411" s="13">
        <f t="shared" si="1042"/>
        <v>52321</v>
      </c>
      <c r="DS411" s="13">
        <f t="shared" si="1042"/>
        <v>52412</v>
      </c>
      <c r="DT411" s="13">
        <f t="shared" si="1042"/>
        <v>52504</v>
      </c>
      <c r="DU411" s="13">
        <f t="shared" si="1042"/>
        <v>52596</v>
      </c>
      <c r="DV411" s="13">
        <f t="shared" si="1042"/>
        <v>52687</v>
      </c>
      <c r="DW411" s="13">
        <f t="shared" si="1042"/>
        <v>52778</v>
      </c>
      <c r="DX411" s="13">
        <f t="shared" si="1042"/>
        <v>52870</v>
      </c>
      <c r="DY411" s="13">
        <f t="shared" si="1042"/>
        <v>52962</v>
      </c>
      <c r="DZ411" s="13">
        <f t="shared" si="1042"/>
        <v>53052</v>
      </c>
      <c r="EA411" s="13">
        <f t="shared" si="1042"/>
        <v>53143</v>
      </c>
      <c r="EB411" s="13">
        <f t="shared" si="1042"/>
        <v>53235</v>
      </c>
      <c r="EC411" s="13">
        <f t="shared" si="1042"/>
        <v>53327</v>
      </c>
      <c r="ED411" s="13">
        <f t="shared" si="1042"/>
        <v>53417</v>
      </c>
      <c r="EE411" s="13">
        <f t="shared" si="1042"/>
        <v>53508</v>
      </c>
      <c r="EF411" s="13">
        <f t="shared" si="1042"/>
        <v>53600</v>
      </c>
      <c r="EG411" s="13">
        <f t="shared" si="1042"/>
        <v>53692</v>
      </c>
      <c r="EH411" s="13">
        <f t="shared" si="1042"/>
        <v>53782</v>
      </c>
      <c r="EI411" s="13">
        <f t="shared" si="1042"/>
        <v>53873</v>
      </c>
      <c r="EJ411" s="13">
        <f t="shared" si="1042"/>
        <v>53965</v>
      </c>
      <c r="EK411" s="13">
        <f t="shared" si="1042"/>
        <v>54057</v>
      </c>
      <c r="EL411" s="13">
        <f t="shared" si="1042"/>
        <v>54148</v>
      </c>
      <c r="EM411" s="13">
        <f t="shared" si="1042"/>
        <v>54239</v>
      </c>
      <c r="EN411" s="13">
        <f t="shared" si="1042"/>
        <v>54331</v>
      </c>
      <c r="EO411" s="13">
        <f t="shared" si="1042"/>
        <v>54423</v>
      </c>
      <c r="EP411" s="13">
        <f t="shared" ref="EP411:FU411" si="1043">EP$375</f>
        <v>54513</v>
      </c>
      <c r="EQ411" s="13">
        <f t="shared" si="1043"/>
        <v>54604</v>
      </c>
      <c r="ER411" s="13">
        <f t="shared" si="1043"/>
        <v>54696</v>
      </c>
      <c r="ES411" s="13">
        <f t="shared" si="1043"/>
        <v>54788</v>
      </c>
      <c r="ET411" s="13">
        <f t="shared" si="1043"/>
        <v>54878</v>
      </c>
      <c r="EU411" s="13">
        <f t="shared" si="1043"/>
        <v>54969</v>
      </c>
      <c r="EV411" s="13">
        <f t="shared" si="1043"/>
        <v>55061</v>
      </c>
      <c r="EW411" s="13">
        <f t="shared" si="1043"/>
        <v>55153</v>
      </c>
      <c r="EX411" s="13">
        <f t="shared" si="1043"/>
        <v>55243</v>
      </c>
      <c r="EY411" s="13">
        <f t="shared" si="1043"/>
        <v>55334</v>
      </c>
      <c r="EZ411" s="13">
        <f t="shared" si="1043"/>
        <v>55426</v>
      </c>
      <c r="FA411" s="13">
        <f t="shared" si="1043"/>
        <v>55518</v>
      </c>
      <c r="FB411" s="13">
        <f t="shared" si="1043"/>
        <v>55609</v>
      </c>
      <c r="FC411" s="13">
        <f t="shared" si="1043"/>
        <v>55700</v>
      </c>
      <c r="FD411" s="13">
        <f t="shared" si="1043"/>
        <v>55792</v>
      </c>
      <c r="FE411" s="13">
        <f t="shared" si="1043"/>
        <v>55884</v>
      </c>
      <c r="FF411" s="13">
        <f t="shared" si="1043"/>
        <v>55974</v>
      </c>
      <c r="FG411" s="13">
        <f t="shared" si="1043"/>
        <v>56065</v>
      </c>
      <c r="FH411" s="13">
        <f t="shared" si="1043"/>
        <v>56157</v>
      </c>
      <c r="FI411" s="13">
        <f t="shared" si="1043"/>
        <v>56249</v>
      </c>
      <c r="FJ411" s="13">
        <f t="shared" si="1043"/>
        <v>56339</v>
      </c>
      <c r="FK411" s="13">
        <f t="shared" si="1043"/>
        <v>56430</v>
      </c>
      <c r="FL411" s="13">
        <f t="shared" si="1043"/>
        <v>56522</v>
      </c>
      <c r="FM411" s="13">
        <f t="shared" si="1043"/>
        <v>56614</v>
      </c>
      <c r="FN411" s="13">
        <f t="shared" si="1043"/>
        <v>56704</v>
      </c>
      <c r="FO411" s="13">
        <f t="shared" si="1043"/>
        <v>56795</v>
      </c>
      <c r="FP411" s="13">
        <f t="shared" si="1043"/>
        <v>56887</v>
      </c>
      <c r="FQ411" s="13">
        <f t="shared" si="1043"/>
        <v>56979</v>
      </c>
      <c r="FR411" s="13">
        <f t="shared" si="1043"/>
        <v>57070</v>
      </c>
      <c r="FS411" s="13">
        <f t="shared" si="1043"/>
        <v>57161</v>
      </c>
      <c r="FT411" s="13">
        <f t="shared" si="1043"/>
        <v>57253</v>
      </c>
      <c r="FU411" s="13">
        <f t="shared" si="1043"/>
        <v>57345</v>
      </c>
      <c r="FV411" s="13">
        <f t="shared" ref="FV411:GC411" si="1044">FV$375</f>
        <v>57435</v>
      </c>
      <c r="FW411" s="13">
        <f t="shared" si="1044"/>
        <v>57526</v>
      </c>
      <c r="FX411" s="13">
        <f t="shared" si="1044"/>
        <v>57618</v>
      </c>
      <c r="FY411" s="13">
        <f t="shared" si="1044"/>
        <v>57710</v>
      </c>
      <c r="FZ411" s="13">
        <f t="shared" si="1044"/>
        <v>57800</v>
      </c>
      <c r="GA411" s="13">
        <f t="shared" si="1044"/>
        <v>57891</v>
      </c>
      <c r="GB411" s="13">
        <f t="shared" si="1044"/>
        <v>57983</v>
      </c>
      <c r="GC411" s="13">
        <f t="shared" si="1044"/>
        <v>58075</v>
      </c>
    </row>
    <row r="412" spans="13:185" hidden="1" outlineLevel="1" x14ac:dyDescent="0.35">
      <c r="M412" s="11" t="s">
        <v>125</v>
      </c>
      <c r="N412" s="10">
        <f t="shared" ref="N412:AU412" si="1045">N411-N410+1</f>
        <v>365</v>
      </c>
      <c r="O412" s="10">
        <f t="shared" si="1045"/>
        <v>365</v>
      </c>
      <c r="P412" s="10">
        <f t="shared" si="1045"/>
        <v>365</v>
      </c>
      <c r="Q412" s="10">
        <f t="shared" si="1045"/>
        <v>366</v>
      </c>
      <c r="R412" s="10">
        <f t="shared" si="1045"/>
        <v>365</v>
      </c>
      <c r="S412" s="10">
        <f t="shared" si="1045"/>
        <v>365</v>
      </c>
      <c r="T412" s="10">
        <f t="shared" si="1045"/>
        <v>365</v>
      </c>
      <c r="U412" s="10">
        <f t="shared" si="1045"/>
        <v>366</v>
      </c>
      <c r="V412" s="10">
        <f t="shared" si="1045"/>
        <v>365</v>
      </c>
      <c r="W412" s="10">
        <f t="shared" si="1045"/>
        <v>365</v>
      </c>
      <c r="X412" s="10">
        <f t="shared" si="1045"/>
        <v>365</v>
      </c>
      <c r="Y412" s="10">
        <f t="shared" si="1045"/>
        <v>366</v>
      </c>
      <c r="Z412" s="10">
        <f t="shared" si="1045"/>
        <v>365</v>
      </c>
      <c r="AA412" s="10">
        <f t="shared" si="1045"/>
        <v>365</v>
      </c>
      <c r="AB412" s="10">
        <f t="shared" si="1045"/>
        <v>365</v>
      </c>
      <c r="AC412" s="10">
        <f t="shared" si="1045"/>
        <v>366</v>
      </c>
      <c r="AD412" s="10">
        <f t="shared" si="1045"/>
        <v>365</v>
      </c>
      <c r="AE412" s="10">
        <f t="shared" si="1045"/>
        <v>365</v>
      </c>
      <c r="AF412" s="10">
        <f t="shared" si="1045"/>
        <v>365</v>
      </c>
      <c r="AG412" s="10">
        <f t="shared" si="1045"/>
        <v>366</v>
      </c>
      <c r="AH412" s="10">
        <f t="shared" si="1045"/>
        <v>365</v>
      </c>
      <c r="AI412" s="10">
        <f t="shared" si="1045"/>
        <v>365</v>
      </c>
      <c r="AJ412" s="10">
        <f t="shared" si="1045"/>
        <v>365</v>
      </c>
      <c r="AK412" s="10">
        <f t="shared" si="1045"/>
        <v>366</v>
      </c>
      <c r="AL412" s="10">
        <f t="shared" si="1045"/>
        <v>365</v>
      </c>
      <c r="AM412" s="10">
        <f t="shared" si="1045"/>
        <v>365</v>
      </c>
      <c r="AN412" s="10">
        <f t="shared" si="1045"/>
        <v>365</v>
      </c>
      <c r="AO412" s="10">
        <f t="shared" si="1045"/>
        <v>366</v>
      </c>
      <c r="AP412" s="10">
        <f t="shared" si="1045"/>
        <v>365</v>
      </c>
      <c r="AQ412" s="10">
        <f t="shared" si="1045"/>
        <v>365</v>
      </c>
      <c r="AR412" s="10">
        <f t="shared" si="1045"/>
        <v>365</v>
      </c>
      <c r="AS412" s="10">
        <f t="shared" si="1045"/>
        <v>366</v>
      </c>
      <c r="AT412" s="10">
        <f t="shared" si="1045"/>
        <v>365</v>
      </c>
      <c r="AU412" s="10">
        <f t="shared" si="1045"/>
        <v>365</v>
      </c>
      <c r="AW412" s="11" t="s">
        <v>125</v>
      </c>
      <c r="AX412" s="10">
        <f t="shared" ref="AX412:CC412" si="1046">AX411-AX410+1</f>
        <v>90</v>
      </c>
      <c r="AY412" s="10">
        <f t="shared" si="1046"/>
        <v>91</v>
      </c>
      <c r="AZ412" s="10">
        <f t="shared" si="1046"/>
        <v>92</v>
      </c>
      <c r="BA412" s="10">
        <f t="shared" si="1046"/>
        <v>92</v>
      </c>
      <c r="BB412" s="10">
        <f t="shared" si="1046"/>
        <v>90</v>
      </c>
      <c r="BC412" s="10">
        <f t="shared" si="1046"/>
        <v>91</v>
      </c>
      <c r="BD412" s="10">
        <f t="shared" si="1046"/>
        <v>92</v>
      </c>
      <c r="BE412" s="10">
        <f t="shared" si="1046"/>
        <v>92</v>
      </c>
      <c r="BF412" s="10">
        <f t="shared" si="1046"/>
        <v>90</v>
      </c>
      <c r="BG412" s="10">
        <f t="shared" si="1046"/>
        <v>91</v>
      </c>
      <c r="BH412" s="10">
        <f t="shared" si="1046"/>
        <v>92</v>
      </c>
      <c r="BI412" s="10">
        <f t="shared" si="1046"/>
        <v>92</v>
      </c>
      <c r="BJ412" s="10">
        <f t="shared" si="1046"/>
        <v>91</v>
      </c>
      <c r="BK412" s="10">
        <f t="shared" si="1046"/>
        <v>91</v>
      </c>
      <c r="BL412" s="10">
        <f t="shared" si="1046"/>
        <v>92</v>
      </c>
      <c r="BM412" s="10">
        <f t="shared" si="1046"/>
        <v>92</v>
      </c>
      <c r="BN412" s="10">
        <f t="shared" si="1046"/>
        <v>90</v>
      </c>
      <c r="BO412" s="10">
        <f t="shared" si="1046"/>
        <v>91</v>
      </c>
      <c r="BP412" s="10">
        <f t="shared" si="1046"/>
        <v>92</v>
      </c>
      <c r="BQ412" s="10">
        <f t="shared" si="1046"/>
        <v>92</v>
      </c>
      <c r="BR412" s="10">
        <f t="shared" si="1046"/>
        <v>90</v>
      </c>
      <c r="BS412" s="10">
        <f t="shared" si="1046"/>
        <v>91</v>
      </c>
      <c r="BT412" s="10">
        <f t="shared" si="1046"/>
        <v>92</v>
      </c>
      <c r="BU412" s="10">
        <f t="shared" si="1046"/>
        <v>92</v>
      </c>
      <c r="BV412" s="10">
        <f t="shared" si="1046"/>
        <v>90</v>
      </c>
      <c r="BW412" s="10">
        <f t="shared" si="1046"/>
        <v>91</v>
      </c>
      <c r="BX412" s="10">
        <f t="shared" si="1046"/>
        <v>92</v>
      </c>
      <c r="BY412" s="10">
        <f t="shared" si="1046"/>
        <v>92</v>
      </c>
      <c r="BZ412" s="10">
        <f t="shared" si="1046"/>
        <v>91</v>
      </c>
      <c r="CA412" s="10">
        <f t="shared" si="1046"/>
        <v>91</v>
      </c>
      <c r="CB412" s="10">
        <f t="shared" si="1046"/>
        <v>92</v>
      </c>
      <c r="CC412" s="10">
        <f t="shared" si="1046"/>
        <v>92</v>
      </c>
      <c r="CD412" s="10">
        <f t="shared" ref="CD412:DI412" si="1047">CD411-CD410+1</f>
        <v>90</v>
      </c>
      <c r="CE412" s="10">
        <f t="shared" si="1047"/>
        <v>91</v>
      </c>
      <c r="CF412" s="10">
        <f t="shared" si="1047"/>
        <v>92</v>
      </c>
      <c r="CG412" s="10">
        <f t="shared" si="1047"/>
        <v>92</v>
      </c>
      <c r="CH412" s="10">
        <f t="shared" si="1047"/>
        <v>90</v>
      </c>
      <c r="CI412" s="10">
        <f t="shared" si="1047"/>
        <v>91</v>
      </c>
      <c r="CJ412" s="10">
        <f t="shared" si="1047"/>
        <v>92</v>
      </c>
      <c r="CK412" s="10">
        <f t="shared" si="1047"/>
        <v>92</v>
      </c>
      <c r="CL412" s="10">
        <f t="shared" si="1047"/>
        <v>90</v>
      </c>
      <c r="CM412" s="10">
        <f t="shared" si="1047"/>
        <v>91</v>
      </c>
      <c r="CN412" s="10">
        <f t="shared" si="1047"/>
        <v>92</v>
      </c>
      <c r="CO412" s="10">
        <f t="shared" si="1047"/>
        <v>92</v>
      </c>
      <c r="CP412" s="10">
        <f t="shared" si="1047"/>
        <v>91</v>
      </c>
      <c r="CQ412" s="10">
        <f t="shared" si="1047"/>
        <v>91</v>
      </c>
      <c r="CR412" s="10">
        <f t="shared" si="1047"/>
        <v>92</v>
      </c>
      <c r="CS412" s="10">
        <f t="shared" si="1047"/>
        <v>92</v>
      </c>
      <c r="CT412" s="10">
        <f t="shared" si="1047"/>
        <v>90</v>
      </c>
      <c r="CU412" s="10">
        <f t="shared" si="1047"/>
        <v>91</v>
      </c>
      <c r="CV412" s="10">
        <f t="shared" si="1047"/>
        <v>92</v>
      </c>
      <c r="CW412" s="10">
        <f t="shared" si="1047"/>
        <v>92</v>
      </c>
      <c r="CX412" s="10">
        <f t="shared" si="1047"/>
        <v>90</v>
      </c>
      <c r="CY412" s="10">
        <f t="shared" si="1047"/>
        <v>91</v>
      </c>
      <c r="CZ412" s="10">
        <f t="shared" si="1047"/>
        <v>92</v>
      </c>
      <c r="DA412" s="10">
        <f t="shared" si="1047"/>
        <v>92</v>
      </c>
      <c r="DB412" s="10">
        <f t="shared" si="1047"/>
        <v>90</v>
      </c>
      <c r="DC412" s="10">
        <f t="shared" si="1047"/>
        <v>91</v>
      </c>
      <c r="DD412" s="10">
        <f t="shared" si="1047"/>
        <v>92</v>
      </c>
      <c r="DE412" s="10">
        <f t="shared" si="1047"/>
        <v>92</v>
      </c>
      <c r="DF412" s="10">
        <f t="shared" si="1047"/>
        <v>91</v>
      </c>
      <c r="DG412" s="10">
        <f t="shared" si="1047"/>
        <v>91</v>
      </c>
      <c r="DH412" s="10">
        <f t="shared" si="1047"/>
        <v>92</v>
      </c>
      <c r="DI412" s="10">
        <f t="shared" si="1047"/>
        <v>92</v>
      </c>
      <c r="DJ412" s="10">
        <f t="shared" ref="DJ412:EO412" si="1048">DJ411-DJ410+1</f>
        <v>90</v>
      </c>
      <c r="DK412" s="10">
        <f t="shared" si="1048"/>
        <v>91</v>
      </c>
      <c r="DL412" s="10">
        <f t="shared" si="1048"/>
        <v>92</v>
      </c>
      <c r="DM412" s="10">
        <f t="shared" si="1048"/>
        <v>92</v>
      </c>
      <c r="DN412" s="10">
        <f t="shared" si="1048"/>
        <v>90</v>
      </c>
      <c r="DO412" s="10">
        <f t="shared" si="1048"/>
        <v>91</v>
      </c>
      <c r="DP412" s="10">
        <f t="shared" si="1048"/>
        <v>92</v>
      </c>
      <c r="DQ412" s="10">
        <f t="shared" si="1048"/>
        <v>92</v>
      </c>
      <c r="DR412" s="10">
        <f t="shared" si="1048"/>
        <v>90</v>
      </c>
      <c r="DS412" s="10">
        <f t="shared" si="1048"/>
        <v>91</v>
      </c>
      <c r="DT412" s="10">
        <f t="shared" si="1048"/>
        <v>92</v>
      </c>
      <c r="DU412" s="10">
        <f t="shared" si="1048"/>
        <v>92</v>
      </c>
      <c r="DV412" s="10">
        <f t="shared" si="1048"/>
        <v>91</v>
      </c>
      <c r="DW412" s="10">
        <f t="shared" si="1048"/>
        <v>91</v>
      </c>
      <c r="DX412" s="10">
        <f t="shared" si="1048"/>
        <v>92</v>
      </c>
      <c r="DY412" s="10">
        <f t="shared" si="1048"/>
        <v>92</v>
      </c>
      <c r="DZ412" s="10">
        <f t="shared" si="1048"/>
        <v>90</v>
      </c>
      <c r="EA412" s="10">
        <f t="shared" si="1048"/>
        <v>91</v>
      </c>
      <c r="EB412" s="10">
        <f t="shared" si="1048"/>
        <v>92</v>
      </c>
      <c r="EC412" s="10">
        <f t="shared" si="1048"/>
        <v>92</v>
      </c>
      <c r="ED412" s="10">
        <f t="shared" si="1048"/>
        <v>90</v>
      </c>
      <c r="EE412" s="10">
        <f t="shared" si="1048"/>
        <v>91</v>
      </c>
      <c r="EF412" s="10">
        <f t="shared" si="1048"/>
        <v>92</v>
      </c>
      <c r="EG412" s="10">
        <f t="shared" si="1048"/>
        <v>92</v>
      </c>
      <c r="EH412" s="10">
        <f t="shared" si="1048"/>
        <v>90</v>
      </c>
      <c r="EI412" s="10">
        <f t="shared" si="1048"/>
        <v>91</v>
      </c>
      <c r="EJ412" s="10">
        <f t="shared" si="1048"/>
        <v>92</v>
      </c>
      <c r="EK412" s="10">
        <f t="shared" si="1048"/>
        <v>92</v>
      </c>
      <c r="EL412" s="10">
        <f t="shared" si="1048"/>
        <v>91</v>
      </c>
      <c r="EM412" s="10">
        <f t="shared" si="1048"/>
        <v>91</v>
      </c>
      <c r="EN412" s="10">
        <f t="shared" si="1048"/>
        <v>92</v>
      </c>
      <c r="EO412" s="10">
        <f t="shared" si="1048"/>
        <v>92</v>
      </c>
      <c r="EP412" s="10">
        <f t="shared" ref="EP412:FU412" si="1049">EP411-EP410+1</f>
        <v>90</v>
      </c>
      <c r="EQ412" s="10">
        <f t="shared" si="1049"/>
        <v>91</v>
      </c>
      <c r="ER412" s="10">
        <f t="shared" si="1049"/>
        <v>92</v>
      </c>
      <c r="ES412" s="10">
        <f t="shared" si="1049"/>
        <v>92</v>
      </c>
      <c r="ET412" s="10">
        <f t="shared" si="1049"/>
        <v>90</v>
      </c>
      <c r="EU412" s="10">
        <f t="shared" si="1049"/>
        <v>91</v>
      </c>
      <c r="EV412" s="10">
        <f t="shared" si="1049"/>
        <v>92</v>
      </c>
      <c r="EW412" s="10">
        <f t="shared" si="1049"/>
        <v>92</v>
      </c>
      <c r="EX412" s="10">
        <f t="shared" si="1049"/>
        <v>90</v>
      </c>
      <c r="EY412" s="10">
        <f t="shared" si="1049"/>
        <v>91</v>
      </c>
      <c r="EZ412" s="10">
        <f t="shared" si="1049"/>
        <v>92</v>
      </c>
      <c r="FA412" s="10">
        <f t="shared" si="1049"/>
        <v>92</v>
      </c>
      <c r="FB412" s="10">
        <f t="shared" si="1049"/>
        <v>91</v>
      </c>
      <c r="FC412" s="10">
        <f t="shared" si="1049"/>
        <v>91</v>
      </c>
      <c r="FD412" s="10">
        <f t="shared" si="1049"/>
        <v>92</v>
      </c>
      <c r="FE412" s="10">
        <f t="shared" si="1049"/>
        <v>92</v>
      </c>
      <c r="FF412" s="10">
        <f t="shared" si="1049"/>
        <v>90</v>
      </c>
      <c r="FG412" s="10">
        <f t="shared" si="1049"/>
        <v>91</v>
      </c>
      <c r="FH412" s="10">
        <f t="shared" si="1049"/>
        <v>92</v>
      </c>
      <c r="FI412" s="10">
        <f t="shared" si="1049"/>
        <v>92</v>
      </c>
      <c r="FJ412" s="10">
        <f t="shared" si="1049"/>
        <v>90</v>
      </c>
      <c r="FK412" s="10">
        <f t="shared" si="1049"/>
        <v>91</v>
      </c>
      <c r="FL412" s="10">
        <f t="shared" si="1049"/>
        <v>92</v>
      </c>
      <c r="FM412" s="10">
        <f t="shared" si="1049"/>
        <v>92</v>
      </c>
      <c r="FN412" s="10">
        <f t="shared" si="1049"/>
        <v>90</v>
      </c>
      <c r="FO412" s="10">
        <f t="shared" si="1049"/>
        <v>91</v>
      </c>
      <c r="FP412" s="10">
        <f t="shared" si="1049"/>
        <v>92</v>
      </c>
      <c r="FQ412" s="10">
        <f t="shared" si="1049"/>
        <v>92</v>
      </c>
      <c r="FR412" s="10">
        <f t="shared" si="1049"/>
        <v>91</v>
      </c>
      <c r="FS412" s="10">
        <f t="shared" si="1049"/>
        <v>91</v>
      </c>
      <c r="FT412" s="10">
        <f t="shared" si="1049"/>
        <v>92</v>
      </c>
      <c r="FU412" s="10">
        <f t="shared" si="1049"/>
        <v>92</v>
      </c>
      <c r="FV412" s="10">
        <f t="shared" ref="FV412:GC412" si="1050">FV411-FV410+1</f>
        <v>90</v>
      </c>
      <c r="FW412" s="10">
        <f t="shared" si="1050"/>
        <v>91</v>
      </c>
      <c r="FX412" s="10">
        <f t="shared" si="1050"/>
        <v>92</v>
      </c>
      <c r="FY412" s="10">
        <f t="shared" si="1050"/>
        <v>92</v>
      </c>
      <c r="FZ412" s="10">
        <f t="shared" si="1050"/>
        <v>90</v>
      </c>
      <c r="GA412" s="10">
        <f t="shared" si="1050"/>
        <v>91</v>
      </c>
      <c r="GB412" s="10">
        <f t="shared" si="1050"/>
        <v>92</v>
      </c>
      <c r="GC412" s="10">
        <f t="shared" si="1050"/>
        <v>92</v>
      </c>
    </row>
    <row r="413" spans="13:185" hidden="1" outlineLevel="1" x14ac:dyDescent="0.35">
      <c r="M413" s="11" t="s">
        <v>111</v>
      </c>
      <c r="N413" s="10">
        <f t="shared" ref="N413:AU413" si="1051">YEAR(N411)</f>
        <v>2025</v>
      </c>
      <c r="O413" s="10">
        <f t="shared" si="1051"/>
        <v>2026</v>
      </c>
      <c r="P413" s="10">
        <f t="shared" si="1051"/>
        <v>2027</v>
      </c>
      <c r="Q413" s="10">
        <f t="shared" si="1051"/>
        <v>2028</v>
      </c>
      <c r="R413" s="10">
        <f t="shared" si="1051"/>
        <v>2029</v>
      </c>
      <c r="S413" s="10">
        <f t="shared" si="1051"/>
        <v>2030</v>
      </c>
      <c r="T413" s="10">
        <f t="shared" si="1051"/>
        <v>2031</v>
      </c>
      <c r="U413" s="10">
        <f t="shared" si="1051"/>
        <v>2032</v>
      </c>
      <c r="V413" s="10">
        <f t="shared" si="1051"/>
        <v>2033</v>
      </c>
      <c r="W413" s="10">
        <f t="shared" si="1051"/>
        <v>2034</v>
      </c>
      <c r="X413" s="10">
        <f t="shared" si="1051"/>
        <v>2035</v>
      </c>
      <c r="Y413" s="10">
        <f t="shared" si="1051"/>
        <v>2036</v>
      </c>
      <c r="Z413" s="10">
        <f t="shared" si="1051"/>
        <v>2037</v>
      </c>
      <c r="AA413" s="10">
        <f t="shared" si="1051"/>
        <v>2038</v>
      </c>
      <c r="AB413" s="10">
        <f t="shared" si="1051"/>
        <v>2039</v>
      </c>
      <c r="AC413" s="10">
        <f t="shared" si="1051"/>
        <v>2040</v>
      </c>
      <c r="AD413" s="10">
        <f t="shared" si="1051"/>
        <v>2041</v>
      </c>
      <c r="AE413" s="10">
        <f t="shared" si="1051"/>
        <v>2042</v>
      </c>
      <c r="AF413" s="10">
        <f t="shared" si="1051"/>
        <v>2043</v>
      </c>
      <c r="AG413" s="10">
        <f t="shared" si="1051"/>
        <v>2044</v>
      </c>
      <c r="AH413" s="10">
        <f t="shared" si="1051"/>
        <v>2045</v>
      </c>
      <c r="AI413" s="10">
        <f t="shared" si="1051"/>
        <v>2046</v>
      </c>
      <c r="AJ413" s="10">
        <f t="shared" si="1051"/>
        <v>2047</v>
      </c>
      <c r="AK413" s="10">
        <f t="shared" si="1051"/>
        <v>2048</v>
      </c>
      <c r="AL413" s="10">
        <f t="shared" si="1051"/>
        <v>2049</v>
      </c>
      <c r="AM413" s="10">
        <f t="shared" si="1051"/>
        <v>2050</v>
      </c>
      <c r="AN413" s="10">
        <f t="shared" si="1051"/>
        <v>2051</v>
      </c>
      <c r="AO413" s="10">
        <f t="shared" si="1051"/>
        <v>2052</v>
      </c>
      <c r="AP413" s="10">
        <f t="shared" si="1051"/>
        <v>2053</v>
      </c>
      <c r="AQ413" s="10">
        <f t="shared" si="1051"/>
        <v>2054</v>
      </c>
      <c r="AR413" s="10">
        <f t="shared" si="1051"/>
        <v>2055</v>
      </c>
      <c r="AS413" s="10">
        <f t="shared" si="1051"/>
        <v>2056</v>
      </c>
      <c r="AT413" s="10">
        <f t="shared" si="1051"/>
        <v>2057</v>
      </c>
      <c r="AU413" s="10">
        <f t="shared" si="1051"/>
        <v>2058</v>
      </c>
      <c r="AW413" s="11" t="s">
        <v>111</v>
      </c>
      <c r="AX413" s="10">
        <f t="shared" ref="AX413:CC413" si="1052">YEAR(AX411)</f>
        <v>2025</v>
      </c>
      <c r="AY413" s="10">
        <f t="shared" si="1052"/>
        <v>2025</v>
      </c>
      <c r="AZ413" s="10">
        <f t="shared" si="1052"/>
        <v>2025</v>
      </c>
      <c r="BA413" s="10">
        <f t="shared" si="1052"/>
        <v>2025</v>
      </c>
      <c r="BB413" s="10">
        <f t="shared" si="1052"/>
        <v>2026</v>
      </c>
      <c r="BC413" s="10">
        <f t="shared" si="1052"/>
        <v>2026</v>
      </c>
      <c r="BD413" s="10">
        <f t="shared" si="1052"/>
        <v>2026</v>
      </c>
      <c r="BE413" s="10">
        <f t="shared" si="1052"/>
        <v>2026</v>
      </c>
      <c r="BF413" s="10">
        <f t="shared" si="1052"/>
        <v>2027</v>
      </c>
      <c r="BG413" s="10">
        <f t="shared" si="1052"/>
        <v>2027</v>
      </c>
      <c r="BH413" s="10">
        <f t="shared" si="1052"/>
        <v>2027</v>
      </c>
      <c r="BI413" s="10">
        <f t="shared" si="1052"/>
        <v>2027</v>
      </c>
      <c r="BJ413" s="10">
        <f t="shared" si="1052"/>
        <v>2028</v>
      </c>
      <c r="BK413" s="10">
        <f t="shared" si="1052"/>
        <v>2028</v>
      </c>
      <c r="BL413" s="10">
        <f t="shared" si="1052"/>
        <v>2028</v>
      </c>
      <c r="BM413" s="10">
        <f t="shared" si="1052"/>
        <v>2028</v>
      </c>
      <c r="BN413" s="10">
        <f t="shared" si="1052"/>
        <v>2029</v>
      </c>
      <c r="BO413" s="10">
        <f t="shared" si="1052"/>
        <v>2029</v>
      </c>
      <c r="BP413" s="10">
        <f t="shared" si="1052"/>
        <v>2029</v>
      </c>
      <c r="BQ413" s="10">
        <f t="shared" si="1052"/>
        <v>2029</v>
      </c>
      <c r="BR413" s="10">
        <f t="shared" si="1052"/>
        <v>2030</v>
      </c>
      <c r="BS413" s="10">
        <f t="shared" si="1052"/>
        <v>2030</v>
      </c>
      <c r="BT413" s="10">
        <f t="shared" si="1052"/>
        <v>2030</v>
      </c>
      <c r="BU413" s="10">
        <f t="shared" si="1052"/>
        <v>2030</v>
      </c>
      <c r="BV413" s="10">
        <f t="shared" si="1052"/>
        <v>2031</v>
      </c>
      <c r="BW413" s="10">
        <f t="shared" si="1052"/>
        <v>2031</v>
      </c>
      <c r="BX413" s="10">
        <f t="shared" si="1052"/>
        <v>2031</v>
      </c>
      <c r="BY413" s="10">
        <f t="shared" si="1052"/>
        <v>2031</v>
      </c>
      <c r="BZ413" s="10">
        <f t="shared" si="1052"/>
        <v>2032</v>
      </c>
      <c r="CA413" s="10">
        <f t="shared" si="1052"/>
        <v>2032</v>
      </c>
      <c r="CB413" s="10">
        <f t="shared" si="1052"/>
        <v>2032</v>
      </c>
      <c r="CC413" s="10">
        <f t="shared" si="1052"/>
        <v>2032</v>
      </c>
      <c r="CD413" s="10">
        <f t="shared" ref="CD413:DI413" si="1053">YEAR(CD411)</f>
        <v>2033</v>
      </c>
      <c r="CE413" s="10">
        <f t="shared" si="1053"/>
        <v>2033</v>
      </c>
      <c r="CF413" s="10">
        <f t="shared" si="1053"/>
        <v>2033</v>
      </c>
      <c r="CG413" s="10">
        <f t="shared" si="1053"/>
        <v>2033</v>
      </c>
      <c r="CH413" s="10">
        <f t="shared" si="1053"/>
        <v>2034</v>
      </c>
      <c r="CI413" s="10">
        <f t="shared" si="1053"/>
        <v>2034</v>
      </c>
      <c r="CJ413" s="10">
        <f t="shared" si="1053"/>
        <v>2034</v>
      </c>
      <c r="CK413" s="10">
        <f t="shared" si="1053"/>
        <v>2034</v>
      </c>
      <c r="CL413" s="10">
        <f t="shared" si="1053"/>
        <v>2035</v>
      </c>
      <c r="CM413" s="10">
        <f t="shared" si="1053"/>
        <v>2035</v>
      </c>
      <c r="CN413" s="10">
        <f t="shared" si="1053"/>
        <v>2035</v>
      </c>
      <c r="CO413" s="10">
        <f t="shared" si="1053"/>
        <v>2035</v>
      </c>
      <c r="CP413" s="10">
        <f t="shared" si="1053"/>
        <v>2036</v>
      </c>
      <c r="CQ413" s="10">
        <f t="shared" si="1053"/>
        <v>2036</v>
      </c>
      <c r="CR413" s="10">
        <f t="shared" si="1053"/>
        <v>2036</v>
      </c>
      <c r="CS413" s="10">
        <f t="shared" si="1053"/>
        <v>2036</v>
      </c>
      <c r="CT413" s="10">
        <f t="shared" si="1053"/>
        <v>2037</v>
      </c>
      <c r="CU413" s="10">
        <f t="shared" si="1053"/>
        <v>2037</v>
      </c>
      <c r="CV413" s="10">
        <f t="shared" si="1053"/>
        <v>2037</v>
      </c>
      <c r="CW413" s="10">
        <f t="shared" si="1053"/>
        <v>2037</v>
      </c>
      <c r="CX413" s="10">
        <f t="shared" si="1053"/>
        <v>2038</v>
      </c>
      <c r="CY413" s="10">
        <f t="shared" si="1053"/>
        <v>2038</v>
      </c>
      <c r="CZ413" s="10">
        <f t="shared" si="1053"/>
        <v>2038</v>
      </c>
      <c r="DA413" s="10">
        <f t="shared" si="1053"/>
        <v>2038</v>
      </c>
      <c r="DB413" s="10">
        <f t="shared" si="1053"/>
        <v>2039</v>
      </c>
      <c r="DC413" s="10">
        <f t="shared" si="1053"/>
        <v>2039</v>
      </c>
      <c r="DD413" s="10">
        <f t="shared" si="1053"/>
        <v>2039</v>
      </c>
      <c r="DE413" s="10">
        <f t="shared" si="1053"/>
        <v>2039</v>
      </c>
      <c r="DF413" s="10">
        <f t="shared" si="1053"/>
        <v>2040</v>
      </c>
      <c r="DG413" s="10">
        <f t="shared" si="1053"/>
        <v>2040</v>
      </c>
      <c r="DH413" s="10">
        <f t="shared" si="1053"/>
        <v>2040</v>
      </c>
      <c r="DI413" s="10">
        <f t="shared" si="1053"/>
        <v>2040</v>
      </c>
      <c r="DJ413" s="10">
        <f t="shared" ref="DJ413:EO413" si="1054">YEAR(DJ411)</f>
        <v>2041</v>
      </c>
      <c r="DK413" s="10">
        <f t="shared" si="1054"/>
        <v>2041</v>
      </c>
      <c r="DL413" s="10">
        <f t="shared" si="1054"/>
        <v>2041</v>
      </c>
      <c r="DM413" s="10">
        <f t="shared" si="1054"/>
        <v>2041</v>
      </c>
      <c r="DN413" s="10">
        <f t="shared" si="1054"/>
        <v>2042</v>
      </c>
      <c r="DO413" s="10">
        <f t="shared" si="1054"/>
        <v>2042</v>
      </c>
      <c r="DP413" s="10">
        <f t="shared" si="1054"/>
        <v>2042</v>
      </c>
      <c r="DQ413" s="10">
        <f t="shared" si="1054"/>
        <v>2042</v>
      </c>
      <c r="DR413" s="10">
        <f t="shared" si="1054"/>
        <v>2043</v>
      </c>
      <c r="DS413" s="10">
        <f t="shared" si="1054"/>
        <v>2043</v>
      </c>
      <c r="DT413" s="10">
        <f t="shared" si="1054"/>
        <v>2043</v>
      </c>
      <c r="DU413" s="10">
        <f t="shared" si="1054"/>
        <v>2043</v>
      </c>
      <c r="DV413" s="10">
        <f t="shared" si="1054"/>
        <v>2044</v>
      </c>
      <c r="DW413" s="10">
        <f t="shared" si="1054"/>
        <v>2044</v>
      </c>
      <c r="DX413" s="10">
        <f t="shared" si="1054"/>
        <v>2044</v>
      </c>
      <c r="DY413" s="10">
        <f t="shared" si="1054"/>
        <v>2044</v>
      </c>
      <c r="DZ413" s="10">
        <f t="shared" si="1054"/>
        <v>2045</v>
      </c>
      <c r="EA413" s="10">
        <f t="shared" si="1054"/>
        <v>2045</v>
      </c>
      <c r="EB413" s="10">
        <f t="shared" si="1054"/>
        <v>2045</v>
      </c>
      <c r="EC413" s="10">
        <f t="shared" si="1054"/>
        <v>2045</v>
      </c>
      <c r="ED413" s="10">
        <f t="shared" si="1054"/>
        <v>2046</v>
      </c>
      <c r="EE413" s="10">
        <f t="shared" si="1054"/>
        <v>2046</v>
      </c>
      <c r="EF413" s="10">
        <f t="shared" si="1054"/>
        <v>2046</v>
      </c>
      <c r="EG413" s="10">
        <f t="shared" si="1054"/>
        <v>2046</v>
      </c>
      <c r="EH413" s="10">
        <f t="shared" si="1054"/>
        <v>2047</v>
      </c>
      <c r="EI413" s="10">
        <f t="shared" si="1054"/>
        <v>2047</v>
      </c>
      <c r="EJ413" s="10">
        <f t="shared" si="1054"/>
        <v>2047</v>
      </c>
      <c r="EK413" s="10">
        <f t="shared" si="1054"/>
        <v>2047</v>
      </c>
      <c r="EL413" s="10">
        <f t="shared" si="1054"/>
        <v>2048</v>
      </c>
      <c r="EM413" s="10">
        <f t="shared" si="1054"/>
        <v>2048</v>
      </c>
      <c r="EN413" s="10">
        <f t="shared" si="1054"/>
        <v>2048</v>
      </c>
      <c r="EO413" s="10">
        <f t="shared" si="1054"/>
        <v>2048</v>
      </c>
      <c r="EP413" s="10">
        <f t="shared" ref="EP413:FU413" si="1055">YEAR(EP411)</f>
        <v>2049</v>
      </c>
      <c r="EQ413" s="10">
        <f t="shared" si="1055"/>
        <v>2049</v>
      </c>
      <c r="ER413" s="10">
        <f t="shared" si="1055"/>
        <v>2049</v>
      </c>
      <c r="ES413" s="10">
        <f t="shared" si="1055"/>
        <v>2049</v>
      </c>
      <c r="ET413" s="10">
        <f t="shared" si="1055"/>
        <v>2050</v>
      </c>
      <c r="EU413" s="10">
        <f t="shared" si="1055"/>
        <v>2050</v>
      </c>
      <c r="EV413" s="10">
        <f t="shared" si="1055"/>
        <v>2050</v>
      </c>
      <c r="EW413" s="10">
        <f t="shared" si="1055"/>
        <v>2050</v>
      </c>
      <c r="EX413" s="10">
        <f t="shared" si="1055"/>
        <v>2051</v>
      </c>
      <c r="EY413" s="10">
        <f t="shared" si="1055"/>
        <v>2051</v>
      </c>
      <c r="EZ413" s="10">
        <f t="shared" si="1055"/>
        <v>2051</v>
      </c>
      <c r="FA413" s="10">
        <f t="shared" si="1055"/>
        <v>2051</v>
      </c>
      <c r="FB413" s="10">
        <f t="shared" si="1055"/>
        <v>2052</v>
      </c>
      <c r="FC413" s="10">
        <f t="shared" si="1055"/>
        <v>2052</v>
      </c>
      <c r="FD413" s="10">
        <f t="shared" si="1055"/>
        <v>2052</v>
      </c>
      <c r="FE413" s="10">
        <f t="shared" si="1055"/>
        <v>2052</v>
      </c>
      <c r="FF413" s="10">
        <f t="shared" si="1055"/>
        <v>2053</v>
      </c>
      <c r="FG413" s="10">
        <f t="shared" si="1055"/>
        <v>2053</v>
      </c>
      <c r="FH413" s="10">
        <f t="shared" si="1055"/>
        <v>2053</v>
      </c>
      <c r="FI413" s="10">
        <f t="shared" si="1055"/>
        <v>2053</v>
      </c>
      <c r="FJ413" s="10">
        <f t="shared" si="1055"/>
        <v>2054</v>
      </c>
      <c r="FK413" s="10">
        <f t="shared" si="1055"/>
        <v>2054</v>
      </c>
      <c r="FL413" s="10">
        <f t="shared" si="1055"/>
        <v>2054</v>
      </c>
      <c r="FM413" s="10">
        <f t="shared" si="1055"/>
        <v>2054</v>
      </c>
      <c r="FN413" s="10">
        <f t="shared" si="1055"/>
        <v>2055</v>
      </c>
      <c r="FO413" s="10">
        <f t="shared" si="1055"/>
        <v>2055</v>
      </c>
      <c r="FP413" s="10">
        <f t="shared" si="1055"/>
        <v>2055</v>
      </c>
      <c r="FQ413" s="10">
        <f t="shared" si="1055"/>
        <v>2055</v>
      </c>
      <c r="FR413" s="10">
        <f t="shared" si="1055"/>
        <v>2056</v>
      </c>
      <c r="FS413" s="10">
        <f t="shared" si="1055"/>
        <v>2056</v>
      </c>
      <c r="FT413" s="10">
        <f t="shared" si="1055"/>
        <v>2056</v>
      </c>
      <c r="FU413" s="10">
        <f t="shared" si="1055"/>
        <v>2056</v>
      </c>
      <c r="FV413" s="10">
        <f t="shared" ref="FV413:GC413" si="1056">YEAR(FV411)</f>
        <v>2057</v>
      </c>
      <c r="FW413" s="10">
        <f t="shared" si="1056"/>
        <v>2057</v>
      </c>
      <c r="FX413" s="10">
        <f t="shared" si="1056"/>
        <v>2057</v>
      </c>
      <c r="FY413" s="10">
        <f t="shared" si="1056"/>
        <v>2057</v>
      </c>
      <c r="FZ413" s="10">
        <f t="shared" si="1056"/>
        <v>2058</v>
      </c>
      <c r="GA413" s="10">
        <f t="shared" si="1056"/>
        <v>2058</v>
      </c>
      <c r="GB413" s="10">
        <f t="shared" si="1056"/>
        <v>2058</v>
      </c>
      <c r="GC413" s="10">
        <f t="shared" si="1056"/>
        <v>2058</v>
      </c>
    </row>
    <row r="414" spans="13:185" hidden="1" outlineLevel="1" x14ac:dyDescent="0.35">
      <c r="M414" s="11" t="s">
        <v>112</v>
      </c>
      <c r="N414" s="10" t="str">
        <f t="shared" ref="N414:AU414" si="1057">IF(MONTH(N411)&lt;=3,"1T",IF(MONTH(N411)&lt;=6,"2T",IF(MONTH(N411)&lt;=9,"3T","4T")))&amp;RIGHT(YEAR(N411),2)</f>
        <v>4T25</v>
      </c>
      <c r="O414" s="10" t="str">
        <f t="shared" si="1057"/>
        <v>4T26</v>
      </c>
      <c r="P414" s="10" t="str">
        <f t="shared" si="1057"/>
        <v>4T27</v>
      </c>
      <c r="Q414" s="10" t="str">
        <f t="shared" si="1057"/>
        <v>4T28</v>
      </c>
      <c r="R414" s="10" t="str">
        <f t="shared" si="1057"/>
        <v>4T29</v>
      </c>
      <c r="S414" s="10" t="str">
        <f t="shared" si="1057"/>
        <v>4T30</v>
      </c>
      <c r="T414" s="10" t="str">
        <f t="shared" si="1057"/>
        <v>4T31</v>
      </c>
      <c r="U414" s="10" t="str">
        <f t="shared" si="1057"/>
        <v>4T32</v>
      </c>
      <c r="V414" s="10" t="str">
        <f t="shared" si="1057"/>
        <v>4T33</v>
      </c>
      <c r="W414" s="10" t="str">
        <f t="shared" si="1057"/>
        <v>4T34</v>
      </c>
      <c r="X414" s="10" t="str">
        <f t="shared" si="1057"/>
        <v>4T35</v>
      </c>
      <c r="Y414" s="10" t="str">
        <f t="shared" si="1057"/>
        <v>4T36</v>
      </c>
      <c r="Z414" s="10" t="str">
        <f t="shared" si="1057"/>
        <v>4T37</v>
      </c>
      <c r="AA414" s="10" t="str">
        <f t="shared" si="1057"/>
        <v>4T38</v>
      </c>
      <c r="AB414" s="10" t="str">
        <f t="shared" si="1057"/>
        <v>4T39</v>
      </c>
      <c r="AC414" s="10" t="str">
        <f t="shared" si="1057"/>
        <v>4T40</v>
      </c>
      <c r="AD414" s="10" t="str">
        <f t="shared" si="1057"/>
        <v>4T41</v>
      </c>
      <c r="AE414" s="10" t="str">
        <f t="shared" si="1057"/>
        <v>4T42</v>
      </c>
      <c r="AF414" s="10" t="str">
        <f t="shared" si="1057"/>
        <v>4T43</v>
      </c>
      <c r="AG414" s="10" t="str">
        <f t="shared" si="1057"/>
        <v>4T44</v>
      </c>
      <c r="AH414" s="10" t="str">
        <f t="shared" si="1057"/>
        <v>4T45</v>
      </c>
      <c r="AI414" s="10" t="str">
        <f t="shared" si="1057"/>
        <v>4T46</v>
      </c>
      <c r="AJ414" s="10" t="str">
        <f t="shared" si="1057"/>
        <v>4T47</v>
      </c>
      <c r="AK414" s="10" t="str">
        <f t="shared" si="1057"/>
        <v>4T48</v>
      </c>
      <c r="AL414" s="10" t="str">
        <f t="shared" si="1057"/>
        <v>4T49</v>
      </c>
      <c r="AM414" s="10" t="str">
        <f t="shared" si="1057"/>
        <v>4T50</v>
      </c>
      <c r="AN414" s="10" t="str">
        <f t="shared" si="1057"/>
        <v>4T51</v>
      </c>
      <c r="AO414" s="10" t="str">
        <f t="shared" si="1057"/>
        <v>4T52</v>
      </c>
      <c r="AP414" s="10" t="str">
        <f t="shared" si="1057"/>
        <v>4T53</v>
      </c>
      <c r="AQ414" s="10" t="str">
        <f t="shared" si="1057"/>
        <v>4T54</v>
      </c>
      <c r="AR414" s="10" t="str">
        <f t="shared" si="1057"/>
        <v>4T55</v>
      </c>
      <c r="AS414" s="10" t="str">
        <f t="shared" si="1057"/>
        <v>4T56</v>
      </c>
      <c r="AT414" s="10" t="str">
        <f t="shared" si="1057"/>
        <v>4T57</v>
      </c>
      <c r="AU414" s="10" t="str">
        <f t="shared" si="1057"/>
        <v>4T58</v>
      </c>
      <c r="AW414" s="11" t="s">
        <v>112</v>
      </c>
      <c r="AX414" s="10" t="str">
        <f t="shared" ref="AX414:CC414" si="1058">IF(MONTH(AX411)&lt;=3,"1T",IF(MONTH(AX411)&lt;=6,"2T",IF(MONTH(AX411)&lt;=9,"3T","4T")))&amp;RIGHT(YEAR(AX411),2)</f>
        <v>1T25</v>
      </c>
      <c r="AY414" s="10" t="str">
        <f t="shared" si="1058"/>
        <v>2T25</v>
      </c>
      <c r="AZ414" s="10" t="str">
        <f t="shared" si="1058"/>
        <v>3T25</v>
      </c>
      <c r="BA414" s="10" t="str">
        <f t="shared" si="1058"/>
        <v>4T25</v>
      </c>
      <c r="BB414" s="10" t="str">
        <f t="shared" si="1058"/>
        <v>1T26</v>
      </c>
      <c r="BC414" s="10" t="str">
        <f t="shared" si="1058"/>
        <v>2T26</v>
      </c>
      <c r="BD414" s="10" t="str">
        <f t="shared" si="1058"/>
        <v>3T26</v>
      </c>
      <c r="BE414" s="10" t="str">
        <f t="shared" si="1058"/>
        <v>4T26</v>
      </c>
      <c r="BF414" s="10" t="str">
        <f t="shared" si="1058"/>
        <v>1T27</v>
      </c>
      <c r="BG414" s="10" t="str">
        <f t="shared" si="1058"/>
        <v>2T27</v>
      </c>
      <c r="BH414" s="10" t="str">
        <f t="shared" si="1058"/>
        <v>3T27</v>
      </c>
      <c r="BI414" s="10" t="str">
        <f t="shared" si="1058"/>
        <v>4T27</v>
      </c>
      <c r="BJ414" s="10" t="str">
        <f t="shared" si="1058"/>
        <v>1T28</v>
      </c>
      <c r="BK414" s="10" t="str">
        <f t="shared" si="1058"/>
        <v>2T28</v>
      </c>
      <c r="BL414" s="10" t="str">
        <f t="shared" si="1058"/>
        <v>3T28</v>
      </c>
      <c r="BM414" s="10" t="str">
        <f t="shared" si="1058"/>
        <v>4T28</v>
      </c>
      <c r="BN414" s="10" t="str">
        <f t="shared" si="1058"/>
        <v>1T29</v>
      </c>
      <c r="BO414" s="10" t="str">
        <f t="shared" si="1058"/>
        <v>2T29</v>
      </c>
      <c r="BP414" s="10" t="str">
        <f t="shared" si="1058"/>
        <v>3T29</v>
      </c>
      <c r="BQ414" s="10" t="str">
        <f t="shared" si="1058"/>
        <v>4T29</v>
      </c>
      <c r="BR414" s="10" t="str">
        <f t="shared" si="1058"/>
        <v>1T30</v>
      </c>
      <c r="BS414" s="10" t="str">
        <f t="shared" si="1058"/>
        <v>2T30</v>
      </c>
      <c r="BT414" s="10" t="str">
        <f t="shared" si="1058"/>
        <v>3T30</v>
      </c>
      <c r="BU414" s="10" t="str">
        <f t="shared" si="1058"/>
        <v>4T30</v>
      </c>
      <c r="BV414" s="10" t="str">
        <f t="shared" si="1058"/>
        <v>1T31</v>
      </c>
      <c r="BW414" s="10" t="str">
        <f t="shared" si="1058"/>
        <v>2T31</v>
      </c>
      <c r="BX414" s="10" t="str">
        <f t="shared" si="1058"/>
        <v>3T31</v>
      </c>
      <c r="BY414" s="10" t="str">
        <f t="shared" si="1058"/>
        <v>4T31</v>
      </c>
      <c r="BZ414" s="10" t="str">
        <f t="shared" si="1058"/>
        <v>1T32</v>
      </c>
      <c r="CA414" s="10" t="str">
        <f t="shared" si="1058"/>
        <v>2T32</v>
      </c>
      <c r="CB414" s="10" t="str">
        <f t="shared" si="1058"/>
        <v>3T32</v>
      </c>
      <c r="CC414" s="10" t="str">
        <f t="shared" si="1058"/>
        <v>4T32</v>
      </c>
      <c r="CD414" s="10" t="str">
        <f t="shared" ref="CD414:DI414" si="1059">IF(MONTH(CD411)&lt;=3,"1T",IF(MONTH(CD411)&lt;=6,"2T",IF(MONTH(CD411)&lt;=9,"3T","4T")))&amp;RIGHT(YEAR(CD411),2)</f>
        <v>1T33</v>
      </c>
      <c r="CE414" s="10" t="str">
        <f t="shared" si="1059"/>
        <v>2T33</v>
      </c>
      <c r="CF414" s="10" t="str">
        <f t="shared" si="1059"/>
        <v>3T33</v>
      </c>
      <c r="CG414" s="10" t="str">
        <f t="shared" si="1059"/>
        <v>4T33</v>
      </c>
      <c r="CH414" s="10" t="str">
        <f t="shared" si="1059"/>
        <v>1T34</v>
      </c>
      <c r="CI414" s="10" t="str">
        <f t="shared" si="1059"/>
        <v>2T34</v>
      </c>
      <c r="CJ414" s="10" t="str">
        <f t="shared" si="1059"/>
        <v>3T34</v>
      </c>
      <c r="CK414" s="10" t="str">
        <f t="shared" si="1059"/>
        <v>4T34</v>
      </c>
      <c r="CL414" s="10" t="str">
        <f t="shared" si="1059"/>
        <v>1T35</v>
      </c>
      <c r="CM414" s="10" t="str">
        <f t="shared" si="1059"/>
        <v>2T35</v>
      </c>
      <c r="CN414" s="10" t="str">
        <f t="shared" si="1059"/>
        <v>3T35</v>
      </c>
      <c r="CO414" s="10" t="str">
        <f t="shared" si="1059"/>
        <v>4T35</v>
      </c>
      <c r="CP414" s="10" t="str">
        <f t="shared" si="1059"/>
        <v>1T36</v>
      </c>
      <c r="CQ414" s="10" t="str">
        <f t="shared" si="1059"/>
        <v>2T36</v>
      </c>
      <c r="CR414" s="10" t="str">
        <f t="shared" si="1059"/>
        <v>3T36</v>
      </c>
      <c r="CS414" s="10" t="str">
        <f t="shared" si="1059"/>
        <v>4T36</v>
      </c>
      <c r="CT414" s="10" t="str">
        <f t="shared" si="1059"/>
        <v>1T37</v>
      </c>
      <c r="CU414" s="10" t="str">
        <f t="shared" si="1059"/>
        <v>2T37</v>
      </c>
      <c r="CV414" s="10" t="str">
        <f t="shared" si="1059"/>
        <v>3T37</v>
      </c>
      <c r="CW414" s="10" t="str">
        <f t="shared" si="1059"/>
        <v>4T37</v>
      </c>
      <c r="CX414" s="10" t="str">
        <f t="shared" si="1059"/>
        <v>1T38</v>
      </c>
      <c r="CY414" s="10" t="str">
        <f t="shared" si="1059"/>
        <v>2T38</v>
      </c>
      <c r="CZ414" s="10" t="str">
        <f t="shared" si="1059"/>
        <v>3T38</v>
      </c>
      <c r="DA414" s="10" t="str">
        <f t="shared" si="1059"/>
        <v>4T38</v>
      </c>
      <c r="DB414" s="10" t="str">
        <f t="shared" si="1059"/>
        <v>1T39</v>
      </c>
      <c r="DC414" s="10" t="str">
        <f t="shared" si="1059"/>
        <v>2T39</v>
      </c>
      <c r="DD414" s="10" t="str">
        <f t="shared" si="1059"/>
        <v>3T39</v>
      </c>
      <c r="DE414" s="10" t="str">
        <f t="shared" si="1059"/>
        <v>4T39</v>
      </c>
      <c r="DF414" s="10" t="str">
        <f t="shared" si="1059"/>
        <v>1T40</v>
      </c>
      <c r="DG414" s="10" t="str">
        <f t="shared" si="1059"/>
        <v>2T40</v>
      </c>
      <c r="DH414" s="10" t="str">
        <f t="shared" si="1059"/>
        <v>3T40</v>
      </c>
      <c r="DI414" s="10" t="str">
        <f t="shared" si="1059"/>
        <v>4T40</v>
      </c>
      <c r="DJ414" s="10" t="str">
        <f t="shared" ref="DJ414:EO414" si="1060">IF(MONTH(DJ411)&lt;=3,"1T",IF(MONTH(DJ411)&lt;=6,"2T",IF(MONTH(DJ411)&lt;=9,"3T","4T")))&amp;RIGHT(YEAR(DJ411),2)</f>
        <v>1T41</v>
      </c>
      <c r="DK414" s="10" t="str">
        <f t="shared" si="1060"/>
        <v>2T41</v>
      </c>
      <c r="DL414" s="10" t="str">
        <f t="shared" si="1060"/>
        <v>3T41</v>
      </c>
      <c r="DM414" s="10" t="str">
        <f t="shared" si="1060"/>
        <v>4T41</v>
      </c>
      <c r="DN414" s="10" t="str">
        <f t="shared" si="1060"/>
        <v>1T42</v>
      </c>
      <c r="DO414" s="10" t="str">
        <f t="shared" si="1060"/>
        <v>2T42</v>
      </c>
      <c r="DP414" s="10" t="str">
        <f t="shared" si="1060"/>
        <v>3T42</v>
      </c>
      <c r="DQ414" s="10" t="str">
        <f t="shared" si="1060"/>
        <v>4T42</v>
      </c>
      <c r="DR414" s="10" t="str">
        <f t="shared" si="1060"/>
        <v>1T43</v>
      </c>
      <c r="DS414" s="10" t="str">
        <f t="shared" si="1060"/>
        <v>2T43</v>
      </c>
      <c r="DT414" s="10" t="str">
        <f t="shared" si="1060"/>
        <v>3T43</v>
      </c>
      <c r="DU414" s="10" t="str">
        <f t="shared" si="1060"/>
        <v>4T43</v>
      </c>
      <c r="DV414" s="10" t="str">
        <f t="shared" si="1060"/>
        <v>1T44</v>
      </c>
      <c r="DW414" s="10" t="str">
        <f t="shared" si="1060"/>
        <v>2T44</v>
      </c>
      <c r="DX414" s="10" t="str">
        <f t="shared" si="1060"/>
        <v>3T44</v>
      </c>
      <c r="DY414" s="10" t="str">
        <f t="shared" si="1060"/>
        <v>4T44</v>
      </c>
      <c r="DZ414" s="10" t="str">
        <f t="shared" si="1060"/>
        <v>1T45</v>
      </c>
      <c r="EA414" s="10" t="str">
        <f t="shared" si="1060"/>
        <v>2T45</v>
      </c>
      <c r="EB414" s="10" t="str">
        <f t="shared" si="1060"/>
        <v>3T45</v>
      </c>
      <c r="EC414" s="10" t="str">
        <f t="shared" si="1060"/>
        <v>4T45</v>
      </c>
      <c r="ED414" s="10" t="str">
        <f t="shared" si="1060"/>
        <v>1T46</v>
      </c>
      <c r="EE414" s="10" t="str">
        <f t="shared" si="1060"/>
        <v>2T46</v>
      </c>
      <c r="EF414" s="10" t="str">
        <f t="shared" si="1060"/>
        <v>3T46</v>
      </c>
      <c r="EG414" s="10" t="str">
        <f t="shared" si="1060"/>
        <v>4T46</v>
      </c>
      <c r="EH414" s="10" t="str">
        <f t="shared" si="1060"/>
        <v>1T47</v>
      </c>
      <c r="EI414" s="10" t="str">
        <f t="shared" si="1060"/>
        <v>2T47</v>
      </c>
      <c r="EJ414" s="10" t="str">
        <f t="shared" si="1060"/>
        <v>3T47</v>
      </c>
      <c r="EK414" s="10" t="str">
        <f t="shared" si="1060"/>
        <v>4T47</v>
      </c>
      <c r="EL414" s="10" t="str">
        <f t="shared" si="1060"/>
        <v>1T48</v>
      </c>
      <c r="EM414" s="10" t="str">
        <f t="shared" si="1060"/>
        <v>2T48</v>
      </c>
      <c r="EN414" s="10" t="str">
        <f t="shared" si="1060"/>
        <v>3T48</v>
      </c>
      <c r="EO414" s="10" t="str">
        <f t="shared" si="1060"/>
        <v>4T48</v>
      </c>
      <c r="EP414" s="10" t="str">
        <f t="shared" ref="EP414:FU414" si="1061">IF(MONTH(EP411)&lt;=3,"1T",IF(MONTH(EP411)&lt;=6,"2T",IF(MONTH(EP411)&lt;=9,"3T","4T")))&amp;RIGHT(YEAR(EP411),2)</f>
        <v>1T49</v>
      </c>
      <c r="EQ414" s="10" t="str">
        <f t="shared" si="1061"/>
        <v>2T49</v>
      </c>
      <c r="ER414" s="10" t="str">
        <f t="shared" si="1061"/>
        <v>3T49</v>
      </c>
      <c r="ES414" s="10" t="str">
        <f t="shared" si="1061"/>
        <v>4T49</v>
      </c>
      <c r="ET414" s="10" t="str">
        <f t="shared" si="1061"/>
        <v>1T50</v>
      </c>
      <c r="EU414" s="10" t="str">
        <f t="shared" si="1061"/>
        <v>2T50</v>
      </c>
      <c r="EV414" s="10" t="str">
        <f t="shared" si="1061"/>
        <v>3T50</v>
      </c>
      <c r="EW414" s="10" t="str">
        <f t="shared" si="1061"/>
        <v>4T50</v>
      </c>
      <c r="EX414" s="10" t="str">
        <f t="shared" si="1061"/>
        <v>1T51</v>
      </c>
      <c r="EY414" s="10" t="str">
        <f t="shared" si="1061"/>
        <v>2T51</v>
      </c>
      <c r="EZ414" s="10" t="str">
        <f t="shared" si="1061"/>
        <v>3T51</v>
      </c>
      <c r="FA414" s="10" t="str">
        <f t="shared" si="1061"/>
        <v>4T51</v>
      </c>
      <c r="FB414" s="10" t="str">
        <f t="shared" si="1061"/>
        <v>1T52</v>
      </c>
      <c r="FC414" s="10" t="str">
        <f t="shared" si="1061"/>
        <v>2T52</v>
      </c>
      <c r="FD414" s="10" t="str">
        <f t="shared" si="1061"/>
        <v>3T52</v>
      </c>
      <c r="FE414" s="10" t="str">
        <f t="shared" si="1061"/>
        <v>4T52</v>
      </c>
      <c r="FF414" s="10" t="str">
        <f t="shared" si="1061"/>
        <v>1T53</v>
      </c>
      <c r="FG414" s="10" t="str">
        <f t="shared" si="1061"/>
        <v>2T53</v>
      </c>
      <c r="FH414" s="10" t="str">
        <f t="shared" si="1061"/>
        <v>3T53</v>
      </c>
      <c r="FI414" s="10" t="str">
        <f t="shared" si="1061"/>
        <v>4T53</v>
      </c>
      <c r="FJ414" s="10" t="str">
        <f t="shared" si="1061"/>
        <v>1T54</v>
      </c>
      <c r="FK414" s="10" t="str">
        <f t="shared" si="1061"/>
        <v>2T54</v>
      </c>
      <c r="FL414" s="10" t="str">
        <f t="shared" si="1061"/>
        <v>3T54</v>
      </c>
      <c r="FM414" s="10" t="str">
        <f t="shared" si="1061"/>
        <v>4T54</v>
      </c>
      <c r="FN414" s="10" t="str">
        <f t="shared" si="1061"/>
        <v>1T55</v>
      </c>
      <c r="FO414" s="10" t="str">
        <f t="shared" si="1061"/>
        <v>2T55</v>
      </c>
      <c r="FP414" s="10" t="str">
        <f t="shared" si="1061"/>
        <v>3T55</v>
      </c>
      <c r="FQ414" s="10" t="str">
        <f t="shared" si="1061"/>
        <v>4T55</v>
      </c>
      <c r="FR414" s="10" t="str">
        <f t="shared" si="1061"/>
        <v>1T56</v>
      </c>
      <c r="FS414" s="10" t="str">
        <f t="shared" si="1061"/>
        <v>2T56</v>
      </c>
      <c r="FT414" s="10" t="str">
        <f t="shared" si="1061"/>
        <v>3T56</v>
      </c>
      <c r="FU414" s="10" t="str">
        <f t="shared" si="1061"/>
        <v>4T56</v>
      </c>
      <c r="FV414" s="10" t="str">
        <f t="shared" ref="FV414:GC414" si="1062">IF(MONTH(FV411)&lt;=3,"1T",IF(MONTH(FV411)&lt;=6,"2T",IF(MONTH(FV411)&lt;=9,"3T","4T")))&amp;RIGHT(YEAR(FV411),2)</f>
        <v>1T57</v>
      </c>
      <c r="FW414" s="10" t="str">
        <f t="shared" si="1062"/>
        <v>2T57</v>
      </c>
      <c r="FX414" s="10" t="str">
        <f t="shared" si="1062"/>
        <v>3T57</v>
      </c>
      <c r="FY414" s="10" t="str">
        <f t="shared" si="1062"/>
        <v>4T57</v>
      </c>
      <c r="FZ414" s="10" t="str">
        <f t="shared" si="1062"/>
        <v>1T58</v>
      </c>
      <c r="GA414" s="10" t="str">
        <f t="shared" si="1062"/>
        <v>2T58</v>
      </c>
      <c r="GB414" s="10" t="str">
        <f t="shared" si="1062"/>
        <v>3T58</v>
      </c>
      <c r="GC414" s="10" t="str">
        <f t="shared" si="1062"/>
        <v>4T58</v>
      </c>
    </row>
    <row r="415" spans="13:185" hidden="1" outlineLevel="1" x14ac:dyDescent="0.35"/>
    <row r="416" spans="13:185" hidden="1" outlineLevel="1" x14ac:dyDescent="0.35">
      <c r="M416" s="11" t="s">
        <v>232</v>
      </c>
      <c r="N416" s="28">
        <f t="shared" ref="N416:AU416" si="1063">IF(N413=2024,60%,IF(N413=2025,40%,IF(N413=2026,20%,0%)))</f>
        <v>0.4</v>
      </c>
      <c r="O416" s="28">
        <f t="shared" si="1063"/>
        <v>0.2</v>
      </c>
      <c r="P416" s="28">
        <f t="shared" si="1063"/>
        <v>0</v>
      </c>
      <c r="Q416" s="28">
        <f t="shared" si="1063"/>
        <v>0</v>
      </c>
      <c r="R416" s="28">
        <f t="shared" si="1063"/>
        <v>0</v>
      </c>
      <c r="S416" s="28">
        <f t="shared" si="1063"/>
        <v>0</v>
      </c>
      <c r="T416" s="28">
        <f t="shared" si="1063"/>
        <v>0</v>
      </c>
      <c r="U416" s="28">
        <f t="shared" si="1063"/>
        <v>0</v>
      </c>
      <c r="V416" s="28">
        <f t="shared" si="1063"/>
        <v>0</v>
      </c>
      <c r="W416" s="28">
        <f t="shared" si="1063"/>
        <v>0</v>
      </c>
      <c r="X416" s="28">
        <f t="shared" si="1063"/>
        <v>0</v>
      </c>
      <c r="Y416" s="28">
        <f t="shared" si="1063"/>
        <v>0</v>
      </c>
      <c r="Z416" s="28">
        <f t="shared" si="1063"/>
        <v>0</v>
      </c>
      <c r="AA416" s="28">
        <f t="shared" si="1063"/>
        <v>0</v>
      </c>
      <c r="AB416" s="28">
        <f t="shared" si="1063"/>
        <v>0</v>
      </c>
      <c r="AC416" s="28">
        <f t="shared" si="1063"/>
        <v>0</v>
      </c>
      <c r="AD416" s="28">
        <f t="shared" si="1063"/>
        <v>0</v>
      </c>
      <c r="AE416" s="28">
        <f t="shared" si="1063"/>
        <v>0</v>
      </c>
      <c r="AF416" s="28">
        <f t="shared" si="1063"/>
        <v>0</v>
      </c>
      <c r="AG416" s="28">
        <f t="shared" si="1063"/>
        <v>0</v>
      </c>
      <c r="AH416" s="28">
        <f t="shared" si="1063"/>
        <v>0</v>
      </c>
      <c r="AI416" s="28">
        <f t="shared" si="1063"/>
        <v>0</v>
      </c>
      <c r="AJ416" s="28">
        <f t="shared" si="1063"/>
        <v>0</v>
      </c>
      <c r="AK416" s="28">
        <f t="shared" si="1063"/>
        <v>0</v>
      </c>
      <c r="AL416" s="28">
        <f t="shared" si="1063"/>
        <v>0</v>
      </c>
      <c r="AM416" s="28">
        <f t="shared" si="1063"/>
        <v>0</v>
      </c>
      <c r="AN416" s="28">
        <f t="shared" si="1063"/>
        <v>0</v>
      </c>
      <c r="AO416" s="28">
        <f t="shared" si="1063"/>
        <v>0</v>
      </c>
      <c r="AP416" s="28">
        <f t="shared" si="1063"/>
        <v>0</v>
      </c>
      <c r="AQ416" s="28">
        <f t="shared" si="1063"/>
        <v>0</v>
      </c>
      <c r="AR416" s="28">
        <f t="shared" si="1063"/>
        <v>0</v>
      </c>
      <c r="AS416" s="28">
        <f t="shared" si="1063"/>
        <v>0</v>
      </c>
      <c r="AT416" s="28">
        <f t="shared" si="1063"/>
        <v>0</v>
      </c>
      <c r="AU416" s="28">
        <f t="shared" si="1063"/>
        <v>0</v>
      </c>
      <c r="AW416" s="11" t="s">
        <v>232</v>
      </c>
      <c r="AX416" s="28">
        <f t="shared" ref="AX416:CC416" si="1064">IF(AX413=2024,60%,IF(AX413=2025,40%,IF(AX413=2026,20%,0%)))</f>
        <v>0.4</v>
      </c>
      <c r="AY416" s="28">
        <f t="shared" si="1064"/>
        <v>0.4</v>
      </c>
      <c r="AZ416" s="28">
        <f t="shared" si="1064"/>
        <v>0.4</v>
      </c>
      <c r="BA416" s="28">
        <f t="shared" si="1064"/>
        <v>0.4</v>
      </c>
      <c r="BB416" s="28">
        <f t="shared" si="1064"/>
        <v>0.2</v>
      </c>
      <c r="BC416" s="28">
        <f t="shared" si="1064"/>
        <v>0.2</v>
      </c>
      <c r="BD416" s="28">
        <f t="shared" si="1064"/>
        <v>0.2</v>
      </c>
      <c r="BE416" s="28">
        <f t="shared" si="1064"/>
        <v>0.2</v>
      </c>
      <c r="BF416" s="28">
        <f t="shared" si="1064"/>
        <v>0</v>
      </c>
      <c r="BG416" s="28">
        <f t="shared" si="1064"/>
        <v>0</v>
      </c>
      <c r="BH416" s="28">
        <f t="shared" si="1064"/>
        <v>0</v>
      </c>
      <c r="BI416" s="28">
        <f t="shared" si="1064"/>
        <v>0</v>
      </c>
      <c r="BJ416" s="28">
        <f t="shared" si="1064"/>
        <v>0</v>
      </c>
      <c r="BK416" s="28">
        <f t="shared" si="1064"/>
        <v>0</v>
      </c>
      <c r="BL416" s="28">
        <f t="shared" si="1064"/>
        <v>0</v>
      </c>
      <c r="BM416" s="28">
        <f t="shared" si="1064"/>
        <v>0</v>
      </c>
      <c r="BN416" s="28">
        <f t="shared" si="1064"/>
        <v>0</v>
      </c>
      <c r="BO416" s="28">
        <f t="shared" si="1064"/>
        <v>0</v>
      </c>
      <c r="BP416" s="28">
        <f t="shared" si="1064"/>
        <v>0</v>
      </c>
      <c r="BQ416" s="28">
        <f t="shared" si="1064"/>
        <v>0</v>
      </c>
      <c r="BR416" s="28">
        <f t="shared" si="1064"/>
        <v>0</v>
      </c>
      <c r="BS416" s="28">
        <f t="shared" si="1064"/>
        <v>0</v>
      </c>
      <c r="BT416" s="28">
        <f t="shared" si="1064"/>
        <v>0</v>
      </c>
      <c r="BU416" s="28">
        <f t="shared" si="1064"/>
        <v>0</v>
      </c>
      <c r="BV416" s="28">
        <f t="shared" si="1064"/>
        <v>0</v>
      </c>
      <c r="BW416" s="28">
        <f t="shared" si="1064"/>
        <v>0</v>
      </c>
      <c r="BX416" s="28">
        <f t="shared" si="1064"/>
        <v>0</v>
      </c>
      <c r="BY416" s="28">
        <f t="shared" si="1064"/>
        <v>0</v>
      </c>
      <c r="BZ416" s="28">
        <f t="shared" si="1064"/>
        <v>0</v>
      </c>
      <c r="CA416" s="28">
        <f t="shared" si="1064"/>
        <v>0</v>
      </c>
      <c r="CB416" s="28">
        <f t="shared" si="1064"/>
        <v>0</v>
      </c>
      <c r="CC416" s="28">
        <f t="shared" si="1064"/>
        <v>0</v>
      </c>
      <c r="CD416" s="28">
        <f t="shared" ref="CD416:DI416" si="1065">IF(CD413=2024,60%,IF(CD413=2025,40%,IF(CD413=2026,20%,0%)))</f>
        <v>0</v>
      </c>
      <c r="CE416" s="28">
        <f t="shared" si="1065"/>
        <v>0</v>
      </c>
      <c r="CF416" s="28">
        <f t="shared" si="1065"/>
        <v>0</v>
      </c>
      <c r="CG416" s="28">
        <f t="shared" si="1065"/>
        <v>0</v>
      </c>
      <c r="CH416" s="28">
        <f t="shared" si="1065"/>
        <v>0</v>
      </c>
      <c r="CI416" s="28">
        <f t="shared" si="1065"/>
        <v>0</v>
      </c>
      <c r="CJ416" s="28">
        <f t="shared" si="1065"/>
        <v>0</v>
      </c>
      <c r="CK416" s="28">
        <f t="shared" si="1065"/>
        <v>0</v>
      </c>
      <c r="CL416" s="28">
        <f t="shared" si="1065"/>
        <v>0</v>
      </c>
      <c r="CM416" s="28">
        <f t="shared" si="1065"/>
        <v>0</v>
      </c>
      <c r="CN416" s="28">
        <f t="shared" si="1065"/>
        <v>0</v>
      </c>
      <c r="CO416" s="28">
        <f t="shared" si="1065"/>
        <v>0</v>
      </c>
      <c r="CP416" s="28">
        <f t="shared" si="1065"/>
        <v>0</v>
      </c>
      <c r="CQ416" s="28">
        <f t="shared" si="1065"/>
        <v>0</v>
      </c>
      <c r="CR416" s="28">
        <f t="shared" si="1065"/>
        <v>0</v>
      </c>
      <c r="CS416" s="28">
        <f t="shared" si="1065"/>
        <v>0</v>
      </c>
      <c r="CT416" s="28">
        <f t="shared" si="1065"/>
        <v>0</v>
      </c>
      <c r="CU416" s="28">
        <f t="shared" si="1065"/>
        <v>0</v>
      </c>
      <c r="CV416" s="28">
        <f t="shared" si="1065"/>
        <v>0</v>
      </c>
      <c r="CW416" s="28">
        <f t="shared" si="1065"/>
        <v>0</v>
      </c>
      <c r="CX416" s="28">
        <f t="shared" si="1065"/>
        <v>0</v>
      </c>
      <c r="CY416" s="28">
        <f t="shared" si="1065"/>
        <v>0</v>
      </c>
      <c r="CZ416" s="28">
        <f t="shared" si="1065"/>
        <v>0</v>
      </c>
      <c r="DA416" s="28">
        <f t="shared" si="1065"/>
        <v>0</v>
      </c>
      <c r="DB416" s="28">
        <f t="shared" si="1065"/>
        <v>0</v>
      </c>
      <c r="DC416" s="28">
        <f t="shared" si="1065"/>
        <v>0</v>
      </c>
      <c r="DD416" s="28">
        <f t="shared" si="1065"/>
        <v>0</v>
      </c>
      <c r="DE416" s="28">
        <f t="shared" si="1065"/>
        <v>0</v>
      </c>
      <c r="DF416" s="28">
        <f t="shared" si="1065"/>
        <v>0</v>
      </c>
      <c r="DG416" s="28">
        <f t="shared" si="1065"/>
        <v>0</v>
      </c>
      <c r="DH416" s="28">
        <f t="shared" si="1065"/>
        <v>0</v>
      </c>
      <c r="DI416" s="28">
        <f t="shared" si="1065"/>
        <v>0</v>
      </c>
      <c r="DJ416" s="28">
        <f t="shared" ref="DJ416:EO416" si="1066">IF(DJ413=2024,60%,IF(DJ413=2025,40%,IF(DJ413=2026,20%,0%)))</f>
        <v>0</v>
      </c>
      <c r="DK416" s="28">
        <f t="shared" si="1066"/>
        <v>0</v>
      </c>
      <c r="DL416" s="28">
        <f t="shared" si="1066"/>
        <v>0</v>
      </c>
      <c r="DM416" s="28">
        <f t="shared" si="1066"/>
        <v>0</v>
      </c>
      <c r="DN416" s="28">
        <f t="shared" si="1066"/>
        <v>0</v>
      </c>
      <c r="DO416" s="28">
        <f t="shared" si="1066"/>
        <v>0</v>
      </c>
      <c r="DP416" s="28">
        <f t="shared" si="1066"/>
        <v>0</v>
      </c>
      <c r="DQ416" s="28">
        <f t="shared" si="1066"/>
        <v>0</v>
      </c>
      <c r="DR416" s="28">
        <f t="shared" si="1066"/>
        <v>0</v>
      </c>
      <c r="DS416" s="28">
        <f t="shared" si="1066"/>
        <v>0</v>
      </c>
      <c r="DT416" s="28">
        <f t="shared" si="1066"/>
        <v>0</v>
      </c>
      <c r="DU416" s="28">
        <f t="shared" si="1066"/>
        <v>0</v>
      </c>
      <c r="DV416" s="28">
        <f t="shared" si="1066"/>
        <v>0</v>
      </c>
      <c r="DW416" s="28">
        <f t="shared" si="1066"/>
        <v>0</v>
      </c>
      <c r="DX416" s="28">
        <f t="shared" si="1066"/>
        <v>0</v>
      </c>
      <c r="DY416" s="28">
        <f t="shared" si="1066"/>
        <v>0</v>
      </c>
      <c r="DZ416" s="28">
        <f t="shared" si="1066"/>
        <v>0</v>
      </c>
      <c r="EA416" s="28">
        <f t="shared" si="1066"/>
        <v>0</v>
      </c>
      <c r="EB416" s="28">
        <f t="shared" si="1066"/>
        <v>0</v>
      </c>
      <c r="EC416" s="28">
        <f t="shared" si="1066"/>
        <v>0</v>
      </c>
      <c r="ED416" s="28">
        <f t="shared" si="1066"/>
        <v>0</v>
      </c>
      <c r="EE416" s="28">
        <f t="shared" si="1066"/>
        <v>0</v>
      </c>
      <c r="EF416" s="28">
        <f t="shared" si="1066"/>
        <v>0</v>
      </c>
      <c r="EG416" s="28">
        <f t="shared" si="1066"/>
        <v>0</v>
      </c>
      <c r="EH416" s="28">
        <f t="shared" si="1066"/>
        <v>0</v>
      </c>
      <c r="EI416" s="28">
        <f t="shared" si="1066"/>
        <v>0</v>
      </c>
      <c r="EJ416" s="28">
        <f t="shared" si="1066"/>
        <v>0</v>
      </c>
      <c r="EK416" s="28">
        <f t="shared" si="1066"/>
        <v>0</v>
      </c>
      <c r="EL416" s="28">
        <f t="shared" si="1066"/>
        <v>0</v>
      </c>
      <c r="EM416" s="28">
        <f t="shared" si="1066"/>
        <v>0</v>
      </c>
      <c r="EN416" s="28">
        <f t="shared" si="1066"/>
        <v>0</v>
      </c>
      <c r="EO416" s="28">
        <f t="shared" si="1066"/>
        <v>0</v>
      </c>
      <c r="EP416" s="28">
        <f t="shared" ref="EP416:FU416" si="1067">IF(EP413=2024,60%,IF(EP413=2025,40%,IF(EP413=2026,20%,0%)))</f>
        <v>0</v>
      </c>
      <c r="EQ416" s="28">
        <f t="shared" si="1067"/>
        <v>0</v>
      </c>
      <c r="ER416" s="28">
        <f t="shared" si="1067"/>
        <v>0</v>
      </c>
      <c r="ES416" s="28">
        <f t="shared" si="1067"/>
        <v>0</v>
      </c>
      <c r="ET416" s="28">
        <f t="shared" si="1067"/>
        <v>0</v>
      </c>
      <c r="EU416" s="28">
        <f t="shared" si="1067"/>
        <v>0</v>
      </c>
      <c r="EV416" s="28">
        <f t="shared" si="1067"/>
        <v>0</v>
      </c>
      <c r="EW416" s="28">
        <f t="shared" si="1067"/>
        <v>0</v>
      </c>
      <c r="EX416" s="28">
        <f t="shared" si="1067"/>
        <v>0</v>
      </c>
      <c r="EY416" s="28">
        <f t="shared" si="1067"/>
        <v>0</v>
      </c>
      <c r="EZ416" s="28">
        <f t="shared" si="1067"/>
        <v>0</v>
      </c>
      <c r="FA416" s="28">
        <f t="shared" si="1067"/>
        <v>0</v>
      </c>
      <c r="FB416" s="28">
        <f t="shared" si="1067"/>
        <v>0</v>
      </c>
      <c r="FC416" s="28">
        <f t="shared" si="1067"/>
        <v>0</v>
      </c>
      <c r="FD416" s="28">
        <f t="shared" si="1067"/>
        <v>0</v>
      </c>
      <c r="FE416" s="28">
        <f t="shared" si="1067"/>
        <v>0</v>
      </c>
      <c r="FF416" s="28">
        <f t="shared" si="1067"/>
        <v>0</v>
      </c>
      <c r="FG416" s="28">
        <f t="shared" si="1067"/>
        <v>0</v>
      </c>
      <c r="FH416" s="28">
        <f t="shared" si="1067"/>
        <v>0</v>
      </c>
      <c r="FI416" s="28">
        <f t="shared" si="1067"/>
        <v>0</v>
      </c>
      <c r="FJ416" s="28">
        <f t="shared" si="1067"/>
        <v>0</v>
      </c>
      <c r="FK416" s="28">
        <f t="shared" si="1067"/>
        <v>0</v>
      </c>
      <c r="FL416" s="28">
        <f t="shared" si="1067"/>
        <v>0</v>
      </c>
      <c r="FM416" s="28">
        <f t="shared" si="1067"/>
        <v>0</v>
      </c>
      <c r="FN416" s="28">
        <f t="shared" si="1067"/>
        <v>0</v>
      </c>
      <c r="FO416" s="28">
        <f t="shared" si="1067"/>
        <v>0</v>
      </c>
      <c r="FP416" s="28">
        <f t="shared" si="1067"/>
        <v>0</v>
      </c>
      <c r="FQ416" s="28">
        <f t="shared" si="1067"/>
        <v>0</v>
      </c>
      <c r="FR416" s="28">
        <f t="shared" si="1067"/>
        <v>0</v>
      </c>
      <c r="FS416" s="28">
        <f t="shared" si="1067"/>
        <v>0</v>
      </c>
      <c r="FT416" s="28">
        <f t="shared" si="1067"/>
        <v>0</v>
      </c>
      <c r="FU416" s="28">
        <f t="shared" si="1067"/>
        <v>0</v>
      </c>
      <c r="FV416" s="28">
        <f t="shared" ref="FV416:GC416" si="1068">IF(FV413=2024,60%,IF(FV413=2025,40%,IF(FV413=2026,20%,0%)))</f>
        <v>0</v>
      </c>
      <c r="FW416" s="28">
        <f t="shared" si="1068"/>
        <v>0</v>
      </c>
      <c r="FX416" s="28">
        <f t="shared" si="1068"/>
        <v>0</v>
      </c>
      <c r="FY416" s="28">
        <f t="shared" si="1068"/>
        <v>0</v>
      </c>
      <c r="FZ416" s="28">
        <f t="shared" si="1068"/>
        <v>0</v>
      </c>
      <c r="GA416" s="28">
        <f t="shared" si="1068"/>
        <v>0</v>
      </c>
      <c r="GB416" s="28">
        <f t="shared" si="1068"/>
        <v>0</v>
      </c>
      <c r="GC416" s="28">
        <f t="shared" si="1068"/>
        <v>0</v>
      </c>
    </row>
    <row r="417" spans="1:185" hidden="1" outlineLevel="1" x14ac:dyDescent="0.35">
      <c r="M417" s="11" t="s">
        <v>234</v>
      </c>
      <c r="N417" s="28">
        <f t="shared" ref="N417:AU417" si="1069">INDEX($N$367:$N$372,MATCH($N$364,$M$367:$M$372,0))</f>
        <v>0.2</v>
      </c>
      <c r="O417" s="28">
        <f t="shared" si="1069"/>
        <v>0.2</v>
      </c>
      <c r="P417" s="28">
        <f t="shared" si="1069"/>
        <v>0.2</v>
      </c>
      <c r="Q417" s="28">
        <f t="shared" si="1069"/>
        <v>0.2</v>
      </c>
      <c r="R417" s="28">
        <f t="shared" si="1069"/>
        <v>0.2</v>
      </c>
      <c r="S417" s="28">
        <f t="shared" si="1069"/>
        <v>0.2</v>
      </c>
      <c r="T417" s="28">
        <f t="shared" si="1069"/>
        <v>0.2</v>
      </c>
      <c r="U417" s="28">
        <f t="shared" si="1069"/>
        <v>0.2</v>
      </c>
      <c r="V417" s="28">
        <f t="shared" si="1069"/>
        <v>0.2</v>
      </c>
      <c r="W417" s="28">
        <f t="shared" si="1069"/>
        <v>0.2</v>
      </c>
      <c r="X417" s="28">
        <f t="shared" si="1069"/>
        <v>0.2</v>
      </c>
      <c r="Y417" s="28">
        <f t="shared" si="1069"/>
        <v>0.2</v>
      </c>
      <c r="Z417" s="28">
        <f t="shared" si="1069"/>
        <v>0.2</v>
      </c>
      <c r="AA417" s="28">
        <f t="shared" si="1069"/>
        <v>0.2</v>
      </c>
      <c r="AB417" s="28">
        <f t="shared" si="1069"/>
        <v>0.2</v>
      </c>
      <c r="AC417" s="28">
        <f t="shared" si="1069"/>
        <v>0.2</v>
      </c>
      <c r="AD417" s="28">
        <f t="shared" si="1069"/>
        <v>0.2</v>
      </c>
      <c r="AE417" s="28">
        <f t="shared" si="1069"/>
        <v>0.2</v>
      </c>
      <c r="AF417" s="28">
        <f t="shared" si="1069"/>
        <v>0.2</v>
      </c>
      <c r="AG417" s="28">
        <f t="shared" si="1069"/>
        <v>0.2</v>
      </c>
      <c r="AH417" s="28">
        <f t="shared" si="1069"/>
        <v>0.2</v>
      </c>
      <c r="AI417" s="28">
        <f t="shared" si="1069"/>
        <v>0.2</v>
      </c>
      <c r="AJ417" s="28">
        <f t="shared" si="1069"/>
        <v>0.2</v>
      </c>
      <c r="AK417" s="28">
        <f t="shared" si="1069"/>
        <v>0.2</v>
      </c>
      <c r="AL417" s="28">
        <f t="shared" si="1069"/>
        <v>0.2</v>
      </c>
      <c r="AM417" s="28">
        <f t="shared" si="1069"/>
        <v>0.2</v>
      </c>
      <c r="AN417" s="28">
        <f t="shared" si="1069"/>
        <v>0.2</v>
      </c>
      <c r="AO417" s="28">
        <f t="shared" si="1069"/>
        <v>0.2</v>
      </c>
      <c r="AP417" s="28">
        <f t="shared" si="1069"/>
        <v>0.2</v>
      </c>
      <c r="AQ417" s="28">
        <f t="shared" si="1069"/>
        <v>0.2</v>
      </c>
      <c r="AR417" s="28">
        <f t="shared" si="1069"/>
        <v>0.2</v>
      </c>
      <c r="AS417" s="28">
        <f t="shared" si="1069"/>
        <v>0.2</v>
      </c>
      <c r="AT417" s="28">
        <f t="shared" si="1069"/>
        <v>0.2</v>
      </c>
      <c r="AU417" s="28">
        <f t="shared" si="1069"/>
        <v>0.2</v>
      </c>
      <c r="AW417" s="11" t="s">
        <v>234</v>
      </c>
      <c r="AX417" s="28">
        <f t="shared" ref="AX417:CC417" si="1070">INDEX($N$367:$N$372,MATCH($N$364,$M$367:$M$372,0))</f>
        <v>0.2</v>
      </c>
      <c r="AY417" s="28">
        <f t="shared" si="1070"/>
        <v>0.2</v>
      </c>
      <c r="AZ417" s="28">
        <f t="shared" si="1070"/>
        <v>0.2</v>
      </c>
      <c r="BA417" s="28">
        <f t="shared" si="1070"/>
        <v>0.2</v>
      </c>
      <c r="BB417" s="28">
        <f t="shared" si="1070"/>
        <v>0.2</v>
      </c>
      <c r="BC417" s="28">
        <f t="shared" si="1070"/>
        <v>0.2</v>
      </c>
      <c r="BD417" s="28">
        <f t="shared" si="1070"/>
        <v>0.2</v>
      </c>
      <c r="BE417" s="28">
        <f t="shared" si="1070"/>
        <v>0.2</v>
      </c>
      <c r="BF417" s="28">
        <f t="shared" si="1070"/>
        <v>0.2</v>
      </c>
      <c r="BG417" s="28">
        <f t="shared" si="1070"/>
        <v>0.2</v>
      </c>
      <c r="BH417" s="28">
        <f t="shared" si="1070"/>
        <v>0.2</v>
      </c>
      <c r="BI417" s="28">
        <f t="shared" si="1070"/>
        <v>0.2</v>
      </c>
      <c r="BJ417" s="28">
        <f t="shared" si="1070"/>
        <v>0.2</v>
      </c>
      <c r="BK417" s="28">
        <f t="shared" si="1070"/>
        <v>0.2</v>
      </c>
      <c r="BL417" s="28">
        <f t="shared" si="1070"/>
        <v>0.2</v>
      </c>
      <c r="BM417" s="28">
        <f t="shared" si="1070"/>
        <v>0.2</v>
      </c>
      <c r="BN417" s="28">
        <f t="shared" si="1070"/>
        <v>0.2</v>
      </c>
      <c r="BO417" s="28">
        <f t="shared" si="1070"/>
        <v>0.2</v>
      </c>
      <c r="BP417" s="28">
        <f t="shared" si="1070"/>
        <v>0.2</v>
      </c>
      <c r="BQ417" s="28">
        <f t="shared" si="1070"/>
        <v>0.2</v>
      </c>
      <c r="BR417" s="28">
        <f t="shared" si="1070"/>
        <v>0.2</v>
      </c>
      <c r="BS417" s="28">
        <f t="shared" si="1070"/>
        <v>0.2</v>
      </c>
      <c r="BT417" s="28">
        <f t="shared" si="1070"/>
        <v>0.2</v>
      </c>
      <c r="BU417" s="28">
        <f t="shared" si="1070"/>
        <v>0.2</v>
      </c>
      <c r="BV417" s="28">
        <f t="shared" si="1070"/>
        <v>0.2</v>
      </c>
      <c r="BW417" s="28">
        <f t="shared" si="1070"/>
        <v>0.2</v>
      </c>
      <c r="BX417" s="28">
        <f t="shared" si="1070"/>
        <v>0.2</v>
      </c>
      <c r="BY417" s="28">
        <f t="shared" si="1070"/>
        <v>0.2</v>
      </c>
      <c r="BZ417" s="28">
        <f t="shared" si="1070"/>
        <v>0.2</v>
      </c>
      <c r="CA417" s="28">
        <f t="shared" si="1070"/>
        <v>0.2</v>
      </c>
      <c r="CB417" s="28">
        <f t="shared" si="1070"/>
        <v>0.2</v>
      </c>
      <c r="CC417" s="28">
        <f t="shared" si="1070"/>
        <v>0.2</v>
      </c>
      <c r="CD417" s="28">
        <f t="shared" ref="CD417:DI417" si="1071">INDEX($N$367:$N$372,MATCH($N$364,$M$367:$M$372,0))</f>
        <v>0.2</v>
      </c>
      <c r="CE417" s="28">
        <f t="shared" si="1071"/>
        <v>0.2</v>
      </c>
      <c r="CF417" s="28">
        <f t="shared" si="1071"/>
        <v>0.2</v>
      </c>
      <c r="CG417" s="28">
        <f t="shared" si="1071"/>
        <v>0.2</v>
      </c>
      <c r="CH417" s="28">
        <f t="shared" si="1071"/>
        <v>0.2</v>
      </c>
      <c r="CI417" s="28">
        <f t="shared" si="1071"/>
        <v>0.2</v>
      </c>
      <c r="CJ417" s="28">
        <f t="shared" si="1071"/>
        <v>0.2</v>
      </c>
      <c r="CK417" s="28">
        <f t="shared" si="1071"/>
        <v>0.2</v>
      </c>
      <c r="CL417" s="28">
        <f t="shared" si="1071"/>
        <v>0.2</v>
      </c>
      <c r="CM417" s="28">
        <f t="shared" si="1071"/>
        <v>0.2</v>
      </c>
      <c r="CN417" s="28">
        <f t="shared" si="1071"/>
        <v>0.2</v>
      </c>
      <c r="CO417" s="28">
        <f t="shared" si="1071"/>
        <v>0.2</v>
      </c>
      <c r="CP417" s="28">
        <f t="shared" si="1071"/>
        <v>0.2</v>
      </c>
      <c r="CQ417" s="28">
        <f t="shared" si="1071"/>
        <v>0.2</v>
      </c>
      <c r="CR417" s="28">
        <f t="shared" si="1071"/>
        <v>0.2</v>
      </c>
      <c r="CS417" s="28">
        <f t="shared" si="1071"/>
        <v>0.2</v>
      </c>
      <c r="CT417" s="28">
        <f t="shared" si="1071"/>
        <v>0.2</v>
      </c>
      <c r="CU417" s="28">
        <f t="shared" si="1071"/>
        <v>0.2</v>
      </c>
      <c r="CV417" s="28">
        <f t="shared" si="1071"/>
        <v>0.2</v>
      </c>
      <c r="CW417" s="28">
        <f t="shared" si="1071"/>
        <v>0.2</v>
      </c>
      <c r="CX417" s="28">
        <f t="shared" si="1071"/>
        <v>0.2</v>
      </c>
      <c r="CY417" s="28">
        <f t="shared" si="1071"/>
        <v>0.2</v>
      </c>
      <c r="CZ417" s="28">
        <f t="shared" si="1071"/>
        <v>0.2</v>
      </c>
      <c r="DA417" s="28">
        <f t="shared" si="1071"/>
        <v>0.2</v>
      </c>
      <c r="DB417" s="28">
        <f t="shared" si="1071"/>
        <v>0.2</v>
      </c>
      <c r="DC417" s="28">
        <f t="shared" si="1071"/>
        <v>0.2</v>
      </c>
      <c r="DD417" s="28">
        <f t="shared" si="1071"/>
        <v>0.2</v>
      </c>
      <c r="DE417" s="28">
        <f t="shared" si="1071"/>
        <v>0.2</v>
      </c>
      <c r="DF417" s="28">
        <f t="shared" si="1071"/>
        <v>0.2</v>
      </c>
      <c r="DG417" s="28">
        <f t="shared" si="1071"/>
        <v>0.2</v>
      </c>
      <c r="DH417" s="28">
        <f t="shared" si="1071"/>
        <v>0.2</v>
      </c>
      <c r="DI417" s="28">
        <f t="shared" si="1071"/>
        <v>0.2</v>
      </c>
      <c r="DJ417" s="28">
        <f t="shared" ref="DJ417:EO417" si="1072">INDEX($N$367:$N$372,MATCH($N$364,$M$367:$M$372,0))</f>
        <v>0.2</v>
      </c>
      <c r="DK417" s="28">
        <f t="shared" si="1072"/>
        <v>0.2</v>
      </c>
      <c r="DL417" s="28">
        <f t="shared" si="1072"/>
        <v>0.2</v>
      </c>
      <c r="DM417" s="28">
        <f t="shared" si="1072"/>
        <v>0.2</v>
      </c>
      <c r="DN417" s="28">
        <f t="shared" si="1072"/>
        <v>0.2</v>
      </c>
      <c r="DO417" s="28">
        <f t="shared" si="1072"/>
        <v>0.2</v>
      </c>
      <c r="DP417" s="28">
        <f t="shared" si="1072"/>
        <v>0.2</v>
      </c>
      <c r="DQ417" s="28">
        <f t="shared" si="1072"/>
        <v>0.2</v>
      </c>
      <c r="DR417" s="28">
        <f t="shared" si="1072"/>
        <v>0.2</v>
      </c>
      <c r="DS417" s="28">
        <f t="shared" si="1072"/>
        <v>0.2</v>
      </c>
      <c r="DT417" s="28">
        <f t="shared" si="1072"/>
        <v>0.2</v>
      </c>
      <c r="DU417" s="28">
        <f t="shared" si="1072"/>
        <v>0.2</v>
      </c>
      <c r="DV417" s="28">
        <f t="shared" si="1072"/>
        <v>0.2</v>
      </c>
      <c r="DW417" s="28">
        <f t="shared" si="1072"/>
        <v>0.2</v>
      </c>
      <c r="DX417" s="28">
        <f t="shared" si="1072"/>
        <v>0.2</v>
      </c>
      <c r="DY417" s="28">
        <f t="shared" si="1072"/>
        <v>0.2</v>
      </c>
      <c r="DZ417" s="28">
        <f t="shared" si="1072"/>
        <v>0.2</v>
      </c>
      <c r="EA417" s="28">
        <f t="shared" si="1072"/>
        <v>0.2</v>
      </c>
      <c r="EB417" s="28">
        <f t="shared" si="1072"/>
        <v>0.2</v>
      </c>
      <c r="EC417" s="28">
        <f t="shared" si="1072"/>
        <v>0.2</v>
      </c>
      <c r="ED417" s="28">
        <f t="shared" si="1072"/>
        <v>0.2</v>
      </c>
      <c r="EE417" s="28">
        <f t="shared" si="1072"/>
        <v>0.2</v>
      </c>
      <c r="EF417" s="28">
        <f t="shared" si="1072"/>
        <v>0.2</v>
      </c>
      <c r="EG417" s="28">
        <f t="shared" si="1072"/>
        <v>0.2</v>
      </c>
      <c r="EH417" s="28">
        <f t="shared" si="1072"/>
        <v>0.2</v>
      </c>
      <c r="EI417" s="28">
        <f t="shared" si="1072"/>
        <v>0.2</v>
      </c>
      <c r="EJ417" s="28">
        <f t="shared" si="1072"/>
        <v>0.2</v>
      </c>
      <c r="EK417" s="28">
        <f t="shared" si="1072"/>
        <v>0.2</v>
      </c>
      <c r="EL417" s="28">
        <f t="shared" si="1072"/>
        <v>0.2</v>
      </c>
      <c r="EM417" s="28">
        <f t="shared" si="1072"/>
        <v>0.2</v>
      </c>
      <c r="EN417" s="28">
        <f t="shared" si="1072"/>
        <v>0.2</v>
      </c>
      <c r="EO417" s="28">
        <f t="shared" si="1072"/>
        <v>0.2</v>
      </c>
      <c r="EP417" s="28">
        <f t="shared" ref="EP417:FU417" si="1073">INDEX($N$367:$N$372,MATCH($N$364,$M$367:$M$372,0))</f>
        <v>0.2</v>
      </c>
      <c r="EQ417" s="28">
        <f t="shared" si="1073"/>
        <v>0.2</v>
      </c>
      <c r="ER417" s="28">
        <f t="shared" si="1073"/>
        <v>0.2</v>
      </c>
      <c r="ES417" s="28">
        <f t="shared" si="1073"/>
        <v>0.2</v>
      </c>
      <c r="ET417" s="28">
        <f t="shared" si="1073"/>
        <v>0.2</v>
      </c>
      <c r="EU417" s="28">
        <f t="shared" si="1073"/>
        <v>0.2</v>
      </c>
      <c r="EV417" s="28">
        <f t="shared" si="1073"/>
        <v>0.2</v>
      </c>
      <c r="EW417" s="28">
        <f t="shared" si="1073"/>
        <v>0.2</v>
      </c>
      <c r="EX417" s="28">
        <f t="shared" si="1073"/>
        <v>0.2</v>
      </c>
      <c r="EY417" s="28">
        <f t="shared" si="1073"/>
        <v>0.2</v>
      </c>
      <c r="EZ417" s="28">
        <f t="shared" si="1073"/>
        <v>0.2</v>
      </c>
      <c r="FA417" s="28">
        <f t="shared" si="1073"/>
        <v>0.2</v>
      </c>
      <c r="FB417" s="28">
        <f t="shared" si="1073"/>
        <v>0.2</v>
      </c>
      <c r="FC417" s="28">
        <f t="shared" si="1073"/>
        <v>0.2</v>
      </c>
      <c r="FD417" s="28">
        <f t="shared" si="1073"/>
        <v>0.2</v>
      </c>
      <c r="FE417" s="28">
        <f t="shared" si="1073"/>
        <v>0.2</v>
      </c>
      <c r="FF417" s="28">
        <f t="shared" si="1073"/>
        <v>0.2</v>
      </c>
      <c r="FG417" s="28">
        <f t="shared" si="1073"/>
        <v>0.2</v>
      </c>
      <c r="FH417" s="28">
        <f t="shared" si="1073"/>
        <v>0.2</v>
      </c>
      <c r="FI417" s="28">
        <f t="shared" si="1073"/>
        <v>0.2</v>
      </c>
      <c r="FJ417" s="28">
        <f t="shared" si="1073"/>
        <v>0.2</v>
      </c>
      <c r="FK417" s="28">
        <f t="shared" si="1073"/>
        <v>0.2</v>
      </c>
      <c r="FL417" s="28">
        <f t="shared" si="1073"/>
        <v>0.2</v>
      </c>
      <c r="FM417" s="28">
        <f t="shared" si="1073"/>
        <v>0.2</v>
      </c>
      <c r="FN417" s="28">
        <f t="shared" si="1073"/>
        <v>0.2</v>
      </c>
      <c r="FO417" s="28">
        <f t="shared" si="1073"/>
        <v>0.2</v>
      </c>
      <c r="FP417" s="28">
        <f t="shared" si="1073"/>
        <v>0.2</v>
      </c>
      <c r="FQ417" s="28">
        <f t="shared" si="1073"/>
        <v>0.2</v>
      </c>
      <c r="FR417" s="28">
        <f t="shared" si="1073"/>
        <v>0.2</v>
      </c>
      <c r="FS417" s="28">
        <f t="shared" si="1073"/>
        <v>0.2</v>
      </c>
      <c r="FT417" s="28">
        <f t="shared" si="1073"/>
        <v>0.2</v>
      </c>
      <c r="FU417" s="28">
        <f t="shared" si="1073"/>
        <v>0.2</v>
      </c>
      <c r="FV417" s="28">
        <f t="shared" ref="FV417:GC417" si="1074">INDEX($N$367:$N$372,MATCH($N$364,$M$367:$M$372,0))</f>
        <v>0.2</v>
      </c>
      <c r="FW417" s="28">
        <f t="shared" si="1074"/>
        <v>0.2</v>
      </c>
      <c r="FX417" s="28">
        <f t="shared" si="1074"/>
        <v>0.2</v>
      </c>
      <c r="FY417" s="28">
        <f t="shared" si="1074"/>
        <v>0.2</v>
      </c>
      <c r="FZ417" s="28">
        <f t="shared" si="1074"/>
        <v>0.2</v>
      </c>
      <c r="GA417" s="28">
        <f t="shared" si="1074"/>
        <v>0.2</v>
      </c>
      <c r="GB417" s="28">
        <f t="shared" si="1074"/>
        <v>0.2</v>
      </c>
      <c r="GC417" s="28">
        <f t="shared" si="1074"/>
        <v>0.2</v>
      </c>
    </row>
    <row r="418" spans="1:185" hidden="1" outlineLevel="1" x14ac:dyDescent="0.35"/>
    <row r="419" spans="1:185" hidden="1" outlineLevel="1" x14ac:dyDescent="0.35">
      <c r="A419" s="10"/>
      <c r="B419" s="68" t="s">
        <v>118</v>
      </c>
      <c r="C419" s="68" t="s">
        <v>119</v>
      </c>
      <c r="D419" s="68" t="s">
        <v>75</v>
      </c>
      <c r="E419" s="68" t="s">
        <v>8</v>
      </c>
      <c r="F419" s="68" t="s">
        <v>139</v>
      </c>
      <c r="G419" s="68" t="s">
        <v>247</v>
      </c>
      <c r="H419" s="68" t="s">
        <v>334</v>
      </c>
      <c r="I419" s="68" t="s">
        <v>247</v>
      </c>
      <c r="J419" s="68" t="s">
        <v>121</v>
      </c>
      <c r="K419" s="68" t="s">
        <v>122</v>
      </c>
      <c r="L419" s="10"/>
      <c r="M419" s="68" t="s">
        <v>127</v>
      </c>
      <c r="N419" s="74">
        <f t="shared" ref="N419:AU419" si="1075">SUM(N420:N434)</f>
        <v>23113.750559999997</v>
      </c>
      <c r="O419" s="74">
        <f t="shared" si="1075"/>
        <v>12664.190879999998</v>
      </c>
      <c r="P419" s="74">
        <f t="shared" si="1075"/>
        <v>1921.9439999999995</v>
      </c>
      <c r="Q419" s="74">
        <f t="shared" si="1075"/>
        <v>1927.2095999999997</v>
      </c>
      <c r="R419" s="74">
        <f t="shared" si="1075"/>
        <v>1921.9439999999995</v>
      </c>
      <c r="S419" s="74">
        <f t="shared" si="1075"/>
        <v>1921.9439999999995</v>
      </c>
      <c r="T419" s="74">
        <f t="shared" si="1075"/>
        <v>1921.9439999999995</v>
      </c>
      <c r="U419" s="74">
        <f t="shared" si="1075"/>
        <v>1927.2095999999997</v>
      </c>
      <c r="V419" s="74">
        <f t="shared" si="1075"/>
        <v>1921.9439999999995</v>
      </c>
      <c r="W419" s="74">
        <f t="shared" si="1075"/>
        <v>1921.9439999999995</v>
      </c>
      <c r="X419" s="74">
        <f t="shared" si="1075"/>
        <v>1921.9439999999995</v>
      </c>
      <c r="Y419" s="74">
        <f t="shared" si="1075"/>
        <v>1927.2095999999997</v>
      </c>
      <c r="Z419" s="74">
        <f t="shared" si="1075"/>
        <v>1921.9439999999995</v>
      </c>
      <c r="AA419" s="74">
        <f t="shared" si="1075"/>
        <v>1921.9439999999995</v>
      </c>
      <c r="AB419" s="74">
        <f t="shared" si="1075"/>
        <v>1921.9439999999995</v>
      </c>
      <c r="AC419" s="74">
        <f t="shared" si="1075"/>
        <v>1927.2095999999997</v>
      </c>
      <c r="AD419" s="74">
        <f t="shared" si="1075"/>
        <v>1921.9439999999995</v>
      </c>
      <c r="AE419" s="74">
        <f t="shared" si="1075"/>
        <v>1921.9439999999995</v>
      </c>
      <c r="AF419" s="74">
        <f t="shared" si="1075"/>
        <v>1921.9439999999995</v>
      </c>
      <c r="AG419" s="74">
        <f t="shared" si="1075"/>
        <v>1520.4239999999998</v>
      </c>
      <c r="AH419" s="74">
        <f t="shared" si="1075"/>
        <v>111.25199999999998</v>
      </c>
      <c r="AI419" s="74">
        <f t="shared" si="1075"/>
        <v>111.25199999999998</v>
      </c>
      <c r="AJ419" s="74">
        <f t="shared" si="1075"/>
        <v>111.25199999999998</v>
      </c>
      <c r="AK419" s="74">
        <f t="shared" si="1075"/>
        <v>111.55679999999998</v>
      </c>
      <c r="AL419" s="74">
        <f t="shared" si="1075"/>
        <v>111.25199999999998</v>
      </c>
      <c r="AM419" s="74">
        <f t="shared" si="1075"/>
        <v>111.25199999999998</v>
      </c>
      <c r="AN419" s="74">
        <f t="shared" si="1075"/>
        <v>111.25199999999998</v>
      </c>
      <c r="AO419" s="74">
        <f t="shared" si="1075"/>
        <v>111.55679999999998</v>
      </c>
      <c r="AP419" s="74">
        <f t="shared" si="1075"/>
        <v>111.25199999999998</v>
      </c>
      <c r="AQ419" s="74">
        <f t="shared" si="1075"/>
        <v>111.25199999999998</v>
      </c>
      <c r="AR419" s="74">
        <f t="shared" si="1075"/>
        <v>111.25199999999998</v>
      </c>
      <c r="AS419" s="74">
        <f t="shared" si="1075"/>
        <v>111.55679999999998</v>
      </c>
      <c r="AT419" s="74">
        <f t="shared" si="1075"/>
        <v>111.25199999999998</v>
      </c>
      <c r="AU419" s="74">
        <f t="shared" si="1075"/>
        <v>111.25199999999998</v>
      </c>
      <c r="AW419" s="68" t="s">
        <v>127</v>
      </c>
      <c r="AX419" s="74">
        <f t="shared" ref="AX419:CC419" si="1076">SUM(AX420:AX434)</f>
        <v>5699.2809599999991</v>
      </c>
      <c r="AY419" s="74">
        <f t="shared" si="1076"/>
        <v>5762.606303999999</v>
      </c>
      <c r="AZ419" s="74">
        <f t="shared" si="1076"/>
        <v>5825.9316480000007</v>
      </c>
      <c r="BA419" s="74">
        <f t="shared" si="1076"/>
        <v>5825.9316480000007</v>
      </c>
      <c r="BB419" s="74">
        <f t="shared" si="1076"/>
        <v>2863.3564799999999</v>
      </c>
      <c r="BC419" s="74">
        <f t="shared" si="1076"/>
        <v>3034.0739519999997</v>
      </c>
      <c r="BD419" s="74">
        <f t="shared" si="1076"/>
        <v>3383.380224</v>
      </c>
      <c r="BE419" s="74">
        <f t="shared" si="1076"/>
        <v>3383.380224</v>
      </c>
      <c r="BF419" s="74">
        <f t="shared" si="1076"/>
        <v>473.90399999999994</v>
      </c>
      <c r="BG419" s="74">
        <f t="shared" si="1076"/>
        <v>479.16959999999995</v>
      </c>
      <c r="BH419" s="74">
        <f t="shared" si="1076"/>
        <v>484.43519999999995</v>
      </c>
      <c r="BI419" s="74">
        <f t="shared" si="1076"/>
        <v>484.43519999999995</v>
      </c>
      <c r="BJ419" s="74">
        <f t="shared" si="1076"/>
        <v>479.16959999999995</v>
      </c>
      <c r="BK419" s="74">
        <f t="shared" si="1076"/>
        <v>479.16959999999995</v>
      </c>
      <c r="BL419" s="74">
        <f t="shared" si="1076"/>
        <v>484.43519999999995</v>
      </c>
      <c r="BM419" s="74">
        <f t="shared" si="1076"/>
        <v>484.43519999999995</v>
      </c>
      <c r="BN419" s="74">
        <f t="shared" si="1076"/>
        <v>473.90399999999994</v>
      </c>
      <c r="BO419" s="74">
        <f t="shared" si="1076"/>
        <v>479.16959999999995</v>
      </c>
      <c r="BP419" s="74">
        <f t="shared" si="1076"/>
        <v>484.43519999999995</v>
      </c>
      <c r="BQ419" s="74">
        <f t="shared" si="1076"/>
        <v>484.43519999999995</v>
      </c>
      <c r="BR419" s="74">
        <f t="shared" si="1076"/>
        <v>473.90399999999994</v>
      </c>
      <c r="BS419" s="74">
        <f t="shared" si="1076"/>
        <v>479.16959999999995</v>
      </c>
      <c r="BT419" s="74">
        <f t="shared" si="1076"/>
        <v>484.43519999999995</v>
      </c>
      <c r="BU419" s="74">
        <f t="shared" si="1076"/>
        <v>484.43519999999995</v>
      </c>
      <c r="BV419" s="74">
        <f t="shared" si="1076"/>
        <v>473.90399999999994</v>
      </c>
      <c r="BW419" s="74">
        <f t="shared" si="1076"/>
        <v>479.16959999999995</v>
      </c>
      <c r="BX419" s="74">
        <f t="shared" si="1076"/>
        <v>484.43519999999995</v>
      </c>
      <c r="BY419" s="74">
        <f t="shared" si="1076"/>
        <v>484.43519999999995</v>
      </c>
      <c r="BZ419" s="74">
        <f t="shared" si="1076"/>
        <v>479.16959999999995</v>
      </c>
      <c r="CA419" s="74">
        <f t="shared" si="1076"/>
        <v>479.16959999999995</v>
      </c>
      <c r="CB419" s="74">
        <f t="shared" si="1076"/>
        <v>484.43519999999995</v>
      </c>
      <c r="CC419" s="74">
        <f t="shared" si="1076"/>
        <v>484.43519999999995</v>
      </c>
      <c r="CD419" s="74">
        <f t="shared" ref="CD419:DI419" si="1077">SUM(CD420:CD434)</f>
        <v>473.90399999999994</v>
      </c>
      <c r="CE419" s="74">
        <f t="shared" si="1077"/>
        <v>479.16959999999995</v>
      </c>
      <c r="CF419" s="74">
        <f t="shared" si="1077"/>
        <v>484.43519999999995</v>
      </c>
      <c r="CG419" s="74">
        <f t="shared" si="1077"/>
        <v>484.43519999999995</v>
      </c>
      <c r="CH419" s="74">
        <f t="shared" si="1077"/>
        <v>473.90399999999994</v>
      </c>
      <c r="CI419" s="74">
        <f t="shared" si="1077"/>
        <v>479.16959999999995</v>
      </c>
      <c r="CJ419" s="74">
        <f t="shared" si="1077"/>
        <v>484.43519999999995</v>
      </c>
      <c r="CK419" s="74">
        <f t="shared" si="1077"/>
        <v>484.43519999999995</v>
      </c>
      <c r="CL419" s="74">
        <f t="shared" si="1077"/>
        <v>473.90399999999994</v>
      </c>
      <c r="CM419" s="74">
        <f t="shared" si="1077"/>
        <v>479.16959999999995</v>
      </c>
      <c r="CN419" s="74">
        <f t="shared" si="1077"/>
        <v>484.43519999999995</v>
      </c>
      <c r="CO419" s="74">
        <f t="shared" si="1077"/>
        <v>484.43519999999995</v>
      </c>
      <c r="CP419" s="74">
        <f t="shared" si="1077"/>
        <v>479.16959999999995</v>
      </c>
      <c r="CQ419" s="74">
        <f t="shared" si="1077"/>
        <v>479.16959999999995</v>
      </c>
      <c r="CR419" s="74">
        <f t="shared" si="1077"/>
        <v>484.43519999999995</v>
      </c>
      <c r="CS419" s="74">
        <f t="shared" si="1077"/>
        <v>484.43519999999995</v>
      </c>
      <c r="CT419" s="74">
        <f t="shared" si="1077"/>
        <v>473.90399999999994</v>
      </c>
      <c r="CU419" s="74">
        <f t="shared" si="1077"/>
        <v>479.16959999999995</v>
      </c>
      <c r="CV419" s="74">
        <f t="shared" si="1077"/>
        <v>484.43519999999995</v>
      </c>
      <c r="CW419" s="74">
        <f t="shared" si="1077"/>
        <v>484.43519999999995</v>
      </c>
      <c r="CX419" s="74">
        <f t="shared" si="1077"/>
        <v>473.90399999999994</v>
      </c>
      <c r="CY419" s="74">
        <f t="shared" si="1077"/>
        <v>479.16959999999995</v>
      </c>
      <c r="CZ419" s="74">
        <f t="shared" si="1077"/>
        <v>484.43519999999995</v>
      </c>
      <c r="DA419" s="74">
        <f t="shared" si="1077"/>
        <v>484.43519999999995</v>
      </c>
      <c r="DB419" s="74">
        <f t="shared" si="1077"/>
        <v>473.90399999999994</v>
      </c>
      <c r="DC419" s="74">
        <f t="shared" si="1077"/>
        <v>479.16959999999995</v>
      </c>
      <c r="DD419" s="74">
        <f t="shared" si="1077"/>
        <v>484.43519999999995</v>
      </c>
      <c r="DE419" s="74">
        <f t="shared" si="1077"/>
        <v>484.43519999999995</v>
      </c>
      <c r="DF419" s="74">
        <f t="shared" si="1077"/>
        <v>479.16959999999995</v>
      </c>
      <c r="DG419" s="74">
        <f t="shared" si="1077"/>
        <v>479.16959999999995</v>
      </c>
      <c r="DH419" s="74">
        <f t="shared" si="1077"/>
        <v>484.43519999999995</v>
      </c>
      <c r="DI419" s="74">
        <f t="shared" si="1077"/>
        <v>484.43519999999995</v>
      </c>
      <c r="DJ419" s="74">
        <f t="shared" ref="DJ419:EO419" si="1078">SUM(DJ420:DJ434)</f>
        <v>473.90399999999994</v>
      </c>
      <c r="DK419" s="74">
        <f t="shared" si="1078"/>
        <v>479.16959999999995</v>
      </c>
      <c r="DL419" s="74">
        <f t="shared" si="1078"/>
        <v>484.43519999999995</v>
      </c>
      <c r="DM419" s="74">
        <f t="shared" si="1078"/>
        <v>484.43519999999995</v>
      </c>
      <c r="DN419" s="74">
        <f t="shared" si="1078"/>
        <v>473.90399999999994</v>
      </c>
      <c r="DO419" s="74">
        <f t="shared" si="1078"/>
        <v>479.16959999999995</v>
      </c>
      <c r="DP419" s="74">
        <f t="shared" si="1078"/>
        <v>484.43519999999995</v>
      </c>
      <c r="DQ419" s="74">
        <f t="shared" si="1078"/>
        <v>484.43519999999995</v>
      </c>
      <c r="DR419" s="74">
        <f t="shared" si="1078"/>
        <v>473.90399999999994</v>
      </c>
      <c r="DS419" s="74">
        <f t="shared" si="1078"/>
        <v>479.16959999999995</v>
      </c>
      <c r="DT419" s="74">
        <f t="shared" si="1078"/>
        <v>484.43519999999995</v>
      </c>
      <c r="DU419" s="74">
        <f t="shared" si="1078"/>
        <v>484.43519999999995</v>
      </c>
      <c r="DV419" s="74">
        <f t="shared" si="1078"/>
        <v>479.16959999999995</v>
      </c>
      <c r="DW419" s="74">
        <f t="shared" si="1078"/>
        <v>479.16959999999995</v>
      </c>
      <c r="DX419" s="74">
        <f t="shared" si="1078"/>
        <v>484.43519999999995</v>
      </c>
      <c r="DY419" s="74">
        <f t="shared" si="1078"/>
        <v>77.649599999999992</v>
      </c>
      <c r="DZ419" s="74">
        <f t="shared" si="1078"/>
        <v>27.431999999999995</v>
      </c>
      <c r="EA419" s="74">
        <f t="shared" si="1078"/>
        <v>27.736799999999995</v>
      </c>
      <c r="EB419" s="74">
        <f t="shared" si="1078"/>
        <v>28.041599999999995</v>
      </c>
      <c r="EC419" s="74">
        <f t="shared" si="1078"/>
        <v>28.041599999999995</v>
      </c>
      <c r="ED419" s="74">
        <f t="shared" si="1078"/>
        <v>27.431999999999995</v>
      </c>
      <c r="EE419" s="74">
        <f t="shared" si="1078"/>
        <v>27.736799999999995</v>
      </c>
      <c r="EF419" s="74">
        <f t="shared" si="1078"/>
        <v>28.041599999999995</v>
      </c>
      <c r="EG419" s="74">
        <f t="shared" si="1078"/>
        <v>28.041599999999995</v>
      </c>
      <c r="EH419" s="74">
        <f t="shared" si="1078"/>
        <v>27.431999999999995</v>
      </c>
      <c r="EI419" s="74">
        <f t="shared" si="1078"/>
        <v>27.736799999999995</v>
      </c>
      <c r="EJ419" s="74">
        <f t="shared" si="1078"/>
        <v>28.041599999999995</v>
      </c>
      <c r="EK419" s="74">
        <f t="shared" si="1078"/>
        <v>28.041599999999995</v>
      </c>
      <c r="EL419" s="74">
        <f t="shared" si="1078"/>
        <v>27.736799999999995</v>
      </c>
      <c r="EM419" s="74">
        <f t="shared" si="1078"/>
        <v>27.736799999999995</v>
      </c>
      <c r="EN419" s="74">
        <f t="shared" si="1078"/>
        <v>28.041599999999995</v>
      </c>
      <c r="EO419" s="74">
        <f t="shared" si="1078"/>
        <v>28.041599999999995</v>
      </c>
      <c r="EP419" s="74">
        <f t="shared" ref="EP419:FU419" si="1079">SUM(EP420:EP434)</f>
        <v>27.431999999999995</v>
      </c>
      <c r="EQ419" s="74">
        <f t="shared" si="1079"/>
        <v>27.736799999999995</v>
      </c>
      <c r="ER419" s="74">
        <f t="shared" si="1079"/>
        <v>28.041599999999995</v>
      </c>
      <c r="ES419" s="74">
        <f t="shared" si="1079"/>
        <v>28.041599999999995</v>
      </c>
      <c r="ET419" s="74">
        <f t="shared" si="1079"/>
        <v>27.431999999999995</v>
      </c>
      <c r="EU419" s="74">
        <f t="shared" si="1079"/>
        <v>27.736799999999995</v>
      </c>
      <c r="EV419" s="74">
        <f t="shared" si="1079"/>
        <v>28.041599999999995</v>
      </c>
      <c r="EW419" s="74">
        <f t="shared" si="1079"/>
        <v>28.041599999999995</v>
      </c>
      <c r="EX419" s="74">
        <f t="shared" si="1079"/>
        <v>27.431999999999995</v>
      </c>
      <c r="EY419" s="74">
        <f t="shared" si="1079"/>
        <v>27.736799999999995</v>
      </c>
      <c r="EZ419" s="74">
        <f t="shared" si="1079"/>
        <v>28.041599999999995</v>
      </c>
      <c r="FA419" s="74">
        <f t="shared" si="1079"/>
        <v>28.041599999999995</v>
      </c>
      <c r="FB419" s="74">
        <f t="shared" si="1079"/>
        <v>27.736799999999995</v>
      </c>
      <c r="FC419" s="74">
        <f t="shared" si="1079"/>
        <v>27.736799999999995</v>
      </c>
      <c r="FD419" s="74">
        <f t="shared" si="1079"/>
        <v>28.041599999999995</v>
      </c>
      <c r="FE419" s="74">
        <f t="shared" si="1079"/>
        <v>28.041599999999995</v>
      </c>
      <c r="FF419" s="74">
        <f t="shared" si="1079"/>
        <v>27.431999999999995</v>
      </c>
      <c r="FG419" s="74">
        <f t="shared" si="1079"/>
        <v>27.736799999999995</v>
      </c>
      <c r="FH419" s="74">
        <f t="shared" si="1079"/>
        <v>28.041599999999995</v>
      </c>
      <c r="FI419" s="74">
        <f t="shared" si="1079"/>
        <v>28.041599999999995</v>
      </c>
      <c r="FJ419" s="74">
        <f t="shared" si="1079"/>
        <v>27.431999999999995</v>
      </c>
      <c r="FK419" s="74">
        <f t="shared" si="1079"/>
        <v>27.736799999999995</v>
      </c>
      <c r="FL419" s="74">
        <f t="shared" si="1079"/>
        <v>28.041599999999995</v>
      </c>
      <c r="FM419" s="74">
        <f t="shared" si="1079"/>
        <v>28.041599999999995</v>
      </c>
      <c r="FN419" s="74">
        <f t="shared" si="1079"/>
        <v>27.431999999999995</v>
      </c>
      <c r="FO419" s="74">
        <f t="shared" si="1079"/>
        <v>27.736799999999995</v>
      </c>
      <c r="FP419" s="74">
        <f t="shared" si="1079"/>
        <v>28.041599999999995</v>
      </c>
      <c r="FQ419" s="74">
        <f t="shared" si="1079"/>
        <v>28.041599999999995</v>
      </c>
      <c r="FR419" s="74">
        <f t="shared" si="1079"/>
        <v>27.736799999999995</v>
      </c>
      <c r="FS419" s="74">
        <f t="shared" si="1079"/>
        <v>27.736799999999995</v>
      </c>
      <c r="FT419" s="74">
        <f t="shared" si="1079"/>
        <v>28.041599999999995</v>
      </c>
      <c r="FU419" s="74">
        <f t="shared" si="1079"/>
        <v>28.041599999999995</v>
      </c>
      <c r="FV419" s="74">
        <f t="shared" ref="FV419:GC419" si="1080">SUM(FV420:FV434)</f>
        <v>27.431999999999995</v>
      </c>
      <c r="FW419" s="74">
        <f t="shared" si="1080"/>
        <v>27.736799999999995</v>
      </c>
      <c r="FX419" s="74">
        <f t="shared" si="1080"/>
        <v>28.041599999999995</v>
      </c>
      <c r="FY419" s="74">
        <f t="shared" si="1080"/>
        <v>28.041599999999995</v>
      </c>
      <c r="FZ419" s="74">
        <f t="shared" si="1080"/>
        <v>27.431999999999995</v>
      </c>
      <c r="GA419" s="74">
        <f t="shared" si="1080"/>
        <v>27.736799999999995</v>
      </c>
      <c r="GB419" s="74">
        <f t="shared" si="1080"/>
        <v>28.041599999999995</v>
      </c>
      <c r="GC419" s="74">
        <f t="shared" si="1080"/>
        <v>28.041599999999995</v>
      </c>
    </row>
    <row r="420" spans="1:185" hidden="1" outlineLevel="1" x14ac:dyDescent="0.35">
      <c r="A420" s="10"/>
      <c r="B420" s="10">
        <v>1</v>
      </c>
      <c r="C420" s="10" t="str">
        <f>INDEX('Portfolio por Usina'!$B:$B,MATCH($B420,'Portfolio por Usina'!$AB:$AB,0),1)</f>
        <v>AXIA Energia Nordeste</v>
      </c>
      <c r="D420" s="10" t="str">
        <f>INDEX('Portfolio por Usina'!$E:$E,MATCH($B420,'Portfolio por Usina'!$AB:$AB,0),1)</f>
        <v>Hidráulica</v>
      </c>
      <c r="E420" s="10" t="str">
        <f>INDEX('Portfolio por Usina'!$C:$C,MATCH($B420,'Portfolio por Usina'!$AB:$AB,0),1)</f>
        <v>Funil</v>
      </c>
      <c r="F420" s="10" t="str">
        <f>INDEX('Portfolio por Usina'!$F:$F,MATCH($B420,'Portfolio por Usina'!$AB:$AB,0),1)</f>
        <v>NE</v>
      </c>
      <c r="G420" s="58">
        <f>INDEX('Portfolio por Usina'!$R:$R,MATCH($B420,'Portfolio por Usina'!$AB:$AB,0),1)</f>
        <v>0.93799999999999972</v>
      </c>
      <c r="H420" s="232">
        <f>INDEX('Portfolio por Usina'!$X:$X,MATCH($B420,'Portfolio por Usina'!$AB:$AB,0),1)</f>
        <v>1</v>
      </c>
      <c r="I420" s="58">
        <f t="shared" ref="I420:I432" si="1081">+H420*G420</f>
        <v>0.93799999999999972</v>
      </c>
      <c r="J420" s="13">
        <f>IF(ISNUMBER(INDEX('Portfolio por Usina'!$U:$U,MATCH($B420,'Portfolio por Usina'!$AB:$AB,0),1)),INDEX('Portfolio por Usina'!$U:$U,MATCH($B420,'Portfolio por Usina'!$AB:$AB,0),1),INDEX('Portfolio por Usina'!$V:$V,MATCH($B420,'Portfolio por Usina'!$AB:$AB,0),1))</f>
        <v>25611</v>
      </c>
      <c r="K420" s="13">
        <f>INDEX('Portfolio por Usina'!$W:$W,MATCH($B420,'Portfolio por Usina'!$AB:$AB,0),1)</f>
        <v>55687</v>
      </c>
      <c r="L420" s="10"/>
      <c r="M420" s="10" t="str">
        <f t="shared" ref="M420:M434" si="1082">$E420</f>
        <v>Funil</v>
      </c>
      <c r="N420" s="17">
        <f t="shared" ref="N420:W434" si="1083">SUMIFS($AX420:$GC420,$AX$413:$GC$413,N$413)</f>
        <v>16.433759999999992</v>
      </c>
      <c r="O420" s="17">
        <f t="shared" si="1083"/>
        <v>8.2168799999999962</v>
      </c>
      <c r="P420" s="17">
        <f t="shared" si="1083"/>
        <v>0</v>
      </c>
      <c r="Q420" s="17">
        <f t="shared" si="1083"/>
        <v>0</v>
      </c>
      <c r="R420" s="17">
        <f t="shared" si="1083"/>
        <v>0</v>
      </c>
      <c r="S420" s="17">
        <f t="shared" si="1083"/>
        <v>0</v>
      </c>
      <c r="T420" s="17">
        <f t="shared" si="1083"/>
        <v>0</v>
      </c>
      <c r="U420" s="17">
        <f t="shared" si="1083"/>
        <v>0</v>
      </c>
      <c r="V420" s="17">
        <f t="shared" si="1083"/>
        <v>0</v>
      </c>
      <c r="W420" s="17">
        <f t="shared" si="1083"/>
        <v>0</v>
      </c>
      <c r="X420" s="17">
        <f t="shared" ref="X420:AG434" si="1084">SUMIFS($AX420:$GC420,$AX$413:$GC$413,X$413)</f>
        <v>0</v>
      </c>
      <c r="Y420" s="17">
        <f t="shared" si="1084"/>
        <v>0</v>
      </c>
      <c r="Z420" s="17">
        <f t="shared" si="1084"/>
        <v>0</v>
      </c>
      <c r="AA420" s="17">
        <f t="shared" si="1084"/>
        <v>0</v>
      </c>
      <c r="AB420" s="17">
        <f t="shared" si="1084"/>
        <v>0</v>
      </c>
      <c r="AC420" s="17">
        <f t="shared" si="1084"/>
        <v>0</v>
      </c>
      <c r="AD420" s="17">
        <f t="shared" si="1084"/>
        <v>0</v>
      </c>
      <c r="AE420" s="17">
        <f t="shared" si="1084"/>
        <v>0</v>
      </c>
      <c r="AF420" s="17">
        <f t="shared" si="1084"/>
        <v>0</v>
      </c>
      <c r="AG420" s="17">
        <f t="shared" si="1084"/>
        <v>0</v>
      </c>
      <c r="AH420" s="17">
        <f t="shared" ref="AH420:AU434" si="1085">SUMIFS($AX420:$GC420,$AX$413:$GC$413,AH$413)</f>
        <v>0</v>
      </c>
      <c r="AI420" s="17">
        <f t="shared" si="1085"/>
        <v>0</v>
      </c>
      <c r="AJ420" s="17">
        <f t="shared" si="1085"/>
        <v>0</v>
      </c>
      <c r="AK420" s="17">
        <f t="shared" si="1085"/>
        <v>0</v>
      </c>
      <c r="AL420" s="17">
        <f t="shared" si="1085"/>
        <v>0</v>
      </c>
      <c r="AM420" s="17">
        <f t="shared" si="1085"/>
        <v>0</v>
      </c>
      <c r="AN420" s="17">
        <f t="shared" si="1085"/>
        <v>0</v>
      </c>
      <c r="AO420" s="17">
        <f t="shared" si="1085"/>
        <v>0</v>
      </c>
      <c r="AP420" s="17">
        <f t="shared" si="1085"/>
        <v>0</v>
      </c>
      <c r="AQ420" s="17">
        <f t="shared" si="1085"/>
        <v>0</v>
      </c>
      <c r="AR420" s="17">
        <f t="shared" si="1085"/>
        <v>0</v>
      </c>
      <c r="AS420" s="17">
        <f t="shared" si="1085"/>
        <v>0</v>
      </c>
      <c r="AT420" s="17">
        <f t="shared" si="1085"/>
        <v>0</v>
      </c>
      <c r="AU420" s="17">
        <f t="shared" si="1085"/>
        <v>0</v>
      </c>
      <c r="AW420" s="10" t="str">
        <f t="shared" ref="AW420:AW434" si="1086">$E420</f>
        <v>Funil</v>
      </c>
      <c r="AX420" s="15">
        <f t="shared" ref="AX420:BG425" si="1087">$I420*24*IF(AND(AX$410&gt;=$J420,AX$411&lt;=$K420),AX$412,IF(AND(AX$411&gt;$J420,AX$410&lt;$K420),(MIN(AX$411,$K420)-MAX(AX$410,$J420)+1),0))/1000*(AX$416/AX$417)</f>
        <v>4.0521599999999989</v>
      </c>
      <c r="AY420" s="15">
        <f t="shared" si="1087"/>
        <v>4.0971839999999986</v>
      </c>
      <c r="AZ420" s="15">
        <f t="shared" si="1087"/>
        <v>4.1422079999999983</v>
      </c>
      <c r="BA420" s="15">
        <f t="shared" si="1087"/>
        <v>4.1422079999999983</v>
      </c>
      <c r="BB420" s="15">
        <f t="shared" si="1087"/>
        <v>2.0260799999999994</v>
      </c>
      <c r="BC420" s="15">
        <f t="shared" si="1087"/>
        <v>2.0485919999999993</v>
      </c>
      <c r="BD420" s="15">
        <f t="shared" si="1087"/>
        <v>2.0711039999999992</v>
      </c>
      <c r="BE420" s="15">
        <f t="shared" si="1087"/>
        <v>2.0711039999999992</v>
      </c>
      <c r="BF420" s="15">
        <f t="shared" si="1087"/>
        <v>0</v>
      </c>
      <c r="BG420" s="15">
        <f t="shared" si="1087"/>
        <v>0</v>
      </c>
      <c r="BH420" s="15">
        <f t="shared" ref="BH420:BQ425" si="1088">$I420*24*IF(AND(BH$410&gt;=$J420,BH$411&lt;=$K420),BH$412,IF(AND(BH$411&gt;$J420,BH$410&lt;$K420),(MIN(BH$411,$K420)-MAX(BH$410,$J420)+1),0))/1000*(BH$416/BH$417)</f>
        <v>0</v>
      </c>
      <c r="BI420" s="15">
        <f t="shared" si="1088"/>
        <v>0</v>
      </c>
      <c r="BJ420" s="15">
        <f t="shared" si="1088"/>
        <v>0</v>
      </c>
      <c r="BK420" s="15">
        <f t="shared" si="1088"/>
        <v>0</v>
      </c>
      <c r="BL420" s="15">
        <f t="shared" si="1088"/>
        <v>0</v>
      </c>
      <c r="BM420" s="15">
        <f t="shared" si="1088"/>
        <v>0</v>
      </c>
      <c r="BN420" s="15">
        <f t="shared" si="1088"/>
        <v>0</v>
      </c>
      <c r="BO420" s="15">
        <f t="shared" si="1088"/>
        <v>0</v>
      </c>
      <c r="BP420" s="15">
        <f t="shared" si="1088"/>
        <v>0</v>
      </c>
      <c r="BQ420" s="15">
        <f t="shared" si="1088"/>
        <v>0</v>
      </c>
      <c r="BR420" s="15">
        <f t="shared" ref="BR420:CA425" si="1089">$I420*24*IF(AND(BR$410&gt;=$J420,BR$411&lt;=$K420),BR$412,IF(AND(BR$411&gt;$J420,BR$410&lt;$K420),(MIN(BR$411,$K420)-MAX(BR$410,$J420)+1),0))/1000*(BR$416/BR$417)</f>
        <v>0</v>
      </c>
      <c r="BS420" s="15">
        <f t="shared" si="1089"/>
        <v>0</v>
      </c>
      <c r="BT420" s="15">
        <f t="shared" si="1089"/>
        <v>0</v>
      </c>
      <c r="BU420" s="15">
        <f t="shared" si="1089"/>
        <v>0</v>
      </c>
      <c r="BV420" s="15">
        <f t="shared" si="1089"/>
        <v>0</v>
      </c>
      <c r="BW420" s="15">
        <f t="shared" si="1089"/>
        <v>0</v>
      </c>
      <c r="BX420" s="15">
        <f t="shared" si="1089"/>
        <v>0</v>
      </c>
      <c r="BY420" s="15">
        <f t="shared" si="1089"/>
        <v>0</v>
      </c>
      <c r="BZ420" s="15">
        <f t="shared" si="1089"/>
        <v>0</v>
      </c>
      <c r="CA420" s="15">
        <f t="shared" si="1089"/>
        <v>0</v>
      </c>
      <c r="CB420" s="15">
        <f t="shared" ref="CB420:CK425" si="1090">$I420*24*IF(AND(CB$410&gt;=$J420,CB$411&lt;=$K420),CB$412,IF(AND(CB$411&gt;$J420,CB$410&lt;$K420),(MIN(CB$411,$K420)-MAX(CB$410,$J420)+1),0))/1000*(CB$416/CB$417)</f>
        <v>0</v>
      </c>
      <c r="CC420" s="15">
        <f t="shared" si="1090"/>
        <v>0</v>
      </c>
      <c r="CD420" s="15">
        <f t="shared" si="1090"/>
        <v>0</v>
      </c>
      <c r="CE420" s="15">
        <f t="shared" si="1090"/>
        <v>0</v>
      </c>
      <c r="CF420" s="15">
        <f t="shared" si="1090"/>
        <v>0</v>
      </c>
      <c r="CG420" s="15">
        <f t="shared" si="1090"/>
        <v>0</v>
      </c>
      <c r="CH420" s="15">
        <f t="shared" si="1090"/>
        <v>0</v>
      </c>
      <c r="CI420" s="15">
        <f t="shared" si="1090"/>
        <v>0</v>
      </c>
      <c r="CJ420" s="15">
        <f t="shared" si="1090"/>
        <v>0</v>
      </c>
      <c r="CK420" s="15">
        <f t="shared" si="1090"/>
        <v>0</v>
      </c>
      <c r="CL420" s="15">
        <f t="shared" ref="CL420:CU425" si="1091">$I420*24*IF(AND(CL$410&gt;=$J420,CL$411&lt;=$K420),CL$412,IF(AND(CL$411&gt;$J420,CL$410&lt;$K420),(MIN(CL$411,$K420)-MAX(CL$410,$J420)+1),0))/1000*(CL$416/CL$417)</f>
        <v>0</v>
      </c>
      <c r="CM420" s="15">
        <f t="shared" si="1091"/>
        <v>0</v>
      </c>
      <c r="CN420" s="15">
        <f t="shared" si="1091"/>
        <v>0</v>
      </c>
      <c r="CO420" s="15">
        <f t="shared" si="1091"/>
        <v>0</v>
      </c>
      <c r="CP420" s="15">
        <f t="shared" si="1091"/>
        <v>0</v>
      </c>
      <c r="CQ420" s="15">
        <f t="shared" si="1091"/>
        <v>0</v>
      </c>
      <c r="CR420" s="15">
        <f t="shared" si="1091"/>
        <v>0</v>
      </c>
      <c r="CS420" s="15">
        <f t="shared" si="1091"/>
        <v>0</v>
      </c>
      <c r="CT420" s="15">
        <f t="shared" si="1091"/>
        <v>0</v>
      </c>
      <c r="CU420" s="15">
        <f t="shared" si="1091"/>
        <v>0</v>
      </c>
      <c r="CV420" s="15">
        <f t="shared" ref="CV420:DE425" si="1092">$I420*24*IF(AND(CV$410&gt;=$J420,CV$411&lt;=$K420),CV$412,IF(AND(CV$411&gt;$J420,CV$410&lt;$K420),(MIN(CV$411,$K420)-MAX(CV$410,$J420)+1),0))/1000*(CV$416/CV$417)</f>
        <v>0</v>
      </c>
      <c r="CW420" s="15">
        <f t="shared" si="1092"/>
        <v>0</v>
      </c>
      <c r="CX420" s="15">
        <f t="shared" si="1092"/>
        <v>0</v>
      </c>
      <c r="CY420" s="15">
        <f t="shared" si="1092"/>
        <v>0</v>
      </c>
      <c r="CZ420" s="15">
        <f t="shared" si="1092"/>
        <v>0</v>
      </c>
      <c r="DA420" s="15">
        <f t="shared" si="1092"/>
        <v>0</v>
      </c>
      <c r="DB420" s="15">
        <f t="shared" si="1092"/>
        <v>0</v>
      </c>
      <c r="DC420" s="15">
        <f t="shared" si="1092"/>
        <v>0</v>
      </c>
      <c r="DD420" s="15">
        <f t="shared" si="1092"/>
        <v>0</v>
      </c>
      <c r="DE420" s="15">
        <f t="shared" si="1092"/>
        <v>0</v>
      </c>
      <c r="DF420" s="15">
        <f t="shared" ref="DF420:DO425" si="1093">$I420*24*IF(AND(DF$410&gt;=$J420,DF$411&lt;=$K420),DF$412,IF(AND(DF$411&gt;$J420,DF$410&lt;$K420),(MIN(DF$411,$K420)-MAX(DF$410,$J420)+1),0))/1000*(DF$416/DF$417)</f>
        <v>0</v>
      </c>
      <c r="DG420" s="15">
        <f t="shared" si="1093"/>
        <v>0</v>
      </c>
      <c r="DH420" s="15">
        <f t="shared" si="1093"/>
        <v>0</v>
      </c>
      <c r="DI420" s="15">
        <f t="shared" si="1093"/>
        <v>0</v>
      </c>
      <c r="DJ420" s="15">
        <f t="shared" si="1093"/>
        <v>0</v>
      </c>
      <c r="DK420" s="15">
        <f t="shared" si="1093"/>
        <v>0</v>
      </c>
      <c r="DL420" s="15">
        <f t="shared" si="1093"/>
        <v>0</v>
      </c>
      <c r="DM420" s="15">
        <f t="shared" si="1093"/>
        <v>0</v>
      </c>
      <c r="DN420" s="15">
        <f t="shared" si="1093"/>
        <v>0</v>
      </c>
      <c r="DO420" s="15">
        <f t="shared" si="1093"/>
        <v>0</v>
      </c>
      <c r="DP420" s="15">
        <f t="shared" ref="DP420:DY425" si="1094">$I420*24*IF(AND(DP$410&gt;=$J420,DP$411&lt;=$K420),DP$412,IF(AND(DP$411&gt;$J420,DP$410&lt;$K420),(MIN(DP$411,$K420)-MAX(DP$410,$J420)+1),0))/1000*(DP$416/DP$417)</f>
        <v>0</v>
      </c>
      <c r="DQ420" s="15">
        <f t="shared" si="1094"/>
        <v>0</v>
      </c>
      <c r="DR420" s="15">
        <f t="shared" si="1094"/>
        <v>0</v>
      </c>
      <c r="DS420" s="15">
        <f t="shared" si="1094"/>
        <v>0</v>
      </c>
      <c r="DT420" s="15">
        <f t="shared" si="1094"/>
        <v>0</v>
      </c>
      <c r="DU420" s="15">
        <f t="shared" si="1094"/>
        <v>0</v>
      </c>
      <c r="DV420" s="15">
        <f t="shared" si="1094"/>
        <v>0</v>
      </c>
      <c r="DW420" s="15">
        <f t="shared" si="1094"/>
        <v>0</v>
      </c>
      <c r="DX420" s="15">
        <f t="shared" si="1094"/>
        <v>0</v>
      </c>
      <c r="DY420" s="15">
        <f t="shared" si="1094"/>
        <v>0</v>
      </c>
      <c r="DZ420" s="15">
        <f t="shared" ref="DZ420:EI425" si="1095">$I420*24*IF(AND(DZ$410&gt;=$J420,DZ$411&lt;=$K420),DZ$412,IF(AND(DZ$411&gt;$J420,DZ$410&lt;$K420),(MIN(DZ$411,$K420)-MAX(DZ$410,$J420)+1),0))/1000*(DZ$416/DZ$417)</f>
        <v>0</v>
      </c>
      <c r="EA420" s="15">
        <f t="shared" si="1095"/>
        <v>0</v>
      </c>
      <c r="EB420" s="15">
        <f t="shared" si="1095"/>
        <v>0</v>
      </c>
      <c r="EC420" s="15">
        <f t="shared" si="1095"/>
        <v>0</v>
      </c>
      <c r="ED420" s="15">
        <f t="shared" si="1095"/>
        <v>0</v>
      </c>
      <c r="EE420" s="15">
        <f t="shared" si="1095"/>
        <v>0</v>
      </c>
      <c r="EF420" s="15">
        <f t="shared" si="1095"/>
        <v>0</v>
      </c>
      <c r="EG420" s="15">
        <f t="shared" si="1095"/>
        <v>0</v>
      </c>
      <c r="EH420" s="15">
        <f t="shared" si="1095"/>
        <v>0</v>
      </c>
      <c r="EI420" s="15">
        <f t="shared" si="1095"/>
        <v>0</v>
      </c>
      <c r="EJ420" s="15">
        <f t="shared" ref="EJ420:ES425" si="1096">$I420*24*IF(AND(EJ$410&gt;=$J420,EJ$411&lt;=$K420),EJ$412,IF(AND(EJ$411&gt;$J420,EJ$410&lt;$K420),(MIN(EJ$411,$K420)-MAX(EJ$410,$J420)+1),0))/1000*(EJ$416/EJ$417)</f>
        <v>0</v>
      </c>
      <c r="EK420" s="15">
        <f t="shared" si="1096"/>
        <v>0</v>
      </c>
      <c r="EL420" s="15">
        <f t="shared" si="1096"/>
        <v>0</v>
      </c>
      <c r="EM420" s="15">
        <f t="shared" si="1096"/>
        <v>0</v>
      </c>
      <c r="EN420" s="15">
        <f t="shared" si="1096"/>
        <v>0</v>
      </c>
      <c r="EO420" s="15">
        <f t="shared" si="1096"/>
        <v>0</v>
      </c>
      <c r="EP420" s="15">
        <f t="shared" si="1096"/>
        <v>0</v>
      </c>
      <c r="EQ420" s="15">
        <f t="shared" si="1096"/>
        <v>0</v>
      </c>
      <c r="ER420" s="15">
        <f t="shared" si="1096"/>
        <v>0</v>
      </c>
      <c r="ES420" s="15">
        <f t="shared" si="1096"/>
        <v>0</v>
      </c>
      <c r="ET420" s="15">
        <f t="shared" ref="ET420:FC425" si="1097">$I420*24*IF(AND(ET$410&gt;=$J420,ET$411&lt;=$K420),ET$412,IF(AND(ET$411&gt;$J420,ET$410&lt;$K420),(MIN(ET$411,$K420)-MAX(ET$410,$J420)+1),0))/1000*(ET$416/ET$417)</f>
        <v>0</v>
      </c>
      <c r="EU420" s="15">
        <f t="shared" si="1097"/>
        <v>0</v>
      </c>
      <c r="EV420" s="15">
        <f t="shared" si="1097"/>
        <v>0</v>
      </c>
      <c r="EW420" s="15">
        <f t="shared" si="1097"/>
        <v>0</v>
      </c>
      <c r="EX420" s="15">
        <f t="shared" si="1097"/>
        <v>0</v>
      </c>
      <c r="EY420" s="15">
        <f t="shared" si="1097"/>
        <v>0</v>
      </c>
      <c r="EZ420" s="15">
        <f t="shared" si="1097"/>
        <v>0</v>
      </c>
      <c r="FA420" s="15">
        <f t="shared" si="1097"/>
        <v>0</v>
      </c>
      <c r="FB420" s="15">
        <f t="shared" si="1097"/>
        <v>0</v>
      </c>
      <c r="FC420" s="15">
        <f t="shared" si="1097"/>
        <v>0</v>
      </c>
      <c r="FD420" s="15">
        <f t="shared" ref="FD420:FM425" si="1098">$I420*24*IF(AND(FD$410&gt;=$J420,FD$411&lt;=$K420),FD$412,IF(AND(FD$411&gt;$J420,FD$410&lt;$K420),(MIN(FD$411,$K420)-MAX(FD$410,$J420)+1),0))/1000*(FD$416/FD$417)</f>
        <v>0</v>
      </c>
      <c r="FE420" s="15">
        <f t="shared" si="1098"/>
        <v>0</v>
      </c>
      <c r="FF420" s="15">
        <f t="shared" si="1098"/>
        <v>0</v>
      </c>
      <c r="FG420" s="15">
        <f t="shared" si="1098"/>
        <v>0</v>
      </c>
      <c r="FH420" s="15">
        <f t="shared" si="1098"/>
        <v>0</v>
      </c>
      <c r="FI420" s="15">
        <f t="shared" si="1098"/>
        <v>0</v>
      </c>
      <c r="FJ420" s="15">
        <f t="shared" si="1098"/>
        <v>0</v>
      </c>
      <c r="FK420" s="15">
        <f t="shared" si="1098"/>
        <v>0</v>
      </c>
      <c r="FL420" s="15">
        <f t="shared" si="1098"/>
        <v>0</v>
      </c>
      <c r="FM420" s="15">
        <f t="shared" si="1098"/>
        <v>0</v>
      </c>
      <c r="FN420" s="15">
        <f t="shared" ref="FN420:FW425" si="1099">$I420*24*IF(AND(FN$410&gt;=$J420,FN$411&lt;=$K420),FN$412,IF(AND(FN$411&gt;$J420,FN$410&lt;$K420),(MIN(FN$411,$K420)-MAX(FN$410,$J420)+1),0))/1000*(FN$416/FN$417)</f>
        <v>0</v>
      </c>
      <c r="FO420" s="15">
        <f t="shared" si="1099"/>
        <v>0</v>
      </c>
      <c r="FP420" s="15">
        <f t="shared" si="1099"/>
        <v>0</v>
      </c>
      <c r="FQ420" s="15">
        <f t="shared" si="1099"/>
        <v>0</v>
      </c>
      <c r="FR420" s="15">
        <f t="shared" si="1099"/>
        <v>0</v>
      </c>
      <c r="FS420" s="15">
        <f t="shared" si="1099"/>
        <v>0</v>
      </c>
      <c r="FT420" s="15">
        <f t="shared" si="1099"/>
        <v>0</v>
      </c>
      <c r="FU420" s="15">
        <f t="shared" si="1099"/>
        <v>0</v>
      </c>
      <c r="FV420" s="15">
        <f t="shared" si="1099"/>
        <v>0</v>
      </c>
      <c r="FW420" s="15">
        <f t="shared" si="1099"/>
        <v>0</v>
      </c>
      <c r="FX420" s="15">
        <f t="shared" ref="FX420:GC425" si="1100">$I420*24*IF(AND(FX$410&gt;=$J420,FX$411&lt;=$K420),FX$412,IF(AND(FX$411&gt;$J420,FX$410&lt;$K420),(MIN(FX$411,$K420)-MAX(FX$410,$J420)+1),0))/1000*(FX$416/FX$417)</f>
        <v>0</v>
      </c>
      <c r="FY420" s="15">
        <f t="shared" si="1100"/>
        <v>0</v>
      </c>
      <c r="FZ420" s="15">
        <f t="shared" si="1100"/>
        <v>0</v>
      </c>
      <c r="GA420" s="15">
        <f t="shared" si="1100"/>
        <v>0</v>
      </c>
      <c r="GB420" s="15">
        <f t="shared" si="1100"/>
        <v>0</v>
      </c>
      <c r="GC420" s="15">
        <f t="shared" si="1100"/>
        <v>0</v>
      </c>
    </row>
    <row r="421" spans="1:185" hidden="1" outlineLevel="1" x14ac:dyDescent="0.35">
      <c r="A421" s="10"/>
      <c r="B421" s="10">
        <f t="shared" ref="B421:B434" si="1101">+B420+1</f>
        <v>2</v>
      </c>
      <c r="C421" s="10" t="str">
        <f>INDEX('Portfolio por Usina'!$B:$B,MATCH($B421,'Portfolio por Usina'!$AB:$AB,0),1)</f>
        <v>AXIA Energia Nordeste</v>
      </c>
      <c r="D421" s="10" t="str">
        <f>INDEX('Portfolio por Usina'!$E:$E,MATCH($B421,'Portfolio por Usina'!$AB:$AB,0),1)</f>
        <v>Hidráulica</v>
      </c>
      <c r="E421" s="10" t="str">
        <f>INDEX('Portfolio por Usina'!$C:$C,MATCH($B421,'Portfolio por Usina'!$AB:$AB,0),1)</f>
        <v>Pedra</v>
      </c>
      <c r="F421" s="10" t="str">
        <f>INDEX('Portfolio por Usina'!$F:$F,MATCH($B421,'Portfolio por Usina'!$AB:$AB,0),1)</f>
        <v>NE</v>
      </c>
      <c r="G421" s="58">
        <f>INDEX('Portfolio por Usina'!$R:$R,MATCH($B421,'Portfolio por Usina'!$AB:$AB,0),1)</f>
        <v>0.34000000000000008</v>
      </c>
      <c r="H421" s="232">
        <f>INDEX('Portfolio por Usina'!$X:$X,MATCH($B421,'Portfolio por Usina'!$AB:$AB,0),1)</f>
        <v>1</v>
      </c>
      <c r="I421" s="58">
        <f t="shared" si="1081"/>
        <v>0.34000000000000008</v>
      </c>
      <c r="J421" s="13">
        <f>IF(ISNUMBER(INDEX('Portfolio por Usina'!$U:$U,MATCH($B421,'Portfolio por Usina'!$AB:$AB,0),1)),INDEX('Portfolio por Usina'!$U:$U,MATCH($B421,'Portfolio por Usina'!$AB:$AB,0),1),INDEX('Portfolio por Usina'!$V:$V,MATCH($B421,'Portfolio por Usina'!$AB:$AB,0),1))</f>
        <v>28806</v>
      </c>
      <c r="K421" s="13">
        <f>INDEX('Portfolio por Usina'!$W:$W,MATCH($B421,'Portfolio por Usina'!$AB:$AB,0),1)</f>
        <v>55687</v>
      </c>
      <c r="L421" s="10"/>
      <c r="M421" s="10" t="str">
        <f t="shared" si="1082"/>
        <v>Pedra</v>
      </c>
      <c r="N421" s="17">
        <f t="shared" si="1083"/>
        <v>5.9568000000000021</v>
      </c>
      <c r="O421" s="17">
        <f t="shared" si="1083"/>
        <v>2.978400000000001</v>
      </c>
      <c r="P421" s="17">
        <f t="shared" si="1083"/>
        <v>0</v>
      </c>
      <c r="Q421" s="17">
        <f t="shared" si="1083"/>
        <v>0</v>
      </c>
      <c r="R421" s="17">
        <f t="shared" si="1083"/>
        <v>0</v>
      </c>
      <c r="S421" s="17">
        <f t="shared" si="1083"/>
        <v>0</v>
      </c>
      <c r="T421" s="17">
        <f t="shared" si="1083"/>
        <v>0</v>
      </c>
      <c r="U421" s="17">
        <f t="shared" si="1083"/>
        <v>0</v>
      </c>
      <c r="V421" s="17">
        <f t="shared" si="1083"/>
        <v>0</v>
      </c>
      <c r="W421" s="17">
        <f t="shared" si="1083"/>
        <v>0</v>
      </c>
      <c r="X421" s="17">
        <f t="shared" si="1084"/>
        <v>0</v>
      </c>
      <c r="Y421" s="17">
        <f t="shared" si="1084"/>
        <v>0</v>
      </c>
      <c r="Z421" s="17">
        <f t="shared" si="1084"/>
        <v>0</v>
      </c>
      <c r="AA421" s="17">
        <f t="shared" si="1084"/>
        <v>0</v>
      </c>
      <c r="AB421" s="17">
        <f t="shared" si="1084"/>
        <v>0</v>
      </c>
      <c r="AC421" s="17">
        <f t="shared" si="1084"/>
        <v>0</v>
      </c>
      <c r="AD421" s="17">
        <f t="shared" si="1084"/>
        <v>0</v>
      </c>
      <c r="AE421" s="17">
        <f t="shared" si="1084"/>
        <v>0</v>
      </c>
      <c r="AF421" s="17">
        <f t="shared" si="1084"/>
        <v>0</v>
      </c>
      <c r="AG421" s="17">
        <f t="shared" si="1084"/>
        <v>0</v>
      </c>
      <c r="AH421" s="17">
        <f t="shared" si="1085"/>
        <v>0</v>
      </c>
      <c r="AI421" s="17">
        <f t="shared" si="1085"/>
        <v>0</v>
      </c>
      <c r="AJ421" s="17">
        <f t="shared" si="1085"/>
        <v>0</v>
      </c>
      <c r="AK421" s="17">
        <f t="shared" si="1085"/>
        <v>0</v>
      </c>
      <c r="AL421" s="17">
        <f t="shared" si="1085"/>
        <v>0</v>
      </c>
      <c r="AM421" s="17">
        <f t="shared" si="1085"/>
        <v>0</v>
      </c>
      <c r="AN421" s="17">
        <f t="shared" si="1085"/>
        <v>0</v>
      </c>
      <c r="AO421" s="17">
        <f t="shared" si="1085"/>
        <v>0</v>
      </c>
      <c r="AP421" s="17">
        <f t="shared" si="1085"/>
        <v>0</v>
      </c>
      <c r="AQ421" s="17">
        <f t="shared" si="1085"/>
        <v>0</v>
      </c>
      <c r="AR421" s="17">
        <f t="shared" si="1085"/>
        <v>0</v>
      </c>
      <c r="AS421" s="17">
        <f t="shared" si="1085"/>
        <v>0</v>
      </c>
      <c r="AT421" s="17">
        <f t="shared" si="1085"/>
        <v>0</v>
      </c>
      <c r="AU421" s="17">
        <f t="shared" si="1085"/>
        <v>0</v>
      </c>
      <c r="AW421" s="10" t="str">
        <f t="shared" si="1086"/>
        <v>Pedra</v>
      </c>
      <c r="AX421" s="15">
        <f t="shared" si="1087"/>
        <v>1.4688000000000003</v>
      </c>
      <c r="AY421" s="15">
        <f t="shared" si="1087"/>
        <v>1.4851200000000004</v>
      </c>
      <c r="AZ421" s="15">
        <f t="shared" si="1087"/>
        <v>1.5014400000000003</v>
      </c>
      <c r="BA421" s="15">
        <f t="shared" si="1087"/>
        <v>1.5014400000000003</v>
      </c>
      <c r="BB421" s="15">
        <f t="shared" si="1087"/>
        <v>0.73440000000000016</v>
      </c>
      <c r="BC421" s="15">
        <f t="shared" si="1087"/>
        <v>0.74256000000000022</v>
      </c>
      <c r="BD421" s="15">
        <f t="shared" si="1087"/>
        <v>0.75072000000000016</v>
      </c>
      <c r="BE421" s="15">
        <f t="shared" si="1087"/>
        <v>0.75072000000000016</v>
      </c>
      <c r="BF421" s="15">
        <f t="shared" si="1087"/>
        <v>0</v>
      </c>
      <c r="BG421" s="15">
        <f t="shared" si="1087"/>
        <v>0</v>
      </c>
      <c r="BH421" s="15">
        <f t="shared" si="1088"/>
        <v>0</v>
      </c>
      <c r="BI421" s="15">
        <f t="shared" si="1088"/>
        <v>0</v>
      </c>
      <c r="BJ421" s="15">
        <f t="shared" si="1088"/>
        <v>0</v>
      </c>
      <c r="BK421" s="15">
        <f t="shared" si="1088"/>
        <v>0</v>
      </c>
      <c r="BL421" s="15">
        <f t="shared" si="1088"/>
        <v>0</v>
      </c>
      <c r="BM421" s="15">
        <f t="shared" si="1088"/>
        <v>0</v>
      </c>
      <c r="BN421" s="15">
        <f t="shared" si="1088"/>
        <v>0</v>
      </c>
      <c r="BO421" s="15">
        <f t="shared" si="1088"/>
        <v>0</v>
      </c>
      <c r="BP421" s="15">
        <f t="shared" si="1088"/>
        <v>0</v>
      </c>
      <c r="BQ421" s="15">
        <f t="shared" si="1088"/>
        <v>0</v>
      </c>
      <c r="BR421" s="15">
        <f t="shared" si="1089"/>
        <v>0</v>
      </c>
      <c r="BS421" s="15">
        <f t="shared" si="1089"/>
        <v>0</v>
      </c>
      <c r="BT421" s="15">
        <f t="shared" si="1089"/>
        <v>0</v>
      </c>
      <c r="BU421" s="15">
        <f t="shared" si="1089"/>
        <v>0</v>
      </c>
      <c r="BV421" s="15">
        <f t="shared" si="1089"/>
        <v>0</v>
      </c>
      <c r="BW421" s="15">
        <f t="shared" si="1089"/>
        <v>0</v>
      </c>
      <c r="BX421" s="15">
        <f t="shared" si="1089"/>
        <v>0</v>
      </c>
      <c r="BY421" s="15">
        <f t="shared" si="1089"/>
        <v>0</v>
      </c>
      <c r="BZ421" s="15">
        <f t="shared" si="1089"/>
        <v>0</v>
      </c>
      <c r="CA421" s="15">
        <f t="shared" si="1089"/>
        <v>0</v>
      </c>
      <c r="CB421" s="15">
        <f t="shared" si="1090"/>
        <v>0</v>
      </c>
      <c r="CC421" s="15">
        <f t="shared" si="1090"/>
        <v>0</v>
      </c>
      <c r="CD421" s="15">
        <f t="shared" si="1090"/>
        <v>0</v>
      </c>
      <c r="CE421" s="15">
        <f t="shared" si="1090"/>
        <v>0</v>
      </c>
      <c r="CF421" s="15">
        <f t="shared" si="1090"/>
        <v>0</v>
      </c>
      <c r="CG421" s="15">
        <f t="shared" si="1090"/>
        <v>0</v>
      </c>
      <c r="CH421" s="15">
        <f t="shared" si="1090"/>
        <v>0</v>
      </c>
      <c r="CI421" s="15">
        <f t="shared" si="1090"/>
        <v>0</v>
      </c>
      <c r="CJ421" s="15">
        <f t="shared" si="1090"/>
        <v>0</v>
      </c>
      <c r="CK421" s="15">
        <f t="shared" si="1090"/>
        <v>0</v>
      </c>
      <c r="CL421" s="15">
        <f t="shared" si="1091"/>
        <v>0</v>
      </c>
      <c r="CM421" s="15">
        <f t="shared" si="1091"/>
        <v>0</v>
      </c>
      <c r="CN421" s="15">
        <f t="shared" si="1091"/>
        <v>0</v>
      </c>
      <c r="CO421" s="15">
        <f t="shared" si="1091"/>
        <v>0</v>
      </c>
      <c r="CP421" s="15">
        <f t="shared" si="1091"/>
        <v>0</v>
      </c>
      <c r="CQ421" s="15">
        <f t="shared" si="1091"/>
        <v>0</v>
      </c>
      <c r="CR421" s="15">
        <f t="shared" si="1091"/>
        <v>0</v>
      </c>
      <c r="CS421" s="15">
        <f t="shared" si="1091"/>
        <v>0</v>
      </c>
      <c r="CT421" s="15">
        <f t="shared" si="1091"/>
        <v>0</v>
      </c>
      <c r="CU421" s="15">
        <f t="shared" si="1091"/>
        <v>0</v>
      </c>
      <c r="CV421" s="15">
        <f t="shared" si="1092"/>
        <v>0</v>
      </c>
      <c r="CW421" s="15">
        <f t="shared" si="1092"/>
        <v>0</v>
      </c>
      <c r="CX421" s="15">
        <f t="shared" si="1092"/>
        <v>0</v>
      </c>
      <c r="CY421" s="15">
        <f t="shared" si="1092"/>
        <v>0</v>
      </c>
      <c r="CZ421" s="15">
        <f t="shared" si="1092"/>
        <v>0</v>
      </c>
      <c r="DA421" s="15">
        <f t="shared" si="1092"/>
        <v>0</v>
      </c>
      <c r="DB421" s="15">
        <f t="shared" si="1092"/>
        <v>0</v>
      </c>
      <c r="DC421" s="15">
        <f t="shared" si="1092"/>
        <v>0</v>
      </c>
      <c r="DD421" s="15">
        <f t="shared" si="1092"/>
        <v>0</v>
      </c>
      <c r="DE421" s="15">
        <f t="shared" si="1092"/>
        <v>0</v>
      </c>
      <c r="DF421" s="15">
        <f t="shared" si="1093"/>
        <v>0</v>
      </c>
      <c r="DG421" s="15">
        <f t="shared" si="1093"/>
        <v>0</v>
      </c>
      <c r="DH421" s="15">
        <f t="shared" si="1093"/>
        <v>0</v>
      </c>
      <c r="DI421" s="15">
        <f t="shared" si="1093"/>
        <v>0</v>
      </c>
      <c r="DJ421" s="15">
        <f t="shared" si="1093"/>
        <v>0</v>
      </c>
      <c r="DK421" s="15">
        <f t="shared" si="1093"/>
        <v>0</v>
      </c>
      <c r="DL421" s="15">
        <f t="shared" si="1093"/>
        <v>0</v>
      </c>
      <c r="DM421" s="15">
        <f t="shared" si="1093"/>
        <v>0</v>
      </c>
      <c r="DN421" s="15">
        <f t="shared" si="1093"/>
        <v>0</v>
      </c>
      <c r="DO421" s="15">
        <f t="shared" si="1093"/>
        <v>0</v>
      </c>
      <c r="DP421" s="15">
        <f t="shared" si="1094"/>
        <v>0</v>
      </c>
      <c r="DQ421" s="15">
        <f t="shared" si="1094"/>
        <v>0</v>
      </c>
      <c r="DR421" s="15">
        <f t="shared" si="1094"/>
        <v>0</v>
      </c>
      <c r="DS421" s="15">
        <f t="shared" si="1094"/>
        <v>0</v>
      </c>
      <c r="DT421" s="15">
        <f t="shared" si="1094"/>
        <v>0</v>
      </c>
      <c r="DU421" s="15">
        <f t="shared" si="1094"/>
        <v>0</v>
      </c>
      <c r="DV421" s="15">
        <f t="shared" si="1094"/>
        <v>0</v>
      </c>
      <c r="DW421" s="15">
        <f t="shared" si="1094"/>
        <v>0</v>
      </c>
      <c r="DX421" s="15">
        <f t="shared" si="1094"/>
        <v>0</v>
      </c>
      <c r="DY421" s="15">
        <f t="shared" si="1094"/>
        <v>0</v>
      </c>
      <c r="DZ421" s="15">
        <f t="shared" si="1095"/>
        <v>0</v>
      </c>
      <c r="EA421" s="15">
        <f t="shared" si="1095"/>
        <v>0</v>
      </c>
      <c r="EB421" s="15">
        <f t="shared" si="1095"/>
        <v>0</v>
      </c>
      <c r="EC421" s="15">
        <f t="shared" si="1095"/>
        <v>0</v>
      </c>
      <c r="ED421" s="15">
        <f t="shared" si="1095"/>
        <v>0</v>
      </c>
      <c r="EE421" s="15">
        <f t="shared" si="1095"/>
        <v>0</v>
      </c>
      <c r="EF421" s="15">
        <f t="shared" si="1095"/>
        <v>0</v>
      </c>
      <c r="EG421" s="15">
        <f t="shared" si="1095"/>
        <v>0</v>
      </c>
      <c r="EH421" s="15">
        <f t="shared" si="1095"/>
        <v>0</v>
      </c>
      <c r="EI421" s="15">
        <f t="shared" si="1095"/>
        <v>0</v>
      </c>
      <c r="EJ421" s="15">
        <f t="shared" si="1096"/>
        <v>0</v>
      </c>
      <c r="EK421" s="15">
        <f t="shared" si="1096"/>
        <v>0</v>
      </c>
      <c r="EL421" s="15">
        <f t="shared" si="1096"/>
        <v>0</v>
      </c>
      <c r="EM421" s="15">
        <f t="shared" si="1096"/>
        <v>0</v>
      </c>
      <c r="EN421" s="15">
        <f t="shared" si="1096"/>
        <v>0</v>
      </c>
      <c r="EO421" s="15">
        <f t="shared" si="1096"/>
        <v>0</v>
      </c>
      <c r="EP421" s="15">
        <f t="shared" si="1096"/>
        <v>0</v>
      </c>
      <c r="EQ421" s="15">
        <f t="shared" si="1096"/>
        <v>0</v>
      </c>
      <c r="ER421" s="15">
        <f t="shared" si="1096"/>
        <v>0</v>
      </c>
      <c r="ES421" s="15">
        <f t="shared" si="1096"/>
        <v>0</v>
      </c>
      <c r="ET421" s="15">
        <f t="shared" si="1097"/>
        <v>0</v>
      </c>
      <c r="EU421" s="15">
        <f t="shared" si="1097"/>
        <v>0</v>
      </c>
      <c r="EV421" s="15">
        <f t="shared" si="1097"/>
        <v>0</v>
      </c>
      <c r="EW421" s="15">
        <f t="shared" si="1097"/>
        <v>0</v>
      </c>
      <c r="EX421" s="15">
        <f t="shared" si="1097"/>
        <v>0</v>
      </c>
      <c r="EY421" s="15">
        <f t="shared" si="1097"/>
        <v>0</v>
      </c>
      <c r="EZ421" s="15">
        <f t="shared" si="1097"/>
        <v>0</v>
      </c>
      <c r="FA421" s="15">
        <f t="shared" si="1097"/>
        <v>0</v>
      </c>
      <c r="FB421" s="15">
        <f t="shared" si="1097"/>
        <v>0</v>
      </c>
      <c r="FC421" s="15">
        <f t="shared" si="1097"/>
        <v>0</v>
      </c>
      <c r="FD421" s="15">
        <f t="shared" si="1098"/>
        <v>0</v>
      </c>
      <c r="FE421" s="15">
        <f t="shared" si="1098"/>
        <v>0</v>
      </c>
      <c r="FF421" s="15">
        <f t="shared" si="1098"/>
        <v>0</v>
      </c>
      <c r="FG421" s="15">
        <f t="shared" si="1098"/>
        <v>0</v>
      </c>
      <c r="FH421" s="15">
        <f t="shared" si="1098"/>
        <v>0</v>
      </c>
      <c r="FI421" s="15">
        <f t="shared" si="1098"/>
        <v>0</v>
      </c>
      <c r="FJ421" s="15">
        <f t="shared" si="1098"/>
        <v>0</v>
      </c>
      <c r="FK421" s="15">
        <f t="shared" si="1098"/>
        <v>0</v>
      </c>
      <c r="FL421" s="15">
        <f t="shared" si="1098"/>
        <v>0</v>
      </c>
      <c r="FM421" s="15">
        <f t="shared" si="1098"/>
        <v>0</v>
      </c>
      <c r="FN421" s="15">
        <f t="shared" si="1099"/>
        <v>0</v>
      </c>
      <c r="FO421" s="15">
        <f t="shared" si="1099"/>
        <v>0</v>
      </c>
      <c r="FP421" s="15">
        <f t="shared" si="1099"/>
        <v>0</v>
      </c>
      <c r="FQ421" s="15">
        <f t="shared" si="1099"/>
        <v>0</v>
      </c>
      <c r="FR421" s="15">
        <f t="shared" si="1099"/>
        <v>0</v>
      </c>
      <c r="FS421" s="15">
        <f t="shared" si="1099"/>
        <v>0</v>
      </c>
      <c r="FT421" s="15">
        <f t="shared" si="1099"/>
        <v>0</v>
      </c>
      <c r="FU421" s="15">
        <f t="shared" si="1099"/>
        <v>0</v>
      </c>
      <c r="FV421" s="15">
        <f t="shared" si="1099"/>
        <v>0</v>
      </c>
      <c r="FW421" s="15">
        <f t="shared" si="1099"/>
        <v>0</v>
      </c>
      <c r="FX421" s="15">
        <f t="shared" si="1100"/>
        <v>0</v>
      </c>
      <c r="FY421" s="15">
        <f t="shared" si="1100"/>
        <v>0</v>
      </c>
      <c r="FZ421" s="15">
        <f t="shared" si="1100"/>
        <v>0</v>
      </c>
      <c r="GA421" s="15">
        <f t="shared" si="1100"/>
        <v>0</v>
      </c>
      <c r="GB421" s="15">
        <f t="shared" si="1100"/>
        <v>0</v>
      </c>
      <c r="GC421" s="15">
        <f t="shared" si="1100"/>
        <v>0</v>
      </c>
    </row>
    <row r="422" spans="1:185" hidden="1" outlineLevel="1" x14ac:dyDescent="0.35">
      <c r="A422" s="10"/>
      <c r="B422" s="10">
        <f t="shared" si="1101"/>
        <v>3</v>
      </c>
      <c r="C422" s="10" t="str">
        <f>INDEX('Portfolio por Usina'!$B:$B,MATCH($B422,'Portfolio por Usina'!$AB:$AB,0),1)</f>
        <v>AXIA Energia Nordeste</v>
      </c>
      <c r="D422" s="10" t="str">
        <f>INDEX('Portfolio por Usina'!$E:$E,MATCH($B422,'Portfolio por Usina'!$AB:$AB,0),1)</f>
        <v>Hidráulica</v>
      </c>
      <c r="E422" s="10" t="str">
        <f>INDEX('Portfolio por Usina'!$C:$C,MATCH($B422,'Portfolio por Usina'!$AB:$AB,0),1)</f>
        <v>Complexo de Paulo Afonso</v>
      </c>
      <c r="F422" s="10" t="str">
        <f>INDEX('Portfolio por Usina'!$F:$F,MATCH($B422,'Portfolio por Usina'!$AB:$AB,0),1)</f>
        <v>NE</v>
      </c>
      <c r="G422" s="58">
        <f>INDEX('Portfolio por Usina'!$R:$R,MATCH($B422,'Portfolio por Usina'!$AB:$AB,0),1)</f>
        <v>324.43100000000004</v>
      </c>
      <c r="H422" s="232">
        <f>INDEX('Portfolio por Usina'!$X:$X,MATCH($B422,'Portfolio por Usina'!$AB:$AB,0),1)</f>
        <v>1</v>
      </c>
      <c r="I422" s="58">
        <f t="shared" si="1081"/>
        <v>324.43100000000004</v>
      </c>
      <c r="J422" s="13">
        <f>IF(ISNUMBER(INDEX('Portfolio por Usina'!$U:$U,MATCH($B422,'Portfolio por Usina'!$AB:$AB,0),1)),INDEX('Portfolio por Usina'!$U:$U,MATCH($B422,'Portfolio por Usina'!$AB:$AB,0),1),INDEX('Portfolio por Usina'!$V:$V,MATCH($B422,'Portfolio por Usina'!$AB:$AB,0),1))</f>
        <v>22577</v>
      </c>
      <c r="K422" s="13">
        <f>INDEX('Portfolio por Usina'!$W:$W,MATCH($B422,'Portfolio por Usina'!$AB:$AB,0),1)</f>
        <v>55687</v>
      </c>
      <c r="L422" s="10"/>
      <c r="M422" s="10" t="str">
        <f t="shared" si="1082"/>
        <v>Complexo de Paulo Afonso</v>
      </c>
      <c r="N422" s="17">
        <f t="shared" si="1083"/>
        <v>5684.0311200000006</v>
      </c>
      <c r="O422" s="17">
        <f t="shared" si="1083"/>
        <v>2842.0155600000003</v>
      </c>
      <c r="P422" s="17">
        <f t="shared" si="1083"/>
        <v>0</v>
      </c>
      <c r="Q422" s="17">
        <f t="shared" si="1083"/>
        <v>0</v>
      </c>
      <c r="R422" s="17">
        <f t="shared" si="1083"/>
        <v>0</v>
      </c>
      <c r="S422" s="17">
        <f t="shared" si="1083"/>
        <v>0</v>
      </c>
      <c r="T422" s="17">
        <f t="shared" si="1083"/>
        <v>0</v>
      </c>
      <c r="U422" s="17">
        <f t="shared" si="1083"/>
        <v>0</v>
      </c>
      <c r="V422" s="17">
        <f t="shared" si="1083"/>
        <v>0</v>
      </c>
      <c r="W422" s="17">
        <f t="shared" si="1083"/>
        <v>0</v>
      </c>
      <c r="X422" s="17">
        <f t="shared" si="1084"/>
        <v>0</v>
      </c>
      <c r="Y422" s="17">
        <f t="shared" si="1084"/>
        <v>0</v>
      </c>
      <c r="Z422" s="17">
        <f t="shared" si="1084"/>
        <v>0</v>
      </c>
      <c r="AA422" s="17">
        <f t="shared" si="1084"/>
        <v>0</v>
      </c>
      <c r="AB422" s="17">
        <f t="shared" si="1084"/>
        <v>0</v>
      </c>
      <c r="AC422" s="17">
        <f t="shared" si="1084"/>
        <v>0</v>
      </c>
      <c r="AD422" s="17">
        <f t="shared" si="1084"/>
        <v>0</v>
      </c>
      <c r="AE422" s="17">
        <f t="shared" si="1084"/>
        <v>0</v>
      </c>
      <c r="AF422" s="17">
        <f t="shared" si="1084"/>
        <v>0</v>
      </c>
      <c r="AG422" s="17">
        <f t="shared" si="1084"/>
        <v>0</v>
      </c>
      <c r="AH422" s="17">
        <f t="shared" si="1085"/>
        <v>0</v>
      </c>
      <c r="AI422" s="17">
        <f t="shared" si="1085"/>
        <v>0</v>
      </c>
      <c r="AJ422" s="17">
        <f t="shared" si="1085"/>
        <v>0</v>
      </c>
      <c r="AK422" s="17">
        <f t="shared" si="1085"/>
        <v>0</v>
      </c>
      <c r="AL422" s="17">
        <f t="shared" si="1085"/>
        <v>0</v>
      </c>
      <c r="AM422" s="17">
        <f t="shared" si="1085"/>
        <v>0</v>
      </c>
      <c r="AN422" s="17">
        <f t="shared" si="1085"/>
        <v>0</v>
      </c>
      <c r="AO422" s="17">
        <f t="shared" si="1085"/>
        <v>0</v>
      </c>
      <c r="AP422" s="17">
        <f t="shared" si="1085"/>
        <v>0</v>
      </c>
      <c r="AQ422" s="17">
        <f t="shared" si="1085"/>
        <v>0</v>
      </c>
      <c r="AR422" s="17">
        <f t="shared" si="1085"/>
        <v>0</v>
      </c>
      <c r="AS422" s="17">
        <f t="shared" si="1085"/>
        <v>0</v>
      </c>
      <c r="AT422" s="17">
        <f t="shared" si="1085"/>
        <v>0</v>
      </c>
      <c r="AU422" s="17">
        <f t="shared" si="1085"/>
        <v>0</v>
      </c>
      <c r="AW422" s="10" t="str">
        <f t="shared" si="1086"/>
        <v>Complexo de Paulo Afonso</v>
      </c>
      <c r="AX422" s="15">
        <f t="shared" si="1087"/>
        <v>1401.5419200000001</v>
      </c>
      <c r="AY422" s="15">
        <f t="shared" si="1087"/>
        <v>1417.1146080000003</v>
      </c>
      <c r="AZ422" s="15">
        <f t="shared" si="1087"/>
        <v>1432.6872960000001</v>
      </c>
      <c r="BA422" s="15">
        <f t="shared" si="1087"/>
        <v>1432.6872960000001</v>
      </c>
      <c r="BB422" s="15">
        <f t="shared" si="1087"/>
        <v>700.77096000000006</v>
      </c>
      <c r="BC422" s="15">
        <f t="shared" si="1087"/>
        <v>708.55730400000016</v>
      </c>
      <c r="BD422" s="15">
        <f t="shared" si="1087"/>
        <v>716.34364800000003</v>
      </c>
      <c r="BE422" s="15">
        <f t="shared" si="1087"/>
        <v>716.34364800000003</v>
      </c>
      <c r="BF422" s="15">
        <f t="shared" si="1087"/>
        <v>0</v>
      </c>
      <c r="BG422" s="15">
        <f t="shared" si="1087"/>
        <v>0</v>
      </c>
      <c r="BH422" s="15">
        <f t="shared" si="1088"/>
        <v>0</v>
      </c>
      <c r="BI422" s="15">
        <f t="shared" si="1088"/>
        <v>0</v>
      </c>
      <c r="BJ422" s="15">
        <f t="shared" si="1088"/>
        <v>0</v>
      </c>
      <c r="BK422" s="15">
        <f t="shared" si="1088"/>
        <v>0</v>
      </c>
      <c r="BL422" s="15">
        <f t="shared" si="1088"/>
        <v>0</v>
      </c>
      <c r="BM422" s="15">
        <f t="shared" si="1088"/>
        <v>0</v>
      </c>
      <c r="BN422" s="15">
        <f t="shared" si="1088"/>
        <v>0</v>
      </c>
      <c r="BO422" s="15">
        <f t="shared" si="1088"/>
        <v>0</v>
      </c>
      <c r="BP422" s="15">
        <f t="shared" si="1088"/>
        <v>0</v>
      </c>
      <c r="BQ422" s="15">
        <f t="shared" si="1088"/>
        <v>0</v>
      </c>
      <c r="BR422" s="15">
        <f t="shared" si="1089"/>
        <v>0</v>
      </c>
      <c r="BS422" s="15">
        <f t="shared" si="1089"/>
        <v>0</v>
      </c>
      <c r="BT422" s="15">
        <f t="shared" si="1089"/>
        <v>0</v>
      </c>
      <c r="BU422" s="15">
        <f t="shared" si="1089"/>
        <v>0</v>
      </c>
      <c r="BV422" s="15">
        <f t="shared" si="1089"/>
        <v>0</v>
      </c>
      <c r="BW422" s="15">
        <f t="shared" si="1089"/>
        <v>0</v>
      </c>
      <c r="BX422" s="15">
        <f t="shared" si="1089"/>
        <v>0</v>
      </c>
      <c r="BY422" s="15">
        <f t="shared" si="1089"/>
        <v>0</v>
      </c>
      <c r="BZ422" s="15">
        <f t="shared" si="1089"/>
        <v>0</v>
      </c>
      <c r="CA422" s="15">
        <f t="shared" si="1089"/>
        <v>0</v>
      </c>
      <c r="CB422" s="15">
        <f t="shared" si="1090"/>
        <v>0</v>
      </c>
      <c r="CC422" s="15">
        <f t="shared" si="1090"/>
        <v>0</v>
      </c>
      <c r="CD422" s="15">
        <f t="shared" si="1090"/>
        <v>0</v>
      </c>
      <c r="CE422" s="15">
        <f t="shared" si="1090"/>
        <v>0</v>
      </c>
      <c r="CF422" s="15">
        <f t="shared" si="1090"/>
        <v>0</v>
      </c>
      <c r="CG422" s="15">
        <f t="shared" si="1090"/>
        <v>0</v>
      </c>
      <c r="CH422" s="15">
        <f t="shared" si="1090"/>
        <v>0</v>
      </c>
      <c r="CI422" s="15">
        <f t="shared" si="1090"/>
        <v>0</v>
      </c>
      <c r="CJ422" s="15">
        <f t="shared" si="1090"/>
        <v>0</v>
      </c>
      <c r="CK422" s="15">
        <f t="shared" si="1090"/>
        <v>0</v>
      </c>
      <c r="CL422" s="15">
        <f t="shared" si="1091"/>
        <v>0</v>
      </c>
      <c r="CM422" s="15">
        <f t="shared" si="1091"/>
        <v>0</v>
      </c>
      <c r="CN422" s="15">
        <f t="shared" si="1091"/>
        <v>0</v>
      </c>
      <c r="CO422" s="15">
        <f t="shared" si="1091"/>
        <v>0</v>
      </c>
      <c r="CP422" s="15">
        <f t="shared" si="1091"/>
        <v>0</v>
      </c>
      <c r="CQ422" s="15">
        <f t="shared" si="1091"/>
        <v>0</v>
      </c>
      <c r="CR422" s="15">
        <f t="shared" si="1091"/>
        <v>0</v>
      </c>
      <c r="CS422" s="15">
        <f t="shared" si="1091"/>
        <v>0</v>
      </c>
      <c r="CT422" s="15">
        <f t="shared" si="1091"/>
        <v>0</v>
      </c>
      <c r="CU422" s="15">
        <f t="shared" si="1091"/>
        <v>0</v>
      </c>
      <c r="CV422" s="15">
        <f t="shared" si="1092"/>
        <v>0</v>
      </c>
      <c r="CW422" s="15">
        <f t="shared" si="1092"/>
        <v>0</v>
      </c>
      <c r="CX422" s="15">
        <f t="shared" si="1092"/>
        <v>0</v>
      </c>
      <c r="CY422" s="15">
        <f t="shared" si="1092"/>
        <v>0</v>
      </c>
      <c r="CZ422" s="15">
        <f t="shared" si="1092"/>
        <v>0</v>
      </c>
      <c r="DA422" s="15">
        <f t="shared" si="1092"/>
        <v>0</v>
      </c>
      <c r="DB422" s="15">
        <f t="shared" si="1092"/>
        <v>0</v>
      </c>
      <c r="DC422" s="15">
        <f t="shared" si="1092"/>
        <v>0</v>
      </c>
      <c r="DD422" s="15">
        <f t="shared" si="1092"/>
        <v>0</v>
      </c>
      <c r="DE422" s="15">
        <f t="shared" si="1092"/>
        <v>0</v>
      </c>
      <c r="DF422" s="15">
        <f t="shared" si="1093"/>
        <v>0</v>
      </c>
      <c r="DG422" s="15">
        <f t="shared" si="1093"/>
        <v>0</v>
      </c>
      <c r="DH422" s="15">
        <f t="shared" si="1093"/>
        <v>0</v>
      </c>
      <c r="DI422" s="15">
        <f t="shared" si="1093"/>
        <v>0</v>
      </c>
      <c r="DJ422" s="15">
        <f t="shared" si="1093"/>
        <v>0</v>
      </c>
      <c r="DK422" s="15">
        <f t="shared" si="1093"/>
        <v>0</v>
      </c>
      <c r="DL422" s="15">
        <f t="shared" si="1093"/>
        <v>0</v>
      </c>
      <c r="DM422" s="15">
        <f t="shared" si="1093"/>
        <v>0</v>
      </c>
      <c r="DN422" s="15">
        <f t="shared" si="1093"/>
        <v>0</v>
      </c>
      <c r="DO422" s="15">
        <f t="shared" si="1093"/>
        <v>0</v>
      </c>
      <c r="DP422" s="15">
        <f t="shared" si="1094"/>
        <v>0</v>
      </c>
      <c r="DQ422" s="15">
        <f t="shared" si="1094"/>
        <v>0</v>
      </c>
      <c r="DR422" s="15">
        <f t="shared" si="1094"/>
        <v>0</v>
      </c>
      <c r="DS422" s="15">
        <f t="shared" si="1094"/>
        <v>0</v>
      </c>
      <c r="DT422" s="15">
        <f t="shared" si="1094"/>
        <v>0</v>
      </c>
      <c r="DU422" s="15">
        <f t="shared" si="1094"/>
        <v>0</v>
      </c>
      <c r="DV422" s="15">
        <f t="shared" si="1094"/>
        <v>0</v>
      </c>
      <c r="DW422" s="15">
        <f t="shared" si="1094"/>
        <v>0</v>
      </c>
      <c r="DX422" s="15">
        <f t="shared" si="1094"/>
        <v>0</v>
      </c>
      <c r="DY422" s="15">
        <f t="shared" si="1094"/>
        <v>0</v>
      </c>
      <c r="DZ422" s="15">
        <f t="shared" si="1095"/>
        <v>0</v>
      </c>
      <c r="EA422" s="15">
        <f t="shared" si="1095"/>
        <v>0</v>
      </c>
      <c r="EB422" s="15">
        <f t="shared" si="1095"/>
        <v>0</v>
      </c>
      <c r="EC422" s="15">
        <f t="shared" si="1095"/>
        <v>0</v>
      </c>
      <c r="ED422" s="15">
        <f t="shared" si="1095"/>
        <v>0</v>
      </c>
      <c r="EE422" s="15">
        <f t="shared" si="1095"/>
        <v>0</v>
      </c>
      <c r="EF422" s="15">
        <f t="shared" si="1095"/>
        <v>0</v>
      </c>
      <c r="EG422" s="15">
        <f t="shared" si="1095"/>
        <v>0</v>
      </c>
      <c r="EH422" s="15">
        <f t="shared" si="1095"/>
        <v>0</v>
      </c>
      <c r="EI422" s="15">
        <f t="shared" si="1095"/>
        <v>0</v>
      </c>
      <c r="EJ422" s="15">
        <f t="shared" si="1096"/>
        <v>0</v>
      </c>
      <c r="EK422" s="15">
        <f t="shared" si="1096"/>
        <v>0</v>
      </c>
      <c r="EL422" s="15">
        <f t="shared" si="1096"/>
        <v>0</v>
      </c>
      <c r="EM422" s="15">
        <f t="shared" si="1096"/>
        <v>0</v>
      </c>
      <c r="EN422" s="15">
        <f t="shared" si="1096"/>
        <v>0</v>
      </c>
      <c r="EO422" s="15">
        <f t="shared" si="1096"/>
        <v>0</v>
      </c>
      <c r="EP422" s="15">
        <f t="shared" si="1096"/>
        <v>0</v>
      </c>
      <c r="EQ422" s="15">
        <f t="shared" si="1096"/>
        <v>0</v>
      </c>
      <c r="ER422" s="15">
        <f t="shared" si="1096"/>
        <v>0</v>
      </c>
      <c r="ES422" s="15">
        <f t="shared" si="1096"/>
        <v>0</v>
      </c>
      <c r="ET422" s="15">
        <f t="shared" si="1097"/>
        <v>0</v>
      </c>
      <c r="EU422" s="15">
        <f t="shared" si="1097"/>
        <v>0</v>
      </c>
      <c r="EV422" s="15">
        <f t="shared" si="1097"/>
        <v>0</v>
      </c>
      <c r="EW422" s="15">
        <f t="shared" si="1097"/>
        <v>0</v>
      </c>
      <c r="EX422" s="15">
        <f t="shared" si="1097"/>
        <v>0</v>
      </c>
      <c r="EY422" s="15">
        <f t="shared" si="1097"/>
        <v>0</v>
      </c>
      <c r="EZ422" s="15">
        <f t="shared" si="1097"/>
        <v>0</v>
      </c>
      <c r="FA422" s="15">
        <f t="shared" si="1097"/>
        <v>0</v>
      </c>
      <c r="FB422" s="15">
        <f t="shared" si="1097"/>
        <v>0</v>
      </c>
      <c r="FC422" s="15">
        <f t="shared" si="1097"/>
        <v>0</v>
      </c>
      <c r="FD422" s="15">
        <f t="shared" si="1098"/>
        <v>0</v>
      </c>
      <c r="FE422" s="15">
        <f t="shared" si="1098"/>
        <v>0</v>
      </c>
      <c r="FF422" s="15">
        <f t="shared" si="1098"/>
        <v>0</v>
      </c>
      <c r="FG422" s="15">
        <f t="shared" si="1098"/>
        <v>0</v>
      </c>
      <c r="FH422" s="15">
        <f t="shared" si="1098"/>
        <v>0</v>
      </c>
      <c r="FI422" s="15">
        <f t="shared" si="1098"/>
        <v>0</v>
      </c>
      <c r="FJ422" s="15">
        <f t="shared" si="1098"/>
        <v>0</v>
      </c>
      <c r="FK422" s="15">
        <f t="shared" si="1098"/>
        <v>0</v>
      </c>
      <c r="FL422" s="15">
        <f t="shared" si="1098"/>
        <v>0</v>
      </c>
      <c r="FM422" s="15">
        <f t="shared" si="1098"/>
        <v>0</v>
      </c>
      <c r="FN422" s="15">
        <f t="shared" si="1099"/>
        <v>0</v>
      </c>
      <c r="FO422" s="15">
        <f t="shared" si="1099"/>
        <v>0</v>
      </c>
      <c r="FP422" s="15">
        <f t="shared" si="1099"/>
        <v>0</v>
      </c>
      <c r="FQ422" s="15">
        <f t="shared" si="1099"/>
        <v>0</v>
      </c>
      <c r="FR422" s="15">
        <f t="shared" si="1099"/>
        <v>0</v>
      </c>
      <c r="FS422" s="15">
        <f t="shared" si="1099"/>
        <v>0</v>
      </c>
      <c r="FT422" s="15">
        <f t="shared" si="1099"/>
        <v>0</v>
      </c>
      <c r="FU422" s="15">
        <f t="shared" si="1099"/>
        <v>0</v>
      </c>
      <c r="FV422" s="15">
        <f t="shared" si="1099"/>
        <v>0</v>
      </c>
      <c r="FW422" s="15">
        <f t="shared" si="1099"/>
        <v>0</v>
      </c>
      <c r="FX422" s="15">
        <f t="shared" si="1100"/>
        <v>0</v>
      </c>
      <c r="FY422" s="15">
        <f t="shared" si="1100"/>
        <v>0</v>
      </c>
      <c r="FZ422" s="15">
        <f t="shared" si="1100"/>
        <v>0</v>
      </c>
      <c r="GA422" s="15">
        <f t="shared" si="1100"/>
        <v>0</v>
      </c>
      <c r="GB422" s="15">
        <f t="shared" si="1100"/>
        <v>0</v>
      </c>
      <c r="GC422" s="15">
        <f t="shared" si="1100"/>
        <v>0</v>
      </c>
    </row>
    <row r="423" spans="1:185" hidden="1" outlineLevel="1" x14ac:dyDescent="0.35">
      <c r="A423" s="10"/>
      <c r="B423" s="10">
        <f t="shared" si="1101"/>
        <v>4</v>
      </c>
      <c r="C423" s="10" t="str">
        <f>INDEX('Portfolio por Usina'!$B:$B,MATCH($B423,'Portfolio por Usina'!$AB:$AB,0),1)</f>
        <v>AXIA Energia Nordeste</v>
      </c>
      <c r="D423" s="10" t="str">
        <f>INDEX('Portfolio por Usina'!$E:$E,MATCH($B423,'Portfolio por Usina'!$AB:$AB,0),1)</f>
        <v>Hidráulica</v>
      </c>
      <c r="E423" s="10" t="str">
        <f>INDEX('Portfolio por Usina'!$C:$C,MATCH($B423,'Portfolio por Usina'!$AB:$AB,0),1)</f>
        <v>Luiz Gonzaga (Itaparica)</v>
      </c>
      <c r="F423" s="10" t="str">
        <f>INDEX('Portfolio por Usina'!$F:$F,MATCH($B423,'Portfolio por Usina'!$AB:$AB,0),1)</f>
        <v>NE</v>
      </c>
      <c r="G423" s="58">
        <f>INDEX('Portfolio por Usina'!$R:$R,MATCH($B423,'Portfolio por Usina'!$AB:$AB,0),1)</f>
        <v>142.18700000000001</v>
      </c>
      <c r="H423" s="232">
        <f>INDEX('Portfolio por Usina'!$X:$X,MATCH($B423,'Portfolio por Usina'!$AB:$AB,0),1)</f>
        <v>1</v>
      </c>
      <c r="I423" s="58">
        <f t="shared" si="1081"/>
        <v>142.18700000000001</v>
      </c>
      <c r="J423" s="13">
        <f>IF(ISNUMBER(INDEX('Portfolio por Usina'!$U:$U,MATCH($B423,'Portfolio por Usina'!$AB:$AB,0),1)),INDEX('Portfolio por Usina'!$U:$U,MATCH($B423,'Portfolio por Usina'!$AB:$AB,0),1),INDEX('Portfolio por Usina'!$V:$V,MATCH($B423,'Portfolio por Usina'!$AB:$AB,0),1))</f>
        <v>32172</v>
      </c>
      <c r="K423" s="13">
        <f>INDEX('Portfolio por Usina'!$W:$W,MATCH($B423,'Portfolio por Usina'!$AB:$AB,0),1)</f>
        <v>55687</v>
      </c>
      <c r="L423" s="10"/>
      <c r="M423" s="10" t="str">
        <f t="shared" si="1082"/>
        <v>Luiz Gonzaga (Itaparica)</v>
      </c>
      <c r="N423" s="17">
        <f t="shared" si="1083"/>
        <v>2491.1162400000003</v>
      </c>
      <c r="O423" s="17">
        <f t="shared" si="1083"/>
        <v>1245.5581200000001</v>
      </c>
      <c r="P423" s="17">
        <f t="shared" si="1083"/>
        <v>0</v>
      </c>
      <c r="Q423" s="17">
        <f t="shared" si="1083"/>
        <v>0</v>
      </c>
      <c r="R423" s="17">
        <f t="shared" si="1083"/>
        <v>0</v>
      </c>
      <c r="S423" s="17">
        <f t="shared" si="1083"/>
        <v>0</v>
      </c>
      <c r="T423" s="17">
        <f t="shared" si="1083"/>
        <v>0</v>
      </c>
      <c r="U423" s="17">
        <f t="shared" si="1083"/>
        <v>0</v>
      </c>
      <c r="V423" s="17">
        <f t="shared" si="1083"/>
        <v>0</v>
      </c>
      <c r="W423" s="17">
        <f t="shared" si="1083"/>
        <v>0</v>
      </c>
      <c r="X423" s="17">
        <f t="shared" si="1084"/>
        <v>0</v>
      </c>
      <c r="Y423" s="17">
        <f t="shared" si="1084"/>
        <v>0</v>
      </c>
      <c r="Z423" s="17">
        <f t="shared" si="1084"/>
        <v>0</v>
      </c>
      <c r="AA423" s="17">
        <f t="shared" si="1084"/>
        <v>0</v>
      </c>
      <c r="AB423" s="17">
        <f t="shared" si="1084"/>
        <v>0</v>
      </c>
      <c r="AC423" s="17">
        <f t="shared" si="1084"/>
        <v>0</v>
      </c>
      <c r="AD423" s="17">
        <f t="shared" si="1084"/>
        <v>0</v>
      </c>
      <c r="AE423" s="17">
        <f t="shared" si="1084"/>
        <v>0</v>
      </c>
      <c r="AF423" s="17">
        <f t="shared" si="1084"/>
        <v>0</v>
      </c>
      <c r="AG423" s="17">
        <f t="shared" si="1084"/>
        <v>0</v>
      </c>
      <c r="AH423" s="17">
        <f t="shared" si="1085"/>
        <v>0</v>
      </c>
      <c r="AI423" s="17">
        <f t="shared" si="1085"/>
        <v>0</v>
      </c>
      <c r="AJ423" s="17">
        <f t="shared" si="1085"/>
        <v>0</v>
      </c>
      <c r="AK423" s="17">
        <f t="shared" si="1085"/>
        <v>0</v>
      </c>
      <c r="AL423" s="17">
        <f t="shared" si="1085"/>
        <v>0</v>
      </c>
      <c r="AM423" s="17">
        <f t="shared" si="1085"/>
        <v>0</v>
      </c>
      <c r="AN423" s="17">
        <f t="shared" si="1085"/>
        <v>0</v>
      </c>
      <c r="AO423" s="17">
        <f t="shared" si="1085"/>
        <v>0</v>
      </c>
      <c r="AP423" s="17">
        <f t="shared" si="1085"/>
        <v>0</v>
      </c>
      <c r="AQ423" s="17">
        <f t="shared" si="1085"/>
        <v>0</v>
      </c>
      <c r="AR423" s="17">
        <f t="shared" si="1085"/>
        <v>0</v>
      </c>
      <c r="AS423" s="17">
        <f t="shared" si="1085"/>
        <v>0</v>
      </c>
      <c r="AT423" s="17">
        <f t="shared" si="1085"/>
        <v>0</v>
      </c>
      <c r="AU423" s="17">
        <f t="shared" si="1085"/>
        <v>0</v>
      </c>
      <c r="AW423" s="10" t="str">
        <f t="shared" si="1086"/>
        <v>Luiz Gonzaga (Itaparica)</v>
      </c>
      <c r="AX423" s="15">
        <f t="shared" si="1087"/>
        <v>614.24784000000011</v>
      </c>
      <c r="AY423" s="15">
        <f t="shared" si="1087"/>
        <v>621.0728160000001</v>
      </c>
      <c r="AZ423" s="15">
        <f t="shared" si="1087"/>
        <v>627.89779199999998</v>
      </c>
      <c r="BA423" s="15">
        <f t="shared" si="1087"/>
        <v>627.89779199999998</v>
      </c>
      <c r="BB423" s="15">
        <f t="shared" si="1087"/>
        <v>307.12392000000006</v>
      </c>
      <c r="BC423" s="15">
        <f t="shared" si="1087"/>
        <v>310.53640800000005</v>
      </c>
      <c r="BD423" s="15">
        <f t="shared" si="1087"/>
        <v>313.94889599999999</v>
      </c>
      <c r="BE423" s="15">
        <f t="shared" si="1087"/>
        <v>313.94889599999999</v>
      </c>
      <c r="BF423" s="15">
        <f t="shared" si="1087"/>
        <v>0</v>
      </c>
      <c r="BG423" s="15">
        <f t="shared" si="1087"/>
        <v>0</v>
      </c>
      <c r="BH423" s="15">
        <f t="shared" si="1088"/>
        <v>0</v>
      </c>
      <c r="BI423" s="15">
        <f t="shared" si="1088"/>
        <v>0</v>
      </c>
      <c r="BJ423" s="15">
        <f t="shared" si="1088"/>
        <v>0</v>
      </c>
      <c r="BK423" s="15">
        <f t="shared" si="1088"/>
        <v>0</v>
      </c>
      <c r="BL423" s="15">
        <f t="shared" si="1088"/>
        <v>0</v>
      </c>
      <c r="BM423" s="15">
        <f t="shared" si="1088"/>
        <v>0</v>
      </c>
      <c r="BN423" s="15">
        <f t="shared" si="1088"/>
        <v>0</v>
      </c>
      <c r="BO423" s="15">
        <f t="shared" si="1088"/>
        <v>0</v>
      </c>
      <c r="BP423" s="15">
        <f t="shared" si="1088"/>
        <v>0</v>
      </c>
      <c r="BQ423" s="15">
        <f t="shared" si="1088"/>
        <v>0</v>
      </c>
      <c r="BR423" s="15">
        <f t="shared" si="1089"/>
        <v>0</v>
      </c>
      <c r="BS423" s="15">
        <f t="shared" si="1089"/>
        <v>0</v>
      </c>
      <c r="BT423" s="15">
        <f t="shared" si="1089"/>
        <v>0</v>
      </c>
      <c r="BU423" s="15">
        <f t="shared" si="1089"/>
        <v>0</v>
      </c>
      <c r="BV423" s="15">
        <f t="shared" si="1089"/>
        <v>0</v>
      </c>
      <c r="BW423" s="15">
        <f t="shared" si="1089"/>
        <v>0</v>
      </c>
      <c r="BX423" s="15">
        <f t="shared" si="1089"/>
        <v>0</v>
      </c>
      <c r="BY423" s="15">
        <f t="shared" si="1089"/>
        <v>0</v>
      </c>
      <c r="BZ423" s="15">
        <f t="shared" si="1089"/>
        <v>0</v>
      </c>
      <c r="CA423" s="15">
        <f t="shared" si="1089"/>
        <v>0</v>
      </c>
      <c r="CB423" s="15">
        <f t="shared" si="1090"/>
        <v>0</v>
      </c>
      <c r="CC423" s="15">
        <f t="shared" si="1090"/>
        <v>0</v>
      </c>
      <c r="CD423" s="15">
        <f t="shared" si="1090"/>
        <v>0</v>
      </c>
      <c r="CE423" s="15">
        <f t="shared" si="1090"/>
        <v>0</v>
      </c>
      <c r="CF423" s="15">
        <f t="shared" si="1090"/>
        <v>0</v>
      </c>
      <c r="CG423" s="15">
        <f t="shared" si="1090"/>
        <v>0</v>
      </c>
      <c r="CH423" s="15">
        <f t="shared" si="1090"/>
        <v>0</v>
      </c>
      <c r="CI423" s="15">
        <f t="shared" si="1090"/>
        <v>0</v>
      </c>
      <c r="CJ423" s="15">
        <f t="shared" si="1090"/>
        <v>0</v>
      </c>
      <c r="CK423" s="15">
        <f t="shared" si="1090"/>
        <v>0</v>
      </c>
      <c r="CL423" s="15">
        <f t="shared" si="1091"/>
        <v>0</v>
      </c>
      <c r="CM423" s="15">
        <f t="shared" si="1091"/>
        <v>0</v>
      </c>
      <c r="CN423" s="15">
        <f t="shared" si="1091"/>
        <v>0</v>
      </c>
      <c r="CO423" s="15">
        <f t="shared" si="1091"/>
        <v>0</v>
      </c>
      <c r="CP423" s="15">
        <f t="shared" si="1091"/>
        <v>0</v>
      </c>
      <c r="CQ423" s="15">
        <f t="shared" si="1091"/>
        <v>0</v>
      </c>
      <c r="CR423" s="15">
        <f t="shared" si="1091"/>
        <v>0</v>
      </c>
      <c r="CS423" s="15">
        <f t="shared" si="1091"/>
        <v>0</v>
      </c>
      <c r="CT423" s="15">
        <f t="shared" si="1091"/>
        <v>0</v>
      </c>
      <c r="CU423" s="15">
        <f t="shared" si="1091"/>
        <v>0</v>
      </c>
      <c r="CV423" s="15">
        <f t="shared" si="1092"/>
        <v>0</v>
      </c>
      <c r="CW423" s="15">
        <f t="shared" si="1092"/>
        <v>0</v>
      </c>
      <c r="CX423" s="15">
        <f t="shared" si="1092"/>
        <v>0</v>
      </c>
      <c r="CY423" s="15">
        <f t="shared" si="1092"/>
        <v>0</v>
      </c>
      <c r="CZ423" s="15">
        <f t="shared" si="1092"/>
        <v>0</v>
      </c>
      <c r="DA423" s="15">
        <f t="shared" si="1092"/>
        <v>0</v>
      </c>
      <c r="DB423" s="15">
        <f t="shared" si="1092"/>
        <v>0</v>
      </c>
      <c r="DC423" s="15">
        <f t="shared" si="1092"/>
        <v>0</v>
      </c>
      <c r="DD423" s="15">
        <f t="shared" si="1092"/>
        <v>0</v>
      </c>
      <c r="DE423" s="15">
        <f t="shared" si="1092"/>
        <v>0</v>
      </c>
      <c r="DF423" s="15">
        <f t="shared" si="1093"/>
        <v>0</v>
      </c>
      <c r="DG423" s="15">
        <f t="shared" si="1093"/>
        <v>0</v>
      </c>
      <c r="DH423" s="15">
        <f t="shared" si="1093"/>
        <v>0</v>
      </c>
      <c r="DI423" s="15">
        <f t="shared" si="1093"/>
        <v>0</v>
      </c>
      <c r="DJ423" s="15">
        <f t="shared" si="1093"/>
        <v>0</v>
      </c>
      <c r="DK423" s="15">
        <f t="shared" si="1093"/>
        <v>0</v>
      </c>
      <c r="DL423" s="15">
        <f t="shared" si="1093"/>
        <v>0</v>
      </c>
      <c r="DM423" s="15">
        <f t="shared" si="1093"/>
        <v>0</v>
      </c>
      <c r="DN423" s="15">
        <f t="shared" si="1093"/>
        <v>0</v>
      </c>
      <c r="DO423" s="15">
        <f t="shared" si="1093"/>
        <v>0</v>
      </c>
      <c r="DP423" s="15">
        <f t="shared" si="1094"/>
        <v>0</v>
      </c>
      <c r="DQ423" s="15">
        <f t="shared" si="1094"/>
        <v>0</v>
      </c>
      <c r="DR423" s="15">
        <f t="shared" si="1094"/>
        <v>0</v>
      </c>
      <c r="DS423" s="15">
        <f t="shared" si="1094"/>
        <v>0</v>
      </c>
      <c r="DT423" s="15">
        <f t="shared" si="1094"/>
        <v>0</v>
      </c>
      <c r="DU423" s="15">
        <f t="shared" si="1094"/>
        <v>0</v>
      </c>
      <c r="DV423" s="15">
        <f t="shared" si="1094"/>
        <v>0</v>
      </c>
      <c r="DW423" s="15">
        <f t="shared" si="1094"/>
        <v>0</v>
      </c>
      <c r="DX423" s="15">
        <f t="shared" si="1094"/>
        <v>0</v>
      </c>
      <c r="DY423" s="15">
        <f t="shared" si="1094"/>
        <v>0</v>
      </c>
      <c r="DZ423" s="15">
        <f t="shared" si="1095"/>
        <v>0</v>
      </c>
      <c r="EA423" s="15">
        <f t="shared" si="1095"/>
        <v>0</v>
      </c>
      <c r="EB423" s="15">
        <f t="shared" si="1095"/>
        <v>0</v>
      </c>
      <c r="EC423" s="15">
        <f t="shared" si="1095"/>
        <v>0</v>
      </c>
      <c r="ED423" s="15">
        <f t="shared" si="1095"/>
        <v>0</v>
      </c>
      <c r="EE423" s="15">
        <f t="shared" si="1095"/>
        <v>0</v>
      </c>
      <c r="EF423" s="15">
        <f t="shared" si="1095"/>
        <v>0</v>
      </c>
      <c r="EG423" s="15">
        <f t="shared" si="1095"/>
        <v>0</v>
      </c>
      <c r="EH423" s="15">
        <f t="shared" si="1095"/>
        <v>0</v>
      </c>
      <c r="EI423" s="15">
        <f t="shared" si="1095"/>
        <v>0</v>
      </c>
      <c r="EJ423" s="15">
        <f t="shared" si="1096"/>
        <v>0</v>
      </c>
      <c r="EK423" s="15">
        <f t="shared" si="1096"/>
        <v>0</v>
      </c>
      <c r="EL423" s="15">
        <f t="shared" si="1096"/>
        <v>0</v>
      </c>
      <c r="EM423" s="15">
        <f t="shared" si="1096"/>
        <v>0</v>
      </c>
      <c r="EN423" s="15">
        <f t="shared" si="1096"/>
        <v>0</v>
      </c>
      <c r="EO423" s="15">
        <f t="shared" si="1096"/>
        <v>0</v>
      </c>
      <c r="EP423" s="15">
        <f t="shared" si="1096"/>
        <v>0</v>
      </c>
      <c r="EQ423" s="15">
        <f t="shared" si="1096"/>
        <v>0</v>
      </c>
      <c r="ER423" s="15">
        <f t="shared" si="1096"/>
        <v>0</v>
      </c>
      <c r="ES423" s="15">
        <f t="shared" si="1096"/>
        <v>0</v>
      </c>
      <c r="ET423" s="15">
        <f t="shared" si="1097"/>
        <v>0</v>
      </c>
      <c r="EU423" s="15">
        <f t="shared" si="1097"/>
        <v>0</v>
      </c>
      <c r="EV423" s="15">
        <f t="shared" si="1097"/>
        <v>0</v>
      </c>
      <c r="EW423" s="15">
        <f t="shared" si="1097"/>
        <v>0</v>
      </c>
      <c r="EX423" s="15">
        <f t="shared" si="1097"/>
        <v>0</v>
      </c>
      <c r="EY423" s="15">
        <f t="shared" si="1097"/>
        <v>0</v>
      </c>
      <c r="EZ423" s="15">
        <f t="shared" si="1097"/>
        <v>0</v>
      </c>
      <c r="FA423" s="15">
        <f t="shared" si="1097"/>
        <v>0</v>
      </c>
      <c r="FB423" s="15">
        <f t="shared" si="1097"/>
        <v>0</v>
      </c>
      <c r="FC423" s="15">
        <f t="shared" si="1097"/>
        <v>0</v>
      </c>
      <c r="FD423" s="15">
        <f t="shared" si="1098"/>
        <v>0</v>
      </c>
      <c r="FE423" s="15">
        <f t="shared" si="1098"/>
        <v>0</v>
      </c>
      <c r="FF423" s="15">
        <f t="shared" si="1098"/>
        <v>0</v>
      </c>
      <c r="FG423" s="15">
        <f t="shared" si="1098"/>
        <v>0</v>
      </c>
      <c r="FH423" s="15">
        <f t="shared" si="1098"/>
        <v>0</v>
      </c>
      <c r="FI423" s="15">
        <f t="shared" si="1098"/>
        <v>0</v>
      </c>
      <c r="FJ423" s="15">
        <f t="shared" si="1098"/>
        <v>0</v>
      </c>
      <c r="FK423" s="15">
        <f t="shared" si="1098"/>
        <v>0</v>
      </c>
      <c r="FL423" s="15">
        <f t="shared" si="1098"/>
        <v>0</v>
      </c>
      <c r="FM423" s="15">
        <f t="shared" si="1098"/>
        <v>0</v>
      </c>
      <c r="FN423" s="15">
        <f t="shared" si="1099"/>
        <v>0</v>
      </c>
      <c r="FO423" s="15">
        <f t="shared" si="1099"/>
        <v>0</v>
      </c>
      <c r="FP423" s="15">
        <f t="shared" si="1099"/>
        <v>0</v>
      </c>
      <c r="FQ423" s="15">
        <f t="shared" si="1099"/>
        <v>0</v>
      </c>
      <c r="FR423" s="15">
        <f t="shared" si="1099"/>
        <v>0</v>
      </c>
      <c r="FS423" s="15">
        <f t="shared" si="1099"/>
        <v>0</v>
      </c>
      <c r="FT423" s="15">
        <f t="shared" si="1099"/>
        <v>0</v>
      </c>
      <c r="FU423" s="15">
        <f t="shared" si="1099"/>
        <v>0</v>
      </c>
      <c r="FV423" s="15">
        <f t="shared" si="1099"/>
        <v>0</v>
      </c>
      <c r="FW423" s="15">
        <f t="shared" si="1099"/>
        <v>0</v>
      </c>
      <c r="FX423" s="15">
        <f t="shared" si="1100"/>
        <v>0</v>
      </c>
      <c r="FY423" s="15">
        <f t="shared" si="1100"/>
        <v>0</v>
      </c>
      <c r="FZ423" s="15">
        <f t="shared" si="1100"/>
        <v>0</v>
      </c>
      <c r="GA423" s="15">
        <f t="shared" si="1100"/>
        <v>0</v>
      </c>
      <c r="GB423" s="15">
        <f t="shared" si="1100"/>
        <v>0</v>
      </c>
      <c r="GC423" s="15">
        <f t="shared" si="1100"/>
        <v>0</v>
      </c>
    </row>
    <row r="424" spans="1:185" hidden="1" outlineLevel="1" x14ac:dyDescent="0.35">
      <c r="A424" s="10"/>
      <c r="B424" s="10">
        <f t="shared" si="1101"/>
        <v>5</v>
      </c>
      <c r="C424" s="10" t="str">
        <f>INDEX('Portfolio por Usina'!$B:$B,MATCH($B424,'Portfolio por Usina'!$AB:$AB,0),1)</f>
        <v>AXIA Energia Nordeste</v>
      </c>
      <c r="D424" s="10" t="str">
        <f>INDEX('Portfolio por Usina'!$E:$E,MATCH($B424,'Portfolio por Usina'!$AB:$AB,0),1)</f>
        <v>Hidráulica</v>
      </c>
      <c r="E424" s="10" t="str">
        <f>INDEX('Portfolio por Usina'!$C:$C,MATCH($B424,'Portfolio por Usina'!$AB:$AB,0),1)</f>
        <v>Boa Esperança (Castelo Branco)</v>
      </c>
      <c r="F424" s="10" t="str">
        <f>INDEX('Portfolio por Usina'!$F:$F,MATCH($B424,'Portfolio por Usina'!$AB:$AB,0),1)</f>
        <v>NE</v>
      </c>
      <c r="G424" s="58">
        <f>INDEX('Portfolio por Usina'!$R:$R,MATCH($B424,'Portfolio por Usina'!$AB:$AB,0),1)</f>
        <v>26.637999999999991</v>
      </c>
      <c r="H424" s="232">
        <f>INDEX('Portfolio por Usina'!$X:$X,MATCH($B424,'Portfolio por Usina'!$AB:$AB,0),1)</f>
        <v>1</v>
      </c>
      <c r="I424" s="58">
        <f t="shared" si="1081"/>
        <v>26.637999999999991</v>
      </c>
      <c r="J424" s="13">
        <f>IF(ISNUMBER(INDEX('Portfolio por Usina'!$U:$U,MATCH($B424,'Portfolio por Usina'!$AB:$AB,0),1)),INDEX('Portfolio por Usina'!$U:$U,MATCH($B424,'Portfolio por Usina'!$AB:$AB,0),1),INDEX('Portfolio por Usina'!$V:$V,MATCH($B424,'Portfolio por Usina'!$AB:$AB,0),1))</f>
        <v>25842</v>
      </c>
      <c r="K424" s="13">
        <f>INDEX('Portfolio por Usina'!$W:$W,MATCH($B424,'Portfolio por Usina'!$AB:$AB,0),1)</f>
        <v>55687</v>
      </c>
      <c r="L424" s="10"/>
      <c r="M424" s="10" t="str">
        <f t="shared" si="1082"/>
        <v>Boa Esperança (Castelo Branco)</v>
      </c>
      <c r="N424" s="17">
        <f t="shared" si="1083"/>
        <v>466.69775999999985</v>
      </c>
      <c r="O424" s="17">
        <f t="shared" si="1083"/>
        <v>233.34887999999992</v>
      </c>
      <c r="P424" s="17">
        <f t="shared" si="1083"/>
        <v>0</v>
      </c>
      <c r="Q424" s="17">
        <f t="shared" si="1083"/>
        <v>0</v>
      </c>
      <c r="R424" s="17">
        <f t="shared" si="1083"/>
        <v>0</v>
      </c>
      <c r="S424" s="17">
        <f t="shared" si="1083"/>
        <v>0</v>
      </c>
      <c r="T424" s="17">
        <f t="shared" si="1083"/>
        <v>0</v>
      </c>
      <c r="U424" s="17">
        <f t="shared" si="1083"/>
        <v>0</v>
      </c>
      <c r="V424" s="17">
        <f t="shared" si="1083"/>
        <v>0</v>
      </c>
      <c r="W424" s="17">
        <f t="shared" si="1083"/>
        <v>0</v>
      </c>
      <c r="X424" s="17">
        <f t="shared" si="1084"/>
        <v>0</v>
      </c>
      <c r="Y424" s="17">
        <f t="shared" si="1084"/>
        <v>0</v>
      </c>
      <c r="Z424" s="17">
        <f t="shared" si="1084"/>
        <v>0</v>
      </c>
      <c r="AA424" s="17">
        <f t="shared" si="1084"/>
        <v>0</v>
      </c>
      <c r="AB424" s="17">
        <f t="shared" si="1084"/>
        <v>0</v>
      </c>
      <c r="AC424" s="17">
        <f t="shared" si="1084"/>
        <v>0</v>
      </c>
      <c r="AD424" s="17">
        <f t="shared" si="1084"/>
        <v>0</v>
      </c>
      <c r="AE424" s="17">
        <f t="shared" si="1084"/>
        <v>0</v>
      </c>
      <c r="AF424" s="17">
        <f t="shared" si="1084"/>
        <v>0</v>
      </c>
      <c r="AG424" s="17">
        <f t="shared" si="1084"/>
        <v>0</v>
      </c>
      <c r="AH424" s="17">
        <f t="shared" si="1085"/>
        <v>0</v>
      </c>
      <c r="AI424" s="17">
        <f t="shared" si="1085"/>
        <v>0</v>
      </c>
      <c r="AJ424" s="17">
        <f t="shared" si="1085"/>
        <v>0</v>
      </c>
      <c r="AK424" s="17">
        <f t="shared" si="1085"/>
        <v>0</v>
      </c>
      <c r="AL424" s="17">
        <f t="shared" si="1085"/>
        <v>0</v>
      </c>
      <c r="AM424" s="17">
        <f t="shared" si="1085"/>
        <v>0</v>
      </c>
      <c r="AN424" s="17">
        <f t="shared" si="1085"/>
        <v>0</v>
      </c>
      <c r="AO424" s="17">
        <f t="shared" si="1085"/>
        <v>0</v>
      </c>
      <c r="AP424" s="17">
        <f t="shared" si="1085"/>
        <v>0</v>
      </c>
      <c r="AQ424" s="17">
        <f t="shared" si="1085"/>
        <v>0</v>
      </c>
      <c r="AR424" s="17">
        <f t="shared" si="1085"/>
        <v>0</v>
      </c>
      <c r="AS424" s="17">
        <f t="shared" si="1085"/>
        <v>0</v>
      </c>
      <c r="AT424" s="17">
        <f t="shared" si="1085"/>
        <v>0</v>
      </c>
      <c r="AU424" s="17">
        <f t="shared" si="1085"/>
        <v>0</v>
      </c>
      <c r="AW424" s="10" t="str">
        <f t="shared" si="1086"/>
        <v>Boa Esperança (Castelo Branco)</v>
      </c>
      <c r="AX424" s="15">
        <f t="shared" si="1087"/>
        <v>115.07615999999996</v>
      </c>
      <c r="AY424" s="15">
        <f t="shared" si="1087"/>
        <v>116.35478399999995</v>
      </c>
      <c r="AZ424" s="15">
        <f t="shared" si="1087"/>
        <v>117.63340799999996</v>
      </c>
      <c r="BA424" s="15">
        <f t="shared" si="1087"/>
        <v>117.63340799999996</v>
      </c>
      <c r="BB424" s="15">
        <f t="shared" si="1087"/>
        <v>57.538079999999979</v>
      </c>
      <c r="BC424" s="15">
        <f t="shared" si="1087"/>
        <v>58.177391999999976</v>
      </c>
      <c r="BD424" s="15">
        <f t="shared" si="1087"/>
        <v>58.81670399999998</v>
      </c>
      <c r="BE424" s="15">
        <f t="shared" si="1087"/>
        <v>58.81670399999998</v>
      </c>
      <c r="BF424" s="15">
        <f t="shared" si="1087"/>
        <v>0</v>
      </c>
      <c r="BG424" s="15">
        <f t="shared" si="1087"/>
        <v>0</v>
      </c>
      <c r="BH424" s="15">
        <f t="shared" si="1088"/>
        <v>0</v>
      </c>
      <c r="BI424" s="15">
        <f t="shared" si="1088"/>
        <v>0</v>
      </c>
      <c r="BJ424" s="15">
        <f t="shared" si="1088"/>
        <v>0</v>
      </c>
      <c r="BK424" s="15">
        <f t="shared" si="1088"/>
        <v>0</v>
      </c>
      <c r="BL424" s="15">
        <f t="shared" si="1088"/>
        <v>0</v>
      </c>
      <c r="BM424" s="15">
        <f t="shared" si="1088"/>
        <v>0</v>
      </c>
      <c r="BN424" s="15">
        <f t="shared" si="1088"/>
        <v>0</v>
      </c>
      <c r="BO424" s="15">
        <f t="shared" si="1088"/>
        <v>0</v>
      </c>
      <c r="BP424" s="15">
        <f t="shared" si="1088"/>
        <v>0</v>
      </c>
      <c r="BQ424" s="15">
        <f t="shared" si="1088"/>
        <v>0</v>
      </c>
      <c r="BR424" s="15">
        <f t="shared" si="1089"/>
        <v>0</v>
      </c>
      <c r="BS424" s="15">
        <f t="shared" si="1089"/>
        <v>0</v>
      </c>
      <c r="BT424" s="15">
        <f t="shared" si="1089"/>
        <v>0</v>
      </c>
      <c r="BU424" s="15">
        <f t="shared" si="1089"/>
        <v>0</v>
      </c>
      <c r="BV424" s="15">
        <f t="shared" si="1089"/>
        <v>0</v>
      </c>
      <c r="BW424" s="15">
        <f t="shared" si="1089"/>
        <v>0</v>
      </c>
      <c r="BX424" s="15">
        <f t="shared" si="1089"/>
        <v>0</v>
      </c>
      <c r="BY424" s="15">
        <f t="shared" si="1089"/>
        <v>0</v>
      </c>
      <c r="BZ424" s="15">
        <f t="shared" si="1089"/>
        <v>0</v>
      </c>
      <c r="CA424" s="15">
        <f t="shared" si="1089"/>
        <v>0</v>
      </c>
      <c r="CB424" s="15">
        <f t="shared" si="1090"/>
        <v>0</v>
      </c>
      <c r="CC424" s="15">
        <f t="shared" si="1090"/>
        <v>0</v>
      </c>
      <c r="CD424" s="15">
        <f t="shared" si="1090"/>
        <v>0</v>
      </c>
      <c r="CE424" s="15">
        <f t="shared" si="1090"/>
        <v>0</v>
      </c>
      <c r="CF424" s="15">
        <f t="shared" si="1090"/>
        <v>0</v>
      </c>
      <c r="CG424" s="15">
        <f t="shared" si="1090"/>
        <v>0</v>
      </c>
      <c r="CH424" s="15">
        <f t="shared" si="1090"/>
        <v>0</v>
      </c>
      <c r="CI424" s="15">
        <f t="shared" si="1090"/>
        <v>0</v>
      </c>
      <c r="CJ424" s="15">
        <f t="shared" si="1090"/>
        <v>0</v>
      </c>
      <c r="CK424" s="15">
        <f t="shared" si="1090"/>
        <v>0</v>
      </c>
      <c r="CL424" s="15">
        <f t="shared" si="1091"/>
        <v>0</v>
      </c>
      <c r="CM424" s="15">
        <f t="shared" si="1091"/>
        <v>0</v>
      </c>
      <c r="CN424" s="15">
        <f t="shared" si="1091"/>
        <v>0</v>
      </c>
      <c r="CO424" s="15">
        <f t="shared" si="1091"/>
        <v>0</v>
      </c>
      <c r="CP424" s="15">
        <f t="shared" si="1091"/>
        <v>0</v>
      </c>
      <c r="CQ424" s="15">
        <f t="shared" si="1091"/>
        <v>0</v>
      </c>
      <c r="CR424" s="15">
        <f t="shared" si="1091"/>
        <v>0</v>
      </c>
      <c r="CS424" s="15">
        <f t="shared" si="1091"/>
        <v>0</v>
      </c>
      <c r="CT424" s="15">
        <f t="shared" si="1091"/>
        <v>0</v>
      </c>
      <c r="CU424" s="15">
        <f t="shared" si="1091"/>
        <v>0</v>
      </c>
      <c r="CV424" s="15">
        <f t="shared" si="1092"/>
        <v>0</v>
      </c>
      <c r="CW424" s="15">
        <f t="shared" si="1092"/>
        <v>0</v>
      </c>
      <c r="CX424" s="15">
        <f t="shared" si="1092"/>
        <v>0</v>
      </c>
      <c r="CY424" s="15">
        <f t="shared" si="1092"/>
        <v>0</v>
      </c>
      <c r="CZ424" s="15">
        <f t="shared" si="1092"/>
        <v>0</v>
      </c>
      <c r="DA424" s="15">
        <f t="shared" si="1092"/>
        <v>0</v>
      </c>
      <c r="DB424" s="15">
        <f t="shared" si="1092"/>
        <v>0</v>
      </c>
      <c r="DC424" s="15">
        <f t="shared" si="1092"/>
        <v>0</v>
      </c>
      <c r="DD424" s="15">
        <f t="shared" si="1092"/>
        <v>0</v>
      </c>
      <c r="DE424" s="15">
        <f t="shared" si="1092"/>
        <v>0</v>
      </c>
      <c r="DF424" s="15">
        <f t="shared" si="1093"/>
        <v>0</v>
      </c>
      <c r="DG424" s="15">
        <f t="shared" si="1093"/>
        <v>0</v>
      </c>
      <c r="DH424" s="15">
        <f t="shared" si="1093"/>
        <v>0</v>
      </c>
      <c r="DI424" s="15">
        <f t="shared" si="1093"/>
        <v>0</v>
      </c>
      <c r="DJ424" s="15">
        <f t="shared" si="1093"/>
        <v>0</v>
      </c>
      <c r="DK424" s="15">
        <f t="shared" si="1093"/>
        <v>0</v>
      </c>
      <c r="DL424" s="15">
        <f t="shared" si="1093"/>
        <v>0</v>
      </c>
      <c r="DM424" s="15">
        <f t="shared" si="1093"/>
        <v>0</v>
      </c>
      <c r="DN424" s="15">
        <f t="shared" si="1093"/>
        <v>0</v>
      </c>
      <c r="DO424" s="15">
        <f t="shared" si="1093"/>
        <v>0</v>
      </c>
      <c r="DP424" s="15">
        <f t="shared" si="1094"/>
        <v>0</v>
      </c>
      <c r="DQ424" s="15">
        <f t="shared" si="1094"/>
        <v>0</v>
      </c>
      <c r="DR424" s="15">
        <f t="shared" si="1094"/>
        <v>0</v>
      </c>
      <c r="DS424" s="15">
        <f t="shared" si="1094"/>
        <v>0</v>
      </c>
      <c r="DT424" s="15">
        <f t="shared" si="1094"/>
        <v>0</v>
      </c>
      <c r="DU424" s="15">
        <f t="shared" si="1094"/>
        <v>0</v>
      </c>
      <c r="DV424" s="15">
        <f t="shared" si="1094"/>
        <v>0</v>
      </c>
      <c r="DW424" s="15">
        <f t="shared" si="1094"/>
        <v>0</v>
      </c>
      <c r="DX424" s="15">
        <f t="shared" si="1094"/>
        <v>0</v>
      </c>
      <c r="DY424" s="15">
        <f t="shared" si="1094"/>
        <v>0</v>
      </c>
      <c r="DZ424" s="15">
        <f t="shared" si="1095"/>
        <v>0</v>
      </c>
      <c r="EA424" s="15">
        <f t="shared" si="1095"/>
        <v>0</v>
      </c>
      <c r="EB424" s="15">
        <f t="shared" si="1095"/>
        <v>0</v>
      </c>
      <c r="EC424" s="15">
        <f t="shared" si="1095"/>
        <v>0</v>
      </c>
      <c r="ED424" s="15">
        <f t="shared" si="1095"/>
        <v>0</v>
      </c>
      <c r="EE424" s="15">
        <f t="shared" si="1095"/>
        <v>0</v>
      </c>
      <c r="EF424" s="15">
        <f t="shared" si="1095"/>
        <v>0</v>
      </c>
      <c r="EG424" s="15">
        <f t="shared" si="1095"/>
        <v>0</v>
      </c>
      <c r="EH424" s="15">
        <f t="shared" si="1095"/>
        <v>0</v>
      </c>
      <c r="EI424" s="15">
        <f t="shared" si="1095"/>
        <v>0</v>
      </c>
      <c r="EJ424" s="15">
        <f t="shared" si="1096"/>
        <v>0</v>
      </c>
      <c r="EK424" s="15">
        <f t="shared" si="1096"/>
        <v>0</v>
      </c>
      <c r="EL424" s="15">
        <f t="shared" si="1096"/>
        <v>0</v>
      </c>
      <c r="EM424" s="15">
        <f t="shared" si="1096"/>
        <v>0</v>
      </c>
      <c r="EN424" s="15">
        <f t="shared" si="1096"/>
        <v>0</v>
      </c>
      <c r="EO424" s="15">
        <f t="shared" si="1096"/>
        <v>0</v>
      </c>
      <c r="EP424" s="15">
        <f t="shared" si="1096"/>
        <v>0</v>
      </c>
      <c r="EQ424" s="15">
        <f t="shared" si="1096"/>
        <v>0</v>
      </c>
      <c r="ER424" s="15">
        <f t="shared" si="1096"/>
        <v>0</v>
      </c>
      <c r="ES424" s="15">
        <f t="shared" si="1096"/>
        <v>0</v>
      </c>
      <c r="ET424" s="15">
        <f t="shared" si="1097"/>
        <v>0</v>
      </c>
      <c r="EU424" s="15">
        <f t="shared" si="1097"/>
        <v>0</v>
      </c>
      <c r="EV424" s="15">
        <f t="shared" si="1097"/>
        <v>0</v>
      </c>
      <c r="EW424" s="15">
        <f t="shared" si="1097"/>
        <v>0</v>
      </c>
      <c r="EX424" s="15">
        <f t="shared" si="1097"/>
        <v>0</v>
      </c>
      <c r="EY424" s="15">
        <f t="shared" si="1097"/>
        <v>0</v>
      </c>
      <c r="EZ424" s="15">
        <f t="shared" si="1097"/>
        <v>0</v>
      </c>
      <c r="FA424" s="15">
        <f t="shared" si="1097"/>
        <v>0</v>
      </c>
      <c r="FB424" s="15">
        <f t="shared" si="1097"/>
        <v>0</v>
      </c>
      <c r="FC424" s="15">
        <f t="shared" si="1097"/>
        <v>0</v>
      </c>
      <c r="FD424" s="15">
        <f t="shared" si="1098"/>
        <v>0</v>
      </c>
      <c r="FE424" s="15">
        <f t="shared" si="1098"/>
        <v>0</v>
      </c>
      <c r="FF424" s="15">
        <f t="shared" si="1098"/>
        <v>0</v>
      </c>
      <c r="FG424" s="15">
        <f t="shared" si="1098"/>
        <v>0</v>
      </c>
      <c r="FH424" s="15">
        <f t="shared" si="1098"/>
        <v>0</v>
      </c>
      <c r="FI424" s="15">
        <f t="shared" si="1098"/>
        <v>0</v>
      </c>
      <c r="FJ424" s="15">
        <f t="shared" si="1098"/>
        <v>0</v>
      </c>
      <c r="FK424" s="15">
        <f t="shared" si="1098"/>
        <v>0</v>
      </c>
      <c r="FL424" s="15">
        <f t="shared" si="1098"/>
        <v>0</v>
      </c>
      <c r="FM424" s="15">
        <f t="shared" si="1098"/>
        <v>0</v>
      </c>
      <c r="FN424" s="15">
        <f t="shared" si="1099"/>
        <v>0</v>
      </c>
      <c r="FO424" s="15">
        <f t="shared" si="1099"/>
        <v>0</v>
      </c>
      <c r="FP424" s="15">
        <f t="shared" si="1099"/>
        <v>0</v>
      </c>
      <c r="FQ424" s="15">
        <f t="shared" si="1099"/>
        <v>0</v>
      </c>
      <c r="FR424" s="15">
        <f t="shared" si="1099"/>
        <v>0</v>
      </c>
      <c r="FS424" s="15">
        <f t="shared" si="1099"/>
        <v>0</v>
      </c>
      <c r="FT424" s="15">
        <f t="shared" si="1099"/>
        <v>0</v>
      </c>
      <c r="FU424" s="15">
        <f t="shared" si="1099"/>
        <v>0</v>
      </c>
      <c r="FV424" s="15">
        <f t="shared" si="1099"/>
        <v>0</v>
      </c>
      <c r="FW424" s="15">
        <f t="shared" si="1099"/>
        <v>0</v>
      </c>
      <c r="FX424" s="15">
        <f t="shared" si="1100"/>
        <v>0</v>
      </c>
      <c r="FY424" s="15">
        <f t="shared" si="1100"/>
        <v>0</v>
      </c>
      <c r="FZ424" s="15">
        <f t="shared" si="1100"/>
        <v>0</v>
      </c>
      <c r="GA424" s="15">
        <f t="shared" si="1100"/>
        <v>0</v>
      </c>
      <c r="GB424" s="15">
        <f t="shared" si="1100"/>
        <v>0</v>
      </c>
      <c r="GC424" s="15">
        <f t="shared" si="1100"/>
        <v>0</v>
      </c>
    </row>
    <row r="425" spans="1:185" hidden="1" outlineLevel="1" x14ac:dyDescent="0.35">
      <c r="A425" s="10"/>
      <c r="B425" s="10">
        <f t="shared" si="1101"/>
        <v>6</v>
      </c>
      <c r="C425" s="10" t="str">
        <f>INDEX('Portfolio por Usina'!$B:$B,MATCH($B425,'Portfolio por Usina'!$AB:$AB,0),1)</f>
        <v>AXIA Energia Nordeste</v>
      </c>
      <c r="D425" s="10" t="str">
        <f>INDEX('Portfolio por Usina'!$E:$E,MATCH($B425,'Portfolio por Usina'!$AB:$AB,0),1)</f>
        <v>Hidráulica</v>
      </c>
      <c r="E425" s="10" t="str">
        <f>INDEX('Portfolio por Usina'!$C:$C,MATCH($B425,'Portfolio por Usina'!$AB:$AB,0),1)</f>
        <v>Xingó</v>
      </c>
      <c r="F425" s="10" t="str">
        <f>INDEX('Portfolio por Usina'!$F:$F,MATCH($B425,'Portfolio por Usina'!$AB:$AB,0),1)</f>
        <v>NE</v>
      </c>
      <c r="G425" s="58">
        <f>INDEX('Portfolio por Usina'!$R:$R,MATCH($B425,'Portfolio por Usina'!$AB:$AB,0),1)</f>
        <v>338.31399999999985</v>
      </c>
      <c r="H425" s="232">
        <f>INDEX('Portfolio por Usina'!$X:$X,MATCH($B425,'Portfolio por Usina'!$AB:$AB,0),1)</f>
        <v>1</v>
      </c>
      <c r="I425" s="58">
        <f t="shared" si="1081"/>
        <v>338.31399999999985</v>
      </c>
      <c r="J425" s="13">
        <f>IF(ISNUMBER(INDEX('Portfolio por Usina'!$U:$U,MATCH($B425,'Portfolio por Usina'!$AB:$AB,0),1)),INDEX('Portfolio por Usina'!$U:$U,MATCH($B425,'Portfolio por Usina'!$AB:$AB,0),1),INDEX('Portfolio por Usina'!$V:$V,MATCH($B425,'Portfolio por Usina'!$AB:$AB,0),1))</f>
        <v>34683</v>
      </c>
      <c r="K425" s="13">
        <f>INDEX('Portfolio por Usina'!$W:$W,MATCH($B425,'Portfolio por Usina'!$AB:$AB,0),1)</f>
        <v>55687</v>
      </c>
      <c r="L425" s="10"/>
      <c r="M425" s="10" t="str">
        <f t="shared" si="1082"/>
        <v>Xingó</v>
      </c>
      <c r="N425" s="17">
        <f t="shared" si="1083"/>
        <v>5927.261279999997</v>
      </c>
      <c r="O425" s="17">
        <f t="shared" si="1083"/>
        <v>2963.6306399999985</v>
      </c>
      <c r="P425" s="17">
        <f t="shared" si="1083"/>
        <v>0</v>
      </c>
      <c r="Q425" s="17">
        <f t="shared" si="1083"/>
        <v>0</v>
      </c>
      <c r="R425" s="17">
        <f t="shared" si="1083"/>
        <v>0</v>
      </c>
      <c r="S425" s="17">
        <f t="shared" si="1083"/>
        <v>0</v>
      </c>
      <c r="T425" s="17">
        <f t="shared" si="1083"/>
        <v>0</v>
      </c>
      <c r="U425" s="17">
        <f t="shared" si="1083"/>
        <v>0</v>
      </c>
      <c r="V425" s="17">
        <f t="shared" si="1083"/>
        <v>0</v>
      </c>
      <c r="W425" s="17">
        <f t="shared" si="1083"/>
        <v>0</v>
      </c>
      <c r="X425" s="17">
        <f t="shared" si="1084"/>
        <v>0</v>
      </c>
      <c r="Y425" s="17">
        <f t="shared" si="1084"/>
        <v>0</v>
      </c>
      <c r="Z425" s="17">
        <f t="shared" si="1084"/>
        <v>0</v>
      </c>
      <c r="AA425" s="17">
        <f t="shared" si="1084"/>
        <v>0</v>
      </c>
      <c r="AB425" s="17">
        <f t="shared" si="1084"/>
        <v>0</v>
      </c>
      <c r="AC425" s="17">
        <f t="shared" si="1084"/>
        <v>0</v>
      </c>
      <c r="AD425" s="17">
        <f t="shared" si="1084"/>
        <v>0</v>
      </c>
      <c r="AE425" s="17">
        <f t="shared" si="1084"/>
        <v>0</v>
      </c>
      <c r="AF425" s="17">
        <f t="shared" si="1084"/>
        <v>0</v>
      </c>
      <c r="AG425" s="17">
        <f t="shared" si="1084"/>
        <v>0</v>
      </c>
      <c r="AH425" s="17">
        <f t="shared" si="1085"/>
        <v>0</v>
      </c>
      <c r="AI425" s="17">
        <f t="shared" si="1085"/>
        <v>0</v>
      </c>
      <c r="AJ425" s="17">
        <f t="shared" si="1085"/>
        <v>0</v>
      </c>
      <c r="AK425" s="17">
        <f t="shared" si="1085"/>
        <v>0</v>
      </c>
      <c r="AL425" s="17">
        <f t="shared" si="1085"/>
        <v>0</v>
      </c>
      <c r="AM425" s="17">
        <f t="shared" si="1085"/>
        <v>0</v>
      </c>
      <c r="AN425" s="17">
        <f t="shared" si="1085"/>
        <v>0</v>
      </c>
      <c r="AO425" s="17">
        <f t="shared" si="1085"/>
        <v>0</v>
      </c>
      <c r="AP425" s="17">
        <f t="shared" si="1085"/>
        <v>0</v>
      </c>
      <c r="AQ425" s="17">
        <f t="shared" si="1085"/>
        <v>0</v>
      </c>
      <c r="AR425" s="17">
        <f t="shared" si="1085"/>
        <v>0</v>
      </c>
      <c r="AS425" s="17">
        <f t="shared" si="1085"/>
        <v>0</v>
      </c>
      <c r="AT425" s="17">
        <f t="shared" si="1085"/>
        <v>0</v>
      </c>
      <c r="AU425" s="17">
        <f t="shared" si="1085"/>
        <v>0</v>
      </c>
      <c r="AW425" s="10" t="str">
        <f t="shared" si="1086"/>
        <v>Xingó</v>
      </c>
      <c r="AX425" s="15">
        <f t="shared" si="1087"/>
        <v>1461.5164799999993</v>
      </c>
      <c r="AY425" s="15">
        <f t="shared" si="1087"/>
        <v>1477.7555519999994</v>
      </c>
      <c r="AZ425" s="15">
        <f t="shared" si="1087"/>
        <v>1493.9946239999995</v>
      </c>
      <c r="BA425" s="15">
        <f t="shared" si="1087"/>
        <v>1493.9946239999995</v>
      </c>
      <c r="BB425" s="15">
        <f t="shared" si="1087"/>
        <v>730.75823999999966</v>
      </c>
      <c r="BC425" s="15">
        <f t="shared" si="1087"/>
        <v>738.8777759999997</v>
      </c>
      <c r="BD425" s="15">
        <f t="shared" si="1087"/>
        <v>746.99731199999974</v>
      </c>
      <c r="BE425" s="15">
        <f t="shared" si="1087"/>
        <v>746.99731199999974</v>
      </c>
      <c r="BF425" s="15">
        <f t="shared" si="1087"/>
        <v>0</v>
      </c>
      <c r="BG425" s="15">
        <f t="shared" si="1087"/>
        <v>0</v>
      </c>
      <c r="BH425" s="15">
        <f t="shared" si="1088"/>
        <v>0</v>
      </c>
      <c r="BI425" s="15">
        <f t="shared" si="1088"/>
        <v>0</v>
      </c>
      <c r="BJ425" s="15">
        <f t="shared" si="1088"/>
        <v>0</v>
      </c>
      <c r="BK425" s="15">
        <f t="shared" si="1088"/>
        <v>0</v>
      </c>
      <c r="BL425" s="15">
        <f t="shared" si="1088"/>
        <v>0</v>
      </c>
      <c r="BM425" s="15">
        <f t="shared" si="1088"/>
        <v>0</v>
      </c>
      <c r="BN425" s="15">
        <f t="shared" si="1088"/>
        <v>0</v>
      </c>
      <c r="BO425" s="15">
        <f t="shared" si="1088"/>
        <v>0</v>
      </c>
      <c r="BP425" s="15">
        <f t="shared" si="1088"/>
        <v>0</v>
      </c>
      <c r="BQ425" s="15">
        <f t="shared" si="1088"/>
        <v>0</v>
      </c>
      <c r="BR425" s="15">
        <f t="shared" si="1089"/>
        <v>0</v>
      </c>
      <c r="BS425" s="15">
        <f t="shared" si="1089"/>
        <v>0</v>
      </c>
      <c r="BT425" s="15">
        <f t="shared" si="1089"/>
        <v>0</v>
      </c>
      <c r="BU425" s="15">
        <f t="shared" si="1089"/>
        <v>0</v>
      </c>
      <c r="BV425" s="15">
        <f t="shared" si="1089"/>
        <v>0</v>
      </c>
      <c r="BW425" s="15">
        <f t="shared" si="1089"/>
        <v>0</v>
      </c>
      <c r="BX425" s="15">
        <f t="shared" si="1089"/>
        <v>0</v>
      </c>
      <c r="BY425" s="15">
        <f t="shared" si="1089"/>
        <v>0</v>
      </c>
      <c r="BZ425" s="15">
        <f t="shared" si="1089"/>
        <v>0</v>
      </c>
      <c r="CA425" s="15">
        <f t="shared" si="1089"/>
        <v>0</v>
      </c>
      <c r="CB425" s="15">
        <f t="shared" si="1090"/>
        <v>0</v>
      </c>
      <c r="CC425" s="15">
        <f t="shared" si="1090"/>
        <v>0</v>
      </c>
      <c r="CD425" s="15">
        <f t="shared" si="1090"/>
        <v>0</v>
      </c>
      <c r="CE425" s="15">
        <f t="shared" si="1090"/>
        <v>0</v>
      </c>
      <c r="CF425" s="15">
        <f t="shared" si="1090"/>
        <v>0</v>
      </c>
      <c r="CG425" s="15">
        <f t="shared" si="1090"/>
        <v>0</v>
      </c>
      <c r="CH425" s="15">
        <f t="shared" si="1090"/>
        <v>0</v>
      </c>
      <c r="CI425" s="15">
        <f t="shared" si="1090"/>
        <v>0</v>
      </c>
      <c r="CJ425" s="15">
        <f t="shared" si="1090"/>
        <v>0</v>
      </c>
      <c r="CK425" s="15">
        <f t="shared" si="1090"/>
        <v>0</v>
      </c>
      <c r="CL425" s="15">
        <f t="shared" si="1091"/>
        <v>0</v>
      </c>
      <c r="CM425" s="15">
        <f t="shared" si="1091"/>
        <v>0</v>
      </c>
      <c r="CN425" s="15">
        <f t="shared" si="1091"/>
        <v>0</v>
      </c>
      <c r="CO425" s="15">
        <f t="shared" si="1091"/>
        <v>0</v>
      </c>
      <c r="CP425" s="15">
        <f t="shared" si="1091"/>
        <v>0</v>
      </c>
      <c r="CQ425" s="15">
        <f t="shared" si="1091"/>
        <v>0</v>
      </c>
      <c r="CR425" s="15">
        <f t="shared" si="1091"/>
        <v>0</v>
      </c>
      <c r="CS425" s="15">
        <f t="shared" si="1091"/>
        <v>0</v>
      </c>
      <c r="CT425" s="15">
        <f t="shared" si="1091"/>
        <v>0</v>
      </c>
      <c r="CU425" s="15">
        <f t="shared" si="1091"/>
        <v>0</v>
      </c>
      <c r="CV425" s="15">
        <f t="shared" si="1092"/>
        <v>0</v>
      </c>
      <c r="CW425" s="15">
        <f t="shared" si="1092"/>
        <v>0</v>
      </c>
      <c r="CX425" s="15">
        <f t="shared" si="1092"/>
        <v>0</v>
      </c>
      <c r="CY425" s="15">
        <f t="shared" si="1092"/>
        <v>0</v>
      </c>
      <c r="CZ425" s="15">
        <f t="shared" si="1092"/>
        <v>0</v>
      </c>
      <c r="DA425" s="15">
        <f t="shared" si="1092"/>
        <v>0</v>
      </c>
      <c r="DB425" s="15">
        <f t="shared" si="1092"/>
        <v>0</v>
      </c>
      <c r="DC425" s="15">
        <f t="shared" si="1092"/>
        <v>0</v>
      </c>
      <c r="DD425" s="15">
        <f t="shared" si="1092"/>
        <v>0</v>
      </c>
      <c r="DE425" s="15">
        <f t="shared" si="1092"/>
        <v>0</v>
      </c>
      <c r="DF425" s="15">
        <f t="shared" si="1093"/>
        <v>0</v>
      </c>
      <c r="DG425" s="15">
        <f t="shared" si="1093"/>
        <v>0</v>
      </c>
      <c r="DH425" s="15">
        <f t="shared" si="1093"/>
        <v>0</v>
      </c>
      <c r="DI425" s="15">
        <f t="shared" si="1093"/>
        <v>0</v>
      </c>
      <c r="DJ425" s="15">
        <f t="shared" si="1093"/>
        <v>0</v>
      </c>
      <c r="DK425" s="15">
        <f t="shared" si="1093"/>
        <v>0</v>
      </c>
      <c r="DL425" s="15">
        <f t="shared" si="1093"/>
        <v>0</v>
      </c>
      <c r="DM425" s="15">
        <f t="shared" si="1093"/>
        <v>0</v>
      </c>
      <c r="DN425" s="15">
        <f t="shared" si="1093"/>
        <v>0</v>
      </c>
      <c r="DO425" s="15">
        <f t="shared" si="1093"/>
        <v>0</v>
      </c>
      <c r="DP425" s="15">
        <f t="shared" si="1094"/>
        <v>0</v>
      </c>
      <c r="DQ425" s="15">
        <f t="shared" si="1094"/>
        <v>0</v>
      </c>
      <c r="DR425" s="15">
        <f t="shared" si="1094"/>
        <v>0</v>
      </c>
      <c r="DS425" s="15">
        <f t="shared" si="1094"/>
        <v>0</v>
      </c>
      <c r="DT425" s="15">
        <f t="shared" si="1094"/>
        <v>0</v>
      </c>
      <c r="DU425" s="15">
        <f t="shared" si="1094"/>
        <v>0</v>
      </c>
      <c r="DV425" s="15">
        <f t="shared" si="1094"/>
        <v>0</v>
      </c>
      <c r="DW425" s="15">
        <f t="shared" si="1094"/>
        <v>0</v>
      </c>
      <c r="DX425" s="15">
        <f t="shared" si="1094"/>
        <v>0</v>
      </c>
      <c r="DY425" s="15">
        <f t="shared" si="1094"/>
        <v>0</v>
      </c>
      <c r="DZ425" s="15">
        <f t="shared" si="1095"/>
        <v>0</v>
      </c>
      <c r="EA425" s="15">
        <f t="shared" si="1095"/>
        <v>0</v>
      </c>
      <c r="EB425" s="15">
        <f t="shared" si="1095"/>
        <v>0</v>
      </c>
      <c r="EC425" s="15">
        <f t="shared" si="1095"/>
        <v>0</v>
      </c>
      <c r="ED425" s="15">
        <f t="shared" si="1095"/>
        <v>0</v>
      </c>
      <c r="EE425" s="15">
        <f t="shared" si="1095"/>
        <v>0</v>
      </c>
      <c r="EF425" s="15">
        <f t="shared" si="1095"/>
        <v>0</v>
      </c>
      <c r="EG425" s="15">
        <f t="shared" si="1095"/>
        <v>0</v>
      </c>
      <c r="EH425" s="15">
        <f t="shared" si="1095"/>
        <v>0</v>
      </c>
      <c r="EI425" s="15">
        <f t="shared" si="1095"/>
        <v>0</v>
      </c>
      <c r="EJ425" s="15">
        <f t="shared" si="1096"/>
        <v>0</v>
      </c>
      <c r="EK425" s="15">
        <f t="shared" si="1096"/>
        <v>0</v>
      </c>
      <c r="EL425" s="15">
        <f t="shared" si="1096"/>
        <v>0</v>
      </c>
      <c r="EM425" s="15">
        <f t="shared" si="1096"/>
        <v>0</v>
      </c>
      <c r="EN425" s="15">
        <f t="shared" si="1096"/>
        <v>0</v>
      </c>
      <c r="EO425" s="15">
        <f t="shared" si="1096"/>
        <v>0</v>
      </c>
      <c r="EP425" s="15">
        <f t="shared" si="1096"/>
        <v>0</v>
      </c>
      <c r="EQ425" s="15">
        <f t="shared" si="1096"/>
        <v>0</v>
      </c>
      <c r="ER425" s="15">
        <f t="shared" si="1096"/>
        <v>0</v>
      </c>
      <c r="ES425" s="15">
        <f t="shared" si="1096"/>
        <v>0</v>
      </c>
      <c r="ET425" s="15">
        <f t="shared" si="1097"/>
        <v>0</v>
      </c>
      <c r="EU425" s="15">
        <f t="shared" si="1097"/>
        <v>0</v>
      </c>
      <c r="EV425" s="15">
        <f t="shared" si="1097"/>
        <v>0</v>
      </c>
      <c r="EW425" s="15">
        <f t="shared" si="1097"/>
        <v>0</v>
      </c>
      <c r="EX425" s="15">
        <f t="shared" si="1097"/>
        <v>0</v>
      </c>
      <c r="EY425" s="15">
        <f t="shared" si="1097"/>
        <v>0</v>
      </c>
      <c r="EZ425" s="15">
        <f t="shared" si="1097"/>
        <v>0</v>
      </c>
      <c r="FA425" s="15">
        <f t="shared" si="1097"/>
        <v>0</v>
      </c>
      <c r="FB425" s="15">
        <f t="shared" si="1097"/>
        <v>0</v>
      </c>
      <c r="FC425" s="15">
        <f t="shared" si="1097"/>
        <v>0</v>
      </c>
      <c r="FD425" s="15">
        <f t="shared" si="1098"/>
        <v>0</v>
      </c>
      <c r="FE425" s="15">
        <f t="shared" si="1098"/>
        <v>0</v>
      </c>
      <c r="FF425" s="15">
        <f t="shared" si="1098"/>
        <v>0</v>
      </c>
      <c r="FG425" s="15">
        <f t="shared" si="1098"/>
        <v>0</v>
      </c>
      <c r="FH425" s="15">
        <f t="shared" si="1098"/>
        <v>0</v>
      </c>
      <c r="FI425" s="15">
        <f t="shared" si="1098"/>
        <v>0</v>
      </c>
      <c r="FJ425" s="15">
        <f t="shared" si="1098"/>
        <v>0</v>
      </c>
      <c r="FK425" s="15">
        <f t="shared" si="1098"/>
        <v>0</v>
      </c>
      <c r="FL425" s="15">
        <f t="shared" si="1098"/>
        <v>0</v>
      </c>
      <c r="FM425" s="15">
        <f t="shared" si="1098"/>
        <v>0</v>
      </c>
      <c r="FN425" s="15">
        <f t="shared" si="1099"/>
        <v>0</v>
      </c>
      <c r="FO425" s="15">
        <f t="shared" si="1099"/>
        <v>0</v>
      </c>
      <c r="FP425" s="15">
        <f t="shared" si="1099"/>
        <v>0</v>
      </c>
      <c r="FQ425" s="15">
        <f t="shared" si="1099"/>
        <v>0</v>
      </c>
      <c r="FR425" s="15">
        <f t="shared" si="1099"/>
        <v>0</v>
      </c>
      <c r="FS425" s="15">
        <f t="shared" si="1099"/>
        <v>0</v>
      </c>
      <c r="FT425" s="15">
        <f t="shared" si="1099"/>
        <v>0</v>
      </c>
      <c r="FU425" s="15">
        <f t="shared" si="1099"/>
        <v>0</v>
      </c>
      <c r="FV425" s="15">
        <f t="shared" si="1099"/>
        <v>0</v>
      </c>
      <c r="FW425" s="15">
        <f t="shared" si="1099"/>
        <v>0</v>
      </c>
      <c r="FX425" s="15">
        <f t="shared" si="1100"/>
        <v>0</v>
      </c>
      <c r="FY425" s="15">
        <f t="shared" si="1100"/>
        <v>0</v>
      </c>
      <c r="FZ425" s="15">
        <f t="shared" si="1100"/>
        <v>0</v>
      </c>
      <c r="GA425" s="15">
        <f t="shared" si="1100"/>
        <v>0</v>
      </c>
      <c r="GB425" s="15">
        <f t="shared" si="1100"/>
        <v>0</v>
      </c>
      <c r="GC425" s="15">
        <f t="shared" si="1100"/>
        <v>0</v>
      </c>
    </row>
    <row r="426" spans="1:185" hidden="1" outlineLevel="1" x14ac:dyDescent="0.35">
      <c r="A426" s="10"/>
      <c r="B426" s="10">
        <f t="shared" si="1101"/>
        <v>7</v>
      </c>
      <c r="C426" s="10" t="str">
        <f>INDEX('Portfolio por Usina'!$B:$B,MATCH($B426,'Portfolio por Usina'!$AB:$AB,0),1)</f>
        <v>AXIA Energia Holding</v>
      </c>
      <c r="D426" s="10" t="str">
        <f>INDEX('Portfolio por Usina'!$E:$E,MATCH($B426,'Portfolio por Usina'!$AB:$AB,0),1)</f>
        <v>Hidráulica</v>
      </c>
      <c r="E426" s="10" t="str">
        <f>INDEX('Portfolio por Usina'!$C:$C,MATCH($B426,'Portfolio por Usina'!$AB:$AB,0),1)</f>
        <v>Jaguari</v>
      </c>
      <c r="F426" s="10" t="str">
        <f>INDEX('Portfolio por Usina'!$F:$F,MATCH($B426,'Portfolio por Usina'!$AB:$AB,0),1)</f>
        <v>SE/CO</v>
      </c>
      <c r="G426" s="58">
        <f>INDEX('Portfolio por Usina'!$R:$R,MATCH($B426,'Portfolio por Usina'!$AB:$AB,0),1)</f>
        <v>12.7</v>
      </c>
      <c r="H426" s="232">
        <f>INDEX('Portfolio por Usina'!$X:$X,MATCH($B426,'Portfolio por Usina'!$AB:$AB,0),1)</f>
        <v>1</v>
      </c>
      <c r="I426" s="58">
        <f t="shared" si="1081"/>
        <v>12.7</v>
      </c>
      <c r="J426" s="13">
        <f>IF(ISNUMBER(INDEX('Portfolio por Usina'!$U:$U,MATCH($B426,'Portfolio por Usina'!$AB:$AB,0),1)),INDEX('Portfolio por Usina'!$U:$U,MATCH($B426,'Portfolio por Usina'!$AB:$AB,0),1),INDEX('Portfolio por Usina'!$V:$V,MATCH($B426,'Portfolio por Usina'!$AB:$AB,0),1))</f>
        <v>27008</v>
      </c>
      <c r="K426" s="13">
        <f>INDEX('Portfolio por Usina'!$W:$W,MATCH($B426,'Portfolio por Usina'!$AB:$AB,0),1)</f>
        <v>43971</v>
      </c>
      <c r="L426" s="10"/>
      <c r="M426" s="10" t="str">
        <f t="shared" si="1082"/>
        <v>Jaguari</v>
      </c>
      <c r="N426" s="17">
        <f t="shared" si="1083"/>
        <v>111.25199999999998</v>
      </c>
      <c r="O426" s="17">
        <f t="shared" si="1083"/>
        <v>111.25199999999998</v>
      </c>
      <c r="P426" s="17">
        <f t="shared" si="1083"/>
        <v>111.25199999999998</v>
      </c>
      <c r="Q426" s="17">
        <f t="shared" si="1083"/>
        <v>111.55679999999998</v>
      </c>
      <c r="R426" s="17">
        <f t="shared" si="1083"/>
        <v>111.25199999999998</v>
      </c>
      <c r="S426" s="17">
        <f t="shared" si="1083"/>
        <v>111.25199999999998</v>
      </c>
      <c r="T426" s="17">
        <f t="shared" si="1083"/>
        <v>111.25199999999998</v>
      </c>
      <c r="U426" s="17">
        <f t="shared" si="1083"/>
        <v>111.55679999999998</v>
      </c>
      <c r="V426" s="17">
        <f t="shared" si="1083"/>
        <v>111.25199999999998</v>
      </c>
      <c r="W426" s="17">
        <f t="shared" si="1083"/>
        <v>111.25199999999998</v>
      </c>
      <c r="X426" s="17">
        <f t="shared" si="1084"/>
        <v>111.25199999999998</v>
      </c>
      <c r="Y426" s="17">
        <f t="shared" si="1084"/>
        <v>111.55679999999998</v>
      </c>
      <c r="Z426" s="17">
        <f t="shared" si="1084"/>
        <v>111.25199999999998</v>
      </c>
      <c r="AA426" s="17">
        <f t="shared" si="1084"/>
        <v>111.25199999999998</v>
      </c>
      <c r="AB426" s="17">
        <f t="shared" si="1084"/>
        <v>111.25199999999998</v>
      </c>
      <c r="AC426" s="17">
        <f t="shared" si="1084"/>
        <v>111.55679999999998</v>
      </c>
      <c r="AD426" s="17">
        <f t="shared" si="1084"/>
        <v>111.25199999999998</v>
      </c>
      <c r="AE426" s="17">
        <f t="shared" si="1084"/>
        <v>111.25199999999998</v>
      </c>
      <c r="AF426" s="17">
        <f t="shared" si="1084"/>
        <v>111.25199999999998</v>
      </c>
      <c r="AG426" s="17">
        <f t="shared" si="1084"/>
        <v>111.55679999999998</v>
      </c>
      <c r="AH426" s="17">
        <f t="shared" si="1085"/>
        <v>111.25199999999998</v>
      </c>
      <c r="AI426" s="17">
        <f t="shared" si="1085"/>
        <v>111.25199999999998</v>
      </c>
      <c r="AJ426" s="17">
        <f t="shared" si="1085"/>
        <v>111.25199999999998</v>
      </c>
      <c r="AK426" s="17">
        <f t="shared" si="1085"/>
        <v>111.55679999999998</v>
      </c>
      <c r="AL426" s="17">
        <f t="shared" si="1085"/>
        <v>111.25199999999998</v>
      </c>
      <c r="AM426" s="17">
        <f t="shared" si="1085"/>
        <v>111.25199999999998</v>
      </c>
      <c r="AN426" s="17">
        <f t="shared" si="1085"/>
        <v>111.25199999999998</v>
      </c>
      <c r="AO426" s="17">
        <f t="shared" si="1085"/>
        <v>111.55679999999998</v>
      </c>
      <c r="AP426" s="17">
        <f t="shared" si="1085"/>
        <v>111.25199999999998</v>
      </c>
      <c r="AQ426" s="17">
        <f t="shared" si="1085"/>
        <v>111.25199999999998</v>
      </c>
      <c r="AR426" s="17">
        <f t="shared" si="1085"/>
        <v>111.25199999999998</v>
      </c>
      <c r="AS426" s="17">
        <f t="shared" si="1085"/>
        <v>111.55679999999998</v>
      </c>
      <c r="AT426" s="17">
        <f t="shared" si="1085"/>
        <v>111.25199999999998</v>
      </c>
      <c r="AU426" s="17">
        <f t="shared" si="1085"/>
        <v>111.25199999999998</v>
      </c>
      <c r="AW426" s="10" t="str">
        <f t="shared" si="1086"/>
        <v>Jaguari</v>
      </c>
      <c r="AX426" s="90">
        <f t="shared" ref="AX426:CC426" si="1102">$I426*24*AX412/1000</f>
        <v>27.431999999999995</v>
      </c>
      <c r="AY426" s="90">
        <f t="shared" si="1102"/>
        <v>27.736799999999995</v>
      </c>
      <c r="AZ426" s="90">
        <f t="shared" si="1102"/>
        <v>28.041599999999995</v>
      </c>
      <c r="BA426" s="90">
        <f t="shared" si="1102"/>
        <v>28.041599999999995</v>
      </c>
      <c r="BB426" s="90">
        <f t="shared" si="1102"/>
        <v>27.431999999999995</v>
      </c>
      <c r="BC426" s="90">
        <f t="shared" si="1102"/>
        <v>27.736799999999995</v>
      </c>
      <c r="BD426" s="90">
        <f t="shared" si="1102"/>
        <v>28.041599999999995</v>
      </c>
      <c r="BE426" s="90">
        <f t="shared" si="1102"/>
        <v>28.041599999999995</v>
      </c>
      <c r="BF426" s="90">
        <f t="shared" si="1102"/>
        <v>27.431999999999995</v>
      </c>
      <c r="BG426" s="90">
        <f t="shared" si="1102"/>
        <v>27.736799999999995</v>
      </c>
      <c r="BH426" s="90">
        <f t="shared" si="1102"/>
        <v>28.041599999999995</v>
      </c>
      <c r="BI426" s="90">
        <f t="shared" si="1102"/>
        <v>28.041599999999995</v>
      </c>
      <c r="BJ426" s="90">
        <f t="shared" si="1102"/>
        <v>27.736799999999995</v>
      </c>
      <c r="BK426" s="90">
        <f t="shared" si="1102"/>
        <v>27.736799999999995</v>
      </c>
      <c r="BL426" s="90">
        <f t="shared" si="1102"/>
        <v>28.041599999999995</v>
      </c>
      <c r="BM426" s="90">
        <f t="shared" si="1102"/>
        <v>28.041599999999995</v>
      </c>
      <c r="BN426" s="90">
        <f t="shared" si="1102"/>
        <v>27.431999999999995</v>
      </c>
      <c r="BO426" s="90">
        <f t="shared" si="1102"/>
        <v>27.736799999999995</v>
      </c>
      <c r="BP426" s="90">
        <f t="shared" si="1102"/>
        <v>28.041599999999995</v>
      </c>
      <c r="BQ426" s="90">
        <f t="shared" si="1102"/>
        <v>28.041599999999995</v>
      </c>
      <c r="BR426" s="90">
        <f t="shared" si="1102"/>
        <v>27.431999999999995</v>
      </c>
      <c r="BS426" s="90">
        <f t="shared" si="1102"/>
        <v>27.736799999999995</v>
      </c>
      <c r="BT426" s="90">
        <f t="shared" si="1102"/>
        <v>28.041599999999995</v>
      </c>
      <c r="BU426" s="90">
        <f t="shared" si="1102"/>
        <v>28.041599999999995</v>
      </c>
      <c r="BV426" s="90">
        <f t="shared" si="1102"/>
        <v>27.431999999999995</v>
      </c>
      <c r="BW426" s="90">
        <f t="shared" si="1102"/>
        <v>27.736799999999995</v>
      </c>
      <c r="BX426" s="90">
        <f t="shared" si="1102"/>
        <v>28.041599999999995</v>
      </c>
      <c r="BY426" s="90">
        <f t="shared" si="1102"/>
        <v>28.041599999999995</v>
      </c>
      <c r="BZ426" s="90">
        <f t="shared" si="1102"/>
        <v>27.736799999999995</v>
      </c>
      <c r="CA426" s="90">
        <f t="shared" si="1102"/>
        <v>27.736799999999995</v>
      </c>
      <c r="CB426" s="90">
        <f t="shared" si="1102"/>
        <v>28.041599999999995</v>
      </c>
      <c r="CC426" s="90">
        <f t="shared" si="1102"/>
        <v>28.041599999999995</v>
      </c>
      <c r="CD426" s="90">
        <f t="shared" ref="CD426:DI426" si="1103">$I426*24*CD412/1000</f>
        <v>27.431999999999995</v>
      </c>
      <c r="CE426" s="90">
        <f t="shared" si="1103"/>
        <v>27.736799999999995</v>
      </c>
      <c r="CF426" s="90">
        <f t="shared" si="1103"/>
        <v>28.041599999999995</v>
      </c>
      <c r="CG426" s="90">
        <f t="shared" si="1103"/>
        <v>28.041599999999995</v>
      </c>
      <c r="CH426" s="90">
        <f t="shared" si="1103"/>
        <v>27.431999999999995</v>
      </c>
      <c r="CI426" s="90">
        <f t="shared" si="1103"/>
        <v>27.736799999999995</v>
      </c>
      <c r="CJ426" s="90">
        <f t="shared" si="1103"/>
        <v>28.041599999999995</v>
      </c>
      <c r="CK426" s="90">
        <f t="shared" si="1103"/>
        <v>28.041599999999995</v>
      </c>
      <c r="CL426" s="90">
        <f t="shared" si="1103"/>
        <v>27.431999999999995</v>
      </c>
      <c r="CM426" s="90">
        <f t="shared" si="1103"/>
        <v>27.736799999999995</v>
      </c>
      <c r="CN426" s="90">
        <f t="shared" si="1103"/>
        <v>28.041599999999995</v>
      </c>
      <c r="CO426" s="90">
        <f t="shared" si="1103"/>
        <v>28.041599999999995</v>
      </c>
      <c r="CP426" s="90">
        <f t="shared" si="1103"/>
        <v>27.736799999999995</v>
      </c>
      <c r="CQ426" s="90">
        <f t="shared" si="1103"/>
        <v>27.736799999999995</v>
      </c>
      <c r="CR426" s="90">
        <f t="shared" si="1103"/>
        <v>28.041599999999995</v>
      </c>
      <c r="CS426" s="90">
        <f t="shared" si="1103"/>
        <v>28.041599999999995</v>
      </c>
      <c r="CT426" s="90">
        <f t="shared" si="1103"/>
        <v>27.431999999999995</v>
      </c>
      <c r="CU426" s="90">
        <f t="shared" si="1103"/>
        <v>27.736799999999995</v>
      </c>
      <c r="CV426" s="90">
        <f t="shared" si="1103"/>
        <v>28.041599999999995</v>
      </c>
      <c r="CW426" s="90">
        <f t="shared" si="1103"/>
        <v>28.041599999999995</v>
      </c>
      <c r="CX426" s="90">
        <f t="shared" si="1103"/>
        <v>27.431999999999995</v>
      </c>
      <c r="CY426" s="90">
        <f t="shared" si="1103"/>
        <v>27.736799999999995</v>
      </c>
      <c r="CZ426" s="90">
        <f t="shared" si="1103"/>
        <v>28.041599999999995</v>
      </c>
      <c r="DA426" s="90">
        <f t="shared" si="1103"/>
        <v>28.041599999999995</v>
      </c>
      <c r="DB426" s="90">
        <f t="shared" si="1103"/>
        <v>27.431999999999995</v>
      </c>
      <c r="DC426" s="90">
        <f t="shared" si="1103"/>
        <v>27.736799999999995</v>
      </c>
      <c r="DD426" s="90">
        <f t="shared" si="1103"/>
        <v>28.041599999999995</v>
      </c>
      <c r="DE426" s="90">
        <f t="shared" si="1103"/>
        <v>28.041599999999995</v>
      </c>
      <c r="DF426" s="90">
        <f t="shared" si="1103"/>
        <v>27.736799999999995</v>
      </c>
      <c r="DG426" s="90">
        <f t="shared" si="1103"/>
        <v>27.736799999999995</v>
      </c>
      <c r="DH426" s="90">
        <f t="shared" si="1103"/>
        <v>28.041599999999995</v>
      </c>
      <c r="DI426" s="90">
        <f t="shared" si="1103"/>
        <v>28.041599999999995</v>
      </c>
      <c r="DJ426" s="90">
        <f t="shared" ref="DJ426:EO426" si="1104">$I426*24*DJ412/1000</f>
        <v>27.431999999999995</v>
      </c>
      <c r="DK426" s="90">
        <f t="shared" si="1104"/>
        <v>27.736799999999995</v>
      </c>
      <c r="DL426" s="90">
        <f t="shared" si="1104"/>
        <v>28.041599999999995</v>
      </c>
      <c r="DM426" s="90">
        <f t="shared" si="1104"/>
        <v>28.041599999999995</v>
      </c>
      <c r="DN426" s="90">
        <f t="shared" si="1104"/>
        <v>27.431999999999995</v>
      </c>
      <c r="DO426" s="90">
        <f t="shared" si="1104"/>
        <v>27.736799999999995</v>
      </c>
      <c r="DP426" s="90">
        <f t="shared" si="1104"/>
        <v>28.041599999999995</v>
      </c>
      <c r="DQ426" s="90">
        <f t="shared" si="1104"/>
        <v>28.041599999999995</v>
      </c>
      <c r="DR426" s="90">
        <f t="shared" si="1104"/>
        <v>27.431999999999995</v>
      </c>
      <c r="DS426" s="90">
        <f t="shared" si="1104"/>
        <v>27.736799999999995</v>
      </c>
      <c r="DT426" s="90">
        <f t="shared" si="1104"/>
        <v>28.041599999999995</v>
      </c>
      <c r="DU426" s="90">
        <f t="shared" si="1104"/>
        <v>28.041599999999995</v>
      </c>
      <c r="DV426" s="90">
        <f t="shared" si="1104"/>
        <v>27.736799999999995</v>
      </c>
      <c r="DW426" s="90">
        <f t="shared" si="1104"/>
        <v>27.736799999999995</v>
      </c>
      <c r="DX426" s="90">
        <f t="shared" si="1104"/>
        <v>28.041599999999995</v>
      </c>
      <c r="DY426" s="90">
        <f t="shared" si="1104"/>
        <v>28.041599999999995</v>
      </c>
      <c r="DZ426" s="90">
        <f t="shared" si="1104"/>
        <v>27.431999999999995</v>
      </c>
      <c r="EA426" s="90">
        <f t="shared" si="1104"/>
        <v>27.736799999999995</v>
      </c>
      <c r="EB426" s="90">
        <f t="shared" si="1104"/>
        <v>28.041599999999995</v>
      </c>
      <c r="EC426" s="90">
        <f t="shared" si="1104"/>
        <v>28.041599999999995</v>
      </c>
      <c r="ED426" s="90">
        <f t="shared" si="1104"/>
        <v>27.431999999999995</v>
      </c>
      <c r="EE426" s="90">
        <f t="shared" si="1104"/>
        <v>27.736799999999995</v>
      </c>
      <c r="EF426" s="90">
        <f t="shared" si="1104"/>
        <v>28.041599999999995</v>
      </c>
      <c r="EG426" s="90">
        <f t="shared" si="1104"/>
        <v>28.041599999999995</v>
      </c>
      <c r="EH426" s="90">
        <f t="shared" si="1104"/>
        <v>27.431999999999995</v>
      </c>
      <c r="EI426" s="90">
        <f t="shared" si="1104"/>
        <v>27.736799999999995</v>
      </c>
      <c r="EJ426" s="90">
        <f t="shared" si="1104"/>
        <v>28.041599999999995</v>
      </c>
      <c r="EK426" s="90">
        <f t="shared" si="1104"/>
        <v>28.041599999999995</v>
      </c>
      <c r="EL426" s="90">
        <f t="shared" si="1104"/>
        <v>27.736799999999995</v>
      </c>
      <c r="EM426" s="90">
        <f t="shared" si="1104"/>
        <v>27.736799999999995</v>
      </c>
      <c r="EN426" s="90">
        <f t="shared" si="1104"/>
        <v>28.041599999999995</v>
      </c>
      <c r="EO426" s="90">
        <f t="shared" si="1104"/>
        <v>28.041599999999995</v>
      </c>
      <c r="EP426" s="90">
        <f t="shared" ref="EP426:FU426" si="1105">$I426*24*EP412/1000</f>
        <v>27.431999999999995</v>
      </c>
      <c r="EQ426" s="90">
        <f t="shared" si="1105"/>
        <v>27.736799999999995</v>
      </c>
      <c r="ER426" s="90">
        <f t="shared" si="1105"/>
        <v>28.041599999999995</v>
      </c>
      <c r="ES426" s="90">
        <f t="shared" si="1105"/>
        <v>28.041599999999995</v>
      </c>
      <c r="ET426" s="90">
        <f t="shared" si="1105"/>
        <v>27.431999999999995</v>
      </c>
      <c r="EU426" s="90">
        <f t="shared" si="1105"/>
        <v>27.736799999999995</v>
      </c>
      <c r="EV426" s="90">
        <f t="shared" si="1105"/>
        <v>28.041599999999995</v>
      </c>
      <c r="EW426" s="90">
        <f t="shared" si="1105"/>
        <v>28.041599999999995</v>
      </c>
      <c r="EX426" s="90">
        <f t="shared" si="1105"/>
        <v>27.431999999999995</v>
      </c>
      <c r="EY426" s="90">
        <f t="shared" si="1105"/>
        <v>27.736799999999995</v>
      </c>
      <c r="EZ426" s="90">
        <f t="shared" si="1105"/>
        <v>28.041599999999995</v>
      </c>
      <c r="FA426" s="90">
        <f t="shared" si="1105"/>
        <v>28.041599999999995</v>
      </c>
      <c r="FB426" s="90">
        <f t="shared" si="1105"/>
        <v>27.736799999999995</v>
      </c>
      <c r="FC426" s="90">
        <f t="shared" si="1105"/>
        <v>27.736799999999995</v>
      </c>
      <c r="FD426" s="90">
        <f t="shared" si="1105"/>
        <v>28.041599999999995</v>
      </c>
      <c r="FE426" s="90">
        <f t="shared" si="1105"/>
        <v>28.041599999999995</v>
      </c>
      <c r="FF426" s="90">
        <f t="shared" si="1105"/>
        <v>27.431999999999995</v>
      </c>
      <c r="FG426" s="90">
        <f t="shared" si="1105"/>
        <v>27.736799999999995</v>
      </c>
      <c r="FH426" s="90">
        <f t="shared" si="1105"/>
        <v>28.041599999999995</v>
      </c>
      <c r="FI426" s="90">
        <f t="shared" si="1105"/>
        <v>28.041599999999995</v>
      </c>
      <c r="FJ426" s="90">
        <f t="shared" si="1105"/>
        <v>27.431999999999995</v>
      </c>
      <c r="FK426" s="90">
        <f t="shared" si="1105"/>
        <v>27.736799999999995</v>
      </c>
      <c r="FL426" s="90">
        <f t="shared" si="1105"/>
        <v>28.041599999999995</v>
      </c>
      <c r="FM426" s="90">
        <f t="shared" si="1105"/>
        <v>28.041599999999995</v>
      </c>
      <c r="FN426" s="90">
        <f t="shared" si="1105"/>
        <v>27.431999999999995</v>
      </c>
      <c r="FO426" s="90">
        <f t="shared" si="1105"/>
        <v>27.736799999999995</v>
      </c>
      <c r="FP426" s="90">
        <f t="shared" si="1105"/>
        <v>28.041599999999995</v>
      </c>
      <c r="FQ426" s="90">
        <f t="shared" si="1105"/>
        <v>28.041599999999995</v>
      </c>
      <c r="FR426" s="90">
        <f t="shared" si="1105"/>
        <v>27.736799999999995</v>
      </c>
      <c r="FS426" s="90">
        <f t="shared" si="1105"/>
        <v>27.736799999999995</v>
      </c>
      <c r="FT426" s="90">
        <f t="shared" si="1105"/>
        <v>28.041599999999995</v>
      </c>
      <c r="FU426" s="90">
        <f t="shared" si="1105"/>
        <v>28.041599999999995</v>
      </c>
      <c r="FV426" s="90">
        <f t="shared" ref="FV426:GC426" si="1106">$I426*24*FV412/1000</f>
        <v>27.431999999999995</v>
      </c>
      <c r="FW426" s="90">
        <f t="shared" si="1106"/>
        <v>27.736799999999995</v>
      </c>
      <c r="FX426" s="90">
        <f t="shared" si="1106"/>
        <v>28.041599999999995</v>
      </c>
      <c r="FY426" s="90">
        <f t="shared" si="1106"/>
        <v>28.041599999999995</v>
      </c>
      <c r="FZ426" s="90">
        <f t="shared" si="1106"/>
        <v>27.431999999999995</v>
      </c>
      <c r="GA426" s="90">
        <f t="shared" si="1106"/>
        <v>27.736799999999995</v>
      </c>
      <c r="GB426" s="90">
        <f t="shared" si="1106"/>
        <v>28.041599999999995</v>
      </c>
      <c r="GC426" s="90">
        <f t="shared" si="1106"/>
        <v>28.041599999999995</v>
      </c>
    </row>
    <row r="427" spans="1:185" hidden="1" outlineLevel="1" x14ac:dyDescent="0.35">
      <c r="A427" s="10"/>
      <c r="B427" s="10">
        <f t="shared" si="1101"/>
        <v>8</v>
      </c>
      <c r="C427" s="10" t="str">
        <f>INDEX('Portfolio por Usina'!$B:$B,MATCH($B427,'Portfolio por Usina'!$AB:$AB,0),1)</f>
        <v>AXIA Energia Holding</v>
      </c>
      <c r="D427" s="10" t="str">
        <f>INDEX('Portfolio por Usina'!$E:$E,MATCH($B427,'Portfolio por Usina'!$AB:$AB,0),1)</f>
        <v>Hidráulica</v>
      </c>
      <c r="E427" s="10" t="str">
        <f>INDEX('Portfolio por Usina'!$C:$C,MATCH($B427,'Portfolio por Usina'!$AB:$AB,0),1)</f>
        <v>Furnas</v>
      </c>
      <c r="F427" s="10" t="str">
        <f>INDEX('Portfolio por Usina'!$F:$F,MATCH($B427,'Portfolio por Usina'!$AB:$AB,0),1)</f>
        <v>SE/CO</v>
      </c>
      <c r="G427" s="58">
        <f>INDEX('Portfolio por Usina'!$R:$R,MATCH($B427,'Portfolio por Usina'!$AB:$AB,0),1)</f>
        <v>125</v>
      </c>
      <c r="H427" s="232">
        <f>INDEX('Portfolio por Usina'!$X:$X,MATCH($B427,'Portfolio por Usina'!$AB:$AB,0),1)</f>
        <v>1</v>
      </c>
      <c r="I427" s="58">
        <f t="shared" si="1081"/>
        <v>125</v>
      </c>
      <c r="J427" s="13">
        <f>IF(ISNUMBER(INDEX('Portfolio por Usina'!$U:$U,MATCH($B427,'Portfolio por Usina'!$AB:$AB,0),1)),INDEX('Portfolio por Usina'!$U:$U,MATCH($B427,'Portfolio por Usina'!$AB:$AB,0),1),INDEX('Portfolio por Usina'!$V:$V,MATCH($B427,'Portfolio por Usina'!$AB:$AB,0),1))</f>
        <v>23258</v>
      </c>
      <c r="K427" s="13">
        <f>INDEX('Portfolio por Usina'!$W:$W,MATCH($B427,'Portfolio por Usina'!$AB:$AB,0),1)</f>
        <v>55687</v>
      </c>
      <c r="L427" s="10"/>
      <c r="M427" s="10" t="str">
        <f t="shared" si="1082"/>
        <v>Furnas</v>
      </c>
      <c r="N427" s="17">
        <f t="shared" si="1083"/>
        <v>2190</v>
      </c>
      <c r="O427" s="17">
        <f t="shared" si="1083"/>
        <v>1095</v>
      </c>
      <c r="P427" s="17">
        <f t="shared" si="1083"/>
        <v>0</v>
      </c>
      <c r="Q427" s="17">
        <f t="shared" si="1083"/>
        <v>0</v>
      </c>
      <c r="R427" s="17">
        <f t="shared" si="1083"/>
        <v>0</v>
      </c>
      <c r="S427" s="17">
        <f t="shared" si="1083"/>
        <v>0</v>
      </c>
      <c r="T427" s="17">
        <f t="shared" si="1083"/>
        <v>0</v>
      </c>
      <c r="U427" s="17">
        <f t="shared" si="1083"/>
        <v>0</v>
      </c>
      <c r="V427" s="17">
        <f t="shared" si="1083"/>
        <v>0</v>
      </c>
      <c r="W427" s="17">
        <f t="shared" si="1083"/>
        <v>0</v>
      </c>
      <c r="X427" s="17">
        <f t="shared" si="1084"/>
        <v>0</v>
      </c>
      <c r="Y427" s="17">
        <f t="shared" si="1084"/>
        <v>0</v>
      </c>
      <c r="Z427" s="17">
        <f t="shared" si="1084"/>
        <v>0</v>
      </c>
      <c r="AA427" s="17">
        <f t="shared" si="1084"/>
        <v>0</v>
      </c>
      <c r="AB427" s="17">
        <f t="shared" si="1084"/>
        <v>0</v>
      </c>
      <c r="AC427" s="17">
        <f t="shared" si="1084"/>
        <v>0</v>
      </c>
      <c r="AD427" s="17">
        <f t="shared" si="1084"/>
        <v>0</v>
      </c>
      <c r="AE427" s="17">
        <f t="shared" si="1084"/>
        <v>0</v>
      </c>
      <c r="AF427" s="17">
        <f t="shared" si="1084"/>
        <v>0</v>
      </c>
      <c r="AG427" s="17">
        <f t="shared" si="1084"/>
        <v>0</v>
      </c>
      <c r="AH427" s="17">
        <f t="shared" si="1085"/>
        <v>0</v>
      </c>
      <c r="AI427" s="17">
        <f t="shared" si="1085"/>
        <v>0</v>
      </c>
      <c r="AJ427" s="17">
        <f t="shared" si="1085"/>
        <v>0</v>
      </c>
      <c r="AK427" s="17">
        <f t="shared" si="1085"/>
        <v>0</v>
      </c>
      <c r="AL427" s="17">
        <f t="shared" si="1085"/>
        <v>0</v>
      </c>
      <c r="AM427" s="17">
        <f t="shared" si="1085"/>
        <v>0</v>
      </c>
      <c r="AN427" s="17">
        <f t="shared" si="1085"/>
        <v>0</v>
      </c>
      <c r="AO427" s="17">
        <f t="shared" si="1085"/>
        <v>0</v>
      </c>
      <c r="AP427" s="17">
        <f t="shared" si="1085"/>
        <v>0</v>
      </c>
      <c r="AQ427" s="17">
        <f t="shared" si="1085"/>
        <v>0</v>
      </c>
      <c r="AR427" s="17">
        <f t="shared" si="1085"/>
        <v>0</v>
      </c>
      <c r="AS427" s="17">
        <f t="shared" si="1085"/>
        <v>0</v>
      </c>
      <c r="AT427" s="17">
        <f t="shared" si="1085"/>
        <v>0</v>
      </c>
      <c r="AU427" s="17">
        <f t="shared" si="1085"/>
        <v>0</v>
      </c>
      <c r="AW427" s="10" t="str">
        <f t="shared" si="1086"/>
        <v>Furnas</v>
      </c>
      <c r="AX427" s="15">
        <f t="shared" ref="AX427:BG433" si="1107">$I427*24*IF(AND(AX$410&gt;=$J427,AX$411&lt;=$K427),AX$412,IF(AND(AX$411&gt;$J427,AX$410&lt;$K427),(MIN(AX$411,$K427)-MAX(AX$410,$J427)+1),0))/1000*(AX$416/AX$417)</f>
        <v>540</v>
      </c>
      <c r="AY427" s="15">
        <f t="shared" si="1107"/>
        <v>546</v>
      </c>
      <c r="AZ427" s="15">
        <f t="shared" si="1107"/>
        <v>552</v>
      </c>
      <c r="BA427" s="15">
        <f t="shared" si="1107"/>
        <v>552</v>
      </c>
      <c r="BB427" s="15">
        <f t="shared" si="1107"/>
        <v>270</v>
      </c>
      <c r="BC427" s="15">
        <f t="shared" si="1107"/>
        <v>273</v>
      </c>
      <c r="BD427" s="15">
        <f t="shared" si="1107"/>
        <v>276</v>
      </c>
      <c r="BE427" s="15">
        <f t="shared" si="1107"/>
        <v>276</v>
      </c>
      <c r="BF427" s="15">
        <f t="shared" si="1107"/>
        <v>0</v>
      </c>
      <c r="BG427" s="15">
        <f t="shared" si="1107"/>
        <v>0</v>
      </c>
      <c r="BH427" s="15">
        <f t="shared" ref="BH427:BQ433" si="1108">$I427*24*IF(AND(BH$410&gt;=$J427,BH$411&lt;=$K427),BH$412,IF(AND(BH$411&gt;$J427,BH$410&lt;$K427),(MIN(BH$411,$K427)-MAX(BH$410,$J427)+1),0))/1000*(BH$416/BH$417)</f>
        <v>0</v>
      </c>
      <c r="BI427" s="15">
        <f t="shared" si="1108"/>
        <v>0</v>
      </c>
      <c r="BJ427" s="15">
        <f t="shared" si="1108"/>
        <v>0</v>
      </c>
      <c r="BK427" s="15">
        <f t="shared" si="1108"/>
        <v>0</v>
      </c>
      <c r="BL427" s="15">
        <f t="shared" si="1108"/>
        <v>0</v>
      </c>
      <c r="BM427" s="15">
        <f t="shared" si="1108"/>
        <v>0</v>
      </c>
      <c r="BN427" s="15">
        <f t="shared" si="1108"/>
        <v>0</v>
      </c>
      <c r="BO427" s="15">
        <f t="shared" si="1108"/>
        <v>0</v>
      </c>
      <c r="BP427" s="15">
        <f t="shared" si="1108"/>
        <v>0</v>
      </c>
      <c r="BQ427" s="15">
        <f t="shared" si="1108"/>
        <v>0</v>
      </c>
      <c r="BR427" s="15">
        <f t="shared" ref="BR427:CA433" si="1109">$I427*24*IF(AND(BR$410&gt;=$J427,BR$411&lt;=$K427),BR$412,IF(AND(BR$411&gt;$J427,BR$410&lt;$K427),(MIN(BR$411,$K427)-MAX(BR$410,$J427)+1),0))/1000*(BR$416/BR$417)</f>
        <v>0</v>
      </c>
      <c r="BS427" s="15">
        <f t="shared" si="1109"/>
        <v>0</v>
      </c>
      <c r="BT427" s="15">
        <f t="shared" si="1109"/>
        <v>0</v>
      </c>
      <c r="BU427" s="15">
        <f t="shared" si="1109"/>
        <v>0</v>
      </c>
      <c r="BV427" s="15">
        <f t="shared" si="1109"/>
        <v>0</v>
      </c>
      <c r="BW427" s="15">
        <f t="shared" si="1109"/>
        <v>0</v>
      </c>
      <c r="BX427" s="15">
        <f t="shared" si="1109"/>
        <v>0</v>
      </c>
      <c r="BY427" s="15">
        <f t="shared" si="1109"/>
        <v>0</v>
      </c>
      <c r="BZ427" s="15">
        <f t="shared" si="1109"/>
        <v>0</v>
      </c>
      <c r="CA427" s="15">
        <f t="shared" si="1109"/>
        <v>0</v>
      </c>
      <c r="CB427" s="15">
        <f t="shared" ref="CB427:CK433" si="1110">$I427*24*IF(AND(CB$410&gt;=$J427,CB$411&lt;=$K427),CB$412,IF(AND(CB$411&gt;$J427,CB$410&lt;$K427),(MIN(CB$411,$K427)-MAX(CB$410,$J427)+1),0))/1000*(CB$416/CB$417)</f>
        <v>0</v>
      </c>
      <c r="CC427" s="15">
        <f t="shared" si="1110"/>
        <v>0</v>
      </c>
      <c r="CD427" s="15">
        <f t="shared" si="1110"/>
        <v>0</v>
      </c>
      <c r="CE427" s="15">
        <f t="shared" si="1110"/>
        <v>0</v>
      </c>
      <c r="CF427" s="15">
        <f t="shared" si="1110"/>
        <v>0</v>
      </c>
      <c r="CG427" s="15">
        <f t="shared" si="1110"/>
        <v>0</v>
      </c>
      <c r="CH427" s="15">
        <f t="shared" si="1110"/>
        <v>0</v>
      </c>
      <c r="CI427" s="15">
        <f t="shared" si="1110"/>
        <v>0</v>
      </c>
      <c r="CJ427" s="15">
        <f t="shared" si="1110"/>
        <v>0</v>
      </c>
      <c r="CK427" s="15">
        <f t="shared" si="1110"/>
        <v>0</v>
      </c>
      <c r="CL427" s="15">
        <f t="shared" ref="CL427:CU433" si="1111">$I427*24*IF(AND(CL$410&gt;=$J427,CL$411&lt;=$K427),CL$412,IF(AND(CL$411&gt;$J427,CL$410&lt;$K427),(MIN(CL$411,$K427)-MAX(CL$410,$J427)+1),0))/1000*(CL$416/CL$417)</f>
        <v>0</v>
      </c>
      <c r="CM427" s="15">
        <f t="shared" si="1111"/>
        <v>0</v>
      </c>
      <c r="CN427" s="15">
        <f t="shared" si="1111"/>
        <v>0</v>
      </c>
      <c r="CO427" s="15">
        <f t="shared" si="1111"/>
        <v>0</v>
      </c>
      <c r="CP427" s="15">
        <f t="shared" si="1111"/>
        <v>0</v>
      </c>
      <c r="CQ427" s="15">
        <f t="shared" si="1111"/>
        <v>0</v>
      </c>
      <c r="CR427" s="15">
        <f t="shared" si="1111"/>
        <v>0</v>
      </c>
      <c r="CS427" s="15">
        <f t="shared" si="1111"/>
        <v>0</v>
      </c>
      <c r="CT427" s="15">
        <f t="shared" si="1111"/>
        <v>0</v>
      </c>
      <c r="CU427" s="15">
        <f t="shared" si="1111"/>
        <v>0</v>
      </c>
      <c r="CV427" s="15">
        <f t="shared" ref="CV427:DE433" si="1112">$I427*24*IF(AND(CV$410&gt;=$J427,CV$411&lt;=$K427),CV$412,IF(AND(CV$411&gt;$J427,CV$410&lt;$K427),(MIN(CV$411,$K427)-MAX(CV$410,$J427)+1),0))/1000*(CV$416/CV$417)</f>
        <v>0</v>
      </c>
      <c r="CW427" s="15">
        <f t="shared" si="1112"/>
        <v>0</v>
      </c>
      <c r="CX427" s="15">
        <f t="shared" si="1112"/>
        <v>0</v>
      </c>
      <c r="CY427" s="15">
        <f t="shared" si="1112"/>
        <v>0</v>
      </c>
      <c r="CZ427" s="15">
        <f t="shared" si="1112"/>
        <v>0</v>
      </c>
      <c r="DA427" s="15">
        <f t="shared" si="1112"/>
        <v>0</v>
      </c>
      <c r="DB427" s="15">
        <f t="shared" si="1112"/>
        <v>0</v>
      </c>
      <c r="DC427" s="15">
        <f t="shared" si="1112"/>
        <v>0</v>
      </c>
      <c r="DD427" s="15">
        <f t="shared" si="1112"/>
        <v>0</v>
      </c>
      <c r="DE427" s="15">
        <f t="shared" si="1112"/>
        <v>0</v>
      </c>
      <c r="DF427" s="15">
        <f t="shared" ref="DF427:DO433" si="1113">$I427*24*IF(AND(DF$410&gt;=$J427,DF$411&lt;=$K427),DF$412,IF(AND(DF$411&gt;$J427,DF$410&lt;$K427),(MIN(DF$411,$K427)-MAX(DF$410,$J427)+1),0))/1000*(DF$416/DF$417)</f>
        <v>0</v>
      </c>
      <c r="DG427" s="15">
        <f t="shared" si="1113"/>
        <v>0</v>
      </c>
      <c r="DH427" s="15">
        <f t="shared" si="1113"/>
        <v>0</v>
      </c>
      <c r="DI427" s="15">
        <f t="shared" si="1113"/>
        <v>0</v>
      </c>
      <c r="DJ427" s="15">
        <f t="shared" si="1113"/>
        <v>0</v>
      </c>
      <c r="DK427" s="15">
        <f t="shared" si="1113"/>
        <v>0</v>
      </c>
      <c r="DL427" s="15">
        <f t="shared" si="1113"/>
        <v>0</v>
      </c>
      <c r="DM427" s="15">
        <f t="shared" si="1113"/>
        <v>0</v>
      </c>
      <c r="DN427" s="15">
        <f t="shared" si="1113"/>
        <v>0</v>
      </c>
      <c r="DO427" s="15">
        <f t="shared" si="1113"/>
        <v>0</v>
      </c>
      <c r="DP427" s="15">
        <f t="shared" ref="DP427:DY433" si="1114">$I427*24*IF(AND(DP$410&gt;=$J427,DP$411&lt;=$K427),DP$412,IF(AND(DP$411&gt;$J427,DP$410&lt;$K427),(MIN(DP$411,$K427)-MAX(DP$410,$J427)+1),0))/1000*(DP$416/DP$417)</f>
        <v>0</v>
      </c>
      <c r="DQ427" s="15">
        <f t="shared" si="1114"/>
        <v>0</v>
      </c>
      <c r="DR427" s="15">
        <f t="shared" si="1114"/>
        <v>0</v>
      </c>
      <c r="DS427" s="15">
        <f t="shared" si="1114"/>
        <v>0</v>
      </c>
      <c r="DT427" s="15">
        <f t="shared" si="1114"/>
        <v>0</v>
      </c>
      <c r="DU427" s="15">
        <f t="shared" si="1114"/>
        <v>0</v>
      </c>
      <c r="DV427" s="15">
        <f t="shared" si="1114"/>
        <v>0</v>
      </c>
      <c r="DW427" s="15">
        <f t="shared" si="1114"/>
        <v>0</v>
      </c>
      <c r="DX427" s="15">
        <f t="shared" si="1114"/>
        <v>0</v>
      </c>
      <c r="DY427" s="15">
        <f t="shared" si="1114"/>
        <v>0</v>
      </c>
      <c r="DZ427" s="15">
        <f t="shared" ref="DZ427:EI433" si="1115">$I427*24*IF(AND(DZ$410&gt;=$J427,DZ$411&lt;=$K427),DZ$412,IF(AND(DZ$411&gt;$J427,DZ$410&lt;$K427),(MIN(DZ$411,$K427)-MAX(DZ$410,$J427)+1),0))/1000*(DZ$416/DZ$417)</f>
        <v>0</v>
      </c>
      <c r="EA427" s="15">
        <f t="shared" si="1115"/>
        <v>0</v>
      </c>
      <c r="EB427" s="15">
        <f t="shared" si="1115"/>
        <v>0</v>
      </c>
      <c r="EC427" s="15">
        <f t="shared" si="1115"/>
        <v>0</v>
      </c>
      <c r="ED427" s="15">
        <f t="shared" si="1115"/>
        <v>0</v>
      </c>
      <c r="EE427" s="15">
        <f t="shared" si="1115"/>
        <v>0</v>
      </c>
      <c r="EF427" s="15">
        <f t="shared" si="1115"/>
        <v>0</v>
      </c>
      <c r="EG427" s="15">
        <f t="shared" si="1115"/>
        <v>0</v>
      </c>
      <c r="EH427" s="15">
        <f t="shared" si="1115"/>
        <v>0</v>
      </c>
      <c r="EI427" s="15">
        <f t="shared" si="1115"/>
        <v>0</v>
      </c>
      <c r="EJ427" s="15">
        <f t="shared" ref="EJ427:ES433" si="1116">$I427*24*IF(AND(EJ$410&gt;=$J427,EJ$411&lt;=$K427),EJ$412,IF(AND(EJ$411&gt;$J427,EJ$410&lt;$K427),(MIN(EJ$411,$K427)-MAX(EJ$410,$J427)+1),0))/1000*(EJ$416/EJ$417)</f>
        <v>0</v>
      </c>
      <c r="EK427" s="15">
        <f t="shared" si="1116"/>
        <v>0</v>
      </c>
      <c r="EL427" s="15">
        <f t="shared" si="1116"/>
        <v>0</v>
      </c>
      <c r="EM427" s="15">
        <f t="shared" si="1116"/>
        <v>0</v>
      </c>
      <c r="EN427" s="15">
        <f t="shared" si="1116"/>
        <v>0</v>
      </c>
      <c r="EO427" s="15">
        <f t="shared" si="1116"/>
        <v>0</v>
      </c>
      <c r="EP427" s="15">
        <f t="shared" si="1116"/>
        <v>0</v>
      </c>
      <c r="EQ427" s="15">
        <f t="shared" si="1116"/>
        <v>0</v>
      </c>
      <c r="ER427" s="15">
        <f t="shared" si="1116"/>
        <v>0</v>
      </c>
      <c r="ES427" s="15">
        <f t="shared" si="1116"/>
        <v>0</v>
      </c>
      <c r="ET427" s="15">
        <f t="shared" ref="ET427:FC433" si="1117">$I427*24*IF(AND(ET$410&gt;=$J427,ET$411&lt;=$K427),ET$412,IF(AND(ET$411&gt;$J427,ET$410&lt;$K427),(MIN(ET$411,$K427)-MAX(ET$410,$J427)+1),0))/1000*(ET$416/ET$417)</f>
        <v>0</v>
      </c>
      <c r="EU427" s="15">
        <f t="shared" si="1117"/>
        <v>0</v>
      </c>
      <c r="EV427" s="15">
        <f t="shared" si="1117"/>
        <v>0</v>
      </c>
      <c r="EW427" s="15">
        <f t="shared" si="1117"/>
        <v>0</v>
      </c>
      <c r="EX427" s="15">
        <f t="shared" si="1117"/>
        <v>0</v>
      </c>
      <c r="EY427" s="15">
        <f t="shared" si="1117"/>
        <v>0</v>
      </c>
      <c r="EZ427" s="15">
        <f t="shared" si="1117"/>
        <v>0</v>
      </c>
      <c r="FA427" s="15">
        <f t="shared" si="1117"/>
        <v>0</v>
      </c>
      <c r="FB427" s="15">
        <f t="shared" si="1117"/>
        <v>0</v>
      </c>
      <c r="FC427" s="15">
        <f t="shared" si="1117"/>
        <v>0</v>
      </c>
      <c r="FD427" s="15">
        <f t="shared" ref="FD427:FM433" si="1118">$I427*24*IF(AND(FD$410&gt;=$J427,FD$411&lt;=$K427),FD$412,IF(AND(FD$411&gt;$J427,FD$410&lt;$K427),(MIN(FD$411,$K427)-MAX(FD$410,$J427)+1),0))/1000*(FD$416/FD$417)</f>
        <v>0</v>
      </c>
      <c r="FE427" s="15">
        <f t="shared" si="1118"/>
        <v>0</v>
      </c>
      <c r="FF427" s="15">
        <f t="shared" si="1118"/>
        <v>0</v>
      </c>
      <c r="FG427" s="15">
        <f t="shared" si="1118"/>
        <v>0</v>
      </c>
      <c r="FH427" s="15">
        <f t="shared" si="1118"/>
        <v>0</v>
      </c>
      <c r="FI427" s="15">
        <f t="shared" si="1118"/>
        <v>0</v>
      </c>
      <c r="FJ427" s="15">
        <f t="shared" si="1118"/>
        <v>0</v>
      </c>
      <c r="FK427" s="15">
        <f t="shared" si="1118"/>
        <v>0</v>
      </c>
      <c r="FL427" s="15">
        <f t="shared" si="1118"/>
        <v>0</v>
      </c>
      <c r="FM427" s="15">
        <f t="shared" si="1118"/>
        <v>0</v>
      </c>
      <c r="FN427" s="15">
        <f t="shared" ref="FN427:FW433" si="1119">$I427*24*IF(AND(FN$410&gt;=$J427,FN$411&lt;=$K427),FN$412,IF(AND(FN$411&gt;$J427,FN$410&lt;$K427),(MIN(FN$411,$K427)-MAX(FN$410,$J427)+1),0))/1000*(FN$416/FN$417)</f>
        <v>0</v>
      </c>
      <c r="FO427" s="15">
        <f t="shared" si="1119"/>
        <v>0</v>
      </c>
      <c r="FP427" s="15">
        <f t="shared" si="1119"/>
        <v>0</v>
      </c>
      <c r="FQ427" s="15">
        <f t="shared" si="1119"/>
        <v>0</v>
      </c>
      <c r="FR427" s="15">
        <f t="shared" si="1119"/>
        <v>0</v>
      </c>
      <c r="FS427" s="15">
        <f t="shared" si="1119"/>
        <v>0</v>
      </c>
      <c r="FT427" s="15">
        <f t="shared" si="1119"/>
        <v>0</v>
      </c>
      <c r="FU427" s="15">
        <f t="shared" si="1119"/>
        <v>0</v>
      </c>
      <c r="FV427" s="15">
        <f t="shared" si="1119"/>
        <v>0</v>
      </c>
      <c r="FW427" s="15">
        <f t="shared" si="1119"/>
        <v>0</v>
      </c>
      <c r="FX427" s="15">
        <f t="shared" ref="FX427:GC433" si="1120">$I427*24*IF(AND(FX$410&gt;=$J427,FX$411&lt;=$K427),FX$412,IF(AND(FX$411&gt;$J427,FX$410&lt;$K427),(MIN(FX$411,$K427)-MAX(FX$410,$J427)+1),0))/1000*(FX$416/FX$417)</f>
        <v>0</v>
      </c>
      <c r="FY427" s="15">
        <f t="shared" si="1120"/>
        <v>0</v>
      </c>
      <c r="FZ427" s="15">
        <f t="shared" si="1120"/>
        <v>0</v>
      </c>
      <c r="GA427" s="15">
        <f t="shared" si="1120"/>
        <v>0</v>
      </c>
      <c r="GB427" s="15">
        <f t="shared" si="1120"/>
        <v>0</v>
      </c>
      <c r="GC427" s="15">
        <f t="shared" si="1120"/>
        <v>0</v>
      </c>
    </row>
    <row r="428" spans="1:185" hidden="1" outlineLevel="1" x14ac:dyDescent="0.35">
      <c r="A428" s="10"/>
      <c r="B428" s="10">
        <f t="shared" si="1101"/>
        <v>9</v>
      </c>
      <c r="C428" s="10" t="str">
        <f>INDEX('Portfolio por Usina'!$B:$B,MATCH($B428,'Portfolio por Usina'!$AB:$AB,0),1)</f>
        <v>AXIA Energia Holding</v>
      </c>
      <c r="D428" s="10" t="str">
        <f>INDEX('Portfolio por Usina'!$E:$E,MATCH($B428,'Portfolio por Usina'!$AB:$AB,0),1)</f>
        <v>Hidráulica</v>
      </c>
      <c r="E428" s="10" t="str">
        <f>INDEX('Portfolio por Usina'!$C:$C,MATCH($B428,'Portfolio por Usina'!$AB:$AB,0),1)</f>
        <v>Luis Carlos Barreto (Estreito)</v>
      </c>
      <c r="F428" s="10" t="str">
        <f>INDEX('Portfolio por Usina'!$F:$F,MATCH($B428,'Portfolio por Usina'!$AB:$AB,0),1)</f>
        <v>SE/CO</v>
      </c>
      <c r="G428" s="58">
        <f>INDEX('Portfolio por Usina'!$R:$R,MATCH($B428,'Portfolio por Usina'!$AB:$AB,0),1)</f>
        <v>99.44</v>
      </c>
      <c r="H428" s="232">
        <f>INDEX('Portfolio por Usina'!$X:$X,MATCH($B428,'Portfolio por Usina'!$AB:$AB,0),1)</f>
        <v>1</v>
      </c>
      <c r="I428" s="58">
        <f t="shared" si="1081"/>
        <v>99.44</v>
      </c>
      <c r="J428" s="13">
        <f>IF(ISNUMBER(INDEX('Portfolio por Usina'!$U:$U,MATCH($B428,'Portfolio por Usina'!$AB:$AB,0),1)),INDEX('Portfolio por Usina'!$U:$U,MATCH($B428,'Portfolio por Usina'!$AB:$AB,0),1),INDEX('Portfolio por Usina'!$V:$V,MATCH($B428,'Portfolio por Usina'!$AB:$AB,0),1))</f>
        <v>25278</v>
      </c>
      <c r="K428" s="13">
        <f>INDEX('Portfolio por Usina'!$W:$W,MATCH($B428,'Portfolio por Usina'!$AB:$AB,0),1)</f>
        <v>55687</v>
      </c>
      <c r="L428" s="10"/>
      <c r="M428" s="10" t="str">
        <f t="shared" si="1082"/>
        <v>Luis Carlos Barreto (Estreito)</v>
      </c>
      <c r="N428" s="17">
        <f t="shared" si="1083"/>
        <v>1742.1887999999999</v>
      </c>
      <c r="O428" s="17">
        <f t="shared" si="1083"/>
        <v>871.09439999999995</v>
      </c>
      <c r="P428" s="17">
        <f t="shared" si="1083"/>
        <v>0</v>
      </c>
      <c r="Q428" s="17">
        <f t="shared" si="1083"/>
        <v>0</v>
      </c>
      <c r="R428" s="17">
        <f t="shared" si="1083"/>
        <v>0</v>
      </c>
      <c r="S428" s="17">
        <f t="shared" si="1083"/>
        <v>0</v>
      </c>
      <c r="T428" s="17">
        <f t="shared" si="1083"/>
        <v>0</v>
      </c>
      <c r="U428" s="17">
        <f t="shared" si="1083"/>
        <v>0</v>
      </c>
      <c r="V428" s="17">
        <f t="shared" si="1083"/>
        <v>0</v>
      </c>
      <c r="W428" s="17">
        <f t="shared" si="1083"/>
        <v>0</v>
      </c>
      <c r="X428" s="17">
        <f t="shared" si="1084"/>
        <v>0</v>
      </c>
      <c r="Y428" s="17">
        <f t="shared" si="1084"/>
        <v>0</v>
      </c>
      <c r="Z428" s="17">
        <f t="shared" si="1084"/>
        <v>0</v>
      </c>
      <c r="AA428" s="17">
        <f t="shared" si="1084"/>
        <v>0</v>
      </c>
      <c r="AB428" s="17">
        <f t="shared" si="1084"/>
        <v>0</v>
      </c>
      <c r="AC428" s="17">
        <f t="shared" si="1084"/>
        <v>0</v>
      </c>
      <c r="AD428" s="17">
        <f t="shared" si="1084"/>
        <v>0</v>
      </c>
      <c r="AE428" s="17">
        <f t="shared" si="1084"/>
        <v>0</v>
      </c>
      <c r="AF428" s="17">
        <f t="shared" si="1084"/>
        <v>0</v>
      </c>
      <c r="AG428" s="17">
        <f t="shared" si="1084"/>
        <v>0</v>
      </c>
      <c r="AH428" s="17">
        <f t="shared" si="1085"/>
        <v>0</v>
      </c>
      <c r="AI428" s="17">
        <f t="shared" si="1085"/>
        <v>0</v>
      </c>
      <c r="AJ428" s="17">
        <f t="shared" si="1085"/>
        <v>0</v>
      </c>
      <c r="AK428" s="17">
        <f t="shared" si="1085"/>
        <v>0</v>
      </c>
      <c r="AL428" s="17">
        <f t="shared" si="1085"/>
        <v>0</v>
      </c>
      <c r="AM428" s="17">
        <f t="shared" si="1085"/>
        <v>0</v>
      </c>
      <c r="AN428" s="17">
        <f t="shared" si="1085"/>
        <v>0</v>
      </c>
      <c r="AO428" s="17">
        <f t="shared" si="1085"/>
        <v>0</v>
      </c>
      <c r="AP428" s="17">
        <f t="shared" si="1085"/>
        <v>0</v>
      </c>
      <c r="AQ428" s="17">
        <f t="shared" si="1085"/>
        <v>0</v>
      </c>
      <c r="AR428" s="17">
        <f t="shared" si="1085"/>
        <v>0</v>
      </c>
      <c r="AS428" s="17">
        <f t="shared" si="1085"/>
        <v>0</v>
      </c>
      <c r="AT428" s="17">
        <f t="shared" si="1085"/>
        <v>0</v>
      </c>
      <c r="AU428" s="17">
        <f t="shared" si="1085"/>
        <v>0</v>
      </c>
      <c r="AW428" s="10" t="str">
        <f t="shared" si="1086"/>
        <v>Luis Carlos Barreto (Estreito)</v>
      </c>
      <c r="AX428" s="15">
        <f t="shared" si="1107"/>
        <v>429.58080000000001</v>
      </c>
      <c r="AY428" s="15">
        <f t="shared" si="1107"/>
        <v>434.35391999999996</v>
      </c>
      <c r="AZ428" s="15">
        <f t="shared" si="1107"/>
        <v>439.12703999999997</v>
      </c>
      <c r="BA428" s="15">
        <f t="shared" si="1107"/>
        <v>439.12703999999997</v>
      </c>
      <c r="BB428" s="15">
        <f t="shared" si="1107"/>
        <v>214.79040000000001</v>
      </c>
      <c r="BC428" s="15">
        <f t="shared" si="1107"/>
        <v>217.17695999999998</v>
      </c>
      <c r="BD428" s="15">
        <f t="shared" si="1107"/>
        <v>219.56351999999998</v>
      </c>
      <c r="BE428" s="15">
        <f t="shared" si="1107"/>
        <v>219.56351999999998</v>
      </c>
      <c r="BF428" s="15">
        <f t="shared" si="1107"/>
        <v>0</v>
      </c>
      <c r="BG428" s="15">
        <f t="shared" si="1107"/>
        <v>0</v>
      </c>
      <c r="BH428" s="15">
        <f t="shared" si="1108"/>
        <v>0</v>
      </c>
      <c r="BI428" s="15">
        <f t="shared" si="1108"/>
        <v>0</v>
      </c>
      <c r="BJ428" s="15">
        <f t="shared" si="1108"/>
        <v>0</v>
      </c>
      <c r="BK428" s="15">
        <f t="shared" si="1108"/>
        <v>0</v>
      </c>
      <c r="BL428" s="15">
        <f t="shared" si="1108"/>
        <v>0</v>
      </c>
      <c r="BM428" s="15">
        <f t="shared" si="1108"/>
        <v>0</v>
      </c>
      <c r="BN428" s="15">
        <f t="shared" si="1108"/>
        <v>0</v>
      </c>
      <c r="BO428" s="15">
        <f t="shared" si="1108"/>
        <v>0</v>
      </c>
      <c r="BP428" s="15">
        <f t="shared" si="1108"/>
        <v>0</v>
      </c>
      <c r="BQ428" s="15">
        <f t="shared" si="1108"/>
        <v>0</v>
      </c>
      <c r="BR428" s="15">
        <f t="shared" si="1109"/>
        <v>0</v>
      </c>
      <c r="BS428" s="15">
        <f t="shared" si="1109"/>
        <v>0</v>
      </c>
      <c r="BT428" s="15">
        <f t="shared" si="1109"/>
        <v>0</v>
      </c>
      <c r="BU428" s="15">
        <f t="shared" si="1109"/>
        <v>0</v>
      </c>
      <c r="BV428" s="15">
        <f t="shared" si="1109"/>
        <v>0</v>
      </c>
      <c r="BW428" s="15">
        <f t="shared" si="1109"/>
        <v>0</v>
      </c>
      <c r="BX428" s="15">
        <f t="shared" si="1109"/>
        <v>0</v>
      </c>
      <c r="BY428" s="15">
        <f t="shared" si="1109"/>
        <v>0</v>
      </c>
      <c r="BZ428" s="15">
        <f t="shared" si="1109"/>
        <v>0</v>
      </c>
      <c r="CA428" s="15">
        <f t="shared" si="1109"/>
        <v>0</v>
      </c>
      <c r="CB428" s="15">
        <f t="shared" si="1110"/>
        <v>0</v>
      </c>
      <c r="CC428" s="15">
        <f t="shared" si="1110"/>
        <v>0</v>
      </c>
      <c r="CD428" s="15">
        <f t="shared" si="1110"/>
        <v>0</v>
      </c>
      <c r="CE428" s="15">
        <f t="shared" si="1110"/>
        <v>0</v>
      </c>
      <c r="CF428" s="15">
        <f t="shared" si="1110"/>
        <v>0</v>
      </c>
      <c r="CG428" s="15">
        <f t="shared" si="1110"/>
        <v>0</v>
      </c>
      <c r="CH428" s="15">
        <f t="shared" si="1110"/>
        <v>0</v>
      </c>
      <c r="CI428" s="15">
        <f t="shared" si="1110"/>
        <v>0</v>
      </c>
      <c r="CJ428" s="15">
        <f t="shared" si="1110"/>
        <v>0</v>
      </c>
      <c r="CK428" s="15">
        <f t="shared" si="1110"/>
        <v>0</v>
      </c>
      <c r="CL428" s="15">
        <f t="shared" si="1111"/>
        <v>0</v>
      </c>
      <c r="CM428" s="15">
        <f t="shared" si="1111"/>
        <v>0</v>
      </c>
      <c r="CN428" s="15">
        <f t="shared" si="1111"/>
        <v>0</v>
      </c>
      <c r="CO428" s="15">
        <f t="shared" si="1111"/>
        <v>0</v>
      </c>
      <c r="CP428" s="15">
        <f t="shared" si="1111"/>
        <v>0</v>
      </c>
      <c r="CQ428" s="15">
        <f t="shared" si="1111"/>
        <v>0</v>
      </c>
      <c r="CR428" s="15">
        <f t="shared" si="1111"/>
        <v>0</v>
      </c>
      <c r="CS428" s="15">
        <f t="shared" si="1111"/>
        <v>0</v>
      </c>
      <c r="CT428" s="15">
        <f t="shared" si="1111"/>
        <v>0</v>
      </c>
      <c r="CU428" s="15">
        <f t="shared" si="1111"/>
        <v>0</v>
      </c>
      <c r="CV428" s="15">
        <f t="shared" si="1112"/>
        <v>0</v>
      </c>
      <c r="CW428" s="15">
        <f t="shared" si="1112"/>
        <v>0</v>
      </c>
      <c r="CX428" s="15">
        <f t="shared" si="1112"/>
        <v>0</v>
      </c>
      <c r="CY428" s="15">
        <f t="shared" si="1112"/>
        <v>0</v>
      </c>
      <c r="CZ428" s="15">
        <f t="shared" si="1112"/>
        <v>0</v>
      </c>
      <c r="DA428" s="15">
        <f t="shared" si="1112"/>
        <v>0</v>
      </c>
      <c r="DB428" s="15">
        <f t="shared" si="1112"/>
        <v>0</v>
      </c>
      <c r="DC428" s="15">
        <f t="shared" si="1112"/>
        <v>0</v>
      </c>
      <c r="DD428" s="15">
        <f t="shared" si="1112"/>
        <v>0</v>
      </c>
      <c r="DE428" s="15">
        <f t="shared" si="1112"/>
        <v>0</v>
      </c>
      <c r="DF428" s="15">
        <f t="shared" si="1113"/>
        <v>0</v>
      </c>
      <c r="DG428" s="15">
        <f t="shared" si="1113"/>
        <v>0</v>
      </c>
      <c r="DH428" s="15">
        <f t="shared" si="1113"/>
        <v>0</v>
      </c>
      <c r="DI428" s="15">
        <f t="shared" si="1113"/>
        <v>0</v>
      </c>
      <c r="DJ428" s="15">
        <f t="shared" si="1113"/>
        <v>0</v>
      </c>
      <c r="DK428" s="15">
        <f t="shared" si="1113"/>
        <v>0</v>
      </c>
      <c r="DL428" s="15">
        <f t="shared" si="1113"/>
        <v>0</v>
      </c>
      <c r="DM428" s="15">
        <f t="shared" si="1113"/>
        <v>0</v>
      </c>
      <c r="DN428" s="15">
        <f t="shared" si="1113"/>
        <v>0</v>
      </c>
      <c r="DO428" s="15">
        <f t="shared" si="1113"/>
        <v>0</v>
      </c>
      <c r="DP428" s="15">
        <f t="shared" si="1114"/>
        <v>0</v>
      </c>
      <c r="DQ428" s="15">
        <f t="shared" si="1114"/>
        <v>0</v>
      </c>
      <c r="DR428" s="15">
        <f t="shared" si="1114"/>
        <v>0</v>
      </c>
      <c r="DS428" s="15">
        <f t="shared" si="1114"/>
        <v>0</v>
      </c>
      <c r="DT428" s="15">
        <f t="shared" si="1114"/>
        <v>0</v>
      </c>
      <c r="DU428" s="15">
        <f t="shared" si="1114"/>
        <v>0</v>
      </c>
      <c r="DV428" s="15">
        <f t="shared" si="1114"/>
        <v>0</v>
      </c>
      <c r="DW428" s="15">
        <f t="shared" si="1114"/>
        <v>0</v>
      </c>
      <c r="DX428" s="15">
        <f t="shared" si="1114"/>
        <v>0</v>
      </c>
      <c r="DY428" s="15">
        <f t="shared" si="1114"/>
        <v>0</v>
      </c>
      <c r="DZ428" s="15">
        <f t="shared" si="1115"/>
        <v>0</v>
      </c>
      <c r="EA428" s="15">
        <f t="shared" si="1115"/>
        <v>0</v>
      </c>
      <c r="EB428" s="15">
        <f t="shared" si="1115"/>
        <v>0</v>
      </c>
      <c r="EC428" s="15">
        <f t="shared" si="1115"/>
        <v>0</v>
      </c>
      <c r="ED428" s="15">
        <f t="shared" si="1115"/>
        <v>0</v>
      </c>
      <c r="EE428" s="15">
        <f t="shared" si="1115"/>
        <v>0</v>
      </c>
      <c r="EF428" s="15">
        <f t="shared" si="1115"/>
        <v>0</v>
      </c>
      <c r="EG428" s="15">
        <f t="shared" si="1115"/>
        <v>0</v>
      </c>
      <c r="EH428" s="15">
        <f t="shared" si="1115"/>
        <v>0</v>
      </c>
      <c r="EI428" s="15">
        <f t="shared" si="1115"/>
        <v>0</v>
      </c>
      <c r="EJ428" s="15">
        <f t="shared" si="1116"/>
        <v>0</v>
      </c>
      <c r="EK428" s="15">
        <f t="shared" si="1116"/>
        <v>0</v>
      </c>
      <c r="EL428" s="15">
        <f t="shared" si="1116"/>
        <v>0</v>
      </c>
      <c r="EM428" s="15">
        <f t="shared" si="1116"/>
        <v>0</v>
      </c>
      <c r="EN428" s="15">
        <f t="shared" si="1116"/>
        <v>0</v>
      </c>
      <c r="EO428" s="15">
        <f t="shared" si="1116"/>
        <v>0</v>
      </c>
      <c r="EP428" s="15">
        <f t="shared" si="1116"/>
        <v>0</v>
      </c>
      <c r="EQ428" s="15">
        <f t="shared" si="1116"/>
        <v>0</v>
      </c>
      <c r="ER428" s="15">
        <f t="shared" si="1116"/>
        <v>0</v>
      </c>
      <c r="ES428" s="15">
        <f t="shared" si="1116"/>
        <v>0</v>
      </c>
      <c r="ET428" s="15">
        <f t="shared" si="1117"/>
        <v>0</v>
      </c>
      <c r="EU428" s="15">
        <f t="shared" si="1117"/>
        <v>0</v>
      </c>
      <c r="EV428" s="15">
        <f t="shared" si="1117"/>
        <v>0</v>
      </c>
      <c r="EW428" s="15">
        <f t="shared" si="1117"/>
        <v>0</v>
      </c>
      <c r="EX428" s="15">
        <f t="shared" si="1117"/>
        <v>0</v>
      </c>
      <c r="EY428" s="15">
        <f t="shared" si="1117"/>
        <v>0</v>
      </c>
      <c r="EZ428" s="15">
        <f t="shared" si="1117"/>
        <v>0</v>
      </c>
      <c r="FA428" s="15">
        <f t="shared" si="1117"/>
        <v>0</v>
      </c>
      <c r="FB428" s="15">
        <f t="shared" si="1117"/>
        <v>0</v>
      </c>
      <c r="FC428" s="15">
        <f t="shared" si="1117"/>
        <v>0</v>
      </c>
      <c r="FD428" s="15">
        <f t="shared" si="1118"/>
        <v>0</v>
      </c>
      <c r="FE428" s="15">
        <f t="shared" si="1118"/>
        <v>0</v>
      </c>
      <c r="FF428" s="15">
        <f t="shared" si="1118"/>
        <v>0</v>
      </c>
      <c r="FG428" s="15">
        <f t="shared" si="1118"/>
        <v>0</v>
      </c>
      <c r="FH428" s="15">
        <f t="shared" si="1118"/>
        <v>0</v>
      </c>
      <c r="FI428" s="15">
        <f t="shared" si="1118"/>
        <v>0</v>
      </c>
      <c r="FJ428" s="15">
        <f t="shared" si="1118"/>
        <v>0</v>
      </c>
      <c r="FK428" s="15">
        <f t="shared" si="1118"/>
        <v>0</v>
      </c>
      <c r="FL428" s="15">
        <f t="shared" si="1118"/>
        <v>0</v>
      </c>
      <c r="FM428" s="15">
        <f t="shared" si="1118"/>
        <v>0</v>
      </c>
      <c r="FN428" s="15">
        <f t="shared" si="1119"/>
        <v>0</v>
      </c>
      <c r="FO428" s="15">
        <f t="shared" si="1119"/>
        <v>0</v>
      </c>
      <c r="FP428" s="15">
        <f t="shared" si="1119"/>
        <v>0</v>
      </c>
      <c r="FQ428" s="15">
        <f t="shared" si="1119"/>
        <v>0</v>
      </c>
      <c r="FR428" s="15">
        <f t="shared" si="1119"/>
        <v>0</v>
      </c>
      <c r="FS428" s="15">
        <f t="shared" si="1119"/>
        <v>0</v>
      </c>
      <c r="FT428" s="15">
        <f t="shared" si="1119"/>
        <v>0</v>
      </c>
      <c r="FU428" s="15">
        <f t="shared" si="1119"/>
        <v>0</v>
      </c>
      <c r="FV428" s="15">
        <f t="shared" si="1119"/>
        <v>0</v>
      </c>
      <c r="FW428" s="15">
        <f t="shared" si="1119"/>
        <v>0</v>
      </c>
      <c r="FX428" s="15">
        <f t="shared" si="1120"/>
        <v>0</v>
      </c>
      <c r="FY428" s="15">
        <f t="shared" si="1120"/>
        <v>0</v>
      </c>
      <c r="FZ428" s="15">
        <f t="shared" si="1120"/>
        <v>0</v>
      </c>
      <c r="GA428" s="15">
        <f t="shared" si="1120"/>
        <v>0</v>
      </c>
      <c r="GB428" s="15">
        <f t="shared" si="1120"/>
        <v>0</v>
      </c>
      <c r="GC428" s="15">
        <f t="shared" si="1120"/>
        <v>0</v>
      </c>
    </row>
    <row r="429" spans="1:185" hidden="1" outlineLevel="1" x14ac:dyDescent="0.35">
      <c r="A429" s="10"/>
      <c r="B429" s="10">
        <f t="shared" si="1101"/>
        <v>10</v>
      </c>
      <c r="C429" s="10" t="str">
        <f>INDEX('Portfolio por Usina'!$B:$B,MATCH($B429,'Portfolio por Usina'!$AB:$AB,0),1)</f>
        <v>AXIA Energia Holding</v>
      </c>
      <c r="D429" s="10" t="str">
        <f>INDEX('Portfolio por Usina'!$E:$E,MATCH($B429,'Portfolio por Usina'!$AB:$AB,0),1)</f>
        <v>Hidráulica</v>
      </c>
      <c r="E429" s="10" t="str">
        <f>INDEX('Portfolio por Usina'!$C:$C,MATCH($B429,'Portfolio por Usina'!$AB:$AB,0),1)</f>
        <v>Porto Colômbia</v>
      </c>
      <c r="F429" s="10" t="str">
        <f>INDEX('Portfolio por Usina'!$F:$F,MATCH($B429,'Portfolio por Usina'!$AB:$AB,0),1)</f>
        <v>SE/CO</v>
      </c>
      <c r="G429" s="58">
        <f>INDEX('Portfolio por Usina'!$R:$R,MATCH($B429,'Portfolio por Usina'!$AB:$AB,0),1)</f>
        <v>41.080000000000013</v>
      </c>
      <c r="H429" s="232">
        <f>INDEX('Portfolio por Usina'!$X:$X,MATCH($B429,'Portfolio por Usina'!$AB:$AB,0),1)</f>
        <v>1</v>
      </c>
      <c r="I429" s="58">
        <f t="shared" si="1081"/>
        <v>41.080000000000013</v>
      </c>
      <c r="J429" s="13">
        <f>IF(ISNUMBER(INDEX('Portfolio por Usina'!$U:$U,MATCH($B429,'Portfolio por Usina'!$AB:$AB,0),1)),INDEX('Portfolio por Usina'!$U:$U,MATCH($B429,'Portfolio por Usina'!$AB:$AB,0),1),INDEX('Portfolio por Usina'!$V:$V,MATCH($B429,'Portfolio por Usina'!$AB:$AB,0),1))</f>
        <v>26844</v>
      </c>
      <c r="K429" s="13">
        <f>INDEX('Portfolio por Usina'!$W:$W,MATCH($B429,'Portfolio por Usina'!$AB:$AB,0),1)</f>
        <v>55687</v>
      </c>
      <c r="L429" s="10"/>
      <c r="M429" s="10" t="str">
        <f t="shared" si="1082"/>
        <v>Porto Colômbia</v>
      </c>
      <c r="N429" s="17">
        <f t="shared" si="1083"/>
        <v>719.72160000000031</v>
      </c>
      <c r="O429" s="17">
        <f t="shared" si="1083"/>
        <v>359.86080000000015</v>
      </c>
      <c r="P429" s="17">
        <f t="shared" si="1083"/>
        <v>0</v>
      </c>
      <c r="Q429" s="17">
        <f t="shared" si="1083"/>
        <v>0</v>
      </c>
      <c r="R429" s="17">
        <f t="shared" si="1083"/>
        <v>0</v>
      </c>
      <c r="S429" s="17">
        <f t="shared" si="1083"/>
        <v>0</v>
      </c>
      <c r="T429" s="17">
        <f t="shared" si="1083"/>
        <v>0</v>
      </c>
      <c r="U429" s="17">
        <f t="shared" si="1083"/>
        <v>0</v>
      </c>
      <c r="V429" s="17">
        <f t="shared" si="1083"/>
        <v>0</v>
      </c>
      <c r="W429" s="17">
        <f t="shared" si="1083"/>
        <v>0</v>
      </c>
      <c r="X429" s="17">
        <f t="shared" si="1084"/>
        <v>0</v>
      </c>
      <c r="Y429" s="17">
        <f t="shared" si="1084"/>
        <v>0</v>
      </c>
      <c r="Z429" s="17">
        <f t="shared" si="1084"/>
        <v>0</v>
      </c>
      <c r="AA429" s="17">
        <f t="shared" si="1084"/>
        <v>0</v>
      </c>
      <c r="AB429" s="17">
        <f t="shared" si="1084"/>
        <v>0</v>
      </c>
      <c r="AC429" s="17">
        <f t="shared" si="1084"/>
        <v>0</v>
      </c>
      <c r="AD429" s="17">
        <f t="shared" si="1084"/>
        <v>0</v>
      </c>
      <c r="AE429" s="17">
        <f t="shared" si="1084"/>
        <v>0</v>
      </c>
      <c r="AF429" s="17">
        <f t="shared" si="1084"/>
        <v>0</v>
      </c>
      <c r="AG429" s="17">
        <f t="shared" si="1084"/>
        <v>0</v>
      </c>
      <c r="AH429" s="17">
        <f t="shared" si="1085"/>
        <v>0</v>
      </c>
      <c r="AI429" s="17">
        <f t="shared" si="1085"/>
        <v>0</v>
      </c>
      <c r="AJ429" s="17">
        <f t="shared" si="1085"/>
        <v>0</v>
      </c>
      <c r="AK429" s="17">
        <f t="shared" si="1085"/>
        <v>0</v>
      </c>
      <c r="AL429" s="17">
        <f t="shared" si="1085"/>
        <v>0</v>
      </c>
      <c r="AM429" s="17">
        <f t="shared" si="1085"/>
        <v>0</v>
      </c>
      <c r="AN429" s="17">
        <f t="shared" si="1085"/>
        <v>0</v>
      </c>
      <c r="AO429" s="17">
        <f t="shared" si="1085"/>
        <v>0</v>
      </c>
      <c r="AP429" s="17">
        <f t="shared" si="1085"/>
        <v>0</v>
      </c>
      <c r="AQ429" s="17">
        <f t="shared" si="1085"/>
        <v>0</v>
      </c>
      <c r="AR429" s="17">
        <f t="shared" si="1085"/>
        <v>0</v>
      </c>
      <c r="AS429" s="17">
        <f t="shared" si="1085"/>
        <v>0</v>
      </c>
      <c r="AT429" s="17">
        <f t="shared" si="1085"/>
        <v>0</v>
      </c>
      <c r="AU429" s="17">
        <f t="shared" si="1085"/>
        <v>0</v>
      </c>
      <c r="AW429" s="10" t="str">
        <f t="shared" si="1086"/>
        <v>Porto Colômbia</v>
      </c>
      <c r="AX429" s="15">
        <f t="shared" si="1107"/>
        <v>177.46560000000005</v>
      </c>
      <c r="AY429" s="15">
        <f t="shared" si="1107"/>
        <v>179.43744000000007</v>
      </c>
      <c r="AZ429" s="15">
        <f t="shared" si="1107"/>
        <v>181.40928000000005</v>
      </c>
      <c r="BA429" s="15">
        <f t="shared" si="1107"/>
        <v>181.40928000000005</v>
      </c>
      <c r="BB429" s="15">
        <f t="shared" si="1107"/>
        <v>88.732800000000026</v>
      </c>
      <c r="BC429" s="15">
        <f t="shared" si="1107"/>
        <v>89.718720000000033</v>
      </c>
      <c r="BD429" s="15">
        <f t="shared" si="1107"/>
        <v>90.704640000000026</v>
      </c>
      <c r="BE429" s="15">
        <f t="shared" si="1107"/>
        <v>90.704640000000026</v>
      </c>
      <c r="BF429" s="15">
        <f t="shared" si="1107"/>
        <v>0</v>
      </c>
      <c r="BG429" s="15">
        <f t="shared" si="1107"/>
        <v>0</v>
      </c>
      <c r="BH429" s="15">
        <f t="shared" si="1108"/>
        <v>0</v>
      </c>
      <c r="BI429" s="15">
        <f t="shared" si="1108"/>
        <v>0</v>
      </c>
      <c r="BJ429" s="15">
        <f t="shared" si="1108"/>
        <v>0</v>
      </c>
      <c r="BK429" s="15">
        <f t="shared" si="1108"/>
        <v>0</v>
      </c>
      <c r="BL429" s="15">
        <f t="shared" si="1108"/>
        <v>0</v>
      </c>
      <c r="BM429" s="15">
        <f t="shared" si="1108"/>
        <v>0</v>
      </c>
      <c r="BN429" s="15">
        <f t="shared" si="1108"/>
        <v>0</v>
      </c>
      <c r="BO429" s="15">
        <f t="shared" si="1108"/>
        <v>0</v>
      </c>
      <c r="BP429" s="15">
        <f t="shared" si="1108"/>
        <v>0</v>
      </c>
      <c r="BQ429" s="15">
        <f t="shared" si="1108"/>
        <v>0</v>
      </c>
      <c r="BR429" s="15">
        <f t="shared" si="1109"/>
        <v>0</v>
      </c>
      <c r="BS429" s="15">
        <f t="shared" si="1109"/>
        <v>0</v>
      </c>
      <c r="BT429" s="15">
        <f t="shared" si="1109"/>
        <v>0</v>
      </c>
      <c r="BU429" s="15">
        <f t="shared" si="1109"/>
        <v>0</v>
      </c>
      <c r="BV429" s="15">
        <f t="shared" si="1109"/>
        <v>0</v>
      </c>
      <c r="BW429" s="15">
        <f t="shared" si="1109"/>
        <v>0</v>
      </c>
      <c r="BX429" s="15">
        <f t="shared" si="1109"/>
        <v>0</v>
      </c>
      <c r="BY429" s="15">
        <f t="shared" si="1109"/>
        <v>0</v>
      </c>
      <c r="BZ429" s="15">
        <f t="shared" si="1109"/>
        <v>0</v>
      </c>
      <c r="CA429" s="15">
        <f t="shared" si="1109"/>
        <v>0</v>
      </c>
      <c r="CB429" s="15">
        <f t="shared" si="1110"/>
        <v>0</v>
      </c>
      <c r="CC429" s="15">
        <f t="shared" si="1110"/>
        <v>0</v>
      </c>
      <c r="CD429" s="15">
        <f t="shared" si="1110"/>
        <v>0</v>
      </c>
      <c r="CE429" s="15">
        <f t="shared" si="1110"/>
        <v>0</v>
      </c>
      <c r="CF429" s="15">
        <f t="shared" si="1110"/>
        <v>0</v>
      </c>
      <c r="CG429" s="15">
        <f t="shared" si="1110"/>
        <v>0</v>
      </c>
      <c r="CH429" s="15">
        <f t="shared" si="1110"/>
        <v>0</v>
      </c>
      <c r="CI429" s="15">
        <f t="shared" si="1110"/>
        <v>0</v>
      </c>
      <c r="CJ429" s="15">
        <f t="shared" si="1110"/>
        <v>0</v>
      </c>
      <c r="CK429" s="15">
        <f t="shared" si="1110"/>
        <v>0</v>
      </c>
      <c r="CL429" s="15">
        <f t="shared" si="1111"/>
        <v>0</v>
      </c>
      <c r="CM429" s="15">
        <f t="shared" si="1111"/>
        <v>0</v>
      </c>
      <c r="CN429" s="15">
        <f t="shared" si="1111"/>
        <v>0</v>
      </c>
      <c r="CO429" s="15">
        <f t="shared" si="1111"/>
        <v>0</v>
      </c>
      <c r="CP429" s="15">
        <f t="shared" si="1111"/>
        <v>0</v>
      </c>
      <c r="CQ429" s="15">
        <f t="shared" si="1111"/>
        <v>0</v>
      </c>
      <c r="CR429" s="15">
        <f t="shared" si="1111"/>
        <v>0</v>
      </c>
      <c r="CS429" s="15">
        <f t="shared" si="1111"/>
        <v>0</v>
      </c>
      <c r="CT429" s="15">
        <f t="shared" si="1111"/>
        <v>0</v>
      </c>
      <c r="CU429" s="15">
        <f t="shared" si="1111"/>
        <v>0</v>
      </c>
      <c r="CV429" s="15">
        <f t="shared" si="1112"/>
        <v>0</v>
      </c>
      <c r="CW429" s="15">
        <f t="shared" si="1112"/>
        <v>0</v>
      </c>
      <c r="CX429" s="15">
        <f t="shared" si="1112"/>
        <v>0</v>
      </c>
      <c r="CY429" s="15">
        <f t="shared" si="1112"/>
        <v>0</v>
      </c>
      <c r="CZ429" s="15">
        <f t="shared" si="1112"/>
        <v>0</v>
      </c>
      <c r="DA429" s="15">
        <f t="shared" si="1112"/>
        <v>0</v>
      </c>
      <c r="DB429" s="15">
        <f t="shared" si="1112"/>
        <v>0</v>
      </c>
      <c r="DC429" s="15">
        <f t="shared" si="1112"/>
        <v>0</v>
      </c>
      <c r="DD429" s="15">
        <f t="shared" si="1112"/>
        <v>0</v>
      </c>
      <c r="DE429" s="15">
        <f t="shared" si="1112"/>
        <v>0</v>
      </c>
      <c r="DF429" s="15">
        <f t="shared" si="1113"/>
        <v>0</v>
      </c>
      <c r="DG429" s="15">
        <f t="shared" si="1113"/>
        <v>0</v>
      </c>
      <c r="DH429" s="15">
        <f t="shared" si="1113"/>
        <v>0</v>
      </c>
      <c r="DI429" s="15">
        <f t="shared" si="1113"/>
        <v>0</v>
      </c>
      <c r="DJ429" s="15">
        <f t="shared" si="1113"/>
        <v>0</v>
      </c>
      <c r="DK429" s="15">
        <f t="shared" si="1113"/>
        <v>0</v>
      </c>
      <c r="DL429" s="15">
        <f t="shared" si="1113"/>
        <v>0</v>
      </c>
      <c r="DM429" s="15">
        <f t="shared" si="1113"/>
        <v>0</v>
      </c>
      <c r="DN429" s="15">
        <f t="shared" si="1113"/>
        <v>0</v>
      </c>
      <c r="DO429" s="15">
        <f t="shared" si="1113"/>
        <v>0</v>
      </c>
      <c r="DP429" s="15">
        <f t="shared" si="1114"/>
        <v>0</v>
      </c>
      <c r="DQ429" s="15">
        <f t="shared" si="1114"/>
        <v>0</v>
      </c>
      <c r="DR429" s="15">
        <f t="shared" si="1114"/>
        <v>0</v>
      </c>
      <c r="DS429" s="15">
        <f t="shared" si="1114"/>
        <v>0</v>
      </c>
      <c r="DT429" s="15">
        <f t="shared" si="1114"/>
        <v>0</v>
      </c>
      <c r="DU429" s="15">
        <f t="shared" si="1114"/>
        <v>0</v>
      </c>
      <c r="DV429" s="15">
        <f t="shared" si="1114"/>
        <v>0</v>
      </c>
      <c r="DW429" s="15">
        <f t="shared" si="1114"/>
        <v>0</v>
      </c>
      <c r="DX429" s="15">
        <f t="shared" si="1114"/>
        <v>0</v>
      </c>
      <c r="DY429" s="15">
        <f t="shared" si="1114"/>
        <v>0</v>
      </c>
      <c r="DZ429" s="15">
        <f t="shared" si="1115"/>
        <v>0</v>
      </c>
      <c r="EA429" s="15">
        <f t="shared" si="1115"/>
        <v>0</v>
      </c>
      <c r="EB429" s="15">
        <f t="shared" si="1115"/>
        <v>0</v>
      </c>
      <c r="EC429" s="15">
        <f t="shared" si="1115"/>
        <v>0</v>
      </c>
      <c r="ED429" s="15">
        <f t="shared" si="1115"/>
        <v>0</v>
      </c>
      <c r="EE429" s="15">
        <f t="shared" si="1115"/>
        <v>0</v>
      </c>
      <c r="EF429" s="15">
        <f t="shared" si="1115"/>
        <v>0</v>
      </c>
      <c r="EG429" s="15">
        <f t="shared" si="1115"/>
        <v>0</v>
      </c>
      <c r="EH429" s="15">
        <f t="shared" si="1115"/>
        <v>0</v>
      </c>
      <c r="EI429" s="15">
        <f t="shared" si="1115"/>
        <v>0</v>
      </c>
      <c r="EJ429" s="15">
        <f t="shared" si="1116"/>
        <v>0</v>
      </c>
      <c r="EK429" s="15">
        <f t="shared" si="1116"/>
        <v>0</v>
      </c>
      <c r="EL429" s="15">
        <f t="shared" si="1116"/>
        <v>0</v>
      </c>
      <c r="EM429" s="15">
        <f t="shared" si="1116"/>
        <v>0</v>
      </c>
      <c r="EN429" s="15">
        <f t="shared" si="1116"/>
        <v>0</v>
      </c>
      <c r="EO429" s="15">
        <f t="shared" si="1116"/>
        <v>0</v>
      </c>
      <c r="EP429" s="15">
        <f t="shared" si="1116"/>
        <v>0</v>
      </c>
      <c r="EQ429" s="15">
        <f t="shared" si="1116"/>
        <v>0</v>
      </c>
      <c r="ER429" s="15">
        <f t="shared" si="1116"/>
        <v>0</v>
      </c>
      <c r="ES429" s="15">
        <f t="shared" si="1116"/>
        <v>0</v>
      </c>
      <c r="ET429" s="15">
        <f t="shared" si="1117"/>
        <v>0</v>
      </c>
      <c r="EU429" s="15">
        <f t="shared" si="1117"/>
        <v>0</v>
      </c>
      <c r="EV429" s="15">
        <f t="shared" si="1117"/>
        <v>0</v>
      </c>
      <c r="EW429" s="15">
        <f t="shared" si="1117"/>
        <v>0</v>
      </c>
      <c r="EX429" s="15">
        <f t="shared" si="1117"/>
        <v>0</v>
      </c>
      <c r="EY429" s="15">
        <f t="shared" si="1117"/>
        <v>0</v>
      </c>
      <c r="EZ429" s="15">
        <f t="shared" si="1117"/>
        <v>0</v>
      </c>
      <c r="FA429" s="15">
        <f t="shared" si="1117"/>
        <v>0</v>
      </c>
      <c r="FB429" s="15">
        <f t="shared" si="1117"/>
        <v>0</v>
      </c>
      <c r="FC429" s="15">
        <f t="shared" si="1117"/>
        <v>0</v>
      </c>
      <c r="FD429" s="15">
        <f t="shared" si="1118"/>
        <v>0</v>
      </c>
      <c r="FE429" s="15">
        <f t="shared" si="1118"/>
        <v>0</v>
      </c>
      <c r="FF429" s="15">
        <f t="shared" si="1118"/>
        <v>0</v>
      </c>
      <c r="FG429" s="15">
        <f t="shared" si="1118"/>
        <v>0</v>
      </c>
      <c r="FH429" s="15">
        <f t="shared" si="1118"/>
        <v>0</v>
      </c>
      <c r="FI429" s="15">
        <f t="shared" si="1118"/>
        <v>0</v>
      </c>
      <c r="FJ429" s="15">
        <f t="shared" si="1118"/>
        <v>0</v>
      </c>
      <c r="FK429" s="15">
        <f t="shared" si="1118"/>
        <v>0</v>
      </c>
      <c r="FL429" s="15">
        <f t="shared" si="1118"/>
        <v>0</v>
      </c>
      <c r="FM429" s="15">
        <f t="shared" si="1118"/>
        <v>0</v>
      </c>
      <c r="FN429" s="15">
        <f t="shared" si="1119"/>
        <v>0</v>
      </c>
      <c r="FO429" s="15">
        <f t="shared" si="1119"/>
        <v>0</v>
      </c>
      <c r="FP429" s="15">
        <f t="shared" si="1119"/>
        <v>0</v>
      </c>
      <c r="FQ429" s="15">
        <f t="shared" si="1119"/>
        <v>0</v>
      </c>
      <c r="FR429" s="15">
        <f t="shared" si="1119"/>
        <v>0</v>
      </c>
      <c r="FS429" s="15">
        <f t="shared" si="1119"/>
        <v>0</v>
      </c>
      <c r="FT429" s="15">
        <f t="shared" si="1119"/>
        <v>0</v>
      </c>
      <c r="FU429" s="15">
        <f t="shared" si="1119"/>
        <v>0</v>
      </c>
      <c r="FV429" s="15">
        <f t="shared" si="1119"/>
        <v>0</v>
      </c>
      <c r="FW429" s="15">
        <f t="shared" si="1119"/>
        <v>0</v>
      </c>
      <c r="FX429" s="15">
        <f t="shared" si="1120"/>
        <v>0</v>
      </c>
      <c r="FY429" s="15">
        <f t="shared" si="1120"/>
        <v>0</v>
      </c>
      <c r="FZ429" s="15">
        <f t="shared" si="1120"/>
        <v>0</v>
      </c>
      <c r="GA429" s="15">
        <f t="shared" si="1120"/>
        <v>0</v>
      </c>
      <c r="GB429" s="15">
        <f t="shared" si="1120"/>
        <v>0</v>
      </c>
      <c r="GC429" s="15">
        <f t="shared" si="1120"/>
        <v>0</v>
      </c>
    </row>
    <row r="430" spans="1:185" hidden="1" outlineLevel="1" x14ac:dyDescent="0.35">
      <c r="A430" s="10"/>
      <c r="B430" s="10">
        <f t="shared" si="1101"/>
        <v>11</v>
      </c>
      <c r="C430" s="10" t="str">
        <f>INDEX('Portfolio por Usina'!$B:$B,MATCH($B430,'Portfolio por Usina'!$AB:$AB,0),1)</f>
        <v>AXIA Energia Holding</v>
      </c>
      <c r="D430" s="10" t="str">
        <f>INDEX('Portfolio por Usina'!$E:$E,MATCH($B430,'Portfolio por Usina'!$AB:$AB,0),1)</f>
        <v>Hidráulica</v>
      </c>
      <c r="E430" s="10" t="str">
        <f>INDEX('Portfolio por Usina'!$C:$C,MATCH($B430,'Portfolio por Usina'!$AB:$AB,0),1)</f>
        <v>Marimbondo</v>
      </c>
      <c r="F430" s="10" t="str">
        <f>INDEX('Portfolio por Usina'!$F:$F,MATCH($B430,'Portfolio por Usina'!$AB:$AB,0),1)</f>
        <v>SE/CO</v>
      </c>
      <c r="G430" s="58">
        <f>INDEX('Portfolio por Usina'!$R:$R,MATCH($B430,'Portfolio por Usina'!$AB:$AB,0),1)</f>
        <v>137.74</v>
      </c>
      <c r="H430" s="232">
        <f>INDEX('Portfolio por Usina'!$X:$X,MATCH($B430,'Portfolio por Usina'!$AB:$AB,0),1)</f>
        <v>1</v>
      </c>
      <c r="I430" s="58">
        <f t="shared" si="1081"/>
        <v>137.74</v>
      </c>
      <c r="J430" s="13">
        <f>IF(ISNUMBER(INDEX('Portfolio por Usina'!$U:$U,MATCH($B430,'Portfolio por Usina'!$AB:$AB,0),1)),INDEX('Portfolio por Usina'!$U:$U,MATCH($B430,'Portfolio por Usina'!$AB:$AB,0),1),INDEX('Portfolio por Usina'!$V:$V,MATCH($B430,'Portfolio por Usina'!$AB:$AB,0),1))</f>
        <v>27692</v>
      </c>
      <c r="K430" s="13">
        <f>INDEX('Portfolio por Usina'!$W:$W,MATCH($B430,'Portfolio por Usina'!$AB:$AB,0),1)</f>
        <v>55687</v>
      </c>
      <c r="L430" s="10"/>
      <c r="M430" s="10" t="str">
        <f t="shared" si="1082"/>
        <v>Marimbondo</v>
      </c>
      <c r="N430" s="17">
        <f t="shared" si="1083"/>
        <v>2413.2048000000004</v>
      </c>
      <c r="O430" s="17">
        <f t="shared" si="1083"/>
        <v>1206.6024000000002</v>
      </c>
      <c r="P430" s="17">
        <f t="shared" si="1083"/>
        <v>0</v>
      </c>
      <c r="Q430" s="17">
        <f t="shared" si="1083"/>
        <v>0</v>
      </c>
      <c r="R430" s="17">
        <f t="shared" si="1083"/>
        <v>0</v>
      </c>
      <c r="S430" s="17">
        <f t="shared" si="1083"/>
        <v>0</v>
      </c>
      <c r="T430" s="17">
        <f t="shared" si="1083"/>
        <v>0</v>
      </c>
      <c r="U430" s="17">
        <f t="shared" si="1083"/>
        <v>0</v>
      </c>
      <c r="V430" s="17">
        <f t="shared" si="1083"/>
        <v>0</v>
      </c>
      <c r="W430" s="17">
        <f t="shared" si="1083"/>
        <v>0</v>
      </c>
      <c r="X430" s="17">
        <f t="shared" si="1084"/>
        <v>0</v>
      </c>
      <c r="Y430" s="17">
        <f t="shared" si="1084"/>
        <v>0</v>
      </c>
      <c r="Z430" s="17">
        <f t="shared" si="1084"/>
        <v>0</v>
      </c>
      <c r="AA430" s="17">
        <f t="shared" si="1084"/>
        <v>0</v>
      </c>
      <c r="AB430" s="17">
        <f t="shared" si="1084"/>
        <v>0</v>
      </c>
      <c r="AC430" s="17">
        <f t="shared" si="1084"/>
        <v>0</v>
      </c>
      <c r="AD430" s="17">
        <f t="shared" si="1084"/>
        <v>0</v>
      </c>
      <c r="AE430" s="17">
        <f t="shared" si="1084"/>
        <v>0</v>
      </c>
      <c r="AF430" s="17">
        <f t="shared" si="1084"/>
        <v>0</v>
      </c>
      <c r="AG430" s="17">
        <f t="shared" si="1084"/>
        <v>0</v>
      </c>
      <c r="AH430" s="17">
        <f t="shared" si="1085"/>
        <v>0</v>
      </c>
      <c r="AI430" s="17">
        <f t="shared" si="1085"/>
        <v>0</v>
      </c>
      <c r="AJ430" s="17">
        <f t="shared" si="1085"/>
        <v>0</v>
      </c>
      <c r="AK430" s="17">
        <f t="shared" si="1085"/>
        <v>0</v>
      </c>
      <c r="AL430" s="17">
        <f t="shared" si="1085"/>
        <v>0</v>
      </c>
      <c r="AM430" s="17">
        <f t="shared" si="1085"/>
        <v>0</v>
      </c>
      <c r="AN430" s="17">
        <f t="shared" si="1085"/>
        <v>0</v>
      </c>
      <c r="AO430" s="17">
        <f t="shared" si="1085"/>
        <v>0</v>
      </c>
      <c r="AP430" s="17">
        <f t="shared" si="1085"/>
        <v>0</v>
      </c>
      <c r="AQ430" s="17">
        <f t="shared" si="1085"/>
        <v>0</v>
      </c>
      <c r="AR430" s="17">
        <f t="shared" si="1085"/>
        <v>0</v>
      </c>
      <c r="AS430" s="17">
        <f t="shared" si="1085"/>
        <v>0</v>
      </c>
      <c r="AT430" s="17">
        <f t="shared" si="1085"/>
        <v>0</v>
      </c>
      <c r="AU430" s="17">
        <f t="shared" si="1085"/>
        <v>0</v>
      </c>
      <c r="AW430" s="10" t="str">
        <f t="shared" si="1086"/>
        <v>Marimbondo</v>
      </c>
      <c r="AX430" s="15">
        <f t="shared" si="1107"/>
        <v>595.03680000000008</v>
      </c>
      <c r="AY430" s="15">
        <f t="shared" si="1107"/>
        <v>601.64832000000001</v>
      </c>
      <c r="AZ430" s="15">
        <f t="shared" si="1107"/>
        <v>608.25984000000005</v>
      </c>
      <c r="BA430" s="15">
        <f t="shared" si="1107"/>
        <v>608.25984000000005</v>
      </c>
      <c r="BB430" s="15">
        <f t="shared" si="1107"/>
        <v>297.51840000000004</v>
      </c>
      <c r="BC430" s="15">
        <f t="shared" si="1107"/>
        <v>300.82416000000001</v>
      </c>
      <c r="BD430" s="15">
        <f t="shared" si="1107"/>
        <v>304.12992000000003</v>
      </c>
      <c r="BE430" s="15">
        <f t="shared" si="1107"/>
        <v>304.12992000000003</v>
      </c>
      <c r="BF430" s="15">
        <f t="shared" si="1107"/>
        <v>0</v>
      </c>
      <c r="BG430" s="15">
        <f t="shared" si="1107"/>
        <v>0</v>
      </c>
      <c r="BH430" s="15">
        <f t="shared" si="1108"/>
        <v>0</v>
      </c>
      <c r="BI430" s="15">
        <f t="shared" si="1108"/>
        <v>0</v>
      </c>
      <c r="BJ430" s="15">
        <f t="shared" si="1108"/>
        <v>0</v>
      </c>
      <c r="BK430" s="15">
        <f t="shared" si="1108"/>
        <v>0</v>
      </c>
      <c r="BL430" s="15">
        <f t="shared" si="1108"/>
        <v>0</v>
      </c>
      <c r="BM430" s="15">
        <f t="shared" si="1108"/>
        <v>0</v>
      </c>
      <c r="BN430" s="15">
        <f t="shared" si="1108"/>
        <v>0</v>
      </c>
      <c r="BO430" s="15">
        <f t="shared" si="1108"/>
        <v>0</v>
      </c>
      <c r="BP430" s="15">
        <f t="shared" si="1108"/>
        <v>0</v>
      </c>
      <c r="BQ430" s="15">
        <f t="shared" si="1108"/>
        <v>0</v>
      </c>
      <c r="BR430" s="15">
        <f t="shared" si="1109"/>
        <v>0</v>
      </c>
      <c r="BS430" s="15">
        <f t="shared" si="1109"/>
        <v>0</v>
      </c>
      <c r="BT430" s="15">
        <f t="shared" si="1109"/>
        <v>0</v>
      </c>
      <c r="BU430" s="15">
        <f t="shared" si="1109"/>
        <v>0</v>
      </c>
      <c r="BV430" s="15">
        <f t="shared" si="1109"/>
        <v>0</v>
      </c>
      <c r="BW430" s="15">
        <f t="shared" si="1109"/>
        <v>0</v>
      </c>
      <c r="BX430" s="15">
        <f t="shared" si="1109"/>
        <v>0</v>
      </c>
      <c r="BY430" s="15">
        <f t="shared" si="1109"/>
        <v>0</v>
      </c>
      <c r="BZ430" s="15">
        <f t="shared" si="1109"/>
        <v>0</v>
      </c>
      <c r="CA430" s="15">
        <f t="shared" si="1109"/>
        <v>0</v>
      </c>
      <c r="CB430" s="15">
        <f t="shared" si="1110"/>
        <v>0</v>
      </c>
      <c r="CC430" s="15">
        <f t="shared" si="1110"/>
        <v>0</v>
      </c>
      <c r="CD430" s="15">
        <f t="shared" si="1110"/>
        <v>0</v>
      </c>
      <c r="CE430" s="15">
        <f t="shared" si="1110"/>
        <v>0</v>
      </c>
      <c r="CF430" s="15">
        <f t="shared" si="1110"/>
        <v>0</v>
      </c>
      <c r="CG430" s="15">
        <f t="shared" si="1110"/>
        <v>0</v>
      </c>
      <c r="CH430" s="15">
        <f t="shared" si="1110"/>
        <v>0</v>
      </c>
      <c r="CI430" s="15">
        <f t="shared" si="1110"/>
        <v>0</v>
      </c>
      <c r="CJ430" s="15">
        <f t="shared" si="1110"/>
        <v>0</v>
      </c>
      <c r="CK430" s="15">
        <f t="shared" si="1110"/>
        <v>0</v>
      </c>
      <c r="CL430" s="15">
        <f t="shared" si="1111"/>
        <v>0</v>
      </c>
      <c r="CM430" s="15">
        <f t="shared" si="1111"/>
        <v>0</v>
      </c>
      <c r="CN430" s="15">
        <f t="shared" si="1111"/>
        <v>0</v>
      </c>
      <c r="CO430" s="15">
        <f t="shared" si="1111"/>
        <v>0</v>
      </c>
      <c r="CP430" s="15">
        <f t="shared" si="1111"/>
        <v>0</v>
      </c>
      <c r="CQ430" s="15">
        <f t="shared" si="1111"/>
        <v>0</v>
      </c>
      <c r="CR430" s="15">
        <f t="shared" si="1111"/>
        <v>0</v>
      </c>
      <c r="CS430" s="15">
        <f t="shared" si="1111"/>
        <v>0</v>
      </c>
      <c r="CT430" s="15">
        <f t="shared" si="1111"/>
        <v>0</v>
      </c>
      <c r="CU430" s="15">
        <f t="shared" si="1111"/>
        <v>0</v>
      </c>
      <c r="CV430" s="15">
        <f t="shared" si="1112"/>
        <v>0</v>
      </c>
      <c r="CW430" s="15">
        <f t="shared" si="1112"/>
        <v>0</v>
      </c>
      <c r="CX430" s="15">
        <f t="shared" si="1112"/>
        <v>0</v>
      </c>
      <c r="CY430" s="15">
        <f t="shared" si="1112"/>
        <v>0</v>
      </c>
      <c r="CZ430" s="15">
        <f t="shared" si="1112"/>
        <v>0</v>
      </c>
      <c r="DA430" s="15">
        <f t="shared" si="1112"/>
        <v>0</v>
      </c>
      <c r="DB430" s="15">
        <f t="shared" si="1112"/>
        <v>0</v>
      </c>
      <c r="DC430" s="15">
        <f t="shared" si="1112"/>
        <v>0</v>
      </c>
      <c r="DD430" s="15">
        <f t="shared" si="1112"/>
        <v>0</v>
      </c>
      <c r="DE430" s="15">
        <f t="shared" si="1112"/>
        <v>0</v>
      </c>
      <c r="DF430" s="15">
        <f t="shared" si="1113"/>
        <v>0</v>
      </c>
      <c r="DG430" s="15">
        <f t="shared" si="1113"/>
        <v>0</v>
      </c>
      <c r="DH430" s="15">
        <f t="shared" si="1113"/>
        <v>0</v>
      </c>
      <c r="DI430" s="15">
        <f t="shared" si="1113"/>
        <v>0</v>
      </c>
      <c r="DJ430" s="15">
        <f t="shared" si="1113"/>
        <v>0</v>
      </c>
      <c r="DK430" s="15">
        <f t="shared" si="1113"/>
        <v>0</v>
      </c>
      <c r="DL430" s="15">
        <f t="shared" si="1113"/>
        <v>0</v>
      </c>
      <c r="DM430" s="15">
        <f t="shared" si="1113"/>
        <v>0</v>
      </c>
      <c r="DN430" s="15">
        <f t="shared" si="1113"/>
        <v>0</v>
      </c>
      <c r="DO430" s="15">
        <f t="shared" si="1113"/>
        <v>0</v>
      </c>
      <c r="DP430" s="15">
        <f t="shared" si="1114"/>
        <v>0</v>
      </c>
      <c r="DQ430" s="15">
        <f t="shared" si="1114"/>
        <v>0</v>
      </c>
      <c r="DR430" s="15">
        <f t="shared" si="1114"/>
        <v>0</v>
      </c>
      <c r="DS430" s="15">
        <f t="shared" si="1114"/>
        <v>0</v>
      </c>
      <c r="DT430" s="15">
        <f t="shared" si="1114"/>
        <v>0</v>
      </c>
      <c r="DU430" s="15">
        <f t="shared" si="1114"/>
        <v>0</v>
      </c>
      <c r="DV430" s="15">
        <f t="shared" si="1114"/>
        <v>0</v>
      </c>
      <c r="DW430" s="15">
        <f t="shared" si="1114"/>
        <v>0</v>
      </c>
      <c r="DX430" s="15">
        <f t="shared" si="1114"/>
        <v>0</v>
      </c>
      <c r="DY430" s="15">
        <f t="shared" si="1114"/>
        <v>0</v>
      </c>
      <c r="DZ430" s="15">
        <f t="shared" si="1115"/>
        <v>0</v>
      </c>
      <c r="EA430" s="15">
        <f t="shared" si="1115"/>
        <v>0</v>
      </c>
      <c r="EB430" s="15">
        <f t="shared" si="1115"/>
        <v>0</v>
      </c>
      <c r="EC430" s="15">
        <f t="shared" si="1115"/>
        <v>0</v>
      </c>
      <c r="ED430" s="15">
        <f t="shared" si="1115"/>
        <v>0</v>
      </c>
      <c r="EE430" s="15">
        <f t="shared" si="1115"/>
        <v>0</v>
      </c>
      <c r="EF430" s="15">
        <f t="shared" si="1115"/>
        <v>0</v>
      </c>
      <c r="EG430" s="15">
        <f t="shared" si="1115"/>
        <v>0</v>
      </c>
      <c r="EH430" s="15">
        <f t="shared" si="1115"/>
        <v>0</v>
      </c>
      <c r="EI430" s="15">
        <f t="shared" si="1115"/>
        <v>0</v>
      </c>
      <c r="EJ430" s="15">
        <f t="shared" si="1116"/>
        <v>0</v>
      </c>
      <c r="EK430" s="15">
        <f t="shared" si="1116"/>
        <v>0</v>
      </c>
      <c r="EL430" s="15">
        <f t="shared" si="1116"/>
        <v>0</v>
      </c>
      <c r="EM430" s="15">
        <f t="shared" si="1116"/>
        <v>0</v>
      </c>
      <c r="EN430" s="15">
        <f t="shared" si="1116"/>
        <v>0</v>
      </c>
      <c r="EO430" s="15">
        <f t="shared" si="1116"/>
        <v>0</v>
      </c>
      <c r="EP430" s="15">
        <f t="shared" si="1116"/>
        <v>0</v>
      </c>
      <c r="EQ430" s="15">
        <f t="shared" si="1116"/>
        <v>0</v>
      </c>
      <c r="ER430" s="15">
        <f t="shared" si="1116"/>
        <v>0</v>
      </c>
      <c r="ES430" s="15">
        <f t="shared" si="1116"/>
        <v>0</v>
      </c>
      <c r="ET430" s="15">
        <f t="shared" si="1117"/>
        <v>0</v>
      </c>
      <c r="EU430" s="15">
        <f t="shared" si="1117"/>
        <v>0</v>
      </c>
      <c r="EV430" s="15">
        <f t="shared" si="1117"/>
        <v>0</v>
      </c>
      <c r="EW430" s="15">
        <f t="shared" si="1117"/>
        <v>0</v>
      </c>
      <c r="EX430" s="15">
        <f t="shared" si="1117"/>
        <v>0</v>
      </c>
      <c r="EY430" s="15">
        <f t="shared" si="1117"/>
        <v>0</v>
      </c>
      <c r="EZ430" s="15">
        <f t="shared" si="1117"/>
        <v>0</v>
      </c>
      <c r="FA430" s="15">
        <f t="shared" si="1117"/>
        <v>0</v>
      </c>
      <c r="FB430" s="15">
        <f t="shared" si="1117"/>
        <v>0</v>
      </c>
      <c r="FC430" s="15">
        <f t="shared" si="1117"/>
        <v>0</v>
      </c>
      <c r="FD430" s="15">
        <f t="shared" si="1118"/>
        <v>0</v>
      </c>
      <c r="FE430" s="15">
        <f t="shared" si="1118"/>
        <v>0</v>
      </c>
      <c r="FF430" s="15">
        <f t="shared" si="1118"/>
        <v>0</v>
      </c>
      <c r="FG430" s="15">
        <f t="shared" si="1118"/>
        <v>0</v>
      </c>
      <c r="FH430" s="15">
        <f t="shared" si="1118"/>
        <v>0</v>
      </c>
      <c r="FI430" s="15">
        <f t="shared" si="1118"/>
        <v>0</v>
      </c>
      <c r="FJ430" s="15">
        <f t="shared" si="1118"/>
        <v>0</v>
      </c>
      <c r="FK430" s="15">
        <f t="shared" si="1118"/>
        <v>0</v>
      </c>
      <c r="FL430" s="15">
        <f t="shared" si="1118"/>
        <v>0</v>
      </c>
      <c r="FM430" s="15">
        <f t="shared" si="1118"/>
        <v>0</v>
      </c>
      <c r="FN430" s="15">
        <f t="shared" si="1119"/>
        <v>0</v>
      </c>
      <c r="FO430" s="15">
        <f t="shared" si="1119"/>
        <v>0</v>
      </c>
      <c r="FP430" s="15">
        <f t="shared" si="1119"/>
        <v>0</v>
      </c>
      <c r="FQ430" s="15">
        <f t="shared" si="1119"/>
        <v>0</v>
      </c>
      <c r="FR430" s="15">
        <f t="shared" si="1119"/>
        <v>0</v>
      </c>
      <c r="FS430" s="15">
        <f t="shared" si="1119"/>
        <v>0</v>
      </c>
      <c r="FT430" s="15">
        <f t="shared" si="1119"/>
        <v>0</v>
      </c>
      <c r="FU430" s="15">
        <f t="shared" si="1119"/>
        <v>0</v>
      </c>
      <c r="FV430" s="15">
        <f t="shared" si="1119"/>
        <v>0</v>
      </c>
      <c r="FW430" s="15">
        <f t="shared" si="1119"/>
        <v>0</v>
      </c>
      <c r="FX430" s="15">
        <f t="shared" si="1120"/>
        <v>0</v>
      </c>
      <c r="FY430" s="15">
        <f t="shared" si="1120"/>
        <v>0</v>
      </c>
      <c r="FZ430" s="15">
        <f t="shared" si="1120"/>
        <v>0</v>
      </c>
      <c r="GA430" s="15">
        <f t="shared" si="1120"/>
        <v>0</v>
      </c>
      <c r="GB430" s="15">
        <f t="shared" si="1120"/>
        <v>0</v>
      </c>
      <c r="GC430" s="15">
        <f t="shared" si="1120"/>
        <v>0</v>
      </c>
    </row>
    <row r="431" spans="1:185" hidden="1" outlineLevel="1" x14ac:dyDescent="0.35">
      <c r="A431" s="10"/>
      <c r="B431" s="10">
        <f t="shared" si="1101"/>
        <v>12</v>
      </c>
      <c r="C431" s="10" t="str">
        <f>INDEX('Portfolio por Usina'!$B:$B,MATCH($B431,'Portfolio por Usina'!$AB:$AB,0),1)</f>
        <v>AXIA Energia Holding</v>
      </c>
      <c r="D431" s="10" t="str">
        <f>INDEX('Portfolio por Usina'!$E:$E,MATCH($B431,'Portfolio por Usina'!$AB:$AB,0),1)</f>
        <v>Hidráulica</v>
      </c>
      <c r="E431" s="10" t="str">
        <f>INDEX('Portfolio por Usina'!$C:$C,MATCH($B431,'Portfolio por Usina'!$AB:$AB,0),1)</f>
        <v>Funil</v>
      </c>
      <c r="F431" s="10" t="str">
        <f>INDEX('Portfolio por Usina'!$F:$F,MATCH($B431,'Portfolio por Usina'!$AB:$AB,0),1)</f>
        <v>SE/CO</v>
      </c>
      <c r="G431" s="58">
        <f>INDEX('Portfolio por Usina'!$R:$R,MATCH($B431,'Portfolio por Usina'!$AB:$AB,0),1)</f>
        <v>20.480000000000004</v>
      </c>
      <c r="H431" s="232">
        <f>INDEX('Portfolio por Usina'!$X:$X,MATCH($B431,'Portfolio por Usina'!$AB:$AB,0),1)</f>
        <v>1</v>
      </c>
      <c r="I431" s="58">
        <f t="shared" si="1081"/>
        <v>20.480000000000004</v>
      </c>
      <c r="J431" s="13">
        <f>IF(ISNUMBER(INDEX('Portfolio por Usina'!$U:$U,MATCH($B431,'Portfolio por Usina'!$AB:$AB,0),1)),INDEX('Portfolio por Usina'!$U:$U,MATCH($B431,'Portfolio por Usina'!$AB:$AB,0),1),INDEX('Portfolio por Usina'!$V:$V,MATCH($B431,'Portfolio por Usina'!$AB:$AB,0),1))</f>
        <v>25647</v>
      </c>
      <c r="K431" s="13">
        <f>INDEX('Portfolio por Usina'!$W:$W,MATCH($B431,'Portfolio por Usina'!$AB:$AB,0),1)</f>
        <v>55687</v>
      </c>
      <c r="L431" s="10"/>
      <c r="M431" s="10" t="str">
        <f t="shared" si="1082"/>
        <v>Funil</v>
      </c>
      <c r="N431" s="17">
        <f t="shared" si="1083"/>
        <v>358.80960000000005</v>
      </c>
      <c r="O431" s="17">
        <f t="shared" si="1083"/>
        <v>179.40480000000002</v>
      </c>
      <c r="P431" s="17">
        <f t="shared" si="1083"/>
        <v>0</v>
      </c>
      <c r="Q431" s="17">
        <f t="shared" si="1083"/>
        <v>0</v>
      </c>
      <c r="R431" s="17">
        <f t="shared" si="1083"/>
        <v>0</v>
      </c>
      <c r="S431" s="17">
        <f t="shared" si="1083"/>
        <v>0</v>
      </c>
      <c r="T431" s="17">
        <f t="shared" si="1083"/>
        <v>0</v>
      </c>
      <c r="U431" s="17">
        <f t="shared" si="1083"/>
        <v>0</v>
      </c>
      <c r="V431" s="17">
        <f t="shared" si="1083"/>
        <v>0</v>
      </c>
      <c r="W431" s="17">
        <f t="shared" si="1083"/>
        <v>0</v>
      </c>
      <c r="X431" s="17">
        <f t="shared" si="1084"/>
        <v>0</v>
      </c>
      <c r="Y431" s="17">
        <f t="shared" si="1084"/>
        <v>0</v>
      </c>
      <c r="Z431" s="17">
        <f t="shared" si="1084"/>
        <v>0</v>
      </c>
      <c r="AA431" s="17">
        <f t="shared" si="1084"/>
        <v>0</v>
      </c>
      <c r="AB431" s="17">
        <f t="shared" si="1084"/>
        <v>0</v>
      </c>
      <c r="AC431" s="17">
        <f t="shared" si="1084"/>
        <v>0</v>
      </c>
      <c r="AD431" s="17">
        <f t="shared" si="1084"/>
        <v>0</v>
      </c>
      <c r="AE431" s="17">
        <f t="shared" si="1084"/>
        <v>0</v>
      </c>
      <c r="AF431" s="17">
        <f t="shared" si="1084"/>
        <v>0</v>
      </c>
      <c r="AG431" s="17">
        <f t="shared" si="1084"/>
        <v>0</v>
      </c>
      <c r="AH431" s="17">
        <f t="shared" si="1085"/>
        <v>0</v>
      </c>
      <c r="AI431" s="17">
        <f t="shared" si="1085"/>
        <v>0</v>
      </c>
      <c r="AJ431" s="17">
        <f t="shared" si="1085"/>
        <v>0</v>
      </c>
      <c r="AK431" s="17">
        <f t="shared" si="1085"/>
        <v>0</v>
      </c>
      <c r="AL431" s="17">
        <f t="shared" si="1085"/>
        <v>0</v>
      </c>
      <c r="AM431" s="17">
        <f t="shared" si="1085"/>
        <v>0</v>
      </c>
      <c r="AN431" s="17">
        <f t="shared" si="1085"/>
        <v>0</v>
      </c>
      <c r="AO431" s="17">
        <f t="shared" si="1085"/>
        <v>0</v>
      </c>
      <c r="AP431" s="17">
        <f t="shared" si="1085"/>
        <v>0</v>
      </c>
      <c r="AQ431" s="17">
        <f t="shared" si="1085"/>
        <v>0</v>
      </c>
      <c r="AR431" s="17">
        <f t="shared" si="1085"/>
        <v>0</v>
      </c>
      <c r="AS431" s="17">
        <f t="shared" si="1085"/>
        <v>0</v>
      </c>
      <c r="AT431" s="17">
        <f t="shared" si="1085"/>
        <v>0</v>
      </c>
      <c r="AU431" s="17">
        <f t="shared" si="1085"/>
        <v>0</v>
      </c>
      <c r="AW431" s="10" t="str">
        <f t="shared" si="1086"/>
        <v>Funil</v>
      </c>
      <c r="AX431" s="15">
        <f t="shared" si="1107"/>
        <v>88.473600000000019</v>
      </c>
      <c r="AY431" s="15">
        <f t="shared" si="1107"/>
        <v>89.456640000000007</v>
      </c>
      <c r="AZ431" s="15">
        <f t="shared" si="1107"/>
        <v>90.439680000000024</v>
      </c>
      <c r="BA431" s="15">
        <f t="shared" si="1107"/>
        <v>90.439680000000024</v>
      </c>
      <c r="BB431" s="15">
        <f t="shared" si="1107"/>
        <v>44.236800000000009</v>
      </c>
      <c r="BC431" s="15">
        <f t="shared" si="1107"/>
        <v>44.728320000000004</v>
      </c>
      <c r="BD431" s="15">
        <f t="shared" si="1107"/>
        <v>45.219840000000012</v>
      </c>
      <c r="BE431" s="15">
        <f t="shared" si="1107"/>
        <v>45.219840000000012</v>
      </c>
      <c r="BF431" s="15">
        <f t="shared" si="1107"/>
        <v>0</v>
      </c>
      <c r="BG431" s="15">
        <f t="shared" si="1107"/>
        <v>0</v>
      </c>
      <c r="BH431" s="15">
        <f t="shared" si="1108"/>
        <v>0</v>
      </c>
      <c r="BI431" s="15">
        <f t="shared" si="1108"/>
        <v>0</v>
      </c>
      <c r="BJ431" s="15">
        <f t="shared" si="1108"/>
        <v>0</v>
      </c>
      <c r="BK431" s="15">
        <f t="shared" si="1108"/>
        <v>0</v>
      </c>
      <c r="BL431" s="15">
        <f t="shared" si="1108"/>
        <v>0</v>
      </c>
      <c r="BM431" s="15">
        <f t="shared" si="1108"/>
        <v>0</v>
      </c>
      <c r="BN431" s="15">
        <f t="shared" si="1108"/>
        <v>0</v>
      </c>
      <c r="BO431" s="15">
        <f t="shared" si="1108"/>
        <v>0</v>
      </c>
      <c r="BP431" s="15">
        <f t="shared" si="1108"/>
        <v>0</v>
      </c>
      <c r="BQ431" s="15">
        <f t="shared" si="1108"/>
        <v>0</v>
      </c>
      <c r="BR431" s="15">
        <f t="shared" si="1109"/>
        <v>0</v>
      </c>
      <c r="BS431" s="15">
        <f t="shared" si="1109"/>
        <v>0</v>
      </c>
      <c r="BT431" s="15">
        <f t="shared" si="1109"/>
        <v>0</v>
      </c>
      <c r="BU431" s="15">
        <f t="shared" si="1109"/>
        <v>0</v>
      </c>
      <c r="BV431" s="15">
        <f t="shared" si="1109"/>
        <v>0</v>
      </c>
      <c r="BW431" s="15">
        <f t="shared" si="1109"/>
        <v>0</v>
      </c>
      <c r="BX431" s="15">
        <f t="shared" si="1109"/>
        <v>0</v>
      </c>
      <c r="BY431" s="15">
        <f t="shared" si="1109"/>
        <v>0</v>
      </c>
      <c r="BZ431" s="15">
        <f t="shared" si="1109"/>
        <v>0</v>
      </c>
      <c r="CA431" s="15">
        <f t="shared" si="1109"/>
        <v>0</v>
      </c>
      <c r="CB431" s="15">
        <f t="shared" si="1110"/>
        <v>0</v>
      </c>
      <c r="CC431" s="15">
        <f t="shared" si="1110"/>
        <v>0</v>
      </c>
      <c r="CD431" s="15">
        <f t="shared" si="1110"/>
        <v>0</v>
      </c>
      <c r="CE431" s="15">
        <f t="shared" si="1110"/>
        <v>0</v>
      </c>
      <c r="CF431" s="15">
        <f t="shared" si="1110"/>
        <v>0</v>
      </c>
      <c r="CG431" s="15">
        <f t="shared" si="1110"/>
        <v>0</v>
      </c>
      <c r="CH431" s="15">
        <f t="shared" si="1110"/>
        <v>0</v>
      </c>
      <c r="CI431" s="15">
        <f t="shared" si="1110"/>
        <v>0</v>
      </c>
      <c r="CJ431" s="15">
        <f t="shared" si="1110"/>
        <v>0</v>
      </c>
      <c r="CK431" s="15">
        <f t="shared" si="1110"/>
        <v>0</v>
      </c>
      <c r="CL431" s="15">
        <f t="shared" si="1111"/>
        <v>0</v>
      </c>
      <c r="CM431" s="15">
        <f t="shared" si="1111"/>
        <v>0</v>
      </c>
      <c r="CN431" s="15">
        <f t="shared" si="1111"/>
        <v>0</v>
      </c>
      <c r="CO431" s="15">
        <f t="shared" si="1111"/>
        <v>0</v>
      </c>
      <c r="CP431" s="15">
        <f t="shared" si="1111"/>
        <v>0</v>
      </c>
      <c r="CQ431" s="15">
        <f t="shared" si="1111"/>
        <v>0</v>
      </c>
      <c r="CR431" s="15">
        <f t="shared" si="1111"/>
        <v>0</v>
      </c>
      <c r="CS431" s="15">
        <f t="shared" si="1111"/>
        <v>0</v>
      </c>
      <c r="CT431" s="15">
        <f t="shared" si="1111"/>
        <v>0</v>
      </c>
      <c r="CU431" s="15">
        <f t="shared" si="1111"/>
        <v>0</v>
      </c>
      <c r="CV431" s="15">
        <f t="shared" si="1112"/>
        <v>0</v>
      </c>
      <c r="CW431" s="15">
        <f t="shared" si="1112"/>
        <v>0</v>
      </c>
      <c r="CX431" s="15">
        <f t="shared" si="1112"/>
        <v>0</v>
      </c>
      <c r="CY431" s="15">
        <f t="shared" si="1112"/>
        <v>0</v>
      </c>
      <c r="CZ431" s="15">
        <f t="shared" si="1112"/>
        <v>0</v>
      </c>
      <c r="DA431" s="15">
        <f t="shared" si="1112"/>
        <v>0</v>
      </c>
      <c r="DB431" s="15">
        <f t="shared" si="1112"/>
        <v>0</v>
      </c>
      <c r="DC431" s="15">
        <f t="shared" si="1112"/>
        <v>0</v>
      </c>
      <c r="DD431" s="15">
        <f t="shared" si="1112"/>
        <v>0</v>
      </c>
      <c r="DE431" s="15">
        <f t="shared" si="1112"/>
        <v>0</v>
      </c>
      <c r="DF431" s="15">
        <f t="shared" si="1113"/>
        <v>0</v>
      </c>
      <c r="DG431" s="15">
        <f t="shared" si="1113"/>
        <v>0</v>
      </c>
      <c r="DH431" s="15">
        <f t="shared" si="1113"/>
        <v>0</v>
      </c>
      <c r="DI431" s="15">
        <f t="shared" si="1113"/>
        <v>0</v>
      </c>
      <c r="DJ431" s="15">
        <f t="shared" si="1113"/>
        <v>0</v>
      </c>
      <c r="DK431" s="15">
        <f t="shared" si="1113"/>
        <v>0</v>
      </c>
      <c r="DL431" s="15">
        <f t="shared" si="1113"/>
        <v>0</v>
      </c>
      <c r="DM431" s="15">
        <f t="shared" si="1113"/>
        <v>0</v>
      </c>
      <c r="DN431" s="15">
        <f t="shared" si="1113"/>
        <v>0</v>
      </c>
      <c r="DO431" s="15">
        <f t="shared" si="1113"/>
        <v>0</v>
      </c>
      <c r="DP431" s="15">
        <f t="shared" si="1114"/>
        <v>0</v>
      </c>
      <c r="DQ431" s="15">
        <f t="shared" si="1114"/>
        <v>0</v>
      </c>
      <c r="DR431" s="15">
        <f t="shared" si="1114"/>
        <v>0</v>
      </c>
      <c r="DS431" s="15">
        <f t="shared" si="1114"/>
        <v>0</v>
      </c>
      <c r="DT431" s="15">
        <f t="shared" si="1114"/>
        <v>0</v>
      </c>
      <c r="DU431" s="15">
        <f t="shared" si="1114"/>
        <v>0</v>
      </c>
      <c r="DV431" s="15">
        <f t="shared" si="1114"/>
        <v>0</v>
      </c>
      <c r="DW431" s="15">
        <f t="shared" si="1114"/>
        <v>0</v>
      </c>
      <c r="DX431" s="15">
        <f t="shared" si="1114"/>
        <v>0</v>
      </c>
      <c r="DY431" s="15">
        <f t="shared" si="1114"/>
        <v>0</v>
      </c>
      <c r="DZ431" s="15">
        <f t="shared" si="1115"/>
        <v>0</v>
      </c>
      <c r="EA431" s="15">
        <f t="shared" si="1115"/>
        <v>0</v>
      </c>
      <c r="EB431" s="15">
        <f t="shared" si="1115"/>
        <v>0</v>
      </c>
      <c r="EC431" s="15">
        <f t="shared" si="1115"/>
        <v>0</v>
      </c>
      <c r="ED431" s="15">
        <f t="shared" si="1115"/>
        <v>0</v>
      </c>
      <c r="EE431" s="15">
        <f t="shared" si="1115"/>
        <v>0</v>
      </c>
      <c r="EF431" s="15">
        <f t="shared" si="1115"/>
        <v>0</v>
      </c>
      <c r="EG431" s="15">
        <f t="shared" si="1115"/>
        <v>0</v>
      </c>
      <c r="EH431" s="15">
        <f t="shared" si="1115"/>
        <v>0</v>
      </c>
      <c r="EI431" s="15">
        <f t="shared" si="1115"/>
        <v>0</v>
      </c>
      <c r="EJ431" s="15">
        <f t="shared" si="1116"/>
        <v>0</v>
      </c>
      <c r="EK431" s="15">
        <f t="shared" si="1116"/>
        <v>0</v>
      </c>
      <c r="EL431" s="15">
        <f t="shared" si="1116"/>
        <v>0</v>
      </c>
      <c r="EM431" s="15">
        <f t="shared" si="1116"/>
        <v>0</v>
      </c>
      <c r="EN431" s="15">
        <f t="shared" si="1116"/>
        <v>0</v>
      </c>
      <c r="EO431" s="15">
        <f t="shared" si="1116"/>
        <v>0</v>
      </c>
      <c r="EP431" s="15">
        <f t="shared" si="1116"/>
        <v>0</v>
      </c>
      <c r="EQ431" s="15">
        <f t="shared" si="1116"/>
        <v>0</v>
      </c>
      <c r="ER431" s="15">
        <f t="shared" si="1116"/>
        <v>0</v>
      </c>
      <c r="ES431" s="15">
        <f t="shared" si="1116"/>
        <v>0</v>
      </c>
      <c r="ET431" s="15">
        <f t="shared" si="1117"/>
        <v>0</v>
      </c>
      <c r="EU431" s="15">
        <f t="shared" si="1117"/>
        <v>0</v>
      </c>
      <c r="EV431" s="15">
        <f t="shared" si="1117"/>
        <v>0</v>
      </c>
      <c r="EW431" s="15">
        <f t="shared" si="1117"/>
        <v>0</v>
      </c>
      <c r="EX431" s="15">
        <f t="shared" si="1117"/>
        <v>0</v>
      </c>
      <c r="EY431" s="15">
        <f t="shared" si="1117"/>
        <v>0</v>
      </c>
      <c r="EZ431" s="15">
        <f t="shared" si="1117"/>
        <v>0</v>
      </c>
      <c r="FA431" s="15">
        <f t="shared" si="1117"/>
        <v>0</v>
      </c>
      <c r="FB431" s="15">
        <f t="shared" si="1117"/>
        <v>0</v>
      </c>
      <c r="FC431" s="15">
        <f t="shared" si="1117"/>
        <v>0</v>
      </c>
      <c r="FD431" s="15">
        <f t="shared" si="1118"/>
        <v>0</v>
      </c>
      <c r="FE431" s="15">
        <f t="shared" si="1118"/>
        <v>0</v>
      </c>
      <c r="FF431" s="15">
        <f t="shared" si="1118"/>
        <v>0</v>
      </c>
      <c r="FG431" s="15">
        <f t="shared" si="1118"/>
        <v>0</v>
      </c>
      <c r="FH431" s="15">
        <f t="shared" si="1118"/>
        <v>0</v>
      </c>
      <c r="FI431" s="15">
        <f t="shared" si="1118"/>
        <v>0</v>
      </c>
      <c r="FJ431" s="15">
        <f t="shared" si="1118"/>
        <v>0</v>
      </c>
      <c r="FK431" s="15">
        <f t="shared" si="1118"/>
        <v>0</v>
      </c>
      <c r="FL431" s="15">
        <f t="shared" si="1118"/>
        <v>0</v>
      </c>
      <c r="FM431" s="15">
        <f t="shared" si="1118"/>
        <v>0</v>
      </c>
      <c r="FN431" s="15">
        <f t="shared" si="1119"/>
        <v>0</v>
      </c>
      <c r="FO431" s="15">
        <f t="shared" si="1119"/>
        <v>0</v>
      </c>
      <c r="FP431" s="15">
        <f t="shared" si="1119"/>
        <v>0</v>
      </c>
      <c r="FQ431" s="15">
        <f t="shared" si="1119"/>
        <v>0</v>
      </c>
      <c r="FR431" s="15">
        <f t="shared" si="1119"/>
        <v>0</v>
      </c>
      <c r="FS431" s="15">
        <f t="shared" si="1119"/>
        <v>0</v>
      </c>
      <c r="FT431" s="15">
        <f t="shared" si="1119"/>
        <v>0</v>
      </c>
      <c r="FU431" s="15">
        <f t="shared" si="1119"/>
        <v>0</v>
      </c>
      <c r="FV431" s="15">
        <f t="shared" si="1119"/>
        <v>0</v>
      </c>
      <c r="FW431" s="15">
        <f t="shared" si="1119"/>
        <v>0</v>
      </c>
      <c r="FX431" s="15">
        <f t="shared" si="1120"/>
        <v>0</v>
      </c>
      <c r="FY431" s="15">
        <f t="shared" si="1120"/>
        <v>0</v>
      </c>
      <c r="FZ431" s="15">
        <f t="shared" si="1120"/>
        <v>0</v>
      </c>
      <c r="GA431" s="15">
        <f t="shared" si="1120"/>
        <v>0</v>
      </c>
      <c r="GB431" s="15">
        <f t="shared" si="1120"/>
        <v>0</v>
      </c>
      <c r="GC431" s="15">
        <f t="shared" si="1120"/>
        <v>0</v>
      </c>
    </row>
    <row r="432" spans="1:185" hidden="1" outlineLevel="1" x14ac:dyDescent="0.35">
      <c r="A432" s="10"/>
      <c r="B432" s="10">
        <f t="shared" si="1101"/>
        <v>13</v>
      </c>
      <c r="C432" s="10" t="str">
        <f>INDEX('Portfolio por Usina'!$B:$B,MATCH($B432,'Portfolio por Usina'!$AB:$AB,0),1)</f>
        <v>AXIA Energia Holding</v>
      </c>
      <c r="D432" s="10" t="str">
        <f>INDEX('Portfolio por Usina'!$E:$E,MATCH($B432,'Portfolio por Usina'!$AB:$AB,0),1)</f>
        <v>Hidráulica</v>
      </c>
      <c r="E432" s="10" t="str">
        <f>INDEX('Portfolio por Usina'!$C:$C,MATCH($B432,'Portfolio por Usina'!$AB:$AB,0),1)</f>
        <v>Corumbá I</v>
      </c>
      <c r="F432" s="10" t="str">
        <f>INDEX('Portfolio por Usina'!$F:$F,MATCH($B432,'Portfolio por Usina'!$AB:$AB,0),1)</f>
        <v>SE/CO</v>
      </c>
      <c r="G432" s="58">
        <f>INDEX('Portfolio por Usina'!$R:$R,MATCH($B432,'Portfolio por Usina'!$AB:$AB,0),1)</f>
        <v>43.900000000000006</v>
      </c>
      <c r="H432" s="232">
        <f>INDEX('Portfolio por Usina'!$X:$X,MATCH($B432,'Portfolio por Usina'!$AB:$AB,0),1)</f>
        <v>1</v>
      </c>
      <c r="I432" s="58">
        <f t="shared" si="1081"/>
        <v>43.900000000000006</v>
      </c>
      <c r="J432" s="13">
        <f>IF(ISNUMBER(INDEX('Portfolio por Usina'!$U:$U,MATCH($B432,'Portfolio por Usina'!$AB:$AB,0),1)),INDEX('Portfolio por Usina'!$U:$U,MATCH($B432,'Portfolio por Usina'!$AB:$AB,0),1),INDEX('Portfolio por Usina'!$V:$V,MATCH($B432,'Portfolio por Usina'!$AB:$AB,0),1))</f>
        <v>35369</v>
      </c>
      <c r="K432" s="13">
        <f>INDEX('Portfolio por Usina'!$W:$W,MATCH($B432,'Portfolio por Usina'!$AB:$AB,0),1)</f>
        <v>55687</v>
      </c>
      <c r="L432" s="10"/>
      <c r="M432" s="10" t="str">
        <f t="shared" si="1082"/>
        <v>Corumbá I</v>
      </c>
      <c r="N432" s="17">
        <f t="shared" si="1083"/>
        <v>769.12800000000016</v>
      </c>
      <c r="O432" s="17">
        <f t="shared" si="1083"/>
        <v>384.56400000000008</v>
      </c>
      <c r="P432" s="17">
        <f t="shared" si="1083"/>
        <v>0</v>
      </c>
      <c r="Q432" s="17">
        <f t="shared" si="1083"/>
        <v>0</v>
      </c>
      <c r="R432" s="17">
        <f t="shared" si="1083"/>
        <v>0</v>
      </c>
      <c r="S432" s="17">
        <f t="shared" si="1083"/>
        <v>0</v>
      </c>
      <c r="T432" s="17">
        <f t="shared" si="1083"/>
        <v>0</v>
      </c>
      <c r="U432" s="17">
        <f t="shared" si="1083"/>
        <v>0</v>
      </c>
      <c r="V432" s="17">
        <f t="shared" si="1083"/>
        <v>0</v>
      </c>
      <c r="W432" s="17">
        <f t="shared" si="1083"/>
        <v>0</v>
      </c>
      <c r="X432" s="17">
        <f t="shared" si="1084"/>
        <v>0</v>
      </c>
      <c r="Y432" s="17">
        <f t="shared" si="1084"/>
        <v>0</v>
      </c>
      <c r="Z432" s="17">
        <f t="shared" si="1084"/>
        <v>0</v>
      </c>
      <c r="AA432" s="17">
        <f t="shared" si="1084"/>
        <v>0</v>
      </c>
      <c r="AB432" s="17">
        <f t="shared" si="1084"/>
        <v>0</v>
      </c>
      <c r="AC432" s="17">
        <f t="shared" si="1084"/>
        <v>0</v>
      </c>
      <c r="AD432" s="17">
        <f t="shared" si="1084"/>
        <v>0</v>
      </c>
      <c r="AE432" s="17">
        <f t="shared" si="1084"/>
        <v>0</v>
      </c>
      <c r="AF432" s="17">
        <f t="shared" si="1084"/>
        <v>0</v>
      </c>
      <c r="AG432" s="17">
        <f t="shared" si="1084"/>
        <v>0</v>
      </c>
      <c r="AH432" s="17">
        <f t="shared" si="1085"/>
        <v>0</v>
      </c>
      <c r="AI432" s="17">
        <f t="shared" si="1085"/>
        <v>0</v>
      </c>
      <c r="AJ432" s="17">
        <f t="shared" si="1085"/>
        <v>0</v>
      </c>
      <c r="AK432" s="17">
        <f t="shared" si="1085"/>
        <v>0</v>
      </c>
      <c r="AL432" s="17">
        <f t="shared" si="1085"/>
        <v>0</v>
      </c>
      <c r="AM432" s="17">
        <f t="shared" si="1085"/>
        <v>0</v>
      </c>
      <c r="AN432" s="17">
        <f t="shared" si="1085"/>
        <v>0</v>
      </c>
      <c r="AO432" s="17">
        <f t="shared" si="1085"/>
        <v>0</v>
      </c>
      <c r="AP432" s="17">
        <f t="shared" si="1085"/>
        <v>0</v>
      </c>
      <c r="AQ432" s="17">
        <f t="shared" si="1085"/>
        <v>0</v>
      </c>
      <c r="AR432" s="17">
        <f t="shared" si="1085"/>
        <v>0</v>
      </c>
      <c r="AS432" s="17">
        <f t="shared" si="1085"/>
        <v>0</v>
      </c>
      <c r="AT432" s="17">
        <f t="shared" si="1085"/>
        <v>0</v>
      </c>
      <c r="AU432" s="17">
        <f t="shared" si="1085"/>
        <v>0</v>
      </c>
      <c r="AW432" s="10" t="str">
        <f t="shared" si="1086"/>
        <v>Corumbá I</v>
      </c>
      <c r="AX432" s="15">
        <f t="shared" si="1107"/>
        <v>189.64800000000002</v>
      </c>
      <c r="AY432" s="15">
        <f t="shared" si="1107"/>
        <v>191.7552</v>
      </c>
      <c r="AZ432" s="15">
        <f t="shared" si="1107"/>
        <v>193.86240000000004</v>
      </c>
      <c r="BA432" s="15">
        <f t="shared" si="1107"/>
        <v>193.86240000000004</v>
      </c>
      <c r="BB432" s="15">
        <f t="shared" si="1107"/>
        <v>94.824000000000012</v>
      </c>
      <c r="BC432" s="15">
        <f t="shared" si="1107"/>
        <v>95.877600000000001</v>
      </c>
      <c r="BD432" s="15">
        <f t="shared" si="1107"/>
        <v>96.931200000000018</v>
      </c>
      <c r="BE432" s="15">
        <f t="shared" si="1107"/>
        <v>96.931200000000018</v>
      </c>
      <c r="BF432" s="15">
        <f t="shared" si="1107"/>
        <v>0</v>
      </c>
      <c r="BG432" s="15">
        <f t="shared" si="1107"/>
        <v>0</v>
      </c>
      <c r="BH432" s="15">
        <f t="shared" si="1108"/>
        <v>0</v>
      </c>
      <c r="BI432" s="15">
        <f t="shared" si="1108"/>
        <v>0</v>
      </c>
      <c r="BJ432" s="15">
        <f t="shared" si="1108"/>
        <v>0</v>
      </c>
      <c r="BK432" s="15">
        <f t="shared" si="1108"/>
        <v>0</v>
      </c>
      <c r="BL432" s="15">
        <f t="shared" si="1108"/>
        <v>0</v>
      </c>
      <c r="BM432" s="15">
        <f t="shared" si="1108"/>
        <v>0</v>
      </c>
      <c r="BN432" s="15">
        <f t="shared" si="1108"/>
        <v>0</v>
      </c>
      <c r="BO432" s="15">
        <f t="shared" si="1108"/>
        <v>0</v>
      </c>
      <c r="BP432" s="15">
        <f t="shared" si="1108"/>
        <v>0</v>
      </c>
      <c r="BQ432" s="15">
        <f t="shared" si="1108"/>
        <v>0</v>
      </c>
      <c r="BR432" s="15">
        <f t="shared" si="1109"/>
        <v>0</v>
      </c>
      <c r="BS432" s="15">
        <f t="shared" si="1109"/>
        <v>0</v>
      </c>
      <c r="BT432" s="15">
        <f t="shared" si="1109"/>
        <v>0</v>
      </c>
      <c r="BU432" s="15">
        <f t="shared" si="1109"/>
        <v>0</v>
      </c>
      <c r="BV432" s="15">
        <f t="shared" si="1109"/>
        <v>0</v>
      </c>
      <c r="BW432" s="15">
        <f t="shared" si="1109"/>
        <v>0</v>
      </c>
      <c r="BX432" s="15">
        <f t="shared" si="1109"/>
        <v>0</v>
      </c>
      <c r="BY432" s="15">
        <f t="shared" si="1109"/>
        <v>0</v>
      </c>
      <c r="BZ432" s="15">
        <f t="shared" si="1109"/>
        <v>0</v>
      </c>
      <c r="CA432" s="15">
        <f t="shared" si="1109"/>
        <v>0</v>
      </c>
      <c r="CB432" s="15">
        <f t="shared" si="1110"/>
        <v>0</v>
      </c>
      <c r="CC432" s="15">
        <f t="shared" si="1110"/>
        <v>0</v>
      </c>
      <c r="CD432" s="15">
        <f t="shared" si="1110"/>
        <v>0</v>
      </c>
      <c r="CE432" s="15">
        <f t="shared" si="1110"/>
        <v>0</v>
      </c>
      <c r="CF432" s="15">
        <f t="shared" si="1110"/>
        <v>0</v>
      </c>
      <c r="CG432" s="15">
        <f t="shared" si="1110"/>
        <v>0</v>
      </c>
      <c r="CH432" s="15">
        <f t="shared" si="1110"/>
        <v>0</v>
      </c>
      <c r="CI432" s="15">
        <f t="shared" si="1110"/>
        <v>0</v>
      </c>
      <c r="CJ432" s="15">
        <f t="shared" si="1110"/>
        <v>0</v>
      </c>
      <c r="CK432" s="15">
        <f t="shared" si="1110"/>
        <v>0</v>
      </c>
      <c r="CL432" s="15">
        <f t="shared" si="1111"/>
        <v>0</v>
      </c>
      <c r="CM432" s="15">
        <f t="shared" si="1111"/>
        <v>0</v>
      </c>
      <c r="CN432" s="15">
        <f t="shared" si="1111"/>
        <v>0</v>
      </c>
      <c r="CO432" s="15">
        <f t="shared" si="1111"/>
        <v>0</v>
      </c>
      <c r="CP432" s="15">
        <f t="shared" si="1111"/>
        <v>0</v>
      </c>
      <c r="CQ432" s="15">
        <f t="shared" si="1111"/>
        <v>0</v>
      </c>
      <c r="CR432" s="15">
        <f t="shared" si="1111"/>
        <v>0</v>
      </c>
      <c r="CS432" s="15">
        <f t="shared" si="1111"/>
        <v>0</v>
      </c>
      <c r="CT432" s="15">
        <f t="shared" si="1111"/>
        <v>0</v>
      </c>
      <c r="CU432" s="15">
        <f t="shared" si="1111"/>
        <v>0</v>
      </c>
      <c r="CV432" s="15">
        <f t="shared" si="1112"/>
        <v>0</v>
      </c>
      <c r="CW432" s="15">
        <f t="shared" si="1112"/>
        <v>0</v>
      </c>
      <c r="CX432" s="15">
        <f t="shared" si="1112"/>
        <v>0</v>
      </c>
      <c r="CY432" s="15">
        <f t="shared" si="1112"/>
        <v>0</v>
      </c>
      <c r="CZ432" s="15">
        <f t="shared" si="1112"/>
        <v>0</v>
      </c>
      <c r="DA432" s="15">
        <f t="shared" si="1112"/>
        <v>0</v>
      </c>
      <c r="DB432" s="15">
        <f t="shared" si="1112"/>
        <v>0</v>
      </c>
      <c r="DC432" s="15">
        <f t="shared" si="1112"/>
        <v>0</v>
      </c>
      <c r="DD432" s="15">
        <f t="shared" si="1112"/>
        <v>0</v>
      </c>
      <c r="DE432" s="15">
        <f t="shared" si="1112"/>
        <v>0</v>
      </c>
      <c r="DF432" s="15">
        <f t="shared" si="1113"/>
        <v>0</v>
      </c>
      <c r="DG432" s="15">
        <f t="shared" si="1113"/>
        <v>0</v>
      </c>
      <c r="DH432" s="15">
        <f t="shared" si="1113"/>
        <v>0</v>
      </c>
      <c r="DI432" s="15">
        <f t="shared" si="1113"/>
        <v>0</v>
      </c>
      <c r="DJ432" s="15">
        <f t="shared" si="1113"/>
        <v>0</v>
      </c>
      <c r="DK432" s="15">
        <f t="shared" si="1113"/>
        <v>0</v>
      </c>
      <c r="DL432" s="15">
        <f t="shared" si="1113"/>
        <v>0</v>
      </c>
      <c r="DM432" s="15">
        <f t="shared" si="1113"/>
        <v>0</v>
      </c>
      <c r="DN432" s="15">
        <f t="shared" si="1113"/>
        <v>0</v>
      </c>
      <c r="DO432" s="15">
        <f t="shared" si="1113"/>
        <v>0</v>
      </c>
      <c r="DP432" s="15">
        <f t="shared" si="1114"/>
        <v>0</v>
      </c>
      <c r="DQ432" s="15">
        <f t="shared" si="1114"/>
        <v>0</v>
      </c>
      <c r="DR432" s="15">
        <f t="shared" si="1114"/>
        <v>0</v>
      </c>
      <c r="DS432" s="15">
        <f t="shared" si="1114"/>
        <v>0</v>
      </c>
      <c r="DT432" s="15">
        <f t="shared" si="1114"/>
        <v>0</v>
      </c>
      <c r="DU432" s="15">
        <f t="shared" si="1114"/>
        <v>0</v>
      </c>
      <c r="DV432" s="15">
        <f t="shared" si="1114"/>
        <v>0</v>
      </c>
      <c r="DW432" s="15">
        <f t="shared" si="1114"/>
        <v>0</v>
      </c>
      <c r="DX432" s="15">
        <f t="shared" si="1114"/>
        <v>0</v>
      </c>
      <c r="DY432" s="15">
        <f t="shared" si="1114"/>
        <v>0</v>
      </c>
      <c r="DZ432" s="15">
        <f t="shared" si="1115"/>
        <v>0</v>
      </c>
      <c r="EA432" s="15">
        <f t="shared" si="1115"/>
        <v>0</v>
      </c>
      <c r="EB432" s="15">
        <f t="shared" si="1115"/>
        <v>0</v>
      </c>
      <c r="EC432" s="15">
        <f t="shared" si="1115"/>
        <v>0</v>
      </c>
      <c r="ED432" s="15">
        <f t="shared" si="1115"/>
        <v>0</v>
      </c>
      <c r="EE432" s="15">
        <f t="shared" si="1115"/>
        <v>0</v>
      </c>
      <c r="EF432" s="15">
        <f t="shared" si="1115"/>
        <v>0</v>
      </c>
      <c r="EG432" s="15">
        <f t="shared" si="1115"/>
        <v>0</v>
      </c>
      <c r="EH432" s="15">
        <f t="shared" si="1115"/>
        <v>0</v>
      </c>
      <c r="EI432" s="15">
        <f t="shared" si="1115"/>
        <v>0</v>
      </c>
      <c r="EJ432" s="15">
        <f t="shared" si="1116"/>
        <v>0</v>
      </c>
      <c r="EK432" s="15">
        <f t="shared" si="1116"/>
        <v>0</v>
      </c>
      <c r="EL432" s="15">
        <f t="shared" si="1116"/>
        <v>0</v>
      </c>
      <c r="EM432" s="15">
        <f t="shared" si="1116"/>
        <v>0</v>
      </c>
      <c r="EN432" s="15">
        <f t="shared" si="1116"/>
        <v>0</v>
      </c>
      <c r="EO432" s="15">
        <f t="shared" si="1116"/>
        <v>0</v>
      </c>
      <c r="EP432" s="15">
        <f t="shared" si="1116"/>
        <v>0</v>
      </c>
      <c r="EQ432" s="15">
        <f t="shared" si="1116"/>
        <v>0</v>
      </c>
      <c r="ER432" s="15">
        <f t="shared" si="1116"/>
        <v>0</v>
      </c>
      <c r="ES432" s="15">
        <f t="shared" si="1116"/>
        <v>0</v>
      </c>
      <c r="ET432" s="15">
        <f t="shared" si="1117"/>
        <v>0</v>
      </c>
      <c r="EU432" s="15">
        <f t="shared" si="1117"/>
        <v>0</v>
      </c>
      <c r="EV432" s="15">
        <f t="shared" si="1117"/>
        <v>0</v>
      </c>
      <c r="EW432" s="15">
        <f t="shared" si="1117"/>
        <v>0</v>
      </c>
      <c r="EX432" s="15">
        <f t="shared" si="1117"/>
        <v>0</v>
      </c>
      <c r="EY432" s="15">
        <f t="shared" si="1117"/>
        <v>0</v>
      </c>
      <c r="EZ432" s="15">
        <f t="shared" si="1117"/>
        <v>0</v>
      </c>
      <c r="FA432" s="15">
        <f t="shared" si="1117"/>
        <v>0</v>
      </c>
      <c r="FB432" s="15">
        <f t="shared" si="1117"/>
        <v>0</v>
      </c>
      <c r="FC432" s="15">
        <f t="shared" si="1117"/>
        <v>0</v>
      </c>
      <c r="FD432" s="15">
        <f t="shared" si="1118"/>
        <v>0</v>
      </c>
      <c r="FE432" s="15">
        <f t="shared" si="1118"/>
        <v>0</v>
      </c>
      <c r="FF432" s="15">
        <f t="shared" si="1118"/>
        <v>0</v>
      </c>
      <c r="FG432" s="15">
        <f t="shared" si="1118"/>
        <v>0</v>
      </c>
      <c r="FH432" s="15">
        <f t="shared" si="1118"/>
        <v>0</v>
      </c>
      <c r="FI432" s="15">
        <f t="shared" si="1118"/>
        <v>0</v>
      </c>
      <c r="FJ432" s="15">
        <f t="shared" si="1118"/>
        <v>0</v>
      </c>
      <c r="FK432" s="15">
        <f t="shared" si="1118"/>
        <v>0</v>
      </c>
      <c r="FL432" s="15">
        <f t="shared" si="1118"/>
        <v>0</v>
      </c>
      <c r="FM432" s="15">
        <f t="shared" si="1118"/>
        <v>0</v>
      </c>
      <c r="FN432" s="15">
        <f t="shared" si="1119"/>
        <v>0</v>
      </c>
      <c r="FO432" s="15">
        <f t="shared" si="1119"/>
        <v>0</v>
      </c>
      <c r="FP432" s="15">
        <f t="shared" si="1119"/>
        <v>0</v>
      </c>
      <c r="FQ432" s="15">
        <f t="shared" si="1119"/>
        <v>0</v>
      </c>
      <c r="FR432" s="15">
        <f t="shared" si="1119"/>
        <v>0</v>
      </c>
      <c r="FS432" s="15">
        <f t="shared" si="1119"/>
        <v>0</v>
      </c>
      <c r="FT432" s="15">
        <f t="shared" si="1119"/>
        <v>0</v>
      </c>
      <c r="FU432" s="15">
        <f t="shared" si="1119"/>
        <v>0</v>
      </c>
      <c r="FV432" s="15">
        <f t="shared" si="1119"/>
        <v>0</v>
      </c>
      <c r="FW432" s="15">
        <f t="shared" si="1119"/>
        <v>0</v>
      </c>
      <c r="FX432" s="15">
        <f t="shared" si="1120"/>
        <v>0</v>
      </c>
      <c r="FY432" s="15">
        <f t="shared" si="1120"/>
        <v>0</v>
      </c>
      <c r="FZ432" s="15">
        <f t="shared" si="1120"/>
        <v>0</v>
      </c>
      <c r="GA432" s="15">
        <f t="shared" si="1120"/>
        <v>0</v>
      </c>
      <c r="GB432" s="15">
        <f t="shared" si="1120"/>
        <v>0</v>
      </c>
      <c r="GC432" s="15">
        <f t="shared" si="1120"/>
        <v>0</v>
      </c>
    </row>
    <row r="433" spans="1:186" hidden="1" outlineLevel="1" x14ac:dyDescent="0.35">
      <c r="A433" s="10"/>
      <c r="B433" s="10">
        <f t="shared" si="1101"/>
        <v>14</v>
      </c>
      <c r="C433" s="10" t="str">
        <f>INDEX('Portfolio por Usina'!$B:$B,MATCH($B433,'Portfolio por Usina'!$AB:$AB,0),1)</f>
        <v>AXIA Energia Norte</v>
      </c>
      <c r="D433" s="10" t="str">
        <f>INDEX('Portfolio por Usina'!$E:$E,MATCH($B433,'Portfolio por Usina'!$AB:$AB,0),1)</f>
        <v>Hidráulica</v>
      </c>
      <c r="E433" s="10" t="str">
        <f>INDEX('Portfolio por Usina'!$C:$C,MATCH($B433,'Portfolio por Usina'!$AB:$AB,0),1)</f>
        <v>Coaracy Nunes</v>
      </c>
      <c r="F433" s="10" t="str">
        <f>INDEX('Portfolio por Usina'!$F:$F,MATCH($B433,'Portfolio por Usina'!$AB:$AB,0),1)</f>
        <v>N</v>
      </c>
      <c r="G433" s="58">
        <f>INDEX('Portfolio por Usina'!$R:$R,MATCH($B433,'Portfolio por Usina'!$AB:$AB,0),1)</f>
        <v>12.440000000000005</v>
      </c>
      <c r="H433" s="232">
        <f>INDEX('Portfolio por Usina'!$X:$X,MATCH($B433,'Portfolio por Usina'!$AB:$AB,0),1)</f>
        <v>1</v>
      </c>
      <c r="I433" s="58">
        <f t="shared" ref="I433:I434" si="1121">+H433*G433</f>
        <v>12.440000000000005</v>
      </c>
      <c r="J433" s="13">
        <f>IF(ISNUMBER(INDEX('Portfolio por Usina'!$U:$U,MATCH($B433,'Portfolio por Usina'!$AB:$AB,0),1)),INDEX('Portfolio por Usina'!$U:$U,MATCH($B433,'Portfolio por Usina'!$AB:$AB,0),1),INDEX('Portfolio por Usina'!$V:$V,MATCH($B433,'Portfolio por Usina'!$AB:$AB,0),1))</f>
        <v>27758</v>
      </c>
      <c r="K433" s="13">
        <f>INDEX('Portfolio por Usina'!$W:$W,MATCH($B433,'Portfolio por Usina'!$AB:$AB,0),1)</f>
        <v>58242</v>
      </c>
      <c r="L433" s="10"/>
      <c r="M433" s="10" t="str">
        <f t="shared" si="1082"/>
        <v>Coaracy Nunes</v>
      </c>
      <c r="N433" s="17">
        <f t="shared" si="1083"/>
        <v>217.94880000000006</v>
      </c>
      <c r="O433" s="17">
        <f t="shared" si="1083"/>
        <v>108.97440000000003</v>
      </c>
      <c r="P433" s="17">
        <f t="shared" si="1083"/>
        <v>0</v>
      </c>
      <c r="Q433" s="17">
        <f t="shared" si="1083"/>
        <v>0</v>
      </c>
      <c r="R433" s="17">
        <f t="shared" si="1083"/>
        <v>0</v>
      </c>
      <c r="S433" s="17">
        <f t="shared" si="1083"/>
        <v>0</v>
      </c>
      <c r="T433" s="17">
        <f t="shared" si="1083"/>
        <v>0</v>
      </c>
      <c r="U433" s="17">
        <f t="shared" si="1083"/>
        <v>0</v>
      </c>
      <c r="V433" s="17">
        <f t="shared" si="1083"/>
        <v>0</v>
      </c>
      <c r="W433" s="17">
        <f t="shared" si="1083"/>
        <v>0</v>
      </c>
      <c r="X433" s="17">
        <f t="shared" si="1084"/>
        <v>0</v>
      </c>
      <c r="Y433" s="17">
        <f t="shared" si="1084"/>
        <v>0</v>
      </c>
      <c r="Z433" s="17">
        <f t="shared" si="1084"/>
        <v>0</v>
      </c>
      <c r="AA433" s="17">
        <f t="shared" si="1084"/>
        <v>0</v>
      </c>
      <c r="AB433" s="17">
        <f t="shared" si="1084"/>
        <v>0</v>
      </c>
      <c r="AC433" s="17">
        <f t="shared" si="1084"/>
        <v>0</v>
      </c>
      <c r="AD433" s="17">
        <f t="shared" si="1084"/>
        <v>0</v>
      </c>
      <c r="AE433" s="17">
        <f t="shared" si="1084"/>
        <v>0</v>
      </c>
      <c r="AF433" s="17">
        <f t="shared" si="1084"/>
        <v>0</v>
      </c>
      <c r="AG433" s="17">
        <f t="shared" si="1084"/>
        <v>0</v>
      </c>
      <c r="AH433" s="17">
        <f t="shared" si="1085"/>
        <v>0</v>
      </c>
      <c r="AI433" s="17">
        <f t="shared" si="1085"/>
        <v>0</v>
      </c>
      <c r="AJ433" s="17">
        <f t="shared" si="1085"/>
        <v>0</v>
      </c>
      <c r="AK433" s="17">
        <f t="shared" si="1085"/>
        <v>0</v>
      </c>
      <c r="AL433" s="17">
        <f t="shared" si="1085"/>
        <v>0</v>
      </c>
      <c r="AM433" s="17">
        <f t="shared" si="1085"/>
        <v>0</v>
      </c>
      <c r="AN433" s="17">
        <f t="shared" si="1085"/>
        <v>0</v>
      </c>
      <c r="AO433" s="17">
        <f t="shared" si="1085"/>
        <v>0</v>
      </c>
      <c r="AP433" s="17">
        <f t="shared" si="1085"/>
        <v>0</v>
      </c>
      <c r="AQ433" s="17">
        <f t="shared" si="1085"/>
        <v>0</v>
      </c>
      <c r="AR433" s="17">
        <f t="shared" si="1085"/>
        <v>0</v>
      </c>
      <c r="AS433" s="17">
        <f t="shared" si="1085"/>
        <v>0</v>
      </c>
      <c r="AT433" s="17">
        <f t="shared" si="1085"/>
        <v>0</v>
      </c>
      <c r="AU433" s="17">
        <f t="shared" si="1085"/>
        <v>0</v>
      </c>
      <c r="AW433" s="10" t="str">
        <f t="shared" si="1086"/>
        <v>Coaracy Nunes</v>
      </c>
      <c r="AX433" s="15">
        <f t="shared" si="1107"/>
        <v>53.740800000000014</v>
      </c>
      <c r="AY433" s="15">
        <f t="shared" si="1107"/>
        <v>54.337920000000018</v>
      </c>
      <c r="AZ433" s="15">
        <f t="shared" si="1107"/>
        <v>54.935040000000022</v>
      </c>
      <c r="BA433" s="15">
        <f t="shared" si="1107"/>
        <v>54.935040000000022</v>
      </c>
      <c r="BB433" s="15">
        <f t="shared" si="1107"/>
        <v>26.870400000000007</v>
      </c>
      <c r="BC433" s="15">
        <f t="shared" si="1107"/>
        <v>27.168960000000009</v>
      </c>
      <c r="BD433" s="15">
        <f t="shared" si="1107"/>
        <v>27.467520000000011</v>
      </c>
      <c r="BE433" s="15">
        <f t="shared" si="1107"/>
        <v>27.467520000000011</v>
      </c>
      <c r="BF433" s="15">
        <f t="shared" si="1107"/>
        <v>0</v>
      </c>
      <c r="BG433" s="15">
        <f t="shared" si="1107"/>
        <v>0</v>
      </c>
      <c r="BH433" s="15">
        <f t="shared" si="1108"/>
        <v>0</v>
      </c>
      <c r="BI433" s="15">
        <f t="shared" si="1108"/>
        <v>0</v>
      </c>
      <c r="BJ433" s="15">
        <f t="shared" si="1108"/>
        <v>0</v>
      </c>
      <c r="BK433" s="15">
        <f t="shared" si="1108"/>
        <v>0</v>
      </c>
      <c r="BL433" s="15">
        <f t="shared" si="1108"/>
        <v>0</v>
      </c>
      <c r="BM433" s="15">
        <f t="shared" si="1108"/>
        <v>0</v>
      </c>
      <c r="BN433" s="15">
        <f t="shared" si="1108"/>
        <v>0</v>
      </c>
      <c r="BO433" s="15">
        <f t="shared" si="1108"/>
        <v>0</v>
      </c>
      <c r="BP433" s="15">
        <f t="shared" si="1108"/>
        <v>0</v>
      </c>
      <c r="BQ433" s="15">
        <f t="shared" si="1108"/>
        <v>0</v>
      </c>
      <c r="BR433" s="15">
        <f t="shared" si="1109"/>
        <v>0</v>
      </c>
      <c r="BS433" s="15">
        <f t="shared" si="1109"/>
        <v>0</v>
      </c>
      <c r="BT433" s="15">
        <f t="shared" si="1109"/>
        <v>0</v>
      </c>
      <c r="BU433" s="15">
        <f t="shared" si="1109"/>
        <v>0</v>
      </c>
      <c r="BV433" s="15">
        <f t="shared" si="1109"/>
        <v>0</v>
      </c>
      <c r="BW433" s="15">
        <f t="shared" si="1109"/>
        <v>0</v>
      </c>
      <c r="BX433" s="15">
        <f t="shared" si="1109"/>
        <v>0</v>
      </c>
      <c r="BY433" s="15">
        <f t="shared" si="1109"/>
        <v>0</v>
      </c>
      <c r="BZ433" s="15">
        <f t="shared" si="1109"/>
        <v>0</v>
      </c>
      <c r="CA433" s="15">
        <f t="shared" si="1109"/>
        <v>0</v>
      </c>
      <c r="CB433" s="15">
        <f t="shared" si="1110"/>
        <v>0</v>
      </c>
      <c r="CC433" s="15">
        <f t="shared" si="1110"/>
        <v>0</v>
      </c>
      <c r="CD433" s="15">
        <f t="shared" si="1110"/>
        <v>0</v>
      </c>
      <c r="CE433" s="15">
        <f t="shared" si="1110"/>
        <v>0</v>
      </c>
      <c r="CF433" s="15">
        <f t="shared" si="1110"/>
        <v>0</v>
      </c>
      <c r="CG433" s="15">
        <f t="shared" si="1110"/>
        <v>0</v>
      </c>
      <c r="CH433" s="15">
        <f t="shared" si="1110"/>
        <v>0</v>
      </c>
      <c r="CI433" s="15">
        <f t="shared" si="1110"/>
        <v>0</v>
      </c>
      <c r="CJ433" s="15">
        <f t="shared" si="1110"/>
        <v>0</v>
      </c>
      <c r="CK433" s="15">
        <f t="shared" si="1110"/>
        <v>0</v>
      </c>
      <c r="CL433" s="15">
        <f t="shared" si="1111"/>
        <v>0</v>
      </c>
      <c r="CM433" s="15">
        <f t="shared" si="1111"/>
        <v>0</v>
      </c>
      <c r="CN433" s="15">
        <f t="shared" si="1111"/>
        <v>0</v>
      </c>
      <c r="CO433" s="15">
        <f t="shared" si="1111"/>
        <v>0</v>
      </c>
      <c r="CP433" s="15">
        <f t="shared" si="1111"/>
        <v>0</v>
      </c>
      <c r="CQ433" s="15">
        <f t="shared" si="1111"/>
        <v>0</v>
      </c>
      <c r="CR433" s="15">
        <f t="shared" si="1111"/>
        <v>0</v>
      </c>
      <c r="CS433" s="15">
        <f t="shared" si="1111"/>
        <v>0</v>
      </c>
      <c r="CT433" s="15">
        <f t="shared" si="1111"/>
        <v>0</v>
      </c>
      <c r="CU433" s="15">
        <f t="shared" si="1111"/>
        <v>0</v>
      </c>
      <c r="CV433" s="15">
        <f t="shared" si="1112"/>
        <v>0</v>
      </c>
      <c r="CW433" s="15">
        <f t="shared" si="1112"/>
        <v>0</v>
      </c>
      <c r="CX433" s="15">
        <f t="shared" si="1112"/>
        <v>0</v>
      </c>
      <c r="CY433" s="15">
        <f t="shared" si="1112"/>
        <v>0</v>
      </c>
      <c r="CZ433" s="15">
        <f t="shared" si="1112"/>
        <v>0</v>
      </c>
      <c r="DA433" s="15">
        <f t="shared" si="1112"/>
        <v>0</v>
      </c>
      <c r="DB433" s="15">
        <f t="shared" si="1112"/>
        <v>0</v>
      </c>
      <c r="DC433" s="15">
        <f t="shared" si="1112"/>
        <v>0</v>
      </c>
      <c r="DD433" s="15">
        <f t="shared" si="1112"/>
        <v>0</v>
      </c>
      <c r="DE433" s="15">
        <f t="shared" si="1112"/>
        <v>0</v>
      </c>
      <c r="DF433" s="15">
        <f t="shared" si="1113"/>
        <v>0</v>
      </c>
      <c r="DG433" s="15">
        <f t="shared" si="1113"/>
        <v>0</v>
      </c>
      <c r="DH433" s="15">
        <f t="shared" si="1113"/>
        <v>0</v>
      </c>
      <c r="DI433" s="15">
        <f t="shared" si="1113"/>
        <v>0</v>
      </c>
      <c r="DJ433" s="15">
        <f t="shared" si="1113"/>
        <v>0</v>
      </c>
      <c r="DK433" s="15">
        <f t="shared" si="1113"/>
        <v>0</v>
      </c>
      <c r="DL433" s="15">
        <f t="shared" si="1113"/>
        <v>0</v>
      </c>
      <c r="DM433" s="15">
        <f t="shared" si="1113"/>
        <v>0</v>
      </c>
      <c r="DN433" s="15">
        <f t="shared" si="1113"/>
        <v>0</v>
      </c>
      <c r="DO433" s="15">
        <f t="shared" si="1113"/>
        <v>0</v>
      </c>
      <c r="DP433" s="15">
        <f t="shared" si="1114"/>
        <v>0</v>
      </c>
      <c r="DQ433" s="15">
        <f t="shared" si="1114"/>
        <v>0</v>
      </c>
      <c r="DR433" s="15">
        <f t="shared" si="1114"/>
        <v>0</v>
      </c>
      <c r="DS433" s="15">
        <f t="shared" si="1114"/>
        <v>0</v>
      </c>
      <c r="DT433" s="15">
        <f t="shared" si="1114"/>
        <v>0</v>
      </c>
      <c r="DU433" s="15">
        <f t="shared" si="1114"/>
        <v>0</v>
      </c>
      <c r="DV433" s="15">
        <f t="shared" si="1114"/>
        <v>0</v>
      </c>
      <c r="DW433" s="15">
        <f t="shared" si="1114"/>
        <v>0</v>
      </c>
      <c r="DX433" s="15">
        <f t="shared" si="1114"/>
        <v>0</v>
      </c>
      <c r="DY433" s="15">
        <f t="shared" si="1114"/>
        <v>0</v>
      </c>
      <c r="DZ433" s="15">
        <f t="shared" si="1115"/>
        <v>0</v>
      </c>
      <c r="EA433" s="15">
        <f t="shared" si="1115"/>
        <v>0</v>
      </c>
      <c r="EB433" s="15">
        <f t="shared" si="1115"/>
        <v>0</v>
      </c>
      <c r="EC433" s="15">
        <f t="shared" si="1115"/>
        <v>0</v>
      </c>
      <c r="ED433" s="15">
        <f t="shared" si="1115"/>
        <v>0</v>
      </c>
      <c r="EE433" s="15">
        <f t="shared" si="1115"/>
        <v>0</v>
      </c>
      <c r="EF433" s="15">
        <f t="shared" si="1115"/>
        <v>0</v>
      </c>
      <c r="EG433" s="15">
        <f t="shared" si="1115"/>
        <v>0</v>
      </c>
      <c r="EH433" s="15">
        <f t="shared" si="1115"/>
        <v>0</v>
      </c>
      <c r="EI433" s="15">
        <f t="shared" si="1115"/>
        <v>0</v>
      </c>
      <c r="EJ433" s="15">
        <f t="shared" si="1116"/>
        <v>0</v>
      </c>
      <c r="EK433" s="15">
        <f t="shared" si="1116"/>
        <v>0</v>
      </c>
      <c r="EL433" s="15">
        <f t="shared" si="1116"/>
        <v>0</v>
      </c>
      <c r="EM433" s="15">
        <f t="shared" si="1116"/>
        <v>0</v>
      </c>
      <c r="EN433" s="15">
        <f t="shared" si="1116"/>
        <v>0</v>
      </c>
      <c r="EO433" s="15">
        <f t="shared" si="1116"/>
        <v>0</v>
      </c>
      <c r="EP433" s="15">
        <f t="shared" si="1116"/>
        <v>0</v>
      </c>
      <c r="EQ433" s="15">
        <f t="shared" si="1116"/>
        <v>0</v>
      </c>
      <c r="ER433" s="15">
        <f t="shared" si="1116"/>
        <v>0</v>
      </c>
      <c r="ES433" s="15">
        <f t="shared" si="1116"/>
        <v>0</v>
      </c>
      <c r="ET433" s="15">
        <f t="shared" si="1117"/>
        <v>0</v>
      </c>
      <c r="EU433" s="15">
        <f t="shared" si="1117"/>
        <v>0</v>
      </c>
      <c r="EV433" s="15">
        <f t="shared" si="1117"/>
        <v>0</v>
      </c>
      <c r="EW433" s="15">
        <f t="shared" si="1117"/>
        <v>0</v>
      </c>
      <c r="EX433" s="15">
        <f t="shared" si="1117"/>
        <v>0</v>
      </c>
      <c r="EY433" s="15">
        <f t="shared" si="1117"/>
        <v>0</v>
      </c>
      <c r="EZ433" s="15">
        <f t="shared" si="1117"/>
        <v>0</v>
      </c>
      <c r="FA433" s="15">
        <f t="shared" si="1117"/>
        <v>0</v>
      </c>
      <c r="FB433" s="15">
        <f t="shared" si="1117"/>
        <v>0</v>
      </c>
      <c r="FC433" s="15">
        <f t="shared" si="1117"/>
        <v>0</v>
      </c>
      <c r="FD433" s="15">
        <f t="shared" si="1118"/>
        <v>0</v>
      </c>
      <c r="FE433" s="15">
        <f t="shared" si="1118"/>
        <v>0</v>
      </c>
      <c r="FF433" s="15">
        <f t="shared" si="1118"/>
        <v>0</v>
      </c>
      <c r="FG433" s="15">
        <f t="shared" si="1118"/>
        <v>0</v>
      </c>
      <c r="FH433" s="15">
        <f t="shared" si="1118"/>
        <v>0</v>
      </c>
      <c r="FI433" s="15">
        <f t="shared" si="1118"/>
        <v>0</v>
      </c>
      <c r="FJ433" s="15">
        <f t="shared" si="1118"/>
        <v>0</v>
      </c>
      <c r="FK433" s="15">
        <f t="shared" si="1118"/>
        <v>0</v>
      </c>
      <c r="FL433" s="15">
        <f t="shared" si="1118"/>
        <v>0</v>
      </c>
      <c r="FM433" s="15">
        <f t="shared" si="1118"/>
        <v>0</v>
      </c>
      <c r="FN433" s="15">
        <f t="shared" si="1119"/>
        <v>0</v>
      </c>
      <c r="FO433" s="15">
        <f t="shared" si="1119"/>
        <v>0</v>
      </c>
      <c r="FP433" s="15">
        <f t="shared" si="1119"/>
        <v>0</v>
      </c>
      <c r="FQ433" s="15">
        <f t="shared" si="1119"/>
        <v>0</v>
      </c>
      <c r="FR433" s="15">
        <f t="shared" si="1119"/>
        <v>0</v>
      </c>
      <c r="FS433" s="15">
        <f t="shared" si="1119"/>
        <v>0</v>
      </c>
      <c r="FT433" s="15">
        <f t="shared" si="1119"/>
        <v>0</v>
      </c>
      <c r="FU433" s="15">
        <f t="shared" si="1119"/>
        <v>0</v>
      </c>
      <c r="FV433" s="15">
        <f t="shared" si="1119"/>
        <v>0</v>
      </c>
      <c r="FW433" s="15">
        <f t="shared" si="1119"/>
        <v>0</v>
      </c>
      <c r="FX433" s="15">
        <f t="shared" si="1120"/>
        <v>0</v>
      </c>
      <c r="FY433" s="15">
        <f t="shared" si="1120"/>
        <v>0</v>
      </c>
      <c r="FZ433" s="15">
        <f t="shared" si="1120"/>
        <v>0</v>
      </c>
      <c r="GA433" s="15">
        <f t="shared" si="1120"/>
        <v>0</v>
      </c>
      <c r="GB433" s="15">
        <f t="shared" si="1120"/>
        <v>0</v>
      </c>
      <c r="GC433" s="15">
        <f t="shared" si="1120"/>
        <v>0</v>
      </c>
    </row>
    <row r="434" spans="1:186" hidden="1" outlineLevel="1" x14ac:dyDescent="0.35">
      <c r="A434" s="10"/>
      <c r="B434" s="10">
        <f t="shared" si="1101"/>
        <v>15</v>
      </c>
      <c r="C434" s="10" t="str">
        <f>INDEX('Portfolio por Usina'!$B:$B,MATCH($B434,'Portfolio por Usina'!$AB:$AB,0),1)</f>
        <v>AXIA Energia Holding</v>
      </c>
      <c r="D434" s="10" t="str">
        <f>INDEX('Portfolio por Usina'!$E:$E,MATCH($B434,'Portfolio por Usina'!$AB:$AB,0),1)</f>
        <v>Hidráulica</v>
      </c>
      <c r="E434" s="10" t="str">
        <f>INDEX('Portfolio por Usina'!$C:$C,MATCH($B434,'Portfolio por Usina'!$AB:$AB,0),1)</f>
        <v>Três Irmãos</v>
      </c>
      <c r="F434" s="10" t="str">
        <f>INDEX('Portfolio por Usina'!$F:$F,MATCH($B434,'Portfolio por Usina'!$AB:$AB,0),1)</f>
        <v>SE/CO</v>
      </c>
      <c r="G434" s="58">
        <f>INDEX('Portfolio por Usina'!$R:$R,MATCH($B434,'Portfolio por Usina'!$AB:$AB,0),1)</f>
        <v>206.7</v>
      </c>
      <c r="H434" s="232">
        <f>INDEX('Portfolio por Usina'!$X:$X,MATCH($B434,'Portfolio por Usina'!$AB:$AB,0),1)</f>
        <v>1</v>
      </c>
      <c r="I434" s="58">
        <f t="shared" si="1121"/>
        <v>206.7</v>
      </c>
      <c r="J434" s="13">
        <f>IF(ISNUMBER(INDEX('Portfolio por Usina'!$U:$U,MATCH($B434,'Portfolio por Usina'!$AB:$AB,0),1)),INDEX('Portfolio por Usina'!$U:$U,MATCH($B434,'Portfolio por Usina'!$AB:$AB,0),1),INDEX('Portfolio por Usina'!$V:$V,MATCH($B434,'Portfolio por Usina'!$AB:$AB,0),1))</f>
        <v>34301</v>
      </c>
      <c r="K434" s="13">
        <f>INDEX('Portfolio por Usina'!$W:$W,MATCH($B434,'Portfolio por Usina'!$AB:$AB,0),1)</f>
        <v>52880</v>
      </c>
      <c r="L434" s="10"/>
      <c r="M434" s="10" t="str">
        <f t="shared" si="1082"/>
        <v>Três Irmãos</v>
      </c>
      <c r="N434" s="17">
        <f t="shared" si="1083"/>
        <v>0</v>
      </c>
      <c r="O434" s="17">
        <f t="shared" si="1083"/>
        <v>1051.6895999999999</v>
      </c>
      <c r="P434" s="17">
        <f t="shared" si="1083"/>
        <v>1810.6919999999996</v>
      </c>
      <c r="Q434" s="17">
        <f t="shared" si="1083"/>
        <v>1815.6527999999996</v>
      </c>
      <c r="R434" s="17">
        <f t="shared" si="1083"/>
        <v>1810.6919999999996</v>
      </c>
      <c r="S434" s="17">
        <f t="shared" si="1083"/>
        <v>1810.6919999999996</v>
      </c>
      <c r="T434" s="17">
        <f t="shared" si="1083"/>
        <v>1810.6919999999996</v>
      </c>
      <c r="U434" s="17">
        <f t="shared" si="1083"/>
        <v>1815.6527999999996</v>
      </c>
      <c r="V434" s="17">
        <f t="shared" si="1083"/>
        <v>1810.6919999999996</v>
      </c>
      <c r="W434" s="17">
        <f t="shared" si="1083"/>
        <v>1810.6919999999996</v>
      </c>
      <c r="X434" s="17">
        <f t="shared" si="1084"/>
        <v>1810.6919999999996</v>
      </c>
      <c r="Y434" s="17">
        <f t="shared" si="1084"/>
        <v>1815.6527999999996</v>
      </c>
      <c r="Z434" s="17">
        <f t="shared" si="1084"/>
        <v>1810.6919999999996</v>
      </c>
      <c r="AA434" s="17">
        <f t="shared" si="1084"/>
        <v>1810.6919999999996</v>
      </c>
      <c r="AB434" s="17">
        <f t="shared" si="1084"/>
        <v>1810.6919999999996</v>
      </c>
      <c r="AC434" s="17">
        <f t="shared" si="1084"/>
        <v>1815.6527999999996</v>
      </c>
      <c r="AD434" s="17">
        <f t="shared" si="1084"/>
        <v>1810.6919999999996</v>
      </c>
      <c r="AE434" s="17">
        <f t="shared" si="1084"/>
        <v>1810.6919999999996</v>
      </c>
      <c r="AF434" s="17">
        <f t="shared" si="1084"/>
        <v>1810.6919999999996</v>
      </c>
      <c r="AG434" s="17">
        <f t="shared" si="1084"/>
        <v>1408.8671999999997</v>
      </c>
      <c r="AH434" s="17">
        <f t="shared" si="1085"/>
        <v>0</v>
      </c>
      <c r="AI434" s="17">
        <f t="shared" si="1085"/>
        <v>0</v>
      </c>
      <c r="AJ434" s="17">
        <f t="shared" si="1085"/>
        <v>0</v>
      </c>
      <c r="AK434" s="17">
        <f t="shared" si="1085"/>
        <v>0</v>
      </c>
      <c r="AL434" s="17">
        <f t="shared" si="1085"/>
        <v>0</v>
      </c>
      <c r="AM434" s="17">
        <f t="shared" si="1085"/>
        <v>0</v>
      </c>
      <c r="AN434" s="17">
        <f t="shared" si="1085"/>
        <v>0</v>
      </c>
      <c r="AO434" s="17">
        <f t="shared" si="1085"/>
        <v>0</v>
      </c>
      <c r="AP434" s="17">
        <f t="shared" si="1085"/>
        <v>0</v>
      </c>
      <c r="AQ434" s="17">
        <f t="shared" si="1085"/>
        <v>0</v>
      </c>
      <c r="AR434" s="17">
        <f t="shared" si="1085"/>
        <v>0</v>
      </c>
      <c r="AS434" s="17">
        <f t="shared" si="1085"/>
        <v>0</v>
      </c>
      <c r="AT434" s="17">
        <f t="shared" si="1085"/>
        <v>0</v>
      </c>
      <c r="AU434" s="17">
        <f t="shared" si="1085"/>
        <v>0</v>
      </c>
      <c r="AW434" s="10" t="str">
        <f t="shared" si="1086"/>
        <v>Três Irmãos</v>
      </c>
      <c r="AX434" s="315">
        <v>0</v>
      </c>
      <c r="AY434" s="315">
        <v>0</v>
      </c>
      <c r="AZ434" s="315">
        <v>0</v>
      </c>
      <c r="BA434" s="315">
        <v>0</v>
      </c>
      <c r="BB434" s="315">
        <v>0</v>
      </c>
      <c r="BC434" s="315">
        <f>$I434*24*(DATE(2026,6,30)-DATE(2026,6,2))/1000</f>
        <v>138.90239999999997</v>
      </c>
      <c r="BD434" s="319">
        <f>$I434*24*IF(AND(BD$410&gt;=$J434,BD$411&lt;=$K434),BD$412,IF(AND(BD$411&gt;$J434,BD$410&lt;$K434),(MIN(BD$411,$K434)-MAX(BD$410,$J434)+1),0))/1000</f>
        <v>456.39359999999994</v>
      </c>
      <c r="BE434" s="319">
        <f t="shared" ref="BE434:DP434" si="1122">$I434*24*IF(AND(BE$410&gt;=$J434,BE$411&lt;=$K434),BE$412,IF(AND(BE$411&gt;$J434,BE$410&lt;$K434),(MIN(BE$411,$K434)-MAX(BE$410,$J434)+1),0))/1000</f>
        <v>456.39359999999994</v>
      </c>
      <c r="BF434" s="319">
        <f t="shared" si="1122"/>
        <v>446.47199999999992</v>
      </c>
      <c r="BG434" s="319">
        <f t="shared" si="1122"/>
        <v>451.43279999999993</v>
      </c>
      <c r="BH434" s="319">
        <f t="shared" si="1122"/>
        <v>456.39359999999994</v>
      </c>
      <c r="BI434" s="319">
        <f t="shared" si="1122"/>
        <v>456.39359999999994</v>
      </c>
      <c r="BJ434" s="319">
        <f t="shared" si="1122"/>
        <v>451.43279999999993</v>
      </c>
      <c r="BK434" s="319">
        <f t="shared" si="1122"/>
        <v>451.43279999999993</v>
      </c>
      <c r="BL434" s="319">
        <f t="shared" si="1122"/>
        <v>456.39359999999994</v>
      </c>
      <c r="BM434" s="319">
        <f t="shared" si="1122"/>
        <v>456.39359999999994</v>
      </c>
      <c r="BN434" s="319">
        <f t="shared" si="1122"/>
        <v>446.47199999999992</v>
      </c>
      <c r="BO434" s="319">
        <f t="shared" si="1122"/>
        <v>451.43279999999993</v>
      </c>
      <c r="BP434" s="319">
        <f t="shared" si="1122"/>
        <v>456.39359999999994</v>
      </c>
      <c r="BQ434" s="319">
        <f t="shared" si="1122"/>
        <v>456.39359999999994</v>
      </c>
      <c r="BR434" s="319">
        <f t="shared" si="1122"/>
        <v>446.47199999999992</v>
      </c>
      <c r="BS434" s="319">
        <f t="shared" si="1122"/>
        <v>451.43279999999993</v>
      </c>
      <c r="BT434" s="319">
        <f t="shared" si="1122"/>
        <v>456.39359999999994</v>
      </c>
      <c r="BU434" s="319">
        <f t="shared" si="1122"/>
        <v>456.39359999999994</v>
      </c>
      <c r="BV434" s="319">
        <f t="shared" si="1122"/>
        <v>446.47199999999992</v>
      </c>
      <c r="BW434" s="319">
        <f t="shared" si="1122"/>
        <v>451.43279999999993</v>
      </c>
      <c r="BX434" s="319">
        <f t="shared" si="1122"/>
        <v>456.39359999999994</v>
      </c>
      <c r="BY434" s="319">
        <f t="shared" si="1122"/>
        <v>456.39359999999994</v>
      </c>
      <c r="BZ434" s="319">
        <f t="shared" si="1122"/>
        <v>451.43279999999993</v>
      </c>
      <c r="CA434" s="319">
        <f t="shared" si="1122"/>
        <v>451.43279999999993</v>
      </c>
      <c r="CB434" s="319">
        <f t="shared" si="1122"/>
        <v>456.39359999999994</v>
      </c>
      <c r="CC434" s="319">
        <f t="shared" si="1122"/>
        <v>456.39359999999994</v>
      </c>
      <c r="CD434" s="319">
        <f t="shared" si="1122"/>
        <v>446.47199999999992</v>
      </c>
      <c r="CE434" s="319">
        <f t="shared" si="1122"/>
        <v>451.43279999999993</v>
      </c>
      <c r="CF434" s="319">
        <f t="shared" si="1122"/>
        <v>456.39359999999994</v>
      </c>
      <c r="CG434" s="319">
        <f t="shared" si="1122"/>
        <v>456.39359999999994</v>
      </c>
      <c r="CH434" s="319">
        <f t="shared" si="1122"/>
        <v>446.47199999999992</v>
      </c>
      <c r="CI434" s="319">
        <f t="shared" si="1122"/>
        <v>451.43279999999993</v>
      </c>
      <c r="CJ434" s="319">
        <f t="shared" si="1122"/>
        <v>456.39359999999994</v>
      </c>
      <c r="CK434" s="319">
        <f t="shared" si="1122"/>
        <v>456.39359999999994</v>
      </c>
      <c r="CL434" s="319">
        <f t="shared" si="1122"/>
        <v>446.47199999999992</v>
      </c>
      <c r="CM434" s="319">
        <f t="shared" si="1122"/>
        <v>451.43279999999993</v>
      </c>
      <c r="CN434" s="319">
        <f t="shared" si="1122"/>
        <v>456.39359999999994</v>
      </c>
      <c r="CO434" s="319">
        <f t="shared" si="1122"/>
        <v>456.39359999999994</v>
      </c>
      <c r="CP434" s="319">
        <f t="shared" si="1122"/>
        <v>451.43279999999993</v>
      </c>
      <c r="CQ434" s="319">
        <f t="shared" si="1122"/>
        <v>451.43279999999993</v>
      </c>
      <c r="CR434" s="319">
        <f t="shared" si="1122"/>
        <v>456.39359999999994</v>
      </c>
      <c r="CS434" s="319">
        <f t="shared" si="1122"/>
        <v>456.39359999999994</v>
      </c>
      <c r="CT434" s="319">
        <f t="shared" si="1122"/>
        <v>446.47199999999992</v>
      </c>
      <c r="CU434" s="319">
        <f t="shared" si="1122"/>
        <v>451.43279999999993</v>
      </c>
      <c r="CV434" s="319">
        <f t="shared" si="1122"/>
        <v>456.39359999999994</v>
      </c>
      <c r="CW434" s="319">
        <f t="shared" si="1122"/>
        <v>456.39359999999994</v>
      </c>
      <c r="CX434" s="319">
        <f t="shared" si="1122"/>
        <v>446.47199999999992</v>
      </c>
      <c r="CY434" s="319">
        <f t="shared" si="1122"/>
        <v>451.43279999999993</v>
      </c>
      <c r="CZ434" s="319">
        <f t="shared" si="1122"/>
        <v>456.39359999999994</v>
      </c>
      <c r="DA434" s="319">
        <f t="shared" si="1122"/>
        <v>456.39359999999994</v>
      </c>
      <c r="DB434" s="319">
        <f t="shared" si="1122"/>
        <v>446.47199999999992</v>
      </c>
      <c r="DC434" s="319">
        <f t="shared" si="1122"/>
        <v>451.43279999999993</v>
      </c>
      <c r="DD434" s="319">
        <f t="shared" si="1122"/>
        <v>456.39359999999994</v>
      </c>
      <c r="DE434" s="319">
        <f t="shared" si="1122"/>
        <v>456.39359999999994</v>
      </c>
      <c r="DF434" s="319">
        <f t="shared" si="1122"/>
        <v>451.43279999999993</v>
      </c>
      <c r="DG434" s="319">
        <f t="shared" si="1122"/>
        <v>451.43279999999993</v>
      </c>
      <c r="DH434" s="319">
        <f t="shared" si="1122"/>
        <v>456.39359999999994</v>
      </c>
      <c r="DI434" s="319">
        <f t="shared" si="1122"/>
        <v>456.39359999999994</v>
      </c>
      <c r="DJ434" s="319">
        <f t="shared" si="1122"/>
        <v>446.47199999999992</v>
      </c>
      <c r="DK434" s="319">
        <f t="shared" si="1122"/>
        <v>451.43279999999993</v>
      </c>
      <c r="DL434" s="319">
        <f t="shared" si="1122"/>
        <v>456.39359999999994</v>
      </c>
      <c r="DM434" s="319">
        <f t="shared" si="1122"/>
        <v>456.39359999999994</v>
      </c>
      <c r="DN434" s="319">
        <f t="shared" si="1122"/>
        <v>446.47199999999992</v>
      </c>
      <c r="DO434" s="319">
        <f t="shared" si="1122"/>
        <v>451.43279999999993</v>
      </c>
      <c r="DP434" s="319">
        <f t="shared" si="1122"/>
        <v>456.39359999999994</v>
      </c>
      <c r="DQ434" s="319">
        <f t="shared" ref="DQ434:GB434" si="1123">$I434*24*IF(AND(DQ$410&gt;=$J434,DQ$411&lt;=$K434),DQ$412,IF(AND(DQ$411&gt;$J434,DQ$410&lt;$K434),(MIN(DQ$411,$K434)-MAX(DQ$410,$J434)+1),0))/1000</f>
        <v>456.39359999999994</v>
      </c>
      <c r="DR434" s="319">
        <f t="shared" si="1123"/>
        <v>446.47199999999992</v>
      </c>
      <c r="DS434" s="319">
        <f t="shared" si="1123"/>
        <v>451.43279999999993</v>
      </c>
      <c r="DT434" s="319">
        <f t="shared" si="1123"/>
        <v>456.39359999999994</v>
      </c>
      <c r="DU434" s="319">
        <f t="shared" si="1123"/>
        <v>456.39359999999994</v>
      </c>
      <c r="DV434" s="319">
        <f t="shared" si="1123"/>
        <v>451.43279999999993</v>
      </c>
      <c r="DW434" s="319">
        <f t="shared" si="1123"/>
        <v>451.43279999999993</v>
      </c>
      <c r="DX434" s="319">
        <f t="shared" si="1123"/>
        <v>456.39359999999994</v>
      </c>
      <c r="DY434" s="319">
        <f t="shared" si="1123"/>
        <v>49.60799999999999</v>
      </c>
      <c r="DZ434" s="319">
        <f t="shared" si="1123"/>
        <v>0</v>
      </c>
      <c r="EA434" s="319">
        <f t="shared" si="1123"/>
        <v>0</v>
      </c>
      <c r="EB434" s="319">
        <f t="shared" si="1123"/>
        <v>0</v>
      </c>
      <c r="EC434" s="319">
        <f t="shared" si="1123"/>
        <v>0</v>
      </c>
      <c r="ED434" s="319">
        <f t="shared" si="1123"/>
        <v>0</v>
      </c>
      <c r="EE434" s="319">
        <f t="shared" si="1123"/>
        <v>0</v>
      </c>
      <c r="EF434" s="319">
        <f t="shared" si="1123"/>
        <v>0</v>
      </c>
      <c r="EG434" s="319">
        <f t="shared" si="1123"/>
        <v>0</v>
      </c>
      <c r="EH434" s="319">
        <f t="shared" si="1123"/>
        <v>0</v>
      </c>
      <c r="EI434" s="319">
        <f t="shared" si="1123"/>
        <v>0</v>
      </c>
      <c r="EJ434" s="319">
        <f t="shared" si="1123"/>
        <v>0</v>
      </c>
      <c r="EK434" s="319">
        <f t="shared" si="1123"/>
        <v>0</v>
      </c>
      <c r="EL434" s="319">
        <f t="shared" si="1123"/>
        <v>0</v>
      </c>
      <c r="EM434" s="319">
        <f t="shared" si="1123"/>
        <v>0</v>
      </c>
      <c r="EN434" s="319">
        <f t="shared" si="1123"/>
        <v>0</v>
      </c>
      <c r="EO434" s="319">
        <f t="shared" si="1123"/>
        <v>0</v>
      </c>
      <c r="EP434" s="319">
        <f t="shared" si="1123"/>
        <v>0</v>
      </c>
      <c r="EQ434" s="319">
        <f t="shared" si="1123"/>
        <v>0</v>
      </c>
      <c r="ER434" s="319">
        <f t="shared" si="1123"/>
        <v>0</v>
      </c>
      <c r="ES434" s="319">
        <f t="shared" si="1123"/>
        <v>0</v>
      </c>
      <c r="ET434" s="319">
        <f t="shared" si="1123"/>
        <v>0</v>
      </c>
      <c r="EU434" s="319">
        <f t="shared" si="1123"/>
        <v>0</v>
      </c>
      <c r="EV434" s="319">
        <f t="shared" si="1123"/>
        <v>0</v>
      </c>
      <c r="EW434" s="319">
        <f t="shared" si="1123"/>
        <v>0</v>
      </c>
      <c r="EX434" s="319">
        <f t="shared" si="1123"/>
        <v>0</v>
      </c>
      <c r="EY434" s="319">
        <f t="shared" si="1123"/>
        <v>0</v>
      </c>
      <c r="EZ434" s="319">
        <f t="shared" si="1123"/>
        <v>0</v>
      </c>
      <c r="FA434" s="319">
        <f t="shared" si="1123"/>
        <v>0</v>
      </c>
      <c r="FB434" s="319">
        <f t="shared" si="1123"/>
        <v>0</v>
      </c>
      <c r="FC434" s="319">
        <f t="shared" si="1123"/>
        <v>0</v>
      </c>
      <c r="FD434" s="319">
        <f t="shared" si="1123"/>
        <v>0</v>
      </c>
      <c r="FE434" s="319">
        <f t="shared" si="1123"/>
        <v>0</v>
      </c>
      <c r="FF434" s="319">
        <f t="shared" si="1123"/>
        <v>0</v>
      </c>
      <c r="FG434" s="319">
        <f t="shared" si="1123"/>
        <v>0</v>
      </c>
      <c r="FH434" s="319">
        <f t="shared" si="1123"/>
        <v>0</v>
      </c>
      <c r="FI434" s="319">
        <f t="shared" si="1123"/>
        <v>0</v>
      </c>
      <c r="FJ434" s="319">
        <f t="shared" si="1123"/>
        <v>0</v>
      </c>
      <c r="FK434" s="319">
        <f t="shared" si="1123"/>
        <v>0</v>
      </c>
      <c r="FL434" s="319">
        <f t="shared" si="1123"/>
        <v>0</v>
      </c>
      <c r="FM434" s="319">
        <f t="shared" si="1123"/>
        <v>0</v>
      </c>
      <c r="FN434" s="319">
        <f t="shared" si="1123"/>
        <v>0</v>
      </c>
      <c r="FO434" s="319">
        <f t="shared" si="1123"/>
        <v>0</v>
      </c>
      <c r="FP434" s="319">
        <f t="shared" si="1123"/>
        <v>0</v>
      </c>
      <c r="FQ434" s="319">
        <f t="shared" si="1123"/>
        <v>0</v>
      </c>
      <c r="FR434" s="319">
        <f t="shared" si="1123"/>
        <v>0</v>
      </c>
      <c r="FS434" s="319">
        <f t="shared" si="1123"/>
        <v>0</v>
      </c>
      <c r="FT434" s="319">
        <f t="shared" si="1123"/>
        <v>0</v>
      </c>
      <c r="FU434" s="319">
        <f t="shared" si="1123"/>
        <v>0</v>
      </c>
      <c r="FV434" s="319">
        <f t="shared" si="1123"/>
        <v>0</v>
      </c>
      <c r="FW434" s="319">
        <f t="shared" si="1123"/>
        <v>0</v>
      </c>
      <c r="FX434" s="319">
        <f t="shared" si="1123"/>
        <v>0</v>
      </c>
      <c r="FY434" s="319">
        <f t="shared" si="1123"/>
        <v>0</v>
      </c>
      <c r="FZ434" s="319">
        <f t="shared" si="1123"/>
        <v>0</v>
      </c>
      <c r="GA434" s="319">
        <f t="shared" si="1123"/>
        <v>0</v>
      </c>
      <c r="GB434" s="319">
        <f t="shared" si="1123"/>
        <v>0</v>
      </c>
      <c r="GC434" s="319">
        <f t="shared" ref="GC434" si="1124">$I434*24*IF(AND(GC$410&gt;=$J434,GC$411&lt;=$K434),GC$412,IF(AND(GC$411&gt;$J434,GC$410&lt;$K434),(MIN(GC$411,$K434)-MAX(GC$410,$J434)+1),0))/1000</f>
        <v>0</v>
      </c>
    </row>
    <row r="435" spans="1:186" ht="14.9" customHeight="1" collapsed="1" x14ac:dyDescent="0.35">
      <c r="B435" s="10"/>
      <c r="C435" s="10"/>
      <c r="D435" s="10"/>
      <c r="E435" s="10"/>
      <c r="F435" s="10"/>
      <c r="G435" s="12"/>
      <c r="H435" s="13"/>
      <c r="I435" s="13"/>
      <c r="M435" s="10"/>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W435" s="10"/>
      <c r="AX435" s="17"/>
      <c r="AY435" s="17"/>
      <c r="AZ435" s="17"/>
      <c r="BA435" s="17"/>
      <c r="BB435" s="17"/>
      <c r="BC435" s="17"/>
      <c r="BD435" s="17"/>
      <c r="BE435" s="17"/>
      <c r="BF435" s="17"/>
      <c r="BG435" s="17"/>
      <c r="BH435" s="17"/>
      <c r="BI435" s="17"/>
      <c r="BJ435" s="17"/>
      <c r="BK435" s="17"/>
      <c r="BL435" s="17"/>
      <c r="BM435" s="17"/>
      <c r="BN435" s="17"/>
      <c r="BO435" s="17"/>
      <c r="BP435" s="17"/>
      <c r="BQ435" s="17"/>
      <c r="BR435" s="17"/>
      <c r="BS435" s="17"/>
      <c r="BT435" s="17"/>
      <c r="BU435" s="17"/>
      <c r="BV435" s="17"/>
      <c r="BW435" s="17"/>
      <c r="BX435" s="17"/>
      <c r="BY435" s="17"/>
      <c r="BZ435" s="17"/>
      <c r="CA435" s="17"/>
      <c r="CB435" s="17"/>
      <c r="CC435" s="17"/>
      <c r="CD435" s="17"/>
      <c r="CE435" s="17"/>
      <c r="CF435" s="17"/>
      <c r="CG435" s="17"/>
      <c r="CH435" s="17"/>
      <c r="CI435" s="17"/>
      <c r="CJ435" s="17"/>
      <c r="CK435" s="17"/>
      <c r="CL435" s="17"/>
      <c r="CM435" s="17"/>
      <c r="CN435" s="17"/>
      <c r="CO435" s="17"/>
      <c r="CP435" s="17"/>
      <c r="CQ435" s="17"/>
      <c r="CR435" s="17"/>
      <c r="CS435" s="17"/>
      <c r="CT435" s="17"/>
      <c r="CU435" s="17"/>
      <c r="CV435" s="17"/>
      <c r="CW435" s="17"/>
      <c r="CX435" s="17"/>
      <c r="CY435" s="17"/>
      <c r="CZ435" s="17"/>
      <c r="DA435" s="17"/>
      <c r="DB435" s="17"/>
      <c r="DC435" s="17"/>
      <c r="DD435" s="17"/>
      <c r="DE435" s="17"/>
      <c r="DF435" s="17"/>
      <c r="DG435" s="17"/>
      <c r="DH435" s="17"/>
      <c r="DI435" s="17"/>
      <c r="DJ435" s="17"/>
      <c r="DK435" s="17"/>
      <c r="DL435" s="17"/>
      <c r="DM435" s="17"/>
      <c r="DN435" s="17"/>
      <c r="DO435" s="17"/>
      <c r="DP435" s="17"/>
      <c r="DQ435" s="17"/>
      <c r="DR435" s="17"/>
      <c r="DS435" s="17"/>
      <c r="DT435" s="17"/>
      <c r="DU435" s="17"/>
      <c r="DV435" s="17"/>
      <c r="DW435" s="17"/>
      <c r="DX435" s="17"/>
      <c r="DY435" s="17"/>
      <c r="DZ435" s="17"/>
      <c r="EA435" s="17"/>
      <c r="EB435" s="17"/>
      <c r="EC435" s="17"/>
      <c r="ED435" s="17"/>
      <c r="EE435" s="17"/>
      <c r="EF435" s="17"/>
      <c r="EG435" s="17"/>
      <c r="EH435" s="17"/>
      <c r="EI435" s="17"/>
      <c r="EJ435" s="17"/>
      <c r="EK435" s="17"/>
      <c r="EL435" s="17"/>
      <c r="EM435" s="17"/>
      <c r="EN435" s="17"/>
      <c r="EO435" s="17"/>
      <c r="EP435" s="17"/>
      <c r="EQ435" s="17"/>
      <c r="ER435" s="17"/>
      <c r="ES435" s="17"/>
      <c r="ET435" s="17"/>
      <c r="EU435" s="17"/>
      <c r="EV435" s="17"/>
      <c r="EW435" s="17"/>
      <c r="EX435" s="17"/>
      <c r="EY435" s="17"/>
      <c r="EZ435" s="17"/>
      <c r="FA435" s="17"/>
      <c r="FB435" s="17"/>
      <c r="FC435" s="17"/>
      <c r="FD435" s="17"/>
      <c r="FE435" s="17"/>
      <c r="FF435" s="17"/>
      <c r="FG435" s="17"/>
      <c r="FH435" s="17"/>
      <c r="FI435" s="17"/>
      <c r="FJ435" s="17"/>
      <c r="FK435" s="17"/>
      <c r="FL435" s="17"/>
      <c r="FM435" s="17"/>
      <c r="FN435" s="17"/>
      <c r="FO435" s="17"/>
      <c r="FP435" s="17"/>
      <c r="FQ435" s="17"/>
      <c r="FR435" s="17"/>
      <c r="FS435" s="17"/>
      <c r="FT435" s="17"/>
      <c r="FU435" s="17"/>
      <c r="FV435" s="17"/>
      <c r="FW435" s="17"/>
      <c r="FX435" s="17"/>
      <c r="FY435" s="17"/>
      <c r="FZ435" s="17"/>
      <c r="GA435" s="17"/>
      <c r="GB435" s="17"/>
      <c r="GC435" s="17"/>
    </row>
    <row r="436" spans="1:186" ht="14.15" customHeight="1" x14ac:dyDescent="0.35">
      <c r="L436" s="39"/>
      <c r="M436" s="226" t="s">
        <v>653</v>
      </c>
      <c r="N436" s="226"/>
      <c r="O436" s="226"/>
      <c r="P436" s="226"/>
      <c r="Q436" s="226"/>
      <c r="R436" s="226"/>
      <c r="S436" s="226"/>
      <c r="T436" s="226"/>
      <c r="U436" s="226"/>
      <c r="V436" s="226"/>
      <c r="W436" s="226"/>
      <c r="X436" s="226"/>
      <c r="Y436" s="226"/>
      <c r="Z436" s="226"/>
      <c r="AA436" s="226"/>
      <c r="AB436" s="226"/>
      <c r="AC436" s="226"/>
      <c r="AD436" s="226"/>
      <c r="AE436" s="226"/>
      <c r="AF436" s="226"/>
      <c r="AG436" s="226"/>
      <c r="AH436" s="226"/>
      <c r="AI436" s="226"/>
      <c r="AJ436" s="226"/>
      <c r="AK436" s="226"/>
      <c r="AL436" s="226"/>
      <c r="AM436" s="226"/>
      <c r="AN436" s="226"/>
      <c r="AO436" s="226"/>
      <c r="AP436" s="226"/>
      <c r="AQ436" s="226"/>
      <c r="AR436" s="226"/>
      <c r="AS436" s="226"/>
      <c r="AT436" s="226"/>
      <c r="AU436" s="226"/>
      <c r="AV436" s="226"/>
      <c r="AW436" s="226"/>
      <c r="AX436" s="226"/>
      <c r="AY436" s="226"/>
      <c r="AZ436" s="226"/>
      <c r="BA436" s="226"/>
      <c r="BB436" s="226"/>
      <c r="BC436" s="226"/>
      <c r="BD436" s="226"/>
      <c r="BE436" s="226"/>
      <c r="BF436" s="226"/>
      <c r="BG436" s="226"/>
      <c r="BH436" s="226"/>
      <c r="BI436" s="226"/>
      <c r="BJ436" s="226"/>
      <c r="BK436" s="226"/>
      <c r="BL436" s="226"/>
      <c r="BM436" s="226"/>
      <c r="BN436" s="226"/>
      <c r="BO436" s="226"/>
      <c r="BP436" s="226"/>
      <c r="BQ436" s="226"/>
      <c r="BR436" s="226"/>
      <c r="BS436" s="226"/>
      <c r="BT436" s="226"/>
      <c r="BU436" s="226"/>
      <c r="BV436" s="226"/>
      <c r="BW436" s="226"/>
      <c r="BX436" s="226"/>
      <c r="BY436" s="226"/>
      <c r="BZ436" s="226"/>
      <c r="CA436" s="226"/>
      <c r="CB436" s="226"/>
      <c r="CC436" s="226"/>
      <c r="CD436" s="226"/>
      <c r="CE436" s="226"/>
      <c r="CF436" s="226"/>
      <c r="CG436" s="226"/>
      <c r="CH436" s="226"/>
      <c r="CI436" s="226"/>
      <c r="CJ436" s="226"/>
      <c r="CK436" s="226"/>
      <c r="CL436" s="226"/>
      <c r="CM436" s="226"/>
      <c r="CN436" s="226"/>
      <c r="CO436" s="226"/>
      <c r="CP436" s="226"/>
      <c r="CQ436" s="226"/>
      <c r="CR436" s="226"/>
      <c r="CS436" s="226"/>
      <c r="CT436" s="226"/>
      <c r="CU436" s="226"/>
      <c r="CV436" s="226"/>
      <c r="CW436" s="226"/>
      <c r="CX436" s="226"/>
      <c r="CY436" s="226"/>
      <c r="CZ436" s="226"/>
      <c r="DA436" s="226"/>
      <c r="DB436" s="226"/>
      <c r="DC436" s="226"/>
      <c r="DD436" s="226"/>
      <c r="DE436" s="226"/>
      <c r="DF436" s="226"/>
      <c r="DG436" s="226"/>
      <c r="DH436" s="226"/>
      <c r="DI436" s="226"/>
      <c r="DJ436" s="226"/>
      <c r="DK436" s="226"/>
      <c r="DL436" s="226"/>
      <c r="DM436" s="226"/>
      <c r="DN436" s="226"/>
      <c r="DO436" s="226"/>
      <c r="DP436" s="226"/>
      <c r="DQ436" s="226"/>
      <c r="DR436" s="226"/>
      <c r="DS436" s="226"/>
      <c r="DT436" s="226"/>
      <c r="DU436" s="226"/>
      <c r="DV436" s="226"/>
      <c r="DW436" s="226"/>
      <c r="DX436" s="226"/>
      <c r="DY436" s="226"/>
      <c r="DZ436" s="226"/>
      <c r="EA436" s="226"/>
      <c r="EB436" s="226"/>
      <c r="EC436" s="226"/>
      <c r="ED436" s="226"/>
      <c r="EE436" s="226"/>
      <c r="EF436" s="226"/>
      <c r="EG436" s="226"/>
      <c r="EH436" s="226"/>
      <c r="EI436" s="226"/>
      <c r="EJ436" s="226"/>
      <c r="EK436" s="226"/>
      <c r="EL436" s="226"/>
      <c r="EM436" s="226"/>
      <c r="EN436" s="226"/>
      <c r="EO436" s="226"/>
      <c r="EP436" s="226"/>
      <c r="EQ436" s="226"/>
      <c r="ER436" s="226"/>
      <c r="ES436" s="226"/>
      <c r="ET436" s="226"/>
      <c r="EU436" s="226"/>
      <c r="EV436" s="226"/>
      <c r="EW436" s="226"/>
      <c r="EX436" s="226"/>
      <c r="EY436" s="226"/>
      <c r="EZ436" s="226"/>
      <c r="FA436" s="226"/>
      <c r="FB436" s="226"/>
      <c r="FC436" s="226"/>
      <c r="FD436" s="226"/>
      <c r="FE436" s="226"/>
      <c r="FF436" s="226"/>
      <c r="FG436" s="226"/>
      <c r="FH436" s="226"/>
      <c r="FI436" s="226"/>
      <c r="FJ436" s="226"/>
      <c r="FK436" s="226"/>
      <c r="FL436" s="226"/>
      <c r="FM436" s="226"/>
      <c r="FN436" s="226"/>
      <c r="FO436" s="226"/>
      <c r="FP436" s="226"/>
      <c r="FQ436" s="226"/>
      <c r="FR436" s="226"/>
      <c r="FS436" s="226"/>
      <c r="FT436" s="226"/>
      <c r="FU436" s="226"/>
      <c r="FV436" s="226"/>
      <c r="FW436" s="226"/>
      <c r="FX436" s="226"/>
      <c r="FY436" s="226"/>
      <c r="FZ436" s="226"/>
      <c r="GA436" s="226"/>
      <c r="GB436" s="226"/>
      <c r="GC436" s="226"/>
      <c r="GD436" s="226"/>
    </row>
    <row r="437" spans="1:186" ht="15" hidden="1" customHeight="1" outlineLevel="1" x14ac:dyDescent="0.35"/>
    <row r="438" spans="1:186" hidden="1" outlineLevel="1" x14ac:dyDescent="0.35">
      <c r="M438" s="230" t="s">
        <v>250</v>
      </c>
      <c r="N438" s="44">
        <v>46203</v>
      </c>
    </row>
    <row r="439" spans="1:186" hidden="1" outlineLevel="1" x14ac:dyDescent="0.35"/>
    <row r="440" spans="1:186" hidden="1" outlineLevel="1" x14ac:dyDescent="0.35">
      <c r="M440" s="226" t="s">
        <v>111</v>
      </c>
      <c r="N440" s="226">
        <f t="shared" ref="N440:AU440" si="1125">YEAR(N441)</f>
        <v>2025</v>
      </c>
      <c r="O440" s="226">
        <f t="shared" si="1125"/>
        <v>2026</v>
      </c>
      <c r="P440" s="226">
        <f t="shared" si="1125"/>
        <v>2027</v>
      </c>
      <c r="Q440" s="226">
        <f t="shared" si="1125"/>
        <v>2028</v>
      </c>
      <c r="R440" s="226">
        <f t="shared" si="1125"/>
        <v>2029</v>
      </c>
      <c r="S440" s="226">
        <f t="shared" si="1125"/>
        <v>2030</v>
      </c>
      <c r="T440" s="226">
        <f t="shared" si="1125"/>
        <v>2031</v>
      </c>
      <c r="U440" s="226">
        <f t="shared" si="1125"/>
        <v>2032</v>
      </c>
      <c r="V440" s="226">
        <f t="shared" si="1125"/>
        <v>2033</v>
      </c>
      <c r="W440" s="226">
        <f t="shared" si="1125"/>
        <v>2034</v>
      </c>
      <c r="X440" s="226">
        <f t="shared" si="1125"/>
        <v>2035</v>
      </c>
      <c r="Y440" s="226">
        <f t="shared" si="1125"/>
        <v>2036</v>
      </c>
      <c r="Z440" s="226">
        <f t="shared" si="1125"/>
        <v>2037</v>
      </c>
      <c r="AA440" s="226">
        <f t="shared" si="1125"/>
        <v>2038</v>
      </c>
      <c r="AB440" s="226">
        <f t="shared" si="1125"/>
        <v>2039</v>
      </c>
      <c r="AC440" s="226">
        <f t="shared" si="1125"/>
        <v>2040</v>
      </c>
      <c r="AD440" s="226">
        <f t="shared" si="1125"/>
        <v>2041</v>
      </c>
      <c r="AE440" s="226">
        <f t="shared" si="1125"/>
        <v>2042</v>
      </c>
      <c r="AF440" s="226">
        <f t="shared" si="1125"/>
        <v>2043</v>
      </c>
      <c r="AG440" s="226">
        <f t="shared" si="1125"/>
        <v>2044</v>
      </c>
      <c r="AH440" s="226">
        <f t="shared" si="1125"/>
        <v>2045</v>
      </c>
      <c r="AI440" s="226">
        <f t="shared" si="1125"/>
        <v>2046</v>
      </c>
      <c r="AJ440" s="226">
        <f t="shared" si="1125"/>
        <v>2047</v>
      </c>
      <c r="AK440" s="226">
        <f t="shared" si="1125"/>
        <v>2048</v>
      </c>
      <c r="AL440" s="226">
        <f t="shared" si="1125"/>
        <v>2049</v>
      </c>
      <c r="AM440" s="226">
        <f t="shared" si="1125"/>
        <v>2050</v>
      </c>
      <c r="AN440" s="226">
        <f t="shared" si="1125"/>
        <v>2051</v>
      </c>
      <c r="AO440" s="226">
        <f t="shared" si="1125"/>
        <v>2052</v>
      </c>
      <c r="AP440" s="226">
        <f t="shared" si="1125"/>
        <v>2053</v>
      </c>
      <c r="AQ440" s="226">
        <f t="shared" si="1125"/>
        <v>2054</v>
      </c>
      <c r="AR440" s="226">
        <f t="shared" si="1125"/>
        <v>2055</v>
      </c>
      <c r="AS440" s="226">
        <f t="shared" si="1125"/>
        <v>2056</v>
      </c>
      <c r="AT440" s="226">
        <f t="shared" si="1125"/>
        <v>2057</v>
      </c>
      <c r="AU440" s="226">
        <f t="shared" si="1125"/>
        <v>2058</v>
      </c>
      <c r="AV440" s="3"/>
      <c r="AW440" s="226" t="s">
        <v>112</v>
      </c>
      <c r="AX440" s="227" t="str">
        <f t="shared" ref="AX440:CC440" si="1126">IF(MONTH(AX$459)&lt;=3,"1T",IF(MONTH(AX$459)&lt;=6,"2T",IF(MONTH(AX$459)&lt;=9,"3T","4T")))&amp;RIGHT(YEAR(AX$459),2)</f>
        <v>1T25</v>
      </c>
      <c r="AY440" s="227" t="str">
        <f t="shared" si="1126"/>
        <v>2T25</v>
      </c>
      <c r="AZ440" s="227" t="str">
        <f t="shared" si="1126"/>
        <v>3T25</v>
      </c>
      <c r="BA440" s="227" t="str">
        <f t="shared" si="1126"/>
        <v>4T25</v>
      </c>
      <c r="BB440" s="227" t="str">
        <f t="shared" si="1126"/>
        <v>1T26</v>
      </c>
      <c r="BC440" s="227" t="str">
        <f t="shared" si="1126"/>
        <v>2T26</v>
      </c>
      <c r="BD440" s="227" t="str">
        <f t="shared" si="1126"/>
        <v>3T26</v>
      </c>
      <c r="BE440" s="227" t="str">
        <f t="shared" si="1126"/>
        <v>4T26</v>
      </c>
      <c r="BF440" s="227" t="str">
        <f t="shared" si="1126"/>
        <v>1T27</v>
      </c>
      <c r="BG440" s="227" t="str">
        <f t="shared" si="1126"/>
        <v>2T27</v>
      </c>
      <c r="BH440" s="227" t="str">
        <f t="shared" si="1126"/>
        <v>3T27</v>
      </c>
      <c r="BI440" s="227" t="str">
        <f t="shared" si="1126"/>
        <v>4T27</v>
      </c>
      <c r="BJ440" s="227" t="str">
        <f t="shared" si="1126"/>
        <v>1T28</v>
      </c>
      <c r="BK440" s="227" t="str">
        <f t="shared" si="1126"/>
        <v>2T28</v>
      </c>
      <c r="BL440" s="227" t="str">
        <f t="shared" si="1126"/>
        <v>3T28</v>
      </c>
      <c r="BM440" s="227" t="str">
        <f t="shared" si="1126"/>
        <v>4T28</v>
      </c>
      <c r="BN440" s="227" t="str">
        <f t="shared" si="1126"/>
        <v>1T29</v>
      </c>
      <c r="BO440" s="227" t="str">
        <f t="shared" si="1126"/>
        <v>2T29</v>
      </c>
      <c r="BP440" s="227" t="str">
        <f t="shared" si="1126"/>
        <v>3T29</v>
      </c>
      <c r="BQ440" s="227" t="str">
        <f t="shared" si="1126"/>
        <v>4T29</v>
      </c>
      <c r="BR440" s="227" t="str">
        <f t="shared" si="1126"/>
        <v>1T30</v>
      </c>
      <c r="BS440" s="227" t="str">
        <f t="shared" si="1126"/>
        <v>2T30</v>
      </c>
      <c r="BT440" s="227" t="str">
        <f t="shared" si="1126"/>
        <v>3T30</v>
      </c>
      <c r="BU440" s="227" t="str">
        <f t="shared" si="1126"/>
        <v>4T30</v>
      </c>
      <c r="BV440" s="227" t="str">
        <f t="shared" si="1126"/>
        <v>1T31</v>
      </c>
      <c r="BW440" s="227" t="str">
        <f t="shared" si="1126"/>
        <v>2T31</v>
      </c>
      <c r="BX440" s="227" t="str">
        <f t="shared" si="1126"/>
        <v>3T31</v>
      </c>
      <c r="BY440" s="227" t="str">
        <f t="shared" si="1126"/>
        <v>4T31</v>
      </c>
      <c r="BZ440" s="227" t="str">
        <f t="shared" si="1126"/>
        <v>1T32</v>
      </c>
      <c r="CA440" s="227" t="str">
        <f t="shared" si="1126"/>
        <v>2T32</v>
      </c>
      <c r="CB440" s="227" t="str">
        <f t="shared" si="1126"/>
        <v>3T32</v>
      </c>
      <c r="CC440" s="227" t="str">
        <f t="shared" si="1126"/>
        <v>4T32</v>
      </c>
      <c r="CD440" s="227" t="str">
        <f t="shared" ref="CD440:DI440" si="1127">IF(MONTH(CD$459)&lt;=3,"1T",IF(MONTH(CD$459)&lt;=6,"2T",IF(MONTH(CD$459)&lt;=9,"3T","4T")))&amp;RIGHT(YEAR(CD$459),2)</f>
        <v>1T33</v>
      </c>
      <c r="CE440" s="227" t="str">
        <f t="shared" si="1127"/>
        <v>2T33</v>
      </c>
      <c r="CF440" s="227" t="str">
        <f t="shared" si="1127"/>
        <v>3T33</v>
      </c>
      <c r="CG440" s="227" t="str">
        <f t="shared" si="1127"/>
        <v>4T33</v>
      </c>
      <c r="CH440" s="227" t="str">
        <f t="shared" si="1127"/>
        <v>1T34</v>
      </c>
      <c r="CI440" s="227" t="str">
        <f t="shared" si="1127"/>
        <v>2T34</v>
      </c>
      <c r="CJ440" s="227" t="str">
        <f t="shared" si="1127"/>
        <v>3T34</v>
      </c>
      <c r="CK440" s="227" t="str">
        <f t="shared" si="1127"/>
        <v>4T34</v>
      </c>
      <c r="CL440" s="227" t="str">
        <f t="shared" si="1127"/>
        <v>1T35</v>
      </c>
      <c r="CM440" s="227" t="str">
        <f t="shared" si="1127"/>
        <v>2T35</v>
      </c>
      <c r="CN440" s="227" t="str">
        <f t="shared" si="1127"/>
        <v>3T35</v>
      </c>
      <c r="CO440" s="227" t="str">
        <f t="shared" si="1127"/>
        <v>4T35</v>
      </c>
      <c r="CP440" s="227" t="str">
        <f t="shared" si="1127"/>
        <v>1T36</v>
      </c>
      <c r="CQ440" s="227" t="str">
        <f t="shared" si="1127"/>
        <v>2T36</v>
      </c>
      <c r="CR440" s="227" t="str">
        <f t="shared" si="1127"/>
        <v>3T36</v>
      </c>
      <c r="CS440" s="227" t="str">
        <f t="shared" si="1127"/>
        <v>4T36</v>
      </c>
      <c r="CT440" s="227" t="str">
        <f t="shared" si="1127"/>
        <v>1T37</v>
      </c>
      <c r="CU440" s="227" t="str">
        <f t="shared" si="1127"/>
        <v>2T37</v>
      </c>
      <c r="CV440" s="227" t="str">
        <f t="shared" si="1127"/>
        <v>3T37</v>
      </c>
      <c r="CW440" s="227" t="str">
        <f t="shared" si="1127"/>
        <v>4T37</v>
      </c>
      <c r="CX440" s="227" t="str">
        <f t="shared" si="1127"/>
        <v>1T38</v>
      </c>
      <c r="CY440" s="227" t="str">
        <f t="shared" si="1127"/>
        <v>2T38</v>
      </c>
      <c r="CZ440" s="227" t="str">
        <f t="shared" si="1127"/>
        <v>3T38</v>
      </c>
      <c r="DA440" s="227" t="str">
        <f t="shared" si="1127"/>
        <v>4T38</v>
      </c>
      <c r="DB440" s="227" t="str">
        <f t="shared" si="1127"/>
        <v>1T39</v>
      </c>
      <c r="DC440" s="227" t="str">
        <f t="shared" si="1127"/>
        <v>2T39</v>
      </c>
      <c r="DD440" s="227" t="str">
        <f t="shared" si="1127"/>
        <v>3T39</v>
      </c>
      <c r="DE440" s="227" t="str">
        <f t="shared" si="1127"/>
        <v>4T39</v>
      </c>
      <c r="DF440" s="227" t="str">
        <f t="shared" si="1127"/>
        <v>1T40</v>
      </c>
      <c r="DG440" s="227" t="str">
        <f t="shared" si="1127"/>
        <v>2T40</v>
      </c>
      <c r="DH440" s="227" t="str">
        <f t="shared" si="1127"/>
        <v>3T40</v>
      </c>
      <c r="DI440" s="227" t="str">
        <f t="shared" si="1127"/>
        <v>4T40</v>
      </c>
      <c r="DJ440" s="227" t="str">
        <f t="shared" ref="DJ440:EO440" si="1128">IF(MONTH(DJ$459)&lt;=3,"1T",IF(MONTH(DJ$459)&lt;=6,"2T",IF(MONTH(DJ$459)&lt;=9,"3T","4T")))&amp;RIGHT(YEAR(DJ$459),2)</f>
        <v>1T41</v>
      </c>
      <c r="DK440" s="227" t="str">
        <f t="shared" si="1128"/>
        <v>2T41</v>
      </c>
      <c r="DL440" s="227" t="str">
        <f t="shared" si="1128"/>
        <v>3T41</v>
      </c>
      <c r="DM440" s="227" t="str">
        <f t="shared" si="1128"/>
        <v>4T41</v>
      </c>
      <c r="DN440" s="227" t="str">
        <f t="shared" si="1128"/>
        <v>1T42</v>
      </c>
      <c r="DO440" s="227" t="str">
        <f t="shared" si="1128"/>
        <v>2T42</v>
      </c>
      <c r="DP440" s="227" t="str">
        <f t="shared" si="1128"/>
        <v>3T42</v>
      </c>
      <c r="DQ440" s="227" t="str">
        <f t="shared" si="1128"/>
        <v>4T42</v>
      </c>
      <c r="DR440" s="227" t="str">
        <f t="shared" si="1128"/>
        <v>1T43</v>
      </c>
      <c r="DS440" s="227" t="str">
        <f t="shared" si="1128"/>
        <v>2T43</v>
      </c>
      <c r="DT440" s="227" t="str">
        <f t="shared" si="1128"/>
        <v>3T43</v>
      </c>
      <c r="DU440" s="227" t="str">
        <f t="shared" si="1128"/>
        <v>4T43</v>
      </c>
      <c r="DV440" s="227" t="str">
        <f t="shared" si="1128"/>
        <v>1T44</v>
      </c>
      <c r="DW440" s="227" t="str">
        <f t="shared" si="1128"/>
        <v>2T44</v>
      </c>
      <c r="DX440" s="227" t="str">
        <f t="shared" si="1128"/>
        <v>3T44</v>
      </c>
      <c r="DY440" s="227" t="str">
        <f t="shared" si="1128"/>
        <v>4T44</v>
      </c>
      <c r="DZ440" s="227" t="str">
        <f t="shared" si="1128"/>
        <v>1T45</v>
      </c>
      <c r="EA440" s="227" t="str">
        <f t="shared" si="1128"/>
        <v>2T45</v>
      </c>
      <c r="EB440" s="227" t="str">
        <f t="shared" si="1128"/>
        <v>3T45</v>
      </c>
      <c r="EC440" s="227" t="str">
        <f t="shared" si="1128"/>
        <v>4T45</v>
      </c>
      <c r="ED440" s="227" t="str">
        <f t="shared" si="1128"/>
        <v>1T46</v>
      </c>
      <c r="EE440" s="227" t="str">
        <f t="shared" si="1128"/>
        <v>2T46</v>
      </c>
      <c r="EF440" s="227" t="str">
        <f t="shared" si="1128"/>
        <v>3T46</v>
      </c>
      <c r="EG440" s="227" t="str">
        <f t="shared" si="1128"/>
        <v>4T46</v>
      </c>
      <c r="EH440" s="227" t="str">
        <f t="shared" si="1128"/>
        <v>1T47</v>
      </c>
      <c r="EI440" s="227" t="str">
        <f t="shared" si="1128"/>
        <v>2T47</v>
      </c>
      <c r="EJ440" s="227" t="str">
        <f t="shared" si="1128"/>
        <v>3T47</v>
      </c>
      <c r="EK440" s="227" t="str">
        <f t="shared" si="1128"/>
        <v>4T47</v>
      </c>
      <c r="EL440" s="227" t="str">
        <f t="shared" si="1128"/>
        <v>1T48</v>
      </c>
      <c r="EM440" s="227" t="str">
        <f t="shared" si="1128"/>
        <v>2T48</v>
      </c>
      <c r="EN440" s="227" t="str">
        <f t="shared" si="1128"/>
        <v>3T48</v>
      </c>
      <c r="EO440" s="227" t="str">
        <f t="shared" si="1128"/>
        <v>4T48</v>
      </c>
      <c r="EP440" s="227" t="str">
        <f t="shared" ref="EP440:FU440" si="1129">IF(MONTH(EP$459)&lt;=3,"1T",IF(MONTH(EP$459)&lt;=6,"2T",IF(MONTH(EP$459)&lt;=9,"3T","4T")))&amp;RIGHT(YEAR(EP$459),2)</f>
        <v>1T49</v>
      </c>
      <c r="EQ440" s="227" t="str">
        <f t="shared" si="1129"/>
        <v>2T49</v>
      </c>
      <c r="ER440" s="227" t="str">
        <f t="shared" si="1129"/>
        <v>3T49</v>
      </c>
      <c r="ES440" s="227" t="str">
        <f t="shared" si="1129"/>
        <v>4T49</v>
      </c>
      <c r="ET440" s="227" t="str">
        <f t="shared" si="1129"/>
        <v>1T50</v>
      </c>
      <c r="EU440" s="227" t="str">
        <f t="shared" si="1129"/>
        <v>2T50</v>
      </c>
      <c r="EV440" s="227" t="str">
        <f t="shared" si="1129"/>
        <v>3T50</v>
      </c>
      <c r="EW440" s="227" t="str">
        <f t="shared" si="1129"/>
        <v>4T50</v>
      </c>
      <c r="EX440" s="227" t="str">
        <f t="shared" si="1129"/>
        <v>1T51</v>
      </c>
      <c r="EY440" s="227" t="str">
        <f t="shared" si="1129"/>
        <v>2T51</v>
      </c>
      <c r="EZ440" s="227" t="str">
        <f t="shared" si="1129"/>
        <v>3T51</v>
      </c>
      <c r="FA440" s="227" t="str">
        <f t="shared" si="1129"/>
        <v>4T51</v>
      </c>
      <c r="FB440" s="227" t="str">
        <f t="shared" si="1129"/>
        <v>1T52</v>
      </c>
      <c r="FC440" s="227" t="str">
        <f t="shared" si="1129"/>
        <v>2T52</v>
      </c>
      <c r="FD440" s="227" t="str">
        <f t="shared" si="1129"/>
        <v>3T52</v>
      </c>
      <c r="FE440" s="227" t="str">
        <f t="shared" si="1129"/>
        <v>4T52</v>
      </c>
      <c r="FF440" s="227" t="str">
        <f t="shared" si="1129"/>
        <v>1T53</v>
      </c>
      <c r="FG440" s="227" t="str">
        <f t="shared" si="1129"/>
        <v>2T53</v>
      </c>
      <c r="FH440" s="227" t="str">
        <f t="shared" si="1129"/>
        <v>3T53</v>
      </c>
      <c r="FI440" s="227" t="str">
        <f t="shared" si="1129"/>
        <v>4T53</v>
      </c>
      <c r="FJ440" s="227" t="str">
        <f t="shared" si="1129"/>
        <v>1T54</v>
      </c>
      <c r="FK440" s="227" t="str">
        <f t="shared" si="1129"/>
        <v>2T54</v>
      </c>
      <c r="FL440" s="227" t="str">
        <f t="shared" si="1129"/>
        <v>3T54</v>
      </c>
      <c r="FM440" s="227" t="str">
        <f t="shared" si="1129"/>
        <v>4T54</v>
      </c>
      <c r="FN440" s="227" t="str">
        <f t="shared" si="1129"/>
        <v>1T55</v>
      </c>
      <c r="FO440" s="227" t="str">
        <f t="shared" si="1129"/>
        <v>2T55</v>
      </c>
      <c r="FP440" s="227" t="str">
        <f t="shared" si="1129"/>
        <v>3T55</v>
      </c>
      <c r="FQ440" s="227" t="str">
        <f t="shared" si="1129"/>
        <v>4T55</v>
      </c>
      <c r="FR440" s="227" t="str">
        <f t="shared" si="1129"/>
        <v>1T56</v>
      </c>
      <c r="FS440" s="227" t="str">
        <f t="shared" si="1129"/>
        <v>2T56</v>
      </c>
      <c r="FT440" s="227" t="str">
        <f t="shared" si="1129"/>
        <v>3T56</v>
      </c>
      <c r="FU440" s="227" t="str">
        <f t="shared" si="1129"/>
        <v>4T56</v>
      </c>
      <c r="FV440" s="227" t="str">
        <f t="shared" ref="FV440:GC440" si="1130">IF(MONTH(FV$459)&lt;=3,"1T",IF(MONTH(FV$459)&lt;=6,"2T",IF(MONTH(FV$459)&lt;=9,"3T","4T")))&amp;RIGHT(YEAR(FV$459),2)</f>
        <v>1T57</v>
      </c>
      <c r="FW440" s="227" t="str">
        <f t="shared" si="1130"/>
        <v>2T57</v>
      </c>
      <c r="FX440" s="227" t="str">
        <f t="shared" si="1130"/>
        <v>3T57</v>
      </c>
      <c r="FY440" s="227" t="str">
        <f t="shared" si="1130"/>
        <v>4T57</v>
      </c>
      <c r="FZ440" s="227" t="str">
        <f t="shared" si="1130"/>
        <v>1T58</v>
      </c>
      <c r="GA440" s="227" t="str">
        <f t="shared" si="1130"/>
        <v>2T58</v>
      </c>
      <c r="GB440" s="227" t="str">
        <f t="shared" si="1130"/>
        <v>3T58</v>
      </c>
      <c r="GC440" s="227" t="str">
        <f t="shared" si="1130"/>
        <v>4T58</v>
      </c>
      <c r="GD440" s="3"/>
    </row>
    <row r="441" spans="1:186" hidden="1" outlineLevel="1" x14ac:dyDescent="0.35">
      <c r="M441" s="5" t="s">
        <v>113</v>
      </c>
      <c r="N441" s="6">
        <v>46022</v>
      </c>
      <c r="O441" s="6">
        <f t="shared" ref="O441:AU441" si="1131">+N441+370-DAY(N441+370)</f>
        <v>46387</v>
      </c>
      <c r="P441" s="6">
        <f t="shared" si="1131"/>
        <v>46752</v>
      </c>
      <c r="Q441" s="6">
        <f t="shared" si="1131"/>
        <v>47118</v>
      </c>
      <c r="R441" s="6">
        <f t="shared" si="1131"/>
        <v>47483</v>
      </c>
      <c r="S441" s="6">
        <f t="shared" si="1131"/>
        <v>47848</v>
      </c>
      <c r="T441" s="6">
        <f t="shared" si="1131"/>
        <v>48213</v>
      </c>
      <c r="U441" s="6">
        <f t="shared" si="1131"/>
        <v>48579</v>
      </c>
      <c r="V441" s="6">
        <f t="shared" si="1131"/>
        <v>48944</v>
      </c>
      <c r="W441" s="6">
        <f t="shared" si="1131"/>
        <v>49309</v>
      </c>
      <c r="X441" s="6">
        <f t="shared" si="1131"/>
        <v>49674</v>
      </c>
      <c r="Y441" s="6">
        <f t="shared" si="1131"/>
        <v>50040</v>
      </c>
      <c r="Z441" s="6">
        <f t="shared" si="1131"/>
        <v>50405</v>
      </c>
      <c r="AA441" s="6">
        <f t="shared" si="1131"/>
        <v>50770</v>
      </c>
      <c r="AB441" s="6">
        <f t="shared" si="1131"/>
        <v>51135</v>
      </c>
      <c r="AC441" s="6">
        <f t="shared" si="1131"/>
        <v>51501</v>
      </c>
      <c r="AD441" s="6">
        <f t="shared" si="1131"/>
        <v>51866</v>
      </c>
      <c r="AE441" s="6">
        <f t="shared" si="1131"/>
        <v>52231</v>
      </c>
      <c r="AF441" s="6">
        <f t="shared" si="1131"/>
        <v>52596</v>
      </c>
      <c r="AG441" s="6">
        <f t="shared" si="1131"/>
        <v>52962</v>
      </c>
      <c r="AH441" s="6">
        <f t="shared" si="1131"/>
        <v>53327</v>
      </c>
      <c r="AI441" s="6">
        <f t="shared" si="1131"/>
        <v>53692</v>
      </c>
      <c r="AJ441" s="6">
        <f t="shared" si="1131"/>
        <v>54057</v>
      </c>
      <c r="AK441" s="6">
        <f t="shared" si="1131"/>
        <v>54423</v>
      </c>
      <c r="AL441" s="6">
        <f t="shared" si="1131"/>
        <v>54788</v>
      </c>
      <c r="AM441" s="6">
        <f t="shared" si="1131"/>
        <v>55153</v>
      </c>
      <c r="AN441" s="6">
        <f t="shared" si="1131"/>
        <v>55518</v>
      </c>
      <c r="AO441" s="6">
        <f t="shared" si="1131"/>
        <v>55884</v>
      </c>
      <c r="AP441" s="6">
        <f t="shared" si="1131"/>
        <v>56249</v>
      </c>
      <c r="AQ441" s="6">
        <f t="shared" si="1131"/>
        <v>56614</v>
      </c>
      <c r="AR441" s="6">
        <f t="shared" si="1131"/>
        <v>56979</v>
      </c>
      <c r="AS441" s="6">
        <f t="shared" si="1131"/>
        <v>57345</v>
      </c>
      <c r="AT441" s="6">
        <f t="shared" si="1131"/>
        <v>57710</v>
      </c>
      <c r="AU441" s="6">
        <f t="shared" si="1131"/>
        <v>58075</v>
      </c>
      <c r="AV441" s="4"/>
      <c r="AW441" s="5" t="s">
        <v>113</v>
      </c>
      <c r="AX441" s="8">
        <v>45747</v>
      </c>
      <c r="AY441" s="8">
        <f t="shared" ref="AY441:CD441" si="1132">+AX441+100-DAY(AX441+100)</f>
        <v>45838</v>
      </c>
      <c r="AZ441" s="8">
        <f t="shared" si="1132"/>
        <v>45930</v>
      </c>
      <c r="BA441" s="8">
        <f t="shared" si="1132"/>
        <v>46022</v>
      </c>
      <c r="BB441" s="8">
        <f t="shared" si="1132"/>
        <v>46112</v>
      </c>
      <c r="BC441" s="8">
        <f t="shared" si="1132"/>
        <v>46203</v>
      </c>
      <c r="BD441" s="8">
        <f t="shared" si="1132"/>
        <v>46295</v>
      </c>
      <c r="BE441" s="8">
        <f t="shared" si="1132"/>
        <v>46387</v>
      </c>
      <c r="BF441" s="8">
        <f t="shared" si="1132"/>
        <v>46477</v>
      </c>
      <c r="BG441" s="8">
        <f t="shared" si="1132"/>
        <v>46568</v>
      </c>
      <c r="BH441" s="8">
        <f t="shared" si="1132"/>
        <v>46660</v>
      </c>
      <c r="BI441" s="8">
        <f t="shared" si="1132"/>
        <v>46752</v>
      </c>
      <c r="BJ441" s="8">
        <f t="shared" si="1132"/>
        <v>46843</v>
      </c>
      <c r="BK441" s="8">
        <f t="shared" si="1132"/>
        <v>46934</v>
      </c>
      <c r="BL441" s="8">
        <f t="shared" si="1132"/>
        <v>47026</v>
      </c>
      <c r="BM441" s="8">
        <f t="shared" si="1132"/>
        <v>47118</v>
      </c>
      <c r="BN441" s="8">
        <f t="shared" si="1132"/>
        <v>47208</v>
      </c>
      <c r="BO441" s="8">
        <f t="shared" si="1132"/>
        <v>47299</v>
      </c>
      <c r="BP441" s="8">
        <f t="shared" si="1132"/>
        <v>47391</v>
      </c>
      <c r="BQ441" s="8">
        <f t="shared" si="1132"/>
        <v>47483</v>
      </c>
      <c r="BR441" s="8">
        <f t="shared" si="1132"/>
        <v>47573</v>
      </c>
      <c r="BS441" s="8">
        <f t="shared" si="1132"/>
        <v>47664</v>
      </c>
      <c r="BT441" s="8">
        <f t="shared" si="1132"/>
        <v>47756</v>
      </c>
      <c r="BU441" s="8">
        <f t="shared" si="1132"/>
        <v>47848</v>
      </c>
      <c r="BV441" s="8">
        <f t="shared" si="1132"/>
        <v>47938</v>
      </c>
      <c r="BW441" s="8">
        <f t="shared" si="1132"/>
        <v>48029</v>
      </c>
      <c r="BX441" s="8">
        <f t="shared" si="1132"/>
        <v>48121</v>
      </c>
      <c r="BY441" s="8">
        <f t="shared" si="1132"/>
        <v>48213</v>
      </c>
      <c r="BZ441" s="8">
        <f t="shared" si="1132"/>
        <v>48304</v>
      </c>
      <c r="CA441" s="8">
        <f t="shared" si="1132"/>
        <v>48395</v>
      </c>
      <c r="CB441" s="8">
        <f t="shared" si="1132"/>
        <v>48487</v>
      </c>
      <c r="CC441" s="8">
        <f t="shared" si="1132"/>
        <v>48579</v>
      </c>
      <c r="CD441" s="8">
        <f t="shared" si="1132"/>
        <v>48669</v>
      </c>
      <c r="CE441" s="8">
        <f t="shared" ref="CE441:DJ441" si="1133">+CD441+100-DAY(CD441+100)</f>
        <v>48760</v>
      </c>
      <c r="CF441" s="8">
        <f t="shared" si="1133"/>
        <v>48852</v>
      </c>
      <c r="CG441" s="8">
        <f t="shared" si="1133"/>
        <v>48944</v>
      </c>
      <c r="CH441" s="8">
        <f t="shared" si="1133"/>
        <v>49034</v>
      </c>
      <c r="CI441" s="8">
        <f t="shared" si="1133"/>
        <v>49125</v>
      </c>
      <c r="CJ441" s="8">
        <f t="shared" si="1133"/>
        <v>49217</v>
      </c>
      <c r="CK441" s="8">
        <f t="shared" si="1133"/>
        <v>49309</v>
      </c>
      <c r="CL441" s="8">
        <f t="shared" si="1133"/>
        <v>49399</v>
      </c>
      <c r="CM441" s="8">
        <f t="shared" si="1133"/>
        <v>49490</v>
      </c>
      <c r="CN441" s="8">
        <f t="shared" si="1133"/>
        <v>49582</v>
      </c>
      <c r="CO441" s="8">
        <f t="shared" si="1133"/>
        <v>49674</v>
      </c>
      <c r="CP441" s="8">
        <f t="shared" si="1133"/>
        <v>49765</v>
      </c>
      <c r="CQ441" s="8">
        <f t="shared" si="1133"/>
        <v>49856</v>
      </c>
      <c r="CR441" s="8">
        <f t="shared" si="1133"/>
        <v>49948</v>
      </c>
      <c r="CS441" s="8">
        <f t="shared" si="1133"/>
        <v>50040</v>
      </c>
      <c r="CT441" s="8">
        <f t="shared" si="1133"/>
        <v>50130</v>
      </c>
      <c r="CU441" s="8">
        <f t="shared" si="1133"/>
        <v>50221</v>
      </c>
      <c r="CV441" s="8">
        <f t="shared" si="1133"/>
        <v>50313</v>
      </c>
      <c r="CW441" s="8">
        <f t="shared" si="1133"/>
        <v>50405</v>
      </c>
      <c r="CX441" s="8">
        <f t="shared" si="1133"/>
        <v>50495</v>
      </c>
      <c r="CY441" s="8">
        <f t="shared" si="1133"/>
        <v>50586</v>
      </c>
      <c r="CZ441" s="8">
        <f t="shared" si="1133"/>
        <v>50678</v>
      </c>
      <c r="DA441" s="8">
        <f t="shared" si="1133"/>
        <v>50770</v>
      </c>
      <c r="DB441" s="8">
        <f t="shared" si="1133"/>
        <v>50860</v>
      </c>
      <c r="DC441" s="8">
        <f t="shared" si="1133"/>
        <v>50951</v>
      </c>
      <c r="DD441" s="8">
        <f t="shared" si="1133"/>
        <v>51043</v>
      </c>
      <c r="DE441" s="8">
        <f t="shared" si="1133"/>
        <v>51135</v>
      </c>
      <c r="DF441" s="8">
        <f t="shared" si="1133"/>
        <v>51226</v>
      </c>
      <c r="DG441" s="8">
        <f t="shared" si="1133"/>
        <v>51317</v>
      </c>
      <c r="DH441" s="8">
        <f t="shared" si="1133"/>
        <v>51409</v>
      </c>
      <c r="DI441" s="8">
        <f t="shared" si="1133"/>
        <v>51501</v>
      </c>
      <c r="DJ441" s="8">
        <f t="shared" si="1133"/>
        <v>51591</v>
      </c>
      <c r="DK441" s="8">
        <f t="shared" ref="DK441:EP441" si="1134">+DJ441+100-DAY(DJ441+100)</f>
        <v>51682</v>
      </c>
      <c r="DL441" s="8">
        <f t="shared" si="1134"/>
        <v>51774</v>
      </c>
      <c r="DM441" s="8">
        <f t="shared" si="1134"/>
        <v>51866</v>
      </c>
      <c r="DN441" s="8">
        <f t="shared" si="1134"/>
        <v>51956</v>
      </c>
      <c r="DO441" s="8">
        <f t="shared" si="1134"/>
        <v>52047</v>
      </c>
      <c r="DP441" s="8">
        <f t="shared" si="1134"/>
        <v>52139</v>
      </c>
      <c r="DQ441" s="8">
        <f t="shared" si="1134"/>
        <v>52231</v>
      </c>
      <c r="DR441" s="8">
        <f t="shared" si="1134"/>
        <v>52321</v>
      </c>
      <c r="DS441" s="8">
        <f t="shared" si="1134"/>
        <v>52412</v>
      </c>
      <c r="DT441" s="8">
        <f t="shared" si="1134"/>
        <v>52504</v>
      </c>
      <c r="DU441" s="8">
        <f t="shared" si="1134"/>
        <v>52596</v>
      </c>
      <c r="DV441" s="8">
        <f t="shared" si="1134"/>
        <v>52687</v>
      </c>
      <c r="DW441" s="8">
        <f t="shared" si="1134"/>
        <v>52778</v>
      </c>
      <c r="DX441" s="8">
        <f t="shared" si="1134"/>
        <v>52870</v>
      </c>
      <c r="DY441" s="8">
        <f t="shared" si="1134"/>
        <v>52962</v>
      </c>
      <c r="DZ441" s="8">
        <f t="shared" si="1134"/>
        <v>53052</v>
      </c>
      <c r="EA441" s="8">
        <f t="shared" si="1134"/>
        <v>53143</v>
      </c>
      <c r="EB441" s="8">
        <f t="shared" si="1134"/>
        <v>53235</v>
      </c>
      <c r="EC441" s="8">
        <f t="shared" si="1134"/>
        <v>53327</v>
      </c>
      <c r="ED441" s="8">
        <f t="shared" si="1134"/>
        <v>53417</v>
      </c>
      <c r="EE441" s="8">
        <f t="shared" si="1134"/>
        <v>53508</v>
      </c>
      <c r="EF441" s="8">
        <f t="shared" si="1134"/>
        <v>53600</v>
      </c>
      <c r="EG441" s="8">
        <f t="shared" si="1134"/>
        <v>53692</v>
      </c>
      <c r="EH441" s="8">
        <f t="shared" si="1134"/>
        <v>53782</v>
      </c>
      <c r="EI441" s="8">
        <f t="shared" si="1134"/>
        <v>53873</v>
      </c>
      <c r="EJ441" s="8">
        <f t="shared" si="1134"/>
        <v>53965</v>
      </c>
      <c r="EK441" s="8">
        <f t="shared" si="1134"/>
        <v>54057</v>
      </c>
      <c r="EL441" s="8">
        <f t="shared" si="1134"/>
        <v>54148</v>
      </c>
      <c r="EM441" s="8">
        <f t="shared" si="1134"/>
        <v>54239</v>
      </c>
      <c r="EN441" s="8">
        <f t="shared" si="1134"/>
        <v>54331</v>
      </c>
      <c r="EO441" s="8">
        <f t="shared" si="1134"/>
        <v>54423</v>
      </c>
      <c r="EP441" s="8">
        <f t="shared" si="1134"/>
        <v>54513</v>
      </c>
      <c r="EQ441" s="8">
        <f t="shared" ref="EQ441:FV441" si="1135">+EP441+100-DAY(EP441+100)</f>
        <v>54604</v>
      </c>
      <c r="ER441" s="8">
        <f t="shared" si="1135"/>
        <v>54696</v>
      </c>
      <c r="ES441" s="8">
        <f t="shared" si="1135"/>
        <v>54788</v>
      </c>
      <c r="ET441" s="8">
        <f t="shared" si="1135"/>
        <v>54878</v>
      </c>
      <c r="EU441" s="8">
        <f t="shared" si="1135"/>
        <v>54969</v>
      </c>
      <c r="EV441" s="8">
        <f t="shared" si="1135"/>
        <v>55061</v>
      </c>
      <c r="EW441" s="8">
        <f t="shared" si="1135"/>
        <v>55153</v>
      </c>
      <c r="EX441" s="8">
        <f t="shared" si="1135"/>
        <v>55243</v>
      </c>
      <c r="EY441" s="8">
        <f t="shared" si="1135"/>
        <v>55334</v>
      </c>
      <c r="EZ441" s="8">
        <f t="shared" si="1135"/>
        <v>55426</v>
      </c>
      <c r="FA441" s="8">
        <f t="shared" si="1135"/>
        <v>55518</v>
      </c>
      <c r="FB441" s="8">
        <f t="shared" si="1135"/>
        <v>55609</v>
      </c>
      <c r="FC441" s="8">
        <f t="shared" si="1135"/>
        <v>55700</v>
      </c>
      <c r="FD441" s="8">
        <f t="shared" si="1135"/>
        <v>55792</v>
      </c>
      <c r="FE441" s="8">
        <f t="shared" si="1135"/>
        <v>55884</v>
      </c>
      <c r="FF441" s="8">
        <f t="shared" si="1135"/>
        <v>55974</v>
      </c>
      <c r="FG441" s="8">
        <f t="shared" si="1135"/>
        <v>56065</v>
      </c>
      <c r="FH441" s="8">
        <f t="shared" si="1135"/>
        <v>56157</v>
      </c>
      <c r="FI441" s="8">
        <f t="shared" si="1135"/>
        <v>56249</v>
      </c>
      <c r="FJ441" s="8">
        <f t="shared" si="1135"/>
        <v>56339</v>
      </c>
      <c r="FK441" s="8">
        <f t="shared" si="1135"/>
        <v>56430</v>
      </c>
      <c r="FL441" s="8">
        <f t="shared" si="1135"/>
        <v>56522</v>
      </c>
      <c r="FM441" s="8">
        <f t="shared" si="1135"/>
        <v>56614</v>
      </c>
      <c r="FN441" s="8">
        <f t="shared" si="1135"/>
        <v>56704</v>
      </c>
      <c r="FO441" s="8">
        <f t="shared" si="1135"/>
        <v>56795</v>
      </c>
      <c r="FP441" s="8">
        <f t="shared" si="1135"/>
        <v>56887</v>
      </c>
      <c r="FQ441" s="8">
        <f t="shared" si="1135"/>
        <v>56979</v>
      </c>
      <c r="FR441" s="8">
        <f t="shared" si="1135"/>
        <v>57070</v>
      </c>
      <c r="FS441" s="8">
        <f t="shared" si="1135"/>
        <v>57161</v>
      </c>
      <c r="FT441" s="8">
        <f t="shared" si="1135"/>
        <v>57253</v>
      </c>
      <c r="FU441" s="8">
        <f t="shared" si="1135"/>
        <v>57345</v>
      </c>
      <c r="FV441" s="8">
        <f t="shared" si="1135"/>
        <v>57435</v>
      </c>
      <c r="FW441" s="8">
        <f t="shared" ref="FW441:GC441" si="1136">+FV441+100-DAY(FV441+100)</f>
        <v>57526</v>
      </c>
      <c r="FX441" s="8">
        <f t="shared" si="1136"/>
        <v>57618</v>
      </c>
      <c r="FY441" s="8">
        <f t="shared" si="1136"/>
        <v>57710</v>
      </c>
      <c r="FZ441" s="8">
        <f t="shared" si="1136"/>
        <v>57800</v>
      </c>
      <c r="GA441" s="8">
        <f t="shared" si="1136"/>
        <v>57891</v>
      </c>
      <c r="GB441" s="8">
        <f t="shared" si="1136"/>
        <v>57983</v>
      </c>
      <c r="GC441" s="8">
        <f t="shared" si="1136"/>
        <v>58075</v>
      </c>
      <c r="GD441" s="4"/>
    </row>
    <row r="442" spans="1:186" hidden="1" outlineLevel="1" x14ac:dyDescent="0.35">
      <c r="M442" s="7" t="s">
        <v>486</v>
      </c>
      <c r="N442" s="16">
        <f t="shared" ref="N442:AU442" si="1137">N460/(N$532*24)*1000</f>
        <v>412.7616602132594</v>
      </c>
      <c r="O442" s="16">
        <f t="shared" si="1137"/>
        <v>302.93165962450246</v>
      </c>
      <c r="P442" s="16">
        <f t="shared" si="1137"/>
        <v>0</v>
      </c>
      <c r="Q442" s="16">
        <f t="shared" si="1137"/>
        <v>0</v>
      </c>
      <c r="R442" s="16">
        <f t="shared" si="1137"/>
        <v>0</v>
      </c>
      <c r="S442" s="16">
        <f t="shared" si="1137"/>
        <v>0</v>
      </c>
      <c r="T442" s="16">
        <f t="shared" si="1137"/>
        <v>0</v>
      </c>
      <c r="U442" s="16">
        <f t="shared" si="1137"/>
        <v>0</v>
      </c>
      <c r="V442" s="16">
        <f t="shared" si="1137"/>
        <v>0</v>
      </c>
      <c r="W442" s="16">
        <f t="shared" si="1137"/>
        <v>0</v>
      </c>
      <c r="X442" s="16">
        <f t="shared" si="1137"/>
        <v>0</v>
      </c>
      <c r="Y442" s="16">
        <f t="shared" si="1137"/>
        <v>0</v>
      </c>
      <c r="Z442" s="16">
        <f t="shared" si="1137"/>
        <v>0</v>
      </c>
      <c r="AA442" s="16">
        <f t="shared" si="1137"/>
        <v>0</v>
      </c>
      <c r="AB442" s="16">
        <f t="shared" si="1137"/>
        <v>0</v>
      </c>
      <c r="AC442" s="16">
        <f t="shared" si="1137"/>
        <v>0</v>
      </c>
      <c r="AD442" s="16">
        <f t="shared" si="1137"/>
        <v>0</v>
      </c>
      <c r="AE442" s="16">
        <f t="shared" si="1137"/>
        <v>0</v>
      </c>
      <c r="AF442" s="16">
        <f t="shared" si="1137"/>
        <v>0</v>
      </c>
      <c r="AG442" s="16">
        <f t="shared" si="1137"/>
        <v>0</v>
      </c>
      <c r="AH442" s="16">
        <f t="shared" si="1137"/>
        <v>0</v>
      </c>
      <c r="AI442" s="16">
        <f t="shared" si="1137"/>
        <v>0</v>
      </c>
      <c r="AJ442" s="16">
        <f t="shared" si="1137"/>
        <v>0</v>
      </c>
      <c r="AK442" s="16">
        <f t="shared" si="1137"/>
        <v>0</v>
      </c>
      <c r="AL442" s="16">
        <f t="shared" si="1137"/>
        <v>0</v>
      </c>
      <c r="AM442" s="16">
        <f t="shared" si="1137"/>
        <v>0</v>
      </c>
      <c r="AN442" s="16">
        <f t="shared" si="1137"/>
        <v>0</v>
      </c>
      <c r="AO442" s="16">
        <f t="shared" si="1137"/>
        <v>0</v>
      </c>
      <c r="AP442" s="16">
        <f t="shared" si="1137"/>
        <v>0</v>
      </c>
      <c r="AQ442" s="16">
        <f t="shared" si="1137"/>
        <v>0</v>
      </c>
      <c r="AR442" s="16">
        <f t="shared" si="1137"/>
        <v>0</v>
      </c>
      <c r="AS442" s="16">
        <f t="shared" si="1137"/>
        <v>0</v>
      </c>
      <c r="AT442" s="16">
        <f t="shared" si="1137"/>
        <v>0</v>
      </c>
      <c r="AU442" s="16">
        <f t="shared" si="1137"/>
        <v>0</v>
      </c>
      <c r="AW442" s="7" t="s">
        <v>486</v>
      </c>
      <c r="AX442" s="16">
        <f t="shared" ref="AX442:CC442" si="1138">AX460/(AX$532*24)*1000</f>
        <v>-181.39433718255211</v>
      </c>
      <c r="AY442" s="16">
        <f t="shared" si="1138"/>
        <v>361.63950329589449</v>
      </c>
      <c r="AZ442" s="16">
        <f t="shared" si="1138"/>
        <v>884.23205406226418</v>
      </c>
      <c r="BA442" s="16">
        <f t="shared" si="1138"/>
        <v>573.09731033276796</v>
      </c>
      <c r="BB442" s="16">
        <f t="shared" si="1138"/>
        <v>8.3535803095734984</v>
      </c>
      <c r="BC442" s="16">
        <f t="shared" si="1138"/>
        <v>290.65180780367399</v>
      </c>
      <c r="BD442" s="16">
        <f t="shared" si="1138"/>
        <v>748.08892715164768</v>
      </c>
      <c r="BE442" s="16">
        <f t="shared" si="1138"/>
        <v>311.35214950920619</v>
      </c>
      <c r="BF442" s="16">
        <f t="shared" si="1138"/>
        <v>0</v>
      </c>
      <c r="BG442" s="16">
        <f t="shared" si="1138"/>
        <v>0</v>
      </c>
      <c r="BH442" s="16">
        <f t="shared" si="1138"/>
        <v>0</v>
      </c>
      <c r="BI442" s="16">
        <f t="shared" si="1138"/>
        <v>0</v>
      </c>
      <c r="BJ442" s="16">
        <f t="shared" si="1138"/>
        <v>0</v>
      </c>
      <c r="BK442" s="16">
        <f t="shared" si="1138"/>
        <v>0</v>
      </c>
      <c r="BL442" s="16">
        <f t="shared" si="1138"/>
        <v>0</v>
      </c>
      <c r="BM442" s="16">
        <f t="shared" si="1138"/>
        <v>0</v>
      </c>
      <c r="BN442" s="16">
        <f t="shared" si="1138"/>
        <v>0</v>
      </c>
      <c r="BO442" s="16">
        <f t="shared" si="1138"/>
        <v>0</v>
      </c>
      <c r="BP442" s="16">
        <f t="shared" si="1138"/>
        <v>0</v>
      </c>
      <c r="BQ442" s="16">
        <f t="shared" si="1138"/>
        <v>0</v>
      </c>
      <c r="BR442" s="16">
        <f t="shared" si="1138"/>
        <v>0</v>
      </c>
      <c r="BS442" s="16">
        <f t="shared" si="1138"/>
        <v>0</v>
      </c>
      <c r="BT442" s="16">
        <f t="shared" si="1138"/>
        <v>0</v>
      </c>
      <c r="BU442" s="16">
        <f t="shared" si="1138"/>
        <v>0</v>
      </c>
      <c r="BV442" s="16">
        <f t="shared" si="1138"/>
        <v>0</v>
      </c>
      <c r="BW442" s="16">
        <f t="shared" si="1138"/>
        <v>0</v>
      </c>
      <c r="BX442" s="16">
        <f t="shared" si="1138"/>
        <v>0</v>
      </c>
      <c r="BY442" s="16">
        <f t="shared" si="1138"/>
        <v>0</v>
      </c>
      <c r="BZ442" s="16">
        <f t="shared" si="1138"/>
        <v>0</v>
      </c>
      <c r="CA442" s="16">
        <f t="shared" si="1138"/>
        <v>0</v>
      </c>
      <c r="CB442" s="16">
        <f t="shared" si="1138"/>
        <v>0</v>
      </c>
      <c r="CC442" s="16">
        <f t="shared" si="1138"/>
        <v>0</v>
      </c>
      <c r="CD442" s="16">
        <f t="shared" ref="CD442:DI442" si="1139">CD460/(CD$532*24)*1000</f>
        <v>0</v>
      </c>
      <c r="CE442" s="16">
        <f t="shared" si="1139"/>
        <v>0</v>
      </c>
      <c r="CF442" s="16">
        <f t="shared" si="1139"/>
        <v>0</v>
      </c>
      <c r="CG442" s="16">
        <f t="shared" si="1139"/>
        <v>0</v>
      </c>
      <c r="CH442" s="16">
        <f t="shared" si="1139"/>
        <v>0</v>
      </c>
      <c r="CI442" s="16">
        <f t="shared" si="1139"/>
        <v>0</v>
      </c>
      <c r="CJ442" s="16">
        <f t="shared" si="1139"/>
        <v>0</v>
      </c>
      <c r="CK442" s="16">
        <f t="shared" si="1139"/>
        <v>0</v>
      </c>
      <c r="CL442" s="16">
        <f t="shared" si="1139"/>
        <v>0</v>
      </c>
      <c r="CM442" s="16">
        <f t="shared" si="1139"/>
        <v>0</v>
      </c>
      <c r="CN442" s="16">
        <f t="shared" si="1139"/>
        <v>0</v>
      </c>
      <c r="CO442" s="16">
        <f t="shared" si="1139"/>
        <v>0</v>
      </c>
      <c r="CP442" s="16">
        <f t="shared" si="1139"/>
        <v>0</v>
      </c>
      <c r="CQ442" s="16">
        <f t="shared" si="1139"/>
        <v>0</v>
      </c>
      <c r="CR442" s="16">
        <f t="shared" si="1139"/>
        <v>0</v>
      </c>
      <c r="CS442" s="16">
        <f t="shared" si="1139"/>
        <v>0</v>
      </c>
      <c r="CT442" s="16">
        <f t="shared" si="1139"/>
        <v>0</v>
      </c>
      <c r="CU442" s="16">
        <f t="shared" si="1139"/>
        <v>0</v>
      </c>
      <c r="CV442" s="16">
        <f t="shared" si="1139"/>
        <v>0</v>
      </c>
      <c r="CW442" s="16">
        <f t="shared" si="1139"/>
        <v>0</v>
      </c>
      <c r="CX442" s="16">
        <f t="shared" si="1139"/>
        <v>0</v>
      </c>
      <c r="CY442" s="16">
        <f t="shared" si="1139"/>
        <v>0</v>
      </c>
      <c r="CZ442" s="16">
        <f t="shared" si="1139"/>
        <v>0</v>
      </c>
      <c r="DA442" s="16">
        <f t="shared" si="1139"/>
        <v>0</v>
      </c>
      <c r="DB442" s="16">
        <f t="shared" si="1139"/>
        <v>0</v>
      </c>
      <c r="DC442" s="16">
        <f t="shared" si="1139"/>
        <v>0</v>
      </c>
      <c r="DD442" s="16">
        <f t="shared" si="1139"/>
        <v>0</v>
      </c>
      <c r="DE442" s="16">
        <f t="shared" si="1139"/>
        <v>0</v>
      </c>
      <c r="DF442" s="16">
        <f t="shared" si="1139"/>
        <v>0</v>
      </c>
      <c r="DG442" s="16">
        <f t="shared" si="1139"/>
        <v>0</v>
      </c>
      <c r="DH442" s="16">
        <f t="shared" si="1139"/>
        <v>0</v>
      </c>
      <c r="DI442" s="16">
        <f t="shared" si="1139"/>
        <v>0</v>
      </c>
      <c r="DJ442" s="16">
        <f t="shared" ref="DJ442:EO442" si="1140">DJ460/(DJ$532*24)*1000</f>
        <v>0</v>
      </c>
      <c r="DK442" s="16">
        <f t="shared" si="1140"/>
        <v>0</v>
      </c>
      <c r="DL442" s="16">
        <f t="shared" si="1140"/>
        <v>0</v>
      </c>
      <c r="DM442" s="16">
        <f t="shared" si="1140"/>
        <v>0</v>
      </c>
      <c r="DN442" s="16">
        <f t="shared" si="1140"/>
        <v>0</v>
      </c>
      <c r="DO442" s="16">
        <f t="shared" si="1140"/>
        <v>0</v>
      </c>
      <c r="DP442" s="16">
        <f t="shared" si="1140"/>
        <v>0</v>
      </c>
      <c r="DQ442" s="16">
        <f t="shared" si="1140"/>
        <v>0</v>
      </c>
      <c r="DR442" s="16">
        <f t="shared" si="1140"/>
        <v>0</v>
      </c>
      <c r="DS442" s="16">
        <f t="shared" si="1140"/>
        <v>0</v>
      </c>
      <c r="DT442" s="16">
        <f t="shared" si="1140"/>
        <v>0</v>
      </c>
      <c r="DU442" s="16">
        <f t="shared" si="1140"/>
        <v>0</v>
      </c>
      <c r="DV442" s="16">
        <f t="shared" si="1140"/>
        <v>0</v>
      </c>
      <c r="DW442" s="16">
        <f t="shared" si="1140"/>
        <v>0</v>
      </c>
      <c r="DX442" s="16">
        <f t="shared" si="1140"/>
        <v>0</v>
      </c>
      <c r="DY442" s="16">
        <f t="shared" si="1140"/>
        <v>0</v>
      </c>
      <c r="DZ442" s="16">
        <f t="shared" si="1140"/>
        <v>0</v>
      </c>
      <c r="EA442" s="16">
        <f t="shared" si="1140"/>
        <v>0</v>
      </c>
      <c r="EB442" s="16">
        <f t="shared" si="1140"/>
        <v>0</v>
      </c>
      <c r="EC442" s="16">
        <f t="shared" si="1140"/>
        <v>0</v>
      </c>
      <c r="ED442" s="16">
        <f t="shared" si="1140"/>
        <v>0</v>
      </c>
      <c r="EE442" s="16">
        <f t="shared" si="1140"/>
        <v>0</v>
      </c>
      <c r="EF442" s="16">
        <f t="shared" si="1140"/>
        <v>0</v>
      </c>
      <c r="EG442" s="16">
        <f t="shared" si="1140"/>
        <v>0</v>
      </c>
      <c r="EH442" s="16">
        <f t="shared" si="1140"/>
        <v>0</v>
      </c>
      <c r="EI442" s="16">
        <f t="shared" si="1140"/>
        <v>0</v>
      </c>
      <c r="EJ442" s="16">
        <f t="shared" si="1140"/>
        <v>0</v>
      </c>
      <c r="EK442" s="16">
        <f t="shared" si="1140"/>
        <v>0</v>
      </c>
      <c r="EL442" s="16">
        <f t="shared" si="1140"/>
        <v>0</v>
      </c>
      <c r="EM442" s="16">
        <f t="shared" si="1140"/>
        <v>0</v>
      </c>
      <c r="EN442" s="16">
        <f t="shared" si="1140"/>
        <v>0</v>
      </c>
      <c r="EO442" s="16">
        <f t="shared" si="1140"/>
        <v>0</v>
      </c>
      <c r="EP442" s="16">
        <f t="shared" ref="EP442:FU442" si="1141">EP460/(EP$532*24)*1000</f>
        <v>0</v>
      </c>
      <c r="EQ442" s="16">
        <f t="shared" si="1141"/>
        <v>0</v>
      </c>
      <c r="ER442" s="16">
        <f t="shared" si="1141"/>
        <v>0</v>
      </c>
      <c r="ES442" s="16">
        <f t="shared" si="1141"/>
        <v>0</v>
      </c>
      <c r="ET442" s="16">
        <f t="shared" si="1141"/>
        <v>0</v>
      </c>
      <c r="EU442" s="16">
        <f t="shared" si="1141"/>
        <v>0</v>
      </c>
      <c r="EV442" s="16">
        <f t="shared" si="1141"/>
        <v>0</v>
      </c>
      <c r="EW442" s="16">
        <f t="shared" si="1141"/>
        <v>0</v>
      </c>
      <c r="EX442" s="16">
        <f t="shared" si="1141"/>
        <v>0</v>
      </c>
      <c r="EY442" s="16">
        <f t="shared" si="1141"/>
        <v>0</v>
      </c>
      <c r="EZ442" s="16">
        <f t="shared" si="1141"/>
        <v>0</v>
      </c>
      <c r="FA442" s="16">
        <f t="shared" si="1141"/>
        <v>0</v>
      </c>
      <c r="FB442" s="16">
        <f t="shared" si="1141"/>
        <v>0</v>
      </c>
      <c r="FC442" s="16">
        <f t="shared" si="1141"/>
        <v>0</v>
      </c>
      <c r="FD442" s="16">
        <f t="shared" si="1141"/>
        <v>0</v>
      </c>
      <c r="FE442" s="16">
        <f t="shared" si="1141"/>
        <v>0</v>
      </c>
      <c r="FF442" s="16">
        <f t="shared" si="1141"/>
        <v>0</v>
      </c>
      <c r="FG442" s="16">
        <f t="shared" si="1141"/>
        <v>0</v>
      </c>
      <c r="FH442" s="16">
        <f t="shared" si="1141"/>
        <v>0</v>
      </c>
      <c r="FI442" s="16">
        <f t="shared" si="1141"/>
        <v>0</v>
      </c>
      <c r="FJ442" s="16">
        <f t="shared" si="1141"/>
        <v>0</v>
      </c>
      <c r="FK442" s="16">
        <f t="shared" si="1141"/>
        <v>0</v>
      </c>
      <c r="FL442" s="16">
        <f t="shared" si="1141"/>
        <v>0</v>
      </c>
      <c r="FM442" s="16">
        <f t="shared" si="1141"/>
        <v>0</v>
      </c>
      <c r="FN442" s="16">
        <f t="shared" si="1141"/>
        <v>0</v>
      </c>
      <c r="FO442" s="16">
        <f t="shared" si="1141"/>
        <v>0</v>
      </c>
      <c r="FP442" s="16">
        <f t="shared" si="1141"/>
        <v>0</v>
      </c>
      <c r="FQ442" s="16">
        <f t="shared" si="1141"/>
        <v>0</v>
      </c>
      <c r="FR442" s="16">
        <f t="shared" si="1141"/>
        <v>0</v>
      </c>
      <c r="FS442" s="16">
        <f t="shared" si="1141"/>
        <v>0</v>
      </c>
      <c r="FT442" s="16">
        <f t="shared" si="1141"/>
        <v>0</v>
      </c>
      <c r="FU442" s="16">
        <f t="shared" si="1141"/>
        <v>0</v>
      </c>
      <c r="FV442" s="16">
        <f t="shared" ref="FV442:GC442" si="1142">FV460/(FV$532*24)*1000</f>
        <v>0</v>
      </c>
      <c r="FW442" s="16">
        <f t="shared" si="1142"/>
        <v>0</v>
      </c>
      <c r="FX442" s="16">
        <f t="shared" si="1142"/>
        <v>0</v>
      </c>
      <c r="FY442" s="16">
        <f t="shared" si="1142"/>
        <v>0</v>
      </c>
      <c r="FZ442" s="16">
        <f t="shared" si="1142"/>
        <v>0</v>
      </c>
      <c r="GA442" s="16">
        <f t="shared" si="1142"/>
        <v>0</v>
      </c>
      <c r="GB442" s="16">
        <f t="shared" si="1142"/>
        <v>0</v>
      </c>
      <c r="GC442" s="16">
        <f t="shared" si="1142"/>
        <v>0</v>
      </c>
    </row>
    <row r="443" spans="1:186" hidden="1" outlineLevel="1" x14ac:dyDescent="0.35">
      <c r="M443" s="9" t="s">
        <v>671</v>
      </c>
      <c r="N443" s="17">
        <f t="shared" ref="N443:AU443" si="1143">N461/(N$532*24)*1000</f>
        <v>82.16376023832369</v>
      </c>
      <c r="O443" s="17">
        <f t="shared" si="1143"/>
        <v>67.036798844637275</v>
      </c>
      <c r="P443" s="17">
        <f t="shared" si="1143"/>
        <v>0</v>
      </c>
      <c r="Q443" s="17">
        <f t="shared" si="1143"/>
        <v>0</v>
      </c>
      <c r="R443" s="17">
        <f t="shared" si="1143"/>
        <v>0</v>
      </c>
      <c r="S443" s="17">
        <f t="shared" si="1143"/>
        <v>0</v>
      </c>
      <c r="T443" s="17">
        <f t="shared" si="1143"/>
        <v>0</v>
      </c>
      <c r="U443" s="17">
        <f t="shared" si="1143"/>
        <v>0</v>
      </c>
      <c r="V443" s="17">
        <f t="shared" si="1143"/>
        <v>0</v>
      </c>
      <c r="W443" s="17">
        <f t="shared" si="1143"/>
        <v>0</v>
      </c>
      <c r="X443" s="17">
        <f t="shared" si="1143"/>
        <v>0</v>
      </c>
      <c r="Y443" s="17">
        <f t="shared" si="1143"/>
        <v>0</v>
      </c>
      <c r="Z443" s="17">
        <f t="shared" si="1143"/>
        <v>0</v>
      </c>
      <c r="AA443" s="17">
        <f t="shared" si="1143"/>
        <v>0</v>
      </c>
      <c r="AB443" s="17">
        <f t="shared" si="1143"/>
        <v>0</v>
      </c>
      <c r="AC443" s="17">
        <f t="shared" si="1143"/>
        <v>0</v>
      </c>
      <c r="AD443" s="17">
        <f t="shared" si="1143"/>
        <v>0</v>
      </c>
      <c r="AE443" s="17">
        <f t="shared" si="1143"/>
        <v>0</v>
      </c>
      <c r="AF443" s="17">
        <f t="shared" si="1143"/>
        <v>0</v>
      </c>
      <c r="AG443" s="17">
        <f t="shared" si="1143"/>
        <v>0</v>
      </c>
      <c r="AH443" s="17">
        <f t="shared" si="1143"/>
        <v>0</v>
      </c>
      <c r="AI443" s="17">
        <f t="shared" si="1143"/>
        <v>0</v>
      </c>
      <c r="AJ443" s="17">
        <f t="shared" si="1143"/>
        <v>0</v>
      </c>
      <c r="AK443" s="17">
        <f t="shared" si="1143"/>
        <v>0</v>
      </c>
      <c r="AL443" s="17">
        <f t="shared" si="1143"/>
        <v>0</v>
      </c>
      <c r="AM443" s="17">
        <f t="shared" si="1143"/>
        <v>0</v>
      </c>
      <c r="AN443" s="17">
        <f t="shared" si="1143"/>
        <v>0</v>
      </c>
      <c r="AO443" s="17">
        <f t="shared" si="1143"/>
        <v>0</v>
      </c>
      <c r="AP443" s="17">
        <f t="shared" si="1143"/>
        <v>0</v>
      </c>
      <c r="AQ443" s="17">
        <f t="shared" si="1143"/>
        <v>0</v>
      </c>
      <c r="AR443" s="17">
        <f t="shared" si="1143"/>
        <v>0</v>
      </c>
      <c r="AS443" s="17">
        <f t="shared" si="1143"/>
        <v>0</v>
      </c>
      <c r="AT443" s="17">
        <f t="shared" si="1143"/>
        <v>0</v>
      </c>
      <c r="AU443" s="17">
        <f t="shared" si="1143"/>
        <v>0</v>
      </c>
      <c r="AW443" s="9" t="s">
        <v>671</v>
      </c>
      <c r="AX443" s="17">
        <f t="shared" ref="AX443:CC443" si="1144">AX461/(AX$532*24)*1000</f>
        <v>-24.631039907137435</v>
      </c>
      <c r="AY443" s="17">
        <f t="shared" si="1144"/>
        <v>69.174073825193418</v>
      </c>
      <c r="AZ443" s="17">
        <f t="shared" si="1144"/>
        <v>167.78743917120437</v>
      </c>
      <c r="BA443" s="17">
        <f t="shared" si="1144"/>
        <v>113.86174953029472</v>
      </c>
      <c r="BB443" s="17">
        <f t="shared" si="1144"/>
        <v>4.642859554399541</v>
      </c>
      <c r="BC443" s="17">
        <f t="shared" si="1144"/>
        <v>64.908462194770621</v>
      </c>
      <c r="BD443" s="17">
        <f t="shared" si="1144"/>
        <v>144.19119299013573</v>
      </c>
      <c r="BE443" s="17">
        <f t="shared" si="1144"/>
        <v>68.496233167863267</v>
      </c>
      <c r="BF443" s="17">
        <f t="shared" si="1144"/>
        <v>0</v>
      </c>
      <c r="BG443" s="17">
        <f t="shared" si="1144"/>
        <v>0</v>
      </c>
      <c r="BH443" s="17">
        <f t="shared" si="1144"/>
        <v>0</v>
      </c>
      <c r="BI443" s="17">
        <f t="shared" si="1144"/>
        <v>0</v>
      </c>
      <c r="BJ443" s="17">
        <f t="shared" si="1144"/>
        <v>0</v>
      </c>
      <c r="BK443" s="17">
        <f t="shared" si="1144"/>
        <v>0</v>
      </c>
      <c r="BL443" s="17">
        <f t="shared" si="1144"/>
        <v>0</v>
      </c>
      <c r="BM443" s="17">
        <f t="shared" si="1144"/>
        <v>0</v>
      </c>
      <c r="BN443" s="17">
        <f t="shared" si="1144"/>
        <v>0</v>
      </c>
      <c r="BO443" s="17">
        <f t="shared" si="1144"/>
        <v>0</v>
      </c>
      <c r="BP443" s="17">
        <f t="shared" si="1144"/>
        <v>0</v>
      </c>
      <c r="BQ443" s="17">
        <f t="shared" si="1144"/>
        <v>0</v>
      </c>
      <c r="BR443" s="17">
        <f t="shared" si="1144"/>
        <v>0</v>
      </c>
      <c r="BS443" s="17">
        <f t="shared" si="1144"/>
        <v>0</v>
      </c>
      <c r="BT443" s="17">
        <f t="shared" si="1144"/>
        <v>0</v>
      </c>
      <c r="BU443" s="17">
        <f t="shared" si="1144"/>
        <v>0</v>
      </c>
      <c r="BV443" s="17">
        <f t="shared" si="1144"/>
        <v>0</v>
      </c>
      <c r="BW443" s="17">
        <f t="shared" si="1144"/>
        <v>0</v>
      </c>
      <c r="BX443" s="17">
        <f t="shared" si="1144"/>
        <v>0</v>
      </c>
      <c r="BY443" s="17">
        <f t="shared" si="1144"/>
        <v>0</v>
      </c>
      <c r="BZ443" s="17">
        <f t="shared" si="1144"/>
        <v>0</v>
      </c>
      <c r="CA443" s="17">
        <f t="shared" si="1144"/>
        <v>0</v>
      </c>
      <c r="CB443" s="17">
        <f t="shared" si="1144"/>
        <v>0</v>
      </c>
      <c r="CC443" s="17">
        <f t="shared" si="1144"/>
        <v>0</v>
      </c>
      <c r="CD443" s="17">
        <f t="shared" ref="CD443:DI443" si="1145">CD461/(CD$532*24)*1000</f>
        <v>0</v>
      </c>
      <c r="CE443" s="17">
        <f t="shared" si="1145"/>
        <v>0</v>
      </c>
      <c r="CF443" s="17">
        <f t="shared" si="1145"/>
        <v>0</v>
      </c>
      <c r="CG443" s="17">
        <f t="shared" si="1145"/>
        <v>0</v>
      </c>
      <c r="CH443" s="17">
        <f t="shared" si="1145"/>
        <v>0</v>
      </c>
      <c r="CI443" s="17">
        <f t="shared" si="1145"/>
        <v>0</v>
      </c>
      <c r="CJ443" s="17">
        <f t="shared" si="1145"/>
        <v>0</v>
      </c>
      <c r="CK443" s="17">
        <f t="shared" si="1145"/>
        <v>0</v>
      </c>
      <c r="CL443" s="17">
        <f t="shared" si="1145"/>
        <v>0</v>
      </c>
      <c r="CM443" s="17">
        <f t="shared" si="1145"/>
        <v>0</v>
      </c>
      <c r="CN443" s="17">
        <f t="shared" si="1145"/>
        <v>0</v>
      </c>
      <c r="CO443" s="17">
        <f t="shared" si="1145"/>
        <v>0</v>
      </c>
      <c r="CP443" s="17">
        <f t="shared" si="1145"/>
        <v>0</v>
      </c>
      <c r="CQ443" s="17">
        <f t="shared" si="1145"/>
        <v>0</v>
      </c>
      <c r="CR443" s="17">
        <f t="shared" si="1145"/>
        <v>0</v>
      </c>
      <c r="CS443" s="17">
        <f t="shared" si="1145"/>
        <v>0</v>
      </c>
      <c r="CT443" s="17">
        <f t="shared" si="1145"/>
        <v>0</v>
      </c>
      <c r="CU443" s="17">
        <f t="shared" si="1145"/>
        <v>0</v>
      </c>
      <c r="CV443" s="17">
        <f t="shared" si="1145"/>
        <v>0</v>
      </c>
      <c r="CW443" s="17">
        <f t="shared" si="1145"/>
        <v>0</v>
      </c>
      <c r="CX443" s="17">
        <f t="shared" si="1145"/>
        <v>0</v>
      </c>
      <c r="CY443" s="17">
        <f t="shared" si="1145"/>
        <v>0</v>
      </c>
      <c r="CZ443" s="17">
        <f t="shared" si="1145"/>
        <v>0</v>
      </c>
      <c r="DA443" s="17">
        <f t="shared" si="1145"/>
        <v>0</v>
      </c>
      <c r="DB443" s="17">
        <f t="shared" si="1145"/>
        <v>0</v>
      </c>
      <c r="DC443" s="17">
        <f t="shared" si="1145"/>
        <v>0</v>
      </c>
      <c r="DD443" s="17">
        <f t="shared" si="1145"/>
        <v>0</v>
      </c>
      <c r="DE443" s="17">
        <f t="shared" si="1145"/>
        <v>0</v>
      </c>
      <c r="DF443" s="17">
        <f t="shared" si="1145"/>
        <v>0</v>
      </c>
      <c r="DG443" s="17">
        <f t="shared" si="1145"/>
        <v>0</v>
      </c>
      <c r="DH443" s="17">
        <f t="shared" si="1145"/>
        <v>0</v>
      </c>
      <c r="DI443" s="17">
        <f t="shared" si="1145"/>
        <v>0</v>
      </c>
      <c r="DJ443" s="17">
        <f t="shared" ref="DJ443:EO443" si="1146">DJ461/(DJ$532*24)*1000</f>
        <v>0</v>
      </c>
      <c r="DK443" s="17">
        <f t="shared" si="1146"/>
        <v>0</v>
      </c>
      <c r="DL443" s="17">
        <f t="shared" si="1146"/>
        <v>0</v>
      </c>
      <c r="DM443" s="17">
        <f t="shared" si="1146"/>
        <v>0</v>
      </c>
      <c r="DN443" s="17">
        <f t="shared" si="1146"/>
        <v>0</v>
      </c>
      <c r="DO443" s="17">
        <f t="shared" si="1146"/>
        <v>0</v>
      </c>
      <c r="DP443" s="17">
        <f t="shared" si="1146"/>
        <v>0</v>
      </c>
      <c r="DQ443" s="17">
        <f t="shared" si="1146"/>
        <v>0</v>
      </c>
      <c r="DR443" s="17">
        <f t="shared" si="1146"/>
        <v>0</v>
      </c>
      <c r="DS443" s="17">
        <f t="shared" si="1146"/>
        <v>0</v>
      </c>
      <c r="DT443" s="17">
        <f t="shared" si="1146"/>
        <v>0</v>
      </c>
      <c r="DU443" s="17">
        <f t="shared" si="1146"/>
        <v>0</v>
      </c>
      <c r="DV443" s="17">
        <f t="shared" si="1146"/>
        <v>0</v>
      </c>
      <c r="DW443" s="17">
        <f t="shared" si="1146"/>
        <v>0</v>
      </c>
      <c r="DX443" s="17">
        <f t="shared" si="1146"/>
        <v>0</v>
      </c>
      <c r="DY443" s="17">
        <f t="shared" si="1146"/>
        <v>0</v>
      </c>
      <c r="DZ443" s="17">
        <f t="shared" si="1146"/>
        <v>0</v>
      </c>
      <c r="EA443" s="17">
        <f t="shared" si="1146"/>
        <v>0</v>
      </c>
      <c r="EB443" s="17">
        <f t="shared" si="1146"/>
        <v>0</v>
      </c>
      <c r="EC443" s="17">
        <f t="shared" si="1146"/>
        <v>0</v>
      </c>
      <c r="ED443" s="17">
        <f t="shared" si="1146"/>
        <v>0</v>
      </c>
      <c r="EE443" s="17">
        <f t="shared" si="1146"/>
        <v>0</v>
      </c>
      <c r="EF443" s="17">
        <f t="shared" si="1146"/>
        <v>0</v>
      </c>
      <c r="EG443" s="17">
        <f t="shared" si="1146"/>
        <v>0</v>
      </c>
      <c r="EH443" s="17">
        <f t="shared" si="1146"/>
        <v>0</v>
      </c>
      <c r="EI443" s="17">
        <f t="shared" si="1146"/>
        <v>0</v>
      </c>
      <c r="EJ443" s="17">
        <f t="shared" si="1146"/>
        <v>0</v>
      </c>
      <c r="EK443" s="17">
        <f t="shared" si="1146"/>
        <v>0</v>
      </c>
      <c r="EL443" s="17">
        <f t="shared" si="1146"/>
        <v>0</v>
      </c>
      <c r="EM443" s="17">
        <f t="shared" si="1146"/>
        <v>0</v>
      </c>
      <c r="EN443" s="17">
        <f t="shared" si="1146"/>
        <v>0</v>
      </c>
      <c r="EO443" s="17">
        <f t="shared" si="1146"/>
        <v>0</v>
      </c>
      <c r="EP443" s="17">
        <f t="shared" ref="EP443:FU443" si="1147">EP461/(EP$532*24)*1000</f>
        <v>0</v>
      </c>
      <c r="EQ443" s="17">
        <f t="shared" si="1147"/>
        <v>0</v>
      </c>
      <c r="ER443" s="17">
        <f t="shared" si="1147"/>
        <v>0</v>
      </c>
      <c r="ES443" s="17">
        <f t="shared" si="1147"/>
        <v>0</v>
      </c>
      <c r="ET443" s="17">
        <f t="shared" si="1147"/>
        <v>0</v>
      </c>
      <c r="EU443" s="17">
        <f t="shared" si="1147"/>
        <v>0</v>
      </c>
      <c r="EV443" s="17">
        <f t="shared" si="1147"/>
        <v>0</v>
      </c>
      <c r="EW443" s="17">
        <f t="shared" si="1147"/>
        <v>0</v>
      </c>
      <c r="EX443" s="17">
        <f t="shared" si="1147"/>
        <v>0</v>
      </c>
      <c r="EY443" s="17">
        <f t="shared" si="1147"/>
        <v>0</v>
      </c>
      <c r="EZ443" s="17">
        <f t="shared" si="1147"/>
        <v>0</v>
      </c>
      <c r="FA443" s="17">
        <f t="shared" si="1147"/>
        <v>0</v>
      </c>
      <c r="FB443" s="17">
        <f t="shared" si="1147"/>
        <v>0</v>
      </c>
      <c r="FC443" s="17">
        <f t="shared" si="1147"/>
        <v>0</v>
      </c>
      <c r="FD443" s="17">
        <f t="shared" si="1147"/>
        <v>0</v>
      </c>
      <c r="FE443" s="17">
        <f t="shared" si="1147"/>
        <v>0</v>
      </c>
      <c r="FF443" s="17">
        <f t="shared" si="1147"/>
        <v>0</v>
      </c>
      <c r="FG443" s="17">
        <f t="shared" si="1147"/>
        <v>0</v>
      </c>
      <c r="FH443" s="17">
        <f t="shared" si="1147"/>
        <v>0</v>
      </c>
      <c r="FI443" s="17">
        <f t="shared" si="1147"/>
        <v>0</v>
      </c>
      <c r="FJ443" s="17">
        <f t="shared" si="1147"/>
        <v>0</v>
      </c>
      <c r="FK443" s="17">
        <f t="shared" si="1147"/>
        <v>0</v>
      </c>
      <c r="FL443" s="17">
        <f t="shared" si="1147"/>
        <v>0</v>
      </c>
      <c r="FM443" s="17">
        <f t="shared" si="1147"/>
        <v>0</v>
      </c>
      <c r="FN443" s="17">
        <f t="shared" si="1147"/>
        <v>0</v>
      </c>
      <c r="FO443" s="17">
        <f t="shared" si="1147"/>
        <v>0</v>
      </c>
      <c r="FP443" s="17">
        <f t="shared" si="1147"/>
        <v>0</v>
      </c>
      <c r="FQ443" s="17">
        <f t="shared" si="1147"/>
        <v>0</v>
      </c>
      <c r="FR443" s="17">
        <f t="shared" si="1147"/>
        <v>0</v>
      </c>
      <c r="FS443" s="17">
        <f t="shared" si="1147"/>
        <v>0</v>
      </c>
      <c r="FT443" s="17">
        <f t="shared" si="1147"/>
        <v>0</v>
      </c>
      <c r="FU443" s="17">
        <f t="shared" si="1147"/>
        <v>0</v>
      </c>
      <c r="FV443" s="17">
        <f t="shared" ref="FV443:GC443" si="1148">FV461/(FV$532*24)*1000</f>
        <v>0</v>
      </c>
      <c r="FW443" s="17">
        <f t="shared" si="1148"/>
        <v>0</v>
      </c>
      <c r="FX443" s="17">
        <f t="shared" si="1148"/>
        <v>0</v>
      </c>
      <c r="FY443" s="17">
        <f t="shared" si="1148"/>
        <v>0</v>
      </c>
      <c r="FZ443" s="17">
        <f t="shared" si="1148"/>
        <v>0</v>
      </c>
      <c r="GA443" s="17">
        <f t="shared" si="1148"/>
        <v>0</v>
      </c>
      <c r="GB443" s="17">
        <f t="shared" si="1148"/>
        <v>0</v>
      </c>
      <c r="GC443" s="17">
        <f t="shared" si="1148"/>
        <v>0</v>
      </c>
    </row>
    <row r="444" spans="1:186" hidden="1" outlineLevel="1" x14ac:dyDescent="0.35">
      <c r="M444" s="9" t="s">
        <v>731</v>
      </c>
      <c r="N444" s="17">
        <f t="shared" ref="N444:AU444" si="1149">N462/(N$532*24)*1000</f>
        <v>0</v>
      </c>
      <c r="O444" s="17">
        <f t="shared" si="1149"/>
        <v>0</v>
      </c>
      <c r="P444" s="17">
        <f t="shared" si="1149"/>
        <v>0</v>
      </c>
      <c r="Q444" s="17">
        <f t="shared" si="1149"/>
        <v>0</v>
      </c>
      <c r="R444" s="17">
        <f t="shared" si="1149"/>
        <v>0</v>
      </c>
      <c r="S444" s="17">
        <f t="shared" si="1149"/>
        <v>0</v>
      </c>
      <c r="T444" s="17">
        <f t="shared" si="1149"/>
        <v>0</v>
      </c>
      <c r="U444" s="17">
        <f t="shared" si="1149"/>
        <v>0</v>
      </c>
      <c r="V444" s="17">
        <f t="shared" si="1149"/>
        <v>0</v>
      </c>
      <c r="W444" s="17">
        <f t="shared" si="1149"/>
        <v>0</v>
      </c>
      <c r="X444" s="17">
        <f t="shared" si="1149"/>
        <v>0</v>
      </c>
      <c r="Y444" s="17">
        <f t="shared" si="1149"/>
        <v>0</v>
      </c>
      <c r="Z444" s="17">
        <f t="shared" si="1149"/>
        <v>0</v>
      </c>
      <c r="AA444" s="17">
        <f t="shared" si="1149"/>
        <v>0</v>
      </c>
      <c r="AB444" s="17">
        <f t="shared" si="1149"/>
        <v>0</v>
      </c>
      <c r="AC444" s="17">
        <f t="shared" si="1149"/>
        <v>0</v>
      </c>
      <c r="AD444" s="17">
        <f t="shared" si="1149"/>
        <v>0</v>
      </c>
      <c r="AE444" s="17">
        <f t="shared" si="1149"/>
        <v>0</v>
      </c>
      <c r="AF444" s="17">
        <f t="shared" si="1149"/>
        <v>0</v>
      </c>
      <c r="AG444" s="17">
        <f t="shared" si="1149"/>
        <v>0</v>
      </c>
      <c r="AH444" s="17">
        <f t="shared" si="1149"/>
        <v>0</v>
      </c>
      <c r="AI444" s="17">
        <f t="shared" si="1149"/>
        <v>0</v>
      </c>
      <c r="AJ444" s="17">
        <f t="shared" si="1149"/>
        <v>0</v>
      </c>
      <c r="AK444" s="17">
        <f t="shared" si="1149"/>
        <v>0</v>
      </c>
      <c r="AL444" s="17">
        <f t="shared" si="1149"/>
        <v>0</v>
      </c>
      <c r="AM444" s="17">
        <f t="shared" si="1149"/>
        <v>0</v>
      </c>
      <c r="AN444" s="17">
        <f t="shared" si="1149"/>
        <v>0</v>
      </c>
      <c r="AO444" s="17">
        <f t="shared" si="1149"/>
        <v>0</v>
      </c>
      <c r="AP444" s="17">
        <f t="shared" si="1149"/>
        <v>0</v>
      </c>
      <c r="AQ444" s="17">
        <f t="shared" si="1149"/>
        <v>0</v>
      </c>
      <c r="AR444" s="17">
        <f t="shared" si="1149"/>
        <v>0</v>
      </c>
      <c r="AS444" s="17">
        <f t="shared" si="1149"/>
        <v>0</v>
      </c>
      <c r="AT444" s="17">
        <f t="shared" si="1149"/>
        <v>0</v>
      </c>
      <c r="AU444" s="17">
        <f t="shared" si="1149"/>
        <v>0</v>
      </c>
      <c r="AW444" s="9" t="s">
        <v>731</v>
      </c>
      <c r="AX444" s="17">
        <f t="shared" ref="AX444:CC444" si="1150">AX462/(AX$532*24)*1000</f>
        <v>0</v>
      </c>
      <c r="AY444" s="17">
        <f t="shared" si="1150"/>
        <v>0</v>
      </c>
      <c r="AZ444" s="17">
        <f t="shared" si="1150"/>
        <v>0</v>
      </c>
      <c r="BA444" s="17">
        <f t="shared" si="1150"/>
        <v>0</v>
      </c>
      <c r="BB444" s="17">
        <f t="shared" si="1150"/>
        <v>0</v>
      </c>
      <c r="BC444" s="17">
        <f t="shared" si="1150"/>
        <v>0</v>
      </c>
      <c r="BD444" s="17">
        <f t="shared" si="1150"/>
        <v>0</v>
      </c>
      <c r="BE444" s="17">
        <f t="shared" si="1150"/>
        <v>0</v>
      </c>
      <c r="BF444" s="17">
        <f t="shared" si="1150"/>
        <v>0</v>
      </c>
      <c r="BG444" s="17">
        <f t="shared" si="1150"/>
        <v>0</v>
      </c>
      <c r="BH444" s="17">
        <f t="shared" si="1150"/>
        <v>0</v>
      </c>
      <c r="BI444" s="17">
        <f t="shared" si="1150"/>
        <v>0</v>
      </c>
      <c r="BJ444" s="17">
        <f t="shared" si="1150"/>
        <v>0</v>
      </c>
      <c r="BK444" s="17">
        <f t="shared" si="1150"/>
        <v>0</v>
      </c>
      <c r="BL444" s="17">
        <f t="shared" si="1150"/>
        <v>0</v>
      </c>
      <c r="BM444" s="17">
        <f t="shared" si="1150"/>
        <v>0</v>
      </c>
      <c r="BN444" s="17">
        <f t="shared" si="1150"/>
        <v>0</v>
      </c>
      <c r="BO444" s="17">
        <f t="shared" si="1150"/>
        <v>0</v>
      </c>
      <c r="BP444" s="17">
        <f t="shared" si="1150"/>
        <v>0</v>
      </c>
      <c r="BQ444" s="17">
        <f t="shared" si="1150"/>
        <v>0</v>
      </c>
      <c r="BR444" s="17">
        <f t="shared" si="1150"/>
        <v>0</v>
      </c>
      <c r="BS444" s="17">
        <f t="shared" si="1150"/>
        <v>0</v>
      </c>
      <c r="BT444" s="17">
        <f t="shared" si="1150"/>
        <v>0</v>
      </c>
      <c r="BU444" s="17">
        <f t="shared" si="1150"/>
        <v>0</v>
      </c>
      <c r="BV444" s="17">
        <f t="shared" si="1150"/>
        <v>0</v>
      </c>
      <c r="BW444" s="17">
        <f t="shared" si="1150"/>
        <v>0</v>
      </c>
      <c r="BX444" s="17">
        <f t="shared" si="1150"/>
        <v>0</v>
      </c>
      <c r="BY444" s="17">
        <f t="shared" si="1150"/>
        <v>0</v>
      </c>
      <c r="BZ444" s="17">
        <f t="shared" si="1150"/>
        <v>0</v>
      </c>
      <c r="CA444" s="17">
        <f t="shared" si="1150"/>
        <v>0</v>
      </c>
      <c r="CB444" s="17">
        <f t="shared" si="1150"/>
        <v>0</v>
      </c>
      <c r="CC444" s="17">
        <f t="shared" si="1150"/>
        <v>0</v>
      </c>
      <c r="CD444" s="17">
        <f t="shared" ref="CD444:DI444" si="1151">CD462/(CD$532*24)*1000</f>
        <v>0</v>
      </c>
      <c r="CE444" s="17">
        <f t="shared" si="1151"/>
        <v>0</v>
      </c>
      <c r="CF444" s="17">
        <f t="shared" si="1151"/>
        <v>0</v>
      </c>
      <c r="CG444" s="17">
        <f t="shared" si="1151"/>
        <v>0</v>
      </c>
      <c r="CH444" s="17">
        <f t="shared" si="1151"/>
        <v>0</v>
      </c>
      <c r="CI444" s="17">
        <f t="shared" si="1151"/>
        <v>0</v>
      </c>
      <c r="CJ444" s="17">
        <f t="shared" si="1151"/>
        <v>0</v>
      </c>
      <c r="CK444" s="17">
        <f t="shared" si="1151"/>
        <v>0</v>
      </c>
      <c r="CL444" s="17">
        <f t="shared" si="1151"/>
        <v>0</v>
      </c>
      <c r="CM444" s="17">
        <f t="shared" si="1151"/>
        <v>0</v>
      </c>
      <c r="CN444" s="17">
        <f t="shared" si="1151"/>
        <v>0</v>
      </c>
      <c r="CO444" s="17">
        <f t="shared" si="1151"/>
        <v>0</v>
      </c>
      <c r="CP444" s="17">
        <f t="shared" si="1151"/>
        <v>0</v>
      </c>
      <c r="CQ444" s="17">
        <f t="shared" si="1151"/>
        <v>0</v>
      </c>
      <c r="CR444" s="17">
        <f t="shared" si="1151"/>
        <v>0</v>
      </c>
      <c r="CS444" s="17">
        <f t="shared" si="1151"/>
        <v>0</v>
      </c>
      <c r="CT444" s="17">
        <f t="shared" si="1151"/>
        <v>0</v>
      </c>
      <c r="CU444" s="17">
        <f t="shared" si="1151"/>
        <v>0</v>
      </c>
      <c r="CV444" s="17">
        <f t="shared" si="1151"/>
        <v>0</v>
      </c>
      <c r="CW444" s="17">
        <f t="shared" si="1151"/>
        <v>0</v>
      </c>
      <c r="CX444" s="17">
        <f t="shared" si="1151"/>
        <v>0</v>
      </c>
      <c r="CY444" s="17">
        <f t="shared" si="1151"/>
        <v>0</v>
      </c>
      <c r="CZ444" s="17">
        <f t="shared" si="1151"/>
        <v>0</v>
      </c>
      <c r="DA444" s="17">
        <f t="shared" si="1151"/>
        <v>0</v>
      </c>
      <c r="DB444" s="17">
        <f t="shared" si="1151"/>
        <v>0</v>
      </c>
      <c r="DC444" s="17">
        <f t="shared" si="1151"/>
        <v>0</v>
      </c>
      <c r="DD444" s="17">
        <f t="shared" si="1151"/>
        <v>0</v>
      </c>
      <c r="DE444" s="17">
        <f t="shared" si="1151"/>
        <v>0</v>
      </c>
      <c r="DF444" s="17">
        <f t="shared" si="1151"/>
        <v>0</v>
      </c>
      <c r="DG444" s="17">
        <f t="shared" si="1151"/>
        <v>0</v>
      </c>
      <c r="DH444" s="17">
        <f t="shared" si="1151"/>
        <v>0</v>
      </c>
      <c r="DI444" s="17">
        <f t="shared" si="1151"/>
        <v>0</v>
      </c>
      <c r="DJ444" s="17">
        <f t="shared" ref="DJ444:EO444" si="1152">DJ462/(DJ$532*24)*1000</f>
        <v>0</v>
      </c>
      <c r="DK444" s="17">
        <f t="shared" si="1152"/>
        <v>0</v>
      </c>
      <c r="DL444" s="17">
        <f t="shared" si="1152"/>
        <v>0</v>
      </c>
      <c r="DM444" s="17">
        <f t="shared" si="1152"/>
        <v>0</v>
      </c>
      <c r="DN444" s="17">
        <f t="shared" si="1152"/>
        <v>0</v>
      </c>
      <c r="DO444" s="17">
        <f t="shared" si="1152"/>
        <v>0</v>
      </c>
      <c r="DP444" s="17">
        <f t="shared" si="1152"/>
        <v>0</v>
      </c>
      <c r="DQ444" s="17">
        <f t="shared" si="1152"/>
        <v>0</v>
      </c>
      <c r="DR444" s="17">
        <f t="shared" si="1152"/>
        <v>0</v>
      </c>
      <c r="DS444" s="17">
        <f t="shared" si="1152"/>
        <v>0</v>
      </c>
      <c r="DT444" s="17">
        <f t="shared" si="1152"/>
        <v>0</v>
      </c>
      <c r="DU444" s="17">
        <f t="shared" si="1152"/>
        <v>0</v>
      </c>
      <c r="DV444" s="17">
        <f t="shared" si="1152"/>
        <v>0</v>
      </c>
      <c r="DW444" s="17">
        <f t="shared" si="1152"/>
        <v>0</v>
      </c>
      <c r="DX444" s="17">
        <f t="shared" si="1152"/>
        <v>0</v>
      </c>
      <c r="DY444" s="17">
        <f t="shared" si="1152"/>
        <v>0</v>
      </c>
      <c r="DZ444" s="17">
        <f t="shared" si="1152"/>
        <v>0</v>
      </c>
      <c r="EA444" s="17">
        <f t="shared" si="1152"/>
        <v>0</v>
      </c>
      <c r="EB444" s="17">
        <f t="shared" si="1152"/>
        <v>0</v>
      </c>
      <c r="EC444" s="17">
        <f t="shared" si="1152"/>
        <v>0</v>
      </c>
      <c r="ED444" s="17">
        <f t="shared" si="1152"/>
        <v>0</v>
      </c>
      <c r="EE444" s="17">
        <f t="shared" si="1152"/>
        <v>0</v>
      </c>
      <c r="EF444" s="17">
        <f t="shared" si="1152"/>
        <v>0</v>
      </c>
      <c r="EG444" s="17">
        <f t="shared" si="1152"/>
        <v>0</v>
      </c>
      <c r="EH444" s="17">
        <f t="shared" si="1152"/>
        <v>0</v>
      </c>
      <c r="EI444" s="17">
        <f t="shared" si="1152"/>
        <v>0</v>
      </c>
      <c r="EJ444" s="17">
        <f t="shared" si="1152"/>
        <v>0</v>
      </c>
      <c r="EK444" s="17">
        <f t="shared" si="1152"/>
        <v>0</v>
      </c>
      <c r="EL444" s="17">
        <f t="shared" si="1152"/>
        <v>0</v>
      </c>
      <c r="EM444" s="17">
        <f t="shared" si="1152"/>
        <v>0</v>
      </c>
      <c r="EN444" s="17">
        <f t="shared" si="1152"/>
        <v>0</v>
      </c>
      <c r="EO444" s="17">
        <f t="shared" si="1152"/>
        <v>0</v>
      </c>
      <c r="EP444" s="17">
        <f t="shared" ref="EP444:FU444" si="1153">EP462/(EP$532*24)*1000</f>
        <v>0</v>
      </c>
      <c r="EQ444" s="17">
        <f t="shared" si="1153"/>
        <v>0</v>
      </c>
      <c r="ER444" s="17">
        <f t="shared" si="1153"/>
        <v>0</v>
      </c>
      <c r="ES444" s="17">
        <f t="shared" si="1153"/>
        <v>0</v>
      </c>
      <c r="ET444" s="17">
        <f t="shared" si="1153"/>
        <v>0</v>
      </c>
      <c r="EU444" s="17">
        <f t="shared" si="1153"/>
        <v>0</v>
      </c>
      <c r="EV444" s="17">
        <f t="shared" si="1153"/>
        <v>0</v>
      </c>
      <c r="EW444" s="17">
        <f t="shared" si="1153"/>
        <v>0</v>
      </c>
      <c r="EX444" s="17">
        <f t="shared" si="1153"/>
        <v>0</v>
      </c>
      <c r="EY444" s="17">
        <f t="shared" si="1153"/>
        <v>0</v>
      </c>
      <c r="EZ444" s="17">
        <f t="shared" si="1153"/>
        <v>0</v>
      </c>
      <c r="FA444" s="17">
        <f t="shared" si="1153"/>
        <v>0</v>
      </c>
      <c r="FB444" s="17">
        <f t="shared" si="1153"/>
        <v>0</v>
      </c>
      <c r="FC444" s="17">
        <f t="shared" si="1153"/>
        <v>0</v>
      </c>
      <c r="FD444" s="17">
        <f t="shared" si="1153"/>
        <v>0</v>
      </c>
      <c r="FE444" s="17">
        <f t="shared" si="1153"/>
        <v>0</v>
      </c>
      <c r="FF444" s="17">
        <f t="shared" si="1153"/>
        <v>0</v>
      </c>
      <c r="FG444" s="17">
        <f t="shared" si="1153"/>
        <v>0</v>
      </c>
      <c r="FH444" s="17">
        <f t="shared" si="1153"/>
        <v>0</v>
      </c>
      <c r="FI444" s="17">
        <f t="shared" si="1153"/>
        <v>0</v>
      </c>
      <c r="FJ444" s="17">
        <f t="shared" si="1153"/>
        <v>0</v>
      </c>
      <c r="FK444" s="17">
        <f t="shared" si="1153"/>
        <v>0</v>
      </c>
      <c r="FL444" s="17">
        <f t="shared" si="1153"/>
        <v>0</v>
      </c>
      <c r="FM444" s="17">
        <f t="shared" si="1153"/>
        <v>0</v>
      </c>
      <c r="FN444" s="17">
        <f t="shared" si="1153"/>
        <v>0</v>
      </c>
      <c r="FO444" s="17">
        <f t="shared" si="1153"/>
        <v>0</v>
      </c>
      <c r="FP444" s="17">
        <f t="shared" si="1153"/>
        <v>0</v>
      </c>
      <c r="FQ444" s="17">
        <f t="shared" si="1153"/>
        <v>0</v>
      </c>
      <c r="FR444" s="17">
        <f t="shared" si="1153"/>
        <v>0</v>
      </c>
      <c r="FS444" s="17">
        <f t="shared" si="1153"/>
        <v>0</v>
      </c>
      <c r="FT444" s="17">
        <f t="shared" si="1153"/>
        <v>0</v>
      </c>
      <c r="FU444" s="17">
        <f t="shared" si="1153"/>
        <v>0</v>
      </c>
      <c r="FV444" s="17">
        <f t="shared" ref="FV444:GC444" si="1154">FV462/(FV$532*24)*1000</f>
        <v>0</v>
      </c>
      <c r="FW444" s="17">
        <f t="shared" si="1154"/>
        <v>0</v>
      </c>
      <c r="FX444" s="17">
        <f t="shared" si="1154"/>
        <v>0</v>
      </c>
      <c r="FY444" s="17">
        <f t="shared" si="1154"/>
        <v>0</v>
      </c>
      <c r="FZ444" s="17">
        <f t="shared" si="1154"/>
        <v>0</v>
      </c>
      <c r="GA444" s="17">
        <f t="shared" si="1154"/>
        <v>0</v>
      </c>
      <c r="GB444" s="17">
        <f t="shared" si="1154"/>
        <v>0</v>
      </c>
      <c r="GC444" s="17">
        <f t="shared" si="1154"/>
        <v>0</v>
      </c>
    </row>
    <row r="445" spans="1:186" hidden="1" outlineLevel="1" x14ac:dyDescent="0.35">
      <c r="M445" s="9" t="s">
        <v>732</v>
      </c>
      <c r="N445" s="17">
        <f t="shared" ref="N445:AU445" si="1155">N463/(N$532*24)*1000</f>
        <v>9.1305705346190482</v>
      </c>
      <c r="O445" s="17">
        <f t="shared" si="1155"/>
        <v>5.4634808891162914</v>
      </c>
      <c r="P445" s="17">
        <f t="shared" si="1155"/>
        <v>0</v>
      </c>
      <c r="Q445" s="17">
        <f t="shared" si="1155"/>
        <v>0</v>
      </c>
      <c r="R445" s="17">
        <f t="shared" si="1155"/>
        <v>0</v>
      </c>
      <c r="S445" s="17">
        <f t="shared" si="1155"/>
        <v>0</v>
      </c>
      <c r="T445" s="17">
        <f t="shared" si="1155"/>
        <v>0</v>
      </c>
      <c r="U445" s="17">
        <f t="shared" si="1155"/>
        <v>0</v>
      </c>
      <c r="V445" s="17">
        <f t="shared" si="1155"/>
        <v>0</v>
      </c>
      <c r="W445" s="17">
        <f t="shared" si="1155"/>
        <v>0</v>
      </c>
      <c r="X445" s="17">
        <f t="shared" si="1155"/>
        <v>0</v>
      </c>
      <c r="Y445" s="17">
        <f t="shared" si="1155"/>
        <v>0</v>
      </c>
      <c r="Z445" s="17">
        <f t="shared" si="1155"/>
        <v>0</v>
      </c>
      <c r="AA445" s="17">
        <f t="shared" si="1155"/>
        <v>0</v>
      </c>
      <c r="AB445" s="17">
        <f t="shared" si="1155"/>
        <v>0</v>
      </c>
      <c r="AC445" s="17">
        <f t="shared" si="1155"/>
        <v>0</v>
      </c>
      <c r="AD445" s="17">
        <f t="shared" si="1155"/>
        <v>0</v>
      </c>
      <c r="AE445" s="17">
        <f t="shared" si="1155"/>
        <v>0</v>
      </c>
      <c r="AF445" s="17">
        <f t="shared" si="1155"/>
        <v>0</v>
      </c>
      <c r="AG445" s="17">
        <f t="shared" si="1155"/>
        <v>0</v>
      </c>
      <c r="AH445" s="17">
        <f t="shared" si="1155"/>
        <v>0</v>
      </c>
      <c r="AI445" s="17">
        <f t="shared" si="1155"/>
        <v>0</v>
      </c>
      <c r="AJ445" s="17">
        <f t="shared" si="1155"/>
        <v>0</v>
      </c>
      <c r="AK445" s="17">
        <f t="shared" si="1155"/>
        <v>0</v>
      </c>
      <c r="AL445" s="17">
        <f t="shared" si="1155"/>
        <v>0</v>
      </c>
      <c r="AM445" s="17">
        <f t="shared" si="1155"/>
        <v>0</v>
      </c>
      <c r="AN445" s="17">
        <f t="shared" si="1155"/>
        <v>0</v>
      </c>
      <c r="AO445" s="17">
        <f t="shared" si="1155"/>
        <v>0</v>
      </c>
      <c r="AP445" s="17">
        <f t="shared" si="1155"/>
        <v>0</v>
      </c>
      <c r="AQ445" s="17">
        <f t="shared" si="1155"/>
        <v>0</v>
      </c>
      <c r="AR445" s="17">
        <f t="shared" si="1155"/>
        <v>0</v>
      </c>
      <c r="AS445" s="17">
        <f t="shared" si="1155"/>
        <v>0</v>
      </c>
      <c r="AT445" s="17">
        <f t="shared" si="1155"/>
        <v>0</v>
      </c>
      <c r="AU445" s="17">
        <f t="shared" si="1155"/>
        <v>0</v>
      </c>
      <c r="AW445" s="9" t="s">
        <v>732</v>
      </c>
      <c r="AX445" s="17">
        <f t="shared" ref="AX445:CC445" si="1156">AX463/(AX$532*24)*1000</f>
        <v>-9.4676179638367479</v>
      </c>
      <c r="AY445" s="17">
        <f t="shared" si="1156"/>
        <v>15.48888789440643</v>
      </c>
      <c r="AZ445" s="17">
        <f t="shared" si="1156"/>
        <v>18.597948854844105</v>
      </c>
      <c r="BA445" s="17">
        <f t="shared" si="1156"/>
        <v>11.567867052658883</v>
      </c>
      <c r="BB445" s="17">
        <f t="shared" si="1156"/>
        <v>0</v>
      </c>
      <c r="BC445" s="17">
        <f t="shared" si="1156"/>
        <v>5.1860179424060036</v>
      </c>
      <c r="BD445" s="17">
        <f t="shared" si="1156"/>
        <v>15.52179828575488</v>
      </c>
      <c r="BE445" s="17">
        <f t="shared" si="1156"/>
        <v>5.6537416487934786</v>
      </c>
      <c r="BF445" s="17">
        <f t="shared" si="1156"/>
        <v>0</v>
      </c>
      <c r="BG445" s="17">
        <f t="shared" si="1156"/>
        <v>0</v>
      </c>
      <c r="BH445" s="17">
        <f t="shared" si="1156"/>
        <v>0</v>
      </c>
      <c r="BI445" s="17">
        <f t="shared" si="1156"/>
        <v>0</v>
      </c>
      <c r="BJ445" s="17">
        <f t="shared" si="1156"/>
        <v>0</v>
      </c>
      <c r="BK445" s="17">
        <f t="shared" si="1156"/>
        <v>0</v>
      </c>
      <c r="BL445" s="17">
        <f t="shared" si="1156"/>
        <v>0</v>
      </c>
      <c r="BM445" s="17">
        <f t="shared" si="1156"/>
        <v>0</v>
      </c>
      <c r="BN445" s="17">
        <f t="shared" si="1156"/>
        <v>0</v>
      </c>
      <c r="BO445" s="17">
        <f t="shared" si="1156"/>
        <v>0</v>
      </c>
      <c r="BP445" s="17">
        <f t="shared" si="1156"/>
        <v>0</v>
      </c>
      <c r="BQ445" s="17">
        <f t="shared" si="1156"/>
        <v>0</v>
      </c>
      <c r="BR445" s="17">
        <f t="shared" si="1156"/>
        <v>0</v>
      </c>
      <c r="BS445" s="17">
        <f t="shared" si="1156"/>
        <v>0</v>
      </c>
      <c r="BT445" s="17">
        <f t="shared" si="1156"/>
        <v>0</v>
      </c>
      <c r="BU445" s="17">
        <f t="shared" si="1156"/>
        <v>0</v>
      </c>
      <c r="BV445" s="17">
        <f t="shared" si="1156"/>
        <v>0</v>
      </c>
      <c r="BW445" s="17">
        <f t="shared" si="1156"/>
        <v>0</v>
      </c>
      <c r="BX445" s="17">
        <f t="shared" si="1156"/>
        <v>0</v>
      </c>
      <c r="BY445" s="17">
        <f t="shared" si="1156"/>
        <v>0</v>
      </c>
      <c r="BZ445" s="17">
        <f t="shared" si="1156"/>
        <v>0</v>
      </c>
      <c r="CA445" s="17">
        <f t="shared" si="1156"/>
        <v>0</v>
      </c>
      <c r="CB445" s="17">
        <f t="shared" si="1156"/>
        <v>0</v>
      </c>
      <c r="CC445" s="17">
        <f t="shared" si="1156"/>
        <v>0</v>
      </c>
      <c r="CD445" s="17">
        <f t="shared" ref="CD445:DI445" si="1157">CD463/(CD$532*24)*1000</f>
        <v>0</v>
      </c>
      <c r="CE445" s="17">
        <f t="shared" si="1157"/>
        <v>0</v>
      </c>
      <c r="CF445" s="17">
        <f t="shared" si="1157"/>
        <v>0</v>
      </c>
      <c r="CG445" s="17">
        <f t="shared" si="1157"/>
        <v>0</v>
      </c>
      <c r="CH445" s="17">
        <f t="shared" si="1157"/>
        <v>0</v>
      </c>
      <c r="CI445" s="17">
        <f t="shared" si="1157"/>
        <v>0</v>
      </c>
      <c r="CJ445" s="17">
        <f t="shared" si="1157"/>
        <v>0</v>
      </c>
      <c r="CK445" s="17">
        <f t="shared" si="1157"/>
        <v>0</v>
      </c>
      <c r="CL445" s="17">
        <f t="shared" si="1157"/>
        <v>0</v>
      </c>
      <c r="CM445" s="17">
        <f t="shared" si="1157"/>
        <v>0</v>
      </c>
      <c r="CN445" s="17">
        <f t="shared" si="1157"/>
        <v>0</v>
      </c>
      <c r="CO445" s="17">
        <f t="shared" si="1157"/>
        <v>0</v>
      </c>
      <c r="CP445" s="17">
        <f t="shared" si="1157"/>
        <v>0</v>
      </c>
      <c r="CQ445" s="17">
        <f t="shared" si="1157"/>
        <v>0</v>
      </c>
      <c r="CR445" s="17">
        <f t="shared" si="1157"/>
        <v>0</v>
      </c>
      <c r="CS445" s="17">
        <f t="shared" si="1157"/>
        <v>0</v>
      </c>
      <c r="CT445" s="17">
        <f t="shared" si="1157"/>
        <v>0</v>
      </c>
      <c r="CU445" s="17">
        <f t="shared" si="1157"/>
        <v>0</v>
      </c>
      <c r="CV445" s="17">
        <f t="shared" si="1157"/>
        <v>0</v>
      </c>
      <c r="CW445" s="17">
        <f t="shared" si="1157"/>
        <v>0</v>
      </c>
      <c r="CX445" s="17">
        <f t="shared" si="1157"/>
        <v>0</v>
      </c>
      <c r="CY445" s="17">
        <f t="shared" si="1157"/>
        <v>0</v>
      </c>
      <c r="CZ445" s="17">
        <f t="shared" si="1157"/>
        <v>0</v>
      </c>
      <c r="DA445" s="17">
        <f t="shared" si="1157"/>
        <v>0</v>
      </c>
      <c r="DB445" s="17">
        <f t="shared" si="1157"/>
        <v>0</v>
      </c>
      <c r="DC445" s="17">
        <f t="shared" si="1157"/>
        <v>0</v>
      </c>
      <c r="DD445" s="17">
        <f t="shared" si="1157"/>
        <v>0</v>
      </c>
      <c r="DE445" s="17">
        <f t="shared" si="1157"/>
        <v>0</v>
      </c>
      <c r="DF445" s="17">
        <f t="shared" si="1157"/>
        <v>0</v>
      </c>
      <c r="DG445" s="17">
        <f t="shared" si="1157"/>
        <v>0</v>
      </c>
      <c r="DH445" s="17">
        <f t="shared" si="1157"/>
        <v>0</v>
      </c>
      <c r="DI445" s="17">
        <f t="shared" si="1157"/>
        <v>0</v>
      </c>
      <c r="DJ445" s="17">
        <f t="shared" ref="DJ445:EO445" si="1158">DJ463/(DJ$532*24)*1000</f>
        <v>0</v>
      </c>
      <c r="DK445" s="17">
        <f t="shared" si="1158"/>
        <v>0</v>
      </c>
      <c r="DL445" s="17">
        <f t="shared" si="1158"/>
        <v>0</v>
      </c>
      <c r="DM445" s="17">
        <f t="shared" si="1158"/>
        <v>0</v>
      </c>
      <c r="DN445" s="17">
        <f t="shared" si="1158"/>
        <v>0</v>
      </c>
      <c r="DO445" s="17">
        <f t="shared" si="1158"/>
        <v>0</v>
      </c>
      <c r="DP445" s="17">
        <f t="shared" si="1158"/>
        <v>0</v>
      </c>
      <c r="DQ445" s="17">
        <f t="shared" si="1158"/>
        <v>0</v>
      </c>
      <c r="DR445" s="17">
        <f t="shared" si="1158"/>
        <v>0</v>
      </c>
      <c r="DS445" s="17">
        <f t="shared" si="1158"/>
        <v>0</v>
      </c>
      <c r="DT445" s="17">
        <f t="shared" si="1158"/>
        <v>0</v>
      </c>
      <c r="DU445" s="17">
        <f t="shared" si="1158"/>
        <v>0</v>
      </c>
      <c r="DV445" s="17">
        <f t="shared" si="1158"/>
        <v>0</v>
      </c>
      <c r="DW445" s="17">
        <f t="shared" si="1158"/>
        <v>0</v>
      </c>
      <c r="DX445" s="17">
        <f t="shared" si="1158"/>
        <v>0</v>
      </c>
      <c r="DY445" s="17">
        <f t="shared" si="1158"/>
        <v>0</v>
      </c>
      <c r="DZ445" s="17">
        <f t="shared" si="1158"/>
        <v>0</v>
      </c>
      <c r="EA445" s="17">
        <f t="shared" si="1158"/>
        <v>0</v>
      </c>
      <c r="EB445" s="17">
        <f t="shared" si="1158"/>
        <v>0</v>
      </c>
      <c r="EC445" s="17">
        <f t="shared" si="1158"/>
        <v>0</v>
      </c>
      <c r="ED445" s="17">
        <f t="shared" si="1158"/>
        <v>0</v>
      </c>
      <c r="EE445" s="17">
        <f t="shared" si="1158"/>
        <v>0</v>
      </c>
      <c r="EF445" s="17">
        <f t="shared" si="1158"/>
        <v>0</v>
      </c>
      <c r="EG445" s="17">
        <f t="shared" si="1158"/>
        <v>0</v>
      </c>
      <c r="EH445" s="17">
        <f t="shared" si="1158"/>
        <v>0</v>
      </c>
      <c r="EI445" s="17">
        <f t="shared" si="1158"/>
        <v>0</v>
      </c>
      <c r="EJ445" s="17">
        <f t="shared" si="1158"/>
        <v>0</v>
      </c>
      <c r="EK445" s="17">
        <f t="shared" si="1158"/>
        <v>0</v>
      </c>
      <c r="EL445" s="17">
        <f t="shared" si="1158"/>
        <v>0</v>
      </c>
      <c r="EM445" s="17">
        <f t="shared" si="1158"/>
        <v>0</v>
      </c>
      <c r="EN445" s="17">
        <f t="shared" si="1158"/>
        <v>0</v>
      </c>
      <c r="EO445" s="17">
        <f t="shared" si="1158"/>
        <v>0</v>
      </c>
      <c r="EP445" s="17">
        <f t="shared" ref="EP445:FU445" si="1159">EP463/(EP$532*24)*1000</f>
        <v>0</v>
      </c>
      <c r="EQ445" s="17">
        <f t="shared" si="1159"/>
        <v>0</v>
      </c>
      <c r="ER445" s="17">
        <f t="shared" si="1159"/>
        <v>0</v>
      </c>
      <c r="ES445" s="17">
        <f t="shared" si="1159"/>
        <v>0</v>
      </c>
      <c r="ET445" s="17">
        <f t="shared" si="1159"/>
        <v>0</v>
      </c>
      <c r="EU445" s="17">
        <f t="shared" si="1159"/>
        <v>0</v>
      </c>
      <c r="EV445" s="17">
        <f t="shared" si="1159"/>
        <v>0</v>
      </c>
      <c r="EW445" s="17">
        <f t="shared" si="1159"/>
        <v>0</v>
      </c>
      <c r="EX445" s="17">
        <f t="shared" si="1159"/>
        <v>0</v>
      </c>
      <c r="EY445" s="17">
        <f t="shared" si="1159"/>
        <v>0</v>
      </c>
      <c r="EZ445" s="17">
        <f t="shared" si="1159"/>
        <v>0</v>
      </c>
      <c r="FA445" s="17">
        <f t="shared" si="1159"/>
        <v>0</v>
      </c>
      <c r="FB445" s="17">
        <f t="shared" si="1159"/>
        <v>0</v>
      </c>
      <c r="FC445" s="17">
        <f t="shared" si="1159"/>
        <v>0</v>
      </c>
      <c r="FD445" s="17">
        <f t="shared" si="1159"/>
        <v>0</v>
      </c>
      <c r="FE445" s="17">
        <f t="shared" si="1159"/>
        <v>0</v>
      </c>
      <c r="FF445" s="17">
        <f t="shared" si="1159"/>
        <v>0</v>
      </c>
      <c r="FG445" s="17">
        <f t="shared" si="1159"/>
        <v>0</v>
      </c>
      <c r="FH445" s="17">
        <f t="shared" si="1159"/>
        <v>0</v>
      </c>
      <c r="FI445" s="17">
        <f t="shared" si="1159"/>
        <v>0</v>
      </c>
      <c r="FJ445" s="17">
        <f t="shared" si="1159"/>
        <v>0</v>
      </c>
      <c r="FK445" s="17">
        <f t="shared" si="1159"/>
        <v>0</v>
      </c>
      <c r="FL445" s="17">
        <f t="shared" si="1159"/>
        <v>0</v>
      </c>
      <c r="FM445" s="17">
        <f t="shared" si="1159"/>
        <v>0</v>
      </c>
      <c r="FN445" s="17">
        <f t="shared" si="1159"/>
        <v>0</v>
      </c>
      <c r="FO445" s="17">
        <f t="shared" si="1159"/>
        <v>0</v>
      </c>
      <c r="FP445" s="17">
        <f t="shared" si="1159"/>
        <v>0</v>
      </c>
      <c r="FQ445" s="17">
        <f t="shared" si="1159"/>
        <v>0</v>
      </c>
      <c r="FR445" s="17">
        <f t="shared" si="1159"/>
        <v>0</v>
      </c>
      <c r="FS445" s="17">
        <f t="shared" si="1159"/>
        <v>0</v>
      </c>
      <c r="FT445" s="17">
        <f t="shared" si="1159"/>
        <v>0</v>
      </c>
      <c r="FU445" s="17">
        <f t="shared" si="1159"/>
        <v>0</v>
      </c>
      <c r="FV445" s="17">
        <f t="shared" ref="FV445:GC445" si="1160">FV463/(FV$532*24)*1000</f>
        <v>0</v>
      </c>
      <c r="FW445" s="17">
        <f t="shared" si="1160"/>
        <v>0</v>
      </c>
      <c r="FX445" s="17">
        <f t="shared" si="1160"/>
        <v>0</v>
      </c>
      <c r="FY445" s="17">
        <f t="shared" si="1160"/>
        <v>0</v>
      </c>
      <c r="FZ445" s="17">
        <f t="shared" si="1160"/>
        <v>0</v>
      </c>
      <c r="GA445" s="17">
        <f t="shared" si="1160"/>
        <v>0</v>
      </c>
      <c r="GB445" s="17">
        <f t="shared" si="1160"/>
        <v>0</v>
      </c>
      <c r="GC445" s="17">
        <f t="shared" si="1160"/>
        <v>0</v>
      </c>
    </row>
    <row r="446" spans="1:186" hidden="1" outlineLevel="1" x14ac:dyDescent="0.35">
      <c r="M446" s="9" t="s">
        <v>730</v>
      </c>
      <c r="N446" s="17">
        <f t="shared" ref="N446:AU446" si="1161">N464/(N$532*24)*1000</f>
        <v>321.46732944031663</v>
      </c>
      <c r="O446" s="17">
        <f t="shared" si="1161"/>
        <v>230.43137989074887</v>
      </c>
      <c r="P446" s="17">
        <f t="shared" si="1161"/>
        <v>0</v>
      </c>
      <c r="Q446" s="17">
        <f t="shared" si="1161"/>
        <v>0</v>
      </c>
      <c r="R446" s="17">
        <f t="shared" si="1161"/>
        <v>0</v>
      </c>
      <c r="S446" s="17">
        <f t="shared" si="1161"/>
        <v>0</v>
      </c>
      <c r="T446" s="17">
        <f t="shared" si="1161"/>
        <v>0</v>
      </c>
      <c r="U446" s="17">
        <f t="shared" si="1161"/>
        <v>0</v>
      </c>
      <c r="V446" s="17">
        <f t="shared" si="1161"/>
        <v>0</v>
      </c>
      <c r="W446" s="17">
        <f t="shared" si="1161"/>
        <v>0</v>
      </c>
      <c r="X446" s="17">
        <f t="shared" si="1161"/>
        <v>0</v>
      </c>
      <c r="Y446" s="17">
        <f t="shared" si="1161"/>
        <v>0</v>
      </c>
      <c r="Z446" s="17">
        <f t="shared" si="1161"/>
        <v>0</v>
      </c>
      <c r="AA446" s="17">
        <f t="shared" si="1161"/>
        <v>0</v>
      </c>
      <c r="AB446" s="17">
        <f t="shared" si="1161"/>
        <v>0</v>
      </c>
      <c r="AC446" s="17">
        <f t="shared" si="1161"/>
        <v>0</v>
      </c>
      <c r="AD446" s="17">
        <f t="shared" si="1161"/>
        <v>0</v>
      </c>
      <c r="AE446" s="17">
        <f t="shared" si="1161"/>
        <v>0</v>
      </c>
      <c r="AF446" s="17">
        <f t="shared" si="1161"/>
        <v>0</v>
      </c>
      <c r="AG446" s="17">
        <f t="shared" si="1161"/>
        <v>0</v>
      </c>
      <c r="AH446" s="17">
        <f t="shared" si="1161"/>
        <v>0</v>
      </c>
      <c r="AI446" s="17">
        <f t="shared" si="1161"/>
        <v>0</v>
      </c>
      <c r="AJ446" s="17">
        <f t="shared" si="1161"/>
        <v>0</v>
      </c>
      <c r="AK446" s="17">
        <f t="shared" si="1161"/>
        <v>0</v>
      </c>
      <c r="AL446" s="17">
        <f t="shared" si="1161"/>
        <v>0</v>
      </c>
      <c r="AM446" s="17">
        <f t="shared" si="1161"/>
        <v>0</v>
      </c>
      <c r="AN446" s="17">
        <f t="shared" si="1161"/>
        <v>0</v>
      </c>
      <c r="AO446" s="17">
        <f t="shared" si="1161"/>
        <v>0</v>
      </c>
      <c r="AP446" s="17">
        <f t="shared" si="1161"/>
        <v>0</v>
      </c>
      <c r="AQ446" s="17">
        <f t="shared" si="1161"/>
        <v>0</v>
      </c>
      <c r="AR446" s="17">
        <f t="shared" si="1161"/>
        <v>0</v>
      </c>
      <c r="AS446" s="17">
        <f t="shared" si="1161"/>
        <v>0</v>
      </c>
      <c r="AT446" s="17">
        <f t="shared" si="1161"/>
        <v>0</v>
      </c>
      <c r="AU446" s="17">
        <f t="shared" si="1161"/>
        <v>0</v>
      </c>
      <c r="AW446" s="9" t="s">
        <v>730</v>
      </c>
      <c r="AX446" s="17">
        <f t="shared" ref="AX446:CC446" si="1162">AX464/(AX$532*24)*1000</f>
        <v>-147.29567931157789</v>
      </c>
      <c r="AY446" s="17">
        <f t="shared" si="1162"/>
        <v>276.97654157629466</v>
      </c>
      <c r="AZ446" s="17">
        <f t="shared" si="1162"/>
        <v>697.84666603621565</v>
      </c>
      <c r="BA446" s="17">
        <f t="shared" si="1162"/>
        <v>447.66769374981448</v>
      </c>
      <c r="BB446" s="17">
        <f t="shared" si="1162"/>
        <v>3.7107207551739574</v>
      </c>
      <c r="BC446" s="17">
        <f t="shared" si="1162"/>
        <v>220.55732766649734</v>
      </c>
      <c r="BD446" s="17">
        <f t="shared" si="1162"/>
        <v>588.37593587575702</v>
      </c>
      <c r="BE446" s="17">
        <f t="shared" si="1162"/>
        <v>237.20217469254942</v>
      </c>
      <c r="BF446" s="17">
        <f t="shared" si="1162"/>
        <v>0</v>
      </c>
      <c r="BG446" s="17">
        <f t="shared" si="1162"/>
        <v>0</v>
      </c>
      <c r="BH446" s="17">
        <f t="shared" si="1162"/>
        <v>0</v>
      </c>
      <c r="BI446" s="17">
        <f t="shared" si="1162"/>
        <v>0</v>
      </c>
      <c r="BJ446" s="17">
        <f t="shared" si="1162"/>
        <v>0</v>
      </c>
      <c r="BK446" s="17">
        <f t="shared" si="1162"/>
        <v>0</v>
      </c>
      <c r="BL446" s="17">
        <f t="shared" si="1162"/>
        <v>0</v>
      </c>
      <c r="BM446" s="17">
        <f t="shared" si="1162"/>
        <v>0</v>
      </c>
      <c r="BN446" s="17">
        <f t="shared" si="1162"/>
        <v>0</v>
      </c>
      <c r="BO446" s="17">
        <f t="shared" si="1162"/>
        <v>0</v>
      </c>
      <c r="BP446" s="17">
        <f t="shared" si="1162"/>
        <v>0</v>
      </c>
      <c r="BQ446" s="17">
        <f t="shared" si="1162"/>
        <v>0</v>
      </c>
      <c r="BR446" s="17">
        <f t="shared" si="1162"/>
        <v>0</v>
      </c>
      <c r="BS446" s="17">
        <f t="shared" si="1162"/>
        <v>0</v>
      </c>
      <c r="BT446" s="17">
        <f t="shared" si="1162"/>
        <v>0</v>
      </c>
      <c r="BU446" s="17">
        <f t="shared" si="1162"/>
        <v>0</v>
      </c>
      <c r="BV446" s="17">
        <f t="shared" si="1162"/>
        <v>0</v>
      </c>
      <c r="BW446" s="17">
        <f t="shared" si="1162"/>
        <v>0</v>
      </c>
      <c r="BX446" s="17">
        <f t="shared" si="1162"/>
        <v>0</v>
      </c>
      <c r="BY446" s="17">
        <f t="shared" si="1162"/>
        <v>0</v>
      </c>
      <c r="BZ446" s="17">
        <f t="shared" si="1162"/>
        <v>0</v>
      </c>
      <c r="CA446" s="17">
        <f t="shared" si="1162"/>
        <v>0</v>
      </c>
      <c r="CB446" s="17">
        <f t="shared" si="1162"/>
        <v>0</v>
      </c>
      <c r="CC446" s="17">
        <f t="shared" si="1162"/>
        <v>0</v>
      </c>
      <c r="CD446" s="17">
        <f t="shared" ref="CD446:DI446" si="1163">CD464/(CD$532*24)*1000</f>
        <v>0</v>
      </c>
      <c r="CE446" s="17">
        <f t="shared" si="1163"/>
        <v>0</v>
      </c>
      <c r="CF446" s="17">
        <f t="shared" si="1163"/>
        <v>0</v>
      </c>
      <c r="CG446" s="17">
        <f t="shared" si="1163"/>
        <v>0</v>
      </c>
      <c r="CH446" s="17">
        <f t="shared" si="1163"/>
        <v>0</v>
      </c>
      <c r="CI446" s="17">
        <f t="shared" si="1163"/>
        <v>0</v>
      </c>
      <c r="CJ446" s="17">
        <f t="shared" si="1163"/>
        <v>0</v>
      </c>
      <c r="CK446" s="17">
        <f t="shared" si="1163"/>
        <v>0</v>
      </c>
      <c r="CL446" s="17">
        <f t="shared" si="1163"/>
        <v>0</v>
      </c>
      <c r="CM446" s="17">
        <f t="shared" si="1163"/>
        <v>0</v>
      </c>
      <c r="CN446" s="17">
        <f t="shared" si="1163"/>
        <v>0</v>
      </c>
      <c r="CO446" s="17">
        <f t="shared" si="1163"/>
        <v>0</v>
      </c>
      <c r="CP446" s="17">
        <f t="shared" si="1163"/>
        <v>0</v>
      </c>
      <c r="CQ446" s="17">
        <f t="shared" si="1163"/>
        <v>0</v>
      </c>
      <c r="CR446" s="17">
        <f t="shared" si="1163"/>
        <v>0</v>
      </c>
      <c r="CS446" s="17">
        <f t="shared" si="1163"/>
        <v>0</v>
      </c>
      <c r="CT446" s="17">
        <f t="shared" si="1163"/>
        <v>0</v>
      </c>
      <c r="CU446" s="17">
        <f t="shared" si="1163"/>
        <v>0</v>
      </c>
      <c r="CV446" s="17">
        <f t="shared" si="1163"/>
        <v>0</v>
      </c>
      <c r="CW446" s="17">
        <f t="shared" si="1163"/>
        <v>0</v>
      </c>
      <c r="CX446" s="17">
        <f t="shared" si="1163"/>
        <v>0</v>
      </c>
      <c r="CY446" s="17">
        <f t="shared" si="1163"/>
        <v>0</v>
      </c>
      <c r="CZ446" s="17">
        <f t="shared" si="1163"/>
        <v>0</v>
      </c>
      <c r="DA446" s="17">
        <f t="shared" si="1163"/>
        <v>0</v>
      </c>
      <c r="DB446" s="17">
        <f t="shared" si="1163"/>
        <v>0</v>
      </c>
      <c r="DC446" s="17">
        <f t="shared" si="1163"/>
        <v>0</v>
      </c>
      <c r="DD446" s="17">
        <f t="shared" si="1163"/>
        <v>0</v>
      </c>
      <c r="DE446" s="17">
        <f t="shared" si="1163"/>
        <v>0</v>
      </c>
      <c r="DF446" s="17">
        <f t="shared" si="1163"/>
        <v>0</v>
      </c>
      <c r="DG446" s="17">
        <f t="shared" si="1163"/>
        <v>0</v>
      </c>
      <c r="DH446" s="17">
        <f t="shared" si="1163"/>
        <v>0</v>
      </c>
      <c r="DI446" s="17">
        <f t="shared" si="1163"/>
        <v>0</v>
      </c>
      <c r="DJ446" s="17">
        <f t="shared" ref="DJ446:EO446" si="1164">DJ464/(DJ$532*24)*1000</f>
        <v>0</v>
      </c>
      <c r="DK446" s="17">
        <f t="shared" si="1164"/>
        <v>0</v>
      </c>
      <c r="DL446" s="17">
        <f t="shared" si="1164"/>
        <v>0</v>
      </c>
      <c r="DM446" s="17">
        <f t="shared" si="1164"/>
        <v>0</v>
      </c>
      <c r="DN446" s="17">
        <f t="shared" si="1164"/>
        <v>0</v>
      </c>
      <c r="DO446" s="17">
        <f t="shared" si="1164"/>
        <v>0</v>
      </c>
      <c r="DP446" s="17">
        <f t="shared" si="1164"/>
        <v>0</v>
      </c>
      <c r="DQ446" s="17">
        <f t="shared" si="1164"/>
        <v>0</v>
      </c>
      <c r="DR446" s="17">
        <f t="shared" si="1164"/>
        <v>0</v>
      </c>
      <c r="DS446" s="17">
        <f t="shared" si="1164"/>
        <v>0</v>
      </c>
      <c r="DT446" s="17">
        <f t="shared" si="1164"/>
        <v>0</v>
      </c>
      <c r="DU446" s="17">
        <f t="shared" si="1164"/>
        <v>0</v>
      </c>
      <c r="DV446" s="17">
        <f t="shared" si="1164"/>
        <v>0</v>
      </c>
      <c r="DW446" s="17">
        <f t="shared" si="1164"/>
        <v>0</v>
      </c>
      <c r="DX446" s="17">
        <f t="shared" si="1164"/>
        <v>0</v>
      </c>
      <c r="DY446" s="17">
        <f t="shared" si="1164"/>
        <v>0</v>
      </c>
      <c r="DZ446" s="17">
        <f t="shared" si="1164"/>
        <v>0</v>
      </c>
      <c r="EA446" s="17">
        <f t="shared" si="1164"/>
        <v>0</v>
      </c>
      <c r="EB446" s="17">
        <f t="shared" si="1164"/>
        <v>0</v>
      </c>
      <c r="EC446" s="17">
        <f t="shared" si="1164"/>
        <v>0</v>
      </c>
      <c r="ED446" s="17">
        <f t="shared" si="1164"/>
        <v>0</v>
      </c>
      <c r="EE446" s="17">
        <f t="shared" si="1164"/>
        <v>0</v>
      </c>
      <c r="EF446" s="17">
        <f t="shared" si="1164"/>
        <v>0</v>
      </c>
      <c r="EG446" s="17">
        <f t="shared" si="1164"/>
        <v>0</v>
      </c>
      <c r="EH446" s="17">
        <f t="shared" si="1164"/>
        <v>0</v>
      </c>
      <c r="EI446" s="17">
        <f t="shared" si="1164"/>
        <v>0</v>
      </c>
      <c r="EJ446" s="17">
        <f t="shared" si="1164"/>
        <v>0</v>
      </c>
      <c r="EK446" s="17">
        <f t="shared" si="1164"/>
        <v>0</v>
      </c>
      <c r="EL446" s="17">
        <f t="shared" si="1164"/>
        <v>0</v>
      </c>
      <c r="EM446" s="17">
        <f t="shared" si="1164"/>
        <v>0</v>
      </c>
      <c r="EN446" s="17">
        <f t="shared" si="1164"/>
        <v>0</v>
      </c>
      <c r="EO446" s="17">
        <f t="shared" si="1164"/>
        <v>0</v>
      </c>
      <c r="EP446" s="17">
        <f t="shared" ref="EP446:FU446" si="1165">EP464/(EP$532*24)*1000</f>
        <v>0</v>
      </c>
      <c r="EQ446" s="17">
        <f t="shared" si="1165"/>
        <v>0</v>
      </c>
      <c r="ER446" s="17">
        <f t="shared" si="1165"/>
        <v>0</v>
      </c>
      <c r="ES446" s="17">
        <f t="shared" si="1165"/>
        <v>0</v>
      </c>
      <c r="ET446" s="17">
        <f t="shared" si="1165"/>
        <v>0</v>
      </c>
      <c r="EU446" s="17">
        <f t="shared" si="1165"/>
        <v>0</v>
      </c>
      <c r="EV446" s="17">
        <f t="shared" si="1165"/>
        <v>0</v>
      </c>
      <c r="EW446" s="17">
        <f t="shared" si="1165"/>
        <v>0</v>
      </c>
      <c r="EX446" s="17">
        <f t="shared" si="1165"/>
        <v>0</v>
      </c>
      <c r="EY446" s="17">
        <f t="shared" si="1165"/>
        <v>0</v>
      </c>
      <c r="EZ446" s="17">
        <f t="shared" si="1165"/>
        <v>0</v>
      </c>
      <c r="FA446" s="17">
        <f t="shared" si="1165"/>
        <v>0</v>
      </c>
      <c r="FB446" s="17">
        <f t="shared" si="1165"/>
        <v>0</v>
      </c>
      <c r="FC446" s="17">
        <f t="shared" si="1165"/>
        <v>0</v>
      </c>
      <c r="FD446" s="17">
        <f t="shared" si="1165"/>
        <v>0</v>
      </c>
      <c r="FE446" s="17">
        <f t="shared" si="1165"/>
        <v>0</v>
      </c>
      <c r="FF446" s="17">
        <f t="shared" si="1165"/>
        <v>0</v>
      </c>
      <c r="FG446" s="17">
        <f t="shared" si="1165"/>
        <v>0</v>
      </c>
      <c r="FH446" s="17">
        <f t="shared" si="1165"/>
        <v>0</v>
      </c>
      <c r="FI446" s="17">
        <f t="shared" si="1165"/>
        <v>0</v>
      </c>
      <c r="FJ446" s="17">
        <f t="shared" si="1165"/>
        <v>0</v>
      </c>
      <c r="FK446" s="17">
        <f t="shared" si="1165"/>
        <v>0</v>
      </c>
      <c r="FL446" s="17">
        <f t="shared" si="1165"/>
        <v>0</v>
      </c>
      <c r="FM446" s="17">
        <f t="shared" si="1165"/>
        <v>0</v>
      </c>
      <c r="FN446" s="17">
        <f t="shared" si="1165"/>
        <v>0</v>
      </c>
      <c r="FO446" s="17">
        <f t="shared" si="1165"/>
        <v>0</v>
      </c>
      <c r="FP446" s="17">
        <f t="shared" si="1165"/>
        <v>0</v>
      </c>
      <c r="FQ446" s="17">
        <f t="shared" si="1165"/>
        <v>0</v>
      </c>
      <c r="FR446" s="17">
        <f t="shared" si="1165"/>
        <v>0</v>
      </c>
      <c r="FS446" s="17">
        <f t="shared" si="1165"/>
        <v>0</v>
      </c>
      <c r="FT446" s="17">
        <f t="shared" si="1165"/>
        <v>0</v>
      </c>
      <c r="FU446" s="17">
        <f t="shared" si="1165"/>
        <v>0</v>
      </c>
      <c r="FV446" s="17">
        <f t="shared" ref="FV446:GC446" si="1166">FV464/(FV$532*24)*1000</f>
        <v>0</v>
      </c>
      <c r="FW446" s="17">
        <f t="shared" si="1166"/>
        <v>0</v>
      </c>
      <c r="FX446" s="17">
        <f t="shared" si="1166"/>
        <v>0</v>
      </c>
      <c r="FY446" s="17">
        <f t="shared" si="1166"/>
        <v>0</v>
      </c>
      <c r="FZ446" s="17">
        <f t="shared" si="1166"/>
        <v>0</v>
      </c>
      <c r="GA446" s="17">
        <f t="shared" si="1166"/>
        <v>0</v>
      </c>
      <c r="GB446" s="17">
        <f t="shared" si="1166"/>
        <v>0</v>
      </c>
      <c r="GC446" s="17">
        <f t="shared" si="1166"/>
        <v>0</v>
      </c>
    </row>
    <row r="447" spans="1:186" hidden="1" outlineLevel="1" x14ac:dyDescent="0.35">
      <c r="M447" s="7" t="s">
        <v>486</v>
      </c>
      <c r="N447" s="16">
        <f t="shared" ref="N447:AU447" si="1167">N465/(N$532*24)*1000</f>
        <v>412.76166021325946</v>
      </c>
      <c r="O447" s="16">
        <f t="shared" si="1167"/>
        <v>302.93165962450246</v>
      </c>
      <c r="P447" s="16">
        <f t="shared" si="1167"/>
        <v>0</v>
      </c>
      <c r="Q447" s="16">
        <f t="shared" si="1167"/>
        <v>0</v>
      </c>
      <c r="R447" s="16">
        <f t="shared" si="1167"/>
        <v>0</v>
      </c>
      <c r="S447" s="16">
        <f t="shared" si="1167"/>
        <v>0</v>
      </c>
      <c r="T447" s="16">
        <f t="shared" si="1167"/>
        <v>0</v>
      </c>
      <c r="U447" s="16">
        <f t="shared" si="1167"/>
        <v>0</v>
      </c>
      <c r="V447" s="16">
        <f t="shared" si="1167"/>
        <v>0</v>
      </c>
      <c r="W447" s="16">
        <f t="shared" si="1167"/>
        <v>0</v>
      </c>
      <c r="X447" s="16">
        <f t="shared" si="1167"/>
        <v>0</v>
      </c>
      <c r="Y447" s="16">
        <f t="shared" si="1167"/>
        <v>0</v>
      </c>
      <c r="Z447" s="16">
        <f t="shared" si="1167"/>
        <v>0</v>
      </c>
      <c r="AA447" s="16">
        <f t="shared" si="1167"/>
        <v>0</v>
      </c>
      <c r="AB447" s="16">
        <f t="shared" si="1167"/>
        <v>0</v>
      </c>
      <c r="AC447" s="16">
        <f t="shared" si="1167"/>
        <v>0</v>
      </c>
      <c r="AD447" s="16">
        <f t="shared" si="1167"/>
        <v>0</v>
      </c>
      <c r="AE447" s="16">
        <f t="shared" si="1167"/>
        <v>0</v>
      </c>
      <c r="AF447" s="16">
        <f t="shared" si="1167"/>
        <v>0</v>
      </c>
      <c r="AG447" s="16">
        <f t="shared" si="1167"/>
        <v>0</v>
      </c>
      <c r="AH447" s="16">
        <f t="shared" si="1167"/>
        <v>0</v>
      </c>
      <c r="AI447" s="16">
        <f t="shared" si="1167"/>
        <v>0</v>
      </c>
      <c r="AJ447" s="16">
        <f t="shared" si="1167"/>
        <v>0</v>
      </c>
      <c r="AK447" s="16">
        <f t="shared" si="1167"/>
        <v>0</v>
      </c>
      <c r="AL447" s="16">
        <f t="shared" si="1167"/>
        <v>0</v>
      </c>
      <c r="AM447" s="16">
        <f t="shared" si="1167"/>
        <v>0</v>
      </c>
      <c r="AN447" s="16">
        <f t="shared" si="1167"/>
        <v>0</v>
      </c>
      <c r="AO447" s="16">
        <f t="shared" si="1167"/>
        <v>0</v>
      </c>
      <c r="AP447" s="16">
        <f t="shared" si="1167"/>
        <v>0</v>
      </c>
      <c r="AQ447" s="16">
        <f t="shared" si="1167"/>
        <v>0</v>
      </c>
      <c r="AR447" s="16">
        <f t="shared" si="1167"/>
        <v>0</v>
      </c>
      <c r="AS447" s="16">
        <f t="shared" si="1167"/>
        <v>0</v>
      </c>
      <c r="AT447" s="16">
        <f t="shared" si="1167"/>
        <v>0</v>
      </c>
      <c r="AU447" s="16">
        <f t="shared" si="1167"/>
        <v>0</v>
      </c>
      <c r="AW447" s="7" t="s">
        <v>486</v>
      </c>
      <c r="AX447" s="16">
        <f t="shared" ref="AX447:CC447" si="1168">AX465/(AX$532*24)*1000</f>
        <v>-181.39433718255211</v>
      </c>
      <c r="AY447" s="16">
        <f t="shared" si="1168"/>
        <v>361.63950329589449</v>
      </c>
      <c r="AZ447" s="16">
        <f t="shared" si="1168"/>
        <v>884.23205406226418</v>
      </c>
      <c r="BA447" s="16">
        <f t="shared" si="1168"/>
        <v>573.09731033276796</v>
      </c>
      <c r="BB447" s="16">
        <f t="shared" si="1168"/>
        <v>8.3535803095734984</v>
      </c>
      <c r="BC447" s="16">
        <f t="shared" si="1168"/>
        <v>290.65180780367399</v>
      </c>
      <c r="BD447" s="16">
        <f t="shared" si="1168"/>
        <v>748.08892715164768</v>
      </c>
      <c r="BE447" s="16">
        <f t="shared" si="1168"/>
        <v>311.35214950920619</v>
      </c>
      <c r="BF447" s="16">
        <f t="shared" si="1168"/>
        <v>0</v>
      </c>
      <c r="BG447" s="16">
        <f t="shared" si="1168"/>
        <v>0</v>
      </c>
      <c r="BH447" s="16">
        <f t="shared" si="1168"/>
        <v>0</v>
      </c>
      <c r="BI447" s="16">
        <f t="shared" si="1168"/>
        <v>0</v>
      </c>
      <c r="BJ447" s="16">
        <f t="shared" si="1168"/>
        <v>0</v>
      </c>
      <c r="BK447" s="16">
        <f t="shared" si="1168"/>
        <v>0</v>
      </c>
      <c r="BL447" s="16">
        <f t="shared" si="1168"/>
        <v>0</v>
      </c>
      <c r="BM447" s="16">
        <f t="shared" si="1168"/>
        <v>0</v>
      </c>
      <c r="BN447" s="16">
        <f t="shared" si="1168"/>
        <v>0</v>
      </c>
      <c r="BO447" s="16">
        <f t="shared" si="1168"/>
        <v>0</v>
      </c>
      <c r="BP447" s="16">
        <f t="shared" si="1168"/>
        <v>0</v>
      </c>
      <c r="BQ447" s="16">
        <f t="shared" si="1168"/>
        <v>0</v>
      </c>
      <c r="BR447" s="16">
        <f t="shared" si="1168"/>
        <v>0</v>
      </c>
      <c r="BS447" s="16">
        <f t="shared" si="1168"/>
        <v>0</v>
      </c>
      <c r="BT447" s="16">
        <f t="shared" si="1168"/>
        <v>0</v>
      </c>
      <c r="BU447" s="16">
        <f t="shared" si="1168"/>
        <v>0</v>
      </c>
      <c r="BV447" s="16">
        <f t="shared" si="1168"/>
        <v>0</v>
      </c>
      <c r="BW447" s="16">
        <f t="shared" si="1168"/>
        <v>0</v>
      </c>
      <c r="BX447" s="16">
        <f t="shared" si="1168"/>
        <v>0</v>
      </c>
      <c r="BY447" s="16">
        <f t="shared" si="1168"/>
        <v>0</v>
      </c>
      <c r="BZ447" s="16">
        <f t="shared" si="1168"/>
        <v>0</v>
      </c>
      <c r="CA447" s="16">
        <f t="shared" si="1168"/>
        <v>0</v>
      </c>
      <c r="CB447" s="16">
        <f t="shared" si="1168"/>
        <v>0</v>
      </c>
      <c r="CC447" s="16">
        <f t="shared" si="1168"/>
        <v>0</v>
      </c>
      <c r="CD447" s="16">
        <f t="shared" ref="CD447:DI447" si="1169">CD465/(CD$532*24)*1000</f>
        <v>0</v>
      </c>
      <c r="CE447" s="16">
        <f t="shared" si="1169"/>
        <v>0</v>
      </c>
      <c r="CF447" s="16">
        <f t="shared" si="1169"/>
        <v>0</v>
      </c>
      <c r="CG447" s="16">
        <f t="shared" si="1169"/>
        <v>0</v>
      </c>
      <c r="CH447" s="16">
        <f t="shared" si="1169"/>
        <v>0</v>
      </c>
      <c r="CI447" s="16">
        <f t="shared" si="1169"/>
        <v>0</v>
      </c>
      <c r="CJ447" s="16">
        <f t="shared" si="1169"/>
        <v>0</v>
      </c>
      <c r="CK447" s="16">
        <f t="shared" si="1169"/>
        <v>0</v>
      </c>
      <c r="CL447" s="16">
        <f t="shared" si="1169"/>
        <v>0</v>
      </c>
      <c r="CM447" s="16">
        <f t="shared" si="1169"/>
        <v>0</v>
      </c>
      <c r="CN447" s="16">
        <f t="shared" si="1169"/>
        <v>0</v>
      </c>
      <c r="CO447" s="16">
        <f t="shared" si="1169"/>
        <v>0</v>
      </c>
      <c r="CP447" s="16">
        <f t="shared" si="1169"/>
        <v>0</v>
      </c>
      <c r="CQ447" s="16">
        <f t="shared" si="1169"/>
        <v>0</v>
      </c>
      <c r="CR447" s="16">
        <f t="shared" si="1169"/>
        <v>0</v>
      </c>
      <c r="CS447" s="16">
        <f t="shared" si="1169"/>
        <v>0</v>
      </c>
      <c r="CT447" s="16">
        <f t="shared" si="1169"/>
        <v>0</v>
      </c>
      <c r="CU447" s="16">
        <f t="shared" si="1169"/>
        <v>0</v>
      </c>
      <c r="CV447" s="16">
        <f t="shared" si="1169"/>
        <v>0</v>
      </c>
      <c r="CW447" s="16">
        <f t="shared" si="1169"/>
        <v>0</v>
      </c>
      <c r="CX447" s="16">
        <f t="shared" si="1169"/>
        <v>0</v>
      </c>
      <c r="CY447" s="16">
        <f t="shared" si="1169"/>
        <v>0</v>
      </c>
      <c r="CZ447" s="16">
        <f t="shared" si="1169"/>
        <v>0</v>
      </c>
      <c r="DA447" s="16">
        <f t="shared" si="1169"/>
        <v>0</v>
      </c>
      <c r="DB447" s="16">
        <f t="shared" si="1169"/>
        <v>0</v>
      </c>
      <c r="DC447" s="16">
        <f t="shared" si="1169"/>
        <v>0</v>
      </c>
      <c r="DD447" s="16">
        <f t="shared" si="1169"/>
        <v>0</v>
      </c>
      <c r="DE447" s="16">
        <f t="shared" si="1169"/>
        <v>0</v>
      </c>
      <c r="DF447" s="16">
        <f t="shared" si="1169"/>
        <v>0</v>
      </c>
      <c r="DG447" s="16">
        <f t="shared" si="1169"/>
        <v>0</v>
      </c>
      <c r="DH447" s="16">
        <f t="shared" si="1169"/>
        <v>0</v>
      </c>
      <c r="DI447" s="16">
        <f t="shared" si="1169"/>
        <v>0</v>
      </c>
      <c r="DJ447" s="16">
        <f t="shared" ref="DJ447:EO447" si="1170">DJ465/(DJ$532*24)*1000</f>
        <v>0</v>
      </c>
      <c r="DK447" s="16">
        <f t="shared" si="1170"/>
        <v>0</v>
      </c>
      <c r="DL447" s="16">
        <f t="shared" si="1170"/>
        <v>0</v>
      </c>
      <c r="DM447" s="16">
        <f t="shared" si="1170"/>
        <v>0</v>
      </c>
      <c r="DN447" s="16">
        <f t="shared" si="1170"/>
        <v>0</v>
      </c>
      <c r="DO447" s="16">
        <f t="shared" si="1170"/>
        <v>0</v>
      </c>
      <c r="DP447" s="16">
        <f t="shared" si="1170"/>
        <v>0</v>
      </c>
      <c r="DQ447" s="16">
        <f t="shared" si="1170"/>
        <v>0</v>
      </c>
      <c r="DR447" s="16">
        <f t="shared" si="1170"/>
        <v>0</v>
      </c>
      <c r="DS447" s="16">
        <f t="shared" si="1170"/>
        <v>0</v>
      </c>
      <c r="DT447" s="16">
        <f t="shared" si="1170"/>
        <v>0</v>
      </c>
      <c r="DU447" s="16">
        <f t="shared" si="1170"/>
        <v>0</v>
      </c>
      <c r="DV447" s="16">
        <f t="shared" si="1170"/>
        <v>0</v>
      </c>
      <c r="DW447" s="16">
        <f t="shared" si="1170"/>
        <v>0</v>
      </c>
      <c r="DX447" s="16">
        <f t="shared" si="1170"/>
        <v>0</v>
      </c>
      <c r="DY447" s="16">
        <f t="shared" si="1170"/>
        <v>0</v>
      </c>
      <c r="DZ447" s="16">
        <f t="shared" si="1170"/>
        <v>0</v>
      </c>
      <c r="EA447" s="16">
        <f t="shared" si="1170"/>
        <v>0</v>
      </c>
      <c r="EB447" s="16">
        <f t="shared" si="1170"/>
        <v>0</v>
      </c>
      <c r="EC447" s="16">
        <f t="shared" si="1170"/>
        <v>0</v>
      </c>
      <c r="ED447" s="16">
        <f t="shared" si="1170"/>
        <v>0</v>
      </c>
      <c r="EE447" s="16">
        <f t="shared" si="1170"/>
        <v>0</v>
      </c>
      <c r="EF447" s="16">
        <f t="shared" si="1170"/>
        <v>0</v>
      </c>
      <c r="EG447" s="16">
        <f t="shared" si="1170"/>
        <v>0</v>
      </c>
      <c r="EH447" s="16">
        <f t="shared" si="1170"/>
        <v>0</v>
      </c>
      <c r="EI447" s="16">
        <f t="shared" si="1170"/>
        <v>0</v>
      </c>
      <c r="EJ447" s="16">
        <f t="shared" si="1170"/>
        <v>0</v>
      </c>
      <c r="EK447" s="16">
        <f t="shared" si="1170"/>
        <v>0</v>
      </c>
      <c r="EL447" s="16">
        <f t="shared" si="1170"/>
        <v>0</v>
      </c>
      <c r="EM447" s="16">
        <f t="shared" si="1170"/>
        <v>0</v>
      </c>
      <c r="EN447" s="16">
        <f t="shared" si="1170"/>
        <v>0</v>
      </c>
      <c r="EO447" s="16">
        <f t="shared" si="1170"/>
        <v>0</v>
      </c>
      <c r="EP447" s="16">
        <f t="shared" ref="EP447:FU447" si="1171">EP465/(EP$532*24)*1000</f>
        <v>0</v>
      </c>
      <c r="EQ447" s="16">
        <f t="shared" si="1171"/>
        <v>0</v>
      </c>
      <c r="ER447" s="16">
        <f t="shared" si="1171"/>
        <v>0</v>
      </c>
      <c r="ES447" s="16">
        <f t="shared" si="1171"/>
        <v>0</v>
      </c>
      <c r="ET447" s="16">
        <f t="shared" si="1171"/>
        <v>0</v>
      </c>
      <c r="EU447" s="16">
        <f t="shared" si="1171"/>
        <v>0</v>
      </c>
      <c r="EV447" s="16">
        <f t="shared" si="1171"/>
        <v>0</v>
      </c>
      <c r="EW447" s="16">
        <f t="shared" si="1171"/>
        <v>0</v>
      </c>
      <c r="EX447" s="16">
        <f t="shared" si="1171"/>
        <v>0</v>
      </c>
      <c r="EY447" s="16">
        <f t="shared" si="1171"/>
        <v>0</v>
      </c>
      <c r="EZ447" s="16">
        <f t="shared" si="1171"/>
        <v>0</v>
      </c>
      <c r="FA447" s="16">
        <f t="shared" si="1171"/>
        <v>0</v>
      </c>
      <c r="FB447" s="16">
        <f t="shared" si="1171"/>
        <v>0</v>
      </c>
      <c r="FC447" s="16">
        <f t="shared" si="1171"/>
        <v>0</v>
      </c>
      <c r="FD447" s="16">
        <f t="shared" si="1171"/>
        <v>0</v>
      </c>
      <c r="FE447" s="16">
        <f t="shared" si="1171"/>
        <v>0</v>
      </c>
      <c r="FF447" s="16">
        <f t="shared" si="1171"/>
        <v>0</v>
      </c>
      <c r="FG447" s="16">
        <f t="shared" si="1171"/>
        <v>0</v>
      </c>
      <c r="FH447" s="16">
        <f t="shared" si="1171"/>
        <v>0</v>
      </c>
      <c r="FI447" s="16">
        <f t="shared" si="1171"/>
        <v>0</v>
      </c>
      <c r="FJ447" s="16">
        <f t="shared" si="1171"/>
        <v>0</v>
      </c>
      <c r="FK447" s="16">
        <f t="shared" si="1171"/>
        <v>0</v>
      </c>
      <c r="FL447" s="16">
        <f t="shared" si="1171"/>
        <v>0</v>
      </c>
      <c r="FM447" s="16">
        <f t="shared" si="1171"/>
        <v>0</v>
      </c>
      <c r="FN447" s="16">
        <f t="shared" si="1171"/>
        <v>0</v>
      </c>
      <c r="FO447" s="16">
        <f t="shared" si="1171"/>
        <v>0</v>
      </c>
      <c r="FP447" s="16">
        <f t="shared" si="1171"/>
        <v>0</v>
      </c>
      <c r="FQ447" s="16">
        <f t="shared" si="1171"/>
        <v>0</v>
      </c>
      <c r="FR447" s="16">
        <f t="shared" si="1171"/>
        <v>0</v>
      </c>
      <c r="FS447" s="16">
        <f t="shared" si="1171"/>
        <v>0</v>
      </c>
      <c r="FT447" s="16">
        <f t="shared" si="1171"/>
        <v>0</v>
      </c>
      <c r="FU447" s="16">
        <f t="shared" si="1171"/>
        <v>0</v>
      </c>
      <c r="FV447" s="16">
        <f t="shared" ref="FV447:GC447" si="1172">FV465/(FV$532*24)*1000</f>
        <v>0</v>
      </c>
      <c r="FW447" s="16">
        <f t="shared" si="1172"/>
        <v>0</v>
      </c>
      <c r="FX447" s="16">
        <f t="shared" si="1172"/>
        <v>0</v>
      </c>
      <c r="FY447" s="16">
        <f t="shared" si="1172"/>
        <v>0</v>
      </c>
      <c r="FZ447" s="16">
        <f t="shared" si="1172"/>
        <v>0</v>
      </c>
      <c r="GA447" s="16">
        <f t="shared" si="1172"/>
        <v>0</v>
      </c>
      <c r="GB447" s="16">
        <f t="shared" si="1172"/>
        <v>0</v>
      </c>
      <c r="GC447" s="16">
        <f t="shared" si="1172"/>
        <v>0</v>
      </c>
    </row>
    <row r="448" spans="1:186" hidden="1" outlineLevel="1" x14ac:dyDescent="0.35">
      <c r="M448" s="9" t="s">
        <v>79</v>
      </c>
      <c r="N448" s="17">
        <f t="shared" ref="N448:AU448" si="1173">N466/(N$532*24)*1000</f>
        <v>412.76166021325946</v>
      </c>
      <c r="O448" s="17">
        <f t="shared" si="1173"/>
        <v>302.93165962450246</v>
      </c>
      <c r="P448" s="17">
        <f t="shared" si="1173"/>
        <v>0</v>
      </c>
      <c r="Q448" s="17">
        <f t="shared" si="1173"/>
        <v>0</v>
      </c>
      <c r="R448" s="17">
        <f t="shared" si="1173"/>
        <v>0</v>
      </c>
      <c r="S448" s="17">
        <f t="shared" si="1173"/>
        <v>0</v>
      </c>
      <c r="T448" s="17">
        <f t="shared" si="1173"/>
        <v>0</v>
      </c>
      <c r="U448" s="17">
        <f t="shared" si="1173"/>
        <v>0</v>
      </c>
      <c r="V448" s="17">
        <f t="shared" si="1173"/>
        <v>0</v>
      </c>
      <c r="W448" s="17">
        <f t="shared" si="1173"/>
        <v>0</v>
      </c>
      <c r="X448" s="17">
        <f t="shared" si="1173"/>
        <v>0</v>
      </c>
      <c r="Y448" s="17">
        <f t="shared" si="1173"/>
        <v>0</v>
      </c>
      <c r="Z448" s="17">
        <f t="shared" si="1173"/>
        <v>0</v>
      </c>
      <c r="AA448" s="17">
        <f t="shared" si="1173"/>
        <v>0</v>
      </c>
      <c r="AB448" s="17">
        <f t="shared" si="1173"/>
        <v>0</v>
      </c>
      <c r="AC448" s="17">
        <f t="shared" si="1173"/>
        <v>0</v>
      </c>
      <c r="AD448" s="17">
        <f t="shared" si="1173"/>
        <v>0</v>
      </c>
      <c r="AE448" s="17">
        <f t="shared" si="1173"/>
        <v>0</v>
      </c>
      <c r="AF448" s="17">
        <f t="shared" si="1173"/>
        <v>0</v>
      </c>
      <c r="AG448" s="17">
        <f t="shared" si="1173"/>
        <v>0</v>
      </c>
      <c r="AH448" s="17">
        <f t="shared" si="1173"/>
        <v>0</v>
      </c>
      <c r="AI448" s="17">
        <f t="shared" si="1173"/>
        <v>0</v>
      </c>
      <c r="AJ448" s="17">
        <f t="shared" si="1173"/>
        <v>0</v>
      </c>
      <c r="AK448" s="17">
        <f t="shared" si="1173"/>
        <v>0</v>
      </c>
      <c r="AL448" s="17">
        <f t="shared" si="1173"/>
        <v>0</v>
      </c>
      <c r="AM448" s="17">
        <f t="shared" si="1173"/>
        <v>0</v>
      </c>
      <c r="AN448" s="17">
        <f t="shared" si="1173"/>
        <v>0</v>
      </c>
      <c r="AO448" s="17">
        <f t="shared" si="1173"/>
        <v>0</v>
      </c>
      <c r="AP448" s="17">
        <f t="shared" si="1173"/>
        <v>0</v>
      </c>
      <c r="AQ448" s="17">
        <f t="shared" si="1173"/>
        <v>0</v>
      </c>
      <c r="AR448" s="17">
        <f t="shared" si="1173"/>
        <v>0</v>
      </c>
      <c r="AS448" s="17">
        <f t="shared" si="1173"/>
        <v>0</v>
      </c>
      <c r="AT448" s="17">
        <f t="shared" si="1173"/>
        <v>0</v>
      </c>
      <c r="AU448" s="17">
        <f t="shared" si="1173"/>
        <v>0</v>
      </c>
      <c r="AW448" s="9" t="s">
        <v>79</v>
      </c>
      <c r="AX448" s="17">
        <f t="shared" ref="AX448:CC448" si="1174">AX466/(AX$532*24)*1000</f>
        <v>-181.39433718255211</v>
      </c>
      <c r="AY448" s="17">
        <f t="shared" si="1174"/>
        <v>361.63950329589449</v>
      </c>
      <c r="AZ448" s="17">
        <f t="shared" si="1174"/>
        <v>884.23205406226418</v>
      </c>
      <c r="BA448" s="17">
        <f t="shared" si="1174"/>
        <v>573.09731033276796</v>
      </c>
      <c r="BB448" s="17">
        <f t="shared" si="1174"/>
        <v>8.3535803095734984</v>
      </c>
      <c r="BC448" s="17">
        <f t="shared" si="1174"/>
        <v>290.65180780367399</v>
      </c>
      <c r="BD448" s="17">
        <f t="shared" si="1174"/>
        <v>748.08892715164768</v>
      </c>
      <c r="BE448" s="17">
        <f t="shared" si="1174"/>
        <v>311.35214950920619</v>
      </c>
      <c r="BF448" s="17">
        <f t="shared" si="1174"/>
        <v>0</v>
      </c>
      <c r="BG448" s="17">
        <f t="shared" si="1174"/>
        <v>0</v>
      </c>
      <c r="BH448" s="17">
        <f t="shared" si="1174"/>
        <v>0</v>
      </c>
      <c r="BI448" s="17">
        <f t="shared" si="1174"/>
        <v>0</v>
      </c>
      <c r="BJ448" s="17">
        <f t="shared" si="1174"/>
        <v>0</v>
      </c>
      <c r="BK448" s="17">
        <f t="shared" si="1174"/>
        <v>0</v>
      </c>
      <c r="BL448" s="17">
        <f t="shared" si="1174"/>
        <v>0</v>
      </c>
      <c r="BM448" s="17">
        <f t="shared" si="1174"/>
        <v>0</v>
      </c>
      <c r="BN448" s="17">
        <f t="shared" si="1174"/>
        <v>0</v>
      </c>
      <c r="BO448" s="17">
        <f t="shared" si="1174"/>
        <v>0</v>
      </c>
      <c r="BP448" s="17">
        <f t="shared" si="1174"/>
        <v>0</v>
      </c>
      <c r="BQ448" s="17">
        <f t="shared" si="1174"/>
        <v>0</v>
      </c>
      <c r="BR448" s="17">
        <f t="shared" si="1174"/>
        <v>0</v>
      </c>
      <c r="BS448" s="17">
        <f t="shared" si="1174"/>
        <v>0</v>
      </c>
      <c r="BT448" s="17">
        <f t="shared" si="1174"/>
        <v>0</v>
      </c>
      <c r="BU448" s="17">
        <f t="shared" si="1174"/>
        <v>0</v>
      </c>
      <c r="BV448" s="17">
        <f t="shared" si="1174"/>
        <v>0</v>
      </c>
      <c r="BW448" s="17">
        <f t="shared" si="1174"/>
        <v>0</v>
      </c>
      <c r="BX448" s="17">
        <f t="shared" si="1174"/>
        <v>0</v>
      </c>
      <c r="BY448" s="17">
        <f t="shared" si="1174"/>
        <v>0</v>
      </c>
      <c r="BZ448" s="17">
        <f t="shared" si="1174"/>
        <v>0</v>
      </c>
      <c r="CA448" s="17">
        <f t="shared" si="1174"/>
        <v>0</v>
      </c>
      <c r="CB448" s="17">
        <f t="shared" si="1174"/>
        <v>0</v>
      </c>
      <c r="CC448" s="17">
        <f t="shared" si="1174"/>
        <v>0</v>
      </c>
      <c r="CD448" s="17">
        <f t="shared" ref="CD448:DI448" si="1175">CD466/(CD$532*24)*1000</f>
        <v>0</v>
      </c>
      <c r="CE448" s="17">
        <f t="shared" si="1175"/>
        <v>0</v>
      </c>
      <c r="CF448" s="17">
        <f t="shared" si="1175"/>
        <v>0</v>
      </c>
      <c r="CG448" s="17">
        <f t="shared" si="1175"/>
        <v>0</v>
      </c>
      <c r="CH448" s="17">
        <f t="shared" si="1175"/>
        <v>0</v>
      </c>
      <c r="CI448" s="17">
        <f t="shared" si="1175"/>
        <v>0</v>
      </c>
      <c r="CJ448" s="17">
        <f t="shared" si="1175"/>
        <v>0</v>
      </c>
      <c r="CK448" s="17">
        <f t="shared" si="1175"/>
        <v>0</v>
      </c>
      <c r="CL448" s="17">
        <f t="shared" si="1175"/>
        <v>0</v>
      </c>
      <c r="CM448" s="17">
        <f t="shared" si="1175"/>
        <v>0</v>
      </c>
      <c r="CN448" s="17">
        <f t="shared" si="1175"/>
        <v>0</v>
      </c>
      <c r="CO448" s="17">
        <f t="shared" si="1175"/>
        <v>0</v>
      </c>
      <c r="CP448" s="17">
        <f t="shared" si="1175"/>
        <v>0</v>
      </c>
      <c r="CQ448" s="17">
        <f t="shared" si="1175"/>
        <v>0</v>
      </c>
      <c r="CR448" s="17">
        <f t="shared" si="1175"/>
        <v>0</v>
      </c>
      <c r="CS448" s="17">
        <f t="shared" si="1175"/>
        <v>0</v>
      </c>
      <c r="CT448" s="17">
        <f t="shared" si="1175"/>
        <v>0</v>
      </c>
      <c r="CU448" s="17">
        <f t="shared" si="1175"/>
        <v>0</v>
      </c>
      <c r="CV448" s="17">
        <f t="shared" si="1175"/>
        <v>0</v>
      </c>
      <c r="CW448" s="17">
        <f t="shared" si="1175"/>
        <v>0</v>
      </c>
      <c r="CX448" s="17">
        <f t="shared" si="1175"/>
        <v>0</v>
      </c>
      <c r="CY448" s="17">
        <f t="shared" si="1175"/>
        <v>0</v>
      </c>
      <c r="CZ448" s="17">
        <f t="shared" si="1175"/>
        <v>0</v>
      </c>
      <c r="DA448" s="17">
        <f t="shared" si="1175"/>
        <v>0</v>
      </c>
      <c r="DB448" s="17">
        <f t="shared" si="1175"/>
        <v>0</v>
      </c>
      <c r="DC448" s="17">
        <f t="shared" si="1175"/>
        <v>0</v>
      </c>
      <c r="DD448" s="17">
        <f t="shared" si="1175"/>
        <v>0</v>
      </c>
      <c r="DE448" s="17">
        <f t="shared" si="1175"/>
        <v>0</v>
      </c>
      <c r="DF448" s="17">
        <f t="shared" si="1175"/>
        <v>0</v>
      </c>
      <c r="DG448" s="17">
        <f t="shared" si="1175"/>
        <v>0</v>
      </c>
      <c r="DH448" s="17">
        <f t="shared" si="1175"/>
        <v>0</v>
      </c>
      <c r="DI448" s="17">
        <f t="shared" si="1175"/>
        <v>0</v>
      </c>
      <c r="DJ448" s="17">
        <f t="shared" ref="DJ448:EO448" si="1176">DJ466/(DJ$532*24)*1000</f>
        <v>0</v>
      </c>
      <c r="DK448" s="17">
        <f t="shared" si="1176"/>
        <v>0</v>
      </c>
      <c r="DL448" s="17">
        <f t="shared" si="1176"/>
        <v>0</v>
      </c>
      <c r="DM448" s="17">
        <f t="shared" si="1176"/>
        <v>0</v>
      </c>
      <c r="DN448" s="17">
        <f t="shared" si="1176"/>
        <v>0</v>
      </c>
      <c r="DO448" s="17">
        <f t="shared" si="1176"/>
        <v>0</v>
      </c>
      <c r="DP448" s="17">
        <f t="shared" si="1176"/>
        <v>0</v>
      </c>
      <c r="DQ448" s="17">
        <f t="shared" si="1176"/>
        <v>0</v>
      </c>
      <c r="DR448" s="17">
        <f t="shared" si="1176"/>
        <v>0</v>
      </c>
      <c r="DS448" s="17">
        <f t="shared" si="1176"/>
        <v>0</v>
      </c>
      <c r="DT448" s="17">
        <f t="shared" si="1176"/>
        <v>0</v>
      </c>
      <c r="DU448" s="17">
        <f t="shared" si="1176"/>
        <v>0</v>
      </c>
      <c r="DV448" s="17">
        <f t="shared" si="1176"/>
        <v>0</v>
      </c>
      <c r="DW448" s="17">
        <f t="shared" si="1176"/>
        <v>0</v>
      </c>
      <c r="DX448" s="17">
        <f t="shared" si="1176"/>
        <v>0</v>
      </c>
      <c r="DY448" s="17">
        <f t="shared" si="1176"/>
        <v>0</v>
      </c>
      <c r="DZ448" s="17">
        <f t="shared" si="1176"/>
        <v>0</v>
      </c>
      <c r="EA448" s="17">
        <f t="shared" si="1176"/>
        <v>0</v>
      </c>
      <c r="EB448" s="17">
        <f t="shared" si="1176"/>
        <v>0</v>
      </c>
      <c r="EC448" s="17">
        <f t="shared" si="1176"/>
        <v>0</v>
      </c>
      <c r="ED448" s="17">
        <f t="shared" si="1176"/>
        <v>0</v>
      </c>
      <c r="EE448" s="17">
        <f t="shared" si="1176"/>
        <v>0</v>
      </c>
      <c r="EF448" s="17">
        <f t="shared" si="1176"/>
        <v>0</v>
      </c>
      <c r="EG448" s="17">
        <f t="shared" si="1176"/>
        <v>0</v>
      </c>
      <c r="EH448" s="17">
        <f t="shared" si="1176"/>
        <v>0</v>
      </c>
      <c r="EI448" s="17">
        <f t="shared" si="1176"/>
        <v>0</v>
      </c>
      <c r="EJ448" s="17">
        <f t="shared" si="1176"/>
        <v>0</v>
      </c>
      <c r="EK448" s="17">
        <f t="shared" si="1176"/>
        <v>0</v>
      </c>
      <c r="EL448" s="17">
        <f t="shared" si="1176"/>
        <v>0</v>
      </c>
      <c r="EM448" s="17">
        <f t="shared" si="1176"/>
        <v>0</v>
      </c>
      <c r="EN448" s="17">
        <f t="shared" si="1176"/>
        <v>0</v>
      </c>
      <c r="EO448" s="17">
        <f t="shared" si="1176"/>
        <v>0</v>
      </c>
      <c r="EP448" s="17">
        <f t="shared" ref="EP448:FU448" si="1177">EP466/(EP$532*24)*1000</f>
        <v>0</v>
      </c>
      <c r="EQ448" s="17">
        <f t="shared" si="1177"/>
        <v>0</v>
      </c>
      <c r="ER448" s="17">
        <f t="shared" si="1177"/>
        <v>0</v>
      </c>
      <c r="ES448" s="17">
        <f t="shared" si="1177"/>
        <v>0</v>
      </c>
      <c r="ET448" s="17">
        <f t="shared" si="1177"/>
        <v>0</v>
      </c>
      <c r="EU448" s="17">
        <f t="shared" si="1177"/>
        <v>0</v>
      </c>
      <c r="EV448" s="17">
        <f t="shared" si="1177"/>
        <v>0</v>
      </c>
      <c r="EW448" s="17">
        <f t="shared" si="1177"/>
        <v>0</v>
      </c>
      <c r="EX448" s="17">
        <f t="shared" si="1177"/>
        <v>0</v>
      </c>
      <c r="EY448" s="17">
        <f t="shared" si="1177"/>
        <v>0</v>
      </c>
      <c r="EZ448" s="17">
        <f t="shared" si="1177"/>
        <v>0</v>
      </c>
      <c r="FA448" s="17">
        <f t="shared" si="1177"/>
        <v>0</v>
      </c>
      <c r="FB448" s="17">
        <f t="shared" si="1177"/>
        <v>0</v>
      </c>
      <c r="FC448" s="17">
        <f t="shared" si="1177"/>
        <v>0</v>
      </c>
      <c r="FD448" s="17">
        <f t="shared" si="1177"/>
        <v>0</v>
      </c>
      <c r="FE448" s="17">
        <f t="shared" si="1177"/>
        <v>0</v>
      </c>
      <c r="FF448" s="17">
        <f t="shared" si="1177"/>
        <v>0</v>
      </c>
      <c r="FG448" s="17">
        <f t="shared" si="1177"/>
        <v>0</v>
      </c>
      <c r="FH448" s="17">
        <f t="shared" si="1177"/>
        <v>0</v>
      </c>
      <c r="FI448" s="17">
        <f t="shared" si="1177"/>
        <v>0</v>
      </c>
      <c r="FJ448" s="17">
        <f t="shared" si="1177"/>
        <v>0</v>
      </c>
      <c r="FK448" s="17">
        <f t="shared" si="1177"/>
        <v>0</v>
      </c>
      <c r="FL448" s="17">
        <f t="shared" si="1177"/>
        <v>0</v>
      </c>
      <c r="FM448" s="17">
        <f t="shared" si="1177"/>
        <v>0</v>
      </c>
      <c r="FN448" s="17">
        <f t="shared" si="1177"/>
        <v>0</v>
      </c>
      <c r="FO448" s="17">
        <f t="shared" si="1177"/>
        <v>0</v>
      </c>
      <c r="FP448" s="17">
        <f t="shared" si="1177"/>
        <v>0</v>
      </c>
      <c r="FQ448" s="17">
        <f t="shared" si="1177"/>
        <v>0</v>
      </c>
      <c r="FR448" s="17">
        <f t="shared" si="1177"/>
        <v>0</v>
      </c>
      <c r="FS448" s="17">
        <f t="shared" si="1177"/>
        <v>0</v>
      </c>
      <c r="FT448" s="17">
        <f t="shared" si="1177"/>
        <v>0</v>
      </c>
      <c r="FU448" s="17">
        <f t="shared" si="1177"/>
        <v>0</v>
      </c>
      <c r="FV448" s="17">
        <f t="shared" ref="FV448:GC448" si="1178">FV466/(FV$532*24)*1000</f>
        <v>0</v>
      </c>
      <c r="FW448" s="17">
        <f t="shared" si="1178"/>
        <v>0</v>
      </c>
      <c r="FX448" s="17">
        <f t="shared" si="1178"/>
        <v>0</v>
      </c>
      <c r="FY448" s="17">
        <f t="shared" si="1178"/>
        <v>0</v>
      </c>
      <c r="FZ448" s="17">
        <f t="shared" si="1178"/>
        <v>0</v>
      </c>
      <c r="GA448" s="17">
        <f t="shared" si="1178"/>
        <v>0</v>
      </c>
      <c r="GB448" s="17">
        <f t="shared" si="1178"/>
        <v>0</v>
      </c>
      <c r="GC448" s="17">
        <f t="shared" si="1178"/>
        <v>0</v>
      </c>
    </row>
    <row r="449" spans="13:186" hidden="1" outlineLevel="1" x14ac:dyDescent="0.35">
      <c r="M449" s="9" t="s">
        <v>77</v>
      </c>
      <c r="N449" s="17">
        <f t="shared" ref="N449:AU449" si="1179">N467/(N$532*24)*1000</f>
        <v>0</v>
      </c>
      <c r="O449" s="17">
        <f t="shared" si="1179"/>
        <v>0</v>
      </c>
      <c r="P449" s="17">
        <f t="shared" si="1179"/>
        <v>0</v>
      </c>
      <c r="Q449" s="17">
        <f t="shared" si="1179"/>
        <v>0</v>
      </c>
      <c r="R449" s="17">
        <f t="shared" si="1179"/>
        <v>0</v>
      </c>
      <c r="S449" s="17">
        <f t="shared" si="1179"/>
        <v>0</v>
      </c>
      <c r="T449" s="17">
        <f t="shared" si="1179"/>
        <v>0</v>
      </c>
      <c r="U449" s="17">
        <f t="shared" si="1179"/>
        <v>0</v>
      </c>
      <c r="V449" s="17">
        <f t="shared" si="1179"/>
        <v>0</v>
      </c>
      <c r="W449" s="17">
        <f t="shared" si="1179"/>
        <v>0</v>
      </c>
      <c r="X449" s="17">
        <f t="shared" si="1179"/>
        <v>0</v>
      </c>
      <c r="Y449" s="17">
        <f t="shared" si="1179"/>
        <v>0</v>
      </c>
      <c r="Z449" s="17">
        <f t="shared" si="1179"/>
        <v>0</v>
      </c>
      <c r="AA449" s="17">
        <f t="shared" si="1179"/>
        <v>0</v>
      </c>
      <c r="AB449" s="17">
        <f t="shared" si="1179"/>
        <v>0</v>
      </c>
      <c r="AC449" s="17">
        <f t="shared" si="1179"/>
        <v>0</v>
      </c>
      <c r="AD449" s="17">
        <f t="shared" si="1179"/>
        <v>0</v>
      </c>
      <c r="AE449" s="17">
        <f t="shared" si="1179"/>
        <v>0</v>
      </c>
      <c r="AF449" s="17">
        <f t="shared" si="1179"/>
        <v>0</v>
      </c>
      <c r="AG449" s="17">
        <f t="shared" si="1179"/>
        <v>0</v>
      </c>
      <c r="AH449" s="17">
        <f t="shared" si="1179"/>
        <v>0</v>
      </c>
      <c r="AI449" s="17">
        <f t="shared" si="1179"/>
        <v>0</v>
      </c>
      <c r="AJ449" s="17">
        <f t="shared" si="1179"/>
        <v>0</v>
      </c>
      <c r="AK449" s="17">
        <f t="shared" si="1179"/>
        <v>0</v>
      </c>
      <c r="AL449" s="17">
        <f t="shared" si="1179"/>
        <v>0</v>
      </c>
      <c r="AM449" s="17">
        <f t="shared" si="1179"/>
        <v>0</v>
      </c>
      <c r="AN449" s="17">
        <f t="shared" si="1179"/>
        <v>0</v>
      </c>
      <c r="AO449" s="17">
        <f t="shared" si="1179"/>
        <v>0</v>
      </c>
      <c r="AP449" s="17">
        <f t="shared" si="1179"/>
        <v>0</v>
      </c>
      <c r="AQ449" s="17">
        <f t="shared" si="1179"/>
        <v>0</v>
      </c>
      <c r="AR449" s="17">
        <f t="shared" si="1179"/>
        <v>0</v>
      </c>
      <c r="AS449" s="17">
        <f t="shared" si="1179"/>
        <v>0</v>
      </c>
      <c r="AT449" s="17">
        <f t="shared" si="1179"/>
        <v>0</v>
      </c>
      <c r="AU449" s="17">
        <f t="shared" si="1179"/>
        <v>0</v>
      </c>
      <c r="AW449" s="9" t="s">
        <v>77</v>
      </c>
      <c r="AX449" s="17">
        <f t="shared" ref="AX449:CC449" si="1180">AX467/(AX$532*24)*1000</f>
        <v>0</v>
      </c>
      <c r="AY449" s="17">
        <f t="shared" si="1180"/>
        <v>0</v>
      </c>
      <c r="AZ449" s="17">
        <f t="shared" si="1180"/>
        <v>0</v>
      </c>
      <c r="BA449" s="17">
        <f t="shared" si="1180"/>
        <v>0</v>
      </c>
      <c r="BB449" s="17">
        <f t="shared" si="1180"/>
        <v>0</v>
      </c>
      <c r="BC449" s="17">
        <f t="shared" si="1180"/>
        <v>0</v>
      </c>
      <c r="BD449" s="17">
        <f t="shared" si="1180"/>
        <v>0</v>
      </c>
      <c r="BE449" s="17">
        <f t="shared" si="1180"/>
        <v>0</v>
      </c>
      <c r="BF449" s="17">
        <f t="shared" si="1180"/>
        <v>0</v>
      </c>
      <c r="BG449" s="17">
        <f t="shared" si="1180"/>
        <v>0</v>
      </c>
      <c r="BH449" s="17">
        <f t="shared" si="1180"/>
        <v>0</v>
      </c>
      <c r="BI449" s="17">
        <f t="shared" si="1180"/>
        <v>0</v>
      </c>
      <c r="BJ449" s="17">
        <f t="shared" si="1180"/>
        <v>0</v>
      </c>
      <c r="BK449" s="17">
        <f t="shared" si="1180"/>
        <v>0</v>
      </c>
      <c r="BL449" s="17">
        <f t="shared" si="1180"/>
        <v>0</v>
      </c>
      <c r="BM449" s="17">
        <f t="shared" si="1180"/>
        <v>0</v>
      </c>
      <c r="BN449" s="17">
        <f t="shared" si="1180"/>
        <v>0</v>
      </c>
      <c r="BO449" s="17">
        <f t="shared" si="1180"/>
        <v>0</v>
      </c>
      <c r="BP449" s="17">
        <f t="shared" si="1180"/>
        <v>0</v>
      </c>
      <c r="BQ449" s="17">
        <f t="shared" si="1180"/>
        <v>0</v>
      </c>
      <c r="BR449" s="17">
        <f t="shared" si="1180"/>
        <v>0</v>
      </c>
      <c r="BS449" s="17">
        <f t="shared" si="1180"/>
        <v>0</v>
      </c>
      <c r="BT449" s="17">
        <f t="shared" si="1180"/>
        <v>0</v>
      </c>
      <c r="BU449" s="17">
        <f t="shared" si="1180"/>
        <v>0</v>
      </c>
      <c r="BV449" s="17">
        <f t="shared" si="1180"/>
        <v>0</v>
      </c>
      <c r="BW449" s="17">
        <f t="shared" si="1180"/>
        <v>0</v>
      </c>
      <c r="BX449" s="17">
        <f t="shared" si="1180"/>
        <v>0</v>
      </c>
      <c r="BY449" s="17">
        <f t="shared" si="1180"/>
        <v>0</v>
      </c>
      <c r="BZ449" s="17">
        <f t="shared" si="1180"/>
        <v>0</v>
      </c>
      <c r="CA449" s="17">
        <f t="shared" si="1180"/>
        <v>0</v>
      </c>
      <c r="CB449" s="17">
        <f t="shared" si="1180"/>
        <v>0</v>
      </c>
      <c r="CC449" s="17">
        <f t="shared" si="1180"/>
        <v>0</v>
      </c>
      <c r="CD449" s="17">
        <f t="shared" ref="CD449:DI449" si="1181">CD467/(CD$532*24)*1000</f>
        <v>0</v>
      </c>
      <c r="CE449" s="17">
        <f t="shared" si="1181"/>
        <v>0</v>
      </c>
      <c r="CF449" s="17">
        <f t="shared" si="1181"/>
        <v>0</v>
      </c>
      <c r="CG449" s="17">
        <f t="shared" si="1181"/>
        <v>0</v>
      </c>
      <c r="CH449" s="17">
        <f t="shared" si="1181"/>
        <v>0</v>
      </c>
      <c r="CI449" s="17">
        <f t="shared" si="1181"/>
        <v>0</v>
      </c>
      <c r="CJ449" s="17">
        <f t="shared" si="1181"/>
        <v>0</v>
      </c>
      <c r="CK449" s="17">
        <f t="shared" si="1181"/>
        <v>0</v>
      </c>
      <c r="CL449" s="17">
        <f t="shared" si="1181"/>
        <v>0</v>
      </c>
      <c r="CM449" s="17">
        <f t="shared" si="1181"/>
        <v>0</v>
      </c>
      <c r="CN449" s="17">
        <f t="shared" si="1181"/>
        <v>0</v>
      </c>
      <c r="CO449" s="17">
        <f t="shared" si="1181"/>
        <v>0</v>
      </c>
      <c r="CP449" s="17">
        <f t="shared" si="1181"/>
        <v>0</v>
      </c>
      <c r="CQ449" s="17">
        <f t="shared" si="1181"/>
        <v>0</v>
      </c>
      <c r="CR449" s="17">
        <f t="shared" si="1181"/>
        <v>0</v>
      </c>
      <c r="CS449" s="17">
        <f t="shared" si="1181"/>
        <v>0</v>
      </c>
      <c r="CT449" s="17">
        <f t="shared" si="1181"/>
        <v>0</v>
      </c>
      <c r="CU449" s="17">
        <f t="shared" si="1181"/>
        <v>0</v>
      </c>
      <c r="CV449" s="17">
        <f t="shared" si="1181"/>
        <v>0</v>
      </c>
      <c r="CW449" s="17">
        <f t="shared" si="1181"/>
        <v>0</v>
      </c>
      <c r="CX449" s="17">
        <f t="shared" si="1181"/>
        <v>0</v>
      </c>
      <c r="CY449" s="17">
        <f t="shared" si="1181"/>
        <v>0</v>
      </c>
      <c r="CZ449" s="17">
        <f t="shared" si="1181"/>
        <v>0</v>
      </c>
      <c r="DA449" s="17">
        <f t="shared" si="1181"/>
        <v>0</v>
      </c>
      <c r="DB449" s="17">
        <f t="shared" si="1181"/>
        <v>0</v>
      </c>
      <c r="DC449" s="17">
        <f t="shared" si="1181"/>
        <v>0</v>
      </c>
      <c r="DD449" s="17">
        <f t="shared" si="1181"/>
        <v>0</v>
      </c>
      <c r="DE449" s="17">
        <f t="shared" si="1181"/>
        <v>0</v>
      </c>
      <c r="DF449" s="17">
        <f t="shared" si="1181"/>
        <v>0</v>
      </c>
      <c r="DG449" s="17">
        <f t="shared" si="1181"/>
        <v>0</v>
      </c>
      <c r="DH449" s="17">
        <f t="shared" si="1181"/>
        <v>0</v>
      </c>
      <c r="DI449" s="17">
        <f t="shared" si="1181"/>
        <v>0</v>
      </c>
      <c r="DJ449" s="17">
        <f t="shared" ref="DJ449:EO449" si="1182">DJ467/(DJ$532*24)*1000</f>
        <v>0</v>
      </c>
      <c r="DK449" s="17">
        <f t="shared" si="1182"/>
        <v>0</v>
      </c>
      <c r="DL449" s="17">
        <f t="shared" si="1182"/>
        <v>0</v>
      </c>
      <c r="DM449" s="17">
        <f t="shared" si="1182"/>
        <v>0</v>
      </c>
      <c r="DN449" s="17">
        <f t="shared" si="1182"/>
        <v>0</v>
      </c>
      <c r="DO449" s="17">
        <f t="shared" si="1182"/>
        <v>0</v>
      </c>
      <c r="DP449" s="17">
        <f t="shared" si="1182"/>
        <v>0</v>
      </c>
      <c r="DQ449" s="17">
        <f t="shared" si="1182"/>
        <v>0</v>
      </c>
      <c r="DR449" s="17">
        <f t="shared" si="1182"/>
        <v>0</v>
      </c>
      <c r="DS449" s="17">
        <f t="shared" si="1182"/>
        <v>0</v>
      </c>
      <c r="DT449" s="17">
        <f t="shared" si="1182"/>
        <v>0</v>
      </c>
      <c r="DU449" s="17">
        <f t="shared" si="1182"/>
        <v>0</v>
      </c>
      <c r="DV449" s="17">
        <f t="shared" si="1182"/>
        <v>0</v>
      </c>
      <c r="DW449" s="17">
        <f t="shared" si="1182"/>
        <v>0</v>
      </c>
      <c r="DX449" s="17">
        <f t="shared" si="1182"/>
        <v>0</v>
      </c>
      <c r="DY449" s="17">
        <f t="shared" si="1182"/>
        <v>0</v>
      </c>
      <c r="DZ449" s="17">
        <f t="shared" si="1182"/>
        <v>0</v>
      </c>
      <c r="EA449" s="17">
        <f t="shared" si="1182"/>
        <v>0</v>
      </c>
      <c r="EB449" s="17">
        <f t="shared" si="1182"/>
        <v>0</v>
      </c>
      <c r="EC449" s="17">
        <f t="shared" si="1182"/>
        <v>0</v>
      </c>
      <c r="ED449" s="17">
        <f t="shared" si="1182"/>
        <v>0</v>
      </c>
      <c r="EE449" s="17">
        <f t="shared" si="1182"/>
        <v>0</v>
      </c>
      <c r="EF449" s="17">
        <f t="shared" si="1182"/>
        <v>0</v>
      </c>
      <c r="EG449" s="17">
        <f t="shared" si="1182"/>
        <v>0</v>
      </c>
      <c r="EH449" s="17">
        <f t="shared" si="1182"/>
        <v>0</v>
      </c>
      <c r="EI449" s="17">
        <f t="shared" si="1182"/>
        <v>0</v>
      </c>
      <c r="EJ449" s="17">
        <f t="shared" si="1182"/>
        <v>0</v>
      </c>
      <c r="EK449" s="17">
        <f t="shared" si="1182"/>
        <v>0</v>
      </c>
      <c r="EL449" s="17">
        <f t="shared" si="1182"/>
        <v>0</v>
      </c>
      <c r="EM449" s="17">
        <f t="shared" si="1182"/>
        <v>0</v>
      </c>
      <c r="EN449" s="17">
        <f t="shared" si="1182"/>
        <v>0</v>
      </c>
      <c r="EO449" s="17">
        <f t="shared" si="1182"/>
        <v>0</v>
      </c>
      <c r="EP449" s="17">
        <f t="shared" ref="EP449:FU449" si="1183">EP467/(EP$532*24)*1000</f>
        <v>0</v>
      </c>
      <c r="EQ449" s="17">
        <f t="shared" si="1183"/>
        <v>0</v>
      </c>
      <c r="ER449" s="17">
        <f t="shared" si="1183"/>
        <v>0</v>
      </c>
      <c r="ES449" s="17">
        <f t="shared" si="1183"/>
        <v>0</v>
      </c>
      <c r="ET449" s="17">
        <f t="shared" si="1183"/>
        <v>0</v>
      </c>
      <c r="EU449" s="17">
        <f t="shared" si="1183"/>
        <v>0</v>
      </c>
      <c r="EV449" s="17">
        <f t="shared" si="1183"/>
        <v>0</v>
      </c>
      <c r="EW449" s="17">
        <f t="shared" si="1183"/>
        <v>0</v>
      </c>
      <c r="EX449" s="17">
        <f t="shared" si="1183"/>
        <v>0</v>
      </c>
      <c r="EY449" s="17">
        <f t="shared" si="1183"/>
        <v>0</v>
      </c>
      <c r="EZ449" s="17">
        <f t="shared" si="1183"/>
        <v>0</v>
      </c>
      <c r="FA449" s="17">
        <f t="shared" si="1183"/>
        <v>0</v>
      </c>
      <c r="FB449" s="17">
        <f t="shared" si="1183"/>
        <v>0</v>
      </c>
      <c r="FC449" s="17">
        <f t="shared" si="1183"/>
        <v>0</v>
      </c>
      <c r="FD449" s="17">
        <f t="shared" si="1183"/>
        <v>0</v>
      </c>
      <c r="FE449" s="17">
        <f t="shared" si="1183"/>
        <v>0</v>
      </c>
      <c r="FF449" s="17">
        <f t="shared" si="1183"/>
        <v>0</v>
      </c>
      <c r="FG449" s="17">
        <f t="shared" si="1183"/>
        <v>0</v>
      </c>
      <c r="FH449" s="17">
        <f t="shared" si="1183"/>
        <v>0</v>
      </c>
      <c r="FI449" s="17">
        <f t="shared" si="1183"/>
        <v>0</v>
      </c>
      <c r="FJ449" s="17">
        <f t="shared" si="1183"/>
        <v>0</v>
      </c>
      <c r="FK449" s="17">
        <f t="shared" si="1183"/>
        <v>0</v>
      </c>
      <c r="FL449" s="17">
        <f t="shared" si="1183"/>
        <v>0</v>
      </c>
      <c r="FM449" s="17">
        <f t="shared" si="1183"/>
        <v>0</v>
      </c>
      <c r="FN449" s="17">
        <f t="shared" si="1183"/>
        <v>0</v>
      </c>
      <c r="FO449" s="17">
        <f t="shared" si="1183"/>
        <v>0</v>
      </c>
      <c r="FP449" s="17">
        <f t="shared" si="1183"/>
        <v>0</v>
      </c>
      <c r="FQ449" s="17">
        <f t="shared" si="1183"/>
        <v>0</v>
      </c>
      <c r="FR449" s="17">
        <f t="shared" si="1183"/>
        <v>0</v>
      </c>
      <c r="FS449" s="17">
        <f t="shared" si="1183"/>
        <v>0</v>
      </c>
      <c r="FT449" s="17">
        <f t="shared" si="1183"/>
        <v>0</v>
      </c>
      <c r="FU449" s="17">
        <f t="shared" si="1183"/>
        <v>0</v>
      </c>
      <c r="FV449" s="17">
        <f t="shared" ref="FV449:GC449" si="1184">FV467/(FV$532*24)*1000</f>
        <v>0</v>
      </c>
      <c r="FW449" s="17">
        <f t="shared" si="1184"/>
        <v>0</v>
      </c>
      <c r="FX449" s="17">
        <f t="shared" si="1184"/>
        <v>0</v>
      </c>
      <c r="FY449" s="17">
        <f t="shared" si="1184"/>
        <v>0</v>
      </c>
      <c r="FZ449" s="17">
        <f t="shared" si="1184"/>
        <v>0</v>
      </c>
      <c r="GA449" s="17">
        <f t="shared" si="1184"/>
        <v>0</v>
      </c>
      <c r="GB449" s="17">
        <f t="shared" si="1184"/>
        <v>0</v>
      </c>
      <c r="GC449" s="17">
        <f t="shared" si="1184"/>
        <v>0</v>
      </c>
    </row>
    <row r="450" spans="13:186" hidden="1" outlineLevel="1" x14ac:dyDescent="0.35">
      <c r="M450" s="9" t="s">
        <v>76</v>
      </c>
      <c r="N450" s="17">
        <f t="shared" ref="N450:AU450" si="1185">N468/(N$532*24)*1000</f>
        <v>0</v>
      </c>
      <c r="O450" s="17">
        <f t="shared" si="1185"/>
        <v>0</v>
      </c>
      <c r="P450" s="17">
        <f t="shared" si="1185"/>
        <v>0</v>
      </c>
      <c r="Q450" s="17">
        <f t="shared" si="1185"/>
        <v>0</v>
      </c>
      <c r="R450" s="17">
        <f t="shared" si="1185"/>
        <v>0</v>
      </c>
      <c r="S450" s="17">
        <f t="shared" si="1185"/>
        <v>0</v>
      </c>
      <c r="T450" s="17">
        <f t="shared" si="1185"/>
        <v>0</v>
      </c>
      <c r="U450" s="17">
        <f t="shared" si="1185"/>
        <v>0</v>
      </c>
      <c r="V450" s="17">
        <f t="shared" si="1185"/>
        <v>0</v>
      </c>
      <c r="W450" s="17">
        <f t="shared" si="1185"/>
        <v>0</v>
      </c>
      <c r="X450" s="17">
        <f t="shared" si="1185"/>
        <v>0</v>
      </c>
      <c r="Y450" s="17">
        <f t="shared" si="1185"/>
        <v>0</v>
      </c>
      <c r="Z450" s="17">
        <f t="shared" si="1185"/>
        <v>0</v>
      </c>
      <c r="AA450" s="17">
        <f t="shared" si="1185"/>
        <v>0</v>
      </c>
      <c r="AB450" s="17">
        <f t="shared" si="1185"/>
        <v>0</v>
      </c>
      <c r="AC450" s="17">
        <f t="shared" si="1185"/>
        <v>0</v>
      </c>
      <c r="AD450" s="17">
        <f t="shared" si="1185"/>
        <v>0</v>
      </c>
      <c r="AE450" s="17">
        <f t="shared" si="1185"/>
        <v>0</v>
      </c>
      <c r="AF450" s="17">
        <f t="shared" si="1185"/>
        <v>0</v>
      </c>
      <c r="AG450" s="17">
        <f t="shared" si="1185"/>
        <v>0</v>
      </c>
      <c r="AH450" s="17">
        <f t="shared" si="1185"/>
        <v>0</v>
      </c>
      <c r="AI450" s="17">
        <f t="shared" si="1185"/>
        <v>0</v>
      </c>
      <c r="AJ450" s="17">
        <f t="shared" si="1185"/>
        <v>0</v>
      </c>
      <c r="AK450" s="17">
        <f t="shared" si="1185"/>
        <v>0</v>
      </c>
      <c r="AL450" s="17">
        <f t="shared" si="1185"/>
        <v>0</v>
      </c>
      <c r="AM450" s="17">
        <f t="shared" si="1185"/>
        <v>0</v>
      </c>
      <c r="AN450" s="17">
        <f t="shared" si="1185"/>
        <v>0</v>
      </c>
      <c r="AO450" s="17">
        <f t="shared" si="1185"/>
        <v>0</v>
      </c>
      <c r="AP450" s="17">
        <f t="shared" si="1185"/>
        <v>0</v>
      </c>
      <c r="AQ450" s="17">
        <f t="shared" si="1185"/>
        <v>0</v>
      </c>
      <c r="AR450" s="17">
        <f t="shared" si="1185"/>
        <v>0</v>
      </c>
      <c r="AS450" s="17">
        <f t="shared" si="1185"/>
        <v>0</v>
      </c>
      <c r="AT450" s="17">
        <f t="shared" si="1185"/>
        <v>0</v>
      </c>
      <c r="AU450" s="17">
        <f t="shared" si="1185"/>
        <v>0</v>
      </c>
      <c r="AW450" s="9" t="s">
        <v>76</v>
      </c>
      <c r="AX450" s="17">
        <f t="shared" ref="AX450:CC450" si="1186">AX468/(AX$532*24)*1000</f>
        <v>0</v>
      </c>
      <c r="AY450" s="17">
        <f t="shared" si="1186"/>
        <v>0</v>
      </c>
      <c r="AZ450" s="17">
        <f t="shared" si="1186"/>
        <v>0</v>
      </c>
      <c r="BA450" s="17">
        <f t="shared" si="1186"/>
        <v>0</v>
      </c>
      <c r="BB450" s="17">
        <f t="shared" si="1186"/>
        <v>0</v>
      </c>
      <c r="BC450" s="17">
        <f t="shared" si="1186"/>
        <v>0</v>
      </c>
      <c r="BD450" s="17">
        <f t="shared" si="1186"/>
        <v>0</v>
      </c>
      <c r="BE450" s="17">
        <f t="shared" si="1186"/>
        <v>0</v>
      </c>
      <c r="BF450" s="17">
        <f t="shared" si="1186"/>
        <v>0</v>
      </c>
      <c r="BG450" s="17">
        <f t="shared" si="1186"/>
        <v>0</v>
      </c>
      <c r="BH450" s="17">
        <f t="shared" si="1186"/>
        <v>0</v>
      </c>
      <c r="BI450" s="17">
        <f t="shared" si="1186"/>
        <v>0</v>
      </c>
      <c r="BJ450" s="17">
        <f t="shared" si="1186"/>
        <v>0</v>
      </c>
      <c r="BK450" s="17">
        <f t="shared" si="1186"/>
        <v>0</v>
      </c>
      <c r="BL450" s="17">
        <f t="shared" si="1186"/>
        <v>0</v>
      </c>
      <c r="BM450" s="17">
        <f t="shared" si="1186"/>
        <v>0</v>
      </c>
      <c r="BN450" s="17">
        <f t="shared" si="1186"/>
        <v>0</v>
      </c>
      <c r="BO450" s="17">
        <f t="shared" si="1186"/>
        <v>0</v>
      </c>
      <c r="BP450" s="17">
        <f t="shared" si="1186"/>
        <v>0</v>
      </c>
      <c r="BQ450" s="17">
        <f t="shared" si="1186"/>
        <v>0</v>
      </c>
      <c r="BR450" s="17">
        <f t="shared" si="1186"/>
        <v>0</v>
      </c>
      <c r="BS450" s="17">
        <f t="shared" si="1186"/>
        <v>0</v>
      </c>
      <c r="BT450" s="17">
        <f t="shared" si="1186"/>
        <v>0</v>
      </c>
      <c r="BU450" s="17">
        <f t="shared" si="1186"/>
        <v>0</v>
      </c>
      <c r="BV450" s="17">
        <f t="shared" si="1186"/>
        <v>0</v>
      </c>
      <c r="BW450" s="17">
        <f t="shared" si="1186"/>
        <v>0</v>
      </c>
      <c r="BX450" s="17">
        <f t="shared" si="1186"/>
        <v>0</v>
      </c>
      <c r="BY450" s="17">
        <f t="shared" si="1186"/>
        <v>0</v>
      </c>
      <c r="BZ450" s="17">
        <f t="shared" si="1186"/>
        <v>0</v>
      </c>
      <c r="CA450" s="17">
        <f t="shared" si="1186"/>
        <v>0</v>
      </c>
      <c r="CB450" s="17">
        <f t="shared" si="1186"/>
        <v>0</v>
      </c>
      <c r="CC450" s="17">
        <f t="shared" si="1186"/>
        <v>0</v>
      </c>
      <c r="CD450" s="17">
        <f t="shared" ref="CD450:DI450" si="1187">CD468/(CD$532*24)*1000</f>
        <v>0</v>
      </c>
      <c r="CE450" s="17">
        <f t="shared" si="1187"/>
        <v>0</v>
      </c>
      <c r="CF450" s="17">
        <f t="shared" si="1187"/>
        <v>0</v>
      </c>
      <c r="CG450" s="17">
        <f t="shared" si="1187"/>
        <v>0</v>
      </c>
      <c r="CH450" s="17">
        <f t="shared" si="1187"/>
        <v>0</v>
      </c>
      <c r="CI450" s="17">
        <f t="shared" si="1187"/>
        <v>0</v>
      </c>
      <c r="CJ450" s="17">
        <f t="shared" si="1187"/>
        <v>0</v>
      </c>
      <c r="CK450" s="17">
        <f t="shared" si="1187"/>
        <v>0</v>
      </c>
      <c r="CL450" s="17">
        <f t="shared" si="1187"/>
        <v>0</v>
      </c>
      <c r="CM450" s="17">
        <f t="shared" si="1187"/>
        <v>0</v>
      </c>
      <c r="CN450" s="17">
        <f t="shared" si="1187"/>
        <v>0</v>
      </c>
      <c r="CO450" s="17">
        <f t="shared" si="1187"/>
        <v>0</v>
      </c>
      <c r="CP450" s="17">
        <f t="shared" si="1187"/>
        <v>0</v>
      </c>
      <c r="CQ450" s="17">
        <f t="shared" si="1187"/>
        <v>0</v>
      </c>
      <c r="CR450" s="17">
        <f t="shared" si="1187"/>
        <v>0</v>
      </c>
      <c r="CS450" s="17">
        <f t="shared" si="1187"/>
        <v>0</v>
      </c>
      <c r="CT450" s="17">
        <f t="shared" si="1187"/>
        <v>0</v>
      </c>
      <c r="CU450" s="17">
        <f t="shared" si="1187"/>
        <v>0</v>
      </c>
      <c r="CV450" s="17">
        <f t="shared" si="1187"/>
        <v>0</v>
      </c>
      <c r="CW450" s="17">
        <f t="shared" si="1187"/>
        <v>0</v>
      </c>
      <c r="CX450" s="17">
        <f t="shared" si="1187"/>
        <v>0</v>
      </c>
      <c r="CY450" s="17">
        <f t="shared" si="1187"/>
        <v>0</v>
      </c>
      <c r="CZ450" s="17">
        <f t="shared" si="1187"/>
        <v>0</v>
      </c>
      <c r="DA450" s="17">
        <f t="shared" si="1187"/>
        <v>0</v>
      </c>
      <c r="DB450" s="17">
        <f t="shared" si="1187"/>
        <v>0</v>
      </c>
      <c r="DC450" s="17">
        <f t="shared" si="1187"/>
        <v>0</v>
      </c>
      <c r="DD450" s="17">
        <f t="shared" si="1187"/>
        <v>0</v>
      </c>
      <c r="DE450" s="17">
        <f t="shared" si="1187"/>
        <v>0</v>
      </c>
      <c r="DF450" s="17">
        <f t="shared" si="1187"/>
        <v>0</v>
      </c>
      <c r="DG450" s="17">
        <f t="shared" si="1187"/>
        <v>0</v>
      </c>
      <c r="DH450" s="17">
        <f t="shared" si="1187"/>
        <v>0</v>
      </c>
      <c r="DI450" s="17">
        <f t="shared" si="1187"/>
        <v>0</v>
      </c>
      <c r="DJ450" s="17">
        <f t="shared" ref="DJ450:EO450" si="1188">DJ468/(DJ$532*24)*1000</f>
        <v>0</v>
      </c>
      <c r="DK450" s="17">
        <f t="shared" si="1188"/>
        <v>0</v>
      </c>
      <c r="DL450" s="17">
        <f t="shared" si="1188"/>
        <v>0</v>
      </c>
      <c r="DM450" s="17">
        <f t="shared" si="1188"/>
        <v>0</v>
      </c>
      <c r="DN450" s="17">
        <f t="shared" si="1188"/>
        <v>0</v>
      </c>
      <c r="DO450" s="17">
        <f t="shared" si="1188"/>
        <v>0</v>
      </c>
      <c r="DP450" s="17">
        <f t="shared" si="1188"/>
        <v>0</v>
      </c>
      <c r="DQ450" s="17">
        <f t="shared" si="1188"/>
        <v>0</v>
      </c>
      <c r="DR450" s="17">
        <f t="shared" si="1188"/>
        <v>0</v>
      </c>
      <c r="DS450" s="17">
        <f t="shared" si="1188"/>
        <v>0</v>
      </c>
      <c r="DT450" s="17">
        <f t="shared" si="1188"/>
        <v>0</v>
      </c>
      <c r="DU450" s="17">
        <f t="shared" si="1188"/>
        <v>0</v>
      </c>
      <c r="DV450" s="17">
        <f t="shared" si="1188"/>
        <v>0</v>
      </c>
      <c r="DW450" s="17">
        <f t="shared" si="1188"/>
        <v>0</v>
      </c>
      <c r="DX450" s="17">
        <f t="shared" si="1188"/>
        <v>0</v>
      </c>
      <c r="DY450" s="17">
        <f t="shared" si="1188"/>
        <v>0</v>
      </c>
      <c r="DZ450" s="17">
        <f t="shared" si="1188"/>
        <v>0</v>
      </c>
      <c r="EA450" s="17">
        <f t="shared" si="1188"/>
        <v>0</v>
      </c>
      <c r="EB450" s="17">
        <f t="shared" si="1188"/>
        <v>0</v>
      </c>
      <c r="EC450" s="17">
        <f t="shared" si="1188"/>
        <v>0</v>
      </c>
      <c r="ED450" s="17">
        <f t="shared" si="1188"/>
        <v>0</v>
      </c>
      <c r="EE450" s="17">
        <f t="shared" si="1188"/>
        <v>0</v>
      </c>
      <c r="EF450" s="17">
        <f t="shared" si="1188"/>
        <v>0</v>
      </c>
      <c r="EG450" s="17">
        <f t="shared" si="1188"/>
        <v>0</v>
      </c>
      <c r="EH450" s="17">
        <f t="shared" si="1188"/>
        <v>0</v>
      </c>
      <c r="EI450" s="17">
        <f t="shared" si="1188"/>
        <v>0</v>
      </c>
      <c r="EJ450" s="17">
        <f t="shared" si="1188"/>
        <v>0</v>
      </c>
      <c r="EK450" s="17">
        <f t="shared" si="1188"/>
        <v>0</v>
      </c>
      <c r="EL450" s="17">
        <f t="shared" si="1188"/>
        <v>0</v>
      </c>
      <c r="EM450" s="17">
        <f t="shared" si="1188"/>
        <v>0</v>
      </c>
      <c r="EN450" s="17">
        <f t="shared" si="1188"/>
        <v>0</v>
      </c>
      <c r="EO450" s="17">
        <f t="shared" si="1188"/>
        <v>0</v>
      </c>
      <c r="EP450" s="17">
        <f t="shared" ref="EP450:FU450" si="1189">EP468/(EP$532*24)*1000</f>
        <v>0</v>
      </c>
      <c r="EQ450" s="17">
        <f t="shared" si="1189"/>
        <v>0</v>
      </c>
      <c r="ER450" s="17">
        <f t="shared" si="1189"/>
        <v>0</v>
      </c>
      <c r="ES450" s="17">
        <f t="shared" si="1189"/>
        <v>0</v>
      </c>
      <c r="ET450" s="17">
        <f t="shared" si="1189"/>
        <v>0</v>
      </c>
      <c r="EU450" s="17">
        <f t="shared" si="1189"/>
        <v>0</v>
      </c>
      <c r="EV450" s="17">
        <f t="shared" si="1189"/>
        <v>0</v>
      </c>
      <c r="EW450" s="17">
        <f t="shared" si="1189"/>
        <v>0</v>
      </c>
      <c r="EX450" s="17">
        <f t="shared" si="1189"/>
        <v>0</v>
      </c>
      <c r="EY450" s="17">
        <f t="shared" si="1189"/>
        <v>0</v>
      </c>
      <c r="EZ450" s="17">
        <f t="shared" si="1189"/>
        <v>0</v>
      </c>
      <c r="FA450" s="17">
        <f t="shared" si="1189"/>
        <v>0</v>
      </c>
      <c r="FB450" s="17">
        <f t="shared" si="1189"/>
        <v>0</v>
      </c>
      <c r="FC450" s="17">
        <f t="shared" si="1189"/>
        <v>0</v>
      </c>
      <c r="FD450" s="17">
        <f t="shared" si="1189"/>
        <v>0</v>
      </c>
      <c r="FE450" s="17">
        <f t="shared" si="1189"/>
        <v>0</v>
      </c>
      <c r="FF450" s="17">
        <f t="shared" si="1189"/>
        <v>0</v>
      </c>
      <c r="FG450" s="17">
        <f t="shared" si="1189"/>
        <v>0</v>
      </c>
      <c r="FH450" s="17">
        <f t="shared" si="1189"/>
        <v>0</v>
      </c>
      <c r="FI450" s="17">
        <f t="shared" si="1189"/>
        <v>0</v>
      </c>
      <c r="FJ450" s="17">
        <f t="shared" si="1189"/>
        <v>0</v>
      </c>
      <c r="FK450" s="17">
        <f t="shared" si="1189"/>
        <v>0</v>
      </c>
      <c r="FL450" s="17">
        <f t="shared" si="1189"/>
        <v>0</v>
      </c>
      <c r="FM450" s="17">
        <f t="shared" si="1189"/>
        <v>0</v>
      </c>
      <c r="FN450" s="17">
        <f t="shared" si="1189"/>
        <v>0</v>
      </c>
      <c r="FO450" s="17">
        <f t="shared" si="1189"/>
        <v>0</v>
      </c>
      <c r="FP450" s="17">
        <f t="shared" si="1189"/>
        <v>0</v>
      </c>
      <c r="FQ450" s="17">
        <f t="shared" si="1189"/>
        <v>0</v>
      </c>
      <c r="FR450" s="17">
        <f t="shared" si="1189"/>
        <v>0</v>
      </c>
      <c r="FS450" s="17">
        <f t="shared" si="1189"/>
        <v>0</v>
      </c>
      <c r="FT450" s="17">
        <f t="shared" si="1189"/>
        <v>0</v>
      </c>
      <c r="FU450" s="17">
        <f t="shared" si="1189"/>
        <v>0</v>
      </c>
      <c r="FV450" s="17">
        <f t="shared" ref="FV450:GC450" si="1190">FV468/(FV$532*24)*1000</f>
        <v>0</v>
      </c>
      <c r="FW450" s="17">
        <f t="shared" si="1190"/>
        <v>0</v>
      </c>
      <c r="FX450" s="17">
        <f t="shared" si="1190"/>
        <v>0</v>
      </c>
      <c r="FY450" s="17">
        <f t="shared" si="1190"/>
        <v>0</v>
      </c>
      <c r="FZ450" s="17">
        <f t="shared" si="1190"/>
        <v>0</v>
      </c>
      <c r="GA450" s="17">
        <f t="shared" si="1190"/>
        <v>0</v>
      </c>
      <c r="GB450" s="17">
        <f t="shared" si="1190"/>
        <v>0</v>
      </c>
      <c r="GC450" s="17">
        <f t="shared" si="1190"/>
        <v>0</v>
      </c>
    </row>
    <row r="451" spans="13:186" hidden="1" outlineLevel="1" x14ac:dyDescent="0.35">
      <c r="M451" s="9" t="s">
        <v>74</v>
      </c>
      <c r="N451" s="17">
        <f t="shared" ref="N451:AU451" si="1191">N469/(N$532*24)*1000</f>
        <v>0</v>
      </c>
      <c r="O451" s="17">
        <f t="shared" si="1191"/>
        <v>0</v>
      </c>
      <c r="P451" s="17">
        <f t="shared" si="1191"/>
        <v>0</v>
      </c>
      <c r="Q451" s="17">
        <f t="shared" si="1191"/>
        <v>0</v>
      </c>
      <c r="R451" s="17">
        <f t="shared" si="1191"/>
        <v>0</v>
      </c>
      <c r="S451" s="17">
        <f t="shared" si="1191"/>
        <v>0</v>
      </c>
      <c r="T451" s="17">
        <f t="shared" si="1191"/>
        <v>0</v>
      </c>
      <c r="U451" s="17">
        <f t="shared" si="1191"/>
        <v>0</v>
      </c>
      <c r="V451" s="17">
        <f t="shared" si="1191"/>
        <v>0</v>
      </c>
      <c r="W451" s="17">
        <f t="shared" si="1191"/>
        <v>0</v>
      </c>
      <c r="X451" s="17">
        <f t="shared" si="1191"/>
        <v>0</v>
      </c>
      <c r="Y451" s="17">
        <f t="shared" si="1191"/>
        <v>0</v>
      </c>
      <c r="Z451" s="17">
        <f t="shared" si="1191"/>
        <v>0</v>
      </c>
      <c r="AA451" s="17">
        <f t="shared" si="1191"/>
        <v>0</v>
      </c>
      <c r="AB451" s="17">
        <f t="shared" si="1191"/>
        <v>0</v>
      </c>
      <c r="AC451" s="17">
        <f t="shared" si="1191"/>
        <v>0</v>
      </c>
      <c r="AD451" s="17">
        <f t="shared" si="1191"/>
        <v>0</v>
      </c>
      <c r="AE451" s="17">
        <f t="shared" si="1191"/>
        <v>0</v>
      </c>
      <c r="AF451" s="17">
        <f t="shared" si="1191"/>
        <v>0</v>
      </c>
      <c r="AG451" s="17">
        <f t="shared" si="1191"/>
        <v>0</v>
      </c>
      <c r="AH451" s="17">
        <f t="shared" si="1191"/>
        <v>0</v>
      </c>
      <c r="AI451" s="17">
        <f t="shared" si="1191"/>
        <v>0</v>
      </c>
      <c r="AJ451" s="17">
        <f t="shared" si="1191"/>
        <v>0</v>
      </c>
      <c r="AK451" s="17">
        <f t="shared" si="1191"/>
        <v>0</v>
      </c>
      <c r="AL451" s="17">
        <f t="shared" si="1191"/>
        <v>0</v>
      </c>
      <c r="AM451" s="17">
        <f t="shared" si="1191"/>
        <v>0</v>
      </c>
      <c r="AN451" s="17">
        <f t="shared" si="1191"/>
        <v>0</v>
      </c>
      <c r="AO451" s="17">
        <f t="shared" si="1191"/>
        <v>0</v>
      </c>
      <c r="AP451" s="17">
        <f t="shared" si="1191"/>
        <v>0</v>
      </c>
      <c r="AQ451" s="17">
        <f t="shared" si="1191"/>
        <v>0</v>
      </c>
      <c r="AR451" s="17">
        <f t="shared" si="1191"/>
        <v>0</v>
      </c>
      <c r="AS451" s="17">
        <f t="shared" si="1191"/>
        <v>0</v>
      </c>
      <c r="AT451" s="17">
        <f t="shared" si="1191"/>
        <v>0</v>
      </c>
      <c r="AU451" s="17">
        <f t="shared" si="1191"/>
        <v>0</v>
      </c>
      <c r="AW451" s="9" t="s">
        <v>74</v>
      </c>
      <c r="AX451" s="17">
        <f t="shared" ref="AX451:CC451" si="1192">AX469/(AX$532*24)*1000</f>
        <v>0</v>
      </c>
      <c r="AY451" s="17">
        <f t="shared" si="1192"/>
        <v>0</v>
      </c>
      <c r="AZ451" s="17">
        <f t="shared" si="1192"/>
        <v>0</v>
      </c>
      <c r="BA451" s="17">
        <f t="shared" si="1192"/>
        <v>0</v>
      </c>
      <c r="BB451" s="17">
        <f t="shared" si="1192"/>
        <v>0</v>
      </c>
      <c r="BC451" s="17">
        <f t="shared" si="1192"/>
        <v>0</v>
      </c>
      <c r="BD451" s="17">
        <f t="shared" si="1192"/>
        <v>0</v>
      </c>
      <c r="BE451" s="17">
        <f t="shared" si="1192"/>
        <v>0</v>
      </c>
      <c r="BF451" s="17">
        <f t="shared" si="1192"/>
        <v>0</v>
      </c>
      <c r="BG451" s="17">
        <f t="shared" si="1192"/>
        <v>0</v>
      </c>
      <c r="BH451" s="17">
        <f t="shared" si="1192"/>
        <v>0</v>
      </c>
      <c r="BI451" s="17">
        <f t="shared" si="1192"/>
        <v>0</v>
      </c>
      <c r="BJ451" s="17">
        <f t="shared" si="1192"/>
        <v>0</v>
      </c>
      <c r="BK451" s="17">
        <f t="shared" si="1192"/>
        <v>0</v>
      </c>
      <c r="BL451" s="17">
        <f t="shared" si="1192"/>
        <v>0</v>
      </c>
      <c r="BM451" s="17">
        <f t="shared" si="1192"/>
        <v>0</v>
      </c>
      <c r="BN451" s="17">
        <f t="shared" si="1192"/>
        <v>0</v>
      </c>
      <c r="BO451" s="17">
        <f t="shared" si="1192"/>
        <v>0</v>
      </c>
      <c r="BP451" s="17">
        <f t="shared" si="1192"/>
        <v>0</v>
      </c>
      <c r="BQ451" s="17">
        <f t="shared" si="1192"/>
        <v>0</v>
      </c>
      <c r="BR451" s="17">
        <f t="shared" si="1192"/>
        <v>0</v>
      </c>
      <c r="BS451" s="17">
        <f t="shared" si="1192"/>
        <v>0</v>
      </c>
      <c r="BT451" s="17">
        <f t="shared" si="1192"/>
        <v>0</v>
      </c>
      <c r="BU451" s="17">
        <f t="shared" si="1192"/>
        <v>0</v>
      </c>
      <c r="BV451" s="17">
        <f t="shared" si="1192"/>
        <v>0</v>
      </c>
      <c r="BW451" s="17">
        <f t="shared" si="1192"/>
        <v>0</v>
      </c>
      <c r="BX451" s="17">
        <f t="shared" si="1192"/>
        <v>0</v>
      </c>
      <c r="BY451" s="17">
        <f t="shared" si="1192"/>
        <v>0</v>
      </c>
      <c r="BZ451" s="17">
        <f t="shared" si="1192"/>
        <v>0</v>
      </c>
      <c r="CA451" s="17">
        <f t="shared" si="1192"/>
        <v>0</v>
      </c>
      <c r="CB451" s="17">
        <f t="shared" si="1192"/>
        <v>0</v>
      </c>
      <c r="CC451" s="17">
        <f t="shared" si="1192"/>
        <v>0</v>
      </c>
      <c r="CD451" s="17">
        <f t="shared" ref="CD451:DI451" si="1193">CD469/(CD$532*24)*1000</f>
        <v>0</v>
      </c>
      <c r="CE451" s="17">
        <f t="shared" si="1193"/>
        <v>0</v>
      </c>
      <c r="CF451" s="17">
        <f t="shared" si="1193"/>
        <v>0</v>
      </c>
      <c r="CG451" s="17">
        <f t="shared" si="1193"/>
        <v>0</v>
      </c>
      <c r="CH451" s="17">
        <f t="shared" si="1193"/>
        <v>0</v>
      </c>
      <c r="CI451" s="17">
        <f t="shared" si="1193"/>
        <v>0</v>
      </c>
      <c r="CJ451" s="17">
        <f t="shared" si="1193"/>
        <v>0</v>
      </c>
      <c r="CK451" s="17">
        <f t="shared" si="1193"/>
        <v>0</v>
      </c>
      <c r="CL451" s="17">
        <f t="shared" si="1193"/>
        <v>0</v>
      </c>
      <c r="CM451" s="17">
        <f t="shared" si="1193"/>
        <v>0</v>
      </c>
      <c r="CN451" s="17">
        <f t="shared" si="1193"/>
        <v>0</v>
      </c>
      <c r="CO451" s="17">
        <f t="shared" si="1193"/>
        <v>0</v>
      </c>
      <c r="CP451" s="17">
        <f t="shared" si="1193"/>
        <v>0</v>
      </c>
      <c r="CQ451" s="17">
        <f t="shared" si="1193"/>
        <v>0</v>
      </c>
      <c r="CR451" s="17">
        <f t="shared" si="1193"/>
        <v>0</v>
      </c>
      <c r="CS451" s="17">
        <f t="shared" si="1193"/>
        <v>0</v>
      </c>
      <c r="CT451" s="17">
        <f t="shared" si="1193"/>
        <v>0</v>
      </c>
      <c r="CU451" s="17">
        <f t="shared" si="1193"/>
        <v>0</v>
      </c>
      <c r="CV451" s="17">
        <f t="shared" si="1193"/>
        <v>0</v>
      </c>
      <c r="CW451" s="17">
        <f t="shared" si="1193"/>
        <v>0</v>
      </c>
      <c r="CX451" s="17">
        <f t="shared" si="1193"/>
        <v>0</v>
      </c>
      <c r="CY451" s="17">
        <f t="shared" si="1193"/>
        <v>0</v>
      </c>
      <c r="CZ451" s="17">
        <f t="shared" si="1193"/>
        <v>0</v>
      </c>
      <c r="DA451" s="17">
        <f t="shared" si="1193"/>
        <v>0</v>
      </c>
      <c r="DB451" s="17">
        <f t="shared" si="1193"/>
        <v>0</v>
      </c>
      <c r="DC451" s="17">
        <f t="shared" si="1193"/>
        <v>0</v>
      </c>
      <c r="DD451" s="17">
        <f t="shared" si="1193"/>
        <v>0</v>
      </c>
      <c r="DE451" s="17">
        <f t="shared" si="1193"/>
        <v>0</v>
      </c>
      <c r="DF451" s="17">
        <f t="shared" si="1193"/>
        <v>0</v>
      </c>
      <c r="DG451" s="17">
        <f t="shared" si="1193"/>
        <v>0</v>
      </c>
      <c r="DH451" s="17">
        <f t="shared" si="1193"/>
        <v>0</v>
      </c>
      <c r="DI451" s="17">
        <f t="shared" si="1193"/>
        <v>0</v>
      </c>
      <c r="DJ451" s="17">
        <f t="shared" ref="DJ451:EO451" si="1194">DJ469/(DJ$532*24)*1000</f>
        <v>0</v>
      </c>
      <c r="DK451" s="17">
        <f t="shared" si="1194"/>
        <v>0</v>
      </c>
      <c r="DL451" s="17">
        <f t="shared" si="1194"/>
        <v>0</v>
      </c>
      <c r="DM451" s="17">
        <f t="shared" si="1194"/>
        <v>0</v>
      </c>
      <c r="DN451" s="17">
        <f t="shared" si="1194"/>
        <v>0</v>
      </c>
      <c r="DO451" s="17">
        <f t="shared" si="1194"/>
        <v>0</v>
      </c>
      <c r="DP451" s="17">
        <f t="shared" si="1194"/>
        <v>0</v>
      </c>
      <c r="DQ451" s="17">
        <f t="shared" si="1194"/>
        <v>0</v>
      </c>
      <c r="DR451" s="17">
        <f t="shared" si="1194"/>
        <v>0</v>
      </c>
      <c r="DS451" s="17">
        <f t="shared" si="1194"/>
        <v>0</v>
      </c>
      <c r="DT451" s="17">
        <f t="shared" si="1194"/>
        <v>0</v>
      </c>
      <c r="DU451" s="17">
        <f t="shared" si="1194"/>
        <v>0</v>
      </c>
      <c r="DV451" s="17">
        <f t="shared" si="1194"/>
        <v>0</v>
      </c>
      <c r="DW451" s="17">
        <f t="shared" si="1194"/>
        <v>0</v>
      </c>
      <c r="DX451" s="17">
        <f t="shared" si="1194"/>
        <v>0</v>
      </c>
      <c r="DY451" s="17">
        <f t="shared" si="1194"/>
        <v>0</v>
      </c>
      <c r="DZ451" s="17">
        <f t="shared" si="1194"/>
        <v>0</v>
      </c>
      <c r="EA451" s="17">
        <f t="shared" si="1194"/>
        <v>0</v>
      </c>
      <c r="EB451" s="17">
        <f t="shared" si="1194"/>
        <v>0</v>
      </c>
      <c r="EC451" s="17">
        <f t="shared" si="1194"/>
        <v>0</v>
      </c>
      <c r="ED451" s="17">
        <f t="shared" si="1194"/>
        <v>0</v>
      </c>
      <c r="EE451" s="17">
        <f t="shared" si="1194"/>
        <v>0</v>
      </c>
      <c r="EF451" s="17">
        <f t="shared" si="1194"/>
        <v>0</v>
      </c>
      <c r="EG451" s="17">
        <f t="shared" si="1194"/>
        <v>0</v>
      </c>
      <c r="EH451" s="17">
        <f t="shared" si="1194"/>
        <v>0</v>
      </c>
      <c r="EI451" s="17">
        <f t="shared" si="1194"/>
        <v>0</v>
      </c>
      <c r="EJ451" s="17">
        <f t="shared" si="1194"/>
        <v>0</v>
      </c>
      <c r="EK451" s="17">
        <f t="shared" si="1194"/>
        <v>0</v>
      </c>
      <c r="EL451" s="17">
        <f t="shared" si="1194"/>
        <v>0</v>
      </c>
      <c r="EM451" s="17">
        <f t="shared" si="1194"/>
        <v>0</v>
      </c>
      <c r="EN451" s="17">
        <f t="shared" si="1194"/>
        <v>0</v>
      </c>
      <c r="EO451" s="17">
        <f t="shared" si="1194"/>
        <v>0</v>
      </c>
      <c r="EP451" s="17">
        <f t="shared" ref="EP451:FU451" si="1195">EP469/(EP$532*24)*1000</f>
        <v>0</v>
      </c>
      <c r="EQ451" s="17">
        <f t="shared" si="1195"/>
        <v>0</v>
      </c>
      <c r="ER451" s="17">
        <f t="shared" si="1195"/>
        <v>0</v>
      </c>
      <c r="ES451" s="17">
        <f t="shared" si="1195"/>
        <v>0</v>
      </c>
      <c r="ET451" s="17">
        <f t="shared" si="1195"/>
        <v>0</v>
      </c>
      <c r="EU451" s="17">
        <f t="shared" si="1195"/>
        <v>0</v>
      </c>
      <c r="EV451" s="17">
        <f t="shared" si="1195"/>
        <v>0</v>
      </c>
      <c r="EW451" s="17">
        <f t="shared" si="1195"/>
        <v>0</v>
      </c>
      <c r="EX451" s="17">
        <f t="shared" si="1195"/>
        <v>0</v>
      </c>
      <c r="EY451" s="17">
        <f t="shared" si="1195"/>
        <v>0</v>
      </c>
      <c r="EZ451" s="17">
        <f t="shared" si="1195"/>
        <v>0</v>
      </c>
      <c r="FA451" s="17">
        <f t="shared" si="1195"/>
        <v>0</v>
      </c>
      <c r="FB451" s="17">
        <f t="shared" si="1195"/>
        <v>0</v>
      </c>
      <c r="FC451" s="17">
        <f t="shared" si="1195"/>
        <v>0</v>
      </c>
      <c r="FD451" s="17">
        <f t="shared" si="1195"/>
        <v>0</v>
      </c>
      <c r="FE451" s="17">
        <f t="shared" si="1195"/>
        <v>0</v>
      </c>
      <c r="FF451" s="17">
        <f t="shared" si="1195"/>
        <v>0</v>
      </c>
      <c r="FG451" s="17">
        <f t="shared" si="1195"/>
        <v>0</v>
      </c>
      <c r="FH451" s="17">
        <f t="shared" si="1195"/>
        <v>0</v>
      </c>
      <c r="FI451" s="17">
        <f t="shared" si="1195"/>
        <v>0</v>
      </c>
      <c r="FJ451" s="17">
        <f t="shared" si="1195"/>
        <v>0</v>
      </c>
      <c r="FK451" s="17">
        <f t="shared" si="1195"/>
        <v>0</v>
      </c>
      <c r="FL451" s="17">
        <f t="shared" si="1195"/>
        <v>0</v>
      </c>
      <c r="FM451" s="17">
        <f t="shared" si="1195"/>
        <v>0</v>
      </c>
      <c r="FN451" s="17">
        <f t="shared" si="1195"/>
        <v>0</v>
      </c>
      <c r="FO451" s="17">
        <f t="shared" si="1195"/>
        <v>0</v>
      </c>
      <c r="FP451" s="17">
        <f t="shared" si="1195"/>
        <v>0</v>
      </c>
      <c r="FQ451" s="17">
        <f t="shared" si="1195"/>
        <v>0</v>
      </c>
      <c r="FR451" s="17">
        <f t="shared" si="1195"/>
        <v>0</v>
      </c>
      <c r="FS451" s="17">
        <f t="shared" si="1195"/>
        <v>0</v>
      </c>
      <c r="FT451" s="17">
        <f t="shared" si="1195"/>
        <v>0</v>
      </c>
      <c r="FU451" s="17">
        <f t="shared" si="1195"/>
        <v>0</v>
      </c>
      <c r="FV451" s="17">
        <f t="shared" ref="FV451:GC451" si="1196">FV469/(FV$532*24)*1000</f>
        <v>0</v>
      </c>
      <c r="FW451" s="17">
        <f t="shared" si="1196"/>
        <v>0</v>
      </c>
      <c r="FX451" s="17">
        <f t="shared" si="1196"/>
        <v>0</v>
      </c>
      <c r="FY451" s="17">
        <f t="shared" si="1196"/>
        <v>0</v>
      </c>
      <c r="FZ451" s="17">
        <f t="shared" si="1196"/>
        <v>0</v>
      </c>
      <c r="GA451" s="17">
        <f t="shared" si="1196"/>
        <v>0</v>
      </c>
      <c r="GB451" s="17">
        <f t="shared" si="1196"/>
        <v>0</v>
      </c>
      <c r="GC451" s="17">
        <f t="shared" si="1196"/>
        <v>0</v>
      </c>
    </row>
    <row r="452" spans="13:186" hidden="1" outlineLevel="1" x14ac:dyDescent="0.35">
      <c r="M452" s="7" t="s">
        <v>486</v>
      </c>
      <c r="N452" s="16">
        <f t="shared" ref="N452:AU452" si="1197">N470/(N$532*24)*1000</f>
        <v>412.7616602132594</v>
      </c>
      <c r="O452" s="16">
        <f t="shared" si="1197"/>
        <v>302.93165962450246</v>
      </c>
      <c r="P452" s="16">
        <f t="shared" si="1197"/>
        <v>0</v>
      </c>
      <c r="Q452" s="16">
        <f t="shared" si="1197"/>
        <v>0</v>
      </c>
      <c r="R452" s="16">
        <f t="shared" si="1197"/>
        <v>0</v>
      </c>
      <c r="S452" s="16">
        <f t="shared" si="1197"/>
        <v>0</v>
      </c>
      <c r="T452" s="16">
        <f t="shared" si="1197"/>
        <v>0</v>
      </c>
      <c r="U452" s="16">
        <f t="shared" si="1197"/>
        <v>0</v>
      </c>
      <c r="V452" s="16">
        <f t="shared" si="1197"/>
        <v>0</v>
      </c>
      <c r="W452" s="16">
        <f t="shared" si="1197"/>
        <v>0</v>
      </c>
      <c r="X452" s="16">
        <f t="shared" si="1197"/>
        <v>0</v>
      </c>
      <c r="Y452" s="16">
        <f t="shared" si="1197"/>
        <v>0</v>
      </c>
      <c r="Z452" s="16">
        <f t="shared" si="1197"/>
        <v>0</v>
      </c>
      <c r="AA452" s="16">
        <f t="shared" si="1197"/>
        <v>0</v>
      </c>
      <c r="AB452" s="16">
        <f t="shared" si="1197"/>
        <v>0</v>
      </c>
      <c r="AC452" s="16">
        <f t="shared" si="1197"/>
        <v>0</v>
      </c>
      <c r="AD452" s="16">
        <f t="shared" si="1197"/>
        <v>0</v>
      </c>
      <c r="AE452" s="16">
        <f t="shared" si="1197"/>
        <v>0</v>
      </c>
      <c r="AF452" s="16">
        <f t="shared" si="1197"/>
        <v>0</v>
      </c>
      <c r="AG452" s="16">
        <f t="shared" si="1197"/>
        <v>0</v>
      </c>
      <c r="AH452" s="16">
        <f t="shared" si="1197"/>
        <v>0</v>
      </c>
      <c r="AI452" s="16">
        <f t="shared" si="1197"/>
        <v>0</v>
      </c>
      <c r="AJ452" s="16">
        <f t="shared" si="1197"/>
        <v>0</v>
      </c>
      <c r="AK452" s="16">
        <f t="shared" si="1197"/>
        <v>0</v>
      </c>
      <c r="AL452" s="16">
        <f t="shared" si="1197"/>
        <v>0</v>
      </c>
      <c r="AM452" s="16">
        <f t="shared" si="1197"/>
        <v>0</v>
      </c>
      <c r="AN452" s="16">
        <f t="shared" si="1197"/>
        <v>0</v>
      </c>
      <c r="AO452" s="16">
        <f t="shared" si="1197"/>
        <v>0</v>
      </c>
      <c r="AP452" s="16">
        <f t="shared" si="1197"/>
        <v>0</v>
      </c>
      <c r="AQ452" s="16">
        <f t="shared" si="1197"/>
        <v>0</v>
      </c>
      <c r="AR452" s="16">
        <f t="shared" si="1197"/>
        <v>0</v>
      </c>
      <c r="AS452" s="16">
        <f t="shared" si="1197"/>
        <v>0</v>
      </c>
      <c r="AT452" s="16">
        <f t="shared" si="1197"/>
        <v>0</v>
      </c>
      <c r="AU452" s="16">
        <f t="shared" si="1197"/>
        <v>0</v>
      </c>
      <c r="AW452" s="7" t="s">
        <v>486</v>
      </c>
      <c r="AX452" s="16">
        <f t="shared" ref="AX452:CC452" si="1198">AX470/(AX$532*24)*1000</f>
        <v>-181.39433718255211</v>
      </c>
      <c r="AY452" s="16">
        <f t="shared" si="1198"/>
        <v>361.63950329589449</v>
      </c>
      <c r="AZ452" s="16">
        <f t="shared" si="1198"/>
        <v>884.23205406226418</v>
      </c>
      <c r="BA452" s="16">
        <f t="shared" si="1198"/>
        <v>573.09731033276807</v>
      </c>
      <c r="BB452" s="16">
        <f t="shared" si="1198"/>
        <v>8.3535803095734984</v>
      </c>
      <c r="BC452" s="16">
        <f t="shared" si="1198"/>
        <v>290.65180780367399</v>
      </c>
      <c r="BD452" s="16">
        <f t="shared" si="1198"/>
        <v>748.08892715164757</v>
      </c>
      <c r="BE452" s="16">
        <f t="shared" si="1198"/>
        <v>311.35214950920619</v>
      </c>
      <c r="BF452" s="16">
        <f t="shared" si="1198"/>
        <v>0</v>
      </c>
      <c r="BG452" s="16">
        <f t="shared" si="1198"/>
        <v>0</v>
      </c>
      <c r="BH452" s="16">
        <f t="shared" si="1198"/>
        <v>0</v>
      </c>
      <c r="BI452" s="16">
        <f t="shared" si="1198"/>
        <v>0</v>
      </c>
      <c r="BJ452" s="16">
        <f t="shared" si="1198"/>
        <v>0</v>
      </c>
      <c r="BK452" s="16">
        <f t="shared" si="1198"/>
        <v>0</v>
      </c>
      <c r="BL452" s="16">
        <f t="shared" si="1198"/>
        <v>0</v>
      </c>
      <c r="BM452" s="16">
        <f t="shared" si="1198"/>
        <v>0</v>
      </c>
      <c r="BN452" s="16">
        <f t="shared" si="1198"/>
        <v>0</v>
      </c>
      <c r="BO452" s="16">
        <f t="shared" si="1198"/>
        <v>0</v>
      </c>
      <c r="BP452" s="16">
        <f t="shared" si="1198"/>
        <v>0</v>
      </c>
      <c r="BQ452" s="16">
        <f t="shared" si="1198"/>
        <v>0</v>
      </c>
      <c r="BR452" s="16">
        <f t="shared" si="1198"/>
        <v>0</v>
      </c>
      <c r="BS452" s="16">
        <f t="shared" si="1198"/>
        <v>0</v>
      </c>
      <c r="BT452" s="16">
        <f t="shared" si="1198"/>
        <v>0</v>
      </c>
      <c r="BU452" s="16">
        <f t="shared" si="1198"/>
        <v>0</v>
      </c>
      <c r="BV452" s="16">
        <f t="shared" si="1198"/>
        <v>0</v>
      </c>
      <c r="BW452" s="16">
        <f t="shared" si="1198"/>
        <v>0</v>
      </c>
      <c r="BX452" s="16">
        <f t="shared" si="1198"/>
        <v>0</v>
      </c>
      <c r="BY452" s="16">
        <f t="shared" si="1198"/>
        <v>0</v>
      </c>
      <c r="BZ452" s="16">
        <f t="shared" si="1198"/>
        <v>0</v>
      </c>
      <c r="CA452" s="16">
        <f t="shared" si="1198"/>
        <v>0</v>
      </c>
      <c r="CB452" s="16">
        <f t="shared" si="1198"/>
        <v>0</v>
      </c>
      <c r="CC452" s="16">
        <f t="shared" si="1198"/>
        <v>0</v>
      </c>
      <c r="CD452" s="16">
        <f t="shared" ref="CD452:DI452" si="1199">CD470/(CD$532*24)*1000</f>
        <v>0</v>
      </c>
      <c r="CE452" s="16">
        <f t="shared" si="1199"/>
        <v>0</v>
      </c>
      <c r="CF452" s="16">
        <f t="shared" si="1199"/>
        <v>0</v>
      </c>
      <c r="CG452" s="16">
        <f t="shared" si="1199"/>
        <v>0</v>
      </c>
      <c r="CH452" s="16">
        <f t="shared" si="1199"/>
        <v>0</v>
      </c>
      <c r="CI452" s="16">
        <f t="shared" si="1199"/>
        <v>0</v>
      </c>
      <c r="CJ452" s="16">
        <f t="shared" si="1199"/>
        <v>0</v>
      </c>
      <c r="CK452" s="16">
        <f t="shared" si="1199"/>
        <v>0</v>
      </c>
      <c r="CL452" s="16">
        <f t="shared" si="1199"/>
        <v>0</v>
      </c>
      <c r="CM452" s="16">
        <f t="shared" si="1199"/>
        <v>0</v>
      </c>
      <c r="CN452" s="16">
        <f t="shared" si="1199"/>
        <v>0</v>
      </c>
      <c r="CO452" s="16">
        <f t="shared" si="1199"/>
        <v>0</v>
      </c>
      <c r="CP452" s="16">
        <f t="shared" si="1199"/>
        <v>0</v>
      </c>
      <c r="CQ452" s="16">
        <f t="shared" si="1199"/>
        <v>0</v>
      </c>
      <c r="CR452" s="16">
        <f t="shared" si="1199"/>
        <v>0</v>
      </c>
      <c r="CS452" s="16">
        <f t="shared" si="1199"/>
        <v>0</v>
      </c>
      <c r="CT452" s="16">
        <f t="shared" si="1199"/>
        <v>0</v>
      </c>
      <c r="CU452" s="16">
        <f t="shared" si="1199"/>
        <v>0</v>
      </c>
      <c r="CV452" s="16">
        <f t="shared" si="1199"/>
        <v>0</v>
      </c>
      <c r="CW452" s="16">
        <f t="shared" si="1199"/>
        <v>0</v>
      </c>
      <c r="CX452" s="16">
        <f t="shared" si="1199"/>
        <v>0</v>
      </c>
      <c r="CY452" s="16">
        <f t="shared" si="1199"/>
        <v>0</v>
      </c>
      <c r="CZ452" s="16">
        <f t="shared" si="1199"/>
        <v>0</v>
      </c>
      <c r="DA452" s="16">
        <f t="shared" si="1199"/>
        <v>0</v>
      </c>
      <c r="DB452" s="16">
        <f t="shared" si="1199"/>
        <v>0</v>
      </c>
      <c r="DC452" s="16">
        <f t="shared" si="1199"/>
        <v>0</v>
      </c>
      <c r="DD452" s="16">
        <f t="shared" si="1199"/>
        <v>0</v>
      </c>
      <c r="DE452" s="16">
        <f t="shared" si="1199"/>
        <v>0</v>
      </c>
      <c r="DF452" s="16">
        <f t="shared" si="1199"/>
        <v>0</v>
      </c>
      <c r="DG452" s="16">
        <f t="shared" si="1199"/>
        <v>0</v>
      </c>
      <c r="DH452" s="16">
        <f t="shared" si="1199"/>
        <v>0</v>
      </c>
      <c r="DI452" s="16">
        <f t="shared" si="1199"/>
        <v>0</v>
      </c>
      <c r="DJ452" s="16">
        <f t="shared" ref="DJ452:EO452" si="1200">DJ470/(DJ$532*24)*1000</f>
        <v>0</v>
      </c>
      <c r="DK452" s="16">
        <f t="shared" si="1200"/>
        <v>0</v>
      </c>
      <c r="DL452" s="16">
        <f t="shared" si="1200"/>
        <v>0</v>
      </c>
      <c r="DM452" s="16">
        <f t="shared" si="1200"/>
        <v>0</v>
      </c>
      <c r="DN452" s="16">
        <f t="shared" si="1200"/>
        <v>0</v>
      </c>
      <c r="DO452" s="16">
        <f t="shared" si="1200"/>
        <v>0</v>
      </c>
      <c r="DP452" s="16">
        <f t="shared" si="1200"/>
        <v>0</v>
      </c>
      <c r="DQ452" s="16">
        <f t="shared" si="1200"/>
        <v>0</v>
      </c>
      <c r="DR452" s="16">
        <f t="shared" si="1200"/>
        <v>0</v>
      </c>
      <c r="DS452" s="16">
        <f t="shared" si="1200"/>
        <v>0</v>
      </c>
      <c r="DT452" s="16">
        <f t="shared" si="1200"/>
        <v>0</v>
      </c>
      <c r="DU452" s="16">
        <f t="shared" si="1200"/>
        <v>0</v>
      </c>
      <c r="DV452" s="16">
        <f t="shared" si="1200"/>
        <v>0</v>
      </c>
      <c r="DW452" s="16">
        <f t="shared" si="1200"/>
        <v>0</v>
      </c>
      <c r="DX452" s="16">
        <f t="shared" si="1200"/>
        <v>0</v>
      </c>
      <c r="DY452" s="16">
        <f t="shared" si="1200"/>
        <v>0</v>
      </c>
      <c r="DZ452" s="16">
        <f t="shared" si="1200"/>
        <v>0</v>
      </c>
      <c r="EA452" s="16">
        <f t="shared" si="1200"/>
        <v>0</v>
      </c>
      <c r="EB452" s="16">
        <f t="shared" si="1200"/>
        <v>0</v>
      </c>
      <c r="EC452" s="16">
        <f t="shared" si="1200"/>
        <v>0</v>
      </c>
      <c r="ED452" s="16">
        <f t="shared" si="1200"/>
        <v>0</v>
      </c>
      <c r="EE452" s="16">
        <f t="shared" si="1200"/>
        <v>0</v>
      </c>
      <c r="EF452" s="16">
        <f t="shared" si="1200"/>
        <v>0</v>
      </c>
      <c r="EG452" s="16">
        <f t="shared" si="1200"/>
        <v>0</v>
      </c>
      <c r="EH452" s="16">
        <f t="shared" si="1200"/>
        <v>0</v>
      </c>
      <c r="EI452" s="16">
        <f t="shared" si="1200"/>
        <v>0</v>
      </c>
      <c r="EJ452" s="16">
        <f t="shared" si="1200"/>
        <v>0</v>
      </c>
      <c r="EK452" s="16">
        <f t="shared" si="1200"/>
        <v>0</v>
      </c>
      <c r="EL452" s="16">
        <f t="shared" si="1200"/>
        <v>0</v>
      </c>
      <c r="EM452" s="16">
        <f t="shared" si="1200"/>
        <v>0</v>
      </c>
      <c r="EN452" s="16">
        <f t="shared" si="1200"/>
        <v>0</v>
      </c>
      <c r="EO452" s="16">
        <f t="shared" si="1200"/>
        <v>0</v>
      </c>
      <c r="EP452" s="16">
        <f t="shared" ref="EP452:FU452" si="1201">EP470/(EP$532*24)*1000</f>
        <v>0</v>
      </c>
      <c r="EQ452" s="16">
        <f t="shared" si="1201"/>
        <v>0</v>
      </c>
      <c r="ER452" s="16">
        <f t="shared" si="1201"/>
        <v>0</v>
      </c>
      <c r="ES452" s="16">
        <f t="shared" si="1201"/>
        <v>0</v>
      </c>
      <c r="ET452" s="16">
        <f t="shared" si="1201"/>
        <v>0</v>
      </c>
      <c r="EU452" s="16">
        <f t="shared" si="1201"/>
        <v>0</v>
      </c>
      <c r="EV452" s="16">
        <f t="shared" si="1201"/>
        <v>0</v>
      </c>
      <c r="EW452" s="16">
        <f t="shared" si="1201"/>
        <v>0</v>
      </c>
      <c r="EX452" s="16">
        <f t="shared" si="1201"/>
        <v>0</v>
      </c>
      <c r="EY452" s="16">
        <f t="shared" si="1201"/>
        <v>0</v>
      </c>
      <c r="EZ452" s="16">
        <f t="shared" si="1201"/>
        <v>0</v>
      </c>
      <c r="FA452" s="16">
        <f t="shared" si="1201"/>
        <v>0</v>
      </c>
      <c r="FB452" s="16">
        <f t="shared" si="1201"/>
        <v>0</v>
      </c>
      <c r="FC452" s="16">
        <f t="shared" si="1201"/>
        <v>0</v>
      </c>
      <c r="FD452" s="16">
        <f t="shared" si="1201"/>
        <v>0</v>
      </c>
      <c r="FE452" s="16">
        <f t="shared" si="1201"/>
        <v>0</v>
      </c>
      <c r="FF452" s="16">
        <f t="shared" si="1201"/>
        <v>0</v>
      </c>
      <c r="FG452" s="16">
        <f t="shared" si="1201"/>
        <v>0</v>
      </c>
      <c r="FH452" s="16">
        <f t="shared" si="1201"/>
        <v>0</v>
      </c>
      <c r="FI452" s="16">
        <f t="shared" si="1201"/>
        <v>0</v>
      </c>
      <c r="FJ452" s="16">
        <f t="shared" si="1201"/>
        <v>0</v>
      </c>
      <c r="FK452" s="16">
        <f t="shared" si="1201"/>
        <v>0</v>
      </c>
      <c r="FL452" s="16">
        <f t="shared" si="1201"/>
        <v>0</v>
      </c>
      <c r="FM452" s="16">
        <f t="shared" si="1201"/>
        <v>0</v>
      </c>
      <c r="FN452" s="16">
        <f t="shared" si="1201"/>
        <v>0</v>
      </c>
      <c r="FO452" s="16">
        <f t="shared" si="1201"/>
        <v>0</v>
      </c>
      <c r="FP452" s="16">
        <f t="shared" si="1201"/>
        <v>0</v>
      </c>
      <c r="FQ452" s="16">
        <f t="shared" si="1201"/>
        <v>0</v>
      </c>
      <c r="FR452" s="16">
        <f t="shared" si="1201"/>
        <v>0</v>
      </c>
      <c r="FS452" s="16">
        <f t="shared" si="1201"/>
        <v>0</v>
      </c>
      <c r="FT452" s="16">
        <f t="shared" si="1201"/>
        <v>0</v>
      </c>
      <c r="FU452" s="16">
        <f t="shared" si="1201"/>
        <v>0</v>
      </c>
      <c r="FV452" s="16">
        <f t="shared" ref="FV452:GC452" si="1202">FV470/(FV$532*24)*1000</f>
        <v>0</v>
      </c>
      <c r="FW452" s="16">
        <f t="shared" si="1202"/>
        <v>0</v>
      </c>
      <c r="FX452" s="16">
        <f t="shared" si="1202"/>
        <v>0</v>
      </c>
      <c r="FY452" s="16">
        <f t="shared" si="1202"/>
        <v>0</v>
      </c>
      <c r="FZ452" s="16">
        <f t="shared" si="1202"/>
        <v>0</v>
      </c>
      <c r="GA452" s="16">
        <f t="shared" si="1202"/>
        <v>0</v>
      </c>
      <c r="GB452" s="16">
        <f t="shared" si="1202"/>
        <v>0</v>
      </c>
      <c r="GC452" s="16">
        <f t="shared" si="1202"/>
        <v>0</v>
      </c>
    </row>
    <row r="453" spans="13:186" hidden="1" outlineLevel="1" x14ac:dyDescent="0.35">
      <c r="M453" s="9" t="s">
        <v>156</v>
      </c>
      <c r="N453" s="17">
        <f>N471/(N$532*24)*1000</f>
        <v>385.6958849849467</v>
      </c>
      <c r="O453" s="17">
        <f t="shared" ref="O453:AU453" si="1203">O471/(O$532*24)*1000</f>
        <v>280.54308292584585</v>
      </c>
      <c r="P453" s="17">
        <f t="shared" si="1203"/>
        <v>0</v>
      </c>
      <c r="Q453" s="17">
        <f t="shared" si="1203"/>
        <v>0</v>
      </c>
      <c r="R453" s="17">
        <f t="shared" si="1203"/>
        <v>0</v>
      </c>
      <c r="S453" s="17">
        <f t="shared" si="1203"/>
        <v>0</v>
      </c>
      <c r="T453" s="17">
        <f t="shared" si="1203"/>
        <v>0</v>
      </c>
      <c r="U453" s="17">
        <f t="shared" si="1203"/>
        <v>0</v>
      </c>
      <c r="V453" s="17">
        <f t="shared" si="1203"/>
        <v>0</v>
      </c>
      <c r="W453" s="17">
        <f t="shared" si="1203"/>
        <v>0</v>
      </c>
      <c r="X453" s="17">
        <f t="shared" si="1203"/>
        <v>0</v>
      </c>
      <c r="Y453" s="17">
        <f t="shared" si="1203"/>
        <v>0</v>
      </c>
      <c r="Z453" s="17">
        <f t="shared" si="1203"/>
        <v>0</v>
      </c>
      <c r="AA453" s="17">
        <f t="shared" si="1203"/>
        <v>0</v>
      </c>
      <c r="AB453" s="17">
        <f t="shared" si="1203"/>
        <v>0</v>
      </c>
      <c r="AC453" s="17">
        <f t="shared" si="1203"/>
        <v>0</v>
      </c>
      <c r="AD453" s="17">
        <f t="shared" si="1203"/>
        <v>0</v>
      </c>
      <c r="AE453" s="17">
        <f t="shared" si="1203"/>
        <v>0</v>
      </c>
      <c r="AF453" s="17">
        <f t="shared" si="1203"/>
        <v>0</v>
      </c>
      <c r="AG453" s="17">
        <f t="shared" si="1203"/>
        <v>0</v>
      </c>
      <c r="AH453" s="17">
        <f t="shared" si="1203"/>
        <v>0</v>
      </c>
      <c r="AI453" s="17">
        <f t="shared" si="1203"/>
        <v>0</v>
      </c>
      <c r="AJ453" s="17">
        <f t="shared" si="1203"/>
        <v>0</v>
      </c>
      <c r="AK453" s="17">
        <f t="shared" si="1203"/>
        <v>0</v>
      </c>
      <c r="AL453" s="17">
        <f t="shared" si="1203"/>
        <v>0</v>
      </c>
      <c r="AM453" s="17">
        <f t="shared" si="1203"/>
        <v>0</v>
      </c>
      <c r="AN453" s="17">
        <f t="shared" si="1203"/>
        <v>0</v>
      </c>
      <c r="AO453" s="17">
        <f t="shared" si="1203"/>
        <v>0</v>
      </c>
      <c r="AP453" s="17">
        <f t="shared" si="1203"/>
        <v>0</v>
      </c>
      <c r="AQ453" s="17">
        <f t="shared" si="1203"/>
        <v>0</v>
      </c>
      <c r="AR453" s="17">
        <f t="shared" si="1203"/>
        <v>0</v>
      </c>
      <c r="AS453" s="17">
        <f t="shared" si="1203"/>
        <v>0</v>
      </c>
      <c r="AT453" s="17">
        <f t="shared" si="1203"/>
        <v>0</v>
      </c>
      <c r="AU453" s="17">
        <f t="shared" si="1203"/>
        <v>0</v>
      </c>
      <c r="AW453" s="9" t="s">
        <v>156</v>
      </c>
      <c r="AX453" s="17">
        <f t="shared" ref="AX453:CC453" si="1204">AX471/(AX$532*24)*1000</f>
        <v>-166.76289503478478</v>
      </c>
      <c r="AY453" s="17">
        <f t="shared" si="1204"/>
        <v>327.5937607197248</v>
      </c>
      <c r="AZ453" s="17">
        <f t="shared" si="1204"/>
        <v>832.32257926077341</v>
      </c>
      <c r="BA453" s="17">
        <f t="shared" si="1204"/>
        <v>536.98857668641392</v>
      </c>
      <c r="BB453" s="17">
        <f t="shared" si="1204"/>
        <v>6.5216952298980528</v>
      </c>
      <c r="BC453" s="17">
        <f t="shared" si="1204"/>
        <v>268.88685403352275</v>
      </c>
      <c r="BD453" s="17">
        <f t="shared" si="1204"/>
        <v>703.09337743155436</v>
      </c>
      <c r="BE453" s="17">
        <f t="shared" si="1204"/>
        <v>288.53594464060359</v>
      </c>
      <c r="BF453" s="17">
        <f t="shared" si="1204"/>
        <v>0</v>
      </c>
      <c r="BG453" s="17">
        <f t="shared" si="1204"/>
        <v>0</v>
      </c>
      <c r="BH453" s="17">
        <f t="shared" si="1204"/>
        <v>0</v>
      </c>
      <c r="BI453" s="17">
        <f t="shared" si="1204"/>
        <v>0</v>
      </c>
      <c r="BJ453" s="17">
        <f t="shared" si="1204"/>
        <v>0</v>
      </c>
      <c r="BK453" s="17">
        <f t="shared" si="1204"/>
        <v>0</v>
      </c>
      <c r="BL453" s="17">
        <f t="shared" si="1204"/>
        <v>0</v>
      </c>
      <c r="BM453" s="17">
        <f t="shared" si="1204"/>
        <v>0</v>
      </c>
      <c r="BN453" s="17">
        <f t="shared" si="1204"/>
        <v>0</v>
      </c>
      <c r="BO453" s="17">
        <f t="shared" si="1204"/>
        <v>0</v>
      </c>
      <c r="BP453" s="17">
        <f t="shared" si="1204"/>
        <v>0</v>
      </c>
      <c r="BQ453" s="17">
        <f t="shared" si="1204"/>
        <v>0</v>
      </c>
      <c r="BR453" s="17">
        <f t="shared" si="1204"/>
        <v>0</v>
      </c>
      <c r="BS453" s="17">
        <f t="shared" si="1204"/>
        <v>0</v>
      </c>
      <c r="BT453" s="17">
        <f t="shared" si="1204"/>
        <v>0</v>
      </c>
      <c r="BU453" s="17">
        <f t="shared" si="1204"/>
        <v>0</v>
      </c>
      <c r="BV453" s="17">
        <f t="shared" si="1204"/>
        <v>0</v>
      </c>
      <c r="BW453" s="17">
        <f t="shared" si="1204"/>
        <v>0</v>
      </c>
      <c r="BX453" s="17">
        <f t="shared" si="1204"/>
        <v>0</v>
      </c>
      <c r="BY453" s="17">
        <f t="shared" si="1204"/>
        <v>0</v>
      </c>
      <c r="BZ453" s="17">
        <f t="shared" si="1204"/>
        <v>0</v>
      </c>
      <c r="CA453" s="17">
        <f t="shared" si="1204"/>
        <v>0</v>
      </c>
      <c r="CB453" s="17">
        <f t="shared" si="1204"/>
        <v>0</v>
      </c>
      <c r="CC453" s="17">
        <f t="shared" si="1204"/>
        <v>0</v>
      </c>
      <c r="CD453" s="17">
        <f t="shared" ref="CD453:DI453" si="1205">CD471/(CD$532*24)*1000</f>
        <v>0</v>
      </c>
      <c r="CE453" s="17">
        <f t="shared" si="1205"/>
        <v>0</v>
      </c>
      <c r="CF453" s="17">
        <f t="shared" si="1205"/>
        <v>0</v>
      </c>
      <c r="CG453" s="17">
        <f t="shared" si="1205"/>
        <v>0</v>
      </c>
      <c r="CH453" s="17">
        <f t="shared" si="1205"/>
        <v>0</v>
      </c>
      <c r="CI453" s="17">
        <f t="shared" si="1205"/>
        <v>0</v>
      </c>
      <c r="CJ453" s="17">
        <f t="shared" si="1205"/>
        <v>0</v>
      </c>
      <c r="CK453" s="17">
        <f t="shared" si="1205"/>
        <v>0</v>
      </c>
      <c r="CL453" s="17">
        <f t="shared" si="1205"/>
        <v>0</v>
      </c>
      <c r="CM453" s="17">
        <f t="shared" si="1205"/>
        <v>0</v>
      </c>
      <c r="CN453" s="17">
        <f t="shared" si="1205"/>
        <v>0</v>
      </c>
      <c r="CO453" s="17">
        <f t="shared" si="1205"/>
        <v>0</v>
      </c>
      <c r="CP453" s="17">
        <f t="shared" si="1205"/>
        <v>0</v>
      </c>
      <c r="CQ453" s="17">
        <f t="shared" si="1205"/>
        <v>0</v>
      </c>
      <c r="CR453" s="17">
        <f t="shared" si="1205"/>
        <v>0</v>
      </c>
      <c r="CS453" s="17">
        <f t="shared" si="1205"/>
        <v>0</v>
      </c>
      <c r="CT453" s="17">
        <f t="shared" si="1205"/>
        <v>0</v>
      </c>
      <c r="CU453" s="17">
        <f t="shared" si="1205"/>
        <v>0</v>
      </c>
      <c r="CV453" s="17">
        <f t="shared" si="1205"/>
        <v>0</v>
      </c>
      <c r="CW453" s="17">
        <f t="shared" si="1205"/>
        <v>0</v>
      </c>
      <c r="CX453" s="17">
        <f t="shared" si="1205"/>
        <v>0</v>
      </c>
      <c r="CY453" s="17">
        <f t="shared" si="1205"/>
        <v>0</v>
      </c>
      <c r="CZ453" s="17">
        <f t="shared" si="1205"/>
        <v>0</v>
      </c>
      <c r="DA453" s="17">
        <f t="shared" si="1205"/>
        <v>0</v>
      </c>
      <c r="DB453" s="17">
        <f t="shared" si="1205"/>
        <v>0</v>
      </c>
      <c r="DC453" s="17">
        <f t="shared" si="1205"/>
        <v>0</v>
      </c>
      <c r="DD453" s="17">
        <f t="shared" si="1205"/>
        <v>0</v>
      </c>
      <c r="DE453" s="17">
        <f t="shared" si="1205"/>
        <v>0</v>
      </c>
      <c r="DF453" s="17">
        <f t="shared" si="1205"/>
        <v>0</v>
      </c>
      <c r="DG453" s="17">
        <f t="shared" si="1205"/>
        <v>0</v>
      </c>
      <c r="DH453" s="17">
        <f t="shared" si="1205"/>
        <v>0</v>
      </c>
      <c r="DI453" s="17">
        <f t="shared" si="1205"/>
        <v>0</v>
      </c>
      <c r="DJ453" s="17">
        <f t="shared" ref="DJ453:EO453" si="1206">DJ471/(DJ$532*24)*1000</f>
        <v>0</v>
      </c>
      <c r="DK453" s="17">
        <f t="shared" si="1206"/>
        <v>0</v>
      </c>
      <c r="DL453" s="17">
        <f t="shared" si="1206"/>
        <v>0</v>
      </c>
      <c r="DM453" s="17">
        <f t="shared" si="1206"/>
        <v>0</v>
      </c>
      <c r="DN453" s="17">
        <f t="shared" si="1206"/>
        <v>0</v>
      </c>
      <c r="DO453" s="17">
        <f t="shared" si="1206"/>
        <v>0</v>
      </c>
      <c r="DP453" s="17">
        <f t="shared" si="1206"/>
        <v>0</v>
      </c>
      <c r="DQ453" s="17">
        <f t="shared" si="1206"/>
        <v>0</v>
      </c>
      <c r="DR453" s="17">
        <f t="shared" si="1206"/>
        <v>0</v>
      </c>
      <c r="DS453" s="17">
        <f t="shared" si="1206"/>
        <v>0</v>
      </c>
      <c r="DT453" s="17">
        <f t="shared" si="1206"/>
        <v>0</v>
      </c>
      <c r="DU453" s="17">
        <f t="shared" si="1206"/>
        <v>0</v>
      </c>
      <c r="DV453" s="17">
        <f t="shared" si="1206"/>
        <v>0</v>
      </c>
      <c r="DW453" s="17">
        <f t="shared" si="1206"/>
        <v>0</v>
      </c>
      <c r="DX453" s="17">
        <f t="shared" si="1206"/>
        <v>0</v>
      </c>
      <c r="DY453" s="17">
        <f t="shared" si="1206"/>
        <v>0</v>
      </c>
      <c r="DZ453" s="17">
        <f t="shared" si="1206"/>
        <v>0</v>
      </c>
      <c r="EA453" s="17">
        <f t="shared" si="1206"/>
        <v>0</v>
      </c>
      <c r="EB453" s="17">
        <f t="shared" si="1206"/>
        <v>0</v>
      </c>
      <c r="EC453" s="17">
        <f t="shared" si="1206"/>
        <v>0</v>
      </c>
      <c r="ED453" s="17">
        <f t="shared" si="1206"/>
        <v>0</v>
      </c>
      <c r="EE453" s="17">
        <f t="shared" si="1206"/>
        <v>0</v>
      </c>
      <c r="EF453" s="17">
        <f t="shared" si="1206"/>
        <v>0</v>
      </c>
      <c r="EG453" s="17">
        <f t="shared" si="1206"/>
        <v>0</v>
      </c>
      <c r="EH453" s="17">
        <f t="shared" si="1206"/>
        <v>0</v>
      </c>
      <c r="EI453" s="17">
        <f t="shared" si="1206"/>
        <v>0</v>
      </c>
      <c r="EJ453" s="17">
        <f t="shared" si="1206"/>
        <v>0</v>
      </c>
      <c r="EK453" s="17">
        <f t="shared" si="1206"/>
        <v>0</v>
      </c>
      <c r="EL453" s="17">
        <f t="shared" si="1206"/>
        <v>0</v>
      </c>
      <c r="EM453" s="17">
        <f t="shared" si="1206"/>
        <v>0</v>
      </c>
      <c r="EN453" s="17">
        <f t="shared" si="1206"/>
        <v>0</v>
      </c>
      <c r="EO453" s="17">
        <f t="shared" si="1206"/>
        <v>0</v>
      </c>
      <c r="EP453" s="17">
        <f t="shared" ref="EP453:FU453" si="1207">EP471/(EP$532*24)*1000</f>
        <v>0</v>
      </c>
      <c r="EQ453" s="17">
        <f t="shared" si="1207"/>
        <v>0</v>
      </c>
      <c r="ER453" s="17">
        <f t="shared" si="1207"/>
        <v>0</v>
      </c>
      <c r="ES453" s="17">
        <f t="shared" si="1207"/>
        <v>0</v>
      </c>
      <c r="ET453" s="17">
        <f t="shared" si="1207"/>
        <v>0</v>
      </c>
      <c r="EU453" s="17">
        <f t="shared" si="1207"/>
        <v>0</v>
      </c>
      <c r="EV453" s="17">
        <f t="shared" si="1207"/>
        <v>0</v>
      </c>
      <c r="EW453" s="17">
        <f t="shared" si="1207"/>
        <v>0</v>
      </c>
      <c r="EX453" s="17">
        <f t="shared" si="1207"/>
        <v>0</v>
      </c>
      <c r="EY453" s="17">
        <f t="shared" si="1207"/>
        <v>0</v>
      </c>
      <c r="EZ453" s="17">
        <f t="shared" si="1207"/>
        <v>0</v>
      </c>
      <c r="FA453" s="17">
        <f t="shared" si="1207"/>
        <v>0</v>
      </c>
      <c r="FB453" s="17">
        <f t="shared" si="1207"/>
        <v>0</v>
      </c>
      <c r="FC453" s="17">
        <f t="shared" si="1207"/>
        <v>0</v>
      </c>
      <c r="FD453" s="17">
        <f t="shared" si="1207"/>
        <v>0</v>
      </c>
      <c r="FE453" s="17">
        <f t="shared" si="1207"/>
        <v>0</v>
      </c>
      <c r="FF453" s="17">
        <f t="shared" si="1207"/>
        <v>0</v>
      </c>
      <c r="FG453" s="17">
        <f t="shared" si="1207"/>
        <v>0</v>
      </c>
      <c r="FH453" s="17">
        <f t="shared" si="1207"/>
        <v>0</v>
      </c>
      <c r="FI453" s="17">
        <f t="shared" si="1207"/>
        <v>0</v>
      </c>
      <c r="FJ453" s="17">
        <f t="shared" si="1207"/>
        <v>0</v>
      </c>
      <c r="FK453" s="17">
        <f t="shared" si="1207"/>
        <v>0</v>
      </c>
      <c r="FL453" s="17">
        <f t="shared" si="1207"/>
        <v>0</v>
      </c>
      <c r="FM453" s="17">
        <f t="shared" si="1207"/>
        <v>0</v>
      </c>
      <c r="FN453" s="17">
        <f t="shared" si="1207"/>
        <v>0</v>
      </c>
      <c r="FO453" s="17">
        <f t="shared" si="1207"/>
        <v>0</v>
      </c>
      <c r="FP453" s="17">
        <f t="shared" si="1207"/>
        <v>0</v>
      </c>
      <c r="FQ453" s="17">
        <f t="shared" si="1207"/>
        <v>0</v>
      </c>
      <c r="FR453" s="17">
        <f t="shared" si="1207"/>
        <v>0</v>
      </c>
      <c r="FS453" s="17">
        <f t="shared" si="1207"/>
        <v>0</v>
      </c>
      <c r="FT453" s="17">
        <f t="shared" si="1207"/>
        <v>0</v>
      </c>
      <c r="FU453" s="17">
        <f t="shared" si="1207"/>
        <v>0</v>
      </c>
      <c r="FV453" s="17">
        <f t="shared" ref="FV453:GC453" si="1208">FV471/(FV$532*24)*1000</f>
        <v>0</v>
      </c>
      <c r="FW453" s="17">
        <f t="shared" si="1208"/>
        <v>0</v>
      </c>
      <c r="FX453" s="17">
        <f t="shared" si="1208"/>
        <v>0</v>
      </c>
      <c r="FY453" s="17">
        <f t="shared" si="1208"/>
        <v>0</v>
      </c>
      <c r="FZ453" s="17">
        <f t="shared" si="1208"/>
        <v>0</v>
      </c>
      <c r="GA453" s="17">
        <f t="shared" si="1208"/>
        <v>0</v>
      </c>
      <c r="GB453" s="17">
        <f t="shared" si="1208"/>
        <v>0</v>
      </c>
      <c r="GC453" s="17">
        <f t="shared" si="1208"/>
        <v>0</v>
      </c>
    </row>
    <row r="454" spans="13:186" hidden="1" outlineLevel="1" x14ac:dyDescent="0.35">
      <c r="M454" s="9" t="s">
        <v>151</v>
      </c>
      <c r="N454" s="17">
        <f t="shared" ref="N454:AU454" si="1209">N472/(N$532*24)*1000</f>
        <v>5.0699761843074675</v>
      </c>
      <c r="O454" s="17">
        <f t="shared" si="1209"/>
        <v>2.7812420427977136</v>
      </c>
      <c r="P454" s="17">
        <f t="shared" si="1209"/>
        <v>0</v>
      </c>
      <c r="Q454" s="17">
        <f t="shared" si="1209"/>
        <v>0</v>
      </c>
      <c r="R454" s="17">
        <f t="shared" si="1209"/>
        <v>0</v>
      </c>
      <c r="S454" s="17">
        <f t="shared" si="1209"/>
        <v>0</v>
      </c>
      <c r="T454" s="17">
        <f t="shared" si="1209"/>
        <v>0</v>
      </c>
      <c r="U454" s="17">
        <f t="shared" si="1209"/>
        <v>0</v>
      </c>
      <c r="V454" s="17">
        <f t="shared" si="1209"/>
        <v>0</v>
      </c>
      <c r="W454" s="17">
        <f t="shared" si="1209"/>
        <v>0</v>
      </c>
      <c r="X454" s="17">
        <f t="shared" si="1209"/>
        <v>0</v>
      </c>
      <c r="Y454" s="17">
        <f t="shared" si="1209"/>
        <v>0</v>
      </c>
      <c r="Z454" s="17">
        <f t="shared" si="1209"/>
        <v>0</v>
      </c>
      <c r="AA454" s="17">
        <f t="shared" si="1209"/>
        <v>0</v>
      </c>
      <c r="AB454" s="17">
        <f t="shared" si="1209"/>
        <v>0</v>
      </c>
      <c r="AC454" s="17">
        <f t="shared" si="1209"/>
        <v>0</v>
      </c>
      <c r="AD454" s="17">
        <f t="shared" si="1209"/>
        <v>0</v>
      </c>
      <c r="AE454" s="17">
        <f t="shared" si="1209"/>
        <v>0</v>
      </c>
      <c r="AF454" s="17">
        <f t="shared" si="1209"/>
        <v>0</v>
      </c>
      <c r="AG454" s="17">
        <f t="shared" si="1209"/>
        <v>0</v>
      </c>
      <c r="AH454" s="17">
        <f t="shared" si="1209"/>
        <v>0</v>
      </c>
      <c r="AI454" s="17">
        <f t="shared" si="1209"/>
        <v>0</v>
      </c>
      <c r="AJ454" s="17">
        <f t="shared" si="1209"/>
        <v>0</v>
      </c>
      <c r="AK454" s="17">
        <f t="shared" si="1209"/>
        <v>0</v>
      </c>
      <c r="AL454" s="17">
        <f t="shared" si="1209"/>
        <v>0</v>
      </c>
      <c r="AM454" s="17">
        <f t="shared" si="1209"/>
        <v>0</v>
      </c>
      <c r="AN454" s="17">
        <f t="shared" si="1209"/>
        <v>0</v>
      </c>
      <c r="AO454" s="17">
        <f t="shared" si="1209"/>
        <v>0</v>
      </c>
      <c r="AP454" s="17">
        <f t="shared" si="1209"/>
        <v>0</v>
      </c>
      <c r="AQ454" s="17">
        <f t="shared" si="1209"/>
        <v>0</v>
      </c>
      <c r="AR454" s="17">
        <f t="shared" si="1209"/>
        <v>0</v>
      </c>
      <c r="AS454" s="17">
        <f t="shared" si="1209"/>
        <v>0</v>
      </c>
      <c r="AT454" s="17">
        <f t="shared" si="1209"/>
        <v>0</v>
      </c>
      <c r="AU454" s="17">
        <f t="shared" si="1209"/>
        <v>0</v>
      </c>
      <c r="AW454" s="9" t="s">
        <v>151</v>
      </c>
      <c r="AX454" s="17">
        <f t="shared" ref="AX454:CC454" si="1210">AX472/(AX$532*24)*1000</f>
        <v>-7.4355997247875258</v>
      </c>
      <c r="AY454" s="17">
        <f t="shared" si="1210"/>
        <v>12.16453505040259</v>
      </c>
      <c r="AZ454" s="17">
        <f t="shared" si="1210"/>
        <v>9.4674802227157606</v>
      </c>
      <c r="BA454" s="17">
        <f t="shared" si="1210"/>
        <v>5.8887436133327977</v>
      </c>
      <c r="BB454" s="17">
        <f t="shared" si="1210"/>
        <v>0</v>
      </c>
      <c r="BC454" s="17">
        <f t="shared" si="1210"/>
        <v>2.6399966301439468</v>
      </c>
      <c r="BD454" s="17">
        <f t="shared" si="1210"/>
        <v>7.9015336281609283</v>
      </c>
      <c r="BE454" s="17">
        <f t="shared" si="1210"/>
        <v>2.8780962708344502</v>
      </c>
      <c r="BF454" s="17">
        <f t="shared" si="1210"/>
        <v>0</v>
      </c>
      <c r="BG454" s="17">
        <f t="shared" si="1210"/>
        <v>0</v>
      </c>
      <c r="BH454" s="17">
        <f t="shared" si="1210"/>
        <v>0</v>
      </c>
      <c r="BI454" s="17">
        <f t="shared" si="1210"/>
        <v>0</v>
      </c>
      <c r="BJ454" s="17">
        <f t="shared" si="1210"/>
        <v>0</v>
      </c>
      <c r="BK454" s="17">
        <f t="shared" si="1210"/>
        <v>0</v>
      </c>
      <c r="BL454" s="17">
        <f t="shared" si="1210"/>
        <v>0</v>
      </c>
      <c r="BM454" s="17">
        <f t="shared" si="1210"/>
        <v>0</v>
      </c>
      <c r="BN454" s="17">
        <f t="shared" si="1210"/>
        <v>0</v>
      </c>
      <c r="BO454" s="17">
        <f t="shared" si="1210"/>
        <v>0</v>
      </c>
      <c r="BP454" s="17">
        <f t="shared" si="1210"/>
        <v>0</v>
      </c>
      <c r="BQ454" s="17">
        <f t="shared" si="1210"/>
        <v>0</v>
      </c>
      <c r="BR454" s="17">
        <f t="shared" si="1210"/>
        <v>0</v>
      </c>
      <c r="BS454" s="17">
        <f t="shared" si="1210"/>
        <v>0</v>
      </c>
      <c r="BT454" s="17">
        <f t="shared" si="1210"/>
        <v>0</v>
      </c>
      <c r="BU454" s="17">
        <f t="shared" si="1210"/>
        <v>0</v>
      </c>
      <c r="BV454" s="17">
        <f t="shared" si="1210"/>
        <v>0</v>
      </c>
      <c r="BW454" s="17">
        <f t="shared" si="1210"/>
        <v>0</v>
      </c>
      <c r="BX454" s="17">
        <f t="shared" si="1210"/>
        <v>0</v>
      </c>
      <c r="BY454" s="17">
        <f t="shared" si="1210"/>
        <v>0</v>
      </c>
      <c r="BZ454" s="17">
        <f t="shared" si="1210"/>
        <v>0</v>
      </c>
      <c r="CA454" s="17">
        <f t="shared" si="1210"/>
        <v>0</v>
      </c>
      <c r="CB454" s="17">
        <f t="shared" si="1210"/>
        <v>0</v>
      </c>
      <c r="CC454" s="17">
        <f t="shared" si="1210"/>
        <v>0</v>
      </c>
      <c r="CD454" s="17">
        <f t="shared" ref="CD454:DI454" si="1211">CD472/(CD$532*24)*1000</f>
        <v>0</v>
      </c>
      <c r="CE454" s="17">
        <f t="shared" si="1211"/>
        <v>0</v>
      </c>
      <c r="CF454" s="17">
        <f t="shared" si="1211"/>
        <v>0</v>
      </c>
      <c r="CG454" s="17">
        <f t="shared" si="1211"/>
        <v>0</v>
      </c>
      <c r="CH454" s="17">
        <f t="shared" si="1211"/>
        <v>0</v>
      </c>
      <c r="CI454" s="17">
        <f t="shared" si="1211"/>
        <v>0</v>
      </c>
      <c r="CJ454" s="17">
        <f t="shared" si="1211"/>
        <v>0</v>
      </c>
      <c r="CK454" s="17">
        <f t="shared" si="1211"/>
        <v>0</v>
      </c>
      <c r="CL454" s="17">
        <f t="shared" si="1211"/>
        <v>0</v>
      </c>
      <c r="CM454" s="17">
        <f t="shared" si="1211"/>
        <v>0</v>
      </c>
      <c r="CN454" s="17">
        <f t="shared" si="1211"/>
        <v>0</v>
      </c>
      <c r="CO454" s="17">
        <f t="shared" si="1211"/>
        <v>0</v>
      </c>
      <c r="CP454" s="17">
        <f t="shared" si="1211"/>
        <v>0</v>
      </c>
      <c r="CQ454" s="17">
        <f t="shared" si="1211"/>
        <v>0</v>
      </c>
      <c r="CR454" s="17">
        <f t="shared" si="1211"/>
        <v>0</v>
      </c>
      <c r="CS454" s="17">
        <f t="shared" si="1211"/>
        <v>0</v>
      </c>
      <c r="CT454" s="17">
        <f t="shared" si="1211"/>
        <v>0</v>
      </c>
      <c r="CU454" s="17">
        <f t="shared" si="1211"/>
        <v>0</v>
      </c>
      <c r="CV454" s="17">
        <f t="shared" si="1211"/>
        <v>0</v>
      </c>
      <c r="CW454" s="17">
        <f t="shared" si="1211"/>
        <v>0</v>
      </c>
      <c r="CX454" s="17">
        <f t="shared" si="1211"/>
        <v>0</v>
      </c>
      <c r="CY454" s="17">
        <f t="shared" si="1211"/>
        <v>0</v>
      </c>
      <c r="CZ454" s="17">
        <f t="shared" si="1211"/>
        <v>0</v>
      </c>
      <c r="DA454" s="17">
        <f t="shared" si="1211"/>
        <v>0</v>
      </c>
      <c r="DB454" s="17">
        <f t="shared" si="1211"/>
        <v>0</v>
      </c>
      <c r="DC454" s="17">
        <f t="shared" si="1211"/>
        <v>0</v>
      </c>
      <c r="DD454" s="17">
        <f t="shared" si="1211"/>
        <v>0</v>
      </c>
      <c r="DE454" s="17">
        <f t="shared" si="1211"/>
        <v>0</v>
      </c>
      <c r="DF454" s="17">
        <f t="shared" si="1211"/>
        <v>0</v>
      </c>
      <c r="DG454" s="17">
        <f t="shared" si="1211"/>
        <v>0</v>
      </c>
      <c r="DH454" s="17">
        <f t="shared" si="1211"/>
        <v>0</v>
      </c>
      <c r="DI454" s="17">
        <f t="shared" si="1211"/>
        <v>0</v>
      </c>
      <c r="DJ454" s="17">
        <f t="shared" ref="DJ454:EO454" si="1212">DJ472/(DJ$532*24)*1000</f>
        <v>0</v>
      </c>
      <c r="DK454" s="17">
        <f t="shared" si="1212"/>
        <v>0</v>
      </c>
      <c r="DL454" s="17">
        <f t="shared" si="1212"/>
        <v>0</v>
      </c>
      <c r="DM454" s="17">
        <f t="shared" si="1212"/>
        <v>0</v>
      </c>
      <c r="DN454" s="17">
        <f t="shared" si="1212"/>
        <v>0</v>
      </c>
      <c r="DO454" s="17">
        <f t="shared" si="1212"/>
        <v>0</v>
      </c>
      <c r="DP454" s="17">
        <f t="shared" si="1212"/>
        <v>0</v>
      </c>
      <c r="DQ454" s="17">
        <f t="shared" si="1212"/>
        <v>0</v>
      </c>
      <c r="DR454" s="17">
        <f t="shared" si="1212"/>
        <v>0</v>
      </c>
      <c r="DS454" s="17">
        <f t="shared" si="1212"/>
        <v>0</v>
      </c>
      <c r="DT454" s="17">
        <f t="shared" si="1212"/>
        <v>0</v>
      </c>
      <c r="DU454" s="17">
        <f t="shared" si="1212"/>
        <v>0</v>
      </c>
      <c r="DV454" s="17">
        <f t="shared" si="1212"/>
        <v>0</v>
      </c>
      <c r="DW454" s="17">
        <f t="shared" si="1212"/>
        <v>0</v>
      </c>
      <c r="DX454" s="17">
        <f t="shared" si="1212"/>
        <v>0</v>
      </c>
      <c r="DY454" s="17">
        <f t="shared" si="1212"/>
        <v>0</v>
      </c>
      <c r="DZ454" s="17">
        <f t="shared" si="1212"/>
        <v>0</v>
      </c>
      <c r="EA454" s="17">
        <f t="shared" si="1212"/>
        <v>0</v>
      </c>
      <c r="EB454" s="17">
        <f t="shared" si="1212"/>
        <v>0</v>
      </c>
      <c r="EC454" s="17">
        <f t="shared" si="1212"/>
        <v>0</v>
      </c>
      <c r="ED454" s="17">
        <f t="shared" si="1212"/>
        <v>0</v>
      </c>
      <c r="EE454" s="17">
        <f t="shared" si="1212"/>
        <v>0</v>
      </c>
      <c r="EF454" s="17">
        <f t="shared" si="1212"/>
        <v>0</v>
      </c>
      <c r="EG454" s="17">
        <f t="shared" si="1212"/>
        <v>0</v>
      </c>
      <c r="EH454" s="17">
        <f t="shared" si="1212"/>
        <v>0</v>
      </c>
      <c r="EI454" s="17">
        <f t="shared" si="1212"/>
        <v>0</v>
      </c>
      <c r="EJ454" s="17">
        <f t="shared" si="1212"/>
        <v>0</v>
      </c>
      <c r="EK454" s="17">
        <f t="shared" si="1212"/>
        <v>0</v>
      </c>
      <c r="EL454" s="17">
        <f t="shared" si="1212"/>
        <v>0</v>
      </c>
      <c r="EM454" s="17">
        <f t="shared" si="1212"/>
        <v>0</v>
      </c>
      <c r="EN454" s="17">
        <f t="shared" si="1212"/>
        <v>0</v>
      </c>
      <c r="EO454" s="17">
        <f t="shared" si="1212"/>
        <v>0</v>
      </c>
      <c r="EP454" s="17">
        <f t="shared" ref="EP454:FU454" si="1213">EP472/(EP$532*24)*1000</f>
        <v>0</v>
      </c>
      <c r="EQ454" s="17">
        <f t="shared" si="1213"/>
        <v>0</v>
      </c>
      <c r="ER454" s="17">
        <f t="shared" si="1213"/>
        <v>0</v>
      </c>
      <c r="ES454" s="17">
        <f t="shared" si="1213"/>
        <v>0</v>
      </c>
      <c r="ET454" s="17">
        <f t="shared" si="1213"/>
        <v>0</v>
      </c>
      <c r="EU454" s="17">
        <f t="shared" si="1213"/>
        <v>0</v>
      </c>
      <c r="EV454" s="17">
        <f t="shared" si="1213"/>
        <v>0</v>
      </c>
      <c r="EW454" s="17">
        <f t="shared" si="1213"/>
        <v>0</v>
      </c>
      <c r="EX454" s="17">
        <f t="shared" si="1213"/>
        <v>0</v>
      </c>
      <c r="EY454" s="17">
        <f t="shared" si="1213"/>
        <v>0</v>
      </c>
      <c r="EZ454" s="17">
        <f t="shared" si="1213"/>
        <v>0</v>
      </c>
      <c r="FA454" s="17">
        <f t="shared" si="1213"/>
        <v>0</v>
      </c>
      <c r="FB454" s="17">
        <f t="shared" si="1213"/>
        <v>0</v>
      </c>
      <c r="FC454" s="17">
        <f t="shared" si="1213"/>
        <v>0</v>
      </c>
      <c r="FD454" s="17">
        <f t="shared" si="1213"/>
        <v>0</v>
      </c>
      <c r="FE454" s="17">
        <f t="shared" si="1213"/>
        <v>0</v>
      </c>
      <c r="FF454" s="17">
        <f t="shared" si="1213"/>
        <v>0</v>
      </c>
      <c r="FG454" s="17">
        <f t="shared" si="1213"/>
        <v>0</v>
      </c>
      <c r="FH454" s="17">
        <f t="shared" si="1213"/>
        <v>0</v>
      </c>
      <c r="FI454" s="17">
        <f t="shared" si="1213"/>
        <v>0</v>
      </c>
      <c r="FJ454" s="17">
        <f t="shared" si="1213"/>
        <v>0</v>
      </c>
      <c r="FK454" s="17">
        <f t="shared" si="1213"/>
        <v>0</v>
      </c>
      <c r="FL454" s="17">
        <f t="shared" si="1213"/>
        <v>0</v>
      </c>
      <c r="FM454" s="17">
        <f t="shared" si="1213"/>
        <v>0</v>
      </c>
      <c r="FN454" s="17">
        <f t="shared" si="1213"/>
        <v>0</v>
      </c>
      <c r="FO454" s="17">
        <f t="shared" si="1213"/>
        <v>0</v>
      </c>
      <c r="FP454" s="17">
        <f t="shared" si="1213"/>
        <v>0</v>
      </c>
      <c r="FQ454" s="17">
        <f t="shared" si="1213"/>
        <v>0</v>
      </c>
      <c r="FR454" s="17">
        <f t="shared" si="1213"/>
        <v>0</v>
      </c>
      <c r="FS454" s="17">
        <f t="shared" si="1213"/>
        <v>0</v>
      </c>
      <c r="FT454" s="17">
        <f t="shared" si="1213"/>
        <v>0</v>
      </c>
      <c r="FU454" s="17">
        <f t="shared" si="1213"/>
        <v>0</v>
      </c>
      <c r="FV454" s="17">
        <f t="shared" ref="FV454:GC454" si="1214">FV472/(FV$532*24)*1000</f>
        <v>0</v>
      </c>
      <c r="FW454" s="17">
        <f t="shared" si="1214"/>
        <v>0</v>
      </c>
      <c r="FX454" s="17">
        <f t="shared" si="1214"/>
        <v>0</v>
      </c>
      <c r="FY454" s="17">
        <f t="shared" si="1214"/>
        <v>0</v>
      </c>
      <c r="FZ454" s="17">
        <f t="shared" si="1214"/>
        <v>0</v>
      </c>
      <c r="GA454" s="17">
        <f t="shared" si="1214"/>
        <v>0</v>
      </c>
      <c r="GB454" s="17">
        <f t="shared" si="1214"/>
        <v>0</v>
      </c>
      <c r="GC454" s="17">
        <f t="shared" si="1214"/>
        <v>0</v>
      </c>
    </row>
    <row r="455" spans="13:186" hidden="1" outlineLevel="1" x14ac:dyDescent="0.35">
      <c r="M455" s="9" t="s">
        <v>157</v>
      </c>
      <c r="N455" s="17">
        <f t="shared" ref="N455:AU455" si="1215">N473/(N$532*24)*1000</f>
        <v>0</v>
      </c>
      <c r="O455" s="17">
        <f t="shared" si="1215"/>
        <v>0</v>
      </c>
      <c r="P455" s="17">
        <f t="shared" si="1215"/>
        <v>0</v>
      </c>
      <c r="Q455" s="17">
        <f t="shared" si="1215"/>
        <v>0</v>
      </c>
      <c r="R455" s="17">
        <f t="shared" si="1215"/>
        <v>0</v>
      </c>
      <c r="S455" s="17">
        <f t="shared" si="1215"/>
        <v>0</v>
      </c>
      <c r="T455" s="17">
        <f t="shared" si="1215"/>
        <v>0</v>
      </c>
      <c r="U455" s="17">
        <f t="shared" si="1215"/>
        <v>0</v>
      </c>
      <c r="V455" s="17">
        <f t="shared" si="1215"/>
        <v>0</v>
      </c>
      <c r="W455" s="17">
        <f t="shared" si="1215"/>
        <v>0</v>
      </c>
      <c r="X455" s="17">
        <f t="shared" si="1215"/>
        <v>0</v>
      </c>
      <c r="Y455" s="17">
        <f t="shared" si="1215"/>
        <v>0</v>
      </c>
      <c r="Z455" s="17">
        <f t="shared" si="1215"/>
        <v>0</v>
      </c>
      <c r="AA455" s="17">
        <f t="shared" si="1215"/>
        <v>0</v>
      </c>
      <c r="AB455" s="17">
        <f t="shared" si="1215"/>
        <v>0</v>
      </c>
      <c r="AC455" s="17">
        <f t="shared" si="1215"/>
        <v>0</v>
      </c>
      <c r="AD455" s="17">
        <f t="shared" si="1215"/>
        <v>0</v>
      </c>
      <c r="AE455" s="17">
        <f t="shared" si="1215"/>
        <v>0</v>
      </c>
      <c r="AF455" s="17">
        <f t="shared" si="1215"/>
        <v>0</v>
      </c>
      <c r="AG455" s="17">
        <f t="shared" si="1215"/>
        <v>0</v>
      </c>
      <c r="AH455" s="17">
        <f t="shared" si="1215"/>
        <v>0</v>
      </c>
      <c r="AI455" s="17">
        <f t="shared" si="1215"/>
        <v>0</v>
      </c>
      <c r="AJ455" s="17">
        <f t="shared" si="1215"/>
        <v>0</v>
      </c>
      <c r="AK455" s="17">
        <f t="shared" si="1215"/>
        <v>0</v>
      </c>
      <c r="AL455" s="17">
        <f t="shared" si="1215"/>
        <v>0</v>
      </c>
      <c r="AM455" s="17">
        <f t="shared" si="1215"/>
        <v>0</v>
      </c>
      <c r="AN455" s="17">
        <f t="shared" si="1215"/>
        <v>0</v>
      </c>
      <c r="AO455" s="17">
        <f t="shared" si="1215"/>
        <v>0</v>
      </c>
      <c r="AP455" s="17">
        <f t="shared" si="1215"/>
        <v>0</v>
      </c>
      <c r="AQ455" s="17">
        <f t="shared" si="1215"/>
        <v>0</v>
      </c>
      <c r="AR455" s="17">
        <f t="shared" si="1215"/>
        <v>0</v>
      </c>
      <c r="AS455" s="17">
        <f t="shared" si="1215"/>
        <v>0</v>
      </c>
      <c r="AT455" s="17">
        <f t="shared" si="1215"/>
        <v>0</v>
      </c>
      <c r="AU455" s="17">
        <f t="shared" si="1215"/>
        <v>0</v>
      </c>
      <c r="AW455" s="9" t="s">
        <v>157</v>
      </c>
      <c r="AX455" s="17">
        <f t="shared" ref="AX455:CC455" si="1216">AX473/(AX$532*24)*1000</f>
        <v>0</v>
      </c>
      <c r="AY455" s="17">
        <f t="shared" si="1216"/>
        <v>0</v>
      </c>
      <c r="AZ455" s="17">
        <f t="shared" si="1216"/>
        <v>0</v>
      </c>
      <c r="BA455" s="17">
        <f t="shared" si="1216"/>
        <v>0</v>
      </c>
      <c r="BB455" s="17">
        <f t="shared" si="1216"/>
        <v>0</v>
      </c>
      <c r="BC455" s="17">
        <f t="shared" si="1216"/>
        <v>0</v>
      </c>
      <c r="BD455" s="17">
        <f t="shared" si="1216"/>
        <v>0</v>
      </c>
      <c r="BE455" s="17">
        <f t="shared" si="1216"/>
        <v>0</v>
      </c>
      <c r="BF455" s="17">
        <f t="shared" si="1216"/>
        <v>0</v>
      </c>
      <c r="BG455" s="17">
        <f t="shared" si="1216"/>
        <v>0</v>
      </c>
      <c r="BH455" s="17">
        <f t="shared" si="1216"/>
        <v>0</v>
      </c>
      <c r="BI455" s="17">
        <f t="shared" si="1216"/>
        <v>0</v>
      </c>
      <c r="BJ455" s="17">
        <f t="shared" si="1216"/>
        <v>0</v>
      </c>
      <c r="BK455" s="17">
        <f t="shared" si="1216"/>
        <v>0</v>
      </c>
      <c r="BL455" s="17">
        <f t="shared" si="1216"/>
        <v>0</v>
      </c>
      <c r="BM455" s="17">
        <f t="shared" si="1216"/>
        <v>0</v>
      </c>
      <c r="BN455" s="17">
        <f t="shared" si="1216"/>
        <v>0</v>
      </c>
      <c r="BO455" s="17">
        <f t="shared" si="1216"/>
        <v>0</v>
      </c>
      <c r="BP455" s="17">
        <f t="shared" si="1216"/>
        <v>0</v>
      </c>
      <c r="BQ455" s="17">
        <f t="shared" si="1216"/>
        <v>0</v>
      </c>
      <c r="BR455" s="17">
        <f t="shared" si="1216"/>
        <v>0</v>
      </c>
      <c r="BS455" s="17">
        <f t="shared" si="1216"/>
        <v>0</v>
      </c>
      <c r="BT455" s="17">
        <f t="shared" si="1216"/>
        <v>0</v>
      </c>
      <c r="BU455" s="17">
        <f t="shared" si="1216"/>
        <v>0</v>
      </c>
      <c r="BV455" s="17">
        <f t="shared" si="1216"/>
        <v>0</v>
      </c>
      <c r="BW455" s="17">
        <f t="shared" si="1216"/>
        <v>0</v>
      </c>
      <c r="BX455" s="17">
        <f t="shared" si="1216"/>
        <v>0</v>
      </c>
      <c r="BY455" s="17">
        <f t="shared" si="1216"/>
        <v>0</v>
      </c>
      <c r="BZ455" s="17">
        <f t="shared" si="1216"/>
        <v>0</v>
      </c>
      <c r="CA455" s="17">
        <f t="shared" si="1216"/>
        <v>0</v>
      </c>
      <c r="CB455" s="17">
        <f t="shared" si="1216"/>
        <v>0</v>
      </c>
      <c r="CC455" s="17">
        <f t="shared" si="1216"/>
        <v>0</v>
      </c>
      <c r="CD455" s="17">
        <f t="shared" ref="CD455:DI455" si="1217">CD473/(CD$532*24)*1000</f>
        <v>0</v>
      </c>
      <c r="CE455" s="17">
        <f t="shared" si="1217"/>
        <v>0</v>
      </c>
      <c r="CF455" s="17">
        <f t="shared" si="1217"/>
        <v>0</v>
      </c>
      <c r="CG455" s="17">
        <f t="shared" si="1217"/>
        <v>0</v>
      </c>
      <c r="CH455" s="17">
        <f t="shared" si="1217"/>
        <v>0</v>
      </c>
      <c r="CI455" s="17">
        <f t="shared" si="1217"/>
        <v>0</v>
      </c>
      <c r="CJ455" s="17">
        <f t="shared" si="1217"/>
        <v>0</v>
      </c>
      <c r="CK455" s="17">
        <f t="shared" si="1217"/>
        <v>0</v>
      </c>
      <c r="CL455" s="17">
        <f t="shared" si="1217"/>
        <v>0</v>
      </c>
      <c r="CM455" s="17">
        <f t="shared" si="1217"/>
        <v>0</v>
      </c>
      <c r="CN455" s="17">
        <f t="shared" si="1217"/>
        <v>0</v>
      </c>
      <c r="CO455" s="17">
        <f t="shared" si="1217"/>
        <v>0</v>
      </c>
      <c r="CP455" s="17">
        <f t="shared" si="1217"/>
        <v>0</v>
      </c>
      <c r="CQ455" s="17">
        <f t="shared" si="1217"/>
        <v>0</v>
      </c>
      <c r="CR455" s="17">
        <f t="shared" si="1217"/>
        <v>0</v>
      </c>
      <c r="CS455" s="17">
        <f t="shared" si="1217"/>
        <v>0</v>
      </c>
      <c r="CT455" s="17">
        <f t="shared" si="1217"/>
        <v>0</v>
      </c>
      <c r="CU455" s="17">
        <f t="shared" si="1217"/>
        <v>0</v>
      </c>
      <c r="CV455" s="17">
        <f t="shared" si="1217"/>
        <v>0</v>
      </c>
      <c r="CW455" s="17">
        <f t="shared" si="1217"/>
        <v>0</v>
      </c>
      <c r="CX455" s="17">
        <f t="shared" si="1217"/>
        <v>0</v>
      </c>
      <c r="CY455" s="17">
        <f t="shared" si="1217"/>
        <v>0</v>
      </c>
      <c r="CZ455" s="17">
        <f t="shared" si="1217"/>
        <v>0</v>
      </c>
      <c r="DA455" s="17">
        <f t="shared" si="1217"/>
        <v>0</v>
      </c>
      <c r="DB455" s="17">
        <f t="shared" si="1217"/>
        <v>0</v>
      </c>
      <c r="DC455" s="17">
        <f t="shared" si="1217"/>
        <v>0</v>
      </c>
      <c r="DD455" s="17">
        <f t="shared" si="1217"/>
        <v>0</v>
      </c>
      <c r="DE455" s="17">
        <f t="shared" si="1217"/>
        <v>0</v>
      </c>
      <c r="DF455" s="17">
        <f t="shared" si="1217"/>
        <v>0</v>
      </c>
      <c r="DG455" s="17">
        <f t="shared" si="1217"/>
        <v>0</v>
      </c>
      <c r="DH455" s="17">
        <f t="shared" si="1217"/>
        <v>0</v>
      </c>
      <c r="DI455" s="17">
        <f t="shared" si="1217"/>
        <v>0</v>
      </c>
      <c r="DJ455" s="17">
        <f t="shared" ref="DJ455:EO455" si="1218">DJ473/(DJ$532*24)*1000</f>
        <v>0</v>
      </c>
      <c r="DK455" s="17">
        <f t="shared" si="1218"/>
        <v>0</v>
      </c>
      <c r="DL455" s="17">
        <f t="shared" si="1218"/>
        <v>0</v>
      </c>
      <c r="DM455" s="17">
        <f t="shared" si="1218"/>
        <v>0</v>
      </c>
      <c r="DN455" s="17">
        <f t="shared" si="1218"/>
        <v>0</v>
      </c>
      <c r="DO455" s="17">
        <f t="shared" si="1218"/>
        <v>0</v>
      </c>
      <c r="DP455" s="17">
        <f t="shared" si="1218"/>
        <v>0</v>
      </c>
      <c r="DQ455" s="17">
        <f t="shared" si="1218"/>
        <v>0</v>
      </c>
      <c r="DR455" s="17">
        <f t="shared" si="1218"/>
        <v>0</v>
      </c>
      <c r="DS455" s="17">
        <f t="shared" si="1218"/>
        <v>0</v>
      </c>
      <c r="DT455" s="17">
        <f t="shared" si="1218"/>
        <v>0</v>
      </c>
      <c r="DU455" s="17">
        <f t="shared" si="1218"/>
        <v>0</v>
      </c>
      <c r="DV455" s="17">
        <f t="shared" si="1218"/>
        <v>0</v>
      </c>
      <c r="DW455" s="17">
        <f t="shared" si="1218"/>
        <v>0</v>
      </c>
      <c r="DX455" s="17">
        <f t="shared" si="1218"/>
        <v>0</v>
      </c>
      <c r="DY455" s="17">
        <f t="shared" si="1218"/>
        <v>0</v>
      </c>
      <c r="DZ455" s="17">
        <f t="shared" si="1218"/>
        <v>0</v>
      </c>
      <c r="EA455" s="17">
        <f t="shared" si="1218"/>
        <v>0</v>
      </c>
      <c r="EB455" s="17">
        <f t="shared" si="1218"/>
        <v>0</v>
      </c>
      <c r="EC455" s="17">
        <f t="shared" si="1218"/>
        <v>0</v>
      </c>
      <c r="ED455" s="17">
        <f t="shared" si="1218"/>
        <v>0</v>
      </c>
      <c r="EE455" s="17">
        <f t="shared" si="1218"/>
        <v>0</v>
      </c>
      <c r="EF455" s="17">
        <f t="shared" si="1218"/>
        <v>0</v>
      </c>
      <c r="EG455" s="17">
        <f t="shared" si="1218"/>
        <v>0</v>
      </c>
      <c r="EH455" s="17">
        <f t="shared" si="1218"/>
        <v>0</v>
      </c>
      <c r="EI455" s="17">
        <f t="shared" si="1218"/>
        <v>0</v>
      </c>
      <c r="EJ455" s="17">
        <f t="shared" si="1218"/>
        <v>0</v>
      </c>
      <c r="EK455" s="17">
        <f t="shared" si="1218"/>
        <v>0</v>
      </c>
      <c r="EL455" s="17">
        <f t="shared" si="1218"/>
        <v>0</v>
      </c>
      <c r="EM455" s="17">
        <f t="shared" si="1218"/>
        <v>0</v>
      </c>
      <c r="EN455" s="17">
        <f t="shared" si="1218"/>
        <v>0</v>
      </c>
      <c r="EO455" s="17">
        <f t="shared" si="1218"/>
        <v>0</v>
      </c>
      <c r="EP455" s="17">
        <f t="shared" ref="EP455:FU455" si="1219">EP473/(EP$532*24)*1000</f>
        <v>0</v>
      </c>
      <c r="EQ455" s="17">
        <f t="shared" si="1219"/>
        <v>0</v>
      </c>
      <c r="ER455" s="17">
        <f t="shared" si="1219"/>
        <v>0</v>
      </c>
      <c r="ES455" s="17">
        <f t="shared" si="1219"/>
        <v>0</v>
      </c>
      <c r="ET455" s="17">
        <f t="shared" si="1219"/>
        <v>0</v>
      </c>
      <c r="EU455" s="17">
        <f t="shared" si="1219"/>
        <v>0</v>
      </c>
      <c r="EV455" s="17">
        <f t="shared" si="1219"/>
        <v>0</v>
      </c>
      <c r="EW455" s="17">
        <f t="shared" si="1219"/>
        <v>0</v>
      </c>
      <c r="EX455" s="17">
        <f t="shared" si="1219"/>
        <v>0</v>
      </c>
      <c r="EY455" s="17">
        <f t="shared" si="1219"/>
        <v>0</v>
      </c>
      <c r="EZ455" s="17">
        <f t="shared" si="1219"/>
        <v>0</v>
      </c>
      <c r="FA455" s="17">
        <f t="shared" si="1219"/>
        <v>0</v>
      </c>
      <c r="FB455" s="17">
        <f t="shared" si="1219"/>
        <v>0</v>
      </c>
      <c r="FC455" s="17">
        <f t="shared" si="1219"/>
        <v>0</v>
      </c>
      <c r="FD455" s="17">
        <f t="shared" si="1219"/>
        <v>0</v>
      </c>
      <c r="FE455" s="17">
        <f t="shared" si="1219"/>
        <v>0</v>
      </c>
      <c r="FF455" s="17">
        <f t="shared" si="1219"/>
        <v>0</v>
      </c>
      <c r="FG455" s="17">
        <f t="shared" si="1219"/>
        <v>0</v>
      </c>
      <c r="FH455" s="17">
        <f t="shared" si="1219"/>
        <v>0</v>
      </c>
      <c r="FI455" s="17">
        <f t="shared" si="1219"/>
        <v>0</v>
      </c>
      <c r="FJ455" s="17">
        <f t="shared" si="1219"/>
        <v>0</v>
      </c>
      <c r="FK455" s="17">
        <f t="shared" si="1219"/>
        <v>0</v>
      </c>
      <c r="FL455" s="17">
        <f t="shared" si="1219"/>
        <v>0</v>
      </c>
      <c r="FM455" s="17">
        <f t="shared" si="1219"/>
        <v>0</v>
      </c>
      <c r="FN455" s="17">
        <f t="shared" si="1219"/>
        <v>0</v>
      </c>
      <c r="FO455" s="17">
        <f t="shared" si="1219"/>
        <v>0</v>
      </c>
      <c r="FP455" s="17">
        <f t="shared" si="1219"/>
        <v>0</v>
      </c>
      <c r="FQ455" s="17">
        <f t="shared" si="1219"/>
        <v>0</v>
      </c>
      <c r="FR455" s="17">
        <f t="shared" si="1219"/>
        <v>0</v>
      </c>
      <c r="FS455" s="17">
        <f t="shared" si="1219"/>
        <v>0</v>
      </c>
      <c r="FT455" s="17">
        <f t="shared" si="1219"/>
        <v>0</v>
      </c>
      <c r="FU455" s="17">
        <f t="shared" si="1219"/>
        <v>0</v>
      </c>
      <c r="FV455" s="17">
        <f t="shared" ref="FV455:GC455" si="1220">FV473/(FV$532*24)*1000</f>
        <v>0</v>
      </c>
      <c r="FW455" s="17">
        <f t="shared" si="1220"/>
        <v>0</v>
      </c>
      <c r="FX455" s="17">
        <f t="shared" si="1220"/>
        <v>0</v>
      </c>
      <c r="FY455" s="17">
        <f t="shared" si="1220"/>
        <v>0</v>
      </c>
      <c r="FZ455" s="17">
        <f t="shared" si="1220"/>
        <v>0</v>
      </c>
      <c r="GA455" s="17">
        <f t="shared" si="1220"/>
        <v>0</v>
      </c>
      <c r="GB455" s="17">
        <f t="shared" si="1220"/>
        <v>0</v>
      </c>
      <c r="GC455" s="17">
        <f t="shared" si="1220"/>
        <v>0</v>
      </c>
    </row>
    <row r="456" spans="13:186" hidden="1" outlineLevel="1" x14ac:dyDescent="0.35">
      <c r="M456" s="9" t="s">
        <v>145</v>
      </c>
      <c r="N456" s="17">
        <f t="shared" ref="N456:AU456" si="1221">N474/(N$532*24)*1000</f>
        <v>21.995799044005192</v>
      </c>
      <c r="O456" s="17">
        <f t="shared" si="1221"/>
        <v>19.607334655858889</v>
      </c>
      <c r="P456" s="17">
        <f t="shared" si="1221"/>
        <v>0</v>
      </c>
      <c r="Q456" s="17">
        <f t="shared" si="1221"/>
        <v>0</v>
      </c>
      <c r="R456" s="17">
        <f t="shared" si="1221"/>
        <v>0</v>
      </c>
      <c r="S456" s="17">
        <f t="shared" si="1221"/>
        <v>0</v>
      </c>
      <c r="T456" s="17">
        <f t="shared" si="1221"/>
        <v>0</v>
      </c>
      <c r="U456" s="17">
        <f t="shared" si="1221"/>
        <v>0</v>
      </c>
      <c r="V456" s="17">
        <f t="shared" si="1221"/>
        <v>0</v>
      </c>
      <c r="W456" s="17">
        <f t="shared" si="1221"/>
        <v>0</v>
      </c>
      <c r="X456" s="17">
        <f t="shared" si="1221"/>
        <v>0</v>
      </c>
      <c r="Y456" s="17">
        <f t="shared" si="1221"/>
        <v>0</v>
      </c>
      <c r="Z456" s="17">
        <f t="shared" si="1221"/>
        <v>0</v>
      </c>
      <c r="AA456" s="17">
        <f t="shared" si="1221"/>
        <v>0</v>
      </c>
      <c r="AB456" s="17">
        <f t="shared" si="1221"/>
        <v>0</v>
      </c>
      <c r="AC456" s="17">
        <f t="shared" si="1221"/>
        <v>0</v>
      </c>
      <c r="AD456" s="17">
        <f t="shared" si="1221"/>
        <v>0</v>
      </c>
      <c r="AE456" s="17">
        <f t="shared" si="1221"/>
        <v>0</v>
      </c>
      <c r="AF456" s="17">
        <f t="shared" si="1221"/>
        <v>0</v>
      </c>
      <c r="AG456" s="17">
        <f t="shared" si="1221"/>
        <v>0</v>
      </c>
      <c r="AH456" s="17">
        <f t="shared" si="1221"/>
        <v>0</v>
      </c>
      <c r="AI456" s="17">
        <f t="shared" si="1221"/>
        <v>0</v>
      </c>
      <c r="AJ456" s="17">
        <f t="shared" si="1221"/>
        <v>0</v>
      </c>
      <c r="AK456" s="17">
        <f t="shared" si="1221"/>
        <v>0</v>
      </c>
      <c r="AL456" s="17">
        <f t="shared" si="1221"/>
        <v>0</v>
      </c>
      <c r="AM456" s="17">
        <f t="shared" si="1221"/>
        <v>0</v>
      </c>
      <c r="AN456" s="17">
        <f t="shared" si="1221"/>
        <v>0</v>
      </c>
      <c r="AO456" s="17">
        <f t="shared" si="1221"/>
        <v>0</v>
      </c>
      <c r="AP456" s="17">
        <f t="shared" si="1221"/>
        <v>0</v>
      </c>
      <c r="AQ456" s="17">
        <f t="shared" si="1221"/>
        <v>0</v>
      </c>
      <c r="AR456" s="17">
        <f t="shared" si="1221"/>
        <v>0</v>
      </c>
      <c r="AS456" s="17">
        <f t="shared" si="1221"/>
        <v>0</v>
      </c>
      <c r="AT456" s="17">
        <f t="shared" si="1221"/>
        <v>0</v>
      </c>
      <c r="AU456" s="17">
        <f t="shared" si="1221"/>
        <v>0</v>
      </c>
      <c r="AW456" s="9" t="s">
        <v>145</v>
      </c>
      <c r="AX456" s="17">
        <f t="shared" ref="AX456:CC456" si="1222">AX474/(AX$532*24)*1000</f>
        <v>-7.1958424229797986</v>
      </c>
      <c r="AY456" s="17">
        <f t="shared" si="1222"/>
        <v>21.881207525767149</v>
      </c>
      <c r="AZ456" s="17">
        <f t="shared" si="1222"/>
        <v>42.441994578775002</v>
      </c>
      <c r="BA456" s="17">
        <f t="shared" si="1222"/>
        <v>30.219990033021372</v>
      </c>
      <c r="BB456" s="17">
        <f t="shared" si="1222"/>
        <v>1.8318850796754451</v>
      </c>
      <c r="BC456" s="17">
        <f t="shared" si="1222"/>
        <v>19.124957140007329</v>
      </c>
      <c r="BD456" s="17">
        <f t="shared" si="1222"/>
        <v>37.094016091932282</v>
      </c>
      <c r="BE456" s="17">
        <f t="shared" si="1222"/>
        <v>19.938108597768114</v>
      </c>
      <c r="BF456" s="17">
        <f t="shared" si="1222"/>
        <v>0</v>
      </c>
      <c r="BG456" s="17">
        <f t="shared" si="1222"/>
        <v>0</v>
      </c>
      <c r="BH456" s="17">
        <f t="shared" si="1222"/>
        <v>0</v>
      </c>
      <c r="BI456" s="17">
        <f t="shared" si="1222"/>
        <v>0</v>
      </c>
      <c r="BJ456" s="17">
        <f t="shared" si="1222"/>
        <v>0</v>
      </c>
      <c r="BK456" s="17">
        <f t="shared" si="1222"/>
        <v>0</v>
      </c>
      <c r="BL456" s="17">
        <f t="shared" si="1222"/>
        <v>0</v>
      </c>
      <c r="BM456" s="17">
        <f t="shared" si="1222"/>
        <v>0</v>
      </c>
      <c r="BN456" s="17">
        <f t="shared" si="1222"/>
        <v>0</v>
      </c>
      <c r="BO456" s="17">
        <f t="shared" si="1222"/>
        <v>0</v>
      </c>
      <c r="BP456" s="17">
        <f t="shared" si="1222"/>
        <v>0</v>
      </c>
      <c r="BQ456" s="17">
        <f t="shared" si="1222"/>
        <v>0</v>
      </c>
      <c r="BR456" s="17">
        <f t="shared" si="1222"/>
        <v>0</v>
      </c>
      <c r="BS456" s="17">
        <f t="shared" si="1222"/>
        <v>0</v>
      </c>
      <c r="BT456" s="17">
        <f t="shared" si="1222"/>
        <v>0</v>
      </c>
      <c r="BU456" s="17">
        <f t="shared" si="1222"/>
        <v>0</v>
      </c>
      <c r="BV456" s="17">
        <f t="shared" si="1222"/>
        <v>0</v>
      </c>
      <c r="BW456" s="17">
        <f t="shared" si="1222"/>
        <v>0</v>
      </c>
      <c r="BX456" s="17">
        <f t="shared" si="1222"/>
        <v>0</v>
      </c>
      <c r="BY456" s="17">
        <f t="shared" si="1222"/>
        <v>0</v>
      </c>
      <c r="BZ456" s="17">
        <f t="shared" si="1222"/>
        <v>0</v>
      </c>
      <c r="CA456" s="17">
        <f t="shared" si="1222"/>
        <v>0</v>
      </c>
      <c r="CB456" s="17">
        <f t="shared" si="1222"/>
        <v>0</v>
      </c>
      <c r="CC456" s="17">
        <f t="shared" si="1222"/>
        <v>0</v>
      </c>
      <c r="CD456" s="17">
        <f t="shared" ref="CD456:DI456" si="1223">CD474/(CD$532*24)*1000</f>
        <v>0</v>
      </c>
      <c r="CE456" s="17">
        <f t="shared" si="1223"/>
        <v>0</v>
      </c>
      <c r="CF456" s="17">
        <f t="shared" si="1223"/>
        <v>0</v>
      </c>
      <c r="CG456" s="17">
        <f t="shared" si="1223"/>
        <v>0</v>
      </c>
      <c r="CH456" s="17">
        <f t="shared" si="1223"/>
        <v>0</v>
      </c>
      <c r="CI456" s="17">
        <f t="shared" si="1223"/>
        <v>0</v>
      </c>
      <c r="CJ456" s="17">
        <f t="shared" si="1223"/>
        <v>0</v>
      </c>
      <c r="CK456" s="17">
        <f t="shared" si="1223"/>
        <v>0</v>
      </c>
      <c r="CL456" s="17">
        <f t="shared" si="1223"/>
        <v>0</v>
      </c>
      <c r="CM456" s="17">
        <f t="shared" si="1223"/>
        <v>0</v>
      </c>
      <c r="CN456" s="17">
        <f t="shared" si="1223"/>
        <v>0</v>
      </c>
      <c r="CO456" s="17">
        <f t="shared" si="1223"/>
        <v>0</v>
      </c>
      <c r="CP456" s="17">
        <f t="shared" si="1223"/>
        <v>0</v>
      </c>
      <c r="CQ456" s="17">
        <f t="shared" si="1223"/>
        <v>0</v>
      </c>
      <c r="CR456" s="17">
        <f t="shared" si="1223"/>
        <v>0</v>
      </c>
      <c r="CS456" s="17">
        <f t="shared" si="1223"/>
        <v>0</v>
      </c>
      <c r="CT456" s="17">
        <f t="shared" si="1223"/>
        <v>0</v>
      </c>
      <c r="CU456" s="17">
        <f t="shared" si="1223"/>
        <v>0</v>
      </c>
      <c r="CV456" s="17">
        <f t="shared" si="1223"/>
        <v>0</v>
      </c>
      <c r="CW456" s="17">
        <f t="shared" si="1223"/>
        <v>0</v>
      </c>
      <c r="CX456" s="17">
        <f t="shared" si="1223"/>
        <v>0</v>
      </c>
      <c r="CY456" s="17">
        <f t="shared" si="1223"/>
        <v>0</v>
      </c>
      <c r="CZ456" s="17">
        <f t="shared" si="1223"/>
        <v>0</v>
      </c>
      <c r="DA456" s="17">
        <f t="shared" si="1223"/>
        <v>0</v>
      </c>
      <c r="DB456" s="17">
        <f t="shared" si="1223"/>
        <v>0</v>
      </c>
      <c r="DC456" s="17">
        <f t="shared" si="1223"/>
        <v>0</v>
      </c>
      <c r="DD456" s="17">
        <f t="shared" si="1223"/>
        <v>0</v>
      </c>
      <c r="DE456" s="17">
        <f t="shared" si="1223"/>
        <v>0</v>
      </c>
      <c r="DF456" s="17">
        <f t="shared" si="1223"/>
        <v>0</v>
      </c>
      <c r="DG456" s="17">
        <f t="shared" si="1223"/>
        <v>0</v>
      </c>
      <c r="DH456" s="17">
        <f t="shared" si="1223"/>
        <v>0</v>
      </c>
      <c r="DI456" s="17">
        <f t="shared" si="1223"/>
        <v>0</v>
      </c>
      <c r="DJ456" s="17">
        <f t="shared" ref="DJ456:EO456" si="1224">DJ474/(DJ$532*24)*1000</f>
        <v>0</v>
      </c>
      <c r="DK456" s="17">
        <f t="shared" si="1224"/>
        <v>0</v>
      </c>
      <c r="DL456" s="17">
        <f t="shared" si="1224"/>
        <v>0</v>
      </c>
      <c r="DM456" s="17">
        <f t="shared" si="1224"/>
        <v>0</v>
      </c>
      <c r="DN456" s="17">
        <f t="shared" si="1224"/>
        <v>0</v>
      </c>
      <c r="DO456" s="17">
        <f t="shared" si="1224"/>
        <v>0</v>
      </c>
      <c r="DP456" s="17">
        <f t="shared" si="1224"/>
        <v>0</v>
      </c>
      <c r="DQ456" s="17">
        <f t="shared" si="1224"/>
        <v>0</v>
      </c>
      <c r="DR456" s="17">
        <f t="shared" si="1224"/>
        <v>0</v>
      </c>
      <c r="DS456" s="17">
        <f t="shared" si="1224"/>
        <v>0</v>
      </c>
      <c r="DT456" s="17">
        <f t="shared" si="1224"/>
        <v>0</v>
      </c>
      <c r="DU456" s="17">
        <f t="shared" si="1224"/>
        <v>0</v>
      </c>
      <c r="DV456" s="17">
        <f t="shared" si="1224"/>
        <v>0</v>
      </c>
      <c r="DW456" s="17">
        <f t="shared" si="1224"/>
        <v>0</v>
      </c>
      <c r="DX456" s="17">
        <f t="shared" si="1224"/>
        <v>0</v>
      </c>
      <c r="DY456" s="17">
        <f t="shared" si="1224"/>
        <v>0</v>
      </c>
      <c r="DZ456" s="17">
        <f t="shared" si="1224"/>
        <v>0</v>
      </c>
      <c r="EA456" s="17">
        <f t="shared" si="1224"/>
        <v>0</v>
      </c>
      <c r="EB456" s="17">
        <f t="shared" si="1224"/>
        <v>0</v>
      </c>
      <c r="EC456" s="17">
        <f t="shared" si="1224"/>
        <v>0</v>
      </c>
      <c r="ED456" s="17">
        <f t="shared" si="1224"/>
        <v>0</v>
      </c>
      <c r="EE456" s="17">
        <f t="shared" si="1224"/>
        <v>0</v>
      </c>
      <c r="EF456" s="17">
        <f t="shared" si="1224"/>
        <v>0</v>
      </c>
      <c r="EG456" s="17">
        <f t="shared" si="1224"/>
        <v>0</v>
      </c>
      <c r="EH456" s="17">
        <f t="shared" si="1224"/>
        <v>0</v>
      </c>
      <c r="EI456" s="17">
        <f t="shared" si="1224"/>
        <v>0</v>
      </c>
      <c r="EJ456" s="17">
        <f t="shared" si="1224"/>
        <v>0</v>
      </c>
      <c r="EK456" s="17">
        <f t="shared" si="1224"/>
        <v>0</v>
      </c>
      <c r="EL456" s="17">
        <f t="shared" si="1224"/>
        <v>0</v>
      </c>
      <c r="EM456" s="17">
        <f t="shared" si="1224"/>
        <v>0</v>
      </c>
      <c r="EN456" s="17">
        <f t="shared" si="1224"/>
        <v>0</v>
      </c>
      <c r="EO456" s="17">
        <f t="shared" si="1224"/>
        <v>0</v>
      </c>
      <c r="EP456" s="17">
        <f t="shared" ref="EP456:FU456" si="1225">EP474/(EP$532*24)*1000</f>
        <v>0</v>
      </c>
      <c r="EQ456" s="17">
        <f t="shared" si="1225"/>
        <v>0</v>
      </c>
      <c r="ER456" s="17">
        <f t="shared" si="1225"/>
        <v>0</v>
      </c>
      <c r="ES456" s="17">
        <f t="shared" si="1225"/>
        <v>0</v>
      </c>
      <c r="ET456" s="17">
        <f t="shared" si="1225"/>
        <v>0</v>
      </c>
      <c r="EU456" s="17">
        <f t="shared" si="1225"/>
        <v>0</v>
      </c>
      <c r="EV456" s="17">
        <f t="shared" si="1225"/>
        <v>0</v>
      </c>
      <c r="EW456" s="17">
        <f t="shared" si="1225"/>
        <v>0</v>
      </c>
      <c r="EX456" s="17">
        <f t="shared" si="1225"/>
        <v>0</v>
      </c>
      <c r="EY456" s="17">
        <f t="shared" si="1225"/>
        <v>0</v>
      </c>
      <c r="EZ456" s="17">
        <f t="shared" si="1225"/>
        <v>0</v>
      </c>
      <c r="FA456" s="17">
        <f t="shared" si="1225"/>
        <v>0</v>
      </c>
      <c r="FB456" s="17">
        <f t="shared" si="1225"/>
        <v>0</v>
      </c>
      <c r="FC456" s="17">
        <f t="shared" si="1225"/>
        <v>0</v>
      </c>
      <c r="FD456" s="17">
        <f t="shared" si="1225"/>
        <v>0</v>
      </c>
      <c r="FE456" s="17">
        <f t="shared" si="1225"/>
        <v>0</v>
      </c>
      <c r="FF456" s="17">
        <f t="shared" si="1225"/>
        <v>0</v>
      </c>
      <c r="FG456" s="17">
        <f t="shared" si="1225"/>
        <v>0</v>
      </c>
      <c r="FH456" s="17">
        <f t="shared" si="1225"/>
        <v>0</v>
      </c>
      <c r="FI456" s="17">
        <f t="shared" si="1225"/>
        <v>0</v>
      </c>
      <c r="FJ456" s="17">
        <f t="shared" si="1225"/>
        <v>0</v>
      </c>
      <c r="FK456" s="17">
        <f t="shared" si="1225"/>
        <v>0</v>
      </c>
      <c r="FL456" s="17">
        <f t="shared" si="1225"/>
        <v>0</v>
      </c>
      <c r="FM456" s="17">
        <f t="shared" si="1225"/>
        <v>0</v>
      </c>
      <c r="FN456" s="17">
        <f t="shared" si="1225"/>
        <v>0</v>
      </c>
      <c r="FO456" s="17">
        <f t="shared" si="1225"/>
        <v>0</v>
      </c>
      <c r="FP456" s="17">
        <f t="shared" si="1225"/>
        <v>0</v>
      </c>
      <c r="FQ456" s="17">
        <f t="shared" si="1225"/>
        <v>0</v>
      </c>
      <c r="FR456" s="17">
        <f t="shared" si="1225"/>
        <v>0</v>
      </c>
      <c r="FS456" s="17">
        <f t="shared" si="1225"/>
        <v>0</v>
      </c>
      <c r="FT456" s="17">
        <f t="shared" si="1225"/>
        <v>0</v>
      </c>
      <c r="FU456" s="17">
        <f t="shared" si="1225"/>
        <v>0</v>
      </c>
      <c r="FV456" s="17">
        <f t="shared" ref="FV456:GC456" si="1226">FV474/(FV$532*24)*1000</f>
        <v>0</v>
      </c>
      <c r="FW456" s="17">
        <f t="shared" si="1226"/>
        <v>0</v>
      </c>
      <c r="FX456" s="17">
        <f t="shared" si="1226"/>
        <v>0</v>
      </c>
      <c r="FY456" s="17">
        <f t="shared" si="1226"/>
        <v>0</v>
      </c>
      <c r="FZ456" s="17">
        <f t="shared" si="1226"/>
        <v>0</v>
      </c>
      <c r="GA456" s="17">
        <f t="shared" si="1226"/>
        <v>0</v>
      </c>
      <c r="GB456" s="17">
        <f t="shared" si="1226"/>
        <v>0</v>
      </c>
      <c r="GC456" s="17">
        <f t="shared" si="1226"/>
        <v>0</v>
      </c>
    </row>
    <row r="457" spans="13:186" hidden="1" outlineLevel="1" x14ac:dyDescent="0.35"/>
    <row r="458" spans="13:186" hidden="1" outlineLevel="1" x14ac:dyDescent="0.35">
      <c r="M458" s="226" t="s">
        <v>111</v>
      </c>
      <c r="N458" s="226">
        <f t="shared" ref="N458:AU458" si="1227">YEAR(N459)</f>
        <v>2025</v>
      </c>
      <c r="O458" s="226">
        <f t="shared" si="1227"/>
        <v>2026</v>
      </c>
      <c r="P458" s="226">
        <f t="shared" si="1227"/>
        <v>2027</v>
      </c>
      <c r="Q458" s="226">
        <f t="shared" si="1227"/>
        <v>2028</v>
      </c>
      <c r="R458" s="226">
        <f t="shared" si="1227"/>
        <v>2029</v>
      </c>
      <c r="S458" s="226">
        <f t="shared" si="1227"/>
        <v>2030</v>
      </c>
      <c r="T458" s="226">
        <f t="shared" si="1227"/>
        <v>2031</v>
      </c>
      <c r="U458" s="226">
        <f t="shared" si="1227"/>
        <v>2032</v>
      </c>
      <c r="V458" s="226">
        <f t="shared" si="1227"/>
        <v>2033</v>
      </c>
      <c r="W458" s="226">
        <f t="shared" si="1227"/>
        <v>2034</v>
      </c>
      <c r="X458" s="226">
        <f t="shared" si="1227"/>
        <v>2035</v>
      </c>
      <c r="Y458" s="226">
        <f t="shared" si="1227"/>
        <v>2036</v>
      </c>
      <c r="Z458" s="226">
        <f t="shared" si="1227"/>
        <v>2037</v>
      </c>
      <c r="AA458" s="226">
        <f t="shared" si="1227"/>
        <v>2038</v>
      </c>
      <c r="AB458" s="226">
        <f t="shared" si="1227"/>
        <v>2039</v>
      </c>
      <c r="AC458" s="226">
        <f t="shared" si="1227"/>
        <v>2040</v>
      </c>
      <c r="AD458" s="226">
        <f t="shared" si="1227"/>
        <v>2041</v>
      </c>
      <c r="AE458" s="226">
        <f t="shared" si="1227"/>
        <v>2042</v>
      </c>
      <c r="AF458" s="226">
        <f t="shared" si="1227"/>
        <v>2043</v>
      </c>
      <c r="AG458" s="226">
        <f t="shared" si="1227"/>
        <v>2044</v>
      </c>
      <c r="AH458" s="226">
        <f t="shared" si="1227"/>
        <v>2045</v>
      </c>
      <c r="AI458" s="226">
        <f t="shared" si="1227"/>
        <v>2046</v>
      </c>
      <c r="AJ458" s="226">
        <f t="shared" si="1227"/>
        <v>2047</v>
      </c>
      <c r="AK458" s="226">
        <f t="shared" si="1227"/>
        <v>2048</v>
      </c>
      <c r="AL458" s="226">
        <f t="shared" si="1227"/>
        <v>2049</v>
      </c>
      <c r="AM458" s="226">
        <f t="shared" si="1227"/>
        <v>2050</v>
      </c>
      <c r="AN458" s="226">
        <f t="shared" si="1227"/>
        <v>2051</v>
      </c>
      <c r="AO458" s="226">
        <f t="shared" si="1227"/>
        <v>2052</v>
      </c>
      <c r="AP458" s="226">
        <f t="shared" si="1227"/>
        <v>2053</v>
      </c>
      <c r="AQ458" s="226">
        <f t="shared" si="1227"/>
        <v>2054</v>
      </c>
      <c r="AR458" s="226">
        <f t="shared" si="1227"/>
        <v>2055</v>
      </c>
      <c r="AS458" s="226">
        <f t="shared" si="1227"/>
        <v>2056</v>
      </c>
      <c r="AT458" s="226">
        <f t="shared" si="1227"/>
        <v>2057</v>
      </c>
      <c r="AU458" s="226">
        <f t="shared" si="1227"/>
        <v>2058</v>
      </c>
      <c r="AV458" s="3"/>
      <c r="AW458" s="226" t="s">
        <v>112</v>
      </c>
      <c r="AX458" s="227" t="str">
        <f t="shared" ref="AX458:CC458" si="1228">IF(MONTH(AX$459)&lt;=3,"1T",IF(MONTH(AX$459)&lt;=6,"2T",IF(MONTH(AX$459)&lt;=9,"3T","4T")))&amp;RIGHT(YEAR(AX$459),2)</f>
        <v>1T25</v>
      </c>
      <c r="AY458" s="227" t="str">
        <f t="shared" si="1228"/>
        <v>2T25</v>
      </c>
      <c r="AZ458" s="227" t="str">
        <f t="shared" si="1228"/>
        <v>3T25</v>
      </c>
      <c r="BA458" s="227" t="str">
        <f t="shared" si="1228"/>
        <v>4T25</v>
      </c>
      <c r="BB458" s="227" t="str">
        <f t="shared" si="1228"/>
        <v>1T26</v>
      </c>
      <c r="BC458" s="227" t="str">
        <f t="shared" si="1228"/>
        <v>2T26</v>
      </c>
      <c r="BD458" s="227" t="str">
        <f t="shared" si="1228"/>
        <v>3T26</v>
      </c>
      <c r="BE458" s="227" t="str">
        <f t="shared" si="1228"/>
        <v>4T26</v>
      </c>
      <c r="BF458" s="227" t="str">
        <f t="shared" si="1228"/>
        <v>1T27</v>
      </c>
      <c r="BG458" s="227" t="str">
        <f t="shared" si="1228"/>
        <v>2T27</v>
      </c>
      <c r="BH458" s="227" t="str">
        <f t="shared" si="1228"/>
        <v>3T27</v>
      </c>
      <c r="BI458" s="227" t="str">
        <f t="shared" si="1228"/>
        <v>4T27</v>
      </c>
      <c r="BJ458" s="227" t="str">
        <f t="shared" si="1228"/>
        <v>1T28</v>
      </c>
      <c r="BK458" s="227" t="str">
        <f t="shared" si="1228"/>
        <v>2T28</v>
      </c>
      <c r="BL458" s="227" t="str">
        <f t="shared" si="1228"/>
        <v>3T28</v>
      </c>
      <c r="BM458" s="227" t="str">
        <f t="shared" si="1228"/>
        <v>4T28</v>
      </c>
      <c r="BN458" s="227" t="str">
        <f t="shared" si="1228"/>
        <v>1T29</v>
      </c>
      <c r="BO458" s="227" t="str">
        <f t="shared" si="1228"/>
        <v>2T29</v>
      </c>
      <c r="BP458" s="227" t="str">
        <f t="shared" si="1228"/>
        <v>3T29</v>
      </c>
      <c r="BQ458" s="227" t="str">
        <f t="shared" si="1228"/>
        <v>4T29</v>
      </c>
      <c r="BR458" s="227" t="str">
        <f t="shared" si="1228"/>
        <v>1T30</v>
      </c>
      <c r="BS458" s="227" t="str">
        <f t="shared" si="1228"/>
        <v>2T30</v>
      </c>
      <c r="BT458" s="227" t="str">
        <f t="shared" si="1228"/>
        <v>3T30</v>
      </c>
      <c r="BU458" s="227" t="str">
        <f t="shared" si="1228"/>
        <v>4T30</v>
      </c>
      <c r="BV458" s="227" t="str">
        <f t="shared" si="1228"/>
        <v>1T31</v>
      </c>
      <c r="BW458" s="227" t="str">
        <f t="shared" si="1228"/>
        <v>2T31</v>
      </c>
      <c r="BX458" s="227" t="str">
        <f t="shared" si="1228"/>
        <v>3T31</v>
      </c>
      <c r="BY458" s="227" t="str">
        <f t="shared" si="1228"/>
        <v>4T31</v>
      </c>
      <c r="BZ458" s="227" t="str">
        <f t="shared" si="1228"/>
        <v>1T32</v>
      </c>
      <c r="CA458" s="227" t="str">
        <f t="shared" si="1228"/>
        <v>2T32</v>
      </c>
      <c r="CB458" s="227" t="str">
        <f t="shared" si="1228"/>
        <v>3T32</v>
      </c>
      <c r="CC458" s="227" t="str">
        <f t="shared" si="1228"/>
        <v>4T32</v>
      </c>
      <c r="CD458" s="227" t="str">
        <f t="shared" ref="CD458:DI458" si="1229">IF(MONTH(CD$459)&lt;=3,"1T",IF(MONTH(CD$459)&lt;=6,"2T",IF(MONTH(CD$459)&lt;=9,"3T","4T")))&amp;RIGHT(YEAR(CD$459),2)</f>
        <v>1T33</v>
      </c>
      <c r="CE458" s="227" t="str">
        <f t="shared" si="1229"/>
        <v>2T33</v>
      </c>
      <c r="CF458" s="227" t="str">
        <f t="shared" si="1229"/>
        <v>3T33</v>
      </c>
      <c r="CG458" s="227" t="str">
        <f t="shared" si="1229"/>
        <v>4T33</v>
      </c>
      <c r="CH458" s="227" t="str">
        <f t="shared" si="1229"/>
        <v>1T34</v>
      </c>
      <c r="CI458" s="227" t="str">
        <f t="shared" si="1229"/>
        <v>2T34</v>
      </c>
      <c r="CJ458" s="227" t="str">
        <f t="shared" si="1229"/>
        <v>3T34</v>
      </c>
      <c r="CK458" s="227" t="str">
        <f t="shared" si="1229"/>
        <v>4T34</v>
      </c>
      <c r="CL458" s="227" t="str">
        <f t="shared" si="1229"/>
        <v>1T35</v>
      </c>
      <c r="CM458" s="227" t="str">
        <f t="shared" si="1229"/>
        <v>2T35</v>
      </c>
      <c r="CN458" s="227" t="str">
        <f t="shared" si="1229"/>
        <v>3T35</v>
      </c>
      <c r="CO458" s="227" t="str">
        <f t="shared" si="1229"/>
        <v>4T35</v>
      </c>
      <c r="CP458" s="227" t="str">
        <f t="shared" si="1229"/>
        <v>1T36</v>
      </c>
      <c r="CQ458" s="227" t="str">
        <f t="shared" si="1229"/>
        <v>2T36</v>
      </c>
      <c r="CR458" s="227" t="str">
        <f t="shared" si="1229"/>
        <v>3T36</v>
      </c>
      <c r="CS458" s="227" t="str">
        <f t="shared" si="1229"/>
        <v>4T36</v>
      </c>
      <c r="CT458" s="227" t="str">
        <f t="shared" si="1229"/>
        <v>1T37</v>
      </c>
      <c r="CU458" s="227" t="str">
        <f t="shared" si="1229"/>
        <v>2T37</v>
      </c>
      <c r="CV458" s="227" t="str">
        <f t="shared" si="1229"/>
        <v>3T37</v>
      </c>
      <c r="CW458" s="227" t="str">
        <f t="shared" si="1229"/>
        <v>4T37</v>
      </c>
      <c r="CX458" s="227" t="str">
        <f t="shared" si="1229"/>
        <v>1T38</v>
      </c>
      <c r="CY458" s="227" t="str">
        <f t="shared" si="1229"/>
        <v>2T38</v>
      </c>
      <c r="CZ458" s="227" t="str">
        <f t="shared" si="1229"/>
        <v>3T38</v>
      </c>
      <c r="DA458" s="227" t="str">
        <f t="shared" si="1229"/>
        <v>4T38</v>
      </c>
      <c r="DB458" s="227" t="str">
        <f t="shared" si="1229"/>
        <v>1T39</v>
      </c>
      <c r="DC458" s="227" t="str">
        <f t="shared" si="1229"/>
        <v>2T39</v>
      </c>
      <c r="DD458" s="227" t="str">
        <f t="shared" si="1229"/>
        <v>3T39</v>
      </c>
      <c r="DE458" s="227" t="str">
        <f t="shared" si="1229"/>
        <v>4T39</v>
      </c>
      <c r="DF458" s="227" t="str">
        <f t="shared" si="1229"/>
        <v>1T40</v>
      </c>
      <c r="DG458" s="227" t="str">
        <f t="shared" si="1229"/>
        <v>2T40</v>
      </c>
      <c r="DH458" s="227" t="str">
        <f t="shared" si="1229"/>
        <v>3T40</v>
      </c>
      <c r="DI458" s="227" t="str">
        <f t="shared" si="1229"/>
        <v>4T40</v>
      </c>
      <c r="DJ458" s="227" t="str">
        <f t="shared" ref="DJ458:EO458" si="1230">IF(MONTH(DJ$459)&lt;=3,"1T",IF(MONTH(DJ$459)&lt;=6,"2T",IF(MONTH(DJ$459)&lt;=9,"3T","4T")))&amp;RIGHT(YEAR(DJ$459),2)</f>
        <v>1T41</v>
      </c>
      <c r="DK458" s="227" t="str">
        <f t="shared" si="1230"/>
        <v>2T41</v>
      </c>
      <c r="DL458" s="227" t="str">
        <f t="shared" si="1230"/>
        <v>3T41</v>
      </c>
      <c r="DM458" s="227" t="str">
        <f t="shared" si="1230"/>
        <v>4T41</v>
      </c>
      <c r="DN458" s="227" t="str">
        <f t="shared" si="1230"/>
        <v>1T42</v>
      </c>
      <c r="DO458" s="227" t="str">
        <f t="shared" si="1230"/>
        <v>2T42</v>
      </c>
      <c r="DP458" s="227" t="str">
        <f t="shared" si="1230"/>
        <v>3T42</v>
      </c>
      <c r="DQ458" s="227" t="str">
        <f t="shared" si="1230"/>
        <v>4T42</v>
      </c>
      <c r="DR458" s="227" t="str">
        <f t="shared" si="1230"/>
        <v>1T43</v>
      </c>
      <c r="DS458" s="227" t="str">
        <f t="shared" si="1230"/>
        <v>2T43</v>
      </c>
      <c r="DT458" s="227" t="str">
        <f t="shared" si="1230"/>
        <v>3T43</v>
      </c>
      <c r="DU458" s="227" t="str">
        <f t="shared" si="1230"/>
        <v>4T43</v>
      </c>
      <c r="DV458" s="227" t="str">
        <f t="shared" si="1230"/>
        <v>1T44</v>
      </c>
      <c r="DW458" s="227" t="str">
        <f t="shared" si="1230"/>
        <v>2T44</v>
      </c>
      <c r="DX458" s="227" t="str">
        <f t="shared" si="1230"/>
        <v>3T44</v>
      </c>
      <c r="DY458" s="227" t="str">
        <f t="shared" si="1230"/>
        <v>4T44</v>
      </c>
      <c r="DZ458" s="227" t="str">
        <f t="shared" si="1230"/>
        <v>1T45</v>
      </c>
      <c r="EA458" s="227" t="str">
        <f t="shared" si="1230"/>
        <v>2T45</v>
      </c>
      <c r="EB458" s="227" t="str">
        <f t="shared" si="1230"/>
        <v>3T45</v>
      </c>
      <c r="EC458" s="227" t="str">
        <f t="shared" si="1230"/>
        <v>4T45</v>
      </c>
      <c r="ED458" s="227" t="str">
        <f t="shared" si="1230"/>
        <v>1T46</v>
      </c>
      <c r="EE458" s="227" t="str">
        <f t="shared" si="1230"/>
        <v>2T46</v>
      </c>
      <c r="EF458" s="227" t="str">
        <f t="shared" si="1230"/>
        <v>3T46</v>
      </c>
      <c r="EG458" s="227" t="str">
        <f t="shared" si="1230"/>
        <v>4T46</v>
      </c>
      <c r="EH458" s="227" t="str">
        <f t="shared" si="1230"/>
        <v>1T47</v>
      </c>
      <c r="EI458" s="227" t="str">
        <f t="shared" si="1230"/>
        <v>2T47</v>
      </c>
      <c r="EJ458" s="227" t="str">
        <f t="shared" si="1230"/>
        <v>3T47</v>
      </c>
      <c r="EK458" s="227" t="str">
        <f t="shared" si="1230"/>
        <v>4T47</v>
      </c>
      <c r="EL458" s="227" t="str">
        <f t="shared" si="1230"/>
        <v>1T48</v>
      </c>
      <c r="EM458" s="227" t="str">
        <f t="shared" si="1230"/>
        <v>2T48</v>
      </c>
      <c r="EN458" s="227" t="str">
        <f t="shared" si="1230"/>
        <v>3T48</v>
      </c>
      <c r="EO458" s="227" t="str">
        <f t="shared" si="1230"/>
        <v>4T48</v>
      </c>
      <c r="EP458" s="227" t="str">
        <f t="shared" ref="EP458:FU458" si="1231">IF(MONTH(EP$459)&lt;=3,"1T",IF(MONTH(EP$459)&lt;=6,"2T",IF(MONTH(EP$459)&lt;=9,"3T","4T")))&amp;RIGHT(YEAR(EP$459),2)</f>
        <v>1T49</v>
      </c>
      <c r="EQ458" s="227" t="str">
        <f t="shared" si="1231"/>
        <v>2T49</v>
      </c>
      <c r="ER458" s="227" t="str">
        <f t="shared" si="1231"/>
        <v>3T49</v>
      </c>
      <c r="ES458" s="227" t="str">
        <f t="shared" si="1231"/>
        <v>4T49</v>
      </c>
      <c r="ET458" s="227" t="str">
        <f t="shared" si="1231"/>
        <v>1T50</v>
      </c>
      <c r="EU458" s="227" t="str">
        <f t="shared" si="1231"/>
        <v>2T50</v>
      </c>
      <c r="EV458" s="227" t="str">
        <f t="shared" si="1231"/>
        <v>3T50</v>
      </c>
      <c r="EW458" s="227" t="str">
        <f t="shared" si="1231"/>
        <v>4T50</v>
      </c>
      <c r="EX458" s="227" t="str">
        <f t="shared" si="1231"/>
        <v>1T51</v>
      </c>
      <c r="EY458" s="227" t="str">
        <f t="shared" si="1231"/>
        <v>2T51</v>
      </c>
      <c r="EZ458" s="227" t="str">
        <f t="shared" si="1231"/>
        <v>3T51</v>
      </c>
      <c r="FA458" s="227" t="str">
        <f t="shared" si="1231"/>
        <v>4T51</v>
      </c>
      <c r="FB458" s="227" t="str">
        <f t="shared" si="1231"/>
        <v>1T52</v>
      </c>
      <c r="FC458" s="227" t="str">
        <f t="shared" si="1231"/>
        <v>2T52</v>
      </c>
      <c r="FD458" s="227" t="str">
        <f t="shared" si="1231"/>
        <v>3T52</v>
      </c>
      <c r="FE458" s="227" t="str">
        <f t="shared" si="1231"/>
        <v>4T52</v>
      </c>
      <c r="FF458" s="227" t="str">
        <f t="shared" si="1231"/>
        <v>1T53</v>
      </c>
      <c r="FG458" s="227" t="str">
        <f t="shared" si="1231"/>
        <v>2T53</v>
      </c>
      <c r="FH458" s="227" t="str">
        <f t="shared" si="1231"/>
        <v>3T53</v>
      </c>
      <c r="FI458" s="227" t="str">
        <f t="shared" si="1231"/>
        <v>4T53</v>
      </c>
      <c r="FJ458" s="227" t="str">
        <f t="shared" si="1231"/>
        <v>1T54</v>
      </c>
      <c r="FK458" s="227" t="str">
        <f t="shared" si="1231"/>
        <v>2T54</v>
      </c>
      <c r="FL458" s="227" t="str">
        <f t="shared" si="1231"/>
        <v>3T54</v>
      </c>
      <c r="FM458" s="227" t="str">
        <f t="shared" si="1231"/>
        <v>4T54</v>
      </c>
      <c r="FN458" s="227" t="str">
        <f t="shared" si="1231"/>
        <v>1T55</v>
      </c>
      <c r="FO458" s="227" t="str">
        <f t="shared" si="1231"/>
        <v>2T55</v>
      </c>
      <c r="FP458" s="227" t="str">
        <f t="shared" si="1231"/>
        <v>3T55</v>
      </c>
      <c r="FQ458" s="227" t="str">
        <f t="shared" si="1231"/>
        <v>4T55</v>
      </c>
      <c r="FR458" s="227" t="str">
        <f t="shared" si="1231"/>
        <v>1T56</v>
      </c>
      <c r="FS458" s="227" t="str">
        <f t="shared" si="1231"/>
        <v>2T56</v>
      </c>
      <c r="FT458" s="227" t="str">
        <f t="shared" si="1231"/>
        <v>3T56</v>
      </c>
      <c r="FU458" s="227" t="str">
        <f t="shared" si="1231"/>
        <v>4T56</v>
      </c>
      <c r="FV458" s="227" t="str">
        <f t="shared" ref="FV458:GC458" si="1232">IF(MONTH(FV$459)&lt;=3,"1T",IF(MONTH(FV$459)&lt;=6,"2T",IF(MONTH(FV$459)&lt;=9,"3T","4T")))&amp;RIGHT(YEAR(FV$459),2)</f>
        <v>1T57</v>
      </c>
      <c r="FW458" s="227" t="str">
        <f t="shared" si="1232"/>
        <v>2T57</v>
      </c>
      <c r="FX458" s="227" t="str">
        <f t="shared" si="1232"/>
        <v>3T57</v>
      </c>
      <c r="FY458" s="227" t="str">
        <f t="shared" si="1232"/>
        <v>4T57</v>
      </c>
      <c r="FZ458" s="227" t="str">
        <f t="shared" si="1232"/>
        <v>1T58</v>
      </c>
      <c r="GA458" s="227" t="str">
        <f t="shared" si="1232"/>
        <v>2T58</v>
      </c>
      <c r="GB458" s="227" t="str">
        <f t="shared" si="1232"/>
        <v>3T58</v>
      </c>
      <c r="GC458" s="227" t="str">
        <f t="shared" si="1232"/>
        <v>4T58</v>
      </c>
      <c r="GD458" s="3"/>
    </row>
    <row r="459" spans="13:186" hidden="1" outlineLevel="1" x14ac:dyDescent="0.35">
      <c r="M459" s="5" t="s">
        <v>113</v>
      </c>
      <c r="N459" s="6">
        <v>46022</v>
      </c>
      <c r="O459" s="6">
        <f t="shared" ref="O459:AU459" si="1233">+N459+370-DAY(N459+370)</f>
        <v>46387</v>
      </c>
      <c r="P459" s="6">
        <f t="shared" si="1233"/>
        <v>46752</v>
      </c>
      <c r="Q459" s="6">
        <f t="shared" si="1233"/>
        <v>47118</v>
      </c>
      <c r="R459" s="6">
        <f t="shared" si="1233"/>
        <v>47483</v>
      </c>
      <c r="S459" s="6">
        <f t="shared" si="1233"/>
        <v>47848</v>
      </c>
      <c r="T459" s="6">
        <f t="shared" si="1233"/>
        <v>48213</v>
      </c>
      <c r="U459" s="6">
        <f t="shared" si="1233"/>
        <v>48579</v>
      </c>
      <c r="V459" s="6">
        <f t="shared" si="1233"/>
        <v>48944</v>
      </c>
      <c r="W459" s="6">
        <f t="shared" si="1233"/>
        <v>49309</v>
      </c>
      <c r="X459" s="6">
        <f t="shared" si="1233"/>
        <v>49674</v>
      </c>
      <c r="Y459" s="6">
        <f t="shared" si="1233"/>
        <v>50040</v>
      </c>
      <c r="Z459" s="6">
        <f t="shared" si="1233"/>
        <v>50405</v>
      </c>
      <c r="AA459" s="6">
        <f t="shared" si="1233"/>
        <v>50770</v>
      </c>
      <c r="AB459" s="6">
        <f t="shared" si="1233"/>
        <v>51135</v>
      </c>
      <c r="AC459" s="6">
        <f t="shared" si="1233"/>
        <v>51501</v>
      </c>
      <c r="AD459" s="6">
        <f t="shared" si="1233"/>
        <v>51866</v>
      </c>
      <c r="AE459" s="6">
        <f t="shared" si="1233"/>
        <v>52231</v>
      </c>
      <c r="AF459" s="6">
        <f t="shared" si="1233"/>
        <v>52596</v>
      </c>
      <c r="AG459" s="6">
        <f t="shared" si="1233"/>
        <v>52962</v>
      </c>
      <c r="AH459" s="6">
        <f t="shared" si="1233"/>
        <v>53327</v>
      </c>
      <c r="AI459" s="6">
        <f t="shared" si="1233"/>
        <v>53692</v>
      </c>
      <c r="AJ459" s="6">
        <f t="shared" si="1233"/>
        <v>54057</v>
      </c>
      <c r="AK459" s="6">
        <f t="shared" si="1233"/>
        <v>54423</v>
      </c>
      <c r="AL459" s="6">
        <f t="shared" si="1233"/>
        <v>54788</v>
      </c>
      <c r="AM459" s="6">
        <f t="shared" si="1233"/>
        <v>55153</v>
      </c>
      <c r="AN459" s="6">
        <f t="shared" si="1233"/>
        <v>55518</v>
      </c>
      <c r="AO459" s="6">
        <f t="shared" si="1233"/>
        <v>55884</v>
      </c>
      <c r="AP459" s="6">
        <f t="shared" si="1233"/>
        <v>56249</v>
      </c>
      <c r="AQ459" s="6">
        <f t="shared" si="1233"/>
        <v>56614</v>
      </c>
      <c r="AR459" s="6">
        <f t="shared" si="1233"/>
        <v>56979</v>
      </c>
      <c r="AS459" s="6">
        <f t="shared" si="1233"/>
        <v>57345</v>
      </c>
      <c r="AT459" s="6">
        <f t="shared" si="1233"/>
        <v>57710</v>
      </c>
      <c r="AU459" s="6">
        <f t="shared" si="1233"/>
        <v>58075</v>
      </c>
      <c r="AV459" s="4"/>
      <c r="AW459" s="5" t="s">
        <v>113</v>
      </c>
      <c r="AX459" s="8">
        <f>+AX441</f>
        <v>45747</v>
      </c>
      <c r="AY459" s="8">
        <f t="shared" ref="AY459:CD459" si="1234">+AX459+100-DAY(AX459+100)</f>
        <v>45838</v>
      </c>
      <c r="AZ459" s="8">
        <f t="shared" si="1234"/>
        <v>45930</v>
      </c>
      <c r="BA459" s="8">
        <f t="shared" si="1234"/>
        <v>46022</v>
      </c>
      <c r="BB459" s="8">
        <f t="shared" si="1234"/>
        <v>46112</v>
      </c>
      <c r="BC459" s="8">
        <f t="shared" si="1234"/>
        <v>46203</v>
      </c>
      <c r="BD459" s="8">
        <f t="shared" si="1234"/>
        <v>46295</v>
      </c>
      <c r="BE459" s="8">
        <f t="shared" si="1234"/>
        <v>46387</v>
      </c>
      <c r="BF459" s="8">
        <f t="shared" si="1234"/>
        <v>46477</v>
      </c>
      <c r="BG459" s="8">
        <f t="shared" si="1234"/>
        <v>46568</v>
      </c>
      <c r="BH459" s="8">
        <f t="shared" si="1234"/>
        <v>46660</v>
      </c>
      <c r="BI459" s="8">
        <f t="shared" si="1234"/>
        <v>46752</v>
      </c>
      <c r="BJ459" s="8">
        <f t="shared" si="1234"/>
        <v>46843</v>
      </c>
      <c r="BK459" s="8">
        <f t="shared" si="1234"/>
        <v>46934</v>
      </c>
      <c r="BL459" s="8">
        <f t="shared" si="1234"/>
        <v>47026</v>
      </c>
      <c r="BM459" s="8">
        <f t="shared" si="1234"/>
        <v>47118</v>
      </c>
      <c r="BN459" s="8">
        <f t="shared" si="1234"/>
        <v>47208</v>
      </c>
      <c r="BO459" s="8">
        <f t="shared" si="1234"/>
        <v>47299</v>
      </c>
      <c r="BP459" s="8">
        <f t="shared" si="1234"/>
        <v>47391</v>
      </c>
      <c r="BQ459" s="8">
        <f t="shared" si="1234"/>
        <v>47483</v>
      </c>
      <c r="BR459" s="8">
        <f t="shared" si="1234"/>
        <v>47573</v>
      </c>
      <c r="BS459" s="8">
        <f t="shared" si="1234"/>
        <v>47664</v>
      </c>
      <c r="BT459" s="8">
        <f t="shared" si="1234"/>
        <v>47756</v>
      </c>
      <c r="BU459" s="8">
        <f t="shared" si="1234"/>
        <v>47848</v>
      </c>
      <c r="BV459" s="8">
        <f t="shared" si="1234"/>
        <v>47938</v>
      </c>
      <c r="BW459" s="8">
        <f t="shared" si="1234"/>
        <v>48029</v>
      </c>
      <c r="BX459" s="8">
        <f t="shared" si="1234"/>
        <v>48121</v>
      </c>
      <c r="BY459" s="8">
        <f t="shared" si="1234"/>
        <v>48213</v>
      </c>
      <c r="BZ459" s="8">
        <f t="shared" si="1234"/>
        <v>48304</v>
      </c>
      <c r="CA459" s="8">
        <f t="shared" si="1234"/>
        <v>48395</v>
      </c>
      <c r="CB459" s="8">
        <f t="shared" si="1234"/>
        <v>48487</v>
      </c>
      <c r="CC459" s="8">
        <f t="shared" si="1234"/>
        <v>48579</v>
      </c>
      <c r="CD459" s="8">
        <f t="shared" si="1234"/>
        <v>48669</v>
      </c>
      <c r="CE459" s="8">
        <f t="shared" ref="CE459:DJ459" si="1235">+CD459+100-DAY(CD459+100)</f>
        <v>48760</v>
      </c>
      <c r="CF459" s="8">
        <f t="shared" si="1235"/>
        <v>48852</v>
      </c>
      <c r="CG459" s="8">
        <f t="shared" si="1235"/>
        <v>48944</v>
      </c>
      <c r="CH459" s="8">
        <f t="shared" si="1235"/>
        <v>49034</v>
      </c>
      <c r="CI459" s="8">
        <f t="shared" si="1235"/>
        <v>49125</v>
      </c>
      <c r="CJ459" s="8">
        <f t="shared" si="1235"/>
        <v>49217</v>
      </c>
      <c r="CK459" s="8">
        <f t="shared" si="1235"/>
        <v>49309</v>
      </c>
      <c r="CL459" s="8">
        <f t="shared" si="1235"/>
        <v>49399</v>
      </c>
      <c r="CM459" s="8">
        <f t="shared" si="1235"/>
        <v>49490</v>
      </c>
      <c r="CN459" s="8">
        <f t="shared" si="1235"/>
        <v>49582</v>
      </c>
      <c r="CO459" s="8">
        <f t="shared" si="1235"/>
        <v>49674</v>
      </c>
      <c r="CP459" s="8">
        <f t="shared" si="1235"/>
        <v>49765</v>
      </c>
      <c r="CQ459" s="8">
        <f t="shared" si="1235"/>
        <v>49856</v>
      </c>
      <c r="CR459" s="8">
        <f t="shared" si="1235"/>
        <v>49948</v>
      </c>
      <c r="CS459" s="8">
        <f t="shared" si="1235"/>
        <v>50040</v>
      </c>
      <c r="CT459" s="8">
        <f t="shared" si="1235"/>
        <v>50130</v>
      </c>
      <c r="CU459" s="8">
        <f t="shared" si="1235"/>
        <v>50221</v>
      </c>
      <c r="CV459" s="8">
        <f t="shared" si="1235"/>
        <v>50313</v>
      </c>
      <c r="CW459" s="8">
        <f t="shared" si="1235"/>
        <v>50405</v>
      </c>
      <c r="CX459" s="8">
        <f t="shared" si="1235"/>
        <v>50495</v>
      </c>
      <c r="CY459" s="8">
        <f t="shared" si="1235"/>
        <v>50586</v>
      </c>
      <c r="CZ459" s="8">
        <f t="shared" si="1235"/>
        <v>50678</v>
      </c>
      <c r="DA459" s="8">
        <f t="shared" si="1235"/>
        <v>50770</v>
      </c>
      <c r="DB459" s="8">
        <f t="shared" si="1235"/>
        <v>50860</v>
      </c>
      <c r="DC459" s="8">
        <f t="shared" si="1235"/>
        <v>50951</v>
      </c>
      <c r="DD459" s="8">
        <f t="shared" si="1235"/>
        <v>51043</v>
      </c>
      <c r="DE459" s="8">
        <f t="shared" si="1235"/>
        <v>51135</v>
      </c>
      <c r="DF459" s="8">
        <f t="shared" si="1235"/>
        <v>51226</v>
      </c>
      <c r="DG459" s="8">
        <f t="shared" si="1235"/>
        <v>51317</v>
      </c>
      <c r="DH459" s="8">
        <f t="shared" si="1235"/>
        <v>51409</v>
      </c>
      <c r="DI459" s="8">
        <f t="shared" si="1235"/>
        <v>51501</v>
      </c>
      <c r="DJ459" s="8">
        <f t="shared" si="1235"/>
        <v>51591</v>
      </c>
      <c r="DK459" s="8">
        <f t="shared" ref="DK459:EP459" si="1236">+DJ459+100-DAY(DJ459+100)</f>
        <v>51682</v>
      </c>
      <c r="DL459" s="8">
        <f t="shared" si="1236"/>
        <v>51774</v>
      </c>
      <c r="DM459" s="8">
        <f t="shared" si="1236"/>
        <v>51866</v>
      </c>
      <c r="DN459" s="8">
        <f t="shared" si="1236"/>
        <v>51956</v>
      </c>
      <c r="DO459" s="8">
        <f t="shared" si="1236"/>
        <v>52047</v>
      </c>
      <c r="DP459" s="8">
        <f t="shared" si="1236"/>
        <v>52139</v>
      </c>
      <c r="DQ459" s="8">
        <f t="shared" si="1236"/>
        <v>52231</v>
      </c>
      <c r="DR459" s="8">
        <f t="shared" si="1236"/>
        <v>52321</v>
      </c>
      <c r="DS459" s="8">
        <f t="shared" si="1236"/>
        <v>52412</v>
      </c>
      <c r="DT459" s="8">
        <f t="shared" si="1236"/>
        <v>52504</v>
      </c>
      <c r="DU459" s="8">
        <f t="shared" si="1236"/>
        <v>52596</v>
      </c>
      <c r="DV459" s="8">
        <f t="shared" si="1236"/>
        <v>52687</v>
      </c>
      <c r="DW459" s="8">
        <f t="shared" si="1236"/>
        <v>52778</v>
      </c>
      <c r="DX459" s="8">
        <f t="shared" si="1236"/>
        <v>52870</v>
      </c>
      <c r="DY459" s="8">
        <f t="shared" si="1236"/>
        <v>52962</v>
      </c>
      <c r="DZ459" s="8">
        <f t="shared" si="1236"/>
        <v>53052</v>
      </c>
      <c r="EA459" s="8">
        <f t="shared" si="1236"/>
        <v>53143</v>
      </c>
      <c r="EB459" s="8">
        <f t="shared" si="1236"/>
        <v>53235</v>
      </c>
      <c r="EC459" s="8">
        <f t="shared" si="1236"/>
        <v>53327</v>
      </c>
      <c r="ED459" s="8">
        <f t="shared" si="1236"/>
        <v>53417</v>
      </c>
      <c r="EE459" s="8">
        <f t="shared" si="1236"/>
        <v>53508</v>
      </c>
      <c r="EF459" s="8">
        <f t="shared" si="1236"/>
        <v>53600</v>
      </c>
      <c r="EG459" s="8">
        <f t="shared" si="1236"/>
        <v>53692</v>
      </c>
      <c r="EH459" s="8">
        <f t="shared" si="1236"/>
        <v>53782</v>
      </c>
      <c r="EI459" s="8">
        <f t="shared" si="1236"/>
        <v>53873</v>
      </c>
      <c r="EJ459" s="8">
        <f t="shared" si="1236"/>
        <v>53965</v>
      </c>
      <c r="EK459" s="8">
        <f t="shared" si="1236"/>
        <v>54057</v>
      </c>
      <c r="EL459" s="8">
        <f t="shared" si="1236"/>
        <v>54148</v>
      </c>
      <c r="EM459" s="8">
        <f t="shared" si="1236"/>
        <v>54239</v>
      </c>
      <c r="EN459" s="8">
        <f t="shared" si="1236"/>
        <v>54331</v>
      </c>
      <c r="EO459" s="8">
        <f t="shared" si="1236"/>
        <v>54423</v>
      </c>
      <c r="EP459" s="8">
        <f t="shared" si="1236"/>
        <v>54513</v>
      </c>
      <c r="EQ459" s="8">
        <f t="shared" ref="EQ459:FV459" si="1237">+EP459+100-DAY(EP459+100)</f>
        <v>54604</v>
      </c>
      <c r="ER459" s="8">
        <f t="shared" si="1237"/>
        <v>54696</v>
      </c>
      <c r="ES459" s="8">
        <f t="shared" si="1237"/>
        <v>54788</v>
      </c>
      <c r="ET459" s="8">
        <f t="shared" si="1237"/>
        <v>54878</v>
      </c>
      <c r="EU459" s="8">
        <f t="shared" si="1237"/>
        <v>54969</v>
      </c>
      <c r="EV459" s="8">
        <f t="shared" si="1237"/>
        <v>55061</v>
      </c>
      <c r="EW459" s="8">
        <f t="shared" si="1237"/>
        <v>55153</v>
      </c>
      <c r="EX459" s="8">
        <f t="shared" si="1237"/>
        <v>55243</v>
      </c>
      <c r="EY459" s="8">
        <f t="shared" si="1237"/>
        <v>55334</v>
      </c>
      <c r="EZ459" s="8">
        <f t="shared" si="1237"/>
        <v>55426</v>
      </c>
      <c r="FA459" s="8">
        <f t="shared" si="1237"/>
        <v>55518</v>
      </c>
      <c r="FB459" s="8">
        <f t="shared" si="1237"/>
        <v>55609</v>
      </c>
      <c r="FC459" s="8">
        <f t="shared" si="1237"/>
        <v>55700</v>
      </c>
      <c r="FD459" s="8">
        <f t="shared" si="1237"/>
        <v>55792</v>
      </c>
      <c r="FE459" s="8">
        <f t="shared" si="1237"/>
        <v>55884</v>
      </c>
      <c r="FF459" s="8">
        <f t="shared" si="1237"/>
        <v>55974</v>
      </c>
      <c r="FG459" s="8">
        <f t="shared" si="1237"/>
        <v>56065</v>
      </c>
      <c r="FH459" s="8">
        <f t="shared" si="1237"/>
        <v>56157</v>
      </c>
      <c r="FI459" s="8">
        <f t="shared" si="1237"/>
        <v>56249</v>
      </c>
      <c r="FJ459" s="8">
        <f t="shared" si="1237"/>
        <v>56339</v>
      </c>
      <c r="FK459" s="8">
        <f t="shared" si="1237"/>
        <v>56430</v>
      </c>
      <c r="FL459" s="8">
        <f t="shared" si="1237"/>
        <v>56522</v>
      </c>
      <c r="FM459" s="8">
        <f t="shared" si="1237"/>
        <v>56614</v>
      </c>
      <c r="FN459" s="8">
        <f t="shared" si="1237"/>
        <v>56704</v>
      </c>
      <c r="FO459" s="8">
        <f t="shared" si="1237"/>
        <v>56795</v>
      </c>
      <c r="FP459" s="8">
        <f t="shared" si="1237"/>
        <v>56887</v>
      </c>
      <c r="FQ459" s="8">
        <f t="shared" si="1237"/>
        <v>56979</v>
      </c>
      <c r="FR459" s="8">
        <f t="shared" si="1237"/>
        <v>57070</v>
      </c>
      <c r="FS459" s="8">
        <f t="shared" si="1237"/>
        <v>57161</v>
      </c>
      <c r="FT459" s="8">
        <f t="shared" si="1237"/>
        <v>57253</v>
      </c>
      <c r="FU459" s="8">
        <f t="shared" si="1237"/>
        <v>57345</v>
      </c>
      <c r="FV459" s="8">
        <f t="shared" si="1237"/>
        <v>57435</v>
      </c>
      <c r="FW459" s="8">
        <f t="shared" ref="FW459:GC459" si="1238">+FV459+100-DAY(FV459+100)</f>
        <v>57526</v>
      </c>
      <c r="FX459" s="8">
        <f t="shared" si="1238"/>
        <v>57618</v>
      </c>
      <c r="FY459" s="8">
        <f t="shared" si="1238"/>
        <v>57710</v>
      </c>
      <c r="FZ459" s="8">
        <f t="shared" si="1238"/>
        <v>57800</v>
      </c>
      <c r="GA459" s="8">
        <f t="shared" si="1238"/>
        <v>57891</v>
      </c>
      <c r="GB459" s="8">
        <f t="shared" si="1238"/>
        <v>57983</v>
      </c>
      <c r="GC459" s="8">
        <f t="shared" si="1238"/>
        <v>58075</v>
      </c>
      <c r="GD459" s="4"/>
    </row>
    <row r="460" spans="13:186" hidden="1" outlineLevel="1" x14ac:dyDescent="0.35">
      <c r="M460" s="7" t="s">
        <v>487</v>
      </c>
      <c r="N460" s="16">
        <f t="shared" ref="N460:AU460" si="1239">SUM(N461:N464)</f>
        <v>3615.7921434681521</v>
      </c>
      <c r="O460" s="16">
        <f t="shared" si="1239"/>
        <v>2653.6813383106414</v>
      </c>
      <c r="P460" s="16">
        <f t="shared" si="1239"/>
        <v>0</v>
      </c>
      <c r="Q460" s="16">
        <f t="shared" si="1239"/>
        <v>0</v>
      </c>
      <c r="R460" s="16">
        <f t="shared" si="1239"/>
        <v>0</v>
      </c>
      <c r="S460" s="16">
        <f t="shared" si="1239"/>
        <v>0</v>
      </c>
      <c r="T460" s="16">
        <f t="shared" si="1239"/>
        <v>0</v>
      </c>
      <c r="U460" s="16">
        <f t="shared" si="1239"/>
        <v>0</v>
      </c>
      <c r="V460" s="16">
        <f t="shared" si="1239"/>
        <v>0</v>
      </c>
      <c r="W460" s="16">
        <f t="shared" si="1239"/>
        <v>0</v>
      </c>
      <c r="X460" s="16">
        <f t="shared" si="1239"/>
        <v>0</v>
      </c>
      <c r="Y460" s="16">
        <f t="shared" si="1239"/>
        <v>0</v>
      </c>
      <c r="Z460" s="16">
        <f t="shared" si="1239"/>
        <v>0</v>
      </c>
      <c r="AA460" s="16">
        <f t="shared" si="1239"/>
        <v>0</v>
      </c>
      <c r="AB460" s="16">
        <f t="shared" si="1239"/>
        <v>0</v>
      </c>
      <c r="AC460" s="16">
        <f t="shared" si="1239"/>
        <v>0</v>
      </c>
      <c r="AD460" s="16">
        <f t="shared" si="1239"/>
        <v>0</v>
      </c>
      <c r="AE460" s="16">
        <f t="shared" si="1239"/>
        <v>0</v>
      </c>
      <c r="AF460" s="16">
        <f t="shared" si="1239"/>
        <v>0</v>
      </c>
      <c r="AG460" s="16">
        <f t="shared" si="1239"/>
        <v>0</v>
      </c>
      <c r="AH460" s="16">
        <f t="shared" si="1239"/>
        <v>0</v>
      </c>
      <c r="AI460" s="16">
        <f t="shared" si="1239"/>
        <v>0</v>
      </c>
      <c r="AJ460" s="16">
        <f t="shared" si="1239"/>
        <v>0</v>
      </c>
      <c r="AK460" s="16">
        <f t="shared" si="1239"/>
        <v>0</v>
      </c>
      <c r="AL460" s="16">
        <f t="shared" si="1239"/>
        <v>0</v>
      </c>
      <c r="AM460" s="16">
        <f t="shared" si="1239"/>
        <v>0</v>
      </c>
      <c r="AN460" s="16">
        <f t="shared" si="1239"/>
        <v>0</v>
      </c>
      <c r="AO460" s="16">
        <f t="shared" si="1239"/>
        <v>0</v>
      </c>
      <c r="AP460" s="16">
        <f t="shared" si="1239"/>
        <v>0</v>
      </c>
      <c r="AQ460" s="16">
        <f t="shared" si="1239"/>
        <v>0</v>
      </c>
      <c r="AR460" s="16">
        <f t="shared" si="1239"/>
        <v>0</v>
      </c>
      <c r="AS460" s="16">
        <f t="shared" si="1239"/>
        <v>0</v>
      </c>
      <c r="AT460" s="16">
        <f t="shared" si="1239"/>
        <v>0</v>
      </c>
      <c r="AU460" s="16">
        <f t="shared" si="1239"/>
        <v>0</v>
      </c>
      <c r="AW460" s="7" t="s">
        <v>487</v>
      </c>
      <c r="AX460" s="16">
        <f t="shared" ref="AX460:CC460" si="1240">SUM(AX461:AX464)</f>
        <v>-391.81176831431253</v>
      </c>
      <c r="AY460" s="16">
        <f t="shared" si="1240"/>
        <v>789.82067519823363</v>
      </c>
      <c r="AZ460" s="16">
        <f t="shared" si="1240"/>
        <v>1952.3843753694794</v>
      </c>
      <c r="BA460" s="16">
        <f t="shared" si="1240"/>
        <v>1265.3988612147518</v>
      </c>
      <c r="BB460" s="16">
        <f t="shared" si="1240"/>
        <v>18.043733468678756</v>
      </c>
      <c r="BC460" s="16">
        <f t="shared" si="1240"/>
        <v>634.783548243224</v>
      </c>
      <c r="BD460" s="16">
        <f t="shared" si="1240"/>
        <v>1651.780351150838</v>
      </c>
      <c r="BE460" s="16">
        <f t="shared" si="1240"/>
        <v>687.46554611632723</v>
      </c>
      <c r="BF460" s="16">
        <f t="shared" si="1240"/>
        <v>0</v>
      </c>
      <c r="BG460" s="16">
        <f t="shared" si="1240"/>
        <v>0</v>
      </c>
      <c r="BH460" s="16">
        <f t="shared" si="1240"/>
        <v>0</v>
      </c>
      <c r="BI460" s="16">
        <f t="shared" si="1240"/>
        <v>0</v>
      </c>
      <c r="BJ460" s="16">
        <f t="shared" si="1240"/>
        <v>0</v>
      </c>
      <c r="BK460" s="16">
        <f t="shared" si="1240"/>
        <v>0</v>
      </c>
      <c r="BL460" s="16">
        <f t="shared" si="1240"/>
        <v>0</v>
      </c>
      <c r="BM460" s="16">
        <f t="shared" si="1240"/>
        <v>0</v>
      </c>
      <c r="BN460" s="16">
        <f t="shared" si="1240"/>
        <v>0</v>
      </c>
      <c r="BO460" s="16">
        <f t="shared" si="1240"/>
        <v>0</v>
      </c>
      <c r="BP460" s="16">
        <f t="shared" si="1240"/>
        <v>0</v>
      </c>
      <c r="BQ460" s="16">
        <f t="shared" si="1240"/>
        <v>0</v>
      </c>
      <c r="BR460" s="16">
        <f t="shared" si="1240"/>
        <v>0</v>
      </c>
      <c r="BS460" s="16">
        <f t="shared" si="1240"/>
        <v>0</v>
      </c>
      <c r="BT460" s="16">
        <f t="shared" si="1240"/>
        <v>0</v>
      </c>
      <c r="BU460" s="16">
        <f t="shared" si="1240"/>
        <v>0</v>
      </c>
      <c r="BV460" s="16">
        <f t="shared" si="1240"/>
        <v>0</v>
      </c>
      <c r="BW460" s="16">
        <f t="shared" si="1240"/>
        <v>0</v>
      </c>
      <c r="BX460" s="16">
        <f t="shared" si="1240"/>
        <v>0</v>
      </c>
      <c r="BY460" s="16">
        <f t="shared" si="1240"/>
        <v>0</v>
      </c>
      <c r="BZ460" s="16">
        <f t="shared" si="1240"/>
        <v>0</v>
      </c>
      <c r="CA460" s="16">
        <f t="shared" si="1240"/>
        <v>0</v>
      </c>
      <c r="CB460" s="16">
        <f t="shared" si="1240"/>
        <v>0</v>
      </c>
      <c r="CC460" s="16">
        <f t="shared" si="1240"/>
        <v>0</v>
      </c>
      <c r="CD460" s="16">
        <f t="shared" ref="CD460:DI460" si="1241">SUM(CD461:CD464)</f>
        <v>0</v>
      </c>
      <c r="CE460" s="16">
        <f t="shared" si="1241"/>
        <v>0</v>
      </c>
      <c r="CF460" s="16">
        <f t="shared" si="1241"/>
        <v>0</v>
      </c>
      <c r="CG460" s="16">
        <f t="shared" si="1241"/>
        <v>0</v>
      </c>
      <c r="CH460" s="16">
        <f t="shared" si="1241"/>
        <v>0</v>
      </c>
      <c r="CI460" s="16">
        <f t="shared" si="1241"/>
        <v>0</v>
      </c>
      <c r="CJ460" s="16">
        <f t="shared" si="1241"/>
        <v>0</v>
      </c>
      <c r="CK460" s="16">
        <f t="shared" si="1241"/>
        <v>0</v>
      </c>
      <c r="CL460" s="16">
        <f t="shared" si="1241"/>
        <v>0</v>
      </c>
      <c r="CM460" s="16">
        <f t="shared" si="1241"/>
        <v>0</v>
      </c>
      <c r="CN460" s="16">
        <f t="shared" si="1241"/>
        <v>0</v>
      </c>
      <c r="CO460" s="16">
        <f t="shared" si="1241"/>
        <v>0</v>
      </c>
      <c r="CP460" s="16">
        <f t="shared" si="1241"/>
        <v>0</v>
      </c>
      <c r="CQ460" s="16">
        <f t="shared" si="1241"/>
        <v>0</v>
      </c>
      <c r="CR460" s="16">
        <f t="shared" si="1241"/>
        <v>0</v>
      </c>
      <c r="CS460" s="16">
        <f t="shared" si="1241"/>
        <v>0</v>
      </c>
      <c r="CT460" s="16">
        <f t="shared" si="1241"/>
        <v>0</v>
      </c>
      <c r="CU460" s="16">
        <f t="shared" si="1241"/>
        <v>0</v>
      </c>
      <c r="CV460" s="16">
        <f t="shared" si="1241"/>
        <v>0</v>
      </c>
      <c r="CW460" s="16">
        <f t="shared" si="1241"/>
        <v>0</v>
      </c>
      <c r="CX460" s="16">
        <f t="shared" si="1241"/>
        <v>0</v>
      </c>
      <c r="CY460" s="16">
        <f t="shared" si="1241"/>
        <v>0</v>
      </c>
      <c r="CZ460" s="16">
        <f t="shared" si="1241"/>
        <v>0</v>
      </c>
      <c r="DA460" s="16">
        <f t="shared" si="1241"/>
        <v>0</v>
      </c>
      <c r="DB460" s="16">
        <f t="shared" si="1241"/>
        <v>0</v>
      </c>
      <c r="DC460" s="16">
        <f t="shared" si="1241"/>
        <v>0</v>
      </c>
      <c r="DD460" s="16">
        <f t="shared" si="1241"/>
        <v>0</v>
      </c>
      <c r="DE460" s="16">
        <f t="shared" si="1241"/>
        <v>0</v>
      </c>
      <c r="DF460" s="16">
        <f t="shared" si="1241"/>
        <v>0</v>
      </c>
      <c r="DG460" s="16">
        <f t="shared" si="1241"/>
        <v>0</v>
      </c>
      <c r="DH460" s="16">
        <f t="shared" si="1241"/>
        <v>0</v>
      </c>
      <c r="DI460" s="16">
        <f t="shared" si="1241"/>
        <v>0</v>
      </c>
      <c r="DJ460" s="16">
        <f t="shared" ref="DJ460:EO460" si="1242">SUM(DJ461:DJ464)</f>
        <v>0</v>
      </c>
      <c r="DK460" s="16">
        <f t="shared" si="1242"/>
        <v>0</v>
      </c>
      <c r="DL460" s="16">
        <f t="shared" si="1242"/>
        <v>0</v>
      </c>
      <c r="DM460" s="16">
        <f t="shared" si="1242"/>
        <v>0</v>
      </c>
      <c r="DN460" s="16">
        <f t="shared" si="1242"/>
        <v>0</v>
      </c>
      <c r="DO460" s="16">
        <f t="shared" si="1242"/>
        <v>0</v>
      </c>
      <c r="DP460" s="16">
        <f t="shared" si="1242"/>
        <v>0</v>
      </c>
      <c r="DQ460" s="16">
        <f t="shared" si="1242"/>
        <v>0</v>
      </c>
      <c r="DR460" s="16">
        <f t="shared" si="1242"/>
        <v>0</v>
      </c>
      <c r="DS460" s="16">
        <f t="shared" si="1242"/>
        <v>0</v>
      </c>
      <c r="DT460" s="16">
        <f t="shared" si="1242"/>
        <v>0</v>
      </c>
      <c r="DU460" s="16">
        <f t="shared" si="1242"/>
        <v>0</v>
      </c>
      <c r="DV460" s="16">
        <f t="shared" si="1242"/>
        <v>0</v>
      </c>
      <c r="DW460" s="16">
        <f t="shared" si="1242"/>
        <v>0</v>
      </c>
      <c r="DX460" s="16">
        <f t="shared" si="1242"/>
        <v>0</v>
      </c>
      <c r="DY460" s="16">
        <f t="shared" si="1242"/>
        <v>0</v>
      </c>
      <c r="DZ460" s="16">
        <f t="shared" si="1242"/>
        <v>0</v>
      </c>
      <c r="EA460" s="16">
        <f t="shared" si="1242"/>
        <v>0</v>
      </c>
      <c r="EB460" s="16">
        <f t="shared" si="1242"/>
        <v>0</v>
      </c>
      <c r="EC460" s="16">
        <f t="shared" si="1242"/>
        <v>0</v>
      </c>
      <c r="ED460" s="16">
        <f t="shared" si="1242"/>
        <v>0</v>
      </c>
      <c r="EE460" s="16">
        <f t="shared" si="1242"/>
        <v>0</v>
      </c>
      <c r="EF460" s="16">
        <f t="shared" si="1242"/>
        <v>0</v>
      </c>
      <c r="EG460" s="16">
        <f t="shared" si="1242"/>
        <v>0</v>
      </c>
      <c r="EH460" s="16">
        <f t="shared" si="1242"/>
        <v>0</v>
      </c>
      <c r="EI460" s="16">
        <f t="shared" si="1242"/>
        <v>0</v>
      </c>
      <c r="EJ460" s="16">
        <f t="shared" si="1242"/>
        <v>0</v>
      </c>
      <c r="EK460" s="16">
        <f t="shared" si="1242"/>
        <v>0</v>
      </c>
      <c r="EL460" s="16">
        <f t="shared" si="1242"/>
        <v>0</v>
      </c>
      <c r="EM460" s="16">
        <f t="shared" si="1242"/>
        <v>0</v>
      </c>
      <c r="EN460" s="16">
        <f t="shared" si="1242"/>
        <v>0</v>
      </c>
      <c r="EO460" s="16">
        <f t="shared" si="1242"/>
        <v>0</v>
      </c>
      <c r="EP460" s="16">
        <f t="shared" ref="EP460:FU460" si="1243">SUM(EP461:EP464)</f>
        <v>0</v>
      </c>
      <c r="EQ460" s="16">
        <f t="shared" si="1243"/>
        <v>0</v>
      </c>
      <c r="ER460" s="16">
        <f t="shared" si="1243"/>
        <v>0</v>
      </c>
      <c r="ES460" s="16">
        <f t="shared" si="1243"/>
        <v>0</v>
      </c>
      <c r="ET460" s="16">
        <f t="shared" si="1243"/>
        <v>0</v>
      </c>
      <c r="EU460" s="16">
        <f t="shared" si="1243"/>
        <v>0</v>
      </c>
      <c r="EV460" s="16">
        <f t="shared" si="1243"/>
        <v>0</v>
      </c>
      <c r="EW460" s="16">
        <f t="shared" si="1243"/>
        <v>0</v>
      </c>
      <c r="EX460" s="16">
        <f t="shared" si="1243"/>
        <v>0</v>
      </c>
      <c r="EY460" s="16">
        <f t="shared" si="1243"/>
        <v>0</v>
      </c>
      <c r="EZ460" s="16">
        <f t="shared" si="1243"/>
        <v>0</v>
      </c>
      <c r="FA460" s="16">
        <f t="shared" si="1243"/>
        <v>0</v>
      </c>
      <c r="FB460" s="16">
        <f t="shared" si="1243"/>
        <v>0</v>
      </c>
      <c r="FC460" s="16">
        <f t="shared" si="1243"/>
        <v>0</v>
      </c>
      <c r="FD460" s="16">
        <f t="shared" si="1243"/>
        <v>0</v>
      </c>
      <c r="FE460" s="16">
        <f t="shared" si="1243"/>
        <v>0</v>
      </c>
      <c r="FF460" s="16">
        <f t="shared" si="1243"/>
        <v>0</v>
      </c>
      <c r="FG460" s="16">
        <f t="shared" si="1243"/>
        <v>0</v>
      </c>
      <c r="FH460" s="16">
        <f t="shared" si="1243"/>
        <v>0</v>
      </c>
      <c r="FI460" s="16">
        <f t="shared" si="1243"/>
        <v>0</v>
      </c>
      <c r="FJ460" s="16">
        <f t="shared" si="1243"/>
        <v>0</v>
      </c>
      <c r="FK460" s="16">
        <f t="shared" si="1243"/>
        <v>0</v>
      </c>
      <c r="FL460" s="16">
        <f t="shared" si="1243"/>
        <v>0</v>
      </c>
      <c r="FM460" s="16">
        <f t="shared" si="1243"/>
        <v>0</v>
      </c>
      <c r="FN460" s="16">
        <f t="shared" si="1243"/>
        <v>0</v>
      </c>
      <c r="FO460" s="16">
        <f t="shared" si="1243"/>
        <v>0</v>
      </c>
      <c r="FP460" s="16">
        <f t="shared" si="1243"/>
        <v>0</v>
      </c>
      <c r="FQ460" s="16">
        <f t="shared" si="1243"/>
        <v>0</v>
      </c>
      <c r="FR460" s="16">
        <f t="shared" si="1243"/>
        <v>0</v>
      </c>
      <c r="FS460" s="16">
        <f t="shared" si="1243"/>
        <v>0</v>
      </c>
      <c r="FT460" s="16">
        <f t="shared" si="1243"/>
        <v>0</v>
      </c>
      <c r="FU460" s="16">
        <f t="shared" si="1243"/>
        <v>0</v>
      </c>
      <c r="FV460" s="16">
        <f t="shared" ref="FV460:GC460" si="1244">SUM(FV461:FV464)</f>
        <v>0</v>
      </c>
      <c r="FW460" s="16">
        <f t="shared" si="1244"/>
        <v>0</v>
      </c>
      <c r="FX460" s="16">
        <f t="shared" si="1244"/>
        <v>0</v>
      </c>
      <c r="FY460" s="16">
        <f t="shared" si="1244"/>
        <v>0</v>
      </c>
      <c r="FZ460" s="16">
        <f t="shared" si="1244"/>
        <v>0</v>
      </c>
      <c r="GA460" s="16">
        <f t="shared" si="1244"/>
        <v>0</v>
      </c>
      <c r="GB460" s="16">
        <f t="shared" si="1244"/>
        <v>0</v>
      </c>
      <c r="GC460" s="16">
        <f t="shared" si="1244"/>
        <v>0</v>
      </c>
    </row>
    <row r="461" spans="13:186" hidden="1" outlineLevel="1" x14ac:dyDescent="0.35">
      <c r="M461" s="9" t="s">
        <v>671</v>
      </c>
      <c r="N461" s="17">
        <f t="shared" ref="N461:W464" si="1245">SUMIFS(N$539:N$555,$C$539:$C$555,$AW461)</f>
        <v>719.75453968771546</v>
      </c>
      <c r="O461" s="17">
        <f t="shared" si="1245"/>
        <v>587.24235787902251</v>
      </c>
      <c r="P461" s="17">
        <f t="shared" si="1245"/>
        <v>0</v>
      </c>
      <c r="Q461" s="17">
        <f t="shared" si="1245"/>
        <v>0</v>
      </c>
      <c r="R461" s="17">
        <f t="shared" si="1245"/>
        <v>0</v>
      </c>
      <c r="S461" s="17">
        <f t="shared" si="1245"/>
        <v>0</v>
      </c>
      <c r="T461" s="17">
        <f t="shared" si="1245"/>
        <v>0</v>
      </c>
      <c r="U461" s="17">
        <f t="shared" si="1245"/>
        <v>0</v>
      </c>
      <c r="V461" s="17">
        <f t="shared" si="1245"/>
        <v>0</v>
      </c>
      <c r="W461" s="17">
        <f t="shared" si="1245"/>
        <v>0</v>
      </c>
      <c r="X461" s="17">
        <f t="shared" ref="X461:AG464" si="1246">SUMIFS(X$539:X$555,$C$539:$C$555,$AW461)</f>
        <v>0</v>
      </c>
      <c r="Y461" s="17">
        <f t="shared" si="1246"/>
        <v>0</v>
      </c>
      <c r="Z461" s="17">
        <f t="shared" si="1246"/>
        <v>0</v>
      </c>
      <c r="AA461" s="17">
        <f t="shared" si="1246"/>
        <v>0</v>
      </c>
      <c r="AB461" s="17">
        <f t="shared" si="1246"/>
        <v>0</v>
      </c>
      <c r="AC461" s="17">
        <f t="shared" si="1246"/>
        <v>0</v>
      </c>
      <c r="AD461" s="17">
        <f t="shared" si="1246"/>
        <v>0</v>
      </c>
      <c r="AE461" s="17">
        <f t="shared" si="1246"/>
        <v>0</v>
      </c>
      <c r="AF461" s="17">
        <f t="shared" si="1246"/>
        <v>0</v>
      </c>
      <c r="AG461" s="17">
        <f t="shared" si="1246"/>
        <v>0</v>
      </c>
      <c r="AH461" s="17">
        <f t="shared" ref="AH461:AU464" si="1247">SUMIFS(AH$539:AH$555,$C$539:$C$555,$AW461)</f>
        <v>0</v>
      </c>
      <c r="AI461" s="17">
        <f t="shared" si="1247"/>
        <v>0</v>
      </c>
      <c r="AJ461" s="17">
        <f t="shared" si="1247"/>
        <v>0</v>
      </c>
      <c r="AK461" s="17">
        <f t="shared" si="1247"/>
        <v>0</v>
      </c>
      <c r="AL461" s="17">
        <f t="shared" si="1247"/>
        <v>0</v>
      </c>
      <c r="AM461" s="17">
        <f t="shared" si="1247"/>
        <v>0</v>
      </c>
      <c r="AN461" s="17">
        <f t="shared" si="1247"/>
        <v>0</v>
      </c>
      <c r="AO461" s="17">
        <f t="shared" si="1247"/>
        <v>0</v>
      </c>
      <c r="AP461" s="17">
        <f t="shared" si="1247"/>
        <v>0</v>
      </c>
      <c r="AQ461" s="17">
        <f t="shared" si="1247"/>
        <v>0</v>
      </c>
      <c r="AR461" s="17">
        <f t="shared" si="1247"/>
        <v>0</v>
      </c>
      <c r="AS461" s="17">
        <f t="shared" si="1247"/>
        <v>0</v>
      </c>
      <c r="AT461" s="17">
        <f t="shared" si="1247"/>
        <v>0</v>
      </c>
      <c r="AU461" s="17">
        <f t="shared" si="1247"/>
        <v>0</v>
      </c>
      <c r="AW461" s="9" t="s">
        <v>671</v>
      </c>
      <c r="AX461" s="17">
        <f t="shared" ref="AX461:BG464" si="1248">SUMIFS(AX$539:AX$555,$C$539:$C$555,$AW461)</f>
        <v>-53.20304619941686</v>
      </c>
      <c r="AY461" s="17">
        <f t="shared" si="1248"/>
        <v>151.07617723422243</v>
      </c>
      <c r="AZ461" s="17">
        <f t="shared" si="1248"/>
        <v>370.47466569001926</v>
      </c>
      <c r="BA461" s="17">
        <f t="shared" si="1248"/>
        <v>251.40674296289075</v>
      </c>
      <c r="BB461" s="17">
        <f t="shared" si="1248"/>
        <v>10.028576637503008</v>
      </c>
      <c r="BC461" s="17">
        <f t="shared" si="1248"/>
        <v>141.76008143337901</v>
      </c>
      <c r="BD461" s="17">
        <f t="shared" si="1248"/>
        <v>318.37415412221969</v>
      </c>
      <c r="BE461" s="17">
        <f t="shared" si="1248"/>
        <v>151.23968283464208</v>
      </c>
      <c r="BF461" s="17">
        <f t="shared" si="1248"/>
        <v>0</v>
      </c>
      <c r="BG461" s="17">
        <f t="shared" si="1248"/>
        <v>0</v>
      </c>
      <c r="BH461" s="17">
        <f t="shared" ref="BH461:BQ464" si="1249">SUMIFS(BH$539:BH$555,$C$539:$C$555,$AW461)</f>
        <v>0</v>
      </c>
      <c r="BI461" s="17">
        <f t="shared" si="1249"/>
        <v>0</v>
      </c>
      <c r="BJ461" s="17">
        <f t="shared" si="1249"/>
        <v>0</v>
      </c>
      <c r="BK461" s="17">
        <f t="shared" si="1249"/>
        <v>0</v>
      </c>
      <c r="BL461" s="17">
        <f t="shared" si="1249"/>
        <v>0</v>
      </c>
      <c r="BM461" s="17">
        <f t="shared" si="1249"/>
        <v>0</v>
      </c>
      <c r="BN461" s="17">
        <f t="shared" si="1249"/>
        <v>0</v>
      </c>
      <c r="BO461" s="17">
        <f t="shared" si="1249"/>
        <v>0</v>
      </c>
      <c r="BP461" s="17">
        <f t="shared" si="1249"/>
        <v>0</v>
      </c>
      <c r="BQ461" s="17">
        <f t="shared" si="1249"/>
        <v>0</v>
      </c>
      <c r="BR461" s="17">
        <f t="shared" ref="BR461:CA464" si="1250">SUMIFS(BR$539:BR$555,$C$539:$C$555,$AW461)</f>
        <v>0</v>
      </c>
      <c r="BS461" s="17">
        <f t="shared" si="1250"/>
        <v>0</v>
      </c>
      <c r="BT461" s="17">
        <f t="shared" si="1250"/>
        <v>0</v>
      </c>
      <c r="BU461" s="17">
        <f t="shared" si="1250"/>
        <v>0</v>
      </c>
      <c r="BV461" s="17">
        <f t="shared" si="1250"/>
        <v>0</v>
      </c>
      <c r="BW461" s="17">
        <f t="shared" si="1250"/>
        <v>0</v>
      </c>
      <c r="BX461" s="17">
        <f t="shared" si="1250"/>
        <v>0</v>
      </c>
      <c r="BY461" s="17">
        <f t="shared" si="1250"/>
        <v>0</v>
      </c>
      <c r="BZ461" s="17">
        <f t="shared" si="1250"/>
        <v>0</v>
      </c>
      <c r="CA461" s="17">
        <f t="shared" si="1250"/>
        <v>0</v>
      </c>
      <c r="CB461" s="17">
        <f t="shared" ref="CB461:CK464" si="1251">SUMIFS(CB$539:CB$555,$C$539:$C$555,$AW461)</f>
        <v>0</v>
      </c>
      <c r="CC461" s="17">
        <f t="shared" si="1251"/>
        <v>0</v>
      </c>
      <c r="CD461" s="17">
        <f t="shared" si="1251"/>
        <v>0</v>
      </c>
      <c r="CE461" s="17">
        <f t="shared" si="1251"/>
        <v>0</v>
      </c>
      <c r="CF461" s="17">
        <f t="shared" si="1251"/>
        <v>0</v>
      </c>
      <c r="CG461" s="17">
        <f t="shared" si="1251"/>
        <v>0</v>
      </c>
      <c r="CH461" s="17">
        <f t="shared" si="1251"/>
        <v>0</v>
      </c>
      <c r="CI461" s="17">
        <f t="shared" si="1251"/>
        <v>0</v>
      </c>
      <c r="CJ461" s="17">
        <f t="shared" si="1251"/>
        <v>0</v>
      </c>
      <c r="CK461" s="17">
        <f t="shared" si="1251"/>
        <v>0</v>
      </c>
      <c r="CL461" s="17">
        <f t="shared" ref="CL461:CU464" si="1252">SUMIFS(CL$539:CL$555,$C$539:$C$555,$AW461)</f>
        <v>0</v>
      </c>
      <c r="CM461" s="17">
        <f t="shared" si="1252"/>
        <v>0</v>
      </c>
      <c r="CN461" s="17">
        <f t="shared" si="1252"/>
        <v>0</v>
      </c>
      <c r="CO461" s="17">
        <f t="shared" si="1252"/>
        <v>0</v>
      </c>
      <c r="CP461" s="17">
        <f t="shared" si="1252"/>
        <v>0</v>
      </c>
      <c r="CQ461" s="17">
        <f t="shared" si="1252"/>
        <v>0</v>
      </c>
      <c r="CR461" s="17">
        <f t="shared" si="1252"/>
        <v>0</v>
      </c>
      <c r="CS461" s="17">
        <f t="shared" si="1252"/>
        <v>0</v>
      </c>
      <c r="CT461" s="17">
        <f t="shared" si="1252"/>
        <v>0</v>
      </c>
      <c r="CU461" s="17">
        <f t="shared" si="1252"/>
        <v>0</v>
      </c>
      <c r="CV461" s="17">
        <f t="shared" ref="CV461:DE464" si="1253">SUMIFS(CV$539:CV$555,$C$539:$C$555,$AW461)</f>
        <v>0</v>
      </c>
      <c r="CW461" s="17">
        <f t="shared" si="1253"/>
        <v>0</v>
      </c>
      <c r="CX461" s="17">
        <f t="shared" si="1253"/>
        <v>0</v>
      </c>
      <c r="CY461" s="17">
        <f t="shared" si="1253"/>
        <v>0</v>
      </c>
      <c r="CZ461" s="17">
        <f t="shared" si="1253"/>
        <v>0</v>
      </c>
      <c r="DA461" s="17">
        <f t="shared" si="1253"/>
        <v>0</v>
      </c>
      <c r="DB461" s="17">
        <f t="shared" si="1253"/>
        <v>0</v>
      </c>
      <c r="DC461" s="17">
        <f t="shared" si="1253"/>
        <v>0</v>
      </c>
      <c r="DD461" s="17">
        <f t="shared" si="1253"/>
        <v>0</v>
      </c>
      <c r="DE461" s="17">
        <f t="shared" si="1253"/>
        <v>0</v>
      </c>
      <c r="DF461" s="17">
        <f t="shared" ref="DF461:DO464" si="1254">SUMIFS(DF$539:DF$555,$C$539:$C$555,$AW461)</f>
        <v>0</v>
      </c>
      <c r="DG461" s="17">
        <f t="shared" si="1254"/>
        <v>0</v>
      </c>
      <c r="DH461" s="17">
        <f t="shared" si="1254"/>
        <v>0</v>
      </c>
      <c r="DI461" s="17">
        <f t="shared" si="1254"/>
        <v>0</v>
      </c>
      <c r="DJ461" s="17">
        <f t="shared" si="1254"/>
        <v>0</v>
      </c>
      <c r="DK461" s="17">
        <f t="shared" si="1254"/>
        <v>0</v>
      </c>
      <c r="DL461" s="17">
        <f t="shared" si="1254"/>
        <v>0</v>
      </c>
      <c r="DM461" s="17">
        <f t="shared" si="1254"/>
        <v>0</v>
      </c>
      <c r="DN461" s="17">
        <f t="shared" si="1254"/>
        <v>0</v>
      </c>
      <c r="DO461" s="17">
        <f t="shared" si="1254"/>
        <v>0</v>
      </c>
      <c r="DP461" s="17">
        <f t="shared" ref="DP461:DY464" si="1255">SUMIFS(DP$539:DP$555,$C$539:$C$555,$AW461)</f>
        <v>0</v>
      </c>
      <c r="DQ461" s="17">
        <f t="shared" si="1255"/>
        <v>0</v>
      </c>
      <c r="DR461" s="17">
        <f t="shared" si="1255"/>
        <v>0</v>
      </c>
      <c r="DS461" s="17">
        <f t="shared" si="1255"/>
        <v>0</v>
      </c>
      <c r="DT461" s="17">
        <f t="shared" si="1255"/>
        <v>0</v>
      </c>
      <c r="DU461" s="17">
        <f t="shared" si="1255"/>
        <v>0</v>
      </c>
      <c r="DV461" s="17">
        <f t="shared" si="1255"/>
        <v>0</v>
      </c>
      <c r="DW461" s="17">
        <f t="shared" si="1255"/>
        <v>0</v>
      </c>
      <c r="DX461" s="17">
        <f t="shared" si="1255"/>
        <v>0</v>
      </c>
      <c r="DY461" s="17">
        <f t="shared" si="1255"/>
        <v>0</v>
      </c>
      <c r="DZ461" s="17">
        <f t="shared" ref="DZ461:EI464" si="1256">SUMIFS(DZ$539:DZ$555,$C$539:$C$555,$AW461)</f>
        <v>0</v>
      </c>
      <c r="EA461" s="17">
        <f t="shared" si="1256"/>
        <v>0</v>
      </c>
      <c r="EB461" s="17">
        <f t="shared" si="1256"/>
        <v>0</v>
      </c>
      <c r="EC461" s="17">
        <f t="shared" si="1256"/>
        <v>0</v>
      </c>
      <c r="ED461" s="17">
        <f t="shared" si="1256"/>
        <v>0</v>
      </c>
      <c r="EE461" s="17">
        <f t="shared" si="1256"/>
        <v>0</v>
      </c>
      <c r="EF461" s="17">
        <f t="shared" si="1256"/>
        <v>0</v>
      </c>
      <c r="EG461" s="17">
        <f t="shared" si="1256"/>
        <v>0</v>
      </c>
      <c r="EH461" s="17">
        <f t="shared" si="1256"/>
        <v>0</v>
      </c>
      <c r="EI461" s="17">
        <f t="shared" si="1256"/>
        <v>0</v>
      </c>
      <c r="EJ461" s="17">
        <f t="shared" ref="EJ461:ES464" si="1257">SUMIFS(EJ$539:EJ$555,$C$539:$C$555,$AW461)</f>
        <v>0</v>
      </c>
      <c r="EK461" s="17">
        <f t="shared" si="1257"/>
        <v>0</v>
      </c>
      <c r="EL461" s="17">
        <f t="shared" si="1257"/>
        <v>0</v>
      </c>
      <c r="EM461" s="17">
        <f t="shared" si="1257"/>
        <v>0</v>
      </c>
      <c r="EN461" s="17">
        <f t="shared" si="1257"/>
        <v>0</v>
      </c>
      <c r="EO461" s="17">
        <f t="shared" si="1257"/>
        <v>0</v>
      </c>
      <c r="EP461" s="17">
        <f t="shared" si="1257"/>
        <v>0</v>
      </c>
      <c r="EQ461" s="17">
        <f t="shared" si="1257"/>
        <v>0</v>
      </c>
      <c r="ER461" s="17">
        <f t="shared" si="1257"/>
        <v>0</v>
      </c>
      <c r="ES461" s="17">
        <f t="shared" si="1257"/>
        <v>0</v>
      </c>
      <c r="ET461" s="17">
        <f t="shared" ref="ET461:FC464" si="1258">SUMIFS(ET$539:ET$555,$C$539:$C$555,$AW461)</f>
        <v>0</v>
      </c>
      <c r="EU461" s="17">
        <f t="shared" si="1258"/>
        <v>0</v>
      </c>
      <c r="EV461" s="17">
        <f t="shared" si="1258"/>
        <v>0</v>
      </c>
      <c r="EW461" s="17">
        <f t="shared" si="1258"/>
        <v>0</v>
      </c>
      <c r="EX461" s="17">
        <f t="shared" si="1258"/>
        <v>0</v>
      </c>
      <c r="EY461" s="17">
        <f t="shared" si="1258"/>
        <v>0</v>
      </c>
      <c r="EZ461" s="17">
        <f t="shared" si="1258"/>
        <v>0</v>
      </c>
      <c r="FA461" s="17">
        <f t="shared" si="1258"/>
        <v>0</v>
      </c>
      <c r="FB461" s="17">
        <f t="shared" si="1258"/>
        <v>0</v>
      </c>
      <c r="FC461" s="17">
        <f t="shared" si="1258"/>
        <v>0</v>
      </c>
      <c r="FD461" s="17">
        <f t="shared" ref="FD461:FM464" si="1259">SUMIFS(FD$539:FD$555,$C$539:$C$555,$AW461)</f>
        <v>0</v>
      </c>
      <c r="FE461" s="17">
        <f t="shared" si="1259"/>
        <v>0</v>
      </c>
      <c r="FF461" s="17">
        <f t="shared" si="1259"/>
        <v>0</v>
      </c>
      <c r="FG461" s="17">
        <f t="shared" si="1259"/>
        <v>0</v>
      </c>
      <c r="FH461" s="17">
        <f t="shared" si="1259"/>
        <v>0</v>
      </c>
      <c r="FI461" s="17">
        <f t="shared" si="1259"/>
        <v>0</v>
      </c>
      <c r="FJ461" s="17">
        <f t="shared" si="1259"/>
        <v>0</v>
      </c>
      <c r="FK461" s="17">
        <f t="shared" si="1259"/>
        <v>0</v>
      </c>
      <c r="FL461" s="17">
        <f t="shared" si="1259"/>
        <v>0</v>
      </c>
      <c r="FM461" s="17">
        <f t="shared" si="1259"/>
        <v>0</v>
      </c>
      <c r="FN461" s="17">
        <f t="shared" ref="FN461:FW464" si="1260">SUMIFS(FN$539:FN$555,$C$539:$C$555,$AW461)</f>
        <v>0</v>
      </c>
      <c r="FO461" s="17">
        <f t="shared" si="1260"/>
        <v>0</v>
      </c>
      <c r="FP461" s="17">
        <f t="shared" si="1260"/>
        <v>0</v>
      </c>
      <c r="FQ461" s="17">
        <f t="shared" si="1260"/>
        <v>0</v>
      </c>
      <c r="FR461" s="17">
        <f t="shared" si="1260"/>
        <v>0</v>
      </c>
      <c r="FS461" s="17">
        <f t="shared" si="1260"/>
        <v>0</v>
      </c>
      <c r="FT461" s="17">
        <f t="shared" si="1260"/>
        <v>0</v>
      </c>
      <c r="FU461" s="17">
        <f t="shared" si="1260"/>
        <v>0</v>
      </c>
      <c r="FV461" s="17">
        <f t="shared" si="1260"/>
        <v>0</v>
      </c>
      <c r="FW461" s="17">
        <f t="shared" si="1260"/>
        <v>0</v>
      </c>
      <c r="FX461" s="17">
        <f t="shared" ref="FX461:GC464" si="1261">SUMIFS(FX$539:FX$555,$C$539:$C$555,$AW461)</f>
        <v>0</v>
      </c>
      <c r="FY461" s="17">
        <f t="shared" si="1261"/>
        <v>0</v>
      </c>
      <c r="FZ461" s="17">
        <f t="shared" si="1261"/>
        <v>0</v>
      </c>
      <c r="GA461" s="17">
        <f t="shared" si="1261"/>
        <v>0</v>
      </c>
      <c r="GB461" s="17">
        <f t="shared" si="1261"/>
        <v>0</v>
      </c>
      <c r="GC461" s="17">
        <f t="shared" si="1261"/>
        <v>0</v>
      </c>
    </row>
    <row r="462" spans="13:186" hidden="1" outlineLevel="1" x14ac:dyDescent="0.35">
      <c r="M462" s="9" t="s">
        <v>731</v>
      </c>
      <c r="N462" s="17">
        <f t="shared" si="1245"/>
        <v>0</v>
      </c>
      <c r="O462" s="17">
        <f t="shared" si="1245"/>
        <v>0</v>
      </c>
      <c r="P462" s="17">
        <f t="shared" si="1245"/>
        <v>0</v>
      </c>
      <c r="Q462" s="17">
        <f t="shared" si="1245"/>
        <v>0</v>
      </c>
      <c r="R462" s="17">
        <f t="shared" si="1245"/>
        <v>0</v>
      </c>
      <c r="S462" s="17">
        <f t="shared" si="1245"/>
        <v>0</v>
      </c>
      <c r="T462" s="17">
        <f t="shared" si="1245"/>
        <v>0</v>
      </c>
      <c r="U462" s="17">
        <f t="shared" si="1245"/>
        <v>0</v>
      </c>
      <c r="V462" s="17">
        <f t="shared" si="1245"/>
        <v>0</v>
      </c>
      <c r="W462" s="17">
        <f t="shared" si="1245"/>
        <v>0</v>
      </c>
      <c r="X462" s="17">
        <f t="shared" si="1246"/>
        <v>0</v>
      </c>
      <c r="Y462" s="17">
        <f t="shared" si="1246"/>
        <v>0</v>
      </c>
      <c r="Z462" s="17">
        <f t="shared" si="1246"/>
        <v>0</v>
      </c>
      <c r="AA462" s="17">
        <f t="shared" si="1246"/>
        <v>0</v>
      </c>
      <c r="AB462" s="17">
        <f t="shared" si="1246"/>
        <v>0</v>
      </c>
      <c r="AC462" s="17">
        <f t="shared" si="1246"/>
        <v>0</v>
      </c>
      <c r="AD462" s="17">
        <f t="shared" si="1246"/>
        <v>0</v>
      </c>
      <c r="AE462" s="17">
        <f t="shared" si="1246"/>
        <v>0</v>
      </c>
      <c r="AF462" s="17">
        <f t="shared" si="1246"/>
        <v>0</v>
      </c>
      <c r="AG462" s="17">
        <f t="shared" si="1246"/>
        <v>0</v>
      </c>
      <c r="AH462" s="17">
        <f t="shared" si="1247"/>
        <v>0</v>
      </c>
      <c r="AI462" s="17">
        <f t="shared" si="1247"/>
        <v>0</v>
      </c>
      <c r="AJ462" s="17">
        <f t="shared" si="1247"/>
        <v>0</v>
      </c>
      <c r="AK462" s="17">
        <f t="shared" si="1247"/>
        <v>0</v>
      </c>
      <c r="AL462" s="17">
        <f t="shared" si="1247"/>
        <v>0</v>
      </c>
      <c r="AM462" s="17">
        <f t="shared" si="1247"/>
        <v>0</v>
      </c>
      <c r="AN462" s="17">
        <f t="shared" si="1247"/>
        <v>0</v>
      </c>
      <c r="AO462" s="17">
        <f t="shared" si="1247"/>
        <v>0</v>
      </c>
      <c r="AP462" s="17">
        <f t="shared" si="1247"/>
        <v>0</v>
      </c>
      <c r="AQ462" s="17">
        <f t="shared" si="1247"/>
        <v>0</v>
      </c>
      <c r="AR462" s="17">
        <f t="shared" si="1247"/>
        <v>0</v>
      </c>
      <c r="AS462" s="17">
        <f t="shared" si="1247"/>
        <v>0</v>
      </c>
      <c r="AT462" s="17">
        <f t="shared" si="1247"/>
        <v>0</v>
      </c>
      <c r="AU462" s="17">
        <f t="shared" si="1247"/>
        <v>0</v>
      </c>
      <c r="AW462" s="9" t="s">
        <v>731</v>
      </c>
      <c r="AX462" s="17">
        <f t="shared" si="1248"/>
        <v>0</v>
      </c>
      <c r="AY462" s="17">
        <f t="shared" si="1248"/>
        <v>0</v>
      </c>
      <c r="AZ462" s="17">
        <f t="shared" si="1248"/>
        <v>0</v>
      </c>
      <c r="BA462" s="17">
        <f t="shared" si="1248"/>
        <v>0</v>
      </c>
      <c r="BB462" s="17">
        <f t="shared" si="1248"/>
        <v>0</v>
      </c>
      <c r="BC462" s="17">
        <f t="shared" si="1248"/>
        <v>0</v>
      </c>
      <c r="BD462" s="17">
        <f t="shared" si="1248"/>
        <v>0</v>
      </c>
      <c r="BE462" s="17">
        <f t="shared" si="1248"/>
        <v>0</v>
      </c>
      <c r="BF462" s="17">
        <f t="shared" si="1248"/>
        <v>0</v>
      </c>
      <c r="BG462" s="17">
        <f t="shared" si="1248"/>
        <v>0</v>
      </c>
      <c r="BH462" s="17">
        <f t="shared" si="1249"/>
        <v>0</v>
      </c>
      <c r="BI462" s="17">
        <f t="shared" si="1249"/>
        <v>0</v>
      </c>
      <c r="BJ462" s="17">
        <f t="shared" si="1249"/>
        <v>0</v>
      </c>
      <c r="BK462" s="17">
        <f t="shared" si="1249"/>
        <v>0</v>
      </c>
      <c r="BL462" s="17">
        <f t="shared" si="1249"/>
        <v>0</v>
      </c>
      <c r="BM462" s="17">
        <f t="shared" si="1249"/>
        <v>0</v>
      </c>
      <c r="BN462" s="17">
        <f t="shared" si="1249"/>
        <v>0</v>
      </c>
      <c r="BO462" s="17">
        <f t="shared" si="1249"/>
        <v>0</v>
      </c>
      <c r="BP462" s="17">
        <f t="shared" si="1249"/>
        <v>0</v>
      </c>
      <c r="BQ462" s="17">
        <f t="shared" si="1249"/>
        <v>0</v>
      </c>
      <c r="BR462" s="17">
        <f t="shared" si="1250"/>
        <v>0</v>
      </c>
      <c r="BS462" s="17">
        <f t="shared" si="1250"/>
        <v>0</v>
      </c>
      <c r="BT462" s="17">
        <f t="shared" si="1250"/>
        <v>0</v>
      </c>
      <c r="BU462" s="17">
        <f t="shared" si="1250"/>
        <v>0</v>
      </c>
      <c r="BV462" s="17">
        <f t="shared" si="1250"/>
        <v>0</v>
      </c>
      <c r="BW462" s="17">
        <f t="shared" si="1250"/>
        <v>0</v>
      </c>
      <c r="BX462" s="17">
        <f t="shared" si="1250"/>
        <v>0</v>
      </c>
      <c r="BY462" s="17">
        <f t="shared" si="1250"/>
        <v>0</v>
      </c>
      <c r="BZ462" s="17">
        <f t="shared" si="1250"/>
        <v>0</v>
      </c>
      <c r="CA462" s="17">
        <f t="shared" si="1250"/>
        <v>0</v>
      </c>
      <c r="CB462" s="17">
        <f t="shared" si="1251"/>
        <v>0</v>
      </c>
      <c r="CC462" s="17">
        <f t="shared" si="1251"/>
        <v>0</v>
      </c>
      <c r="CD462" s="17">
        <f t="shared" si="1251"/>
        <v>0</v>
      </c>
      <c r="CE462" s="17">
        <f t="shared" si="1251"/>
        <v>0</v>
      </c>
      <c r="CF462" s="17">
        <f t="shared" si="1251"/>
        <v>0</v>
      </c>
      <c r="CG462" s="17">
        <f t="shared" si="1251"/>
        <v>0</v>
      </c>
      <c r="CH462" s="17">
        <f t="shared" si="1251"/>
        <v>0</v>
      </c>
      <c r="CI462" s="17">
        <f t="shared" si="1251"/>
        <v>0</v>
      </c>
      <c r="CJ462" s="17">
        <f t="shared" si="1251"/>
        <v>0</v>
      </c>
      <c r="CK462" s="17">
        <f t="shared" si="1251"/>
        <v>0</v>
      </c>
      <c r="CL462" s="17">
        <f t="shared" si="1252"/>
        <v>0</v>
      </c>
      <c r="CM462" s="17">
        <f t="shared" si="1252"/>
        <v>0</v>
      </c>
      <c r="CN462" s="17">
        <f t="shared" si="1252"/>
        <v>0</v>
      </c>
      <c r="CO462" s="17">
        <f t="shared" si="1252"/>
        <v>0</v>
      </c>
      <c r="CP462" s="17">
        <f t="shared" si="1252"/>
        <v>0</v>
      </c>
      <c r="CQ462" s="17">
        <f t="shared" si="1252"/>
        <v>0</v>
      </c>
      <c r="CR462" s="17">
        <f t="shared" si="1252"/>
        <v>0</v>
      </c>
      <c r="CS462" s="17">
        <f t="shared" si="1252"/>
        <v>0</v>
      </c>
      <c r="CT462" s="17">
        <f t="shared" si="1252"/>
        <v>0</v>
      </c>
      <c r="CU462" s="17">
        <f t="shared" si="1252"/>
        <v>0</v>
      </c>
      <c r="CV462" s="17">
        <f t="shared" si="1253"/>
        <v>0</v>
      </c>
      <c r="CW462" s="17">
        <f t="shared" si="1253"/>
        <v>0</v>
      </c>
      <c r="CX462" s="17">
        <f t="shared" si="1253"/>
        <v>0</v>
      </c>
      <c r="CY462" s="17">
        <f t="shared" si="1253"/>
        <v>0</v>
      </c>
      <c r="CZ462" s="17">
        <f t="shared" si="1253"/>
        <v>0</v>
      </c>
      <c r="DA462" s="17">
        <f t="shared" si="1253"/>
        <v>0</v>
      </c>
      <c r="DB462" s="17">
        <f t="shared" si="1253"/>
        <v>0</v>
      </c>
      <c r="DC462" s="17">
        <f t="shared" si="1253"/>
        <v>0</v>
      </c>
      <c r="DD462" s="17">
        <f t="shared" si="1253"/>
        <v>0</v>
      </c>
      <c r="DE462" s="17">
        <f t="shared" si="1253"/>
        <v>0</v>
      </c>
      <c r="DF462" s="17">
        <f t="shared" si="1254"/>
        <v>0</v>
      </c>
      <c r="DG462" s="17">
        <f t="shared" si="1254"/>
        <v>0</v>
      </c>
      <c r="DH462" s="17">
        <f t="shared" si="1254"/>
        <v>0</v>
      </c>
      <c r="DI462" s="17">
        <f t="shared" si="1254"/>
        <v>0</v>
      </c>
      <c r="DJ462" s="17">
        <f t="shared" si="1254"/>
        <v>0</v>
      </c>
      <c r="DK462" s="17">
        <f t="shared" si="1254"/>
        <v>0</v>
      </c>
      <c r="DL462" s="17">
        <f t="shared" si="1254"/>
        <v>0</v>
      </c>
      <c r="DM462" s="17">
        <f t="shared" si="1254"/>
        <v>0</v>
      </c>
      <c r="DN462" s="17">
        <f t="shared" si="1254"/>
        <v>0</v>
      </c>
      <c r="DO462" s="17">
        <f t="shared" si="1254"/>
        <v>0</v>
      </c>
      <c r="DP462" s="17">
        <f t="shared" si="1255"/>
        <v>0</v>
      </c>
      <c r="DQ462" s="17">
        <f t="shared" si="1255"/>
        <v>0</v>
      </c>
      <c r="DR462" s="17">
        <f t="shared" si="1255"/>
        <v>0</v>
      </c>
      <c r="DS462" s="17">
        <f t="shared" si="1255"/>
        <v>0</v>
      </c>
      <c r="DT462" s="17">
        <f t="shared" si="1255"/>
        <v>0</v>
      </c>
      <c r="DU462" s="17">
        <f t="shared" si="1255"/>
        <v>0</v>
      </c>
      <c r="DV462" s="17">
        <f t="shared" si="1255"/>
        <v>0</v>
      </c>
      <c r="DW462" s="17">
        <f t="shared" si="1255"/>
        <v>0</v>
      </c>
      <c r="DX462" s="17">
        <f t="shared" si="1255"/>
        <v>0</v>
      </c>
      <c r="DY462" s="17">
        <f t="shared" si="1255"/>
        <v>0</v>
      </c>
      <c r="DZ462" s="17">
        <f t="shared" si="1256"/>
        <v>0</v>
      </c>
      <c r="EA462" s="17">
        <f t="shared" si="1256"/>
        <v>0</v>
      </c>
      <c r="EB462" s="17">
        <f t="shared" si="1256"/>
        <v>0</v>
      </c>
      <c r="EC462" s="17">
        <f t="shared" si="1256"/>
        <v>0</v>
      </c>
      <c r="ED462" s="17">
        <f t="shared" si="1256"/>
        <v>0</v>
      </c>
      <c r="EE462" s="17">
        <f t="shared" si="1256"/>
        <v>0</v>
      </c>
      <c r="EF462" s="17">
        <f t="shared" si="1256"/>
        <v>0</v>
      </c>
      <c r="EG462" s="17">
        <f t="shared" si="1256"/>
        <v>0</v>
      </c>
      <c r="EH462" s="17">
        <f t="shared" si="1256"/>
        <v>0</v>
      </c>
      <c r="EI462" s="17">
        <f t="shared" si="1256"/>
        <v>0</v>
      </c>
      <c r="EJ462" s="17">
        <f t="shared" si="1257"/>
        <v>0</v>
      </c>
      <c r="EK462" s="17">
        <f t="shared" si="1257"/>
        <v>0</v>
      </c>
      <c r="EL462" s="17">
        <f t="shared" si="1257"/>
        <v>0</v>
      </c>
      <c r="EM462" s="17">
        <f t="shared" si="1257"/>
        <v>0</v>
      </c>
      <c r="EN462" s="17">
        <f t="shared" si="1257"/>
        <v>0</v>
      </c>
      <c r="EO462" s="17">
        <f t="shared" si="1257"/>
        <v>0</v>
      </c>
      <c r="EP462" s="17">
        <f t="shared" si="1257"/>
        <v>0</v>
      </c>
      <c r="EQ462" s="17">
        <f t="shared" si="1257"/>
        <v>0</v>
      </c>
      <c r="ER462" s="17">
        <f t="shared" si="1257"/>
        <v>0</v>
      </c>
      <c r="ES462" s="17">
        <f t="shared" si="1257"/>
        <v>0</v>
      </c>
      <c r="ET462" s="17">
        <f t="shared" si="1258"/>
        <v>0</v>
      </c>
      <c r="EU462" s="17">
        <f t="shared" si="1258"/>
        <v>0</v>
      </c>
      <c r="EV462" s="17">
        <f t="shared" si="1258"/>
        <v>0</v>
      </c>
      <c r="EW462" s="17">
        <f t="shared" si="1258"/>
        <v>0</v>
      </c>
      <c r="EX462" s="17">
        <f t="shared" si="1258"/>
        <v>0</v>
      </c>
      <c r="EY462" s="17">
        <f t="shared" si="1258"/>
        <v>0</v>
      </c>
      <c r="EZ462" s="17">
        <f t="shared" si="1258"/>
        <v>0</v>
      </c>
      <c r="FA462" s="17">
        <f t="shared" si="1258"/>
        <v>0</v>
      </c>
      <c r="FB462" s="17">
        <f t="shared" si="1258"/>
        <v>0</v>
      </c>
      <c r="FC462" s="17">
        <f t="shared" si="1258"/>
        <v>0</v>
      </c>
      <c r="FD462" s="17">
        <f t="shared" si="1259"/>
        <v>0</v>
      </c>
      <c r="FE462" s="17">
        <f t="shared" si="1259"/>
        <v>0</v>
      </c>
      <c r="FF462" s="17">
        <f t="shared" si="1259"/>
        <v>0</v>
      </c>
      <c r="FG462" s="17">
        <f t="shared" si="1259"/>
        <v>0</v>
      </c>
      <c r="FH462" s="17">
        <f t="shared" si="1259"/>
        <v>0</v>
      </c>
      <c r="FI462" s="17">
        <f t="shared" si="1259"/>
        <v>0</v>
      </c>
      <c r="FJ462" s="17">
        <f t="shared" si="1259"/>
        <v>0</v>
      </c>
      <c r="FK462" s="17">
        <f t="shared" si="1259"/>
        <v>0</v>
      </c>
      <c r="FL462" s="17">
        <f t="shared" si="1259"/>
        <v>0</v>
      </c>
      <c r="FM462" s="17">
        <f t="shared" si="1259"/>
        <v>0</v>
      </c>
      <c r="FN462" s="17">
        <f t="shared" si="1260"/>
        <v>0</v>
      </c>
      <c r="FO462" s="17">
        <f t="shared" si="1260"/>
        <v>0</v>
      </c>
      <c r="FP462" s="17">
        <f t="shared" si="1260"/>
        <v>0</v>
      </c>
      <c r="FQ462" s="17">
        <f t="shared" si="1260"/>
        <v>0</v>
      </c>
      <c r="FR462" s="17">
        <f t="shared" si="1260"/>
        <v>0</v>
      </c>
      <c r="FS462" s="17">
        <f t="shared" si="1260"/>
        <v>0</v>
      </c>
      <c r="FT462" s="17">
        <f t="shared" si="1260"/>
        <v>0</v>
      </c>
      <c r="FU462" s="17">
        <f t="shared" si="1260"/>
        <v>0</v>
      </c>
      <c r="FV462" s="17">
        <f t="shared" si="1260"/>
        <v>0</v>
      </c>
      <c r="FW462" s="17">
        <f t="shared" si="1260"/>
        <v>0</v>
      </c>
      <c r="FX462" s="17">
        <f t="shared" si="1261"/>
        <v>0</v>
      </c>
      <c r="FY462" s="17">
        <f t="shared" si="1261"/>
        <v>0</v>
      </c>
      <c r="FZ462" s="17">
        <f t="shared" si="1261"/>
        <v>0</v>
      </c>
      <c r="GA462" s="17">
        <f t="shared" si="1261"/>
        <v>0</v>
      </c>
      <c r="GB462" s="17">
        <f t="shared" si="1261"/>
        <v>0</v>
      </c>
      <c r="GC462" s="17">
        <f t="shared" si="1261"/>
        <v>0</v>
      </c>
    </row>
    <row r="463" spans="13:186" hidden="1" outlineLevel="1" x14ac:dyDescent="0.35">
      <c r="M463" s="9" t="s">
        <v>732</v>
      </c>
      <c r="N463" s="17">
        <f t="shared" si="1245"/>
        <v>79.983797883262866</v>
      </c>
      <c r="O463" s="17">
        <f t="shared" si="1245"/>
        <v>47.860092588658716</v>
      </c>
      <c r="P463" s="17">
        <f t="shared" si="1245"/>
        <v>0</v>
      </c>
      <c r="Q463" s="17">
        <f t="shared" si="1245"/>
        <v>0</v>
      </c>
      <c r="R463" s="17">
        <f t="shared" si="1245"/>
        <v>0</v>
      </c>
      <c r="S463" s="17">
        <f t="shared" si="1245"/>
        <v>0</v>
      </c>
      <c r="T463" s="17">
        <f t="shared" si="1245"/>
        <v>0</v>
      </c>
      <c r="U463" s="17">
        <f t="shared" si="1245"/>
        <v>0</v>
      </c>
      <c r="V463" s="17">
        <f t="shared" si="1245"/>
        <v>0</v>
      </c>
      <c r="W463" s="17">
        <f t="shared" si="1245"/>
        <v>0</v>
      </c>
      <c r="X463" s="17">
        <f t="shared" si="1246"/>
        <v>0</v>
      </c>
      <c r="Y463" s="17">
        <f t="shared" si="1246"/>
        <v>0</v>
      </c>
      <c r="Z463" s="17">
        <f t="shared" si="1246"/>
        <v>0</v>
      </c>
      <c r="AA463" s="17">
        <f t="shared" si="1246"/>
        <v>0</v>
      </c>
      <c r="AB463" s="17">
        <f t="shared" si="1246"/>
        <v>0</v>
      </c>
      <c r="AC463" s="17">
        <f t="shared" si="1246"/>
        <v>0</v>
      </c>
      <c r="AD463" s="17">
        <f t="shared" si="1246"/>
        <v>0</v>
      </c>
      <c r="AE463" s="17">
        <f t="shared" si="1246"/>
        <v>0</v>
      </c>
      <c r="AF463" s="17">
        <f t="shared" si="1246"/>
        <v>0</v>
      </c>
      <c r="AG463" s="17">
        <f t="shared" si="1246"/>
        <v>0</v>
      </c>
      <c r="AH463" s="17">
        <f t="shared" si="1247"/>
        <v>0</v>
      </c>
      <c r="AI463" s="17">
        <f t="shared" si="1247"/>
        <v>0</v>
      </c>
      <c r="AJ463" s="17">
        <f t="shared" si="1247"/>
        <v>0</v>
      </c>
      <c r="AK463" s="17">
        <f t="shared" si="1247"/>
        <v>0</v>
      </c>
      <c r="AL463" s="17">
        <f t="shared" si="1247"/>
        <v>0</v>
      </c>
      <c r="AM463" s="17">
        <f t="shared" si="1247"/>
        <v>0</v>
      </c>
      <c r="AN463" s="17">
        <f t="shared" si="1247"/>
        <v>0</v>
      </c>
      <c r="AO463" s="17">
        <f t="shared" si="1247"/>
        <v>0</v>
      </c>
      <c r="AP463" s="17">
        <f t="shared" si="1247"/>
        <v>0</v>
      </c>
      <c r="AQ463" s="17">
        <f t="shared" si="1247"/>
        <v>0</v>
      </c>
      <c r="AR463" s="17">
        <f t="shared" si="1247"/>
        <v>0</v>
      </c>
      <c r="AS463" s="17">
        <f t="shared" si="1247"/>
        <v>0</v>
      </c>
      <c r="AT463" s="17">
        <f t="shared" si="1247"/>
        <v>0</v>
      </c>
      <c r="AU463" s="17">
        <f t="shared" si="1247"/>
        <v>0</v>
      </c>
      <c r="AW463" s="9" t="s">
        <v>732</v>
      </c>
      <c r="AX463" s="17">
        <f t="shared" si="1248"/>
        <v>-20.450054801887376</v>
      </c>
      <c r="AY463" s="17">
        <f t="shared" si="1248"/>
        <v>33.827731161383646</v>
      </c>
      <c r="AZ463" s="17">
        <f t="shared" si="1248"/>
        <v>41.064271071495781</v>
      </c>
      <c r="BA463" s="17">
        <f t="shared" si="1248"/>
        <v>25.541850452270815</v>
      </c>
      <c r="BB463" s="17">
        <f t="shared" si="1248"/>
        <v>0</v>
      </c>
      <c r="BC463" s="17">
        <f t="shared" si="1248"/>
        <v>11.32626318621471</v>
      </c>
      <c r="BD463" s="17">
        <f t="shared" si="1248"/>
        <v>34.272130614946775</v>
      </c>
      <c r="BE463" s="17">
        <f t="shared" si="1248"/>
        <v>12.483461560536</v>
      </c>
      <c r="BF463" s="17">
        <f t="shared" si="1248"/>
        <v>0</v>
      </c>
      <c r="BG463" s="17">
        <f t="shared" si="1248"/>
        <v>0</v>
      </c>
      <c r="BH463" s="17">
        <f t="shared" si="1249"/>
        <v>0</v>
      </c>
      <c r="BI463" s="17">
        <f t="shared" si="1249"/>
        <v>0</v>
      </c>
      <c r="BJ463" s="17">
        <f t="shared" si="1249"/>
        <v>0</v>
      </c>
      <c r="BK463" s="17">
        <f t="shared" si="1249"/>
        <v>0</v>
      </c>
      <c r="BL463" s="17">
        <f t="shared" si="1249"/>
        <v>0</v>
      </c>
      <c r="BM463" s="17">
        <f t="shared" si="1249"/>
        <v>0</v>
      </c>
      <c r="BN463" s="17">
        <f t="shared" si="1249"/>
        <v>0</v>
      </c>
      <c r="BO463" s="17">
        <f t="shared" si="1249"/>
        <v>0</v>
      </c>
      <c r="BP463" s="17">
        <f t="shared" si="1249"/>
        <v>0</v>
      </c>
      <c r="BQ463" s="17">
        <f t="shared" si="1249"/>
        <v>0</v>
      </c>
      <c r="BR463" s="17">
        <f t="shared" si="1250"/>
        <v>0</v>
      </c>
      <c r="BS463" s="17">
        <f t="shared" si="1250"/>
        <v>0</v>
      </c>
      <c r="BT463" s="17">
        <f t="shared" si="1250"/>
        <v>0</v>
      </c>
      <c r="BU463" s="17">
        <f t="shared" si="1250"/>
        <v>0</v>
      </c>
      <c r="BV463" s="17">
        <f t="shared" si="1250"/>
        <v>0</v>
      </c>
      <c r="BW463" s="17">
        <f t="shared" si="1250"/>
        <v>0</v>
      </c>
      <c r="BX463" s="17">
        <f t="shared" si="1250"/>
        <v>0</v>
      </c>
      <c r="BY463" s="17">
        <f t="shared" si="1250"/>
        <v>0</v>
      </c>
      <c r="BZ463" s="17">
        <f t="shared" si="1250"/>
        <v>0</v>
      </c>
      <c r="CA463" s="17">
        <f t="shared" si="1250"/>
        <v>0</v>
      </c>
      <c r="CB463" s="17">
        <f t="shared" si="1251"/>
        <v>0</v>
      </c>
      <c r="CC463" s="17">
        <f t="shared" si="1251"/>
        <v>0</v>
      </c>
      <c r="CD463" s="17">
        <f t="shared" si="1251"/>
        <v>0</v>
      </c>
      <c r="CE463" s="17">
        <f t="shared" si="1251"/>
        <v>0</v>
      </c>
      <c r="CF463" s="17">
        <f t="shared" si="1251"/>
        <v>0</v>
      </c>
      <c r="CG463" s="17">
        <f t="shared" si="1251"/>
        <v>0</v>
      </c>
      <c r="CH463" s="17">
        <f t="shared" si="1251"/>
        <v>0</v>
      </c>
      <c r="CI463" s="17">
        <f t="shared" si="1251"/>
        <v>0</v>
      </c>
      <c r="CJ463" s="17">
        <f t="shared" si="1251"/>
        <v>0</v>
      </c>
      <c r="CK463" s="17">
        <f t="shared" si="1251"/>
        <v>0</v>
      </c>
      <c r="CL463" s="17">
        <f t="shared" si="1252"/>
        <v>0</v>
      </c>
      <c r="CM463" s="17">
        <f t="shared" si="1252"/>
        <v>0</v>
      </c>
      <c r="CN463" s="17">
        <f t="shared" si="1252"/>
        <v>0</v>
      </c>
      <c r="CO463" s="17">
        <f t="shared" si="1252"/>
        <v>0</v>
      </c>
      <c r="CP463" s="17">
        <f t="shared" si="1252"/>
        <v>0</v>
      </c>
      <c r="CQ463" s="17">
        <f t="shared" si="1252"/>
        <v>0</v>
      </c>
      <c r="CR463" s="17">
        <f t="shared" si="1252"/>
        <v>0</v>
      </c>
      <c r="CS463" s="17">
        <f t="shared" si="1252"/>
        <v>0</v>
      </c>
      <c r="CT463" s="17">
        <f t="shared" si="1252"/>
        <v>0</v>
      </c>
      <c r="CU463" s="17">
        <f t="shared" si="1252"/>
        <v>0</v>
      </c>
      <c r="CV463" s="17">
        <f t="shared" si="1253"/>
        <v>0</v>
      </c>
      <c r="CW463" s="17">
        <f t="shared" si="1253"/>
        <v>0</v>
      </c>
      <c r="CX463" s="17">
        <f t="shared" si="1253"/>
        <v>0</v>
      </c>
      <c r="CY463" s="17">
        <f t="shared" si="1253"/>
        <v>0</v>
      </c>
      <c r="CZ463" s="17">
        <f t="shared" si="1253"/>
        <v>0</v>
      </c>
      <c r="DA463" s="17">
        <f t="shared" si="1253"/>
        <v>0</v>
      </c>
      <c r="DB463" s="17">
        <f t="shared" si="1253"/>
        <v>0</v>
      </c>
      <c r="DC463" s="17">
        <f t="shared" si="1253"/>
        <v>0</v>
      </c>
      <c r="DD463" s="17">
        <f t="shared" si="1253"/>
        <v>0</v>
      </c>
      <c r="DE463" s="17">
        <f t="shared" si="1253"/>
        <v>0</v>
      </c>
      <c r="DF463" s="17">
        <f t="shared" si="1254"/>
        <v>0</v>
      </c>
      <c r="DG463" s="17">
        <f t="shared" si="1254"/>
        <v>0</v>
      </c>
      <c r="DH463" s="17">
        <f t="shared" si="1254"/>
        <v>0</v>
      </c>
      <c r="DI463" s="17">
        <f t="shared" si="1254"/>
        <v>0</v>
      </c>
      <c r="DJ463" s="17">
        <f t="shared" si="1254"/>
        <v>0</v>
      </c>
      <c r="DK463" s="17">
        <f t="shared" si="1254"/>
        <v>0</v>
      </c>
      <c r="DL463" s="17">
        <f t="shared" si="1254"/>
        <v>0</v>
      </c>
      <c r="DM463" s="17">
        <f t="shared" si="1254"/>
        <v>0</v>
      </c>
      <c r="DN463" s="17">
        <f t="shared" si="1254"/>
        <v>0</v>
      </c>
      <c r="DO463" s="17">
        <f t="shared" si="1254"/>
        <v>0</v>
      </c>
      <c r="DP463" s="17">
        <f t="shared" si="1255"/>
        <v>0</v>
      </c>
      <c r="DQ463" s="17">
        <f t="shared" si="1255"/>
        <v>0</v>
      </c>
      <c r="DR463" s="17">
        <f t="shared" si="1255"/>
        <v>0</v>
      </c>
      <c r="DS463" s="17">
        <f t="shared" si="1255"/>
        <v>0</v>
      </c>
      <c r="DT463" s="17">
        <f t="shared" si="1255"/>
        <v>0</v>
      </c>
      <c r="DU463" s="17">
        <f t="shared" si="1255"/>
        <v>0</v>
      </c>
      <c r="DV463" s="17">
        <f t="shared" si="1255"/>
        <v>0</v>
      </c>
      <c r="DW463" s="17">
        <f t="shared" si="1255"/>
        <v>0</v>
      </c>
      <c r="DX463" s="17">
        <f t="shared" si="1255"/>
        <v>0</v>
      </c>
      <c r="DY463" s="17">
        <f t="shared" si="1255"/>
        <v>0</v>
      </c>
      <c r="DZ463" s="17">
        <f t="shared" si="1256"/>
        <v>0</v>
      </c>
      <c r="EA463" s="17">
        <f t="shared" si="1256"/>
        <v>0</v>
      </c>
      <c r="EB463" s="17">
        <f t="shared" si="1256"/>
        <v>0</v>
      </c>
      <c r="EC463" s="17">
        <f t="shared" si="1256"/>
        <v>0</v>
      </c>
      <c r="ED463" s="17">
        <f t="shared" si="1256"/>
        <v>0</v>
      </c>
      <c r="EE463" s="17">
        <f t="shared" si="1256"/>
        <v>0</v>
      </c>
      <c r="EF463" s="17">
        <f t="shared" si="1256"/>
        <v>0</v>
      </c>
      <c r="EG463" s="17">
        <f t="shared" si="1256"/>
        <v>0</v>
      </c>
      <c r="EH463" s="17">
        <f t="shared" si="1256"/>
        <v>0</v>
      </c>
      <c r="EI463" s="17">
        <f t="shared" si="1256"/>
        <v>0</v>
      </c>
      <c r="EJ463" s="17">
        <f t="shared" si="1257"/>
        <v>0</v>
      </c>
      <c r="EK463" s="17">
        <f t="shared" si="1257"/>
        <v>0</v>
      </c>
      <c r="EL463" s="17">
        <f t="shared" si="1257"/>
        <v>0</v>
      </c>
      <c r="EM463" s="17">
        <f t="shared" si="1257"/>
        <v>0</v>
      </c>
      <c r="EN463" s="17">
        <f t="shared" si="1257"/>
        <v>0</v>
      </c>
      <c r="EO463" s="17">
        <f t="shared" si="1257"/>
        <v>0</v>
      </c>
      <c r="EP463" s="17">
        <f t="shared" si="1257"/>
        <v>0</v>
      </c>
      <c r="EQ463" s="17">
        <f t="shared" si="1257"/>
        <v>0</v>
      </c>
      <c r="ER463" s="17">
        <f t="shared" si="1257"/>
        <v>0</v>
      </c>
      <c r="ES463" s="17">
        <f t="shared" si="1257"/>
        <v>0</v>
      </c>
      <c r="ET463" s="17">
        <f t="shared" si="1258"/>
        <v>0</v>
      </c>
      <c r="EU463" s="17">
        <f t="shared" si="1258"/>
        <v>0</v>
      </c>
      <c r="EV463" s="17">
        <f t="shared" si="1258"/>
        <v>0</v>
      </c>
      <c r="EW463" s="17">
        <f t="shared" si="1258"/>
        <v>0</v>
      </c>
      <c r="EX463" s="17">
        <f t="shared" si="1258"/>
        <v>0</v>
      </c>
      <c r="EY463" s="17">
        <f t="shared" si="1258"/>
        <v>0</v>
      </c>
      <c r="EZ463" s="17">
        <f t="shared" si="1258"/>
        <v>0</v>
      </c>
      <c r="FA463" s="17">
        <f t="shared" si="1258"/>
        <v>0</v>
      </c>
      <c r="FB463" s="17">
        <f t="shared" si="1258"/>
        <v>0</v>
      </c>
      <c r="FC463" s="17">
        <f t="shared" si="1258"/>
        <v>0</v>
      </c>
      <c r="FD463" s="17">
        <f t="shared" si="1259"/>
        <v>0</v>
      </c>
      <c r="FE463" s="17">
        <f t="shared" si="1259"/>
        <v>0</v>
      </c>
      <c r="FF463" s="17">
        <f t="shared" si="1259"/>
        <v>0</v>
      </c>
      <c r="FG463" s="17">
        <f t="shared" si="1259"/>
        <v>0</v>
      </c>
      <c r="FH463" s="17">
        <f t="shared" si="1259"/>
        <v>0</v>
      </c>
      <c r="FI463" s="17">
        <f t="shared" si="1259"/>
        <v>0</v>
      </c>
      <c r="FJ463" s="17">
        <f t="shared" si="1259"/>
        <v>0</v>
      </c>
      <c r="FK463" s="17">
        <f t="shared" si="1259"/>
        <v>0</v>
      </c>
      <c r="FL463" s="17">
        <f t="shared" si="1259"/>
        <v>0</v>
      </c>
      <c r="FM463" s="17">
        <f t="shared" si="1259"/>
        <v>0</v>
      </c>
      <c r="FN463" s="17">
        <f t="shared" si="1260"/>
        <v>0</v>
      </c>
      <c r="FO463" s="17">
        <f t="shared" si="1260"/>
        <v>0</v>
      </c>
      <c r="FP463" s="17">
        <f t="shared" si="1260"/>
        <v>0</v>
      </c>
      <c r="FQ463" s="17">
        <f t="shared" si="1260"/>
        <v>0</v>
      </c>
      <c r="FR463" s="17">
        <f t="shared" si="1260"/>
        <v>0</v>
      </c>
      <c r="FS463" s="17">
        <f t="shared" si="1260"/>
        <v>0</v>
      </c>
      <c r="FT463" s="17">
        <f t="shared" si="1260"/>
        <v>0</v>
      </c>
      <c r="FU463" s="17">
        <f t="shared" si="1260"/>
        <v>0</v>
      </c>
      <c r="FV463" s="17">
        <f t="shared" si="1260"/>
        <v>0</v>
      </c>
      <c r="FW463" s="17">
        <f t="shared" si="1260"/>
        <v>0</v>
      </c>
      <c r="FX463" s="17">
        <f t="shared" si="1261"/>
        <v>0</v>
      </c>
      <c r="FY463" s="17">
        <f t="shared" si="1261"/>
        <v>0</v>
      </c>
      <c r="FZ463" s="17">
        <f t="shared" si="1261"/>
        <v>0</v>
      </c>
      <c r="GA463" s="17">
        <f t="shared" si="1261"/>
        <v>0</v>
      </c>
      <c r="GB463" s="17">
        <f t="shared" si="1261"/>
        <v>0</v>
      </c>
      <c r="GC463" s="17">
        <f t="shared" si="1261"/>
        <v>0</v>
      </c>
    </row>
    <row r="464" spans="13:186" hidden="1" outlineLevel="1" x14ac:dyDescent="0.35">
      <c r="M464" s="9" t="s">
        <v>730</v>
      </c>
      <c r="N464" s="17">
        <f t="shared" si="1245"/>
        <v>2816.0538058971738</v>
      </c>
      <c r="O464" s="17">
        <f t="shared" si="1245"/>
        <v>2018.5788878429603</v>
      </c>
      <c r="P464" s="17">
        <f t="shared" si="1245"/>
        <v>0</v>
      </c>
      <c r="Q464" s="17">
        <f t="shared" si="1245"/>
        <v>0</v>
      </c>
      <c r="R464" s="17">
        <f t="shared" si="1245"/>
        <v>0</v>
      </c>
      <c r="S464" s="17">
        <f t="shared" si="1245"/>
        <v>0</v>
      </c>
      <c r="T464" s="17">
        <f t="shared" si="1245"/>
        <v>0</v>
      </c>
      <c r="U464" s="17">
        <f t="shared" si="1245"/>
        <v>0</v>
      </c>
      <c r="V464" s="17">
        <f t="shared" si="1245"/>
        <v>0</v>
      </c>
      <c r="W464" s="17">
        <f t="shared" si="1245"/>
        <v>0</v>
      </c>
      <c r="X464" s="17">
        <f t="shared" si="1246"/>
        <v>0</v>
      </c>
      <c r="Y464" s="17">
        <f t="shared" si="1246"/>
        <v>0</v>
      </c>
      <c r="Z464" s="17">
        <f t="shared" si="1246"/>
        <v>0</v>
      </c>
      <c r="AA464" s="17">
        <f t="shared" si="1246"/>
        <v>0</v>
      </c>
      <c r="AB464" s="17">
        <f t="shared" si="1246"/>
        <v>0</v>
      </c>
      <c r="AC464" s="17">
        <f t="shared" si="1246"/>
        <v>0</v>
      </c>
      <c r="AD464" s="17">
        <f t="shared" si="1246"/>
        <v>0</v>
      </c>
      <c r="AE464" s="17">
        <f t="shared" si="1246"/>
        <v>0</v>
      </c>
      <c r="AF464" s="17">
        <f t="shared" si="1246"/>
        <v>0</v>
      </c>
      <c r="AG464" s="17">
        <f t="shared" si="1246"/>
        <v>0</v>
      </c>
      <c r="AH464" s="17">
        <f t="shared" si="1247"/>
        <v>0</v>
      </c>
      <c r="AI464" s="17">
        <f t="shared" si="1247"/>
        <v>0</v>
      </c>
      <c r="AJ464" s="17">
        <f t="shared" si="1247"/>
        <v>0</v>
      </c>
      <c r="AK464" s="17">
        <f t="shared" si="1247"/>
        <v>0</v>
      </c>
      <c r="AL464" s="17">
        <f t="shared" si="1247"/>
        <v>0</v>
      </c>
      <c r="AM464" s="17">
        <f t="shared" si="1247"/>
        <v>0</v>
      </c>
      <c r="AN464" s="17">
        <f t="shared" si="1247"/>
        <v>0</v>
      </c>
      <c r="AO464" s="17">
        <f t="shared" si="1247"/>
        <v>0</v>
      </c>
      <c r="AP464" s="17">
        <f t="shared" si="1247"/>
        <v>0</v>
      </c>
      <c r="AQ464" s="17">
        <f t="shared" si="1247"/>
        <v>0</v>
      </c>
      <c r="AR464" s="17">
        <f t="shared" si="1247"/>
        <v>0</v>
      </c>
      <c r="AS464" s="17">
        <f t="shared" si="1247"/>
        <v>0</v>
      </c>
      <c r="AT464" s="17">
        <f t="shared" si="1247"/>
        <v>0</v>
      </c>
      <c r="AU464" s="17">
        <f t="shared" si="1247"/>
        <v>0</v>
      </c>
      <c r="AW464" s="9" t="s">
        <v>730</v>
      </c>
      <c r="AX464" s="17">
        <f t="shared" si="1248"/>
        <v>-318.15866731300827</v>
      </c>
      <c r="AY464" s="17">
        <f t="shared" si="1248"/>
        <v>604.91676680262754</v>
      </c>
      <c r="AZ464" s="17">
        <f t="shared" si="1248"/>
        <v>1540.8454386079643</v>
      </c>
      <c r="BA464" s="17">
        <f t="shared" si="1248"/>
        <v>988.45026779959039</v>
      </c>
      <c r="BB464" s="17">
        <f t="shared" si="1248"/>
        <v>8.015156831175748</v>
      </c>
      <c r="BC464" s="17">
        <f t="shared" si="1248"/>
        <v>481.69720362363023</v>
      </c>
      <c r="BD464" s="17">
        <f t="shared" si="1248"/>
        <v>1299.1340664136715</v>
      </c>
      <c r="BE464" s="17">
        <f t="shared" si="1248"/>
        <v>523.74240172114912</v>
      </c>
      <c r="BF464" s="17">
        <f t="shared" si="1248"/>
        <v>0</v>
      </c>
      <c r="BG464" s="17">
        <f t="shared" si="1248"/>
        <v>0</v>
      </c>
      <c r="BH464" s="17">
        <f t="shared" si="1249"/>
        <v>0</v>
      </c>
      <c r="BI464" s="17">
        <f t="shared" si="1249"/>
        <v>0</v>
      </c>
      <c r="BJ464" s="17">
        <f t="shared" si="1249"/>
        <v>0</v>
      </c>
      <c r="BK464" s="17">
        <f t="shared" si="1249"/>
        <v>0</v>
      </c>
      <c r="BL464" s="17">
        <f t="shared" si="1249"/>
        <v>0</v>
      </c>
      <c r="BM464" s="17">
        <f t="shared" si="1249"/>
        <v>0</v>
      </c>
      <c r="BN464" s="17">
        <f t="shared" si="1249"/>
        <v>0</v>
      </c>
      <c r="BO464" s="17">
        <f t="shared" si="1249"/>
        <v>0</v>
      </c>
      <c r="BP464" s="17">
        <f t="shared" si="1249"/>
        <v>0</v>
      </c>
      <c r="BQ464" s="17">
        <f t="shared" si="1249"/>
        <v>0</v>
      </c>
      <c r="BR464" s="17">
        <f t="shared" si="1250"/>
        <v>0</v>
      </c>
      <c r="BS464" s="17">
        <f t="shared" si="1250"/>
        <v>0</v>
      </c>
      <c r="BT464" s="17">
        <f t="shared" si="1250"/>
        <v>0</v>
      </c>
      <c r="BU464" s="17">
        <f t="shared" si="1250"/>
        <v>0</v>
      </c>
      <c r="BV464" s="17">
        <f t="shared" si="1250"/>
        <v>0</v>
      </c>
      <c r="BW464" s="17">
        <f t="shared" si="1250"/>
        <v>0</v>
      </c>
      <c r="BX464" s="17">
        <f t="shared" si="1250"/>
        <v>0</v>
      </c>
      <c r="BY464" s="17">
        <f t="shared" si="1250"/>
        <v>0</v>
      </c>
      <c r="BZ464" s="17">
        <f t="shared" si="1250"/>
        <v>0</v>
      </c>
      <c r="CA464" s="17">
        <f t="shared" si="1250"/>
        <v>0</v>
      </c>
      <c r="CB464" s="17">
        <f t="shared" si="1251"/>
        <v>0</v>
      </c>
      <c r="CC464" s="17">
        <f t="shared" si="1251"/>
        <v>0</v>
      </c>
      <c r="CD464" s="17">
        <f t="shared" si="1251"/>
        <v>0</v>
      </c>
      <c r="CE464" s="17">
        <f t="shared" si="1251"/>
        <v>0</v>
      </c>
      <c r="CF464" s="17">
        <f t="shared" si="1251"/>
        <v>0</v>
      </c>
      <c r="CG464" s="17">
        <f t="shared" si="1251"/>
        <v>0</v>
      </c>
      <c r="CH464" s="17">
        <f t="shared" si="1251"/>
        <v>0</v>
      </c>
      <c r="CI464" s="17">
        <f t="shared" si="1251"/>
        <v>0</v>
      </c>
      <c r="CJ464" s="17">
        <f t="shared" si="1251"/>
        <v>0</v>
      </c>
      <c r="CK464" s="17">
        <f t="shared" si="1251"/>
        <v>0</v>
      </c>
      <c r="CL464" s="17">
        <f t="shared" si="1252"/>
        <v>0</v>
      </c>
      <c r="CM464" s="17">
        <f t="shared" si="1252"/>
        <v>0</v>
      </c>
      <c r="CN464" s="17">
        <f t="shared" si="1252"/>
        <v>0</v>
      </c>
      <c r="CO464" s="17">
        <f t="shared" si="1252"/>
        <v>0</v>
      </c>
      <c r="CP464" s="17">
        <f t="shared" si="1252"/>
        <v>0</v>
      </c>
      <c r="CQ464" s="17">
        <f t="shared" si="1252"/>
        <v>0</v>
      </c>
      <c r="CR464" s="17">
        <f t="shared" si="1252"/>
        <v>0</v>
      </c>
      <c r="CS464" s="17">
        <f t="shared" si="1252"/>
        <v>0</v>
      </c>
      <c r="CT464" s="17">
        <f t="shared" si="1252"/>
        <v>0</v>
      </c>
      <c r="CU464" s="17">
        <f t="shared" si="1252"/>
        <v>0</v>
      </c>
      <c r="CV464" s="17">
        <f t="shared" si="1253"/>
        <v>0</v>
      </c>
      <c r="CW464" s="17">
        <f t="shared" si="1253"/>
        <v>0</v>
      </c>
      <c r="CX464" s="17">
        <f t="shared" si="1253"/>
        <v>0</v>
      </c>
      <c r="CY464" s="17">
        <f t="shared" si="1253"/>
        <v>0</v>
      </c>
      <c r="CZ464" s="17">
        <f t="shared" si="1253"/>
        <v>0</v>
      </c>
      <c r="DA464" s="17">
        <f t="shared" si="1253"/>
        <v>0</v>
      </c>
      <c r="DB464" s="17">
        <f t="shared" si="1253"/>
        <v>0</v>
      </c>
      <c r="DC464" s="17">
        <f t="shared" si="1253"/>
        <v>0</v>
      </c>
      <c r="DD464" s="17">
        <f t="shared" si="1253"/>
        <v>0</v>
      </c>
      <c r="DE464" s="17">
        <f t="shared" si="1253"/>
        <v>0</v>
      </c>
      <c r="DF464" s="17">
        <f t="shared" si="1254"/>
        <v>0</v>
      </c>
      <c r="DG464" s="17">
        <f t="shared" si="1254"/>
        <v>0</v>
      </c>
      <c r="DH464" s="17">
        <f t="shared" si="1254"/>
        <v>0</v>
      </c>
      <c r="DI464" s="17">
        <f t="shared" si="1254"/>
        <v>0</v>
      </c>
      <c r="DJ464" s="17">
        <f t="shared" si="1254"/>
        <v>0</v>
      </c>
      <c r="DK464" s="17">
        <f t="shared" si="1254"/>
        <v>0</v>
      </c>
      <c r="DL464" s="17">
        <f t="shared" si="1254"/>
        <v>0</v>
      </c>
      <c r="DM464" s="17">
        <f t="shared" si="1254"/>
        <v>0</v>
      </c>
      <c r="DN464" s="17">
        <f t="shared" si="1254"/>
        <v>0</v>
      </c>
      <c r="DO464" s="17">
        <f t="shared" si="1254"/>
        <v>0</v>
      </c>
      <c r="DP464" s="17">
        <f t="shared" si="1255"/>
        <v>0</v>
      </c>
      <c r="DQ464" s="17">
        <f t="shared" si="1255"/>
        <v>0</v>
      </c>
      <c r="DR464" s="17">
        <f t="shared" si="1255"/>
        <v>0</v>
      </c>
      <c r="DS464" s="17">
        <f t="shared" si="1255"/>
        <v>0</v>
      </c>
      <c r="DT464" s="17">
        <f t="shared" si="1255"/>
        <v>0</v>
      </c>
      <c r="DU464" s="17">
        <f t="shared" si="1255"/>
        <v>0</v>
      </c>
      <c r="DV464" s="17">
        <f t="shared" si="1255"/>
        <v>0</v>
      </c>
      <c r="DW464" s="17">
        <f t="shared" si="1255"/>
        <v>0</v>
      </c>
      <c r="DX464" s="17">
        <f t="shared" si="1255"/>
        <v>0</v>
      </c>
      <c r="DY464" s="17">
        <f t="shared" si="1255"/>
        <v>0</v>
      </c>
      <c r="DZ464" s="17">
        <f t="shared" si="1256"/>
        <v>0</v>
      </c>
      <c r="EA464" s="17">
        <f t="shared" si="1256"/>
        <v>0</v>
      </c>
      <c r="EB464" s="17">
        <f t="shared" si="1256"/>
        <v>0</v>
      </c>
      <c r="EC464" s="17">
        <f t="shared" si="1256"/>
        <v>0</v>
      </c>
      <c r="ED464" s="17">
        <f t="shared" si="1256"/>
        <v>0</v>
      </c>
      <c r="EE464" s="17">
        <f t="shared" si="1256"/>
        <v>0</v>
      </c>
      <c r="EF464" s="17">
        <f t="shared" si="1256"/>
        <v>0</v>
      </c>
      <c r="EG464" s="17">
        <f t="shared" si="1256"/>
        <v>0</v>
      </c>
      <c r="EH464" s="17">
        <f t="shared" si="1256"/>
        <v>0</v>
      </c>
      <c r="EI464" s="17">
        <f t="shared" si="1256"/>
        <v>0</v>
      </c>
      <c r="EJ464" s="17">
        <f t="shared" si="1257"/>
        <v>0</v>
      </c>
      <c r="EK464" s="17">
        <f t="shared" si="1257"/>
        <v>0</v>
      </c>
      <c r="EL464" s="17">
        <f t="shared" si="1257"/>
        <v>0</v>
      </c>
      <c r="EM464" s="17">
        <f t="shared" si="1257"/>
        <v>0</v>
      </c>
      <c r="EN464" s="17">
        <f t="shared" si="1257"/>
        <v>0</v>
      </c>
      <c r="EO464" s="17">
        <f t="shared" si="1257"/>
        <v>0</v>
      </c>
      <c r="EP464" s="17">
        <f t="shared" si="1257"/>
        <v>0</v>
      </c>
      <c r="EQ464" s="17">
        <f t="shared" si="1257"/>
        <v>0</v>
      </c>
      <c r="ER464" s="17">
        <f t="shared" si="1257"/>
        <v>0</v>
      </c>
      <c r="ES464" s="17">
        <f t="shared" si="1257"/>
        <v>0</v>
      </c>
      <c r="ET464" s="17">
        <f t="shared" si="1258"/>
        <v>0</v>
      </c>
      <c r="EU464" s="17">
        <f t="shared" si="1258"/>
        <v>0</v>
      </c>
      <c r="EV464" s="17">
        <f t="shared" si="1258"/>
        <v>0</v>
      </c>
      <c r="EW464" s="17">
        <f t="shared" si="1258"/>
        <v>0</v>
      </c>
      <c r="EX464" s="17">
        <f t="shared" si="1258"/>
        <v>0</v>
      </c>
      <c r="EY464" s="17">
        <f t="shared" si="1258"/>
        <v>0</v>
      </c>
      <c r="EZ464" s="17">
        <f t="shared" si="1258"/>
        <v>0</v>
      </c>
      <c r="FA464" s="17">
        <f t="shared" si="1258"/>
        <v>0</v>
      </c>
      <c r="FB464" s="17">
        <f t="shared" si="1258"/>
        <v>0</v>
      </c>
      <c r="FC464" s="17">
        <f t="shared" si="1258"/>
        <v>0</v>
      </c>
      <c r="FD464" s="17">
        <f t="shared" si="1259"/>
        <v>0</v>
      </c>
      <c r="FE464" s="17">
        <f t="shared" si="1259"/>
        <v>0</v>
      </c>
      <c r="FF464" s="17">
        <f t="shared" si="1259"/>
        <v>0</v>
      </c>
      <c r="FG464" s="17">
        <f t="shared" si="1259"/>
        <v>0</v>
      </c>
      <c r="FH464" s="17">
        <f t="shared" si="1259"/>
        <v>0</v>
      </c>
      <c r="FI464" s="17">
        <f t="shared" si="1259"/>
        <v>0</v>
      </c>
      <c r="FJ464" s="17">
        <f t="shared" si="1259"/>
        <v>0</v>
      </c>
      <c r="FK464" s="17">
        <f t="shared" si="1259"/>
        <v>0</v>
      </c>
      <c r="FL464" s="17">
        <f t="shared" si="1259"/>
        <v>0</v>
      </c>
      <c r="FM464" s="17">
        <f t="shared" si="1259"/>
        <v>0</v>
      </c>
      <c r="FN464" s="17">
        <f t="shared" si="1260"/>
        <v>0</v>
      </c>
      <c r="FO464" s="17">
        <f t="shared" si="1260"/>
        <v>0</v>
      </c>
      <c r="FP464" s="17">
        <f t="shared" si="1260"/>
        <v>0</v>
      </c>
      <c r="FQ464" s="17">
        <f t="shared" si="1260"/>
        <v>0</v>
      </c>
      <c r="FR464" s="17">
        <f t="shared" si="1260"/>
        <v>0</v>
      </c>
      <c r="FS464" s="17">
        <f t="shared" si="1260"/>
        <v>0</v>
      </c>
      <c r="FT464" s="17">
        <f t="shared" si="1260"/>
        <v>0</v>
      </c>
      <c r="FU464" s="17">
        <f t="shared" si="1260"/>
        <v>0</v>
      </c>
      <c r="FV464" s="17">
        <f t="shared" si="1260"/>
        <v>0</v>
      </c>
      <c r="FW464" s="17">
        <f t="shared" si="1260"/>
        <v>0</v>
      </c>
      <c r="FX464" s="17">
        <f t="shared" si="1261"/>
        <v>0</v>
      </c>
      <c r="FY464" s="17">
        <f t="shared" si="1261"/>
        <v>0</v>
      </c>
      <c r="FZ464" s="17">
        <f t="shared" si="1261"/>
        <v>0</v>
      </c>
      <c r="GA464" s="17">
        <f t="shared" si="1261"/>
        <v>0</v>
      </c>
      <c r="GB464" s="17">
        <f t="shared" si="1261"/>
        <v>0</v>
      </c>
      <c r="GC464" s="17">
        <f t="shared" si="1261"/>
        <v>0</v>
      </c>
    </row>
    <row r="465" spans="13:186" hidden="1" outlineLevel="1" x14ac:dyDescent="0.35">
      <c r="M465" s="7" t="s">
        <v>487</v>
      </c>
      <c r="N465" s="16">
        <f t="shared" ref="N465:AU465" si="1262">SUM(N466:N469)</f>
        <v>3615.7921434681525</v>
      </c>
      <c r="O465" s="16">
        <f t="shared" si="1262"/>
        <v>2653.6813383106414</v>
      </c>
      <c r="P465" s="16">
        <f t="shared" si="1262"/>
        <v>0</v>
      </c>
      <c r="Q465" s="16">
        <f t="shared" si="1262"/>
        <v>0</v>
      </c>
      <c r="R465" s="16">
        <f t="shared" si="1262"/>
        <v>0</v>
      </c>
      <c r="S465" s="16">
        <f t="shared" si="1262"/>
        <v>0</v>
      </c>
      <c r="T465" s="16">
        <f t="shared" si="1262"/>
        <v>0</v>
      </c>
      <c r="U465" s="16">
        <f t="shared" si="1262"/>
        <v>0</v>
      </c>
      <c r="V465" s="16">
        <f t="shared" si="1262"/>
        <v>0</v>
      </c>
      <c r="W465" s="16">
        <f t="shared" si="1262"/>
        <v>0</v>
      </c>
      <c r="X465" s="16">
        <f t="shared" si="1262"/>
        <v>0</v>
      </c>
      <c r="Y465" s="16">
        <f t="shared" si="1262"/>
        <v>0</v>
      </c>
      <c r="Z465" s="16">
        <f t="shared" si="1262"/>
        <v>0</v>
      </c>
      <c r="AA465" s="16">
        <f t="shared" si="1262"/>
        <v>0</v>
      </c>
      <c r="AB465" s="16">
        <f t="shared" si="1262"/>
        <v>0</v>
      </c>
      <c r="AC465" s="16">
        <f t="shared" si="1262"/>
        <v>0</v>
      </c>
      <c r="AD465" s="16">
        <f t="shared" si="1262"/>
        <v>0</v>
      </c>
      <c r="AE465" s="16">
        <f t="shared" si="1262"/>
        <v>0</v>
      </c>
      <c r="AF465" s="16">
        <f t="shared" si="1262"/>
        <v>0</v>
      </c>
      <c r="AG465" s="16">
        <f t="shared" si="1262"/>
        <v>0</v>
      </c>
      <c r="AH465" s="16">
        <f t="shared" si="1262"/>
        <v>0</v>
      </c>
      <c r="AI465" s="16">
        <f t="shared" si="1262"/>
        <v>0</v>
      </c>
      <c r="AJ465" s="16">
        <f t="shared" si="1262"/>
        <v>0</v>
      </c>
      <c r="AK465" s="16">
        <f t="shared" si="1262"/>
        <v>0</v>
      </c>
      <c r="AL465" s="16">
        <f t="shared" si="1262"/>
        <v>0</v>
      </c>
      <c r="AM465" s="16">
        <f t="shared" si="1262"/>
        <v>0</v>
      </c>
      <c r="AN465" s="16">
        <f t="shared" si="1262"/>
        <v>0</v>
      </c>
      <c r="AO465" s="16">
        <f t="shared" si="1262"/>
        <v>0</v>
      </c>
      <c r="AP465" s="16">
        <f t="shared" si="1262"/>
        <v>0</v>
      </c>
      <c r="AQ465" s="16">
        <f t="shared" si="1262"/>
        <v>0</v>
      </c>
      <c r="AR465" s="16">
        <f t="shared" si="1262"/>
        <v>0</v>
      </c>
      <c r="AS465" s="16">
        <f t="shared" si="1262"/>
        <v>0</v>
      </c>
      <c r="AT465" s="16">
        <f t="shared" si="1262"/>
        <v>0</v>
      </c>
      <c r="AU465" s="16">
        <f t="shared" si="1262"/>
        <v>0</v>
      </c>
      <c r="AW465" s="7" t="s">
        <v>487</v>
      </c>
      <c r="AX465" s="16">
        <f t="shared" ref="AX465:CC465" si="1263">SUM(AX466:AX469)</f>
        <v>-391.81176831431253</v>
      </c>
      <c r="AY465" s="16">
        <f t="shared" si="1263"/>
        <v>789.82067519823363</v>
      </c>
      <c r="AZ465" s="16">
        <f t="shared" si="1263"/>
        <v>1952.3843753694794</v>
      </c>
      <c r="BA465" s="16">
        <f t="shared" si="1263"/>
        <v>1265.3988612147518</v>
      </c>
      <c r="BB465" s="16">
        <f t="shared" si="1263"/>
        <v>18.043733468678756</v>
      </c>
      <c r="BC465" s="16">
        <f t="shared" si="1263"/>
        <v>634.783548243224</v>
      </c>
      <c r="BD465" s="16">
        <f t="shared" si="1263"/>
        <v>1651.780351150838</v>
      </c>
      <c r="BE465" s="16">
        <f t="shared" si="1263"/>
        <v>687.46554611632723</v>
      </c>
      <c r="BF465" s="16">
        <f t="shared" si="1263"/>
        <v>0</v>
      </c>
      <c r="BG465" s="16">
        <f t="shared" si="1263"/>
        <v>0</v>
      </c>
      <c r="BH465" s="16">
        <f t="shared" si="1263"/>
        <v>0</v>
      </c>
      <c r="BI465" s="16">
        <f t="shared" si="1263"/>
        <v>0</v>
      </c>
      <c r="BJ465" s="16">
        <f t="shared" si="1263"/>
        <v>0</v>
      </c>
      <c r="BK465" s="16">
        <f t="shared" si="1263"/>
        <v>0</v>
      </c>
      <c r="BL465" s="16">
        <f t="shared" si="1263"/>
        <v>0</v>
      </c>
      <c r="BM465" s="16">
        <f t="shared" si="1263"/>
        <v>0</v>
      </c>
      <c r="BN465" s="16">
        <f t="shared" si="1263"/>
        <v>0</v>
      </c>
      <c r="BO465" s="16">
        <f t="shared" si="1263"/>
        <v>0</v>
      </c>
      <c r="BP465" s="16">
        <f t="shared" si="1263"/>
        <v>0</v>
      </c>
      <c r="BQ465" s="16">
        <f t="shared" si="1263"/>
        <v>0</v>
      </c>
      <c r="BR465" s="16">
        <f t="shared" si="1263"/>
        <v>0</v>
      </c>
      <c r="BS465" s="16">
        <f t="shared" si="1263"/>
        <v>0</v>
      </c>
      <c r="BT465" s="16">
        <f t="shared" si="1263"/>
        <v>0</v>
      </c>
      <c r="BU465" s="16">
        <f t="shared" si="1263"/>
        <v>0</v>
      </c>
      <c r="BV465" s="16">
        <f t="shared" si="1263"/>
        <v>0</v>
      </c>
      <c r="BW465" s="16">
        <f t="shared" si="1263"/>
        <v>0</v>
      </c>
      <c r="BX465" s="16">
        <f t="shared" si="1263"/>
        <v>0</v>
      </c>
      <c r="BY465" s="16">
        <f t="shared" si="1263"/>
        <v>0</v>
      </c>
      <c r="BZ465" s="16">
        <f t="shared" si="1263"/>
        <v>0</v>
      </c>
      <c r="CA465" s="16">
        <f t="shared" si="1263"/>
        <v>0</v>
      </c>
      <c r="CB465" s="16">
        <f t="shared" si="1263"/>
        <v>0</v>
      </c>
      <c r="CC465" s="16">
        <f t="shared" si="1263"/>
        <v>0</v>
      </c>
      <c r="CD465" s="16">
        <f t="shared" ref="CD465:DI465" si="1264">SUM(CD466:CD469)</f>
        <v>0</v>
      </c>
      <c r="CE465" s="16">
        <f t="shared" si="1264"/>
        <v>0</v>
      </c>
      <c r="CF465" s="16">
        <f t="shared" si="1264"/>
        <v>0</v>
      </c>
      <c r="CG465" s="16">
        <f t="shared" si="1264"/>
        <v>0</v>
      </c>
      <c r="CH465" s="16">
        <f t="shared" si="1264"/>
        <v>0</v>
      </c>
      <c r="CI465" s="16">
        <f t="shared" si="1264"/>
        <v>0</v>
      </c>
      <c r="CJ465" s="16">
        <f t="shared" si="1264"/>
        <v>0</v>
      </c>
      <c r="CK465" s="16">
        <f t="shared" si="1264"/>
        <v>0</v>
      </c>
      <c r="CL465" s="16">
        <f t="shared" si="1264"/>
        <v>0</v>
      </c>
      <c r="CM465" s="16">
        <f t="shared" si="1264"/>
        <v>0</v>
      </c>
      <c r="CN465" s="16">
        <f t="shared" si="1264"/>
        <v>0</v>
      </c>
      <c r="CO465" s="16">
        <f t="shared" si="1264"/>
        <v>0</v>
      </c>
      <c r="CP465" s="16">
        <f t="shared" si="1264"/>
        <v>0</v>
      </c>
      <c r="CQ465" s="16">
        <f t="shared" si="1264"/>
        <v>0</v>
      </c>
      <c r="CR465" s="16">
        <f t="shared" si="1264"/>
        <v>0</v>
      </c>
      <c r="CS465" s="16">
        <f t="shared" si="1264"/>
        <v>0</v>
      </c>
      <c r="CT465" s="16">
        <f t="shared" si="1264"/>
        <v>0</v>
      </c>
      <c r="CU465" s="16">
        <f t="shared" si="1264"/>
        <v>0</v>
      </c>
      <c r="CV465" s="16">
        <f t="shared" si="1264"/>
        <v>0</v>
      </c>
      <c r="CW465" s="16">
        <f t="shared" si="1264"/>
        <v>0</v>
      </c>
      <c r="CX465" s="16">
        <f t="shared" si="1264"/>
        <v>0</v>
      </c>
      <c r="CY465" s="16">
        <f t="shared" si="1264"/>
        <v>0</v>
      </c>
      <c r="CZ465" s="16">
        <f t="shared" si="1264"/>
        <v>0</v>
      </c>
      <c r="DA465" s="16">
        <f t="shared" si="1264"/>
        <v>0</v>
      </c>
      <c r="DB465" s="16">
        <f t="shared" si="1264"/>
        <v>0</v>
      </c>
      <c r="DC465" s="16">
        <f t="shared" si="1264"/>
        <v>0</v>
      </c>
      <c r="DD465" s="16">
        <f t="shared" si="1264"/>
        <v>0</v>
      </c>
      <c r="DE465" s="16">
        <f t="shared" si="1264"/>
        <v>0</v>
      </c>
      <c r="DF465" s="16">
        <f t="shared" si="1264"/>
        <v>0</v>
      </c>
      <c r="DG465" s="16">
        <f t="shared" si="1264"/>
        <v>0</v>
      </c>
      <c r="DH465" s="16">
        <f t="shared" si="1264"/>
        <v>0</v>
      </c>
      <c r="DI465" s="16">
        <f t="shared" si="1264"/>
        <v>0</v>
      </c>
      <c r="DJ465" s="16">
        <f t="shared" ref="DJ465:EO465" si="1265">SUM(DJ466:DJ469)</f>
        <v>0</v>
      </c>
      <c r="DK465" s="16">
        <f t="shared" si="1265"/>
        <v>0</v>
      </c>
      <c r="DL465" s="16">
        <f t="shared" si="1265"/>
        <v>0</v>
      </c>
      <c r="DM465" s="16">
        <f t="shared" si="1265"/>
        <v>0</v>
      </c>
      <c r="DN465" s="16">
        <f t="shared" si="1265"/>
        <v>0</v>
      </c>
      <c r="DO465" s="16">
        <f t="shared" si="1265"/>
        <v>0</v>
      </c>
      <c r="DP465" s="16">
        <f t="shared" si="1265"/>
        <v>0</v>
      </c>
      <c r="DQ465" s="16">
        <f t="shared" si="1265"/>
        <v>0</v>
      </c>
      <c r="DR465" s="16">
        <f t="shared" si="1265"/>
        <v>0</v>
      </c>
      <c r="DS465" s="16">
        <f t="shared" si="1265"/>
        <v>0</v>
      </c>
      <c r="DT465" s="16">
        <f t="shared" si="1265"/>
        <v>0</v>
      </c>
      <c r="DU465" s="16">
        <f t="shared" si="1265"/>
        <v>0</v>
      </c>
      <c r="DV465" s="16">
        <f t="shared" si="1265"/>
        <v>0</v>
      </c>
      <c r="DW465" s="16">
        <f t="shared" si="1265"/>
        <v>0</v>
      </c>
      <c r="DX465" s="16">
        <f t="shared" si="1265"/>
        <v>0</v>
      </c>
      <c r="DY465" s="16">
        <f t="shared" si="1265"/>
        <v>0</v>
      </c>
      <c r="DZ465" s="16">
        <f t="shared" si="1265"/>
        <v>0</v>
      </c>
      <c r="EA465" s="16">
        <f t="shared" si="1265"/>
        <v>0</v>
      </c>
      <c r="EB465" s="16">
        <f t="shared" si="1265"/>
        <v>0</v>
      </c>
      <c r="EC465" s="16">
        <f t="shared" si="1265"/>
        <v>0</v>
      </c>
      <c r="ED465" s="16">
        <f t="shared" si="1265"/>
        <v>0</v>
      </c>
      <c r="EE465" s="16">
        <f t="shared" si="1265"/>
        <v>0</v>
      </c>
      <c r="EF465" s="16">
        <f t="shared" si="1265"/>
        <v>0</v>
      </c>
      <c r="EG465" s="16">
        <f t="shared" si="1265"/>
        <v>0</v>
      </c>
      <c r="EH465" s="16">
        <f t="shared" si="1265"/>
        <v>0</v>
      </c>
      <c r="EI465" s="16">
        <f t="shared" si="1265"/>
        <v>0</v>
      </c>
      <c r="EJ465" s="16">
        <f t="shared" si="1265"/>
        <v>0</v>
      </c>
      <c r="EK465" s="16">
        <f t="shared" si="1265"/>
        <v>0</v>
      </c>
      <c r="EL465" s="16">
        <f t="shared" si="1265"/>
        <v>0</v>
      </c>
      <c r="EM465" s="16">
        <f t="shared" si="1265"/>
        <v>0</v>
      </c>
      <c r="EN465" s="16">
        <f t="shared" si="1265"/>
        <v>0</v>
      </c>
      <c r="EO465" s="16">
        <f t="shared" si="1265"/>
        <v>0</v>
      </c>
      <c r="EP465" s="16">
        <f t="shared" ref="EP465:FU465" si="1266">SUM(EP466:EP469)</f>
        <v>0</v>
      </c>
      <c r="EQ465" s="16">
        <f t="shared" si="1266"/>
        <v>0</v>
      </c>
      <c r="ER465" s="16">
        <f t="shared" si="1266"/>
        <v>0</v>
      </c>
      <c r="ES465" s="16">
        <f t="shared" si="1266"/>
        <v>0</v>
      </c>
      <c r="ET465" s="16">
        <f t="shared" si="1266"/>
        <v>0</v>
      </c>
      <c r="EU465" s="16">
        <f t="shared" si="1266"/>
        <v>0</v>
      </c>
      <c r="EV465" s="16">
        <f t="shared" si="1266"/>
        <v>0</v>
      </c>
      <c r="EW465" s="16">
        <f t="shared" si="1266"/>
        <v>0</v>
      </c>
      <c r="EX465" s="16">
        <f t="shared" si="1266"/>
        <v>0</v>
      </c>
      <c r="EY465" s="16">
        <f t="shared" si="1266"/>
        <v>0</v>
      </c>
      <c r="EZ465" s="16">
        <f t="shared" si="1266"/>
        <v>0</v>
      </c>
      <c r="FA465" s="16">
        <f t="shared" si="1266"/>
        <v>0</v>
      </c>
      <c r="FB465" s="16">
        <f t="shared" si="1266"/>
        <v>0</v>
      </c>
      <c r="FC465" s="16">
        <f t="shared" si="1266"/>
        <v>0</v>
      </c>
      <c r="FD465" s="16">
        <f t="shared" si="1266"/>
        <v>0</v>
      </c>
      <c r="FE465" s="16">
        <f t="shared" si="1266"/>
        <v>0</v>
      </c>
      <c r="FF465" s="16">
        <f t="shared" si="1266"/>
        <v>0</v>
      </c>
      <c r="FG465" s="16">
        <f t="shared" si="1266"/>
        <v>0</v>
      </c>
      <c r="FH465" s="16">
        <f t="shared" si="1266"/>
        <v>0</v>
      </c>
      <c r="FI465" s="16">
        <f t="shared" si="1266"/>
        <v>0</v>
      </c>
      <c r="FJ465" s="16">
        <f t="shared" si="1266"/>
        <v>0</v>
      </c>
      <c r="FK465" s="16">
        <f t="shared" si="1266"/>
        <v>0</v>
      </c>
      <c r="FL465" s="16">
        <f t="shared" si="1266"/>
        <v>0</v>
      </c>
      <c r="FM465" s="16">
        <f t="shared" si="1266"/>
        <v>0</v>
      </c>
      <c r="FN465" s="16">
        <f t="shared" si="1266"/>
        <v>0</v>
      </c>
      <c r="FO465" s="16">
        <f t="shared" si="1266"/>
        <v>0</v>
      </c>
      <c r="FP465" s="16">
        <f t="shared" si="1266"/>
        <v>0</v>
      </c>
      <c r="FQ465" s="16">
        <f t="shared" si="1266"/>
        <v>0</v>
      </c>
      <c r="FR465" s="16">
        <f t="shared" si="1266"/>
        <v>0</v>
      </c>
      <c r="FS465" s="16">
        <f t="shared" si="1266"/>
        <v>0</v>
      </c>
      <c r="FT465" s="16">
        <f t="shared" si="1266"/>
        <v>0</v>
      </c>
      <c r="FU465" s="16">
        <f t="shared" si="1266"/>
        <v>0</v>
      </c>
      <c r="FV465" s="16">
        <f t="shared" ref="FV465:GC465" si="1267">SUM(FV466:FV469)</f>
        <v>0</v>
      </c>
      <c r="FW465" s="16">
        <f t="shared" si="1267"/>
        <v>0</v>
      </c>
      <c r="FX465" s="16">
        <f t="shared" si="1267"/>
        <v>0</v>
      </c>
      <c r="FY465" s="16">
        <f t="shared" si="1267"/>
        <v>0</v>
      </c>
      <c r="FZ465" s="16">
        <f t="shared" si="1267"/>
        <v>0</v>
      </c>
      <c r="GA465" s="16">
        <f t="shared" si="1267"/>
        <v>0</v>
      </c>
      <c r="GB465" s="16">
        <f t="shared" si="1267"/>
        <v>0</v>
      </c>
      <c r="GC465" s="16">
        <f t="shared" si="1267"/>
        <v>0</v>
      </c>
    </row>
    <row r="466" spans="13:186" hidden="1" outlineLevel="1" x14ac:dyDescent="0.35">
      <c r="M466" s="9" t="s">
        <v>79</v>
      </c>
      <c r="N466" s="17">
        <f t="shared" ref="N466:W469" si="1268">SUMIFS(N$539:N$555,$D$539:$D$555,$AW466)</f>
        <v>3615.7921434681525</v>
      </c>
      <c r="O466" s="17">
        <f t="shared" si="1268"/>
        <v>2653.6813383106414</v>
      </c>
      <c r="P466" s="17">
        <f t="shared" si="1268"/>
        <v>0</v>
      </c>
      <c r="Q466" s="17">
        <f t="shared" si="1268"/>
        <v>0</v>
      </c>
      <c r="R466" s="17">
        <f t="shared" si="1268"/>
        <v>0</v>
      </c>
      <c r="S466" s="17">
        <f t="shared" si="1268"/>
        <v>0</v>
      </c>
      <c r="T466" s="17">
        <f t="shared" si="1268"/>
        <v>0</v>
      </c>
      <c r="U466" s="17">
        <f t="shared" si="1268"/>
        <v>0</v>
      </c>
      <c r="V466" s="17">
        <f t="shared" si="1268"/>
        <v>0</v>
      </c>
      <c r="W466" s="17">
        <f t="shared" si="1268"/>
        <v>0</v>
      </c>
      <c r="X466" s="17">
        <f t="shared" ref="X466:AG469" si="1269">SUMIFS(X$539:X$555,$D$539:$D$555,$AW466)</f>
        <v>0</v>
      </c>
      <c r="Y466" s="17">
        <f t="shared" si="1269"/>
        <v>0</v>
      </c>
      <c r="Z466" s="17">
        <f t="shared" si="1269"/>
        <v>0</v>
      </c>
      <c r="AA466" s="17">
        <f t="shared" si="1269"/>
        <v>0</v>
      </c>
      <c r="AB466" s="17">
        <f t="shared" si="1269"/>
        <v>0</v>
      </c>
      <c r="AC466" s="17">
        <f t="shared" si="1269"/>
        <v>0</v>
      </c>
      <c r="AD466" s="17">
        <f t="shared" si="1269"/>
        <v>0</v>
      </c>
      <c r="AE466" s="17">
        <f t="shared" si="1269"/>
        <v>0</v>
      </c>
      <c r="AF466" s="17">
        <f t="shared" si="1269"/>
        <v>0</v>
      </c>
      <c r="AG466" s="17">
        <f t="shared" si="1269"/>
        <v>0</v>
      </c>
      <c r="AH466" s="17">
        <f t="shared" ref="AH466:AU469" si="1270">SUMIFS(AH$539:AH$555,$D$539:$D$555,$AW466)</f>
        <v>0</v>
      </c>
      <c r="AI466" s="17">
        <f t="shared" si="1270"/>
        <v>0</v>
      </c>
      <c r="AJ466" s="17">
        <f t="shared" si="1270"/>
        <v>0</v>
      </c>
      <c r="AK466" s="17">
        <f t="shared" si="1270"/>
        <v>0</v>
      </c>
      <c r="AL466" s="17">
        <f t="shared" si="1270"/>
        <v>0</v>
      </c>
      <c r="AM466" s="17">
        <f t="shared" si="1270"/>
        <v>0</v>
      </c>
      <c r="AN466" s="17">
        <f t="shared" si="1270"/>
        <v>0</v>
      </c>
      <c r="AO466" s="17">
        <f t="shared" si="1270"/>
        <v>0</v>
      </c>
      <c r="AP466" s="17">
        <f t="shared" si="1270"/>
        <v>0</v>
      </c>
      <c r="AQ466" s="17">
        <f t="shared" si="1270"/>
        <v>0</v>
      </c>
      <c r="AR466" s="17">
        <f t="shared" si="1270"/>
        <v>0</v>
      </c>
      <c r="AS466" s="17">
        <f t="shared" si="1270"/>
        <v>0</v>
      </c>
      <c r="AT466" s="17">
        <f t="shared" si="1270"/>
        <v>0</v>
      </c>
      <c r="AU466" s="17">
        <f t="shared" si="1270"/>
        <v>0</v>
      </c>
      <c r="AW466" s="9" t="s">
        <v>79</v>
      </c>
      <c r="AX466" s="17">
        <f t="shared" ref="AX466:BG469" si="1271">SUMIFS(AX$539:AX$555,$D$539:$D$555,$AW466)</f>
        <v>-391.81176831431253</v>
      </c>
      <c r="AY466" s="17">
        <f t="shared" si="1271"/>
        <v>789.82067519823363</v>
      </c>
      <c r="AZ466" s="17">
        <f t="shared" si="1271"/>
        <v>1952.3843753694794</v>
      </c>
      <c r="BA466" s="17">
        <f t="shared" si="1271"/>
        <v>1265.3988612147518</v>
      </c>
      <c r="BB466" s="17">
        <f t="shared" si="1271"/>
        <v>18.043733468678756</v>
      </c>
      <c r="BC466" s="17">
        <f t="shared" si="1271"/>
        <v>634.783548243224</v>
      </c>
      <c r="BD466" s="17">
        <f t="shared" si="1271"/>
        <v>1651.780351150838</v>
      </c>
      <c r="BE466" s="17">
        <f t="shared" si="1271"/>
        <v>687.46554611632723</v>
      </c>
      <c r="BF466" s="17">
        <f t="shared" si="1271"/>
        <v>0</v>
      </c>
      <c r="BG466" s="17">
        <f t="shared" si="1271"/>
        <v>0</v>
      </c>
      <c r="BH466" s="17">
        <f t="shared" ref="BH466:BQ469" si="1272">SUMIFS(BH$539:BH$555,$D$539:$D$555,$AW466)</f>
        <v>0</v>
      </c>
      <c r="BI466" s="17">
        <f t="shared" si="1272"/>
        <v>0</v>
      </c>
      <c r="BJ466" s="17">
        <f t="shared" si="1272"/>
        <v>0</v>
      </c>
      <c r="BK466" s="17">
        <f t="shared" si="1272"/>
        <v>0</v>
      </c>
      <c r="BL466" s="17">
        <f t="shared" si="1272"/>
        <v>0</v>
      </c>
      <c r="BM466" s="17">
        <f t="shared" si="1272"/>
        <v>0</v>
      </c>
      <c r="BN466" s="17">
        <f t="shared" si="1272"/>
        <v>0</v>
      </c>
      <c r="BO466" s="17">
        <f t="shared" si="1272"/>
        <v>0</v>
      </c>
      <c r="BP466" s="17">
        <f t="shared" si="1272"/>
        <v>0</v>
      </c>
      <c r="BQ466" s="17">
        <f t="shared" si="1272"/>
        <v>0</v>
      </c>
      <c r="BR466" s="17">
        <f t="shared" ref="BR466:CA469" si="1273">SUMIFS(BR$539:BR$555,$D$539:$D$555,$AW466)</f>
        <v>0</v>
      </c>
      <c r="BS466" s="17">
        <f t="shared" si="1273"/>
        <v>0</v>
      </c>
      <c r="BT466" s="17">
        <f t="shared" si="1273"/>
        <v>0</v>
      </c>
      <c r="BU466" s="17">
        <f t="shared" si="1273"/>
        <v>0</v>
      </c>
      <c r="BV466" s="17">
        <f t="shared" si="1273"/>
        <v>0</v>
      </c>
      <c r="BW466" s="17">
        <f t="shared" si="1273"/>
        <v>0</v>
      </c>
      <c r="BX466" s="17">
        <f t="shared" si="1273"/>
        <v>0</v>
      </c>
      <c r="BY466" s="17">
        <f t="shared" si="1273"/>
        <v>0</v>
      </c>
      <c r="BZ466" s="17">
        <f t="shared" si="1273"/>
        <v>0</v>
      </c>
      <c r="CA466" s="17">
        <f t="shared" si="1273"/>
        <v>0</v>
      </c>
      <c r="CB466" s="17">
        <f t="shared" ref="CB466:CK469" si="1274">SUMIFS(CB$539:CB$555,$D$539:$D$555,$AW466)</f>
        <v>0</v>
      </c>
      <c r="CC466" s="17">
        <f t="shared" si="1274"/>
        <v>0</v>
      </c>
      <c r="CD466" s="17">
        <f t="shared" si="1274"/>
        <v>0</v>
      </c>
      <c r="CE466" s="17">
        <f t="shared" si="1274"/>
        <v>0</v>
      </c>
      <c r="CF466" s="17">
        <f t="shared" si="1274"/>
        <v>0</v>
      </c>
      <c r="CG466" s="17">
        <f t="shared" si="1274"/>
        <v>0</v>
      </c>
      <c r="CH466" s="17">
        <f t="shared" si="1274"/>
        <v>0</v>
      </c>
      <c r="CI466" s="17">
        <f t="shared" si="1274"/>
        <v>0</v>
      </c>
      <c r="CJ466" s="17">
        <f t="shared" si="1274"/>
        <v>0</v>
      </c>
      <c r="CK466" s="17">
        <f t="shared" si="1274"/>
        <v>0</v>
      </c>
      <c r="CL466" s="17">
        <f t="shared" ref="CL466:CU469" si="1275">SUMIFS(CL$539:CL$555,$D$539:$D$555,$AW466)</f>
        <v>0</v>
      </c>
      <c r="CM466" s="17">
        <f t="shared" si="1275"/>
        <v>0</v>
      </c>
      <c r="CN466" s="17">
        <f t="shared" si="1275"/>
        <v>0</v>
      </c>
      <c r="CO466" s="17">
        <f t="shared" si="1275"/>
        <v>0</v>
      </c>
      <c r="CP466" s="17">
        <f t="shared" si="1275"/>
        <v>0</v>
      </c>
      <c r="CQ466" s="17">
        <f t="shared" si="1275"/>
        <v>0</v>
      </c>
      <c r="CR466" s="17">
        <f t="shared" si="1275"/>
        <v>0</v>
      </c>
      <c r="CS466" s="17">
        <f t="shared" si="1275"/>
        <v>0</v>
      </c>
      <c r="CT466" s="17">
        <f t="shared" si="1275"/>
        <v>0</v>
      </c>
      <c r="CU466" s="17">
        <f t="shared" si="1275"/>
        <v>0</v>
      </c>
      <c r="CV466" s="17">
        <f t="shared" ref="CV466:DE469" si="1276">SUMIFS(CV$539:CV$555,$D$539:$D$555,$AW466)</f>
        <v>0</v>
      </c>
      <c r="CW466" s="17">
        <f t="shared" si="1276"/>
        <v>0</v>
      </c>
      <c r="CX466" s="17">
        <f t="shared" si="1276"/>
        <v>0</v>
      </c>
      <c r="CY466" s="17">
        <f t="shared" si="1276"/>
        <v>0</v>
      </c>
      <c r="CZ466" s="17">
        <f t="shared" si="1276"/>
        <v>0</v>
      </c>
      <c r="DA466" s="17">
        <f t="shared" si="1276"/>
        <v>0</v>
      </c>
      <c r="DB466" s="17">
        <f t="shared" si="1276"/>
        <v>0</v>
      </c>
      <c r="DC466" s="17">
        <f t="shared" si="1276"/>
        <v>0</v>
      </c>
      <c r="DD466" s="17">
        <f t="shared" si="1276"/>
        <v>0</v>
      </c>
      <c r="DE466" s="17">
        <f t="shared" si="1276"/>
        <v>0</v>
      </c>
      <c r="DF466" s="17">
        <f t="shared" ref="DF466:DO469" si="1277">SUMIFS(DF$539:DF$555,$D$539:$D$555,$AW466)</f>
        <v>0</v>
      </c>
      <c r="DG466" s="17">
        <f t="shared" si="1277"/>
        <v>0</v>
      </c>
      <c r="DH466" s="17">
        <f t="shared" si="1277"/>
        <v>0</v>
      </c>
      <c r="DI466" s="17">
        <f t="shared" si="1277"/>
        <v>0</v>
      </c>
      <c r="DJ466" s="17">
        <f t="shared" si="1277"/>
        <v>0</v>
      </c>
      <c r="DK466" s="17">
        <f t="shared" si="1277"/>
        <v>0</v>
      </c>
      <c r="DL466" s="17">
        <f t="shared" si="1277"/>
        <v>0</v>
      </c>
      <c r="DM466" s="17">
        <f t="shared" si="1277"/>
        <v>0</v>
      </c>
      <c r="DN466" s="17">
        <f t="shared" si="1277"/>
        <v>0</v>
      </c>
      <c r="DO466" s="17">
        <f t="shared" si="1277"/>
        <v>0</v>
      </c>
      <c r="DP466" s="17">
        <f t="shared" ref="DP466:DY469" si="1278">SUMIFS(DP$539:DP$555,$D$539:$D$555,$AW466)</f>
        <v>0</v>
      </c>
      <c r="DQ466" s="17">
        <f t="shared" si="1278"/>
        <v>0</v>
      </c>
      <c r="DR466" s="17">
        <f t="shared" si="1278"/>
        <v>0</v>
      </c>
      <c r="DS466" s="17">
        <f t="shared" si="1278"/>
        <v>0</v>
      </c>
      <c r="DT466" s="17">
        <f t="shared" si="1278"/>
        <v>0</v>
      </c>
      <c r="DU466" s="17">
        <f t="shared" si="1278"/>
        <v>0</v>
      </c>
      <c r="DV466" s="17">
        <f t="shared" si="1278"/>
        <v>0</v>
      </c>
      <c r="DW466" s="17">
        <f t="shared" si="1278"/>
        <v>0</v>
      </c>
      <c r="DX466" s="17">
        <f t="shared" si="1278"/>
        <v>0</v>
      </c>
      <c r="DY466" s="17">
        <f t="shared" si="1278"/>
        <v>0</v>
      </c>
      <c r="DZ466" s="17">
        <f t="shared" ref="DZ466:EI469" si="1279">SUMIFS(DZ$539:DZ$555,$D$539:$D$555,$AW466)</f>
        <v>0</v>
      </c>
      <c r="EA466" s="17">
        <f t="shared" si="1279"/>
        <v>0</v>
      </c>
      <c r="EB466" s="17">
        <f t="shared" si="1279"/>
        <v>0</v>
      </c>
      <c r="EC466" s="17">
        <f t="shared" si="1279"/>
        <v>0</v>
      </c>
      <c r="ED466" s="17">
        <f t="shared" si="1279"/>
        <v>0</v>
      </c>
      <c r="EE466" s="17">
        <f t="shared" si="1279"/>
        <v>0</v>
      </c>
      <c r="EF466" s="17">
        <f t="shared" si="1279"/>
        <v>0</v>
      </c>
      <c r="EG466" s="17">
        <f t="shared" si="1279"/>
        <v>0</v>
      </c>
      <c r="EH466" s="17">
        <f t="shared" si="1279"/>
        <v>0</v>
      </c>
      <c r="EI466" s="17">
        <f t="shared" si="1279"/>
        <v>0</v>
      </c>
      <c r="EJ466" s="17">
        <f t="shared" ref="EJ466:ES469" si="1280">SUMIFS(EJ$539:EJ$555,$D$539:$D$555,$AW466)</f>
        <v>0</v>
      </c>
      <c r="EK466" s="17">
        <f t="shared" si="1280"/>
        <v>0</v>
      </c>
      <c r="EL466" s="17">
        <f t="shared" si="1280"/>
        <v>0</v>
      </c>
      <c r="EM466" s="17">
        <f t="shared" si="1280"/>
        <v>0</v>
      </c>
      <c r="EN466" s="17">
        <f t="shared" si="1280"/>
        <v>0</v>
      </c>
      <c r="EO466" s="17">
        <f t="shared" si="1280"/>
        <v>0</v>
      </c>
      <c r="EP466" s="17">
        <f t="shared" si="1280"/>
        <v>0</v>
      </c>
      <c r="EQ466" s="17">
        <f t="shared" si="1280"/>
        <v>0</v>
      </c>
      <c r="ER466" s="17">
        <f t="shared" si="1280"/>
        <v>0</v>
      </c>
      <c r="ES466" s="17">
        <f t="shared" si="1280"/>
        <v>0</v>
      </c>
      <c r="ET466" s="17">
        <f t="shared" ref="ET466:FC469" si="1281">SUMIFS(ET$539:ET$555,$D$539:$D$555,$AW466)</f>
        <v>0</v>
      </c>
      <c r="EU466" s="17">
        <f t="shared" si="1281"/>
        <v>0</v>
      </c>
      <c r="EV466" s="17">
        <f t="shared" si="1281"/>
        <v>0</v>
      </c>
      <c r="EW466" s="17">
        <f t="shared" si="1281"/>
        <v>0</v>
      </c>
      <c r="EX466" s="17">
        <f t="shared" si="1281"/>
        <v>0</v>
      </c>
      <c r="EY466" s="17">
        <f t="shared" si="1281"/>
        <v>0</v>
      </c>
      <c r="EZ466" s="17">
        <f t="shared" si="1281"/>
        <v>0</v>
      </c>
      <c r="FA466" s="17">
        <f t="shared" si="1281"/>
        <v>0</v>
      </c>
      <c r="FB466" s="17">
        <f t="shared" si="1281"/>
        <v>0</v>
      </c>
      <c r="FC466" s="17">
        <f t="shared" si="1281"/>
        <v>0</v>
      </c>
      <c r="FD466" s="17">
        <f t="shared" ref="FD466:FM469" si="1282">SUMIFS(FD$539:FD$555,$D$539:$D$555,$AW466)</f>
        <v>0</v>
      </c>
      <c r="FE466" s="17">
        <f t="shared" si="1282"/>
        <v>0</v>
      </c>
      <c r="FF466" s="17">
        <f t="shared" si="1282"/>
        <v>0</v>
      </c>
      <c r="FG466" s="17">
        <f t="shared" si="1282"/>
        <v>0</v>
      </c>
      <c r="FH466" s="17">
        <f t="shared" si="1282"/>
        <v>0</v>
      </c>
      <c r="FI466" s="17">
        <f t="shared" si="1282"/>
        <v>0</v>
      </c>
      <c r="FJ466" s="17">
        <f t="shared" si="1282"/>
        <v>0</v>
      </c>
      <c r="FK466" s="17">
        <f t="shared" si="1282"/>
        <v>0</v>
      </c>
      <c r="FL466" s="17">
        <f t="shared" si="1282"/>
        <v>0</v>
      </c>
      <c r="FM466" s="17">
        <f t="shared" si="1282"/>
        <v>0</v>
      </c>
      <c r="FN466" s="17">
        <f t="shared" ref="FN466:FW469" si="1283">SUMIFS(FN$539:FN$555,$D$539:$D$555,$AW466)</f>
        <v>0</v>
      </c>
      <c r="FO466" s="17">
        <f t="shared" si="1283"/>
        <v>0</v>
      </c>
      <c r="FP466" s="17">
        <f t="shared" si="1283"/>
        <v>0</v>
      </c>
      <c r="FQ466" s="17">
        <f t="shared" si="1283"/>
        <v>0</v>
      </c>
      <c r="FR466" s="17">
        <f t="shared" si="1283"/>
        <v>0</v>
      </c>
      <c r="FS466" s="17">
        <f t="shared" si="1283"/>
        <v>0</v>
      </c>
      <c r="FT466" s="17">
        <f t="shared" si="1283"/>
        <v>0</v>
      </c>
      <c r="FU466" s="17">
        <f t="shared" si="1283"/>
        <v>0</v>
      </c>
      <c r="FV466" s="17">
        <f t="shared" si="1283"/>
        <v>0</v>
      </c>
      <c r="FW466" s="17">
        <f t="shared" si="1283"/>
        <v>0</v>
      </c>
      <c r="FX466" s="17">
        <f t="shared" ref="FX466:GC469" si="1284">SUMIFS(FX$539:FX$555,$D$539:$D$555,$AW466)</f>
        <v>0</v>
      </c>
      <c r="FY466" s="17">
        <f t="shared" si="1284"/>
        <v>0</v>
      </c>
      <c r="FZ466" s="17">
        <f t="shared" si="1284"/>
        <v>0</v>
      </c>
      <c r="GA466" s="17">
        <f t="shared" si="1284"/>
        <v>0</v>
      </c>
      <c r="GB466" s="17">
        <f t="shared" si="1284"/>
        <v>0</v>
      </c>
      <c r="GC466" s="17">
        <f t="shared" si="1284"/>
        <v>0</v>
      </c>
    </row>
    <row r="467" spans="13:186" hidden="1" outlineLevel="1" x14ac:dyDescent="0.35">
      <c r="M467" s="9" t="s">
        <v>77</v>
      </c>
      <c r="N467" s="17">
        <f t="shared" si="1268"/>
        <v>0</v>
      </c>
      <c r="O467" s="17">
        <f t="shared" si="1268"/>
        <v>0</v>
      </c>
      <c r="P467" s="17">
        <f t="shared" si="1268"/>
        <v>0</v>
      </c>
      <c r="Q467" s="17">
        <f t="shared" si="1268"/>
        <v>0</v>
      </c>
      <c r="R467" s="17">
        <f t="shared" si="1268"/>
        <v>0</v>
      </c>
      <c r="S467" s="17">
        <f t="shared" si="1268"/>
        <v>0</v>
      </c>
      <c r="T467" s="17">
        <f t="shared" si="1268"/>
        <v>0</v>
      </c>
      <c r="U467" s="17">
        <f t="shared" si="1268"/>
        <v>0</v>
      </c>
      <c r="V467" s="17">
        <f t="shared" si="1268"/>
        <v>0</v>
      </c>
      <c r="W467" s="17">
        <f t="shared" si="1268"/>
        <v>0</v>
      </c>
      <c r="X467" s="17">
        <f t="shared" si="1269"/>
        <v>0</v>
      </c>
      <c r="Y467" s="17">
        <f t="shared" si="1269"/>
        <v>0</v>
      </c>
      <c r="Z467" s="17">
        <f t="shared" si="1269"/>
        <v>0</v>
      </c>
      <c r="AA467" s="17">
        <f t="shared" si="1269"/>
        <v>0</v>
      </c>
      <c r="AB467" s="17">
        <f t="shared" si="1269"/>
        <v>0</v>
      </c>
      <c r="AC467" s="17">
        <f t="shared" si="1269"/>
        <v>0</v>
      </c>
      <c r="AD467" s="17">
        <f t="shared" si="1269"/>
        <v>0</v>
      </c>
      <c r="AE467" s="17">
        <f t="shared" si="1269"/>
        <v>0</v>
      </c>
      <c r="AF467" s="17">
        <f t="shared" si="1269"/>
        <v>0</v>
      </c>
      <c r="AG467" s="17">
        <f t="shared" si="1269"/>
        <v>0</v>
      </c>
      <c r="AH467" s="17">
        <f t="shared" si="1270"/>
        <v>0</v>
      </c>
      <c r="AI467" s="17">
        <f t="shared" si="1270"/>
        <v>0</v>
      </c>
      <c r="AJ467" s="17">
        <f t="shared" si="1270"/>
        <v>0</v>
      </c>
      <c r="AK467" s="17">
        <f t="shared" si="1270"/>
        <v>0</v>
      </c>
      <c r="AL467" s="17">
        <f t="shared" si="1270"/>
        <v>0</v>
      </c>
      <c r="AM467" s="17">
        <f t="shared" si="1270"/>
        <v>0</v>
      </c>
      <c r="AN467" s="17">
        <f t="shared" si="1270"/>
        <v>0</v>
      </c>
      <c r="AO467" s="17">
        <f t="shared" si="1270"/>
        <v>0</v>
      </c>
      <c r="AP467" s="17">
        <f t="shared" si="1270"/>
        <v>0</v>
      </c>
      <c r="AQ467" s="17">
        <f t="shared" si="1270"/>
        <v>0</v>
      </c>
      <c r="AR467" s="17">
        <f t="shared" si="1270"/>
        <v>0</v>
      </c>
      <c r="AS467" s="17">
        <f t="shared" si="1270"/>
        <v>0</v>
      </c>
      <c r="AT467" s="17">
        <f t="shared" si="1270"/>
        <v>0</v>
      </c>
      <c r="AU467" s="17">
        <f t="shared" si="1270"/>
        <v>0</v>
      </c>
      <c r="AW467" s="9" t="s">
        <v>77</v>
      </c>
      <c r="AX467" s="17">
        <f t="shared" si="1271"/>
        <v>0</v>
      </c>
      <c r="AY467" s="17">
        <f t="shared" si="1271"/>
        <v>0</v>
      </c>
      <c r="AZ467" s="17">
        <f t="shared" si="1271"/>
        <v>0</v>
      </c>
      <c r="BA467" s="17">
        <f t="shared" si="1271"/>
        <v>0</v>
      </c>
      <c r="BB467" s="17">
        <f t="shared" si="1271"/>
        <v>0</v>
      </c>
      <c r="BC467" s="17">
        <f t="shared" si="1271"/>
        <v>0</v>
      </c>
      <c r="BD467" s="17">
        <f t="shared" si="1271"/>
        <v>0</v>
      </c>
      <c r="BE467" s="17">
        <f t="shared" si="1271"/>
        <v>0</v>
      </c>
      <c r="BF467" s="17">
        <f t="shared" si="1271"/>
        <v>0</v>
      </c>
      <c r="BG467" s="17">
        <f t="shared" si="1271"/>
        <v>0</v>
      </c>
      <c r="BH467" s="17">
        <f t="shared" si="1272"/>
        <v>0</v>
      </c>
      <c r="BI467" s="17">
        <f t="shared" si="1272"/>
        <v>0</v>
      </c>
      <c r="BJ467" s="17">
        <f t="shared" si="1272"/>
        <v>0</v>
      </c>
      <c r="BK467" s="17">
        <f t="shared" si="1272"/>
        <v>0</v>
      </c>
      <c r="BL467" s="17">
        <f t="shared" si="1272"/>
        <v>0</v>
      </c>
      <c r="BM467" s="17">
        <f t="shared" si="1272"/>
        <v>0</v>
      </c>
      <c r="BN467" s="17">
        <f t="shared" si="1272"/>
        <v>0</v>
      </c>
      <c r="BO467" s="17">
        <f t="shared" si="1272"/>
        <v>0</v>
      </c>
      <c r="BP467" s="17">
        <f t="shared" si="1272"/>
        <v>0</v>
      </c>
      <c r="BQ467" s="17">
        <f t="shared" si="1272"/>
        <v>0</v>
      </c>
      <c r="BR467" s="17">
        <f t="shared" si="1273"/>
        <v>0</v>
      </c>
      <c r="BS467" s="17">
        <f t="shared" si="1273"/>
        <v>0</v>
      </c>
      <c r="BT467" s="17">
        <f t="shared" si="1273"/>
        <v>0</v>
      </c>
      <c r="BU467" s="17">
        <f t="shared" si="1273"/>
        <v>0</v>
      </c>
      <c r="BV467" s="17">
        <f t="shared" si="1273"/>
        <v>0</v>
      </c>
      <c r="BW467" s="17">
        <f t="shared" si="1273"/>
        <v>0</v>
      </c>
      <c r="BX467" s="17">
        <f t="shared" si="1273"/>
        <v>0</v>
      </c>
      <c r="BY467" s="17">
        <f t="shared" si="1273"/>
        <v>0</v>
      </c>
      <c r="BZ467" s="17">
        <f t="shared" si="1273"/>
        <v>0</v>
      </c>
      <c r="CA467" s="17">
        <f t="shared" si="1273"/>
        <v>0</v>
      </c>
      <c r="CB467" s="17">
        <f t="shared" si="1274"/>
        <v>0</v>
      </c>
      <c r="CC467" s="17">
        <f t="shared" si="1274"/>
        <v>0</v>
      </c>
      <c r="CD467" s="17">
        <f t="shared" si="1274"/>
        <v>0</v>
      </c>
      <c r="CE467" s="17">
        <f t="shared" si="1274"/>
        <v>0</v>
      </c>
      <c r="CF467" s="17">
        <f t="shared" si="1274"/>
        <v>0</v>
      </c>
      <c r="CG467" s="17">
        <f t="shared" si="1274"/>
        <v>0</v>
      </c>
      <c r="CH467" s="17">
        <f t="shared" si="1274"/>
        <v>0</v>
      </c>
      <c r="CI467" s="17">
        <f t="shared" si="1274"/>
        <v>0</v>
      </c>
      <c r="CJ467" s="17">
        <f t="shared" si="1274"/>
        <v>0</v>
      </c>
      <c r="CK467" s="17">
        <f t="shared" si="1274"/>
        <v>0</v>
      </c>
      <c r="CL467" s="17">
        <f t="shared" si="1275"/>
        <v>0</v>
      </c>
      <c r="CM467" s="17">
        <f t="shared" si="1275"/>
        <v>0</v>
      </c>
      <c r="CN467" s="17">
        <f t="shared" si="1275"/>
        <v>0</v>
      </c>
      <c r="CO467" s="17">
        <f t="shared" si="1275"/>
        <v>0</v>
      </c>
      <c r="CP467" s="17">
        <f t="shared" si="1275"/>
        <v>0</v>
      </c>
      <c r="CQ467" s="17">
        <f t="shared" si="1275"/>
        <v>0</v>
      </c>
      <c r="CR467" s="17">
        <f t="shared" si="1275"/>
        <v>0</v>
      </c>
      <c r="CS467" s="17">
        <f t="shared" si="1275"/>
        <v>0</v>
      </c>
      <c r="CT467" s="17">
        <f t="shared" si="1275"/>
        <v>0</v>
      </c>
      <c r="CU467" s="17">
        <f t="shared" si="1275"/>
        <v>0</v>
      </c>
      <c r="CV467" s="17">
        <f t="shared" si="1276"/>
        <v>0</v>
      </c>
      <c r="CW467" s="17">
        <f t="shared" si="1276"/>
        <v>0</v>
      </c>
      <c r="CX467" s="17">
        <f t="shared" si="1276"/>
        <v>0</v>
      </c>
      <c r="CY467" s="17">
        <f t="shared" si="1276"/>
        <v>0</v>
      </c>
      <c r="CZ467" s="17">
        <f t="shared" si="1276"/>
        <v>0</v>
      </c>
      <c r="DA467" s="17">
        <f t="shared" si="1276"/>
        <v>0</v>
      </c>
      <c r="DB467" s="17">
        <f t="shared" si="1276"/>
        <v>0</v>
      </c>
      <c r="DC467" s="17">
        <f t="shared" si="1276"/>
        <v>0</v>
      </c>
      <c r="DD467" s="17">
        <f t="shared" si="1276"/>
        <v>0</v>
      </c>
      <c r="DE467" s="17">
        <f t="shared" si="1276"/>
        <v>0</v>
      </c>
      <c r="DF467" s="17">
        <f t="shared" si="1277"/>
        <v>0</v>
      </c>
      <c r="DG467" s="17">
        <f t="shared" si="1277"/>
        <v>0</v>
      </c>
      <c r="DH467" s="17">
        <f t="shared" si="1277"/>
        <v>0</v>
      </c>
      <c r="DI467" s="17">
        <f t="shared" si="1277"/>
        <v>0</v>
      </c>
      <c r="DJ467" s="17">
        <f t="shared" si="1277"/>
        <v>0</v>
      </c>
      <c r="DK467" s="17">
        <f t="shared" si="1277"/>
        <v>0</v>
      </c>
      <c r="DL467" s="17">
        <f t="shared" si="1277"/>
        <v>0</v>
      </c>
      <c r="DM467" s="17">
        <f t="shared" si="1277"/>
        <v>0</v>
      </c>
      <c r="DN467" s="17">
        <f t="shared" si="1277"/>
        <v>0</v>
      </c>
      <c r="DO467" s="17">
        <f t="shared" si="1277"/>
        <v>0</v>
      </c>
      <c r="DP467" s="17">
        <f t="shared" si="1278"/>
        <v>0</v>
      </c>
      <c r="DQ467" s="17">
        <f t="shared" si="1278"/>
        <v>0</v>
      </c>
      <c r="DR467" s="17">
        <f t="shared" si="1278"/>
        <v>0</v>
      </c>
      <c r="DS467" s="17">
        <f t="shared" si="1278"/>
        <v>0</v>
      </c>
      <c r="DT467" s="17">
        <f t="shared" si="1278"/>
        <v>0</v>
      </c>
      <c r="DU467" s="17">
        <f t="shared" si="1278"/>
        <v>0</v>
      </c>
      <c r="DV467" s="17">
        <f t="shared" si="1278"/>
        <v>0</v>
      </c>
      <c r="DW467" s="17">
        <f t="shared" si="1278"/>
        <v>0</v>
      </c>
      <c r="DX467" s="17">
        <f t="shared" si="1278"/>
        <v>0</v>
      </c>
      <c r="DY467" s="17">
        <f t="shared" si="1278"/>
        <v>0</v>
      </c>
      <c r="DZ467" s="17">
        <f t="shared" si="1279"/>
        <v>0</v>
      </c>
      <c r="EA467" s="17">
        <f t="shared" si="1279"/>
        <v>0</v>
      </c>
      <c r="EB467" s="17">
        <f t="shared" si="1279"/>
        <v>0</v>
      </c>
      <c r="EC467" s="17">
        <f t="shared" si="1279"/>
        <v>0</v>
      </c>
      <c r="ED467" s="17">
        <f t="shared" si="1279"/>
        <v>0</v>
      </c>
      <c r="EE467" s="17">
        <f t="shared" si="1279"/>
        <v>0</v>
      </c>
      <c r="EF467" s="17">
        <f t="shared" si="1279"/>
        <v>0</v>
      </c>
      <c r="EG467" s="17">
        <f t="shared" si="1279"/>
        <v>0</v>
      </c>
      <c r="EH467" s="17">
        <f t="shared" si="1279"/>
        <v>0</v>
      </c>
      <c r="EI467" s="17">
        <f t="shared" si="1279"/>
        <v>0</v>
      </c>
      <c r="EJ467" s="17">
        <f t="shared" si="1280"/>
        <v>0</v>
      </c>
      <c r="EK467" s="17">
        <f t="shared" si="1280"/>
        <v>0</v>
      </c>
      <c r="EL467" s="17">
        <f t="shared" si="1280"/>
        <v>0</v>
      </c>
      <c r="EM467" s="17">
        <f t="shared" si="1280"/>
        <v>0</v>
      </c>
      <c r="EN467" s="17">
        <f t="shared" si="1280"/>
        <v>0</v>
      </c>
      <c r="EO467" s="17">
        <f t="shared" si="1280"/>
        <v>0</v>
      </c>
      <c r="EP467" s="17">
        <f t="shared" si="1280"/>
        <v>0</v>
      </c>
      <c r="EQ467" s="17">
        <f t="shared" si="1280"/>
        <v>0</v>
      </c>
      <c r="ER467" s="17">
        <f t="shared" si="1280"/>
        <v>0</v>
      </c>
      <c r="ES467" s="17">
        <f t="shared" si="1280"/>
        <v>0</v>
      </c>
      <c r="ET467" s="17">
        <f t="shared" si="1281"/>
        <v>0</v>
      </c>
      <c r="EU467" s="17">
        <f t="shared" si="1281"/>
        <v>0</v>
      </c>
      <c r="EV467" s="17">
        <f t="shared" si="1281"/>
        <v>0</v>
      </c>
      <c r="EW467" s="17">
        <f t="shared" si="1281"/>
        <v>0</v>
      </c>
      <c r="EX467" s="17">
        <f t="shared" si="1281"/>
        <v>0</v>
      </c>
      <c r="EY467" s="17">
        <f t="shared" si="1281"/>
        <v>0</v>
      </c>
      <c r="EZ467" s="17">
        <f t="shared" si="1281"/>
        <v>0</v>
      </c>
      <c r="FA467" s="17">
        <f t="shared" si="1281"/>
        <v>0</v>
      </c>
      <c r="FB467" s="17">
        <f t="shared" si="1281"/>
        <v>0</v>
      </c>
      <c r="FC467" s="17">
        <f t="shared" si="1281"/>
        <v>0</v>
      </c>
      <c r="FD467" s="17">
        <f t="shared" si="1282"/>
        <v>0</v>
      </c>
      <c r="FE467" s="17">
        <f t="shared" si="1282"/>
        <v>0</v>
      </c>
      <c r="FF467" s="17">
        <f t="shared" si="1282"/>
        <v>0</v>
      </c>
      <c r="FG467" s="17">
        <f t="shared" si="1282"/>
        <v>0</v>
      </c>
      <c r="FH467" s="17">
        <f t="shared" si="1282"/>
        <v>0</v>
      </c>
      <c r="FI467" s="17">
        <f t="shared" si="1282"/>
        <v>0</v>
      </c>
      <c r="FJ467" s="17">
        <f t="shared" si="1282"/>
        <v>0</v>
      </c>
      <c r="FK467" s="17">
        <f t="shared" si="1282"/>
        <v>0</v>
      </c>
      <c r="FL467" s="17">
        <f t="shared" si="1282"/>
        <v>0</v>
      </c>
      <c r="FM467" s="17">
        <f t="shared" si="1282"/>
        <v>0</v>
      </c>
      <c r="FN467" s="17">
        <f t="shared" si="1283"/>
        <v>0</v>
      </c>
      <c r="FO467" s="17">
        <f t="shared" si="1283"/>
        <v>0</v>
      </c>
      <c r="FP467" s="17">
        <f t="shared" si="1283"/>
        <v>0</v>
      </c>
      <c r="FQ467" s="17">
        <f t="shared" si="1283"/>
        <v>0</v>
      </c>
      <c r="FR467" s="17">
        <f t="shared" si="1283"/>
        <v>0</v>
      </c>
      <c r="FS467" s="17">
        <f t="shared" si="1283"/>
        <v>0</v>
      </c>
      <c r="FT467" s="17">
        <f t="shared" si="1283"/>
        <v>0</v>
      </c>
      <c r="FU467" s="17">
        <f t="shared" si="1283"/>
        <v>0</v>
      </c>
      <c r="FV467" s="17">
        <f t="shared" si="1283"/>
        <v>0</v>
      </c>
      <c r="FW467" s="17">
        <f t="shared" si="1283"/>
        <v>0</v>
      </c>
      <c r="FX467" s="17">
        <f t="shared" si="1284"/>
        <v>0</v>
      </c>
      <c r="FY467" s="17">
        <f t="shared" si="1284"/>
        <v>0</v>
      </c>
      <c r="FZ467" s="17">
        <f t="shared" si="1284"/>
        <v>0</v>
      </c>
      <c r="GA467" s="17">
        <f t="shared" si="1284"/>
        <v>0</v>
      </c>
      <c r="GB467" s="17">
        <f t="shared" si="1284"/>
        <v>0</v>
      </c>
      <c r="GC467" s="17">
        <f t="shared" si="1284"/>
        <v>0</v>
      </c>
    </row>
    <row r="468" spans="13:186" hidden="1" outlineLevel="1" x14ac:dyDescent="0.35">
      <c r="M468" s="9" t="s">
        <v>76</v>
      </c>
      <c r="N468" s="17">
        <f t="shared" si="1268"/>
        <v>0</v>
      </c>
      <c r="O468" s="17">
        <f t="shared" si="1268"/>
        <v>0</v>
      </c>
      <c r="P468" s="17">
        <f t="shared" si="1268"/>
        <v>0</v>
      </c>
      <c r="Q468" s="17">
        <f t="shared" si="1268"/>
        <v>0</v>
      </c>
      <c r="R468" s="17">
        <f t="shared" si="1268"/>
        <v>0</v>
      </c>
      <c r="S468" s="17">
        <f t="shared" si="1268"/>
        <v>0</v>
      </c>
      <c r="T468" s="17">
        <f t="shared" si="1268"/>
        <v>0</v>
      </c>
      <c r="U468" s="17">
        <f t="shared" si="1268"/>
        <v>0</v>
      </c>
      <c r="V468" s="17">
        <f t="shared" si="1268"/>
        <v>0</v>
      </c>
      <c r="W468" s="17">
        <f t="shared" si="1268"/>
        <v>0</v>
      </c>
      <c r="X468" s="17">
        <f t="shared" si="1269"/>
        <v>0</v>
      </c>
      <c r="Y468" s="17">
        <f t="shared" si="1269"/>
        <v>0</v>
      </c>
      <c r="Z468" s="17">
        <f t="shared" si="1269"/>
        <v>0</v>
      </c>
      <c r="AA468" s="17">
        <f t="shared" si="1269"/>
        <v>0</v>
      </c>
      <c r="AB468" s="17">
        <f t="shared" si="1269"/>
        <v>0</v>
      </c>
      <c r="AC468" s="17">
        <f t="shared" si="1269"/>
        <v>0</v>
      </c>
      <c r="AD468" s="17">
        <f t="shared" si="1269"/>
        <v>0</v>
      </c>
      <c r="AE468" s="17">
        <f t="shared" si="1269"/>
        <v>0</v>
      </c>
      <c r="AF468" s="17">
        <f t="shared" si="1269"/>
        <v>0</v>
      </c>
      <c r="AG468" s="17">
        <f t="shared" si="1269"/>
        <v>0</v>
      </c>
      <c r="AH468" s="17">
        <f t="shared" si="1270"/>
        <v>0</v>
      </c>
      <c r="AI468" s="17">
        <f t="shared" si="1270"/>
        <v>0</v>
      </c>
      <c r="AJ468" s="17">
        <f t="shared" si="1270"/>
        <v>0</v>
      </c>
      <c r="AK468" s="17">
        <f t="shared" si="1270"/>
        <v>0</v>
      </c>
      <c r="AL468" s="17">
        <f t="shared" si="1270"/>
        <v>0</v>
      </c>
      <c r="AM468" s="17">
        <f t="shared" si="1270"/>
        <v>0</v>
      </c>
      <c r="AN468" s="17">
        <f t="shared" si="1270"/>
        <v>0</v>
      </c>
      <c r="AO468" s="17">
        <f t="shared" si="1270"/>
        <v>0</v>
      </c>
      <c r="AP468" s="17">
        <f t="shared" si="1270"/>
        <v>0</v>
      </c>
      <c r="AQ468" s="17">
        <f t="shared" si="1270"/>
        <v>0</v>
      </c>
      <c r="AR468" s="17">
        <f t="shared" si="1270"/>
        <v>0</v>
      </c>
      <c r="AS468" s="17">
        <f t="shared" si="1270"/>
        <v>0</v>
      </c>
      <c r="AT468" s="17">
        <f t="shared" si="1270"/>
        <v>0</v>
      </c>
      <c r="AU468" s="17">
        <f t="shared" si="1270"/>
        <v>0</v>
      </c>
      <c r="AW468" s="9" t="s">
        <v>76</v>
      </c>
      <c r="AX468" s="17">
        <f t="shared" si="1271"/>
        <v>0</v>
      </c>
      <c r="AY468" s="17">
        <f t="shared" si="1271"/>
        <v>0</v>
      </c>
      <c r="AZ468" s="17">
        <f t="shared" si="1271"/>
        <v>0</v>
      </c>
      <c r="BA468" s="17">
        <f t="shared" si="1271"/>
        <v>0</v>
      </c>
      <c r="BB468" s="17">
        <f t="shared" si="1271"/>
        <v>0</v>
      </c>
      <c r="BC468" s="17">
        <f t="shared" si="1271"/>
        <v>0</v>
      </c>
      <c r="BD468" s="17">
        <f t="shared" si="1271"/>
        <v>0</v>
      </c>
      <c r="BE468" s="17">
        <f t="shared" si="1271"/>
        <v>0</v>
      </c>
      <c r="BF468" s="17">
        <f t="shared" si="1271"/>
        <v>0</v>
      </c>
      <c r="BG468" s="17">
        <f t="shared" si="1271"/>
        <v>0</v>
      </c>
      <c r="BH468" s="17">
        <f t="shared" si="1272"/>
        <v>0</v>
      </c>
      <c r="BI468" s="17">
        <f t="shared" si="1272"/>
        <v>0</v>
      </c>
      <c r="BJ468" s="17">
        <f t="shared" si="1272"/>
        <v>0</v>
      </c>
      <c r="BK468" s="17">
        <f t="shared" si="1272"/>
        <v>0</v>
      </c>
      <c r="BL468" s="17">
        <f t="shared" si="1272"/>
        <v>0</v>
      </c>
      <c r="BM468" s="17">
        <f t="shared" si="1272"/>
        <v>0</v>
      </c>
      <c r="BN468" s="17">
        <f t="shared" si="1272"/>
        <v>0</v>
      </c>
      <c r="BO468" s="17">
        <f t="shared" si="1272"/>
        <v>0</v>
      </c>
      <c r="BP468" s="17">
        <f t="shared" si="1272"/>
        <v>0</v>
      </c>
      <c r="BQ468" s="17">
        <f t="shared" si="1272"/>
        <v>0</v>
      </c>
      <c r="BR468" s="17">
        <f t="shared" si="1273"/>
        <v>0</v>
      </c>
      <c r="BS468" s="17">
        <f t="shared" si="1273"/>
        <v>0</v>
      </c>
      <c r="BT468" s="17">
        <f t="shared" si="1273"/>
        <v>0</v>
      </c>
      <c r="BU468" s="17">
        <f t="shared" si="1273"/>
        <v>0</v>
      </c>
      <c r="BV468" s="17">
        <f t="shared" si="1273"/>
        <v>0</v>
      </c>
      <c r="BW468" s="17">
        <f t="shared" si="1273"/>
        <v>0</v>
      </c>
      <c r="BX468" s="17">
        <f t="shared" si="1273"/>
        <v>0</v>
      </c>
      <c r="BY468" s="17">
        <f t="shared" si="1273"/>
        <v>0</v>
      </c>
      <c r="BZ468" s="17">
        <f t="shared" si="1273"/>
        <v>0</v>
      </c>
      <c r="CA468" s="17">
        <f t="shared" si="1273"/>
        <v>0</v>
      </c>
      <c r="CB468" s="17">
        <f t="shared" si="1274"/>
        <v>0</v>
      </c>
      <c r="CC468" s="17">
        <f t="shared" si="1274"/>
        <v>0</v>
      </c>
      <c r="CD468" s="17">
        <f t="shared" si="1274"/>
        <v>0</v>
      </c>
      <c r="CE468" s="17">
        <f t="shared" si="1274"/>
        <v>0</v>
      </c>
      <c r="CF468" s="17">
        <f t="shared" si="1274"/>
        <v>0</v>
      </c>
      <c r="CG468" s="17">
        <f t="shared" si="1274"/>
        <v>0</v>
      </c>
      <c r="CH468" s="17">
        <f t="shared" si="1274"/>
        <v>0</v>
      </c>
      <c r="CI468" s="17">
        <f t="shared" si="1274"/>
        <v>0</v>
      </c>
      <c r="CJ468" s="17">
        <f t="shared" si="1274"/>
        <v>0</v>
      </c>
      <c r="CK468" s="17">
        <f t="shared" si="1274"/>
        <v>0</v>
      </c>
      <c r="CL468" s="17">
        <f t="shared" si="1275"/>
        <v>0</v>
      </c>
      <c r="CM468" s="17">
        <f t="shared" si="1275"/>
        <v>0</v>
      </c>
      <c r="CN468" s="17">
        <f t="shared" si="1275"/>
        <v>0</v>
      </c>
      <c r="CO468" s="17">
        <f t="shared" si="1275"/>
        <v>0</v>
      </c>
      <c r="CP468" s="17">
        <f t="shared" si="1275"/>
        <v>0</v>
      </c>
      <c r="CQ468" s="17">
        <f t="shared" si="1275"/>
        <v>0</v>
      </c>
      <c r="CR468" s="17">
        <f t="shared" si="1275"/>
        <v>0</v>
      </c>
      <c r="CS468" s="17">
        <f t="shared" si="1275"/>
        <v>0</v>
      </c>
      <c r="CT468" s="17">
        <f t="shared" si="1275"/>
        <v>0</v>
      </c>
      <c r="CU468" s="17">
        <f t="shared" si="1275"/>
        <v>0</v>
      </c>
      <c r="CV468" s="17">
        <f t="shared" si="1276"/>
        <v>0</v>
      </c>
      <c r="CW468" s="17">
        <f t="shared" si="1276"/>
        <v>0</v>
      </c>
      <c r="CX468" s="17">
        <f t="shared" si="1276"/>
        <v>0</v>
      </c>
      <c r="CY468" s="17">
        <f t="shared" si="1276"/>
        <v>0</v>
      </c>
      <c r="CZ468" s="17">
        <f t="shared" si="1276"/>
        <v>0</v>
      </c>
      <c r="DA468" s="17">
        <f t="shared" si="1276"/>
        <v>0</v>
      </c>
      <c r="DB468" s="17">
        <f t="shared" si="1276"/>
        <v>0</v>
      </c>
      <c r="DC468" s="17">
        <f t="shared" si="1276"/>
        <v>0</v>
      </c>
      <c r="DD468" s="17">
        <f t="shared" si="1276"/>
        <v>0</v>
      </c>
      <c r="DE468" s="17">
        <f t="shared" si="1276"/>
        <v>0</v>
      </c>
      <c r="DF468" s="17">
        <f t="shared" si="1277"/>
        <v>0</v>
      </c>
      <c r="DG468" s="17">
        <f t="shared" si="1277"/>
        <v>0</v>
      </c>
      <c r="DH468" s="17">
        <f t="shared" si="1277"/>
        <v>0</v>
      </c>
      <c r="DI468" s="17">
        <f t="shared" si="1277"/>
        <v>0</v>
      </c>
      <c r="DJ468" s="17">
        <f t="shared" si="1277"/>
        <v>0</v>
      </c>
      <c r="DK468" s="17">
        <f t="shared" si="1277"/>
        <v>0</v>
      </c>
      <c r="DL468" s="17">
        <f t="shared" si="1277"/>
        <v>0</v>
      </c>
      <c r="DM468" s="17">
        <f t="shared" si="1277"/>
        <v>0</v>
      </c>
      <c r="DN468" s="17">
        <f t="shared" si="1277"/>
        <v>0</v>
      </c>
      <c r="DO468" s="17">
        <f t="shared" si="1277"/>
        <v>0</v>
      </c>
      <c r="DP468" s="17">
        <f t="shared" si="1278"/>
        <v>0</v>
      </c>
      <c r="DQ468" s="17">
        <f t="shared" si="1278"/>
        <v>0</v>
      </c>
      <c r="DR468" s="17">
        <f t="shared" si="1278"/>
        <v>0</v>
      </c>
      <c r="DS468" s="17">
        <f t="shared" si="1278"/>
        <v>0</v>
      </c>
      <c r="DT468" s="17">
        <f t="shared" si="1278"/>
        <v>0</v>
      </c>
      <c r="DU468" s="17">
        <f t="shared" si="1278"/>
        <v>0</v>
      </c>
      <c r="DV468" s="17">
        <f t="shared" si="1278"/>
        <v>0</v>
      </c>
      <c r="DW468" s="17">
        <f t="shared" si="1278"/>
        <v>0</v>
      </c>
      <c r="DX468" s="17">
        <f t="shared" si="1278"/>
        <v>0</v>
      </c>
      <c r="DY468" s="17">
        <f t="shared" si="1278"/>
        <v>0</v>
      </c>
      <c r="DZ468" s="17">
        <f t="shared" si="1279"/>
        <v>0</v>
      </c>
      <c r="EA468" s="17">
        <f t="shared" si="1279"/>
        <v>0</v>
      </c>
      <c r="EB468" s="17">
        <f t="shared" si="1279"/>
        <v>0</v>
      </c>
      <c r="EC468" s="17">
        <f t="shared" si="1279"/>
        <v>0</v>
      </c>
      <c r="ED468" s="17">
        <f t="shared" si="1279"/>
        <v>0</v>
      </c>
      <c r="EE468" s="17">
        <f t="shared" si="1279"/>
        <v>0</v>
      </c>
      <c r="EF468" s="17">
        <f t="shared" si="1279"/>
        <v>0</v>
      </c>
      <c r="EG468" s="17">
        <f t="shared" si="1279"/>
        <v>0</v>
      </c>
      <c r="EH468" s="17">
        <f t="shared" si="1279"/>
        <v>0</v>
      </c>
      <c r="EI468" s="17">
        <f t="shared" si="1279"/>
        <v>0</v>
      </c>
      <c r="EJ468" s="17">
        <f t="shared" si="1280"/>
        <v>0</v>
      </c>
      <c r="EK468" s="17">
        <f t="shared" si="1280"/>
        <v>0</v>
      </c>
      <c r="EL468" s="17">
        <f t="shared" si="1280"/>
        <v>0</v>
      </c>
      <c r="EM468" s="17">
        <f t="shared" si="1280"/>
        <v>0</v>
      </c>
      <c r="EN468" s="17">
        <f t="shared" si="1280"/>
        <v>0</v>
      </c>
      <c r="EO468" s="17">
        <f t="shared" si="1280"/>
        <v>0</v>
      </c>
      <c r="EP468" s="17">
        <f t="shared" si="1280"/>
        <v>0</v>
      </c>
      <c r="EQ468" s="17">
        <f t="shared" si="1280"/>
        <v>0</v>
      </c>
      <c r="ER468" s="17">
        <f t="shared" si="1280"/>
        <v>0</v>
      </c>
      <c r="ES468" s="17">
        <f t="shared" si="1280"/>
        <v>0</v>
      </c>
      <c r="ET468" s="17">
        <f t="shared" si="1281"/>
        <v>0</v>
      </c>
      <c r="EU468" s="17">
        <f t="shared" si="1281"/>
        <v>0</v>
      </c>
      <c r="EV468" s="17">
        <f t="shared" si="1281"/>
        <v>0</v>
      </c>
      <c r="EW468" s="17">
        <f t="shared" si="1281"/>
        <v>0</v>
      </c>
      <c r="EX468" s="17">
        <f t="shared" si="1281"/>
        <v>0</v>
      </c>
      <c r="EY468" s="17">
        <f t="shared" si="1281"/>
        <v>0</v>
      </c>
      <c r="EZ468" s="17">
        <f t="shared" si="1281"/>
        <v>0</v>
      </c>
      <c r="FA468" s="17">
        <f t="shared" si="1281"/>
        <v>0</v>
      </c>
      <c r="FB468" s="17">
        <f t="shared" si="1281"/>
        <v>0</v>
      </c>
      <c r="FC468" s="17">
        <f t="shared" si="1281"/>
        <v>0</v>
      </c>
      <c r="FD468" s="17">
        <f t="shared" si="1282"/>
        <v>0</v>
      </c>
      <c r="FE468" s="17">
        <f t="shared" si="1282"/>
        <v>0</v>
      </c>
      <c r="FF468" s="17">
        <f t="shared" si="1282"/>
        <v>0</v>
      </c>
      <c r="FG468" s="17">
        <f t="shared" si="1282"/>
        <v>0</v>
      </c>
      <c r="FH468" s="17">
        <f t="shared" si="1282"/>
        <v>0</v>
      </c>
      <c r="FI468" s="17">
        <f t="shared" si="1282"/>
        <v>0</v>
      </c>
      <c r="FJ468" s="17">
        <f t="shared" si="1282"/>
        <v>0</v>
      </c>
      <c r="FK468" s="17">
        <f t="shared" si="1282"/>
        <v>0</v>
      </c>
      <c r="FL468" s="17">
        <f t="shared" si="1282"/>
        <v>0</v>
      </c>
      <c r="FM468" s="17">
        <f t="shared" si="1282"/>
        <v>0</v>
      </c>
      <c r="FN468" s="17">
        <f t="shared" si="1283"/>
        <v>0</v>
      </c>
      <c r="FO468" s="17">
        <f t="shared" si="1283"/>
        <v>0</v>
      </c>
      <c r="FP468" s="17">
        <f t="shared" si="1283"/>
        <v>0</v>
      </c>
      <c r="FQ468" s="17">
        <f t="shared" si="1283"/>
        <v>0</v>
      </c>
      <c r="FR468" s="17">
        <f t="shared" si="1283"/>
        <v>0</v>
      </c>
      <c r="FS468" s="17">
        <f t="shared" si="1283"/>
        <v>0</v>
      </c>
      <c r="FT468" s="17">
        <f t="shared" si="1283"/>
        <v>0</v>
      </c>
      <c r="FU468" s="17">
        <f t="shared" si="1283"/>
        <v>0</v>
      </c>
      <c r="FV468" s="17">
        <f t="shared" si="1283"/>
        <v>0</v>
      </c>
      <c r="FW468" s="17">
        <f t="shared" si="1283"/>
        <v>0</v>
      </c>
      <c r="FX468" s="17">
        <f t="shared" si="1284"/>
        <v>0</v>
      </c>
      <c r="FY468" s="17">
        <f t="shared" si="1284"/>
        <v>0</v>
      </c>
      <c r="FZ468" s="17">
        <f t="shared" si="1284"/>
        <v>0</v>
      </c>
      <c r="GA468" s="17">
        <f t="shared" si="1284"/>
        <v>0</v>
      </c>
      <c r="GB468" s="17">
        <f t="shared" si="1284"/>
        <v>0</v>
      </c>
      <c r="GC468" s="17">
        <f t="shared" si="1284"/>
        <v>0</v>
      </c>
    </row>
    <row r="469" spans="13:186" ht="13.9" hidden="1" customHeight="1" outlineLevel="1" x14ac:dyDescent="0.35">
      <c r="M469" s="9" t="s">
        <v>74</v>
      </c>
      <c r="N469" s="17">
        <f t="shared" si="1268"/>
        <v>0</v>
      </c>
      <c r="O469" s="17">
        <f t="shared" si="1268"/>
        <v>0</v>
      </c>
      <c r="P469" s="17">
        <f t="shared" si="1268"/>
        <v>0</v>
      </c>
      <c r="Q469" s="17">
        <f t="shared" si="1268"/>
        <v>0</v>
      </c>
      <c r="R469" s="17">
        <f t="shared" si="1268"/>
        <v>0</v>
      </c>
      <c r="S469" s="17">
        <f t="shared" si="1268"/>
        <v>0</v>
      </c>
      <c r="T469" s="17">
        <f t="shared" si="1268"/>
        <v>0</v>
      </c>
      <c r="U469" s="17">
        <f t="shared" si="1268"/>
        <v>0</v>
      </c>
      <c r="V469" s="17">
        <f t="shared" si="1268"/>
        <v>0</v>
      </c>
      <c r="W469" s="17">
        <f t="shared" si="1268"/>
        <v>0</v>
      </c>
      <c r="X469" s="17">
        <f t="shared" si="1269"/>
        <v>0</v>
      </c>
      <c r="Y469" s="17">
        <f t="shared" si="1269"/>
        <v>0</v>
      </c>
      <c r="Z469" s="17">
        <f t="shared" si="1269"/>
        <v>0</v>
      </c>
      <c r="AA469" s="17">
        <f t="shared" si="1269"/>
        <v>0</v>
      </c>
      <c r="AB469" s="17">
        <f t="shared" si="1269"/>
        <v>0</v>
      </c>
      <c r="AC469" s="17">
        <f t="shared" si="1269"/>
        <v>0</v>
      </c>
      <c r="AD469" s="17">
        <f t="shared" si="1269"/>
        <v>0</v>
      </c>
      <c r="AE469" s="17">
        <f t="shared" si="1269"/>
        <v>0</v>
      </c>
      <c r="AF469" s="17">
        <f t="shared" si="1269"/>
        <v>0</v>
      </c>
      <c r="AG469" s="17">
        <f t="shared" si="1269"/>
        <v>0</v>
      </c>
      <c r="AH469" s="17">
        <f t="shared" si="1270"/>
        <v>0</v>
      </c>
      <c r="AI469" s="17">
        <f t="shared" si="1270"/>
        <v>0</v>
      </c>
      <c r="AJ469" s="17">
        <f t="shared" si="1270"/>
        <v>0</v>
      </c>
      <c r="AK469" s="17">
        <f t="shared" si="1270"/>
        <v>0</v>
      </c>
      <c r="AL469" s="17">
        <f t="shared" si="1270"/>
        <v>0</v>
      </c>
      <c r="AM469" s="17">
        <f t="shared" si="1270"/>
        <v>0</v>
      </c>
      <c r="AN469" s="17">
        <f t="shared" si="1270"/>
        <v>0</v>
      </c>
      <c r="AO469" s="17">
        <f t="shared" si="1270"/>
        <v>0</v>
      </c>
      <c r="AP469" s="17">
        <f t="shared" si="1270"/>
        <v>0</v>
      </c>
      <c r="AQ469" s="17">
        <f t="shared" si="1270"/>
        <v>0</v>
      </c>
      <c r="AR469" s="17">
        <f t="shared" si="1270"/>
        <v>0</v>
      </c>
      <c r="AS469" s="17">
        <f t="shared" si="1270"/>
        <v>0</v>
      </c>
      <c r="AT469" s="17">
        <f t="shared" si="1270"/>
        <v>0</v>
      </c>
      <c r="AU469" s="17">
        <f t="shared" si="1270"/>
        <v>0</v>
      </c>
      <c r="AW469" s="9" t="s">
        <v>74</v>
      </c>
      <c r="AX469" s="17">
        <f t="shared" si="1271"/>
        <v>0</v>
      </c>
      <c r="AY469" s="17">
        <f t="shared" si="1271"/>
        <v>0</v>
      </c>
      <c r="AZ469" s="17">
        <f t="shared" si="1271"/>
        <v>0</v>
      </c>
      <c r="BA469" s="17">
        <f t="shared" si="1271"/>
        <v>0</v>
      </c>
      <c r="BB469" s="17">
        <f t="shared" si="1271"/>
        <v>0</v>
      </c>
      <c r="BC469" s="17">
        <f t="shared" si="1271"/>
        <v>0</v>
      </c>
      <c r="BD469" s="17">
        <f t="shared" si="1271"/>
        <v>0</v>
      </c>
      <c r="BE469" s="17">
        <f t="shared" si="1271"/>
        <v>0</v>
      </c>
      <c r="BF469" s="17">
        <f t="shared" si="1271"/>
        <v>0</v>
      </c>
      <c r="BG469" s="17">
        <f t="shared" si="1271"/>
        <v>0</v>
      </c>
      <c r="BH469" s="17">
        <f t="shared" si="1272"/>
        <v>0</v>
      </c>
      <c r="BI469" s="17">
        <f t="shared" si="1272"/>
        <v>0</v>
      </c>
      <c r="BJ469" s="17">
        <f t="shared" si="1272"/>
        <v>0</v>
      </c>
      <c r="BK469" s="17">
        <f t="shared" si="1272"/>
        <v>0</v>
      </c>
      <c r="BL469" s="17">
        <f t="shared" si="1272"/>
        <v>0</v>
      </c>
      <c r="BM469" s="17">
        <f t="shared" si="1272"/>
        <v>0</v>
      </c>
      <c r="BN469" s="17">
        <f t="shared" si="1272"/>
        <v>0</v>
      </c>
      <c r="BO469" s="17">
        <f t="shared" si="1272"/>
        <v>0</v>
      </c>
      <c r="BP469" s="17">
        <f t="shared" si="1272"/>
        <v>0</v>
      </c>
      <c r="BQ469" s="17">
        <f t="shared" si="1272"/>
        <v>0</v>
      </c>
      <c r="BR469" s="17">
        <f t="shared" si="1273"/>
        <v>0</v>
      </c>
      <c r="BS469" s="17">
        <f t="shared" si="1273"/>
        <v>0</v>
      </c>
      <c r="BT469" s="17">
        <f t="shared" si="1273"/>
        <v>0</v>
      </c>
      <c r="BU469" s="17">
        <f t="shared" si="1273"/>
        <v>0</v>
      </c>
      <c r="BV469" s="17">
        <f t="shared" si="1273"/>
        <v>0</v>
      </c>
      <c r="BW469" s="17">
        <f t="shared" si="1273"/>
        <v>0</v>
      </c>
      <c r="BX469" s="17">
        <f t="shared" si="1273"/>
        <v>0</v>
      </c>
      <c r="BY469" s="17">
        <f t="shared" si="1273"/>
        <v>0</v>
      </c>
      <c r="BZ469" s="17">
        <f t="shared" si="1273"/>
        <v>0</v>
      </c>
      <c r="CA469" s="17">
        <f t="shared" si="1273"/>
        <v>0</v>
      </c>
      <c r="CB469" s="17">
        <f t="shared" si="1274"/>
        <v>0</v>
      </c>
      <c r="CC469" s="17">
        <f t="shared" si="1274"/>
        <v>0</v>
      </c>
      <c r="CD469" s="17">
        <f t="shared" si="1274"/>
        <v>0</v>
      </c>
      <c r="CE469" s="17">
        <f t="shared" si="1274"/>
        <v>0</v>
      </c>
      <c r="CF469" s="17">
        <f t="shared" si="1274"/>
        <v>0</v>
      </c>
      <c r="CG469" s="17">
        <f t="shared" si="1274"/>
        <v>0</v>
      </c>
      <c r="CH469" s="17">
        <f t="shared" si="1274"/>
        <v>0</v>
      </c>
      <c r="CI469" s="17">
        <f t="shared" si="1274"/>
        <v>0</v>
      </c>
      <c r="CJ469" s="17">
        <f t="shared" si="1274"/>
        <v>0</v>
      </c>
      <c r="CK469" s="17">
        <f t="shared" si="1274"/>
        <v>0</v>
      </c>
      <c r="CL469" s="17">
        <f t="shared" si="1275"/>
        <v>0</v>
      </c>
      <c r="CM469" s="17">
        <f t="shared" si="1275"/>
        <v>0</v>
      </c>
      <c r="CN469" s="17">
        <f t="shared" si="1275"/>
        <v>0</v>
      </c>
      <c r="CO469" s="17">
        <f t="shared" si="1275"/>
        <v>0</v>
      </c>
      <c r="CP469" s="17">
        <f t="shared" si="1275"/>
        <v>0</v>
      </c>
      <c r="CQ469" s="17">
        <f t="shared" si="1275"/>
        <v>0</v>
      </c>
      <c r="CR469" s="17">
        <f t="shared" si="1275"/>
        <v>0</v>
      </c>
      <c r="CS469" s="17">
        <f t="shared" si="1275"/>
        <v>0</v>
      </c>
      <c r="CT469" s="17">
        <f t="shared" si="1275"/>
        <v>0</v>
      </c>
      <c r="CU469" s="17">
        <f t="shared" si="1275"/>
        <v>0</v>
      </c>
      <c r="CV469" s="17">
        <f t="shared" si="1276"/>
        <v>0</v>
      </c>
      <c r="CW469" s="17">
        <f t="shared" si="1276"/>
        <v>0</v>
      </c>
      <c r="CX469" s="17">
        <f t="shared" si="1276"/>
        <v>0</v>
      </c>
      <c r="CY469" s="17">
        <f t="shared" si="1276"/>
        <v>0</v>
      </c>
      <c r="CZ469" s="17">
        <f t="shared" si="1276"/>
        <v>0</v>
      </c>
      <c r="DA469" s="17">
        <f t="shared" si="1276"/>
        <v>0</v>
      </c>
      <c r="DB469" s="17">
        <f t="shared" si="1276"/>
        <v>0</v>
      </c>
      <c r="DC469" s="17">
        <f t="shared" si="1276"/>
        <v>0</v>
      </c>
      <c r="DD469" s="17">
        <f t="shared" si="1276"/>
        <v>0</v>
      </c>
      <c r="DE469" s="17">
        <f t="shared" si="1276"/>
        <v>0</v>
      </c>
      <c r="DF469" s="17">
        <f t="shared" si="1277"/>
        <v>0</v>
      </c>
      <c r="DG469" s="17">
        <f t="shared" si="1277"/>
        <v>0</v>
      </c>
      <c r="DH469" s="17">
        <f t="shared" si="1277"/>
        <v>0</v>
      </c>
      <c r="DI469" s="17">
        <f t="shared" si="1277"/>
        <v>0</v>
      </c>
      <c r="DJ469" s="17">
        <f t="shared" si="1277"/>
        <v>0</v>
      </c>
      <c r="DK469" s="17">
        <f t="shared" si="1277"/>
        <v>0</v>
      </c>
      <c r="DL469" s="17">
        <f t="shared" si="1277"/>
        <v>0</v>
      </c>
      <c r="DM469" s="17">
        <f t="shared" si="1277"/>
        <v>0</v>
      </c>
      <c r="DN469" s="17">
        <f t="shared" si="1277"/>
        <v>0</v>
      </c>
      <c r="DO469" s="17">
        <f t="shared" si="1277"/>
        <v>0</v>
      </c>
      <c r="DP469" s="17">
        <f t="shared" si="1278"/>
        <v>0</v>
      </c>
      <c r="DQ469" s="17">
        <f t="shared" si="1278"/>
        <v>0</v>
      </c>
      <c r="DR469" s="17">
        <f t="shared" si="1278"/>
        <v>0</v>
      </c>
      <c r="DS469" s="17">
        <f t="shared" si="1278"/>
        <v>0</v>
      </c>
      <c r="DT469" s="17">
        <f t="shared" si="1278"/>
        <v>0</v>
      </c>
      <c r="DU469" s="17">
        <f t="shared" si="1278"/>
        <v>0</v>
      </c>
      <c r="DV469" s="17">
        <f t="shared" si="1278"/>
        <v>0</v>
      </c>
      <c r="DW469" s="17">
        <f t="shared" si="1278"/>
        <v>0</v>
      </c>
      <c r="DX469" s="17">
        <f t="shared" si="1278"/>
        <v>0</v>
      </c>
      <c r="DY469" s="17">
        <f t="shared" si="1278"/>
        <v>0</v>
      </c>
      <c r="DZ469" s="17">
        <f t="shared" si="1279"/>
        <v>0</v>
      </c>
      <c r="EA469" s="17">
        <f t="shared" si="1279"/>
        <v>0</v>
      </c>
      <c r="EB469" s="17">
        <f t="shared" si="1279"/>
        <v>0</v>
      </c>
      <c r="EC469" s="17">
        <f t="shared" si="1279"/>
        <v>0</v>
      </c>
      <c r="ED469" s="17">
        <f t="shared" si="1279"/>
        <v>0</v>
      </c>
      <c r="EE469" s="17">
        <f t="shared" si="1279"/>
        <v>0</v>
      </c>
      <c r="EF469" s="17">
        <f t="shared" si="1279"/>
        <v>0</v>
      </c>
      <c r="EG469" s="17">
        <f t="shared" si="1279"/>
        <v>0</v>
      </c>
      <c r="EH469" s="17">
        <f t="shared" si="1279"/>
        <v>0</v>
      </c>
      <c r="EI469" s="17">
        <f t="shared" si="1279"/>
        <v>0</v>
      </c>
      <c r="EJ469" s="17">
        <f t="shared" si="1280"/>
        <v>0</v>
      </c>
      <c r="EK469" s="17">
        <f t="shared" si="1280"/>
        <v>0</v>
      </c>
      <c r="EL469" s="17">
        <f t="shared" si="1280"/>
        <v>0</v>
      </c>
      <c r="EM469" s="17">
        <f t="shared" si="1280"/>
        <v>0</v>
      </c>
      <c r="EN469" s="17">
        <f t="shared" si="1280"/>
        <v>0</v>
      </c>
      <c r="EO469" s="17">
        <f t="shared" si="1280"/>
        <v>0</v>
      </c>
      <c r="EP469" s="17">
        <f t="shared" si="1280"/>
        <v>0</v>
      </c>
      <c r="EQ469" s="17">
        <f t="shared" si="1280"/>
        <v>0</v>
      </c>
      <c r="ER469" s="17">
        <f t="shared" si="1280"/>
        <v>0</v>
      </c>
      <c r="ES469" s="17">
        <f t="shared" si="1280"/>
        <v>0</v>
      </c>
      <c r="ET469" s="17">
        <f t="shared" si="1281"/>
        <v>0</v>
      </c>
      <c r="EU469" s="17">
        <f t="shared" si="1281"/>
        <v>0</v>
      </c>
      <c r="EV469" s="17">
        <f t="shared" si="1281"/>
        <v>0</v>
      </c>
      <c r="EW469" s="17">
        <f t="shared" si="1281"/>
        <v>0</v>
      </c>
      <c r="EX469" s="17">
        <f t="shared" si="1281"/>
        <v>0</v>
      </c>
      <c r="EY469" s="17">
        <f t="shared" si="1281"/>
        <v>0</v>
      </c>
      <c r="EZ469" s="17">
        <f t="shared" si="1281"/>
        <v>0</v>
      </c>
      <c r="FA469" s="17">
        <f t="shared" si="1281"/>
        <v>0</v>
      </c>
      <c r="FB469" s="17">
        <f t="shared" si="1281"/>
        <v>0</v>
      </c>
      <c r="FC469" s="17">
        <f t="shared" si="1281"/>
        <v>0</v>
      </c>
      <c r="FD469" s="17">
        <f t="shared" si="1282"/>
        <v>0</v>
      </c>
      <c r="FE469" s="17">
        <f t="shared" si="1282"/>
        <v>0</v>
      </c>
      <c r="FF469" s="17">
        <f t="shared" si="1282"/>
        <v>0</v>
      </c>
      <c r="FG469" s="17">
        <f t="shared" si="1282"/>
        <v>0</v>
      </c>
      <c r="FH469" s="17">
        <f t="shared" si="1282"/>
        <v>0</v>
      </c>
      <c r="FI469" s="17">
        <f t="shared" si="1282"/>
        <v>0</v>
      </c>
      <c r="FJ469" s="17">
        <f t="shared" si="1282"/>
        <v>0</v>
      </c>
      <c r="FK469" s="17">
        <f t="shared" si="1282"/>
        <v>0</v>
      </c>
      <c r="FL469" s="17">
        <f t="shared" si="1282"/>
        <v>0</v>
      </c>
      <c r="FM469" s="17">
        <f t="shared" si="1282"/>
        <v>0</v>
      </c>
      <c r="FN469" s="17">
        <f t="shared" si="1283"/>
        <v>0</v>
      </c>
      <c r="FO469" s="17">
        <f t="shared" si="1283"/>
        <v>0</v>
      </c>
      <c r="FP469" s="17">
        <f t="shared" si="1283"/>
        <v>0</v>
      </c>
      <c r="FQ469" s="17">
        <f t="shared" si="1283"/>
        <v>0</v>
      </c>
      <c r="FR469" s="17">
        <f t="shared" si="1283"/>
        <v>0</v>
      </c>
      <c r="FS469" s="17">
        <f t="shared" si="1283"/>
        <v>0</v>
      </c>
      <c r="FT469" s="17">
        <f t="shared" si="1283"/>
        <v>0</v>
      </c>
      <c r="FU469" s="17">
        <f t="shared" si="1283"/>
        <v>0</v>
      </c>
      <c r="FV469" s="17">
        <f t="shared" si="1283"/>
        <v>0</v>
      </c>
      <c r="FW469" s="17">
        <f t="shared" si="1283"/>
        <v>0</v>
      </c>
      <c r="FX469" s="17">
        <f t="shared" si="1284"/>
        <v>0</v>
      </c>
      <c r="FY469" s="17">
        <f t="shared" si="1284"/>
        <v>0</v>
      </c>
      <c r="FZ469" s="17">
        <f t="shared" si="1284"/>
        <v>0</v>
      </c>
      <c r="GA469" s="17">
        <f t="shared" si="1284"/>
        <v>0</v>
      </c>
      <c r="GB469" s="17">
        <f t="shared" si="1284"/>
        <v>0</v>
      </c>
      <c r="GC469" s="17">
        <f t="shared" si="1284"/>
        <v>0</v>
      </c>
    </row>
    <row r="470" spans="13:186" ht="13.9" hidden="1" customHeight="1" outlineLevel="1" x14ac:dyDescent="0.35">
      <c r="M470" s="7" t="s">
        <v>487</v>
      </c>
      <c r="N470" s="16">
        <f t="shared" ref="N470:AU470" si="1285">SUM(N471:N474)</f>
        <v>3615.7921434681521</v>
      </c>
      <c r="O470" s="16">
        <f t="shared" si="1285"/>
        <v>2653.6813383106414</v>
      </c>
      <c r="P470" s="16">
        <f t="shared" si="1285"/>
        <v>0</v>
      </c>
      <c r="Q470" s="16">
        <f t="shared" si="1285"/>
        <v>0</v>
      </c>
      <c r="R470" s="16">
        <f t="shared" si="1285"/>
        <v>0</v>
      </c>
      <c r="S470" s="16">
        <f t="shared" si="1285"/>
        <v>0</v>
      </c>
      <c r="T470" s="16">
        <f t="shared" si="1285"/>
        <v>0</v>
      </c>
      <c r="U470" s="16">
        <f t="shared" si="1285"/>
        <v>0</v>
      </c>
      <c r="V470" s="16">
        <f t="shared" si="1285"/>
        <v>0</v>
      </c>
      <c r="W470" s="16">
        <f t="shared" si="1285"/>
        <v>0</v>
      </c>
      <c r="X470" s="16">
        <f t="shared" si="1285"/>
        <v>0</v>
      </c>
      <c r="Y470" s="16">
        <f t="shared" si="1285"/>
        <v>0</v>
      </c>
      <c r="Z470" s="16">
        <f t="shared" si="1285"/>
        <v>0</v>
      </c>
      <c r="AA470" s="16">
        <f t="shared" si="1285"/>
        <v>0</v>
      </c>
      <c r="AB470" s="16">
        <f t="shared" si="1285"/>
        <v>0</v>
      </c>
      <c r="AC470" s="16">
        <f t="shared" si="1285"/>
        <v>0</v>
      </c>
      <c r="AD470" s="16">
        <f t="shared" si="1285"/>
        <v>0</v>
      </c>
      <c r="AE470" s="16">
        <f t="shared" si="1285"/>
        <v>0</v>
      </c>
      <c r="AF470" s="16">
        <f t="shared" si="1285"/>
        <v>0</v>
      </c>
      <c r="AG470" s="16">
        <f t="shared" si="1285"/>
        <v>0</v>
      </c>
      <c r="AH470" s="16">
        <f t="shared" si="1285"/>
        <v>0</v>
      </c>
      <c r="AI470" s="16">
        <f t="shared" si="1285"/>
        <v>0</v>
      </c>
      <c r="AJ470" s="16">
        <f t="shared" si="1285"/>
        <v>0</v>
      </c>
      <c r="AK470" s="16">
        <f t="shared" si="1285"/>
        <v>0</v>
      </c>
      <c r="AL470" s="16">
        <f t="shared" si="1285"/>
        <v>0</v>
      </c>
      <c r="AM470" s="16">
        <f t="shared" si="1285"/>
        <v>0</v>
      </c>
      <c r="AN470" s="16">
        <f t="shared" si="1285"/>
        <v>0</v>
      </c>
      <c r="AO470" s="16">
        <f t="shared" si="1285"/>
        <v>0</v>
      </c>
      <c r="AP470" s="16">
        <f t="shared" si="1285"/>
        <v>0</v>
      </c>
      <c r="AQ470" s="16">
        <f t="shared" si="1285"/>
        <v>0</v>
      </c>
      <c r="AR470" s="16">
        <f t="shared" si="1285"/>
        <v>0</v>
      </c>
      <c r="AS470" s="16">
        <f t="shared" si="1285"/>
        <v>0</v>
      </c>
      <c r="AT470" s="16">
        <f t="shared" si="1285"/>
        <v>0</v>
      </c>
      <c r="AU470" s="16">
        <f t="shared" si="1285"/>
        <v>0</v>
      </c>
      <c r="AW470" s="7" t="s">
        <v>487</v>
      </c>
      <c r="AX470" s="16">
        <f t="shared" ref="AX470:CC470" si="1286">SUM(AX471:AX474)</f>
        <v>-391.81176831431253</v>
      </c>
      <c r="AY470" s="16">
        <f t="shared" si="1286"/>
        <v>789.82067519823363</v>
      </c>
      <c r="AZ470" s="16">
        <f t="shared" si="1286"/>
        <v>1952.3843753694794</v>
      </c>
      <c r="BA470" s="16">
        <f t="shared" si="1286"/>
        <v>1265.3988612147521</v>
      </c>
      <c r="BB470" s="16">
        <f t="shared" si="1286"/>
        <v>18.043733468678756</v>
      </c>
      <c r="BC470" s="16">
        <f t="shared" si="1286"/>
        <v>634.783548243224</v>
      </c>
      <c r="BD470" s="16">
        <f t="shared" si="1286"/>
        <v>1651.7803511508378</v>
      </c>
      <c r="BE470" s="16">
        <f t="shared" si="1286"/>
        <v>687.46554611632723</v>
      </c>
      <c r="BF470" s="16">
        <f t="shared" si="1286"/>
        <v>0</v>
      </c>
      <c r="BG470" s="16">
        <f t="shared" si="1286"/>
        <v>0</v>
      </c>
      <c r="BH470" s="16">
        <f t="shared" si="1286"/>
        <v>0</v>
      </c>
      <c r="BI470" s="16">
        <f t="shared" si="1286"/>
        <v>0</v>
      </c>
      <c r="BJ470" s="16">
        <f t="shared" si="1286"/>
        <v>0</v>
      </c>
      <c r="BK470" s="16">
        <f t="shared" si="1286"/>
        <v>0</v>
      </c>
      <c r="BL470" s="16">
        <f t="shared" si="1286"/>
        <v>0</v>
      </c>
      <c r="BM470" s="16">
        <f t="shared" si="1286"/>
        <v>0</v>
      </c>
      <c r="BN470" s="16">
        <f t="shared" si="1286"/>
        <v>0</v>
      </c>
      <c r="BO470" s="16">
        <f t="shared" si="1286"/>
        <v>0</v>
      </c>
      <c r="BP470" s="16">
        <f t="shared" si="1286"/>
        <v>0</v>
      </c>
      <c r="BQ470" s="16">
        <f t="shared" si="1286"/>
        <v>0</v>
      </c>
      <c r="BR470" s="16">
        <f t="shared" si="1286"/>
        <v>0</v>
      </c>
      <c r="BS470" s="16">
        <f t="shared" si="1286"/>
        <v>0</v>
      </c>
      <c r="BT470" s="16">
        <f t="shared" si="1286"/>
        <v>0</v>
      </c>
      <c r="BU470" s="16">
        <f t="shared" si="1286"/>
        <v>0</v>
      </c>
      <c r="BV470" s="16">
        <f t="shared" si="1286"/>
        <v>0</v>
      </c>
      <c r="BW470" s="16">
        <f t="shared" si="1286"/>
        <v>0</v>
      </c>
      <c r="BX470" s="16">
        <f t="shared" si="1286"/>
        <v>0</v>
      </c>
      <c r="BY470" s="16">
        <f t="shared" si="1286"/>
        <v>0</v>
      </c>
      <c r="BZ470" s="16">
        <f t="shared" si="1286"/>
        <v>0</v>
      </c>
      <c r="CA470" s="16">
        <f t="shared" si="1286"/>
        <v>0</v>
      </c>
      <c r="CB470" s="16">
        <f t="shared" si="1286"/>
        <v>0</v>
      </c>
      <c r="CC470" s="16">
        <f t="shared" si="1286"/>
        <v>0</v>
      </c>
      <c r="CD470" s="16">
        <f t="shared" ref="CD470:DI470" si="1287">SUM(CD471:CD474)</f>
        <v>0</v>
      </c>
      <c r="CE470" s="16">
        <f t="shared" si="1287"/>
        <v>0</v>
      </c>
      <c r="CF470" s="16">
        <f t="shared" si="1287"/>
        <v>0</v>
      </c>
      <c r="CG470" s="16">
        <f t="shared" si="1287"/>
        <v>0</v>
      </c>
      <c r="CH470" s="16">
        <f t="shared" si="1287"/>
        <v>0</v>
      </c>
      <c r="CI470" s="16">
        <f t="shared" si="1287"/>
        <v>0</v>
      </c>
      <c r="CJ470" s="16">
        <f t="shared" si="1287"/>
        <v>0</v>
      </c>
      <c r="CK470" s="16">
        <f t="shared" si="1287"/>
        <v>0</v>
      </c>
      <c r="CL470" s="16">
        <f t="shared" si="1287"/>
        <v>0</v>
      </c>
      <c r="CM470" s="16">
        <f t="shared" si="1287"/>
        <v>0</v>
      </c>
      <c r="CN470" s="16">
        <f t="shared" si="1287"/>
        <v>0</v>
      </c>
      <c r="CO470" s="16">
        <f t="shared" si="1287"/>
        <v>0</v>
      </c>
      <c r="CP470" s="16">
        <f t="shared" si="1287"/>
        <v>0</v>
      </c>
      <c r="CQ470" s="16">
        <f t="shared" si="1287"/>
        <v>0</v>
      </c>
      <c r="CR470" s="16">
        <f t="shared" si="1287"/>
        <v>0</v>
      </c>
      <c r="CS470" s="16">
        <f t="shared" si="1287"/>
        <v>0</v>
      </c>
      <c r="CT470" s="16">
        <f t="shared" si="1287"/>
        <v>0</v>
      </c>
      <c r="CU470" s="16">
        <f t="shared" si="1287"/>
        <v>0</v>
      </c>
      <c r="CV470" s="16">
        <f t="shared" si="1287"/>
        <v>0</v>
      </c>
      <c r="CW470" s="16">
        <f t="shared" si="1287"/>
        <v>0</v>
      </c>
      <c r="CX470" s="16">
        <f t="shared" si="1287"/>
        <v>0</v>
      </c>
      <c r="CY470" s="16">
        <f t="shared" si="1287"/>
        <v>0</v>
      </c>
      <c r="CZ470" s="16">
        <f t="shared" si="1287"/>
        <v>0</v>
      </c>
      <c r="DA470" s="16">
        <f t="shared" si="1287"/>
        <v>0</v>
      </c>
      <c r="DB470" s="16">
        <f t="shared" si="1287"/>
        <v>0</v>
      </c>
      <c r="DC470" s="16">
        <f t="shared" si="1287"/>
        <v>0</v>
      </c>
      <c r="DD470" s="16">
        <f t="shared" si="1287"/>
        <v>0</v>
      </c>
      <c r="DE470" s="16">
        <f t="shared" si="1287"/>
        <v>0</v>
      </c>
      <c r="DF470" s="16">
        <f t="shared" si="1287"/>
        <v>0</v>
      </c>
      <c r="DG470" s="16">
        <f t="shared" si="1287"/>
        <v>0</v>
      </c>
      <c r="DH470" s="16">
        <f t="shared" si="1287"/>
        <v>0</v>
      </c>
      <c r="DI470" s="16">
        <f t="shared" si="1287"/>
        <v>0</v>
      </c>
      <c r="DJ470" s="16">
        <f t="shared" ref="DJ470:EO470" si="1288">SUM(DJ471:DJ474)</f>
        <v>0</v>
      </c>
      <c r="DK470" s="16">
        <f t="shared" si="1288"/>
        <v>0</v>
      </c>
      <c r="DL470" s="16">
        <f t="shared" si="1288"/>
        <v>0</v>
      </c>
      <c r="DM470" s="16">
        <f t="shared" si="1288"/>
        <v>0</v>
      </c>
      <c r="DN470" s="16">
        <f t="shared" si="1288"/>
        <v>0</v>
      </c>
      <c r="DO470" s="16">
        <f t="shared" si="1288"/>
        <v>0</v>
      </c>
      <c r="DP470" s="16">
        <f t="shared" si="1288"/>
        <v>0</v>
      </c>
      <c r="DQ470" s="16">
        <f t="shared" si="1288"/>
        <v>0</v>
      </c>
      <c r="DR470" s="16">
        <f t="shared" si="1288"/>
        <v>0</v>
      </c>
      <c r="DS470" s="16">
        <f t="shared" si="1288"/>
        <v>0</v>
      </c>
      <c r="DT470" s="16">
        <f t="shared" si="1288"/>
        <v>0</v>
      </c>
      <c r="DU470" s="16">
        <f t="shared" si="1288"/>
        <v>0</v>
      </c>
      <c r="DV470" s="16">
        <f t="shared" si="1288"/>
        <v>0</v>
      </c>
      <c r="DW470" s="16">
        <f t="shared" si="1288"/>
        <v>0</v>
      </c>
      <c r="DX470" s="16">
        <f t="shared" si="1288"/>
        <v>0</v>
      </c>
      <c r="DY470" s="16">
        <f t="shared" si="1288"/>
        <v>0</v>
      </c>
      <c r="DZ470" s="16">
        <f t="shared" si="1288"/>
        <v>0</v>
      </c>
      <c r="EA470" s="16">
        <f t="shared" si="1288"/>
        <v>0</v>
      </c>
      <c r="EB470" s="16">
        <f t="shared" si="1288"/>
        <v>0</v>
      </c>
      <c r="EC470" s="16">
        <f t="shared" si="1288"/>
        <v>0</v>
      </c>
      <c r="ED470" s="16">
        <f t="shared" si="1288"/>
        <v>0</v>
      </c>
      <c r="EE470" s="16">
        <f t="shared" si="1288"/>
        <v>0</v>
      </c>
      <c r="EF470" s="16">
        <f t="shared" si="1288"/>
        <v>0</v>
      </c>
      <c r="EG470" s="16">
        <f t="shared" si="1288"/>
        <v>0</v>
      </c>
      <c r="EH470" s="16">
        <f t="shared" si="1288"/>
        <v>0</v>
      </c>
      <c r="EI470" s="16">
        <f t="shared" si="1288"/>
        <v>0</v>
      </c>
      <c r="EJ470" s="16">
        <f t="shared" si="1288"/>
        <v>0</v>
      </c>
      <c r="EK470" s="16">
        <f t="shared" si="1288"/>
        <v>0</v>
      </c>
      <c r="EL470" s="16">
        <f t="shared" si="1288"/>
        <v>0</v>
      </c>
      <c r="EM470" s="16">
        <f t="shared" si="1288"/>
        <v>0</v>
      </c>
      <c r="EN470" s="16">
        <f t="shared" si="1288"/>
        <v>0</v>
      </c>
      <c r="EO470" s="16">
        <f t="shared" si="1288"/>
        <v>0</v>
      </c>
      <c r="EP470" s="16">
        <f t="shared" ref="EP470:FU470" si="1289">SUM(EP471:EP474)</f>
        <v>0</v>
      </c>
      <c r="EQ470" s="16">
        <f t="shared" si="1289"/>
        <v>0</v>
      </c>
      <c r="ER470" s="16">
        <f t="shared" si="1289"/>
        <v>0</v>
      </c>
      <c r="ES470" s="16">
        <f t="shared" si="1289"/>
        <v>0</v>
      </c>
      <c r="ET470" s="16">
        <f t="shared" si="1289"/>
        <v>0</v>
      </c>
      <c r="EU470" s="16">
        <f t="shared" si="1289"/>
        <v>0</v>
      </c>
      <c r="EV470" s="16">
        <f t="shared" si="1289"/>
        <v>0</v>
      </c>
      <c r="EW470" s="16">
        <f t="shared" si="1289"/>
        <v>0</v>
      </c>
      <c r="EX470" s="16">
        <f t="shared" si="1289"/>
        <v>0</v>
      </c>
      <c r="EY470" s="16">
        <f t="shared" si="1289"/>
        <v>0</v>
      </c>
      <c r="EZ470" s="16">
        <f t="shared" si="1289"/>
        <v>0</v>
      </c>
      <c r="FA470" s="16">
        <f t="shared" si="1289"/>
        <v>0</v>
      </c>
      <c r="FB470" s="16">
        <f t="shared" si="1289"/>
        <v>0</v>
      </c>
      <c r="FC470" s="16">
        <f t="shared" si="1289"/>
        <v>0</v>
      </c>
      <c r="FD470" s="16">
        <f t="shared" si="1289"/>
        <v>0</v>
      </c>
      <c r="FE470" s="16">
        <f t="shared" si="1289"/>
        <v>0</v>
      </c>
      <c r="FF470" s="16">
        <f t="shared" si="1289"/>
        <v>0</v>
      </c>
      <c r="FG470" s="16">
        <f t="shared" si="1289"/>
        <v>0</v>
      </c>
      <c r="FH470" s="16">
        <f t="shared" si="1289"/>
        <v>0</v>
      </c>
      <c r="FI470" s="16">
        <f t="shared" si="1289"/>
        <v>0</v>
      </c>
      <c r="FJ470" s="16">
        <f t="shared" si="1289"/>
        <v>0</v>
      </c>
      <c r="FK470" s="16">
        <f t="shared" si="1289"/>
        <v>0</v>
      </c>
      <c r="FL470" s="16">
        <f t="shared" si="1289"/>
        <v>0</v>
      </c>
      <c r="FM470" s="16">
        <f t="shared" si="1289"/>
        <v>0</v>
      </c>
      <c r="FN470" s="16">
        <f t="shared" si="1289"/>
        <v>0</v>
      </c>
      <c r="FO470" s="16">
        <f t="shared" si="1289"/>
        <v>0</v>
      </c>
      <c r="FP470" s="16">
        <f t="shared" si="1289"/>
        <v>0</v>
      </c>
      <c r="FQ470" s="16">
        <f t="shared" si="1289"/>
        <v>0</v>
      </c>
      <c r="FR470" s="16">
        <f t="shared" si="1289"/>
        <v>0</v>
      </c>
      <c r="FS470" s="16">
        <f t="shared" si="1289"/>
        <v>0</v>
      </c>
      <c r="FT470" s="16">
        <f t="shared" si="1289"/>
        <v>0</v>
      </c>
      <c r="FU470" s="16">
        <f t="shared" si="1289"/>
        <v>0</v>
      </c>
      <c r="FV470" s="16">
        <f t="shared" ref="FV470:GC470" si="1290">SUM(FV471:FV474)</f>
        <v>0</v>
      </c>
      <c r="FW470" s="16">
        <f t="shared" si="1290"/>
        <v>0</v>
      </c>
      <c r="FX470" s="16">
        <f t="shared" si="1290"/>
        <v>0</v>
      </c>
      <c r="FY470" s="16">
        <f t="shared" si="1290"/>
        <v>0</v>
      </c>
      <c r="FZ470" s="16">
        <f t="shared" si="1290"/>
        <v>0</v>
      </c>
      <c r="GA470" s="16">
        <f t="shared" si="1290"/>
        <v>0</v>
      </c>
      <c r="GB470" s="16">
        <f t="shared" si="1290"/>
        <v>0</v>
      </c>
      <c r="GC470" s="16">
        <f t="shared" si="1290"/>
        <v>0</v>
      </c>
    </row>
    <row r="471" spans="13:186" ht="13.9" hidden="1" customHeight="1" outlineLevel="1" x14ac:dyDescent="0.35">
      <c r="M471" s="9" t="s">
        <v>156</v>
      </c>
      <c r="N471" s="17">
        <f t="shared" ref="N471:W474" si="1291">SUMIFS(N$539:N$555,$F$539:$F$555,$AW471)</f>
        <v>3378.6959524681333</v>
      </c>
      <c r="O471" s="17">
        <f t="shared" si="1291"/>
        <v>2457.5574064304096</v>
      </c>
      <c r="P471" s="17">
        <f t="shared" si="1291"/>
        <v>0</v>
      </c>
      <c r="Q471" s="17">
        <f t="shared" si="1291"/>
        <v>0</v>
      </c>
      <c r="R471" s="17">
        <f t="shared" si="1291"/>
        <v>0</v>
      </c>
      <c r="S471" s="17">
        <f t="shared" si="1291"/>
        <v>0</v>
      </c>
      <c r="T471" s="17">
        <f t="shared" si="1291"/>
        <v>0</v>
      </c>
      <c r="U471" s="17">
        <f t="shared" si="1291"/>
        <v>0</v>
      </c>
      <c r="V471" s="17">
        <f t="shared" si="1291"/>
        <v>0</v>
      </c>
      <c r="W471" s="17">
        <f t="shared" si="1291"/>
        <v>0</v>
      </c>
      <c r="X471" s="17">
        <f t="shared" ref="X471:AG474" si="1292">SUMIFS(X$539:X$555,$F$539:$F$555,$AW471)</f>
        <v>0</v>
      </c>
      <c r="Y471" s="17">
        <f t="shared" si="1292"/>
        <v>0</v>
      </c>
      <c r="Z471" s="17">
        <f t="shared" si="1292"/>
        <v>0</v>
      </c>
      <c r="AA471" s="17">
        <f t="shared" si="1292"/>
        <v>0</v>
      </c>
      <c r="AB471" s="17">
        <f t="shared" si="1292"/>
        <v>0</v>
      </c>
      <c r="AC471" s="17">
        <f t="shared" si="1292"/>
        <v>0</v>
      </c>
      <c r="AD471" s="17">
        <f t="shared" si="1292"/>
        <v>0</v>
      </c>
      <c r="AE471" s="17">
        <f t="shared" si="1292"/>
        <v>0</v>
      </c>
      <c r="AF471" s="17">
        <f t="shared" si="1292"/>
        <v>0</v>
      </c>
      <c r="AG471" s="17">
        <f t="shared" si="1292"/>
        <v>0</v>
      </c>
      <c r="AH471" s="17">
        <f t="shared" ref="AH471:AU474" si="1293">SUMIFS(AH$539:AH$555,$F$539:$F$555,$AW471)</f>
        <v>0</v>
      </c>
      <c r="AI471" s="17">
        <f t="shared" si="1293"/>
        <v>0</v>
      </c>
      <c r="AJ471" s="17">
        <f t="shared" si="1293"/>
        <v>0</v>
      </c>
      <c r="AK471" s="17">
        <f t="shared" si="1293"/>
        <v>0</v>
      </c>
      <c r="AL471" s="17">
        <f t="shared" si="1293"/>
        <v>0</v>
      </c>
      <c r="AM471" s="17">
        <f t="shared" si="1293"/>
        <v>0</v>
      </c>
      <c r="AN471" s="17">
        <f t="shared" si="1293"/>
        <v>0</v>
      </c>
      <c r="AO471" s="17">
        <f t="shared" si="1293"/>
        <v>0</v>
      </c>
      <c r="AP471" s="17">
        <f t="shared" si="1293"/>
        <v>0</v>
      </c>
      <c r="AQ471" s="17">
        <f t="shared" si="1293"/>
        <v>0</v>
      </c>
      <c r="AR471" s="17">
        <f t="shared" si="1293"/>
        <v>0</v>
      </c>
      <c r="AS471" s="17">
        <f t="shared" si="1293"/>
        <v>0</v>
      </c>
      <c r="AT471" s="17">
        <f t="shared" si="1293"/>
        <v>0</v>
      </c>
      <c r="AU471" s="17">
        <f t="shared" si="1293"/>
        <v>0</v>
      </c>
      <c r="AW471" s="9" t="s">
        <v>156</v>
      </c>
      <c r="AX471" s="17">
        <f t="shared" ref="AX471:BG474" si="1294">SUMIFS(AX$539:AX$555,$F$539:$F$555,$AW471)</f>
        <v>-360.20785327513511</v>
      </c>
      <c r="AY471" s="17">
        <f t="shared" si="1294"/>
        <v>715.46477341187892</v>
      </c>
      <c r="AZ471" s="17">
        <f t="shared" si="1294"/>
        <v>1837.7682550077877</v>
      </c>
      <c r="BA471" s="17">
        <f t="shared" si="1294"/>
        <v>1185.6707773236019</v>
      </c>
      <c r="BB471" s="17">
        <f t="shared" si="1294"/>
        <v>14.086861696579794</v>
      </c>
      <c r="BC471" s="17">
        <f t="shared" si="1294"/>
        <v>587.24888920921364</v>
      </c>
      <c r="BD471" s="17">
        <f t="shared" si="1294"/>
        <v>1552.4301773688719</v>
      </c>
      <c r="BE471" s="17">
        <f t="shared" si="1294"/>
        <v>637.08736576645276</v>
      </c>
      <c r="BF471" s="17">
        <f t="shared" si="1294"/>
        <v>0</v>
      </c>
      <c r="BG471" s="17">
        <f t="shared" si="1294"/>
        <v>0</v>
      </c>
      <c r="BH471" s="17">
        <f t="shared" ref="BH471:BQ474" si="1295">SUMIFS(BH$539:BH$555,$F$539:$F$555,$AW471)</f>
        <v>0</v>
      </c>
      <c r="BI471" s="17">
        <f t="shared" si="1295"/>
        <v>0</v>
      </c>
      <c r="BJ471" s="17">
        <f t="shared" si="1295"/>
        <v>0</v>
      </c>
      <c r="BK471" s="17">
        <f t="shared" si="1295"/>
        <v>0</v>
      </c>
      <c r="BL471" s="17">
        <f t="shared" si="1295"/>
        <v>0</v>
      </c>
      <c r="BM471" s="17">
        <f t="shared" si="1295"/>
        <v>0</v>
      </c>
      <c r="BN471" s="17">
        <f t="shared" si="1295"/>
        <v>0</v>
      </c>
      <c r="BO471" s="17">
        <f t="shared" si="1295"/>
        <v>0</v>
      </c>
      <c r="BP471" s="17">
        <f t="shared" si="1295"/>
        <v>0</v>
      </c>
      <c r="BQ471" s="17">
        <f t="shared" si="1295"/>
        <v>0</v>
      </c>
      <c r="BR471" s="17">
        <f t="shared" ref="BR471:CA474" si="1296">SUMIFS(BR$539:BR$555,$F$539:$F$555,$AW471)</f>
        <v>0</v>
      </c>
      <c r="BS471" s="17">
        <f t="shared" si="1296"/>
        <v>0</v>
      </c>
      <c r="BT471" s="17">
        <f t="shared" si="1296"/>
        <v>0</v>
      </c>
      <c r="BU471" s="17">
        <f t="shared" si="1296"/>
        <v>0</v>
      </c>
      <c r="BV471" s="17">
        <f t="shared" si="1296"/>
        <v>0</v>
      </c>
      <c r="BW471" s="17">
        <f t="shared" si="1296"/>
        <v>0</v>
      </c>
      <c r="BX471" s="17">
        <f t="shared" si="1296"/>
        <v>0</v>
      </c>
      <c r="BY471" s="17">
        <f t="shared" si="1296"/>
        <v>0</v>
      </c>
      <c r="BZ471" s="17">
        <f t="shared" si="1296"/>
        <v>0</v>
      </c>
      <c r="CA471" s="17">
        <f t="shared" si="1296"/>
        <v>0</v>
      </c>
      <c r="CB471" s="17">
        <f t="shared" ref="CB471:CK474" si="1297">SUMIFS(CB$539:CB$555,$F$539:$F$555,$AW471)</f>
        <v>0</v>
      </c>
      <c r="CC471" s="17">
        <f t="shared" si="1297"/>
        <v>0</v>
      </c>
      <c r="CD471" s="17">
        <f t="shared" si="1297"/>
        <v>0</v>
      </c>
      <c r="CE471" s="17">
        <f t="shared" si="1297"/>
        <v>0</v>
      </c>
      <c r="CF471" s="17">
        <f t="shared" si="1297"/>
        <v>0</v>
      </c>
      <c r="CG471" s="17">
        <f t="shared" si="1297"/>
        <v>0</v>
      </c>
      <c r="CH471" s="17">
        <f t="shared" si="1297"/>
        <v>0</v>
      </c>
      <c r="CI471" s="17">
        <f t="shared" si="1297"/>
        <v>0</v>
      </c>
      <c r="CJ471" s="17">
        <f t="shared" si="1297"/>
        <v>0</v>
      </c>
      <c r="CK471" s="17">
        <f t="shared" si="1297"/>
        <v>0</v>
      </c>
      <c r="CL471" s="17">
        <f t="shared" ref="CL471:CU474" si="1298">SUMIFS(CL$539:CL$555,$F$539:$F$555,$AW471)</f>
        <v>0</v>
      </c>
      <c r="CM471" s="17">
        <f t="shared" si="1298"/>
        <v>0</v>
      </c>
      <c r="CN471" s="17">
        <f t="shared" si="1298"/>
        <v>0</v>
      </c>
      <c r="CO471" s="17">
        <f t="shared" si="1298"/>
        <v>0</v>
      </c>
      <c r="CP471" s="17">
        <f t="shared" si="1298"/>
        <v>0</v>
      </c>
      <c r="CQ471" s="17">
        <f t="shared" si="1298"/>
        <v>0</v>
      </c>
      <c r="CR471" s="17">
        <f t="shared" si="1298"/>
        <v>0</v>
      </c>
      <c r="CS471" s="17">
        <f t="shared" si="1298"/>
        <v>0</v>
      </c>
      <c r="CT471" s="17">
        <f t="shared" si="1298"/>
        <v>0</v>
      </c>
      <c r="CU471" s="17">
        <f t="shared" si="1298"/>
        <v>0</v>
      </c>
      <c r="CV471" s="17">
        <f t="shared" ref="CV471:DE474" si="1299">SUMIFS(CV$539:CV$555,$F$539:$F$555,$AW471)</f>
        <v>0</v>
      </c>
      <c r="CW471" s="17">
        <f t="shared" si="1299"/>
        <v>0</v>
      </c>
      <c r="CX471" s="17">
        <f t="shared" si="1299"/>
        <v>0</v>
      </c>
      <c r="CY471" s="17">
        <f t="shared" si="1299"/>
        <v>0</v>
      </c>
      <c r="CZ471" s="17">
        <f t="shared" si="1299"/>
        <v>0</v>
      </c>
      <c r="DA471" s="17">
        <f t="shared" si="1299"/>
        <v>0</v>
      </c>
      <c r="DB471" s="17">
        <f t="shared" si="1299"/>
        <v>0</v>
      </c>
      <c r="DC471" s="17">
        <f t="shared" si="1299"/>
        <v>0</v>
      </c>
      <c r="DD471" s="17">
        <f t="shared" si="1299"/>
        <v>0</v>
      </c>
      <c r="DE471" s="17">
        <f t="shared" si="1299"/>
        <v>0</v>
      </c>
      <c r="DF471" s="17">
        <f t="shared" ref="DF471:DO474" si="1300">SUMIFS(DF$539:DF$555,$F$539:$F$555,$AW471)</f>
        <v>0</v>
      </c>
      <c r="DG471" s="17">
        <f t="shared" si="1300"/>
        <v>0</v>
      </c>
      <c r="DH471" s="17">
        <f t="shared" si="1300"/>
        <v>0</v>
      </c>
      <c r="DI471" s="17">
        <f t="shared" si="1300"/>
        <v>0</v>
      </c>
      <c r="DJ471" s="17">
        <f t="shared" si="1300"/>
        <v>0</v>
      </c>
      <c r="DK471" s="17">
        <f t="shared" si="1300"/>
        <v>0</v>
      </c>
      <c r="DL471" s="17">
        <f t="shared" si="1300"/>
        <v>0</v>
      </c>
      <c r="DM471" s="17">
        <f t="shared" si="1300"/>
        <v>0</v>
      </c>
      <c r="DN471" s="17">
        <f t="shared" si="1300"/>
        <v>0</v>
      </c>
      <c r="DO471" s="17">
        <f t="shared" si="1300"/>
        <v>0</v>
      </c>
      <c r="DP471" s="17">
        <f t="shared" ref="DP471:DY474" si="1301">SUMIFS(DP$539:DP$555,$F$539:$F$555,$AW471)</f>
        <v>0</v>
      </c>
      <c r="DQ471" s="17">
        <f t="shared" si="1301"/>
        <v>0</v>
      </c>
      <c r="DR471" s="17">
        <f t="shared" si="1301"/>
        <v>0</v>
      </c>
      <c r="DS471" s="17">
        <f t="shared" si="1301"/>
        <v>0</v>
      </c>
      <c r="DT471" s="17">
        <f t="shared" si="1301"/>
        <v>0</v>
      </c>
      <c r="DU471" s="17">
        <f t="shared" si="1301"/>
        <v>0</v>
      </c>
      <c r="DV471" s="17">
        <f t="shared" si="1301"/>
        <v>0</v>
      </c>
      <c r="DW471" s="17">
        <f t="shared" si="1301"/>
        <v>0</v>
      </c>
      <c r="DX471" s="17">
        <f t="shared" si="1301"/>
        <v>0</v>
      </c>
      <c r="DY471" s="17">
        <f t="shared" si="1301"/>
        <v>0</v>
      </c>
      <c r="DZ471" s="17">
        <f t="shared" ref="DZ471:EI474" si="1302">SUMIFS(DZ$539:DZ$555,$F$539:$F$555,$AW471)</f>
        <v>0</v>
      </c>
      <c r="EA471" s="17">
        <f t="shared" si="1302"/>
        <v>0</v>
      </c>
      <c r="EB471" s="17">
        <f t="shared" si="1302"/>
        <v>0</v>
      </c>
      <c r="EC471" s="17">
        <f t="shared" si="1302"/>
        <v>0</v>
      </c>
      <c r="ED471" s="17">
        <f t="shared" si="1302"/>
        <v>0</v>
      </c>
      <c r="EE471" s="17">
        <f t="shared" si="1302"/>
        <v>0</v>
      </c>
      <c r="EF471" s="17">
        <f t="shared" si="1302"/>
        <v>0</v>
      </c>
      <c r="EG471" s="17">
        <f t="shared" si="1302"/>
        <v>0</v>
      </c>
      <c r="EH471" s="17">
        <f t="shared" si="1302"/>
        <v>0</v>
      </c>
      <c r="EI471" s="17">
        <f t="shared" si="1302"/>
        <v>0</v>
      </c>
      <c r="EJ471" s="17">
        <f t="shared" ref="EJ471:ES474" si="1303">SUMIFS(EJ$539:EJ$555,$F$539:$F$555,$AW471)</f>
        <v>0</v>
      </c>
      <c r="EK471" s="17">
        <f t="shared" si="1303"/>
        <v>0</v>
      </c>
      <c r="EL471" s="17">
        <f t="shared" si="1303"/>
        <v>0</v>
      </c>
      <c r="EM471" s="17">
        <f t="shared" si="1303"/>
        <v>0</v>
      </c>
      <c r="EN471" s="17">
        <f t="shared" si="1303"/>
        <v>0</v>
      </c>
      <c r="EO471" s="17">
        <f t="shared" si="1303"/>
        <v>0</v>
      </c>
      <c r="EP471" s="17">
        <f t="shared" si="1303"/>
        <v>0</v>
      </c>
      <c r="EQ471" s="17">
        <f t="shared" si="1303"/>
        <v>0</v>
      </c>
      <c r="ER471" s="17">
        <f t="shared" si="1303"/>
        <v>0</v>
      </c>
      <c r="ES471" s="17">
        <f t="shared" si="1303"/>
        <v>0</v>
      </c>
      <c r="ET471" s="17">
        <f t="shared" ref="ET471:FC474" si="1304">SUMIFS(ET$539:ET$555,$F$539:$F$555,$AW471)</f>
        <v>0</v>
      </c>
      <c r="EU471" s="17">
        <f t="shared" si="1304"/>
        <v>0</v>
      </c>
      <c r="EV471" s="17">
        <f t="shared" si="1304"/>
        <v>0</v>
      </c>
      <c r="EW471" s="17">
        <f t="shared" si="1304"/>
        <v>0</v>
      </c>
      <c r="EX471" s="17">
        <f t="shared" si="1304"/>
        <v>0</v>
      </c>
      <c r="EY471" s="17">
        <f t="shared" si="1304"/>
        <v>0</v>
      </c>
      <c r="EZ471" s="17">
        <f t="shared" si="1304"/>
        <v>0</v>
      </c>
      <c r="FA471" s="17">
        <f t="shared" si="1304"/>
        <v>0</v>
      </c>
      <c r="FB471" s="17">
        <f t="shared" si="1304"/>
        <v>0</v>
      </c>
      <c r="FC471" s="17">
        <f t="shared" si="1304"/>
        <v>0</v>
      </c>
      <c r="FD471" s="17">
        <f t="shared" ref="FD471:FM474" si="1305">SUMIFS(FD$539:FD$555,$F$539:$F$555,$AW471)</f>
        <v>0</v>
      </c>
      <c r="FE471" s="17">
        <f t="shared" si="1305"/>
        <v>0</v>
      </c>
      <c r="FF471" s="17">
        <f t="shared" si="1305"/>
        <v>0</v>
      </c>
      <c r="FG471" s="17">
        <f t="shared" si="1305"/>
        <v>0</v>
      </c>
      <c r="FH471" s="17">
        <f t="shared" si="1305"/>
        <v>0</v>
      </c>
      <c r="FI471" s="17">
        <f t="shared" si="1305"/>
        <v>0</v>
      </c>
      <c r="FJ471" s="17">
        <f t="shared" si="1305"/>
        <v>0</v>
      </c>
      <c r="FK471" s="17">
        <f t="shared" si="1305"/>
        <v>0</v>
      </c>
      <c r="FL471" s="17">
        <f t="shared" si="1305"/>
        <v>0</v>
      </c>
      <c r="FM471" s="17">
        <f t="shared" si="1305"/>
        <v>0</v>
      </c>
      <c r="FN471" s="17">
        <f t="shared" ref="FN471:FW474" si="1306">SUMIFS(FN$539:FN$555,$F$539:$F$555,$AW471)</f>
        <v>0</v>
      </c>
      <c r="FO471" s="17">
        <f t="shared" si="1306"/>
        <v>0</v>
      </c>
      <c r="FP471" s="17">
        <f t="shared" si="1306"/>
        <v>0</v>
      </c>
      <c r="FQ471" s="17">
        <f t="shared" si="1306"/>
        <v>0</v>
      </c>
      <c r="FR471" s="17">
        <f t="shared" si="1306"/>
        <v>0</v>
      </c>
      <c r="FS471" s="17">
        <f t="shared" si="1306"/>
        <v>0</v>
      </c>
      <c r="FT471" s="17">
        <f t="shared" si="1306"/>
        <v>0</v>
      </c>
      <c r="FU471" s="17">
        <f t="shared" si="1306"/>
        <v>0</v>
      </c>
      <c r="FV471" s="17">
        <f t="shared" si="1306"/>
        <v>0</v>
      </c>
      <c r="FW471" s="17">
        <f t="shared" si="1306"/>
        <v>0</v>
      </c>
      <c r="FX471" s="17">
        <f t="shared" ref="FX471:GC474" si="1307">SUMIFS(FX$539:FX$555,$F$539:$F$555,$AW471)</f>
        <v>0</v>
      </c>
      <c r="FY471" s="17">
        <f t="shared" si="1307"/>
        <v>0</v>
      </c>
      <c r="FZ471" s="17">
        <f t="shared" si="1307"/>
        <v>0</v>
      </c>
      <c r="GA471" s="17">
        <f t="shared" si="1307"/>
        <v>0</v>
      </c>
      <c r="GB471" s="17">
        <f t="shared" si="1307"/>
        <v>0</v>
      </c>
      <c r="GC471" s="17">
        <f t="shared" si="1307"/>
        <v>0</v>
      </c>
    </row>
    <row r="472" spans="13:186" ht="13.9" hidden="1" customHeight="1" outlineLevel="1" x14ac:dyDescent="0.35">
      <c r="M472" s="9" t="s">
        <v>151</v>
      </c>
      <c r="N472" s="17">
        <f t="shared" si="1291"/>
        <v>44.412991374533412</v>
      </c>
      <c r="O472" s="17">
        <f t="shared" si="1291"/>
        <v>24.363680294907969</v>
      </c>
      <c r="P472" s="17">
        <f t="shared" si="1291"/>
        <v>0</v>
      </c>
      <c r="Q472" s="17">
        <f t="shared" si="1291"/>
        <v>0</v>
      </c>
      <c r="R472" s="17">
        <f t="shared" si="1291"/>
        <v>0</v>
      </c>
      <c r="S472" s="17">
        <f t="shared" si="1291"/>
        <v>0</v>
      </c>
      <c r="T472" s="17">
        <f t="shared" si="1291"/>
        <v>0</v>
      </c>
      <c r="U472" s="17">
        <f t="shared" si="1291"/>
        <v>0</v>
      </c>
      <c r="V472" s="17">
        <f t="shared" si="1291"/>
        <v>0</v>
      </c>
      <c r="W472" s="17">
        <f t="shared" si="1291"/>
        <v>0</v>
      </c>
      <c r="X472" s="17">
        <f t="shared" si="1292"/>
        <v>0</v>
      </c>
      <c r="Y472" s="17">
        <f t="shared" si="1292"/>
        <v>0</v>
      </c>
      <c r="Z472" s="17">
        <f t="shared" si="1292"/>
        <v>0</v>
      </c>
      <c r="AA472" s="17">
        <f t="shared" si="1292"/>
        <v>0</v>
      </c>
      <c r="AB472" s="17">
        <f t="shared" si="1292"/>
        <v>0</v>
      </c>
      <c r="AC472" s="17">
        <f t="shared" si="1292"/>
        <v>0</v>
      </c>
      <c r="AD472" s="17">
        <f t="shared" si="1292"/>
        <v>0</v>
      </c>
      <c r="AE472" s="17">
        <f t="shared" si="1292"/>
        <v>0</v>
      </c>
      <c r="AF472" s="17">
        <f t="shared" si="1292"/>
        <v>0</v>
      </c>
      <c r="AG472" s="17">
        <f t="shared" si="1292"/>
        <v>0</v>
      </c>
      <c r="AH472" s="17">
        <f t="shared" si="1293"/>
        <v>0</v>
      </c>
      <c r="AI472" s="17">
        <f t="shared" si="1293"/>
        <v>0</v>
      </c>
      <c r="AJ472" s="17">
        <f t="shared" si="1293"/>
        <v>0</v>
      </c>
      <c r="AK472" s="17">
        <f t="shared" si="1293"/>
        <v>0</v>
      </c>
      <c r="AL472" s="17">
        <f t="shared" si="1293"/>
        <v>0</v>
      </c>
      <c r="AM472" s="17">
        <f t="shared" si="1293"/>
        <v>0</v>
      </c>
      <c r="AN472" s="17">
        <f t="shared" si="1293"/>
        <v>0</v>
      </c>
      <c r="AO472" s="17">
        <f t="shared" si="1293"/>
        <v>0</v>
      </c>
      <c r="AP472" s="17">
        <f t="shared" si="1293"/>
        <v>0</v>
      </c>
      <c r="AQ472" s="17">
        <f t="shared" si="1293"/>
        <v>0</v>
      </c>
      <c r="AR472" s="17">
        <f t="shared" si="1293"/>
        <v>0</v>
      </c>
      <c r="AS472" s="17">
        <f t="shared" si="1293"/>
        <v>0</v>
      </c>
      <c r="AT472" s="17">
        <f t="shared" si="1293"/>
        <v>0</v>
      </c>
      <c r="AU472" s="17">
        <f t="shared" si="1293"/>
        <v>0</v>
      </c>
      <c r="AW472" s="9" t="s">
        <v>151</v>
      </c>
      <c r="AX472" s="17">
        <f t="shared" si="1294"/>
        <v>-16.060895405541057</v>
      </c>
      <c r="AY472" s="17">
        <f t="shared" si="1294"/>
        <v>26.567344550079255</v>
      </c>
      <c r="AZ472" s="17">
        <f t="shared" si="1294"/>
        <v>20.904196331756399</v>
      </c>
      <c r="BA472" s="17">
        <f t="shared" si="1294"/>
        <v>13.002345898238817</v>
      </c>
      <c r="BB472" s="17">
        <f t="shared" si="1294"/>
        <v>0</v>
      </c>
      <c r="BC472" s="17">
        <f t="shared" si="1294"/>
        <v>5.7657526402343802</v>
      </c>
      <c r="BD472" s="17">
        <f t="shared" si="1294"/>
        <v>17.44658625097933</v>
      </c>
      <c r="BE472" s="17">
        <f t="shared" si="1294"/>
        <v>6.3548365660024659</v>
      </c>
      <c r="BF472" s="17">
        <f t="shared" si="1294"/>
        <v>0</v>
      </c>
      <c r="BG472" s="17">
        <f t="shared" si="1294"/>
        <v>0</v>
      </c>
      <c r="BH472" s="17">
        <f t="shared" si="1295"/>
        <v>0</v>
      </c>
      <c r="BI472" s="17">
        <f t="shared" si="1295"/>
        <v>0</v>
      </c>
      <c r="BJ472" s="17">
        <f t="shared" si="1295"/>
        <v>0</v>
      </c>
      <c r="BK472" s="17">
        <f t="shared" si="1295"/>
        <v>0</v>
      </c>
      <c r="BL472" s="17">
        <f t="shared" si="1295"/>
        <v>0</v>
      </c>
      <c r="BM472" s="17">
        <f t="shared" si="1295"/>
        <v>0</v>
      </c>
      <c r="BN472" s="17">
        <f t="shared" si="1295"/>
        <v>0</v>
      </c>
      <c r="BO472" s="17">
        <f t="shared" si="1295"/>
        <v>0</v>
      </c>
      <c r="BP472" s="17">
        <f t="shared" si="1295"/>
        <v>0</v>
      </c>
      <c r="BQ472" s="17">
        <f t="shared" si="1295"/>
        <v>0</v>
      </c>
      <c r="BR472" s="17">
        <f t="shared" si="1296"/>
        <v>0</v>
      </c>
      <c r="BS472" s="17">
        <f t="shared" si="1296"/>
        <v>0</v>
      </c>
      <c r="BT472" s="17">
        <f t="shared" si="1296"/>
        <v>0</v>
      </c>
      <c r="BU472" s="17">
        <f t="shared" si="1296"/>
        <v>0</v>
      </c>
      <c r="BV472" s="17">
        <f t="shared" si="1296"/>
        <v>0</v>
      </c>
      <c r="BW472" s="17">
        <f t="shared" si="1296"/>
        <v>0</v>
      </c>
      <c r="BX472" s="17">
        <f t="shared" si="1296"/>
        <v>0</v>
      </c>
      <c r="BY472" s="17">
        <f t="shared" si="1296"/>
        <v>0</v>
      </c>
      <c r="BZ472" s="17">
        <f t="shared" si="1296"/>
        <v>0</v>
      </c>
      <c r="CA472" s="17">
        <f t="shared" si="1296"/>
        <v>0</v>
      </c>
      <c r="CB472" s="17">
        <f t="shared" si="1297"/>
        <v>0</v>
      </c>
      <c r="CC472" s="17">
        <f t="shared" si="1297"/>
        <v>0</v>
      </c>
      <c r="CD472" s="17">
        <f t="shared" si="1297"/>
        <v>0</v>
      </c>
      <c r="CE472" s="17">
        <f t="shared" si="1297"/>
        <v>0</v>
      </c>
      <c r="CF472" s="17">
        <f t="shared" si="1297"/>
        <v>0</v>
      </c>
      <c r="CG472" s="17">
        <f t="shared" si="1297"/>
        <v>0</v>
      </c>
      <c r="CH472" s="17">
        <f t="shared" si="1297"/>
        <v>0</v>
      </c>
      <c r="CI472" s="17">
        <f t="shared" si="1297"/>
        <v>0</v>
      </c>
      <c r="CJ472" s="17">
        <f t="shared" si="1297"/>
        <v>0</v>
      </c>
      <c r="CK472" s="17">
        <f t="shared" si="1297"/>
        <v>0</v>
      </c>
      <c r="CL472" s="17">
        <f t="shared" si="1298"/>
        <v>0</v>
      </c>
      <c r="CM472" s="17">
        <f t="shared" si="1298"/>
        <v>0</v>
      </c>
      <c r="CN472" s="17">
        <f t="shared" si="1298"/>
        <v>0</v>
      </c>
      <c r="CO472" s="17">
        <f t="shared" si="1298"/>
        <v>0</v>
      </c>
      <c r="CP472" s="17">
        <f t="shared" si="1298"/>
        <v>0</v>
      </c>
      <c r="CQ472" s="17">
        <f t="shared" si="1298"/>
        <v>0</v>
      </c>
      <c r="CR472" s="17">
        <f t="shared" si="1298"/>
        <v>0</v>
      </c>
      <c r="CS472" s="17">
        <f t="shared" si="1298"/>
        <v>0</v>
      </c>
      <c r="CT472" s="17">
        <f t="shared" si="1298"/>
        <v>0</v>
      </c>
      <c r="CU472" s="17">
        <f t="shared" si="1298"/>
        <v>0</v>
      </c>
      <c r="CV472" s="17">
        <f t="shared" si="1299"/>
        <v>0</v>
      </c>
      <c r="CW472" s="17">
        <f t="shared" si="1299"/>
        <v>0</v>
      </c>
      <c r="CX472" s="17">
        <f t="shared" si="1299"/>
        <v>0</v>
      </c>
      <c r="CY472" s="17">
        <f t="shared" si="1299"/>
        <v>0</v>
      </c>
      <c r="CZ472" s="17">
        <f t="shared" si="1299"/>
        <v>0</v>
      </c>
      <c r="DA472" s="17">
        <f t="shared" si="1299"/>
        <v>0</v>
      </c>
      <c r="DB472" s="17">
        <f t="shared" si="1299"/>
        <v>0</v>
      </c>
      <c r="DC472" s="17">
        <f t="shared" si="1299"/>
        <v>0</v>
      </c>
      <c r="DD472" s="17">
        <f t="shared" si="1299"/>
        <v>0</v>
      </c>
      <c r="DE472" s="17">
        <f t="shared" si="1299"/>
        <v>0</v>
      </c>
      <c r="DF472" s="17">
        <f t="shared" si="1300"/>
        <v>0</v>
      </c>
      <c r="DG472" s="17">
        <f t="shared" si="1300"/>
        <v>0</v>
      </c>
      <c r="DH472" s="17">
        <f t="shared" si="1300"/>
        <v>0</v>
      </c>
      <c r="DI472" s="17">
        <f t="shared" si="1300"/>
        <v>0</v>
      </c>
      <c r="DJ472" s="17">
        <f t="shared" si="1300"/>
        <v>0</v>
      </c>
      <c r="DK472" s="17">
        <f t="shared" si="1300"/>
        <v>0</v>
      </c>
      <c r="DL472" s="17">
        <f t="shared" si="1300"/>
        <v>0</v>
      </c>
      <c r="DM472" s="17">
        <f t="shared" si="1300"/>
        <v>0</v>
      </c>
      <c r="DN472" s="17">
        <f t="shared" si="1300"/>
        <v>0</v>
      </c>
      <c r="DO472" s="17">
        <f t="shared" si="1300"/>
        <v>0</v>
      </c>
      <c r="DP472" s="17">
        <f t="shared" si="1301"/>
        <v>0</v>
      </c>
      <c r="DQ472" s="17">
        <f t="shared" si="1301"/>
        <v>0</v>
      </c>
      <c r="DR472" s="17">
        <f t="shared" si="1301"/>
        <v>0</v>
      </c>
      <c r="DS472" s="17">
        <f t="shared" si="1301"/>
        <v>0</v>
      </c>
      <c r="DT472" s="17">
        <f t="shared" si="1301"/>
        <v>0</v>
      </c>
      <c r="DU472" s="17">
        <f t="shared" si="1301"/>
        <v>0</v>
      </c>
      <c r="DV472" s="17">
        <f t="shared" si="1301"/>
        <v>0</v>
      </c>
      <c r="DW472" s="17">
        <f t="shared" si="1301"/>
        <v>0</v>
      </c>
      <c r="DX472" s="17">
        <f t="shared" si="1301"/>
        <v>0</v>
      </c>
      <c r="DY472" s="17">
        <f t="shared" si="1301"/>
        <v>0</v>
      </c>
      <c r="DZ472" s="17">
        <f t="shared" si="1302"/>
        <v>0</v>
      </c>
      <c r="EA472" s="17">
        <f t="shared" si="1302"/>
        <v>0</v>
      </c>
      <c r="EB472" s="17">
        <f t="shared" si="1302"/>
        <v>0</v>
      </c>
      <c r="EC472" s="17">
        <f t="shared" si="1302"/>
        <v>0</v>
      </c>
      <c r="ED472" s="17">
        <f t="shared" si="1302"/>
        <v>0</v>
      </c>
      <c r="EE472" s="17">
        <f t="shared" si="1302"/>
        <v>0</v>
      </c>
      <c r="EF472" s="17">
        <f t="shared" si="1302"/>
        <v>0</v>
      </c>
      <c r="EG472" s="17">
        <f t="shared" si="1302"/>
        <v>0</v>
      </c>
      <c r="EH472" s="17">
        <f t="shared" si="1302"/>
        <v>0</v>
      </c>
      <c r="EI472" s="17">
        <f t="shared" si="1302"/>
        <v>0</v>
      </c>
      <c r="EJ472" s="17">
        <f t="shared" si="1303"/>
        <v>0</v>
      </c>
      <c r="EK472" s="17">
        <f t="shared" si="1303"/>
        <v>0</v>
      </c>
      <c r="EL472" s="17">
        <f t="shared" si="1303"/>
        <v>0</v>
      </c>
      <c r="EM472" s="17">
        <f t="shared" si="1303"/>
        <v>0</v>
      </c>
      <c r="EN472" s="17">
        <f t="shared" si="1303"/>
        <v>0</v>
      </c>
      <c r="EO472" s="17">
        <f t="shared" si="1303"/>
        <v>0</v>
      </c>
      <c r="EP472" s="17">
        <f t="shared" si="1303"/>
        <v>0</v>
      </c>
      <c r="EQ472" s="17">
        <f t="shared" si="1303"/>
        <v>0</v>
      </c>
      <c r="ER472" s="17">
        <f t="shared" si="1303"/>
        <v>0</v>
      </c>
      <c r="ES472" s="17">
        <f t="shared" si="1303"/>
        <v>0</v>
      </c>
      <c r="ET472" s="17">
        <f t="shared" si="1304"/>
        <v>0</v>
      </c>
      <c r="EU472" s="17">
        <f t="shared" si="1304"/>
        <v>0</v>
      </c>
      <c r="EV472" s="17">
        <f t="shared" si="1304"/>
        <v>0</v>
      </c>
      <c r="EW472" s="17">
        <f t="shared" si="1304"/>
        <v>0</v>
      </c>
      <c r="EX472" s="17">
        <f t="shared" si="1304"/>
        <v>0</v>
      </c>
      <c r="EY472" s="17">
        <f t="shared" si="1304"/>
        <v>0</v>
      </c>
      <c r="EZ472" s="17">
        <f t="shared" si="1304"/>
        <v>0</v>
      </c>
      <c r="FA472" s="17">
        <f t="shared" si="1304"/>
        <v>0</v>
      </c>
      <c r="FB472" s="17">
        <f t="shared" si="1304"/>
        <v>0</v>
      </c>
      <c r="FC472" s="17">
        <f t="shared" si="1304"/>
        <v>0</v>
      </c>
      <c r="FD472" s="17">
        <f t="shared" si="1305"/>
        <v>0</v>
      </c>
      <c r="FE472" s="17">
        <f t="shared" si="1305"/>
        <v>0</v>
      </c>
      <c r="FF472" s="17">
        <f t="shared" si="1305"/>
        <v>0</v>
      </c>
      <c r="FG472" s="17">
        <f t="shared" si="1305"/>
        <v>0</v>
      </c>
      <c r="FH472" s="17">
        <f t="shared" si="1305"/>
        <v>0</v>
      </c>
      <c r="FI472" s="17">
        <f t="shared" si="1305"/>
        <v>0</v>
      </c>
      <c r="FJ472" s="17">
        <f t="shared" si="1305"/>
        <v>0</v>
      </c>
      <c r="FK472" s="17">
        <f t="shared" si="1305"/>
        <v>0</v>
      </c>
      <c r="FL472" s="17">
        <f t="shared" si="1305"/>
        <v>0</v>
      </c>
      <c r="FM472" s="17">
        <f t="shared" si="1305"/>
        <v>0</v>
      </c>
      <c r="FN472" s="17">
        <f t="shared" si="1306"/>
        <v>0</v>
      </c>
      <c r="FO472" s="17">
        <f t="shared" si="1306"/>
        <v>0</v>
      </c>
      <c r="FP472" s="17">
        <f t="shared" si="1306"/>
        <v>0</v>
      </c>
      <c r="FQ472" s="17">
        <f t="shared" si="1306"/>
        <v>0</v>
      </c>
      <c r="FR472" s="17">
        <f t="shared" si="1306"/>
        <v>0</v>
      </c>
      <c r="FS472" s="17">
        <f t="shared" si="1306"/>
        <v>0</v>
      </c>
      <c r="FT472" s="17">
        <f t="shared" si="1306"/>
        <v>0</v>
      </c>
      <c r="FU472" s="17">
        <f t="shared" si="1306"/>
        <v>0</v>
      </c>
      <c r="FV472" s="17">
        <f t="shared" si="1306"/>
        <v>0</v>
      </c>
      <c r="FW472" s="17">
        <f t="shared" si="1306"/>
        <v>0</v>
      </c>
      <c r="FX472" s="17">
        <f t="shared" si="1307"/>
        <v>0</v>
      </c>
      <c r="FY472" s="17">
        <f t="shared" si="1307"/>
        <v>0</v>
      </c>
      <c r="FZ472" s="17">
        <f t="shared" si="1307"/>
        <v>0</v>
      </c>
      <c r="GA472" s="17">
        <f t="shared" si="1307"/>
        <v>0</v>
      </c>
      <c r="GB472" s="17">
        <f t="shared" si="1307"/>
        <v>0</v>
      </c>
      <c r="GC472" s="17">
        <f t="shared" si="1307"/>
        <v>0</v>
      </c>
    </row>
    <row r="473" spans="13:186" ht="13.9" hidden="1" customHeight="1" outlineLevel="1" x14ac:dyDescent="0.35">
      <c r="M473" s="9" t="s">
        <v>157</v>
      </c>
      <c r="N473" s="17">
        <f t="shared" si="1291"/>
        <v>0</v>
      </c>
      <c r="O473" s="17">
        <f t="shared" si="1291"/>
        <v>0</v>
      </c>
      <c r="P473" s="17">
        <f t="shared" si="1291"/>
        <v>0</v>
      </c>
      <c r="Q473" s="17">
        <f t="shared" si="1291"/>
        <v>0</v>
      </c>
      <c r="R473" s="17">
        <f t="shared" si="1291"/>
        <v>0</v>
      </c>
      <c r="S473" s="17">
        <f t="shared" si="1291"/>
        <v>0</v>
      </c>
      <c r="T473" s="17">
        <f t="shared" si="1291"/>
        <v>0</v>
      </c>
      <c r="U473" s="17">
        <f t="shared" si="1291"/>
        <v>0</v>
      </c>
      <c r="V473" s="17">
        <f t="shared" si="1291"/>
        <v>0</v>
      </c>
      <c r="W473" s="17">
        <f t="shared" si="1291"/>
        <v>0</v>
      </c>
      <c r="X473" s="17">
        <f t="shared" si="1292"/>
        <v>0</v>
      </c>
      <c r="Y473" s="17">
        <f t="shared" si="1292"/>
        <v>0</v>
      </c>
      <c r="Z473" s="17">
        <f t="shared" si="1292"/>
        <v>0</v>
      </c>
      <c r="AA473" s="17">
        <f t="shared" si="1292"/>
        <v>0</v>
      </c>
      <c r="AB473" s="17">
        <f t="shared" si="1292"/>
        <v>0</v>
      </c>
      <c r="AC473" s="17">
        <f t="shared" si="1292"/>
        <v>0</v>
      </c>
      <c r="AD473" s="17">
        <f t="shared" si="1292"/>
        <v>0</v>
      </c>
      <c r="AE473" s="17">
        <f t="shared" si="1292"/>
        <v>0</v>
      </c>
      <c r="AF473" s="17">
        <f t="shared" si="1292"/>
        <v>0</v>
      </c>
      <c r="AG473" s="17">
        <f t="shared" si="1292"/>
        <v>0</v>
      </c>
      <c r="AH473" s="17">
        <f t="shared" si="1293"/>
        <v>0</v>
      </c>
      <c r="AI473" s="17">
        <f t="shared" si="1293"/>
        <v>0</v>
      </c>
      <c r="AJ473" s="17">
        <f t="shared" si="1293"/>
        <v>0</v>
      </c>
      <c r="AK473" s="17">
        <f t="shared" si="1293"/>
        <v>0</v>
      </c>
      <c r="AL473" s="17">
        <f t="shared" si="1293"/>
        <v>0</v>
      </c>
      <c r="AM473" s="17">
        <f t="shared" si="1293"/>
        <v>0</v>
      </c>
      <c r="AN473" s="17">
        <f t="shared" si="1293"/>
        <v>0</v>
      </c>
      <c r="AO473" s="17">
        <f t="shared" si="1293"/>
        <v>0</v>
      </c>
      <c r="AP473" s="17">
        <f t="shared" si="1293"/>
        <v>0</v>
      </c>
      <c r="AQ473" s="17">
        <f t="shared" si="1293"/>
        <v>0</v>
      </c>
      <c r="AR473" s="17">
        <f t="shared" si="1293"/>
        <v>0</v>
      </c>
      <c r="AS473" s="17">
        <f t="shared" si="1293"/>
        <v>0</v>
      </c>
      <c r="AT473" s="17">
        <f t="shared" si="1293"/>
        <v>0</v>
      </c>
      <c r="AU473" s="17">
        <f t="shared" si="1293"/>
        <v>0</v>
      </c>
      <c r="AW473" s="9" t="s">
        <v>157</v>
      </c>
      <c r="AX473" s="17">
        <f t="shared" si="1294"/>
        <v>0</v>
      </c>
      <c r="AY473" s="17">
        <f t="shared" si="1294"/>
        <v>0</v>
      </c>
      <c r="AZ473" s="17">
        <f t="shared" si="1294"/>
        <v>0</v>
      </c>
      <c r="BA473" s="17">
        <f t="shared" si="1294"/>
        <v>0</v>
      </c>
      <c r="BB473" s="17">
        <f t="shared" si="1294"/>
        <v>0</v>
      </c>
      <c r="BC473" s="17">
        <f t="shared" si="1294"/>
        <v>0</v>
      </c>
      <c r="BD473" s="17">
        <f t="shared" si="1294"/>
        <v>0</v>
      </c>
      <c r="BE473" s="17">
        <f t="shared" si="1294"/>
        <v>0</v>
      </c>
      <c r="BF473" s="17">
        <f t="shared" si="1294"/>
        <v>0</v>
      </c>
      <c r="BG473" s="17">
        <f t="shared" si="1294"/>
        <v>0</v>
      </c>
      <c r="BH473" s="17">
        <f t="shared" si="1295"/>
        <v>0</v>
      </c>
      <c r="BI473" s="17">
        <f t="shared" si="1295"/>
        <v>0</v>
      </c>
      <c r="BJ473" s="17">
        <f t="shared" si="1295"/>
        <v>0</v>
      </c>
      <c r="BK473" s="17">
        <f t="shared" si="1295"/>
        <v>0</v>
      </c>
      <c r="BL473" s="17">
        <f t="shared" si="1295"/>
        <v>0</v>
      </c>
      <c r="BM473" s="17">
        <f t="shared" si="1295"/>
        <v>0</v>
      </c>
      <c r="BN473" s="17">
        <f t="shared" si="1295"/>
        <v>0</v>
      </c>
      <c r="BO473" s="17">
        <f t="shared" si="1295"/>
        <v>0</v>
      </c>
      <c r="BP473" s="17">
        <f t="shared" si="1295"/>
        <v>0</v>
      </c>
      <c r="BQ473" s="17">
        <f t="shared" si="1295"/>
        <v>0</v>
      </c>
      <c r="BR473" s="17">
        <f t="shared" si="1296"/>
        <v>0</v>
      </c>
      <c r="BS473" s="17">
        <f t="shared" si="1296"/>
        <v>0</v>
      </c>
      <c r="BT473" s="17">
        <f t="shared" si="1296"/>
        <v>0</v>
      </c>
      <c r="BU473" s="17">
        <f t="shared" si="1296"/>
        <v>0</v>
      </c>
      <c r="BV473" s="17">
        <f t="shared" si="1296"/>
        <v>0</v>
      </c>
      <c r="BW473" s="17">
        <f t="shared" si="1296"/>
        <v>0</v>
      </c>
      <c r="BX473" s="17">
        <f t="shared" si="1296"/>
        <v>0</v>
      </c>
      <c r="BY473" s="17">
        <f t="shared" si="1296"/>
        <v>0</v>
      </c>
      <c r="BZ473" s="17">
        <f t="shared" si="1296"/>
        <v>0</v>
      </c>
      <c r="CA473" s="17">
        <f t="shared" si="1296"/>
        <v>0</v>
      </c>
      <c r="CB473" s="17">
        <f t="shared" si="1297"/>
        <v>0</v>
      </c>
      <c r="CC473" s="17">
        <f t="shared" si="1297"/>
        <v>0</v>
      </c>
      <c r="CD473" s="17">
        <f t="shared" si="1297"/>
        <v>0</v>
      </c>
      <c r="CE473" s="17">
        <f t="shared" si="1297"/>
        <v>0</v>
      </c>
      <c r="CF473" s="17">
        <f t="shared" si="1297"/>
        <v>0</v>
      </c>
      <c r="CG473" s="17">
        <f t="shared" si="1297"/>
        <v>0</v>
      </c>
      <c r="CH473" s="17">
        <f t="shared" si="1297"/>
        <v>0</v>
      </c>
      <c r="CI473" s="17">
        <f t="shared" si="1297"/>
        <v>0</v>
      </c>
      <c r="CJ473" s="17">
        <f t="shared" si="1297"/>
        <v>0</v>
      </c>
      <c r="CK473" s="17">
        <f t="shared" si="1297"/>
        <v>0</v>
      </c>
      <c r="CL473" s="17">
        <f t="shared" si="1298"/>
        <v>0</v>
      </c>
      <c r="CM473" s="17">
        <f t="shared" si="1298"/>
        <v>0</v>
      </c>
      <c r="CN473" s="17">
        <f t="shared" si="1298"/>
        <v>0</v>
      </c>
      <c r="CO473" s="17">
        <f t="shared" si="1298"/>
        <v>0</v>
      </c>
      <c r="CP473" s="17">
        <f t="shared" si="1298"/>
        <v>0</v>
      </c>
      <c r="CQ473" s="17">
        <f t="shared" si="1298"/>
        <v>0</v>
      </c>
      <c r="CR473" s="17">
        <f t="shared" si="1298"/>
        <v>0</v>
      </c>
      <c r="CS473" s="17">
        <f t="shared" si="1298"/>
        <v>0</v>
      </c>
      <c r="CT473" s="17">
        <f t="shared" si="1298"/>
        <v>0</v>
      </c>
      <c r="CU473" s="17">
        <f t="shared" si="1298"/>
        <v>0</v>
      </c>
      <c r="CV473" s="17">
        <f t="shared" si="1299"/>
        <v>0</v>
      </c>
      <c r="CW473" s="17">
        <f t="shared" si="1299"/>
        <v>0</v>
      </c>
      <c r="CX473" s="17">
        <f t="shared" si="1299"/>
        <v>0</v>
      </c>
      <c r="CY473" s="17">
        <f t="shared" si="1299"/>
        <v>0</v>
      </c>
      <c r="CZ473" s="17">
        <f t="shared" si="1299"/>
        <v>0</v>
      </c>
      <c r="DA473" s="17">
        <f t="shared" si="1299"/>
        <v>0</v>
      </c>
      <c r="DB473" s="17">
        <f t="shared" si="1299"/>
        <v>0</v>
      </c>
      <c r="DC473" s="17">
        <f t="shared" si="1299"/>
        <v>0</v>
      </c>
      <c r="DD473" s="17">
        <f t="shared" si="1299"/>
        <v>0</v>
      </c>
      <c r="DE473" s="17">
        <f t="shared" si="1299"/>
        <v>0</v>
      </c>
      <c r="DF473" s="17">
        <f t="shared" si="1300"/>
        <v>0</v>
      </c>
      <c r="DG473" s="17">
        <f t="shared" si="1300"/>
        <v>0</v>
      </c>
      <c r="DH473" s="17">
        <f t="shared" si="1300"/>
        <v>0</v>
      </c>
      <c r="DI473" s="17">
        <f t="shared" si="1300"/>
        <v>0</v>
      </c>
      <c r="DJ473" s="17">
        <f t="shared" si="1300"/>
        <v>0</v>
      </c>
      <c r="DK473" s="17">
        <f t="shared" si="1300"/>
        <v>0</v>
      </c>
      <c r="DL473" s="17">
        <f t="shared" si="1300"/>
        <v>0</v>
      </c>
      <c r="DM473" s="17">
        <f t="shared" si="1300"/>
        <v>0</v>
      </c>
      <c r="DN473" s="17">
        <f t="shared" si="1300"/>
        <v>0</v>
      </c>
      <c r="DO473" s="17">
        <f t="shared" si="1300"/>
        <v>0</v>
      </c>
      <c r="DP473" s="17">
        <f t="shared" si="1301"/>
        <v>0</v>
      </c>
      <c r="DQ473" s="17">
        <f t="shared" si="1301"/>
        <v>0</v>
      </c>
      <c r="DR473" s="17">
        <f t="shared" si="1301"/>
        <v>0</v>
      </c>
      <c r="DS473" s="17">
        <f t="shared" si="1301"/>
        <v>0</v>
      </c>
      <c r="DT473" s="17">
        <f t="shared" si="1301"/>
        <v>0</v>
      </c>
      <c r="DU473" s="17">
        <f t="shared" si="1301"/>
        <v>0</v>
      </c>
      <c r="DV473" s="17">
        <f t="shared" si="1301"/>
        <v>0</v>
      </c>
      <c r="DW473" s="17">
        <f t="shared" si="1301"/>
        <v>0</v>
      </c>
      <c r="DX473" s="17">
        <f t="shared" si="1301"/>
        <v>0</v>
      </c>
      <c r="DY473" s="17">
        <f t="shared" si="1301"/>
        <v>0</v>
      </c>
      <c r="DZ473" s="17">
        <f t="shared" si="1302"/>
        <v>0</v>
      </c>
      <c r="EA473" s="17">
        <f t="shared" si="1302"/>
        <v>0</v>
      </c>
      <c r="EB473" s="17">
        <f t="shared" si="1302"/>
        <v>0</v>
      </c>
      <c r="EC473" s="17">
        <f t="shared" si="1302"/>
        <v>0</v>
      </c>
      <c r="ED473" s="17">
        <f t="shared" si="1302"/>
        <v>0</v>
      </c>
      <c r="EE473" s="17">
        <f t="shared" si="1302"/>
        <v>0</v>
      </c>
      <c r="EF473" s="17">
        <f t="shared" si="1302"/>
        <v>0</v>
      </c>
      <c r="EG473" s="17">
        <f t="shared" si="1302"/>
        <v>0</v>
      </c>
      <c r="EH473" s="17">
        <f t="shared" si="1302"/>
        <v>0</v>
      </c>
      <c r="EI473" s="17">
        <f t="shared" si="1302"/>
        <v>0</v>
      </c>
      <c r="EJ473" s="17">
        <f t="shared" si="1303"/>
        <v>0</v>
      </c>
      <c r="EK473" s="17">
        <f t="shared" si="1303"/>
        <v>0</v>
      </c>
      <c r="EL473" s="17">
        <f t="shared" si="1303"/>
        <v>0</v>
      </c>
      <c r="EM473" s="17">
        <f t="shared" si="1303"/>
        <v>0</v>
      </c>
      <c r="EN473" s="17">
        <f t="shared" si="1303"/>
        <v>0</v>
      </c>
      <c r="EO473" s="17">
        <f t="shared" si="1303"/>
        <v>0</v>
      </c>
      <c r="EP473" s="17">
        <f t="shared" si="1303"/>
        <v>0</v>
      </c>
      <c r="EQ473" s="17">
        <f t="shared" si="1303"/>
        <v>0</v>
      </c>
      <c r="ER473" s="17">
        <f t="shared" si="1303"/>
        <v>0</v>
      </c>
      <c r="ES473" s="17">
        <f t="shared" si="1303"/>
        <v>0</v>
      </c>
      <c r="ET473" s="17">
        <f t="shared" si="1304"/>
        <v>0</v>
      </c>
      <c r="EU473" s="17">
        <f t="shared" si="1304"/>
        <v>0</v>
      </c>
      <c r="EV473" s="17">
        <f t="shared" si="1304"/>
        <v>0</v>
      </c>
      <c r="EW473" s="17">
        <f t="shared" si="1304"/>
        <v>0</v>
      </c>
      <c r="EX473" s="17">
        <f t="shared" si="1304"/>
        <v>0</v>
      </c>
      <c r="EY473" s="17">
        <f t="shared" si="1304"/>
        <v>0</v>
      </c>
      <c r="EZ473" s="17">
        <f t="shared" si="1304"/>
        <v>0</v>
      </c>
      <c r="FA473" s="17">
        <f t="shared" si="1304"/>
        <v>0</v>
      </c>
      <c r="FB473" s="17">
        <f t="shared" si="1304"/>
        <v>0</v>
      </c>
      <c r="FC473" s="17">
        <f t="shared" si="1304"/>
        <v>0</v>
      </c>
      <c r="FD473" s="17">
        <f t="shared" si="1305"/>
        <v>0</v>
      </c>
      <c r="FE473" s="17">
        <f t="shared" si="1305"/>
        <v>0</v>
      </c>
      <c r="FF473" s="17">
        <f t="shared" si="1305"/>
        <v>0</v>
      </c>
      <c r="FG473" s="17">
        <f t="shared" si="1305"/>
        <v>0</v>
      </c>
      <c r="FH473" s="17">
        <f t="shared" si="1305"/>
        <v>0</v>
      </c>
      <c r="FI473" s="17">
        <f t="shared" si="1305"/>
        <v>0</v>
      </c>
      <c r="FJ473" s="17">
        <f t="shared" si="1305"/>
        <v>0</v>
      </c>
      <c r="FK473" s="17">
        <f t="shared" si="1305"/>
        <v>0</v>
      </c>
      <c r="FL473" s="17">
        <f t="shared" si="1305"/>
        <v>0</v>
      </c>
      <c r="FM473" s="17">
        <f t="shared" si="1305"/>
        <v>0</v>
      </c>
      <c r="FN473" s="17">
        <f t="shared" si="1306"/>
        <v>0</v>
      </c>
      <c r="FO473" s="17">
        <f t="shared" si="1306"/>
        <v>0</v>
      </c>
      <c r="FP473" s="17">
        <f t="shared" si="1306"/>
        <v>0</v>
      </c>
      <c r="FQ473" s="17">
        <f t="shared" si="1306"/>
        <v>0</v>
      </c>
      <c r="FR473" s="17">
        <f t="shared" si="1306"/>
        <v>0</v>
      </c>
      <c r="FS473" s="17">
        <f t="shared" si="1306"/>
        <v>0</v>
      </c>
      <c r="FT473" s="17">
        <f t="shared" si="1306"/>
        <v>0</v>
      </c>
      <c r="FU473" s="17">
        <f t="shared" si="1306"/>
        <v>0</v>
      </c>
      <c r="FV473" s="17">
        <f t="shared" si="1306"/>
        <v>0</v>
      </c>
      <c r="FW473" s="17">
        <f t="shared" si="1306"/>
        <v>0</v>
      </c>
      <c r="FX473" s="17">
        <f t="shared" si="1307"/>
        <v>0</v>
      </c>
      <c r="FY473" s="17">
        <f t="shared" si="1307"/>
        <v>0</v>
      </c>
      <c r="FZ473" s="17">
        <f t="shared" si="1307"/>
        <v>0</v>
      </c>
      <c r="GA473" s="17">
        <f t="shared" si="1307"/>
        <v>0</v>
      </c>
      <c r="GB473" s="17">
        <f t="shared" si="1307"/>
        <v>0</v>
      </c>
      <c r="GC473" s="17">
        <f t="shared" si="1307"/>
        <v>0</v>
      </c>
    </row>
    <row r="474" spans="13:186" ht="13.9" hidden="1" customHeight="1" outlineLevel="1" x14ac:dyDescent="0.35">
      <c r="M474" s="9" t="s">
        <v>145</v>
      </c>
      <c r="N474" s="17">
        <f t="shared" si="1291"/>
        <v>192.68319962548549</v>
      </c>
      <c r="O474" s="17">
        <f t="shared" si="1291"/>
        <v>171.76025158532386</v>
      </c>
      <c r="P474" s="17">
        <f t="shared" si="1291"/>
        <v>0</v>
      </c>
      <c r="Q474" s="17">
        <f t="shared" si="1291"/>
        <v>0</v>
      </c>
      <c r="R474" s="17">
        <f t="shared" si="1291"/>
        <v>0</v>
      </c>
      <c r="S474" s="17">
        <f t="shared" si="1291"/>
        <v>0</v>
      </c>
      <c r="T474" s="17">
        <f t="shared" si="1291"/>
        <v>0</v>
      </c>
      <c r="U474" s="17">
        <f t="shared" si="1291"/>
        <v>0</v>
      </c>
      <c r="V474" s="17">
        <f t="shared" si="1291"/>
        <v>0</v>
      </c>
      <c r="W474" s="17">
        <f t="shared" si="1291"/>
        <v>0</v>
      </c>
      <c r="X474" s="17">
        <f t="shared" si="1292"/>
        <v>0</v>
      </c>
      <c r="Y474" s="17">
        <f t="shared" si="1292"/>
        <v>0</v>
      </c>
      <c r="Z474" s="17">
        <f t="shared" si="1292"/>
        <v>0</v>
      </c>
      <c r="AA474" s="17">
        <f t="shared" si="1292"/>
        <v>0</v>
      </c>
      <c r="AB474" s="17">
        <f t="shared" si="1292"/>
        <v>0</v>
      </c>
      <c r="AC474" s="17">
        <f t="shared" si="1292"/>
        <v>0</v>
      </c>
      <c r="AD474" s="17">
        <f t="shared" si="1292"/>
        <v>0</v>
      </c>
      <c r="AE474" s="17">
        <f t="shared" si="1292"/>
        <v>0</v>
      </c>
      <c r="AF474" s="17">
        <f t="shared" si="1292"/>
        <v>0</v>
      </c>
      <c r="AG474" s="17">
        <f t="shared" si="1292"/>
        <v>0</v>
      </c>
      <c r="AH474" s="17">
        <f t="shared" si="1293"/>
        <v>0</v>
      </c>
      <c r="AI474" s="17">
        <f t="shared" si="1293"/>
        <v>0</v>
      </c>
      <c r="AJ474" s="17">
        <f t="shared" si="1293"/>
        <v>0</v>
      </c>
      <c r="AK474" s="17">
        <f t="shared" si="1293"/>
        <v>0</v>
      </c>
      <c r="AL474" s="17">
        <f t="shared" si="1293"/>
        <v>0</v>
      </c>
      <c r="AM474" s="17">
        <f t="shared" si="1293"/>
        <v>0</v>
      </c>
      <c r="AN474" s="17">
        <f t="shared" si="1293"/>
        <v>0</v>
      </c>
      <c r="AO474" s="17">
        <f t="shared" si="1293"/>
        <v>0</v>
      </c>
      <c r="AP474" s="17">
        <f t="shared" si="1293"/>
        <v>0</v>
      </c>
      <c r="AQ474" s="17">
        <f t="shared" si="1293"/>
        <v>0</v>
      </c>
      <c r="AR474" s="17">
        <f t="shared" si="1293"/>
        <v>0</v>
      </c>
      <c r="AS474" s="17">
        <f t="shared" si="1293"/>
        <v>0</v>
      </c>
      <c r="AT474" s="17">
        <f t="shared" si="1293"/>
        <v>0</v>
      </c>
      <c r="AU474" s="17">
        <f t="shared" si="1293"/>
        <v>0</v>
      </c>
      <c r="AW474" s="9" t="s">
        <v>145</v>
      </c>
      <c r="AX474" s="17">
        <f t="shared" si="1294"/>
        <v>-15.543019633636366</v>
      </c>
      <c r="AY474" s="17">
        <f t="shared" si="1294"/>
        <v>47.788557236275452</v>
      </c>
      <c r="AZ474" s="17">
        <f t="shared" si="1294"/>
        <v>93.711924029935204</v>
      </c>
      <c r="BA474" s="17">
        <f t="shared" si="1294"/>
        <v>66.725737992911192</v>
      </c>
      <c r="BB474" s="17">
        <f t="shared" si="1294"/>
        <v>3.9568717720989617</v>
      </c>
      <c r="BC474" s="17">
        <f t="shared" si="1294"/>
        <v>41.768906393776007</v>
      </c>
      <c r="BD474" s="17">
        <f t="shared" si="1294"/>
        <v>81.903587530986485</v>
      </c>
      <c r="BE474" s="17">
        <f t="shared" si="1294"/>
        <v>44.023343783871994</v>
      </c>
      <c r="BF474" s="17">
        <f t="shared" si="1294"/>
        <v>0</v>
      </c>
      <c r="BG474" s="17">
        <f t="shared" si="1294"/>
        <v>0</v>
      </c>
      <c r="BH474" s="17">
        <f t="shared" si="1295"/>
        <v>0</v>
      </c>
      <c r="BI474" s="17">
        <f t="shared" si="1295"/>
        <v>0</v>
      </c>
      <c r="BJ474" s="17">
        <f t="shared" si="1295"/>
        <v>0</v>
      </c>
      <c r="BK474" s="17">
        <f t="shared" si="1295"/>
        <v>0</v>
      </c>
      <c r="BL474" s="17">
        <f t="shared" si="1295"/>
        <v>0</v>
      </c>
      <c r="BM474" s="17">
        <f t="shared" si="1295"/>
        <v>0</v>
      </c>
      <c r="BN474" s="17">
        <f t="shared" si="1295"/>
        <v>0</v>
      </c>
      <c r="BO474" s="17">
        <f t="shared" si="1295"/>
        <v>0</v>
      </c>
      <c r="BP474" s="17">
        <f t="shared" si="1295"/>
        <v>0</v>
      </c>
      <c r="BQ474" s="17">
        <f t="shared" si="1295"/>
        <v>0</v>
      </c>
      <c r="BR474" s="17">
        <f t="shared" si="1296"/>
        <v>0</v>
      </c>
      <c r="BS474" s="17">
        <f t="shared" si="1296"/>
        <v>0</v>
      </c>
      <c r="BT474" s="17">
        <f t="shared" si="1296"/>
        <v>0</v>
      </c>
      <c r="BU474" s="17">
        <f t="shared" si="1296"/>
        <v>0</v>
      </c>
      <c r="BV474" s="17">
        <f t="shared" si="1296"/>
        <v>0</v>
      </c>
      <c r="BW474" s="17">
        <f t="shared" si="1296"/>
        <v>0</v>
      </c>
      <c r="BX474" s="17">
        <f t="shared" si="1296"/>
        <v>0</v>
      </c>
      <c r="BY474" s="17">
        <f t="shared" si="1296"/>
        <v>0</v>
      </c>
      <c r="BZ474" s="17">
        <f t="shared" si="1296"/>
        <v>0</v>
      </c>
      <c r="CA474" s="17">
        <f t="shared" si="1296"/>
        <v>0</v>
      </c>
      <c r="CB474" s="17">
        <f t="shared" si="1297"/>
        <v>0</v>
      </c>
      <c r="CC474" s="17">
        <f t="shared" si="1297"/>
        <v>0</v>
      </c>
      <c r="CD474" s="17">
        <f t="shared" si="1297"/>
        <v>0</v>
      </c>
      <c r="CE474" s="17">
        <f t="shared" si="1297"/>
        <v>0</v>
      </c>
      <c r="CF474" s="17">
        <f t="shared" si="1297"/>
        <v>0</v>
      </c>
      <c r="CG474" s="17">
        <f t="shared" si="1297"/>
        <v>0</v>
      </c>
      <c r="CH474" s="17">
        <f t="shared" si="1297"/>
        <v>0</v>
      </c>
      <c r="CI474" s="17">
        <f t="shared" si="1297"/>
        <v>0</v>
      </c>
      <c r="CJ474" s="17">
        <f t="shared" si="1297"/>
        <v>0</v>
      </c>
      <c r="CK474" s="17">
        <f t="shared" si="1297"/>
        <v>0</v>
      </c>
      <c r="CL474" s="17">
        <f t="shared" si="1298"/>
        <v>0</v>
      </c>
      <c r="CM474" s="17">
        <f t="shared" si="1298"/>
        <v>0</v>
      </c>
      <c r="CN474" s="17">
        <f t="shared" si="1298"/>
        <v>0</v>
      </c>
      <c r="CO474" s="17">
        <f t="shared" si="1298"/>
        <v>0</v>
      </c>
      <c r="CP474" s="17">
        <f t="shared" si="1298"/>
        <v>0</v>
      </c>
      <c r="CQ474" s="17">
        <f t="shared" si="1298"/>
        <v>0</v>
      </c>
      <c r="CR474" s="17">
        <f t="shared" si="1298"/>
        <v>0</v>
      </c>
      <c r="CS474" s="17">
        <f t="shared" si="1298"/>
        <v>0</v>
      </c>
      <c r="CT474" s="17">
        <f t="shared" si="1298"/>
        <v>0</v>
      </c>
      <c r="CU474" s="17">
        <f t="shared" si="1298"/>
        <v>0</v>
      </c>
      <c r="CV474" s="17">
        <f t="shared" si="1299"/>
        <v>0</v>
      </c>
      <c r="CW474" s="17">
        <f t="shared" si="1299"/>
        <v>0</v>
      </c>
      <c r="CX474" s="17">
        <f t="shared" si="1299"/>
        <v>0</v>
      </c>
      <c r="CY474" s="17">
        <f t="shared" si="1299"/>
        <v>0</v>
      </c>
      <c r="CZ474" s="17">
        <f t="shared" si="1299"/>
        <v>0</v>
      </c>
      <c r="DA474" s="17">
        <f t="shared" si="1299"/>
        <v>0</v>
      </c>
      <c r="DB474" s="17">
        <f t="shared" si="1299"/>
        <v>0</v>
      </c>
      <c r="DC474" s="17">
        <f t="shared" si="1299"/>
        <v>0</v>
      </c>
      <c r="DD474" s="17">
        <f t="shared" si="1299"/>
        <v>0</v>
      </c>
      <c r="DE474" s="17">
        <f t="shared" si="1299"/>
        <v>0</v>
      </c>
      <c r="DF474" s="17">
        <f t="shared" si="1300"/>
        <v>0</v>
      </c>
      <c r="DG474" s="17">
        <f t="shared" si="1300"/>
        <v>0</v>
      </c>
      <c r="DH474" s="17">
        <f t="shared" si="1300"/>
        <v>0</v>
      </c>
      <c r="DI474" s="17">
        <f t="shared" si="1300"/>
        <v>0</v>
      </c>
      <c r="DJ474" s="17">
        <f t="shared" si="1300"/>
        <v>0</v>
      </c>
      <c r="DK474" s="17">
        <f t="shared" si="1300"/>
        <v>0</v>
      </c>
      <c r="DL474" s="17">
        <f t="shared" si="1300"/>
        <v>0</v>
      </c>
      <c r="DM474" s="17">
        <f t="shared" si="1300"/>
        <v>0</v>
      </c>
      <c r="DN474" s="17">
        <f t="shared" si="1300"/>
        <v>0</v>
      </c>
      <c r="DO474" s="17">
        <f t="shared" si="1300"/>
        <v>0</v>
      </c>
      <c r="DP474" s="17">
        <f t="shared" si="1301"/>
        <v>0</v>
      </c>
      <c r="DQ474" s="17">
        <f t="shared" si="1301"/>
        <v>0</v>
      </c>
      <c r="DR474" s="17">
        <f t="shared" si="1301"/>
        <v>0</v>
      </c>
      <c r="DS474" s="17">
        <f t="shared" si="1301"/>
        <v>0</v>
      </c>
      <c r="DT474" s="17">
        <f t="shared" si="1301"/>
        <v>0</v>
      </c>
      <c r="DU474" s="17">
        <f t="shared" si="1301"/>
        <v>0</v>
      </c>
      <c r="DV474" s="17">
        <f t="shared" si="1301"/>
        <v>0</v>
      </c>
      <c r="DW474" s="17">
        <f t="shared" si="1301"/>
        <v>0</v>
      </c>
      <c r="DX474" s="17">
        <f t="shared" si="1301"/>
        <v>0</v>
      </c>
      <c r="DY474" s="17">
        <f t="shared" si="1301"/>
        <v>0</v>
      </c>
      <c r="DZ474" s="17">
        <f t="shared" si="1302"/>
        <v>0</v>
      </c>
      <c r="EA474" s="17">
        <f t="shared" si="1302"/>
        <v>0</v>
      </c>
      <c r="EB474" s="17">
        <f t="shared" si="1302"/>
        <v>0</v>
      </c>
      <c r="EC474" s="17">
        <f t="shared" si="1302"/>
        <v>0</v>
      </c>
      <c r="ED474" s="17">
        <f t="shared" si="1302"/>
        <v>0</v>
      </c>
      <c r="EE474" s="17">
        <f t="shared" si="1302"/>
        <v>0</v>
      </c>
      <c r="EF474" s="17">
        <f t="shared" si="1302"/>
        <v>0</v>
      </c>
      <c r="EG474" s="17">
        <f t="shared" si="1302"/>
        <v>0</v>
      </c>
      <c r="EH474" s="17">
        <f t="shared" si="1302"/>
        <v>0</v>
      </c>
      <c r="EI474" s="17">
        <f t="shared" si="1302"/>
        <v>0</v>
      </c>
      <c r="EJ474" s="17">
        <f t="shared" si="1303"/>
        <v>0</v>
      </c>
      <c r="EK474" s="17">
        <f t="shared" si="1303"/>
        <v>0</v>
      </c>
      <c r="EL474" s="17">
        <f t="shared" si="1303"/>
        <v>0</v>
      </c>
      <c r="EM474" s="17">
        <f t="shared" si="1303"/>
        <v>0</v>
      </c>
      <c r="EN474" s="17">
        <f t="shared" si="1303"/>
        <v>0</v>
      </c>
      <c r="EO474" s="17">
        <f t="shared" si="1303"/>
        <v>0</v>
      </c>
      <c r="EP474" s="17">
        <f t="shared" si="1303"/>
        <v>0</v>
      </c>
      <c r="EQ474" s="17">
        <f t="shared" si="1303"/>
        <v>0</v>
      </c>
      <c r="ER474" s="17">
        <f t="shared" si="1303"/>
        <v>0</v>
      </c>
      <c r="ES474" s="17">
        <f t="shared" si="1303"/>
        <v>0</v>
      </c>
      <c r="ET474" s="17">
        <f t="shared" si="1304"/>
        <v>0</v>
      </c>
      <c r="EU474" s="17">
        <f t="shared" si="1304"/>
        <v>0</v>
      </c>
      <c r="EV474" s="17">
        <f t="shared" si="1304"/>
        <v>0</v>
      </c>
      <c r="EW474" s="17">
        <f t="shared" si="1304"/>
        <v>0</v>
      </c>
      <c r="EX474" s="17">
        <f t="shared" si="1304"/>
        <v>0</v>
      </c>
      <c r="EY474" s="17">
        <f t="shared" si="1304"/>
        <v>0</v>
      </c>
      <c r="EZ474" s="17">
        <f t="shared" si="1304"/>
        <v>0</v>
      </c>
      <c r="FA474" s="17">
        <f t="shared" si="1304"/>
        <v>0</v>
      </c>
      <c r="FB474" s="17">
        <f t="shared" si="1304"/>
        <v>0</v>
      </c>
      <c r="FC474" s="17">
        <f t="shared" si="1304"/>
        <v>0</v>
      </c>
      <c r="FD474" s="17">
        <f t="shared" si="1305"/>
        <v>0</v>
      </c>
      <c r="FE474" s="17">
        <f t="shared" si="1305"/>
        <v>0</v>
      </c>
      <c r="FF474" s="17">
        <f t="shared" si="1305"/>
        <v>0</v>
      </c>
      <c r="FG474" s="17">
        <f t="shared" si="1305"/>
        <v>0</v>
      </c>
      <c r="FH474" s="17">
        <f t="shared" si="1305"/>
        <v>0</v>
      </c>
      <c r="FI474" s="17">
        <f t="shared" si="1305"/>
        <v>0</v>
      </c>
      <c r="FJ474" s="17">
        <f t="shared" si="1305"/>
        <v>0</v>
      </c>
      <c r="FK474" s="17">
        <f t="shared" si="1305"/>
        <v>0</v>
      </c>
      <c r="FL474" s="17">
        <f t="shared" si="1305"/>
        <v>0</v>
      </c>
      <c r="FM474" s="17">
        <f t="shared" si="1305"/>
        <v>0</v>
      </c>
      <c r="FN474" s="17">
        <f t="shared" si="1306"/>
        <v>0</v>
      </c>
      <c r="FO474" s="17">
        <f t="shared" si="1306"/>
        <v>0</v>
      </c>
      <c r="FP474" s="17">
        <f t="shared" si="1306"/>
        <v>0</v>
      </c>
      <c r="FQ474" s="17">
        <f t="shared" si="1306"/>
        <v>0</v>
      </c>
      <c r="FR474" s="17">
        <f t="shared" si="1306"/>
        <v>0</v>
      </c>
      <c r="FS474" s="17">
        <f t="shared" si="1306"/>
        <v>0</v>
      </c>
      <c r="FT474" s="17">
        <f t="shared" si="1306"/>
        <v>0</v>
      </c>
      <c r="FU474" s="17">
        <f t="shared" si="1306"/>
        <v>0</v>
      </c>
      <c r="FV474" s="17">
        <f t="shared" si="1306"/>
        <v>0</v>
      </c>
      <c r="FW474" s="17">
        <f t="shared" si="1306"/>
        <v>0</v>
      </c>
      <c r="FX474" s="17">
        <f t="shared" si="1307"/>
        <v>0</v>
      </c>
      <c r="FY474" s="17">
        <f t="shared" si="1307"/>
        <v>0</v>
      </c>
      <c r="FZ474" s="17">
        <f t="shared" si="1307"/>
        <v>0</v>
      </c>
      <c r="GA474" s="17">
        <f t="shared" si="1307"/>
        <v>0</v>
      </c>
      <c r="GB474" s="17">
        <f t="shared" si="1307"/>
        <v>0</v>
      </c>
      <c r="GC474" s="17">
        <f t="shared" si="1307"/>
        <v>0</v>
      </c>
    </row>
    <row r="475" spans="13:186" hidden="1" outlineLevel="1" x14ac:dyDescent="0.35"/>
    <row r="476" spans="13:186" hidden="1" outlineLevel="1" x14ac:dyDescent="0.35">
      <c r="M476" s="226" t="s">
        <v>111</v>
      </c>
      <c r="N476" s="226">
        <f t="shared" ref="N476:AU476" si="1308">YEAR(N477)</f>
        <v>2025</v>
      </c>
      <c r="O476" s="226">
        <f t="shared" si="1308"/>
        <v>2026</v>
      </c>
      <c r="P476" s="226">
        <f t="shared" si="1308"/>
        <v>2027</v>
      </c>
      <c r="Q476" s="226">
        <f t="shared" si="1308"/>
        <v>2028</v>
      </c>
      <c r="R476" s="226">
        <f t="shared" si="1308"/>
        <v>2029</v>
      </c>
      <c r="S476" s="226">
        <f t="shared" si="1308"/>
        <v>2030</v>
      </c>
      <c r="T476" s="226">
        <f t="shared" si="1308"/>
        <v>2031</v>
      </c>
      <c r="U476" s="226">
        <f t="shared" si="1308"/>
        <v>2032</v>
      </c>
      <c r="V476" s="226">
        <f t="shared" si="1308"/>
        <v>2033</v>
      </c>
      <c r="W476" s="226">
        <f t="shared" si="1308"/>
        <v>2034</v>
      </c>
      <c r="X476" s="226">
        <f t="shared" si="1308"/>
        <v>2035</v>
      </c>
      <c r="Y476" s="226">
        <f t="shared" si="1308"/>
        <v>2036</v>
      </c>
      <c r="Z476" s="226">
        <f t="shared" si="1308"/>
        <v>2037</v>
      </c>
      <c r="AA476" s="226">
        <f t="shared" si="1308"/>
        <v>2038</v>
      </c>
      <c r="AB476" s="226">
        <f t="shared" si="1308"/>
        <v>2039</v>
      </c>
      <c r="AC476" s="226">
        <f t="shared" si="1308"/>
        <v>2040</v>
      </c>
      <c r="AD476" s="226">
        <f t="shared" si="1308"/>
        <v>2041</v>
      </c>
      <c r="AE476" s="226">
        <f t="shared" si="1308"/>
        <v>2042</v>
      </c>
      <c r="AF476" s="226">
        <f t="shared" si="1308"/>
        <v>2043</v>
      </c>
      <c r="AG476" s="226">
        <f t="shared" si="1308"/>
        <v>2044</v>
      </c>
      <c r="AH476" s="226">
        <f t="shared" si="1308"/>
        <v>2045</v>
      </c>
      <c r="AI476" s="226">
        <f t="shared" si="1308"/>
        <v>2046</v>
      </c>
      <c r="AJ476" s="226">
        <f t="shared" si="1308"/>
        <v>2047</v>
      </c>
      <c r="AK476" s="226">
        <f t="shared" si="1308"/>
        <v>2048</v>
      </c>
      <c r="AL476" s="226">
        <f t="shared" si="1308"/>
        <v>2049</v>
      </c>
      <c r="AM476" s="226">
        <f t="shared" si="1308"/>
        <v>2050</v>
      </c>
      <c r="AN476" s="226">
        <f t="shared" si="1308"/>
        <v>2051</v>
      </c>
      <c r="AO476" s="226">
        <f t="shared" si="1308"/>
        <v>2052</v>
      </c>
      <c r="AP476" s="226">
        <f t="shared" si="1308"/>
        <v>2053</v>
      </c>
      <c r="AQ476" s="226">
        <f t="shared" si="1308"/>
        <v>2054</v>
      </c>
      <c r="AR476" s="226">
        <f t="shared" si="1308"/>
        <v>2055</v>
      </c>
      <c r="AS476" s="226">
        <f t="shared" si="1308"/>
        <v>2056</v>
      </c>
      <c r="AT476" s="226">
        <f t="shared" si="1308"/>
        <v>2057</v>
      </c>
      <c r="AU476" s="226">
        <f t="shared" si="1308"/>
        <v>2058</v>
      </c>
      <c r="AV476" s="3"/>
      <c r="AW476" s="226" t="s">
        <v>112</v>
      </c>
      <c r="AX476" s="227" t="str">
        <f t="shared" ref="AX476:CC476" si="1309">IF(MONTH(AX$459)&lt;=3,"1T",IF(MONTH(AX$459)&lt;=6,"2T",IF(MONTH(AX$459)&lt;=9,"3T","4T")))&amp;RIGHT(YEAR(AX$459),2)</f>
        <v>1T25</v>
      </c>
      <c r="AY476" s="227" t="str">
        <f t="shared" si="1309"/>
        <v>2T25</v>
      </c>
      <c r="AZ476" s="227" t="str">
        <f t="shared" si="1309"/>
        <v>3T25</v>
      </c>
      <c r="BA476" s="227" t="str">
        <f t="shared" si="1309"/>
        <v>4T25</v>
      </c>
      <c r="BB476" s="227" t="str">
        <f t="shared" si="1309"/>
        <v>1T26</v>
      </c>
      <c r="BC476" s="227" t="str">
        <f t="shared" si="1309"/>
        <v>2T26</v>
      </c>
      <c r="BD476" s="227" t="str">
        <f t="shared" si="1309"/>
        <v>3T26</v>
      </c>
      <c r="BE476" s="227" t="str">
        <f t="shared" si="1309"/>
        <v>4T26</v>
      </c>
      <c r="BF476" s="227" t="str">
        <f t="shared" si="1309"/>
        <v>1T27</v>
      </c>
      <c r="BG476" s="227" t="str">
        <f t="shared" si="1309"/>
        <v>2T27</v>
      </c>
      <c r="BH476" s="227" t="str">
        <f t="shared" si="1309"/>
        <v>3T27</v>
      </c>
      <c r="BI476" s="227" t="str">
        <f t="shared" si="1309"/>
        <v>4T27</v>
      </c>
      <c r="BJ476" s="227" t="str">
        <f t="shared" si="1309"/>
        <v>1T28</v>
      </c>
      <c r="BK476" s="227" t="str">
        <f t="shared" si="1309"/>
        <v>2T28</v>
      </c>
      <c r="BL476" s="227" t="str">
        <f t="shared" si="1309"/>
        <v>3T28</v>
      </c>
      <c r="BM476" s="227" t="str">
        <f t="shared" si="1309"/>
        <v>4T28</v>
      </c>
      <c r="BN476" s="227" t="str">
        <f t="shared" si="1309"/>
        <v>1T29</v>
      </c>
      <c r="BO476" s="227" t="str">
        <f t="shared" si="1309"/>
        <v>2T29</v>
      </c>
      <c r="BP476" s="227" t="str">
        <f t="shared" si="1309"/>
        <v>3T29</v>
      </c>
      <c r="BQ476" s="227" t="str">
        <f t="shared" si="1309"/>
        <v>4T29</v>
      </c>
      <c r="BR476" s="227" t="str">
        <f t="shared" si="1309"/>
        <v>1T30</v>
      </c>
      <c r="BS476" s="227" t="str">
        <f t="shared" si="1309"/>
        <v>2T30</v>
      </c>
      <c r="BT476" s="227" t="str">
        <f t="shared" si="1309"/>
        <v>3T30</v>
      </c>
      <c r="BU476" s="227" t="str">
        <f t="shared" si="1309"/>
        <v>4T30</v>
      </c>
      <c r="BV476" s="227" t="str">
        <f t="shared" si="1309"/>
        <v>1T31</v>
      </c>
      <c r="BW476" s="227" t="str">
        <f t="shared" si="1309"/>
        <v>2T31</v>
      </c>
      <c r="BX476" s="227" t="str">
        <f t="shared" si="1309"/>
        <v>3T31</v>
      </c>
      <c r="BY476" s="227" t="str">
        <f t="shared" si="1309"/>
        <v>4T31</v>
      </c>
      <c r="BZ476" s="227" t="str">
        <f t="shared" si="1309"/>
        <v>1T32</v>
      </c>
      <c r="CA476" s="227" t="str">
        <f t="shared" si="1309"/>
        <v>2T32</v>
      </c>
      <c r="CB476" s="227" t="str">
        <f t="shared" si="1309"/>
        <v>3T32</v>
      </c>
      <c r="CC476" s="227" t="str">
        <f t="shared" si="1309"/>
        <v>4T32</v>
      </c>
      <c r="CD476" s="227" t="str">
        <f t="shared" ref="CD476:DI476" si="1310">IF(MONTH(CD$459)&lt;=3,"1T",IF(MONTH(CD$459)&lt;=6,"2T",IF(MONTH(CD$459)&lt;=9,"3T","4T")))&amp;RIGHT(YEAR(CD$459),2)</f>
        <v>1T33</v>
      </c>
      <c r="CE476" s="227" t="str">
        <f t="shared" si="1310"/>
        <v>2T33</v>
      </c>
      <c r="CF476" s="227" t="str">
        <f t="shared" si="1310"/>
        <v>3T33</v>
      </c>
      <c r="CG476" s="227" t="str">
        <f t="shared" si="1310"/>
        <v>4T33</v>
      </c>
      <c r="CH476" s="227" t="str">
        <f t="shared" si="1310"/>
        <v>1T34</v>
      </c>
      <c r="CI476" s="227" t="str">
        <f t="shared" si="1310"/>
        <v>2T34</v>
      </c>
      <c r="CJ476" s="227" t="str">
        <f t="shared" si="1310"/>
        <v>3T34</v>
      </c>
      <c r="CK476" s="227" t="str">
        <f t="shared" si="1310"/>
        <v>4T34</v>
      </c>
      <c r="CL476" s="227" t="str">
        <f t="shared" si="1310"/>
        <v>1T35</v>
      </c>
      <c r="CM476" s="227" t="str">
        <f t="shared" si="1310"/>
        <v>2T35</v>
      </c>
      <c r="CN476" s="227" t="str">
        <f t="shared" si="1310"/>
        <v>3T35</v>
      </c>
      <c r="CO476" s="227" t="str">
        <f t="shared" si="1310"/>
        <v>4T35</v>
      </c>
      <c r="CP476" s="227" t="str">
        <f t="shared" si="1310"/>
        <v>1T36</v>
      </c>
      <c r="CQ476" s="227" t="str">
        <f t="shared" si="1310"/>
        <v>2T36</v>
      </c>
      <c r="CR476" s="227" t="str">
        <f t="shared" si="1310"/>
        <v>3T36</v>
      </c>
      <c r="CS476" s="227" t="str">
        <f t="shared" si="1310"/>
        <v>4T36</v>
      </c>
      <c r="CT476" s="227" t="str">
        <f t="shared" si="1310"/>
        <v>1T37</v>
      </c>
      <c r="CU476" s="227" t="str">
        <f t="shared" si="1310"/>
        <v>2T37</v>
      </c>
      <c r="CV476" s="227" t="str">
        <f t="shared" si="1310"/>
        <v>3T37</v>
      </c>
      <c r="CW476" s="227" t="str">
        <f t="shared" si="1310"/>
        <v>4T37</v>
      </c>
      <c r="CX476" s="227" t="str">
        <f t="shared" si="1310"/>
        <v>1T38</v>
      </c>
      <c r="CY476" s="227" t="str">
        <f t="shared" si="1310"/>
        <v>2T38</v>
      </c>
      <c r="CZ476" s="227" t="str">
        <f t="shared" si="1310"/>
        <v>3T38</v>
      </c>
      <c r="DA476" s="227" t="str">
        <f t="shared" si="1310"/>
        <v>4T38</v>
      </c>
      <c r="DB476" s="227" t="str">
        <f t="shared" si="1310"/>
        <v>1T39</v>
      </c>
      <c r="DC476" s="227" t="str">
        <f t="shared" si="1310"/>
        <v>2T39</v>
      </c>
      <c r="DD476" s="227" t="str">
        <f t="shared" si="1310"/>
        <v>3T39</v>
      </c>
      <c r="DE476" s="227" t="str">
        <f t="shared" si="1310"/>
        <v>4T39</v>
      </c>
      <c r="DF476" s="227" t="str">
        <f t="shared" si="1310"/>
        <v>1T40</v>
      </c>
      <c r="DG476" s="227" t="str">
        <f t="shared" si="1310"/>
        <v>2T40</v>
      </c>
      <c r="DH476" s="227" t="str">
        <f t="shared" si="1310"/>
        <v>3T40</v>
      </c>
      <c r="DI476" s="227" t="str">
        <f t="shared" si="1310"/>
        <v>4T40</v>
      </c>
      <c r="DJ476" s="227" t="str">
        <f t="shared" ref="DJ476:EO476" si="1311">IF(MONTH(DJ$459)&lt;=3,"1T",IF(MONTH(DJ$459)&lt;=6,"2T",IF(MONTH(DJ$459)&lt;=9,"3T","4T")))&amp;RIGHT(YEAR(DJ$459),2)</f>
        <v>1T41</v>
      </c>
      <c r="DK476" s="227" t="str">
        <f t="shared" si="1311"/>
        <v>2T41</v>
      </c>
      <c r="DL476" s="227" t="str">
        <f t="shared" si="1311"/>
        <v>3T41</v>
      </c>
      <c r="DM476" s="227" t="str">
        <f t="shared" si="1311"/>
        <v>4T41</v>
      </c>
      <c r="DN476" s="227" t="str">
        <f t="shared" si="1311"/>
        <v>1T42</v>
      </c>
      <c r="DO476" s="227" t="str">
        <f t="shared" si="1311"/>
        <v>2T42</v>
      </c>
      <c r="DP476" s="227" t="str">
        <f t="shared" si="1311"/>
        <v>3T42</v>
      </c>
      <c r="DQ476" s="227" t="str">
        <f t="shared" si="1311"/>
        <v>4T42</v>
      </c>
      <c r="DR476" s="227" t="str">
        <f t="shared" si="1311"/>
        <v>1T43</v>
      </c>
      <c r="DS476" s="227" t="str">
        <f t="shared" si="1311"/>
        <v>2T43</v>
      </c>
      <c r="DT476" s="227" t="str">
        <f t="shared" si="1311"/>
        <v>3T43</v>
      </c>
      <c r="DU476" s="227" t="str">
        <f t="shared" si="1311"/>
        <v>4T43</v>
      </c>
      <c r="DV476" s="227" t="str">
        <f t="shared" si="1311"/>
        <v>1T44</v>
      </c>
      <c r="DW476" s="227" t="str">
        <f t="shared" si="1311"/>
        <v>2T44</v>
      </c>
      <c r="DX476" s="227" t="str">
        <f t="shared" si="1311"/>
        <v>3T44</v>
      </c>
      <c r="DY476" s="227" t="str">
        <f t="shared" si="1311"/>
        <v>4T44</v>
      </c>
      <c r="DZ476" s="227" t="str">
        <f t="shared" si="1311"/>
        <v>1T45</v>
      </c>
      <c r="EA476" s="227" t="str">
        <f t="shared" si="1311"/>
        <v>2T45</v>
      </c>
      <c r="EB476" s="227" t="str">
        <f t="shared" si="1311"/>
        <v>3T45</v>
      </c>
      <c r="EC476" s="227" t="str">
        <f t="shared" si="1311"/>
        <v>4T45</v>
      </c>
      <c r="ED476" s="227" t="str">
        <f t="shared" si="1311"/>
        <v>1T46</v>
      </c>
      <c r="EE476" s="227" t="str">
        <f t="shared" si="1311"/>
        <v>2T46</v>
      </c>
      <c r="EF476" s="227" t="str">
        <f t="shared" si="1311"/>
        <v>3T46</v>
      </c>
      <c r="EG476" s="227" t="str">
        <f t="shared" si="1311"/>
        <v>4T46</v>
      </c>
      <c r="EH476" s="227" t="str">
        <f t="shared" si="1311"/>
        <v>1T47</v>
      </c>
      <c r="EI476" s="227" t="str">
        <f t="shared" si="1311"/>
        <v>2T47</v>
      </c>
      <c r="EJ476" s="227" t="str">
        <f t="shared" si="1311"/>
        <v>3T47</v>
      </c>
      <c r="EK476" s="227" t="str">
        <f t="shared" si="1311"/>
        <v>4T47</v>
      </c>
      <c r="EL476" s="227" t="str">
        <f t="shared" si="1311"/>
        <v>1T48</v>
      </c>
      <c r="EM476" s="227" t="str">
        <f t="shared" si="1311"/>
        <v>2T48</v>
      </c>
      <c r="EN476" s="227" t="str">
        <f t="shared" si="1311"/>
        <v>3T48</v>
      </c>
      <c r="EO476" s="227" t="str">
        <f t="shared" si="1311"/>
        <v>4T48</v>
      </c>
      <c r="EP476" s="227" t="str">
        <f t="shared" ref="EP476:FU476" si="1312">IF(MONTH(EP$459)&lt;=3,"1T",IF(MONTH(EP$459)&lt;=6,"2T",IF(MONTH(EP$459)&lt;=9,"3T","4T")))&amp;RIGHT(YEAR(EP$459),2)</f>
        <v>1T49</v>
      </c>
      <c r="EQ476" s="227" t="str">
        <f t="shared" si="1312"/>
        <v>2T49</v>
      </c>
      <c r="ER476" s="227" t="str">
        <f t="shared" si="1312"/>
        <v>3T49</v>
      </c>
      <c r="ES476" s="227" t="str">
        <f t="shared" si="1312"/>
        <v>4T49</v>
      </c>
      <c r="ET476" s="227" t="str">
        <f t="shared" si="1312"/>
        <v>1T50</v>
      </c>
      <c r="EU476" s="227" t="str">
        <f t="shared" si="1312"/>
        <v>2T50</v>
      </c>
      <c r="EV476" s="227" t="str">
        <f t="shared" si="1312"/>
        <v>3T50</v>
      </c>
      <c r="EW476" s="227" t="str">
        <f t="shared" si="1312"/>
        <v>4T50</v>
      </c>
      <c r="EX476" s="227" t="str">
        <f t="shared" si="1312"/>
        <v>1T51</v>
      </c>
      <c r="EY476" s="227" t="str">
        <f t="shared" si="1312"/>
        <v>2T51</v>
      </c>
      <c r="EZ476" s="227" t="str">
        <f t="shared" si="1312"/>
        <v>3T51</v>
      </c>
      <c r="FA476" s="227" t="str">
        <f t="shared" si="1312"/>
        <v>4T51</v>
      </c>
      <c r="FB476" s="227" t="str">
        <f t="shared" si="1312"/>
        <v>1T52</v>
      </c>
      <c r="FC476" s="227" t="str">
        <f t="shared" si="1312"/>
        <v>2T52</v>
      </c>
      <c r="FD476" s="227" t="str">
        <f t="shared" si="1312"/>
        <v>3T52</v>
      </c>
      <c r="FE476" s="227" t="str">
        <f t="shared" si="1312"/>
        <v>4T52</v>
      </c>
      <c r="FF476" s="227" t="str">
        <f t="shared" si="1312"/>
        <v>1T53</v>
      </c>
      <c r="FG476" s="227" t="str">
        <f t="shared" si="1312"/>
        <v>2T53</v>
      </c>
      <c r="FH476" s="227" t="str">
        <f t="shared" si="1312"/>
        <v>3T53</v>
      </c>
      <c r="FI476" s="227" t="str">
        <f t="shared" si="1312"/>
        <v>4T53</v>
      </c>
      <c r="FJ476" s="227" t="str">
        <f t="shared" si="1312"/>
        <v>1T54</v>
      </c>
      <c r="FK476" s="227" t="str">
        <f t="shared" si="1312"/>
        <v>2T54</v>
      </c>
      <c r="FL476" s="227" t="str">
        <f t="shared" si="1312"/>
        <v>3T54</v>
      </c>
      <c r="FM476" s="227" t="str">
        <f t="shared" si="1312"/>
        <v>4T54</v>
      </c>
      <c r="FN476" s="227" t="str">
        <f t="shared" si="1312"/>
        <v>1T55</v>
      </c>
      <c r="FO476" s="227" t="str">
        <f t="shared" si="1312"/>
        <v>2T55</v>
      </c>
      <c r="FP476" s="227" t="str">
        <f t="shared" si="1312"/>
        <v>3T55</v>
      </c>
      <c r="FQ476" s="227" t="str">
        <f t="shared" si="1312"/>
        <v>4T55</v>
      </c>
      <c r="FR476" s="227" t="str">
        <f t="shared" si="1312"/>
        <v>1T56</v>
      </c>
      <c r="FS476" s="227" t="str">
        <f t="shared" si="1312"/>
        <v>2T56</v>
      </c>
      <c r="FT476" s="227" t="str">
        <f t="shared" si="1312"/>
        <v>3T56</v>
      </c>
      <c r="FU476" s="227" t="str">
        <f t="shared" si="1312"/>
        <v>4T56</v>
      </c>
      <c r="FV476" s="227" t="str">
        <f t="shared" ref="FV476:GC476" si="1313">IF(MONTH(FV$459)&lt;=3,"1T",IF(MONTH(FV$459)&lt;=6,"2T",IF(MONTH(FV$459)&lt;=9,"3T","4T")))&amp;RIGHT(YEAR(FV$459),2)</f>
        <v>1T57</v>
      </c>
      <c r="FW476" s="227" t="str">
        <f t="shared" si="1313"/>
        <v>2T57</v>
      </c>
      <c r="FX476" s="227" t="str">
        <f t="shared" si="1313"/>
        <v>3T57</v>
      </c>
      <c r="FY476" s="227" t="str">
        <f t="shared" si="1313"/>
        <v>4T57</v>
      </c>
      <c r="FZ476" s="227" t="str">
        <f t="shared" si="1313"/>
        <v>1T58</v>
      </c>
      <c r="GA476" s="227" t="str">
        <f t="shared" si="1313"/>
        <v>2T58</v>
      </c>
      <c r="GB476" s="227" t="str">
        <f t="shared" si="1313"/>
        <v>3T58</v>
      </c>
      <c r="GC476" s="227" t="str">
        <f t="shared" si="1313"/>
        <v>4T58</v>
      </c>
      <c r="GD476" s="3"/>
    </row>
    <row r="477" spans="13:186" hidden="1" outlineLevel="1" x14ac:dyDescent="0.35">
      <c r="M477" s="5" t="s">
        <v>113</v>
      </c>
      <c r="N477" s="6">
        <v>46022</v>
      </c>
      <c r="O477" s="6">
        <f t="shared" ref="O477:AU477" si="1314">+N477+370-DAY(N477+370)</f>
        <v>46387</v>
      </c>
      <c r="P477" s="6">
        <f t="shared" si="1314"/>
        <v>46752</v>
      </c>
      <c r="Q477" s="6">
        <f t="shared" si="1314"/>
        <v>47118</v>
      </c>
      <c r="R477" s="6">
        <f t="shared" si="1314"/>
        <v>47483</v>
      </c>
      <c r="S477" s="6">
        <f t="shared" si="1314"/>
        <v>47848</v>
      </c>
      <c r="T477" s="6">
        <f t="shared" si="1314"/>
        <v>48213</v>
      </c>
      <c r="U477" s="6">
        <f t="shared" si="1314"/>
        <v>48579</v>
      </c>
      <c r="V477" s="6">
        <f t="shared" si="1314"/>
        <v>48944</v>
      </c>
      <c r="W477" s="6">
        <f t="shared" si="1314"/>
        <v>49309</v>
      </c>
      <c r="X477" s="6">
        <f t="shared" si="1314"/>
        <v>49674</v>
      </c>
      <c r="Y477" s="6">
        <f t="shared" si="1314"/>
        <v>50040</v>
      </c>
      <c r="Z477" s="6">
        <f t="shared" si="1314"/>
        <v>50405</v>
      </c>
      <c r="AA477" s="6">
        <f t="shared" si="1314"/>
        <v>50770</v>
      </c>
      <c r="AB477" s="6">
        <f t="shared" si="1314"/>
        <v>51135</v>
      </c>
      <c r="AC477" s="6">
        <f t="shared" si="1314"/>
        <v>51501</v>
      </c>
      <c r="AD477" s="6">
        <f t="shared" si="1314"/>
        <v>51866</v>
      </c>
      <c r="AE477" s="6">
        <f t="shared" si="1314"/>
        <v>52231</v>
      </c>
      <c r="AF477" s="6">
        <f t="shared" si="1314"/>
        <v>52596</v>
      </c>
      <c r="AG477" s="6">
        <f t="shared" si="1314"/>
        <v>52962</v>
      </c>
      <c r="AH477" s="6">
        <f t="shared" si="1314"/>
        <v>53327</v>
      </c>
      <c r="AI477" s="6">
        <f t="shared" si="1314"/>
        <v>53692</v>
      </c>
      <c r="AJ477" s="6">
        <f t="shared" si="1314"/>
        <v>54057</v>
      </c>
      <c r="AK477" s="6">
        <f t="shared" si="1314"/>
        <v>54423</v>
      </c>
      <c r="AL477" s="6">
        <f t="shared" si="1314"/>
        <v>54788</v>
      </c>
      <c r="AM477" s="6">
        <f t="shared" si="1314"/>
        <v>55153</v>
      </c>
      <c r="AN477" s="6">
        <f t="shared" si="1314"/>
        <v>55518</v>
      </c>
      <c r="AO477" s="6">
        <f t="shared" si="1314"/>
        <v>55884</v>
      </c>
      <c r="AP477" s="6">
        <f t="shared" si="1314"/>
        <v>56249</v>
      </c>
      <c r="AQ477" s="6">
        <f t="shared" si="1314"/>
        <v>56614</v>
      </c>
      <c r="AR477" s="6">
        <f t="shared" si="1314"/>
        <v>56979</v>
      </c>
      <c r="AS477" s="6">
        <f t="shared" si="1314"/>
        <v>57345</v>
      </c>
      <c r="AT477" s="6">
        <f t="shared" si="1314"/>
        <v>57710</v>
      </c>
      <c r="AU477" s="6">
        <f t="shared" si="1314"/>
        <v>58075</v>
      </c>
      <c r="AV477" s="4"/>
      <c r="AW477" s="5" t="s">
        <v>113</v>
      </c>
      <c r="AX477" s="8">
        <v>45747</v>
      </c>
      <c r="AY477" s="8">
        <f t="shared" ref="AY477:CD477" si="1315">+AX477+100-DAY(AX477+100)</f>
        <v>45838</v>
      </c>
      <c r="AZ477" s="8">
        <f t="shared" si="1315"/>
        <v>45930</v>
      </c>
      <c r="BA477" s="8">
        <f t="shared" si="1315"/>
        <v>46022</v>
      </c>
      <c r="BB477" s="8">
        <f t="shared" si="1315"/>
        <v>46112</v>
      </c>
      <c r="BC477" s="8">
        <f t="shared" si="1315"/>
        <v>46203</v>
      </c>
      <c r="BD477" s="8">
        <f t="shared" si="1315"/>
        <v>46295</v>
      </c>
      <c r="BE477" s="8">
        <f t="shared" si="1315"/>
        <v>46387</v>
      </c>
      <c r="BF477" s="8">
        <f t="shared" si="1315"/>
        <v>46477</v>
      </c>
      <c r="BG477" s="8">
        <f t="shared" si="1315"/>
        <v>46568</v>
      </c>
      <c r="BH477" s="8">
        <f t="shared" si="1315"/>
        <v>46660</v>
      </c>
      <c r="BI477" s="8">
        <f t="shared" si="1315"/>
        <v>46752</v>
      </c>
      <c r="BJ477" s="8">
        <f t="shared" si="1315"/>
        <v>46843</v>
      </c>
      <c r="BK477" s="8">
        <f t="shared" si="1315"/>
        <v>46934</v>
      </c>
      <c r="BL477" s="8">
        <f t="shared" si="1315"/>
        <v>47026</v>
      </c>
      <c r="BM477" s="8">
        <f t="shared" si="1315"/>
        <v>47118</v>
      </c>
      <c r="BN477" s="8">
        <f t="shared" si="1315"/>
        <v>47208</v>
      </c>
      <c r="BO477" s="8">
        <f t="shared" si="1315"/>
        <v>47299</v>
      </c>
      <c r="BP477" s="8">
        <f t="shared" si="1315"/>
        <v>47391</v>
      </c>
      <c r="BQ477" s="8">
        <f t="shared" si="1315"/>
        <v>47483</v>
      </c>
      <c r="BR477" s="8">
        <f t="shared" si="1315"/>
        <v>47573</v>
      </c>
      <c r="BS477" s="8">
        <f t="shared" si="1315"/>
        <v>47664</v>
      </c>
      <c r="BT477" s="8">
        <f t="shared" si="1315"/>
        <v>47756</v>
      </c>
      <c r="BU477" s="8">
        <f t="shared" si="1315"/>
        <v>47848</v>
      </c>
      <c r="BV477" s="8">
        <f t="shared" si="1315"/>
        <v>47938</v>
      </c>
      <c r="BW477" s="8">
        <f t="shared" si="1315"/>
        <v>48029</v>
      </c>
      <c r="BX477" s="8">
        <f t="shared" si="1315"/>
        <v>48121</v>
      </c>
      <c r="BY477" s="8">
        <f t="shared" si="1315"/>
        <v>48213</v>
      </c>
      <c r="BZ477" s="8">
        <f t="shared" si="1315"/>
        <v>48304</v>
      </c>
      <c r="CA477" s="8">
        <f t="shared" si="1315"/>
        <v>48395</v>
      </c>
      <c r="CB477" s="8">
        <f t="shared" si="1315"/>
        <v>48487</v>
      </c>
      <c r="CC477" s="8">
        <f t="shared" si="1315"/>
        <v>48579</v>
      </c>
      <c r="CD477" s="8">
        <f t="shared" si="1315"/>
        <v>48669</v>
      </c>
      <c r="CE477" s="8">
        <f t="shared" ref="CE477:DJ477" si="1316">+CD477+100-DAY(CD477+100)</f>
        <v>48760</v>
      </c>
      <c r="CF477" s="8">
        <f t="shared" si="1316"/>
        <v>48852</v>
      </c>
      <c r="CG477" s="8">
        <f t="shared" si="1316"/>
        <v>48944</v>
      </c>
      <c r="CH477" s="8">
        <f t="shared" si="1316"/>
        <v>49034</v>
      </c>
      <c r="CI477" s="8">
        <f t="shared" si="1316"/>
        <v>49125</v>
      </c>
      <c r="CJ477" s="8">
        <f t="shared" si="1316"/>
        <v>49217</v>
      </c>
      <c r="CK477" s="8">
        <f t="shared" si="1316"/>
        <v>49309</v>
      </c>
      <c r="CL477" s="8">
        <f t="shared" si="1316"/>
        <v>49399</v>
      </c>
      <c r="CM477" s="8">
        <f t="shared" si="1316"/>
        <v>49490</v>
      </c>
      <c r="CN477" s="8">
        <f t="shared" si="1316"/>
        <v>49582</v>
      </c>
      <c r="CO477" s="8">
        <f t="shared" si="1316"/>
        <v>49674</v>
      </c>
      <c r="CP477" s="8">
        <f t="shared" si="1316"/>
        <v>49765</v>
      </c>
      <c r="CQ477" s="8">
        <f t="shared" si="1316"/>
        <v>49856</v>
      </c>
      <c r="CR477" s="8">
        <f t="shared" si="1316"/>
        <v>49948</v>
      </c>
      <c r="CS477" s="8">
        <f t="shared" si="1316"/>
        <v>50040</v>
      </c>
      <c r="CT477" s="8">
        <f t="shared" si="1316"/>
        <v>50130</v>
      </c>
      <c r="CU477" s="8">
        <f t="shared" si="1316"/>
        <v>50221</v>
      </c>
      <c r="CV477" s="8">
        <f t="shared" si="1316"/>
        <v>50313</v>
      </c>
      <c r="CW477" s="8">
        <f t="shared" si="1316"/>
        <v>50405</v>
      </c>
      <c r="CX477" s="8">
        <f t="shared" si="1316"/>
        <v>50495</v>
      </c>
      <c r="CY477" s="8">
        <f t="shared" si="1316"/>
        <v>50586</v>
      </c>
      <c r="CZ477" s="8">
        <f t="shared" si="1316"/>
        <v>50678</v>
      </c>
      <c r="DA477" s="8">
        <f t="shared" si="1316"/>
        <v>50770</v>
      </c>
      <c r="DB477" s="8">
        <f t="shared" si="1316"/>
        <v>50860</v>
      </c>
      <c r="DC477" s="8">
        <f t="shared" si="1316"/>
        <v>50951</v>
      </c>
      <c r="DD477" s="8">
        <f t="shared" si="1316"/>
        <v>51043</v>
      </c>
      <c r="DE477" s="8">
        <f t="shared" si="1316"/>
        <v>51135</v>
      </c>
      <c r="DF477" s="8">
        <f t="shared" si="1316"/>
        <v>51226</v>
      </c>
      <c r="DG477" s="8">
        <f t="shared" si="1316"/>
        <v>51317</v>
      </c>
      <c r="DH477" s="8">
        <f t="shared" si="1316"/>
        <v>51409</v>
      </c>
      <c r="DI477" s="8">
        <f t="shared" si="1316"/>
        <v>51501</v>
      </c>
      <c r="DJ477" s="8">
        <f t="shared" si="1316"/>
        <v>51591</v>
      </c>
      <c r="DK477" s="8">
        <f t="shared" ref="DK477:EP477" si="1317">+DJ477+100-DAY(DJ477+100)</f>
        <v>51682</v>
      </c>
      <c r="DL477" s="8">
        <f t="shared" si="1317"/>
        <v>51774</v>
      </c>
      <c r="DM477" s="8">
        <f t="shared" si="1317"/>
        <v>51866</v>
      </c>
      <c r="DN477" s="8">
        <f t="shared" si="1317"/>
        <v>51956</v>
      </c>
      <c r="DO477" s="8">
        <f t="shared" si="1317"/>
        <v>52047</v>
      </c>
      <c r="DP477" s="8">
        <f t="shared" si="1317"/>
        <v>52139</v>
      </c>
      <c r="DQ477" s="8">
        <f t="shared" si="1317"/>
        <v>52231</v>
      </c>
      <c r="DR477" s="8">
        <f t="shared" si="1317"/>
        <v>52321</v>
      </c>
      <c r="DS477" s="8">
        <f t="shared" si="1317"/>
        <v>52412</v>
      </c>
      <c r="DT477" s="8">
        <f t="shared" si="1317"/>
        <v>52504</v>
      </c>
      <c r="DU477" s="8">
        <f t="shared" si="1317"/>
        <v>52596</v>
      </c>
      <c r="DV477" s="8">
        <f t="shared" si="1317"/>
        <v>52687</v>
      </c>
      <c r="DW477" s="8">
        <f t="shared" si="1317"/>
        <v>52778</v>
      </c>
      <c r="DX477" s="8">
        <f t="shared" si="1317"/>
        <v>52870</v>
      </c>
      <c r="DY477" s="8">
        <f t="shared" si="1317"/>
        <v>52962</v>
      </c>
      <c r="DZ477" s="8">
        <f t="shared" si="1317"/>
        <v>53052</v>
      </c>
      <c r="EA477" s="8">
        <f t="shared" si="1317"/>
        <v>53143</v>
      </c>
      <c r="EB477" s="8">
        <f t="shared" si="1317"/>
        <v>53235</v>
      </c>
      <c r="EC477" s="8">
        <f t="shared" si="1317"/>
        <v>53327</v>
      </c>
      <c r="ED477" s="8">
        <f t="shared" si="1317"/>
        <v>53417</v>
      </c>
      <c r="EE477" s="8">
        <f t="shared" si="1317"/>
        <v>53508</v>
      </c>
      <c r="EF477" s="8">
        <f t="shared" si="1317"/>
        <v>53600</v>
      </c>
      <c r="EG477" s="8">
        <f t="shared" si="1317"/>
        <v>53692</v>
      </c>
      <c r="EH477" s="8">
        <f t="shared" si="1317"/>
        <v>53782</v>
      </c>
      <c r="EI477" s="8">
        <f t="shared" si="1317"/>
        <v>53873</v>
      </c>
      <c r="EJ477" s="8">
        <f t="shared" si="1317"/>
        <v>53965</v>
      </c>
      <c r="EK477" s="8">
        <f t="shared" si="1317"/>
        <v>54057</v>
      </c>
      <c r="EL477" s="8">
        <f t="shared" si="1317"/>
        <v>54148</v>
      </c>
      <c r="EM477" s="8">
        <f t="shared" si="1317"/>
        <v>54239</v>
      </c>
      <c r="EN477" s="8">
        <f t="shared" si="1317"/>
        <v>54331</v>
      </c>
      <c r="EO477" s="8">
        <f t="shared" si="1317"/>
        <v>54423</v>
      </c>
      <c r="EP477" s="8">
        <f t="shared" si="1317"/>
        <v>54513</v>
      </c>
      <c r="EQ477" s="8">
        <f t="shared" ref="EQ477:FV477" si="1318">+EP477+100-DAY(EP477+100)</f>
        <v>54604</v>
      </c>
      <c r="ER477" s="8">
        <f t="shared" si="1318"/>
        <v>54696</v>
      </c>
      <c r="ES477" s="8">
        <f t="shared" si="1318"/>
        <v>54788</v>
      </c>
      <c r="ET477" s="8">
        <f t="shared" si="1318"/>
        <v>54878</v>
      </c>
      <c r="EU477" s="8">
        <f t="shared" si="1318"/>
        <v>54969</v>
      </c>
      <c r="EV477" s="8">
        <f t="shared" si="1318"/>
        <v>55061</v>
      </c>
      <c r="EW477" s="8">
        <f t="shared" si="1318"/>
        <v>55153</v>
      </c>
      <c r="EX477" s="8">
        <f t="shared" si="1318"/>
        <v>55243</v>
      </c>
      <c r="EY477" s="8">
        <f t="shared" si="1318"/>
        <v>55334</v>
      </c>
      <c r="EZ477" s="8">
        <f t="shared" si="1318"/>
        <v>55426</v>
      </c>
      <c r="FA477" s="8">
        <f t="shared" si="1318"/>
        <v>55518</v>
      </c>
      <c r="FB477" s="8">
        <f t="shared" si="1318"/>
        <v>55609</v>
      </c>
      <c r="FC477" s="8">
        <f t="shared" si="1318"/>
        <v>55700</v>
      </c>
      <c r="FD477" s="8">
        <f t="shared" si="1318"/>
        <v>55792</v>
      </c>
      <c r="FE477" s="8">
        <f t="shared" si="1318"/>
        <v>55884</v>
      </c>
      <c r="FF477" s="8">
        <f t="shared" si="1318"/>
        <v>55974</v>
      </c>
      <c r="FG477" s="8">
        <f t="shared" si="1318"/>
        <v>56065</v>
      </c>
      <c r="FH477" s="8">
        <f t="shared" si="1318"/>
        <v>56157</v>
      </c>
      <c r="FI477" s="8">
        <f t="shared" si="1318"/>
        <v>56249</v>
      </c>
      <c r="FJ477" s="8">
        <f t="shared" si="1318"/>
        <v>56339</v>
      </c>
      <c r="FK477" s="8">
        <f t="shared" si="1318"/>
        <v>56430</v>
      </c>
      <c r="FL477" s="8">
        <f t="shared" si="1318"/>
        <v>56522</v>
      </c>
      <c r="FM477" s="8">
        <f t="shared" si="1318"/>
        <v>56614</v>
      </c>
      <c r="FN477" s="8">
        <f t="shared" si="1318"/>
        <v>56704</v>
      </c>
      <c r="FO477" s="8">
        <f t="shared" si="1318"/>
        <v>56795</v>
      </c>
      <c r="FP477" s="8">
        <f t="shared" si="1318"/>
        <v>56887</v>
      </c>
      <c r="FQ477" s="8">
        <f t="shared" si="1318"/>
        <v>56979</v>
      </c>
      <c r="FR477" s="8">
        <f t="shared" si="1318"/>
        <v>57070</v>
      </c>
      <c r="FS477" s="8">
        <f t="shared" si="1318"/>
        <v>57161</v>
      </c>
      <c r="FT477" s="8">
        <f t="shared" si="1318"/>
        <v>57253</v>
      </c>
      <c r="FU477" s="8">
        <f t="shared" si="1318"/>
        <v>57345</v>
      </c>
      <c r="FV477" s="8">
        <f t="shared" si="1318"/>
        <v>57435</v>
      </c>
      <c r="FW477" s="8">
        <f t="shared" ref="FW477:GC477" si="1319">+FV477+100-DAY(FV477+100)</f>
        <v>57526</v>
      </c>
      <c r="FX477" s="8">
        <f t="shared" si="1319"/>
        <v>57618</v>
      </c>
      <c r="FY477" s="8">
        <f t="shared" si="1319"/>
        <v>57710</v>
      </c>
      <c r="FZ477" s="8">
        <f t="shared" si="1319"/>
        <v>57800</v>
      </c>
      <c r="GA477" s="8">
        <f t="shared" si="1319"/>
        <v>57891</v>
      </c>
      <c r="GB477" s="8">
        <f t="shared" si="1319"/>
        <v>57983</v>
      </c>
      <c r="GC477" s="8">
        <f t="shared" si="1319"/>
        <v>58075</v>
      </c>
      <c r="GD477" s="4"/>
    </row>
    <row r="478" spans="13:186" hidden="1" outlineLevel="1" x14ac:dyDescent="0.35">
      <c r="M478" s="7" t="s">
        <v>486</v>
      </c>
      <c r="N478" s="16">
        <f>N496/(N$532*24)*1000</f>
        <v>3201.1885869425196</v>
      </c>
      <c r="O478" s="16">
        <f t="shared" ref="O478:AU478" si="1320">O496/(O$532*24)*1000</f>
        <v>3216.773619999999</v>
      </c>
      <c r="P478" s="16">
        <f t="shared" si="1320"/>
        <v>3111.1839569863009</v>
      </c>
      <c r="Q478" s="16">
        <f t="shared" si="1320"/>
        <v>3090.4122200000002</v>
      </c>
      <c r="R478" s="16">
        <f t="shared" si="1320"/>
        <v>3090.4122199999993</v>
      </c>
      <c r="S478" s="16">
        <f t="shared" si="1320"/>
        <v>3090.4122199999993</v>
      </c>
      <c r="T478" s="16">
        <f t="shared" si="1320"/>
        <v>3090.4122199999993</v>
      </c>
      <c r="U478" s="16">
        <f t="shared" si="1320"/>
        <v>3090.4122200000002</v>
      </c>
      <c r="V478" s="16">
        <f t="shared" si="1320"/>
        <v>3090.4122199999993</v>
      </c>
      <c r="W478" s="16">
        <f t="shared" si="1320"/>
        <v>3090.4122199999993</v>
      </c>
      <c r="X478" s="16">
        <f t="shared" si="1320"/>
        <v>3011.8251720547942</v>
      </c>
      <c r="Y478" s="16">
        <f t="shared" si="1320"/>
        <v>3002.15292</v>
      </c>
      <c r="Z478" s="16">
        <f t="shared" si="1320"/>
        <v>3000.0999300821918</v>
      </c>
      <c r="AA478" s="16">
        <f t="shared" si="1320"/>
        <v>2966.47</v>
      </c>
      <c r="AB478" s="16">
        <f t="shared" si="1320"/>
        <v>3019.8934657534242</v>
      </c>
      <c r="AC478" s="16">
        <f t="shared" si="1320"/>
        <v>3069.9122136612023</v>
      </c>
      <c r="AD478" s="16">
        <f t="shared" si="1320"/>
        <v>2585.1999999999994</v>
      </c>
      <c r="AE478" s="16">
        <f t="shared" si="1320"/>
        <v>1032.6000000000001</v>
      </c>
      <c r="AF478" s="16">
        <f t="shared" si="1320"/>
        <v>1032.6000000000001</v>
      </c>
      <c r="AG478" s="16">
        <f t="shared" si="1320"/>
        <v>1032.6000000000001</v>
      </c>
      <c r="AH478" s="16">
        <f t="shared" si="1320"/>
        <v>129.6</v>
      </c>
      <c r="AI478" s="16">
        <f t="shared" si="1320"/>
        <v>129.6</v>
      </c>
      <c r="AJ478" s="16">
        <f t="shared" si="1320"/>
        <v>0</v>
      </c>
      <c r="AK478" s="16">
        <f t="shared" si="1320"/>
        <v>0</v>
      </c>
      <c r="AL478" s="16">
        <f t="shared" si="1320"/>
        <v>0</v>
      </c>
      <c r="AM478" s="16">
        <f t="shared" si="1320"/>
        <v>0</v>
      </c>
      <c r="AN478" s="16">
        <f t="shared" si="1320"/>
        <v>0</v>
      </c>
      <c r="AO478" s="16">
        <f t="shared" si="1320"/>
        <v>0</v>
      </c>
      <c r="AP478" s="16">
        <f t="shared" si="1320"/>
        <v>0</v>
      </c>
      <c r="AQ478" s="16">
        <f t="shared" si="1320"/>
        <v>0</v>
      </c>
      <c r="AR478" s="16">
        <f t="shared" si="1320"/>
        <v>0</v>
      </c>
      <c r="AS478" s="16">
        <f t="shared" si="1320"/>
        <v>0</v>
      </c>
      <c r="AT478" s="16">
        <f t="shared" si="1320"/>
        <v>0</v>
      </c>
      <c r="AU478" s="16">
        <f t="shared" si="1320"/>
        <v>0</v>
      </c>
      <c r="AW478" s="7" t="s">
        <v>486</v>
      </c>
      <c r="AX478" s="16">
        <f t="shared" ref="AX478:CC478" si="1321">AX496/(AX$532*24)*1000</f>
        <v>3185.3452384199995</v>
      </c>
      <c r="AY478" s="16">
        <f t="shared" si="1321"/>
        <v>3185.3452384199995</v>
      </c>
      <c r="AZ478" s="16">
        <f t="shared" si="1321"/>
        <v>3216.7736199999995</v>
      </c>
      <c r="BA478" s="16">
        <f t="shared" si="1321"/>
        <v>3216.7736199999995</v>
      </c>
      <c r="BB478" s="16">
        <f t="shared" si="1321"/>
        <v>3216.773619999999</v>
      </c>
      <c r="BC478" s="16">
        <f t="shared" si="1321"/>
        <v>3216.7736199999995</v>
      </c>
      <c r="BD478" s="16">
        <f t="shared" si="1321"/>
        <v>3216.7736199999995</v>
      </c>
      <c r="BE478" s="16">
        <f t="shared" si="1321"/>
        <v>3216.7736199999995</v>
      </c>
      <c r="BF478" s="16">
        <f t="shared" si="1321"/>
        <v>3174.6531533333332</v>
      </c>
      <c r="BG478" s="16">
        <f t="shared" si="1321"/>
        <v>3090.4122199999997</v>
      </c>
      <c r="BH478" s="16">
        <f t="shared" si="1321"/>
        <v>3090.4122199999997</v>
      </c>
      <c r="BI478" s="16">
        <f t="shared" si="1321"/>
        <v>3090.4122199999997</v>
      </c>
      <c r="BJ478" s="16">
        <f t="shared" si="1321"/>
        <v>3090.4122199999997</v>
      </c>
      <c r="BK478" s="16">
        <f t="shared" si="1321"/>
        <v>3090.4122199999997</v>
      </c>
      <c r="BL478" s="16">
        <f t="shared" si="1321"/>
        <v>3090.4122199999997</v>
      </c>
      <c r="BM478" s="16">
        <f t="shared" si="1321"/>
        <v>3090.4122199999997</v>
      </c>
      <c r="BN478" s="16">
        <f t="shared" si="1321"/>
        <v>3090.4122199999997</v>
      </c>
      <c r="BO478" s="16">
        <f t="shared" si="1321"/>
        <v>3090.4122199999997</v>
      </c>
      <c r="BP478" s="16">
        <f t="shared" si="1321"/>
        <v>3090.4122199999997</v>
      </c>
      <c r="BQ478" s="16">
        <f t="shared" si="1321"/>
        <v>3090.4122199999997</v>
      </c>
      <c r="BR478" s="16">
        <f t="shared" si="1321"/>
        <v>3090.4122199999997</v>
      </c>
      <c r="BS478" s="16">
        <f t="shared" si="1321"/>
        <v>3090.4122199999997</v>
      </c>
      <c r="BT478" s="16">
        <f t="shared" si="1321"/>
        <v>3090.4122199999997</v>
      </c>
      <c r="BU478" s="16">
        <f t="shared" si="1321"/>
        <v>3090.4122199999997</v>
      </c>
      <c r="BV478" s="16">
        <f t="shared" si="1321"/>
        <v>3090.4122199999997</v>
      </c>
      <c r="BW478" s="16">
        <f t="shared" si="1321"/>
        <v>3090.4122199999997</v>
      </c>
      <c r="BX478" s="16">
        <f t="shared" si="1321"/>
        <v>3090.4122199999997</v>
      </c>
      <c r="BY478" s="16">
        <f t="shared" si="1321"/>
        <v>3090.4122199999997</v>
      </c>
      <c r="BZ478" s="16">
        <f t="shared" si="1321"/>
        <v>3090.4122199999997</v>
      </c>
      <c r="CA478" s="16">
        <f t="shared" si="1321"/>
        <v>3090.4122199999997</v>
      </c>
      <c r="CB478" s="16">
        <f t="shared" si="1321"/>
        <v>3090.4122199999997</v>
      </c>
      <c r="CC478" s="16">
        <f t="shared" si="1321"/>
        <v>3090.4122199999997</v>
      </c>
      <c r="CD478" s="16">
        <f t="shared" ref="CD478:DI478" si="1322">CD496/(CD$532*24)*1000</f>
        <v>3090.4122199999997</v>
      </c>
      <c r="CE478" s="16">
        <f t="shared" si="1322"/>
        <v>3090.4122199999997</v>
      </c>
      <c r="CF478" s="16">
        <f t="shared" si="1322"/>
        <v>3090.4122199999997</v>
      </c>
      <c r="CG478" s="16">
        <f t="shared" si="1322"/>
        <v>3090.4122199999997</v>
      </c>
      <c r="CH478" s="16">
        <f t="shared" si="1322"/>
        <v>3090.4122199999997</v>
      </c>
      <c r="CI478" s="16">
        <f t="shared" si="1322"/>
        <v>3090.4122199999997</v>
      </c>
      <c r="CJ478" s="16">
        <f t="shared" si="1322"/>
        <v>3090.4122199999997</v>
      </c>
      <c r="CK478" s="16">
        <f t="shared" si="1322"/>
        <v>3090.4122199999997</v>
      </c>
      <c r="CL478" s="16">
        <f t="shared" si="1322"/>
        <v>3041.3792755555555</v>
      </c>
      <c r="CM478" s="16">
        <f t="shared" si="1322"/>
        <v>3002.15292</v>
      </c>
      <c r="CN478" s="16">
        <f t="shared" si="1322"/>
        <v>3002.15292</v>
      </c>
      <c r="CO478" s="16">
        <f t="shared" si="1322"/>
        <v>3002.15292</v>
      </c>
      <c r="CP478" s="16">
        <f t="shared" si="1322"/>
        <v>3002.15292</v>
      </c>
      <c r="CQ478" s="16">
        <f t="shared" si="1322"/>
        <v>3002.15292</v>
      </c>
      <c r="CR478" s="16">
        <f t="shared" si="1322"/>
        <v>3002.15292</v>
      </c>
      <c r="CS478" s="16">
        <f t="shared" si="1322"/>
        <v>3002.15292</v>
      </c>
      <c r="CT478" s="16">
        <f t="shared" si="1322"/>
        <v>3002.15292</v>
      </c>
      <c r="CU478" s="16">
        <f t="shared" si="1322"/>
        <v>3002.15292</v>
      </c>
      <c r="CV478" s="16">
        <f t="shared" si="1322"/>
        <v>3002.15292</v>
      </c>
      <c r="CW478" s="16">
        <f t="shared" si="1322"/>
        <v>2994.007905652174</v>
      </c>
      <c r="CX478" s="16">
        <f t="shared" si="1322"/>
        <v>2966.47</v>
      </c>
      <c r="CY478" s="16">
        <f t="shared" si="1322"/>
        <v>2966.47</v>
      </c>
      <c r="CZ478" s="16">
        <f t="shared" si="1322"/>
        <v>2966.47</v>
      </c>
      <c r="DA478" s="16">
        <f t="shared" si="1322"/>
        <v>2966.47</v>
      </c>
      <c r="DB478" s="16">
        <f t="shared" si="1322"/>
        <v>2931.1999999999994</v>
      </c>
      <c r="DC478" s="16">
        <f t="shared" si="1322"/>
        <v>2931.2</v>
      </c>
      <c r="DD478" s="16">
        <f t="shared" si="1322"/>
        <v>2931.1999999999994</v>
      </c>
      <c r="DE478" s="16">
        <f t="shared" si="1322"/>
        <v>3283.0816847826086</v>
      </c>
      <c r="DF478" s="16">
        <f t="shared" si="1322"/>
        <v>3232.6623</v>
      </c>
      <c r="DG478" s="16">
        <f t="shared" si="1322"/>
        <v>3232.6623</v>
      </c>
      <c r="DH478" s="16">
        <f t="shared" si="1322"/>
        <v>3232.6623</v>
      </c>
      <c r="DI478" s="16">
        <f t="shared" si="1322"/>
        <v>2585.1999999999998</v>
      </c>
      <c r="DJ478" s="16">
        <f t="shared" ref="DJ478:EO478" si="1323">DJ496/(DJ$532*24)*1000</f>
        <v>2585.1999999999994</v>
      </c>
      <c r="DK478" s="16">
        <f t="shared" si="1323"/>
        <v>2585.1999999999998</v>
      </c>
      <c r="DL478" s="16">
        <f t="shared" si="1323"/>
        <v>2585.1999999999998</v>
      </c>
      <c r="DM478" s="16">
        <f t="shared" si="1323"/>
        <v>2585.1999999999998</v>
      </c>
      <c r="DN478" s="16">
        <f t="shared" si="1323"/>
        <v>1032.6000000000001</v>
      </c>
      <c r="DO478" s="16">
        <f t="shared" si="1323"/>
        <v>1032.6000000000001</v>
      </c>
      <c r="DP478" s="16">
        <f t="shared" si="1323"/>
        <v>1032.6000000000001</v>
      </c>
      <c r="DQ478" s="16">
        <f t="shared" si="1323"/>
        <v>1032.6000000000001</v>
      </c>
      <c r="DR478" s="16">
        <f t="shared" si="1323"/>
        <v>1032.6000000000001</v>
      </c>
      <c r="DS478" s="16">
        <f t="shared" si="1323"/>
        <v>1032.6000000000001</v>
      </c>
      <c r="DT478" s="16">
        <f t="shared" si="1323"/>
        <v>1032.6000000000001</v>
      </c>
      <c r="DU478" s="16">
        <f t="shared" si="1323"/>
        <v>1032.6000000000001</v>
      </c>
      <c r="DV478" s="16">
        <f t="shared" si="1323"/>
        <v>1032.6000000000001</v>
      </c>
      <c r="DW478" s="16">
        <f t="shared" si="1323"/>
        <v>1032.6000000000001</v>
      </c>
      <c r="DX478" s="16">
        <f t="shared" si="1323"/>
        <v>1032.6000000000001</v>
      </c>
      <c r="DY478" s="16">
        <f t="shared" si="1323"/>
        <v>1032.6000000000001</v>
      </c>
      <c r="DZ478" s="16">
        <f t="shared" si="1323"/>
        <v>129.59999999999997</v>
      </c>
      <c r="EA478" s="16">
        <f t="shared" si="1323"/>
        <v>129.59999999999997</v>
      </c>
      <c r="EB478" s="16">
        <f t="shared" si="1323"/>
        <v>129.6</v>
      </c>
      <c r="EC478" s="16">
        <f t="shared" si="1323"/>
        <v>129.6</v>
      </c>
      <c r="ED478" s="16">
        <f t="shared" si="1323"/>
        <v>129.59999999999997</v>
      </c>
      <c r="EE478" s="16">
        <f t="shared" si="1323"/>
        <v>129.59999999999997</v>
      </c>
      <c r="EF478" s="16">
        <f t="shared" si="1323"/>
        <v>129.6</v>
      </c>
      <c r="EG478" s="16">
        <f t="shared" si="1323"/>
        <v>129.6</v>
      </c>
      <c r="EH478" s="16">
        <f t="shared" si="1323"/>
        <v>0</v>
      </c>
      <c r="EI478" s="16">
        <f t="shared" si="1323"/>
        <v>0</v>
      </c>
      <c r="EJ478" s="16">
        <f t="shared" si="1323"/>
        <v>0</v>
      </c>
      <c r="EK478" s="16">
        <f t="shared" si="1323"/>
        <v>0</v>
      </c>
      <c r="EL478" s="16">
        <f t="shared" si="1323"/>
        <v>0</v>
      </c>
      <c r="EM478" s="16">
        <f t="shared" si="1323"/>
        <v>0</v>
      </c>
      <c r="EN478" s="16">
        <f t="shared" si="1323"/>
        <v>0</v>
      </c>
      <c r="EO478" s="16">
        <f t="shared" si="1323"/>
        <v>0</v>
      </c>
      <c r="EP478" s="16">
        <f t="shared" ref="EP478:FU478" si="1324">EP496/(EP$532*24)*1000</f>
        <v>0</v>
      </c>
      <c r="EQ478" s="16">
        <f t="shared" si="1324"/>
        <v>0</v>
      </c>
      <c r="ER478" s="16">
        <f t="shared" si="1324"/>
        <v>0</v>
      </c>
      <c r="ES478" s="16">
        <f t="shared" si="1324"/>
        <v>0</v>
      </c>
      <c r="ET478" s="16">
        <f t="shared" si="1324"/>
        <v>0</v>
      </c>
      <c r="EU478" s="16">
        <f t="shared" si="1324"/>
        <v>0</v>
      </c>
      <c r="EV478" s="16">
        <f t="shared" si="1324"/>
        <v>0</v>
      </c>
      <c r="EW478" s="16">
        <f t="shared" si="1324"/>
        <v>0</v>
      </c>
      <c r="EX478" s="16">
        <f t="shared" si="1324"/>
        <v>0</v>
      </c>
      <c r="EY478" s="16">
        <f t="shared" si="1324"/>
        <v>0</v>
      </c>
      <c r="EZ478" s="16">
        <f t="shared" si="1324"/>
        <v>0</v>
      </c>
      <c r="FA478" s="16">
        <f t="shared" si="1324"/>
        <v>0</v>
      </c>
      <c r="FB478" s="16">
        <f t="shared" si="1324"/>
        <v>0</v>
      </c>
      <c r="FC478" s="16">
        <f t="shared" si="1324"/>
        <v>0</v>
      </c>
      <c r="FD478" s="16">
        <f t="shared" si="1324"/>
        <v>0</v>
      </c>
      <c r="FE478" s="16">
        <f t="shared" si="1324"/>
        <v>0</v>
      </c>
      <c r="FF478" s="16">
        <f t="shared" si="1324"/>
        <v>0</v>
      </c>
      <c r="FG478" s="16">
        <f t="shared" si="1324"/>
        <v>0</v>
      </c>
      <c r="FH478" s="16">
        <f t="shared" si="1324"/>
        <v>0</v>
      </c>
      <c r="FI478" s="16">
        <f t="shared" si="1324"/>
        <v>0</v>
      </c>
      <c r="FJ478" s="16">
        <f t="shared" si="1324"/>
        <v>0</v>
      </c>
      <c r="FK478" s="16">
        <f t="shared" si="1324"/>
        <v>0</v>
      </c>
      <c r="FL478" s="16">
        <f t="shared" si="1324"/>
        <v>0</v>
      </c>
      <c r="FM478" s="16">
        <f t="shared" si="1324"/>
        <v>0</v>
      </c>
      <c r="FN478" s="16">
        <f t="shared" si="1324"/>
        <v>0</v>
      </c>
      <c r="FO478" s="16">
        <f t="shared" si="1324"/>
        <v>0</v>
      </c>
      <c r="FP478" s="16">
        <f t="shared" si="1324"/>
        <v>0</v>
      </c>
      <c r="FQ478" s="16">
        <f t="shared" si="1324"/>
        <v>0</v>
      </c>
      <c r="FR478" s="16">
        <f t="shared" si="1324"/>
        <v>0</v>
      </c>
      <c r="FS478" s="16">
        <f t="shared" si="1324"/>
        <v>0</v>
      </c>
      <c r="FT478" s="16">
        <f t="shared" si="1324"/>
        <v>0</v>
      </c>
      <c r="FU478" s="16">
        <f t="shared" si="1324"/>
        <v>0</v>
      </c>
      <c r="FV478" s="16">
        <f t="shared" ref="FV478:GC478" si="1325">FV496/(FV$532*24)*1000</f>
        <v>0</v>
      </c>
      <c r="FW478" s="16">
        <f t="shared" si="1325"/>
        <v>0</v>
      </c>
      <c r="FX478" s="16">
        <f t="shared" si="1325"/>
        <v>0</v>
      </c>
      <c r="FY478" s="16">
        <f t="shared" si="1325"/>
        <v>0</v>
      </c>
      <c r="FZ478" s="16">
        <f t="shared" si="1325"/>
        <v>0</v>
      </c>
      <c r="GA478" s="16">
        <f t="shared" si="1325"/>
        <v>0</v>
      </c>
      <c r="GB478" s="16">
        <f t="shared" si="1325"/>
        <v>0</v>
      </c>
      <c r="GC478" s="16">
        <f t="shared" si="1325"/>
        <v>0</v>
      </c>
    </row>
    <row r="479" spans="13:186" hidden="1" outlineLevel="1" x14ac:dyDescent="0.35">
      <c r="M479" s="9" t="s">
        <v>671</v>
      </c>
      <c r="N479" s="17">
        <f t="shared" ref="N479:AU479" si="1326">N497/(N$532*24)*1000</f>
        <v>495.54299863013694</v>
      </c>
      <c r="O479" s="17">
        <f t="shared" si="1326"/>
        <v>557.52930000000003</v>
      </c>
      <c r="P479" s="17">
        <f t="shared" si="1326"/>
        <v>557.52930000000003</v>
      </c>
      <c r="Q479" s="17">
        <f t="shared" si="1326"/>
        <v>557.52930000000003</v>
      </c>
      <c r="R479" s="17">
        <f t="shared" si="1326"/>
        <v>557.52930000000003</v>
      </c>
      <c r="S479" s="17">
        <f t="shared" si="1326"/>
        <v>557.52930000000003</v>
      </c>
      <c r="T479" s="17">
        <f t="shared" si="1326"/>
        <v>557.52930000000003</v>
      </c>
      <c r="U479" s="17">
        <f t="shared" si="1326"/>
        <v>557.52930000000003</v>
      </c>
      <c r="V479" s="17">
        <f t="shared" si="1326"/>
        <v>557.52930000000003</v>
      </c>
      <c r="W479" s="17">
        <f t="shared" si="1326"/>
        <v>557.52930000000003</v>
      </c>
      <c r="X479" s="17">
        <f t="shared" si="1326"/>
        <v>478.94225205479455</v>
      </c>
      <c r="Y479" s="17">
        <f t="shared" si="1326"/>
        <v>469.27000000000004</v>
      </c>
      <c r="Z479" s="17">
        <f t="shared" si="1326"/>
        <v>469.2700000000001</v>
      </c>
      <c r="AA479" s="17">
        <f t="shared" si="1326"/>
        <v>469.2700000000001</v>
      </c>
      <c r="AB479" s="17">
        <f t="shared" si="1326"/>
        <v>522.69346575342468</v>
      </c>
      <c r="AC479" s="17">
        <f t="shared" si="1326"/>
        <v>609.7122136612021</v>
      </c>
      <c r="AD479" s="17">
        <f t="shared" si="1326"/>
        <v>125</v>
      </c>
      <c r="AE479" s="17">
        <f t="shared" si="1326"/>
        <v>125</v>
      </c>
      <c r="AF479" s="17">
        <f t="shared" si="1326"/>
        <v>125</v>
      </c>
      <c r="AG479" s="17">
        <f t="shared" si="1326"/>
        <v>125</v>
      </c>
      <c r="AH479" s="17">
        <f t="shared" si="1326"/>
        <v>0</v>
      </c>
      <c r="AI479" s="17">
        <f t="shared" si="1326"/>
        <v>0</v>
      </c>
      <c r="AJ479" s="17">
        <f t="shared" si="1326"/>
        <v>0</v>
      </c>
      <c r="AK479" s="17">
        <f t="shared" si="1326"/>
        <v>0</v>
      </c>
      <c r="AL479" s="17">
        <f t="shared" si="1326"/>
        <v>0</v>
      </c>
      <c r="AM479" s="17">
        <f t="shared" si="1326"/>
        <v>0</v>
      </c>
      <c r="AN479" s="17">
        <f t="shared" si="1326"/>
        <v>0</v>
      </c>
      <c r="AO479" s="17">
        <f t="shared" si="1326"/>
        <v>0</v>
      </c>
      <c r="AP479" s="17">
        <f t="shared" si="1326"/>
        <v>0</v>
      </c>
      <c r="AQ479" s="17">
        <f t="shared" si="1326"/>
        <v>0</v>
      </c>
      <c r="AR479" s="17">
        <f t="shared" si="1326"/>
        <v>0</v>
      </c>
      <c r="AS479" s="17">
        <f t="shared" si="1326"/>
        <v>0</v>
      </c>
      <c r="AT479" s="17">
        <f t="shared" si="1326"/>
        <v>0</v>
      </c>
      <c r="AU479" s="17">
        <f t="shared" si="1326"/>
        <v>0</v>
      </c>
      <c r="AW479" s="9" t="s">
        <v>671</v>
      </c>
      <c r="AX479" s="17">
        <f t="shared" ref="AX479:CC479" si="1327">AX497/(AX$532*24)*1000</f>
        <v>432.52930000000003</v>
      </c>
      <c r="AY479" s="17">
        <f t="shared" si="1327"/>
        <v>432.52929999999998</v>
      </c>
      <c r="AZ479" s="17">
        <f t="shared" si="1327"/>
        <v>557.52930000000003</v>
      </c>
      <c r="BA479" s="17">
        <f t="shared" si="1327"/>
        <v>557.52930000000003</v>
      </c>
      <c r="BB479" s="17">
        <f t="shared" si="1327"/>
        <v>557.52930000000003</v>
      </c>
      <c r="BC479" s="17">
        <f t="shared" si="1327"/>
        <v>557.52930000000003</v>
      </c>
      <c r="BD479" s="17">
        <f t="shared" si="1327"/>
        <v>557.52930000000003</v>
      </c>
      <c r="BE479" s="17">
        <f t="shared" si="1327"/>
        <v>557.52930000000003</v>
      </c>
      <c r="BF479" s="17">
        <f t="shared" si="1327"/>
        <v>557.52930000000003</v>
      </c>
      <c r="BG479" s="17">
        <f t="shared" si="1327"/>
        <v>557.52930000000003</v>
      </c>
      <c r="BH479" s="17">
        <f t="shared" si="1327"/>
        <v>557.52930000000003</v>
      </c>
      <c r="BI479" s="17">
        <f t="shared" si="1327"/>
        <v>557.52930000000003</v>
      </c>
      <c r="BJ479" s="17">
        <f t="shared" si="1327"/>
        <v>557.52930000000003</v>
      </c>
      <c r="BK479" s="17">
        <f t="shared" si="1327"/>
        <v>557.52930000000003</v>
      </c>
      <c r="BL479" s="17">
        <f t="shared" si="1327"/>
        <v>557.52930000000003</v>
      </c>
      <c r="BM479" s="17">
        <f t="shared" si="1327"/>
        <v>557.52930000000003</v>
      </c>
      <c r="BN479" s="17">
        <f t="shared" si="1327"/>
        <v>557.52930000000003</v>
      </c>
      <c r="BO479" s="17">
        <f t="shared" si="1327"/>
        <v>557.52930000000003</v>
      </c>
      <c r="BP479" s="17">
        <f t="shared" si="1327"/>
        <v>557.52930000000003</v>
      </c>
      <c r="BQ479" s="17">
        <f t="shared" si="1327"/>
        <v>557.52930000000003</v>
      </c>
      <c r="BR479" s="17">
        <f t="shared" si="1327"/>
        <v>557.52930000000003</v>
      </c>
      <c r="BS479" s="17">
        <f t="shared" si="1327"/>
        <v>557.52930000000003</v>
      </c>
      <c r="BT479" s="17">
        <f t="shared" si="1327"/>
        <v>557.52930000000003</v>
      </c>
      <c r="BU479" s="17">
        <f t="shared" si="1327"/>
        <v>557.52930000000003</v>
      </c>
      <c r="BV479" s="17">
        <f t="shared" si="1327"/>
        <v>557.52930000000003</v>
      </c>
      <c r="BW479" s="17">
        <f t="shared" si="1327"/>
        <v>557.52930000000003</v>
      </c>
      <c r="BX479" s="17">
        <f t="shared" si="1327"/>
        <v>557.52930000000003</v>
      </c>
      <c r="BY479" s="17">
        <f t="shared" si="1327"/>
        <v>557.52930000000003</v>
      </c>
      <c r="BZ479" s="17">
        <f t="shared" si="1327"/>
        <v>557.52930000000003</v>
      </c>
      <c r="CA479" s="17">
        <f t="shared" si="1327"/>
        <v>557.52930000000003</v>
      </c>
      <c r="CB479" s="17">
        <f t="shared" si="1327"/>
        <v>557.52930000000003</v>
      </c>
      <c r="CC479" s="17">
        <f t="shared" si="1327"/>
        <v>557.52930000000003</v>
      </c>
      <c r="CD479" s="17">
        <f t="shared" ref="CD479:DI479" si="1328">CD497/(CD$532*24)*1000</f>
        <v>557.52930000000003</v>
      </c>
      <c r="CE479" s="17">
        <f t="shared" si="1328"/>
        <v>557.52930000000003</v>
      </c>
      <c r="CF479" s="17">
        <f t="shared" si="1328"/>
        <v>557.52930000000003</v>
      </c>
      <c r="CG479" s="17">
        <f t="shared" si="1328"/>
        <v>557.52930000000003</v>
      </c>
      <c r="CH479" s="17">
        <f t="shared" si="1328"/>
        <v>557.52930000000003</v>
      </c>
      <c r="CI479" s="17">
        <f t="shared" si="1328"/>
        <v>557.52930000000003</v>
      </c>
      <c r="CJ479" s="17">
        <f t="shared" si="1328"/>
        <v>557.52930000000003</v>
      </c>
      <c r="CK479" s="17">
        <f t="shared" si="1328"/>
        <v>557.52930000000003</v>
      </c>
      <c r="CL479" s="17">
        <f t="shared" si="1328"/>
        <v>508.49635555555551</v>
      </c>
      <c r="CM479" s="17">
        <f t="shared" si="1328"/>
        <v>469.27</v>
      </c>
      <c r="CN479" s="17">
        <f t="shared" si="1328"/>
        <v>469.27</v>
      </c>
      <c r="CO479" s="17">
        <f t="shared" si="1328"/>
        <v>469.27</v>
      </c>
      <c r="CP479" s="17">
        <f t="shared" si="1328"/>
        <v>469.27</v>
      </c>
      <c r="CQ479" s="17">
        <f t="shared" si="1328"/>
        <v>469.27</v>
      </c>
      <c r="CR479" s="17">
        <f t="shared" si="1328"/>
        <v>469.27</v>
      </c>
      <c r="CS479" s="17">
        <f t="shared" si="1328"/>
        <v>469.27</v>
      </c>
      <c r="CT479" s="17">
        <f t="shared" si="1328"/>
        <v>469.27000000000004</v>
      </c>
      <c r="CU479" s="17">
        <f t="shared" si="1328"/>
        <v>469.27</v>
      </c>
      <c r="CV479" s="17">
        <f t="shared" si="1328"/>
        <v>469.27</v>
      </c>
      <c r="CW479" s="17">
        <f t="shared" si="1328"/>
        <v>469.27</v>
      </c>
      <c r="CX479" s="17">
        <f t="shared" si="1328"/>
        <v>469.27000000000004</v>
      </c>
      <c r="CY479" s="17">
        <f t="shared" si="1328"/>
        <v>469.27</v>
      </c>
      <c r="CZ479" s="17">
        <f t="shared" si="1328"/>
        <v>469.27</v>
      </c>
      <c r="DA479" s="17">
        <f t="shared" si="1328"/>
        <v>469.27</v>
      </c>
      <c r="DB479" s="17">
        <f t="shared" si="1328"/>
        <v>434.00000000000006</v>
      </c>
      <c r="DC479" s="17">
        <f t="shared" si="1328"/>
        <v>433.99999999999994</v>
      </c>
      <c r="DD479" s="17">
        <f t="shared" si="1328"/>
        <v>434</v>
      </c>
      <c r="DE479" s="17">
        <f t="shared" si="1328"/>
        <v>785.88168478260866</v>
      </c>
      <c r="DF479" s="17">
        <f t="shared" si="1328"/>
        <v>772.46229999999991</v>
      </c>
      <c r="DG479" s="17">
        <f t="shared" si="1328"/>
        <v>772.46229999999991</v>
      </c>
      <c r="DH479" s="17">
        <f t="shared" si="1328"/>
        <v>772.46230000000003</v>
      </c>
      <c r="DI479" s="17">
        <f t="shared" si="1328"/>
        <v>125</v>
      </c>
      <c r="DJ479" s="17">
        <f t="shared" ref="DJ479:EO479" si="1329">DJ497/(DJ$532*24)*1000</f>
        <v>125</v>
      </c>
      <c r="DK479" s="17">
        <f t="shared" si="1329"/>
        <v>125</v>
      </c>
      <c r="DL479" s="17">
        <f t="shared" si="1329"/>
        <v>125</v>
      </c>
      <c r="DM479" s="17">
        <f t="shared" si="1329"/>
        <v>125</v>
      </c>
      <c r="DN479" s="17">
        <f t="shared" si="1329"/>
        <v>125</v>
      </c>
      <c r="DO479" s="17">
        <f t="shared" si="1329"/>
        <v>125</v>
      </c>
      <c r="DP479" s="17">
        <f t="shared" si="1329"/>
        <v>125</v>
      </c>
      <c r="DQ479" s="17">
        <f t="shared" si="1329"/>
        <v>125</v>
      </c>
      <c r="DR479" s="17">
        <f t="shared" si="1329"/>
        <v>125</v>
      </c>
      <c r="DS479" s="17">
        <f t="shared" si="1329"/>
        <v>125</v>
      </c>
      <c r="DT479" s="17">
        <f t="shared" si="1329"/>
        <v>125</v>
      </c>
      <c r="DU479" s="17">
        <f t="shared" si="1329"/>
        <v>125</v>
      </c>
      <c r="DV479" s="17">
        <f t="shared" si="1329"/>
        <v>125</v>
      </c>
      <c r="DW479" s="17">
        <f t="shared" si="1329"/>
        <v>125</v>
      </c>
      <c r="DX479" s="17">
        <f t="shared" si="1329"/>
        <v>125</v>
      </c>
      <c r="DY479" s="17">
        <f t="shared" si="1329"/>
        <v>125</v>
      </c>
      <c r="DZ479" s="17">
        <f t="shared" si="1329"/>
        <v>0</v>
      </c>
      <c r="EA479" s="17">
        <f t="shared" si="1329"/>
        <v>0</v>
      </c>
      <c r="EB479" s="17">
        <f t="shared" si="1329"/>
        <v>0</v>
      </c>
      <c r="EC479" s="17">
        <f t="shared" si="1329"/>
        <v>0</v>
      </c>
      <c r="ED479" s="17">
        <f t="shared" si="1329"/>
        <v>0</v>
      </c>
      <c r="EE479" s="17">
        <f t="shared" si="1329"/>
        <v>0</v>
      </c>
      <c r="EF479" s="17">
        <f t="shared" si="1329"/>
        <v>0</v>
      </c>
      <c r="EG479" s="17">
        <f t="shared" si="1329"/>
        <v>0</v>
      </c>
      <c r="EH479" s="17">
        <f t="shared" si="1329"/>
        <v>0</v>
      </c>
      <c r="EI479" s="17">
        <f t="shared" si="1329"/>
        <v>0</v>
      </c>
      <c r="EJ479" s="17">
        <f t="shared" si="1329"/>
        <v>0</v>
      </c>
      <c r="EK479" s="17">
        <f t="shared" si="1329"/>
        <v>0</v>
      </c>
      <c r="EL479" s="17">
        <f t="shared" si="1329"/>
        <v>0</v>
      </c>
      <c r="EM479" s="17">
        <f t="shared" si="1329"/>
        <v>0</v>
      </c>
      <c r="EN479" s="17">
        <f t="shared" si="1329"/>
        <v>0</v>
      </c>
      <c r="EO479" s="17">
        <f t="shared" si="1329"/>
        <v>0</v>
      </c>
      <c r="EP479" s="17">
        <f t="shared" ref="EP479:FU479" si="1330">EP497/(EP$532*24)*1000</f>
        <v>0</v>
      </c>
      <c r="EQ479" s="17">
        <f t="shared" si="1330"/>
        <v>0</v>
      </c>
      <c r="ER479" s="17">
        <f t="shared" si="1330"/>
        <v>0</v>
      </c>
      <c r="ES479" s="17">
        <f t="shared" si="1330"/>
        <v>0</v>
      </c>
      <c r="ET479" s="17">
        <f t="shared" si="1330"/>
        <v>0</v>
      </c>
      <c r="EU479" s="17">
        <f t="shared" si="1330"/>
        <v>0</v>
      </c>
      <c r="EV479" s="17">
        <f t="shared" si="1330"/>
        <v>0</v>
      </c>
      <c r="EW479" s="17">
        <f t="shared" si="1330"/>
        <v>0</v>
      </c>
      <c r="EX479" s="17">
        <f t="shared" si="1330"/>
        <v>0</v>
      </c>
      <c r="EY479" s="17">
        <f t="shared" si="1330"/>
        <v>0</v>
      </c>
      <c r="EZ479" s="17">
        <f t="shared" si="1330"/>
        <v>0</v>
      </c>
      <c r="FA479" s="17">
        <f t="shared" si="1330"/>
        <v>0</v>
      </c>
      <c r="FB479" s="17">
        <f t="shared" si="1330"/>
        <v>0</v>
      </c>
      <c r="FC479" s="17">
        <f t="shared" si="1330"/>
        <v>0</v>
      </c>
      <c r="FD479" s="17">
        <f t="shared" si="1330"/>
        <v>0</v>
      </c>
      <c r="FE479" s="17">
        <f t="shared" si="1330"/>
        <v>0</v>
      </c>
      <c r="FF479" s="17">
        <f t="shared" si="1330"/>
        <v>0</v>
      </c>
      <c r="FG479" s="17">
        <f t="shared" si="1330"/>
        <v>0</v>
      </c>
      <c r="FH479" s="17">
        <f t="shared" si="1330"/>
        <v>0</v>
      </c>
      <c r="FI479" s="17">
        <f t="shared" si="1330"/>
        <v>0</v>
      </c>
      <c r="FJ479" s="17">
        <f t="shared" si="1330"/>
        <v>0</v>
      </c>
      <c r="FK479" s="17">
        <f t="shared" si="1330"/>
        <v>0</v>
      </c>
      <c r="FL479" s="17">
        <f t="shared" si="1330"/>
        <v>0</v>
      </c>
      <c r="FM479" s="17">
        <f t="shared" si="1330"/>
        <v>0</v>
      </c>
      <c r="FN479" s="17">
        <f t="shared" si="1330"/>
        <v>0</v>
      </c>
      <c r="FO479" s="17">
        <f t="shared" si="1330"/>
        <v>0</v>
      </c>
      <c r="FP479" s="17">
        <f t="shared" si="1330"/>
        <v>0</v>
      </c>
      <c r="FQ479" s="17">
        <f t="shared" si="1330"/>
        <v>0</v>
      </c>
      <c r="FR479" s="17">
        <f t="shared" si="1330"/>
        <v>0</v>
      </c>
      <c r="FS479" s="17">
        <f t="shared" si="1330"/>
        <v>0</v>
      </c>
      <c r="FT479" s="17">
        <f t="shared" si="1330"/>
        <v>0</v>
      </c>
      <c r="FU479" s="17">
        <f t="shared" si="1330"/>
        <v>0</v>
      </c>
      <c r="FV479" s="17">
        <f t="shared" ref="FV479:GC479" si="1331">FV497/(FV$532*24)*1000</f>
        <v>0</v>
      </c>
      <c r="FW479" s="17">
        <f t="shared" si="1331"/>
        <v>0</v>
      </c>
      <c r="FX479" s="17">
        <f t="shared" si="1331"/>
        <v>0</v>
      </c>
      <c r="FY479" s="17">
        <f t="shared" si="1331"/>
        <v>0</v>
      </c>
      <c r="FZ479" s="17">
        <f t="shared" si="1331"/>
        <v>0</v>
      </c>
      <c r="GA479" s="17">
        <f t="shared" si="1331"/>
        <v>0</v>
      </c>
      <c r="GB479" s="17">
        <f t="shared" si="1331"/>
        <v>0</v>
      </c>
      <c r="GC479" s="17">
        <f t="shared" si="1331"/>
        <v>0</v>
      </c>
    </row>
    <row r="480" spans="13:186" hidden="1" outlineLevel="1" x14ac:dyDescent="0.35">
      <c r="M480" s="9" t="s">
        <v>731</v>
      </c>
      <c r="N480" s="17">
        <f t="shared" ref="N480:AU480" si="1332">N498/(N$532*24)*1000</f>
        <v>0</v>
      </c>
      <c r="O480" s="17">
        <f t="shared" si="1332"/>
        <v>0</v>
      </c>
      <c r="P480" s="17">
        <f t="shared" si="1332"/>
        <v>0</v>
      </c>
      <c r="Q480" s="17">
        <f t="shared" si="1332"/>
        <v>0</v>
      </c>
      <c r="R480" s="17">
        <f t="shared" si="1332"/>
        <v>0</v>
      </c>
      <c r="S480" s="17">
        <f t="shared" si="1332"/>
        <v>0</v>
      </c>
      <c r="T480" s="17">
        <f t="shared" si="1332"/>
        <v>0</v>
      </c>
      <c r="U480" s="17">
        <f t="shared" si="1332"/>
        <v>0</v>
      </c>
      <c r="V480" s="17">
        <f t="shared" si="1332"/>
        <v>0</v>
      </c>
      <c r="W480" s="17">
        <f t="shared" si="1332"/>
        <v>0</v>
      </c>
      <c r="X480" s="17">
        <f t="shared" si="1332"/>
        <v>0</v>
      </c>
      <c r="Y480" s="17">
        <f t="shared" si="1332"/>
        <v>0</v>
      </c>
      <c r="Z480" s="17">
        <f t="shared" si="1332"/>
        <v>0</v>
      </c>
      <c r="AA480" s="17">
        <f t="shared" si="1332"/>
        <v>0</v>
      </c>
      <c r="AB480" s="17">
        <f t="shared" si="1332"/>
        <v>0</v>
      </c>
      <c r="AC480" s="17">
        <f t="shared" si="1332"/>
        <v>0</v>
      </c>
      <c r="AD480" s="17">
        <f t="shared" si="1332"/>
        <v>0</v>
      </c>
      <c r="AE480" s="17">
        <f t="shared" si="1332"/>
        <v>0</v>
      </c>
      <c r="AF480" s="17">
        <f t="shared" si="1332"/>
        <v>0</v>
      </c>
      <c r="AG480" s="17">
        <f t="shared" si="1332"/>
        <v>0</v>
      </c>
      <c r="AH480" s="17">
        <f t="shared" si="1332"/>
        <v>0</v>
      </c>
      <c r="AI480" s="17">
        <f t="shared" si="1332"/>
        <v>0</v>
      </c>
      <c r="AJ480" s="17">
        <f t="shared" si="1332"/>
        <v>0</v>
      </c>
      <c r="AK480" s="17">
        <f t="shared" si="1332"/>
        <v>0</v>
      </c>
      <c r="AL480" s="17">
        <f t="shared" si="1332"/>
        <v>0</v>
      </c>
      <c r="AM480" s="17">
        <f t="shared" si="1332"/>
        <v>0</v>
      </c>
      <c r="AN480" s="17">
        <f t="shared" si="1332"/>
        <v>0</v>
      </c>
      <c r="AO480" s="17">
        <f t="shared" si="1332"/>
        <v>0</v>
      </c>
      <c r="AP480" s="17">
        <f t="shared" si="1332"/>
        <v>0</v>
      </c>
      <c r="AQ480" s="17">
        <f t="shared" si="1332"/>
        <v>0</v>
      </c>
      <c r="AR480" s="17">
        <f t="shared" si="1332"/>
        <v>0</v>
      </c>
      <c r="AS480" s="17">
        <f t="shared" si="1332"/>
        <v>0</v>
      </c>
      <c r="AT480" s="17">
        <f t="shared" si="1332"/>
        <v>0</v>
      </c>
      <c r="AU480" s="17">
        <f t="shared" si="1332"/>
        <v>0</v>
      </c>
      <c r="AW480" s="9" t="s">
        <v>731</v>
      </c>
      <c r="AX480" s="17">
        <f t="shared" ref="AX480:CC480" si="1333">AX498/(AX$532*24)*1000</f>
        <v>0</v>
      </c>
      <c r="AY480" s="17">
        <f t="shared" si="1333"/>
        <v>0</v>
      </c>
      <c r="AZ480" s="17">
        <f t="shared" si="1333"/>
        <v>0</v>
      </c>
      <c r="BA480" s="17">
        <f t="shared" si="1333"/>
        <v>0</v>
      </c>
      <c r="BB480" s="17">
        <f t="shared" si="1333"/>
        <v>0</v>
      </c>
      <c r="BC480" s="17">
        <f t="shared" si="1333"/>
        <v>0</v>
      </c>
      <c r="BD480" s="17">
        <f t="shared" si="1333"/>
        <v>0</v>
      </c>
      <c r="BE480" s="17">
        <f t="shared" si="1333"/>
        <v>0</v>
      </c>
      <c r="BF480" s="17">
        <f t="shared" si="1333"/>
        <v>0</v>
      </c>
      <c r="BG480" s="17">
        <f t="shared" si="1333"/>
        <v>0</v>
      </c>
      <c r="BH480" s="17">
        <f t="shared" si="1333"/>
        <v>0</v>
      </c>
      <c r="BI480" s="17">
        <f t="shared" si="1333"/>
        <v>0</v>
      </c>
      <c r="BJ480" s="17">
        <f t="shared" si="1333"/>
        <v>0</v>
      </c>
      <c r="BK480" s="17">
        <f t="shared" si="1333"/>
        <v>0</v>
      </c>
      <c r="BL480" s="17">
        <f t="shared" si="1333"/>
        <v>0</v>
      </c>
      <c r="BM480" s="17">
        <f t="shared" si="1333"/>
        <v>0</v>
      </c>
      <c r="BN480" s="17">
        <f t="shared" si="1333"/>
        <v>0</v>
      </c>
      <c r="BO480" s="17">
        <f t="shared" si="1333"/>
        <v>0</v>
      </c>
      <c r="BP480" s="17">
        <f t="shared" si="1333"/>
        <v>0</v>
      </c>
      <c r="BQ480" s="17">
        <f t="shared" si="1333"/>
        <v>0</v>
      </c>
      <c r="BR480" s="17">
        <f t="shared" si="1333"/>
        <v>0</v>
      </c>
      <c r="BS480" s="17">
        <f t="shared" si="1333"/>
        <v>0</v>
      </c>
      <c r="BT480" s="17">
        <f t="shared" si="1333"/>
        <v>0</v>
      </c>
      <c r="BU480" s="17">
        <f t="shared" si="1333"/>
        <v>0</v>
      </c>
      <c r="BV480" s="17">
        <f t="shared" si="1333"/>
        <v>0</v>
      </c>
      <c r="BW480" s="17">
        <f t="shared" si="1333"/>
        <v>0</v>
      </c>
      <c r="BX480" s="17">
        <f t="shared" si="1333"/>
        <v>0</v>
      </c>
      <c r="BY480" s="17">
        <f t="shared" si="1333"/>
        <v>0</v>
      </c>
      <c r="BZ480" s="17">
        <f t="shared" si="1333"/>
        <v>0</v>
      </c>
      <c r="CA480" s="17">
        <f t="shared" si="1333"/>
        <v>0</v>
      </c>
      <c r="CB480" s="17">
        <f t="shared" si="1333"/>
        <v>0</v>
      </c>
      <c r="CC480" s="17">
        <f t="shared" si="1333"/>
        <v>0</v>
      </c>
      <c r="CD480" s="17">
        <f t="shared" ref="CD480:DI480" si="1334">CD498/(CD$532*24)*1000</f>
        <v>0</v>
      </c>
      <c r="CE480" s="17">
        <f t="shared" si="1334"/>
        <v>0</v>
      </c>
      <c r="CF480" s="17">
        <f t="shared" si="1334"/>
        <v>0</v>
      </c>
      <c r="CG480" s="17">
        <f t="shared" si="1334"/>
        <v>0</v>
      </c>
      <c r="CH480" s="17">
        <f t="shared" si="1334"/>
        <v>0</v>
      </c>
      <c r="CI480" s="17">
        <f t="shared" si="1334"/>
        <v>0</v>
      </c>
      <c r="CJ480" s="17">
        <f t="shared" si="1334"/>
        <v>0</v>
      </c>
      <c r="CK480" s="17">
        <f t="shared" si="1334"/>
        <v>0</v>
      </c>
      <c r="CL480" s="17">
        <f t="shared" si="1334"/>
        <v>0</v>
      </c>
      <c r="CM480" s="17">
        <f t="shared" si="1334"/>
        <v>0</v>
      </c>
      <c r="CN480" s="17">
        <f t="shared" si="1334"/>
        <v>0</v>
      </c>
      <c r="CO480" s="17">
        <f t="shared" si="1334"/>
        <v>0</v>
      </c>
      <c r="CP480" s="17">
        <f t="shared" si="1334"/>
        <v>0</v>
      </c>
      <c r="CQ480" s="17">
        <f t="shared" si="1334"/>
        <v>0</v>
      </c>
      <c r="CR480" s="17">
        <f t="shared" si="1334"/>
        <v>0</v>
      </c>
      <c r="CS480" s="17">
        <f t="shared" si="1334"/>
        <v>0</v>
      </c>
      <c r="CT480" s="17">
        <f t="shared" si="1334"/>
        <v>0</v>
      </c>
      <c r="CU480" s="17">
        <f t="shared" si="1334"/>
        <v>0</v>
      </c>
      <c r="CV480" s="17">
        <f t="shared" si="1334"/>
        <v>0</v>
      </c>
      <c r="CW480" s="17">
        <f t="shared" si="1334"/>
        <v>0</v>
      </c>
      <c r="CX480" s="17">
        <f t="shared" si="1334"/>
        <v>0</v>
      </c>
      <c r="CY480" s="17">
        <f t="shared" si="1334"/>
        <v>0</v>
      </c>
      <c r="CZ480" s="17">
        <f t="shared" si="1334"/>
        <v>0</v>
      </c>
      <c r="DA480" s="17">
        <f t="shared" si="1334"/>
        <v>0</v>
      </c>
      <c r="DB480" s="17">
        <f t="shared" si="1334"/>
        <v>0</v>
      </c>
      <c r="DC480" s="17">
        <f t="shared" si="1334"/>
        <v>0</v>
      </c>
      <c r="DD480" s="17">
        <f t="shared" si="1334"/>
        <v>0</v>
      </c>
      <c r="DE480" s="17">
        <f t="shared" si="1334"/>
        <v>0</v>
      </c>
      <c r="DF480" s="17">
        <f t="shared" si="1334"/>
        <v>0</v>
      </c>
      <c r="DG480" s="17">
        <f t="shared" si="1334"/>
        <v>0</v>
      </c>
      <c r="DH480" s="17">
        <f t="shared" si="1334"/>
        <v>0</v>
      </c>
      <c r="DI480" s="17">
        <f t="shared" si="1334"/>
        <v>0</v>
      </c>
      <c r="DJ480" s="17">
        <f t="shared" ref="DJ480:EO480" si="1335">DJ498/(DJ$532*24)*1000</f>
        <v>0</v>
      </c>
      <c r="DK480" s="17">
        <f t="shared" si="1335"/>
        <v>0</v>
      </c>
      <c r="DL480" s="17">
        <f t="shared" si="1335"/>
        <v>0</v>
      </c>
      <c r="DM480" s="17">
        <f t="shared" si="1335"/>
        <v>0</v>
      </c>
      <c r="DN480" s="17">
        <f t="shared" si="1335"/>
        <v>0</v>
      </c>
      <c r="DO480" s="17">
        <f t="shared" si="1335"/>
        <v>0</v>
      </c>
      <c r="DP480" s="17">
        <f t="shared" si="1335"/>
        <v>0</v>
      </c>
      <c r="DQ480" s="17">
        <f t="shared" si="1335"/>
        <v>0</v>
      </c>
      <c r="DR480" s="17">
        <f t="shared" si="1335"/>
        <v>0</v>
      </c>
      <c r="DS480" s="17">
        <f t="shared" si="1335"/>
        <v>0</v>
      </c>
      <c r="DT480" s="17">
        <f t="shared" si="1335"/>
        <v>0</v>
      </c>
      <c r="DU480" s="17">
        <f t="shared" si="1335"/>
        <v>0</v>
      </c>
      <c r="DV480" s="17">
        <f t="shared" si="1335"/>
        <v>0</v>
      </c>
      <c r="DW480" s="17">
        <f t="shared" si="1335"/>
        <v>0</v>
      </c>
      <c r="DX480" s="17">
        <f t="shared" si="1335"/>
        <v>0</v>
      </c>
      <c r="DY480" s="17">
        <f t="shared" si="1335"/>
        <v>0</v>
      </c>
      <c r="DZ480" s="17">
        <f t="shared" si="1335"/>
        <v>0</v>
      </c>
      <c r="EA480" s="17">
        <f t="shared" si="1335"/>
        <v>0</v>
      </c>
      <c r="EB480" s="17">
        <f t="shared" si="1335"/>
        <v>0</v>
      </c>
      <c r="EC480" s="17">
        <f t="shared" si="1335"/>
        <v>0</v>
      </c>
      <c r="ED480" s="17">
        <f t="shared" si="1335"/>
        <v>0</v>
      </c>
      <c r="EE480" s="17">
        <f t="shared" si="1335"/>
        <v>0</v>
      </c>
      <c r="EF480" s="17">
        <f t="shared" si="1335"/>
        <v>0</v>
      </c>
      <c r="EG480" s="17">
        <f t="shared" si="1335"/>
        <v>0</v>
      </c>
      <c r="EH480" s="17">
        <f t="shared" si="1335"/>
        <v>0</v>
      </c>
      <c r="EI480" s="17">
        <f t="shared" si="1335"/>
        <v>0</v>
      </c>
      <c r="EJ480" s="17">
        <f t="shared" si="1335"/>
        <v>0</v>
      </c>
      <c r="EK480" s="17">
        <f t="shared" si="1335"/>
        <v>0</v>
      </c>
      <c r="EL480" s="17">
        <f t="shared" si="1335"/>
        <v>0</v>
      </c>
      <c r="EM480" s="17">
        <f t="shared" si="1335"/>
        <v>0</v>
      </c>
      <c r="EN480" s="17">
        <f t="shared" si="1335"/>
        <v>0</v>
      </c>
      <c r="EO480" s="17">
        <f t="shared" si="1335"/>
        <v>0</v>
      </c>
      <c r="EP480" s="17">
        <f t="shared" ref="EP480:FU480" si="1336">EP498/(EP$532*24)*1000</f>
        <v>0</v>
      </c>
      <c r="EQ480" s="17">
        <f t="shared" si="1336"/>
        <v>0</v>
      </c>
      <c r="ER480" s="17">
        <f t="shared" si="1336"/>
        <v>0</v>
      </c>
      <c r="ES480" s="17">
        <f t="shared" si="1336"/>
        <v>0</v>
      </c>
      <c r="ET480" s="17">
        <f t="shared" si="1336"/>
        <v>0</v>
      </c>
      <c r="EU480" s="17">
        <f t="shared" si="1336"/>
        <v>0</v>
      </c>
      <c r="EV480" s="17">
        <f t="shared" si="1336"/>
        <v>0</v>
      </c>
      <c r="EW480" s="17">
        <f t="shared" si="1336"/>
        <v>0</v>
      </c>
      <c r="EX480" s="17">
        <f t="shared" si="1336"/>
        <v>0</v>
      </c>
      <c r="EY480" s="17">
        <f t="shared" si="1336"/>
        <v>0</v>
      </c>
      <c r="EZ480" s="17">
        <f t="shared" si="1336"/>
        <v>0</v>
      </c>
      <c r="FA480" s="17">
        <f t="shared" si="1336"/>
        <v>0</v>
      </c>
      <c r="FB480" s="17">
        <f t="shared" si="1336"/>
        <v>0</v>
      </c>
      <c r="FC480" s="17">
        <f t="shared" si="1336"/>
        <v>0</v>
      </c>
      <c r="FD480" s="17">
        <f t="shared" si="1336"/>
        <v>0</v>
      </c>
      <c r="FE480" s="17">
        <f t="shared" si="1336"/>
        <v>0</v>
      </c>
      <c r="FF480" s="17">
        <f t="shared" si="1336"/>
        <v>0</v>
      </c>
      <c r="FG480" s="17">
        <f t="shared" si="1336"/>
        <v>0</v>
      </c>
      <c r="FH480" s="17">
        <f t="shared" si="1336"/>
        <v>0</v>
      </c>
      <c r="FI480" s="17">
        <f t="shared" si="1336"/>
        <v>0</v>
      </c>
      <c r="FJ480" s="17">
        <f t="shared" si="1336"/>
        <v>0</v>
      </c>
      <c r="FK480" s="17">
        <f t="shared" si="1336"/>
        <v>0</v>
      </c>
      <c r="FL480" s="17">
        <f t="shared" si="1336"/>
        <v>0</v>
      </c>
      <c r="FM480" s="17">
        <f t="shared" si="1336"/>
        <v>0</v>
      </c>
      <c r="FN480" s="17">
        <f t="shared" si="1336"/>
        <v>0</v>
      </c>
      <c r="FO480" s="17">
        <f t="shared" si="1336"/>
        <v>0</v>
      </c>
      <c r="FP480" s="17">
        <f t="shared" si="1336"/>
        <v>0</v>
      </c>
      <c r="FQ480" s="17">
        <f t="shared" si="1336"/>
        <v>0</v>
      </c>
      <c r="FR480" s="17">
        <f t="shared" si="1336"/>
        <v>0</v>
      </c>
      <c r="FS480" s="17">
        <f t="shared" si="1336"/>
        <v>0</v>
      </c>
      <c r="FT480" s="17">
        <f t="shared" si="1336"/>
        <v>0</v>
      </c>
      <c r="FU480" s="17">
        <f t="shared" si="1336"/>
        <v>0</v>
      </c>
      <c r="FV480" s="17">
        <f t="shared" ref="FV480:GC480" si="1337">FV498/(FV$532*24)*1000</f>
        <v>0</v>
      </c>
      <c r="FW480" s="17">
        <f t="shared" si="1337"/>
        <v>0</v>
      </c>
      <c r="FX480" s="17">
        <f t="shared" si="1337"/>
        <v>0</v>
      </c>
      <c r="FY480" s="17">
        <f t="shared" si="1337"/>
        <v>0</v>
      </c>
      <c r="FZ480" s="17">
        <f t="shared" si="1337"/>
        <v>0</v>
      </c>
      <c r="GA480" s="17">
        <f t="shared" si="1337"/>
        <v>0</v>
      </c>
      <c r="GB480" s="17">
        <f t="shared" si="1337"/>
        <v>0</v>
      </c>
      <c r="GC480" s="17">
        <f t="shared" si="1337"/>
        <v>0</v>
      </c>
    </row>
    <row r="481" spans="13:186" hidden="1" outlineLevel="1" x14ac:dyDescent="0.35">
      <c r="M481" s="9" t="s">
        <v>732</v>
      </c>
      <c r="N481" s="17">
        <f t="shared" ref="N481:AU481" si="1338">N499/(N$532*24)*1000</f>
        <v>119.08418831238356</v>
      </c>
      <c r="O481" s="17">
        <f t="shared" si="1338"/>
        <v>72.682919999999996</v>
      </c>
      <c r="P481" s="17">
        <f t="shared" si="1338"/>
        <v>72.682919999999996</v>
      </c>
      <c r="Q481" s="17">
        <f t="shared" si="1338"/>
        <v>72.68292000000001</v>
      </c>
      <c r="R481" s="17">
        <f t="shared" si="1338"/>
        <v>72.682919999999996</v>
      </c>
      <c r="S481" s="17">
        <f t="shared" si="1338"/>
        <v>72.682919999999996</v>
      </c>
      <c r="T481" s="17">
        <f t="shared" si="1338"/>
        <v>72.682919999999996</v>
      </c>
      <c r="U481" s="17">
        <f t="shared" si="1338"/>
        <v>72.68292000000001</v>
      </c>
      <c r="V481" s="17">
        <f t="shared" si="1338"/>
        <v>72.682919999999996</v>
      </c>
      <c r="W481" s="17">
        <f t="shared" si="1338"/>
        <v>72.682919999999996</v>
      </c>
      <c r="X481" s="17">
        <f t="shared" si="1338"/>
        <v>72.682919999999996</v>
      </c>
      <c r="Y481" s="17">
        <f t="shared" si="1338"/>
        <v>72.68292000000001</v>
      </c>
      <c r="Z481" s="17">
        <f t="shared" si="1338"/>
        <v>70.629930082191791</v>
      </c>
      <c r="AA481" s="17">
        <f t="shared" si="1338"/>
        <v>37</v>
      </c>
      <c r="AB481" s="17">
        <f t="shared" si="1338"/>
        <v>37</v>
      </c>
      <c r="AC481" s="17">
        <f t="shared" si="1338"/>
        <v>0</v>
      </c>
      <c r="AD481" s="17">
        <f t="shared" si="1338"/>
        <v>0</v>
      </c>
      <c r="AE481" s="17">
        <f t="shared" si="1338"/>
        <v>0</v>
      </c>
      <c r="AF481" s="17">
        <f t="shared" si="1338"/>
        <v>0</v>
      </c>
      <c r="AG481" s="17">
        <f t="shared" si="1338"/>
        <v>0</v>
      </c>
      <c r="AH481" s="17">
        <f t="shared" si="1338"/>
        <v>0</v>
      </c>
      <c r="AI481" s="17">
        <f t="shared" si="1338"/>
        <v>0</v>
      </c>
      <c r="AJ481" s="17">
        <f t="shared" si="1338"/>
        <v>0</v>
      </c>
      <c r="AK481" s="17">
        <f t="shared" si="1338"/>
        <v>0</v>
      </c>
      <c r="AL481" s="17">
        <f t="shared" si="1338"/>
        <v>0</v>
      </c>
      <c r="AM481" s="17">
        <f t="shared" si="1338"/>
        <v>0</v>
      </c>
      <c r="AN481" s="17">
        <f t="shared" si="1338"/>
        <v>0</v>
      </c>
      <c r="AO481" s="17">
        <f t="shared" si="1338"/>
        <v>0</v>
      </c>
      <c r="AP481" s="17">
        <f t="shared" si="1338"/>
        <v>0</v>
      </c>
      <c r="AQ481" s="17">
        <f t="shared" si="1338"/>
        <v>0</v>
      </c>
      <c r="AR481" s="17">
        <f t="shared" si="1338"/>
        <v>0</v>
      </c>
      <c r="AS481" s="17">
        <f t="shared" si="1338"/>
        <v>0</v>
      </c>
      <c r="AT481" s="17">
        <f t="shared" si="1338"/>
        <v>0</v>
      </c>
      <c r="AU481" s="17">
        <f t="shared" si="1338"/>
        <v>0</v>
      </c>
      <c r="AW481" s="9" t="s">
        <v>732</v>
      </c>
      <c r="AX481" s="17">
        <f t="shared" ref="AX481:CC481" si="1339">AX499/(AX$532*24)*1000</f>
        <v>166.25453841999999</v>
      </c>
      <c r="AY481" s="17">
        <f t="shared" si="1339"/>
        <v>166.25453842000002</v>
      </c>
      <c r="AZ481" s="17">
        <f t="shared" si="1339"/>
        <v>72.68292000000001</v>
      </c>
      <c r="BA481" s="17">
        <f t="shared" si="1339"/>
        <v>72.68292000000001</v>
      </c>
      <c r="BB481" s="17">
        <f t="shared" si="1339"/>
        <v>72.682919999999996</v>
      </c>
      <c r="BC481" s="17">
        <f t="shared" si="1339"/>
        <v>72.68292000000001</v>
      </c>
      <c r="BD481" s="17">
        <f t="shared" si="1339"/>
        <v>72.68292000000001</v>
      </c>
      <c r="BE481" s="17">
        <f t="shared" si="1339"/>
        <v>72.68292000000001</v>
      </c>
      <c r="BF481" s="17">
        <f t="shared" si="1339"/>
        <v>72.682919999999996</v>
      </c>
      <c r="BG481" s="17">
        <f t="shared" si="1339"/>
        <v>72.68292000000001</v>
      </c>
      <c r="BH481" s="17">
        <f t="shared" si="1339"/>
        <v>72.68292000000001</v>
      </c>
      <c r="BI481" s="17">
        <f t="shared" si="1339"/>
        <v>72.68292000000001</v>
      </c>
      <c r="BJ481" s="17">
        <f t="shared" si="1339"/>
        <v>72.68292000000001</v>
      </c>
      <c r="BK481" s="17">
        <f t="shared" si="1339"/>
        <v>72.68292000000001</v>
      </c>
      <c r="BL481" s="17">
        <f t="shared" si="1339"/>
        <v>72.68292000000001</v>
      </c>
      <c r="BM481" s="17">
        <f t="shared" si="1339"/>
        <v>72.68292000000001</v>
      </c>
      <c r="BN481" s="17">
        <f t="shared" si="1339"/>
        <v>72.682919999999996</v>
      </c>
      <c r="BO481" s="17">
        <f t="shared" si="1339"/>
        <v>72.68292000000001</v>
      </c>
      <c r="BP481" s="17">
        <f t="shared" si="1339"/>
        <v>72.68292000000001</v>
      </c>
      <c r="BQ481" s="17">
        <f t="shared" si="1339"/>
        <v>72.68292000000001</v>
      </c>
      <c r="BR481" s="17">
        <f t="shared" si="1339"/>
        <v>72.682919999999996</v>
      </c>
      <c r="BS481" s="17">
        <f t="shared" si="1339"/>
        <v>72.68292000000001</v>
      </c>
      <c r="BT481" s="17">
        <f t="shared" si="1339"/>
        <v>72.68292000000001</v>
      </c>
      <c r="BU481" s="17">
        <f t="shared" si="1339"/>
        <v>72.68292000000001</v>
      </c>
      <c r="BV481" s="17">
        <f t="shared" si="1339"/>
        <v>72.682919999999996</v>
      </c>
      <c r="BW481" s="17">
        <f t="shared" si="1339"/>
        <v>72.68292000000001</v>
      </c>
      <c r="BX481" s="17">
        <f t="shared" si="1339"/>
        <v>72.68292000000001</v>
      </c>
      <c r="BY481" s="17">
        <f t="shared" si="1339"/>
        <v>72.68292000000001</v>
      </c>
      <c r="BZ481" s="17">
        <f t="shared" si="1339"/>
        <v>72.68292000000001</v>
      </c>
      <c r="CA481" s="17">
        <f t="shared" si="1339"/>
        <v>72.68292000000001</v>
      </c>
      <c r="CB481" s="17">
        <f t="shared" si="1339"/>
        <v>72.68292000000001</v>
      </c>
      <c r="CC481" s="17">
        <f t="shared" si="1339"/>
        <v>72.68292000000001</v>
      </c>
      <c r="CD481" s="17">
        <f t="shared" ref="CD481:DI481" si="1340">CD499/(CD$532*24)*1000</f>
        <v>72.682919999999996</v>
      </c>
      <c r="CE481" s="17">
        <f t="shared" si="1340"/>
        <v>72.68292000000001</v>
      </c>
      <c r="CF481" s="17">
        <f t="shared" si="1340"/>
        <v>72.68292000000001</v>
      </c>
      <c r="CG481" s="17">
        <f t="shared" si="1340"/>
        <v>72.68292000000001</v>
      </c>
      <c r="CH481" s="17">
        <f t="shared" si="1340"/>
        <v>72.682919999999996</v>
      </c>
      <c r="CI481" s="17">
        <f t="shared" si="1340"/>
        <v>72.68292000000001</v>
      </c>
      <c r="CJ481" s="17">
        <f t="shared" si="1340"/>
        <v>72.68292000000001</v>
      </c>
      <c r="CK481" s="17">
        <f t="shared" si="1340"/>
        <v>72.68292000000001</v>
      </c>
      <c r="CL481" s="17">
        <f t="shared" si="1340"/>
        <v>72.682919999999996</v>
      </c>
      <c r="CM481" s="17">
        <f t="shared" si="1340"/>
        <v>72.68292000000001</v>
      </c>
      <c r="CN481" s="17">
        <f t="shared" si="1340"/>
        <v>72.68292000000001</v>
      </c>
      <c r="CO481" s="17">
        <f t="shared" si="1340"/>
        <v>72.68292000000001</v>
      </c>
      <c r="CP481" s="17">
        <f t="shared" si="1340"/>
        <v>72.68292000000001</v>
      </c>
      <c r="CQ481" s="17">
        <f t="shared" si="1340"/>
        <v>72.68292000000001</v>
      </c>
      <c r="CR481" s="17">
        <f t="shared" si="1340"/>
        <v>72.68292000000001</v>
      </c>
      <c r="CS481" s="17">
        <f t="shared" si="1340"/>
        <v>72.68292000000001</v>
      </c>
      <c r="CT481" s="17">
        <f t="shared" si="1340"/>
        <v>72.682919999999996</v>
      </c>
      <c r="CU481" s="17">
        <f t="shared" si="1340"/>
        <v>72.68292000000001</v>
      </c>
      <c r="CV481" s="17">
        <f t="shared" si="1340"/>
        <v>72.68292000000001</v>
      </c>
      <c r="CW481" s="17">
        <f t="shared" si="1340"/>
        <v>64.537905652173919</v>
      </c>
      <c r="CX481" s="17">
        <f t="shared" si="1340"/>
        <v>37</v>
      </c>
      <c r="CY481" s="17">
        <f t="shared" si="1340"/>
        <v>37.000000000000007</v>
      </c>
      <c r="CZ481" s="17">
        <f t="shared" si="1340"/>
        <v>37</v>
      </c>
      <c r="DA481" s="17">
        <f t="shared" si="1340"/>
        <v>37</v>
      </c>
      <c r="DB481" s="17">
        <f t="shared" si="1340"/>
        <v>37</v>
      </c>
      <c r="DC481" s="17">
        <f t="shared" si="1340"/>
        <v>37.000000000000007</v>
      </c>
      <c r="DD481" s="17">
        <f t="shared" si="1340"/>
        <v>37</v>
      </c>
      <c r="DE481" s="17">
        <f t="shared" si="1340"/>
        <v>37</v>
      </c>
      <c r="DF481" s="17">
        <f t="shared" si="1340"/>
        <v>0</v>
      </c>
      <c r="DG481" s="17">
        <f t="shared" si="1340"/>
        <v>0</v>
      </c>
      <c r="DH481" s="17">
        <f t="shared" si="1340"/>
        <v>0</v>
      </c>
      <c r="DI481" s="17">
        <f t="shared" si="1340"/>
        <v>0</v>
      </c>
      <c r="DJ481" s="17">
        <f t="shared" ref="DJ481:EO481" si="1341">DJ499/(DJ$532*24)*1000</f>
        <v>0</v>
      </c>
      <c r="DK481" s="17">
        <f t="shared" si="1341"/>
        <v>0</v>
      </c>
      <c r="DL481" s="17">
        <f t="shared" si="1341"/>
        <v>0</v>
      </c>
      <c r="DM481" s="17">
        <f t="shared" si="1341"/>
        <v>0</v>
      </c>
      <c r="DN481" s="17">
        <f t="shared" si="1341"/>
        <v>0</v>
      </c>
      <c r="DO481" s="17">
        <f t="shared" si="1341"/>
        <v>0</v>
      </c>
      <c r="DP481" s="17">
        <f t="shared" si="1341"/>
        <v>0</v>
      </c>
      <c r="DQ481" s="17">
        <f t="shared" si="1341"/>
        <v>0</v>
      </c>
      <c r="DR481" s="17">
        <f t="shared" si="1341"/>
        <v>0</v>
      </c>
      <c r="DS481" s="17">
        <f t="shared" si="1341"/>
        <v>0</v>
      </c>
      <c r="DT481" s="17">
        <f t="shared" si="1341"/>
        <v>0</v>
      </c>
      <c r="DU481" s="17">
        <f t="shared" si="1341"/>
        <v>0</v>
      </c>
      <c r="DV481" s="17">
        <f t="shared" si="1341"/>
        <v>0</v>
      </c>
      <c r="DW481" s="17">
        <f t="shared" si="1341"/>
        <v>0</v>
      </c>
      <c r="DX481" s="17">
        <f t="shared" si="1341"/>
        <v>0</v>
      </c>
      <c r="DY481" s="17">
        <f t="shared" si="1341"/>
        <v>0</v>
      </c>
      <c r="DZ481" s="17">
        <f t="shared" si="1341"/>
        <v>0</v>
      </c>
      <c r="EA481" s="17">
        <f t="shared" si="1341"/>
        <v>0</v>
      </c>
      <c r="EB481" s="17">
        <f t="shared" si="1341"/>
        <v>0</v>
      </c>
      <c r="EC481" s="17">
        <f t="shared" si="1341"/>
        <v>0</v>
      </c>
      <c r="ED481" s="17">
        <f t="shared" si="1341"/>
        <v>0</v>
      </c>
      <c r="EE481" s="17">
        <f t="shared" si="1341"/>
        <v>0</v>
      </c>
      <c r="EF481" s="17">
        <f t="shared" si="1341"/>
        <v>0</v>
      </c>
      <c r="EG481" s="17">
        <f t="shared" si="1341"/>
        <v>0</v>
      </c>
      <c r="EH481" s="17">
        <f t="shared" si="1341"/>
        <v>0</v>
      </c>
      <c r="EI481" s="17">
        <f t="shared" si="1341"/>
        <v>0</v>
      </c>
      <c r="EJ481" s="17">
        <f t="shared" si="1341"/>
        <v>0</v>
      </c>
      <c r="EK481" s="17">
        <f t="shared" si="1341"/>
        <v>0</v>
      </c>
      <c r="EL481" s="17">
        <f t="shared" si="1341"/>
        <v>0</v>
      </c>
      <c r="EM481" s="17">
        <f t="shared" si="1341"/>
        <v>0</v>
      </c>
      <c r="EN481" s="17">
        <f t="shared" si="1341"/>
        <v>0</v>
      </c>
      <c r="EO481" s="17">
        <f t="shared" si="1341"/>
        <v>0</v>
      </c>
      <c r="EP481" s="17">
        <f t="shared" ref="EP481:FU481" si="1342">EP499/(EP$532*24)*1000</f>
        <v>0</v>
      </c>
      <c r="EQ481" s="17">
        <f t="shared" si="1342"/>
        <v>0</v>
      </c>
      <c r="ER481" s="17">
        <f t="shared" si="1342"/>
        <v>0</v>
      </c>
      <c r="ES481" s="17">
        <f t="shared" si="1342"/>
        <v>0</v>
      </c>
      <c r="ET481" s="17">
        <f t="shared" si="1342"/>
        <v>0</v>
      </c>
      <c r="EU481" s="17">
        <f t="shared" si="1342"/>
        <v>0</v>
      </c>
      <c r="EV481" s="17">
        <f t="shared" si="1342"/>
        <v>0</v>
      </c>
      <c r="EW481" s="17">
        <f t="shared" si="1342"/>
        <v>0</v>
      </c>
      <c r="EX481" s="17">
        <f t="shared" si="1342"/>
        <v>0</v>
      </c>
      <c r="EY481" s="17">
        <f t="shared" si="1342"/>
        <v>0</v>
      </c>
      <c r="EZ481" s="17">
        <f t="shared" si="1342"/>
        <v>0</v>
      </c>
      <c r="FA481" s="17">
        <f t="shared" si="1342"/>
        <v>0</v>
      </c>
      <c r="FB481" s="17">
        <f t="shared" si="1342"/>
        <v>0</v>
      </c>
      <c r="FC481" s="17">
        <f t="shared" si="1342"/>
        <v>0</v>
      </c>
      <c r="FD481" s="17">
        <f t="shared" si="1342"/>
        <v>0</v>
      </c>
      <c r="FE481" s="17">
        <f t="shared" si="1342"/>
        <v>0</v>
      </c>
      <c r="FF481" s="17">
        <f t="shared" si="1342"/>
        <v>0</v>
      </c>
      <c r="FG481" s="17">
        <f t="shared" si="1342"/>
        <v>0</v>
      </c>
      <c r="FH481" s="17">
        <f t="shared" si="1342"/>
        <v>0</v>
      </c>
      <c r="FI481" s="17">
        <f t="shared" si="1342"/>
        <v>0</v>
      </c>
      <c r="FJ481" s="17">
        <f t="shared" si="1342"/>
        <v>0</v>
      </c>
      <c r="FK481" s="17">
        <f t="shared" si="1342"/>
        <v>0</v>
      </c>
      <c r="FL481" s="17">
        <f t="shared" si="1342"/>
        <v>0</v>
      </c>
      <c r="FM481" s="17">
        <f t="shared" si="1342"/>
        <v>0</v>
      </c>
      <c r="FN481" s="17">
        <f t="shared" si="1342"/>
        <v>0</v>
      </c>
      <c r="FO481" s="17">
        <f t="shared" si="1342"/>
        <v>0</v>
      </c>
      <c r="FP481" s="17">
        <f t="shared" si="1342"/>
        <v>0</v>
      </c>
      <c r="FQ481" s="17">
        <f t="shared" si="1342"/>
        <v>0</v>
      </c>
      <c r="FR481" s="17">
        <f t="shared" si="1342"/>
        <v>0</v>
      </c>
      <c r="FS481" s="17">
        <f t="shared" si="1342"/>
        <v>0</v>
      </c>
      <c r="FT481" s="17">
        <f t="shared" si="1342"/>
        <v>0</v>
      </c>
      <c r="FU481" s="17">
        <f t="shared" si="1342"/>
        <v>0</v>
      </c>
      <c r="FV481" s="17">
        <f t="shared" ref="FV481:GC481" si="1343">FV499/(FV$532*24)*1000</f>
        <v>0</v>
      </c>
      <c r="FW481" s="17">
        <f t="shared" si="1343"/>
        <v>0</v>
      </c>
      <c r="FX481" s="17">
        <f t="shared" si="1343"/>
        <v>0</v>
      </c>
      <c r="FY481" s="17">
        <f t="shared" si="1343"/>
        <v>0</v>
      </c>
      <c r="FZ481" s="17">
        <f t="shared" si="1343"/>
        <v>0</v>
      </c>
      <c r="GA481" s="17">
        <f t="shared" si="1343"/>
        <v>0</v>
      </c>
      <c r="GB481" s="17">
        <f t="shared" si="1343"/>
        <v>0</v>
      </c>
      <c r="GC481" s="17">
        <f t="shared" si="1343"/>
        <v>0</v>
      </c>
    </row>
    <row r="482" spans="13:186" hidden="1" outlineLevel="1" x14ac:dyDescent="0.35">
      <c r="M482" s="9" t="s">
        <v>730</v>
      </c>
      <c r="N482" s="17">
        <f t="shared" ref="N482:AU482" si="1344">N500/(N$532*24)*1000</f>
        <v>2586.5613999999996</v>
      </c>
      <c r="O482" s="17">
        <f t="shared" si="1344"/>
        <v>2586.5613999999996</v>
      </c>
      <c r="P482" s="17">
        <f t="shared" si="1344"/>
        <v>2480.971736986301</v>
      </c>
      <c r="Q482" s="17">
        <f t="shared" si="1344"/>
        <v>2460.1999999999998</v>
      </c>
      <c r="R482" s="17">
        <f t="shared" si="1344"/>
        <v>2460.1999999999994</v>
      </c>
      <c r="S482" s="17">
        <f t="shared" si="1344"/>
        <v>2460.1999999999994</v>
      </c>
      <c r="T482" s="17">
        <f t="shared" si="1344"/>
        <v>2460.1999999999994</v>
      </c>
      <c r="U482" s="17">
        <f t="shared" si="1344"/>
        <v>2460.1999999999998</v>
      </c>
      <c r="V482" s="17">
        <f t="shared" si="1344"/>
        <v>2460.1999999999994</v>
      </c>
      <c r="W482" s="17">
        <f t="shared" si="1344"/>
        <v>2460.1999999999994</v>
      </c>
      <c r="X482" s="17">
        <f t="shared" si="1344"/>
        <v>2460.1999999999994</v>
      </c>
      <c r="Y482" s="17">
        <f t="shared" si="1344"/>
        <v>2460.1999999999998</v>
      </c>
      <c r="Z482" s="17">
        <f t="shared" si="1344"/>
        <v>2460.1999999999994</v>
      </c>
      <c r="AA482" s="17">
        <f t="shared" si="1344"/>
        <v>2460.1999999999994</v>
      </c>
      <c r="AB482" s="17">
        <f t="shared" si="1344"/>
        <v>2460.1999999999994</v>
      </c>
      <c r="AC482" s="17">
        <f t="shared" si="1344"/>
        <v>2460.1999999999998</v>
      </c>
      <c r="AD482" s="17">
        <f t="shared" si="1344"/>
        <v>2460.1999999999994</v>
      </c>
      <c r="AE482" s="17">
        <f t="shared" si="1344"/>
        <v>907.6</v>
      </c>
      <c r="AF482" s="17">
        <f t="shared" si="1344"/>
        <v>907.6</v>
      </c>
      <c r="AG482" s="17">
        <f t="shared" si="1344"/>
        <v>907.6</v>
      </c>
      <c r="AH482" s="17">
        <f t="shared" si="1344"/>
        <v>129.6</v>
      </c>
      <c r="AI482" s="17">
        <f t="shared" si="1344"/>
        <v>129.6</v>
      </c>
      <c r="AJ482" s="17">
        <f t="shared" si="1344"/>
        <v>0</v>
      </c>
      <c r="AK482" s="17">
        <f t="shared" si="1344"/>
        <v>0</v>
      </c>
      <c r="AL482" s="17">
        <f t="shared" si="1344"/>
        <v>0</v>
      </c>
      <c r="AM482" s="17">
        <f t="shared" si="1344"/>
        <v>0</v>
      </c>
      <c r="AN482" s="17">
        <f t="shared" si="1344"/>
        <v>0</v>
      </c>
      <c r="AO482" s="17">
        <f t="shared" si="1344"/>
        <v>0</v>
      </c>
      <c r="AP482" s="17">
        <f t="shared" si="1344"/>
        <v>0</v>
      </c>
      <c r="AQ482" s="17">
        <f t="shared" si="1344"/>
        <v>0</v>
      </c>
      <c r="AR482" s="17">
        <f t="shared" si="1344"/>
        <v>0</v>
      </c>
      <c r="AS482" s="17">
        <f t="shared" si="1344"/>
        <v>0</v>
      </c>
      <c r="AT482" s="17">
        <f t="shared" si="1344"/>
        <v>0</v>
      </c>
      <c r="AU482" s="17">
        <f t="shared" si="1344"/>
        <v>0</v>
      </c>
      <c r="AW482" s="9" t="s">
        <v>730</v>
      </c>
      <c r="AX482" s="17">
        <f t="shared" ref="AX482:CC482" si="1345">AX500/(AX$532*24)*1000</f>
        <v>2586.5613999999996</v>
      </c>
      <c r="AY482" s="17">
        <f t="shared" si="1345"/>
        <v>2586.5614</v>
      </c>
      <c r="AZ482" s="17">
        <f t="shared" si="1345"/>
        <v>2586.5613999999996</v>
      </c>
      <c r="BA482" s="17">
        <f t="shared" si="1345"/>
        <v>2586.5613999999996</v>
      </c>
      <c r="BB482" s="17">
        <f t="shared" si="1345"/>
        <v>2586.5613999999996</v>
      </c>
      <c r="BC482" s="17">
        <f t="shared" si="1345"/>
        <v>2586.5614</v>
      </c>
      <c r="BD482" s="17">
        <f t="shared" si="1345"/>
        <v>2586.5613999999996</v>
      </c>
      <c r="BE482" s="17">
        <f t="shared" si="1345"/>
        <v>2586.5613999999996</v>
      </c>
      <c r="BF482" s="17">
        <f t="shared" si="1345"/>
        <v>2544.4409333333333</v>
      </c>
      <c r="BG482" s="17">
        <f t="shared" si="1345"/>
        <v>2460.1999999999998</v>
      </c>
      <c r="BH482" s="17">
        <f t="shared" si="1345"/>
        <v>2460.1999999999998</v>
      </c>
      <c r="BI482" s="17">
        <f t="shared" si="1345"/>
        <v>2460.1999999999998</v>
      </c>
      <c r="BJ482" s="17">
        <f t="shared" si="1345"/>
        <v>2460.1999999999998</v>
      </c>
      <c r="BK482" s="17">
        <f t="shared" si="1345"/>
        <v>2460.1999999999998</v>
      </c>
      <c r="BL482" s="17">
        <f t="shared" si="1345"/>
        <v>2460.1999999999998</v>
      </c>
      <c r="BM482" s="17">
        <f t="shared" si="1345"/>
        <v>2460.1999999999998</v>
      </c>
      <c r="BN482" s="17">
        <f t="shared" si="1345"/>
        <v>2460.1999999999994</v>
      </c>
      <c r="BO482" s="17">
        <f t="shared" si="1345"/>
        <v>2460.1999999999998</v>
      </c>
      <c r="BP482" s="17">
        <f t="shared" si="1345"/>
        <v>2460.1999999999998</v>
      </c>
      <c r="BQ482" s="17">
        <f t="shared" si="1345"/>
        <v>2460.1999999999998</v>
      </c>
      <c r="BR482" s="17">
        <f t="shared" si="1345"/>
        <v>2460.1999999999994</v>
      </c>
      <c r="BS482" s="17">
        <f t="shared" si="1345"/>
        <v>2460.1999999999998</v>
      </c>
      <c r="BT482" s="17">
        <f t="shared" si="1345"/>
        <v>2460.1999999999998</v>
      </c>
      <c r="BU482" s="17">
        <f t="shared" si="1345"/>
        <v>2460.1999999999998</v>
      </c>
      <c r="BV482" s="17">
        <f t="shared" si="1345"/>
        <v>2460.1999999999994</v>
      </c>
      <c r="BW482" s="17">
        <f t="shared" si="1345"/>
        <v>2460.1999999999998</v>
      </c>
      <c r="BX482" s="17">
        <f t="shared" si="1345"/>
        <v>2460.1999999999998</v>
      </c>
      <c r="BY482" s="17">
        <f t="shared" si="1345"/>
        <v>2460.1999999999998</v>
      </c>
      <c r="BZ482" s="17">
        <f t="shared" si="1345"/>
        <v>2460.1999999999998</v>
      </c>
      <c r="CA482" s="17">
        <f t="shared" si="1345"/>
        <v>2460.1999999999998</v>
      </c>
      <c r="CB482" s="17">
        <f t="shared" si="1345"/>
        <v>2460.1999999999998</v>
      </c>
      <c r="CC482" s="17">
        <f t="shared" si="1345"/>
        <v>2460.1999999999998</v>
      </c>
      <c r="CD482" s="17">
        <f t="shared" ref="CD482:DI482" si="1346">CD500/(CD$532*24)*1000</f>
        <v>2460.1999999999994</v>
      </c>
      <c r="CE482" s="17">
        <f t="shared" si="1346"/>
        <v>2460.1999999999998</v>
      </c>
      <c r="CF482" s="17">
        <f t="shared" si="1346"/>
        <v>2460.1999999999998</v>
      </c>
      <c r="CG482" s="17">
        <f t="shared" si="1346"/>
        <v>2460.1999999999998</v>
      </c>
      <c r="CH482" s="17">
        <f t="shared" si="1346"/>
        <v>2460.1999999999994</v>
      </c>
      <c r="CI482" s="17">
        <f t="shared" si="1346"/>
        <v>2460.1999999999998</v>
      </c>
      <c r="CJ482" s="17">
        <f t="shared" si="1346"/>
        <v>2460.1999999999998</v>
      </c>
      <c r="CK482" s="17">
        <f t="shared" si="1346"/>
        <v>2460.1999999999998</v>
      </c>
      <c r="CL482" s="17">
        <f t="shared" si="1346"/>
        <v>2460.1999999999994</v>
      </c>
      <c r="CM482" s="17">
        <f t="shared" si="1346"/>
        <v>2460.1999999999998</v>
      </c>
      <c r="CN482" s="17">
        <f t="shared" si="1346"/>
        <v>2460.1999999999998</v>
      </c>
      <c r="CO482" s="17">
        <f t="shared" si="1346"/>
        <v>2460.1999999999998</v>
      </c>
      <c r="CP482" s="17">
        <f t="shared" si="1346"/>
        <v>2460.1999999999998</v>
      </c>
      <c r="CQ482" s="17">
        <f t="shared" si="1346"/>
        <v>2460.1999999999998</v>
      </c>
      <c r="CR482" s="17">
        <f t="shared" si="1346"/>
        <v>2460.1999999999998</v>
      </c>
      <c r="CS482" s="17">
        <f t="shared" si="1346"/>
        <v>2460.1999999999998</v>
      </c>
      <c r="CT482" s="17">
        <f t="shared" si="1346"/>
        <v>2460.1999999999994</v>
      </c>
      <c r="CU482" s="17">
        <f t="shared" si="1346"/>
        <v>2460.1999999999998</v>
      </c>
      <c r="CV482" s="17">
        <f t="shared" si="1346"/>
        <v>2460.1999999999998</v>
      </c>
      <c r="CW482" s="17">
        <f t="shared" si="1346"/>
        <v>2460.1999999999998</v>
      </c>
      <c r="CX482" s="17">
        <f t="shared" si="1346"/>
        <v>2460.1999999999994</v>
      </c>
      <c r="CY482" s="17">
        <f t="shared" si="1346"/>
        <v>2460.1999999999998</v>
      </c>
      <c r="CZ482" s="17">
        <f t="shared" si="1346"/>
        <v>2460.1999999999998</v>
      </c>
      <c r="DA482" s="17">
        <f t="shared" si="1346"/>
        <v>2460.1999999999998</v>
      </c>
      <c r="DB482" s="17">
        <f t="shared" si="1346"/>
        <v>2460.1999999999994</v>
      </c>
      <c r="DC482" s="17">
        <f t="shared" si="1346"/>
        <v>2460.1999999999998</v>
      </c>
      <c r="DD482" s="17">
        <f t="shared" si="1346"/>
        <v>2460.1999999999998</v>
      </c>
      <c r="DE482" s="17">
        <f t="shared" si="1346"/>
        <v>2460.1999999999998</v>
      </c>
      <c r="DF482" s="17">
        <f t="shared" si="1346"/>
        <v>2460.1999999999998</v>
      </c>
      <c r="DG482" s="17">
        <f t="shared" si="1346"/>
        <v>2460.1999999999998</v>
      </c>
      <c r="DH482" s="17">
        <f t="shared" si="1346"/>
        <v>2460.1999999999998</v>
      </c>
      <c r="DI482" s="17">
        <f t="shared" si="1346"/>
        <v>2460.1999999999998</v>
      </c>
      <c r="DJ482" s="17">
        <f t="shared" ref="DJ482:EO482" si="1347">DJ500/(DJ$532*24)*1000</f>
        <v>2460.1999999999994</v>
      </c>
      <c r="DK482" s="17">
        <f t="shared" si="1347"/>
        <v>2460.1999999999998</v>
      </c>
      <c r="DL482" s="17">
        <f t="shared" si="1347"/>
        <v>2460.1999999999998</v>
      </c>
      <c r="DM482" s="17">
        <f t="shared" si="1347"/>
        <v>2460.1999999999998</v>
      </c>
      <c r="DN482" s="17">
        <f t="shared" si="1347"/>
        <v>907.59999999999991</v>
      </c>
      <c r="DO482" s="17">
        <f t="shared" si="1347"/>
        <v>907.59999999999991</v>
      </c>
      <c r="DP482" s="17">
        <f t="shared" si="1347"/>
        <v>907.6</v>
      </c>
      <c r="DQ482" s="17">
        <f t="shared" si="1347"/>
        <v>907.6</v>
      </c>
      <c r="DR482" s="17">
        <f t="shared" si="1347"/>
        <v>907.59999999999991</v>
      </c>
      <c r="DS482" s="17">
        <f t="shared" si="1347"/>
        <v>907.59999999999991</v>
      </c>
      <c r="DT482" s="17">
        <f t="shared" si="1347"/>
        <v>907.6</v>
      </c>
      <c r="DU482" s="17">
        <f t="shared" si="1347"/>
        <v>907.6</v>
      </c>
      <c r="DV482" s="17">
        <f t="shared" si="1347"/>
        <v>907.59999999999991</v>
      </c>
      <c r="DW482" s="17">
        <f t="shared" si="1347"/>
        <v>907.59999999999991</v>
      </c>
      <c r="DX482" s="17">
        <f t="shared" si="1347"/>
        <v>907.6</v>
      </c>
      <c r="DY482" s="17">
        <f t="shared" si="1347"/>
        <v>907.6</v>
      </c>
      <c r="DZ482" s="17">
        <f t="shared" si="1347"/>
        <v>129.59999999999997</v>
      </c>
      <c r="EA482" s="17">
        <f t="shared" si="1347"/>
        <v>129.59999999999997</v>
      </c>
      <c r="EB482" s="17">
        <f t="shared" si="1347"/>
        <v>129.6</v>
      </c>
      <c r="EC482" s="17">
        <f t="shared" si="1347"/>
        <v>129.6</v>
      </c>
      <c r="ED482" s="17">
        <f t="shared" si="1347"/>
        <v>129.59999999999997</v>
      </c>
      <c r="EE482" s="17">
        <f t="shared" si="1347"/>
        <v>129.59999999999997</v>
      </c>
      <c r="EF482" s="17">
        <f t="shared" si="1347"/>
        <v>129.6</v>
      </c>
      <c r="EG482" s="17">
        <f t="shared" si="1347"/>
        <v>129.6</v>
      </c>
      <c r="EH482" s="17">
        <f t="shared" si="1347"/>
        <v>0</v>
      </c>
      <c r="EI482" s="17">
        <f t="shared" si="1347"/>
        <v>0</v>
      </c>
      <c r="EJ482" s="17">
        <f t="shared" si="1347"/>
        <v>0</v>
      </c>
      <c r="EK482" s="17">
        <f t="shared" si="1347"/>
        <v>0</v>
      </c>
      <c r="EL482" s="17">
        <f t="shared" si="1347"/>
        <v>0</v>
      </c>
      <c r="EM482" s="17">
        <f t="shared" si="1347"/>
        <v>0</v>
      </c>
      <c r="EN482" s="17">
        <f t="shared" si="1347"/>
        <v>0</v>
      </c>
      <c r="EO482" s="17">
        <f t="shared" si="1347"/>
        <v>0</v>
      </c>
      <c r="EP482" s="17">
        <f t="shared" ref="EP482:FU482" si="1348">EP500/(EP$532*24)*1000</f>
        <v>0</v>
      </c>
      <c r="EQ482" s="17">
        <f t="shared" si="1348"/>
        <v>0</v>
      </c>
      <c r="ER482" s="17">
        <f t="shared" si="1348"/>
        <v>0</v>
      </c>
      <c r="ES482" s="17">
        <f t="shared" si="1348"/>
        <v>0</v>
      </c>
      <c r="ET482" s="17">
        <f t="shared" si="1348"/>
        <v>0</v>
      </c>
      <c r="EU482" s="17">
        <f t="shared" si="1348"/>
        <v>0</v>
      </c>
      <c r="EV482" s="17">
        <f t="shared" si="1348"/>
        <v>0</v>
      </c>
      <c r="EW482" s="17">
        <f t="shared" si="1348"/>
        <v>0</v>
      </c>
      <c r="EX482" s="17">
        <f t="shared" si="1348"/>
        <v>0</v>
      </c>
      <c r="EY482" s="17">
        <f t="shared" si="1348"/>
        <v>0</v>
      </c>
      <c r="EZ482" s="17">
        <f t="shared" si="1348"/>
        <v>0</v>
      </c>
      <c r="FA482" s="17">
        <f t="shared" si="1348"/>
        <v>0</v>
      </c>
      <c r="FB482" s="17">
        <f t="shared" si="1348"/>
        <v>0</v>
      </c>
      <c r="FC482" s="17">
        <f t="shared" si="1348"/>
        <v>0</v>
      </c>
      <c r="FD482" s="17">
        <f t="shared" si="1348"/>
        <v>0</v>
      </c>
      <c r="FE482" s="17">
        <f t="shared" si="1348"/>
        <v>0</v>
      </c>
      <c r="FF482" s="17">
        <f t="shared" si="1348"/>
        <v>0</v>
      </c>
      <c r="FG482" s="17">
        <f t="shared" si="1348"/>
        <v>0</v>
      </c>
      <c r="FH482" s="17">
        <f t="shared" si="1348"/>
        <v>0</v>
      </c>
      <c r="FI482" s="17">
        <f t="shared" si="1348"/>
        <v>0</v>
      </c>
      <c r="FJ482" s="17">
        <f t="shared" si="1348"/>
        <v>0</v>
      </c>
      <c r="FK482" s="17">
        <f t="shared" si="1348"/>
        <v>0</v>
      </c>
      <c r="FL482" s="17">
        <f t="shared" si="1348"/>
        <v>0</v>
      </c>
      <c r="FM482" s="17">
        <f t="shared" si="1348"/>
        <v>0</v>
      </c>
      <c r="FN482" s="17">
        <f t="shared" si="1348"/>
        <v>0</v>
      </c>
      <c r="FO482" s="17">
        <f t="shared" si="1348"/>
        <v>0</v>
      </c>
      <c r="FP482" s="17">
        <f t="shared" si="1348"/>
        <v>0</v>
      </c>
      <c r="FQ482" s="17">
        <f t="shared" si="1348"/>
        <v>0</v>
      </c>
      <c r="FR482" s="17">
        <f t="shared" si="1348"/>
        <v>0</v>
      </c>
      <c r="FS482" s="17">
        <f t="shared" si="1348"/>
        <v>0</v>
      </c>
      <c r="FT482" s="17">
        <f t="shared" si="1348"/>
        <v>0</v>
      </c>
      <c r="FU482" s="17">
        <f t="shared" si="1348"/>
        <v>0</v>
      </c>
      <c r="FV482" s="17">
        <f t="shared" ref="FV482:GC482" si="1349">FV500/(FV$532*24)*1000</f>
        <v>0</v>
      </c>
      <c r="FW482" s="17">
        <f t="shared" si="1349"/>
        <v>0</v>
      </c>
      <c r="FX482" s="17">
        <f t="shared" si="1349"/>
        <v>0</v>
      </c>
      <c r="FY482" s="17">
        <f t="shared" si="1349"/>
        <v>0</v>
      </c>
      <c r="FZ482" s="17">
        <f t="shared" si="1349"/>
        <v>0</v>
      </c>
      <c r="GA482" s="17">
        <f t="shared" si="1349"/>
        <v>0</v>
      </c>
      <c r="GB482" s="17">
        <f t="shared" si="1349"/>
        <v>0</v>
      </c>
      <c r="GC482" s="17">
        <f t="shared" si="1349"/>
        <v>0</v>
      </c>
    </row>
    <row r="483" spans="13:186" hidden="1" outlineLevel="1" x14ac:dyDescent="0.35">
      <c r="M483" s="7" t="s">
        <v>486</v>
      </c>
      <c r="N483" s="16">
        <f t="shared" ref="N483:AU483" si="1350">N501/(N$532*24)*1000</f>
        <v>3201.18858694252</v>
      </c>
      <c r="O483" s="16">
        <f t="shared" si="1350"/>
        <v>3216.773619999999</v>
      </c>
      <c r="P483" s="16">
        <f t="shared" si="1350"/>
        <v>3111.1839569863009</v>
      </c>
      <c r="Q483" s="16">
        <f t="shared" si="1350"/>
        <v>3090.4122200000002</v>
      </c>
      <c r="R483" s="16">
        <f t="shared" si="1350"/>
        <v>3090.4122199999997</v>
      </c>
      <c r="S483" s="16">
        <f t="shared" si="1350"/>
        <v>3090.4122199999997</v>
      </c>
      <c r="T483" s="16">
        <f t="shared" si="1350"/>
        <v>3090.4122199999997</v>
      </c>
      <c r="U483" s="16">
        <f t="shared" si="1350"/>
        <v>3090.4122200000002</v>
      </c>
      <c r="V483" s="16">
        <f t="shared" si="1350"/>
        <v>3090.4122199999997</v>
      </c>
      <c r="W483" s="16">
        <f t="shared" si="1350"/>
        <v>3090.4122199999997</v>
      </c>
      <c r="X483" s="16">
        <f t="shared" si="1350"/>
        <v>3011.8251720547942</v>
      </c>
      <c r="Y483" s="16">
        <f t="shared" si="1350"/>
        <v>3002.15292</v>
      </c>
      <c r="Z483" s="16">
        <f t="shared" si="1350"/>
        <v>3000.0999300821918</v>
      </c>
      <c r="AA483" s="16">
        <f t="shared" si="1350"/>
        <v>2966.47</v>
      </c>
      <c r="AB483" s="16">
        <f t="shared" si="1350"/>
        <v>3019.8934657534246</v>
      </c>
      <c r="AC483" s="16">
        <f t="shared" si="1350"/>
        <v>3069.9122136612023</v>
      </c>
      <c r="AD483" s="16">
        <f t="shared" si="1350"/>
        <v>2585.1999999999994</v>
      </c>
      <c r="AE483" s="16">
        <f t="shared" si="1350"/>
        <v>1032.6000000000001</v>
      </c>
      <c r="AF483" s="16">
        <f t="shared" si="1350"/>
        <v>1032.6000000000001</v>
      </c>
      <c r="AG483" s="16">
        <f t="shared" si="1350"/>
        <v>1032.6000000000001</v>
      </c>
      <c r="AH483" s="16">
        <f t="shared" si="1350"/>
        <v>129.6</v>
      </c>
      <c r="AI483" s="16">
        <f t="shared" si="1350"/>
        <v>129.6</v>
      </c>
      <c r="AJ483" s="16">
        <f t="shared" si="1350"/>
        <v>0</v>
      </c>
      <c r="AK483" s="16">
        <f t="shared" si="1350"/>
        <v>0</v>
      </c>
      <c r="AL483" s="16">
        <f t="shared" si="1350"/>
        <v>0</v>
      </c>
      <c r="AM483" s="16">
        <f t="shared" si="1350"/>
        <v>0</v>
      </c>
      <c r="AN483" s="16">
        <f t="shared" si="1350"/>
        <v>0</v>
      </c>
      <c r="AO483" s="16">
        <f t="shared" si="1350"/>
        <v>0</v>
      </c>
      <c r="AP483" s="16">
        <f t="shared" si="1350"/>
        <v>0</v>
      </c>
      <c r="AQ483" s="16">
        <f t="shared" si="1350"/>
        <v>0</v>
      </c>
      <c r="AR483" s="16">
        <f t="shared" si="1350"/>
        <v>0</v>
      </c>
      <c r="AS483" s="16">
        <f t="shared" si="1350"/>
        <v>0</v>
      </c>
      <c r="AT483" s="16">
        <f t="shared" si="1350"/>
        <v>0</v>
      </c>
      <c r="AU483" s="16">
        <f t="shared" si="1350"/>
        <v>0</v>
      </c>
      <c r="AW483" s="7" t="s">
        <v>486</v>
      </c>
      <c r="AX483" s="16">
        <f t="shared" ref="AX483:CC483" si="1351">AX501/(AX$532*24)*1000</f>
        <v>3185.3452384199995</v>
      </c>
      <c r="AY483" s="16">
        <f t="shared" si="1351"/>
        <v>3185.3452384199995</v>
      </c>
      <c r="AZ483" s="16">
        <f t="shared" si="1351"/>
        <v>3216.7736199999995</v>
      </c>
      <c r="BA483" s="16">
        <f t="shared" si="1351"/>
        <v>3216.7736199999995</v>
      </c>
      <c r="BB483" s="16">
        <f t="shared" si="1351"/>
        <v>3216.7736199999995</v>
      </c>
      <c r="BC483" s="16">
        <f t="shared" si="1351"/>
        <v>3216.7736199999999</v>
      </c>
      <c r="BD483" s="16">
        <f t="shared" si="1351"/>
        <v>3216.7736199999995</v>
      </c>
      <c r="BE483" s="16">
        <f t="shared" si="1351"/>
        <v>3216.7736199999995</v>
      </c>
      <c r="BF483" s="16">
        <f t="shared" si="1351"/>
        <v>3174.6531533333332</v>
      </c>
      <c r="BG483" s="16">
        <f t="shared" si="1351"/>
        <v>3090.4122199999997</v>
      </c>
      <c r="BH483" s="16">
        <f t="shared" si="1351"/>
        <v>3090.4122199999993</v>
      </c>
      <c r="BI483" s="16">
        <f t="shared" si="1351"/>
        <v>3090.4122199999993</v>
      </c>
      <c r="BJ483" s="16">
        <f t="shared" si="1351"/>
        <v>3090.4122199999997</v>
      </c>
      <c r="BK483" s="16">
        <f t="shared" si="1351"/>
        <v>3090.4122199999997</v>
      </c>
      <c r="BL483" s="16">
        <f t="shared" si="1351"/>
        <v>3090.4122199999993</v>
      </c>
      <c r="BM483" s="16">
        <f t="shared" si="1351"/>
        <v>3090.4122199999993</v>
      </c>
      <c r="BN483" s="16">
        <f t="shared" si="1351"/>
        <v>3090.4122199999997</v>
      </c>
      <c r="BO483" s="16">
        <f t="shared" si="1351"/>
        <v>3090.4122199999997</v>
      </c>
      <c r="BP483" s="16">
        <f t="shared" si="1351"/>
        <v>3090.4122199999993</v>
      </c>
      <c r="BQ483" s="16">
        <f t="shared" si="1351"/>
        <v>3090.4122199999993</v>
      </c>
      <c r="BR483" s="16">
        <f t="shared" si="1351"/>
        <v>3090.4122199999997</v>
      </c>
      <c r="BS483" s="16">
        <f t="shared" si="1351"/>
        <v>3090.4122199999997</v>
      </c>
      <c r="BT483" s="16">
        <f t="shared" si="1351"/>
        <v>3090.4122199999993</v>
      </c>
      <c r="BU483" s="16">
        <f t="shared" si="1351"/>
        <v>3090.4122199999993</v>
      </c>
      <c r="BV483" s="16">
        <f t="shared" si="1351"/>
        <v>3090.4122199999997</v>
      </c>
      <c r="BW483" s="16">
        <f t="shared" si="1351"/>
        <v>3090.4122199999997</v>
      </c>
      <c r="BX483" s="16">
        <f t="shared" si="1351"/>
        <v>3090.4122199999993</v>
      </c>
      <c r="BY483" s="16">
        <f t="shared" si="1351"/>
        <v>3090.4122199999993</v>
      </c>
      <c r="BZ483" s="16">
        <f t="shared" si="1351"/>
        <v>3090.4122199999997</v>
      </c>
      <c r="CA483" s="16">
        <f t="shared" si="1351"/>
        <v>3090.4122199999997</v>
      </c>
      <c r="CB483" s="16">
        <f t="shared" si="1351"/>
        <v>3090.4122199999993</v>
      </c>
      <c r="CC483" s="16">
        <f t="shared" si="1351"/>
        <v>3090.4122199999993</v>
      </c>
      <c r="CD483" s="16">
        <f t="shared" ref="CD483:DI483" si="1352">CD501/(CD$532*24)*1000</f>
        <v>3090.4122199999997</v>
      </c>
      <c r="CE483" s="16">
        <f t="shared" si="1352"/>
        <v>3090.4122199999997</v>
      </c>
      <c r="CF483" s="16">
        <f t="shared" si="1352"/>
        <v>3090.4122199999993</v>
      </c>
      <c r="CG483" s="16">
        <f t="shared" si="1352"/>
        <v>3090.4122199999993</v>
      </c>
      <c r="CH483" s="16">
        <f t="shared" si="1352"/>
        <v>3090.4122199999997</v>
      </c>
      <c r="CI483" s="16">
        <f t="shared" si="1352"/>
        <v>3090.4122199999997</v>
      </c>
      <c r="CJ483" s="16">
        <f t="shared" si="1352"/>
        <v>3090.4122199999993</v>
      </c>
      <c r="CK483" s="16">
        <f t="shared" si="1352"/>
        <v>3090.4122199999993</v>
      </c>
      <c r="CL483" s="16">
        <f t="shared" si="1352"/>
        <v>3041.379275555556</v>
      </c>
      <c r="CM483" s="16">
        <f t="shared" si="1352"/>
        <v>3002.15292</v>
      </c>
      <c r="CN483" s="16">
        <f t="shared" si="1352"/>
        <v>3002.1529199999995</v>
      </c>
      <c r="CO483" s="16">
        <f t="shared" si="1352"/>
        <v>3002.1529199999995</v>
      </c>
      <c r="CP483" s="16">
        <f t="shared" si="1352"/>
        <v>3002.15292</v>
      </c>
      <c r="CQ483" s="16">
        <f t="shared" si="1352"/>
        <v>3002.15292</v>
      </c>
      <c r="CR483" s="16">
        <f t="shared" si="1352"/>
        <v>3002.1529199999995</v>
      </c>
      <c r="CS483" s="16">
        <f t="shared" si="1352"/>
        <v>3002.1529199999995</v>
      </c>
      <c r="CT483" s="16">
        <f t="shared" si="1352"/>
        <v>3002.15292</v>
      </c>
      <c r="CU483" s="16">
        <f t="shared" si="1352"/>
        <v>3002.15292</v>
      </c>
      <c r="CV483" s="16">
        <f t="shared" si="1352"/>
        <v>3002.1529199999995</v>
      </c>
      <c r="CW483" s="16">
        <f t="shared" si="1352"/>
        <v>2994.0079056521736</v>
      </c>
      <c r="CX483" s="16">
        <f t="shared" si="1352"/>
        <v>2966.47</v>
      </c>
      <c r="CY483" s="16">
        <f t="shared" si="1352"/>
        <v>2966.4700000000003</v>
      </c>
      <c r="CZ483" s="16">
        <f t="shared" si="1352"/>
        <v>2966.47</v>
      </c>
      <c r="DA483" s="16">
        <f t="shared" si="1352"/>
        <v>2966.47</v>
      </c>
      <c r="DB483" s="16">
        <f t="shared" si="1352"/>
        <v>2931.2</v>
      </c>
      <c r="DC483" s="16">
        <f t="shared" si="1352"/>
        <v>2931.2</v>
      </c>
      <c r="DD483" s="16">
        <f t="shared" si="1352"/>
        <v>2931.1999999999994</v>
      </c>
      <c r="DE483" s="16">
        <f t="shared" si="1352"/>
        <v>3283.0816847826077</v>
      </c>
      <c r="DF483" s="16">
        <f t="shared" si="1352"/>
        <v>3232.6623</v>
      </c>
      <c r="DG483" s="16">
        <f t="shared" si="1352"/>
        <v>3232.6623</v>
      </c>
      <c r="DH483" s="16">
        <f t="shared" si="1352"/>
        <v>3232.6623</v>
      </c>
      <c r="DI483" s="16">
        <f t="shared" si="1352"/>
        <v>2585.1999999999998</v>
      </c>
      <c r="DJ483" s="16">
        <f t="shared" ref="DJ483:EO483" si="1353">DJ501/(DJ$532*24)*1000</f>
        <v>2585.1999999999994</v>
      </c>
      <c r="DK483" s="16">
        <f t="shared" si="1353"/>
        <v>2585.1999999999998</v>
      </c>
      <c r="DL483" s="16">
        <f t="shared" si="1353"/>
        <v>2585.1999999999998</v>
      </c>
      <c r="DM483" s="16">
        <f t="shared" si="1353"/>
        <v>2585.1999999999998</v>
      </c>
      <c r="DN483" s="16">
        <f t="shared" si="1353"/>
        <v>1032.6000000000001</v>
      </c>
      <c r="DO483" s="16">
        <f t="shared" si="1353"/>
        <v>1032.6000000000001</v>
      </c>
      <c r="DP483" s="16">
        <f t="shared" si="1353"/>
        <v>1032.6000000000001</v>
      </c>
      <c r="DQ483" s="16">
        <f t="shared" si="1353"/>
        <v>1032.6000000000001</v>
      </c>
      <c r="DR483" s="16">
        <f t="shared" si="1353"/>
        <v>1032.6000000000001</v>
      </c>
      <c r="DS483" s="16">
        <f t="shared" si="1353"/>
        <v>1032.6000000000001</v>
      </c>
      <c r="DT483" s="16">
        <f t="shared" si="1353"/>
        <v>1032.6000000000001</v>
      </c>
      <c r="DU483" s="16">
        <f t="shared" si="1353"/>
        <v>1032.6000000000001</v>
      </c>
      <c r="DV483" s="16">
        <f t="shared" si="1353"/>
        <v>1032.6000000000001</v>
      </c>
      <c r="DW483" s="16">
        <f t="shared" si="1353"/>
        <v>1032.6000000000001</v>
      </c>
      <c r="DX483" s="16">
        <f t="shared" si="1353"/>
        <v>1032.6000000000001</v>
      </c>
      <c r="DY483" s="16">
        <f t="shared" si="1353"/>
        <v>1032.6000000000001</v>
      </c>
      <c r="DZ483" s="16">
        <f t="shared" si="1353"/>
        <v>129.59999999999997</v>
      </c>
      <c r="EA483" s="16">
        <f t="shared" si="1353"/>
        <v>129.59999999999997</v>
      </c>
      <c r="EB483" s="16">
        <f t="shared" si="1353"/>
        <v>129.6</v>
      </c>
      <c r="EC483" s="16">
        <f t="shared" si="1353"/>
        <v>129.6</v>
      </c>
      <c r="ED483" s="16">
        <f t="shared" si="1353"/>
        <v>129.59999999999997</v>
      </c>
      <c r="EE483" s="16">
        <f t="shared" si="1353"/>
        <v>129.59999999999997</v>
      </c>
      <c r="EF483" s="16">
        <f t="shared" si="1353"/>
        <v>129.6</v>
      </c>
      <c r="EG483" s="16">
        <f t="shared" si="1353"/>
        <v>129.6</v>
      </c>
      <c r="EH483" s="16">
        <f t="shared" si="1353"/>
        <v>0</v>
      </c>
      <c r="EI483" s="16">
        <f t="shared" si="1353"/>
        <v>0</v>
      </c>
      <c r="EJ483" s="16">
        <f t="shared" si="1353"/>
        <v>0</v>
      </c>
      <c r="EK483" s="16">
        <f t="shared" si="1353"/>
        <v>0</v>
      </c>
      <c r="EL483" s="16">
        <f t="shared" si="1353"/>
        <v>0</v>
      </c>
      <c r="EM483" s="16">
        <f t="shared" si="1353"/>
        <v>0</v>
      </c>
      <c r="EN483" s="16">
        <f t="shared" si="1353"/>
        <v>0</v>
      </c>
      <c r="EO483" s="16">
        <f t="shared" si="1353"/>
        <v>0</v>
      </c>
      <c r="EP483" s="16">
        <f t="shared" ref="EP483:FU483" si="1354">EP501/(EP$532*24)*1000</f>
        <v>0</v>
      </c>
      <c r="EQ483" s="16">
        <f t="shared" si="1354"/>
        <v>0</v>
      </c>
      <c r="ER483" s="16">
        <f t="shared" si="1354"/>
        <v>0</v>
      </c>
      <c r="ES483" s="16">
        <f t="shared" si="1354"/>
        <v>0</v>
      </c>
      <c r="ET483" s="16">
        <f t="shared" si="1354"/>
        <v>0</v>
      </c>
      <c r="EU483" s="16">
        <f t="shared" si="1354"/>
        <v>0</v>
      </c>
      <c r="EV483" s="16">
        <f t="shared" si="1354"/>
        <v>0</v>
      </c>
      <c r="EW483" s="16">
        <f t="shared" si="1354"/>
        <v>0</v>
      </c>
      <c r="EX483" s="16">
        <f t="shared" si="1354"/>
        <v>0</v>
      </c>
      <c r="EY483" s="16">
        <f t="shared" si="1354"/>
        <v>0</v>
      </c>
      <c r="EZ483" s="16">
        <f t="shared" si="1354"/>
        <v>0</v>
      </c>
      <c r="FA483" s="16">
        <f t="shared" si="1354"/>
        <v>0</v>
      </c>
      <c r="FB483" s="16">
        <f t="shared" si="1354"/>
        <v>0</v>
      </c>
      <c r="FC483" s="16">
        <f t="shared" si="1354"/>
        <v>0</v>
      </c>
      <c r="FD483" s="16">
        <f t="shared" si="1354"/>
        <v>0</v>
      </c>
      <c r="FE483" s="16">
        <f t="shared" si="1354"/>
        <v>0</v>
      </c>
      <c r="FF483" s="16">
        <f t="shared" si="1354"/>
        <v>0</v>
      </c>
      <c r="FG483" s="16">
        <f t="shared" si="1354"/>
        <v>0</v>
      </c>
      <c r="FH483" s="16">
        <f t="shared" si="1354"/>
        <v>0</v>
      </c>
      <c r="FI483" s="16">
        <f t="shared" si="1354"/>
        <v>0</v>
      </c>
      <c r="FJ483" s="16">
        <f t="shared" si="1354"/>
        <v>0</v>
      </c>
      <c r="FK483" s="16">
        <f t="shared" si="1354"/>
        <v>0</v>
      </c>
      <c r="FL483" s="16">
        <f t="shared" si="1354"/>
        <v>0</v>
      </c>
      <c r="FM483" s="16">
        <f t="shared" si="1354"/>
        <v>0</v>
      </c>
      <c r="FN483" s="16">
        <f t="shared" si="1354"/>
        <v>0</v>
      </c>
      <c r="FO483" s="16">
        <f t="shared" si="1354"/>
        <v>0</v>
      </c>
      <c r="FP483" s="16">
        <f t="shared" si="1354"/>
        <v>0</v>
      </c>
      <c r="FQ483" s="16">
        <f t="shared" si="1354"/>
        <v>0</v>
      </c>
      <c r="FR483" s="16">
        <f t="shared" si="1354"/>
        <v>0</v>
      </c>
      <c r="FS483" s="16">
        <f t="shared" si="1354"/>
        <v>0</v>
      </c>
      <c r="FT483" s="16">
        <f t="shared" si="1354"/>
        <v>0</v>
      </c>
      <c r="FU483" s="16">
        <f t="shared" si="1354"/>
        <v>0</v>
      </c>
      <c r="FV483" s="16">
        <f t="shared" ref="FV483:GC483" si="1355">FV501/(FV$532*24)*1000</f>
        <v>0</v>
      </c>
      <c r="FW483" s="16">
        <f t="shared" si="1355"/>
        <v>0</v>
      </c>
      <c r="FX483" s="16">
        <f t="shared" si="1355"/>
        <v>0</v>
      </c>
      <c r="FY483" s="16">
        <f t="shared" si="1355"/>
        <v>0</v>
      </c>
      <c r="FZ483" s="16">
        <f t="shared" si="1355"/>
        <v>0</v>
      </c>
      <c r="GA483" s="16">
        <f t="shared" si="1355"/>
        <v>0</v>
      </c>
      <c r="GB483" s="16">
        <f t="shared" si="1355"/>
        <v>0</v>
      </c>
      <c r="GC483" s="16">
        <f t="shared" si="1355"/>
        <v>0</v>
      </c>
    </row>
    <row r="484" spans="13:186" hidden="1" outlineLevel="1" x14ac:dyDescent="0.35">
      <c r="M484" s="9" t="s">
        <v>79</v>
      </c>
      <c r="N484" s="17">
        <f t="shared" ref="N484:AU484" si="1356">N502/(N$532*24)*1000</f>
        <v>3201.18858694252</v>
      </c>
      <c r="O484" s="17">
        <f t="shared" si="1356"/>
        <v>3216.773619999999</v>
      </c>
      <c r="P484" s="17">
        <f t="shared" si="1356"/>
        <v>3111.1839569863009</v>
      </c>
      <c r="Q484" s="17">
        <f t="shared" si="1356"/>
        <v>3090.4122200000002</v>
      </c>
      <c r="R484" s="17">
        <f t="shared" si="1356"/>
        <v>3090.4122199999997</v>
      </c>
      <c r="S484" s="17">
        <f t="shared" si="1356"/>
        <v>3090.4122199999997</v>
      </c>
      <c r="T484" s="17">
        <f t="shared" si="1356"/>
        <v>3090.4122199999997</v>
      </c>
      <c r="U484" s="17">
        <f t="shared" si="1356"/>
        <v>3090.4122200000002</v>
      </c>
      <c r="V484" s="17">
        <f t="shared" si="1356"/>
        <v>3090.4122199999997</v>
      </c>
      <c r="W484" s="17">
        <f t="shared" si="1356"/>
        <v>3090.4122199999997</v>
      </c>
      <c r="X484" s="17">
        <f t="shared" si="1356"/>
        <v>3011.8251720547942</v>
      </c>
      <c r="Y484" s="17">
        <f t="shared" si="1356"/>
        <v>3002.15292</v>
      </c>
      <c r="Z484" s="17">
        <f t="shared" si="1356"/>
        <v>3000.0999300821918</v>
      </c>
      <c r="AA484" s="17">
        <f t="shared" si="1356"/>
        <v>2966.47</v>
      </c>
      <c r="AB484" s="17">
        <f t="shared" si="1356"/>
        <v>3019.8934657534246</v>
      </c>
      <c r="AC484" s="17">
        <f t="shared" si="1356"/>
        <v>3069.9122136612023</v>
      </c>
      <c r="AD484" s="17">
        <f t="shared" si="1356"/>
        <v>2585.1999999999994</v>
      </c>
      <c r="AE484" s="17">
        <f t="shared" si="1356"/>
        <v>1032.6000000000001</v>
      </c>
      <c r="AF484" s="17">
        <f t="shared" si="1356"/>
        <v>1032.6000000000001</v>
      </c>
      <c r="AG484" s="17">
        <f t="shared" si="1356"/>
        <v>1032.6000000000001</v>
      </c>
      <c r="AH484" s="17">
        <f t="shared" si="1356"/>
        <v>129.6</v>
      </c>
      <c r="AI484" s="17">
        <f t="shared" si="1356"/>
        <v>129.6</v>
      </c>
      <c r="AJ484" s="17">
        <f t="shared" si="1356"/>
        <v>0</v>
      </c>
      <c r="AK484" s="17">
        <f t="shared" si="1356"/>
        <v>0</v>
      </c>
      <c r="AL484" s="17">
        <f t="shared" si="1356"/>
        <v>0</v>
      </c>
      <c r="AM484" s="17">
        <f t="shared" si="1356"/>
        <v>0</v>
      </c>
      <c r="AN484" s="17">
        <f t="shared" si="1356"/>
        <v>0</v>
      </c>
      <c r="AO484" s="17">
        <f t="shared" si="1356"/>
        <v>0</v>
      </c>
      <c r="AP484" s="17">
        <f t="shared" si="1356"/>
        <v>0</v>
      </c>
      <c r="AQ484" s="17">
        <f t="shared" si="1356"/>
        <v>0</v>
      </c>
      <c r="AR484" s="17">
        <f t="shared" si="1356"/>
        <v>0</v>
      </c>
      <c r="AS484" s="17">
        <f t="shared" si="1356"/>
        <v>0</v>
      </c>
      <c r="AT484" s="17">
        <f t="shared" si="1356"/>
        <v>0</v>
      </c>
      <c r="AU484" s="17">
        <f t="shared" si="1356"/>
        <v>0</v>
      </c>
      <c r="AW484" s="9" t="s">
        <v>79</v>
      </c>
      <c r="AX484" s="17">
        <f t="shared" ref="AX484:CC484" si="1357">AX502/(AX$532*24)*1000</f>
        <v>3185.3452384199995</v>
      </c>
      <c r="AY484" s="17">
        <f t="shared" si="1357"/>
        <v>3185.3452384199995</v>
      </c>
      <c r="AZ484" s="17">
        <f t="shared" si="1357"/>
        <v>3216.7736199999995</v>
      </c>
      <c r="BA484" s="17">
        <f t="shared" si="1357"/>
        <v>3216.7736199999995</v>
      </c>
      <c r="BB484" s="17">
        <f t="shared" si="1357"/>
        <v>3216.7736199999995</v>
      </c>
      <c r="BC484" s="17">
        <f t="shared" si="1357"/>
        <v>3216.7736199999999</v>
      </c>
      <c r="BD484" s="17">
        <f t="shared" si="1357"/>
        <v>3216.7736199999995</v>
      </c>
      <c r="BE484" s="17">
        <f t="shared" si="1357"/>
        <v>3216.7736199999995</v>
      </c>
      <c r="BF484" s="17">
        <f t="shared" si="1357"/>
        <v>3174.6531533333332</v>
      </c>
      <c r="BG484" s="17">
        <f t="shared" si="1357"/>
        <v>3090.4122199999997</v>
      </c>
      <c r="BH484" s="17">
        <f t="shared" si="1357"/>
        <v>3090.4122199999993</v>
      </c>
      <c r="BI484" s="17">
        <f t="shared" si="1357"/>
        <v>3090.4122199999993</v>
      </c>
      <c r="BJ484" s="17">
        <f t="shared" si="1357"/>
        <v>3090.4122199999997</v>
      </c>
      <c r="BK484" s="17">
        <f t="shared" si="1357"/>
        <v>3090.4122199999997</v>
      </c>
      <c r="BL484" s="17">
        <f t="shared" si="1357"/>
        <v>3090.4122199999993</v>
      </c>
      <c r="BM484" s="17">
        <f t="shared" si="1357"/>
        <v>3090.4122199999993</v>
      </c>
      <c r="BN484" s="17">
        <f t="shared" si="1357"/>
        <v>3090.4122199999997</v>
      </c>
      <c r="BO484" s="17">
        <f t="shared" si="1357"/>
        <v>3090.4122199999997</v>
      </c>
      <c r="BP484" s="17">
        <f t="shared" si="1357"/>
        <v>3090.4122199999993</v>
      </c>
      <c r="BQ484" s="17">
        <f t="shared" si="1357"/>
        <v>3090.4122199999993</v>
      </c>
      <c r="BR484" s="17">
        <f t="shared" si="1357"/>
        <v>3090.4122199999997</v>
      </c>
      <c r="BS484" s="17">
        <f t="shared" si="1357"/>
        <v>3090.4122199999997</v>
      </c>
      <c r="BT484" s="17">
        <f t="shared" si="1357"/>
        <v>3090.4122199999993</v>
      </c>
      <c r="BU484" s="17">
        <f t="shared" si="1357"/>
        <v>3090.4122199999993</v>
      </c>
      <c r="BV484" s="17">
        <f t="shared" si="1357"/>
        <v>3090.4122199999997</v>
      </c>
      <c r="BW484" s="17">
        <f t="shared" si="1357"/>
        <v>3090.4122199999997</v>
      </c>
      <c r="BX484" s="17">
        <f t="shared" si="1357"/>
        <v>3090.4122199999993</v>
      </c>
      <c r="BY484" s="17">
        <f t="shared" si="1357"/>
        <v>3090.4122199999993</v>
      </c>
      <c r="BZ484" s="17">
        <f t="shared" si="1357"/>
        <v>3090.4122199999997</v>
      </c>
      <c r="CA484" s="17">
        <f t="shared" si="1357"/>
        <v>3090.4122199999997</v>
      </c>
      <c r="CB484" s="17">
        <f t="shared" si="1357"/>
        <v>3090.4122199999993</v>
      </c>
      <c r="CC484" s="17">
        <f t="shared" si="1357"/>
        <v>3090.4122199999993</v>
      </c>
      <c r="CD484" s="17">
        <f t="shared" ref="CD484:DI484" si="1358">CD502/(CD$532*24)*1000</f>
        <v>3090.4122199999997</v>
      </c>
      <c r="CE484" s="17">
        <f t="shared" si="1358"/>
        <v>3090.4122199999997</v>
      </c>
      <c r="CF484" s="17">
        <f t="shared" si="1358"/>
        <v>3090.4122199999993</v>
      </c>
      <c r="CG484" s="17">
        <f t="shared" si="1358"/>
        <v>3090.4122199999993</v>
      </c>
      <c r="CH484" s="17">
        <f t="shared" si="1358"/>
        <v>3090.4122199999997</v>
      </c>
      <c r="CI484" s="17">
        <f t="shared" si="1358"/>
        <v>3090.4122199999997</v>
      </c>
      <c r="CJ484" s="17">
        <f t="shared" si="1358"/>
        <v>3090.4122199999993</v>
      </c>
      <c r="CK484" s="17">
        <f t="shared" si="1358"/>
        <v>3090.4122199999993</v>
      </c>
      <c r="CL484" s="17">
        <f t="shared" si="1358"/>
        <v>3041.379275555556</v>
      </c>
      <c r="CM484" s="17">
        <f t="shared" si="1358"/>
        <v>3002.15292</v>
      </c>
      <c r="CN484" s="17">
        <f t="shared" si="1358"/>
        <v>3002.1529199999995</v>
      </c>
      <c r="CO484" s="17">
        <f t="shared" si="1358"/>
        <v>3002.1529199999995</v>
      </c>
      <c r="CP484" s="17">
        <f t="shared" si="1358"/>
        <v>3002.15292</v>
      </c>
      <c r="CQ484" s="17">
        <f t="shared" si="1358"/>
        <v>3002.15292</v>
      </c>
      <c r="CR484" s="17">
        <f t="shared" si="1358"/>
        <v>3002.1529199999995</v>
      </c>
      <c r="CS484" s="17">
        <f t="shared" si="1358"/>
        <v>3002.1529199999995</v>
      </c>
      <c r="CT484" s="17">
        <f t="shared" si="1358"/>
        <v>3002.15292</v>
      </c>
      <c r="CU484" s="17">
        <f t="shared" si="1358"/>
        <v>3002.15292</v>
      </c>
      <c r="CV484" s="17">
        <f t="shared" si="1358"/>
        <v>3002.1529199999995</v>
      </c>
      <c r="CW484" s="17">
        <f t="shared" si="1358"/>
        <v>2994.0079056521736</v>
      </c>
      <c r="CX484" s="17">
        <f t="shared" si="1358"/>
        <v>2966.47</v>
      </c>
      <c r="CY484" s="17">
        <f t="shared" si="1358"/>
        <v>2966.4700000000003</v>
      </c>
      <c r="CZ484" s="17">
        <f t="shared" si="1358"/>
        <v>2966.47</v>
      </c>
      <c r="DA484" s="17">
        <f t="shared" si="1358"/>
        <v>2966.47</v>
      </c>
      <c r="DB484" s="17">
        <f t="shared" si="1358"/>
        <v>2931.2</v>
      </c>
      <c r="DC484" s="17">
        <f t="shared" si="1358"/>
        <v>2931.2</v>
      </c>
      <c r="DD484" s="17">
        <f t="shared" si="1358"/>
        <v>2931.1999999999994</v>
      </c>
      <c r="DE484" s="17">
        <f t="shared" si="1358"/>
        <v>3283.0816847826077</v>
      </c>
      <c r="DF484" s="17">
        <f t="shared" si="1358"/>
        <v>3232.6623</v>
      </c>
      <c r="DG484" s="17">
        <f t="shared" si="1358"/>
        <v>3232.6623</v>
      </c>
      <c r="DH484" s="17">
        <f t="shared" si="1358"/>
        <v>3232.6623</v>
      </c>
      <c r="DI484" s="17">
        <f t="shared" si="1358"/>
        <v>2585.1999999999998</v>
      </c>
      <c r="DJ484" s="17">
        <f t="shared" ref="DJ484:EO484" si="1359">DJ502/(DJ$532*24)*1000</f>
        <v>2585.1999999999994</v>
      </c>
      <c r="DK484" s="17">
        <f t="shared" si="1359"/>
        <v>2585.1999999999998</v>
      </c>
      <c r="DL484" s="17">
        <f t="shared" si="1359"/>
        <v>2585.1999999999998</v>
      </c>
      <c r="DM484" s="17">
        <f t="shared" si="1359"/>
        <v>2585.1999999999998</v>
      </c>
      <c r="DN484" s="17">
        <f t="shared" si="1359"/>
        <v>1032.6000000000001</v>
      </c>
      <c r="DO484" s="17">
        <f t="shared" si="1359"/>
        <v>1032.6000000000001</v>
      </c>
      <c r="DP484" s="17">
        <f t="shared" si="1359"/>
        <v>1032.6000000000001</v>
      </c>
      <c r="DQ484" s="17">
        <f t="shared" si="1359"/>
        <v>1032.6000000000001</v>
      </c>
      <c r="DR484" s="17">
        <f t="shared" si="1359"/>
        <v>1032.6000000000001</v>
      </c>
      <c r="DS484" s="17">
        <f t="shared" si="1359"/>
        <v>1032.6000000000001</v>
      </c>
      <c r="DT484" s="17">
        <f t="shared" si="1359"/>
        <v>1032.6000000000001</v>
      </c>
      <c r="DU484" s="17">
        <f t="shared" si="1359"/>
        <v>1032.6000000000001</v>
      </c>
      <c r="DV484" s="17">
        <f t="shared" si="1359"/>
        <v>1032.6000000000001</v>
      </c>
      <c r="DW484" s="17">
        <f t="shared" si="1359"/>
        <v>1032.6000000000001</v>
      </c>
      <c r="DX484" s="17">
        <f t="shared" si="1359"/>
        <v>1032.6000000000001</v>
      </c>
      <c r="DY484" s="17">
        <f t="shared" si="1359"/>
        <v>1032.6000000000001</v>
      </c>
      <c r="DZ484" s="17">
        <f t="shared" si="1359"/>
        <v>129.59999999999997</v>
      </c>
      <c r="EA484" s="17">
        <f t="shared" si="1359"/>
        <v>129.59999999999997</v>
      </c>
      <c r="EB484" s="17">
        <f t="shared" si="1359"/>
        <v>129.6</v>
      </c>
      <c r="EC484" s="17">
        <f t="shared" si="1359"/>
        <v>129.6</v>
      </c>
      <c r="ED484" s="17">
        <f t="shared" si="1359"/>
        <v>129.59999999999997</v>
      </c>
      <c r="EE484" s="17">
        <f t="shared" si="1359"/>
        <v>129.59999999999997</v>
      </c>
      <c r="EF484" s="17">
        <f t="shared" si="1359"/>
        <v>129.6</v>
      </c>
      <c r="EG484" s="17">
        <f t="shared" si="1359"/>
        <v>129.6</v>
      </c>
      <c r="EH484" s="17">
        <f t="shared" si="1359"/>
        <v>0</v>
      </c>
      <c r="EI484" s="17">
        <f t="shared" si="1359"/>
        <v>0</v>
      </c>
      <c r="EJ484" s="17">
        <f t="shared" si="1359"/>
        <v>0</v>
      </c>
      <c r="EK484" s="17">
        <f t="shared" si="1359"/>
        <v>0</v>
      </c>
      <c r="EL484" s="17">
        <f t="shared" si="1359"/>
        <v>0</v>
      </c>
      <c r="EM484" s="17">
        <f t="shared" si="1359"/>
        <v>0</v>
      </c>
      <c r="EN484" s="17">
        <f t="shared" si="1359"/>
        <v>0</v>
      </c>
      <c r="EO484" s="17">
        <f t="shared" si="1359"/>
        <v>0</v>
      </c>
      <c r="EP484" s="17">
        <f t="shared" ref="EP484:FU484" si="1360">EP502/(EP$532*24)*1000</f>
        <v>0</v>
      </c>
      <c r="EQ484" s="17">
        <f t="shared" si="1360"/>
        <v>0</v>
      </c>
      <c r="ER484" s="17">
        <f t="shared" si="1360"/>
        <v>0</v>
      </c>
      <c r="ES484" s="17">
        <f t="shared" si="1360"/>
        <v>0</v>
      </c>
      <c r="ET484" s="17">
        <f t="shared" si="1360"/>
        <v>0</v>
      </c>
      <c r="EU484" s="17">
        <f t="shared" si="1360"/>
        <v>0</v>
      </c>
      <c r="EV484" s="17">
        <f t="shared" si="1360"/>
        <v>0</v>
      </c>
      <c r="EW484" s="17">
        <f t="shared" si="1360"/>
        <v>0</v>
      </c>
      <c r="EX484" s="17">
        <f t="shared" si="1360"/>
        <v>0</v>
      </c>
      <c r="EY484" s="17">
        <f t="shared" si="1360"/>
        <v>0</v>
      </c>
      <c r="EZ484" s="17">
        <f t="shared" si="1360"/>
        <v>0</v>
      </c>
      <c r="FA484" s="17">
        <f t="shared" si="1360"/>
        <v>0</v>
      </c>
      <c r="FB484" s="17">
        <f t="shared" si="1360"/>
        <v>0</v>
      </c>
      <c r="FC484" s="17">
        <f t="shared" si="1360"/>
        <v>0</v>
      </c>
      <c r="FD484" s="17">
        <f t="shared" si="1360"/>
        <v>0</v>
      </c>
      <c r="FE484" s="17">
        <f t="shared" si="1360"/>
        <v>0</v>
      </c>
      <c r="FF484" s="17">
        <f t="shared" si="1360"/>
        <v>0</v>
      </c>
      <c r="FG484" s="17">
        <f t="shared" si="1360"/>
        <v>0</v>
      </c>
      <c r="FH484" s="17">
        <f t="shared" si="1360"/>
        <v>0</v>
      </c>
      <c r="FI484" s="17">
        <f t="shared" si="1360"/>
        <v>0</v>
      </c>
      <c r="FJ484" s="17">
        <f t="shared" si="1360"/>
        <v>0</v>
      </c>
      <c r="FK484" s="17">
        <f t="shared" si="1360"/>
        <v>0</v>
      </c>
      <c r="FL484" s="17">
        <f t="shared" si="1360"/>
        <v>0</v>
      </c>
      <c r="FM484" s="17">
        <f t="shared" si="1360"/>
        <v>0</v>
      </c>
      <c r="FN484" s="17">
        <f t="shared" si="1360"/>
        <v>0</v>
      </c>
      <c r="FO484" s="17">
        <f t="shared" si="1360"/>
        <v>0</v>
      </c>
      <c r="FP484" s="17">
        <f t="shared" si="1360"/>
        <v>0</v>
      </c>
      <c r="FQ484" s="17">
        <f t="shared" si="1360"/>
        <v>0</v>
      </c>
      <c r="FR484" s="17">
        <f t="shared" si="1360"/>
        <v>0</v>
      </c>
      <c r="FS484" s="17">
        <f t="shared" si="1360"/>
        <v>0</v>
      </c>
      <c r="FT484" s="17">
        <f t="shared" si="1360"/>
        <v>0</v>
      </c>
      <c r="FU484" s="17">
        <f t="shared" si="1360"/>
        <v>0</v>
      </c>
      <c r="FV484" s="17">
        <f t="shared" ref="FV484:GC484" si="1361">FV502/(FV$532*24)*1000</f>
        <v>0</v>
      </c>
      <c r="FW484" s="17">
        <f t="shared" si="1361"/>
        <v>0</v>
      </c>
      <c r="FX484" s="17">
        <f t="shared" si="1361"/>
        <v>0</v>
      </c>
      <c r="FY484" s="17">
        <f t="shared" si="1361"/>
        <v>0</v>
      </c>
      <c r="FZ484" s="17">
        <f t="shared" si="1361"/>
        <v>0</v>
      </c>
      <c r="GA484" s="17">
        <f t="shared" si="1361"/>
        <v>0</v>
      </c>
      <c r="GB484" s="17">
        <f t="shared" si="1361"/>
        <v>0</v>
      </c>
      <c r="GC484" s="17">
        <f t="shared" si="1361"/>
        <v>0</v>
      </c>
    </row>
    <row r="485" spans="13:186" hidden="1" outlineLevel="1" x14ac:dyDescent="0.35">
      <c r="M485" s="9" t="s">
        <v>77</v>
      </c>
      <c r="N485" s="17">
        <f t="shared" ref="N485:AU485" si="1362">N503/(N$532*24)*1000</f>
        <v>0</v>
      </c>
      <c r="O485" s="17">
        <f t="shared" si="1362"/>
        <v>0</v>
      </c>
      <c r="P485" s="17">
        <f t="shared" si="1362"/>
        <v>0</v>
      </c>
      <c r="Q485" s="17">
        <f t="shared" si="1362"/>
        <v>0</v>
      </c>
      <c r="R485" s="17">
        <f t="shared" si="1362"/>
        <v>0</v>
      </c>
      <c r="S485" s="17">
        <f t="shared" si="1362"/>
        <v>0</v>
      </c>
      <c r="T485" s="17">
        <f t="shared" si="1362"/>
        <v>0</v>
      </c>
      <c r="U485" s="17">
        <f t="shared" si="1362"/>
        <v>0</v>
      </c>
      <c r="V485" s="17">
        <f t="shared" si="1362"/>
        <v>0</v>
      </c>
      <c r="W485" s="17">
        <f t="shared" si="1362"/>
        <v>0</v>
      </c>
      <c r="X485" s="17">
        <f t="shared" si="1362"/>
        <v>0</v>
      </c>
      <c r="Y485" s="17">
        <f t="shared" si="1362"/>
        <v>0</v>
      </c>
      <c r="Z485" s="17">
        <f t="shared" si="1362"/>
        <v>0</v>
      </c>
      <c r="AA485" s="17">
        <f t="shared" si="1362"/>
        <v>0</v>
      </c>
      <c r="AB485" s="17">
        <f t="shared" si="1362"/>
        <v>0</v>
      </c>
      <c r="AC485" s="17">
        <f t="shared" si="1362"/>
        <v>0</v>
      </c>
      <c r="AD485" s="17">
        <f t="shared" si="1362"/>
        <v>0</v>
      </c>
      <c r="AE485" s="17">
        <f t="shared" si="1362"/>
        <v>0</v>
      </c>
      <c r="AF485" s="17">
        <f t="shared" si="1362"/>
        <v>0</v>
      </c>
      <c r="AG485" s="17">
        <f t="shared" si="1362"/>
        <v>0</v>
      </c>
      <c r="AH485" s="17">
        <f t="shared" si="1362"/>
        <v>0</v>
      </c>
      <c r="AI485" s="17">
        <f t="shared" si="1362"/>
        <v>0</v>
      </c>
      <c r="AJ485" s="17">
        <f t="shared" si="1362"/>
        <v>0</v>
      </c>
      <c r="AK485" s="17">
        <f t="shared" si="1362"/>
        <v>0</v>
      </c>
      <c r="AL485" s="17">
        <f t="shared" si="1362"/>
        <v>0</v>
      </c>
      <c r="AM485" s="17">
        <f t="shared" si="1362"/>
        <v>0</v>
      </c>
      <c r="AN485" s="17">
        <f t="shared" si="1362"/>
        <v>0</v>
      </c>
      <c r="AO485" s="17">
        <f t="shared" si="1362"/>
        <v>0</v>
      </c>
      <c r="AP485" s="17">
        <f t="shared" si="1362"/>
        <v>0</v>
      </c>
      <c r="AQ485" s="17">
        <f t="shared" si="1362"/>
        <v>0</v>
      </c>
      <c r="AR485" s="17">
        <f t="shared" si="1362"/>
        <v>0</v>
      </c>
      <c r="AS485" s="17">
        <f t="shared" si="1362"/>
        <v>0</v>
      </c>
      <c r="AT485" s="17">
        <f t="shared" si="1362"/>
        <v>0</v>
      </c>
      <c r="AU485" s="17">
        <f t="shared" si="1362"/>
        <v>0</v>
      </c>
      <c r="AW485" s="9" t="s">
        <v>77</v>
      </c>
      <c r="AX485" s="17">
        <f t="shared" ref="AX485:CC485" si="1363">AX503/(AX$532*24)*1000</f>
        <v>0</v>
      </c>
      <c r="AY485" s="17">
        <f t="shared" si="1363"/>
        <v>0</v>
      </c>
      <c r="AZ485" s="17">
        <f t="shared" si="1363"/>
        <v>0</v>
      </c>
      <c r="BA485" s="17">
        <f t="shared" si="1363"/>
        <v>0</v>
      </c>
      <c r="BB485" s="17">
        <f t="shared" si="1363"/>
        <v>0</v>
      </c>
      <c r="BC485" s="17">
        <f t="shared" si="1363"/>
        <v>0</v>
      </c>
      <c r="BD485" s="17">
        <f t="shared" si="1363"/>
        <v>0</v>
      </c>
      <c r="BE485" s="17">
        <f t="shared" si="1363"/>
        <v>0</v>
      </c>
      <c r="BF485" s="17">
        <f t="shared" si="1363"/>
        <v>0</v>
      </c>
      <c r="BG485" s="17">
        <f t="shared" si="1363"/>
        <v>0</v>
      </c>
      <c r="BH485" s="17">
        <f t="shared" si="1363"/>
        <v>0</v>
      </c>
      <c r="BI485" s="17">
        <f t="shared" si="1363"/>
        <v>0</v>
      </c>
      <c r="BJ485" s="17">
        <f t="shared" si="1363"/>
        <v>0</v>
      </c>
      <c r="BK485" s="17">
        <f t="shared" si="1363"/>
        <v>0</v>
      </c>
      <c r="BL485" s="17">
        <f t="shared" si="1363"/>
        <v>0</v>
      </c>
      <c r="BM485" s="17">
        <f t="shared" si="1363"/>
        <v>0</v>
      </c>
      <c r="BN485" s="17">
        <f t="shared" si="1363"/>
        <v>0</v>
      </c>
      <c r="BO485" s="17">
        <f t="shared" si="1363"/>
        <v>0</v>
      </c>
      <c r="BP485" s="17">
        <f t="shared" si="1363"/>
        <v>0</v>
      </c>
      <c r="BQ485" s="17">
        <f t="shared" si="1363"/>
        <v>0</v>
      </c>
      <c r="BR485" s="17">
        <f t="shared" si="1363"/>
        <v>0</v>
      </c>
      <c r="BS485" s="17">
        <f t="shared" si="1363"/>
        <v>0</v>
      </c>
      <c r="BT485" s="17">
        <f t="shared" si="1363"/>
        <v>0</v>
      </c>
      <c r="BU485" s="17">
        <f t="shared" si="1363"/>
        <v>0</v>
      </c>
      <c r="BV485" s="17">
        <f t="shared" si="1363"/>
        <v>0</v>
      </c>
      <c r="BW485" s="17">
        <f t="shared" si="1363"/>
        <v>0</v>
      </c>
      <c r="BX485" s="17">
        <f t="shared" si="1363"/>
        <v>0</v>
      </c>
      <c r="BY485" s="17">
        <f t="shared" si="1363"/>
        <v>0</v>
      </c>
      <c r="BZ485" s="17">
        <f t="shared" si="1363"/>
        <v>0</v>
      </c>
      <c r="CA485" s="17">
        <f t="shared" si="1363"/>
        <v>0</v>
      </c>
      <c r="CB485" s="17">
        <f t="shared" si="1363"/>
        <v>0</v>
      </c>
      <c r="CC485" s="17">
        <f t="shared" si="1363"/>
        <v>0</v>
      </c>
      <c r="CD485" s="17">
        <f t="shared" ref="CD485:DI485" si="1364">CD503/(CD$532*24)*1000</f>
        <v>0</v>
      </c>
      <c r="CE485" s="17">
        <f t="shared" si="1364"/>
        <v>0</v>
      </c>
      <c r="CF485" s="17">
        <f t="shared" si="1364"/>
        <v>0</v>
      </c>
      <c r="CG485" s="17">
        <f t="shared" si="1364"/>
        <v>0</v>
      </c>
      <c r="CH485" s="17">
        <f t="shared" si="1364"/>
        <v>0</v>
      </c>
      <c r="CI485" s="17">
        <f t="shared" si="1364"/>
        <v>0</v>
      </c>
      <c r="CJ485" s="17">
        <f t="shared" si="1364"/>
        <v>0</v>
      </c>
      <c r="CK485" s="17">
        <f t="shared" si="1364"/>
        <v>0</v>
      </c>
      <c r="CL485" s="17">
        <f t="shared" si="1364"/>
        <v>0</v>
      </c>
      <c r="CM485" s="17">
        <f t="shared" si="1364"/>
        <v>0</v>
      </c>
      <c r="CN485" s="17">
        <f t="shared" si="1364"/>
        <v>0</v>
      </c>
      <c r="CO485" s="17">
        <f t="shared" si="1364"/>
        <v>0</v>
      </c>
      <c r="CP485" s="17">
        <f t="shared" si="1364"/>
        <v>0</v>
      </c>
      <c r="CQ485" s="17">
        <f t="shared" si="1364"/>
        <v>0</v>
      </c>
      <c r="CR485" s="17">
        <f t="shared" si="1364"/>
        <v>0</v>
      </c>
      <c r="CS485" s="17">
        <f t="shared" si="1364"/>
        <v>0</v>
      </c>
      <c r="CT485" s="17">
        <f t="shared" si="1364"/>
        <v>0</v>
      </c>
      <c r="CU485" s="17">
        <f t="shared" si="1364"/>
        <v>0</v>
      </c>
      <c r="CV485" s="17">
        <f t="shared" si="1364"/>
        <v>0</v>
      </c>
      <c r="CW485" s="17">
        <f t="shared" si="1364"/>
        <v>0</v>
      </c>
      <c r="CX485" s="17">
        <f t="shared" si="1364"/>
        <v>0</v>
      </c>
      <c r="CY485" s="17">
        <f t="shared" si="1364"/>
        <v>0</v>
      </c>
      <c r="CZ485" s="17">
        <f t="shared" si="1364"/>
        <v>0</v>
      </c>
      <c r="DA485" s="17">
        <f t="shared" si="1364"/>
        <v>0</v>
      </c>
      <c r="DB485" s="17">
        <f t="shared" si="1364"/>
        <v>0</v>
      </c>
      <c r="DC485" s="17">
        <f t="shared" si="1364"/>
        <v>0</v>
      </c>
      <c r="DD485" s="17">
        <f t="shared" si="1364"/>
        <v>0</v>
      </c>
      <c r="DE485" s="17">
        <f t="shared" si="1364"/>
        <v>0</v>
      </c>
      <c r="DF485" s="17">
        <f t="shared" si="1364"/>
        <v>0</v>
      </c>
      <c r="DG485" s="17">
        <f t="shared" si="1364"/>
        <v>0</v>
      </c>
      <c r="DH485" s="17">
        <f t="shared" si="1364"/>
        <v>0</v>
      </c>
      <c r="DI485" s="17">
        <f t="shared" si="1364"/>
        <v>0</v>
      </c>
      <c r="DJ485" s="17">
        <f t="shared" ref="DJ485:EO485" si="1365">DJ503/(DJ$532*24)*1000</f>
        <v>0</v>
      </c>
      <c r="DK485" s="17">
        <f t="shared" si="1365"/>
        <v>0</v>
      </c>
      <c r="DL485" s="17">
        <f t="shared" si="1365"/>
        <v>0</v>
      </c>
      <c r="DM485" s="17">
        <f t="shared" si="1365"/>
        <v>0</v>
      </c>
      <c r="DN485" s="17">
        <f t="shared" si="1365"/>
        <v>0</v>
      </c>
      <c r="DO485" s="17">
        <f t="shared" si="1365"/>
        <v>0</v>
      </c>
      <c r="DP485" s="17">
        <f t="shared" si="1365"/>
        <v>0</v>
      </c>
      <c r="DQ485" s="17">
        <f t="shared" si="1365"/>
        <v>0</v>
      </c>
      <c r="DR485" s="17">
        <f t="shared" si="1365"/>
        <v>0</v>
      </c>
      <c r="DS485" s="17">
        <f t="shared" si="1365"/>
        <v>0</v>
      </c>
      <c r="DT485" s="17">
        <f t="shared" si="1365"/>
        <v>0</v>
      </c>
      <c r="DU485" s="17">
        <f t="shared" si="1365"/>
        <v>0</v>
      </c>
      <c r="DV485" s="17">
        <f t="shared" si="1365"/>
        <v>0</v>
      </c>
      <c r="DW485" s="17">
        <f t="shared" si="1365"/>
        <v>0</v>
      </c>
      <c r="DX485" s="17">
        <f t="shared" si="1365"/>
        <v>0</v>
      </c>
      <c r="DY485" s="17">
        <f t="shared" si="1365"/>
        <v>0</v>
      </c>
      <c r="DZ485" s="17">
        <f t="shared" si="1365"/>
        <v>0</v>
      </c>
      <c r="EA485" s="17">
        <f t="shared" si="1365"/>
        <v>0</v>
      </c>
      <c r="EB485" s="17">
        <f t="shared" si="1365"/>
        <v>0</v>
      </c>
      <c r="EC485" s="17">
        <f t="shared" si="1365"/>
        <v>0</v>
      </c>
      <c r="ED485" s="17">
        <f t="shared" si="1365"/>
        <v>0</v>
      </c>
      <c r="EE485" s="17">
        <f t="shared" si="1365"/>
        <v>0</v>
      </c>
      <c r="EF485" s="17">
        <f t="shared" si="1365"/>
        <v>0</v>
      </c>
      <c r="EG485" s="17">
        <f t="shared" si="1365"/>
        <v>0</v>
      </c>
      <c r="EH485" s="17">
        <f t="shared" si="1365"/>
        <v>0</v>
      </c>
      <c r="EI485" s="17">
        <f t="shared" si="1365"/>
        <v>0</v>
      </c>
      <c r="EJ485" s="17">
        <f t="shared" si="1365"/>
        <v>0</v>
      </c>
      <c r="EK485" s="17">
        <f t="shared" si="1365"/>
        <v>0</v>
      </c>
      <c r="EL485" s="17">
        <f t="shared" si="1365"/>
        <v>0</v>
      </c>
      <c r="EM485" s="17">
        <f t="shared" si="1365"/>
        <v>0</v>
      </c>
      <c r="EN485" s="17">
        <f t="shared" si="1365"/>
        <v>0</v>
      </c>
      <c r="EO485" s="17">
        <f t="shared" si="1365"/>
        <v>0</v>
      </c>
      <c r="EP485" s="17">
        <f t="shared" ref="EP485:FU485" si="1366">EP503/(EP$532*24)*1000</f>
        <v>0</v>
      </c>
      <c r="EQ485" s="17">
        <f t="shared" si="1366"/>
        <v>0</v>
      </c>
      <c r="ER485" s="17">
        <f t="shared" si="1366"/>
        <v>0</v>
      </c>
      <c r="ES485" s="17">
        <f t="shared" si="1366"/>
        <v>0</v>
      </c>
      <c r="ET485" s="17">
        <f t="shared" si="1366"/>
        <v>0</v>
      </c>
      <c r="EU485" s="17">
        <f t="shared" si="1366"/>
        <v>0</v>
      </c>
      <c r="EV485" s="17">
        <f t="shared" si="1366"/>
        <v>0</v>
      </c>
      <c r="EW485" s="17">
        <f t="shared" si="1366"/>
        <v>0</v>
      </c>
      <c r="EX485" s="17">
        <f t="shared" si="1366"/>
        <v>0</v>
      </c>
      <c r="EY485" s="17">
        <f t="shared" si="1366"/>
        <v>0</v>
      </c>
      <c r="EZ485" s="17">
        <f t="shared" si="1366"/>
        <v>0</v>
      </c>
      <c r="FA485" s="17">
        <f t="shared" si="1366"/>
        <v>0</v>
      </c>
      <c r="FB485" s="17">
        <f t="shared" si="1366"/>
        <v>0</v>
      </c>
      <c r="FC485" s="17">
        <f t="shared" si="1366"/>
        <v>0</v>
      </c>
      <c r="FD485" s="17">
        <f t="shared" si="1366"/>
        <v>0</v>
      </c>
      <c r="FE485" s="17">
        <f t="shared" si="1366"/>
        <v>0</v>
      </c>
      <c r="FF485" s="17">
        <f t="shared" si="1366"/>
        <v>0</v>
      </c>
      <c r="FG485" s="17">
        <f t="shared" si="1366"/>
        <v>0</v>
      </c>
      <c r="FH485" s="17">
        <f t="shared" si="1366"/>
        <v>0</v>
      </c>
      <c r="FI485" s="17">
        <f t="shared" si="1366"/>
        <v>0</v>
      </c>
      <c r="FJ485" s="17">
        <f t="shared" si="1366"/>
        <v>0</v>
      </c>
      <c r="FK485" s="17">
        <f t="shared" si="1366"/>
        <v>0</v>
      </c>
      <c r="FL485" s="17">
        <f t="shared" si="1366"/>
        <v>0</v>
      </c>
      <c r="FM485" s="17">
        <f t="shared" si="1366"/>
        <v>0</v>
      </c>
      <c r="FN485" s="17">
        <f t="shared" si="1366"/>
        <v>0</v>
      </c>
      <c r="FO485" s="17">
        <f t="shared" si="1366"/>
        <v>0</v>
      </c>
      <c r="FP485" s="17">
        <f t="shared" si="1366"/>
        <v>0</v>
      </c>
      <c r="FQ485" s="17">
        <f t="shared" si="1366"/>
        <v>0</v>
      </c>
      <c r="FR485" s="17">
        <f t="shared" si="1366"/>
        <v>0</v>
      </c>
      <c r="FS485" s="17">
        <f t="shared" si="1366"/>
        <v>0</v>
      </c>
      <c r="FT485" s="17">
        <f t="shared" si="1366"/>
        <v>0</v>
      </c>
      <c r="FU485" s="17">
        <f t="shared" si="1366"/>
        <v>0</v>
      </c>
      <c r="FV485" s="17">
        <f t="shared" ref="FV485:GC485" si="1367">FV503/(FV$532*24)*1000</f>
        <v>0</v>
      </c>
      <c r="FW485" s="17">
        <f t="shared" si="1367"/>
        <v>0</v>
      </c>
      <c r="FX485" s="17">
        <f t="shared" si="1367"/>
        <v>0</v>
      </c>
      <c r="FY485" s="17">
        <f t="shared" si="1367"/>
        <v>0</v>
      </c>
      <c r="FZ485" s="17">
        <f t="shared" si="1367"/>
        <v>0</v>
      </c>
      <c r="GA485" s="17">
        <f t="shared" si="1367"/>
        <v>0</v>
      </c>
      <c r="GB485" s="17">
        <f t="shared" si="1367"/>
        <v>0</v>
      </c>
      <c r="GC485" s="17">
        <f t="shared" si="1367"/>
        <v>0</v>
      </c>
    </row>
    <row r="486" spans="13:186" hidden="1" outlineLevel="1" x14ac:dyDescent="0.35">
      <c r="M486" s="9" t="s">
        <v>76</v>
      </c>
      <c r="N486" s="17">
        <f t="shared" ref="N486:AU486" si="1368">N504/(N$532*24)*1000</f>
        <v>0</v>
      </c>
      <c r="O486" s="17">
        <f t="shared" si="1368"/>
        <v>0</v>
      </c>
      <c r="P486" s="17">
        <f t="shared" si="1368"/>
        <v>0</v>
      </c>
      <c r="Q486" s="17">
        <f t="shared" si="1368"/>
        <v>0</v>
      </c>
      <c r="R486" s="17">
        <f t="shared" si="1368"/>
        <v>0</v>
      </c>
      <c r="S486" s="17">
        <f t="shared" si="1368"/>
        <v>0</v>
      </c>
      <c r="T486" s="17">
        <f t="shared" si="1368"/>
        <v>0</v>
      </c>
      <c r="U486" s="17">
        <f t="shared" si="1368"/>
        <v>0</v>
      </c>
      <c r="V486" s="17">
        <f t="shared" si="1368"/>
        <v>0</v>
      </c>
      <c r="W486" s="17">
        <f t="shared" si="1368"/>
        <v>0</v>
      </c>
      <c r="X486" s="17">
        <f t="shared" si="1368"/>
        <v>0</v>
      </c>
      <c r="Y486" s="17">
        <f t="shared" si="1368"/>
        <v>0</v>
      </c>
      <c r="Z486" s="17">
        <f t="shared" si="1368"/>
        <v>0</v>
      </c>
      <c r="AA486" s="17">
        <f t="shared" si="1368"/>
        <v>0</v>
      </c>
      <c r="AB486" s="17">
        <f t="shared" si="1368"/>
        <v>0</v>
      </c>
      <c r="AC486" s="17">
        <f t="shared" si="1368"/>
        <v>0</v>
      </c>
      <c r="AD486" s="17">
        <f t="shared" si="1368"/>
        <v>0</v>
      </c>
      <c r="AE486" s="17">
        <f t="shared" si="1368"/>
        <v>0</v>
      </c>
      <c r="AF486" s="17">
        <f t="shared" si="1368"/>
        <v>0</v>
      </c>
      <c r="AG486" s="17">
        <f t="shared" si="1368"/>
        <v>0</v>
      </c>
      <c r="AH486" s="17">
        <f t="shared" si="1368"/>
        <v>0</v>
      </c>
      <c r="AI486" s="17">
        <f t="shared" si="1368"/>
        <v>0</v>
      </c>
      <c r="AJ486" s="17">
        <f t="shared" si="1368"/>
        <v>0</v>
      </c>
      <c r="AK486" s="17">
        <f t="shared" si="1368"/>
        <v>0</v>
      </c>
      <c r="AL486" s="17">
        <f t="shared" si="1368"/>
        <v>0</v>
      </c>
      <c r="AM486" s="17">
        <f t="shared" si="1368"/>
        <v>0</v>
      </c>
      <c r="AN486" s="17">
        <f t="shared" si="1368"/>
        <v>0</v>
      </c>
      <c r="AO486" s="17">
        <f t="shared" si="1368"/>
        <v>0</v>
      </c>
      <c r="AP486" s="17">
        <f t="shared" si="1368"/>
        <v>0</v>
      </c>
      <c r="AQ486" s="17">
        <f t="shared" si="1368"/>
        <v>0</v>
      </c>
      <c r="AR486" s="17">
        <f t="shared" si="1368"/>
        <v>0</v>
      </c>
      <c r="AS486" s="17">
        <f t="shared" si="1368"/>
        <v>0</v>
      </c>
      <c r="AT486" s="17">
        <f t="shared" si="1368"/>
        <v>0</v>
      </c>
      <c r="AU486" s="17">
        <f t="shared" si="1368"/>
        <v>0</v>
      </c>
      <c r="AW486" s="9" t="s">
        <v>76</v>
      </c>
      <c r="AX486" s="17">
        <f t="shared" ref="AX486:CC486" si="1369">AX504/(AX$532*24)*1000</f>
        <v>0</v>
      </c>
      <c r="AY486" s="17">
        <f t="shared" si="1369"/>
        <v>0</v>
      </c>
      <c r="AZ486" s="17">
        <f t="shared" si="1369"/>
        <v>0</v>
      </c>
      <c r="BA486" s="17">
        <f t="shared" si="1369"/>
        <v>0</v>
      </c>
      <c r="BB486" s="17">
        <f t="shared" si="1369"/>
        <v>0</v>
      </c>
      <c r="BC486" s="17">
        <f t="shared" si="1369"/>
        <v>0</v>
      </c>
      <c r="BD486" s="17">
        <f t="shared" si="1369"/>
        <v>0</v>
      </c>
      <c r="BE486" s="17">
        <f t="shared" si="1369"/>
        <v>0</v>
      </c>
      <c r="BF486" s="17">
        <f t="shared" si="1369"/>
        <v>0</v>
      </c>
      <c r="BG486" s="17">
        <f t="shared" si="1369"/>
        <v>0</v>
      </c>
      <c r="BH486" s="17">
        <f t="shared" si="1369"/>
        <v>0</v>
      </c>
      <c r="BI486" s="17">
        <f t="shared" si="1369"/>
        <v>0</v>
      </c>
      <c r="BJ486" s="17">
        <f t="shared" si="1369"/>
        <v>0</v>
      </c>
      <c r="BK486" s="17">
        <f t="shared" si="1369"/>
        <v>0</v>
      </c>
      <c r="BL486" s="17">
        <f t="shared" si="1369"/>
        <v>0</v>
      </c>
      <c r="BM486" s="17">
        <f t="shared" si="1369"/>
        <v>0</v>
      </c>
      <c r="BN486" s="17">
        <f t="shared" si="1369"/>
        <v>0</v>
      </c>
      <c r="BO486" s="17">
        <f t="shared" si="1369"/>
        <v>0</v>
      </c>
      <c r="BP486" s="17">
        <f t="shared" si="1369"/>
        <v>0</v>
      </c>
      <c r="BQ486" s="17">
        <f t="shared" si="1369"/>
        <v>0</v>
      </c>
      <c r="BR486" s="17">
        <f t="shared" si="1369"/>
        <v>0</v>
      </c>
      <c r="BS486" s="17">
        <f t="shared" si="1369"/>
        <v>0</v>
      </c>
      <c r="BT486" s="17">
        <f t="shared" si="1369"/>
        <v>0</v>
      </c>
      <c r="BU486" s="17">
        <f t="shared" si="1369"/>
        <v>0</v>
      </c>
      <c r="BV486" s="17">
        <f t="shared" si="1369"/>
        <v>0</v>
      </c>
      <c r="BW486" s="17">
        <f t="shared" si="1369"/>
        <v>0</v>
      </c>
      <c r="BX486" s="17">
        <f t="shared" si="1369"/>
        <v>0</v>
      </c>
      <c r="BY486" s="17">
        <f t="shared" si="1369"/>
        <v>0</v>
      </c>
      <c r="BZ486" s="17">
        <f t="shared" si="1369"/>
        <v>0</v>
      </c>
      <c r="CA486" s="17">
        <f t="shared" si="1369"/>
        <v>0</v>
      </c>
      <c r="CB486" s="17">
        <f t="shared" si="1369"/>
        <v>0</v>
      </c>
      <c r="CC486" s="17">
        <f t="shared" si="1369"/>
        <v>0</v>
      </c>
      <c r="CD486" s="17">
        <f t="shared" ref="CD486:DI486" si="1370">CD504/(CD$532*24)*1000</f>
        <v>0</v>
      </c>
      <c r="CE486" s="17">
        <f t="shared" si="1370"/>
        <v>0</v>
      </c>
      <c r="CF486" s="17">
        <f t="shared" si="1370"/>
        <v>0</v>
      </c>
      <c r="CG486" s="17">
        <f t="shared" si="1370"/>
        <v>0</v>
      </c>
      <c r="CH486" s="17">
        <f t="shared" si="1370"/>
        <v>0</v>
      </c>
      <c r="CI486" s="17">
        <f t="shared" si="1370"/>
        <v>0</v>
      </c>
      <c r="CJ486" s="17">
        <f t="shared" si="1370"/>
        <v>0</v>
      </c>
      <c r="CK486" s="17">
        <f t="shared" si="1370"/>
        <v>0</v>
      </c>
      <c r="CL486" s="17">
        <f t="shared" si="1370"/>
        <v>0</v>
      </c>
      <c r="CM486" s="17">
        <f t="shared" si="1370"/>
        <v>0</v>
      </c>
      <c r="CN486" s="17">
        <f t="shared" si="1370"/>
        <v>0</v>
      </c>
      <c r="CO486" s="17">
        <f t="shared" si="1370"/>
        <v>0</v>
      </c>
      <c r="CP486" s="17">
        <f t="shared" si="1370"/>
        <v>0</v>
      </c>
      <c r="CQ486" s="17">
        <f t="shared" si="1370"/>
        <v>0</v>
      </c>
      <c r="CR486" s="17">
        <f t="shared" si="1370"/>
        <v>0</v>
      </c>
      <c r="CS486" s="17">
        <f t="shared" si="1370"/>
        <v>0</v>
      </c>
      <c r="CT486" s="17">
        <f t="shared" si="1370"/>
        <v>0</v>
      </c>
      <c r="CU486" s="17">
        <f t="shared" si="1370"/>
        <v>0</v>
      </c>
      <c r="CV486" s="17">
        <f t="shared" si="1370"/>
        <v>0</v>
      </c>
      <c r="CW486" s="17">
        <f t="shared" si="1370"/>
        <v>0</v>
      </c>
      <c r="CX486" s="17">
        <f t="shared" si="1370"/>
        <v>0</v>
      </c>
      <c r="CY486" s="17">
        <f t="shared" si="1370"/>
        <v>0</v>
      </c>
      <c r="CZ486" s="17">
        <f t="shared" si="1370"/>
        <v>0</v>
      </c>
      <c r="DA486" s="17">
        <f t="shared" si="1370"/>
        <v>0</v>
      </c>
      <c r="DB486" s="17">
        <f t="shared" si="1370"/>
        <v>0</v>
      </c>
      <c r="DC486" s="17">
        <f t="shared" si="1370"/>
        <v>0</v>
      </c>
      <c r="DD486" s="17">
        <f t="shared" si="1370"/>
        <v>0</v>
      </c>
      <c r="DE486" s="17">
        <f t="shared" si="1370"/>
        <v>0</v>
      </c>
      <c r="DF486" s="17">
        <f t="shared" si="1370"/>
        <v>0</v>
      </c>
      <c r="DG486" s="17">
        <f t="shared" si="1370"/>
        <v>0</v>
      </c>
      <c r="DH486" s="17">
        <f t="shared" si="1370"/>
        <v>0</v>
      </c>
      <c r="DI486" s="17">
        <f t="shared" si="1370"/>
        <v>0</v>
      </c>
      <c r="DJ486" s="17">
        <f t="shared" ref="DJ486:EO486" si="1371">DJ504/(DJ$532*24)*1000</f>
        <v>0</v>
      </c>
      <c r="DK486" s="17">
        <f t="shared" si="1371"/>
        <v>0</v>
      </c>
      <c r="DL486" s="17">
        <f t="shared" si="1371"/>
        <v>0</v>
      </c>
      <c r="DM486" s="17">
        <f t="shared" si="1371"/>
        <v>0</v>
      </c>
      <c r="DN486" s="17">
        <f t="shared" si="1371"/>
        <v>0</v>
      </c>
      <c r="DO486" s="17">
        <f t="shared" si="1371"/>
        <v>0</v>
      </c>
      <c r="DP486" s="17">
        <f t="shared" si="1371"/>
        <v>0</v>
      </c>
      <c r="DQ486" s="17">
        <f t="shared" si="1371"/>
        <v>0</v>
      </c>
      <c r="DR486" s="17">
        <f t="shared" si="1371"/>
        <v>0</v>
      </c>
      <c r="DS486" s="17">
        <f t="shared" si="1371"/>
        <v>0</v>
      </c>
      <c r="DT486" s="17">
        <f t="shared" si="1371"/>
        <v>0</v>
      </c>
      <c r="DU486" s="17">
        <f t="shared" si="1371"/>
        <v>0</v>
      </c>
      <c r="DV486" s="17">
        <f t="shared" si="1371"/>
        <v>0</v>
      </c>
      <c r="DW486" s="17">
        <f t="shared" si="1371"/>
        <v>0</v>
      </c>
      <c r="DX486" s="17">
        <f t="shared" si="1371"/>
        <v>0</v>
      </c>
      <c r="DY486" s="17">
        <f t="shared" si="1371"/>
        <v>0</v>
      </c>
      <c r="DZ486" s="17">
        <f t="shared" si="1371"/>
        <v>0</v>
      </c>
      <c r="EA486" s="17">
        <f t="shared" si="1371"/>
        <v>0</v>
      </c>
      <c r="EB486" s="17">
        <f t="shared" si="1371"/>
        <v>0</v>
      </c>
      <c r="EC486" s="17">
        <f t="shared" si="1371"/>
        <v>0</v>
      </c>
      <c r="ED486" s="17">
        <f t="shared" si="1371"/>
        <v>0</v>
      </c>
      <c r="EE486" s="17">
        <f t="shared" si="1371"/>
        <v>0</v>
      </c>
      <c r="EF486" s="17">
        <f t="shared" si="1371"/>
        <v>0</v>
      </c>
      <c r="EG486" s="17">
        <f t="shared" si="1371"/>
        <v>0</v>
      </c>
      <c r="EH486" s="17">
        <f t="shared" si="1371"/>
        <v>0</v>
      </c>
      <c r="EI486" s="17">
        <f t="shared" si="1371"/>
        <v>0</v>
      </c>
      <c r="EJ486" s="17">
        <f t="shared" si="1371"/>
        <v>0</v>
      </c>
      <c r="EK486" s="17">
        <f t="shared" si="1371"/>
        <v>0</v>
      </c>
      <c r="EL486" s="17">
        <f t="shared" si="1371"/>
        <v>0</v>
      </c>
      <c r="EM486" s="17">
        <f t="shared" si="1371"/>
        <v>0</v>
      </c>
      <c r="EN486" s="17">
        <f t="shared" si="1371"/>
        <v>0</v>
      </c>
      <c r="EO486" s="17">
        <f t="shared" si="1371"/>
        <v>0</v>
      </c>
      <c r="EP486" s="17">
        <f t="shared" ref="EP486:FU486" si="1372">EP504/(EP$532*24)*1000</f>
        <v>0</v>
      </c>
      <c r="EQ486" s="17">
        <f t="shared" si="1372"/>
        <v>0</v>
      </c>
      <c r="ER486" s="17">
        <f t="shared" si="1372"/>
        <v>0</v>
      </c>
      <c r="ES486" s="17">
        <f t="shared" si="1372"/>
        <v>0</v>
      </c>
      <c r="ET486" s="17">
        <f t="shared" si="1372"/>
        <v>0</v>
      </c>
      <c r="EU486" s="17">
        <f t="shared" si="1372"/>
        <v>0</v>
      </c>
      <c r="EV486" s="17">
        <f t="shared" si="1372"/>
        <v>0</v>
      </c>
      <c r="EW486" s="17">
        <f t="shared" si="1372"/>
        <v>0</v>
      </c>
      <c r="EX486" s="17">
        <f t="shared" si="1372"/>
        <v>0</v>
      </c>
      <c r="EY486" s="17">
        <f t="shared" si="1372"/>
        <v>0</v>
      </c>
      <c r="EZ486" s="17">
        <f t="shared" si="1372"/>
        <v>0</v>
      </c>
      <c r="FA486" s="17">
        <f t="shared" si="1372"/>
        <v>0</v>
      </c>
      <c r="FB486" s="17">
        <f t="shared" si="1372"/>
        <v>0</v>
      </c>
      <c r="FC486" s="17">
        <f t="shared" si="1372"/>
        <v>0</v>
      </c>
      <c r="FD486" s="17">
        <f t="shared" si="1372"/>
        <v>0</v>
      </c>
      <c r="FE486" s="17">
        <f t="shared" si="1372"/>
        <v>0</v>
      </c>
      <c r="FF486" s="17">
        <f t="shared" si="1372"/>
        <v>0</v>
      </c>
      <c r="FG486" s="17">
        <f t="shared" si="1372"/>
        <v>0</v>
      </c>
      <c r="FH486" s="17">
        <f t="shared" si="1372"/>
        <v>0</v>
      </c>
      <c r="FI486" s="17">
        <f t="shared" si="1372"/>
        <v>0</v>
      </c>
      <c r="FJ486" s="17">
        <f t="shared" si="1372"/>
        <v>0</v>
      </c>
      <c r="FK486" s="17">
        <f t="shared" si="1372"/>
        <v>0</v>
      </c>
      <c r="FL486" s="17">
        <f t="shared" si="1372"/>
        <v>0</v>
      </c>
      <c r="FM486" s="17">
        <f t="shared" si="1372"/>
        <v>0</v>
      </c>
      <c r="FN486" s="17">
        <f t="shared" si="1372"/>
        <v>0</v>
      </c>
      <c r="FO486" s="17">
        <f t="shared" si="1372"/>
        <v>0</v>
      </c>
      <c r="FP486" s="17">
        <f t="shared" si="1372"/>
        <v>0</v>
      </c>
      <c r="FQ486" s="17">
        <f t="shared" si="1372"/>
        <v>0</v>
      </c>
      <c r="FR486" s="17">
        <f t="shared" si="1372"/>
        <v>0</v>
      </c>
      <c r="FS486" s="17">
        <f t="shared" si="1372"/>
        <v>0</v>
      </c>
      <c r="FT486" s="17">
        <f t="shared" si="1372"/>
        <v>0</v>
      </c>
      <c r="FU486" s="17">
        <f t="shared" si="1372"/>
        <v>0</v>
      </c>
      <c r="FV486" s="17">
        <f t="shared" ref="FV486:GC486" si="1373">FV504/(FV$532*24)*1000</f>
        <v>0</v>
      </c>
      <c r="FW486" s="17">
        <f t="shared" si="1373"/>
        <v>0</v>
      </c>
      <c r="FX486" s="17">
        <f t="shared" si="1373"/>
        <v>0</v>
      </c>
      <c r="FY486" s="17">
        <f t="shared" si="1373"/>
        <v>0</v>
      </c>
      <c r="FZ486" s="17">
        <f t="shared" si="1373"/>
        <v>0</v>
      </c>
      <c r="GA486" s="17">
        <f t="shared" si="1373"/>
        <v>0</v>
      </c>
      <c r="GB486" s="17">
        <f t="shared" si="1373"/>
        <v>0</v>
      </c>
      <c r="GC486" s="17">
        <f t="shared" si="1373"/>
        <v>0</v>
      </c>
    </row>
    <row r="487" spans="13:186" hidden="1" outlineLevel="1" x14ac:dyDescent="0.35">
      <c r="M487" s="9" t="s">
        <v>74</v>
      </c>
      <c r="N487" s="17">
        <f t="shared" ref="N487:AU487" si="1374">N505/(N$532*24)*1000</f>
        <v>0</v>
      </c>
      <c r="O487" s="17">
        <f t="shared" si="1374"/>
        <v>0</v>
      </c>
      <c r="P487" s="17">
        <f t="shared" si="1374"/>
        <v>0</v>
      </c>
      <c r="Q487" s="17">
        <f t="shared" si="1374"/>
        <v>0</v>
      </c>
      <c r="R487" s="17">
        <f t="shared" si="1374"/>
        <v>0</v>
      </c>
      <c r="S487" s="17">
        <f t="shared" si="1374"/>
        <v>0</v>
      </c>
      <c r="T487" s="17">
        <f t="shared" si="1374"/>
        <v>0</v>
      </c>
      <c r="U487" s="17">
        <f t="shared" si="1374"/>
        <v>0</v>
      </c>
      <c r="V487" s="17">
        <f t="shared" si="1374"/>
        <v>0</v>
      </c>
      <c r="W487" s="17">
        <f t="shared" si="1374"/>
        <v>0</v>
      </c>
      <c r="X487" s="17">
        <f t="shared" si="1374"/>
        <v>0</v>
      </c>
      <c r="Y487" s="17">
        <f t="shared" si="1374"/>
        <v>0</v>
      </c>
      <c r="Z487" s="17">
        <f t="shared" si="1374"/>
        <v>0</v>
      </c>
      <c r="AA487" s="17">
        <f t="shared" si="1374"/>
        <v>0</v>
      </c>
      <c r="AB487" s="17">
        <f t="shared" si="1374"/>
        <v>0</v>
      </c>
      <c r="AC487" s="17">
        <f t="shared" si="1374"/>
        <v>0</v>
      </c>
      <c r="AD487" s="17">
        <f t="shared" si="1374"/>
        <v>0</v>
      </c>
      <c r="AE487" s="17">
        <f t="shared" si="1374"/>
        <v>0</v>
      </c>
      <c r="AF487" s="17">
        <f t="shared" si="1374"/>
        <v>0</v>
      </c>
      <c r="AG487" s="17">
        <f t="shared" si="1374"/>
        <v>0</v>
      </c>
      <c r="AH487" s="17">
        <f t="shared" si="1374"/>
        <v>0</v>
      </c>
      <c r="AI487" s="17">
        <f t="shared" si="1374"/>
        <v>0</v>
      </c>
      <c r="AJ487" s="17">
        <f t="shared" si="1374"/>
        <v>0</v>
      </c>
      <c r="AK487" s="17">
        <f t="shared" si="1374"/>
        <v>0</v>
      </c>
      <c r="AL487" s="17">
        <f t="shared" si="1374"/>
        <v>0</v>
      </c>
      <c r="AM487" s="17">
        <f t="shared" si="1374"/>
        <v>0</v>
      </c>
      <c r="AN487" s="17">
        <f t="shared" si="1374"/>
        <v>0</v>
      </c>
      <c r="AO487" s="17">
        <f t="shared" si="1374"/>
        <v>0</v>
      </c>
      <c r="AP487" s="17">
        <f t="shared" si="1374"/>
        <v>0</v>
      </c>
      <c r="AQ487" s="17">
        <f t="shared" si="1374"/>
        <v>0</v>
      </c>
      <c r="AR487" s="17">
        <f t="shared" si="1374"/>
        <v>0</v>
      </c>
      <c r="AS487" s="17">
        <f t="shared" si="1374"/>
        <v>0</v>
      </c>
      <c r="AT487" s="17">
        <f t="shared" si="1374"/>
        <v>0</v>
      </c>
      <c r="AU487" s="17">
        <f t="shared" si="1374"/>
        <v>0</v>
      </c>
      <c r="AW487" s="9" t="s">
        <v>74</v>
      </c>
      <c r="AX487" s="17">
        <f t="shared" ref="AX487:CC487" si="1375">AX505/(AX$532*24)*1000</f>
        <v>0</v>
      </c>
      <c r="AY487" s="17">
        <f t="shared" si="1375"/>
        <v>0</v>
      </c>
      <c r="AZ487" s="17">
        <f t="shared" si="1375"/>
        <v>0</v>
      </c>
      <c r="BA487" s="17">
        <f t="shared" si="1375"/>
        <v>0</v>
      </c>
      <c r="BB487" s="17">
        <f t="shared" si="1375"/>
        <v>0</v>
      </c>
      <c r="BC487" s="17">
        <f t="shared" si="1375"/>
        <v>0</v>
      </c>
      <c r="BD487" s="17">
        <f t="shared" si="1375"/>
        <v>0</v>
      </c>
      <c r="BE487" s="17">
        <f t="shared" si="1375"/>
        <v>0</v>
      </c>
      <c r="BF487" s="17">
        <f t="shared" si="1375"/>
        <v>0</v>
      </c>
      <c r="BG487" s="17">
        <f t="shared" si="1375"/>
        <v>0</v>
      </c>
      <c r="BH487" s="17">
        <f t="shared" si="1375"/>
        <v>0</v>
      </c>
      <c r="BI487" s="17">
        <f t="shared" si="1375"/>
        <v>0</v>
      </c>
      <c r="BJ487" s="17">
        <f t="shared" si="1375"/>
        <v>0</v>
      </c>
      <c r="BK487" s="17">
        <f t="shared" si="1375"/>
        <v>0</v>
      </c>
      <c r="BL487" s="17">
        <f t="shared" si="1375"/>
        <v>0</v>
      </c>
      <c r="BM487" s="17">
        <f t="shared" si="1375"/>
        <v>0</v>
      </c>
      <c r="BN487" s="17">
        <f t="shared" si="1375"/>
        <v>0</v>
      </c>
      <c r="BO487" s="17">
        <f t="shared" si="1375"/>
        <v>0</v>
      </c>
      <c r="BP487" s="17">
        <f t="shared" si="1375"/>
        <v>0</v>
      </c>
      <c r="BQ487" s="17">
        <f t="shared" si="1375"/>
        <v>0</v>
      </c>
      <c r="BR487" s="17">
        <f t="shared" si="1375"/>
        <v>0</v>
      </c>
      <c r="BS487" s="17">
        <f t="shared" si="1375"/>
        <v>0</v>
      </c>
      <c r="BT487" s="17">
        <f t="shared" si="1375"/>
        <v>0</v>
      </c>
      <c r="BU487" s="17">
        <f t="shared" si="1375"/>
        <v>0</v>
      </c>
      <c r="BV487" s="17">
        <f t="shared" si="1375"/>
        <v>0</v>
      </c>
      <c r="BW487" s="17">
        <f t="shared" si="1375"/>
        <v>0</v>
      </c>
      <c r="BX487" s="17">
        <f t="shared" si="1375"/>
        <v>0</v>
      </c>
      <c r="BY487" s="17">
        <f t="shared" si="1375"/>
        <v>0</v>
      </c>
      <c r="BZ487" s="17">
        <f t="shared" si="1375"/>
        <v>0</v>
      </c>
      <c r="CA487" s="17">
        <f t="shared" si="1375"/>
        <v>0</v>
      </c>
      <c r="CB487" s="17">
        <f t="shared" si="1375"/>
        <v>0</v>
      </c>
      <c r="CC487" s="17">
        <f t="shared" si="1375"/>
        <v>0</v>
      </c>
      <c r="CD487" s="17">
        <f t="shared" ref="CD487:DI487" si="1376">CD505/(CD$532*24)*1000</f>
        <v>0</v>
      </c>
      <c r="CE487" s="17">
        <f t="shared" si="1376"/>
        <v>0</v>
      </c>
      <c r="CF487" s="17">
        <f t="shared" si="1376"/>
        <v>0</v>
      </c>
      <c r="CG487" s="17">
        <f t="shared" si="1376"/>
        <v>0</v>
      </c>
      <c r="CH487" s="17">
        <f t="shared" si="1376"/>
        <v>0</v>
      </c>
      <c r="CI487" s="17">
        <f t="shared" si="1376"/>
        <v>0</v>
      </c>
      <c r="CJ487" s="17">
        <f t="shared" si="1376"/>
        <v>0</v>
      </c>
      <c r="CK487" s="17">
        <f t="shared" si="1376"/>
        <v>0</v>
      </c>
      <c r="CL487" s="17">
        <f t="shared" si="1376"/>
        <v>0</v>
      </c>
      <c r="CM487" s="17">
        <f t="shared" si="1376"/>
        <v>0</v>
      </c>
      <c r="CN487" s="17">
        <f t="shared" si="1376"/>
        <v>0</v>
      </c>
      <c r="CO487" s="17">
        <f t="shared" si="1376"/>
        <v>0</v>
      </c>
      <c r="CP487" s="17">
        <f t="shared" si="1376"/>
        <v>0</v>
      </c>
      <c r="CQ487" s="17">
        <f t="shared" si="1376"/>
        <v>0</v>
      </c>
      <c r="CR487" s="17">
        <f t="shared" si="1376"/>
        <v>0</v>
      </c>
      <c r="CS487" s="17">
        <f t="shared" si="1376"/>
        <v>0</v>
      </c>
      <c r="CT487" s="17">
        <f t="shared" si="1376"/>
        <v>0</v>
      </c>
      <c r="CU487" s="17">
        <f t="shared" si="1376"/>
        <v>0</v>
      </c>
      <c r="CV487" s="17">
        <f t="shared" si="1376"/>
        <v>0</v>
      </c>
      <c r="CW487" s="17">
        <f t="shared" si="1376"/>
        <v>0</v>
      </c>
      <c r="CX487" s="17">
        <f t="shared" si="1376"/>
        <v>0</v>
      </c>
      <c r="CY487" s="17">
        <f t="shared" si="1376"/>
        <v>0</v>
      </c>
      <c r="CZ487" s="17">
        <f t="shared" si="1376"/>
        <v>0</v>
      </c>
      <c r="DA487" s="17">
        <f t="shared" si="1376"/>
        <v>0</v>
      </c>
      <c r="DB487" s="17">
        <f t="shared" si="1376"/>
        <v>0</v>
      </c>
      <c r="DC487" s="17">
        <f t="shared" si="1376"/>
        <v>0</v>
      </c>
      <c r="DD487" s="17">
        <f t="shared" si="1376"/>
        <v>0</v>
      </c>
      <c r="DE487" s="17">
        <f t="shared" si="1376"/>
        <v>0</v>
      </c>
      <c r="DF487" s="17">
        <f t="shared" si="1376"/>
        <v>0</v>
      </c>
      <c r="DG487" s="17">
        <f t="shared" si="1376"/>
        <v>0</v>
      </c>
      <c r="DH487" s="17">
        <f t="shared" si="1376"/>
        <v>0</v>
      </c>
      <c r="DI487" s="17">
        <f t="shared" si="1376"/>
        <v>0</v>
      </c>
      <c r="DJ487" s="17">
        <f t="shared" ref="DJ487:EO487" si="1377">DJ505/(DJ$532*24)*1000</f>
        <v>0</v>
      </c>
      <c r="DK487" s="17">
        <f t="shared" si="1377"/>
        <v>0</v>
      </c>
      <c r="DL487" s="17">
        <f t="shared" si="1377"/>
        <v>0</v>
      </c>
      <c r="DM487" s="17">
        <f t="shared" si="1377"/>
        <v>0</v>
      </c>
      <c r="DN487" s="17">
        <f t="shared" si="1377"/>
        <v>0</v>
      </c>
      <c r="DO487" s="17">
        <f t="shared" si="1377"/>
        <v>0</v>
      </c>
      <c r="DP487" s="17">
        <f t="shared" si="1377"/>
        <v>0</v>
      </c>
      <c r="DQ487" s="17">
        <f t="shared" si="1377"/>
        <v>0</v>
      </c>
      <c r="DR487" s="17">
        <f t="shared" si="1377"/>
        <v>0</v>
      </c>
      <c r="DS487" s="17">
        <f t="shared" si="1377"/>
        <v>0</v>
      </c>
      <c r="DT487" s="17">
        <f t="shared" si="1377"/>
        <v>0</v>
      </c>
      <c r="DU487" s="17">
        <f t="shared" si="1377"/>
        <v>0</v>
      </c>
      <c r="DV487" s="17">
        <f t="shared" si="1377"/>
        <v>0</v>
      </c>
      <c r="DW487" s="17">
        <f t="shared" si="1377"/>
        <v>0</v>
      </c>
      <c r="DX487" s="17">
        <f t="shared" si="1377"/>
        <v>0</v>
      </c>
      <c r="DY487" s="17">
        <f t="shared" si="1377"/>
        <v>0</v>
      </c>
      <c r="DZ487" s="17">
        <f t="shared" si="1377"/>
        <v>0</v>
      </c>
      <c r="EA487" s="17">
        <f t="shared" si="1377"/>
        <v>0</v>
      </c>
      <c r="EB487" s="17">
        <f t="shared" si="1377"/>
        <v>0</v>
      </c>
      <c r="EC487" s="17">
        <f t="shared" si="1377"/>
        <v>0</v>
      </c>
      <c r="ED487" s="17">
        <f t="shared" si="1377"/>
        <v>0</v>
      </c>
      <c r="EE487" s="17">
        <f t="shared" si="1377"/>
        <v>0</v>
      </c>
      <c r="EF487" s="17">
        <f t="shared" si="1377"/>
        <v>0</v>
      </c>
      <c r="EG487" s="17">
        <f t="shared" si="1377"/>
        <v>0</v>
      </c>
      <c r="EH487" s="17">
        <f t="shared" si="1377"/>
        <v>0</v>
      </c>
      <c r="EI487" s="17">
        <f t="shared" si="1377"/>
        <v>0</v>
      </c>
      <c r="EJ487" s="17">
        <f t="shared" si="1377"/>
        <v>0</v>
      </c>
      <c r="EK487" s="17">
        <f t="shared" si="1377"/>
        <v>0</v>
      </c>
      <c r="EL487" s="17">
        <f t="shared" si="1377"/>
        <v>0</v>
      </c>
      <c r="EM487" s="17">
        <f t="shared" si="1377"/>
        <v>0</v>
      </c>
      <c r="EN487" s="17">
        <f t="shared" si="1377"/>
        <v>0</v>
      </c>
      <c r="EO487" s="17">
        <f t="shared" si="1377"/>
        <v>0</v>
      </c>
      <c r="EP487" s="17">
        <f t="shared" ref="EP487:FU487" si="1378">EP505/(EP$532*24)*1000</f>
        <v>0</v>
      </c>
      <c r="EQ487" s="17">
        <f t="shared" si="1378"/>
        <v>0</v>
      </c>
      <c r="ER487" s="17">
        <f t="shared" si="1378"/>
        <v>0</v>
      </c>
      <c r="ES487" s="17">
        <f t="shared" si="1378"/>
        <v>0</v>
      </c>
      <c r="ET487" s="17">
        <f t="shared" si="1378"/>
        <v>0</v>
      </c>
      <c r="EU487" s="17">
        <f t="shared" si="1378"/>
        <v>0</v>
      </c>
      <c r="EV487" s="17">
        <f t="shared" si="1378"/>
        <v>0</v>
      </c>
      <c r="EW487" s="17">
        <f t="shared" si="1378"/>
        <v>0</v>
      </c>
      <c r="EX487" s="17">
        <f t="shared" si="1378"/>
        <v>0</v>
      </c>
      <c r="EY487" s="17">
        <f t="shared" si="1378"/>
        <v>0</v>
      </c>
      <c r="EZ487" s="17">
        <f t="shared" si="1378"/>
        <v>0</v>
      </c>
      <c r="FA487" s="17">
        <f t="shared" si="1378"/>
        <v>0</v>
      </c>
      <c r="FB487" s="17">
        <f t="shared" si="1378"/>
        <v>0</v>
      </c>
      <c r="FC487" s="17">
        <f t="shared" si="1378"/>
        <v>0</v>
      </c>
      <c r="FD487" s="17">
        <f t="shared" si="1378"/>
        <v>0</v>
      </c>
      <c r="FE487" s="17">
        <f t="shared" si="1378"/>
        <v>0</v>
      </c>
      <c r="FF487" s="17">
        <f t="shared" si="1378"/>
        <v>0</v>
      </c>
      <c r="FG487" s="17">
        <f t="shared" si="1378"/>
        <v>0</v>
      </c>
      <c r="FH487" s="17">
        <f t="shared" si="1378"/>
        <v>0</v>
      </c>
      <c r="FI487" s="17">
        <f t="shared" si="1378"/>
        <v>0</v>
      </c>
      <c r="FJ487" s="17">
        <f t="shared" si="1378"/>
        <v>0</v>
      </c>
      <c r="FK487" s="17">
        <f t="shared" si="1378"/>
        <v>0</v>
      </c>
      <c r="FL487" s="17">
        <f t="shared" si="1378"/>
        <v>0</v>
      </c>
      <c r="FM487" s="17">
        <f t="shared" si="1378"/>
        <v>0</v>
      </c>
      <c r="FN487" s="17">
        <f t="shared" si="1378"/>
        <v>0</v>
      </c>
      <c r="FO487" s="17">
        <f t="shared" si="1378"/>
        <v>0</v>
      </c>
      <c r="FP487" s="17">
        <f t="shared" si="1378"/>
        <v>0</v>
      </c>
      <c r="FQ487" s="17">
        <f t="shared" si="1378"/>
        <v>0</v>
      </c>
      <c r="FR487" s="17">
        <f t="shared" si="1378"/>
        <v>0</v>
      </c>
      <c r="FS487" s="17">
        <f t="shared" si="1378"/>
        <v>0</v>
      </c>
      <c r="FT487" s="17">
        <f t="shared" si="1378"/>
        <v>0</v>
      </c>
      <c r="FU487" s="17">
        <f t="shared" si="1378"/>
        <v>0</v>
      </c>
      <c r="FV487" s="17">
        <f t="shared" ref="FV487:GC487" si="1379">FV505/(FV$532*24)*1000</f>
        <v>0</v>
      </c>
      <c r="FW487" s="17">
        <f t="shared" si="1379"/>
        <v>0</v>
      </c>
      <c r="FX487" s="17">
        <f t="shared" si="1379"/>
        <v>0</v>
      </c>
      <c r="FY487" s="17">
        <f t="shared" si="1379"/>
        <v>0</v>
      </c>
      <c r="FZ487" s="17">
        <f t="shared" si="1379"/>
        <v>0</v>
      </c>
      <c r="GA487" s="17">
        <f t="shared" si="1379"/>
        <v>0</v>
      </c>
      <c r="GB487" s="17">
        <f t="shared" si="1379"/>
        <v>0</v>
      </c>
      <c r="GC487" s="17">
        <f t="shared" si="1379"/>
        <v>0</v>
      </c>
    </row>
    <row r="488" spans="13:186" hidden="1" outlineLevel="1" x14ac:dyDescent="0.35">
      <c r="M488" s="7" t="s">
        <v>486</v>
      </c>
      <c r="N488" s="16">
        <f t="shared" ref="N488:AU488" si="1380">N506/(N$532*24)*1000</f>
        <v>3201.18858694252</v>
      </c>
      <c r="O488" s="16">
        <f t="shared" si="1380"/>
        <v>3216.773619999999</v>
      </c>
      <c r="P488" s="16">
        <f t="shared" si="1380"/>
        <v>3111.1839569863009</v>
      </c>
      <c r="Q488" s="16">
        <f t="shared" si="1380"/>
        <v>3090.4122200000002</v>
      </c>
      <c r="R488" s="16">
        <f t="shared" si="1380"/>
        <v>3090.4122199999993</v>
      </c>
      <c r="S488" s="16">
        <f t="shared" si="1380"/>
        <v>3090.4122199999993</v>
      </c>
      <c r="T488" s="16">
        <f t="shared" si="1380"/>
        <v>3090.4122199999993</v>
      </c>
      <c r="U488" s="16">
        <f t="shared" si="1380"/>
        <v>3090.4122200000002</v>
      </c>
      <c r="V488" s="16">
        <f t="shared" si="1380"/>
        <v>3090.4122199999993</v>
      </c>
      <c r="W488" s="16">
        <f t="shared" si="1380"/>
        <v>3090.4122199999993</v>
      </c>
      <c r="X488" s="16">
        <f t="shared" si="1380"/>
        <v>3011.8251720547942</v>
      </c>
      <c r="Y488" s="16">
        <f t="shared" si="1380"/>
        <v>3002.1529200000004</v>
      </c>
      <c r="Z488" s="16">
        <f t="shared" si="1380"/>
        <v>3000.0999300821918</v>
      </c>
      <c r="AA488" s="16">
        <f t="shared" si="1380"/>
        <v>2966.47</v>
      </c>
      <c r="AB488" s="16">
        <f t="shared" si="1380"/>
        <v>3019.8934657534246</v>
      </c>
      <c r="AC488" s="16">
        <f t="shared" si="1380"/>
        <v>3069.9122136612023</v>
      </c>
      <c r="AD488" s="16">
        <f t="shared" si="1380"/>
        <v>2585.1999999999994</v>
      </c>
      <c r="AE488" s="16">
        <f t="shared" si="1380"/>
        <v>1032.6000000000001</v>
      </c>
      <c r="AF488" s="16">
        <f t="shared" si="1380"/>
        <v>1032.6000000000001</v>
      </c>
      <c r="AG488" s="16">
        <f t="shared" si="1380"/>
        <v>1032.6000000000001</v>
      </c>
      <c r="AH488" s="16">
        <f t="shared" si="1380"/>
        <v>129.6</v>
      </c>
      <c r="AI488" s="16">
        <f t="shared" si="1380"/>
        <v>129.6</v>
      </c>
      <c r="AJ488" s="16">
        <f t="shared" si="1380"/>
        <v>0</v>
      </c>
      <c r="AK488" s="16">
        <f t="shared" si="1380"/>
        <v>0</v>
      </c>
      <c r="AL488" s="16">
        <f t="shared" si="1380"/>
        <v>0</v>
      </c>
      <c r="AM488" s="16">
        <f t="shared" si="1380"/>
        <v>0</v>
      </c>
      <c r="AN488" s="16">
        <f t="shared" si="1380"/>
        <v>0</v>
      </c>
      <c r="AO488" s="16">
        <f t="shared" si="1380"/>
        <v>0</v>
      </c>
      <c r="AP488" s="16">
        <f t="shared" si="1380"/>
        <v>0</v>
      </c>
      <c r="AQ488" s="16">
        <f t="shared" si="1380"/>
        <v>0</v>
      </c>
      <c r="AR488" s="16">
        <f t="shared" si="1380"/>
        <v>0</v>
      </c>
      <c r="AS488" s="16">
        <f t="shared" si="1380"/>
        <v>0</v>
      </c>
      <c r="AT488" s="16">
        <f t="shared" si="1380"/>
        <v>0</v>
      </c>
      <c r="AU488" s="16">
        <f t="shared" si="1380"/>
        <v>0</v>
      </c>
      <c r="AW488" s="7" t="s">
        <v>486</v>
      </c>
      <c r="AX488" s="16">
        <f t="shared" ref="AX488:CC488" si="1381">AX506/(AX$532*24)*1000</f>
        <v>3185.3452384199995</v>
      </c>
      <c r="AY488" s="16">
        <f t="shared" si="1381"/>
        <v>3185.3452384199995</v>
      </c>
      <c r="AZ488" s="16">
        <f t="shared" si="1381"/>
        <v>3216.7736199999995</v>
      </c>
      <c r="BA488" s="16">
        <f t="shared" si="1381"/>
        <v>3216.7736199999995</v>
      </c>
      <c r="BB488" s="16">
        <f t="shared" si="1381"/>
        <v>3216.7736199999995</v>
      </c>
      <c r="BC488" s="16">
        <f t="shared" si="1381"/>
        <v>3216.7736199999995</v>
      </c>
      <c r="BD488" s="16">
        <f t="shared" si="1381"/>
        <v>3216.7736199999995</v>
      </c>
      <c r="BE488" s="16">
        <f t="shared" si="1381"/>
        <v>3216.7736199999995</v>
      </c>
      <c r="BF488" s="16">
        <f t="shared" si="1381"/>
        <v>3174.6531533333332</v>
      </c>
      <c r="BG488" s="16">
        <f t="shared" si="1381"/>
        <v>3090.4122199999997</v>
      </c>
      <c r="BH488" s="16">
        <f t="shared" si="1381"/>
        <v>3090.4122199999993</v>
      </c>
      <c r="BI488" s="16">
        <f t="shared" si="1381"/>
        <v>3090.4122199999993</v>
      </c>
      <c r="BJ488" s="16">
        <f t="shared" si="1381"/>
        <v>3090.4122199999997</v>
      </c>
      <c r="BK488" s="16">
        <f t="shared" si="1381"/>
        <v>3090.4122199999997</v>
      </c>
      <c r="BL488" s="16">
        <f t="shared" si="1381"/>
        <v>3090.4122199999993</v>
      </c>
      <c r="BM488" s="16">
        <f t="shared" si="1381"/>
        <v>3090.4122199999993</v>
      </c>
      <c r="BN488" s="16">
        <f t="shared" si="1381"/>
        <v>3090.4122199999997</v>
      </c>
      <c r="BO488" s="16">
        <f t="shared" si="1381"/>
        <v>3090.4122199999997</v>
      </c>
      <c r="BP488" s="16">
        <f t="shared" si="1381"/>
        <v>3090.4122199999993</v>
      </c>
      <c r="BQ488" s="16">
        <f t="shared" si="1381"/>
        <v>3090.4122199999993</v>
      </c>
      <c r="BR488" s="16">
        <f t="shared" si="1381"/>
        <v>3090.4122199999997</v>
      </c>
      <c r="BS488" s="16">
        <f t="shared" si="1381"/>
        <v>3090.4122199999997</v>
      </c>
      <c r="BT488" s="16">
        <f t="shared" si="1381"/>
        <v>3090.4122199999993</v>
      </c>
      <c r="BU488" s="16">
        <f t="shared" si="1381"/>
        <v>3090.4122199999993</v>
      </c>
      <c r="BV488" s="16">
        <f t="shared" si="1381"/>
        <v>3090.4122199999997</v>
      </c>
      <c r="BW488" s="16">
        <f t="shared" si="1381"/>
        <v>3090.4122199999997</v>
      </c>
      <c r="BX488" s="16">
        <f t="shared" si="1381"/>
        <v>3090.4122199999993</v>
      </c>
      <c r="BY488" s="16">
        <f t="shared" si="1381"/>
        <v>3090.4122199999993</v>
      </c>
      <c r="BZ488" s="16">
        <f t="shared" si="1381"/>
        <v>3090.4122199999997</v>
      </c>
      <c r="CA488" s="16">
        <f t="shared" si="1381"/>
        <v>3090.4122199999997</v>
      </c>
      <c r="CB488" s="16">
        <f t="shared" si="1381"/>
        <v>3090.4122199999993</v>
      </c>
      <c r="CC488" s="16">
        <f t="shared" si="1381"/>
        <v>3090.4122199999993</v>
      </c>
      <c r="CD488" s="16">
        <f t="shared" ref="CD488:DI488" si="1382">CD506/(CD$532*24)*1000</f>
        <v>3090.4122199999997</v>
      </c>
      <c r="CE488" s="16">
        <f t="shared" si="1382"/>
        <v>3090.4122199999997</v>
      </c>
      <c r="CF488" s="16">
        <f t="shared" si="1382"/>
        <v>3090.4122199999993</v>
      </c>
      <c r="CG488" s="16">
        <f t="shared" si="1382"/>
        <v>3090.4122199999993</v>
      </c>
      <c r="CH488" s="16">
        <f t="shared" si="1382"/>
        <v>3090.4122199999997</v>
      </c>
      <c r="CI488" s="16">
        <f t="shared" si="1382"/>
        <v>3090.4122199999997</v>
      </c>
      <c r="CJ488" s="16">
        <f t="shared" si="1382"/>
        <v>3090.4122199999993</v>
      </c>
      <c r="CK488" s="16">
        <f t="shared" si="1382"/>
        <v>3090.4122199999993</v>
      </c>
      <c r="CL488" s="16">
        <f t="shared" si="1382"/>
        <v>3041.379275555556</v>
      </c>
      <c r="CM488" s="16">
        <f t="shared" si="1382"/>
        <v>3002.15292</v>
      </c>
      <c r="CN488" s="16">
        <f t="shared" si="1382"/>
        <v>3002.1529199999995</v>
      </c>
      <c r="CO488" s="16">
        <f t="shared" si="1382"/>
        <v>3002.1529199999995</v>
      </c>
      <c r="CP488" s="16">
        <f t="shared" si="1382"/>
        <v>3002.15292</v>
      </c>
      <c r="CQ488" s="16">
        <f t="shared" si="1382"/>
        <v>3002.15292</v>
      </c>
      <c r="CR488" s="16">
        <f t="shared" si="1382"/>
        <v>3002.1529199999995</v>
      </c>
      <c r="CS488" s="16">
        <f t="shared" si="1382"/>
        <v>3002.1529199999995</v>
      </c>
      <c r="CT488" s="16">
        <f t="shared" si="1382"/>
        <v>3002.15292</v>
      </c>
      <c r="CU488" s="16">
        <f t="shared" si="1382"/>
        <v>3002.15292</v>
      </c>
      <c r="CV488" s="16">
        <f t="shared" si="1382"/>
        <v>3002.1529199999995</v>
      </c>
      <c r="CW488" s="16">
        <f t="shared" si="1382"/>
        <v>2994.0079056521736</v>
      </c>
      <c r="CX488" s="16">
        <f t="shared" si="1382"/>
        <v>2966.47</v>
      </c>
      <c r="CY488" s="16">
        <f t="shared" si="1382"/>
        <v>2966.47</v>
      </c>
      <c r="CZ488" s="16">
        <f t="shared" si="1382"/>
        <v>2966.47</v>
      </c>
      <c r="DA488" s="16">
        <f t="shared" si="1382"/>
        <v>2966.47</v>
      </c>
      <c r="DB488" s="16">
        <f t="shared" si="1382"/>
        <v>2931.2</v>
      </c>
      <c r="DC488" s="16">
        <f t="shared" si="1382"/>
        <v>2931.2</v>
      </c>
      <c r="DD488" s="16">
        <f t="shared" si="1382"/>
        <v>2931.1999999999994</v>
      </c>
      <c r="DE488" s="16">
        <f t="shared" si="1382"/>
        <v>3283.0816847826077</v>
      </c>
      <c r="DF488" s="16">
        <f t="shared" si="1382"/>
        <v>3232.6623</v>
      </c>
      <c r="DG488" s="16">
        <f t="shared" si="1382"/>
        <v>3232.6623</v>
      </c>
      <c r="DH488" s="16">
        <f t="shared" si="1382"/>
        <v>3232.6623</v>
      </c>
      <c r="DI488" s="16">
        <f t="shared" si="1382"/>
        <v>2585.1999999999998</v>
      </c>
      <c r="DJ488" s="16">
        <f t="shared" ref="DJ488:EO488" si="1383">DJ506/(DJ$532*24)*1000</f>
        <v>2585.1999999999994</v>
      </c>
      <c r="DK488" s="16">
        <f t="shared" si="1383"/>
        <v>2585.1999999999998</v>
      </c>
      <c r="DL488" s="16">
        <f t="shared" si="1383"/>
        <v>2585.1999999999998</v>
      </c>
      <c r="DM488" s="16">
        <f t="shared" si="1383"/>
        <v>2585.1999999999998</v>
      </c>
      <c r="DN488" s="16">
        <f t="shared" si="1383"/>
        <v>1032.6000000000001</v>
      </c>
      <c r="DO488" s="16">
        <f t="shared" si="1383"/>
        <v>1032.6000000000001</v>
      </c>
      <c r="DP488" s="16">
        <f t="shared" si="1383"/>
        <v>1032.6000000000001</v>
      </c>
      <c r="DQ488" s="16">
        <f t="shared" si="1383"/>
        <v>1032.6000000000001</v>
      </c>
      <c r="DR488" s="16">
        <f t="shared" si="1383"/>
        <v>1032.6000000000001</v>
      </c>
      <c r="DS488" s="16">
        <f t="shared" si="1383"/>
        <v>1032.6000000000001</v>
      </c>
      <c r="DT488" s="16">
        <f t="shared" si="1383"/>
        <v>1032.6000000000001</v>
      </c>
      <c r="DU488" s="16">
        <f t="shared" si="1383"/>
        <v>1032.6000000000001</v>
      </c>
      <c r="DV488" s="16">
        <f t="shared" si="1383"/>
        <v>1032.6000000000001</v>
      </c>
      <c r="DW488" s="16">
        <f t="shared" si="1383"/>
        <v>1032.6000000000001</v>
      </c>
      <c r="DX488" s="16">
        <f t="shared" si="1383"/>
        <v>1032.6000000000001</v>
      </c>
      <c r="DY488" s="16">
        <f t="shared" si="1383"/>
        <v>1032.6000000000001</v>
      </c>
      <c r="DZ488" s="16">
        <f t="shared" si="1383"/>
        <v>129.59999999999997</v>
      </c>
      <c r="EA488" s="16">
        <f t="shared" si="1383"/>
        <v>129.59999999999997</v>
      </c>
      <c r="EB488" s="16">
        <f t="shared" si="1383"/>
        <v>129.6</v>
      </c>
      <c r="EC488" s="16">
        <f t="shared" si="1383"/>
        <v>129.6</v>
      </c>
      <c r="ED488" s="16">
        <f t="shared" si="1383"/>
        <v>129.59999999999997</v>
      </c>
      <c r="EE488" s="16">
        <f t="shared" si="1383"/>
        <v>129.59999999999997</v>
      </c>
      <c r="EF488" s="16">
        <f t="shared" si="1383"/>
        <v>129.6</v>
      </c>
      <c r="EG488" s="16">
        <f t="shared" si="1383"/>
        <v>129.6</v>
      </c>
      <c r="EH488" s="16">
        <f t="shared" si="1383"/>
        <v>0</v>
      </c>
      <c r="EI488" s="16">
        <f t="shared" si="1383"/>
        <v>0</v>
      </c>
      <c r="EJ488" s="16">
        <f t="shared" si="1383"/>
        <v>0</v>
      </c>
      <c r="EK488" s="16">
        <f t="shared" si="1383"/>
        <v>0</v>
      </c>
      <c r="EL488" s="16">
        <f t="shared" si="1383"/>
        <v>0</v>
      </c>
      <c r="EM488" s="16">
        <f t="shared" si="1383"/>
        <v>0</v>
      </c>
      <c r="EN488" s="16">
        <f t="shared" si="1383"/>
        <v>0</v>
      </c>
      <c r="EO488" s="16">
        <f t="shared" si="1383"/>
        <v>0</v>
      </c>
      <c r="EP488" s="16">
        <f t="shared" ref="EP488:FU488" si="1384">EP506/(EP$532*24)*1000</f>
        <v>0</v>
      </c>
      <c r="EQ488" s="16">
        <f t="shared" si="1384"/>
        <v>0</v>
      </c>
      <c r="ER488" s="16">
        <f t="shared" si="1384"/>
        <v>0</v>
      </c>
      <c r="ES488" s="16">
        <f t="shared" si="1384"/>
        <v>0</v>
      </c>
      <c r="ET488" s="16">
        <f t="shared" si="1384"/>
        <v>0</v>
      </c>
      <c r="EU488" s="16">
        <f t="shared" si="1384"/>
        <v>0</v>
      </c>
      <c r="EV488" s="16">
        <f t="shared" si="1384"/>
        <v>0</v>
      </c>
      <c r="EW488" s="16">
        <f t="shared" si="1384"/>
        <v>0</v>
      </c>
      <c r="EX488" s="16">
        <f t="shared" si="1384"/>
        <v>0</v>
      </c>
      <c r="EY488" s="16">
        <f t="shared" si="1384"/>
        <v>0</v>
      </c>
      <c r="EZ488" s="16">
        <f t="shared" si="1384"/>
        <v>0</v>
      </c>
      <c r="FA488" s="16">
        <f t="shared" si="1384"/>
        <v>0</v>
      </c>
      <c r="FB488" s="16">
        <f t="shared" si="1384"/>
        <v>0</v>
      </c>
      <c r="FC488" s="16">
        <f t="shared" si="1384"/>
        <v>0</v>
      </c>
      <c r="FD488" s="16">
        <f t="shared" si="1384"/>
        <v>0</v>
      </c>
      <c r="FE488" s="16">
        <f t="shared" si="1384"/>
        <v>0</v>
      </c>
      <c r="FF488" s="16">
        <f t="shared" si="1384"/>
        <v>0</v>
      </c>
      <c r="FG488" s="16">
        <f t="shared" si="1384"/>
        <v>0</v>
      </c>
      <c r="FH488" s="16">
        <f t="shared" si="1384"/>
        <v>0</v>
      </c>
      <c r="FI488" s="16">
        <f t="shared" si="1384"/>
        <v>0</v>
      </c>
      <c r="FJ488" s="16">
        <f t="shared" si="1384"/>
        <v>0</v>
      </c>
      <c r="FK488" s="16">
        <f t="shared" si="1384"/>
        <v>0</v>
      </c>
      <c r="FL488" s="16">
        <f t="shared" si="1384"/>
        <v>0</v>
      </c>
      <c r="FM488" s="16">
        <f t="shared" si="1384"/>
        <v>0</v>
      </c>
      <c r="FN488" s="16">
        <f t="shared" si="1384"/>
        <v>0</v>
      </c>
      <c r="FO488" s="16">
        <f t="shared" si="1384"/>
        <v>0</v>
      </c>
      <c r="FP488" s="16">
        <f t="shared" si="1384"/>
        <v>0</v>
      </c>
      <c r="FQ488" s="16">
        <f t="shared" si="1384"/>
        <v>0</v>
      </c>
      <c r="FR488" s="16">
        <f t="shared" si="1384"/>
        <v>0</v>
      </c>
      <c r="FS488" s="16">
        <f t="shared" si="1384"/>
        <v>0</v>
      </c>
      <c r="FT488" s="16">
        <f t="shared" si="1384"/>
        <v>0</v>
      </c>
      <c r="FU488" s="16">
        <f t="shared" si="1384"/>
        <v>0</v>
      </c>
      <c r="FV488" s="16">
        <f t="shared" ref="FV488:GC488" si="1385">FV506/(FV$532*24)*1000</f>
        <v>0</v>
      </c>
      <c r="FW488" s="16">
        <f t="shared" si="1385"/>
        <v>0</v>
      </c>
      <c r="FX488" s="16">
        <f t="shared" si="1385"/>
        <v>0</v>
      </c>
      <c r="FY488" s="16">
        <f t="shared" si="1385"/>
        <v>0</v>
      </c>
      <c r="FZ488" s="16">
        <f t="shared" si="1385"/>
        <v>0</v>
      </c>
      <c r="GA488" s="16">
        <f t="shared" si="1385"/>
        <v>0</v>
      </c>
      <c r="GB488" s="16">
        <f t="shared" si="1385"/>
        <v>0</v>
      </c>
      <c r="GC488" s="16">
        <f t="shared" si="1385"/>
        <v>0</v>
      </c>
    </row>
    <row r="489" spans="13:186" hidden="1" outlineLevel="1" x14ac:dyDescent="0.35">
      <c r="M489" s="9" t="s">
        <v>156</v>
      </c>
      <c r="N489" s="17">
        <f t="shared" ref="N489:AU489" si="1386">N507/(N$532*24)*1000</f>
        <v>2991.4259186301365</v>
      </c>
      <c r="O489" s="17">
        <f t="shared" si="1386"/>
        <v>3053.4122199999993</v>
      </c>
      <c r="P489" s="17">
        <f t="shared" si="1386"/>
        <v>3053.4122199999993</v>
      </c>
      <c r="Q489" s="17">
        <f t="shared" si="1386"/>
        <v>3053.4122199999997</v>
      </c>
      <c r="R489" s="17">
        <f t="shared" si="1386"/>
        <v>3053.4122199999993</v>
      </c>
      <c r="S489" s="17">
        <f t="shared" si="1386"/>
        <v>3053.4122199999993</v>
      </c>
      <c r="T489" s="17">
        <f t="shared" si="1386"/>
        <v>3053.4122199999993</v>
      </c>
      <c r="U489" s="17">
        <f t="shared" si="1386"/>
        <v>3053.4122199999997</v>
      </c>
      <c r="V489" s="17">
        <f t="shared" si="1386"/>
        <v>3053.4122199999993</v>
      </c>
      <c r="W489" s="17">
        <f t="shared" si="1386"/>
        <v>3053.4122199999993</v>
      </c>
      <c r="X489" s="17">
        <f t="shared" si="1386"/>
        <v>2974.8251720547942</v>
      </c>
      <c r="Y489" s="17">
        <f t="shared" si="1386"/>
        <v>2965.15292</v>
      </c>
      <c r="Z489" s="17">
        <f t="shared" si="1386"/>
        <v>2963.0999300821918</v>
      </c>
      <c r="AA489" s="17">
        <f t="shared" si="1386"/>
        <v>2929.47</v>
      </c>
      <c r="AB489" s="17">
        <f t="shared" si="1386"/>
        <v>2982.8934657534246</v>
      </c>
      <c r="AC489" s="17">
        <f t="shared" si="1386"/>
        <v>3069.9122136612023</v>
      </c>
      <c r="AD489" s="17">
        <f t="shared" si="1386"/>
        <v>2585.1999999999994</v>
      </c>
      <c r="AE489" s="17">
        <f t="shared" si="1386"/>
        <v>1032.6000000000001</v>
      </c>
      <c r="AF489" s="17">
        <f t="shared" si="1386"/>
        <v>1032.6000000000001</v>
      </c>
      <c r="AG489" s="17">
        <f t="shared" si="1386"/>
        <v>1032.6000000000001</v>
      </c>
      <c r="AH489" s="17">
        <f t="shared" si="1386"/>
        <v>129.6</v>
      </c>
      <c r="AI489" s="17">
        <f t="shared" si="1386"/>
        <v>129.6</v>
      </c>
      <c r="AJ489" s="17">
        <f t="shared" si="1386"/>
        <v>0</v>
      </c>
      <c r="AK489" s="17">
        <f t="shared" si="1386"/>
        <v>0</v>
      </c>
      <c r="AL489" s="17">
        <f t="shared" si="1386"/>
        <v>0</v>
      </c>
      <c r="AM489" s="17">
        <f t="shared" si="1386"/>
        <v>0</v>
      </c>
      <c r="AN489" s="17">
        <f t="shared" si="1386"/>
        <v>0</v>
      </c>
      <c r="AO489" s="17">
        <f t="shared" si="1386"/>
        <v>0</v>
      </c>
      <c r="AP489" s="17">
        <f t="shared" si="1386"/>
        <v>0</v>
      </c>
      <c r="AQ489" s="17">
        <f t="shared" si="1386"/>
        <v>0</v>
      </c>
      <c r="AR489" s="17">
        <f t="shared" si="1386"/>
        <v>0</v>
      </c>
      <c r="AS489" s="17">
        <f t="shared" si="1386"/>
        <v>0</v>
      </c>
      <c r="AT489" s="17">
        <f t="shared" si="1386"/>
        <v>0</v>
      </c>
      <c r="AU489" s="17">
        <f t="shared" si="1386"/>
        <v>0</v>
      </c>
      <c r="AW489" s="9" t="s">
        <v>156</v>
      </c>
      <c r="AX489" s="17">
        <f t="shared" ref="AX489:CC489" si="1387">AX507/(AX$532*24)*1000</f>
        <v>2928.4122199999997</v>
      </c>
      <c r="AY489" s="17">
        <f t="shared" si="1387"/>
        <v>2928.4122199999997</v>
      </c>
      <c r="AZ489" s="17">
        <f t="shared" si="1387"/>
        <v>3053.4122199999993</v>
      </c>
      <c r="BA489" s="17">
        <f t="shared" si="1387"/>
        <v>3053.4122199999993</v>
      </c>
      <c r="BB489" s="17">
        <f t="shared" si="1387"/>
        <v>3053.4122199999997</v>
      </c>
      <c r="BC489" s="17">
        <f t="shared" si="1387"/>
        <v>3053.4122199999997</v>
      </c>
      <c r="BD489" s="17">
        <f t="shared" si="1387"/>
        <v>3053.4122199999993</v>
      </c>
      <c r="BE489" s="17">
        <f t="shared" si="1387"/>
        <v>3053.4122199999993</v>
      </c>
      <c r="BF489" s="17">
        <f t="shared" si="1387"/>
        <v>3053.4122199999997</v>
      </c>
      <c r="BG489" s="17">
        <f t="shared" si="1387"/>
        <v>3053.4122199999997</v>
      </c>
      <c r="BH489" s="17">
        <f t="shared" si="1387"/>
        <v>3053.4122199999993</v>
      </c>
      <c r="BI489" s="17">
        <f t="shared" si="1387"/>
        <v>3053.4122199999993</v>
      </c>
      <c r="BJ489" s="17">
        <f t="shared" si="1387"/>
        <v>3053.4122199999997</v>
      </c>
      <c r="BK489" s="17">
        <f t="shared" si="1387"/>
        <v>3053.4122199999997</v>
      </c>
      <c r="BL489" s="17">
        <f t="shared" si="1387"/>
        <v>3053.4122199999993</v>
      </c>
      <c r="BM489" s="17">
        <f t="shared" si="1387"/>
        <v>3053.4122199999993</v>
      </c>
      <c r="BN489" s="17">
        <f t="shared" si="1387"/>
        <v>3053.4122199999997</v>
      </c>
      <c r="BO489" s="17">
        <f t="shared" si="1387"/>
        <v>3053.4122199999997</v>
      </c>
      <c r="BP489" s="17">
        <f t="shared" si="1387"/>
        <v>3053.4122199999993</v>
      </c>
      <c r="BQ489" s="17">
        <f t="shared" si="1387"/>
        <v>3053.4122199999993</v>
      </c>
      <c r="BR489" s="17">
        <f t="shared" si="1387"/>
        <v>3053.4122199999997</v>
      </c>
      <c r="BS489" s="17">
        <f t="shared" si="1387"/>
        <v>3053.4122199999997</v>
      </c>
      <c r="BT489" s="17">
        <f t="shared" si="1387"/>
        <v>3053.4122199999993</v>
      </c>
      <c r="BU489" s="17">
        <f t="shared" si="1387"/>
        <v>3053.4122199999993</v>
      </c>
      <c r="BV489" s="17">
        <f t="shared" si="1387"/>
        <v>3053.4122199999997</v>
      </c>
      <c r="BW489" s="17">
        <f t="shared" si="1387"/>
        <v>3053.4122199999997</v>
      </c>
      <c r="BX489" s="17">
        <f t="shared" si="1387"/>
        <v>3053.4122199999993</v>
      </c>
      <c r="BY489" s="17">
        <f t="shared" si="1387"/>
        <v>3053.4122199999993</v>
      </c>
      <c r="BZ489" s="17">
        <f t="shared" si="1387"/>
        <v>3053.4122199999997</v>
      </c>
      <c r="CA489" s="17">
        <f t="shared" si="1387"/>
        <v>3053.4122199999997</v>
      </c>
      <c r="CB489" s="17">
        <f t="shared" si="1387"/>
        <v>3053.4122199999993</v>
      </c>
      <c r="CC489" s="17">
        <f t="shared" si="1387"/>
        <v>3053.4122199999993</v>
      </c>
      <c r="CD489" s="17">
        <f t="shared" ref="CD489:DI489" si="1388">CD507/(CD$532*24)*1000</f>
        <v>3053.4122199999997</v>
      </c>
      <c r="CE489" s="17">
        <f t="shared" si="1388"/>
        <v>3053.4122199999997</v>
      </c>
      <c r="CF489" s="17">
        <f t="shared" si="1388"/>
        <v>3053.4122199999993</v>
      </c>
      <c r="CG489" s="17">
        <f t="shared" si="1388"/>
        <v>3053.4122199999993</v>
      </c>
      <c r="CH489" s="17">
        <f t="shared" si="1388"/>
        <v>3053.4122199999997</v>
      </c>
      <c r="CI489" s="17">
        <f t="shared" si="1388"/>
        <v>3053.4122199999997</v>
      </c>
      <c r="CJ489" s="17">
        <f t="shared" si="1388"/>
        <v>3053.4122199999993</v>
      </c>
      <c r="CK489" s="17">
        <f t="shared" si="1388"/>
        <v>3053.4122199999993</v>
      </c>
      <c r="CL489" s="17">
        <f t="shared" si="1388"/>
        <v>3004.3792755555555</v>
      </c>
      <c r="CM489" s="17">
        <f t="shared" si="1388"/>
        <v>2965.15292</v>
      </c>
      <c r="CN489" s="17">
        <f t="shared" si="1388"/>
        <v>2965.1529199999995</v>
      </c>
      <c r="CO489" s="17">
        <f t="shared" si="1388"/>
        <v>2965.1529199999995</v>
      </c>
      <c r="CP489" s="17">
        <f t="shared" si="1388"/>
        <v>2965.15292</v>
      </c>
      <c r="CQ489" s="17">
        <f t="shared" si="1388"/>
        <v>2965.15292</v>
      </c>
      <c r="CR489" s="17">
        <f t="shared" si="1388"/>
        <v>2965.1529199999995</v>
      </c>
      <c r="CS489" s="17">
        <f t="shared" si="1388"/>
        <v>2965.1529199999995</v>
      </c>
      <c r="CT489" s="17">
        <f t="shared" si="1388"/>
        <v>2965.15292</v>
      </c>
      <c r="CU489" s="17">
        <f t="shared" si="1388"/>
        <v>2965.15292</v>
      </c>
      <c r="CV489" s="17">
        <f t="shared" si="1388"/>
        <v>2965.1529199999995</v>
      </c>
      <c r="CW489" s="17">
        <f t="shared" si="1388"/>
        <v>2957.0079056521736</v>
      </c>
      <c r="CX489" s="17">
        <f t="shared" si="1388"/>
        <v>2929.47</v>
      </c>
      <c r="CY489" s="17">
        <f t="shared" si="1388"/>
        <v>2929.47</v>
      </c>
      <c r="CZ489" s="17">
        <f t="shared" si="1388"/>
        <v>2929.47</v>
      </c>
      <c r="DA489" s="17">
        <f t="shared" si="1388"/>
        <v>2929.47</v>
      </c>
      <c r="DB489" s="17">
        <f t="shared" si="1388"/>
        <v>2894.2000000000003</v>
      </c>
      <c r="DC489" s="17">
        <f t="shared" si="1388"/>
        <v>2894.2</v>
      </c>
      <c r="DD489" s="17">
        <f t="shared" si="1388"/>
        <v>2894.1999999999994</v>
      </c>
      <c r="DE489" s="17">
        <f t="shared" si="1388"/>
        <v>3246.0816847826077</v>
      </c>
      <c r="DF489" s="17">
        <f t="shared" si="1388"/>
        <v>3232.6623</v>
      </c>
      <c r="DG489" s="17">
        <f t="shared" si="1388"/>
        <v>3232.6623</v>
      </c>
      <c r="DH489" s="17">
        <f t="shared" si="1388"/>
        <v>3232.6623</v>
      </c>
      <c r="DI489" s="17">
        <f t="shared" si="1388"/>
        <v>2585.1999999999998</v>
      </c>
      <c r="DJ489" s="17">
        <f t="shared" ref="DJ489:EO489" si="1389">DJ507/(DJ$532*24)*1000</f>
        <v>2585.1999999999994</v>
      </c>
      <c r="DK489" s="17">
        <f t="shared" si="1389"/>
        <v>2585.1999999999998</v>
      </c>
      <c r="DL489" s="17">
        <f t="shared" si="1389"/>
        <v>2585.1999999999998</v>
      </c>
      <c r="DM489" s="17">
        <f t="shared" si="1389"/>
        <v>2585.1999999999998</v>
      </c>
      <c r="DN489" s="17">
        <f t="shared" si="1389"/>
        <v>1032.6000000000001</v>
      </c>
      <c r="DO489" s="17">
        <f t="shared" si="1389"/>
        <v>1032.6000000000001</v>
      </c>
      <c r="DP489" s="17">
        <f t="shared" si="1389"/>
        <v>1032.6000000000001</v>
      </c>
      <c r="DQ489" s="17">
        <f t="shared" si="1389"/>
        <v>1032.6000000000001</v>
      </c>
      <c r="DR489" s="17">
        <f t="shared" si="1389"/>
        <v>1032.6000000000001</v>
      </c>
      <c r="DS489" s="17">
        <f t="shared" si="1389"/>
        <v>1032.6000000000001</v>
      </c>
      <c r="DT489" s="17">
        <f t="shared" si="1389"/>
        <v>1032.6000000000001</v>
      </c>
      <c r="DU489" s="17">
        <f t="shared" si="1389"/>
        <v>1032.6000000000001</v>
      </c>
      <c r="DV489" s="17">
        <f t="shared" si="1389"/>
        <v>1032.6000000000001</v>
      </c>
      <c r="DW489" s="17">
        <f t="shared" si="1389"/>
        <v>1032.6000000000001</v>
      </c>
      <c r="DX489" s="17">
        <f t="shared" si="1389"/>
        <v>1032.6000000000001</v>
      </c>
      <c r="DY489" s="17">
        <f t="shared" si="1389"/>
        <v>1032.6000000000001</v>
      </c>
      <c r="DZ489" s="17">
        <f t="shared" si="1389"/>
        <v>129.59999999999997</v>
      </c>
      <c r="EA489" s="17">
        <f t="shared" si="1389"/>
        <v>129.59999999999997</v>
      </c>
      <c r="EB489" s="17">
        <f t="shared" si="1389"/>
        <v>129.6</v>
      </c>
      <c r="EC489" s="17">
        <f t="shared" si="1389"/>
        <v>129.6</v>
      </c>
      <c r="ED489" s="17">
        <f t="shared" si="1389"/>
        <v>129.59999999999997</v>
      </c>
      <c r="EE489" s="17">
        <f t="shared" si="1389"/>
        <v>129.59999999999997</v>
      </c>
      <c r="EF489" s="17">
        <f t="shared" si="1389"/>
        <v>129.6</v>
      </c>
      <c r="EG489" s="17">
        <f t="shared" si="1389"/>
        <v>129.6</v>
      </c>
      <c r="EH489" s="17">
        <f t="shared" si="1389"/>
        <v>0</v>
      </c>
      <c r="EI489" s="17">
        <f t="shared" si="1389"/>
        <v>0</v>
      </c>
      <c r="EJ489" s="17">
        <f t="shared" si="1389"/>
        <v>0</v>
      </c>
      <c r="EK489" s="17">
        <f t="shared" si="1389"/>
        <v>0</v>
      </c>
      <c r="EL489" s="17">
        <f t="shared" si="1389"/>
        <v>0</v>
      </c>
      <c r="EM489" s="17">
        <f t="shared" si="1389"/>
        <v>0</v>
      </c>
      <c r="EN489" s="17">
        <f t="shared" si="1389"/>
        <v>0</v>
      </c>
      <c r="EO489" s="17">
        <f t="shared" si="1389"/>
        <v>0</v>
      </c>
      <c r="EP489" s="17">
        <f t="shared" ref="EP489:FU489" si="1390">EP507/(EP$532*24)*1000</f>
        <v>0</v>
      </c>
      <c r="EQ489" s="17">
        <f t="shared" si="1390"/>
        <v>0</v>
      </c>
      <c r="ER489" s="17">
        <f t="shared" si="1390"/>
        <v>0</v>
      </c>
      <c r="ES489" s="17">
        <f t="shared" si="1390"/>
        <v>0</v>
      </c>
      <c r="ET489" s="17">
        <f t="shared" si="1390"/>
        <v>0</v>
      </c>
      <c r="EU489" s="17">
        <f t="shared" si="1390"/>
        <v>0</v>
      </c>
      <c r="EV489" s="17">
        <f t="shared" si="1390"/>
        <v>0</v>
      </c>
      <c r="EW489" s="17">
        <f t="shared" si="1390"/>
        <v>0</v>
      </c>
      <c r="EX489" s="17">
        <f t="shared" si="1390"/>
        <v>0</v>
      </c>
      <c r="EY489" s="17">
        <f t="shared" si="1390"/>
        <v>0</v>
      </c>
      <c r="EZ489" s="17">
        <f t="shared" si="1390"/>
        <v>0</v>
      </c>
      <c r="FA489" s="17">
        <f t="shared" si="1390"/>
        <v>0</v>
      </c>
      <c r="FB489" s="17">
        <f t="shared" si="1390"/>
        <v>0</v>
      </c>
      <c r="FC489" s="17">
        <f t="shared" si="1390"/>
        <v>0</v>
      </c>
      <c r="FD489" s="17">
        <f t="shared" si="1390"/>
        <v>0</v>
      </c>
      <c r="FE489" s="17">
        <f t="shared" si="1390"/>
        <v>0</v>
      </c>
      <c r="FF489" s="17">
        <f t="shared" si="1390"/>
        <v>0</v>
      </c>
      <c r="FG489" s="17">
        <f t="shared" si="1390"/>
        <v>0</v>
      </c>
      <c r="FH489" s="17">
        <f t="shared" si="1390"/>
        <v>0</v>
      </c>
      <c r="FI489" s="17">
        <f t="shared" si="1390"/>
        <v>0</v>
      </c>
      <c r="FJ489" s="17">
        <f t="shared" si="1390"/>
        <v>0</v>
      </c>
      <c r="FK489" s="17">
        <f t="shared" si="1390"/>
        <v>0</v>
      </c>
      <c r="FL489" s="17">
        <f t="shared" si="1390"/>
        <v>0</v>
      </c>
      <c r="FM489" s="17">
        <f t="shared" si="1390"/>
        <v>0</v>
      </c>
      <c r="FN489" s="17">
        <f t="shared" si="1390"/>
        <v>0</v>
      </c>
      <c r="FO489" s="17">
        <f t="shared" si="1390"/>
        <v>0</v>
      </c>
      <c r="FP489" s="17">
        <f t="shared" si="1390"/>
        <v>0</v>
      </c>
      <c r="FQ489" s="17">
        <f t="shared" si="1390"/>
        <v>0</v>
      </c>
      <c r="FR489" s="17">
        <f t="shared" si="1390"/>
        <v>0</v>
      </c>
      <c r="FS489" s="17">
        <f t="shared" si="1390"/>
        <v>0</v>
      </c>
      <c r="FT489" s="17">
        <f t="shared" si="1390"/>
        <v>0</v>
      </c>
      <c r="FU489" s="17">
        <f t="shared" si="1390"/>
        <v>0</v>
      </c>
      <c r="FV489" s="17">
        <f t="shared" ref="FV489:GC489" si="1391">FV507/(FV$532*24)*1000</f>
        <v>0</v>
      </c>
      <c r="FW489" s="17">
        <f t="shared" si="1391"/>
        <v>0</v>
      </c>
      <c r="FX489" s="17">
        <f t="shared" si="1391"/>
        <v>0</v>
      </c>
      <c r="FY489" s="17">
        <f t="shared" si="1391"/>
        <v>0</v>
      </c>
      <c r="FZ489" s="17">
        <f t="shared" si="1391"/>
        <v>0</v>
      </c>
      <c r="GA489" s="17">
        <f t="shared" si="1391"/>
        <v>0</v>
      </c>
      <c r="GB489" s="17">
        <f t="shared" si="1391"/>
        <v>0</v>
      </c>
      <c r="GC489" s="17">
        <f t="shared" si="1391"/>
        <v>0</v>
      </c>
    </row>
    <row r="490" spans="13:186" hidden="1" outlineLevel="1" x14ac:dyDescent="0.35">
      <c r="M490" s="9" t="s">
        <v>151</v>
      </c>
      <c r="N490" s="17">
        <f t="shared" ref="N490:AU490" si="1392">N508/(N$532*24)*1000</f>
        <v>83.40126831238355</v>
      </c>
      <c r="O490" s="17">
        <f t="shared" si="1392"/>
        <v>37</v>
      </c>
      <c r="P490" s="17">
        <f t="shared" si="1392"/>
        <v>37</v>
      </c>
      <c r="Q490" s="17">
        <f t="shared" si="1392"/>
        <v>37.000000000000007</v>
      </c>
      <c r="R490" s="17">
        <f t="shared" si="1392"/>
        <v>37</v>
      </c>
      <c r="S490" s="17">
        <f t="shared" si="1392"/>
        <v>37</v>
      </c>
      <c r="T490" s="17">
        <f t="shared" si="1392"/>
        <v>37</v>
      </c>
      <c r="U490" s="17">
        <f t="shared" si="1392"/>
        <v>37.000000000000007</v>
      </c>
      <c r="V490" s="17">
        <f t="shared" si="1392"/>
        <v>37</v>
      </c>
      <c r="W490" s="17">
        <f t="shared" si="1392"/>
        <v>37</v>
      </c>
      <c r="X490" s="17">
        <f t="shared" si="1392"/>
        <v>37</v>
      </c>
      <c r="Y490" s="17">
        <f t="shared" si="1392"/>
        <v>37.000000000000007</v>
      </c>
      <c r="Z490" s="17">
        <f t="shared" si="1392"/>
        <v>37</v>
      </c>
      <c r="AA490" s="17">
        <f t="shared" si="1392"/>
        <v>37</v>
      </c>
      <c r="AB490" s="17">
        <f t="shared" si="1392"/>
        <v>37</v>
      </c>
      <c r="AC490" s="17">
        <f t="shared" si="1392"/>
        <v>0</v>
      </c>
      <c r="AD490" s="17">
        <f t="shared" si="1392"/>
        <v>0</v>
      </c>
      <c r="AE490" s="17">
        <f t="shared" si="1392"/>
        <v>0</v>
      </c>
      <c r="AF490" s="17">
        <f t="shared" si="1392"/>
        <v>0</v>
      </c>
      <c r="AG490" s="17">
        <f t="shared" si="1392"/>
        <v>0</v>
      </c>
      <c r="AH490" s="17">
        <f t="shared" si="1392"/>
        <v>0</v>
      </c>
      <c r="AI490" s="17">
        <f t="shared" si="1392"/>
        <v>0</v>
      </c>
      <c r="AJ490" s="17">
        <f t="shared" si="1392"/>
        <v>0</v>
      </c>
      <c r="AK490" s="17">
        <f t="shared" si="1392"/>
        <v>0</v>
      </c>
      <c r="AL490" s="17">
        <f t="shared" si="1392"/>
        <v>0</v>
      </c>
      <c r="AM490" s="17">
        <f t="shared" si="1392"/>
        <v>0</v>
      </c>
      <c r="AN490" s="17">
        <f t="shared" si="1392"/>
        <v>0</v>
      </c>
      <c r="AO490" s="17">
        <f t="shared" si="1392"/>
        <v>0</v>
      </c>
      <c r="AP490" s="17">
        <f t="shared" si="1392"/>
        <v>0</v>
      </c>
      <c r="AQ490" s="17">
        <f t="shared" si="1392"/>
        <v>0</v>
      </c>
      <c r="AR490" s="17">
        <f t="shared" si="1392"/>
        <v>0</v>
      </c>
      <c r="AS490" s="17">
        <f t="shared" si="1392"/>
        <v>0</v>
      </c>
      <c r="AT490" s="17">
        <f t="shared" si="1392"/>
        <v>0</v>
      </c>
      <c r="AU490" s="17">
        <f t="shared" si="1392"/>
        <v>0</v>
      </c>
      <c r="AW490" s="9" t="s">
        <v>151</v>
      </c>
      <c r="AX490" s="17">
        <f t="shared" ref="AX490:CC490" si="1393">AX508/(AX$532*24)*1000</f>
        <v>130.57161841999999</v>
      </c>
      <c r="AY490" s="17">
        <f t="shared" si="1393"/>
        <v>130.57161842000002</v>
      </c>
      <c r="AZ490" s="17">
        <f t="shared" si="1393"/>
        <v>37</v>
      </c>
      <c r="BA490" s="17">
        <f t="shared" si="1393"/>
        <v>37</v>
      </c>
      <c r="BB490" s="17">
        <f t="shared" si="1393"/>
        <v>37</v>
      </c>
      <c r="BC490" s="17">
        <f t="shared" si="1393"/>
        <v>37.000000000000007</v>
      </c>
      <c r="BD490" s="17">
        <f t="shared" si="1393"/>
        <v>37</v>
      </c>
      <c r="BE490" s="17">
        <f t="shared" si="1393"/>
        <v>37</v>
      </c>
      <c r="BF490" s="17">
        <f t="shared" si="1393"/>
        <v>37</v>
      </c>
      <c r="BG490" s="17">
        <f t="shared" si="1393"/>
        <v>37.000000000000007</v>
      </c>
      <c r="BH490" s="17">
        <f t="shared" si="1393"/>
        <v>37</v>
      </c>
      <c r="BI490" s="17">
        <f t="shared" si="1393"/>
        <v>37</v>
      </c>
      <c r="BJ490" s="17">
        <f t="shared" si="1393"/>
        <v>37.000000000000007</v>
      </c>
      <c r="BK490" s="17">
        <f t="shared" si="1393"/>
        <v>37.000000000000007</v>
      </c>
      <c r="BL490" s="17">
        <f t="shared" si="1393"/>
        <v>37</v>
      </c>
      <c r="BM490" s="17">
        <f t="shared" si="1393"/>
        <v>37</v>
      </c>
      <c r="BN490" s="17">
        <f t="shared" si="1393"/>
        <v>37</v>
      </c>
      <c r="BO490" s="17">
        <f t="shared" si="1393"/>
        <v>37.000000000000007</v>
      </c>
      <c r="BP490" s="17">
        <f t="shared" si="1393"/>
        <v>37</v>
      </c>
      <c r="BQ490" s="17">
        <f t="shared" si="1393"/>
        <v>37</v>
      </c>
      <c r="BR490" s="17">
        <f t="shared" si="1393"/>
        <v>37</v>
      </c>
      <c r="BS490" s="17">
        <f t="shared" si="1393"/>
        <v>37.000000000000007</v>
      </c>
      <c r="BT490" s="17">
        <f t="shared" si="1393"/>
        <v>37</v>
      </c>
      <c r="BU490" s="17">
        <f t="shared" si="1393"/>
        <v>37</v>
      </c>
      <c r="BV490" s="17">
        <f t="shared" si="1393"/>
        <v>37</v>
      </c>
      <c r="BW490" s="17">
        <f t="shared" si="1393"/>
        <v>37.000000000000007</v>
      </c>
      <c r="BX490" s="17">
        <f t="shared" si="1393"/>
        <v>37</v>
      </c>
      <c r="BY490" s="17">
        <f t="shared" si="1393"/>
        <v>37</v>
      </c>
      <c r="BZ490" s="17">
        <f t="shared" si="1393"/>
        <v>37.000000000000007</v>
      </c>
      <c r="CA490" s="17">
        <f t="shared" si="1393"/>
        <v>37.000000000000007</v>
      </c>
      <c r="CB490" s="17">
        <f t="shared" si="1393"/>
        <v>37</v>
      </c>
      <c r="CC490" s="17">
        <f t="shared" si="1393"/>
        <v>37</v>
      </c>
      <c r="CD490" s="17">
        <f t="shared" ref="CD490:DI490" si="1394">CD508/(CD$532*24)*1000</f>
        <v>37</v>
      </c>
      <c r="CE490" s="17">
        <f t="shared" si="1394"/>
        <v>37.000000000000007</v>
      </c>
      <c r="CF490" s="17">
        <f t="shared" si="1394"/>
        <v>37</v>
      </c>
      <c r="CG490" s="17">
        <f t="shared" si="1394"/>
        <v>37</v>
      </c>
      <c r="CH490" s="17">
        <f t="shared" si="1394"/>
        <v>37</v>
      </c>
      <c r="CI490" s="17">
        <f t="shared" si="1394"/>
        <v>37.000000000000007</v>
      </c>
      <c r="CJ490" s="17">
        <f t="shared" si="1394"/>
        <v>37</v>
      </c>
      <c r="CK490" s="17">
        <f t="shared" si="1394"/>
        <v>37</v>
      </c>
      <c r="CL490" s="17">
        <f t="shared" si="1394"/>
        <v>37</v>
      </c>
      <c r="CM490" s="17">
        <f t="shared" si="1394"/>
        <v>37.000000000000007</v>
      </c>
      <c r="CN490" s="17">
        <f t="shared" si="1394"/>
        <v>37</v>
      </c>
      <c r="CO490" s="17">
        <f t="shared" si="1394"/>
        <v>37</v>
      </c>
      <c r="CP490" s="17">
        <f t="shared" si="1394"/>
        <v>37.000000000000007</v>
      </c>
      <c r="CQ490" s="17">
        <f t="shared" si="1394"/>
        <v>37.000000000000007</v>
      </c>
      <c r="CR490" s="17">
        <f t="shared" si="1394"/>
        <v>37</v>
      </c>
      <c r="CS490" s="17">
        <f t="shared" si="1394"/>
        <v>37</v>
      </c>
      <c r="CT490" s="17">
        <f t="shared" si="1394"/>
        <v>37</v>
      </c>
      <c r="CU490" s="17">
        <f t="shared" si="1394"/>
        <v>37.000000000000007</v>
      </c>
      <c r="CV490" s="17">
        <f t="shared" si="1394"/>
        <v>37</v>
      </c>
      <c r="CW490" s="17">
        <f t="shared" si="1394"/>
        <v>37</v>
      </c>
      <c r="CX490" s="17">
        <f t="shared" si="1394"/>
        <v>37</v>
      </c>
      <c r="CY490" s="17">
        <f t="shared" si="1394"/>
        <v>37.000000000000007</v>
      </c>
      <c r="CZ490" s="17">
        <f t="shared" si="1394"/>
        <v>37</v>
      </c>
      <c r="DA490" s="17">
        <f t="shared" si="1394"/>
        <v>37</v>
      </c>
      <c r="DB490" s="17">
        <f t="shared" si="1394"/>
        <v>37</v>
      </c>
      <c r="DC490" s="17">
        <f t="shared" si="1394"/>
        <v>37.000000000000007</v>
      </c>
      <c r="DD490" s="17">
        <f t="shared" si="1394"/>
        <v>37</v>
      </c>
      <c r="DE490" s="17">
        <f t="shared" si="1394"/>
        <v>37</v>
      </c>
      <c r="DF490" s="17">
        <f t="shared" si="1394"/>
        <v>0</v>
      </c>
      <c r="DG490" s="17">
        <f t="shared" si="1394"/>
        <v>0</v>
      </c>
      <c r="DH490" s="17">
        <f t="shared" si="1394"/>
        <v>0</v>
      </c>
      <c r="DI490" s="17">
        <f t="shared" si="1394"/>
        <v>0</v>
      </c>
      <c r="DJ490" s="17">
        <f t="shared" ref="DJ490:EO490" si="1395">DJ508/(DJ$532*24)*1000</f>
        <v>0</v>
      </c>
      <c r="DK490" s="17">
        <f t="shared" si="1395"/>
        <v>0</v>
      </c>
      <c r="DL490" s="17">
        <f t="shared" si="1395"/>
        <v>0</v>
      </c>
      <c r="DM490" s="17">
        <f t="shared" si="1395"/>
        <v>0</v>
      </c>
      <c r="DN490" s="17">
        <f t="shared" si="1395"/>
        <v>0</v>
      </c>
      <c r="DO490" s="17">
        <f t="shared" si="1395"/>
        <v>0</v>
      </c>
      <c r="DP490" s="17">
        <f t="shared" si="1395"/>
        <v>0</v>
      </c>
      <c r="DQ490" s="17">
        <f t="shared" si="1395"/>
        <v>0</v>
      </c>
      <c r="DR490" s="17">
        <f t="shared" si="1395"/>
        <v>0</v>
      </c>
      <c r="DS490" s="17">
        <f t="shared" si="1395"/>
        <v>0</v>
      </c>
      <c r="DT490" s="17">
        <f t="shared" si="1395"/>
        <v>0</v>
      </c>
      <c r="DU490" s="17">
        <f t="shared" si="1395"/>
        <v>0</v>
      </c>
      <c r="DV490" s="17">
        <f t="shared" si="1395"/>
        <v>0</v>
      </c>
      <c r="DW490" s="17">
        <f t="shared" si="1395"/>
        <v>0</v>
      </c>
      <c r="DX490" s="17">
        <f t="shared" si="1395"/>
        <v>0</v>
      </c>
      <c r="DY490" s="17">
        <f t="shared" si="1395"/>
        <v>0</v>
      </c>
      <c r="DZ490" s="17">
        <f t="shared" si="1395"/>
        <v>0</v>
      </c>
      <c r="EA490" s="17">
        <f t="shared" si="1395"/>
        <v>0</v>
      </c>
      <c r="EB490" s="17">
        <f t="shared" si="1395"/>
        <v>0</v>
      </c>
      <c r="EC490" s="17">
        <f t="shared" si="1395"/>
        <v>0</v>
      </c>
      <c r="ED490" s="17">
        <f t="shared" si="1395"/>
        <v>0</v>
      </c>
      <c r="EE490" s="17">
        <f t="shared" si="1395"/>
        <v>0</v>
      </c>
      <c r="EF490" s="17">
        <f t="shared" si="1395"/>
        <v>0</v>
      </c>
      <c r="EG490" s="17">
        <f t="shared" si="1395"/>
        <v>0</v>
      </c>
      <c r="EH490" s="17">
        <f t="shared" si="1395"/>
        <v>0</v>
      </c>
      <c r="EI490" s="17">
        <f t="shared" si="1395"/>
        <v>0</v>
      </c>
      <c r="EJ490" s="17">
        <f t="shared" si="1395"/>
        <v>0</v>
      </c>
      <c r="EK490" s="17">
        <f t="shared" si="1395"/>
        <v>0</v>
      </c>
      <c r="EL490" s="17">
        <f t="shared" si="1395"/>
        <v>0</v>
      </c>
      <c r="EM490" s="17">
        <f t="shared" si="1395"/>
        <v>0</v>
      </c>
      <c r="EN490" s="17">
        <f t="shared" si="1395"/>
        <v>0</v>
      </c>
      <c r="EO490" s="17">
        <f t="shared" si="1395"/>
        <v>0</v>
      </c>
      <c r="EP490" s="17">
        <f t="shared" ref="EP490:FU490" si="1396">EP508/(EP$532*24)*1000</f>
        <v>0</v>
      </c>
      <c r="EQ490" s="17">
        <f t="shared" si="1396"/>
        <v>0</v>
      </c>
      <c r="ER490" s="17">
        <f t="shared" si="1396"/>
        <v>0</v>
      </c>
      <c r="ES490" s="17">
        <f t="shared" si="1396"/>
        <v>0</v>
      </c>
      <c r="ET490" s="17">
        <f t="shared" si="1396"/>
        <v>0</v>
      </c>
      <c r="EU490" s="17">
        <f t="shared" si="1396"/>
        <v>0</v>
      </c>
      <c r="EV490" s="17">
        <f t="shared" si="1396"/>
        <v>0</v>
      </c>
      <c r="EW490" s="17">
        <f t="shared" si="1396"/>
        <v>0</v>
      </c>
      <c r="EX490" s="17">
        <f t="shared" si="1396"/>
        <v>0</v>
      </c>
      <c r="EY490" s="17">
        <f t="shared" si="1396"/>
        <v>0</v>
      </c>
      <c r="EZ490" s="17">
        <f t="shared" si="1396"/>
        <v>0</v>
      </c>
      <c r="FA490" s="17">
        <f t="shared" si="1396"/>
        <v>0</v>
      </c>
      <c r="FB490" s="17">
        <f t="shared" si="1396"/>
        <v>0</v>
      </c>
      <c r="FC490" s="17">
        <f t="shared" si="1396"/>
        <v>0</v>
      </c>
      <c r="FD490" s="17">
        <f t="shared" si="1396"/>
        <v>0</v>
      </c>
      <c r="FE490" s="17">
        <f t="shared" si="1396"/>
        <v>0</v>
      </c>
      <c r="FF490" s="17">
        <f t="shared" si="1396"/>
        <v>0</v>
      </c>
      <c r="FG490" s="17">
        <f t="shared" si="1396"/>
        <v>0</v>
      </c>
      <c r="FH490" s="17">
        <f t="shared" si="1396"/>
        <v>0</v>
      </c>
      <c r="FI490" s="17">
        <f t="shared" si="1396"/>
        <v>0</v>
      </c>
      <c r="FJ490" s="17">
        <f t="shared" si="1396"/>
        <v>0</v>
      </c>
      <c r="FK490" s="17">
        <f t="shared" si="1396"/>
        <v>0</v>
      </c>
      <c r="FL490" s="17">
        <f t="shared" si="1396"/>
        <v>0</v>
      </c>
      <c r="FM490" s="17">
        <f t="shared" si="1396"/>
        <v>0</v>
      </c>
      <c r="FN490" s="17">
        <f t="shared" si="1396"/>
        <v>0</v>
      </c>
      <c r="FO490" s="17">
        <f t="shared" si="1396"/>
        <v>0</v>
      </c>
      <c r="FP490" s="17">
        <f t="shared" si="1396"/>
        <v>0</v>
      </c>
      <c r="FQ490" s="17">
        <f t="shared" si="1396"/>
        <v>0</v>
      </c>
      <c r="FR490" s="17">
        <f t="shared" si="1396"/>
        <v>0</v>
      </c>
      <c r="FS490" s="17">
        <f t="shared" si="1396"/>
        <v>0</v>
      </c>
      <c r="FT490" s="17">
        <f t="shared" si="1396"/>
        <v>0</v>
      </c>
      <c r="FU490" s="17">
        <f t="shared" si="1396"/>
        <v>0</v>
      </c>
      <c r="FV490" s="17">
        <f t="shared" ref="FV490:GC490" si="1397">FV508/(FV$532*24)*1000</f>
        <v>0</v>
      </c>
      <c r="FW490" s="17">
        <f t="shared" si="1397"/>
        <v>0</v>
      </c>
      <c r="FX490" s="17">
        <f t="shared" si="1397"/>
        <v>0</v>
      </c>
      <c r="FY490" s="17">
        <f t="shared" si="1397"/>
        <v>0</v>
      </c>
      <c r="FZ490" s="17">
        <f t="shared" si="1397"/>
        <v>0</v>
      </c>
      <c r="GA490" s="17">
        <f t="shared" si="1397"/>
        <v>0</v>
      </c>
      <c r="GB490" s="17">
        <f t="shared" si="1397"/>
        <v>0</v>
      </c>
      <c r="GC490" s="17">
        <f t="shared" si="1397"/>
        <v>0</v>
      </c>
    </row>
    <row r="491" spans="13:186" hidden="1" outlineLevel="1" x14ac:dyDescent="0.35">
      <c r="M491" s="9" t="s">
        <v>157</v>
      </c>
      <c r="N491" s="17">
        <f t="shared" ref="N491:AU491" si="1398">N509/(N$532*24)*1000</f>
        <v>0</v>
      </c>
      <c r="O491" s="17">
        <f t="shared" si="1398"/>
        <v>0</v>
      </c>
      <c r="P491" s="17">
        <f t="shared" si="1398"/>
        <v>0</v>
      </c>
      <c r="Q491" s="17">
        <f t="shared" si="1398"/>
        <v>0</v>
      </c>
      <c r="R491" s="17">
        <f t="shared" si="1398"/>
        <v>0</v>
      </c>
      <c r="S491" s="17">
        <f t="shared" si="1398"/>
        <v>0</v>
      </c>
      <c r="T491" s="17">
        <f t="shared" si="1398"/>
        <v>0</v>
      </c>
      <c r="U491" s="17">
        <f t="shared" si="1398"/>
        <v>0</v>
      </c>
      <c r="V491" s="17">
        <f t="shared" si="1398"/>
        <v>0</v>
      </c>
      <c r="W491" s="17">
        <f t="shared" si="1398"/>
        <v>0</v>
      </c>
      <c r="X491" s="17">
        <f t="shared" si="1398"/>
        <v>0</v>
      </c>
      <c r="Y491" s="17">
        <f t="shared" si="1398"/>
        <v>0</v>
      </c>
      <c r="Z491" s="17">
        <f t="shared" si="1398"/>
        <v>0</v>
      </c>
      <c r="AA491" s="17">
        <f t="shared" si="1398"/>
        <v>0</v>
      </c>
      <c r="AB491" s="17">
        <f t="shared" si="1398"/>
        <v>0</v>
      </c>
      <c r="AC491" s="17">
        <f t="shared" si="1398"/>
        <v>0</v>
      </c>
      <c r="AD491" s="17">
        <f t="shared" si="1398"/>
        <v>0</v>
      </c>
      <c r="AE491" s="17">
        <f t="shared" si="1398"/>
        <v>0</v>
      </c>
      <c r="AF491" s="17">
        <f t="shared" si="1398"/>
        <v>0</v>
      </c>
      <c r="AG491" s="17">
        <f t="shared" si="1398"/>
        <v>0</v>
      </c>
      <c r="AH491" s="17">
        <f t="shared" si="1398"/>
        <v>0</v>
      </c>
      <c r="AI491" s="17">
        <f t="shared" si="1398"/>
        <v>0</v>
      </c>
      <c r="AJ491" s="17">
        <f t="shared" si="1398"/>
        <v>0</v>
      </c>
      <c r="AK491" s="17">
        <f t="shared" si="1398"/>
        <v>0</v>
      </c>
      <c r="AL491" s="17">
        <f t="shared" si="1398"/>
        <v>0</v>
      </c>
      <c r="AM491" s="17">
        <f t="shared" si="1398"/>
        <v>0</v>
      </c>
      <c r="AN491" s="17">
        <f t="shared" si="1398"/>
        <v>0</v>
      </c>
      <c r="AO491" s="17">
        <f t="shared" si="1398"/>
        <v>0</v>
      </c>
      <c r="AP491" s="17">
        <f t="shared" si="1398"/>
        <v>0</v>
      </c>
      <c r="AQ491" s="17">
        <f t="shared" si="1398"/>
        <v>0</v>
      </c>
      <c r="AR491" s="17">
        <f t="shared" si="1398"/>
        <v>0</v>
      </c>
      <c r="AS491" s="17">
        <f t="shared" si="1398"/>
        <v>0</v>
      </c>
      <c r="AT491" s="17">
        <f t="shared" si="1398"/>
        <v>0</v>
      </c>
      <c r="AU491" s="17">
        <f t="shared" si="1398"/>
        <v>0</v>
      </c>
      <c r="AW491" s="9" t="s">
        <v>157</v>
      </c>
      <c r="AX491" s="17">
        <f t="shared" ref="AX491:CC491" si="1399">AX509/(AX$532*24)*1000</f>
        <v>0</v>
      </c>
      <c r="AY491" s="17">
        <f t="shared" si="1399"/>
        <v>0</v>
      </c>
      <c r="AZ491" s="17">
        <f t="shared" si="1399"/>
        <v>0</v>
      </c>
      <c r="BA491" s="17">
        <f t="shared" si="1399"/>
        <v>0</v>
      </c>
      <c r="BB491" s="17">
        <f t="shared" si="1399"/>
        <v>0</v>
      </c>
      <c r="BC491" s="17">
        <f t="shared" si="1399"/>
        <v>0</v>
      </c>
      <c r="BD491" s="17">
        <f t="shared" si="1399"/>
        <v>0</v>
      </c>
      <c r="BE491" s="17">
        <f t="shared" si="1399"/>
        <v>0</v>
      </c>
      <c r="BF491" s="17">
        <f t="shared" si="1399"/>
        <v>0</v>
      </c>
      <c r="BG491" s="17">
        <f t="shared" si="1399"/>
        <v>0</v>
      </c>
      <c r="BH491" s="17">
        <f t="shared" si="1399"/>
        <v>0</v>
      </c>
      <c r="BI491" s="17">
        <f t="shared" si="1399"/>
        <v>0</v>
      </c>
      <c r="BJ491" s="17">
        <f t="shared" si="1399"/>
        <v>0</v>
      </c>
      <c r="BK491" s="17">
        <f t="shared" si="1399"/>
        <v>0</v>
      </c>
      <c r="BL491" s="17">
        <f t="shared" si="1399"/>
        <v>0</v>
      </c>
      <c r="BM491" s="17">
        <f t="shared" si="1399"/>
        <v>0</v>
      </c>
      <c r="BN491" s="17">
        <f t="shared" si="1399"/>
        <v>0</v>
      </c>
      <c r="BO491" s="17">
        <f t="shared" si="1399"/>
        <v>0</v>
      </c>
      <c r="BP491" s="17">
        <f t="shared" si="1399"/>
        <v>0</v>
      </c>
      <c r="BQ491" s="17">
        <f t="shared" si="1399"/>
        <v>0</v>
      </c>
      <c r="BR491" s="17">
        <f t="shared" si="1399"/>
        <v>0</v>
      </c>
      <c r="BS491" s="17">
        <f t="shared" si="1399"/>
        <v>0</v>
      </c>
      <c r="BT491" s="17">
        <f t="shared" si="1399"/>
        <v>0</v>
      </c>
      <c r="BU491" s="17">
        <f t="shared" si="1399"/>
        <v>0</v>
      </c>
      <c r="BV491" s="17">
        <f t="shared" si="1399"/>
        <v>0</v>
      </c>
      <c r="BW491" s="17">
        <f t="shared" si="1399"/>
        <v>0</v>
      </c>
      <c r="BX491" s="17">
        <f t="shared" si="1399"/>
        <v>0</v>
      </c>
      <c r="BY491" s="17">
        <f t="shared" si="1399"/>
        <v>0</v>
      </c>
      <c r="BZ491" s="17">
        <f t="shared" si="1399"/>
        <v>0</v>
      </c>
      <c r="CA491" s="17">
        <f t="shared" si="1399"/>
        <v>0</v>
      </c>
      <c r="CB491" s="17">
        <f t="shared" si="1399"/>
        <v>0</v>
      </c>
      <c r="CC491" s="17">
        <f t="shared" si="1399"/>
        <v>0</v>
      </c>
      <c r="CD491" s="17">
        <f t="shared" ref="CD491:DI491" si="1400">CD509/(CD$532*24)*1000</f>
        <v>0</v>
      </c>
      <c r="CE491" s="17">
        <f t="shared" si="1400"/>
        <v>0</v>
      </c>
      <c r="CF491" s="17">
        <f t="shared" si="1400"/>
        <v>0</v>
      </c>
      <c r="CG491" s="17">
        <f t="shared" si="1400"/>
        <v>0</v>
      </c>
      <c r="CH491" s="17">
        <f t="shared" si="1400"/>
        <v>0</v>
      </c>
      <c r="CI491" s="17">
        <f t="shared" si="1400"/>
        <v>0</v>
      </c>
      <c r="CJ491" s="17">
        <f t="shared" si="1400"/>
        <v>0</v>
      </c>
      <c r="CK491" s="17">
        <f t="shared" si="1400"/>
        <v>0</v>
      </c>
      <c r="CL491" s="17">
        <f t="shared" si="1400"/>
        <v>0</v>
      </c>
      <c r="CM491" s="17">
        <f t="shared" si="1400"/>
        <v>0</v>
      </c>
      <c r="CN491" s="17">
        <f t="shared" si="1400"/>
        <v>0</v>
      </c>
      <c r="CO491" s="17">
        <f t="shared" si="1400"/>
        <v>0</v>
      </c>
      <c r="CP491" s="17">
        <f t="shared" si="1400"/>
        <v>0</v>
      </c>
      <c r="CQ491" s="17">
        <f t="shared" si="1400"/>
        <v>0</v>
      </c>
      <c r="CR491" s="17">
        <f t="shared" si="1400"/>
        <v>0</v>
      </c>
      <c r="CS491" s="17">
        <f t="shared" si="1400"/>
        <v>0</v>
      </c>
      <c r="CT491" s="17">
        <f t="shared" si="1400"/>
        <v>0</v>
      </c>
      <c r="CU491" s="17">
        <f t="shared" si="1400"/>
        <v>0</v>
      </c>
      <c r="CV491" s="17">
        <f t="shared" si="1400"/>
        <v>0</v>
      </c>
      <c r="CW491" s="17">
        <f t="shared" si="1400"/>
        <v>0</v>
      </c>
      <c r="CX491" s="17">
        <f t="shared" si="1400"/>
        <v>0</v>
      </c>
      <c r="CY491" s="17">
        <f t="shared" si="1400"/>
        <v>0</v>
      </c>
      <c r="CZ491" s="17">
        <f t="shared" si="1400"/>
        <v>0</v>
      </c>
      <c r="DA491" s="17">
        <f t="shared" si="1400"/>
        <v>0</v>
      </c>
      <c r="DB491" s="17">
        <f t="shared" si="1400"/>
        <v>0</v>
      </c>
      <c r="DC491" s="17">
        <f t="shared" si="1400"/>
        <v>0</v>
      </c>
      <c r="DD491" s="17">
        <f t="shared" si="1400"/>
        <v>0</v>
      </c>
      <c r="DE491" s="17">
        <f t="shared" si="1400"/>
        <v>0</v>
      </c>
      <c r="DF491" s="17">
        <f t="shared" si="1400"/>
        <v>0</v>
      </c>
      <c r="DG491" s="17">
        <f t="shared" si="1400"/>
        <v>0</v>
      </c>
      <c r="DH491" s="17">
        <f t="shared" si="1400"/>
        <v>0</v>
      </c>
      <c r="DI491" s="17">
        <f t="shared" si="1400"/>
        <v>0</v>
      </c>
      <c r="DJ491" s="17">
        <f t="shared" ref="DJ491:EO491" si="1401">DJ509/(DJ$532*24)*1000</f>
        <v>0</v>
      </c>
      <c r="DK491" s="17">
        <f t="shared" si="1401"/>
        <v>0</v>
      </c>
      <c r="DL491" s="17">
        <f t="shared" si="1401"/>
        <v>0</v>
      </c>
      <c r="DM491" s="17">
        <f t="shared" si="1401"/>
        <v>0</v>
      </c>
      <c r="DN491" s="17">
        <f t="shared" si="1401"/>
        <v>0</v>
      </c>
      <c r="DO491" s="17">
        <f t="shared" si="1401"/>
        <v>0</v>
      </c>
      <c r="DP491" s="17">
        <f t="shared" si="1401"/>
        <v>0</v>
      </c>
      <c r="DQ491" s="17">
        <f t="shared" si="1401"/>
        <v>0</v>
      </c>
      <c r="DR491" s="17">
        <f t="shared" si="1401"/>
        <v>0</v>
      </c>
      <c r="DS491" s="17">
        <f t="shared" si="1401"/>
        <v>0</v>
      </c>
      <c r="DT491" s="17">
        <f t="shared" si="1401"/>
        <v>0</v>
      </c>
      <c r="DU491" s="17">
        <f t="shared" si="1401"/>
        <v>0</v>
      </c>
      <c r="DV491" s="17">
        <f t="shared" si="1401"/>
        <v>0</v>
      </c>
      <c r="DW491" s="17">
        <f t="shared" si="1401"/>
        <v>0</v>
      </c>
      <c r="DX491" s="17">
        <f t="shared" si="1401"/>
        <v>0</v>
      </c>
      <c r="DY491" s="17">
        <f t="shared" si="1401"/>
        <v>0</v>
      </c>
      <c r="DZ491" s="17">
        <f t="shared" si="1401"/>
        <v>0</v>
      </c>
      <c r="EA491" s="17">
        <f t="shared" si="1401"/>
        <v>0</v>
      </c>
      <c r="EB491" s="17">
        <f t="shared" si="1401"/>
        <v>0</v>
      </c>
      <c r="EC491" s="17">
        <f t="shared" si="1401"/>
        <v>0</v>
      </c>
      <c r="ED491" s="17">
        <f t="shared" si="1401"/>
        <v>0</v>
      </c>
      <c r="EE491" s="17">
        <f t="shared" si="1401"/>
        <v>0</v>
      </c>
      <c r="EF491" s="17">
        <f t="shared" si="1401"/>
        <v>0</v>
      </c>
      <c r="EG491" s="17">
        <f t="shared" si="1401"/>
        <v>0</v>
      </c>
      <c r="EH491" s="17">
        <f t="shared" si="1401"/>
        <v>0</v>
      </c>
      <c r="EI491" s="17">
        <f t="shared" si="1401"/>
        <v>0</v>
      </c>
      <c r="EJ491" s="17">
        <f t="shared" si="1401"/>
        <v>0</v>
      </c>
      <c r="EK491" s="17">
        <f t="shared" si="1401"/>
        <v>0</v>
      </c>
      <c r="EL491" s="17">
        <f t="shared" si="1401"/>
        <v>0</v>
      </c>
      <c r="EM491" s="17">
        <f t="shared" si="1401"/>
        <v>0</v>
      </c>
      <c r="EN491" s="17">
        <f t="shared" si="1401"/>
        <v>0</v>
      </c>
      <c r="EO491" s="17">
        <f t="shared" si="1401"/>
        <v>0</v>
      </c>
      <c r="EP491" s="17">
        <f t="shared" ref="EP491:FU491" si="1402">EP509/(EP$532*24)*1000</f>
        <v>0</v>
      </c>
      <c r="EQ491" s="17">
        <f t="shared" si="1402"/>
        <v>0</v>
      </c>
      <c r="ER491" s="17">
        <f t="shared" si="1402"/>
        <v>0</v>
      </c>
      <c r="ES491" s="17">
        <f t="shared" si="1402"/>
        <v>0</v>
      </c>
      <c r="ET491" s="17">
        <f t="shared" si="1402"/>
        <v>0</v>
      </c>
      <c r="EU491" s="17">
        <f t="shared" si="1402"/>
        <v>0</v>
      </c>
      <c r="EV491" s="17">
        <f t="shared" si="1402"/>
        <v>0</v>
      </c>
      <c r="EW491" s="17">
        <f t="shared" si="1402"/>
        <v>0</v>
      </c>
      <c r="EX491" s="17">
        <f t="shared" si="1402"/>
        <v>0</v>
      </c>
      <c r="EY491" s="17">
        <f t="shared" si="1402"/>
        <v>0</v>
      </c>
      <c r="EZ491" s="17">
        <f t="shared" si="1402"/>
        <v>0</v>
      </c>
      <c r="FA491" s="17">
        <f t="shared" si="1402"/>
        <v>0</v>
      </c>
      <c r="FB491" s="17">
        <f t="shared" si="1402"/>
        <v>0</v>
      </c>
      <c r="FC491" s="17">
        <f t="shared" si="1402"/>
        <v>0</v>
      </c>
      <c r="FD491" s="17">
        <f t="shared" si="1402"/>
        <v>0</v>
      </c>
      <c r="FE491" s="17">
        <f t="shared" si="1402"/>
        <v>0</v>
      </c>
      <c r="FF491" s="17">
        <f t="shared" si="1402"/>
        <v>0</v>
      </c>
      <c r="FG491" s="17">
        <f t="shared" si="1402"/>
        <v>0</v>
      </c>
      <c r="FH491" s="17">
        <f t="shared" si="1402"/>
        <v>0</v>
      </c>
      <c r="FI491" s="17">
        <f t="shared" si="1402"/>
        <v>0</v>
      </c>
      <c r="FJ491" s="17">
        <f t="shared" si="1402"/>
        <v>0</v>
      </c>
      <c r="FK491" s="17">
        <f t="shared" si="1402"/>
        <v>0</v>
      </c>
      <c r="FL491" s="17">
        <f t="shared" si="1402"/>
        <v>0</v>
      </c>
      <c r="FM491" s="17">
        <f t="shared" si="1402"/>
        <v>0</v>
      </c>
      <c r="FN491" s="17">
        <f t="shared" si="1402"/>
        <v>0</v>
      </c>
      <c r="FO491" s="17">
        <f t="shared" si="1402"/>
        <v>0</v>
      </c>
      <c r="FP491" s="17">
        <f t="shared" si="1402"/>
        <v>0</v>
      </c>
      <c r="FQ491" s="17">
        <f t="shared" si="1402"/>
        <v>0</v>
      </c>
      <c r="FR491" s="17">
        <f t="shared" si="1402"/>
        <v>0</v>
      </c>
      <c r="FS491" s="17">
        <f t="shared" si="1402"/>
        <v>0</v>
      </c>
      <c r="FT491" s="17">
        <f t="shared" si="1402"/>
        <v>0</v>
      </c>
      <c r="FU491" s="17">
        <f t="shared" si="1402"/>
        <v>0</v>
      </c>
      <c r="FV491" s="17">
        <f t="shared" ref="FV491:GC491" si="1403">FV509/(FV$532*24)*1000</f>
        <v>0</v>
      </c>
      <c r="FW491" s="17">
        <f t="shared" si="1403"/>
        <v>0</v>
      </c>
      <c r="FX491" s="17">
        <f t="shared" si="1403"/>
        <v>0</v>
      </c>
      <c r="FY491" s="17">
        <f t="shared" si="1403"/>
        <v>0</v>
      </c>
      <c r="FZ491" s="17">
        <f t="shared" si="1403"/>
        <v>0</v>
      </c>
      <c r="GA491" s="17">
        <f t="shared" si="1403"/>
        <v>0</v>
      </c>
      <c r="GB491" s="17">
        <f t="shared" si="1403"/>
        <v>0</v>
      </c>
      <c r="GC491" s="17">
        <f t="shared" si="1403"/>
        <v>0</v>
      </c>
    </row>
    <row r="492" spans="13:186" hidden="1" outlineLevel="1" x14ac:dyDescent="0.35">
      <c r="M492" s="9" t="s">
        <v>145</v>
      </c>
      <c r="N492" s="17">
        <f t="shared" ref="N492:AU492" si="1404">N510/(N$532*24)*1000</f>
        <v>126.36140000000002</v>
      </c>
      <c r="O492" s="17">
        <f t="shared" si="1404"/>
        <v>126.36140000000002</v>
      </c>
      <c r="P492" s="17">
        <f t="shared" si="1404"/>
        <v>20.77173698630137</v>
      </c>
      <c r="Q492" s="17">
        <f t="shared" si="1404"/>
        <v>0</v>
      </c>
      <c r="R492" s="17">
        <f t="shared" si="1404"/>
        <v>0</v>
      </c>
      <c r="S492" s="17">
        <f t="shared" si="1404"/>
        <v>0</v>
      </c>
      <c r="T492" s="17">
        <f t="shared" si="1404"/>
        <v>0</v>
      </c>
      <c r="U492" s="17">
        <f t="shared" si="1404"/>
        <v>0</v>
      </c>
      <c r="V492" s="17">
        <f t="shared" si="1404"/>
        <v>0</v>
      </c>
      <c r="W492" s="17">
        <f t="shared" si="1404"/>
        <v>0</v>
      </c>
      <c r="X492" s="17">
        <f t="shared" si="1404"/>
        <v>0</v>
      </c>
      <c r="Y492" s="17">
        <f t="shared" si="1404"/>
        <v>0</v>
      </c>
      <c r="Z492" s="17">
        <f t="shared" si="1404"/>
        <v>0</v>
      </c>
      <c r="AA492" s="17">
        <f t="shared" si="1404"/>
        <v>0</v>
      </c>
      <c r="AB492" s="17">
        <f t="shared" si="1404"/>
        <v>0</v>
      </c>
      <c r="AC492" s="17">
        <f t="shared" si="1404"/>
        <v>0</v>
      </c>
      <c r="AD492" s="17">
        <f t="shared" si="1404"/>
        <v>0</v>
      </c>
      <c r="AE492" s="17">
        <f t="shared" si="1404"/>
        <v>0</v>
      </c>
      <c r="AF492" s="17">
        <f t="shared" si="1404"/>
        <v>0</v>
      </c>
      <c r="AG492" s="17">
        <f t="shared" si="1404"/>
        <v>0</v>
      </c>
      <c r="AH492" s="17">
        <f t="shared" si="1404"/>
        <v>0</v>
      </c>
      <c r="AI492" s="17">
        <f t="shared" si="1404"/>
        <v>0</v>
      </c>
      <c r="AJ492" s="17">
        <f t="shared" si="1404"/>
        <v>0</v>
      </c>
      <c r="AK492" s="17">
        <f t="shared" si="1404"/>
        <v>0</v>
      </c>
      <c r="AL492" s="17">
        <f t="shared" si="1404"/>
        <v>0</v>
      </c>
      <c r="AM492" s="17">
        <f t="shared" si="1404"/>
        <v>0</v>
      </c>
      <c r="AN492" s="17">
        <f t="shared" si="1404"/>
        <v>0</v>
      </c>
      <c r="AO492" s="17">
        <f t="shared" si="1404"/>
        <v>0</v>
      </c>
      <c r="AP492" s="17">
        <f t="shared" si="1404"/>
        <v>0</v>
      </c>
      <c r="AQ492" s="17">
        <f t="shared" si="1404"/>
        <v>0</v>
      </c>
      <c r="AR492" s="17">
        <f t="shared" si="1404"/>
        <v>0</v>
      </c>
      <c r="AS492" s="17">
        <f t="shared" si="1404"/>
        <v>0</v>
      </c>
      <c r="AT492" s="17">
        <f t="shared" si="1404"/>
        <v>0</v>
      </c>
      <c r="AU492" s="17">
        <f t="shared" si="1404"/>
        <v>0</v>
      </c>
      <c r="AW492" s="9" t="s">
        <v>145</v>
      </c>
      <c r="AX492" s="17">
        <f t="shared" ref="AX492:CC492" si="1405">AX510/(AX$532*24)*1000</f>
        <v>126.36140000000002</v>
      </c>
      <c r="AY492" s="17">
        <f t="shared" si="1405"/>
        <v>126.36139999999999</v>
      </c>
      <c r="AZ492" s="17">
        <f t="shared" si="1405"/>
        <v>126.36140000000002</v>
      </c>
      <c r="BA492" s="17">
        <f t="shared" si="1405"/>
        <v>126.36140000000002</v>
      </c>
      <c r="BB492" s="17">
        <f t="shared" si="1405"/>
        <v>126.36140000000002</v>
      </c>
      <c r="BC492" s="17">
        <f t="shared" si="1405"/>
        <v>126.36139999999999</v>
      </c>
      <c r="BD492" s="17">
        <f t="shared" si="1405"/>
        <v>126.36140000000002</v>
      </c>
      <c r="BE492" s="17">
        <f t="shared" si="1405"/>
        <v>126.36140000000002</v>
      </c>
      <c r="BF492" s="17">
        <f t="shared" si="1405"/>
        <v>84.240933333333331</v>
      </c>
      <c r="BG492" s="17">
        <f t="shared" si="1405"/>
        <v>0</v>
      </c>
      <c r="BH492" s="17">
        <f t="shared" si="1405"/>
        <v>0</v>
      </c>
      <c r="BI492" s="17">
        <f t="shared" si="1405"/>
        <v>0</v>
      </c>
      <c r="BJ492" s="17">
        <f t="shared" si="1405"/>
        <v>0</v>
      </c>
      <c r="BK492" s="17">
        <f t="shared" si="1405"/>
        <v>0</v>
      </c>
      <c r="BL492" s="17">
        <f t="shared" si="1405"/>
        <v>0</v>
      </c>
      <c r="BM492" s="17">
        <f t="shared" si="1405"/>
        <v>0</v>
      </c>
      <c r="BN492" s="17">
        <f t="shared" si="1405"/>
        <v>0</v>
      </c>
      <c r="BO492" s="17">
        <f t="shared" si="1405"/>
        <v>0</v>
      </c>
      <c r="BP492" s="17">
        <f t="shared" si="1405"/>
        <v>0</v>
      </c>
      <c r="BQ492" s="17">
        <f t="shared" si="1405"/>
        <v>0</v>
      </c>
      <c r="BR492" s="17">
        <f t="shared" si="1405"/>
        <v>0</v>
      </c>
      <c r="BS492" s="17">
        <f t="shared" si="1405"/>
        <v>0</v>
      </c>
      <c r="BT492" s="17">
        <f t="shared" si="1405"/>
        <v>0</v>
      </c>
      <c r="BU492" s="17">
        <f t="shared" si="1405"/>
        <v>0</v>
      </c>
      <c r="BV492" s="17">
        <f t="shared" si="1405"/>
        <v>0</v>
      </c>
      <c r="BW492" s="17">
        <f t="shared" si="1405"/>
        <v>0</v>
      </c>
      <c r="BX492" s="17">
        <f t="shared" si="1405"/>
        <v>0</v>
      </c>
      <c r="BY492" s="17">
        <f t="shared" si="1405"/>
        <v>0</v>
      </c>
      <c r="BZ492" s="17">
        <f t="shared" si="1405"/>
        <v>0</v>
      </c>
      <c r="CA492" s="17">
        <f t="shared" si="1405"/>
        <v>0</v>
      </c>
      <c r="CB492" s="17">
        <f t="shared" si="1405"/>
        <v>0</v>
      </c>
      <c r="CC492" s="17">
        <f t="shared" si="1405"/>
        <v>0</v>
      </c>
      <c r="CD492" s="17">
        <f t="shared" ref="CD492:DI492" si="1406">CD510/(CD$532*24)*1000</f>
        <v>0</v>
      </c>
      <c r="CE492" s="17">
        <f t="shared" si="1406"/>
        <v>0</v>
      </c>
      <c r="CF492" s="17">
        <f t="shared" si="1406"/>
        <v>0</v>
      </c>
      <c r="CG492" s="17">
        <f t="shared" si="1406"/>
        <v>0</v>
      </c>
      <c r="CH492" s="17">
        <f t="shared" si="1406"/>
        <v>0</v>
      </c>
      <c r="CI492" s="17">
        <f t="shared" si="1406"/>
        <v>0</v>
      </c>
      <c r="CJ492" s="17">
        <f t="shared" si="1406"/>
        <v>0</v>
      </c>
      <c r="CK492" s="17">
        <f t="shared" si="1406"/>
        <v>0</v>
      </c>
      <c r="CL492" s="17">
        <f t="shared" si="1406"/>
        <v>0</v>
      </c>
      <c r="CM492" s="17">
        <f t="shared" si="1406"/>
        <v>0</v>
      </c>
      <c r="CN492" s="17">
        <f t="shared" si="1406"/>
        <v>0</v>
      </c>
      <c r="CO492" s="17">
        <f t="shared" si="1406"/>
        <v>0</v>
      </c>
      <c r="CP492" s="17">
        <f t="shared" si="1406"/>
        <v>0</v>
      </c>
      <c r="CQ492" s="17">
        <f t="shared" si="1406"/>
        <v>0</v>
      </c>
      <c r="CR492" s="17">
        <f t="shared" si="1406"/>
        <v>0</v>
      </c>
      <c r="CS492" s="17">
        <f t="shared" si="1406"/>
        <v>0</v>
      </c>
      <c r="CT492" s="17">
        <f t="shared" si="1406"/>
        <v>0</v>
      </c>
      <c r="CU492" s="17">
        <f t="shared" si="1406"/>
        <v>0</v>
      </c>
      <c r="CV492" s="17">
        <f t="shared" si="1406"/>
        <v>0</v>
      </c>
      <c r="CW492" s="17">
        <f t="shared" si="1406"/>
        <v>0</v>
      </c>
      <c r="CX492" s="17">
        <f t="shared" si="1406"/>
        <v>0</v>
      </c>
      <c r="CY492" s="17">
        <f t="shared" si="1406"/>
        <v>0</v>
      </c>
      <c r="CZ492" s="17">
        <f t="shared" si="1406"/>
        <v>0</v>
      </c>
      <c r="DA492" s="17">
        <f t="shared" si="1406"/>
        <v>0</v>
      </c>
      <c r="DB492" s="17">
        <f t="shared" si="1406"/>
        <v>0</v>
      </c>
      <c r="DC492" s="17">
        <f t="shared" si="1406"/>
        <v>0</v>
      </c>
      <c r="DD492" s="17">
        <f t="shared" si="1406"/>
        <v>0</v>
      </c>
      <c r="DE492" s="17">
        <f t="shared" si="1406"/>
        <v>0</v>
      </c>
      <c r="DF492" s="17">
        <f t="shared" si="1406"/>
        <v>0</v>
      </c>
      <c r="DG492" s="17">
        <f t="shared" si="1406"/>
        <v>0</v>
      </c>
      <c r="DH492" s="17">
        <f t="shared" si="1406"/>
        <v>0</v>
      </c>
      <c r="DI492" s="17">
        <f t="shared" si="1406"/>
        <v>0</v>
      </c>
      <c r="DJ492" s="17">
        <f t="shared" ref="DJ492:EO492" si="1407">DJ510/(DJ$532*24)*1000</f>
        <v>0</v>
      </c>
      <c r="DK492" s="17">
        <f t="shared" si="1407"/>
        <v>0</v>
      </c>
      <c r="DL492" s="17">
        <f t="shared" si="1407"/>
        <v>0</v>
      </c>
      <c r="DM492" s="17">
        <f t="shared" si="1407"/>
        <v>0</v>
      </c>
      <c r="DN492" s="17">
        <f t="shared" si="1407"/>
        <v>0</v>
      </c>
      <c r="DO492" s="17">
        <f t="shared" si="1407"/>
        <v>0</v>
      </c>
      <c r="DP492" s="17">
        <f t="shared" si="1407"/>
        <v>0</v>
      </c>
      <c r="DQ492" s="17">
        <f t="shared" si="1407"/>
        <v>0</v>
      </c>
      <c r="DR492" s="17">
        <f t="shared" si="1407"/>
        <v>0</v>
      </c>
      <c r="DS492" s="17">
        <f t="shared" si="1407"/>
        <v>0</v>
      </c>
      <c r="DT492" s="17">
        <f t="shared" si="1407"/>
        <v>0</v>
      </c>
      <c r="DU492" s="17">
        <f t="shared" si="1407"/>
        <v>0</v>
      </c>
      <c r="DV492" s="17">
        <f t="shared" si="1407"/>
        <v>0</v>
      </c>
      <c r="DW492" s="17">
        <f t="shared" si="1407"/>
        <v>0</v>
      </c>
      <c r="DX492" s="17">
        <f t="shared" si="1407"/>
        <v>0</v>
      </c>
      <c r="DY492" s="17">
        <f t="shared" si="1407"/>
        <v>0</v>
      </c>
      <c r="DZ492" s="17">
        <f t="shared" si="1407"/>
        <v>0</v>
      </c>
      <c r="EA492" s="17">
        <f t="shared" si="1407"/>
        <v>0</v>
      </c>
      <c r="EB492" s="17">
        <f t="shared" si="1407"/>
        <v>0</v>
      </c>
      <c r="EC492" s="17">
        <f t="shared" si="1407"/>
        <v>0</v>
      </c>
      <c r="ED492" s="17">
        <f t="shared" si="1407"/>
        <v>0</v>
      </c>
      <c r="EE492" s="17">
        <f t="shared" si="1407"/>
        <v>0</v>
      </c>
      <c r="EF492" s="17">
        <f t="shared" si="1407"/>
        <v>0</v>
      </c>
      <c r="EG492" s="17">
        <f t="shared" si="1407"/>
        <v>0</v>
      </c>
      <c r="EH492" s="17">
        <f t="shared" si="1407"/>
        <v>0</v>
      </c>
      <c r="EI492" s="17">
        <f t="shared" si="1407"/>
        <v>0</v>
      </c>
      <c r="EJ492" s="17">
        <f t="shared" si="1407"/>
        <v>0</v>
      </c>
      <c r="EK492" s="17">
        <f t="shared" si="1407"/>
        <v>0</v>
      </c>
      <c r="EL492" s="17">
        <f t="shared" si="1407"/>
        <v>0</v>
      </c>
      <c r="EM492" s="17">
        <f t="shared" si="1407"/>
        <v>0</v>
      </c>
      <c r="EN492" s="17">
        <f t="shared" si="1407"/>
        <v>0</v>
      </c>
      <c r="EO492" s="17">
        <f t="shared" si="1407"/>
        <v>0</v>
      </c>
      <c r="EP492" s="17">
        <f t="shared" ref="EP492:FU492" si="1408">EP510/(EP$532*24)*1000</f>
        <v>0</v>
      </c>
      <c r="EQ492" s="17">
        <f t="shared" si="1408"/>
        <v>0</v>
      </c>
      <c r="ER492" s="17">
        <f t="shared" si="1408"/>
        <v>0</v>
      </c>
      <c r="ES492" s="17">
        <f t="shared" si="1408"/>
        <v>0</v>
      </c>
      <c r="ET492" s="17">
        <f t="shared" si="1408"/>
        <v>0</v>
      </c>
      <c r="EU492" s="17">
        <f t="shared" si="1408"/>
        <v>0</v>
      </c>
      <c r="EV492" s="17">
        <f t="shared" si="1408"/>
        <v>0</v>
      </c>
      <c r="EW492" s="17">
        <f t="shared" si="1408"/>
        <v>0</v>
      </c>
      <c r="EX492" s="17">
        <f t="shared" si="1408"/>
        <v>0</v>
      </c>
      <c r="EY492" s="17">
        <f t="shared" si="1408"/>
        <v>0</v>
      </c>
      <c r="EZ492" s="17">
        <f t="shared" si="1408"/>
        <v>0</v>
      </c>
      <c r="FA492" s="17">
        <f t="shared" si="1408"/>
        <v>0</v>
      </c>
      <c r="FB492" s="17">
        <f t="shared" si="1408"/>
        <v>0</v>
      </c>
      <c r="FC492" s="17">
        <f t="shared" si="1408"/>
        <v>0</v>
      </c>
      <c r="FD492" s="17">
        <f t="shared" si="1408"/>
        <v>0</v>
      </c>
      <c r="FE492" s="17">
        <f t="shared" si="1408"/>
        <v>0</v>
      </c>
      <c r="FF492" s="17">
        <f t="shared" si="1408"/>
        <v>0</v>
      </c>
      <c r="FG492" s="17">
        <f t="shared" si="1408"/>
        <v>0</v>
      </c>
      <c r="FH492" s="17">
        <f t="shared" si="1408"/>
        <v>0</v>
      </c>
      <c r="FI492" s="17">
        <f t="shared" si="1408"/>
        <v>0</v>
      </c>
      <c r="FJ492" s="17">
        <f t="shared" si="1408"/>
        <v>0</v>
      </c>
      <c r="FK492" s="17">
        <f t="shared" si="1408"/>
        <v>0</v>
      </c>
      <c r="FL492" s="17">
        <f t="shared" si="1408"/>
        <v>0</v>
      </c>
      <c r="FM492" s="17">
        <f t="shared" si="1408"/>
        <v>0</v>
      </c>
      <c r="FN492" s="17">
        <f t="shared" si="1408"/>
        <v>0</v>
      </c>
      <c r="FO492" s="17">
        <f t="shared" si="1408"/>
        <v>0</v>
      </c>
      <c r="FP492" s="17">
        <f t="shared" si="1408"/>
        <v>0</v>
      </c>
      <c r="FQ492" s="17">
        <f t="shared" si="1408"/>
        <v>0</v>
      </c>
      <c r="FR492" s="17">
        <f t="shared" si="1408"/>
        <v>0</v>
      </c>
      <c r="FS492" s="17">
        <f t="shared" si="1408"/>
        <v>0</v>
      </c>
      <c r="FT492" s="17">
        <f t="shared" si="1408"/>
        <v>0</v>
      </c>
      <c r="FU492" s="17">
        <f t="shared" si="1408"/>
        <v>0</v>
      </c>
      <c r="FV492" s="17">
        <f t="shared" ref="FV492:GC492" si="1409">FV510/(FV$532*24)*1000</f>
        <v>0</v>
      </c>
      <c r="FW492" s="17">
        <f t="shared" si="1409"/>
        <v>0</v>
      </c>
      <c r="FX492" s="17">
        <f t="shared" si="1409"/>
        <v>0</v>
      </c>
      <c r="FY492" s="17">
        <f t="shared" si="1409"/>
        <v>0</v>
      </c>
      <c r="FZ492" s="17">
        <f t="shared" si="1409"/>
        <v>0</v>
      </c>
      <c r="GA492" s="17">
        <f t="shared" si="1409"/>
        <v>0</v>
      </c>
      <c r="GB492" s="17">
        <f t="shared" si="1409"/>
        <v>0</v>
      </c>
      <c r="GC492" s="17">
        <f t="shared" si="1409"/>
        <v>0</v>
      </c>
    </row>
    <row r="493" spans="13:186" hidden="1" outlineLevel="1" x14ac:dyDescent="0.35"/>
    <row r="494" spans="13:186" hidden="1" outlineLevel="1" x14ac:dyDescent="0.35">
      <c r="M494" s="226" t="s">
        <v>111</v>
      </c>
      <c r="N494" s="226">
        <f t="shared" ref="N494:AU494" si="1410">YEAR(N495)</f>
        <v>2025</v>
      </c>
      <c r="O494" s="226">
        <f t="shared" si="1410"/>
        <v>2026</v>
      </c>
      <c r="P494" s="226">
        <f t="shared" si="1410"/>
        <v>2027</v>
      </c>
      <c r="Q494" s="226">
        <f t="shared" si="1410"/>
        <v>2028</v>
      </c>
      <c r="R494" s="226">
        <f t="shared" si="1410"/>
        <v>2029</v>
      </c>
      <c r="S494" s="226">
        <f t="shared" si="1410"/>
        <v>2030</v>
      </c>
      <c r="T494" s="226">
        <f t="shared" si="1410"/>
        <v>2031</v>
      </c>
      <c r="U494" s="226">
        <f t="shared" si="1410"/>
        <v>2032</v>
      </c>
      <c r="V494" s="226">
        <f t="shared" si="1410"/>
        <v>2033</v>
      </c>
      <c r="W494" s="226">
        <f t="shared" si="1410"/>
        <v>2034</v>
      </c>
      <c r="X494" s="226">
        <f t="shared" si="1410"/>
        <v>2035</v>
      </c>
      <c r="Y494" s="226">
        <f t="shared" si="1410"/>
        <v>2036</v>
      </c>
      <c r="Z494" s="226">
        <f t="shared" si="1410"/>
        <v>2037</v>
      </c>
      <c r="AA494" s="226">
        <f t="shared" si="1410"/>
        <v>2038</v>
      </c>
      <c r="AB494" s="226">
        <f t="shared" si="1410"/>
        <v>2039</v>
      </c>
      <c r="AC494" s="226">
        <f t="shared" si="1410"/>
        <v>2040</v>
      </c>
      <c r="AD494" s="226">
        <f t="shared" si="1410"/>
        <v>2041</v>
      </c>
      <c r="AE494" s="226">
        <f t="shared" si="1410"/>
        <v>2042</v>
      </c>
      <c r="AF494" s="226">
        <f t="shared" si="1410"/>
        <v>2043</v>
      </c>
      <c r="AG494" s="226">
        <f t="shared" si="1410"/>
        <v>2044</v>
      </c>
      <c r="AH494" s="226">
        <f t="shared" si="1410"/>
        <v>2045</v>
      </c>
      <c r="AI494" s="226">
        <f t="shared" si="1410"/>
        <v>2046</v>
      </c>
      <c r="AJ494" s="226">
        <f t="shared" si="1410"/>
        <v>2047</v>
      </c>
      <c r="AK494" s="226">
        <f t="shared" si="1410"/>
        <v>2048</v>
      </c>
      <c r="AL494" s="226">
        <f t="shared" si="1410"/>
        <v>2049</v>
      </c>
      <c r="AM494" s="226">
        <f t="shared" si="1410"/>
        <v>2050</v>
      </c>
      <c r="AN494" s="226">
        <f t="shared" si="1410"/>
        <v>2051</v>
      </c>
      <c r="AO494" s="226">
        <f t="shared" si="1410"/>
        <v>2052</v>
      </c>
      <c r="AP494" s="226">
        <f t="shared" si="1410"/>
        <v>2053</v>
      </c>
      <c r="AQ494" s="226">
        <f t="shared" si="1410"/>
        <v>2054</v>
      </c>
      <c r="AR494" s="226">
        <f t="shared" si="1410"/>
        <v>2055</v>
      </c>
      <c r="AS494" s="226">
        <f t="shared" si="1410"/>
        <v>2056</v>
      </c>
      <c r="AT494" s="226">
        <f t="shared" si="1410"/>
        <v>2057</v>
      </c>
      <c r="AU494" s="226">
        <f t="shared" si="1410"/>
        <v>2058</v>
      </c>
      <c r="AV494" s="3"/>
      <c r="AW494" s="226" t="s">
        <v>112</v>
      </c>
      <c r="AX494" s="227" t="str">
        <f t="shared" ref="AX494:CC494" si="1411">IF(MONTH(AX$459)&lt;=3,"1T",IF(MONTH(AX$459)&lt;=6,"2T",IF(MONTH(AX$459)&lt;=9,"3T","4T")))&amp;RIGHT(YEAR(AX$459),2)</f>
        <v>1T25</v>
      </c>
      <c r="AY494" s="227" t="str">
        <f t="shared" si="1411"/>
        <v>2T25</v>
      </c>
      <c r="AZ494" s="227" t="str">
        <f t="shared" si="1411"/>
        <v>3T25</v>
      </c>
      <c r="BA494" s="227" t="str">
        <f t="shared" si="1411"/>
        <v>4T25</v>
      </c>
      <c r="BB494" s="227" t="str">
        <f t="shared" si="1411"/>
        <v>1T26</v>
      </c>
      <c r="BC494" s="227" t="str">
        <f t="shared" si="1411"/>
        <v>2T26</v>
      </c>
      <c r="BD494" s="227" t="str">
        <f t="shared" si="1411"/>
        <v>3T26</v>
      </c>
      <c r="BE494" s="227" t="str">
        <f t="shared" si="1411"/>
        <v>4T26</v>
      </c>
      <c r="BF494" s="227" t="str">
        <f t="shared" si="1411"/>
        <v>1T27</v>
      </c>
      <c r="BG494" s="227" t="str">
        <f t="shared" si="1411"/>
        <v>2T27</v>
      </c>
      <c r="BH494" s="227" t="str">
        <f t="shared" si="1411"/>
        <v>3T27</v>
      </c>
      <c r="BI494" s="227" t="str">
        <f t="shared" si="1411"/>
        <v>4T27</v>
      </c>
      <c r="BJ494" s="227" t="str">
        <f t="shared" si="1411"/>
        <v>1T28</v>
      </c>
      <c r="BK494" s="227" t="str">
        <f t="shared" si="1411"/>
        <v>2T28</v>
      </c>
      <c r="BL494" s="227" t="str">
        <f t="shared" si="1411"/>
        <v>3T28</v>
      </c>
      <c r="BM494" s="227" t="str">
        <f t="shared" si="1411"/>
        <v>4T28</v>
      </c>
      <c r="BN494" s="227" t="str">
        <f t="shared" si="1411"/>
        <v>1T29</v>
      </c>
      <c r="BO494" s="227" t="str">
        <f t="shared" si="1411"/>
        <v>2T29</v>
      </c>
      <c r="BP494" s="227" t="str">
        <f t="shared" si="1411"/>
        <v>3T29</v>
      </c>
      <c r="BQ494" s="227" t="str">
        <f t="shared" si="1411"/>
        <v>4T29</v>
      </c>
      <c r="BR494" s="227" t="str">
        <f t="shared" si="1411"/>
        <v>1T30</v>
      </c>
      <c r="BS494" s="227" t="str">
        <f t="shared" si="1411"/>
        <v>2T30</v>
      </c>
      <c r="BT494" s="227" t="str">
        <f t="shared" si="1411"/>
        <v>3T30</v>
      </c>
      <c r="BU494" s="227" t="str">
        <f t="shared" si="1411"/>
        <v>4T30</v>
      </c>
      <c r="BV494" s="227" t="str">
        <f t="shared" si="1411"/>
        <v>1T31</v>
      </c>
      <c r="BW494" s="227" t="str">
        <f t="shared" si="1411"/>
        <v>2T31</v>
      </c>
      <c r="BX494" s="227" t="str">
        <f t="shared" si="1411"/>
        <v>3T31</v>
      </c>
      <c r="BY494" s="227" t="str">
        <f t="shared" si="1411"/>
        <v>4T31</v>
      </c>
      <c r="BZ494" s="227" t="str">
        <f t="shared" si="1411"/>
        <v>1T32</v>
      </c>
      <c r="CA494" s="227" t="str">
        <f t="shared" si="1411"/>
        <v>2T32</v>
      </c>
      <c r="CB494" s="227" t="str">
        <f t="shared" si="1411"/>
        <v>3T32</v>
      </c>
      <c r="CC494" s="227" t="str">
        <f t="shared" si="1411"/>
        <v>4T32</v>
      </c>
      <c r="CD494" s="227" t="str">
        <f t="shared" ref="CD494:DI494" si="1412">IF(MONTH(CD$459)&lt;=3,"1T",IF(MONTH(CD$459)&lt;=6,"2T",IF(MONTH(CD$459)&lt;=9,"3T","4T")))&amp;RIGHT(YEAR(CD$459),2)</f>
        <v>1T33</v>
      </c>
      <c r="CE494" s="227" t="str">
        <f t="shared" si="1412"/>
        <v>2T33</v>
      </c>
      <c r="CF494" s="227" t="str">
        <f t="shared" si="1412"/>
        <v>3T33</v>
      </c>
      <c r="CG494" s="227" t="str">
        <f t="shared" si="1412"/>
        <v>4T33</v>
      </c>
      <c r="CH494" s="227" t="str">
        <f t="shared" si="1412"/>
        <v>1T34</v>
      </c>
      <c r="CI494" s="227" t="str">
        <f t="shared" si="1412"/>
        <v>2T34</v>
      </c>
      <c r="CJ494" s="227" t="str">
        <f t="shared" si="1412"/>
        <v>3T34</v>
      </c>
      <c r="CK494" s="227" t="str">
        <f t="shared" si="1412"/>
        <v>4T34</v>
      </c>
      <c r="CL494" s="227" t="str">
        <f t="shared" si="1412"/>
        <v>1T35</v>
      </c>
      <c r="CM494" s="227" t="str">
        <f t="shared" si="1412"/>
        <v>2T35</v>
      </c>
      <c r="CN494" s="227" t="str">
        <f t="shared" si="1412"/>
        <v>3T35</v>
      </c>
      <c r="CO494" s="227" t="str">
        <f t="shared" si="1412"/>
        <v>4T35</v>
      </c>
      <c r="CP494" s="227" t="str">
        <f t="shared" si="1412"/>
        <v>1T36</v>
      </c>
      <c r="CQ494" s="227" t="str">
        <f t="shared" si="1412"/>
        <v>2T36</v>
      </c>
      <c r="CR494" s="227" t="str">
        <f t="shared" si="1412"/>
        <v>3T36</v>
      </c>
      <c r="CS494" s="227" t="str">
        <f t="shared" si="1412"/>
        <v>4T36</v>
      </c>
      <c r="CT494" s="227" t="str">
        <f t="shared" si="1412"/>
        <v>1T37</v>
      </c>
      <c r="CU494" s="227" t="str">
        <f t="shared" si="1412"/>
        <v>2T37</v>
      </c>
      <c r="CV494" s="227" t="str">
        <f t="shared" si="1412"/>
        <v>3T37</v>
      </c>
      <c r="CW494" s="227" t="str">
        <f t="shared" si="1412"/>
        <v>4T37</v>
      </c>
      <c r="CX494" s="227" t="str">
        <f t="shared" si="1412"/>
        <v>1T38</v>
      </c>
      <c r="CY494" s="227" t="str">
        <f t="shared" si="1412"/>
        <v>2T38</v>
      </c>
      <c r="CZ494" s="227" t="str">
        <f t="shared" si="1412"/>
        <v>3T38</v>
      </c>
      <c r="DA494" s="227" t="str">
        <f t="shared" si="1412"/>
        <v>4T38</v>
      </c>
      <c r="DB494" s="227" t="str">
        <f t="shared" si="1412"/>
        <v>1T39</v>
      </c>
      <c r="DC494" s="227" t="str">
        <f t="shared" si="1412"/>
        <v>2T39</v>
      </c>
      <c r="DD494" s="227" t="str">
        <f t="shared" si="1412"/>
        <v>3T39</v>
      </c>
      <c r="DE494" s="227" t="str">
        <f t="shared" si="1412"/>
        <v>4T39</v>
      </c>
      <c r="DF494" s="227" t="str">
        <f t="shared" si="1412"/>
        <v>1T40</v>
      </c>
      <c r="DG494" s="227" t="str">
        <f t="shared" si="1412"/>
        <v>2T40</v>
      </c>
      <c r="DH494" s="227" t="str">
        <f t="shared" si="1412"/>
        <v>3T40</v>
      </c>
      <c r="DI494" s="227" t="str">
        <f t="shared" si="1412"/>
        <v>4T40</v>
      </c>
      <c r="DJ494" s="227" t="str">
        <f t="shared" ref="DJ494:EO494" si="1413">IF(MONTH(DJ$459)&lt;=3,"1T",IF(MONTH(DJ$459)&lt;=6,"2T",IF(MONTH(DJ$459)&lt;=9,"3T","4T")))&amp;RIGHT(YEAR(DJ$459),2)</f>
        <v>1T41</v>
      </c>
      <c r="DK494" s="227" t="str">
        <f t="shared" si="1413"/>
        <v>2T41</v>
      </c>
      <c r="DL494" s="227" t="str">
        <f t="shared" si="1413"/>
        <v>3T41</v>
      </c>
      <c r="DM494" s="227" t="str">
        <f t="shared" si="1413"/>
        <v>4T41</v>
      </c>
      <c r="DN494" s="227" t="str">
        <f t="shared" si="1413"/>
        <v>1T42</v>
      </c>
      <c r="DO494" s="227" t="str">
        <f t="shared" si="1413"/>
        <v>2T42</v>
      </c>
      <c r="DP494" s="227" t="str">
        <f t="shared" si="1413"/>
        <v>3T42</v>
      </c>
      <c r="DQ494" s="227" t="str">
        <f t="shared" si="1413"/>
        <v>4T42</v>
      </c>
      <c r="DR494" s="227" t="str">
        <f t="shared" si="1413"/>
        <v>1T43</v>
      </c>
      <c r="DS494" s="227" t="str">
        <f t="shared" si="1413"/>
        <v>2T43</v>
      </c>
      <c r="DT494" s="227" t="str">
        <f t="shared" si="1413"/>
        <v>3T43</v>
      </c>
      <c r="DU494" s="227" t="str">
        <f t="shared" si="1413"/>
        <v>4T43</v>
      </c>
      <c r="DV494" s="227" t="str">
        <f t="shared" si="1413"/>
        <v>1T44</v>
      </c>
      <c r="DW494" s="227" t="str">
        <f t="shared" si="1413"/>
        <v>2T44</v>
      </c>
      <c r="DX494" s="227" t="str">
        <f t="shared" si="1413"/>
        <v>3T44</v>
      </c>
      <c r="DY494" s="227" t="str">
        <f t="shared" si="1413"/>
        <v>4T44</v>
      </c>
      <c r="DZ494" s="227" t="str">
        <f t="shared" si="1413"/>
        <v>1T45</v>
      </c>
      <c r="EA494" s="227" t="str">
        <f t="shared" si="1413"/>
        <v>2T45</v>
      </c>
      <c r="EB494" s="227" t="str">
        <f t="shared" si="1413"/>
        <v>3T45</v>
      </c>
      <c r="EC494" s="227" t="str">
        <f t="shared" si="1413"/>
        <v>4T45</v>
      </c>
      <c r="ED494" s="227" t="str">
        <f t="shared" si="1413"/>
        <v>1T46</v>
      </c>
      <c r="EE494" s="227" t="str">
        <f t="shared" si="1413"/>
        <v>2T46</v>
      </c>
      <c r="EF494" s="227" t="str">
        <f t="shared" si="1413"/>
        <v>3T46</v>
      </c>
      <c r="EG494" s="227" t="str">
        <f t="shared" si="1413"/>
        <v>4T46</v>
      </c>
      <c r="EH494" s="227" t="str">
        <f t="shared" si="1413"/>
        <v>1T47</v>
      </c>
      <c r="EI494" s="227" t="str">
        <f t="shared" si="1413"/>
        <v>2T47</v>
      </c>
      <c r="EJ494" s="227" t="str">
        <f t="shared" si="1413"/>
        <v>3T47</v>
      </c>
      <c r="EK494" s="227" t="str">
        <f t="shared" si="1413"/>
        <v>4T47</v>
      </c>
      <c r="EL494" s="227" t="str">
        <f t="shared" si="1413"/>
        <v>1T48</v>
      </c>
      <c r="EM494" s="227" t="str">
        <f t="shared" si="1413"/>
        <v>2T48</v>
      </c>
      <c r="EN494" s="227" t="str">
        <f t="shared" si="1413"/>
        <v>3T48</v>
      </c>
      <c r="EO494" s="227" t="str">
        <f t="shared" si="1413"/>
        <v>4T48</v>
      </c>
      <c r="EP494" s="227" t="str">
        <f t="shared" ref="EP494:FU494" si="1414">IF(MONTH(EP$459)&lt;=3,"1T",IF(MONTH(EP$459)&lt;=6,"2T",IF(MONTH(EP$459)&lt;=9,"3T","4T")))&amp;RIGHT(YEAR(EP$459),2)</f>
        <v>1T49</v>
      </c>
      <c r="EQ494" s="227" t="str">
        <f t="shared" si="1414"/>
        <v>2T49</v>
      </c>
      <c r="ER494" s="227" t="str">
        <f t="shared" si="1414"/>
        <v>3T49</v>
      </c>
      <c r="ES494" s="227" t="str">
        <f t="shared" si="1414"/>
        <v>4T49</v>
      </c>
      <c r="ET494" s="227" t="str">
        <f t="shared" si="1414"/>
        <v>1T50</v>
      </c>
      <c r="EU494" s="227" t="str">
        <f t="shared" si="1414"/>
        <v>2T50</v>
      </c>
      <c r="EV494" s="227" t="str">
        <f t="shared" si="1414"/>
        <v>3T50</v>
      </c>
      <c r="EW494" s="227" t="str">
        <f t="shared" si="1414"/>
        <v>4T50</v>
      </c>
      <c r="EX494" s="227" t="str">
        <f t="shared" si="1414"/>
        <v>1T51</v>
      </c>
      <c r="EY494" s="227" t="str">
        <f t="shared" si="1414"/>
        <v>2T51</v>
      </c>
      <c r="EZ494" s="227" t="str">
        <f t="shared" si="1414"/>
        <v>3T51</v>
      </c>
      <c r="FA494" s="227" t="str">
        <f t="shared" si="1414"/>
        <v>4T51</v>
      </c>
      <c r="FB494" s="227" t="str">
        <f t="shared" si="1414"/>
        <v>1T52</v>
      </c>
      <c r="FC494" s="227" t="str">
        <f t="shared" si="1414"/>
        <v>2T52</v>
      </c>
      <c r="FD494" s="227" t="str">
        <f t="shared" si="1414"/>
        <v>3T52</v>
      </c>
      <c r="FE494" s="227" t="str">
        <f t="shared" si="1414"/>
        <v>4T52</v>
      </c>
      <c r="FF494" s="227" t="str">
        <f t="shared" si="1414"/>
        <v>1T53</v>
      </c>
      <c r="FG494" s="227" t="str">
        <f t="shared" si="1414"/>
        <v>2T53</v>
      </c>
      <c r="FH494" s="227" t="str">
        <f t="shared" si="1414"/>
        <v>3T53</v>
      </c>
      <c r="FI494" s="227" t="str">
        <f t="shared" si="1414"/>
        <v>4T53</v>
      </c>
      <c r="FJ494" s="227" t="str">
        <f t="shared" si="1414"/>
        <v>1T54</v>
      </c>
      <c r="FK494" s="227" t="str">
        <f t="shared" si="1414"/>
        <v>2T54</v>
      </c>
      <c r="FL494" s="227" t="str">
        <f t="shared" si="1414"/>
        <v>3T54</v>
      </c>
      <c r="FM494" s="227" t="str">
        <f t="shared" si="1414"/>
        <v>4T54</v>
      </c>
      <c r="FN494" s="227" t="str">
        <f t="shared" si="1414"/>
        <v>1T55</v>
      </c>
      <c r="FO494" s="227" t="str">
        <f t="shared" si="1414"/>
        <v>2T55</v>
      </c>
      <c r="FP494" s="227" t="str">
        <f t="shared" si="1414"/>
        <v>3T55</v>
      </c>
      <c r="FQ494" s="227" t="str">
        <f t="shared" si="1414"/>
        <v>4T55</v>
      </c>
      <c r="FR494" s="227" t="str">
        <f t="shared" si="1414"/>
        <v>1T56</v>
      </c>
      <c r="FS494" s="227" t="str">
        <f t="shared" si="1414"/>
        <v>2T56</v>
      </c>
      <c r="FT494" s="227" t="str">
        <f t="shared" si="1414"/>
        <v>3T56</v>
      </c>
      <c r="FU494" s="227" t="str">
        <f t="shared" si="1414"/>
        <v>4T56</v>
      </c>
      <c r="FV494" s="227" t="str">
        <f t="shared" ref="FV494:GC494" si="1415">IF(MONTH(FV$459)&lt;=3,"1T",IF(MONTH(FV$459)&lt;=6,"2T",IF(MONTH(FV$459)&lt;=9,"3T","4T")))&amp;RIGHT(YEAR(FV$459),2)</f>
        <v>1T57</v>
      </c>
      <c r="FW494" s="227" t="str">
        <f t="shared" si="1415"/>
        <v>2T57</v>
      </c>
      <c r="FX494" s="227" t="str">
        <f t="shared" si="1415"/>
        <v>3T57</v>
      </c>
      <c r="FY494" s="227" t="str">
        <f t="shared" si="1415"/>
        <v>4T57</v>
      </c>
      <c r="FZ494" s="227" t="str">
        <f t="shared" si="1415"/>
        <v>1T58</v>
      </c>
      <c r="GA494" s="227" t="str">
        <f t="shared" si="1415"/>
        <v>2T58</v>
      </c>
      <c r="GB494" s="227" t="str">
        <f t="shared" si="1415"/>
        <v>3T58</v>
      </c>
      <c r="GC494" s="227" t="str">
        <f t="shared" si="1415"/>
        <v>4T58</v>
      </c>
      <c r="GD494" s="3"/>
    </row>
    <row r="495" spans="13:186" hidden="1" outlineLevel="1" x14ac:dyDescent="0.35">
      <c r="M495" s="5" t="s">
        <v>113</v>
      </c>
      <c r="N495" s="6">
        <v>46022</v>
      </c>
      <c r="O495" s="6">
        <f t="shared" ref="O495:AU495" si="1416">+N495+370-DAY(N495+370)</f>
        <v>46387</v>
      </c>
      <c r="P495" s="6">
        <f t="shared" si="1416"/>
        <v>46752</v>
      </c>
      <c r="Q495" s="6">
        <f t="shared" si="1416"/>
        <v>47118</v>
      </c>
      <c r="R495" s="6">
        <f t="shared" si="1416"/>
        <v>47483</v>
      </c>
      <c r="S495" s="6">
        <f t="shared" si="1416"/>
        <v>47848</v>
      </c>
      <c r="T495" s="6">
        <f t="shared" si="1416"/>
        <v>48213</v>
      </c>
      <c r="U495" s="6">
        <f t="shared" si="1416"/>
        <v>48579</v>
      </c>
      <c r="V495" s="6">
        <f t="shared" si="1416"/>
        <v>48944</v>
      </c>
      <c r="W495" s="6">
        <f t="shared" si="1416"/>
        <v>49309</v>
      </c>
      <c r="X495" s="6">
        <f t="shared" si="1416"/>
        <v>49674</v>
      </c>
      <c r="Y495" s="6">
        <f t="shared" si="1416"/>
        <v>50040</v>
      </c>
      <c r="Z495" s="6">
        <f t="shared" si="1416"/>
        <v>50405</v>
      </c>
      <c r="AA495" s="6">
        <f t="shared" si="1416"/>
        <v>50770</v>
      </c>
      <c r="AB495" s="6">
        <f t="shared" si="1416"/>
        <v>51135</v>
      </c>
      <c r="AC495" s="6">
        <f t="shared" si="1416"/>
        <v>51501</v>
      </c>
      <c r="AD495" s="6">
        <f t="shared" si="1416"/>
        <v>51866</v>
      </c>
      <c r="AE495" s="6">
        <f t="shared" si="1416"/>
        <v>52231</v>
      </c>
      <c r="AF495" s="6">
        <f t="shared" si="1416"/>
        <v>52596</v>
      </c>
      <c r="AG495" s="6">
        <f t="shared" si="1416"/>
        <v>52962</v>
      </c>
      <c r="AH495" s="6">
        <f t="shared" si="1416"/>
        <v>53327</v>
      </c>
      <c r="AI495" s="6">
        <f t="shared" si="1416"/>
        <v>53692</v>
      </c>
      <c r="AJ495" s="6">
        <f t="shared" si="1416"/>
        <v>54057</v>
      </c>
      <c r="AK495" s="6">
        <f t="shared" si="1416"/>
        <v>54423</v>
      </c>
      <c r="AL495" s="6">
        <f t="shared" si="1416"/>
        <v>54788</v>
      </c>
      <c r="AM495" s="6">
        <f t="shared" si="1416"/>
        <v>55153</v>
      </c>
      <c r="AN495" s="6">
        <f t="shared" si="1416"/>
        <v>55518</v>
      </c>
      <c r="AO495" s="6">
        <f t="shared" si="1416"/>
        <v>55884</v>
      </c>
      <c r="AP495" s="6">
        <f t="shared" si="1416"/>
        <v>56249</v>
      </c>
      <c r="AQ495" s="6">
        <f t="shared" si="1416"/>
        <v>56614</v>
      </c>
      <c r="AR495" s="6">
        <f t="shared" si="1416"/>
        <v>56979</v>
      </c>
      <c r="AS495" s="6">
        <f t="shared" si="1416"/>
        <v>57345</v>
      </c>
      <c r="AT495" s="6">
        <f t="shared" si="1416"/>
        <v>57710</v>
      </c>
      <c r="AU495" s="6">
        <f t="shared" si="1416"/>
        <v>58075</v>
      </c>
      <c r="AV495" s="4"/>
      <c r="AW495" s="5" t="s">
        <v>113</v>
      </c>
      <c r="AX495" s="8">
        <f>+AX477</f>
        <v>45747</v>
      </c>
      <c r="AY495" s="8">
        <f t="shared" ref="AY495:CD495" si="1417">+AX495+100-DAY(AX495+100)</f>
        <v>45838</v>
      </c>
      <c r="AZ495" s="8">
        <f t="shared" si="1417"/>
        <v>45930</v>
      </c>
      <c r="BA495" s="8">
        <f t="shared" si="1417"/>
        <v>46022</v>
      </c>
      <c r="BB495" s="8">
        <f t="shared" si="1417"/>
        <v>46112</v>
      </c>
      <c r="BC495" s="8">
        <f t="shared" si="1417"/>
        <v>46203</v>
      </c>
      <c r="BD495" s="8">
        <f t="shared" si="1417"/>
        <v>46295</v>
      </c>
      <c r="BE495" s="8">
        <f t="shared" si="1417"/>
        <v>46387</v>
      </c>
      <c r="BF495" s="8">
        <f t="shared" si="1417"/>
        <v>46477</v>
      </c>
      <c r="BG495" s="8">
        <f t="shared" si="1417"/>
        <v>46568</v>
      </c>
      <c r="BH495" s="8">
        <f t="shared" si="1417"/>
        <v>46660</v>
      </c>
      <c r="BI495" s="8">
        <f t="shared" si="1417"/>
        <v>46752</v>
      </c>
      <c r="BJ495" s="8">
        <f t="shared" si="1417"/>
        <v>46843</v>
      </c>
      <c r="BK495" s="8">
        <f t="shared" si="1417"/>
        <v>46934</v>
      </c>
      <c r="BL495" s="8">
        <f t="shared" si="1417"/>
        <v>47026</v>
      </c>
      <c r="BM495" s="8">
        <f t="shared" si="1417"/>
        <v>47118</v>
      </c>
      <c r="BN495" s="8">
        <f t="shared" si="1417"/>
        <v>47208</v>
      </c>
      <c r="BO495" s="8">
        <f t="shared" si="1417"/>
        <v>47299</v>
      </c>
      <c r="BP495" s="8">
        <f t="shared" si="1417"/>
        <v>47391</v>
      </c>
      <c r="BQ495" s="8">
        <f t="shared" si="1417"/>
        <v>47483</v>
      </c>
      <c r="BR495" s="8">
        <f t="shared" si="1417"/>
        <v>47573</v>
      </c>
      <c r="BS495" s="8">
        <f t="shared" si="1417"/>
        <v>47664</v>
      </c>
      <c r="BT495" s="8">
        <f t="shared" si="1417"/>
        <v>47756</v>
      </c>
      <c r="BU495" s="8">
        <f t="shared" si="1417"/>
        <v>47848</v>
      </c>
      <c r="BV495" s="8">
        <f t="shared" si="1417"/>
        <v>47938</v>
      </c>
      <c r="BW495" s="8">
        <f t="shared" si="1417"/>
        <v>48029</v>
      </c>
      <c r="BX495" s="8">
        <f t="shared" si="1417"/>
        <v>48121</v>
      </c>
      <c r="BY495" s="8">
        <f t="shared" si="1417"/>
        <v>48213</v>
      </c>
      <c r="BZ495" s="8">
        <f t="shared" si="1417"/>
        <v>48304</v>
      </c>
      <c r="CA495" s="8">
        <f t="shared" si="1417"/>
        <v>48395</v>
      </c>
      <c r="CB495" s="8">
        <f t="shared" si="1417"/>
        <v>48487</v>
      </c>
      <c r="CC495" s="8">
        <f t="shared" si="1417"/>
        <v>48579</v>
      </c>
      <c r="CD495" s="8">
        <f t="shared" si="1417"/>
        <v>48669</v>
      </c>
      <c r="CE495" s="8">
        <f t="shared" ref="CE495:DJ495" si="1418">+CD495+100-DAY(CD495+100)</f>
        <v>48760</v>
      </c>
      <c r="CF495" s="8">
        <f t="shared" si="1418"/>
        <v>48852</v>
      </c>
      <c r="CG495" s="8">
        <f t="shared" si="1418"/>
        <v>48944</v>
      </c>
      <c r="CH495" s="8">
        <f t="shared" si="1418"/>
        <v>49034</v>
      </c>
      <c r="CI495" s="8">
        <f t="shared" si="1418"/>
        <v>49125</v>
      </c>
      <c r="CJ495" s="8">
        <f t="shared" si="1418"/>
        <v>49217</v>
      </c>
      <c r="CK495" s="8">
        <f t="shared" si="1418"/>
        <v>49309</v>
      </c>
      <c r="CL495" s="8">
        <f t="shared" si="1418"/>
        <v>49399</v>
      </c>
      <c r="CM495" s="8">
        <f t="shared" si="1418"/>
        <v>49490</v>
      </c>
      <c r="CN495" s="8">
        <f t="shared" si="1418"/>
        <v>49582</v>
      </c>
      <c r="CO495" s="8">
        <f t="shared" si="1418"/>
        <v>49674</v>
      </c>
      <c r="CP495" s="8">
        <f t="shared" si="1418"/>
        <v>49765</v>
      </c>
      <c r="CQ495" s="8">
        <f t="shared" si="1418"/>
        <v>49856</v>
      </c>
      <c r="CR495" s="8">
        <f t="shared" si="1418"/>
        <v>49948</v>
      </c>
      <c r="CS495" s="8">
        <f t="shared" si="1418"/>
        <v>50040</v>
      </c>
      <c r="CT495" s="8">
        <f t="shared" si="1418"/>
        <v>50130</v>
      </c>
      <c r="CU495" s="8">
        <f t="shared" si="1418"/>
        <v>50221</v>
      </c>
      <c r="CV495" s="8">
        <f t="shared" si="1418"/>
        <v>50313</v>
      </c>
      <c r="CW495" s="8">
        <f t="shared" si="1418"/>
        <v>50405</v>
      </c>
      <c r="CX495" s="8">
        <f t="shared" si="1418"/>
        <v>50495</v>
      </c>
      <c r="CY495" s="8">
        <f t="shared" si="1418"/>
        <v>50586</v>
      </c>
      <c r="CZ495" s="8">
        <f t="shared" si="1418"/>
        <v>50678</v>
      </c>
      <c r="DA495" s="8">
        <f t="shared" si="1418"/>
        <v>50770</v>
      </c>
      <c r="DB495" s="8">
        <f t="shared" si="1418"/>
        <v>50860</v>
      </c>
      <c r="DC495" s="8">
        <f t="shared" si="1418"/>
        <v>50951</v>
      </c>
      <c r="DD495" s="8">
        <f t="shared" si="1418"/>
        <v>51043</v>
      </c>
      <c r="DE495" s="8">
        <f t="shared" si="1418"/>
        <v>51135</v>
      </c>
      <c r="DF495" s="8">
        <f t="shared" si="1418"/>
        <v>51226</v>
      </c>
      <c r="DG495" s="8">
        <f t="shared" si="1418"/>
        <v>51317</v>
      </c>
      <c r="DH495" s="8">
        <f t="shared" si="1418"/>
        <v>51409</v>
      </c>
      <c r="DI495" s="8">
        <f t="shared" si="1418"/>
        <v>51501</v>
      </c>
      <c r="DJ495" s="8">
        <f t="shared" si="1418"/>
        <v>51591</v>
      </c>
      <c r="DK495" s="8">
        <f t="shared" ref="DK495:EP495" si="1419">+DJ495+100-DAY(DJ495+100)</f>
        <v>51682</v>
      </c>
      <c r="DL495" s="8">
        <f t="shared" si="1419"/>
        <v>51774</v>
      </c>
      <c r="DM495" s="8">
        <f t="shared" si="1419"/>
        <v>51866</v>
      </c>
      <c r="DN495" s="8">
        <f t="shared" si="1419"/>
        <v>51956</v>
      </c>
      <c r="DO495" s="8">
        <f t="shared" si="1419"/>
        <v>52047</v>
      </c>
      <c r="DP495" s="8">
        <f t="shared" si="1419"/>
        <v>52139</v>
      </c>
      <c r="DQ495" s="8">
        <f t="shared" si="1419"/>
        <v>52231</v>
      </c>
      <c r="DR495" s="8">
        <f t="shared" si="1419"/>
        <v>52321</v>
      </c>
      <c r="DS495" s="8">
        <f t="shared" si="1419"/>
        <v>52412</v>
      </c>
      <c r="DT495" s="8">
        <f t="shared" si="1419"/>
        <v>52504</v>
      </c>
      <c r="DU495" s="8">
        <f t="shared" si="1419"/>
        <v>52596</v>
      </c>
      <c r="DV495" s="8">
        <f t="shared" si="1419"/>
        <v>52687</v>
      </c>
      <c r="DW495" s="8">
        <f t="shared" si="1419"/>
        <v>52778</v>
      </c>
      <c r="DX495" s="8">
        <f t="shared" si="1419"/>
        <v>52870</v>
      </c>
      <c r="DY495" s="8">
        <f t="shared" si="1419"/>
        <v>52962</v>
      </c>
      <c r="DZ495" s="8">
        <f t="shared" si="1419"/>
        <v>53052</v>
      </c>
      <c r="EA495" s="8">
        <f t="shared" si="1419"/>
        <v>53143</v>
      </c>
      <c r="EB495" s="8">
        <f t="shared" si="1419"/>
        <v>53235</v>
      </c>
      <c r="EC495" s="8">
        <f t="shared" si="1419"/>
        <v>53327</v>
      </c>
      <c r="ED495" s="8">
        <f t="shared" si="1419"/>
        <v>53417</v>
      </c>
      <c r="EE495" s="8">
        <f t="shared" si="1419"/>
        <v>53508</v>
      </c>
      <c r="EF495" s="8">
        <f t="shared" si="1419"/>
        <v>53600</v>
      </c>
      <c r="EG495" s="8">
        <f t="shared" si="1419"/>
        <v>53692</v>
      </c>
      <c r="EH495" s="8">
        <f t="shared" si="1419"/>
        <v>53782</v>
      </c>
      <c r="EI495" s="8">
        <f t="shared" si="1419"/>
        <v>53873</v>
      </c>
      <c r="EJ495" s="8">
        <f t="shared" si="1419"/>
        <v>53965</v>
      </c>
      <c r="EK495" s="8">
        <f t="shared" si="1419"/>
        <v>54057</v>
      </c>
      <c r="EL495" s="8">
        <f t="shared" si="1419"/>
        <v>54148</v>
      </c>
      <c r="EM495" s="8">
        <f t="shared" si="1419"/>
        <v>54239</v>
      </c>
      <c r="EN495" s="8">
        <f t="shared" si="1419"/>
        <v>54331</v>
      </c>
      <c r="EO495" s="8">
        <f t="shared" si="1419"/>
        <v>54423</v>
      </c>
      <c r="EP495" s="8">
        <f t="shared" si="1419"/>
        <v>54513</v>
      </c>
      <c r="EQ495" s="8">
        <f t="shared" ref="EQ495:FV495" si="1420">+EP495+100-DAY(EP495+100)</f>
        <v>54604</v>
      </c>
      <c r="ER495" s="8">
        <f t="shared" si="1420"/>
        <v>54696</v>
      </c>
      <c r="ES495" s="8">
        <f t="shared" si="1420"/>
        <v>54788</v>
      </c>
      <c r="ET495" s="8">
        <f t="shared" si="1420"/>
        <v>54878</v>
      </c>
      <c r="EU495" s="8">
        <f t="shared" si="1420"/>
        <v>54969</v>
      </c>
      <c r="EV495" s="8">
        <f t="shared" si="1420"/>
        <v>55061</v>
      </c>
      <c r="EW495" s="8">
        <f t="shared" si="1420"/>
        <v>55153</v>
      </c>
      <c r="EX495" s="8">
        <f t="shared" si="1420"/>
        <v>55243</v>
      </c>
      <c r="EY495" s="8">
        <f t="shared" si="1420"/>
        <v>55334</v>
      </c>
      <c r="EZ495" s="8">
        <f t="shared" si="1420"/>
        <v>55426</v>
      </c>
      <c r="FA495" s="8">
        <f t="shared" si="1420"/>
        <v>55518</v>
      </c>
      <c r="FB495" s="8">
        <f t="shared" si="1420"/>
        <v>55609</v>
      </c>
      <c r="FC495" s="8">
        <f t="shared" si="1420"/>
        <v>55700</v>
      </c>
      <c r="FD495" s="8">
        <f t="shared" si="1420"/>
        <v>55792</v>
      </c>
      <c r="FE495" s="8">
        <f t="shared" si="1420"/>
        <v>55884</v>
      </c>
      <c r="FF495" s="8">
        <f t="shared" si="1420"/>
        <v>55974</v>
      </c>
      <c r="FG495" s="8">
        <f t="shared" si="1420"/>
        <v>56065</v>
      </c>
      <c r="FH495" s="8">
        <f t="shared" si="1420"/>
        <v>56157</v>
      </c>
      <c r="FI495" s="8">
        <f t="shared" si="1420"/>
        <v>56249</v>
      </c>
      <c r="FJ495" s="8">
        <f t="shared" si="1420"/>
        <v>56339</v>
      </c>
      <c r="FK495" s="8">
        <f t="shared" si="1420"/>
        <v>56430</v>
      </c>
      <c r="FL495" s="8">
        <f t="shared" si="1420"/>
        <v>56522</v>
      </c>
      <c r="FM495" s="8">
        <f t="shared" si="1420"/>
        <v>56614</v>
      </c>
      <c r="FN495" s="8">
        <f t="shared" si="1420"/>
        <v>56704</v>
      </c>
      <c r="FO495" s="8">
        <f t="shared" si="1420"/>
        <v>56795</v>
      </c>
      <c r="FP495" s="8">
        <f t="shared" si="1420"/>
        <v>56887</v>
      </c>
      <c r="FQ495" s="8">
        <f t="shared" si="1420"/>
        <v>56979</v>
      </c>
      <c r="FR495" s="8">
        <f t="shared" si="1420"/>
        <v>57070</v>
      </c>
      <c r="FS495" s="8">
        <f t="shared" si="1420"/>
        <v>57161</v>
      </c>
      <c r="FT495" s="8">
        <f t="shared" si="1420"/>
        <v>57253</v>
      </c>
      <c r="FU495" s="8">
        <f t="shared" si="1420"/>
        <v>57345</v>
      </c>
      <c r="FV495" s="8">
        <f t="shared" si="1420"/>
        <v>57435</v>
      </c>
      <c r="FW495" s="8">
        <f t="shared" ref="FW495:GC495" si="1421">+FV495+100-DAY(FV495+100)</f>
        <v>57526</v>
      </c>
      <c r="FX495" s="8">
        <f t="shared" si="1421"/>
        <v>57618</v>
      </c>
      <c r="FY495" s="8">
        <f t="shared" si="1421"/>
        <v>57710</v>
      </c>
      <c r="FZ495" s="8">
        <f t="shared" si="1421"/>
        <v>57800</v>
      </c>
      <c r="GA495" s="8">
        <f t="shared" si="1421"/>
        <v>57891</v>
      </c>
      <c r="GB495" s="8">
        <f t="shared" si="1421"/>
        <v>57983</v>
      </c>
      <c r="GC495" s="8">
        <f t="shared" si="1421"/>
        <v>58075</v>
      </c>
      <c r="GD495" s="4"/>
    </row>
    <row r="496" spans="13:186" hidden="1" outlineLevel="1" x14ac:dyDescent="0.35">
      <c r="M496" s="7" t="s">
        <v>487</v>
      </c>
      <c r="N496" s="16">
        <f t="shared" ref="N496:AU496" si="1422">SUM(N497:N500)</f>
        <v>28042.412021616474</v>
      </c>
      <c r="O496" s="16">
        <f t="shared" si="1422"/>
        <v>28178.936911199995</v>
      </c>
      <c r="P496" s="16">
        <f t="shared" si="1422"/>
        <v>27253.971463199996</v>
      </c>
      <c r="Q496" s="16">
        <f t="shared" si="1422"/>
        <v>27146.180940480001</v>
      </c>
      <c r="R496" s="16">
        <f t="shared" si="1422"/>
        <v>27072.011047199994</v>
      </c>
      <c r="S496" s="16">
        <f t="shared" si="1422"/>
        <v>27072.011047199994</v>
      </c>
      <c r="T496" s="16">
        <f t="shared" si="1422"/>
        <v>27072.011047199994</v>
      </c>
      <c r="U496" s="16">
        <f t="shared" si="1422"/>
        <v>27146.180940480001</v>
      </c>
      <c r="V496" s="16">
        <f t="shared" si="1422"/>
        <v>27072.011047199994</v>
      </c>
      <c r="W496" s="16">
        <f t="shared" si="1422"/>
        <v>27072.011047199994</v>
      </c>
      <c r="X496" s="16">
        <f t="shared" si="1422"/>
        <v>26383.588507199995</v>
      </c>
      <c r="Y496" s="16">
        <f t="shared" si="1422"/>
        <v>26370.911249279998</v>
      </c>
      <c r="Z496" s="16">
        <f t="shared" si="1422"/>
        <v>26280.875387519998</v>
      </c>
      <c r="AA496" s="16">
        <f t="shared" si="1422"/>
        <v>25986.277199999997</v>
      </c>
      <c r="AB496" s="16">
        <f t="shared" si="1422"/>
        <v>26454.266759999995</v>
      </c>
      <c r="AC496" s="16">
        <f t="shared" si="1422"/>
        <v>26966.1088848</v>
      </c>
      <c r="AD496" s="16">
        <f t="shared" si="1422"/>
        <v>22646.351999999995</v>
      </c>
      <c r="AE496" s="16">
        <f t="shared" si="1422"/>
        <v>9045.5760000000009</v>
      </c>
      <c r="AF496" s="16">
        <f t="shared" si="1422"/>
        <v>9045.5760000000009</v>
      </c>
      <c r="AG496" s="16">
        <f t="shared" si="1422"/>
        <v>9070.358400000001</v>
      </c>
      <c r="AH496" s="16">
        <f t="shared" si="1422"/>
        <v>1135.2959999999998</v>
      </c>
      <c r="AI496" s="16">
        <f t="shared" si="1422"/>
        <v>1135.2959999999998</v>
      </c>
      <c r="AJ496" s="16">
        <f t="shared" si="1422"/>
        <v>0</v>
      </c>
      <c r="AK496" s="16">
        <f t="shared" si="1422"/>
        <v>0</v>
      </c>
      <c r="AL496" s="16">
        <f t="shared" si="1422"/>
        <v>0</v>
      </c>
      <c r="AM496" s="16">
        <f t="shared" si="1422"/>
        <v>0</v>
      </c>
      <c r="AN496" s="16">
        <f t="shared" si="1422"/>
        <v>0</v>
      </c>
      <c r="AO496" s="16">
        <f t="shared" si="1422"/>
        <v>0</v>
      </c>
      <c r="AP496" s="16">
        <f t="shared" si="1422"/>
        <v>0</v>
      </c>
      <c r="AQ496" s="16">
        <f t="shared" si="1422"/>
        <v>0</v>
      </c>
      <c r="AR496" s="16">
        <f t="shared" si="1422"/>
        <v>0</v>
      </c>
      <c r="AS496" s="16">
        <f t="shared" si="1422"/>
        <v>0</v>
      </c>
      <c r="AT496" s="16">
        <f t="shared" si="1422"/>
        <v>0</v>
      </c>
      <c r="AU496" s="16">
        <f t="shared" si="1422"/>
        <v>0</v>
      </c>
      <c r="AW496" s="7" t="s">
        <v>487</v>
      </c>
      <c r="AX496" s="16">
        <f t="shared" ref="AX496:CC496" si="1423">SUM(AX497:AX500)</f>
        <v>6880.3457149871992</v>
      </c>
      <c r="AY496" s="16">
        <f t="shared" si="1423"/>
        <v>6956.7940007092793</v>
      </c>
      <c r="AZ496" s="16">
        <f t="shared" si="1423"/>
        <v>7102.636152959999</v>
      </c>
      <c r="BA496" s="16">
        <f t="shared" si="1423"/>
        <v>7102.636152959999</v>
      </c>
      <c r="BB496" s="16">
        <f t="shared" si="1423"/>
        <v>6948.2310191999986</v>
      </c>
      <c r="BC496" s="16">
        <f t="shared" si="1423"/>
        <v>7025.4335860799993</v>
      </c>
      <c r="BD496" s="16">
        <f t="shared" si="1423"/>
        <v>7102.636152959999</v>
      </c>
      <c r="BE496" s="16">
        <f t="shared" si="1423"/>
        <v>7102.636152959999</v>
      </c>
      <c r="BF496" s="16">
        <f t="shared" si="1423"/>
        <v>6857.2508111999996</v>
      </c>
      <c r="BG496" s="16">
        <f t="shared" si="1423"/>
        <v>6749.4602884799997</v>
      </c>
      <c r="BH496" s="16">
        <f t="shared" si="1423"/>
        <v>6823.6301817599997</v>
      </c>
      <c r="BI496" s="16">
        <f t="shared" si="1423"/>
        <v>6823.6301817599997</v>
      </c>
      <c r="BJ496" s="16">
        <f t="shared" si="1423"/>
        <v>6749.4602884799997</v>
      </c>
      <c r="BK496" s="16">
        <f t="shared" si="1423"/>
        <v>6749.4602884799997</v>
      </c>
      <c r="BL496" s="16">
        <f t="shared" si="1423"/>
        <v>6823.6301817599997</v>
      </c>
      <c r="BM496" s="16">
        <f t="shared" si="1423"/>
        <v>6823.6301817599997</v>
      </c>
      <c r="BN496" s="16">
        <f t="shared" si="1423"/>
        <v>6675.2903951999997</v>
      </c>
      <c r="BO496" s="16">
        <f t="shared" si="1423"/>
        <v>6749.4602884799997</v>
      </c>
      <c r="BP496" s="16">
        <f t="shared" si="1423"/>
        <v>6823.6301817599997</v>
      </c>
      <c r="BQ496" s="16">
        <f t="shared" si="1423"/>
        <v>6823.6301817599997</v>
      </c>
      <c r="BR496" s="16">
        <f t="shared" si="1423"/>
        <v>6675.2903951999997</v>
      </c>
      <c r="BS496" s="16">
        <f t="shared" si="1423"/>
        <v>6749.4602884799997</v>
      </c>
      <c r="BT496" s="16">
        <f t="shared" si="1423"/>
        <v>6823.6301817599997</v>
      </c>
      <c r="BU496" s="16">
        <f t="shared" si="1423"/>
        <v>6823.6301817599997</v>
      </c>
      <c r="BV496" s="16">
        <f t="shared" si="1423"/>
        <v>6675.2903951999997</v>
      </c>
      <c r="BW496" s="16">
        <f t="shared" si="1423"/>
        <v>6749.4602884799997</v>
      </c>
      <c r="BX496" s="16">
        <f t="shared" si="1423"/>
        <v>6823.6301817599997</v>
      </c>
      <c r="BY496" s="16">
        <f t="shared" si="1423"/>
        <v>6823.6301817599997</v>
      </c>
      <c r="BZ496" s="16">
        <f t="shared" si="1423"/>
        <v>6749.4602884799997</v>
      </c>
      <c r="CA496" s="16">
        <f t="shared" si="1423"/>
        <v>6749.4602884799997</v>
      </c>
      <c r="CB496" s="16">
        <f t="shared" si="1423"/>
        <v>6823.6301817599997</v>
      </c>
      <c r="CC496" s="16">
        <f t="shared" si="1423"/>
        <v>6823.6301817599997</v>
      </c>
      <c r="CD496" s="16">
        <f t="shared" ref="CD496:DI496" si="1424">SUM(CD497:CD500)</f>
        <v>6675.2903951999997</v>
      </c>
      <c r="CE496" s="16">
        <f t="shared" si="1424"/>
        <v>6749.4602884799997</v>
      </c>
      <c r="CF496" s="16">
        <f t="shared" si="1424"/>
        <v>6823.6301817599997</v>
      </c>
      <c r="CG496" s="16">
        <f t="shared" si="1424"/>
        <v>6823.6301817599997</v>
      </c>
      <c r="CH496" s="16">
        <f t="shared" si="1424"/>
        <v>6675.2903951999997</v>
      </c>
      <c r="CI496" s="16">
        <f t="shared" si="1424"/>
        <v>6749.4602884799997</v>
      </c>
      <c r="CJ496" s="16">
        <f t="shared" si="1424"/>
        <v>6823.6301817599997</v>
      </c>
      <c r="CK496" s="16">
        <f t="shared" si="1424"/>
        <v>6823.6301817599997</v>
      </c>
      <c r="CL496" s="16">
        <f t="shared" si="1424"/>
        <v>6569.3792351999991</v>
      </c>
      <c r="CM496" s="16">
        <f t="shared" si="1424"/>
        <v>6556.7019772799995</v>
      </c>
      <c r="CN496" s="16">
        <f t="shared" si="1424"/>
        <v>6628.7536473599994</v>
      </c>
      <c r="CO496" s="16">
        <f t="shared" si="1424"/>
        <v>6628.7536473599994</v>
      </c>
      <c r="CP496" s="16">
        <f t="shared" si="1424"/>
        <v>6556.7019772799995</v>
      </c>
      <c r="CQ496" s="16">
        <f t="shared" si="1424"/>
        <v>6556.7019772799995</v>
      </c>
      <c r="CR496" s="16">
        <f t="shared" si="1424"/>
        <v>6628.7536473599994</v>
      </c>
      <c r="CS496" s="16">
        <f t="shared" si="1424"/>
        <v>6628.7536473599994</v>
      </c>
      <c r="CT496" s="16">
        <f t="shared" si="1424"/>
        <v>6484.6503071999996</v>
      </c>
      <c r="CU496" s="16">
        <f t="shared" si="1424"/>
        <v>6556.7019772799995</v>
      </c>
      <c r="CV496" s="16">
        <f t="shared" si="1424"/>
        <v>6628.7536473599994</v>
      </c>
      <c r="CW496" s="16">
        <f t="shared" si="1424"/>
        <v>6610.7694556799997</v>
      </c>
      <c r="CX496" s="16">
        <f t="shared" si="1424"/>
        <v>6407.5751999999993</v>
      </c>
      <c r="CY496" s="16">
        <f t="shared" si="1424"/>
        <v>6478.7704799999992</v>
      </c>
      <c r="CZ496" s="16">
        <f t="shared" si="1424"/>
        <v>6549.9657599999991</v>
      </c>
      <c r="DA496" s="16">
        <f t="shared" si="1424"/>
        <v>6549.9657599999991</v>
      </c>
      <c r="DB496" s="16">
        <f t="shared" si="1424"/>
        <v>6331.3919999999989</v>
      </c>
      <c r="DC496" s="16">
        <f t="shared" si="1424"/>
        <v>6401.7407999999996</v>
      </c>
      <c r="DD496" s="16">
        <f t="shared" si="1424"/>
        <v>6472.0895999999993</v>
      </c>
      <c r="DE496" s="16">
        <f t="shared" si="1424"/>
        <v>7249.0443599999999</v>
      </c>
      <c r="DF496" s="16">
        <f t="shared" si="1424"/>
        <v>7060.1344632</v>
      </c>
      <c r="DG496" s="16">
        <f t="shared" si="1424"/>
        <v>7060.1344632</v>
      </c>
      <c r="DH496" s="16">
        <f t="shared" si="1424"/>
        <v>7137.7183583999995</v>
      </c>
      <c r="DI496" s="16">
        <f t="shared" si="1424"/>
        <v>5708.1215999999995</v>
      </c>
      <c r="DJ496" s="16">
        <f t="shared" ref="DJ496:EO496" si="1425">SUM(DJ497:DJ500)</f>
        <v>5584.0319999999992</v>
      </c>
      <c r="DK496" s="16">
        <f t="shared" si="1425"/>
        <v>5646.0767999999998</v>
      </c>
      <c r="DL496" s="16">
        <f t="shared" si="1425"/>
        <v>5708.1215999999995</v>
      </c>
      <c r="DM496" s="16">
        <f t="shared" si="1425"/>
        <v>5708.1215999999995</v>
      </c>
      <c r="DN496" s="16">
        <f t="shared" si="1425"/>
        <v>2230.4160000000002</v>
      </c>
      <c r="DO496" s="16">
        <f t="shared" si="1425"/>
        <v>2255.1984000000002</v>
      </c>
      <c r="DP496" s="16">
        <f t="shared" si="1425"/>
        <v>2279.9808000000003</v>
      </c>
      <c r="DQ496" s="16">
        <f t="shared" si="1425"/>
        <v>2279.9808000000003</v>
      </c>
      <c r="DR496" s="16">
        <f t="shared" si="1425"/>
        <v>2230.4160000000002</v>
      </c>
      <c r="DS496" s="16">
        <f t="shared" si="1425"/>
        <v>2255.1984000000002</v>
      </c>
      <c r="DT496" s="16">
        <f t="shared" si="1425"/>
        <v>2279.9808000000003</v>
      </c>
      <c r="DU496" s="16">
        <f t="shared" si="1425"/>
        <v>2279.9808000000003</v>
      </c>
      <c r="DV496" s="16">
        <f t="shared" si="1425"/>
        <v>2255.1984000000002</v>
      </c>
      <c r="DW496" s="16">
        <f t="shared" si="1425"/>
        <v>2255.1984000000002</v>
      </c>
      <c r="DX496" s="16">
        <f t="shared" si="1425"/>
        <v>2279.9808000000003</v>
      </c>
      <c r="DY496" s="16">
        <f t="shared" si="1425"/>
        <v>2279.9808000000003</v>
      </c>
      <c r="DZ496" s="16">
        <f t="shared" si="1425"/>
        <v>279.93599999999992</v>
      </c>
      <c r="EA496" s="16">
        <f t="shared" si="1425"/>
        <v>283.04639999999995</v>
      </c>
      <c r="EB496" s="16">
        <f t="shared" si="1425"/>
        <v>286.15679999999998</v>
      </c>
      <c r="EC496" s="16">
        <f t="shared" si="1425"/>
        <v>286.15679999999998</v>
      </c>
      <c r="ED496" s="16">
        <f t="shared" si="1425"/>
        <v>279.93599999999992</v>
      </c>
      <c r="EE496" s="16">
        <f t="shared" si="1425"/>
        <v>283.04639999999995</v>
      </c>
      <c r="EF496" s="16">
        <f t="shared" si="1425"/>
        <v>286.15679999999998</v>
      </c>
      <c r="EG496" s="16">
        <f t="shared" si="1425"/>
        <v>286.15679999999998</v>
      </c>
      <c r="EH496" s="16">
        <f t="shared" si="1425"/>
        <v>0</v>
      </c>
      <c r="EI496" s="16">
        <f t="shared" si="1425"/>
        <v>0</v>
      </c>
      <c r="EJ496" s="16">
        <f t="shared" si="1425"/>
        <v>0</v>
      </c>
      <c r="EK496" s="16">
        <f t="shared" si="1425"/>
        <v>0</v>
      </c>
      <c r="EL496" s="16">
        <f t="shared" si="1425"/>
        <v>0</v>
      </c>
      <c r="EM496" s="16">
        <f t="shared" si="1425"/>
        <v>0</v>
      </c>
      <c r="EN496" s="16">
        <f t="shared" si="1425"/>
        <v>0</v>
      </c>
      <c r="EO496" s="16">
        <f t="shared" si="1425"/>
        <v>0</v>
      </c>
      <c r="EP496" s="16">
        <f t="shared" ref="EP496:FU496" si="1426">SUM(EP497:EP500)</f>
        <v>0</v>
      </c>
      <c r="EQ496" s="16">
        <f t="shared" si="1426"/>
        <v>0</v>
      </c>
      <c r="ER496" s="16">
        <f t="shared" si="1426"/>
        <v>0</v>
      </c>
      <c r="ES496" s="16">
        <f t="shared" si="1426"/>
        <v>0</v>
      </c>
      <c r="ET496" s="16">
        <f t="shared" si="1426"/>
        <v>0</v>
      </c>
      <c r="EU496" s="16">
        <f t="shared" si="1426"/>
        <v>0</v>
      </c>
      <c r="EV496" s="16">
        <f t="shared" si="1426"/>
        <v>0</v>
      </c>
      <c r="EW496" s="16">
        <f t="shared" si="1426"/>
        <v>0</v>
      </c>
      <c r="EX496" s="16">
        <f t="shared" si="1426"/>
        <v>0</v>
      </c>
      <c r="EY496" s="16">
        <f t="shared" si="1426"/>
        <v>0</v>
      </c>
      <c r="EZ496" s="16">
        <f t="shared" si="1426"/>
        <v>0</v>
      </c>
      <c r="FA496" s="16">
        <f t="shared" si="1426"/>
        <v>0</v>
      </c>
      <c r="FB496" s="16">
        <f t="shared" si="1426"/>
        <v>0</v>
      </c>
      <c r="FC496" s="16">
        <f t="shared" si="1426"/>
        <v>0</v>
      </c>
      <c r="FD496" s="16">
        <f t="shared" si="1426"/>
        <v>0</v>
      </c>
      <c r="FE496" s="16">
        <f t="shared" si="1426"/>
        <v>0</v>
      </c>
      <c r="FF496" s="16">
        <f t="shared" si="1426"/>
        <v>0</v>
      </c>
      <c r="FG496" s="16">
        <f t="shared" si="1426"/>
        <v>0</v>
      </c>
      <c r="FH496" s="16">
        <f t="shared" si="1426"/>
        <v>0</v>
      </c>
      <c r="FI496" s="16">
        <f t="shared" si="1426"/>
        <v>0</v>
      </c>
      <c r="FJ496" s="16">
        <f t="shared" si="1426"/>
        <v>0</v>
      </c>
      <c r="FK496" s="16">
        <f t="shared" si="1426"/>
        <v>0</v>
      </c>
      <c r="FL496" s="16">
        <f t="shared" si="1426"/>
        <v>0</v>
      </c>
      <c r="FM496" s="16">
        <f t="shared" si="1426"/>
        <v>0</v>
      </c>
      <c r="FN496" s="16">
        <f t="shared" si="1426"/>
        <v>0</v>
      </c>
      <c r="FO496" s="16">
        <f t="shared" si="1426"/>
        <v>0</v>
      </c>
      <c r="FP496" s="16">
        <f t="shared" si="1426"/>
        <v>0</v>
      </c>
      <c r="FQ496" s="16">
        <f t="shared" si="1426"/>
        <v>0</v>
      </c>
      <c r="FR496" s="16">
        <f t="shared" si="1426"/>
        <v>0</v>
      </c>
      <c r="FS496" s="16">
        <f t="shared" si="1426"/>
        <v>0</v>
      </c>
      <c r="FT496" s="16">
        <f t="shared" si="1426"/>
        <v>0</v>
      </c>
      <c r="FU496" s="16">
        <f t="shared" si="1426"/>
        <v>0</v>
      </c>
      <c r="FV496" s="16">
        <f t="shared" ref="FV496:GC496" si="1427">SUM(FV497:FV500)</f>
        <v>0</v>
      </c>
      <c r="FW496" s="16">
        <f t="shared" si="1427"/>
        <v>0</v>
      </c>
      <c r="FX496" s="16">
        <f t="shared" si="1427"/>
        <v>0</v>
      </c>
      <c r="FY496" s="16">
        <f t="shared" si="1427"/>
        <v>0</v>
      </c>
      <c r="FZ496" s="16">
        <f t="shared" si="1427"/>
        <v>0</v>
      </c>
      <c r="GA496" s="16">
        <f t="shared" si="1427"/>
        <v>0</v>
      </c>
      <c r="GB496" s="16">
        <f t="shared" si="1427"/>
        <v>0</v>
      </c>
      <c r="GC496" s="16">
        <f t="shared" si="1427"/>
        <v>0</v>
      </c>
    </row>
    <row r="497" spans="13:186" hidden="1" outlineLevel="1" x14ac:dyDescent="0.35">
      <c r="M497" s="9" t="s">
        <v>671</v>
      </c>
      <c r="N497" s="17">
        <f t="shared" ref="N497:W500" si="1428">SUMIFS(N$575:N$591,$C$539:$C$555,$AW497)</f>
        <v>4340.9566679999998</v>
      </c>
      <c r="O497" s="17">
        <f t="shared" si="1428"/>
        <v>4883.9566679999998</v>
      </c>
      <c r="P497" s="17">
        <f t="shared" si="1428"/>
        <v>4883.9566679999998</v>
      </c>
      <c r="Q497" s="17">
        <f t="shared" si="1428"/>
        <v>4897.3373712000002</v>
      </c>
      <c r="R497" s="17">
        <f t="shared" si="1428"/>
        <v>4883.9566679999998</v>
      </c>
      <c r="S497" s="17">
        <f t="shared" si="1428"/>
        <v>4883.9566679999998</v>
      </c>
      <c r="T497" s="17">
        <f t="shared" si="1428"/>
        <v>4883.9566679999998</v>
      </c>
      <c r="U497" s="17">
        <f t="shared" si="1428"/>
        <v>4897.3373712000002</v>
      </c>
      <c r="V497" s="17">
        <f t="shared" si="1428"/>
        <v>4883.9566679999998</v>
      </c>
      <c r="W497" s="17">
        <f t="shared" si="1428"/>
        <v>4883.9566679999998</v>
      </c>
      <c r="X497" s="17">
        <f t="shared" ref="X497:AG500" si="1429">SUMIFS(X$575:X$591,$C$539:$C$555,$AW497)</f>
        <v>4195.5341280000002</v>
      </c>
      <c r="Y497" s="17">
        <f t="shared" si="1429"/>
        <v>4122.0676800000001</v>
      </c>
      <c r="Z497" s="17">
        <f t="shared" si="1429"/>
        <v>4110.8052000000007</v>
      </c>
      <c r="AA497" s="17">
        <f t="shared" si="1429"/>
        <v>4110.8052000000007</v>
      </c>
      <c r="AB497" s="17">
        <f t="shared" si="1429"/>
        <v>4578.7947599999998</v>
      </c>
      <c r="AC497" s="17">
        <f t="shared" si="1429"/>
        <v>5355.7120847999995</v>
      </c>
      <c r="AD497" s="17">
        <f t="shared" si="1429"/>
        <v>1095</v>
      </c>
      <c r="AE497" s="17">
        <f t="shared" si="1429"/>
        <v>1095</v>
      </c>
      <c r="AF497" s="17">
        <f t="shared" si="1429"/>
        <v>1095</v>
      </c>
      <c r="AG497" s="17">
        <f t="shared" si="1429"/>
        <v>1098</v>
      </c>
      <c r="AH497" s="17">
        <f t="shared" ref="AH497:AU500" si="1430">SUMIFS(AH$575:AH$591,$C$539:$C$555,$AW497)</f>
        <v>0</v>
      </c>
      <c r="AI497" s="17">
        <f t="shared" si="1430"/>
        <v>0</v>
      </c>
      <c r="AJ497" s="17">
        <f t="shared" si="1430"/>
        <v>0</v>
      </c>
      <c r="AK497" s="17">
        <f t="shared" si="1430"/>
        <v>0</v>
      </c>
      <c r="AL497" s="17">
        <f t="shared" si="1430"/>
        <v>0</v>
      </c>
      <c r="AM497" s="17">
        <f t="shared" si="1430"/>
        <v>0</v>
      </c>
      <c r="AN497" s="17">
        <f t="shared" si="1430"/>
        <v>0</v>
      </c>
      <c r="AO497" s="17">
        <f t="shared" si="1430"/>
        <v>0</v>
      </c>
      <c r="AP497" s="17">
        <f t="shared" si="1430"/>
        <v>0</v>
      </c>
      <c r="AQ497" s="17">
        <f t="shared" si="1430"/>
        <v>0</v>
      </c>
      <c r="AR497" s="17">
        <f t="shared" si="1430"/>
        <v>0</v>
      </c>
      <c r="AS497" s="17">
        <f t="shared" si="1430"/>
        <v>0</v>
      </c>
      <c r="AT497" s="17">
        <f t="shared" si="1430"/>
        <v>0</v>
      </c>
      <c r="AU497" s="17">
        <f t="shared" si="1430"/>
        <v>0</v>
      </c>
      <c r="AW497" s="9" t="s">
        <v>671</v>
      </c>
      <c r="AX497" s="17">
        <f t="shared" ref="AX497:BG500" si="1431">SUMIFS(AX$575:AX$591,$C$539:$C$555,$AW497)</f>
        <v>934.2632880000001</v>
      </c>
      <c r="AY497" s="17">
        <f t="shared" si="1431"/>
        <v>944.64399119999996</v>
      </c>
      <c r="AZ497" s="17">
        <f t="shared" si="1431"/>
        <v>1231.0246944</v>
      </c>
      <c r="BA497" s="17">
        <f t="shared" si="1431"/>
        <v>1231.0246944</v>
      </c>
      <c r="BB497" s="17">
        <f t="shared" si="1431"/>
        <v>1204.2632880000001</v>
      </c>
      <c r="BC497" s="17">
        <f t="shared" si="1431"/>
        <v>1217.6439912000001</v>
      </c>
      <c r="BD497" s="17">
        <f t="shared" si="1431"/>
        <v>1231.0246944</v>
      </c>
      <c r="BE497" s="17">
        <f t="shared" si="1431"/>
        <v>1231.0246944</v>
      </c>
      <c r="BF497" s="17">
        <f t="shared" si="1431"/>
        <v>1204.2632880000001</v>
      </c>
      <c r="BG497" s="17">
        <f t="shared" si="1431"/>
        <v>1217.6439912000001</v>
      </c>
      <c r="BH497" s="17">
        <f t="shared" ref="BH497:BQ500" si="1432">SUMIFS(BH$575:BH$591,$C$539:$C$555,$AW497)</f>
        <v>1231.0246944</v>
      </c>
      <c r="BI497" s="17">
        <f t="shared" si="1432"/>
        <v>1231.0246944</v>
      </c>
      <c r="BJ497" s="17">
        <f t="shared" si="1432"/>
        <v>1217.6439912000001</v>
      </c>
      <c r="BK497" s="17">
        <f t="shared" si="1432"/>
        <v>1217.6439912000001</v>
      </c>
      <c r="BL497" s="17">
        <f t="shared" si="1432"/>
        <v>1231.0246944</v>
      </c>
      <c r="BM497" s="17">
        <f t="shared" si="1432"/>
        <v>1231.0246944</v>
      </c>
      <c r="BN497" s="17">
        <f t="shared" si="1432"/>
        <v>1204.2632880000001</v>
      </c>
      <c r="BO497" s="17">
        <f t="shared" si="1432"/>
        <v>1217.6439912000001</v>
      </c>
      <c r="BP497" s="17">
        <f t="shared" si="1432"/>
        <v>1231.0246944</v>
      </c>
      <c r="BQ497" s="17">
        <f t="shared" si="1432"/>
        <v>1231.0246944</v>
      </c>
      <c r="BR497" s="17">
        <f t="shared" ref="BR497:CA500" si="1433">SUMIFS(BR$575:BR$591,$C$539:$C$555,$AW497)</f>
        <v>1204.2632880000001</v>
      </c>
      <c r="BS497" s="17">
        <f t="shared" si="1433"/>
        <v>1217.6439912000001</v>
      </c>
      <c r="BT497" s="17">
        <f t="shared" si="1433"/>
        <v>1231.0246944</v>
      </c>
      <c r="BU497" s="17">
        <f t="shared" si="1433"/>
        <v>1231.0246944</v>
      </c>
      <c r="BV497" s="17">
        <f t="shared" si="1433"/>
        <v>1204.2632880000001</v>
      </c>
      <c r="BW497" s="17">
        <f t="shared" si="1433"/>
        <v>1217.6439912000001</v>
      </c>
      <c r="BX497" s="17">
        <f t="shared" si="1433"/>
        <v>1231.0246944</v>
      </c>
      <c r="BY497" s="17">
        <f t="shared" si="1433"/>
        <v>1231.0246944</v>
      </c>
      <c r="BZ497" s="17">
        <f t="shared" si="1433"/>
        <v>1217.6439912000001</v>
      </c>
      <c r="CA497" s="17">
        <f t="shared" si="1433"/>
        <v>1217.6439912000001</v>
      </c>
      <c r="CB497" s="17">
        <f t="shared" ref="CB497:CK500" si="1434">SUMIFS(CB$575:CB$591,$C$539:$C$555,$AW497)</f>
        <v>1231.0246944</v>
      </c>
      <c r="CC497" s="17">
        <f t="shared" si="1434"/>
        <v>1231.0246944</v>
      </c>
      <c r="CD497" s="17">
        <f t="shared" si="1434"/>
        <v>1204.2632880000001</v>
      </c>
      <c r="CE497" s="17">
        <f t="shared" si="1434"/>
        <v>1217.6439912000001</v>
      </c>
      <c r="CF497" s="17">
        <f t="shared" si="1434"/>
        <v>1231.0246944</v>
      </c>
      <c r="CG497" s="17">
        <f t="shared" si="1434"/>
        <v>1231.0246944</v>
      </c>
      <c r="CH497" s="17">
        <f t="shared" si="1434"/>
        <v>1204.2632880000001</v>
      </c>
      <c r="CI497" s="17">
        <f t="shared" si="1434"/>
        <v>1217.6439912000001</v>
      </c>
      <c r="CJ497" s="17">
        <f t="shared" si="1434"/>
        <v>1231.0246944</v>
      </c>
      <c r="CK497" s="17">
        <f t="shared" si="1434"/>
        <v>1231.0246944</v>
      </c>
      <c r="CL497" s="17">
        <f t="shared" ref="CL497:CU500" si="1435">SUMIFS(CL$575:CL$591,$C$539:$C$555,$AW497)</f>
        <v>1098.352128</v>
      </c>
      <c r="CM497" s="17">
        <f t="shared" si="1435"/>
        <v>1024.8856799999999</v>
      </c>
      <c r="CN497" s="17">
        <f t="shared" si="1435"/>
        <v>1036.14816</v>
      </c>
      <c r="CO497" s="17">
        <f t="shared" si="1435"/>
        <v>1036.14816</v>
      </c>
      <c r="CP497" s="17">
        <f t="shared" si="1435"/>
        <v>1024.8856799999999</v>
      </c>
      <c r="CQ497" s="17">
        <f t="shared" si="1435"/>
        <v>1024.8856799999999</v>
      </c>
      <c r="CR497" s="17">
        <f t="shared" si="1435"/>
        <v>1036.14816</v>
      </c>
      <c r="CS497" s="17">
        <f t="shared" si="1435"/>
        <v>1036.14816</v>
      </c>
      <c r="CT497" s="17">
        <f t="shared" si="1435"/>
        <v>1013.6232</v>
      </c>
      <c r="CU497" s="17">
        <f t="shared" si="1435"/>
        <v>1024.8856799999999</v>
      </c>
      <c r="CV497" s="17">
        <f t="shared" ref="CV497:DE500" si="1436">SUMIFS(CV$575:CV$591,$C$539:$C$555,$AW497)</f>
        <v>1036.14816</v>
      </c>
      <c r="CW497" s="17">
        <f t="shared" si="1436"/>
        <v>1036.14816</v>
      </c>
      <c r="CX497" s="17">
        <f t="shared" si="1436"/>
        <v>1013.6232</v>
      </c>
      <c r="CY497" s="17">
        <f t="shared" si="1436"/>
        <v>1024.8856799999999</v>
      </c>
      <c r="CZ497" s="17">
        <f t="shared" si="1436"/>
        <v>1036.14816</v>
      </c>
      <c r="DA497" s="17">
        <f t="shared" si="1436"/>
        <v>1036.14816</v>
      </c>
      <c r="DB497" s="17">
        <f t="shared" si="1436"/>
        <v>937.44</v>
      </c>
      <c r="DC497" s="17">
        <f t="shared" si="1436"/>
        <v>947.85599999999988</v>
      </c>
      <c r="DD497" s="17">
        <f t="shared" si="1436"/>
        <v>958.27199999999993</v>
      </c>
      <c r="DE497" s="17">
        <f t="shared" si="1436"/>
        <v>1735.22676</v>
      </c>
      <c r="DF497" s="17">
        <f t="shared" ref="DF497:DO500" si="1437">SUMIFS(DF$575:DF$591,$C$539:$C$555,$AW497)</f>
        <v>1687.0576632</v>
      </c>
      <c r="DG497" s="17">
        <f t="shared" si="1437"/>
        <v>1687.0576632</v>
      </c>
      <c r="DH497" s="17">
        <f t="shared" si="1437"/>
        <v>1705.5967584</v>
      </c>
      <c r="DI497" s="17">
        <f t="shared" si="1437"/>
        <v>276</v>
      </c>
      <c r="DJ497" s="17">
        <f t="shared" si="1437"/>
        <v>270</v>
      </c>
      <c r="DK497" s="17">
        <f t="shared" si="1437"/>
        <v>273</v>
      </c>
      <c r="DL497" s="17">
        <f t="shared" si="1437"/>
        <v>276</v>
      </c>
      <c r="DM497" s="17">
        <f t="shared" si="1437"/>
        <v>276</v>
      </c>
      <c r="DN497" s="17">
        <f t="shared" si="1437"/>
        <v>270</v>
      </c>
      <c r="DO497" s="17">
        <f t="shared" si="1437"/>
        <v>273</v>
      </c>
      <c r="DP497" s="17">
        <f t="shared" ref="DP497:DY500" si="1438">SUMIFS(DP$575:DP$591,$C$539:$C$555,$AW497)</f>
        <v>276</v>
      </c>
      <c r="DQ497" s="17">
        <f t="shared" si="1438"/>
        <v>276</v>
      </c>
      <c r="DR497" s="17">
        <f t="shared" si="1438"/>
        <v>270</v>
      </c>
      <c r="DS497" s="17">
        <f t="shared" si="1438"/>
        <v>273</v>
      </c>
      <c r="DT497" s="17">
        <f t="shared" si="1438"/>
        <v>276</v>
      </c>
      <c r="DU497" s="17">
        <f t="shared" si="1438"/>
        <v>276</v>
      </c>
      <c r="DV497" s="17">
        <f t="shared" si="1438"/>
        <v>273</v>
      </c>
      <c r="DW497" s="17">
        <f t="shared" si="1438"/>
        <v>273</v>
      </c>
      <c r="DX497" s="17">
        <f t="shared" si="1438"/>
        <v>276</v>
      </c>
      <c r="DY497" s="17">
        <f t="shared" si="1438"/>
        <v>276</v>
      </c>
      <c r="DZ497" s="17">
        <f t="shared" ref="DZ497:EI500" si="1439">SUMIFS(DZ$575:DZ$591,$C$539:$C$555,$AW497)</f>
        <v>0</v>
      </c>
      <c r="EA497" s="17">
        <f t="shared" si="1439"/>
        <v>0</v>
      </c>
      <c r="EB497" s="17">
        <f t="shared" si="1439"/>
        <v>0</v>
      </c>
      <c r="EC497" s="17">
        <f t="shared" si="1439"/>
        <v>0</v>
      </c>
      <c r="ED497" s="17">
        <f t="shared" si="1439"/>
        <v>0</v>
      </c>
      <c r="EE497" s="17">
        <f t="shared" si="1439"/>
        <v>0</v>
      </c>
      <c r="EF497" s="17">
        <f t="shared" si="1439"/>
        <v>0</v>
      </c>
      <c r="EG497" s="17">
        <f t="shared" si="1439"/>
        <v>0</v>
      </c>
      <c r="EH497" s="17">
        <f t="shared" si="1439"/>
        <v>0</v>
      </c>
      <c r="EI497" s="17">
        <f t="shared" si="1439"/>
        <v>0</v>
      </c>
      <c r="EJ497" s="17">
        <f t="shared" ref="EJ497:ES500" si="1440">SUMIFS(EJ$575:EJ$591,$C$539:$C$555,$AW497)</f>
        <v>0</v>
      </c>
      <c r="EK497" s="17">
        <f t="shared" si="1440"/>
        <v>0</v>
      </c>
      <c r="EL497" s="17">
        <f t="shared" si="1440"/>
        <v>0</v>
      </c>
      <c r="EM497" s="17">
        <f t="shared" si="1440"/>
        <v>0</v>
      </c>
      <c r="EN497" s="17">
        <f t="shared" si="1440"/>
        <v>0</v>
      </c>
      <c r="EO497" s="17">
        <f t="shared" si="1440"/>
        <v>0</v>
      </c>
      <c r="EP497" s="17">
        <f t="shared" si="1440"/>
        <v>0</v>
      </c>
      <c r="EQ497" s="17">
        <f t="shared" si="1440"/>
        <v>0</v>
      </c>
      <c r="ER497" s="17">
        <f t="shared" si="1440"/>
        <v>0</v>
      </c>
      <c r="ES497" s="17">
        <f t="shared" si="1440"/>
        <v>0</v>
      </c>
      <c r="ET497" s="17">
        <f t="shared" ref="ET497:FC500" si="1441">SUMIFS(ET$575:ET$591,$C$539:$C$555,$AW497)</f>
        <v>0</v>
      </c>
      <c r="EU497" s="17">
        <f t="shared" si="1441"/>
        <v>0</v>
      </c>
      <c r="EV497" s="17">
        <f t="shared" si="1441"/>
        <v>0</v>
      </c>
      <c r="EW497" s="17">
        <f t="shared" si="1441"/>
        <v>0</v>
      </c>
      <c r="EX497" s="17">
        <f t="shared" si="1441"/>
        <v>0</v>
      </c>
      <c r="EY497" s="17">
        <f t="shared" si="1441"/>
        <v>0</v>
      </c>
      <c r="EZ497" s="17">
        <f t="shared" si="1441"/>
        <v>0</v>
      </c>
      <c r="FA497" s="17">
        <f t="shared" si="1441"/>
        <v>0</v>
      </c>
      <c r="FB497" s="17">
        <f t="shared" si="1441"/>
        <v>0</v>
      </c>
      <c r="FC497" s="17">
        <f t="shared" si="1441"/>
        <v>0</v>
      </c>
      <c r="FD497" s="17">
        <f t="shared" ref="FD497:FM500" si="1442">SUMIFS(FD$575:FD$591,$C$539:$C$555,$AW497)</f>
        <v>0</v>
      </c>
      <c r="FE497" s="17">
        <f t="shared" si="1442"/>
        <v>0</v>
      </c>
      <c r="FF497" s="17">
        <f t="shared" si="1442"/>
        <v>0</v>
      </c>
      <c r="FG497" s="17">
        <f t="shared" si="1442"/>
        <v>0</v>
      </c>
      <c r="FH497" s="17">
        <f t="shared" si="1442"/>
        <v>0</v>
      </c>
      <c r="FI497" s="17">
        <f t="shared" si="1442"/>
        <v>0</v>
      </c>
      <c r="FJ497" s="17">
        <f t="shared" si="1442"/>
        <v>0</v>
      </c>
      <c r="FK497" s="17">
        <f t="shared" si="1442"/>
        <v>0</v>
      </c>
      <c r="FL497" s="17">
        <f t="shared" si="1442"/>
        <v>0</v>
      </c>
      <c r="FM497" s="17">
        <f t="shared" si="1442"/>
        <v>0</v>
      </c>
      <c r="FN497" s="17">
        <f t="shared" ref="FN497:FW500" si="1443">SUMIFS(FN$575:FN$591,$C$539:$C$555,$AW497)</f>
        <v>0</v>
      </c>
      <c r="FO497" s="17">
        <f t="shared" si="1443"/>
        <v>0</v>
      </c>
      <c r="FP497" s="17">
        <f t="shared" si="1443"/>
        <v>0</v>
      </c>
      <c r="FQ497" s="17">
        <f t="shared" si="1443"/>
        <v>0</v>
      </c>
      <c r="FR497" s="17">
        <f t="shared" si="1443"/>
        <v>0</v>
      </c>
      <c r="FS497" s="17">
        <f t="shared" si="1443"/>
        <v>0</v>
      </c>
      <c r="FT497" s="17">
        <f t="shared" si="1443"/>
        <v>0</v>
      </c>
      <c r="FU497" s="17">
        <f t="shared" si="1443"/>
        <v>0</v>
      </c>
      <c r="FV497" s="17">
        <f t="shared" si="1443"/>
        <v>0</v>
      </c>
      <c r="FW497" s="17">
        <f t="shared" si="1443"/>
        <v>0</v>
      </c>
      <c r="FX497" s="17">
        <f t="shared" ref="FX497:GC500" si="1444">SUMIFS(FX$575:FX$591,$C$539:$C$555,$AW497)</f>
        <v>0</v>
      </c>
      <c r="FY497" s="17">
        <f t="shared" si="1444"/>
        <v>0</v>
      </c>
      <c r="FZ497" s="17">
        <f t="shared" si="1444"/>
        <v>0</v>
      </c>
      <c r="GA497" s="17">
        <f t="shared" si="1444"/>
        <v>0</v>
      </c>
      <c r="GB497" s="17">
        <f t="shared" si="1444"/>
        <v>0</v>
      </c>
      <c r="GC497" s="17">
        <f t="shared" si="1444"/>
        <v>0</v>
      </c>
    </row>
    <row r="498" spans="13:186" hidden="1" outlineLevel="1" x14ac:dyDescent="0.35">
      <c r="M498" s="9" t="s">
        <v>731</v>
      </c>
      <c r="N498" s="17">
        <f t="shared" si="1428"/>
        <v>0</v>
      </c>
      <c r="O498" s="17">
        <f t="shared" si="1428"/>
        <v>0</v>
      </c>
      <c r="P498" s="17">
        <f t="shared" si="1428"/>
        <v>0</v>
      </c>
      <c r="Q498" s="17">
        <f t="shared" si="1428"/>
        <v>0</v>
      </c>
      <c r="R498" s="17">
        <f t="shared" si="1428"/>
        <v>0</v>
      </c>
      <c r="S498" s="17">
        <f t="shared" si="1428"/>
        <v>0</v>
      </c>
      <c r="T498" s="17">
        <f t="shared" si="1428"/>
        <v>0</v>
      </c>
      <c r="U498" s="17">
        <f t="shared" si="1428"/>
        <v>0</v>
      </c>
      <c r="V498" s="17">
        <f t="shared" si="1428"/>
        <v>0</v>
      </c>
      <c r="W498" s="17">
        <f t="shared" si="1428"/>
        <v>0</v>
      </c>
      <c r="X498" s="17">
        <f t="shared" si="1429"/>
        <v>0</v>
      </c>
      <c r="Y498" s="17">
        <f t="shared" si="1429"/>
        <v>0</v>
      </c>
      <c r="Z498" s="17">
        <f t="shared" si="1429"/>
        <v>0</v>
      </c>
      <c r="AA498" s="17">
        <f t="shared" si="1429"/>
        <v>0</v>
      </c>
      <c r="AB498" s="17">
        <f t="shared" si="1429"/>
        <v>0</v>
      </c>
      <c r="AC498" s="17">
        <f t="shared" si="1429"/>
        <v>0</v>
      </c>
      <c r="AD498" s="17">
        <f t="shared" si="1429"/>
        <v>0</v>
      </c>
      <c r="AE498" s="17">
        <f t="shared" si="1429"/>
        <v>0</v>
      </c>
      <c r="AF498" s="17">
        <f t="shared" si="1429"/>
        <v>0</v>
      </c>
      <c r="AG498" s="17">
        <f t="shared" si="1429"/>
        <v>0</v>
      </c>
      <c r="AH498" s="17">
        <f t="shared" si="1430"/>
        <v>0</v>
      </c>
      <c r="AI498" s="17">
        <f t="shared" si="1430"/>
        <v>0</v>
      </c>
      <c r="AJ498" s="17">
        <f t="shared" si="1430"/>
        <v>0</v>
      </c>
      <c r="AK498" s="17">
        <f t="shared" si="1430"/>
        <v>0</v>
      </c>
      <c r="AL498" s="17">
        <f t="shared" si="1430"/>
        <v>0</v>
      </c>
      <c r="AM498" s="17">
        <f t="shared" si="1430"/>
        <v>0</v>
      </c>
      <c r="AN498" s="17">
        <f t="shared" si="1430"/>
        <v>0</v>
      </c>
      <c r="AO498" s="17">
        <f t="shared" si="1430"/>
        <v>0</v>
      </c>
      <c r="AP498" s="17">
        <f t="shared" si="1430"/>
        <v>0</v>
      </c>
      <c r="AQ498" s="17">
        <f t="shared" si="1430"/>
        <v>0</v>
      </c>
      <c r="AR498" s="17">
        <f t="shared" si="1430"/>
        <v>0</v>
      </c>
      <c r="AS498" s="17">
        <f t="shared" si="1430"/>
        <v>0</v>
      </c>
      <c r="AT498" s="17">
        <f t="shared" si="1430"/>
        <v>0</v>
      </c>
      <c r="AU498" s="17">
        <f t="shared" si="1430"/>
        <v>0</v>
      </c>
      <c r="AW498" s="9" t="s">
        <v>731</v>
      </c>
      <c r="AX498" s="17">
        <f t="shared" si="1431"/>
        <v>0</v>
      </c>
      <c r="AY498" s="17">
        <f t="shared" si="1431"/>
        <v>0</v>
      </c>
      <c r="AZ498" s="17">
        <f t="shared" si="1431"/>
        <v>0</v>
      </c>
      <c r="BA498" s="17">
        <f t="shared" si="1431"/>
        <v>0</v>
      </c>
      <c r="BB498" s="17">
        <f t="shared" si="1431"/>
        <v>0</v>
      </c>
      <c r="BC498" s="17">
        <f t="shared" si="1431"/>
        <v>0</v>
      </c>
      <c r="BD498" s="17">
        <f t="shared" si="1431"/>
        <v>0</v>
      </c>
      <c r="BE498" s="17">
        <f t="shared" si="1431"/>
        <v>0</v>
      </c>
      <c r="BF498" s="17">
        <f t="shared" si="1431"/>
        <v>0</v>
      </c>
      <c r="BG498" s="17">
        <f t="shared" si="1431"/>
        <v>0</v>
      </c>
      <c r="BH498" s="17">
        <f t="shared" si="1432"/>
        <v>0</v>
      </c>
      <c r="BI498" s="17">
        <f t="shared" si="1432"/>
        <v>0</v>
      </c>
      <c r="BJ498" s="17">
        <f t="shared" si="1432"/>
        <v>0</v>
      </c>
      <c r="BK498" s="17">
        <f t="shared" si="1432"/>
        <v>0</v>
      </c>
      <c r="BL498" s="17">
        <f t="shared" si="1432"/>
        <v>0</v>
      </c>
      <c r="BM498" s="17">
        <f t="shared" si="1432"/>
        <v>0</v>
      </c>
      <c r="BN498" s="17">
        <f t="shared" si="1432"/>
        <v>0</v>
      </c>
      <c r="BO498" s="17">
        <f t="shared" si="1432"/>
        <v>0</v>
      </c>
      <c r="BP498" s="17">
        <f t="shared" si="1432"/>
        <v>0</v>
      </c>
      <c r="BQ498" s="17">
        <f t="shared" si="1432"/>
        <v>0</v>
      </c>
      <c r="BR498" s="17">
        <f t="shared" si="1433"/>
        <v>0</v>
      </c>
      <c r="BS498" s="17">
        <f t="shared" si="1433"/>
        <v>0</v>
      </c>
      <c r="BT498" s="17">
        <f t="shared" si="1433"/>
        <v>0</v>
      </c>
      <c r="BU498" s="17">
        <f t="shared" si="1433"/>
        <v>0</v>
      </c>
      <c r="BV498" s="17">
        <f t="shared" si="1433"/>
        <v>0</v>
      </c>
      <c r="BW498" s="17">
        <f t="shared" si="1433"/>
        <v>0</v>
      </c>
      <c r="BX498" s="17">
        <f t="shared" si="1433"/>
        <v>0</v>
      </c>
      <c r="BY498" s="17">
        <f t="shared" si="1433"/>
        <v>0</v>
      </c>
      <c r="BZ498" s="17">
        <f t="shared" si="1433"/>
        <v>0</v>
      </c>
      <c r="CA498" s="17">
        <f t="shared" si="1433"/>
        <v>0</v>
      </c>
      <c r="CB498" s="17">
        <f t="shared" si="1434"/>
        <v>0</v>
      </c>
      <c r="CC498" s="17">
        <f t="shared" si="1434"/>
        <v>0</v>
      </c>
      <c r="CD498" s="17">
        <f t="shared" si="1434"/>
        <v>0</v>
      </c>
      <c r="CE498" s="17">
        <f t="shared" si="1434"/>
        <v>0</v>
      </c>
      <c r="CF498" s="17">
        <f t="shared" si="1434"/>
        <v>0</v>
      </c>
      <c r="CG498" s="17">
        <f t="shared" si="1434"/>
        <v>0</v>
      </c>
      <c r="CH498" s="17">
        <f t="shared" si="1434"/>
        <v>0</v>
      </c>
      <c r="CI498" s="17">
        <f t="shared" si="1434"/>
        <v>0</v>
      </c>
      <c r="CJ498" s="17">
        <f t="shared" si="1434"/>
        <v>0</v>
      </c>
      <c r="CK498" s="17">
        <f t="shared" si="1434"/>
        <v>0</v>
      </c>
      <c r="CL498" s="17">
        <f t="shared" si="1435"/>
        <v>0</v>
      </c>
      <c r="CM498" s="17">
        <f t="shared" si="1435"/>
        <v>0</v>
      </c>
      <c r="CN498" s="17">
        <f t="shared" si="1435"/>
        <v>0</v>
      </c>
      <c r="CO498" s="17">
        <f t="shared" si="1435"/>
        <v>0</v>
      </c>
      <c r="CP498" s="17">
        <f t="shared" si="1435"/>
        <v>0</v>
      </c>
      <c r="CQ498" s="17">
        <f t="shared" si="1435"/>
        <v>0</v>
      </c>
      <c r="CR498" s="17">
        <f t="shared" si="1435"/>
        <v>0</v>
      </c>
      <c r="CS498" s="17">
        <f t="shared" si="1435"/>
        <v>0</v>
      </c>
      <c r="CT498" s="17">
        <f t="shared" si="1435"/>
        <v>0</v>
      </c>
      <c r="CU498" s="17">
        <f t="shared" si="1435"/>
        <v>0</v>
      </c>
      <c r="CV498" s="17">
        <f t="shared" si="1436"/>
        <v>0</v>
      </c>
      <c r="CW498" s="17">
        <f t="shared" si="1436"/>
        <v>0</v>
      </c>
      <c r="CX498" s="17">
        <f t="shared" si="1436"/>
        <v>0</v>
      </c>
      <c r="CY498" s="17">
        <f t="shared" si="1436"/>
        <v>0</v>
      </c>
      <c r="CZ498" s="17">
        <f t="shared" si="1436"/>
        <v>0</v>
      </c>
      <c r="DA498" s="17">
        <f t="shared" si="1436"/>
        <v>0</v>
      </c>
      <c r="DB498" s="17">
        <f t="shared" si="1436"/>
        <v>0</v>
      </c>
      <c r="DC498" s="17">
        <f t="shared" si="1436"/>
        <v>0</v>
      </c>
      <c r="DD498" s="17">
        <f t="shared" si="1436"/>
        <v>0</v>
      </c>
      <c r="DE498" s="17">
        <f t="shared" si="1436"/>
        <v>0</v>
      </c>
      <c r="DF498" s="17">
        <f t="shared" si="1437"/>
        <v>0</v>
      </c>
      <c r="DG498" s="17">
        <f t="shared" si="1437"/>
        <v>0</v>
      </c>
      <c r="DH498" s="17">
        <f t="shared" si="1437"/>
        <v>0</v>
      </c>
      <c r="DI498" s="17">
        <f t="shared" si="1437"/>
        <v>0</v>
      </c>
      <c r="DJ498" s="17">
        <f t="shared" si="1437"/>
        <v>0</v>
      </c>
      <c r="DK498" s="17">
        <f t="shared" si="1437"/>
        <v>0</v>
      </c>
      <c r="DL498" s="17">
        <f t="shared" si="1437"/>
        <v>0</v>
      </c>
      <c r="DM498" s="17">
        <f t="shared" si="1437"/>
        <v>0</v>
      </c>
      <c r="DN498" s="17">
        <f t="shared" si="1437"/>
        <v>0</v>
      </c>
      <c r="DO498" s="17">
        <f t="shared" si="1437"/>
        <v>0</v>
      </c>
      <c r="DP498" s="17">
        <f t="shared" si="1438"/>
        <v>0</v>
      </c>
      <c r="DQ498" s="17">
        <f t="shared" si="1438"/>
        <v>0</v>
      </c>
      <c r="DR498" s="17">
        <f t="shared" si="1438"/>
        <v>0</v>
      </c>
      <c r="DS498" s="17">
        <f t="shared" si="1438"/>
        <v>0</v>
      </c>
      <c r="DT498" s="17">
        <f t="shared" si="1438"/>
        <v>0</v>
      </c>
      <c r="DU498" s="17">
        <f t="shared" si="1438"/>
        <v>0</v>
      </c>
      <c r="DV498" s="17">
        <f t="shared" si="1438"/>
        <v>0</v>
      </c>
      <c r="DW498" s="17">
        <f t="shared" si="1438"/>
        <v>0</v>
      </c>
      <c r="DX498" s="17">
        <f t="shared" si="1438"/>
        <v>0</v>
      </c>
      <c r="DY498" s="17">
        <f t="shared" si="1438"/>
        <v>0</v>
      </c>
      <c r="DZ498" s="17">
        <f t="shared" si="1439"/>
        <v>0</v>
      </c>
      <c r="EA498" s="17">
        <f t="shared" si="1439"/>
        <v>0</v>
      </c>
      <c r="EB498" s="17">
        <f t="shared" si="1439"/>
        <v>0</v>
      </c>
      <c r="EC498" s="17">
        <f t="shared" si="1439"/>
        <v>0</v>
      </c>
      <c r="ED498" s="17">
        <f t="shared" si="1439"/>
        <v>0</v>
      </c>
      <c r="EE498" s="17">
        <f t="shared" si="1439"/>
        <v>0</v>
      </c>
      <c r="EF498" s="17">
        <f t="shared" si="1439"/>
        <v>0</v>
      </c>
      <c r="EG498" s="17">
        <f t="shared" si="1439"/>
        <v>0</v>
      </c>
      <c r="EH498" s="17">
        <f t="shared" si="1439"/>
        <v>0</v>
      </c>
      <c r="EI498" s="17">
        <f t="shared" si="1439"/>
        <v>0</v>
      </c>
      <c r="EJ498" s="17">
        <f t="shared" si="1440"/>
        <v>0</v>
      </c>
      <c r="EK498" s="17">
        <f t="shared" si="1440"/>
        <v>0</v>
      </c>
      <c r="EL498" s="17">
        <f t="shared" si="1440"/>
        <v>0</v>
      </c>
      <c r="EM498" s="17">
        <f t="shared" si="1440"/>
        <v>0</v>
      </c>
      <c r="EN498" s="17">
        <f t="shared" si="1440"/>
        <v>0</v>
      </c>
      <c r="EO498" s="17">
        <f t="shared" si="1440"/>
        <v>0</v>
      </c>
      <c r="EP498" s="17">
        <f t="shared" si="1440"/>
        <v>0</v>
      </c>
      <c r="EQ498" s="17">
        <f t="shared" si="1440"/>
        <v>0</v>
      </c>
      <c r="ER498" s="17">
        <f t="shared" si="1440"/>
        <v>0</v>
      </c>
      <c r="ES498" s="17">
        <f t="shared" si="1440"/>
        <v>0</v>
      </c>
      <c r="ET498" s="17">
        <f t="shared" si="1441"/>
        <v>0</v>
      </c>
      <c r="EU498" s="17">
        <f t="shared" si="1441"/>
        <v>0</v>
      </c>
      <c r="EV498" s="17">
        <f t="shared" si="1441"/>
        <v>0</v>
      </c>
      <c r="EW498" s="17">
        <f t="shared" si="1441"/>
        <v>0</v>
      </c>
      <c r="EX498" s="17">
        <f t="shared" si="1441"/>
        <v>0</v>
      </c>
      <c r="EY498" s="17">
        <f t="shared" si="1441"/>
        <v>0</v>
      </c>
      <c r="EZ498" s="17">
        <f t="shared" si="1441"/>
        <v>0</v>
      </c>
      <c r="FA498" s="17">
        <f t="shared" si="1441"/>
        <v>0</v>
      </c>
      <c r="FB498" s="17">
        <f t="shared" si="1441"/>
        <v>0</v>
      </c>
      <c r="FC498" s="17">
        <f t="shared" si="1441"/>
        <v>0</v>
      </c>
      <c r="FD498" s="17">
        <f t="shared" si="1442"/>
        <v>0</v>
      </c>
      <c r="FE498" s="17">
        <f t="shared" si="1442"/>
        <v>0</v>
      </c>
      <c r="FF498" s="17">
        <f t="shared" si="1442"/>
        <v>0</v>
      </c>
      <c r="FG498" s="17">
        <f t="shared" si="1442"/>
        <v>0</v>
      </c>
      <c r="FH498" s="17">
        <f t="shared" si="1442"/>
        <v>0</v>
      </c>
      <c r="FI498" s="17">
        <f t="shared" si="1442"/>
        <v>0</v>
      </c>
      <c r="FJ498" s="17">
        <f t="shared" si="1442"/>
        <v>0</v>
      </c>
      <c r="FK498" s="17">
        <f t="shared" si="1442"/>
        <v>0</v>
      </c>
      <c r="FL498" s="17">
        <f t="shared" si="1442"/>
        <v>0</v>
      </c>
      <c r="FM498" s="17">
        <f t="shared" si="1442"/>
        <v>0</v>
      </c>
      <c r="FN498" s="17">
        <f t="shared" si="1443"/>
        <v>0</v>
      </c>
      <c r="FO498" s="17">
        <f t="shared" si="1443"/>
        <v>0</v>
      </c>
      <c r="FP498" s="17">
        <f t="shared" si="1443"/>
        <v>0</v>
      </c>
      <c r="FQ498" s="17">
        <f t="shared" si="1443"/>
        <v>0</v>
      </c>
      <c r="FR498" s="17">
        <f t="shared" si="1443"/>
        <v>0</v>
      </c>
      <c r="FS498" s="17">
        <f t="shared" si="1443"/>
        <v>0</v>
      </c>
      <c r="FT498" s="17">
        <f t="shared" si="1443"/>
        <v>0</v>
      </c>
      <c r="FU498" s="17">
        <f t="shared" si="1443"/>
        <v>0</v>
      </c>
      <c r="FV498" s="17">
        <f t="shared" si="1443"/>
        <v>0</v>
      </c>
      <c r="FW498" s="17">
        <f t="shared" si="1443"/>
        <v>0</v>
      </c>
      <c r="FX498" s="17">
        <f t="shared" si="1444"/>
        <v>0</v>
      </c>
      <c r="FY498" s="17">
        <f t="shared" si="1444"/>
        <v>0</v>
      </c>
      <c r="FZ498" s="17">
        <f t="shared" si="1444"/>
        <v>0</v>
      </c>
      <c r="GA498" s="17">
        <f t="shared" si="1444"/>
        <v>0</v>
      </c>
      <c r="GB498" s="17">
        <f t="shared" si="1444"/>
        <v>0</v>
      </c>
      <c r="GC498" s="17">
        <f t="shared" si="1444"/>
        <v>0</v>
      </c>
    </row>
    <row r="499" spans="13:186" hidden="1" outlineLevel="1" x14ac:dyDescent="0.35">
      <c r="M499" s="9" t="s">
        <v>732</v>
      </c>
      <c r="N499" s="17">
        <f t="shared" si="1428"/>
        <v>1043.17748961648</v>
      </c>
      <c r="O499" s="17">
        <f t="shared" si="1428"/>
        <v>636.7023792</v>
      </c>
      <c r="P499" s="17">
        <f t="shared" si="1428"/>
        <v>636.7023792</v>
      </c>
      <c r="Q499" s="17">
        <f t="shared" si="1428"/>
        <v>638.44676928000013</v>
      </c>
      <c r="R499" s="17">
        <f t="shared" si="1428"/>
        <v>636.7023792</v>
      </c>
      <c r="S499" s="17">
        <f t="shared" si="1428"/>
        <v>636.7023792</v>
      </c>
      <c r="T499" s="17">
        <f t="shared" si="1428"/>
        <v>636.7023792</v>
      </c>
      <c r="U499" s="17">
        <f t="shared" si="1428"/>
        <v>638.44676928000013</v>
      </c>
      <c r="V499" s="17">
        <f t="shared" si="1428"/>
        <v>636.7023792</v>
      </c>
      <c r="W499" s="17">
        <f t="shared" si="1428"/>
        <v>636.7023792</v>
      </c>
      <c r="X499" s="17">
        <f t="shared" si="1429"/>
        <v>636.7023792</v>
      </c>
      <c r="Y499" s="17">
        <f t="shared" si="1429"/>
        <v>638.44676928000013</v>
      </c>
      <c r="Z499" s="17">
        <f t="shared" si="1429"/>
        <v>618.71818752000013</v>
      </c>
      <c r="AA499" s="17">
        <f t="shared" si="1429"/>
        <v>324.12</v>
      </c>
      <c r="AB499" s="17">
        <f t="shared" si="1429"/>
        <v>324.12</v>
      </c>
      <c r="AC499" s="17">
        <f t="shared" si="1429"/>
        <v>0</v>
      </c>
      <c r="AD499" s="17">
        <f t="shared" si="1429"/>
        <v>0</v>
      </c>
      <c r="AE499" s="17">
        <f t="shared" si="1429"/>
        <v>0</v>
      </c>
      <c r="AF499" s="17">
        <f t="shared" si="1429"/>
        <v>0</v>
      </c>
      <c r="AG499" s="17">
        <f t="shared" si="1429"/>
        <v>0</v>
      </c>
      <c r="AH499" s="17">
        <f t="shared" si="1430"/>
        <v>0</v>
      </c>
      <c r="AI499" s="17">
        <f t="shared" si="1430"/>
        <v>0</v>
      </c>
      <c r="AJ499" s="17">
        <f t="shared" si="1430"/>
        <v>0</v>
      </c>
      <c r="AK499" s="17">
        <f t="shared" si="1430"/>
        <v>0</v>
      </c>
      <c r="AL499" s="17">
        <f t="shared" si="1430"/>
        <v>0</v>
      </c>
      <c r="AM499" s="17">
        <f t="shared" si="1430"/>
        <v>0</v>
      </c>
      <c r="AN499" s="17">
        <f t="shared" si="1430"/>
        <v>0</v>
      </c>
      <c r="AO499" s="17">
        <f t="shared" si="1430"/>
        <v>0</v>
      </c>
      <c r="AP499" s="17">
        <f t="shared" si="1430"/>
        <v>0</v>
      </c>
      <c r="AQ499" s="17">
        <f t="shared" si="1430"/>
        <v>0</v>
      </c>
      <c r="AR499" s="17">
        <f t="shared" si="1430"/>
        <v>0</v>
      </c>
      <c r="AS499" s="17">
        <f t="shared" si="1430"/>
        <v>0</v>
      </c>
      <c r="AT499" s="17">
        <f t="shared" si="1430"/>
        <v>0</v>
      </c>
      <c r="AU499" s="17">
        <f t="shared" si="1430"/>
        <v>0</v>
      </c>
      <c r="AW499" s="9" t="s">
        <v>732</v>
      </c>
      <c r="AX499" s="17">
        <f t="shared" si="1431"/>
        <v>359.10980298719994</v>
      </c>
      <c r="AY499" s="17">
        <f t="shared" si="1431"/>
        <v>363.09991190928002</v>
      </c>
      <c r="AZ499" s="17">
        <f t="shared" si="1431"/>
        <v>160.48388736000001</v>
      </c>
      <c r="BA499" s="17">
        <f t="shared" si="1431"/>
        <v>160.48388736000001</v>
      </c>
      <c r="BB499" s="17">
        <f t="shared" si="1431"/>
        <v>156.99510720000001</v>
      </c>
      <c r="BC499" s="17">
        <f t="shared" si="1431"/>
        <v>158.73949728000002</v>
      </c>
      <c r="BD499" s="17">
        <f t="shared" si="1431"/>
        <v>160.48388736000001</v>
      </c>
      <c r="BE499" s="17">
        <f t="shared" si="1431"/>
        <v>160.48388736000001</v>
      </c>
      <c r="BF499" s="17">
        <f t="shared" si="1431"/>
        <v>156.99510720000001</v>
      </c>
      <c r="BG499" s="17">
        <f t="shared" si="1431"/>
        <v>158.73949728000002</v>
      </c>
      <c r="BH499" s="17">
        <f t="shared" si="1432"/>
        <v>160.48388736000001</v>
      </c>
      <c r="BI499" s="17">
        <f t="shared" si="1432"/>
        <v>160.48388736000001</v>
      </c>
      <c r="BJ499" s="17">
        <f t="shared" si="1432"/>
        <v>158.73949728000002</v>
      </c>
      <c r="BK499" s="17">
        <f t="shared" si="1432"/>
        <v>158.73949728000002</v>
      </c>
      <c r="BL499" s="17">
        <f t="shared" si="1432"/>
        <v>160.48388736000001</v>
      </c>
      <c r="BM499" s="17">
        <f t="shared" si="1432"/>
        <v>160.48388736000001</v>
      </c>
      <c r="BN499" s="17">
        <f t="shared" si="1432"/>
        <v>156.99510720000001</v>
      </c>
      <c r="BO499" s="17">
        <f t="shared" si="1432"/>
        <v>158.73949728000002</v>
      </c>
      <c r="BP499" s="17">
        <f t="shared" si="1432"/>
        <v>160.48388736000001</v>
      </c>
      <c r="BQ499" s="17">
        <f t="shared" si="1432"/>
        <v>160.48388736000001</v>
      </c>
      <c r="BR499" s="17">
        <f t="shared" si="1433"/>
        <v>156.99510720000001</v>
      </c>
      <c r="BS499" s="17">
        <f t="shared" si="1433"/>
        <v>158.73949728000002</v>
      </c>
      <c r="BT499" s="17">
        <f t="shared" si="1433"/>
        <v>160.48388736000001</v>
      </c>
      <c r="BU499" s="17">
        <f t="shared" si="1433"/>
        <v>160.48388736000001</v>
      </c>
      <c r="BV499" s="17">
        <f t="shared" si="1433"/>
        <v>156.99510720000001</v>
      </c>
      <c r="BW499" s="17">
        <f t="shared" si="1433"/>
        <v>158.73949728000002</v>
      </c>
      <c r="BX499" s="17">
        <f t="shared" si="1433"/>
        <v>160.48388736000001</v>
      </c>
      <c r="BY499" s="17">
        <f t="shared" si="1433"/>
        <v>160.48388736000001</v>
      </c>
      <c r="BZ499" s="17">
        <f t="shared" si="1433"/>
        <v>158.73949728000002</v>
      </c>
      <c r="CA499" s="17">
        <f t="shared" si="1433"/>
        <v>158.73949728000002</v>
      </c>
      <c r="CB499" s="17">
        <f t="shared" si="1434"/>
        <v>160.48388736000001</v>
      </c>
      <c r="CC499" s="17">
        <f t="shared" si="1434"/>
        <v>160.48388736000001</v>
      </c>
      <c r="CD499" s="17">
        <f t="shared" si="1434"/>
        <v>156.99510720000001</v>
      </c>
      <c r="CE499" s="17">
        <f t="shared" si="1434"/>
        <v>158.73949728000002</v>
      </c>
      <c r="CF499" s="17">
        <f t="shared" si="1434"/>
        <v>160.48388736000001</v>
      </c>
      <c r="CG499" s="17">
        <f t="shared" si="1434"/>
        <v>160.48388736000001</v>
      </c>
      <c r="CH499" s="17">
        <f t="shared" si="1434"/>
        <v>156.99510720000001</v>
      </c>
      <c r="CI499" s="17">
        <f t="shared" si="1434"/>
        <v>158.73949728000002</v>
      </c>
      <c r="CJ499" s="17">
        <f t="shared" si="1434"/>
        <v>160.48388736000001</v>
      </c>
      <c r="CK499" s="17">
        <f t="shared" si="1434"/>
        <v>160.48388736000001</v>
      </c>
      <c r="CL499" s="17">
        <f t="shared" si="1435"/>
        <v>156.99510720000001</v>
      </c>
      <c r="CM499" s="17">
        <f t="shared" si="1435"/>
        <v>158.73949728000002</v>
      </c>
      <c r="CN499" s="17">
        <f t="shared" si="1435"/>
        <v>160.48388736000001</v>
      </c>
      <c r="CO499" s="17">
        <f t="shared" si="1435"/>
        <v>160.48388736000001</v>
      </c>
      <c r="CP499" s="17">
        <f t="shared" si="1435"/>
        <v>158.73949728000002</v>
      </c>
      <c r="CQ499" s="17">
        <f t="shared" si="1435"/>
        <v>158.73949728000002</v>
      </c>
      <c r="CR499" s="17">
        <f t="shared" si="1435"/>
        <v>160.48388736000001</v>
      </c>
      <c r="CS499" s="17">
        <f t="shared" si="1435"/>
        <v>160.48388736000001</v>
      </c>
      <c r="CT499" s="17">
        <f t="shared" si="1435"/>
        <v>156.99510720000001</v>
      </c>
      <c r="CU499" s="17">
        <f t="shared" si="1435"/>
        <v>158.73949728000002</v>
      </c>
      <c r="CV499" s="17">
        <f t="shared" si="1436"/>
        <v>160.48388736000001</v>
      </c>
      <c r="CW499" s="17">
        <f t="shared" si="1436"/>
        <v>142.49969568</v>
      </c>
      <c r="CX499" s="17">
        <f t="shared" si="1436"/>
        <v>79.92</v>
      </c>
      <c r="CY499" s="17">
        <f t="shared" si="1436"/>
        <v>80.808000000000007</v>
      </c>
      <c r="CZ499" s="17">
        <f t="shared" si="1436"/>
        <v>81.695999999999998</v>
      </c>
      <c r="DA499" s="17">
        <f t="shared" si="1436"/>
        <v>81.695999999999998</v>
      </c>
      <c r="DB499" s="17">
        <f t="shared" si="1436"/>
        <v>79.92</v>
      </c>
      <c r="DC499" s="17">
        <f t="shared" si="1436"/>
        <v>80.808000000000007</v>
      </c>
      <c r="DD499" s="17">
        <f t="shared" si="1436"/>
        <v>81.695999999999998</v>
      </c>
      <c r="DE499" s="17">
        <f t="shared" si="1436"/>
        <v>81.695999999999998</v>
      </c>
      <c r="DF499" s="17">
        <f t="shared" si="1437"/>
        <v>0</v>
      </c>
      <c r="DG499" s="17">
        <f t="shared" si="1437"/>
        <v>0</v>
      </c>
      <c r="DH499" s="17">
        <f t="shared" si="1437"/>
        <v>0</v>
      </c>
      <c r="DI499" s="17">
        <f t="shared" si="1437"/>
        <v>0</v>
      </c>
      <c r="DJ499" s="17">
        <f t="shared" si="1437"/>
        <v>0</v>
      </c>
      <c r="DK499" s="17">
        <f t="shared" si="1437"/>
        <v>0</v>
      </c>
      <c r="DL499" s="17">
        <f t="shared" si="1437"/>
        <v>0</v>
      </c>
      <c r="DM499" s="17">
        <f t="shared" si="1437"/>
        <v>0</v>
      </c>
      <c r="DN499" s="17">
        <f t="shared" si="1437"/>
        <v>0</v>
      </c>
      <c r="DO499" s="17">
        <f t="shared" si="1437"/>
        <v>0</v>
      </c>
      <c r="DP499" s="17">
        <f t="shared" si="1438"/>
        <v>0</v>
      </c>
      <c r="DQ499" s="17">
        <f t="shared" si="1438"/>
        <v>0</v>
      </c>
      <c r="DR499" s="17">
        <f t="shared" si="1438"/>
        <v>0</v>
      </c>
      <c r="DS499" s="17">
        <f t="shared" si="1438"/>
        <v>0</v>
      </c>
      <c r="DT499" s="17">
        <f t="shared" si="1438"/>
        <v>0</v>
      </c>
      <c r="DU499" s="17">
        <f t="shared" si="1438"/>
        <v>0</v>
      </c>
      <c r="DV499" s="17">
        <f t="shared" si="1438"/>
        <v>0</v>
      </c>
      <c r="DW499" s="17">
        <f t="shared" si="1438"/>
        <v>0</v>
      </c>
      <c r="DX499" s="17">
        <f t="shared" si="1438"/>
        <v>0</v>
      </c>
      <c r="DY499" s="17">
        <f t="shared" si="1438"/>
        <v>0</v>
      </c>
      <c r="DZ499" s="17">
        <f t="shared" si="1439"/>
        <v>0</v>
      </c>
      <c r="EA499" s="17">
        <f t="shared" si="1439"/>
        <v>0</v>
      </c>
      <c r="EB499" s="17">
        <f t="shared" si="1439"/>
        <v>0</v>
      </c>
      <c r="EC499" s="17">
        <f t="shared" si="1439"/>
        <v>0</v>
      </c>
      <c r="ED499" s="17">
        <f t="shared" si="1439"/>
        <v>0</v>
      </c>
      <c r="EE499" s="17">
        <f t="shared" si="1439"/>
        <v>0</v>
      </c>
      <c r="EF499" s="17">
        <f t="shared" si="1439"/>
        <v>0</v>
      </c>
      <c r="EG499" s="17">
        <f t="shared" si="1439"/>
        <v>0</v>
      </c>
      <c r="EH499" s="17">
        <f t="shared" si="1439"/>
        <v>0</v>
      </c>
      <c r="EI499" s="17">
        <f t="shared" si="1439"/>
        <v>0</v>
      </c>
      <c r="EJ499" s="17">
        <f t="shared" si="1440"/>
        <v>0</v>
      </c>
      <c r="EK499" s="17">
        <f t="shared" si="1440"/>
        <v>0</v>
      </c>
      <c r="EL499" s="17">
        <f t="shared" si="1440"/>
        <v>0</v>
      </c>
      <c r="EM499" s="17">
        <f t="shared" si="1440"/>
        <v>0</v>
      </c>
      <c r="EN499" s="17">
        <f t="shared" si="1440"/>
        <v>0</v>
      </c>
      <c r="EO499" s="17">
        <f t="shared" si="1440"/>
        <v>0</v>
      </c>
      <c r="EP499" s="17">
        <f t="shared" si="1440"/>
        <v>0</v>
      </c>
      <c r="EQ499" s="17">
        <f t="shared" si="1440"/>
        <v>0</v>
      </c>
      <c r="ER499" s="17">
        <f t="shared" si="1440"/>
        <v>0</v>
      </c>
      <c r="ES499" s="17">
        <f t="shared" si="1440"/>
        <v>0</v>
      </c>
      <c r="ET499" s="17">
        <f t="shared" si="1441"/>
        <v>0</v>
      </c>
      <c r="EU499" s="17">
        <f t="shared" si="1441"/>
        <v>0</v>
      </c>
      <c r="EV499" s="17">
        <f t="shared" si="1441"/>
        <v>0</v>
      </c>
      <c r="EW499" s="17">
        <f t="shared" si="1441"/>
        <v>0</v>
      </c>
      <c r="EX499" s="17">
        <f t="shared" si="1441"/>
        <v>0</v>
      </c>
      <c r="EY499" s="17">
        <f t="shared" si="1441"/>
        <v>0</v>
      </c>
      <c r="EZ499" s="17">
        <f t="shared" si="1441"/>
        <v>0</v>
      </c>
      <c r="FA499" s="17">
        <f t="shared" si="1441"/>
        <v>0</v>
      </c>
      <c r="FB499" s="17">
        <f t="shared" si="1441"/>
        <v>0</v>
      </c>
      <c r="FC499" s="17">
        <f t="shared" si="1441"/>
        <v>0</v>
      </c>
      <c r="FD499" s="17">
        <f t="shared" si="1442"/>
        <v>0</v>
      </c>
      <c r="FE499" s="17">
        <f t="shared" si="1442"/>
        <v>0</v>
      </c>
      <c r="FF499" s="17">
        <f t="shared" si="1442"/>
        <v>0</v>
      </c>
      <c r="FG499" s="17">
        <f t="shared" si="1442"/>
        <v>0</v>
      </c>
      <c r="FH499" s="17">
        <f t="shared" si="1442"/>
        <v>0</v>
      </c>
      <c r="FI499" s="17">
        <f t="shared" si="1442"/>
        <v>0</v>
      </c>
      <c r="FJ499" s="17">
        <f t="shared" si="1442"/>
        <v>0</v>
      </c>
      <c r="FK499" s="17">
        <f t="shared" si="1442"/>
        <v>0</v>
      </c>
      <c r="FL499" s="17">
        <f t="shared" si="1442"/>
        <v>0</v>
      </c>
      <c r="FM499" s="17">
        <f t="shared" si="1442"/>
        <v>0</v>
      </c>
      <c r="FN499" s="17">
        <f t="shared" si="1443"/>
        <v>0</v>
      </c>
      <c r="FO499" s="17">
        <f t="shared" si="1443"/>
        <v>0</v>
      </c>
      <c r="FP499" s="17">
        <f t="shared" si="1443"/>
        <v>0</v>
      </c>
      <c r="FQ499" s="17">
        <f t="shared" si="1443"/>
        <v>0</v>
      </c>
      <c r="FR499" s="17">
        <f t="shared" si="1443"/>
        <v>0</v>
      </c>
      <c r="FS499" s="17">
        <f t="shared" si="1443"/>
        <v>0</v>
      </c>
      <c r="FT499" s="17">
        <f t="shared" si="1443"/>
        <v>0</v>
      </c>
      <c r="FU499" s="17">
        <f t="shared" si="1443"/>
        <v>0</v>
      </c>
      <c r="FV499" s="17">
        <f t="shared" si="1443"/>
        <v>0</v>
      </c>
      <c r="FW499" s="17">
        <f t="shared" si="1443"/>
        <v>0</v>
      </c>
      <c r="FX499" s="17">
        <f t="shared" si="1444"/>
        <v>0</v>
      </c>
      <c r="FY499" s="17">
        <f t="shared" si="1444"/>
        <v>0</v>
      </c>
      <c r="FZ499" s="17">
        <f t="shared" si="1444"/>
        <v>0</v>
      </c>
      <c r="GA499" s="17">
        <f t="shared" si="1444"/>
        <v>0</v>
      </c>
      <c r="GB499" s="17">
        <f t="shared" si="1444"/>
        <v>0</v>
      </c>
      <c r="GC499" s="17">
        <f t="shared" si="1444"/>
        <v>0</v>
      </c>
    </row>
    <row r="500" spans="13:186" hidden="1" outlineLevel="1" x14ac:dyDescent="0.35">
      <c r="M500" s="9" t="s">
        <v>730</v>
      </c>
      <c r="N500" s="17">
        <f t="shared" si="1428"/>
        <v>22658.277863999996</v>
      </c>
      <c r="O500" s="17">
        <f t="shared" si="1428"/>
        <v>22658.277863999996</v>
      </c>
      <c r="P500" s="17">
        <f t="shared" si="1428"/>
        <v>21733.312415999997</v>
      </c>
      <c r="Q500" s="17">
        <f t="shared" si="1428"/>
        <v>21610.396799999999</v>
      </c>
      <c r="R500" s="17">
        <f t="shared" si="1428"/>
        <v>21551.351999999995</v>
      </c>
      <c r="S500" s="17">
        <f t="shared" si="1428"/>
        <v>21551.351999999995</v>
      </c>
      <c r="T500" s="17">
        <f t="shared" si="1428"/>
        <v>21551.351999999995</v>
      </c>
      <c r="U500" s="17">
        <f t="shared" si="1428"/>
        <v>21610.396799999999</v>
      </c>
      <c r="V500" s="17">
        <f t="shared" si="1428"/>
        <v>21551.351999999995</v>
      </c>
      <c r="W500" s="17">
        <f t="shared" si="1428"/>
        <v>21551.351999999995</v>
      </c>
      <c r="X500" s="17">
        <f t="shared" si="1429"/>
        <v>21551.351999999995</v>
      </c>
      <c r="Y500" s="17">
        <f t="shared" si="1429"/>
        <v>21610.396799999999</v>
      </c>
      <c r="Z500" s="17">
        <f t="shared" si="1429"/>
        <v>21551.351999999995</v>
      </c>
      <c r="AA500" s="17">
        <f t="shared" si="1429"/>
        <v>21551.351999999995</v>
      </c>
      <c r="AB500" s="17">
        <f t="shared" si="1429"/>
        <v>21551.351999999995</v>
      </c>
      <c r="AC500" s="17">
        <f t="shared" si="1429"/>
        <v>21610.396799999999</v>
      </c>
      <c r="AD500" s="17">
        <f t="shared" si="1429"/>
        <v>21551.351999999995</v>
      </c>
      <c r="AE500" s="17">
        <f t="shared" si="1429"/>
        <v>7950.5760000000009</v>
      </c>
      <c r="AF500" s="17">
        <f t="shared" si="1429"/>
        <v>7950.5760000000009</v>
      </c>
      <c r="AG500" s="17">
        <f t="shared" si="1429"/>
        <v>7972.358400000001</v>
      </c>
      <c r="AH500" s="17">
        <f t="shared" si="1430"/>
        <v>1135.2959999999998</v>
      </c>
      <c r="AI500" s="17">
        <f t="shared" si="1430"/>
        <v>1135.2959999999998</v>
      </c>
      <c r="AJ500" s="17">
        <f t="shared" si="1430"/>
        <v>0</v>
      </c>
      <c r="AK500" s="17">
        <f t="shared" si="1430"/>
        <v>0</v>
      </c>
      <c r="AL500" s="17">
        <f t="shared" si="1430"/>
        <v>0</v>
      </c>
      <c r="AM500" s="17">
        <f t="shared" si="1430"/>
        <v>0</v>
      </c>
      <c r="AN500" s="17">
        <f t="shared" si="1430"/>
        <v>0</v>
      </c>
      <c r="AO500" s="17">
        <f t="shared" si="1430"/>
        <v>0</v>
      </c>
      <c r="AP500" s="17">
        <f t="shared" si="1430"/>
        <v>0</v>
      </c>
      <c r="AQ500" s="17">
        <f t="shared" si="1430"/>
        <v>0</v>
      </c>
      <c r="AR500" s="17">
        <f t="shared" si="1430"/>
        <v>0</v>
      </c>
      <c r="AS500" s="17">
        <f t="shared" si="1430"/>
        <v>0</v>
      </c>
      <c r="AT500" s="17">
        <f t="shared" si="1430"/>
        <v>0</v>
      </c>
      <c r="AU500" s="17">
        <f t="shared" si="1430"/>
        <v>0</v>
      </c>
      <c r="AW500" s="9" t="s">
        <v>730</v>
      </c>
      <c r="AX500" s="17">
        <f t="shared" si="1431"/>
        <v>5586.9726239999991</v>
      </c>
      <c r="AY500" s="17">
        <f t="shared" si="1431"/>
        <v>5649.0500975999994</v>
      </c>
      <c r="AZ500" s="17">
        <f t="shared" si="1431"/>
        <v>5711.1275711999988</v>
      </c>
      <c r="BA500" s="17">
        <f t="shared" si="1431"/>
        <v>5711.1275711999988</v>
      </c>
      <c r="BB500" s="17">
        <f t="shared" si="1431"/>
        <v>5586.9726239999991</v>
      </c>
      <c r="BC500" s="17">
        <f t="shared" si="1431"/>
        <v>5649.0500975999994</v>
      </c>
      <c r="BD500" s="17">
        <f t="shared" si="1431"/>
        <v>5711.1275711999988</v>
      </c>
      <c r="BE500" s="17">
        <f t="shared" si="1431"/>
        <v>5711.1275711999988</v>
      </c>
      <c r="BF500" s="17">
        <f t="shared" si="1431"/>
        <v>5495.9924159999991</v>
      </c>
      <c r="BG500" s="17">
        <f t="shared" si="1431"/>
        <v>5373.0767999999998</v>
      </c>
      <c r="BH500" s="17">
        <f t="shared" si="1432"/>
        <v>5432.1215999999995</v>
      </c>
      <c r="BI500" s="17">
        <f t="shared" si="1432"/>
        <v>5432.1215999999995</v>
      </c>
      <c r="BJ500" s="17">
        <f t="shared" si="1432"/>
        <v>5373.0767999999998</v>
      </c>
      <c r="BK500" s="17">
        <f t="shared" si="1432"/>
        <v>5373.0767999999998</v>
      </c>
      <c r="BL500" s="17">
        <f t="shared" si="1432"/>
        <v>5432.1215999999995</v>
      </c>
      <c r="BM500" s="17">
        <f t="shared" si="1432"/>
        <v>5432.1215999999995</v>
      </c>
      <c r="BN500" s="17">
        <f t="shared" si="1432"/>
        <v>5314.0319999999992</v>
      </c>
      <c r="BO500" s="17">
        <f t="shared" si="1432"/>
        <v>5373.0767999999998</v>
      </c>
      <c r="BP500" s="17">
        <f t="shared" si="1432"/>
        <v>5432.1215999999995</v>
      </c>
      <c r="BQ500" s="17">
        <f t="shared" si="1432"/>
        <v>5432.1215999999995</v>
      </c>
      <c r="BR500" s="17">
        <f t="shared" si="1433"/>
        <v>5314.0319999999992</v>
      </c>
      <c r="BS500" s="17">
        <f t="shared" si="1433"/>
        <v>5373.0767999999998</v>
      </c>
      <c r="BT500" s="17">
        <f t="shared" si="1433"/>
        <v>5432.1215999999995</v>
      </c>
      <c r="BU500" s="17">
        <f t="shared" si="1433"/>
        <v>5432.1215999999995</v>
      </c>
      <c r="BV500" s="17">
        <f t="shared" si="1433"/>
        <v>5314.0319999999992</v>
      </c>
      <c r="BW500" s="17">
        <f t="shared" si="1433"/>
        <v>5373.0767999999998</v>
      </c>
      <c r="BX500" s="17">
        <f t="shared" si="1433"/>
        <v>5432.1215999999995</v>
      </c>
      <c r="BY500" s="17">
        <f t="shared" si="1433"/>
        <v>5432.1215999999995</v>
      </c>
      <c r="BZ500" s="17">
        <f t="shared" si="1433"/>
        <v>5373.0767999999998</v>
      </c>
      <c r="CA500" s="17">
        <f t="shared" si="1433"/>
        <v>5373.0767999999998</v>
      </c>
      <c r="CB500" s="17">
        <f t="shared" si="1434"/>
        <v>5432.1215999999995</v>
      </c>
      <c r="CC500" s="17">
        <f t="shared" si="1434"/>
        <v>5432.1215999999995</v>
      </c>
      <c r="CD500" s="17">
        <f t="shared" si="1434"/>
        <v>5314.0319999999992</v>
      </c>
      <c r="CE500" s="17">
        <f t="shared" si="1434"/>
        <v>5373.0767999999998</v>
      </c>
      <c r="CF500" s="17">
        <f t="shared" si="1434"/>
        <v>5432.1215999999995</v>
      </c>
      <c r="CG500" s="17">
        <f t="shared" si="1434"/>
        <v>5432.1215999999995</v>
      </c>
      <c r="CH500" s="17">
        <f t="shared" si="1434"/>
        <v>5314.0319999999992</v>
      </c>
      <c r="CI500" s="17">
        <f t="shared" si="1434"/>
        <v>5373.0767999999998</v>
      </c>
      <c r="CJ500" s="17">
        <f t="shared" si="1434"/>
        <v>5432.1215999999995</v>
      </c>
      <c r="CK500" s="17">
        <f t="shared" si="1434"/>
        <v>5432.1215999999995</v>
      </c>
      <c r="CL500" s="17">
        <f t="shared" si="1435"/>
        <v>5314.0319999999992</v>
      </c>
      <c r="CM500" s="17">
        <f t="shared" si="1435"/>
        <v>5373.0767999999998</v>
      </c>
      <c r="CN500" s="17">
        <f t="shared" si="1435"/>
        <v>5432.1215999999995</v>
      </c>
      <c r="CO500" s="17">
        <f t="shared" si="1435"/>
        <v>5432.1215999999995</v>
      </c>
      <c r="CP500" s="17">
        <f t="shared" si="1435"/>
        <v>5373.0767999999998</v>
      </c>
      <c r="CQ500" s="17">
        <f t="shared" si="1435"/>
        <v>5373.0767999999998</v>
      </c>
      <c r="CR500" s="17">
        <f t="shared" si="1435"/>
        <v>5432.1215999999995</v>
      </c>
      <c r="CS500" s="17">
        <f t="shared" si="1435"/>
        <v>5432.1215999999995</v>
      </c>
      <c r="CT500" s="17">
        <f t="shared" si="1435"/>
        <v>5314.0319999999992</v>
      </c>
      <c r="CU500" s="17">
        <f t="shared" si="1435"/>
        <v>5373.0767999999998</v>
      </c>
      <c r="CV500" s="17">
        <f t="shared" si="1436"/>
        <v>5432.1215999999995</v>
      </c>
      <c r="CW500" s="17">
        <f t="shared" si="1436"/>
        <v>5432.1215999999995</v>
      </c>
      <c r="CX500" s="17">
        <f t="shared" si="1436"/>
        <v>5314.0319999999992</v>
      </c>
      <c r="CY500" s="17">
        <f t="shared" si="1436"/>
        <v>5373.0767999999998</v>
      </c>
      <c r="CZ500" s="17">
        <f t="shared" si="1436"/>
        <v>5432.1215999999995</v>
      </c>
      <c r="DA500" s="17">
        <f t="shared" si="1436"/>
        <v>5432.1215999999995</v>
      </c>
      <c r="DB500" s="17">
        <f t="shared" si="1436"/>
        <v>5314.0319999999992</v>
      </c>
      <c r="DC500" s="17">
        <f t="shared" si="1436"/>
        <v>5373.0767999999998</v>
      </c>
      <c r="DD500" s="17">
        <f t="shared" si="1436"/>
        <v>5432.1215999999995</v>
      </c>
      <c r="DE500" s="17">
        <f t="shared" si="1436"/>
        <v>5432.1215999999995</v>
      </c>
      <c r="DF500" s="17">
        <f t="shared" si="1437"/>
        <v>5373.0767999999998</v>
      </c>
      <c r="DG500" s="17">
        <f t="shared" si="1437"/>
        <v>5373.0767999999998</v>
      </c>
      <c r="DH500" s="17">
        <f t="shared" si="1437"/>
        <v>5432.1215999999995</v>
      </c>
      <c r="DI500" s="17">
        <f t="shared" si="1437"/>
        <v>5432.1215999999995</v>
      </c>
      <c r="DJ500" s="17">
        <f t="shared" si="1437"/>
        <v>5314.0319999999992</v>
      </c>
      <c r="DK500" s="17">
        <f t="shared" si="1437"/>
        <v>5373.0767999999998</v>
      </c>
      <c r="DL500" s="17">
        <f t="shared" si="1437"/>
        <v>5432.1215999999995</v>
      </c>
      <c r="DM500" s="17">
        <f t="shared" si="1437"/>
        <v>5432.1215999999995</v>
      </c>
      <c r="DN500" s="17">
        <f t="shared" si="1437"/>
        <v>1960.4159999999999</v>
      </c>
      <c r="DO500" s="17">
        <f t="shared" si="1437"/>
        <v>1982.1984</v>
      </c>
      <c r="DP500" s="17">
        <f t="shared" si="1438"/>
        <v>2003.9808</v>
      </c>
      <c r="DQ500" s="17">
        <f t="shared" si="1438"/>
        <v>2003.9808</v>
      </c>
      <c r="DR500" s="17">
        <f t="shared" si="1438"/>
        <v>1960.4159999999999</v>
      </c>
      <c r="DS500" s="17">
        <f t="shared" si="1438"/>
        <v>1982.1984</v>
      </c>
      <c r="DT500" s="17">
        <f t="shared" si="1438"/>
        <v>2003.9808</v>
      </c>
      <c r="DU500" s="17">
        <f t="shared" si="1438"/>
        <v>2003.9808</v>
      </c>
      <c r="DV500" s="17">
        <f t="shared" si="1438"/>
        <v>1982.1984</v>
      </c>
      <c r="DW500" s="17">
        <f t="shared" si="1438"/>
        <v>1982.1984</v>
      </c>
      <c r="DX500" s="17">
        <f t="shared" si="1438"/>
        <v>2003.9808</v>
      </c>
      <c r="DY500" s="17">
        <f t="shared" si="1438"/>
        <v>2003.9808</v>
      </c>
      <c r="DZ500" s="17">
        <f t="shared" si="1439"/>
        <v>279.93599999999992</v>
      </c>
      <c r="EA500" s="17">
        <f t="shared" si="1439"/>
        <v>283.04639999999995</v>
      </c>
      <c r="EB500" s="17">
        <f t="shared" si="1439"/>
        <v>286.15679999999998</v>
      </c>
      <c r="EC500" s="17">
        <f t="shared" si="1439"/>
        <v>286.15679999999998</v>
      </c>
      <c r="ED500" s="17">
        <f t="shared" si="1439"/>
        <v>279.93599999999992</v>
      </c>
      <c r="EE500" s="17">
        <f t="shared" si="1439"/>
        <v>283.04639999999995</v>
      </c>
      <c r="EF500" s="17">
        <f t="shared" si="1439"/>
        <v>286.15679999999998</v>
      </c>
      <c r="EG500" s="17">
        <f t="shared" si="1439"/>
        <v>286.15679999999998</v>
      </c>
      <c r="EH500" s="17">
        <f t="shared" si="1439"/>
        <v>0</v>
      </c>
      <c r="EI500" s="17">
        <f t="shared" si="1439"/>
        <v>0</v>
      </c>
      <c r="EJ500" s="17">
        <f t="shared" si="1440"/>
        <v>0</v>
      </c>
      <c r="EK500" s="17">
        <f t="shared" si="1440"/>
        <v>0</v>
      </c>
      <c r="EL500" s="17">
        <f t="shared" si="1440"/>
        <v>0</v>
      </c>
      <c r="EM500" s="17">
        <f t="shared" si="1440"/>
        <v>0</v>
      </c>
      <c r="EN500" s="17">
        <f t="shared" si="1440"/>
        <v>0</v>
      </c>
      <c r="EO500" s="17">
        <f t="shared" si="1440"/>
        <v>0</v>
      </c>
      <c r="EP500" s="17">
        <f t="shared" si="1440"/>
        <v>0</v>
      </c>
      <c r="EQ500" s="17">
        <f t="shared" si="1440"/>
        <v>0</v>
      </c>
      <c r="ER500" s="17">
        <f t="shared" si="1440"/>
        <v>0</v>
      </c>
      <c r="ES500" s="17">
        <f t="shared" si="1440"/>
        <v>0</v>
      </c>
      <c r="ET500" s="17">
        <f t="shared" si="1441"/>
        <v>0</v>
      </c>
      <c r="EU500" s="17">
        <f t="shared" si="1441"/>
        <v>0</v>
      </c>
      <c r="EV500" s="17">
        <f t="shared" si="1441"/>
        <v>0</v>
      </c>
      <c r="EW500" s="17">
        <f t="shared" si="1441"/>
        <v>0</v>
      </c>
      <c r="EX500" s="17">
        <f t="shared" si="1441"/>
        <v>0</v>
      </c>
      <c r="EY500" s="17">
        <f t="shared" si="1441"/>
        <v>0</v>
      </c>
      <c r="EZ500" s="17">
        <f t="shared" si="1441"/>
        <v>0</v>
      </c>
      <c r="FA500" s="17">
        <f t="shared" si="1441"/>
        <v>0</v>
      </c>
      <c r="FB500" s="17">
        <f t="shared" si="1441"/>
        <v>0</v>
      </c>
      <c r="FC500" s="17">
        <f t="shared" si="1441"/>
        <v>0</v>
      </c>
      <c r="FD500" s="17">
        <f t="shared" si="1442"/>
        <v>0</v>
      </c>
      <c r="FE500" s="17">
        <f t="shared" si="1442"/>
        <v>0</v>
      </c>
      <c r="FF500" s="17">
        <f t="shared" si="1442"/>
        <v>0</v>
      </c>
      <c r="FG500" s="17">
        <f t="shared" si="1442"/>
        <v>0</v>
      </c>
      <c r="FH500" s="17">
        <f t="shared" si="1442"/>
        <v>0</v>
      </c>
      <c r="FI500" s="17">
        <f t="shared" si="1442"/>
        <v>0</v>
      </c>
      <c r="FJ500" s="17">
        <f t="shared" si="1442"/>
        <v>0</v>
      </c>
      <c r="FK500" s="17">
        <f t="shared" si="1442"/>
        <v>0</v>
      </c>
      <c r="FL500" s="17">
        <f t="shared" si="1442"/>
        <v>0</v>
      </c>
      <c r="FM500" s="17">
        <f t="shared" si="1442"/>
        <v>0</v>
      </c>
      <c r="FN500" s="17">
        <f t="shared" si="1443"/>
        <v>0</v>
      </c>
      <c r="FO500" s="17">
        <f t="shared" si="1443"/>
        <v>0</v>
      </c>
      <c r="FP500" s="17">
        <f t="shared" si="1443"/>
        <v>0</v>
      </c>
      <c r="FQ500" s="17">
        <f t="shared" si="1443"/>
        <v>0</v>
      </c>
      <c r="FR500" s="17">
        <f t="shared" si="1443"/>
        <v>0</v>
      </c>
      <c r="FS500" s="17">
        <f t="shared" si="1443"/>
        <v>0</v>
      </c>
      <c r="FT500" s="17">
        <f t="shared" si="1443"/>
        <v>0</v>
      </c>
      <c r="FU500" s="17">
        <f t="shared" si="1443"/>
        <v>0</v>
      </c>
      <c r="FV500" s="17">
        <f t="shared" si="1443"/>
        <v>0</v>
      </c>
      <c r="FW500" s="17">
        <f t="shared" si="1443"/>
        <v>0</v>
      </c>
      <c r="FX500" s="17">
        <f t="shared" si="1444"/>
        <v>0</v>
      </c>
      <c r="FY500" s="17">
        <f t="shared" si="1444"/>
        <v>0</v>
      </c>
      <c r="FZ500" s="17">
        <f t="shared" si="1444"/>
        <v>0</v>
      </c>
      <c r="GA500" s="17">
        <f t="shared" si="1444"/>
        <v>0</v>
      </c>
      <c r="GB500" s="17">
        <f t="shared" si="1444"/>
        <v>0</v>
      </c>
      <c r="GC500" s="17">
        <f t="shared" si="1444"/>
        <v>0</v>
      </c>
    </row>
    <row r="501" spans="13:186" hidden="1" outlineLevel="1" x14ac:dyDescent="0.35">
      <c r="M501" s="7" t="s">
        <v>487</v>
      </c>
      <c r="N501" s="16">
        <f t="shared" ref="N501:AU501" si="1445">SUM(N502:N505)</f>
        <v>28042.412021616477</v>
      </c>
      <c r="O501" s="16">
        <f t="shared" si="1445"/>
        <v>28178.936911199995</v>
      </c>
      <c r="P501" s="16">
        <f t="shared" si="1445"/>
        <v>27253.971463199996</v>
      </c>
      <c r="Q501" s="16">
        <f t="shared" si="1445"/>
        <v>27146.180940480001</v>
      </c>
      <c r="R501" s="16">
        <f t="shared" si="1445"/>
        <v>27072.011047199998</v>
      </c>
      <c r="S501" s="16">
        <f t="shared" si="1445"/>
        <v>27072.011047199998</v>
      </c>
      <c r="T501" s="16">
        <f t="shared" si="1445"/>
        <v>27072.011047199998</v>
      </c>
      <c r="U501" s="16">
        <f t="shared" si="1445"/>
        <v>27146.180940480001</v>
      </c>
      <c r="V501" s="16">
        <f t="shared" si="1445"/>
        <v>27072.011047199998</v>
      </c>
      <c r="W501" s="16">
        <f t="shared" si="1445"/>
        <v>27072.011047199998</v>
      </c>
      <c r="X501" s="16">
        <f t="shared" si="1445"/>
        <v>26383.588507199998</v>
      </c>
      <c r="Y501" s="16">
        <f t="shared" si="1445"/>
        <v>26370.911249279998</v>
      </c>
      <c r="Z501" s="16">
        <f t="shared" si="1445"/>
        <v>26280.875387519998</v>
      </c>
      <c r="AA501" s="16">
        <f t="shared" si="1445"/>
        <v>25986.277199999997</v>
      </c>
      <c r="AB501" s="16">
        <f t="shared" si="1445"/>
        <v>26454.266759999999</v>
      </c>
      <c r="AC501" s="16">
        <f t="shared" si="1445"/>
        <v>26966.1088848</v>
      </c>
      <c r="AD501" s="16">
        <f t="shared" si="1445"/>
        <v>22646.351999999995</v>
      </c>
      <c r="AE501" s="16">
        <f t="shared" si="1445"/>
        <v>9045.5760000000009</v>
      </c>
      <c r="AF501" s="16">
        <f t="shared" si="1445"/>
        <v>9045.5760000000009</v>
      </c>
      <c r="AG501" s="16">
        <f t="shared" si="1445"/>
        <v>9070.358400000001</v>
      </c>
      <c r="AH501" s="16">
        <f t="shared" si="1445"/>
        <v>1135.2959999999998</v>
      </c>
      <c r="AI501" s="16">
        <f t="shared" si="1445"/>
        <v>1135.2959999999998</v>
      </c>
      <c r="AJ501" s="16">
        <f t="shared" si="1445"/>
        <v>0</v>
      </c>
      <c r="AK501" s="16">
        <f t="shared" si="1445"/>
        <v>0</v>
      </c>
      <c r="AL501" s="16">
        <f t="shared" si="1445"/>
        <v>0</v>
      </c>
      <c r="AM501" s="16">
        <f t="shared" si="1445"/>
        <v>0</v>
      </c>
      <c r="AN501" s="16">
        <f t="shared" si="1445"/>
        <v>0</v>
      </c>
      <c r="AO501" s="16">
        <f t="shared" si="1445"/>
        <v>0</v>
      </c>
      <c r="AP501" s="16">
        <f t="shared" si="1445"/>
        <v>0</v>
      </c>
      <c r="AQ501" s="16">
        <f t="shared" si="1445"/>
        <v>0</v>
      </c>
      <c r="AR501" s="16">
        <f t="shared" si="1445"/>
        <v>0</v>
      </c>
      <c r="AS501" s="16">
        <f t="shared" si="1445"/>
        <v>0</v>
      </c>
      <c r="AT501" s="16">
        <f t="shared" si="1445"/>
        <v>0</v>
      </c>
      <c r="AU501" s="16">
        <f t="shared" si="1445"/>
        <v>0</v>
      </c>
      <c r="AW501" s="7" t="s">
        <v>487</v>
      </c>
      <c r="AX501" s="16">
        <f t="shared" ref="AX501:CC501" si="1446">SUM(AX502:AX505)</f>
        <v>6880.3457149871992</v>
      </c>
      <c r="AY501" s="16">
        <f t="shared" si="1446"/>
        <v>6956.7940007092793</v>
      </c>
      <c r="AZ501" s="16">
        <f t="shared" si="1446"/>
        <v>7102.636152959999</v>
      </c>
      <c r="BA501" s="16">
        <f t="shared" si="1446"/>
        <v>7102.636152959999</v>
      </c>
      <c r="BB501" s="16">
        <f t="shared" si="1446"/>
        <v>6948.2310191999995</v>
      </c>
      <c r="BC501" s="16">
        <f t="shared" si="1446"/>
        <v>7025.4335860800002</v>
      </c>
      <c r="BD501" s="16">
        <f t="shared" si="1446"/>
        <v>7102.636152959999</v>
      </c>
      <c r="BE501" s="16">
        <f t="shared" si="1446"/>
        <v>7102.636152959999</v>
      </c>
      <c r="BF501" s="16">
        <f t="shared" si="1446"/>
        <v>6857.2508111999996</v>
      </c>
      <c r="BG501" s="16">
        <f t="shared" si="1446"/>
        <v>6749.4602884799997</v>
      </c>
      <c r="BH501" s="16">
        <f t="shared" si="1446"/>
        <v>6823.6301817599988</v>
      </c>
      <c r="BI501" s="16">
        <f t="shared" si="1446"/>
        <v>6823.6301817599988</v>
      </c>
      <c r="BJ501" s="16">
        <f t="shared" si="1446"/>
        <v>6749.4602884799997</v>
      </c>
      <c r="BK501" s="16">
        <f t="shared" si="1446"/>
        <v>6749.4602884799997</v>
      </c>
      <c r="BL501" s="16">
        <f t="shared" si="1446"/>
        <v>6823.6301817599988</v>
      </c>
      <c r="BM501" s="16">
        <f t="shared" si="1446"/>
        <v>6823.6301817599988</v>
      </c>
      <c r="BN501" s="16">
        <f t="shared" si="1446"/>
        <v>6675.2903951999997</v>
      </c>
      <c r="BO501" s="16">
        <f t="shared" si="1446"/>
        <v>6749.4602884799997</v>
      </c>
      <c r="BP501" s="16">
        <f t="shared" si="1446"/>
        <v>6823.6301817599988</v>
      </c>
      <c r="BQ501" s="16">
        <f t="shared" si="1446"/>
        <v>6823.6301817599988</v>
      </c>
      <c r="BR501" s="16">
        <f t="shared" si="1446"/>
        <v>6675.2903951999997</v>
      </c>
      <c r="BS501" s="16">
        <f t="shared" si="1446"/>
        <v>6749.4602884799997</v>
      </c>
      <c r="BT501" s="16">
        <f t="shared" si="1446"/>
        <v>6823.6301817599988</v>
      </c>
      <c r="BU501" s="16">
        <f t="shared" si="1446"/>
        <v>6823.6301817599988</v>
      </c>
      <c r="BV501" s="16">
        <f t="shared" si="1446"/>
        <v>6675.2903951999997</v>
      </c>
      <c r="BW501" s="16">
        <f t="shared" si="1446"/>
        <v>6749.4602884799997</v>
      </c>
      <c r="BX501" s="16">
        <f t="shared" si="1446"/>
        <v>6823.6301817599988</v>
      </c>
      <c r="BY501" s="16">
        <f t="shared" si="1446"/>
        <v>6823.6301817599988</v>
      </c>
      <c r="BZ501" s="16">
        <f t="shared" si="1446"/>
        <v>6749.4602884799997</v>
      </c>
      <c r="CA501" s="16">
        <f t="shared" si="1446"/>
        <v>6749.4602884799997</v>
      </c>
      <c r="CB501" s="16">
        <f t="shared" si="1446"/>
        <v>6823.6301817599988</v>
      </c>
      <c r="CC501" s="16">
        <f t="shared" si="1446"/>
        <v>6823.6301817599988</v>
      </c>
      <c r="CD501" s="16">
        <f t="shared" ref="CD501:DI501" si="1447">SUM(CD502:CD505)</f>
        <v>6675.2903951999997</v>
      </c>
      <c r="CE501" s="16">
        <f t="shared" si="1447"/>
        <v>6749.4602884799997</v>
      </c>
      <c r="CF501" s="16">
        <f t="shared" si="1447"/>
        <v>6823.6301817599988</v>
      </c>
      <c r="CG501" s="16">
        <f t="shared" si="1447"/>
        <v>6823.6301817599988</v>
      </c>
      <c r="CH501" s="16">
        <f t="shared" si="1447"/>
        <v>6675.2903951999997</v>
      </c>
      <c r="CI501" s="16">
        <f t="shared" si="1447"/>
        <v>6749.4602884799997</v>
      </c>
      <c r="CJ501" s="16">
        <f t="shared" si="1447"/>
        <v>6823.6301817599988</v>
      </c>
      <c r="CK501" s="16">
        <f t="shared" si="1447"/>
        <v>6823.6301817599988</v>
      </c>
      <c r="CL501" s="16">
        <f t="shared" si="1447"/>
        <v>6569.3792352</v>
      </c>
      <c r="CM501" s="16">
        <f t="shared" si="1447"/>
        <v>6556.7019772799995</v>
      </c>
      <c r="CN501" s="16">
        <f t="shared" si="1447"/>
        <v>6628.7536473599985</v>
      </c>
      <c r="CO501" s="16">
        <f t="shared" si="1447"/>
        <v>6628.7536473599985</v>
      </c>
      <c r="CP501" s="16">
        <f t="shared" si="1447"/>
        <v>6556.7019772799995</v>
      </c>
      <c r="CQ501" s="16">
        <f t="shared" si="1447"/>
        <v>6556.7019772799995</v>
      </c>
      <c r="CR501" s="16">
        <f t="shared" si="1447"/>
        <v>6628.7536473599985</v>
      </c>
      <c r="CS501" s="16">
        <f t="shared" si="1447"/>
        <v>6628.7536473599985</v>
      </c>
      <c r="CT501" s="16">
        <f t="shared" si="1447"/>
        <v>6484.6503071999996</v>
      </c>
      <c r="CU501" s="16">
        <f t="shared" si="1447"/>
        <v>6556.7019772799995</v>
      </c>
      <c r="CV501" s="16">
        <f t="shared" si="1447"/>
        <v>6628.7536473599985</v>
      </c>
      <c r="CW501" s="16">
        <f t="shared" si="1447"/>
        <v>6610.7694556799988</v>
      </c>
      <c r="CX501" s="16">
        <f t="shared" si="1447"/>
        <v>6407.5751999999993</v>
      </c>
      <c r="CY501" s="16">
        <f t="shared" si="1447"/>
        <v>6478.7704800000001</v>
      </c>
      <c r="CZ501" s="16">
        <f t="shared" si="1447"/>
        <v>6549.9657599999991</v>
      </c>
      <c r="DA501" s="16">
        <f t="shared" si="1447"/>
        <v>6549.9657599999991</v>
      </c>
      <c r="DB501" s="16">
        <f t="shared" si="1447"/>
        <v>6331.3919999999998</v>
      </c>
      <c r="DC501" s="16">
        <f t="shared" si="1447"/>
        <v>6401.7407999999996</v>
      </c>
      <c r="DD501" s="16">
        <f t="shared" si="1447"/>
        <v>6472.0895999999984</v>
      </c>
      <c r="DE501" s="16">
        <f t="shared" si="1447"/>
        <v>7249.0443599999981</v>
      </c>
      <c r="DF501" s="16">
        <f t="shared" si="1447"/>
        <v>7060.1344632</v>
      </c>
      <c r="DG501" s="16">
        <f t="shared" si="1447"/>
        <v>7060.1344632</v>
      </c>
      <c r="DH501" s="16">
        <f t="shared" si="1447"/>
        <v>7137.7183583999995</v>
      </c>
      <c r="DI501" s="16">
        <f t="shared" si="1447"/>
        <v>5708.1215999999995</v>
      </c>
      <c r="DJ501" s="16">
        <f t="shared" ref="DJ501:EO501" si="1448">SUM(DJ502:DJ505)</f>
        <v>5584.0319999999992</v>
      </c>
      <c r="DK501" s="16">
        <f t="shared" si="1448"/>
        <v>5646.0767999999998</v>
      </c>
      <c r="DL501" s="16">
        <f t="shared" si="1448"/>
        <v>5708.1215999999995</v>
      </c>
      <c r="DM501" s="16">
        <f t="shared" si="1448"/>
        <v>5708.1215999999995</v>
      </c>
      <c r="DN501" s="16">
        <f t="shared" si="1448"/>
        <v>2230.4160000000002</v>
      </c>
      <c r="DO501" s="16">
        <f t="shared" si="1448"/>
        <v>2255.1984000000002</v>
      </c>
      <c r="DP501" s="16">
        <f t="shared" si="1448"/>
        <v>2279.9808000000003</v>
      </c>
      <c r="DQ501" s="16">
        <f t="shared" si="1448"/>
        <v>2279.9808000000003</v>
      </c>
      <c r="DR501" s="16">
        <f t="shared" si="1448"/>
        <v>2230.4160000000002</v>
      </c>
      <c r="DS501" s="16">
        <f t="shared" si="1448"/>
        <v>2255.1984000000002</v>
      </c>
      <c r="DT501" s="16">
        <f t="shared" si="1448"/>
        <v>2279.9808000000003</v>
      </c>
      <c r="DU501" s="16">
        <f t="shared" si="1448"/>
        <v>2279.9808000000003</v>
      </c>
      <c r="DV501" s="16">
        <f t="shared" si="1448"/>
        <v>2255.1984000000002</v>
      </c>
      <c r="DW501" s="16">
        <f t="shared" si="1448"/>
        <v>2255.1984000000002</v>
      </c>
      <c r="DX501" s="16">
        <f t="shared" si="1448"/>
        <v>2279.9808000000003</v>
      </c>
      <c r="DY501" s="16">
        <f t="shared" si="1448"/>
        <v>2279.9808000000003</v>
      </c>
      <c r="DZ501" s="16">
        <f t="shared" si="1448"/>
        <v>279.93599999999992</v>
      </c>
      <c r="EA501" s="16">
        <f t="shared" si="1448"/>
        <v>283.04639999999995</v>
      </c>
      <c r="EB501" s="16">
        <f t="shared" si="1448"/>
        <v>286.15679999999998</v>
      </c>
      <c r="EC501" s="16">
        <f t="shared" si="1448"/>
        <v>286.15679999999998</v>
      </c>
      <c r="ED501" s="16">
        <f t="shared" si="1448"/>
        <v>279.93599999999992</v>
      </c>
      <c r="EE501" s="16">
        <f t="shared" si="1448"/>
        <v>283.04639999999995</v>
      </c>
      <c r="EF501" s="16">
        <f t="shared" si="1448"/>
        <v>286.15679999999998</v>
      </c>
      <c r="EG501" s="16">
        <f t="shared" si="1448"/>
        <v>286.15679999999998</v>
      </c>
      <c r="EH501" s="16">
        <f t="shared" si="1448"/>
        <v>0</v>
      </c>
      <c r="EI501" s="16">
        <f t="shared" si="1448"/>
        <v>0</v>
      </c>
      <c r="EJ501" s="16">
        <f t="shared" si="1448"/>
        <v>0</v>
      </c>
      <c r="EK501" s="16">
        <f t="shared" si="1448"/>
        <v>0</v>
      </c>
      <c r="EL501" s="16">
        <f t="shared" si="1448"/>
        <v>0</v>
      </c>
      <c r="EM501" s="16">
        <f t="shared" si="1448"/>
        <v>0</v>
      </c>
      <c r="EN501" s="16">
        <f t="shared" si="1448"/>
        <v>0</v>
      </c>
      <c r="EO501" s="16">
        <f t="shared" si="1448"/>
        <v>0</v>
      </c>
      <c r="EP501" s="16">
        <f t="shared" ref="EP501:FU501" si="1449">SUM(EP502:EP505)</f>
        <v>0</v>
      </c>
      <c r="EQ501" s="16">
        <f t="shared" si="1449"/>
        <v>0</v>
      </c>
      <c r="ER501" s="16">
        <f t="shared" si="1449"/>
        <v>0</v>
      </c>
      <c r="ES501" s="16">
        <f t="shared" si="1449"/>
        <v>0</v>
      </c>
      <c r="ET501" s="16">
        <f t="shared" si="1449"/>
        <v>0</v>
      </c>
      <c r="EU501" s="16">
        <f t="shared" si="1449"/>
        <v>0</v>
      </c>
      <c r="EV501" s="16">
        <f t="shared" si="1449"/>
        <v>0</v>
      </c>
      <c r="EW501" s="16">
        <f t="shared" si="1449"/>
        <v>0</v>
      </c>
      <c r="EX501" s="16">
        <f t="shared" si="1449"/>
        <v>0</v>
      </c>
      <c r="EY501" s="16">
        <f t="shared" si="1449"/>
        <v>0</v>
      </c>
      <c r="EZ501" s="16">
        <f t="shared" si="1449"/>
        <v>0</v>
      </c>
      <c r="FA501" s="16">
        <f t="shared" si="1449"/>
        <v>0</v>
      </c>
      <c r="FB501" s="16">
        <f t="shared" si="1449"/>
        <v>0</v>
      </c>
      <c r="FC501" s="16">
        <f t="shared" si="1449"/>
        <v>0</v>
      </c>
      <c r="FD501" s="16">
        <f t="shared" si="1449"/>
        <v>0</v>
      </c>
      <c r="FE501" s="16">
        <f t="shared" si="1449"/>
        <v>0</v>
      </c>
      <c r="FF501" s="16">
        <f t="shared" si="1449"/>
        <v>0</v>
      </c>
      <c r="FG501" s="16">
        <f t="shared" si="1449"/>
        <v>0</v>
      </c>
      <c r="FH501" s="16">
        <f t="shared" si="1449"/>
        <v>0</v>
      </c>
      <c r="FI501" s="16">
        <f t="shared" si="1449"/>
        <v>0</v>
      </c>
      <c r="FJ501" s="16">
        <f t="shared" si="1449"/>
        <v>0</v>
      </c>
      <c r="FK501" s="16">
        <f t="shared" si="1449"/>
        <v>0</v>
      </c>
      <c r="FL501" s="16">
        <f t="shared" si="1449"/>
        <v>0</v>
      </c>
      <c r="FM501" s="16">
        <f t="shared" si="1449"/>
        <v>0</v>
      </c>
      <c r="FN501" s="16">
        <f t="shared" si="1449"/>
        <v>0</v>
      </c>
      <c r="FO501" s="16">
        <f t="shared" si="1449"/>
        <v>0</v>
      </c>
      <c r="FP501" s="16">
        <f t="shared" si="1449"/>
        <v>0</v>
      </c>
      <c r="FQ501" s="16">
        <f t="shared" si="1449"/>
        <v>0</v>
      </c>
      <c r="FR501" s="16">
        <f t="shared" si="1449"/>
        <v>0</v>
      </c>
      <c r="FS501" s="16">
        <f t="shared" si="1449"/>
        <v>0</v>
      </c>
      <c r="FT501" s="16">
        <f t="shared" si="1449"/>
        <v>0</v>
      </c>
      <c r="FU501" s="16">
        <f t="shared" si="1449"/>
        <v>0</v>
      </c>
      <c r="FV501" s="16">
        <f t="shared" ref="FV501:GC501" si="1450">SUM(FV502:FV505)</f>
        <v>0</v>
      </c>
      <c r="FW501" s="16">
        <f t="shared" si="1450"/>
        <v>0</v>
      </c>
      <c r="FX501" s="16">
        <f t="shared" si="1450"/>
        <v>0</v>
      </c>
      <c r="FY501" s="16">
        <f t="shared" si="1450"/>
        <v>0</v>
      </c>
      <c r="FZ501" s="16">
        <f t="shared" si="1450"/>
        <v>0</v>
      </c>
      <c r="GA501" s="16">
        <f t="shared" si="1450"/>
        <v>0</v>
      </c>
      <c r="GB501" s="16">
        <f t="shared" si="1450"/>
        <v>0</v>
      </c>
      <c r="GC501" s="16">
        <f t="shared" si="1450"/>
        <v>0</v>
      </c>
    </row>
    <row r="502" spans="13:186" hidden="1" outlineLevel="1" x14ac:dyDescent="0.35">
      <c r="M502" s="9" t="s">
        <v>79</v>
      </c>
      <c r="N502" s="17">
        <f t="shared" ref="N502:W505" si="1451">SUMIFS(N$575:N$591,$D$539:$D$555,$AW502)</f>
        <v>28042.412021616477</v>
      </c>
      <c r="O502" s="17">
        <f t="shared" si="1451"/>
        <v>28178.936911199995</v>
      </c>
      <c r="P502" s="17">
        <f t="shared" si="1451"/>
        <v>27253.971463199996</v>
      </c>
      <c r="Q502" s="17">
        <f t="shared" si="1451"/>
        <v>27146.180940480001</v>
      </c>
      <c r="R502" s="17">
        <f t="shared" si="1451"/>
        <v>27072.011047199998</v>
      </c>
      <c r="S502" s="17">
        <f t="shared" si="1451"/>
        <v>27072.011047199998</v>
      </c>
      <c r="T502" s="17">
        <f t="shared" si="1451"/>
        <v>27072.011047199998</v>
      </c>
      <c r="U502" s="17">
        <f t="shared" si="1451"/>
        <v>27146.180940480001</v>
      </c>
      <c r="V502" s="17">
        <f t="shared" si="1451"/>
        <v>27072.011047199998</v>
      </c>
      <c r="W502" s="17">
        <f t="shared" si="1451"/>
        <v>27072.011047199998</v>
      </c>
      <c r="X502" s="17">
        <f t="shared" ref="X502:AG505" si="1452">SUMIFS(X$575:X$591,$D$539:$D$555,$AW502)</f>
        <v>26383.588507199998</v>
      </c>
      <c r="Y502" s="17">
        <f t="shared" si="1452"/>
        <v>26370.911249279998</v>
      </c>
      <c r="Z502" s="17">
        <f t="shared" si="1452"/>
        <v>26280.875387519998</v>
      </c>
      <c r="AA502" s="17">
        <f t="shared" si="1452"/>
        <v>25986.277199999997</v>
      </c>
      <c r="AB502" s="17">
        <f t="shared" si="1452"/>
        <v>26454.266759999999</v>
      </c>
      <c r="AC502" s="17">
        <f t="shared" si="1452"/>
        <v>26966.1088848</v>
      </c>
      <c r="AD502" s="17">
        <f t="shared" si="1452"/>
        <v>22646.351999999995</v>
      </c>
      <c r="AE502" s="17">
        <f t="shared" si="1452"/>
        <v>9045.5760000000009</v>
      </c>
      <c r="AF502" s="17">
        <f t="shared" si="1452"/>
        <v>9045.5760000000009</v>
      </c>
      <c r="AG502" s="17">
        <f t="shared" si="1452"/>
        <v>9070.358400000001</v>
      </c>
      <c r="AH502" s="17">
        <f t="shared" ref="AH502:AU505" si="1453">SUMIFS(AH$575:AH$591,$D$539:$D$555,$AW502)</f>
        <v>1135.2959999999998</v>
      </c>
      <c r="AI502" s="17">
        <f t="shared" si="1453"/>
        <v>1135.2959999999998</v>
      </c>
      <c r="AJ502" s="17">
        <f t="shared" si="1453"/>
        <v>0</v>
      </c>
      <c r="AK502" s="17">
        <f t="shared" si="1453"/>
        <v>0</v>
      </c>
      <c r="AL502" s="17">
        <f t="shared" si="1453"/>
        <v>0</v>
      </c>
      <c r="AM502" s="17">
        <f t="shared" si="1453"/>
        <v>0</v>
      </c>
      <c r="AN502" s="17">
        <f t="shared" si="1453"/>
        <v>0</v>
      </c>
      <c r="AO502" s="17">
        <f t="shared" si="1453"/>
        <v>0</v>
      </c>
      <c r="AP502" s="17">
        <f t="shared" si="1453"/>
        <v>0</v>
      </c>
      <c r="AQ502" s="17">
        <f t="shared" si="1453"/>
        <v>0</v>
      </c>
      <c r="AR502" s="17">
        <f t="shared" si="1453"/>
        <v>0</v>
      </c>
      <c r="AS502" s="17">
        <f t="shared" si="1453"/>
        <v>0</v>
      </c>
      <c r="AT502" s="17">
        <f t="shared" si="1453"/>
        <v>0</v>
      </c>
      <c r="AU502" s="17">
        <f t="shared" si="1453"/>
        <v>0</v>
      </c>
      <c r="AW502" s="9" t="s">
        <v>79</v>
      </c>
      <c r="AX502" s="17">
        <f t="shared" ref="AX502:BG505" si="1454">SUMIFS(AX$575:AX$591,$D$539:$D$555,$AW502)</f>
        <v>6880.3457149871992</v>
      </c>
      <c r="AY502" s="17">
        <f t="shared" si="1454"/>
        <v>6956.7940007092793</v>
      </c>
      <c r="AZ502" s="17">
        <f t="shared" si="1454"/>
        <v>7102.636152959999</v>
      </c>
      <c r="BA502" s="17">
        <f t="shared" si="1454"/>
        <v>7102.636152959999</v>
      </c>
      <c r="BB502" s="17">
        <f t="shared" si="1454"/>
        <v>6948.2310191999995</v>
      </c>
      <c r="BC502" s="17">
        <f t="shared" si="1454"/>
        <v>7025.4335860800002</v>
      </c>
      <c r="BD502" s="17">
        <f t="shared" si="1454"/>
        <v>7102.636152959999</v>
      </c>
      <c r="BE502" s="17">
        <f t="shared" si="1454"/>
        <v>7102.636152959999</v>
      </c>
      <c r="BF502" s="17">
        <f t="shared" si="1454"/>
        <v>6857.2508111999996</v>
      </c>
      <c r="BG502" s="17">
        <f t="shared" si="1454"/>
        <v>6749.4602884799997</v>
      </c>
      <c r="BH502" s="17">
        <f t="shared" ref="BH502:BQ505" si="1455">SUMIFS(BH$575:BH$591,$D$539:$D$555,$AW502)</f>
        <v>6823.6301817599988</v>
      </c>
      <c r="BI502" s="17">
        <f t="shared" si="1455"/>
        <v>6823.6301817599988</v>
      </c>
      <c r="BJ502" s="17">
        <f t="shared" si="1455"/>
        <v>6749.4602884799997</v>
      </c>
      <c r="BK502" s="17">
        <f t="shared" si="1455"/>
        <v>6749.4602884799997</v>
      </c>
      <c r="BL502" s="17">
        <f t="shared" si="1455"/>
        <v>6823.6301817599988</v>
      </c>
      <c r="BM502" s="17">
        <f t="shared" si="1455"/>
        <v>6823.6301817599988</v>
      </c>
      <c r="BN502" s="17">
        <f t="shared" si="1455"/>
        <v>6675.2903951999997</v>
      </c>
      <c r="BO502" s="17">
        <f t="shared" si="1455"/>
        <v>6749.4602884799997</v>
      </c>
      <c r="BP502" s="17">
        <f t="shared" si="1455"/>
        <v>6823.6301817599988</v>
      </c>
      <c r="BQ502" s="17">
        <f t="shared" si="1455"/>
        <v>6823.6301817599988</v>
      </c>
      <c r="BR502" s="17">
        <f t="shared" ref="BR502:CA505" si="1456">SUMIFS(BR$575:BR$591,$D$539:$D$555,$AW502)</f>
        <v>6675.2903951999997</v>
      </c>
      <c r="BS502" s="17">
        <f t="shared" si="1456"/>
        <v>6749.4602884799997</v>
      </c>
      <c r="BT502" s="17">
        <f t="shared" si="1456"/>
        <v>6823.6301817599988</v>
      </c>
      <c r="BU502" s="17">
        <f t="shared" si="1456"/>
        <v>6823.6301817599988</v>
      </c>
      <c r="BV502" s="17">
        <f t="shared" si="1456"/>
        <v>6675.2903951999997</v>
      </c>
      <c r="BW502" s="17">
        <f t="shared" si="1456"/>
        <v>6749.4602884799997</v>
      </c>
      <c r="BX502" s="17">
        <f t="shared" si="1456"/>
        <v>6823.6301817599988</v>
      </c>
      <c r="BY502" s="17">
        <f t="shared" si="1456"/>
        <v>6823.6301817599988</v>
      </c>
      <c r="BZ502" s="17">
        <f t="shared" si="1456"/>
        <v>6749.4602884799997</v>
      </c>
      <c r="CA502" s="17">
        <f t="shared" si="1456"/>
        <v>6749.4602884799997</v>
      </c>
      <c r="CB502" s="17">
        <f t="shared" ref="CB502:CK505" si="1457">SUMIFS(CB$575:CB$591,$D$539:$D$555,$AW502)</f>
        <v>6823.6301817599988</v>
      </c>
      <c r="CC502" s="17">
        <f t="shared" si="1457"/>
        <v>6823.6301817599988</v>
      </c>
      <c r="CD502" s="17">
        <f t="shared" si="1457"/>
        <v>6675.2903951999997</v>
      </c>
      <c r="CE502" s="17">
        <f t="shared" si="1457"/>
        <v>6749.4602884799997</v>
      </c>
      <c r="CF502" s="17">
        <f t="shared" si="1457"/>
        <v>6823.6301817599988</v>
      </c>
      <c r="CG502" s="17">
        <f t="shared" si="1457"/>
        <v>6823.6301817599988</v>
      </c>
      <c r="CH502" s="17">
        <f t="shared" si="1457"/>
        <v>6675.2903951999997</v>
      </c>
      <c r="CI502" s="17">
        <f t="shared" si="1457"/>
        <v>6749.4602884799997</v>
      </c>
      <c r="CJ502" s="17">
        <f t="shared" si="1457"/>
        <v>6823.6301817599988</v>
      </c>
      <c r="CK502" s="17">
        <f t="shared" si="1457"/>
        <v>6823.6301817599988</v>
      </c>
      <c r="CL502" s="17">
        <f t="shared" ref="CL502:CU505" si="1458">SUMIFS(CL$575:CL$591,$D$539:$D$555,$AW502)</f>
        <v>6569.3792352</v>
      </c>
      <c r="CM502" s="17">
        <f t="shared" si="1458"/>
        <v>6556.7019772799995</v>
      </c>
      <c r="CN502" s="17">
        <f t="shared" si="1458"/>
        <v>6628.7536473599985</v>
      </c>
      <c r="CO502" s="17">
        <f t="shared" si="1458"/>
        <v>6628.7536473599985</v>
      </c>
      <c r="CP502" s="17">
        <f t="shared" si="1458"/>
        <v>6556.7019772799995</v>
      </c>
      <c r="CQ502" s="17">
        <f t="shared" si="1458"/>
        <v>6556.7019772799995</v>
      </c>
      <c r="CR502" s="17">
        <f t="shared" si="1458"/>
        <v>6628.7536473599985</v>
      </c>
      <c r="CS502" s="17">
        <f t="shared" si="1458"/>
        <v>6628.7536473599985</v>
      </c>
      <c r="CT502" s="17">
        <f t="shared" si="1458"/>
        <v>6484.6503071999996</v>
      </c>
      <c r="CU502" s="17">
        <f t="shared" si="1458"/>
        <v>6556.7019772799995</v>
      </c>
      <c r="CV502" s="17">
        <f t="shared" ref="CV502:DE505" si="1459">SUMIFS(CV$575:CV$591,$D$539:$D$555,$AW502)</f>
        <v>6628.7536473599985</v>
      </c>
      <c r="CW502" s="17">
        <f t="shared" si="1459"/>
        <v>6610.7694556799988</v>
      </c>
      <c r="CX502" s="17">
        <f t="shared" si="1459"/>
        <v>6407.5751999999993</v>
      </c>
      <c r="CY502" s="17">
        <f t="shared" si="1459"/>
        <v>6478.7704800000001</v>
      </c>
      <c r="CZ502" s="17">
        <f t="shared" si="1459"/>
        <v>6549.9657599999991</v>
      </c>
      <c r="DA502" s="17">
        <f t="shared" si="1459"/>
        <v>6549.9657599999991</v>
      </c>
      <c r="DB502" s="17">
        <f t="shared" si="1459"/>
        <v>6331.3919999999998</v>
      </c>
      <c r="DC502" s="17">
        <f t="shared" si="1459"/>
        <v>6401.7407999999996</v>
      </c>
      <c r="DD502" s="17">
        <f t="shared" si="1459"/>
        <v>6472.0895999999984</v>
      </c>
      <c r="DE502" s="17">
        <f t="shared" si="1459"/>
        <v>7249.0443599999981</v>
      </c>
      <c r="DF502" s="17">
        <f t="shared" ref="DF502:DO505" si="1460">SUMIFS(DF$575:DF$591,$D$539:$D$555,$AW502)</f>
        <v>7060.1344632</v>
      </c>
      <c r="DG502" s="17">
        <f t="shared" si="1460"/>
        <v>7060.1344632</v>
      </c>
      <c r="DH502" s="17">
        <f t="shared" si="1460"/>
        <v>7137.7183583999995</v>
      </c>
      <c r="DI502" s="17">
        <f t="shared" si="1460"/>
        <v>5708.1215999999995</v>
      </c>
      <c r="DJ502" s="17">
        <f t="shared" si="1460"/>
        <v>5584.0319999999992</v>
      </c>
      <c r="DK502" s="17">
        <f t="shared" si="1460"/>
        <v>5646.0767999999998</v>
      </c>
      <c r="DL502" s="17">
        <f t="shared" si="1460"/>
        <v>5708.1215999999995</v>
      </c>
      <c r="DM502" s="17">
        <f t="shared" si="1460"/>
        <v>5708.1215999999995</v>
      </c>
      <c r="DN502" s="17">
        <f t="shared" si="1460"/>
        <v>2230.4160000000002</v>
      </c>
      <c r="DO502" s="17">
        <f t="shared" si="1460"/>
        <v>2255.1984000000002</v>
      </c>
      <c r="DP502" s="17">
        <f t="shared" ref="DP502:DY505" si="1461">SUMIFS(DP$575:DP$591,$D$539:$D$555,$AW502)</f>
        <v>2279.9808000000003</v>
      </c>
      <c r="DQ502" s="17">
        <f t="shared" si="1461"/>
        <v>2279.9808000000003</v>
      </c>
      <c r="DR502" s="17">
        <f t="shared" si="1461"/>
        <v>2230.4160000000002</v>
      </c>
      <c r="DS502" s="17">
        <f t="shared" si="1461"/>
        <v>2255.1984000000002</v>
      </c>
      <c r="DT502" s="17">
        <f t="shared" si="1461"/>
        <v>2279.9808000000003</v>
      </c>
      <c r="DU502" s="17">
        <f t="shared" si="1461"/>
        <v>2279.9808000000003</v>
      </c>
      <c r="DV502" s="17">
        <f t="shared" si="1461"/>
        <v>2255.1984000000002</v>
      </c>
      <c r="DW502" s="17">
        <f t="shared" si="1461"/>
        <v>2255.1984000000002</v>
      </c>
      <c r="DX502" s="17">
        <f t="shared" si="1461"/>
        <v>2279.9808000000003</v>
      </c>
      <c r="DY502" s="17">
        <f t="shared" si="1461"/>
        <v>2279.9808000000003</v>
      </c>
      <c r="DZ502" s="17">
        <f t="shared" ref="DZ502:EI505" si="1462">SUMIFS(DZ$575:DZ$591,$D$539:$D$555,$AW502)</f>
        <v>279.93599999999992</v>
      </c>
      <c r="EA502" s="17">
        <f t="shared" si="1462"/>
        <v>283.04639999999995</v>
      </c>
      <c r="EB502" s="17">
        <f t="shared" si="1462"/>
        <v>286.15679999999998</v>
      </c>
      <c r="EC502" s="17">
        <f t="shared" si="1462"/>
        <v>286.15679999999998</v>
      </c>
      <c r="ED502" s="17">
        <f t="shared" si="1462"/>
        <v>279.93599999999992</v>
      </c>
      <c r="EE502" s="17">
        <f t="shared" si="1462"/>
        <v>283.04639999999995</v>
      </c>
      <c r="EF502" s="17">
        <f t="shared" si="1462"/>
        <v>286.15679999999998</v>
      </c>
      <c r="EG502" s="17">
        <f t="shared" si="1462"/>
        <v>286.15679999999998</v>
      </c>
      <c r="EH502" s="17">
        <f t="shared" si="1462"/>
        <v>0</v>
      </c>
      <c r="EI502" s="17">
        <f t="shared" si="1462"/>
        <v>0</v>
      </c>
      <c r="EJ502" s="17">
        <f t="shared" ref="EJ502:ES505" si="1463">SUMIFS(EJ$575:EJ$591,$D$539:$D$555,$AW502)</f>
        <v>0</v>
      </c>
      <c r="EK502" s="17">
        <f t="shared" si="1463"/>
        <v>0</v>
      </c>
      <c r="EL502" s="17">
        <f t="shared" si="1463"/>
        <v>0</v>
      </c>
      <c r="EM502" s="17">
        <f t="shared" si="1463"/>
        <v>0</v>
      </c>
      <c r="EN502" s="17">
        <f t="shared" si="1463"/>
        <v>0</v>
      </c>
      <c r="EO502" s="17">
        <f t="shared" si="1463"/>
        <v>0</v>
      </c>
      <c r="EP502" s="17">
        <f t="shared" si="1463"/>
        <v>0</v>
      </c>
      <c r="EQ502" s="17">
        <f t="shared" si="1463"/>
        <v>0</v>
      </c>
      <c r="ER502" s="17">
        <f t="shared" si="1463"/>
        <v>0</v>
      </c>
      <c r="ES502" s="17">
        <f t="shared" si="1463"/>
        <v>0</v>
      </c>
      <c r="ET502" s="17">
        <f t="shared" ref="ET502:FC505" si="1464">SUMIFS(ET$575:ET$591,$D$539:$D$555,$AW502)</f>
        <v>0</v>
      </c>
      <c r="EU502" s="17">
        <f t="shared" si="1464"/>
        <v>0</v>
      </c>
      <c r="EV502" s="17">
        <f t="shared" si="1464"/>
        <v>0</v>
      </c>
      <c r="EW502" s="17">
        <f t="shared" si="1464"/>
        <v>0</v>
      </c>
      <c r="EX502" s="17">
        <f t="shared" si="1464"/>
        <v>0</v>
      </c>
      <c r="EY502" s="17">
        <f t="shared" si="1464"/>
        <v>0</v>
      </c>
      <c r="EZ502" s="17">
        <f t="shared" si="1464"/>
        <v>0</v>
      </c>
      <c r="FA502" s="17">
        <f t="shared" si="1464"/>
        <v>0</v>
      </c>
      <c r="FB502" s="17">
        <f t="shared" si="1464"/>
        <v>0</v>
      </c>
      <c r="FC502" s="17">
        <f t="shared" si="1464"/>
        <v>0</v>
      </c>
      <c r="FD502" s="17">
        <f t="shared" ref="FD502:FM505" si="1465">SUMIFS(FD$575:FD$591,$D$539:$D$555,$AW502)</f>
        <v>0</v>
      </c>
      <c r="FE502" s="17">
        <f t="shared" si="1465"/>
        <v>0</v>
      </c>
      <c r="FF502" s="17">
        <f t="shared" si="1465"/>
        <v>0</v>
      </c>
      <c r="FG502" s="17">
        <f t="shared" si="1465"/>
        <v>0</v>
      </c>
      <c r="FH502" s="17">
        <f t="shared" si="1465"/>
        <v>0</v>
      </c>
      <c r="FI502" s="17">
        <f t="shared" si="1465"/>
        <v>0</v>
      </c>
      <c r="FJ502" s="17">
        <f t="shared" si="1465"/>
        <v>0</v>
      </c>
      <c r="FK502" s="17">
        <f t="shared" si="1465"/>
        <v>0</v>
      </c>
      <c r="FL502" s="17">
        <f t="shared" si="1465"/>
        <v>0</v>
      </c>
      <c r="FM502" s="17">
        <f t="shared" si="1465"/>
        <v>0</v>
      </c>
      <c r="FN502" s="17">
        <f t="shared" ref="FN502:FW505" si="1466">SUMIFS(FN$575:FN$591,$D$539:$D$555,$AW502)</f>
        <v>0</v>
      </c>
      <c r="FO502" s="17">
        <f t="shared" si="1466"/>
        <v>0</v>
      </c>
      <c r="FP502" s="17">
        <f t="shared" si="1466"/>
        <v>0</v>
      </c>
      <c r="FQ502" s="17">
        <f t="shared" si="1466"/>
        <v>0</v>
      </c>
      <c r="FR502" s="17">
        <f t="shared" si="1466"/>
        <v>0</v>
      </c>
      <c r="FS502" s="17">
        <f t="shared" si="1466"/>
        <v>0</v>
      </c>
      <c r="FT502" s="17">
        <f t="shared" si="1466"/>
        <v>0</v>
      </c>
      <c r="FU502" s="17">
        <f t="shared" si="1466"/>
        <v>0</v>
      </c>
      <c r="FV502" s="17">
        <f t="shared" si="1466"/>
        <v>0</v>
      </c>
      <c r="FW502" s="17">
        <f t="shared" si="1466"/>
        <v>0</v>
      </c>
      <c r="FX502" s="17">
        <f t="shared" ref="FX502:GC505" si="1467">SUMIFS(FX$575:FX$591,$D$539:$D$555,$AW502)</f>
        <v>0</v>
      </c>
      <c r="FY502" s="17">
        <f t="shared" si="1467"/>
        <v>0</v>
      </c>
      <c r="FZ502" s="17">
        <f t="shared" si="1467"/>
        <v>0</v>
      </c>
      <c r="GA502" s="17">
        <f t="shared" si="1467"/>
        <v>0</v>
      </c>
      <c r="GB502" s="17">
        <f t="shared" si="1467"/>
        <v>0</v>
      </c>
      <c r="GC502" s="17">
        <f t="shared" si="1467"/>
        <v>0</v>
      </c>
    </row>
    <row r="503" spans="13:186" hidden="1" outlineLevel="1" x14ac:dyDescent="0.35">
      <c r="M503" s="9" t="s">
        <v>77</v>
      </c>
      <c r="N503" s="17">
        <f t="shared" si="1451"/>
        <v>0</v>
      </c>
      <c r="O503" s="17">
        <f t="shared" si="1451"/>
        <v>0</v>
      </c>
      <c r="P503" s="17">
        <f t="shared" si="1451"/>
        <v>0</v>
      </c>
      <c r="Q503" s="17">
        <f t="shared" si="1451"/>
        <v>0</v>
      </c>
      <c r="R503" s="17">
        <f t="shared" si="1451"/>
        <v>0</v>
      </c>
      <c r="S503" s="17">
        <f t="shared" si="1451"/>
        <v>0</v>
      </c>
      <c r="T503" s="17">
        <f t="shared" si="1451"/>
        <v>0</v>
      </c>
      <c r="U503" s="17">
        <f t="shared" si="1451"/>
        <v>0</v>
      </c>
      <c r="V503" s="17">
        <f t="shared" si="1451"/>
        <v>0</v>
      </c>
      <c r="W503" s="17">
        <f t="shared" si="1451"/>
        <v>0</v>
      </c>
      <c r="X503" s="17">
        <f t="shared" si="1452"/>
        <v>0</v>
      </c>
      <c r="Y503" s="17">
        <f t="shared" si="1452"/>
        <v>0</v>
      </c>
      <c r="Z503" s="17">
        <f t="shared" si="1452"/>
        <v>0</v>
      </c>
      <c r="AA503" s="17">
        <f t="shared" si="1452"/>
        <v>0</v>
      </c>
      <c r="AB503" s="17">
        <f t="shared" si="1452"/>
        <v>0</v>
      </c>
      <c r="AC503" s="17">
        <f t="shared" si="1452"/>
        <v>0</v>
      </c>
      <c r="AD503" s="17">
        <f t="shared" si="1452"/>
        <v>0</v>
      </c>
      <c r="AE503" s="17">
        <f t="shared" si="1452"/>
        <v>0</v>
      </c>
      <c r="AF503" s="17">
        <f t="shared" si="1452"/>
        <v>0</v>
      </c>
      <c r="AG503" s="17">
        <f t="shared" si="1452"/>
        <v>0</v>
      </c>
      <c r="AH503" s="17">
        <f t="shared" si="1453"/>
        <v>0</v>
      </c>
      <c r="AI503" s="17">
        <f t="shared" si="1453"/>
        <v>0</v>
      </c>
      <c r="AJ503" s="17">
        <f t="shared" si="1453"/>
        <v>0</v>
      </c>
      <c r="AK503" s="17">
        <f t="shared" si="1453"/>
        <v>0</v>
      </c>
      <c r="AL503" s="17">
        <f t="shared" si="1453"/>
        <v>0</v>
      </c>
      <c r="AM503" s="17">
        <f t="shared" si="1453"/>
        <v>0</v>
      </c>
      <c r="AN503" s="17">
        <f t="shared" si="1453"/>
        <v>0</v>
      </c>
      <c r="AO503" s="17">
        <f t="shared" si="1453"/>
        <v>0</v>
      </c>
      <c r="AP503" s="17">
        <f t="shared" si="1453"/>
        <v>0</v>
      </c>
      <c r="AQ503" s="17">
        <f t="shared" si="1453"/>
        <v>0</v>
      </c>
      <c r="AR503" s="17">
        <f t="shared" si="1453"/>
        <v>0</v>
      </c>
      <c r="AS503" s="17">
        <f t="shared" si="1453"/>
        <v>0</v>
      </c>
      <c r="AT503" s="17">
        <f t="shared" si="1453"/>
        <v>0</v>
      </c>
      <c r="AU503" s="17">
        <f t="shared" si="1453"/>
        <v>0</v>
      </c>
      <c r="AW503" s="9" t="s">
        <v>77</v>
      </c>
      <c r="AX503" s="17">
        <f t="shared" si="1454"/>
        <v>0</v>
      </c>
      <c r="AY503" s="17">
        <f t="shared" si="1454"/>
        <v>0</v>
      </c>
      <c r="AZ503" s="17">
        <f t="shared" si="1454"/>
        <v>0</v>
      </c>
      <c r="BA503" s="17">
        <f t="shared" si="1454"/>
        <v>0</v>
      </c>
      <c r="BB503" s="17">
        <f t="shared" si="1454"/>
        <v>0</v>
      </c>
      <c r="BC503" s="17">
        <f t="shared" si="1454"/>
        <v>0</v>
      </c>
      <c r="BD503" s="17">
        <f t="shared" si="1454"/>
        <v>0</v>
      </c>
      <c r="BE503" s="17">
        <f t="shared" si="1454"/>
        <v>0</v>
      </c>
      <c r="BF503" s="17">
        <f t="shared" si="1454"/>
        <v>0</v>
      </c>
      <c r="BG503" s="17">
        <f t="shared" si="1454"/>
        <v>0</v>
      </c>
      <c r="BH503" s="17">
        <f t="shared" si="1455"/>
        <v>0</v>
      </c>
      <c r="BI503" s="17">
        <f t="shared" si="1455"/>
        <v>0</v>
      </c>
      <c r="BJ503" s="17">
        <f t="shared" si="1455"/>
        <v>0</v>
      </c>
      <c r="BK503" s="17">
        <f t="shared" si="1455"/>
        <v>0</v>
      </c>
      <c r="BL503" s="17">
        <f t="shared" si="1455"/>
        <v>0</v>
      </c>
      <c r="BM503" s="17">
        <f t="shared" si="1455"/>
        <v>0</v>
      </c>
      <c r="BN503" s="17">
        <f t="shared" si="1455"/>
        <v>0</v>
      </c>
      <c r="BO503" s="17">
        <f t="shared" si="1455"/>
        <v>0</v>
      </c>
      <c r="BP503" s="17">
        <f t="shared" si="1455"/>
        <v>0</v>
      </c>
      <c r="BQ503" s="17">
        <f t="shared" si="1455"/>
        <v>0</v>
      </c>
      <c r="BR503" s="17">
        <f t="shared" si="1456"/>
        <v>0</v>
      </c>
      <c r="BS503" s="17">
        <f t="shared" si="1456"/>
        <v>0</v>
      </c>
      <c r="BT503" s="17">
        <f t="shared" si="1456"/>
        <v>0</v>
      </c>
      <c r="BU503" s="17">
        <f t="shared" si="1456"/>
        <v>0</v>
      </c>
      <c r="BV503" s="17">
        <f t="shared" si="1456"/>
        <v>0</v>
      </c>
      <c r="BW503" s="17">
        <f t="shared" si="1456"/>
        <v>0</v>
      </c>
      <c r="BX503" s="17">
        <f t="shared" si="1456"/>
        <v>0</v>
      </c>
      <c r="BY503" s="17">
        <f t="shared" si="1456"/>
        <v>0</v>
      </c>
      <c r="BZ503" s="17">
        <f t="shared" si="1456"/>
        <v>0</v>
      </c>
      <c r="CA503" s="17">
        <f t="shared" si="1456"/>
        <v>0</v>
      </c>
      <c r="CB503" s="17">
        <f t="shared" si="1457"/>
        <v>0</v>
      </c>
      <c r="CC503" s="17">
        <f t="shared" si="1457"/>
        <v>0</v>
      </c>
      <c r="CD503" s="17">
        <f t="shared" si="1457"/>
        <v>0</v>
      </c>
      <c r="CE503" s="17">
        <f t="shared" si="1457"/>
        <v>0</v>
      </c>
      <c r="CF503" s="17">
        <f t="shared" si="1457"/>
        <v>0</v>
      </c>
      <c r="CG503" s="17">
        <f t="shared" si="1457"/>
        <v>0</v>
      </c>
      <c r="CH503" s="17">
        <f t="shared" si="1457"/>
        <v>0</v>
      </c>
      <c r="CI503" s="17">
        <f t="shared" si="1457"/>
        <v>0</v>
      </c>
      <c r="CJ503" s="17">
        <f t="shared" si="1457"/>
        <v>0</v>
      </c>
      <c r="CK503" s="17">
        <f t="shared" si="1457"/>
        <v>0</v>
      </c>
      <c r="CL503" s="17">
        <f t="shared" si="1458"/>
        <v>0</v>
      </c>
      <c r="CM503" s="17">
        <f t="shared" si="1458"/>
        <v>0</v>
      </c>
      <c r="CN503" s="17">
        <f t="shared" si="1458"/>
        <v>0</v>
      </c>
      <c r="CO503" s="17">
        <f t="shared" si="1458"/>
        <v>0</v>
      </c>
      <c r="CP503" s="17">
        <f t="shared" si="1458"/>
        <v>0</v>
      </c>
      <c r="CQ503" s="17">
        <f t="shared" si="1458"/>
        <v>0</v>
      </c>
      <c r="CR503" s="17">
        <f t="shared" si="1458"/>
        <v>0</v>
      </c>
      <c r="CS503" s="17">
        <f t="shared" si="1458"/>
        <v>0</v>
      </c>
      <c r="CT503" s="17">
        <f t="shared" si="1458"/>
        <v>0</v>
      </c>
      <c r="CU503" s="17">
        <f t="shared" si="1458"/>
        <v>0</v>
      </c>
      <c r="CV503" s="17">
        <f t="shared" si="1459"/>
        <v>0</v>
      </c>
      <c r="CW503" s="17">
        <f t="shared" si="1459"/>
        <v>0</v>
      </c>
      <c r="CX503" s="17">
        <f t="shared" si="1459"/>
        <v>0</v>
      </c>
      <c r="CY503" s="17">
        <f t="shared" si="1459"/>
        <v>0</v>
      </c>
      <c r="CZ503" s="17">
        <f t="shared" si="1459"/>
        <v>0</v>
      </c>
      <c r="DA503" s="17">
        <f t="shared" si="1459"/>
        <v>0</v>
      </c>
      <c r="DB503" s="17">
        <f t="shared" si="1459"/>
        <v>0</v>
      </c>
      <c r="DC503" s="17">
        <f t="shared" si="1459"/>
        <v>0</v>
      </c>
      <c r="DD503" s="17">
        <f t="shared" si="1459"/>
        <v>0</v>
      </c>
      <c r="DE503" s="17">
        <f t="shared" si="1459"/>
        <v>0</v>
      </c>
      <c r="DF503" s="17">
        <f t="shared" si="1460"/>
        <v>0</v>
      </c>
      <c r="DG503" s="17">
        <f t="shared" si="1460"/>
        <v>0</v>
      </c>
      <c r="DH503" s="17">
        <f t="shared" si="1460"/>
        <v>0</v>
      </c>
      <c r="DI503" s="17">
        <f t="shared" si="1460"/>
        <v>0</v>
      </c>
      <c r="DJ503" s="17">
        <f t="shared" si="1460"/>
        <v>0</v>
      </c>
      <c r="DK503" s="17">
        <f t="shared" si="1460"/>
        <v>0</v>
      </c>
      <c r="DL503" s="17">
        <f t="shared" si="1460"/>
        <v>0</v>
      </c>
      <c r="DM503" s="17">
        <f t="shared" si="1460"/>
        <v>0</v>
      </c>
      <c r="DN503" s="17">
        <f t="shared" si="1460"/>
        <v>0</v>
      </c>
      <c r="DO503" s="17">
        <f t="shared" si="1460"/>
        <v>0</v>
      </c>
      <c r="DP503" s="17">
        <f t="shared" si="1461"/>
        <v>0</v>
      </c>
      <c r="DQ503" s="17">
        <f t="shared" si="1461"/>
        <v>0</v>
      </c>
      <c r="DR503" s="17">
        <f t="shared" si="1461"/>
        <v>0</v>
      </c>
      <c r="DS503" s="17">
        <f t="shared" si="1461"/>
        <v>0</v>
      </c>
      <c r="DT503" s="17">
        <f t="shared" si="1461"/>
        <v>0</v>
      </c>
      <c r="DU503" s="17">
        <f t="shared" si="1461"/>
        <v>0</v>
      </c>
      <c r="DV503" s="17">
        <f t="shared" si="1461"/>
        <v>0</v>
      </c>
      <c r="DW503" s="17">
        <f t="shared" si="1461"/>
        <v>0</v>
      </c>
      <c r="DX503" s="17">
        <f t="shared" si="1461"/>
        <v>0</v>
      </c>
      <c r="DY503" s="17">
        <f t="shared" si="1461"/>
        <v>0</v>
      </c>
      <c r="DZ503" s="17">
        <f t="shared" si="1462"/>
        <v>0</v>
      </c>
      <c r="EA503" s="17">
        <f t="shared" si="1462"/>
        <v>0</v>
      </c>
      <c r="EB503" s="17">
        <f t="shared" si="1462"/>
        <v>0</v>
      </c>
      <c r="EC503" s="17">
        <f t="shared" si="1462"/>
        <v>0</v>
      </c>
      <c r="ED503" s="17">
        <f t="shared" si="1462"/>
        <v>0</v>
      </c>
      <c r="EE503" s="17">
        <f t="shared" si="1462"/>
        <v>0</v>
      </c>
      <c r="EF503" s="17">
        <f t="shared" si="1462"/>
        <v>0</v>
      </c>
      <c r="EG503" s="17">
        <f t="shared" si="1462"/>
        <v>0</v>
      </c>
      <c r="EH503" s="17">
        <f t="shared" si="1462"/>
        <v>0</v>
      </c>
      <c r="EI503" s="17">
        <f t="shared" si="1462"/>
        <v>0</v>
      </c>
      <c r="EJ503" s="17">
        <f t="shared" si="1463"/>
        <v>0</v>
      </c>
      <c r="EK503" s="17">
        <f t="shared" si="1463"/>
        <v>0</v>
      </c>
      <c r="EL503" s="17">
        <f t="shared" si="1463"/>
        <v>0</v>
      </c>
      <c r="EM503" s="17">
        <f t="shared" si="1463"/>
        <v>0</v>
      </c>
      <c r="EN503" s="17">
        <f t="shared" si="1463"/>
        <v>0</v>
      </c>
      <c r="EO503" s="17">
        <f t="shared" si="1463"/>
        <v>0</v>
      </c>
      <c r="EP503" s="17">
        <f t="shared" si="1463"/>
        <v>0</v>
      </c>
      <c r="EQ503" s="17">
        <f t="shared" si="1463"/>
        <v>0</v>
      </c>
      <c r="ER503" s="17">
        <f t="shared" si="1463"/>
        <v>0</v>
      </c>
      <c r="ES503" s="17">
        <f t="shared" si="1463"/>
        <v>0</v>
      </c>
      <c r="ET503" s="17">
        <f t="shared" si="1464"/>
        <v>0</v>
      </c>
      <c r="EU503" s="17">
        <f t="shared" si="1464"/>
        <v>0</v>
      </c>
      <c r="EV503" s="17">
        <f t="shared" si="1464"/>
        <v>0</v>
      </c>
      <c r="EW503" s="17">
        <f t="shared" si="1464"/>
        <v>0</v>
      </c>
      <c r="EX503" s="17">
        <f t="shared" si="1464"/>
        <v>0</v>
      </c>
      <c r="EY503" s="17">
        <f t="shared" si="1464"/>
        <v>0</v>
      </c>
      <c r="EZ503" s="17">
        <f t="shared" si="1464"/>
        <v>0</v>
      </c>
      <c r="FA503" s="17">
        <f t="shared" si="1464"/>
        <v>0</v>
      </c>
      <c r="FB503" s="17">
        <f t="shared" si="1464"/>
        <v>0</v>
      </c>
      <c r="FC503" s="17">
        <f t="shared" si="1464"/>
        <v>0</v>
      </c>
      <c r="FD503" s="17">
        <f t="shared" si="1465"/>
        <v>0</v>
      </c>
      <c r="FE503" s="17">
        <f t="shared" si="1465"/>
        <v>0</v>
      </c>
      <c r="FF503" s="17">
        <f t="shared" si="1465"/>
        <v>0</v>
      </c>
      <c r="FG503" s="17">
        <f t="shared" si="1465"/>
        <v>0</v>
      </c>
      <c r="FH503" s="17">
        <f t="shared" si="1465"/>
        <v>0</v>
      </c>
      <c r="FI503" s="17">
        <f t="shared" si="1465"/>
        <v>0</v>
      </c>
      <c r="FJ503" s="17">
        <f t="shared" si="1465"/>
        <v>0</v>
      </c>
      <c r="FK503" s="17">
        <f t="shared" si="1465"/>
        <v>0</v>
      </c>
      <c r="FL503" s="17">
        <f t="shared" si="1465"/>
        <v>0</v>
      </c>
      <c r="FM503" s="17">
        <f t="shared" si="1465"/>
        <v>0</v>
      </c>
      <c r="FN503" s="17">
        <f t="shared" si="1466"/>
        <v>0</v>
      </c>
      <c r="FO503" s="17">
        <f t="shared" si="1466"/>
        <v>0</v>
      </c>
      <c r="FP503" s="17">
        <f t="shared" si="1466"/>
        <v>0</v>
      </c>
      <c r="FQ503" s="17">
        <f t="shared" si="1466"/>
        <v>0</v>
      </c>
      <c r="FR503" s="17">
        <f t="shared" si="1466"/>
        <v>0</v>
      </c>
      <c r="FS503" s="17">
        <f t="shared" si="1466"/>
        <v>0</v>
      </c>
      <c r="FT503" s="17">
        <f t="shared" si="1466"/>
        <v>0</v>
      </c>
      <c r="FU503" s="17">
        <f t="shared" si="1466"/>
        <v>0</v>
      </c>
      <c r="FV503" s="17">
        <f t="shared" si="1466"/>
        <v>0</v>
      </c>
      <c r="FW503" s="17">
        <f t="shared" si="1466"/>
        <v>0</v>
      </c>
      <c r="FX503" s="17">
        <f t="shared" si="1467"/>
        <v>0</v>
      </c>
      <c r="FY503" s="17">
        <f t="shared" si="1467"/>
        <v>0</v>
      </c>
      <c r="FZ503" s="17">
        <f t="shared" si="1467"/>
        <v>0</v>
      </c>
      <c r="GA503" s="17">
        <f t="shared" si="1467"/>
        <v>0</v>
      </c>
      <c r="GB503" s="17">
        <f t="shared" si="1467"/>
        <v>0</v>
      </c>
      <c r="GC503" s="17">
        <f t="shared" si="1467"/>
        <v>0</v>
      </c>
    </row>
    <row r="504" spans="13:186" hidden="1" outlineLevel="1" x14ac:dyDescent="0.35">
      <c r="M504" s="9" t="s">
        <v>76</v>
      </c>
      <c r="N504" s="17">
        <f t="shared" si="1451"/>
        <v>0</v>
      </c>
      <c r="O504" s="17">
        <f t="shared" si="1451"/>
        <v>0</v>
      </c>
      <c r="P504" s="17">
        <f t="shared" si="1451"/>
        <v>0</v>
      </c>
      <c r="Q504" s="17">
        <f t="shared" si="1451"/>
        <v>0</v>
      </c>
      <c r="R504" s="17">
        <f t="shared" si="1451"/>
        <v>0</v>
      </c>
      <c r="S504" s="17">
        <f t="shared" si="1451"/>
        <v>0</v>
      </c>
      <c r="T504" s="17">
        <f t="shared" si="1451"/>
        <v>0</v>
      </c>
      <c r="U504" s="17">
        <f t="shared" si="1451"/>
        <v>0</v>
      </c>
      <c r="V504" s="17">
        <f t="shared" si="1451"/>
        <v>0</v>
      </c>
      <c r="W504" s="17">
        <f t="shared" si="1451"/>
        <v>0</v>
      </c>
      <c r="X504" s="17">
        <f t="shared" si="1452"/>
        <v>0</v>
      </c>
      <c r="Y504" s="17">
        <f t="shared" si="1452"/>
        <v>0</v>
      </c>
      <c r="Z504" s="17">
        <f t="shared" si="1452"/>
        <v>0</v>
      </c>
      <c r="AA504" s="17">
        <f t="shared" si="1452"/>
        <v>0</v>
      </c>
      <c r="AB504" s="17">
        <f t="shared" si="1452"/>
        <v>0</v>
      </c>
      <c r="AC504" s="17">
        <f t="shared" si="1452"/>
        <v>0</v>
      </c>
      <c r="AD504" s="17">
        <f t="shared" si="1452"/>
        <v>0</v>
      </c>
      <c r="AE504" s="17">
        <f t="shared" si="1452"/>
        <v>0</v>
      </c>
      <c r="AF504" s="17">
        <f t="shared" si="1452"/>
        <v>0</v>
      </c>
      <c r="AG504" s="17">
        <f t="shared" si="1452"/>
        <v>0</v>
      </c>
      <c r="AH504" s="17">
        <f t="shared" si="1453"/>
        <v>0</v>
      </c>
      <c r="AI504" s="17">
        <f t="shared" si="1453"/>
        <v>0</v>
      </c>
      <c r="AJ504" s="17">
        <f t="shared" si="1453"/>
        <v>0</v>
      </c>
      <c r="AK504" s="17">
        <f t="shared" si="1453"/>
        <v>0</v>
      </c>
      <c r="AL504" s="17">
        <f t="shared" si="1453"/>
        <v>0</v>
      </c>
      <c r="AM504" s="17">
        <f t="shared" si="1453"/>
        <v>0</v>
      </c>
      <c r="AN504" s="17">
        <f t="shared" si="1453"/>
        <v>0</v>
      </c>
      <c r="AO504" s="17">
        <f t="shared" si="1453"/>
        <v>0</v>
      </c>
      <c r="AP504" s="17">
        <f t="shared" si="1453"/>
        <v>0</v>
      </c>
      <c r="AQ504" s="17">
        <f t="shared" si="1453"/>
        <v>0</v>
      </c>
      <c r="AR504" s="17">
        <f t="shared" si="1453"/>
        <v>0</v>
      </c>
      <c r="AS504" s="17">
        <f t="shared" si="1453"/>
        <v>0</v>
      </c>
      <c r="AT504" s="17">
        <f t="shared" si="1453"/>
        <v>0</v>
      </c>
      <c r="AU504" s="17">
        <f t="shared" si="1453"/>
        <v>0</v>
      </c>
      <c r="AW504" s="9" t="s">
        <v>76</v>
      </c>
      <c r="AX504" s="17">
        <f t="shared" si="1454"/>
        <v>0</v>
      </c>
      <c r="AY504" s="17">
        <f t="shared" si="1454"/>
        <v>0</v>
      </c>
      <c r="AZ504" s="17">
        <f t="shared" si="1454"/>
        <v>0</v>
      </c>
      <c r="BA504" s="17">
        <f t="shared" si="1454"/>
        <v>0</v>
      </c>
      <c r="BB504" s="17">
        <f t="shared" si="1454"/>
        <v>0</v>
      </c>
      <c r="BC504" s="17">
        <f t="shared" si="1454"/>
        <v>0</v>
      </c>
      <c r="BD504" s="17">
        <f t="shared" si="1454"/>
        <v>0</v>
      </c>
      <c r="BE504" s="17">
        <f t="shared" si="1454"/>
        <v>0</v>
      </c>
      <c r="BF504" s="17">
        <f t="shared" si="1454"/>
        <v>0</v>
      </c>
      <c r="BG504" s="17">
        <f t="shared" si="1454"/>
        <v>0</v>
      </c>
      <c r="BH504" s="17">
        <f t="shared" si="1455"/>
        <v>0</v>
      </c>
      <c r="BI504" s="17">
        <f t="shared" si="1455"/>
        <v>0</v>
      </c>
      <c r="BJ504" s="17">
        <f t="shared" si="1455"/>
        <v>0</v>
      </c>
      <c r="BK504" s="17">
        <f t="shared" si="1455"/>
        <v>0</v>
      </c>
      <c r="BL504" s="17">
        <f t="shared" si="1455"/>
        <v>0</v>
      </c>
      <c r="BM504" s="17">
        <f t="shared" si="1455"/>
        <v>0</v>
      </c>
      <c r="BN504" s="17">
        <f t="shared" si="1455"/>
        <v>0</v>
      </c>
      <c r="BO504" s="17">
        <f t="shared" si="1455"/>
        <v>0</v>
      </c>
      <c r="BP504" s="17">
        <f t="shared" si="1455"/>
        <v>0</v>
      </c>
      <c r="BQ504" s="17">
        <f t="shared" si="1455"/>
        <v>0</v>
      </c>
      <c r="BR504" s="17">
        <f t="shared" si="1456"/>
        <v>0</v>
      </c>
      <c r="BS504" s="17">
        <f t="shared" si="1456"/>
        <v>0</v>
      </c>
      <c r="BT504" s="17">
        <f t="shared" si="1456"/>
        <v>0</v>
      </c>
      <c r="BU504" s="17">
        <f t="shared" si="1456"/>
        <v>0</v>
      </c>
      <c r="BV504" s="17">
        <f t="shared" si="1456"/>
        <v>0</v>
      </c>
      <c r="BW504" s="17">
        <f t="shared" si="1456"/>
        <v>0</v>
      </c>
      <c r="BX504" s="17">
        <f t="shared" si="1456"/>
        <v>0</v>
      </c>
      <c r="BY504" s="17">
        <f t="shared" si="1456"/>
        <v>0</v>
      </c>
      <c r="BZ504" s="17">
        <f t="shared" si="1456"/>
        <v>0</v>
      </c>
      <c r="CA504" s="17">
        <f t="shared" si="1456"/>
        <v>0</v>
      </c>
      <c r="CB504" s="17">
        <f t="shared" si="1457"/>
        <v>0</v>
      </c>
      <c r="CC504" s="17">
        <f t="shared" si="1457"/>
        <v>0</v>
      </c>
      <c r="CD504" s="17">
        <f t="shared" si="1457"/>
        <v>0</v>
      </c>
      <c r="CE504" s="17">
        <f t="shared" si="1457"/>
        <v>0</v>
      </c>
      <c r="CF504" s="17">
        <f t="shared" si="1457"/>
        <v>0</v>
      </c>
      <c r="CG504" s="17">
        <f t="shared" si="1457"/>
        <v>0</v>
      </c>
      <c r="CH504" s="17">
        <f t="shared" si="1457"/>
        <v>0</v>
      </c>
      <c r="CI504" s="17">
        <f t="shared" si="1457"/>
        <v>0</v>
      </c>
      <c r="CJ504" s="17">
        <f t="shared" si="1457"/>
        <v>0</v>
      </c>
      <c r="CK504" s="17">
        <f t="shared" si="1457"/>
        <v>0</v>
      </c>
      <c r="CL504" s="17">
        <f t="shared" si="1458"/>
        <v>0</v>
      </c>
      <c r="CM504" s="17">
        <f t="shared" si="1458"/>
        <v>0</v>
      </c>
      <c r="CN504" s="17">
        <f t="shared" si="1458"/>
        <v>0</v>
      </c>
      <c r="CO504" s="17">
        <f t="shared" si="1458"/>
        <v>0</v>
      </c>
      <c r="CP504" s="17">
        <f t="shared" si="1458"/>
        <v>0</v>
      </c>
      <c r="CQ504" s="17">
        <f t="shared" si="1458"/>
        <v>0</v>
      </c>
      <c r="CR504" s="17">
        <f t="shared" si="1458"/>
        <v>0</v>
      </c>
      <c r="CS504" s="17">
        <f t="shared" si="1458"/>
        <v>0</v>
      </c>
      <c r="CT504" s="17">
        <f t="shared" si="1458"/>
        <v>0</v>
      </c>
      <c r="CU504" s="17">
        <f t="shared" si="1458"/>
        <v>0</v>
      </c>
      <c r="CV504" s="17">
        <f t="shared" si="1459"/>
        <v>0</v>
      </c>
      <c r="CW504" s="17">
        <f t="shared" si="1459"/>
        <v>0</v>
      </c>
      <c r="CX504" s="17">
        <f t="shared" si="1459"/>
        <v>0</v>
      </c>
      <c r="CY504" s="17">
        <f t="shared" si="1459"/>
        <v>0</v>
      </c>
      <c r="CZ504" s="17">
        <f t="shared" si="1459"/>
        <v>0</v>
      </c>
      <c r="DA504" s="17">
        <f t="shared" si="1459"/>
        <v>0</v>
      </c>
      <c r="DB504" s="17">
        <f t="shared" si="1459"/>
        <v>0</v>
      </c>
      <c r="DC504" s="17">
        <f t="shared" si="1459"/>
        <v>0</v>
      </c>
      <c r="DD504" s="17">
        <f t="shared" si="1459"/>
        <v>0</v>
      </c>
      <c r="DE504" s="17">
        <f t="shared" si="1459"/>
        <v>0</v>
      </c>
      <c r="DF504" s="17">
        <f t="shared" si="1460"/>
        <v>0</v>
      </c>
      <c r="DG504" s="17">
        <f t="shared" si="1460"/>
        <v>0</v>
      </c>
      <c r="DH504" s="17">
        <f t="shared" si="1460"/>
        <v>0</v>
      </c>
      <c r="DI504" s="17">
        <f t="shared" si="1460"/>
        <v>0</v>
      </c>
      <c r="DJ504" s="17">
        <f t="shared" si="1460"/>
        <v>0</v>
      </c>
      <c r="DK504" s="17">
        <f t="shared" si="1460"/>
        <v>0</v>
      </c>
      <c r="DL504" s="17">
        <f t="shared" si="1460"/>
        <v>0</v>
      </c>
      <c r="DM504" s="17">
        <f t="shared" si="1460"/>
        <v>0</v>
      </c>
      <c r="DN504" s="17">
        <f t="shared" si="1460"/>
        <v>0</v>
      </c>
      <c r="DO504" s="17">
        <f t="shared" si="1460"/>
        <v>0</v>
      </c>
      <c r="DP504" s="17">
        <f t="shared" si="1461"/>
        <v>0</v>
      </c>
      <c r="DQ504" s="17">
        <f t="shared" si="1461"/>
        <v>0</v>
      </c>
      <c r="DR504" s="17">
        <f t="shared" si="1461"/>
        <v>0</v>
      </c>
      <c r="DS504" s="17">
        <f t="shared" si="1461"/>
        <v>0</v>
      </c>
      <c r="DT504" s="17">
        <f t="shared" si="1461"/>
        <v>0</v>
      </c>
      <c r="DU504" s="17">
        <f t="shared" si="1461"/>
        <v>0</v>
      </c>
      <c r="DV504" s="17">
        <f t="shared" si="1461"/>
        <v>0</v>
      </c>
      <c r="DW504" s="17">
        <f t="shared" si="1461"/>
        <v>0</v>
      </c>
      <c r="DX504" s="17">
        <f t="shared" si="1461"/>
        <v>0</v>
      </c>
      <c r="DY504" s="17">
        <f t="shared" si="1461"/>
        <v>0</v>
      </c>
      <c r="DZ504" s="17">
        <f t="shared" si="1462"/>
        <v>0</v>
      </c>
      <c r="EA504" s="17">
        <f t="shared" si="1462"/>
        <v>0</v>
      </c>
      <c r="EB504" s="17">
        <f t="shared" si="1462"/>
        <v>0</v>
      </c>
      <c r="EC504" s="17">
        <f t="shared" si="1462"/>
        <v>0</v>
      </c>
      <c r="ED504" s="17">
        <f t="shared" si="1462"/>
        <v>0</v>
      </c>
      <c r="EE504" s="17">
        <f t="shared" si="1462"/>
        <v>0</v>
      </c>
      <c r="EF504" s="17">
        <f t="shared" si="1462"/>
        <v>0</v>
      </c>
      <c r="EG504" s="17">
        <f t="shared" si="1462"/>
        <v>0</v>
      </c>
      <c r="EH504" s="17">
        <f t="shared" si="1462"/>
        <v>0</v>
      </c>
      <c r="EI504" s="17">
        <f t="shared" si="1462"/>
        <v>0</v>
      </c>
      <c r="EJ504" s="17">
        <f t="shared" si="1463"/>
        <v>0</v>
      </c>
      <c r="EK504" s="17">
        <f t="shared" si="1463"/>
        <v>0</v>
      </c>
      <c r="EL504" s="17">
        <f t="shared" si="1463"/>
        <v>0</v>
      </c>
      <c r="EM504" s="17">
        <f t="shared" si="1463"/>
        <v>0</v>
      </c>
      <c r="EN504" s="17">
        <f t="shared" si="1463"/>
        <v>0</v>
      </c>
      <c r="EO504" s="17">
        <f t="shared" si="1463"/>
        <v>0</v>
      </c>
      <c r="EP504" s="17">
        <f t="shared" si="1463"/>
        <v>0</v>
      </c>
      <c r="EQ504" s="17">
        <f t="shared" si="1463"/>
        <v>0</v>
      </c>
      <c r="ER504" s="17">
        <f t="shared" si="1463"/>
        <v>0</v>
      </c>
      <c r="ES504" s="17">
        <f t="shared" si="1463"/>
        <v>0</v>
      </c>
      <c r="ET504" s="17">
        <f t="shared" si="1464"/>
        <v>0</v>
      </c>
      <c r="EU504" s="17">
        <f t="shared" si="1464"/>
        <v>0</v>
      </c>
      <c r="EV504" s="17">
        <f t="shared" si="1464"/>
        <v>0</v>
      </c>
      <c r="EW504" s="17">
        <f t="shared" si="1464"/>
        <v>0</v>
      </c>
      <c r="EX504" s="17">
        <f t="shared" si="1464"/>
        <v>0</v>
      </c>
      <c r="EY504" s="17">
        <f t="shared" si="1464"/>
        <v>0</v>
      </c>
      <c r="EZ504" s="17">
        <f t="shared" si="1464"/>
        <v>0</v>
      </c>
      <c r="FA504" s="17">
        <f t="shared" si="1464"/>
        <v>0</v>
      </c>
      <c r="FB504" s="17">
        <f t="shared" si="1464"/>
        <v>0</v>
      </c>
      <c r="FC504" s="17">
        <f t="shared" si="1464"/>
        <v>0</v>
      </c>
      <c r="FD504" s="17">
        <f t="shared" si="1465"/>
        <v>0</v>
      </c>
      <c r="FE504" s="17">
        <f t="shared" si="1465"/>
        <v>0</v>
      </c>
      <c r="FF504" s="17">
        <f t="shared" si="1465"/>
        <v>0</v>
      </c>
      <c r="FG504" s="17">
        <f t="shared" si="1465"/>
        <v>0</v>
      </c>
      <c r="FH504" s="17">
        <f t="shared" si="1465"/>
        <v>0</v>
      </c>
      <c r="FI504" s="17">
        <f t="shared" si="1465"/>
        <v>0</v>
      </c>
      <c r="FJ504" s="17">
        <f t="shared" si="1465"/>
        <v>0</v>
      </c>
      <c r="FK504" s="17">
        <f t="shared" si="1465"/>
        <v>0</v>
      </c>
      <c r="FL504" s="17">
        <f t="shared" si="1465"/>
        <v>0</v>
      </c>
      <c r="FM504" s="17">
        <f t="shared" si="1465"/>
        <v>0</v>
      </c>
      <c r="FN504" s="17">
        <f t="shared" si="1466"/>
        <v>0</v>
      </c>
      <c r="FO504" s="17">
        <f t="shared" si="1466"/>
        <v>0</v>
      </c>
      <c r="FP504" s="17">
        <f t="shared" si="1466"/>
        <v>0</v>
      </c>
      <c r="FQ504" s="17">
        <f t="shared" si="1466"/>
        <v>0</v>
      </c>
      <c r="FR504" s="17">
        <f t="shared" si="1466"/>
        <v>0</v>
      </c>
      <c r="FS504" s="17">
        <f t="shared" si="1466"/>
        <v>0</v>
      </c>
      <c r="FT504" s="17">
        <f t="shared" si="1466"/>
        <v>0</v>
      </c>
      <c r="FU504" s="17">
        <f t="shared" si="1466"/>
        <v>0</v>
      </c>
      <c r="FV504" s="17">
        <f t="shared" si="1466"/>
        <v>0</v>
      </c>
      <c r="FW504" s="17">
        <f t="shared" si="1466"/>
        <v>0</v>
      </c>
      <c r="FX504" s="17">
        <f t="shared" si="1467"/>
        <v>0</v>
      </c>
      <c r="FY504" s="17">
        <f t="shared" si="1467"/>
        <v>0</v>
      </c>
      <c r="FZ504" s="17">
        <f t="shared" si="1467"/>
        <v>0</v>
      </c>
      <c r="GA504" s="17">
        <f t="shared" si="1467"/>
        <v>0</v>
      </c>
      <c r="GB504" s="17">
        <f t="shared" si="1467"/>
        <v>0</v>
      </c>
      <c r="GC504" s="17">
        <f t="shared" si="1467"/>
        <v>0</v>
      </c>
    </row>
    <row r="505" spans="13:186" ht="13.9" hidden="1" customHeight="1" outlineLevel="1" x14ac:dyDescent="0.35">
      <c r="M505" s="9" t="s">
        <v>74</v>
      </c>
      <c r="N505" s="17">
        <f t="shared" si="1451"/>
        <v>0</v>
      </c>
      <c r="O505" s="17">
        <f t="shared" si="1451"/>
        <v>0</v>
      </c>
      <c r="P505" s="17">
        <f t="shared" si="1451"/>
        <v>0</v>
      </c>
      <c r="Q505" s="17">
        <f t="shared" si="1451"/>
        <v>0</v>
      </c>
      <c r="R505" s="17">
        <f t="shared" si="1451"/>
        <v>0</v>
      </c>
      <c r="S505" s="17">
        <f t="shared" si="1451"/>
        <v>0</v>
      </c>
      <c r="T505" s="17">
        <f t="shared" si="1451"/>
        <v>0</v>
      </c>
      <c r="U505" s="17">
        <f t="shared" si="1451"/>
        <v>0</v>
      </c>
      <c r="V505" s="17">
        <f t="shared" si="1451"/>
        <v>0</v>
      </c>
      <c r="W505" s="17">
        <f t="shared" si="1451"/>
        <v>0</v>
      </c>
      <c r="X505" s="17">
        <f t="shared" si="1452"/>
        <v>0</v>
      </c>
      <c r="Y505" s="17">
        <f t="shared" si="1452"/>
        <v>0</v>
      </c>
      <c r="Z505" s="17">
        <f t="shared" si="1452"/>
        <v>0</v>
      </c>
      <c r="AA505" s="17">
        <f t="shared" si="1452"/>
        <v>0</v>
      </c>
      <c r="AB505" s="17">
        <f t="shared" si="1452"/>
        <v>0</v>
      </c>
      <c r="AC505" s="17">
        <f t="shared" si="1452"/>
        <v>0</v>
      </c>
      <c r="AD505" s="17">
        <f t="shared" si="1452"/>
        <v>0</v>
      </c>
      <c r="AE505" s="17">
        <f t="shared" si="1452"/>
        <v>0</v>
      </c>
      <c r="AF505" s="17">
        <f t="shared" si="1452"/>
        <v>0</v>
      </c>
      <c r="AG505" s="17">
        <f t="shared" si="1452"/>
        <v>0</v>
      </c>
      <c r="AH505" s="17">
        <f t="shared" si="1453"/>
        <v>0</v>
      </c>
      <c r="AI505" s="17">
        <f t="shared" si="1453"/>
        <v>0</v>
      </c>
      <c r="AJ505" s="17">
        <f t="shared" si="1453"/>
        <v>0</v>
      </c>
      <c r="AK505" s="17">
        <f t="shared" si="1453"/>
        <v>0</v>
      </c>
      <c r="AL505" s="17">
        <f t="shared" si="1453"/>
        <v>0</v>
      </c>
      <c r="AM505" s="17">
        <f t="shared" si="1453"/>
        <v>0</v>
      </c>
      <c r="AN505" s="17">
        <f t="shared" si="1453"/>
        <v>0</v>
      </c>
      <c r="AO505" s="17">
        <f t="shared" si="1453"/>
        <v>0</v>
      </c>
      <c r="AP505" s="17">
        <f t="shared" si="1453"/>
        <v>0</v>
      </c>
      <c r="AQ505" s="17">
        <f t="shared" si="1453"/>
        <v>0</v>
      </c>
      <c r="AR505" s="17">
        <f t="shared" si="1453"/>
        <v>0</v>
      </c>
      <c r="AS505" s="17">
        <f t="shared" si="1453"/>
        <v>0</v>
      </c>
      <c r="AT505" s="17">
        <f t="shared" si="1453"/>
        <v>0</v>
      </c>
      <c r="AU505" s="17">
        <f t="shared" si="1453"/>
        <v>0</v>
      </c>
      <c r="AW505" s="9" t="s">
        <v>74</v>
      </c>
      <c r="AX505" s="17">
        <f t="shared" si="1454"/>
        <v>0</v>
      </c>
      <c r="AY505" s="17">
        <f t="shared" si="1454"/>
        <v>0</v>
      </c>
      <c r="AZ505" s="17">
        <f t="shared" si="1454"/>
        <v>0</v>
      </c>
      <c r="BA505" s="17">
        <f t="shared" si="1454"/>
        <v>0</v>
      </c>
      <c r="BB505" s="17">
        <f t="shared" si="1454"/>
        <v>0</v>
      </c>
      <c r="BC505" s="17">
        <f t="shared" si="1454"/>
        <v>0</v>
      </c>
      <c r="BD505" s="17">
        <f t="shared" si="1454"/>
        <v>0</v>
      </c>
      <c r="BE505" s="17">
        <f t="shared" si="1454"/>
        <v>0</v>
      </c>
      <c r="BF505" s="17">
        <f t="shared" si="1454"/>
        <v>0</v>
      </c>
      <c r="BG505" s="17">
        <f t="shared" si="1454"/>
        <v>0</v>
      </c>
      <c r="BH505" s="17">
        <f t="shared" si="1455"/>
        <v>0</v>
      </c>
      <c r="BI505" s="17">
        <f t="shared" si="1455"/>
        <v>0</v>
      </c>
      <c r="BJ505" s="17">
        <f t="shared" si="1455"/>
        <v>0</v>
      </c>
      <c r="BK505" s="17">
        <f t="shared" si="1455"/>
        <v>0</v>
      </c>
      <c r="BL505" s="17">
        <f t="shared" si="1455"/>
        <v>0</v>
      </c>
      <c r="BM505" s="17">
        <f t="shared" si="1455"/>
        <v>0</v>
      </c>
      <c r="BN505" s="17">
        <f t="shared" si="1455"/>
        <v>0</v>
      </c>
      <c r="BO505" s="17">
        <f t="shared" si="1455"/>
        <v>0</v>
      </c>
      <c r="BP505" s="17">
        <f t="shared" si="1455"/>
        <v>0</v>
      </c>
      <c r="BQ505" s="17">
        <f t="shared" si="1455"/>
        <v>0</v>
      </c>
      <c r="BR505" s="17">
        <f t="shared" si="1456"/>
        <v>0</v>
      </c>
      <c r="BS505" s="17">
        <f t="shared" si="1456"/>
        <v>0</v>
      </c>
      <c r="BT505" s="17">
        <f t="shared" si="1456"/>
        <v>0</v>
      </c>
      <c r="BU505" s="17">
        <f t="shared" si="1456"/>
        <v>0</v>
      </c>
      <c r="BV505" s="17">
        <f t="shared" si="1456"/>
        <v>0</v>
      </c>
      <c r="BW505" s="17">
        <f t="shared" si="1456"/>
        <v>0</v>
      </c>
      <c r="BX505" s="17">
        <f t="shared" si="1456"/>
        <v>0</v>
      </c>
      <c r="BY505" s="17">
        <f t="shared" si="1456"/>
        <v>0</v>
      </c>
      <c r="BZ505" s="17">
        <f t="shared" si="1456"/>
        <v>0</v>
      </c>
      <c r="CA505" s="17">
        <f t="shared" si="1456"/>
        <v>0</v>
      </c>
      <c r="CB505" s="17">
        <f t="shared" si="1457"/>
        <v>0</v>
      </c>
      <c r="CC505" s="17">
        <f t="shared" si="1457"/>
        <v>0</v>
      </c>
      <c r="CD505" s="17">
        <f t="shared" si="1457"/>
        <v>0</v>
      </c>
      <c r="CE505" s="17">
        <f t="shared" si="1457"/>
        <v>0</v>
      </c>
      <c r="CF505" s="17">
        <f t="shared" si="1457"/>
        <v>0</v>
      </c>
      <c r="CG505" s="17">
        <f t="shared" si="1457"/>
        <v>0</v>
      </c>
      <c r="CH505" s="17">
        <f t="shared" si="1457"/>
        <v>0</v>
      </c>
      <c r="CI505" s="17">
        <f t="shared" si="1457"/>
        <v>0</v>
      </c>
      <c r="CJ505" s="17">
        <f t="shared" si="1457"/>
        <v>0</v>
      </c>
      <c r="CK505" s="17">
        <f t="shared" si="1457"/>
        <v>0</v>
      </c>
      <c r="CL505" s="17">
        <f t="shared" si="1458"/>
        <v>0</v>
      </c>
      <c r="CM505" s="17">
        <f t="shared" si="1458"/>
        <v>0</v>
      </c>
      <c r="CN505" s="17">
        <f t="shared" si="1458"/>
        <v>0</v>
      </c>
      <c r="CO505" s="17">
        <f t="shared" si="1458"/>
        <v>0</v>
      </c>
      <c r="CP505" s="17">
        <f t="shared" si="1458"/>
        <v>0</v>
      </c>
      <c r="CQ505" s="17">
        <f t="shared" si="1458"/>
        <v>0</v>
      </c>
      <c r="CR505" s="17">
        <f t="shared" si="1458"/>
        <v>0</v>
      </c>
      <c r="CS505" s="17">
        <f t="shared" si="1458"/>
        <v>0</v>
      </c>
      <c r="CT505" s="17">
        <f t="shared" si="1458"/>
        <v>0</v>
      </c>
      <c r="CU505" s="17">
        <f t="shared" si="1458"/>
        <v>0</v>
      </c>
      <c r="CV505" s="17">
        <f t="shared" si="1459"/>
        <v>0</v>
      </c>
      <c r="CW505" s="17">
        <f t="shared" si="1459"/>
        <v>0</v>
      </c>
      <c r="CX505" s="17">
        <f t="shared" si="1459"/>
        <v>0</v>
      </c>
      <c r="CY505" s="17">
        <f t="shared" si="1459"/>
        <v>0</v>
      </c>
      <c r="CZ505" s="17">
        <f t="shared" si="1459"/>
        <v>0</v>
      </c>
      <c r="DA505" s="17">
        <f t="shared" si="1459"/>
        <v>0</v>
      </c>
      <c r="DB505" s="17">
        <f t="shared" si="1459"/>
        <v>0</v>
      </c>
      <c r="DC505" s="17">
        <f t="shared" si="1459"/>
        <v>0</v>
      </c>
      <c r="DD505" s="17">
        <f t="shared" si="1459"/>
        <v>0</v>
      </c>
      <c r="DE505" s="17">
        <f t="shared" si="1459"/>
        <v>0</v>
      </c>
      <c r="DF505" s="17">
        <f t="shared" si="1460"/>
        <v>0</v>
      </c>
      <c r="DG505" s="17">
        <f t="shared" si="1460"/>
        <v>0</v>
      </c>
      <c r="DH505" s="17">
        <f t="shared" si="1460"/>
        <v>0</v>
      </c>
      <c r="DI505" s="17">
        <f t="shared" si="1460"/>
        <v>0</v>
      </c>
      <c r="DJ505" s="17">
        <f t="shared" si="1460"/>
        <v>0</v>
      </c>
      <c r="DK505" s="17">
        <f t="shared" si="1460"/>
        <v>0</v>
      </c>
      <c r="DL505" s="17">
        <f t="shared" si="1460"/>
        <v>0</v>
      </c>
      <c r="DM505" s="17">
        <f t="shared" si="1460"/>
        <v>0</v>
      </c>
      <c r="DN505" s="17">
        <f t="shared" si="1460"/>
        <v>0</v>
      </c>
      <c r="DO505" s="17">
        <f t="shared" si="1460"/>
        <v>0</v>
      </c>
      <c r="DP505" s="17">
        <f t="shared" si="1461"/>
        <v>0</v>
      </c>
      <c r="DQ505" s="17">
        <f t="shared" si="1461"/>
        <v>0</v>
      </c>
      <c r="DR505" s="17">
        <f t="shared" si="1461"/>
        <v>0</v>
      </c>
      <c r="DS505" s="17">
        <f t="shared" si="1461"/>
        <v>0</v>
      </c>
      <c r="DT505" s="17">
        <f t="shared" si="1461"/>
        <v>0</v>
      </c>
      <c r="DU505" s="17">
        <f t="shared" si="1461"/>
        <v>0</v>
      </c>
      <c r="DV505" s="17">
        <f t="shared" si="1461"/>
        <v>0</v>
      </c>
      <c r="DW505" s="17">
        <f t="shared" si="1461"/>
        <v>0</v>
      </c>
      <c r="DX505" s="17">
        <f t="shared" si="1461"/>
        <v>0</v>
      </c>
      <c r="DY505" s="17">
        <f t="shared" si="1461"/>
        <v>0</v>
      </c>
      <c r="DZ505" s="17">
        <f t="shared" si="1462"/>
        <v>0</v>
      </c>
      <c r="EA505" s="17">
        <f t="shared" si="1462"/>
        <v>0</v>
      </c>
      <c r="EB505" s="17">
        <f t="shared" si="1462"/>
        <v>0</v>
      </c>
      <c r="EC505" s="17">
        <f t="shared" si="1462"/>
        <v>0</v>
      </c>
      <c r="ED505" s="17">
        <f t="shared" si="1462"/>
        <v>0</v>
      </c>
      <c r="EE505" s="17">
        <f t="shared" si="1462"/>
        <v>0</v>
      </c>
      <c r="EF505" s="17">
        <f t="shared" si="1462"/>
        <v>0</v>
      </c>
      <c r="EG505" s="17">
        <f t="shared" si="1462"/>
        <v>0</v>
      </c>
      <c r="EH505" s="17">
        <f t="shared" si="1462"/>
        <v>0</v>
      </c>
      <c r="EI505" s="17">
        <f t="shared" si="1462"/>
        <v>0</v>
      </c>
      <c r="EJ505" s="17">
        <f t="shared" si="1463"/>
        <v>0</v>
      </c>
      <c r="EK505" s="17">
        <f t="shared" si="1463"/>
        <v>0</v>
      </c>
      <c r="EL505" s="17">
        <f t="shared" si="1463"/>
        <v>0</v>
      </c>
      <c r="EM505" s="17">
        <f t="shared" si="1463"/>
        <v>0</v>
      </c>
      <c r="EN505" s="17">
        <f t="shared" si="1463"/>
        <v>0</v>
      </c>
      <c r="EO505" s="17">
        <f t="shared" si="1463"/>
        <v>0</v>
      </c>
      <c r="EP505" s="17">
        <f t="shared" si="1463"/>
        <v>0</v>
      </c>
      <c r="EQ505" s="17">
        <f t="shared" si="1463"/>
        <v>0</v>
      </c>
      <c r="ER505" s="17">
        <f t="shared" si="1463"/>
        <v>0</v>
      </c>
      <c r="ES505" s="17">
        <f t="shared" si="1463"/>
        <v>0</v>
      </c>
      <c r="ET505" s="17">
        <f t="shared" si="1464"/>
        <v>0</v>
      </c>
      <c r="EU505" s="17">
        <f t="shared" si="1464"/>
        <v>0</v>
      </c>
      <c r="EV505" s="17">
        <f t="shared" si="1464"/>
        <v>0</v>
      </c>
      <c r="EW505" s="17">
        <f t="shared" si="1464"/>
        <v>0</v>
      </c>
      <c r="EX505" s="17">
        <f t="shared" si="1464"/>
        <v>0</v>
      </c>
      <c r="EY505" s="17">
        <f t="shared" si="1464"/>
        <v>0</v>
      </c>
      <c r="EZ505" s="17">
        <f t="shared" si="1464"/>
        <v>0</v>
      </c>
      <c r="FA505" s="17">
        <f t="shared" si="1464"/>
        <v>0</v>
      </c>
      <c r="FB505" s="17">
        <f t="shared" si="1464"/>
        <v>0</v>
      </c>
      <c r="FC505" s="17">
        <f t="shared" si="1464"/>
        <v>0</v>
      </c>
      <c r="FD505" s="17">
        <f t="shared" si="1465"/>
        <v>0</v>
      </c>
      <c r="FE505" s="17">
        <f t="shared" si="1465"/>
        <v>0</v>
      </c>
      <c r="FF505" s="17">
        <f t="shared" si="1465"/>
        <v>0</v>
      </c>
      <c r="FG505" s="17">
        <f t="shared" si="1465"/>
        <v>0</v>
      </c>
      <c r="FH505" s="17">
        <f t="shared" si="1465"/>
        <v>0</v>
      </c>
      <c r="FI505" s="17">
        <f t="shared" si="1465"/>
        <v>0</v>
      </c>
      <c r="FJ505" s="17">
        <f t="shared" si="1465"/>
        <v>0</v>
      </c>
      <c r="FK505" s="17">
        <f t="shared" si="1465"/>
        <v>0</v>
      </c>
      <c r="FL505" s="17">
        <f t="shared" si="1465"/>
        <v>0</v>
      </c>
      <c r="FM505" s="17">
        <f t="shared" si="1465"/>
        <v>0</v>
      </c>
      <c r="FN505" s="17">
        <f t="shared" si="1466"/>
        <v>0</v>
      </c>
      <c r="FO505" s="17">
        <f t="shared" si="1466"/>
        <v>0</v>
      </c>
      <c r="FP505" s="17">
        <f t="shared" si="1466"/>
        <v>0</v>
      </c>
      <c r="FQ505" s="17">
        <f t="shared" si="1466"/>
        <v>0</v>
      </c>
      <c r="FR505" s="17">
        <f t="shared" si="1466"/>
        <v>0</v>
      </c>
      <c r="FS505" s="17">
        <f t="shared" si="1466"/>
        <v>0</v>
      </c>
      <c r="FT505" s="17">
        <f t="shared" si="1466"/>
        <v>0</v>
      </c>
      <c r="FU505" s="17">
        <f t="shared" si="1466"/>
        <v>0</v>
      </c>
      <c r="FV505" s="17">
        <f t="shared" si="1466"/>
        <v>0</v>
      </c>
      <c r="FW505" s="17">
        <f t="shared" si="1466"/>
        <v>0</v>
      </c>
      <c r="FX505" s="17">
        <f t="shared" si="1467"/>
        <v>0</v>
      </c>
      <c r="FY505" s="17">
        <f t="shared" si="1467"/>
        <v>0</v>
      </c>
      <c r="FZ505" s="17">
        <f t="shared" si="1467"/>
        <v>0</v>
      </c>
      <c r="GA505" s="17">
        <f t="shared" si="1467"/>
        <v>0</v>
      </c>
      <c r="GB505" s="17">
        <f t="shared" si="1467"/>
        <v>0</v>
      </c>
      <c r="GC505" s="17">
        <f t="shared" si="1467"/>
        <v>0</v>
      </c>
    </row>
    <row r="506" spans="13:186" ht="13.9" hidden="1" customHeight="1" outlineLevel="1" x14ac:dyDescent="0.35">
      <c r="M506" s="7" t="s">
        <v>487</v>
      </c>
      <c r="N506" s="16">
        <f t="shared" ref="N506:AU506" si="1468">SUM(N507:N510)</f>
        <v>28042.412021616477</v>
      </c>
      <c r="O506" s="16">
        <f t="shared" si="1468"/>
        <v>28178.936911199995</v>
      </c>
      <c r="P506" s="16">
        <f t="shared" si="1468"/>
        <v>27253.971463199996</v>
      </c>
      <c r="Q506" s="16">
        <f t="shared" si="1468"/>
        <v>27146.180940480001</v>
      </c>
      <c r="R506" s="16">
        <f t="shared" si="1468"/>
        <v>27072.011047199994</v>
      </c>
      <c r="S506" s="16">
        <f t="shared" si="1468"/>
        <v>27072.011047199994</v>
      </c>
      <c r="T506" s="16">
        <f t="shared" si="1468"/>
        <v>27072.011047199994</v>
      </c>
      <c r="U506" s="16">
        <f t="shared" si="1468"/>
        <v>27146.180940480001</v>
      </c>
      <c r="V506" s="16">
        <f t="shared" si="1468"/>
        <v>27072.011047199994</v>
      </c>
      <c r="W506" s="16">
        <f t="shared" si="1468"/>
        <v>27072.011047199994</v>
      </c>
      <c r="X506" s="16">
        <f t="shared" si="1468"/>
        <v>26383.588507199995</v>
      </c>
      <c r="Y506" s="16">
        <f t="shared" si="1468"/>
        <v>26370.911249280001</v>
      </c>
      <c r="Z506" s="16">
        <f t="shared" si="1468"/>
        <v>26280.875387519998</v>
      </c>
      <c r="AA506" s="16">
        <f t="shared" si="1468"/>
        <v>25986.277199999997</v>
      </c>
      <c r="AB506" s="16">
        <f t="shared" si="1468"/>
        <v>26454.266759999999</v>
      </c>
      <c r="AC506" s="16">
        <f t="shared" si="1468"/>
        <v>26966.1088848</v>
      </c>
      <c r="AD506" s="16">
        <f t="shared" si="1468"/>
        <v>22646.351999999995</v>
      </c>
      <c r="AE506" s="16">
        <f t="shared" si="1468"/>
        <v>9045.5760000000009</v>
      </c>
      <c r="AF506" s="16">
        <f t="shared" si="1468"/>
        <v>9045.5760000000009</v>
      </c>
      <c r="AG506" s="16">
        <f t="shared" si="1468"/>
        <v>9070.358400000001</v>
      </c>
      <c r="AH506" s="16">
        <f t="shared" si="1468"/>
        <v>1135.2959999999998</v>
      </c>
      <c r="AI506" s="16">
        <f t="shared" si="1468"/>
        <v>1135.2959999999998</v>
      </c>
      <c r="AJ506" s="16">
        <f t="shared" si="1468"/>
        <v>0</v>
      </c>
      <c r="AK506" s="16">
        <f t="shared" si="1468"/>
        <v>0</v>
      </c>
      <c r="AL506" s="16">
        <f t="shared" si="1468"/>
        <v>0</v>
      </c>
      <c r="AM506" s="16">
        <f t="shared" si="1468"/>
        <v>0</v>
      </c>
      <c r="AN506" s="16">
        <f t="shared" si="1468"/>
        <v>0</v>
      </c>
      <c r="AO506" s="16">
        <f t="shared" si="1468"/>
        <v>0</v>
      </c>
      <c r="AP506" s="16">
        <f t="shared" si="1468"/>
        <v>0</v>
      </c>
      <c r="AQ506" s="16">
        <f t="shared" si="1468"/>
        <v>0</v>
      </c>
      <c r="AR506" s="16">
        <f t="shared" si="1468"/>
        <v>0</v>
      </c>
      <c r="AS506" s="16">
        <f t="shared" si="1468"/>
        <v>0</v>
      </c>
      <c r="AT506" s="16">
        <f t="shared" si="1468"/>
        <v>0</v>
      </c>
      <c r="AU506" s="16">
        <f t="shared" si="1468"/>
        <v>0</v>
      </c>
      <c r="AW506" s="7" t="s">
        <v>487</v>
      </c>
      <c r="AX506" s="16">
        <f t="shared" ref="AX506:CC506" si="1469">SUM(AX507:AX510)</f>
        <v>6880.3457149871992</v>
      </c>
      <c r="AY506" s="16">
        <f t="shared" si="1469"/>
        <v>6956.7940007092793</v>
      </c>
      <c r="AZ506" s="16">
        <f t="shared" si="1469"/>
        <v>7102.636152959999</v>
      </c>
      <c r="BA506" s="16">
        <f t="shared" si="1469"/>
        <v>7102.636152959999</v>
      </c>
      <c r="BB506" s="16">
        <f t="shared" si="1469"/>
        <v>6948.2310191999995</v>
      </c>
      <c r="BC506" s="16">
        <f t="shared" si="1469"/>
        <v>7025.4335860799993</v>
      </c>
      <c r="BD506" s="16">
        <f t="shared" si="1469"/>
        <v>7102.636152959999</v>
      </c>
      <c r="BE506" s="16">
        <f t="shared" si="1469"/>
        <v>7102.636152959999</v>
      </c>
      <c r="BF506" s="16">
        <f t="shared" si="1469"/>
        <v>6857.2508111999996</v>
      </c>
      <c r="BG506" s="16">
        <f t="shared" si="1469"/>
        <v>6749.4602884799997</v>
      </c>
      <c r="BH506" s="16">
        <f t="shared" si="1469"/>
        <v>6823.6301817599988</v>
      </c>
      <c r="BI506" s="16">
        <f t="shared" si="1469"/>
        <v>6823.6301817599988</v>
      </c>
      <c r="BJ506" s="16">
        <f t="shared" si="1469"/>
        <v>6749.4602884799997</v>
      </c>
      <c r="BK506" s="16">
        <f t="shared" si="1469"/>
        <v>6749.4602884799997</v>
      </c>
      <c r="BL506" s="16">
        <f t="shared" si="1469"/>
        <v>6823.6301817599988</v>
      </c>
      <c r="BM506" s="16">
        <f t="shared" si="1469"/>
        <v>6823.6301817599988</v>
      </c>
      <c r="BN506" s="16">
        <f t="shared" si="1469"/>
        <v>6675.2903951999997</v>
      </c>
      <c r="BO506" s="16">
        <f t="shared" si="1469"/>
        <v>6749.4602884799997</v>
      </c>
      <c r="BP506" s="16">
        <f t="shared" si="1469"/>
        <v>6823.6301817599988</v>
      </c>
      <c r="BQ506" s="16">
        <f t="shared" si="1469"/>
        <v>6823.6301817599988</v>
      </c>
      <c r="BR506" s="16">
        <f t="shared" si="1469"/>
        <v>6675.2903951999997</v>
      </c>
      <c r="BS506" s="16">
        <f t="shared" si="1469"/>
        <v>6749.4602884799997</v>
      </c>
      <c r="BT506" s="16">
        <f t="shared" si="1469"/>
        <v>6823.6301817599988</v>
      </c>
      <c r="BU506" s="16">
        <f t="shared" si="1469"/>
        <v>6823.6301817599988</v>
      </c>
      <c r="BV506" s="16">
        <f t="shared" si="1469"/>
        <v>6675.2903951999997</v>
      </c>
      <c r="BW506" s="16">
        <f t="shared" si="1469"/>
        <v>6749.4602884799997</v>
      </c>
      <c r="BX506" s="16">
        <f t="shared" si="1469"/>
        <v>6823.6301817599988</v>
      </c>
      <c r="BY506" s="16">
        <f t="shared" si="1469"/>
        <v>6823.6301817599988</v>
      </c>
      <c r="BZ506" s="16">
        <f t="shared" si="1469"/>
        <v>6749.4602884799997</v>
      </c>
      <c r="CA506" s="16">
        <f t="shared" si="1469"/>
        <v>6749.4602884799997</v>
      </c>
      <c r="CB506" s="16">
        <f t="shared" si="1469"/>
        <v>6823.6301817599988</v>
      </c>
      <c r="CC506" s="16">
        <f t="shared" si="1469"/>
        <v>6823.6301817599988</v>
      </c>
      <c r="CD506" s="16">
        <f t="shared" ref="CD506:DI506" si="1470">SUM(CD507:CD510)</f>
        <v>6675.2903951999997</v>
      </c>
      <c r="CE506" s="16">
        <f t="shared" si="1470"/>
        <v>6749.4602884799997</v>
      </c>
      <c r="CF506" s="16">
        <f t="shared" si="1470"/>
        <v>6823.6301817599988</v>
      </c>
      <c r="CG506" s="16">
        <f t="shared" si="1470"/>
        <v>6823.6301817599988</v>
      </c>
      <c r="CH506" s="16">
        <f t="shared" si="1470"/>
        <v>6675.2903951999997</v>
      </c>
      <c r="CI506" s="16">
        <f t="shared" si="1470"/>
        <v>6749.4602884799997</v>
      </c>
      <c r="CJ506" s="16">
        <f t="shared" si="1470"/>
        <v>6823.6301817599988</v>
      </c>
      <c r="CK506" s="16">
        <f t="shared" si="1470"/>
        <v>6823.6301817599988</v>
      </c>
      <c r="CL506" s="16">
        <f t="shared" si="1470"/>
        <v>6569.3792352</v>
      </c>
      <c r="CM506" s="16">
        <f t="shared" si="1470"/>
        <v>6556.7019772799995</v>
      </c>
      <c r="CN506" s="16">
        <f t="shared" si="1470"/>
        <v>6628.7536473599985</v>
      </c>
      <c r="CO506" s="16">
        <f t="shared" si="1470"/>
        <v>6628.7536473599985</v>
      </c>
      <c r="CP506" s="16">
        <f t="shared" si="1470"/>
        <v>6556.7019772799995</v>
      </c>
      <c r="CQ506" s="16">
        <f t="shared" si="1470"/>
        <v>6556.7019772799995</v>
      </c>
      <c r="CR506" s="16">
        <f t="shared" si="1470"/>
        <v>6628.7536473599985</v>
      </c>
      <c r="CS506" s="16">
        <f t="shared" si="1470"/>
        <v>6628.7536473599985</v>
      </c>
      <c r="CT506" s="16">
        <f t="shared" si="1470"/>
        <v>6484.6503071999996</v>
      </c>
      <c r="CU506" s="16">
        <f t="shared" si="1470"/>
        <v>6556.7019772799995</v>
      </c>
      <c r="CV506" s="16">
        <f t="shared" si="1470"/>
        <v>6628.7536473599985</v>
      </c>
      <c r="CW506" s="16">
        <f t="shared" si="1470"/>
        <v>6610.7694556799988</v>
      </c>
      <c r="CX506" s="16">
        <f t="shared" si="1470"/>
        <v>6407.5751999999993</v>
      </c>
      <c r="CY506" s="16">
        <f t="shared" si="1470"/>
        <v>6478.7704799999992</v>
      </c>
      <c r="CZ506" s="16">
        <f t="shared" si="1470"/>
        <v>6549.9657599999991</v>
      </c>
      <c r="DA506" s="16">
        <f t="shared" si="1470"/>
        <v>6549.9657599999991</v>
      </c>
      <c r="DB506" s="16">
        <f t="shared" si="1470"/>
        <v>6331.3919999999998</v>
      </c>
      <c r="DC506" s="16">
        <f t="shared" si="1470"/>
        <v>6401.7407999999996</v>
      </c>
      <c r="DD506" s="16">
        <f t="shared" si="1470"/>
        <v>6472.0895999999984</v>
      </c>
      <c r="DE506" s="16">
        <f t="shared" si="1470"/>
        <v>7249.0443599999981</v>
      </c>
      <c r="DF506" s="16">
        <f t="shared" si="1470"/>
        <v>7060.1344632</v>
      </c>
      <c r="DG506" s="16">
        <f t="shared" si="1470"/>
        <v>7060.1344632</v>
      </c>
      <c r="DH506" s="16">
        <f t="shared" si="1470"/>
        <v>7137.7183583999995</v>
      </c>
      <c r="DI506" s="16">
        <f t="shared" si="1470"/>
        <v>5708.1215999999995</v>
      </c>
      <c r="DJ506" s="16">
        <f t="shared" ref="DJ506:EO506" si="1471">SUM(DJ507:DJ510)</f>
        <v>5584.0319999999992</v>
      </c>
      <c r="DK506" s="16">
        <f t="shared" si="1471"/>
        <v>5646.0767999999998</v>
      </c>
      <c r="DL506" s="16">
        <f t="shared" si="1471"/>
        <v>5708.1215999999995</v>
      </c>
      <c r="DM506" s="16">
        <f t="shared" si="1471"/>
        <v>5708.1215999999995</v>
      </c>
      <c r="DN506" s="16">
        <f t="shared" si="1471"/>
        <v>2230.4160000000002</v>
      </c>
      <c r="DO506" s="16">
        <f t="shared" si="1471"/>
        <v>2255.1984000000002</v>
      </c>
      <c r="DP506" s="16">
        <f t="shared" si="1471"/>
        <v>2279.9808000000003</v>
      </c>
      <c r="DQ506" s="16">
        <f t="shared" si="1471"/>
        <v>2279.9808000000003</v>
      </c>
      <c r="DR506" s="16">
        <f t="shared" si="1471"/>
        <v>2230.4160000000002</v>
      </c>
      <c r="DS506" s="16">
        <f t="shared" si="1471"/>
        <v>2255.1984000000002</v>
      </c>
      <c r="DT506" s="16">
        <f t="shared" si="1471"/>
        <v>2279.9808000000003</v>
      </c>
      <c r="DU506" s="16">
        <f t="shared" si="1471"/>
        <v>2279.9808000000003</v>
      </c>
      <c r="DV506" s="16">
        <f t="shared" si="1471"/>
        <v>2255.1984000000002</v>
      </c>
      <c r="DW506" s="16">
        <f t="shared" si="1471"/>
        <v>2255.1984000000002</v>
      </c>
      <c r="DX506" s="16">
        <f t="shared" si="1471"/>
        <v>2279.9808000000003</v>
      </c>
      <c r="DY506" s="16">
        <f t="shared" si="1471"/>
        <v>2279.9808000000003</v>
      </c>
      <c r="DZ506" s="16">
        <f t="shared" si="1471"/>
        <v>279.93599999999992</v>
      </c>
      <c r="EA506" s="16">
        <f t="shared" si="1471"/>
        <v>283.04639999999995</v>
      </c>
      <c r="EB506" s="16">
        <f t="shared" si="1471"/>
        <v>286.15679999999998</v>
      </c>
      <c r="EC506" s="16">
        <f t="shared" si="1471"/>
        <v>286.15679999999998</v>
      </c>
      <c r="ED506" s="16">
        <f t="shared" si="1471"/>
        <v>279.93599999999992</v>
      </c>
      <c r="EE506" s="16">
        <f t="shared" si="1471"/>
        <v>283.04639999999995</v>
      </c>
      <c r="EF506" s="16">
        <f t="shared" si="1471"/>
        <v>286.15679999999998</v>
      </c>
      <c r="EG506" s="16">
        <f t="shared" si="1471"/>
        <v>286.15679999999998</v>
      </c>
      <c r="EH506" s="16">
        <f t="shared" si="1471"/>
        <v>0</v>
      </c>
      <c r="EI506" s="16">
        <f t="shared" si="1471"/>
        <v>0</v>
      </c>
      <c r="EJ506" s="16">
        <f t="shared" si="1471"/>
        <v>0</v>
      </c>
      <c r="EK506" s="16">
        <f t="shared" si="1471"/>
        <v>0</v>
      </c>
      <c r="EL506" s="16">
        <f t="shared" si="1471"/>
        <v>0</v>
      </c>
      <c r="EM506" s="16">
        <f t="shared" si="1471"/>
        <v>0</v>
      </c>
      <c r="EN506" s="16">
        <f t="shared" si="1471"/>
        <v>0</v>
      </c>
      <c r="EO506" s="16">
        <f t="shared" si="1471"/>
        <v>0</v>
      </c>
      <c r="EP506" s="16">
        <f t="shared" ref="EP506:FU506" si="1472">SUM(EP507:EP510)</f>
        <v>0</v>
      </c>
      <c r="EQ506" s="16">
        <f t="shared" si="1472"/>
        <v>0</v>
      </c>
      <c r="ER506" s="16">
        <f t="shared" si="1472"/>
        <v>0</v>
      </c>
      <c r="ES506" s="16">
        <f t="shared" si="1472"/>
        <v>0</v>
      </c>
      <c r="ET506" s="16">
        <f t="shared" si="1472"/>
        <v>0</v>
      </c>
      <c r="EU506" s="16">
        <f t="shared" si="1472"/>
        <v>0</v>
      </c>
      <c r="EV506" s="16">
        <f t="shared" si="1472"/>
        <v>0</v>
      </c>
      <c r="EW506" s="16">
        <f t="shared" si="1472"/>
        <v>0</v>
      </c>
      <c r="EX506" s="16">
        <f t="shared" si="1472"/>
        <v>0</v>
      </c>
      <c r="EY506" s="16">
        <f t="shared" si="1472"/>
        <v>0</v>
      </c>
      <c r="EZ506" s="16">
        <f t="shared" si="1472"/>
        <v>0</v>
      </c>
      <c r="FA506" s="16">
        <f t="shared" si="1472"/>
        <v>0</v>
      </c>
      <c r="FB506" s="16">
        <f t="shared" si="1472"/>
        <v>0</v>
      </c>
      <c r="FC506" s="16">
        <f t="shared" si="1472"/>
        <v>0</v>
      </c>
      <c r="FD506" s="16">
        <f t="shared" si="1472"/>
        <v>0</v>
      </c>
      <c r="FE506" s="16">
        <f t="shared" si="1472"/>
        <v>0</v>
      </c>
      <c r="FF506" s="16">
        <f t="shared" si="1472"/>
        <v>0</v>
      </c>
      <c r="FG506" s="16">
        <f t="shared" si="1472"/>
        <v>0</v>
      </c>
      <c r="FH506" s="16">
        <f t="shared" si="1472"/>
        <v>0</v>
      </c>
      <c r="FI506" s="16">
        <f t="shared" si="1472"/>
        <v>0</v>
      </c>
      <c r="FJ506" s="16">
        <f t="shared" si="1472"/>
        <v>0</v>
      </c>
      <c r="FK506" s="16">
        <f t="shared" si="1472"/>
        <v>0</v>
      </c>
      <c r="FL506" s="16">
        <f t="shared" si="1472"/>
        <v>0</v>
      </c>
      <c r="FM506" s="16">
        <f t="shared" si="1472"/>
        <v>0</v>
      </c>
      <c r="FN506" s="16">
        <f t="shared" si="1472"/>
        <v>0</v>
      </c>
      <c r="FO506" s="16">
        <f t="shared" si="1472"/>
        <v>0</v>
      </c>
      <c r="FP506" s="16">
        <f t="shared" si="1472"/>
        <v>0</v>
      </c>
      <c r="FQ506" s="16">
        <f t="shared" si="1472"/>
        <v>0</v>
      </c>
      <c r="FR506" s="16">
        <f t="shared" si="1472"/>
        <v>0</v>
      </c>
      <c r="FS506" s="16">
        <f t="shared" si="1472"/>
        <v>0</v>
      </c>
      <c r="FT506" s="16">
        <f t="shared" si="1472"/>
        <v>0</v>
      </c>
      <c r="FU506" s="16">
        <f t="shared" si="1472"/>
        <v>0</v>
      </c>
      <c r="FV506" s="16">
        <f t="shared" ref="FV506:GC506" si="1473">SUM(FV507:FV510)</f>
        <v>0</v>
      </c>
      <c r="FW506" s="16">
        <f t="shared" si="1473"/>
        <v>0</v>
      </c>
      <c r="FX506" s="16">
        <f t="shared" si="1473"/>
        <v>0</v>
      </c>
      <c r="FY506" s="16">
        <f t="shared" si="1473"/>
        <v>0</v>
      </c>
      <c r="FZ506" s="16">
        <f t="shared" si="1473"/>
        <v>0</v>
      </c>
      <c r="GA506" s="16">
        <f t="shared" si="1473"/>
        <v>0</v>
      </c>
      <c r="GB506" s="16">
        <f t="shared" si="1473"/>
        <v>0</v>
      </c>
      <c r="GC506" s="16">
        <f t="shared" si="1473"/>
        <v>0</v>
      </c>
    </row>
    <row r="507" spans="13:186" ht="13.9" hidden="1" customHeight="1" outlineLevel="1" x14ac:dyDescent="0.35">
      <c r="M507" s="9" t="s">
        <v>156</v>
      </c>
      <c r="N507" s="17">
        <f t="shared" ref="N507:W510" si="1474">SUMIFS(N$575:N$591,$F$539:$F$555,$AW507)</f>
        <v>26204.891047199995</v>
      </c>
      <c r="O507" s="17">
        <f t="shared" si="1474"/>
        <v>26747.891047199995</v>
      </c>
      <c r="P507" s="17">
        <f t="shared" si="1474"/>
        <v>26747.891047199995</v>
      </c>
      <c r="Q507" s="17">
        <f t="shared" si="1474"/>
        <v>26821.172940479999</v>
      </c>
      <c r="R507" s="17">
        <f t="shared" si="1474"/>
        <v>26747.891047199995</v>
      </c>
      <c r="S507" s="17">
        <f t="shared" si="1474"/>
        <v>26747.891047199995</v>
      </c>
      <c r="T507" s="17">
        <f t="shared" si="1474"/>
        <v>26747.891047199995</v>
      </c>
      <c r="U507" s="17">
        <f t="shared" si="1474"/>
        <v>26821.172940479999</v>
      </c>
      <c r="V507" s="17">
        <f t="shared" si="1474"/>
        <v>26747.891047199995</v>
      </c>
      <c r="W507" s="17">
        <f t="shared" si="1474"/>
        <v>26747.891047199995</v>
      </c>
      <c r="X507" s="17">
        <f t="shared" ref="X507:AG510" si="1475">SUMIFS(X$575:X$591,$F$539:$F$555,$AW507)</f>
        <v>26059.468507199996</v>
      </c>
      <c r="Y507" s="17">
        <f t="shared" si="1475"/>
        <v>26045.90324928</v>
      </c>
      <c r="Z507" s="17">
        <f t="shared" si="1475"/>
        <v>25956.755387519999</v>
      </c>
      <c r="AA507" s="17">
        <f t="shared" si="1475"/>
        <v>25662.157199999998</v>
      </c>
      <c r="AB507" s="17">
        <f t="shared" si="1475"/>
        <v>26130.14676</v>
      </c>
      <c r="AC507" s="17">
        <f t="shared" si="1475"/>
        <v>26966.1088848</v>
      </c>
      <c r="AD507" s="17">
        <f t="shared" si="1475"/>
        <v>22646.351999999995</v>
      </c>
      <c r="AE507" s="17">
        <f t="shared" si="1475"/>
        <v>9045.5760000000009</v>
      </c>
      <c r="AF507" s="17">
        <f t="shared" si="1475"/>
        <v>9045.5760000000009</v>
      </c>
      <c r="AG507" s="17">
        <f t="shared" si="1475"/>
        <v>9070.358400000001</v>
      </c>
      <c r="AH507" s="17">
        <f t="shared" ref="AH507:AU510" si="1476">SUMIFS(AH$575:AH$591,$F$539:$F$555,$AW507)</f>
        <v>1135.2959999999998</v>
      </c>
      <c r="AI507" s="17">
        <f t="shared" si="1476"/>
        <v>1135.2959999999998</v>
      </c>
      <c r="AJ507" s="17">
        <f t="shared" si="1476"/>
        <v>0</v>
      </c>
      <c r="AK507" s="17">
        <f t="shared" si="1476"/>
        <v>0</v>
      </c>
      <c r="AL507" s="17">
        <f t="shared" si="1476"/>
        <v>0</v>
      </c>
      <c r="AM507" s="17">
        <f t="shared" si="1476"/>
        <v>0</v>
      </c>
      <c r="AN507" s="17">
        <f t="shared" si="1476"/>
        <v>0</v>
      </c>
      <c r="AO507" s="17">
        <f t="shared" si="1476"/>
        <v>0</v>
      </c>
      <c r="AP507" s="17">
        <f t="shared" si="1476"/>
        <v>0</v>
      </c>
      <c r="AQ507" s="17">
        <f t="shared" si="1476"/>
        <v>0</v>
      </c>
      <c r="AR507" s="17">
        <f t="shared" si="1476"/>
        <v>0</v>
      </c>
      <c r="AS507" s="17">
        <f t="shared" si="1476"/>
        <v>0</v>
      </c>
      <c r="AT507" s="17">
        <f t="shared" si="1476"/>
        <v>0</v>
      </c>
      <c r="AU507" s="17">
        <f t="shared" si="1476"/>
        <v>0</v>
      </c>
      <c r="AW507" s="9" t="s">
        <v>156</v>
      </c>
      <c r="AX507" s="17">
        <f t="shared" ref="AX507:BG510" si="1477">SUMIFS(AX$575:AX$591,$F$539:$F$555,$AW507)</f>
        <v>6325.3703951999996</v>
      </c>
      <c r="AY507" s="17">
        <f t="shared" si="1477"/>
        <v>6395.6522884799997</v>
      </c>
      <c r="AZ507" s="17">
        <f t="shared" si="1477"/>
        <v>6741.9341817599989</v>
      </c>
      <c r="BA507" s="17">
        <f t="shared" si="1477"/>
        <v>6741.9341817599989</v>
      </c>
      <c r="BB507" s="17">
        <f t="shared" si="1477"/>
        <v>6595.3703951999996</v>
      </c>
      <c r="BC507" s="17">
        <f t="shared" si="1477"/>
        <v>6668.6522884799997</v>
      </c>
      <c r="BD507" s="17">
        <f t="shared" si="1477"/>
        <v>6741.9341817599989</v>
      </c>
      <c r="BE507" s="17">
        <f t="shared" si="1477"/>
        <v>6741.9341817599989</v>
      </c>
      <c r="BF507" s="17">
        <f t="shared" si="1477"/>
        <v>6595.3703951999996</v>
      </c>
      <c r="BG507" s="17">
        <f t="shared" si="1477"/>
        <v>6668.6522884799997</v>
      </c>
      <c r="BH507" s="17">
        <f t="shared" ref="BH507:BQ510" si="1478">SUMIFS(BH$575:BH$591,$F$539:$F$555,$AW507)</f>
        <v>6741.9341817599989</v>
      </c>
      <c r="BI507" s="17">
        <f t="shared" si="1478"/>
        <v>6741.9341817599989</v>
      </c>
      <c r="BJ507" s="17">
        <f t="shared" si="1478"/>
        <v>6668.6522884799997</v>
      </c>
      <c r="BK507" s="17">
        <f t="shared" si="1478"/>
        <v>6668.6522884799997</v>
      </c>
      <c r="BL507" s="17">
        <f t="shared" si="1478"/>
        <v>6741.9341817599989</v>
      </c>
      <c r="BM507" s="17">
        <f t="shared" si="1478"/>
        <v>6741.9341817599989</v>
      </c>
      <c r="BN507" s="17">
        <f t="shared" si="1478"/>
        <v>6595.3703951999996</v>
      </c>
      <c r="BO507" s="17">
        <f t="shared" si="1478"/>
        <v>6668.6522884799997</v>
      </c>
      <c r="BP507" s="17">
        <f t="shared" si="1478"/>
        <v>6741.9341817599989</v>
      </c>
      <c r="BQ507" s="17">
        <f t="shared" si="1478"/>
        <v>6741.9341817599989</v>
      </c>
      <c r="BR507" s="17">
        <f t="shared" ref="BR507:CA510" si="1479">SUMIFS(BR$575:BR$591,$F$539:$F$555,$AW507)</f>
        <v>6595.3703951999996</v>
      </c>
      <c r="BS507" s="17">
        <f t="shared" si="1479"/>
        <v>6668.6522884799997</v>
      </c>
      <c r="BT507" s="17">
        <f t="shared" si="1479"/>
        <v>6741.9341817599989</v>
      </c>
      <c r="BU507" s="17">
        <f t="shared" si="1479"/>
        <v>6741.9341817599989</v>
      </c>
      <c r="BV507" s="17">
        <f t="shared" si="1479"/>
        <v>6595.3703951999996</v>
      </c>
      <c r="BW507" s="17">
        <f t="shared" si="1479"/>
        <v>6668.6522884799997</v>
      </c>
      <c r="BX507" s="17">
        <f t="shared" si="1479"/>
        <v>6741.9341817599989</v>
      </c>
      <c r="BY507" s="17">
        <f t="shared" si="1479"/>
        <v>6741.9341817599989</v>
      </c>
      <c r="BZ507" s="17">
        <f t="shared" si="1479"/>
        <v>6668.6522884799997</v>
      </c>
      <c r="CA507" s="17">
        <f t="shared" si="1479"/>
        <v>6668.6522884799997</v>
      </c>
      <c r="CB507" s="17">
        <f t="shared" ref="CB507:CK510" si="1480">SUMIFS(CB$575:CB$591,$F$539:$F$555,$AW507)</f>
        <v>6741.9341817599989</v>
      </c>
      <c r="CC507" s="17">
        <f t="shared" si="1480"/>
        <v>6741.9341817599989</v>
      </c>
      <c r="CD507" s="17">
        <f t="shared" si="1480"/>
        <v>6595.3703951999996</v>
      </c>
      <c r="CE507" s="17">
        <f t="shared" si="1480"/>
        <v>6668.6522884799997</v>
      </c>
      <c r="CF507" s="17">
        <f t="shared" si="1480"/>
        <v>6741.9341817599989</v>
      </c>
      <c r="CG507" s="17">
        <f t="shared" si="1480"/>
        <v>6741.9341817599989</v>
      </c>
      <c r="CH507" s="17">
        <f t="shared" si="1480"/>
        <v>6595.3703951999996</v>
      </c>
      <c r="CI507" s="17">
        <f t="shared" si="1480"/>
        <v>6668.6522884799997</v>
      </c>
      <c r="CJ507" s="17">
        <f t="shared" si="1480"/>
        <v>6741.9341817599989</v>
      </c>
      <c r="CK507" s="17">
        <f t="shared" si="1480"/>
        <v>6741.9341817599989</v>
      </c>
      <c r="CL507" s="17">
        <f t="shared" ref="CL507:CU510" si="1481">SUMIFS(CL$575:CL$591,$F$539:$F$555,$AW507)</f>
        <v>6489.4592352</v>
      </c>
      <c r="CM507" s="17">
        <f t="shared" si="1481"/>
        <v>6475.8939772799995</v>
      </c>
      <c r="CN507" s="17">
        <f t="shared" si="1481"/>
        <v>6547.0576473599986</v>
      </c>
      <c r="CO507" s="17">
        <f t="shared" si="1481"/>
        <v>6547.0576473599986</v>
      </c>
      <c r="CP507" s="17">
        <f t="shared" si="1481"/>
        <v>6475.8939772799995</v>
      </c>
      <c r="CQ507" s="17">
        <f t="shared" si="1481"/>
        <v>6475.8939772799995</v>
      </c>
      <c r="CR507" s="17">
        <f t="shared" si="1481"/>
        <v>6547.0576473599986</v>
      </c>
      <c r="CS507" s="17">
        <f t="shared" si="1481"/>
        <v>6547.0576473599986</v>
      </c>
      <c r="CT507" s="17">
        <f t="shared" si="1481"/>
        <v>6404.7303071999995</v>
      </c>
      <c r="CU507" s="17">
        <f t="shared" si="1481"/>
        <v>6475.8939772799995</v>
      </c>
      <c r="CV507" s="17">
        <f t="shared" ref="CV507:DE510" si="1482">SUMIFS(CV$575:CV$591,$F$539:$F$555,$AW507)</f>
        <v>6547.0576473599986</v>
      </c>
      <c r="CW507" s="17">
        <f t="shared" si="1482"/>
        <v>6529.0734556799989</v>
      </c>
      <c r="CX507" s="17">
        <f t="shared" si="1482"/>
        <v>6327.6551999999992</v>
      </c>
      <c r="CY507" s="17">
        <f t="shared" si="1482"/>
        <v>6397.9624799999992</v>
      </c>
      <c r="CZ507" s="17">
        <f t="shared" si="1482"/>
        <v>6468.2697599999992</v>
      </c>
      <c r="DA507" s="17">
        <f t="shared" si="1482"/>
        <v>6468.2697599999992</v>
      </c>
      <c r="DB507" s="17">
        <f t="shared" si="1482"/>
        <v>6251.4719999999998</v>
      </c>
      <c r="DC507" s="17">
        <f t="shared" si="1482"/>
        <v>6320.9327999999996</v>
      </c>
      <c r="DD507" s="17">
        <f t="shared" si="1482"/>
        <v>6390.3935999999985</v>
      </c>
      <c r="DE507" s="17">
        <f t="shared" si="1482"/>
        <v>7167.3483599999981</v>
      </c>
      <c r="DF507" s="17">
        <f t="shared" ref="DF507:DO510" si="1483">SUMIFS(DF$575:DF$591,$F$539:$F$555,$AW507)</f>
        <v>7060.1344632</v>
      </c>
      <c r="DG507" s="17">
        <f t="shared" si="1483"/>
        <v>7060.1344632</v>
      </c>
      <c r="DH507" s="17">
        <f t="shared" si="1483"/>
        <v>7137.7183583999995</v>
      </c>
      <c r="DI507" s="17">
        <f t="shared" si="1483"/>
        <v>5708.1215999999995</v>
      </c>
      <c r="DJ507" s="17">
        <f t="shared" si="1483"/>
        <v>5584.0319999999992</v>
      </c>
      <c r="DK507" s="17">
        <f t="shared" si="1483"/>
        <v>5646.0767999999998</v>
      </c>
      <c r="DL507" s="17">
        <f t="shared" si="1483"/>
        <v>5708.1215999999995</v>
      </c>
      <c r="DM507" s="17">
        <f t="shared" si="1483"/>
        <v>5708.1215999999995</v>
      </c>
      <c r="DN507" s="17">
        <f t="shared" si="1483"/>
        <v>2230.4160000000002</v>
      </c>
      <c r="DO507" s="17">
        <f t="shared" si="1483"/>
        <v>2255.1984000000002</v>
      </c>
      <c r="DP507" s="17">
        <f t="shared" ref="DP507:DY510" si="1484">SUMIFS(DP$575:DP$591,$F$539:$F$555,$AW507)</f>
        <v>2279.9808000000003</v>
      </c>
      <c r="DQ507" s="17">
        <f t="shared" si="1484"/>
        <v>2279.9808000000003</v>
      </c>
      <c r="DR507" s="17">
        <f t="shared" si="1484"/>
        <v>2230.4160000000002</v>
      </c>
      <c r="DS507" s="17">
        <f t="shared" si="1484"/>
        <v>2255.1984000000002</v>
      </c>
      <c r="DT507" s="17">
        <f t="shared" si="1484"/>
        <v>2279.9808000000003</v>
      </c>
      <c r="DU507" s="17">
        <f t="shared" si="1484"/>
        <v>2279.9808000000003</v>
      </c>
      <c r="DV507" s="17">
        <f t="shared" si="1484"/>
        <v>2255.1984000000002</v>
      </c>
      <c r="DW507" s="17">
        <f t="shared" si="1484"/>
        <v>2255.1984000000002</v>
      </c>
      <c r="DX507" s="17">
        <f t="shared" si="1484"/>
        <v>2279.9808000000003</v>
      </c>
      <c r="DY507" s="17">
        <f t="shared" si="1484"/>
        <v>2279.9808000000003</v>
      </c>
      <c r="DZ507" s="17">
        <f t="shared" ref="DZ507:EI510" si="1485">SUMIFS(DZ$575:DZ$591,$F$539:$F$555,$AW507)</f>
        <v>279.93599999999992</v>
      </c>
      <c r="EA507" s="17">
        <f t="shared" si="1485"/>
        <v>283.04639999999995</v>
      </c>
      <c r="EB507" s="17">
        <f t="shared" si="1485"/>
        <v>286.15679999999998</v>
      </c>
      <c r="EC507" s="17">
        <f t="shared" si="1485"/>
        <v>286.15679999999998</v>
      </c>
      <c r="ED507" s="17">
        <f t="shared" si="1485"/>
        <v>279.93599999999992</v>
      </c>
      <c r="EE507" s="17">
        <f t="shared" si="1485"/>
        <v>283.04639999999995</v>
      </c>
      <c r="EF507" s="17">
        <f t="shared" si="1485"/>
        <v>286.15679999999998</v>
      </c>
      <c r="EG507" s="17">
        <f t="shared" si="1485"/>
        <v>286.15679999999998</v>
      </c>
      <c r="EH507" s="17">
        <f t="shared" si="1485"/>
        <v>0</v>
      </c>
      <c r="EI507" s="17">
        <f t="shared" si="1485"/>
        <v>0</v>
      </c>
      <c r="EJ507" s="17">
        <f t="shared" ref="EJ507:ES510" si="1486">SUMIFS(EJ$575:EJ$591,$F$539:$F$555,$AW507)</f>
        <v>0</v>
      </c>
      <c r="EK507" s="17">
        <f t="shared" si="1486"/>
        <v>0</v>
      </c>
      <c r="EL507" s="17">
        <f t="shared" si="1486"/>
        <v>0</v>
      </c>
      <c r="EM507" s="17">
        <f t="shared" si="1486"/>
        <v>0</v>
      </c>
      <c r="EN507" s="17">
        <f t="shared" si="1486"/>
        <v>0</v>
      </c>
      <c r="EO507" s="17">
        <f t="shared" si="1486"/>
        <v>0</v>
      </c>
      <c r="EP507" s="17">
        <f t="shared" si="1486"/>
        <v>0</v>
      </c>
      <c r="EQ507" s="17">
        <f t="shared" si="1486"/>
        <v>0</v>
      </c>
      <c r="ER507" s="17">
        <f t="shared" si="1486"/>
        <v>0</v>
      </c>
      <c r="ES507" s="17">
        <f t="shared" si="1486"/>
        <v>0</v>
      </c>
      <c r="ET507" s="17">
        <f t="shared" ref="ET507:FC510" si="1487">SUMIFS(ET$575:ET$591,$F$539:$F$555,$AW507)</f>
        <v>0</v>
      </c>
      <c r="EU507" s="17">
        <f t="shared" si="1487"/>
        <v>0</v>
      </c>
      <c r="EV507" s="17">
        <f t="shared" si="1487"/>
        <v>0</v>
      </c>
      <c r="EW507" s="17">
        <f t="shared" si="1487"/>
        <v>0</v>
      </c>
      <c r="EX507" s="17">
        <f t="shared" si="1487"/>
        <v>0</v>
      </c>
      <c r="EY507" s="17">
        <f t="shared" si="1487"/>
        <v>0</v>
      </c>
      <c r="EZ507" s="17">
        <f t="shared" si="1487"/>
        <v>0</v>
      </c>
      <c r="FA507" s="17">
        <f t="shared" si="1487"/>
        <v>0</v>
      </c>
      <c r="FB507" s="17">
        <f t="shared" si="1487"/>
        <v>0</v>
      </c>
      <c r="FC507" s="17">
        <f t="shared" si="1487"/>
        <v>0</v>
      </c>
      <c r="FD507" s="17">
        <f t="shared" ref="FD507:FM510" si="1488">SUMIFS(FD$575:FD$591,$F$539:$F$555,$AW507)</f>
        <v>0</v>
      </c>
      <c r="FE507" s="17">
        <f t="shared" si="1488"/>
        <v>0</v>
      </c>
      <c r="FF507" s="17">
        <f t="shared" si="1488"/>
        <v>0</v>
      </c>
      <c r="FG507" s="17">
        <f t="shared" si="1488"/>
        <v>0</v>
      </c>
      <c r="FH507" s="17">
        <f t="shared" si="1488"/>
        <v>0</v>
      </c>
      <c r="FI507" s="17">
        <f t="shared" si="1488"/>
        <v>0</v>
      </c>
      <c r="FJ507" s="17">
        <f t="shared" si="1488"/>
        <v>0</v>
      </c>
      <c r="FK507" s="17">
        <f t="shared" si="1488"/>
        <v>0</v>
      </c>
      <c r="FL507" s="17">
        <f t="shared" si="1488"/>
        <v>0</v>
      </c>
      <c r="FM507" s="17">
        <f t="shared" si="1488"/>
        <v>0</v>
      </c>
      <c r="FN507" s="17">
        <f t="shared" ref="FN507:FW510" si="1489">SUMIFS(FN$575:FN$591,$F$539:$F$555,$AW507)</f>
        <v>0</v>
      </c>
      <c r="FO507" s="17">
        <f t="shared" si="1489"/>
        <v>0</v>
      </c>
      <c r="FP507" s="17">
        <f t="shared" si="1489"/>
        <v>0</v>
      </c>
      <c r="FQ507" s="17">
        <f t="shared" si="1489"/>
        <v>0</v>
      </c>
      <c r="FR507" s="17">
        <f t="shared" si="1489"/>
        <v>0</v>
      </c>
      <c r="FS507" s="17">
        <f t="shared" si="1489"/>
        <v>0</v>
      </c>
      <c r="FT507" s="17">
        <f t="shared" si="1489"/>
        <v>0</v>
      </c>
      <c r="FU507" s="17">
        <f t="shared" si="1489"/>
        <v>0</v>
      </c>
      <c r="FV507" s="17">
        <f t="shared" si="1489"/>
        <v>0</v>
      </c>
      <c r="FW507" s="17">
        <f t="shared" si="1489"/>
        <v>0</v>
      </c>
      <c r="FX507" s="17">
        <f t="shared" ref="FX507:GC510" si="1490">SUMIFS(FX$575:FX$591,$F$539:$F$555,$AW507)</f>
        <v>0</v>
      </c>
      <c r="FY507" s="17">
        <f t="shared" si="1490"/>
        <v>0</v>
      </c>
      <c r="FZ507" s="17">
        <f t="shared" si="1490"/>
        <v>0</v>
      </c>
      <c r="GA507" s="17">
        <f t="shared" si="1490"/>
        <v>0</v>
      </c>
      <c r="GB507" s="17">
        <f t="shared" si="1490"/>
        <v>0</v>
      </c>
      <c r="GC507" s="17">
        <f t="shared" si="1490"/>
        <v>0</v>
      </c>
    </row>
    <row r="508" spans="13:186" ht="13.9" hidden="1" customHeight="1" outlineLevel="1" x14ac:dyDescent="0.35">
      <c r="M508" s="9" t="s">
        <v>151</v>
      </c>
      <c r="N508" s="17">
        <f t="shared" si="1474"/>
        <v>730.59511041647988</v>
      </c>
      <c r="O508" s="17">
        <f t="shared" si="1474"/>
        <v>324.12</v>
      </c>
      <c r="P508" s="17">
        <f t="shared" si="1474"/>
        <v>324.12</v>
      </c>
      <c r="Q508" s="17">
        <f t="shared" si="1474"/>
        <v>325.00800000000004</v>
      </c>
      <c r="R508" s="17">
        <f t="shared" si="1474"/>
        <v>324.12</v>
      </c>
      <c r="S508" s="17">
        <f t="shared" si="1474"/>
        <v>324.12</v>
      </c>
      <c r="T508" s="17">
        <f t="shared" si="1474"/>
        <v>324.12</v>
      </c>
      <c r="U508" s="17">
        <f t="shared" si="1474"/>
        <v>325.00800000000004</v>
      </c>
      <c r="V508" s="17">
        <f t="shared" si="1474"/>
        <v>324.12</v>
      </c>
      <c r="W508" s="17">
        <f t="shared" si="1474"/>
        <v>324.12</v>
      </c>
      <c r="X508" s="17">
        <f t="shared" si="1475"/>
        <v>324.12</v>
      </c>
      <c r="Y508" s="17">
        <f t="shared" si="1475"/>
        <v>325.00800000000004</v>
      </c>
      <c r="Z508" s="17">
        <f t="shared" si="1475"/>
        <v>324.12</v>
      </c>
      <c r="AA508" s="17">
        <f t="shared" si="1475"/>
        <v>324.12</v>
      </c>
      <c r="AB508" s="17">
        <f t="shared" si="1475"/>
        <v>324.12</v>
      </c>
      <c r="AC508" s="17">
        <f t="shared" si="1475"/>
        <v>0</v>
      </c>
      <c r="AD508" s="17">
        <f t="shared" si="1475"/>
        <v>0</v>
      </c>
      <c r="AE508" s="17">
        <f t="shared" si="1475"/>
        <v>0</v>
      </c>
      <c r="AF508" s="17">
        <f t="shared" si="1475"/>
        <v>0</v>
      </c>
      <c r="AG508" s="17">
        <f t="shared" si="1475"/>
        <v>0</v>
      </c>
      <c r="AH508" s="17">
        <f t="shared" si="1476"/>
        <v>0</v>
      </c>
      <c r="AI508" s="17">
        <f t="shared" si="1476"/>
        <v>0</v>
      </c>
      <c r="AJ508" s="17">
        <f t="shared" si="1476"/>
        <v>0</v>
      </c>
      <c r="AK508" s="17">
        <f t="shared" si="1476"/>
        <v>0</v>
      </c>
      <c r="AL508" s="17">
        <f t="shared" si="1476"/>
        <v>0</v>
      </c>
      <c r="AM508" s="17">
        <f t="shared" si="1476"/>
        <v>0</v>
      </c>
      <c r="AN508" s="17">
        <f t="shared" si="1476"/>
        <v>0</v>
      </c>
      <c r="AO508" s="17">
        <f t="shared" si="1476"/>
        <v>0</v>
      </c>
      <c r="AP508" s="17">
        <f t="shared" si="1476"/>
        <v>0</v>
      </c>
      <c r="AQ508" s="17">
        <f t="shared" si="1476"/>
        <v>0</v>
      </c>
      <c r="AR508" s="17">
        <f t="shared" si="1476"/>
        <v>0</v>
      </c>
      <c r="AS508" s="17">
        <f t="shared" si="1476"/>
        <v>0</v>
      </c>
      <c r="AT508" s="17">
        <f t="shared" si="1476"/>
        <v>0</v>
      </c>
      <c r="AU508" s="17">
        <f t="shared" si="1476"/>
        <v>0</v>
      </c>
      <c r="AW508" s="9" t="s">
        <v>151</v>
      </c>
      <c r="AX508" s="17">
        <f t="shared" si="1477"/>
        <v>282.03469578719995</v>
      </c>
      <c r="AY508" s="17">
        <f t="shared" si="1477"/>
        <v>285.16841462927999</v>
      </c>
      <c r="AZ508" s="17">
        <f t="shared" si="1477"/>
        <v>81.695999999999998</v>
      </c>
      <c r="BA508" s="17">
        <f t="shared" si="1477"/>
        <v>81.695999999999998</v>
      </c>
      <c r="BB508" s="17">
        <f t="shared" si="1477"/>
        <v>79.92</v>
      </c>
      <c r="BC508" s="17">
        <f t="shared" si="1477"/>
        <v>80.808000000000007</v>
      </c>
      <c r="BD508" s="17">
        <f t="shared" si="1477"/>
        <v>81.695999999999998</v>
      </c>
      <c r="BE508" s="17">
        <f t="shared" si="1477"/>
        <v>81.695999999999998</v>
      </c>
      <c r="BF508" s="17">
        <f t="shared" si="1477"/>
        <v>79.92</v>
      </c>
      <c r="BG508" s="17">
        <f t="shared" si="1477"/>
        <v>80.808000000000007</v>
      </c>
      <c r="BH508" s="17">
        <f t="shared" si="1478"/>
        <v>81.695999999999998</v>
      </c>
      <c r="BI508" s="17">
        <f t="shared" si="1478"/>
        <v>81.695999999999998</v>
      </c>
      <c r="BJ508" s="17">
        <f t="shared" si="1478"/>
        <v>80.808000000000007</v>
      </c>
      <c r="BK508" s="17">
        <f t="shared" si="1478"/>
        <v>80.808000000000007</v>
      </c>
      <c r="BL508" s="17">
        <f t="shared" si="1478"/>
        <v>81.695999999999998</v>
      </c>
      <c r="BM508" s="17">
        <f t="shared" si="1478"/>
        <v>81.695999999999998</v>
      </c>
      <c r="BN508" s="17">
        <f t="shared" si="1478"/>
        <v>79.92</v>
      </c>
      <c r="BO508" s="17">
        <f t="shared" si="1478"/>
        <v>80.808000000000007</v>
      </c>
      <c r="BP508" s="17">
        <f t="shared" si="1478"/>
        <v>81.695999999999998</v>
      </c>
      <c r="BQ508" s="17">
        <f t="shared" si="1478"/>
        <v>81.695999999999998</v>
      </c>
      <c r="BR508" s="17">
        <f t="shared" si="1479"/>
        <v>79.92</v>
      </c>
      <c r="BS508" s="17">
        <f t="shared" si="1479"/>
        <v>80.808000000000007</v>
      </c>
      <c r="BT508" s="17">
        <f t="shared" si="1479"/>
        <v>81.695999999999998</v>
      </c>
      <c r="BU508" s="17">
        <f t="shared" si="1479"/>
        <v>81.695999999999998</v>
      </c>
      <c r="BV508" s="17">
        <f t="shared" si="1479"/>
        <v>79.92</v>
      </c>
      <c r="BW508" s="17">
        <f t="shared" si="1479"/>
        <v>80.808000000000007</v>
      </c>
      <c r="BX508" s="17">
        <f t="shared" si="1479"/>
        <v>81.695999999999998</v>
      </c>
      <c r="BY508" s="17">
        <f t="shared" si="1479"/>
        <v>81.695999999999998</v>
      </c>
      <c r="BZ508" s="17">
        <f t="shared" si="1479"/>
        <v>80.808000000000007</v>
      </c>
      <c r="CA508" s="17">
        <f t="shared" si="1479"/>
        <v>80.808000000000007</v>
      </c>
      <c r="CB508" s="17">
        <f t="shared" si="1480"/>
        <v>81.695999999999998</v>
      </c>
      <c r="CC508" s="17">
        <f t="shared" si="1480"/>
        <v>81.695999999999998</v>
      </c>
      <c r="CD508" s="17">
        <f t="shared" si="1480"/>
        <v>79.92</v>
      </c>
      <c r="CE508" s="17">
        <f t="shared" si="1480"/>
        <v>80.808000000000007</v>
      </c>
      <c r="CF508" s="17">
        <f t="shared" si="1480"/>
        <v>81.695999999999998</v>
      </c>
      <c r="CG508" s="17">
        <f t="shared" si="1480"/>
        <v>81.695999999999998</v>
      </c>
      <c r="CH508" s="17">
        <f t="shared" si="1480"/>
        <v>79.92</v>
      </c>
      <c r="CI508" s="17">
        <f t="shared" si="1480"/>
        <v>80.808000000000007</v>
      </c>
      <c r="CJ508" s="17">
        <f t="shared" si="1480"/>
        <v>81.695999999999998</v>
      </c>
      <c r="CK508" s="17">
        <f t="shared" si="1480"/>
        <v>81.695999999999998</v>
      </c>
      <c r="CL508" s="17">
        <f t="shared" si="1481"/>
        <v>79.92</v>
      </c>
      <c r="CM508" s="17">
        <f t="shared" si="1481"/>
        <v>80.808000000000007</v>
      </c>
      <c r="CN508" s="17">
        <f t="shared" si="1481"/>
        <v>81.695999999999998</v>
      </c>
      <c r="CO508" s="17">
        <f t="shared" si="1481"/>
        <v>81.695999999999998</v>
      </c>
      <c r="CP508" s="17">
        <f t="shared" si="1481"/>
        <v>80.808000000000007</v>
      </c>
      <c r="CQ508" s="17">
        <f t="shared" si="1481"/>
        <v>80.808000000000007</v>
      </c>
      <c r="CR508" s="17">
        <f t="shared" si="1481"/>
        <v>81.695999999999998</v>
      </c>
      <c r="CS508" s="17">
        <f t="shared" si="1481"/>
        <v>81.695999999999998</v>
      </c>
      <c r="CT508" s="17">
        <f t="shared" si="1481"/>
        <v>79.92</v>
      </c>
      <c r="CU508" s="17">
        <f t="shared" si="1481"/>
        <v>80.808000000000007</v>
      </c>
      <c r="CV508" s="17">
        <f t="shared" si="1482"/>
        <v>81.695999999999998</v>
      </c>
      <c r="CW508" s="17">
        <f t="shared" si="1482"/>
        <v>81.695999999999998</v>
      </c>
      <c r="CX508" s="17">
        <f t="shared" si="1482"/>
        <v>79.92</v>
      </c>
      <c r="CY508" s="17">
        <f t="shared" si="1482"/>
        <v>80.808000000000007</v>
      </c>
      <c r="CZ508" s="17">
        <f t="shared" si="1482"/>
        <v>81.695999999999998</v>
      </c>
      <c r="DA508" s="17">
        <f t="shared" si="1482"/>
        <v>81.695999999999998</v>
      </c>
      <c r="DB508" s="17">
        <f t="shared" si="1482"/>
        <v>79.92</v>
      </c>
      <c r="DC508" s="17">
        <f t="shared" si="1482"/>
        <v>80.808000000000007</v>
      </c>
      <c r="DD508" s="17">
        <f t="shared" si="1482"/>
        <v>81.695999999999998</v>
      </c>
      <c r="DE508" s="17">
        <f t="shared" si="1482"/>
        <v>81.695999999999998</v>
      </c>
      <c r="DF508" s="17">
        <f t="shared" si="1483"/>
        <v>0</v>
      </c>
      <c r="DG508" s="17">
        <f t="shared" si="1483"/>
        <v>0</v>
      </c>
      <c r="DH508" s="17">
        <f t="shared" si="1483"/>
        <v>0</v>
      </c>
      <c r="DI508" s="17">
        <f t="shared" si="1483"/>
        <v>0</v>
      </c>
      <c r="DJ508" s="17">
        <f t="shared" si="1483"/>
        <v>0</v>
      </c>
      <c r="DK508" s="17">
        <f t="shared" si="1483"/>
        <v>0</v>
      </c>
      <c r="DL508" s="17">
        <f t="shared" si="1483"/>
        <v>0</v>
      </c>
      <c r="DM508" s="17">
        <f t="shared" si="1483"/>
        <v>0</v>
      </c>
      <c r="DN508" s="17">
        <f t="shared" si="1483"/>
        <v>0</v>
      </c>
      <c r="DO508" s="17">
        <f t="shared" si="1483"/>
        <v>0</v>
      </c>
      <c r="DP508" s="17">
        <f t="shared" si="1484"/>
        <v>0</v>
      </c>
      <c r="DQ508" s="17">
        <f t="shared" si="1484"/>
        <v>0</v>
      </c>
      <c r="DR508" s="17">
        <f t="shared" si="1484"/>
        <v>0</v>
      </c>
      <c r="DS508" s="17">
        <f t="shared" si="1484"/>
        <v>0</v>
      </c>
      <c r="DT508" s="17">
        <f t="shared" si="1484"/>
        <v>0</v>
      </c>
      <c r="DU508" s="17">
        <f t="shared" si="1484"/>
        <v>0</v>
      </c>
      <c r="DV508" s="17">
        <f t="shared" si="1484"/>
        <v>0</v>
      </c>
      <c r="DW508" s="17">
        <f t="shared" si="1484"/>
        <v>0</v>
      </c>
      <c r="DX508" s="17">
        <f t="shared" si="1484"/>
        <v>0</v>
      </c>
      <c r="DY508" s="17">
        <f t="shared" si="1484"/>
        <v>0</v>
      </c>
      <c r="DZ508" s="17">
        <f t="shared" si="1485"/>
        <v>0</v>
      </c>
      <c r="EA508" s="17">
        <f t="shared" si="1485"/>
        <v>0</v>
      </c>
      <c r="EB508" s="17">
        <f t="shared" si="1485"/>
        <v>0</v>
      </c>
      <c r="EC508" s="17">
        <f t="shared" si="1485"/>
        <v>0</v>
      </c>
      <c r="ED508" s="17">
        <f t="shared" si="1485"/>
        <v>0</v>
      </c>
      <c r="EE508" s="17">
        <f t="shared" si="1485"/>
        <v>0</v>
      </c>
      <c r="EF508" s="17">
        <f t="shared" si="1485"/>
        <v>0</v>
      </c>
      <c r="EG508" s="17">
        <f t="shared" si="1485"/>
        <v>0</v>
      </c>
      <c r="EH508" s="17">
        <f t="shared" si="1485"/>
        <v>0</v>
      </c>
      <c r="EI508" s="17">
        <f t="shared" si="1485"/>
        <v>0</v>
      </c>
      <c r="EJ508" s="17">
        <f t="shared" si="1486"/>
        <v>0</v>
      </c>
      <c r="EK508" s="17">
        <f t="shared" si="1486"/>
        <v>0</v>
      </c>
      <c r="EL508" s="17">
        <f t="shared" si="1486"/>
        <v>0</v>
      </c>
      <c r="EM508" s="17">
        <f t="shared" si="1486"/>
        <v>0</v>
      </c>
      <c r="EN508" s="17">
        <f t="shared" si="1486"/>
        <v>0</v>
      </c>
      <c r="EO508" s="17">
        <f t="shared" si="1486"/>
        <v>0</v>
      </c>
      <c r="EP508" s="17">
        <f t="shared" si="1486"/>
        <v>0</v>
      </c>
      <c r="EQ508" s="17">
        <f t="shared" si="1486"/>
        <v>0</v>
      </c>
      <c r="ER508" s="17">
        <f t="shared" si="1486"/>
        <v>0</v>
      </c>
      <c r="ES508" s="17">
        <f t="shared" si="1486"/>
        <v>0</v>
      </c>
      <c r="ET508" s="17">
        <f t="shared" si="1487"/>
        <v>0</v>
      </c>
      <c r="EU508" s="17">
        <f t="shared" si="1487"/>
        <v>0</v>
      </c>
      <c r="EV508" s="17">
        <f t="shared" si="1487"/>
        <v>0</v>
      </c>
      <c r="EW508" s="17">
        <f t="shared" si="1487"/>
        <v>0</v>
      </c>
      <c r="EX508" s="17">
        <f t="shared" si="1487"/>
        <v>0</v>
      </c>
      <c r="EY508" s="17">
        <f t="shared" si="1487"/>
        <v>0</v>
      </c>
      <c r="EZ508" s="17">
        <f t="shared" si="1487"/>
        <v>0</v>
      </c>
      <c r="FA508" s="17">
        <f t="shared" si="1487"/>
        <v>0</v>
      </c>
      <c r="FB508" s="17">
        <f t="shared" si="1487"/>
        <v>0</v>
      </c>
      <c r="FC508" s="17">
        <f t="shared" si="1487"/>
        <v>0</v>
      </c>
      <c r="FD508" s="17">
        <f t="shared" si="1488"/>
        <v>0</v>
      </c>
      <c r="FE508" s="17">
        <f t="shared" si="1488"/>
        <v>0</v>
      </c>
      <c r="FF508" s="17">
        <f t="shared" si="1488"/>
        <v>0</v>
      </c>
      <c r="FG508" s="17">
        <f t="shared" si="1488"/>
        <v>0</v>
      </c>
      <c r="FH508" s="17">
        <f t="shared" si="1488"/>
        <v>0</v>
      </c>
      <c r="FI508" s="17">
        <f t="shared" si="1488"/>
        <v>0</v>
      </c>
      <c r="FJ508" s="17">
        <f t="shared" si="1488"/>
        <v>0</v>
      </c>
      <c r="FK508" s="17">
        <f t="shared" si="1488"/>
        <v>0</v>
      </c>
      <c r="FL508" s="17">
        <f t="shared" si="1488"/>
        <v>0</v>
      </c>
      <c r="FM508" s="17">
        <f t="shared" si="1488"/>
        <v>0</v>
      </c>
      <c r="FN508" s="17">
        <f t="shared" si="1489"/>
        <v>0</v>
      </c>
      <c r="FO508" s="17">
        <f t="shared" si="1489"/>
        <v>0</v>
      </c>
      <c r="FP508" s="17">
        <f t="shared" si="1489"/>
        <v>0</v>
      </c>
      <c r="FQ508" s="17">
        <f t="shared" si="1489"/>
        <v>0</v>
      </c>
      <c r="FR508" s="17">
        <f t="shared" si="1489"/>
        <v>0</v>
      </c>
      <c r="FS508" s="17">
        <f t="shared" si="1489"/>
        <v>0</v>
      </c>
      <c r="FT508" s="17">
        <f t="shared" si="1489"/>
        <v>0</v>
      </c>
      <c r="FU508" s="17">
        <f t="shared" si="1489"/>
        <v>0</v>
      </c>
      <c r="FV508" s="17">
        <f t="shared" si="1489"/>
        <v>0</v>
      </c>
      <c r="FW508" s="17">
        <f t="shared" si="1489"/>
        <v>0</v>
      </c>
      <c r="FX508" s="17">
        <f t="shared" si="1490"/>
        <v>0</v>
      </c>
      <c r="FY508" s="17">
        <f t="shared" si="1490"/>
        <v>0</v>
      </c>
      <c r="FZ508" s="17">
        <f t="shared" si="1490"/>
        <v>0</v>
      </c>
      <c r="GA508" s="17">
        <f t="shared" si="1490"/>
        <v>0</v>
      </c>
      <c r="GB508" s="17">
        <f t="shared" si="1490"/>
        <v>0</v>
      </c>
      <c r="GC508" s="17">
        <f t="shared" si="1490"/>
        <v>0</v>
      </c>
    </row>
    <row r="509" spans="13:186" ht="13.9" hidden="1" customHeight="1" outlineLevel="1" x14ac:dyDescent="0.35">
      <c r="M509" s="9" t="s">
        <v>157</v>
      </c>
      <c r="N509" s="17">
        <f t="shared" si="1474"/>
        <v>0</v>
      </c>
      <c r="O509" s="17">
        <f t="shared" si="1474"/>
        <v>0</v>
      </c>
      <c r="P509" s="17">
        <f t="shared" si="1474"/>
        <v>0</v>
      </c>
      <c r="Q509" s="17">
        <f t="shared" si="1474"/>
        <v>0</v>
      </c>
      <c r="R509" s="17">
        <f t="shared" si="1474"/>
        <v>0</v>
      </c>
      <c r="S509" s="17">
        <f t="shared" si="1474"/>
        <v>0</v>
      </c>
      <c r="T509" s="17">
        <f t="shared" si="1474"/>
        <v>0</v>
      </c>
      <c r="U509" s="17">
        <f t="shared" si="1474"/>
        <v>0</v>
      </c>
      <c r="V509" s="17">
        <f t="shared" si="1474"/>
        <v>0</v>
      </c>
      <c r="W509" s="17">
        <f t="shared" si="1474"/>
        <v>0</v>
      </c>
      <c r="X509" s="17">
        <f t="shared" si="1475"/>
        <v>0</v>
      </c>
      <c r="Y509" s="17">
        <f t="shared" si="1475"/>
        <v>0</v>
      </c>
      <c r="Z509" s="17">
        <f t="shared" si="1475"/>
        <v>0</v>
      </c>
      <c r="AA509" s="17">
        <f t="shared" si="1475"/>
        <v>0</v>
      </c>
      <c r="AB509" s="17">
        <f t="shared" si="1475"/>
        <v>0</v>
      </c>
      <c r="AC509" s="17">
        <f t="shared" si="1475"/>
        <v>0</v>
      </c>
      <c r="AD509" s="17">
        <f t="shared" si="1475"/>
        <v>0</v>
      </c>
      <c r="AE509" s="17">
        <f t="shared" si="1475"/>
        <v>0</v>
      </c>
      <c r="AF509" s="17">
        <f t="shared" si="1475"/>
        <v>0</v>
      </c>
      <c r="AG509" s="17">
        <f t="shared" si="1475"/>
        <v>0</v>
      </c>
      <c r="AH509" s="17">
        <f t="shared" si="1476"/>
        <v>0</v>
      </c>
      <c r="AI509" s="17">
        <f t="shared" si="1476"/>
        <v>0</v>
      </c>
      <c r="AJ509" s="17">
        <f t="shared" si="1476"/>
        <v>0</v>
      </c>
      <c r="AK509" s="17">
        <f t="shared" si="1476"/>
        <v>0</v>
      </c>
      <c r="AL509" s="17">
        <f t="shared" si="1476"/>
        <v>0</v>
      </c>
      <c r="AM509" s="17">
        <f t="shared" si="1476"/>
        <v>0</v>
      </c>
      <c r="AN509" s="17">
        <f t="shared" si="1476"/>
        <v>0</v>
      </c>
      <c r="AO509" s="17">
        <f t="shared" si="1476"/>
        <v>0</v>
      </c>
      <c r="AP509" s="17">
        <f t="shared" si="1476"/>
        <v>0</v>
      </c>
      <c r="AQ509" s="17">
        <f t="shared" si="1476"/>
        <v>0</v>
      </c>
      <c r="AR509" s="17">
        <f t="shared" si="1476"/>
        <v>0</v>
      </c>
      <c r="AS509" s="17">
        <f t="shared" si="1476"/>
        <v>0</v>
      </c>
      <c r="AT509" s="17">
        <f t="shared" si="1476"/>
        <v>0</v>
      </c>
      <c r="AU509" s="17">
        <f t="shared" si="1476"/>
        <v>0</v>
      </c>
      <c r="AW509" s="9" t="s">
        <v>157</v>
      </c>
      <c r="AX509" s="17">
        <f t="shared" si="1477"/>
        <v>0</v>
      </c>
      <c r="AY509" s="17">
        <f t="shared" si="1477"/>
        <v>0</v>
      </c>
      <c r="AZ509" s="17">
        <f t="shared" si="1477"/>
        <v>0</v>
      </c>
      <c r="BA509" s="17">
        <f t="shared" si="1477"/>
        <v>0</v>
      </c>
      <c r="BB509" s="17">
        <f t="shared" si="1477"/>
        <v>0</v>
      </c>
      <c r="BC509" s="17">
        <f t="shared" si="1477"/>
        <v>0</v>
      </c>
      <c r="BD509" s="17">
        <f t="shared" si="1477"/>
        <v>0</v>
      </c>
      <c r="BE509" s="17">
        <f t="shared" si="1477"/>
        <v>0</v>
      </c>
      <c r="BF509" s="17">
        <f t="shared" si="1477"/>
        <v>0</v>
      </c>
      <c r="BG509" s="17">
        <f t="shared" si="1477"/>
        <v>0</v>
      </c>
      <c r="BH509" s="17">
        <f t="shared" si="1478"/>
        <v>0</v>
      </c>
      <c r="BI509" s="17">
        <f t="shared" si="1478"/>
        <v>0</v>
      </c>
      <c r="BJ509" s="17">
        <f t="shared" si="1478"/>
        <v>0</v>
      </c>
      <c r="BK509" s="17">
        <f t="shared" si="1478"/>
        <v>0</v>
      </c>
      <c r="BL509" s="17">
        <f t="shared" si="1478"/>
        <v>0</v>
      </c>
      <c r="BM509" s="17">
        <f t="shared" si="1478"/>
        <v>0</v>
      </c>
      <c r="BN509" s="17">
        <f t="shared" si="1478"/>
        <v>0</v>
      </c>
      <c r="BO509" s="17">
        <f t="shared" si="1478"/>
        <v>0</v>
      </c>
      <c r="BP509" s="17">
        <f t="shared" si="1478"/>
        <v>0</v>
      </c>
      <c r="BQ509" s="17">
        <f t="shared" si="1478"/>
        <v>0</v>
      </c>
      <c r="BR509" s="17">
        <f t="shared" si="1479"/>
        <v>0</v>
      </c>
      <c r="BS509" s="17">
        <f t="shared" si="1479"/>
        <v>0</v>
      </c>
      <c r="BT509" s="17">
        <f t="shared" si="1479"/>
        <v>0</v>
      </c>
      <c r="BU509" s="17">
        <f t="shared" si="1479"/>
        <v>0</v>
      </c>
      <c r="BV509" s="17">
        <f t="shared" si="1479"/>
        <v>0</v>
      </c>
      <c r="BW509" s="17">
        <f t="shared" si="1479"/>
        <v>0</v>
      </c>
      <c r="BX509" s="17">
        <f t="shared" si="1479"/>
        <v>0</v>
      </c>
      <c r="BY509" s="17">
        <f t="shared" si="1479"/>
        <v>0</v>
      </c>
      <c r="BZ509" s="17">
        <f t="shared" si="1479"/>
        <v>0</v>
      </c>
      <c r="CA509" s="17">
        <f t="shared" si="1479"/>
        <v>0</v>
      </c>
      <c r="CB509" s="17">
        <f t="shared" si="1480"/>
        <v>0</v>
      </c>
      <c r="CC509" s="17">
        <f t="shared" si="1480"/>
        <v>0</v>
      </c>
      <c r="CD509" s="17">
        <f t="shared" si="1480"/>
        <v>0</v>
      </c>
      <c r="CE509" s="17">
        <f t="shared" si="1480"/>
        <v>0</v>
      </c>
      <c r="CF509" s="17">
        <f t="shared" si="1480"/>
        <v>0</v>
      </c>
      <c r="CG509" s="17">
        <f t="shared" si="1480"/>
        <v>0</v>
      </c>
      <c r="CH509" s="17">
        <f t="shared" si="1480"/>
        <v>0</v>
      </c>
      <c r="CI509" s="17">
        <f t="shared" si="1480"/>
        <v>0</v>
      </c>
      <c r="CJ509" s="17">
        <f t="shared" si="1480"/>
        <v>0</v>
      </c>
      <c r="CK509" s="17">
        <f t="shared" si="1480"/>
        <v>0</v>
      </c>
      <c r="CL509" s="17">
        <f t="shared" si="1481"/>
        <v>0</v>
      </c>
      <c r="CM509" s="17">
        <f t="shared" si="1481"/>
        <v>0</v>
      </c>
      <c r="CN509" s="17">
        <f t="shared" si="1481"/>
        <v>0</v>
      </c>
      <c r="CO509" s="17">
        <f t="shared" si="1481"/>
        <v>0</v>
      </c>
      <c r="CP509" s="17">
        <f t="shared" si="1481"/>
        <v>0</v>
      </c>
      <c r="CQ509" s="17">
        <f t="shared" si="1481"/>
        <v>0</v>
      </c>
      <c r="CR509" s="17">
        <f t="shared" si="1481"/>
        <v>0</v>
      </c>
      <c r="CS509" s="17">
        <f t="shared" si="1481"/>
        <v>0</v>
      </c>
      <c r="CT509" s="17">
        <f t="shared" si="1481"/>
        <v>0</v>
      </c>
      <c r="CU509" s="17">
        <f t="shared" si="1481"/>
        <v>0</v>
      </c>
      <c r="CV509" s="17">
        <f t="shared" si="1482"/>
        <v>0</v>
      </c>
      <c r="CW509" s="17">
        <f t="shared" si="1482"/>
        <v>0</v>
      </c>
      <c r="CX509" s="17">
        <f t="shared" si="1482"/>
        <v>0</v>
      </c>
      <c r="CY509" s="17">
        <f t="shared" si="1482"/>
        <v>0</v>
      </c>
      <c r="CZ509" s="17">
        <f t="shared" si="1482"/>
        <v>0</v>
      </c>
      <c r="DA509" s="17">
        <f t="shared" si="1482"/>
        <v>0</v>
      </c>
      <c r="DB509" s="17">
        <f t="shared" si="1482"/>
        <v>0</v>
      </c>
      <c r="DC509" s="17">
        <f t="shared" si="1482"/>
        <v>0</v>
      </c>
      <c r="DD509" s="17">
        <f t="shared" si="1482"/>
        <v>0</v>
      </c>
      <c r="DE509" s="17">
        <f t="shared" si="1482"/>
        <v>0</v>
      </c>
      <c r="DF509" s="17">
        <f t="shared" si="1483"/>
        <v>0</v>
      </c>
      <c r="DG509" s="17">
        <f t="shared" si="1483"/>
        <v>0</v>
      </c>
      <c r="DH509" s="17">
        <f t="shared" si="1483"/>
        <v>0</v>
      </c>
      <c r="DI509" s="17">
        <f t="shared" si="1483"/>
        <v>0</v>
      </c>
      <c r="DJ509" s="17">
        <f t="shared" si="1483"/>
        <v>0</v>
      </c>
      <c r="DK509" s="17">
        <f t="shared" si="1483"/>
        <v>0</v>
      </c>
      <c r="DL509" s="17">
        <f t="shared" si="1483"/>
        <v>0</v>
      </c>
      <c r="DM509" s="17">
        <f t="shared" si="1483"/>
        <v>0</v>
      </c>
      <c r="DN509" s="17">
        <f t="shared" si="1483"/>
        <v>0</v>
      </c>
      <c r="DO509" s="17">
        <f t="shared" si="1483"/>
        <v>0</v>
      </c>
      <c r="DP509" s="17">
        <f t="shared" si="1484"/>
        <v>0</v>
      </c>
      <c r="DQ509" s="17">
        <f t="shared" si="1484"/>
        <v>0</v>
      </c>
      <c r="DR509" s="17">
        <f t="shared" si="1484"/>
        <v>0</v>
      </c>
      <c r="DS509" s="17">
        <f t="shared" si="1484"/>
        <v>0</v>
      </c>
      <c r="DT509" s="17">
        <f t="shared" si="1484"/>
        <v>0</v>
      </c>
      <c r="DU509" s="17">
        <f t="shared" si="1484"/>
        <v>0</v>
      </c>
      <c r="DV509" s="17">
        <f t="shared" si="1484"/>
        <v>0</v>
      </c>
      <c r="DW509" s="17">
        <f t="shared" si="1484"/>
        <v>0</v>
      </c>
      <c r="DX509" s="17">
        <f t="shared" si="1484"/>
        <v>0</v>
      </c>
      <c r="DY509" s="17">
        <f t="shared" si="1484"/>
        <v>0</v>
      </c>
      <c r="DZ509" s="17">
        <f t="shared" si="1485"/>
        <v>0</v>
      </c>
      <c r="EA509" s="17">
        <f t="shared" si="1485"/>
        <v>0</v>
      </c>
      <c r="EB509" s="17">
        <f t="shared" si="1485"/>
        <v>0</v>
      </c>
      <c r="EC509" s="17">
        <f t="shared" si="1485"/>
        <v>0</v>
      </c>
      <c r="ED509" s="17">
        <f t="shared" si="1485"/>
        <v>0</v>
      </c>
      <c r="EE509" s="17">
        <f t="shared" si="1485"/>
        <v>0</v>
      </c>
      <c r="EF509" s="17">
        <f t="shared" si="1485"/>
        <v>0</v>
      </c>
      <c r="EG509" s="17">
        <f t="shared" si="1485"/>
        <v>0</v>
      </c>
      <c r="EH509" s="17">
        <f t="shared" si="1485"/>
        <v>0</v>
      </c>
      <c r="EI509" s="17">
        <f t="shared" si="1485"/>
        <v>0</v>
      </c>
      <c r="EJ509" s="17">
        <f t="shared" si="1486"/>
        <v>0</v>
      </c>
      <c r="EK509" s="17">
        <f t="shared" si="1486"/>
        <v>0</v>
      </c>
      <c r="EL509" s="17">
        <f t="shared" si="1486"/>
        <v>0</v>
      </c>
      <c r="EM509" s="17">
        <f t="shared" si="1486"/>
        <v>0</v>
      </c>
      <c r="EN509" s="17">
        <f t="shared" si="1486"/>
        <v>0</v>
      </c>
      <c r="EO509" s="17">
        <f t="shared" si="1486"/>
        <v>0</v>
      </c>
      <c r="EP509" s="17">
        <f t="shared" si="1486"/>
        <v>0</v>
      </c>
      <c r="EQ509" s="17">
        <f t="shared" si="1486"/>
        <v>0</v>
      </c>
      <c r="ER509" s="17">
        <f t="shared" si="1486"/>
        <v>0</v>
      </c>
      <c r="ES509" s="17">
        <f t="shared" si="1486"/>
        <v>0</v>
      </c>
      <c r="ET509" s="17">
        <f t="shared" si="1487"/>
        <v>0</v>
      </c>
      <c r="EU509" s="17">
        <f t="shared" si="1487"/>
        <v>0</v>
      </c>
      <c r="EV509" s="17">
        <f t="shared" si="1487"/>
        <v>0</v>
      </c>
      <c r="EW509" s="17">
        <f t="shared" si="1487"/>
        <v>0</v>
      </c>
      <c r="EX509" s="17">
        <f t="shared" si="1487"/>
        <v>0</v>
      </c>
      <c r="EY509" s="17">
        <f t="shared" si="1487"/>
        <v>0</v>
      </c>
      <c r="EZ509" s="17">
        <f t="shared" si="1487"/>
        <v>0</v>
      </c>
      <c r="FA509" s="17">
        <f t="shared" si="1487"/>
        <v>0</v>
      </c>
      <c r="FB509" s="17">
        <f t="shared" si="1487"/>
        <v>0</v>
      </c>
      <c r="FC509" s="17">
        <f t="shared" si="1487"/>
        <v>0</v>
      </c>
      <c r="FD509" s="17">
        <f t="shared" si="1488"/>
        <v>0</v>
      </c>
      <c r="FE509" s="17">
        <f t="shared" si="1488"/>
        <v>0</v>
      </c>
      <c r="FF509" s="17">
        <f t="shared" si="1488"/>
        <v>0</v>
      </c>
      <c r="FG509" s="17">
        <f t="shared" si="1488"/>
        <v>0</v>
      </c>
      <c r="FH509" s="17">
        <f t="shared" si="1488"/>
        <v>0</v>
      </c>
      <c r="FI509" s="17">
        <f t="shared" si="1488"/>
        <v>0</v>
      </c>
      <c r="FJ509" s="17">
        <f t="shared" si="1488"/>
        <v>0</v>
      </c>
      <c r="FK509" s="17">
        <f t="shared" si="1488"/>
        <v>0</v>
      </c>
      <c r="FL509" s="17">
        <f t="shared" si="1488"/>
        <v>0</v>
      </c>
      <c r="FM509" s="17">
        <f t="shared" si="1488"/>
        <v>0</v>
      </c>
      <c r="FN509" s="17">
        <f t="shared" si="1489"/>
        <v>0</v>
      </c>
      <c r="FO509" s="17">
        <f t="shared" si="1489"/>
        <v>0</v>
      </c>
      <c r="FP509" s="17">
        <f t="shared" si="1489"/>
        <v>0</v>
      </c>
      <c r="FQ509" s="17">
        <f t="shared" si="1489"/>
        <v>0</v>
      </c>
      <c r="FR509" s="17">
        <f t="shared" si="1489"/>
        <v>0</v>
      </c>
      <c r="FS509" s="17">
        <f t="shared" si="1489"/>
        <v>0</v>
      </c>
      <c r="FT509" s="17">
        <f t="shared" si="1489"/>
        <v>0</v>
      </c>
      <c r="FU509" s="17">
        <f t="shared" si="1489"/>
        <v>0</v>
      </c>
      <c r="FV509" s="17">
        <f t="shared" si="1489"/>
        <v>0</v>
      </c>
      <c r="FW509" s="17">
        <f t="shared" si="1489"/>
        <v>0</v>
      </c>
      <c r="FX509" s="17">
        <f t="shared" si="1490"/>
        <v>0</v>
      </c>
      <c r="FY509" s="17">
        <f t="shared" si="1490"/>
        <v>0</v>
      </c>
      <c r="FZ509" s="17">
        <f t="shared" si="1490"/>
        <v>0</v>
      </c>
      <c r="GA509" s="17">
        <f t="shared" si="1490"/>
        <v>0</v>
      </c>
      <c r="GB509" s="17">
        <f t="shared" si="1490"/>
        <v>0</v>
      </c>
      <c r="GC509" s="17">
        <f t="shared" si="1490"/>
        <v>0</v>
      </c>
    </row>
    <row r="510" spans="13:186" ht="13.9" hidden="1" customHeight="1" outlineLevel="1" x14ac:dyDescent="0.35">
      <c r="M510" s="9" t="s">
        <v>145</v>
      </c>
      <c r="N510" s="17">
        <f t="shared" si="1474"/>
        <v>1106.925864</v>
      </c>
      <c r="O510" s="17">
        <f t="shared" si="1474"/>
        <v>1106.925864</v>
      </c>
      <c r="P510" s="17">
        <f t="shared" si="1474"/>
        <v>181.96041600000001</v>
      </c>
      <c r="Q510" s="17">
        <f t="shared" si="1474"/>
        <v>0</v>
      </c>
      <c r="R510" s="17">
        <f t="shared" si="1474"/>
        <v>0</v>
      </c>
      <c r="S510" s="17">
        <f t="shared" si="1474"/>
        <v>0</v>
      </c>
      <c r="T510" s="17">
        <f t="shared" si="1474"/>
        <v>0</v>
      </c>
      <c r="U510" s="17">
        <f t="shared" si="1474"/>
        <v>0</v>
      </c>
      <c r="V510" s="17">
        <f t="shared" si="1474"/>
        <v>0</v>
      </c>
      <c r="W510" s="17">
        <f t="shared" si="1474"/>
        <v>0</v>
      </c>
      <c r="X510" s="17">
        <f t="shared" si="1475"/>
        <v>0</v>
      </c>
      <c r="Y510" s="17">
        <f t="shared" si="1475"/>
        <v>0</v>
      </c>
      <c r="Z510" s="17">
        <f t="shared" si="1475"/>
        <v>0</v>
      </c>
      <c r="AA510" s="17">
        <f t="shared" si="1475"/>
        <v>0</v>
      </c>
      <c r="AB510" s="17">
        <f t="shared" si="1475"/>
        <v>0</v>
      </c>
      <c r="AC510" s="17">
        <f t="shared" si="1475"/>
        <v>0</v>
      </c>
      <c r="AD510" s="17">
        <f t="shared" si="1475"/>
        <v>0</v>
      </c>
      <c r="AE510" s="17">
        <f t="shared" si="1475"/>
        <v>0</v>
      </c>
      <c r="AF510" s="17">
        <f t="shared" si="1475"/>
        <v>0</v>
      </c>
      <c r="AG510" s="17">
        <f t="shared" si="1475"/>
        <v>0</v>
      </c>
      <c r="AH510" s="17">
        <f t="shared" si="1476"/>
        <v>0</v>
      </c>
      <c r="AI510" s="17">
        <f t="shared" si="1476"/>
        <v>0</v>
      </c>
      <c r="AJ510" s="17">
        <f t="shared" si="1476"/>
        <v>0</v>
      </c>
      <c r="AK510" s="17">
        <f t="shared" si="1476"/>
        <v>0</v>
      </c>
      <c r="AL510" s="17">
        <f t="shared" si="1476"/>
        <v>0</v>
      </c>
      <c r="AM510" s="17">
        <f t="shared" si="1476"/>
        <v>0</v>
      </c>
      <c r="AN510" s="17">
        <f t="shared" si="1476"/>
        <v>0</v>
      </c>
      <c r="AO510" s="17">
        <f t="shared" si="1476"/>
        <v>0</v>
      </c>
      <c r="AP510" s="17">
        <f t="shared" si="1476"/>
        <v>0</v>
      </c>
      <c r="AQ510" s="17">
        <f t="shared" si="1476"/>
        <v>0</v>
      </c>
      <c r="AR510" s="17">
        <f t="shared" si="1476"/>
        <v>0</v>
      </c>
      <c r="AS510" s="17">
        <f t="shared" si="1476"/>
        <v>0</v>
      </c>
      <c r="AT510" s="17">
        <f t="shared" si="1476"/>
        <v>0</v>
      </c>
      <c r="AU510" s="17">
        <f t="shared" si="1476"/>
        <v>0</v>
      </c>
      <c r="AW510" s="9" t="s">
        <v>145</v>
      </c>
      <c r="AX510" s="17">
        <f t="shared" si="1477"/>
        <v>272.94062400000001</v>
      </c>
      <c r="AY510" s="17">
        <f t="shared" si="1477"/>
        <v>275.97329759999997</v>
      </c>
      <c r="AZ510" s="17">
        <f t="shared" si="1477"/>
        <v>279.00597120000003</v>
      </c>
      <c r="BA510" s="17">
        <f t="shared" si="1477"/>
        <v>279.00597120000003</v>
      </c>
      <c r="BB510" s="17">
        <f t="shared" si="1477"/>
        <v>272.94062400000001</v>
      </c>
      <c r="BC510" s="17">
        <f t="shared" si="1477"/>
        <v>275.97329759999997</v>
      </c>
      <c r="BD510" s="17">
        <f t="shared" si="1477"/>
        <v>279.00597120000003</v>
      </c>
      <c r="BE510" s="17">
        <f t="shared" si="1477"/>
        <v>279.00597120000003</v>
      </c>
      <c r="BF510" s="17">
        <f t="shared" si="1477"/>
        <v>181.96041600000001</v>
      </c>
      <c r="BG510" s="17">
        <f t="shared" si="1477"/>
        <v>0</v>
      </c>
      <c r="BH510" s="17">
        <f t="shared" si="1478"/>
        <v>0</v>
      </c>
      <c r="BI510" s="17">
        <f t="shared" si="1478"/>
        <v>0</v>
      </c>
      <c r="BJ510" s="17">
        <f t="shared" si="1478"/>
        <v>0</v>
      </c>
      <c r="BK510" s="17">
        <f t="shared" si="1478"/>
        <v>0</v>
      </c>
      <c r="BL510" s="17">
        <f t="shared" si="1478"/>
        <v>0</v>
      </c>
      <c r="BM510" s="17">
        <f t="shared" si="1478"/>
        <v>0</v>
      </c>
      <c r="BN510" s="17">
        <f t="shared" si="1478"/>
        <v>0</v>
      </c>
      <c r="BO510" s="17">
        <f t="shared" si="1478"/>
        <v>0</v>
      </c>
      <c r="BP510" s="17">
        <f t="shared" si="1478"/>
        <v>0</v>
      </c>
      <c r="BQ510" s="17">
        <f t="shared" si="1478"/>
        <v>0</v>
      </c>
      <c r="BR510" s="17">
        <f t="shared" si="1479"/>
        <v>0</v>
      </c>
      <c r="BS510" s="17">
        <f t="shared" si="1479"/>
        <v>0</v>
      </c>
      <c r="BT510" s="17">
        <f t="shared" si="1479"/>
        <v>0</v>
      </c>
      <c r="BU510" s="17">
        <f t="shared" si="1479"/>
        <v>0</v>
      </c>
      <c r="BV510" s="17">
        <f t="shared" si="1479"/>
        <v>0</v>
      </c>
      <c r="BW510" s="17">
        <f t="shared" si="1479"/>
        <v>0</v>
      </c>
      <c r="BX510" s="17">
        <f t="shared" si="1479"/>
        <v>0</v>
      </c>
      <c r="BY510" s="17">
        <f t="shared" si="1479"/>
        <v>0</v>
      </c>
      <c r="BZ510" s="17">
        <f t="shared" si="1479"/>
        <v>0</v>
      </c>
      <c r="CA510" s="17">
        <f t="shared" si="1479"/>
        <v>0</v>
      </c>
      <c r="CB510" s="17">
        <f t="shared" si="1480"/>
        <v>0</v>
      </c>
      <c r="CC510" s="17">
        <f t="shared" si="1480"/>
        <v>0</v>
      </c>
      <c r="CD510" s="17">
        <f t="shared" si="1480"/>
        <v>0</v>
      </c>
      <c r="CE510" s="17">
        <f t="shared" si="1480"/>
        <v>0</v>
      </c>
      <c r="CF510" s="17">
        <f t="shared" si="1480"/>
        <v>0</v>
      </c>
      <c r="CG510" s="17">
        <f t="shared" si="1480"/>
        <v>0</v>
      </c>
      <c r="CH510" s="17">
        <f t="shared" si="1480"/>
        <v>0</v>
      </c>
      <c r="CI510" s="17">
        <f t="shared" si="1480"/>
        <v>0</v>
      </c>
      <c r="CJ510" s="17">
        <f t="shared" si="1480"/>
        <v>0</v>
      </c>
      <c r="CK510" s="17">
        <f t="shared" si="1480"/>
        <v>0</v>
      </c>
      <c r="CL510" s="17">
        <f t="shared" si="1481"/>
        <v>0</v>
      </c>
      <c r="CM510" s="17">
        <f t="shared" si="1481"/>
        <v>0</v>
      </c>
      <c r="CN510" s="17">
        <f t="shared" si="1481"/>
        <v>0</v>
      </c>
      <c r="CO510" s="17">
        <f t="shared" si="1481"/>
        <v>0</v>
      </c>
      <c r="CP510" s="17">
        <f t="shared" si="1481"/>
        <v>0</v>
      </c>
      <c r="CQ510" s="17">
        <f t="shared" si="1481"/>
        <v>0</v>
      </c>
      <c r="CR510" s="17">
        <f t="shared" si="1481"/>
        <v>0</v>
      </c>
      <c r="CS510" s="17">
        <f t="shared" si="1481"/>
        <v>0</v>
      </c>
      <c r="CT510" s="17">
        <f t="shared" si="1481"/>
        <v>0</v>
      </c>
      <c r="CU510" s="17">
        <f t="shared" si="1481"/>
        <v>0</v>
      </c>
      <c r="CV510" s="17">
        <f t="shared" si="1482"/>
        <v>0</v>
      </c>
      <c r="CW510" s="17">
        <f t="shared" si="1482"/>
        <v>0</v>
      </c>
      <c r="CX510" s="17">
        <f t="shared" si="1482"/>
        <v>0</v>
      </c>
      <c r="CY510" s="17">
        <f t="shared" si="1482"/>
        <v>0</v>
      </c>
      <c r="CZ510" s="17">
        <f t="shared" si="1482"/>
        <v>0</v>
      </c>
      <c r="DA510" s="17">
        <f t="shared" si="1482"/>
        <v>0</v>
      </c>
      <c r="DB510" s="17">
        <f t="shared" si="1482"/>
        <v>0</v>
      </c>
      <c r="DC510" s="17">
        <f t="shared" si="1482"/>
        <v>0</v>
      </c>
      <c r="DD510" s="17">
        <f t="shared" si="1482"/>
        <v>0</v>
      </c>
      <c r="DE510" s="17">
        <f t="shared" si="1482"/>
        <v>0</v>
      </c>
      <c r="DF510" s="17">
        <f t="shared" si="1483"/>
        <v>0</v>
      </c>
      <c r="DG510" s="17">
        <f t="shared" si="1483"/>
        <v>0</v>
      </c>
      <c r="DH510" s="17">
        <f t="shared" si="1483"/>
        <v>0</v>
      </c>
      <c r="DI510" s="17">
        <f t="shared" si="1483"/>
        <v>0</v>
      </c>
      <c r="DJ510" s="17">
        <f t="shared" si="1483"/>
        <v>0</v>
      </c>
      <c r="DK510" s="17">
        <f t="shared" si="1483"/>
        <v>0</v>
      </c>
      <c r="DL510" s="17">
        <f t="shared" si="1483"/>
        <v>0</v>
      </c>
      <c r="DM510" s="17">
        <f t="shared" si="1483"/>
        <v>0</v>
      </c>
      <c r="DN510" s="17">
        <f t="shared" si="1483"/>
        <v>0</v>
      </c>
      <c r="DO510" s="17">
        <f t="shared" si="1483"/>
        <v>0</v>
      </c>
      <c r="DP510" s="17">
        <f t="shared" si="1484"/>
        <v>0</v>
      </c>
      <c r="DQ510" s="17">
        <f t="shared" si="1484"/>
        <v>0</v>
      </c>
      <c r="DR510" s="17">
        <f t="shared" si="1484"/>
        <v>0</v>
      </c>
      <c r="DS510" s="17">
        <f t="shared" si="1484"/>
        <v>0</v>
      </c>
      <c r="DT510" s="17">
        <f t="shared" si="1484"/>
        <v>0</v>
      </c>
      <c r="DU510" s="17">
        <f t="shared" si="1484"/>
        <v>0</v>
      </c>
      <c r="DV510" s="17">
        <f t="shared" si="1484"/>
        <v>0</v>
      </c>
      <c r="DW510" s="17">
        <f t="shared" si="1484"/>
        <v>0</v>
      </c>
      <c r="DX510" s="17">
        <f t="shared" si="1484"/>
        <v>0</v>
      </c>
      <c r="DY510" s="17">
        <f t="shared" si="1484"/>
        <v>0</v>
      </c>
      <c r="DZ510" s="17">
        <f t="shared" si="1485"/>
        <v>0</v>
      </c>
      <c r="EA510" s="17">
        <f t="shared" si="1485"/>
        <v>0</v>
      </c>
      <c r="EB510" s="17">
        <f t="shared" si="1485"/>
        <v>0</v>
      </c>
      <c r="EC510" s="17">
        <f t="shared" si="1485"/>
        <v>0</v>
      </c>
      <c r="ED510" s="17">
        <f t="shared" si="1485"/>
        <v>0</v>
      </c>
      <c r="EE510" s="17">
        <f t="shared" si="1485"/>
        <v>0</v>
      </c>
      <c r="EF510" s="17">
        <f t="shared" si="1485"/>
        <v>0</v>
      </c>
      <c r="EG510" s="17">
        <f t="shared" si="1485"/>
        <v>0</v>
      </c>
      <c r="EH510" s="17">
        <f t="shared" si="1485"/>
        <v>0</v>
      </c>
      <c r="EI510" s="17">
        <f t="shared" si="1485"/>
        <v>0</v>
      </c>
      <c r="EJ510" s="17">
        <f t="shared" si="1486"/>
        <v>0</v>
      </c>
      <c r="EK510" s="17">
        <f t="shared" si="1486"/>
        <v>0</v>
      </c>
      <c r="EL510" s="17">
        <f t="shared" si="1486"/>
        <v>0</v>
      </c>
      <c r="EM510" s="17">
        <f t="shared" si="1486"/>
        <v>0</v>
      </c>
      <c r="EN510" s="17">
        <f t="shared" si="1486"/>
        <v>0</v>
      </c>
      <c r="EO510" s="17">
        <f t="shared" si="1486"/>
        <v>0</v>
      </c>
      <c r="EP510" s="17">
        <f t="shared" si="1486"/>
        <v>0</v>
      </c>
      <c r="EQ510" s="17">
        <f t="shared" si="1486"/>
        <v>0</v>
      </c>
      <c r="ER510" s="17">
        <f t="shared" si="1486"/>
        <v>0</v>
      </c>
      <c r="ES510" s="17">
        <f t="shared" si="1486"/>
        <v>0</v>
      </c>
      <c r="ET510" s="17">
        <f t="shared" si="1487"/>
        <v>0</v>
      </c>
      <c r="EU510" s="17">
        <f t="shared" si="1487"/>
        <v>0</v>
      </c>
      <c r="EV510" s="17">
        <f t="shared" si="1487"/>
        <v>0</v>
      </c>
      <c r="EW510" s="17">
        <f t="shared" si="1487"/>
        <v>0</v>
      </c>
      <c r="EX510" s="17">
        <f t="shared" si="1487"/>
        <v>0</v>
      </c>
      <c r="EY510" s="17">
        <f t="shared" si="1487"/>
        <v>0</v>
      </c>
      <c r="EZ510" s="17">
        <f t="shared" si="1487"/>
        <v>0</v>
      </c>
      <c r="FA510" s="17">
        <f t="shared" si="1487"/>
        <v>0</v>
      </c>
      <c r="FB510" s="17">
        <f t="shared" si="1487"/>
        <v>0</v>
      </c>
      <c r="FC510" s="17">
        <f t="shared" si="1487"/>
        <v>0</v>
      </c>
      <c r="FD510" s="17">
        <f t="shared" si="1488"/>
        <v>0</v>
      </c>
      <c r="FE510" s="17">
        <f t="shared" si="1488"/>
        <v>0</v>
      </c>
      <c r="FF510" s="17">
        <f t="shared" si="1488"/>
        <v>0</v>
      </c>
      <c r="FG510" s="17">
        <f t="shared" si="1488"/>
        <v>0</v>
      </c>
      <c r="FH510" s="17">
        <f t="shared" si="1488"/>
        <v>0</v>
      </c>
      <c r="FI510" s="17">
        <f t="shared" si="1488"/>
        <v>0</v>
      </c>
      <c r="FJ510" s="17">
        <f t="shared" si="1488"/>
        <v>0</v>
      </c>
      <c r="FK510" s="17">
        <f t="shared" si="1488"/>
        <v>0</v>
      </c>
      <c r="FL510" s="17">
        <f t="shared" si="1488"/>
        <v>0</v>
      </c>
      <c r="FM510" s="17">
        <f t="shared" si="1488"/>
        <v>0</v>
      </c>
      <c r="FN510" s="17">
        <f t="shared" si="1489"/>
        <v>0</v>
      </c>
      <c r="FO510" s="17">
        <f t="shared" si="1489"/>
        <v>0</v>
      </c>
      <c r="FP510" s="17">
        <f t="shared" si="1489"/>
        <v>0</v>
      </c>
      <c r="FQ510" s="17">
        <f t="shared" si="1489"/>
        <v>0</v>
      </c>
      <c r="FR510" s="17">
        <f t="shared" si="1489"/>
        <v>0</v>
      </c>
      <c r="FS510" s="17">
        <f t="shared" si="1489"/>
        <v>0</v>
      </c>
      <c r="FT510" s="17">
        <f t="shared" si="1489"/>
        <v>0</v>
      </c>
      <c r="FU510" s="17">
        <f t="shared" si="1489"/>
        <v>0</v>
      </c>
      <c r="FV510" s="17">
        <f t="shared" si="1489"/>
        <v>0</v>
      </c>
      <c r="FW510" s="17">
        <f t="shared" si="1489"/>
        <v>0</v>
      </c>
      <c r="FX510" s="17">
        <f t="shared" si="1490"/>
        <v>0</v>
      </c>
      <c r="FY510" s="17">
        <f t="shared" si="1490"/>
        <v>0</v>
      </c>
      <c r="FZ510" s="17">
        <f t="shared" si="1490"/>
        <v>0</v>
      </c>
      <c r="GA510" s="17">
        <f t="shared" si="1490"/>
        <v>0</v>
      </c>
      <c r="GB510" s="17">
        <f t="shared" si="1490"/>
        <v>0</v>
      </c>
      <c r="GC510" s="17">
        <f t="shared" si="1490"/>
        <v>0</v>
      </c>
    </row>
    <row r="511" spans="13:186" hidden="1" outlineLevel="1" x14ac:dyDescent="0.35"/>
    <row r="512" spans="13:186" hidden="1" outlineLevel="1" x14ac:dyDescent="0.35">
      <c r="M512" s="226" t="s">
        <v>111</v>
      </c>
      <c r="N512" s="226">
        <f t="shared" ref="N512:AU512" si="1491">YEAR(N513)</f>
        <v>2025</v>
      </c>
      <c r="O512" s="226">
        <f t="shared" si="1491"/>
        <v>2026</v>
      </c>
      <c r="P512" s="226">
        <f t="shared" si="1491"/>
        <v>2027</v>
      </c>
      <c r="Q512" s="226">
        <f t="shared" si="1491"/>
        <v>2028</v>
      </c>
      <c r="R512" s="226">
        <f t="shared" si="1491"/>
        <v>2029</v>
      </c>
      <c r="S512" s="226">
        <f t="shared" si="1491"/>
        <v>2030</v>
      </c>
      <c r="T512" s="226">
        <f t="shared" si="1491"/>
        <v>2031</v>
      </c>
      <c r="U512" s="226">
        <f t="shared" si="1491"/>
        <v>2032</v>
      </c>
      <c r="V512" s="226">
        <f t="shared" si="1491"/>
        <v>2033</v>
      </c>
      <c r="W512" s="226">
        <f t="shared" si="1491"/>
        <v>2034</v>
      </c>
      <c r="X512" s="226">
        <f t="shared" si="1491"/>
        <v>2035</v>
      </c>
      <c r="Y512" s="226">
        <f t="shared" si="1491"/>
        <v>2036</v>
      </c>
      <c r="Z512" s="226">
        <f t="shared" si="1491"/>
        <v>2037</v>
      </c>
      <c r="AA512" s="226">
        <f t="shared" si="1491"/>
        <v>2038</v>
      </c>
      <c r="AB512" s="226">
        <f t="shared" si="1491"/>
        <v>2039</v>
      </c>
      <c r="AC512" s="226">
        <f t="shared" si="1491"/>
        <v>2040</v>
      </c>
      <c r="AD512" s="226">
        <f t="shared" si="1491"/>
        <v>2041</v>
      </c>
      <c r="AE512" s="226">
        <f t="shared" si="1491"/>
        <v>2042</v>
      </c>
      <c r="AF512" s="226">
        <f t="shared" si="1491"/>
        <v>2043</v>
      </c>
      <c r="AG512" s="226">
        <f t="shared" si="1491"/>
        <v>2044</v>
      </c>
      <c r="AH512" s="226">
        <f t="shared" si="1491"/>
        <v>2045</v>
      </c>
      <c r="AI512" s="226">
        <f t="shared" si="1491"/>
        <v>2046</v>
      </c>
      <c r="AJ512" s="226">
        <f t="shared" si="1491"/>
        <v>2047</v>
      </c>
      <c r="AK512" s="226">
        <f t="shared" si="1491"/>
        <v>2048</v>
      </c>
      <c r="AL512" s="226">
        <f t="shared" si="1491"/>
        <v>2049</v>
      </c>
      <c r="AM512" s="226">
        <f t="shared" si="1491"/>
        <v>2050</v>
      </c>
      <c r="AN512" s="226">
        <f t="shared" si="1491"/>
        <v>2051</v>
      </c>
      <c r="AO512" s="226">
        <f t="shared" si="1491"/>
        <v>2052</v>
      </c>
      <c r="AP512" s="226">
        <f t="shared" si="1491"/>
        <v>2053</v>
      </c>
      <c r="AQ512" s="226">
        <f t="shared" si="1491"/>
        <v>2054</v>
      </c>
      <c r="AR512" s="226">
        <f t="shared" si="1491"/>
        <v>2055</v>
      </c>
      <c r="AS512" s="226">
        <f t="shared" si="1491"/>
        <v>2056</v>
      </c>
      <c r="AT512" s="226">
        <f t="shared" si="1491"/>
        <v>2057</v>
      </c>
      <c r="AU512" s="226">
        <f t="shared" si="1491"/>
        <v>2058</v>
      </c>
      <c r="AV512" s="3"/>
      <c r="AW512" s="226" t="s">
        <v>112</v>
      </c>
      <c r="AX512" s="227" t="str">
        <f t="shared" ref="AX512:CC512" si="1492">IF(MONTH(AX$459)&lt;=3,"1T",IF(MONTH(AX$459)&lt;=6,"2T",IF(MONTH(AX$459)&lt;=9,"3T","4T")))&amp;RIGHT(YEAR(AX$459),2)</f>
        <v>1T25</v>
      </c>
      <c r="AY512" s="227" t="str">
        <f t="shared" si="1492"/>
        <v>2T25</v>
      </c>
      <c r="AZ512" s="227" t="str">
        <f t="shared" si="1492"/>
        <v>3T25</v>
      </c>
      <c r="BA512" s="227" t="str">
        <f t="shared" si="1492"/>
        <v>4T25</v>
      </c>
      <c r="BB512" s="227" t="str">
        <f t="shared" si="1492"/>
        <v>1T26</v>
      </c>
      <c r="BC512" s="227" t="str">
        <f t="shared" si="1492"/>
        <v>2T26</v>
      </c>
      <c r="BD512" s="227" t="str">
        <f t="shared" si="1492"/>
        <v>3T26</v>
      </c>
      <c r="BE512" s="227" t="str">
        <f t="shared" si="1492"/>
        <v>4T26</v>
      </c>
      <c r="BF512" s="227" t="str">
        <f t="shared" si="1492"/>
        <v>1T27</v>
      </c>
      <c r="BG512" s="227" t="str">
        <f t="shared" si="1492"/>
        <v>2T27</v>
      </c>
      <c r="BH512" s="227" t="str">
        <f t="shared" si="1492"/>
        <v>3T27</v>
      </c>
      <c r="BI512" s="227" t="str">
        <f t="shared" si="1492"/>
        <v>4T27</v>
      </c>
      <c r="BJ512" s="227" t="str">
        <f t="shared" si="1492"/>
        <v>1T28</v>
      </c>
      <c r="BK512" s="227" t="str">
        <f t="shared" si="1492"/>
        <v>2T28</v>
      </c>
      <c r="BL512" s="227" t="str">
        <f t="shared" si="1492"/>
        <v>3T28</v>
      </c>
      <c r="BM512" s="227" t="str">
        <f t="shared" si="1492"/>
        <v>4T28</v>
      </c>
      <c r="BN512" s="227" t="str">
        <f t="shared" si="1492"/>
        <v>1T29</v>
      </c>
      <c r="BO512" s="227" t="str">
        <f t="shared" si="1492"/>
        <v>2T29</v>
      </c>
      <c r="BP512" s="227" t="str">
        <f t="shared" si="1492"/>
        <v>3T29</v>
      </c>
      <c r="BQ512" s="227" t="str">
        <f t="shared" si="1492"/>
        <v>4T29</v>
      </c>
      <c r="BR512" s="227" t="str">
        <f t="shared" si="1492"/>
        <v>1T30</v>
      </c>
      <c r="BS512" s="227" t="str">
        <f t="shared" si="1492"/>
        <v>2T30</v>
      </c>
      <c r="BT512" s="227" t="str">
        <f t="shared" si="1492"/>
        <v>3T30</v>
      </c>
      <c r="BU512" s="227" t="str">
        <f t="shared" si="1492"/>
        <v>4T30</v>
      </c>
      <c r="BV512" s="227" t="str">
        <f t="shared" si="1492"/>
        <v>1T31</v>
      </c>
      <c r="BW512" s="227" t="str">
        <f t="shared" si="1492"/>
        <v>2T31</v>
      </c>
      <c r="BX512" s="227" t="str">
        <f t="shared" si="1492"/>
        <v>3T31</v>
      </c>
      <c r="BY512" s="227" t="str">
        <f t="shared" si="1492"/>
        <v>4T31</v>
      </c>
      <c r="BZ512" s="227" t="str">
        <f t="shared" si="1492"/>
        <v>1T32</v>
      </c>
      <c r="CA512" s="227" t="str">
        <f t="shared" si="1492"/>
        <v>2T32</v>
      </c>
      <c r="CB512" s="227" t="str">
        <f t="shared" si="1492"/>
        <v>3T32</v>
      </c>
      <c r="CC512" s="227" t="str">
        <f t="shared" si="1492"/>
        <v>4T32</v>
      </c>
      <c r="CD512" s="227" t="str">
        <f t="shared" ref="CD512:DI512" si="1493">IF(MONTH(CD$459)&lt;=3,"1T",IF(MONTH(CD$459)&lt;=6,"2T",IF(MONTH(CD$459)&lt;=9,"3T","4T")))&amp;RIGHT(YEAR(CD$459),2)</f>
        <v>1T33</v>
      </c>
      <c r="CE512" s="227" t="str">
        <f t="shared" si="1493"/>
        <v>2T33</v>
      </c>
      <c r="CF512" s="227" t="str">
        <f t="shared" si="1493"/>
        <v>3T33</v>
      </c>
      <c r="CG512" s="227" t="str">
        <f t="shared" si="1493"/>
        <v>4T33</v>
      </c>
      <c r="CH512" s="227" t="str">
        <f t="shared" si="1493"/>
        <v>1T34</v>
      </c>
      <c r="CI512" s="227" t="str">
        <f t="shared" si="1493"/>
        <v>2T34</v>
      </c>
      <c r="CJ512" s="227" t="str">
        <f t="shared" si="1493"/>
        <v>3T34</v>
      </c>
      <c r="CK512" s="227" t="str">
        <f t="shared" si="1493"/>
        <v>4T34</v>
      </c>
      <c r="CL512" s="227" t="str">
        <f t="shared" si="1493"/>
        <v>1T35</v>
      </c>
      <c r="CM512" s="227" t="str">
        <f t="shared" si="1493"/>
        <v>2T35</v>
      </c>
      <c r="CN512" s="227" t="str">
        <f t="shared" si="1493"/>
        <v>3T35</v>
      </c>
      <c r="CO512" s="227" t="str">
        <f t="shared" si="1493"/>
        <v>4T35</v>
      </c>
      <c r="CP512" s="227" t="str">
        <f t="shared" si="1493"/>
        <v>1T36</v>
      </c>
      <c r="CQ512" s="227" t="str">
        <f t="shared" si="1493"/>
        <v>2T36</v>
      </c>
      <c r="CR512" s="227" t="str">
        <f t="shared" si="1493"/>
        <v>3T36</v>
      </c>
      <c r="CS512" s="227" t="str">
        <f t="shared" si="1493"/>
        <v>4T36</v>
      </c>
      <c r="CT512" s="227" t="str">
        <f t="shared" si="1493"/>
        <v>1T37</v>
      </c>
      <c r="CU512" s="227" t="str">
        <f t="shared" si="1493"/>
        <v>2T37</v>
      </c>
      <c r="CV512" s="227" t="str">
        <f t="shared" si="1493"/>
        <v>3T37</v>
      </c>
      <c r="CW512" s="227" t="str">
        <f t="shared" si="1493"/>
        <v>4T37</v>
      </c>
      <c r="CX512" s="227" t="str">
        <f t="shared" si="1493"/>
        <v>1T38</v>
      </c>
      <c r="CY512" s="227" t="str">
        <f t="shared" si="1493"/>
        <v>2T38</v>
      </c>
      <c r="CZ512" s="227" t="str">
        <f t="shared" si="1493"/>
        <v>3T38</v>
      </c>
      <c r="DA512" s="227" t="str">
        <f t="shared" si="1493"/>
        <v>4T38</v>
      </c>
      <c r="DB512" s="227" t="str">
        <f t="shared" si="1493"/>
        <v>1T39</v>
      </c>
      <c r="DC512" s="227" t="str">
        <f t="shared" si="1493"/>
        <v>2T39</v>
      </c>
      <c r="DD512" s="227" t="str">
        <f t="shared" si="1493"/>
        <v>3T39</v>
      </c>
      <c r="DE512" s="227" t="str">
        <f t="shared" si="1493"/>
        <v>4T39</v>
      </c>
      <c r="DF512" s="227" t="str">
        <f t="shared" si="1493"/>
        <v>1T40</v>
      </c>
      <c r="DG512" s="227" t="str">
        <f t="shared" si="1493"/>
        <v>2T40</v>
      </c>
      <c r="DH512" s="227" t="str">
        <f t="shared" si="1493"/>
        <v>3T40</v>
      </c>
      <c r="DI512" s="227" t="str">
        <f t="shared" si="1493"/>
        <v>4T40</v>
      </c>
      <c r="DJ512" s="227" t="str">
        <f t="shared" ref="DJ512:EO512" si="1494">IF(MONTH(DJ$459)&lt;=3,"1T",IF(MONTH(DJ$459)&lt;=6,"2T",IF(MONTH(DJ$459)&lt;=9,"3T","4T")))&amp;RIGHT(YEAR(DJ$459),2)</f>
        <v>1T41</v>
      </c>
      <c r="DK512" s="227" t="str">
        <f t="shared" si="1494"/>
        <v>2T41</v>
      </c>
      <c r="DL512" s="227" t="str">
        <f t="shared" si="1494"/>
        <v>3T41</v>
      </c>
      <c r="DM512" s="227" t="str">
        <f t="shared" si="1494"/>
        <v>4T41</v>
      </c>
      <c r="DN512" s="227" t="str">
        <f t="shared" si="1494"/>
        <v>1T42</v>
      </c>
      <c r="DO512" s="227" t="str">
        <f t="shared" si="1494"/>
        <v>2T42</v>
      </c>
      <c r="DP512" s="227" t="str">
        <f t="shared" si="1494"/>
        <v>3T42</v>
      </c>
      <c r="DQ512" s="227" t="str">
        <f t="shared" si="1494"/>
        <v>4T42</v>
      </c>
      <c r="DR512" s="227" t="str">
        <f t="shared" si="1494"/>
        <v>1T43</v>
      </c>
      <c r="DS512" s="227" t="str">
        <f t="shared" si="1494"/>
        <v>2T43</v>
      </c>
      <c r="DT512" s="227" t="str">
        <f t="shared" si="1494"/>
        <v>3T43</v>
      </c>
      <c r="DU512" s="227" t="str">
        <f t="shared" si="1494"/>
        <v>4T43</v>
      </c>
      <c r="DV512" s="227" t="str">
        <f t="shared" si="1494"/>
        <v>1T44</v>
      </c>
      <c r="DW512" s="227" t="str">
        <f t="shared" si="1494"/>
        <v>2T44</v>
      </c>
      <c r="DX512" s="227" t="str">
        <f t="shared" si="1494"/>
        <v>3T44</v>
      </c>
      <c r="DY512" s="227" t="str">
        <f t="shared" si="1494"/>
        <v>4T44</v>
      </c>
      <c r="DZ512" s="227" t="str">
        <f t="shared" si="1494"/>
        <v>1T45</v>
      </c>
      <c r="EA512" s="227" t="str">
        <f t="shared" si="1494"/>
        <v>2T45</v>
      </c>
      <c r="EB512" s="227" t="str">
        <f t="shared" si="1494"/>
        <v>3T45</v>
      </c>
      <c r="EC512" s="227" t="str">
        <f t="shared" si="1494"/>
        <v>4T45</v>
      </c>
      <c r="ED512" s="227" t="str">
        <f t="shared" si="1494"/>
        <v>1T46</v>
      </c>
      <c r="EE512" s="227" t="str">
        <f t="shared" si="1494"/>
        <v>2T46</v>
      </c>
      <c r="EF512" s="227" t="str">
        <f t="shared" si="1494"/>
        <v>3T46</v>
      </c>
      <c r="EG512" s="227" t="str">
        <f t="shared" si="1494"/>
        <v>4T46</v>
      </c>
      <c r="EH512" s="227" t="str">
        <f t="shared" si="1494"/>
        <v>1T47</v>
      </c>
      <c r="EI512" s="227" t="str">
        <f t="shared" si="1494"/>
        <v>2T47</v>
      </c>
      <c r="EJ512" s="227" t="str">
        <f t="shared" si="1494"/>
        <v>3T47</v>
      </c>
      <c r="EK512" s="227" t="str">
        <f t="shared" si="1494"/>
        <v>4T47</v>
      </c>
      <c r="EL512" s="227" t="str">
        <f t="shared" si="1494"/>
        <v>1T48</v>
      </c>
      <c r="EM512" s="227" t="str">
        <f t="shared" si="1494"/>
        <v>2T48</v>
      </c>
      <c r="EN512" s="227" t="str">
        <f t="shared" si="1494"/>
        <v>3T48</v>
      </c>
      <c r="EO512" s="227" t="str">
        <f t="shared" si="1494"/>
        <v>4T48</v>
      </c>
      <c r="EP512" s="227" t="str">
        <f t="shared" ref="EP512:FU512" si="1495">IF(MONTH(EP$459)&lt;=3,"1T",IF(MONTH(EP$459)&lt;=6,"2T",IF(MONTH(EP$459)&lt;=9,"3T","4T")))&amp;RIGHT(YEAR(EP$459),2)</f>
        <v>1T49</v>
      </c>
      <c r="EQ512" s="227" t="str">
        <f t="shared" si="1495"/>
        <v>2T49</v>
      </c>
      <c r="ER512" s="227" t="str">
        <f t="shared" si="1495"/>
        <v>3T49</v>
      </c>
      <c r="ES512" s="227" t="str">
        <f t="shared" si="1495"/>
        <v>4T49</v>
      </c>
      <c r="ET512" s="227" t="str">
        <f t="shared" si="1495"/>
        <v>1T50</v>
      </c>
      <c r="EU512" s="227" t="str">
        <f t="shared" si="1495"/>
        <v>2T50</v>
      </c>
      <c r="EV512" s="227" t="str">
        <f t="shared" si="1495"/>
        <v>3T50</v>
      </c>
      <c r="EW512" s="227" t="str">
        <f t="shared" si="1495"/>
        <v>4T50</v>
      </c>
      <c r="EX512" s="227" t="str">
        <f t="shared" si="1495"/>
        <v>1T51</v>
      </c>
      <c r="EY512" s="227" t="str">
        <f t="shared" si="1495"/>
        <v>2T51</v>
      </c>
      <c r="EZ512" s="227" t="str">
        <f t="shared" si="1495"/>
        <v>3T51</v>
      </c>
      <c r="FA512" s="227" t="str">
        <f t="shared" si="1495"/>
        <v>4T51</v>
      </c>
      <c r="FB512" s="227" t="str">
        <f t="shared" si="1495"/>
        <v>1T52</v>
      </c>
      <c r="FC512" s="227" t="str">
        <f t="shared" si="1495"/>
        <v>2T52</v>
      </c>
      <c r="FD512" s="227" t="str">
        <f t="shared" si="1495"/>
        <v>3T52</v>
      </c>
      <c r="FE512" s="227" t="str">
        <f t="shared" si="1495"/>
        <v>4T52</v>
      </c>
      <c r="FF512" s="227" t="str">
        <f t="shared" si="1495"/>
        <v>1T53</v>
      </c>
      <c r="FG512" s="227" t="str">
        <f t="shared" si="1495"/>
        <v>2T53</v>
      </c>
      <c r="FH512" s="227" t="str">
        <f t="shared" si="1495"/>
        <v>3T53</v>
      </c>
      <c r="FI512" s="227" t="str">
        <f t="shared" si="1495"/>
        <v>4T53</v>
      </c>
      <c r="FJ512" s="227" t="str">
        <f t="shared" si="1495"/>
        <v>1T54</v>
      </c>
      <c r="FK512" s="227" t="str">
        <f t="shared" si="1495"/>
        <v>2T54</v>
      </c>
      <c r="FL512" s="227" t="str">
        <f t="shared" si="1495"/>
        <v>3T54</v>
      </c>
      <c r="FM512" s="227" t="str">
        <f t="shared" si="1495"/>
        <v>4T54</v>
      </c>
      <c r="FN512" s="227" t="str">
        <f t="shared" si="1495"/>
        <v>1T55</v>
      </c>
      <c r="FO512" s="227" t="str">
        <f t="shared" si="1495"/>
        <v>2T55</v>
      </c>
      <c r="FP512" s="227" t="str">
        <f t="shared" si="1495"/>
        <v>3T55</v>
      </c>
      <c r="FQ512" s="227" t="str">
        <f t="shared" si="1495"/>
        <v>4T55</v>
      </c>
      <c r="FR512" s="227" t="str">
        <f t="shared" si="1495"/>
        <v>1T56</v>
      </c>
      <c r="FS512" s="227" t="str">
        <f t="shared" si="1495"/>
        <v>2T56</v>
      </c>
      <c r="FT512" s="227" t="str">
        <f t="shared" si="1495"/>
        <v>3T56</v>
      </c>
      <c r="FU512" s="227" t="str">
        <f t="shared" si="1495"/>
        <v>4T56</v>
      </c>
      <c r="FV512" s="227" t="str">
        <f t="shared" ref="FV512:GC512" si="1496">IF(MONTH(FV$459)&lt;=3,"1T",IF(MONTH(FV$459)&lt;=6,"2T",IF(MONTH(FV$459)&lt;=9,"3T","4T")))&amp;RIGHT(YEAR(FV$459),2)</f>
        <v>1T57</v>
      </c>
      <c r="FW512" s="227" t="str">
        <f t="shared" si="1496"/>
        <v>2T57</v>
      </c>
      <c r="FX512" s="227" t="str">
        <f t="shared" si="1496"/>
        <v>3T57</v>
      </c>
      <c r="FY512" s="227" t="str">
        <f t="shared" si="1496"/>
        <v>4T57</v>
      </c>
      <c r="FZ512" s="227" t="str">
        <f t="shared" si="1496"/>
        <v>1T58</v>
      </c>
      <c r="GA512" s="227" t="str">
        <f t="shared" si="1496"/>
        <v>2T58</v>
      </c>
      <c r="GB512" s="227" t="str">
        <f t="shared" si="1496"/>
        <v>3T58</v>
      </c>
      <c r="GC512" s="227" t="str">
        <f t="shared" si="1496"/>
        <v>4T58</v>
      </c>
      <c r="GD512" s="3"/>
    </row>
    <row r="513" spans="13:186" hidden="1" outlineLevel="1" x14ac:dyDescent="0.35">
      <c r="M513" s="5" t="s">
        <v>113</v>
      </c>
      <c r="N513" s="6">
        <v>46022</v>
      </c>
      <c r="O513" s="6">
        <f t="shared" ref="O513:AU513" si="1497">+N513+370-DAY(N513+370)</f>
        <v>46387</v>
      </c>
      <c r="P513" s="6">
        <f t="shared" si="1497"/>
        <v>46752</v>
      </c>
      <c r="Q513" s="6">
        <f t="shared" si="1497"/>
        <v>47118</v>
      </c>
      <c r="R513" s="6">
        <f t="shared" si="1497"/>
        <v>47483</v>
      </c>
      <c r="S513" s="6">
        <f t="shared" si="1497"/>
        <v>47848</v>
      </c>
      <c r="T513" s="6">
        <f t="shared" si="1497"/>
        <v>48213</v>
      </c>
      <c r="U513" s="6">
        <f t="shared" si="1497"/>
        <v>48579</v>
      </c>
      <c r="V513" s="6">
        <f t="shared" si="1497"/>
        <v>48944</v>
      </c>
      <c r="W513" s="6">
        <f t="shared" si="1497"/>
        <v>49309</v>
      </c>
      <c r="X513" s="6">
        <f t="shared" si="1497"/>
        <v>49674</v>
      </c>
      <c r="Y513" s="6">
        <f t="shared" si="1497"/>
        <v>50040</v>
      </c>
      <c r="Z513" s="6">
        <f t="shared" si="1497"/>
        <v>50405</v>
      </c>
      <c r="AA513" s="6">
        <f t="shared" si="1497"/>
        <v>50770</v>
      </c>
      <c r="AB513" s="6">
        <f t="shared" si="1497"/>
        <v>51135</v>
      </c>
      <c r="AC513" s="6">
        <f t="shared" si="1497"/>
        <v>51501</v>
      </c>
      <c r="AD513" s="6">
        <f t="shared" si="1497"/>
        <v>51866</v>
      </c>
      <c r="AE513" s="6">
        <f t="shared" si="1497"/>
        <v>52231</v>
      </c>
      <c r="AF513" s="6">
        <f t="shared" si="1497"/>
        <v>52596</v>
      </c>
      <c r="AG513" s="6">
        <f t="shared" si="1497"/>
        <v>52962</v>
      </c>
      <c r="AH513" s="6">
        <f t="shared" si="1497"/>
        <v>53327</v>
      </c>
      <c r="AI513" s="6">
        <f t="shared" si="1497"/>
        <v>53692</v>
      </c>
      <c r="AJ513" s="6">
        <f t="shared" si="1497"/>
        <v>54057</v>
      </c>
      <c r="AK513" s="6">
        <f t="shared" si="1497"/>
        <v>54423</v>
      </c>
      <c r="AL513" s="6">
        <f t="shared" si="1497"/>
        <v>54788</v>
      </c>
      <c r="AM513" s="6">
        <f t="shared" si="1497"/>
        <v>55153</v>
      </c>
      <c r="AN513" s="6">
        <f t="shared" si="1497"/>
        <v>55518</v>
      </c>
      <c r="AO513" s="6">
        <f t="shared" si="1497"/>
        <v>55884</v>
      </c>
      <c r="AP513" s="6">
        <f t="shared" si="1497"/>
        <v>56249</v>
      </c>
      <c r="AQ513" s="6">
        <f t="shared" si="1497"/>
        <v>56614</v>
      </c>
      <c r="AR513" s="6">
        <f t="shared" si="1497"/>
        <v>56979</v>
      </c>
      <c r="AS513" s="6">
        <f t="shared" si="1497"/>
        <v>57345</v>
      </c>
      <c r="AT513" s="6">
        <f t="shared" si="1497"/>
        <v>57710</v>
      </c>
      <c r="AU513" s="6">
        <f t="shared" si="1497"/>
        <v>58075</v>
      </c>
      <c r="AV513" s="4"/>
      <c r="AW513" s="5" t="s">
        <v>113</v>
      </c>
      <c r="AX513" s="8">
        <f>+AX459</f>
        <v>45747</v>
      </c>
      <c r="AY513" s="8">
        <f t="shared" ref="AY513:CD513" si="1498">+AX513+100-DAY(AX513+100)</f>
        <v>45838</v>
      </c>
      <c r="AZ513" s="8">
        <f t="shared" si="1498"/>
        <v>45930</v>
      </c>
      <c r="BA513" s="8">
        <f t="shared" si="1498"/>
        <v>46022</v>
      </c>
      <c r="BB513" s="8">
        <f t="shared" si="1498"/>
        <v>46112</v>
      </c>
      <c r="BC513" s="8">
        <f t="shared" si="1498"/>
        <v>46203</v>
      </c>
      <c r="BD513" s="8">
        <f t="shared" si="1498"/>
        <v>46295</v>
      </c>
      <c r="BE513" s="8">
        <f t="shared" si="1498"/>
        <v>46387</v>
      </c>
      <c r="BF513" s="8">
        <f t="shared" si="1498"/>
        <v>46477</v>
      </c>
      <c r="BG513" s="8">
        <f t="shared" si="1498"/>
        <v>46568</v>
      </c>
      <c r="BH513" s="8">
        <f t="shared" si="1498"/>
        <v>46660</v>
      </c>
      <c r="BI513" s="8">
        <f t="shared" si="1498"/>
        <v>46752</v>
      </c>
      <c r="BJ513" s="8">
        <f t="shared" si="1498"/>
        <v>46843</v>
      </c>
      <c r="BK513" s="8">
        <f t="shared" si="1498"/>
        <v>46934</v>
      </c>
      <c r="BL513" s="8">
        <f t="shared" si="1498"/>
        <v>47026</v>
      </c>
      <c r="BM513" s="8">
        <f t="shared" si="1498"/>
        <v>47118</v>
      </c>
      <c r="BN513" s="8">
        <f t="shared" si="1498"/>
        <v>47208</v>
      </c>
      <c r="BO513" s="8">
        <f t="shared" si="1498"/>
        <v>47299</v>
      </c>
      <c r="BP513" s="8">
        <f t="shared" si="1498"/>
        <v>47391</v>
      </c>
      <c r="BQ513" s="8">
        <f t="shared" si="1498"/>
        <v>47483</v>
      </c>
      <c r="BR513" s="8">
        <f t="shared" si="1498"/>
        <v>47573</v>
      </c>
      <c r="BS513" s="8">
        <f t="shared" si="1498"/>
        <v>47664</v>
      </c>
      <c r="BT513" s="8">
        <f t="shared" si="1498"/>
        <v>47756</v>
      </c>
      <c r="BU513" s="8">
        <f t="shared" si="1498"/>
        <v>47848</v>
      </c>
      <c r="BV513" s="8">
        <f t="shared" si="1498"/>
        <v>47938</v>
      </c>
      <c r="BW513" s="8">
        <f t="shared" si="1498"/>
        <v>48029</v>
      </c>
      <c r="BX513" s="8">
        <f t="shared" si="1498"/>
        <v>48121</v>
      </c>
      <c r="BY513" s="8">
        <f t="shared" si="1498"/>
        <v>48213</v>
      </c>
      <c r="BZ513" s="8">
        <f t="shared" si="1498"/>
        <v>48304</v>
      </c>
      <c r="CA513" s="8">
        <f t="shared" si="1498"/>
        <v>48395</v>
      </c>
      <c r="CB513" s="8">
        <f t="shared" si="1498"/>
        <v>48487</v>
      </c>
      <c r="CC513" s="8">
        <f t="shared" si="1498"/>
        <v>48579</v>
      </c>
      <c r="CD513" s="8">
        <f t="shared" si="1498"/>
        <v>48669</v>
      </c>
      <c r="CE513" s="8">
        <f t="shared" ref="CE513:DJ513" si="1499">+CD513+100-DAY(CD513+100)</f>
        <v>48760</v>
      </c>
      <c r="CF513" s="8">
        <f t="shared" si="1499"/>
        <v>48852</v>
      </c>
      <c r="CG513" s="8">
        <f t="shared" si="1499"/>
        <v>48944</v>
      </c>
      <c r="CH513" s="8">
        <f t="shared" si="1499"/>
        <v>49034</v>
      </c>
      <c r="CI513" s="8">
        <f t="shared" si="1499"/>
        <v>49125</v>
      </c>
      <c r="CJ513" s="8">
        <f t="shared" si="1499"/>
        <v>49217</v>
      </c>
      <c r="CK513" s="8">
        <f t="shared" si="1499"/>
        <v>49309</v>
      </c>
      <c r="CL513" s="8">
        <f t="shared" si="1499"/>
        <v>49399</v>
      </c>
      <c r="CM513" s="8">
        <f t="shared" si="1499"/>
        <v>49490</v>
      </c>
      <c r="CN513" s="8">
        <f t="shared" si="1499"/>
        <v>49582</v>
      </c>
      <c r="CO513" s="8">
        <f t="shared" si="1499"/>
        <v>49674</v>
      </c>
      <c r="CP513" s="8">
        <f t="shared" si="1499"/>
        <v>49765</v>
      </c>
      <c r="CQ513" s="8">
        <f t="shared" si="1499"/>
        <v>49856</v>
      </c>
      <c r="CR513" s="8">
        <f t="shared" si="1499"/>
        <v>49948</v>
      </c>
      <c r="CS513" s="8">
        <f t="shared" si="1499"/>
        <v>50040</v>
      </c>
      <c r="CT513" s="8">
        <f t="shared" si="1499"/>
        <v>50130</v>
      </c>
      <c r="CU513" s="8">
        <f t="shared" si="1499"/>
        <v>50221</v>
      </c>
      <c r="CV513" s="8">
        <f t="shared" si="1499"/>
        <v>50313</v>
      </c>
      <c r="CW513" s="8">
        <f t="shared" si="1499"/>
        <v>50405</v>
      </c>
      <c r="CX513" s="8">
        <f t="shared" si="1499"/>
        <v>50495</v>
      </c>
      <c r="CY513" s="8">
        <f t="shared" si="1499"/>
        <v>50586</v>
      </c>
      <c r="CZ513" s="8">
        <f t="shared" si="1499"/>
        <v>50678</v>
      </c>
      <c r="DA513" s="8">
        <f t="shared" si="1499"/>
        <v>50770</v>
      </c>
      <c r="DB513" s="8">
        <f t="shared" si="1499"/>
        <v>50860</v>
      </c>
      <c r="DC513" s="8">
        <f t="shared" si="1499"/>
        <v>50951</v>
      </c>
      <c r="DD513" s="8">
        <f t="shared" si="1499"/>
        <v>51043</v>
      </c>
      <c r="DE513" s="8">
        <f t="shared" si="1499"/>
        <v>51135</v>
      </c>
      <c r="DF513" s="8">
        <f t="shared" si="1499"/>
        <v>51226</v>
      </c>
      <c r="DG513" s="8">
        <f t="shared" si="1499"/>
        <v>51317</v>
      </c>
      <c r="DH513" s="8">
        <f t="shared" si="1499"/>
        <v>51409</v>
      </c>
      <c r="DI513" s="8">
        <f t="shared" si="1499"/>
        <v>51501</v>
      </c>
      <c r="DJ513" s="8">
        <f t="shared" si="1499"/>
        <v>51591</v>
      </c>
      <c r="DK513" s="8">
        <f t="shared" ref="DK513:EP513" si="1500">+DJ513+100-DAY(DJ513+100)</f>
        <v>51682</v>
      </c>
      <c r="DL513" s="8">
        <f t="shared" si="1500"/>
        <v>51774</v>
      </c>
      <c r="DM513" s="8">
        <f t="shared" si="1500"/>
        <v>51866</v>
      </c>
      <c r="DN513" s="8">
        <f t="shared" si="1500"/>
        <v>51956</v>
      </c>
      <c r="DO513" s="8">
        <f t="shared" si="1500"/>
        <v>52047</v>
      </c>
      <c r="DP513" s="8">
        <f t="shared" si="1500"/>
        <v>52139</v>
      </c>
      <c r="DQ513" s="8">
        <f t="shared" si="1500"/>
        <v>52231</v>
      </c>
      <c r="DR513" s="8">
        <f t="shared" si="1500"/>
        <v>52321</v>
      </c>
      <c r="DS513" s="8">
        <f t="shared" si="1500"/>
        <v>52412</v>
      </c>
      <c r="DT513" s="8">
        <f t="shared" si="1500"/>
        <v>52504</v>
      </c>
      <c r="DU513" s="8">
        <f t="shared" si="1500"/>
        <v>52596</v>
      </c>
      <c r="DV513" s="8">
        <f t="shared" si="1500"/>
        <v>52687</v>
      </c>
      <c r="DW513" s="8">
        <f t="shared" si="1500"/>
        <v>52778</v>
      </c>
      <c r="DX513" s="8">
        <f t="shared" si="1500"/>
        <v>52870</v>
      </c>
      <c r="DY513" s="8">
        <f t="shared" si="1500"/>
        <v>52962</v>
      </c>
      <c r="DZ513" s="8">
        <f t="shared" si="1500"/>
        <v>53052</v>
      </c>
      <c r="EA513" s="8">
        <f t="shared" si="1500"/>
        <v>53143</v>
      </c>
      <c r="EB513" s="8">
        <f t="shared" si="1500"/>
        <v>53235</v>
      </c>
      <c r="EC513" s="8">
        <f t="shared" si="1500"/>
        <v>53327</v>
      </c>
      <c r="ED513" s="8">
        <f t="shared" si="1500"/>
        <v>53417</v>
      </c>
      <c r="EE513" s="8">
        <f t="shared" si="1500"/>
        <v>53508</v>
      </c>
      <c r="EF513" s="8">
        <f t="shared" si="1500"/>
        <v>53600</v>
      </c>
      <c r="EG513" s="8">
        <f t="shared" si="1500"/>
        <v>53692</v>
      </c>
      <c r="EH513" s="8">
        <f t="shared" si="1500"/>
        <v>53782</v>
      </c>
      <c r="EI513" s="8">
        <f t="shared" si="1500"/>
        <v>53873</v>
      </c>
      <c r="EJ513" s="8">
        <f t="shared" si="1500"/>
        <v>53965</v>
      </c>
      <c r="EK513" s="8">
        <f t="shared" si="1500"/>
        <v>54057</v>
      </c>
      <c r="EL513" s="8">
        <f t="shared" si="1500"/>
        <v>54148</v>
      </c>
      <c r="EM513" s="8">
        <f t="shared" si="1500"/>
        <v>54239</v>
      </c>
      <c r="EN513" s="8">
        <f t="shared" si="1500"/>
        <v>54331</v>
      </c>
      <c r="EO513" s="8">
        <f t="shared" si="1500"/>
        <v>54423</v>
      </c>
      <c r="EP513" s="8">
        <f t="shared" si="1500"/>
        <v>54513</v>
      </c>
      <c r="EQ513" s="8">
        <f t="shared" ref="EQ513:FV513" si="1501">+EP513+100-DAY(EP513+100)</f>
        <v>54604</v>
      </c>
      <c r="ER513" s="8">
        <f t="shared" si="1501"/>
        <v>54696</v>
      </c>
      <c r="ES513" s="8">
        <f t="shared" si="1501"/>
        <v>54788</v>
      </c>
      <c r="ET513" s="8">
        <f t="shared" si="1501"/>
        <v>54878</v>
      </c>
      <c r="EU513" s="8">
        <f t="shared" si="1501"/>
        <v>54969</v>
      </c>
      <c r="EV513" s="8">
        <f t="shared" si="1501"/>
        <v>55061</v>
      </c>
      <c r="EW513" s="8">
        <f t="shared" si="1501"/>
        <v>55153</v>
      </c>
      <c r="EX513" s="8">
        <f t="shared" si="1501"/>
        <v>55243</v>
      </c>
      <c r="EY513" s="8">
        <f t="shared" si="1501"/>
        <v>55334</v>
      </c>
      <c r="EZ513" s="8">
        <f t="shared" si="1501"/>
        <v>55426</v>
      </c>
      <c r="FA513" s="8">
        <f t="shared" si="1501"/>
        <v>55518</v>
      </c>
      <c r="FB513" s="8">
        <f t="shared" si="1501"/>
        <v>55609</v>
      </c>
      <c r="FC513" s="8">
        <f t="shared" si="1501"/>
        <v>55700</v>
      </c>
      <c r="FD513" s="8">
        <f t="shared" si="1501"/>
        <v>55792</v>
      </c>
      <c r="FE513" s="8">
        <f t="shared" si="1501"/>
        <v>55884</v>
      </c>
      <c r="FF513" s="8">
        <f t="shared" si="1501"/>
        <v>55974</v>
      </c>
      <c r="FG513" s="8">
        <f t="shared" si="1501"/>
        <v>56065</v>
      </c>
      <c r="FH513" s="8">
        <f t="shared" si="1501"/>
        <v>56157</v>
      </c>
      <c r="FI513" s="8">
        <f t="shared" si="1501"/>
        <v>56249</v>
      </c>
      <c r="FJ513" s="8">
        <f t="shared" si="1501"/>
        <v>56339</v>
      </c>
      <c r="FK513" s="8">
        <f t="shared" si="1501"/>
        <v>56430</v>
      </c>
      <c r="FL513" s="8">
        <f t="shared" si="1501"/>
        <v>56522</v>
      </c>
      <c r="FM513" s="8">
        <f t="shared" si="1501"/>
        <v>56614</v>
      </c>
      <c r="FN513" s="8">
        <f t="shared" si="1501"/>
        <v>56704</v>
      </c>
      <c r="FO513" s="8">
        <f t="shared" si="1501"/>
        <v>56795</v>
      </c>
      <c r="FP513" s="8">
        <f t="shared" si="1501"/>
        <v>56887</v>
      </c>
      <c r="FQ513" s="8">
        <f t="shared" si="1501"/>
        <v>56979</v>
      </c>
      <c r="FR513" s="8">
        <f t="shared" si="1501"/>
        <v>57070</v>
      </c>
      <c r="FS513" s="8">
        <f t="shared" si="1501"/>
        <v>57161</v>
      </c>
      <c r="FT513" s="8">
        <f t="shared" si="1501"/>
        <v>57253</v>
      </c>
      <c r="FU513" s="8">
        <f t="shared" si="1501"/>
        <v>57345</v>
      </c>
      <c r="FV513" s="8">
        <f t="shared" si="1501"/>
        <v>57435</v>
      </c>
      <c r="FW513" s="8">
        <f t="shared" ref="FW513:GC513" si="1502">+FV513+100-DAY(FV513+100)</f>
        <v>57526</v>
      </c>
      <c r="FX513" s="8">
        <f t="shared" si="1502"/>
        <v>57618</v>
      </c>
      <c r="FY513" s="8">
        <f t="shared" si="1502"/>
        <v>57710</v>
      </c>
      <c r="FZ513" s="8">
        <f t="shared" si="1502"/>
        <v>57800</v>
      </c>
      <c r="GA513" s="8">
        <f t="shared" si="1502"/>
        <v>57891</v>
      </c>
      <c r="GB513" s="8">
        <f t="shared" si="1502"/>
        <v>57983</v>
      </c>
      <c r="GC513" s="8">
        <f t="shared" si="1502"/>
        <v>58075</v>
      </c>
      <c r="GD513" s="4"/>
    </row>
    <row r="514" spans="13:186" hidden="1" outlineLevel="1" x14ac:dyDescent="0.35">
      <c r="M514" s="7" t="s">
        <v>386</v>
      </c>
      <c r="N514" s="16">
        <f t="shared" ref="N514:AU514" si="1503">SUM(N515:N518)</f>
        <v>188.165182093586</v>
      </c>
      <c r="O514" s="16">
        <f t="shared" si="1503"/>
        <v>219.03165770260028</v>
      </c>
      <c r="P514" s="16">
        <f t="shared" si="1503"/>
        <v>203.0079586146644</v>
      </c>
      <c r="Q514" s="16">
        <f t="shared" si="1503"/>
        <v>200.40330553050904</v>
      </c>
      <c r="R514" s="16">
        <f t="shared" si="1503"/>
        <v>202.04266081048775</v>
      </c>
      <c r="S514" s="16">
        <f t="shared" si="1503"/>
        <v>202.75837527069882</v>
      </c>
      <c r="T514" s="16">
        <f t="shared" si="1503"/>
        <v>202.75837527069882</v>
      </c>
      <c r="U514" s="16">
        <f t="shared" si="1503"/>
        <v>203.31387766870074</v>
      </c>
      <c r="V514" s="16">
        <f t="shared" si="1503"/>
        <v>203.70362921413601</v>
      </c>
      <c r="W514" s="16">
        <f t="shared" si="1503"/>
        <v>204.01298505017002</v>
      </c>
      <c r="X514" s="16">
        <f t="shared" si="1503"/>
        <v>192.08705241110292</v>
      </c>
      <c r="Y514" s="16">
        <f t="shared" si="1503"/>
        <v>191.14148982478187</v>
      </c>
      <c r="Z514" s="16">
        <f t="shared" si="1503"/>
        <v>190.53725839231097</v>
      </c>
      <c r="AA514" s="16">
        <f t="shared" si="1503"/>
        <v>189.19423448207257</v>
      </c>
      <c r="AB514" s="16">
        <f t="shared" si="1503"/>
        <v>199.26089944710679</v>
      </c>
      <c r="AC514" s="16">
        <f t="shared" si="1503"/>
        <v>217.82763670279601</v>
      </c>
      <c r="AD514" s="16">
        <f t="shared" si="1503"/>
        <v>143.67525369528545</v>
      </c>
      <c r="AE514" s="16">
        <f t="shared" si="1503"/>
        <v>63.070489031133171</v>
      </c>
      <c r="AF514" s="16">
        <f t="shared" si="1503"/>
        <v>63.070489031133171</v>
      </c>
      <c r="AG514" s="16">
        <f t="shared" si="1503"/>
        <v>63.243284891492436</v>
      </c>
      <c r="AH514" s="16">
        <f t="shared" si="1503"/>
        <v>23.19583904890235</v>
      </c>
      <c r="AI514" s="16">
        <f t="shared" si="1503"/>
        <v>23.19583904890235</v>
      </c>
      <c r="AJ514" s="16">
        <f t="shared" si="1503"/>
        <v>0</v>
      </c>
      <c r="AK514" s="16">
        <f t="shared" si="1503"/>
        <v>0</v>
      </c>
      <c r="AL514" s="16">
        <f t="shared" si="1503"/>
        <v>0</v>
      </c>
      <c r="AM514" s="16">
        <f t="shared" si="1503"/>
        <v>0</v>
      </c>
      <c r="AN514" s="16">
        <f t="shared" si="1503"/>
        <v>0</v>
      </c>
      <c r="AO514" s="16">
        <f t="shared" si="1503"/>
        <v>0</v>
      </c>
      <c r="AP514" s="16">
        <f t="shared" si="1503"/>
        <v>0</v>
      </c>
      <c r="AQ514" s="16">
        <f t="shared" si="1503"/>
        <v>0</v>
      </c>
      <c r="AR514" s="16">
        <f t="shared" si="1503"/>
        <v>0</v>
      </c>
      <c r="AS514" s="16">
        <f t="shared" si="1503"/>
        <v>0</v>
      </c>
      <c r="AT514" s="16">
        <f t="shared" si="1503"/>
        <v>0</v>
      </c>
      <c r="AU514" s="16">
        <f t="shared" si="1503"/>
        <v>0</v>
      </c>
      <c r="AW514" s="7" t="s">
        <v>386</v>
      </c>
      <c r="AX514" s="16">
        <f t="shared" ref="AX514:CC514" si="1504">SUM(AX515:AX518)</f>
        <v>31.961580598093434</v>
      </c>
      <c r="AY514" s="16">
        <f t="shared" si="1504"/>
        <v>45.787642544044729</v>
      </c>
      <c r="AZ514" s="16">
        <f t="shared" si="1504"/>
        <v>55.20797947572391</v>
      </c>
      <c r="BA514" s="16">
        <f t="shared" si="1504"/>
        <v>55.20797947572391</v>
      </c>
      <c r="BB514" s="16">
        <f t="shared" si="1504"/>
        <v>54.007806008860356</v>
      </c>
      <c r="BC514" s="16">
        <f t="shared" si="1504"/>
        <v>54.607892742292137</v>
      </c>
      <c r="BD514" s="16">
        <f t="shared" si="1504"/>
        <v>55.20797947572391</v>
      </c>
      <c r="BE514" s="16">
        <f t="shared" si="1504"/>
        <v>55.20797947572391</v>
      </c>
      <c r="BF514" s="16">
        <f t="shared" si="1504"/>
        <v>52.431704459227319</v>
      </c>
      <c r="BG514" s="16">
        <f t="shared" si="1504"/>
        <v>49.827051375071918</v>
      </c>
      <c r="BH514" s="16">
        <f t="shared" si="1504"/>
        <v>50.374601390182598</v>
      </c>
      <c r="BI514" s="16">
        <f t="shared" si="1504"/>
        <v>50.374601390182598</v>
      </c>
      <c r="BJ514" s="16">
        <f t="shared" si="1504"/>
        <v>49.827051375071918</v>
      </c>
      <c r="BK514" s="16">
        <f t="shared" si="1504"/>
        <v>49.827051375071918</v>
      </c>
      <c r="BL514" s="16">
        <f t="shared" si="1504"/>
        <v>50.374601390182598</v>
      </c>
      <c r="BM514" s="16">
        <f t="shared" si="1504"/>
        <v>50.374601390182598</v>
      </c>
      <c r="BN514" s="16">
        <f t="shared" si="1504"/>
        <v>49.279501359961245</v>
      </c>
      <c r="BO514" s="16">
        <f t="shared" si="1504"/>
        <v>50.550718218174232</v>
      </c>
      <c r="BP514" s="16">
        <f t="shared" si="1504"/>
        <v>51.106220616176145</v>
      </c>
      <c r="BQ514" s="16">
        <f t="shared" si="1504"/>
        <v>51.106220616176145</v>
      </c>
      <c r="BR514" s="16">
        <f t="shared" si="1504"/>
        <v>49.995215820172319</v>
      </c>
      <c r="BS514" s="16">
        <f t="shared" si="1504"/>
        <v>50.550718218174232</v>
      </c>
      <c r="BT514" s="16">
        <f t="shared" si="1504"/>
        <v>51.106220616176145</v>
      </c>
      <c r="BU514" s="16">
        <f t="shared" si="1504"/>
        <v>51.106220616176145</v>
      </c>
      <c r="BV514" s="16">
        <f t="shared" si="1504"/>
        <v>49.995215820172319</v>
      </c>
      <c r="BW514" s="16">
        <f t="shared" si="1504"/>
        <v>50.550718218174232</v>
      </c>
      <c r="BX514" s="16">
        <f t="shared" si="1504"/>
        <v>51.106220616176145</v>
      </c>
      <c r="BY514" s="16">
        <f t="shared" si="1504"/>
        <v>51.106220616176145</v>
      </c>
      <c r="BZ514" s="16">
        <f t="shared" si="1504"/>
        <v>50.550718218174232</v>
      </c>
      <c r="CA514" s="16">
        <f t="shared" si="1504"/>
        <v>50.550718218174232</v>
      </c>
      <c r="CB514" s="16">
        <f t="shared" si="1504"/>
        <v>51.106220616176145</v>
      </c>
      <c r="CC514" s="16">
        <f t="shared" si="1504"/>
        <v>51.106220616176145</v>
      </c>
      <c r="CD514" s="16">
        <f t="shared" ref="CD514:DI514" si="1505">SUM(CD515:CD518)</f>
        <v>49.995215820172319</v>
      </c>
      <c r="CE514" s="16">
        <f t="shared" si="1505"/>
        <v>50.863511341275263</v>
      </c>
      <c r="CF514" s="16">
        <f t="shared" si="1505"/>
        <v>51.42245102634422</v>
      </c>
      <c r="CG514" s="16">
        <f t="shared" si="1505"/>
        <v>51.42245102634422</v>
      </c>
      <c r="CH514" s="16">
        <f t="shared" si="1505"/>
        <v>50.304571656206306</v>
      </c>
      <c r="CI514" s="16">
        <f t="shared" si="1505"/>
        <v>50.863511341275263</v>
      </c>
      <c r="CJ514" s="16">
        <f t="shared" si="1505"/>
        <v>51.42245102634422</v>
      </c>
      <c r="CK514" s="16">
        <f t="shared" si="1505"/>
        <v>51.42245102634422</v>
      </c>
      <c r="CL514" s="16">
        <f t="shared" si="1505"/>
        <v>48.469812788657521</v>
      </c>
      <c r="CM514" s="16">
        <f t="shared" si="1505"/>
        <v>47.524250202336475</v>
      </c>
      <c r="CN514" s="16">
        <f t="shared" si="1505"/>
        <v>48.046494710054461</v>
      </c>
      <c r="CO514" s="16">
        <f t="shared" si="1505"/>
        <v>48.046494710054461</v>
      </c>
      <c r="CP514" s="16">
        <f t="shared" si="1505"/>
        <v>47.524250202336475</v>
      </c>
      <c r="CQ514" s="16">
        <f t="shared" si="1505"/>
        <v>47.524250202336475</v>
      </c>
      <c r="CR514" s="16">
        <f t="shared" si="1505"/>
        <v>48.046494710054461</v>
      </c>
      <c r="CS514" s="16">
        <f t="shared" si="1505"/>
        <v>48.046494710054461</v>
      </c>
      <c r="CT514" s="16">
        <f t="shared" si="1505"/>
        <v>47.002005694618497</v>
      </c>
      <c r="CU514" s="16">
        <f t="shared" si="1505"/>
        <v>47.524250202336475</v>
      </c>
      <c r="CV514" s="16">
        <f t="shared" si="1505"/>
        <v>48.046494710054461</v>
      </c>
      <c r="CW514" s="16">
        <f t="shared" si="1505"/>
        <v>47.964507785301535</v>
      </c>
      <c r="CX514" s="16">
        <f t="shared" si="1505"/>
        <v>46.650633159963107</v>
      </c>
      <c r="CY514" s="16">
        <f t="shared" si="1505"/>
        <v>47.168973528407136</v>
      </c>
      <c r="CZ514" s="16">
        <f t="shared" si="1505"/>
        <v>47.687313896851173</v>
      </c>
      <c r="DA514" s="16">
        <f t="shared" si="1505"/>
        <v>47.687313896851173</v>
      </c>
      <c r="DB514" s="16">
        <f t="shared" si="1505"/>
        <v>45.747636315171007</v>
      </c>
      <c r="DC514" s="16">
        <f t="shared" si="1505"/>
        <v>46.25594338533957</v>
      </c>
      <c r="DD514" s="16">
        <f t="shared" si="1505"/>
        <v>46.764250455508133</v>
      </c>
      <c r="DE514" s="16">
        <f t="shared" si="1505"/>
        <v>60.493069291088077</v>
      </c>
      <c r="DF514" s="16">
        <f t="shared" si="1505"/>
        <v>60.316925598904504</v>
      </c>
      <c r="DG514" s="16">
        <f t="shared" si="1505"/>
        <v>60.316925598904504</v>
      </c>
      <c r="DH514" s="16">
        <f t="shared" si="1505"/>
        <v>60.979748957134227</v>
      </c>
      <c r="DI514" s="16">
        <f t="shared" si="1505"/>
        <v>36.214036547852771</v>
      </c>
      <c r="DJ514" s="16">
        <f t="shared" ref="DJ514:EO514" si="1506">SUM(DJ515:DJ518)</f>
        <v>35.426774883769021</v>
      </c>
      <c r="DK514" s="16">
        <f t="shared" si="1506"/>
        <v>35.820405715810892</v>
      </c>
      <c r="DL514" s="16">
        <f t="shared" si="1506"/>
        <v>36.214036547852771</v>
      </c>
      <c r="DM514" s="16">
        <f t="shared" si="1506"/>
        <v>36.214036547852771</v>
      </c>
      <c r="DN514" s="16">
        <f t="shared" si="1506"/>
        <v>15.551627432334204</v>
      </c>
      <c r="DO514" s="16">
        <f t="shared" si="1506"/>
        <v>15.724423292693475</v>
      </c>
      <c r="DP514" s="16">
        <f t="shared" si="1506"/>
        <v>15.897219153052744</v>
      </c>
      <c r="DQ514" s="16">
        <f t="shared" si="1506"/>
        <v>15.897219153052744</v>
      </c>
      <c r="DR514" s="16">
        <f t="shared" si="1506"/>
        <v>15.551627432334204</v>
      </c>
      <c r="DS514" s="16">
        <f t="shared" si="1506"/>
        <v>15.724423292693475</v>
      </c>
      <c r="DT514" s="16">
        <f t="shared" si="1506"/>
        <v>15.897219153052744</v>
      </c>
      <c r="DU514" s="16">
        <f t="shared" si="1506"/>
        <v>15.897219153052744</v>
      </c>
      <c r="DV514" s="16">
        <f t="shared" si="1506"/>
        <v>15.724423292693475</v>
      </c>
      <c r="DW514" s="16">
        <f t="shared" si="1506"/>
        <v>15.724423292693475</v>
      </c>
      <c r="DX514" s="16">
        <f t="shared" si="1506"/>
        <v>15.897219153052744</v>
      </c>
      <c r="DY514" s="16">
        <f t="shared" si="1506"/>
        <v>15.897219153052744</v>
      </c>
      <c r="DZ514" s="16">
        <f t="shared" si="1506"/>
        <v>5.7195219572635922</v>
      </c>
      <c r="EA514" s="16">
        <f t="shared" si="1506"/>
        <v>5.783072201233189</v>
      </c>
      <c r="EB514" s="16">
        <f t="shared" si="1506"/>
        <v>5.8466224452027848</v>
      </c>
      <c r="EC514" s="16">
        <f t="shared" si="1506"/>
        <v>5.8466224452027848</v>
      </c>
      <c r="ED514" s="16">
        <f t="shared" si="1506"/>
        <v>5.7195219572635922</v>
      </c>
      <c r="EE514" s="16">
        <f t="shared" si="1506"/>
        <v>5.783072201233189</v>
      </c>
      <c r="EF514" s="16">
        <f t="shared" si="1506"/>
        <v>5.8466224452027848</v>
      </c>
      <c r="EG514" s="16">
        <f t="shared" si="1506"/>
        <v>5.8466224452027848</v>
      </c>
      <c r="EH514" s="16">
        <f t="shared" si="1506"/>
        <v>0</v>
      </c>
      <c r="EI514" s="16">
        <f t="shared" si="1506"/>
        <v>0</v>
      </c>
      <c r="EJ514" s="16">
        <f t="shared" si="1506"/>
        <v>0</v>
      </c>
      <c r="EK514" s="16">
        <f t="shared" si="1506"/>
        <v>0</v>
      </c>
      <c r="EL514" s="16">
        <f t="shared" si="1506"/>
        <v>0</v>
      </c>
      <c r="EM514" s="16">
        <f t="shared" si="1506"/>
        <v>0</v>
      </c>
      <c r="EN514" s="16">
        <f t="shared" si="1506"/>
        <v>0</v>
      </c>
      <c r="EO514" s="16">
        <f t="shared" si="1506"/>
        <v>0</v>
      </c>
      <c r="EP514" s="16">
        <f t="shared" ref="EP514:FU514" si="1507">SUM(EP515:EP518)</f>
        <v>0</v>
      </c>
      <c r="EQ514" s="16">
        <f t="shared" si="1507"/>
        <v>0</v>
      </c>
      <c r="ER514" s="16">
        <f t="shared" si="1507"/>
        <v>0</v>
      </c>
      <c r="ES514" s="16">
        <f t="shared" si="1507"/>
        <v>0</v>
      </c>
      <c r="ET514" s="16">
        <f t="shared" si="1507"/>
        <v>0</v>
      </c>
      <c r="EU514" s="16">
        <f t="shared" si="1507"/>
        <v>0</v>
      </c>
      <c r="EV514" s="16">
        <f t="shared" si="1507"/>
        <v>0</v>
      </c>
      <c r="EW514" s="16">
        <f t="shared" si="1507"/>
        <v>0</v>
      </c>
      <c r="EX514" s="16">
        <f t="shared" si="1507"/>
        <v>0</v>
      </c>
      <c r="EY514" s="16">
        <f t="shared" si="1507"/>
        <v>0</v>
      </c>
      <c r="EZ514" s="16">
        <f t="shared" si="1507"/>
        <v>0</v>
      </c>
      <c r="FA514" s="16">
        <f t="shared" si="1507"/>
        <v>0</v>
      </c>
      <c r="FB514" s="16">
        <f t="shared" si="1507"/>
        <v>0</v>
      </c>
      <c r="FC514" s="16">
        <f t="shared" si="1507"/>
        <v>0</v>
      </c>
      <c r="FD514" s="16">
        <f t="shared" si="1507"/>
        <v>0</v>
      </c>
      <c r="FE514" s="16">
        <f t="shared" si="1507"/>
        <v>0</v>
      </c>
      <c r="FF514" s="16">
        <f t="shared" si="1507"/>
        <v>0</v>
      </c>
      <c r="FG514" s="16">
        <f t="shared" si="1507"/>
        <v>0</v>
      </c>
      <c r="FH514" s="16">
        <f t="shared" si="1507"/>
        <v>0</v>
      </c>
      <c r="FI514" s="16">
        <f t="shared" si="1507"/>
        <v>0</v>
      </c>
      <c r="FJ514" s="16">
        <f t="shared" si="1507"/>
        <v>0</v>
      </c>
      <c r="FK514" s="16">
        <f t="shared" si="1507"/>
        <v>0</v>
      </c>
      <c r="FL514" s="16">
        <f t="shared" si="1507"/>
        <v>0</v>
      </c>
      <c r="FM514" s="16">
        <f t="shared" si="1507"/>
        <v>0</v>
      </c>
      <c r="FN514" s="16">
        <f t="shared" si="1507"/>
        <v>0</v>
      </c>
      <c r="FO514" s="16">
        <f t="shared" si="1507"/>
        <v>0</v>
      </c>
      <c r="FP514" s="16">
        <f t="shared" si="1507"/>
        <v>0</v>
      </c>
      <c r="FQ514" s="16">
        <f t="shared" si="1507"/>
        <v>0</v>
      </c>
      <c r="FR514" s="16">
        <f t="shared" si="1507"/>
        <v>0</v>
      </c>
      <c r="FS514" s="16">
        <f t="shared" si="1507"/>
        <v>0</v>
      </c>
      <c r="FT514" s="16">
        <f t="shared" si="1507"/>
        <v>0</v>
      </c>
      <c r="FU514" s="16">
        <f t="shared" si="1507"/>
        <v>0</v>
      </c>
      <c r="FV514" s="16">
        <f t="shared" ref="FV514:GC514" si="1508">SUM(FV515:FV518)</f>
        <v>0</v>
      </c>
      <c r="FW514" s="16">
        <f t="shared" si="1508"/>
        <v>0</v>
      </c>
      <c r="FX514" s="16">
        <f t="shared" si="1508"/>
        <v>0</v>
      </c>
      <c r="FY514" s="16">
        <f t="shared" si="1508"/>
        <v>0</v>
      </c>
      <c r="FZ514" s="16">
        <f t="shared" si="1508"/>
        <v>0</v>
      </c>
      <c r="GA514" s="16">
        <f t="shared" si="1508"/>
        <v>0</v>
      </c>
      <c r="GB514" s="16">
        <f t="shared" si="1508"/>
        <v>0</v>
      </c>
      <c r="GC514" s="16">
        <f t="shared" si="1508"/>
        <v>0</v>
      </c>
    </row>
    <row r="515" spans="13:186" hidden="1" outlineLevel="1" x14ac:dyDescent="0.35">
      <c r="M515" s="9" t="s">
        <v>671</v>
      </c>
      <c r="N515" s="17">
        <f t="shared" ref="N515:W518" si="1509">SUMIFS($AX515:$GD515,$AX$533:$GD$533,N$533)</f>
        <v>60.61915009252521</v>
      </c>
      <c r="O515" s="17">
        <f t="shared" si="1509"/>
        <v>64.985429099626444</v>
      </c>
      <c r="P515" s="17">
        <f t="shared" si="1509"/>
        <v>64.985429099626444</v>
      </c>
      <c r="Q515" s="17">
        <f t="shared" si="1509"/>
        <v>65.163471371132275</v>
      </c>
      <c r="R515" s="17">
        <f t="shared" si="1509"/>
        <v>64.985429099626444</v>
      </c>
      <c r="S515" s="17">
        <f t="shared" si="1509"/>
        <v>64.985429099626444</v>
      </c>
      <c r="T515" s="17">
        <f t="shared" si="1509"/>
        <v>64.985429099626444</v>
      </c>
      <c r="U515" s="17">
        <f t="shared" si="1509"/>
        <v>65.163471371132275</v>
      </c>
      <c r="V515" s="17">
        <f t="shared" si="1509"/>
        <v>65.930683043063624</v>
      </c>
      <c r="W515" s="17">
        <f t="shared" si="1509"/>
        <v>66.240038879097611</v>
      </c>
      <c r="X515" s="17">
        <f t="shared" ref="X515:AG518" si="1510">SUMIFS($AX515:$GD515,$AX$533:$GD$533,X$533)</f>
        <v>54.314106240030526</v>
      </c>
      <c r="Y515" s="17">
        <f t="shared" si="1510"/>
        <v>52.991083527213398</v>
      </c>
      <c r="Z515" s="17">
        <f t="shared" si="1510"/>
        <v>52.846299145991502</v>
      </c>
      <c r="AA515" s="17">
        <f t="shared" si="1510"/>
        <v>52.846299145991502</v>
      </c>
      <c r="AB515" s="17">
        <f t="shared" si="1510"/>
        <v>62.912964111025708</v>
      </c>
      <c r="AC515" s="17">
        <f t="shared" si="1510"/>
        <v>82.587802543419258</v>
      </c>
      <c r="AD515" s="17">
        <f t="shared" si="1510"/>
        <v>8.8049272795135405</v>
      </c>
      <c r="AE515" s="17">
        <f t="shared" si="1510"/>
        <v>8.8049272795135405</v>
      </c>
      <c r="AF515" s="17">
        <f t="shared" si="1510"/>
        <v>8.8049272795135405</v>
      </c>
      <c r="AG515" s="17">
        <f t="shared" si="1510"/>
        <v>8.8290503679505647</v>
      </c>
      <c r="AH515" s="17">
        <f t="shared" ref="AH515:AU518" si="1511">SUMIFS($AX515:$GD515,$AX$533:$GD$533,AH$533)</f>
        <v>0</v>
      </c>
      <c r="AI515" s="17">
        <f t="shared" si="1511"/>
        <v>0</v>
      </c>
      <c r="AJ515" s="17">
        <f t="shared" si="1511"/>
        <v>0</v>
      </c>
      <c r="AK515" s="17">
        <f t="shared" si="1511"/>
        <v>0</v>
      </c>
      <c r="AL515" s="17">
        <f t="shared" si="1511"/>
        <v>0</v>
      </c>
      <c r="AM515" s="17">
        <f t="shared" si="1511"/>
        <v>0</v>
      </c>
      <c r="AN515" s="17">
        <f t="shared" si="1511"/>
        <v>0</v>
      </c>
      <c r="AO515" s="17">
        <f t="shared" si="1511"/>
        <v>0</v>
      </c>
      <c r="AP515" s="17">
        <f t="shared" si="1511"/>
        <v>0</v>
      </c>
      <c r="AQ515" s="17">
        <f t="shared" si="1511"/>
        <v>0</v>
      </c>
      <c r="AR515" s="17">
        <f t="shared" si="1511"/>
        <v>0</v>
      </c>
      <c r="AS515" s="17">
        <f t="shared" si="1511"/>
        <v>0</v>
      </c>
      <c r="AT515" s="17">
        <f t="shared" si="1511"/>
        <v>0</v>
      </c>
      <c r="AU515" s="17">
        <f t="shared" si="1511"/>
        <v>0</v>
      </c>
      <c r="AW515" s="9" t="s">
        <v>671</v>
      </c>
      <c r="AX515" s="17">
        <f t="shared" ref="AX515:BG518" si="1512">SUMIFS(AX$557:AX$573,$C$539:$C$555,$AW515)</f>
        <v>13.852726476192222</v>
      </c>
      <c r="AY515" s="17">
        <f t="shared" si="1512"/>
        <v>14.006645659261025</v>
      </c>
      <c r="AZ515" s="17">
        <f t="shared" si="1512"/>
        <v>16.37988897853598</v>
      </c>
      <c r="BA515" s="17">
        <f t="shared" si="1512"/>
        <v>16.37988897853598</v>
      </c>
      <c r="BB515" s="17">
        <f t="shared" si="1512"/>
        <v>16.02380443552433</v>
      </c>
      <c r="BC515" s="17">
        <f t="shared" si="1512"/>
        <v>16.201846707030157</v>
      </c>
      <c r="BD515" s="17">
        <f t="shared" si="1512"/>
        <v>16.37988897853598</v>
      </c>
      <c r="BE515" s="17">
        <f t="shared" si="1512"/>
        <v>16.37988897853598</v>
      </c>
      <c r="BF515" s="17">
        <f t="shared" si="1512"/>
        <v>16.02380443552433</v>
      </c>
      <c r="BG515" s="17">
        <f t="shared" si="1512"/>
        <v>16.201846707030157</v>
      </c>
      <c r="BH515" s="17">
        <f t="shared" ref="BH515:BQ518" si="1513">SUMIFS(BH$557:BH$573,$C$539:$C$555,$AW515)</f>
        <v>16.37988897853598</v>
      </c>
      <c r="BI515" s="17">
        <f t="shared" si="1513"/>
        <v>16.37988897853598</v>
      </c>
      <c r="BJ515" s="17">
        <f t="shared" si="1513"/>
        <v>16.201846707030157</v>
      </c>
      <c r="BK515" s="17">
        <f t="shared" si="1513"/>
        <v>16.201846707030157</v>
      </c>
      <c r="BL515" s="17">
        <f t="shared" si="1513"/>
        <v>16.37988897853598</v>
      </c>
      <c r="BM515" s="17">
        <f t="shared" si="1513"/>
        <v>16.37988897853598</v>
      </c>
      <c r="BN515" s="17">
        <f t="shared" si="1513"/>
        <v>16.02380443552433</v>
      </c>
      <c r="BO515" s="17">
        <f t="shared" si="1513"/>
        <v>16.201846707030157</v>
      </c>
      <c r="BP515" s="17">
        <f t="shared" si="1513"/>
        <v>16.37988897853598</v>
      </c>
      <c r="BQ515" s="17">
        <f t="shared" si="1513"/>
        <v>16.37988897853598</v>
      </c>
      <c r="BR515" s="17">
        <f t="shared" ref="BR515:CA518" si="1514">SUMIFS(BR$557:BR$573,$C$539:$C$555,$AW515)</f>
        <v>16.02380443552433</v>
      </c>
      <c r="BS515" s="17">
        <f t="shared" si="1514"/>
        <v>16.201846707030157</v>
      </c>
      <c r="BT515" s="17">
        <f t="shared" si="1514"/>
        <v>16.37988897853598</v>
      </c>
      <c r="BU515" s="17">
        <f t="shared" si="1514"/>
        <v>16.37988897853598</v>
      </c>
      <c r="BV515" s="17">
        <f t="shared" si="1514"/>
        <v>16.02380443552433</v>
      </c>
      <c r="BW515" s="17">
        <f t="shared" si="1514"/>
        <v>16.201846707030157</v>
      </c>
      <c r="BX515" s="17">
        <f t="shared" si="1514"/>
        <v>16.37988897853598</v>
      </c>
      <c r="BY515" s="17">
        <f t="shared" si="1514"/>
        <v>16.37988897853598</v>
      </c>
      <c r="BZ515" s="17">
        <f t="shared" si="1514"/>
        <v>16.201846707030157</v>
      </c>
      <c r="CA515" s="17">
        <f t="shared" si="1514"/>
        <v>16.201846707030157</v>
      </c>
      <c r="CB515" s="17">
        <f t="shared" ref="CB515:CK518" si="1515">SUMIFS(CB$557:CB$573,$C$539:$C$555,$AW515)</f>
        <v>16.37988897853598</v>
      </c>
      <c r="CC515" s="17">
        <f t="shared" si="1515"/>
        <v>16.37988897853598</v>
      </c>
      <c r="CD515" s="17">
        <f t="shared" si="1515"/>
        <v>16.02380443552433</v>
      </c>
      <c r="CE515" s="17">
        <f t="shared" si="1515"/>
        <v>16.514639830131188</v>
      </c>
      <c r="CF515" s="17">
        <f t="shared" si="1515"/>
        <v>16.696119388704055</v>
      </c>
      <c r="CG515" s="17">
        <f t="shared" si="1515"/>
        <v>16.696119388704055</v>
      </c>
      <c r="CH515" s="17">
        <f t="shared" si="1515"/>
        <v>16.333160271558313</v>
      </c>
      <c r="CI515" s="17">
        <f t="shared" si="1515"/>
        <v>16.514639830131188</v>
      </c>
      <c r="CJ515" s="17">
        <f t="shared" si="1515"/>
        <v>16.696119388704055</v>
      </c>
      <c r="CK515" s="17">
        <f t="shared" si="1515"/>
        <v>16.696119388704055</v>
      </c>
      <c r="CL515" s="17">
        <f t="shared" ref="CL515:CU518" si="1516">SUMIFS(CL$557:CL$573,$C$539:$C$555,$AW515)</f>
        <v>14.498401404009531</v>
      </c>
      <c r="CM515" s="17">
        <f t="shared" si="1516"/>
        <v>13.175378691192401</v>
      </c>
      <c r="CN515" s="17">
        <f t="shared" si="1516"/>
        <v>13.320163072414296</v>
      </c>
      <c r="CO515" s="17">
        <f t="shared" si="1516"/>
        <v>13.320163072414296</v>
      </c>
      <c r="CP515" s="17">
        <f t="shared" si="1516"/>
        <v>13.175378691192401</v>
      </c>
      <c r="CQ515" s="17">
        <f t="shared" si="1516"/>
        <v>13.175378691192401</v>
      </c>
      <c r="CR515" s="17">
        <f t="shared" si="1516"/>
        <v>13.320163072414296</v>
      </c>
      <c r="CS515" s="17">
        <f t="shared" si="1516"/>
        <v>13.320163072414296</v>
      </c>
      <c r="CT515" s="17">
        <f t="shared" si="1516"/>
        <v>13.030594309970505</v>
      </c>
      <c r="CU515" s="17">
        <f t="shared" si="1516"/>
        <v>13.175378691192401</v>
      </c>
      <c r="CV515" s="17">
        <f t="shared" ref="CV515:DE518" si="1517">SUMIFS(CV$557:CV$573,$C$539:$C$555,$AW515)</f>
        <v>13.320163072414296</v>
      </c>
      <c r="CW515" s="17">
        <f t="shared" si="1517"/>
        <v>13.320163072414296</v>
      </c>
      <c r="CX515" s="17">
        <f t="shared" si="1517"/>
        <v>13.030594309970505</v>
      </c>
      <c r="CY515" s="17">
        <f t="shared" si="1517"/>
        <v>13.175378691192401</v>
      </c>
      <c r="CZ515" s="17">
        <f t="shared" si="1517"/>
        <v>13.320163072414296</v>
      </c>
      <c r="DA515" s="17">
        <f t="shared" si="1517"/>
        <v>13.320163072414296</v>
      </c>
      <c r="DB515" s="17">
        <f t="shared" si="1517"/>
        <v>12.127597465178408</v>
      </c>
      <c r="DC515" s="17">
        <f t="shared" si="1517"/>
        <v>12.262348548124836</v>
      </c>
      <c r="DD515" s="17">
        <f t="shared" si="1517"/>
        <v>12.397099631071262</v>
      </c>
      <c r="DE515" s="17">
        <f t="shared" si="1517"/>
        <v>26.1259184666512</v>
      </c>
      <c r="DF515" s="17">
        <f t="shared" ref="DF515:DO518" si="1518">SUMIFS(DF$557:DF$573,$C$539:$C$555,$AW515)</f>
        <v>26.691720930862743</v>
      </c>
      <c r="DG515" s="17">
        <f t="shared" si="1518"/>
        <v>26.691720930862743</v>
      </c>
      <c r="DH515" s="17">
        <f t="shared" si="1518"/>
        <v>26.98503654548761</v>
      </c>
      <c r="DI515" s="17">
        <f t="shared" si="1518"/>
        <v>2.2193241362061529</v>
      </c>
      <c r="DJ515" s="17">
        <f t="shared" si="1518"/>
        <v>2.1710779593321061</v>
      </c>
      <c r="DK515" s="17">
        <f t="shared" si="1518"/>
        <v>2.1952010477691299</v>
      </c>
      <c r="DL515" s="17">
        <f t="shared" si="1518"/>
        <v>2.2193241362061529</v>
      </c>
      <c r="DM515" s="17">
        <f t="shared" si="1518"/>
        <v>2.2193241362061529</v>
      </c>
      <c r="DN515" s="17">
        <f t="shared" si="1518"/>
        <v>2.1710779593321061</v>
      </c>
      <c r="DO515" s="17">
        <f t="shared" si="1518"/>
        <v>2.1952010477691299</v>
      </c>
      <c r="DP515" s="17">
        <f t="shared" ref="DP515:DY518" si="1519">SUMIFS(DP$557:DP$573,$C$539:$C$555,$AW515)</f>
        <v>2.2193241362061529</v>
      </c>
      <c r="DQ515" s="17">
        <f t="shared" si="1519"/>
        <v>2.2193241362061529</v>
      </c>
      <c r="DR515" s="17">
        <f t="shared" si="1519"/>
        <v>2.1710779593321061</v>
      </c>
      <c r="DS515" s="17">
        <f t="shared" si="1519"/>
        <v>2.1952010477691299</v>
      </c>
      <c r="DT515" s="17">
        <f t="shared" si="1519"/>
        <v>2.2193241362061529</v>
      </c>
      <c r="DU515" s="17">
        <f t="shared" si="1519"/>
        <v>2.2193241362061529</v>
      </c>
      <c r="DV515" s="17">
        <f t="shared" si="1519"/>
        <v>2.1952010477691299</v>
      </c>
      <c r="DW515" s="17">
        <f t="shared" si="1519"/>
        <v>2.1952010477691299</v>
      </c>
      <c r="DX515" s="17">
        <f t="shared" si="1519"/>
        <v>2.2193241362061529</v>
      </c>
      <c r="DY515" s="17">
        <f t="shared" si="1519"/>
        <v>2.2193241362061529</v>
      </c>
      <c r="DZ515" s="17">
        <f t="shared" ref="DZ515:EI518" si="1520">SUMIFS(DZ$557:DZ$573,$C$539:$C$555,$AW515)</f>
        <v>0</v>
      </c>
      <c r="EA515" s="17">
        <f t="shared" si="1520"/>
        <v>0</v>
      </c>
      <c r="EB515" s="17">
        <f t="shared" si="1520"/>
        <v>0</v>
      </c>
      <c r="EC515" s="17">
        <f t="shared" si="1520"/>
        <v>0</v>
      </c>
      <c r="ED515" s="17">
        <f t="shared" si="1520"/>
        <v>0</v>
      </c>
      <c r="EE515" s="17">
        <f t="shared" si="1520"/>
        <v>0</v>
      </c>
      <c r="EF515" s="17">
        <f t="shared" si="1520"/>
        <v>0</v>
      </c>
      <c r="EG515" s="17">
        <f t="shared" si="1520"/>
        <v>0</v>
      </c>
      <c r="EH515" s="17">
        <f t="shared" si="1520"/>
        <v>0</v>
      </c>
      <c r="EI515" s="17">
        <f t="shared" si="1520"/>
        <v>0</v>
      </c>
      <c r="EJ515" s="17">
        <f t="shared" ref="EJ515:ES518" si="1521">SUMIFS(EJ$557:EJ$573,$C$539:$C$555,$AW515)</f>
        <v>0</v>
      </c>
      <c r="EK515" s="17">
        <f t="shared" si="1521"/>
        <v>0</v>
      </c>
      <c r="EL515" s="17">
        <f t="shared" si="1521"/>
        <v>0</v>
      </c>
      <c r="EM515" s="17">
        <f t="shared" si="1521"/>
        <v>0</v>
      </c>
      <c r="EN515" s="17">
        <f t="shared" si="1521"/>
        <v>0</v>
      </c>
      <c r="EO515" s="17">
        <f t="shared" si="1521"/>
        <v>0</v>
      </c>
      <c r="EP515" s="17">
        <f t="shared" si="1521"/>
        <v>0</v>
      </c>
      <c r="EQ515" s="17">
        <f t="shared" si="1521"/>
        <v>0</v>
      </c>
      <c r="ER515" s="17">
        <f t="shared" si="1521"/>
        <v>0</v>
      </c>
      <c r="ES515" s="17">
        <f t="shared" si="1521"/>
        <v>0</v>
      </c>
      <c r="ET515" s="17">
        <f t="shared" ref="ET515:FC518" si="1522">SUMIFS(ET$557:ET$573,$C$539:$C$555,$AW515)</f>
        <v>0</v>
      </c>
      <c r="EU515" s="17">
        <f t="shared" si="1522"/>
        <v>0</v>
      </c>
      <c r="EV515" s="17">
        <f t="shared" si="1522"/>
        <v>0</v>
      </c>
      <c r="EW515" s="17">
        <f t="shared" si="1522"/>
        <v>0</v>
      </c>
      <c r="EX515" s="17">
        <f t="shared" si="1522"/>
        <v>0</v>
      </c>
      <c r="EY515" s="17">
        <f t="shared" si="1522"/>
        <v>0</v>
      </c>
      <c r="EZ515" s="17">
        <f t="shared" si="1522"/>
        <v>0</v>
      </c>
      <c r="FA515" s="17">
        <f t="shared" si="1522"/>
        <v>0</v>
      </c>
      <c r="FB515" s="17">
        <f t="shared" si="1522"/>
        <v>0</v>
      </c>
      <c r="FC515" s="17">
        <f t="shared" si="1522"/>
        <v>0</v>
      </c>
      <c r="FD515" s="17">
        <f t="shared" ref="FD515:FM518" si="1523">SUMIFS(FD$557:FD$573,$C$539:$C$555,$AW515)</f>
        <v>0</v>
      </c>
      <c r="FE515" s="17">
        <f t="shared" si="1523"/>
        <v>0</v>
      </c>
      <c r="FF515" s="17">
        <f t="shared" si="1523"/>
        <v>0</v>
      </c>
      <c r="FG515" s="17">
        <f t="shared" si="1523"/>
        <v>0</v>
      </c>
      <c r="FH515" s="17">
        <f t="shared" si="1523"/>
        <v>0</v>
      </c>
      <c r="FI515" s="17">
        <f t="shared" si="1523"/>
        <v>0</v>
      </c>
      <c r="FJ515" s="17">
        <f t="shared" si="1523"/>
        <v>0</v>
      </c>
      <c r="FK515" s="17">
        <f t="shared" si="1523"/>
        <v>0</v>
      </c>
      <c r="FL515" s="17">
        <f t="shared" si="1523"/>
        <v>0</v>
      </c>
      <c r="FM515" s="17">
        <f t="shared" si="1523"/>
        <v>0</v>
      </c>
      <c r="FN515" s="17">
        <f t="shared" ref="FN515:FW518" si="1524">SUMIFS(FN$557:FN$573,$C$539:$C$555,$AW515)</f>
        <v>0</v>
      </c>
      <c r="FO515" s="17">
        <f t="shared" si="1524"/>
        <v>0</v>
      </c>
      <c r="FP515" s="17">
        <f t="shared" si="1524"/>
        <v>0</v>
      </c>
      <c r="FQ515" s="17">
        <f t="shared" si="1524"/>
        <v>0</v>
      </c>
      <c r="FR515" s="17">
        <f t="shared" si="1524"/>
        <v>0</v>
      </c>
      <c r="FS515" s="17">
        <f t="shared" si="1524"/>
        <v>0</v>
      </c>
      <c r="FT515" s="17">
        <f t="shared" si="1524"/>
        <v>0</v>
      </c>
      <c r="FU515" s="17">
        <f t="shared" si="1524"/>
        <v>0</v>
      </c>
      <c r="FV515" s="17">
        <f t="shared" si="1524"/>
        <v>0</v>
      </c>
      <c r="FW515" s="17">
        <f t="shared" si="1524"/>
        <v>0</v>
      </c>
      <c r="FX515" s="17">
        <f t="shared" ref="FX515:GC518" si="1525">SUMIFS(FX$557:FX$573,$C$539:$C$555,$AW515)</f>
        <v>0</v>
      </c>
      <c r="FY515" s="17">
        <f t="shared" si="1525"/>
        <v>0</v>
      </c>
      <c r="FZ515" s="17">
        <f t="shared" si="1525"/>
        <v>0</v>
      </c>
      <c r="GA515" s="17">
        <f t="shared" si="1525"/>
        <v>0</v>
      </c>
      <c r="GB515" s="17">
        <f t="shared" si="1525"/>
        <v>0</v>
      </c>
      <c r="GC515" s="17">
        <f t="shared" si="1525"/>
        <v>0</v>
      </c>
    </row>
    <row r="516" spans="13:186" hidden="1" outlineLevel="1" x14ac:dyDescent="0.35">
      <c r="M516" s="9" t="s">
        <v>731</v>
      </c>
      <c r="N516" s="17">
        <f t="shared" si="1509"/>
        <v>0</v>
      </c>
      <c r="O516" s="17">
        <f t="shared" si="1509"/>
        <v>0</v>
      </c>
      <c r="P516" s="17">
        <f t="shared" si="1509"/>
        <v>0</v>
      </c>
      <c r="Q516" s="17">
        <f t="shared" si="1509"/>
        <v>0</v>
      </c>
      <c r="R516" s="17">
        <f t="shared" si="1509"/>
        <v>0</v>
      </c>
      <c r="S516" s="17">
        <f t="shared" si="1509"/>
        <v>0</v>
      </c>
      <c r="T516" s="17">
        <f t="shared" si="1509"/>
        <v>0</v>
      </c>
      <c r="U516" s="17">
        <f t="shared" si="1509"/>
        <v>0</v>
      </c>
      <c r="V516" s="17">
        <f t="shared" si="1509"/>
        <v>0</v>
      </c>
      <c r="W516" s="17">
        <f t="shared" si="1509"/>
        <v>0</v>
      </c>
      <c r="X516" s="17">
        <f t="shared" si="1510"/>
        <v>0</v>
      </c>
      <c r="Y516" s="17">
        <f t="shared" si="1510"/>
        <v>0</v>
      </c>
      <c r="Z516" s="17">
        <f t="shared" si="1510"/>
        <v>0</v>
      </c>
      <c r="AA516" s="17">
        <f t="shared" si="1510"/>
        <v>0</v>
      </c>
      <c r="AB516" s="17">
        <f t="shared" si="1510"/>
        <v>0</v>
      </c>
      <c r="AC516" s="17">
        <f t="shared" si="1510"/>
        <v>0</v>
      </c>
      <c r="AD516" s="17">
        <f t="shared" si="1510"/>
        <v>0</v>
      </c>
      <c r="AE516" s="17">
        <f t="shared" si="1510"/>
        <v>0</v>
      </c>
      <c r="AF516" s="17">
        <f t="shared" si="1510"/>
        <v>0</v>
      </c>
      <c r="AG516" s="17">
        <f t="shared" si="1510"/>
        <v>0</v>
      </c>
      <c r="AH516" s="17">
        <f t="shared" si="1511"/>
        <v>0</v>
      </c>
      <c r="AI516" s="17">
        <f t="shared" si="1511"/>
        <v>0</v>
      </c>
      <c r="AJ516" s="17">
        <f t="shared" si="1511"/>
        <v>0</v>
      </c>
      <c r="AK516" s="17">
        <f t="shared" si="1511"/>
        <v>0</v>
      </c>
      <c r="AL516" s="17">
        <f t="shared" si="1511"/>
        <v>0</v>
      </c>
      <c r="AM516" s="17">
        <f t="shared" si="1511"/>
        <v>0</v>
      </c>
      <c r="AN516" s="17">
        <f t="shared" si="1511"/>
        <v>0</v>
      </c>
      <c r="AO516" s="17">
        <f t="shared" si="1511"/>
        <v>0</v>
      </c>
      <c r="AP516" s="17">
        <f t="shared" si="1511"/>
        <v>0</v>
      </c>
      <c r="AQ516" s="17">
        <f t="shared" si="1511"/>
        <v>0</v>
      </c>
      <c r="AR516" s="17">
        <f t="shared" si="1511"/>
        <v>0</v>
      </c>
      <c r="AS516" s="17">
        <f t="shared" si="1511"/>
        <v>0</v>
      </c>
      <c r="AT516" s="17">
        <f t="shared" si="1511"/>
        <v>0</v>
      </c>
      <c r="AU516" s="17">
        <f t="shared" si="1511"/>
        <v>0</v>
      </c>
      <c r="AW516" s="9" t="s">
        <v>731</v>
      </c>
      <c r="AX516" s="17">
        <f t="shared" si="1512"/>
        <v>0</v>
      </c>
      <c r="AY516" s="17">
        <f t="shared" si="1512"/>
        <v>0</v>
      </c>
      <c r="AZ516" s="17">
        <f t="shared" si="1512"/>
        <v>0</v>
      </c>
      <c r="BA516" s="17">
        <f t="shared" si="1512"/>
        <v>0</v>
      </c>
      <c r="BB516" s="17">
        <f t="shared" si="1512"/>
        <v>0</v>
      </c>
      <c r="BC516" s="17">
        <f t="shared" si="1512"/>
        <v>0</v>
      </c>
      <c r="BD516" s="17">
        <f t="shared" si="1512"/>
        <v>0</v>
      </c>
      <c r="BE516" s="17">
        <f t="shared" si="1512"/>
        <v>0</v>
      </c>
      <c r="BF516" s="17">
        <f t="shared" si="1512"/>
        <v>0</v>
      </c>
      <c r="BG516" s="17">
        <f t="shared" si="1512"/>
        <v>0</v>
      </c>
      <c r="BH516" s="17">
        <f t="shared" si="1513"/>
        <v>0</v>
      </c>
      <c r="BI516" s="17">
        <f t="shared" si="1513"/>
        <v>0</v>
      </c>
      <c r="BJ516" s="17">
        <f t="shared" si="1513"/>
        <v>0</v>
      </c>
      <c r="BK516" s="17">
        <f t="shared" si="1513"/>
        <v>0</v>
      </c>
      <c r="BL516" s="17">
        <f t="shared" si="1513"/>
        <v>0</v>
      </c>
      <c r="BM516" s="17">
        <f t="shared" si="1513"/>
        <v>0</v>
      </c>
      <c r="BN516" s="17">
        <f t="shared" si="1513"/>
        <v>0</v>
      </c>
      <c r="BO516" s="17">
        <f t="shared" si="1513"/>
        <v>0</v>
      </c>
      <c r="BP516" s="17">
        <f t="shared" si="1513"/>
        <v>0</v>
      </c>
      <c r="BQ516" s="17">
        <f t="shared" si="1513"/>
        <v>0</v>
      </c>
      <c r="BR516" s="17">
        <f t="shared" si="1514"/>
        <v>0</v>
      </c>
      <c r="BS516" s="17">
        <f t="shared" si="1514"/>
        <v>0</v>
      </c>
      <c r="BT516" s="17">
        <f t="shared" si="1514"/>
        <v>0</v>
      </c>
      <c r="BU516" s="17">
        <f t="shared" si="1514"/>
        <v>0</v>
      </c>
      <c r="BV516" s="17">
        <f t="shared" si="1514"/>
        <v>0</v>
      </c>
      <c r="BW516" s="17">
        <f t="shared" si="1514"/>
        <v>0</v>
      </c>
      <c r="BX516" s="17">
        <f t="shared" si="1514"/>
        <v>0</v>
      </c>
      <c r="BY516" s="17">
        <f t="shared" si="1514"/>
        <v>0</v>
      </c>
      <c r="BZ516" s="17">
        <f t="shared" si="1514"/>
        <v>0</v>
      </c>
      <c r="CA516" s="17">
        <f t="shared" si="1514"/>
        <v>0</v>
      </c>
      <c r="CB516" s="17">
        <f t="shared" si="1515"/>
        <v>0</v>
      </c>
      <c r="CC516" s="17">
        <f t="shared" si="1515"/>
        <v>0</v>
      </c>
      <c r="CD516" s="17">
        <f t="shared" si="1515"/>
        <v>0</v>
      </c>
      <c r="CE516" s="17">
        <f t="shared" si="1515"/>
        <v>0</v>
      </c>
      <c r="CF516" s="17">
        <f t="shared" si="1515"/>
        <v>0</v>
      </c>
      <c r="CG516" s="17">
        <f t="shared" si="1515"/>
        <v>0</v>
      </c>
      <c r="CH516" s="17">
        <f t="shared" si="1515"/>
        <v>0</v>
      </c>
      <c r="CI516" s="17">
        <f t="shared" si="1515"/>
        <v>0</v>
      </c>
      <c r="CJ516" s="17">
        <f t="shared" si="1515"/>
        <v>0</v>
      </c>
      <c r="CK516" s="17">
        <f t="shared" si="1515"/>
        <v>0</v>
      </c>
      <c r="CL516" s="17">
        <f t="shared" si="1516"/>
        <v>0</v>
      </c>
      <c r="CM516" s="17">
        <f t="shared" si="1516"/>
        <v>0</v>
      </c>
      <c r="CN516" s="17">
        <f t="shared" si="1516"/>
        <v>0</v>
      </c>
      <c r="CO516" s="17">
        <f t="shared" si="1516"/>
        <v>0</v>
      </c>
      <c r="CP516" s="17">
        <f t="shared" si="1516"/>
        <v>0</v>
      </c>
      <c r="CQ516" s="17">
        <f t="shared" si="1516"/>
        <v>0</v>
      </c>
      <c r="CR516" s="17">
        <f t="shared" si="1516"/>
        <v>0</v>
      </c>
      <c r="CS516" s="17">
        <f t="shared" si="1516"/>
        <v>0</v>
      </c>
      <c r="CT516" s="17">
        <f t="shared" si="1516"/>
        <v>0</v>
      </c>
      <c r="CU516" s="17">
        <f t="shared" si="1516"/>
        <v>0</v>
      </c>
      <c r="CV516" s="17">
        <f t="shared" si="1517"/>
        <v>0</v>
      </c>
      <c r="CW516" s="17">
        <f t="shared" si="1517"/>
        <v>0</v>
      </c>
      <c r="CX516" s="17">
        <f t="shared" si="1517"/>
        <v>0</v>
      </c>
      <c r="CY516" s="17">
        <f t="shared" si="1517"/>
        <v>0</v>
      </c>
      <c r="CZ516" s="17">
        <f t="shared" si="1517"/>
        <v>0</v>
      </c>
      <c r="DA516" s="17">
        <f t="shared" si="1517"/>
        <v>0</v>
      </c>
      <c r="DB516" s="17">
        <f t="shared" si="1517"/>
        <v>0</v>
      </c>
      <c r="DC516" s="17">
        <f t="shared" si="1517"/>
        <v>0</v>
      </c>
      <c r="DD516" s="17">
        <f t="shared" si="1517"/>
        <v>0</v>
      </c>
      <c r="DE516" s="17">
        <f t="shared" si="1517"/>
        <v>0</v>
      </c>
      <c r="DF516" s="17">
        <f t="shared" si="1518"/>
        <v>0</v>
      </c>
      <c r="DG516" s="17">
        <f t="shared" si="1518"/>
        <v>0</v>
      </c>
      <c r="DH516" s="17">
        <f t="shared" si="1518"/>
        <v>0</v>
      </c>
      <c r="DI516" s="17">
        <f t="shared" si="1518"/>
        <v>0</v>
      </c>
      <c r="DJ516" s="17">
        <f t="shared" si="1518"/>
        <v>0</v>
      </c>
      <c r="DK516" s="17">
        <f t="shared" si="1518"/>
        <v>0</v>
      </c>
      <c r="DL516" s="17">
        <f t="shared" si="1518"/>
        <v>0</v>
      </c>
      <c r="DM516" s="17">
        <f t="shared" si="1518"/>
        <v>0</v>
      </c>
      <c r="DN516" s="17">
        <f t="shared" si="1518"/>
        <v>0</v>
      </c>
      <c r="DO516" s="17">
        <f t="shared" si="1518"/>
        <v>0</v>
      </c>
      <c r="DP516" s="17">
        <f t="shared" si="1519"/>
        <v>0</v>
      </c>
      <c r="DQ516" s="17">
        <f t="shared" si="1519"/>
        <v>0</v>
      </c>
      <c r="DR516" s="17">
        <f t="shared" si="1519"/>
        <v>0</v>
      </c>
      <c r="DS516" s="17">
        <f t="shared" si="1519"/>
        <v>0</v>
      </c>
      <c r="DT516" s="17">
        <f t="shared" si="1519"/>
        <v>0</v>
      </c>
      <c r="DU516" s="17">
        <f t="shared" si="1519"/>
        <v>0</v>
      </c>
      <c r="DV516" s="17">
        <f t="shared" si="1519"/>
        <v>0</v>
      </c>
      <c r="DW516" s="17">
        <f t="shared" si="1519"/>
        <v>0</v>
      </c>
      <c r="DX516" s="17">
        <f t="shared" si="1519"/>
        <v>0</v>
      </c>
      <c r="DY516" s="17">
        <f t="shared" si="1519"/>
        <v>0</v>
      </c>
      <c r="DZ516" s="17">
        <f t="shared" si="1520"/>
        <v>0</v>
      </c>
      <c r="EA516" s="17">
        <f t="shared" si="1520"/>
        <v>0</v>
      </c>
      <c r="EB516" s="17">
        <f t="shared" si="1520"/>
        <v>0</v>
      </c>
      <c r="EC516" s="17">
        <f t="shared" si="1520"/>
        <v>0</v>
      </c>
      <c r="ED516" s="17">
        <f t="shared" si="1520"/>
        <v>0</v>
      </c>
      <c r="EE516" s="17">
        <f t="shared" si="1520"/>
        <v>0</v>
      </c>
      <c r="EF516" s="17">
        <f t="shared" si="1520"/>
        <v>0</v>
      </c>
      <c r="EG516" s="17">
        <f t="shared" si="1520"/>
        <v>0</v>
      </c>
      <c r="EH516" s="17">
        <f t="shared" si="1520"/>
        <v>0</v>
      </c>
      <c r="EI516" s="17">
        <f t="shared" si="1520"/>
        <v>0</v>
      </c>
      <c r="EJ516" s="17">
        <f t="shared" si="1521"/>
        <v>0</v>
      </c>
      <c r="EK516" s="17">
        <f t="shared" si="1521"/>
        <v>0</v>
      </c>
      <c r="EL516" s="17">
        <f t="shared" si="1521"/>
        <v>0</v>
      </c>
      <c r="EM516" s="17">
        <f t="shared" si="1521"/>
        <v>0</v>
      </c>
      <c r="EN516" s="17">
        <f t="shared" si="1521"/>
        <v>0</v>
      </c>
      <c r="EO516" s="17">
        <f t="shared" si="1521"/>
        <v>0</v>
      </c>
      <c r="EP516" s="17">
        <f t="shared" si="1521"/>
        <v>0</v>
      </c>
      <c r="EQ516" s="17">
        <f t="shared" si="1521"/>
        <v>0</v>
      </c>
      <c r="ER516" s="17">
        <f t="shared" si="1521"/>
        <v>0</v>
      </c>
      <c r="ES516" s="17">
        <f t="shared" si="1521"/>
        <v>0</v>
      </c>
      <c r="ET516" s="17">
        <f t="shared" si="1522"/>
        <v>0</v>
      </c>
      <c r="EU516" s="17">
        <f t="shared" si="1522"/>
        <v>0</v>
      </c>
      <c r="EV516" s="17">
        <f t="shared" si="1522"/>
        <v>0</v>
      </c>
      <c r="EW516" s="17">
        <f t="shared" si="1522"/>
        <v>0</v>
      </c>
      <c r="EX516" s="17">
        <f t="shared" si="1522"/>
        <v>0</v>
      </c>
      <c r="EY516" s="17">
        <f t="shared" si="1522"/>
        <v>0</v>
      </c>
      <c r="EZ516" s="17">
        <f t="shared" si="1522"/>
        <v>0</v>
      </c>
      <c r="FA516" s="17">
        <f t="shared" si="1522"/>
        <v>0</v>
      </c>
      <c r="FB516" s="17">
        <f t="shared" si="1522"/>
        <v>0</v>
      </c>
      <c r="FC516" s="17">
        <f t="shared" si="1522"/>
        <v>0</v>
      </c>
      <c r="FD516" s="17">
        <f t="shared" si="1523"/>
        <v>0</v>
      </c>
      <c r="FE516" s="17">
        <f t="shared" si="1523"/>
        <v>0</v>
      </c>
      <c r="FF516" s="17">
        <f t="shared" si="1523"/>
        <v>0</v>
      </c>
      <c r="FG516" s="17">
        <f t="shared" si="1523"/>
        <v>0</v>
      </c>
      <c r="FH516" s="17">
        <f t="shared" si="1523"/>
        <v>0</v>
      </c>
      <c r="FI516" s="17">
        <f t="shared" si="1523"/>
        <v>0</v>
      </c>
      <c r="FJ516" s="17">
        <f t="shared" si="1523"/>
        <v>0</v>
      </c>
      <c r="FK516" s="17">
        <f t="shared" si="1523"/>
        <v>0</v>
      </c>
      <c r="FL516" s="17">
        <f t="shared" si="1523"/>
        <v>0</v>
      </c>
      <c r="FM516" s="17">
        <f t="shared" si="1523"/>
        <v>0</v>
      </c>
      <c r="FN516" s="17">
        <f t="shared" si="1524"/>
        <v>0</v>
      </c>
      <c r="FO516" s="17">
        <f t="shared" si="1524"/>
        <v>0</v>
      </c>
      <c r="FP516" s="17">
        <f t="shared" si="1524"/>
        <v>0</v>
      </c>
      <c r="FQ516" s="17">
        <f t="shared" si="1524"/>
        <v>0</v>
      </c>
      <c r="FR516" s="17">
        <f t="shared" si="1524"/>
        <v>0</v>
      </c>
      <c r="FS516" s="17">
        <f t="shared" si="1524"/>
        <v>0</v>
      </c>
      <c r="FT516" s="17">
        <f t="shared" si="1524"/>
        <v>0</v>
      </c>
      <c r="FU516" s="17">
        <f t="shared" si="1524"/>
        <v>0</v>
      </c>
      <c r="FV516" s="17">
        <f t="shared" si="1524"/>
        <v>0</v>
      </c>
      <c r="FW516" s="17">
        <f t="shared" si="1524"/>
        <v>0</v>
      </c>
      <c r="FX516" s="17">
        <f t="shared" si="1525"/>
        <v>0</v>
      </c>
      <c r="FY516" s="17">
        <f t="shared" si="1525"/>
        <v>0</v>
      </c>
      <c r="FZ516" s="17">
        <f t="shared" si="1525"/>
        <v>0</v>
      </c>
      <c r="GA516" s="17">
        <f t="shared" si="1525"/>
        <v>0</v>
      </c>
      <c r="GB516" s="17">
        <f t="shared" si="1525"/>
        <v>0</v>
      </c>
      <c r="GC516" s="17">
        <f t="shared" si="1525"/>
        <v>0</v>
      </c>
    </row>
    <row r="517" spans="13:186" hidden="1" outlineLevel="1" x14ac:dyDescent="0.35">
      <c r="M517" s="9" t="s">
        <v>732</v>
      </c>
      <c r="N517" s="17">
        <f t="shared" si="1509"/>
        <v>0</v>
      </c>
      <c r="O517" s="17">
        <f t="shared" si="1509"/>
        <v>0</v>
      </c>
      <c r="P517" s="17">
        <f t="shared" si="1509"/>
        <v>0</v>
      </c>
      <c r="Q517" s="17">
        <f t="shared" si="1509"/>
        <v>0</v>
      </c>
      <c r="R517" s="17">
        <f t="shared" si="1509"/>
        <v>2.1869052950894123</v>
      </c>
      <c r="S517" s="17">
        <f t="shared" si="1509"/>
        <v>2.9026197553004929</v>
      </c>
      <c r="T517" s="17">
        <f t="shared" si="1509"/>
        <v>2.9026197553004929</v>
      </c>
      <c r="U517" s="17">
        <f t="shared" si="1509"/>
        <v>2.9105721381917271</v>
      </c>
      <c r="V517" s="17">
        <f t="shared" si="1509"/>
        <v>2.9026197553004929</v>
      </c>
      <c r="W517" s="17">
        <f t="shared" si="1509"/>
        <v>2.9026197553004929</v>
      </c>
      <c r="X517" s="17">
        <f t="shared" si="1510"/>
        <v>2.9026197553004929</v>
      </c>
      <c r="Y517" s="17">
        <f t="shared" si="1510"/>
        <v>2.9105721381917271</v>
      </c>
      <c r="Z517" s="17">
        <f t="shared" si="1510"/>
        <v>2.8206328305475674</v>
      </c>
      <c r="AA517" s="17">
        <f t="shared" si="1510"/>
        <v>1.4776089203091765</v>
      </c>
      <c r="AB517" s="17">
        <f t="shared" si="1510"/>
        <v>1.4776089203091765</v>
      </c>
      <c r="AC517" s="17">
        <f t="shared" si="1510"/>
        <v>0</v>
      </c>
      <c r="AD517" s="17">
        <f t="shared" si="1510"/>
        <v>0</v>
      </c>
      <c r="AE517" s="17">
        <f t="shared" si="1510"/>
        <v>0</v>
      </c>
      <c r="AF517" s="17">
        <f t="shared" si="1510"/>
        <v>0</v>
      </c>
      <c r="AG517" s="17">
        <f t="shared" si="1510"/>
        <v>0</v>
      </c>
      <c r="AH517" s="17">
        <f t="shared" si="1511"/>
        <v>0</v>
      </c>
      <c r="AI517" s="17">
        <f t="shared" si="1511"/>
        <v>0</v>
      </c>
      <c r="AJ517" s="17">
        <f t="shared" si="1511"/>
        <v>0</v>
      </c>
      <c r="AK517" s="17">
        <f t="shared" si="1511"/>
        <v>0</v>
      </c>
      <c r="AL517" s="17">
        <f t="shared" si="1511"/>
        <v>0</v>
      </c>
      <c r="AM517" s="17">
        <f t="shared" si="1511"/>
        <v>0</v>
      </c>
      <c r="AN517" s="17">
        <f t="shared" si="1511"/>
        <v>0</v>
      </c>
      <c r="AO517" s="17">
        <f t="shared" si="1511"/>
        <v>0</v>
      </c>
      <c r="AP517" s="17">
        <f t="shared" si="1511"/>
        <v>0</v>
      </c>
      <c r="AQ517" s="17">
        <f t="shared" si="1511"/>
        <v>0</v>
      </c>
      <c r="AR517" s="17">
        <f t="shared" si="1511"/>
        <v>0</v>
      </c>
      <c r="AS517" s="17">
        <f t="shared" si="1511"/>
        <v>0</v>
      </c>
      <c r="AT517" s="17">
        <f t="shared" si="1511"/>
        <v>0</v>
      </c>
      <c r="AU517" s="17">
        <f t="shared" si="1511"/>
        <v>0</v>
      </c>
      <c r="AW517" s="9" t="s">
        <v>732</v>
      </c>
      <c r="AX517" s="17">
        <f t="shared" si="1512"/>
        <v>0</v>
      </c>
      <c r="AY517" s="17">
        <f t="shared" si="1512"/>
        <v>0</v>
      </c>
      <c r="AZ517" s="17">
        <f t="shared" si="1512"/>
        <v>0</v>
      </c>
      <c r="BA517" s="17">
        <f t="shared" si="1512"/>
        <v>0</v>
      </c>
      <c r="BB517" s="17">
        <f t="shared" si="1512"/>
        <v>0</v>
      </c>
      <c r="BC517" s="17">
        <f t="shared" si="1512"/>
        <v>0</v>
      </c>
      <c r="BD517" s="17">
        <f t="shared" si="1512"/>
        <v>0</v>
      </c>
      <c r="BE517" s="17">
        <f t="shared" si="1512"/>
        <v>0</v>
      </c>
      <c r="BF517" s="17">
        <f t="shared" si="1512"/>
        <v>0</v>
      </c>
      <c r="BG517" s="17">
        <f t="shared" si="1512"/>
        <v>0</v>
      </c>
      <c r="BH517" s="17">
        <f t="shared" si="1513"/>
        <v>0</v>
      </c>
      <c r="BI517" s="17">
        <f t="shared" si="1513"/>
        <v>0</v>
      </c>
      <c r="BJ517" s="17">
        <f t="shared" si="1513"/>
        <v>0</v>
      </c>
      <c r="BK517" s="17">
        <f t="shared" si="1513"/>
        <v>0</v>
      </c>
      <c r="BL517" s="17">
        <f t="shared" si="1513"/>
        <v>0</v>
      </c>
      <c r="BM517" s="17">
        <f t="shared" si="1513"/>
        <v>0</v>
      </c>
      <c r="BN517" s="17">
        <f t="shared" si="1513"/>
        <v>0</v>
      </c>
      <c r="BO517" s="17">
        <f t="shared" si="1513"/>
        <v>0.72366684310231466</v>
      </c>
      <c r="BP517" s="17">
        <f t="shared" si="1513"/>
        <v>0.73161922599354889</v>
      </c>
      <c r="BQ517" s="17">
        <f t="shared" si="1513"/>
        <v>0.73161922599354889</v>
      </c>
      <c r="BR517" s="17">
        <f t="shared" si="1514"/>
        <v>0.71571446021108043</v>
      </c>
      <c r="BS517" s="17">
        <f t="shared" si="1514"/>
        <v>0.72366684310231466</v>
      </c>
      <c r="BT517" s="17">
        <f t="shared" si="1514"/>
        <v>0.73161922599354889</v>
      </c>
      <c r="BU517" s="17">
        <f t="shared" si="1514"/>
        <v>0.73161922599354889</v>
      </c>
      <c r="BV517" s="17">
        <f t="shared" si="1514"/>
        <v>0.71571446021108043</v>
      </c>
      <c r="BW517" s="17">
        <f t="shared" si="1514"/>
        <v>0.72366684310231466</v>
      </c>
      <c r="BX517" s="17">
        <f t="shared" si="1514"/>
        <v>0.73161922599354889</v>
      </c>
      <c r="BY517" s="17">
        <f t="shared" si="1514"/>
        <v>0.73161922599354889</v>
      </c>
      <c r="BZ517" s="17">
        <f t="shared" si="1514"/>
        <v>0.72366684310231466</v>
      </c>
      <c r="CA517" s="17">
        <f t="shared" si="1514"/>
        <v>0.72366684310231466</v>
      </c>
      <c r="CB517" s="17">
        <f t="shared" si="1515"/>
        <v>0.73161922599354889</v>
      </c>
      <c r="CC517" s="17">
        <f t="shared" si="1515"/>
        <v>0.73161922599354889</v>
      </c>
      <c r="CD517" s="17">
        <f t="shared" si="1515"/>
        <v>0.71571446021108043</v>
      </c>
      <c r="CE517" s="17">
        <f t="shared" si="1515"/>
        <v>0.72366684310231466</v>
      </c>
      <c r="CF517" s="17">
        <f t="shared" si="1515"/>
        <v>0.73161922599354889</v>
      </c>
      <c r="CG517" s="17">
        <f t="shared" si="1515"/>
        <v>0.73161922599354889</v>
      </c>
      <c r="CH517" s="17">
        <f t="shared" si="1515"/>
        <v>0.71571446021108043</v>
      </c>
      <c r="CI517" s="17">
        <f t="shared" si="1515"/>
        <v>0.72366684310231466</v>
      </c>
      <c r="CJ517" s="17">
        <f t="shared" si="1515"/>
        <v>0.73161922599354889</v>
      </c>
      <c r="CK517" s="17">
        <f t="shared" si="1515"/>
        <v>0.73161922599354889</v>
      </c>
      <c r="CL517" s="17">
        <f t="shared" si="1516"/>
        <v>0.71571446021108043</v>
      </c>
      <c r="CM517" s="17">
        <f t="shared" si="1516"/>
        <v>0.72366684310231466</v>
      </c>
      <c r="CN517" s="17">
        <f t="shared" si="1516"/>
        <v>0.73161922599354889</v>
      </c>
      <c r="CO517" s="17">
        <f t="shared" si="1516"/>
        <v>0.73161922599354889</v>
      </c>
      <c r="CP517" s="17">
        <f t="shared" si="1516"/>
        <v>0.72366684310231466</v>
      </c>
      <c r="CQ517" s="17">
        <f t="shared" si="1516"/>
        <v>0.72366684310231466</v>
      </c>
      <c r="CR517" s="17">
        <f t="shared" si="1516"/>
        <v>0.73161922599354889</v>
      </c>
      <c r="CS517" s="17">
        <f t="shared" si="1516"/>
        <v>0.73161922599354889</v>
      </c>
      <c r="CT517" s="17">
        <f t="shared" si="1516"/>
        <v>0.71571446021108043</v>
      </c>
      <c r="CU517" s="17">
        <f t="shared" si="1516"/>
        <v>0.72366684310231466</v>
      </c>
      <c r="CV517" s="17">
        <f t="shared" si="1517"/>
        <v>0.73161922599354889</v>
      </c>
      <c r="CW517" s="17">
        <f t="shared" si="1517"/>
        <v>0.64963230124062377</v>
      </c>
      <c r="CX517" s="17">
        <f t="shared" si="1517"/>
        <v>0.36434192555568728</v>
      </c>
      <c r="CY517" s="17">
        <f t="shared" si="1517"/>
        <v>0.36839016917297268</v>
      </c>
      <c r="CZ517" s="17">
        <f t="shared" si="1517"/>
        <v>0.37243841279025813</v>
      </c>
      <c r="DA517" s="17">
        <f t="shared" si="1517"/>
        <v>0.37243841279025813</v>
      </c>
      <c r="DB517" s="17">
        <f t="shared" si="1517"/>
        <v>0.36434192555568728</v>
      </c>
      <c r="DC517" s="17">
        <f t="shared" si="1517"/>
        <v>0.36839016917297268</v>
      </c>
      <c r="DD517" s="17">
        <f t="shared" si="1517"/>
        <v>0.37243841279025813</v>
      </c>
      <c r="DE517" s="17">
        <f t="shared" si="1517"/>
        <v>0.37243841279025813</v>
      </c>
      <c r="DF517" s="17">
        <f t="shared" si="1518"/>
        <v>0</v>
      </c>
      <c r="DG517" s="17">
        <f t="shared" si="1518"/>
        <v>0</v>
      </c>
      <c r="DH517" s="17">
        <f t="shared" si="1518"/>
        <v>0</v>
      </c>
      <c r="DI517" s="17">
        <f t="shared" si="1518"/>
        <v>0</v>
      </c>
      <c r="DJ517" s="17">
        <f t="shared" si="1518"/>
        <v>0</v>
      </c>
      <c r="DK517" s="17">
        <f t="shared" si="1518"/>
        <v>0</v>
      </c>
      <c r="DL517" s="17">
        <f t="shared" si="1518"/>
        <v>0</v>
      </c>
      <c r="DM517" s="17">
        <f t="shared" si="1518"/>
        <v>0</v>
      </c>
      <c r="DN517" s="17">
        <f t="shared" si="1518"/>
        <v>0</v>
      </c>
      <c r="DO517" s="17">
        <f t="shared" si="1518"/>
        <v>0</v>
      </c>
      <c r="DP517" s="17">
        <f t="shared" si="1519"/>
        <v>0</v>
      </c>
      <c r="DQ517" s="17">
        <f t="shared" si="1519"/>
        <v>0</v>
      </c>
      <c r="DR517" s="17">
        <f t="shared" si="1519"/>
        <v>0</v>
      </c>
      <c r="DS517" s="17">
        <f t="shared" si="1519"/>
        <v>0</v>
      </c>
      <c r="DT517" s="17">
        <f t="shared" si="1519"/>
        <v>0</v>
      </c>
      <c r="DU517" s="17">
        <f t="shared" si="1519"/>
        <v>0</v>
      </c>
      <c r="DV517" s="17">
        <f t="shared" si="1519"/>
        <v>0</v>
      </c>
      <c r="DW517" s="17">
        <f t="shared" si="1519"/>
        <v>0</v>
      </c>
      <c r="DX517" s="17">
        <f t="shared" si="1519"/>
        <v>0</v>
      </c>
      <c r="DY517" s="17">
        <f t="shared" si="1519"/>
        <v>0</v>
      </c>
      <c r="DZ517" s="17">
        <f t="shared" si="1520"/>
        <v>0</v>
      </c>
      <c r="EA517" s="17">
        <f t="shared" si="1520"/>
        <v>0</v>
      </c>
      <c r="EB517" s="17">
        <f t="shared" si="1520"/>
        <v>0</v>
      </c>
      <c r="EC517" s="17">
        <f t="shared" si="1520"/>
        <v>0</v>
      </c>
      <c r="ED517" s="17">
        <f t="shared" si="1520"/>
        <v>0</v>
      </c>
      <c r="EE517" s="17">
        <f t="shared" si="1520"/>
        <v>0</v>
      </c>
      <c r="EF517" s="17">
        <f t="shared" si="1520"/>
        <v>0</v>
      </c>
      <c r="EG517" s="17">
        <f t="shared" si="1520"/>
        <v>0</v>
      </c>
      <c r="EH517" s="17">
        <f t="shared" si="1520"/>
        <v>0</v>
      </c>
      <c r="EI517" s="17">
        <f t="shared" si="1520"/>
        <v>0</v>
      </c>
      <c r="EJ517" s="17">
        <f t="shared" si="1521"/>
        <v>0</v>
      </c>
      <c r="EK517" s="17">
        <f t="shared" si="1521"/>
        <v>0</v>
      </c>
      <c r="EL517" s="17">
        <f t="shared" si="1521"/>
        <v>0</v>
      </c>
      <c r="EM517" s="17">
        <f t="shared" si="1521"/>
        <v>0</v>
      </c>
      <c r="EN517" s="17">
        <f t="shared" si="1521"/>
        <v>0</v>
      </c>
      <c r="EO517" s="17">
        <f t="shared" si="1521"/>
        <v>0</v>
      </c>
      <c r="EP517" s="17">
        <f t="shared" si="1521"/>
        <v>0</v>
      </c>
      <c r="EQ517" s="17">
        <f t="shared" si="1521"/>
        <v>0</v>
      </c>
      <c r="ER517" s="17">
        <f t="shared" si="1521"/>
        <v>0</v>
      </c>
      <c r="ES517" s="17">
        <f t="shared" si="1521"/>
        <v>0</v>
      </c>
      <c r="ET517" s="17">
        <f t="shared" si="1522"/>
        <v>0</v>
      </c>
      <c r="EU517" s="17">
        <f t="shared" si="1522"/>
        <v>0</v>
      </c>
      <c r="EV517" s="17">
        <f t="shared" si="1522"/>
        <v>0</v>
      </c>
      <c r="EW517" s="17">
        <f t="shared" si="1522"/>
        <v>0</v>
      </c>
      <c r="EX517" s="17">
        <f t="shared" si="1522"/>
        <v>0</v>
      </c>
      <c r="EY517" s="17">
        <f t="shared" si="1522"/>
        <v>0</v>
      </c>
      <c r="EZ517" s="17">
        <f t="shared" si="1522"/>
        <v>0</v>
      </c>
      <c r="FA517" s="17">
        <f t="shared" si="1522"/>
        <v>0</v>
      </c>
      <c r="FB517" s="17">
        <f t="shared" si="1522"/>
        <v>0</v>
      </c>
      <c r="FC517" s="17">
        <f t="shared" si="1522"/>
        <v>0</v>
      </c>
      <c r="FD517" s="17">
        <f t="shared" si="1523"/>
        <v>0</v>
      </c>
      <c r="FE517" s="17">
        <f t="shared" si="1523"/>
        <v>0</v>
      </c>
      <c r="FF517" s="17">
        <f t="shared" si="1523"/>
        <v>0</v>
      </c>
      <c r="FG517" s="17">
        <f t="shared" si="1523"/>
        <v>0</v>
      </c>
      <c r="FH517" s="17">
        <f t="shared" si="1523"/>
        <v>0</v>
      </c>
      <c r="FI517" s="17">
        <f t="shared" si="1523"/>
        <v>0</v>
      </c>
      <c r="FJ517" s="17">
        <f t="shared" si="1523"/>
        <v>0</v>
      </c>
      <c r="FK517" s="17">
        <f t="shared" si="1523"/>
        <v>0</v>
      </c>
      <c r="FL517" s="17">
        <f t="shared" si="1523"/>
        <v>0</v>
      </c>
      <c r="FM517" s="17">
        <f t="shared" si="1523"/>
        <v>0</v>
      </c>
      <c r="FN517" s="17">
        <f t="shared" si="1524"/>
        <v>0</v>
      </c>
      <c r="FO517" s="17">
        <f t="shared" si="1524"/>
        <v>0</v>
      </c>
      <c r="FP517" s="17">
        <f t="shared" si="1524"/>
        <v>0</v>
      </c>
      <c r="FQ517" s="17">
        <f t="shared" si="1524"/>
        <v>0</v>
      </c>
      <c r="FR517" s="17">
        <f t="shared" si="1524"/>
        <v>0</v>
      </c>
      <c r="FS517" s="17">
        <f t="shared" si="1524"/>
        <v>0</v>
      </c>
      <c r="FT517" s="17">
        <f t="shared" si="1524"/>
        <v>0</v>
      </c>
      <c r="FU517" s="17">
        <f t="shared" si="1524"/>
        <v>0</v>
      </c>
      <c r="FV517" s="17">
        <f t="shared" si="1524"/>
        <v>0</v>
      </c>
      <c r="FW517" s="17">
        <f t="shared" si="1524"/>
        <v>0</v>
      </c>
      <c r="FX517" s="17">
        <f t="shared" si="1525"/>
        <v>0</v>
      </c>
      <c r="FY517" s="17">
        <f t="shared" si="1525"/>
        <v>0</v>
      </c>
      <c r="FZ517" s="17">
        <f t="shared" si="1525"/>
        <v>0</v>
      </c>
      <c r="GA517" s="17">
        <f t="shared" si="1525"/>
        <v>0</v>
      </c>
      <c r="GB517" s="17">
        <f t="shared" si="1525"/>
        <v>0</v>
      </c>
      <c r="GC517" s="17">
        <f t="shared" si="1525"/>
        <v>0</v>
      </c>
    </row>
    <row r="518" spans="13:186" hidden="1" outlineLevel="1" x14ac:dyDescent="0.35">
      <c r="M518" s="9" t="s">
        <v>730</v>
      </c>
      <c r="N518" s="17">
        <f t="shared" si="1509"/>
        <v>127.54603200106078</v>
      </c>
      <c r="O518" s="17">
        <f t="shared" si="1509"/>
        <v>154.04622860297386</v>
      </c>
      <c r="P518" s="17">
        <f t="shared" si="1509"/>
        <v>138.02252951503797</v>
      </c>
      <c r="Q518" s="17">
        <f t="shared" si="1509"/>
        <v>135.23983415937676</v>
      </c>
      <c r="R518" s="17">
        <f t="shared" si="1509"/>
        <v>134.8703264157719</v>
      </c>
      <c r="S518" s="17">
        <f t="shared" si="1509"/>
        <v>134.8703264157719</v>
      </c>
      <c r="T518" s="17">
        <f t="shared" si="1509"/>
        <v>134.8703264157719</v>
      </c>
      <c r="U518" s="17">
        <f t="shared" si="1509"/>
        <v>135.23983415937676</v>
      </c>
      <c r="V518" s="17">
        <f t="shared" si="1509"/>
        <v>134.8703264157719</v>
      </c>
      <c r="W518" s="17">
        <f t="shared" si="1509"/>
        <v>134.8703264157719</v>
      </c>
      <c r="X518" s="17">
        <f t="shared" si="1510"/>
        <v>134.8703264157719</v>
      </c>
      <c r="Y518" s="17">
        <f t="shared" si="1510"/>
        <v>135.23983415937676</v>
      </c>
      <c r="Z518" s="17">
        <f t="shared" si="1510"/>
        <v>134.8703264157719</v>
      </c>
      <c r="AA518" s="17">
        <f t="shared" si="1510"/>
        <v>134.8703264157719</v>
      </c>
      <c r="AB518" s="17">
        <f t="shared" si="1510"/>
        <v>134.8703264157719</v>
      </c>
      <c r="AC518" s="17">
        <f t="shared" si="1510"/>
        <v>135.23983415937676</v>
      </c>
      <c r="AD518" s="17">
        <f t="shared" si="1510"/>
        <v>134.8703264157719</v>
      </c>
      <c r="AE518" s="17">
        <f t="shared" si="1510"/>
        <v>54.265561751619629</v>
      </c>
      <c r="AF518" s="17">
        <f t="shared" si="1510"/>
        <v>54.265561751619629</v>
      </c>
      <c r="AG518" s="17">
        <f t="shared" si="1510"/>
        <v>54.414234523541872</v>
      </c>
      <c r="AH518" s="17">
        <f t="shared" si="1511"/>
        <v>23.19583904890235</v>
      </c>
      <c r="AI518" s="17">
        <f t="shared" si="1511"/>
        <v>23.19583904890235</v>
      </c>
      <c r="AJ518" s="17">
        <f t="shared" si="1511"/>
        <v>0</v>
      </c>
      <c r="AK518" s="17">
        <f t="shared" si="1511"/>
        <v>0</v>
      </c>
      <c r="AL518" s="17">
        <f t="shared" si="1511"/>
        <v>0</v>
      </c>
      <c r="AM518" s="17">
        <f t="shared" si="1511"/>
        <v>0</v>
      </c>
      <c r="AN518" s="17">
        <f t="shared" si="1511"/>
        <v>0</v>
      </c>
      <c r="AO518" s="17">
        <f t="shared" si="1511"/>
        <v>0</v>
      </c>
      <c r="AP518" s="17">
        <f t="shared" si="1511"/>
        <v>0</v>
      </c>
      <c r="AQ518" s="17">
        <f t="shared" si="1511"/>
        <v>0</v>
      </c>
      <c r="AR518" s="17">
        <f t="shared" si="1511"/>
        <v>0</v>
      </c>
      <c r="AS518" s="17">
        <f t="shared" si="1511"/>
        <v>0</v>
      </c>
      <c r="AT518" s="17">
        <f t="shared" si="1511"/>
        <v>0</v>
      </c>
      <c r="AU518" s="17">
        <f t="shared" si="1511"/>
        <v>0</v>
      </c>
      <c r="AW518" s="9" t="s">
        <v>730</v>
      </c>
      <c r="AX518" s="17">
        <f t="shared" si="1512"/>
        <v>18.10885412190121</v>
      </c>
      <c r="AY518" s="17">
        <f t="shared" si="1512"/>
        <v>31.780996884783708</v>
      </c>
      <c r="AZ518" s="17">
        <f t="shared" si="1512"/>
        <v>38.828090497187929</v>
      </c>
      <c r="BA518" s="17">
        <f t="shared" si="1512"/>
        <v>38.828090497187929</v>
      </c>
      <c r="BB518" s="17">
        <f t="shared" si="1512"/>
        <v>37.984001573336023</v>
      </c>
      <c r="BC518" s="17">
        <f t="shared" si="1512"/>
        <v>38.40604603526198</v>
      </c>
      <c r="BD518" s="17">
        <f t="shared" si="1512"/>
        <v>38.828090497187929</v>
      </c>
      <c r="BE518" s="17">
        <f t="shared" si="1512"/>
        <v>38.828090497187929</v>
      </c>
      <c r="BF518" s="17">
        <f t="shared" si="1512"/>
        <v>36.407900023702986</v>
      </c>
      <c r="BG518" s="17">
        <f t="shared" si="1512"/>
        <v>33.625204668041761</v>
      </c>
      <c r="BH518" s="17">
        <f t="shared" si="1513"/>
        <v>33.994712411646617</v>
      </c>
      <c r="BI518" s="17">
        <f t="shared" si="1513"/>
        <v>33.994712411646617</v>
      </c>
      <c r="BJ518" s="17">
        <f t="shared" si="1513"/>
        <v>33.625204668041761</v>
      </c>
      <c r="BK518" s="17">
        <f t="shared" si="1513"/>
        <v>33.625204668041761</v>
      </c>
      <c r="BL518" s="17">
        <f t="shared" si="1513"/>
        <v>33.994712411646617</v>
      </c>
      <c r="BM518" s="17">
        <f t="shared" si="1513"/>
        <v>33.994712411646617</v>
      </c>
      <c r="BN518" s="17">
        <f t="shared" si="1513"/>
        <v>33.255696924436911</v>
      </c>
      <c r="BO518" s="17">
        <f t="shared" si="1513"/>
        <v>33.625204668041761</v>
      </c>
      <c r="BP518" s="17">
        <f t="shared" si="1513"/>
        <v>33.994712411646617</v>
      </c>
      <c r="BQ518" s="17">
        <f t="shared" si="1513"/>
        <v>33.994712411646617</v>
      </c>
      <c r="BR518" s="17">
        <f t="shared" si="1514"/>
        <v>33.255696924436911</v>
      </c>
      <c r="BS518" s="17">
        <f t="shared" si="1514"/>
        <v>33.625204668041761</v>
      </c>
      <c r="BT518" s="17">
        <f t="shared" si="1514"/>
        <v>33.994712411646617</v>
      </c>
      <c r="BU518" s="17">
        <f t="shared" si="1514"/>
        <v>33.994712411646617</v>
      </c>
      <c r="BV518" s="17">
        <f t="shared" si="1514"/>
        <v>33.255696924436911</v>
      </c>
      <c r="BW518" s="17">
        <f t="shared" si="1514"/>
        <v>33.625204668041761</v>
      </c>
      <c r="BX518" s="17">
        <f t="shared" si="1514"/>
        <v>33.994712411646617</v>
      </c>
      <c r="BY518" s="17">
        <f t="shared" si="1514"/>
        <v>33.994712411646617</v>
      </c>
      <c r="BZ518" s="17">
        <f t="shared" si="1514"/>
        <v>33.625204668041761</v>
      </c>
      <c r="CA518" s="17">
        <f t="shared" si="1514"/>
        <v>33.625204668041761</v>
      </c>
      <c r="CB518" s="17">
        <f t="shared" si="1515"/>
        <v>33.994712411646617</v>
      </c>
      <c r="CC518" s="17">
        <f t="shared" si="1515"/>
        <v>33.994712411646617</v>
      </c>
      <c r="CD518" s="17">
        <f t="shared" si="1515"/>
        <v>33.255696924436911</v>
      </c>
      <c r="CE518" s="17">
        <f t="shared" si="1515"/>
        <v>33.625204668041761</v>
      </c>
      <c r="CF518" s="17">
        <f t="shared" si="1515"/>
        <v>33.994712411646617</v>
      </c>
      <c r="CG518" s="17">
        <f t="shared" si="1515"/>
        <v>33.994712411646617</v>
      </c>
      <c r="CH518" s="17">
        <f t="shared" si="1515"/>
        <v>33.255696924436911</v>
      </c>
      <c r="CI518" s="17">
        <f t="shared" si="1515"/>
        <v>33.625204668041761</v>
      </c>
      <c r="CJ518" s="17">
        <f t="shared" si="1515"/>
        <v>33.994712411646617</v>
      </c>
      <c r="CK518" s="17">
        <f t="shared" si="1515"/>
        <v>33.994712411646617</v>
      </c>
      <c r="CL518" s="17">
        <f t="shared" si="1516"/>
        <v>33.255696924436911</v>
      </c>
      <c r="CM518" s="17">
        <f t="shared" si="1516"/>
        <v>33.625204668041761</v>
      </c>
      <c r="CN518" s="17">
        <f t="shared" si="1516"/>
        <v>33.994712411646617</v>
      </c>
      <c r="CO518" s="17">
        <f t="shared" si="1516"/>
        <v>33.994712411646617</v>
      </c>
      <c r="CP518" s="17">
        <f t="shared" si="1516"/>
        <v>33.625204668041761</v>
      </c>
      <c r="CQ518" s="17">
        <f t="shared" si="1516"/>
        <v>33.625204668041761</v>
      </c>
      <c r="CR518" s="17">
        <f t="shared" si="1516"/>
        <v>33.994712411646617</v>
      </c>
      <c r="CS518" s="17">
        <f t="shared" si="1516"/>
        <v>33.994712411646617</v>
      </c>
      <c r="CT518" s="17">
        <f t="shared" si="1516"/>
        <v>33.255696924436911</v>
      </c>
      <c r="CU518" s="17">
        <f t="shared" si="1516"/>
        <v>33.625204668041761</v>
      </c>
      <c r="CV518" s="17">
        <f t="shared" si="1517"/>
        <v>33.994712411646617</v>
      </c>
      <c r="CW518" s="17">
        <f t="shared" si="1517"/>
        <v>33.994712411646617</v>
      </c>
      <c r="CX518" s="17">
        <f t="shared" si="1517"/>
        <v>33.255696924436911</v>
      </c>
      <c r="CY518" s="17">
        <f t="shared" si="1517"/>
        <v>33.625204668041761</v>
      </c>
      <c r="CZ518" s="17">
        <f t="shared" si="1517"/>
        <v>33.994712411646617</v>
      </c>
      <c r="DA518" s="17">
        <f t="shared" si="1517"/>
        <v>33.994712411646617</v>
      </c>
      <c r="DB518" s="17">
        <f t="shared" si="1517"/>
        <v>33.255696924436911</v>
      </c>
      <c r="DC518" s="17">
        <f t="shared" si="1517"/>
        <v>33.625204668041761</v>
      </c>
      <c r="DD518" s="17">
        <f t="shared" si="1517"/>
        <v>33.994712411646617</v>
      </c>
      <c r="DE518" s="17">
        <f t="shared" si="1517"/>
        <v>33.994712411646617</v>
      </c>
      <c r="DF518" s="17">
        <f t="shared" si="1518"/>
        <v>33.625204668041761</v>
      </c>
      <c r="DG518" s="17">
        <f t="shared" si="1518"/>
        <v>33.625204668041761</v>
      </c>
      <c r="DH518" s="17">
        <f t="shared" si="1518"/>
        <v>33.994712411646617</v>
      </c>
      <c r="DI518" s="17">
        <f t="shared" si="1518"/>
        <v>33.994712411646617</v>
      </c>
      <c r="DJ518" s="17">
        <f t="shared" si="1518"/>
        <v>33.255696924436911</v>
      </c>
      <c r="DK518" s="17">
        <f t="shared" si="1518"/>
        <v>33.625204668041761</v>
      </c>
      <c r="DL518" s="17">
        <f t="shared" si="1518"/>
        <v>33.994712411646617</v>
      </c>
      <c r="DM518" s="17">
        <f t="shared" si="1518"/>
        <v>33.994712411646617</v>
      </c>
      <c r="DN518" s="17">
        <f t="shared" si="1518"/>
        <v>13.380549473002098</v>
      </c>
      <c r="DO518" s="17">
        <f t="shared" si="1518"/>
        <v>13.529222244924345</v>
      </c>
      <c r="DP518" s="17">
        <f t="shared" si="1519"/>
        <v>13.677895016846591</v>
      </c>
      <c r="DQ518" s="17">
        <f t="shared" si="1519"/>
        <v>13.677895016846591</v>
      </c>
      <c r="DR518" s="17">
        <f t="shared" si="1519"/>
        <v>13.380549473002098</v>
      </c>
      <c r="DS518" s="17">
        <f t="shared" si="1519"/>
        <v>13.529222244924345</v>
      </c>
      <c r="DT518" s="17">
        <f t="shared" si="1519"/>
        <v>13.677895016846591</v>
      </c>
      <c r="DU518" s="17">
        <f t="shared" si="1519"/>
        <v>13.677895016846591</v>
      </c>
      <c r="DV518" s="17">
        <f t="shared" si="1519"/>
        <v>13.529222244924345</v>
      </c>
      <c r="DW518" s="17">
        <f t="shared" si="1519"/>
        <v>13.529222244924345</v>
      </c>
      <c r="DX518" s="17">
        <f t="shared" si="1519"/>
        <v>13.677895016846591</v>
      </c>
      <c r="DY518" s="17">
        <f t="shared" si="1519"/>
        <v>13.677895016846591</v>
      </c>
      <c r="DZ518" s="17">
        <f t="shared" si="1520"/>
        <v>5.7195219572635922</v>
      </c>
      <c r="EA518" s="17">
        <f t="shared" si="1520"/>
        <v>5.783072201233189</v>
      </c>
      <c r="EB518" s="17">
        <f t="shared" si="1520"/>
        <v>5.8466224452027848</v>
      </c>
      <c r="EC518" s="17">
        <f t="shared" si="1520"/>
        <v>5.8466224452027848</v>
      </c>
      <c r="ED518" s="17">
        <f t="shared" si="1520"/>
        <v>5.7195219572635922</v>
      </c>
      <c r="EE518" s="17">
        <f t="shared" si="1520"/>
        <v>5.783072201233189</v>
      </c>
      <c r="EF518" s="17">
        <f t="shared" si="1520"/>
        <v>5.8466224452027848</v>
      </c>
      <c r="EG518" s="17">
        <f t="shared" si="1520"/>
        <v>5.8466224452027848</v>
      </c>
      <c r="EH518" s="17">
        <f t="shared" si="1520"/>
        <v>0</v>
      </c>
      <c r="EI518" s="17">
        <f t="shared" si="1520"/>
        <v>0</v>
      </c>
      <c r="EJ518" s="17">
        <f t="shared" si="1521"/>
        <v>0</v>
      </c>
      <c r="EK518" s="17">
        <f t="shared" si="1521"/>
        <v>0</v>
      </c>
      <c r="EL518" s="17">
        <f t="shared" si="1521"/>
        <v>0</v>
      </c>
      <c r="EM518" s="17">
        <f t="shared" si="1521"/>
        <v>0</v>
      </c>
      <c r="EN518" s="17">
        <f t="shared" si="1521"/>
        <v>0</v>
      </c>
      <c r="EO518" s="17">
        <f t="shared" si="1521"/>
        <v>0</v>
      </c>
      <c r="EP518" s="17">
        <f t="shared" si="1521"/>
        <v>0</v>
      </c>
      <c r="EQ518" s="17">
        <f t="shared" si="1521"/>
        <v>0</v>
      </c>
      <c r="ER518" s="17">
        <f t="shared" si="1521"/>
        <v>0</v>
      </c>
      <c r="ES518" s="17">
        <f t="shared" si="1521"/>
        <v>0</v>
      </c>
      <c r="ET518" s="17">
        <f t="shared" si="1522"/>
        <v>0</v>
      </c>
      <c r="EU518" s="17">
        <f t="shared" si="1522"/>
        <v>0</v>
      </c>
      <c r="EV518" s="17">
        <f t="shared" si="1522"/>
        <v>0</v>
      </c>
      <c r="EW518" s="17">
        <f t="shared" si="1522"/>
        <v>0</v>
      </c>
      <c r="EX518" s="17">
        <f t="shared" si="1522"/>
        <v>0</v>
      </c>
      <c r="EY518" s="17">
        <f t="shared" si="1522"/>
        <v>0</v>
      </c>
      <c r="EZ518" s="17">
        <f t="shared" si="1522"/>
        <v>0</v>
      </c>
      <c r="FA518" s="17">
        <f t="shared" si="1522"/>
        <v>0</v>
      </c>
      <c r="FB518" s="17">
        <f t="shared" si="1522"/>
        <v>0</v>
      </c>
      <c r="FC518" s="17">
        <f t="shared" si="1522"/>
        <v>0</v>
      </c>
      <c r="FD518" s="17">
        <f t="shared" si="1523"/>
        <v>0</v>
      </c>
      <c r="FE518" s="17">
        <f t="shared" si="1523"/>
        <v>0</v>
      </c>
      <c r="FF518" s="17">
        <f t="shared" si="1523"/>
        <v>0</v>
      </c>
      <c r="FG518" s="17">
        <f t="shared" si="1523"/>
        <v>0</v>
      </c>
      <c r="FH518" s="17">
        <f t="shared" si="1523"/>
        <v>0</v>
      </c>
      <c r="FI518" s="17">
        <f t="shared" si="1523"/>
        <v>0</v>
      </c>
      <c r="FJ518" s="17">
        <f t="shared" si="1523"/>
        <v>0</v>
      </c>
      <c r="FK518" s="17">
        <f t="shared" si="1523"/>
        <v>0</v>
      </c>
      <c r="FL518" s="17">
        <f t="shared" si="1523"/>
        <v>0</v>
      </c>
      <c r="FM518" s="17">
        <f t="shared" si="1523"/>
        <v>0</v>
      </c>
      <c r="FN518" s="17">
        <f t="shared" si="1524"/>
        <v>0</v>
      </c>
      <c r="FO518" s="17">
        <f t="shared" si="1524"/>
        <v>0</v>
      </c>
      <c r="FP518" s="17">
        <f t="shared" si="1524"/>
        <v>0</v>
      </c>
      <c r="FQ518" s="17">
        <f t="shared" si="1524"/>
        <v>0</v>
      </c>
      <c r="FR518" s="17">
        <f t="shared" si="1524"/>
        <v>0</v>
      </c>
      <c r="FS518" s="17">
        <f t="shared" si="1524"/>
        <v>0</v>
      </c>
      <c r="FT518" s="17">
        <f t="shared" si="1524"/>
        <v>0</v>
      </c>
      <c r="FU518" s="17">
        <f t="shared" si="1524"/>
        <v>0</v>
      </c>
      <c r="FV518" s="17">
        <f t="shared" si="1524"/>
        <v>0</v>
      </c>
      <c r="FW518" s="17">
        <f t="shared" si="1524"/>
        <v>0</v>
      </c>
      <c r="FX518" s="17">
        <f t="shared" si="1525"/>
        <v>0</v>
      </c>
      <c r="FY518" s="17">
        <f t="shared" si="1525"/>
        <v>0</v>
      </c>
      <c r="FZ518" s="17">
        <f t="shared" si="1525"/>
        <v>0</v>
      </c>
      <c r="GA518" s="17">
        <f t="shared" si="1525"/>
        <v>0</v>
      </c>
      <c r="GB518" s="17">
        <f t="shared" si="1525"/>
        <v>0</v>
      </c>
      <c r="GC518" s="17">
        <f t="shared" si="1525"/>
        <v>0</v>
      </c>
    </row>
    <row r="519" spans="13:186" hidden="1" outlineLevel="1" x14ac:dyDescent="0.35">
      <c r="M519" s="7" t="s">
        <v>386</v>
      </c>
      <c r="N519" s="16">
        <f t="shared" ref="N519:AU519" si="1526">SUM(N520:N523)</f>
        <v>188.16518209358597</v>
      </c>
      <c r="O519" s="16">
        <f t="shared" si="1526"/>
        <v>219.03165770260031</v>
      </c>
      <c r="P519" s="16">
        <f t="shared" si="1526"/>
        <v>203.00795861466443</v>
      </c>
      <c r="Q519" s="16">
        <f t="shared" si="1526"/>
        <v>200.40330553050904</v>
      </c>
      <c r="R519" s="16">
        <f t="shared" si="1526"/>
        <v>202.04266081048775</v>
      </c>
      <c r="S519" s="16">
        <f t="shared" si="1526"/>
        <v>202.75837527069882</v>
      </c>
      <c r="T519" s="16">
        <f t="shared" si="1526"/>
        <v>202.75837527069882</v>
      </c>
      <c r="U519" s="16">
        <f t="shared" si="1526"/>
        <v>203.31387766870074</v>
      </c>
      <c r="V519" s="16">
        <f t="shared" si="1526"/>
        <v>203.70362921413601</v>
      </c>
      <c r="W519" s="16">
        <f t="shared" si="1526"/>
        <v>204.01298505017002</v>
      </c>
      <c r="X519" s="16">
        <f t="shared" si="1526"/>
        <v>192.08705241110289</v>
      </c>
      <c r="Y519" s="16">
        <f t="shared" si="1526"/>
        <v>191.1414898247819</v>
      </c>
      <c r="Z519" s="16">
        <f t="shared" si="1526"/>
        <v>190.53725839231095</v>
      </c>
      <c r="AA519" s="16">
        <f t="shared" si="1526"/>
        <v>189.19423448207255</v>
      </c>
      <c r="AB519" s="16">
        <f t="shared" si="1526"/>
        <v>199.26089944710677</v>
      </c>
      <c r="AC519" s="16">
        <f t="shared" si="1526"/>
        <v>217.82763670279601</v>
      </c>
      <c r="AD519" s="16">
        <f t="shared" si="1526"/>
        <v>143.67525369528545</v>
      </c>
      <c r="AE519" s="16">
        <f t="shared" si="1526"/>
        <v>63.070489031133171</v>
      </c>
      <c r="AF519" s="16">
        <f t="shared" si="1526"/>
        <v>63.070489031133171</v>
      </c>
      <c r="AG519" s="16">
        <f t="shared" si="1526"/>
        <v>63.243284891492436</v>
      </c>
      <c r="AH519" s="16">
        <f t="shared" si="1526"/>
        <v>23.19583904890235</v>
      </c>
      <c r="AI519" s="16">
        <f t="shared" si="1526"/>
        <v>23.19583904890235</v>
      </c>
      <c r="AJ519" s="16">
        <f t="shared" si="1526"/>
        <v>0</v>
      </c>
      <c r="AK519" s="16">
        <f t="shared" si="1526"/>
        <v>0</v>
      </c>
      <c r="AL519" s="16">
        <f t="shared" si="1526"/>
        <v>0</v>
      </c>
      <c r="AM519" s="16">
        <f t="shared" si="1526"/>
        <v>0</v>
      </c>
      <c r="AN519" s="16">
        <f t="shared" si="1526"/>
        <v>0</v>
      </c>
      <c r="AO519" s="16">
        <f t="shared" si="1526"/>
        <v>0</v>
      </c>
      <c r="AP519" s="16">
        <f t="shared" si="1526"/>
        <v>0</v>
      </c>
      <c r="AQ519" s="16">
        <f t="shared" si="1526"/>
        <v>0</v>
      </c>
      <c r="AR519" s="16">
        <f t="shared" si="1526"/>
        <v>0</v>
      </c>
      <c r="AS519" s="16">
        <f t="shared" si="1526"/>
        <v>0</v>
      </c>
      <c r="AT519" s="16">
        <f t="shared" si="1526"/>
        <v>0</v>
      </c>
      <c r="AU519" s="16">
        <f t="shared" si="1526"/>
        <v>0</v>
      </c>
      <c r="AW519" s="7" t="s">
        <v>386</v>
      </c>
      <c r="AX519" s="16">
        <f t="shared" ref="AX519:CC519" si="1527">SUM(AX520:AX523)</f>
        <v>31.96158059809343</v>
      </c>
      <c r="AY519" s="16">
        <f t="shared" si="1527"/>
        <v>45.787642544044736</v>
      </c>
      <c r="AZ519" s="16">
        <f t="shared" si="1527"/>
        <v>55.20797947572391</v>
      </c>
      <c r="BA519" s="16">
        <f t="shared" si="1527"/>
        <v>55.20797947572391</v>
      </c>
      <c r="BB519" s="16">
        <f t="shared" si="1527"/>
        <v>54.007806008860356</v>
      </c>
      <c r="BC519" s="16">
        <f t="shared" si="1527"/>
        <v>54.607892742292137</v>
      </c>
      <c r="BD519" s="16">
        <f t="shared" si="1527"/>
        <v>55.20797947572391</v>
      </c>
      <c r="BE519" s="16">
        <f t="shared" si="1527"/>
        <v>55.20797947572391</v>
      </c>
      <c r="BF519" s="16">
        <f t="shared" si="1527"/>
        <v>52.431704459227319</v>
      </c>
      <c r="BG519" s="16">
        <f t="shared" si="1527"/>
        <v>49.827051375071925</v>
      </c>
      <c r="BH519" s="16">
        <f t="shared" si="1527"/>
        <v>50.37460139018259</v>
      </c>
      <c r="BI519" s="16">
        <f t="shared" si="1527"/>
        <v>50.37460139018259</v>
      </c>
      <c r="BJ519" s="16">
        <f t="shared" si="1527"/>
        <v>49.827051375071925</v>
      </c>
      <c r="BK519" s="16">
        <f t="shared" si="1527"/>
        <v>49.827051375071925</v>
      </c>
      <c r="BL519" s="16">
        <f t="shared" si="1527"/>
        <v>50.37460139018259</v>
      </c>
      <c r="BM519" s="16">
        <f t="shared" si="1527"/>
        <v>50.37460139018259</v>
      </c>
      <c r="BN519" s="16">
        <f t="shared" si="1527"/>
        <v>49.279501359961245</v>
      </c>
      <c r="BO519" s="16">
        <f t="shared" si="1527"/>
        <v>50.550718218174232</v>
      </c>
      <c r="BP519" s="16">
        <f t="shared" si="1527"/>
        <v>51.106220616176145</v>
      </c>
      <c r="BQ519" s="16">
        <f t="shared" si="1527"/>
        <v>51.106220616176145</v>
      </c>
      <c r="BR519" s="16">
        <f t="shared" si="1527"/>
        <v>49.995215820172319</v>
      </c>
      <c r="BS519" s="16">
        <f t="shared" si="1527"/>
        <v>50.550718218174232</v>
      </c>
      <c r="BT519" s="16">
        <f t="shared" si="1527"/>
        <v>51.106220616176145</v>
      </c>
      <c r="BU519" s="16">
        <f t="shared" si="1527"/>
        <v>51.106220616176145</v>
      </c>
      <c r="BV519" s="16">
        <f t="shared" si="1527"/>
        <v>49.995215820172319</v>
      </c>
      <c r="BW519" s="16">
        <f t="shared" si="1527"/>
        <v>50.550718218174232</v>
      </c>
      <c r="BX519" s="16">
        <f t="shared" si="1527"/>
        <v>51.106220616176145</v>
      </c>
      <c r="BY519" s="16">
        <f t="shared" si="1527"/>
        <v>51.106220616176145</v>
      </c>
      <c r="BZ519" s="16">
        <f t="shared" si="1527"/>
        <v>50.550718218174232</v>
      </c>
      <c r="CA519" s="16">
        <f t="shared" si="1527"/>
        <v>50.550718218174232</v>
      </c>
      <c r="CB519" s="16">
        <f t="shared" si="1527"/>
        <v>51.106220616176145</v>
      </c>
      <c r="CC519" s="16">
        <f t="shared" si="1527"/>
        <v>51.106220616176145</v>
      </c>
      <c r="CD519" s="16">
        <f t="shared" ref="CD519:DI519" si="1528">SUM(CD520:CD523)</f>
        <v>49.995215820172319</v>
      </c>
      <c r="CE519" s="16">
        <f t="shared" si="1528"/>
        <v>50.863511341275263</v>
      </c>
      <c r="CF519" s="16">
        <f t="shared" si="1528"/>
        <v>51.42245102634422</v>
      </c>
      <c r="CG519" s="16">
        <f t="shared" si="1528"/>
        <v>51.42245102634422</v>
      </c>
      <c r="CH519" s="16">
        <f t="shared" si="1528"/>
        <v>50.304571656206306</v>
      </c>
      <c r="CI519" s="16">
        <f t="shared" si="1528"/>
        <v>50.863511341275263</v>
      </c>
      <c r="CJ519" s="16">
        <f t="shared" si="1528"/>
        <v>51.42245102634422</v>
      </c>
      <c r="CK519" s="16">
        <f t="shared" si="1528"/>
        <v>51.42245102634422</v>
      </c>
      <c r="CL519" s="16">
        <f t="shared" si="1528"/>
        <v>48.469812788657521</v>
      </c>
      <c r="CM519" s="16">
        <f t="shared" si="1528"/>
        <v>47.524250202336482</v>
      </c>
      <c r="CN519" s="16">
        <f t="shared" si="1528"/>
        <v>48.046494710054461</v>
      </c>
      <c r="CO519" s="16">
        <f t="shared" si="1528"/>
        <v>48.046494710054461</v>
      </c>
      <c r="CP519" s="16">
        <f t="shared" si="1528"/>
        <v>47.524250202336482</v>
      </c>
      <c r="CQ519" s="16">
        <f t="shared" si="1528"/>
        <v>47.524250202336482</v>
      </c>
      <c r="CR519" s="16">
        <f t="shared" si="1528"/>
        <v>48.046494710054461</v>
      </c>
      <c r="CS519" s="16">
        <f t="shared" si="1528"/>
        <v>48.046494710054461</v>
      </c>
      <c r="CT519" s="16">
        <f t="shared" si="1528"/>
        <v>47.002005694618489</v>
      </c>
      <c r="CU519" s="16">
        <f t="shared" si="1528"/>
        <v>47.524250202336482</v>
      </c>
      <c r="CV519" s="16">
        <f t="shared" si="1528"/>
        <v>48.046494710054461</v>
      </c>
      <c r="CW519" s="16">
        <f t="shared" si="1528"/>
        <v>47.964507785301535</v>
      </c>
      <c r="CX519" s="16">
        <f t="shared" si="1528"/>
        <v>46.650633159963107</v>
      </c>
      <c r="CY519" s="16">
        <f t="shared" si="1528"/>
        <v>47.168973528407136</v>
      </c>
      <c r="CZ519" s="16">
        <f t="shared" si="1528"/>
        <v>47.687313896851165</v>
      </c>
      <c r="DA519" s="16">
        <f t="shared" si="1528"/>
        <v>47.687313896851165</v>
      </c>
      <c r="DB519" s="16">
        <f t="shared" si="1528"/>
        <v>45.747636315171007</v>
      </c>
      <c r="DC519" s="16">
        <f t="shared" si="1528"/>
        <v>46.25594338533957</v>
      </c>
      <c r="DD519" s="16">
        <f t="shared" si="1528"/>
        <v>46.764250455508133</v>
      </c>
      <c r="DE519" s="16">
        <f t="shared" si="1528"/>
        <v>60.493069291088069</v>
      </c>
      <c r="DF519" s="16">
        <f t="shared" si="1528"/>
        <v>60.316925598904504</v>
      </c>
      <c r="DG519" s="16">
        <f t="shared" si="1528"/>
        <v>60.316925598904504</v>
      </c>
      <c r="DH519" s="16">
        <f t="shared" si="1528"/>
        <v>60.979748957134227</v>
      </c>
      <c r="DI519" s="16">
        <f t="shared" si="1528"/>
        <v>36.214036547852771</v>
      </c>
      <c r="DJ519" s="16">
        <f t="shared" ref="DJ519:EO519" si="1529">SUM(DJ520:DJ523)</f>
        <v>35.426774883769014</v>
      </c>
      <c r="DK519" s="16">
        <f t="shared" si="1529"/>
        <v>35.820405715810892</v>
      </c>
      <c r="DL519" s="16">
        <f t="shared" si="1529"/>
        <v>36.214036547852771</v>
      </c>
      <c r="DM519" s="16">
        <f t="shared" si="1529"/>
        <v>36.214036547852771</v>
      </c>
      <c r="DN519" s="16">
        <f t="shared" si="1529"/>
        <v>15.551627432334204</v>
      </c>
      <c r="DO519" s="16">
        <f t="shared" si="1529"/>
        <v>15.724423292693475</v>
      </c>
      <c r="DP519" s="16">
        <f t="shared" si="1529"/>
        <v>15.897219153052744</v>
      </c>
      <c r="DQ519" s="16">
        <f t="shared" si="1529"/>
        <v>15.897219153052744</v>
      </c>
      <c r="DR519" s="16">
        <f t="shared" si="1529"/>
        <v>15.551627432334204</v>
      </c>
      <c r="DS519" s="16">
        <f t="shared" si="1529"/>
        <v>15.724423292693475</v>
      </c>
      <c r="DT519" s="16">
        <f t="shared" si="1529"/>
        <v>15.897219153052744</v>
      </c>
      <c r="DU519" s="16">
        <f t="shared" si="1529"/>
        <v>15.897219153052744</v>
      </c>
      <c r="DV519" s="16">
        <f t="shared" si="1529"/>
        <v>15.724423292693475</v>
      </c>
      <c r="DW519" s="16">
        <f t="shared" si="1529"/>
        <v>15.724423292693475</v>
      </c>
      <c r="DX519" s="16">
        <f t="shared" si="1529"/>
        <v>15.897219153052744</v>
      </c>
      <c r="DY519" s="16">
        <f t="shared" si="1529"/>
        <v>15.897219153052744</v>
      </c>
      <c r="DZ519" s="16">
        <f t="shared" si="1529"/>
        <v>5.7195219572635922</v>
      </c>
      <c r="EA519" s="16">
        <f t="shared" si="1529"/>
        <v>5.783072201233189</v>
      </c>
      <c r="EB519" s="16">
        <f t="shared" si="1529"/>
        <v>5.8466224452027848</v>
      </c>
      <c r="EC519" s="16">
        <f t="shared" si="1529"/>
        <v>5.8466224452027848</v>
      </c>
      <c r="ED519" s="16">
        <f t="shared" si="1529"/>
        <v>5.7195219572635922</v>
      </c>
      <c r="EE519" s="16">
        <f t="shared" si="1529"/>
        <v>5.783072201233189</v>
      </c>
      <c r="EF519" s="16">
        <f t="shared" si="1529"/>
        <v>5.8466224452027848</v>
      </c>
      <c r="EG519" s="16">
        <f t="shared" si="1529"/>
        <v>5.8466224452027848</v>
      </c>
      <c r="EH519" s="16">
        <f t="shared" si="1529"/>
        <v>0</v>
      </c>
      <c r="EI519" s="16">
        <f t="shared" si="1529"/>
        <v>0</v>
      </c>
      <c r="EJ519" s="16">
        <f t="shared" si="1529"/>
        <v>0</v>
      </c>
      <c r="EK519" s="16">
        <f t="shared" si="1529"/>
        <v>0</v>
      </c>
      <c r="EL519" s="16">
        <f t="shared" si="1529"/>
        <v>0</v>
      </c>
      <c r="EM519" s="16">
        <f t="shared" si="1529"/>
        <v>0</v>
      </c>
      <c r="EN519" s="16">
        <f t="shared" si="1529"/>
        <v>0</v>
      </c>
      <c r="EO519" s="16">
        <f t="shared" si="1529"/>
        <v>0</v>
      </c>
      <c r="EP519" s="16">
        <f t="shared" ref="EP519:FU519" si="1530">SUM(EP520:EP523)</f>
        <v>0</v>
      </c>
      <c r="EQ519" s="16">
        <f t="shared" si="1530"/>
        <v>0</v>
      </c>
      <c r="ER519" s="16">
        <f t="shared" si="1530"/>
        <v>0</v>
      </c>
      <c r="ES519" s="16">
        <f t="shared" si="1530"/>
        <v>0</v>
      </c>
      <c r="ET519" s="16">
        <f t="shared" si="1530"/>
        <v>0</v>
      </c>
      <c r="EU519" s="16">
        <f t="shared" si="1530"/>
        <v>0</v>
      </c>
      <c r="EV519" s="16">
        <f t="shared" si="1530"/>
        <v>0</v>
      </c>
      <c r="EW519" s="16">
        <f t="shared" si="1530"/>
        <v>0</v>
      </c>
      <c r="EX519" s="16">
        <f t="shared" si="1530"/>
        <v>0</v>
      </c>
      <c r="EY519" s="16">
        <f t="shared" si="1530"/>
        <v>0</v>
      </c>
      <c r="EZ519" s="16">
        <f t="shared" si="1530"/>
        <v>0</v>
      </c>
      <c r="FA519" s="16">
        <f t="shared" si="1530"/>
        <v>0</v>
      </c>
      <c r="FB519" s="16">
        <f t="shared" si="1530"/>
        <v>0</v>
      </c>
      <c r="FC519" s="16">
        <f t="shared" si="1530"/>
        <v>0</v>
      </c>
      <c r="FD519" s="16">
        <f t="shared" si="1530"/>
        <v>0</v>
      </c>
      <c r="FE519" s="16">
        <f t="shared" si="1530"/>
        <v>0</v>
      </c>
      <c r="FF519" s="16">
        <f t="shared" si="1530"/>
        <v>0</v>
      </c>
      <c r="FG519" s="16">
        <f t="shared" si="1530"/>
        <v>0</v>
      </c>
      <c r="FH519" s="16">
        <f t="shared" si="1530"/>
        <v>0</v>
      </c>
      <c r="FI519" s="16">
        <f t="shared" si="1530"/>
        <v>0</v>
      </c>
      <c r="FJ519" s="16">
        <f t="shared" si="1530"/>
        <v>0</v>
      </c>
      <c r="FK519" s="16">
        <f t="shared" si="1530"/>
        <v>0</v>
      </c>
      <c r="FL519" s="16">
        <f t="shared" si="1530"/>
        <v>0</v>
      </c>
      <c r="FM519" s="16">
        <f t="shared" si="1530"/>
        <v>0</v>
      </c>
      <c r="FN519" s="16">
        <f t="shared" si="1530"/>
        <v>0</v>
      </c>
      <c r="FO519" s="16">
        <f t="shared" si="1530"/>
        <v>0</v>
      </c>
      <c r="FP519" s="16">
        <f t="shared" si="1530"/>
        <v>0</v>
      </c>
      <c r="FQ519" s="16">
        <f t="shared" si="1530"/>
        <v>0</v>
      </c>
      <c r="FR519" s="16">
        <f t="shared" si="1530"/>
        <v>0</v>
      </c>
      <c r="FS519" s="16">
        <f t="shared" si="1530"/>
        <v>0</v>
      </c>
      <c r="FT519" s="16">
        <f t="shared" si="1530"/>
        <v>0</v>
      </c>
      <c r="FU519" s="16">
        <f t="shared" si="1530"/>
        <v>0</v>
      </c>
      <c r="FV519" s="16">
        <f t="shared" ref="FV519:GC519" si="1531">SUM(FV520:FV523)</f>
        <v>0</v>
      </c>
      <c r="FW519" s="16">
        <f t="shared" si="1531"/>
        <v>0</v>
      </c>
      <c r="FX519" s="16">
        <f t="shared" si="1531"/>
        <v>0</v>
      </c>
      <c r="FY519" s="16">
        <f t="shared" si="1531"/>
        <v>0</v>
      </c>
      <c r="FZ519" s="16">
        <f t="shared" si="1531"/>
        <v>0</v>
      </c>
      <c r="GA519" s="16">
        <f t="shared" si="1531"/>
        <v>0</v>
      </c>
      <c r="GB519" s="16">
        <f t="shared" si="1531"/>
        <v>0</v>
      </c>
      <c r="GC519" s="16">
        <f t="shared" si="1531"/>
        <v>0</v>
      </c>
    </row>
    <row r="520" spans="13:186" hidden="1" outlineLevel="1" x14ac:dyDescent="0.35">
      <c r="M520" s="9" t="s">
        <v>79</v>
      </c>
      <c r="N520" s="17">
        <f t="shared" ref="N520:W523" si="1532">SUMIFS($AX520:$GD520,$AX$533:$GD$533,N$533)</f>
        <v>188.16518209358597</v>
      </c>
      <c r="O520" s="17">
        <f t="shared" si="1532"/>
        <v>219.03165770260031</v>
      </c>
      <c r="P520" s="17">
        <f t="shared" si="1532"/>
        <v>203.00795861466443</v>
      </c>
      <c r="Q520" s="17">
        <f t="shared" si="1532"/>
        <v>200.40330553050904</v>
      </c>
      <c r="R520" s="17">
        <f t="shared" si="1532"/>
        <v>202.04266081048775</v>
      </c>
      <c r="S520" s="17">
        <f t="shared" si="1532"/>
        <v>202.75837527069882</v>
      </c>
      <c r="T520" s="17">
        <f t="shared" si="1532"/>
        <v>202.75837527069882</v>
      </c>
      <c r="U520" s="17">
        <f t="shared" si="1532"/>
        <v>203.31387766870074</v>
      </c>
      <c r="V520" s="17">
        <f t="shared" si="1532"/>
        <v>203.70362921413601</v>
      </c>
      <c r="W520" s="17">
        <f t="shared" si="1532"/>
        <v>204.01298505017002</v>
      </c>
      <c r="X520" s="17">
        <f t="shared" ref="X520:AG523" si="1533">SUMIFS($AX520:$GD520,$AX$533:$GD$533,X$533)</f>
        <v>192.08705241110289</v>
      </c>
      <c r="Y520" s="17">
        <f t="shared" si="1533"/>
        <v>191.1414898247819</v>
      </c>
      <c r="Z520" s="17">
        <f t="shared" si="1533"/>
        <v>190.53725839231095</v>
      </c>
      <c r="AA520" s="17">
        <f t="shared" si="1533"/>
        <v>189.19423448207255</v>
      </c>
      <c r="AB520" s="17">
        <f t="shared" si="1533"/>
        <v>199.26089944710677</v>
      </c>
      <c r="AC520" s="17">
        <f t="shared" si="1533"/>
        <v>217.82763670279601</v>
      </c>
      <c r="AD520" s="17">
        <f t="shared" si="1533"/>
        <v>143.67525369528545</v>
      </c>
      <c r="AE520" s="17">
        <f t="shared" si="1533"/>
        <v>63.070489031133171</v>
      </c>
      <c r="AF520" s="17">
        <f t="shared" si="1533"/>
        <v>63.070489031133171</v>
      </c>
      <c r="AG520" s="17">
        <f t="shared" si="1533"/>
        <v>63.243284891492436</v>
      </c>
      <c r="AH520" s="17">
        <f t="shared" ref="AH520:AU523" si="1534">SUMIFS($AX520:$GD520,$AX$533:$GD$533,AH$533)</f>
        <v>23.19583904890235</v>
      </c>
      <c r="AI520" s="17">
        <f t="shared" si="1534"/>
        <v>23.19583904890235</v>
      </c>
      <c r="AJ520" s="17">
        <f t="shared" si="1534"/>
        <v>0</v>
      </c>
      <c r="AK520" s="17">
        <f t="shared" si="1534"/>
        <v>0</v>
      </c>
      <c r="AL520" s="17">
        <f t="shared" si="1534"/>
        <v>0</v>
      </c>
      <c r="AM520" s="17">
        <f t="shared" si="1534"/>
        <v>0</v>
      </c>
      <c r="AN520" s="17">
        <f t="shared" si="1534"/>
        <v>0</v>
      </c>
      <c r="AO520" s="17">
        <f t="shared" si="1534"/>
        <v>0</v>
      </c>
      <c r="AP520" s="17">
        <f t="shared" si="1534"/>
        <v>0</v>
      </c>
      <c r="AQ520" s="17">
        <f t="shared" si="1534"/>
        <v>0</v>
      </c>
      <c r="AR520" s="17">
        <f t="shared" si="1534"/>
        <v>0</v>
      </c>
      <c r="AS520" s="17">
        <f t="shared" si="1534"/>
        <v>0</v>
      </c>
      <c r="AT520" s="17">
        <f t="shared" si="1534"/>
        <v>0</v>
      </c>
      <c r="AU520" s="17">
        <f t="shared" si="1534"/>
        <v>0</v>
      </c>
      <c r="AW520" s="9" t="s">
        <v>79</v>
      </c>
      <c r="AX520" s="17">
        <f t="shared" ref="AX520:BG523" si="1535">SUMIFS(AX$557:AX$573,$D$539:$D$555,$AW520)</f>
        <v>31.96158059809343</v>
      </c>
      <c r="AY520" s="17">
        <f t="shared" si="1535"/>
        <v>45.787642544044736</v>
      </c>
      <c r="AZ520" s="17">
        <f t="shared" si="1535"/>
        <v>55.20797947572391</v>
      </c>
      <c r="BA520" s="17">
        <f t="shared" si="1535"/>
        <v>55.20797947572391</v>
      </c>
      <c r="BB520" s="17">
        <f t="shared" si="1535"/>
        <v>54.007806008860356</v>
      </c>
      <c r="BC520" s="17">
        <f t="shared" si="1535"/>
        <v>54.607892742292137</v>
      </c>
      <c r="BD520" s="17">
        <f t="shared" si="1535"/>
        <v>55.20797947572391</v>
      </c>
      <c r="BE520" s="17">
        <f t="shared" si="1535"/>
        <v>55.20797947572391</v>
      </c>
      <c r="BF520" s="17">
        <f t="shared" si="1535"/>
        <v>52.431704459227319</v>
      </c>
      <c r="BG520" s="17">
        <f t="shared" si="1535"/>
        <v>49.827051375071925</v>
      </c>
      <c r="BH520" s="17">
        <f t="shared" ref="BH520:BQ523" si="1536">SUMIFS(BH$557:BH$573,$D$539:$D$555,$AW520)</f>
        <v>50.37460139018259</v>
      </c>
      <c r="BI520" s="17">
        <f t="shared" si="1536"/>
        <v>50.37460139018259</v>
      </c>
      <c r="BJ520" s="17">
        <f t="shared" si="1536"/>
        <v>49.827051375071925</v>
      </c>
      <c r="BK520" s="17">
        <f t="shared" si="1536"/>
        <v>49.827051375071925</v>
      </c>
      <c r="BL520" s="17">
        <f t="shared" si="1536"/>
        <v>50.37460139018259</v>
      </c>
      <c r="BM520" s="17">
        <f t="shared" si="1536"/>
        <v>50.37460139018259</v>
      </c>
      <c r="BN520" s="17">
        <f t="shared" si="1536"/>
        <v>49.279501359961245</v>
      </c>
      <c r="BO520" s="17">
        <f t="shared" si="1536"/>
        <v>50.550718218174232</v>
      </c>
      <c r="BP520" s="17">
        <f t="shared" si="1536"/>
        <v>51.106220616176145</v>
      </c>
      <c r="BQ520" s="17">
        <f t="shared" si="1536"/>
        <v>51.106220616176145</v>
      </c>
      <c r="BR520" s="17">
        <f t="shared" ref="BR520:CA523" si="1537">SUMIFS(BR$557:BR$573,$D$539:$D$555,$AW520)</f>
        <v>49.995215820172319</v>
      </c>
      <c r="BS520" s="17">
        <f t="shared" si="1537"/>
        <v>50.550718218174232</v>
      </c>
      <c r="BT520" s="17">
        <f t="shared" si="1537"/>
        <v>51.106220616176145</v>
      </c>
      <c r="BU520" s="17">
        <f t="shared" si="1537"/>
        <v>51.106220616176145</v>
      </c>
      <c r="BV520" s="17">
        <f t="shared" si="1537"/>
        <v>49.995215820172319</v>
      </c>
      <c r="BW520" s="17">
        <f t="shared" si="1537"/>
        <v>50.550718218174232</v>
      </c>
      <c r="BX520" s="17">
        <f t="shared" si="1537"/>
        <v>51.106220616176145</v>
      </c>
      <c r="BY520" s="17">
        <f t="shared" si="1537"/>
        <v>51.106220616176145</v>
      </c>
      <c r="BZ520" s="17">
        <f t="shared" si="1537"/>
        <v>50.550718218174232</v>
      </c>
      <c r="CA520" s="17">
        <f t="shared" si="1537"/>
        <v>50.550718218174232</v>
      </c>
      <c r="CB520" s="17">
        <f t="shared" ref="CB520:CK523" si="1538">SUMIFS(CB$557:CB$573,$D$539:$D$555,$AW520)</f>
        <v>51.106220616176145</v>
      </c>
      <c r="CC520" s="17">
        <f t="shared" si="1538"/>
        <v>51.106220616176145</v>
      </c>
      <c r="CD520" s="17">
        <f t="shared" si="1538"/>
        <v>49.995215820172319</v>
      </c>
      <c r="CE520" s="17">
        <f t="shared" si="1538"/>
        <v>50.863511341275263</v>
      </c>
      <c r="CF520" s="17">
        <f t="shared" si="1538"/>
        <v>51.42245102634422</v>
      </c>
      <c r="CG520" s="17">
        <f t="shared" si="1538"/>
        <v>51.42245102634422</v>
      </c>
      <c r="CH520" s="17">
        <f t="shared" si="1538"/>
        <v>50.304571656206306</v>
      </c>
      <c r="CI520" s="17">
        <f t="shared" si="1538"/>
        <v>50.863511341275263</v>
      </c>
      <c r="CJ520" s="17">
        <f t="shared" si="1538"/>
        <v>51.42245102634422</v>
      </c>
      <c r="CK520" s="17">
        <f t="shared" si="1538"/>
        <v>51.42245102634422</v>
      </c>
      <c r="CL520" s="17">
        <f t="shared" ref="CL520:CU523" si="1539">SUMIFS(CL$557:CL$573,$D$539:$D$555,$AW520)</f>
        <v>48.469812788657521</v>
      </c>
      <c r="CM520" s="17">
        <f t="shared" si="1539"/>
        <v>47.524250202336482</v>
      </c>
      <c r="CN520" s="17">
        <f t="shared" si="1539"/>
        <v>48.046494710054461</v>
      </c>
      <c r="CO520" s="17">
        <f t="shared" si="1539"/>
        <v>48.046494710054461</v>
      </c>
      <c r="CP520" s="17">
        <f t="shared" si="1539"/>
        <v>47.524250202336482</v>
      </c>
      <c r="CQ520" s="17">
        <f t="shared" si="1539"/>
        <v>47.524250202336482</v>
      </c>
      <c r="CR520" s="17">
        <f t="shared" si="1539"/>
        <v>48.046494710054461</v>
      </c>
      <c r="CS520" s="17">
        <f t="shared" si="1539"/>
        <v>48.046494710054461</v>
      </c>
      <c r="CT520" s="17">
        <f t="shared" si="1539"/>
        <v>47.002005694618489</v>
      </c>
      <c r="CU520" s="17">
        <f t="shared" si="1539"/>
        <v>47.524250202336482</v>
      </c>
      <c r="CV520" s="17">
        <f t="shared" ref="CV520:DE523" si="1540">SUMIFS(CV$557:CV$573,$D$539:$D$555,$AW520)</f>
        <v>48.046494710054461</v>
      </c>
      <c r="CW520" s="17">
        <f t="shared" si="1540"/>
        <v>47.964507785301535</v>
      </c>
      <c r="CX520" s="17">
        <f t="shared" si="1540"/>
        <v>46.650633159963107</v>
      </c>
      <c r="CY520" s="17">
        <f t="shared" si="1540"/>
        <v>47.168973528407136</v>
      </c>
      <c r="CZ520" s="17">
        <f t="shared" si="1540"/>
        <v>47.687313896851165</v>
      </c>
      <c r="DA520" s="17">
        <f t="shared" si="1540"/>
        <v>47.687313896851165</v>
      </c>
      <c r="DB520" s="17">
        <f t="shared" si="1540"/>
        <v>45.747636315171007</v>
      </c>
      <c r="DC520" s="17">
        <f t="shared" si="1540"/>
        <v>46.25594338533957</v>
      </c>
      <c r="DD520" s="17">
        <f t="shared" si="1540"/>
        <v>46.764250455508133</v>
      </c>
      <c r="DE520" s="17">
        <f t="shared" si="1540"/>
        <v>60.493069291088069</v>
      </c>
      <c r="DF520" s="17">
        <f t="shared" ref="DF520:DO523" si="1541">SUMIFS(DF$557:DF$573,$D$539:$D$555,$AW520)</f>
        <v>60.316925598904504</v>
      </c>
      <c r="DG520" s="17">
        <f t="shared" si="1541"/>
        <v>60.316925598904504</v>
      </c>
      <c r="DH520" s="17">
        <f t="shared" si="1541"/>
        <v>60.979748957134227</v>
      </c>
      <c r="DI520" s="17">
        <f t="shared" si="1541"/>
        <v>36.214036547852771</v>
      </c>
      <c r="DJ520" s="17">
        <f t="shared" si="1541"/>
        <v>35.426774883769014</v>
      </c>
      <c r="DK520" s="17">
        <f t="shared" si="1541"/>
        <v>35.820405715810892</v>
      </c>
      <c r="DL520" s="17">
        <f t="shared" si="1541"/>
        <v>36.214036547852771</v>
      </c>
      <c r="DM520" s="17">
        <f t="shared" si="1541"/>
        <v>36.214036547852771</v>
      </c>
      <c r="DN520" s="17">
        <f t="shared" si="1541"/>
        <v>15.551627432334204</v>
      </c>
      <c r="DO520" s="17">
        <f t="shared" si="1541"/>
        <v>15.724423292693475</v>
      </c>
      <c r="DP520" s="17">
        <f t="shared" ref="DP520:DY523" si="1542">SUMIFS(DP$557:DP$573,$D$539:$D$555,$AW520)</f>
        <v>15.897219153052744</v>
      </c>
      <c r="DQ520" s="17">
        <f t="shared" si="1542"/>
        <v>15.897219153052744</v>
      </c>
      <c r="DR520" s="17">
        <f t="shared" si="1542"/>
        <v>15.551627432334204</v>
      </c>
      <c r="DS520" s="17">
        <f t="shared" si="1542"/>
        <v>15.724423292693475</v>
      </c>
      <c r="DT520" s="17">
        <f t="shared" si="1542"/>
        <v>15.897219153052744</v>
      </c>
      <c r="DU520" s="17">
        <f t="shared" si="1542"/>
        <v>15.897219153052744</v>
      </c>
      <c r="DV520" s="17">
        <f t="shared" si="1542"/>
        <v>15.724423292693475</v>
      </c>
      <c r="DW520" s="17">
        <f t="shared" si="1542"/>
        <v>15.724423292693475</v>
      </c>
      <c r="DX520" s="17">
        <f t="shared" si="1542"/>
        <v>15.897219153052744</v>
      </c>
      <c r="DY520" s="17">
        <f t="shared" si="1542"/>
        <v>15.897219153052744</v>
      </c>
      <c r="DZ520" s="17">
        <f t="shared" ref="DZ520:EI523" si="1543">SUMIFS(DZ$557:DZ$573,$D$539:$D$555,$AW520)</f>
        <v>5.7195219572635922</v>
      </c>
      <c r="EA520" s="17">
        <f t="shared" si="1543"/>
        <v>5.783072201233189</v>
      </c>
      <c r="EB520" s="17">
        <f t="shared" si="1543"/>
        <v>5.8466224452027848</v>
      </c>
      <c r="EC520" s="17">
        <f t="shared" si="1543"/>
        <v>5.8466224452027848</v>
      </c>
      <c r="ED520" s="17">
        <f t="shared" si="1543"/>
        <v>5.7195219572635922</v>
      </c>
      <c r="EE520" s="17">
        <f t="shared" si="1543"/>
        <v>5.783072201233189</v>
      </c>
      <c r="EF520" s="17">
        <f t="shared" si="1543"/>
        <v>5.8466224452027848</v>
      </c>
      <c r="EG520" s="17">
        <f t="shared" si="1543"/>
        <v>5.8466224452027848</v>
      </c>
      <c r="EH520" s="17">
        <f t="shared" si="1543"/>
        <v>0</v>
      </c>
      <c r="EI520" s="17">
        <f t="shared" si="1543"/>
        <v>0</v>
      </c>
      <c r="EJ520" s="17">
        <f t="shared" ref="EJ520:ES523" si="1544">SUMIFS(EJ$557:EJ$573,$D$539:$D$555,$AW520)</f>
        <v>0</v>
      </c>
      <c r="EK520" s="17">
        <f t="shared" si="1544"/>
        <v>0</v>
      </c>
      <c r="EL520" s="17">
        <f t="shared" si="1544"/>
        <v>0</v>
      </c>
      <c r="EM520" s="17">
        <f t="shared" si="1544"/>
        <v>0</v>
      </c>
      <c r="EN520" s="17">
        <f t="shared" si="1544"/>
        <v>0</v>
      </c>
      <c r="EO520" s="17">
        <f t="shared" si="1544"/>
        <v>0</v>
      </c>
      <c r="EP520" s="17">
        <f t="shared" si="1544"/>
        <v>0</v>
      </c>
      <c r="EQ520" s="17">
        <f t="shared" si="1544"/>
        <v>0</v>
      </c>
      <c r="ER520" s="17">
        <f t="shared" si="1544"/>
        <v>0</v>
      </c>
      <c r="ES520" s="17">
        <f t="shared" si="1544"/>
        <v>0</v>
      </c>
      <c r="ET520" s="17">
        <f t="shared" ref="ET520:FC523" si="1545">SUMIFS(ET$557:ET$573,$D$539:$D$555,$AW520)</f>
        <v>0</v>
      </c>
      <c r="EU520" s="17">
        <f t="shared" si="1545"/>
        <v>0</v>
      </c>
      <c r="EV520" s="17">
        <f t="shared" si="1545"/>
        <v>0</v>
      </c>
      <c r="EW520" s="17">
        <f t="shared" si="1545"/>
        <v>0</v>
      </c>
      <c r="EX520" s="17">
        <f t="shared" si="1545"/>
        <v>0</v>
      </c>
      <c r="EY520" s="17">
        <f t="shared" si="1545"/>
        <v>0</v>
      </c>
      <c r="EZ520" s="17">
        <f t="shared" si="1545"/>
        <v>0</v>
      </c>
      <c r="FA520" s="17">
        <f t="shared" si="1545"/>
        <v>0</v>
      </c>
      <c r="FB520" s="17">
        <f t="shared" si="1545"/>
        <v>0</v>
      </c>
      <c r="FC520" s="17">
        <f t="shared" si="1545"/>
        <v>0</v>
      </c>
      <c r="FD520" s="17">
        <f t="shared" ref="FD520:FM523" si="1546">SUMIFS(FD$557:FD$573,$D$539:$D$555,$AW520)</f>
        <v>0</v>
      </c>
      <c r="FE520" s="17">
        <f t="shared" si="1546"/>
        <v>0</v>
      </c>
      <c r="FF520" s="17">
        <f t="shared" si="1546"/>
        <v>0</v>
      </c>
      <c r="FG520" s="17">
        <f t="shared" si="1546"/>
        <v>0</v>
      </c>
      <c r="FH520" s="17">
        <f t="shared" si="1546"/>
        <v>0</v>
      </c>
      <c r="FI520" s="17">
        <f t="shared" si="1546"/>
        <v>0</v>
      </c>
      <c r="FJ520" s="17">
        <f t="shared" si="1546"/>
        <v>0</v>
      </c>
      <c r="FK520" s="17">
        <f t="shared" si="1546"/>
        <v>0</v>
      </c>
      <c r="FL520" s="17">
        <f t="shared" si="1546"/>
        <v>0</v>
      </c>
      <c r="FM520" s="17">
        <f t="shared" si="1546"/>
        <v>0</v>
      </c>
      <c r="FN520" s="17">
        <f t="shared" ref="FN520:FW523" si="1547">SUMIFS(FN$557:FN$573,$D$539:$D$555,$AW520)</f>
        <v>0</v>
      </c>
      <c r="FO520" s="17">
        <f t="shared" si="1547"/>
        <v>0</v>
      </c>
      <c r="FP520" s="17">
        <f t="shared" si="1547"/>
        <v>0</v>
      </c>
      <c r="FQ520" s="17">
        <f t="shared" si="1547"/>
        <v>0</v>
      </c>
      <c r="FR520" s="17">
        <f t="shared" si="1547"/>
        <v>0</v>
      </c>
      <c r="FS520" s="17">
        <f t="shared" si="1547"/>
        <v>0</v>
      </c>
      <c r="FT520" s="17">
        <f t="shared" si="1547"/>
        <v>0</v>
      </c>
      <c r="FU520" s="17">
        <f t="shared" si="1547"/>
        <v>0</v>
      </c>
      <c r="FV520" s="17">
        <f t="shared" si="1547"/>
        <v>0</v>
      </c>
      <c r="FW520" s="17">
        <f t="shared" si="1547"/>
        <v>0</v>
      </c>
      <c r="FX520" s="17">
        <f t="shared" ref="FX520:GC523" si="1548">SUMIFS(FX$557:FX$573,$D$539:$D$555,$AW520)</f>
        <v>0</v>
      </c>
      <c r="FY520" s="17">
        <f t="shared" si="1548"/>
        <v>0</v>
      </c>
      <c r="FZ520" s="17">
        <f t="shared" si="1548"/>
        <v>0</v>
      </c>
      <c r="GA520" s="17">
        <f t="shared" si="1548"/>
        <v>0</v>
      </c>
      <c r="GB520" s="17">
        <f t="shared" si="1548"/>
        <v>0</v>
      </c>
      <c r="GC520" s="17">
        <f t="shared" si="1548"/>
        <v>0</v>
      </c>
    </row>
    <row r="521" spans="13:186" hidden="1" outlineLevel="1" x14ac:dyDescent="0.35">
      <c r="M521" s="9" t="s">
        <v>77</v>
      </c>
      <c r="N521" s="17">
        <f t="shared" si="1532"/>
        <v>0</v>
      </c>
      <c r="O521" s="17">
        <f t="shared" si="1532"/>
        <v>0</v>
      </c>
      <c r="P521" s="17">
        <f t="shared" si="1532"/>
        <v>0</v>
      </c>
      <c r="Q521" s="17">
        <f t="shared" si="1532"/>
        <v>0</v>
      </c>
      <c r="R521" s="17">
        <f t="shared" si="1532"/>
        <v>0</v>
      </c>
      <c r="S521" s="17">
        <f t="shared" si="1532"/>
        <v>0</v>
      </c>
      <c r="T521" s="17">
        <f t="shared" si="1532"/>
        <v>0</v>
      </c>
      <c r="U521" s="17">
        <f t="shared" si="1532"/>
        <v>0</v>
      </c>
      <c r="V521" s="17">
        <f t="shared" si="1532"/>
        <v>0</v>
      </c>
      <c r="W521" s="17">
        <f t="shared" si="1532"/>
        <v>0</v>
      </c>
      <c r="X521" s="17">
        <f t="shared" si="1533"/>
        <v>0</v>
      </c>
      <c r="Y521" s="17">
        <f t="shared" si="1533"/>
        <v>0</v>
      </c>
      <c r="Z521" s="17">
        <f t="shared" si="1533"/>
        <v>0</v>
      </c>
      <c r="AA521" s="17">
        <f t="shared" si="1533"/>
        <v>0</v>
      </c>
      <c r="AB521" s="17">
        <f t="shared" si="1533"/>
        <v>0</v>
      </c>
      <c r="AC521" s="17">
        <f t="shared" si="1533"/>
        <v>0</v>
      </c>
      <c r="AD521" s="17">
        <f t="shared" si="1533"/>
        <v>0</v>
      </c>
      <c r="AE521" s="17">
        <f t="shared" si="1533"/>
        <v>0</v>
      </c>
      <c r="AF521" s="17">
        <f t="shared" si="1533"/>
        <v>0</v>
      </c>
      <c r="AG521" s="17">
        <f t="shared" si="1533"/>
        <v>0</v>
      </c>
      <c r="AH521" s="17">
        <f t="shared" si="1534"/>
        <v>0</v>
      </c>
      <c r="AI521" s="17">
        <f t="shared" si="1534"/>
        <v>0</v>
      </c>
      <c r="AJ521" s="17">
        <f t="shared" si="1534"/>
        <v>0</v>
      </c>
      <c r="AK521" s="17">
        <f t="shared" si="1534"/>
        <v>0</v>
      </c>
      <c r="AL521" s="17">
        <f t="shared" si="1534"/>
        <v>0</v>
      </c>
      <c r="AM521" s="17">
        <f t="shared" si="1534"/>
        <v>0</v>
      </c>
      <c r="AN521" s="17">
        <f t="shared" si="1534"/>
        <v>0</v>
      </c>
      <c r="AO521" s="17">
        <f t="shared" si="1534"/>
        <v>0</v>
      </c>
      <c r="AP521" s="17">
        <f t="shared" si="1534"/>
        <v>0</v>
      </c>
      <c r="AQ521" s="17">
        <f t="shared" si="1534"/>
        <v>0</v>
      </c>
      <c r="AR521" s="17">
        <f t="shared" si="1534"/>
        <v>0</v>
      </c>
      <c r="AS521" s="17">
        <f t="shared" si="1534"/>
        <v>0</v>
      </c>
      <c r="AT521" s="17">
        <f t="shared" si="1534"/>
        <v>0</v>
      </c>
      <c r="AU521" s="17">
        <f t="shared" si="1534"/>
        <v>0</v>
      </c>
      <c r="AW521" s="9" t="s">
        <v>77</v>
      </c>
      <c r="AX521" s="17">
        <f t="shared" si="1535"/>
        <v>0</v>
      </c>
      <c r="AY521" s="17">
        <f t="shared" si="1535"/>
        <v>0</v>
      </c>
      <c r="AZ521" s="17">
        <f t="shared" si="1535"/>
        <v>0</v>
      </c>
      <c r="BA521" s="17">
        <f t="shared" si="1535"/>
        <v>0</v>
      </c>
      <c r="BB521" s="17">
        <f t="shared" si="1535"/>
        <v>0</v>
      </c>
      <c r="BC521" s="17">
        <f t="shared" si="1535"/>
        <v>0</v>
      </c>
      <c r="BD521" s="17">
        <f t="shared" si="1535"/>
        <v>0</v>
      </c>
      <c r="BE521" s="17">
        <f t="shared" si="1535"/>
        <v>0</v>
      </c>
      <c r="BF521" s="17">
        <f t="shared" si="1535"/>
        <v>0</v>
      </c>
      <c r="BG521" s="17">
        <f t="shared" si="1535"/>
        <v>0</v>
      </c>
      <c r="BH521" s="17">
        <f t="shared" si="1536"/>
        <v>0</v>
      </c>
      <c r="BI521" s="17">
        <f t="shared" si="1536"/>
        <v>0</v>
      </c>
      <c r="BJ521" s="17">
        <f t="shared" si="1536"/>
        <v>0</v>
      </c>
      <c r="BK521" s="17">
        <f t="shared" si="1536"/>
        <v>0</v>
      </c>
      <c r="BL521" s="17">
        <f t="shared" si="1536"/>
        <v>0</v>
      </c>
      <c r="BM521" s="17">
        <f t="shared" si="1536"/>
        <v>0</v>
      </c>
      <c r="BN521" s="17">
        <f t="shared" si="1536"/>
        <v>0</v>
      </c>
      <c r="BO521" s="17">
        <f t="shared" si="1536"/>
        <v>0</v>
      </c>
      <c r="BP521" s="17">
        <f t="shared" si="1536"/>
        <v>0</v>
      </c>
      <c r="BQ521" s="17">
        <f t="shared" si="1536"/>
        <v>0</v>
      </c>
      <c r="BR521" s="17">
        <f t="shared" si="1537"/>
        <v>0</v>
      </c>
      <c r="BS521" s="17">
        <f t="shared" si="1537"/>
        <v>0</v>
      </c>
      <c r="BT521" s="17">
        <f t="shared" si="1537"/>
        <v>0</v>
      </c>
      <c r="BU521" s="17">
        <f t="shared" si="1537"/>
        <v>0</v>
      </c>
      <c r="BV521" s="17">
        <f t="shared" si="1537"/>
        <v>0</v>
      </c>
      <c r="BW521" s="17">
        <f t="shared" si="1537"/>
        <v>0</v>
      </c>
      <c r="BX521" s="17">
        <f t="shared" si="1537"/>
        <v>0</v>
      </c>
      <c r="BY521" s="17">
        <f t="shared" si="1537"/>
        <v>0</v>
      </c>
      <c r="BZ521" s="17">
        <f t="shared" si="1537"/>
        <v>0</v>
      </c>
      <c r="CA521" s="17">
        <f t="shared" si="1537"/>
        <v>0</v>
      </c>
      <c r="CB521" s="17">
        <f t="shared" si="1538"/>
        <v>0</v>
      </c>
      <c r="CC521" s="17">
        <f t="shared" si="1538"/>
        <v>0</v>
      </c>
      <c r="CD521" s="17">
        <f t="shared" si="1538"/>
        <v>0</v>
      </c>
      <c r="CE521" s="17">
        <f t="shared" si="1538"/>
        <v>0</v>
      </c>
      <c r="CF521" s="17">
        <f t="shared" si="1538"/>
        <v>0</v>
      </c>
      <c r="CG521" s="17">
        <f t="shared" si="1538"/>
        <v>0</v>
      </c>
      <c r="CH521" s="17">
        <f t="shared" si="1538"/>
        <v>0</v>
      </c>
      <c r="CI521" s="17">
        <f t="shared" si="1538"/>
        <v>0</v>
      </c>
      <c r="CJ521" s="17">
        <f t="shared" si="1538"/>
        <v>0</v>
      </c>
      <c r="CK521" s="17">
        <f t="shared" si="1538"/>
        <v>0</v>
      </c>
      <c r="CL521" s="17">
        <f t="shared" si="1539"/>
        <v>0</v>
      </c>
      <c r="CM521" s="17">
        <f t="shared" si="1539"/>
        <v>0</v>
      </c>
      <c r="CN521" s="17">
        <f t="shared" si="1539"/>
        <v>0</v>
      </c>
      <c r="CO521" s="17">
        <f t="shared" si="1539"/>
        <v>0</v>
      </c>
      <c r="CP521" s="17">
        <f t="shared" si="1539"/>
        <v>0</v>
      </c>
      <c r="CQ521" s="17">
        <f t="shared" si="1539"/>
        <v>0</v>
      </c>
      <c r="CR521" s="17">
        <f t="shared" si="1539"/>
        <v>0</v>
      </c>
      <c r="CS521" s="17">
        <f t="shared" si="1539"/>
        <v>0</v>
      </c>
      <c r="CT521" s="17">
        <f t="shared" si="1539"/>
        <v>0</v>
      </c>
      <c r="CU521" s="17">
        <f t="shared" si="1539"/>
        <v>0</v>
      </c>
      <c r="CV521" s="17">
        <f t="shared" si="1540"/>
        <v>0</v>
      </c>
      <c r="CW521" s="17">
        <f t="shared" si="1540"/>
        <v>0</v>
      </c>
      <c r="CX521" s="17">
        <f t="shared" si="1540"/>
        <v>0</v>
      </c>
      <c r="CY521" s="17">
        <f t="shared" si="1540"/>
        <v>0</v>
      </c>
      <c r="CZ521" s="17">
        <f t="shared" si="1540"/>
        <v>0</v>
      </c>
      <c r="DA521" s="17">
        <f t="shared" si="1540"/>
        <v>0</v>
      </c>
      <c r="DB521" s="17">
        <f t="shared" si="1540"/>
        <v>0</v>
      </c>
      <c r="DC521" s="17">
        <f t="shared" si="1540"/>
        <v>0</v>
      </c>
      <c r="DD521" s="17">
        <f t="shared" si="1540"/>
        <v>0</v>
      </c>
      <c r="DE521" s="17">
        <f t="shared" si="1540"/>
        <v>0</v>
      </c>
      <c r="DF521" s="17">
        <f t="shared" si="1541"/>
        <v>0</v>
      </c>
      <c r="DG521" s="17">
        <f t="shared" si="1541"/>
        <v>0</v>
      </c>
      <c r="DH521" s="17">
        <f t="shared" si="1541"/>
        <v>0</v>
      </c>
      <c r="DI521" s="17">
        <f t="shared" si="1541"/>
        <v>0</v>
      </c>
      <c r="DJ521" s="17">
        <f t="shared" si="1541"/>
        <v>0</v>
      </c>
      <c r="DK521" s="17">
        <f t="shared" si="1541"/>
        <v>0</v>
      </c>
      <c r="DL521" s="17">
        <f t="shared" si="1541"/>
        <v>0</v>
      </c>
      <c r="DM521" s="17">
        <f t="shared" si="1541"/>
        <v>0</v>
      </c>
      <c r="DN521" s="17">
        <f t="shared" si="1541"/>
        <v>0</v>
      </c>
      <c r="DO521" s="17">
        <f t="shared" si="1541"/>
        <v>0</v>
      </c>
      <c r="DP521" s="17">
        <f t="shared" si="1542"/>
        <v>0</v>
      </c>
      <c r="DQ521" s="17">
        <f t="shared" si="1542"/>
        <v>0</v>
      </c>
      <c r="DR521" s="17">
        <f t="shared" si="1542"/>
        <v>0</v>
      </c>
      <c r="DS521" s="17">
        <f t="shared" si="1542"/>
        <v>0</v>
      </c>
      <c r="DT521" s="17">
        <f t="shared" si="1542"/>
        <v>0</v>
      </c>
      <c r="DU521" s="17">
        <f t="shared" si="1542"/>
        <v>0</v>
      </c>
      <c r="DV521" s="17">
        <f t="shared" si="1542"/>
        <v>0</v>
      </c>
      <c r="DW521" s="17">
        <f t="shared" si="1542"/>
        <v>0</v>
      </c>
      <c r="DX521" s="17">
        <f t="shared" si="1542"/>
        <v>0</v>
      </c>
      <c r="DY521" s="17">
        <f t="shared" si="1542"/>
        <v>0</v>
      </c>
      <c r="DZ521" s="17">
        <f t="shared" si="1543"/>
        <v>0</v>
      </c>
      <c r="EA521" s="17">
        <f t="shared" si="1543"/>
        <v>0</v>
      </c>
      <c r="EB521" s="17">
        <f t="shared" si="1543"/>
        <v>0</v>
      </c>
      <c r="EC521" s="17">
        <f t="shared" si="1543"/>
        <v>0</v>
      </c>
      <c r="ED521" s="17">
        <f t="shared" si="1543"/>
        <v>0</v>
      </c>
      <c r="EE521" s="17">
        <f t="shared" si="1543"/>
        <v>0</v>
      </c>
      <c r="EF521" s="17">
        <f t="shared" si="1543"/>
        <v>0</v>
      </c>
      <c r="EG521" s="17">
        <f t="shared" si="1543"/>
        <v>0</v>
      </c>
      <c r="EH521" s="17">
        <f t="shared" si="1543"/>
        <v>0</v>
      </c>
      <c r="EI521" s="17">
        <f t="shared" si="1543"/>
        <v>0</v>
      </c>
      <c r="EJ521" s="17">
        <f t="shared" si="1544"/>
        <v>0</v>
      </c>
      <c r="EK521" s="17">
        <f t="shared" si="1544"/>
        <v>0</v>
      </c>
      <c r="EL521" s="17">
        <f t="shared" si="1544"/>
        <v>0</v>
      </c>
      <c r="EM521" s="17">
        <f t="shared" si="1544"/>
        <v>0</v>
      </c>
      <c r="EN521" s="17">
        <f t="shared" si="1544"/>
        <v>0</v>
      </c>
      <c r="EO521" s="17">
        <f t="shared" si="1544"/>
        <v>0</v>
      </c>
      <c r="EP521" s="17">
        <f t="shared" si="1544"/>
        <v>0</v>
      </c>
      <c r="EQ521" s="17">
        <f t="shared" si="1544"/>
        <v>0</v>
      </c>
      <c r="ER521" s="17">
        <f t="shared" si="1544"/>
        <v>0</v>
      </c>
      <c r="ES521" s="17">
        <f t="shared" si="1544"/>
        <v>0</v>
      </c>
      <c r="ET521" s="17">
        <f t="shared" si="1545"/>
        <v>0</v>
      </c>
      <c r="EU521" s="17">
        <f t="shared" si="1545"/>
        <v>0</v>
      </c>
      <c r="EV521" s="17">
        <f t="shared" si="1545"/>
        <v>0</v>
      </c>
      <c r="EW521" s="17">
        <f t="shared" si="1545"/>
        <v>0</v>
      </c>
      <c r="EX521" s="17">
        <f t="shared" si="1545"/>
        <v>0</v>
      </c>
      <c r="EY521" s="17">
        <f t="shared" si="1545"/>
        <v>0</v>
      </c>
      <c r="EZ521" s="17">
        <f t="shared" si="1545"/>
        <v>0</v>
      </c>
      <c r="FA521" s="17">
        <f t="shared" si="1545"/>
        <v>0</v>
      </c>
      <c r="FB521" s="17">
        <f t="shared" si="1545"/>
        <v>0</v>
      </c>
      <c r="FC521" s="17">
        <f t="shared" si="1545"/>
        <v>0</v>
      </c>
      <c r="FD521" s="17">
        <f t="shared" si="1546"/>
        <v>0</v>
      </c>
      <c r="FE521" s="17">
        <f t="shared" si="1546"/>
        <v>0</v>
      </c>
      <c r="FF521" s="17">
        <f t="shared" si="1546"/>
        <v>0</v>
      </c>
      <c r="FG521" s="17">
        <f t="shared" si="1546"/>
        <v>0</v>
      </c>
      <c r="FH521" s="17">
        <f t="shared" si="1546"/>
        <v>0</v>
      </c>
      <c r="FI521" s="17">
        <f t="shared" si="1546"/>
        <v>0</v>
      </c>
      <c r="FJ521" s="17">
        <f t="shared" si="1546"/>
        <v>0</v>
      </c>
      <c r="FK521" s="17">
        <f t="shared" si="1546"/>
        <v>0</v>
      </c>
      <c r="FL521" s="17">
        <f t="shared" si="1546"/>
        <v>0</v>
      </c>
      <c r="FM521" s="17">
        <f t="shared" si="1546"/>
        <v>0</v>
      </c>
      <c r="FN521" s="17">
        <f t="shared" si="1547"/>
        <v>0</v>
      </c>
      <c r="FO521" s="17">
        <f t="shared" si="1547"/>
        <v>0</v>
      </c>
      <c r="FP521" s="17">
        <f t="shared" si="1547"/>
        <v>0</v>
      </c>
      <c r="FQ521" s="17">
        <f t="shared" si="1547"/>
        <v>0</v>
      </c>
      <c r="FR521" s="17">
        <f t="shared" si="1547"/>
        <v>0</v>
      </c>
      <c r="FS521" s="17">
        <f t="shared" si="1547"/>
        <v>0</v>
      </c>
      <c r="FT521" s="17">
        <f t="shared" si="1547"/>
        <v>0</v>
      </c>
      <c r="FU521" s="17">
        <f t="shared" si="1547"/>
        <v>0</v>
      </c>
      <c r="FV521" s="17">
        <f t="shared" si="1547"/>
        <v>0</v>
      </c>
      <c r="FW521" s="17">
        <f t="shared" si="1547"/>
        <v>0</v>
      </c>
      <c r="FX521" s="17">
        <f t="shared" si="1548"/>
        <v>0</v>
      </c>
      <c r="FY521" s="17">
        <f t="shared" si="1548"/>
        <v>0</v>
      </c>
      <c r="FZ521" s="17">
        <f t="shared" si="1548"/>
        <v>0</v>
      </c>
      <c r="GA521" s="17">
        <f t="shared" si="1548"/>
        <v>0</v>
      </c>
      <c r="GB521" s="17">
        <f t="shared" si="1548"/>
        <v>0</v>
      </c>
      <c r="GC521" s="17">
        <f t="shared" si="1548"/>
        <v>0</v>
      </c>
    </row>
    <row r="522" spans="13:186" hidden="1" outlineLevel="1" x14ac:dyDescent="0.35">
      <c r="M522" s="9" t="s">
        <v>76</v>
      </c>
      <c r="N522" s="17">
        <f t="shared" si="1532"/>
        <v>0</v>
      </c>
      <c r="O522" s="17">
        <f t="shared" si="1532"/>
        <v>0</v>
      </c>
      <c r="P522" s="17">
        <f t="shared" si="1532"/>
        <v>0</v>
      </c>
      <c r="Q522" s="17">
        <f t="shared" si="1532"/>
        <v>0</v>
      </c>
      <c r="R522" s="17">
        <f t="shared" si="1532"/>
        <v>0</v>
      </c>
      <c r="S522" s="17">
        <f t="shared" si="1532"/>
        <v>0</v>
      </c>
      <c r="T522" s="17">
        <f t="shared" si="1532"/>
        <v>0</v>
      </c>
      <c r="U522" s="17">
        <f t="shared" si="1532"/>
        <v>0</v>
      </c>
      <c r="V522" s="17">
        <f t="shared" si="1532"/>
        <v>0</v>
      </c>
      <c r="W522" s="17">
        <f t="shared" si="1532"/>
        <v>0</v>
      </c>
      <c r="X522" s="17">
        <f t="shared" si="1533"/>
        <v>0</v>
      </c>
      <c r="Y522" s="17">
        <f t="shared" si="1533"/>
        <v>0</v>
      </c>
      <c r="Z522" s="17">
        <f t="shared" si="1533"/>
        <v>0</v>
      </c>
      <c r="AA522" s="17">
        <f t="shared" si="1533"/>
        <v>0</v>
      </c>
      <c r="AB522" s="17">
        <f t="shared" si="1533"/>
        <v>0</v>
      </c>
      <c r="AC522" s="17">
        <f t="shared" si="1533"/>
        <v>0</v>
      </c>
      <c r="AD522" s="17">
        <f t="shared" si="1533"/>
        <v>0</v>
      </c>
      <c r="AE522" s="17">
        <f t="shared" si="1533"/>
        <v>0</v>
      </c>
      <c r="AF522" s="17">
        <f t="shared" si="1533"/>
        <v>0</v>
      </c>
      <c r="AG522" s="17">
        <f t="shared" si="1533"/>
        <v>0</v>
      </c>
      <c r="AH522" s="17">
        <f t="shared" si="1534"/>
        <v>0</v>
      </c>
      <c r="AI522" s="17">
        <f t="shared" si="1534"/>
        <v>0</v>
      </c>
      <c r="AJ522" s="17">
        <f t="shared" si="1534"/>
        <v>0</v>
      </c>
      <c r="AK522" s="17">
        <f t="shared" si="1534"/>
        <v>0</v>
      </c>
      <c r="AL522" s="17">
        <f t="shared" si="1534"/>
        <v>0</v>
      </c>
      <c r="AM522" s="17">
        <f t="shared" si="1534"/>
        <v>0</v>
      </c>
      <c r="AN522" s="17">
        <f t="shared" si="1534"/>
        <v>0</v>
      </c>
      <c r="AO522" s="17">
        <f t="shared" si="1534"/>
        <v>0</v>
      </c>
      <c r="AP522" s="17">
        <f t="shared" si="1534"/>
        <v>0</v>
      </c>
      <c r="AQ522" s="17">
        <f t="shared" si="1534"/>
        <v>0</v>
      </c>
      <c r="AR522" s="17">
        <f t="shared" si="1534"/>
        <v>0</v>
      </c>
      <c r="AS522" s="17">
        <f t="shared" si="1534"/>
        <v>0</v>
      </c>
      <c r="AT522" s="17">
        <f t="shared" si="1534"/>
        <v>0</v>
      </c>
      <c r="AU522" s="17">
        <f t="shared" si="1534"/>
        <v>0</v>
      </c>
      <c r="AW522" s="9" t="s">
        <v>76</v>
      </c>
      <c r="AX522" s="17">
        <f t="shared" si="1535"/>
        <v>0</v>
      </c>
      <c r="AY522" s="17">
        <f t="shared" si="1535"/>
        <v>0</v>
      </c>
      <c r="AZ522" s="17">
        <f t="shared" si="1535"/>
        <v>0</v>
      </c>
      <c r="BA522" s="17">
        <f t="shared" si="1535"/>
        <v>0</v>
      </c>
      <c r="BB522" s="17">
        <f t="shared" si="1535"/>
        <v>0</v>
      </c>
      <c r="BC522" s="17">
        <f t="shared" si="1535"/>
        <v>0</v>
      </c>
      <c r="BD522" s="17">
        <f t="shared" si="1535"/>
        <v>0</v>
      </c>
      <c r="BE522" s="17">
        <f t="shared" si="1535"/>
        <v>0</v>
      </c>
      <c r="BF522" s="17">
        <f t="shared" si="1535"/>
        <v>0</v>
      </c>
      <c r="BG522" s="17">
        <f t="shared" si="1535"/>
        <v>0</v>
      </c>
      <c r="BH522" s="17">
        <f t="shared" si="1536"/>
        <v>0</v>
      </c>
      <c r="BI522" s="17">
        <f t="shared" si="1536"/>
        <v>0</v>
      </c>
      <c r="BJ522" s="17">
        <f t="shared" si="1536"/>
        <v>0</v>
      </c>
      <c r="BK522" s="17">
        <f t="shared" si="1536"/>
        <v>0</v>
      </c>
      <c r="BL522" s="17">
        <f t="shared" si="1536"/>
        <v>0</v>
      </c>
      <c r="BM522" s="17">
        <f t="shared" si="1536"/>
        <v>0</v>
      </c>
      <c r="BN522" s="17">
        <f t="shared" si="1536"/>
        <v>0</v>
      </c>
      <c r="BO522" s="17">
        <f t="shared" si="1536"/>
        <v>0</v>
      </c>
      <c r="BP522" s="17">
        <f t="shared" si="1536"/>
        <v>0</v>
      </c>
      <c r="BQ522" s="17">
        <f t="shared" si="1536"/>
        <v>0</v>
      </c>
      <c r="BR522" s="17">
        <f t="shared" si="1537"/>
        <v>0</v>
      </c>
      <c r="BS522" s="17">
        <f t="shared" si="1537"/>
        <v>0</v>
      </c>
      <c r="BT522" s="17">
        <f t="shared" si="1537"/>
        <v>0</v>
      </c>
      <c r="BU522" s="17">
        <f t="shared" si="1537"/>
        <v>0</v>
      </c>
      <c r="BV522" s="17">
        <f t="shared" si="1537"/>
        <v>0</v>
      </c>
      <c r="BW522" s="17">
        <f t="shared" si="1537"/>
        <v>0</v>
      </c>
      <c r="BX522" s="17">
        <f t="shared" si="1537"/>
        <v>0</v>
      </c>
      <c r="BY522" s="17">
        <f t="shared" si="1537"/>
        <v>0</v>
      </c>
      <c r="BZ522" s="17">
        <f t="shared" si="1537"/>
        <v>0</v>
      </c>
      <c r="CA522" s="17">
        <f t="shared" si="1537"/>
        <v>0</v>
      </c>
      <c r="CB522" s="17">
        <f t="shared" si="1538"/>
        <v>0</v>
      </c>
      <c r="CC522" s="17">
        <f t="shared" si="1538"/>
        <v>0</v>
      </c>
      <c r="CD522" s="17">
        <f t="shared" si="1538"/>
        <v>0</v>
      </c>
      <c r="CE522" s="17">
        <f t="shared" si="1538"/>
        <v>0</v>
      </c>
      <c r="CF522" s="17">
        <f t="shared" si="1538"/>
        <v>0</v>
      </c>
      <c r="CG522" s="17">
        <f t="shared" si="1538"/>
        <v>0</v>
      </c>
      <c r="CH522" s="17">
        <f t="shared" si="1538"/>
        <v>0</v>
      </c>
      <c r="CI522" s="17">
        <f t="shared" si="1538"/>
        <v>0</v>
      </c>
      <c r="CJ522" s="17">
        <f t="shared" si="1538"/>
        <v>0</v>
      </c>
      <c r="CK522" s="17">
        <f t="shared" si="1538"/>
        <v>0</v>
      </c>
      <c r="CL522" s="17">
        <f t="shared" si="1539"/>
        <v>0</v>
      </c>
      <c r="CM522" s="17">
        <f t="shared" si="1539"/>
        <v>0</v>
      </c>
      <c r="CN522" s="17">
        <f t="shared" si="1539"/>
        <v>0</v>
      </c>
      <c r="CO522" s="17">
        <f t="shared" si="1539"/>
        <v>0</v>
      </c>
      <c r="CP522" s="17">
        <f t="shared" si="1539"/>
        <v>0</v>
      </c>
      <c r="CQ522" s="17">
        <f t="shared" si="1539"/>
        <v>0</v>
      </c>
      <c r="CR522" s="17">
        <f t="shared" si="1539"/>
        <v>0</v>
      </c>
      <c r="CS522" s="17">
        <f t="shared" si="1539"/>
        <v>0</v>
      </c>
      <c r="CT522" s="17">
        <f t="shared" si="1539"/>
        <v>0</v>
      </c>
      <c r="CU522" s="17">
        <f t="shared" si="1539"/>
        <v>0</v>
      </c>
      <c r="CV522" s="17">
        <f t="shared" si="1540"/>
        <v>0</v>
      </c>
      <c r="CW522" s="17">
        <f t="shared" si="1540"/>
        <v>0</v>
      </c>
      <c r="CX522" s="17">
        <f t="shared" si="1540"/>
        <v>0</v>
      </c>
      <c r="CY522" s="17">
        <f t="shared" si="1540"/>
        <v>0</v>
      </c>
      <c r="CZ522" s="17">
        <f t="shared" si="1540"/>
        <v>0</v>
      </c>
      <c r="DA522" s="17">
        <f t="shared" si="1540"/>
        <v>0</v>
      </c>
      <c r="DB522" s="17">
        <f t="shared" si="1540"/>
        <v>0</v>
      </c>
      <c r="DC522" s="17">
        <f t="shared" si="1540"/>
        <v>0</v>
      </c>
      <c r="DD522" s="17">
        <f t="shared" si="1540"/>
        <v>0</v>
      </c>
      <c r="DE522" s="17">
        <f t="shared" si="1540"/>
        <v>0</v>
      </c>
      <c r="DF522" s="17">
        <f t="shared" si="1541"/>
        <v>0</v>
      </c>
      <c r="DG522" s="17">
        <f t="shared" si="1541"/>
        <v>0</v>
      </c>
      <c r="DH522" s="17">
        <f t="shared" si="1541"/>
        <v>0</v>
      </c>
      <c r="DI522" s="17">
        <f t="shared" si="1541"/>
        <v>0</v>
      </c>
      <c r="DJ522" s="17">
        <f t="shared" si="1541"/>
        <v>0</v>
      </c>
      <c r="DK522" s="17">
        <f t="shared" si="1541"/>
        <v>0</v>
      </c>
      <c r="DL522" s="17">
        <f t="shared" si="1541"/>
        <v>0</v>
      </c>
      <c r="DM522" s="17">
        <f t="shared" si="1541"/>
        <v>0</v>
      </c>
      <c r="DN522" s="17">
        <f t="shared" si="1541"/>
        <v>0</v>
      </c>
      <c r="DO522" s="17">
        <f t="shared" si="1541"/>
        <v>0</v>
      </c>
      <c r="DP522" s="17">
        <f t="shared" si="1542"/>
        <v>0</v>
      </c>
      <c r="DQ522" s="17">
        <f t="shared" si="1542"/>
        <v>0</v>
      </c>
      <c r="DR522" s="17">
        <f t="shared" si="1542"/>
        <v>0</v>
      </c>
      <c r="DS522" s="17">
        <f t="shared" si="1542"/>
        <v>0</v>
      </c>
      <c r="DT522" s="17">
        <f t="shared" si="1542"/>
        <v>0</v>
      </c>
      <c r="DU522" s="17">
        <f t="shared" si="1542"/>
        <v>0</v>
      </c>
      <c r="DV522" s="17">
        <f t="shared" si="1542"/>
        <v>0</v>
      </c>
      <c r="DW522" s="17">
        <f t="shared" si="1542"/>
        <v>0</v>
      </c>
      <c r="DX522" s="17">
        <f t="shared" si="1542"/>
        <v>0</v>
      </c>
      <c r="DY522" s="17">
        <f t="shared" si="1542"/>
        <v>0</v>
      </c>
      <c r="DZ522" s="17">
        <f t="shared" si="1543"/>
        <v>0</v>
      </c>
      <c r="EA522" s="17">
        <f t="shared" si="1543"/>
        <v>0</v>
      </c>
      <c r="EB522" s="17">
        <f t="shared" si="1543"/>
        <v>0</v>
      </c>
      <c r="EC522" s="17">
        <f t="shared" si="1543"/>
        <v>0</v>
      </c>
      <c r="ED522" s="17">
        <f t="shared" si="1543"/>
        <v>0</v>
      </c>
      <c r="EE522" s="17">
        <f t="shared" si="1543"/>
        <v>0</v>
      </c>
      <c r="EF522" s="17">
        <f t="shared" si="1543"/>
        <v>0</v>
      </c>
      <c r="EG522" s="17">
        <f t="shared" si="1543"/>
        <v>0</v>
      </c>
      <c r="EH522" s="17">
        <f t="shared" si="1543"/>
        <v>0</v>
      </c>
      <c r="EI522" s="17">
        <f t="shared" si="1543"/>
        <v>0</v>
      </c>
      <c r="EJ522" s="17">
        <f t="shared" si="1544"/>
        <v>0</v>
      </c>
      <c r="EK522" s="17">
        <f t="shared" si="1544"/>
        <v>0</v>
      </c>
      <c r="EL522" s="17">
        <f t="shared" si="1544"/>
        <v>0</v>
      </c>
      <c r="EM522" s="17">
        <f t="shared" si="1544"/>
        <v>0</v>
      </c>
      <c r="EN522" s="17">
        <f t="shared" si="1544"/>
        <v>0</v>
      </c>
      <c r="EO522" s="17">
        <f t="shared" si="1544"/>
        <v>0</v>
      </c>
      <c r="EP522" s="17">
        <f t="shared" si="1544"/>
        <v>0</v>
      </c>
      <c r="EQ522" s="17">
        <f t="shared" si="1544"/>
        <v>0</v>
      </c>
      <c r="ER522" s="17">
        <f t="shared" si="1544"/>
        <v>0</v>
      </c>
      <c r="ES522" s="17">
        <f t="shared" si="1544"/>
        <v>0</v>
      </c>
      <c r="ET522" s="17">
        <f t="shared" si="1545"/>
        <v>0</v>
      </c>
      <c r="EU522" s="17">
        <f t="shared" si="1545"/>
        <v>0</v>
      </c>
      <c r="EV522" s="17">
        <f t="shared" si="1545"/>
        <v>0</v>
      </c>
      <c r="EW522" s="17">
        <f t="shared" si="1545"/>
        <v>0</v>
      </c>
      <c r="EX522" s="17">
        <f t="shared" si="1545"/>
        <v>0</v>
      </c>
      <c r="EY522" s="17">
        <f t="shared" si="1545"/>
        <v>0</v>
      </c>
      <c r="EZ522" s="17">
        <f t="shared" si="1545"/>
        <v>0</v>
      </c>
      <c r="FA522" s="17">
        <f t="shared" si="1545"/>
        <v>0</v>
      </c>
      <c r="FB522" s="17">
        <f t="shared" si="1545"/>
        <v>0</v>
      </c>
      <c r="FC522" s="17">
        <f t="shared" si="1545"/>
        <v>0</v>
      </c>
      <c r="FD522" s="17">
        <f t="shared" si="1546"/>
        <v>0</v>
      </c>
      <c r="FE522" s="17">
        <f t="shared" si="1546"/>
        <v>0</v>
      </c>
      <c r="FF522" s="17">
        <f t="shared" si="1546"/>
        <v>0</v>
      </c>
      <c r="FG522" s="17">
        <f t="shared" si="1546"/>
        <v>0</v>
      </c>
      <c r="FH522" s="17">
        <f t="shared" si="1546"/>
        <v>0</v>
      </c>
      <c r="FI522" s="17">
        <f t="shared" si="1546"/>
        <v>0</v>
      </c>
      <c r="FJ522" s="17">
        <f t="shared" si="1546"/>
        <v>0</v>
      </c>
      <c r="FK522" s="17">
        <f t="shared" si="1546"/>
        <v>0</v>
      </c>
      <c r="FL522" s="17">
        <f t="shared" si="1546"/>
        <v>0</v>
      </c>
      <c r="FM522" s="17">
        <f t="shared" si="1546"/>
        <v>0</v>
      </c>
      <c r="FN522" s="17">
        <f t="shared" si="1547"/>
        <v>0</v>
      </c>
      <c r="FO522" s="17">
        <f t="shared" si="1547"/>
        <v>0</v>
      </c>
      <c r="FP522" s="17">
        <f t="shared" si="1547"/>
        <v>0</v>
      </c>
      <c r="FQ522" s="17">
        <f t="shared" si="1547"/>
        <v>0</v>
      </c>
      <c r="FR522" s="17">
        <f t="shared" si="1547"/>
        <v>0</v>
      </c>
      <c r="FS522" s="17">
        <f t="shared" si="1547"/>
        <v>0</v>
      </c>
      <c r="FT522" s="17">
        <f t="shared" si="1547"/>
        <v>0</v>
      </c>
      <c r="FU522" s="17">
        <f t="shared" si="1547"/>
        <v>0</v>
      </c>
      <c r="FV522" s="17">
        <f t="shared" si="1547"/>
        <v>0</v>
      </c>
      <c r="FW522" s="17">
        <f t="shared" si="1547"/>
        <v>0</v>
      </c>
      <c r="FX522" s="17">
        <f t="shared" si="1548"/>
        <v>0</v>
      </c>
      <c r="FY522" s="17">
        <f t="shared" si="1548"/>
        <v>0</v>
      </c>
      <c r="FZ522" s="17">
        <f t="shared" si="1548"/>
        <v>0</v>
      </c>
      <c r="GA522" s="17">
        <f t="shared" si="1548"/>
        <v>0</v>
      </c>
      <c r="GB522" s="17">
        <f t="shared" si="1548"/>
        <v>0</v>
      </c>
      <c r="GC522" s="17">
        <f t="shared" si="1548"/>
        <v>0</v>
      </c>
    </row>
    <row r="523" spans="13:186" ht="13.9" hidden="1" customHeight="1" outlineLevel="1" x14ac:dyDescent="0.35">
      <c r="M523" s="9" t="s">
        <v>74</v>
      </c>
      <c r="N523" s="17">
        <f t="shared" si="1532"/>
        <v>0</v>
      </c>
      <c r="O523" s="17">
        <f t="shared" si="1532"/>
        <v>0</v>
      </c>
      <c r="P523" s="17">
        <f t="shared" si="1532"/>
        <v>0</v>
      </c>
      <c r="Q523" s="17">
        <f t="shared" si="1532"/>
        <v>0</v>
      </c>
      <c r="R523" s="17">
        <f t="shared" si="1532"/>
        <v>0</v>
      </c>
      <c r="S523" s="17">
        <f t="shared" si="1532"/>
        <v>0</v>
      </c>
      <c r="T523" s="17">
        <f t="shared" si="1532"/>
        <v>0</v>
      </c>
      <c r="U523" s="17">
        <f t="shared" si="1532"/>
        <v>0</v>
      </c>
      <c r="V523" s="17">
        <f t="shared" si="1532"/>
        <v>0</v>
      </c>
      <c r="W523" s="17">
        <f t="shared" si="1532"/>
        <v>0</v>
      </c>
      <c r="X523" s="17">
        <f t="shared" si="1533"/>
        <v>0</v>
      </c>
      <c r="Y523" s="17">
        <f t="shared" si="1533"/>
        <v>0</v>
      </c>
      <c r="Z523" s="17">
        <f t="shared" si="1533"/>
        <v>0</v>
      </c>
      <c r="AA523" s="17">
        <f t="shared" si="1533"/>
        <v>0</v>
      </c>
      <c r="AB523" s="17">
        <f t="shared" si="1533"/>
        <v>0</v>
      </c>
      <c r="AC523" s="17">
        <f t="shared" si="1533"/>
        <v>0</v>
      </c>
      <c r="AD523" s="17">
        <f t="shared" si="1533"/>
        <v>0</v>
      </c>
      <c r="AE523" s="17">
        <f t="shared" si="1533"/>
        <v>0</v>
      </c>
      <c r="AF523" s="17">
        <f t="shared" si="1533"/>
        <v>0</v>
      </c>
      <c r="AG523" s="17">
        <f t="shared" si="1533"/>
        <v>0</v>
      </c>
      <c r="AH523" s="17">
        <f t="shared" si="1534"/>
        <v>0</v>
      </c>
      <c r="AI523" s="17">
        <f t="shared" si="1534"/>
        <v>0</v>
      </c>
      <c r="AJ523" s="17">
        <f t="shared" si="1534"/>
        <v>0</v>
      </c>
      <c r="AK523" s="17">
        <f t="shared" si="1534"/>
        <v>0</v>
      </c>
      <c r="AL523" s="17">
        <f t="shared" si="1534"/>
        <v>0</v>
      </c>
      <c r="AM523" s="17">
        <f t="shared" si="1534"/>
        <v>0</v>
      </c>
      <c r="AN523" s="17">
        <f t="shared" si="1534"/>
        <v>0</v>
      </c>
      <c r="AO523" s="17">
        <f t="shared" si="1534"/>
        <v>0</v>
      </c>
      <c r="AP523" s="17">
        <f t="shared" si="1534"/>
        <v>0</v>
      </c>
      <c r="AQ523" s="17">
        <f t="shared" si="1534"/>
        <v>0</v>
      </c>
      <c r="AR523" s="17">
        <f t="shared" si="1534"/>
        <v>0</v>
      </c>
      <c r="AS523" s="17">
        <f t="shared" si="1534"/>
        <v>0</v>
      </c>
      <c r="AT523" s="17">
        <f t="shared" si="1534"/>
        <v>0</v>
      </c>
      <c r="AU523" s="17">
        <f t="shared" si="1534"/>
        <v>0</v>
      </c>
      <c r="AW523" s="9" t="s">
        <v>74</v>
      </c>
      <c r="AX523" s="17">
        <f t="shared" si="1535"/>
        <v>0</v>
      </c>
      <c r="AY523" s="17">
        <f t="shared" si="1535"/>
        <v>0</v>
      </c>
      <c r="AZ523" s="17">
        <f t="shared" si="1535"/>
        <v>0</v>
      </c>
      <c r="BA523" s="17">
        <f t="shared" si="1535"/>
        <v>0</v>
      </c>
      <c r="BB523" s="17">
        <f t="shared" si="1535"/>
        <v>0</v>
      </c>
      <c r="BC523" s="17">
        <f t="shared" si="1535"/>
        <v>0</v>
      </c>
      <c r="BD523" s="17">
        <f t="shared" si="1535"/>
        <v>0</v>
      </c>
      <c r="BE523" s="17">
        <f t="shared" si="1535"/>
        <v>0</v>
      </c>
      <c r="BF523" s="17">
        <f t="shared" si="1535"/>
        <v>0</v>
      </c>
      <c r="BG523" s="17">
        <f t="shared" si="1535"/>
        <v>0</v>
      </c>
      <c r="BH523" s="17">
        <f t="shared" si="1536"/>
        <v>0</v>
      </c>
      <c r="BI523" s="17">
        <f t="shared" si="1536"/>
        <v>0</v>
      </c>
      <c r="BJ523" s="17">
        <f t="shared" si="1536"/>
        <v>0</v>
      </c>
      <c r="BK523" s="17">
        <f t="shared" si="1536"/>
        <v>0</v>
      </c>
      <c r="BL523" s="17">
        <f t="shared" si="1536"/>
        <v>0</v>
      </c>
      <c r="BM523" s="17">
        <f t="shared" si="1536"/>
        <v>0</v>
      </c>
      <c r="BN523" s="17">
        <f t="shared" si="1536"/>
        <v>0</v>
      </c>
      <c r="BO523" s="17">
        <f t="shared" si="1536"/>
        <v>0</v>
      </c>
      <c r="BP523" s="17">
        <f t="shared" si="1536"/>
        <v>0</v>
      </c>
      <c r="BQ523" s="17">
        <f t="shared" si="1536"/>
        <v>0</v>
      </c>
      <c r="BR523" s="17">
        <f t="shared" si="1537"/>
        <v>0</v>
      </c>
      <c r="BS523" s="17">
        <f t="shared" si="1537"/>
        <v>0</v>
      </c>
      <c r="BT523" s="17">
        <f t="shared" si="1537"/>
        <v>0</v>
      </c>
      <c r="BU523" s="17">
        <f t="shared" si="1537"/>
        <v>0</v>
      </c>
      <c r="BV523" s="17">
        <f t="shared" si="1537"/>
        <v>0</v>
      </c>
      <c r="BW523" s="17">
        <f t="shared" si="1537"/>
        <v>0</v>
      </c>
      <c r="BX523" s="17">
        <f t="shared" si="1537"/>
        <v>0</v>
      </c>
      <c r="BY523" s="17">
        <f t="shared" si="1537"/>
        <v>0</v>
      </c>
      <c r="BZ523" s="17">
        <f t="shared" si="1537"/>
        <v>0</v>
      </c>
      <c r="CA523" s="17">
        <f t="shared" si="1537"/>
        <v>0</v>
      </c>
      <c r="CB523" s="17">
        <f t="shared" si="1538"/>
        <v>0</v>
      </c>
      <c r="CC523" s="17">
        <f t="shared" si="1538"/>
        <v>0</v>
      </c>
      <c r="CD523" s="17">
        <f t="shared" si="1538"/>
        <v>0</v>
      </c>
      <c r="CE523" s="17">
        <f t="shared" si="1538"/>
        <v>0</v>
      </c>
      <c r="CF523" s="17">
        <f t="shared" si="1538"/>
        <v>0</v>
      </c>
      <c r="CG523" s="17">
        <f t="shared" si="1538"/>
        <v>0</v>
      </c>
      <c r="CH523" s="17">
        <f t="shared" si="1538"/>
        <v>0</v>
      </c>
      <c r="CI523" s="17">
        <f t="shared" si="1538"/>
        <v>0</v>
      </c>
      <c r="CJ523" s="17">
        <f t="shared" si="1538"/>
        <v>0</v>
      </c>
      <c r="CK523" s="17">
        <f t="shared" si="1538"/>
        <v>0</v>
      </c>
      <c r="CL523" s="17">
        <f t="shared" si="1539"/>
        <v>0</v>
      </c>
      <c r="CM523" s="17">
        <f t="shared" si="1539"/>
        <v>0</v>
      </c>
      <c r="CN523" s="17">
        <f t="shared" si="1539"/>
        <v>0</v>
      </c>
      <c r="CO523" s="17">
        <f t="shared" si="1539"/>
        <v>0</v>
      </c>
      <c r="CP523" s="17">
        <f t="shared" si="1539"/>
        <v>0</v>
      </c>
      <c r="CQ523" s="17">
        <f t="shared" si="1539"/>
        <v>0</v>
      </c>
      <c r="CR523" s="17">
        <f t="shared" si="1539"/>
        <v>0</v>
      </c>
      <c r="CS523" s="17">
        <f t="shared" si="1539"/>
        <v>0</v>
      </c>
      <c r="CT523" s="17">
        <f t="shared" si="1539"/>
        <v>0</v>
      </c>
      <c r="CU523" s="17">
        <f t="shared" si="1539"/>
        <v>0</v>
      </c>
      <c r="CV523" s="17">
        <f t="shared" si="1540"/>
        <v>0</v>
      </c>
      <c r="CW523" s="17">
        <f t="shared" si="1540"/>
        <v>0</v>
      </c>
      <c r="CX523" s="17">
        <f t="shared" si="1540"/>
        <v>0</v>
      </c>
      <c r="CY523" s="17">
        <f t="shared" si="1540"/>
        <v>0</v>
      </c>
      <c r="CZ523" s="17">
        <f t="shared" si="1540"/>
        <v>0</v>
      </c>
      <c r="DA523" s="17">
        <f t="shared" si="1540"/>
        <v>0</v>
      </c>
      <c r="DB523" s="17">
        <f t="shared" si="1540"/>
        <v>0</v>
      </c>
      <c r="DC523" s="17">
        <f t="shared" si="1540"/>
        <v>0</v>
      </c>
      <c r="DD523" s="17">
        <f t="shared" si="1540"/>
        <v>0</v>
      </c>
      <c r="DE523" s="17">
        <f t="shared" si="1540"/>
        <v>0</v>
      </c>
      <c r="DF523" s="17">
        <f t="shared" si="1541"/>
        <v>0</v>
      </c>
      <c r="DG523" s="17">
        <f t="shared" si="1541"/>
        <v>0</v>
      </c>
      <c r="DH523" s="17">
        <f t="shared" si="1541"/>
        <v>0</v>
      </c>
      <c r="DI523" s="17">
        <f t="shared" si="1541"/>
        <v>0</v>
      </c>
      <c r="DJ523" s="17">
        <f t="shared" si="1541"/>
        <v>0</v>
      </c>
      <c r="DK523" s="17">
        <f t="shared" si="1541"/>
        <v>0</v>
      </c>
      <c r="DL523" s="17">
        <f t="shared" si="1541"/>
        <v>0</v>
      </c>
      <c r="DM523" s="17">
        <f t="shared" si="1541"/>
        <v>0</v>
      </c>
      <c r="DN523" s="17">
        <f t="shared" si="1541"/>
        <v>0</v>
      </c>
      <c r="DO523" s="17">
        <f t="shared" si="1541"/>
        <v>0</v>
      </c>
      <c r="DP523" s="17">
        <f t="shared" si="1542"/>
        <v>0</v>
      </c>
      <c r="DQ523" s="17">
        <f t="shared" si="1542"/>
        <v>0</v>
      </c>
      <c r="DR523" s="17">
        <f t="shared" si="1542"/>
        <v>0</v>
      </c>
      <c r="DS523" s="17">
        <f t="shared" si="1542"/>
        <v>0</v>
      </c>
      <c r="DT523" s="17">
        <f t="shared" si="1542"/>
        <v>0</v>
      </c>
      <c r="DU523" s="17">
        <f t="shared" si="1542"/>
        <v>0</v>
      </c>
      <c r="DV523" s="17">
        <f t="shared" si="1542"/>
        <v>0</v>
      </c>
      <c r="DW523" s="17">
        <f t="shared" si="1542"/>
        <v>0</v>
      </c>
      <c r="DX523" s="17">
        <f t="shared" si="1542"/>
        <v>0</v>
      </c>
      <c r="DY523" s="17">
        <f t="shared" si="1542"/>
        <v>0</v>
      </c>
      <c r="DZ523" s="17">
        <f t="shared" si="1543"/>
        <v>0</v>
      </c>
      <c r="EA523" s="17">
        <f t="shared" si="1543"/>
        <v>0</v>
      </c>
      <c r="EB523" s="17">
        <f t="shared" si="1543"/>
        <v>0</v>
      </c>
      <c r="EC523" s="17">
        <f t="shared" si="1543"/>
        <v>0</v>
      </c>
      <c r="ED523" s="17">
        <f t="shared" si="1543"/>
        <v>0</v>
      </c>
      <c r="EE523" s="17">
        <f t="shared" si="1543"/>
        <v>0</v>
      </c>
      <c r="EF523" s="17">
        <f t="shared" si="1543"/>
        <v>0</v>
      </c>
      <c r="EG523" s="17">
        <f t="shared" si="1543"/>
        <v>0</v>
      </c>
      <c r="EH523" s="17">
        <f t="shared" si="1543"/>
        <v>0</v>
      </c>
      <c r="EI523" s="17">
        <f t="shared" si="1543"/>
        <v>0</v>
      </c>
      <c r="EJ523" s="17">
        <f t="shared" si="1544"/>
        <v>0</v>
      </c>
      <c r="EK523" s="17">
        <f t="shared" si="1544"/>
        <v>0</v>
      </c>
      <c r="EL523" s="17">
        <f t="shared" si="1544"/>
        <v>0</v>
      </c>
      <c r="EM523" s="17">
        <f t="shared" si="1544"/>
        <v>0</v>
      </c>
      <c r="EN523" s="17">
        <f t="shared" si="1544"/>
        <v>0</v>
      </c>
      <c r="EO523" s="17">
        <f t="shared" si="1544"/>
        <v>0</v>
      </c>
      <c r="EP523" s="17">
        <f t="shared" si="1544"/>
        <v>0</v>
      </c>
      <c r="EQ523" s="17">
        <f t="shared" si="1544"/>
        <v>0</v>
      </c>
      <c r="ER523" s="17">
        <f t="shared" si="1544"/>
        <v>0</v>
      </c>
      <c r="ES523" s="17">
        <f t="shared" si="1544"/>
        <v>0</v>
      </c>
      <c r="ET523" s="17">
        <f t="shared" si="1545"/>
        <v>0</v>
      </c>
      <c r="EU523" s="17">
        <f t="shared" si="1545"/>
        <v>0</v>
      </c>
      <c r="EV523" s="17">
        <f t="shared" si="1545"/>
        <v>0</v>
      </c>
      <c r="EW523" s="17">
        <f t="shared" si="1545"/>
        <v>0</v>
      </c>
      <c r="EX523" s="17">
        <f t="shared" si="1545"/>
        <v>0</v>
      </c>
      <c r="EY523" s="17">
        <f t="shared" si="1545"/>
        <v>0</v>
      </c>
      <c r="EZ523" s="17">
        <f t="shared" si="1545"/>
        <v>0</v>
      </c>
      <c r="FA523" s="17">
        <f t="shared" si="1545"/>
        <v>0</v>
      </c>
      <c r="FB523" s="17">
        <f t="shared" si="1545"/>
        <v>0</v>
      </c>
      <c r="FC523" s="17">
        <f t="shared" si="1545"/>
        <v>0</v>
      </c>
      <c r="FD523" s="17">
        <f t="shared" si="1546"/>
        <v>0</v>
      </c>
      <c r="FE523" s="17">
        <f t="shared" si="1546"/>
        <v>0</v>
      </c>
      <c r="FF523" s="17">
        <f t="shared" si="1546"/>
        <v>0</v>
      </c>
      <c r="FG523" s="17">
        <f t="shared" si="1546"/>
        <v>0</v>
      </c>
      <c r="FH523" s="17">
        <f t="shared" si="1546"/>
        <v>0</v>
      </c>
      <c r="FI523" s="17">
        <f t="shared" si="1546"/>
        <v>0</v>
      </c>
      <c r="FJ523" s="17">
        <f t="shared" si="1546"/>
        <v>0</v>
      </c>
      <c r="FK523" s="17">
        <f t="shared" si="1546"/>
        <v>0</v>
      </c>
      <c r="FL523" s="17">
        <f t="shared" si="1546"/>
        <v>0</v>
      </c>
      <c r="FM523" s="17">
        <f t="shared" si="1546"/>
        <v>0</v>
      </c>
      <c r="FN523" s="17">
        <f t="shared" si="1547"/>
        <v>0</v>
      </c>
      <c r="FO523" s="17">
        <f t="shared" si="1547"/>
        <v>0</v>
      </c>
      <c r="FP523" s="17">
        <f t="shared" si="1547"/>
        <v>0</v>
      </c>
      <c r="FQ523" s="17">
        <f t="shared" si="1547"/>
        <v>0</v>
      </c>
      <c r="FR523" s="17">
        <f t="shared" si="1547"/>
        <v>0</v>
      </c>
      <c r="FS523" s="17">
        <f t="shared" si="1547"/>
        <v>0</v>
      </c>
      <c r="FT523" s="17">
        <f t="shared" si="1547"/>
        <v>0</v>
      </c>
      <c r="FU523" s="17">
        <f t="shared" si="1547"/>
        <v>0</v>
      </c>
      <c r="FV523" s="17">
        <f t="shared" si="1547"/>
        <v>0</v>
      </c>
      <c r="FW523" s="17">
        <f t="shared" si="1547"/>
        <v>0</v>
      </c>
      <c r="FX523" s="17">
        <f t="shared" si="1548"/>
        <v>0</v>
      </c>
      <c r="FY523" s="17">
        <f t="shared" si="1548"/>
        <v>0</v>
      </c>
      <c r="FZ523" s="17">
        <f t="shared" si="1548"/>
        <v>0</v>
      </c>
      <c r="GA523" s="17">
        <f t="shared" si="1548"/>
        <v>0</v>
      </c>
      <c r="GB523" s="17">
        <f t="shared" si="1548"/>
        <v>0</v>
      </c>
      <c r="GC523" s="17">
        <f t="shared" si="1548"/>
        <v>0</v>
      </c>
    </row>
    <row r="524" spans="13:186" ht="13.9" hidden="1" customHeight="1" outlineLevel="1" x14ac:dyDescent="0.35">
      <c r="M524" s="7" t="s">
        <v>386</v>
      </c>
      <c r="N524" s="16">
        <f t="shared" ref="N524:AU524" si="1549">SUM(N525:N528)</f>
        <v>188.16518209358597</v>
      </c>
      <c r="O524" s="16">
        <f t="shared" si="1549"/>
        <v>219.03165770260031</v>
      </c>
      <c r="P524" s="16">
        <f t="shared" si="1549"/>
        <v>203.00795861466443</v>
      </c>
      <c r="Q524" s="16">
        <f t="shared" si="1549"/>
        <v>200.40330553050904</v>
      </c>
      <c r="R524" s="16">
        <f t="shared" si="1549"/>
        <v>202.04266081048777</v>
      </c>
      <c r="S524" s="16">
        <f t="shared" si="1549"/>
        <v>202.75837527069882</v>
      </c>
      <c r="T524" s="16">
        <f t="shared" si="1549"/>
        <v>202.75837527069882</v>
      </c>
      <c r="U524" s="16">
        <f t="shared" si="1549"/>
        <v>203.31387766870074</v>
      </c>
      <c r="V524" s="16">
        <f t="shared" si="1549"/>
        <v>203.70362921413604</v>
      </c>
      <c r="W524" s="16">
        <f t="shared" si="1549"/>
        <v>204.01298505016999</v>
      </c>
      <c r="X524" s="16">
        <f t="shared" si="1549"/>
        <v>192.08705241110292</v>
      </c>
      <c r="Y524" s="16">
        <f t="shared" si="1549"/>
        <v>191.14148982478187</v>
      </c>
      <c r="Z524" s="16">
        <f t="shared" si="1549"/>
        <v>190.53725839231097</v>
      </c>
      <c r="AA524" s="16">
        <f t="shared" si="1549"/>
        <v>189.19423448207257</v>
      </c>
      <c r="AB524" s="16">
        <f t="shared" si="1549"/>
        <v>199.26089944710677</v>
      </c>
      <c r="AC524" s="16">
        <f t="shared" si="1549"/>
        <v>217.82763670279601</v>
      </c>
      <c r="AD524" s="16">
        <f t="shared" si="1549"/>
        <v>143.67525369528545</v>
      </c>
      <c r="AE524" s="16">
        <f t="shared" si="1549"/>
        <v>63.070489031133171</v>
      </c>
      <c r="AF524" s="16">
        <f t="shared" si="1549"/>
        <v>63.070489031133171</v>
      </c>
      <c r="AG524" s="16">
        <f t="shared" si="1549"/>
        <v>63.243284891492436</v>
      </c>
      <c r="AH524" s="16">
        <f t="shared" si="1549"/>
        <v>23.19583904890235</v>
      </c>
      <c r="AI524" s="16">
        <f t="shared" si="1549"/>
        <v>23.19583904890235</v>
      </c>
      <c r="AJ524" s="16">
        <f t="shared" si="1549"/>
        <v>0</v>
      </c>
      <c r="AK524" s="16">
        <f t="shared" si="1549"/>
        <v>0</v>
      </c>
      <c r="AL524" s="16">
        <f t="shared" si="1549"/>
        <v>0</v>
      </c>
      <c r="AM524" s="16">
        <f t="shared" si="1549"/>
        <v>0</v>
      </c>
      <c r="AN524" s="16">
        <f t="shared" si="1549"/>
        <v>0</v>
      </c>
      <c r="AO524" s="16">
        <f t="shared" si="1549"/>
        <v>0</v>
      </c>
      <c r="AP524" s="16">
        <f t="shared" si="1549"/>
        <v>0</v>
      </c>
      <c r="AQ524" s="16">
        <f t="shared" si="1549"/>
        <v>0</v>
      </c>
      <c r="AR524" s="16">
        <f t="shared" si="1549"/>
        <v>0</v>
      </c>
      <c r="AS524" s="16">
        <f t="shared" si="1549"/>
        <v>0</v>
      </c>
      <c r="AT524" s="16">
        <f t="shared" si="1549"/>
        <v>0</v>
      </c>
      <c r="AU524" s="16">
        <f t="shared" si="1549"/>
        <v>0</v>
      </c>
      <c r="AW524" s="7" t="s">
        <v>386</v>
      </c>
      <c r="AX524" s="16">
        <f t="shared" ref="AX524:CC524" si="1550">SUM(AX525:AX528)</f>
        <v>31.961580598093434</v>
      </c>
      <c r="AY524" s="16">
        <f t="shared" si="1550"/>
        <v>45.787642544044729</v>
      </c>
      <c r="AZ524" s="16">
        <f t="shared" si="1550"/>
        <v>55.20797947572391</v>
      </c>
      <c r="BA524" s="16">
        <f t="shared" si="1550"/>
        <v>55.20797947572391</v>
      </c>
      <c r="BB524" s="16">
        <f t="shared" si="1550"/>
        <v>54.007806008860356</v>
      </c>
      <c r="BC524" s="16">
        <f t="shared" si="1550"/>
        <v>54.607892742292137</v>
      </c>
      <c r="BD524" s="16">
        <f t="shared" si="1550"/>
        <v>55.20797947572391</v>
      </c>
      <c r="BE524" s="16">
        <f t="shared" si="1550"/>
        <v>55.20797947572391</v>
      </c>
      <c r="BF524" s="16">
        <f t="shared" si="1550"/>
        <v>52.431704459227319</v>
      </c>
      <c r="BG524" s="16">
        <f t="shared" si="1550"/>
        <v>49.827051375071925</v>
      </c>
      <c r="BH524" s="16">
        <f t="shared" si="1550"/>
        <v>50.37460139018259</v>
      </c>
      <c r="BI524" s="16">
        <f t="shared" si="1550"/>
        <v>50.37460139018259</v>
      </c>
      <c r="BJ524" s="16">
        <f t="shared" si="1550"/>
        <v>49.827051375071925</v>
      </c>
      <c r="BK524" s="16">
        <f t="shared" si="1550"/>
        <v>49.827051375071925</v>
      </c>
      <c r="BL524" s="16">
        <f t="shared" si="1550"/>
        <v>50.37460139018259</v>
      </c>
      <c r="BM524" s="16">
        <f t="shared" si="1550"/>
        <v>50.37460139018259</v>
      </c>
      <c r="BN524" s="16">
        <f t="shared" si="1550"/>
        <v>49.279501359961245</v>
      </c>
      <c r="BO524" s="16">
        <f t="shared" si="1550"/>
        <v>50.550718218174239</v>
      </c>
      <c r="BP524" s="16">
        <f t="shared" si="1550"/>
        <v>51.106220616176145</v>
      </c>
      <c r="BQ524" s="16">
        <f t="shared" si="1550"/>
        <v>51.106220616176145</v>
      </c>
      <c r="BR524" s="16">
        <f t="shared" si="1550"/>
        <v>49.995215820172312</v>
      </c>
      <c r="BS524" s="16">
        <f t="shared" si="1550"/>
        <v>50.550718218174239</v>
      </c>
      <c r="BT524" s="16">
        <f t="shared" si="1550"/>
        <v>51.106220616176145</v>
      </c>
      <c r="BU524" s="16">
        <f t="shared" si="1550"/>
        <v>51.106220616176145</v>
      </c>
      <c r="BV524" s="16">
        <f t="shared" si="1550"/>
        <v>49.995215820172312</v>
      </c>
      <c r="BW524" s="16">
        <f t="shared" si="1550"/>
        <v>50.550718218174239</v>
      </c>
      <c r="BX524" s="16">
        <f t="shared" si="1550"/>
        <v>51.106220616176145</v>
      </c>
      <c r="BY524" s="16">
        <f t="shared" si="1550"/>
        <v>51.106220616176145</v>
      </c>
      <c r="BZ524" s="16">
        <f t="shared" si="1550"/>
        <v>50.550718218174239</v>
      </c>
      <c r="CA524" s="16">
        <f t="shared" si="1550"/>
        <v>50.550718218174239</v>
      </c>
      <c r="CB524" s="16">
        <f t="shared" si="1550"/>
        <v>51.106220616176145</v>
      </c>
      <c r="CC524" s="16">
        <f t="shared" si="1550"/>
        <v>51.106220616176145</v>
      </c>
      <c r="CD524" s="16">
        <f t="shared" ref="CD524:DI524" si="1551">SUM(CD525:CD528)</f>
        <v>49.995215820172312</v>
      </c>
      <c r="CE524" s="16">
        <f t="shared" si="1551"/>
        <v>50.86351134127527</v>
      </c>
      <c r="CF524" s="16">
        <f t="shared" si="1551"/>
        <v>51.42245102634422</v>
      </c>
      <c r="CG524" s="16">
        <f t="shared" si="1551"/>
        <v>51.42245102634422</v>
      </c>
      <c r="CH524" s="16">
        <f t="shared" si="1551"/>
        <v>50.304571656206299</v>
      </c>
      <c r="CI524" s="16">
        <f t="shared" si="1551"/>
        <v>50.86351134127527</v>
      </c>
      <c r="CJ524" s="16">
        <f t="shared" si="1551"/>
        <v>51.42245102634422</v>
      </c>
      <c r="CK524" s="16">
        <f t="shared" si="1551"/>
        <v>51.42245102634422</v>
      </c>
      <c r="CL524" s="16">
        <f t="shared" si="1551"/>
        <v>48.469812788657514</v>
      </c>
      <c r="CM524" s="16">
        <f t="shared" si="1551"/>
        <v>47.524250202336482</v>
      </c>
      <c r="CN524" s="16">
        <f t="shared" si="1551"/>
        <v>48.046494710054461</v>
      </c>
      <c r="CO524" s="16">
        <f t="shared" si="1551"/>
        <v>48.046494710054461</v>
      </c>
      <c r="CP524" s="16">
        <f t="shared" si="1551"/>
        <v>47.524250202336482</v>
      </c>
      <c r="CQ524" s="16">
        <f t="shared" si="1551"/>
        <v>47.524250202336482</v>
      </c>
      <c r="CR524" s="16">
        <f t="shared" si="1551"/>
        <v>48.046494710054461</v>
      </c>
      <c r="CS524" s="16">
        <f t="shared" si="1551"/>
        <v>48.046494710054461</v>
      </c>
      <c r="CT524" s="16">
        <f t="shared" si="1551"/>
        <v>47.002005694618497</v>
      </c>
      <c r="CU524" s="16">
        <f t="shared" si="1551"/>
        <v>47.524250202336482</v>
      </c>
      <c r="CV524" s="16">
        <f t="shared" si="1551"/>
        <v>48.046494710054461</v>
      </c>
      <c r="CW524" s="16">
        <f t="shared" si="1551"/>
        <v>47.964507785301535</v>
      </c>
      <c r="CX524" s="16">
        <f t="shared" si="1551"/>
        <v>46.6506331599631</v>
      </c>
      <c r="CY524" s="16">
        <f t="shared" si="1551"/>
        <v>47.168973528407143</v>
      </c>
      <c r="CZ524" s="16">
        <f t="shared" si="1551"/>
        <v>47.687313896851165</v>
      </c>
      <c r="DA524" s="16">
        <f t="shared" si="1551"/>
        <v>47.687313896851165</v>
      </c>
      <c r="DB524" s="16">
        <f t="shared" si="1551"/>
        <v>45.747636315171</v>
      </c>
      <c r="DC524" s="16">
        <f t="shared" si="1551"/>
        <v>46.255943385339577</v>
      </c>
      <c r="DD524" s="16">
        <f t="shared" si="1551"/>
        <v>46.764250455508133</v>
      </c>
      <c r="DE524" s="16">
        <f t="shared" si="1551"/>
        <v>60.493069291088069</v>
      </c>
      <c r="DF524" s="16">
        <f t="shared" si="1551"/>
        <v>60.316925598904504</v>
      </c>
      <c r="DG524" s="16">
        <f t="shared" si="1551"/>
        <v>60.316925598904504</v>
      </c>
      <c r="DH524" s="16">
        <f t="shared" si="1551"/>
        <v>60.979748957134227</v>
      </c>
      <c r="DI524" s="16">
        <f t="shared" si="1551"/>
        <v>36.214036547852771</v>
      </c>
      <c r="DJ524" s="16">
        <f t="shared" ref="DJ524:EO524" si="1552">SUM(DJ525:DJ528)</f>
        <v>35.426774883769014</v>
      </c>
      <c r="DK524" s="16">
        <f t="shared" si="1552"/>
        <v>35.820405715810892</v>
      </c>
      <c r="DL524" s="16">
        <f t="shared" si="1552"/>
        <v>36.214036547852771</v>
      </c>
      <c r="DM524" s="16">
        <f t="shared" si="1552"/>
        <v>36.214036547852771</v>
      </c>
      <c r="DN524" s="16">
        <f t="shared" si="1552"/>
        <v>15.551627432334204</v>
      </c>
      <c r="DO524" s="16">
        <f t="shared" si="1552"/>
        <v>15.724423292693475</v>
      </c>
      <c r="DP524" s="16">
        <f t="shared" si="1552"/>
        <v>15.897219153052744</v>
      </c>
      <c r="DQ524" s="16">
        <f t="shared" si="1552"/>
        <v>15.897219153052744</v>
      </c>
      <c r="DR524" s="16">
        <f t="shared" si="1552"/>
        <v>15.551627432334204</v>
      </c>
      <c r="DS524" s="16">
        <f t="shared" si="1552"/>
        <v>15.724423292693475</v>
      </c>
      <c r="DT524" s="16">
        <f t="shared" si="1552"/>
        <v>15.897219153052744</v>
      </c>
      <c r="DU524" s="16">
        <f t="shared" si="1552"/>
        <v>15.897219153052744</v>
      </c>
      <c r="DV524" s="16">
        <f t="shared" si="1552"/>
        <v>15.724423292693475</v>
      </c>
      <c r="DW524" s="16">
        <f t="shared" si="1552"/>
        <v>15.724423292693475</v>
      </c>
      <c r="DX524" s="16">
        <f t="shared" si="1552"/>
        <v>15.897219153052744</v>
      </c>
      <c r="DY524" s="16">
        <f t="shared" si="1552"/>
        <v>15.897219153052744</v>
      </c>
      <c r="DZ524" s="16">
        <f t="shared" si="1552"/>
        <v>5.7195219572635922</v>
      </c>
      <c r="EA524" s="16">
        <f t="shared" si="1552"/>
        <v>5.783072201233189</v>
      </c>
      <c r="EB524" s="16">
        <f t="shared" si="1552"/>
        <v>5.8466224452027848</v>
      </c>
      <c r="EC524" s="16">
        <f t="shared" si="1552"/>
        <v>5.8466224452027848</v>
      </c>
      <c r="ED524" s="16">
        <f t="shared" si="1552"/>
        <v>5.7195219572635922</v>
      </c>
      <c r="EE524" s="16">
        <f t="shared" si="1552"/>
        <v>5.783072201233189</v>
      </c>
      <c r="EF524" s="16">
        <f t="shared" si="1552"/>
        <v>5.8466224452027848</v>
      </c>
      <c r="EG524" s="16">
        <f t="shared" si="1552"/>
        <v>5.8466224452027848</v>
      </c>
      <c r="EH524" s="16">
        <f t="shared" si="1552"/>
        <v>0</v>
      </c>
      <c r="EI524" s="16">
        <f t="shared" si="1552"/>
        <v>0</v>
      </c>
      <c r="EJ524" s="16">
        <f t="shared" si="1552"/>
        <v>0</v>
      </c>
      <c r="EK524" s="16">
        <f t="shared" si="1552"/>
        <v>0</v>
      </c>
      <c r="EL524" s="16">
        <f t="shared" si="1552"/>
        <v>0</v>
      </c>
      <c r="EM524" s="16">
        <f t="shared" si="1552"/>
        <v>0</v>
      </c>
      <c r="EN524" s="16">
        <f t="shared" si="1552"/>
        <v>0</v>
      </c>
      <c r="EO524" s="16">
        <f t="shared" si="1552"/>
        <v>0</v>
      </c>
      <c r="EP524" s="16">
        <f t="shared" ref="EP524:FU524" si="1553">SUM(EP525:EP528)</f>
        <v>0</v>
      </c>
      <c r="EQ524" s="16">
        <f t="shared" si="1553"/>
        <v>0</v>
      </c>
      <c r="ER524" s="16">
        <f t="shared" si="1553"/>
        <v>0</v>
      </c>
      <c r="ES524" s="16">
        <f t="shared" si="1553"/>
        <v>0</v>
      </c>
      <c r="ET524" s="16">
        <f t="shared" si="1553"/>
        <v>0</v>
      </c>
      <c r="EU524" s="16">
        <f t="shared" si="1553"/>
        <v>0</v>
      </c>
      <c r="EV524" s="16">
        <f t="shared" si="1553"/>
        <v>0</v>
      </c>
      <c r="EW524" s="16">
        <f t="shared" si="1553"/>
        <v>0</v>
      </c>
      <c r="EX524" s="16">
        <f t="shared" si="1553"/>
        <v>0</v>
      </c>
      <c r="EY524" s="16">
        <f t="shared" si="1553"/>
        <v>0</v>
      </c>
      <c r="EZ524" s="16">
        <f t="shared" si="1553"/>
        <v>0</v>
      </c>
      <c r="FA524" s="16">
        <f t="shared" si="1553"/>
        <v>0</v>
      </c>
      <c r="FB524" s="16">
        <f t="shared" si="1553"/>
        <v>0</v>
      </c>
      <c r="FC524" s="16">
        <f t="shared" si="1553"/>
        <v>0</v>
      </c>
      <c r="FD524" s="16">
        <f t="shared" si="1553"/>
        <v>0</v>
      </c>
      <c r="FE524" s="16">
        <f t="shared" si="1553"/>
        <v>0</v>
      </c>
      <c r="FF524" s="16">
        <f t="shared" si="1553"/>
        <v>0</v>
      </c>
      <c r="FG524" s="16">
        <f t="shared" si="1553"/>
        <v>0</v>
      </c>
      <c r="FH524" s="16">
        <f t="shared" si="1553"/>
        <v>0</v>
      </c>
      <c r="FI524" s="16">
        <f t="shared" si="1553"/>
        <v>0</v>
      </c>
      <c r="FJ524" s="16">
        <f t="shared" si="1553"/>
        <v>0</v>
      </c>
      <c r="FK524" s="16">
        <f t="shared" si="1553"/>
        <v>0</v>
      </c>
      <c r="FL524" s="16">
        <f t="shared" si="1553"/>
        <v>0</v>
      </c>
      <c r="FM524" s="16">
        <f t="shared" si="1553"/>
        <v>0</v>
      </c>
      <c r="FN524" s="16">
        <f t="shared" si="1553"/>
        <v>0</v>
      </c>
      <c r="FO524" s="16">
        <f t="shared" si="1553"/>
        <v>0</v>
      </c>
      <c r="FP524" s="16">
        <f t="shared" si="1553"/>
        <v>0</v>
      </c>
      <c r="FQ524" s="16">
        <f t="shared" si="1553"/>
        <v>0</v>
      </c>
      <c r="FR524" s="16">
        <f t="shared" si="1553"/>
        <v>0</v>
      </c>
      <c r="FS524" s="16">
        <f t="shared" si="1553"/>
        <v>0</v>
      </c>
      <c r="FT524" s="16">
        <f t="shared" si="1553"/>
        <v>0</v>
      </c>
      <c r="FU524" s="16">
        <f t="shared" si="1553"/>
        <v>0</v>
      </c>
      <c r="FV524" s="16">
        <f t="shared" ref="FV524:GC524" si="1554">SUM(FV525:FV528)</f>
        <v>0</v>
      </c>
      <c r="FW524" s="16">
        <f t="shared" si="1554"/>
        <v>0</v>
      </c>
      <c r="FX524" s="16">
        <f t="shared" si="1554"/>
        <v>0</v>
      </c>
      <c r="FY524" s="16">
        <f t="shared" si="1554"/>
        <v>0</v>
      </c>
      <c r="FZ524" s="16">
        <f t="shared" si="1554"/>
        <v>0</v>
      </c>
      <c r="GA524" s="16">
        <f t="shared" si="1554"/>
        <v>0</v>
      </c>
      <c r="GB524" s="16">
        <f t="shared" si="1554"/>
        <v>0</v>
      </c>
      <c r="GC524" s="16">
        <f t="shared" si="1554"/>
        <v>0</v>
      </c>
    </row>
    <row r="525" spans="13:186" ht="13.9" hidden="1" customHeight="1" outlineLevel="1" x14ac:dyDescent="0.35">
      <c r="M525" s="9" t="s">
        <v>156</v>
      </c>
      <c r="N525" s="17">
        <f t="shared" ref="N525:W528" si="1555">SUMIFS($AX525:$GD525,$AX$533:$GD$533,N$533)</f>
        <v>168.98927990638401</v>
      </c>
      <c r="O525" s="17">
        <f t="shared" si="1555"/>
        <v>199.85575551539836</v>
      </c>
      <c r="P525" s="17">
        <f t="shared" si="1555"/>
        <v>199.85575551539836</v>
      </c>
      <c r="Q525" s="17">
        <f t="shared" si="1555"/>
        <v>200.40330553050904</v>
      </c>
      <c r="R525" s="17">
        <f t="shared" si="1555"/>
        <v>200.92939381573427</v>
      </c>
      <c r="S525" s="17">
        <f t="shared" si="1555"/>
        <v>201.28076635038965</v>
      </c>
      <c r="T525" s="17">
        <f t="shared" si="1555"/>
        <v>201.28076635038965</v>
      </c>
      <c r="U525" s="17">
        <f t="shared" si="1555"/>
        <v>201.83222050477428</v>
      </c>
      <c r="V525" s="17">
        <f t="shared" si="1555"/>
        <v>202.22602029382688</v>
      </c>
      <c r="W525" s="17">
        <f t="shared" si="1555"/>
        <v>202.53537612986082</v>
      </c>
      <c r="X525" s="17">
        <f t="shared" ref="X525:AG528" si="1556">SUMIFS($AX525:$GD525,$AX$533:$GD$533,X$533)</f>
        <v>190.60944349079375</v>
      </c>
      <c r="Y525" s="17">
        <f t="shared" si="1556"/>
        <v>189.65983266085541</v>
      </c>
      <c r="Z525" s="17">
        <f t="shared" si="1556"/>
        <v>189.05964947200181</v>
      </c>
      <c r="AA525" s="17">
        <f t="shared" si="1556"/>
        <v>187.71662556176341</v>
      </c>
      <c r="AB525" s="17">
        <f t="shared" si="1556"/>
        <v>197.7832905267976</v>
      </c>
      <c r="AC525" s="17">
        <f t="shared" si="1556"/>
        <v>217.82763670279601</v>
      </c>
      <c r="AD525" s="17">
        <f t="shared" si="1556"/>
        <v>143.67525369528545</v>
      </c>
      <c r="AE525" s="17">
        <f t="shared" si="1556"/>
        <v>63.070489031133171</v>
      </c>
      <c r="AF525" s="17">
        <f t="shared" si="1556"/>
        <v>63.070489031133171</v>
      </c>
      <c r="AG525" s="17">
        <f t="shared" si="1556"/>
        <v>63.243284891492436</v>
      </c>
      <c r="AH525" s="17">
        <f t="shared" ref="AH525:AU528" si="1557">SUMIFS($AX525:$GD525,$AX$533:$GD$533,AH$533)</f>
        <v>23.19583904890235</v>
      </c>
      <c r="AI525" s="17">
        <f t="shared" si="1557"/>
        <v>23.19583904890235</v>
      </c>
      <c r="AJ525" s="17">
        <f t="shared" si="1557"/>
        <v>0</v>
      </c>
      <c r="AK525" s="17">
        <f t="shared" si="1557"/>
        <v>0</v>
      </c>
      <c r="AL525" s="17">
        <f t="shared" si="1557"/>
        <v>0</v>
      </c>
      <c r="AM525" s="17">
        <f t="shared" si="1557"/>
        <v>0</v>
      </c>
      <c r="AN525" s="17">
        <f t="shared" si="1557"/>
        <v>0</v>
      </c>
      <c r="AO525" s="17">
        <f t="shared" si="1557"/>
        <v>0</v>
      </c>
      <c r="AP525" s="17">
        <f t="shared" si="1557"/>
        <v>0</v>
      </c>
      <c r="AQ525" s="17">
        <f t="shared" si="1557"/>
        <v>0</v>
      </c>
      <c r="AR525" s="17">
        <f t="shared" si="1557"/>
        <v>0</v>
      </c>
      <c r="AS525" s="17">
        <f t="shared" si="1557"/>
        <v>0</v>
      </c>
      <c r="AT525" s="17">
        <f t="shared" si="1557"/>
        <v>0</v>
      </c>
      <c r="AU525" s="17">
        <f t="shared" si="1557"/>
        <v>0</v>
      </c>
      <c r="AW525" s="9" t="s">
        <v>156</v>
      </c>
      <c r="AX525" s="17">
        <f t="shared" ref="AX525:BG528" si="1558">SUMIFS(AX$557:AX$573,$F$539:$F$555,$AW525)</f>
        <v>27.233275949194319</v>
      </c>
      <c r="AY525" s="17">
        <f t="shared" si="1558"/>
        <v>41.006801176824517</v>
      </c>
      <c r="AZ525" s="17">
        <f t="shared" si="1558"/>
        <v>50.37460139018259</v>
      </c>
      <c r="BA525" s="17">
        <f t="shared" si="1558"/>
        <v>50.37460139018259</v>
      </c>
      <c r="BB525" s="17">
        <f t="shared" si="1558"/>
        <v>49.279501359961245</v>
      </c>
      <c r="BC525" s="17">
        <f t="shared" si="1558"/>
        <v>49.827051375071925</v>
      </c>
      <c r="BD525" s="17">
        <f t="shared" si="1558"/>
        <v>50.37460139018259</v>
      </c>
      <c r="BE525" s="17">
        <f t="shared" si="1558"/>
        <v>50.37460139018259</v>
      </c>
      <c r="BF525" s="17">
        <f t="shared" si="1558"/>
        <v>49.279501359961245</v>
      </c>
      <c r="BG525" s="17">
        <f t="shared" si="1558"/>
        <v>49.827051375071925</v>
      </c>
      <c r="BH525" s="17">
        <f t="shared" ref="BH525:BQ528" si="1559">SUMIFS(BH$557:BH$573,$F$539:$F$555,$AW525)</f>
        <v>50.37460139018259</v>
      </c>
      <c r="BI525" s="17">
        <f t="shared" si="1559"/>
        <v>50.37460139018259</v>
      </c>
      <c r="BJ525" s="17">
        <f t="shared" si="1559"/>
        <v>49.827051375071925</v>
      </c>
      <c r="BK525" s="17">
        <f t="shared" si="1559"/>
        <v>49.827051375071925</v>
      </c>
      <c r="BL525" s="17">
        <f t="shared" si="1559"/>
        <v>50.37460139018259</v>
      </c>
      <c r="BM525" s="17">
        <f t="shared" si="1559"/>
        <v>50.37460139018259</v>
      </c>
      <c r="BN525" s="17">
        <f t="shared" si="1559"/>
        <v>49.279501359961245</v>
      </c>
      <c r="BO525" s="17">
        <f t="shared" si="1559"/>
        <v>50.182328049001264</v>
      </c>
      <c r="BP525" s="17">
        <f t="shared" si="1559"/>
        <v>50.733782203385886</v>
      </c>
      <c r="BQ525" s="17">
        <f t="shared" si="1559"/>
        <v>50.733782203385886</v>
      </c>
      <c r="BR525" s="17">
        <f t="shared" ref="BR525:CA528" si="1560">SUMIFS(BR$557:BR$573,$F$539:$F$555,$AW525)</f>
        <v>49.630873894616627</v>
      </c>
      <c r="BS525" s="17">
        <f t="shared" si="1560"/>
        <v>50.182328049001264</v>
      </c>
      <c r="BT525" s="17">
        <f t="shared" si="1560"/>
        <v>50.733782203385886</v>
      </c>
      <c r="BU525" s="17">
        <f t="shared" si="1560"/>
        <v>50.733782203385886</v>
      </c>
      <c r="BV525" s="17">
        <f t="shared" si="1560"/>
        <v>49.630873894616627</v>
      </c>
      <c r="BW525" s="17">
        <f t="shared" si="1560"/>
        <v>50.182328049001264</v>
      </c>
      <c r="BX525" s="17">
        <f t="shared" si="1560"/>
        <v>50.733782203385886</v>
      </c>
      <c r="BY525" s="17">
        <f t="shared" si="1560"/>
        <v>50.733782203385886</v>
      </c>
      <c r="BZ525" s="17">
        <f t="shared" si="1560"/>
        <v>50.182328049001264</v>
      </c>
      <c r="CA525" s="17">
        <f t="shared" si="1560"/>
        <v>50.182328049001264</v>
      </c>
      <c r="CB525" s="17">
        <f t="shared" ref="CB525:CK528" si="1561">SUMIFS(CB$557:CB$573,$F$539:$F$555,$AW525)</f>
        <v>50.733782203385886</v>
      </c>
      <c r="CC525" s="17">
        <f t="shared" si="1561"/>
        <v>50.733782203385886</v>
      </c>
      <c r="CD525" s="17">
        <f t="shared" si="1561"/>
        <v>49.630873894616627</v>
      </c>
      <c r="CE525" s="17">
        <f t="shared" si="1561"/>
        <v>50.495121172102294</v>
      </c>
      <c r="CF525" s="17">
        <f t="shared" si="1561"/>
        <v>51.05001261355396</v>
      </c>
      <c r="CG525" s="17">
        <f t="shared" si="1561"/>
        <v>51.05001261355396</v>
      </c>
      <c r="CH525" s="17">
        <f t="shared" si="1561"/>
        <v>49.940229730650614</v>
      </c>
      <c r="CI525" s="17">
        <f t="shared" si="1561"/>
        <v>50.495121172102294</v>
      </c>
      <c r="CJ525" s="17">
        <f t="shared" si="1561"/>
        <v>51.05001261355396</v>
      </c>
      <c r="CK525" s="17">
        <f t="shared" si="1561"/>
        <v>51.05001261355396</v>
      </c>
      <c r="CL525" s="17">
        <f t="shared" ref="CL525:CU528" si="1562">SUMIFS(CL$557:CL$573,$F$539:$F$555,$AW525)</f>
        <v>48.105470863101829</v>
      </c>
      <c r="CM525" s="17">
        <f t="shared" si="1562"/>
        <v>47.155860033163506</v>
      </c>
      <c r="CN525" s="17">
        <f t="shared" si="1562"/>
        <v>47.674056297264201</v>
      </c>
      <c r="CO525" s="17">
        <f t="shared" si="1562"/>
        <v>47.674056297264201</v>
      </c>
      <c r="CP525" s="17">
        <f t="shared" si="1562"/>
        <v>47.155860033163506</v>
      </c>
      <c r="CQ525" s="17">
        <f t="shared" si="1562"/>
        <v>47.155860033163506</v>
      </c>
      <c r="CR525" s="17">
        <f t="shared" si="1562"/>
        <v>47.674056297264201</v>
      </c>
      <c r="CS525" s="17">
        <f t="shared" si="1562"/>
        <v>47.674056297264201</v>
      </c>
      <c r="CT525" s="17">
        <f t="shared" si="1562"/>
        <v>46.637663769062812</v>
      </c>
      <c r="CU525" s="17">
        <f t="shared" si="1562"/>
        <v>47.155860033163506</v>
      </c>
      <c r="CV525" s="17">
        <f t="shared" ref="CV525:DE528" si="1563">SUMIFS(CV$557:CV$573,$F$539:$F$555,$AW525)</f>
        <v>47.674056297264201</v>
      </c>
      <c r="CW525" s="17">
        <f t="shared" si="1563"/>
        <v>47.592069372511276</v>
      </c>
      <c r="CX525" s="17">
        <f t="shared" si="1563"/>
        <v>46.286291234407415</v>
      </c>
      <c r="CY525" s="17">
        <f t="shared" si="1563"/>
        <v>46.800583359234167</v>
      </c>
      <c r="CZ525" s="17">
        <f t="shared" si="1563"/>
        <v>47.314875484060906</v>
      </c>
      <c r="DA525" s="17">
        <f t="shared" si="1563"/>
        <v>47.314875484060906</v>
      </c>
      <c r="DB525" s="17">
        <f t="shared" si="1563"/>
        <v>45.383294389615315</v>
      </c>
      <c r="DC525" s="17">
        <f t="shared" si="1563"/>
        <v>45.887553216166602</v>
      </c>
      <c r="DD525" s="17">
        <f t="shared" si="1563"/>
        <v>46.391812042717874</v>
      </c>
      <c r="DE525" s="17">
        <f t="shared" si="1563"/>
        <v>60.12063087829781</v>
      </c>
      <c r="DF525" s="17">
        <f t="shared" ref="DF525:DO528" si="1564">SUMIFS(DF$557:DF$573,$F$539:$F$555,$AW525)</f>
        <v>60.316925598904504</v>
      </c>
      <c r="DG525" s="17">
        <f t="shared" si="1564"/>
        <v>60.316925598904504</v>
      </c>
      <c r="DH525" s="17">
        <f t="shared" si="1564"/>
        <v>60.979748957134227</v>
      </c>
      <c r="DI525" s="17">
        <f t="shared" si="1564"/>
        <v>36.214036547852771</v>
      </c>
      <c r="DJ525" s="17">
        <f t="shared" si="1564"/>
        <v>35.426774883769014</v>
      </c>
      <c r="DK525" s="17">
        <f t="shared" si="1564"/>
        <v>35.820405715810892</v>
      </c>
      <c r="DL525" s="17">
        <f t="shared" si="1564"/>
        <v>36.214036547852771</v>
      </c>
      <c r="DM525" s="17">
        <f t="shared" si="1564"/>
        <v>36.214036547852771</v>
      </c>
      <c r="DN525" s="17">
        <f t="shared" si="1564"/>
        <v>15.551627432334204</v>
      </c>
      <c r="DO525" s="17">
        <f t="shared" si="1564"/>
        <v>15.724423292693475</v>
      </c>
      <c r="DP525" s="17">
        <f t="shared" ref="DP525:DY528" si="1565">SUMIFS(DP$557:DP$573,$F$539:$F$555,$AW525)</f>
        <v>15.897219153052744</v>
      </c>
      <c r="DQ525" s="17">
        <f t="shared" si="1565"/>
        <v>15.897219153052744</v>
      </c>
      <c r="DR525" s="17">
        <f t="shared" si="1565"/>
        <v>15.551627432334204</v>
      </c>
      <c r="DS525" s="17">
        <f t="shared" si="1565"/>
        <v>15.724423292693475</v>
      </c>
      <c r="DT525" s="17">
        <f t="shared" si="1565"/>
        <v>15.897219153052744</v>
      </c>
      <c r="DU525" s="17">
        <f t="shared" si="1565"/>
        <v>15.897219153052744</v>
      </c>
      <c r="DV525" s="17">
        <f t="shared" si="1565"/>
        <v>15.724423292693475</v>
      </c>
      <c r="DW525" s="17">
        <f t="shared" si="1565"/>
        <v>15.724423292693475</v>
      </c>
      <c r="DX525" s="17">
        <f t="shared" si="1565"/>
        <v>15.897219153052744</v>
      </c>
      <c r="DY525" s="17">
        <f t="shared" si="1565"/>
        <v>15.897219153052744</v>
      </c>
      <c r="DZ525" s="17">
        <f t="shared" ref="DZ525:EI528" si="1566">SUMIFS(DZ$557:DZ$573,$F$539:$F$555,$AW525)</f>
        <v>5.7195219572635922</v>
      </c>
      <c r="EA525" s="17">
        <f t="shared" si="1566"/>
        <v>5.783072201233189</v>
      </c>
      <c r="EB525" s="17">
        <f t="shared" si="1566"/>
        <v>5.8466224452027848</v>
      </c>
      <c r="EC525" s="17">
        <f t="shared" si="1566"/>
        <v>5.8466224452027848</v>
      </c>
      <c r="ED525" s="17">
        <f t="shared" si="1566"/>
        <v>5.7195219572635922</v>
      </c>
      <c r="EE525" s="17">
        <f t="shared" si="1566"/>
        <v>5.783072201233189</v>
      </c>
      <c r="EF525" s="17">
        <f t="shared" si="1566"/>
        <v>5.8466224452027848</v>
      </c>
      <c r="EG525" s="17">
        <f t="shared" si="1566"/>
        <v>5.8466224452027848</v>
      </c>
      <c r="EH525" s="17">
        <f t="shared" si="1566"/>
        <v>0</v>
      </c>
      <c r="EI525" s="17">
        <f t="shared" si="1566"/>
        <v>0</v>
      </c>
      <c r="EJ525" s="17">
        <f t="shared" ref="EJ525:ES528" si="1567">SUMIFS(EJ$557:EJ$573,$F$539:$F$555,$AW525)</f>
        <v>0</v>
      </c>
      <c r="EK525" s="17">
        <f t="shared" si="1567"/>
        <v>0</v>
      </c>
      <c r="EL525" s="17">
        <f t="shared" si="1567"/>
        <v>0</v>
      </c>
      <c r="EM525" s="17">
        <f t="shared" si="1567"/>
        <v>0</v>
      </c>
      <c r="EN525" s="17">
        <f t="shared" si="1567"/>
        <v>0</v>
      </c>
      <c r="EO525" s="17">
        <f t="shared" si="1567"/>
        <v>0</v>
      </c>
      <c r="EP525" s="17">
        <f t="shared" si="1567"/>
        <v>0</v>
      </c>
      <c r="EQ525" s="17">
        <f t="shared" si="1567"/>
        <v>0</v>
      </c>
      <c r="ER525" s="17">
        <f t="shared" si="1567"/>
        <v>0</v>
      </c>
      <c r="ES525" s="17">
        <f t="shared" si="1567"/>
        <v>0</v>
      </c>
      <c r="ET525" s="17">
        <f t="shared" ref="ET525:FC528" si="1568">SUMIFS(ET$557:ET$573,$F$539:$F$555,$AW525)</f>
        <v>0</v>
      </c>
      <c r="EU525" s="17">
        <f t="shared" si="1568"/>
        <v>0</v>
      </c>
      <c r="EV525" s="17">
        <f t="shared" si="1568"/>
        <v>0</v>
      </c>
      <c r="EW525" s="17">
        <f t="shared" si="1568"/>
        <v>0</v>
      </c>
      <c r="EX525" s="17">
        <f t="shared" si="1568"/>
        <v>0</v>
      </c>
      <c r="EY525" s="17">
        <f t="shared" si="1568"/>
        <v>0</v>
      </c>
      <c r="EZ525" s="17">
        <f t="shared" si="1568"/>
        <v>0</v>
      </c>
      <c r="FA525" s="17">
        <f t="shared" si="1568"/>
        <v>0</v>
      </c>
      <c r="FB525" s="17">
        <f t="shared" si="1568"/>
        <v>0</v>
      </c>
      <c r="FC525" s="17">
        <f t="shared" si="1568"/>
        <v>0</v>
      </c>
      <c r="FD525" s="17">
        <f t="shared" ref="FD525:FM528" si="1569">SUMIFS(FD$557:FD$573,$F$539:$F$555,$AW525)</f>
        <v>0</v>
      </c>
      <c r="FE525" s="17">
        <f t="shared" si="1569"/>
        <v>0</v>
      </c>
      <c r="FF525" s="17">
        <f t="shared" si="1569"/>
        <v>0</v>
      </c>
      <c r="FG525" s="17">
        <f t="shared" si="1569"/>
        <v>0</v>
      </c>
      <c r="FH525" s="17">
        <f t="shared" si="1569"/>
        <v>0</v>
      </c>
      <c r="FI525" s="17">
        <f t="shared" si="1569"/>
        <v>0</v>
      </c>
      <c r="FJ525" s="17">
        <f t="shared" si="1569"/>
        <v>0</v>
      </c>
      <c r="FK525" s="17">
        <f t="shared" si="1569"/>
        <v>0</v>
      </c>
      <c r="FL525" s="17">
        <f t="shared" si="1569"/>
        <v>0</v>
      </c>
      <c r="FM525" s="17">
        <f t="shared" si="1569"/>
        <v>0</v>
      </c>
      <c r="FN525" s="17">
        <f t="shared" ref="FN525:FW528" si="1570">SUMIFS(FN$557:FN$573,$F$539:$F$555,$AW525)</f>
        <v>0</v>
      </c>
      <c r="FO525" s="17">
        <f t="shared" si="1570"/>
        <v>0</v>
      </c>
      <c r="FP525" s="17">
        <f t="shared" si="1570"/>
        <v>0</v>
      </c>
      <c r="FQ525" s="17">
        <f t="shared" si="1570"/>
        <v>0</v>
      </c>
      <c r="FR525" s="17">
        <f t="shared" si="1570"/>
        <v>0</v>
      </c>
      <c r="FS525" s="17">
        <f t="shared" si="1570"/>
        <v>0</v>
      </c>
      <c r="FT525" s="17">
        <f t="shared" si="1570"/>
        <v>0</v>
      </c>
      <c r="FU525" s="17">
        <f t="shared" si="1570"/>
        <v>0</v>
      </c>
      <c r="FV525" s="17">
        <f t="shared" si="1570"/>
        <v>0</v>
      </c>
      <c r="FW525" s="17">
        <f t="shared" si="1570"/>
        <v>0</v>
      </c>
      <c r="FX525" s="17">
        <f t="shared" ref="FX525:GC528" si="1571">SUMIFS(FX$557:FX$573,$F$539:$F$555,$AW525)</f>
        <v>0</v>
      </c>
      <c r="FY525" s="17">
        <f t="shared" si="1571"/>
        <v>0</v>
      </c>
      <c r="FZ525" s="17">
        <f t="shared" si="1571"/>
        <v>0</v>
      </c>
      <c r="GA525" s="17">
        <f t="shared" si="1571"/>
        <v>0</v>
      </c>
      <c r="GB525" s="17">
        <f t="shared" si="1571"/>
        <v>0</v>
      </c>
      <c r="GC525" s="17">
        <f t="shared" si="1571"/>
        <v>0</v>
      </c>
    </row>
    <row r="526" spans="13:186" ht="13.9" hidden="1" customHeight="1" outlineLevel="1" x14ac:dyDescent="0.35">
      <c r="M526" s="9" t="s">
        <v>151</v>
      </c>
      <c r="N526" s="17">
        <f t="shared" si="1555"/>
        <v>0</v>
      </c>
      <c r="O526" s="17">
        <f t="shared" si="1555"/>
        <v>0</v>
      </c>
      <c r="P526" s="17">
        <f t="shared" si="1555"/>
        <v>0</v>
      </c>
      <c r="Q526" s="17">
        <f t="shared" si="1555"/>
        <v>0</v>
      </c>
      <c r="R526" s="17">
        <f t="shared" si="1555"/>
        <v>1.1132669947534888</v>
      </c>
      <c r="S526" s="17">
        <f t="shared" si="1555"/>
        <v>1.4776089203091765</v>
      </c>
      <c r="T526" s="17">
        <f t="shared" si="1555"/>
        <v>1.4776089203091765</v>
      </c>
      <c r="U526" s="17">
        <f t="shared" si="1555"/>
        <v>1.4816571639264615</v>
      </c>
      <c r="V526" s="17">
        <f t="shared" si="1555"/>
        <v>1.4776089203091765</v>
      </c>
      <c r="W526" s="17">
        <f t="shared" si="1555"/>
        <v>1.4776089203091765</v>
      </c>
      <c r="X526" s="17">
        <f t="shared" si="1556"/>
        <v>1.4776089203091765</v>
      </c>
      <c r="Y526" s="17">
        <f t="shared" si="1556"/>
        <v>1.4816571639264615</v>
      </c>
      <c r="Z526" s="17">
        <f t="shared" si="1556"/>
        <v>1.4776089203091765</v>
      </c>
      <c r="AA526" s="17">
        <f t="shared" si="1556"/>
        <v>1.4776089203091765</v>
      </c>
      <c r="AB526" s="17">
        <f t="shared" si="1556"/>
        <v>1.4776089203091765</v>
      </c>
      <c r="AC526" s="17">
        <f t="shared" si="1556"/>
        <v>0</v>
      </c>
      <c r="AD526" s="17">
        <f t="shared" si="1556"/>
        <v>0</v>
      </c>
      <c r="AE526" s="17">
        <f t="shared" si="1556"/>
        <v>0</v>
      </c>
      <c r="AF526" s="17">
        <f t="shared" si="1556"/>
        <v>0</v>
      </c>
      <c r="AG526" s="17">
        <f t="shared" si="1556"/>
        <v>0</v>
      </c>
      <c r="AH526" s="17">
        <f t="shared" si="1557"/>
        <v>0</v>
      </c>
      <c r="AI526" s="17">
        <f t="shared" si="1557"/>
        <v>0</v>
      </c>
      <c r="AJ526" s="17">
        <f t="shared" si="1557"/>
        <v>0</v>
      </c>
      <c r="AK526" s="17">
        <f t="shared" si="1557"/>
        <v>0</v>
      </c>
      <c r="AL526" s="17">
        <f t="shared" si="1557"/>
        <v>0</v>
      </c>
      <c r="AM526" s="17">
        <f t="shared" si="1557"/>
        <v>0</v>
      </c>
      <c r="AN526" s="17">
        <f t="shared" si="1557"/>
        <v>0</v>
      </c>
      <c r="AO526" s="17">
        <f t="shared" si="1557"/>
        <v>0</v>
      </c>
      <c r="AP526" s="17">
        <f t="shared" si="1557"/>
        <v>0</v>
      </c>
      <c r="AQ526" s="17">
        <f t="shared" si="1557"/>
        <v>0</v>
      </c>
      <c r="AR526" s="17">
        <f t="shared" si="1557"/>
        <v>0</v>
      </c>
      <c r="AS526" s="17">
        <f t="shared" si="1557"/>
        <v>0</v>
      </c>
      <c r="AT526" s="17">
        <f t="shared" si="1557"/>
        <v>0</v>
      </c>
      <c r="AU526" s="17">
        <f t="shared" si="1557"/>
        <v>0</v>
      </c>
      <c r="AW526" s="9" t="s">
        <v>151</v>
      </c>
      <c r="AX526" s="17">
        <f t="shared" si="1558"/>
        <v>0</v>
      </c>
      <c r="AY526" s="17">
        <f t="shared" si="1558"/>
        <v>0</v>
      </c>
      <c r="AZ526" s="17">
        <f t="shared" si="1558"/>
        <v>0</v>
      </c>
      <c r="BA526" s="17">
        <f t="shared" si="1558"/>
        <v>0</v>
      </c>
      <c r="BB526" s="17">
        <f t="shared" si="1558"/>
        <v>0</v>
      </c>
      <c r="BC526" s="17">
        <f t="shared" si="1558"/>
        <v>0</v>
      </c>
      <c r="BD526" s="17">
        <f t="shared" si="1558"/>
        <v>0</v>
      </c>
      <c r="BE526" s="17">
        <f t="shared" si="1558"/>
        <v>0</v>
      </c>
      <c r="BF526" s="17">
        <f t="shared" si="1558"/>
        <v>0</v>
      </c>
      <c r="BG526" s="17">
        <f t="shared" si="1558"/>
        <v>0</v>
      </c>
      <c r="BH526" s="17">
        <f t="shared" si="1559"/>
        <v>0</v>
      </c>
      <c r="BI526" s="17">
        <f t="shared" si="1559"/>
        <v>0</v>
      </c>
      <c r="BJ526" s="17">
        <f t="shared" si="1559"/>
        <v>0</v>
      </c>
      <c r="BK526" s="17">
        <f t="shared" si="1559"/>
        <v>0</v>
      </c>
      <c r="BL526" s="17">
        <f t="shared" si="1559"/>
        <v>0</v>
      </c>
      <c r="BM526" s="17">
        <f t="shared" si="1559"/>
        <v>0</v>
      </c>
      <c r="BN526" s="17">
        <f t="shared" si="1559"/>
        <v>0</v>
      </c>
      <c r="BO526" s="17">
        <f t="shared" si="1559"/>
        <v>0.36839016917297268</v>
      </c>
      <c r="BP526" s="17">
        <f t="shared" si="1559"/>
        <v>0.37243841279025813</v>
      </c>
      <c r="BQ526" s="17">
        <f t="shared" si="1559"/>
        <v>0.37243841279025813</v>
      </c>
      <c r="BR526" s="17">
        <f t="shared" si="1560"/>
        <v>0.36434192555568728</v>
      </c>
      <c r="BS526" s="17">
        <f t="shared" si="1560"/>
        <v>0.36839016917297268</v>
      </c>
      <c r="BT526" s="17">
        <f t="shared" si="1560"/>
        <v>0.37243841279025813</v>
      </c>
      <c r="BU526" s="17">
        <f t="shared" si="1560"/>
        <v>0.37243841279025813</v>
      </c>
      <c r="BV526" s="17">
        <f t="shared" si="1560"/>
        <v>0.36434192555568728</v>
      </c>
      <c r="BW526" s="17">
        <f t="shared" si="1560"/>
        <v>0.36839016917297268</v>
      </c>
      <c r="BX526" s="17">
        <f t="shared" si="1560"/>
        <v>0.37243841279025813</v>
      </c>
      <c r="BY526" s="17">
        <f t="shared" si="1560"/>
        <v>0.37243841279025813</v>
      </c>
      <c r="BZ526" s="17">
        <f t="shared" si="1560"/>
        <v>0.36839016917297268</v>
      </c>
      <c r="CA526" s="17">
        <f t="shared" si="1560"/>
        <v>0.36839016917297268</v>
      </c>
      <c r="CB526" s="17">
        <f t="shared" si="1561"/>
        <v>0.37243841279025813</v>
      </c>
      <c r="CC526" s="17">
        <f t="shared" si="1561"/>
        <v>0.37243841279025813</v>
      </c>
      <c r="CD526" s="17">
        <f t="shared" si="1561"/>
        <v>0.36434192555568728</v>
      </c>
      <c r="CE526" s="17">
        <f t="shared" si="1561"/>
        <v>0.36839016917297268</v>
      </c>
      <c r="CF526" s="17">
        <f t="shared" si="1561"/>
        <v>0.37243841279025813</v>
      </c>
      <c r="CG526" s="17">
        <f t="shared" si="1561"/>
        <v>0.37243841279025813</v>
      </c>
      <c r="CH526" s="17">
        <f t="shared" si="1561"/>
        <v>0.36434192555568728</v>
      </c>
      <c r="CI526" s="17">
        <f t="shared" si="1561"/>
        <v>0.36839016917297268</v>
      </c>
      <c r="CJ526" s="17">
        <f t="shared" si="1561"/>
        <v>0.37243841279025813</v>
      </c>
      <c r="CK526" s="17">
        <f t="shared" si="1561"/>
        <v>0.37243841279025813</v>
      </c>
      <c r="CL526" s="17">
        <f t="shared" si="1562"/>
        <v>0.36434192555568728</v>
      </c>
      <c r="CM526" s="17">
        <f t="shared" si="1562"/>
        <v>0.36839016917297268</v>
      </c>
      <c r="CN526" s="17">
        <f t="shared" si="1562"/>
        <v>0.37243841279025813</v>
      </c>
      <c r="CO526" s="17">
        <f t="shared" si="1562"/>
        <v>0.37243841279025813</v>
      </c>
      <c r="CP526" s="17">
        <f t="shared" si="1562"/>
        <v>0.36839016917297268</v>
      </c>
      <c r="CQ526" s="17">
        <f t="shared" si="1562"/>
        <v>0.36839016917297268</v>
      </c>
      <c r="CR526" s="17">
        <f t="shared" si="1562"/>
        <v>0.37243841279025813</v>
      </c>
      <c r="CS526" s="17">
        <f t="shared" si="1562"/>
        <v>0.37243841279025813</v>
      </c>
      <c r="CT526" s="17">
        <f t="shared" si="1562"/>
        <v>0.36434192555568728</v>
      </c>
      <c r="CU526" s="17">
        <f t="shared" si="1562"/>
        <v>0.36839016917297268</v>
      </c>
      <c r="CV526" s="17">
        <f t="shared" si="1563"/>
        <v>0.37243841279025813</v>
      </c>
      <c r="CW526" s="17">
        <f t="shared" si="1563"/>
        <v>0.37243841279025813</v>
      </c>
      <c r="CX526" s="17">
        <f t="shared" si="1563"/>
        <v>0.36434192555568728</v>
      </c>
      <c r="CY526" s="17">
        <f t="shared" si="1563"/>
        <v>0.36839016917297268</v>
      </c>
      <c r="CZ526" s="17">
        <f t="shared" si="1563"/>
        <v>0.37243841279025813</v>
      </c>
      <c r="DA526" s="17">
        <f t="shared" si="1563"/>
        <v>0.37243841279025813</v>
      </c>
      <c r="DB526" s="17">
        <f t="shared" si="1563"/>
        <v>0.36434192555568728</v>
      </c>
      <c r="DC526" s="17">
        <f t="shared" si="1563"/>
        <v>0.36839016917297268</v>
      </c>
      <c r="DD526" s="17">
        <f t="shared" si="1563"/>
        <v>0.37243841279025813</v>
      </c>
      <c r="DE526" s="17">
        <f t="shared" si="1563"/>
        <v>0.37243841279025813</v>
      </c>
      <c r="DF526" s="17">
        <f t="shared" si="1564"/>
        <v>0</v>
      </c>
      <c r="DG526" s="17">
        <f t="shared" si="1564"/>
        <v>0</v>
      </c>
      <c r="DH526" s="17">
        <f t="shared" si="1564"/>
        <v>0</v>
      </c>
      <c r="DI526" s="17">
        <f t="shared" si="1564"/>
        <v>0</v>
      </c>
      <c r="DJ526" s="17">
        <f t="shared" si="1564"/>
        <v>0</v>
      </c>
      <c r="DK526" s="17">
        <f t="shared" si="1564"/>
        <v>0</v>
      </c>
      <c r="DL526" s="17">
        <f t="shared" si="1564"/>
        <v>0</v>
      </c>
      <c r="DM526" s="17">
        <f t="shared" si="1564"/>
        <v>0</v>
      </c>
      <c r="DN526" s="17">
        <f t="shared" si="1564"/>
        <v>0</v>
      </c>
      <c r="DO526" s="17">
        <f t="shared" si="1564"/>
        <v>0</v>
      </c>
      <c r="DP526" s="17">
        <f t="shared" si="1565"/>
        <v>0</v>
      </c>
      <c r="DQ526" s="17">
        <f t="shared" si="1565"/>
        <v>0</v>
      </c>
      <c r="DR526" s="17">
        <f t="shared" si="1565"/>
        <v>0</v>
      </c>
      <c r="DS526" s="17">
        <f t="shared" si="1565"/>
        <v>0</v>
      </c>
      <c r="DT526" s="17">
        <f t="shared" si="1565"/>
        <v>0</v>
      </c>
      <c r="DU526" s="17">
        <f t="shared" si="1565"/>
        <v>0</v>
      </c>
      <c r="DV526" s="17">
        <f t="shared" si="1565"/>
        <v>0</v>
      </c>
      <c r="DW526" s="17">
        <f t="shared" si="1565"/>
        <v>0</v>
      </c>
      <c r="DX526" s="17">
        <f t="shared" si="1565"/>
        <v>0</v>
      </c>
      <c r="DY526" s="17">
        <f t="shared" si="1565"/>
        <v>0</v>
      </c>
      <c r="DZ526" s="17">
        <f t="shared" si="1566"/>
        <v>0</v>
      </c>
      <c r="EA526" s="17">
        <f t="shared" si="1566"/>
        <v>0</v>
      </c>
      <c r="EB526" s="17">
        <f t="shared" si="1566"/>
        <v>0</v>
      </c>
      <c r="EC526" s="17">
        <f t="shared" si="1566"/>
        <v>0</v>
      </c>
      <c r="ED526" s="17">
        <f t="shared" si="1566"/>
        <v>0</v>
      </c>
      <c r="EE526" s="17">
        <f t="shared" si="1566"/>
        <v>0</v>
      </c>
      <c r="EF526" s="17">
        <f t="shared" si="1566"/>
        <v>0</v>
      </c>
      <c r="EG526" s="17">
        <f t="shared" si="1566"/>
        <v>0</v>
      </c>
      <c r="EH526" s="17">
        <f t="shared" si="1566"/>
        <v>0</v>
      </c>
      <c r="EI526" s="17">
        <f t="shared" si="1566"/>
        <v>0</v>
      </c>
      <c r="EJ526" s="17">
        <f t="shared" si="1567"/>
        <v>0</v>
      </c>
      <c r="EK526" s="17">
        <f t="shared" si="1567"/>
        <v>0</v>
      </c>
      <c r="EL526" s="17">
        <f t="shared" si="1567"/>
        <v>0</v>
      </c>
      <c r="EM526" s="17">
        <f t="shared" si="1567"/>
        <v>0</v>
      </c>
      <c r="EN526" s="17">
        <f t="shared" si="1567"/>
        <v>0</v>
      </c>
      <c r="EO526" s="17">
        <f t="shared" si="1567"/>
        <v>0</v>
      </c>
      <c r="EP526" s="17">
        <f t="shared" si="1567"/>
        <v>0</v>
      </c>
      <c r="EQ526" s="17">
        <f t="shared" si="1567"/>
        <v>0</v>
      </c>
      <c r="ER526" s="17">
        <f t="shared" si="1567"/>
        <v>0</v>
      </c>
      <c r="ES526" s="17">
        <f t="shared" si="1567"/>
        <v>0</v>
      </c>
      <c r="ET526" s="17">
        <f t="shared" si="1568"/>
        <v>0</v>
      </c>
      <c r="EU526" s="17">
        <f t="shared" si="1568"/>
        <v>0</v>
      </c>
      <c r="EV526" s="17">
        <f t="shared" si="1568"/>
        <v>0</v>
      </c>
      <c r="EW526" s="17">
        <f t="shared" si="1568"/>
        <v>0</v>
      </c>
      <c r="EX526" s="17">
        <f t="shared" si="1568"/>
        <v>0</v>
      </c>
      <c r="EY526" s="17">
        <f t="shared" si="1568"/>
        <v>0</v>
      </c>
      <c r="EZ526" s="17">
        <f t="shared" si="1568"/>
        <v>0</v>
      </c>
      <c r="FA526" s="17">
        <f t="shared" si="1568"/>
        <v>0</v>
      </c>
      <c r="FB526" s="17">
        <f t="shared" si="1568"/>
        <v>0</v>
      </c>
      <c r="FC526" s="17">
        <f t="shared" si="1568"/>
        <v>0</v>
      </c>
      <c r="FD526" s="17">
        <f t="shared" si="1569"/>
        <v>0</v>
      </c>
      <c r="FE526" s="17">
        <f t="shared" si="1569"/>
        <v>0</v>
      </c>
      <c r="FF526" s="17">
        <f t="shared" si="1569"/>
        <v>0</v>
      </c>
      <c r="FG526" s="17">
        <f t="shared" si="1569"/>
        <v>0</v>
      </c>
      <c r="FH526" s="17">
        <f t="shared" si="1569"/>
        <v>0</v>
      </c>
      <c r="FI526" s="17">
        <f t="shared" si="1569"/>
        <v>0</v>
      </c>
      <c r="FJ526" s="17">
        <f t="shared" si="1569"/>
        <v>0</v>
      </c>
      <c r="FK526" s="17">
        <f t="shared" si="1569"/>
        <v>0</v>
      </c>
      <c r="FL526" s="17">
        <f t="shared" si="1569"/>
        <v>0</v>
      </c>
      <c r="FM526" s="17">
        <f t="shared" si="1569"/>
        <v>0</v>
      </c>
      <c r="FN526" s="17">
        <f t="shared" si="1570"/>
        <v>0</v>
      </c>
      <c r="FO526" s="17">
        <f t="shared" si="1570"/>
        <v>0</v>
      </c>
      <c r="FP526" s="17">
        <f t="shared" si="1570"/>
        <v>0</v>
      </c>
      <c r="FQ526" s="17">
        <f t="shared" si="1570"/>
        <v>0</v>
      </c>
      <c r="FR526" s="17">
        <f t="shared" si="1570"/>
        <v>0</v>
      </c>
      <c r="FS526" s="17">
        <f t="shared" si="1570"/>
        <v>0</v>
      </c>
      <c r="FT526" s="17">
        <f t="shared" si="1570"/>
        <v>0</v>
      </c>
      <c r="FU526" s="17">
        <f t="shared" si="1570"/>
        <v>0</v>
      </c>
      <c r="FV526" s="17">
        <f t="shared" si="1570"/>
        <v>0</v>
      </c>
      <c r="FW526" s="17">
        <f t="shared" si="1570"/>
        <v>0</v>
      </c>
      <c r="FX526" s="17">
        <f t="shared" si="1571"/>
        <v>0</v>
      </c>
      <c r="FY526" s="17">
        <f t="shared" si="1571"/>
        <v>0</v>
      </c>
      <c r="FZ526" s="17">
        <f t="shared" si="1571"/>
        <v>0</v>
      </c>
      <c r="GA526" s="17">
        <f t="shared" si="1571"/>
        <v>0</v>
      </c>
      <c r="GB526" s="17">
        <f t="shared" si="1571"/>
        <v>0</v>
      </c>
      <c r="GC526" s="17">
        <f t="shared" si="1571"/>
        <v>0</v>
      </c>
    </row>
    <row r="527" spans="13:186" ht="13.9" hidden="1" customHeight="1" outlineLevel="1" x14ac:dyDescent="0.35">
      <c r="M527" s="9" t="s">
        <v>157</v>
      </c>
      <c r="N527" s="17">
        <f t="shared" si="1555"/>
        <v>0</v>
      </c>
      <c r="O527" s="17">
        <f t="shared" si="1555"/>
        <v>0</v>
      </c>
      <c r="P527" s="17">
        <f t="shared" si="1555"/>
        <v>0</v>
      </c>
      <c r="Q527" s="17">
        <f t="shared" si="1555"/>
        <v>0</v>
      </c>
      <c r="R527" s="17">
        <f t="shared" si="1555"/>
        <v>0</v>
      </c>
      <c r="S527" s="17">
        <f t="shared" si="1555"/>
        <v>0</v>
      </c>
      <c r="T527" s="17">
        <f t="shared" si="1555"/>
        <v>0</v>
      </c>
      <c r="U527" s="17">
        <f t="shared" si="1555"/>
        <v>0</v>
      </c>
      <c r="V527" s="17">
        <f t="shared" si="1555"/>
        <v>0</v>
      </c>
      <c r="W527" s="17">
        <f t="shared" si="1555"/>
        <v>0</v>
      </c>
      <c r="X527" s="17">
        <f t="shared" si="1556"/>
        <v>0</v>
      </c>
      <c r="Y527" s="17">
        <f t="shared" si="1556"/>
        <v>0</v>
      </c>
      <c r="Z527" s="17">
        <f t="shared" si="1556"/>
        <v>0</v>
      </c>
      <c r="AA527" s="17">
        <f t="shared" si="1556"/>
        <v>0</v>
      </c>
      <c r="AB527" s="17">
        <f t="shared" si="1556"/>
        <v>0</v>
      </c>
      <c r="AC527" s="17">
        <f t="shared" si="1556"/>
        <v>0</v>
      </c>
      <c r="AD527" s="17">
        <f t="shared" si="1556"/>
        <v>0</v>
      </c>
      <c r="AE527" s="17">
        <f t="shared" si="1556"/>
        <v>0</v>
      </c>
      <c r="AF527" s="17">
        <f t="shared" si="1556"/>
        <v>0</v>
      </c>
      <c r="AG527" s="17">
        <f t="shared" si="1556"/>
        <v>0</v>
      </c>
      <c r="AH527" s="17">
        <f t="shared" si="1557"/>
        <v>0</v>
      </c>
      <c r="AI527" s="17">
        <f t="shared" si="1557"/>
        <v>0</v>
      </c>
      <c r="AJ527" s="17">
        <f t="shared" si="1557"/>
        <v>0</v>
      </c>
      <c r="AK527" s="17">
        <f t="shared" si="1557"/>
        <v>0</v>
      </c>
      <c r="AL527" s="17">
        <f t="shared" si="1557"/>
        <v>0</v>
      </c>
      <c r="AM527" s="17">
        <f t="shared" si="1557"/>
        <v>0</v>
      </c>
      <c r="AN527" s="17">
        <f t="shared" si="1557"/>
        <v>0</v>
      </c>
      <c r="AO527" s="17">
        <f t="shared" si="1557"/>
        <v>0</v>
      </c>
      <c r="AP527" s="17">
        <f t="shared" si="1557"/>
        <v>0</v>
      </c>
      <c r="AQ527" s="17">
        <f t="shared" si="1557"/>
        <v>0</v>
      </c>
      <c r="AR527" s="17">
        <f t="shared" si="1557"/>
        <v>0</v>
      </c>
      <c r="AS527" s="17">
        <f t="shared" si="1557"/>
        <v>0</v>
      </c>
      <c r="AT527" s="17">
        <f t="shared" si="1557"/>
        <v>0</v>
      </c>
      <c r="AU527" s="17">
        <f t="shared" si="1557"/>
        <v>0</v>
      </c>
      <c r="AW527" s="9" t="s">
        <v>157</v>
      </c>
      <c r="AX527" s="17">
        <f t="shared" si="1558"/>
        <v>0</v>
      </c>
      <c r="AY527" s="17">
        <f t="shared" si="1558"/>
        <v>0</v>
      </c>
      <c r="AZ527" s="17">
        <f t="shared" si="1558"/>
        <v>0</v>
      </c>
      <c r="BA527" s="17">
        <f t="shared" si="1558"/>
        <v>0</v>
      </c>
      <c r="BB527" s="17">
        <f t="shared" si="1558"/>
        <v>0</v>
      </c>
      <c r="BC527" s="17">
        <f t="shared" si="1558"/>
        <v>0</v>
      </c>
      <c r="BD527" s="17">
        <f t="shared" si="1558"/>
        <v>0</v>
      </c>
      <c r="BE527" s="17">
        <f t="shared" si="1558"/>
        <v>0</v>
      </c>
      <c r="BF527" s="17">
        <f t="shared" si="1558"/>
        <v>0</v>
      </c>
      <c r="BG527" s="17">
        <f t="shared" si="1558"/>
        <v>0</v>
      </c>
      <c r="BH527" s="17">
        <f t="shared" si="1559"/>
        <v>0</v>
      </c>
      <c r="BI527" s="17">
        <f t="shared" si="1559"/>
        <v>0</v>
      </c>
      <c r="BJ527" s="17">
        <f t="shared" si="1559"/>
        <v>0</v>
      </c>
      <c r="BK527" s="17">
        <f t="shared" si="1559"/>
        <v>0</v>
      </c>
      <c r="BL527" s="17">
        <f t="shared" si="1559"/>
        <v>0</v>
      </c>
      <c r="BM527" s="17">
        <f t="shared" si="1559"/>
        <v>0</v>
      </c>
      <c r="BN527" s="17">
        <f t="shared" si="1559"/>
        <v>0</v>
      </c>
      <c r="BO527" s="17">
        <f t="shared" si="1559"/>
        <v>0</v>
      </c>
      <c r="BP527" s="17">
        <f t="shared" si="1559"/>
        <v>0</v>
      </c>
      <c r="BQ527" s="17">
        <f t="shared" si="1559"/>
        <v>0</v>
      </c>
      <c r="BR527" s="17">
        <f t="shared" si="1560"/>
        <v>0</v>
      </c>
      <c r="BS527" s="17">
        <f t="shared" si="1560"/>
        <v>0</v>
      </c>
      <c r="BT527" s="17">
        <f t="shared" si="1560"/>
        <v>0</v>
      </c>
      <c r="BU527" s="17">
        <f t="shared" si="1560"/>
        <v>0</v>
      </c>
      <c r="BV527" s="17">
        <f t="shared" si="1560"/>
        <v>0</v>
      </c>
      <c r="BW527" s="17">
        <f t="shared" si="1560"/>
        <v>0</v>
      </c>
      <c r="BX527" s="17">
        <f t="shared" si="1560"/>
        <v>0</v>
      </c>
      <c r="BY527" s="17">
        <f t="shared" si="1560"/>
        <v>0</v>
      </c>
      <c r="BZ527" s="17">
        <f t="shared" si="1560"/>
        <v>0</v>
      </c>
      <c r="CA527" s="17">
        <f t="shared" si="1560"/>
        <v>0</v>
      </c>
      <c r="CB527" s="17">
        <f t="shared" si="1561"/>
        <v>0</v>
      </c>
      <c r="CC527" s="17">
        <f t="shared" si="1561"/>
        <v>0</v>
      </c>
      <c r="CD527" s="17">
        <f t="shared" si="1561"/>
        <v>0</v>
      </c>
      <c r="CE527" s="17">
        <f t="shared" si="1561"/>
        <v>0</v>
      </c>
      <c r="CF527" s="17">
        <f t="shared" si="1561"/>
        <v>0</v>
      </c>
      <c r="CG527" s="17">
        <f t="shared" si="1561"/>
        <v>0</v>
      </c>
      <c r="CH527" s="17">
        <f t="shared" si="1561"/>
        <v>0</v>
      </c>
      <c r="CI527" s="17">
        <f t="shared" si="1561"/>
        <v>0</v>
      </c>
      <c r="CJ527" s="17">
        <f t="shared" si="1561"/>
        <v>0</v>
      </c>
      <c r="CK527" s="17">
        <f t="shared" si="1561"/>
        <v>0</v>
      </c>
      <c r="CL527" s="17">
        <f t="shared" si="1562"/>
        <v>0</v>
      </c>
      <c r="CM527" s="17">
        <f t="shared" si="1562"/>
        <v>0</v>
      </c>
      <c r="CN527" s="17">
        <f t="shared" si="1562"/>
        <v>0</v>
      </c>
      <c r="CO527" s="17">
        <f t="shared" si="1562"/>
        <v>0</v>
      </c>
      <c r="CP527" s="17">
        <f t="shared" si="1562"/>
        <v>0</v>
      </c>
      <c r="CQ527" s="17">
        <f t="shared" si="1562"/>
        <v>0</v>
      </c>
      <c r="CR527" s="17">
        <f t="shared" si="1562"/>
        <v>0</v>
      </c>
      <c r="CS527" s="17">
        <f t="shared" si="1562"/>
        <v>0</v>
      </c>
      <c r="CT527" s="17">
        <f t="shared" si="1562"/>
        <v>0</v>
      </c>
      <c r="CU527" s="17">
        <f t="shared" si="1562"/>
        <v>0</v>
      </c>
      <c r="CV527" s="17">
        <f t="shared" si="1563"/>
        <v>0</v>
      </c>
      <c r="CW527" s="17">
        <f t="shared" si="1563"/>
        <v>0</v>
      </c>
      <c r="CX527" s="17">
        <f t="shared" si="1563"/>
        <v>0</v>
      </c>
      <c r="CY527" s="17">
        <f t="shared" si="1563"/>
        <v>0</v>
      </c>
      <c r="CZ527" s="17">
        <f t="shared" si="1563"/>
        <v>0</v>
      </c>
      <c r="DA527" s="17">
        <f t="shared" si="1563"/>
        <v>0</v>
      </c>
      <c r="DB527" s="17">
        <f t="shared" si="1563"/>
        <v>0</v>
      </c>
      <c r="DC527" s="17">
        <f t="shared" si="1563"/>
        <v>0</v>
      </c>
      <c r="DD527" s="17">
        <f t="shared" si="1563"/>
        <v>0</v>
      </c>
      <c r="DE527" s="17">
        <f t="shared" si="1563"/>
        <v>0</v>
      </c>
      <c r="DF527" s="17">
        <f t="shared" si="1564"/>
        <v>0</v>
      </c>
      <c r="DG527" s="17">
        <f t="shared" si="1564"/>
        <v>0</v>
      </c>
      <c r="DH527" s="17">
        <f t="shared" si="1564"/>
        <v>0</v>
      </c>
      <c r="DI527" s="17">
        <f t="shared" si="1564"/>
        <v>0</v>
      </c>
      <c r="DJ527" s="17">
        <f t="shared" si="1564"/>
        <v>0</v>
      </c>
      <c r="DK527" s="17">
        <f t="shared" si="1564"/>
        <v>0</v>
      </c>
      <c r="DL527" s="17">
        <f t="shared" si="1564"/>
        <v>0</v>
      </c>
      <c r="DM527" s="17">
        <f t="shared" si="1564"/>
        <v>0</v>
      </c>
      <c r="DN527" s="17">
        <f t="shared" si="1564"/>
        <v>0</v>
      </c>
      <c r="DO527" s="17">
        <f t="shared" si="1564"/>
        <v>0</v>
      </c>
      <c r="DP527" s="17">
        <f t="shared" si="1565"/>
        <v>0</v>
      </c>
      <c r="DQ527" s="17">
        <f t="shared" si="1565"/>
        <v>0</v>
      </c>
      <c r="DR527" s="17">
        <f t="shared" si="1565"/>
        <v>0</v>
      </c>
      <c r="DS527" s="17">
        <f t="shared" si="1565"/>
        <v>0</v>
      </c>
      <c r="DT527" s="17">
        <f t="shared" si="1565"/>
        <v>0</v>
      </c>
      <c r="DU527" s="17">
        <f t="shared" si="1565"/>
        <v>0</v>
      </c>
      <c r="DV527" s="17">
        <f t="shared" si="1565"/>
        <v>0</v>
      </c>
      <c r="DW527" s="17">
        <f t="shared" si="1565"/>
        <v>0</v>
      </c>
      <c r="DX527" s="17">
        <f t="shared" si="1565"/>
        <v>0</v>
      </c>
      <c r="DY527" s="17">
        <f t="shared" si="1565"/>
        <v>0</v>
      </c>
      <c r="DZ527" s="17">
        <f t="shared" si="1566"/>
        <v>0</v>
      </c>
      <c r="EA527" s="17">
        <f t="shared" si="1566"/>
        <v>0</v>
      </c>
      <c r="EB527" s="17">
        <f t="shared" si="1566"/>
        <v>0</v>
      </c>
      <c r="EC527" s="17">
        <f t="shared" si="1566"/>
        <v>0</v>
      </c>
      <c r="ED527" s="17">
        <f t="shared" si="1566"/>
        <v>0</v>
      </c>
      <c r="EE527" s="17">
        <f t="shared" si="1566"/>
        <v>0</v>
      </c>
      <c r="EF527" s="17">
        <f t="shared" si="1566"/>
        <v>0</v>
      </c>
      <c r="EG527" s="17">
        <f t="shared" si="1566"/>
        <v>0</v>
      </c>
      <c r="EH527" s="17">
        <f t="shared" si="1566"/>
        <v>0</v>
      </c>
      <c r="EI527" s="17">
        <f t="shared" si="1566"/>
        <v>0</v>
      </c>
      <c r="EJ527" s="17">
        <f t="shared" si="1567"/>
        <v>0</v>
      </c>
      <c r="EK527" s="17">
        <f t="shared" si="1567"/>
        <v>0</v>
      </c>
      <c r="EL527" s="17">
        <f t="shared" si="1567"/>
        <v>0</v>
      </c>
      <c r="EM527" s="17">
        <f t="shared" si="1567"/>
        <v>0</v>
      </c>
      <c r="EN527" s="17">
        <f t="shared" si="1567"/>
        <v>0</v>
      </c>
      <c r="EO527" s="17">
        <f t="shared" si="1567"/>
        <v>0</v>
      </c>
      <c r="EP527" s="17">
        <f t="shared" si="1567"/>
        <v>0</v>
      </c>
      <c r="EQ527" s="17">
        <f t="shared" si="1567"/>
        <v>0</v>
      </c>
      <c r="ER527" s="17">
        <f t="shared" si="1567"/>
        <v>0</v>
      </c>
      <c r="ES527" s="17">
        <f t="shared" si="1567"/>
        <v>0</v>
      </c>
      <c r="ET527" s="17">
        <f t="shared" si="1568"/>
        <v>0</v>
      </c>
      <c r="EU527" s="17">
        <f t="shared" si="1568"/>
        <v>0</v>
      </c>
      <c r="EV527" s="17">
        <f t="shared" si="1568"/>
        <v>0</v>
      </c>
      <c r="EW527" s="17">
        <f t="shared" si="1568"/>
        <v>0</v>
      </c>
      <c r="EX527" s="17">
        <f t="shared" si="1568"/>
        <v>0</v>
      </c>
      <c r="EY527" s="17">
        <f t="shared" si="1568"/>
        <v>0</v>
      </c>
      <c r="EZ527" s="17">
        <f t="shared" si="1568"/>
        <v>0</v>
      </c>
      <c r="FA527" s="17">
        <f t="shared" si="1568"/>
        <v>0</v>
      </c>
      <c r="FB527" s="17">
        <f t="shared" si="1568"/>
        <v>0</v>
      </c>
      <c r="FC527" s="17">
        <f t="shared" si="1568"/>
        <v>0</v>
      </c>
      <c r="FD527" s="17">
        <f t="shared" si="1569"/>
        <v>0</v>
      </c>
      <c r="FE527" s="17">
        <f t="shared" si="1569"/>
        <v>0</v>
      </c>
      <c r="FF527" s="17">
        <f t="shared" si="1569"/>
        <v>0</v>
      </c>
      <c r="FG527" s="17">
        <f t="shared" si="1569"/>
        <v>0</v>
      </c>
      <c r="FH527" s="17">
        <f t="shared" si="1569"/>
        <v>0</v>
      </c>
      <c r="FI527" s="17">
        <f t="shared" si="1569"/>
        <v>0</v>
      </c>
      <c r="FJ527" s="17">
        <f t="shared" si="1569"/>
        <v>0</v>
      </c>
      <c r="FK527" s="17">
        <f t="shared" si="1569"/>
        <v>0</v>
      </c>
      <c r="FL527" s="17">
        <f t="shared" si="1569"/>
        <v>0</v>
      </c>
      <c r="FM527" s="17">
        <f t="shared" si="1569"/>
        <v>0</v>
      </c>
      <c r="FN527" s="17">
        <f t="shared" si="1570"/>
        <v>0</v>
      </c>
      <c r="FO527" s="17">
        <f t="shared" si="1570"/>
        <v>0</v>
      </c>
      <c r="FP527" s="17">
        <f t="shared" si="1570"/>
        <v>0</v>
      </c>
      <c r="FQ527" s="17">
        <f t="shared" si="1570"/>
        <v>0</v>
      </c>
      <c r="FR527" s="17">
        <f t="shared" si="1570"/>
        <v>0</v>
      </c>
      <c r="FS527" s="17">
        <f t="shared" si="1570"/>
        <v>0</v>
      </c>
      <c r="FT527" s="17">
        <f t="shared" si="1570"/>
        <v>0</v>
      </c>
      <c r="FU527" s="17">
        <f t="shared" si="1570"/>
        <v>0</v>
      </c>
      <c r="FV527" s="17">
        <f t="shared" si="1570"/>
        <v>0</v>
      </c>
      <c r="FW527" s="17">
        <f t="shared" si="1570"/>
        <v>0</v>
      </c>
      <c r="FX527" s="17">
        <f t="shared" si="1571"/>
        <v>0</v>
      </c>
      <c r="FY527" s="17">
        <f t="shared" si="1571"/>
        <v>0</v>
      </c>
      <c r="FZ527" s="17">
        <f t="shared" si="1571"/>
        <v>0</v>
      </c>
      <c r="GA527" s="17">
        <f t="shared" si="1571"/>
        <v>0</v>
      </c>
      <c r="GB527" s="17">
        <f t="shared" si="1571"/>
        <v>0</v>
      </c>
      <c r="GC527" s="17">
        <f t="shared" si="1571"/>
        <v>0</v>
      </c>
    </row>
    <row r="528" spans="13:186" ht="13.9" hidden="1" customHeight="1" outlineLevel="1" x14ac:dyDescent="0.35">
      <c r="M528" s="9" t="s">
        <v>145</v>
      </c>
      <c r="N528" s="17">
        <f t="shared" si="1555"/>
        <v>19.175902187201963</v>
      </c>
      <c r="O528" s="17">
        <f t="shared" si="1555"/>
        <v>19.175902187201963</v>
      </c>
      <c r="P528" s="17">
        <f t="shared" si="1555"/>
        <v>3.1522030992660759</v>
      </c>
      <c r="Q528" s="17">
        <f t="shared" si="1555"/>
        <v>0</v>
      </c>
      <c r="R528" s="17">
        <f t="shared" si="1555"/>
        <v>0</v>
      </c>
      <c r="S528" s="17">
        <f t="shared" si="1555"/>
        <v>0</v>
      </c>
      <c r="T528" s="17">
        <f t="shared" si="1555"/>
        <v>0</v>
      </c>
      <c r="U528" s="17">
        <f t="shared" si="1555"/>
        <v>0</v>
      </c>
      <c r="V528" s="17">
        <f t="shared" si="1555"/>
        <v>0</v>
      </c>
      <c r="W528" s="17">
        <f t="shared" si="1555"/>
        <v>0</v>
      </c>
      <c r="X528" s="17">
        <f t="shared" si="1556"/>
        <v>0</v>
      </c>
      <c r="Y528" s="17">
        <f t="shared" si="1556"/>
        <v>0</v>
      </c>
      <c r="Z528" s="17">
        <f t="shared" si="1556"/>
        <v>0</v>
      </c>
      <c r="AA528" s="17">
        <f t="shared" si="1556"/>
        <v>0</v>
      </c>
      <c r="AB528" s="17">
        <f t="shared" si="1556"/>
        <v>0</v>
      </c>
      <c r="AC528" s="17">
        <f t="shared" si="1556"/>
        <v>0</v>
      </c>
      <c r="AD528" s="17">
        <f t="shared" si="1556"/>
        <v>0</v>
      </c>
      <c r="AE528" s="17">
        <f t="shared" si="1556"/>
        <v>0</v>
      </c>
      <c r="AF528" s="17">
        <f t="shared" si="1556"/>
        <v>0</v>
      </c>
      <c r="AG528" s="17">
        <f t="shared" si="1556"/>
        <v>0</v>
      </c>
      <c r="AH528" s="17">
        <f t="shared" si="1557"/>
        <v>0</v>
      </c>
      <c r="AI528" s="17">
        <f t="shared" si="1557"/>
        <v>0</v>
      </c>
      <c r="AJ528" s="17">
        <f t="shared" si="1557"/>
        <v>0</v>
      </c>
      <c r="AK528" s="17">
        <f t="shared" si="1557"/>
        <v>0</v>
      </c>
      <c r="AL528" s="17">
        <f t="shared" si="1557"/>
        <v>0</v>
      </c>
      <c r="AM528" s="17">
        <f t="shared" si="1557"/>
        <v>0</v>
      </c>
      <c r="AN528" s="17">
        <f t="shared" si="1557"/>
        <v>0</v>
      </c>
      <c r="AO528" s="17">
        <f t="shared" si="1557"/>
        <v>0</v>
      </c>
      <c r="AP528" s="17">
        <f t="shared" si="1557"/>
        <v>0</v>
      </c>
      <c r="AQ528" s="17">
        <f t="shared" si="1557"/>
        <v>0</v>
      </c>
      <c r="AR528" s="17">
        <f t="shared" si="1557"/>
        <v>0</v>
      </c>
      <c r="AS528" s="17">
        <f t="shared" si="1557"/>
        <v>0</v>
      </c>
      <c r="AT528" s="17">
        <f t="shared" si="1557"/>
        <v>0</v>
      </c>
      <c r="AU528" s="17">
        <f t="shared" si="1557"/>
        <v>0</v>
      </c>
      <c r="AW528" s="9" t="s">
        <v>145</v>
      </c>
      <c r="AX528" s="17">
        <f t="shared" si="1558"/>
        <v>4.7283046488991145</v>
      </c>
      <c r="AY528" s="17">
        <f t="shared" si="1558"/>
        <v>4.7808413672202157</v>
      </c>
      <c r="AZ528" s="17">
        <f t="shared" si="1558"/>
        <v>4.8333780855413169</v>
      </c>
      <c r="BA528" s="17">
        <f t="shared" si="1558"/>
        <v>4.8333780855413169</v>
      </c>
      <c r="BB528" s="17">
        <f t="shared" si="1558"/>
        <v>4.7283046488991145</v>
      </c>
      <c r="BC528" s="17">
        <f t="shared" si="1558"/>
        <v>4.7808413672202157</v>
      </c>
      <c r="BD528" s="17">
        <f t="shared" si="1558"/>
        <v>4.8333780855413169</v>
      </c>
      <c r="BE528" s="17">
        <f t="shared" si="1558"/>
        <v>4.8333780855413169</v>
      </c>
      <c r="BF528" s="17">
        <f t="shared" si="1558"/>
        <v>3.1522030992660759</v>
      </c>
      <c r="BG528" s="17">
        <f t="shared" si="1558"/>
        <v>0</v>
      </c>
      <c r="BH528" s="17">
        <f t="shared" si="1559"/>
        <v>0</v>
      </c>
      <c r="BI528" s="17">
        <f t="shared" si="1559"/>
        <v>0</v>
      </c>
      <c r="BJ528" s="17">
        <f t="shared" si="1559"/>
        <v>0</v>
      </c>
      <c r="BK528" s="17">
        <f t="shared" si="1559"/>
        <v>0</v>
      </c>
      <c r="BL528" s="17">
        <f t="shared" si="1559"/>
        <v>0</v>
      </c>
      <c r="BM528" s="17">
        <f t="shared" si="1559"/>
        <v>0</v>
      </c>
      <c r="BN528" s="17">
        <f t="shared" si="1559"/>
        <v>0</v>
      </c>
      <c r="BO528" s="17">
        <f t="shared" si="1559"/>
        <v>0</v>
      </c>
      <c r="BP528" s="17">
        <f t="shared" si="1559"/>
        <v>0</v>
      </c>
      <c r="BQ528" s="17">
        <f t="shared" si="1559"/>
        <v>0</v>
      </c>
      <c r="BR528" s="17">
        <f t="shared" si="1560"/>
        <v>0</v>
      </c>
      <c r="BS528" s="17">
        <f t="shared" si="1560"/>
        <v>0</v>
      </c>
      <c r="BT528" s="17">
        <f t="shared" si="1560"/>
        <v>0</v>
      </c>
      <c r="BU528" s="17">
        <f t="shared" si="1560"/>
        <v>0</v>
      </c>
      <c r="BV528" s="17">
        <f t="shared" si="1560"/>
        <v>0</v>
      </c>
      <c r="BW528" s="17">
        <f t="shared" si="1560"/>
        <v>0</v>
      </c>
      <c r="BX528" s="17">
        <f t="shared" si="1560"/>
        <v>0</v>
      </c>
      <c r="BY528" s="17">
        <f t="shared" si="1560"/>
        <v>0</v>
      </c>
      <c r="BZ528" s="17">
        <f t="shared" si="1560"/>
        <v>0</v>
      </c>
      <c r="CA528" s="17">
        <f t="shared" si="1560"/>
        <v>0</v>
      </c>
      <c r="CB528" s="17">
        <f t="shared" si="1561"/>
        <v>0</v>
      </c>
      <c r="CC528" s="17">
        <f t="shared" si="1561"/>
        <v>0</v>
      </c>
      <c r="CD528" s="17">
        <f t="shared" si="1561"/>
        <v>0</v>
      </c>
      <c r="CE528" s="17">
        <f t="shared" si="1561"/>
        <v>0</v>
      </c>
      <c r="CF528" s="17">
        <f t="shared" si="1561"/>
        <v>0</v>
      </c>
      <c r="CG528" s="17">
        <f t="shared" si="1561"/>
        <v>0</v>
      </c>
      <c r="CH528" s="17">
        <f t="shared" si="1561"/>
        <v>0</v>
      </c>
      <c r="CI528" s="17">
        <f t="shared" si="1561"/>
        <v>0</v>
      </c>
      <c r="CJ528" s="17">
        <f t="shared" si="1561"/>
        <v>0</v>
      </c>
      <c r="CK528" s="17">
        <f t="shared" si="1561"/>
        <v>0</v>
      </c>
      <c r="CL528" s="17">
        <f t="shared" si="1562"/>
        <v>0</v>
      </c>
      <c r="CM528" s="17">
        <f t="shared" si="1562"/>
        <v>0</v>
      </c>
      <c r="CN528" s="17">
        <f t="shared" si="1562"/>
        <v>0</v>
      </c>
      <c r="CO528" s="17">
        <f t="shared" si="1562"/>
        <v>0</v>
      </c>
      <c r="CP528" s="17">
        <f t="shared" si="1562"/>
        <v>0</v>
      </c>
      <c r="CQ528" s="17">
        <f t="shared" si="1562"/>
        <v>0</v>
      </c>
      <c r="CR528" s="17">
        <f t="shared" si="1562"/>
        <v>0</v>
      </c>
      <c r="CS528" s="17">
        <f t="shared" si="1562"/>
        <v>0</v>
      </c>
      <c r="CT528" s="17">
        <f t="shared" si="1562"/>
        <v>0</v>
      </c>
      <c r="CU528" s="17">
        <f t="shared" si="1562"/>
        <v>0</v>
      </c>
      <c r="CV528" s="17">
        <f t="shared" si="1563"/>
        <v>0</v>
      </c>
      <c r="CW528" s="17">
        <f t="shared" si="1563"/>
        <v>0</v>
      </c>
      <c r="CX528" s="17">
        <f t="shared" si="1563"/>
        <v>0</v>
      </c>
      <c r="CY528" s="17">
        <f t="shared" si="1563"/>
        <v>0</v>
      </c>
      <c r="CZ528" s="17">
        <f t="shared" si="1563"/>
        <v>0</v>
      </c>
      <c r="DA528" s="17">
        <f t="shared" si="1563"/>
        <v>0</v>
      </c>
      <c r="DB528" s="17">
        <f t="shared" si="1563"/>
        <v>0</v>
      </c>
      <c r="DC528" s="17">
        <f t="shared" si="1563"/>
        <v>0</v>
      </c>
      <c r="DD528" s="17">
        <f t="shared" si="1563"/>
        <v>0</v>
      </c>
      <c r="DE528" s="17">
        <f t="shared" si="1563"/>
        <v>0</v>
      </c>
      <c r="DF528" s="17">
        <f t="shared" si="1564"/>
        <v>0</v>
      </c>
      <c r="DG528" s="17">
        <f t="shared" si="1564"/>
        <v>0</v>
      </c>
      <c r="DH528" s="17">
        <f t="shared" si="1564"/>
        <v>0</v>
      </c>
      <c r="DI528" s="17">
        <f t="shared" si="1564"/>
        <v>0</v>
      </c>
      <c r="DJ528" s="17">
        <f t="shared" si="1564"/>
        <v>0</v>
      </c>
      <c r="DK528" s="17">
        <f t="shared" si="1564"/>
        <v>0</v>
      </c>
      <c r="DL528" s="17">
        <f t="shared" si="1564"/>
        <v>0</v>
      </c>
      <c r="DM528" s="17">
        <f t="shared" si="1564"/>
        <v>0</v>
      </c>
      <c r="DN528" s="17">
        <f t="shared" si="1564"/>
        <v>0</v>
      </c>
      <c r="DO528" s="17">
        <f t="shared" si="1564"/>
        <v>0</v>
      </c>
      <c r="DP528" s="17">
        <f t="shared" si="1565"/>
        <v>0</v>
      </c>
      <c r="DQ528" s="17">
        <f t="shared" si="1565"/>
        <v>0</v>
      </c>
      <c r="DR528" s="17">
        <f t="shared" si="1565"/>
        <v>0</v>
      </c>
      <c r="DS528" s="17">
        <f t="shared" si="1565"/>
        <v>0</v>
      </c>
      <c r="DT528" s="17">
        <f t="shared" si="1565"/>
        <v>0</v>
      </c>
      <c r="DU528" s="17">
        <f t="shared" si="1565"/>
        <v>0</v>
      </c>
      <c r="DV528" s="17">
        <f t="shared" si="1565"/>
        <v>0</v>
      </c>
      <c r="DW528" s="17">
        <f t="shared" si="1565"/>
        <v>0</v>
      </c>
      <c r="DX528" s="17">
        <f t="shared" si="1565"/>
        <v>0</v>
      </c>
      <c r="DY528" s="17">
        <f t="shared" si="1565"/>
        <v>0</v>
      </c>
      <c r="DZ528" s="17">
        <f t="shared" si="1566"/>
        <v>0</v>
      </c>
      <c r="EA528" s="17">
        <f t="shared" si="1566"/>
        <v>0</v>
      </c>
      <c r="EB528" s="17">
        <f t="shared" si="1566"/>
        <v>0</v>
      </c>
      <c r="EC528" s="17">
        <f t="shared" si="1566"/>
        <v>0</v>
      </c>
      <c r="ED528" s="17">
        <f t="shared" si="1566"/>
        <v>0</v>
      </c>
      <c r="EE528" s="17">
        <f t="shared" si="1566"/>
        <v>0</v>
      </c>
      <c r="EF528" s="17">
        <f t="shared" si="1566"/>
        <v>0</v>
      </c>
      <c r="EG528" s="17">
        <f t="shared" si="1566"/>
        <v>0</v>
      </c>
      <c r="EH528" s="17">
        <f t="shared" si="1566"/>
        <v>0</v>
      </c>
      <c r="EI528" s="17">
        <f t="shared" si="1566"/>
        <v>0</v>
      </c>
      <c r="EJ528" s="17">
        <f t="shared" si="1567"/>
        <v>0</v>
      </c>
      <c r="EK528" s="17">
        <f t="shared" si="1567"/>
        <v>0</v>
      </c>
      <c r="EL528" s="17">
        <f t="shared" si="1567"/>
        <v>0</v>
      </c>
      <c r="EM528" s="17">
        <f t="shared" si="1567"/>
        <v>0</v>
      </c>
      <c r="EN528" s="17">
        <f t="shared" si="1567"/>
        <v>0</v>
      </c>
      <c r="EO528" s="17">
        <f t="shared" si="1567"/>
        <v>0</v>
      </c>
      <c r="EP528" s="17">
        <f t="shared" si="1567"/>
        <v>0</v>
      </c>
      <c r="EQ528" s="17">
        <f t="shared" si="1567"/>
        <v>0</v>
      </c>
      <c r="ER528" s="17">
        <f t="shared" si="1567"/>
        <v>0</v>
      </c>
      <c r="ES528" s="17">
        <f t="shared" si="1567"/>
        <v>0</v>
      </c>
      <c r="ET528" s="17">
        <f t="shared" si="1568"/>
        <v>0</v>
      </c>
      <c r="EU528" s="17">
        <f t="shared" si="1568"/>
        <v>0</v>
      </c>
      <c r="EV528" s="17">
        <f t="shared" si="1568"/>
        <v>0</v>
      </c>
      <c r="EW528" s="17">
        <f t="shared" si="1568"/>
        <v>0</v>
      </c>
      <c r="EX528" s="17">
        <f t="shared" si="1568"/>
        <v>0</v>
      </c>
      <c r="EY528" s="17">
        <f t="shared" si="1568"/>
        <v>0</v>
      </c>
      <c r="EZ528" s="17">
        <f t="shared" si="1568"/>
        <v>0</v>
      </c>
      <c r="FA528" s="17">
        <f t="shared" si="1568"/>
        <v>0</v>
      </c>
      <c r="FB528" s="17">
        <f t="shared" si="1568"/>
        <v>0</v>
      </c>
      <c r="FC528" s="17">
        <f t="shared" si="1568"/>
        <v>0</v>
      </c>
      <c r="FD528" s="17">
        <f t="shared" si="1569"/>
        <v>0</v>
      </c>
      <c r="FE528" s="17">
        <f t="shared" si="1569"/>
        <v>0</v>
      </c>
      <c r="FF528" s="17">
        <f t="shared" si="1569"/>
        <v>0</v>
      </c>
      <c r="FG528" s="17">
        <f t="shared" si="1569"/>
        <v>0</v>
      </c>
      <c r="FH528" s="17">
        <f t="shared" si="1569"/>
        <v>0</v>
      </c>
      <c r="FI528" s="17">
        <f t="shared" si="1569"/>
        <v>0</v>
      </c>
      <c r="FJ528" s="17">
        <f t="shared" si="1569"/>
        <v>0</v>
      </c>
      <c r="FK528" s="17">
        <f t="shared" si="1569"/>
        <v>0</v>
      </c>
      <c r="FL528" s="17">
        <f t="shared" si="1569"/>
        <v>0</v>
      </c>
      <c r="FM528" s="17">
        <f t="shared" si="1569"/>
        <v>0</v>
      </c>
      <c r="FN528" s="17">
        <f t="shared" si="1570"/>
        <v>0</v>
      </c>
      <c r="FO528" s="17">
        <f t="shared" si="1570"/>
        <v>0</v>
      </c>
      <c r="FP528" s="17">
        <f t="shared" si="1570"/>
        <v>0</v>
      </c>
      <c r="FQ528" s="17">
        <f t="shared" si="1570"/>
        <v>0</v>
      </c>
      <c r="FR528" s="17">
        <f t="shared" si="1570"/>
        <v>0</v>
      </c>
      <c r="FS528" s="17">
        <f t="shared" si="1570"/>
        <v>0</v>
      </c>
      <c r="FT528" s="17">
        <f t="shared" si="1570"/>
        <v>0</v>
      </c>
      <c r="FU528" s="17">
        <f t="shared" si="1570"/>
        <v>0</v>
      </c>
      <c r="FV528" s="17">
        <f t="shared" si="1570"/>
        <v>0</v>
      </c>
      <c r="FW528" s="17">
        <f t="shared" si="1570"/>
        <v>0</v>
      </c>
      <c r="FX528" s="17">
        <f t="shared" si="1571"/>
        <v>0</v>
      </c>
      <c r="FY528" s="17">
        <f t="shared" si="1571"/>
        <v>0</v>
      </c>
      <c r="FZ528" s="17">
        <f t="shared" si="1571"/>
        <v>0</v>
      </c>
      <c r="GA528" s="17">
        <f t="shared" si="1571"/>
        <v>0</v>
      </c>
      <c r="GB528" s="17">
        <f t="shared" si="1571"/>
        <v>0</v>
      </c>
      <c r="GC528" s="17">
        <f t="shared" si="1571"/>
        <v>0</v>
      </c>
    </row>
    <row r="529" spans="1:186" hidden="1" outlineLevel="1" x14ac:dyDescent="0.35"/>
    <row r="530" spans="1:186" hidden="1" outlineLevel="1" x14ac:dyDescent="0.35">
      <c r="M530" s="11" t="s">
        <v>123</v>
      </c>
      <c r="N530" s="14">
        <v>45658</v>
      </c>
      <c r="O530" s="13">
        <f t="shared" ref="O530:AU530" si="1572">N531+1</f>
        <v>46023</v>
      </c>
      <c r="P530" s="13">
        <f t="shared" si="1572"/>
        <v>46388</v>
      </c>
      <c r="Q530" s="13">
        <f t="shared" si="1572"/>
        <v>46753</v>
      </c>
      <c r="R530" s="13">
        <f t="shared" si="1572"/>
        <v>47119</v>
      </c>
      <c r="S530" s="13">
        <f t="shared" si="1572"/>
        <v>47484</v>
      </c>
      <c r="T530" s="13">
        <f t="shared" si="1572"/>
        <v>47849</v>
      </c>
      <c r="U530" s="13">
        <f t="shared" si="1572"/>
        <v>48214</v>
      </c>
      <c r="V530" s="13">
        <f t="shared" si="1572"/>
        <v>48580</v>
      </c>
      <c r="W530" s="13">
        <f t="shared" si="1572"/>
        <v>48945</v>
      </c>
      <c r="X530" s="13">
        <f t="shared" si="1572"/>
        <v>49310</v>
      </c>
      <c r="Y530" s="13">
        <f t="shared" si="1572"/>
        <v>49675</v>
      </c>
      <c r="Z530" s="13">
        <f t="shared" si="1572"/>
        <v>50041</v>
      </c>
      <c r="AA530" s="13">
        <f t="shared" si="1572"/>
        <v>50406</v>
      </c>
      <c r="AB530" s="13">
        <f t="shared" si="1572"/>
        <v>50771</v>
      </c>
      <c r="AC530" s="13">
        <f t="shared" si="1572"/>
        <v>51136</v>
      </c>
      <c r="AD530" s="13">
        <f t="shared" si="1572"/>
        <v>51502</v>
      </c>
      <c r="AE530" s="13">
        <f t="shared" si="1572"/>
        <v>51867</v>
      </c>
      <c r="AF530" s="13">
        <f t="shared" si="1572"/>
        <v>52232</v>
      </c>
      <c r="AG530" s="13">
        <f t="shared" si="1572"/>
        <v>52597</v>
      </c>
      <c r="AH530" s="13">
        <f t="shared" si="1572"/>
        <v>52963</v>
      </c>
      <c r="AI530" s="13">
        <f t="shared" si="1572"/>
        <v>53328</v>
      </c>
      <c r="AJ530" s="13">
        <f t="shared" si="1572"/>
        <v>53693</v>
      </c>
      <c r="AK530" s="13">
        <f t="shared" si="1572"/>
        <v>54058</v>
      </c>
      <c r="AL530" s="13">
        <f t="shared" si="1572"/>
        <v>54424</v>
      </c>
      <c r="AM530" s="13">
        <f t="shared" si="1572"/>
        <v>54789</v>
      </c>
      <c r="AN530" s="13">
        <f t="shared" si="1572"/>
        <v>55154</v>
      </c>
      <c r="AO530" s="13">
        <f t="shared" si="1572"/>
        <v>55519</v>
      </c>
      <c r="AP530" s="13">
        <f t="shared" si="1572"/>
        <v>55885</v>
      </c>
      <c r="AQ530" s="13">
        <f t="shared" si="1572"/>
        <v>56250</v>
      </c>
      <c r="AR530" s="13">
        <f t="shared" si="1572"/>
        <v>56615</v>
      </c>
      <c r="AS530" s="13">
        <f t="shared" si="1572"/>
        <v>56980</v>
      </c>
      <c r="AT530" s="13">
        <f t="shared" si="1572"/>
        <v>57346</v>
      </c>
      <c r="AU530" s="13">
        <f t="shared" si="1572"/>
        <v>57711</v>
      </c>
      <c r="AW530" s="11" t="s">
        <v>123</v>
      </c>
      <c r="AX530" s="14">
        <v>45658</v>
      </c>
      <c r="AY530" s="13">
        <f t="shared" ref="AY530:CD530" si="1573">AX531+1</f>
        <v>45748</v>
      </c>
      <c r="AZ530" s="13">
        <f t="shared" si="1573"/>
        <v>45839</v>
      </c>
      <c r="BA530" s="13">
        <f t="shared" si="1573"/>
        <v>45931</v>
      </c>
      <c r="BB530" s="13">
        <f t="shared" si="1573"/>
        <v>46023</v>
      </c>
      <c r="BC530" s="13">
        <f t="shared" si="1573"/>
        <v>46113</v>
      </c>
      <c r="BD530" s="13">
        <f t="shared" si="1573"/>
        <v>46204</v>
      </c>
      <c r="BE530" s="13">
        <f t="shared" si="1573"/>
        <v>46296</v>
      </c>
      <c r="BF530" s="13">
        <f t="shared" si="1573"/>
        <v>46388</v>
      </c>
      <c r="BG530" s="13">
        <f t="shared" si="1573"/>
        <v>46478</v>
      </c>
      <c r="BH530" s="13">
        <f t="shared" si="1573"/>
        <v>46569</v>
      </c>
      <c r="BI530" s="13">
        <f t="shared" si="1573"/>
        <v>46661</v>
      </c>
      <c r="BJ530" s="13">
        <f t="shared" si="1573"/>
        <v>46753</v>
      </c>
      <c r="BK530" s="13">
        <f t="shared" si="1573"/>
        <v>46844</v>
      </c>
      <c r="BL530" s="13">
        <f t="shared" si="1573"/>
        <v>46935</v>
      </c>
      <c r="BM530" s="13">
        <f t="shared" si="1573"/>
        <v>47027</v>
      </c>
      <c r="BN530" s="13">
        <f t="shared" si="1573"/>
        <v>47119</v>
      </c>
      <c r="BO530" s="13">
        <f t="shared" si="1573"/>
        <v>47209</v>
      </c>
      <c r="BP530" s="13">
        <f t="shared" si="1573"/>
        <v>47300</v>
      </c>
      <c r="BQ530" s="13">
        <f t="shared" si="1573"/>
        <v>47392</v>
      </c>
      <c r="BR530" s="13">
        <f t="shared" si="1573"/>
        <v>47484</v>
      </c>
      <c r="BS530" s="13">
        <f t="shared" si="1573"/>
        <v>47574</v>
      </c>
      <c r="BT530" s="13">
        <f t="shared" si="1573"/>
        <v>47665</v>
      </c>
      <c r="BU530" s="13">
        <f t="shared" si="1573"/>
        <v>47757</v>
      </c>
      <c r="BV530" s="13">
        <f t="shared" si="1573"/>
        <v>47849</v>
      </c>
      <c r="BW530" s="13">
        <f t="shared" si="1573"/>
        <v>47939</v>
      </c>
      <c r="BX530" s="13">
        <f t="shared" si="1573"/>
        <v>48030</v>
      </c>
      <c r="BY530" s="13">
        <f t="shared" si="1573"/>
        <v>48122</v>
      </c>
      <c r="BZ530" s="13">
        <f t="shared" si="1573"/>
        <v>48214</v>
      </c>
      <c r="CA530" s="13">
        <f t="shared" si="1573"/>
        <v>48305</v>
      </c>
      <c r="CB530" s="13">
        <f t="shared" si="1573"/>
        <v>48396</v>
      </c>
      <c r="CC530" s="13">
        <f t="shared" si="1573"/>
        <v>48488</v>
      </c>
      <c r="CD530" s="13">
        <f t="shared" si="1573"/>
        <v>48580</v>
      </c>
      <c r="CE530" s="13">
        <f t="shared" ref="CE530:DJ530" si="1574">CD531+1</f>
        <v>48670</v>
      </c>
      <c r="CF530" s="13">
        <f t="shared" si="1574"/>
        <v>48761</v>
      </c>
      <c r="CG530" s="13">
        <f t="shared" si="1574"/>
        <v>48853</v>
      </c>
      <c r="CH530" s="13">
        <f t="shared" si="1574"/>
        <v>48945</v>
      </c>
      <c r="CI530" s="13">
        <f t="shared" si="1574"/>
        <v>49035</v>
      </c>
      <c r="CJ530" s="13">
        <f t="shared" si="1574"/>
        <v>49126</v>
      </c>
      <c r="CK530" s="13">
        <f t="shared" si="1574"/>
        <v>49218</v>
      </c>
      <c r="CL530" s="13">
        <f t="shared" si="1574"/>
        <v>49310</v>
      </c>
      <c r="CM530" s="13">
        <f t="shared" si="1574"/>
        <v>49400</v>
      </c>
      <c r="CN530" s="13">
        <f t="shared" si="1574"/>
        <v>49491</v>
      </c>
      <c r="CO530" s="13">
        <f t="shared" si="1574"/>
        <v>49583</v>
      </c>
      <c r="CP530" s="13">
        <f t="shared" si="1574"/>
        <v>49675</v>
      </c>
      <c r="CQ530" s="13">
        <f t="shared" si="1574"/>
        <v>49766</v>
      </c>
      <c r="CR530" s="13">
        <f t="shared" si="1574"/>
        <v>49857</v>
      </c>
      <c r="CS530" s="13">
        <f t="shared" si="1574"/>
        <v>49949</v>
      </c>
      <c r="CT530" s="13">
        <f t="shared" si="1574"/>
        <v>50041</v>
      </c>
      <c r="CU530" s="13">
        <f t="shared" si="1574"/>
        <v>50131</v>
      </c>
      <c r="CV530" s="13">
        <f t="shared" si="1574"/>
        <v>50222</v>
      </c>
      <c r="CW530" s="13">
        <f t="shared" si="1574"/>
        <v>50314</v>
      </c>
      <c r="CX530" s="13">
        <f t="shared" si="1574"/>
        <v>50406</v>
      </c>
      <c r="CY530" s="13">
        <f t="shared" si="1574"/>
        <v>50496</v>
      </c>
      <c r="CZ530" s="13">
        <f t="shared" si="1574"/>
        <v>50587</v>
      </c>
      <c r="DA530" s="13">
        <f t="shared" si="1574"/>
        <v>50679</v>
      </c>
      <c r="DB530" s="13">
        <f t="shared" si="1574"/>
        <v>50771</v>
      </c>
      <c r="DC530" s="13">
        <f t="shared" si="1574"/>
        <v>50861</v>
      </c>
      <c r="DD530" s="13">
        <f t="shared" si="1574"/>
        <v>50952</v>
      </c>
      <c r="DE530" s="13">
        <f t="shared" si="1574"/>
        <v>51044</v>
      </c>
      <c r="DF530" s="13">
        <f t="shared" si="1574"/>
        <v>51136</v>
      </c>
      <c r="DG530" s="13">
        <f t="shared" si="1574"/>
        <v>51227</v>
      </c>
      <c r="DH530" s="13">
        <f t="shared" si="1574"/>
        <v>51318</v>
      </c>
      <c r="DI530" s="13">
        <f t="shared" si="1574"/>
        <v>51410</v>
      </c>
      <c r="DJ530" s="13">
        <f t="shared" si="1574"/>
        <v>51502</v>
      </c>
      <c r="DK530" s="13">
        <f t="shared" ref="DK530:EP530" si="1575">DJ531+1</f>
        <v>51592</v>
      </c>
      <c r="DL530" s="13">
        <f t="shared" si="1575"/>
        <v>51683</v>
      </c>
      <c r="DM530" s="13">
        <f t="shared" si="1575"/>
        <v>51775</v>
      </c>
      <c r="DN530" s="13">
        <f t="shared" si="1575"/>
        <v>51867</v>
      </c>
      <c r="DO530" s="13">
        <f t="shared" si="1575"/>
        <v>51957</v>
      </c>
      <c r="DP530" s="13">
        <f t="shared" si="1575"/>
        <v>52048</v>
      </c>
      <c r="DQ530" s="13">
        <f t="shared" si="1575"/>
        <v>52140</v>
      </c>
      <c r="DR530" s="13">
        <f t="shared" si="1575"/>
        <v>52232</v>
      </c>
      <c r="DS530" s="13">
        <f t="shared" si="1575"/>
        <v>52322</v>
      </c>
      <c r="DT530" s="13">
        <f t="shared" si="1575"/>
        <v>52413</v>
      </c>
      <c r="DU530" s="13">
        <f t="shared" si="1575"/>
        <v>52505</v>
      </c>
      <c r="DV530" s="13">
        <f t="shared" si="1575"/>
        <v>52597</v>
      </c>
      <c r="DW530" s="13">
        <f t="shared" si="1575"/>
        <v>52688</v>
      </c>
      <c r="DX530" s="13">
        <f t="shared" si="1575"/>
        <v>52779</v>
      </c>
      <c r="DY530" s="13">
        <f t="shared" si="1575"/>
        <v>52871</v>
      </c>
      <c r="DZ530" s="13">
        <f t="shared" si="1575"/>
        <v>52963</v>
      </c>
      <c r="EA530" s="13">
        <f t="shared" si="1575"/>
        <v>53053</v>
      </c>
      <c r="EB530" s="13">
        <f t="shared" si="1575"/>
        <v>53144</v>
      </c>
      <c r="EC530" s="13">
        <f t="shared" si="1575"/>
        <v>53236</v>
      </c>
      <c r="ED530" s="13">
        <f t="shared" si="1575"/>
        <v>53328</v>
      </c>
      <c r="EE530" s="13">
        <f t="shared" si="1575"/>
        <v>53418</v>
      </c>
      <c r="EF530" s="13">
        <f t="shared" si="1575"/>
        <v>53509</v>
      </c>
      <c r="EG530" s="13">
        <f t="shared" si="1575"/>
        <v>53601</v>
      </c>
      <c r="EH530" s="13">
        <f t="shared" si="1575"/>
        <v>53693</v>
      </c>
      <c r="EI530" s="13">
        <f t="shared" si="1575"/>
        <v>53783</v>
      </c>
      <c r="EJ530" s="13">
        <f t="shared" si="1575"/>
        <v>53874</v>
      </c>
      <c r="EK530" s="13">
        <f t="shared" si="1575"/>
        <v>53966</v>
      </c>
      <c r="EL530" s="13">
        <f t="shared" si="1575"/>
        <v>54058</v>
      </c>
      <c r="EM530" s="13">
        <f t="shared" si="1575"/>
        <v>54149</v>
      </c>
      <c r="EN530" s="13">
        <f t="shared" si="1575"/>
        <v>54240</v>
      </c>
      <c r="EO530" s="13">
        <f t="shared" si="1575"/>
        <v>54332</v>
      </c>
      <c r="EP530" s="13">
        <f t="shared" si="1575"/>
        <v>54424</v>
      </c>
      <c r="EQ530" s="13">
        <f t="shared" ref="EQ530:FV530" si="1576">EP531+1</f>
        <v>54514</v>
      </c>
      <c r="ER530" s="13">
        <f t="shared" si="1576"/>
        <v>54605</v>
      </c>
      <c r="ES530" s="13">
        <f t="shared" si="1576"/>
        <v>54697</v>
      </c>
      <c r="ET530" s="13">
        <f t="shared" si="1576"/>
        <v>54789</v>
      </c>
      <c r="EU530" s="13">
        <f t="shared" si="1576"/>
        <v>54879</v>
      </c>
      <c r="EV530" s="13">
        <f t="shared" si="1576"/>
        <v>54970</v>
      </c>
      <c r="EW530" s="13">
        <f t="shared" si="1576"/>
        <v>55062</v>
      </c>
      <c r="EX530" s="13">
        <f t="shared" si="1576"/>
        <v>55154</v>
      </c>
      <c r="EY530" s="13">
        <f t="shared" si="1576"/>
        <v>55244</v>
      </c>
      <c r="EZ530" s="13">
        <f t="shared" si="1576"/>
        <v>55335</v>
      </c>
      <c r="FA530" s="13">
        <f t="shared" si="1576"/>
        <v>55427</v>
      </c>
      <c r="FB530" s="13">
        <f t="shared" si="1576"/>
        <v>55519</v>
      </c>
      <c r="FC530" s="13">
        <f t="shared" si="1576"/>
        <v>55610</v>
      </c>
      <c r="FD530" s="13">
        <f t="shared" si="1576"/>
        <v>55701</v>
      </c>
      <c r="FE530" s="13">
        <f t="shared" si="1576"/>
        <v>55793</v>
      </c>
      <c r="FF530" s="13">
        <f t="shared" si="1576"/>
        <v>55885</v>
      </c>
      <c r="FG530" s="13">
        <f t="shared" si="1576"/>
        <v>55975</v>
      </c>
      <c r="FH530" s="13">
        <f t="shared" si="1576"/>
        <v>56066</v>
      </c>
      <c r="FI530" s="13">
        <f t="shared" si="1576"/>
        <v>56158</v>
      </c>
      <c r="FJ530" s="13">
        <f t="shared" si="1576"/>
        <v>56250</v>
      </c>
      <c r="FK530" s="13">
        <f t="shared" si="1576"/>
        <v>56340</v>
      </c>
      <c r="FL530" s="13">
        <f t="shared" si="1576"/>
        <v>56431</v>
      </c>
      <c r="FM530" s="13">
        <f t="shared" si="1576"/>
        <v>56523</v>
      </c>
      <c r="FN530" s="13">
        <f t="shared" si="1576"/>
        <v>56615</v>
      </c>
      <c r="FO530" s="13">
        <f t="shared" si="1576"/>
        <v>56705</v>
      </c>
      <c r="FP530" s="13">
        <f t="shared" si="1576"/>
        <v>56796</v>
      </c>
      <c r="FQ530" s="13">
        <f t="shared" si="1576"/>
        <v>56888</v>
      </c>
      <c r="FR530" s="13">
        <f t="shared" si="1576"/>
        <v>56980</v>
      </c>
      <c r="FS530" s="13">
        <f t="shared" si="1576"/>
        <v>57071</v>
      </c>
      <c r="FT530" s="13">
        <f t="shared" si="1576"/>
        <v>57162</v>
      </c>
      <c r="FU530" s="13">
        <f t="shared" si="1576"/>
        <v>57254</v>
      </c>
      <c r="FV530" s="13">
        <f t="shared" si="1576"/>
        <v>57346</v>
      </c>
      <c r="FW530" s="13">
        <f t="shared" ref="FW530:GC530" si="1577">FV531+1</f>
        <v>57436</v>
      </c>
      <c r="FX530" s="13">
        <f t="shared" si="1577"/>
        <v>57527</v>
      </c>
      <c r="FY530" s="13">
        <f t="shared" si="1577"/>
        <v>57619</v>
      </c>
      <c r="FZ530" s="13">
        <f t="shared" si="1577"/>
        <v>57711</v>
      </c>
      <c r="GA530" s="13">
        <f t="shared" si="1577"/>
        <v>57801</v>
      </c>
      <c r="GB530" s="13">
        <f t="shared" si="1577"/>
        <v>57892</v>
      </c>
      <c r="GC530" s="13">
        <f t="shared" si="1577"/>
        <v>57984</v>
      </c>
    </row>
    <row r="531" spans="1:186" hidden="1" outlineLevel="1" x14ac:dyDescent="0.35">
      <c r="M531" s="11" t="s">
        <v>124</v>
      </c>
      <c r="N531" s="13">
        <f t="shared" ref="N531:AU531" si="1578">N$441</f>
        <v>46022</v>
      </c>
      <c r="O531" s="13">
        <f t="shared" si="1578"/>
        <v>46387</v>
      </c>
      <c r="P531" s="13">
        <f t="shared" si="1578"/>
        <v>46752</v>
      </c>
      <c r="Q531" s="13">
        <f t="shared" si="1578"/>
        <v>47118</v>
      </c>
      <c r="R531" s="13">
        <f t="shared" si="1578"/>
        <v>47483</v>
      </c>
      <c r="S531" s="13">
        <f t="shared" si="1578"/>
        <v>47848</v>
      </c>
      <c r="T531" s="13">
        <f t="shared" si="1578"/>
        <v>48213</v>
      </c>
      <c r="U531" s="13">
        <f t="shared" si="1578"/>
        <v>48579</v>
      </c>
      <c r="V531" s="13">
        <f t="shared" si="1578"/>
        <v>48944</v>
      </c>
      <c r="W531" s="13">
        <f t="shared" si="1578"/>
        <v>49309</v>
      </c>
      <c r="X531" s="13">
        <f t="shared" si="1578"/>
        <v>49674</v>
      </c>
      <c r="Y531" s="13">
        <f t="shared" si="1578"/>
        <v>50040</v>
      </c>
      <c r="Z531" s="13">
        <f t="shared" si="1578"/>
        <v>50405</v>
      </c>
      <c r="AA531" s="13">
        <f t="shared" si="1578"/>
        <v>50770</v>
      </c>
      <c r="AB531" s="13">
        <f t="shared" si="1578"/>
        <v>51135</v>
      </c>
      <c r="AC531" s="13">
        <f t="shared" si="1578"/>
        <v>51501</v>
      </c>
      <c r="AD531" s="13">
        <f t="shared" si="1578"/>
        <v>51866</v>
      </c>
      <c r="AE531" s="13">
        <f t="shared" si="1578"/>
        <v>52231</v>
      </c>
      <c r="AF531" s="13">
        <f t="shared" si="1578"/>
        <v>52596</v>
      </c>
      <c r="AG531" s="13">
        <f t="shared" si="1578"/>
        <v>52962</v>
      </c>
      <c r="AH531" s="13">
        <f t="shared" si="1578"/>
        <v>53327</v>
      </c>
      <c r="AI531" s="13">
        <f t="shared" si="1578"/>
        <v>53692</v>
      </c>
      <c r="AJ531" s="13">
        <f t="shared" si="1578"/>
        <v>54057</v>
      </c>
      <c r="AK531" s="13">
        <f t="shared" si="1578"/>
        <v>54423</v>
      </c>
      <c r="AL531" s="13">
        <f t="shared" si="1578"/>
        <v>54788</v>
      </c>
      <c r="AM531" s="13">
        <f t="shared" si="1578"/>
        <v>55153</v>
      </c>
      <c r="AN531" s="13">
        <f t="shared" si="1578"/>
        <v>55518</v>
      </c>
      <c r="AO531" s="13">
        <f t="shared" si="1578"/>
        <v>55884</v>
      </c>
      <c r="AP531" s="13">
        <f t="shared" si="1578"/>
        <v>56249</v>
      </c>
      <c r="AQ531" s="13">
        <f t="shared" si="1578"/>
        <v>56614</v>
      </c>
      <c r="AR531" s="13">
        <f t="shared" si="1578"/>
        <v>56979</v>
      </c>
      <c r="AS531" s="13">
        <f t="shared" si="1578"/>
        <v>57345</v>
      </c>
      <c r="AT531" s="13">
        <f t="shared" si="1578"/>
        <v>57710</v>
      </c>
      <c r="AU531" s="13">
        <f t="shared" si="1578"/>
        <v>58075</v>
      </c>
      <c r="AW531" s="11" t="s">
        <v>124</v>
      </c>
      <c r="AX531" s="13">
        <f t="shared" ref="AX531:CC531" si="1579">AX$441</f>
        <v>45747</v>
      </c>
      <c r="AY531" s="13">
        <f t="shared" si="1579"/>
        <v>45838</v>
      </c>
      <c r="AZ531" s="13">
        <f t="shared" si="1579"/>
        <v>45930</v>
      </c>
      <c r="BA531" s="13">
        <f t="shared" si="1579"/>
        <v>46022</v>
      </c>
      <c r="BB531" s="13">
        <f t="shared" si="1579"/>
        <v>46112</v>
      </c>
      <c r="BC531" s="13">
        <f t="shared" si="1579"/>
        <v>46203</v>
      </c>
      <c r="BD531" s="13">
        <f t="shared" si="1579"/>
        <v>46295</v>
      </c>
      <c r="BE531" s="13">
        <f t="shared" si="1579"/>
        <v>46387</v>
      </c>
      <c r="BF531" s="13">
        <f t="shared" si="1579"/>
        <v>46477</v>
      </c>
      <c r="BG531" s="13">
        <f t="shared" si="1579"/>
        <v>46568</v>
      </c>
      <c r="BH531" s="13">
        <f t="shared" si="1579"/>
        <v>46660</v>
      </c>
      <c r="BI531" s="13">
        <f t="shared" si="1579"/>
        <v>46752</v>
      </c>
      <c r="BJ531" s="13">
        <f t="shared" si="1579"/>
        <v>46843</v>
      </c>
      <c r="BK531" s="13">
        <f t="shared" si="1579"/>
        <v>46934</v>
      </c>
      <c r="BL531" s="13">
        <f t="shared" si="1579"/>
        <v>47026</v>
      </c>
      <c r="BM531" s="13">
        <f t="shared" si="1579"/>
        <v>47118</v>
      </c>
      <c r="BN531" s="13">
        <f t="shared" si="1579"/>
        <v>47208</v>
      </c>
      <c r="BO531" s="13">
        <f t="shared" si="1579"/>
        <v>47299</v>
      </c>
      <c r="BP531" s="13">
        <f t="shared" si="1579"/>
        <v>47391</v>
      </c>
      <c r="BQ531" s="13">
        <f t="shared" si="1579"/>
        <v>47483</v>
      </c>
      <c r="BR531" s="13">
        <f t="shared" si="1579"/>
        <v>47573</v>
      </c>
      <c r="BS531" s="13">
        <f t="shared" si="1579"/>
        <v>47664</v>
      </c>
      <c r="BT531" s="13">
        <f t="shared" si="1579"/>
        <v>47756</v>
      </c>
      <c r="BU531" s="13">
        <f t="shared" si="1579"/>
        <v>47848</v>
      </c>
      <c r="BV531" s="13">
        <f t="shared" si="1579"/>
        <v>47938</v>
      </c>
      <c r="BW531" s="13">
        <f t="shared" si="1579"/>
        <v>48029</v>
      </c>
      <c r="BX531" s="13">
        <f t="shared" si="1579"/>
        <v>48121</v>
      </c>
      <c r="BY531" s="13">
        <f t="shared" si="1579"/>
        <v>48213</v>
      </c>
      <c r="BZ531" s="13">
        <f t="shared" si="1579"/>
        <v>48304</v>
      </c>
      <c r="CA531" s="13">
        <f t="shared" si="1579"/>
        <v>48395</v>
      </c>
      <c r="CB531" s="13">
        <f t="shared" si="1579"/>
        <v>48487</v>
      </c>
      <c r="CC531" s="13">
        <f t="shared" si="1579"/>
        <v>48579</v>
      </c>
      <c r="CD531" s="13">
        <f t="shared" ref="CD531:DI531" si="1580">CD$441</f>
        <v>48669</v>
      </c>
      <c r="CE531" s="13">
        <f t="shared" si="1580"/>
        <v>48760</v>
      </c>
      <c r="CF531" s="13">
        <f t="shared" si="1580"/>
        <v>48852</v>
      </c>
      <c r="CG531" s="13">
        <f t="shared" si="1580"/>
        <v>48944</v>
      </c>
      <c r="CH531" s="13">
        <f t="shared" si="1580"/>
        <v>49034</v>
      </c>
      <c r="CI531" s="13">
        <f t="shared" si="1580"/>
        <v>49125</v>
      </c>
      <c r="CJ531" s="13">
        <f t="shared" si="1580"/>
        <v>49217</v>
      </c>
      <c r="CK531" s="13">
        <f t="shared" si="1580"/>
        <v>49309</v>
      </c>
      <c r="CL531" s="13">
        <f t="shared" si="1580"/>
        <v>49399</v>
      </c>
      <c r="CM531" s="13">
        <f t="shared" si="1580"/>
        <v>49490</v>
      </c>
      <c r="CN531" s="13">
        <f t="shared" si="1580"/>
        <v>49582</v>
      </c>
      <c r="CO531" s="13">
        <f t="shared" si="1580"/>
        <v>49674</v>
      </c>
      <c r="CP531" s="13">
        <f t="shared" si="1580"/>
        <v>49765</v>
      </c>
      <c r="CQ531" s="13">
        <f t="shared" si="1580"/>
        <v>49856</v>
      </c>
      <c r="CR531" s="13">
        <f t="shared" si="1580"/>
        <v>49948</v>
      </c>
      <c r="CS531" s="13">
        <f t="shared" si="1580"/>
        <v>50040</v>
      </c>
      <c r="CT531" s="13">
        <f t="shared" si="1580"/>
        <v>50130</v>
      </c>
      <c r="CU531" s="13">
        <f t="shared" si="1580"/>
        <v>50221</v>
      </c>
      <c r="CV531" s="13">
        <f t="shared" si="1580"/>
        <v>50313</v>
      </c>
      <c r="CW531" s="13">
        <f t="shared" si="1580"/>
        <v>50405</v>
      </c>
      <c r="CX531" s="13">
        <f t="shared" si="1580"/>
        <v>50495</v>
      </c>
      <c r="CY531" s="13">
        <f t="shared" si="1580"/>
        <v>50586</v>
      </c>
      <c r="CZ531" s="13">
        <f t="shared" si="1580"/>
        <v>50678</v>
      </c>
      <c r="DA531" s="13">
        <f t="shared" si="1580"/>
        <v>50770</v>
      </c>
      <c r="DB531" s="13">
        <f t="shared" si="1580"/>
        <v>50860</v>
      </c>
      <c r="DC531" s="13">
        <f t="shared" si="1580"/>
        <v>50951</v>
      </c>
      <c r="DD531" s="13">
        <f t="shared" si="1580"/>
        <v>51043</v>
      </c>
      <c r="DE531" s="13">
        <f t="shared" si="1580"/>
        <v>51135</v>
      </c>
      <c r="DF531" s="13">
        <f t="shared" si="1580"/>
        <v>51226</v>
      </c>
      <c r="DG531" s="13">
        <f t="shared" si="1580"/>
        <v>51317</v>
      </c>
      <c r="DH531" s="13">
        <f t="shared" si="1580"/>
        <v>51409</v>
      </c>
      <c r="DI531" s="13">
        <f t="shared" si="1580"/>
        <v>51501</v>
      </c>
      <c r="DJ531" s="13">
        <f t="shared" ref="DJ531:EO531" si="1581">DJ$441</f>
        <v>51591</v>
      </c>
      <c r="DK531" s="13">
        <f t="shared" si="1581"/>
        <v>51682</v>
      </c>
      <c r="DL531" s="13">
        <f t="shared" si="1581"/>
        <v>51774</v>
      </c>
      <c r="DM531" s="13">
        <f t="shared" si="1581"/>
        <v>51866</v>
      </c>
      <c r="DN531" s="13">
        <f t="shared" si="1581"/>
        <v>51956</v>
      </c>
      <c r="DO531" s="13">
        <f t="shared" si="1581"/>
        <v>52047</v>
      </c>
      <c r="DP531" s="13">
        <f t="shared" si="1581"/>
        <v>52139</v>
      </c>
      <c r="DQ531" s="13">
        <f t="shared" si="1581"/>
        <v>52231</v>
      </c>
      <c r="DR531" s="13">
        <f t="shared" si="1581"/>
        <v>52321</v>
      </c>
      <c r="DS531" s="13">
        <f t="shared" si="1581"/>
        <v>52412</v>
      </c>
      <c r="DT531" s="13">
        <f t="shared" si="1581"/>
        <v>52504</v>
      </c>
      <c r="DU531" s="13">
        <f t="shared" si="1581"/>
        <v>52596</v>
      </c>
      <c r="DV531" s="13">
        <f t="shared" si="1581"/>
        <v>52687</v>
      </c>
      <c r="DW531" s="13">
        <f t="shared" si="1581"/>
        <v>52778</v>
      </c>
      <c r="DX531" s="13">
        <f t="shared" si="1581"/>
        <v>52870</v>
      </c>
      <c r="DY531" s="13">
        <f t="shared" si="1581"/>
        <v>52962</v>
      </c>
      <c r="DZ531" s="13">
        <f t="shared" si="1581"/>
        <v>53052</v>
      </c>
      <c r="EA531" s="13">
        <f t="shared" si="1581"/>
        <v>53143</v>
      </c>
      <c r="EB531" s="13">
        <f t="shared" si="1581"/>
        <v>53235</v>
      </c>
      <c r="EC531" s="13">
        <f t="shared" si="1581"/>
        <v>53327</v>
      </c>
      <c r="ED531" s="13">
        <f t="shared" si="1581"/>
        <v>53417</v>
      </c>
      <c r="EE531" s="13">
        <f t="shared" si="1581"/>
        <v>53508</v>
      </c>
      <c r="EF531" s="13">
        <f t="shared" si="1581"/>
        <v>53600</v>
      </c>
      <c r="EG531" s="13">
        <f t="shared" si="1581"/>
        <v>53692</v>
      </c>
      <c r="EH531" s="13">
        <f t="shared" si="1581"/>
        <v>53782</v>
      </c>
      <c r="EI531" s="13">
        <f t="shared" si="1581"/>
        <v>53873</v>
      </c>
      <c r="EJ531" s="13">
        <f t="shared" si="1581"/>
        <v>53965</v>
      </c>
      <c r="EK531" s="13">
        <f t="shared" si="1581"/>
        <v>54057</v>
      </c>
      <c r="EL531" s="13">
        <f t="shared" si="1581"/>
        <v>54148</v>
      </c>
      <c r="EM531" s="13">
        <f t="shared" si="1581"/>
        <v>54239</v>
      </c>
      <c r="EN531" s="13">
        <f t="shared" si="1581"/>
        <v>54331</v>
      </c>
      <c r="EO531" s="13">
        <f t="shared" si="1581"/>
        <v>54423</v>
      </c>
      <c r="EP531" s="13">
        <f t="shared" ref="EP531:FU531" si="1582">EP$441</f>
        <v>54513</v>
      </c>
      <c r="EQ531" s="13">
        <f t="shared" si="1582"/>
        <v>54604</v>
      </c>
      <c r="ER531" s="13">
        <f t="shared" si="1582"/>
        <v>54696</v>
      </c>
      <c r="ES531" s="13">
        <f t="shared" si="1582"/>
        <v>54788</v>
      </c>
      <c r="ET531" s="13">
        <f t="shared" si="1582"/>
        <v>54878</v>
      </c>
      <c r="EU531" s="13">
        <f t="shared" si="1582"/>
        <v>54969</v>
      </c>
      <c r="EV531" s="13">
        <f t="shared" si="1582"/>
        <v>55061</v>
      </c>
      <c r="EW531" s="13">
        <f t="shared" si="1582"/>
        <v>55153</v>
      </c>
      <c r="EX531" s="13">
        <f t="shared" si="1582"/>
        <v>55243</v>
      </c>
      <c r="EY531" s="13">
        <f t="shared" si="1582"/>
        <v>55334</v>
      </c>
      <c r="EZ531" s="13">
        <f t="shared" si="1582"/>
        <v>55426</v>
      </c>
      <c r="FA531" s="13">
        <f t="shared" si="1582"/>
        <v>55518</v>
      </c>
      <c r="FB531" s="13">
        <f t="shared" si="1582"/>
        <v>55609</v>
      </c>
      <c r="FC531" s="13">
        <f t="shared" si="1582"/>
        <v>55700</v>
      </c>
      <c r="FD531" s="13">
        <f t="shared" si="1582"/>
        <v>55792</v>
      </c>
      <c r="FE531" s="13">
        <f t="shared" si="1582"/>
        <v>55884</v>
      </c>
      <c r="FF531" s="13">
        <f t="shared" si="1582"/>
        <v>55974</v>
      </c>
      <c r="FG531" s="13">
        <f t="shared" si="1582"/>
        <v>56065</v>
      </c>
      <c r="FH531" s="13">
        <f t="shared" si="1582"/>
        <v>56157</v>
      </c>
      <c r="FI531" s="13">
        <f t="shared" si="1582"/>
        <v>56249</v>
      </c>
      <c r="FJ531" s="13">
        <f t="shared" si="1582"/>
        <v>56339</v>
      </c>
      <c r="FK531" s="13">
        <f t="shared" si="1582"/>
        <v>56430</v>
      </c>
      <c r="FL531" s="13">
        <f t="shared" si="1582"/>
        <v>56522</v>
      </c>
      <c r="FM531" s="13">
        <f t="shared" si="1582"/>
        <v>56614</v>
      </c>
      <c r="FN531" s="13">
        <f t="shared" si="1582"/>
        <v>56704</v>
      </c>
      <c r="FO531" s="13">
        <f t="shared" si="1582"/>
        <v>56795</v>
      </c>
      <c r="FP531" s="13">
        <f t="shared" si="1582"/>
        <v>56887</v>
      </c>
      <c r="FQ531" s="13">
        <f t="shared" si="1582"/>
        <v>56979</v>
      </c>
      <c r="FR531" s="13">
        <f t="shared" si="1582"/>
        <v>57070</v>
      </c>
      <c r="FS531" s="13">
        <f t="shared" si="1582"/>
        <v>57161</v>
      </c>
      <c r="FT531" s="13">
        <f t="shared" si="1582"/>
        <v>57253</v>
      </c>
      <c r="FU531" s="13">
        <f t="shared" si="1582"/>
        <v>57345</v>
      </c>
      <c r="FV531" s="13">
        <f t="shared" ref="FV531:GC531" si="1583">FV$441</f>
        <v>57435</v>
      </c>
      <c r="FW531" s="13">
        <f t="shared" si="1583"/>
        <v>57526</v>
      </c>
      <c r="FX531" s="13">
        <f t="shared" si="1583"/>
        <v>57618</v>
      </c>
      <c r="FY531" s="13">
        <f t="shared" si="1583"/>
        <v>57710</v>
      </c>
      <c r="FZ531" s="13">
        <f t="shared" si="1583"/>
        <v>57800</v>
      </c>
      <c r="GA531" s="13">
        <f t="shared" si="1583"/>
        <v>57891</v>
      </c>
      <c r="GB531" s="13">
        <f t="shared" si="1583"/>
        <v>57983</v>
      </c>
      <c r="GC531" s="13">
        <f t="shared" si="1583"/>
        <v>58075</v>
      </c>
    </row>
    <row r="532" spans="1:186" hidden="1" outlineLevel="1" x14ac:dyDescent="0.35">
      <c r="M532" s="11" t="s">
        <v>125</v>
      </c>
      <c r="N532" s="10">
        <f t="shared" ref="N532:AU532" si="1584">N531-N530+1</f>
        <v>365</v>
      </c>
      <c r="O532" s="10">
        <f t="shared" si="1584"/>
        <v>365</v>
      </c>
      <c r="P532" s="10">
        <f t="shared" si="1584"/>
        <v>365</v>
      </c>
      <c r="Q532" s="10">
        <f t="shared" si="1584"/>
        <v>366</v>
      </c>
      <c r="R532" s="10">
        <f t="shared" si="1584"/>
        <v>365</v>
      </c>
      <c r="S532" s="10">
        <f t="shared" si="1584"/>
        <v>365</v>
      </c>
      <c r="T532" s="10">
        <f t="shared" si="1584"/>
        <v>365</v>
      </c>
      <c r="U532" s="10">
        <f t="shared" si="1584"/>
        <v>366</v>
      </c>
      <c r="V532" s="10">
        <f t="shared" si="1584"/>
        <v>365</v>
      </c>
      <c r="W532" s="10">
        <f t="shared" si="1584"/>
        <v>365</v>
      </c>
      <c r="X532" s="10">
        <f t="shared" si="1584"/>
        <v>365</v>
      </c>
      <c r="Y532" s="10">
        <f t="shared" si="1584"/>
        <v>366</v>
      </c>
      <c r="Z532" s="10">
        <f t="shared" si="1584"/>
        <v>365</v>
      </c>
      <c r="AA532" s="10">
        <f t="shared" si="1584"/>
        <v>365</v>
      </c>
      <c r="AB532" s="10">
        <f t="shared" si="1584"/>
        <v>365</v>
      </c>
      <c r="AC532" s="10">
        <f t="shared" si="1584"/>
        <v>366</v>
      </c>
      <c r="AD532" s="10">
        <f t="shared" si="1584"/>
        <v>365</v>
      </c>
      <c r="AE532" s="10">
        <f t="shared" si="1584"/>
        <v>365</v>
      </c>
      <c r="AF532" s="10">
        <f t="shared" si="1584"/>
        <v>365</v>
      </c>
      <c r="AG532" s="10">
        <f t="shared" si="1584"/>
        <v>366</v>
      </c>
      <c r="AH532" s="10">
        <f t="shared" si="1584"/>
        <v>365</v>
      </c>
      <c r="AI532" s="10">
        <f t="shared" si="1584"/>
        <v>365</v>
      </c>
      <c r="AJ532" s="10">
        <f t="shared" si="1584"/>
        <v>365</v>
      </c>
      <c r="AK532" s="10">
        <f t="shared" si="1584"/>
        <v>366</v>
      </c>
      <c r="AL532" s="10">
        <f t="shared" si="1584"/>
        <v>365</v>
      </c>
      <c r="AM532" s="10">
        <f t="shared" si="1584"/>
        <v>365</v>
      </c>
      <c r="AN532" s="10">
        <f t="shared" si="1584"/>
        <v>365</v>
      </c>
      <c r="AO532" s="10">
        <f t="shared" si="1584"/>
        <v>366</v>
      </c>
      <c r="AP532" s="10">
        <f t="shared" si="1584"/>
        <v>365</v>
      </c>
      <c r="AQ532" s="10">
        <f t="shared" si="1584"/>
        <v>365</v>
      </c>
      <c r="AR532" s="10">
        <f t="shared" si="1584"/>
        <v>365</v>
      </c>
      <c r="AS532" s="10">
        <f t="shared" si="1584"/>
        <v>366</v>
      </c>
      <c r="AT532" s="10">
        <f t="shared" si="1584"/>
        <v>365</v>
      </c>
      <c r="AU532" s="10">
        <f t="shared" si="1584"/>
        <v>365</v>
      </c>
      <c r="AW532" s="11" t="s">
        <v>125</v>
      </c>
      <c r="AX532" s="10">
        <f t="shared" ref="AX532:CC532" si="1585">AX531-AX530+1</f>
        <v>90</v>
      </c>
      <c r="AY532" s="10">
        <f t="shared" si="1585"/>
        <v>91</v>
      </c>
      <c r="AZ532" s="10">
        <f t="shared" si="1585"/>
        <v>92</v>
      </c>
      <c r="BA532" s="10">
        <f t="shared" si="1585"/>
        <v>92</v>
      </c>
      <c r="BB532" s="10">
        <f t="shared" si="1585"/>
        <v>90</v>
      </c>
      <c r="BC532" s="10">
        <f t="shared" si="1585"/>
        <v>91</v>
      </c>
      <c r="BD532" s="10">
        <f t="shared" si="1585"/>
        <v>92</v>
      </c>
      <c r="BE532" s="10">
        <f t="shared" si="1585"/>
        <v>92</v>
      </c>
      <c r="BF532" s="10">
        <f t="shared" si="1585"/>
        <v>90</v>
      </c>
      <c r="BG532" s="10">
        <f t="shared" si="1585"/>
        <v>91</v>
      </c>
      <c r="BH532" s="10">
        <f t="shared" si="1585"/>
        <v>92</v>
      </c>
      <c r="BI532" s="10">
        <f t="shared" si="1585"/>
        <v>92</v>
      </c>
      <c r="BJ532" s="10">
        <f t="shared" si="1585"/>
        <v>91</v>
      </c>
      <c r="BK532" s="10">
        <f t="shared" si="1585"/>
        <v>91</v>
      </c>
      <c r="BL532" s="10">
        <f t="shared" si="1585"/>
        <v>92</v>
      </c>
      <c r="BM532" s="10">
        <f t="shared" si="1585"/>
        <v>92</v>
      </c>
      <c r="BN532" s="10">
        <f t="shared" si="1585"/>
        <v>90</v>
      </c>
      <c r="BO532" s="10">
        <f t="shared" si="1585"/>
        <v>91</v>
      </c>
      <c r="BP532" s="10">
        <f t="shared" si="1585"/>
        <v>92</v>
      </c>
      <c r="BQ532" s="10">
        <f t="shared" si="1585"/>
        <v>92</v>
      </c>
      <c r="BR532" s="10">
        <f t="shared" si="1585"/>
        <v>90</v>
      </c>
      <c r="BS532" s="10">
        <f t="shared" si="1585"/>
        <v>91</v>
      </c>
      <c r="BT532" s="10">
        <f t="shared" si="1585"/>
        <v>92</v>
      </c>
      <c r="BU532" s="10">
        <f t="shared" si="1585"/>
        <v>92</v>
      </c>
      <c r="BV532" s="10">
        <f t="shared" si="1585"/>
        <v>90</v>
      </c>
      <c r="BW532" s="10">
        <f t="shared" si="1585"/>
        <v>91</v>
      </c>
      <c r="BX532" s="10">
        <f t="shared" si="1585"/>
        <v>92</v>
      </c>
      <c r="BY532" s="10">
        <f t="shared" si="1585"/>
        <v>92</v>
      </c>
      <c r="BZ532" s="10">
        <f t="shared" si="1585"/>
        <v>91</v>
      </c>
      <c r="CA532" s="10">
        <f t="shared" si="1585"/>
        <v>91</v>
      </c>
      <c r="CB532" s="10">
        <f t="shared" si="1585"/>
        <v>92</v>
      </c>
      <c r="CC532" s="10">
        <f t="shared" si="1585"/>
        <v>92</v>
      </c>
      <c r="CD532" s="10">
        <f t="shared" ref="CD532:DI532" si="1586">CD531-CD530+1</f>
        <v>90</v>
      </c>
      <c r="CE532" s="10">
        <f t="shared" si="1586"/>
        <v>91</v>
      </c>
      <c r="CF532" s="10">
        <f t="shared" si="1586"/>
        <v>92</v>
      </c>
      <c r="CG532" s="10">
        <f t="shared" si="1586"/>
        <v>92</v>
      </c>
      <c r="CH532" s="10">
        <f t="shared" si="1586"/>
        <v>90</v>
      </c>
      <c r="CI532" s="10">
        <f t="shared" si="1586"/>
        <v>91</v>
      </c>
      <c r="CJ532" s="10">
        <f t="shared" si="1586"/>
        <v>92</v>
      </c>
      <c r="CK532" s="10">
        <f t="shared" si="1586"/>
        <v>92</v>
      </c>
      <c r="CL532" s="10">
        <f t="shared" si="1586"/>
        <v>90</v>
      </c>
      <c r="CM532" s="10">
        <f t="shared" si="1586"/>
        <v>91</v>
      </c>
      <c r="CN532" s="10">
        <f t="shared" si="1586"/>
        <v>92</v>
      </c>
      <c r="CO532" s="10">
        <f t="shared" si="1586"/>
        <v>92</v>
      </c>
      <c r="CP532" s="10">
        <f t="shared" si="1586"/>
        <v>91</v>
      </c>
      <c r="CQ532" s="10">
        <f t="shared" si="1586"/>
        <v>91</v>
      </c>
      <c r="CR532" s="10">
        <f t="shared" si="1586"/>
        <v>92</v>
      </c>
      <c r="CS532" s="10">
        <f t="shared" si="1586"/>
        <v>92</v>
      </c>
      <c r="CT532" s="10">
        <f t="shared" si="1586"/>
        <v>90</v>
      </c>
      <c r="CU532" s="10">
        <f t="shared" si="1586"/>
        <v>91</v>
      </c>
      <c r="CV532" s="10">
        <f t="shared" si="1586"/>
        <v>92</v>
      </c>
      <c r="CW532" s="10">
        <f t="shared" si="1586"/>
        <v>92</v>
      </c>
      <c r="CX532" s="10">
        <f t="shared" si="1586"/>
        <v>90</v>
      </c>
      <c r="CY532" s="10">
        <f t="shared" si="1586"/>
        <v>91</v>
      </c>
      <c r="CZ532" s="10">
        <f t="shared" si="1586"/>
        <v>92</v>
      </c>
      <c r="DA532" s="10">
        <f t="shared" si="1586"/>
        <v>92</v>
      </c>
      <c r="DB532" s="10">
        <f t="shared" si="1586"/>
        <v>90</v>
      </c>
      <c r="DC532" s="10">
        <f t="shared" si="1586"/>
        <v>91</v>
      </c>
      <c r="DD532" s="10">
        <f t="shared" si="1586"/>
        <v>92</v>
      </c>
      <c r="DE532" s="10">
        <f t="shared" si="1586"/>
        <v>92</v>
      </c>
      <c r="DF532" s="10">
        <f t="shared" si="1586"/>
        <v>91</v>
      </c>
      <c r="DG532" s="10">
        <f t="shared" si="1586"/>
        <v>91</v>
      </c>
      <c r="DH532" s="10">
        <f t="shared" si="1586"/>
        <v>92</v>
      </c>
      <c r="DI532" s="10">
        <f t="shared" si="1586"/>
        <v>92</v>
      </c>
      <c r="DJ532" s="10">
        <f t="shared" ref="DJ532:EO532" si="1587">DJ531-DJ530+1</f>
        <v>90</v>
      </c>
      <c r="DK532" s="10">
        <f t="shared" si="1587"/>
        <v>91</v>
      </c>
      <c r="DL532" s="10">
        <f t="shared" si="1587"/>
        <v>92</v>
      </c>
      <c r="DM532" s="10">
        <f t="shared" si="1587"/>
        <v>92</v>
      </c>
      <c r="DN532" s="10">
        <f t="shared" si="1587"/>
        <v>90</v>
      </c>
      <c r="DO532" s="10">
        <f t="shared" si="1587"/>
        <v>91</v>
      </c>
      <c r="DP532" s="10">
        <f t="shared" si="1587"/>
        <v>92</v>
      </c>
      <c r="DQ532" s="10">
        <f t="shared" si="1587"/>
        <v>92</v>
      </c>
      <c r="DR532" s="10">
        <f t="shared" si="1587"/>
        <v>90</v>
      </c>
      <c r="DS532" s="10">
        <f t="shared" si="1587"/>
        <v>91</v>
      </c>
      <c r="DT532" s="10">
        <f t="shared" si="1587"/>
        <v>92</v>
      </c>
      <c r="DU532" s="10">
        <f t="shared" si="1587"/>
        <v>92</v>
      </c>
      <c r="DV532" s="10">
        <f t="shared" si="1587"/>
        <v>91</v>
      </c>
      <c r="DW532" s="10">
        <f t="shared" si="1587"/>
        <v>91</v>
      </c>
      <c r="DX532" s="10">
        <f t="shared" si="1587"/>
        <v>92</v>
      </c>
      <c r="DY532" s="10">
        <f t="shared" si="1587"/>
        <v>92</v>
      </c>
      <c r="DZ532" s="10">
        <f t="shared" si="1587"/>
        <v>90</v>
      </c>
      <c r="EA532" s="10">
        <f t="shared" si="1587"/>
        <v>91</v>
      </c>
      <c r="EB532" s="10">
        <f t="shared" si="1587"/>
        <v>92</v>
      </c>
      <c r="EC532" s="10">
        <f t="shared" si="1587"/>
        <v>92</v>
      </c>
      <c r="ED532" s="10">
        <f t="shared" si="1587"/>
        <v>90</v>
      </c>
      <c r="EE532" s="10">
        <f t="shared" si="1587"/>
        <v>91</v>
      </c>
      <c r="EF532" s="10">
        <f t="shared" si="1587"/>
        <v>92</v>
      </c>
      <c r="EG532" s="10">
        <f t="shared" si="1587"/>
        <v>92</v>
      </c>
      <c r="EH532" s="10">
        <f t="shared" si="1587"/>
        <v>90</v>
      </c>
      <c r="EI532" s="10">
        <f t="shared" si="1587"/>
        <v>91</v>
      </c>
      <c r="EJ532" s="10">
        <f t="shared" si="1587"/>
        <v>92</v>
      </c>
      <c r="EK532" s="10">
        <f t="shared" si="1587"/>
        <v>92</v>
      </c>
      <c r="EL532" s="10">
        <f t="shared" si="1587"/>
        <v>91</v>
      </c>
      <c r="EM532" s="10">
        <f t="shared" si="1587"/>
        <v>91</v>
      </c>
      <c r="EN532" s="10">
        <f t="shared" si="1587"/>
        <v>92</v>
      </c>
      <c r="EO532" s="10">
        <f t="shared" si="1587"/>
        <v>92</v>
      </c>
      <c r="EP532" s="10">
        <f t="shared" ref="EP532:FU532" si="1588">EP531-EP530+1</f>
        <v>90</v>
      </c>
      <c r="EQ532" s="10">
        <f t="shared" si="1588"/>
        <v>91</v>
      </c>
      <c r="ER532" s="10">
        <f t="shared" si="1588"/>
        <v>92</v>
      </c>
      <c r="ES532" s="10">
        <f t="shared" si="1588"/>
        <v>92</v>
      </c>
      <c r="ET532" s="10">
        <f t="shared" si="1588"/>
        <v>90</v>
      </c>
      <c r="EU532" s="10">
        <f t="shared" si="1588"/>
        <v>91</v>
      </c>
      <c r="EV532" s="10">
        <f t="shared" si="1588"/>
        <v>92</v>
      </c>
      <c r="EW532" s="10">
        <f t="shared" si="1588"/>
        <v>92</v>
      </c>
      <c r="EX532" s="10">
        <f t="shared" si="1588"/>
        <v>90</v>
      </c>
      <c r="EY532" s="10">
        <f t="shared" si="1588"/>
        <v>91</v>
      </c>
      <c r="EZ532" s="10">
        <f t="shared" si="1588"/>
        <v>92</v>
      </c>
      <c r="FA532" s="10">
        <f t="shared" si="1588"/>
        <v>92</v>
      </c>
      <c r="FB532" s="10">
        <f t="shared" si="1588"/>
        <v>91</v>
      </c>
      <c r="FC532" s="10">
        <f t="shared" si="1588"/>
        <v>91</v>
      </c>
      <c r="FD532" s="10">
        <f t="shared" si="1588"/>
        <v>92</v>
      </c>
      <c r="FE532" s="10">
        <f t="shared" si="1588"/>
        <v>92</v>
      </c>
      <c r="FF532" s="10">
        <f t="shared" si="1588"/>
        <v>90</v>
      </c>
      <c r="FG532" s="10">
        <f t="shared" si="1588"/>
        <v>91</v>
      </c>
      <c r="FH532" s="10">
        <f t="shared" si="1588"/>
        <v>92</v>
      </c>
      <c r="FI532" s="10">
        <f t="shared" si="1588"/>
        <v>92</v>
      </c>
      <c r="FJ532" s="10">
        <f t="shared" si="1588"/>
        <v>90</v>
      </c>
      <c r="FK532" s="10">
        <f t="shared" si="1588"/>
        <v>91</v>
      </c>
      <c r="FL532" s="10">
        <f t="shared" si="1588"/>
        <v>92</v>
      </c>
      <c r="FM532" s="10">
        <f t="shared" si="1588"/>
        <v>92</v>
      </c>
      <c r="FN532" s="10">
        <f t="shared" si="1588"/>
        <v>90</v>
      </c>
      <c r="FO532" s="10">
        <f t="shared" si="1588"/>
        <v>91</v>
      </c>
      <c r="FP532" s="10">
        <f t="shared" si="1588"/>
        <v>92</v>
      </c>
      <c r="FQ532" s="10">
        <f t="shared" si="1588"/>
        <v>92</v>
      </c>
      <c r="FR532" s="10">
        <f t="shared" si="1588"/>
        <v>91</v>
      </c>
      <c r="FS532" s="10">
        <f t="shared" si="1588"/>
        <v>91</v>
      </c>
      <c r="FT532" s="10">
        <f t="shared" si="1588"/>
        <v>92</v>
      </c>
      <c r="FU532" s="10">
        <f t="shared" si="1588"/>
        <v>92</v>
      </c>
      <c r="FV532" s="10">
        <f t="shared" ref="FV532:GC532" si="1589">FV531-FV530+1</f>
        <v>90</v>
      </c>
      <c r="FW532" s="10">
        <f t="shared" si="1589"/>
        <v>91</v>
      </c>
      <c r="FX532" s="10">
        <f t="shared" si="1589"/>
        <v>92</v>
      </c>
      <c r="FY532" s="10">
        <f t="shared" si="1589"/>
        <v>92</v>
      </c>
      <c r="FZ532" s="10">
        <f t="shared" si="1589"/>
        <v>90</v>
      </c>
      <c r="GA532" s="10">
        <f t="shared" si="1589"/>
        <v>91</v>
      </c>
      <c r="GB532" s="10">
        <f t="shared" si="1589"/>
        <v>92</v>
      </c>
      <c r="GC532" s="10">
        <f t="shared" si="1589"/>
        <v>92</v>
      </c>
    </row>
    <row r="533" spans="1:186" hidden="1" outlineLevel="1" x14ac:dyDescent="0.35">
      <c r="M533" s="11" t="s">
        <v>111</v>
      </c>
      <c r="N533" s="10">
        <f t="shared" ref="N533:AU533" si="1590">YEAR(N531)</f>
        <v>2025</v>
      </c>
      <c r="O533" s="10">
        <f t="shared" si="1590"/>
        <v>2026</v>
      </c>
      <c r="P533" s="10">
        <f t="shared" si="1590"/>
        <v>2027</v>
      </c>
      <c r="Q533" s="10">
        <f t="shared" si="1590"/>
        <v>2028</v>
      </c>
      <c r="R533" s="10">
        <f t="shared" si="1590"/>
        <v>2029</v>
      </c>
      <c r="S533" s="10">
        <f t="shared" si="1590"/>
        <v>2030</v>
      </c>
      <c r="T533" s="10">
        <f t="shared" si="1590"/>
        <v>2031</v>
      </c>
      <c r="U533" s="10">
        <f t="shared" si="1590"/>
        <v>2032</v>
      </c>
      <c r="V533" s="10">
        <f t="shared" si="1590"/>
        <v>2033</v>
      </c>
      <c r="W533" s="10">
        <f t="shared" si="1590"/>
        <v>2034</v>
      </c>
      <c r="X533" s="10">
        <f t="shared" si="1590"/>
        <v>2035</v>
      </c>
      <c r="Y533" s="10">
        <f t="shared" si="1590"/>
        <v>2036</v>
      </c>
      <c r="Z533" s="10">
        <f t="shared" si="1590"/>
        <v>2037</v>
      </c>
      <c r="AA533" s="10">
        <f t="shared" si="1590"/>
        <v>2038</v>
      </c>
      <c r="AB533" s="10">
        <f t="shared" si="1590"/>
        <v>2039</v>
      </c>
      <c r="AC533" s="10">
        <f t="shared" si="1590"/>
        <v>2040</v>
      </c>
      <c r="AD533" s="10">
        <f t="shared" si="1590"/>
        <v>2041</v>
      </c>
      <c r="AE533" s="10">
        <f t="shared" si="1590"/>
        <v>2042</v>
      </c>
      <c r="AF533" s="10">
        <f t="shared" si="1590"/>
        <v>2043</v>
      </c>
      <c r="AG533" s="10">
        <f t="shared" si="1590"/>
        <v>2044</v>
      </c>
      <c r="AH533" s="10">
        <f t="shared" si="1590"/>
        <v>2045</v>
      </c>
      <c r="AI533" s="10">
        <f t="shared" si="1590"/>
        <v>2046</v>
      </c>
      <c r="AJ533" s="10">
        <f t="shared" si="1590"/>
        <v>2047</v>
      </c>
      <c r="AK533" s="10">
        <f t="shared" si="1590"/>
        <v>2048</v>
      </c>
      <c r="AL533" s="10">
        <f t="shared" si="1590"/>
        <v>2049</v>
      </c>
      <c r="AM533" s="10">
        <f t="shared" si="1590"/>
        <v>2050</v>
      </c>
      <c r="AN533" s="10">
        <f t="shared" si="1590"/>
        <v>2051</v>
      </c>
      <c r="AO533" s="10">
        <f t="shared" si="1590"/>
        <v>2052</v>
      </c>
      <c r="AP533" s="10">
        <f t="shared" si="1590"/>
        <v>2053</v>
      </c>
      <c r="AQ533" s="10">
        <f t="shared" si="1590"/>
        <v>2054</v>
      </c>
      <c r="AR533" s="10">
        <f t="shared" si="1590"/>
        <v>2055</v>
      </c>
      <c r="AS533" s="10">
        <f t="shared" si="1590"/>
        <v>2056</v>
      </c>
      <c r="AT533" s="10">
        <f t="shared" si="1590"/>
        <v>2057</v>
      </c>
      <c r="AU533" s="10">
        <f t="shared" si="1590"/>
        <v>2058</v>
      </c>
      <c r="AW533" s="11" t="s">
        <v>111</v>
      </c>
      <c r="AX533" s="10">
        <f t="shared" ref="AX533:CC533" si="1591">YEAR(AX531)</f>
        <v>2025</v>
      </c>
      <c r="AY533" s="10">
        <f t="shared" si="1591"/>
        <v>2025</v>
      </c>
      <c r="AZ533" s="10">
        <f t="shared" si="1591"/>
        <v>2025</v>
      </c>
      <c r="BA533" s="10">
        <f t="shared" si="1591"/>
        <v>2025</v>
      </c>
      <c r="BB533" s="10">
        <f t="shared" si="1591"/>
        <v>2026</v>
      </c>
      <c r="BC533" s="10">
        <f t="shared" si="1591"/>
        <v>2026</v>
      </c>
      <c r="BD533" s="10">
        <f t="shared" si="1591"/>
        <v>2026</v>
      </c>
      <c r="BE533" s="10">
        <f t="shared" si="1591"/>
        <v>2026</v>
      </c>
      <c r="BF533" s="10">
        <f t="shared" si="1591"/>
        <v>2027</v>
      </c>
      <c r="BG533" s="10">
        <f t="shared" si="1591"/>
        <v>2027</v>
      </c>
      <c r="BH533" s="10">
        <f t="shared" si="1591"/>
        <v>2027</v>
      </c>
      <c r="BI533" s="10">
        <f t="shared" si="1591"/>
        <v>2027</v>
      </c>
      <c r="BJ533" s="10">
        <f t="shared" si="1591"/>
        <v>2028</v>
      </c>
      <c r="BK533" s="10">
        <f t="shared" si="1591"/>
        <v>2028</v>
      </c>
      <c r="BL533" s="10">
        <f t="shared" si="1591"/>
        <v>2028</v>
      </c>
      <c r="BM533" s="10">
        <f t="shared" si="1591"/>
        <v>2028</v>
      </c>
      <c r="BN533" s="10">
        <f t="shared" si="1591"/>
        <v>2029</v>
      </c>
      <c r="BO533" s="10">
        <f t="shared" si="1591"/>
        <v>2029</v>
      </c>
      <c r="BP533" s="10">
        <f t="shared" si="1591"/>
        <v>2029</v>
      </c>
      <c r="BQ533" s="10">
        <f t="shared" si="1591"/>
        <v>2029</v>
      </c>
      <c r="BR533" s="10">
        <f t="shared" si="1591"/>
        <v>2030</v>
      </c>
      <c r="BS533" s="10">
        <f t="shared" si="1591"/>
        <v>2030</v>
      </c>
      <c r="BT533" s="10">
        <f t="shared" si="1591"/>
        <v>2030</v>
      </c>
      <c r="BU533" s="10">
        <f t="shared" si="1591"/>
        <v>2030</v>
      </c>
      <c r="BV533" s="10">
        <f t="shared" si="1591"/>
        <v>2031</v>
      </c>
      <c r="BW533" s="10">
        <f t="shared" si="1591"/>
        <v>2031</v>
      </c>
      <c r="BX533" s="10">
        <f t="shared" si="1591"/>
        <v>2031</v>
      </c>
      <c r="BY533" s="10">
        <f t="shared" si="1591"/>
        <v>2031</v>
      </c>
      <c r="BZ533" s="10">
        <f t="shared" si="1591"/>
        <v>2032</v>
      </c>
      <c r="CA533" s="10">
        <f t="shared" si="1591"/>
        <v>2032</v>
      </c>
      <c r="CB533" s="10">
        <f t="shared" si="1591"/>
        <v>2032</v>
      </c>
      <c r="CC533" s="10">
        <f t="shared" si="1591"/>
        <v>2032</v>
      </c>
      <c r="CD533" s="10">
        <f t="shared" ref="CD533:DI533" si="1592">YEAR(CD531)</f>
        <v>2033</v>
      </c>
      <c r="CE533" s="10">
        <f t="shared" si="1592"/>
        <v>2033</v>
      </c>
      <c r="CF533" s="10">
        <f t="shared" si="1592"/>
        <v>2033</v>
      </c>
      <c r="CG533" s="10">
        <f t="shared" si="1592"/>
        <v>2033</v>
      </c>
      <c r="CH533" s="10">
        <f t="shared" si="1592"/>
        <v>2034</v>
      </c>
      <c r="CI533" s="10">
        <f t="shared" si="1592"/>
        <v>2034</v>
      </c>
      <c r="CJ533" s="10">
        <f t="shared" si="1592"/>
        <v>2034</v>
      </c>
      <c r="CK533" s="10">
        <f t="shared" si="1592"/>
        <v>2034</v>
      </c>
      <c r="CL533" s="10">
        <f t="shared" si="1592"/>
        <v>2035</v>
      </c>
      <c r="CM533" s="10">
        <f t="shared" si="1592"/>
        <v>2035</v>
      </c>
      <c r="CN533" s="10">
        <f t="shared" si="1592"/>
        <v>2035</v>
      </c>
      <c r="CO533" s="10">
        <f t="shared" si="1592"/>
        <v>2035</v>
      </c>
      <c r="CP533" s="10">
        <f t="shared" si="1592"/>
        <v>2036</v>
      </c>
      <c r="CQ533" s="10">
        <f t="shared" si="1592"/>
        <v>2036</v>
      </c>
      <c r="CR533" s="10">
        <f t="shared" si="1592"/>
        <v>2036</v>
      </c>
      <c r="CS533" s="10">
        <f t="shared" si="1592"/>
        <v>2036</v>
      </c>
      <c r="CT533" s="10">
        <f t="shared" si="1592"/>
        <v>2037</v>
      </c>
      <c r="CU533" s="10">
        <f t="shared" si="1592"/>
        <v>2037</v>
      </c>
      <c r="CV533" s="10">
        <f t="shared" si="1592"/>
        <v>2037</v>
      </c>
      <c r="CW533" s="10">
        <f t="shared" si="1592"/>
        <v>2037</v>
      </c>
      <c r="CX533" s="10">
        <f t="shared" si="1592"/>
        <v>2038</v>
      </c>
      <c r="CY533" s="10">
        <f t="shared" si="1592"/>
        <v>2038</v>
      </c>
      <c r="CZ533" s="10">
        <f t="shared" si="1592"/>
        <v>2038</v>
      </c>
      <c r="DA533" s="10">
        <f t="shared" si="1592"/>
        <v>2038</v>
      </c>
      <c r="DB533" s="10">
        <f t="shared" si="1592"/>
        <v>2039</v>
      </c>
      <c r="DC533" s="10">
        <f t="shared" si="1592"/>
        <v>2039</v>
      </c>
      <c r="DD533" s="10">
        <f t="shared" si="1592"/>
        <v>2039</v>
      </c>
      <c r="DE533" s="10">
        <f t="shared" si="1592"/>
        <v>2039</v>
      </c>
      <c r="DF533" s="10">
        <f t="shared" si="1592"/>
        <v>2040</v>
      </c>
      <c r="DG533" s="10">
        <f t="shared" si="1592"/>
        <v>2040</v>
      </c>
      <c r="DH533" s="10">
        <f t="shared" si="1592"/>
        <v>2040</v>
      </c>
      <c r="DI533" s="10">
        <f t="shared" si="1592"/>
        <v>2040</v>
      </c>
      <c r="DJ533" s="10">
        <f t="shared" ref="DJ533:EO533" si="1593">YEAR(DJ531)</f>
        <v>2041</v>
      </c>
      <c r="DK533" s="10">
        <f t="shared" si="1593"/>
        <v>2041</v>
      </c>
      <c r="DL533" s="10">
        <f t="shared" si="1593"/>
        <v>2041</v>
      </c>
      <c r="DM533" s="10">
        <f t="shared" si="1593"/>
        <v>2041</v>
      </c>
      <c r="DN533" s="10">
        <f t="shared" si="1593"/>
        <v>2042</v>
      </c>
      <c r="DO533" s="10">
        <f t="shared" si="1593"/>
        <v>2042</v>
      </c>
      <c r="DP533" s="10">
        <f t="shared" si="1593"/>
        <v>2042</v>
      </c>
      <c r="DQ533" s="10">
        <f t="shared" si="1593"/>
        <v>2042</v>
      </c>
      <c r="DR533" s="10">
        <f t="shared" si="1593"/>
        <v>2043</v>
      </c>
      <c r="DS533" s="10">
        <f t="shared" si="1593"/>
        <v>2043</v>
      </c>
      <c r="DT533" s="10">
        <f t="shared" si="1593"/>
        <v>2043</v>
      </c>
      <c r="DU533" s="10">
        <f t="shared" si="1593"/>
        <v>2043</v>
      </c>
      <c r="DV533" s="10">
        <f t="shared" si="1593"/>
        <v>2044</v>
      </c>
      <c r="DW533" s="10">
        <f t="shared" si="1593"/>
        <v>2044</v>
      </c>
      <c r="DX533" s="10">
        <f t="shared" si="1593"/>
        <v>2044</v>
      </c>
      <c r="DY533" s="10">
        <f t="shared" si="1593"/>
        <v>2044</v>
      </c>
      <c r="DZ533" s="10">
        <f t="shared" si="1593"/>
        <v>2045</v>
      </c>
      <c r="EA533" s="10">
        <f t="shared" si="1593"/>
        <v>2045</v>
      </c>
      <c r="EB533" s="10">
        <f t="shared" si="1593"/>
        <v>2045</v>
      </c>
      <c r="EC533" s="10">
        <f t="shared" si="1593"/>
        <v>2045</v>
      </c>
      <c r="ED533" s="10">
        <f t="shared" si="1593"/>
        <v>2046</v>
      </c>
      <c r="EE533" s="10">
        <f t="shared" si="1593"/>
        <v>2046</v>
      </c>
      <c r="EF533" s="10">
        <f t="shared" si="1593"/>
        <v>2046</v>
      </c>
      <c r="EG533" s="10">
        <f t="shared" si="1593"/>
        <v>2046</v>
      </c>
      <c r="EH533" s="10">
        <f t="shared" si="1593"/>
        <v>2047</v>
      </c>
      <c r="EI533" s="10">
        <f t="shared" si="1593"/>
        <v>2047</v>
      </c>
      <c r="EJ533" s="10">
        <f t="shared" si="1593"/>
        <v>2047</v>
      </c>
      <c r="EK533" s="10">
        <f t="shared" si="1593"/>
        <v>2047</v>
      </c>
      <c r="EL533" s="10">
        <f t="shared" si="1593"/>
        <v>2048</v>
      </c>
      <c r="EM533" s="10">
        <f t="shared" si="1593"/>
        <v>2048</v>
      </c>
      <c r="EN533" s="10">
        <f t="shared" si="1593"/>
        <v>2048</v>
      </c>
      <c r="EO533" s="10">
        <f t="shared" si="1593"/>
        <v>2048</v>
      </c>
      <c r="EP533" s="10">
        <f t="shared" ref="EP533:FU533" si="1594">YEAR(EP531)</f>
        <v>2049</v>
      </c>
      <c r="EQ533" s="10">
        <f t="shared" si="1594"/>
        <v>2049</v>
      </c>
      <c r="ER533" s="10">
        <f t="shared" si="1594"/>
        <v>2049</v>
      </c>
      <c r="ES533" s="10">
        <f t="shared" si="1594"/>
        <v>2049</v>
      </c>
      <c r="ET533" s="10">
        <f t="shared" si="1594"/>
        <v>2050</v>
      </c>
      <c r="EU533" s="10">
        <f t="shared" si="1594"/>
        <v>2050</v>
      </c>
      <c r="EV533" s="10">
        <f t="shared" si="1594"/>
        <v>2050</v>
      </c>
      <c r="EW533" s="10">
        <f t="shared" si="1594"/>
        <v>2050</v>
      </c>
      <c r="EX533" s="10">
        <f t="shared" si="1594"/>
        <v>2051</v>
      </c>
      <c r="EY533" s="10">
        <f t="shared" si="1594"/>
        <v>2051</v>
      </c>
      <c r="EZ533" s="10">
        <f t="shared" si="1594"/>
        <v>2051</v>
      </c>
      <c r="FA533" s="10">
        <f t="shared" si="1594"/>
        <v>2051</v>
      </c>
      <c r="FB533" s="10">
        <f t="shared" si="1594"/>
        <v>2052</v>
      </c>
      <c r="FC533" s="10">
        <f t="shared" si="1594"/>
        <v>2052</v>
      </c>
      <c r="FD533" s="10">
        <f t="shared" si="1594"/>
        <v>2052</v>
      </c>
      <c r="FE533" s="10">
        <f t="shared" si="1594"/>
        <v>2052</v>
      </c>
      <c r="FF533" s="10">
        <f t="shared" si="1594"/>
        <v>2053</v>
      </c>
      <c r="FG533" s="10">
        <f t="shared" si="1594"/>
        <v>2053</v>
      </c>
      <c r="FH533" s="10">
        <f t="shared" si="1594"/>
        <v>2053</v>
      </c>
      <c r="FI533" s="10">
        <f t="shared" si="1594"/>
        <v>2053</v>
      </c>
      <c r="FJ533" s="10">
        <f t="shared" si="1594"/>
        <v>2054</v>
      </c>
      <c r="FK533" s="10">
        <f t="shared" si="1594"/>
        <v>2054</v>
      </c>
      <c r="FL533" s="10">
        <f t="shared" si="1594"/>
        <v>2054</v>
      </c>
      <c r="FM533" s="10">
        <f t="shared" si="1594"/>
        <v>2054</v>
      </c>
      <c r="FN533" s="10">
        <f t="shared" si="1594"/>
        <v>2055</v>
      </c>
      <c r="FO533" s="10">
        <f t="shared" si="1594"/>
        <v>2055</v>
      </c>
      <c r="FP533" s="10">
        <f t="shared" si="1594"/>
        <v>2055</v>
      </c>
      <c r="FQ533" s="10">
        <f t="shared" si="1594"/>
        <v>2055</v>
      </c>
      <c r="FR533" s="10">
        <f t="shared" si="1594"/>
        <v>2056</v>
      </c>
      <c r="FS533" s="10">
        <f t="shared" si="1594"/>
        <v>2056</v>
      </c>
      <c r="FT533" s="10">
        <f t="shared" si="1594"/>
        <v>2056</v>
      </c>
      <c r="FU533" s="10">
        <f t="shared" si="1594"/>
        <v>2056</v>
      </c>
      <c r="FV533" s="10">
        <f t="shared" ref="FV533:GC533" si="1595">YEAR(FV531)</f>
        <v>2057</v>
      </c>
      <c r="FW533" s="10">
        <f t="shared" si="1595"/>
        <v>2057</v>
      </c>
      <c r="FX533" s="10">
        <f t="shared" si="1595"/>
        <v>2057</v>
      </c>
      <c r="FY533" s="10">
        <f t="shared" si="1595"/>
        <v>2057</v>
      </c>
      <c r="FZ533" s="10">
        <f t="shared" si="1595"/>
        <v>2058</v>
      </c>
      <c r="GA533" s="10">
        <f t="shared" si="1595"/>
        <v>2058</v>
      </c>
      <c r="GB533" s="10">
        <f t="shared" si="1595"/>
        <v>2058</v>
      </c>
      <c r="GC533" s="10">
        <f t="shared" si="1595"/>
        <v>2058</v>
      </c>
    </row>
    <row r="534" spans="1:186" hidden="1" outlineLevel="1" x14ac:dyDescent="0.35">
      <c r="M534" s="11" t="s">
        <v>112</v>
      </c>
      <c r="N534" s="10" t="str">
        <f t="shared" ref="N534:AU534" si="1596">IF(MONTH(N531)&lt;=3,"1T",IF(MONTH(N531)&lt;=6,"2T",IF(MONTH(N531)&lt;=9,"3T","4T")))&amp;RIGHT(YEAR(N531),2)</f>
        <v>4T25</v>
      </c>
      <c r="O534" s="10" t="str">
        <f t="shared" si="1596"/>
        <v>4T26</v>
      </c>
      <c r="P534" s="10" t="str">
        <f t="shared" si="1596"/>
        <v>4T27</v>
      </c>
      <c r="Q534" s="10" t="str">
        <f t="shared" si="1596"/>
        <v>4T28</v>
      </c>
      <c r="R534" s="10" t="str">
        <f t="shared" si="1596"/>
        <v>4T29</v>
      </c>
      <c r="S534" s="10" t="str">
        <f t="shared" si="1596"/>
        <v>4T30</v>
      </c>
      <c r="T534" s="10" t="str">
        <f t="shared" si="1596"/>
        <v>4T31</v>
      </c>
      <c r="U534" s="10" t="str">
        <f t="shared" si="1596"/>
        <v>4T32</v>
      </c>
      <c r="V534" s="10" t="str">
        <f t="shared" si="1596"/>
        <v>4T33</v>
      </c>
      <c r="W534" s="10" t="str">
        <f t="shared" si="1596"/>
        <v>4T34</v>
      </c>
      <c r="X534" s="10" t="str">
        <f t="shared" si="1596"/>
        <v>4T35</v>
      </c>
      <c r="Y534" s="10" t="str">
        <f t="shared" si="1596"/>
        <v>4T36</v>
      </c>
      <c r="Z534" s="10" t="str">
        <f t="shared" si="1596"/>
        <v>4T37</v>
      </c>
      <c r="AA534" s="10" t="str">
        <f t="shared" si="1596"/>
        <v>4T38</v>
      </c>
      <c r="AB534" s="10" t="str">
        <f t="shared" si="1596"/>
        <v>4T39</v>
      </c>
      <c r="AC534" s="10" t="str">
        <f t="shared" si="1596"/>
        <v>4T40</v>
      </c>
      <c r="AD534" s="10" t="str">
        <f t="shared" si="1596"/>
        <v>4T41</v>
      </c>
      <c r="AE534" s="10" t="str">
        <f t="shared" si="1596"/>
        <v>4T42</v>
      </c>
      <c r="AF534" s="10" t="str">
        <f t="shared" si="1596"/>
        <v>4T43</v>
      </c>
      <c r="AG534" s="10" t="str">
        <f t="shared" si="1596"/>
        <v>4T44</v>
      </c>
      <c r="AH534" s="10" t="str">
        <f t="shared" si="1596"/>
        <v>4T45</v>
      </c>
      <c r="AI534" s="10" t="str">
        <f t="shared" si="1596"/>
        <v>4T46</v>
      </c>
      <c r="AJ534" s="10" t="str">
        <f t="shared" si="1596"/>
        <v>4T47</v>
      </c>
      <c r="AK534" s="10" t="str">
        <f t="shared" si="1596"/>
        <v>4T48</v>
      </c>
      <c r="AL534" s="10" t="str">
        <f t="shared" si="1596"/>
        <v>4T49</v>
      </c>
      <c r="AM534" s="10" t="str">
        <f t="shared" si="1596"/>
        <v>4T50</v>
      </c>
      <c r="AN534" s="10" t="str">
        <f t="shared" si="1596"/>
        <v>4T51</v>
      </c>
      <c r="AO534" s="10" t="str">
        <f t="shared" si="1596"/>
        <v>4T52</v>
      </c>
      <c r="AP534" s="10" t="str">
        <f t="shared" si="1596"/>
        <v>4T53</v>
      </c>
      <c r="AQ534" s="10" t="str">
        <f t="shared" si="1596"/>
        <v>4T54</v>
      </c>
      <c r="AR534" s="10" t="str">
        <f t="shared" si="1596"/>
        <v>4T55</v>
      </c>
      <c r="AS534" s="10" t="str">
        <f t="shared" si="1596"/>
        <v>4T56</v>
      </c>
      <c r="AT534" s="10" t="str">
        <f t="shared" si="1596"/>
        <v>4T57</v>
      </c>
      <c r="AU534" s="10" t="str">
        <f t="shared" si="1596"/>
        <v>4T58</v>
      </c>
      <c r="AW534" s="11" t="s">
        <v>112</v>
      </c>
      <c r="AX534" s="10" t="str">
        <f t="shared" ref="AX534:CC534" si="1597">IF(MONTH(AX531)&lt;=3,"1T",IF(MONTH(AX531)&lt;=6,"2T",IF(MONTH(AX531)&lt;=9,"3T","4T")))&amp;RIGHT(YEAR(AX531),2)</f>
        <v>1T25</v>
      </c>
      <c r="AY534" s="10" t="str">
        <f t="shared" si="1597"/>
        <v>2T25</v>
      </c>
      <c r="AZ534" s="10" t="str">
        <f t="shared" si="1597"/>
        <v>3T25</v>
      </c>
      <c r="BA534" s="10" t="str">
        <f t="shared" si="1597"/>
        <v>4T25</v>
      </c>
      <c r="BB534" s="10" t="str">
        <f t="shared" si="1597"/>
        <v>1T26</v>
      </c>
      <c r="BC534" s="10" t="str">
        <f t="shared" si="1597"/>
        <v>2T26</v>
      </c>
      <c r="BD534" s="10" t="str">
        <f t="shared" si="1597"/>
        <v>3T26</v>
      </c>
      <c r="BE534" s="10" t="str">
        <f t="shared" si="1597"/>
        <v>4T26</v>
      </c>
      <c r="BF534" s="10" t="str">
        <f t="shared" si="1597"/>
        <v>1T27</v>
      </c>
      <c r="BG534" s="10" t="str">
        <f t="shared" si="1597"/>
        <v>2T27</v>
      </c>
      <c r="BH534" s="10" t="str">
        <f t="shared" si="1597"/>
        <v>3T27</v>
      </c>
      <c r="BI534" s="10" t="str">
        <f t="shared" si="1597"/>
        <v>4T27</v>
      </c>
      <c r="BJ534" s="10" t="str">
        <f t="shared" si="1597"/>
        <v>1T28</v>
      </c>
      <c r="BK534" s="10" t="str">
        <f t="shared" si="1597"/>
        <v>2T28</v>
      </c>
      <c r="BL534" s="10" t="str">
        <f t="shared" si="1597"/>
        <v>3T28</v>
      </c>
      <c r="BM534" s="10" t="str">
        <f t="shared" si="1597"/>
        <v>4T28</v>
      </c>
      <c r="BN534" s="10" t="str">
        <f t="shared" si="1597"/>
        <v>1T29</v>
      </c>
      <c r="BO534" s="10" t="str">
        <f t="shared" si="1597"/>
        <v>2T29</v>
      </c>
      <c r="BP534" s="10" t="str">
        <f t="shared" si="1597"/>
        <v>3T29</v>
      </c>
      <c r="BQ534" s="10" t="str">
        <f t="shared" si="1597"/>
        <v>4T29</v>
      </c>
      <c r="BR534" s="10" t="str">
        <f t="shared" si="1597"/>
        <v>1T30</v>
      </c>
      <c r="BS534" s="10" t="str">
        <f t="shared" si="1597"/>
        <v>2T30</v>
      </c>
      <c r="BT534" s="10" t="str">
        <f t="shared" si="1597"/>
        <v>3T30</v>
      </c>
      <c r="BU534" s="10" t="str">
        <f t="shared" si="1597"/>
        <v>4T30</v>
      </c>
      <c r="BV534" s="10" t="str">
        <f t="shared" si="1597"/>
        <v>1T31</v>
      </c>
      <c r="BW534" s="10" t="str">
        <f t="shared" si="1597"/>
        <v>2T31</v>
      </c>
      <c r="BX534" s="10" t="str">
        <f t="shared" si="1597"/>
        <v>3T31</v>
      </c>
      <c r="BY534" s="10" t="str">
        <f t="shared" si="1597"/>
        <v>4T31</v>
      </c>
      <c r="BZ534" s="10" t="str">
        <f t="shared" si="1597"/>
        <v>1T32</v>
      </c>
      <c r="CA534" s="10" t="str">
        <f t="shared" si="1597"/>
        <v>2T32</v>
      </c>
      <c r="CB534" s="10" t="str">
        <f t="shared" si="1597"/>
        <v>3T32</v>
      </c>
      <c r="CC534" s="10" t="str">
        <f t="shared" si="1597"/>
        <v>4T32</v>
      </c>
      <c r="CD534" s="10" t="str">
        <f t="shared" ref="CD534:DI534" si="1598">IF(MONTH(CD531)&lt;=3,"1T",IF(MONTH(CD531)&lt;=6,"2T",IF(MONTH(CD531)&lt;=9,"3T","4T")))&amp;RIGHT(YEAR(CD531),2)</f>
        <v>1T33</v>
      </c>
      <c r="CE534" s="10" t="str">
        <f t="shared" si="1598"/>
        <v>2T33</v>
      </c>
      <c r="CF534" s="10" t="str">
        <f t="shared" si="1598"/>
        <v>3T33</v>
      </c>
      <c r="CG534" s="10" t="str">
        <f t="shared" si="1598"/>
        <v>4T33</v>
      </c>
      <c r="CH534" s="10" t="str">
        <f t="shared" si="1598"/>
        <v>1T34</v>
      </c>
      <c r="CI534" s="10" t="str">
        <f t="shared" si="1598"/>
        <v>2T34</v>
      </c>
      <c r="CJ534" s="10" t="str">
        <f t="shared" si="1598"/>
        <v>3T34</v>
      </c>
      <c r="CK534" s="10" t="str">
        <f t="shared" si="1598"/>
        <v>4T34</v>
      </c>
      <c r="CL534" s="10" t="str">
        <f t="shared" si="1598"/>
        <v>1T35</v>
      </c>
      <c r="CM534" s="10" t="str">
        <f t="shared" si="1598"/>
        <v>2T35</v>
      </c>
      <c r="CN534" s="10" t="str">
        <f t="shared" si="1598"/>
        <v>3T35</v>
      </c>
      <c r="CO534" s="10" t="str">
        <f t="shared" si="1598"/>
        <v>4T35</v>
      </c>
      <c r="CP534" s="10" t="str">
        <f t="shared" si="1598"/>
        <v>1T36</v>
      </c>
      <c r="CQ534" s="10" t="str">
        <f t="shared" si="1598"/>
        <v>2T36</v>
      </c>
      <c r="CR534" s="10" t="str">
        <f t="shared" si="1598"/>
        <v>3T36</v>
      </c>
      <c r="CS534" s="10" t="str">
        <f t="shared" si="1598"/>
        <v>4T36</v>
      </c>
      <c r="CT534" s="10" t="str">
        <f t="shared" si="1598"/>
        <v>1T37</v>
      </c>
      <c r="CU534" s="10" t="str">
        <f t="shared" si="1598"/>
        <v>2T37</v>
      </c>
      <c r="CV534" s="10" t="str">
        <f t="shared" si="1598"/>
        <v>3T37</v>
      </c>
      <c r="CW534" s="10" t="str">
        <f t="shared" si="1598"/>
        <v>4T37</v>
      </c>
      <c r="CX534" s="10" t="str">
        <f t="shared" si="1598"/>
        <v>1T38</v>
      </c>
      <c r="CY534" s="10" t="str">
        <f t="shared" si="1598"/>
        <v>2T38</v>
      </c>
      <c r="CZ534" s="10" t="str">
        <f t="shared" si="1598"/>
        <v>3T38</v>
      </c>
      <c r="DA534" s="10" t="str">
        <f t="shared" si="1598"/>
        <v>4T38</v>
      </c>
      <c r="DB534" s="10" t="str">
        <f t="shared" si="1598"/>
        <v>1T39</v>
      </c>
      <c r="DC534" s="10" t="str">
        <f t="shared" si="1598"/>
        <v>2T39</v>
      </c>
      <c r="DD534" s="10" t="str">
        <f t="shared" si="1598"/>
        <v>3T39</v>
      </c>
      <c r="DE534" s="10" t="str">
        <f t="shared" si="1598"/>
        <v>4T39</v>
      </c>
      <c r="DF534" s="10" t="str">
        <f t="shared" si="1598"/>
        <v>1T40</v>
      </c>
      <c r="DG534" s="10" t="str">
        <f t="shared" si="1598"/>
        <v>2T40</v>
      </c>
      <c r="DH534" s="10" t="str">
        <f t="shared" si="1598"/>
        <v>3T40</v>
      </c>
      <c r="DI534" s="10" t="str">
        <f t="shared" si="1598"/>
        <v>4T40</v>
      </c>
      <c r="DJ534" s="10" t="str">
        <f t="shared" ref="DJ534:EO534" si="1599">IF(MONTH(DJ531)&lt;=3,"1T",IF(MONTH(DJ531)&lt;=6,"2T",IF(MONTH(DJ531)&lt;=9,"3T","4T")))&amp;RIGHT(YEAR(DJ531),2)</f>
        <v>1T41</v>
      </c>
      <c r="DK534" s="10" t="str">
        <f t="shared" si="1599"/>
        <v>2T41</v>
      </c>
      <c r="DL534" s="10" t="str">
        <f t="shared" si="1599"/>
        <v>3T41</v>
      </c>
      <c r="DM534" s="10" t="str">
        <f t="shared" si="1599"/>
        <v>4T41</v>
      </c>
      <c r="DN534" s="10" t="str">
        <f t="shared" si="1599"/>
        <v>1T42</v>
      </c>
      <c r="DO534" s="10" t="str">
        <f t="shared" si="1599"/>
        <v>2T42</v>
      </c>
      <c r="DP534" s="10" t="str">
        <f t="shared" si="1599"/>
        <v>3T42</v>
      </c>
      <c r="DQ534" s="10" t="str">
        <f t="shared" si="1599"/>
        <v>4T42</v>
      </c>
      <c r="DR534" s="10" t="str">
        <f t="shared" si="1599"/>
        <v>1T43</v>
      </c>
      <c r="DS534" s="10" t="str">
        <f t="shared" si="1599"/>
        <v>2T43</v>
      </c>
      <c r="DT534" s="10" t="str">
        <f t="shared" si="1599"/>
        <v>3T43</v>
      </c>
      <c r="DU534" s="10" t="str">
        <f t="shared" si="1599"/>
        <v>4T43</v>
      </c>
      <c r="DV534" s="10" t="str">
        <f t="shared" si="1599"/>
        <v>1T44</v>
      </c>
      <c r="DW534" s="10" t="str">
        <f t="shared" si="1599"/>
        <v>2T44</v>
      </c>
      <c r="DX534" s="10" t="str">
        <f t="shared" si="1599"/>
        <v>3T44</v>
      </c>
      <c r="DY534" s="10" t="str">
        <f t="shared" si="1599"/>
        <v>4T44</v>
      </c>
      <c r="DZ534" s="10" t="str">
        <f t="shared" si="1599"/>
        <v>1T45</v>
      </c>
      <c r="EA534" s="10" t="str">
        <f t="shared" si="1599"/>
        <v>2T45</v>
      </c>
      <c r="EB534" s="10" t="str">
        <f t="shared" si="1599"/>
        <v>3T45</v>
      </c>
      <c r="EC534" s="10" t="str">
        <f t="shared" si="1599"/>
        <v>4T45</v>
      </c>
      <c r="ED534" s="10" t="str">
        <f t="shared" si="1599"/>
        <v>1T46</v>
      </c>
      <c r="EE534" s="10" t="str">
        <f t="shared" si="1599"/>
        <v>2T46</v>
      </c>
      <c r="EF534" s="10" t="str">
        <f t="shared" si="1599"/>
        <v>3T46</v>
      </c>
      <c r="EG534" s="10" t="str">
        <f t="shared" si="1599"/>
        <v>4T46</v>
      </c>
      <c r="EH534" s="10" t="str">
        <f t="shared" si="1599"/>
        <v>1T47</v>
      </c>
      <c r="EI534" s="10" t="str">
        <f t="shared" si="1599"/>
        <v>2T47</v>
      </c>
      <c r="EJ534" s="10" t="str">
        <f t="shared" si="1599"/>
        <v>3T47</v>
      </c>
      <c r="EK534" s="10" t="str">
        <f t="shared" si="1599"/>
        <v>4T47</v>
      </c>
      <c r="EL534" s="10" t="str">
        <f t="shared" si="1599"/>
        <v>1T48</v>
      </c>
      <c r="EM534" s="10" t="str">
        <f t="shared" si="1599"/>
        <v>2T48</v>
      </c>
      <c r="EN534" s="10" t="str">
        <f t="shared" si="1599"/>
        <v>3T48</v>
      </c>
      <c r="EO534" s="10" t="str">
        <f t="shared" si="1599"/>
        <v>4T48</v>
      </c>
      <c r="EP534" s="10" t="str">
        <f t="shared" ref="EP534:FU534" si="1600">IF(MONTH(EP531)&lt;=3,"1T",IF(MONTH(EP531)&lt;=6,"2T",IF(MONTH(EP531)&lt;=9,"3T","4T")))&amp;RIGHT(YEAR(EP531),2)</f>
        <v>1T49</v>
      </c>
      <c r="EQ534" s="10" t="str">
        <f t="shared" si="1600"/>
        <v>2T49</v>
      </c>
      <c r="ER534" s="10" t="str">
        <f t="shared" si="1600"/>
        <v>3T49</v>
      </c>
      <c r="ES534" s="10" t="str">
        <f t="shared" si="1600"/>
        <v>4T49</v>
      </c>
      <c r="ET534" s="10" t="str">
        <f t="shared" si="1600"/>
        <v>1T50</v>
      </c>
      <c r="EU534" s="10" t="str">
        <f t="shared" si="1600"/>
        <v>2T50</v>
      </c>
      <c r="EV534" s="10" t="str">
        <f t="shared" si="1600"/>
        <v>3T50</v>
      </c>
      <c r="EW534" s="10" t="str">
        <f t="shared" si="1600"/>
        <v>4T50</v>
      </c>
      <c r="EX534" s="10" t="str">
        <f t="shared" si="1600"/>
        <v>1T51</v>
      </c>
      <c r="EY534" s="10" t="str">
        <f t="shared" si="1600"/>
        <v>2T51</v>
      </c>
      <c r="EZ534" s="10" t="str">
        <f t="shared" si="1600"/>
        <v>3T51</v>
      </c>
      <c r="FA534" s="10" t="str">
        <f t="shared" si="1600"/>
        <v>4T51</v>
      </c>
      <c r="FB534" s="10" t="str">
        <f t="shared" si="1600"/>
        <v>1T52</v>
      </c>
      <c r="FC534" s="10" t="str">
        <f t="shared" si="1600"/>
        <v>2T52</v>
      </c>
      <c r="FD534" s="10" t="str">
        <f t="shared" si="1600"/>
        <v>3T52</v>
      </c>
      <c r="FE534" s="10" t="str">
        <f t="shared" si="1600"/>
        <v>4T52</v>
      </c>
      <c r="FF534" s="10" t="str">
        <f t="shared" si="1600"/>
        <v>1T53</v>
      </c>
      <c r="FG534" s="10" t="str">
        <f t="shared" si="1600"/>
        <v>2T53</v>
      </c>
      <c r="FH534" s="10" t="str">
        <f t="shared" si="1600"/>
        <v>3T53</v>
      </c>
      <c r="FI534" s="10" t="str">
        <f t="shared" si="1600"/>
        <v>4T53</v>
      </c>
      <c r="FJ534" s="10" t="str">
        <f t="shared" si="1600"/>
        <v>1T54</v>
      </c>
      <c r="FK534" s="10" t="str">
        <f t="shared" si="1600"/>
        <v>2T54</v>
      </c>
      <c r="FL534" s="10" t="str">
        <f t="shared" si="1600"/>
        <v>3T54</v>
      </c>
      <c r="FM534" s="10" t="str">
        <f t="shared" si="1600"/>
        <v>4T54</v>
      </c>
      <c r="FN534" s="10" t="str">
        <f t="shared" si="1600"/>
        <v>1T55</v>
      </c>
      <c r="FO534" s="10" t="str">
        <f t="shared" si="1600"/>
        <v>2T55</v>
      </c>
      <c r="FP534" s="10" t="str">
        <f t="shared" si="1600"/>
        <v>3T55</v>
      </c>
      <c r="FQ534" s="10" t="str">
        <f t="shared" si="1600"/>
        <v>4T55</v>
      </c>
      <c r="FR534" s="10" t="str">
        <f t="shared" si="1600"/>
        <v>1T56</v>
      </c>
      <c r="FS534" s="10" t="str">
        <f t="shared" si="1600"/>
        <v>2T56</v>
      </c>
      <c r="FT534" s="10" t="str">
        <f t="shared" si="1600"/>
        <v>3T56</v>
      </c>
      <c r="FU534" s="10" t="str">
        <f t="shared" si="1600"/>
        <v>4T56</v>
      </c>
      <c r="FV534" s="10" t="str">
        <f t="shared" ref="FV534:GC534" si="1601">IF(MONTH(FV531)&lt;=3,"1T",IF(MONTH(FV531)&lt;=6,"2T",IF(MONTH(FV531)&lt;=9,"3T","4T")))&amp;RIGHT(YEAR(FV531),2)</f>
        <v>1T57</v>
      </c>
      <c r="FW534" s="10" t="str">
        <f t="shared" si="1601"/>
        <v>2T57</v>
      </c>
      <c r="FX534" s="10" t="str">
        <f t="shared" si="1601"/>
        <v>3T57</v>
      </c>
      <c r="FY534" s="10" t="str">
        <f t="shared" si="1601"/>
        <v>4T57</v>
      </c>
      <c r="FZ534" s="10" t="str">
        <f t="shared" si="1601"/>
        <v>1T58</v>
      </c>
      <c r="GA534" s="10" t="str">
        <f t="shared" si="1601"/>
        <v>2T58</v>
      </c>
      <c r="GB534" s="10" t="str">
        <f t="shared" si="1601"/>
        <v>3T58</v>
      </c>
      <c r="GC534" s="10" t="str">
        <f t="shared" si="1601"/>
        <v>4T58</v>
      </c>
    </row>
    <row r="535" spans="1:186" hidden="1" outlineLevel="1" x14ac:dyDescent="0.35"/>
    <row r="536" spans="1:186" hidden="1" outlineLevel="1" x14ac:dyDescent="0.35">
      <c r="M536" s="11" t="s">
        <v>445</v>
      </c>
      <c r="N536" s="66">
        <f>INDEX('Margem Anual, Detalhamento'!$170:$170,1,MATCH(N$533,'Margem Anual, Detalhamento'!$2:$2,0))</f>
        <v>0.82558215540823354</v>
      </c>
      <c r="O536" s="66">
        <f>INDEX('Margem Anual, Detalhamento'!$170:$170,1,MATCH(O$533,'Margem Anual, Detalhamento'!$2:$2,0))</f>
        <v>0.84483129614060237</v>
      </c>
      <c r="P536" s="66">
        <f>INDEX('Margem Anual, Detalhamento'!$170:$170,1,MATCH(P$533,'Margem Anual, Detalhamento'!$2:$2,0))</f>
        <v>1</v>
      </c>
      <c r="Q536" s="66">
        <f>INDEX('Margem Anual, Detalhamento'!$170:$170,1,MATCH(Q$533,'Margem Anual, Detalhamento'!$2:$2,0))</f>
        <v>1</v>
      </c>
      <c r="R536" s="66">
        <f>INDEX('Margem Anual, Detalhamento'!$170:$170,1,MATCH(R$533,'Margem Anual, Detalhamento'!$2:$2,0))</f>
        <v>1</v>
      </c>
      <c r="S536" s="66">
        <f>INDEX('Margem Anual, Detalhamento'!$170:$170,1,MATCH(S$533,'Margem Anual, Detalhamento'!$2:$2,0))</f>
        <v>1</v>
      </c>
      <c r="T536" s="66">
        <f>INDEX('Margem Anual, Detalhamento'!$170:$170,1,MATCH(T$533,'Margem Anual, Detalhamento'!$2:$2,0))</f>
        <v>1</v>
      </c>
      <c r="U536" s="66">
        <f>INDEX('Margem Anual, Detalhamento'!$170:$170,1,MATCH(U$533,'Margem Anual, Detalhamento'!$2:$2,0))</f>
        <v>1</v>
      </c>
      <c r="V536" s="66">
        <f>INDEX('Margem Anual, Detalhamento'!$170:$170,1,MATCH(V$533,'Margem Anual, Detalhamento'!$2:$2,0))</f>
        <v>1</v>
      </c>
      <c r="W536" s="66">
        <f>INDEX('Margem Anual, Detalhamento'!$170:$170,1,MATCH(W$533,'Margem Anual, Detalhamento'!$2:$2,0))</f>
        <v>1</v>
      </c>
      <c r="X536" s="66">
        <f>INDEX('Margem Anual, Detalhamento'!$170:$170,1,MATCH(X$533,'Margem Anual, Detalhamento'!$2:$2,0))</f>
        <v>1</v>
      </c>
      <c r="Y536" s="66">
        <f>INDEX('Margem Anual, Detalhamento'!$170:$170,1,MATCH(Y$533,'Margem Anual, Detalhamento'!$2:$2,0))</f>
        <v>1</v>
      </c>
      <c r="Z536" s="66">
        <f>INDEX('Margem Anual, Detalhamento'!$170:$170,1,MATCH(Z$533,'Margem Anual, Detalhamento'!$2:$2,0))</f>
        <v>1</v>
      </c>
      <c r="AA536" s="66">
        <f>INDEX('Margem Anual, Detalhamento'!$170:$170,1,MATCH(AA$533,'Margem Anual, Detalhamento'!$2:$2,0))</f>
        <v>1</v>
      </c>
      <c r="AB536" s="66">
        <f>INDEX('Margem Anual, Detalhamento'!$170:$170,1,MATCH(AB$533,'Margem Anual, Detalhamento'!$2:$2,0))</f>
        <v>1</v>
      </c>
      <c r="AC536" s="66">
        <f>INDEX('Margem Anual, Detalhamento'!$170:$170,1,MATCH(AC$533,'Margem Anual, Detalhamento'!$2:$2,0))</f>
        <v>1</v>
      </c>
      <c r="AD536" s="66">
        <f>INDEX('Margem Anual, Detalhamento'!$170:$170,1,MATCH(AD$533,'Margem Anual, Detalhamento'!$2:$2,0))</f>
        <v>1</v>
      </c>
      <c r="AE536" s="66">
        <f>INDEX('Margem Anual, Detalhamento'!$170:$170,1,MATCH(AE$533,'Margem Anual, Detalhamento'!$2:$2,0))</f>
        <v>1</v>
      </c>
      <c r="AF536" s="66">
        <f>INDEX('Margem Anual, Detalhamento'!$170:$170,1,MATCH(AF$533,'Margem Anual, Detalhamento'!$2:$2,0))</f>
        <v>1</v>
      </c>
      <c r="AG536" s="66">
        <f>INDEX('Margem Anual, Detalhamento'!$170:$170,1,MATCH(AG$533,'Margem Anual, Detalhamento'!$2:$2,0))</f>
        <v>1</v>
      </c>
      <c r="AH536" s="66">
        <f>INDEX('Margem Anual, Detalhamento'!$170:$170,1,MATCH(AH$533,'Margem Anual, Detalhamento'!$2:$2,0))</f>
        <v>1</v>
      </c>
      <c r="AI536" s="66">
        <f>INDEX('Margem Anual, Detalhamento'!$170:$170,1,MATCH(AI$533,'Margem Anual, Detalhamento'!$2:$2,0))</f>
        <v>1</v>
      </c>
      <c r="AJ536" s="66">
        <f>INDEX('Margem Anual, Detalhamento'!$170:$170,1,MATCH(AJ$533,'Margem Anual, Detalhamento'!$2:$2,0))</f>
        <v>1</v>
      </c>
      <c r="AK536" s="66">
        <f>INDEX('Margem Anual, Detalhamento'!$170:$170,1,MATCH(AK$533,'Margem Anual, Detalhamento'!$2:$2,0))</f>
        <v>1</v>
      </c>
      <c r="AL536" s="66">
        <f>INDEX('Margem Anual, Detalhamento'!$170:$170,1,MATCH(AL$533,'Margem Anual, Detalhamento'!$2:$2,0))</f>
        <v>1</v>
      </c>
      <c r="AM536" s="66">
        <f>INDEX('Margem Anual, Detalhamento'!$170:$170,1,MATCH(AM$533,'Margem Anual, Detalhamento'!$2:$2,0))</f>
        <v>1</v>
      </c>
      <c r="AN536" s="66">
        <f>INDEX('Margem Anual, Detalhamento'!$170:$170,1,MATCH(AN$533,'Margem Anual, Detalhamento'!$2:$2,0))</f>
        <v>1</v>
      </c>
      <c r="AO536" s="66">
        <f>INDEX('Margem Anual, Detalhamento'!$170:$170,1,MATCH(AO$533,'Margem Anual, Detalhamento'!$2:$2,0))</f>
        <v>1</v>
      </c>
      <c r="AP536" s="66">
        <f>INDEX('Margem Anual, Detalhamento'!$170:$170,1,MATCH(AP$533,'Margem Anual, Detalhamento'!$2:$2,0))</f>
        <v>1</v>
      </c>
      <c r="AQ536" s="66">
        <f>INDEX('Margem Anual, Detalhamento'!$170:$170,1,MATCH(AQ$533,'Margem Anual, Detalhamento'!$2:$2,0))</f>
        <v>1</v>
      </c>
      <c r="AR536" s="66">
        <f>INDEX('Margem Anual, Detalhamento'!$170:$170,1,MATCH(AR$533,'Margem Anual, Detalhamento'!$2:$2,0))</f>
        <v>1</v>
      </c>
      <c r="AS536" s="66">
        <f>INDEX('Margem Anual, Detalhamento'!$170:$170,1,MATCH(AS$533,'Margem Anual, Detalhamento'!$2:$2,0))</f>
        <v>1</v>
      </c>
      <c r="AT536" s="66">
        <f>INDEX('Margem Anual, Detalhamento'!$170:$170,1,MATCH(AT$533,'Margem Anual, Detalhamento'!$2:$2,0))</f>
        <v>1</v>
      </c>
      <c r="AU536" s="66">
        <f>INDEX('Margem Anual, Detalhamento'!$170:$170,1,MATCH(AU$533,'Margem Anual, Detalhamento'!$2:$2,0))</f>
        <v>1</v>
      </c>
      <c r="AW536" s="11" t="s">
        <v>445</v>
      </c>
      <c r="AX536" s="66">
        <f>INDEX('Margem Trimestral, Detalhamento'!$162:$162,1,MATCH(AX$534,'Margem Trimestral, Detalhamento'!$2:$2,0))</f>
        <v>1.0569465234080961</v>
      </c>
      <c r="AY536" s="66">
        <f>INDEX('Margem Trimestral, Detalhamento'!$162:$162,1,MATCH(AY$534,'Margem Trimestral, Detalhamento'!$2:$2,0))</f>
        <v>0.82683630028025057</v>
      </c>
      <c r="AZ536" s="66">
        <f>INDEX('Margem Trimestral, Detalhamento'!$162:$162,1,MATCH(AZ$534,'Margem Trimestral, Detalhamento'!$2:$2,0))</f>
        <v>0.66412215614281733</v>
      </c>
      <c r="BA536" s="66">
        <f>INDEX('Margem Trimestral, Detalhamento'!$162:$162,1,MATCH(BA$534,'Margem Trimestral, Detalhamento'!$2:$2,0))</f>
        <v>0.76084476720722172</v>
      </c>
      <c r="BB536" s="66">
        <f>INDEX('Margem Trimestral, Detalhamento'!$162:$162,1,MATCH(BB$534,'Margem Trimestral, Detalhamento'!$2:$2,0))</f>
        <v>0.98550281114584481</v>
      </c>
      <c r="BC536" s="66">
        <f>INDEX('Margem Trimestral, Detalhamento'!$162:$162,1,MATCH(BC$534,'Margem Trimestral, Detalhamento'!$2:$2,0))</f>
        <v>0.84864873972583932</v>
      </c>
      <c r="BD536" s="66">
        <f>INDEX('Margem Trimestral, Detalhamento'!$162:$162,1,MATCH(BD$534,'Margem Trimestral, Detalhamento'!$2:$2,0))</f>
        <v>0.70644503707673167</v>
      </c>
      <c r="BE536" s="66">
        <f>INDEX('Margem Trimestral, Detalhamento'!$162:$162,1,MATCH(BE$534,'Margem Trimestral, Detalhamento'!$2:$2,0))</f>
        <v>0.84221361430177166</v>
      </c>
      <c r="BF536" s="66">
        <f>INDEX('Margem Trimestral, Detalhamento'!$162:$162,1,MATCH(BF$534,'Margem Trimestral, Detalhamento'!$2:$2,0))</f>
        <v>1</v>
      </c>
      <c r="BG536" s="66">
        <f>INDEX('Margem Trimestral, Detalhamento'!$162:$162,1,MATCH(BG$534,'Margem Trimestral, Detalhamento'!$2:$2,0))</f>
        <v>1</v>
      </c>
      <c r="BH536" s="66">
        <f>INDEX('Margem Trimestral, Detalhamento'!$162:$162,1,MATCH(BH$534,'Margem Trimestral, Detalhamento'!$2:$2,0))</f>
        <v>1</v>
      </c>
      <c r="BI536" s="66">
        <f>INDEX('Margem Trimestral, Detalhamento'!$162:$162,1,MATCH(BI$534,'Margem Trimestral, Detalhamento'!$2:$2,0))</f>
        <v>1</v>
      </c>
      <c r="BJ536" s="66">
        <f>INDEX('Margem Trimestral, Detalhamento'!$162:$162,1,MATCH(BJ$534,'Margem Trimestral, Detalhamento'!$2:$2,0))</f>
        <v>1</v>
      </c>
      <c r="BK536" s="66">
        <f>INDEX('Margem Trimestral, Detalhamento'!$162:$162,1,MATCH(BK$534,'Margem Trimestral, Detalhamento'!$2:$2,0))</f>
        <v>1</v>
      </c>
      <c r="BL536" s="66">
        <f>INDEX('Margem Trimestral, Detalhamento'!$162:$162,1,MATCH(BL$534,'Margem Trimestral, Detalhamento'!$2:$2,0))</f>
        <v>1</v>
      </c>
      <c r="BM536" s="66">
        <f>INDEX('Margem Trimestral, Detalhamento'!$162:$162,1,MATCH(BM$534,'Margem Trimestral, Detalhamento'!$2:$2,0))</f>
        <v>1</v>
      </c>
      <c r="BN536" s="66">
        <f>INDEX('Margem Trimestral, Detalhamento'!$162:$162,1,MATCH(BN$534,'Margem Trimestral, Detalhamento'!$2:$2,0))</f>
        <v>1</v>
      </c>
      <c r="BO536" s="66">
        <f>INDEX('Margem Trimestral, Detalhamento'!$162:$162,1,MATCH(BO$534,'Margem Trimestral, Detalhamento'!$2:$2,0))</f>
        <v>1</v>
      </c>
      <c r="BP536" s="66">
        <f>INDEX('Margem Trimestral, Detalhamento'!$162:$162,1,MATCH(BP$534,'Margem Trimestral, Detalhamento'!$2:$2,0))</f>
        <v>1</v>
      </c>
      <c r="BQ536" s="66">
        <f>INDEX('Margem Trimestral, Detalhamento'!$162:$162,1,MATCH(BQ$534,'Margem Trimestral, Detalhamento'!$2:$2,0))</f>
        <v>1</v>
      </c>
      <c r="BR536" s="66">
        <f>INDEX('Margem Trimestral, Detalhamento'!$162:$162,1,MATCH(BR$534,'Margem Trimestral, Detalhamento'!$2:$2,0))</f>
        <v>1</v>
      </c>
      <c r="BS536" s="66">
        <f>INDEX('Margem Trimestral, Detalhamento'!$162:$162,1,MATCH(BS$534,'Margem Trimestral, Detalhamento'!$2:$2,0))</f>
        <v>1</v>
      </c>
      <c r="BT536" s="66">
        <f>INDEX('Margem Trimestral, Detalhamento'!$162:$162,1,MATCH(BT$534,'Margem Trimestral, Detalhamento'!$2:$2,0))</f>
        <v>1</v>
      </c>
      <c r="BU536" s="66">
        <f>INDEX('Margem Trimestral, Detalhamento'!$162:$162,1,MATCH(BU$534,'Margem Trimestral, Detalhamento'!$2:$2,0))</f>
        <v>1</v>
      </c>
      <c r="BV536" s="66">
        <f>INDEX('Margem Trimestral, Detalhamento'!$162:$162,1,MATCH(BV$534,'Margem Trimestral, Detalhamento'!$2:$2,0))</f>
        <v>1</v>
      </c>
      <c r="BW536" s="66">
        <f>INDEX('Margem Trimestral, Detalhamento'!$162:$162,1,MATCH(BW$534,'Margem Trimestral, Detalhamento'!$2:$2,0))</f>
        <v>1</v>
      </c>
      <c r="BX536" s="66">
        <f>INDEX('Margem Trimestral, Detalhamento'!$162:$162,1,MATCH(BX$534,'Margem Trimestral, Detalhamento'!$2:$2,0))</f>
        <v>1</v>
      </c>
      <c r="BY536" s="66">
        <f>INDEX('Margem Trimestral, Detalhamento'!$162:$162,1,MATCH(BY$534,'Margem Trimestral, Detalhamento'!$2:$2,0))</f>
        <v>1</v>
      </c>
      <c r="BZ536" s="66">
        <f>INDEX('Margem Trimestral, Detalhamento'!$162:$162,1,MATCH(BZ$534,'Margem Trimestral, Detalhamento'!$2:$2,0))</f>
        <v>1</v>
      </c>
      <c r="CA536" s="66">
        <f>INDEX('Margem Trimestral, Detalhamento'!$162:$162,1,MATCH(CA$534,'Margem Trimestral, Detalhamento'!$2:$2,0))</f>
        <v>1</v>
      </c>
      <c r="CB536" s="66">
        <f>INDEX('Margem Trimestral, Detalhamento'!$162:$162,1,MATCH(CB$534,'Margem Trimestral, Detalhamento'!$2:$2,0))</f>
        <v>1</v>
      </c>
      <c r="CC536" s="66">
        <f>INDEX('Margem Trimestral, Detalhamento'!$162:$162,1,MATCH(CC$534,'Margem Trimestral, Detalhamento'!$2:$2,0))</f>
        <v>1</v>
      </c>
      <c r="CD536" s="66">
        <f>INDEX('Margem Trimestral, Detalhamento'!$162:$162,1,MATCH(CD$534,'Margem Trimestral, Detalhamento'!$2:$2,0))</f>
        <v>1</v>
      </c>
      <c r="CE536" s="66">
        <f>INDEX('Margem Trimestral, Detalhamento'!$162:$162,1,MATCH(CE$534,'Margem Trimestral, Detalhamento'!$2:$2,0))</f>
        <v>1</v>
      </c>
      <c r="CF536" s="66">
        <f>INDEX('Margem Trimestral, Detalhamento'!$162:$162,1,MATCH(CF$534,'Margem Trimestral, Detalhamento'!$2:$2,0))</f>
        <v>1</v>
      </c>
      <c r="CG536" s="66">
        <f>INDEX('Margem Trimestral, Detalhamento'!$162:$162,1,MATCH(CG$534,'Margem Trimestral, Detalhamento'!$2:$2,0))</f>
        <v>1</v>
      </c>
      <c r="CH536" s="66">
        <f>INDEX('Margem Trimestral, Detalhamento'!$162:$162,1,MATCH(CH$534,'Margem Trimestral, Detalhamento'!$2:$2,0))</f>
        <v>1</v>
      </c>
      <c r="CI536" s="66">
        <f>INDEX('Margem Trimestral, Detalhamento'!$162:$162,1,MATCH(CI$534,'Margem Trimestral, Detalhamento'!$2:$2,0))</f>
        <v>1</v>
      </c>
      <c r="CJ536" s="66">
        <f>INDEX('Margem Trimestral, Detalhamento'!$162:$162,1,MATCH(CJ$534,'Margem Trimestral, Detalhamento'!$2:$2,0))</f>
        <v>1</v>
      </c>
      <c r="CK536" s="66">
        <f>INDEX('Margem Trimestral, Detalhamento'!$162:$162,1,MATCH(CK$534,'Margem Trimestral, Detalhamento'!$2:$2,0))</f>
        <v>1</v>
      </c>
      <c r="CL536" s="66">
        <f>INDEX('Margem Trimestral, Detalhamento'!$162:$162,1,MATCH(CL$534,'Margem Trimestral, Detalhamento'!$2:$2,0))</f>
        <v>1</v>
      </c>
      <c r="CM536" s="66">
        <f>INDEX('Margem Trimestral, Detalhamento'!$162:$162,1,MATCH(CM$534,'Margem Trimestral, Detalhamento'!$2:$2,0))</f>
        <v>1</v>
      </c>
      <c r="CN536" s="66">
        <f>INDEX('Margem Trimestral, Detalhamento'!$162:$162,1,MATCH(CN$534,'Margem Trimestral, Detalhamento'!$2:$2,0))</f>
        <v>1</v>
      </c>
      <c r="CO536" s="66">
        <f>INDEX('Margem Trimestral, Detalhamento'!$162:$162,1,MATCH(CO$534,'Margem Trimestral, Detalhamento'!$2:$2,0))</f>
        <v>1</v>
      </c>
      <c r="CP536" s="66">
        <f>INDEX('Margem Trimestral, Detalhamento'!$162:$162,1,MATCH(CP$534,'Margem Trimestral, Detalhamento'!$2:$2,0))</f>
        <v>1</v>
      </c>
      <c r="CQ536" s="66">
        <f>INDEX('Margem Trimestral, Detalhamento'!$162:$162,1,MATCH(CQ$534,'Margem Trimestral, Detalhamento'!$2:$2,0))</f>
        <v>1</v>
      </c>
      <c r="CR536" s="66">
        <f>INDEX('Margem Trimestral, Detalhamento'!$162:$162,1,MATCH(CR$534,'Margem Trimestral, Detalhamento'!$2:$2,0))</f>
        <v>1</v>
      </c>
      <c r="CS536" s="66">
        <f>INDEX('Margem Trimestral, Detalhamento'!$162:$162,1,MATCH(CS$534,'Margem Trimestral, Detalhamento'!$2:$2,0))</f>
        <v>1</v>
      </c>
      <c r="CT536" s="66">
        <f>INDEX('Margem Trimestral, Detalhamento'!$162:$162,1,MATCH(CT$534,'Margem Trimestral, Detalhamento'!$2:$2,0))</f>
        <v>1</v>
      </c>
      <c r="CU536" s="66">
        <f>INDEX('Margem Trimestral, Detalhamento'!$162:$162,1,MATCH(CU$534,'Margem Trimestral, Detalhamento'!$2:$2,0))</f>
        <v>1</v>
      </c>
      <c r="CV536" s="66">
        <f>INDEX('Margem Trimestral, Detalhamento'!$162:$162,1,MATCH(CV$534,'Margem Trimestral, Detalhamento'!$2:$2,0))</f>
        <v>1</v>
      </c>
      <c r="CW536" s="66">
        <f>INDEX('Margem Trimestral, Detalhamento'!$162:$162,1,MATCH(CW$534,'Margem Trimestral, Detalhamento'!$2:$2,0))</f>
        <v>1</v>
      </c>
      <c r="CX536" s="66">
        <f>INDEX('Margem Trimestral, Detalhamento'!$162:$162,1,MATCH(CX$534,'Margem Trimestral, Detalhamento'!$2:$2,0))</f>
        <v>1</v>
      </c>
      <c r="CY536" s="66">
        <f>INDEX('Margem Trimestral, Detalhamento'!$162:$162,1,MATCH(CY$534,'Margem Trimestral, Detalhamento'!$2:$2,0))</f>
        <v>1</v>
      </c>
      <c r="CZ536" s="66">
        <f>INDEX('Margem Trimestral, Detalhamento'!$162:$162,1,MATCH(CZ$534,'Margem Trimestral, Detalhamento'!$2:$2,0))</f>
        <v>1</v>
      </c>
      <c r="DA536" s="66">
        <f>INDEX('Margem Trimestral, Detalhamento'!$162:$162,1,MATCH(DA$534,'Margem Trimestral, Detalhamento'!$2:$2,0))</f>
        <v>1</v>
      </c>
      <c r="DB536" s="66">
        <f>INDEX('Margem Trimestral, Detalhamento'!$162:$162,1,MATCH(DB$534,'Margem Trimestral, Detalhamento'!$2:$2,0))</f>
        <v>1</v>
      </c>
      <c r="DC536" s="66">
        <f>INDEX('Margem Trimestral, Detalhamento'!$162:$162,1,MATCH(DC$534,'Margem Trimestral, Detalhamento'!$2:$2,0))</f>
        <v>1</v>
      </c>
      <c r="DD536" s="66">
        <f>INDEX('Margem Trimestral, Detalhamento'!$162:$162,1,MATCH(DD$534,'Margem Trimestral, Detalhamento'!$2:$2,0))</f>
        <v>1</v>
      </c>
      <c r="DE536" s="66">
        <f>INDEX('Margem Trimestral, Detalhamento'!$162:$162,1,MATCH(DE$534,'Margem Trimestral, Detalhamento'!$2:$2,0))</f>
        <v>1</v>
      </c>
      <c r="DF536" s="66">
        <f>INDEX('Margem Trimestral, Detalhamento'!$162:$162,1,MATCH(DF$534,'Margem Trimestral, Detalhamento'!$2:$2,0))</f>
        <v>1</v>
      </c>
      <c r="DG536" s="66">
        <f>INDEX('Margem Trimestral, Detalhamento'!$162:$162,1,MATCH(DG$534,'Margem Trimestral, Detalhamento'!$2:$2,0))</f>
        <v>1</v>
      </c>
      <c r="DH536" s="66">
        <f>INDEX('Margem Trimestral, Detalhamento'!$162:$162,1,MATCH(DH$534,'Margem Trimestral, Detalhamento'!$2:$2,0))</f>
        <v>1</v>
      </c>
      <c r="DI536" s="66">
        <f>INDEX('Margem Trimestral, Detalhamento'!$162:$162,1,MATCH(DI$534,'Margem Trimestral, Detalhamento'!$2:$2,0))</f>
        <v>1</v>
      </c>
      <c r="DJ536" s="66">
        <f>INDEX('Margem Trimestral, Detalhamento'!$162:$162,1,MATCH(DJ$534,'Margem Trimestral, Detalhamento'!$2:$2,0))</f>
        <v>1</v>
      </c>
      <c r="DK536" s="66">
        <f>INDEX('Margem Trimestral, Detalhamento'!$162:$162,1,MATCH(DK$534,'Margem Trimestral, Detalhamento'!$2:$2,0))</f>
        <v>1</v>
      </c>
      <c r="DL536" s="66">
        <f>INDEX('Margem Trimestral, Detalhamento'!$162:$162,1,MATCH(DL$534,'Margem Trimestral, Detalhamento'!$2:$2,0))</f>
        <v>1</v>
      </c>
      <c r="DM536" s="66">
        <f>INDEX('Margem Trimestral, Detalhamento'!$162:$162,1,MATCH(DM$534,'Margem Trimestral, Detalhamento'!$2:$2,0))</f>
        <v>1</v>
      </c>
      <c r="DN536" s="66">
        <f>INDEX('Margem Trimestral, Detalhamento'!$162:$162,1,MATCH(DN$534,'Margem Trimestral, Detalhamento'!$2:$2,0))</f>
        <v>1</v>
      </c>
      <c r="DO536" s="66">
        <f>INDEX('Margem Trimestral, Detalhamento'!$162:$162,1,MATCH(DO$534,'Margem Trimestral, Detalhamento'!$2:$2,0))</f>
        <v>1</v>
      </c>
      <c r="DP536" s="66">
        <f>INDEX('Margem Trimestral, Detalhamento'!$162:$162,1,MATCH(DP$534,'Margem Trimestral, Detalhamento'!$2:$2,0))</f>
        <v>1</v>
      </c>
      <c r="DQ536" s="66">
        <f>INDEX('Margem Trimestral, Detalhamento'!$162:$162,1,MATCH(DQ$534,'Margem Trimestral, Detalhamento'!$2:$2,0))</f>
        <v>1</v>
      </c>
      <c r="DR536" s="66">
        <f>INDEX('Margem Trimestral, Detalhamento'!$162:$162,1,MATCH(DR$534,'Margem Trimestral, Detalhamento'!$2:$2,0))</f>
        <v>1</v>
      </c>
      <c r="DS536" s="66">
        <f>INDEX('Margem Trimestral, Detalhamento'!$162:$162,1,MATCH(DS$534,'Margem Trimestral, Detalhamento'!$2:$2,0))</f>
        <v>1</v>
      </c>
      <c r="DT536" s="66">
        <f>INDEX('Margem Trimestral, Detalhamento'!$162:$162,1,MATCH(DT$534,'Margem Trimestral, Detalhamento'!$2:$2,0))</f>
        <v>1</v>
      </c>
      <c r="DU536" s="66">
        <f>INDEX('Margem Trimestral, Detalhamento'!$162:$162,1,MATCH(DU$534,'Margem Trimestral, Detalhamento'!$2:$2,0))</f>
        <v>1</v>
      </c>
      <c r="DV536" s="66">
        <f>INDEX('Margem Trimestral, Detalhamento'!$162:$162,1,MATCH(DV$534,'Margem Trimestral, Detalhamento'!$2:$2,0))</f>
        <v>1</v>
      </c>
      <c r="DW536" s="66">
        <f>INDEX('Margem Trimestral, Detalhamento'!$162:$162,1,MATCH(DW$534,'Margem Trimestral, Detalhamento'!$2:$2,0))</f>
        <v>1</v>
      </c>
      <c r="DX536" s="66">
        <f>INDEX('Margem Trimestral, Detalhamento'!$162:$162,1,MATCH(DX$534,'Margem Trimestral, Detalhamento'!$2:$2,0))</f>
        <v>1</v>
      </c>
      <c r="DY536" s="66">
        <f>INDEX('Margem Trimestral, Detalhamento'!$162:$162,1,MATCH(DY$534,'Margem Trimestral, Detalhamento'!$2:$2,0))</f>
        <v>1</v>
      </c>
      <c r="DZ536" s="66">
        <f>INDEX('Margem Trimestral, Detalhamento'!$162:$162,1,MATCH(DZ$534,'Margem Trimestral, Detalhamento'!$2:$2,0))</f>
        <v>1</v>
      </c>
      <c r="EA536" s="66">
        <f>INDEX('Margem Trimestral, Detalhamento'!$162:$162,1,MATCH(EA$534,'Margem Trimestral, Detalhamento'!$2:$2,0))</f>
        <v>1</v>
      </c>
      <c r="EB536" s="66">
        <f>INDEX('Margem Trimestral, Detalhamento'!$162:$162,1,MATCH(EB$534,'Margem Trimestral, Detalhamento'!$2:$2,0))</f>
        <v>1</v>
      </c>
      <c r="EC536" s="66">
        <f>INDEX('Margem Trimestral, Detalhamento'!$162:$162,1,MATCH(EC$534,'Margem Trimestral, Detalhamento'!$2:$2,0))</f>
        <v>1</v>
      </c>
      <c r="ED536" s="66">
        <f>INDEX('Margem Trimestral, Detalhamento'!$162:$162,1,MATCH(ED$534,'Margem Trimestral, Detalhamento'!$2:$2,0))</f>
        <v>1</v>
      </c>
      <c r="EE536" s="66">
        <f>INDEX('Margem Trimestral, Detalhamento'!$162:$162,1,MATCH(EE$534,'Margem Trimestral, Detalhamento'!$2:$2,0))</f>
        <v>1</v>
      </c>
      <c r="EF536" s="66">
        <f>INDEX('Margem Trimestral, Detalhamento'!$162:$162,1,MATCH(EF$534,'Margem Trimestral, Detalhamento'!$2:$2,0))</f>
        <v>1</v>
      </c>
      <c r="EG536" s="66">
        <f>INDEX('Margem Trimestral, Detalhamento'!$162:$162,1,MATCH(EG$534,'Margem Trimestral, Detalhamento'!$2:$2,0))</f>
        <v>1</v>
      </c>
      <c r="EH536" s="66">
        <f>INDEX('Margem Trimestral, Detalhamento'!$162:$162,1,MATCH(EH$534,'Margem Trimestral, Detalhamento'!$2:$2,0))</f>
        <v>1</v>
      </c>
      <c r="EI536" s="66">
        <f>INDEX('Margem Trimestral, Detalhamento'!$162:$162,1,MATCH(EI$534,'Margem Trimestral, Detalhamento'!$2:$2,0))</f>
        <v>1</v>
      </c>
      <c r="EJ536" s="66">
        <f>INDEX('Margem Trimestral, Detalhamento'!$162:$162,1,MATCH(EJ$534,'Margem Trimestral, Detalhamento'!$2:$2,0))</f>
        <v>1</v>
      </c>
      <c r="EK536" s="66">
        <f>INDEX('Margem Trimestral, Detalhamento'!$162:$162,1,MATCH(EK$534,'Margem Trimestral, Detalhamento'!$2:$2,0))</f>
        <v>1</v>
      </c>
      <c r="EL536" s="66">
        <f>INDEX('Margem Trimestral, Detalhamento'!$162:$162,1,MATCH(EL$534,'Margem Trimestral, Detalhamento'!$2:$2,0))</f>
        <v>1</v>
      </c>
      <c r="EM536" s="66">
        <f>INDEX('Margem Trimestral, Detalhamento'!$162:$162,1,MATCH(EM$534,'Margem Trimestral, Detalhamento'!$2:$2,0))</f>
        <v>1</v>
      </c>
      <c r="EN536" s="66">
        <f>INDEX('Margem Trimestral, Detalhamento'!$162:$162,1,MATCH(EN$534,'Margem Trimestral, Detalhamento'!$2:$2,0))</f>
        <v>1</v>
      </c>
      <c r="EO536" s="66">
        <f>INDEX('Margem Trimestral, Detalhamento'!$162:$162,1,MATCH(EO$534,'Margem Trimestral, Detalhamento'!$2:$2,0))</f>
        <v>1</v>
      </c>
      <c r="EP536" s="66">
        <f>INDEX('Margem Trimestral, Detalhamento'!$162:$162,1,MATCH(EP$534,'Margem Trimestral, Detalhamento'!$2:$2,0))</f>
        <v>1</v>
      </c>
      <c r="EQ536" s="66">
        <f>INDEX('Margem Trimestral, Detalhamento'!$162:$162,1,MATCH(EQ$534,'Margem Trimestral, Detalhamento'!$2:$2,0))</f>
        <v>1</v>
      </c>
      <c r="ER536" s="66">
        <f>INDEX('Margem Trimestral, Detalhamento'!$162:$162,1,MATCH(ER$534,'Margem Trimestral, Detalhamento'!$2:$2,0))</f>
        <v>1</v>
      </c>
      <c r="ES536" s="66">
        <f>INDEX('Margem Trimestral, Detalhamento'!$162:$162,1,MATCH(ES$534,'Margem Trimestral, Detalhamento'!$2:$2,0))</f>
        <v>1</v>
      </c>
      <c r="ET536" s="66">
        <f>INDEX('Margem Trimestral, Detalhamento'!$162:$162,1,MATCH(ET$534,'Margem Trimestral, Detalhamento'!$2:$2,0))</f>
        <v>1</v>
      </c>
      <c r="EU536" s="66">
        <f>INDEX('Margem Trimestral, Detalhamento'!$162:$162,1,MATCH(EU$534,'Margem Trimestral, Detalhamento'!$2:$2,0))</f>
        <v>1</v>
      </c>
      <c r="EV536" s="66">
        <f>INDEX('Margem Trimestral, Detalhamento'!$162:$162,1,MATCH(EV$534,'Margem Trimestral, Detalhamento'!$2:$2,0))</f>
        <v>1</v>
      </c>
      <c r="EW536" s="66">
        <f>INDEX('Margem Trimestral, Detalhamento'!$162:$162,1,MATCH(EW$534,'Margem Trimestral, Detalhamento'!$2:$2,0))</f>
        <v>1</v>
      </c>
      <c r="EX536" s="66">
        <f>INDEX('Margem Trimestral, Detalhamento'!$162:$162,1,MATCH(EX$534,'Margem Trimestral, Detalhamento'!$2:$2,0))</f>
        <v>1</v>
      </c>
      <c r="EY536" s="66">
        <f>INDEX('Margem Trimestral, Detalhamento'!$162:$162,1,MATCH(EY$534,'Margem Trimestral, Detalhamento'!$2:$2,0))</f>
        <v>1</v>
      </c>
      <c r="EZ536" s="66">
        <f>INDEX('Margem Trimestral, Detalhamento'!$162:$162,1,MATCH(EZ$534,'Margem Trimestral, Detalhamento'!$2:$2,0))</f>
        <v>1</v>
      </c>
      <c r="FA536" s="66">
        <f>INDEX('Margem Trimestral, Detalhamento'!$162:$162,1,MATCH(FA$534,'Margem Trimestral, Detalhamento'!$2:$2,0))</f>
        <v>1</v>
      </c>
      <c r="FB536" s="66">
        <f>INDEX('Margem Trimestral, Detalhamento'!$162:$162,1,MATCH(FB$534,'Margem Trimestral, Detalhamento'!$2:$2,0))</f>
        <v>1</v>
      </c>
      <c r="FC536" s="66">
        <f>INDEX('Margem Trimestral, Detalhamento'!$162:$162,1,MATCH(FC$534,'Margem Trimestral, Detalhamento'!$2:$2,0))</f>
        <v>1</v>
      </c>
      <c r="FD536" s="66">
        <f>INDEX('Margem Trimestral, Detalhamento'!$162:$162,1,MATCH(FD$534,'Margem Trimestral, Detalhamento'!$2:$2,0))</f>
        <v>1</v>
      </c>
      <c r="FE536" s="66">
        <f>INDEX('Margem Trimestral, Detalhamento'!$162:$162,1,MATCH(FE$534,'Margem Trimestral, Detalhamento'!$2:$2,0))</f>
        <v>1</v>
      </c>
      <c r="FF536" s="66">
        <f>INDEX('Margem Trimestral, Detalhamento'!$162:$162,1,MATCH(FF$534,'Margem Trimestral, Detalhamento'!$2:$2,0))</f>
        <v>1</v>
      </c>
      <c r="FG536" s="66">
        <f>INDEX('Margem Trimestral, Detalhamento'!$162:$162,1,MATCH(FG$534,'Margem Trimestral, Detalhamento'!$2:$2,0))</f>
        <v>1</v>
      </c>
      <c r="FH536" s="66">
        <f>INDEX('Margem Trimestral, Detalhamento'!$162:$162,1,MATCH(FH$534,'Margem Trimestral, Detalhamento'!$2:$2,0))</f>
        <v>1</v>
      </c>
      <c r="FI536" s="66">
        <f>INDEX('Margem Trimestral, Detalhamento'!$162:$162,1,MATCH(FI$534,'Margem Trimestral, Detalhamento'!$2:$2,0))</f>
        <v>1</v>
      </c>
      <c r="FJ536" s="66">
        <f>INDEX('Margem Trimestral, Detalhamento'!$162:$162,1,MATCH(FJ$534,'Margem Trimestral, Detalhamento'!$2:$2,0))</f>
        <v>1</v>
      </c>
      <c r="FK536" s="66">
        <f>INDEX('Margem Trimestral, Detalhamento'!$162:$162,1,MATCH(FK$534,'Margem Trimestral, Detalhamento'!$2:$2,0))</f>
        <v>1</v>
      </c>
      <c r="FL536" s="66">
        <f>INDEX('Margem Trimestral, Detalhamento'!$162:$162,1,MATCH(FL$534,'Margem Trimestral, Detalhamento'!$2:$2,0))</f>
        <v>1</v>
      </c>
      <c r="FM536" s="66">
        <f>INDEX('Margem Trimestral, Detalhamento'!$162:$162,1,MATCH(FM$534,'Margem Trimestral, Detalhamento'!$2:$2,0))</f>
        <v>1</v>
      </c>
      <c r="FN536" s="66">
        <f>INDEX('Margem Trimestral, Detalhamento'!$162:$162,1,MATCH(FN$534,'Margem Trimestral, Detalhamento'!$2:$2,0))</f>
        <v>1</v>
      </c>
      <c r="FO536" s="66">
        <f>INDEX('Margem Trimestral, Detalhamento'!$162:$162,1,MATCH(FO$534,'Margem Trimestral, Detalhamento'!$2:$2,0))</f>
        <v>1</v>
      </c>
      <c r="FP536" s="66">
        <f>INDEX('Margem Trimestral, Detalhamento'!$162:$162,1,MATCH(FP$534,'Margem Trimestral, Detalhamento'!$2:$2,0))</f>
        <v>1</v>
      </c>
      <c r="FQ536" s="66">
        <f>INDEX('Margem Trimestral, Detalhamento'!$162:$162,1,MATCH(FQ$534,'Margem Trimestral, Detalhamento'!$2:$2,0))</f>
        <v>1</v>
      </c>
      <c r="FR536" s="66">
        <f>INDEX('Margem Trimestral, Detalhamento'!$162:$162,1,MATCH(FR$534,'Margem Trimestral, Detalhamento'!$2:$2,0))</f>
        <v>1</v>
      </c>
      <c r="FS536" s="66">
        <f>INDEX('Margem Trimestral, Detalhamento'!$162:$162,1,MATCH(FS$534,'Margem Trimestral, Detalhamento'!$2:$2,0))</f>
        <v>1</v>
      </c>
      <c r="FT536" s="66">
        <f>INDEX('Margem Trimestral, Detalhamento'!$162:$162,1,MATCH(FT$534,'Margem Trimestral, Detalhamento'!$2:$2,0))</f>
        <v>1</v>
      </c>
      <c r="FU536" s="66">
        <f>INDEX('Margem Trimestral, Detalhamento'!$162:$162,1,MATCH(FU$534,'Margem Trimestral, Detalhamento'!$2:$2,0))</f>
        <v>1</v>
      </c>
      <c r="FV536" s="66">
        <f>INDEX('Margem Trimestral, Detalhamento'!$162:$162,1,MATCH(FV$534,'Margem Trimestral, Detalhamento'!$2:$2,0))</f>
        <v>1</v>
      </c>
      <c r="FW536" s="66">
        <f>INDEX('Margem Trimestral, Detalhamento'!$162:$162,1,MATCH(FW$534,'Margem Trimestral, Detalhamento'!$2:$2,0))</f>
        <v>1</v>
      </c>
      <c r="FX536" s="66">
        <f>INDEX('Margem Trimestral, Detalhamento'!$162:$162,1,MATCH(FX$534,'Margem Trimestral, Detalhamento'!$2:$2,0))</f>
        <v>1</v>
      </c>
      <c r="FY536" s="66">
        <f>INDEX('Margem Trimestral, Detalhamento'!$162:$162,1,MATCH(FY$534,'Margem Trimestral, Detalhamento'!$2:$2,0))</f>
        <v>1</v>
      </c>
      <c r="FZ536" s="66">
        <f>INDEX('Margem Trimestral, Detalhamento'!$162:$162,1,MATCH(FZ$534,'Margem Trimestral, Detalhamento'!$2:$2,0))</f>
        <v>1</v>
      </c>
      <c r="GA536" s="66">
        <f>INDEX('Margem Trimestral, Detalhamento'!$162:$162,1,MATCH(GA$534,'Margem Trimestral, Detalhamento'!$2:$2,0))</f>
        <v>1</v>
      </c>
      <c r="GB536" s="66">
        <f>INDEX('Margem Trimestral, Detalhamento'!$162:$162,1,MATCH(GB$534,'Margem Trimestral, Detalhamento'!$2:$2,0))</f>
        <v>1</v>
      </c>
      <c r="GC536" s="66">
        <f>INDEX('Margem Trimestral, Detalhamento'!$162:$162,1,MATCH(GC$534,'Margem Trimestral, Detalhamento'!$2:$2,0))</f>
        <v>1</v>
      </c>
    </row>
    <row r="537" spans="1:186" hidden="1" outlineLevel="1" x14ac:dyDescent="0.35">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row>
    <row r="538" spans="1:186" hidden="1" outlineLevel="1" x14ac:dyDescent="0.35">
      <c r="A538" s="10"/>
      <c r="B538" s="68" t="s">
        <v>118</v>
      </c>
      <c r="C538" s="68" t="s">
        <v>119</v>
      </c>
      <c r="D538" s="68" t="s">
        <v>75</v>
      </c>
      <c r="E538" s="68" t="s">
        <v>8</v>
      </c>
      <c r="F538" s="68" t="s">
        <v>139</v>
      </c>
      <c r="G538" s="68" t="s">
        <v>249</v>
      </c>
      <c r="H538" s="68" t="s">
        <v>387</v>
      </c>
      <c r="I538" s="68" t="s">
        <v>388</v>
      </c>
      <c r="J538" s="68" t="s">
        <v>121</v>
      </c>
      <c r="K538" s="68" t="s">
        <v>122</v>
      </c>
      <c r="L538" s="10"/>
      <c r="M538" s="71" t="s">
        <v>484</v>
      </c>
      <c r="N538" s="73">
        <f t="shared" ref="N538:AU538" si="1602">SUM(N539:N554)</f>
        <v>3615.7921434681525</v>
      </c>
      <c r="O538" s="73">
        <f t="shared" si="1602"/>
        <v>2653.6813383106414</v>
      </c>
      <c r="P538" s="73">
        <f t="shared" si="1602"/>
        <v>0</v>
      </c>
      <c r="Q538" s="73">
        <f t="shared" si="1602"/>
        <v>0</v>
      </c>
      <c r="R538" s="73">
        <f t="shared" si="1602"/>
        <v>0</v>
      </c>
      <c r="S538" s="73">
        <f t="shared" si="1602"/>
        <v>0</v>
      </c>
      <c r="T538" s="73">
        <f t="shared" si="1602"/>
        <v>0</v>
      </c>
      <c r="U538" s="73">
        <f t="shared" si="1602"/>
        <v>0</v>
      </c>
      <c r="V538" s="73">
        <f t="shared" si="1602"/>
        <v>0</v>
      </c>
      <c r="W538" s="73">
        <f t="shared" si="1602"/>
        <v>0</v>
      </c>
      <c r="X538" s="73">
        <f t="shared" si="1602"/>
        <v>0</v>
      </c>
      <c r="Y538" s="73">
        <f t="shared" si="1602"/>
        <v>0</v>
      </c>
      <c r="Z538" s="73">
        <f t="shared" si="1602"/>
        <v>0</v>
      </c>
      <c r="AA538" s="73">
        <f t="shared" si="1602"/>
        <v>0</v>
      </c>
      <c r="AB538" s="73">
        <f t="shared" si="1602"/>
        <v>0</v>
      </c>
      <c r="AC538" s="73">
        <f t="shared" si="1602"/>
        <v>0</v>
      </c>
      <c r="AD538" s="73">
        <f t="shared" si="1602"/>
        <v>0</v>
      </c>
      <c r="AE538" s="73">
        <f t="shared" si="1602"/>
        <v>0</v>
      </c>
      <c r="AF538" s="73">
        <f t="shared" si="1602"/>
        <v>0</v>
      </c>
      <c r="AG538" s="73">
        <f t="shared" si="1602"/>
        <v>0</v>
      </c>
      <c r="AH538" s="73">
        <f t="shared" si="1602"/>
        <v>0</v>
      </c>
      <c r="AI538" s="73">
        <f t="shared" si="1602"/>
        <v>0</v>
      </c>
      <c r="AJ538" s="73">
        <f t="shared" si="1602"/>
        <v>0</v>
      </c>
      <c r="AK538" s="73">
        <f t="shared" si="1602"/>
        <v>0</v>
      </c>
      <c r="AL538" s="73">
        <f t="shared" si="1602"/>
        <v>0</v>
      </c>
      <c r="AM538" s="73">
        <f t="shared" si="1602"/>
        <v>0</v>
      </c>
      <c r="AN538" s="73">
        <f t="shared" si="1602"/>
        <v>0</v>
      </c>
      <c r="AO538" s="73">
        <f t="shared" si="1602"/>
        <v>0</v>
      </c>
      <c r="AP538" s="73">
        <f t="shared" si="1602"/>
        <v>0</v>
      </c>
      <c r="AQ538" s="73">
        <f t="shared" si="1602"/>
        <v>0</v>
      </c>
      <c r="AR538" s="73">
        <f t="shared" si="1602"/>
        <v>0</v>
      </c>
      <c r="AS538" s="73">
        <f t="shared" si="1602"/>
        <v>0</v>
      </c>
      <c r="AT538" s="73">
        <f t="shared" si="1602"/>
        <v>0</v>
      </c>
      <c r="AU538" s="73">
        <f t="shared" si="1602"/>
        <v>0</v>
      </c>
      <c r="AV538" s="2"/>
      <c r="AW538" s="72" t="s">
        <v>390</v>
      </c>
      <c r="AX538" s="73">
        <f t="shared" ref="AX538:CC538" si="1603">SUM(AX539:AX554)</f>
        <v>-391.81176831431253</v>
      </c>
      <c r="AY538" s="73">
        <f t="shared" si="1603"/>
        <v>789.82067519823363</v>
      </c>
      <c r="AZ538" s="73">
        <f t="shared" si="1603"/>
        <v>1952.3843753694794</v>
      </c>
      <c r="BA538" s="73">
        <f t="shared" si="1603"/>
        <v>1265.3988612147518</v>
      </c>
      <c r="BB538" s="73">
        <f t="shared" si="1603"/>
        <v>18.043733468678756</v>
      </c>
      <c r="BC538" s="73">
        <f t="shared" si="1603"/>
        <v>634.783548243224</v>
      </c>
      <c r="BD538" s="73">
        <f t="shared" si="1603"/>
        <v>1651.780351150838</v>
      </c>
      <c r="BE538" s="73">
        <f t="shared" si="1603"/>
        <v>687.46554611632723</v>
      </c>
      <c r="BF538" s="73">
        <f t="shared" si="1603"/>
        <v>0</v>
      </c>
      <c r="BG538" s="73">
        <f t="shared" si="1603"/>
        <v>0</v>
      </c>
      <c r="BH538" s="73">
        <f t="shared" si="1603"/>
        <v>0</v>
      </c>
      <c r="BI538" s="73">
        <f t="shared" si="1603"/>
        <v>0</v>
      </c>
      <c r="BJ538" s="73">
        <f t="shared" si="1603"/>
        <v>0</v>
      </c>
      <c r="BK538" s="73">
        <f t="shared" si="1603"/>
        <v>0</v>
      </c>
      <c r="BL538" s="73">
        <f t="shared" si="1603"/>
        <v>0</v>
      </c>
      <c r="BM538" s="73">
        <f t="shared" si="1603"/>
        <v>0</v>
      </c>
      <c r="BN538" s="73">
        <f t="shared" si="1603"/>
        <v>0</v>
      </c>
      <c r="BO538" s="73">
        <f t="shared" si="1603"/>
        <v>0</v>
      </c>
      <c r="BP538" s="73">
        <f t="shared" si="1603"/>
        <v>0</v>
      </c>
      <c r="BQ538" s="73">
        <f t="shared" si="1603"/>
        <v>0</v>
      </c>
      <c r="BR538" s="73">
        <f t="shared" si="1603"/>
        <v>0</v>
      </c>
      <c r="BS538" s="73">
        <f t="shared" si="1603"/>
        <v>0</v>
      </c>
      <c r="BT538" s="73">
        <f t="shared" si="1603"/>
        <v>0</v>
      </c>
      <c r="BU538" s="73">
        <f t="shared" si="1603"/>
        <v>0</v>
      </c>
      <c r="BV538" s="73">
        <f t="shared" si="1603"/>
        <v>0</v>
      </c>
      <c r="BW538" s="73">
        <f t="shared" si="1603"/>
        <v>0</v>
      </c>
      <c r="BX538" s="73">
        <f t="shared" si="1603"/>
        <v>0</v>
      </c>
      <c r="BY538" s="73">
        <f t="shared" si="1603"/>
        <v>0</v>
      </c>
      <c r="BZ538" s="73">
        <f t="shared" si="1603"/>
        <v>0</v>
      </c>
      <c r="CA538" s="73">
        <f t="shared" si="1603"/>
        <v>0</v>
      </c>
      <c r="CB538" s="73">
        <f t="shared" si="1603"/>
        <v>0</v>
      </c>
      <c r="CC538" s="73">
        <f t="shared" si="1603"/>
        <v>0</v>
      </c>
      <c r="CD538" s="73">
        <f t="shared" ref="CD538:DI538" si="1604">SUM(CD539:CD554)</f>
        <v>0</v>
      </c>
      <c r="CE538" s="73">
        <f t="shared" si="1604"/>
        <v>0</v>
      </c>
      <c r="CF538" s="73">
        <f t="shared" si="1604"/>
        <v>0</v>
      </c>
      <c r="CG538" s="73">
        <f t="shared" si="1604"/>
        <v>0</v>
      </c>
      <c r="CH538" s="73">
        <f t="shared" si="1604"/>
        <v>0</v>
      </c>
      <c r="CI538" s="73">
        <f t="shared" si="1604"/>
        <v>0</v>
      </c>
      <c r="CJ538" s="73">
        <f t="shared" si="1604"/>
        <v>0</v>
      </c>
      <c r="CK538" s="73">
        <f t="shared" si="1604"/>
        <v>0</v>
      </c>
      <c r="CL538" s="73">
        <f t="shared" si="1604"/>
        <v>0</v>
      </c>
      <c r="CM538" s="73">
        <f t="shared" si="1604"/>
        <v>0</v>
      </c>
      <c r="CN538" s="73">
        <f t="shared" si="1604"/>
        <v>0</v>
      </c>
      <c r="CO538" s="73">
        <f t="shared" si="1604"/>
        <v>0</v>
      </c>
      <c r="CP538" s="73">
        <f t="shared" si="1604"/>
        <v>0</v>
      </c>
      <c r="CQ538" s="73">
        <f t="shared" si="1604"/>
        <v>0</v>
      </c>
      <c r="CR538" s="73">
        <f t="shared" si="1604"/>
        <v>0</v>
      </c>
      <c r="CS538" s="73">
        <f t="shared" si="1604"/>
        <v>0</v>
      </c>
      <c r="CT538" s="73">
        <f t="shared" si="1604"/>
        <v>0</v>
      </c>
      <c r="CU538" s="73">
        <f t="shared" si="1604"/>
        <v>0</v>
      </c>
      <c r="CV538" s="73">
        <f t="shared" si="1604"/>
        <v>0</v>
      </c>
      <c r="CW538" s="73">
        <f t="shared" si="1604"/>
        <v>0</v>
      </c>
      <c r="CX538" s="73">
        <f t="shared" si="1604"/>
        <v>0</v>
      </c>
      <c r="CY538" s="73">
        <f t="shared" si="1604"/>
        <v>0</v>
      </c>
      <c r="CZ538" s="73">
        <f t="shared" si="1604"/>
        <v>0</v>
      </c>
      <c r="DA538" s="73">
        <f t="shared" si="1604"/>
        <v>0</v>
      </c>
      <c r="DB538" s="73">
        <f t="shared" si="1604"/>
        <v>0</v>
      </c>
      <c r="DC538" s="73">
        <f t="shared" si="1604"/>
        <v>0</v>
      </c>
      <c r="DD538" s="73">
        <f t="shared" si="1604"/>
        <v>0</v>
      </c>
      <c r="DE538" s="73">
        <f t="shared" si="1604"/>
        <v>0</v>
      </c>
      <c r="DF538" s="73">
        <f t="shared" si="1604"/>
        <v>0</v>
      </c>
      <c r="DG538" s="73">
        <f t="shared" si="1604"/>
        <v>0</v>
      </c>
      <c r="DH538" s="73">
        <f t="shared" si="1604"/>
        <v>0</v>
      </c>
      <c r="DI538" s="73">
        <f t="shared" si="1604"/>
        <v>0</v>
      </c>
      <c r="DJ538" s="73">
        <f t="shared" ref="DJ538:EO538" si="1605">SUM(DJ539:DJ554)</f>
        <v>0</v>
      </c>
      <c r="DK538" s="73">
        <f t="shared" si="1605"/>
        <v>0</v>
      </c>
      <c r="DL538" s="73">
        <f t="shared" si="1605"/>
        <v>0</v>
      </c>
      <c r="DM538" s="73">
        <f t="shared" si="1605"/>
        <v>0</v>
      </c>
      <c r="DN538" s="73">
        <f t="shared" si="1605"/>
        <v>0</v>
      </c>
      <c r="DO538" s="73">
        <f t="shared" si="1605"/>
        <v>0</v>
      </c>
      <c r="DP538" s="73">
        <f t="shared" si="1605"/>
        <v>0</v>
      </c>
      <c r="DQ538" s="73">
        <f t="shared" si="1605"/>
        <v>0</v>
      </c>
      <c r="DR538" s="73">
        <f t="shared" si="1605"/>
        <v>0</v>
      </c>
      <c r="DS538" s="73">
        <f t="shared" si="1605"/>
        <v>0</v>
      </c>
      <c r="DT538" s="73">
        <f t="shared" si="1605"/>
        <v>0</v>
      </c>
      <c r="DU538" s="73">
        <f t="shared" si="1605"/>
        <v>0</v>
      </c>
      <c r="DV538" s="73">
        <f t="shared" si="1605"/>
        <v>0</v>
      </c>
      <c r="DW538" s="73">
        <f t="shared" si="1605"/>
        <v>0</v>
      </c>
      <c r="DX538" s="73">
        <f t="shared" si="1605"/>
        <v>0</v>
      </c>
      <c r="DY538" s="73">
        <f t="shared" si="1605"/>
        <v>0</v>
      </c>
      <c r="DZ538" s="73">
        <f t="shared" si="1605"/>
        <v>0</v>
      </c>
      <c r="EA538" s="73">
        <f t="shared" si="1605"/>
        <v>0</v>
      </c>
      <c r="EB538" s="73">
        <f t="shared" si="1605"/>
        <v>0</v>
      </c>
      <c r="EC538" s="73">
        <f t="shared" si="1605"/>
        <v>0</v>
      </c>
      <c r="ED538" s="73">
        <f t="shared" si="1605"/>
        <v>0</v>
      </c>
      <c r="EE538" s="73">
        <f t="shared" si="1605"/>
        <v>0</v>
      </c>
      <c r="EF538" s="73">
        <f t="shared" si="1605"/>
        <v>0</v>
      </c>
      <c r="EG538" s="73">
        <f t="shared" si="1605"/>
        <v>0</v>
      </c>
      <c r="EH538" s="73">
        <f t="shared" si="1605"/>
        <v>0</v>
      </c>
      <c r="EI538" s="73">
        <f t="shared" si="1605"/>
        <v>0</v>
      </c>
      <c r="EJ538" s="73">
        <f t="shared" si="1605"/>
        <v>0</v>
      </c>
      <c r="EK538" s="73">
        <f t="shared" si="1605"/>
        <v>0</v>
      </c>
      <c r="EL538" s="73">
        <f t="shared" si="1605"/>
        <v>0</v>
      </c>
      <c r="EM538" s="73">
        <f t="shared" si="1605"/>
        <v>0</v>
      </c>
      <c r="EN538" s="73">
        <f t="shared" si="1605"/>
        <v>0</v>
      </c>
      <c r="EO538" s="73">
        <f t="shared" si="1605"/>
        <v>0</v>
      </c>
      <c r="EP538" s="73">
        <f t="shared" ref="EP538:FU538" si="1606">SUM(EP539:EP554)</f>
        <v>0</v>
      </c>
      <c r="EQ538" s="73">
        <f t="shared" si="1606"/>
        <v>0</v>
      </c>
      <c r="ER538" s="73">
        <f t="shared" si="1606"/>
        <v>0</v>
      </c>
      <c r="ES538" s="73">
        <f t="shared" si="1606"/>
        <v>0</v>
      </c>
      <c r="ET538" s="73">
        <f t="shared" si="1606"/>
        <v>0</v>
      </c>
      <c r="EU538" s="73">
        <f t="shared" si="1606"/>
        <v>0</v>
      </c>
      <c r="EV538" s="73">
        <f t="shared" si="1606"/>
        <v>0</v>
      </c>
      <c r="EW538" s="73">
        <f t="shared" si="1606"/>
        <v>0</v>
      </c>
      <c r="EX538" s="73">
        <f t="shared" si="1606"/>
        <v>0</v>
      </c>
      <c r="EY538" s="73">
        <f t="shared" si="1606"/>
        <v>0</v>
      </c>
      <c r="EZ538" s="73">
        <f t="shared" si="1606"/>
        <v>0</v>
      </c>
      <c r="FA538" s="73">
        <f t="shared" si="1606"/>
        <v>0</v>
      </c>
      <c r="FB538" s="73">
        <f t="shared" si="1606"/>
        <v>0</v>
      </c>
      <c r="FC538" s="73">
        <f t="shared" si="1606"/>
        <v>0</v>
      </c>
      <c r="FD538" s="73">
        <f t="shared" si="1606"/>
        <v>0</v>
      </c>
      <c r="FE538" s="73">
        <f t="shared" si="1606"/>
        <v>0</v>
      </c>
      <c r="FF538" s="73">
        <f t="shared" si="1606"/>
        <v>0</v>
      </c>
      <c r="FG538" s="73">
        <f t="shared" si="1606"/>
        <v>0</v>
      </c>
      <c r="FH538" s="73">
        <f t="shared" si="1606"/>
        <v>0</v>
      </c>
      <c r="FI538" s="73">
        <f t="shared" si="1606"/>
        <v>0</v>
      </c>
      <c r="FJ538" s="73">
        <f t="shared" si="1606"/>
        <v>0</v>
      </c>
      <c r="FK538" s="73">
        <f t="shared" si="1606"/>
        <v>0</v>
      </c>
      <c r="FL538" s="73">
        <f t="shared" si="1606"/>
        <v>0</v>
      </c>
      <c r="FM538" s="73">
        <f t="shared" si="1606"/>
        <v>0</v>
      </c>
      <c r="FN538" s="73">
        <f t="shared" si="1606"/>
        <v>0</v>
      </c>
      <c r="FO538" s="73">
        <f t="shared" si="1606"/>
        <v>0</v>
      </c>
      <c r="FP538" s="73">
        <f t="shared" si="1606"/>
        <v>0</v>
      </c>
      <c r="FQ538" s="73">
        <f t="shared" si="1606"/>
        <v>0</v>
      </c>
      <c r="FR538" s="73">
        <f t="shared" si="1606"/>
        <v>0</v>
      </c>
      <c r="FS538" s="73">
        <f t="shared" si="1606"/>
        <v>0</v>
      </c>
      <c r="FT538" s="73">
        <f t="shared" si="1606"/>
        <v>0</v>
      </c>
      <c r="FU538" s="73">
        <f t="shared" si="1606"/>
        <v>0</v>
      </c>
      <c r="FV538" s="73">
        <f t="shared" ref="FV538:GC538" si="1607">SUM(FV539:FV554)</f>
        <v>0</v>
      </c>
      <c r="FW538" s="73">
        <f t="shared" si="1607"/>
        <v>0</v>
      </c>
      <c r="FX538" s="73">
        <f t="shared" si="1607"/>
        <v>0</v>
      </c>
      <c r="FY538" s="73">
        <f t="shared" si="1607"/>
        <v>0</v>
      </c>
      <c r="FZ538" s="73">
        <f t="shared" si="1607"/>
        <v>0</v>
      </c>
      <c r="GA538" s="73">
        <f t="shared" si="1607"/>
        <v>0</v>
      </c>
      <c r="GB538" s="73">
        <f t="shared" si="1607"/>
        <v>0</v>
      </c>
      <c r="GC538" s="73">
        <f t="shared" si="1607"/>
        <v>0</v>
      </c>
      <c r="GD538" s="2"/>
    </row>
    <row r="539" spans="1:186" hidden="1" outlineLevel="1" x14ac:dyDescent="0.35">
      <c r="A539" s="10"/>
      <c r="B539" s="10">
        <v>1</v>
      </c>
      <c r="C539" s="10" t="str">
        <f>INDEX('Hedge RRH'!$D:$D,MATCH($B539,'Hedge RRH'!$B:$B,0),1)</f>
        <v>AXIA Energia Holding</v>
      </c>
      <c r="D539" s="10" t="str">
        <f>INDEX('Hedge RRH'!$F:$F,MATCH($B539,'Hedge RRH'!$B:$B,0),1)</f>
        <v>Hidráulica</v>
      </c>
      <c r="E539" s="10" t="str">
        <f>INDEX('Hedge RRH'!$E:$E,MATCH($B539,'Hedge RRH'!$B:$B,0),1)</f>
        <v>Manso</v>
      </c>
      <c r="F539" s="10" t="str">
        <f>INDEX('Hedge RRH'!$H:$H,MATCH($B539,'Hedge RRH'!$B:$B,0),1)</f>
        <v>SE/CO</v>
      </c>
      <c r="G539" s="12">
        <f>INDEX('Hedge RRH'!$M:$M,MATCH($B539,'Hedge RRH'!$B:$B,0),1)</f>
        <v>88.259299999999996</v>
      </c>
      <c r="H539" s="233">
        <f>INDEX('Hedge RRH'!$J:$J,MATCH($B539,'Hedge RRH'!$B:$B,0),1)</f>
        <v>0</v>
      </c>
      <c r="I539" s="234">
        <f t="shared" ref="I539:I551" si="1608">1-H539</f>
        <v>1</v>
      </c>
      <c r="J539" s="13">
        <f>INDEX('Hedge RRH'!$K:$K,MATCH($B539,'Hedge RRH'!$B:$B,0),1)</f>
        <v>42370</v>
      </c>
      <c r="K539" s="13">
        <f>INDEX('Hedge RRH'!$L:$L,MATCH($B539,'Hedge RRH'!$B:$B,0),1)</f>
        <v>49349</v>
      </c>
      <c r="L539" s="235"/>
      <c r="M539" s="10" t="str">
        <f t="shared" ref="M539:M554" si="1609">$E539</f>
        <v>Manso</v>
      </c>
      <c r="N539" s="76">
        <f t="shared" ref="N539:N554" si="1610">SUMIFS($AX539:$GD539,$AX$533:$GD$533,N$533)</f>
        <v>134.58290522822324</v>
      </c>
      <c r="O539" s="67">
        <f t="shared" ref="O539:AD546" si="1611">(($G539*(IF(O$536&gt;100%,-(O$536-100%),IF(O$536&lt;$I539,$I539-O$536,0)))*24*IF(AND(O$530&gt;=$J539,O$531&lt;=$K539),O$532,IF(AND(O$531&gt;$J539,O$530&lt;$K539),(MIN(O$531,$K539)-MAX(O$530,$J539)+1),0))))/1000</f>
        <v>119.96891117655053</v>
      </c>
      <c r="P539" s="67">
        <f t="shared" si="1611"/>
        <v>0</v>
      </c>
      <c r="Q539" s="67">
        <f t="shared" si="1611"/>
        <v>0</v>
      </c>
      <c r="R539" s="67">
        <f t="shared" si="1611"/>
        <v>0</v>
      </c>
      <c r="S539" s="67">
        <f t="shared" si="1611"/>
        <v>0</v>
      </c>
      <c r="T539" s="67">
        <f t="shared" si="1611"/>
        <v>0</v>
      </c>
      <c r="U539" s="67">
        <f t="shared" si="1611"/>
        <v>0</v>
      </c>
      <c r="V539" s="67">
        <f t="shared" si="1611"/>
        <v>0</v>
      </c>
      <c r="W539" s="67">
        <f t="shared" si="1611"/>
        <v>0</v>
      </c>
      <c r="X539" s="67">
        <f t="shared" si="1611"/>
        <v>0</v>
      </c>
      <c r="Y539" s="67">
        <f t="shared" si="1611"/>
        <v>0</v>
      </c>
      <c r="Z539" s="67">
        <f t="shared" si="1611"/>
        <v>0</v>
      </c>
      <c r="AA539" s="67">
        <f t="shared" si="1611"/>
        <v>0</v>
      </c>
      <c r="AB539" s="67">
        <f t="shared" si="1611"/>
        <v>0</v>
      </c>
      <c r="AC539" s="67">
        <f t="shared" si="1611"/>
        <v>0</v>
      </c>
      <c r="AD539" s="67">
        <f t="shared" si="1611"/>
        <v>0</v>
      </c>
      <c r="AE539" s="67">
        <f t="shared" ref="P539:AU546" si="1612">(($G539*(IF(AE$536&gt;100%,-(AE$536-100%),IF(AE$536&lt;$I539,$I539-AE$536,0)))*24*IF(AND(AE$530&gt;=$J539,AE$531&lt;=$K539),AE$532,IF(AND(AE$531&gt;$J539,AE$530&lt;$K539),(MIN(AE$531,$K539)-MAX(AE$530,$J539)+1),0))))/1000</f>
        <v>0</v>
      </c>
      <c r="AF539" s="67">
        <f t="shared" si="1612"/>
        <v>0</v>
      </c>
      <c r="AG539" s="67">
        <f t="shared" si="1612"/>
        <v>0</v>
      </c>
      <c r="AH539" s="67">
        <f t="shared" si="1612"/>
        <v>0</v>
      </c>
      <c r="AI539" s="67">
        <f t="shared" si="1612"/>
        <v>0</v>
      </c>
      <c r="AJ539" s="67">
        <f t="shared" si="1612"/>
        <v>0</v>
      </c>
      <c r="AK539" s="67">
        <f t="shared" si="1612"/>
        <v>0</v>
      </c>
      <c r="AL539" s="67">
        <f t="shared" si="1612"/>
        <v>0</v>
      </c>
      <c r="AM539" s="67">
        <f t="shared" si="1612"/>
        <v>0</v>
      </c>
      <c r="AN539" s="67">
        <f t="shared" si="1612"/>
        <v>0</v>
      </c>
      <c r="AO539" s="67">
        <f t="shared" si="1612"/>
        <v>0</v>
      </c>
      <c r="AP539" s="67">
        <f t="shared" si="1612"/>
        <v>0</v>
      </c>
      <c r="AQ539" s="67">
        <f t="shared" si="1612"/>
        <v>0</v>
      </c>
      <c r="AR539" s="67">
        <f t="shared" si="1612"/>
        <v>0</v>
      </c>
      <c r="AS539" s="67">
        <f t="shared" si="1612"/>
        <v>0</v>
      </c>
      <c r="AT539" s="67">
        <f t="shared" si="1612"/>
        <v>0</v>
      </c>
      <c r="AU539" s="67">
        <f t="shared" si="1612"/>
        <v>0</v>
      </c>
      <c r="AV539" s="2"/>
      <c r="AW539" s="10" t="str">
        <f t="shared" ref="AW539:AW554" si="1613">$E539</f>
        <v>Manso</v>
      </c>
      <c r="AX539" s="67">
        <f t="shared" ref="AX539:BG545" si="1614">(($G539*(IF(AX$536&gt;100%,-(AX$536-100%),IF(AX$536&lt;$I539,$I539-AX$536,0)))*24*IF(AND(AX$530&gt;=$J539,AX$531&lt;=$K539),AX$532,IF(AND(AX$531&gt;$J539,AX$530&lt;$K539),(MIN(AX$531,$K539)-MAX(AX$530,$J539)+1),0))))/1000</f>
        <v>-10.856290233813507</v>
      </c>
      <c r="AY539" s="67">
        <f t="shared" si="1614"/>
        <v>33.378742319122807</v>
      </c>
      <c r="AZ539" s="67">
        <f t="shared" si="1614"/>
        <v>65.454710192632078</v>
      </c>
      <c r="BA539" s="67">
        <f t="shared" si="1614"/>
        <v>46.605742950281872</v>
      </c>
      <c r="BB539" s="67">
        <f t="shared" si="1614"/>
        <v>2.7637453589087637</v>
      </c>
      <c r="BC539" s="67">
        <f t="shared" si="1614"/>
        <v>29.17421332843886</v>
      </c>
      <c r="BD539" s="67">
        <f t="shared" si="1614"/>
        <v>57.206973830407023</v>
      </c>
      <c r="BE539" s="67">
        <f t="shared" si="1614"/>
        <v>30.748864020372462</v>
      </c>
      <c r="BF539" s="67">
        <f t="shared" si="1614"/>
        <v>0</v>
      </c>
      <c r="BG539" s="67">
        <f t="shared" si="1614"/>
        <v>0</v>
      </c>
      <c r="BH539" s="67">
        <f t="shared" ref="BH539:BQ545" si="1615">(($G539*(IF(BH$536&gt;100%,-(BH$536-100%),IF(BH$536&lt;$I539,$I539-BH$536,0)))*24*IF(AND(BH$530&gt;=$J539,BH$531&lt;=$K539),BH$532,IF(AND(BH$531&gt;$J539,BH$530&lt;$K539),(MIN(BH$531,$K539)-MAX(BH$530,$J539)+1),0))))/1000</f>
        <v>0</v>
      </c>
      <c r="BI539" s="67">
        <f t="shared" si="1615"/>
        <v>0</v>
      </c>
      <c r="BJ539" s="67">
        <f t="shared" si="1615"/>
        <v>0</v>
      </c>
      <c r="BK539" s="67">
        <f t="shared" si="1615"/>
        <v>0</v>
      </c>
      <c r="BL539" s="67">
        <f t="shared" si="1615"/>
        <v>0</v>
      </c>
      <c r="BM539" s="67">
        <f t="shared" si="1615"/>
        <v>0</v>
      </c>
      <c r="BN539" s="67">
        <f t="shared" si="1615"/>
        <v>0</v>
      </c>
      <c r="BO539" s="67">
        <f t="shared" si="1615"/>
        <v>0</v>
      </c>
      <c r="BP539" s="67">
        <f t="shared" si="1615"/>
        <v>0</v>
      </c>
      <c r="BQ539" s="67">
        <f t="shared" si="1615"/>
        <v>0</v>
      </c>
      <c r="BR539" s="67">
        <f t="shared" ref="BR539:CA545" si="1616">(($G539*(IF(BR$536&gt;100%,-(BR$536-100%),IF(BR$536&lt;$I539,$I539-BR$536,0)))*24*IF(AND(BR$530&gt;=$J539,BR$531&lt;=$K539),BR$532,IF(AND(BR$531&gt;$J539,BR$530&lt;$K539),(MIN(BR$531,$K539)-MAX(BR$530,$J539)+1),0))))/1000</f>
        <v>0</v>
      </c>
      <c r="BS539" s="67">
        <f t="shared" si="1616"/>
        <v>0</v>
      </c>
      <c r="BT539" s="67">
        <f t="shared" si="1616"/>
        <v>0</v>
      </c>
      <c r="BU539" s="67">
        <f t="shared" si="1616"/>
        <v>0</v>
      </c>
      <c r="BV539" s="67">
        <f t="shared" si="1616"/>
        <v>0</v>
      </c>
      <c r="BW539" s="67">
        <f t="shared" si="1616"/>
        <v>0</v>
      </c>
      <c r="BX539" s="67">
        <f t="shared" si="1616"/>
        <v>0</v>
      </c>
      <c r="BY539" s="67">
        <f t="shared" si="1616"/>
        <v>0</v>
      </c>
      <c r="BZ539" s="67">
        <f t="shared" si="1616"/>
        <v>0</v>
      </c>
      <c r="CA539" s="67">
        <f t="shared" si="1616"/>
        <v>0</v>
      </c>
      <c r="CB539" s="67">
        <f t="shared" ref="CB539:CK545" si="1617">(($G539*(IF(CB$536&gt;100%,-(CB$536-100%),IF(CB$536&lt;$I539,$I539-CB$536,0)))*24*IF(AND(CB$530&gt;=$J539,CB$531&lt;=$K539),CB$532,IF(AND(CB$531&gt;$J539,CB$530&lt;$K539),(MIN(CB$531,$K539)-MAX(CB$530,$J539)+1),0))))/1000</f>
        <v>0</v>
      </c>
      <c r="CC539" s="67">
        <f t="shared" si="1617"/>
        <v>0</v>
      </c>
      <c r="CD539" s="67">
        <f t="shared" si="1617"/>
        <v>0</v>
      </c>
      <c r="CE539" s="67">
        <f t="shared" si="1617"/>
        <v>0</v>
      </c>
      <c r="CF539" s="67">
        <f t="shared" si="1617"/>
        <v>0</v>
      </c>
      <c r="CG539" s="67">
        <f t="shared" si="1617"/>
        <v>0</v>
      </c>
      <c r="CH539" s="67">
        <f t="shared" si="1617"/>
        <v>0</v>
      </c>
      <c r="CI539" s="67">
        <f t="shared" si="1617"/>
        <v>0</v>
      </c>
      <c r="CJ539" s="67">
        <f t="shared" si="1617"/>
        <v>0</v>
      </c>
      <c r="CK539" s="67">
        <f t="shared" si="1617"/>
        <v>0</v>
      </c>
      <c r="CL539" s="67">
        <f t="shared" ref="CL539:CU545" si="1618">(($G539*(IF(CL$536&gt;100%,-(CL$536-100%),IF(CL$536&lt;$I539,$I539-CL$536,0)))*24*IF(AND(CL$530&gt;=$J539,CL$531&lt;=$K539),CL$532,IF(AND(CL$531&gt;$J539,CL$530&lt;$K539),(MIN(CL$531,$K539)-MAX(CL$530,$J539)+1),0))))/1000</f>
        <v>0</v>
      </c>
      <c r="CM539" s="67">
        <f t="shared" si="1618"/>
        <v>0</v>
      </c>
      <c r="CN539" s="67">
        <f t="shared" si="1618"/>
        <v>0</v>
      </c>
      <c r="CO539" s="67">
        <f t="shared" si="1618"/>
        <v>0</v>
      </c>
      <c r="CP539" s="67">
        <f t="shared" si="1618"/>
        <v>0</v>
      </c>
      <c r="CQ539" s="67">
        <f t="shared" si="1618"/>
        <v>0</v>
      </c>
      <c r="CR539" s="67">
        <f t="shared" si="1618"/>
        <v>0</v>
      </c>
      <c r="CS539" s="67">
        <f t="shared" si="1618"/>
        <v>0</v>
      </c>
      <c r="CT539" s="67">
        <f t="shared" si="1618"/>
        <v>0</v>
      </c>
      <c r="CU539" s="67">
        <f t="shared" si="1618"/>
        <v>0</v>
      </c>
      <c r="CV539" s="67">
        <f t="shared" ref="CV539:DE545" si="1619">(($G539*(IF(CV$536&gt;100%,-(CV$536-100%),IF(CV$536&lt;$I539,$I539-CV$536,0)))*24*IF(AND(CV$530&gt;=$J539,CV$531&lt;=$K539),CV$532,IF(AND(CV$531&gt;$J539,CV$530&lt;$K539),(MIN(CV$531,$K539)-MAX(CV$530,$J539)+1),0))))/1000</f>
        <v>0</v>
      </c>
      <c r="CW539" s="67">
        <f t="shared" si="1619"/>
        <v>0</v>
      </c>
      <c r="CX539" s="67">
        <f t="shared" si="1619"/>
        <v>0</v>
      </c>
      <c r="CY539" s="67">
        <f t="shared" si="1619"/>
        <v>0</v>
      </c>
      <c r="CZ539" s="67">
        <f t="shared" si="1619"/>
        <v>0</v>
      </c>
      <c r="DA539" s="67">
        <f t="shared" si="1619"/>
        <v>0</v>
      </c>
      <c r="DB539" s="67">
        <f t="shared" si="1619"/>
        <v>0</v>
      </c>
      <c r="DC539" s="67">
        <f t="shared" si="1619"/>
        <v>0</v>
      </c>
      <c r="DD539" s="67">
        <f t="shared" si="1619"/>
        <v>0</v>
      </c>
      <c r="DE539" s="67">
        <f t="shared" si="1619"/>
        <v>0</v>
      </c>
      <c r="DF539" s="67">
        <f t="shared" ref="DF539:DO545" si="1620">(($G539*(IF(DF$536&gt;100%,-(DF$536-100%),IF(DF$536&lt;$I539,$I539-DF$536,0)))*24*IF(AND(DF$530&gt;=$J539,DF$531&lt;=$K539),DF$532,IF(AND(DF$531&gt;$J539,DF$530&lt;$K539),(MIN(DF$531,$K539)-MAX(DF$530,$J539)+1),0))))/1000</f>
        <v>0</v>
      </c>
      <c r="DG539" s="67">
        <f t="shared" si="1620"/>
        <v>0</v>
      </c>
      <c r="DH539" s="67">
        <f t="shared" si="1620"/>
        <v>0</v>
      </c>
      <c r="DI539" s="67">
        <f t="shared" si="1620"/>
        <v>0</v>
      </c>
      <c r="DJ539" s="67">
        <f t="shared" si="1620"/>
        <v>0</v>
      </c>
      <c r="DK539" s="67">
        <f t="shared" si="1620"/>
        <v>0</v>
      </c>
      <c r="DL539" s="67">
        <f t="shared" si="1620"/>
        <v>0</v>
      </c>
      <c r="DM539" s="67">
        <f t="shared" si="1620"/>
        <v>0</v>
      </c>
      <c r="DN539" s="67">
        <f t="shared" si="1620"/>
        <v>0</v>
      </c>
      <c r="DO539" s="67">
        <f t="shared" si="1620"/>
        <v>0</v>
      </c>
      <c r="DP539" s="67">
        <f t="shared" ref="DP539:DY545" si="1621">(($G539*(IF(DP$536&gt;100%,-(DP$536-100%),IF(DP$536&lt;$I539,$I539-DP$536,0)))*24*IF(AND(DP$530&gt;=$J539,DP$531&lt;=$K539),DP$532,IF(AND(DP$531&gt;$J539,DP$530&lt;$K539),(MIN(DP$531,$K539)-MAX(DP$530,$J539)+1),0))))/1000</f>
        <v>0</v>
      </c>
      <c r="DQ539" s="67">
        <f t="shared" si="1621"/>
        <v>0</v>
      </c>
      <c r="DR539" s="67">
        <f t="shared" si="1621"/>
        <v>0</v>
      </c>
      <c r="DS539" s="67">
        <f t="shared" si="1621"/>
        <v>0</v>
      </c>
      <c r="DT539" s="67">
        <f t="shared" si="1621"/>
        <v>0</v>
      </c>
      <c r="DU539" s="67">
        <f t="shared" si="1621"/>
        <v>0</v>
      </c>
      <c r="DV539" s="67">
        <f t="shared" si="1621"/>
        <v>0</v>
      </c>
      <c r="DW539" s="67">
        <f t="shared" si="1621"/>
        <v>0</v>
      </c>
      <c r="DX539" s="67">
        <f t="shared" si="1621"/>
        <v>0</v>
      </c>
      <c r="DY539" s="67">
        <f t="shared" si="1621"/>
        <v>0</v>
      </c>
      <c r="DZ539" s="67">
        <f t="shared" ref="DZ539:EI545" si="1622">(($G539*(IF(DZ$536&gt;100%,-(DZ$536-100%),IF(DZ$536&lt;$I539,$I539-DZ$536,0)))*24*IF(AND(DZ$530&gt;=$J539,DZ$531&lt;=$K539),DZ$532,IF(AND(DZ$531&gt;$J539,DZ$530&lt;$K539),(MIN(DZ$531,$K539)-MAX(DZ$530,$J539)+1),0))))/1000</f>
        <v>0</v>
      </c>
      <c r="EA539" s="67">
        <f t="shared" si="1622"/>
        <v>0</v>
      </c>
      <c r="EB539" s="67">
        <f t="shared" si="1622"/>
        <v>0</v>
      </c>
      <c r="EC539" s="67">
        <f t="shared" si="1622"/>
        <v>0</v>
      </c>
      <c r="ED539" s="67">
        <f t="shared" si="1622"/>
        <v>0</v>
      </c>
      <c r="EE539" s="67">
        <f t="shared" si="1622"/>
        <v>0</v>
      </c>
      <c r="EF539" s="67">
        <f t="shared" si="1622"/>
        <v>0</v>
      </c>
      <c r="EG539" s="67">
        <f t="shared" si="1622"/>
        <v>0</v>
      </c>
      <c r="EH539" s="67">
        <f t="shared" si="1622"/>
        <v>0</v>
      </c>
      <c r="EI539" s="67">
        <f t="shared" si="1622"/>
        <v>0</v>
      </c>
      <c r="EJ539" s="67">
        <f t="shared" ref="EJ539:ES545" si="1623">(($G539*(IF(EJ$536&gt;100%,-(EJ$536-100%),IF(EJ$536&lt;$I539,$I539-EJ$536,0)))*24*IF(AND(EJ$530&gt;=$J539,EJ$531&lt;=$K539),EJ$532,IF(AND(EJ$531&gt;$J539,EJ$530&lt;$K539),(MIN(EJ$531,$K539)-MAX(EJ$530,$J539)+1),0))))/1000</f>
        <v>0</v>
      </c>
      <c r="EK539" s="67">
        <f t="shared" si="1623"/>
        <v>0</v>
      </c>
      <c r="EL539" s="67">
        <f t="shared" si="1623"/>
        <v>0</v>
      </c>
      <c r="EM539" s="67">
        <f t="shared" si="1623"/>
        <v>0</v>
      </c>
      <c r="EN539" s="67">
        <f t="shared" si="1623"/>
        <v>0</v>
      </c>
      <c r="EO539" s="67">
        <f t="shared" si="1623"/>
        <v>0</v>
      </c>
      <c r="EP539" s="67">
        <f t="shared" si="1623"/>
        <v>0</v>
      </c>
      <c r="EQ539" s="67">
        <f t="shared" si="1623"/>
        <v>0</v>
      </c>
      <c r="ER539" s="67">
        <f t="shared" si="1623"/>
        <v>0</v>
      </c>
      <c r="ES539" s="67">
        <f t="shared" si="1623"/>
        <v>0</v>
      </c>
      <c r="ET539" s="67">
        <f t="shared" ref="ET539:FC545" si="1624">(($G539*(IF(ET$536&gt;100%,-(ET$536-100%),IF(ET$536&lt;$I539,$I539-ET$536,0)))*24*IF(AND(ET$530&gt;=$J539,ET$531&lt;=$K539),ET$532,IF(AND(ET$531&gt;$J539,ET$530&lt;$K539),(MIN(ET$531,$K539)-MAX(ET$530,$J539)+1),0))))/1000</f>
        <v>0</v>
      </c>
      <c r="EU539" s="67">
        <f t="shared" si="1624"/>
        <v>0</v>
      </c>
      <c r="EV539" s="67">
        <f t="shared" si="1624"/>
        <v>0</v>
      </c>
      <c r="EW539" s="67">
        <f t="shared" si="1624"/>
        <v>0</v>
      </c>
      <c r="EX539" s="67">
        <f t="shared" si="1624"/>
        <v>0</v>
      </c>
      <c r="EY539" s="67">
        <f t="shared" si="1624"/>
        <v>0</v>
      </c>
      <c r="EZ539" s="67">
        <f t="shared" si="1624"/>
        <v>0</v>
      </c>
      <c r="FA539" s="67">
        <f t="shared" si="1624"/>
        <v>0</v>
      </c>
      <c r="FB539" s="67">
        <f t="shared" si="1624"/>
        <v>0</v>
      </c>
      <c r="FC539" s="67">
        <f t="shared" si="1624"/>
        <v>0</v>
      </c>
      <c r="FD539" s="67">
        <f t="shared" ref="FD539:FM545" si="1625">(($G539*(IF(FD$536&gt;100%,-(FD$536-100%),IF(FD$536&lt;$I539,$I539-FD$536,0)))*24*IF(AND(FD$530&gt;=$J539,FD$531&lt;=$K539),FD$532,IF(AND(FD$531&gt;$J539,FD$530&lt;$K539),(MIN(FD$531,$K539)-MAX(FD$530,$J539)+1),0))))/1000</f>
        <v>0</v>
      </c>
      <c r="FE539" s="67">
        <f t="shared" si="1625"/>
        <v>0</v>
      </c>
      <c r="FF539" s="67">
        <f t="shared" si="1625"/>
        <v>0</v>
      </c>
      <c r="FG539" s="67">
        <f t="shared" si="1625"/>
        <v>0</v>
      </c>
      <c r="FH539" s="67">
        <f t="shared" si="1625"/>
        <v>0</v>
      </c>
      <c r="FI539" s="67">
        <f t="shared" si="1625"/>
        <v>0</v>
      </c>
      <c r="FJ539" s="67">
        <f t="shared" si="1625"/>
        <v>0</v>
      </c>
      <c r="FK539" s="67">
        <f t="shared" si="1625"/>
        <v>0</v>
      </c>
      <c r="FL539" s="67">
        <f t="shared" si="1625"/>
        <v>0</v>
      </c>
      <c r="FM539" s="67">
        <f t="shared" si="1625"/>
        <v>0</v>
      </c>
      <c r="FN539" s="67">
        <f t="shared" ref="FN539:FW545" si="1626">(($G539*(IF(FN$536&gt;100%,-(FN$536-100%),IF(FN$536&lt;$I539,$I539-FN$536,0)))*24*IF(AND(FN$530&gt;=$J539,FN$531&lt;=$K539),FN$532,IF(AND(FN$531&gt;$J539,FN$530&lt;$K539),(MIN(FN$531,$K539)-MAX(FN$530,$J539)+1),0))))/1000</f>
        <v>0</v>
      </c>
      <c r="FO539" s="67">
        <f t="shared" si="1626"/>
        <v>0</v>
      </c>
      <c r="FP539" s="67">
        <f t="shared" si="1626"/>
        <v>0</v>
      </c>
      <c r="FQ539" s="67">
        <f t="shared" si="1626"/>
        <v>0</v>
      </c>
      <c r="FR539" s="67">
        <f t="shared" si="1626"/>
        <v>0</v>
      </c>
      <c r="FS539" s="67">
        <f t="shared" si="1626"/>
        <v>0</v>
      </c>
      <c r="FT539" s="67">
        <f t="shared" si="1626"/>
        <v>0</v>
      </c>
      <c r="FU539" s="67">
        <f t="shared" si="1626"/>
        <v>0</v>
      </c>
      <c r="FV539" s="67">
        <f t="shared" si="1626"/>
        <v>0</v>
      </c>
      <c r="FW539" s="67">
        <f t="shared" si="1626"/>
        <v>0</v>
      </c>
      <c r="FX539" s="67">
        <f t="shared" ref="FX539:GC545" si="1627">(($G539*(IF(FX$536&gt;100%,-(FX$536-100%),IF(FX$536&lt;$I539,$I539-FX$536,0)))*24*IF(AND(FX$530&gt;=$J539,FX$531&lt;=$K539),FX$532,IF(AND(FX$531&gt;$J539,FX$530&lt;$K539),(MIN(FX$531,$K539)-MAX(FX$530,$J539)+1),0))))/1000</f>
        <v>0</v>
      </c>
      <c r="FY539" s="67">
        <f t="shared" si="1627"/>
        <v>0</v>
      </c>
      <c r="FZ539" s="67">
        <f t="shared" si="1627"/>
        <v>0</v>
      </c>
      <c r="GA539" s="67">
        <f t="shared" si="1627"/>
        <v>0</v>
      </c>
      <c r="GB539" s="67">
        <f t="shared" si="1627"/>
        <v>0</v>
      </c>
      <c r="GC539" s="67">
        <f t="shared" si="1627"/>
        <v>0</v>
      </c>
      <c r="GD539" s="2"/>
    </row>
    <row r="540" spans="1:186" hidden="1" outlineLevel="1" x14ac:dyDescent="0.35">
      <c r="A540" s="10"/>
      <c r="B540" s="10">
        <f t="shared" ref="B540:B554" si="1628">+B539+1</f>
        <v>2</v>
      </c>
      <c r="C540" s="10" t="str">
        <f>INDEX('Hedge RRH'!$D:$D,MATCH($B540,'Hedge RRH'!$B:$B,0),1)</f>
        <v>AXIA Energia Holding</v>
      </c>
      <c r="D540" s="10" t="str">
        <f>INDEX('Hedge RRH'!$F:$F,MATCH($B540,'Hedge RRH'!$B:$B,0),1)</f>
        <v>Hidráulica</v>
      </c>
      <c r="E540" s="10" t="str">
        <f>INDEX('Hedge RRH'!$E:$E,MATCH($B540,'Hedge RRH'!$B:$B,0),1)</f>
        <v>Simplício</v>
      </c>
      <c r="F540" s="10" t="str">
        <f>INDEX('Hedge RRH'!$H:$H,MATCH($B540,'Hedge RRH'!$B:$B,0),1)</f>
        <v>SE/CO</v>
      </c>
      <c r="G540" s="12">
        <f>INDEX('Hedge RRH'!$M:$M,MATCH($B540,'Hedge RRH'!$B:$B,0),1)</f>
        <v>185</v>
      </c>
      <c r="H540" s="233">
        <f>INDEX('Hedge RRH'!$J:$J,MATCH($B540,'Hedge RRH'!$B:$B,0),1)</f>
        <v>0</v>
      </c>
      <c r="I540" s="234">
        <f t="shared" si="1608"/>
        <v>1</v>
      </c>
      <c r="J540" s="13">
        <f>INDEX('Hedge RRH'!$K:$K,MATCH($B540,'Hedge RRH'!$B:$B,0),1)</f>
        <v>42370</v>
      </c>
      <c r="K540" s="13">
        <f>INDEX('Hedge RRH'!$L:$L,MATCH($B540,'Hedge RRH'!$B:$B,0),1)</f>
        <v>51135</v>
      </c>
      <c r="L540" s="235"/>
      <c r="M540" s="10" t="str">
        <f t="shared" si="1609"/>
        <v>Simplício</v>
      </c>
      <c r="N540" s="76">
        <f t="shared" si="1610"/>
        <v>282.0987416308684</v>
      </c>
      <c r="O540" s="67">
        <f t="shared" si="1611"/>
        <v>251.46640147453982</v>
      </c>
      <c r="P540" s="67">
        <f t="shared" si="1612"/>
        <v>0</v>
      </c>
      <c r="Q540" s="67">
        <f t="shared" si="1612"/>
        <v>0</v>
      </c>
      <c r="R540" s="67">
        <f t="shared" si="1612"/>
        <v>0</v>
      </c>
      <c r="S540" s="67">
        <f t="shared" si="1612"/>
        <v>0</v>
      </c>
      <c r="T540" s="67">
        <f t="shared" si="1612"/>
        <v>0</v>
      </c>
      <c r="U540" s="67">
        <f t="shared" si="1612"/>
        <v>0</v>
      </c>
      <c r="V540" s="67">
        <f t="shared" si="1612"/>
        <v>0</v>
      </c>
      <c r="W540" s="67">
        <f t="shared" si="1612"/>
        <v>0</v>
      </c>
      <c r="X540" s="67">
        <f t="shared" si="1612"/>
        <v>0</v>
      </c>
      <c r="Y540" s="67">
        <f t="shared" si="1612"/>
        <v>0</v>
      </c>
      <c r="Z540" s="67">
        <f t="shared" si="1612"/>
        <v>0</v>
      </c>
      <c r="AA540" s="67">
        <f t="shared" si="1612"/>
        <v>0</v>
      </c>
      <c r="AB540" s="67">
        <f t="shared" si="1612"/>
        <v>0</v>
      </c>
      <c r="AC540" s="67">
        <f t="shared" si="1612"/>
        <v>0</v>
      </c>
      <c r="AD540" s="67">
        <f t="shared" si="1612"/>
        <v>0</v>
      </c>
      <c r="AE540" s="67">
        <f t="shared" si="1612"/>
        <v>0</v>
      </c>
      <c r="AF540" s="67">
        <f t="shared" si="1612"/>
        <v>0</v>
      </c>
      <c r="AG540" s="67">
        <f t="shared" si="1612"/>
        <v>0</v>
      </c>
      <c r="AH540" s="67">
        <f t="shared" si="1612"/>
        <v>0</v>
      </c>
      <c r="AI540" s="67">
        <f t="shared" si="1612"/>
        <v>0</v>
      </c>
      <c r="AJ540" s="67">
        <f t="shared" si="1612"/>
        <v>0</v>
      </c>
      <c r="AK540" s="67">
        <f t="shared" si="1612"/>
        <v>0</v>
      </c>
      <c r="AL540" s="67">
        <f t="shared" si="1612"/>
        <v>0</v>
      </c>
      <c r="AM540" s="67">
        <f t="shared" si="1612"/>
        <v>0</v>
      </c>
      <c r="AN540" s="67">
        <f t="shared" si="1612"/>
        <v>0</v>
      </c>
      <c r="AO540" s="67">
        <f t="shared" si="1612"/>
        <v>0</v>
      </c>
      <c r="AP540" s="67">
        <f t="shared" si="1612"/>
        <v>0</v>
      </c>
      <c r="AQ540" s="67">
        <f t="shared" si="1612"/>
        <v>0</v>
      </c>
      <c r="AR540" s="67">
        <f t="shared" si="1612"/>
        <v>0</v>
      </c>
      <c r="AS540" s="67">
        <f t="shared" si="1612"/>
        <v>0</v>
      </c>
      <c r="AT540" s="67">
        <f t="shared" si="1612"/>
        <v>0</v>
      </c>
      <c r="AU540" s="67">
        <f t="shared" si="1612"/>
        <v>0</v>
      </c>
      <c r="AV540" s="2"/>
      <c r="AW540" s="10" t="str">
        <f t="shared" si="1613"/>
        <v>Simplício</v>
      </c>
      <c r="AX540" s="67">
        <f t="shared" si="1614"/>
        <v>-22.755830753875216</v>
      </c>
      <c r="AY540" s="67">
        <f t="shared" si="1614"/>
        <v>69.96506123476756</v>
      </c>
      <c r="AZ540" s="67">
        <f t="shared" si="1614"/>
        <v>137.19938165878199</v>
      </c>
      <c r="BA540" s="67">
        <f t="shared" si="1614"/>
        <v>97.690129491194085</v>
      </c>
      <c r="BB540" s="67">
        <f t="shared" si="1614"/>
        <v>5.7930766661204105</v>
      </c>
      <c r="BC540" s="67">
        <f t="shared" si="1614"/>
        <v>61.151963201171881</v>
      </c>
      <c r="BD540" s="67">
        <f t="shared" si="1614"/>
        <v>119.91133125489662</v>
      </c>
      <c r="BE540" s="67">
        <f t="shared" si="1614"/>
        <v>64.452582830012304</v>
      </c>
      <c r="BF540" s="67">
        <f t="shared" si="1614"/>
        <v>0</v>
      </c>
      <c r="BG540" s="67">
        <f t="shared" si="1614"/>
        <v>0</v>
      </c>
      <c r="BH540" s="67">
        <f t="shared" si="1615"/>
        <v>0</v>
      </c>
      <c r="BI540" s="67">
        <f t="shared" si="1615"/>
        <v>0</v>
      </c>
      <c r="BJ540" s="67">
        <f t="shared" si="1615"/>
        <v>0</v>
      </c>
      <c r="BK540" s="67">
        <f t="shared" si="1615"/>
        <v>0</v>
      </c>
      <c r="BL540" s="67">
        <f t="shared" si="1615"/>
        <v>0</v>
      </c>
      <c r="BM540" s="67">
        <f t="shared" si="1615"/>
        <v>0</v>
      </c>
      <c r="BN540" s="67">
        <f t="shared" si="1615"/>
        <v>0</v>
      </c>
      <c r="BO540" s="67">
        <f t="shared" si="1615"/>
        <v>0</v>
      </c>
      <c r="BP540" s="67">
        <f t="shared" si="1615"/>
        <v>0</v>
      </c>
      <c r="BQ540" s="67">
        <f t="shared" si="1615"/>
        <v>0</v>
      </c>
      <c r="BR540" s="67">
        <f t="shared" si="1616"/>
        <v>0</v>
      </c>
      <c r="BS540" s="67">
        <f t="shared" si="1616"/>
        <v>0</v>
      </c>
      <c r="BT540" s="67">
        <f t="shared" si="1616"/>
        <v>0</v>
      </c>
      <c r="BU540" s="67">
        <f t="shared" si="1616"/>
        <v>0</v>
      </c>
      <c r="BV540" s="67">
        <f t="shared" si="1616"/>
        <v>0</v>
      </c>
      <c r="BW540" s="67">
        <f t="shared" si="1616"/>
        <v>0</v>
      </c>
      <c r="BX540" s="67">
        <f t="shared" si="1616"/>
        <v>0</v>
      </c>
      <c r="BY540" s="67">
        <f t="shared" si="1616"/>
        <v>0</v>
      </c>
      <c r="BZ540" s="67">
        <f t="shared" si="1616"/>
        <v>0</v>
      </c>
      <c r="CA540" s="67">
        <f t="shared" si="1616"/>
        <v>0</v>
      </c>
      <c r="CB540" s="67">
        <f t="shared" si="1617"/>
        <v>0</v>
      </c>
      <c r="CC540" s="67">
        <f t="shared" si="1617"/>
        <v>0</v>
      </c>
      <c r="CD540" s="67">
        <f t="shared" si="1617"/>
        <v>0</v>
      </c>
      <c r="CE540" s="67">
        <f t="shared" si="1617"/>
        <v>0</v>
      </c>
      <c r="CF540" s="67">
        <f t="shared" si="1617"/>
        <v>0</v>
      </c>
      <c r="CG540" s="67">
        <f t="shared" si="1617"/>
        <v>0</v>
      </c>
      <c r="CH540" s="67">
        <f t="shared" si="1617"/>
        <v>0</v>
      </c>
      <c r="CI540" s="67">
        <f t="shared" si="1617"/>
        <v>0</v>
      </c>
      <c r="CJ540" s="67">
        <f t="shared" si="1617"/>
        <v>0</v>
      </c>
      <c r="CK540" s="67">
        <f t="shared" si="1617"/>
        <v>0</v>
      </c>
      <c r="CL540" s="67">
        <f t="shared" si="1618"/>
        <v>0</v>
      </c>
      <c r="CM540" s="67">
        <f t="shared" si="1618"/>
        <v>0</v>
      </c>
      <c r="CN540" s="67">
        <f t="shared" si="1618"/>
        <v>0</v>
      </c>
      <c r="CO540" s="67">
        <f t="shared" si="1618"/>
        <v>0</v>
      </c>
      <c r="CP540" s="67">
        <f t="shared" si="1618"/>
        <v>0</v>
      </c>
      <c r="CQ540" s="67">
        <f t="shared" si="1618"/>
        <v>0</v>
      </c>
      <c r="CR540" s="67">
        <f t="shared" si="1618"/>
        <v>0</v>
      </c>
      <c r="CS540" s="67">
        <f t="shared" si="1618"/>
        <v>0</v>
      </c>
      <c r="CT540" s="67">
        <f t="shared" si="1618"/>
        <v>0</v>
      </c>
      <c r="CU540" s="67">
        <f t="shared" si="1618"/>
        <v>0</v>
      </c>
      <c r="CV540" s="67">
        <f t="shared" si="1619"/>
        <v>0</v>
      </c>
      <c r="CW540" s="67">
        <f t="shared" si="1619"/>
        <v>0</v>
      </c>
      <c r="CX540" s="67">
        <f t="shared" si="1619"/>
        <v>0</v>
      </c>
      <c r="CY540" s="67">
        <f t="shared" si="1619"/>
        <v>0</v>
      </c>
      <c r="CZ540" s="67">
        <f t="shared" si="1619"/>
        <v>0</v>
      </c>
      <c r="DA540" s="67">
        <f t="shared" si="1619"/>
        <v>0</v>
      </c>
      <c r="DB540" s="67">
        <f t="shared" si="1619"/>
        <v>0</v>
      </c>
      <c r="DC540" s="67">
        <f t="shared" si="1619"/>
        <v>0</v>
      </c>
      <c r="DD540" s="67">
        <f t="shared" si="1619"/>
        <v>0</v>
      </c>
      <c r="DE540" s="67">
        <f t="shared" si="1619"/>
        <v>0</v>
      </c>
      <c r="DF540" s="67">
        <f t="shared" si="1620"/>
        <v>0</v>
      </c>
      <c r="DG540" s="67">
        <f t="shared" si="1620"/>
        <v>0</v>
      </c>
      <c r="DH540" s="67">
        <f t="shared" si="1620"/>
        <v>0</v>
      </c>
      <c r="DI540" s="67">
        <f t="shared" si="1620"/>
        <v>0</v>
      </c>
      <c r="DJ540" s="67">
        <f t="shared" si="1620"/>
        <v>0</v>
      </c>
      <c r="DK540" s="67">
        <f t="shared" si="1620"/>
        <v>0</v>
      </c>
      <c r="DL540" s="67">
        <f t="shared" si="1620"/>
        <v>0</v>
      </c>
      <c r="DM540" s="67">
        <f t="shared" si="1620"/>
        <v>0</v>
      </c>
      <c r="DN540" s="67">
        <f t="shared" si="1620"/>
        <v>0</v>
      </c>
      <c r="DO540" s="67">
        <f t="shared" si="1620"/>
        <v>0</v>
      </c>
      <c r="DP540" s="67">
        <f t="shared" si="1621"/>
        <v>0</v>
      </c>
      <c r="DQ540" s="67">
        <f t="shared" si="1621"/>
        <v>0</v>
      </c>
      <c r="DR540" s="67">
        <f t="shared" si="1621"/>
        <v>0</v>
      </c>
      <c r="DS540" s="67">
        <f t="shared" si="1621"/>
        <v>0</v>
      </c>
      <c r="DT540" s="67">
        <f t="shared" si="1621"/>
        <v>0</v>
      </c>
      <c r="DU540" s="67">
        <f t="shared" si="1621"/>
        <v>0</v>
      </c>
      <c r="DV540" s="67">
        <f t="shared" si="1621"/>
        <v>0</v>
      </c>
      <c r="DW540" s="67">
        <f t="shared" si="1621"/>
        <v>0</v>
      </c>
      <c r="DX540" s="67">
        <f t="shared" si="1621"/>
        <v>0</v>
      </c>
      <c r="DY540" s="67">
        <f t="shared" si="1621"/>
        <v>0</v>
      </c>
      <c r="DZ540" s="67">
        <f t="shared" si="1622"/>
        <v>0</v>
      </c>
      <c r="EA540" s="67">
        <f t="shared" si="1622"/>
        <v>0</v>
      </c>
      <c r="EB540" s="67">
        <f t="shared" si="1622"/>
        <v>0</v>
      </c>
      <c r="EC540" s="67">
        <f t="shared" si="1622"/>
        <v>0</v>
      </c>
      <c r="ED540" s="67">
        <f t="shared" si="1622"/>
        <v>0</v>
      </c>
      <c r="EE540" s="67">
        <f t="shared" si="1622"/>
        <v>0</v>
      </c>
      <c r="EF540" s="67">
        <f t="shared" si="1622"/>
        <v>0</v>
      </c>
      <c r="EG540" s="67">
        <f t="shared" si="1622"/>
        <v>0</v>
      </c>
      <c r="EH540" s="67">
        <f t="shared" si="1622"/>
        <v>0</v>
      </c>
      <c r="EI540" s="67">
        <f t="shared" si="1622"/>
        <v>0</v>
      </c>
      <c r="EJ540" s="67">
        <f t="shared" si="1623"/>
        <v>0</v>
      </c>
      <c r="EK540" s="67">
        <f t="shared" si="1623"/>
        <v>0</v>
      </c>
      <c r="EL540" s="67">
        <f t="shared" si="1623"/>
        <v>0</v>
      </c>
      <c r="EM540" s="67">
        <f t="shared" si="1623"/>
        <v>0</v>
      </c>
      <c r="EN540" s="67">
        <f t="shared" si="1623"/>
        <v>0</v>
      </c>
      <c r="EO540" s="67">
        <f t="shared" si="1623"/>
        <v>0</v>
      </c>
      <c r="EP540" s="67">
        <f t="shared" si="1623"/>
        <v>0</v>
      </c>
      <c r="EQ540" s="67">
        <f t="shared" si="1623"/>
        <v>0</v>
      </c>
      <c r="ER540" s="67">
        <f t="shared" si="1623"/>
        <v>0</v>
      </c>
      <c r="ES540" s="67">
        <f t="shared" si="1623"/>
        <v>0</v>
      </c>
      <c r="ET540" s="67">
        <f t="shared" si="1624"/>
        <v>0</v>
      </c>
      <c r="EU540" s="67">
        <f t="shared" si="1624"/>
        <v>0</v>
      </c>
      <c r="EV540" s="67">
        <f t="shared" si="1624"/>
        <v>0</v>
      </c>
      <c r="EW540" s="67">
        <f t="shared" si="1624"/>
        <v>0</v>
      </c>
      <c r="EX540" s="67">
        <f t="shared" si="1624"/>
        <v>0</v>
      </c>
      <c r="EY540" s="67">
        <f t="shared" si="1624"/>
        <v>0</v>
      </c>
      <c r="EZ540" s="67">
        <f t="shared" si="1624"/>
        <v>0</v>
      </c>
      <c r="FA540" s="67">
        <f t="shared" si="1624"/>
        <v>0</v>
      </c>
      <c r="FB540" s="67">
        <f t="shared" si="1624"/>
        <v>0</v>
      </c>
      <c r="FC540" s="67">
        <f t="shared" si="1624"/>
        <v>0</v>
      </c>
      <c r="FD540" s="67">
        <f t="shared" si="1625"/>
        <v>0</v>
      </c>
      <c r="FE540" s="67">
        <f t="shared" si="1625"/>
        <v>0</v>
      </c>
      <c r="FF540" s="67">
        <f t="shared" si="1625"/>
        <v>0</v>
      </c>
      <c r="FG540" s="67">
        <f t="shared" si="1625"/>
        <v>0</v>
      </c>
      <c r="FH540" s="67">
        <f t="shared" si="1625"/>
        <v>0</v>
      </c>
      <c r="FI540" s="67">
        <f t="shared" si="1625"/>
        <v>0</v>
      </c>
      <c r="FJ540" s="67">
        <f t="shared" si="1625"/>
        <v>0</v>
      </c>
      <c r="FK540" s="67">
        <f t="shared" si="1625"/>
        <v>0</v>
      </c>
      <c r="FL540" s="67">
        <f t="shared" si="1625"/>
        <v>0</v>
      </c>
      <c r="FM540" s="67">
        <f t="shared" si="1625"/>
        <v>0</v>
      </c>
      <c r="FN540" s="67">
        <f t="shared" si="1626"/>
        <v>0</v>
      </c>
      <c r="FO540" s="67">
        <f t="shared" si="1626"/>
        <v>0</v>
      </c>
      <c r="FP540" s="67">
        <f t="shared" si="1626"/>
        <v>0</v>
      </c>
      <c r="FQ540" s="67">
        <f t="shared" si="1626"/>
        <v>0</v>
      </c>
      <c r="FR540" s="67">
        <f t="shared" si="1626"/>
        <v>0</v>
      </c>
      <c r="FS540" s="67">
        <f t="shared" si="1626"/>
        <v>0</v>
      </c>
      <c r="FT540" s="67">
        <f t="shared" si="1626"/>
        <v>0</v>
      </c>
      <c r="FU540" s="67">
        <f t="shared" si="1626"/>
        <v>0</v>
      </c>
      <c r="FV540" s="67">
        <f t="shared" si="1626"/>
        <v>0</v>
      </c>
      <c r="FW540" s="67">
        <f t="shared" si="1626"/>
        <v>0</v>
      </c>
      <c r="FX540" s="67">
        <f t="shared" si="1627"/>
        <v>0</v>
      </c>
      <c r="FY540" s="67">
        <f t="shared" si="1627"/>
        <v>0</v>
      </c>
      <c r="FZ540" s="67">
        <f t="shared" si="1627"/>
        <v>0</v>
      </c>
      <c r="GA540" s="67">
        <f t="shared" si="1627"/>
        <v>0</v>
      </c>
      <c r="GB540" s="67">
        <f t="shared" si="1627"/>
        <v>0</v>
      </c>
      <c r="GC540" s="67">
        <f t="shared" si="1627"/>
        <v>0</v>
      </c>
      <c r="GD540" s="2"/>
    </row>
    <row r="541" spans="1:186" hidden="1" outlineLevel="1" x14ac:dyDescent="0.35">
      <c r="A541" s="10"/>
      <c r="B541" s="10">
        <f t="shared" si="1628"/>
        <v>3</v>
      </c>
      <c r="C541" s="10" t="str">
        <f>INDEX('Hedge RRH'!$D:$D,MATCH($B541,'Hedge RRH'!$B:$B,0),1)</f>
        <v>AXIA Energia Holding</v>
      </c>
      <c r="D541" s="10" t="str">
        <f>INDEX('Hedge RRH'!$F:$F,MATCH($B541,'Hedge RRH'!$B:$B,0),1)</f>
        <v>Hidráulica</v>
      </c>
      <c r="E541" s="10" t="str">
        <f>INDEX('Hedge RRH'!$E:$E,MATCH($B541,'Hedge RRH'!$B:$B,0),1)</f>
        <v>Batalha</v>
      </c>
      <c r="F541" s="10" t="str">
        <f>INDEX('Hedge RRH'!$H:$H,MATCH($B541,'Hedge RRH'!$B:$B,0),1)</f>
        <v>SE/CO</v>
      </c>
      <c r="G541" s="12">
        <f>INDEX('Hedge RRH'!$M:$M,MATCH($B541,'Hedge RRH'!$B:$B,0),1)</f>
        <v>47</v>
      </c>
      <c r="H541" s="233">
        <f>INDEX('Hedge RRH'!$J:$J,MATCH($B541,'Hedge RRH'!$B:$B,0),1)</f>
        <v>0</v>
      </c>
      <c r="I541" s="234">
        <f t="shared" si="1608"/>
        <v>1</v>
      </c>
      <c r="J541" s="13">
        <f>INDEX('Hedge RRH'!$K:$K,MATCH($B541,'Hedge RRH'!$B:$B,0),1)</f>
        <v>42370</v>
      </c>
      <c r="K541" s="13">
        <f>INDEX('Hedge RRH'!$L:$L,MATCH($B541,'Hedge RRH'!$B:$B,0),1)</f>
        <v>51135</v>
      </c>
      <c r="L541" s="235"/>
      <c r="M541" s="10" t="str">
        <f t="shared" si="1609"/>
        <v>Batalha</v>
      </c>
      <c r="N541" s="76">
        <f t="shared" si="1610"/>
        <v>71.668328954869267</v>
      </c>
      <c r="O541" s="67">
        <f t="shared" si="1611"/>
        <v>63.88605875299119</v>
      </c>
      <c r="P541" s="67">
        <f t="shared" si="1612"/>
        <v>0</v>
      </c>
      <c r="Q541" s="67">
        <f t="shared" si="1612"/>
        <v>0</v>
      </c>
      <c r="R541" s="67">
        <f t="shared" si="1612"/>
        <v>0</v>
      </c>
      <c r="S541" s="67">
        <f t="shared" si="1612"/>
        <v>0</v>
      </c>
      <c r="T541" s="67">
        <f t="shared" si="1612"/>
        <v>0</v>
      </c>
      <c r="U541" s="67">
        <f t="shared" si="1612"/>
        <v>0</v>
      </c>
      <c r="V541" s="67">
        <f t="shared" si="1612"/>
        <v>0</v>
      </c>
      <c r="W541" s="67">
        <f t="shared" si="1612"/>
        <v>0</v>
      </c>
      <c r="X541" s="67">
        <f t="shared" si="1612"/>
        <v>0</v>
      </c>
      <c r="Y541" s="67">
        <f t="shared" si="1612"/>
        <v>0</v>
      </c>
      <c r="Z541" s="67">
        <f t="shared" si="1612"/>
        <v>0</v>
      </c>
      <c r="AA541" s="67">
        <f t="shared" si="1612"/>
        <v>0</v>
      </c>
      <c r="AB541" s="67">
        <f t="shared" si="1612"/>
        <v>0</v>
      </c>
      <c r="AC541" s="67">
        <f t="shared" si="1612"/>
        <v>0</v>
      </c>
      <c r="AD541" s="67">
        <f t="shared" si="1612"/>
        <v>0</v>
      </c>
      <c r="AE541" s="67">
        <f t="shared" si="1612"/>
        <v>0</v>
      </c>
      <c r="AF541" s="67">
        <f t="shared" si="1612"/>
        <v>0</v>
      </c>
      <c r="AG541" s="67">
        <f t="shared" si="1612"/>
        <v>0</v>
      </c>
      <c r="AH541" s="67">
        <f t="shared" si="1612"/>
        <v>0</v>
      </c>
      <c r="AI541" s="67">
        <f t="shared" si="1612"/>
        <v>0</v>
      </c>
      <c r="AJ541" s="67">
        <f t="shared" si="1612"/>
        <v>0</v>
      </c>
      <c r="AK541" s="67">
        <f t="shared" si="1612"/>
        <v>0</v>
      </c>
      <c r="AL541" s="67">
        <f t="shared" si="1612"/>
        <v>0</v>
      </c>
      <c r="AM541" s="67">
        <f t="shared" si="1612"/>
        <v>0</v>
      </c>
      <c r="AN541" s="67">
        <f t="shared" si="1612"/>
        <v>0</v>
      </c>
      <c r="AO541" s="67">
        <f t="shared" si="1612"/>
        <v>0</v>
      </c>
      <c r="AP541" s="67">
        <f t="shared" si="1612"/>
        <v>0</v>
      </c>
      <c r="AQ541" s="67">
        <f t="shared" si="1612"/>
        <v>0</v>
      </c>
      <c r="AR541" s="67">
        <f t="shared" si="1612"/>
        <v>0</v>
      </c>
      <c r="AS541" s="67">
        <f t="shared" si="1612"/>
        <v>0</v>
      </c>
      <c r="AT541" s="67">
        <f t="shared" si="1612"/>
        <v>0</v>
      </c>
      <c r="AU541" s="67">
        <f t="shared" si="1612"/>
        <v>0</v>
      </c>
      <c r="AV541" s="2"/>
      <c r="AW541" s="10" t="str">
        <f t="shared" si="1613"/>
        <v>Batalha</v>
      </c>
      <c r="AX541" s="67">
        <f t="shared" si="1614"/>
        <v>-5.7812110563899202</v>
      </c>
      <c r="AY541" s="67">
        <f t="shared" si="1614"/>
        <v>17.774907448832842</v>
      </c>
      <c r="AZ541" s="67">
        <f t="shared" si="1614"/>
        <v>34.856059124122986</v>
      </c>
      <c r="BA541" s="67">
        <f t="shared" si="1614"/>
        <v>24.81857343830336</v>
      </c>
      <c r="BB541" s="67">
        <f t="shared" si="1614"/>
        <v>1.4717546124738341</v>
      </c>
      <c r="BC541" s="67">
        <f t="shared" si="1614"/>
        <v>15.535904164622046</v>
      </c>
      <c r="BD541" s="67">
        <f t="shared" si="1614"/>
        <v>30.463959832325095</v>
      </c>
      <c r="BE541" s="67">
        <f t="shared" si="1614"/>
        <v>16.374439962219345</v>
      </c>
      <c r="BF541" s="67">
        <f t="shared" si="1614"/>
        <v>0</v>
      </c>
      <c r="BG541" s="67">
        <f t="shared" si="1614"/>
        <v>0</v>
      </c>
      <c r="BH541" s="67">
        <f t="shared" si="1615"/>
        <v>0</v>
      </c>
      <c r="BI541" s="67">
        <f t="shared" si="1615"/>
        <v>0</v>
      </c>
      <c r="BJ541" s="67">
        <f t="shared" si="1615"/>
        <v>0</v>
      </c>
      <c r="BK541" s="67">
        <f t="shared" si="1615"/>
        <v>0</v>
      </c>
      <c r="BL541" s="67">
        <f t="shared" si="1615"/>
        <v>0</v>
      </c>
      <c r="BM541" s="67">
        <f t="shared" si="1615"/>
        <v>0</v>
      </c>
      <c r="BN541" s="67">
        <f t="shared" si="1615"/>
        <v>0</v>
      </c>
      <c r="BO541" s="67">
        <f t="shared" si="1615"/>
        <v>0</v>
      </c>
      <c r="BP541" s="67">
        <f t="shared" si="1615"/>
        <v>0</v>
      </c>
      <c r="BQ541" s="67">
        <f t="shared" si="1615"/>
        <v>0</v>
      </c>
      <c r="BR541" s="67">
        <f t="shared" si="1616"/>
        <v>0</v>
      </c>
      <c r="BS541" s="67">
        <f t="shared" si="1616"/>
        <v>0</v>
      </c>
      <c r="BT541" s="67">
        <f t="shared" si="1616"/>
        <v>0</v>
      </c>
      <c r="BU541" s="67">
        <f t="shared" si="1616"/>
        <v>0</v>
      </c>
      <c r="BV541" s="67">
        <f t="shared" si="1616"/>
        <v>0</v>
      </c>
      <c r="BW541" s="67">
        <f t="shared" si="1616"/>
        <v>0</v>
      </c>
      <c r="BX541" s="67">
        <f t="shared" si="1616"/>
        <v>0</v>
      </c>
      <c r="BY541" s="67">
        <f t="shared" si="1616"/>
        <v>0</v>
      </c>
      <c r="BZ541" s="67">
        <f t="shared" si="1616"/>
        <v>0</v>
      </c>
      <c r="CA541" s="67">
        <f t="shared" si="1616"/>
        <v>0</v>
      </c>
      <c r="CB541" s="67">
        <f t="shared" si="1617"/>
        <v>0</v>
      </c>
      <c r="CC541" s="67">
        <f t="shared" si="1617"/>
        <v>0</v>
      </c>
      <c r="CD541" s="67">
        <f t="shared" si="1617"/>
        <v>0</v>
      </c>
      <c r="CE541" s="67">
        <f t="shared" si="1617"/>
        <v>0</v>
      </c>
      <c r="CF541" s="67">
        <f t="shared" si="1617"/>
        <v>0</v>
      </c>
      <c r="CG541" s="67">
        <f t="shared" si="1617"/>
        <v>0</v>
      </c>
      <c r="CH541" s="67">
        <f t="shared" si="1617"/>
        <v>0</v>
      </c>
      <c r="CI541" s="67">
        <f t="shared" si="1617"/>
        <v>0</v>
      </c>
      <c r="CJ541" s="67">
        <f t="shared" si="1617"/>
        <v>0</v>
      </c>
      <c r="CK541" s="67">
        <f t="shared" si="1617"/>
        <v>0</v>
      </c>
      <c r="CL541" s="67">
        <f t="shared" si="1618"/>
        <v>0</v>
      </c>
      <c r="CM541" s="67">
        <f t="shared" si="1618"/>
        <v>0</v>
      </c>
      <c r="CN541" s="67">
        <f t="shared" si="1618"/>
        <v>0</v>
      </c>
      <c r="CO541" s="67">
        <f t="shared" si="1618"/>
        <v>0</v>
      </c>
      <c r="CP541" s="67">
        <f t="shared" si="1618"/>
        <v>0</v>
      </c>
      <c r="CQ541" s="67">
        <f t="shared" si="1618"/>
        <v>0</v>
      </c>
      <c r="CR541" s="67">
        <f t="shared" si="1618"/>
        <v>0</v>
      </c>
      <c r="CS541" s="67">
        <f t="shared" si="1618"/>
        <v>0</v>
      </c>
      <c r="CT541" s="67">
        <f t="shared" si="1618"/>
        <v>0</v>
      </c>
      <c r="CU541" s="67">
        <f t="shared" si="1618"/>
        <v>0</v>
      </c>
      <c r="CV541" s="67">
        <f t="shared" si="1619"/>
        <v>0</v>
      </c>
      <c r="CW541" s="67">
        <f t="shared" si="1619"/>
        <v>0</v>
      </c>
      <c r="CX541" s="67">
        <f t="shared" si="1619"/>
        <v>0</v>
      </c>
      <c r="CY541" s="67">
        <f t="shared" si="1619"/>
        <v>0</v>
      </c>
      <c r="CZ541" s="67">
        <f t="shared" si="1619"/>
        <v>0</v>
      </c>
      <c r="DA541" s="67">
        <f t="shared" si="1619"/>
        <v>0</v>
      </c>
      <c r="DB541" s="67">
        <f t="shared" si="1619"/>
        <v>0</v>
      </c>
      <c r="DC541" s="67">
        <f t="shared" si="1619"/>
        <v>0</v>
      </c>
      <c r="DD541" s="67">
        <f t="shared" si="1619"/>
        <v>0</v>
      </c>
      <c r="DE541" s="67">
        <f t="shared" si="1619"/>
        <v>0</v>
      </c>
      <c r="DF541" s="67">
        <f t="shared" si="1620"/>
        <v>0</v>
      </c>
      <c r="DG541" s="67">
        <f t="shared" si="1620"/>
        <v>0</v>
      </c>
      <c r="DH541" s="67">
        <f t="shared" si="1620"/>
        <v>0</v>
      </c>
      <c r="DI541" s="67">
        <f t="shared" si="1620"/>
        <v>0</v>
      </c>
      <c r="DJ541" s="67">
        <f t="shared" si="1620"/>
        <v>0</v>
      </c>
      <c r="DK541" s="67">
        <f t="shared" si="1620"/>
        <v>0</v>
      </c>
      <c r="DL541" s="67">
        <f t="shared" si="1620"/>
        <v>0</v>
      </c>
      <c r="DM541" s="67">
        <f t="shared" si="1620"/>
        <v>0</v>
      </c>
      <c r="DN541" s="67">
        <f t="shared" si="1620"/>
        <v>0</v>
      </c>
      <c r="DO541" s="67">
        <f t="shared" si="1620"/>
        <v>0</v>
      </c>
      <c r="DP541" s="67">
        <f t="shared" si="1621"/>
        <v>0</v>
      </c>
      <c r="DQ541" s="67">
        <f t="shared" si="1621"/>
        <v>0</v>
      </c>
      <c r="DR541" s="67">
        <f t="shared" si="1621"/>
        <v>0</v>
      </c>
      <c r="DS541" s="67">
        <f t="shared" si="1621"/>
        <v>0</v>
      </c>
      <c r="DT541" s="67">
        <f t="shared" si="1621"/>
        <v>0</v>
      </c>
      <c r="DU541" s="67">
        <f t="shared" si="1621"/>
        <v>0</v>
      </c>
      <c r="DV541" s="67">
        <f t="shared" si="1621"/>
        <v>0</v>
      </c>
      <c r="DW541" s="67">
        <f t="shared" si="1621"/>
        <v>0</v>
      </c>
      <c r="DX541" s="67">
        <f t="shared" si="1621"/>
        <v>0</v>
      </c>
      <c r="DY541" s="67">
        <f t="shared" si="1621"/>
        <v>0</v>
      </c>
      <c r="DZ541" s="67">
        <f t="shared" si="1622"/>
        <v>0</v>
      </c>
      <c r="EA541" s="67">
        <f t="shared" si="1622"/>
        <v>0</v>
      </c>
      <c r="EB541" s="67">
        <f t="shared" si="1622"/>
        <v>0</v>
      </c>
      <c r="EC541" s="67">
        <f t="shared" si="1622"/>
        <v>0</v>
      </c>
      <c r="ED541" s="67">
        <f t="shared" si="1622"/>
        <v>0</v>
      </c>
      <c r="EE541" s="67">
        <f t="shared" si="1622"/>
        <v>0</v>
      </c>
      <c r="EF541" s="67">
        <f t="shared" si="1622"/>
        <v>0</v>
      </c>
      <c r="EG541" s="67">
        <f t="shared" si="1622"/>
        <v>0</v>
      </c>
      <c r="EH541" s="67">
        <f t="shared" si="1622"/>
        <v>0</v>
      </c>
      <c r="EI541" s="67">
        <f t="shared" si="1622"/>
        <v>0</v>
      </c>
      <c r="EJ541" s="67">
        <f t="shared" si="1623"/>
        <v>0</v>
      </c>
      <c r="EK541" s="67">
        <f t="shared" si="1623"/>
        <v>0</v>
      </c>
      <c r="EL541" s="67">
        <f t="shared" si="1623"/>
        <v>0</v>
      </c>
      <c r="EM541" s="67">
        <f t="shared" si="1623"/>
        <v>0</v>
      </c>
      <c r="EN541" s="67">
        <f t="shared" si="1623"/>
        <v>0</v>
      </c>
      <c r="EO541" s="67">
        <f t="shared" si="1623"/>
        <v>0</v>
      </c>
      <c r="EP541" s="67">
        <f t="shared" si="1623"/>
        <v>0</v>
      </c>
      <c r="EQ541" s="67">
        <f t="shared" si="1623"/>
        <v>0</v>
      </c>
      <c r="ER541" s="67">
        <f t="shared" si="1623"/>
        <v>0</v>
      </c>
      <c r="ES541" s="67">
        <f t="shared" si="1623"/>
        <v>0</v>
      </c>
      <c r="ET541" s="67">
        <f t="shared" si="1624"/>
        <v>0</v>
      </c>
      <c r="EU541" s="67">
        <f t="shared" si="1624"/>
        <v>0</v>
      </c>
      <c r="EV541" s="67">
        <f t="shared" si="1624"/>
        <v>0</v>
      </c>
      <c r="EW541" s="67">
        <f t="shared" si="1624"/>
        <v>0</v>
      </c>
      <c r="EX541" s="67">
        <f t="shared" si="1624"/>
        <v>0</v>
      </c>
      <c r="EY541" s="67">
        <f t="shared" si="1624"/>
        <v>0</v>
      </c>
      <c r="EZ541" s="67">
        <f t="shared" si="1624"/>
        <v>0</v>
      </c>
      <c r="FA541" s="67">
        <f t="shared" si="1624"/>
        <v>0</v>
      </c>
      <c r="FB541" s="67">
        <f t="shared" si="1624"/>
        <v>0</v>
      </c>
      <c r="FC541" s="67">
        <f t="shared" si="1624"/>
        <v>0</v>
      </c>
      <c r="FD541" s="67">
        <f t="shared" si="1625"/>
        <v>0</v>
      </c>
      <c r="FE541" s="67">
        <f t="shared" si="1625"/>
        <v>0</v>
      </c>
      <c r="FF541" s="67">
        <f t="shared" si="1625"/>
        <v>0</v>
      </c>
      <c r="FG541" s="67">
        <f t="shared" si="1625"/>
        <v>0</v>
      </c>
      <c r="FH541" s="67">
        <f t="shared" si="1625"/>
        <v>0</v>
      </c>
      <c r="FI541" s="67">
        <f t="shared" si="1625"/>
        <v>0</v>
      </c>
      <c r="FJ541" s="67">
        <f t="shared" si="1625"/>
        <v>0</v>
      </c>
      <c r="FK541" s="67">
        <f t="shared" si="1625"/>
        <v>0</v>
      </c>
      <c r="FL541" s="67">
        <f t="shared" si="1625"/>
        <v>0</v>
      </c>
      <c r="FM541" s="67">
        <f t="shared" si="1625"/>
        <v>0</v>
      </c>
      <c r="FN541" s="67">
        <f t="shared" si="1626"/>
        <v>0</v>
      </c>
      <c r="FO541" s="67">
        <f t="shared" si="1626"/>
        <v>0</v>
      </c>
      <c r="FP541" s="67">
        <f t="shared" si="1626"/>
        <v>0</v>
      </c>
      <c r="FQ541" s="67">
        <f t="shared" si="1626"/>
        <v>0</v>
      </c>
      <c r="FR541" s="67">
        <f t="shared" si="1626"/>
        <v>0</v>
      </c>
      <c r="FS541" s="67">
        <f t="shared" si="1626"/>
        <v>0</v>
      </c>
      <c r="FT541" s="67">
        <f t="shared" si="1626"/>
        <v>0</v>
      </c>
      <c r="FU541" s="67">
        <f t="shared" si="1626"/>
        <v>0</v>
      </c>
      <c r="FV541" s="67">
        <f t="shared" si="1626"/>
        <v>0</v>
      </c>
      <c r="FW541" s="67">
        <f t="shared" si="1626"/>
        <v>0</v>
      </c>
      <c r="FX541" s="67">
        <f t="shared" si="1627"/>
        <v>0</v>
      </c>
      <c r="FY541" s="67">
        <f t="shared" si="1627"/>
        <v>0</v>
      </c>
      <c r="FZ541" s="67">
        <f t="shared" si="1627"/>
        <v>0</v>
      </c>
      <c r="GA541" s="67">
        <f t="shared" si="1627"/>
        <v>0</v>
      </c>
      <c r="GB541" s="67">
        <f t="shared" si="1627"/>
        <v>0</v>
      </c>
      <c r="GC541" s="67">
        <f t="shared" si="1627"/>
        <v>0</v>
      </c>
      <c r="GD541" s="2"/>
    </row>
    <row r="542" spans="1:186" hidden="1" outlineLevel="1" x14ac:dyDescent="0.35">
      <c r="A542" s="10"/>
      <c r="B542" s="10">
        <f t="shared" si="1628"/>
        <v>4</v>
      </c>
      <c r="C542" s="10" t="str">
        <f>INDEX('Hedge RRH'!$D:$D,MATCH($B542,'Hedge RRH'!$B:$B,0),1)</f>
        <v>AXIA Energia Holding</v>
      </c>
      <c r="D542" s="10" t="str">
        <f>INDEX('Hedge RRH'!$F:$F,MATCH($B542,'Hedge RRH'!$B:$B,0),1)</f>
        <v>Hidráulica</v>
      </c>
      <c r="E542" s="10" t="str">
        <f>INDEX('Hedge RRH'!$E:$E,MATCH($B542,'Hedge RRH'!$B:$B,0),1)</f>
        <v>Baguari</v>
      </c>
      <c r="F542" s="10" t="str">
        <f>INDEX('Hedge RRH'!$H:$H,MATCH($B542,'Hedge RRH'!$B:$B,0),1)</f>
        <v>SE/CO</v>
      </c>
      <c r="G542" s="12">
        <f>INDEX('Hedge RRH'!$M:$M,MATCH($B542,'Hedge RRH'!$B:$B,0),1)</f>
        <v>26.179999999999996</v>
      </c>
      <c r="H542" s="233">
        <f>INDEX('Hedge RRH'!$J:$J,MATCH($B542,'Hedge RRH'!$B:$B,0),1)</f>
        <v>0.03</v>
      </c>
      <c r="I542" s="234">
        <f t="shared" si="1608"/>
        <v>0.97</v>
      </c>
      <c r="J542" s="13">
        <f>INDEX('Hedge RRH'!$K:$K,MATCH($B542,'Hedge RRH'!$B:$B,0),1)</f>
        <v>42370</v>
      </c>
      <c r="K542" s="13">
        <f>INDEX('Hedge RRH'!$L:$L,MATCH($B542,'Hedge RRH'!$B:$B,0),1)</f>
        <v>51135</v>
      </c>
      <c r="L542" s="235"/>
      <c r="M542" s="10" t="str">
        <f t="shared" si="1609"/>
        <v>Baguari</v>
      </c>
      <c r="N542" s="76">
        <f t="shared" si="1610"/>
        <v>34.737144085925038</v>
      </c>
      <c r="O542" s="67">
        <f t="shared" si="1611"/>
        <v>28.705790003261892</v>
      </c>
      <c r="P542" s="67">
        <f t="shared" si="1612"/>
        <v>0</v>
      </c>
      <c r="Q542" s="67">
        <f t="shared" si="1612"/>
        <v>0</v>
      </c>
      <c r="R542" s="67">
        <f t="shared" si="1612"/>
        <v>0</v>
      </c>
      <c r="S542" s="67">
        <f t="shared" si="1612"/>
        <v>0</v>
      </c>
      <c r="T542" s="67">
        <f t="shared" si="1612"/>
        <v>0</v>
      </c>
      <c r="U542" s="67">
        <f t="shared" si="1612"/>
        <v>0</v>
      </c>
      <c r="V542" s="67">
        <f t="shared" si="1612"/>
        <v>0</v>
      </c>
      <c r="W542" s="67">
        <f t="shared" si="1612"/>
        <v>0</v>
      </c>
      <c r="X542" s="67">
        <f t="shared" si="1612"/>
        <v>0</v>
      </c>
      <c r="Y542" s="67">
        <f t="shared" si="1612"/>
        <v>0</v>
      </c>
      <c r="Z542" s="67">
        <f t="shared" si="1612"/>
        <v>0</v>
      </c>
      <c r="AA542" s="67">
        <f t="shared" si="1612"/>
        <v>0</v>
      </c>
      <c r="AB542" s="67">
        <f t="shared" si="1612"/>
        <v>0</v>
      </c>
      <c r="AC542" s="67">
        <f t="shared" si="1612"/>
        <v>0</v>
      </c>
      <c r="AD542" s="67">
        <f t="shared" si="1612"/>
        <v>0</v>
      </c>
      <c r="AE542" s="67">
        <f t="shared" si="1612"/>
        <v>0</v>
      </c>
      <c r="AF542" s="67">
        <f t="shared" si="1612"/>
        <v>0</v>
      </c>
      <c r="AG542" s="67">
        <f t="shared" si="1612"/>
        <v>0</v>
      </c>
      <c r="AH542" s="67">
        <f t="shared" si="1612"/>
        <v>0</v>
      </c>
      <c r="AI542" s="67">
        <f t="shared" si="1612"/>
        <v>0</v>
      </c>
      <c r="AJ542" s="67">
        <f t="shared" si="1612"/>
        <v>0</v>
      </c>
      <c r="AK542" s="67">
        <f t="shared" si="1612"/>
        <v>0</v>
      </c>
      <c r="AL542" s="67">
        <f t="shared" si="1612"/>
        <v>0</v>
      </c>
      <c r="AM542" s="67">
        <f t="shared" si="1612"/>
        <v>0</v>
      </c>
      <c r="AN542" s="67">
        <f t="shared" si="1612"/>
        <v>0</v>
      </c>
      <c r="AO542" s="67">
        <f t="shared" si="1612"/>
        <v>0</v>
      </c>
      <c r="AP542" s="67">
        <f t="shared" si="1612"/>
        <v>0</v>
      </c>
      <c r="AQ542" s="67">
        <f t="shared" si="1612"/>
        <v>0</v>
      </c>
      <c r="AR542" s="67">
        <f t="shared" si="1612"/>
        <v>0</v>
      </c>
      <c r="AS542" s="67">
        <f t="shared" si="1612"/>
        <v>0</v>
      </c>
      <c r="AT542" s="67">
        <f t="shared" si="1612"/>
        <v>0</v>
      </c>
      <c r="AU542" s="67">
        <f t="shared" si="1612"/>
        <v>0</v>
      </c>
      <c r="AV542" s="2"/>
      <c r="AW542" s="10" t="str">
        <f t="shared" si="1613"/>
        <v>Baguari</v>
      </c>
      <c r="AX542" s="67">
        <f t="shared" si="1614"/>
        <v>-3.2202575628997461</v>
      </c>
      <c r="AY542" s="67">
        <f t="shared" si="1614"/>
        <v>8.1856880385200768</v>
      </c>
      <c r="AZ542" s="67">
        <f t="shared" si="1614"/>
        <v>17.681403350415739</v>
      </c>
      <c r="BA542" s="67">
        <f t="shared" si="1614"/>
        <v>12.090310259888973</v>
      </c>
      <c r="BB542" s="67">
        <f t="shared" si="1614"/>
        <v>0</v>
      </c>
      <c r="BC542" s="67">
        <f t="shared" si="1614"/>
        <v>6.9385155708469153</v>
      </c>
      <c r="BD542" s="67">
        <f t="shared" si="1614"/>
        <v>15.234910595963207</v>
      </c>
      <c r="BE542" s="67">
        <f t="shared" si="1614"/>
        <v>7.3867482512957938</v>
      </c>
      <c r="BF542" s="67">
        <f t="shared" si="1614"/>
        <v>0</v>
      </c>
      <c r="BG542" s="67">
        <f t="shared" si="1614"/>
        <v>0</v>
      </c>
      <c r="BH542" s="67">
        <f t="shared" si="1615"/>
        <v>0</v>
      </c>
      <c r="BI542" s="67">
        <f t="shared" si="1615"/>
        <v>0</v>
      </c>
      <c r="BJ542" s="67">
        <f t="shared" si="1615"/>
        <v>0</v>
      </c>
      <c r="BK542" s="67">
        <f t="shared" si="1615"/>
        <v>0</v>
      </c>
      <c r="BL542" s="67">
        <f t="shared" si="1615"/>
        <v>0</v>
      </c>
      <c r="BM542" s="67">
        <f t="shared" si="1615"/>
        <v>0</v>
      </c>
      <c r="BN542" s="67">
        <f t="shared" si="1615"/>
        <v>0</v>
      </c>
      <c r="BO542" s="67">
        <f t="shared" si="1615"/>
        <v>0</v>
      </c>
      <c r="BP542" s="67">
        <f t="shared" si="1615"/>
        <v>0</v>
      </c>
      <c r="BQ542" s="67">
        <f t="shared" si="1615"/>
        <v>0</v>
      </c>
      <c r="BR542" s="67">
        <f t="shared" si="1616"/>
        <v>0</v>
      </c>
      <c r="BS542" s="67">
        <f t="shared" si="1616"/>
        <v>0</v>
      </c>
      <c r="BT542" s="67">
        <f t="shared" si="1616"/>
        <v>0</v>
      </c>
      <c r="BU542" s="67">
        <f t="shared" si="1616"/>
        <v>0</v>
      </c>
      <c r="BV542" s="67">
        <f t="shared" si="1616"/>
        <v>0</v>
      </c>
      <c r="BW542" s="67">
        <f t="shared" si="1616"/>
        <v>0</v>
      </c>
      <c r="BX542" s="67">
        <f t="shared" si="1616"/>
        <v>0</v>
      </c>
      <c r="BY542" s="67">
        <f t="shared" si="1616"/>
        <v>0</v>
      </c>
      <c r="BZ542" s="67">
        <f t="shared" si="1616"/>
        <v>0</v>
      </c>
      <c r="CA542" s="67">
        <f t="shared" si="1616"/>
        <v>0</v>
      </c>
      <c r="CB542" s="67">
        <f t="shared" si="1617"/>
        <v>0</v>
      </c>
      <c r="CC542" s="67">
        <f t="shared" si="1617"/>
        <v>0</v>
      </c>
      <c r="CD542" s="67">
        <f t="shared" si="1617"/>
        <v>0</v>
      </c>
      <c r="CE542" s="67">
        <f t="shared" si="1617"/>
        <v>0</v>
      </c>
      <c r="CF542" s="67">
        <f t="shared" si="1617"/>
        <v>0</v>
      </c>
      <c r="CG542" s="67">
        <f t="shared" si="1617"/>
        <v>0</v>
      </c>
      <c r="CH542" s="67">
        <f t="shared" si="1617"/>
        <v>0</v>
      </c>
      <c r="CI542" s="67">
        <f t="shared" si="1617"/>
        <v>0</v>
      </c>
      <c r="CJ542" s="67">
        <f t="shared" si="1617"/>
        <v>0</v>
      </c>
      <c r="CK542" s="67">
        <f t="shared" si="1617"/>
        <v>0</v>
      </c>
      <c r="CL542" s="67">
        <f t="shared" si="1618"/>
        <v>0</v>
      </c>
      <c r="CM542" s="67">
        <f t="shared" si="1618"/>
        <v>0</v>
      </c>
      <c r="CN542" s="67">
        <f t="shared" si="1618"/>
        <v>0</v>
      </c>
      <c r="CO542" s="67">
        <f t="shared" si="1618"/>
        <v>0</v>
      </c>
      <c r="CP542" s="67">
        <f t="shared" si="1618"/>
        <v>0</v>
      </c>
      <c r="CQ542" s="67">
        <f t="shared" si="1618"/>
        <v>0</v>
      </c>
      <c r="CR542" s="67">
        <f t="shared" si="1618"/>
        <v>0</v>
      </c>
      <c r="CS542" s="67">
        <f t="shared" si="1618"/>
        <v>0</v>
      </c>
      <c r="CT542" s="67">
        <f t="shared" si="1618"/>
        <v>0</v>
      </c>
      <c r="CU542" s="67">
        <f t="shared" si="1618"/>
        <v>0</v>
      </c>
      <c r="CV542" s="67">
        <f t="shared" si="1619"/>
        <v>0</v>
      </c>
      <c r="CW542" s="67">
        <f t="shared" si="1619"/>
        <v>0</v>
      </c>
      <c r="CX542" s="67">
        <f t="shared" si="1619"/>
        <v>0</v>
      </c>
      <c r="CY542" s="67">
        <f t="shared" si="1619"/>
        <v>0</v>
      </c>
      <c r="CZ542" s="67">
        <f t="shared" si="1619"/>
        <v>0</v>
      </c>
      <c r="DA542" s="67">
        <f t="shared" si="1619"/>
        <v>0</v>
      </c>
      <c r="DB542" s="67">
        <f t="shared" si="1619"/>
        <v>0</v>
      </c>
      <c r="DC542" s="67">
        <f t="shared" si="1619"/>
        <v>0</v>
      </c>
      <c r="DD542" s="67">
        <f t="shared" si="1619"/>
        <v>0</v>
      </c>
      <c r="DE542" s="67">
        <f t="shared" si="1619"/>
        <v>0</v>
      </c>
      <c r="DF542" s="67">
        <f t="shared" si="1620"/>
        <v>0</v>
      </c>
      <c r="DG542" s="67">
        <f t="shared" si="1620"/>
        <v>0</v>
      </c>
      <c r="DH542" s="67">
        <f t="shared" si="1620"/>
        <v>0</v>
      </c>
      <c r="DI542" s="67">
        <f t="shared" si="1620"/>
        <v>0</v>
      </c>
      <c r="DJ542" s="67">
        <f t="shared" si="1620"/>
        <v>0</v>
      </c>
      <c r="DK542" s="67">
        <f t="shared" si="1620"/>
        <v>0</v>
      </c>
      <c r="DL542" s="67">
        <f t="shared" si="1620"/>
        <v>0</v>
      </c>
      <c r="DM542" s="67">
        <f t="shared" si="1620"/>
        <v>0</v>
      </c>
      <c r="DN542" s="67">
        <f t="shared" si="1620"/>
        <v>0</v>
      </c>
      <c r="DO542" s="67">
        <f t="shared" si="1620"/>
        <v>0</v>
      </c>
      <c r="DP542" s="67">
        <f t="shared" si="1621"/>
        <v>0</v>
      </c>
      <c r="DQ542" s="67">
        <f t="shared" si="1621"/>
        <v>0</v>
      </c>
      <c r="DR542" s="67">
        <f t="shared" si="1621"/>
        <v>0</v>
      </c>
      <c r="DS542" s="67">
        <f t="shared" si="1621"/>
        <v>0</v>
      </c>
      <c r="DT542" s="67">
        <f t="shared" si="1621"/>
        <v>0</v>
      </c>
      <c r="DU542" s="67">
        <f t="shared" si="1621"/>
        <v>0</v>
      </c>
      <c r="DV542" s="67">
        <f t="shared" si="1621"/>
        <v>0</v>
      </c>
      <c r="DW542" s="67">
        <f t="shared" si="1621"/>
        <v>0</v>
      </c>
      <c r="DX542" s="67">
        <f t="shared" si="1621"/>
        <v>0</v>
      </c>
      <c r="DY542" s="67">
        <f t="shared" si="1621"/>
        <v>0</v>
      </c>
      <c r="DZ542" s="67">
        <f t="shared" si="1622"/>
        <v>0</v>
      </c>
      <c r="EA542" s="67">
        <f t="shared" si="1622"/>
        <v>0</v>
      </c>
      <c r="EB542" s="67">
        <f t="shared" si="1622"/>
        <v>0</v>
      </c>
      <c r="EC542" s="67">
        <f t="shared" si="1622"/>
        <v>0</v>
      </c>
      <c r="ED542" s="67">
        <f t="shared" si="1622"/>
        <v>0</v>
      </c>
      <c r="EE542" s="67">
        <f t="shared" si="1622"/>
        <v>0</v>
      </c>
      <c r="EF542" s="67">
        <f t="shared" si="1622"/>
        <v>0</v>
      </c>
      <c r="EG542" s="67">
        <f t="shared" si="1622"/>
        <v>0</v>
      </c>
      <c r="EH542" s="67">
        <f t="shared" si="1622"/>
        <v>0</v>
      </c>
      <c r="EI542" s="67">
        <f t="shared" si="1622"/>
        <v>0</v>
      </c>
      <c r="EJ542" s="67">
        <f t="shared" si="1623"/>
        <v>0</v>
      </c>
      <c r="EK542" s="67">
        <f t="shared" si="1623"/>
        <v>0</v>
      </c>
      <c r="EL542" s="67">
        <f t="shared" si="1623"/>
        <v>0</v>
      </c>
      <c r="EM542" s="67">
        <f t="shared" si="1623"/>
        <v>0</v>
      </c>
      <c r="EN542" s="67">
        <f t="shared" si="1623"/>
        <v>0</v>
      </c>
      <c r="EO542" s="67">
        <f t="shared" si="1623"/>
        <v>0</v>
      </c>
      <c r="EP542" s="67">
        <f t="shared" si="1623"/>
        <v>0</v>
      </c>
      <c r="EQ542" s="67">
        <f t="shared" si="1623"/>
        <v>0</v>
      </c>
      <c r="ER542" s="67">
        <f t="shared" si="1623"/>
        <v>0</v>
      </c>
      <c r="ES542" s="67">
        <f t="shared" si="1623"/>
        <v>0</v>
      </c>
      <c r="ET542" s="67">
        <f t="shared" si="1624"/>
        <v>0</v>
      </c>
      <c r="EU542" s="67">
        <f t="shared" si="1624"/>
        <v>0</v>
      </c>
      <c r="EV542" s="67">
        <f t="shared" si="1624"/>
        <v>0</v>
      </c>
      <c r="EW542" s="67">
        <f t="shared" si="1624"/>
        <v>0</v>
      </c>
      <c r="EX542" s="67">
        <f t="shared" si="1624"/>
        <v>0</v>
      </c>
      <c r="EY542" s="67">
        <f t="shared" si="1624"/>
        <v>0</v>
      </c>
      <c r="EZ542" s="67">
        <f t="shared" si="1624"/>
        <v>0</v>
      </c>
      <c r="FA542" s="67">
        <f t="shared" si="1624"/>
        <v>0</v>
      </c>
      <c r="FB542" s="67">
        <f t="shared" si="1624"/>
        <v>0</v>
      </c>
      <c r="FC542" s="67">
        <f t="shared" si="1624"/>
        <v>0</v>
      </c>
      <c r="FD542" s="67">
        <f t="shared" si="1625"/>
        <v>0</v>
      </c>
      <c r="FE542" s="67">
        <f t="shared" si="1625"/>
        <v>0</v>
      </c>
      <c r="FF542" s="67">
        <f t="shared" si="1625"/>
        <v>0</v>
      </c>
      <c r="FG542" s="67">
        <f t="shared" si="1625"/>
        <v>0</v>
      </c>
      <c r="FH542" s="67">
        <f t="shared" si="1625"/>
        <v>0</v>
      </c>
      <c r="FI542" s="67">
        <f t="shared" si="1625"/>
        <v>0</v>
      </c>
      <c r="FJ542" s="67">
        <f t="shared" si="1625"/>
        <v>0</v>
      </c>
      <c r="FK542" s="67">
        <f t="shared" si="1625"/>
        <v>0</v>
      </c>
      <c r="FL542" s="67">
        <f t="shared" si="1625"/>
        <v>0</v>
      </c>
      <c r="FM542" s="67">
        <f t="shared" si="1625"/>
        <v>0</v>
      </c>
      <c r="FN542" s="67">
        <f t="shared" si="1626"/>
        <v>0</v>
      </c>
      <c r="FO542" s="67">
        <f t="shared" si="1626"/>
        <v>0</v>
      </c>
      <c r="FP542" s="67">
        <f t="shared" si="1626"/>
        <v>0</v>
      </c>
      <c r="FQ542" s="67">
        <f t="shared" si="1626"/>
        <v>0</v>
      </c>
      <c r="FR542" s="67">
        <f t="shared" si="1626"/>
        <v>0</v>
      </c>
      <c r="FS542" s="67">
        <f t="shared" si="1626"/>
        <v>0</v>
      </c>
      <c r="FT542" s="67">
        <f t="shared" si="1626"/>
        <v>0</v>
      </c>
      <c r="FU542" s="67">
        <f t="shared" si="1626"/>
        <v>0</v>
      </c>
      <c r="FV542" s="67">
        <f t="shared" si="1626"/>
        <v>0</v>
      </c>
      <c r="FW542" s="67">
        <f t="shared" si="1626"/>
        <v>0</v>
      </c>
      <c r="FX542" s="67">
        <f t="shared" si="1627"/>
        <v>0</v>
      </c>
      <c r="FY542" s="67">
        <f t="shared" si="1627"/>
        <v>0</v>
      </c>
      <c r="FZ542" s="67">
        <f t="shared" si="1627"/>
        <v>0</v>
      </c>
      <c r="GA542" s="67">
        <f t="shared" si="1627"/>
        <v>0</v>
      </c>
      <c r="GB542" s="67">
        <f t="shared" si="1627"/>
        <v>0</v>
      </c>
      <c r="GC542" s="67">
        <f t="shared" si="1627"/>
        <v>0</v>
      </c>
      <c r="GD542" s="2"/>
    </row>
    <row r="543" spans="1:186" hidden="1" outlineLevel="1" x14ac:dyDescent="0.35">
      <c r="A543" s="10"/>
      <c r="B543" s="10">
        <f t="shared" si="1628"/>
        <v>5</v>
      </c>
      <c r="C543" s="10" t="str">
        <f>INDEX('Hedge RRH'!$D:$D,MATCH($B543,'Hedge RRH'!$B:$B,0),1)</f>
        <v>AXIA Energia Holding</v>
      </c>
      <c r="D543" s="10" t="str">
        <f>INDEX('Hedge RRH'!$F:$F,MATCH($B543,'Hedge RRH'!$B:$B,0),1)</f>
        <v>Hidráulica</v>
      </c>
      <c r="E543" s="10" t="str">
        <f>INDEX('Hedge RRH'!$E:$E,MATCH($B543,'Hedge RRH'!$B:$B,0),1)</f>
        <v>Baguari</v>
      </c>
      <c r="F543" s="10" t="str">
        <f>INDEX('Hedge RRH'!$H:$H,MATCH($B543,'Hedge RRH'!$B:$B,0),1)</f>
        <v>SE/CO</v>
      </c>
      <c r="G543" s="12">
        <f>INDEX('Hedge RRH'!$M:$M,MATCH($B543,'Hedge RRH'!$B:$B,0),1)</f>
        <v>11.549999999999997</v>
      </c>
      <c r="H543" s="233">
        <f>INDEX('Hedge RRH'!$J:$J,MATCH($B543,'Hedge RRH'!$B:$B,0),1)</f>
        <v>0.03</v>
      </c>
      <c r="I543" s="234">
        <f t="shared" si="1608"/>
        <v>0.97</v>
      </c>
      <c r="J543" s="13">
        <f>INDEX('Hedge RRH'!$K:$K,MATCH($B543,'Hedge RRH'!$B:$B,0),1)</f>
        <v>42370</v>
      </c>
      <c r="K543" s="13">
        <f>INDEX('Hedge RRH'!$L:$L,MATCH($B543,'Hedge RRH'!$B:$B,0),1)</f>
        <v>51135</v>
      </c>
      <c r="L543" s="235"/>
      <c r="M543" s="10" t="str">
        <f t="shared" si="1609"/>
        <v>Baguari</v>
      </c>
      <c r="N543" s="76">
        <f t="shared" si="1610"/>
        <v>15.325210626143399</v>
      </c>
      <c r="O543" s="67">
        <f t="shared" si="1611"/>
        <v>12.664319119086127</v>
      </c>
      <c r="P543" s="67">
        <f t="shared" si="1612"/>
        <v>0</v>
      </c>
      <c r="Q543" s="67">
        <f t="shared" si="1612"/>
        <v>0</v>
      </c>
      <c r="R543" s="67">
        <f t="shared" si="1612"/>
        <v>0</v>
      </c>
      <c r="S543" s="67">
        <f t="shared" si="1612"/>
        <v>0</v>
      </c>
      <c r="T543" s="67">
        <f t="shared" si="1612"/>
        <v>0</v>
      </c>
      <c r="U543" s="67">
        <f t="shared" si="1612"/>
        <v>0</v>
      </c>
      <c r="V543" s="67">
        <f t="shared" si="1612"/>
        <v>0</v>
      </c>
      <c r="W543" s="67">
        <f t="shared" si="1612"/>
        <v>0</v>
      </c>
      <c r="X543" s="67">
        <f t="shared" si="1612"/>
        <v>0</v>
      </c>
      <c r="Y543" s="67">
        <f t="shared" si="1612"/>
        <v>0</v>
      </c>
      <c r="Z543" s="67">
        <f t="shared" si="1612"/>
        <v>0</v>
      </c>
      <c r="AA543" s="67">
        <f t="shared" si="1612"/>
        <v>0</v>
      </c>
      <c r="AB543" s="67">
        <f t="shared" si="1612"/>
        <v>0</v>
      </c>
      <c r="AC543" s="67">
        <f t="shared" si="1612"/>
        <v>0</v>
      </c>
      <c r="AD543" s="67">
        <f t="shared" si="1612"/>
        <v>0</v>
      </c>
      <c r="AE543" s="67">
        <f t="shared" si="1612"/>
        <v>0</v>
      </c>
      <c r="AF543" s="67">
        <f t="shared" si="1612"/>
        <v>0</v>
      </c>
      <c r="AG543" s="67">
        <f t="shared" si="1612"/>
        <v>0</v>
      </c>
      <c r="AH543" s="67">
        <f t="shared" si="1612"/>
        <v>0</v>
      </c>
      <c r="AI543" s="67">
        <f t="shared" si="1612"/>
        <v>0</v>
      </c>
      <c r="AJ543" s="67">
        <f t="shared" si="1612"/>
        <v>0</v>
      </c>
      <c r="AK543" s="67">
        <f t="shared" si="1612"/>
        <v>0</v>
      </c>
      <c r="AL543" s="67">
        <f t="shared" si="1612"/>
        <v>0</v>
      </c>
      <c r="AM543" s="67">
        <f t="shared" si="1612"/>
        <v>0</v>
      </c>
      <c r="AN543" s="67">
        <f t="shared" si="1612"/>
        <v>0</v>
      </c>
      <c r="AO543" s="67">
        <f t="shared" si="1612"/>
        <v>0</v>
      </c>
      <c r="AP543" s="67">
        <f t="shared" si="1612"/>
        <v>0</v>
      </c>
      <c r="AQ543" s="67">
        <f t="shared" si="1612"/>
        <v>0</v>
      </c>
      <c r="AR543" s="67">
        <f t="shared" si="1612"/>
        <v>0</v>
      </c>
      <c r="AS543" s="67">
        <f t="shared" si="1612"/>
        <v>0</v>
      </c>
      <c r="AT543" s="67">
        <f t="shared" si="1612"/>
        <v>0</v>
      </c>
      <c r="AU543" s="67">
        <f t="shared" si="1612"/>
        <v>0</v>
      </c>
      <c r="AV543" s="2"/>
      <c r="AW543" s="10" t="str">
        <f t="shared" si="1613"/>
        <v>Baguari</v>
      </c>
      <c r="AX543" s="67">
        <f t="shared" si="1614"/>
        <v>-1.4207018659851822</v>
      </c>
      <c r="AY543" s="67">
        <f t="shared" si="1614"/>
        <v>3.6113329581706219</v>
      </c>
      <c r="AZ543" s="67">
        <f t="shared" si="1614"/>
        <v>7.8006191251834123</v>
      </c>
      <c r="BA543" s="67">
        <f t="shared" si="1614"/>
        <v>5.3339604087745469</v>
      </c>
      <c r="BB543" s="67">
        <f t="shared" si="1614"/>
        <v>0</v>
      </c>
      <c r="BC543" s="67">
        <f t="shared" si="1614"/>
        <v>3.061109810667757</v>
      </c>
      <c r="BD543" s="67">
        <f t="shared" si="1614"/>
        <v>6.7212840864543555</v>
      </c>
      <c r="BE543" s="67">
        <f t="shared" si="1614"/>
        <v>3.2588595226304968</v>
      </c>
      <c r="BF543" s="67">
        <f t="shared" si="1614"/>
        <v>0</v>
      </c>
      <c r="BG543" s="67">
        <f t="shared" si="1614"/>
        <v>0</v>
      </c>
      <c r="BH543" s="67">
        <f t="shared" si="1615"/>
        <v>0</v>
      </c>
      <c r="BI543" s="67">
        <f t="shared" si="1615"/>
        <v>0</v>
      </c>
      <c r="BJ543" s="67">
        <f t="shared" si="1615"/>
        <v>0</v>
      </c>
      <c r="BK543" s="67">
        <f t="shared" si="1615"/>
        <v>0</v>
      </c>
      <c r="BL543" s="67">
        <f t="shared" si="1615"/>
        <v>0</v>
      </c>
      <c r="BM543" s="67">
        <f t="shared" si="1615"/>
        <v>0</v>
      </c>
      <c r="BN543" s="67">
        <f t="shared" si="1615"/>
        <v>0</v>
      </c>
      <c r="BO543" s="67">
        <f t="shared" si="1615"/>
        <v>0</v>
      </c>
      <c r="BP543" s="67">
        <f t="shared" si="1615"/>
        <v>0</v>
      </c>
      <c r="BQ543" s="67">
        <f t="shared" si="1615"/>
        <v>0</v>
      </c>
      <c r="BR543" s="67">
        <f t="shared" si="1616"/>
        <v>0</v>
      </c>
      <c r="BS543" s="67">
        <f t="shared" si="1616"/>
        <v>0</v>
      </c>
      <c r="BT543" s="67">
        <f t="shared" si="1616"/>
        <v>0</v>
      </c>
      <c r="BU543" s="67">
        <f t="shared" si="1616"/>
        <v>0</v>
      </c>
      <c r="BV543" s="67">
        <f t="shared" si="1616"/>
        <v>0</v>
      </c>
      <c r="BW543" s="67">
        <f t="shared" si="1616"/>
        <v>0</v>
      </c>
      <c r="BX543" s="67">
        <f t="shared" si="1616"/>
        <v>0</v>
      </c>
      <c r="BY543" s="67">
        <f t="shared" si="1616"/>
        <v>0</v>
      </c>
      <c r="BZ543" s="67">
        <f t="shared" si="1616"/>
        <v>0</v>
      </c>
      <c r="CA543" s="67">
        <f t="shared" si="1616"/>
        <v>0</v>
      </c>
      <c r="CB543" s="67">
        <f t="shared" si="1617"/>
        <v>0</v>
      </c>
      <c r="CC543" s="67">
        <f t="shared" si="1617"/>
        <v>0</v>
      </c>
      <c r="CD543" s="67">
        <f t="shared" si="1617"/>
        <v>0</v>
      </c>
      <c r="CE543" s="67">
        <f t="shared" si="1617"/>
        <v>0</v>
      </c>
      <c r="CF543" s="67">
        <f t="shared" si="1617"/>
        <v>0</v>
      </c>
      <c r="CG543" s="67">
        <f t="shared" si="1617"/>
        <v>0</v>
      </c>
      <c r="CH543" s="67">
        <f t="shared" si="1617"/>
        <v>0</v>
      </c>
      <c r="CI543" s="67">
        <f t="shared" si="1617"/>
        <v>0</v>
      </c>
      <c r="CJ543" s="67">
        <f t="shared" si="1617"/>
        <v>0</v>
      </c>
      <c r="CK543" s="67">
        <f t="shared" si="1617"/>
        <v>0</v>
      </c>
      <c r="CL543" s="67">
        <f t="shared" si="1618"/>
        <v>0</v>
      </c>
      <c r="CM543" s="67">
        <f t="shared" si="1618"/>
        <v>0</v>
      </c>
      <c r="CN543" s="67">
        <f t="shared" si="1618"/>
        <v>0</v>
      </c>
      <c r="CO543" s="67">
        <f t="shared" si="1618"/>
        <v>0</v>
      </c>
      <c r="CP543" s="67">
        <f t="shared" si="1618"/>
        <v>0</v>
      </c>
      <c r="CQ543" s="67">
        <f t="shared" si="1618"/>
        <v>0</v>
      </c>
      <c r="CR543" s="67">
        <f t="shared" si="1618"/>
        <v>0</v>
      </c>
      <c r="CS543" s="67">
        <f t="shared" si="1618"/>
        <v>0</v>
      </c>
      <c r="CT543" s="67">
        <f t="shared" si="1618"/>
        <v>0</v>
      </c>
      <c r="CU543" s="67">
        <f t="shared" si="1618"/>
        <v>0</v>
      </c>
      <c r="CV543" s="67">
        <f t="shared" si="1619"/>
        <v>0</v>
      </c>
      <c r="CW543" s="67">
        <f t="shared" si="1619"/>
        <v>0</v>
      </c>
      <c r="CX543" s="67">
        <f t="shared" si="1619"/>
        <v>0</v>
      </c>
      <c r="CY543" s="67">
        <f t="shared" si="1619"/>
        <v>0</v>
      </c>
      <c r="CZ543" s="67">
        <f t="shared" si="1619"/>
        <v>0</v>
      </c>
      <c r="DA543" s="67">
        <f t="shared" si="1619"/>
        <v>0</v>
      </c>
      <c r="DB543" s="67">
        <f t="shared" si="1619"/>
        <v>0</v>
      </c>
      <c r="DC543" s="67">
        <f t="shared" si="1619"/>
        <v>0</v>
      </c>
      <c r="DD543" s="67">
        <f t="shared" si="1619"/>
        <v>0</v>
      </c>
      <c r="DE543" s="67">
        <f t="shared" si="1619"/>
        <v>0</v>
      </c>
      <c r="DF543" s="67">
        <f t="shared" si="1620"/>
        <v>0</v>
      </c>
      <c r="DG543" s="67">
        <f t="shared" si="1620"/>
        <v>0</v>
      </c>
      <c r="DH543" s="67">
        <f t="shared" si="1620"/>
        <v>0</v>
      </c>
      <c r="DI543" s="67">
        <f t="shared" si="1620"/>
        <v>0</v>
      </c>
      <c r="DJ543" s="67">
        <f t="shared" si="1620"/>
        <v>0</v>
      </c>
      <c r="DK543" s="67">
        <f t="shared" si="1620"/>
        <v>0</v>
      </c>
      <c r="DL543" s="67">
        <f t="shared" si="1620"/>
        <v>0</v>
      </c>
      <c r="DM543" s="67">
        <f t="shared" si="1620"/>
        <v>0</v>
      </c>
      <c r="DN543" s="67">
        <f t="shared" si="1620"/>
        <v>0</v>
      </c>
      <c r="DO543" s="67">
        <f t="shared" si="1620"/>
        <v>0</v>
      </c>
      <c r="DP543" s="67">
        <f t="shared" si="1621"/>
        <v>0</v>
      </c>
      <c r="DQ543" s="67">
        <f t="shared" si="1621"/>
        <v>0</v>
      </c>
      <c r="DR543" s="67">
        <f t="shared" si="1621"/>
        <v>0</v>
      </c>
      <c r="DS543" s="67">
        <f t="shared" si="1621"/>
        <v>0</v>
      </c>
      <c r="DT543" s="67">
        <f t="shared" si="1621"/>
        <v>0</v>
      </c>
      <c r="DU543" s="67">
        <f t="shared" si="1621"/>
        <v>0</v>
      </c>
      <c r="DV543" s="67">
        <f t="shared" si="1621"/>
        <v>0</v>
      </c>
      <c r="DW543" s="67">
        <f t="shared" si="1621"/>
        <v>0</v>
      </c>
      <c r="DX543" s="67">
        <f t="shared" si="1621"/>
        <v>0</v>
      </c>
      <c r="DY543" s="67">
        <f t="shared" si="1621"/>
        <v>0</v>
      </c>
      <c r="DZ543" s="67">
        <f t="shared" si="1622"/>
        <v>0</v>
      </c>
      <c r="EA543" s="67">
        <f t="shared" si="1622"/>
        <v>0</v>
      </c>
      <c r="EB543" s="67">
        <f t="shared" si="1622"/>
        <v>0</v>
      </c>
      <c r="EC543" s="67">
        <f t="shared" si="1622"/>
        <v>0</v>
      </c>
      <c r="ED543" s="67">
        <f t="shared" si="1622"/>
        <v>0</v>
      </c>
      <c r="EE543" s="67">
        <f t="shared" si="1622"/>
        <v>0</v>
      </c>
      <c r="EF543" s="67">
        <f t="shared" si="1622"/>
        <v>0</v>
      </c>
      <c r="EG543" s="67">
        <f t="shared" si="1622"/>
        <v>0</v>
      </c>
      <c r="EH543" s="67">
        <f t="shared" si="1622"/>
        <v>0</v>
      </c>
      <c r="EI543" s="67">
        <f t="shared" si="1622"/>
        <v>0</v>
      </c>
      <c r="EJ543" s="67">
        <f t="shared" si="1623"/>
        <v>0</v>
      </c>
      <c r="EK543" s="67">
        <f t="shared" si="1623"/>
        <v>0</v>
      </c>
      <c r="EL543" s="67">
        <f t="shared" si="1623"/>
        <v>0</v>
      </c>
      <c r="EM543" s="67">
        <f t="shared" si="1623"/>
        <v>0</v>
      </c>
      <c r="EN543" s="67">
        <f t="shared" si="1623"/>
        <v>0</v>
      </c>
      <c r="EO543" s="67">
        <f t="shared" si="1623"/>
        <v>0</v>
      </c>
      <c r="EP543" s="67">
        <f t="shared" si="1623"/>
        <v>0</v>
      </c>
      <c r="EQ543" s="67">
        <f t="shared" si="1623"/>
        <v>0</v>
      </c>
      <c r="ER543" s="67">
        <f t="shared" si="1623"/>
        <v>0</v>
      </c>
      <c r="ES543" s="67">
        <f t="shared" si="1623"/>
        <v>0</v>
      </c>
      <c r="ET543" s="67">
        <f t="shared" si="1624"/>
        <v>0</v>
      </c>
      <c r="EU543" s="67">
        <f t="shared" si="1624"/>
        <v>0</v>
      </c>
      <c r="EV543" s="67">
        <f t="shared" si="1624"/>
        <v>0</v>
      </c>
      <c r="EW543" s="67">
        <f t="shared" si="1624"/>
        <v>0</v>
      </c>
      <c r="EX543" s="67">
        <f t="shared" si="1624"/>
        <v>0</v>
      </c>
      <c r="EY543" s="67">
        <f t="shared" si="1624"/>
        <v>0</v>
      </c>
      <c r="EZ543" s="67">
        <f t="shared" si="1624"/>
        <v>0</v>
      </c>
      <c r="FA543" s="67">
        <f t="shared" si="1624"/>
        <v>0</v>
      </c>
      <c r="FB543" s="67">
        <f t="shared" si="1624"/>
        <v>0</v>
      </c>
      <c r="FC543" s="67">
        <f t="shared" si="1624"/>
        <v>0</v>
      </c>
      <c r="FD543" s="67">
        <f t="shared" si="1625"/>
        <v>0</v>
      </c>
      <c r="FE543" s="67">
        <f t="shared" si="1625"/>
        <v>0</v>
      </c>
      <c r="FF543" s="67">
        <f t="shared" si="1625"/>
        <v>0</v>
      </c>
      <c r="FG543" s="67">
        <f t="shared" si="1625"/>
        <v>0</v>
      </c>
      <c r="FH543" s="67">
        <f t="shared" si="1625"/>
        <v>0</v>
      </c>
      <c r="FI543" s="67">
        <f t="shared" si="1625"/>
        <v>0</v>
      </c>
      <c r="FJ543" s="67">
        <f t="shared" si="1625"/>
        <v>0</v>
      </c>
      <c r="FK543" s="67">
        <f t="shared" si="1625"/>
        <v>0</v>
      </c>
      <c r="FL543" s="67">
        <f t="shared" si="1625"/>
        <v>0</v>
      </c>
      <c r="FM543" s="67">
        <f t="shared" si="1625"/>
        <v>0</v>
      </c>
      <c r="FN543" s="67">
        <f t="shared" si="1626"/>
        <v>0</v>
      </c>
      <c r="FO543" s="67">
        <f t="shared" si="1626"/>
        <v>0</v>
      </c>
      <c r="FP543" s="67">
        <f t="shared" si="1626"/>
        <v>0</v>
      </c>
      <c r="FQ543" s="67">
        <f t="shared" si="1626"/>
        <v>0</v>
      </c>
      <c r="FR543" s="67">
        <f t="shared" si="1626"/>
        <v>0</v>
      </c>
      <c r="FS543" s="67">
        <f t="shared" si="1626"/>
        <v>0</v>
      </c>
      <c r="FT543" s="67">
        <f t="shared" si="1626"/>
        <v>0</v>
      </c>
      <c r="FU543" s="67">
        <f t="shared" si="1626"/>
        <v>0</v>
      </c>
      <c r="FV543" s="67">
        <f t="shared" si="1626"/>
        <v>0</v>
      </c>
      <c r="FW543" s="67">
        <f t="shared" si="1626"/>
        <v>0</v>
      </c>
      <c r="FX543" s="67">
        <f t="shared" si="1627"/>
        <v>0</v>
      </c>
      <c r="FY543" s="67">
        <f t="shared" si="1627"/>
        <v>0</v>
      </c>
      <c r="FZ543" s="67">
        <f t="shared" si="1627"/>
        <v>0</v>
      </c>
      <c r="GA543" s="67">
        <f t="shared" si="1627"/>
        <v>0</v>
      </c>
      <c r="GB543" s="67">
        <f t="shared" si="1627"/>
        <v>0</v>
      </c>
      <c r="GC543" s="67">
        <f t="shared" si="1627"/>
        <v>0</v>
      </c>
      <c r="GD543" s="2"/>
    </row>
    <row r="544" spans="1:186" hidden="1" outlineLevel="1" x14ac:dyDescent="0.35">
      <c r="A544" s="10"/>
      <c r="B544" s="10">
        <f t="shared" si="1628"/>
        <v>6</v>
      </c>
      <c r="C544" s="10" t="str">
        <f>INDEX('Hedge RRH'!$D:$D,MATCH($B544,'Hedge RRH'!$B:$B,0),1)</f>
        <v>AXIA Energia Holding</v>
      </c>
      <c r="D544" s="10" t="str">
        <f>INDEX('Hedge RRH'!$F:$F,MATCH($B544,'Hedge RRH'!$B:$B,0),1)</f>
        <v>Hidráulica</v>
      </c>
      <c r="E544" s="10" t="str">
        <f>INDEX('Hedge RRH'!$E:$E,MATCH($B544,'Hedge RRH'!$B:$B,0),1)</f>
        <v>Baguari</v>
      </c>
      <c r="F544" s="10" t="str">
        <f>INDEX('Hedge RRH'!$H:$H,MATCH($B544,'Hedge RRH'!$B:$B,0),1)</f>
        <v>SE/CO</v>
      </c>
      <c r="G544" s="12">
        <f>INDEX('Hedge RRH'!$M:$M,MATCH($B544,'Hedge RRH'!$B:$B,0),1)</f>
        <v>39.270000000000003</v>
      </c>
      <c r="H544" s="233">
        <f>INDEX('Hedge RRH'!$J:$J,MATCH($B544,'Hedge RRH'!$B:$B,0),1)</f>
        <v>0.09</v>
      </c>
      <c r="I544" s="234">
        <f t="shared" si="1608"/>
        <v>0.91</v>
      </c>
      <c r="J544" s="13">
        <f>INDEX('Hedge RRH'!$K:$K,MATCH($B544,'Hedge RRH'!$B:$B,0),1)</f>
        <v>42370</v>
      </c>
      <c r="K544" s="13">
        <f>INDEX('Hedge RRH'!$L:$L,MATCH($B544,'Hedge RRH'!$B:$B,0),1)</f>
        <v>51135</v>
      </c>
      <c r="L544" s="235"/>
      <c r="M544" s="10" t="str">
        <f t="shared" si="1609"/>
        <v>Baguari</v>
      </c>
      <c r="N544" s="76">
        <f t="shared" si="1610"/>
        <v>36.554796128887588</v>
      </c>
      <c r="O544" s="67">
        <f t="shared" si="1611"/>
        <v>22.418373004892864</v>
      </c>
      <c r="P544" s="67">
        <f t="shared" si="1612"/>
        <v>0</v>
      </c>
      <c r="Q544" s="67">
        <f t="shared" si="1612"/>
        <v>0</v>
      </c>
      <c r="R544" s="67">
        <f t="shared" si="1612"/>
        <v>0</v>
      </c>
      <c r="S544" s="67">
        <f t="shared" si="1612"/>
        <v>0</v>
      </c>
      <c r="T544" s="67">
        <f t="shared" si="1612"/>
        <v>0</v>
      </c>
      <c r="U544" s="67">
        <f t="shared" si="1612"/>
        <v>0</v>
      </c>
      <c r="V544" s="67">
        <f t="shared" si="1612"/>
        <v>0</v>
      </c>
      <c r="W544" s="67">
        <f t="shared" si="1612"/>
        <v>0</v>
      </c>
      <c r="X544" s="67">
        <f t="shared" si="1612"/>
        <v>0</v>
      </c>
      <c r="Y544" s="67">
        <f t="shared" si="1612"/>
        <v>0</v>
      </c>
      <c r="Z544" s="67">
        <f t="shared" si="1612"/>
        <v>0</v>
      </c>
      <c r="AA544" s="67">
        <f t="shared" si="1612"/>
        <v>0</v>
      </c>
      <c r="AB544" s="67">
        <f t="shared" si="1612"/>
        <v>0</v>
      </c>
      <c r="AC544" s="67">
        <f t="shared" si="1612"/>
        <v>0</v>
      </c>
      <c r="AD544" s="67">
        <f t="shared" si="1612"/>
        <v>0</v>
      </c>
      <c r="AE544" s="67">
        <f t="shared" si="1612"/>
        <v>0</v>
      </c>
      <c r="AF544" s="67">
        <f t="shared" si="1612"/>
        <v>0</v>
      </c>
      <c r="AG544" s="67">
        <f t="shared" si="1612"/>
        <v>0</v>
      </c>
      <c r="AH544" s="67">
        <f t="shared" si="1612"/>
        <v>0</v>
      </c>
      <c r="AI544" s="67">
        <f t="shared" si="1612"/>
        <v>0</v>
      </c>
      <c r="AJ544" s="67">
        <f t="shared" si="1612"/>
        <v>0</v>
      </c>
      <c r="AK544" s="67">
        <f t="shared" si="1612"/>
        <v>0</v>
      </c>
      <c r="AL544" s="67">
        <f t="shared" si="1612"/>
        <v>0</v>
      </c>
      <c r="AM544" s="67">
        <f t="shared" si="1612"/>
        <v>0</v>
      </c>
      <c r="AN544" s="67">
        <f t="shared" si="1612"/>
        <v>0</v>
      </c>
      <c r="AO544" s="67">
        <f t="shared" si="1612"/>
        <v>0</v>
      </c>
      <c r="AP544" s="67">
        <f t="shared" si="1612"/>
        <v>0</v>
      </c>
      <c r="AQ544" s="67">
        <f t="shared" si="1612"/>
        <v>0</v>
      </c>
      <c r="AR544" s="67">
        <f t="shared" si="1612"/>
        <v>0</v>
      </c>
      <c r="AS544" s="67">
        <f t="shared" si="1612"/>
        <v>0</v>
      </c>
      <c r="AT544" s="67">
        <f t="shared" si="1612"/>
        <v>0</v>
      </c>
      <c r="AU544" s="67">
        <f t="shared" si="1612"/>
        <v>0</v>
      </c>
      <c r="AV544" s="2"/>
      <c r="AW544" s="10" t="str">
        <f t="shared" si="1613"/>
        <v>Baguari</v>
      </c>
      <c r="AX544" s="67">
        <f t="shared" si="1614"/>
        <v>-4.8303863443496216</v>
      </c>
      <c r="AY544" s="67">
        <f t="shared" si="1614"/>
        <v>7.132591257780124</v>
      </c>
      <c r="AZ544" s="67">
        <f t="shared" si="1614"/>
        <v>21.319615425623613</v>
      </c>
      <c r="BA544" s="67">
        <f t="shared" si="1614"/>
        <v>12.932975789833471</v>
      </c>
      <c r="BB544" s="67">
        <f t="shared" si="1614"/>
        <v>0</v>
      </c>
      <c r="BC544" s="67">
        <f t="shared" si="1614"/>
        <v>5.26183255627038</v>
      </c>
      <c r="BD544" s="67">
        <f t="shared" si="1614"/>
        <v>17.649876293944821</v>
      </c>
      <c r="BE544" s="67">
        <f t="shared" si="1614"/>
        <v>5.8776327769436971</v>
      </c>
      <c r="BF544" s="67">
        <f t="shared" si="1614"/>
        <v>0</v>
      </c>
      <c r="BG544" s="67">
        <f t="shared" si="1614"/>
        <v>0</v>
      </c>
      <c r="BH544" s="67">
        <f t="shared" si="1615"/>
        <v>0</v>
      </c>
      <c r="BI544" s="67">
        <f t="shared" si="1615"/>
        <v>0</v>
      </c>
      <c r="BJ544" s="67">
        <f t="shared" si="1615"/>
        <v>0</v>
      </c>
      <c r="BK544" s="67">
        <f t="shared" si="1615"/>
        <v>0</v>
      </c>
      <c r="BL544" s="67">
        <f t="shared" si="1615"/>
        <v>0</v>
      </c>
      <c r="BM544" s="67">
        <f t="shared" si="1615"/>
        <v>0</v>
      </c>
      <c r="BN544" s="67">
        <f t="shared" si="1615"/>
        <v>0</v>
      </c>
      <c r="BO544" s="67">
        <f t="shared" si="1615"/>
        <v>0</v>
      </c>
      <c r="BP544" s="67">
        <f t="shared" si="1615"/>
        <v>0</v>
      </c>
      <c r="BQ544" s="67">
        <f t="shared" si="1615"/>
        <v>0</v>
      </c>
      <c r="BR544" s="67">
        <f t="shared" si="1616"/>
        <v>0</v>
      </c>
      <c r="BS544" s="67">
        <f t="shared" si="1616"/>
        <v>0</v>
      </c>
      <c r="BT544" s="67">
        <f t="shared" si="1616"/>
        <v>0</v>
      </c>
      <c r="BU544" s="67">
        <f t="shared" si="1616"/>
        <v>0</v>
      </c>
      <c r="BV544" s="67">
        <f t="shared" si="1616"/>
        <v>0</v>
      </c>
      <c r="BW544" s="67">
        <f t="shared" si="1616"/>
        <v>0</v>
      </c>
      <c r="BX544" s="67">
        <f t="shared" si="1616"/>
        <v>0</v>
      </c>
      <c r="BY544" s="67">
        <f t="shared" si="1616"/>
        <v>0</v>
      </c>
      <c r="BZ544" s="67">
        <f t="shared" si="1616"/>
        <v>0</v>
      </c>
      <c r="CA544" s="67">
        <f t="shared" si="1616"/>
        <v>0</v>
      </c>
      <c r="CB544" s="67">
        <f t="shared" si="1617"/>
        <v>0</v>
      </c>
      <c r="CC544" s="67">
        <f t="shared" si="1617"/>
        <v>0</v>
      </c>
      <c r="CD544" s="67">
        <f t="shared" si="1617"/>
        <v>0</v>
      </c>
      <c r="CE544" s="67">
        <f t="shared" si="1617"/>
        <v>0</v>
      </c>
      <c r="CF544" s="67">
        <f t="shared" si="1617"/>
        <v>0</v>
      </c>
      <c r="CG544" s="67">
        <f t="shared" si="1617"/>
        <v>0</v>
      </c>
      <c r="CH544" s="67">
        <f t="shared" si="1617"/>
        <v>0</v>
      </c>
      <c r="CI544" s="67">
        <f t="shared" si="1617"/>
        <v>0</v>
      </c>
      <c r="CJ544" s="67">
        <f t="shared" si="1617"/>
        <v>0</v>
      </c>
      <c r="CK544" s="67">
        <f t="shared" si="1617"/>
        <v>0</v>
      </c>
      <c r="CL544" s="67">
        <f t="shared" si="1618"/>
        <v>0</v>
      </c>
      <c r="CM544" s="67">
        <f t="shared" si="1618"/>
        <v>0</v>
      </c>
      <c r="CN544" s="67">
        <f t="shared" si="1618"/>
        <v>0</v>
      </c>
      <c r="CO544" s="67">
        <f t="shared" si="1618"/>
        <v>0</v>
      </c>
      <c r="CP544" s="67">
        <f t="shared" si="1618"/>
        <v>0</v>
      </c>
      <c r="CQ544" s="67">
        <f t="shared" si="1618"/>
        <v>0</v>
      </c>
      <c r="CR544" s="67">
        <f t="shared" si="1618"/>
        <v>0</v>
      </c>
      <c r="CS544" s="67">
        <f t="shared" si="1618"/>
        <v>0</v>
      </c>
      <c r="CT544" s="67">
        <f t="shared" si="1618"/>
        <v>0</v>
      </c>
      <c r="CU544" s="67">
        <f t="shared" si="1618"/>
        <v>0</v>
      </c>
      <c r="CV544" s="67">
        <f t="shared" si="1619"/>
        <v>0</v>
      </c>
      <c r="CW544" s="67">
        <f t="shared" si="1619"/>
        <v>0</v>
      </c>
      <c r="CX544" s="67">
        <f t="shared" si="1619"/>
        <v>0</v>
      </c>
      <c r="CY544" s="67">
        <f t="shared" si="1619"/>
        <v>0</v>
      </c>
      <c r="CZ544" s="67">
        <f t="shared" si="1619"/>
        <v>0</v>
      </c>
      <c r="DA544" s="67">
        <f t="shared" si="1619"/>
        <v>0</v>
      </c>
      <c r="DB544" s="67">
        <f t="shared" si="1619"/>
        <v>0</v>
      </c>
      <c r="DC544" s="67">
        <f t="shared" si="1619"/>
        <v>0</v>
      </c>
      <c r="DD544" s="67">
        <f t="shared" si="1619"/>
        <v>0</v>
      </c>
      <c r="DE544" s="67">
        <f t="shared" si="1619"/>
        <v>0</v>
      </c>
      <c r="DF544" s="67">
        <f t="shared" si="1620"/>
        <v>0</v>
      </c>
      <c r="DG544" s="67">
        <f t="shared" si="1620"/>
        <v>0</v>
      </c>
      <c r="DH544" s="67">
        <f t="shared" si="1620"/>
        <v>0</v>
      </c>
      <c r="DI544" s="67">
        <f t="shared" si="1620"/>
        <v>0</v>
      </c>
      <c r="DJ544" s="67">
        <f t="shared" si="1620"/>
        <v>0</v>
      </c>
      <c r="DK544" s="67">
        <f t="shared" si="1620"/>
        <v>0</v>
      </c>
      <c r="DL544" s="67">
        <f t="shared" si="1620"/>
        <v>0</v>
      </c>
      <c r="DM544" s="67">
        <f t="shared" si="1620"/>
        <v>0</v>
      </c>
      <c r="DN544" s="67">
        <f t="shared" si="1620"/>
        <v>0</v>
      </c>
      <c r="DO544" s="67">
        <f t="shared" si="1620"/>
        <v>0</v>
      </c>
      <c r="DP544" s="67">
        <f t="shared" si="1621"/>
        <v>0</v>
      </c>
      <c r="DQ544" s="67">
        <f t="shared" si="1621"/>
        <v>0</v>
      </c>
      <c r="DR544" s="67">
        <f t="shared" si="1621"/>
        <v>0</v>
      </c>
      <c r="DS544" s="67">
        <f t="shared" si="1621"/>
        <v>0</v>
      </c>
      <c r="DT544" s="67">
        <f t="shared" si="1621"/>
        <v>0</v>
      </c>
      <c r="DU544" s="67">
        <f t="shared" si="1621"/>
        <v>0</v>
      </c>
      <c r="DV544" s="67">
        <f t="shared" si="1621"/>
        <v>0</v>
      </c>
      <c r="DW544" s="67">
        <f t="shared" si="1621"/>
        <v>0</v>
      </c>
      <c r="DX544" s="67">
        <f t="shared" si="1621"/>
        <v>0</v>
      </c>
      <c r="DY544" s="67">
        <f t="shared" si="1621"/>
        <v>0</v>
      </c>
      <c r="DZ544" s="67">
        <f t="shared" si="1622"/>
        <v>0</v>
      </c>
      <c r="EA544" s="67">
        <f t="shared" si="1622"/>
        <v>0</v>
      </c>
      <c r="EB544" s="67">
        <f t="shared" si="1622"/>
        <v>0</v>
      </c>
      <c r="EC544" s="67">
        <f t="shared" si="1622"/>
        <v>0</v>
      </c>
      <c r="ED544" s="67">
        <f t="shared" si="1622"/>
        <v>0</v>
      </c>
      <c r="EE544" s="67">
        <f t="shared" si="1622"/>
        <v>0</v>
      </c>
      <c r="EF544" s="67">
        <f t="shared" si="1622"/>
        <v>0</v>
      </c>
      <c r="EG544" s="67">
        <f t="shared" si="1622"/>
        <v>0</v>
      </c>
      <c r="EH544" s="67">
        <f t="shared" si="1622"/>
        <v>0</v>
      </c>
      <c r="EI544" s="67">
        <f t="shared" si="1622"/>
        <v>0</v>
      </c>
      <c r="EJ544" s="67">
        <f t="shared" si="1623"/>
        <v>0</v>
      </c>
      <c r="EK544" s="67">
        <f t="shared" si="1623"/>
        <v>0</v>
      </c>
      <c r="EL544" s="67">
        <f t="shared" si="1623"/>
        <v>0</v>
      </c>
      <c r="EM544" s="67">
        <f t="shared" si="1623"/>
        <v>0</v>
      </c>
      <c r="EN544" s="67">
        <f t="shared" si="1623"/>
        <v>0</v>
      </c>
      <c r="EO544" s="67">
        <f t="shared" si="1623"/>
        <v>0</v>
      </c>
      <c r="EP544" s="67">
        <f t="shared" si="1623"/>
        <v>0</v>
      </c>
      <c r="EQ544" s="67">
        <f t="shared" si="1623"/>
        <v>0</v>
      </c>
      <c r="ER544" s="67">
        <f t="shared" si="1623"/>
        <v>0</v>
      </c>
      <c r="ES544" s="67">
        <f t="shared" si="1623"/>
        <v>0</v>
      </c>
      <c r="ET544" s="67">
        <f t="shared" si="1624"/>
        <v>0</v>
      </c>
      <c r="EU544" s="67">
        <f t="shared" si="1624"/>
        <v>0</v>
      </c>
      <c r="EV544" s="67">
        <f t="shared" si="1624"/>
        <v>0</v>
      </c>
      <c r="EW544" s="67">
        <f t="shared" si="1624"/>
        <v>0</v>
      </c>
      <c r="EX544" s="67">
        <f t="shared" si="1624"/>
        <v>0</v>
      </c>
      <c r="EY544" s="67">
        <f t="shared" si="1624"/>
        <v>0</v>
      </c>
      <c r="EZ544" s="67">
        <f t="shared" si="1624"/>
        <v>0</v>
      </c>
      <c r="FA544" s="67">
        <f t="shared" si="1624"/>
        <v>0</v>
      </c>
      <c r="FB544" s="67">
        <f t="shared" si="1624"/>
        <v>0</v>
      </c>
      <c r="FC544" s="67">
        <f t="shared" si="1624"/>
        <v>0</v>
      </c>
      <c r="FD544" s="67">
        <f t="shared" si="1625"/>
        <v>0</v>
      </c>
      <c r="FE544" s="67">
        <f t="shared" si="1625"/>
        <v>0</v>
      </c>
      <c r="FF544" s="67">
        <f t="shared" si="1625"/>
        <v>0</v>
      </c>
      <c r="FG544" s="67">
        <f t="shared" si="1625"/>
        <v>0</v>
      </c>
      <c r="FH544" s="67">
        <f t="shared" si="1625"/>
        <v>0</v>
      </c>
      <c r="FI544" s="67">
        <f t="shared" si="1625"/>
        <v>0</v>
      </c>
      <c r="FJ544" s="67">
        <f t="shared" si="1625"/>
        <v>0</v>
      </c>
      <c r="FK544" s="67">
        <f t="shared" si="1625"/>
        <v>0</v>
      </c>
      <c r="FL544" s="67">
        <f t="shared" si="1625"/>
        <v>0</v>
      </c>
      <c r="FM544" s="67">
        <f t="shared" si="1625"/>
        <v>0</v>
      </c>
      <c r="FN544" s="67">
        <f t="shared" si="1626"/>
        <v>0</v>
      </c>
      <c r="FO544" s="67">
        <f t="shared" si="1626"/>
        <v>0</v>
      </c>
      <c r="FP544" s="67">
        <f t="shared" si="1626"/>
        <v>0</v>
      </c>
      <c r="FQ544" s="67">
        <f t="shared" si="1626"/>
        <v>0</v>
      </c>
      <c r="FR544" s="67">
        <f t="shared" si="1626"/>
        <v>0</v>
      </c>
      <c r="FS544" s="67">
        <f t="shared" si="1626"/>
        <v>0</v>
      </c>
      <c r="FT544" s="67">
        <f t="shared" si="1626"/>
        <v>0</v>
      </c>
      <c r="FU544" s="67">
        <f t="shared" si="1626"/>
        <v>0</v>
      </c>
      <c r="FV544" s="67">
        <f t="shared" si="1626"/>
        <v>0</v>
      </c>
      <c r="FW544" s="67">
        <f t="shared" si="1626"/>
        <v>0</v>
      </c>
      <c r="FX544" s="67">
        <f t="shared" si="1627"/>
        <v>0</v>
      </c>
      <c r="FY544" s="67">
        <f t="shared" si="1627"/>
        <v>0</v>
      </c>
      <c r="FZ544" s="67">
        <f t="shared" si="1627"/>
        <v>0</v>
      </c>
      <c r="GA544" s="67">
        <f t="shared" si="1627"/>
        <v>0</v>
      </c>
      <c r="GB544" s="67">
        <f t="shared" si="1627"/>
        <v>0</v>
      </c>
      <c r="GC544" s="67">
        <f t="shared" si="1627"/>
        <v>0</v>
      </c>
      <c r="GD544" s="2"/>
    </row>
    <row r="545" spans="1:186" hidden="1" outlineLevel="1" x14ac:dyDescent="0.35">
      <c r="A545" s="10"/>
      <c r="B545" s="10">
        <f t="shared" si="1628"/>
        <v>7</v>
      </c>
      <c r="C545" s="10" t="str">
        <f>INDEX('Hedge RRH'!$D:$D,MATCH($B545,'Hedge RRH'!$B:$B,0),1)</f>
        <v>AXIA Energia Holding</v>
      </c>
      <c r="D545" s="10" t="str">
        <f>INDEX('Hedge RRH'!$F:$F,MATCH($B545,'Hedge RRH'!$B:$B,0),1)</f>
        <v>Hidráulica</v>
      </c>
      <c r="E545" s="10" t="str">
        <f>INDEX('Hedge RRH'!$E:$E,MATCH($B545,'Hedge RRH'!$B:$B,0),1)</f>
        <v>Retiro Baixo</v>
      </c>
      <c r="F545" s="10" t="str">
        <f>INDEX('Hedge RRH'!$H:$H,MATCH($B545,'Hedge RRH'!$B:$B,0),1)</f>
        <v>SE/CO</v>
      </c>
      <c r="G545" s="12">
        <f>INDEX('Hedge RRH'!$M:$M,MATCH($B545,'Hedge RRH'!$B:$B,0),1)</f>
        <v>35.270000000000003</v>
      </c>
      <c r="H545" s="233">
        <f>INDEX('Hedge RRH'!$J:$J,MATCH($B545,'Hedge RRH'!$B:$B,0),1)</f>
        <v>0.03</v>
      </c>
      <c r="I545" s="234">
        <f t="shared" si="1608"/>
        <v>0.97</v>
      </c>
      <c r="J545" s="13">
        <f>INDEX('Hedge RRH'!$K:$K,MATCH($B545,'Hedge RRH'!$B:$B,0),1)</f>
        <v>42370</v>
      </c>
      <c r="K545" s="13">
        <f>INDEX('Hedge RRH'!$L:$L,MATCH($B545,'Hedge RRH'!$B:$B,0),1)</f>
        <v>50770</v>
      </c>
      <c r="L545" s="235"/>
      <c r="M545" s="10" t="str">
        <f t="shared" si="1609"/>
        <v>Retiro Baixo</v>
      </c>
      <c r="N545" s="76">
        <f t="shared" si="1610"/>
        <v>46.798283877409339</v>
      </c>
      <c r="O545" s="67">
        <f t="shared" si="1611"/>
        <v>38.672773621659559</v>
      </c>
      <c r="P545" s="67">
        <f t="shared" si="1612"/>
        <v>0</v>
      </c>
      <c r="Q545" s="67">
        <f t="shared" si="1612"/>
        <v>0</v>
      </c>
      <c r="R545" s="67">
        <f t="shared" si="1612"/>
        <v>0</v>
      </c>
      <c r="S545" s="67">
        <f t="shared" si="1612"/>
        <v>0</v>
      </c>
      <c r="T545" s="67">
        <f t="shared" si="1612"/>
        <v>0</v>
      </c>
      <c r="U545" s="67">
        <f t="shared" si="1612"/>
        <v>0</v>
      </c>
      <c r="V545" s="67">
        <f t="shared" si="1612"/>
        <v>0</v>
      </c>
      <c r="W545" s="67">
        <f t="shared" si="1612"/>
        <v>0</v>
      </c>
      <c r="X545" s="67">
        <f t="shared" si="1612"/>
        <v>0</v>
      </c>
      <c r="Y545" s="67">
        <f t="shared" si="1612"/>
        <v>0</v>
      </c>
      <c r="Z545" s="67">
        <f t="shared" si="1612"/>
        <v>0</v>
      </c>
      <c r="AA545" s="67">
        <f t="shared" si="1612"/>
        <v>0</v>
      </c>
      <c r="AB545" s="67">
        <f t="shared" si="1612"/>
        <v>0</v>
      </c>
      <c r="AC545" s="67">
        <f t="shared" si="1612"/>
        <v>0</v>
      </c>
      <c r="AD545" s="67">
        <f t="shared" si="1612"/>
        <v>0</v>
      </c>
      <c r="AE545" s="67">
        <f t="shared" si="1612"/>
        <v>0</v>
      </c>
      <c r="AF545" s="67">
        <f t="shared" si="1612"/>
        <v>0</v>
      </c>
      <c r="AG545" s="67">
        <f t="shared" si="1612"/>
        <v>0</v>
      </c>
      <c r="AH545" s="67">
        <f t="shared" si="1612"/>
        <v>0</v>
      </c>
      <c r="AI545" s="67">
        <f t="shared" si="1612"/>
        <v>0</v>
      </c>
      <c r="AJ545" s="67">
        <f t="shared" si="1612"/>
        <v>0</v>
      </c>
      <c r="AK545" s="67">
        <f t="shared" si="1612"/>
        <v>0</v>
      </c>
      <c r="AL545" s="67">
        <f t="shared" si="1612"/>
        <v>0</v>
      </c>
      <c r="AM545" s="67">
        <f t="shared" si="1612"/>
        <v>0</v>
      </c>
      <c r="AN545" s="67">
        <f t="shared" si="1612"/>
        <v>0</v>
      </c>
      <c r="AO545" s="67">
        <f t="shared" si="1612"/>
        <v>0</v>
      </c>
      <c r="AP545" s="67">
        <f t="shared" si="1612"/>
        <v>0</v>
      </c>
      <c r="AQ545" s="67">
        <f t="shared" si="1612"/>
        <v>0</v>
      </c>
      <c r="AR545" s="67">
        <f t="shared" si="1612"/>
        <v>0</v>
      </c>
      <c r="AS545" s="67">
        <f t="shared" si="1612"/>
        <v>0</v>
      </c>
      <c r="AT545" s="67">
        <f t="shared" si="1612"/>
        <v>0</v>
      </c>
      <c r="AU545" s="67">
        <f t="shared" si="1612"/>
        <v>0</v>
      </c>
      <c r="AV545" s="2"/>
      <c r="AW545" s="10" t="str">
        <f t="shared" si="1613"/>
        <v>Retiro Baixo</v>
      </c>
      <c r="AX545" s="67">
        <f t="shared" si="1614"/>
        <v>-4.3383683821036705</v>
      </c>
      <c r="AY545" s="67">
        <f t="shared" si="1614"/>
        <v>11.027853977028386</v>
      </c>
      <c r="AZ545" s="67">
        <f t="shared" si="1614"/>
        <v>23.820591908676974</v>
      </c>
      <c r="BA545" s="67">
        <f t="shared" si="1614"/>
        <v>16.28820637380765</v>
      </c>
      <c r="BB545" s="67">
        <f t="shared" si="1614"/>
        <v>0</v>
      </c>
      <c r="BC545" s="67">
        <f t="shared" si="1614"/>
        <v>9.3476487465153077</v>
      </c>
      <c r="BD545" s="67">
        <f t="shared" si="1614"/>
        <v>20.52464846140651</v>
      </c>
      <c r="BE545" s="67">
        <f t="shared" si="1614"/>
        <v>9.9515130184569429</v>
      </c>
      <c r="BF545" s="67">
        <f t="shared" si="1614"/>
        <v>0</v>
      </c>
      <c r="BG545" s="67">
        <f t="shared" si="1614"/>
        <v>0</v>
      </c>
      <c r="BH545" s="67">
        <f t="shared" si="1615"/>
        <v>0</v>
      </c>
      <c r="BI545" s="67">
        <f t="shared" si="1615"/>
        <v>0</v>
      </c>
      <c r="BJ545" s="67">
        <f t="shared" si="1615"/>
        <v>0</v>
      </c>
      <c r="BK545" s="67">
        <f t="shared" si="1615"/>
        <v>0</v>
      </c>
      <c r="BL545" s="67">
        <f t="shared" si="1615"/>
        <v>0</v>
      </c>
      <c r="BM545" s="67">
        <f t="shared" si="1615"/>
        <v>0</v>
      </c>
      <c r="BN545" s="67">
        <f t="shared" si="1615"/>
        <v>0</v>
      </c>
      <c r="BO545" s="67">
        <f t="shared" si="1615"/>
        <v>0</v>
      </c>
      <c r="BP545" s="67">
        <f t="shared" si="1615"/>
        <v>0</v>
      </c>
      <c r="BQ545" s="67">
        <f t="shared" si="1615"/>
        <v>0</v>
      </c>
      <c r="BR545" s="67">
        <f t="shared" si="1616"/>
        <v>0</v>
      </c>
      <c r="BS545" s="67">
        <f t="shared" si="1616"/>
        <v>0</v>
      </c>
      <c r="BT545" s="67">
        <f t="shared" si="1616"/>
        <v>0</v>
      </c>
      <c r="BU545" s="67">
        <f t="shared" si="1616"/>
        <v>0</v>
      </c>
      <c r="BV545" s="67">
        <f t="shared" si="1616"/>
        <v>0</v>
      </c>
      <c r="BW545" s="67">
        <f t="shared" si="1616"/>
        <v>0</v>
      </c>
      <c r="BX545" s="67">
        <f t="shared" si="1616"/>
        <v>0</v>
      </c>
      <c r="BY545" s="67">
        <f t="shared" si="1616"/>
        <v>0</v>
      </c>
      <c r="BZ545" s="67">
        <f t="shared" si="1616"/>
        <v>0</v>
      </c>
      <c r="CA545" s="67">
        <f t="shared" si="1616"/>
        <v>0</v>
      </c>
      <c r="CB545" s="67">
        <f t="shared" si="1617"/>
        <v>0</v>
      </c>
      <c r="CC545" s="67">
        <f t="shared" si="1617"/>
        <v>0</v>
      </c>
      <c r="CD545" s="67">
        <f t="shared" si="1617"/>
        <v>0</v>
      </c>
      <c r="CE545" s="67">
        <f t="shared" si="1617"/>
        <v>0</v>
      </c>
      <c r="CF545" s="67">
        <f t="shared" si="1617"/>
        <v>0</v>
      </c>
      <c r="CG545" s="67">
        <f t="shared" si="1617"/>
        <v>0</v>
      </c>
      <c r="CH545" s="67">
        <f t="shared" si="1617"/>
        <v>0</v>
      </c>
      <c r="CI545" s="67">
        <f t="shared" si="1617"/>
        <v>0</v>
      </c>
      <c r="CJ545" s="67">
        <f t="shared" si="1617"/>
        <v>0</v>
      </c>
      <c r="CK545" s="67">
        <f t="shared" si="1617"/>
        <v>0</v>
      </c>
      <c r="CL545" s="67">
        <f t="shared" si="1618"/>
        <v>0</v>
      </c>
      <c r="CM545" s="67">
        <f t="shared" si="1618"/>
        <v>0</v>
      </c>
      <c r="CN545" s="67">
        <f t="shared" si="1618"/>
        <v>0</v>
      </c>
      <c r="CO545" s="67">
        <f t="shared" si="1618"/>
        <v>0</v>
      </c>
      <c r="CP545" s="67">
        <f t="shared" si="1618"/>
        <v>0</v>
      </c>
      <c r="CQ545" s="67">
        <f t="shared" si="1618"/>
        <v>0</v>
      </c>
      <c r="CR545" s="67">
        <f t="shared" si="1618"/>
        <v>0</v>
      </c>
      <c r="CS545" s="67">
        <f t="shared" si="1618"/>
        <v>0</v>
      </c>
      <c r="CT545" s="67">
        <f t="shared" si="1618"/>
        <v>0</v>
      </c>
      <c r="CU545" s="67">
        <f t="shared" si="1618"/>
        <v>0</v>
      </c>
      <c r="CV545" s="67">
        <f t="shared" si="1619"/>
        <v>0</v>
      </c>
      <c r="CW545" s="67">
        <f t="shared" si="1619"/>
        <v>0</v>
      </c>
      <c r="CX545" s="67">
        <f t="shared" si="1619"/>
        <v>0</v>
      </c>
      <c r="CY545" s="67">
        <f t="shared" si="1619"/>
        <v>0</v>
      </c>
      <c r="CZ545" s="67">
        <f t="shared" si="1619"/>
        <v>0</v>
      </c>
      <c r="DA545" s="67">
        <f t="shared" si="1619"/>
        <v>0</v>
      </c>
      <c r="DB545" s="67">
        <f t="shared" si="1619"/>
        <v>0</v>
      </c>
      <c r="DC545" s="67">
        <f t="shared" si="1619"/>
        <v>0</v>
      </c>
      <c r="DD545" s="67">
        <f t="shared" si="1619"/>
        <v>0</v>
      </c>
      <c r="DE545" s="67">
        <f t="shared" si="1619"/>
        <v>0</v>
      </c>
      <c r="DF545" s="67">
        <f t="shared" si="1620"/>
        <v>0</v>
      </c>
      <c r="DG545" s="67">
        <f t="shared" si="1620"/>
        <v>0</v>
      </c>
      <c r="DH545" s="67">
        <f t="shared" si="1620"/>
        <v>0</v>
      </c>
      <c r="DI545" s="67">
        <f t="shared" si="1620"/>
        <v>0</v>
      </c>
      <c r="DJ545" s="67">
        <f t="shared" si="1620"/>
        <v>0</v>
      </c>
      <c r="DK545" s="67">
        <f t="shared" si="1620"/>
        <v>0</v>
      </c>
      <c r="DL545" s="67">
        <f t="shared" si="1620"/>
        <v>0</v>
      </c>
      <c r="DM545" s="67">
        <f t="shared" si="1620"/>
        <v>0</v>
      </c>
      <c r="DN545" s="67">
        <f t="shared" si="1620"/>
        <v>0</v>
      </c>
      <c r="DO545" s="67">
        <f t="shared" si="1620"/>
        <v>0</v>
      </c>
      <c r="DP545" s="67">
        <f t="shared" si="1621"/>
        <v>0</v>
      </c>
      <c r="DQ545" s="67">
        <f t="shared" si="1621"/>
        <v>0</v>
      </c>
      <c r="DR545" s="67">
        <f t="shared" si="1621"/>
        <v>0</v>
      </c>
      <c r="DS545" s="67">
        <f t="shared" si="1621"/>
        <v>0</v>
      </c>
      <c r="DT545" s="67">
        <f t="shared" si="1621"/>
        <v>0</v>
      </c>
      <c r="DU545" s="67">
        <f t="shared" si="1621"/>
        <v>0</v>
      </c>
      <c r="DV545" s="67">
        <f t="shared" si="1621"/>
        <v>0</v>
      </c>
      <c r="DW545" s="67">
        <f t="shared" si="1621"/>
        <v>0</v>
      </c>
      <c r="DX545" s="67">
        <f t="shared" si="1621"/>
        <v>0</v>
      </c>
      <c r="DY545" s="67">
        <f t="shared" si="1621"/>
        <v>0</v>
      </c>
      <c r="DZ545" s="67">
        <f t="shared" si="1622"/>
        <v>0</v>
      </c>
      <c r="EA545" s="67">
        <f t="shared" si="1622"/>
        <v>0</v>
      </c>
      <c r="EB545" s="67">
        <f t="shared" si="1622"/>
        <v>0</v>
      </c>
      <c r="EC545" s="67">
        <f t="shared" si="1622"/>
        <v>0</v>
      </c>
      <c r="ED545" s="67">
        <f t="shared" si="1622"/>
        <v>0</v>
      </c>
      <c r="EE545" s="67">
        <f t="shared" si="1622"/>
        <v>0</v>
      </c>
      <c r="EF545" s="67">
        <f t="shared" si="1622"/>
        <v>0</v>
      </c>
      <c r="EG545" s="67">
        <f t="shared" si="1622"/>
        <v>0</v>
      </c>
      <c r="EH545" s="67">
        <f t="shared" si="1622"/>
        <v>0</v>
      </c>
      <c r="EI545" s="67">
        <f t="shared" si="1622"/>
        <v>0</v>
      </c>
      <c r="EJ545" s="67">
        <f t="shared" si="1623"/>
        <v>0</v>
      </c>
      <c r="EK545" s="67">
        <f t="shared" si="1623"/>
        <v>0</v>
      </c>
      <c r="EL545" s="67">
        <f t="shared" si="1623"/>
        <v>0</v>
      </c>
      <c r="EM545" s="67">
        <f t="shared" si="1623"/>
        <v>0</v>
      </c>
      <c r="EN545" s="67">
        <f t="shared" si="1623"/>
        <v>0</v>
      </c>
      <c r="EO545" s="67">
        <f t="shared" si="1623"/>
        <v>0</v>
      </c>
      <c r="EP545" s="67">
        <f t="shared" si="1623"/>
        <v>0</v>
      </c>
      <c r="EQ545" s="67">
        <f t="shared" si="1623"/>
        <v>0</v>
      </c>
      <c r="ER545" s="67">
        <f t="shared" si="1623"/>
        <v>0</v>
      </c>
      <c r="ES545" s="67">
        <f t="shared" si="1623"/>
        <v>0</v>
      </c>
      <c r="ET545" s="67">
        <f t="shared" si="1624"/>
        <v>0</v>
      </c>
      <c r="EU545" s="67">
        <f t="shared" si="1624"/>
        <v>0</v>
      </c>
      <c r="EV545" s="67">
        <f t="shared" si="1624"/>
        <v>0</v>
      </c>
      <c r="EW545" s="67">
        <f t="shared" si="1624"/>
        <v>0</v>
      </c>
      <c r="EX545" s="67">
        <f t="shared" si="1624"/>
        <v>0</v>
      </c>
      <c r="EY545" s="67">
        <f t="shared" si="1624"/>
        <v>0</v>
      </c>
      <c r="EZ545" s="67">
        <f t="shared" si="1624"/>
        <v>0</v>
      </c>
      <c r="FA545" s="67">
        <f t="shared" si="1624"/>
        <v>0</v>
      </c>
      <c r="FB545" s="67">
        <f t="shared" si="1624"/>
        <v>0</v>
      </c>
      <c r="FC545" s="67">
        <f t="shared" si="1624"/>
        <v>0</v>
      </c>
      <c r="FD545" s="67">
        <f t="shared" si="1625"/>
        <v>0</v>
      </c>
      <c r="FE545" s="67">
        <f t="shared" si="1625"/>
        <v>0</v>
      </c>
      <c r="FF545" s="67">
        <f t="shared" si="1625"/>
        <v>0</v>
      </c>
      <c r="FG545" s="67">
        <f t="shared" si="1625"/>
        <v>0</v>
      </c>
      <c r="FH545" s="67">
        <f t="shared" si="1625"/>
        <v>0</v>
      </c>
      <c r="FI545" s="67">
        <f t="shared" si="1625"/>
        <v>0</v>
      </c>
      <c r="FJ545" s="67">
        <f t="shared" si="1625"/>
        <v>0</v>
      </c>
      <c r="FK545" s="67">
        <f t="shared" si="1625"/>
        <v>0</v>
      </c>
      <c r="FL545" s="67">
        <f t="shared" si="1625"/>
        <v>0</v>
      </c>
      <c r="FM545" s="67">
        <f t="shared" si="1625"/>
        <v>0</v>
      </c>
      <c r="FN545" s="67">
        <f t="shared" si="1626"/>
        <v>0</v>
      </c>
      <c r="FO545" s="67">
        <f t="shared" si="1626"/>
        <v>0</v>
      </c>
      <c r="FP545" s="67">
        <f t="shared" si="1626"/>
        <v>0</v>
      </c>
      <c r="FQ545" s="67">
        <f t="shared" si="1626"/>
        <v>0</v>
      </c>
      <c r="FR545" s="67">
        <f t="shared" si="1626"/>
        <v>0</v>
      </c>
      <c r="FS545" s="67">
        <f t="shared" si="1626"/>
        <v>0</v>
      </c>
      <c r="FT545" s="67">
        <f t="shared" si="1626"/>
        <v>0</v>
      </c>
      <c r="FU545" s="67">
        <f t="shared" si="1626"/>
        <v>0</v>
      </c>
      <c r="FV545" s="67">
        <f t="shared" si="1626"/>
        <v>0</v>
      </c>
      <c r="FW545" s="67">
        <f t="shared" si="1626"/>
        <v>0</v>
      </c>
      <c r="FX545" s="67">
        <f t="shared" si="1627"/>
        <v>0</v>
      </c>
      <c r="FY545" s="67">
        <f t="shared" si="1627"/>
        <v>0</v>
      </c>
      <c r="FZ545" s="67">
        <f t="shared" si="1627"/>
        <v>0</v>
      </c>
      <c r="GA545" s="67">
        <f t="shared" si="1627"/>
        <v>0</v>
      </c>
      <c r="GB545" s="67">
        <f t="shared" si="1627"/>
        <v>0</v>
      </c>
      <c r="GC545" s="67">
        <f t="shared" si="1627"/>
        <v>0</v>
      </c>
      <c r="GD545" s="2"/>
    </row>
    <row r="546" spans="1:186" hidden="1" outlineLevel="1" x14ac:dyDescent="0.35">
      <c r="A546" s="10"/>
      <c r="B546" s="10">
        <f t="shared" si="1628"/>
        <v>8</v>
      </c>
      <c r="C546" s="10" t="str">
        <f>INDEX('Hedge RRH'!$D:$D,MATCH($B546,'Hedge RRH'!$B:$B,0),1)</f>
        <v>AXIA Energia Holding</v>
      </c>
      <c r="D546" s="10" t="str">
        <f>INDEX('Hedge RRH'!$F:$F,MATCH($B546,'Hedge RRH'!$B:$B,0),1)</f>
        <v>Hidráulica</v>
      </c>
      <c r="E546" s="10" t="str">
        <f>INDEX('Hedge RRH'!$E:$E,MATCH($B546,'Hedge RRH'!$B:$B,0),1)</f>
        <v>Colíder</v>
      </c>
      <c r="F546" s="10" t="str">
        <f>INDEX('Hedge RRH'!$H:$H,MATCH($B546,'Hedge RRH'!$B:$B,0),1)</f>
        <v>SE/CO</v>
      </c>
      <c r="G546" s="12">
        <f>INDEX('Hedge RRH'!$M:$M,MATCH($B546,'Hedge RRH'!$B:$B,0),1)</f>
        <v>125</v>
      </c>
      <c r="H546" s="233">
        <f>INDEX('Hedge RRH'!$J:$J,MATCH($B546,'Hedge RRH'!$B:$B,0),1)</f>
        <v>0.11</v>
      </c>
      <c r="I546" s="234">
        <f t="shared" si="1608"/>
        <v>0.89</v>
      </c>
      <c r="J546" s="13">
        <f>INDEX('Hedge RRH'!$K:$K,MATCH($B546,'Hedge RRH'!$B:$B,0),1)</f>
        <v>43466</v>
      </c>
      <c r="K546" s="13">
        <f>INDEX('Hedge RRH'!$L:$L,MATCH($B546,'Hedge RRH'!$B:$B,0),1)</f>
        <v>52962</v>
      </c>
      <c r="L546" s="235"/>
      <c r="M546" s="10" t="str">
        <f t="shared" si="1609"/>
        <v>Colíder</v>
      </c>
      <c r="N546" s="76">
        <f t="shared" si="1610"/>
        <v>97.989129155389236</v>
      </c>
      <c r="O546" s="67">
        <f t="shared" si="1611"/>
        <v>49.459730726040419</v>
      </c>
      <c r="P546" s="67">
        <f t="shared" si="1612"/>
        <v>0</v>
      </c>
      <c r="Q546" s="67">
        <f t="shared" si="1612"/>
        <v>0</v>
      </c>
      <c r="R546" s="67">
        <f t="shared" si="1612"/>
        <v>0</v>
      </c>
      <c r="S546" s="67">
        <f t="shared" si="1612"/>
        <v>0</v>
      </c>
      <c r="T546" s="67">
        <f t="shared" si="1612"/>
        <v>0</v>
      </c>
      <c r="U546" s="67">
        <f t="shared" si="1612"/>
        <v>0</v>
      </c>
      <c r="V546" s="67">
        <f t="shared" si="1612"/>
        <v>0</v>
      </c>
      <c r="W546" s="67">
        <f t="shared" si="1612"/>
        <v>0</v>
      </c>
      <c r="X546" s="67">
        <f t="shared" si="1612"/>
        <v>0</v>
      </c>
      <c r="Y546" s="67">
        <f t="shared" si="1612"/>
        <v>0</v>
      </c>
      <c r="Z546" s="67">
        <f t="shared" si="1612"/>
        <v>0</v>
      </c>
      <c r="AA546" s="67">
        <f t="shared" si="1612"/>
        <v>0</v>
      </c>
      <c r="AB546" s="67">
        <f t="shared" si="1612"/>
        <v>0</v>
      </c>
      <c r="AC546" s="67">
        <f t="shared" si="1612"/>
        <v>0</v>
      </c>
      <c r="AD546" s="67">
        <f t="shared" si="1612"/>
        <v>0</v>
      </c>
      <c r="AE546" s="67">
        <f t="shared" si="1612"/>
        <v>0</v>
      </c>
      <c r="AF546" s="67">
        <f t="shared" si="1612"/>
        <v>0</v>
      </c>
      <c r="AG546" s="67">
        <f t="shared" si="1612"/>
        <v>0</v>
      </c>
      <c r="AH546" s="67">
        <f t="shared" si="1612"/>
        <v>0</v>
      </c>
      <c r="AI546" s="67">
        <f t="shared" si="1612"/>
        <v>0</v>
      </c>
      <c r="AJ546" s="67">
        <f t="shared" si="1612"/>
        <v>0</v>
      </c>
      <c r="AK546" s="67">
        <f t="shared" si="1612"/>
        <v>0</v>
      </c>
      <c r="AL546" s="67">
        <f t="shared" si="1612"/>
        <v>0</v>
      </c>
      <c r="AM546" s="67">
        <f t="shared" si="1612"/>
        <v>0</v>
      </c>
      <c r="AN546" s="67">
        <f t="shared" si="1612"/>
        <v>0</v>
      </c>
      <c r="AO546" s="67">
        <f t="shared" si="1612"/>
        <v>0</v>
      </c>
      <c r="AP546" s="67">
        <f t="shared" si="1612"/>
        <v>0</v>
      </c>
      <c r="AQ546" s="67">
        <f t="shared" si="1612"/>
        <v>0</v>
      </c>
      <c r="AR546" s="67">
        <f t="shared" si="1612"/>
        <v>0</v>
      </c>
      <c r="AS546" s="67">
        <f t="shared" si="1612"/>
        <v>0</v>
      </c>
      <c r="AT546" s="67">
        <f t="shared" si="1612"/>
        <v>0</v>
      </c>
      <c r="AU546" s="67">
        <f t="shared" si="1612"/>
        <v>0</v>
      </c>
      <c r="AV546" s="2"/>
      <c r="AW546" s="10" t="str">
        <f t="shared" si="1613"/>
        <v>Colíder</v>
      </c>
      <c r="AX546" s="87">
        <v>0</v>
      </c>
      <c r="AY546" s="87">
        <v>0</v>
      </c>
      <c r="AZ546" s="67">
        <f t="shared" ref="AZ546:CE546" si="1629">(($G546*(IF(AZ$536&gt;100%,-(AZ$536-100%),IF(AZ$536&lt;$I546,$I546-AZ$536,0)))*24*IF(AND(AZ$530&gt;=$J546,AZ$531&lt;=$K546),AZ$532,IF(AND(AZ$531&gt;$J546,AZ$530&lt;$K546),(MIN(AZ$531,$K546)-MAX(AZ$530,$J546)+1),0))))/1000</f>
        <v>62.342284904582421</v>
      </c>
      <c r="BA546" s="67">
        <f t="shared" si="1629"/>
        <v>35.646844250806808</v>
      </c>
      <c r="BB546" s="67">
        <f t="shared" si="1629"/>
        <v>0</v>
      </c>
      <c r="BC546" s="67">
        <f t="shared" si="1629"/>
        <v>11.288894054845869</v>
      </c>
      <c r="BD546" s="67">
        <f t="shared" si="1629"/>
        <v>50.661169766822056</v>
      </c>
      <c r="BE546" s="67">
        <f t="shared" si="1629"/>
        <v>13.189042452711027</v>
      </c>
      <c r="BF546" s="67">
        <f t="shared" si="1629"/>
        <v>0</v>
      </c>
      <c r="BG546" s="67">
        <f t="shared" si="1629"/>
        <v>0</v>
      </c>
      <c r="BH546" s="67">
        <f t="shared" si="1629"/>
        <v>0</v>
      </c>
      <c r="BI546" s="67">
        <f t="shared" si="1629"/>
        <v>0</v>
      </c>
      <c r="BJ546" s="67">
        <f t="shared" si="1629"/>
        <v>0</v>
      </c>
      <c r="BK546" s="67">
        <f t="shared" si="1629"/>
        <v>0</v>
      </c>
      <c r="BL546" s="67">
        <f t="shared" si="1629"/>
        <v>0</v>
      </c>
      <c r="BM546" s="67">
        <f t="shared" si="1629"/>
        <v>0</v>
      </c>
      <c r="BN546" s="67">
        <f t="shared" si="1629"/>
        <v>0</v>
      </c>
      <c r="BO546" s="67">
        <f t="shared" si="1629"/>
        <v>0</v>
      </c>
      <c r="BP546" s="67">
        <f t="shared" si="1629"/>
        <v>0</v>
      </c>
      <c r="BQ546" s="67">
        <f t="shared" si="1629"/>
        <v>0</v>
      </c>
      <c r="BR546" s="67">
        <f t="shared" si="1629"/>
        <v>0</v>
      </c>
      <c r="BS546" s="67">
        <f t="shared" si="1629"/>
        <v>0</v>
      </c>
      <c r="BT546" s="67">
        <f t="shared" si="1629"/>
        <v>0</v>
      </c>
      <c r="BU546" s="67">
        <f t="shared" si="1629"/>
        <v>0</v>
      </c>
      <c r="BV546" s="67">
        <f t="shared" si="1629"/>
        <v>0</v>
      </c>
      <c r="BW546" s="67">
        <f t="shared" si="1629"/>
        <v>0</v>
      </c>
      <c r="BX546" s="67">
        <f t="shared" si="1629"/>
        <v>0</v>
      </c>
      <c r="BY546" s="67">
        <f t="shared" si="1629"/>
        <v>0</v>
      </c>
      <c r="BZ546" s="67">
        <f t="shared" si="1629"/>
        <v>0</v>
      </c>
      <c r="CA546" s="67">
        <f t="shared" si="1629"/>
        <v>0</v>
      </c>
      <c r="CB546" s="67">
        <f t="shared" si="1629"/>
        <v>0</v>
      </c>
      <c r="CC546" s="67">
        <f t="shared" si="1629"/>
        <v>0</v>
      </c>
      <c r="CD546" s="67">
        <f t="shared" si="1629"/>
        <v>0</v>
      </c>
      <c r="CE546" s="67">
        <f t="shared" si="1629"/>
        <v>0</v>
      </c>
      <c r="CF546" s="67">
        <f t="shared" ref="CF546:DK546" si="1630">(($G546*(IF(CF$536&gt;100%,-(CF$536-100%),IF(CF$536&lt;$I546,$I546-CF$536,0)))*24*IF(AND(CF$530&gt;=$J546,CF$531&lt;=$K546),CF$532,IF(AND(CF$531&gt;$J546,CF$530&lt;$K546),(MIN(CF$531,$K546)-MAX(CF$530,$J546)+1),0))))/1000</f>
        <v>0</v>
      </c>
      <c r="CG546" s="67">
        <f t="shared" si="1630"/>
        <v>0</v>
      </c>
      <c r="CH546" s="67">
        <f t="shared" si="1630"/>
        <v>0</v>
      </c>
      <c r="CI546" s="67">
        <f t="shared" si="1630"/>
        <v>0</v>
      </c>
      <c r="CJ546" s="67">
        <f t="shared" si="1630"/>
        <v>0</v>
      </c>
      <c r="CK546" s="67">
        <f t="shared" si="1630"/>
        <v>0</v>
      </c>
      <c r="CL546" s="67">
        <f t="shared" si="1630"/>
        <v>0</v>
      </c>
      <c r="CM546" s="67">
        <f t="shared" si="1630"/>
        <v>0</v>
      </c>
      <c r="CN546" s="67">
        <f t="shared" si="1630"/>
        <v>0</v>
      </c>
      <c r="CO546" s="67">
        <f t="shared" si="1630"/>
        <v>0</v>
      </c>
      <c r="CP546" s="67">
        <f t="shared" si="1630"/>
        <v>0</v>
      </c>
      <c r="CQ546" s="67">
        <f t="shared" si="1630"/>
        <v>0</v>
      </c>
      <c r="CR546" s="67">
        <f t="shared" si="1630"/>
        <v>0</v>
      </c>
      <c r="CS546" s="67">
        <f t="shared" si="1630"/>
        <v>0</v>
      </c>
      <c r="CT546" s="67">
        <f t="shared" si="1630"/>
        <v>0</v>
      </c>
      <c r="CU546" s="67">
        <f t="shared" si="1630"/>
        <v>0</v>
      </c>
      <c r="CV546" s="67">
        <f t="shared" si="1630"/>
        <v>0</v>
      </c>
      <c r="CW546" s="67">
        <f t="shared" si="1630"/>
        <v>0</v>
      </c>
      <c r="CX546" s="67">
        <f t="shared" si="1630"/>
        <v>0</v>
      </c>
      <c r="CY546" s="67">
        <f t="shared" si="1630"/>
        <v>0</v>
      </c>
      <c r="CZ546" s="67">
        <f t="shared" si="1630"/>
        <v>0</v>
      </c>
      <c r="DA546" s="67">
        <f t="shared" si="1630"/>
        <v>0</v>
      </c>
      <c r="DB546" s="67">
        <f t="shared" si="1630"/>
        <v>0</v>
      </c>
      <c r="DC546" s="67">
        <f t="shared" si="1630"/>
        <v>0</v>
      </c>
      <c r="DD546" s="67">
        <f t="shared" si="1630"/>
        <v>0</v>
      </c>
      <c r="DE546" s="67">
        <f t="shared" si="1630"/>
        <v>0</v>
      </c>
      <c r="DF546" s="67">
        <f t="shared" si="1630"/>
        <v>0</v>
      </c>
      <c r="DG546" s="67">
        <f t="shared" si="1630"/>
        <v>0</v>
      </c>
      <c r="DH546" s="67">
        <f t="shared" si="1630"/>
        <v>0</v>
      </c>
      <c r="DI546" s="67">
        <f t="shared" si="1630"/>
        <v>0</v>
      </c>
      <c r="DJ546" s="67">
        <f t="shared" si="1630"/>
        <v>0</v>
      </c>
      <c r="DK546" s="67">
        <f t="shared" si="1630"/>
        <v>0</v>
      </c>
      <c r="DL546" s="67">
        <f t="shared" ref="DL546:EQ546" si="1631">(($G546*(IF(DL$536&gt;100%,-(DL$536-100%),IF(DL$536&lt;$I546,$I546-DL$536,0)))*24*IF(AND(DL$530&gt;=$J546,DL$531&lt;=$K546),DL$532,IF(AND(DL$531&gt;$J546,DL$530&lt;$K546),(MIN(DL$531,$K546)-MAX(DL$530,$J546)+1),0))))/1000</f>
        <v>0</v>
      </c>
      <c r="DM546" s="67">
        <f t="shared" si="1631"/>
        <v>0</v>
      </c>
      <c r="DN546" s="67">
        <f t="shared" si="1631"/>
        <v>0</v>
      </c>
      <c r="DO546" s="67">
        <f t="shared" si="1631"/>
        <v>0</v>
      </c>
      <c r="DP546" s="67">
        <f t="shared" si="1631"/>
        <v>0</v>
      </c>
      <c r="DQ546" s="67">
        <f t="shared" si="1631"/>
        <v>0</v>
      </c>
      <c r="DR546" s="67">
        <f t="shared" si="1631"/>
        <v>0</v>
      </c>
      <c r="DS546" s="67">
        <f t="shared" si="1631"/>
        <v>0</v>
      </c>
      <c r="DT546" s="67">
        <f t="shared" si="1631"/>
        <v>0</v>
      </c>
      <c r="DU546" s="67">
        <f t="shared" si="1631"/>
        <v>0</v>
      </c>
      <c r="DV546" s="67">
        <f t="shared" si="1631"/>
        <v>0</v>
      </c>
      <c r="DW546" s="67">
        <f t="shared" si="1631"/>
        <v>0</v>
      </c>
      <c r="DX546" s="67">
        <f t="shared" si="1631"/>
        <v>0</v>
      </c>
      <c r="DY546" s="67">
        <f t="shared" si="1631"/>
        <v>0</v>
      </c>
      <c r="DZ546" s="67">
        <f t="shared" si="1631"/>
        <v>0</v>
      </c>
      <c r="EA546" s="67">
        <f t="shared" si="1631"/>
        <v>0</v>
      </c>
      <c r="EB546" s="67">
        <f t="shared" si="1631"/>
        <v>0</v>
      </c>
      <c r="EC546" s="67">
        <f t="shared" si="1631"/>
        <v>0</v>
      </c>
      <c r="ED546" s="67">
        <f t="shared" si="1631"/>
        <v>0</v>
      </c>
      <c r="EE546" s="67">
        <f t="shared" si="1631"/>
        <v>0</v>
      </c>
      <c r="EF546" s="67">
        <f t="shared" si="1631"/>
        <v>0</v>
      </c>
      <c r="EG546" s="67">
        <f t="shared" si="1631"/>
        <v>0</v>
      </c>
      <c r="EH546" s="67">
        <f t="shared" si="1631"/>
        <v>0</v>
      </c>
      <c r="EI546" s="67">
        <f t="shared" si="1631"/>
        <v>0</v>
      </c>
      <c r="EJ546" s="67">
        <f t="shared" si="1631"/>
        <v>0</v>
      </c>
      <c r="EK546" s="67">
        <f t="shared" si="1631"/>
        <v>0</v>
      </c>
      <c r="EL546" s="67">
        <f t="shared" si="1631"/>
        <v>0</v>
      </c>
      <c r="EM546" s="67">
        <f t="shared" si="1631"/>
        <v>0</v>
      </c>
      <c r="EN546" s="67">
        <f t="shared" si="1631"/>
        <v>0</v>
      </c>
      <c r="EO546" s="67">
        <f t="shared" si="1631"/>
        <v>0</v>
      </c>
      <c r="EP546" s="67">
        <f t="shared" si="1631"/>
        <v>0</v>
      </c>
      <c r="EQ546" s="67">
        <f t="shared" si="1631"/>
        <v>0</v>
      </c>
      <c r="ER546" s="67">
        <f t="shared" ref="ER546:FW546" si="1632">(($G546*(IF(ER$536&gt;100%,-(ER$536-100%),IF(ER$536&lt;$I546,$I546-ER$536,0)))*24*IF(AND(ER$530&gt;=$J546,ER$531&lt;=$K546),ER$532,IF(AND(ER$531&gt;$J546,ER$530&lt;$K546),(MIN(ER$531,$K546)-MAX(ER$530,$J546)+1),0))))/1000</f>
        <v>0</v>
      </c>
      <c r="ES546" s="67">
        <f t="shared" si="1632"/>
        <v>0</v>
      </c>
      <c r="ET546" s="67">
        <f t="shared" si="1632"/>
        <v>0</v>
      </c>
      <c r="EU546" s="67">
        <f t="shared" si="1632"/>
        <v>0</v>
      </c>
      <c r="EV546" s="67">
        <f t="shared" si="1632"/>
        <v>0</v>
      </c>
      <c r="EW546" s="67">
        <f t="shared" si="1632"/>
        <v>0</v>
      </c>
      <c r="EX546" s="67">
        <f t="shared" si="1632"/>
        <v>0</v>
      </c>
      <c r="EY546" s="67">
        <f t="shared" si="1632"/>
        <v>0</v>
      </c>
      <c r="EZ546" s="67">
        <f t="shared" si="1632"/>
        <v>0</v>
      </c>
      <c r="FA546" s="67">
        <f t="shared" si="1632"/>
        <v>0</v>
      </c>
      <c r="FB546" s="67">
        <f t="shared" si="1632"/>
        <v>0</v>
      </c>
      <c r="FC546" s="67">
        <f t="shared" si="1632"/>
        <v>0</v>
      </c>
      <c r="FD546" s="67">
        <f t="shared" si="1632"/>
        <v>0</v>
      </c>
      <c r="FE546" s="67">
        <f t="shared" si="1632"/>
        <v>0</v>
      </c>
      <c r="FF546" s="67">
        <f t="shared" si="1632"/>
        <v>0</v>
      </c>
      <c r="FG546" s="67">
        <f t="shared" si="1632"/>
        <v>0</v>
      </c>
      <c r="FH546" s="67">
        <f t="shared" si="1632"/>
        <v>0</v>
      </c>
      <c r="FI546" s="67">
        <f t="shared" si="1632"/>
        <v>0</v>
      </c>
      <c r="FJ546" s="67">
        <f t="shared" si="1632"/>
        <v>0</v>
      </c>
      <c r="FK546" s="67">
        <f t="shared" si="1632"/>
        <v>0</v>
      </c>
      <c r="FL546" s="67">
        <f t="shared" si="1632"/>
        <v>0</v>
      </c>
      <c r="FM546" s="67">
        <f t="shared" si="1632"/>
        <v>0</v>
      </c>
      <c r="FN546" s="67">
        <f t="shared" si="1632"/>
        <v>0</v>
      </c>
      <c r="FO546" s="67">
        <f t="shared" si="1632"/>
        <v>0</v>
      </c>
      <c r="FP546" s="67">
        <f t="shared" si="1632"/>
        <v>0</v>
      </c>
      <c r="FQ546" s="67">
        <f t="shared" si="1632"/>
        <v>0</v>
      </c>
      <c r="FR546" s="67">
        <f t="shared" si="1632"/>
        <v>0</v>
      </c>
      <c r="FS546" s="67">
        <f t="shared" si="1632"/>
        <v>0</v>
      </c>
      <c r="FT546" s="67">
        <f t="shared" si="1632"/>
        <v>0</v>
      </c>
      <c r="FU546" s="67">
        <f t="shared" si="1632"/>
        <v>0</v>
      </c>
      <c r="FV546" s="67">
        <f t="shared" si="1632"/>
        <v>0</v>
      </c>
      <c r="FW546" s="67">
        <f t="shared" si="1632"/>
        <v>0</v>
      </c>
      <c r="FX546" s="67">
        <f t="shared" ref="FX546:GC546" si="1633">(($G546*(IF(FX$536&gt;100%,-(FX$536-100%),IF(FX$536&lt;$I546,$I546-FX$536,0)))*24*IF(AND(FX$530&gt;=$J546,FX$531&lt;=$K546),FX$532,IF(AND(FX$531&gt;$J546,FX$530&lt;$K546),(MIN(FX$531,$K546)-MAX(FX$530,$J546)+1),0))))/1000</f>
        <v>0</v>
      </c>
      <c r="FY546" s="67">
        <f t="shared" si="1633"/>
        <v>0</v>
      </c>
      <c r="FZ546" s="67">
        <f t="shared" si="1633"/>
        <v>0</v>
      </c>
      <c r="GA546" s="67">
        <f t="shared" si="1633"/>
        <v>0</v>
      </c>
      <c r="GB546" s="67">
        <f t="shared" si="1633"/>
        <v>0</v>
      </c>
      <c r="GC546" s="67">
        <f t="shared" si="1633"/>
        <v>0</v>
      </c>
      <c r="GD546" s="2"/>
    </row>
    <row r="547" spans="1:186" hidden="1" outlineLevel="1" x14ac:dyDescent="0.35">
      <c r="A547" s="10"/>
      <c r="B547" s="10">
        <f t="shared" si="1628"/>
        <v>9</v>
      </c>
      <c r="C547" s="10" t="str">
        <f>INDEX('Hedge RRH'!$D:$D,MATCH($B547,'Hedge RRH'!$B:$B,0),1)</f>
        <v>AXIA Energia Sul</v>
      </c>
      <c r="D547" s="10" t="str">
        <f>INDEX('Hedge RRH'!$F:$F,MATCH($B547,'Hedge RRH'!$B:$B,0),1)</f>
        <v>Hidráulica</v>
      </c>
      <c r="E547" s="10" t="str">
        <f>INDEX('Hedge RRH'!$E:$E,MATCH($B547,'Hedge RRH'!$B:$B,0),1)</f>
        <v>Governador Jayme Canet Júnior</v>
      </c>
      <c r="F547" s="10" t="str">
        <f>INDEX('Hedge RRH'!$H:$H,MATCH($B547,'Hedge RRH'!$B:$B,0),1)</f>
        <v>S</v>
      </c>
      <c r="G547" s="12">
        <f>INDEX('Hedge RRH'!$M:$M,MATCH($B547,'Hedge RRH'!$B:$B,0),1)</f>
        <v>93.571618419999993</v>
      </c>
      <c r="H547" s="233">
        <f>INDEX('Hedge RRH'!$J:$J,MATCH($B547,'Hedge RRH'!$B:$B,0),1)</f>
        <v>0.08</v>
      </c>
      <c r="I547" s="234">
        <f t="shared" si="1608"/>
        <v>0.92</v>
      </c>
      <c r="J547" s="13">
        <f>INDEX('Hedge RRH'!$K:$K,MATCH($B547,'Hedge RRH'!$B:$B,0),1)</f>
        <v>42370</v>
      </c>
      <c r="K547" s="13">
        <f>INDEX('Hedge RRH'!$L:$L,MATCH($B547,'Hedge RRH'!$B:$B,0),1)</f>
        <v>51501</v>
      </c>
      <c r="L547" s="235"/>
      <c r="M547" s="10" t="str">
        <f t="shared" si="1609"/>
        <v>Governador Jayme Canet Júnior</v>
      </c>
      <c r="N547" s="76">
        <f t="shared" si="1610"/>
        <v>7.5292430483597261</v>
      </c>
      <c r="O547" s="87">
        <v>0</v>
      </c>
      <c r="P547" s="87">
        <v>0</v>
      </c>
      <c r="Q547" s="87">
        <v>0</v>
      </c>
      <c r="R547" s="87">
        <v>0</v>
      </c>
      <c r="S547" s="87">
        <v>0</v>
      </c>
      <c r="T547" s="87">
        <v>0</v>
      </c>
      <c r="U547" s="87">
        <v>0</v>
      </c>
      <c r="V547" s="87">
        <v>0</v>
      </c>
      <c r="W547" s="87">
        <v>0</v>
      </c>
      <c r="X547" s="87">
        <v>0</v>
      </c>
      <c r="Y547" s="87">
        <v>0</v>
      </c>
      <c r="Z547" s="87">
        <v>0</v>
      </c>
      <c r="AA547" s="87">
        <v>0</v>
      </c>
      <c r="AB547" s="87">
        <v>0</v>
      </c>
      <c r="AC547" s="87">
        <v>0</v>
      </c>
      <c r="AD547" s="87">
        <v>0</v>
      </c>
      <c r="AE547" s="87">
        <v>0</v>
      </c>
      <c r="AF547" s="87">
        <v>0</v>
      </c>
      <c r="AG547" s="87">
        <v>0</v>
      </c>
      <c r="AH547" s="87">
        <v>0</v>
      </c>
      <c r="AI547" s="87">
        <v>0</v>
      </c>
      <c r="AJ547" s="87">
        <v>0</v>
      </c>
      <c r="AK547" s="87">
        <v>0</v>
      </c>
      <c r="AL547" s="87">
        <v>0</v>
      </c>
      <c r="AM547" s="87">
        <v>0</v>
      </c>
      <c r="AN547" s="87">
        <v>0</v>
      </c>
      <c r="AO547" s="87">
        <v>0</v>
      </c>
      <c r="AP547" s="87">
        <v>0</v>
      </c>
      <c r="AQ547" s="87">
        <v>0</v>
      </c>
      <c r="AR547" s="87">
        <v>0</v>
      </c>
      <c r="AS547" s="87">
        <v>0</v>
      </c>
      <c r="AT547" s="87">
        <v>0</v>
      </c>
      <c r="AU547" s="87">
        <v>0</v>
      </c>
      <c r="AV547" s="2"/>
      <c r="AW547" s="10" t="str">
        <f t="shared" si="1613"/>
        <v>Governador Jayme Canet Júnior</v>
      </c>
      <c r="AX547" s="67">
        <f t="shared" ref="AX547:AY554" si="1634">(($G547*(IF(AX$536&gt;100%,-(AX$536-100%),IF(AX$536&lt;$I547,$I547-AX$536,0)))*24*IF(AND(AX$530&gt;=$J547,AX$531&lt;=$K547),AX$532,IF(AND(AX$531&gt;$J547,AX$530&lt;$K547),(MIN(AX$531,$K547)-MAX(AX$530,$J547)+1),0))))/1000</f>
        <v>-11.509729254766013</v>
      </c>
      <c r="AY547" s="67">
        <f t="shared" si="1634"/>
        <v>19.038972303125739</v>
      </c>
      <c r="AZ547" s="87">
        <v>0</v>
      </c>
      <c r="BA547" s="87">
        <v>0</v>
      </c>
      <c r="BB547" s="87">
        <v>0</v>
      </c>
      <c r="BC547" s="87">
        <v>0</v>
      </c>
      <c r="BD547" s="87">
        <v>0</v>
      </c>
      <c r="BE547" s="87">
        <v>0</v>
      </c>
      <c r="BF547" s="87">
        <v>0</v>
      </c>
      <c r="BG547" s="87">
        <v>0</v>
      </c>
      <c r="BH547" s="87">
        <v>0</v>
      </c>
      <c r="BI547" s="87">
        <v>0</v>
      </c>
      <c r="BJ547" s="87">
        <v>0</v>
      </c>
      <c r="BK547" s="87">
        <v>0</v>
      </c>
      <c r="BL547" s="87">
        <v>0</v>
      </c>
      <c r="BM547" s="87">
        <v>0</v>
      </c>
      <c r="BN547" s="87">
        <v>0</v>
      </c>
      <c r="BO547" s="87">
        <v>0</v>
      </c>
      <c r="BP547" s="87">
        <v>0</v>
      </c>
      <c r="BQ547" s="87">
        <v>0</v>
      </c>
      <c r="BR547" s="87">
        <v>0</v>
      </c>
      <c r="BS547" s="87">
        <v>0</v>
      </c>
      <c r="BT547" s="87">
        <v>0</v>
      </c>
      <c r="BU547" s="87">
        <v>0</v>
      </c>
      <c r="BV547" s="87">
        <v>0</v>
      </c>
      <c r="BW547" s="87">
        <v>0</v>
      </c>
      <c r="BX547" s="87">
        <v>0</v>
      </c>
      <c r="BY547" s="87">
        <v>0</v>
      </c>
      <c r="BZ547" s="87">
        <v>0</v>
      </c>
      <c r="CA547" s="87">
        <v>0</v>
      </c>
      <c r="CB547" s="87">
        <v>0</v>
      </c>
      <c r="CC547" s="87">
        <v>0</v>
      </c>
      <c r="CD547" s="87">
        <v>0</v>
      </c>
      <c r="CE547" s="87">
        <v>0</v>
      </c>
      <c r="CF547" s="87">
        <v>0</v>
      </c>
      <c r="CG547" s="87">
        <v>0</v>
      </c>
      <c r="CH547" s="87">
        <v>0</v>
      </c>
      <c r="CI547" s="87">
        <v>0</v>
      </c>
      <c r="CJ547" s="87">
        <v>0</v>
      </c>
      <c r="CK547" s="87">
        <v>0</v>
      </c>
      <c r="CL547" s="87">
        <v>0</v>
      </c>
      <c r="CM547" s="87">
        <v>0</v>
      </c>
      <c r="CN547" s="87">
        <v>0</v>
      </c>
      <c r="CO547" s="87">
        <v>0</v>
      </c>
      <c r="CP547" s="87">
        <v>0</v>
      </c>
      <c r="CQ547" s="87">
        <v>0</v>
      </c>
      <c r="CR547" s="87">
        <v>0</v>
      </c>
      <c r="CS547" s="87">
        <v>0</v>
      </c>
      <c r="CT547" s="87">
        <v>0</v>
      </c>
      <c r="CU547" s="87">
        <v>0</v>
      </c>
      <c r="CV547" s="87">
        <v>0</v>
      </c>
      <c r="CW547" s="87">
        <v>0</v>
      </c>
      <c r="CX547" s="87">
        <v>0</v>
      </c>
      <c r="CY547" s="87">
        <v>0</v>
      </c>
      <c r="CZ547" s="87">
        <v>0</v>
      </c>
      <c r="DA547" s="87">
        <v>0</v>
      </c>
      <c r="DB547" s="87">
        <v>0</v>
      </c>
      <c r="DC547" s="87">
        <v>0</v>
      </c>
      <c r="DD547" s="87">
        <v>0</v>
      </c>
      <c r="DE547" s="87">
        <v>0</v>
      </c>
      <c r="DF547" s="87">
        <v>0</v>
      </c>
      <c r="DG547" s="87">
        <v>0</v>
      </c>
      <c r="DH547" s="87">
        <v>0</v>
      </c>
      <c r="DI547" s="87">
        <v>0</v>
      </c>
      <c r="DJ547" s="87">
        <v>0</v>
      </c>
      <c r="DK547" s="87">
        <v>0</v>
      </c>
      <c r="DL547" s="87">
        <v>0</v>
      </c>
      <c r="DM547" s="87">
        <v>0</v>
      </c>
      <c r="DN547" s="87">
        <v>0</v>
      </c>
      <c r="DO547" s="87">
        <v>0</v>
      </c>
      <c r="DP547" s="87">
        <v>0</v>
      </c>
      <c r="DQ547" s="87">
        <v>0</v>
      </c>
      <c r="DR547" s="87">
        <v>0</v>
      </c>
      <c r="DS547" s="87">
        <v>0</v>
      </c>
      <c r="DT547" s="87">
        <v>0</v>
      </c>
      <c r="DU547" s="87">
        <v>0</v>
      </c>
      <c r="DV547" s="87">
        <v>0</v>
      </c>
      <c r="DW547" s="87">
        <v>0</v>
      </c>
      <c r="DX547" s="87">
        <v>0</v>
      </c>
      <c r="DY547" s="87">
        <v>0</v>
      </c>
      <c r="DZ547" s="87">
        <v>0</v>
      </c>
      <c r="EA547" s="87">
        <v>0</v>
      </c>
      <c r="EB547" s="87">
        <v>0</v>
      </c>
      <c r="EC547" s="87">
        <v>0</v>
      </c>
      <c r="ED547" s="87">
        <v>0</v>
      </c>
      <c r="EE547" s="87">
        <v>0</v>
      </c>
      <c r="EF547" s="87">
        <v>0</v>
      </c>
      <c r="EG547" s="87">
        <v>0</v>
      </c>
      <c r="EH547" s="87">
        <v>0</v>
      </c>
      <c r="EI547" s="87">
        <v>0</v>
      </c>
      <c r="EJ547" s="87">
        <v>0</v>
      </c>
      <c r="EK547" s="87">
        <v>0</v>
      </c>
      <c r="EL547" s="87">
        <v>0</v>
      </c>
      <c r="EM547" s="87">
        <v>0</v>
      </c>
      <c r="EN547" s="87">
        <v>0</v>
      </c>
      <c r="EO547" s="87">
        <v>0</v>
      </c>
      <c r="EP547" s="87">
        <v>0</v>
      </c>
      <c r="EQ547" s="87">
        <v>0</v>
      </c>
      <c r="ER547" s="87">
        <v>0</v>
      </c>
      <c r="ES547" s="87">
        <v>0</v>
      </c>
      <c r="ET547" s="87">
        <v>0</v>
      </c>
      <c r="EU547" s="87">
        <v>0</v>
      </c>
      <c r="EV547" s="87">
        <v>0</v>
      </c>
      <c r="EW547" s="87">
        <v>0</v>
      </c>
      <c r="EX547" s="87">
        <v>0</v>
      </c>
      <c r="EY547" s="87">
        <v>0</v>
      </c>
      <c r="EZ547" s="87">
        <v>0</v>
      </c>
      <c r="FA547" s="87">
        <v>0</v>
      </c>
      <c r="FB547" s="87">
        <v>0</v>
      </c>
      <c r="FC547" s="87">
        <v>0</v>
      </c>
      <c r="FD547" s="87">
        <v>0</v>
      </c>
      <c r="FE547" s="87">
        <v>0</v>
      </c>
      <c r="FF547" s="87">
        <v>0</v>
      </c>
      <c r="FG547" s="87">
        <v>0</v>
      </c>
      <c r="FH547" s="87">
        <v>0</v>
      </c>
      <c r="FI547" s="87">
        <v>0</v>
      </c>
      <c r="FJ547" s="87">
        <v>0</v>
      </c>
      <c r="FK547" s="87">
        <v>0</v>
      </c>
      <c r="FL547" s="87">
        <v>0</v>
      </c>
      <c r="FM547" s="87">
        <v>0</v>
      </c>
      <c r="FN547" s="87">
        <v>0</v>
      </c>
      <c r="FO547" s="87">
        <v>0</v>
      </c>
      <c r="FP547" s="87">
        <v>0</v>
      </c>
      <c r="FQ547" s="87">
        <v>0</v>
      </c>
      <c r="FR547" s="87">
        <v>0</v>
      </c>
      <c r="FS547" s="87">
        <v>0</v>
      </c>
      <c r="FT547" s="87">
        <v>0</v>
      </c>
      <c r="FU547" s="87">
        <v>0</v>
      </c>
      <c r="FV547" s="87">
        <v>0</v>
      </c>
      <c r="FW547" s="87">
        <v>0</v>
      </c>
      <c r="FX547" s="87">
        <v>0</v>
      </c>
      <c r="FY547" s="87">
        <v>0</v>
      </c>
      <c r="FZ547" s="87">
        <v>0</v>
      </c>
      <c r="GA547" s="87">
        <v>0</v>
      </c>
      <c r="GB547" s="87">
        <v>0</v>
      </c>
      <c r="GC547" s="87">
        <v>0</v>
      </c>
      <c r="GD547" s="2"/>
    </row>
    <row r="548" spans="1:186" hidden="1" outlineLevel="1" x14ac:dyDescent="0.35">
      <c r="A548" s="10"/>
      <c r="B548" s="10">
        <f t="shared" si="1628"/>
        <v>10</v>
      </c>
      <c r="C548" s="10" t="str">
        <f>INDEX('Hedge RRH'!$D:$D,MATCH($B548,'Hedge RRH'!$B:$B,0),1)</f>
        <v>AXIA Energia Sul</v>
      </c>
      <c r="D548" s="10" t="str">
        <f>INDEX('Hedge RRH'!$F:$F,MATCH($B548,'Hedge RRH'!$B:$B,0),1)</f>
        <v>Hidráulica</v>
      </c>
      <c r="E548" s="10" t="str">
        <f>INDEX('Hedge RRH'!$E:$E,MATCH($B548,'Hedge RRH'!$B:$B,0),1)</f>
        <v>Passo São João</v>
      </c>
      <c r="F548" s="10" t="str">
        <f>INDEX('Hedge RRH'!$H:$H,MATCH($B548,'Hedge RRH'!$B:$B,0),1)</f>
        <v>S</v>
      </c>
      <c r="G548" s="12">
        <f>INDEX('Hedge RRH'!$M:$M,MATCH($B548,'Hedge RRH'!$B:$B,0),1)</f>
        <v>37</v>
      </c>
      <c r="H548" s="233">
        <f>INDEX('Hedge RRH'!$J:$J,MATCH($B548,'Hedge RRH'!$B:$B,0),1)</f>
        <v>0.08</v>
      </c>
      <c r="I548" s="234">
        <f t="shared" si="1608"/>
        <v>0.92</v>
      </c>
      <c r="J548" s="13">
        <f>INDEX('Hedge RRH'!$K:$K,MATCH($B548,'Hedge RRH'!$B:$B,0),1)</f>
        <v>42370</v>
      </c>
      <c r="K548" s="13">
        <f>INDEX('Hedge RRH'!$L:$L,MATCH($B548,'Hedge RRH'!$B:$B,0),1)</f>
        <v>51135</v>
      </c>
      <c r="L548" s="235"/>
      <c r="M548" s="10" t="str">
        <f t="shared" si="1609"/>
        <v>Passo São João</v>
      </c>
      <c r="N548" s="76">
        <f t="shared" si="1610"/>
        <v>36.883748326173688</v>
      </c>
      <c r="O548" s="67">
        <f t="shared" ref="O548:AD554" si="1635">(($G548*(IF(O$536&gt;100%,-(O$536-100%),IF(O$536&lt;$I548,$I548-O$536,0)))*24*IF(AND(O$530&gt;=$J548,O$531&lt;=$K548),O$532,IF(AND(O$531&gt;$J548,O$530&lt;$K548),(MIN(O$531,$K548)-MAX(O$530,$J548)+1),0))))/1000</f>
        <v>24.363680294907969</v>
      </c>
      <c r="P548" s="67">
        <f t="shared" si="1635"/>
        <v>0</v>
      </c>
      <c r="Q548" s="67">
        <f t="shared" si="1635"/>
        <v>0</v>
      </c>
      <c r="R548" s="67">
        <f t="shared" si="1635"/>
        <v>0</v>
      </c>
      <c r="S548" s="67">
        <f t="shared" si="1635"/>
        <v>0</v>
      </c>
      <c r="T548" s="67">
        <f t="shared" si="1635"/>
        <v>0</v>
      </c>
      <c r="U548" s="67">
        <f t="shared" si="1635"/>
        <v>0</v>
      </c>
      <c r="V548" s="67">
        <f t="shared" si="1635"/>
        <v>0</v>
      </c>
      <c r="W548" s="67">
        <f t="shared" si="1635"/>
        <v>0</v>
      </c>
      <c r="X548" s="67">
        <f t="shared" si="1635"/>
        <v>0</v>
      </c>
      <c r="Y548" s="67">
        <f t="shared" si="1635"/>
        <v>0</v>
      </c>
      <c r="Z548" s="67">
        <f t="shared" si="1635"/>
        <v>0</v>
      </c>
      <c r="AA548" s="67">
        <f t="shared" si="1635"/>
        <v>0</v>
      </c>
      <c r="AB548" s="67">
        <f t="shared" si="1635"/>
        <v>0</v>
      </c>
      <c r="AC548" s="67">
        <f t="shared" si="1635"/>
        <v>0</v>
      </c>
      <c r="AD548" s="67">
        <f t="shared" si="1635"/>
        <v>0</v>
      </c>
      <c r="AE548" s="67">
        <f t="shared" ref="P548:AU554" si="1636">(($G548*(IF(AE$536&gt;100%,-(AE$536-100%),IF(AE$536&lt;$I548,$I548-AE$536,0)))*24*IF(AND(AE$530&gt;=$J548,AE$531&lt;=$K548),AE$532,IF(AND(AE$531&gt;$J548,AE$530&lt;$K548),(MIN(AE$531,$K548)-MAX(AE$530,$J548)+1),0))))/1000</f>
        <v>0</v>
      </c>
      <c r="AF548" s="67">
        <f t="shared" si="1636"/>
        <v>0</v>
      </c>
      <c r="AG548" s="67">
        <f t="shared" si="1636"/>
        <v>0</v>
      </c>
      <c r="AH548" s="67">
        <f t="shared" si="1636"/>
        <v>0</v>
      </c>
      <c r="AI548" s="67">
        <f t="shared" si="1636"/>
        <v>0</v>
      </c>
      <c r="AJ548" s="67">
        <f t="shared" si="1636"/>
        <v>0</v>
      </c>
      <c r="AK548" s="67">
        <f t="shared" si="1636"/>
        <v>0</v>
      </c>
      <c r="AL548" s="67">
        <f t="shared" si="1636"/>
        <v>0</v>
      </c>
      <c r="AM548" s="67">
        <f t="shared" si="1636"/>
        <v>0</v>
      </c>
      <c r="AN548" s="67">
        <f t="shared" si="1636"/>
        <v>0</v>
      </c>
      <c r="AO548" s="67">
        <f t="shared" si="1636"/>
        <v>0</v>
      </c>
      <c r="AP548" s="67">
        <f t="shared" si="1636"/>
        <v>0</v>
      </c>
      <c r="AQ548" s="67">
        <f t="shared" si="1636"/>
        <v>0</v>
      </c>
      <c r="AR548" s="67">
        <f t="shared" si="1636"/>
        <v>0</v>
      </c>
      <c r="AS548" s="67">
        <f t="shared" si="1636"/>
        <v>0</v>
      </c>
      <c r="AT548" s="67">
        <f t="shared" si="1636"/>
        <v>0</v>
      </c>
      <c r="AU548" s="67">
        <f t="shared" si="1636"/>
        <v>0</v>
      </c>
      <c r="AV548" s="2"/>
      <c r="AW548" s="10" t="str">
        <f t="shared" si="1613"/>
        <v>Passo São João</v>
      </c>
      <c r="AX548" s="67">
        <f t="shared" si="1634"/>
        <v>-4.5511661507750443</v>
      </c>
      <c r="AY548" s="67">
        <f t="shared" si="1634"/>
        <v>7.5283722469535155</v>
      </c>
      <c r="AZ548" s="67">
        <f t="shared" ref="AZ548:BI554" si="1637">(($G548*(IF(AZ$536&gt;100%,-(AZ$536-100%),IF(AZ$536&lt;$I548,$I548-AZ$536,0)))*24*IF(AND(AZ$530&gt;=$J548,AZ$531&lt;=$K548),AZ$532,IF(AND(AZ$531&gt;$J548,AZ$530&lt;$K548),(MIN(AZ$531,$K548)-MAX(AZ$530,$J548)+1),0))))/1000</f>
        <v>20.904196331756399</v>
      </c>
      <c r="BA548" s="67">
        <f t="shared" si="1637"/>
        <v>13.002345898238817</v>
      </c>
      <c r="BB548" s="67">
        <f t="shared" si="1637"/>
        <v>0</v>
      </c>
      <c r="BC548" s="67">
        <f t="shared" si="1637"/>
        <v>5.7657526402343802</v>
      </c>
      <c r="BD548" s="67">
        <f t="shared" si="1637"/>
        <v>17.44658625097933</v>
      </c>
      <c r="BE548" s="67">
        <f t="shared" si="1637"/>
        <v>6.3548365660024659</v>
      </c>
      <c r="BF548" s="67">
        <f t="shared" si="1637"/>
        <v>0</v>
      </c>
      <c r="BG548" s="67">
        <f t="shared" si="1637"/>
        <v>0</v>
      </c>
      <c r="BH548" s="67">
        <f t="shared" si="1637"/>
        <v>0</v>
      </c>
      <c r="BI548" s="67">
        <f t="shared" si="1637"/>
        <v>0</v>
      </c>
      <c r="BJ548" s="67">
        <f t="shared" ref="BJ548:BS554" si="1638">(($G548*(IF(BJ$536&gt;100%,-(BJ$536-100%),IF(BJ$536&lt;$I548,$I548-BJ$536,0)))*24*IF(AND(BJ$530&gt;=$J548,BJ$531&lt;=$K548),BJ$532,IF(AND(BJ$531&gt;$J548,BJ$530&lt;$K548),(MIN(BJ$531,$K548)-MAX(BJ$530,$J548)+1),0))))/1000</f>
        <v>0</v>
      </c>
      <c r="BK548" s="67">
        <f t="shared" si="1638"/>
        <v>0</v>
      </c>
      <c r="BL548" s="67">
        <f t="shared" si="1638"/>
        <v>0</v>
      </c>
      <c r="BM548" s="67">
        <f t="shared" si="1638"/>
        <v>0</v>
      </c>
      <c r="BN548" s="67">
        <f t="shared" si="1638"/>
        <v>0</v>
      </c>
      <c r="BO548" s="67">
        <f t="shared" si="1638"/>
        <v>0</v>
      </c>
      <c r="BP548" s="67">
        <f t="shared" si="1638"/>
        <v>0</v>
      </c>
      <c r="BQ548" s="67">
        <f t="shared" si="1638"/>
        <v>0</v>
      </c>
      <c r="BR548" s="67">
        <f t="shared" si="1638"/>
        <v>0</v>
      </c>
      <c r="BS548" s="67">
        <f t="shared" si="1638"/>
        <v>0</v>
      </c>
      <c r="BT548" s="67">
        <f t="shared" ref="BT548:CC554" si="1639">(($G548*(IF(BT$536&gt;100%,-(BT$536-100%),IF(BT$536&lt;$I548,$I548-BT$536,0)))*24*IF(AND(BT$530&gt;=$J548,BT$531&lt;=$K548),BT$532,IF(AND(BT$531&gt;$J548,BT$530&lt;$K548),(MIN(BT$531,$K548)-MAX(BT$530,$J548)+1),0))))/1000</f>
        <v>0</v>
      </c>
      <c r="BU548" s="67">
        <f t="shared" si="1639"/>
        <v>0</v>
      </c>
      <c r="BV548" s="67">
        <f t="shared" si="1639"/>
        <v>0</v>
      </c>
      <c r="BW548" s="67">
        <f t="shared" si="1639"/>
        <v>0</v>
      </c>
      <c r="BX548" s="67">
        <f t="shared" si="1639"/>
        <v>0</v>
      </c>
      <c r="BY548" s="67">
        <f t="shared" si="1639"/>
        <v>0</v>
      </c>
      <c r="BZ548" s="67">
        <f t="shared" si="1639"/>
        <v>0</v>
      </c>
      <c r="CA548" s="67">
        <f t="shared" si="1639"/>
        <v>0</v>
      </c>
      <c r="CB548" s="67">
        <f t="shared" si="1639"/>
        <v>0</v>
      </c>
      <c r="CC548" s="67">
        <f t="shared" si="1639"/>
        <v>0</v>
      </c>
      <c r="CD548" s="67">
        <f t="shared" ref="CD548:CM554" si="1640">(($G548*(IF(CD$536&gt;100%,-(CD$536-100%),IF(CD$536&lt;$I548,$I548-CD$536,0)))*24*IF(AND(CD$530&gt;=$J548,CD$531&lt;=$K548),CD$532,IF(AND(CD$531&gt;$J548,CD$530&lt;$K548),(MIN(CD$531,$K548)-MAX(CD$530,$J548)+1),0))))/1000</f>
        <v>0</v>
      </c>
      <c r="CE548" s="67">
        <f t="shared" si="1640"/>
        <v>0</v>
      </c>
      <c r="CF548" s="67">
        <f t="shared" si="1640"/>
        <v>0</v>
      </c>
      <c r="CG548" s="67">
        <f t="shared" si="1640"/>
        <v>0</v>
      </c>
      <c r="CH548" s="67">
        <f t="shared" si="1640"/>
        <v>0</v>
      </c>
      <c r="CI548" s="67">
        <f t="shared" si="1640"/>
        <v>0</v>
      </c>
      <c r="CJ548" s="67">
        <f t="shared" si="1640"/>
        <v>0</v>
      </c>
      <c r="CK548" s="67">
        <f t="shared" si="1640"/>
        <v>0</v>
      </c>
      <c r="CL548" s="67">
        <f t="shared" si="1640"/>
        <v>0</v>
      </c>
      <c r="CM548" s="67">
        <f t="shared" si="1640"/>
        <v>0</v>
      </c>
      <c r="CN548" s="67">
        <f t="shared" ref="CN548:CW554" si="1641">(($G548*(IF(CN$536&gt;100%,-(CN$536-100%),IF(CN$536&lt;$I548,$I548-CN$536,0)))*24*IF(AND(CN$530&gt;=$J548,CN$531&lt;=$K548),CN$532,IF(AND(CN$531&gt;$J548,CN$530&lt;$K548),(MIN(CN$531,$K548)-MAX(CN$530,$J548)+1),0))))/1000</f>
        <v>0</v>
      </c>
      <c r="CO548" s="67">
        <f t="shared" si="1641"/>
        <v>0</v>
      </c>
      <c r="CP548" s="67">
        <f t="shared" si="1641"/>
        <v>0</v>
      </c>
      <c r="CQ548" s="67">
        <f t="shared" si="1641"/>
        <v>0</v>
      </c>
      <c r="CR548" s="67">
        <f t="shared" si="1641"/>
        <v>0</v>
      </c>
      <c r="CS548" s="67">
        <f t="shared" si="1641"/>
        <v>0</v>
      </c>
      <c r="CT548" s="67">
        <f t="shared" si="1641"/>
        <v>0</v>
      </c>
      <c r="CU548" s="67">
        <f t="shared" si="1641"/>
        <v>0</v>
      </c>
      <c r="CV548" s="67">
        <f t="shared" si="1641"/>
        <v>0</v>
      </c>
      <c r="CW548" s="67">
        <f t="shared" si="1641"/>
        <v>0</v>
      </c>
      <c r="CX548" s="67">
        <f t="shared" ref="CX548:DG554" si="1642">(($G548*(IF(CX$536&gt;100%,-(CX$536-100%),IF(CX$536&lt;$I548,$I548-CX$536,0)))*24*IF(AND(CX$530&gt;=$J548,CX$531&lt;=$K548),CX$532,IF(AND(CX$531&gt;$J548,CX$530&lt;$K548),(MIN(CX$531,$K548)-MAX(CX$530,$J548)+1),0))))/1000</f>
        <v>0</v>
      </c>
      <c r="CY548" s="67">
        <f t="shared" si="1642"/>
        <v>0</v>
      </c>
      <c r="CZ548" s="67">
        <f t="shared" si="1642"/>
        <v>0</v>
      </c>
      <c r="DA548" s="67">
        <f t="shared" si="1642"/>
        <v>0</v>
      </c>
      <c r="DB548" s="67">
        <f t="shared" si="1642"/>
        <v>0</v>
      </c>
      <c r="DC548" s="67">
        <f t="shared" si="1642"/>
        <v>0</v>
      </c>
      <c r="DD548" s="67">
        <f t="shared" si="1642"/>
        <v>0</v>
      </c>
      <c r="DE548" s="67">
        <f t="shared" si="1642"/>
        <v>0</v>
      </c>
      <c r="DF548" s="67">
        <f t="shared" si="1642"/>
        <v>0</v>
      </c>
      <c r="DG548" s="67">
        <f t="shared" si="1642"/>
        <v>0</v>
      </c>
      <c r="DH548" s="67">
        <f t="shared" ref="DH548:DQ554" si="1643">(($G548*(IF(DH$536&gt;100%,-(DH$536-100%),IF(DH$536&lt;$I548,$I548-DH$536,0)))*24*IF(AND(DH$530&gt;=$J548,DH$531&lt;=$K548),DH$532,IF(AND(DH$531&gt;$J548,DH$530&lt;$K548),(MIN(DH$531,$K548)-MAX(DH$530,$J548)+1),0))))/1000</f>
        <v>0</v>
      </c>
      <c r="DI548" s="67">
        <f t="shared" si="1643"/>
        <v>0</v>
      </c>
      <c r="DJ548" s="67">
        <f t="shared" si="1643"/>
        <v>0</v>
      </c>
      <c r="DK548" s="67">
        <f t="shared" si="1643"/>
        <v>0</v>
      </c>
      <c r="DL548" s="67">
        <f t="shared" si="1643"/>
        <v>0</v>
      </c>
      <c r="DM548" s="67">
        <f t="shared" si="1643"/>
        <v>0</v>
      </c>
      <c r="DN548" s="67">
        <f t="shared" si="1643"/>
        <v>0</v>
      </c>
      <c r="DO548" s="67">
        <f t="shared" si="1643"/>
        <v>0</v>
      </c>
      <c r="DP548" s="67">
        <f t="shared" si="1643"/>
        <v>0</v>
      </c>
      <c r="DQ548" s="67">
        <f t="shared" si="1643"/>
        <v>0</v>
      </c>
      <c r="DR548" s="67">
        <f t="shared" ref="DR548:EA554" si="1644">(($G548*(IF(DR$536&gt;100%,-(DR$536-100%),IF(DR$536&lt;$I548,$I548-DR$536,0)))*24*IF(AND(DR$530&gt;=$J548,DR$531&lt;=$K548),DR$532,IF(AND(DR$531&gt;$J548,DR$530&lt;$K548),(MIN(DR$531,$K548)-MAX(DR$530,$J548)+1),0))))/1000</f>
        <v>0</v>
      </c>
      <c r="DS548" s="67">
        <f t="shared" si="1644"/>
        <v>0</v>
      </c>
      <c r="DT548" s="67">
        <f t="shared" si="1644"/>
        <v>0</v>
      </c>
      <c r="DU548" s="67">
        <f t="shared" si="1644"/>
        <v>0</v>
      </c>
      <c r="DV548" s="67">
        <f t="shared" si="1644"/>
        <v>0</v>
      </c>
      <c r="DW548" s="67">
        <f t="shared" si="1644"/>
        <v>0</v>
      </c>
      <c r="DX548" s="67">
        <f t="shared" si="1644"/>
        <v>0</v>
      </c>
      <c r="DY548" s="67">
        <f t="shared" si="1644"/>
        <v>0</v>
      </c>
      <c r="DZ548" s="67">
        <f t="shared" si="1644"/>
        <v>0</v>
      </c>
      <c r="EA548" s="67">
        <f t="shared" si="1644"/>
        <v>0</v>
      </c>
      <c r="EB548" s="67">
        <f t="shared" ref="EB548:EK554" si="1645">(($G548*(IF(EB$536&gt;100%,-(EB$536-100%),IF(EB$536&lt;$I548,$I548-EB$536,0)))*24*IF(AND(EB$530&gt;=$J548,EB$531&lt;=$K548),EB$532,IF(AND(EB$531&gt;$J548,EB$530&lt;$K548),(MIN(EB$531,$K548)-MAX(EB$530,$J548)+1),0))))/1000</f>
        <v>0</v>
      </c>
      <c r="EC548" s="67">
        <f t="shared" si="1645"/>
        <v>0</v>
      </c>
      <c r="ED548" s="67">
        <f t="shared" si="1645"/>
        <v>0</v>
      </c>
      <c r="EE548" s="67">
        <f t="shared" si="1645"/>
        <v>0</v>
      </c>
      <c r="EF548" s="67">
        <f t="shared" si="1645"/>
        <v>0</v>
      </c>
      <c r="EG548" s="67">
        <f t="shared" si="1645"/>
        <v>0</v>
      </c>
      <c r="EH548" s="67">
        <f t="shared" si="1645"/>
        <v>0</v>
      </c>
      <c r="EI548" s="67">
        <f t="shared" si="1645"/>
        <v>0</v>
      </c>
      <c r="EJ548" s="67">
        <f t="shared" si="1645"/>
        <v>0</v>
      </c>
      <c r="EK548" s="67">
        <f t="shared" si="1645"/>
        <v>0</v>
      </c>
      <c r="EL548" s="67">
        <f t="shared" ref="EL548:EU554" si="1646">(($G548*(IF(EL$536&gt;100%,-(EL$536-100%),IF(EL$536&lt;$I548,$I548-EL$536,0)))*24*IF(AND(EL$530&gt;=$J548,EL$531&lt;=$K548),EL$532,IF(AND(EL$531&gt;$J548,EL$530&lt;$K548),(MIN(EL$531,$K548)-MAX(EL$530,$J548)+1),0))))/1000</f>
        <v>0</v>
      </c>
      <c r="EM548" s="67">
        <f t="shared" si="1646"/>
        <v>0</v>
      </c>
      <c r="EN548" s="67">
        <f t="shared" si="1646"/>
        <v>0</v>
      </c>
      <c r="EO548" s="67">
        <f t="shared" si="1646"/>
        <v>0</v>
      </c>
      <c r="EP548" s="67">
        <f t="shared" si="1646"/>
        <v>0</v>
      </c>
      <c r="EQ548" s="67">
        <f t="shared" si="1646"/>
        <v>0</v>
      </c>
      <c r="ER548" s="67">
        <f t="shared" si="1646"/>
        <v>0</v>
      </c>
      <c r="ES548" s="67">
        <f t="shared" si="1646"/>
        <v>0</v>
      </c>
      <c r="ET548" s="67">
        <f t="shared" si="1646"/>
        <v>0</v>
      </c>
      <c r="EU548" s="67">
        <f t="shared" si="1646"/>
        <v>0</v>
      </c>
      <c r="EV548" s="67">
        <f t="shared" ref="EV548:FE554" si="1647">(($G548*(IF(EV$536&gt;100%,-(EV$536-100%),IF(EV$536&lt;$I548,$I548-EV$536,0)))*24*IF(AND(EV$530&gt;=$J548,EV$531&lt;=$K548),EV$532,IF(AND(EV$531&gt;$J548,EV$530&lt;$K548),(MIN(EV$531,$K548)-MAX(EV$530,$J548)+1),0))))/1000</f>
        <v>0</v>
      </c>
      <c r="EW548" s="67">
        <f t="shared" si="1647"/>
        <v>0</v>
      </c>
      <c r="EX548" s="67">
        <f t="shared" si="1647"/>
        <v>0</v>
      </c>
      <c r="EY548" s="67">
        <f t="shared" si="1647"/>
        <v>0</v>
      </c>
      <c r="EZ548" s="67">
        <f t="shared" si="1647"/>
        <v>0</v>
      </c>
      <c r="FA548" s="67">
        <f t="shared" si="1647"/>
        <v>0</v>
      </c>
      <c r="FB548" s="67">
        <f t="shared" si="1647"/>
        <v>0</v>
      </c>
      <c r="FC548" s="67">
        <f t="shared" si="1647"/>
        <v>0</v>
      </c>
      <c r="FD548" s="67">
        <f t="shared" si="1647"/>
        <v>0</v>
      </c>
      <c r="FE548" s="67">
        <f t="shared" si="1647"/>
        <v>0</v>
      </c>
      <c r="FF548" s="67">
        <f t="shared" ref="FF548:FO554" si="1648">(($G548*(IF(FF$536&gt;100%,-(FF$536-100%),IF(FF$536&lt;$I548,$I548-FF$536,0)))*24*IF(AND(FF$530&gt;=$J548,FF$531&lt;=$K548),FF$532,IF(AND(FF$531&gt;$J548,FF$530&lt;$K548),(MIN(FF$531,$K548)-MAX(FF$530,$J548)+1),0))))/1000</f>
        <v>0</v>
      </c>
      <c r="FG548" s="67">
        <f t="shared" si="1648"/>
        <v>0</v>
      </c>
      <c r="FH548" s="67">
        <f t="shared" si="1648"/>
        <v>0</v>
      </c>
      <c r="FI548" s="67">
        <f t="shared" si="1648"/>
        <v>0</v>
      </c>
      <c r="FJ548" s="67">
        <f t="shared" si="1648"/>
        <v>0</v>
      </c>
      <c r="FK548" s="67">
        <f t="shared" si="1648"/>
        <v>0</v>
      </c>
      <c r="FL548" s="67">
        <f t="shared" si="1648"/>
        <v>0</v>
      </c>
      <c r="FM548" s="67">
        <f t="shared" si="1648"/>
        <v>0</v>
      </c>
      <c r="FN548" s="67">
        <f t="shared" si="1648"/>
        <v>0</v>
      </c>
      <c r="FO548" s="67">
        <f t="shared" si="1648"/>
        <v>0</v>
      </c>
      <c r="FP548" s="67">
        <f t="shared" ref="FP548:GC554" si="1649">(($G548*(IF(FP$536&gt;100%,-(FP$536-100%),IF(FP$536&lt;$I548,$I548-FP$536,0)))*24*IF(AND(FP$530&gt;=$J548,FP$531&lt;=$K548),FP$532,IF(AND(FP$531&gt;$J548,FP$530&lt;$K548),(MIN(FP$531,$K548)-MAX(FP$530,$J548)+1),0))))/1000</f>
        <v>0</v>
      </c>
      <c r="FQ548" s="67">
        <f t="shared" si="1649"/>
        <v>0</v>
      </c>
      <c r="FR548" s="67">
        <f t="shared" si="1649"/>
        <v>0</v>
      </c>
      <c r="FS548" s="67">
        <f t="shared" si="1649"/>
        <v>0</v>
      </c>
      <c r="FT548" s="67">
        <f t="shared" si="1649"/>
        <v>0</v>
      </c>
      <c r="FU548" s="67">
        <f t="shared" si="1649"/>
        <v>0</v>
      </c>
      <c r="FV548" s="67">
        <f t="shared" si="1649"/>
        <v>0</v>
      </c>
      <c r="FW548" s="67">
        <f t="shared" si="1649"/>
        <v>0</v>
      </c>
      <c r="FX548" s="67">
        <f t="shared" si="1649"/>
        <v>0</v>
      </c>
      <c r="FY548" s="67">
        <f t="shared" si="1649"/>
        <v>0</v>
      </c>
      <c r="FZ548" s="67">
        <f t="shared" si="1649"/>
        <v>0</v>
      </c>
      <c r="GA548" s="67">
        <f t="shared" si="1649"/>
        <v>0</v>
      </c>
      <c r="GB548" s="67">
        <f t="shared" si="1649"/>
        <v>0</v>
      </c>
      <c r="GC548" s="67">
        <f t="shared" si="1649"/>
        <v>0</v>
      </c>
      <c r="GD548" s="2"/>
    </row>
    <row r="549" spans="1:186" hidden="1" outlineLevel="1" x14ac:dyDescent="0.35">
      <c r="A549" s="10"/>
      <c r="B549" s="10">
        <f t="shared" si="1628"/>
        <v>11</v>
      </c>
      <c r="C549" s="10" t="str">
        <f>INDEX('Hedge RRH'!$D:$D,MATCH($B549,'Hedge RRH'!$B:$B,0),1)</f>
        <v>AXIA Energia Sul</v>
      </c>
      <c r="D549" s="10" t="str">
        <f>INDEX('Hedge RRH'!$F:$F,MATCH($B549,'Hedge RRH'!$B:$B,0),1)</f>
        <v>Hidráulica</v>
      </c>
      <c r="E549" s="10" t="str">
        <f>INDEX('Hedge RRH'!$E:$E,MATCH($B549,'Hedge RRH'!$B:$B,0),1)</f>
        <v>São Domingos</v>
      </c>
      <c r="F549" s="10" t="str">
        <f>INDEX('Hedge RRH'!$H:$H,MATCH($B549,'Hedge RRH'!$B:$B,0),1)</f>
        <v>SE/CO</v>
      </c>
      <c r="G549" s="12">
        <f>INDEX('Hedge RRH'!$M:$M,MATCH($B549,'Hedge RRH'!$B:$B,0),1)</f>
        <v>35.682920000000003</v>
      </c>
      <c r="H549" s="233">
        <f>INDEX('Hedge RRH'!$J:$J,MATCH($B549,'Hedge RRH'!$B:$B,0),1)</f>
        <v>0.08</v>
      </c>
      <c r="I549" s="234">
        <f t="shared" si="1608"/>
        <v>0.92</v>
      </c>
      <c r="J549" s="13">
        <f>INDEX('Hedge RRH'!$K:$K,MATCH($B549,'Hedge RRH'!$B:$B,0),1)</f>
        <v>42370</v>
      </c>
      <c r="K549" s="13">
        <f>INDEX('Hedge RRH'!$L:$L,MATCH($B549,'Hedge RRH'!$B:$B,0),1)</f>
        <v>50384</v>
      </c>
      <c r="L549" s="235"/>
      <c r="M549" s="10" t="str">
        <f t="shared" si="1609"/>
        <v>São Domingos</v>
      </c>
      <c r="N549" s="76">
        <f t="shared" si="1610"/>
        <v>35.570806508729454</v>
      </c>
      <c r="O549" s="67">
        <f t="shared" si="1635"/>
        <v>23.496412293750744</v>
      </c>
      <c r="P549" s="67">
        <f t="shared" si="1636"/>
        <v>0</v>
      </c>
      <c r="Q549" s="67">
        <f t="shared" si="1636"/>
        <v>0</v>
      </c>
      <c r="R549" s="67">
        <f t="shared" si="1636"/>
        <v>0</v>
      </c>
      <c r="S549" s="67">
        <f t="shared" si="1636"/>
        <v>0</v>
      </c>
      <c r="T549" s="67">
        <f t="shared" si="1636"/>
        <v>0</v>
      </c>
      <c r="U549" s="67">
        <f t="shared" si="1636"/>
        <v>0</v>
      </c>
      <c r="V549" s="67">
        <f t="shared" si="1636"/>
        <v>0</v>
      </c>
      <c r="W549" s="67">
        <f t="shared" si="1636"/>
        <v>0</v>
      </c>
      <c r="X549" s="67">
        <f t="shared" si="1636"/>
        <v>0</v>
      </c>
      <c r="Y549" s="67">
        <f t="shared" si="1636"/>
        <v>0</v>
      </c>
      <c r="Z549" s="67">
        <f t="shared" si="1636"/>
        <v>0</v>
      </c>
      <c r="AA549" s="67">
        <f t="shared" si="1636"/>
        <v>0</v>
      </c>
      <c r="AB549" s="67">
        <f t="shared" si="1636"/>
        <v>0</v>
      </c>
      <c r="AC549" s="67">
        <f t="shared" si="1636"/>
        <v>0</v>
      </c>
      <c r="AD549" s="67">
        <f t="shared" si="1636"/>
        <v>0</v>
      </c>
      <c r="AE549" s="67">
        <f t="shared" si="1636"/>
        <v>0</v>
      </c>
      <c r="AF549" s="67">
        <f t="shared" si="1636"/>
        <v>0</v>
      </c>
      <c r="AG549" s="67">
        <f t="shared" si="1636"/>
        <v>0</v>
      </c>
      <c r="AH549" s="67">
        <f t="shared" si="1636"/>
        <v>0</v>
      </c>
      <c r="AI549" s="67">
        <f t="shared" si="1636"/>
        <v>0</v>
      </c>
      <c r="AJ549" s="67">
        <f t="shared" si="1636"/>
        <v>0</v>
      </c>
      <c r="AK549" s="67">
        <f t="shared" si="1636"/>
        <v>0</v>
      </c>
      <c r="AL549" s="67">
        <f t="shared" si="1636"/>
        <v>0</v>
      </c>
      <c r="AM549" s="67">
        <f t="shared" si="1636"/>
        <v>0</v>
      </c>
      <c r="AN549" s="67">
        <f t="shared" si="1636"/>
        <v>0</v>
      </c>
      <c r="AO549" s="67">
        <f t="shared" si="1636"/>
        <v>0</v>
      </c>
      <c r="AP549" s="67">
        <f t="shared" si="1636"/>
        <v>0</v>
      </c>
      <c r="AQ549" s="67">
        <f t="shared" si="1636"/>
        <v>0</v>
      </c>
      <c r="AR549" s="67">
        <f t="shared" si="1636"/>
        <v>0</v>
      </c>
      <c r="AS549" s="67">
        <f t="shared" si="1636"/>
        <v>0</v>
      </c>
      <c r="AT549" s="67">
        <f t="shared" si="1636"/>
        <v>0</v>
      </c>
      <c r="AU549" s="67">
        <f t="shared" si="1636"/>
        <v>0</v>
      </c>
      <c r="AV549" s="2"/>
      <c r="AW549" s="10" t="str">
        <f t="shared" si="1613"/>
        <v>São Domingos</v>
      </c>
      <c r="AX549" s="67">
        <f t="shared" si="1634"/>
        <v>-4.3891593963463205</v>
      </c>
      <c r="AY549" s="67">
        <f t="shared" si="1634"/>
        <v>7.2603866113043924</v>
      </c>
      <c r="AZ549" s="67">
        <f t="shared" si="1637"/>
        <v>20.160074739739382</v>
      </c>
      <c r="BA549" s="67">
        <f t="shared" si="1637"/>
        <v>12.539504554031998</v>
      </c>
      <c r="BB549" s="67">
        <f t="shared" si="1637"/>
        <v>0</v>
      </c>
      <c r="BC549" s="67">
        <f t="shared" si="1637"/>
        <v>5.5605105459803292</v>
      </c>
      <c r="BD549" s="67">
        <f t="shared" si="1637"/>
        <v>16.825544363967445</v>
      </c>
      <c r="BE549" s="67">
        <f t="shared" si="1637"/>
        <v>6.1286249945335332</v>
      </c>
      <c r="BF549" s="67">
        <f t="shared" si="1637"/>
        <v>0</v>
      </c>
      <c r="BG549" s="67">
        <f t="shared" si="1637"/>
        <v>0</v>
      </c>
      <c r="BH549" s="67">
        <f t="shared" si="1637"/>
        <v>0</v>
      </c>
      <c r="BI549" s="67">
        <f t="shared" si="1637"/>
        <v>0</v>
      </c>
      <c r="BJ549" s="67">
        <f t="shared" si="1638"/>
        <v>0</v>
      </c>
      <c r="BK549" s="67">
        <f t="shared" si="1638"/>
        <v>0</v>
      </c>
      <c r="BL549" s="67">
        <f t="shared" si="1638"/>
        <v>0</v>
      </c>
      <c r="BM549" s="67">
        <f t="shared" si="1638"/>
        <v>0</v>
      </c>
      <c r="BN549" s="67">
        <f t="shared" si="1638"/>
        <v>0</v>
      </c>
      <c r="BO549" s="67">
        <f t="shared" si="1638"/>
        <v>0</v>
      </c>
      <c r="BP549" s="67">
        <f t="shared" si="1638"/>
        <v>0</v>
      </c>
      <c r="BQ549" s="67">
        <f t="shared" si="1638"/>
        <v>0</v>
      </c>
      <c r="BR549" s="67">
        <f t="shared" si="1638"/>
        <v>0</v>
      </c>
      <c r="BS549" s="67">
        <f t="shared" si="1638"/>
        <v>0</v>
      </c>
      <c r="BT549" s="67">
        <f t="shared" si="1639"/>
        <v>0</v>
      </c>
      <c r="BU549" s="67">
        <f t="shared" si="1639"/>
        <v>0</v>
      </c>
      <c r="BV549" s="67">
        <f t="shared" si="1639"/>
        <v>0</v>
      </c>
      <c r="BW549" s="67">
        <f t="shared" si="1639"/>
        <v>0</v>
      </c>
      <c r="BX549" s="67">
        <f t="shared" si="1639"/>
        <v>0</v>
      </c>
      <c r="BY549" s="67">
        <f t="shared" si="1639"/>
        <v>0</v>
      </c>
      <c r="BZ549" s="67">
        <f t="shared" si="1639"/>
        <v>0</v>
      </c>
      <c r="CA549" s="67">
        <f t="shared" si="1639"/>
        <v>0</v>
      </c>
      <c r="CB549" s="67">
        <f t="shared" si="1639"/>
        <v>0</v>
      </c>
      <c r="CC549" s="67">
        <f t="shared" si="1639"/>
        <v>0</v>
      </c>
      <c r="CD549" s="67">
        <f t="shared" si="1640"/>
        <v>0</v>
      </c>
      <c r="CE549" s="67">
        <f t="shared" si="1640"/>
        <v>0</v>
      </c>
      <c r="CF549" s="67">
        <f t="shared" si="1640"/>
        <v>0</v>
      </c>
      <c r="CG549" s="67">
        <f t="shared" si="1640"/>
        <v>0</v>
      </c>
      <c r="CH549" s="67">
        <f t="shared" si="1640"/>
        <v>0</v>
      </c>
      <c r="CI549" s="67">
        <f t="shared" si="1640"/>
        <v>0</v>
      </c>
      <c r="CJ549" s="67">
        <f t="shared" si="1640"/>
        <v>0</v>
      </c>
      <c r="CK549" s="67">
        <f t="shared" si="1640"/>
        <v>0</v>
      </c>
      <c r="CL549" s="67">
        <f t="shared" si="1640"/>
        <v>0</v>
      </c>
      <c r="CM549" s="67">
        <f t="shared" si="1640"/>
        <v>0</v>
      </c>
      <c r="CN549" s="67">
        <f t="shared" si="1641"/>
        <v>0</v>
      </c>
      <c r="CO549" s="67">
        <f t="shared" si="1641"/>
        <v>0</v>
      </c>
      <c r="CP549" s="67">
        <f t="shared" si="1641"/>
        <v>0</v>
      </c>
      <c r="CQ549" s="67">
        <f t="shared" si="1641"/>
        <v>0</v>
      </c>
      <c r="CR549" s="67">
        <f t="shared" si="1641"/>
        <v>0</v>
      </c>
      <c r="CS549" s="67">
        <f t="shared" si="1641"/>
        <v>0</v>
      </c>
      <c r="CT549" s="67">
        <f t="shared" si="1641"/>
        <v>0</v>
      </c>
      <c r="CU549" s="67">
        <f t="shared" si="1641"/>
        <v>0</v>
      </c>
      <c r="CV549" s="67">
        <f t="shared" si="1641"/>
        <v>0</v>
      </c>
      <c r="CW549" s="67">
        <f t="shared" si="1641"/>
        <v>0</v>
      </c>
      <c r="CX549" s="67">
        <f t="shared" si="1642"/>
        <v>0</v>
      </c>
      <c r="CY549" s="67">
        <f t="shared" si="1642"/>
        <v>0</v>
      </c>
      <c r="CZ549" s="67">
        <f t="shared" si="1642"/>
        <v>0</v>
      </c>
      <c r="DA549" s="67">
        <f t="shared" si="1642"/>
        <v>0</v>
      </c>
      <c r="DB549" s="67">
        <f t="shared" si="1642"/>
        <v>0</v>
      </c>
      <c r="DC549" s="67">
        <f t="shared" si="1642"/>
        <v>0</v>
      </c>
      <c r="DD549" s="67">
        <f t="shared" si="1642"/>
        <v>0</v>
      </c>
      <c r="DE549" s="67">
        <f t="shared" si="1642"/>
        <v>0</v>
      </c>
      <c r="DF549" s="67">
        <f t="shared" si="1642"/>
        <v>0</v>
      </c>
      <c r="DG549" s="67">
        <f t="shared" si="1642"/>
        <v>0</v>
      </c>
      <c r="DH549" s="67">
        <f t="shared" si="1643"/>
        <v>0</v>
      </c>
      <c r="DI549" s="67">
        <f t="shared" si="1643"/>
        <v>0</v>
      </c>
      <c r="DJ549" s="67">
        <f t="shared" si="1643"/>
        <v>0</v>
      </c>
      <c r="DK549" s="67">
        <f t="shared" si="1643"/>
        <v>0</v>
      </c>
      <c r="DL549" s="67">
        <f t="shared" si="1643"/>
        <v>0</v>
      </c>
      <c r="DM549" s="67">
        <f t="shared" si="1643"/>
        <v>0</v>
      </c>
      <c r="DN549" s="67">
        <f t="shared" si="1643"/>
        <v>0</v>
      </c>
      <c r="DO549" s="67">
        <f t="shared" si="1643"/>
        <v>0</v>
      </c>
      <c r="DP549" s="67">
        <f t="shared" si="1643"/>
        <v>0</v>
      </c>
      <c r="DQ549" s="67">
        <f t="shared" si="1643"/>
        <v>0</v>
      </c>
      <c r="DR549" s="67">
        <f t="shared" si="1644"/>
        <v>0</v>
      </c>
      <c r="DS549" s="67">
        <f t="shared" si="1644"/>
        <v>0</v>
      </c>
      <c r="DT549" s="67">
        <f t="shared" si="1644"/>
        <v>0</v>
      </c>
      <c r="DU549" s="67">
        <f t="shared" si="1644"/>
        <v>0</v>
      </c>
      <c r="DV549" s="67">
        <f t="shared" si="1644"/>
        <v>0</v>
      </c>
      <c r="DW549" s="67">
        <f t="shared" si="1644"/>
        <v>0</v>
      </c>
      <c r="DX549" s="67">
        <f t="shared" si="1644"/>
        <v>0</v>
      </c>
      <c r="DY549" s="67">
        <f t="shared" si="1644"/>
        <v>0</v>
      </c>
      <c r="DZ549" s="67">
        <f t="shared" si="1644"/>
        <v>0</v>
      </c>
      <c r="EA549" s="67">
        <f t="shared" si="1644"/>
        <v>0</v>
      </c>
      <c r="EB549" s="67">
        <f t="shared" si="1645"/>
        <v>0</v>
      </c>
      <c r="EC549" s="67">
        <f t="shared" si="1645"/>
        <v>0</v>
      </c>
      <c r="ED549" s="67">
        <f t="shared" si="1645"/>
        <v>0</v>
      </c>
      <c r="EE549" s="67">
        <f t="shared" si="1645"/>
        <v>0</v>
      </c>
      <c r="EF549" s="67">
        <f t="shared" si="1645"/>
        <v>0</v>
      </c>
      <c r="EG549" s="67">
        <f t="shared" si="1645"/>
        <v>0</v>
      </c>
      <c r="EH549" s="67">
        <f t="shared" si="1645"/>
        <v>0</v>
      </c>
      <c r="EI549" s="67">
        <f t="shared" si="1645"/>
        <v>0</v>
      </c>
      <c r="EJ549" s="67">
        <f t="shared" si="1645"/>
        <v>0</v>
      </c>
      <c r="EK549" s="67">
        <f t="shared" si="1645"/>
        <v>0</v>
      </c>
      <c r="EL549" s="67">
        <f t="shared" si="1646"/>
        <v>0</v>
      </c>
      <c r="EM549" s="67">
        <f t="shared" si="1646"/>
        <v>0</v>
      </c>
      <c r="EN549" s="67">
        <f t="shared" si="1646"/>
        <v>0</v>
      </c>
      <c r="EO549" s="67">
        <f t="shared" si="1646"/>
        <v>0</v>
      </c>
      <c r="EP549" s="67">
        <f t="shared" si="1646"/>
        <v>0</v>
      </c>
      <c r="EQ549" s="67">
        <f t="shared" si="1646"/>
        <v>0</v>
      </c>
      <c r="ER549" s="67">
        <f t="shared" si="1646"/>
        <v>0</v>
      </c>
      <c r="ES549" s="67">
        <f t="shared" si="1646"/>
        <v>0</v>
      </c>
      <c r="ET549" s="67">
        <f t="shared" si="1646"/>
        <v>0</v>
      </c>
      <c r="EU549" s="67">
        <f t="shared" si="1646"/>
        <v>0</v>
      </c>
      <c r="EV549" s="67">
        <f t="shared" si="1647"/>
        <v>0</v>
      </c>
      <c r="EW549" s="67">
        <f t="shared" si="1647"/>
        <v>0</v>
      </c>
      <c r="EX549" s="67">
        <f t="shared" si="1647"/>
        <v>0</v>
      </c>
      <c r="EY549" s="67">
        <f t="shared" si="1647"/>
        <v>0</v>
      </c>
      <c r="EZ549" s="67">
        <f t="shared" si="1647"/>
        <v>0</v>
      </c>
      <c r="FA549" s="67">
        <f t="shared" si="1647"/>
        <v>0</v>
      </c>
      <c r="FB549" s="67">
        <f t="shared" si="1647"/>
        <v>0</v>
      </c>
      <c r="FC549" s="67">
        <f t="shared" si="1647"/>
        <v>0</v>
      </c>
      <c r="FD549" s="67">
        <f t="shared" si="1647"/>
        <v>0</v>
      </c>
      <c r="FE549" s="67">
        <f t="shared" si="1647"/>
        <v>0</v>
      </c>
      <c r="FF549" s="67">
        <f t="shared" si="1648"/>
        <v>0</v>
      </c>
      <c r="FG549" s="67">
        <f t="shared" si="1648"/>
        <v>0</v>
      </c>
      <c r="FH549" s="67">
        <f t="shared" si="1648"/>
        <v>0</v>
      </c>
      <c r="FI549" s="67">
        <f t="shared" si="1648"/>
        <v>0</v>
      </c>
      <c r="FJ549" s="67">
        <f t="shared" si="1648"/>
        <v>0</v>
      </c>
      <c r="FK549" s="67">
        <f t="shared" si="1648"/>
        <v>0</v>
      </c>
      <c r="FL549" s="67">
        <f t="shared" si="1648"/>
        <v>0</v>
      </c>
      <c r="FM549" s="67">
        <f t="shared" si="1648"/>
        <v>0</v>
      </c>
      <c r="FN549" s="67">
        <f t="shared" si="1648"/>
        <v>0</v>
      </c>
      <c r="FO549" s="67">
        <f t="shared" si="1648"/>
        <v>0</v>
      </c>
      <c r="FP549" s="67">
        <f t="shared" si="1649"/>
        <v>0</v>
      </c>
      <c r="FQ549" s="67">
        <f t="shared" si="1649"/>
        <v>0</v>
      </c>
      <c r="FR549" s="67">
        <f t="shared" si="1649"/>
        <v>0</v>
      </c>
      <c r="FS549" s="67">
        <f t="shared" si="1649"/>
        <v>0</v>
      </c>
      <c r="FT549" s="67">
        <f t="shared" si="1649"/>
        <v>0</v>
      </c>
      <c r="FU549" s="67">
        <f t="shared" si="1649"/>
        <v>0</v>
      </c>
      <c r="FV549" s="67">
        <f t="shared" si="1649"/>
        <v>0</v>
      </c>
      <c r="FW549" s="67">
        <f t="shared" si="1649"/>
        <v>0</v>
      </c>
      <c r="FX549" s="67">
        <f t="shared" si="1649"/>
        <v>0</v>
      </c>
      <c r="FY549" s="67">
        <f t="shared" si="1649"/>
        <v>0</v>
      </c>
      <c r="FZ549" s="67">
        <f t="shared" si="1649"/>
        <v>0</v>
      </c>
      <c r="GA549" s="67">
        <f t="shared" si="1649"/>
        <v>0</v>
      </c>
      <c r="GB549" s="67">
        <f t="shared" si="1649"/>
        <v>0</v>
      </c>
      <c r="GC549" s="67">
        <f t="shared" si="1649"/>
        <v>0</v>
      </c>
      <c r="GD549" s="2"/>
    </row>
    <row r="550" spans="1:186" hidden="1" outlineLevel="1" x14ac:dyDescent="0.35">
      <c r="A550" s="10"/>
      <c r="B550" s="10">
        <f t="shared" si="1628"/>
        <v>12</v>
      </c>
      <c r="C550" s="10" t="str">
        <f>INDEX('Hedge RRH'!$D:$D,MATCH($B550,'Hedge RRH'!$B:$B,0),1)</f>
        <v>AXIA Energia Norte</v>
      </c>
      <c r="D550" s="10" t="str">
        <f>INDEX('Hedge RRH'!$F:$F,MATCH($B550,'Hedge RRH'!$B:$B,0),1)</f>
        <v>Hidráulica</v>
      </c>
      <c r="E550" s="10" t="str">
        <f>INDEX('Hedge RRH'!$E:$E,MATCH($B550,'Hedge RRH'!$B:$B,0),1)</f>
        <v>Balbina</v>
      </c>
      <c r="F550" s="10" t="str">
        <f>INDEX('Hedge RRH'!$H:$H,MATCH($B550,'Hedge RRH'!$B:$B,0),1)</f>
        <v>N</v>
      </c>
      <c r="G550" s="12">
        <f>INDEX('Hedge RRH'!$M:$M,MATCH($B550,'Hedge RRH'!$B:$B,0),1)</f>
        <v>126.3614</v>
      </c>
      <c r="H550" s="233">
        <f>INDEX('Hedge RRH'!$J:$J,MATCH($B550,'Hedge RRH'!$B:$B,0),1)</f>
        <v>0</v>
      </c>
      <c r="I550" s="234">
        <f t="shared" si="1608"/>
        <v>1</v>
      </c>
      <c r="J550" s="13">
        <f>INDEX('Hedge RRH'!$K:$K,MATCH($B550,'Hedge RRH'!$B:$B,0),1)</f>
        <v>42370</v>
      </c>
      <c r="K550" s="13">
        <f>INDEX('Hedge RRH'!$L:$L,MATCH($B550,'Hedge RRH'!$B:$B,0),1)</f>
        <v>46447</v>
      </c>
      <c r="L550" s="235"/>
      <c r="M550" s="10" t="str">
        <f t="shared" si="1609"/>
        <v>Balbina</v>
      </c>
      <c r="N550" s="76">
        <f t="shared" si="1610"/>
        <v>192.68319962548549</v>
      </c>
      <c r="O550" s="67">
        <f t="shared" si="1635"/>
        <v>171.76025158532386</v>
      </c>
      <c r="P550" s="67">
        <f t="shared" si="1636"/>
        <v>0</v>
      </c>
      <c r="Q550" s="67">
        <f t="shared" si="1636"/>
        <v>0</v>
      </c>
      <c r="R550" s="67">
        <f t="shared" si="1636"/>
        <v>0</v>
      </c>
      <c r="S550" s="67">
        <f t="shared" si="1636"/>
        <v>0</v>
      </c>
      <c r="T550" s="67">
        <f t="shared" si="1636"/>
        <v>0</v>
      </c>
      <c r="U550" s="67">
        <f t="shared" si="1636"/>
        <v>0</v>
      </c>
      <c r="V550" s="67">
        <f t="shared" si="1636"/>
        <v>0</v>
      </c>
      <c r="W550" s="67">
        <f t="shared" si="1636"/>
        <v>0</v>
      </c>
      <c r="X550" s="67">
        <f t="shared" si="1636"/>
        <v>0</v>
      </c>
      <c r="Y550" s="67">
        <f t="shared" si="1636"/>
        <v>0</v>
      </c>
      <c r="Z550" s="67">
        <f t="shared" si="1636"/>
        <v>0</v>
      </c>
      <c r="AA550" s="67">
        <f t="shared" si="1636"/>
        <v>0</v>
      </c>
      <c r="AB550" s="67">
        <f t="shared" si="1636"/>
        <v>0</v>
      </c>
      <c r="AC550" s="67">
        <f t="shared" si="1636"/>
        <v>0</v>
      </c>
      <c r="AD550" s="67">
        <f t="shared" si="1636"/>
        <v>0</v>
      </c>
      <c r="AE550" s="67">
        <f t="shared" si="1636"/>
        <v>0</v>
      </c>
      <c r="AF550" s="67">
        <f t="shared" si="1636"/>
        <v>0</v>
      </c>
      <c r="AG550" s="67">
        <f t="shared" si="1636"/>
        <v>0</v>
      </c>
      <c r="AH550" s="67">
        <f t="shared" si="1636"/>
        <v>0</v>
      </c>
      <c r="AI550" s="67">
        <f t="shared" si="1636"/>
        <v>0</v>
      </c>
      <c r="AJ550" s="67">
        <f t="shared" si="1636"/>
        <v>0</v>
      </c>
      <c r="AK550" s="67">
        <f t="shared" si="1636"/>
        <v>0</v>
      </c>
      <c r="AL550" s="67">
        <f t="shared" si="1636"/>
        <v>0</v>
      </c>
      <c r="AM550" s="67">
        <f t="shared" si="1636"/>
        <v>0</v>
      </c>
      <c r="AN550" s="67">
        <f t="shared" si="1636"/>
        <v>0</v>
      </c>
      <c r="AO550" s="67">
        <f t="shared" si="1636"/>
        <v>0</v>
      </c>
      <c r="AP550" s="67">
        <f t="shared" si="1636"/>
        <v>0</v>
      </c>
      <c r="AQ550" s="67">
        <f t="shared" si="1636"/>
        <v>0</v>
      </c>
      <c r="AR550" s="67">
        <f t="shared" si="1636"/>
        <v>0</v>
      </c>
      <c r="AS550" s="67">
        <f t="shared" si="1636"/>
        <v>0</v>
      </c>
      <c r="AT550" s="67">
        <f t="shared" si="1636"/>
        <v>0</v>
      </c>
      <c r="AU550" s="67">
        <f t="shared" si="1636"/>
        <v>0</v>
      </c>
      <c r="AV550" s="2"/>
      <c r="AW550" s="10" t="str">
        <f t="shared" si="1613"/>
        <v>Balbina</v>
      </c>
      <c r="AX550" s="67">
        <f t="shared" si="1634"/>
        <v>-15.543019633636366</v>
      </c>
      <c r="AY550" s="67">
        <f t="shared" si="1634"/>
        <v>47.788557236275452</v>
      </c>
      <c r="AZ550" s="67">
        <f t="shared" si="1637"/>
        <v>93.711924029935204</v>
      </c>
      <c r="BA550" s="67">
        <f t="shared" si="1637"/>
        <v>66.725737992911192</v>
      </c>
      <c r="BB550" s="67">
        <f t="shared" si="1637"/>
        <v>3.9568717720989617</v>
      </c>
      <c r="BC550" s="67">
        <f t="shared" si="1637"/>
        <v>41.768906393776007</v>
      </c>
      <c r="BD550" s="67">
        <f t="shared" si="1637"/>
        <v>81.903587530986485</v>
      </c>
      <c r="BE550" s="67">
        <f t="shared" si="1637"/>
        <v>44.023343783871994</v>
      </c>
      <c r="BF550" s="67">
        <f t="shared" si="1637"/>
        <v>0</v>
      </c>
      <c r="BG550" s="67">
        <f t="shared" si="1637"/>
        <v>0</v>
      </c>
      <c r="BH550" s="67">
        <f t="shared" si="1637"/>
        <v>0</v>
      </c>
      <c r="BI550" s="67">
        <f t="shared" si="1637"/>
        <v>0</v>
      </c>
      <c r="BJ550" s="67">
        <f t="shared" si="1638"/>
        <v>0</v>
      </c>
      <c r="BK550" s="67">
        <f t="shared" si="1638"/>
        <v>0</v>
      </c>
      <c r="BL550" s="67">
        <f t="shared" si="1638"/>
        <v>0</v>
      </c>
      <c r="BM550" s="67">
        <f t="shared" si="1638"/>
        <v>0</v>
      </c>
      <c r="BN550" s="67">
        <f t="shared" si="1638"/>
        <v>0</v>
      </c>
      <c r="BO550" s="67">
        <f t="shared" si="1638"/>
        <v>0</v>
      </c>
      <c r="BP550" s="67">
        <f t="shared" si="1638"/>
        <v>0</v>
      </c>
      <c r="BQ550" s="67">
        <f t="shared" si="1638"/>
        <v>0</v>
      </c>
      <c r="BR550" s="67">
        <f t="shared" si="1638"/>
        <v>0</v>
      </c>
      <c r="BS550" s="67">
        <f t="shared" si="1638"/>
        <v>0</v>
      </c>
      <c r="BT550" s="67">
        <f t="shared" si="1639"/>
        <v>0</v>
      </c>
      <c r="BU550" s="67">
        <f t="shared" si="1639"/>
        <v>0</v>
      </c>
      <c r="BV550" s="67">
        <f t="shared" si="1639"/>
        <v>0</v>
      </c>
      <c r="BW550" s="67">
        <f t="shared" si="1639"/>
        <v>0</v>
      </c>
      <c r="BX550" s="67">
        <f t="shared" si="1639"/>
        <v>0</v>
      </c>
      <c r="BY550" s="67">
        <f t="shared" si="1639"/>
        <v>0</v>
      </c>
      <c r="BZ550" s="67">
        <f t="shared" si="1639"/>
        <v>0</v>
      </c>
      <c r="CA550" s="67">
        <f t="shared" si="1639"/>
        <v>0</v>
      </c>
      <c r="CB550" s="67">
        <f t="shared" si="1639"/>
        <v>0</v>
      </c>
      <c r="CC550" s="67">
        <f t="shared" si="1639"/>
        <v>0</v>
      </c>
      <c r="CD550" s="67">
        <f t="shared" si="1640"/>
        <v>0</v>
      </c>
      <c r="CE550" s="67">
        <f t="shared" si="1640"/>
        <v>0</v>
      </c>
      <c r="CF550" s="67">
        <f t="shared" si="1640"/>
        <v>0</v>
      </c>
      <c r="CG550" s="67">
        <f t="shared" si="1640"/>
        <v>0</v>
      </c>
      <c r="CH550" s="67">
        <f t="shared" si="1640"/>
        <v>0</v>
      </c>
      <c r="CI550" s="67">
        <f t="shared" si="1640"/>
        <v>0</v>
      </c>
      <c r="CJ550" s="67">
        <f t="shared" si="1640"/>
        <v>0</v>
      </c>
      <c r="CK550" s="67">
        <f t="shared" si="1640"/>
        <v>0</v>
      </c>
      <c r="CL550" s="67">
        <f t="shared" si="1640"/>
        <v>0</v>
      </c>
      <c r="CM550" s="67">
        <f t="shared" si="1640"/>
        <v>0</v>
      </c>
      <c r="CN550" s="67">
        <f t="shared" si="1641"/>
        <v>0</v>
      </c>
      <c r="CO550" s="67">
        <f t="shared" si="1641"/>
        <v>0</v>
      </c>
      <c r="CP550" s="67">
        <f t="shared" si="1641"/>
        <v>0</v>
      </c>
      <c r="CQ550" s="67">
        <f t="shared" si="1641"/>
        <v>0</v>
      </c>
      <c r="CR550" s="67">
        <f t="shared" si="1641"/>
        <v>0</v>
      </c>
      <c r="CS550" s="67">
        <f t="shared" si="1641"/>
        <v>0</v>
      </c>
      <c r="CT550" s="67">
        <f t="shared" si="1641"/>
        <v>0</v>
      </c>
      <c r="CU550" s="67">
        <f t="shared" si="1641"/>
        <v>0</v>
      </c>
      <c r="CV550" s="67">
        <f t="shared" si="1641"/>
        <v>0</v>
      </c>
      <c r="CW550" s="67">
        <f t="shared" si="1641"/>
        <v>0</v>
      </c>
      <c r="CX550" s="67">
        <f t="shared" si="1642"/>
        <v>0</v>
      </c>
      <c r="CY550" s="67">
        <f t="shared" si="1642"/>
        <v>0</v>
      </c>
      <c r="CZ550" s="67">
        <f t="shared" si="1642"/>
        <v>0</v>
      </c>
      <c r="DA550" s="67">
        <f t="shared" si="1642"/>
        <v>0</v>
      </c>
      <c r="DB550" s="67">
        <f t="shared" si="1642"/>
        <v>0</v>
      </c>
      <c r="DC550" s="67">
        <f t="shared" si="1642"/>
        <v>0</v>
      </c>
      <c r="DD550" s="67">
        <f t="shared" si="1642"/>
        <v>0</v>
      </c>
      <c r="DE550" s="67">
        <f t="shared" si="1642"/>
        <v>0</v>
      </c>
      <c r="DF550" s="67">
        <f t="shared" si="1642"/>
        <v>0</v>
      </c>
      <c r="DG550" s="67">
        <f t="shared" si="1642"/>
        <v>0</v>
      </c>
      <c r="DH550" s="67">
        <f t="shared" si="1643"/>
        <v>0</v>
      </c>
      <c r="DI550" s="67">
        <f t="shared" si="1643"/>
        <v>0</v>
      </c>
      <c r="DJ550" s="67">
        <f t="shared" si="1643"/>
        <v>0</v>
      </c>
      <c r="DK550" s="67">
        <f t="shared" si="1643"/>
        <v>0</v>
      </c>
      <c r="DL550" s="67">
        <f t="shared" si="1643"/>
        <v>0</v>
      </c>
      <c r="DM550" s="67">
        <f t="shared" si="1643"/>
        <v>0</v>
      </c>
      <c r="DN550" s="67">
        <f t="shared" si="1643"/>
        <v>0</v>
      </c>
      <c r="DO550" s="67">
        <f t="shared" si="1643"/>
        <v>0</v>
      </c>
      <c r="DP550" s="67">
        <f t="shared" si="1643"/>
        <v>0</v>
      </c>
      <c r="DQ550" s="67">
        <f t="shared" si="1643"/>
        <v>0</v>
      </c>
      <c r="DR550" s="67">
        <f t="shared" si="1644"/>
        <v>0</v>
      </c>
      <c r="DS550" s="67">
        <f t="shared" si="1644"/>
        <v>0</v>
      </c>
      <c r="DT550" s="67">
        <f t="shared" si="1644"/>
        <v>0</v>
      </c>
      <c r="DU550" s="67">
        <f t="shared" si="1644"/>
        <v>0</v>
      </c>
      <c r="DV550" s="67">
        <f t="shared" si="1644"/>
        <v>0</v>
      </c>
      <c r="DW550" s="67">
        <f t="shared" si="1644"/>
        <v>0</v>
      </c>
      <c r="DX550" s="67">
        <f t="shared" si="1644"/>
        <v>0</v>
      </c>
      <c r="DY550" s="67">
        <f t="shared" si="1644"/>
        <v>0</v>
      </c>
      <c r="DZ550" s="67">
        <f t="shared" si="1644"/>
        <v>0</v>
      </c>
      <c r="EA550" s="67">
        <f t="shared" si="1644"/>
        <v>0</v>
      </c>
      <c r="EB550" s="67">
        <f t="shared" si="1645"/>
        <v>0</v>
      </c>
      <c r="EC550" s="67">
        <f t="shared" si="1645"/>
        <v>0</v>
      </c>
      <c r="ED550" s="67">
        <f t="shared" si="1645"/>
        <v>0</v>
      </c>
      <c r="EE550" s="67">
        <f t="shared" si="1645"/>
        <v>0</v>
      </c>
      <c r="EF550" s="67">
        <f t="shared" si="1645"/>
        <v>0</v>
      </c>
      <c r="EG550" s="67">
        <f t="shared" si="1645"/>
        <v>0</v>
      </c>
      <c r="EH550" s="67">
        <f t="shared" si="1645"/>
        <v>0</v>
      </c>
      <c r="EI550" s="67">
        <f t="shared" si="1645"/>
        <v>0</v>
      </c>
      <c r="EJ550" s="67">
        <f t="shared" si="1645"/>
        <v>0</v>
      </c>
      <c r="EK550" s="67">
        <f t="shared" si="1645"/>
        <v>0</v>
      </c>
      <c r="EL550" s="67">
        <f t="shared" si="1646"/>
        <v>0</v>
      </c>
      <c r="EM550" s="67">
        <f t="shared" si="1646"/>
        <v>0</v>
      </c>
      <c r="EN550" s="67">
        <f t="shared" si="1646"/>
        <v>0</v>
      </c>
      <c r="EO550" s="67">
        <f t="shared" si="1646"/>
        <v>0</v>
      </c>
      <c r="EP550" s="67">
        <f t="shared" si="1646"/>
        <v>0</v>
      </c>
      <c r="EQ550" s="67">
        <f t="shared" si="1646"/>
        <v>0</v>
      </c>
      <c r="ER550" s="67">
        <f t="shared" si="1646"/>
        <v>0</v>
      </c>
      <c r="ES550" s="67">
        <f t="shared" si="1646"/>
        <v>0</v>
      </c>
      <c r="ET550" s="67">
        <f t="shared" si="1646"/>
        <v>0</v>
      </c>
      <c r="EU550" s="67">
        <f t="shared" si="1646"/>
        <v>0</v>
      </c>
      <c r="EV550" s="67">
        <f t="shared" si="1647"/>
        <v>0</v>
      </c>
      <c r="EW550" s="67">
        <f t="shared" si="1647"/>
        <v>0</v>
      </c>
      <c r="EX550" s="67">
        <f t="shared" si="1647"/>
        <v>0</v>
      </c>
      <c r="EY550" s="67">
        <f t="shared" si="1647"/>
        <v>0</v>
      </c>
      <c r="EZ550" s="67">
        <f t="shared" si="1647"/>
        <v>0</v>
      </c>
      <c r="FA550" s="67">
        <f t="shared" si="1647"/>
        <v>0</v>
      </c>
      <c r="FB550" s="67">
        <f t="shared" si="1647"/>
        <v>0</v>
      </c>
      <c r="FC550" s="67">
        <f t="shared" si="1647"/>
        <v>0</v>
      </c>
      <c r="FD550" s="67">
        <f t="shared" si="1647"/>
        <v>0</v>
      </c>
      <c r="FE550" s="67">
        <f t="shared" si="1647"/>
        <v>0</v>
      </c>
      <c r="FF550" s="67">
        <f t="shared" si="1648"/>
        <v>0</v>
      </c>
      <c r="FG550" s="67">
        <f t="shared" si="1648"/>
        <v>0</v>
      </c>
      <c r="FH550" s="67">
        <f t="shared" si="1648"/>
        <v>0</v>
      </c>
      <c r="FI550" s="67">
        <f t="shared" si="1648"/>
        <v>0</v>
      </c>
      <c r="FJ550" s="67">
        <f t="shared" si="1648"/>
        <v>0</v>
      </c>
      <c r="FK550" s="67">
        <f t="shared" si="1648"/>
        <v>0</v>
      </c>
      <c r="FL550" s="67">
        <f t="shared" si="1648"/>
        <v>0</v>
      </c>
      <c r="FM550" s="67">
        <f t="shared" si="1648"/>
        <v>0</v>
      </c>
      <c r="FN550" s="67">
        <f t="shared" si="1648"/>
        <v>0</v>
      </c>
      <c r="FO550" s="67">
        <f t="shared" si="1648"/>
        <v>0</v>
      </c>
      <c r="FP550" s="67">
        <f t="shared" si="1649"/>
        <v>0</v>
      </c>
      <c r="FQ550" s="67">
        <f t="shared" si="1649"/>
        <v>0</v>
      </c>
      <c r="FR550" s="67">
        <f t="shared" si="1649"/>
        <v>0</v>
      </c>
      <c r="FS550" s="67">
        <f t="shared" si="1649"/>
        <v>0</v>
      </c>
      <c r="FT550" s="67">
        <f t="shared" si="1649"/>
        <v>0</v>
      </c>
      <c r="FU550" s="67">
        <f t="shared" si="1649"/>
        <v>0</v>
      </c>
      <c r="FV550" s="67">
        <f t="shared" si="1649"/>
        <v>0</v>
      </c>
      <c r="FW550" s="67">
        <f t="shared" si="1649"/>
        <v>0</v>
      </c>
      <c r="FX550" s="67">
        <f t="shared" si="1649"/>
        <v>0</v>
      </c>
      <c r="FY550" s="67">
        <f t="shared" si="1649"/>
        <v>0</v>
      </c>
      <c r="FZ550" s="67">
        <f t="shared" si="1649"/>
        <v>0</v>
      </c>
      <c r="GA550" s="67">
        <f t="shared" si="1649"/>
        <v>0</v>
      </c>
      <c r="GB550" s="67">
        <f t="shared" si="1649"/>
        <v>0</v>
      </c>
      <c r="GC550" s="67">
        <f t="shared" si="1649"/>
        <v>0</v>
      </c>
      <c r="GD550" s="2"/>
    </row>
    <row r="551" spans="1:186" hidden="1" outlineLevel="1" x14ac:dyDescent="0.35">
      <c r="A551" s="10"/>
      <c r="B551" s="10">
        <f t="shared" si="1628"/>
        <v>13</v>
      </c>
      <c r="C551" s="10" t="str">
        <f>INDEX('Hedge RRH'!$D:$D,MATCH($B551,'Hedge RRH'!$B:$B,0),1)</f>
        <v>AXIA Energia Norte</v>
      </c>
      <c r="D551" s="10" t="str">
        <f>INDEX('Hedge RRH'!$F:$F,MATCH($B551,'Hedge RRH'!$B:$B,0),1)</f>
        <v>Hidráulica</v>
      </c>
      <c r="E551" s="10" t="str">
        <f>INDEX('Hedge RRH'!$E:$E,MATCH($B551,'Hedge RRH'!$B:$B,0),1)</f>
        <v>Teles Pires</v>
      </c>
      <c r="F551" s="10" t="str">
        <f>INDEX('Hedge RRH'!$H:$H,MATCH($B551,'Hedge RRH'!$B:$B,0),1)</f>
        <v>SE/CO</v>
      </c>
      <c r="G551" s="12">
        <f>INDEX('Hedge RRH'!$M:$M,MATCH($B551,'Hedge RRH'!$B:$B,0),1)</f>
        <v>778</v>
      </c>
      <c r="H551" s="233">
        <f>INDEX('Hedge RRH'!$J:$J,MATCH($B551,'Hedge RRH'!$B:$B,0),1)</f>
        <v>0.08</v>
      </c>
      <c r="I551" s="234">
        <f t="shared" si="1608"/>
        <v>0.92</v>
      </c>
      <c r="J551" s="13">
        <f>INDEX('Hedge RRH'!$K:$K,MATCH($B551,'Hedge RRH'!$B:$B,0),1)</f>
        <v>42736</v>
      </c>
      <c r="K551" s="13">
        <f>INDEX('Hedge RRH'!$L:$L,MATCH($B551,'Hedge RRH'!$B:$B,0),1)</f>
        <v>52962</v>
      </c>
      <c r="L551" s="235"/>
      <c r="M551" s="10" t="str">
        <f t="shared" si="1609"/>
        <v>Teles Pires</v>
      </c>
      <c r="N551" s="76">
        <f t="shared" si="1610"/>
        <v>775.55557291251705</v>
      </c>
      <c r="O551" s="67">
        <f t="shared" si="1635"/>
        <v>512.29576403887575</v>
      </c>
      <c r="P551" s="67">
        <f t="shared" si="1636"/>
        <v>0</v>
      </c>
      <c r="Q551" s="67">
        <f t="shared" si="1636"/>
        <v>0</v>
      </c>
      <c r="R551" s="67">
        <f t="shared" si="1636"/>
        <v>0</v>
      </c>
      <c r="S551" s="67">
        <f t="shared" si="1636"/>
        <v>0</v>
      </c>
      <c r="T551" s="67">
        <f t="shared" si="1636"/>
        <v>0</v>
      </c>
      <c r="U551" s="67">
        <f t="shared" si="1636"/>
        <v>0</v>
      </c>
      <c r="V551" s="67">
        <f t="shared" si="1636"/>
        <v>0</v>
      </c>
      <c r="W551" s="67">
        <f t="shared" si="1636"/>
        <v>0</v>
      </c>
      <c r="X551" s="67">
        <f t="shared" si="1636"/>
        <v>0</v>
      </c>
      <c r="Y551" s="67">
        <f t="shared" si="1636"/>
        <v>0</v>
      </c>
      <c r="Z551" s="67">
        <f t="shared" si="1636"/>
        <v>0</v>
      </c>
      <c r="AA551" s="67">
        <f t="shared" si="1636"/>
        <v>0</v>
      </c>
      <c r="AB551" s="67">
        <f t="shared" si="1636"/>
        <v>0</v>
      </c>
      <c r="AC551" s="67">
        <f t="shared" si="1636"/>
        <v>0</v>
      </c>
      <c r="AD551" s="67">
        <f t="shared" si="1636"/>
        <v>0</v>
      </c>
      <c r="AE551" s="67">
        <f t="shared" si="1636"/>
        <v>0</v>
      </c>
      <c r="AF551" s="67">
        <f t="shared" si="1636"/>
        <v>0</v>
      </c>
      <c r="AG551" s="67">
        <f t="shared" si="1636"/>
        <v>0</v>
      </c>
      <c r="AH551" s="67">
        <f t="shared" si="1636"/>
        <v>0</v>
      </c>
      <c r="AI551" s="67">
        <f t="shared" si="1636"/>
        <v>0</v>
      </c>
      <c r="AJ551" s="67">
        <f t="shared" si="1636"/>
        <v>0</v>
      </c>
      <c r="AK551" s="67">
        <f t="shared" si="1636"/>
        <v>0</v>
      </c>
      <c r="AL551" s="67">
        <f t="shared" si="1636"/>
        <v>0</v>
      </c>
      <c r="AM551" s="67">
        <f t="shared" si="1636"/>
        <v>0</v>
      </c>
      <c r="AN551" s="67">
        <f t="shared" si="1636"/>
        <v>0</v>
      </c>
      <c r="AO551" s="67">
        <f t="shared" si="1636"/>
        <v>0</v>
      </c>
      <c r="AP551" s="67">
        <f t="shared" si="1636"/>
        <v>0</v>
      </c>
      <c r="AQ551" s="67">
        <f t="shared" si="1636"/>
        <v>0</v>
      </c>
      <c r="AR551" s="67">
        <f t="shared" si="1636"/>
        <v>0</v>
      </c>
      <c r="AS551" s="67">
        <f t="shared" si="1636"/>
        <v>0</v>
      </c>
      <c r="AT551" s="67">
        <f t="shared" si="1636"/>
        <v>0</v>
      </c>
      <c r="AU551" s="67">
        <f t="shared" si="1636"/>
        <v>0</v>
      </c>
      <c r="AV551" s="2"/>
      <c r="AW551" s="10" t="str">
        <f t="shared" si="1613"/>
        <v>Teles Pires</v>
      </c>
      <c r="AX551" s="67">
        <f t="shared" si="1634"/>
        <v>-95.697493656837395</v>
      </c>
      <c r="AY551" s="67">
        <f t="shared" si="1634"/>
        <v>158.29928670621177</v>
      </c>
      <c r="AZ551" s="67">
        <f t="shared" si="1637"/>
        <v>439.55310124612106</v>
      </c>
      <c r="BA551" s="67">
        <f t="shared" si="1637"/>
        <v>273.40067861702164</v>
      </c>
      <c r="BB551" s="67">
        <f t="shared" si="1637"/>
        <v>0</v>
      </c>
      <c r="BC551" s="67">
        <f t="shared" si="1637"/>
        <v>121.23663659736073</v>
      </c>
      <c r="BD551" s="67">
        <f t="shared" si="1637"/>
        <v>366.84984062870058</v>
      </c>
      <c r="BE551" s="67">
        <f t="shared" si="1637"/>
        <v>133.62332022567347</v>
      </c>
      <c r="BF551" s="67">
        <f t="shared" si="1637"/>
        <v>0</v>
      </c>
      <c r="BG551" s="67">
        <f t="shared" si="1637"/>
        <v>0</v>
      </c>
      <c r="BH551" s="67">
        <f t="shared" si="1637"/>
        <v>0</v>
      </c>
      <c r="BI551" s="67">
        <f t="shared" si="1637"/>
        <v>0</v>
      </c>
      <c r="BJ551" s="67">
        <f t="shared" si="1638"/>
        <v>0</v>
      </c>
      <c r="BK551" s="67">
        <f t="shared" si="1638"/>
        <v>0</v>
      </c>
      <c r="BL551" s="67">
        <f t="shared" si="1638"/>
        <v>0</v>
      </c>
      <c r="BM551" s="67">
        <f t="shared" si="1638"/>
        <v>0</v>
      </c>
      <c r="BN551" s="67">
        <f t="shared" si="1638"/>
        <v>0</v>
      </c>
      <c r="BO551" s="67">
        <f t="shared" si="1638"/>
        <v>0</v>
      </c>
      <c r="BP551" s="67">
        <f t="shared" si="1638"/>
        <v>0</v>
      </c>
      <c r="BQ551" s="67">
        <f t="shared" si="1638"/>
        <v>0</v>
      </c>
      <c r="BR551" s="67">
        <f t="shared" si="1638"/>
        <v>0</v>
      </c>
      <c r="BS551" s="67">
        <f t="shared" si="1638"/>
        <v>0</v>
      </c>
      <c r="BT551" s="67">
        <f t="shared" si="1639"/>
        <v>0</v>
      </c>
      <c r="BU551" s="67">
        <f t="shared" si="1639"/>
        <v>0</v>
      </c>
      <c r="BV551" s="67">
        <f t="shared" si="1639"/>
        <v>0</v>
      </c>
      <c r="BW551" s="67">
        <f t="shared" si="1639"/>
        <v>0</v>
      </c>
      <c r="BX551" s="67">
        <f t="shared" si="1639"/>
        <v>0</v>
      </c>
      <c r="BY551" s="67">
        <f t="shared" si="1639"/>
        <v>0</v>
      </c>
      <c r="BZ551" s="67">
        <f t="shared" si="1639"/>
        <v>0</v>
      </c>
      <c r="CA551" s="67">
        <f t="shared" si="1639"/>
        <v>0</v>
      </c>
      <c r="CB551" s="67">
        <f t="shared" si="1639"/>
        <v>0</v>
      </c>
      <c r="CC551" s="67">
        <f t="shared" si="1639"/>
        <v>0</v>
      </c>
      <c r="CD551" s="67">
        <f t="shared" si="1640"/>
        <v>0</v>
      </c>
      <c r="CE551" s="67">
        <f t="shared" si="1640"/>
        <v>0</v>
      </c>
      <c r="CF551" s="67">
        <f t="shared" si="1640"/>
        <v>0</v>
      </c>
      <c r="CG551" s="67">
        <f t="shared" si="1640"/>
        <v>0</v>
      </c>
      <c r="CH551" s="67">
        <f t="shared" si="1640"/>
        <v>0</v>
      </c>
      <c r="CI551" s="67">
        <f t="shared" si="1640"/>
        <v>0</v>
      </c>
      <c r="CJ551" s="67">
        <f t="shared" si="1640"/>
        <v>0</v>
      </c>
      <c r="CK551" s="67">
        <f t="shared" si="1640"/>
        <v>0</v>
      </c>
      <c r="CL551" s="67">
        <f t="shared" si="1640"/>
        <v>0</v>
      </c>
      <c r="CM551" s="67">
        <f t="shared" si="1640"/>
        <v>0</v>
      </c>
      <c r="CN551" s="67">
        <f t="shared" si="1641"/>
        <v>0</v>
      </c>
      <c r="CO551" s="67">
        <f t="shared" si="1641"/>
        <v>0</v>
      </c>
      <c r="CP551" s="67">
        <f t="shared" si="1641"/>
        <v>0</v>
      </c>
      <c r="CQ551" s="67">
        <f t="shared" si="1641"/>
        <v>0</v>
      </c>
      <c r="CR551" s="67">
        <f t="shared" si="1641"/>
        <v>0</v>
      </c>
      <c r="CS551" s="67">
        <f t="shared" si="1641"/>
        <v>0</v>
      </c>
      <c r="CT551" s="67">
        <f t="shared" si="1641"/>
        <v>0</v>
      </c>
      <c r="CU551" s="67">
        <f t="shared" si="1641"/>
        <v>0</v>
      </c>
      <c r="CV551" s="67">
        <f t="shared" si="1641"/>
        <v>0</v>
      </c>
      <c r="CW551" s="67">
        <f t="shared" si="1641"/>
        <v>0</v>
      </c>
      <c r="CX551" s="67">
        <f t="shared" si="1642"/>
        <v>0</v>
      </c>
      <c r="CY551" s="67">
        <f t="shared" si="1642"/>
        <v>0</v>
      </c>
      <c r="CZ551" s="67">
        <f t="shared" si="1642"/>
        <v>0</v>
      </c>
      <c r="DA551" s="67">
        <f t="shared" si="1642"/>
        <v>0</v>
      </c>
      <c r="DB551" s="67">
        <f t="shared" si="1642"/>
        <v>0</v>
      </c>
      <c r="DC551" s="67">
        <f t="shared" si="1642"/>
        <v>0</v>
      </c>
      <c r="DD551" s="67">
        <f t="shared" si="1642"/>
        <v>0</v>
      </c>
      <c r="DE551" s="67">
        <f t="shared" si="1642"/>
        <v>0</v>
      </c>
      <c r="DF551" s="67">
        <f t="shared" si="1642"/>
        <v>0</v>
      </c>
      <c r="DG551" s="67">
        <f t="shared" si="1642"/>
        <v>0</v>
      </c>
      <c r="DH551" s="67">
        <f t="shared" si="1643"/>
        <v>0</v>
      </c>
      <c r="DI551" s="67">
        <f t="shared" si="1643"/>
        <v>0</v>
      </c>
      <c r="DJ551" s="67">
        <f t="shared" si="1643"/>
        <v>0</v>
      </c>
      <c r="DK551" s="67">
        <f t="shared" si="1643"/>
        <v>0</v>
      </c>
      <c r="DL551" s="67">
        <f t="shared" si="1643"/>
        <v>0</v>
      </c>
      <c r="DM551" s="67">
        <f t="shared" si="1643"/>
        <v>0</v>
      </c>
      <c r="DN551" s="67">
        <f t="shared" si="1643"/>
        <v>0</v>
      </c>
      <c r="DO551" s="67">
        <f t="shared" si="1643"/>
        <v>0</v>
      </c>
      <c r="DP551" s="67">
        <f t="shared" si="1643"/>
        <v>0</v>
      </c>
      <c r="DQ551" s="67">
        <f t="shared" si="1643"/>
        <v>0</v>
      </c>
      <c r="DR551" s="67">
        <f t="shared" si="1644"/>
        <v>0</v>
      </c>
      <c r="DS551" s="67">
        <f t="shared" si="1644"/>
        <v>0</v>
      </c>
      <c r="DT551" s="67">
        <f t="shared" si="1644"/>
        <v>0</v>
      </c>
      <c r="DU551" s="67">
        <f t="shared" si="1644"/>
        <v>0</v>
      </c>
      <c r="DV551" s="67">
        <f t="shared" si="1644"/>
        <v>0</v>
      </c>
      <c r="DW551" s="67">
        <f t="shared" si="1644"/>
        <v>0</v>
      </c>
      <c r="DX551" s="67">
        <f t="shared" si="1644"/>
        <v>0</v>
      </c>
      <c r="DY551" s="67">
        <f t="shared" si="1644"/>
        <v>0</v>
      </c>
      <c r="DZ551" s="67">
        <f t="shared" si="1644"/>
        <v>0</v>
      </c>
      <c r="EA551" s="67">
        <f t="shared" si="1644"/>
        <v>0</v>
      </c>
      <c r="EB551" s="67">
        <f t="shared" si="1645"/>
        <v>0</v>
      </c>
      <c r="EC551" s="67">
        <f t="shared" si="1645"/>
        <v>0</v>
      </c>
      <c r="ED551" s="67">
        <f t="shared" si="1645"/>
        <v>0</v>
      </c>
      <c r="EE551" s="67">
        <f t="shared" si="1645"/>
        <v>0</v>
      </c>
      <c r="EF551" s="67">
        <f t="shared" si="1645"/>
        <v>0</v>
      </c>
      <c r="EG551" s="67">
        <f t="shared" si="1645"/>
        <v>0</v>
      </c>
      <c r="EH551" s="67">
        <f t="shared" si="1645"/>
        <v>0</v>
      </c>
      <c r="EI551" s="67">
        <f t="shared" si="1645"/>
        <v>0</v>
      </c>
      <c r="EJ551" s="67">
        <f t="shared" si="1645"/>
        <v>0</v>
      </c>
      <c r="EK551" s="67">
        <f t="shared" si="1645"/>
        <v>0</v>
      </c>
      <c r="EL551" s="67">
        <f t="shared" si="1646"/>
        <v>0</v>
      </c>
      <c r="EM551" s="67">
        <f t="shared" si="1646"/>
        <v>0</v>
      </c>
      <c r="EN551" s="67">
        <f t="shared" si="1646"/>
        <v>0</v>
      </c>
      <c r="EO551" s="67">
        <f t="shared" si="1646"/>
        <v>0</v>
      </c>
      <c r="EP551" s="67">
        <f t="shared" si="1646"/>
        <v>0</v>
      </c>
      <c r="EQ551" s="67">
        <f t="shared" si="1646"/>
        <v>0</v>
      </c>
      <c r="ER551" s="67">
        <f t="shared" si="1646"/>
        <v>0</v>
      </c>
      <c r="ES551" s="67">
        <f t="shared" si="1646"/>
        <v>0</v>
      </c>
      <c r="ET551" s="67">
        <f t="shared" si="1646"/>
        <v>0</v>
      </c>
      <c r="EU551" s="67">
        <f t="shared" si="1646"/>
        <v>0</v>
      </c>
      <c r="EV551" s="67">
        <f t="shared" si="1647"/>
        <v>0</v>
      </c>
      <c r="EW551" s="67">
        <f t="shared" si="1647"/>
        <v>0</v>
      </c>
      <c r="EX551" s="67">
        <f t="shared" si="1647"/>
        <v>0</v>
      </c>
      <c r="EY551" s="67">
        <f t="shared" si="1647"/>
        <v>0</v>
      </c>
      <c r="EZ551" s="67">
        <f t="shared" si="1647"/>
        <v>0</v>
      </c>
      <c r="FA551" s="67">
        <f t="shared" si="1647"/>
        <v>0</v>
      </c>
      <c r="FB551" s="67">
        <f t="shared" si="1647"/>
        <v>0</v>
      </c>
      <c r="FC551" s="67">
        <f t="shared" si="1647"/>
        <v>0</v>
      </c>
      <c r="FD551" s="67">
        <f t="shared" si="1647"/>
        <v>0</v>
      </c>
      <c r="FE551" s="67">
        <f t="shared" si="1647"/>
        <v>0</v>
      </c>
      <c r="FF551" s="67">
        <f t="shared" si="1648"/>
        <v>0</v>
      </c>
      <c r="FG551" s="67">
        <f t="shared" si="1648"/>
        <v>0</v>
      </c>
      <c r="FH551" s="67">
        <f t="shared" si="1648"/>
        <v>0</v>
      </c>
      <c r="FI551" s="67">
        <f t="shared" si="1648"/>
        <v>0</v>
      </c>
      <c r="FJ551" s="67">
        <f t="shared" si="1648"/>
        <v>0</v>
      </c>
      <c r="FK551" s="67">
        <f t="shared" si="1648"/>
        <v>0</v>
      </c>
      <c r="FL551" s="67">
        <f t="shared" si="1648"/>
        <v>0</v>
      </c>
      <c r="FM551" s="67">
        <f t="shared" si="1648"/>
        <v>0</v>
      </c>
      <c r="FN551" s="67">
        <f t="shared" si="1648"/>
        <v>0</v>
      </c>
      <c r="FO551" s="67">
        <f t="shared" si="1648"/>
        <v>0</v>
      </c>
      <c r="FP551" s="67">
        <f t="shared" si="1649"/>
        <v>0</v>
      </c>
      <c r="FQ551" s="67">
        <f t="shared" si="1649"/>
        <v>0</v>
      </c>
      <c r="FR551" s="67">
        <f t="shared" si="1649"/>
        <v>0</v>
      </c>
      <c r="FS551" s="67">
        <f t="shared" si="1649"/>
        <v>0</v>
      </c>
      <c r="FT551" s="67">
        <f t="shared" si="1649"/>
        <v>0</v>
      </c>
      <c r="FU551" s="67">
        <f t="shared" si="1649"/>
        <v>0</v>
      </c>
      <c r="FV551" s="67">
        <f t="shared" si="1649"/>
        <v>0</v>
      </c>
      <c r="FW551" s="67">
        <f t="shared" si="1649"/>
        <v>0</v>
      </c>
      <c r="FX551" s="67">
        <f t="shared" si="1649"/>
        <v>0</v>
      </c>
      <c r="FY551" s="67">
        <f t="shared" si="1649"/>
        <v>0</v>
      </c>
      <c r="FZ551" s="67">
        <f t="shared" si="1649"/>
        <v>0</v>
      </c>
      <c r="GA551" s="67">
        <f t="shared" si="1649"/>
        <v>0</v>
      </c>
      <c r="GB551" s="67">
        <f t="shared" si="1649"/>
        <v>0</v>
      </c>
      <c r="GC551" s="67">
        <f t="shared" si="1649"/>
        <v>0</v>
      </c>
      <c r="GD551" s="2"/>
    </row>
    <row r="552" spans="1:186" hidden="1" outlineLevel="1" x14ac:dyDescent="0.35">
      <c r="A552" s="10"/>
      <c r="B552" s="10">
        <f t="shared" si="1628"/>
        <v>14</v>
      </c>
      <c r="C552" s="10" t="str">
        <f>INDEX('Hedge RRH'!$D:$D,MATCH($B552,'Hedge RRH'!$B:$B,0),1)</f>
        <v>AXIA Energia Norte</v>
      </c>
      <c r="D552" s="10" t="str">
        <f>INDEX('Hedge RRH'!$F:$F,MATCH($B552,'Hedge RRH'!$B:$B,0),1)</f>
        <v>Hidráulica</v>
      </c>
      <c r="E552" s="10" t="str">
        <f>INDEX('Hedge RRH'!$E:$E,MATCH($B552,'Hedge RRH'!$B:$B,0),1)</f>
        <v>Santo Antonio</v>
      </c>
      <c r="F552" s="10" t="str">
        <f>INDEX('Hedge RRH'!$H:$H,MATCH($B552,'Hedge RRH'!$B:$B,0),1)</f>
        <v>SE/CO</v>
      </c>
      <c r="G552" s="12">
        <f>INDEX('Hedge RRH'!$M:$M,MATCH($B552,'Hedge RRH'!$B:$B,0),1)</f>
        <v>1552.6</v>
      </c>
      <c r="H552" s="233">
        <f>INDEX('Hedge RRH'!$J:$J,MATCH($B552,'Hedge RRH'!$B:$B,0),1)</f>
        <v>7.0000000000000007E-2</v>
      </c>
      <c r="I552" s="234">
        <f t="shared" ref="I552" si="1650">1-H552</f>
        <v>0.92999999999999994</v>
      </c>
      <c r="J552" s="13">
        <f>INDEX('Hedge RRH'!$K:$K,MATCH($B552,'Hedge RRH'!$B:$B,0),1)</f>
        <v>42370</v>
      </c>
      <c r="K552" s="13">
        <f>INDEX('Hedge RRH'!$L:$L,MATCH($B552,'Hedge RRH'!$B:$B,0),1)</f>
        <v>51866</v>
      </c>
      <c r="L552" s="235"/>
      <c r="M552" s="10" t="str">
        <f t="shared" si="1609"/>
        <v>Santo Antonio</v>
      </c>
      <c r="N552" s="76">
        <f t="shared" si="1610"/>
        <v>1650.1934284112765</v>
      </c>
      <c r="O552" s="67">
        <f t="shared" si="1635"/>
        <v>1158.3604634020019</v>
      </c>
      <c r="P552" s="67">
        <f t="shared" si="1636"/>
        <v>0</v>
      </c>
      <c r="Q552" s="67">
        <f t="shared" si="1636"/>
        <v>0</v>
      </c>
      <c r="R552" s="67">
        <f t="shared" si="1636"/>
        <v>0</v>
      </c>
      <c r="S552" s="67">
        <f t="shared" si="1636"/>
        <v>0</v>
      </c>
      <c r="T552" s="67">
        <f t="shared" si="1636"/>
        <v>0</v>
      </c>
      <c r="U552" s="67">
        <f t="shared" si="1636"/>
        <v>0</v>
      </c>
      <c r="V552" s="67">
        <f t="shared" si="1636"/>
        <v>0</v>
      </c>
      <c r="W552" s="67">
        <f t="shared" si="1636"/>
        <v>0</v>
      </c>
      <c r="X552" s="67">
        <f t="shared" si="1636"/>
        <v>0</v>
      </c>
      <c r="Y552" s="67">
        <f t="shared" si="1636"/>
        <v>0</v>
      </c>
      <c r="Z552" s="67">
        <f t="shared" si="1636"/>
        <v>0</v>
      </c>
      <c r="AA552" s="67">
        <f t="shared" si="1636"/>
        <v>0</v>
      </c>
      <c r="AB552" s="67">
        <f t="shared" si="1636"/>
        <v>0</v>
      </c>
      <c r="AC552" s="67">
        <f t="shared" si="1636"/>
        <v>0</v>
      </c>
      <c r="AD552" s="67">
        <f t="shared" si="1636"/>
        <v>0</v>
      </c>
      <c r="AE552" s="67">
        <f t="shared" si="1636"/>
        <v>0</v>
      </c>
      <c r="AF552" s="67">
        <f t="shared" si="1636"/>
        <v>0</v>
      </c>
      <c r="AG552" s="67">
        <f t="shared" si="1636"/>
        <v>0</v>
      </c>
      <c r="AH552" s="67">
        <f t="shared" si="1636"/>
        <v>0</v>
      </c>
      <c r="AI552" s="67">
        <f t="shared" si="1636"/>
        <v>0</v>
      </c>
      <c r="AJ552" s="67">
        <f t="shared" si="1636"/>
        <v>0</v>
      </c>
      <c r="AK552" s="67">
        <f t="shared" si="1636"/>
        <v>0</v>
      </c>
      <c r="AL552" s="67">
        <f t="shared" si="1636"/>
        <v>0</v>
      </c>
      <c r="AM552" s="67">
        <f t="shared" si="1636"/>
        <v>0</v>
      </c>
      <c r="AN552" s="67">
        <f t="shared" si="1636"/>
        <v>0</v>
      </c>
      <c r="AO552" s="67">
        <f t="shared" si="1636"/>
        <v>0</v>
      </c>
      <c r="AP552" s="67">
        <f t="shared" si="1636"/>
        <v>0</v>
      </c>
      <c r="AQ552" s="67">
        <f t="shared" si="1636"/>
        <v>0</v>
      </c>
      <c r="AR552" s="67">
        <f t="shared" si="1636"/>
        <v>0</v>
      </c>
      <c r="AS552" s="67">
        <f t="shared" si="1636"/>
        <v>0</v>
      </c>
      <c r="AT552" s="67">
        <f t="shared" si="1636"/>
        <v>0</v>
      </c>
      <c r="AU552" s="67">
        <f t="shared" si="1636"/>
        <v>0</v>
      </c>
      <c r="AV552" s="2"/>
      <c r="AW552" s="10" t="str">
        <f t="shared" si="1613"/>
        <v>Santo Antonio</v>
      </c>
      <c r="AX552" s="67">
        <f t="shared" si="1634"/>
        <v>-190.97677204576573</v>
      </c>
      <c r="AY552" s="67">
        <f t="shared" si="1634"/>
        <v>349.81556104378416</v>
      </c>
      <c r="AZ552" s="67">
        <f t="shared" si="1637"/>
        <v>911.46668434283708</v>
      </c>
      <c r="BA552" s="67">
        <f t="shared" si="1637"/>
        <v>579.88795507042096</v>
      </c>
      <c r="BB552" s="67">
        <f t="shared" si="1637"/>
        <v>0</v>
      </c>
      <c r="BC552" s="67">
        <f t="shared" si="1637"/>
        <v>275.85223127642934</v>
      </c>
      <c r="BD552" s="67">
        <f t="shared" si="1637"/>
        <v>766.37788943974317</v>
      </c>
      <c r="BE552" s="67">
        <f t="shared" si="1637"/>
        <v>300.94409049663284</v>
      </c>
      <c r="BF552" s="67">
        <f t="shared" si="1637"/>
        <v>0</v>
      </c>
      <c r="BG552" s="67">
        <f t="shared" si="1637"/>
        <v>0</v>
      </c>
      <c r="BH552" s="67">
        <f t="shared" si="1637"/>
        <v>0</v>
      </c>
      <c r="BI552" s="67">
        <f t="shared" si="1637"/>
        <v>0</v>
      </c>
      <c r="BJ552" s="67">
        <f t="shared" si="1638"/>
        <v>0</v>
      </c>
      <c r="BK552" s="67">
        <f t="shared" si="1638"/>
        <v>0</v>
      </c>
      <c r="BL552" s="67">
        <f t="shared" si="1638"/>
        <v>0</v>
      </c>
      <c r="BM552" s="67">
        <f t="shared" si="1638"/>
        <v>0</v>
      </c>
      <c r="BN552" s="67">
        <f t="shared" si="1638"/>
        <v>0</v>
      </c>
      <c r="BO552" s="67">
        <f t="shared" si="1638"/>
        <v>0</v>
      </c>
      <c r="BP552" s="67">
        <f t="shared" si="1638"/>
        <v>0</v>
      </c>
      <c r="BQ552" s="67">
        <f t="shared" si="1638"/>
        <v>0</v>
      </c>
      <c r="BR552" s="67">
        <f t="shared" si="1638"/>
        <v>0</v>
      </c>
      <c r="BS552" s="67">
        <f t="shared" si="1638"/>
        <v>0</v>
      </c>
      <c r="BT552" s="67">
        <f t="shared" si="1639"/>
        <v>0</v>
      </c>
      <c r="BU552" s="67">
        <f t="shared" si="1639"/>
        <v>0</v>
      </c>
      <c r="BV552" s="67">
        <f t="shared" si="1639"/>
        <v>0</v>
      </c>
      <c r="BW552" s="67">
        <f t="shared" si="1639"/>
        <v>0</v>
      </c>
      <c r="BX552" s="67">
        <f t="shared" si="1639"/>
        <v>0</v>
      </c>
      <c r="BY552" s="67">
        <f t="shared" si="1639"/>
        <v>0</v>
      </c>
      <c r="BZ552" s="67">
        <f t="shared" si="1639"/>
        <v>0</v>
      </c>
      <c r="CA552" s="67">
        <f t="shared" si="1639"/>
        <v>0</v>
      </c>
      <c r="CB552" s="67">
        <f t="shared" si="1639"/>
        <v>0</v>
      </c>
      <c r="CC552" s="67">
        <f t="shared" si="1639"/>
        <v>0</v>
      </c>
      <c r="CD552" s="67">
        <f t="shared" si="1640"/>
        <v>0</v>
      </c>
      <c r="CE552" s="67">
        <f t="shared" si="1640"/>
        <v>0</v>
      </c>
      <c r="CF552" s="67">
        <f t="shared" si="1640"/>
        <v>0</v>
      </c>
      <c r="CG552" s="67">
        <f t="shared" si="1640"/>
        <v>0</v>
      </c>
      <c r="CH552" s="67">
        <f t="shared" si="1640"/>
        <v>0</v>
      </c>
      <c r="CI552" s="67">
        <f t="shared" si="1640"/>
        <v>0</v>
      </c>
      <c r="CJ552" s="67">
        <f t="shared" si="1640"/>
        <v>0</v>
      </c>
      <c r="CK552" s="67">
        <f t="shared" si="1640"/>
        <v>0</v>
      </c>
      <c r="CL552" s="67">
        <f t="shared" si="1640"/>
        <v>0</v>
      </c>
      <c r="CM552" s="67">
        <f t="shared" si="1640"/>
        <v>0</v>
      </c>
      <c r="CN552" s="67">
        <f t="shared" si="1641"/>
        <v>0</v>
      </c>
      <c r="CO552" s="67">
        <f t="shared" si="1641"/>
        <v>0</v>
      </c>
      <c r="CP552" s="67">
        <f t="shared" si="1641"/>
        <v>0</v>
      </c>
      <c r="CQ552" s="67">
        <f t="shared" si="1641"/>
        <v>0</v>
      </c>
      <c r="CR552" s="67">
        <f t="shared" si="1641"/>
        <v>0</v>
      </c>
      <c r="CS552" s="67">
        <f t="shared" si="1641"/>
        <v>0</v>
      </c>
      <c r="CT552" s="67">
        <f t="shared" si="1641"/>
        <v>0</v>
      </c>
      <c r="CU552" s="67">
        <f t="shared" si="1641"/>
        <v>0</v>
      </c>
      <c r="CV552" s="67">
        <f t="shared" si="1641"/>
        <v>0</v>
      </c>
      <c r="CW552" s="67">
        <f t="shared" si="1641"/>
        <v>0</v>
      </c>
      <c r="CX552" s="67">
        <f t="shared" si="1642"/>
        <v>0</v>
      </c>
      <c r="CY552" s="67">
        <f t="shared" si="1642"/>
        <v>0</v>
      </c>
      <c r="CZ552" s="67">
        <f t="shared" si="1642"/>
        <v>0</v>
      </c>
      <c r="DA552" s="67">
        <f t="shared" si="1642"/>
        <v>0</v>
      </c>
      <c r="DB552" s="67">
        <f t="shared" si="1642"/>
        <v>0</v>
      </c>
      <c r="DC552" s="67">
        <f t="shared" si="1642"/>
        <v>0</v>
      </c>
      <c r="DD552" s="67">
        <f t="shared" si="1642"/>
        <v>0</v>
      </c>
      <c r="DE552" s="67">
        <f t="shared" si="1642"/>
        <v>0</v>
      </c>
      <c r="DF552" s="67">
        <f t="shared" si="1642"/>
        <v>0</v>
      </c>
      <c r="DG552" s="67">
        <f t="shared" si="1642"/>
        <v>0</v>
      </c>
      <c r="DH552" s="67">
        <f t="shared" si="1643"/>
        <v>0</v>
      </c>
      <c r="DI552" s="67">
        <f t="shared" si="1643"/>
        <v>0</v>
      </c>
      <c r="DJ552" s="67">
        <f t="shared" si="1643"/>
        <v>0</v>
      </c>
      <c r="DK552" s="67">
        <f t="shared" si="1643"/>
        <v>0</v>
      </c>
      <c r="DL552" s="67">
        <f t="shared" si="1643"/>
        <v>0</v>
      </c>
      <c r="DM552" s="67">
        <f t="shared" si="1643"/>
        <v>0</v>
      </c>
      <c r="DN552" s="67">
        <f t="shared" si="1643"/>
        <v>0</v>
      </c>
      <c r="DO552" s="67">
        <f t="shared" si="1643"/>
        <v>0</v>
      </c>
      <c r="DP552" s="67">
        <f t="shared" si="1643"/>
        <v>0</v>
      </c>
      <c r="DQ552" s="67">
        <f t="shared" si="1643"/>
        <v>0</v>
      </c>
      <c r="DR552" s="67">
        <f t="shared" si="1644"/>
        <v>0</v>
      </c>
      <c r="DS552" s="67">
        <f t="shared" si="1644"/>
        <v>0</v>
      </c>
      <c r="DT552" s="67">
        <f t="shared" si="1644"/>
        <v>0</v>
      </c>
      <c r="DU552" s="67">
        <f t="shared" si="1644"/>
        <v>0</v>
      </c>
      <c r="DV552" s="67">
        <f t="shared" si="1644"/>
        <v>0</v>
      </c>
      <c r="DW552" s="67">
        <f t="shared" si="1644"/>
        <v>0</v>
      </c>
      <c r="DX552" s="67">
        <f t="shared" si="1644"/>
        <v>0</v>
      </c>
      <c r="DY552" s="67">
        <f t="shared" si="1644"/>
        <v>0</v>
      </c>
      <c r="DZ552" s="67">
        <f t="shared" si="1644"/>
        <v>0</v>
      </c>
      <c r="EA552" s="67">
        <f t="shared" si="1644"/>
        <v>0</v>
      </c>
      <c r="EB552" s="67">
        <f t="shared" si="1645"/>
        <v>0</v>
      </c>
      <c r="EC552" s="67">
        <f t="shared" si="1645"/>
        <v>0</v>
      </c>
      <c r="ED552" s="67">
        <f t="shared" si="1645"/>
        <v>0</v>
      </c>
      <c r="EE552" s="67">
        <f t="shared" si="1645"/>
        <v>0</v>
      </c>
      <c r="EF552" s="67">
        <f t="shared" si="1645"/>
        <v>0</v>
      </c>
      <c r="EG552" s="67">
        <f t="shared" si="1645"/>
        <v>0</v>
      </c>
      <c r="EH552" s="67">
        <f t="shared" si="1645"/>
        <v>0</v>
      </c>
      <c r="EI552" s="67">
        <f t="shared" si="1645"/>
        <v>0</v>
      </c>
      <c r="EJ552" s="67">
        <f t="shared" si="1645"/>
        <v>0</v>
      </c>
      <c r="EK552" s="67">
        <f t="shared" si="1645"/>
        <v>0</v>
      </c>
      <c r="EL552" s="67">
        <f t="shared" si="1646"/>
        <v>0</v>
      </c>
      <c r="EM552" s="67">
        <f t="shared" si="1646"/>
        <v>0</v>
      </c>
      <c r="EN552" s="67">
        <f t="shared" si="1646"/>
        <v>0</v>
      </c>
      <c r="EO552" s="67">
        <f t="shared" si="1646"/>
        <v>0</v>
      </c>
      <c r="EP552" s="67">
        <f t="shared" si="1646"/>
        <v>0</v>
      </c>
      <c r="EQ552" s="67">
        <f t="shared" si="1646"/>
        <v>0</v>
      </c>
      <c r="ER552" s="67">
        <f t="shared" si="1646"/>
        <v>0</v>
      </c>
      <c r="ES552" s="67">
        <f t="shared" si="1646"/>
        <v>0</v>
      </c>
      <c r="ET552" s="67">
        <f t="shared" si="1646"/>
        <v>0</v>
      </c>
      <c r="EU552" s="67">
        <f t="shared" si="1646"/>
        <v>0</v>
      </c>
      <c r="EV552" s="67">
        <f t="shared" si="1647"/>
        <v>0</v>
      </c>
      <c r="EW552" s="67">
        <f t="shared" si="1647"/>
        <v>0</v>
      </c>
      <c r="EX552" s="67">
        <f t="shared" si="1647"/>
        <v>0</v>
      </c>
      <c r="EY552" s="67">
        <f t="shared" si="1647"/>
        <v>0</v>
      </c>
      <c r="EZ552" s="67">
        <f t="shared" si="1647"/>
        <v>0</v>
      </c>
      <c r="FA552" s="67">
        <f t="shared" si="1647"/>
        <v>0</v>
      </c>
      <c r="FB552" s="67">
        <f t="shared" si="1647"/>
        <v>0</v>
      </c>
      <c r="FC552" s="67">
        <f t="shared" si="1647"/>
        <v>0</v>
      </c>
      <c r="FD552" s="67">
        <f t="shared" si="1647"/>
        <v>0</v>
      </c>
      <c r="FE552" s="67">
        <f t="shared" si="1647"/>
        <v>0</v>
      </c>
      <c r="FF552" s="67">
        <f t="shared" si="1648"/>
        <v>0</v>
      </c>
      <c r="FG552" s="67">
        <f t="shared" si="1648"/>
        <v>0</v>
      </c>
      <c r="FH552" s="67">
        <f t="shared" si="1648"/>
        <v>0</v>
      </c>
      <c r="FI552" s="67">
        <f t="shared" si="1648"/>
        <v>0</v>
      </c>
      <c r="FJ552" s="67">
        <f t="shared" si="1648"/>
        <v>0</v>
      </c>
      <c r="FK552" s="67">
        <f t="shared" si="1648"/>
        <v>0</v>
      </c>
      <c r="FL552" s="67">
        <f t="shared" si="1648"/>
        <v>0</v>
      </c>
      <c r="FM552" s="67">
        <f t="shared" si="1648"/>
        <v>0</v>
      </c>
      <c r="FN552" s="67">
        <f t="shared" si="1648"/>
        <v>0</v>
      </c>
      <c r="FO552" s="67">
        <f t="shared" si="1648"/>
        <v>0</v>
      </c>
      <c r="FP552" s="67">
        <f t="shared" si="1649"/>
        <v>0</v>
      </c>
      <c r="FQ552" s="67">
        <f t="shared" si="1649"/>
        <v>0</v>
      </c>
      <c r="FR552" s="67">
        <f t="shared" si="1649"/>
        <v>0</v>
      </c>
      <c r="FS552" s="67">
        <f t="shared" si="1649"/>
        <v>0</v>
      </c>
      <c r="FT552" s="67">
        <f t="shared" si="1649"/>
        <v>0</v>
      </c>
      <c r="FU552" s="67">
        <f t="shared" si="1649"/>
        <v>0</v>
      </c>
      <c r="FV552" s="67">
        <f t="shared" si="1649"/>
        <v>0</v>
      </c>
      <c r="FW552" s="67">
        <f t="shared" si="1649"/>
        <v>0</v>
      </c>
      <c r="FX552" s="67">
        <f t="shared" si="1649"/>
        <v>0</v>
      </c>
      <c r="FY552" s="67">
        <f t="shared" si="1649"/>
        <v>0</v>
      </c>
      <c r="FZ552" s="67">
        <f t="shared" si="1649"/>
        <v>0</v>
      </c>
      <c r="GA552" s="67">
        <f t="shared" si="1649"/>
        <v>0</v>
      </c>
      <c r="GB552" s="67">
        <f t="shared" si="1649"/>
        <v>0</v>
      </c>
      <c r="GC552" s="67">
        <f t="shared" si="1649"/>
        <v>0</v>
      </c>
      <c r="GD552" s="2"/>
    </row>
    <row r="553" spans="1:186" hidden="1" outlineLevel="1" x14ac:dyDescent="0.35">
      <c r="A553" s="10"/>
      <c r="B553" s="10">
        <f t="shared" si="1628"/>
        <v>15</v>
      </c>
      <c r="C553" s="10" t="str">
        <f>INDEX('Hedge RRH'!$D:$D,MATCH($B553,'Hedge RRH'!$B:$B,0),1)</f>
        <v>AXIA Energia Norte</v>
      </c>
      <c r="D553" s="10" t="str">
        <f>INDEX('Hedge RRH'!$F:$F,MATCH($B553,'Hedge RRH'!$B:$B,0),1)</f>
        <v>Hidráulica</v>
      </c>
      <c r="E553" s="10" t="str">
        <f>INDEX('Hedge RRH'!$E:$E,MATCH($B553,'Hedge RRH'!$B:$B,0),1)</f>
        <v>Santo Antonio Expansão</v>
      </c>
      <c r="F553" s="10" t="str">
        <f>INDEX('Hedge RRH'!$H:$H,MATCH($B553,'Hedge RRH'!$B:$B,0),1)</f>
        <v>SE/CO</v>
      </c>
      <c r="G553" s="12">
        <f>INDEX('Hedge RRH'!$M:$M,MATCH($B553,'Hedge RRH'!$B:$B,0),1)</f>
        <v>129.6</v>
      </c>
      <c r="H553" s="233">
        <f>INDEX('Hedge RRH'!$J:$J,MATCH($B553,'Hedge RRH'!$B:$B,0),1)</f>
        <v>0</v>
      </c>
      <c r="I553" s="234">
        <f t="shared" ref="I553:I554" si="1651">1-H553</f>
        <v>1</v>
      </c>
      <c r="J553" s="13">
        <f>INDEX('Hedge RRH'!$K:$K,MATCH($B553,'Hedge RRH'!$B:$B,0),1)</f>
        <v>43189</v>
      </c>
      <c r="K553" s="13">
        <f>INDEX('Hedge RRH'!$L:$L,MATCH($B553,'Hedge RRH'!$B:$B,0),1)</f>
        <v>53692</v>
      </c>
      <c r="L553" s="235"/>
      <c r="M553" s="10" t="str">
        <f t="shared" si="1609"/>
        <v>Santo Antonio Expansão</v>
      </c>
      <c r="N553" s="76">
        <f t="shared" si="1610"/>
        <v>197.62160494789481</v>
      </c>
      <c r="O553" s="67">
        <f t="shared" si="1635"/>
        <v>176.16240881675867</v>
      </c>
      <c r="P553" s="67">
        <f t="shared" si="1636"/>
        <v>0</v>
      </c>
      <c r="Q553" s="67">
        <f t="shared" si="1636"/>
        <v>0</v>
      </c>
      <c r="R553" s="67">
        <f t="shared" si="1636"/>
        <v>0</v>
      </c>
      <c r="S553" s="67">
        <f t="shared" si="1636"/>
        <v>0</v>
      </c>
      <c r="T553" s="67">
        <f t="shared" si="1636"/>
        <v>0</v>
      </c>
      <c r="U553" s="67">
        <f t="shared" si="1636"/>
        <v>0</v>
      </c>
      <c r="V553" s="67">
        <f t="shared" si="1636"/>
        <v>0</v>
      </c>
      <c r="W553" s="67">
        <f t="shared" si="1636"/>
        <v>0</v>
      </c>
      <c r="X553" s="67">
        <f t="shared" si="1636"/>
        <v>0</v>
      </c>
      <c r="Y553" s="67">
        <f t="shared" si="1636"/>
        <v>0</v>
      </c>
      <c r="Z553" s="67">
        <f t="shared" si="1636"/>
        <v>0</v>
      </c>
      <c r="AA553" s="67">
        <f t="shared" si="1636"/>
        <v>0</v>
      </c>
      <c r="AB553" s="67">
        <f t="shared" si="1636"/>
        <v>0</v>
      </c>
      <c r="AC553" s="67">
        <f t="shared" si="1636"/>
        <v>0</v>
      </c>
      <c r="AD553" s="67">
        <f t="shared" si="1636"/>
        <v>0</v>
      </c>
      <c r="AE553" s="67">
        <f t="shared" si="1636"/>
        <v>0</v>
      </c>
      <c r="AF553" s="67">
        <f t="shared" si="1636"/>
        <v>0</v>
      </c>
      <c r="AG553" s="67">
        <f t="shared" si="1636"/>
        <v>0</v>
      </c>
      <c r="AH553" s="67">
        <f t="shared" si="1636"/>
        <v>0</v>
      </c>
      <c r="AI553" s="67">
        <f t="shared" si="1636"/>
        <v>0</v>
      </c>
      <c r="AJ553" s="67">
        <f t="shared" si="1636"/>
        <v>0</v>
      </c>
      <c r="AK553" s="67">
        <f t="shared" si="1636"/>
        <v>0</v>
      </c>
      <c r="AL553" s="67">
        <f t="shared" si="1636"/>
        <v>0</v>
      </c>
      <c r="AM553" s="67">
        <f t="shared" si="1636"/>
        <v>0</v>
      </c>
      <c r="AN553" s="67">
        <f t="shared" si="1636"/>
        <v>0</v>
      </c>
      <c r="AO553" s="67">
        <f t="shared" si="1636"/>
        <v>0</v>
      </c>
      <c r="AP553" s="67">
        <f t="shared" si="1636"/>
        <v>0</v>
      </c>
      <c r="AQ553" s="67">
        <f t="shared" si="1636"/>
        <v>0</v>
      </c>
      <c r="AR553" s="67">
        <f t="shared" si="1636"/>
        <v>0</v>
      </c>
      <c r="AS553" s="67">
        <f t="shared" si="1636"/>
        <v>0</v>
      </c>
      <c r="AT553" s="67">
        <f t="shared" si="1636"/>
        <v>0</v>
      </c>
      <c r="AU553" s="67">
        <f t="shared" si="1636"/>
        <v>0</v>
      </c>
      <c r="AV553" s="2"/>
      <c r="AW553" s="10" t="str">
        <f t="shared" si="1613"/>
        <v>Santo Antonio Expansão</v>
      </c>
      <c r="AX553" s="67">
        <f t="shared" si="1634"/>
        <v>-15.941381976768801</v>
      </c>
      <c r="AY553" s="67">
        <f t="shared" si="1634"/>
        <v>49.013361816356081</v>
      </c>
      <c r="AZ553" s="67">
        <f t="shared" si="1637"/>
        <v>96.113728989071049</v>
      </c>
      <c r="BA553" s="67">
        <f t="shared" si="1637"/>
        <v>68.435896119236489</v>
      </c>
      <c r="BB553" s="67">
        <f t="shared" si="1637"/>
        <v>4.0582850590767858</v>
      </c>
      <c r="BC553" s="67">
        <f t="shared" si="1637"/>
        <v>42.839429356064187</v>
      </c>
      <c r="BD553" s="67">
        <f t="shared" si="1637"/>
        <v>84.002748814241102</v>
      </c>
      <c r="BE553" s="67">
        <f t="shared" si="1637"/>
        <v>45.151647214970787</v>
      </c>
      <c r="BF553" s="67">
        <f t="shared" si="1637"/>
        <v>0</v>
      </c>
      <c r="BG553" s="67">
        <f t="shared" si="1637"/>
        <v>0</v>
      </c>
      <c r="BH553" s="67">
        <f t="shared" si="1637"/>
        <v>0</v>
      </c>
      <c r="BI553" s="67">
        <f t="shared" si="1637"/>
        <v>0</v>
      </c>
      <c r="BJ553" s="67">
        <f t="shared" si="1638"/>
        <v>0</v>
      </c>
      <c r="BK553" s="67">
        <f t="shared" si="1638"/>
        <v>0</v>
      </c>
      <c r="BL553" s="67">
        <f t="shared" si="1638"/>
        <v>0</v>
      </c>
      <c r="BM553" s="67">
        <f t="shared" si="1638"/>
        <v>0</v>
      </c>
      <c r="BN553" s="67">
        <f t="shared" si="1638"/>
        <v>0</v>
      </c>
      <c r="BO553" s="67">
        <f t="shared" si="1638"/>
        <v>0</v>
      </c>
      <c r="BP553" s="67">
        <f t="shared" si="1638"/>
        <v>0</v>
      </c>
      <c r="BQ553" s="67">
        <f t="shared" si="1638"/>
        <v>0</v>
      </c>
      <c r="BR553" s="67">
        <f t="shared" si="1638"/>
        <v>0</v>
      </c>
      <c r="BS553" s="67">
        <f t="shared" si="1638"/>
        <v>0</v>
      </c>
      <c r="BT553" s="67">
        <f t="shared" si="1639"/>
        <v>0</v>
      </c>
      <c r="BU553" s="67">
        <f t="shared" si="1639"/>
        <v>0</v>
      </c>
      <c r="BV553" s="67">
        <f t="shared" si="1639"/>
        <v>0</v>
      </c>
      <c r="BW553" s="67">
        <f t="shared" si="1639"/>
        <v>0</v>
      </c>
      <c r="BX553" s="67">
        <f t="shared" si="1639"/>
        <v>0</v>
      </c>
      <c r="BY553" s="67">
        <f t="shared" si="1639"/>
        <v>0</v>
      </c>
      <c r="BZ553" s="67">
        <f t="shared" si="1639"/>
        <v>0</v>
      </c>
      <c r="CA553" s="67">
        <f t="shared" si="1639"/>
        <v>0</v>
      </c>
      <c r="CB553" s="67">
        <f t="shared" si="1639"/>
        <v>0</v>
      </c>
      <c r="CC553" s="67">
        <f t="shared" si="1639"/>
        <v>0</v>
      </c>
      <c r="CD553" s="67">
        <f t="shared" si="1640"/>
        <v>0</v>
      </c>
      <c r="CE553" s="67">
        <f t="shared" si="1640"/>
        <v>0</v>
      </c>
      <c r="CF553" s="67">
        <f t="shared" si="1640"/>
        <v>0</v>
      </c>
      <c r="CG553" s="67">
        <f t="shared" si="1640"/>
        <v>0</v>
      </c>
      <c r="CH553" s="67">
        <f t="shared" si="1640"/>
        <v>0</v>
      </c>
      <c r="CI553" s="67">
        <f t="shared" si="1640"/>
        <v>0</v>
      </c>
      <c r="CJ553" s="67">
        <f t="shared" si="1640"/>
        <v>0</v>
      </c>
      <c r="CK553" s="67">
        <f t="shared" si="1640"/>
        <v>0</v>
      </c>
      <c r="CL553" s="67">
        <f t="shared" si="1640"/>
        <v>0</v>
      </c>
      <c r="CM553" s="67">
        <f t="shared" si="1640"/>
        <v>0</v>
      </c>
      <c r="CN553" s="67">
        <f t="shared" si="1641"/>
        <v>0</v>
      </c>
      <c r="CO553" s="67">
        <f t="shared" si="1641"/>
        <v>0</v>
      </c>
      <c r="CP553" s="67">
        <f t="shared" si="1641"/>
        <v>0</v>
      </c>
      <c r="CQ553" s="67">
        <f t="shared" si="1641"/>
        <v>0</v>
      </c>
      <c r="CR553" s="67">
        <f t="shared" si="1641"/>
        <v>0</v>
      </c>
      <c r="CS553" s="67">
        <f t="shared" si="1641"/>
        <v>0</v>
      </c>
      <c r="CT553" s="67">
        <f t="shared" si="1641"/>
        <v>0</v>
      </c>
      <c r="CU553" s="67">
        <f t="shared" si="1641"/>
        <v>0</v>
      </c>
      <c r="CV553" s="67">
        <f t="shared" si="1641"/>
        <v>0</v>
      </c>
      <c r="CW553" s="67">
        <f t="shared" si="1641"/>
        <v>0</v>
      </c>
      <c r="CX553" s="67">
        <f t="shared" si="1642"/>
        <v>0</v>
      </c>
      <c r="CY553" s="67">
        <f t="shared" si="1642"/>
        <v>0</v>
      </c>
      <c r="CZ553" s="67">
        <f t="shared" si="1642"/>
        <v>0</v>
      </c>
      <c r="DA553" s="67">
        <f t="shared" si="1642"/>
        <v>0</v>
      </c>
      <c r="DB553" s="67">
        <f t="shared" si="1642"/>
        <v>0</v>
      </c>
      <c r="DC553" s="67">
        <f t="shared" si="1642"/>
        <v>0</v>
      </c>
      <c r="DD553" s="67">
        <f t="shared" si="1642"/>
        <v>0</v>
      </c>
      <c r="DE553" s="67">
        <f t="shared" si="1642"/>
        <v>0</v>
      </c>
      <c r="DF553" s="67">
        <f t="shared" si="1642"/>
        <v>0</v>
      </c>
      <c r="DG553" s="67">
        <f t="shared" si="1642"/>
        <v>0</v>
      </c>
      <c r="DH553" s="67">
        <f t="shared" si="1643"/>
        <v>0</v>
      </c>
      <c r="DI553" s="67">
        <f t="shared" si="1643"/>
        <v>0</v>
      </c>
      <c r="DJ553" s="67">
        <f t="shared" si="1643"/>
        <v>0</v>
      </c>
      <c r="DK553" s="67">
        <f t="shared" si="1643"/>
        <v>0</v>
      </c>
      <c r="DL553" s="67">
        <f t="shared" si="1643"/>
        <v>0</v>
      </c>
      <c r="DM553" s="67">
        <f t="shared" si="1643"/>
        <v>0</v>
      </c>
      <c r="DN553" s="67">
        <f t="shared" si="1643"/>
        <v>0</v>
      </c>
      <c r="DO553" s="67">
        <f t="shared" si="1643"/>
        <v>0</v>
      </c>
      <c r="DP553" s="67">
        <f t="shared" si="1643"/>
        <v>0</v>
      </c>
      <c r="DQ553" s="67">
        <f t="shared" si="1643"/>
        <v>0</v>
      </c>
      <c r="DR553" s="67">
        <f t="shared" si="1644"/>
        <v>0</v>
      </c>
      <c r="DS553" s="67">
        <f t="shared" si="1644"/>
        <v>0</v>
      </c>
      <c r="DT553" s="67">
        <f t="shared" si="1644"/>
        <v>0</v>
      </c>
      <c r="DU553" s="67">
        <f t="shared" si="1644"/>
        <v>0</v>
      </c>
      <c r="DV553" s="67">
        <f t="shared" si="1644"/>
        <v>0</v>
      </c>
      <c r="DW553" s="67">
        <f t="shared" si="1644"/>
        <v>0</v>
      </c>
      <c r="DX553" s="67">
        <f t="shared" si="1644"/>
        <v>0</v>
      </c>
      <c r="DY553" s="67">
        <f t="shared" si="1644"/>
        <v>0</v>
      </c>
      <c r="DZ553" s="67">
        <f t="shared" si="1644"/>
        <v>0</v>
      </c>
      <c r="EA553" s="67">
        <f t="shared" si="1644"/>
        <v>0</v>
      </c>
      <c r="EB553" s="67">
        <f t="shared" si="1645"/>
        <v>0</v>
      </c>
      <c r="EC553" s="67">
        <f t="shared" si="1645"/>
        <v>0</v>
      </c>
      <c r="ED553" s="67">
        <f t="shared" si="1645"/>
        <v>0</v>
      </c>
      <c r="EE553" s="67">
        <f t="shared" si="1645"/>
        <v>0</v>
      </c>
      <c r="EF553" s="67">
        <f t="shared" si="1645"/>
        <v>0</v>
      </c>
      <c r="EG553" s="67">
        <f t="shared" si="1645"/>
        <v>0</v>
      </c>
      <c r="EH553" s="67">
        <f t="shared" si="1645"/>
        <v>0</v>
      </c>
      <c r="EI553" s="67">
        <f t="shared" si="1645"/>
        <v>0</v>
      </c>
      <c r="EJ553" s="67">
        <f t="shared" si="1645"/>
        <v>0</v>
      </c>
      <c r="EK553" s="67">
        <f t="shared" si="1645"/>
        <v>0</v>
      </c>
      <c r="EL553" s="67">
        <f t="shared" si="1646"/>
        <v>0</v>
      </c>
      <c r="EM553" s="67">
        <f t="shared" si="1646"/>
        <v>0</v>
      </c>
      <c r="EN553" s="67">
        <f t="shared" si="1646"/>
        <v>0</v>
      </c>
      <c r="EO553" s="67">
        <f t="shared" si="1646"/>
        <v>0</v>
      </c>
      <c r="EP553" s="67">
        <f t="shared" si="1646"/>
        <v>0</v>
      </c>
      <c r="EQ553" s="67">
        <f t="shared" si="1646"/>
        <v>0</v>
      </c>
      <c r="ER553" s="67">
        <f t="shared" si="1646"/>
        <v>0</v>
      </c>
      <c r="ES553" s="67">
        <f t="shared" si="1646"/>
        <v>0</v>
      </c>
      <c r="ET553" s="67">
        <f t="shared" si="1646"/>
        <v>0</v>
      </c>
      <c r="EU553" s="67">
        <f t="shared" si="1646"/>
        <v>0</v>
      </c>
      <c r="EV553" s="67">
        <f t="shared" si="1647"/>
        <v>0</v>
      </c>
      <c r="EW553" s="67">
        <f t="shared" si="1647"/>
        <v>0</v>
      </c>
      <c r="EX553" s="67">
        <f t="shared" si="1647"/>
        <v>0</v>
      </c>
      <c r="EY553" s="67">
        <f t="shared" si="1647"/>
        <v>0</v>
      </c>
      <c r="EZ553" s="67">
        <f t="shared" si="1647"/>
        <v>0</v>
      </c>
      <c r="FA553" s="67">
        <f t="shared" si="1647"/>
        <v>0</v>
      </c>
      <c r="FB553" s="67">
        <f t="shared" si="1647"/>
        <v>0</v>
      </c>
      <c r="FC553" s="67">
        <f t="shared" si="1647"/>
        <v>0</v>
      </c>
      <c r="FD553" s="67">
        <f t="shared" si="1647"/>
        <v>0</v>
      </c>
      <c r="FE553" s="67">
        <f t="shared" si="1647"/>
        <v>0</v>
      </c>
      <c r="FF553" s="67">
        <f t="shared" si="1648"/>
        <v>0</v>
      </c>
      <c r="FG553" s="67">
        <f t="shared" si="1648"/>
        <v>0</v>
      </c>
      <c r="FH553" s="67">
        <f t="shared" si="1648"/>
        <v>0</v>
      </c>
      <c r="FI553" s="67">
        <f t="shared" si="1648"/>
        <v>0</v>
      </c>
      <c r="FJ553" s="67">
        <f t="shared" si="1648"/>
        <v>0</v>
      </c>
      <c r="FK553" s="67">
        <f t="shared" si="1648"/>
        <v>0</v>
      </c>
      <c r="FL553" s="67">
        <f t="shared" si="1648"/>
        <v>0</v>
      </c>
      <c r="FM553" s="67">
        <f t="shared" si="1648"/>
        <v>0</v>
      </c>
      <c r="FN553" s="67">
        <f t="shared" si="1648"/>
        <v>0</v>
      </c>
      <c r="FO553" s="67">
        <f t="shared" si="1648"/>
        <v>0</v>
      </c>
      <c r="FP553" s="67">
        <f t="shared" si="1649"/>
        <v>0</v>
      </c>
      <c r="FQ553" s="67">
        <f t="shared" si="1649"/>
        <v>0</v>
      </c>
      <c r="FR553" s="67">
        <f t="shared" si="1649"/>
        <v>0</v>
      </c>
      <c r="FS553" s="67">
        <f t="shared" si="1649"/>
        <v>0</v>
      </c>
      <c r="FT553" s="67">
        <f t="shared" si="1649"/>
        <v>0</v>
      </c>
      <c r="FU553" s="67">
        <f t="shared" si="1649"/>
        <v>0</v>
      </c>
      <c r="FV553" s="67">
        <f t="shared" si="1649"/>
        <v>0</v>
      </c>
      <c r="FW553" s="67">
        <f t="shared" si="1649"/>
        <v>0</v>
      </c>
      <c r="FX553" s="67">
        <f t="shared" si="1649"/>
        <v>0</v>
      </c>
      <c r="FY553" s="67">
        <f t="shared" si="1649"/>
        <v>0</v>
      </c>
      <c r="FZ553" s="67">
        <f t="shared" si="1649"/>
        <v>0</v>
      </c>
      <c r="GA553" s="67">
        <f t="shared" si="1649"/>
        <v>0</v>
      </c>
      <c r="GB553" s="67">
        <f t="shared" si="1649"/>
        <v>0</v>
      </c>
      <c r="GC553" s="67">
        <f t="shared" si="1649"/>
        <v>0</v>
      </c>
      <c r="GD553" s="2"/>
    </row>
    <row r="554" spans="1:186" hidden="1" outlineLevel="1" x14ac:dyDescent="0.35">
      <c r="A554" s="10"/>
      <c r="B554" s="10">
        <f t="shared" si="1628"/>
        <v>16</v>
      </c>
      <c r="C554" s="10" t="str">
        <f>INDEX('Hedge RRH'!$D:$D,MATCH($B554,'Hedge RRH'!$B:$B,0),1)</f>
        <v>AXIA Energia Holding</v>
      </c>
      <c r="D554" s="10" t="str">
        <f>INDEX('Hedge RRH'!$F:$F,MATCH($B554,'Hedge RRH'!$B:$B,0),1)</f>
        <v>Hidráulica</v>
      </c>
      <c r="E554" s="10" t="str">
        <f>INDEX('Hedge RRH'!$E:$E,MATCH($B554,'Hedge RRH'!$B:$B,0),1)</f>
        <v>Serra da Mesa</v>
      </c>
      <c r="F554" s="10" t="str">
        <f>INDEX('Hedge RRH'!$H:$H,MATCH($B554,'Hedge RRH'!$B:$B,0),1)</f>
        <v>SE/CO</v>
      </c>
      <c r="G554" s="12">
        <f>INDEX('Hedge RRH'!$M:$M,MATCH($B554,'Hedge RRH'!$B:$B,0),1)</f>
        <v>647.46230000000003</v>
      </c>
      <c r="H554" s="233">
        <f>INDEX('Hedge RRH'!$J:$J,MATCH($B554,'Hedge RRH'!$B:$B,0),1)</f>
        <v>0</v>
      </c>
      <c r="I554" s="234">
        <f t="shared" si="1651"/>
        <v>1</v>
      </c>
      <c r="J554" s="13">
        <f>INDEX('Hedge RRH'!$K:$K,MATCH($B554,'Hedge RRH'!$B:$B,0),1)</f>
        <v>51086</v>
      </c>
      <c r="K554" s="13">
        <f>INDEX('Hedge RRH'!$L:$L,MATCH($B554,'Hedge RRH'!$B:$B,0),1)</f>
        <v>51409</v>
      </c>
      <c r="L554" s="235"/>
      <c r="M554" s="10" t="str">
        <f t="shared" si="1609"/>
        <v>Serra da Mesa</v>
      </c>
      <c r="N554" s="76">
        <f t="shared" si="1610"/>
        <v>0</v>
      </c>
      <c r="O554" s="67">
        <f t="shared" si="1635"/>
        <v>0</v>
      </c>
      <c r="P554" s="67">
        <f t="shared" si="1636"/>
        <v>0</v>
      </c>
      <c r="Q554" s="67">
        <f t="shared" si="1636"/>
        <v>0</v>
      </c>
      <c r="R554" s="67">
        <f t="shared" si="1636"/>
        <v>0</v>
      </c>
      <c r="S554" s="67">
        <f t="shared" si="1636"/>
        <v>0</v>
      </c>
      <c r="T554" s="67">
        <f t="shared" si="1636"/>
        <v>0</v>
      </c>
      <c r="U554" s="67">
        <f t="shared" si="1636"/>
        <v>0</v>
      </c>
      <c r="V554" s="67">
        <f t="shared" si="1636"/>
        <v>0</v>
      </c>
      <c r="W554" s="67">
        <f t="shared" si="1636"/>
        <v>0</v>
      </c>
      <c r="X554" s="67">
        <f t="shared" si="1636"/>
        <v>0</v>
      </c>
      <c r="Y554" s="67">
        <f t="shared" si="1636"/>
        <v>0</v>
      </c>
      <c r="Z554" s="67">
        <f t="shared" si="1636"/>
        <v>0</v>
      </c>
      <c r="AA554" s="67">
        <f t="shared" si="1636"/>
        <v>0</v>
      </c>
      <c r="AB554" s="67">
        <f t="shared" si="1636"/>
        <v>0</v>
      </c>
      <c r="AC554" s="67">
        <f t="shared" si="1636"/>
        <v>0</v>
      </c>
      <c r="AD554" s="67">
        <f t="shared" si="1636"/>
        <v>0</v>
      </c>
      <c r="AE554" s="67">
        <f t="shared" si="1636"/>
        <v>0</v>
      </c>
      <c r="AF554" s="67">
        <f t="shared" si="1636"/>
        <v>0</v>
      </c>
      <c r="AG554" s="67">
        <f t="shared" si="1636"/>
        <v>0</v>
      </c>
      <c r="AH554" s="67">
        <f t="shared" si="1636"/>
        <v>0</v>
      </c>
      <c r="AI554" s="67">
        <f t="shared" si="1636"/>
        <v>0</v>
      </c>
      <c r="AJ554" s="67">
        <f t="shared" si="1636"/>
        <v>0</v>
      </c>
      <c r="AK554" s="67">
        <f t="shared" si="1636"/>
        <v>0</v>
      </c>
      <c r="AL554" s="67">
        <f t="shared" si="1636"/>
        <v>0</v>
      </c>
      <c r="AM554" s="67">
        <f t="shared" si="1636"/>
        <v>0</v>
      </c>
      <c r="AN554" s="67">
        <f t="shared" si="1636"/>
        <v>0</v>
      </c>
      <c r="AO554" s="67">
        <f t="shared" si="1636"/>
        <v>0</v>
      </c>
      <c r="AP554" s="67">
        <f t="shared" si="1636"/>
        <v>0</v>
      </c>
      <c r="AQ554" s="67">
        <f t="shared" si="1636"/>
        <v>0</v>
      </c>
      <c r="AR554" s="67">
        <f t="shared" si="1636"/>
        <v>0</v>
      </c>
      <c r="AS554" s="67">
        <f t="shared" si="1636"/>
        <v>0</v>
      </c>
      <c r="AT554" s="67">
        <f t="shared" si="1636"/>
        <v>0</v>
      </c>
      <c r="AU554" s="67">
        <f t="shared" si="1636"/>
        <v>0</v>
      </c>
      <c r="AV554" s="2"/>
      <c r="AW554" s="10" t="str">
        <f t="shared" si="1613"/>
        <v>Serra da Mesa</v>
      </c>
      <c r="AX554" s="67">
        <f t="shared" si="1634"/>
        <v>0</v>
      </c>
      <c r="AY554" s="67">
        <f t="shared" si="1634"/>
        <v>0</v>
      </c>
      <c r="AZ554" s="67">
        <f t="shared" si="1637"/>
        <v>0</v>
      </c>
      <c r="BA554" s="67">
        <f t="shared" si="1637"/>
        <v>0</v>
      </c>
      <c r="BB554" s="67">
        <f t="shared" si="1637"/>
        <v>0</v>
      </c>
      <c r="BC554" s="67">
        <f t="shared" si="1637"/>
        <v>0</v>
      </c>
      <c r="BD554" s="67">
        <f t="shared" si="1637"/>
        <v>0</v>
      </c>
      <c r="BE554" s="67">
        <f t="shared" si="1637"/>
        <v>0</v>
      </c>
      <c r="BF554" s="67">
        <f t="shared" si="1637"/>
        <v>0</v>
      </c>
      <c r="BG554" s="67">
        <f t="shared" si="1637"/>
        <v>0</v>
      </c>
      <c r="BH554" s="67">
        <f t="shared" si="1637"/>
        <v>0</v>
      </c>
      <c r="BI554" s="67">
        <f t="shared" si="1637"/>
        <v>0</v>
      </c>
      <c r="BJ554" s="67">
        <f t="shared" si="1638"/>
        <v>0</v>
      </c>
      <c r="BK554" s="67">
        <f t="shared" si="1638"/>
        <v>0</v>
      </c>
      <c r="BL554" s="67">
        <f t="shared" si="1638"/>
        <v>0</v>
      </c>
      <c r="BM554" s="67">
        <f t="shared" si="1638"/>
        <v>0</v>
      </c>
      <c r="BN554" s="67">
        <f t="shared" si="1638"/>
        <v>0</v>
      </c>
      <c r="BO554" s="67">
        <f t="shared" si="1638"/>
        <v>0</v>
      </c>
      <c r="BP554" s="67">
        <f t="shared" si="1638"/>
        <v>0</v>
      </c>
      <c r="BQ554" s="67">
        <f t="shared" si="1638"/>
        <v>0</v>
      </c>
      <c r="BR554" s="67">
        <f t="shared" si="1638"/>
        <v>0</v>
      </c>
      <c r="BS554" s="67">
        <f t="shared" si="1638"/>
        <v>0</v>
      </c>
      <c r="BT554" s="67">
        <f t="shared" si="1639"/>
        <v>0</v>
      </c>
      <c r="BU554" s="67">
        <f t="shared" si="1639"/>
        <v>0</v>
      </c>
      <c r="BV554" s="67">
        <f t="shared" si="1639"/>
        <v>0</v>
      </c>
      <c r="BW554" s="67">
        <f t="shared" si="1639"/>
        <v>0</v>
      </c>
      <c r="BX554" s="67">
        <f t="shared" si="1639"/>
        <v>0</v>
      </c>
      <c r="BY554" s="67">
        <f t="shared" si="1639"/>
        <v>0</v>
      </c>
      <c r="BZ554" s="67">
        <f t="shared" si="1639"/>
        <v>0</v>
      </c>
      <c r="CA554" s="67">
        <f t="shared" si="1639"/>
        <v>0</v>
      </c>
      <c r="CB554" s="67">
        <f t="shared" si="1639"/>
        <v>0</v>
      </c>
      <c r="CC554" s="67">
        <f t="shared" si="1639"/>
        <v>0</v>
      </c>
      <c r="CD554" s="67">
        <f t="shared" si="1640"/>
        <v>0</v>
      </c>
      <c r="CE554" s="67">
        <f t="shared" si="1640"/>
        <v>0</v>
      </c>
      <c r="CF554" s="67">
        <f t="shared" si="1640"/>
        <v>0</v>
      </c>
      <c r="CG554" s="67">
        <f t="shared" si="1640"/>
        <v>0</v>
      </c>
      <c r="CH554" s="67">
        <f t="shared" si="1640"/>
        <v>0</v>
      </c>
      <c r="CI554" s="67">
        <f t="shared" si="1640"/>
        <v>0</v>
      </c>
      <c r="CJ554" s="67">
        <f t="shared" si="1640"/>
        <v>0</v>
      </c>
      <c r="CK554" s="67">
        <f t="shared" si="1640"/>
        <v>0</v>
      </c>
      <c r="CL554" s="67">
        <f t="shared" si="1640"/>
        <v>0</v>
      </c>
      <c r="CM554" s="67">
        <f t="shared" si="1640"/>
        <v>0</v>
      </c>
      <c r="CN554" s="67">
        <f t="shared" si="1641"/>
        <v>0</v>
      </c>
      <c r="CO554" s="67">
        <f t="shared" si="1641"/>
        <v>0</v>
      </c>
      <c r="CP554" s="67">
        <f t="shared" si="1641"/>
        <v>0</v>
      </c>
      <c r="CQ554" s="67">
        <f t="shared" si="1641"/>
        <v>0</v>
      </c>
      <c r="CR554" s="67">
        <f t="shared" si="1641"/>
        <v>0</v>
      </c>
      <c r="CS554" s="67">
        <f t="shared" si="1641"/>
        <v>0</v>
      </c>
      <c r="CT554" s="67">
        <f t="shared" si="1641"/>
        <v>0</v>
      </c>
      <c r="CU554" s="67">
        <f t="shared" si="1641"/>
        <v>0</v>
      </c>
      <c r="CV554" s="67">
        <f t="shared" si="1641"/>
        <v>0</v>
      </c>
      <c r="CW554" s="67">
        <f t="shared" si="1641"/>
        <v>0</v>
      </c>
      <c r="CX554" s="67">
        <f t="shared" si="1642"/>
        <v>0</v>
      </c>
      <c r="CY554" s="67">
        <f t="shared" si="1642"/>
        <v>0</v>
      </c>
      <c r="CZ554" s="67">
        <f t="shared" si="1642"/>
        <v>0</v>
      </c>
      <c r="DA554" s="67">
        <f t="shared" si="1642"/>
        <v>0</v>
      </c>
      <c r="DB554" s="67">
        <f t="shared" si="1642"/>
        <v>0</v>
      </c>
      <c r="DC554" s="67">
        <f t="shared" si="1642"/>
        <v>0</v>
      </c>
      <c r="DD554" s="67">
        <f t="shared" si="1642"/>
        <v>0</v>
      </c>
      <c r="DE554" s="67">
        <f t="shared" si="1642"/>
        <v>0</v>
      </c>
      <c r="DF554" s="67">
        <f t="shared" si="1642"/>
        <v>0</v>
      </c>
      <c r="DG554" s="67">
        <f t="shared" si="1642"/>
        <v>0</v>
      </c>
      <c r="DH554" s="67">
        <f t="shared" si="1643"/>
        <v>0</v>
      </c>
      <c r="DI554" s="67">
        <f t="shared" si="1643"/>
        <v>0</v>
      </c>
      <c r="DJ554" s="67">
        <f t="shared" si="1643"/>
        <v>0</v>
      </c>
      <c r="DK554" s="67">
        <f t="shared" si="1643"/>
        <v>0</v>
      </c>
      <c r="DL554" s="67">
        <f t="shared" si="1643"/>
        <v>0</v>
      </c>
      <c r="DM554" s="67">
        <f t="shared" si="1643"/>
        <v>0</v>
      </c>
      <c r="DN554" s="67">
        <f t="shared" si="1643"/>
        <v>0</v>
      </c>
      <c r="DO554" s="67">
        <f t="shared" si="1643"/>
        <v>0</v>
      </c>
      <c r="DP554" s="67">
        <f t="shared" si="1643"/>
        <v>0</v>
      </c>
      <c r="DQ554" s="67">
        <f t="shared" si="1643"/>
        <v>0</v>
      </c>
      <c r="DR554" s="67">
        <f t="shared" si="1644"/>
        <v>0</v>
      </c>
      <c r="DS554" s="67">
        <f t="shared" si="1644"/>
        <v>0</v>
      </c>
      <c r="DT554" s="67">
        <f t="shared" si="1644"/>
        <v>0</v>
      </c>
      <c r="DU554" s="67">
        <f t="shared" si="1644"/>
        <v>0</v>
      </c>
      <c r="DV554" s="67">
        <f t="shared" si="1644"/>
        <v>0</v>
      </c>
      <c r="DW554" s="67">
        <f t="shared" si="1644"/>
        <v>0</v>
      </c>
      <c r="DX554" s="67">
        <f t="shared" si="1644"/>
        <v>0</v>
      </c>
      <c r="DY554" s="67">
        <f t="shared" si="1644"/>
        <v>0</v>
      </c>
      <c r="DZ554" s="67">
        <f t="shared" si="1644"/>
        <v>0</v>
      </c>
      <c r="EA554" s="67">
        <f t="shared" si="1644"/>
        <v>0</v>
      </c>
      <c r="EB554" s="67">
        <f t="shared" si="1645"/>
        <v>0</v>
      </c>
      <c r="EC554" s="67">
        <f t="shared" si="1645"/>
        <v>0</v>
      </c>
      <c r="ED554" s="67">
        <f t="shared" si="1645"/>
        <v>0</v>
      </c>
      <c r="EE554" s="67">
        <f t="shared" si="1645"/>
        <v>0</v>
      </c>
      <c r="EF554" s="67">
        <f t="shared" si="1645"/>
        <v>0</v>
      </c>
      <c r="EG554" s="67">
        <f t="shared" si="1645"/>
        <v>0</v>
      </c>
      <c r="EH554" s="67">
        <f t="shared" si="1645"/>
        <v>0</v>
      </c>
      <c r="EI554" s="67">
        <f t="shared" si="1645"/>
        <v>0</v>
      </c>
      <c r="EJ554" s="67">
        <f t="shared" si="1645"/>
        <v>0</v>
      </c>
      <c r="EK554" s="67">
        <f t="shared" si="1645"/>
        <v>0</v>
      </c>
      <c r="EL554" s="67">
        <f t="shared" si="1646"/>
        <v>0</v>
      </c>
      <c r="EM554" s="67">
        <f t="shared" si="1646"/>
        <v>0</v>
      </c>
      <c r="EN554" s="67">
        <f t="shared" si="1646"/>
        <v>0</v>
      </c>
      <c r="EO554" s="67">
        <f t="shared" si="1646"/>
        <v>0</v>
      </c>
      <c r="EP554" s="67">
        <f t="shared" si="1646"/>
        <v>0</v>
      </c>
      <c r="EQ554" s="67">
        <f t="shared" si="1646"/>
        <v>0</v>
      </c>
      <c r="ER554" s="67">
        <f t="shared" si="1646"/>
        <v>0</v>
      </c>
      <c r="ES554" s="67">
        <f t="shared" si="1646"/>
        <v>0</v>
      </c>
      <c r="ET554" s="67">
        <f t="shared" si="1646"/>
        <v>0</v>
      </c>
      <c r="EU554" s="67">
        <f t="shared" si="1646"/>
        <v>0</v>
      </c>
      <c r="EV554" s="67">
        <f t="shared" si="1647"/>
        <v>0</v>
      </c>
      <c r="EW554" s="67">
        <f t="shared" si="1647"/>
        <v>0</v>
      </c>
      <c r="EX554" s="67">
        <f t="shared" si="1647"/>
        <v>0</v>
      </c>
      <c r="EY554" s="67">
        <f t="shared" si="1647"/>
        <v>0</v>
      </c>
      <c r="EZ554" s="67">
        <f t="shared" si="1647"/>
        <v>0</v>
      </c>
      <c r="FA554" s="67">
        <f t="shared" si="1647"/>
        <v>0</v>
      </c>
      <c r="FB554" s="67">
        <f t="shared" si="1647"/>
        <v>0</v>
      </c>
      <c r="FC554" s="67">
        <f t="shared" si="1647"/>
        <v>0</v>
      </c>
      <c r="FD554" s="67">
        <f t="shared" si="1647"/>
        <v>0</v>
      </c>
      <c r="FE554" s="67">
        <f t="shared" si="1647"/>
        <v>0</v>
      </c>
      <c r="FF554" s="67">
        <f t="shared" si="1648"/>
        <v>0</v>
      </c>
      <c r="FG554" s="67">
        <f t="shared" si="1648"/>
        <v>0</v>
      </c>
      <c r="FH554" s="67">
        <f t="shared" si="1648"/>
        <v>0</v>
      </c>
      <c r="FI554" s="67">
        <f t="shared" si="1648"/>
        <v>0</v>
      </c>
      <c r="FJ554" s="67">
        <f t="shared" si="1648"/>
        <v>0</v>
      </c>
      <c r="FK554" s="67">
        <f t="shared" si="1648"/>
        <v>0</v>
      </c>
      <c r="FL554" s="67">
        <f t="shared" si="1648"/>
        <v>0</v>
      </c>
      <c r="FM554" s="67">
        <f t="shared" si="1648"/>
        <v>0</v>
      </c>
      <c r="FN554" s="67">
        <f t="shared" si="1648"/>
        <v>0</v>
      </c>
      <c r="FO554" s="67">
        <f t="shared" si="1648"/>
        <v>0</v>
      </c>
      <c r="FP554" s="67">
        <f t="shared" si="1649"/>
        <v>0</v>
      </c>
      <c r="FQ554" s="67">
        <f t="shared" si="1649"/>
        <v>0</v>
      </c>
      <c r="FR554" s="67">
        <f t="shared" si="1649"/>
        <v>0</v>
      </c>
      <c r="FS554" s="67">
        <f t="shared" si="1649"/>
        <v>0</v>
      </c>
      <c r="FT554" s="67">
        <f t="shared" si="1649"/>
        <v>0</v>
      </c>
      <c r="FU554" s="67">
        <f t="shared" si="1649"/>
        <v>0</v>
      </c>
      <c r="FV554" s="67">
        <f t="shared" si="1649"/>
        <v>0</v>
      </c>
      <c r="FW554" s="67">
        <f t="shared" si="1649"/>
        <v>0</v>
      </c>
      <c r="FX554" s="67">
        <f t="shared" si="1649"/>
        <v>0</v>
      </c>
      <c r="FY554" s="67">
        <f t="shared" si="1649"/>
        <v>0</v>
      </c>
      <c r="FZ554" s="67">
        <f t="shared" si="1649"/>
        <v>0</v>
      </c>
      <c r="GA554" s="67">
        <f t="shared" si="1649"/>
        <v>0</v>
      </c>
      <c r="GB554" s="67">
        <f t="shared" si="1649"/>
        <v>0</v>
      </c>
      <c r="GC554" s="67">
        <f t="shared" si="1649"/>
        <v>0</v>
      </c>
      <c r="GD554" s="2"/>
    </row>
    <row r="555" spans="1:186" hidden="1" outlineLevel="1" x14ac:dyDescent="0.35">
      <c r="A555" s="10"/>
      <c r="B555" s="10"/>
      <c r="C555" s="10"/>
      <c r="D555" s="10"/>
      <c r="E555" s="10"/>
      <c r="F555" s="10"/>
      <c r="G555" s="12"/>
      <c r="H555" s="12"/>
      <c r="I555" s="13"/>
      <c r="J555" s="13"/>
      <c r="K555" s="12"/>
      <c r="L555" s="10"/>
      <c r="M555" s="10"/>
      <c r="N555" s="76"/>
      <c r="O555" s="76"/>
      <c r="P555" s="76"/>
      <c r="Q555" s="76"/>
      <c r="R555" s="76"/>
      <c r="S555" s="76"/>
      <c r="T555" s="76"/>
      <c r="U555" s="76"/>
      <c r="V555" s="76"/>
      <c r="W555" s="76"/>
      <c r="X555" s="76"/>
      <c r="Y555" s="76"/>
      <c r="Z555" s="76"/>
      <c r="AA555" s="76"/>
      <c r="AB555" s="76"/>
      <c r="AC555" s="76"/>
      <c r="AD555" s="76"/>
      <c r="AE555" s="76"/>
      <c r="AF555" s="76"/>
      <c r="AG555" s="76"/>
      <c r="AH555" s="76"/>
      <c r="AI555" s="76"/>
      <c r="AJ555" s="76"/>
      <c r="AK555" s="76"/>
      <c r="AL555" s="76"/>
      <c r="AM555" s="76"/>
      <c r="AN555" s="76"/>
      <c r="AO555" s="76"/>
      <c r="AP555" s="76"/>
      <c r="AQ555" s="76"/>
      <c r="AR555" s="76"/>
      <c r="AS555" s="76"/>
      <c r="AT555" s="76"/>
      <c r="AU555" s="76"/>
      <c r="AV555" s="2"/>
      <c r="AW555" s="50"/>
      <c r="AX555" s="67"/>
      <c r="AY555" s="67"/>
      <c r="AZ555" s="67"/>
      <c r="BA555" s="67"/>
      <c r="BB555" s="67"/>
      <c r="BC555" s="67"/>
      <c r="BD555" s="67"/>
      <c r="BE555" s="67"/>
      <c r="BF555" s="67"/>
      <c r="BG555" s="67"/>
      <c r="BH555" s="67"/>
      <c r="BI555" s="67"/>
      <c r="BJ555" s="67"/>
      <c r="BK555" s="67"/>
      <c r="BL555" s="67"/>
      <c r="BM555" s="67"/>
      <c r="BN555" s="67"/>
      <c r="BO555" s="67"/>
      <c r="BP555" s="67"/>
      <c r="BQ555" s="67"/>
      <c r="BR555" s="67"/>
      <c r="BS555" s="67"/>
      <c r="BT555" s="67"/>
      <c r="BU555" s="67"/>
      <c r="BV555" s="67"/>
      <c r="BW555" s="67"/>
      <c r="BX555" s="67"/>
      <c r="BY555" s="67"/>
      <c r="BZ555" s="67"/>
      <c r="CA555" s="67"/>
      <c r="CB555" s="67"/>
      <c r="CC555" s="67"/>
      <c r="CD555" s="67"/>
      <c r="CE555" s="67"/>
      <c r="CF555" s="67"/>
      <c r="CG555" s="67"/>
      <c r="CH555" s="67"/>
      <c r="CI555" s="67"/>
      <c r="CJ555" s="67"/>
      <c r="CK555" s="67"/>
      <c r="CL555" s="67"/>
      <c r="CM555" s="67"/>
      <c r="CN555" s="67"/>
      <c r="CO555" s="67"/>
      <c r="CP555" s="67"/>
      <c r="CQ555" s="67"/>
      <c r="CR555" s="67"/>
      <c r="CS555" s="67"/>
      <c r="CT555" s="67"/>
      <c r="CU555" s="67"/>
      <c r="CV555" s="67"/>
      <c r="CW555" s="67"/>
      <c r="CX555" s="67"/>
      <c r="CY555" s="67"/>
      <c r="CZ555" s="67"/>
      <c r="DA555" s="67"/>
      <c r="DB555" s="67"/>
      <c r="DC555" s="67"/>
      <c r="DD555" s="67"/>
      <c r="DE555" s="67"/>
      <c r="DF555" s="67"/>
      <c r="DG555" s="67"/>
      <c r="DH555" s="67"/>
      <c r="DI555" s="67"/>
      <c r="DJ555" s="67"/>
      <c r="DK555" s="67"/>
      <c r="DL555" s="67"/>
      <c r="DM555" s="67"/>
      <c r="DN555" s="67"/>
      <c r="DO555" s="67"/>
      <c r="DP555" s="67"/>
      <c r="DQ555" s="67"/>
      <c r="DR555" s="67"/>
      <c r="DS555" s="67"/>
      <c r="DT555" s="67"/>
      <c r="DU555" s="67"/>
      <c r="DV555" s="67"/>
      <c r="DW555" s="67"/>
      <c r="DX555" s="67"/>
      <c r="DY555" s="67"/>
      <c r="DZ555" s="67"/>
      <c r="EA555" s="67"/>
      <c r="EB555" s="67"/>
      <c r="EC555" s="67"/>
      <c r="ED555" s="67"/>
      <c r="EE555" s="67"/>
      <c r="EF555" s="67"/>
      <c r="EG555" s="67"/>
      <c r="EH555" s="67"/>
      <c r="EI555" s="67"/>
      <c r="EJ555" s="67"/>
      <c r="EK555" s="67"/>
      <c r="EL555" s="67"/>
      <c r="EM555" s="67"/>
      <c r="EN555" s="67"/>
      <c r="EO555" s="67"/>
      <c r="EP555" s="67"/>
      <c r="EQ555" s="67"/>
      <c r="ER555" s="67"/>
      <c r="ES555" s="67"/>
      <c r="ET555" s="67"/>
      <c r="EU555" s="67"/>
      <c r="EV555" s="67"/>
      <c r="EW555" s="67"/>
      <c r="EX555" s="67"/>
      <c r="EY555" s="67"/>
      <c r="EZ555" s="67"/>
      <c r="FA555" s="67"/>
      <c r="FB555" s="67"/>
      <c r="FC555" s="67"/>
      <c r="FD555" s="67"/>
      <c r="FE555" s="67"/>
      <c r="FF555" s="67"/>
      <c r="FG555" s="67"/>
      <c r="FH555" s="67"/>
      <c r="FI555" s="67"/>
      <c r="FJ555" s="67"/>
      <c r="FK555" s="67"/>
      <c r="FL555" s="67"/>
      <c r="FM555" s="67"/>
      <c r="FN555" s="67"/>
      <c r="FO555" s="67"/>
      <c r="FP555" s="67"/>
      <c r="FQ555" s="67"/>
      <c r="FR555" s="67"/>
      <c r="FS555" s="67"/>
      <c r="FT555" s="67"/>
      <c r="FU555" s="67"/>
      <c r="FV555" s="67"/>
      <c r="FW555" s="67"/>
      <c r="FX555" s="67"/>
      <c r="FY555" s="67"/>
      <c r="FZ555" s="67"/>
      <c r="GA555" s="67"/>
      <c r="GB555" s="67"/>
      <c r="GC555" s="67"/>
      <c r="GD555" s="2"/>
    </row>
    <row r="556" spans="1:186" hidden="1" outlineLevel="1" x14ac:dyDescent="0.35">
      <c r="A556" s="10"/>
      <c r="B556" s="68" t="s">
        <v>118</v>
      </c>
      <c r="C556" s="68" t="s">
        <v>119</v>
      </c>
      <c r="D556" s="68" t="s">
        <v>75</v>
      </c>
      <c r="E556" s="68" t="s">
        <v>8</v>
      </c>
      <c r="F556" s="68" t="s">
        <v>139</v>
      </c>
      <c r="G556" s="68" t="s">
        <v>249</v>
      </c>
      <c r="H556" s="68" t="s">
        <v>389</v>
      </c>
      <c r="I556" s="68" t="s">
        <v>73</v>
      </c>
      <c r="J556" s="68" t="s">
        <v>121</v>
      </c>
      <c r="K556" s="68" t="s">
        <v>122</v>
      </c>
      <c r="L556" s="10"/>
      <c r="M556" s="71" t="s">
        <v>391</v>
      </c>
      <c r="N556" s="73">
        <f t="shared" ref="N556:AU556" si="1652">SUM(N557:N572)</f>
        <v>188.16518209358597</v>
      </c>
      <c r="O556" s="73">
        <f>SUM(O557:O572)</f>
        <v>219.03165770260031</v>
      </c>
      <c r="P556" s="73">
        <f t="shared" si="1652"/>
        <v>203.00795861466443</v>
      </c>
      <c r="Q556" s="73">
        <f t="shared" si="1652"/>
        <v>200.40330553050904</v>
      </c>
      <c r="R556" s="73">
        <f t="shared" si="1652"/>
        <v>202.04266081048777</v>
      </c>
      <c r="S556" s="73">
        <f t="shared" si="1652"/>
        <v>202.75837527069885</v>
      </c>
      <c r="T556" s="73">
        <f t="shared" si="1652"/>
        <v>202.75837527069885</v>
      </c>
      <c r="U556" s="73">
        <f t="shared" si="1652"/>
        <v>203.31387766870074</v>
      </c>
      <c r="V556" s="73">
        <f t="shared" si="1652"/>
        <v>203.70362921413601</v>
      </c>
      <c r="W556" s="73">
        <f t="shared" si="1652"/>
        <v>204.01298505016999</v>
      </c>
      <c r="X556" s="73">
        <f t="shared" si="1652"/>
        <v>192.08705241110292</v>
      </c>
      <c r="Y556" s="73">
        <f t="shared" si="1652"/>
        <v>191.1414898247819</v>
      </c>
      <c r="Z556" s="73">
        <f t="shared" si="1652"/>
        <v>190.53725839231097</v>
      </c>
      <c r="AA556" s="73">
        <f t="shared" si="1652"/>
        <v>189.19423448207257</v>
      </c>
      <c r="AB556" s="73">
        <f t="shared" si="1652"/>
        <v>199.26089944710679</v>
      </c>
      <c r="AC556" s="73">
        <f t="shared" si="1652"/>
        <v>217.82763670279601</v>
      </c>
      <c r="AD556" s="73">
        <f t="shared" si="1652"/>
        <v>143.67525369528545</v>
      </c>
      <c r="AE556" s="73">
        <f t="shared" si="1652"/>
        <v>63.070489031133164</v>
      </c>
      <c r="AF556" s="73">
        <f t="shared" si="1652"/>
        <v>63.070489031133164</v>
      </c>
      <c r="AG556" s="73">
        <f t="shared" si="1652"/>
        <v>63.243284891492429</v>
      </c>
      <c r="AH556" s="73">
        <f t="shared" si="1652"/>
        <v>23.19583904890235</v>
      </c>
      <c r="AI556" s="73">
        <f t="shared" si="1652"/>
        <v>23.19583904890235</v>
      </c>
      <c r="AJ556" s="73">
        <f t="shared" si="1652"/>
        <v>0</v>
      </c>
      <c r="AK556" s="73">
        <f t="shared" si="1652"/>
        <v>0</v>
      </c>
      <c r="AL556" s="73">
        <f t="shared" si="1652"/>
        <v>0</v>
      </c>
      <c r="AM556" s="73">
        <f t="shared" si="1652"/>
        <v>0</v>
      </c>
      <c r="AN556" s="73">
        <f t="shared" si="1652"/>
        <v>0</v>
      </c>
      <c r="AO556" s="73">
        <f t="shared" si="1652"/>
        <v>0</v>
      </c>
      <c r="AP556" s="73">
        <f t="shared" si="1652"/>
        <v>0</v>
      </c>
      <c r="AQ556" s="73">
        <f t="shared" si="1652"/>
        <v>0</v>
      </c>
      <c r="AR556" s="73">
        <f t="shared" si="1652"/>
        <v>0</v>
      </c>
      <c r="AS556" s="73">
        <f t="shared" si="1652"/>
        <v>0</v>
      </c>
      <c r="AT556" s="73">
        <f t="shared" si="1652"/>
        <v>0</v>
      </c>
      <c r="AU556" s="73">
        <f t="shared" si="1652"/>
        <v>0</v>
      </c>
      <c r="AV556" s="2"/>
      <c r="AW556" s="71" t="s">
        <v>391</v>
      </c>
      <c r="AX556" s="73">
        <f t="shared" ref="AX556:CC556" si="1653">SUM(AX557:AX572)</f>
        <v>31.96158059809343</v>
      </c>
      <c r="AY556" s="73">
        <f t="shared" si="1653"/>
        <v>45.787642544044736</v>
      </c>
      <c r="AZ556" s="73">
        <f t="shared" si="1653"/>
        <v>55.20797947572391</v>
      </c>
      <c r="BA556" s="73">
        <f t="shared" si="1653"/>
        <v>55.20797947572391</v>
      </c>
      <c r="BB556" s="73">
        <f t="shared" si="1653"/>
        <v>54.007806008860356</v>
      </c>
      <c r="BC556" s="73">
        <f t="shared" si="1653"/>
        <v>54.607892742292137</v>
      </c>
      <c r="BD556" s="73">
        <f t="shared" si="1653"/>
        <v>55.20797947572391</v>
      </c>
      <c r="BE556" s="73">
        <f t="shared" si="1653"/>
        <v>55.20797947572391</v>
      </c>
      <c r="BF556" s="73">
        <f t="shared" si="1653"/>
        <v>52.431704459227319</v>
      </c>
      <c r="BG556" s="73">
        <f t="shared" si="1653"/>
        <v>49.827051375071925</v>
      </c>
      <c r="BH556" s="73">
        <f t="shared" si="1653"/>
        <v>50.37460139018259</v>
      </c>
      <c r="BI556" s="73">
        <f t="shared" si="1653"/>
        <v>50.37460139018259</v>
      </c>
      <c r="BJ556" s="73">
        <f t="shared" si="1653"/>
        <v>49.827051375071925</v>
      </c>
      <c r="BK556" s="73">
        <f t="shared" si="1653"/>
        <v>49.827051375071925</v>
      </c>
      <c r="BL556" s="73">
        <f t="shared" si="1653"/>
        <v>50.37460139018259</v>
      </c>
      <c r="BM556" s="73">
        <f t="shared" si="1653"/>
        <v>50.37460139018259</v>
      </c>
      <c r="BN556" s="73">
        <f t="shared" si="1653"/>
        <v>49.279501359961245</v>
      </c>
      <c r="BO556" s="73">
        <f t="shared" si="1653"/>
        <v>50.550718218174232</v>
      </c>
      <c r="BP556" s="73">
        <f t="shared" si="1653"/>
        <v>51.106220616176145</v>
      </c>
      <c r="BQ556" s="73">
        <f t="shared" si="1653"/>
        <v>51.106220616176145</v>
      </c>
      <c r="BR556" s="73">
        <f t="shared" si="1653"/>
        <v>49.995215820172319</v>
      </c>
      <c r="BS556" s="73">
        <f t="shared" si="1653"/>
        <v>50.550718218174232</v>
      </c>
      <c r="BT556" s="73">
        <f t="shared" si="1653"/>
        <v>51.106220616176145</v>
      </c>
      <c r="BU556" s="73">
        <f t="shared" si="1653"/>
        <v>51.106220616176145</v>
      </c>
      <c r="BV556" s="73">
        <f t="shared" si="1653"/>
        <v>49.995215820172319</v>
      </c>
      <c r="BW556" s="73">
        <f t="shared" si="1653"/>
        <v>50.550718218174232</v>
      </c>
      <c r="BX556" s="73">
        <f t="shared" si="1653"/>
        <v>51.106220616176145</v>
      </c>
      <c r="BY556" s="73">
        <f t="shared" si="1653"/>
        <v>51.106220616176145</v>
      </c>
      <c r="BZ556" s="73">
        <f t="shared" si="1653"/>
        <v>50.550718218174232</v>
      </c>
      <c r="CA556" s="73">
        <f t="shared" si="1653"/>
        <v>50.550718218174232</v>
      </c>
      <c r="CB556" s="73">
        <f t="shared" si="1653"/>
        <v>51.106220616176145</v>
      </c>
      <c r="CC556" s="73">
        <f t="shared" si="1653"/>
        <v>51.106220616176145</v>
      </c>
      <c r="CD556" s="73">
        <f t="shared" ref="CD556:DI556" si="1654">SUM(CD557:CD572)</f>
        <v>49.995215820172319</v>
      </c>
      <c r="CE556" s="73">
        <f t="shared" si="1654"/>
        <v>50.863511341275263</v>
      </c>
      <c r="CF556" s="73">
        <f t="shared" si="1654"/>
        <v>51.42245102634422</v>
      </c>
      <c r="CG556" s="73">
        <f t="shared" si="1654"/>
        <v>51.42245102634422</v>
      </c>
      <c r="CH556" s="73">
        <f t="shared" si="1654"/>
        <v>50.304571656206306</v>
      </c>
      <c r="CI556" s="73">
        <f t="shared" si="1654"/>
        <v>50.863511341275263</v>
      </c>
      <c r="CJ556" s="73">
        <f t="shared" si="1654"/>
        <v>51.42245102634422</v>
      </c>
      <c r="CK556" s="73">
        <f t="shared" si="1654"/>
        <v>51.42245102634422</v>
      </c>
      <c r="CL556" s="73">
        <f t="shared" si="1654"/>
        <v>48.469812788657521</v>
      </c>
      <c r="CM556" s="73">
        <f t="shared" si="1654"/>
        <v>47.524250202336482</v>
      </c>
      <c r="CN556" s="73">
        <f t="shared" si="1654"/>
        <v>48.046494710054461</v>
      </c>
      <c r="CO556" s="73">
        <f t="shared" si="1654"/>
        <v>48.046494710054461</v>
      </c>
      <c r="CP556" s="73">
        <f t="shared" si="1654"/>
        <v>47.524250202336482</v>
      </c>
      <c r="CQ556" s="73">
        <f t="shared" si="1654"/>
        <v>47.524250202336482</v>
      </c>
      <c r="CR556" s="73">
        <f t="shared" si="1654"/>
        <v>48.046494710054461</v>
      </c>
      <c r="CS556" s="73">
        <f t="shared" si="1654"/>
        <v>48.046494710054461</v>
      </c>
      <c r="CT556" s="73">
        <f t="shared" si="1654"/>
        <v>47.002005694618489</v>
      </c>
      <c r="CU556" s="73">
        <f t="shared" si="1654"/>
        <v>47.524250202336482</v>
      </c>
      <c r="CV556" s="73">
        <f t="shared" si="1654"/>
        <v>48.046494710054461</v>
      </c>
      <c r="CW556" s="73">
        <f t="shared" si="1654"/>
        <v>47.964507785301535</v>
      </c>
      <c r="CX556" s="73">
        <f t="shared" si="1654"/>
        <v>46.650633159963107</v>
      </c>
      <c r="CY556" s="73">
        <f t="shared" si="1654"/>
        <v>47.168973528407136</v>
      </c>
      <c r="CZ556" s="73">
        <f t="shared" si="1654"/>
        <v>47.687313896851165</v>
      </c>
      <c r="DA556" s="73">
        <f t="shared" si="1654"/>
        <v>47.687313896851165</v>
      </c>
      <c r="DB556" s="73">
        <f t="shared" si="1654"/>
        <v>45.747636315171007</v>
      </c>
      <c r="DC556" s="73">
        <f t="shared" si="1654"/>
        <v>46.25594338533957</v>
      </c>
      <c r="DD556" s="73">
        <f t="shared" si="1654"/>
        <v>46.764250455508133</v>
      </c>
      <c r="DE556" s="73">
        <f t="shared" si="1654"/>
        <v>60.493069291088069</v>
      </c>
      <c r="DF556" s="73">
        <f t="shared" si="1654"/>
        <v>60.316925598904504</v>
      </c>
      <c r="DG556" s="73">
        <f t="shared" si="1654"/>
        <v>60.316925598904504</v>
      </c>
      <c r="DH556" s="73">
        <f t="shared" si="1654"/>
        <v>60.979748957134227</v>
      </c>
      <c r="DI556" s="73">
        <f t="shared" si="1654"/>
        <v>36.214036547852771</v>
      </c>
      <c r="DJ556" s="73">
        <f t="shared" ref="DJ556:EO556" si="1655">SUM(DJ557:DJ572)</f>
        <v>35.426774883769014</v>
      </c>
      <c r="DK556" s="73">
        <f t="shared" si="1655"/>
        <v>35.820405715810892</v>
      </c>
      <c r="DL556" s="73">
        <f t="shared" si="1655"/>
        <v>36.214036547852771</v>
      </c>
      <c r="DM556" s="73">
        <f t="shared" si="1655"/>
        <v>36.214036547852771</v>
      </c>
      <c r="DN556" s="73">
        <f t="shared" si="1655"/>
        <v>15.551627432334204</v>
      </c>
      <c r="DO556" s="73">
        <f t="shared" si="1655"/>
        <v>15.724423292693475</v>
      </c>
      <c r="DP556" s="73">
        <f t="shared" si="1655"/>
        <v>15.897219153052744</v>
      </c>
      <c r="DQ556" s="73">
        <f t="shared" si="1655"/>
        <v>15.897219153052744</v>
      </c>
      <c r="DR556" s="73">
        <f t="shared" si="1655"/>
        <v>15.551627432334204</v>
      </c>
      <c r="DS556" s="73">
        <f t="shared" si="1655"/>
        <v>15.724423292693475</v>
      </c>
      <c r="DT556" s="73">
        <f t="shared" si="1655"/>
        <v>15.897219153052744</v>
      </c>
      <c r="DU556" s="73">
        <f t="shared" si="1655"/>
        <v>15.897219153052744</v>
      </c>
      <c r="DV556" s="73">
        <f t="shared" si="1655"/>
        <v>15.724423292693475</v>
      </c>
      <c r="DW556" s="73">
        <f t="shared" si="1655"/>
        <v>15.724423292693475</v>
      </c>
      <c r="DX556" s="73">
        <f t="shared" si="1655"/>
        <v>15.897219153052744</v>
      </c>
      <c r="DY556" s="73">
        <f t="shared" si="1655"/>
        <v>15.897219153052744</v>
      </c>
      <c r="DZ556" s="73">
        <f t="shared" si="1655"/>
        <v>5.7195219572635922</v>
      </c>
      <c r="EA556" s="73">
        <f t="shared" si="1655"/>
        <v>5.783072201233189</v>
      </c>
      <c r="EB556" s="73">
        <f t="shared" si="1655"/>
        <v>5.8466224452027848</v>
      </c>
      <c r="EC556" s="73">
        <f t="shared" si="1655"/>
        <v>5.8466224452027848</v>
      </c>
      <c r="ED556" s="73">
        <f t="shared" si="1655"/>
        <v>5.7195219572635922</v>
      </c>
      <c r="EE556" s="73">
        <f t="shared" si="1655"/>
        <v>5.783072201233189</v>
      </c>
      <c r="EF556" s="73">
        <f t="shared" si="1655"/>
        <v>5.8466224452027848</v>
      </c>
      <c r="EG556" s="73">
        <f t="shared" si="1655"/>
        <v>5.8466224452027848</v>
      </c>
      <c r="EH556" s="73">
        <f t="shared" si="1655"/>
        <v>0</v>
      </c>
      <c r="EI556" s="73">
        <f t="shared" si="1655"/>
        <v>0</v>
      </c>
      <c r="EJ556" s="73">
        <f t="shared" si="1655"/>
        <v>0</v>
      </c>
      <c r="EK556" s="73">
        <f t="shared" si="1655"/>
        <v>0</v>
      </c>
      <c r="EL556" s="73">
        <f t="shared" si="1655"/>
        <v>0</v>
      </c>
      <c r="EM556" s="73">
        <f t="shared" si="1655"/>
        <v>0</v>
      </c>
      <c r="EN556" s="73">
        <f t="shared" si="1655"/>
        <v>0</v>
      </c>
      <c r="EO556" s="73">
        <f t="shared" si="1655"/>
        <v>0</v>
      </c>
      <c r="EP556" s="73">
        <f t="shared" ref="EP556:FU556" si="1656">SUM(EP557:EP572)</f>
        <v>0</v>
      </c>
      <c r="EQ556" s="73">
        <f t="shared" si="1656"/>
        <v>0</v>
      </c>
      <c r="ER556" s="73">
        <f t="shared" si="1656"/>
        <v>0</v>
      </c>
      <c r="ES556" s="73">
        <f t="shared" si="1656"/>
        <v>0</v>
      </c>
      <c r="ET556" s="73">
        <f t="shared" si="1656"/>
        <v>0</v>
      </c>
      <c r="EU556" s="73">
        <f t="shared" si="1656"/>
        <v>0</v>
      </c>
      <c r="EV556" s="73">
        <f t="shared" si="1656"/>
        <v>0</v>
      </c>
      <c r="EW556" s="73">
        <f t="shared" si="1656"/>
        <v>0</v>
      </c>
      <c r="EX556" s="73">
        <f t="shared" si="1656"/>
        <v>0</v>
      </c>
      <c r="EY556" s="73">
        <f t="shared" si="1656"/>
        <v>0</v>
      </c>
      <c r="EZ556" s="73">
        <f t="shared" si="1656"/>
        <v>0</v>
      </c>
      <c r="FA556" s="73">
        <f t="shared" si="1656"/>
        <v>0</v>
      </c>
      <c r="FB556" s="73">
        <f t="shared" si="1656"/>
        <v>0</v>
      </c>
      <c r="FC556" s="73">
        <f t="shared" si="1656"/>
        <v>0</v>
      </c>
      <c r="FD556" s="73">
        <f t="shared" si="1656"/>
        <v>0</v>
      </c>
      <c r="FE556" s="73">
        <f t="shared" si="1656"/>
        <v>0</v>
      </c>
      <c r="FF556" s="73">
        <f t="shared" si="1656"/>
        <v>0</v>
      </c>
      <c r="FG556" s="73">
        <f t="shared" si="1656"/>
        <v>0</v>
      </c>
      <c r="FH556" s="73">
        <f t="shared" si="1656"/>
        <v>0</v>
      </c>
      <c r="FI556" s="73">
        <f t="shared" si="1656"/>
        <v>0</v>
      </c>
      <c r="FJ556" s="73">
        <f t="shared" si="1656"/>
        <v>0</v>
      </c>
      <c r="FK556" s="73">
        <f t="shared" si="1656"/>
        <v>0</v>
      </c>
      <c r="FL556" s="73">
        <f t="shared" si="1656"/>
        <v>0</v>
      </c>
      <c r="FM556" s="73">
        <f t="shared" si="1656"/>
        <v>0</v>
      </c>
      <c r="FN556" s="73">
        <f t="shared" si="1656"/>
        <v>0</v>
      </c>
      <c r="FO556" s="73">
        <f t="shared" si="1656"/>
        <v>0</v>
      </c>
      <c r="FP556" s="73">
        <f t="shared" si="1656"/>
        <v>0</v>
      </c>
      <c r="FQ556" s="73">
        <f t="shared" si="1656"/>
        <v>0</v>
      </c>
      <c r="FR556" s="73">
        <f t="shared" si="1656"/>
        <v>0</v>
      </c>
      <c r="FS556" s="73">
        <f t="shared" si="1656"/>
        <v>0</v>
      </c>
      <c r="FT556" s="73">
        <f t="shared" si="1656"/>
        <v>0</v>
      </c>
      <c r="FU556" s="73">
        <f t="shared" si="1656"/>
        <v>0</v>
      </c>
      <c r="FV556" s="73">
        <f t="shared" ref="FV556:GC556" si="1657">SUM(FV557:FV572)</f>
        <v>0</v>
      </c>
      <c r="FW556" s="73">
        <f t="shared" si="1657"/>
        <v>0</v>
      </c>
      <c r="FX556" s="73">
        <f t="shared" si="1657"/>
        <v>0</v>
      </c>
      <c r="FY556" s="73">
        <f t="shared" si="1657"/>
        <v>0</v>
      </c>
      <c r="FZ556" s="73">
        <f t="shared" si="1657"/>
        <v>0</v>
      </c>
      <c r="GA556" s="73">
        <f t="shared" si="1657"/>
        <v>0</v>
      </c>
      <c r="GB556" s="73">
        <f t="shared" si="1657"/>
        <v>0</v>
      </c>
      <c r="GC556" s="73">
        <f t="shared" si="1657"/>
        <v>0</v>
      </c>
      <c r="GD556" s="2"/>
    </row>
    <row r="557" spans="1:186" hidden="1" outlineLevel="1" x14ac:dyDescent="0.35">
      <c r="A557" s="10"/>
      <c r="B557" s="10">
        <v>1</v>
      </c>
      <c r="C557" s="10" t="str">
        <f>INDEX('Hedge RRH'!$D:$D,MATCH($B557,'Hedge RRH'!$B:$B,0),1)</f>
        <v>AXIA Energia Holding</v>
      </c>
      <c r="D557" s="10" t="str">
        <f>INDEX('Hedge RRH'!$F:$F,MATCH($B557,'Hedge RRH'!$B:$B,0),1)</f>
        <v>Hidráulica</v>
      </c>
      <c r="E557" s="10" t="str">
        <f>INDEX('Hedge RRH'!$E:$E,MATCH($B557,'Hedge RRH'!$B:$B,0),1)</f>
        <v>Manso</v>
      </c>
      <c r="F557" s="10" t="str">
        <f>INDEX('Hedge RRH'!$H:$H,MATCH($B557,'Hedge RRH'!$B:$B,0),1)</f>
        <v>SE/CO</v>
      </c>
      <c r="G557" s="12">
        <f>INDEX('Hedge RRH'!$M:$M,MATCH($B557,'Hedge RRH'!$B:$B,0),1)</f>
        <v>88.259299999999996</v>
      </c>
      <c r="H557" s="12">
        <f>INDEX('Hedge RRH'!$R:$R,MATCH($B557,'Hedge RRH'!$B:$B,0),1)</f>
        <v>17.323565028924072</v>
      </c>
      <c r="I557" s="11" t="s">
        <v>73</v>
      </c>
      <c r="J557" s="13">
        <f>INDEX('Hedge RRH'!$N:$N,MATCH($B557,'Hedge RRH'!$B:$B,0),1)</f>
        <v>44013</v>
      </c>
      <c r="K557" s="13">
        <f>INDEX('Hedge RRH'!$O:$O,MATCH($B557,'Hedge RRH'!$B:$B,0),1)</f>
        <v>49349</v>
      </c>
      <c r="L557" s="228"/>
      <c r="M557" s="10" t="str">
        <f t="shared" ref="M557:M572" si="1658">$E557</f>
        <v>Manso</v>
      </c>
      <c r="N557" s="76">
        <f t="shared" ref="N557:W572" si="1659">SUMIFS($AX557:$GD557,$AX$533:$GD$533,N$533)</f>
        <v>13.393739733106109</v>
      </c>
      <c r="O557" s="76">
        <f t="shared" si="1659"/>
        <v>13.393739733106109</v>
      </c>
      <c r="P557" s="76">
        <f t="shared" si="1659"/>
        <v>13.393739733106109</v>
      </c>
      <c r="Q557" s="76">
        <f t="shared" si="1659"/>
        <v>13.430434910457084</v>
      </c>
      <c r="R557" s="76">
        <f t="shared" si="1659"/>
        <v>13.393739733106109</v>
      </c>
      <c r="S557" s="76">
        <f t="shared" si="1659"/>
        <v>13.393739733106109</v>
      </c>
      <c r="T557" s="76">
        <f t="shared" si="1659"/>
        <v>13.393739733106109</v>
      </c>
      <c r="U557" s="76">
        <f t="shared" si="1659"/>
        <v>13.430434910457084</v>
      </c>
      <c r="V557" s="76">
        <f t="shared" si="1659"/>
        <v>13.393739733106109</v>
      </c>
      <c r="W557" s="76">
        <f t="shared" si="1659"/>
        <v>13.393739733106109</v>
      </c>
      <c r="X557" s="76">
        <f t="shared" ref="X557:AG572" si="1660">SUMIFS($AX557:$GD557,$AX$533:$GD$533,X$533)</f>
        <v>1.4678070940390258</v>
      </c>
      <c r="Y557" s="76">
        <f t="shared" si="1660"/>
        <v>0</v>
      </c>
      <c r="Z557" s="76">
        <f t="shared" si="1660"/>
        <v>0</v>
      </c>
      <c r="AA557" s="76">
        <f t="shared" si="1660"/>
        <v>0</v>
      </c>
      <c r="AB557" s="76">
        <f t="shared" si="1660"/>
        <v>0</v>
      </c>
      <c r="AC557" s="76">
        <f t="shared" si="1660"/>
        <v>0</v>
      </c>
      <c r="AD557" s="76">
        <f t="shared" si="1660"/>
        <v>0</v>
      </c>
      <c r="AE557" s="76">
        <f t="shared" si="1660"/>
        <v>0</v>
      </c>
      <c r="AF557" s="76">
        <f t="shared" si="1660"/>
        <v>0</v>
      </c>
      <c r="AG557" s="76">
        <f t="shared" si="1660"/>
        <v>0</v>
      </c>
      <c r="AH557" s="76">
        <f t="shared" ref="AH557:AU572" si="1661">SUMIFS($AX557:$GD557,$AX$533:$GD$533,AH$533)</f>
        <v>0</v>
      </c>
      <c r="AI557" s="76">
        <f t="shared" si="1661"/>
        <v>0</v>
      </c>
      <c r="AJ557" s="76">
        <f t="shared" si="1661"/>
        <v>0</v>
      </c>
      <c r="AK557" s="76">
        <f t="shared" si="1661"/>
        <v>0</v>
      </c>
      <c r="AL557" s="76">
        <f t="shared" si="1661"/>
        <v>0</v>
      </c>
      <c r="AM557" s="76">
        <f t="shared" si="1661"/>
        <v>0</v>
      </c>
      <c r="AN557" s="76">
        <f t="shared" si="1661"/>
        <v>0</v>
      </c>
      <c r="AO557" s="76">
        <f t="shared" si="1661"/>
        <v>0</v>
      </c>
      <c r="AP557" s="76">
        <f t="shared" si="1661"/>
        <v>0</v>
      </c>
      <c r="AQ557" s="76">
        <f t="shared" si="1661"/>
        <v>0</v>
      </c>
      <c r="AR557" s="76">
        <f t="shared" si="1661"/>
        <v>0</v>
      </c>
      <c r="AS557" s="76">
        <f t="shared" si="1661"/>
        <v>0</v>
      </c>
      <c r="AT557" s="76">
        <f t="shared" si="1661"/>
        <v>0</v>
      </c>
      <c r="AU557" s="76">
        <f t="shared" si="1661"/>
        <v>0</v>
      </c>
      <c r="AV557" s="2"/>
      <c r="AW557" s="10" t="str">
        <f t="shared" ref="AW557:AW572" si="1662">$E557</f>
        <v>Manso</v>
      </c>
      <c r="AX557" s="67">
        <f t="shared" ref="AX557:BG563" si="1663">(($G557*24*IF(AND(AX$530&gt;=$J557,AX$531&lt;=$K557),AX$532,IF(AND(AX$531&gt;$J557,AX$530&lt;$K557),(MIN(AX$531,$K557)-MAX(AX$530,$J557)+1),0))))*$H557/1000000</f>
        <v>3.3025659615878076</v>
      </c>
      <c r="AY557" s="67">
        <f t="shared" si="1663"/>
        <v>3.3392611389387832</v>
      </c>
      <c r="AZ557" s="67">
        <f t="shared" si="1663"/>
        <v>3.3759563162897592</v>
      </c>
      <c r="BA557" s="67">
        <f t="shared" si="1663"/>
        <v>3.3759563162897592</v>
      </c>
      <c r="BB557" s="67">
        <f t="shared" si="1663"/>
        <v>3.3025659615878076</v>
      </c>
      <c r="BC557" s="67">
        <f t="shared" si="1663"/>
        <v>3.3392611389387832</v>
      </c>
      <c r="BD557" s="67">
        <f t="shared" si="1663"/>
        <v>3.3759563162897592</v>
      </c>
      <c r="BE557" s="67">
        <f t="shared" si="1663"/>
        <v>3.3759563162897592</v>
      </c>
      <c r="BF557" s="67">
        <f t="shared" si="1663"/>
        <v>3.3025659615878076</v>
      </c>
      <c r="BG557" s="67">
        <f t="shared" si="1663"/>
        <v>3.3392611389387832</v>
      </c>
      <c r="BH557" s="67">
        <f t="shared" ref="BH557:BQ563" si="1664">(($G557*24*IF(AND(BH$530&gt;=$J557,BH$531&lt;=$K557),BH$532,IF(AND(BH$531&gt;$J557,BH$530&lt;$K557),(MIN(BH$531,$K557)-MAX(BH$530,$J557)+1),0))))*$H557/1000000</f>
        <v>3.3759563162897592</v>
      </c>
      <c r="BI557" s="67">
        <f t="shared" si="1664"/>
        <v>3.3759563162897592</v>
      </c>
      <c r="BJ557" s="67">
        <f t="shared" si="1664"/>
        <v>3.3392611389387832</v>
      </c>
      <c r="BK557" s="67">
        <f t="shared" si="1664"/>
        <v>3.3392611389387832</v>
      </c>
      <c r="BL557" s="67">
        <f t="shared" si="1664"/>
        <v>3.3759563162897592</v>
      </c>
      <c r="BM557" s="67">
        <f t="shared" si="1664"/>
        <v>3.3759563162897592</v>
      </c>
      <c r="BN557" s="67">
        <f t="shared" si="1664"/>
        <v>3.3025659615878076</v>
      </c>
      <c r="BO557" s="67">
        <f t="shared" si="1664"/>
        <v>3.3392611389387832</v>
      </c>
      <c r="BP557" s="67">
        <f t="shared" si="1664"/>
        <v>3.3759563162897592</v>
      </c>
      <c r="BQ557" s="67">
        <f t="shared" si="1664"/>
        <v>3.3759563162897592</v>
      </c>
      <c r="BR557" s="67">
        <f t="shared" ref="BR557:CA563" si="1665">(($G557*24*IF(AND(BR$530&gt;=$J557,BR$531&lt;=$K557),BR$532,IF(AND(BR$531&gt;$J557,BR$530&lt;$K557),(MIN(BR$531,$K557)-MAX(BR$530,$J557)+1),0))))*$H557/1000000</f>
        <v>3.3025659615878076</v>
      </c>
      <c r="BS557" s="67">
        <f t="shared" si="1665"/>
        <v>3.3392611389387832</v>
      </c>
      <c r="BT557" s="67">
        <f t="shared" si="1665"/>
        <v>3.3759563162897592</v>
      </c>
      <c r="BU557" s="67">
        <f t="shared" si="1665"/>
        <v>3.3759563162897592</v>
      </c>
      <c r="BV557" s="67">
        <f t="shared" si="1665"/>
        <v>3.3025659615878076</v>
      </c>
      <c r="BW557" s="67">
        <f t="shared" si="1665"/>
        <v>3.3392611389387832</v>
      </c>
      <c r="BX557" s="67">
        <f t="shared" si="1665"/>
        <v>3.3759563162897592</v>
      </c>
      <c r="BY557" s="67">
        <f t="shared" si="1665"/>
        <v>3.3759563162897592</v>
      </c>
      <c r="BZ557" s="67">
        <f t="shared" si="1665"/>
        <v>3.3392611389387832</v>
      </c>
      <c r="CA557" s="67">
        <f t="shared" si="1665"/>
        <v>3.3392611389387832</v>
      </c>
      <c r="CB557" s="67">
        <f t="shared" ref="CB557:CK563" si="1666">(($G557*24*IF(AND(CB$530&gt;=$J557,CB$531&lt;=$K557),CB$532,IF(AND(CB$531&gt;$J557,CB$530&lt;$K557),(MIN(CB$531,$K557)-MAX(CB$530,$J557)+1),0))))*$H557/1000000</f>
        <v>3.3759563162897592</v>
      </c>
      <c r="CC557" s="67">
        <f t="shared" si="1666"/>
        <v>3.3759563162897592</v>
      </c>
      <c r="CD557" s="67">
        <f t="shared" si="1666"/>
        <v>3.3025659615878076</v>
      </c>
      <c r="CE557" s="67">
        <f t="shared" si="1666"/>
        <v>3.3392611389387832</v>
      </c>
      <c r="CF557" s="67">
        <f t="shared" si="1666"/>
        <v>3.3759563162897592</v>
      </c>
      <c r="CG557" s="67">
        <f t="shared" si="1666"/>
        <v>3.3759563162897592</v>
      </c>
      <c r="CH557" s="67">
        <f t="shared" si="1666"/>
        <v>3.3025659615878076</v>
      </c>
      <c r="CI557" s="67">
        <f t="shared" si="1666"/>
        <v>3.3392611389387832</v>
      </c>
      <c r="CJ557" s="67">
        <f t="shared" si="1666"/>
        <v>3.3759563162897592</v>
      </c>
      <c r="CK557" s="67">
        <f t="shared" si="1666"/>
        <v>3.3759563162897592</v>
      </c>
      <c r="CL557" s="67">
        <f t="shared" ref="CL557:CU563" si="1667">(($G557*24*IF(AND(CL$530&gt;=$J557,CL$531&lt;=$K557),CL$532,IF(AND(CL$531&gt;$J557,CL$530&lt;$K557),(MIN(CL$531,$K557)-MAX(CL$530,$J557)+1),0))))*$H557/1000000</f>
        <v>1.4678070940390258</v>
      </c>
      <c r="CM557" s="67">
        <f t="shared" si="1667"/>
        <v>0</v>
      </c>
      <c r="CN557" s="67">
        <f t="shared" si="1667"/>
        <v>0</v>
      </c>
      <c r="CO557" s="67">
        <f t="shared" si="1667"/>
        <v>0</v>
      </c>
      <c r="CP557" s="67">
        <f t="shared" si="1667"/>
        <v>0</v>
      </c>
      <c r="CQ557" s="67">
        <f t="shared" si="1667"/>
        <v>0</v>
      </c>
      <c r="CR557" s="67">
        <f t="shared" si="1667"/>
        <v>0</v>
      </c>
      <c r="CS557" s="67">
        <f t="shared" si="1667"/>
        <v>0</v>
      </c>
      <c r="CT557" s="67">
        <f t="shared" si="1667"/>
        <v>0</v>
      </c>
      <c r="CU557" s="67">
        <f t="shared" si="1667"/>
        <v>0</v>
      </c>
      <c r="CV557" s="67">
        <f t="shared" ref="CV557:DE563" si="1668">(($G557*24*IF(AND(CV$530&gt;=$J557,CV$531&lt;=$K557),CV$532,IF(AND(CV$531&gt;$J557,CV$530&lt;$K557),(MIN(CV$531,$K557)-MAX(CV$530,$J557)+1),0))))*$H557/1000000</f>
        <v>0</v>
      </c>
      <c r="CW557" s="67">
        <f t="shared" si="1668"/>
        <v>0</v>
      </c>
      <c r="CX557" s="67">
        <f t="shared" si="1668"/>
        <v>0</v>
      </c>
      <c r="CY557" s="67">
        <f t="shared" si="1668"/>
        <v>0</v>
      </c>
      <c r="CZ557" s="67">
        <f t="shared" si="1668"/>
        <v>0</v>
      </c>
      <c r="DA557" s="67">
        <f t="shared" si="1668"/>
        <v>0</v>
      </c>
      <c r="DB557" s="67">
        <f t="shared" si="1668"/>
        <v>0</v>
      </c>
      <c r="DC557" s="67">
        <f t="shared" si="1668"/>
        <v>0</v>
      </c>
      <c r="DD557" s="67">
        <f t="shared" si="1668"/>
        <v>0</v>
      </c>
      <c r="DE557" s="67">
        <f t="shared" si="1668"/>
        <v>0</v>
      </c>
      <c r="DF557" s="67">
        <f t="shared" ref="DF557:DO563" si="1669">(($G557*24*IF(AND(DF$530&gt;=$J557,DF$531&lt;=$K557),DF$532,IF(AND(DF$531&gt;$J557,DF$530&lt;$K557),(MIN(DF$531,$K557)-MAX(DF$530,$J557)+1),0))))*$H557/1000000</f>
        <v>0</v>
      </c>
      <c r="DG557" s="67">
        <f t="shared" si="1669"/>
        <v>0</v>
      </c>
      <c r="DH557" s="67">
        <f t="shared" si="1669"/>
        <v>0</v>
      </c>
      <c r="DI557" s="67">
        <f t="shared" si="1669"/>
        <v>0</v>
      </c>
      <c r="DJ557" s="67">
        <f t="shared" si="1669"/>
        <v>0</v>
      </c>
      <c r="DK557" s="67">
        <f t="shared" si="1669"/>
        <v>0</v>
      </c>
      <c r="DL557" s="67">
        <f t="shared" si="1669"/>
        <v>0</v>
      </c>
      <c r="DM557" s="67">
        <f t="shared" si="1669"/>
        <v>0</v>
      </c>
      <c r="DN557" s="67">
        <f t="shared" si="1669"/>
        <v>0</v>
      </c>
      <c r="DO557" s="67">
        <f t="shared" si="1669"/>
        <v>0</v>
      </c>
      <c r="DP557" s="67">
        <f t="shared" ref="DP557:DY563" si="1670">(($G557*24*IF(AND(DP$530&gt;=$J557,DP$531&lt;=$K557),DP$532,IF(AND(DP$531&gt;$J557,DP$530&lt;$K557),(MIN(DP$531,$K557)-MAX(DP$530,$J557)+1),0))))*$H557/1000000</f>
        <v>0</v>
      </c>
      <c r="DQ557" s="67">
        <f t="shared" si="1670"/>
        <v>0</v>
      </c>
      <c r="DR557" s="67">
        <f t="shared" si="1670"/>
        <v>0</v>
      </c>
      <c r="DS557" s="67">
        <f t="shared" si="1670"/>
        <v>0</v>
      </c>
      <c r="DT557" s="67">
        <f t="shared" si="1670"/>
        <v>0</v>
      </c>
      <c r="DU557" s="67">
        <f t="shared" si="1670"/>
        <v>0</v>
      </c>
      <c r="DV557" s="67">
        <f t="shared" si="1670"/>
        <v>0</v>
      </c>
      <c r="DW557" s="67">
        <f t="shared" si="1670"/>
        <v>0</v>
      </c>
      <c r="DX557" s="67">
        <f t="shared" si="1670"/>
        <v>0</v>
      </c>
      <c r="DY557" s="67">
        <f t="shared" si="1670"/>
        <v>0</v>
      </c>
      <c r="DZ557" s="67">
        <f t="shared" ref="DZ557:EI563" si="1671">(($G557*24*IF(AND(DZ$530&gt;=$J557,DZ$531&lt;=$K557),DZ$532,IF(AND(DZ$531&gt;$J557,DZ$530&lt;$K557),(MIN(DZ$531,$K557)-MAX(DZ$530,$J557)+1),0))))*$H557/1000000</f>
        <v>0</v>
      </c>
      <c r="EA557" s="67">
        <f t="shared" si="1671"/>
        <v>0</v>
      </c>
      <c r="EB557" s="67">
        <f t="shared" si="1671"/>
        <v>0</v>
      </c>
      <c r="EC557" s="67">
        <f t="shared" si="1671"/>
        <v>0</v>
      </c>
      <c r="ED557" s="67">
        <f t="shared" si="1671"/>
        <v>0</v>
      </c>
      <c r="EE557" s="67">
        <f t="shared" si="1671"/>
        <v>0</v>
      </c>
      <c r="EF557" s="67">
        <f t="shared" si="1671"/>
        <v>0</v>
      </c>
      <c r="EG557" s="67">
        <f t="shared" si="1671"/>
        <v>0</v>
      </c>
      <c r="EH557" s="67">
        <f t="shared" si="1671"/>
        <v>0</v>
      </c>
      <c r="EI557" s="67">
        <f t="shared" si="1671"/>
        <v>0</v>
      </c>
      <c r="EJ557" s="67">
        <f t="shared" ref="EJ557:ES563" si="1672">(($G557*24*IF(AND(EJ$530&gt;=$J557,EJ$531&lt;=$K557),EJ$532,IF(AND(EJ$531&gt;$J557,EJ$530&lt;$K557),(MIN(EJ$531,$K557)-MAX(EJ$530,$J557)+1),0))))*$H557/1000000</f>
        <v>0</v>
      </c>
      <c r="EK557" s="67">
        <f t="shared" si="1672"/>
        <v>0</v>
      </c>
      <c r="EL557" s="67">
        <f t="shared" si="1672"/>
        <v>0</v>
      </c>
      <c r="EM557" s="67">
        <f t="shared" si="1672"/>
        <v>0</v>
      </c>
      <c r="EN557" s="67">
        <f t="shared" si="1672"/>
        <v>0</v>
      </c>
      <c r="EO557" s="67">
        <f t="shared" si="1672"/>
        <v>0</v>
      </c>
      <c r="EP557" s="67">
        <f t="shared" si="1672"/>
        <v>0</v>
      </c>
      <c r="EQ557" s="67">
        <f t="shared" si="1672"/>
        <v>0</v>
      </c>
      <c r="ER557" s="67">
        <f t="shared" si="1672"/>
        <v>0</v>
      </c>
      <c r="ES557" s="67">
        <f t="shared" si="1672"/>
        <v>0</v>
      </c>
      <c r="ET557" s="67">
        <f t="shared" ref="ET557:FC563" si="1673">(($G557*24*IF(AND(ET$530&gt;=$J557,ET$531&lt;=$K557),ET$532,IF(AND(ET$531&gt;$J557,ET$530&lt;$K557),(MIN(ET$531,$K557)-MAX(ET$530,$J557)+1),0))))*$H557/1000000</f>
        <v>0</v>
      </c>
      <c r="EU557" s="67">
        <f t="shared" si="1673"/>
        <v>0</v>
      </c>
      <c r="EV557" s="67">
        <f t="shared" si="1673"/>
        <v>0</v>
      </c>
      <c r="EW557" s="67">
        <f t="shared" si="1673"/>
        <v>0</v>
      </c>
      <c r="EX557" s="67">
        <f t="shared" si="1673"/>
        <v>0</v>
      </c>
      <c r="EY557" s="67">
        <f t="shared" si="1673"/>
        <v>0</v>
      </c>
      <c r="EZ557" s="67">
        <f t="shared" si="1673"/>
        <v>0</v>
      </c>
      <c r="FA557" s="67">
        <f t="shared" si="1673"/>
        <v>0</v>
      </c>
      <c r="FB557" s="67">
        <f t="shared" si="1673"/>
        <v>0</v>
      </c>
      <c r="FC557" s="67">
        <f t="shared" si="1673"/>
        <v>0</v>
      </c>
      <c r="FD557" s="67">
        <f t="shared" ref="FD557:FM563" si="1674">(($G557*24*IF(AND(FD$530&gt;=$J557,FD$531&lt;=$K557),FD$532,IF(AND(FD$531&gt;$J557,FD$530&lt;$K557),(MIN(FD$531,$K557)-MAX(FD$530,$J557)+1),0))))*$H557/1000000</f>
        <v>0</v>
      </c>
      <c r="FE557" s="67">
        <f t="shared" si="1674"/>
        <v>0</v>
      </c>
      <c r="FF557" s="67">
        <f t="shared" si="1674"/>
        <v>0</v>
      </c>
      <c r="FG557" s="67">
        <f t="shared" si="1674"/>
        <v>0</v>
      </c>
      <c r="FH557" s="67">
        <f t="shared" si="1674"/>
        <v>0</v>
      </c>
      <c r="FI557" s="67">
        <f t="shared" si="1674"/>
        <v>0</v>
      </c>
      <c r="FJ557" s="67">
        <f t="shared" si="1674"/>
        <v>0</v>
      </c>
      <c r="FK557" s="67">
        <f t="shared" si="1674"/>
        <v>0</v>
      </c>
      <c r="FL557" s="67">
        <f t="shared" si="1674"/>
        <v>0</v>
      </c>
      <c r="FM557" s="67">
        <f t="shared" si="1674"/>
        <v>0</v>
      </c>
      <c r="FN557" s="67">
        <f t="shared" ref="FN557:FW563" si="1675">(($G557*24*IF(AND(FN$530&gt;=$J557,FN$531&lt;=$K557),FN$532,IF(AND(FN$531&gt;$J557,FN$530&lt;$K557),(MIN(FN$531,$K557)-MAX(FN$530,$J557)+1),0))))*$H557/1000000</f>
        <v>0</v>
      </c>
      <c r="FO557" s="67">
        <f t="shared" si="1675"/>
        <v>0</v>
      </c>
      <c r="FP557" s="67">
        <f t="shared" si="1675"/>
        <v>0</v>
      </c>
      <c r="FQ557" s="67">
        <f t="shared" si="1675"/>
        <v>0</v>
      </c>
      <c r="FR557" s="67">
        <f t="shared" si="1675"/>
        <v>0</v>
      </c>
      <c r="FS557" s="67">
        <f t="shared" si="1675"/>
        <v>0</v>
      </c>
      <c r="FT557" s="67">
        <f t="shared" si="1675"/>
        <v>0</v>
      </c>
      <c r="FU557" s="67">
        <f t="shared" si="1675"/>
        <v>0</v>
      </c>
      <c r="FV557" s="67">
        <f t="shared" si="1675"/>
        <v>0</v>
      </c>
      <c r="FW557" s="67">
        <f t="shared" si="1675"/>
        <v>0</v>
      </c>
      <c r="FX557" s="67">
        <f t="shared" ref="FX557:GC563" si="1676">(($G557*24*IF(AND(FX$530&gt;=$J557,FX$531&lt;=$K557),FX$532,IF(AND(FX$531&gt;$J557,FX$530&lt;$K557),(MIN(FX$531,$K557)-MAX(FX$530,$J557)+1),0))))*$H557/1000000</f>
        <v>0</v>
      </c>
      <c r="FY557" s="67">
        <f t="shared" si="1676"/>
        <v>0</v>
      </c>
      <c r="FZ557" s="67">
        <f t="shared" si="1676"/>
        <v>0</v>
      </c>
      <c r="GA557" s="67">
        <f t="shared" si="1676"/>
        <v>0</v>
      </c>
      <c r="GB557" s="67">
        <f t="shared" si="1676"/>
        <v>0</v>
      </c>
      <c r="GC557" s="67">
        <f t="shared" si="1676"/>
        <v>0</v>
      </c>
      <c r="GD557" s="2"/>
    </row>
    <row r="558" spans="1:186" hidden="1" outlineLevel="1" x14ac:dyDescent="0.35">
      <c r="A558" s="10"/>
      <c r="B558" s="10">
        <f t="shared" ref="B558:B572" si="1677">+B557+1</f>
        <v>2</v>
      </c>
      <c r="C558" s="10" t="str">
        <f>INDEX('Hedge RRH'!$D:$D,MATCH($B558,'Hedge RRH'!$B:$B,0),1)</f>
        <v>AXIA Energia Holding</v>
      </c>
      <c r="D558" s="10" t="str">
        <f>INDEX('Hedge RRH'!$F:$F,MATCH($B558,'Hedge RRH'!$B:$B,0),1)</f>
        <v>Hidráulica</v>
      </c>
      <c r="E558" s="10" t="str">
        <f>INDEX('Hedge RRH'!$E:$E,MATCH($B558,'Hedge RRH'!$B:$B,0),1)</f>
        <v>Simplício</v>
      </c>
      <c r="F558" s="10" t="str">
        <f>INDEX('Hedge RRH'!$H:$H,MATCH($B558,'Hedge RRH'!$B:$B,0),1)</f>
        <v>SE/CO</v>
      </c>
      <c r="G558" s="12">
        <f>INDEX('Hedge RRH'!$M:$M,MATCH($B558,'Hedge RRH'!$B:$B,0),1)</f>
        <v>185</v>
      </c>
      <c r="H558" s="12">
        <f>INDEX('Hedge RRH'!$R:$R,MATCH($B558,'Hedge RRH'!$B:$B,0),1)</f>
        <v>17.323565028924072</v>
      </c>
      <c r="I558" s="11" t="s">
        <v>73</v>
      </c>
      <c r="J558" s="13">
        <f>INDEX('Hedge RRH'!$N:$N,MATCH($B558,'Hedge RRH'!$B:$B,0),1)</f>
        <v>44013</v>
      </c>
      <c r="K558" s="13">
        <f>INDEX('Hedge RRH'!$O:$O,MATCH($B558,'Hedge RRH'!$B:$B,0),1)</f>
        <v>51135</v>
      </c>
      <c r="L558" s="228"/>
      <c r="M558" s="10" t="str">
        <f t="shared" si="1658"/>
        <v>Simplício</v>
      </c>
      <c r="N558" s="76">
        <f t="shared" si="1659"/>
        <v>28.074569485874349</v>
      </c>
      <c r="O558" s="76">
        <f t="shared" si="1659"/>
        <v>28.074569485874349</v>
      </c>
      <c r="P558" s="76">
        <f t="shared" si="1659"/>
        <v>28.074569485874349</v>
      </c>
      <c r="Q558" s="76">
        <f t="shared" si="1659"/>
        <v>28.151486114602776</v>
      </c>
      <c r="R558" s="76">
        <f t="shared" si="1659"/>
        <v>28.074569485874349</v>
      </c>
      <c r="S558" s="76">
        <f t="shared" si="1659"/>
        <v>28.074569485874349</v>
      </c>
      <c r="T558" s="76">
        <f t="shared" si="1659"/>
        <v>28.074569485874349</v>
      </c>
      <c r="U558" s="76">
        <f t="shared" si="1659"/>
        <v>28.151486114602776</v>
      </c>
      <c r="V558" s="76">
        <f t="shared" si="1659"/>
        <v>28.074569485874349</v>
      </c>
      <c r="W558" s="76">
        <f t="shared" si="1659"/>
        <v>28.074569485874349</v>
      </c>
      <c r="X558" s="76">
        <f t="shared" si="1660"/>
        <v>28.074569485874349</v>
      </c>
      <c r="Y558" s="76">
        <f t="shared" si="1660"/>
        <v>28.151486114602776</v>
      </c>
      <c r="Z558" s="76">
        <f t="shared" si="1660"/>
        <v>28.074569485874349</v>
      </c>
      <c r="AA558" s="76">
        <f t="shared" si="1660"/>
        <v>28.074569485874349</v>
      </c>
      <c r="AB558" s="76">
        <f t="shared" si="1660"/>
        <v>28.074569485874349</v>
      </c>
      <c r="AC558" s="76">
        <f t="shared" si="1660"/>
        <v>0</v>
      </c>
      <c r="AD558" s="76">
        <f t="shared" si="1660"/>
        <v>0</v>
      </c>
      <c r="AE558" s="76">
        <f t="shared" si="1660"/>
        <v>0</v>
      </c>
      <c r="AF558" s="76">
        <f t="shared" si="1660"/>
        <v>0</v>
      </c>
      <c r="AG558" s="76">
        <f t="shared" si="1660"/>
        <v>0</v>
      </c>
      <c r="AH558" s="76">
        <f t="shared" si="1661"/>
        <v>0</v>
      </c>
      <c r="AI558" s="76">
        <f t="shared" si="1661"/>
        <v>0</v>
      </c>
      <c r="AJ558" s="76">
        <f t="shared" si="1661"/>
        <v>0</v>
      </c>
      <c r="AK558" s="76">
        <f t="shared" si="1661"/>
        <v>0</v>
      </c>
      <c r="AL558" s="76">
        <f t="shared" si="1661"/>
        <v>0</v>
      </c>
      <c r="AM558" s="76">
        <f t="shared" si="1661"/>
        <v>0</v>
      </c>
      <c r="AN558" s="76">
        <f t="shared" si="1661"/>
        <v>0</v>
      </c>
      <c r="AO558" s="76">
        <f t="shared" si="1661"/>
        <v>0</v>
      </c>
      <c r="AP558" s="76">
        <f t="shared" si="1661"/>
        <v>0</v>
      </c>
      <c r="AQ558" s="76">
        <f t="shared" si="1661"/>
        <v>0</v>
      </c>
      <c r="AR558" s="76">
        <f t="shared" si="1661"/>
        <v>0</v>
      </c>
      <c r="AS558" s="76">
        <f t="shared" si="1661"/>
        <v>0</v>
      </c>
      <c r="AT558" s="76">
        <f t="shared" si="1661"/>
        <v>0</v>
      </c>
      <c r="AU558" s="76">
        <f t="shared" si="1661"/>
        <v>0</v>
      </c>
      <c r="AV558" s="2"/>
      <c r="AW558" s="10" t="str">
        <f t="shared" si="1662"/>
        <v>Simplício</v>
      </c>
      <c r="AX558" s="67">
        <f t="shared" si="1663"/>
        <v>6.9224965855580596</v>
      </c>
      <c r="AY558" s="67">
        <f t="shared" si="1663"/>
        <v>6.9994132142864816</v>
      </c>
      <c r="AZ558" s="67">
        <f t="shared" si="1663"/>
        <v>7.0763298430149053</v>
      </c>
      <c r="BA558" s="67">
        <f t="shared" si="1663"/>
        <v>7.0763298430149053</v>
      </c>
      <c r="BB558" s="67">
        <f t="shared" si="1663"/>
        <v>6.9224965855580596</v>
      </c>
      <c r="BC558" s="67">
        <f t="shared" si="1663"/>
        <v>6.9994132142864816</v>
      </c>
      <c r="BD558" s="67">
        <f t="shared" si="1663"/>
        <v>7.0763298430149053</v>
      </c>
      <c r="BE558" s="67">
        <f t="shared" si="1663"/>
        <v>7.0763298430149053</v>
      </c>
      <c r="BF558" s="67">
        <f t="shared" si="1663"/>
        <v>6.9224965855580596</v>
      </c>
      <c r="BG558" s="67">
        <f t="shared" si="1663"/>
        <v>6.9994132142864816</v>
      </c>
      <c r="BH558" s="67">
        <f t="shared" si="1664"/>
        <v>7.0763298430149053</v>
      </c>
      <c r="BI558" s="67">
        <f t="shared" si="1664"/>
        <v>7.0763298430149053</v>
      </c>
      <c r="BJ558" s="67">
        <f t="shared" si="1664"/>
        <v>6.9994132142864816</v>
      </c>
      <c r="BK558" s="67">
        <f t="shared" si="1664"/>
        <v>6.9994132142864816</v>
      </c>
      <c r="BL558" s="67">
        <f t="shared" si="1664"/>
        <v>7.0763298430149053</v>
      </c>
      <c r="BM558" s="67">
        <f t="shared" si="1664"/>
        <v>7.0763298430149053</v>
      </c>
      <c r="BN558" s="67">
        <f t="shared" si="1664"/>
        <v>6.9224965855580596</v>
      </c>
      <c r="BO558" s="67">
        <f t="shared" si="1664"/>
        <v>6.9994132142864816</v>
      </c>
      <c r="BP558" s="67">
        <f t="shared" si="1664"/>
        <v>7.0763298430149053</v>
      </c>
      <c r="BQ558" s="67">
        <f t="shared" si="1664"/>
        <v>7.0763298430149053</v>
      </c>
      <c r="BR558" s="67">
        <f t="shared" si="1665"/>
        <v>6.9224965855580596</v>
      </c>
      <c r="BS558" s="67">
        <f t="shared" si="1665"/>
        <v>6.9994132142864816</v>
      </c>
      <c r="BT558" s="67">
        <f t="shared" si="1665"/>
        <v>7.0763298430149053</v>
      </c>
      <c r="BU558" s="67">
        <f t="shared" si="1665"/>
        <v>7.0763298430149053</v>
      </c>
      <c r="BV558" s="67">
        <f t="shared" si="1665"/>
        <v>6.9224965855580596</v>
      </c>
      <c r="BW558" s="67">
        <f t="shared" si="1665"/>
        <v>6.9994132142864816</v>
      </c>
      <c r="BX558" s="67">
        <f t="shared" si="1665"/>
        <v>7.0763298430149053</v>
      </c>
      <c r="BY558" s="67">
        <f t="shared" si="1665"/>
        <v>7.0763298430149053</v>
      </c>
      <c r="BZ558" s="67">
        <f t="shared" si="1665"/>
        <v>6.9994132142864816</v>
      </c>
      <c r="CA558" s="67">
        <f t="shared" si="1665"/>
        <v>6.9994132142864816</v>
      </c>
      <c r="CB558" s="67">
        <f t="shared" si="1666"/>
        <v>7.0763298430149053</v>
      </c>
      <c r="CC558" s="67">
        <f t="shared" si="1666"/>
        <v>7.0763298430149053</v>
      </c>
      <c r="CD558" s="67">
        <f t="shared" si="1666"/>
        <v>6.9224965855580596</v>
      </c>
      <c r="CE558" s="67">
        <f t="shared" si="1666"/>
        <v>6.9994132142864816</v>
      </c>
      <c r="CF558" s="67">
        <f t="shared" si="1666"/>
        <v>7.0763298430149053</v>
      </c>
      <c r="CG558" s="67">
        <f t="shared" si="1666"/>
        <v>7.0763298430149053</v>
      </c>
      <c r="CH558" s="67">
        <f t="shared" si="1666"/>
        <v>6.9224965855580596</v>
      </c>
      <c r="CI558" s="67">
        <f t="shared" si="1666"/>
        <v>6.9994132142864816</v>
      </c>
      <c r="CJ558" s="67">
        <f t="shared" si="1666"/>
        <v>7.0763298430149053</v>
      </c>
      <c r="CK558" s="67">
        <f t="shared" si="1666"/>
        <v>7.0763298430149053</v>
      </c>
      <c r="CL558" s="67">
        <f t="shared" si="1667"/>
        <v>6.9224965855580596</v>
      </c>
      <c r="CM558" s="67">
        <f t="shared" si="1667"/>
        <v>6.9994132142864816</v>
      </c>
      <c r="CN558" s="67">
        <f t="shared" si="1667"/>
        <v>7.0763298430149053</v>
      </c>
      <c r="CO558" s="67">
        <f t="shared" si="1667"/>
        <v>7.0763298430149053</v>
      </c>
      <c r="CP558" s="67">
        <f t="shared" si="1667"/>
        <v>6.9994132142864816</v>
      </c>
      <c r="CQ558" s="67">
        <f t="shared" si="1667"/>
        <v>6.9994132142864816</v>
      </c>
      <c r="CR558" s="67">
        <f t="shared" si="1667"/>
        <v>7.0763298430149053</v>
      </c>
      <c r="CS558" s="67">
        <f t="shared" si="1667"/>
        <v>7.0763298430149053</v>
      </c>
      <c r="CT558" s="67">
        <f t="shared" si="1667"/>
        <v>6.9224965855580596</v>
      </c>
      <c r="CU558" s="67">
        <f t="shared" si="1667"/>
        <v>6.9994132142864816</v>
      </c>
      <c r="CV558" s="67">
        <f t="shared" si="1668"/>
        <v>7.0763298430149053</v>
      </c>
      <c r="CW558" s="67">
        <f t="shared" si="1668"/>
        <v>7.0763298430149053</v>
      </c>
      <c r="CX558" s="67">
        <f t="shared" si="1668"/>
        <v>6.9224965855580596</v>
      </c>
      <c r="CY558" s="67">
        <f t="shared" si="1668"/>
        <v>6.9994132142864816</v>
      </c>
      <c r="CZ558" s="67">
        <f t="shared" si="1668"/>
        <v>7.0763298430149053</v>
      </c>
      <c r="DA558" s="67">
        <f t="shared" si="1668"/>
        <v>7.0763298430149053</v>
      </c>
      <c r="DB558" s="67">
        <f t="shared" si="1668"/>
        <v>6.9224965855580596</v>
      </c>
      <c r="DC558" s="67">
        <f t="shared" si="1668"/>
        <v>6.9994132142864816</v>
      </c>
      <c r="DD558" s="67">
        <f t="shared" si="1668"/>
        <v>7.0763298430149053</v>
      </c>
      <c r="DE558" s="67">
        <f t="shared" si="1668"/>
        <v>7.0763298430149053</v>
      </c>
      <c r="DF558" s="67">
        <f t="shared" si="1669"/>
        <v>0</v>
      </c>
      <c r="DG558" s="67">
        <f t="shared" si="1669"/>
        <v>0</v>
      </c>
      <c r="DH558" s="67">
        <f t="shared" si="1669"/>
        <v>0</v>
      </c>
      <c r="DI558" s="67">
        <f t="shared" si="1669"/>
        <v>0</v>
      </c>
      <c r="DJ558" s="67">
        <f t="shared" si="1669"/>
        <v>0</v>
      </c>
      <c r="DK558" s="67">
        <f t="shared" si="1669"/>
        <v>0</v>
      </c>
      <c r="DL558" s="67">
        <f t="shared" si="1669"/>
        <v>0</v>
      </c>
      <c r="DM558" s="67">
        <f t="shared" si="1669"/>
        <v>0</v>
      </c>
      <c r="DN558" s="67">
        <f t="shared" si="1669"/>
        <v>0</v>
      </c>
      <c r="DO558" s="67">
        <f t="shared" si="1669"/>
        <v>0</v>
      </c>
      <c r="DP558" s="67">
        <f t="shared" si="1670"/>
        <v>0</v>
      </c>
      <c r="DQ558" s="67">
        <f t="shared" si="1670"/>
        <v>0</v>
      </c>
      <c r="DR558" s="67">
        <f t="shared" si="1670"/>
        <v>0</v>
      </c>
      <c r="DS558" s="67">
        <f t="shared" si="1670"/>
        <v>0</v>
      </c>
      <c r="DT558" s="67">
        <f t="shared" si="1670"/>
        <v>0</v>
      </c>
      <c r="DU558" s="67">
        <f t="shared" si="1670"/>
        <v>0</v>
      </c>
      <c r="DV558" s="67">
        <f t="shared" si="1670"/>
        <v>0</v>
      </c>
      <c r="DW558" s="67">
        <f t="shared" si="1670"/>
        <v>0</v>
      </c>
      <c r="DX558" s="67">
        <f t="shared" si="1670"/>
        <v>0</v>
      </c>
      <c r="DY558" s="67">
        <f t="shared" si="1670"/>
        <v>0</v>
      </c>
      <c r="DZ558" s="67">
        <f t="shared" si="1671"/>
        <v>0</v>
      </c>
      <c r="EA558" s="67">
        <f t="shared" si="1671"/>
        <v>0</v>
      </c>
      <c r="EB558" s="67">
        <f t="shared" si="1671"/>
        <v>0</v>
      </c>
      <c r="EC558" s="67">
        <f t="shared" si="1671"/>
        <v>0</v>
      </c>
      <c r="ED558" s="67">
        <f t="shared" si="1671"/>
        <v>0</v>
      </c>
      <c r="EE558" s="67">
        <f t="shared" si="1671"/>
        <v>0</v>
      </c>
      <c r="EF558" s="67">
        <f t="shared" si="1671"/>
        <v>0</v>
      </c>
      <c r="EG558" s="67">
        <f t="shared" si="1671"/>
        <v>0</v>
      </c>
      <c r="EH558" s="67">
        <f t="shared" si="1671"/>
        <v>0</v>
      </c>
      <c r="EI558" s="67">
        <f t="shared" si="1671"/>
        <v>0</v>
      </c>
      <c r="EJ558" s="67">
        <f t="shared" si="1672"/>
        <v>0</v>
      </c>
      <c r="EK558" s="67">
        <f t="shared" si="1672"/>
        <v>0</v>
      </c>
      <c r="EL558" s="67">
        <f t="shared" si="1672"/>
        <v>0</v>
      </c>
      <c r="EM558" s="67">
        <f t="shared" si="1672"/>
        <v>0</v>
      </c>
      <c r="EN558" s="67">
        <f t="shared" si="1672"/>
        <v>0</v>
      </c>
      <c r="EO558" s="67">
        <f t="shared" si="1672"/>
        <v>0</v>
      </c>
      <c r="EP558" s="67">
        <f t="shared" si="1672"/>
        <v>0</v>
      </c>
      <c r="EQ558" s="67">
        <f t="shared" si="1672"/>
        <v>0</v>
      </c>
      <c r="ER558" s="67">
        <f t="shared" si="1672"/>
        <v>0</v>
      </c>
      <c r="ES558" s="67">
        <f t="shared" si="1672"/>
        <v>0</v>
      </c>
      <c r="ET558" s="67">
        <f t="shared" si="1673"/>
        <v>0</v>
      </c>
      <c r="EU558" s="67">
        <f t="shared" si="1673"/>
        <v>0</v>
      </c>
      <c r="EV558" s="67">
        <f t="shared" si="1673"/>
        <v>0</v>
      </c>
      <c r="EW558" s="67">
        <f t="shared" si="1673"/>
        <v>0</v>
      </c>
      <c r="EX558" s="67">
        <f t="shared" si="1673"/>
        <v>0</v>
      </c>
      <c r="EY558" s="67">
        <f t="shared" si="1673"/>
        <v>0</v>
      </c>
      <c r="EZ558" s="67">
        <f t="shared" si="1673"/>
        <v>0</v>
      </c>
      <c r="FA558" s="67">
        <f t="shared" si="1673"/>
        <v>0</v>
      </c>
      <c r="FB558" s="67">
        <f t="shared" si="1673"/>
        <v>0</v>
      </c>
      <c r="FC558" s="67">
        <f t="shared" si="1673"/>
        <v>0</v>
      </c>
      <c r="FD558" s="67">
        <f t="shared" si="1674"/>
        <v>0</v>
      </c>
      <c r="FE558" s="67">
        <f t="shared" si="1674"/>
        <v>0</v>
      </c>
      <c r="FF558" s="67">
        <f t="shared" si="1674"/>
        <v>0</v>
      </c>
      <c r="FG558" s="67">
        <f t="shared" si="1674"/>
        <v>0</v>
      </c>
      <c r="FH558" s="67">
        <f t="shared" si="1674"/>
        <v>0</v>
      </c>
      <c r="FI558" s="67">
        <f t="shared" si="1674"/>
        <v>0</v>
      </c>
      <c r="FJ558" s="67">
        <f t="shared" si="1674"/>
        <v>0</v>
      </c>
      <c r="FK558" s="67">
        <f t="shared" si="1674"/>
        <v>0</v>
      </c>
      <c r="FL558" s="67">
        <f t="shared" si="1674"/>
        <v>0</v>
      </c>
      <c r="FM558" s="67">
        <f t="shared" si="1674"/>
        <v>0</v>
      </c>
      <c r="FN558" s="67">
        <f t="shared" si="1675"/>
        <v>0</v>
      </c>
      <c r="FO558" s="67">
        <f t="shared" si="1675"/>
        <v>0</v>
      </c>
      <c r="FP558" s="67">
        <f t="shared" si="1675"/>
        <v>0</v>
      </c>
      <c r="FQ558" s="67">
        <f t="shared" si="1675"/>
        <v>0</v>
      </c>
      <c r="FR558" s="67">
        <f t="shared" si="1675"/>
        <v>0</v>
      </c>
      <c r="FS558" s="67">
        <f t="shared" si="1675"/>
        <v>0</v>
      </c>
      <c r="FT558" s="67">
        <f t="shared" si="1675"/>
        <v>0</v>
      </c>
      <c r="FU558" s="67">
        <f t="shared" si="1675"/>
        <v>0</v>
      </c>
      <c r="FV558" s="67">
        <f t="shared" si="1675"/>
        <v>0</v>
      </c>
      <c r="FW558" s="67">
        <f t="shared" si="1675"/>
        <v>0</v>
      </c>
      <c r="FX558" s="67">
        <f t="shared" si="1676"/>
        <v>0</v>
      </c>
      <c r="FY558" s="67">
        <f t="shared" si="1676"/>
        <v>0</v>
      </c>
      <c r="FZ558" s="67">
        <f t="shared" si="1676"/>
        <v>0</v>
      </c>
      <c r="GA558" s="67">
        <f t="shared" si="1676"/>
        <v>0</v>
      </c>
      <c r="GB558" s="67">
        <f t="shared" si="1676"/>
        <v>0</v>
      </c>
      <c r="GC558" s="67">
        <f t="shared" si="1676"/>
        <v>0</v>
      </c>
      <c r="GD558" s="2"/>
    </row>
    <row r="559" spans="1:186" hidden="1" outlineLevel="1" x14ac:dyDescent="0.35">
      <c r="A559" s="10"/>
      <c r="B559" s="10">
        <f t="shared" si="1677"/>
        <v>3</v>
      </c>
      <c r="C559" s="10" t="str">
        <f>INDEX('Hedge RRH'!$D:$D,MATCH($B559,'Hedge RRH'!$B:$B,0),1)</f>
        <v>AXIA Energia Holding</v>
      </c>
      <c r="D559" s="10" t="str">
        <f>INDEX('Hedge RRH'!$F:$F,MATCH($B559,'Hedge RRH'!$B:$B,0),1)</f>
        <v>Hidráulica</v>
      </c>
      <c r="E559" s="10" t="str">
        <f>INDEX('Hedge RRH'!$E:$E,MATCH($B559,'Hedge RRH'!$B:$B,0),1)</f>
        <v>Batalha</v>
      </c>
      <c r="F559" s="10" t="str">
        <f>INDEX('Hedge RRH'!$H:$H,MATCH($B559,'Hedge RRH'!$B:$B,0),1)</f>
        <v>SE/CO</v>
      </c>
      <c r="G559" s="12">
        <f>INDEX('Hedge RRH'!$M:$M,MATCH($B559,'Hedge RRH'!$B:$B,0),1)</f>
        <v>47</v>
      </c>
      <c r="H559" s="12">
        <f>INDEX('Hedge RRH'!$R:$R,MATCH($B559,'Hedge RRH'!$B:$B,0),1)</f>
        <v>17.323565028924072</v>
      </c>
      <c r="I559" s="11" t="s">
        <v>73</v>
      </c>
      <c r="J559" s="13">
        <f>INDEX('Hedge RRH'!$N:$N,MATCH($B559,'Hedge RRH'!$B:$B,0),1)</f>
        <v>44013</v>
      </c>
      <c r="K559" s="13">
        <f>INDEX('Hedge RRH'!$O:$O,MATCH($B559,'Hedge RRH'!$B:$B,0),1)</f>
        <v>51135</v>
      </c>
      <c r="L559" s="228"/>
      <c r="M559" s="10" t="str">
        <f t="shared" si="1658"/>
        <v>Batalha</v>
      </c>
      <c r="N559" s="76">
        <f t="shared" si="1659"/>
        <v>7.1324581937086196</v>
      </c>
      <c r="O559" s="76">
        <f t="shared" si="1659"/>
        <v>7.1324581937086196</v>
      </c>
      <c r="P559" s="76">
        <f t="shared" si="1659"/>
        <v>7.1324581937086196</v>
      </c>
      <c r="Q559" s="76">
        <f t="shared" si="1659"/>
        <v>7.1519991750612455</v>
      </c>
      <c r="R559" s="76">
        <f t="shared" si="1659"/>
        <v>7.1324581937086196</v>
      </c>
      <c r="S559" s="76">
        <f t="shared" si="1659"/>
        <v>7.1324581937086196</v>
      </c>
      <c r="T559" s="76">
        <f t="shared" si="1659"/>
        <v>7.1324581937086196</v>
      </c>
      <c r="U559" s="76">
        <f t="shared" si="1659"/>
        <v>7.1519991750612455</v>
      </c>
      <c r="V559" s="76">
        <f t="shared" si="1659"/>
        <v>7.1324581937086196</v>
      </c>
      <c r="W559" s="76">
        <f t="shared" si="1659"/>
        <v>7.1324581937086196</v>
      </c>
      <c r="X559" s="76">
        <f t="shared" si="1660"/>
        <v>7.1324581937086196</v>
      </c>
      <c r="Y559" s="76">
        <f t="shared" si="1660"/>
        <v>7.1519991750612455</v>
      </c>
      <c r="Z559" s="76">
        <f t="shared" si="1660"/>
        <v>7.1324581937086196</v>
      </c>
      <c r="AA559" s="76">
        <f t="shared" si="1660"/>
        <v>7.1324581937086196</v>
      </c>
      <c r="AB559" s="76">
        <f t="shared" si="1660"/>
        <v>7.1324581937086196</v>
      </c>
      <c r="AC559" s="76">
        <f t="shared" si="1660"/>
        <v>0</v>
      </c>
      <c r="AD559" s="76">
        <f t="shared" si="1660"/>
        <v>0</v>
      </c>
      <c r="AE559" s="76">
        <f t="shared" si="1660"/>
        <v>0</v>
      </c>
      <c r="AF559" s="76">
        <f t="shared" si="1660"/>
        <v>0</v>
      </c>
      <c r="AG559" s="76">
        <f t="shared" si="1660"/>
        <v>0</v>
      </c>
      <c r="AH559" s="76">
        <f t="shared" si="1661"/>
        <v>0</v>
      </c>
      <c r="AI559" s="76">
        <f t="shared" si="1661"/>
        <v>0</v>
      </c>
      <c r="AJ559" s="76">
        <f t="shared" si="1661"/>
        <v>0</v>
      </c>
      <c r="AK559" s="76">
        <f t="shared" si="1661"/>
        <v>0</v>
      </c>
      <c r="AL559" s="76">
        <f t="shared" si="1661"/>
        <v>0</v>
      </c>
      <c r="AM559" s="76">
        <f t="shared" si="1661"/>
        <v>0</v>
      </c>
      <c r="AN559" s="76">
        <f t="shared" si="1661"/>
        <v>0</v>
      </c>
      <c r="AO559" s="76">
        <f t="shared" si="1661"/>
        <v>0</v>
      </c>
      <c r="AP559" s="76">
        <f t="shared" si="1661"/>
        <v>0</v>
      </c>
      <c r="AQ559" s="76">
        <f t="shared" si="1661"/>
        <v>0</v>
      </c>
      <c r="AR559" s="76">
        <f t="shared" si="1661"/>
        <v>0</v>
      </c>
      <c r="AS559" s="76">
        <f t="shared" si="1661"/>
        <v>0</v>
      </c>
      <c r="AT559" s="76">
        <f t="shared" si="1661"/>
        <v>0</v>
      </c>
      <c r="AU559" s="76">
        <f t="shared" si="1661"/>
        <v>0</v>
      </c>
      <c r="AV559" s="2"/>
      <c r="AW559" s="10" t="str">
        <f t="shared" si="1662"/>
        <v>Batalha</v>
      </c>
      <c r="AX559" s="67">
        <f t="shared" si="1663"/>
        <v>1.7586883217363718</v>
      </c>
      <c r="AY559" s="67">
        <f t="shared" si="1663"/>
        <v>1.7782293030889982</v>
      </c>
      <c r="AZ559" s="67">
        <f t="shared" si="1663"/>
        <v>1.7977702844416246</v>
      </c>
      <c r="BA559" s="67">
        <f t="shared" si="1663"/>
        <v>1.7977702844416246</v>
      </c>
      <c r="BB559" s="67">
        <f t="shared" si="1663"/>
        <v>1.7586883217363718</v>
      </c>
      <c r="BC559" s="67">
        <f t="shared" si="1663"/>
        <v>1.7782293030889982</v>
      </c>
      <c r="BD559" s="67">
        <f t="shared" si="1663"/>
        <v>1.7977702844416246</v>
      </c>
      <c r="BE559" s="67">
        <f t="shared" si="1663"/>
        <v>1.7977702844416246</v>
      </c>
      <c r="BF559" s="67">
        <f t="shared" si="1663"/>
        <v>1.7586883217363718</v>
      </c>
      <c r="BG559" s="67">
        <f t="shared" si="1663"/>
        <v>1.7782293030889982</v>
      </c>
      <c r="BH559" s="67">
        <f t="shared" si="1664"/>
        <v>1.7977702844416246</v>
      </c>
      <c r="BI559" s="67">
        <f t="shared" si="1664"/>
        <v>1.7977702844416246</v>
      </c>
      <c r="BJ559" s="67">
        <f t="shared" si="1664"/>
        <v>1.7782293030889982</v>
      </c>
      <c r="BK559" s="67">
        <f t="shared" si="1664"/>
        <v>1.7782293030889982</v>
      </c>
      <c r="BL559" s="67">
        <f t="shared" si="1664"/>
        <v>1.7977702844416246</v>
      </c>
      <c r="BM559" s="67">
        <f t="shared" si="1664"/>
        <v>1.7977702844416246</v>
      </c>
      <c r="BN559" s="67">
        <f t="shared" si="1664"/>
        <v>1.7586883217363718</v>
      </c>
      <c r="BO559" s="67">
        <f t="shared" si="1664"/>
        <v>1.7782293030889982</v>
      </c>
      <c r="BP559" s="67">
        <f t="shared" si="1664"/>
        <v>1.7977702844416246</v>
      </c>
      <c r="BQ559" s="67">
        <f t="shared" si="1664"/>
        <v>1.7977702844416246</v>
      </c>
      <c r="BR559" s="67">
        <f t="shared" si="1665"/>
        <v>1.7586883217363718</v>
      </c>
      <c r="BS559" s="67">
        <f t="shared" si="1665"/>
        <v>1.7782293030889982</v>
      </c>
      <c r="BT559" s="67">
        <f t="shared" si="1665"/>
        <v>1.7977702844416246</v>
      </c>
      <c r="BU559" s="67">
        <f t="shared" si="1665"/>
        <v>1.7977702844416246</v>
      </c>
      <c r="BV559" s="67">
        <f t="shared" si="1665"/>
        <v>1.7586883217363718</v>
      </c>
      <c r="BW559" s="67">
        <f t="shared" si="1665"/>
        <v>1.7782293030889982</v>
      </c>
      <c r="BX559" s="67">
        <f t="shared" si="1665"/>
        <v>1.7977702844416246</v>
      </c>
      <c r="BY559" s="67">
        <f t="shared" si="1665"/>
        <v>1.7977702844416246</v>
      </c>
      <c r="BZ559" s="67">
        <f t="shared" si="1665"/>
        <v>1.7782293030889982</v>
      </c>
      <c r="CA559" s="67">
        <f t="shared" si="1665"/>
        <v>1.7782293030889982</v>
      </c>
      <c r="CB559" s="67">
        <f t="shared" si="1666"/>
        <v>1.7977702844416246</v>
      </c>
      <c r="CC559" s="67">
        <f t="shared" si="1666"/>
        <v>1.7977702844416246</v>
      </c>
      <c r="CD559" s="67">
        <f t="shared" si="1666"/>
        <v>1.7586883217363718</v>
      </c>
      <c r="CE559" s="67">
        <f t="shared" si="1666"/>
        <v>1.7782293030889982</v>
      </c>
      <c r="CF559" s="67">
        <f t="shared" si="1666"/>
        <v>1.7977702844416246</v>
      </c>
      <c r="CG559" s="67">
        <f t="shared" si="1666"/>
        <v>1.7977702844416246</v>
      </c>
      <c r="CH559" s="67">
        <f t="shared" si="1666"/>
        <v>1.7586883217363718</v>
      </c>
      <c r="CI559" s="67">
        <f t="shared" si="1666"/>
        <v>1.7782293030889982</v>
      </c>
      <c r="CJ559" s="67">
        <f t="shared" si="1666"/>
        <v>1.7977702844416246</v>
      </c>
      <c r="CK559" s="67">
        <f t="shared" si="1666"/>
        <v>1.7977702844416246</v>
      </c>
      <c r="CL559" s="67">
        <f t="shared" si="1667"/>
        <v>1.7586883217363718</v>
      </c>
      <c r="CM559" s="67">
        <f t="shared" si="1667"/>
        <v>1.7782293030889982</v>
      </c>
      <c r="CN559" s="67">
        <f t="shared" si="1667"/>
        <v>1.7977702844416246</v>
      </c>
      <c r="CO559" s="67">
        <f t="shared" si="1667"/>
        <v>1.7977702844416246</v>
      </c>
      <c r="CP559" s="67">
        <f t="shared" si="1667"/>
        <v>1.7782293030889982</v>
      </c>
      <c r="CQ559" s="67">
        <f t="shared" si="1667"/>
        <v>1.7782293030889982</v>
      </c>
      <c r="CR559" s="67">
        <f t="shared" si="1667"/>
        <v>1.7977702844416246</v>
      </c>
      <c r="CS559" s="67">
        <f t="shared" si="1667"/>
        <v>1.7977702844416246</v>
      </c>
      <c r="CT559" s="67">
        <f t="shared" si="1667"/>
        <v>1.7586883217363718</v>
      </c>
      <c r="CU559" s="67">
        <f t="shared" si="1667"/>
        <v>1.7782293030889982</v>
      </c>
      <c r="CV559" s="67">
        <f t="shared" si="1668"/>
        <v>1.7977702844416246</v>
      </c>
      <c r="CW559" s="67">
        <f t="shared" si="1668"/>
        <v>1.7977702844416246</v>
      </c>
      <c r="CX559" s="67">
        <f t="shared" si="1668"/>
        <v>1.7586883217363718</v>
      </c>
      <c r="CY559" s="67">
        <f t="shared" si="1668"/>
        <v>1.7782293030889982</v>
      </c>
      <c r="CZ559" s="67">
        <f t="shared" si="1668"/>
        <v>1.7977702844416246</v>
      </c>
      <c r="DA559" s="67">
        <f t="shared" si="1668"/>
        <v>1.7977702844416246</v>
      </c>
      <c r="DB559" s="67">
        <f t="shared" si="1668"/>
        <v>1.7586883217363718</v>
      </c>
      <c r="DC559" s="67">
        <f t="shared" si="1668"/>
        <v>1.7782293030889982</v>
      </c>
      <c r="DD559" s="67">
        <f t="shared" si="1668"/>
        <v>1.7977702844416246</v>
      </c>
      <c r="DE559" s="67">
        <f t="shared" si="1668"/>
        <v>1.7977702844416246</v>
      </c>
      <c r="DF559" s="67">
        <f t="shared" si="1669"/>
        <v>0</v>
      </c>
      <c r="DG559" s="67">
        <f t="shared" si="1669"/>
        <v>0</v>
      </c>
      <c r="DH559" s="67">
        <f t="shared" si="1669"/>
        <v>0</v>
      </c>
      <c r="DI559" s="67">
        <f t="shared" si="1669"/>
        <v>0</v>
      </c>
      <c r="DJ559" s="67">
        <f t="shared" si="1669"/>
        <v>0</v>
      </c>
      <c r="DK559" s="67">
        <f t="shared" si="1669"/>
        <v>0</v>
      </c>
      <c r="DL559" s="67">
        <f t="shared" si="1669"/>
        <v>0</v>
      </c>
      <c r="DM559" s="67">
        <f t="shared" si="1669"/>
        <v>0</v>
      </c>
      <c r="DN559" s="67">
        <f t="shared" si="1669"/>
        <v>0</v>
      </c>
      <c r="DO559" s="67">
        <f t="shared" si="1669"/>
        <v>0</v>
      </c>
      <c r="DP559" s="67">
        <f t="shared" si="1670"/>
        <v>0</v>
      </c>
      <c r="DQ559" s="67">
        <f t="shared" si="1670"/>
        <v>0</v>
      </c>
      <c r="DR559" s="67">
        <f t="shared" si="1670"/>
        <v>0</v>
      </c>
      <c r="DS559" s="67">
        <f t="shared" si="1670"/>
        <v>0</v>
      </c>
      <c r="DT559" s="67">
        <f t="shared" si="1670"/>
        <v>0</v>
      </c>
      <c r="DU559" s="67">
        <f t="shared" si="1670"/>
        <v>0</v>
      </c>
      <c r="DV559" s="67">
        <f t="shared" si="1670"/>
        <v>0</v>
      </c>
      <c r="DW559" s="67">
        <f t="shared" si="1670"/>
        <v>0</v>
      </c>
      <c r="DX559" s="67">
        <f t="shared" si="1670"/>
        <v>0</v>
      </c>
      <c r="DY559" s="67">
        <f t="shared" si="1670"/>
        <v>0</v>
      </c>
      <c r="DZ559" s="67">
        <f t="shared" si="1671"/>
        <v>0</v>
      </c>
      <c r="EA559" s="67">
        <f t="shared" si="1671"/>
        <v>0</v>
      </c>
      <c r="EB559" s="67">
        <f t="shared" si="1671"/>
        <v>0</v>
      </c>
      <c r="EC559" s="67">
        <f t="shared" si="1671"/>
        <v>0</v>
      </c>
      <c r="ED559" s="67">
        <f t="shared" si="1671"/>
        <v>0</v>
      </c>
      <c r="EE559" s="67">
        <f t="shared" si="1671"/>
        <v>0</v>
      </c>
      <c r="EF559" s="67">
        <f t="shared" si="1671"/>
        <v>0</v>
      </c>
      <c r="EG559" s="67">
        <f t="shared" si="1671"/>
        <v>0</v>
      </c>
      <c r="EH559" s="67">
        <f t="shared" si="1671"/>
        <v>0</v>
      </c>
      <c r="EI559" s="67">
        <f t="shared" si="1671"/>
        <v>0</v>
      </c>
      <c r="EJ559" s="67">
        <f t="shared" si="1672"/>
        <v>0</v>
      </c>
      <c r="EK559" s="67">
        <f t="shared" si="1672"/>
        <v>0</v>
      </c>
      <c r="EL559" s="67">
        <f t="shared" si="1672"/>
        <v>0</v>
      </c>
      <c r="EM559" s="67">
        <f t="shared" si="1672"/>
        <v>0</v>
      </c>
      <c r="EN559" s="67">
        <f t="shared" si="1672"/>
        <v>0</v>
      </c>
      <c r="EO559" s="67">
        <f t="shared" si="1672"/>
        <v>0</v>
      </c>
      <c r="EP559" s="67">
        <f t="shared" si="1672"/>
        <v>0</v>
      </c>
      <c r="EQ559" s="67">
        <f t="shared" si="1672"/>
        <v>0</v>
      </c>
      <c r="ER559" s="67">
        <f t="shared" si="1672"/>
        <v>0</v>
      </c>
      <c r="ES559" s="67">
        <f t="shared" si="1672"/>
        <v>0</v>
      </c>
      <c r="ET559" s="67">
        <f t="shared" si="1673"/>
        <v>0</v>
      </c>
      <c r="EU559" s="67">
        <f t="shared" si="1673"/>
        <v>0</v>
      </c>
      <c r="EV559" s="67">
        <f t="shared" si="1673"/>
        <v>0</v>
      </c>
      <c r="EW559" s="67">
        <f t="shared" si="1673"/>
        <v>0</v>
      </c>
      <c r="EX559" s="67">
        <f t="shared" si="1673"/>
        <v>0</v>
      </c>
      <c r="EY559" s="67">
        <f t="shared" si="1673"/>
        <v>0</v>
      </c>
      <c r="EZ559" s="67">
        <f t="shared" si="1673"/>
        <v>0</v>
      </c>
      <c r="FA559" s="67">
        <f t="shared" si="1673"/>
        <v>0</v>
      </c>
      <c r="FB559" s="67">
        <f t="shared" si="1673"/>
        <v>0</v>
      </c>
      <c r="FC559" s="67">
        <f t="shared" si="1673"/>
        <v>0</v>
      </c>
      <c r="FD559" s="67">
        <f t="shared" si="1674"/>
        <v>0</v>
      </c>
      <c r="FE559" s="67">
        <f t="shared" si="1674"/>
        <v>0</v>
      </c>
      <c r="FF559" s="67">
        <f t="shared" si="1674"/>
        <v>0</v>
      </c>
      <c r="FG559" s="67">
        <f t="shared" si="1674"/>
        <v>0</v>
      </c>
      <c r="FH559" s="67">
        <f t="shared" si="1674"/>
        <v>0</v>
      </c>
      <c r="FI559" s="67">
        <f t="shared" si="1674"/>
        <v>0</v>
      </c>
      <c r="FJ559" s="67">
        <f t="shared" si="1674"/>
        <v>0</v>
      </c>
      <c r="FK559" s="67">
        <f t="shared" si="1674"/>
        <v>0</v>
      </c>
      <c r="FL559" s="67">
        <f t="shared" si="1674"/>
        <v>0</v>
      </c>
      <c r="FM559" s="67">
        <f t="shared" si="1674"/>
        <v>0</v>
      </c>
      <c r="FN559" s="67">
        <f t="shared" si="1675"/>
        <v>0</v>
      </c>
      <c r="FO559" s="67">
        <f t="shared" si="1675"/>
        <v>0</v>
      </c>
      <c r="FP559" s="67">
        <f t="shared" si="1675"/>
        <v>0</v>
      </c>
      <c r="FQ559" s="67">
        <f t="shared" si="1675"/>
        <v>0</v>
      </c>
      <c r="FR559" s="67">
        <f t="shared" si="1675"/>
        <v>0</v>
      </c>
      <c r="FS559" s="67">
        <f t="shared" si="1675"/>
        <v>0</v>
      </c>
      <c r="FT559" s="67">
        <f t="shared" si="1675"/>
        <v>0</v>
      </c>
      <c r="FU559" s="67">
        <f t="shared" si="1675"/>
        <v>0</v>
      </c>
      <c r="FV559" s="67">
        <f t="shared" si="1675"/>
        <v>0</v>
      </c>
      <c r="FW559" s="67">
        <f t="shared" si="1675"/>
        <v>0</v>
      </c>
      <c r="FX559" s="67">
        <f t="shared" si="1676"/>
        <v>0</v>
      </c>
      <c r="FY559" s="67">
        <f t="shared" si="1676"/>
        <v>0</v>
      </c>
      <c r="FZ559" s="67">
        <f t="shared" si="1676"/>
        <v>0</v>
      </c>
      <c r="GA559" s="67">
        <f t="shared" si="1676"/>
        <v>0</v>
      </c>
      <c r="GB559" s="67">
        <f t="shared" si="1676"/>
        <v>0</v>
      </c>
      <c r="GC559" s="67">
        <f t="shared" si="1676"/>
        <v>0</v>
      </c>
      <c r="GD559" s="2"/>
    </row>
    <row r="560" spans="1:186" hidden="1" outlineLevel="1" x14ac:dyDescent="0.35">
      <c r="A560" s="10"/>
      <c r="B560" s="10">
        <f t="shared" si="1677"/>
        <v>4</v>
      </c>
      <c r="C560" s="10" t="str">
        <f>INDEX('Hedge RRH'!$D:$D,MATCH($B560,'Hedge RRH'!$B:$B,0),1)</f>
        <v>AXIA Energia Holding</v>
      </c>
      <c r="D560" s="10" t="str">
        <f>INDEX('Hedge RRH'!$F:$F,MATCH($B560,'Hedge RRH'!$B:$B,0),1)</f>
        <v>Hidráulica</v>
      </c>
      <c r="E560" s="10" t="str">
        <f>INDEX('Hedge RRH'!$E:$E,MATCH($B560,'Hedge RRH'!$B:$B,0),1)</f>
        <v>Baguari</v>
      </c>
      <c r="F560" s="10" t="str">
        <f>INDEX('Hedge RRH'!$H:$H,MATCH($B560,'Hedge RRH'!$B:$B,0),1)</f>
        <v>SE/CO</v>
      </c>
      <c r="G560" s="12">
        <f>INDEX('Hedge RRH'!$M:$M,MATCH($B560,'Hedge RRH'!$B:$B,0),1)</f>
        <v>26.179999999999996</v>
      </c>
      <c r="H560" s="12">
        <f>INDEX('Hedge RRH'!$R:$R,MATCH($B560,'Hedge RRH'!$B:$B,0),1)</f>
        <v>11.852965546105942</v>
      </c>
      <c r="I560" s="11" t="s">
        <v>73</v>
      </c>
      <c r="J560" s="13">
        <f>INDEX('Hedge RRH'!$N:$N,MATCH($B560,'Hedge RRH'!$B:$B,0),1)</f>
        <v>44470</v>
      </c>
      <c r="K560" s="13">
        <f>INDEX('Hedge RRH'!$O:$O,MATCH($B560,'Hedge RRH'!$B:$B,0),1)</f>
        <v>51135</v>
      </c>
      <c r="L560" s="228"/>
      <c r="M560" s="10" t="str">
        <f t="shared" si="1658"/>
        <v>Baguari</v>
      </c>
      <c r="N560" s="76">
        <f t="shared" si="1659"/>
        <v>2.7183211888541892</v>
      </c>
      <c r="O560" s="76">
        <f t="shared" si="1659"/>
        <v>2.7183211888541892</v>
      </c>
      <c r="P560" s="76">
        <f t="shared" si="1659"/>
        <v>2.7183211888541892</v>
      </c>
      <c r="Q560" s="76">
        <f t="shared" si="1659"/>
        <v>2.7257686441661182</v>
      </c>
      <c r="R560" s="76">
        <f t="shared" si="1659"/>
        <v>2.7183211888541892</v>
      </c>
      <c r="S560" s="76">
        <f t="shared" si="1659"/>
        <v>2.7183211888541892</v>
      </c>
      <c r="T560" s="76">
        <f t="shared" si="1659"/>
        <v>2.7183211888541892</v>
      </c>
      <c r="U560" s="76">
        <f t="shared" si="1659"/>
        <v>2.7257686441661182</v>
      </c>
      <c r="V560" s="76">
        <f t="shared" si="1659"/>
        <v>2.7183211888541892</v>
      </c>
      <c r="W560" s="76">
        <f t="shared" si="1659"/>
        <v>2.7183211888541892</v>
      </c>
      <c r="X560" s="76">
        <f t="shared" si="1660"/>
        <v>2.7183211888541892</v>
      </c>
      <c r="Y560" s="76">
        <f t="shared" si="1660"/>
        <v>2.7257686441661182</v>
      </c>
      <c r="Z560" s="76">
        <f t="shared" si="1660"/>
        <v>2.7183211888541892</v>
      </c>
      <c r="AA560" s="76">
        <f t="shared" si="1660"/>
        <v>2.7183211888541892</v>
      </c>
      <c r="AB560" s="76">
        <f t="shared" si="1660"/>
        <v>2.7183211888541892</v>
      </c>
      <c r="AC560" s="76">
        <f t="shared" si="1660"/>
        <v>0</v>
      </c>
      <c r="AD560" s="76">
        <f t="shared" si="1660"/>
        <v>0</v>
      </c>
      <c r="AE560" s="76">
        <f t="shared" si="1660"/>
        <v>0</v>
      </c>
      <c r="AF560" s="76">
        <f t="shared" si="1660"/>
        <v>0</v>
      </c>
      <c r="AG560" s="76">
        <f t="shared" si="1660"/>
        <v>0</v>
      </c>
      <c r="AH560" s="76">
        <f t="shared" si="1661"/>
        <v>0</v>
      </c>
      <c r="AI560" s="76">
        <f t="shared" si="1661"/>
        <v>0</v>
      </c>
      <c r="AJ560" s="76">
        <f t="shared" si="1661"/>
        <v>0</v>
      </c>
      <c r="AK560" s="76">
        <f t="shared" si="1661"/>
        <v>0</v>
      </c>
      <c r="AL560" s="76">
        <f t="shared" si="1661"/>
        <v>0</v>
      </c>
      <c r="AM560" s="76">
        <f t="shared" si="1661"/>
        <v>0</v>
      </c>
      <c r="AN560" s="76">
        <f t="shared" si="1661"/>
        <v>0</v>
      </c>
      <c r="AO560" s="76">
        <f t="shared" si="1661"/>
        <v>0</v>
      </c>
      <c r="AP560" s="76">
        <f t="shared" si="1661"/>
        <v>0</v>
      </c>
      <c r="AQ560" s="76">
        <f t="shared" si="1661"/>
        <v>0</v>
      </c>
      <c r="AR560" s="76">
        <f t="shared" si="1661"/>
        <v>0</v>
      </c>
      <c r="AS560" s="76">
        <f t="shared" si="1661"/>
        <v>0</v>
      </c>
      <c r="AT560" s="76">
        <f t="shared" si="1661"/>
        <v>0</v>
      </c>
      <c r="AU560" s="76">
        <f t="shared" si="1661"/>
        <v>0</v>
      </c>
      <c r="AV560" s="2"/>
      <c r="AW560" s="10" t="str">
        <f t="shared" si="1662"/>
        <v>Baguari</v>
      </c>
      <c r="AX560" s="67">
        <f t="shared" si="1663"/>
        <v>0.67027097807363556</v>
      </c>
      <c r="AY560" s="67">
        <f t="shared" si="1663"/>
        <v>0.67771843338556492</v>
      </c>
      <c r="AZ560" s="67">
        <f t="shared" si="1663"/>
        <v>0.68516588869749417</v>
      </c>
      <c r="BA560" s="67">
        <f t="shared" si="1663"/>
        <v>0.68516588869749417</v>
      </c>
      <c r="BB560" s="67">
        <f t="shared" si="1663"/>
        <v>0.67027097807363556</v>
      </c>
      <c r="BC560" s="67">
        <f t="shared" si="1663"/>
        <v>0.67771843338556492</v>
      </c>
      <c r="BD560" s="67">
        <f t="shared" si="1663"/>
        <v>0.68516588869749417</v>
      </c>
      <c r="BE560" s="67">
        <f t="shared" si="1663"/>
        <v>0.68516588869749417</v>
      </c>
      <c r="BF560" s="67">
        <f t="shared" si="1663"/>
        <v>0.67027097807363556</v>
      </c>
      <c r="BG560" s="67">
        <f t="shared" si="1663"/>
        <v>0.67771843338556492</v>
      </c>
      <c r="BH560" s="67">
        <f t="shared" si="1664"/>
        <v>0.68516588869749417</v>
      </c>
      <c r="BI560" s="67">
        <f t="shared" si="1664"/>
        <v>0.68516588869749417</v>
      </c>
      <c r="BJ560" s="67">
        <f t="shared" si="1664"/>
        <v>0.67771843338556492</v>
      </c>
      <c r="BK560" s="67">
        <f t="shared" si="1664"/>
        <v>0.67771843338556492</v>
      </c>
      <c r="BL560" s="67">
        <f t="shared" si="1664"/>
        <v>0.68516588869749417</v>
      </c>
      <c r="BM560" s="67">
        <f t="shared" si="1664"/>
        <v>0.68516588869749417</v>
      </c>
      <c r="BN560" s="67">
        <f t="shared" si="1664"/>
        <v>0.67027097807363556</v>
      </c>
      <c r="BO560" s="67">
        <f t="shared" si="1664"/>
        <v>0.67771843338556492</v>
      </c>
      <c r="BP560" s="67">
        <f t="shared" si="1664"/>
        <v>0.68516588869749417</v>
      </c>
      <c r="BQ560" s="67">
        <f t="shared" si="1664"/>
        <v>0.68516588869749417</v>
      </c>
      <c r="BR560" s="67">
        <f t="shared" si="1665"/>
        <v>0.67027097807363556</v>
      </c>
      <c r="BS560" s="67">
        <f t="shared" si="1665"/>
        <v>0.67771843338556492</v>
      </c>
      <c r="BT560" s="67">
        <f t="shared" si="1665"/>
        <v>0.68516588869749417</v>
      </c>
      <c r="BU560" s="67">
        <f t="shared" si="1665"/>
        <v>0.68516588869749417</v>
      </c>
      <c r="BV560" s="67">
        <f t="shared" si="1665"/>
        <v>0.67027097807363556</v>
      </c>
      <c r="BW560" s="67">
        <f t="shared" si="1665"/>
        <v>0.67771843338556492</v>
      </c>
      <c r="BX560" s="67">
        <f t="shared" si="1665"/>
        <v>0.68516588869749417</v>
      </c>
      <c r="BY560" s="67">
        <f t="shared" si="1665"/>
        <v>0.68516588869749417</v>
      </c>
      <c r="BZ560" s="67">
        <f t="shared" si="1665"/>
        <v>0.67771843338556492</v>
      </c>
      <c r="CA560" s="67">
        <f t="shared" si="1665"/>
        <v>0.67771843338556492</v>
      </c>
      <c r="CB560" s="67">
        <f t="shared" si="1666"/>
        <v>0.68516588869749417</v>
      </c>
      <c r="CC560" s="67">
        <f t="shared" si="1666"/>
        <v>0.68516588869749417</v>
      </c>
      <c r="CD560" s="67">
        <f t="shared" si="1666"/>
        <v>0.67027097807363556</v>
      </c>
      <c r="CE560" s="67">
        <f t="shared" si="1666"/>
        <v>0.67771843338556492</v>
      </c>
      <c r="CF560" s="67">
        <f t="shared" si="1666"/>
        <v>0.68516588869749417</v>
      </c>
      <c r="CG560" s="67">
        <f t="shared" si="1666"/>
        <v>0.68516588869749417</v>
      </c>
      <c r="CH560" s="67">
        <f t="shared" si="1666"/>
        <v>0.67027097807363556</v>
      </c>
      <c r="CI560" s="67">
        <f t="shared" si="1666"/>
        <v>0.67771843338556492</v>
      </c>
      <c r="CJ560" s="67">
        <f t="shared" si="1666"/>
        <v>0.68516588869749417</v>
      </c>
      <c r="CK560" s="67">
        <f t="shared" si="1666"/>
        <v>0.68516588869749417</v>
      </c>
      <c r="CL560" s="67">
        <f t="shared" si="1667"/>
        <v>0.67027097807363556</v>
      </c>
      <c r="CM560" s="67">
        <f t="shared" si="1667"/>
        <v>0.67771843338556492</v>
      </c>
      <c r="CN560" s="67">
        <f t="shared" si="1667"/>
        <v>0.68516588869749417</v>
      </c>
      <c r="CO560" s="67">
        <f t="shared" si="1667"/>
        <v>0.68516588869749417</v>
      </c>
      <c r="CP560" s="67">
        <f t="shared" si="1667"/>
        <v>0.67771843338556492</v>
      </c>
      <c r="CQ560" s="67">
        <f t="shared" si="1667"/>
        <v>0.67771843338556492</v>
      </c>
      <c r="CR560" s="67">
        <f t="shared" si="1667"/>
        <v>0.68516588869749417</v>
      </c>
      <c r="CS560" s="67">
        <f t="shared" si="1667"/>
        <v>0.68516588869749417</v>
      </c>
      <c r="CT560" s="67">
        <f t="shared" si="1667"/>
        <v>0.67027097807363556</v>
      </c>
      <c r="CU560" s="67">
        <f t="shared" si="1667"/>
        <v>0.67771843338556492</v>
      </c>
      <c r="CV560" s="67">
        <f t="shared" si="1668"/>
        <v>0.68516588869749417</v>
      </c>
      <c r="CW560" s="67">
        <f t="shared" si="1668"/>
        <v>0.68516588869749417</v>
      </c>
      <c r="CX560" s="67">
        <f t="shared" si="1668"/>
        <v>0.67027097807363556</v>
      </c>
      <c r="CY560" s="67">
        <f t="shared" si="1668"/>
        <v>0.67771843338556492</v>
      </c>
      <c r="CZ560" s="67">
        <f t="shared" si="1668"/>
        <v>0.68516588869749417</v>
      </c>
      <c r="DA560" s="67">
        <f t="shared" si="1668"/>
        <v>0.68516588869749417</v>
      </c>
      <c r="DB560" s="67">
        <f t="shared" si="1668"/>
        <v>0.67027097807363556</v>
      </c>
      <c r="DC560" s="67">
        <f t="shared" si="1668"/>
        <v>0.67771843338556492</v>
      </c>
      <c r="DD560" s="67">
        <f t="shared" si="1668"/>
        <v>0.68516588869749417</v>
      </c>
      <c r="DE560" s="67">
        <f t="shared" si="1668"/>
        <v>0.68516588869749417</v>
      </c>
      <c r="DF560" s="67">
        <f t="shared" si="1669"/>
        <v>0</v>
      </c>
      <c r="DG560" s="67">
        <f t="shared" si="1669"/>
        <v>0</v>
      </c>
      <c r="DH560" s="67">
        <f t="shared" si="1669"/>
        <v>0</v>
      </c>
      <c r="DI560" s="67">
        <f t="shared" si="1669"/>
        <v>0</v>
      </c>
      <c r="DJ560" s="67">
        <f t="shared" si="1669"/>
        <v>0</v>
      </c>
      <c r="DK560" s="67">
        <f t="shared" si="1669"/>
        <v>0</v>
      </c>
      <c r="DL560" s="67">
        <f t="shared" si="1669"/>
        <v>0</v>
      </c>
      <c r="DM560" s="67">
        <f t="shared" si="1669"/>
        <v>0</v>
      </c>
      <c r="DN560" s="67">
        <f t="shared" si="1669"/>
        <v>0</v>
      </c>
      <c r="DO560" s="67">
        <f t="shared" si="1669"/>
        <v>0</v>
      </c>
      <c r="DP560" s="67">
        <f t="shared" si="1670"/>
        <v>0</v>
      </c>
      <c r="DQ560" s="67">
        <f t="shared" si="1670"/>
        <v>0</v>
      </c>
      <c r="DR560" s="67">
        <f t="shared" si="1670"/>
        <v>0</v>
      </c>
      <c r="DS560" s="67">
        <f t="shared" si="1670"/>
        <v>0</v>
      </c>
      <c r="DT560" s="67">
        <f t="shared" si="1670"/>
        <v>0</v>
      </c>
      <c r="DU560" s="67">
        <f t="shared" si="1670"/>
        <v>0</v>
      </c>
      <c r="DV560" s="67">
        <f t="shared" si="1670"/>
        <v>0</v>
      </c>
      <c r="DW560" s="67">
        <f t="shared" si="1670"/>
        <v>0</v>
      </c>
      <c r="DX560" s="67">
        <f t="shared" si="1670"/>
        <v>0</v>
      </c>
      <c r="DY560" s="67">
        <f t="shared" si="1670"/>
        <v>0</v>
      </c>
      <c r="DZ560" s="67">
        <f t="shared" si="1671"/>
        <v>0</v>
      </c>
      <c r="EA560" s="67">
        <f t="shared" si="1671"/>
        <v>0</v>
      </c>
      <c r="EB560" s="67">
        <f t="shared" si="1671"/>
        <v>0</v>
      </c>
      <c r="EC560" s="67">
        <f t="shared" si="1671"/>
        <v>0</v>
      </c>
      <c r="ED560" s="67">
        <f t="shared" si="1671"/>
        <v>0</v>
      </c>
      <c r="EE560" s="67">
        <f t="shared" si="1671"/>
        <v>0</v>
      </c>
      <c r="EF560" s="67">
        <f t="shared" si="1671"/>
        <v>0</v>
      </c>
      <c r="EG560" s="67">
        <f t="shared" si="1671"/>
        <v>0</v>
      </c>
      <c r="EH560" s="67">
        <f t="shared" si="1671"/>
        <v>0</v>
      </c>
      <c r="EI560" s="67">
        <f t="shared" si="1671"/>
        <v>0</v>
      </c>
      <c r="EJ560" s="67">
        <f t="shared" si="1672"/>
        <v>0</v>
      </c>
      <c r="EK560" s="67">
        <f t="shared" si="1672"/>
        <v>0</v>
      </c>
      <c r="EL560" s="67">
        <f t="shared" si="1672"/>
        <v>0</v>
      </c>
      <c r="EM560" s="67">
        <f t="shared" si="1672"/>
        <v>0</v>
      </c>
      <c r="EN560" s="67">
        <f t="shared" si="1672"/>
        <v>0</v>
      </c>
      <c r="EO560" s="67">
        <f t="shared" si="1672"/>
        <v>0</v>
      </c>
      <c r="EP560" s="67">
        <f t="shared" si="1672"/>
        <v>0</v>
      </c>
      <c r="EQ560" s="67">
        <f t="shared" si="1672"/>
        <v>0</v>
      </c>
      <c r="ER560" s="67">
        <f t="shared" si="1672"/>
        <v>0</v>
      </c>
      <c r="ES560" s="67">
        <f t="shared" si="1672"/>
        <v>0</v>
      </c>
      <c r="ET560" s="67">
        <f t="shared" si="1673"/>
        <v>0</v>
      </c>
      <c r="EU560" s="67">
        <f t="shared" si="1673"/>
        <v>0</v>
      </c>
      <c r="EV560" s="67">
        <f t="shared" si="1673"/>
        <v>0</v>
      </c>
      <c r="EW560" s="67">
        <f t="shared" si="1673"/>
        <v>0</v>
      </c>
      <c r="EX560" s="67">
        <f t="shared" si="1673"/>
        <v>0</v>
      </c>
      <c r="EY560" s="67">
        <f t="shared" si="1673"/>
        <v>0</v>
      </c>
      <c r="EZ560" s="67">
        <f t="shared" si="1673"/>
        <v>0</v>
      </c>
      <c r="FA560" s="67">
        <f t="shared" si="1673"/>
        <v>0</v>
      </c>
      <c r="FB560" s="67">
        <f t="shared" si="1673"/>
        <v>0</v>
      </c>
      <c r="FC560" s="67">
        <f t="shared" si="1673"/>
        <v>0</v>
      </c>
      <c r="FD560" s="67">
        <f t="shared" si="1674"/>
        <v>0</v>
      </c>
      <c r="FE560" s="67">
        <f t="shared" si="1674"/>
        <v>0</v>
      </c>
      <c r="FF560" s="67">
        <f t="shared" si="1674"/>
        <v>0</v>
      </c>
      <c r="FG560" s="67">
        <f t="shared" si="1674"/>
        <v>0</v>
      </c>
      <c r="FH560" s="67">
        <f t="shared" si="1674"/>
        <v>0</v>
      </c>
      <c r="FI560" s="67">
        <f t="shared" si="1674"/>
        <v>0</v>
      </c>
      <c r="FJ560" s="67">
        <f t="shared" si="1674"/>
        <v>0</v>
      </c>
      <c r="FK560" s="67">
        <f t="shared" si="1674"/>
        <v>0</v>
      </c>
      <c r="FL560" s="67">
        <f t="shared" si="1674"/>
        <v>0</v>
      </c>
      <c r="FM560" s="67">
        <f t="shared" si="1674"/>
        <v>0</v>
      </c>
      <c r="FN560" s="67">
        <f t="shared" si="1675"/>
        <v>0</v>
      </c>
      <c r="FO560" s="67">
        <f t="shared" si="1675"/>
        <v>0</v>
      </c>
      <c r="FP560" s="67">
        <f t="shared" si="1675"/>
        <v>0</v>
      </c>
      <c r="FQ560" s="67">
        <f t="shared" si="1675"/>
        <v>0</v>
      </c>
      <c r="FR560" s="67">
        <f t="shared" si="1675"/>
        <v>0</v>
      </c>
      <c r="FS560" s="67">
        <f t="shared" si="1675"/>
        <v>0</v>
      </c>
      <c r="FT560" s="67">
        <f t="shared" si="1675"/>
        <v>0</v>
      </c>
      <c r="FU560" s="67">
        <f t="shared" si="1675"/>
        <v>0</v>
      </c>
      <c r="FV560" s="67">
        <f t="shared" si="1675"/>
        <v>0</v>
      </c>
      <c r="FW560" s="67">
        <f t="shared" si="1675"/>
        <v>0</v>
      </c>
      <c r="FX560" s="67">
        <f t="shared" si="1676"/>
        <v>0</v>
      </c>
      <c r="FY560" s="67">
        <f t="shared" si="1676"/>
        <v>0</v>
      </c>
      <c r="FZ560" s="67">
        <f t="shared" si="1676"/>
        <v>0</v>
      </c>
      <c r="GA560" s="67">
        <f t="shared" si="1676"/>
        <v>0</v>
      </c>
      <c r="GB560" s="67">
        <f t="shared" si="1676"/>
        <v>0</v>
      </c>
      <c r="GC560" s="67">
        <f t="shared" si="1676"/>
        <v>0</v>
      </c>
      <c r="GD560" s="2"/>
    </row>
    <row r="561" spans="1:186" hidden="1" outlineLevel="1" x14ac:dyDescent="0.35">
      <c r="A561" s="10"/>
      <c r="B561" s="10">
        <f t="shared" si="1677"/>
        <v>5</v>
      </c>
      <c r="C561" s="10" t="str">
        <f>INDEX('Hedge RRH'!$D:$D,MATCH($B561,'Hedge RRH'!$B:$B,0),1)</f>
        <v>AXIA Energia Holding</v>
      </c>
      <c r="D561" s="10" t="str">
        <f>INDEX('Hedge RRH'!$F:$F,MATCH($B561,'Hedge RRH'!$B:$B,0),1)</f>
        <v>Hidráulica</v>
      </c>
      <c r="E561" s="10" t="str">
        <f>INDEX('Hedge RRH'!$E:$E,MATCH($B561,'Hedge RRH'!$B:$B,0),1)</f>
        <v>Baguari</v>
      </c>
      <c r="F561" s="10" t="str">
        <f>INDEX('Hedge RRH'!$H:$H,MATCH($B561,'Hedge RRH'!$B:$B,0),1)</f>
        <v>SE/CO</v>
      </c>
      <c r="G561" s="12">
        <f>INDEX('Hedge RRH'!$M:$M,MATCH($B561,'Hedge RRH'!$B:$B,0),1)</f>
        <v>11.549999999999997</v>
      </c>
      <c r="H561" s="12">
        <f>INDEX('Hedge RRH'!$R:$R,MATCH($B561,'Hedge RRH'!$B:$B,0),1)</f>
        <v>11.852965546105942</v>
      </c>
      <c r="I561" s="11" t="s">
        <v>73</v>
      </c>
      <c r="J561" s="13">
        <f>INDEX('Hedge RRH'!$N:$N,MATCH($B561,'Hedge RRH'!$B:$B,0),1)</f>
        <v>44470</v>
      </c>
      <c r="K561" s="13">
        <f>INDEX('Hedge RRH'!$O:$O,MATCH($B561,'Hedge RRH'!$B:$B,0),1)</f>
        <v>51135</v>
      </c>
      <c r="L561" s="228"/>
      <c r="M561" s="10" t="str">
        <f t="shared" si="1658"/>
        <v>Baguari</v>
      </c>
      <c r="N561" s="76">
        <f t="shared" si="1659"/>
        <v>1.1992593480239069</v>
      </c>
      <c r="O561" s="76">
        <f t="shared" si="1659"/>
        <v>1.1992593480239069</v>
      </c>
      <c r="P561" s="76">
        <f t="shared" si="1659"/>
        <v>1.1992593480239069</v>
      </c>
      <c r="Q561" s="76">
        <f t="shared" si="1659"/>
        <v>1.2025449900732874</v>
      </c>
      <c r="R561" s="76">
        <f t="shared" si="1659"/>
        <v>1.1992593480239069</v>
      </c>
      <c r="S561" s="76">
        <f t="shared" si="1659"/>
        <v>1.1992593480239069</v>
      </c>
      <c r="T561" s="76">
        <f t="shared" si="1659"/>
        <v>1.1992593480239069</v>
      </c>
      <c r="U561" s="76">
        <f t="shared" si="1659"/>
        <v>1.2025449900732874</v>
      </c>
      <c r="V561" s="76">
        <f t="shared" si="1659"/>
        <v>1.1992593480239069</v>
      </c>
      <c r="W561" s="76">
        <f t="shared" si="1659"/>
        <v>1.1992593480239069</v>
      </c>
      <c r="X561" s="76">
        <f t="shared" si="1660"/>
        <v>1.1992593480239069</v>
      </c>
      <c r="Y561" s="76">
        <f t="shared" si="1660"/>
        <v>1.2025449900732874</v>
      </c>
      <c r="Z561" s="76">
        <f t="shared" si="1660"/>
        <v>1.1992593480239069</v>
      </c>
      <c r="AA561" s="76">
        <f t="shared" si="1660"/>
        <v>1.1992593480239069</v>
      </c>
      <c r="AB561" s="76">
        <f t="shared" si="1660"/>
        <v>1.1992593480239069</v>
      </c>
      <c r="AC561" s="76">
        <f t="shared" si="1660"/>
        <v>0</v>
      </c>
      <c r="AD561" s="76">
        <f t="shared" si="1660"/>
        <v>0</v>
      </c>
      <c r="AE561" s="76">
        <f t="shared" si="1660"/>
        <v>0</v>
      </c>
      <c r="AF561" s="76">
        <f t="shared" si="1660"/>
        <v>0</v>
      </c>
      <c r="AG561" s="76">
        <f t="shared" si="1660"/>
        <v>0</v>
      </c>
      <c r="AH561" s="76">
        <f t="shared" si="1661"/>
        <v>0</v>
      </c>
      <c r="AI561" s="76">
        <f t="shared" si="1661"/>
        <v>0</v>
      </c>
      <c r="AJ561" s="76">
        <f t="shared" si="1661"/>
        <v>0</v>
      </c>
      <c r="AK561" s="76">
        <f t="shared" si="1661"/>
        <v>0</v>
      </c>
      <c r="AL561" s="76">
        <f t="shared" si="1661"/>
        <v>0</v>
      </c>
      <c r="AM561" s="76">
        <f t="shared" si="1661"/>
        <v>0</v>
      </c>
      <c r="AN561" s="76">
        <f t="shared" si="1661"/>
        <v>0</v>
      </c>
      <c r="AO561" s="76">
        <f t="shared" si="1661"/>
        <v>0</v>
      </c>
      <c r="AP561" s="76">
        <f t="shared" si="1661"/>
        <v>0</v>
      </c>
      <c r="AQ561" s="76">
        <f t="shared" si="1661"/>
        <v>0</v>
      </c>
      <c r="AR561" s="76">
        <f t="shared" si="1661"/>
        <v>0</v>
      </c>
      <c r="AS561" s="76">
        <f t="shared" si="1661"/>
        <v>0</v>
      </c>
      <c r="AT561" s="76">
        <f t="shared" si="1661"/>
        <v>0</v>
      </c>
      <c r="AU561" s="76">
        <f t="shared" si="1661"/>
        <v>0</v>
      </c>
      <c r="AV561" s="2"/>
      <c r="AW561" s="10" t="str">
        <f t="shared" si="1662"/>
        <v>Baguari</v>
      </c>
      <c r="AX561" s="67">
        <f t="shared" si="1663"/>
        <v>0.295707784444251</v>
      </c>
      <c r="AY561" s="67">
        <f t="shared" si="1663"/>
        <v>0.29899342649363159</v>
      </c>
      <c r="AZ561" s="67">
        <f t="shared" si="1663"/>
        <v>0.30227906854301206</v>
      </c>
      <c r="BA561" s="67">
        <f t="shared" si="1663"/>
        <v>0.30227906854301206</v>
      </c>
      <c r="BB561" s="67">
        <f t="shared" si="1663"/>
        <v>0.295707784444251</v>
      </c>
      <c r="BC561" s="67">
        <f t="shared" si="1663"/>
        <v>0.29899342649363159</v>
      </c>
      <c r="BD561" s="67">
        <f t="shared" si="1663"/>
        <v>0.30227906854301206</v>
      </c>
      <c r="BE561" s="67">
        <f t="shared" si="1663"/>
        <v>0.30227906854301206</v>
      </c>
      <c r="BF561" s="67">
        <f t="shared" si="1663"/>
        <v>0.295707784444251</v>
      </c>
      <c r="BG561" s="67">
        <f t="shared" si="1663"/>
        <v>0.29899342649363159</v>
      </c>
      <c r="BH561" s="67">
        <f t="shared" si="1664"/>
        <v>0.30227906854301206</v>
      </c>
      <c r="BI561" s="67">
        <f t="shared" si="1664"/>
        <v>0.30227906854301206</v>
      </c>
      <c r="BJ561" s="67">
        <f t="shared" si="1664"/>
        <v>0.29899342649363159</v>
      </c>
      <c r="BK561" s="67">
        <f t="shared" si="1664"/>
        <v>0.29899342649363159</v>
      </c>
      <c r="BL561" s="67">
        <f t="shared" si="1664"/>
        <v>0.30227906854301206</v>
      </c>
      <c r="BM561" s="67">
        <f t="shared" si="1664"/>
        <v>0.30227906854301206</v>
      </c>
      <c r="BN561" s="67">
        <f t="shared" si="1664"/>
        <v>0.295707784444251</v>
      </c>
      <c r="BO561" s="67">
        <f t="shared" si="1664"/>
        <v>0.29899342649363159</v>
      </c>
      <c r="BP561" s="67">
        <f t="shared" si="1664"/>
        <v>0.30227906854301206</v>
      </c>
      <c r="BQ561" s="67">
        <f t="shared" si="1664"/>
        <v>0.30227906854301206</v>
      </c>
      <c r="BR561" s="67">
        <f t="shared" si="1665"/>
        <v>0.295707784444251</v>
      </c>
      <c r="BS561" s="67">
        <f t="shared" si="1665"/>
        <v>0.29899342649363159</v>
      </c>
      <c r="BT561" s="67">
        <f t="shared" si="1665"/>
        <v>0.30227906854301206</v>
      </c>
      <c r="BU561" s="67">
        <f t="shared" si="1665"/>
        <v>0.30227906854301206</v>
      </c>
      <c r="BV561" s="67">
        <f t="shared" si="1665"/>
        <v>0.295707784444251</v>
      </c>
      <c r="BW561" s="67">
        <f t="shared" si="1665"/>
        <v>0.29899342649363159</v>
      </c>
      <c r="BX561" s="67">
        <f t="shared" si="1665"/>
        <v>0.30227906854301206</v>
      </c>
      <c r="BY561" s="67">
        <f t="shared" si="1665"/>
        <v>0.30227906854301206</v>
      </c>
      <c r="BZ561" s="67">
        <f t="shared" si="1665"/>
        <v>0.29899342649363159</v>
      </c>
      <c r="CA561" s="67">
        <f t="shared" si="1665"/>
        <v>0.29899342649363159</v>
      </c>
      <c r="CB561" s="67">
        <f t="shared" si="1666"/>
        <v>0.30227906854301206</v>
      </c>
      <c r="CC561" s="67">
        <f t="shared" si="1666"/>
        <v>0.30227906854301206</v>
      </c>
      <c r="CD561" s="67">
        <f t="shared" si="1666"/>
        <v>0.295707784444251</v>
      </c>
      <c r="CE561" s="67">
        <f t="shared" si="1666"/>
        <v>0.29899342649363159</v>
      </c>
      <c r="CF561" s="67">
        <f t="shared" si="1666"/>
        <v>0.30227906854301206</v>
      </c>
      <c r="CG561" s="67">
        <f t="shared" si="1666"/>
        <v>0.30227906854301206</v>
      </c>
      <c r="CH561" s="67">
        <f t="shared" si="1666"/>
        <v>0.295707784444251</v>
      </c>
      <c r="CI561" s="67">
        <f t="shared" si="1666"/>
        <v>0.29899342649363159</v>
      </c>
      <c r="CJ561" s="67">
        <f t="shared" si="1666"/>
        <v>0.30227906854301206</v>
      </c>
      <c r="CK561" s="67">
        <f t="shared" si="1666"/>
        <v>0.30227906854301206</v>
      </c>
      <c r="CL561" s="67">
        <f t="shared" si="1667"/>
        <v>0.295707784444251</v>
      </c>
      <c r="CM561" s="67">
        <f t="shared" si="1667"/>
        <v>0.29899342649363159</v>
      </c>
      <c r="CN561" s="67">
        <f t="shared" si="1667"/>
        <v>0.30227906854301206</v>
      </c>
      <c r="CO561" s="67">
        <f t="shared" si="1667"/>
        <v>0.30227906854301206</v>
      </c>
      <c r="CP561" s="67">
        <f t="shared" si="1667"/>
        <v>0.29899342649363159</v>
      </c>
      <c r="CQ561" s="67">
        <f t="shared" si="1667"/>
        <v>0.29899342649363159</v>
      </c>
      <c r="CR561" s="67">
        <f t="shared" si="1667"/>
        <v>0.30227906854301206</v>
      </c>
      <c r="CS561" s="67">
        <f t="shared" si="1667"/>
        <v>0.30227906854301206</v>
      </c>
      <c r="CT561" s="67">
        <f t="shared" si="1667"/>
        <v>0.295707784444251</v>
      </c>
      <c r="CU561" s="67">
        <f t="shared" si="1667"/>
        <v>0.29899342649363159</v>
      </c>
      <c r="CV561" s="67">
        <f t="shared" si="1668"/>
        <v>0.30227906854301206</v>
      </c>
      <c r="CW561" s="67">
        <f t="shared" si="1668"/>
        <v>0.30227906854301206</v>
      </c>
      <c r="CX561" s="67">
        <f t="shared" si="1668"/>
        <v>0.295707784444251</v>
      </c>
      <c r="CY561" s="67">
        <f t="shared" si="1668"/>
        <v>0.29899342649363159</v>
      </c>
      <c r="CZ561" s="67">
        <f t="shared" si="1668"/>
        <v>0.30227906854301206</v>
      </c>
      <c r="DA561" s="67">
        <f t="shared" si="1668"/>
        <v>0.30227906854301206</v>
      </c>
      <c r="DB561" s="67">
        <f t="shared" si="1668"/>
        <v>0.295707784444251</v>
      </c>
      <c r="DC561" s="67">
        <f t="shared" si="1668"/>
        <v>0.29899342649363159</v>
      </c>
      <c r="DD561" s="67">
        <f t="shared" si="1668"/>
        <v>0.30227906854301206</v>
      </c>
      <c r="DE561" s="67">
        <f t="shared" si="1668"/>
        <v>0.30227906854301206</v>
      </c>
      <c r="DF561" s="67">
        <f t="shared" si="1669"/>
        <v>0</v>
      </c>
      <c r="DG561" s="67">
        <f t="shared" si="1669"/>
        <v>0</v>
      </c>
      <c r="DH561" s="67">
        <f t="shared" si="1669"/>
        <v>0</v>
      </c>
      <c r="DI561" s="67">
        <f t="shared" si="1669"/>
        <v>0</v>
      </c>
      <c r="DJ561" s="67">
        <f t="shared" si="1669"/>
        <v>0</v>
      </c>
      <c r="DK561" s="67">
        <f t="shared" si="1669"/>
        <v>0</v>
      </c>
      <c r="DL561" s="67">
        <f t="shared" si="1669"/>
        <v>0</v>
      </c>
      <c r="DM561" s="67">
        <f t="shared" si="1669"/>
        <v>0</v>
      </c>
      <c r="DN561" s="67">
        <f t="shared" si="1669"/>
        <v>0</v>
      </c>
      <c r="DO561" s="67">
        <f t="shared" si="1669"/>
        <v>0</v>
      </c>
      <c r="DP561" s="67">
        <f t="shared" si="1670"/>
        <v>0</v>
      </c>
      <c r="DQ561" s="67">
        <f t="shared" si="1670"/>
        <v>0</v>
      </c>
      <c r="DR561" s="67">
        <f t="shared" si="1670"/>
        <v>0</v>
      </c>
      <c r="DS561" s="67">
        <f t="shared" si="1670"/>
        <v>0</v>
      </c>
      <c r="DT561" s="67">
        <f t="shared" si="1670"/>
        <v>0</v>
      </c>
      <c r="DU561" s="67">
        <f t="shared" si="1670"/>
        <v>0</v>
      </c>
      <c r="DV561" s="67">
        <f t="shared" si="1670"/>
        <v>0</v>
      </c>
      <c r="DW561" s="67">
        <f t="shared" si="1670"/>
        <v>0</v>
      </c>
      <c r="DX561" s="67">
        <f t="shared" si="1670"/>
        <v>0</v>
      </c>
      <c r="DY561" s="67">
        <f t="shared" si="1670"/>
        <v>0</v>
      </c>
      <c r="DZ561" s="67">
        <f t="shared" si="1671"/>
        <v>0</v>
      </c>
      <c r="EA561" s="67">
        <f t="shared" si="1671"/>
        <v>0</v>
      </c>
      <c r="EB561" s="67">
        <f t="shared" si="1671"/>
        <v>0</v>
      </c>
      <c r="EC561" s="67">
        <f t="shared" si="1671"/>
        <v>0</v>
      </c>
      <c r="ED561" s="67">
        <f t="shared" si="1671"/>
        <v>0</v>
      </c>
      <c r="EE561" s="67">
        <f t="shared" si="1671"/>
        <v>0</v>
      </c>
      <c r="EF561" s="67">
        <f t="shared" si="1671"/>
        <v>0</v>
      </c>
      <c r="EG561" s="67">
        <f t="shared" si="1671"/>
        <v>0</v>
      </c>
      <c r="EH561" s="67">
        <f t="shared" si="1671"/>
        <v>0</v>
      </c>
      <c r="EI561" s="67">
        <f t="shared" si="1671"/>
        <v>0</v>
      </c>
      <c r="EJ561" s="67">
        <f t="shared" si="1672"/>
        <v>0</v>
      </c>
      <c r="EK561" s="67">
        <f t="shared" si="1672"/>
        <v>0</v>
      </c>
      <c r="EL561" s="67">
        <f t="shared" si="1672"/>
        <v>0</v>
      </c>
      <c r="EM561" s="67">
        <f t="shared" si="1672"/>
        <v>0</v>
      </c>
      <c r="EN561" s="67">
        <f t="shared" si="1672"/>
        <v>0</v>
      </c>
      <c r="EO561" s="67">
        <f t="shared" si="1672"/>
        <v>0</v>
      </c>
      <c r="EP561" s="67">
        <f t="shared" si="1672"/>
        <v>0</v>
      </c>
      <c r="EQ561" s="67">
        <f t="shared" si="1672"/>
        <v>0</v>
      </c>
      <c r="ER561" s="67">
        <f t="shared" si="1672"/>
        <v>0</v>
      </c>
      <c r="ES561" s="67">
        <f t="shared" si="1672"/>
        <v>0</v>
      </c>
      <c r="ET561" s="67">
        <f t="shared" si="1673"/>
        <v>0</v>
      </c>
      <c r="EU561" s="67">
        <f t="shared" si="1673"/>
        <v>0</v>
      </c>
      <c r="EV561" s="67">
        <f t="shared" si="1673"/>
        <v>0</v>
      </c>
      <c r="EW561" s="67">
        <f t="shared" si="1673"/>
        <v>0</v>
      </c>
      <c r="EX561" s="67">
        <f t="shared" si="1673"/>
        <v>0</v>
      </c>
      <c r="EY561" s="67">
        <f t="shared" si="1673"/>
        <v>0</v>
      </c>
      <c r="EZ561" s="67">
        <f t="shared" si="1673"/>
        <v>0</v>
      </c>
      <c r="FA561" s="67">
        <f t="shared" si="1673"/>
        <v>0</v>
      </c>
      <c r="FB561" s="67">
        <f t="shared" si="1673"/>
        <v>0</v>
      </c>
      <c r="FC561" s="67">
        <f t="shared" si="1673"/>
        <v>0</v>
      </c>
      <c r="FD561" s="67">
        <f t="shared" si="1674"/>
        <v>0</v>
      </c>
      <c r="FE561" s="67">
        <f t="shared" si="1674"/>
        <v>0</v>
      </c>
      <c r="FF561" s="67">
        <f t="shared" si="1674"/>
        <v>0</v>
      </c>
      <c r="FG561" s="67">
        <f t="shared" si="1674"/>
        <v>0</v>
      </c>
      <c r="FH561" s="67">
        <f t="shared" si="1674"/>
        <v>0</v>
      </c>
      <c r="FI561" s="67">
        <f t="shared" si="1674"/>
        <v>0</v>
      </c>
      <c r="FJ561" s="67">
        <f t="shared" si="1674"/>
        <v>0</v>
      </c>
      <c r="FK561" s="67">
        <f t="shared" si="1674"/>
        <v>0</v>
      </c>
      <c r="FL561" s="67">
        <f t="shared" si="1674"/>
        <v>0</v>
      </c>
      <c r="FM561" s="67">
        <f t="shared" si="1674"/>
        <v>0</v>
      </c>
      <c r="FN561" s="67">
        <f t="shared" si="1675"/>
        <v>0</v>
      </c>
      <c r="FO561" s="67">
        <f t="shared" si="1675"/>
        <v>0</v>
      </c>
      <c r="FP561" s="67">
        <f t="shared" si="1675"/>
        <v>0</v>
      </c>
      <c r="FQ561" s="67">
        <f t="shared" si="1675"/>
        <v>0</v>
      </c>
      <c r="FR561" s="67">
        <f t="shared" si="1675"/>
        <v>0</v>
      </c>
      <c r="FS561" s="67">
        <f t="shared" si="1675"/>
        <v>0</v>
      </c>
      <c r="FT561" s="67">
        <f t="shared" si="1675"/>
        <v>0</v>
      </c>
      <c r="FU561" s="67">
        <f t="shared" si="1675"/>
        <v>0</v>
      </c>
      <c r="FV561" s="67">
        <f t="shared" si="1675"/>
        <v>0</v>
      </c>
      <c r="FW561" s="67">
        <f t="shared" si="1675"/>
        <v>0</v>
      </c>
      <c r="FX561" s="67">
        <f t="shared" si="1676"/>
        <v>0</v>
      </c>
      <c r="FY561" s="67">
        <f t="shared" si="1676"/>
        <v>0</v>
      </c>
      <c r="FZ561" s="67">
        <f t="shared" si="1676"/>
        <v>0</v>
      </c>
      <c r="GA561" s="67">
        <f t="shared" si="1676"/>
        <v>0</v>
      </c>
      <c r="GB561" s="67">
        <f t="shared" si="1676"/>
        <v>0</v>
      </c>
      <c r="GC561" s="67">
        <f t="shared" si="1676"/>
        <v>0</v>
      </c>
      <c r="GD561" s="2"/>
    </row>
    <row r="562" spans="1:186" hidden="1" outlineLevel="1" x14ac:dyDescent="0.35">
      <c r="A562" s="10"/>
      <c r="B562" s="10">
        <f t="shared" si="1677"/>
        <v>6</v>
      </c>
      <c r="C562" s="10" t="str">
        <f>INDEX('Hedge RRH'!$D:$D,MATCH($B562,'Hedge RRH'!$B:$B,0),1)</f>
        <v>AXIA Energia Holding</v>
      </c>
      <c r="D562" s="10" t="str">
        <f>INDEX('Hedge RRH'!$F:$F,MATCH($B562,'Hedge RRH'!$B:$B,0),1)</f>
        <v>Hidráulica</v>
      </c>
      <c r="E562" s="10" t="str">
        <f>INDEX('Hedge RRH'!$E:$E,MATCH($B562,'Hedge RRH'!$B:$B,0),1)</f>
        <v>Baguari</v>
      </c>
      <c r="F562" s="10" t="str">
        <f>INDEX('Hedge RRH'!$H:$H,MATCH($B562,'Hedge RRH'!$B:$B,0),1)</f>
        <v>SE/CO</v>
      </c>
      <c r="G562" s="12">
        <f>INDEX('Hedge RRH'!$M:$M,MATCH($B562,'Hedge RRH'!$B:$B,0),1)</f>
        <v>39.270000000000003</v>
      </c>
      <c r="H562" s="12">
        <f>INDEX('Hedge RRH'!$R:$R,MATCH($B562,'Hedge RRH'!$B:$B,0),1)</f>
        <v>3.6470663218787513</v>
      </c>
      <c r="I562" s="11" t="s">
        <v>73</v>
      </c>
      <c r="J562" s="13">
        <f>INDEX('Hedge RRH'!$N:$N,MATCH($B562,'Hedge RRH'!$B:$B,0),1)</f>
        <v>48670</v>
      </c>
      <c r="K562" s="13">
        <f>INDEX('Hedge RRH'!$O:$O,MATCH($B562,'Hedge RRH'!$B:$B,0),1)</f>
        <v>51135</v>
      </c>
      <c r="L562" s="228"/>
      <c r="M562" s="10" t="str">
        <f t="shared" si="1658"/>
        <v>Baguari</v>
      </c>
      <c r="N562" s="76">
        <f t="shared" si="1659"/>
        <v>0</v>
      </c>
      <c r="O562" s="76">
        <f t="shared" si="1659"/>
        <v>0</v>
      </c>
      <c r="P562" s="76">
        <f t="shared" si="1659"/>
        <v>0</v>
      </c>
      <c r="Q562" s="76">
        <f t="shared" si="1659"/>
        <v>0</v>
      </c>
      <c r="R562" s="76">
        <f t="shared" si="1659"/>
        <v>0</v>
      </c>
      <c r="S562" s="76">
        <f t="shared" si="1659"/>
        <v>0</v>
      </c>
      <c r="T562" s="76">
        <f t="shared" si="1659"/>
        <v>0</v>
      </c>
      <c r="U562" s="76">
        <f t="shared" si="1659"/>
        <v>0</v>
      </c>
      <c r="V562" s="76">
        <f t="shared" si="1659"/>
        <v>0.94525394343717861</v>
      </c>
      <c r="W562" s="76">
        <f t="shared" si="1659"/>
        <v>1.2546097794711644</v>
      </c>
      <c r="X562" s="76">
        <f t="shared" si="1660"/>
        <v>1.2546097794711644</v>
      </c>
      <c r="Y562" s="76">
        <f t="shared" si="1660"/>
        <v>1.2580470665382086</v>
      </c>
      <c r="Z562" s="76">
        <f t="shared" si="1660"/>
        <v>1.2546097794711644</v>
      </c>
      <c r="AA562" s="76">
        <f t="shared" si="1660"/>
        <v>1.2546097794711644</v>
      </c>
      <c r="AB562" s="76">
        <f t="shared" si="1660"/>
        <v>1.2546097794711644</v>
      </c>
      <c r="AC562" s="76">
        <f t="shared" si="1660"/>
        <v>0</v>
      </c>
      <c r="AD562" s="76">
        <f t="shared" si="1660"/>
        <v>0</v>
      </c>
      <c r="AE562" s="76">
        <f t="shared" si="1660"/>
        <v>0</v>
      </c>
      <c r="AF562" s="76">
        <f t="shared" si="1660"/>
        <v>0</v>
      </c>
      <c r="AG562" s="76">
        <f t="shared" si="1660"/>
        <v>0</v>
      </c>
      <c r="AH562" s="76">
        <f t="shared" si="1661"/>
        <v>0</v>
      </c>
      <c r="AI562" s="76">
        <f t="shared" si="1661"/>
        <v>0</v>
      </c>
      <c r="AJ562" s="76">
        <f t="shared" si="1661"/>
        <v>0</v>
      </c>
      <c r="AK562" s="76">
        <f t="shared" si="1661"/>
        <v>0</v>
      </c>
      <c r="AL562" s="76">
        <f t="shared" si="1661"/>
        <v>0</v>
      </c>
      <c r="AM562" s="76">
        <f t="shared" si="1661"/>
        <v>0</v>
      </c>
      <c r="AN562" s="76">
        <f t="shared" si="1661"/>
        <v>0</v>
      </c>
      <c r="AO562" s="76">
        <f t="shared" si="1661"/>
        <v>0</v>
      </c>
      <c r="AP562" s="76">
        <f t="shared" si="1661"/>
        <v>0</v>
      </c>
      <c r="AQ562" s="76">
        <f t="shared" si="1661"/>
        <v>0</v>
      </c>
      <c r="AR562" s="76">
        <f t="shared" si="1661"/>
        <v>0</v>
      </c>
      <c r="AS562" s="76">
        <f t="shared" si="1661"/>
        <v>0</v>
      </c>
      <c r="AT562" s="76">
        <f t="shared" si="1661"/>
        <v>0</v>
      </c>
      <c r="AU562" s="76">
        <f t="shared" si="1661"/>
        <v>0</v>
      </c>
      <c r="AV562" s="2"/>
      <c r="AW562" s="10" t="str">
        <f t="shared" si="1662"/>
        <v>Baguari</v>
      </c>
      <c r="AX562" s="67">
        <f t="shared" si="1663"/>
        <v>0</v>
      </c>
      <c r="AY562" s="67">
        <f t="shared" si="1663"/>
        <v>0</v>
      </c>
      <c r="AZ562" s="67">
        <f t="shared" si="1663"/>
        <v>0</v>
      </c>
      <c r="BA562" s="67">
        <f t="shared" si="1663"/>
        <v>0</v>
      </c>
      <c r="BB562" s="67">
        <f t="shared" si="1663"/>
        <v>0</v>
      </c>
      <c r="BC562" s="67">
        <f t="shared" si="1663"/>
        <v>0</v>
      </c>
      <c r="BD562" s="67">
        <f t="shared" si="1663"/>
        <v>0</v>
      </c>
      <c r="BE562" s="67">
        <f t="shared" si="1663"/>
        <v>0</v>
      </c>
      <c r="BF562" s="67">
        <f t="shared" si="1663"/>
        <v>0</v>
      </c>
      <c r="BG562" s="67">
        <f t="shared" si="1663"/>
        <v>0</v>
      </c>
      <c r="BH562" s="67">
        <f t="shared" si="1664"/>
        <v>0</v>
      </c>
      <c r="BI562" s="67">
        <f t="shared" si="1664"/>
        <v>0</v>
      </c>
      <c r="BJ562" s="67">
        <f t="shared" si="1664"/>
        <v>0</v>
      </c>
      <c r="BK562" s="67">
        <f t="shared" si="1664"/>
        <v>0</v>
      </c>
      <c r="BL562" s="67">
        <f t="shared" si="1664"/>
        <v>0</v>
      </c>
      <c r="BM562" s="67">
        <f t="shared" si="1664"/>
        <v>0</v>
      </c>
      <c r="BN562" s="67">
        <f t="shared" si="1664"/>
        <v>0</v>
      </c>
      <c r="BO562" s="67">
        <f t="shared" si="1664"/>
        <v>0</v>
      </c>
      <c r="BP562" s="67">
        <f t="shared" si="1664"/>
        <v>0</v>
      </c>
      <c r="BQ562" s="67">
        <f t="shared" si="1664"/>
        <v>0</v>
      </c>
      <c r="BR562" s="67">
        <f t="shared" si="1665"/>
        <v>0</v>
      </c>
      <c r="BS562" s="67">
        <f t="shared" si="1665"/>
        <v>0</v>
      </c>
      <c r="BT562" s="67">
        <f t="shared" si="1665"/>
        <v>0</v>
      </c>
      <c r="BU562" s="67">
        <f t="shared" si="1665"/>
        <v>0</v>
      </c>
      <c r="BV562" s="67">
        <f t="shared" si="1665"/>
        <v>0</v>
      </c>
      <c r="BW562" s="67">
        <f t="shared" si="1665"/>
        <v>0</v>
      </c>
      <c r="BX562" s="67">
        <f t="shared" si="1665"/>
        <v>0</v>
      </c>
      <c r="BY562" s="67">
        <f t="shared" si="1665"/>
        <v>0</v>
      </c>
      <c r="BZ562" s="67">
        <f t="shared" si="1665"/>
        <v>0</v>
      </c>
      <c r="CA562" s="67">
        <f t="shared" si="1665"/>
        <v>0</v>
      </c>
      <c r="CB562" s="67">
        <f t="shared" si="1666"/>
        <v>0</v>
      </c>
      <c r="CC562" s="67">
        <f t="shared" si="1666"/>
        <v>0</v>
      </c>
      <c r="CD562" s="67">
        <f t="shared" si="1666"/>
        <v>0</v>
      </c>
      <c r="CE562" s="67">
        <f t="shared" si="1666"/>
        <v>0.31279312310103002</v>
      </c>
      <c r="CF562" s="67">
        <f t="shared" si="1666"/>
        <v>0.31623041016807429</v>
      </c>
      <c r="CG562" s="67">
        <f t="shared" si="1666"/>
        <v>0.31623041016807429</v>
      </c>
      <c r="CH562" s="67">
        <f t="shared" si="1666"/>
        <v>0.3093558360339857</v>
      </c>
      <c r="CI562" s="67">
        <f t="shared" si="1666"/>
        <v>0.31279312310103002</v>
      </c>
      <c r="CJ562" s="67">
        <f t="shared" si="1666"/>
        <v>0.31623041016807429</v>
      </c>
      <c r="CK562" s="67">
        <f t="shared" si="1666"/>
        <v>0.31623041016807429</v>
      </c>
      <c r="CL562" s="67">
        <f t="shared" si="1667"/>
        <v>0.3093558360339857</v>
      </c>
      <c r="CM562" s="67">
        <f t="shared" si="1667"/>
        <v>0.31279312310103002</v>
      </c>
      <c r="CN562" s="67">
        <f t="shared" si="1667"/>
        <v>0.31623041016807429</v>
      </c>
      <c r="CO562" s="67">
        <f t="shared" si="1667"/>
        <v>0.31623041016807429</v>
      </c>
      <c r="CP562" s="67">
        <f t="shared" si="1667"/>
        <v>0.31279312310103002</v>
      </c>
      <c r="CQ562" s="67">
        <f t="shared" si="1667"/>
        <v>0.31279312310103002</v>
      </c>
      <c r="CR562" s="67">
        <f t="shared" si="1667"/>
        <v>0.31623041016807429</v>
      </c>
      <c r="CS562" s="67">
        <f t="shared" si="1667"/>
        <v>0.31623041016807429</v>
      </c>
      <c r="CT562" s="67">
        <f t="shared" si="1667"/>
        <v>0.3093558360339857</v>
      </c>
      <c r="CU562" s="67">
        <f t="shared" si="1667"/>
        <v>0.31279312310103002</v>
      </c>
      <c r="CV562" s="67">
        <f t="shared" si="1668"/>
        <v>0.31623041016807429</v>
      </c>
      <c r="CW562" s="67">
        <f t="shared" si="1668"/>
        <v>0.31623041016807429</v>
      </c>
      <c r="CX562" s="67">
        <f t="shared" si="1668"/>
        <v>0.3093558360339857</v>
      </c>
      <c r="CY562" s="67">
        <f t="shared" si="1668"/>
        <v>0.31279312310103002</v>
      </c>
      <c r="CZ562" s="67">
        <f t="shared" si="1668"/>
        <v>0.31623041016807429</v>
      </c>
      <c r="DA562" s="67">
        <f t="shared" si="1668"/>
        <v>0.31623041016807429</v>
      </c>
      <c r="DB562" s="67">
        <f t="shared" si="1668"/>
        <v>0.3093558360339857</v>
      </c>
      <c r="DC562" s="67">
        <f t="shared" si="1668"/>
        <v>0.31279312310103002</v>
      </c>
      <c r="DD562" s="67">
        <f t="shared" si="1668"/>
        <v>0.31623041016807429</v>
      </c>
      <c r="DE562" s="67">
        <f t="shared" si="1668"/>
        <v>0.31623041016807429</v>
      </c>
      <c r="DF562" s="67">
        <f t="shared" si="1669"/>
        <v>0</v>
      </c>
      <c r="DG562" s="67">
        <f t="shared" si="1669"/>
        <v>0</v>
      </c>
      <c r="DH562" s="67">
        <f t="shared" si="1669"/>
        <v>0</v>
      </c>
      <c r="DI562" s="67">
        <f t="shared" si="1669"/>
        <v>0</v>
      </c>
      <c r="DJ562" s="67">
        <f t="shared" si="1669"/>
        <v>0</v>
      </c>
      <c r="DK562" s="67">
        <f t="shared" si="1669"/>
        <v>0</v>
      </c>
      <c r="DL562" s="67">
        <f t="shared" si="1669"/>
        <v>0</v>
      </c>
      <c r="DM562" s="67">
        <f t="shared" si="1669"/>
        <v>0</v>
      </c>
      <c r="DN562" s="67">
        <f t="shared" si="1669"/>
        <v>0</v>
      </c>
      <c r="DO562" s="67">
        <f t="shared" si="1669"/>
        <v>0</v>
      </c>
      <c r="DP562" s="67">
        <f t="shared" si="1670"/>
        <v>0</v>
      </c>
      <c r="DQ562" s="67">
        <f t="shared" si="1670"/>
        <v>0</v>
      </c>
      <c r="DR562" s="67">
        <f t="shared" si="1670"/>
        <v>0</v>
      </c>
      <c r="DS562" s="67">
        <f t="shared" si="1670"/>
        <v>0</v>
      </c>
      <c r="DT562" s="67">
        <f t="shared" si="1670"/>
        <v>0</v>
      </c>
      <c r="DU562" s="67">
        <f t="shared" si="1670"/>
        <v>0</v>
      </c>
      <c r="DV562" s="67">
        <f t="shared" si="1670"/>
        <v>0</v>
      </c>
      <c r="DW562" s="67">
        <f t="shared" si="1670"/>
        <v>0</v>
      </c>
      <c r="DX562" s="67">
        <f t="shared" si="1670"/>
        <v>0</v>
      </c>
      <c r="DY562" s="67">
        <f t="shared" si="1670"/>
        <v>0</v>
      </c>
      <c r="DZ562" s="67">
        <f t="shared" si="1671"/>
        <v>0</v>
      </c>
      <c r="EA562" s="67">
        <f t="shared" si="1671"/>
        <v>0</v>
      </c>
      <c r="EB562" s="67">
        <f t="shared" si="1671"/>
        <v>0</v>
      </c>
      <c r="EC562" s="67">
        <f t="shared" si="1671"/>
        <v>0</v>
      </c>
      <c r="ED562" s="67">
        <f t="shared" si="1671"/>
        <v>0</v>
      </c>
      <c r="EE562" s="67">
        <f t="shared" si="1671"/>
        <v>0</v>
      </c>
      <c r="EF562" s="67">
        <f t="shared" si="1671"/>
        <v>0</v>
      </c>
      <c r="EG562" s="67">
        <f t="shared" si="1671"/>
        <v>0</v>
      </c>
      <c r="EH562" s="67">
        <f t="shared" si="1671"/>
        <v>0</v>
      </c>
      <c r="EI562" s="67">
        <f t="shared" si="1671"/>
        <v>0</v>
      </c>
      <c r="EJ562" s="67">
        <f t="shared" si="1672"/>
        <v>0</v>
      </c>
      <c r="EK562" s="67">
        <f t="shared" si="1672"/>
        <v>0</v>
      </c>
      <c r="EL562" s="67">
        <f t="shared" si="1672"/>
        <v>0</v>
      </c>
      <c r="EM562" s="67">
        <f t="shared" si="1672"/>
        <v>0</v>
      </c>
      <c r="EN562" s="67">
        <f t="shared" si="1672"/>
        <v>0</v>
      </c>
      <c r="EO562" s="67">
        <f t="shared" si="1672"/>
        <v>0</v>
      </c>
      <c r="EP562" s="67">
        <f t="shared" si="1672"/>
        <v>0</v>
      </c>
      <c r="EQ562" s="67">
        <f t="shared" si="1672"/>
        <v>0</v>
      </c>
      <c r="ER562" s="67">
        <f t="shared" si="1672"/>
        <v>0</v>
      </c>
      <c r="ES562" s="67">
        <f t="shared" si="1672"/>
        <v>0</v>
      </c>
      <c r="ET562" s="67">
        <f t="shared" si="1673"/>
        <v>0</v>
      </c>
      <c r="EU562" s="67">
        <f t="shared" si="1673"/>
        <v>0</v>
      </c>
      <c r="EV562" s="67">
        <f t="shared" si="1673"/>
        <v>0</v>
      </c>
      <c r="EW562" s="67">
        <f t="shared" si="1673"/>
        <v>0</v>
      </c>
      <c r="EX562" s="67">
        <f t="shared" si="1673"/>
        <v>0</v>
      </c>
      <c r="EY562" s="67">
        <f t="shared" si="1673"/>
        <v>0</v>
      </c>
      <c r="EZ562" s="67">
        <f t="shared" si="1673"/>
        <v>0</v>
      </c>
      <c r="FA562" s="67">
        <f t="shared" si="1673"/>
        <v>0</v>
      </c>
      <c r="FB562" s="67">
        <f t="shared" si="1673"/>
        <v>0</v>
      </c>
      <c r="FC562" s="67">
        <f t="shared" si="1673"/>
        <v>0</v>
      </c>
      <c r="FD562" s="67">
        <f t="shared" si="1674"/>
        <v>0</v>
      </c>
      <c r="FE562" s="67">
        <f t="shared" si="1674"/>
        <v>0</v>
      </c>
      <c r="FF562" s="67">
        <f t="shared" si="1674"/>
        <v>0</v>
      </c>
      <c r="FG562" s="67">
        <f t="shared" si="1674"/>
        <v>0</v>
      </c>
      <c r="FH562" s="67">
        <f t="shared" si="1674"/>
        <v>0</v>
      </c>
      <c r="FI562" s="67">
        <f t="shared" si="1674"/>
        <v>0</v>
      </c>
      <c r="FJ562" s="67">
        <f t="shared" si="1674"/>
        <v>0</v>
      </c>
      <c r="FK562" s="67">
        <f t="shared" si="1674"/>
        <v>0</v>
      </c>
      <c r="FL562" s="67">
        <f t="shared" si="1674"/>
        <v>0</v>
      </c>
      <c r="FM562" s="67">
        <f t="shared" si="1674"/>
        <v>0</v>
      </c>
      <c r="FN562" s="67">
        <f t="shared" si="1675"/>
        <v>0</v>
      </c>
      <c r="FO562" s="67">
        <f t="shared" si="1675"/>
        <v>0</v>
      </c>
      <c r="FP562" s="67">
        <f t="shared" si="1675"/>
        <v>0</v>
      </c>
      <c r="FQ562" s="67">
        <f t="shared" si="1675"/>
        <v>0</v>
      </c>
      <c r="FR562" s="67">
        <f t="shared" si="1675"/>
        <v>0</v>
      </c>
      <c r="FS562" s="67">
        <f t="shared" si="1675"/>
        <v>0</v>
      </c>
      <c r="FT562" s="67">
        <f t="shared" si="1675"/>
        <v>0</v>
      </c>
      <c r="FU562" s="67">
        <f t="shared" si="1675"/>
        <v>0</v>
      </c>
      <c r="FV562" s="67">
        <f t="shared" si="1675"/>
        <v>0</v>
      </c>
      <c r="FW562" s="67">
        <f t="shared" si="1675"/>
        <v>0</v>
      </c>
      <c r="FX562" s="67">
        <f t="shared" si="1676"/>
        <v>0</v>
      </c>
      <c r="FY562" s="67">
        <f t="shared" si="1676"/>
        <v>0</v>
      </c>
      <c r="FZ562" s="67">
        <f t="shared" si="1676"/>
        <v>0</v>
      </c>
      <c r="GA562" s="67">
        <f t="shared" si="1676"/>
        <v>0</v>
      </c>
      <c r="GB562" s="67">
        <f t="shared" si="1676"/>
        <v>0</v>
      </c>
      <c r="GC562" s="67">
        <f t="shared" si="1676"/>
        <v>0</v>
      </c>
      <c r="GD562" s="2"/>
    </row>
    <row r="563" spans="1:186" hidden="1" outlineLevel="1" x14ac:dyDescent="0.35">
      <c r="A563" s="10"/>
      <c r="B563" s="10">
        <f t="shared" si="1677"/>
        <v>7</v>
      </c>
      <c r="C563" s="10" t="str">
        <f>INDEX('Hedge RRH'!$D:$D,MATCH($B563,'Hedge RRH'!$B:$B,0),1)</f>
        <v>AXIA Energia Holding</v>
      </c>
      <c r="D563" s="10" t="str">
        <f>INDEX('Hedge RRH'!$F:$F,MATCH($B563,'Hedge RRH'!$B:$B,0),1)</f>
        <v>Hidráulica</v>
      </c>
      <c r="E563" s="10" t="str">
        <f>INDEX('Hedge RRH'!$E:$E,MATCH($B563,'Hedge RRH'!$B:$B,0),1)</f>
        <v>Retiro Baixo</v>
      </c>
      <c r="F563" s="10" t="str">
        <f>INDEX('Hedge RRH'!$H:$H,MATCH($B563,'Hedge RRH'!$B:$B,0),1)</f>
        <v>SE/CO</v>
      </c>
      <c r="G563" s="12">
        <f>INDEX('Hedge RRH'!$M:$M,MATCH($B563,'Hedge RRH'!$B:$B,0),1)</f>
        <v>35.270000000000003</v>
      </c>
      <c r="H563" s="12">
        <f>INDEX('Hedge RRH'!$R:$R,MATCH($B563,'Hedge RRH'!$B:$B,0),1)</f>
        <v>11.852965546105942</v>
      </c>
      <c r="I563" s="11" t="s">
        <v>73</v>
      </c>
      <c r="J563" s="13">
        <f>INDEX('Hedge RRH'!$N:$N,MATCH($B563,'Hedge RRH'!$B:$B,0),1)</f>
        <v>44470</v>
      </c>
      <c r="K563" s="13">
        <f>INDEX('Hedge RRH'!$O:$O,MATCH($B563,'Hedge RRH'!$B:$B,0),1)</f>
        <v>50770</v>
      </c>
      <c r="L563" s="228"/>
      <c r="M563" s="10" t="str">
        <f t="shared" si="1658"/>
        <v>Retiro Baixo</v>
      </c>
      <c r="N563" s="76">
        <f t="shared" si="1659"/>
        <v>3.6621538705457315</v>
      </c>
      <c r="O563" s="76">
        <f t="shared" si="1659"/>
        <v>3.6621538705457315</v>
      </c>
      <c r="P563" s="76">
        <f t="shared" si="1659"/>
        <v>3.6621538705457315</v>
      </c>
      <c r="Q563" s="76">
        <f t="shared" si="1659"/>
        <v>3.6721871688211998</v>
      </c>
      <c r="R563" s="76">
        <f t="shared" si="1659"/>
        <v>3.6621538705457315</v>
      </c>
      <c r="S563" s="76">
        <f t="shared" si="1659"/>
        <v>3.6621538705457315</v>
      </c>
      <c r="T563" s="76">
        <f t="shared" si="1659"/>
        <v>3.6621538705457315</v>
      </c>
      <c r="U563" s="76">
        <f t="shared" si="1659"/>
        <v>3.6721871688211998</v>
      </c>
      <c r="V563" s="76">
        <f t="shared" si="1659"/>
        <v>3.6621538705457315</v>
      </c>
      <c r="W563" s="76">
        <f t="shared" si="1659"/>
        <v>3.6621538705457315</v>
      </c>
      <c r="X563" s="76">
        <f t="shared" si="1660"/>
        <v>3.6621538705457315</v>
      </c>
      <c r="Y563" s="76">
        <f t="shared" si="1660"/>
        <v>3.6721871688211998</v>
      </c>
      <c r="Z563" s="76">
        <f t="shared" si="1660"/>
        <v>3.6621538705457315</v>
      </c>
      <c r="AA563" s="76">
        <f t="shared" si="1660"/>
        <v>3.6621538705457315</v>
      </c>
      <c r="AB563" s="76">
        <f t="shared" si="1660"/>
        <v>0</v>
      </c>
      <c r="AC563" s="76">
        <f t="shared" si="1660"/>
        <v>0</v>
      </c>
      <c r="AD563" s="76">
        <f t="shared" si="1660"/>
        <v>0</v>
      </c>
      <c r="AE563" s="76">
        <f t="shared" si="1660"/>
        <v>0</v>
      </c>
      <c r="AF563" s="76">
        <f t="shared" si="1660"/>
        <v>0</v>
      </c>
      <c r="AG563" s="76">
        <f t="shared" si="1660"/>
        <v>0</v>
      </c>
      <c r="AH563" s="76">
        <f t="shared" si="1661"/>
        <v>0</v>
      </c>
      <c r="AI563" s="76">
        <f t="shared" si="1661"/>
        <v>0</v>
      </c>
      <c r="AJ563" s="76">
        <f t="shared" si="1661"/>
        <v>0</v>
      </c>
      <c r="AK563" s="76">
        <f t="shared" si="1661"/>
        <v>0</v>
      </c>
      <c r="AL563" s="76">
        <f t="shared" si="1661"/>
        <v>0</v>
      </c>
      <c r="AM563" s="76">
        <f t="shared" si="1661"/>
        <v>0</v>
      </c>
      <c r="AN563" s="76">
        <f t="shared" si="1661"/>
        <v>0</v>
      </c>
      <c r="AO563" s="76">
        <f t="shared" si="1661"/>
        <v>0</v>
      </c>
      <c r="AP563" s="76">
        <f t="shared" si="1661"/>
        <v>0</v>
      </c>
      <c r="AQ563" s="76">
        <f t="shared" si="1661"/>
        <v>0</v>
      </c>
      <c r="AR563" s="76">
        <f t="shared" si="1661"/>
        <v>0</v>
      </c>
      <c r="AS563" s="76">
        <f t="shared" si="1661"/>
        <v>0</v>
      </c>
      <c r="AT563" s="76">
        <f t="shared" si="1661"/>
        <v>0</v>
      </c>
      <c r="AU563" s="76">
        <f t="shared" si="1661"/>
        <v>0</v>
      </c>
      <c r="AV563" s="2"/>
      <c r="AW563" s="10" t="str">
        <f t="shared" si="1662"/>
        <v>Retiro Baixo</v>
      </c>
      <c r="AX563" s="67">
        <f t="shared" si="1663"/>
        <v>0.90299684479209819</v>
      </c>
      <c r="AY563" s="67">
        <f t="shared" si="1663"/>
        <v>0.91303014306756614</v>
      </c>
      <c r="AZ563" s="67">
        <f t="shared" si="1663"/>
        <v>0.92306344134303375</v>
      </c>
      <c r="BA563" s="67">
        <f t="shared" si="1663"/>
        <v>0.92306344134303375</v>
      </c>
      <c r="BB563" s="67">
        <f t="shared" si="1663"/>
        <v>0.90299684479209819</v>
      </c>
      <c r="BC563" s="67">
        <f t="shared" si="1663"/>
        <v>0.91303014306756614</v>
      </c>
      <c r="BD563" s="67">
        <f t="shared" si="1663"/>
        <v>0.92306344134303375</v>
      </c>
      <c r="BE563" s="67">
        <f t="shared" si="1663"/>
        <v>0.92306344134303375</v>
      </c>
      <c r="BF563" s="67">
        <f t="shared" si="1663"/>
        <v>0.90299684479209819</v>
      </c>
      <c r="BG563" s="67">
        <f t="shared" si="1663"/>
        <v>0.91303014306756614</v>
      </c>
      <c r="BH563" s="67">
        <f t="shared" si="1664"/>
        <v>0.92306344134303375</v>
      </c>
      <c r="BI563" s="67">
        <f t="shared" si="1664"/>
        <v>0.92306344134303375</v>
      </c>
      <c r="BJ563" s="67">
        <f t="shared" si="1664"/>
        <v>0.91303014306756614</v>
      </c>
      <c r="BK563" s="67">
        <f t="shared" si="1664"/>
        <v>0.91303014306756614</v>
      </c>
      <c r="BL563" s="67">
        <f t="shared" si="1664"/>
        <v>0.92306344134303375</v>
      </c>
      <c r="BM563" s="67">
        <f t="shared" si="1664"/>
        <v>0.92306344134303375</v>
      </c>
      <c r="BN563" s="67">
        <f t="shared" si="1664"/>
        <v>0.90299684479209819</v>
      </c>
      <c r="BO563" s="67">
        <f t="shared" si="1664"/>
        <v>0.91303014306756614</v>
      </c>
      <c r="BP563" s="67">
        <f t="shared" si="1664"/>
        <v>0.92306344134303375</v>
      </c>
      <c r="BQ563" s="67">
        <f t="shared" si="1664"/>
        <v>0.92306344134303375</v>
      </c>
      <c r="BR563" s="67">
        <f t="shared" si="1665"/>
        <v>0.90299684479209819</v>
      </c>
      <c r="BS563" s="67">
        <f t="shared" si="1665"/>
        <v>0.91303014306756614</v>
      </c>
      <c r="BT563" s="67">
        <f t="shared" si="1665"/>
        <v>0.92306344134303375</v>
      </c>
      <c r="BU563" s="67">
        <f t="shared" si="1665"/>
        <v>0.92306344134303375</v>
      </c>
      <c r="BV563" s="67">
        <f t="shared" si="1665"/>
        <v>0.90299684479209819</v>
      </c>
      <c r="BW563" s="67">
        <f t="shared" si="1665"/>
        <v>0.91303014306756614</v>
      </c>
      <c r="BX563" s="67">
        <f t="shared" si="1665"/>
        <v>0.92306344134303375</v>
      </c>
      <c r="BY563" s="67">
        <f t="shared" si="1665"/>
        <v>0.92306344134303375</v>
      </c>
      <c r="BZ563" s="67">
        <f t="shared" si="1665"/>
        <v>0.91303014306756614</v>
      </c>
      <c r="CA563" s="67">
        <f t="shared" si="1665"/>
        <v>0.91303014306756614</v>
      </c>
      <c r="CB563" s="67">
        <f t="shared" si="1666"/>
        <v>0.92306344134303375</v>
      </c>
      <c r="CC563" s="67">
        <f t="shared" si="1666"/>
        <v>0.92306344134303375</v>
      </c>
      <c r="CD563" s="67">
        <f t="shared" si="1666"/>
        <v>0.90299684479209819</v>
      </c>
      <c r="CE563" s="67">
        <f t="shared" si="1666"/>
        <v>0.91303014306756614</v>
      </c>
      <c r="CF563" s="67">
        <f t="shared" si="1666"/>
        <v>0.92306344134303375</v>
      </c>
      <c r="CG563" s="67">
        <f t="shared" si="1666"/>
        <v>0.92306344134303375</v>
      </c>
      <c r="CH563" s="67">
        <f t="shared" si="1666"/>
        <v>0.90299684479209819</v>
      </c>
      <c r="CI563" s="67">
        <f t="shared" si="1666"/>
        <v>0.91303014306756614</v>
      </c>
      <c r="CJ563" s="67">
        <f t="shared" si="1666"/>
        <v>0.92306344134303375</v>
      </c>
      <c r="CK563" s="67">
        <f t="shared" si="1666"/>
        <v>0.92306344134303375</v>
      </c>
      <c r="CL563" s="67">
        <f t="shared" si="1667"/>
        <v>0.90299684479209819</v>
      </c>
      <c r="CM563" s="67">
        <f t="shared" si="1667"/>
        <v>0.91303014306756614</v>
      </c>
      <c r="CN563" s="67">
        <f t="shared" si="1667"/>
        <v>0.92306344134303375</v>
      </c>
      <c r="CO563" s="67">
        <f t="shared" si="1667"/>
        <v>0.92306344134303375</v>
      </c>
      <c r="CP563" s="67">
        <f t="shared" si="1667"/>
        <v>0.91303014306756614</v>
      </c>
      <c r="CQ563" s="67">
        <f t="shared" si="1667"/>
        <v>0.91303014306756614</v>
      </c>
      <c r="CR563" s="67">
        <f t="shared" si="1667"/>
        <v>0.92306344134303375</v>
      </c>
      <c r="CS563" s="67">
        <f t="shared" si="1667"/>
        <v>0.92306344134303375</v>
      </c>
      <c r="CT563" s="67">
        <f t="shared" si="1667"/>
        <v>0.90299684479209819</v>
      </c>
      <c r="CU563" s="67">
        <f t="shared" si="1667"/>
        <v>0.91303014306756614</v>
      </c>
      <c r="CV563" s="67">
        <f t="shared" si="1668"/>
        <v>0.92306344134303375</v>
      </c>
      <c r="CW563" s="67">
        <f t="shared" si="1668"/>
        <v>0.92306344134303375</v>
      </c>
      <c r="CX563" s="67">
        <f t="shared" si="1668"/>
        <v>0.90299684479209819</v>
      </c>
      <c r="CY563" s="67">
        <f t="shared" si="1668"/>
        <v>0.91303014306756614</v>
      </c>
      <c r="CZ563" s="67">
        <f t="shared" si="1668"/>
        <v>0.92306344134303375</v>
      </c>
      <c r="DA563" s="67">
        <f t="shared" si="1668"/>
        <v>0.92306344134303375</v>
      </c>
      <c r="DB563" s="67">
        <f t="shared" si="1668"/>
        <v>0</v>
      </c>
      <c r="DC563" s="67">
        <f t="shared" si="1668"/>
        <v>0</v>
      </c>
      <c r="DD563" s="67">
        <f t="shared" si="1668"/>
        <v>0</v>
      </c>
      <c r="DE563" s="67">
        <f t="shared" si="1668"/>
        <v>0</v>
      </c>
      <c r="DF563" s="67">
        <f t="shared" si="1669"/>
        <v>0</v>
      </c>
      <c r="DG563" s="67">
        <f t="shared" si="1669"/>
        <v>0</v>
      </c>
      <c r="DH563" s="67">
        <f t="shared" si="1669"/>
        <v>0</v>
      </c>
      <c r="DI563" s="67">
        <f t="shared" si="1669"/>
        <v>0</v>
      </c>
      <c r="DJ563" s="67">
        <f t="shared" si="1669"/>
        <v>0</v>
      </c>
      <c r="DK563" s="67">
        <f t="shared" si="1669"/>
        <v>0</v>
      </c>
      <c r="DL563" s="67">
        <f t="shared" si="1669"/>
        <v>0</v>
      </c>
      <c r="DM563" s="67">
        <f t="shared" si="1669"/>
        <v>0</v>
      </c>
      <c r="DN563" s="67">
        <f t="shared" si="1669"/>
        <v>0</v>
      </c>
      <c r="DO563" s="67">
        <f t="shared" si="1669"/>
        <v>0</v>
      </c>
      <c r="DP563" s="67">
        <f t="shared" si="1670"/>
        <v>0</v>
      </c>
      <c r="DQ563" s="67">
        <f t="shared" si="1670"/>
        <v>0</v>
      </c>
      <c r="DR563" s="67">
        <f t="shared" si="1670"/>
        <v>0</v>
      </c>
      <c r="DS563" s="67">
        <f t="shared" si="1670"/>
        <v>0</v>
      </c>
      <c r="DT563" s="67">
        <f t="shared" si="1670"/>
        <v>0</v>
      </c>
      <c r="DU563" s="67">
        <f t="shared" si="1670"/>
        <v>0</v>
      </c>
      <c r="DV563" s="67">
        <f t="shared" si="1670"/>
        <v>0</v>
      </c>
      <c r="DW563" s="67">
        <f t="shared" si="1670"/>
        <v>0</v>
      </c>
      <c r="DX563" s="67">
        <f t="shared" si="1670"/>
        <v>0</v>
      </c>
      <c r="DY563" s="67">
        <f t="shared" si="1670"/>
        <v>0</v>
      </c>
      <c r="DZ563" s="67">
        <f t="shared" si="1671"/>
        <v>0</v>
      </c>
      <c r="EA563" s="67">
        <f t="shared" si="1671"/>
        <v>0</v>
      </c>
      <c r="EB563" s="67">
        <f t="shared" si="1671"/>
        <v>0</v>
      </c>
      <c r="EC563" s="67">
        <f t="shared" si="1671"/>
        <v>0</v>
      </c>
      <c r="ED563" s="67">
        <f t="shared" si="1671"/>
        <v>0</v>
      </c>
      <c r="EE563" s="67">
        <f t="shared" si="1671"/>
        <v>0</v>
      </c>
      <c r="EF563" s="67">
        <f t="shared" si="1671"/>
        <v>0</v>
      </c>
      <c r="EG563" s="67">
        <f t="shared" si="1671"/>
        <v>0</v>
      </c>
      <c r="EH563" s="67">
        <f t="shared" si="1671"/>
        <v>0</v>
      </c>
      <c r="EI563" s="67">
        <f t="shared" si="1671"/>
        <v>0</v>
      </c>
      <c r="EJ563" s="67">
        <f t="shared" si="1672"/>
        <v>0</v>
      </c>
      <c r="EK563" s="67">
        <f t="shared" si="1672"/>
        <v>0</v>
      </c>
      <c r="EL563" s="67">
        <f t="shared" si="1672"/>
        <v>0</v>
      </c>
      <c r="EM563" s="67">
        <f t="shared" si="1672"/>
        <v>0</v>
      </c>
      <c r="EN563" s="67">
        <f t="shared" si="1672"/>
        <v>0</v>
      </c>
      <c r="EO563" s="67">
        <f t="shared" si="1672"/>
        <v>0</v>
      </c>
      <c r="EP563" s="67">
        <f t="shared" si="1672"/>
        <v>0</v>
      </c>
      <c r="EQ563" s="67">
        <f t="shared" si="1672"/>
        <v>0</v>
      </c>
      <c r="ER563" s="67">
        <f t="shared" si="1672"/>
        <v>0</v>
      </c>
      <c r="ES563" s="67">
        <f t="shared" si="1672"/>
        <v>0</v>
      </c>
      <c r="ET563" s="67">
        <f t="shared" si="1673"/>
        <v>0</v>
      </c>
      <c r="EU563" s="67">
        <f t="shared" si="1673"/>
        <v>0</v>
      </c>
      <c r="EV563" s="67">
        <f t="shared" si="1673"/>
        <v>0</v>
      </c>
      <c r="EW563" s="67">
        <f t="shared" si="1673"/>
        <v>0</v>
      </c>
      <c r="EX563" s="67">
        <f t="shared" si="1673"/>
        <v>0</v>
      </c>
      <c r="EY563" s="67">
        <f t="shared" si="1673"/>
        <v>0</v>
      </c>
      <c r="EZ563" s="67">
        <f t="shared" si="1673"/>
        <v>0</v>
      </c>
      <c r="FA563" s="67">
        <f t="shared" si="1673"/>
        <v>0</v>
      </c>
      <c r="FB563" s="67">
        <f t="shared" si="1673"/>
        <v>0</v>
      </c>
      <c r="FC563" s="67">
        <f t="shared" si="1673"/>
        <v>0</v>
      </c>
      <c r="FD563" s="67">
        <f t="shared" si="1674"/>
        <v>0</v>
      </c>
      <c r="FE563" s="67">
        <f t="shared" si="1674"/>
        <v>0</v>
      </c>
      <c r="FF563" s="67">
        <f t="shared" si="1674"/>
        <v>0</v>
      </c>
      <c r="FG563" s="67">
        <f t="shared" si="1674"/>
        <v>0</v>
      </c>
      <c r="FH563" s="67">
        <f t="shared" si="1674"/>
        <v>0</v>
      </c>
      <c r="FI563" s="67">
        <f t="shared" si="1674"/>
        <v>0</v>
      </c>
      <c r="FJ563" s="67">
        <f t="shared" si="1674"/>
        <v>0</v>
      </c>
      <c r="FK563" s="67">
        <f t="shared" si="1674"/>
        <v>0</v>
      </c>
      <c r="FL563" s="67">
        <f t="shared" si="1674"/>
        <v>0</v>
      </c>
      <c r="FM563" s="67">
        <f t="shared" si="1674"/>
        <v>0</v>
      </c>
      <c r="FN563" s="67">
        <f t="shared" si="1675"/>
        <v>0</v>
      </c>
      <c r="FO563" s="67">
        <f t="shared" si="1675"/>
        <v>0</v>
      </c>
      <c r="FP563" s="67">
        <f t="shared" si="1675"/>
        <v>0</v>
      </c>
      <c r="FQ563" s="67">
        <f t="shared" si="1675"/>
        <v>0</v>
      </c>
      <c r="FR563" s="67">
        <f t="shared" si="1675"/>
        <v>0</v>
      </c>
      <c r="FS563" s="67">
        <f t="shared" si="1675"/>
        <v>0</v>
      </c>
      <c r="FT563" s="67">
        <f t="shared" si="1675"/>
        <v>0</v>
      </c>
      <c r="FU563" s="67">
        <f t="shared" si="1675"/>
        <v>0</v>
      </c>
      <c r="FV563" s="67">
        <f t="shared" si="1675"/>
        <v>0</v>
      </c>
      <c r="FW563" s="67">
        <f t="shared" si="1675"/>
        <v>0</v>
      </c>
      <c r="FX563" s="67">
        <f t="shared" si="1676"/>
        <v>0</v>
      </c>
      <c r="FY563" s="67">
        <f t="shared" si="1676"/>
        <v>0</v>
      </c>
      <c r="FZ563" s="67">
        <f t="shared" si="1676"/>
        <v>0</v>
      </c>
      <c r="GA563" s="67">
        <f t="shared" si="1676"/>
        <v>0</v>
      </c>
      <c r="GB563" s="67">
        <f t="shared" si="1676"/>
        <v>0</v>
      </c>
      <c r="GC563" s="67">
        <f t="shared" si="1676"/>
        <v>0</v>
      </c>
      <c r="GD563" s="2"/>
    </row>
    <row r="564" spans="1:186" hidden="1" outlineLevel="1" x14ac:dyDescent="0.35">
      <c r="A564" s="10"/>
      <c r="B564" s="10">
        <f t="shared" si="1677"/>
        <v>8</v>
      </c>
      <c r="C564" s="10" t="str">
        <f>INDEX('Hedge RRH'!$D:$D,MATCH($B564,'Hedge RRH'!$B:$B,0),1)</f>
        <v>AXIA Energia Holding</v>
      </c>
      <c r="D564" s="10" t="str">
        <f>INDEX('Hedge RRH'!$F:$F,MATCH($B564,'Hedge RRH'!$B:$B,0),1)</f>
        <v>Hidráulica</v>
      </c>
      <c r="E564" s="10" t="str">
        <f>INDEX('Hedge RRH'!$E:$E,MATCH($B564,'Hedge RRH'!$B:$B,0),1)</f>
        <v>Colíder</v>
      </c>
      <c r="F564" s="10" t="str">
        <f>INDEX('Hedge RRH'!$H:$H,MATCH($B564,'Hedge RRH'!$B:$B,0),1)</f>
        <v>SE/CO</v>
      </c>
      <c r="G564" s="12">
        <f>INDEX('Hedge RRH'!$M:$M,MATCH($B564,'Hedge RRH'!$B:$B,0),1)</f>
        <v>125</v>
      </c>
      <c r="H564" s="12">
        <f>INDEX('Hedge RRH'!$R:$R,MATCH($B564,'Hedge RRH'!$B:$B,0),1)</f>
        <v>8.0410294790078005</v>
      </c>
      <c r="I564" s="11" t="s">
        <v>73</v>
      </c>
      <c r="J564" s="13">
        <f>INDEX('Hedge RRH'!$N:$N,MATCH($B564,'Hedge RRH'!$B:$B,0),1)</f>
        <v>43533</v>
      </c>
      <c r="K564" s="13">
        <f>INDEX('Hedge RRH'!$O:$O,MATCH($B564,'Hedge RRH'!$B:$B,0),1)</f>
        <v>52962</v>
      </c>
      <c r="L564" s="228"/>
      <c r="M564" s="10" t="str">
        <f t="shared" si="1658"/>
        <v>Colíder</v>
      </c>
      <c r="N564" s="76">
        <f t="shared" si="1659"/>
        <v>4.4386482724123058</v>
      </c>
      <c r="O564" s="76">
        <f t="shared" si="1659"/>
        <v>8.8049272795135405</v>
      </c>
      <c r="P564" s="76">
        <f t="shared" si="1659"/>
        <v>8.8049272795135405</v>
      </c>
      <c r="Q564" s="76">
        <f t="shared" si="1659"/>
        <v>8.8290503679505647</v>
      </c>
      <c r="R564" s="76">
        <f t="shared" si="1659"/>
        <v>8.8049272795135405</v>
      </c>
      <c r="S564" s="76">
        <f t="shared" si="1659"/>
        <v>8.8049272795135405</v>
      </c>
      <c r="T564" s="76">
        <f t="shared" si="1659"/>
        <v>8.8049272795135405</v>
      </c>
      <c r="U564" s="76">
        <f t="shared" si="1659"/>
        <v>8.8290503679505647</v>
      </c>
      <c r="V564" s="76">
        <f t="shared" si="1659"/>
        <v>8.8049272795135405</v>
      </c>
      <c r="W564" s="76">
        <f t="shared" si="1659"/>
        <v>8.8049272795135405</v>
      </c>
      <c r="X564" s="76">
        <f t="shared" si="1660"/>
        <v>8.8049272795135405</v>
      </c>
      <c r="Y564" s="76">
        <f t="shared" si="1660"/>
        <v>8.8290503679505647</v>
      </c>
      <c r="Z564" s="76">
        <f t="shared" si="1660"/>
        <v>8.8049272795135405</v>
      </c>
      <c r="AA564" s="76">
        <f t="shared" si="1660"/>
        <v>8.8049272795135405</v>
      </c>
      <c r="AB564" s="76">
        <f t="shared" si="1660"/>
        <v>8.8049272795135405</v>
      </c>
      <c r="AC564" s="76">
        <f t="shared" si="1660"/>
        <v>8.8290503679505647</v>
      </c>
      <c r="AD564" s="76">
        <f t="shared" si="1660"/>
        <v>8.8049272795135405</v>
      </c>
      <c r="AE564" s="76">
        <f t="shared" si="1660"/>
        <v>8.8049272795135405</v>
      </c>
      <c r="AF564" s="76">
        <f t="shared" si="1660"/>
        <v>8.8049272795135405</v>
      </c>
      <c r="AG564" s="76">
        <f t="shared" si="1660"/>
        <v>8.8290503679505647</v>
      </c>
      <c r="AH564" s="76">
        <f t="shared" si="1661"/>
        <v>0</v>
      </c>
      <c r="AI564" s="76">
        <f t="shared" si="1661"/>
        <v>0</v>
      </c>
      <c r="AJ564" s="76">
        <f t="shared" si="1661"/>
        <v>0</v>
      </c>
      <c r="AK564" s="76">
        <f t="shared" si="1661"/>
        <v>0</v>
      </c>
      <c r="AL564" s="76">
        <f t="shared" si="1661"/>
        <v>0</v>
      </c>
      <c r="AM564" s="76">
        <f t="shared" si="1661"/>
        <v>0</v>
      </c>
      <c r="AN564" s="76">
        <f t="shared" si="1661"/>
        <v>0</v>
      </c>
      <c r="AO564" s="76">
        <f t="shared" si="1661"/>
        <v>0</v>
      </c>
      <c r="AP564" s="76">
        <f t="shared" si="1661"/>
        <v>0</v>
      </c>
      <c r="AQ564" s="76">
        <f t="shared" si="1661"/>
        <v>0</v>
      </c>
      <c r="AR564" s="76">
        <f t="shared" si="1661"/>
        <v>0</v>
      </c>
      <c r="AS564" s="76">
        <f t="shared" si="1661"/>
        <v>0</v>
      </c>
      <c r="AT564" s="76">
        <f t="shared" si="1661"/>
        <v>0</v>
      </c>
      <c r="AU564" s="76">
        <f t="shared" si="1661"/>
        <v>0</v>
      </c>
      <c r="AV564" s="2"/>
      <c r="AW564" s="10" t="str">
        <f t="shared" si="1662"/>
        <v>Colíder</v>
      </c>
      <c r="AX564" s="87">
        <v>0</v>
      </c>
      <c r="AY564" s="87">
        <v>0</v>
      </c>
      <c r="AZ564" s="67">
        <f t="shared" ref="AZ564:CE564" si="1678">(($G564*24*IF(AND(AZ$530&gt;=$J564,AZ$531&lt;=$K564),AZ$532,IF(AND(AZ$531&gt;$J564,AZ$530&lt;$K564),(MIN(AZ$531,$K564)-MAX(AZ$530,$J564)+1),0))))*$H564/1000000</f>
        <v>2.2193241362061529</v>
      </c>
      <c r="BA564" s="67">
        <f t="shared" si="1678"/>
        <v>2.2193241362061529</v>
      </c>
      <c r="BB564" s="67">
        <f t="shared" si="1678"/>
        <v>2.1710779593321061</v>
      </c>
      <c r="BC564" s="67">
        <f t="shared" si="1678"/>
        <v>2.1952010477691299</v>
      </c>
      <c r="BD564" s="67">
        <f t="shared" si="1678"/>
        <v>2.2193241362061529</v>
      </c>
      <c r="BE564" s="67">
        <f t="shared" si="1678"/>
        <v>2.2193241362061529</v>
      </c>
      <c r="BF564" s="67">
        <f t="shared" si="1678"/>
        <v>2.1710779593321061</v>
      </c>
      <c r="BG564" s="67">
        <f t="shared" si="1678"/>
        <v>2.1952010477691299</v>
      </c>
      <c r="BH564" s="67">
        <f t="shared" si="1678"/>
        <v>2.2193241362061529</v>
      </c>
      <c r="BI564" s="67">
        <f t="shared" si="1678"/>
        <v>2.2193241362061529</v>
      </c>
      <c r="BJ564" s="67">
        <f t="shared" si="1678"/>
        <v>2.1952010477691299</v>
      </c>
      <c r="BK564" s="67">
        <f t="shared" si="1678"/>
        <v>2.1952010477691299</v>
      </c>
      <c r="BL564" s="67">
        <f t="shared" si="1678"/>
        <v>2.2193241362061529</v>
      </c>
      <c r="BM564" s="67">
        <f t="shared" si="1678"/>
        <v>2.2193241362061529</v>
      </c>
      <c r="BN564" s="67">
        <f t="shared" si="1678"/>
        <v>2.1710779593321061</v>
      </c>
      <c r="BO564" s="67">
        <f t="shared" si="1678"/>
        <v>2.1952010477691299</v>
      </c>
      <c r="BP564" s="67">
        <f t="shared" si="1678"/>
        <v>2.2193241362061529</v>
      </c>
      <c r="BQ564" s="67">
        <f t="shared" si="1678"/>
        <v>2.2193241362061529</v>
      </c>
      <c r="BR564" s="67">
        <f t="shared" si="1678"/>
        <v>2.1710779593321061</v>
      </c>
      <c r="BS564" s="67">
        <f t="shared" si="1678"/>
        <v>2.1952010477691299</v>
      </c>
      <c r="BT564" s="67">
        <f t="shared" si="1678"/>
        <v>2.2193241362061529</v>
      </c>
      <c r="BU564" s="67">
        <f t="shared" si="1678"/>
        <v>2.2193241362061529</v>
      </c>
      <c r="BV564" s="67">
        <f t="shared" si="1678"/>
        <v>2.1710779593321061</v>
      </c>
      <c r="BW564" s="67">
        <f t="shared" si="1678"/>
        <v>2.1952010477691299</v>
      </c>
      <c r="BX564" s="67">
        <f t="shared" si="1678"/>
        <v>2.2193241362061529</v>
      </c>
      <c r="BY564" s="67">
        <f t="shared" si="1678"/>
        <v>2.2193241362061529</v>
      </c>
      <c r="BZ564" s="67">
        <f t="shared" si="1678"/>
        <v>2.1952010477691299</v>
      </c>
      <c r="CA564" s="67">
        <f t="shared" si="1678"/>
        <v>2.1952010477691299</v>
      </c>
      <c r="CB564" s="67">
        <f t="shared" si="1678"/>
        <v>2.2193241362061529</v>
      </c>
      <c r="CC564" s="67">
        <f t="shared" si="1678"/>
        <v>2.2193241362061529</v>
      </c>
      <c r="CD564" s="67">
        <f t="shared" si="1678"/>
        <v>2.1710779593321061</v>
      </c>
      <c r="CE564" s="67">
        <f t="shared" si="1678"/>
        <v>2.1952010477691299</v>
      </c>
      <c r="CF564" s="67">
        <f t="shared" ref="CF564:DK564" si="1679">(($G564*24*IF(AND(CF$530&gt;=$J564,CF$531&lt;=$K564),CF$532,IF(AND(CF$531&gt;$J564,CF$530&lt;$K564),(MIN(CF$531,$K564)-MAX(CF$530,$J564)+1),0))))*$H564/1000000</f>
        <v>2.2193241362061529</v>
      </c>
      <c r="CG564" s="67">
        <f t="shared" si="1679"/>
        <v>2.2193241362061529</v>
      </c>
      <c r="CH564" s="67">
        <f t="shared" si="1679"/>
        <v>2.1710779593321061</v>
      </c>
      <c r="CI564" s="67">
        <f t="shared" si="1679"/>
        <v>2.1952010477691299</v>
      </c>
      <c r="CJ564" s="67">
        <f t="shared" si="1679"/>
        <v>2.2193241362061529</v>
      </c>
      <c r="CK564" s="67">
        <f t="shared" si="1679"/>
        <v>2.2193241362061529</v>
      </c>
      <c r="CL564" s="67">
        <f t="shared" si="1679"/>
        <v>2.1710779593321061</v>
      </c>
      <c r="CM564" s="67">
        <f t="shared" si="1679"/>
        <v>2.1952010477691299</v>
      </c>
      <c r="CN564" s="67">
        <f t="shared" si="1679"/>
        <v>2.2193241362061529</v>
      </c>
      <c r="CO564" s="67">
        <f t="shared" si="1679"/>
        <v>2.2193241362061529</v>
      </c>
      <c r="CP564" s="67">
        <f t="shared" si="1679"/>
        <v>2.1952010477691299</v>
      </c>
      <c r="CQ564" s="67">
        <f t="shared" si="1679"/>
        <v>2.1952010477691299</v>
      </c>
      <c r="CR564" s="67">
        <f t="shared" si="1679"/>
        <v>2.2193241362061529</v>
      </c>
      <c r="CS564" s="67">
        <f t="shared" si="1679"/>
        <v>2.2193241362061529</v>
      </c>
      <c r="CT564" s="67">
        <f t="shared" si="1679"/>
        <v>2.1710779593321061</v>
      </c>
      <c r="CU564" s="67">
        <f t="shared" si="1679"/>
        <v>2.1952010477691299</v>
      </c>
      <c r="CV564" s="67">
        <f t="shared" si="1679"/>
        <v>2.2193241362061529</v>
      </c>
      <c r="CW564" s="67">
        <f t="shared" si="1679"/>
        <v>2.2193241362061529</v>
      </c>
      <c r="CX564" s="67">
        <f t="shared" si="1679"/>
        <v>2.1710779593321061</v>
      </c>
      <c r="CY564" s="67">
        <f t="shared" si="1679"/>
        <v>2.1952010477691299</v>
      </c>
      <c r="CZ564" s="67">
        <f t="shared" si="1679"/>
        <v>2.2193241362061529</v>
      </c>
      <c r="DA564" s="67">
        <f t="shared" si="1679"/>
        <v>2.2193241362061529</v>
      </c>
      <c r="DB564" s="67">
        <f t="shared" si="1679"/>
        <v>2.1710779593321061</v>
      </c>
      <c r="DC564" s="67">
        <f t="shared" si="1679"/>
        <v>2.1952010477691299</v>
      </c>
      <c r="DD564" s="67">
        <f t="shared" si="1679"/>
        <v>2.2193241362061529</v>
      </c>
      <c r="DE564" s="67">
        <f t="shared" si="1679"/>
        <v>2.2193241362061529</v>
      </c>
      <c r="DF564" s="67">
        <f t="shared" si="1679"/>
        <v>2.1952010477691299</v>
      </c>
      <c r="DG564" s="67">
        <f t="shared" si="1679"/>
        <v>2.1952010477691299</v>
      </c>
      <c r="DH564" s="67">
        <f t="shared" si="1679"/>
        <v>2.2193241362061529</v>
      </c>
      <c r="DI564" s="67">
        <f t="shared" si="1679"/>
        <v>2.2193241362061529</v>
      </c>
      <c r="DJ564" s="67">
        <f t="shared" si="1679"/>
        <v>2.1710779593321061</v>
      </c>
      <c r="DK564" s="67">
        <f t="shared" si="1679"/>
        <v>2.1952010477691299</v>
      </c>
      <c r="DL564" s="67">
        <f t="shared" ref="DL564:EQ564" si="1680">(($G564*24*IF(AND(DL$530&gt;=$J564,DL$531&lt;=$K564),DL$532,IF(AND(DL$531&gt;$J564,DL$530&lt;$K564),(MIN(DL$531,$K564)-MAX(DL$530,$J564)+1),0))))*$H564/1000000</f>
        <v>2.2193241362061529</v>
      </c>
      <c r="DM564" s="67">
        <f t="shared" si="1680"/>
        <v>2.2193241362061529</v>
      </c>
      <c r="DN564" s="67">
        <f t="shared" si="1680"/>
        <v>2.1710779593321061</v>
      </c>
      <c r="DO564" s="67">
        <f t="shared" si="1680"/>
        <v>2.1952010477691299</v>
      </c>
      <c r="DP564" s="67">
        <f t="shared" si="1680"/>
        <v>2.2193241362061529</v>
      </c>
      <c r="DQ564" s="67">
        <f t="shared" si="1680"/>
        <v>2.2193241362061529</v>
      </c>
      <c r="DR564" s="67">
        <f t="shared" si="1680"/>
        <v>2.1710779593321061</v>
      </c>
      <c r="DS564" s="67">
        <f t="shared" si="1680"/>
        <v>2.1952010477691299</v>
      </c>
      <c r="DT564" s="67">
        <f t="shared" si="1680"/>
        <v>2.2193241362061529</v>
      </c>
      <c r="DU564" s="67">
        <f t="shared" si="1680"/>
        <v>2.2193241362061529</v>
      </c>
      <c r="DV564" s="67">
        <f t="shared" si="1680"/>
        <v>2.1952010477691299</v>
      </c>
      <c r="DW564" s="67">
        <f t="shared" si="1680"/>
        <v>2.1952010477691299</v>
      </c>
      <c r="DX564" s="67">
        <f t="shared" si="1680"/>
        <v>2.2193241362061529</v>
      </c>
      <c r="DY564" s="67">
        <f t="shared" si="1680"/>
        <v>2.2193241362061529</v>
      </c>
      <c r="DZ564" s="67">
        <f t="shared" si="1680"/>
        <v>0</v>
      </c>
      <c r="EA564" s="67">
        <f t="shared" si="1680"/>
        <v>0</v>
      </c>
      <c r="EB564" s="67">
        <f t="shared" si="1680"/>
        <v>0</v>
      </c>
      <c r="EC564" s="67">
        <f t="shared" si="1680"/>
        <v>0</v>
      </c>
      <c r="ED564" s="67">
        <f t="shared" si="1680"/>
        <v>0</v>
      </c>
      <c r="EE564" s="67">
        <f t="shared" si="1680"/>
        <v>0</v>
      </c>
      <c r="EF564" s="67">
        <f t="shared" si="1680"/>
        <v>0</v>
      </c>
      <c r="EG564" s="67">
        <f t="shared" si="1680"/>
        <v>0</v>
      </c>
      <c r="EH564" s="67">
        <f t="shared" si="1680"/>
        <v>0</v>
      </c>
      <c r="EI564" s="67">
        <f t="shared" si="1680"/>
        <v>0</v>
      </c>
      <c r="EJ564" s="67">
        <f t="shared" si="1680"/>
        <v>0</v>
      </c>
      <c r="EK564" s="67">
        <f t="shared" si="1680"/>
        <v>0</v>
      </c>
      <c r="EL564" s="67">
        <f t="shared" si="1680"/>
        <v>0</v>
      </c>
      <c r="EM564" s="67">
        <f t="shared" si="1680"/>
        <v>0</v>
      </c>
      <c r="EN564" s="67">
        <f t="shared" si="1680"/>
        <v>0</v>
      </c>
      <c r="EO564" s="67">
        <f t="shared" si="1680"/>
        <v>0</v>
      </c>
      <c r="EP564" s="67">
        <f t="shared" si="1680"/>
        <v>0</v>
      </c>
      <c r="EQ564" s="67">
        <f t="shared" si="1680"/>
        <v>0</v>
      </c>
      <c r="ER564" s="67">
        <f t="shared" ref="ER564:FW564" si="1681">(($G564*24*IF(AND(ER$530&gt;=$J564,ER$531&lt;=$K564),ER$532,IF(AND(ER$531&gt;$J564,ER$530&lt;$K564),(MIN(ER$531,$K564)-MAX(ER$530,$J564)+1),0))))*$H564/1000000</f>
        <v>0</v>
      </c>
      <c r="ES564" s="67">
        <f t="shared" si="1681"/>
        <v>0</v>
      </c>
      <c r="ET564" s="67">
        <f t="shared" si="1681"/>
        <v>0</v>
      </c>
      <c r="EU564" s="67">
        <f t="shared" si="1681"/>
        <v>0</v>
      </c>
      <c r="EV564" s="67">
        <f t="shared" si="1681"/>
        <v>0</v>
      </c>
      <c r="EW564" s="67">
        <f t="shared" si="1681"/>
        <v>0</v>
      </c>
      <c r="EX564" s="67">
        <f t="shared" si="1681"/>
        <v>0</v>
      </c>
      <c r="EY564" s="67">
        <f t="shared" si="1681"/>
        <v>0</v>
      </c>
      <c r="EZ564" s="67">
        <f t="shared" si="1681"/>
        <v>0</v>
      </c>
      <c r="FA564" s="67">
        <f t="shared" si="1681"/>
        <v>0</v>
      </c>
      <c r="FB564" s="67">
        <f t="shared" si="1681"/>
        <v>0</v>
      </c>
      <c r="FC564" s="67">
        <f t="shared" si="1681"/>
        <v>0</v>
      </c>
      <c r="FD564" s="67">
        <f t="shared" si="1681"/>
        <v>0</v>
      </c>
      <c r="FE564" s="67">
        <f t="shared" si="1681"/>
        <v>0</v>
      </c>
      <c r="FF564" s="67">
        <f t="shared" si="1681"/>
        <v>0</v>
      </c>
      <c r="FG564" s="67">
        <f t="shared" si="1681"/>
        <v>0</v>
      </c>
      <c r="FH564" s="67">
        <f t="shared" si="1681"/>
        <v>0</v>
      </c>
      <c r="FI564" s="67">
        <f t="shared" si="1681"/>
        <v>0</v>
      </c>
      <c r="FJ564" s="67">
        <f t="shared" si="1681"/>
        <v>0</v>
      </c>
      <c r="FK564" s="67">
        <f t="shared" si="1681"/>
        <v>0</v>
      </c>
      <c r="FL564" s="67">
        <f t="shared" si="1681"/>
        <v>0</v>
      </c>
      <c r="FM564" s="67">
        <f t="shared" si="1681"/>
        <v>0</v>
      </c>
      <c r="FN564" s="67">
        <f t="shared" si="1681"/>
        <v>0</v>
      </c>
      <c r="FO564" s="67">
        <f t="shared" si="1681"/>
        <v>0</v>
      </c>
      <c r="FP564" s="67">
        <f t="shared" si="1681"/>
        <v>0</v>
      </c>
      <c r="FQ564" s="67">
        <f t="shared" si="1681"/>
        <v>0</v>
      </c>
      <c r="FR564" s="67">
        <f t="shared" si="1681"/>
        <v>0</v>
      </c>
      <c r="FS564" s="67">
        <f t="shared" si="1681"/>
        <v>0</v>
      </c>
      <c r="FT564" s="67">
        <f t="shared" si="1681"/>
        <v>0</v>
      </c>
      <c r="FU564" s="67">
        <f t="shared" si="1681"/>
        <v>0</v>
      </c>
      <c r="FV564" s="67">
        <f t="shared" si="1681"/>
        <v>0</v>
      </c>
      <c r="FW564" s="67">
        <f t="shared" si="1681"/>
        <v>0</v>
      </c>
      <c r="FX564" s="67">
        <f t="shared" ref="FX564:GC564" si="1682">(($G564*24*IF(AND(FX$530&gt;=$J564,FX$531&lt;=$K564),FX$532,IF(AND(FX$531&gt;$J564,FX$530&lt;$K564),(MIN(FX$531,$K564)-MAX(FX$530,$J564)+1),0))))*$H564/1000000</f>
        <v>0</v>
      </c>
      <c r="FY564" s="67">
        <f t="shared" si="1682"/>
        <v>0</v>
      </c>
      <c r="FZ564" s="67">
        <f t="shared" si="1682"/>
        <v>0</v>
      </c>
      <c r="GA564" s="67">
        <f t="shared" si="1682"/>
        <v>0</v>
      </c>
      <c r="GB564" s="67">
        <f t="shared" si="1682"/>
        <v>0</v>
      </c>
      <c r="GC564" s="67">
        <f t="shared" si="1682"/>
        <v>0</v>
      </c>
      <c r="GD564" s="2"/>
    </row>
    <row r="565" spans="1:186" hidden="1" outlineLevel="1" x14ac:dyDescent="0.35">
      <c r="A565" s="10"/>
      <c r="B565" s="10">
        <f t="shared" si="1677"/>
        <v>9</v>
      </c>
      <c r="C565" s="10" t="str">
        <f>INDEX('Hedge RRH'!$D:$D,MATCH($B565,'Hedge RRH'!$B:$B,0),1)</f>
        <v>AXIA Energia Sul</v>
      </c>
      <c r="D565" s="10" t="str">
        <f>INDEX('Hedge RRH'!$F:$F,MATCH($B565,'Hedge RRH'!$B:$B,0),1)</f>
        <v>Hidráulica</v>
      </c>
      <c r="E565" s="10" t="str">
        <f>INDEX('Hedge RRH'!$E:$E,MATCH($B565,'Hedge RRH'!$B:$B,0),1)</f>
        <v>Governador Jayme Canet Júnior</v>
      </c>
      <c r="F565" s="10" t="str">
        <f>INDEX('Hedge RRH'!$H:$H,MATCH($B565,'Hedge RRH'!$B:$B,0),1)</f>
        <v>S</v>
      </c>
      <c r="G565" s="12">
        <f>INDEX('Hedge RRH'!$M:$M,MATCH($B565,'Hedge RRH'!$B:$B,0),1)</f>
        <v>93.571618419999993</v>
      </c>
      <c r="H565" s="12">
        <f>INDEX('Hedge RRH'!$R:$R,MATCH($B565,'Hedge RRH'!$B:$B,0),1)</f>
        <v>4.5588329023484393</v>
      </c>
      <c r="I565" s="11" t="s">
        <v>73</v>
      </c>
      <c r="J565" s="13">
        <f>INDEX('Hedge RRH'!$N:$N,MATCH($B565,'Hedge RRH'!$B:$B,0),1)</f>
        <v>47209</v>
      </c>
      <c r="K565" s="13">
        <f>INDEX('Hedge RRH'!$O:$O,MATCH($B565,'Hedge RRH'!$B:$B,0),1)</f>
        <v>51501</v>
      </c>
      <c r="L565" s="228"/>
      <c r="M565" s="10" t="str">
        <f t="shared" si="1658"/>
        <v>Governador Jayme Canet Júnior</v>
      </c>
      <c r="N565" s="76">
        <f t="shared" si="1659"/>
        <v>0</v>
      </c>
      <c r="O565" s="76">
        <f t="shared" si="1659"/>
        <v>0</v>
      </c>
      <c r="P565" s="76">
        <f t="shared" si="1659"/>
        <v>0</v>
      </c>
      <c r="Q565" s="76">
        <f t="shared" si="1659"/>
        <v>0</v>
      </c>
      <c r="R565" s="76">
        <f t="shared" si="1659"/>
        <v>0</v>
      </c>
      <c r="S565" s="76">
        <f t="shared" si="1659"/>
        <v>0</v>
      </c>
      <c r="T565" s="76">
        <f t="shared" si="1659"/>
        <v>0</v>
      </c>
      <c r="U565" s="76">
        <f t="shared" si="1659"/>
        <v>0</v>
      </c>
      <c r="V565" s="76">
        <f t="shared" si="1659"/>
        <v>0</v>
      </c>
      <c r="W565" s="76">
        <f t="shared" si="1659"/>
        <v>0</v>
      </c>
      <c r="X565" s="76">
        <f t="shared" si="1660"/>
        <v>0</v>
      </c>
      <c r="Y565" s="76">
        <f t="shared" si="1660"/>
        <v>0</v>
      </c>
      <c r="Z565" s="76">
        <f t="shared" si="1660"/>
        <v>0</v>
      </c>
      <c r="AA565" s="76">
        <f t="shared" si="1660"/>
        <v>0</v>
      </c>
      <c r="AB565" s="76">
        <f t="shared" si="1660"/>
        <v>0</v>
      </c>
      <c r="AC565" s="76">
        <f t="shared" si="1660"/>
        <v>0</v>
      </c>
      <c r="AD565" s="76">
        <f t="shared" si="1660"/>
        <v>0</v>
      </c>
      <c r="AE565" s="76">
        <f t="shared" si="1660"/>
        <v>0</v>
      </c>
      <c r="AF565" s="76">
        <f t="shared" si="1660"/>
        <v>0</v>
      </c>
      <c r="AG565" s="76">
        <f t="shared" si="1660"/>
        <v>0</v>
      </c>
      <c r="AH565" s="76">
        <f t="shared" si="1661"/>
        <v>0</v>
      </c>
      <c r="AI565" s="76">
        <f t="shared" si="1661"/>
        <v>0</v>
      </c>
      <c r="AJ565" s="76">
        <f t="shared" si="1661"/>
        <v>0</v>
      </c>
      <c r="AK565" s="76">
        <f t="shared" si="1661"/>
        <v>0</v>
      </c>
      <c r="AL565" s="76">
        <f t="shared" si="1661"/>
        <v>0</v>
      </c>
      <c r="AM565" s="76">
        <f t="shared" si="1661"/>
        <v>0</v>
      </c>
      <c r="AN565" s="76">
        <f t="shared" si="1661"/>
        <v>0</v>
      </c>
      <c r="AO565" s="76">
        <f t="shared" si="1661"/>
        <v>0</v>
      </c>
      <c r="AP565" s="76">
        <f t="shared" si="1661"/>
        <v>0</v>
      </c>
      <c r="AQ565" s="76">
        <f t="shared" si="1661"/>
        <v>0</v>
      </c>
      <c r="AR565" s="76">
        <f t="shared" si="1661"/>
        <v>0</v>
      </c>
      <c r="AS565" s="76">
        <f t="shared" si="1661"/>
        <v>0</v>
      </c>
      <c r="AT565" s="76">
        <f t="shared" si="1661"/>
        <v>0</v>
      </c>
      <c r="AU565" s="76">
        <f t="shared" si="1661"/>
        <v>0</v>
      </c>
      <c r="AV565" s="2"/>
      <c r="AW565" s="10" t="str">
        <f t="shared" si="1662"/>
        <v>Governador Jayme Canet Júnior</v>
      </c>
      <c r="AX565" s="67">
        <f t="shared" ref="AX565:AY572" si="1683">(($G565*24*IF(AND(AX$530&gt;=$J565,AX$531&lt;=$K565),AX$532,IF(AND(AX$531&gt;$J565,AX$530&lt;$K565),(MIN(AX$531,$K565)-MAX(AX$530,$J565)+1),0))))*$H565/1000000</f>
        <v>0</v>
      </c>
      <c r="AY565" s="67">
        <f t="shared" si="1683"/>
        <v>0</v>
      </c>
      <c r="AZ565" s="87">
        <v>0</v>
      </c>
      <c r="BA565" s="87">
        <v>0</v>
      </c>
      <c r="BB565" s="87">
        <v>0</v>
      </c>
      <c r="BC565" s="87">
        <v>0</v>
      </c>
      <c r="BD565" s="87">
        <v>0</v>
      </c>
      <c r="BE565" s="87">
        <v>0</v>
      </c>
      <c r="BF565" s="87">
        <v>0</v>
      </c>
      <c r="BG565" s="87">
        <v>0</v>
      </c>
      <c r="BH565" s="87">
        <v>0</v>
      </c>
      <c r="BI565" s="87">
        <v>0</v>
      </c>
      <c r="BJ565" s="87">
        <v>0</v>
      </c>
      <c r="BK565" s="87">
        <v>0</v>
      </c>
      <c r="BL565" s="87">
        <v>0</v>
      </c>
      <c r="BM565" s="87">
        <v>0</v>
      </c>
      <c r="BN565" s="87">
        <v>0</v>
      </c>
      <c r="BO565" s="87">
        <v>0</v>
      </c>
      <c r="BP565" s="87">
        <v>0</v>
      </c>
      <c r="BQ565" s="87">
        <v>0</v>
      </c>
      <c r="BR565" s="87">
        <v>0</v>
      </c>
      <c r="BS565" s="87">
        <v>0</v>
      </c>
      <c r="BT565" s="87">
        <v>0</v>
      </c>
      <c r="BU565" s="87">
        <v>0</v>
      </c>
      <c r="BV565" s="87">
        <v>0</v>
      </c>
      <c r="BW565" s="87">
        <v>0</v>
      </c>
      <c r="BX565" s="87">
        <v>0</v>
      </c>
      <c r="BY565" s="87">
        <v>0</v>
      </c>
      <c r="BZ565" s="87">
        <v>0</v>
      </c>
      <c r="CA565" s="87">
        <v>0</v>
      </c>
      <c r="CB565" s="87">
        <v>0</v>
      </c>
      <c r="CC565" s="87">
        <v>0</v>
      </c>
      <c r="CD565" s="87">
        <v>0</v>
      </c>
      <c r="CE565" s="87">
        <v>0</v>
      </c>
      <c r="CF565" s="87">
        <v>0</v>
      </c>
      <c r="CG565" s="87">
        <v>0</v>
      </c>
      <c r="CH565" s="87">
        <v>0</v>
      </c>
      <c r="CI565" s="87">
        <v>0</v>
      </c>
      <c r="CJ565" s="87">
        <v>0</v>
      </c>
      <c r="CK565" s="87">
        <v>0</v>
      </c>
      <c r="CL565" s="87">
        <v>0</v>
      </c>
      <c r="CM565" s="87">
        <v>0</v>
      </c>
      <c r="CN565" s="87">
        <v>0</v>
      </c>
      <c r="CO565" s="87">
        <v>0</v>
      </c>
      <c r="CP565" s="87">
        <v>0</v>
      </c>
      <c r="CQ565" s="87">
        <v>0</v>
      </c>
      <c r="CR565" s="87">
        <v>0</v>
      </c>
      <c r="CS565" s="87">
        <v>0</v>
      </c>
      <c r="CT565" s="87">
        <v>0</v>
      </c>
      <c r="CU565" s="87">
        <v>0</v>
      </c>
      <c r="CV565" s="87">
        <v>0</v>
      </c>
      <c r="CW565" s="87">
        <v>0</v>
      </c>
      <c r="CX565" s="87">
        <v>0</v>
      </c>
      <c r="CY565" s="87">
        <v>0</v>
      </c>
      <c r="CZ565" s="87">
        <v>0</v>
      </c>
      <c r="DA565" s="87">
        <v>0</v>
      </c>
      <c r="DB565" s="87">
        <v>0</v>
      </c>
      <c r="DC565" s="87">
        <v>0</v>
      </c>
      <c r="DD565" s="87">
        <v>0</v>
      </c>
      <c r="DE565" s="87">
        <v>0</v>
      </c>
      <c r="DF565" s="87">
        <v>0</v>
      </c>
      <c r="DG565" s="87">
        <v>0</v>
      </c>
      <c r="DH565" s="87">
        <v>0</v>
      </c>
      <c r="DI565" s="87">
        <v>0</v>
      </c>
      <c r="DJ565" s="87">
        <v>0</v>
      </c>
      <c r="DK565" s="87">
        <v>0</v>
      </c>
      <c r="DL565" s="87">
        <v>0</v>
      </c>
      <c r="DM565" s="87">
        <v>0</v>
      </c>
      <c r="DN565" s="87">
        <v>0</v>
      </c>
      <c r="DO565" s="87">
        <v>0</v>
      </c>
      <c r="DP565" s="87">
        <v>0</v>
      </c>
      <c r="DQ565" s="87">
        <v>0</v>
      </c>
      <c r="DR565" s="87">
        <v>0</v>
      </c>
      <c r="DS565" s="87">
        <v>0</v>
      </c>
      <c r="DT565" s="87">
        <v>0</v>
      </c>
      <c r="DU565" s="87">
        <v>0</v>
      </c>
      <c r="DV565" s="87">
        <v>0</v>
      </c>
      <c r="DW565" s="87">
        <v>0</v>
      </c>
      <c r="DX565" s="87">
        <v>0</v>
      </c>
      <c r="DY565" s="87">
        <v>0</v>
      </c>
      <c r="DZ565" s="87">
        <v>0</v>
      </c>
      <c r="EA565" s="87">
        <v>0</v>
      </c>
      <c r="EB565" s="87">
        <v>0</v>
      </c>
      <c r="EC565" s="87">
        <v>0</v>
      </c>
      <c r="ED565" s="87">
        <v>0</v>
      </c>
      <c r="EE565" s="87">
        <v>0</v>
      </c>
      <c r="EF565" s="87">
        <v>0</v>
      </c>
      <c r="EG565" s="87">
        <v>0</v>
      </c>
      <c r="EH565" s="87">
        <v>0</v>
      </c>
      <c r="EI565" s="87">
        <v>0</v>
      </c>
      <c r="EJ565" s="87">
        <v>0</v>
      </c>
      <c r="EK565" s="87">
        <v>0</v>
      </c>
      <c r="EL565" s="87">
        <v>0</v>
      </c>
      <c r="EM565" s="87">
        <v>0</v>
      </c>
      <c r="EN565" s="87">
        <v>0</v>
      </c>
      <c r="EO565" s="87">
        <v>0</v>
      </c>
      <c r="EP565" s="87">
        <v>0</v>
      </c>
      <c r="EQ565" s="87">
        <v>0</v>
      </c>
      <c r="ER565" s="87">
        <v>0</v>
      </c>
      <c r="ES565" s="87">
        <v>0</v>
      </c>
      <c r="ET565" s="87">
        <v>0</v>
      </c>
      <c r="EU565" s="87">
        <v>0</v>
      </c>
      <c r="EV565" s="87">
        <v>0</v>
      </c>
      <c r="EW565" s="87">
        <v>0</v>
      </c>
      <c r="EX565" s="87">
        <v>0</v>
      </c>
      <c r="EY565" s="87">
        <v>0</v>
      </c>
      <c r="EZ565" s="87">
        <v>0</v>
      </c>
      <c r="FA565" s="87">
        <v>0</v>
      </c>
      <c r="FB565" s="87">
        <v>0</v>
      </c>
      <c r="FC565" s="87">
        <v>0</v>
      </c>
      <c r="FD565" s="87">
        <v>0</v>
      </c>
      <c r="FE565" s="87">
        <v>0</v>
      </c>
      <c r="FF565" s="87">
        <v>0</v>
      </c>
      <c r="FG565" s="87">
        <v>0</v>
      </c>
      <c r="FH565" s="87">
        <v>0</v>
      </c>
      <c r="FI565" s="87">
        <v>0</v>
      </c>
      <c r="FJ565" s="87">
        <v>0</v>
      </c>
      <c r="FK565" s="87">
        <v>0</v>
      </c>
      <c r="FL565" s="87">
        <v>0</v>
      </c>
      <c r="FM565" s="87">
        <v>0</v>
      </c>
      <c r="FN565" s="87">
        <v>0</v>
      </c>
      <c r="FO565" s="87">
        <v>0</v>
      </c>
      <c r="FP565" s="87">
        <v>0</v>
      </c>
      <c r="FQ565" s="87">
        <v>0</v>
      </c>
      <c r="FR565" s="87">
        <v>0</v>
      </c>
      <c r="FS565" s="87">
        <v>0</v>
      </c>
      <c r="FT565" s="87">
        <v>0</v>
      </c>
      <c r="FU565" s="87">
        <v>0</v>
      </c>
      <c r="FV565" s="87">
        <v>0</v>
      </c>
      <c r="FW565" s="87">
        <v>0</v>
      </c>
      <c r="FX565" s="87">
        <v>0</v>
      </c>
      <c r="FY565" s="87">
        <v>0</v>
      </c>
      <c r="FZ565" s="87">
        <v>0</v>
      </c>
      <c r="GA565" s="87">
        <v>0</v>
      </c>
      <c r="GB565" s="87">
        <v>0</v>
      </c>
      <c r="GC565" s="87">
        <v>0</v>
      </c>
      <c r="GD565" s="2"/>
    </row>
    <row r="566" spans="1:186" hidden="1" outlineLevel="1" x14ac:dyDescent="0.35">
      <c r="A566" s="10"/>
      <c r="B566" s="10">
        <f t="shared" si="1677"/>
        <v>10</v>
      </c>
      <c r="C566" s="10" t="str">
        <f>INDEX('Hedge RRH'!$D:$D,MATCH($B566,'Hedge RRH'!$B:$B,0),1)</f>
        <v>AXIA Energia Sul</v>
      </c>
      <c r="D566" s="10" t="str">
        <f>INDEX('Hedge RRH'!$F:$F,MATCH($B566,'Hedge RRH'!$B:$B,0),1)</f>
        <v>Hidráulica</v>
      </c>
      <c r="E566" s="10" t="str">
        <f>INDEX('Hedge RRH'!$E:$E,MATCH($B566,'Hedge RRH'!$B:$B,0),1)</f>
        <v>Passo São João</v>
      </c>
      <c r="F566" s="10" t="str">
        <f>INDEX('Hedge RRH'!$H:$H,MATCH($B566,'Hedge RRH'!$B:$B,0),1)</f>
        <v>S</v>
      </c>
      <c r="G566" s="12">
        <f>INDEX('Hedge RRH'!$M:$M,MATCH($B566,'Hedge RRH'!$B:$B,0),1)</f>
        <v>37</v>
      </c>
      <c r="H566" s="12">
        <f>INDEX('Hedge RRH'!$R:$R,MATCH($B566,'Hedge RRH'!$B:$B,0),1)</f>
        <v>4.5588329023484393</v>
      </c>
      <c r="I566" s="11" t="s">
        <v>73</v>
      </c>
      <c r="J566" s="13">
        <f>INDEX('Hedge RRH'!$N:$N,MATCH($B566,'Hedge RRH'!$B:$B,0),1)</f>
        <v>47209</v>
      </c>
      <c r="K566" s="13">
        <f>INDEX('Hedge RRH'!$O:$O,MATCH($B566,'Hedge RRH'!$B:$B,0),1)</f>
        <v>51135</v>
      </c>
      <c r="L566" s="228"/>
      <c r="M566" s="10" t="str">
        <f t="shared" si="1658"/>
        <v>Passo São João</v>
      </c>
      <c r="N566" s="76">
        <f t="shared" si="1659"/>
        <v>0</v>
      </c>
      <c r="O566" s="76">
        <f t="shared" si="1659"/>
        <v>0</v>
      </c>
      <c r="P566" s="76">
        <f t="shared" si="1659"/>
        <v>0</v>
      </c>
      <c r="Q566" s="76">
        <f t="shared" si="1659"/>
        <v>0</v>
      </c>
      <c r="R566" s="76">
        <f t="shared" si="1659"/>
        <v>1.1132669947534888</v>
      </c>
      <c r="S566" s="76">
        <f t="shared" si="1659"/>
        <v>1.4776089203091765</v>
      </c>
      <c r="T566" s="76">
        <f t="shared" si="1659"/>
        <v>1.4776089203091765</v>
      </c>
      <c r="U566" s="76">
        <f t="shared" si="1659"/>
        <v>1.4816571639264615</v>
      </c>
      <c r="V566" s="76">
        <f t="shared" si="1659"/>
        <v>1.4776089203091765</v>
      </c>
      <c r="W566" s="76">
        <f t="shared" si="1659"/>
        <v>1.4776089203091765</v>
      </c>
      <c r="X566" s="76">
        <f t="shared" si="1660"/>
        <v>1.4776089203091765</v>
      </c>
      <c r="Y566" s="76">
        <f t="shared" si="1660"/>
        <v>1.4816571639264615</v>
      </c>
      <c r="Z566" s="76">
        <f t="shared" si="1660"/>
        <v>1.4776089203091765</v>
      </c>
      <c r="AA566" s="76">
        <f t="shared" si="1660"/>
        <v>1.4776089203091765</v>
      </c>
      <c r="AB566" s="76">
        <f t="shared" si="1660"/>
        <v>1.4776089203091765</v>
      </c>
      <c r="AC566" s="76">
        <f t="shared" si="1660"/>
        <v>0</v>
      </c>
      <c r="AD566" s="76">
        <f t="shared" si="1660"/>
        <v>0</v>
      </c>
      <c r="AE566" s="76">
        <f t="shared" si="1660"/>
        <v>0</v>
      </c>
      <c r="AF566" s="76">
        <f t="shared" si="1660"/>
        <v>0</v>
      </c>
      <c r="AG566" s="76">
        <f t="shared" si="1660"/>
        <v>0</v>
      </c>
      <c r="AH566" s="76">
        <f t="shared" si="1661"/>
        <v>0</v>
      </c>
      <c r="AI566" s="76">
        <f t="shared" si="1661"/>
        <v>0</v>
      </c>
      <c r="AJ566" s="76">
        <f t="shared" si="1661"/>
        <v>0</v>
      </c>
      <c r="AK566" s="76">
        <f t="shared" si="1661"/>
        <v>0</v>
      </c>
      <c r="AL566" s="76">
        <f t="shared" si="1661"/>
        <v>0</v>
      </c>
      <c r="AM566" s="76">
        <f t="shared" si="1661"/>
        <v>0</v>
      </c>
      <c r="AN566" s="76">
        <f t="shared" si="1661"/>
        <v>0</v>
      </c>
      <c r="AO566" s="76">
        <f t="shared" si="1661"/>
        <v>0</v>
      </c>
      <c r="AP566" s="76">
        <f t="shared" si="1661"/>
        <v>0</v>
      </c>
      <c r="AQ566" s="76">
        <f t="shared" si="1661"/>
        <v>0</v>
      </c>
      <c r="AR566" s="76">
        <f t="shared" si="1661"/>
        <v>0</v>
      </c>
      <c r="AS566" s="76">
        <f t="shared" si="1661"/>
        <v>0</v>
      </c>
      <c r="AT566" s="76">
        <f t="shared" si="1661"/>
        <v>0</v>
      </c>
      <c r="AU566" s="76">
        <f t="shared" si="1661"/>
        <v>0</v>
      </c>
      <c r="AV566" s="2"/>
      <c r="AW566" s="10" t="str">
        <f t="shared" si="1662"/>
        <v>Passo São João</v>
      </c>
      <c r="AX566" s="67">
        <f t="shared" si="1683"/>
        <v>0</v>
      </c>
      <c r="AY566" s="67">
        <f t="shared" si="1683"/>
        <v>0</v>
      </c>
      <c r="AZ566" s="67">
        <f t="shared" ref="AZ566:BI572" si="1684">(($G566*24*IF(AND(AZ$530&gt;=$J566,AZ$531&lt;=$K566),AZ$532,IF(AND(AZ$531&gt;$J566,AZ$530&lt;$K566),(MIN(AZ$531,$K566)-MAX(AZ$530,$J566)+1),0))))*$H566/1000000</f>
        <v>0</v>
      </c>
      <c r="BA566" s="67">
        <f t="shared" si="1684"/>
        <v>0</v>
      </c>
      <c r="BB566" s="67">
        <f t="shared" si="1684"/>
        <v>0</v>
      </c>
      <c r="BC566" s="67">
        <f t="shared" si="1684"/>
        <v>0</v>
      </c>
      <c r="BD566" s="67">
        <f t="shared" si="1684"/>
        <v>0</v>
      </c>
      <c r="BE566" s="67">
        <f t="shared" si="1684"/>
        <v>0</v>
      </c>
      <c r="BF566" s="67">
        <f t="shared" si="1684"/>
        <v>0</v>
      </c>
      <c r="BG566" s="67">
        <f t="shared" si="1684"/>
        <v>0</v>
      </c>
      <c r="BH566" s="67">
        <f t="shared" si="1684"/>
        <v>0</v>
      </c>
      <c r="BI566" s="67">
        <f t="shared" si="1684"/>
        <v>0</v>
      </c>
      <c r="BJ566" s="67">
        <f t="shared" ref="BJ566:BS572" si="1685">(($G566*24*IF(AND(BJ$530&gt;=$J566,BJ$531&lt;=$K566),BJ$532,IF(AND(BJ$531&gt;$J566,BJ$530&lt;$K566),(MIN(BJ$531,$K566)-MAX(BJ$530,$J566)+1),0))))*$H566/1000000</f>
        <v>0</v>
      </c>
      <c r="BK566" s="67">
        <f t="shared" si="1685"/>
        <v>0</v>
      </c>
      <c r="BL566" s="67">
        <f t="shared" si="1685"/>
        <v>0</v>
      </c>
      <c r="BM566" s="67">
        <f t="shared" si="1685"/>
        <v>0</v>
      </c>
      <c r="BN566" s="67">
        <f t="shared" si="1685"/>
        <v>0</v>
      </c>
      <c r="BO566" s="67">
        <f t="shared" si="1685"/>
        <v>0.36839016917297268</v>
      </c>
      <c r="BP566" s="67">
        <f t="shared" si="1685"/>
        <v>0.37243841279025813</v>
      </c>
      <c r="BQ566" s="67">
        <f t="shared" si="1685"/>
        <v>0.37243841279025813</v>
      </c>
      <c r="BR566" s="67">
        <f t="shared" si="1685"/>
        <v>0.36434192555568728</v>
      </c>
      <c r="BS566" s="67">
        <f t="shared" si="1685"/>
        <v>0.36839016917297268</v>
      </c>
      <c r="BT566" s="67">
        <f t="shared" ref="BT566:CC572" si="1686">(($G566*24*IF(AND(BT$530&gt;=$J566,BT$531&lt;=$K566),BT$532,IF(AND(BT$531&gt;$J566,BT$530&lt;$K566),(MIN(BT$531,$K566)-MAX(BT$530,$J566)+1),0))))*$H566/1000000</f>
        <v>0.37243841279025813</v>
      </c>
      <c r="BU566" s="67">
        <f t="shared" si="1686"/>
        <v>0.37243841279025813</v>
      </c>
      <c r="BV566" s="67">
        <f t="shared" si="1686"/>
        <v>0.36434192555568728</v>
      </c>
      <c r="BW566" s="67">
        <f t="shared" si="1686"/>
        <v>0.36839016917297268</v>
      </c>
      <c r="BX566" s="67">
        <f t="shared" si="1686"/>
        <v>0.37243841279025813</v>
      </c>
      <c r="BY566" s="67">
        <f t="shared" si="1686"/>
        <v>0.37243841279025813</v>
      </c>
      <c r="BZ566" s="67">
        <f t="shared" si="1686"/>
        <v>0.36839016917297268</v>
      </c>
      <c r="CA566" s="67">
        <f t="shared" si="1686"/>
        <v>0.36839016917297268</v>
      </c>
      <c r="CB566" s="67">
        <f t="shared" si="1686"/>
        <v>0.37243841279025813</v>
      </c>
      <c r="CC566" s="67">
        <f t="shared" si="1686"/>
        <v>0.37243841279025813</v>
      </c>
      <c r="CD566" s="67">
        <f t="shared" ref="CD566:CM572" si="1687">(($G566*24*IF(AND(CD$530&gt;=$J566,CD$531&lt;=$K566),CD$532,IF(AND(CD$531&gt;$J566,CD$530&lt;$K566),(MIN(CD$531,$K566)-MAX(CD$530,$J566)+1),0))))*$H566/1000000</f>
        <v>0.36434192555568728</v>
      </c>
      <c r="CE566" s="67">
        <f t="shared" si="1687"/>
        <v>0.36839016917297268</v>
      </c>
      <c r="CF566" s="67">
        <f t="shared" si="1687"/>
        <v>0.37243841279025813</v>
      </c>
      <c r="CG566" s="67">
        <f t="shared" si="1687"/>
        <v>0.37243841279025813</v>
      </c>
      <c r="CH566" s="67">
        <f t="shared" si="1687"/>
        <v>0.36434192555568728</v>
      </c>
      <c r="CI566" s="67">
        <f t="shared" si="1687"/>
        <v>0.36839016917297268</v>
      </c>
      <c r="CJ566" s="67">
        <f t="shared" si="1687"/>
        <v>0.37243841279025813</v>
      </c>
      <c r="CK566" s="67">
        <f t="shared" si="1687"/>
        <v>0.37243841279025813</v>
      </c>
      <c r="CL566" s="67">
        <f t="shared" si="1687"/>
        <v>0.36434192555568728</v>
      </c>
      <c r="CM566" s="67">
        <f t="shared" si="1687"/>
        <v>0.36839016917297268</v>
      </c>
      <c r="CN566" s="67">
        <f t="shared" ref="CN566:CW572" si="1688">(($G566*24*IF(AND(CN$530&gt;=$J566,CN$531&lt;=$K566),CN$532,IF(AND(CN$531&gt;$J566,CN$530&lt;$K566),(MIN(CN$531,$K566)-MAX(CN$530,$J566)+1),0))))*$H566/1000000</f>
        <v>0.37243841279025813</v>
      </c>
      <c r="CO566" s="67">
        <f t="shared" si="1688"/>
        <v>0.37243841279025813</v>
      </c>
      <c r="CP566" s="67">
        <f t="shared" si="1688"/>
        <v>0.36839016917297268</v>
      </c>
      <c r="CQ566" s="67">
        <f t="shared" si="1688"/>
        <v>0.36839016917297268</v>
      </c>
      <c r="CR566" s="67">
        <f t="shared" si="1688"/>
        <v>0.37243841279025813</v>
      </c>
      <c r="CS566" s="67">
        <f t="shared" si="1688"/>
        <v>0.37243841279025813</v>
      </c>
      <c r="CT566" s="67">
        <f t="shared" si="1688"/>
        <v>0.36434192555568728</v>
      </c>
      <c r="CU566" s="67">
        <f t="shared" si="1688"/>
        <v>0.36839016917297268</v>
      </c>
      <c r="CV566" s="67">
        <f t="shared" si="1688"/>
        <v>0.37243841279025813</v>
      </c>
      <c r="CW566" s="67">
        <f t="shared" si="1688"/>
        <v>0.37243841279025813</v>
      </c>
      <c r="CX566" s="67">
        <f t="shared" ref="CX566:DG572" si="1689">(($G566*24*IF(AND(CX$530&gt;=$J566,CX$531&lt;=$K566),CX$532,IF(AND(CX$531&gt;$J566,CX$530&lt;$K566),(MIN(CX$531,$K566)-MAX(CX$530,$J566)+1),0))))*$H566/1000000</f>
        <v>0.36434192555568728</v>
      </c>
      <c r="CY566" s="67">
        <f t="shared" si="1689"/>
        <v>0.36839016917297268</v>
      </c>
      <c r="CZ566" s="67">
        <f t="shared" si="1689"/>
        <v>0.37243841279025813</v>
      </c>
      <c r="DA566" s="67">
        <f t="shared" si="1689"/>
        <v>0.37243841279025813</v>
      </c>
      <c r="DB566" s="67">
        <f t="shared" si="1689"/>
        <v>0.36434192555568728</v>
      </c>
      <c r="DC566" s="67">
        <f t="shared" si="1689"/>
        <v>0.36839016917297268</v>
      </c>
      <c r="DD566" s="67">
        <f t="shared" si="1689"/>
        <v>0.37243841279025813</v>
      </c>
      <c r="DE566" s="67">
        <f t="shared" si="1689"/>
        <v>0.37243841279025813</v>
      </c>
      <c r="DF566" s="67">
        <f t="shared" si="1689"/>
        <v>0</v>
      </c>
      <c r="DG566" s="67">
        <f t="shared" si="1689"/>
        <v>0</v>
      </c>
      <c r="DH566" s="67">
        <f t="shared" ref="DH566:DQ572" si="1690">(($G566*24*IF(AND(DH$530&gt;=$J566,DH$531&lt;=$K566),DH$532,IF(AND(DH$531&gt;$J566,DH$530&lt;$K566),(MIN(DH$531,$K566)-MAX(DH$530,$J566)+1),0))))*$H566/1000000</f>
        <v>0</v>
      </c>
      <c r="DI566" s="67">
        <f t="shared" si="1690"/>
        <v>0</v>
      </c>
      <c r="DJ566" s="67">
        <f t="shared" si="1690"/>
        <v>0</v>
      </c>
      <c r="DK566" s="67">
        <f t="shared" si="1690"/>
        <v>0</v>
      </c>
      <c r="DL566" s="67">
        <f t="shared" si="1690"/>
        <v>0</v>
      </c>
      <c r="DM566" s="67">
        <f t="shared" si="1690"/>
        <v>0</v>
      </c>
      <c r="DN566" s="67">
        <f t="shared" si="1690"/>
        <v>0</v>
      </c>
      <c r="DO566" s="67">
        <f t="shared" si="1690"/>
        <v>0</v>
      </c>
      <c r="DP566" s="67">
        <f t="shared" si="1690"/>
        <v>0</v>
      </c>
      <c r="DQ566" s="67">
        <f t="shared" si="1690"/>
        <v>0</v>
      </c>
      <c r="DR566" s="67">
        <f t="shared" ref="DR566:EA572" si="1691">(($G566*24*IF(AND(DR$530&gt;=$J566,DR$531&lt;=$K566),DR$532,IF(AND(DR$531&gt;$J566,DR$530&lt;$K566),(MIN(DR$531,$K566)-MAX(DR$530,$J566)+1),0))))*$H566/1000000</f>
        <v>0</v>
      </c>
      <c r="DS566" s="67">
        <f t="shared" si="1691"/>
        <v>0</v>
      </c>
      <c r="DT566" s="67">
        <f t="shared" si="1691"/>
        <v>0</v>
      </c>
      <c r="DU566" s="67">
        <f t="shared" si="1691"/>
        <v>0</v>
      </c>
      <c r="DV566" s="67">
        <f t="shared" si="1691"/>
        <v>0</v>
      </c>
      <c r="DW566" s="67">
        <f t="shared" si="1691"/>
        <v>0</v>
      </c>
      <c r="DX566" s="67">
        <f t="shared" si="1691"/>
        <v>0</v>
      </c>
      <c r="DY566" s="67">
        <f t="shared" si="1691"/>
        <v>0</v>
      </c>
      <c r="DZ566" s="67">
        <f t="shared" si="1691"/>
        <v>0</v>
      </c>
      <c r="EA566" s="67">
        <f t="shared" si="1691"/>
        <v>0</v>
      </c>
      <c r="EB566" s="67">
        <f t="shared" ref="EB566:EK572" si="1692">(($G566*24*IF(AND(EB$530&gt;=$J566,EB$531&lt;=$K566),EB$532,IF(AND(EB$531&gt;$J566,EB$530&lt;$K566),(MIN(EB$531,$K566)-MAX(EB$530,$J566)+1),0))))*$H566/1000000</f>
        <v>0</v>
      </c>
      <c r="EC566" s="67">
        <f t="shared" si="1692"/>
        <v>0</v>
      </c>
      <c r="ED566" s="67">
        <f t="shared" si="1692"/>
        <v>0</v>
      </c>
      <c r="EE566" s="67">
        <f t="shared" si="1692"/>
        <v>0</v>
      </c>
      <c r="EF566" s="67">
        <f t="shared" si="1692"/>
        <v>0</v>
      </c>
      <c r="EG566" s="67">
        <f t="shared" si="1692"/>
        <v>0</v>
      </c>
      <c r="EH566" s="67">
        <f t="shared" si="1692"/>
        <v>0</v>
      </c>
      <c r="EI566" s="67">
        <f t="shared" si="1692"/>
        <v>0</v>
      </c>
      <c r="EJ566" s="67">
        <f t="shared" si="1692"/>
        <v>0</v>
      </c>
      <c r="EK566" s="67">
        <f t="shared" si="1692"/>
        <v>0</v>
      </c>
      <c r="EL566" s="67">
        <f t="shared" ref="EL566:EU572" si="1693">(($G566*24*IF(AND(EL$530&gt;=$J566,EL$531&lt;=$K566),EL$532,IF(AND(EL$531&gt;$J566,EL$530&lt;$K566),(MIN(EL$531,$K566)-MAX(EL$530,$J566)+1),0))))*$H566/1000000</f>
        <v>0</v>
      </c>
      <c r="EM566" s="67">
        <f t="shared" si="1693"/>
        <v>0</v>
      </c>
      <c r="EN566" s="67">
        <f t="shared" si="1693"/>
        <v>0</v>
      </c>
      <c r="EO566" s="67">
        <f t="shared" si="1693"/>
        <v>0</v>
      </c>
      <c r="EP566" s="67">
        <f t="shared" si="1693"/>
        <v>0</v>
      </c>
      <c r="EQ566" s="67">
        <f t="shared" si="1693"/>
        <v>0</v>
      </c>
      <c r="ER566" s="67">
        <f t="shared" si="1693"/>
        <v>0</v>
      </c>
      <c r="ES566" s="67">
        <f t="shared" si="1693"/>
        <v>0</v>
      </c>
      <c r="ET566" s="67">
        <f t="shared" si="1693"/>
        <v>0</v>
      </c>
      <c r="EU566" s="67">
        <f t="shared" si="1693"/>
        <v>0</v>
      </c>
      <c r="EV566" s="67">
        <f t="shared" ref="EV566:FE572" si="1694">(($G566*24*IF(AND(EV$530&gt;=$J566,EV$531&lt;=$K566),EV$532,IF(AND(EV$531&gt;$J566,EV$530&lt;$K566),(MIN(EV$531,$K566)-MAX(EV$530,$J566)+1),0))))*$H566/1000000</f>
        <v>0</v>
      </c>
      <c r="EW566" s="67">
        <f t="shared" si="1694"/>
        <v>0</v>
      </c>
      <c r="EX566" s="67">
        <f t="shared" si="1694"/>
        <v>0</v>
      </c>
      <c r="EY566" s="67">
        <f t="shared" si="1694"/>
        <v>0</v>
      </c>
      <c r="EZ566" s="67">
        <f t="shared" si="1694"/>
        <v>0</v>
      </c>
      <c r="FA566" s="67">
        <f t="shared" si="1694"/>
        <v>0</v>
      </c>
      <c r="FB566" s="67">
        <f t="shared" si="1694"/>
        <v>0</v>
      </c>
      <c r="FC566" s="67">
        <f t="shared" si="1694"/>
        <v>0</v>
      </c>
      <c r="FD566" s="67">
        <f t="shared" si="1694"/>
        <v>0</v>
      </c>
      <c r="FE566" s="67">
        <f t="shared" si="1694"/>
        <v>0</v>
      </c>
      <c r="FF566" s="67">
        <f t="shared" ref="FF566:FO572" si="1695">(($G566*24*IF(AND(FF$530&gt;=$J566,FF$531&lt;=$K566),FF$532,IF(AND(FF$531&gt;$J566,FF$530&lt;$K566),(MIN(FF$531,$K566)-MAX(FF$530,$J566)+1),0))))*$H566/1000000</f>
        <v>0</v>
      </c>
      <c r="FG566" s="67">
        <f t="shared" si="1695"/>
        <v>0</v>
      </c>
      <c r="FH566" s="67">
        <f t="shared" si="1695"/>
        <v>0</v>
      </c>
      <c r="FI566" s="67">
        <f t="shared" si="1695"/>
        <v>0</v>
      </c>
      <c r="FJ566" s="67">
        <f t="shared" si="1695"/>
        <v>0</v>
      </c>
      <c r="FK566" s="67">
        <f t="shared" si="1695"/>
        <v>0</v>
      </c>
      <c r="FL566" s="67">
        <f t="shared" si="1695"/>
        <v>0</v>
      </c>
      <c r="FM566" s="67">
        <f t="shared" si="1695"/>
        <v>0</v>
      </c>
      <c r="FN566" s="67">
        <f t="shared" si="1695"/>
        <v>0</v>
      </c>
      <c r="FO566" s="67">
        <f t="shared" si="1695"/>
        <v>0</v>
      </c>
      <c r="FP566" s="67">
        <f t="shared" ref="FP566:GC572" si="1696">(($G566*24*IF(AND(FP$530&gt;=$J566,FP$531&lt;=$K566),FP$532,IF(AND(FP$531&gt;$J566,FP$530&lt;$K566),(MIN(FP$531,$K566)-MAX(FP$530,$J566)+1),0))))*$H566/1000000</f>
        <v>0</v>
      </c>
      <c r="FQ566" s="67">
        <f t="shared" si="1696"/>
        <v>0</v>
      </c>
      <c r="FR566" s="67">
        <f t="shared" si="1696"/>
        <v>0</v>
      </c>
      <c r="FS566" s="67">
        <f t="shared" si="1696"/>
        <v>0</v>
      </c>
      <c r="FT566" s="67">
        <f t="shared" si="1696"/>
        <v>0</v>
      </c>
      <c r="FU566" s="67">
        <f t="shared" si="1696"/>
        <v>0</v>
      </c>
      <c r="FV566" s="67">
        <f t="shared" si="1696"/>
        <v>0</v>
      </c>
      <c r="FW566" s="67">
        <f t="shared" si="1696"/>
        <v>0</v>
      </c>
      <c r="FX566" s="67">
        <f t="shared" si="1696"/>
        <v>0</v>
      </c>
      <c r="FY566" s="67">
        <f t="shared" si="1696"/>
        <v>0</v>
      </c>
      <c r="FZ566" s="67">
        <f t="shared" si="1696"/>
        <v>0</v>
      </c>
      <c r="GA566" s="67">
        <f t="shared" si="1696"/>
        <v>0</v>
      </c>
      <c r="GB566" s="67">
        <f t="shared" si="1696"/>
        <v>0</v>
      </c>
      <c r="GC566" s="67">
        <f t="shared" si="1696"/>
        <v>0</v>
      </c>
      <c r="GD566" s="2"/>
    </row>
    <row r="567" spans="1:186" hidden="1" outlineLevel="1" x14ac:dyDescent="0.35">
      <c r="A567" s="10"/>
      <c r="B567" s="10">
        <f t="shared" si="1677"/>
        <v>11</v>
      </c>
      <c r="C567" s="10" t="str">
        <f>INDEX('Hedge RRH'!$D:$D,MATCH($B567,'Hedge RRH'!$B:$B,0),1)</f>
        <v>AXIA Energia Sul</v>
      </c>
      <c r="D567" s="10" t="str">
        <f>INDEX('Hedge RRH'!$F:$F,MATCH($B567,'Hedge RRH'!$B:$B,0),1)</f>
        <v>Hidráulica</v>
      </c>
      <c r="E567" s="10" t="str">
        <f>INDEX('Hedge RRH'!$E:$E,MATCH($B567,'Hedge RRH'!$B:$B,0),1)</f>
        <v>São Domingos</v>
      </c>
      <c r="F567" s="10" t="str">
        <f>INDEX('Hedge RRH'!$H:$H,MATCH($B567,'Hedge RRH'!$B:$B,0),1)</f>
        <v>SE/CO</v>
      </c>
      <c r="G567" s="12">
        <f>INDEX('Hedge RRH'!$M:$M,MATCH($B567,'Hedge RRH'!$B:$B,0),1)</f>
        <v>35.682920000000003</v>
      </c>
      <c r="H567" s="12">
        <f>INDEX('Hedge RRH'!$R:$R,MATCH($B567,'Hedge RRH'!$B:$B,0),1)</f>
        <v>4.5588329023484393</v>
      </c>
      <c r="I567" s="11" t="s">
        <v>73</v>
      </c>
      <c r="J567" s="13">
        <f>INDEX('Hedge RRH'!$N:$N,MATCH($B567,'Hedge RRH'!$B:$B,0),1)</f>
        <v>47209</v>
      </c>
      <c r="K567" s="13">
        <f>INDEX('Hedge RRH'!$O:$O,MATCH($B567,'Hedge RRH'!$B:$B,0),1)</f>
        <v>50384</v>
      </c>
      <c r="L567" s="228"/>
      <c r="M567" s="10" t="str">
        <f t="shared" si="1658"/>
        <v>São Domingos</v>
      </c>
      <c r="N567" s="76">
        <f t="shared" si="1659"/>
        <v>0</v>
      </c>
      <c r="O567" s="76">
        <f t="shared" si="1659"/>
        <v>0</v>
      </c>
      <c r="P567" s="76">
        <f t="shared" si="1659"/>
        <v>0</v>
      </c>
      <c r="Q567" s="76">
        <f t="shared" si="1659"/>
        <v>0</v>
      </c>
      <c r="R567" s="76">
        <f t="shared" si="1659"/>
        <v>1.0736383003359236</v>
      </c>
      <c r="S567" s="76">
        <f t="shared" si="1659"/>
        <v>1.4250108349913166</v>
      </c>
      <c r="T567" s="76">
        <f t="shared" si="1659"/>
        <v>1.4250108349913166</v>
      </c>
      <c r="U567" s="76">
        <f t="shared" si="1659"/>
        <v>1.4289149742652656</v>
      </c>
      <c r="V567" s="76">
        <f t="shared" si="1659"/>
        <v>1.4250108349913166</v>
      </c>
      <c r="W567" s="76">
        <f t="shared" si="1659"/>
        <v>1.4250108349913166</v>
      </c>
      <c r="X567" s="76">
        <f t="shared" si="1660"/>
        <v>1.4250108349913166</v>
      </c>
      <c r="Y567" s="76">
        <f t="shared" si="1660"/>
        <v>1.4289149742652656</v>
      </c>
      <c r="Z567" s="76">
        <f t="shared" si="1660"/>
        <v>1.3430239102383916</v>
      </c>
      <c r="AA567" s="76">
        <f t="shared" si="1660"/>
        <v>0</v>
      </c>
      <c r="AB567" s="76">
        <f t="shared" si="1660"/>
        <v>0</v>
      </c>
      <c r="AC567" s="76">
        <f t="shared" si="1660"/>
        <v>0</v>
      </c>
      <c r="AD567" s="76">
        <f t="shared" si="1660"/>
        <v>0</v>
      </c>
      <c r="AE567" s="76">
        <f t="shared" si="1660"/>
        <v>0</v>
      </c>
      <c r="AF567" s="76">
        <f t="shared" si="1660"/>
        <v>0</v>
      </c>
      <c r="AG567" s="76">
        <f t="shared" si="1660"/>
        <v>0</v>
      </c>
      <c r="AH567" s="76">
        <f t="shared" si="1661"/>
        <v>0</v>
      </c>
      <c r="AI567" s="76">
        <f t="shared" si="1661"/>
        <v>0</v>
      </c>
      <c r="AJ567" s="76">
        <f t="shared" si="1661"/>
        <v>0</v>
      </c>
      <c r="AK567" s="76">
        <f t="shared" si="1661"/>
        <v>0</v>
      </c>
      <c r="AL567" s="76">
        <f t="shared" si="1661"/>
        <v>0</v>
      </c>
      <c r="AM567" s="76">
        <f t="shared" si="1661"/>
        <v>0</v>
      </c>
      <c r="AN567" s="76">
        <f t="shared" si="1661"/>
        <v>0</v>
      </c>
      <c r="AO567" s="76">
        <f t="shared" si="1661"/>
        <v>0</v>
      </c>
      <c r="AP567" s="76">
        <f t="shared" si="1661"/>
        <v>0</v>
      </c>
      <c r="AQ567" s="76">
        <f t="shared" si="1661"/>
        <v>0</v>
      </c>
      <c r="AR567" s="76">
        <f t="shared" si="1661"/>
        <v>0</v>
      </c>
      <c r="AS567" s="76">
        <f t="shared" si="1661"/>
        <v>0</v>
      </c>
      <c r="AT567" s="76">
        <f t="shared" si="1661"/>
        <v>0</v>
      </c>
      <c r="AU567" s="76">
        <f t="shared" si="1661"/>
        <v>0</v>
      </c>
      <c r="AV567" s="2"/>
      <c r="AW567" s="10" t="str">
        <f t="shared" si="1662"/>
        <v>São Domingos</v>
      </c>
      <c r="AX567" s="67">
        <f t="shared" si="1683"/>
        <v>0</v>
      </c>
      <c r="AY567" s="67">
        <f t="shared" si="1683"/>
        <v>0</v>
      </c>
      <c r="AZ567" s="67">
        <f t="shared" si="1684"/>
        <v>0</v>
      </c>
      <c r="BA567" s="67">
        <f t="shared" si="1684"/>
        <v>0</v>
      </c>
      <c r="BB567" s="67">
        <f t="shared" si="1684"/>
        <v>0</v>
      </c>
      <c r="BC567" s="67">
        <f t="shared" si="1684"/>
        <v>0</v>
      </c>
      <c r="BD567" s="67">
        <f t="shared" si="1684"/>
        <v>0</v>
      </c>
      <c r="BE567" s="67">
        <f t="shared" si="1684"/>
        <v>0</v>
      </c>
      <c r="BF567" s="67">
        <f t="shared" si="1684"/>
        <v>0</v>
      </c>
      <c r="BG567" s="67">
        <f t="shared" si="1684"/>
        <v>0</v>
      </c>
      <c r="BH567" s="67">
        <f t="shared" si="1684"/>
        <v>0</v>
      </c>
      <c r="BI567" s="67">
        <f t="shared" si="1684"/>
        <v>0</v>
      </c>
      <c r="BJ567" s="67">
        <f t="shared" si="1685"/>
        <v>0</v>
      </c>
      <c r="BK567" s="67">
        <f t="shared" si="1685"/>
        <v>0</v>
      </c>
      <c r="BL567" s="67">
        <f t="shared" si="1685"/>
        <v>0</v>
      </c>
      <c r="BM567" s="67">
        <f t="shared" si="1685"/>
        <v>0</v>
      </c>
      <c r="BN567" s="67">
        <f t="shared" si="1685"/>
        <v>0</v>
      </c>
      <c r="BO567" s="67">
        <f t="shared" si="1685"/>
        <v>0.35527667392934198</v>
      </c>
      <c r="BP567" s="67">
        <f t="shared" si="1685"/>
        <v>0.35918081320329076</v>
      </c>
      <c r="BQ567" s="67">
        <f t="shared" si="1685"/>
        <v>0.35918081320329076</v>
      </c>
      <c r="BR567" s="67">
        <f t="shared" si="1685"/>
        <v>0.35137253465539314</v>
      </c>
      <c r="BS567" s="67">
        <f t="shared" si="1685"/>
        <v>0.35527667392934198</v>
      </c>
      <c r="BT567" s="67">
        <f t="shared" si="1686"/>
        <v>0.35918081320329076</v>
      </c>
      <c r="BU567" s="67">
        <f t="shared" si="1686"/>
        <v>0.35918081320329076</v>
      </c>
      <c r="BV567" s="67">
        <f t="shared" si="1686"/>
        <v>0.35137253465539314</v>
      </c>
      <c r="BW567" s="67">
        <f t="shared" si="1686"/>
        <v>0.35527667392934198</v>
      </c>
      <c r="BX567" s="67">
        <f t="shared" si="1686"/>
        <v>0.35918081320329076</v>
      </c>
      <c r="BY567" s="67">
        <f t="shared" si="1686"/>
        <v>0.35918081320329076</v>
      </c>
      <c r="BZ567" s="67">
        <f t="shared" si="1686"/>
        <v>0.35527667392934198</v>
      </c>
      <c r="CA567" s="67">
        <f t="shared" si="1686"/>
        <v>0.35527667392934198</v>
      </c>
      <c r="CB567" s="67">
        <f t="shared" si="1686"/>
        <v>0.35918081320329076</v>
      </c>
      <c r="CC567" s="67">
        <f t="shared" si="1686"/>
        <v>0.35918081320329076</v>
      </c>
      <c r="CD567" s="67">
        <f t="shared" si="1687"/>
        <v>0.35137253465539314</v>
      </c>
      <c r="CE567" s="67">
        <f t="shared" si="1687"/>
        <v>0.35527667392934198</v>
      </c>
      <c r="CF567" s="67">
        <f t="shared" si="1687"/>
        <v>0.35918081320329076</v>
      </c>
      <c r="CG567" s="67">
        <f t="shared" si="1687"/>
        <v>0.35918081320329076</v>
      </c>
      <c r="CH567" s="67">
        <f t="shared" si="1687"/>
        <v>0.35137253465539314</v>
      </c>
      <c r="CI567" s="67">
        <f t="shared" si="1687"/>
        <v>0.35527667392934198</v>
      </c>
      <c r="CJ567" s="67">
        <f t="shared" si="1687"/>
        <v>0.35918081320329076</v>
      </c>
      <c r="CK567" s="67">
        <f t="shared" si="1687"/>
        <v>0.35918081320329076</v>
      </c>
      <c r="CL567" s="67">
        <f t="shared" si="1687"/>
        <v>0.35137253465539314</v>
      </c>
      <c r="CM567" s="67">
        <f t="shared" si="1687"/>
        <v>0.35527667392934198</v>
      </c>
      <c r="CN567" s="67">
        <f t="shared" si="1688"/>
        <v>0.35918081320329076</v>
      </c>
      <c r="CO567" s="67">
        <f t="shared" si="1688"/>
        <v>0.35918081320329076</v>
      </c>
      <c r="CP567" s="67">
        <f t="shared" si="1688"/>
        <v>0.35527667392934198</v>
      </c>
      <c r="CQ567" s="67">
        <f t="shared" si="1688"/>
        <v>0.35527667392934198</v>
      </c>
      <c r="CR567" s="67">
        <f t="shared" si="1688"/>
        <v>0.35918081320329076</v>
      </c>
      <c r="CS567" s="67">
        <f t="shared" si="1688"/>
        <v>0.35918081320329076</v>
      </c>
      <c r="CT567" s="67">
        <f t="shared" si="1688"/>
        <v>0.35137253465539314</v>
      </c>
      <c r="CU567" s="67">
        <f t="shared" si="1688"/>
        <v>0.35527667392934198</v>
      </c>
      <c r="CV567" s="67">
        <f t="shared" si="1688"/>
        <v>0.35918081320329076</v>
      </c>
      <c r="CW567" s="67">
        <f t="shared" si="1688"/>
        <v>0.27719388845036569</v>
      </c>
      <c r="CX567" s="67">
        <f t="shared" si="1689"/>
        <v>0</v>
      </c>
      <c r="CY567" s="67">
        <f t="shared" si="1689"/>
        <v>0</v>
      </c>
      <c r="CZ567" s="67">
        <f t="shared" si="1689"/>
        <v>0</v>
      </c>
      <c r="DA567" s="67">
        <f t="shared" si="1689"/>
        <v>0</v>
      </c>
      <c r="DB567" s="67">
        <f t="shared" si="1689"/>
        <v>0</v>
      </c>
      <c r="DC567" s="67">
        <f t="shared" si="1689"/>
        <v>0</v>
      </c>
      <c r="DD567" s="67">
        <f t="shared" si="1689"/>
        <v>0</v>
      </c>
      <c r="DE567" s="67">
        <f t="shared" si="1689"/>
        <v>0</v>
      </c>
      <c r="DF567" s="67">
        <f t="shared" si="1689"/>
        <v>0</v>
      </c>
      <c r="DG567" s="67">
        <f t="shared" si="1689"/>
        <v>0</v>
      </c>
      <c r="DH567" s="67">
        <f t="shared" si="1690"/>
        <v>0</v>
      </c>
      <c r="DI567" s="67">
        <f t="shared" si="1690"/>
        <v>0</v>
      </c>
      <c r="DJ567" s="67">
        <f t="shared" si="1690"/>
        <v>0</v>
      </c>
      <c r="DK567" s="67">
        <f t="shared" si="1690"/>
        <v>0</v>
      </c>
      <c r="DL567" s="67">
        <f t="shared" si="1690"/>
        <v>0</v>
      </c>
      <c r="DM567" s="67">
        <f t="shared" si="1690"/>
        <v>0</v>
      </c>
      <c r="DN567" s="67">
        <f t="shared" si="1690"/>
        <v>0</v>
      </c>
      <c r="DO567" s="67">
        <f t="shared" si="1690"/>
        <v>0</v>
      </c>
      <c r="DP567" s="67">
        <f t="shared" si="1690"/>
        <v>0</v>
      </c>
      <c r="DQ567" s="67">
        <f t="shared" si="1690"/>
        <v>0</v>
      </c>
      <c r="DR567" s="67">
        <f t="shared" si="1691"/>
        <v>0</v>
      </c>
      <c r="DS567" s="67">
        <f t="shared" si="1691"/>
        <v>0</v>
      </c>
      <c r="DT567" s="67">
        <f t="shared" si="1691"/>
        <v>0</v>
      </c>
      <c r="DU567" s="67">
        <f t="shared" si="1691"/>
        <v>0</v>
      </c>
      <c r="DV567" s="67">
        <f t="shared" si="1691"/>
        <v>0</v>
      </c>
      <c r="DW567" s="67">
        <f t="shared" si="1691"/>
        <v>0</v>
      </c>
      <c r="DX567" s="67">
        <f t="shared" si="1691"/>
        <v>0</v>
      </c>
      <c r="DY567" s="67">
        <f t="shared" si="1691"/>
        <v>0</v>
      </c>
      <c r="DZ567" s="67">
        <f t="shared" si="1691"/>
        <v>0</v>
      </c>
      <c r="EA567" s="67">
        <f t="shared" si="1691"/>
        <v>0</v>
      </c>
      <c r="EB567" s="67">
        <f t="shared" si="1692"/>
        <v>0</v>
      </c>
      <c r="EC567" s="67">
        <f t="shared" si="1692"/>
        <v>0</v>
      </c>
      <c r="ED567" s="67">
        <f t="shared" si="1692"/>
        <v>0</v>
      </c>
      <c r="EE567" s="67">
        <f t="shared" si="1692"/>
        <v>0</v>
      </c>
      <c r="EF567" s="67">
        <f t="shared" si="1692"/>
        <v>0</v>
      </c>
      <c r="EG567" s="67">
        <f t="shared" si="1692"/>
        <v>0</v>
      </c>
      <c r="EH567" s="67">
        <f t="shared" si="1692"/>
        <v>0</v>
      </c>
      <c r="EI567" s="67">
        <f t="shared" si="1692"/>
        <v>0</v>
      </c>
      <c r="EJ567" s="67">
        <f t="shared" si="1692"/>
        <v>0</v>
      </c>
      <c r="EK567" s="67">
        <f t="shared" si="1692"/>
        <v>0</v>
      </c>
      <c r="EL567" s="67">
        <f t="shared" si="1693"/>
        <v>0</v>
      </c>
      <c r="EM567" s="67">
        <f t="shared" si="1693"/>
        <v>0</v>
      </c>
      <c r="EN567" s="67">
        <f t="shared" si="1693"/>
        <v>0</v>
      </c>
      <c r="EO567" s="67">
        <f t="shared" si="1693"/>
        <v>0</v>
      </c>
      <c r="EP567" s="67">
        <f t="shared" si="1693"/>
        <v>0</v>
      </c>
      <c r="EQ567" s="67">
        <f t="shared" si="1693"/>
        <v>0</v>
      </c>
      <c r="ER567" s="67">
        <f t="shared" si="1693"/>
        <v>0</v>
      </c>
      <c r="ES567" s="67">
        <f t="shared" si="1693"/>
        <v>0</v>
      </c>
      <c r="ET567" s="67">
        <f t="shared" si="1693"/>
        <v>0</v>
      </c>
      <c r="EU567" s="67">
        <f t="shared" si="1693"/>
        <v>0</v>
      </c>
      <c r="EV567" s="67">
        <f t="shared" si="1694"/>
        <v>0</v>
      </c>
      <c r="EW567" s="67">
        <f t="shared" si="1694"/>
        <v>0</v>
      </c>
      <c r="EX567" s="67">
        <f t="shared" si="1694"/>
        <v>0</v>
      </c>
      <c r="EY567" s="67">
        <f t="shared" si="1694"/>
        <v>0</v>
      </c>
      <c r="EZ567" s="67">
        <f t="shared" si="1694"/>
        <v>0</v>
      </c>
      <c r="FA567" s="67">
        <f t="shared" si="1694"/>
        <v>0</v>
      </c>
      <c r="FB567" s="67">
        <f t="shared" si="1694"/>
        <v>0</v>
      </c>
      <c r="FC567" s="67">
        <f t="shared" si="1694"/>
        <v>0</v>
      </c>
      <c r="FD567" s="67">
        <f t="shared" si="1694"/>
        <v>0</v>
      </c>
      <c r="FE567" s="67">
        <f t="shared" si="1694"/>
        <v>0</v>
      </c>
      <c r="FF567" s="67">
        <f t="shared" si="1695"/>
        <v>0</v>
      </c>
      <c r="FG567" s="67">
        <f t="shared" si="1695"/>
        <v>0</v>
      </c>
      <c r="FH567" s="67">
        <f t="shared" si="1695"/>
        <v>0</v>
      </c>
      <c r="FI567" s="67">
        <f t="shared" si="1695"/>
        <v>0</v>
      </c>
      <c r="FJ567" s="67">
        <f t="shared" si="1695"/>
        <v>0</v>
      </c>
      <c r="FK567" s="67">
        <f t="shared" si="1695"/>
        <v>0</v>
      </c>
      <c r="FL567" s="67">
        <f t="shared" si="1695"/>
        <v>0</v>
      </c>
      <c r="FM567" s="67">
        <f t="shared" si="1695"/>
        <v>0</v>
      </c>
      <c r="FN567" s="67">
        <f t="shared" si="1695"/>
        <v>0</v>
      </c>
      <c r="FO567" s="67">
        <f t="shared" si="1695"/>
        <v>0</v>
      </c>
      <c r="FP567" s="67">
        <f t="shared" si="1696"/>
        <v>0</v>
      </c>
      <c r="FQ567" s="67">
        <f t="shared" si="1696"/>
        <v>0</v>
      </c>
      <c r="FR567" s="67">
        <f t="shared" si="1696"/>
        <v>0</v>
      </c>
      <c r="FS567" s="67">
        <f t="shared" si="1696"/>
        <v>0</v>
      </c>
      <c r="FT567" s="67">
        <f t="shared" si="1696"/>
        <v>0</v>
      </c>
      <c r="FU567" s="67">
        <f t="shared" si="1696"/>
        <v>0</v>
      </c>
      <c r="FV567" s="67">
        <f t="shared" si="1696"/>
        <v>0</v>
      </c>
      <c r="FW567" s="67">
        <f t="shared" si="1696"/>
        <v>0</v>
      </c>
      <c r="FX567" s="67">
        <f t="shared" si="1696"/>
        <v>0</v>
      </c>
      <c r="FY567" s="67">
        <f t="shared" si="1696"/>
        <v>0</v>
      </c>
      <c r="FZ567" s="67">
        <f t="shared" si="1696"/>
        <v>0</v>
      </c>
      <c r="GA567" s="67">
        <f t="shared" si="1696"/>
        <v>0</v>
      </c>
      <c r="GB567" s="67">
        <f t="shared" si="1696"/>
        <v>0</v>
      </c>
      <c r="GC567" s="67">
        <f t="shared" si="1696"/>
        <v>0</v>
      </c>
      <c r="GD567" s="2"/>
    </row>
    <row r="568" spans="1:186" hidden="1" outlineLevel="1" x14ac:dyDescent="0.35">
      <c r="A568" s="10"/>
      <c r="B568" s="10">
        <f t="shared" si="1677"/>
        <v>12</v>
      </c>
      <c r="C568" s="10" t="str">
        <f>INDEX('Hedge RRH'!$D:$D,MATCH($B568,'Hedge RRH'!$B:$B,0),1)</f>
        <v>AXIA Energia Norte</v>
      </c>
      <c r="D568" s="10" t="str">
        <f>INDEX('Hedge RRH'!$F:$F,MATCH($B568,'Hedge RRH'!$B:$B,0),1)</f>
        <v>Hidráulica</v>
      </c>
      <c r="E568" s="10" t="str">
        <f>INDEX('Hedge RRH'!$E:$E,MATCH($B568,'Hedge RRH'!$B:$B,0),1)</f>
        <v>Balbina</v>
      </c>
      <c r="F568" s="10" t="str">
        <f>INDEX('Hedge RRH'!$H:$H,MATCH($B568,'Hedge RRH'!$B:$B,0),1)</f>
        <v>N</v>
      </c>
      <c r="G568" s="12">
        <f>INDEX('Hedge RRH'!$M:$M,MATCH($B568,'Hedge RRH'!$B:$B,0),1)</f>
        <v>126.3614</v>
      </c>
      <c r="H568" s="12">
        <f>INDEX('Hedge RRH'!$R:$R,MATCH($B568,'Hedge RRH'!$B:$B,0),1)</f>
        <v>17.323565028924072</v>
      </c>
      <c r="I568" s="11" t="s">
        <v>73</v>
      </c>
      <c r="J568" s="13">
        <f>INDEX('Hedge RRH'!$N:$N,MATCH($B568,'Hedge RRH'!$B:$B,0),1)</f>
        <v>43405</v>
      </c>
      <c r="K568" s="13">
        <f>INDEX('Hedge RRH'!$O:$O,MATCH($B568,'Hedge RRH'!$B:$B,0),1)</f>
        <v>46447</v>
      </c>
      <c r="L568" s="228"/>
      <c r="M568" s="10" t="str">
        <f t="shared" si="1658"/>
        <v>Balbina</v>
      </c>
      <c r="N568" s="76">
        <f t="shared" si="1659"/>
        <v>19.175902187201963</v>
      </c>
      <c r="O568" s="76">
        <f t="shared" si="1659"/>
        <v>19.175902187201963</v>
      </c>
      <c r="P568" s="76">
        <f t="shared" si="1659"/>
        <v>3.1522030992660759</v>
      </c>
      <c r="Q568" s="76">
        <f t="shared" si="1659"/>
        <v>0</v>
      </c>
      <c r="R568" s="76">
        <f t="shared" si="1659"/>
        <v>0</v>
      </c>
      <c r="S568" s="76">
        <f t="shared" si="1659"/>
        <v>0</v>
      </c>
      <c r="T568" s="76">
        <f t="shared" si="1659"/>
        <v>0</v>
      </c>
      <c r="U568" s="76">
        <f t="shared" si="1659"/>
        <v>0</v>
      </c>
      <c r="V568" s="76">
        <f t="shared" si="1659"/>
        <v>0</v>
      </c>
      <c r="W568" s="76">
        <f t="shared" si="1659"/>
        <v>0</v>
      </c>
      <c r="X568" s="76">
        <f t="shared" si="1660"/>
        <v>0</v>
      </c>
      <c r="Y568" s="76">
        <f t="shared" si="1660"/>
        <v>0</v>
      </c>
      <c r="Z568" s="76">
        <f t="shared" si="1660"/>
        <v>0</v>
      </c>
      <c r="AA568" s="76">
        <f t="shared" si="1660"/>
        <v>0</v>
      </c>
      <c r="AB568" s="76">
        <f t="shared" si="1660"/>
        <v>0</v>
      </c>
      <c r="AC568" s="76">
        <f t="shared" si="1660"/>
        <v>0</v>
      </c>
      <c r="AD568" s="76">
        <f t="shared" si="1660"/>
        <v>0</v>
      </c>
      <c r="AE568" s="76">
        <f t="shared" si="1660"/>
        <v>0</v>
      </c>
      <c r="AF568" s="76">
        <f t="shared" si="1660"/>
        <v>0</v>
      </c>
      <c r="AG568" s="76">
        <f t="shared" si="1660"/>
        <v>0</v>
      </c>
      <c r="AH568" s="76">
        <f t="shared" si="1661"/>
        <v>0</v>
      </c>
      <c r="AI568" s="76">
        <f t="shared" si="1661"/>
        <v>0</v>
      </c>
      <c r="AJ568" s="76">
        <f t="shared" si="1661"/>
        <v>0</v>
      </c>
      <c r="AK568" s="76">
        <f t="shared" si="1661"/>
        <v>0</v>
      </c>
      <c r="AL568" s="76">
        <f t="shared" si="1661"/>
        <v>0</v>
      </c>
      <c r="AM568" s="76">
        <f t="shared" si="1661"/>
        <v>0</v>
      </c>
      <c r="AN568" s="76">
        <f t="shared" si="1661"/>
        <v>0</v>
      </c>
      <c r="AO568" s="76">
        <f t="shared" si="1661"/>
        <v>0</v>
      </c>
      <c r="AP568" s="76">
        <f t="shared" si="1661"/>
        <v>0</v>
      </c>
      <c r="AQ568" s="76">
        <f t="shared" si="1661"/>
        <v>0</v>
      </c>
      <c r="AR568" s="76">
        <f t="shared" si="1661"/>
        <v>0</v>
      </c>
      <c r="AS568" s="76">
        <f t="shared" si="1661"/>
        <v>0</v>
      </c>
      <c r="AT568" s="76">
        <f t="shared" si="1661"/>
        <v>0</v>
      </c>
      <c r="AU568" s="76">
        <f t="shared" si="1661"/>
        <v>0</v>
      </c>
      <c r="AV568" s="2"/>
      <c r="AW568" s="10" t="str">
        <f t="shared" si="1662"/>
        <v>Balbina</v>
      </c>
      <c r="AX568" s="67">
        <f t="shared" si="1683"/>
        <v>4.7283046488991145</v>
      </c>
      <c r="AY568" s="67">
        <f t="shared" si="1683"/>
        <v>4.7808413672202157</v>
      </c>
      <c r="AZ568" s="67">
        <f t="shared" si="1684"/>
        <v>4.8333780855413169</v>
      </c>
      <c r="BA568" s="67">
        <f t="shared" si="1684"/>
        <v>4.8333780855413169</v>
      </c>
      <c r="BB568" s="67">
        <f t="shared" si="1684"/>
        <v>4.7283046488991145</v>
      </c>
      <c r="BC568" s="67">
        <f t="shared" si="1684"/>
        <v>4.7808413672202157</v>
      </c>
      <c r="BD568" s="67">
        <f t="shared" si="1684"/>
        <v>4.8333780855413169</v>
      </c>
      <c r="BE568" s="67">
        <f t="shared" si="1684"/>
        <v>4.8333780855413169</v>
      </c>
      <c r="BF568" s="67">
        <f t="shared" si="1684"/>
        <v>3.1522030992660759</v>
      </c>
      <c r="BG568" s="67">
        <f t="shared" si="1684"/>
        <v>0</v>
      </c>
      <c r="BH568" s="67">
        <f t="shared" si="1684"/>
        <v>0</v>
      </c>
      <c r="BI568" s="67">
        <f t="shared" si="1684"/>
        <v>0</v>
      </c>
      <c r="BJ568" s="67">
        <f t="shared" si="1685"/>
        <v>0</v>
      </c>
      <c r="BK568" s="67">
        <f t="shared" si="1685"/>
        <v>0</v>
      </c>
      <c r="BL568" s="67">
        <f t="shared" si="1685"/>
        <v>0</v>
      </c>
      <c r="BM568" s="67">
        <f t="shared" si="1685"/>
        <v>0</v>
      </c>
      <c r="BN568" s="67">
        <f t="shared" si="1685"/>
        <v>0</v>
      </c>
      <c r="BO568" s="67">
        <f t="shared" si="1685"/>
        <v>0</v>
      </c>
      <c r="BP568" s="67">
        <f t="shared" si="1685"/>
        <v>0</v>
      </c>
      <c r="BQ568" s="67">
        <f t="shared" si="1685"/>
        <v>0</v>
      </c>
      <c r="BR568" s="67">
        <f t="shared" si="1685"/>
        <v>0</v>
      </c>
      <c r="BS568" s="67">
        <f t="shared" si="1685"/>
        <v>0</v>
      </c>
      <c r="BT568" s="67">
        <f t="shared" si="1686"/>
        <v>0</v>
      </c>
      <c r="BU568" s="67">
        <f t="shared" si="1686"/>
        <v>0</v>
      </c>
      <c r="BV568" s="67">
        <f t="shared" si="1686"/>
        <v>0</v>
      </c>
      <c r="BW568" s="67">
        <f t="shared" si="1686"/>
        <v>0</v>
      </c>
      <c r="BX568" s="67">
        <f t="shared" si="1686"/>
        <v>0</v>
      </c>
      <c r="BY568" s="67">
        <f t="shared" si="1686"/>
        <v>0</v>
      </c>
      <c r="BZ568" s="67">
        <f t="shared" si="1686"/>
        <v>0</v>
      </c>
      <c r="CA568" s="67">
        <f t="shared" si="1686"/>
        <v>0</v>
      </c>
      <c r="CB568" s="67">
        <f t="shared" si="1686"/>
        <v>0</v>
      </c>
      <c r="CC568" s="67">
        <f t="shared" si="1686"/>
        <v>0</v>
      </c>
      <c r="CD568" s="67">
        <f t="shared" si="1687"/>
        <v>0</v>
      </c>
      <c r="CE568" s="67">
        <f t="shared" si="1687"/>
        <v>0</v>
      </c>
      <c r="CF568" s="67">
        <f t="shared" si="1687"/>
        <v>0</v>
      </c>
      <c r="CG568" s="67">
        <f t="shared" si="1687"/>
        <v>0</v>
      </c>
      <c r="CH568" s="67">
        <f t="shared" si="1687"/>
        <v>0</v>
      </c>
      <c r="CI568" s="67">
        <f t="shared" si="1687"/>
        <v>0</v>
      </c>
      <c r="CJ568" s="67">
        <f t="shared" si="1687"/>
        <v>0</v>
      </c>
      <c r="CK568" s="67">
        <f t="shared" si="1687"/>
        <v>0</v>
      </c>
      <c r="CL568" s="67">
        <f t="shared" si="1687"/>
        <v>0</v>
      </c>
      <c r="CM568" s="67">
        <f t="shared" si="1687"/>
        <v>0</v>
      </c>
      <c r="CN568" s="67">
        <f t="shared" si="1688"/>
        <v>0</v>
      </c>
      <c r="CO568" s="67">
        <f t="shared" si="1688"/>
        <v>0</v>
      </c>
      <c r="CP568" s="67">
        <f t="shared" si="1688"/>
        <v>0</v>
      </c>
      <c r="CQ568" s="67">
        <f t="shared" si="1688"/>
        <v>0</v>
      </c>
      <c r="CR568" s="67">
        <f t="shared" si="1688"/>
        <v>0</v>
      </c>
      <c r="CS568" s="67">
        <f t="shared" si="1688"/>
        <v>0</v>
      </c>
      <c r="CT568" s="67">
        <f t="shared" si="1688"/>
        <v>0</v>
      </c>
      <c r="CU568" s="67">
        <f t="shared" si="1688"/>
        <v>0</v>
      </c>
      <c r="CV568" s="67">
        <f t="shared" si="1688"/>
        <v>0</v>
      </c>
      <c r="CW568" s="67">
        <f t="shared" si="1688"/>
        <v>0</v>
      </c>
      <c r="CX568" s="67">
        <f t="shared" si="1689"/>
        <v>0</v>
      </c>
      <c r="CY568" s="67">
        <f t="shared" si="1689"/>
        <v>0</v>
      </c>
      <c r="CZ568" s="67">
        <f t="shared" si="1689"/>
        <v>0</v>
      </c>
      <c r="DA568" s="67">
        <f t="shared" si="1689"/>
        <v>0</v>
      </c>
      <c r="DB568" s="67">
        <f t="shared" si="1689"/>
        <v>0</v>
      </c>
      <c r="DC568" s="67">
        <f t="shared" si="1689"/>
        <v>0</v>
      </c>
      <c r="DD568" s="67">
        <f t="shared" si="1689"/>
        <v>0</v>
      </c>
      <c r="DE568" s="67">
        <f t="shared" si="1689"/>
        <v>0</v>
      </c>
      <c r="DF568" s="67">
        <f t="shared" si="1689"/>
        <v>0</v>
      </c>
      <c r="DG568" s="67">
        <f t="shared" si="1689"/>
        <v>0</v>
      </c>
      <c r="DH568" s="67">
        <f t="shared" si="1690"/>
        <v>0</v>
      </c>
      <c r="DI568" s="67">
        <f t="shared" si="1690"/>
        <v>0</v>
      </c>
      <c r="DJ568" s="67">
        <f t="shared" si="1690"/>
        <v>0</v>
      </c>
      <c r="DK568" s="67">
        <f t="shared" si="1690"/>
        <v>0</v>
      </c>
      <c r="DL568" s="67">
        <f t="shared" si="1690"/>
        <v>0</v>
      </c>
      <c r="DM568" s="67">
        <f t="shared" si="1690"/>
        <v>0</v>
      </c>
      <c r="DN568" s="67">
        <f t="shared" si="1690"/>
        <v>0</v>
      </c>
      <c r="DO568" s="67">
        <f t="shared" si="1690"/>
        <v>0</v>
      </c>
      <c r="DP568" s="67">
        <f t="shared" si="1690"/>
        <v>0</v>
      </c>
      <c r="DQ568" s="67">
        <f t="shared" si="1690"/>
        <v>0</v>
      </c>
      <c r="DR568" s="67">
        <f t="shared" si="1691"/>
        <v>0</v>
      </c>
      <c r="DS568" s="67">
        <f t="shared" si="1691"/>
        <v>0</v>
      </c>
      <c r="DT568" s="67">
        <f t="shared" si="1691"/>
        <v>0</v>
      </c>
      <c r="DU568" s="67">
        <f t="shared" si="1691"/>
        <v>0</v>
      </c>
      <c r="DV568" s="67">
        <f t="shared" si="1691"/>
        <v>0</v>
      </c>
      <c r="DW568" s="67">
        <f t="shared" si="1691"/>
        <v>0</v>
      </c>
      <c r="DX568" s="67">
        <f t="shared" si="1691"/>
        <v>0</v>
      </c>
      <c r="DY568" s="67">
        <f t="shared" si="1691"/>
        <v>0</v>
      </c>
      <c r="DZ568" s="67">
        <f t="shared" si="1691"/>
        <v>0</v>
      </c>
      <c r="EA568" s="67">
        <f t="shared" si="1691"/>
        <v>0</v>
      </c>
      <c r="EB568" s="67">
        <f t="shared" si="1692"/>
        <v>0</v>
      </c>
      <c r="EC568" s="67">
        <f t="shared" si="1692"/>
        <v>0</v>
      </c>
      <c r="ED568" s="67">
        <f t="shared" si="1692"/>
        <v>0</v>
      </c>
      <c r="EE568" s="67">
        <f t="shared" si="1692"/>
        <v>0</v>
      </c>
      <c r="EF568" s="67">
        <f t="shared" si="1692"/>
        <v>0</v>
      </c>
      <c r="EG568" s="67">
        <f t="shared" si="1692"/>
        <v>0</v>
      </c>
      <c r="EH568" s="67">
        <f t="shared" si="1692"/>
        <v>0</v>
      </c>
      <c r="EI568" s="67">
        <f t="shared" si="1692"/>
        <v>0</v>
      </c>
      <c r="EJ568" s="67">
        <f t="shared" si="1692"/>
        <v>0</v>
      </c>
      <c r="EK568" s="67">
        <f t="shared" si="1692"/>
        <v>0</v>
      </c>
      <c r="EL568" s="67">
        <f t="shared" si="1693"/>
        <v>0</v>
      </c>
      <c r="EM568" s="67">
        <f t="shared" si="1693"/>
        <v>0</v>
      </c>
      <c r="EN568" s="67">
        <f t="shared" si="1693"/>
        <v>0</v>
      </c>
      <c r="EO568" s="67">
        <f t="shared" si="1693"/>
        <v>0</v>
      </c>
      <c r="EP568" s="67">
        <f t="shared" si="1693"/>
        <v>0</v>
      </c>
      <c r="EQ568" s="67">
        <f t="shared" si="1693"/>
        <v>0</v>
      </c>
      <c r="ER568" s="67">
        <f t="shared" si="1693"/>
        <v>0</v>
      </c>
      <c r="ES568" s="67">
        <f t="shared" si="1693"/>
        <v>0</v>
      </c>
      <c r="ET568" s="67">
        <f t="shared" si="1693"/>
        <v>0</v>
      </c>
      <c r="EU568" s="67">
        <f t="shared" si="1693"/>
        <v>0</v>
      </c>
      <c r="EV568" s="67">
        <f t="shared" si="1694"/>
        <v>0</v>
      </c>
      <c r="EW568" s="67">
        <f t="shared" si="1694"/>
        <v>0</v>
      </c>
      <c r="EX568" s="67">
        <f t="shared" si="1694"/>
        <v>0</v>
      </c>
      <c r="EY568" s="67">
        <f t="shared" si="1694"/>
        <v>0</v>
      </c>
      <c r="EZ568" s="67">
        <f t="shared" si="1694"/>
        <v>0</v>
      </c>
      <c r="FA568" s="67">
        <f t="shared" si="1694"/>
        <v>0</v>
      </c>
      <c r="FB568" s="67">
        <f t="shared" si="1694"/>
        <v>0</v>
      </c>
      <c r="FC568" s="67">
        <f t="shared" si="1694"/>
        <v>0</v>
      </c>
      <c r="FD568" s="67">
        <f t="shared" si="1694"/>
        <v>0</v>
      </c>
      <c r="FE568" s="67">
        <f t="shared" si="1694"/>
        <v>0</v>
      </c>
      <c r="FF568" s="67">
        <f t="shared" si="1695"/>
        <v>0</v>
      </c>
      <c r="FG568" s="67">
        <f t="shared" si="1695"/>
        <v>0</v>
      </c>
      <c r="FH568" s="67">
        <f t="shared" si="1695"/>
        <v>0</v>
      </c>
      <c r="FI568" s="67">
        <f t="shared" si="1695"/>
        <v>0</v>
      </c>
      <c r="FJ568" s="67">
        <f t="shared" si="1695"/>
        <v>0</v>
      </c>
      <c r="FK568" s="67">
        <f t="shared" si="1695"/>
        <v>0</v>
      </c>
      <c r="FL568" s="67">
        <f t="shared" si="1695"/>
        <v>0</v>
      </c>
      <c r="FM568" s="67">
        <f t="shared" si="1695"/>
        <v>0</v>
      </c>
      <c r="FN568" s="67">
        <f t="shared" si="1695"/>
        <v>0</v>
      </c>
      <c r="FO568" s="67">
        <f t="shared" si="1695"/>
        <v>0</v>
      </c>
      <c r="FP568" s="67">
        <f t="shared" si="1696"/>
        <v>0</v>
      </c>
      <c r="FQ568" s="67">
        <f t="shared" si="1696"/>
        <v>0</v>
      </c>
      <c r="FR568" s="67">
        <f t="shared" si="1696"/>
        <v>0</v>
      </c>
      <c r="FS568" s="67">
        <f t="shared" si="1696"/>
        <v>0</v>
      </c>
      <c r="FT568" s="67">
        <f t="shared" si="1696"/>
        <v>0</v>
      </c>
      <c r="FU568" s="67">
        <f t="shared" si="1696"/>
        <v>0</v>
      </c>
      <c r="FV568" s="67">
        <f t="shared" si="1696"/>
        <v>0</v>
      </c>
      <c r="FW568" s="67">
        <f t="shared" si="1696"/>
        <v>0</v>
      </c>
      <c r="FX568" s="67">
        <f t="shared" si="1696"/>
        <v>0</v>
      </c>
      <c r="FY568" s="67">
        <f t="shared" si="1696"/>
        <v>0</v>
      </c>
      <c r="FZ568" s="67">
        <f t="shared" si="1696"/>
        <v>0</v>
      </c>
      <c r="GA568" s="67">
        <f t="shared" si="1696"/>
        <v>0</v>
      </c>
      <c r="GB568" s="67">
        <f t="shared" si="1696"/>
        <v>0</v>
      </c>
      <c r="GC568" s="67">
        <f t="shared" si="1696"/>
        <v>0</v>
      </c>
      <c r="GD568" s="2"/>
    </row>
    <row r="569" spans="1:186" hidden="1" outlineLevel="1" x14ac:dyDescent="0.35">
      <c r="A569" s="10"/>
      <c r="B569" s="10">
        <f t="shared" si="1677"/>
        <v>13</v>
      </c>
      <c r="C569" s="10" t="str">
        <f>INDEX('Hedge RRH'!$D:$D,MATCH($B569,'Hedge RRH'!$B:$B,0),1)</f>
        <v>AXIA Energia Norte</v>
      </c>
      <c r="D569" s="10" t="str">
        <f>INDEX('Hedge RRH'!$F:$F,MATCH($B569,'Hedge RRH'!$B:$B,0),1)</f>
        <v>Hidráulica</v>
      </c>
      <c r="E569" s="10" t="str">
        <f>INDEX('Hedge RRH'!$E:$E,MATCH($B569,'Hedge RRH'!$B:$B,0),1)</f>
        <v>Teles Pires</v>
      </c>
      <c r="F569" s="10" t="str">
        <f>INDEX('Hedge RRH'!$H:$H,MATCH($B569,'Hedge RRH'!$B:$B,0),1)</f>
        <v>SE/CO</v>
      </c>
      <c r="G569" s="12">
        <f>INDEX('Hedge RRH'!$M:$M,MATCH($B569,'Hedge RRH'!$B:$B,0),1)</f>
        <v>778</v>
      </c>
      <c r="H569" s="12">
        <f>INDEX('Hedge RRH'!$R:$R,MATCH($B569,'Hedge RRH'!$B:$B,0),1)</f>
        <v>4.5588329023484393</v>
      </c>
      <c r="I569" s="11" t="s">
        <v>73</v>
      </c>
      <c r="J569" s="13">
        <f>INDEX('Hedge RRH'!$N:$N,MATCH($B569,'Hedge RRH'!$B:$B,0),1)</f>
        <v>42736</v>
      </c>
      <c r="K569" s="13">
        <f>INDEX('Hedge RRH'!$O:$O,MATCH($B569,'Hedge RRH'!$B:$B,0),1)</f>
        <v>52962</v>
      </c>
      <c r="L569" s="228"/>
      <c r="M569" s="10" t="str">
        <f t="shared" si="1658"/>
        <v>Teles Pires</v>
      </c>
      <c r="N569" s="76">
        <f t="shared" si="1659"/>
        <v>31.069722702717272</v>
      </c>
      <c r="O569" s="76">
        <f t="shared" si="1659"/>
        <v>31.069722702717272</v>
      </c>
      <c r="P569" s="76">
        <f t="shared" si="1659"/>
        <v>31.069722702717272</v>
      </c>
      <c r="Q569" s="76">
        <f t="shared" si="1659"/>
        <v>31.15484523066992</v>
      </c>
      <c r="R569" s="76">
        <f t="shared" si="1659"/>
        <v>31.069722702717272</v>
      </c>
      <c r="S569" s="76">
        <f t="shared" si="1659"/>
        <v>31.069722702717272</v>
      </c>
      <c r="T569" s="76">
        <f t="shared" si="1659"/>
        <v>31.069722702717272</v>
      </c>
      <c r="U569" s="76">
        <f t="shared" si="1659"/>
        <v>31.15484523066992</v>
      </c>
      <c r="V569" s="76">
        <f t="shared" si="1659"/>
        <v>31.069722702717272</v>
      </c>
      <c r="W569" s="76">
        <f t="shared" si="1659"/>
        <v>31.069722702717272</v>
      </c>
      <c r="X569" s="76">
        <f t="shared" si="1660"/>
        <v>31.069722702717272</v>
      </c>
      <c r="Y569" s="76">
        <f t="shared" si="1660"/>
        <v>31.15484523066992</v>
      </c>
      <c r="Z569" s="76">
        <f t="shared" si="1660"/>
        <v>31.069722702717272</v>
      </c>
      <c r="AA569" s="76">
        <f t="shared" si="1660"/>
        <v>31.069722702717272</v>
      </c>
      <c r="AB569" s="76">
        <f t="shared" si="1660"/>
        <v>31.069722702717272</v>
      </c>
      <c r="AC569" s="76">
        <f t="shared" si="1660"/>
        <v>31.15484523066992</v>
      </c>
      <c r="AD569" s="76">
        <f t="shared" si="1660"/>
        <v>31.069722702717272</v>
      </c>
      <c r="AE569" s="76">
        <f t="shared" si="1660"/>
        <v>31.069722702717272</v>
      </c>
      <c r="AF569" s="76">
        <f t="shared" si="1660"/>
        <v>31.069722702717272</v>
      </c>
      <c r="AG569" s="76">
        <f t="shared" si="1660"/>
        <v>31.15484523066992</v>
      </c>
      <c r="AH569" s="76">
        <f t="shared" si="1661"/>
        <v>0</v>
      </c>
      <c r="AI569" s="76">
        <f t="shared" si="1661"/>
        <v>0</v>
      </c>
      <c r="AJ569" s="76">
        <f t="shared" si="1661"/>
        <v>0</v>
      </c>
      <c r="AK569" s="76">
        <f t="shared" si="1661"/>
        <v>0</v>
      </c>
      <c r="AL569" s="76">
        <f t="shared" si="1661"/>
        <v>0</v>
      </c>
      <c r="AM569" s="76">
        <f t="shared" si="1661"/>
        <v>0</v>
      </c>
      <c r="AN569" s="76">
        <f t="shared" si="1661"/>
        <v>0</v>
      </c>
      <c r="AO569" s="76">
        <f t="shared" si="1661"/>
        <v>0</v>
      </c>
      <c r="AP569" s="76">
        <f t="shared" si="1661"/>
        <v>0</v>
      </c>
      <c r="AQ569" s="76">
        <f t="shared" si="1661"/>
        <v>0</v>
      </c>
      <c r="AR569" s="76">
        <f t="shared" si="1661"/>
        <v>0</v>
      </c>
      <c r="AS569" s="76">
        <f t="shared" si="1661"/>
        <v>0</v>
      </c>
      <c r="AT569" s="76">
        <f t="shared" si="1661"/>
        <v>0</v>
      </c>
      <c r="AU569" s="76">
        <f t="shared" si="1661"/>
        <v>0</v>
      </c>
      <c r="AV569" s="2"/>
      <c r="AW569" s="10" t="str">
        <f t="shared" si="1662"/>
        <v>Teles Pires</v>
      </c>
      <c r="AX569" s="67">
        <f t="shared" si="1683"/>
        <v>7.661027515738505</v>
      </c>
      <c r="AY569" s="67">
        <f t="shared" si="1683"/>
        <v>7.7461500436911557</v>
      </c>
      <c r="AZ569" s="67">
        <f t="shared" si="1684"/>
        <v>7.8312725716438054</v>
      </c>
      <c r="BA569" s="67">
        <f t="shared" si="1684"/>
        <v>7.8312725716438054</v>
      </c>
      <c r="BB569" s="67">
        <f t="shared" si="1684"/>
        <v>7.661027515738505</v>
      </c>
      <c r="BC569" s="67">
        <f t="shared" si="1684"/>
        <v>7.7461500436911557</v>
      </c>
      <c r="BD569" s="67">
        <f t="shared" si="1684"/>
        <v>7.8312725716438054</v>
      </c>
      <c r="BE569" s="67">
        <f t="shared" si="1684"/>
        <v>7.8312725716438054</v>
      </c>
      <c r="BF569" s="67">
        <f t="shared" si="1684"/>
        <v>7.661027515738505</v>
      </c>
      <c r="BG569" s="67">
        <f t="shared" si="1684"/>
        <v>7.7461500436911557</v>
      </c>
      <c r="BH569" s="67">
        <f t="shared" si="1684"/>
        <v>7.8312725716438054</v>
      </c>
      <c r="BI569" s="67">
        <f t="shared" si="1684"/>
        <v>7.8312725716438054</v>
      </c>
      <c r="BJ569" s="67">
        <f t="shared" si="1685"/>
        <v>7.7461500436911557</v>
      </c>
      <c r="BK569" s="67">
        <f t="shared" si="1685"/>
        <v>7.7461500436911557</v>
      </c>
      <c r="BL569" s="67">
        <f t="shared" si="1685"/>
        <v>7.8312725716438054</v>
      </c>
      <c r="BM569" s="67">
        <f t="shared" si="1685"/>
        <v>7.8312725716438054</v>
      </c>
      <c r="BN569" s="67">
        <f t="shared" si="1685"/>
        <v>7.661027515738505</v>
      </c>
      <c r="BO569" s="67">
        <f t="shared" si="1685"/>
        <v>7.7461500436911557</v>
      </c>
      <c r="BP569" s="67">
        <f t="shared" si="1685"/>
        <v>7.8312725716438054</v>
      </c>
      <c r="BQ569" s="67">
        <f t="shared" si="1685"/>
        <v>7.8312725716438054</v>
      </c>
      <c r="BR569" s="67">
        <f t="shared" si="1685"/>
        <v>7.661027515738505</v>
      </c>
      <c r="BS569" s="67">
        <f t="shared" si="1685"/>
        <v>7.7461500436911557</v>
      </c>
      <c r="BT569" s="67">
        <f t="shared" si="1686"/>
        <v>7.8312725716438054</v>
      </c>
      <c r="BU569" s="67">
        <f t="shared" si="1686"/>
        <v>7.8312725716438054</v>
      </c>
      <c r="BV569" s="67">
        <f t="shared" si="1686"/>
        <v>7.661027515738505</v>
      </c>
      <c r="BW569" s="67">
        <f t="shared" si="1686"/>
        <v>7.7461500436911557</v>
      </c>
      <c r="BX569" s="67">
        <f t="shared" si="1686"/>
        <v>7.8312725716438054</v>
      </c>
      <c r="BY569" s="67">
        <f t="shared" si="1686"/>
        <v>7.8312725716438054</v>
      </c>
      <c r="BZ569" s="67">
        <f t="shared" si="1686"/>
        <v>7.7461500436911557</v>
      </c>
      <c r="CA569" s="67">
        <f t="shared" si="1686"/>
        <v>7.7461500436911557</v>
      </c>
      <c r="CB569" s="67">
        <f t="shared" si="1686"/>
        <v>7.8312725716438054</v>
      </c>
      <c r="CC569" s="67">
        <f t="shared" si="1686"/>
        <v>7.8312725716438054</v>
      </c>
      <c r="CD569" s="67">
        <f t="shared" si="1687"/>
        <v>7.661027515738505</v>
      </c>
      <c r="CE569" s="67">
        <f t="shared" si="1687"/>
        <v>7.7461500436911557</v>
      </c>
      <c r="CF569" s="67">
        <f t="shared" si="1687"/>
        <v>7.8312725716438054</v>
      </c>
      <c r="CG569" s="67">
        <f t="shared" si="1687"/>
        <v>7.8312725716438054</v>
      </c>
      <c r="CH569" s="67">
        <f t="shared" si="1687"/>
        <v>7.661027515738505</v>
      </c>
      <c r="CI569" s="67">
        <f t="shared" si="1687"/>
        <v>7.7461500436911557</v>
      </c>
      <c r="CJ569" s="67">
        <f t="shared" si="1687"/>
        <v>7.8312725716438054</v>
      </c>
      <c r="CK569" s="67">
        <f t="shared" si="1687"/>
        <v>7.8312725716438054</v>
      </c>
      <c r="CL569" s="67">
        <f t="shared" si="1687"/>
        <v>7.661027515738505</v>
      </c>
      <c r="CM569" s="67">
        <f t="shared" si="1687"/>
        <v>7.7461500436911557</v>
      </c>
      <c r="CN569" s="67">
        <f t="shared" si="1688"/>
        <v>7.8312725716438054</v>
      </c>
      <c r="CO569" s="67">
        <f t="shared" si="1688"/>
        <v>7.8312725716438054</v>
      </c>
      <c r="CP569" s="67">
        <f t="shared" si="1688"/>
        <v>7.7461500436911557</v>
      </c>
      <c r="CQ569" s="67">
        <f t="shared" si="1688"/>
        <v>7.7461500436911557</v>
      </c>
      <c r="CR569" s="67">
        <f t="shared" si="1688"/>
        <v>7.8312725716438054</v>
      </c>
      <c r="CS569" s="67">
        <f t="shared" si="1688"/>
        <v>7.8312725716438054</v>
      </c>
      <c r="CT569" s="67">
        <f t="shared" si="1688"/>
        <v>7.661027515738505</v>
      </c>
      <c r="CU569" s="67">
        <f t="shared" si="1688"/>
        <v>7.7461500436911557</v>
      </c>
      <c r="CV569" s="67">
        <f t="shared" si="1688"/>
        <v>7.8312725716438054</v>
      </c>
      <c r="CW569" s="67">
        <f t="shared" si="1688"/>
        <v>7.8312725716438054</v>
      </c>
      <c r="CX569" s="67">
        <f t="shared" si="1689"/>
        <v>7.661027515738505</v>
      </c>
      <c r="CY569" s="67">
        <f t="shared" si="1689"/>
        <v>7.7461500436911557</v>
      </c>
      <c r="CZ569" s="67">
        <f t="shared" si="1689"/>
        <v>7.8312725716438054</v>
      </c>
      <c r="DA569" s="67">
        <f t="shared" si="1689"/>
        <v>7.8312725716438054</v>
      </c>
      <c r="DB569" s="67">
        <f t="shared" si="1689"/>
        <v>7.661027515738505</v>
      </c>
      <c r="DC569" s="67">
        <f t="shared" si="1689"/>
        <v>7.7461500436911557</v>
      </c>
      <c r="DD569" s="67">
        <f t="shared" si="1689"/>
        <v>7.8312725716438054</v>
      </c>
      <c r="DE569" s="67">
        <f t="shared" si="1689"/>
        <v>7.8312725716438054</v>
      </c>
      <c r="DF569" s="67">
        <f t="shared" si="1689"/>
        <v>7.7461500436911557</v>
      </c>
      <c r="DG569" s="67">
        <f t="shared" si="1689"/>
        <v>7.7461500436911557</v>
      </c>
      <c r="DH569" s="67">
        <f t="shared" si="1690"/>
        <v>7.8312725716438054</v>
      </c>
      <c r="DI569" s="67">
        <f t="shared" si="1690"/>
        <v>7.8312725716438054</v>
      </c>
      <c r="DJ569" s="67">
        <f t="shared" si="1690"/>
        <v>7.661027515738505</v>
      </c>
      <c r="DK569" s="67">
        <f t="shared" si="1690"/>
        <v>7.7461500436911557</v>
      </c>
      <c r="DL569" s="67">
        <f t="shared" si="1690"/>
        <v>7.8312725716438054</v>
      </c>
      <c r="DM569" s="67">
        <f t="shared" si="1690"/>
        <v>7.8312725716438054</v>
      </c>
      <c r="DN569" s="67">
        <f t="shared" si="1690"/>
        <v>7.661027515738505</v>
      </c>
      <c r="DO569" s="67">
        <f t="shared" si="1690"/>
        <v>7.7461500436911557</v>
      </c>
      <c r="DP569" s="67">
        <f t="shared" si="1690"/>
        <v>7.8312725716438054</v>
      </c>
      <c r="DQ569" s="67">
        <f t="shared" si="1690"/>
        <v>7.8312725716438054</v>
      </c>
      <c r="DR569" s="67">
        <f t="shared" si="1691"/>
        <v>7.661027515738505</v>
      </c>
      <c r="DS569" s="67">
        <f t="shared" si="1691"/>
        <v>7.7461500436911557</v>
      </c>
      <c r="DT569" s="67">
        <f t="shared" si="1691"/>
        <v>7.8312725716438054</v>
      </c>
      <c r="DU569" s="67">
        <f t="shared" si="1691"/>
        <v>7.8312725716438054</v>
      </c>
      <c r="DV569" s="67">
        <f t="shared" si="1691"/>
        <v>7.7461500436911557</v>
      </c>
      <c r="DW569" s="67">
        <f t="shared" si="1691"/>
        <v>7.7461500436911557</v>
      </c>
      <c r="DX569" s="67">
        <f t="shared" si="1691"/>
        <v>7.8312725716438054</v>
      </c>
      <c r="DY569" s="67">
        <f t="shared" si="1691"/>
        <v>7.8312725716438054</v>
      </c>
      <c r="DZ569" s="67">
        <f t="shared" si="1691"/>
        <v>0</v>
      </c>
      <c r="EA569" s="67">
        <f t="shared" si="1691"/>
        <v>0</v>
      </c>
      <c r="EB569" s="67">
        <f t="shared" si="1692"/>
        <v>0</v>
      </c>
      <c r="EC569" s="67">
        <f t="shared" si="1692"/>
        <v>0</v>
      </c>
      <c r="ED569" s="67">
        <f t="shared" si="1692"/>
        <v>0</v>
      </c>
      <c r="EE569" s="67">
        <f t="shared" si="1692"/>
        <v>0</v>
      </c>
      <c r="EF569" s="67">
        <f t="shared" si="1692"/>
        <v>0</v>
      </c>
      <c r="EG569" s="67">
        <f t="shared" si="1692"/>
        <v>0</v>
      </c>
      <c r="EH569" s="67">
        <f t="shared" si="1692"/>
        <v>0</v>
      </c>
      <c r="EI569" s="67">
        <f t="shared" si="1692"/>
        <v>0</v>
      </c>
      <c r="EJ569" s="67">
        <f t="shared" si="1692"/>
        <v>0</v>
      </c>
      <c r="EK569" s="67">
        <f t="shared" si="1692"/>
        <v>0</v>
      </c>
      <c r="EL569" s="67">
        <f t="shared" si="1693"/>
        <v>0</v>
      </c>
      <c r="EM569" s="67">
        <f t="shared" si="1693"/>
        <v>0</v>
      </c>
      <c r="EN569" s="67">
        <f t="shared" si="1693"/>
        <v>0</v>
      </c>
      <c r="EO569" s="67">
        <f t="shared" si="1693"/>
        <v>0</v>
      </c>
      <c r="EP569" s="67">
        <f t="shared" si="1693"/>
        <v>0</v>
      </c>
      <c r="EQ569" s="67">
        <f t="shared" si="1693"/>
        <v>0</v>
      </c>
      <c r="ER569" s="67">
        <f t="shared" si="1693"/>
        <v>0</v>
      </c>
      <c r="ES569" s="67">
        <f t="shared" si="1693"/>
        <v>0</v>
      </c>
      <c r="ET569" s="67">
        <f t="shared" si="1693"/>
        <v>0</v>
      </c>
      <c r="EU569" s="67">
        <f t="shared" si="1693"/>
        <v>0</v>
      </c>
      <c r="EV569" s="67">
        <f t="shared" si="1694"/>
        <v>0</v>
      </c>
      <c r="EW569" s="67">
        <f t="shared" si="1694"/>
        <v>0</v>
      </c>
      <c r="EX569" s="67">
        <f t="shared" si="1694"/>
        <v>0</v>
      </c>
      <c r="EY569" s="67">
        <f t="shared" si="1694"/>
        <v>0</v>
      </c>
      <c r="EZ569" s="67">
        <f t="shared" si="1694"/>
        <v>0</v>
      </c>
      <c r="FA569" s="67">
        <f t="shared" si="1694"/>
        <v>0</v>
      </c>
      <c r="FB569" s="67">
        <f t="shared" si="1694"/>
        <v>0</v>
      </c>
      <c r="FC569" s="67">
        <f t="shared" si="1694"/>
        <v>0</v>
      </c>
      <c r="FD569" s="67">
        <f t="shared" si="1694"/>
        <v>0</v>
      </c>
      <c r="FE569" s="67">
        <f t="shared" si="1694"/>
        <v>0</v>
      </c>
      <c r="FF569" s="67">
        <f t="shared" si="1695"/>
        <v>0</v>
      </c>
      <c r="FG569" s="67">
        <f t="shared" si="1695"/>
        <v>0</v>
      </c>
      <c r="FH569" s="67">
        <f t="shared" si="1695"/>
        <v>0</v>
      </c>
      <c r="FI569" s="67">
        <f t="shared" si="1695"/>
        <v>0</v>
      </c>
      <c r="FJ569" s="67">
        <f t="shared" si="1695"/>
        <v>0</v>
      </c>
      <c r="FK569" s="67">
        <f t="shared" si="1695"/>
        <v>0</v>
      </c>
      <c r="FL569" s="67">
        <f t="shared" si="1695"/>
        <v>0</v>
      </c>
      <c r="FM569" s="67">
        <f t="shared" si="1695"/>
        <v>0</v>
      </c>
      <c r="FN569" s="67">
        <f t="shared" si="1695"/>
        <v>0</v>
      </c>
      <c r="FO569" s="67">
        <f t="shared" si="1695"/>
        <v>0</v>
      </c>
      <c r="FP569" s="67">
        <f t="shared" si="1696"/>
        <v>0</v>
      </c>
      <c r="FQ569" s="67">
        <f t="shared" si="1696"/>
        <v>0</v>
      </c>
      <c r="FR569" s="67">
        <f t="shared" si="1696"/>
        <v>0</v>
      </c>
      <c r="FS569" s="67">
        <f t="shared" si="1696"/>
        <v>0</v>
      </c>
      <c r="FT569" s="67">
        <f t="shared" si="1696"/>
        <v>0</v>
      </c>
      <c r="FU569" s="67">
        <f t="shared" si="1696"/>
        <v>0</v>
      </c>
      <c r="FV569" s="67">
        <f t="shared" si="1696"/>
        <v>0</v>
      </c>
      <c r="FW569" s="67">
        <f t="shared" si="1696"/>
        <v>0</v>
      </c>
      <c r="FX569" s="67">
        <f t="shared" si="1696"/>
        <v>0</v>
      </c>
      <c r="FY569" s="67">
        <f t="shared" si="1696"/>
        <v>0</v>
      </c>
      <c r="FZ569" s="67">
        <f t="shared" si="1696"/>
        <v>0</v>
      </c>
      <c r="GA569" s="67">
        <f t="shared" si="1696"/>
        <v>0</v>
      </c>
      <c r="GB569" s="67">
        <f t="shared" si="1696"/>
        <v>0</v>
      </c>
      <c r="GC569" s="67">
        <f t="shared" si="1696"/>
        <v>0</v>
      </c>
      <c r="GD569" s="2"/>
    </row>
    <row r="570" spans="1:186" hidden="1" outlineLevel="1" x14ac:dyDescent="0.35">
      <c r="A570" s="10"/>
      <c r="B570" s="10">
        <f t="shared" si="1677"/>
        <v>14</v>
      </c>
      <c r="C570" s="10" t="str">
        <f>INDEX('Hedge RRH'!$D:$D,MATCH($B570,'Hedge RRH'!$B:$B,0),1)</f>
        <v>AXIA Energia Norte</v>
      </c>
      <c r="D570" s="10" t="str">
        <f>INDEX('Hedge RRH'!$F:$F,MATCH($B570,'Hedge RRH'!$B:$B,0),1)</f>
        <v>Hidráulica</v>
      </c>
      <c r="E570" s="10" t="str">
        <f>INDEX('Hedge RRH'!$E:$E,MATCH($B570,'Hedge RRH'!$B:$B,0),1)</f>
        <v>Santo Antonio</v>
      </c>
      <c r="F570" s="10" t="str">
        <f>INDEX('Hedge RRH'!$H:$H,MATCH($B570,'Hedge RRH'!$B:$B,0),1)</f>
        <v>SE/CO</v>
      </c>
      <c r="G570" s="12">
        <f>INDEX('Hedge RRH'!$M:$M,MATCH($B570,'Hedge RRH'!$B:$B,0),1)</f>
        <v>1552.6</v>
      </c>
      <c r="H570" s="12">
        <f>INDEX('Hedge RRH'!$R:$R,MATCH($B570,'Hedge RRH'!$B:$B,0),1)</f>
        <v>5.926482773052971</v>
      </c>
      <c r="I570" s="11" t="s">
        <v>73</v>
      </c>
      <c r="J570" s="13">
        <f>INDEX('Hedge RRH'!$N:$N,MATCH($B570,'Hedge RRH'!$B:$B,0),1)</f>
        <v>45778</v>
      </c>
      <c r="K570" s="13">
        <f>INDEX('Hedge RRH'!$O:$O,MATCH($B570,'Hedge RRH'!$B:$B,0),1)</f>
        <v>51866</v>
      </c>
      <c r="L570" s="228"/>
      <c r="M570" s="10" t="str">
        <f t="shared" si="1658"/>
        <v>Santo Antonio</v>
      </c>
      <c r="N570" s="76">
        <f t="shared" si="1659"/>
        <v>54.104568062239196</v>
      </c>
      <c r="O570" s="76">
        <f t="shared" si="1659"/>
        <v>80.604764664152285</v>
      </c>
      <c r="P570" s="76">
        <f t="shared" si="1659"/>
        <v>80.604764664152285</v>
      </c>
      <c r="Q570" s="76">
        <f t="shared" si="1659"/>
        <v>80.825599635834891</v>
      </c>
      <c r="R570" s="76">
        <f t="shared" si="1659"/>
        <v>80.604764664152285</v>
      </c>
      <c r="S570" s="76">
        <f t="shared" si="1659"/>
        <v>80.604764664152285</v>
      </c>
      <c r="T570" s="76">
        <f t="shared" si="1659"/>
        <v>80.604764664152285</v>
      </c>
      <c r="U570" s="76">
        <f t="shared" si="1659"/>
        <v>80.825599635834891</v>
      </c>
      <c r="V570" s="76">
        <f t="shared" si="1659"/>
        <v>80.604764664152285</v>
      </c>
      <c r="W570" s="76">
        <f t="shared" si="1659"/>
        <v>80.604764664152285</v>
      </c>
      <c r="X570" s="76">
        <f t="shared" si="1660"/>
        <v>80.604764664152285</v>
      </c>
      <c r="Y570" s="76">
        <f t="shared" si="1660"/>
        <v>80.825599635834891</v>
      </c>
      <c r="Z570" s="76">
        <f t="shared" si="1660"/>
        <v>80.604764664152285</v>
      </c>
      <c r="AA570" s="76">
        <f t="shared" si="1660"/>
        <v>80.604764664152285</v>
      </c>
      <c r="AB570" s="76">
        <f t="shared" si="1660"/>
        <v>80.604764664152285</v>
      </c>
      <c r="AC570" s="76">
        <f t="shared" si="1660"/>
        <v>80.825599635834891</v>
      </c>
      <c r="AD570" s="76">
        <f t="shared" si="1660"/>
        <v>80.604764664152285</v>
      </c>
      <c r="AE570" s="76">
        <f t="shared" si="1660"/>
        <v>0</v>
      </c>
      <c r="AF570" s="76">
        <f t="shared" si="1660"/>
        <v>0</v>
      </c>
      <c r="AG570" s="76">
        <f t="shared" si="1660"/>
        <v>0</v>
      </c>
      <c r="AH570" s="76">
        <f t="shared" si="1661"/>
        <v>0</v>
      </c>
      <c r="AI570" s="76">
        <f t="shared" si="1661"/>
        <v>0</v>
      </c>
      <c r="AJ570" s="76">
        <f t="shared" si="1661"/>
        <v>0</v>
      </c>
      <c r="AK570" s="76">
        <f t="shared" si="1661"/>
        <v>0</v>
      </c>
      <c r="AL570" s="76">
        <f t="shared" si="1661"/>
        <v>0</v>
      </c>
      <c r="AM570" s="76">
        <f t="shared" si="1661"/>
        <v>0</v>
      </c>
      <c r="AN570" s="76">
        <f t="shared" si="1661"/>
        <v>0</v>
      </c>
      <c r="AO570" s="76">
        <f t="shared" si="1661"/>
        <v>0</v>
      </c>
      <c r="AP570" s="76">
        <f t="shared" si="1661"/>
        <v>0</v>
      </c>
      <c r="AQ570" s="76">
        <f t="shared" si="1661"/>
        <v>0</v>
      </c>
      <c r="AR570" s="76">
        <f t="shared" si="1661"/>
        <v>0</v>
      </c>
      <c r="AS570" s="76">
        <f t="shared" si="1661"/>
        <v>0</v>
      </c>
      <c r="AT570" s="76">
        <f t="shared" si="1661"/>
        <v>0</v>
      </c>
      <c r="AU570" s="76">
        <f t="shared" si="1661"/>
        <v>0</v>
      </c>
      <c r="AV570" s="2"/>
      <c r="AW570" s="10" t="str">
        <f t="shared" si="1662"/>
        <v>Santo Antonio</v>
      </c>
      <c r="AX570" s="67">
        <f t="shared" si="1683"/>
        <v>0</v>
      </c>
      <c r="AY570" s="67">
        <f t="shared" si="1683"/>
        <v>13.470933272639147</v>
      </c>
      <c r="AZ570" s="67">
        <f t="shared" si="1684"/>
        <v>20.316817394800026</v>
      </c>
      <c r="BA570" s="67">
        <f t="shared" si="1684"/>
        <v>20.316817394800026</v>
      </c>
      <c r="BB570" s="67">
        <f t="shared" si="1684"/>
        <v>19.87514745143481</v>
      </c>
      <c r="BC570" s="67">
        <f t="shared" si="1684"/>
        <v>20.09598242311742</v>
      </c>
      <c r="BD570" s="67">
        <f t="shared" si="1684"/>
        <v>20.316817394800026</v>
      </c>
      <c r="BE570" s="67">
        <f t="shared" si="1684"/>
        <v>20.316817394800026</v>
      </c>
      <c r="BF570" s="67">
        <f t="shared" si="1684"/>
        <v>19.87514745143481</v>
      </c>
      <c r="BG570" s="67">
        <f t="shared" si="1684"/>
        <v>20.09598242311742</v>
      </c>
      <c r="BH570" s="67">
        <f t="shared" si="1684"/>
        <v>20.316817394800026</v>
      </c>
      <c r="BI570" s="67">
        <f t="shared" si="1684"/>
        <v>20.316817394800026</v>
      </c>
      <c r="BJ570" s="67">
        <f t="shared" si="1685"/>
        <v>20.09598242311742</v>
      </c>
      <c r="BK570" s="67">
        <f t="shared" si="1685"/>
        <v>20.09598242311742</v>
      </c>
      <c r="BL570" s="67">
        <f t="shared" si="1685"/>
        <v>20.316817394800026</v>
      </c>
      <c r="BM570" s="67">
        <f t="shared" si="1685"/>
        <v>20.316817394800026</v>
      </c>
      <c r="BN570" s="67">
        <f t="shared" si="1685"/>
        <v>19.87514745143481</v>
      </c>
      <c r="BO570" s="67">
        <f t="shared" si="1685"/>
        <v>20.09598242311742</v>
      </c>
      <c r="BP570" s="67">
        <f t="shared" si="1685"/>
        <v>20.316817394800026</v>
      </c>
      <c r="BQ570" s="67">
        <f t="shared" si="1685"/>
        <v>20.316817394800026</v>
      </c>
      <c r="BR570" s="67">
        <f t="shared" si="1685"/>
        <v>19.87514745143481</v>
      </c>
      <c r="BS570" s="67">
        <f t="shared" si="1685"/>
        <v>20.09598242311742</v>
      </c>
      <c r="BT570" s="67">
        <f t="shared" si="1686"/>
        <v>20.316817394800026</v>
      </c>
      <c r="BU570" s="67">
        <f t="shared" si="1686"/>
        <v>20.316817394800026</v>
      </c>
      <c r="BV570" s="67">
        <f t="shared" si="1686"/>
        <v>19.87514745143481</v>
      </c>
      <c r="BW570" s="67">
        <f t="shared" si="1686"/>
        <v>20.09598242311742</v>
      </c>
      <c r="BX570" s="67">
        <f t="shared" si="1686"/>
        <v>20.316817394800026</v>
      </c>
      <c r="BY570" s="67">
        <f t="shared" si="1686"/>
        <v>20.316817394800026</v>
      </c>
      <c r="BZ570" s="67">
        <f t="shared" si="1686"/>
        <v>20.09598242311742</v>
      </c>
      <c r="CA570" s="67">
        <f t="shared" si="1686"/>
        <v>20.09598242311742</v>
      </c>
      <c r="CB570" s="67">
        <f t="shared" si="1686"/>
        <v>20.316817394800026</v>
      </c>
      <c r="CC570" s="67">
        <f t="shared" si="1686"/>
        <v>20.316817394800026</v>
      </c>
      <c r="CD570" s="67">
        <f t="shared" si="1687"/>
        <v>19.87514745143481</v>
      </c>
      <c r="CE570" s="67">
        <f t="shared" si="1687"/>
        <v>20.09598242311742</v>
      </c>
      <c r="CF570" s="67">
        <f t="shared" si="1687"/>
        <v>20.316817394800026</v>
      </c>
      <c r="CG570" s="67">
        <f t="shared" si="1687"/>
        <v>20.316817394800026</v>
      </c>
      <c r="CH570" s="67">
        <f t="shared" si="1687"/>
        <v>19.87514745143481</v>
      </c>
      <c r="CI570" s="67">
        <f t="shared" si="1687"/>
        <v>20.09598242311742</v>
      </c>
      <c r="CJ570" s="67">
        <f t="shared" si="1687"/>
        <v>20.316817394800026</v>
      </c>
      <c r="CK570" s="67">
        <f t="shared" si="1687"/>
        <v>20.316817394800026</v>
      </c>
      <c r="CL570" s="67">
        <f t="shared" si="1687"/>
        <v>19.87514745143481</v>
      </c>
      <c r="CM570" s="67">
        <f t="shared" si="1687"/>
        <v>20.09598242311742</v>
      </c>
      <c r="CN570" s="67">
        <f t="shared" si="1688"/>
        <v>20.316817394800026</v>
      </c>
      <c r="CO570" s="67">
        <f t="shared" si="1688"/>
        <v>20.316817394800026</v>
      </c>
      <c r="CP570" s="67">
        <f t="shared" si="1688"/>
        <v>20.09598242311742</v>
      </c>
      <c r="CQ570" s="67">
        <f t="shared" si="1688"/>
        <v>20.09598242311742</v>
      </c>
      <c r="CR570" s="67">
        <f t="shared" si="1688"/>
        <v>20.316817394800026</v>
      </c>
      <c r="CS570" s="67">
        <f t="shared" si="1688"/>
        <v>20.316817394800026</v>
      </c>
      <c r="CT570" s="67">
        <f t="shared" si="1688"/>
        <v>19.87514745143481</v>
      </c>
      <c r="CU570" s="67">
        <f t="shared" si="1688"/>
        <v>20.09598242311742</v>
      </c>
      <c r="CV570" s="67">
        <f t="shared" si="1688"/>
        <v>20.316817394800026</v>
      </c>
      <c r="CW570" s="67">
        <f t="shared" si="1688"/>
        <v>20.316817394800026</v>
      </c>
      <c r="CX570" s="67">
        <f t="shared" si="1689"/>
        <v>19.87514745143481</v>
      </c>
      <c r="CY570" s="67">
        <f t="shared" si="1689"/>
        <v>20.09598242311742</v>
      </c>
      <c r="CZ570" s="67">
        <f t="shared" si="1689"/>
        <v>20.316817394800026</v>
      </c>
      <c r="DA570" s="67">
        <f t="shared" si="1689"/>
        <v>20.316817394800026</v>
      </c>
      <c r="DB570" s="67">
        <f t="shared" si="1689"/>
        <v>19.87514745143481</v>
      </c>
      <c r="DC570" s="67">
        <f t="shared" si="1689"/>
        <v>20.09598242311742</v>
      </c>
      <c r="DD570" s="67">
        <f t="shared" si="1689"/>
        <v>20.316817394800026</v>
      </c>
      <c r="DE570" s="67">
        <f t="shared" si="1689"/>
        <v>20.316817394800026</v>
      </c>
      <c r="DF570" s="67">
        <f t="shared" si="1689"/>
        <v>20.09598242311742</v>
      </c>
      <c r="DG570" s="67">
        <f t="shared" si="1689"/>
        <v>20.09598242311742</v>
      </c>
      <c r="DH570" s="67">
        <f t="shared" si="1690"/>
        <v>20.316817394800026</v>
      </c>
      <c r="DI570" s="67">
        <f t="shared" si="1690"/>
        <v>20.316817394800026</v>
      </c>
      <c r="DJ570" s="67">
        <f t="shared" si="1690"/>
        <v>19.87514745143481</v>
      </c>
      <c r="DK570" s="67">
        <f t="shared" si="1690"/>
        <v>20.09598242311742</v>
      </c>
      <c r="DL570" s="67">
        <f t="shared" si="1690"/>
        <v>20.316817394800026</v>
      </c>
      <c r="DM570" s="67">
        <f t="shared" si="1690"/>
        <v>20.316817394800026</v>
      </c>
      <c r="DN570" s="67">
        <f t="shared" si="1690"/>
        <v>0</v>
      </c>
      <c r="DO570" s="67">
        <f t="shared" si="1690"/>
        <v>0</v>
      </c>
      <c r="DP570" s="67">
        <f t="shared" si="1690"/>
        <v>0</v>
      </c>
      <c r="DQ570" s="67">
        <f t="shared" si="1690"/>
        <v>0</v>
      </c>
      <c r="DR570" s="67">
        <f t="shared" si="1691"/>
        <v>0</v>
      </c>
      <c r="DS570" s="67">
        <f t="shared" si="1691"/>
        <v>0</v>
      </c>
      <c r="DT570" s="67">
        <f t="shared" si="1691"/>
        <v>0</v>
      </c>
      <c r="DU570" s="67">
        <f t="shared" si="1691"/>
        <v>0</v>
      </c>
      <c r="DV570" s="67">
        <f t="shared" si="1691"/>
        <v>0</v>
      </c>
      <c r="DW570" s="67">
        <f t="shared" si="1691"/>
        <v>0</v>
      </c>
      <c r="DX570" s="67">
        <f t="shared" si="1691"/>
        <v>0</v>
      </c>
      <c r="DY570" s="67">
        <f t="shared" si="1691"/>
        <v>0</v>
      </c>
      <c r="DZ570" s="67">
        <f t="shared" si="1691"/>
        <v>0</v>
      </c>
      <c r="EA570" s="67">
        <f t="shared" si="1691"/>
        <v>0</v>
      </c>
      <c r="EB570" s="67">
        <f t="shared" si="1692"/>
        <v>0</v>
      </c>
      <c r="EC570" s="67">
        <f t="shared" si="1692"/>
        <v>0</v>
      </c>
      <c r="ED570" s="67">
        <f t="shared" si="1692"/>
        <v>0</v>
      </c>
      <c r="EE570" s="67">
        <f t="shared" si="1692"/>
        <v>0</v>
      </c>
      <c r="EF570" s="67">
        <f t="shared" si="1692"/>
        <v>0</v>
      </c>
      <c r="EG570" s="67">
        <f t="shared" si="1692"/>
        <v>0</v>
      </c>
      <c r="EH570" s="67">
        <f t="shared" si="1692"/>
        <v>0</v>
      </c>
      <c r="EI570" s="67">
        <f t="shared" si="1692"/>
        <v>0</v>
      </c>
      <c r="EJ570" s="67">
        <f t="shared" si="1692"/>
        <v>0</v>
      </c>
      <c r="EK570" s="67">
        <f t="shared" si="1692"/>
        <v>0</v>
      </c>
      <c r="EL570" s="67">
        <f t="shared" si="1693"/>
        <v>0</v>
      </c>
      <c r="EM570" s="67">
        <f t="shared" si="1693"/>
        <v>0</v>
      </c>
      <c r="EN570" s="67">
        <f t="shared" si="1693"/>
        <v>0</v>
      </c>
      <c r="EO570" s="67">
        <f t="shared" si="1693"/>
        <v>0</v>
      </c>
      <c r="EP570" s="67">
        <f t="shared" si="1693"/>
        <v>0</v>
      </c>
      <c r="EQ570" s="67">
        <f t="shared" si="1693"/>
        <v>0</v>
      </c>
      <c r="ER570" s="67">
        <f t="shared" si="1693"/>
        <v>0</v>
      </c>
      <c r="ES570" s="67">
        <f t="shared" si="1693"/>
        <v>0</v>
      </c>
      <c r="ET570" s="67">
        <f t="shared" si="1693"/>
        <v>0</v>
      </c>
      <c r="EU570" s="67">
        <f t="shared" si="1693"/>
        <v>0</v>
      </c>
      <c r="EV570" s="67">
        <f t="shared" si="1694"/>
        <v>0</v>
      </c>
      <c r="EW570" s="67">
        <f t="shared" si="1694"/>
        <v>0</v>
      </c>
      <c r="EX570" s="67">
        <f t="shared" si="1694"/>
        <v>0</v>
      </c>
      <c r="EY570" s="67">
        <f t="shared" si="1694"/>
        <v>0</v>
      </c>
      <c r="EZ570" s="67">
        <f t="shared" si="1694"/>
        <v>0</v>
      </c>
      <c r="FA570" s="67">
        <f t="shared" si="1694"/>
        <v>0</v>
      </c>
      <c r="FB570" s="67">
        <f t="shared" si="1694"/>
        <v>0</v>
      </c>
      <c r="FC570" s="67">
        <f t="shared" si="1694"/>
        <v>0</v>
      </c>
      <c r="FD570" s="67">
        <f t="shared" si="1694"/>
        <v>0</v>
      </c>
      <c r="FE570" s="67">
        <f t="shared" si="1694"/>
        <v>0</v>
      </c>
      <c r="FF570" s="67">
        <f t="shared" si="1695"/>
        <v>0</v>
      </c>
      <c r="FG570" s="67">
        <f t="shared" si="1695"/>
        <v>0</v>
      </c>
      <c r="FH570" s="67">
        <f t="shared" si="1695"/>
        <v>0</v>
      </c>
      <c r="FI570" s="67">
        <f t="shared" si="1695"/>
        <v>0</v>
      </c>
      <c r="FJ570" s="67">
        <f t="shared" si="1695"/>
        <v>0</v>
      </c>
      <c r="FK570" s="67">
        <f t="shared" si="1695"/>
        <v>0</v>
      </c>
      <c r="FL570" s="67">
        <f t="shared" si="1695"/>
        <v>0</v>
      </c>
      <c r="FM570" s="67">
        <f t="shared" si="1695"/>
        <v>0</v>
      </c>
      <c r="FN570" s="67">
        <f t="shared" si="1695"/>
        <v>0</v>
      </c>
      <c r="FO570" s="67">
        <f t="shared" si="1695"/>
        <v>0</v>
      </c>
      <c r="FP570" s="67">
        <f t="shared" si="1696"/>
        <v>0</v>
      </c>
      <c r="FQ570" s="67">
        <f t="shared" si="1696"/>
        <v>0</v>
      </c>
      <c r="FR570" s="67">
        <f t="shared" si="1696"/>
        <v>0</v>
      </c>
      <c r="FS570" s="67">
        <f t="shared" si="1696"/>
        <v>0</v>
      </c>
      <c r="FT570" s="67">
        <f t="shared" si="1696"/>
        <v>0</v>
      </c>
      <c r="FU570" s="67">
        <f t="shared" si="1696"/>
        <v>0</v>
      </c>
      <c r="FV570" s="67">
        <f t="shared" si="1696"/>
        <v>0</v>
      </c>
      <c r="FW570" s="67">
        <f t="shared" si="1696"/>
        <v>0</v>
      </c>
      <c r="FX570" s="67">
        <f t="shared" si="1696"/>
        <v>0</v>
      </c>
      <c r="FY570" s="67">
        <f t="shared" si="1696"/>
        <v>0</v>
      </c>
      <c r="FZ570" s="67">
        <f t="shared" si="1696"/>
        <v>0</v>
      </c>
      <c r="GA570" s="67">
        <f t="shared" si="1696"/>
        <v>0</v>
      </c>
      <c r="GB570" s="67">
        <f t="shared" si="1696"/>
        <v>0</v>
      </c>
      <c r="GC570" s="67">
        <f t="shared" si="1696"/>
        <v>0</v>
      </c>
      <c r="GD570" s="2"/>
    </row>
    <row r="571" spans="1:186" hidden="1" outlineLevel="1" x14ac:dyDescent="0.35">
      <c r="A571" s="10"/>
      <c r="B571" s="10">
        <f t="shared" si="1677"/>
        <v>15</v>
      </c>
      <c r="C571" s="10" t="str">
        <f>INDEX('Hedge RRH'!$D:$D,MATCH($B571,'Hedge RRH'!$B:$B,0),1)</f>
        <v>AXIA Energia Norte</v>
      </c>
      <c r="D571" s="10" t="str">
        <f>INDEX('Hedge RRH'!$F:$F,MATCH($B571,'Hedge RRH'!$B:$B,0),1)</f>
        <v>Hidráulica</v>
      </c>
      <c r="E571" s="10" t="str">
        <f>INDEX('Hedge RRH'!$E:$E,MATCH($B571,'Hedge RRH'!$B:$B,0),1)</f>
        <v>Santo Antonio Expansão</v>
      </c>
      <c r="F571" s="10" t="str">
        <f>INDEX('Hedge RRH'!$H:$H,MATCH($B571,'Hedge RRH'!$B:$B,0),1)</f>
        <v>SE/CO</v>
      </c>
      <c r="G571" s="12">
        <f>INDEX('Hedge RRH'!$M:$M,MATCH($B571,'Hedge RRH'!$B:$B,0),1)</f>
        <v>129.6</v>
      </c>
      <c r="H571" s="12">
        <f>INDEX('Hedge RRH'!$R:$R,MATCH($B571,'Hedge RRH'!$B:$B,0),1)</f>
        <v>20.431534198043817</v>
      </c>
      <c r="I571" s="11" t="s">
        <v>73</v>
      </c>
      <c r="J571" s="13">
        <f>INDEX('Hedge RRH'!$N:$N,MATCH($B571,'Hedge RRH'!$B:$B,0),1)</f>
        <v>43189</v>
      </c>
      <c r="K571" s="13">
        <f>INDEX('Hedge RRH'!$O:$O,MATCH($B571,'Hedge RRH'!$B:$B,0),1)</f>
        <v>53692</v>
      </c>
      <c r="L571" s="228"/>
      <c r="M571" s="10" t="str">
        <f t="shared" si="1658"/>
        <v>Santo Antonio Expansão</v>
      </c>
      <c r="N571" s="76">
        <f t="shared" si="1659"/>
        <v>23.19583904890235</v>
      </c>
      <c r="O571" s="76">
        <f t="shared" si="1659"/>
        <v>23.19583904890235</v>
      </c>
      <c r="P571" s="76">
        <f t="shared" si="1659"/>
        <v>23.19583904890235</v>
      </c>
      <c r="Q571" s="76">
        <f t="shared" si="1659"/>
        <v>23.259389292871944</v>
      </c>
      <c r="R571" s="76">
        <f t="shared" si="1659"/>
        <v>23.19583904890235</v>
      </c>
      <c r="S571" s="76">
        <f t="shared" si="1659"/>
        <v>23.19583904890235</v>
      </c>
      <c r="T571" s="76">
        <f t="shared" si="1659"/>
        <v>23.19583904890235</v>
      </c>
      <c r="U571" s="76">
        <f t="shared" si="1659"/>
        <v>23.259389292871944</v>
      </c>
      <c r="V571" s="76">
        <f t="shared" si="1659"/>
        <v>23.19583904890235</v>
      </c>
      <c r="W571" s="76">
        <f t="shared" si="1659"/>
        <v>23.19583904890235</v>
      </c>
      <c r="X571" s="76">
        <f t="shared" si="1660"/>
        <v>23.19583904890235</v>
      </c>
      <c r="Y571" s="76">
        <f t="shared" si="1660"/>
        <v>23.259389292871944</v>
      </c>
      <c r="Z571" s="76">
        <f t="shared" si="1660"/>
        <v>23.19583904890235</v>
      </c>
      <c r="AA571" s="76">
        <f t="shared" si="1660"/>
        <v>23.19583904890235</v>
      </c>
      <c r="AB571" s="76">
        <f t="shared" si="1660"/>
        <v>23.19583904890235</v>
      </c>
      <c r="AC571" s="76">
        <f t="shared" si="1660"/>
        <v>23.259389292871944</v>
      </c>
      <c r="AD571" s="76">
        <f t="shared" si="1660"/>
        <v>23.19583904890235</v>
      </c>
      <c r="AE571" s="76">
        <f t="shared" si="1660"/>
        <v>23.19583904890235</v>
      </c>
      <c r="AF571" s="76">
        <f t="shared" si="1660"/>
        <v>23.19583904890235</v>
      </c>
      <c r="AG571" s="76">
        <f t="shared" si="1660"/>
        <v>23.259389292871944</v>
      </c>
      <c r="AH571" s="76">
        <f t="shared" si="1661"/>
        <v>23.19583904890235</v>
      </c>
      <c r="AI571" s="76">
        <f t="shared" si="1661"/>
        <v>23.19583904890235</v>
      </c>
      <c r="AJ571" s="76">
        <f t="shared" si="1661"/>
        <v>0</v>
      </c>
      <c r="AK571" s="76">
        <f t="shared" si="1661"/>
        <v>0</v>
      </c>
      <c r="AL571" s="76">
        <f t="shared" si="1661"/>
        <v>0</v>
      </c>
      <c r="AM571" s="76">
        <f t="shared" si="1661"/>
        <v>0</v>
      </c>
      <c r="AN571" s="76">
        <f t="shared" si="1661"/>
        <v>0</v>
      </c>
      <c r="AO571" s="76">
        <f t="shared" si="1661"/>
        <v>0</v>
      </c>
      <c r="AP571" s="76">
        <f t="shared" si="1661"/>
        <v>0</v>
      </c>
      <c r="AQ571" s="76">
        <f t="shared" si="1661"/>
        <v>0</v>
      </c>
      <c r="AR571" s="76">
        <f t="shared" si="1661"/>
        <v>0</v>
      </c>
      <c r="AS571" s="76">
        <f t="shared" si="1661"/>
        <v>0</v>
      </c>
      <c r="AT571" s="76">
        <f t="shared" si="1661"/>
        <v>0</v>
      </c>
      <c r="AU571" s="76">
        <f t="shared" si="1661"/>
        <v>0</v>
      </c>
      <c r="AV571" s="2"/>
      <c r="AW571" s="10" t="str">
        <f t="shared" si="1662"/>
        <v>Santo Antonio Expansão</v>
      </c>
      <c r="AX571" s="67">
        <f t="shared" si="1683"/>
        <v>5.7195219572635922</v>
      </c>
      <c r="AY571" s="67">
        <f t="shared" si="1683"/>
        <v>5.783072201233189</v>
      </c>
      <c r="AZ571" s="67">
        <f t="shared" si="1684"/>
        <v>5.8466224452027848</v>
      </c>
      <c r="BA571" s="67">
        <f t="shared" si="1684"/>
        <v>5.8466224452027848</v>
      </c>
      <c r="BB571" s="67">
        <f t="shared" si="1684"/>
        <v>5.7195219572635922</v>
      </c>
      <c r="BC571" s="67">
        <f t="shared" si="1684"/>
        <v>5.783072201233189</v>
      </c>
      <c r="BD571" s="67">
        <f t="shared" si="1684"/>
        <v>5.8466224452027848</v>
      </c>
      <c r="BE571" s="67">
        <f t="shared" si="1684"/>
        <v>5.8466224452027848</v>
      </c>
      <c r="BF571" s="67">
        <f t="shared" si="1684"/>
        <v>5.7195219572635922</v>
      </c>
      <c r="BG571" s="67">
        <f t="shared" si="1684"/>
        <v>5.783072201233189</v>
      </c>
      <c r="BH571" s="67">
        <f t="shared" si="1684"/>
        <v>5.8466224452027848</v>
      </c>
      <c r="BI571" s="67">
        <f t="shared" si="1684"/>
        <v>5.8466224452027848</v>
      </c>
      <c r="BJ571" s="67">
        <f t="shared" si="1685"/>
        <v>5.783072201233189</v>
      </c>
      <c r="BK571" s="67">
        <f t="shared" si="1685"/>
        <v>5.783072201233189</v>
      </c>
      <c r="BL571" s="67">
        <f t="shared" si="1685"/>
        <v>5.8466224452027848</v>
      </c>
      <c r="BM571" s="67">
        <f t="shared" si="1685"/>
        <v>5.8466224452027848</v>
      </c>
      <c r="BN571" s="67">
        <f t="shared" si="1685"/>
        <v>5.7195219572635922</v>
      </c>
      <c r="BO571" s="67">
        <f t="shared" si="1685"/>
        <v>5.783072201233189</v>
      </c>
      <c r="BP571" s="67">
        <f t="shared" si="1685"/>
        <v>5.8466224452027848</v>
      </c>
      <c r="BQ571" s="67">
        <f t="shared" si="1685"/>
        <v>5.8466224452027848</v>
      </c>
      <c r="BR571" s="67">
        <f t="shared" si="1685"/>
        <v>5.7195219572635922</v>
      </c>
      <c r="BS571" s="67">
        <f t="shared" si="1685"/>
        <v>5.783072201233189</v>
      </c>
      <c r="BT571" s="67">
        <f t="shared" si="1686"/>
        <v>5.8466224452027848</v>
      </c>
      <c r="BU571" s="67">
        <f t="shared" si="1686"/>
        <v>5.8466224452027848</v>
      </c>
      <c r="BV571" s="67">
        <f t="shared" si="1686"/>
        <v>5.7195219572635922</v>
      </c>
      <c r="BW571" s="67">
        <f t="shared" si="1686"/>
        <v>5.783072201233189</v>
      </c>
      <c r="BX571" s="67">
        <f t="shared" si="1686"/>
        <v>5.8466224452027848</v>
      </c>
      <c r="BY571" s="67">
        <f t="shared" si="1686"/>
        <v>5.8466224452027848</v>
      </c>
      <c r="BZ571" s="67">
        <f t="shared" si="1686"/>
        <v>5.783072201233189</v>
      </c>
      <c r="CA571" s="67">
        <f t="shared" si="1686"/>
        <v>5.783072201233189</v>
      </c>
      <c r="CB571" s="67">
        <f t="shared" si="1686"/>
        <v>5.8466224452027848</v>
      </c>
      <c r="CC571" s="67">
        <f t="shared" si="1686"/>
        <v>5.8466224452027848</v>
      </c>
      <c r="CD571" s="67">
        <f t="shared" si="1687"/>
        <v>5.7195219572635922</v>
      </c>
      <c r="CE571" s="67">
        <f t="shared" si="1687"/>
        <v>5.783072201233189</v>
      </c>
      <c r="CF571" s="67">
        <f t="shared" si="1687"/>
        <v>5.8466224452027848</v>
      </c>
      <c r="CG571" s="67">
        <f t="shared" si="1687"/>
        <v>5.8466224452027848</v>
      </c>
      <c r="CH571" s="67">
        <f t="shared" si="1687"/>
        <v>5.7195219572635922</v>
      </c>
      <c r="CI571" s="67">
        <f t="shared" si="1687"/>
        <v>5.783072201233189</v>
      </c>
      <c r="CJ571" s="67">
        <f t="shared" si="1687"/>
        <v>5.8466224452027848</v>
      </c>
      <c r="CK571" s="67">
        <f t="shared" si="1687"/>
        <v>5.8466224452027848</v>
      </c>
      <c r="CL571" s="67">
        <f t="shared" si="1687"/>
        <v>5.7195219572635922</v>
      </c>
      <c r="CM571" s="67">
        <f t="shared" si="1687"/>
        <v>5.783072201233189</v>
      </c>
      <c r="CN571" s="67">
        <f t="shared" si="1688"/>
        <v>5.8466224452027848</v>
      </c>
      <c r="CO571" s="67">
        <f t="shared" si="1688"/>
        <v>5.8466224452027848</v>
      </c>
      <c r="CP571" s="67">
        <f t="shared" si="1688"/>
        <v>5.783072201233189</v>
      </c>
      <c r="CQ571" s="67">
        <f t="shared" si="1688"/>
        <v>5.783072201233189</v>
      </c>
      <c r="CR571" s="67">
        <f t="shared" si="1688"/>
        <v>5.8466224452027848</v>
      </c>
      <c r="CS571" s="67">
        <f t="shared" si="1688"/>
        <v>5.8466224452027848</v>
      </c>
      <c r="CT571" s="67">
        <f t="shared" si="1688"/>
        <v>5.7195219572635922</v>
      </c>
      <c r="CU571" s="67">
        <f t="shared" si="1688"/>
        <v>5.783072201233189</v>
      </c>
      <c r="CV571" s="67">
        <f t="shared" si="1688"/>
        <v>5.8466224452027848</v>
      </c>
      <c r="CW571" s="67">
        <f t="shared" si="1688"/>
        <v>5.8466224452027848</v>
      </c>
      <c r="CX571" s="67">
        <f t="shared" si="1689"/>
        <v>5.7195219572635922</v>
      </c>
      <c r="CY571" s="67">
        <f t="shared" si="1689"/>
        <v>5.783072201233189</v>
      </c>
      <c r="CZ571" s="67">
        <f t="shared" si="1689"/>
        <v>5.8466224452027848</v>
      </c>
      <c r="DA571" s="67">
        <f t="shared" si="1689"/>
        <v>5.8466224452027848</v>
      </c>
      <c r="DB571" s="67">
        <f t="shared" si="1689"/>
        <v>5.7195219572635922</v>
      </c>
      <c r="DC571" s="67">
        <f t="shared" si="1689"/>
        <v>5.783072201233189</v>
      </c>
      <c r="DD571" s="67">
        <f t="shared" si="1689"/>
        <v>5.8466224452027848</v>
      </c>
      <c r="DE571" s="67">
        <f t="shared" si="1689"/>
        <v>5.8466224452027848</v>
      </c>
      <c r="DF571" s="67">
        <f t="shared" si="1689"/>
        <v>5.783072201233189</v>
      </c>
      <c r="DG571" s="67">
        <f t="shared" si="1689"/>
        <v>5.783072201233189</v>
      </c>
      <c r="DH571" s="67">
        <f t="shared" si="1690"/>
        <v>5.8466224452027848</v>
      </c>
      <c r="DI571" s="67">
        <f t="shared" si="1690"/>
        <v>5.8466224452027848</v>
      </c>
      <c r="DJ571" s="67">
        <f t="shared" si="1690"/>
        <v>5.7195219572635922</v>
      </c>
      <c r="DK571" s="67">
        <f t="shared" si="1690"/>
        <v>5.783072201233189</v>
      </c>
      <c r="DL571" s="67">
        <f t="shared" si="1690"/>
        <v>5.8466224452027848</v>
      </c>
      <c r="DM571" s="67">
        <f t="shared" si="1690"/>
        <v>5.8466224452027848</v>
      </c>
      <c r="DN571" s="67">
        <f t="shared" si="1690"/>
        <v>5.7195219572635922</v>
      </c>
      <c r="DO571" s="67">
        <f t="shared" si="1690"/>
        <v>5.783072201233189</v>
      </c>
      <c r="DP571" s="67">
        <f t="shared" si="1690"/>
        <v>5.8466224452027848</v>
      </c>
      <c r="DQ571" s="67">
        <f t="shared" si="1690"/>
        <v>5.8466224452027848</v>
      </c>
      <c r="DR571" s="67">
        <f t="shared" si="1691"/>
        <v>5.7195219572635922</v>
      </c>
      <c r="DS571" s="67">
        <f t="shared" si="1691"/>
        <v>5.783072201233189</v>
      </c>
      <c r="DT571" s="67">
        <f t="shared" si="1691"/>
        <v>5.8466224452027848</v>
      </c>
      <c r="DU571" s="67">
        <f t="shared" si="1691"/>
        <v>5.8466224452027848</v>
      </c>
      <c r="DV571" s="67">
        <f t="shared" si="1691"/>
        <v>5.783072201233189</v>
      </c>
      <c r="DW571" s="67">
        <f t="shared" si="1691"/>
        <v>5.783072201233189</v>
      </c>
      <c r="DX571" s="67">
        <f t="shared" si="1691"/>
        <v>5.8466224452027848</v>
      </c>
      <c r="DY571" s="67">
        <f t="shared" si="1691"/>
        <v>5.8466224452027848</v>
      </c>
      <c r="DZ571" s="67">
        <f t="shared" si="1691"/>
        <v>5.7195219572635922</v>
      </c>
      <c r="EA571" s="67">
        <f t="shared" si="1691"/>
        <v>5.783072201233189</v>
      </c>
      <c r="EB571" s="67">
        <f t="shared" si="1692"/>
        <v>5.8466224452027848</v>
      </c>
      <c r="EC571" s="67">
        <f t="shared" si="1692"/>
        <v>5.8466224452027848</v>
      </c>
      <c r="ED571" s="67">
        <f t="shared" si="1692"/>
        <v>5.7195219572635922</v>
      </c>
      <c r="EE571" s="67">
        <f t="shared" si="1692"/>
        <v>5.783072201233189</v>
      </c>
      <c r="EF571" s="67">
        <f t="shared" si="1692"/>
        <v>5.8466224452027848</v>
      </c>
      <c r="EG571" s="67">
        <f t="shared" si="1692"/>
        <v>5.8466224452027848</v>
      </c>
      <c r="EH571" s="67">
        <f t="shared" si="1692"/>
        <v>0</v>
      </c>
      <c r="EI571" s="67">
        <f t="shared" si="1692"/>
        <v>0</v>
      </c>
      <c r="EJ571" s="67">
        <f t="shared" si="1692"/>
        <v>0</v>
      </c>
      <c r="EK571" s="67">
        <f t="shared" si="1692"/>
        <v>0</v>
      </c>
      <c r="EL571" s="67">
        <f t="shared" si="1693"/>
        <v>0</v>
      </c>
      <c r="EM571" s="67">
        <f t="shared" si="1693"/>
        <v>0</v>
      </c>
      <c r="EN571" s="67">
        <f t="shared" si="1693"/>
        <v>0</v>
      </c>
      <c r="EO571" s="67">
        <f t="shared" si="1693"/>
        <v>0</v>
      </c>
      <c r="EP571" s="67">
        <f t="shared" si="1693"/>
        <v>0</v>
      </c>
      <c r="EQ571" s="67">
        <f t="shared" si="1693"/>
        <v>0</v>
      </c>
      <c r="ER571" s="67">
        <f t="shared" si="1693"/>
        <v>0</v>
      </c>
      <c r="ES571" s="67">
        <f t="shared" si="1693"/>
        <v>0</v>
      </c>
      <c r="ET571" s="67">
        <f t="shared" si="1693"/>
        <v>0</v>
      </c>
      <c r="EU571" s="67">
        <f t="shared" si="1693"/>
        <v>0</v>
      </c>
      <c r="EV571" s="67">
        <f t="shared" si="1694"/>
        <v>0</v>
      </c>
      <c r="EW571" s="67">
        <f t="shared" si="1694"/>
        <v>0</v>
      </c>
      <c r="EX571" s="67">
        <f t="shared" si="1694"/>
        <v>0</v>
      </c>
      <c r="EY571" s="67">
        <f t="shared" si="1694"/>
        <v>0</v>
      </c>
      <c r="EZ571" s="67">
        <f t="shared" si="1694"/>
        <v>0</v>
      </c>
      <c r="FA571" s="67">
        <f t="shared" si="1694"/>
        <v>0</v>
      </c>
      <c r="FB571" s="67">
        <f t="shared" si="1694"/>
        <v>0</v>
      </c>
      <c r="FC571" s="67">
        <f t="shared" si="1694"/>
        <v>0</v>
      </c>
      <c r="FD571" s="67">
        <f t="shared" si="1694"/>
        <v>0</v>
      </c>
      <c r="FE571" s="67">
        <f t="shared" si="1694"/>
        <v>0</v>
      </c>
      <c r="FF571" s="67">
        <f t="shared" si="1695"/>
        <v>0</v>
      </c>
      <c r="FG571" s="67">
        <f t="shared" si="1695"/>
        <v>0</v>
      </c>
      <c r="FH571" s="67">
        <f t="shared" si="1695"/>
        <v>0</v>
      </c>
      <c r="FI571" s="67">
        <f t="shared" si="1695"/>
        <v>0</v>
      </c>
      <c r="FJ571" s="67">
        <f t="shared" si="1695"/>
        <v>0</v>
      </c>
      <c r="FK571" s="67">
        <f t="shared" si="1695"/>
        <v>0</v>
      </c>
      <c r="FL571" s="67">
        <f t="shared" si="1695"/>
        <v>0</v>
      </c>
      <c r="FM571" s="67">
        <f t="shared" si="1695"/>
        <v>0</v>
      </c>
      <c r="FN571" s="67">
        <f t="shared" si="1695"/>
        <v>0</v>
      </c>
      <c r="FO571" s="67">
        <f t="shared" si="1695"/>
        <v>0</v>
      </c>
      <c r="FP571" s="67">
        <f t="shared" si="1696"/>
        <v>0</v>
      </c>
      <c r="FQ571" s="67">
        <f t="shared" si="1696"/>
        <v>0</v>
      </c>
      <c r="FR571" s="67">
        <f t="shared" si="1696"/>
        <v>0</v>
      </c>
      <c r="FS571" s="67">
        <f t="shared" si="1696"/>
        <v>0</v>
      </c>
      <c r="FT571" s="67">
        <f t="shared" si="1696"/>
        <v>0</v>
      </c>
      <c r="FU571" s="67">
        <f t="shared" si="1696"/>
        <v>0</v>
      </c>
      <c r="FV571" s="67">
        <f t="shared" si="1696"/>
        <v>0</v>
      </c>
      <c r="FW571" s="67">
        <f t="shared" si="1696"/>
        <v>0</v>
      </c>
      <c r="FX571" s="67">
        <f t="shared" si="1696"/>
        <v>0</v>
      </c>
      <c r="FY571" s="67">
        <f t="shared" si="1696"/>
        <v>0</v>
      </c>
      <c r="FZ571" s="67">
        <f t="shared" si="1696"/>
        <v>0</v>
      </c>
      <c r="GA571" s="67">
        <f t="shared" si="1696"/>
        <v>0</v>
      </c>
      <c r="GB571" s="67">
        <f t="shared" si="1696"/>
        <v>0</v>
      </c>
      <c r="GC571" s="67">
        <f t="shared" si="1696"/>
        <v>0</v>
      </c>
      <c r="GD571" s="2"/>
    </row>
    <row r="572" spans="1:186" hidden="1" outlineLevel="1" x14ac:dyDescent="0.35">
      <c r="A572" s="10"/>
      <c r="B572" s="10">
        <f t="shared" si="1677"/>
        <v>16</v>
      </c>
      <c r="C572" s="10" t="str">
        <f>INDEX('Hedge RRH'!$D:$D,MATCH($B572,'Hedge RRH'!$B:$B,0),1)</f>
        <v>AXIA Energia Holding</v>
      </c>
      <c r="D572" s="10" t="str">
        <f>INDEX('Hedge RRH'!$F:$F,MATCH($B572,'Hedge RRH'!$B:$B,0),1)</f>
        <v>Hidráulica</v>
      </c>
      <c r="E572" s="10" t="str">
        <f>INDEX('Hedge RRH'!$E:$E,MATCH($B572,'Hedge RRH'!$B:$B,0),1)</f>
        <v>Serra da Mesa</v>
      </c>
      <c r="F572" s="10" t="str">
        <f>INDEX('Hedge RRH'!$H:$H,MATCH($B572,'Hedge RRH'!$B:$B,0),1)</f>
        <v>SE/CO</v>
      </c>
      <c r="G572" s="12">
        <f>INDEX('Hedge RRH'!$M:$M,MATCH($B572,'Hedge RRH'!$B:$B,0),1)</f>
        <v>647.46230000000003</v>
      </c>
      <c r="H572" s="12">
        <f>INDEX('Hedge RRH'!$R:$R,MATCH($B572,'Hedge RRH'!$B:$B,0),1)</f>
        <v>17.323565028924072</v>
      </c>
      <c r="I572" s="11" t="s">
        <v>73</v>
      </c>
      <c r="J572" s="13">
        <f>INDEX('Hedge RRH'!$N:$N,MATCH($B572,'Hedge RRH'!$B:$B,0),1)</f>
        <v>51085</v>
      </c>
      <c r="K572" s="13">
        <f>INDEX('Hedge RRH'!$O:$O,MATCH($B572,'Hedge RRH'!$B:$B,0),1)</f>
        <v>51409</v>
      </c>
      <c r="L572" s="228"/>
      <c r="M572" s="10" t="str">
        <f t="shared" si="1658"/>
        <v>Serra da Mesa</v>
      </c>
      <c r="N572" s="76">
        <f t="shared" si="1659"/>
        <v>0</v>
      </c>
      <c r="O572" s="76">
        <f t="shared" si="1659"/>
        <v>0</v>
      </c>
      <c r="P572" s="76">
        <f t="shared" si="1659"/>
        <v>0</v>
      </c>
      <c r="Q572" s="76">
        <f t="shared" si="1659"/>
        <v>0</v>
      </c>
      <c r="R572" s="76">
        <f t="shared" si="1659"/>
        <v>0</v>
      </c>
      <c r="S572" s="76">
        <f t="shared" si="1659"/>
        <v>0</v>
      </c>
      <c r="T572" s="76">
        <f t="shared" si="1659"/>
        <v>0</v>
      </c>
      <c r="U572" s="76">
        <f t="shared" si="1659"/>
        <v>0</v>
      </c>
      <c r="V572" s="76">
        <f t="shared" si="1659"/>
        <v>0</v>
      </c>
      <c r="W572" s="76">
        <f t="shared" si="1659"/>
        <v>0</v>
      </c>
      <c r="X572" s="76">
        <f t="shared" si="1660"/>
        <v>0</v>
      </c>
      <c r="Y572" s="76">
        <f t="shared" si="1660"/>
        <v>0</v>
      </c>
      <c r="Z572" s="76">
        <f t="shared" si="1660"/>
        <v>0</v>
      </c>
      <c r="AA572" s="76">
        <f t="shared" si="1660"/>
        <v>0</v>
      </c>
      <c r="AB572" s="76">
        <f t="shared" si="1660"/>
        <v>13.728818835579938</v>
      </c>
      <c r="AC572" s="76">
        <f t="shared" si="1660"/>
        <v>73.758752175468686</v>
      </c>
      <c r="AD572" s="76">
        <f t="shared" si="1660"/>
        <v>0</v>
      </c>
      <c r="AE572" s="76">
        <f t="shared" si="1660"/>
        <v>0</v>
      </c>
      <c r="AF572" s="76">
        <f t="shared" si="1660"/>
        <v>0</v>
      </c>
      <c r="AG572" s="76">
        <f t="shared" si="1660"/>
        <v>0</v>
      </c>
      <c r="AH572" s="76">
        <f t="shared" si="1661"/>
        <v>0</v>
      </c>
      <c r="AI572" s="76">
        <f t="shared" si="1661"/>
        <v>0</v>
      </c>
      <c r="AJ572" s="76">
        <f t="shared" si="1661"/>
        <v>0</v>
      </c>
      <c r="AK572" s="76">
        <f t="shared" si="1661"/>
        <v>0</v>
      </c>
      <c r="AL572" s="76">
        <f t="shared" si="1661"/>
        <v>0</v>
      </c>
      <c r="AM572" s="76">
        <f t="shared" si="1661"/>
        <v>0</v>
      </c>
      <c r="AN572" s="76">
        <f t="shared" si="1661"/>
        <v>0</v>
      </c>
      <c r="AO572" s="76">
        <f t="shared" si="1661"/>
        <v>0</v>
      </c>
      <c r="AP572" s="76">
        <f t="shared" si="1661"/>
        <v>0</v>
      </c>
      <c r="AQ572" s="76">
        <f t="shared" si="1661"/>
        <v>0</v>
      </c>
      <c r="AR572" s="76">
        <f t="shared" si="1661"/>
        <v>0</v>
      </c>
      <c r="AS572" s="76">
        <f t="shared" si="1661"/>
        <v>0</v>
      </c>
      <c r="AT572" s="76">
        <f t="shared" si="1661"/>
        <v>0</v>
      </c>
      <c r="AU572" s="76">
        <f t="shared" si="1661"/>
        <v>0</v>
      </c>
      <c r="AV572" s="2"/>
      <c r="AW572" s="10" t="str">
        <f t="shared" si="1662"/>
        <v>Serra da Mesa</v>
      </c>
      <c r="AX572" s="67">
        <f t="shared" si="1683"/>
        <v>0</v>
      </c>
      <c r="AY572" s="67">
        <f t="shared" si="1683"/>
        <v>0</v>
      </c>
      <c r="AZ572" s="67">
        <f t="shared" si="1684"/>
        <v>0</v>
      </c>
      <c r="BA572" s="67">
        <f t="shared" si="1684"/>
        <v>0</v>
      </c>
      <c r="BB572" s="67">
        <f t="shared" si="1684"/>
        <v>0</v>
      </c>
      <c r="BC572" s="67">
        <f t="shared" si="1684"/>
        <v>0</v>
      </c>
      <c r="BD572" s="67">
        <f t="shared" si="1684"/>
        <v>0</v>
      </c>
      <c r="BE572" s="67">
        <f t="shared" si="1684"/>
        <v>0</v>
      </c>
      <c r="BF572" s="67">
        <f t="shared" si="1684"/>
        <v>0</v>
      </c>
      <c r="BG572" s="67">
        <f t="shared" si="1684"/>
        <v>0</v>
      </c>
      <c r="BH572" s="67">
        <f t="shared" si="1684"/>
        <v>0</v>
      </c>
      <c r="BI572" s="67">
        <f t="shared" si="1684"/>
        <v>0</v>
      </c>
      <c r="BJ572" s="67">
        <f t="shared" si="1685"/>
        <v>0</v>
      </c>
      <c r="BK572" s="67">
        <f t="shared" si="1685"/>
        <v>0</v>
      </c>
      <c r="BL572" s="67">
        <f t="shared" si="1685"/>
        <v>0</v>
      </c>
      <c r="BM572" s="67">
        <f t="shared" si="1685"/>
        <v>0</v>
      </c>
      <c r="BN572" s="67">
        <f t="shared" si="1685"/>
        <v>0</v>
      </c>
      <c r="BO572" s="67">
        <f t="shared" si="1685"/>
        <v>0</v>
      </c>
      <c r="BP572" s="67">
        <f t="shared" si="1685"/>
        <v>0</v>
      </c>
      <c r="BQ572" s="67">
        <f t="shared" si="1685"/>
        <v>0</v>
      </c>
      <c r="BR572" s="67">
        <f t="shared" si="1685"/>
        <v>0</v>
      </c>
      <c r="BS572" s="67">
        <f t="shared" si="1685"/>
        <v>0</v>
      </c>
      <c r="BT572" s="67">
        <f t="shared" si="1686"/>
        <v>0</v>
      </c>
      <c r="BU572" s="67">
        <f t="shared" si="1686"/>
        <v>0</v>
      </c>
      <c r="BV572" s="67">
        <f t="shared" si="1686"/>
        <v>0</v>
      </c>
      <c r="BW572" s="67">
        <f t="shared" si="1686"/>
        <v>0</v>
      </c>
      <c r="BX572" s="67">
        <f t="shared" si="1686"/>
        <v>0</v>
      </c>
      <c r="BY572" s="67">
        <f t="shared" si="1686"/>
        <v>0</v>
      </c>
      <c r="BZ572" s="67">
        <f t="shared" si="1686"/>
        <v>0</v>
      </c>
      <c r="CA572" s="67">
        <f t="shared" si="1686"/>
        <v>0</v>
      </c>
      <c r="CB572" s="67">
        <f t="shared" si="1686"/>
        <v>0</v>
      </c>
      <c r="CC572" s="67">
        <f t="shared" si="1686"/>
        <v>0</v>
      </c>
      <c r="CD572" s="67">
        <f t="shared" si="1687"/>
        <v>0</v>
      </c>
      <c r="CE572" s="67">
        <f t="shared" si="1687"/>
        <v>0</v>
      </c>
      <c r="CF572" s="67">
        <f t="shared" si="1687"/>
        <v>0</v>
      </c>
      <c r="CG572" s="67">
        <f t="shared" si="1687"/>
        <v>0</v>
      </c>
      <c r="CH572" s="67">
        <f t="shared" si="1687"/>
        <v>0</v>
      </c>
      <c r="CI572" s="67">
        <f t="shared" si="1687"/>
        <v>0</v>
      </c>
      <c r="CJ572" s="67">
        <f t="shared" si="1687"/>
        <v>0</v>
      </c>
      <c r="CK572" s="67">
        <f t="shared" si="1687"/>
        <v>0</v>
      </c>
      <c r="CL572" s="67">
        <f t="shared" si="1687"/>
        <v>0</v>
      </c>
      <c r="CM572" s="67">
        <f t="shared" si="1687"/>
        <v>0</v>
      </c>
      <c r="CN572" s="67">
        <f t="shared" si="1688"/>
        <v>0</v>
      </c>
      <c r="CO572" s="67">
        <f t="shared" si="1688"/>
        <v>0</v>
      </c>
      <c r="CP572" s="67">
        <f t="shared" si="1688"/>
        <v>0</v>
      </c>
      <c r="CQ572" s="67">
        <f t="shared" si="1688"/>
        <v>0</v>
      </c>
      <c r="CR572" s="67">
        <f t="shared" si="1688"/>
        <v>0</v>
      </c>
      <c r="CS572" s="67">
        <f t="shared" si="1688"/>
        <v>0</v>
      </c>
      <c r="CT572" s="67">
        <f t="shared" si="1688"/>
        <v>0</v>
      </c>
      <c r="CU572" s="67">
        <f t="shared" si="1688"/>
        <v>0</v>
      </c>
      <c r="CV572" s="67">
        <f t="shared" si="1688"/>
        <v>0</v>
      </c>
      <c r="CW572" s="67">
        <f t="shared" si="1688"/>
        <v>0</v>
      </c>
      <c r="CX572" s="67">
        <f t="shared" si="1689"/>
        <v>0</v>
      </c>
      <c r="CY572" s="67">
        <f t="shared" si="1689"/>
        <v>0</v>
      </c>
      <c r="CZ572" s="67">
        <f t="shared" si="1689"/>
        <v>0</v>
      </c>
      <c r="DA572" s="67">
        <f t="shared" si="1689"/>
        <v>0</v>
      </c>
      <c r="DB572" s="67">
        <f t="shared" si="1689"/>
        <v>0</v>
      </c>
      <c r="DC572" s="67">
        <f t="shared" si="1689"/>
        <v>0</v>
      </c>
      <c r="DD572" s="67">
        <f t="shared" si="1689"/>
        <v>0</v>
      </c>
      <c r="DE572" s="67">
        <f t="shared" si="1689"/>
        <v>13.728818835579938</v>
      </c>
      <c r="DF572" s="67">
        <f t="shared" si="1689"/>
        <v>24.496519883093615</v>
      </c>
      <c r="DG572" s="67">
        <f t="shared" si="1689"/>
        <v>24.496519883093615</v>
      </c>
      <c r="DH572" s="67">
        <f t="shared" si="1690"/>
        <v>24.765712409281456</v>
      </c>
      <c r="DI572" s="67">
        <f t="shared" si="1690"/>
        <v>0</v>
      </c>
      <c r="DJ572" s="67">
        <f t="shared" si="1690"/>
        <v>0</v>
      </c>
      <c r="DK572" s="67">
        <f t="shared" si="1690"/>
        <v>0</v>
      </c>
      <c r="DL572" s="67">
        <f t="shared" si="1690"/>
        <v>0</v>
      </c>
      <c r="DM572" s="67">
        <f t="shared" si="1690"/>
        <v>0</v>
      </c>
      <c r="DN572" s="67">
        <f t="shared" si="1690"/>
        <v>0</v>
      </c>
      <c r="DO572" s="67">
        <f t="shared" si="1690"/>
        <v>0</v>
      </c>
      <c r="DP572" s="67">
        <f t="shared" si="1690"/>
        <v>0</v>
      </c>
      <c r="DQ572" s="67">
        <f t="shared" si="1690"/>
        <v>0</v>
      </c>
      <c r="DR572" s="67">
        <f t="shared" si="1691"/>
        <v>0</v>
      </c>
      <c r="DS572" s="67">
        <f t="shared" si="1691"/>
        <v>0</v>
      </c>
      <c r="DT572" s="67">
        <f t="shared" si="1691"/>
        <v>0</v>
      </c>
      <c r="DU572" s="67">
        <f t="shared" si="1691"/>
        <v>0</v>
      </c>
      <c r="DV572" s="67">
        <f t="shared" si="1691"/>
        <v>0</v>
      </c>
      <c r="DW572" s="67">
        <f t="shared" si="1691"/>
        <v>0</v>
      </c>
      <c r="DX572" s="67">
        <f t="shared" si="1691"/>
        <v>0</v>
      </c>
      <c r="DY572" s="67">
        <f t="shared" si="1691"/>
        <v>0</v>
      </c>
      <c r="DZ572" s="67">
        <f t="shared" si="1691"/>
        <v>0</v>
      </c>
      <c r="EA572" s="67">
        <f t="shared" si="1691"/>
        <v>0</v>
      </c>
      <c r="EB572" s="67">
        <f t="shared" si="1692"/>
        <v>0</v>
      </c>
      <c r="EC572" s="67">
        <f t="shared" si="1692"/>
        <v>0</v>
      </c>
      <c r="ED572" s="67">
        <f t="shared" si="1692"/>
        <v>0</v>
      </c>
      <c r="EE572" s="67">
        <f t="shared" si="1692"/>
        <v>0</v>
      </c>
      <c r="EF572" s="67">
        <f t="shared" si="1692"/>
        <v>0</v>
      </c>
      <c r="EG572" s="67">
        <f t="shared" si="1692"/>
        <v>0</v>
      </c>
      <c r="EH572" s="67">
        <f t="shared" si="1692"/>
        <v>0</v>
      </c>
      <c r="EI572" s="67">
        <f t="shared" si="1692"/>
        <v>0</v>
      </c>
      <c r="EJ572" s="67">
        <f t="shared" si="1692"/>
        <v>0</v>
      </c>
      <c r="EK572" s="67">
        <f t="shared" si="1692"/>
        <v>0</v>
      </c>
      <c r="EL572" s="67">
        <f t="shared" si="1693"/>
        <v>0</v>
      </c>
      <c r="EM572" s="67">
        <f t="shared" si="1693"/>
        <v>0</v>
      </c>
      <c r="EN572" s="67">
        <f t="shared" si="1693"/>
        <v>0</v>
      </c>
      <c r="EO572" s="67">
        <f t="shared" si="1693"/>
        <v>0</v>
      </c>
      <c r="EP572" s="67">
        <f t="shared" si="1693"/>
        <v>0</v>
      </c>
      <c r="EQ572" s="67">
        <f t="shared" si="1693"/>
        <v>0</v>
      </c>
      <c r="ER572" s="67">
        <f t="shared" si="1693"/>
        <v>0</v>
      </c>
      <c r="ES572" s="67">
        <f t="shared" si="1693"/>
        <v>0</v>
      </c>
      <c r="ET572" s="67">
        <f t="shared" si="1693"/>
        <v>0</v>
      </c>
      <c r="EU572" s="67">
        <f t="shared" si="1693"/>
        <v>0</v>
      </c>
      <c r="EV572" s="67">
        <f t="shared" si="1694"/>
        <v>0</v>
      </c>
      <c r="EW572" s="67">
        <f t="shared" si="1694"/>
        <v>0</v>
      </c>
      <c r="EX572" s="67">
        <f t="shared" si="1694"/>
        <v>0</v>
      </c>
      <c r="EY572" s="67">
        <f t="shared" si="1694"/>
        <v>0</v>
      </c>
      <c r="EZ572" s="67">
        <f t="shared" si="1694"/>
        <v>0</v>
      </c>
      <c r="FA572" s="67">
        <f t="shared" si="1694"/>
        <v>0</v>
      </c>
      <c r="FB572" s="67">
        <f t="shared" si="1694"/>
        <v>0</v>
      </c>
      <c r="FC572" s="67">
        <f t="shared" si="1694"/>
        <v>0</v>
      </c>
      <c r="FD572" s="67">
        <f t="shared" si="1694"/>
        <v>0</v>
      </c>
      <c r="FE572" s="67">
        <f t="shared" si="1694"/>
        <v>0</v>
      </c>
      <c r="FF572" s="67">
        <f t="shared" si="1695"/>
        <v>0</v>
      </c>
      <c r="FG572" s="67">
        <f t="shared" si="1695"/>
        <v>0</v>
      </c>
      <c r="FH572" s="67">
        <f t="shared" si="1695"/>
        <v>0</v>
      </c>
      <c r="FI572" s="67">
        <f t="shared" si="1695"/>
        <v>0</v>
      </c>
      <c r="FJ572" s="67">
        <f t="shared" si="1695"/>
        <v>0</v>
      </c>
      <c r="FK572" s="67">
        <f t="shared" si="1695"/>
        <v>0</v>
      </c>
      <c r="FL572" s="67">
        <f t="shared" si="1695"/>
        <v>0</v>
      </c>
      <c r="FM572" s="67">
        <f t="shared" si="1695"/>
        <v>0</v>
      </c>
      <c r="FN572" s="67">
        <f t="shared" si="1695"/>
        <v>0</v>
      </c>
      <c r="FO572" s="67">
        <f t="shared" si="1695"/>
        <v>0</v>
      </c>
      <c r="FP572" s="67">
        <f t="shared" si="1696"/>
        <v>0</v>
      </c>
      <c r="FQ572" s="67">
        <f t="shared" si="1696"/>
        <v>0</v>
      </c>
      <c r="FR572" s="67">
        <f t="shared" si="1696"/>
        <v>0</v>
      </c>
      <c r="FS572" s="67">
        <f t="shared" si="1696"/>
        <v>0</v>
      </c>
      <c r="FT572" s="67">
        <f t="shared" si="1696"/>
        <v>0</v>
      </c>
      <c r="FU572" s="67">
        <f t="shared" si="1696"/>
        <v>0</v>
      </c>
      <c r="FV572" s="67">
        <f t="shared" si="1696"/>
        <v>0</v>
      </c>
      <c r="FW572" s="67">
        <f t="shared" si="1696"/>
        <v>0</v>
      </c>
      <c r="FX572" s="67">
        <f t="shared" si="1696"/>
        <v>0</v>
      </c>
      <c r="FY572" s="67">
        <f t="shared" si="1696"/>
        <v>0</v>
      </c>
      <c r="FZ572" s="67">
        <f t="shared" si="1696"/>
        <v>0</v>
      </c>
      <c r="GA572" s="67">
        <f t="shared" si="1696"/>
        <v>0</v>
      </c>
      <c r="GB572" s="67">
        <f t="shared" si="1696"/>
        <v>0</v>
      </c>
      <c r="GC572" s="67">
        <f t="shared" si="1696"/>
        <v>0</v>
      </c>
      <c r="GD572" s="2"/>
    </row>
    <row r="573" spans="1:186" hidden="1" outlineLevel="1" x14ac:dyDescent="0.35">
      <c r="A573" s="10"/>
      <c r="B573" s="10"/>
      <c r="C573" s="10"/>
      <c r="D573" s="10"/>
      <c r="E573" s="10"/>
      <c r="F573" s="10"/>
      <c r="G573" s="12"/>
      <c r="H573" s="12"/>
      <c r="I573" s="13"/>
      <c r="J573" s="13"/>
      <c r="L573" s="10"/>
      <c r="M573" s="10"/>
      <c r="N573" s="15"/>
      <c r="O573" s="15"/>
      <c r="P573" s="15"/>
      <c r="Q573" s="15"/>
      <c r="R573" s="15"/>
      <c r="S573" s="15"/>
      <c r="T573" s="15"/>
      <c r="U573" s="15"/>
      <c r="V573" s="15"/>
      <c r="W573" s="15"/>
      <c r="X573" s="15"/>
      <c r="Y573" s="15"/>
      <c r="Z573" s="15"/>
      <c r="AA573" s="15"/>
      <c r="AB573" s="15"/>
      <c r="AC573" s="15"/>
      <c r="AD573" s="15"/>
      <c r="AE573" s="15"/>
      <c r="AF573" s="15"/>
      <c r="AG573" s="15"/>
      <c r="AH573" s="15"/>
      <c r="AI573" s="15"/>
      <c r="AJ573" s="15"/>
      <c r="AK573" s="15"/>
      <c r="AL573" s="15"/>
      <c r="AM573" s="15"/>
      <c r="AN573" s="15"/>
      <c r="AO573" s="15"/>
      <c r="AP573" s="15"/>
      <c r="AQ573" s="15"/>
      <c r="AR573" s="15"/>
      <c r="AS573" s="15"/>
      <c r="AT573" s="15"/>
      <c r="AU573" s="15"/>
      <c r="AW573" s="10"/>
      <c r="AX573" s="15"/>
      <c r="AY573" s="15"/>
      <c r="AZ573" s="15"/>
      <c r="BA573" s="15"/>
      <c r="BB573" s="15"/>
      <c r="BC573" s="15"/>
      <c r="BD573" s="15"/>
      <c r="BE573" s="15"/>
      <c r="BF573" s="15"/>
      <c r="BG573" s="15"/>
      <c r="BH573" s="15"/>
      <c r="BI573" s="15"/>
      <c r="BJ573" s="15"/>
      <c r="BK573" s="15"/>
      <c r="BL573" s="15"/>
      <c r="BM573" s="15"/>
      <c r="BN573" s="15"/>
      <c r="BO573" s="15"/>
      <c r="BP573" s="15"/>
      <c r="BQ573" s="15"/>
      <c r="BR573" s="15"/>
      <c r="BS573" s="15"/>
      <c r="BT573" s="15"/>
      <c r="BU573" s="15"/>
      <c r="BV573" s="15"/>
      <c r="BW573" s="15"/>
      <c r="BX573" s="15"/>
      <c r="BY573" s="15"/>
      <c r="BZ573" s="15"/>
      <c r="CA573" s="15"/>
      <c r="CB573" s="15"/>
      <c r="CC573" s="15"/>
      <c r="CD573" s="15"/>
      <c r="CE573" s="15"/>
      <c r="CF573" s="15"/>
      <c r="CG573" s="15"/>
      <c r="CH573" s="15"/>
      <c r="CI573" s="15"/>
      <c r="CJ573" s="15"/>
      <c r="CK573" s="15"/>
      <c r="CL573" s="15"/>
      <c r="CM573" s="15"/>
      <c r="CN573" s="15"/>
      <c r="CO573" s="15"/>
      <c r="CP573" s="15"/>
      <c r="CQ573" s="15"/>
      <c r="CR573" s="15"/>
      <c r="CS573" s="15"/>
      <c r="CT573" s="15"/>
      <c r="CU573" s="15"/>
      <c r="CV573" s="15"/>
      <c r="CW573" s="15"/>
      <c r="CX573" s="15"/>
      <c r="CY573" s="15"/>
      <c r="CZ573" s="15"/>
      <c r="DA573" s="15"/>
      <c r="DB573" s="15"/>
      <c r="DC573" s="15"/>
      <c r="DD573" s="15"/>
      <c r="DE573" s="15"/>
      <c r="DF573" s="15"/>
      <c r="DG573" s="15"/>
      <c r="DH573" s="15"/>
      <c r="DI573" s="15"/>
      <c r="DJ573" s="15"/>
      <c r="DK573" s="15"/>
      <c r="DL573" s="15"/>
      <c r="DM573" s="15"/>
      <c r="DN573" s="15"/>
      <c r="DO573" s="15"/>
      <c r="DP573" s="15"/>
      <c r="DQ573" s="15"/>
      <c r="DR573" s="15"/>
      <c r="DS573" s="15"/>
      <c r="DT573" s="15"/>
      <c r="DU573" s="15"/>
      <c r="DV573" s="15"/>
      <c r="DW573" s="15"/>
      <c r="DX573" s="15"/>
      <c r="DY573" s="15"/>
      <c r="DZ573" s="15"/>
      <c r="EA573" s="15"/>
      <c r="EB573" s="15"/>
      <c r="EC573" s="15"/>
      <c r="ED573" s="15"/>
      <c r="EE573" s="15"/>
      <c r="EF573" s="15"/>
      <c r="EG573" s="15"/>
      <c r="EH573" s="15"/>
      <c r="EI573" s="15"/>
      <c r="EJ573" s="15"/>
      <c r="EK573" s="15"/>
      <c r="EL573" s="15"/>
      <c r="EM573" s="15"/>
      <c r="EN573" s="15"/>
      <c r="EO573" s="15"/>
      <c r="EP573" s="15"/>
      <c r="EQ573" s="15"/>
      <c r="ER573" s="15"/>
      <c r="ES573" s="15"/>
      <c r="ET573" s="15"/>
      <c r="EU573" s="15"/>
      <c r="EV573" s="15"/>
      <c r="EW573" s="15"/>
      <c r="EX573" s="15"/>
      <c r="EY573" s="15"/>
      <c r="EZ573" s="15"/>
      <c r="FA573" s="15"/>
      <c r="FB573" s="15"/>
      <c r="FC573" s="15"/>
      <c r="FD573" s="15"/>
      <c r="FE573" s="15"/>
      <c r="FF573" s="15"/>
      <c r="FG573" s="15"/>
      <c r="FH573" s="15"/>
      <c r="FI573" s="15"/>
      <c r="FJ573" s="15"/>
      <c r="FK573" s="15"/>
      <c r="FL573" s="15"/>
      <c r="FM573" s="15"/>
      <c r="FN573" s="15"/>
      <c r="FO573" s="15"/>
      <c r="FP573" s="15"/>
      <c r="FQ573" s="15"/>
      <c r="FR573" s="15"/>
      <c r="FS573" s="15"/>
      <c r="FT573" s="15"/>
      <c r="FU573" s="15"/>
      <c r="FV573" s="15"/>
      <c r="FW573" s="15"/>
      <c r="FX573" s="15"/>
      <c r="FY573" s="15"/>
      <c r="FZ573" s="15"/>
      <c r="GA573" s="15"/>
      <c r="GB573" s="15"/>
      <c r="GC573" s="15"/>
    </row>
    <row r="574" spans="1:186" hidden="1" outlineLevel="1" x14ac:dyDescent="0.35">
      <c r="A574" s="10"/>
      <c r="B574" s="68" t="s">
        <v>118</v>
      </c>
      <c r="C574" s="68" t="s">
        <v>119</v>
      </c>
      <c r="D574" s="68" t="s">
        <v>75</v>
      </c>
      <c r="E574" s="68" t="s">
        <v>8</v>
      </c>
      <c r="F574" s="68" t="s">
        <v>139</v>
      </c>
      <c r="G574" s="68" t="s">
        <v>249</v>
      </c>
      <c r="H574" s="68" t="s">
        <v>387</v>
      </c>
      <c r="I574" s="68" t="s">
        <v>388</v>
      </c>
      <c r="J574" s="68" t="s">
        <v>121</v>
      </c>
      <c r="K574" s="68" t="s">
        <v>122</v>
      </c>
      <c r="L574" s="10"/>
      <c r="M574" s="71" t="s">
        <v>485</v>
      </c>
      <c r="N574" s="73">
        <f t="shared" ref="N574:AU574" si="1697">SUM(N575:N590)</f>
        <v>28042.412021616477</v>
      </c>
      <c r="O574" s="73">
        <f t="shared" si="1697"/>
        <v>28178.936911199995</v>
      </c>
      <c r="P574" s="73">
        <f t="shared" si="1697"/>
        <v>27253.971463199996</v>
      </c>
      <c r="Q574" s="73">
        <f t="shared" si="1697"/>
        <v>27146.180940480001</v>
      </c>
      <c r="R574" s="73">
        <f t="shared" si="1697"/>
        <v>27072.011047199998</v>
      </c>
      <c r="S574" s="73">
        <f t="shared" si="1697"/>
        <v>27072.011047199998</v>
      </c>
      <c r="T574" s="73">
        <f t="shared" si="1697"/>
        <v>27072.011047199998</v>
      </c>
      <c r="U574" s="73">
        <f t="shared" si="1697"/>
        <v>27146.180940480001</v>
      </c>
      <c r="V574" s="73">
        <f t="shared" si="1697"/>
        <v>27072.011047199998</v>
      </c>
      <c r="W574" s="73">
        <f t="shared" si="1697"/>
        <v>27072.011047199998</v>
      </c>
      <c r="X574" s="73">
        <f t="shared" si="1697"/>
        <v>26383.588507199998</v>
      </c>
      <c r="Y574" s="73">
        <f t="shared" si="1697"/>
        <v>26370.911249279998</v>
      </c>
      <c r="Z574" s="73">
        <f t="shared" si="1697"/>
        <v>26280.875387519998</v>
      </c>
      <c r="AA574" s="73">
        <f t="shared" si="1697"/>
        <v>25986.277199999997</v>
      </c>
      <c r="AB574" s="73">
        <f t="shared" si="1697"/>
        <v>26454.266759999999</v>
      </c>
      <c r="AC574" s="73">
        <f t="shared" si="1697"/>
        <v>26966.1088848</v>
      </c>
      <c r="AD574" s="73">
        <f t="shared" si="1697"/>
        <v>22646.351999999995</v>
      </c>
      <c r="AE574" s="73">
        <f t="shared" si="1697"/>
        <v>9045.5760000000009</v>
      </c>
      <c r="AF574" s="73">
        <f t="shared" si="1697"/>
        <v>9045.5760000000009</v>
      </c>
      <c r="AG574" s="73">
        <f t="shared" si="1697"/>
        <v>9070.358400000001</v>
      </c>
      <c r="AH574" s="73">
        <f t="shared" si="1697"/>
        <v>1135.2959999999998</v>
      </c>
      <c r="AI574" s="73">
        <f t="shared" si="1697"/>
        <v>1135.2959999999998</v>
      </c>
      <c r="AJ574" s="73">
        <f t="shared" si="1697"/>
        <v>0</v>
      </c>
      <c r="AK574" s="73">
        <f t="shared" si="1697"/>
        <v>0</v>
      </c>
      <c r="AL574" s="73">
        <f t="shared" si="1697"/>
        <v>0</v>
      </c>
      <c r="AM574" s="73">
        <f t="shared" si="1697"/>
        <v>0</v>
      </c>
      <c r="AN574" s="73">
        <f t="shared" si="1697"/>
        <v>0</v>
      </c>
      <c r="AO574" s="73">
        <f t="shared" si="1697"/>
        <v>0</v>
      </c>
      <c r="AP574" s="73">
        <f t="shared" si="1697"/>
        <v>0</v>
      </c>
      <c r="AQ574" s="73">
        <f t="shared" si="1697"/>
        <v>0</v>
      </c>
      <c r="AR574" s="73">
        <f t="shared" si="1697"/>
        <v>0</v>
      </c>
      <c r="AS574" s="73">
        <f t="shared" si="1697"/>
        <v>0</v>
      </c>
      <c r="AT574" s="73">
        <f t="shared" si="1697"/>
        <v>0</v>
      </c>
      <c r="AU574" s="73">
        <f t="shared" si="1697"/>
        <v>0</v>
      </c>
      <c r="AV574" s="2"/>
      <c r="AW574" s="72" t="s">
        <v>390</v>
      </c>
      <c r="AX574" s="73">
        <f t="shared" ref="AX574:CC574" si="1698">SUM(AX575:AX590)</f>
        <v>6880.3457149871992</v>
      </c>
      <c r="AY574" s="73">
        <f t="shared" si="1698"/>
        <v>6956.7940007092793</v>
      </c>
      <c r="AZ574" s="73">
        <f t="shared" si="1698"/>
        <v>7102.636152959999</v>
      </c>
      <c r="BA574" s="73">
        <f t="shared" si="1698"/>
        <v>7102.636152959999</v>
      </c>
      <c r="BB574" s="73">
        <f t="shared" si="1698"/>
        <v>6948.2310191999995</v>
      </c>
      <c r="BC574" s="73">
        <f t="shared" si="1698"/>
        <v>7025.4335860800002</v>
      </c>
      <c r="BD574" s="73">
        <f t="shared" si="1698"/>
        <v>7102.636152959999</v>
      </c>
      <c r="BE574" s="73">
        <f t="shared" si="1698"/>
        <v>7102.636152959999</v>
      </c>
      <c r="BF574" s="73">
        <f t="shared" si="1698"/>
        <v>6857.2508111999996</v>
      </c>
      <c r="BG574" s="73">
        <f t="shared" si="1698"/>
        <v>6749.4602884799997</v>
      </c>
      <c r="BH574" s="73">
        <f t="shared" si="1698"/>
        <v>6823.6301817599988</v>
      </c>
      <c r="BI574" s="73">
        <f t="shared" si="1698"/>
        <v>6823.6301817599988</v>
      </c>
      <c r="BJ574" s="73">
        <f t="shared" si="1698"/>
        <v>6749.4602884799997</v>
      </c>
      <c r="BK574" s="73">
        <f t="shared" si="1698"/>
        <v>6749.4602884799997</v>
      </c>
      <c r="BL574" s="73">
        <f t="shared" si="1698"/>
        <v>6823.6301817599988</v>
      </c>
      <c r="BM574" s="73">
        <f t="shared" si="1698"/>
        <v>6823.6301817599988</v>
      </c>
      <c r="BN574" s="73">
        <f t="shared" si="1698"/>
        <v>6675.2903951999997</v>
      </c>
      <c r="BO574" s="73">
        <f t="shared" si="1698"/>
        <v>6749.4602884799997</v>
      </c>
      <c r="BP574" s="73">
        <f t="shared" si="1698"/>
        <v>6823.6301817599988</v>
      </c>
      <c r="BQ574" s="73">
        <f t="shared" si="1698"/>
        <v>6823.6301817599988</v>
      </c>
      <c r="BR574" s="73">
        <f t="shared" si="1698"/>
        <v>6675.2903951999997</v>
      </c>
      <c r="BS574" s="73">
        <f t="shared" si="1698"/>
        <v>6749.4602884799997</v>
      </c>
      <c r="BT574" s="73">
        <f t="shared" si="1698"/>
        <v>6823.6301817599988</v>
      </c>
      <c r="BU574" s="73">
        <f t="shared" si="1698"/>
        <v>6823.6301817599988</v>
      </c>
      <c r="BV574" s="73">
        <f t="shared" si="1698"/>
        <v>6675.2903951999997</v>
      </c>
      <c r="BW574" s="73">
        <f t="shared" si="1698"/>
        <v>6749.4602884799997</v>
      </c>
      <c r="BX574" s="73">
        <f t="shared" si="1698"/>
        <v>6823.6301817599988</v>
      </c>
      <c r="BY574" s="73">
        <f t="shared" si="1698"/>
        <v>6823.6301817599988</v>
      </c>
      <c r="BZ574" s="73">
        <f t="shared" si="1698"/>
        <v>6749.4602884799997</v>
      </c>
      <c r="CA574" s="73">
        <f t="shared" si="1698"/>
        <v>6749.4602884799997</v>
      </c>
      <c r="CB574" s="73">
        <f t="shared" si="1698"/>
        <v>6823.6301817599988</v>
      </c>
      <c r="CC574" s="73">
        <f t="shared" si="1698"/>
        <v>6823.6301817599988</v>
      </c>
      <c r="CD574" s="73">
        <f t="shared" ref="CD574:DI574" si="1699">SUM(CD575:CD590)</f>
        <v>6675.2903951999997</v>
      </c>
      <c r="CE574" s="73">
        <f t="shared" si="1699"/>
        <v>6749.4602884799997</v>
      </c>
      <c r="CF574" s="73">
        <f t="shared" si="1699"/>
        <v>6823.6301817599988</v>
      </c>
      <c r="CG574" s="73">
        <f t="shared" si="1699"/>
        <v>6823.6301817599988</v>
      </c>
      <c r="CH574" s="73">
        <f t="shared" si="1699"/>
        <v>6675.2903951999997</v>
      </c>
      <c r="CI574" s="73">
        <f t="shared" si="1699"/>
        <v>6749.4602884799997</v>
      </c>
      <c r="CJ574" s="73">
        <f t="shared" si="1699"/>
        <v>6823.6301817599988</v>
      </c>
      <c r="CK574" s="73">
        <f t="shared" si="1699"/>
        <v>6823.6301817599988</v>
      </c>
      <c r="CL574" s="73">
        <f t="shared" si="1699"/>
        <v>6569.3792352</v>
      </c>
      <c r="CM574" s="73">
        <f t="shared" si="1699"/>
        <v>6556.7019772799995</v>
      </c>
      <c r="CN574" s="73">
        <f t="shared" si="1699"/>
        <v>6628.7536473599985</v>
      </c>
      <c r="CO574" s="73">
        <f t="shared" si="1699"/>
        <v>6628.7536473599985</v>
      </c>
      <c r="CP574" s="73">
        <f t="shared" si="1699"/>
        <v>6556.7019772799995</v>
      </c>
      <c r="CQ574" s="73">
        <f t="shared" si="1699"/>
        <v>6556.7019772799995</v>
      </c>
      <c r="CR574" s="73">
        <f t="shared" si="1699"/>
        <v>6628.7536473599985</v>
      </c>
      <c r="CS574" s="73">
        <f t="shared" si="1699"/>
        <v>6628.7536473599985</v>
      </c>
      <c r="CT574" s="73">
        <f t="shared" si="1699"/>
        <v>6484.6503071999996</v>
      </c>
      <c r="CU574" s="73">
        <f t="shared" si="1699"/>
        <v>6556.7019772799995</v>
      </c>
      <c r="CV574" s="73">
        <f t="shared" si="1699"/>
        <v>6628.7536473599985</v>
      </c>
      <c r="CW574" s="73">
        <f t="shared" si="1699"/>
        <v>6610.7694556799988</v>
      </c>
      <c r="CX574" s="73">
        <f t="shared" si="1699"/>
        <v>6407.5751999999993</v>
      </c>
      <c r="CY574" s="73">
        <f t="shared" si="1699"/>
        <v>6478.7704800000001</v>
      </c>
      <c r="CZ574" s="73">
        <f t="shared" si="1699"/>
        <v>6549.9657599999991</v>
      </c>
      <c r="DA574" s="73">
        <f t="shared" si="1699"/>
        <v>6549.9657599999991</v>
      </c>
      <c r="DB574" s="73">
        <f t="shared" si="1699"/>
        <v>6331.3919999999998</v>
      </c>
      <c r="DC574" s="73">
        <f t="shared" si="1699"/>
        <v>6401.7407999999996</v>
      </c>
      <c r="DD574" s="73">
        <f t="shared" si="1699"/>
        <v>6472.0895999999984</v>
      </c>
      <c r="DE574" s="73">
        <f t="shared" si="1699"/>
        <v>7249.0443599999981</v>
      </c>
      <c r="DF574" s="73">
        <f t="shared" si="1699"/>
        <v>7060.1344632</v>
      </c>
      <c r="DG574" s="73">
        <f t="shared" si="1699"/>
        <v>7060.1344632</v>
      </c>
      <c r="DH574" s="73">
        <f t="shared" si="1699"/>
        <v>7137.7183583999995</v>
      </c>
      <c r="DI574" s="73">
        <f t="shared" si="1699"/>
        <v>5708.1215999999995</v>
      </c>
      <c r="DJ574" s="73">
        <f t="shared" ref="DJ574:EO574" si="1700">SUM(DJ575:DJ590)</f>
        <v>5584.0319999999992</v>
      </c>
      <c r="DK574" s="73">
        <f t="shared" si="1700"/>
        <v>5646.0767999999998</v>
      </c>
      <c r="DL574" s="73">
        <f t="shared" si="1700"/>
        <v>5708.1215999999995</v>
      </c>
      <c r="DM574" s="73">
        <f t="shared" si="1700"/>
        <v>5708.1215999999995</v>
      </c>
      <c r="DN574" s="73">
        <f t="shared" si="1700"/>
        <v>2230.4160000000002</v>
      </c>
      <c r="DO574" s="73">
        <f t="shared" si="1700"/>
        <v>2255.1984000000002</v>
      </c>
      <c r="DP574" s="73">
        <f t="shared" si="1700"/>
        <v>2279.9808000000003</v>
      </c>
      <c r="DQ574" s="73">
        <f t="shared" si="1700"/>
        <v>2279.9808000000003</v>
      </c>
      <c r="DR574" s="73">
        <f t="shared" si="1700"/>
        <v>2230.4160000000002</v>
      </c>
      <c r="DS574" s="73">
        <f t="shared" si="1700"/>
        <v>2255.1984000000002</v>
      </c>
      <c r="DT574" s="73">
        <f t="shared" si="1700"/>
        <v>2279.9808000000003</v>
      </c>
      <c r="DU574" s="73">
        <f t="shared" si="1700"/>
        <v>2279.9808000000003</v>
      </c>
      <c r="DV574" s="73">
        <f t="shared" si="1700"/>
        <v>2255.1984000000002</v>
      </c>
      <c r="DW574" s="73">
        <f t="shared" si="1700"/>
        <v>2255.1984000000002</v>
      </c>
      <c r="DX574" s="73">
        <f t="shared" si="1700"/>
        <v>2279.9808000000003</v>
      </c>
      <c r="DY574" s="73">
        <f t="shared" si="1700"/>
        <v>2279.9808000000003</v>
      </c>
      <c r="DZ574" s="73">
        <f t="shared" si="1700"/>
        <v>279.93599999999992</v>
      </c>
      <c r="EA574" s="73">
        <f t="shared" si="1700"/>
        <v>283.04639999999995</v>
      </c>
      <c r="EB574" s="73">
        <f t="shared" si="1700"/>
        <v>286.15679999999998</v>
      </c>
      <c r="EC574" s="73">
        <f t="shared" si="1700"/>
        <v>286.15679999999998</v>
      </c>
      <c r="ED574" s="73">
        <f t="shared" si="1700"/>
        <v>279.93599999999992</v>
      </c>
      <c r="EE574" s="73">
        <f t="shared" si="1700"/>
        <v>283.04639999999995</v>
      </c>
      <c r="EF574" s="73">
        <f t="shared" si="1700"/>
        <v>286.15679999999998</v>
      </c>
      <c r="EG574" s="73">
        <f t="shared" si="1700"/>
        <v>286.15679999999998</v>
      </c>
      <c r="EH574" s="73">
        <f t="shared" si="1700"/>
        <v>0</v>
      </c>
      <c r="EI574" s="73">
        <f t="shared" si="1700"/>
        <v>0</v>
      </c>
      <c r="EJ574" s="73">
        <f t="shared" si="1700"/>
        <v>0</v>
      </c>
      <c r="EK574" s="73">
        <f t="shared" si="1700"/>
        <v>0</v>
      </c>
      <c r="EL574" s="73">
        <f t="shared" si="1700"/>
        <v>0</v>
      </c>
      <c r="EM574" s="73">
        <f t="shared" si="1700"/>
        <v>0</v>
      </c>
      <c r="EN574" s="73">
        <f t="shared" si="1700"/>
        <v>0</v>
      </c>
      <c r="EO574" s="73">
        <f t="shared" si="1700"/>
        <v>0</v>
      </c>
      <c r="EP574" s="73">
        <f t="shared" ref="EP574:FU574" si="1701">SUM(EP575:EP590)</f>
        <v>0</v>
      </c>
      <c r="EQ574" s="73">
        <f t="shared" si="1701"/>
        <v>0</v>
      </c>
      <c r="ER574" s="73">
        <f t="shared" si="1701"/>
        <v>0</v>
      </c>
      <c r="ES574" s="73">
        <f t="shared" si="1701"/>
        <v>0</v>
      </c>
      <c r="ET574" s="73">
        <f t="shared" si="1701"/>
        <v>0</v>
      </c>
      <c r="EU574" s="73">
        <f t="shared" si="1701"/>
        <v>0</v>
      </c>
      <c r="EV574" s="73">
        <f t="shared" si="1701"/>
        <v>0</v>
      </c>
      <c r="EW574" s="73">
        <f t="shared" si="1701"/>
        <v>0</v>
      </c>
      <c r="EX574" s="73">
        <f t="shared" si="1701"/>
        <v>0</v>
      </c>
      <c r="EY574" s="73">
        <f t="shared" si="1701"/>
        <v>0</v>
      </c>
      <c r="EZ574" s="73">
        <f t="shared" si="1701"/>
        <v>0</v>
      </c>
      <c r="FA574" s="73">
        <f t="shared" si="1701"/>
        <v>0</v>
      </c>
      <c r="FB574" s="73">
        <f t="shared" si="1701"/>
        <v>0</v>
      </c>
      <c r="FC574" s="73">
        <f t="shared" si="1701"/>
        <v>0</v>
      </c>
      <c r="FD574" s="73">
        <f t="shared" si="1701"/>
        <v>0</v>
      </c>
      <c r="FE574" s="73">
        <f t="shared" si="1701"/>
        <v>0</v>
      </c>
      <c r="FF574" s="73">
        <f t="shared" si="1701"/>
        <v>0</v>
      </c>
      <c r="FG574" s="73">
        <f t="shared" si="1701"/>
        <v>0</v>
      </c>
      <c r="FH574" s="73">
        <f t="shared" si="1701"/>
        <v>0</v>
      </c>
      <c r="FI574" s="73">
        <f t="shared" si="1701"/>
        <v>0</v>
      </c>
      <c r="FJ574" s="73">
        <f t="shared" si="1701"/>
        <v>0</v>
      </c>
      <c r="FK574" s="73">
        <f t="shared" si="1701"/>
        <v>0</v>
      </c>
      <c r="FL574" s="73">
        <f t="shared" si="1701"/>
        <v>0</v>
      </c>
      <c r="FM574" s="73">
        <f t="shared" si="1701"/>
        <v>0</v>
      </c>
      <c r="FN574" s="73">
        <f t="shared" si="1701"/>
        <v>0</v>
      </c>
      <c r="FO574" s="73">
        <f t="shared" si="1701"/>
        <v>0</v>
      </c>
      <c r="FP574" s="73">
        <f t="shared" si="1701"/>
        <v>0</v>
      </c>
      <c r="FQ574" s="73">
        <f t="shared" si="1701"/>
        <v>0</v>
      </c>
      <c r="FR574" s="73">
        <f t="shared" si="1701"/>
        <v>0</v>
      </c>
      <c r="FS574" s="73">
        <f t="shared" si="1701"/>
        <v>0</v>
      </c>
      <c r="FT574" s="73">
        <f t="shared" si="1701"/>
        <v>0</v>
      </c>
      <c r="FU574" s="73">
        <f t="shared" si="1701"/>
        <v>0</v>
      </c>
      <c r="FV574" s="73">
        <f t="shared" ref="FV574:GC574" si="1702">SUM(FV575:FV590)</f>
        <v>0</v>
      </c>
      <c r="FW574" s="73">
        <f t="shared" si="1702"/>
        <v>0</v>
      </c>
      <c r="FX574" s="73">
        <f t="shared" si="1702"/>
        <v>0</v>
      </c>
      <c r="FY574" s="73">
        <f t="shared" si="1702"/>
        <v>0</v>
      </c>
      <c r="FZ574" s="73">
        <f t="shared" si="1702"/>
        <v>0</v>
      </c>
      <c r="GA574" s="73">
        <f t="shared" si="1702"/>
        <v>0</v>
      </c>
      <c r="GB574" s="73">
        <f t="shared" si="1702"/>
        <v>0</v>
      </c>
      <c r="GC574" s="73">
        <f t="shared" si="1702"/>
        <v>0</v>
      </c>
      <c r="GD574" s="2"/>
    </row>
    <row r="575" spans="1:186" hidden="1" outlineLevel="1" x14ac:dyDescent="0.35">
      <c r="A575" s="10"/>
      <c r="B575" s="10">
        <v>1</v>
      </c>
      <c r="C575" s="10" t="str">
        <f>INDEX('Hedge RRH'!$D:$D,MATCH($B575,'Hedge RRH'!$B:$B,0),1)</f>
        <v>AXIA Energia Holding</v>
      </c>
      <c r="D575" s="10" t="str">
        <f>INDEX('Hedge RRH'!$F:$F,MATCH($B575,'Hedge RRH'!$B:$B,0),1)</f>
        <v>Hidráulica</v>
      </c>
      <c r="E575" s="10" t="str">
        <f>INDEX('Hedge RRH'!$E:$E,MATCH($B575,'Hedge RRH'!$B:$B,0),1)</f>
        <v>Manso</v>
      </c>
      <c r="F575" s="10" t="str">
        <f>INDEX('Hedge RRH'!$H:$H,MATCH($B575,'Hedge RRH'!$B:$B,0),1)</f>
        <v>SE/CO</v>
      </c>
      <c r="G575" s="12">
        <f>INDEX('Hedge RRH'!$M:$M,MATCH($B575,'Hedge RRH'!$B:$B,0),1)</f>
        <v>88.259299999999996</v>
      </c>
      <c r="H575" s="233">
        <f>INDEX('Hedge RRH'!$J:$J,MATCH($B575,'Hedge RRH'!$B:$B,0),1)</f>
        <v>0</v>
      </c>
      <c r="I575" s="234">
        <f t="shared" ref="I575:I587" si="1703">1-H575</f>
        <v>1</v>
      </c>
      <c r="J575" s="13">
        <f>INDEX('Hedge RRH'!$K:$K,MATCH($B575,'Hedge RRH'!$B:$B,0),1)</f>
        <v>42370</v>
      </c>
      <c r="K575" s="13">
        <f>INDEX('Hedge RRH'!$L:$L,MATCH($B575,'Hedge RRH'!$B:$B,0),1)</f>
        <v>49349</v>
      </c>
      <c r="L575" s="235"/>
      <c r="M575" s="10" t="str">
        <f t="shared" ref="M575:M590" si="1704">$E575</f>
        <v>Manso</v>
      </c>
      <c r="N575" s="76">
        <f t="shared" ref="N575:W590" si="1705">SUMIFS($AX575:$GD575,$AX$533:$GD$533,N$533)</f>
        <v>773.15146799999991</v>
      </c>
      <c r="O575" s="76">
        <f t="shared" si="1705"/>
        <v>773.15146799999991</v>
      </c>
      <c r="P575" s="76">
        <f t="shared" si="1705"/>
        <v>773.15146799999991</v>
      </c>
      <c r="Q575" s="76">
        <f t="shared" si="1705"/>
        <v>775.26969120000001</v>
      </c>
      <c r="R575" s="76">
        <f t="shared" si="1705"/>
        <v>773.15146799999991</v>
      </c>
      <c r="S575" s="76">
        <f t="shared" si="1705"/>
        <v>773.15146799999991</v>
      </c>
      <c r="T575" s="76">
        <f t="shared" si="1705"/>
        <v>773.15146799999991</v>
      </c>
      <c r="U575" s="76">
        <f t="shared" si="1705"/>
        <v>775.26969120000001</v>
      </c>
      <c r="V575" s="76">
        <f t="shared" si="1705"/>
        <v>773.15146799999991</v>
      </c>
      <c r="W575" s="76">
        <f t="shared" si="1705"/>
        <v>773.15146799999991</v>
      </c>
      <c r="X575" s="76">
        <f t="shared" ref="X575:AG590" si="1706">SUMIFS($AX575:$GD575,$AX$533:$GD$533,X$533)</f>
        <v>84.728927999999996</v>
      </c>
      <c r="Y575" s="76">
        <f t="shared" si="1706"/>
        <v>0</v>
      </c>
      <c r="Z575" s="76">
        <f t="shared" si="1706"/>
        <v>0</v>
      </c>
      <c r="AA575" s="76">
        <f t="shared" si="1706"/>
        <v>0</v>
      </c>
      <c r="AB575" s="76">
        <f t="shared" si="1706"/>
        <v>0</v>
      </c>
      <c r="AC575" s="76">
        <f t="shared" si="1706"/>
        <v>0</v>
      </c>
      <c r="AD575" s="76">
        <f t="shared" si="1706"/>
        <v>0</v>
      </c>
      <c r="AE575" s="76">
        <f t="shared" si="1706"/>
        <v>0</v>
      </c>
      <c r="AF575" s="76">
        <f t="shared" si="1706"/>
        <v>0</v>
      </c>
      <c r="AG575" s="76">
        <f t="shared" si="1706"/>
        <v>0</v>
      </c>
      <c r="AH575" s="76">
        <f t="shared" ref="AH575:AU590" si="1707">SUMIFS($AX575:$GD575,$AX$533:$GD$533,AH$533)</f>
        <v>0</v>
      </c>
      <c r="AI575" s="76">
        <f t="shared" si="1707"/>
        <v>0</v>
      </c>
      <c r="AJ575" s="76">
        <f t="shared" si="1707"/>
        <v>0</v>
      </c>
      <c r="AK575" s="76">
        <f t="shared" si="1707"/>
        <v>0</v>
      </c>
      <c r="AL575" s="76">
        <f t="shared" si="1707"/>
        <v>0</v>
      </c>
      <c r="AM575" s="76">
        <f t="shared" si="1707"/>
        <v>0</v>
      </c>
      <c r="AN575" s="76">
        <f t="shared" si="1707"/>
        <v>0</v>
      </c>
      <c r="AO575" s="76">
        <f t="shared" si="1707"/>
        <v>0</v>
      </c>
      <c r="AP575" s="76">
        <f t="shared" si="1707"/>
        <v>0</v>
      </c>
      <c r="AQ575" s="76">
        <f t="shared" si="1707"/>
        <v>0</v>
      </c>
      <c r="AR575" s="76">
        <f t="shared" si="1707"/>
        <v>0</v>
      </c>
      <c r="AS575" s="76">
        <f t="shared" si="1707"/>
        <v>0</v>
      </c>
      <c r="AT575" s="76">
        <f t="shared" si="1707"/>
        <v>0</v>
      </c>
      <c r="AU575" s="76">
        <f t="shared" si="1707"/>
        <v>0</v>
      </c>
      <c r="AV575" s="2"/>
      <c r="AW575" s="10" t="str">
        <f t="shared" ref="AW575:AW590" si="1708">$E575</f>
        <v>Manso</v>
      </c>
      <c r="AX575" s="67">
        <f t="shared" ref="AX575:BG581" si="1709">(($G575*24*IF(AND(AX$530&gt;=$J575,AX$531&lt;=$K575),AX$532,IF(AND(AX$531&gt;$J575,AX$530&lt;$K575),(MIN(AX$531,$K575)-MAX(AX$530,$J575)+1),0))))/1000</f>
        <v>190.64008799999999</v>
      </c>
      <c r="AY575" s="67">
        <f t="shared" si="1709"/>
        <v>192.75831120000001</v>
      </c>
      <c r="AZ575" s="67">
        <f t="shared" si="1709"/>
        <v>194.8765344</v>
      </c>
      <c r="BA575" s="67">
        <f t="shared" si="1709"/>
        <v>194.8765344</v>
      </c>
      <c r="BB575" s="67">
        <f t="shared" si="1709"/>
        <v>190.64008799999999</v>
      </c>
      <c r="BC575" s="67">
        <f t="shared" si="1709"/>
        <v>192.75831120000001</v>
      </c>
      <c r="BD575" s="67">
        <f t="shared" si="1709"/>
        <v>194.8765344</v>
      </c>
      <c r="BE575" s="67">
        <f t="shared" si="1709"/>
        <v>194.8765344</v>
      </c>
      <c r="BF575" s="67">
        <f t="shared" si="1709"/>
        <v>190.64008799999999</v>
      </c>
      <c r="BG575" s="67">
        <f t="shared" si="1709"/>
        <v>192.75831120000001</v>
      </c>
      <c r="BH575" s="67">
        <f t="shared" ref="BH575:BQ581" si="1710">(($G575*24*IF(AND(BH$530&gt;=$J575,BH$531&lt;=$K575),BH$532,IF(AND(BH$531&gt;$J575,BH$530&lt;$K575),(MIN(BH$531,$K575)-MAX(BH$530,$J575)+1),0))))/1000</f>
        <v>194.8765344</v>
      </c>
      <c r="BI575" s="67">
        <f t="shared" si="1710"/>
        <v>194.8765344</v>
      </c>
      <c r="BJ575" s="67">
        <f t="shared" si="1710"/>
        <v>192.75831120000001</v>
      </c>
      <c r="BK575" s="67">
        <f t="shared" si="1710"/>
        <v>192.75831120000001</v>
      </c>
      <c r="BL575" s="67">
        <f t="shared" si="1710"/>
        <v>194.8765344</v>
      </c>
      <c r="BM575" s="67">
        <f t="shared" si="1710"/>
        <v>194.8765344</v>
      </c>
      <c r="BN575" s="67">
        <f t="shared" si="1710"/>
        <v>190.64008799999999</v>
      </c>
      <c r="BO575" s="67">
        <f t="shared" si="1710"/>
        <v>192.75831120000001</v>
      </c>
      <c r="BP575" s="67">
        <f t="shared" si="1710"/>
        <v>194.8765344</v>
      </c>
      <c r="BQ575" s="67">
        <f t="shared" si="1710"/>
        <v>194.8765344</v>
      </c>
      <c r="BR575" s="67">
        <f t="shared" ref="BR575:CA581" si="1711">(($G575*24*IF(AND(BR$530&gt;=$J575,BR$531&lt;=$K575),BR$532,IF(AND(BR$531&gt;$J575,BR$530&lt;$K575),(MIN(BR$531,$K575)-MAX(BR$530,$J575)+1),0))))/1000</f>
        <v>190.64008799999999</v>
      </c>
      <c r="BS575" s="67">
        <f t="shared" si="1711"/>
        <v>192.75831120000001</v>
      </c>
      <c r="BT575" s="67">
        <f t="shared" si="1711"/>
        <v>194.8765344</v>
      </c>
      <c r="BU575" s="67">
        <f t="shared" si="1711"/>
        <v>194.8765344</v>
      </c>
      <c r="BV575" s="67">
        <f t="shared" si="1711"/>
        <v>190.64008799999999</v>
      </c>
      <c r="BW575" s="67">
        <f t="shared" si="1711"/>
        <v>192.75831120000001</v>
      </c>
      <c r="BX575" s="67">
        <f t="shared" si="1711"/>
        <v>194.8765344</v>
      </c>
      <c r="BY575" s="67">
        <f t="shared" si="1711"/>
        <v>194.8765344</v>
      </c>
      <c r="BZ575" s="67">
        <f t="shared" si="1711"/>
        <v>192.75831120000001</v>
      </c>
      <c r="CA575" s="67">
        <f t="shared" si="1711"/>
        <v>192.75831120000001</v>
      </c>
      <c r="CB575" s="67">
        <f t="shared" ref="CB575:CK581" si="1712">(($G575*24*IF(AND(CB$530&gt;=$J575,CB$531&lt;=$K575),CB$532,IF(AND(CB$531&gt;$J575,CB$530&lt;$K575),(MIN(CB$531,$K575)-MAX(CB$530,$J575)+1),0))))/1000</f>
        <v>194.8765344</v>
      </c>
      <c r="CC575" s="67">
        <f t="shared" si="1712"/>
        <v>194.8765344</v>
      </c>
      <c r="CD575" s="67">
        <f t="shared" si="1712"/>
        <v>190.64008799999999</v>
      </c>
      <c r="CE575" s="67">
        <f t="shared" si="1712"/>
        <v>192.75831120000001</v>
      </c>
      <c r="CF575" s="67">
        <f t="shared" si="1712"/>
        <v>194.8765344</v>
      </c>
      <c r="CG575" s="67">
        <f t="shared" si="1712"/>
        <v>194.8765344</v>
      </c>
      <c r="CH575" s="67">
        <f t="shared" si="1712"/>
        <v>190.64008799999999</v>
      </c>
      <c r="CI575" s="67">
        <f t="shared" si="1712"/>
        <v>192.75831120000001</v>
      </c>
      <c r="CJ575" s="67">
        <f t="shared" si="1712"/>
        <v>194.8765344</v>
      </c>
      <c r="CK575" s="67">
        <f t="shared" si="1712"/>
        <v>194.8765344</v>
      </c>
      <c r="CL575" s="67">
        <f t="shared" ref="CL575:CU581" si="1713">(($G575*24*IF(AND(CL$530&gt;=$J575,CL$531&lt;=$K575),CL$532,IF(AND(CL$531&gt;$J575,CL$530&lt;$K575),(MIN(CL$531,$K575)-MAX(CL$530,$J575)+1),0))))/1000</f>
        <v>84.728927999999996</v>
      </c>
      <c r="CM575" s="67">
        <f t="shared" si="1713"/>
        <v>0</v>
      </c>
      <c r="CN575" s="67">
        <f t="shared" si="1713"/>
        <v>0</v>
      </c>
      <c r="CO575" s="67">
        <f t="shared" si="1713"/>
        <v>0</v>
      </c>
      <c r="CP575" s="67">
        <f t="shared" si="1713"/>
        <v>0</v>
      </c>
      <c r="CQ575" s="67">
        <f t="shared" si="1713"/>
        <v>0</v>
      </c>
      <c r="CR575" s="67">
        <f t="shared" si="1713"/>
        <v>0</v>
      </c>
      <c r="CS575" s="67">
        <f t="shared" si="1713"/>
        <v>0</v>
      </c>
      <c r="CT575" s="67">
        <f t="shared" si="1713"/>
        <v>0</v>
      </c>
      <c r="CU575" s="67">
        <f t="shared" si="1713"/>
        <v>0</v>
      </c>
      <c r="CV575" s="67">
        <f t="shared" ref="CV575:DE581" si="1714">(($G575*24*IF(AND(CV$530&gt;=$J575,CV$531&lt;=$K575),CV$532,IF(AND(CV$531&gt;$J575,CV$530&lt;$K575),(MIN(CV$531,$K575)-MAX(CV$530,$J575)+1),0))))/1000</f>
        <v>0</v>
      </c>
      <c r="CW575" s="67">
        <f t="shared" si="1714"/>
        <v>0</v>
      </c>
      <c r="CX575" s="67">
        <f t="shared" si="1714"/>
        <v>0</v>
      </c>
      <c r="CY575" s="67">
        <f t="shared" si="1714"/>
        <v>0</v>
      </c>
      <c r="CZ575" s="67">
        <f t="shared" si="1714"/>
        <v>0</v>
      </c>
      <c r="DA575" s="67">
        <f t="shared" si="1714"/>
        <v>0</v>
      </c>
      <c r="DB575" s="67">
        <f t="shared" si="1714"/>
        <v>0</v>
      </c>
      <c r="DC575" s="67">
        <f t="shared" si="1714"/>
        <v>0</v>
      </c>
      <c r="DD575" s="67">
        <f t="shared" si="1714"/>
        <v>0</v>
      </c>
      <c r="DE575" s="67">
        <f t="shared" si="1714"/>
        <v>0</v>
      </c>
      <c r="DF575" s="67">
        <f t="shared" ref="DF575:DO581" si="1715">(($G575*24*IF(AND(DF$530&gt;=$J575,DF$531&lt;=$K575),DF$532,IF(AND(DF$531&gt;$J575,DF$530&lt;$K575),(MIN(DF$531,$K575)-MAX(DF$530,$J575)+1),0))))/1000</f>
        <v>0</v>
      </c>
      <c r="DG575" s="67">
        <f t="shared" si="1715"/>
        <v>0</v>
      </c>
      <c r="DH575" s="67">
        <f t="shared" si="1715"/>
        <v>0</v>
      </c>
      <c r="DI575" s="67">
        <f t="shared" si="1715"/>
        <v>0</v>
      </c>
      <c r="DJ575" s="67">
        <f t="shared" si="1715"/>
        <v>0</v>
      </c>
      <c r="DK575" s="67">
        <f t="shared" si="1715"/>
        <v>0</v>
      </c>
      <c r="DL575" s="67">
        <f t="shared" si="1715"/>
        <v>0</v>
      </c>
      <c r="DM575" s="67">
        <f t="shared" si="1715"/>
        <v>0</v>
      </c>
      <c r="DN575" s="67">
        <f t="shared" si="1715"/>
        <v>0</v>
      </c>
      <c r="DO575" s="67">
        <f t="shared" si="1715"/>
        <v>0</v>
      </c>
      <c r="DP575" s="67">
        <f t="shared" ref="DP575:DY581" si="1716">(($G575*24*IF(AND(DP$530&gt;=$J575,DP$531&lt;=$K575),DP$532,IF(AND(DP$531&gt;$J575,DP$530&lt;$K575),(MIN(DP$531,$K575)-MAX(DP$530,$J575)+1),0))))/1000</f>
        <v>0</v>
      </c>
      <c r="DQ575" s="67">
        <f t="shared" si="1716"/>
        <v>0</v>
      </c>
      <c r="DR575" s="67">
        <f t="shared" si="1716"/>
        <v>0</v>
      </c>
      <c r="DS575" s="67">
        <f t="shared" si="1716"/>
        <v>0</v>
      </c>
      <c r="DT575" s="67">
        <f t="shared" si="1716"/>
        <v>0</v>
      </c>
      <c r="DU575" s="67">
        <f t="shared" si="1716"/>
        <v>0</v>
      </c>
      <c r="DV575" s="67">
        <f t="shared" si="1716"/>
        <v>0</v>
      </c>
      <c r="DW575" s="67">
        <f t="shared" si="1716"/>
        <v>0</v>
      </c>
      <c r="DX575" s="67">
        <f t="shared" si="1716"/>
        <v>0</v>
      </c>
      <c r="DY575" s="67">
        <f t="shared" si="1716"/>
        <v>0</v>
      </c>
      <c r="DZ575" s="67">
        <f t="shared" ref="DZ575:EI581" si="1717">(($G575*24*IF(AND(DZ$530&gt;=$J575,DZ$531&lt;=$K575),DZ$532,IF(AND(DZ$531&gt;$J575,DZ$530&lt;$K575),(MIN(DZ$531,$K575)-MAX(DZ$530,$J575)+1),0))))/1000</f>
        <v>0</v>
      </c>
      <c r="EA575" s="67">
        <f t="shared" si="1717"/>
        <v>0</v>
      </c>
      <c r="EB575" s="67">
        <f t="shared" si="1717"/>
        <v>0</v>
      </c>
      <c r="EC575" s="67">
        <f t="shared" si="1717"/>
        <v>0</v>
      </c>
      <c r="ED575" s="67">
        <f t="shared" si="1717"/>
        <v>0</v>
      </c>
      <c r="EE575" s="67">
        <f t="shared" si="1717"/>
        <v>0</v>
      </c>
      <c r="EF575" s="67">
        <f t="shared" si="1717"/>
        <v>0</v>
      </c>
      <c r="EG575" s="67">
        <f t="shared" si="1717"/>
        <v>0</v>
      </c>
      <c r="EH575" s="67">
        <f t="shared" si="1717"/>
        <v>0</v>
      </c>
      <c r="EI575" s="67">
        <f t="shared" si="1717"/>
        <v>0</v>
      </c>
      <c r="EJ575" s="67">
        <f t="shared" ref="EJ575:ES581" si="1718">(($G575*24*IF(AND(EJ$530&gt;=$J575,EJ$531&lt;=$K575),EJ$532,IF(AND(EJ$531&gt;$J575,EJ$530&lt;$K575),(MIN(EJ$531,$K575)-MAX(EJ$530,$J575)+1),0))))/1000</f>
        <v>0</v>
      </c>
      <c r="EK575" s="67">
        <f t="shared" si="1718"/>
        <v>0</v>
      </c>
      <c r="EL575" s="67">
        <f t="shared" si="1718"/>
        <v>0</v>
      </c>
      <c r="EM575" s="67">
        <f t="shared" si="1718"/>
        <v>0</v>
      </c>
      <c r="EN575" s="67">
        <f t="shared" si="1718"/>
        <v>0</v>
      </c>
      <c r="EO575" s="67">
        <f t="shared" si="1718"/>
        <v>0</v>
      </c>
      <c r="EP575" s="67">
        <f t="shared" si="1718"/>
        <v>0</v>
      </c>
      <c r="EQ575" s="67">
        <f t="shared" si="1718"/>
        <v>0</v>
      </c>
      <c r="ER575" s="67">
        <f t="shared" si="1718"/>
        <v>0</v>
      </c>
      <c r="ES575" s="67">
        <f t="shared" si="1718"/>
        <v>0</v>
      </c>
      <c r="ET575" s="67">
        <f t="shared" ref="ET575:FC581" si="1719">(($G575*24*IF(AND(ET$530&gt;=$J575,ET$531&lt;=$K575),ET$532,IF(AND(ET$531&gt;$J575,ET$530&lt;$K575),(MIN(ET$531,$K575)-MAX(ET$530,$J575)+1),0))))/1000</f>
        <v>0</v>
      </c>
      <c r="EU575" s="67">
        <f t="shared" si="1719"/>
        <v>0</v>
      </c>
      <c r="EV575" s="67">
        <f t="shared" si="1719"/>
        <v>0</v>
      </c>
      <c r="EW575" s="67">
        <f t="shared" si="1719"/>
        <v>0</v>
      </c>
      <c r="EX575" s="67">
        <f t="shared" si="1719"/>
        <v>0</v>
      </c>
      <c r="EY575" s="67">
        <f t="shared" si="1719"/>
        <v>0</v>
      </c>
      <c r="EZ575" s="67">
        <f t="shared" si="1719"/>
        <v>0</v>
      </c>
      <c r="FA575" s="67">
        <f t="shared" si="1719"/>
        <v>0</v>
      </c>
      <c r="FB575" s="67">
        <f t="shared" si="1719"/>
        <v>0</v>
      </c>
      <c r="FC575" s="67">
        <f t="shared" si="1719"/>
        <v>0</v>
      </c>
      <c r="FD575" s="67">
        <f t="shared" ref="FD575:FM581" si="1720">(($G575*24*IF(AND(FD$530&gt;=$J575,FD$531&lt;=$K575),FD$532,IF(AND(FD$531&gt;$J575,FD$530&lt;$K575),(MIN(FD$531,$K575)-MAX(FD$530,$J575)+1),0))))/1000</f>
        <v>0</v>
      </c>
      <c r="FE575" s="67">
        <f t="shared" si="1720"/>
        <v>0</v>
      </c>
      <c r="FF575" s="67">
        <f t="shared" si="1720"/>
        <v>0</v>
      </c>
      <c r="FG575" s="67">
        <f t="shared" si="1720"/>
        <v>0</v>
      </c>
      <c r="FH575" s="67">
        <f t="shared" si="1720"/>
        <v>0</v>
      </c>
      <c r="FI575" s="67">
        <f t="shared" si="1720"/>
        <v>0</v>
      </c>
      <c r="FJ575" s="67">
        <f t="shared" si="1720"/>
        <v>0</v>
      </c>
      <c r="FK575" s="67">
        <f t="shared" si="1720"/>
        <v>0</v>
      </c>
      <c r="FL575" s="67">
        <f t="shared" si="1720"/>
        <v>0</v>
      </c>
      <c r="FM575" s="67">
        <f t="shared" si="1720"/>
        <v>0</v>
      </c>
      <c r="FN575" s="67">
        <f t="shared" ref="FN575:FW581" si="1721">(($G575*24*IF(AND(FN$530&gt;=$J575,FN$531&lt;=$K575),FN$532,IF(AND(FN$531&gt;$J575,FN$530&lt;$K575),(MIN(FN$531,$K575)-MAX(FN$530,$J575)+1),0))))/1000</f>
        <v>0</v>
      </c>
      <c r="FO575" s="67">
        <f t="shared" si="1721"/>
        <v>0</v>
      </c>
      <c r="FP575" s="67">
        <f t="shared" si="1721"/>
        <v>0</v>
      </c>
      <c r="FQ575" s="67">
        <f t="shared" si="1721"/>
        <v>0</v>
      </c>
      <c r="FR575" s="67">
        <f t="shared" si="1721"/>
        <v>0</v>
      </c>
      <c r="FS575" s="67">
        <f t="shared" si="1721"/>
        <v>0</v>
      </c>
      <c r="FT575" s="67">
        <f t="shared" si="1721"/>
        <v>0</v>
      </c>
      <c r="FU575" s="67">
        <f t="shared" si="1721"/>
        <v>0</v>
      </c>
      <c r="FV575" s="67">
        <f t="shared" si="1721"/>
        <v>0</v>
      </c>
      <c r="FW575" s="67">
        <f t="shared" si="1721"/>
        <v>0</v>
      </c>
      <c r="FX575" s="67">
        <f t="shared" ref="FX575:GC581" si="1722">(($G575*24*IF(AND(FX$530&gt;=$J575,FX$531&lt;=$K575),FX$532,IF(AND(FX$531&gt;$J575,FX$530&lt;$K575),(MIN(FX$531,$K575)-MAX(FX$530,$J575)+1),0))))/1000</f>
        <v>0</v>
      </c>
      <c r="FY575" s="67">
        <f t="shared" si="1722"/>
        <v>0</v>
      </c>
      <c r="FZ575" s="67">
        <f t="shared" si="1722"/>
        <v>0</v>
      </c>
      <c r="GA575" s="67">
        <f t="shared" si="1722"/>
        <v>0</v>
      </c>
      <c r="GB575" s="67">
        <f t="shared" si="1722"/>
        <v>0</v>
      </c>
      <c r="GC575" s="67">
        <f t="shared" si="1722"/>
        <v>0</v>
      </c>
      <c r="GD575" s="2"/>
    </row>
    <row r="576" spans="1:186" hidden="1" outlineLevel="1" x14ac:dyDescent="0.35">
      <c r="A576" s="10"/>
      <c r="B576" s="10">
        <f t="shared" ref="B576:B590" si="1723">+B575+1</f>
        <v>2</v>
      </c>
      <c r="C576" s="10" t="str">
        <f>INDEX('Hedge RRH'!$D:$D,MATCH($B576,'Hedge RRH'!$B:$B,0),1)</f>
        <v>AXIA Energia Holding</v>
      </c>
      <c r="D576" s="10" t="str">
        <f>INDEX('Hedge RRH'!$F:$F,MATCH($B576,'Hedge RRH'!$B:$B,0),1)</f>
        <v>Hidráulica</v>
      </c>
      <c r="E576" s="10" t="str">
        <f>INDEX('Hedge RRH'!$E:$E,MATCH($B576,'Hedge RRH'!$B:$B,0),1)</f>
        <v>Simplício</v>
      </c>
      <c r="F576" s="10" t="str">
        <f>INDEX('Hedge RRH'!$H:$H,MATCH($B576,'Hedge RRH'!$B:$B,0),1)</f>
        <v>SE/CO</v>
      </c>
      <c r="G576" s="12">
        <f>INDEX('Hedge RRH'!$M:$M,MATCH($B576,'Hedge RRH'!$B:$B,0),1)</f>
        <v>185</v>
      </c>
      <c r="H576" s="233">
        <f>INDEX('Hedge RRH'!$J:$J,MATCH($B576,'Hedge RRH'!$B:$B,0),1)</f>
        <v>0</v>
      </c>
      <c r="I576" s="234">
        <f t="shared" si="1703"/>
        <v>1</v>
      </c>
      <c r="J576" s="13">
        <f>INDEX('Hedge RRH'!$K:$K,MATCH($B576,'Hedge RRH'!$B:$B,0),1)</f>
        <v>42370</v>
      </c>
      <c r="K576" s="13">
        <f>INDEX('Hedge RRH'!$L:$L,MATCH($B576,'Hedge RRH'!$B:$B,0),1)</f>
        <v>51135</v>
      </c>
      <c r="L576" s="235"/>
      <c r="M576" s="10" t="str">
        <f t="shared" si="1704"/>
        <v>Simplício</v>
      </c>
      <c r="N576" s="76">
        <f t="shared" si="1705"/>
        <v>1620.6000000000001</v>
      </c>
      <c r="O576" s="76">
        <f t="shared" si="1705"/>
        <v>1620.6000000000001</v>
      </c>
      <c r="P576" s="76">
        <f t="shared" si="1705"/>
        <v>1620.6000000000001</v>
      </c>
      <c r="Q576" s="76">
        <f t="shared" si="1705"/>
        <v>1625.04</v>
      </c>
      <c r="R576" s="76">
        <f t="shared" si="1705"/>
        <v>1620.6000000000001</v>
      </c>
      <c r="S576" s="76">
        <f t="shared" si="1705"/>
        <v>1620.6000000000001</v>
      </c>
      <c r="T576" s="76">
        <f t="shared" si="1705"/>
        <v>1620.6000000000001</v>
      </c>
      <c r="U576" s="76">
        <f t="shared" si="1705"/>
        <v>1625.04</v>
      </c>
      <c r="V576" s="76">
        <f t="shared" si="1705"/>
        <v>1620.6000000000001</v>
      </c>
      <c r="W576" s="76">
        <f t="shared" si="1705"/>
        <v>1620.6000000000001</v>
      </c>
      <c r="X576" s="76">
        <f t="shared" si="1706"/>
        <v>1620.6000000000001</v>
      </c>
      <c r="Y576" s="76">
        <f t="shared" si="1706"/>
        <v>1625.04</v>
      </c>
      <c r="Z576" s="76">
        <f t="shared" si="1706"/>
        <v>1620.6000000000001</v>
      </c>
      <c r="AA576" s="76">
        <f t="shared" si="1706"/>
        <v>1620.6000000000001</v>
      </c>
      <c r="AB576" s="76">
        <f t="shared" si="1706"/>
        <v>1620.6000000000001</v>
      </c>
      <c r="AC576" s="76">
        <f t="shared" si="1706"/>
        <v>0</v>
      </c>
      <c r="AD576" s="76">
        <f t="shared" si="1706"/>
        <v>0</v>
      </c>
      <c r="AE576" s="76">
        <f t="shared" si="1706"/>
        <v>0</v>
      </c>
      <c r="AF576" s="76">
        <f t="shared" si="1706"/>
        <v>0</v>
      </c>
      <c r="AG576" s="76">
        <f t="shared" si="1706"/>
        <v>0</v>
      </c>
      <c r="AH576" s="76">
        <f t="shared" si="1707"/>
        <v>0</v>
      </c>
      <c r="AI576" s="76">
        <f t="shared" si="1707"/>
        <v>0</v>
      </c>
      <c r="AJ576" s="76">
        <f t="shared" si="1707"/>
        <v>0</v>
      </c>
      <c r="AK576" s="76">
        <f t="shared" si="1707"/>
        <v>0</v>
      </c>
      <c r="AL576" s="76">
        <f t="shared" si="1707"/>
        <v>0</v>
      </c>
      <c r="AM576" s="76">
        <f t="shared" si="1707"/>
        <v>0</v>
      </c>
      <c r="AN576" s="76">
        <f t="shared" si="1707"/>
        <v>0</v>
      </c>
      <c r="AO576" s="76">
        <f t="shared" si="1707"/>
        <v>0</v>
      </c>
      <c r="AP576" s="76">
        <f t="shared" si="1707"/>
        <v>0</v>
      </c>
      <c r="AQ576" s="76">
        <f t="shared" si="1707"/>
        <v>0</v>
      </c>
      <c r="AR576" s="76">
        <f t="shared" si="1707"/>
        <v>0</v>
      </c>
      <c r="AS576" s="76">
        <f t="shared" si="1707"/>
        <v>0</v>
      </c>
      <c r="AT576" s="76">
        <f t="shared" si="1707"/>
        <v>0</v>
      </c>
      <c r="AU576" s="76">
        <f t="shared" si="1707"/>
        <v>0</v>
      </c>
      <c r="AV576" s="2"/>
      <c r="AW576" s="10" t="str">
        <f t="shared" si="1708"/>
        <v>Simplício</v>
      </c>
      <c r="AX576" s="67">
        <f t="shared" si="1709"/>
        <v>399.6</v>
      </c>
      <c r="AY576" s="67">
        <f t="shared" si="1709"/>
        <v>404.04</v>
      </c>
      <c r="AZ576" s="67">
        <f t="shared" si="1709"/>
        <v>408.48</v>
      </c>
      <c r="BA576" s="67">
        <f t="shared" si="1709"/>
        <v>408.48</v>
      </c>
      <c r="BB576" s="67">
        <f t="shared" si="1709"/>
        <v>399.6</v>
      </c>
      <c r="BC576" s="67">
        <f t="shared" si="1709"/>
        <v>404.04</v>
      </c>
      <c r="BD576" s="67">
        <f t="shared" si="1709"/>
        <v>408.48</v>
      </c>
      <c r="BE576" s="67">
        <f t="shared" si="1709"/>
        <v>408.48</v>
      </c>
      <c r="BF576" s="67">
        <f t="shared" si="1709"/>
        <v>399.6</v>
      </c>
      <c r="BG576" s="67">
        <f t="shared" si="1709"/>
        <v>404.04</v>
      </c>
      <c r="BH576" s="67">
        <f t="shared" si="1710"/>
        <v>408.48</v>
      </c>
      <c r="BI576" s="67">
        <f t="shared" si="1710"/>
        <v>408.48</v>
      </c>
      <c r="BJ576" s="67">
        <f t="shared" si="1710"/>
        <v>404.04</v>
      </c>
      <c r="BK576" s="67">
        <f t="shared" si="1710"/>
        <v>404.04</v>
      </c>
      <c r="BL576" s="67">
        <f t="shared" si="1710"/>
        <v>408.48</v>
      </c>
      <c r="BM576" s="67">
        <f t="shared" si="1710"/>
        <v>408.48</v>
      </c>
      <c r="BN576" s="67">
        <f t="shared" si="1710"/>
        <v>399.6</v>
      </c>
      <c r="BO576" s="67">
        <f t="shared" si="1710"/>
        <v>404.04</v>
      </c>
      <c r="BP576" s="67">
        <f t="shared" si="1710"/>
        <v>408.48</v>
      </c>
      <c r="BQ576" s="67">
        <f t="shared" si="1710"/>
        <v>408.48</v>
      </c>
      <c r="BR576" s="67">
        <f t="shared" si="1711"/>
        <v>399.6</v>
      </c>
      <c r="BS576" s="67">
        <f t="shared" si="1711"/>
        <v>404.04</v>
      </c>
      <c r="BT576" s="67">
        <f t="shared" si="1711"/>
        <v>408.48</v>
      </c>
      <c r="BU576" s="67">
        <f t="shared" si="1711"/>
        <v>408.48</v>
      </c>
      <c r="BV576" s="67">
        <f t="shared" si="1711"/>
        <v>399.6</v>
      </c>
      <c r="BW576" s="67">
        <f t="shared" si="1711"/>
        <v>404.04</v>
      </c>
      <c r="BX576" s="67">
        <f t="shared" si="1711"/>
        <v>408.48</v>
      </c>
      <c r="BY576" s="67">
        <f t="shared" si="1711"/>
        <v>408.48</v>
      </c>
      <c r="BZ576" s="67">
        <f t="shared" si="1711"/>
        <v>404.04</v>
      </c>
      <c r="CA576" s="67">
        <f t="shared" si="1711"/>
        <v>404.04</v>
      </c>
      <c r="CB576" s="67">
        <f t="shared" si="1712"/>
        <v>408.48</v>
      </c>
      <c r="CC576" s="67">
        <f t="shared" si="1712"/>
        <v>408.48</v>
      </c>
      <c r="CD576" s="67">
        <f t="shared" si="1712"/>
        <v>399.6</v>
      </c>
      <c r="CE576" s="67">
        <f t="shared" si="1712"/>
        <v>404.04</v>
      </c>
      <c r="CF576" s="67">
        <f t="shared" si="1712"/>
        <v>408.48</v>
      </c>
      <c r="CG576" s="67">
        <f t="shared" si="1712"/>
        <v>408.48</v>
      </c>
      <c r="CH576" s="67">
        <f t="shared" si="1712"/>
        <v>399.6</v>
      </c>
      <c r="CI576" s="67">
        <f t="shared" si="1712"/>
        <v>404.04</v>
      </c>
      <c r="CJ576" s="67">
        <f t="shared" si="1712"/>
        <v>408.48</v>
      </c>
      <c r="CK576" s="67">
        <f t="shared" si="1712"/>
        <v>408.48</v>
      </c>
      <c r="CL576" s="67">
        <f t="shared" si="1713"/>
        <v>399.6</v>
      </c>
      <c r="CM576" s="67">
        <f t="shared" si="1713"/>
        <v>404.04</v>
      </c>
      <c r="CN576" s="67">
        <f t="shared" si="1713"/>
        <v>408.48</v>
      </c>
      <c r="CO576" s="67">
        <f t="shared" si="1713"/>
        <v>408.48</v>
      </c>
      <c r="CP576" s="67">
        <f t="shared" si="1713"/>
        <v>404.04</v>
      </c>
      <c r="CQ576" s="67">
        <f t="shared" si="1713"/>
        <v>404.04</v>
      </c>
      <c r="CR576" s="67">
        <f t="shared" si="1713"/>
        <v>408.48</v>
      </c>
      <c r="CS576" s="67">
        <f t="shared" si="1713"/>
        <v>408.48</v>
      </c>
      <c r="CT576" s="67">
        <f t="shared" si="1713"/>
        <v>399.6</v>
      </c>
      <c r="CU576" s="67">
        <f t="shared" si="1713"/>
        <v>404.04</v>
      </c>
      <c r="CV576" s="67">
        <f t="shared" si="1714"/>
        <v>408.48</v>
      </c>
      <c r="CW576" s="67">
        <f t="shared" si="1714"/>
        <v>408.48</v>
      </c>
      <c r="CX576" s="67">
        <f t="shared" si="1714"/>
        <v>399.6</v>
      </c>
      <c r="CY576" s="67">
        <f t="shared" si="1714"/>
        <v>404.04</v>
      </c>
      <c r="CZ576" s="67">
        <f t="shared" si="1714"/>
        <v>408.48</v>
      </c>
      <c r="DA576" s="67">
        <f t="shared" si="1714"/>
        <v>408.48</v>
      </c>
      <c r="DB576" s="67">
        <f t="shared" si="1714"/>
        <v>399.6</v>
      </c>
      <c r="DC576" s="67">
        <f t="shared" si="1714"/>
        <v>404.04</v>
      </c>
      <c r="DD576" s="67">
        <f t="shared" si="1714"/>
        <v>408.48</v>
      </c>
      <c r="DE576" s="67">
        <f t="shared" si="1714"/>
        <v>408.48</v>
      </c>
      <c r="DF576" s="67">
        <f t="shared" si="1715"/>
        <v>0</v>
      </c>
      <c r="DG576" s="67">
        <f t="shared" si="1715"/>
        <v>0</v>
      </c>
      <c r="DH576" s="67">
        <f t="shared" si="1715"/>
        <v>0</v>
      </c>
      <c r="DI576" s="67">
        <f t="shared" si="1715"/>
        <v>0</v>
      </c>
      <c r="DJ576" s="67">
        <f t="shared" si="1715"/>
        <v>0</v>
      </c>
      <c r="DK576" s="67">
        <f t="shared" si="1715"/>
        <v>0</v>
      </c>
      <c r="DL576" s="67">
        <f t="shared" si="1715"/>
        <v>0</v>
      </c>
      <c r="DM576" s="67">
        <f t="shared" si="1715"/>
        <v>0</v>
      </c>
      <c r="DN576" s="67">
        <f t="shared" si="1715"/>
        <v>0</v>
      </c>
      <c r="DO576" s="67">
        <f t="shared" si="1715"/>
        <v>0</v>
      </c>
      <c r="DP576" s="67">
        <f t="shared" si="1716"/>
        <v>0</v>
      </c>
      <c r="DQ576" s="67">
        <f t="shared" si="1716"/>
        <v>0</v>
      </c>
      <c r="DR576" s="67">
        <f t="shared" si="1716"/>
        <v>0</v>
      </c>
      <c r="DS576" s="67">
        <f t="shared" si="1716"/>
        <v>0</v>
      </c>
      <c r="DT576" s="67">
        <f t="shared" si="1716"/>
        <v>0</v>
      </c>
      <c r="DU576" s="67">
        <f t="shared" si="1716"/>
        <v>0</v>
      </c>
      <c r="DV576" s="67">
        <f t="shared" si="1716"/>
        <v>0</v>
      </c>
      <c r="DW576" s="67">
        <f t="shared" si="1716"/>
        <v>0</v>
      </c>
      <c r="DX576" s="67">
        <f t="shared" si="1716"/>
        <v>0</v>
      </c>
      <c r="DY576" s="67">
        <f t="shared" si="1716"/>
        <v>0</v>
      </c>
      <c r="DZ576" s="67">
        <f t="shared" si="1717"/>
        <v>0</v>
      </c>
      <c r="EA576" s="67">
        <f t="shared" si="1717"/>
        <v>0</v>
      </c>
      <c r="EB576" s="67">
        <f t="shared" si="1717"/>
        <v>0</v>
      </c>
      <c r="EC576" s="67">
        <f t="shared" si="1717"/>
        <v>0</v>
      </c>
      <c r="ED576" s="67">
        <f t="shared" si="1717"/>
        <v>0</v>
      </c>
      <c r="EE576" s="67">
        <f t="shared" si="1717"/>
        <v>0</v>
      </c>
      <c r="EF576" s="67">
        <f t="shared" si="1717"/>
        <v>0</v>
      </c>
      <c r="EG576" s="67">
        <f t="shared" si="1717"/>
        <v>0</v>
      </c>
      <c r="EH576" s="67">
        <f t="shared" si="1717"/>
        <v>0</v>
      </c>
      <c r="EI576" s="67">
        <f t="shared" si="1717"/>
        <v>0</v>
      </c>
      <c r="EJ576" s="67">
        <f t="shared" si="1718"/>
        <v>0</v>
      </c>
      <c r="EK576" s="67">
        <f t="shared" si="1718"/>
        <v>0</v>
      </c>
      <c r="EL576" s="67">
        <f t="shared" si="1718"/>
        <v>0</v>
      </c>
      <c r="EM576" s="67">
        <f t="shared" si="1718"/>
        <v>0</v>
      </c>
      <c r="EN576" s="67">
        <f t="shared" si="1718"/>
        <v>0</v>
      </c>
      <c r="EO576" s="67">
        <f t="shared" si="1718"/>
        <v>0</v>
      </c>
      <c r="EP576" s="67">
        <f t="shared" si="1718"/>
        <v>0</v>
      </c>
      <c r="EQ576" s="67">
        <f t="shared" si="1718"/>
        <v>0</v>
      </c>
      <c r="ER576" s="67">
        <f t="shared" si="1718"/>
        <v>0</v>
      </c>
      <c r="ES576" s="67">
        <f t="shared" si="1718"/>
        <v>0</v>
      </c>
      <c r="ET576" s="67">
        <f t="shared" si="1719"/>
        <v>0</v>
      </c>
      <c r="EU576" s="67">
        <f t="shared" si="1719"/>
        <v>0</v>
      </c>
      <c r="EV576" s="67">
        <f t="shared" si="1719"/>
        <v>0</v>
      </c>
      <c r="EW576" s="67">
        <f t="shared" si="1719"/>
        <v>0</v>
      </c>
      <c r="EX576" s="67">
        <f t="shared" si="1719"/>
        <v>0</v>
      </c>
      <c r="EY576" s="67">
        <f t="shared" si="1719"/>
        <v>0</v>
      </c>
      <c r="EZ576" s="67">
        <f t="shared" si="1719"/>
        <v>0</v>
      </c>
      <c r="FA576" s="67">
        <f t="shared" si="1719"/>
        <v>0</v>
      </c>
      <c r="FB576" s="67">
        <f t="shared" si="1719"/>
        <v>0</v>
      </c>
      <c r="FC576" s="67">
        <f t="shared" si="1719"/>
        <v>0</v>
      </c>
      <c r="FD576" s="67">
        <f t="shared" si="1720"/>
        <v>0</v>
      </c>
      <c r="FE576" s="67">
        <f t="shared" si="1720"/>
        <v>0</v>
      </c>
      <c r="FF576" s="67">
        <f t="shared" si="1720"/>
        <v>0</v>
      </c>
      <c r="FG576" s="67">
        <f t="shared" si="1720"/>
        <v>0</v>
      </c>
      <c r="FH576" s="67">
        <f t="shared" si="1720"/>
        <v>0</v>
      </c>
      <c r="FI576" s="67">
        <f t="shared" si="1720"/>
        <v>0</v>
      </c>
      <c r="FJ576" s="67">
        <f t="shared" si="1720"/>
        <v>0</v>
      </c>
      <c r="FK576" s="67">
        <f t="shared" si="1720"/>
        <v>0</v>
      </c>
      <c r="FL576" s="67">
        <f t="shared" si="1720"/>
        <v>0</v>
      </c>
      <c r="FM576" s="67">
        <f t="shared" si="1720"/>
        <v>0</v>
      </c>
      <c r="FN576" s="67">
        <f t="shared" si="1721"/>
        <v>0</v>
      </c>
      <c r="FO576" s="67">
        <f t="shared" si="1721"/>
        <v>0</v>
      </c>
      <c r="FP576" s="67">
        <f t="shared" si="1721"/>
        <v>0</v>
      </c>
      <c r="FQ576" s="67">
        <f t="shared" si="1721"/>
        <v>0</v>
      </c>
      <c r="FR576" s="67">
        <f t="shared" si="1721"/>
        <v>0</v>
      </c>
      <c r="FS576" s="67">
        <f t="shared" si="1721"/>
        <v>0</v>
      </c>
      <c r="FT576" s="67">
        <f t="shared" si="1721"/>
        <v>0</v>
      </c>
      <c r="FU576" s="67">
        <f t="shared" si="1721"/>
        <v>0</v>
      </c>
      <c r="FV576" s="67">
        <f t="shared" si="1721"/>
        <v>0</v>
      </c>
      <c r="FW576" s="67">
        <f t="shared" si="1721"/>
        <v>0</v>
      </c>
      <c r="FX576" s="67">
        <f t="shared" si="1722"/>
        <v>0</v>
      </c>
      <c r="FY576" s="67">
        <f t="shared" si="1722"/>
        <v>0</v>
      </c>
      <c r="FZ576" s="67">
        <f t="shared" si="1722"/>
        <v>0</v>
      </c>
      <c r="GA576" s="67">
        <f t="shared" si="1722"/>
        <v>0</v>
      </c>
      <c r="GB576" s="67">
        <f t="shared" si="1722"/>
        <v>0</v>
      </c>
      <c r="GC576" s="67">
        <f t="shared" si="1722"/>
        <v>0</v>
      </c>
      <c r="GD576" s="2"/>
    </row>
    <row r="577" spans="1:186" hidden="1" outlineLevel="1" x14ac:dyDescent="0.35">
      <c r="A577" s="10"/>
      <c r="B577" s="10">
        <f t="shared" si="1723"/>
        <v>3</v>
      </c>
      <c r="C577" s="10" t="str">
        <f>INDEX('Hedge RRH'!$D:$D,MATCH($B577,'Hedge RRH'!$B:$B,0),1)</f>
        <v>AXIA Energia Holding</v>
      </c>
      <c r="D577" s="10" t="str">
        <f>INDEX('Hedge RRH'!$F:$F,MATCH($B577,'Hedge RRH'!$B:$B,0),1)</f>
        <v>Hidráulica</v>
      </c>
      <c r="E577" s="10" t="str">
        <f>INDEX('Hedge RRH'!$E:$E,MATCH($B577,'Hedge RRH'!$B:$B,0),1)</f>
        <v>Batalha</v>
      </c>
      <c r="F577" s="10" t="str">
        <f>INDEX('Hedge RRH'!$H:$H,MATCH($B577,'Hedge RRH'!$B:$B,0),1)</f>
        <v>SE/CO</v>
      </c>
      <c r="G577" s="12">
        <f>INDEX('Hedge RRH'!$M:$M,MATCH($B577,'Hedge RRH'!$B:$B,0),1)</f>
        <v>47</v>
      </c>
      <c r="H577" s="233">
        <f>INDEX('Hedge RRH'!$J:$J,MATCH($B577,'Hedge RRH'!$B:$B,0),1)</f>
        <v>0</v>
      </c>
      <c r="I577" s="234">
        <f t="shared" si="1703"/>
        <v>1</v>
      </c>
      <c r="J577" s="13">
        <f>INDEX('Hedge RRH'!$K:$K,MATCH($B577,'Hedge RRH'!$B:$B,0),1)</f>
        <v>42370</v>
      </c>
      <c r="K577" s="13">
        <f>INDEX('Hedge RRH'!$L:$L,MATCH($B577,'Hedge RRH'!$B:$B,0),1)</f>
        <v>51135</v>
      </c>
      <c r="L577" s="235"/>
      <c r="M577" s="10" t="str">
        <f t="shared" si="1704"/>
        <v>Batalha</v>
      </c>
      <c r="N577" s="76">
        <f t="shared" si="1705"/>
        <v>411.72</v>
      </c>
      <c r="O577" s="76">
        <f t="shared" si="1705"/>
        <v>411.72</v>
      </c>
      <c r="P577" s="76">
        <f t="shared" si="1705"/>
        <v>411.72</v>
      </c>
      <c r="Q577" s="76">
        <f t="shared" si="1705"/>
        <v>412.84800000000001</v>
      </c>
      <c r="R577" s="76">
        <f t="shared" si="1705"/>
        <v>411.72</v>
      </c>
      <c r="S577" s="76">
        <f t="shared" si="1705"/>
        <v>411.72</v>
      </c>
      <c r="T577" s="76">
        <f t="shared" si="1705"/>
        <v>411.72</v>
      </c>
      <c r="U577" s="76">
        <f t="shared" si="1705"/>
        <v>412.84800000000001</v>
      </c>
      <c r="V577" s="76">
        <f t="shared" si="1705"/>
        <v>411.72</v>
      </c>
      <c r="W577" s="76">
        <f t="shared" si="1705"/>
        <v>411.72</v>
      </c>
      <c r="X577" s="76">
        <f t="shared" si="1706"/>
        <v>411.72</v>
      </c>
      <c r="Y577" s="76">
        <f t="shared" si="1706"/>
        <v>412.84800000000001</v>
      </c>
      <c r="Z577" s="76">
        <f t="shared" si="1706"/>
        <v>411.72</v>
      </c>
      <c r="AA577" s="76">
        <f t="shared" si="1706"/>
        <v>411.72</v>
      </c>
      <c r="AB577" s="76">
        <f t="shared" si="1706"/>
        <v>411.72</v>
      </c>
      <c r="AC577" s="76">
        <f t="shared" si="1706"/>
        <v>0</v>
      </c>
      <c r="AD577" s="76">
        <f t="shared" si="1706"/>
        <v>0</v>
      </c>
      <c r="AE577" s="76">
        <f t="shared" si="1706"/>
        <v>0</v>
      </c>
      <c r="AF577" s="76">
        <f t="shared" si="1706"/>
        <v>0</v>
      </c>
      <c r="AG577" s="76">
        <f t="shared" si="1706"/>
        <v>0</v>
      </c>
      <c r="AH577" s="76">
        <f t="shared" si="1707"/>
        <v>0</v>
      </c>
      <c r="AI577" s="76">
        <f t="shared" si="1707"/>
        <v>0</v>
      </c>
      <c r="AJ577" s="76">
        <f t="shared" si="1707"/>
        <v>0</v>
      </c>
      <c r="AK577" s="76">
        <f t="shared" si="1707"/>
        <v>0</v>
      </c>
      <c r="AL577" s="76">
        <f t="shared" si="1707"/>
        <v>0</v>
      </c>
      <c r="AM577" s="76">
        <f t="shared" si="1707"/>
        <v>0</v>
      </c>
      <c r="AN577" s="76">
        <f t="shared" si="1707"/>
        <v>0</v>
      </c>
      <c r="AO577" s="76">
        <f t="shared" si="1707"/>
        <v>0</v>
      </c>
      <c r="AP577" s="76">
        <f t="shared" si="1707"/>
        <v>0</v>
      </c>
      <c r="AQ577" s="76">
        <f t="shared" si="1707"/>
        <v>0</v>
      </c>
      <c r="AR577" s="76">
        <f t="shared" si="1707"/>
        <v>0</v>
      </c>
      <c r="AS577" s="76">
        <f t="shared" si="1707"/>
        <v>0</v>
      </c>
      <c r="AT577" s="76">
        <f t="shared" si="1707"/>
        <v>0</v>
      </c>
      <c r="AU577" s="76">
        <f t="shared" si="1707"/>
        <v>0</v>
      </c>
      <c r="AV577" s="2"/>
      <c r="AW577" s="10" t="str">
        <f t="shared" si="1708"/>
        <v>Batalha</v>
      </c>
      <c r="AX577" s="67">
        <f t="shared" si="1709"/>
        <v>101.52</v>
      </c>
      <c r="AY577" s="67">
        <f t="shared" si="1709"/>
        <v>102.648</v>
      </c>
      <c r="AZ577" s="67">
        <f t="shared" si="1709"/>
        <v>103.776</v>
      </c>
      <c r="BA577" s="67">
        <f t="shared" si="1709"/>
        <v>103.776</v>
      </c>
      <c r="BB577" s="67">
        <f t="shared" si="1709"/>
        <v>101.52</v>
      </c>
      <c r="BC577" s="67">
        <f t="shared" si="1709"/>
        <v>102.648</v>
      </c>
      <c r="BD577" s="67">
        <f t="shared" si="1709"/>
        <v>103.776</v>
      </c>
      <c r="BE577" s="67">
        <f t="shared" si="1709"/>
        <v>103.776</v>
      </c>
      <c r="BF577" s="67">
        <f t="shared" si="1709"/>
        <v>101.52</v>
      </c>
      <c r="BG577" s="67">
        <f t="shared" si="1709"/>
        <v>102.648</v>
      </c>
      <c r="BH577" s="67">
        <f t="shared" si="1710"/>
        <v>103.776</v>
      </c>
      <c r="BI577" s="67">
        <f t="shared" si="1710"/>
        <v>103.776</v>
      </c>
      <c r="BJ577" s="67">
        <f t="shared" si="1710"/>
        <v>102.648</v>
      </c>
      <c r="BK577" s="67">
        <f t="shared" si="1710"/>
        <v>102.648</v>
      </c>
      <c r="BL577" s="67">
        <f t="shared" si="1710"/>
        <v>103.776</v>
      </c>
      <c r="BM577" s="67">
        <f t="shared" si="1710"/>
        <v>103.776</v>
      </c>
      <c r="BN577" s="67">
        <f t="shared" si="1710"/>
        <v>101.52</v>
      </c>
      <c r="BO577" s="67">
        <f t="shared" si="1710"/>
        <v>102.648</v>
      </c>
      <c r="BP577" s="67">
        <f t="shared" si="1710"/>
        <v>103.776</v>
      </c>
      <c r="BQ577" s="67">
        <f t="shared" si="1710"/>
        <v>103.776</v>
      </c>
      <c r="BR577" s="67">
        <f t="shared" si="1711"/>
        <v>101.52</v>
      </c>
      <c r="BS577" s="67">
        <f t="shared" si="1711"/>
        <v>102.648</v>
      </c>
      <c r="BT577" s="67">
        <f t="shared" si="1711"/>
        <v>103.776</v>
      </c>
      <c r="BU577" s="67">
        <f t="shared" si="1711"/>
        <v>103.776</v>
      </c>
      <c r="BV577" s="67">
        <f t="shared" si="1711"/>
        <v>101.52</v>
      </c>
      <c r="BW577" s="67">
        <f t="shared" si="1711"/>
        <v>102.648</v>
      </c>
      <c r="BX577" s="67">
        <f t="shared" si="1711"/>
        <v>103.776</v>
      </c>
      <c r="BY577" s="67">
        <f t="shared" si="1711"/>
        <v>103.776</v>
      </c>
      <c r="BZ577" s="67">
        <f t="shared" si="1711"/>
        <v>102.648</v>
      </c>
      <c r="CA577" s="67">
        <f t="shared" si="1711"/>
        <v>102.648</v>
      </c>
      <c r="CB577" s="67">
        <f t="shared" si="1712"/>
        <v>103.776</v>
      </c>
      <c r="CC577" s="67">
        <f t="shared" si="1712"/>
        <v>103.776</v>
      </c>
      <c r="CD577" s="67">
        <f t="shared" si="1712"/>
        <v>101.52</v>
      </c>
      <c r="CE577" s="67">
        <f t="shared" si="1712"/>
        <v>102.648</v>
      </c>
      <c r="CF577" s="67">
        <f t="shared" si="1712"/>
        <v>103.776</v>
      </c>
      <c r="CG577" s="67">
        <f t="shared" si="1712"/>
        <v>103.776</v>
      </c>
      <c r="CH577" s="67">
        <f t="shared" si="1712"/>
        <v>101.52</v>
      </c>
      <c r="CI577" s="67">
        <f t="shared" si="1712"/>
        <v>102.648</v>
      </c>
      <c r="CJ577" s="67">
        <f t="shared" si="1712"/>
        <v>103.776</v>
      </c>
      <c r="CK577" s="67">
        <f t="shared" si="1712"/>
        <v>103.776</v>
      </c>
      <c r="CL577" s="67">
        <f t="shared" si="1713"/>
        <v>101.52</v>
      </c>
      <c r="CM577" s="67">
        <f t="shared" si="1713"/>
        <v>102.648</v>
      </c>
      <c r="CN577" s="67">
        <f t="shared" si="1713"/>
        <v>103.776</v>
      </c>
      <c r="CO577" s="67">
        <f t="shared" si="1713"/>
        <v>103.776</v>
      </c>
      <c r="CP577" s="67">
        <f t="shared" si="1713"/>
        <v>102.648</v>
      </c>
      <c r="CQ577" s="67">
        <f t="shared" si="1713"/>
        <v>102.648</v>
      </c>
      <c r="CR577" s="67">
        <f t="shared" si="1713"/>
        <v>103.776</v>
      </c>
      <c r="CS577" s="67">
        <f t="shared" si="1713"/>
        <v>103.776</v>
      </c>
      <c r="CT577" s="67">
        <f t="shared" si="1713"/>
        <v>101.52</v>
      </c>
      <c r="CU577" s="67">
        <f t="shared" si="1713"/>
        <v>102.648</v>
      </c>
      <c r="CV577" s="67">
        <f t="shared" si="1714"/>
        <v>103.776</v>
      </c>
      <c r="CW577" s="67">
        <f t="shared" si="1714"/>
        <v>103.776</v>
      </c>
      <c r="CX577" s="67">
        <f t="shared" si="1714"/>
        <v>101.52</v>
      </c>
      <c r="CY577" s="67">
        <f t="shared" si="1714"/>
        <v>102.648</v>
      </c>
      <c r="CZ577" s="67">
        <f t="shared" si="1714"/>
        <v>103.776</v>
      </c>
      <c r="DA577" s="67">
        <f t="shared" si="1714"/>
        <v>103.776</v>
      </c>
      <c r="DB577" s="67">
        <f t="shared" si="1714"/>
        <v>101.52</v>
      </c>
      <c r="DC577" s="67">
        <f t="shared" si="1714"/>
        <v>102.648</v>
      </c>
      <c r="DD577" s="67">
        <f t="shared" si="1714"/>
        <v>103.776</v>
      </c>
      <c r="DE577" s="67">
        <f t="shared" si="1714"/>
        <v>103.776</v>
      </c>
      <c r="DF577" s="67">
        <f t="shared" si="1715"/>
        <v>0</v>
      </c>
      <c r="DG577" s="67">
        <f t="shared" si="1715"/>
        <v>0</v>
      </c>
      <c r="DH577" s="67">
        <f t="shared" si="1715"/>
        <v>0</v>
      </c>
      <c r="DI577" s="67">
        <f t="shared" si="1715"/>
        <v>0</v>
      </c>
      <c r="DJ577" s="67">
        <f t="shared" si="1715"/>
        <v>0</v>
      </c>
      <c r="DK577" s="67">
        <f t="shared" si="1715"/>
        <v>0</v>
      </c>
      <c r="DL577" s="67">
        <f t="shared" si="1715"/>
        <v>0</v>
      </c>
      <c r="DM577" s="67">
        <f t="shared" si="1715"/>
        <v>0</v>
      </c>
      <c r="DN577" s="67">
        <f t="shared" si="1715"/>
        <v>0</v>
      </c>
      <c r="DO577" s="67">
        <f t="shared" si="1715"/>
        <v>0</v>
      </c>
      <c r="DP577" s="67">
        <f t="shared" si="1716"/>
        <v>0</v>
      </c>
      <c r="DQ577" s="67">
        <f t="shared" si="1716"/>
        <v>0</v>
      </c>
      <c r="DR577" s="67">
        <f t="shared" si="1716"/>
        <v>0</v>
      </c>
      <c r="DS577" s="67">
        <f t="shared" si="1716"/>
        <v>0</v>
      </c>
      <c r="DT577" s="67">
        <f t="shared" si="1716"/>
        <v>0</v>
      </c>
      <c r="DU577" s="67">
        <f t="shared" si="1716"/>
        <v>0</v>
      </c>
      <c r="DV577" s="67">
        <f t="shared" si="1716"/>
        <v>0</v>
      </c>
      <c r="DW577" s="67">
        <f t="shared" si="1716"/>
        <v>0</v>
      </c>
      <c r="DX577" s="67">
        <f t="shared" si="1716"/>
        <v>0</v>
      </c>
      <c r="DY577" s="67">
        <f t="shared" si="1716"/>
        <v>0</v>
      </c>
      <c r="DZ577" s="67">
        <f t="shared" si="1717"/>
        <v>0</v>
      </c>
      <c r="EA577" s="67">
        <f t="shared" si="1717"/>
        <v>0</v>
      </c>
      <c r="EB577" s="67">
        <f t="shared" si="1717"/>
        <v>0</v>
      </c>
      <c r="EC577" s="67">
        <f t="shared" si="1717"/>
        <v>0</v>
      </c>
      <c r="ED577" s="67">
        <f t="shared" si="1717"/>
        <v>0</v>
      </c>
      <c r="EE577" s="67">
        <f t="shared" si="1717"/>
        <v>0</v>
      </c>
      <c r="EF577" s="67">
        <f t="shared" si="1717"/>
        <v>0</v>
      </c>
      <c r="EG577" s="67">
        <f t="shared" si="1717"/>
        <v>0</v>
      </c>
      <c r="EH577" s="67">
        <f t="shared" si="1717"/>
        <v>0</v>
      </c>
      <c r="EI577" s="67">
        <f t="shared" si="1717"/>
        <v>0</v>
      </c>
      <c r="EJ577" s="67">
        <f t="shared" si="1718"/>
        <v>0</v>
      </c>
      <c r="EK577" s="67">
        <f t="shared" si="1718"/>
        <v>0</v>
      </c>
      <c r="EL577" s="67">
        <f t="shared" si="1718"/>
        <v>0</v>
      </c>
      <c r="EM577" s="67">
        <f t="shared" si="1718"/>
        <v>0</v>
      </c>
      <c r="EN577" s="67">
        <f t="shared" si="1718"/>
        <v>0</v>
      </c>
      <c r="EO577" s="67">
        <f t="shared" si="1718"/>
        <v>0</v>
      </c>
      <c r="EP577" s="67">
        <f t="shared" si="1718"/>
        <v>0</v>
      </c>
      <c r="EQ577" s="67">
        <f t="shared" si="1718"/>
        <v>0</v>
      </c>
      <c r="ER577" s="67">
        <f t="shared" si="1718"/>
        <v>0</v>
      </c>
      <c r="ES577" s="67">
        <f t="shared" si="1718"/>
        <v>0</v>
      </c>
      <c r="ET577" s="67">
        <f t="shared" si="1719"/>
        <v>0</v>
      </c>
      <c r="EU577" s="67">
        <f t="shared" si="1719"/>
        <v>0</v>
      </c>
      <c r="EV577" s="67">
        <f t="shared" si="1719"/>
        <v>0</v>
      </c>
      <c r="EW577" s="67">
        <f t="shared" si="1719"/>
        <v>0</v>
      </c>
      <c r="EX577" s="67">
        <f t="shared" si="1719"/>
        <v>0</v>
      </c>
      <c r="EY577" s="67">
        <f t="shared" si="1719"/>
        <v>0</v>
      </c>
      <c r="EZ577" s="67">
        <f t="shared" si="1719"/>
        <v>0</v>
      </c>
      <c r="FA577" s="67">
        <f t="shared" si="1719"/>
        <v>0</v>
      </c>
      <c r="FB577" s="67">
        <f t="shared" si="1719"/>
        <v>0</v>
      </c>
      <c r="FC577" s="67">
        <f t="shared" si="1719"/>
        <v>0</v>
      </c>
      <c r="FD577" s="67">
        <f t="shared" si="1720"/>
        <v>0</v>
      </c>
      <c r="FE577" s="67">
        <f t="shared" si="1720"/>
        <v>0</v>
      </c>
      <c r="FF577" s="67">
        <f t="shared" si="1720"/>
        <v>0</v>
      </c>
      <c r="FG577" s="67">
        <f t="shared" si="1720"/>
        <v>0</v>
      </c>
      <c r="FH577" s="67">
        <f t="shared" si="1720"/>
        <v>0</v>
      </c>
      <c r="FI577" s="67">
        <f t="shared" si="1720"/>
        <v>0</v>
      </c>
      <c r="FJ577" s="67">
        <f t="shared" si="1720"/>
        <v>0</v>
      </c>
      <c r="FK577" s="67">
        <f t="shared" si="1720"/>
        <v>0</v>
      </c>
      <c r="FL577" s="67">
        <f t="shared" si="1720"/>
        <v>0</v>
      </c>
      <c r="FM577" s="67">
        <f t="shared" si="1720"/>
        <v>0</v>
      </c>
      <c r="FN577" s="67">
        <f t="shared" si="1721"/>
        <v>0</v>
      </c>
      <c r="FO577" s="67">
        <f t="shared" si="1721"/>
        <v>0</v>
      </c>
      <c r="FP577" s="67">
        <f t="shared" si="1721"/>
        <v>0</v>
      </c>
      <c r="FQ577" s="67">
        <f t="shared" si="1721"/>
        <v>0</v>
      </c>
      <c r="FR577" s="67">
        <f t="shared" si="1721"/>
        <v>0</v>
      </c>
      <c r="FS577" s="67">
        <f t="shared" si="1721"/>
        <v>0</v>
      </c>
      <c r="FT577" s="67">
        <f t="shared" si="1721"/>
        <v>0</v>
      </c>
      <c r="FU577" s="67">
        <f t="shared" si="1721"/>
        <v>0</v>
      </c>
      <c r="FV577" s="67">
        <f t="shared" si="1721"/>
        <v>0</v>
      </c>
      <c r="FW577" s="67">
        <f t="shared" si="1721"/>
        <v>0</v>
      </c>
      <c r="FX577" s="67">
        <f t="shared" si="1722"/>
        <v>0</v>
      </c>
      <c r="FY577" s="67">
        <f t="shared" si="1722"/>
        <v>0</v>
      </c>
      <c r="FZ577" s="67">
        <f t="shared" si="1722"/>
        <v>0</v>
      </c>
      <c r="GA577" s="67">
        <f t="shared" si="1722"/>
        <v>0</v>
      </c>
      <c r="GB577" s="67">
        <f t="shared" si="1722"/>
        <v>0</v>
      </c>
      <c r="GC577" s="67">
        <f t="shared" si="1722"/>
        <v>0</v>
      </c>
      <c r="GD577" s="2"/>
    </row>
    <row r="578" spans="1:186" hidden="1" outlineLevel="1" x14ac:dyDescent="0.35">
      <c r="A578" s="10"/>
      <c r="B578" s="10">
        <f t="shared" si="1723"/>
        <v>4</v>
      </c>
      <c r="C578" s="10" t="str">
        <f>INDEX('Hedge RRH'!$D:$D,MATCH($B578,'Hedge RRH'!$B:$B,0),1)</f>
        <v>AXIA Energia Holding</v>
      </c>
      <c r="D578" s="10" t="str">
        <f>INDEX('Hedge RRH'!$F:$F,MATCH($B578,'Hedge RRH'!$B:$B,0),1)</f>
        <v>Hidráulica</v>
      </c>
      <c r="E578" s="10" t="str">
        <f>INDEX('Hedge RRH'!$E:$E,MATCH($B578,'Hedge RRH'!$B:$B,0),1)</f>
        <v>Baguari</v>
      </c>
      <c r="F578" s="10" t="str">
        <f>INDEX('Hedge RRH'!$H:$H,MATCH($B578,'Hedge RRH'!$B:$B,0),1)</f>
        <v>SE/CO</v>
      </c>
      <c r="G578" s="12">
        <f>INDEX('Hedge RRH'!$M:$M,MATCH($B578,'Hedge RRH'!$B:$B,0),1)</f>
        <v>26.179999999999996</v>
      </c>
      <c r="H578" s="233">
        <f>INDEX('Hedge RRH'!$J:$J,MATCH($B578,'Hedge RRH'!$B:$B,0),1)</f>
        <v>0.03</v>
      </c>
      <c r="I578" s="234">
        <f t="shared" si="1703"/>
        <v>0.97</v>
      </c>
      <c r="J578" s="13">
        <f>INDEX('Hedge RRH'!$K:$K,MATCH($B578,'Hedge RRH'!$B:$B,0),1)</f>
        <v>42370</v>
      </c>
      <c r="K578" s="13">
        <f>INDEX('Hedge RRH'!$L:$L,MATCH($B578,'Hedge RRH'!$B:$B,0),1)</f>
        <v>51135</v>
      </c>
      <c r="L578" s="235"/>
      <c r="M578" s="10" t="str">
        <f t="shared" si="1704"/>
        <v>Baguari</v>
      </c>
      <c r="N578" s="76">
        <f t="shared" si="1705"/>
        <v>229.33679999999998</v>
      </c>
      <c r="O578" s="76">
        <f t="shared" si="1705"/>
        <v>229.33679999999998</v>
      </c>
      <c r="P578" s="76">
        <f t="shared" si="1705"/>
        <v>229.33679999999998</v>
      </c>
      <c r="Q578" s="76">
        <f t="shared" si="1705"/>
        <v>229.96511999999998</v>
      </c>
      <c r="R578" s="76">
        <f t="shared" si="1705"/>
        <v>229.33679999999998</v>
      </c>
      <c r="S578" s="76">
        <f t="shared" si="1705"/>
        <v>229.33679999999998</v>
      </c>
      <c r="T578" s="76">
        <f t="shared" si="1705"/>
        <v>229.33679999999998</v>
      </c>
      <c r="U578" s="76">
        <f t="shared" si="1705"/>
        <v>229.96511999999998</v>
      </c>
      <c r="V578" s="76">
        <f t="shared" si="1705"/>
        <v>229.33679999999998</v>
      </c>
      <c r="W578" s="76">
        <f t="shared" si="1705"/>
        <v>229.33679999999998</v>
      </c>
      <c r="X578" s="76">
        <f t="shared" si="1706"/>
        <v>229.33679999999998</v>
      </c>
      <c r="Y578" s="76">
        <f t="shared" si="1706"/>
        <v>229.96511999999998</v>
      </c>
      <c r="Z578" s="76">
        <f t="shared" si="1706"/>
        <v>229.33679999999998</v>
      </c>
      <c r="AA578" s="76">
        <f t="shared" si="1706"/>
        <v>229.33679999999998</v>
      </c>
      <c r="AB578" s="76">
        <f t="shared" si="1706"/>
        <v>229.33679999999998</v>
      </c>
      <c r="AC578" s="76">
        <f t="shared" si="1706"/>
        <v>0</v>
      </c>
      <c r="AD578" s="76">
        <f t="shared" si="1706"/>
        <v>0</v>
      </c>
      <c r="AE578" s="76">
        <f t="shared" si="1706"/>
        <v>0</v>
      </c>
      <c r="AF578" s="76">
        <f t="shared" si="1706"/>
        <v>0</v>
      </c>
      <c r="AG578" s="76">
        <f t="shared" si="1706"/>
        <v>0</v>
      </c>
      <c r="AH578" s="76">
        <f t="shared" si="1707"/>
        <v>0</v>
      </c>
      <c r="AI578" s="76">
        <f t="shared" si="1707"/>
        <v>0</v>
      </c>
      <c r="AJ578" s="76">
        <f t="shared" si="1707"/>
        <v>0</v>
      </c>
      <c r="AK578" s="76">
        <f t="shared" si="1707"/>
        <v>0</v>
      </c>
      <c r="AL578" s="76">
        <f t="shared" si="1707"/>
        <v>0</v>
      </c>
      <c r="AM578" s="76">
        <f t="shared" si="1707"/>
        <v>0</v>
      </c>
      <c r="AN578" s="76">
        <f t="shared" si="1707"/>
        <v>0</v>
      </c>
      <c r="AO578" s="76">
        <f t="shared" si="1707"/>
        <v>0</v>
      </c>
      <c r="AP578" s="76">
        <f t="shared" si="1707"/>
        <v>0</v>
      </c>
      <c r="AQ578" s="76">
        <f t="shared" si="1707"/>
        <v>0</v>
      </c>
      <c r="AR578" s="76">
        <f t="shared" si="1707"/>
        <v>0</v>
      </c>
      <c r="AS578" s="76">
        <f t="shared" si="1707"/>
        <v>0</v>
      </c>
      <c r="AT578" s="76">
        <f t="shared" si="1707"/>
        <v>0</v>
      </c>
      <c r="AU578" s="76">
        <f t="shared" si="1707"/>
        <v>0</v>
      </c>
      <c r="AV578" s="2"/>
      <c r="AW578" s="10" t="str">
        <f t="shared" si="1708"/>
        <v>Baguari</v>
      </c>
      <c r="AX578" s="67">
        <f t="shared" si="1709"/>
        <v>56.548799999999993</v>
      </c>
      <c r="AY578" s="67">
        <f t="shared" si="1709"/>
        <v>57.177119999999995</v>
      </c>
      <c r="AZ578" s="67">
        <f t="shared" si="1709"/>
        <v>57.805439999999997</v>
      </c>
      <c r="BA578" s="67">
        <f t="shared" si="1709"/>
        <v>57.805439999999997</v>
      </c>
      <c r="BB578" s="67">
        <f t="shared" si="1709"/>
        <v>56.548799999999993</v>
      </c>
      <c r="BC578" s="67">
        <f t="shared" si="1709"/>
        <v>57.177119999999995</v>
      </c>
      <c r="BD578" s="67">
        <f t="shared" si="1709"/>
        <v>57.805439999999997</v>
      </c>
      <c r="BE578" s="67">
        <f t="shared" si="1709"/>
        <v>57.805439999999997</v>
      </c>
      <c r="BF578" s="67">
        <f t="shared" si="1709"/>
        <v>56.548799999999993</v>
      </c>
      <c r="BG578" s="67">
        <f t="shared" si="1709"/>
        <v>57.177119999999995</v>
      </c>
      <c r="BH578" s="67">
        <f t="shared" si="1710"/>
        <v>57.805439999999997</v>
      </c>
      <c r="BI578" s="67">
        <f t="shared" si="1710"/>
        <v>57.805439999999997</v>
      </c>
      <c r="BJ578" s="67">
        <f t="shared" si="1710"/>
        <v>57.177119999999995</v>
      </c>
      <c r="BK578" s="67">
        <f t="shared" si="1710"/>
        <v>57.177119999999995</v>
      </c>
      <c r="BL578" s="67">
        <f t="shared" si="1710"/>
        <v>57.805439999999997</v>
      </c>
      <c r="BM578" s="67">
        <f t="shared" si="1710"/>
        <v>57.805439999999997</v>
      </c>
      <c r="BN578" s="67">
        <f t="shared" si="1710"/>
        <v>56.548799999999993</v>
      </c>
      <c r="BO578" s="67">
        <f t="shared" si="1710"/>
        <v>57.177119999999995</v>
      </c>
      <c r="BP578" s="67">
        <f t="shared" si="1710"/>
        <v>57.805439999999997</v>
      </c>
      <c r="BQ578" s="67">
        <f t="shared" si="1710"/>
        <v>57.805439999999997</v>
      </c>
      <c r="BR578" s="67">
        <f t="shared" si="1711"/>
        <v>56.548799999999993</v>
      </c>
      <c r="BS578" s="67">
        <f t="shared" si="1711"/>
        <v>57.177119999999995</v>
      </c>
      <c r="BT578" s="67">
        <f t="shared" si="1711"/>
        <v>57.805439999999997</v>
      </c>
      <c r="BU578" s="67">
        <f t="shared" si="1711"/>
        <v>57.805439999999997</v>
      </c>
      <c r="BV578" s="67">
        <f t="shared" si="1711"/>
        <v>56.548799999999993</v>
      </c>
      <c r="BW578" s="67">
        <f t="shared" si="1711"/>
        <v>57.177119999999995</v>
      </c>
      <c r="BX578" s="67">
        <f t="shared" si="1711"/>
        <v>57.805439999999997</v>
      </c>
      <c r="BY578" s="67">
        <f t="shared" si="1711"/>
        <v>57.805439999999997</v>
      </c>
      <c r="BZ578" s="67">
        <f t="shared" si="1711"/>
        <v>57.177119999999995</v>
      </c>
      <c r="CA578" s="67">
        <f t="shared" si="1711"/>
        <v>57.177119999999995</v>
      </c>
      <c r="CB578" s="67">
        <f t="shared" si="1712"/>
        <v>57.805439999999997</v>
      </c>
      <c r="CC578" s="67">
        <f t="shared" si="1712"/>
        <v>57.805439999999997</v>
      </c>
      <c r="CD578" s="67">
        <f t="shared" si="1712"/>
        <v>56.548799999999993</v>
      </c>
      <c r="CE578" s="67">
        <f t="shared" si="1712"/>
        <v>57.177119999999995</v>
      </c>
      <c r="CF578" s="67">
        <f t="shared" si="1712"/>
        <v>57.805439999999997</v>
      </c>
      <c r="CG578" s="67">
        <f t="shared" si="1712"/>
        <v>57.805439999999997</v>
      </c>
      <c r="CH578" s="67">
        <f t="shared" si="1712"/>
        <v>56.548799999999993</v>
      </c>
      <c r="CI578" s="67">
        <f t="shared" si="1712"/>
        <v>57.177119999999995</v>
      </c>
      <c r="CJ578" s="67">
        <f t="shared" si="1712"/>
        <v>57.805439999999997</v>
      </c>
      <c r="CK578" s="67">
        <f t="shared" si="1712"/>
        <v>57.805439999999997</v>
      </c>
      <c r="CL578" s="67">
        <f t="shared" si="1713"/>
        <v>56.548799999999993</v>
      </c>
      <c r="CM578" s="67">
        <f t="shared" si="1713"/>
        <v>57.177119999999995</v>
      </c>
      <c r="CN578" s="67">
        <f t="shared" si="1713"/>
        <v>57.805439999999997</v>
      </c>
      <c r="CO578" s="67">
        <f t="shared" si="1713"/>
        <v>57.805439999999997</v>
      </c>
      <c r="CP578" s="67">
        <f t="shared" si="1713"/>
        <v>57.177119999999995</v>
      </c>
      <c r="CQ578" s="67">
        <f t="shared" si="1713"/>
        <v>57.177119999999995</v>
      </c>
      <c r="CR578" s="67">
        <f t="shared" si="1713"/>
        <v>57.805439999999997</v>
      </c>
      <c r="CS578" s="67">
        <f t="shared" si="1713"/>
        <v>57.805439999999997</v>
      </c>
      <c r="CT578" s="67">
        <f t="shared" si="1713"/>
        <v>56.548799999999993</v>
      </c>
      <c r="CU578" s="67">
        <f t="shared" si="1713"/>
        <v>57.177119999999995</v>
      </c>
      <c r="CV578" s="67">
        <f t="shared" si="1714"/>
        <v>57.805439999999997</v>
      </c>
      <c r="CW578" s="67">
        <f t="shared" si="1714"/>
        <v>57.805439999999997</v>
      </c>
      <c r="CX578" s="67">
        <f t="shared" si="1714"/>
        <v>56.548799999999993</v>
      </c>
      <c r="CY578" s="67">
        <f t="shared" si="1714"/>
        <v>57.177119999999995</v>
      </c>
      <c r="CZ578" s="67">
        <f t="shared" si="1714"/>
        <v>57.805439999999997</v>
      </c>
      <c r="DA578" s="67">
        <f t="shared" si="1714"/>
        <v>57.805439999999997</v>
      </c>
      <c r="DB578" s="67">
        <f t="shared" si="1714"/>
        <v>56.548799999999993</v>
      </c>
      <c r="DC578" s="67">
        <f t="shared" si="1714"/>
        <v>57.177119999999995</v>
      </c>
      <c r="DD578" s="67">
        <f t="shared" si="1714"/>
        <v>57.805439999999997</v>
      </c>
      <c r="DE578" s="67">
        <f t="shared" si="1714"/>
        <v>57.805439999999997</v>
      </c>
      <c r="DF578" s="67">
        <f t="shared" si="1715"/>
        <v>0</v>
      </c>
      <c r="DG578" s="67">
        <f t="shared" si="1715"/>
        <v>0</v>
      </c>
      <c r="DH578" s="67">
        <f t="shared" si="1715"/>
        <v>0</v>
      </c>
      <c r="DI578" s="67">
        <f t="shared" si="1715"/>
        <v>0</v>
      </c>
      <c r="DJ578" s="67">
        <f t="shared" si="1715"/>
        <v>0</v>
      </c>
      <c r="DK578" s="67">
        <f t="shared" si="1715"/>
        <v>0</v>
      </c>
      <c r="DL578" s="67">
        <f t="shared" si="1715"/>
        <v>0</v>
      </c>
      <c r="DM578" s="67">
        <f t="shared" si="1715"/>
        <v>0</v>
      </c>
      <c r="DN578" s="67">
        <f t="shared" si="1715"/>
        <v>0</v>
      </c>
      <c r="DO578" s="67">
        <f t="shared" si="1715"/>
        <v>0</v>
      </c>
      <c r="DP578" s="67">
        <f t="shared" si="1716"/>
        <v>0</v>
      </c>
      <c r="DQ578" s="67">
        <f t="shared" si="1716"/>
        <v>0</v>
      </c>
      <c r="DR578" s="67">
        <f t="shared" si="1716"/>
        <v>0</v>
      </c>
      <c r="DS578" s="67">
        <f t="shared" si="1716"/>
        <v>0</v>
      </c>
      <c r="DT578" s="67">
        <f t="shared" si="1716"/>
        <v>0</v>
      </c>
      <c r="DU578" s="67">
        <f t="shared" si="1716"/>
        <v>0</v>
      </c>
      <c r="DV578" s="67">
        <f t="shared" si="1716"/>
        <v>0</v>
      </c>
      <c r="DW578" s="67">
        <f t="shared" si="1716"/>
        <v>0</v>
      </c>
      <c r="DX578" s="67">
        <f t="shared" si="1716"/>
        <v>0</v>
      </c>
      <c r="DY578" s="67">
        <f t="shared" si="1716"/>
        <v>0</v>
      </c>
      <c r="DZ578" s="67">
        <f t="shared" si="1717"/>
        <v>0</v>
      </c>
      <c r="EA578" s="67">
        <f t="shared" si="1717"/>
        <v>0</v>
      </c>
      <c r="EB578" s="67">
        <f t="shared" si="1717"/>
        <v>0</v>
      </c>
      <c r="EC578" s="67">
        <f t="shared" si="1717"/>
        <v>0</v>
      </c>
      <c r="ED578" s="67">
        <f t="shared" si="1717"/>
        <v>0</v>
      </c>
      <c r="EE578" s="67">
        <f t="shared" si="1717"/>
        <v>0</v>
      </c>
      <c r="EF578" s="67">
        <f t="shared" si="1717"/>
        <v>0</v>
      </c>
      <c r="EG578" s="67">
        <f t="shared" si="1717"/>
        <v>0</v>
      </c>
      <c r="EH578" s="67">
        <f t="shared" si="1717"/>
        <v>0</v>
      </c>
      <c r="EI578" s="67">
        <f t="shared" si="1717"/>
        <v>0</v>
      </c>
      <c r="EJ578" s="67">
        <f t="shared" si="1718"/>
        <v>0</v>
      </c>
      <c r="EK578" s="67">
        <f t="shared" si="1718"/>
        <v>0</v>
      </c>
      <c r="EL578" s="67">
        <f t="shared" si="1718"/>
        <v>0</v>
      </c>
      <c r="EM578" s="67">
        <f t="shared" si="1718"/>
        <v>0</v>
      </c>
      <c r="EN578" s="67">
        <f t="shared" si="1718"/>
        <v>0</v>
      </c>
      <c r="EO578" s="67">
        <f t="shared" si="1718"/>
        <v>0</v>
      </c>
      <c r="EP578" s="67">
        <f t="shared" si="1718"/>
        <v>0</v>
      </c>
      <c r="EQ578" s="67">
        <f t="shared" si="1718"/>
        <v>0</v>
      </c>
      <c r="ER578" s="67">
        <f t="shared" si="1718"/>
        <v>0</v>
      </c>
      <c r="ES578" s="67">
        <f t="shared" si="1718"/>
        <v>0</v>
      </c>
      <c r="ET578" s="67">
        <f t="shared" si="1719"/>
        <v>0</v>
      </c>
      <c r="EU578" s="67">
        <f t="shared" si="1719"/>
        <v>0</v>
      </c>
      <c r="EV578" s="67">
        <f t="shared" si="1719"/>
        <v>0</v>
      </c>
      <c r="EW578" s="67">
        <f t="shared" si="1719"/>
        <v>0</v>
      </c>
      <c r="EX578" s="67">
        <f t="shared" si="1719"/>
        <v>0</v>
      </c>
      <c r="EY578" s="67">
        <f t="shared" si="1719"/>
        <v>0</v>
      </c>
      <c r="EZ578" s="67">
        <f t="shared" si="1719"/>
        <v>0</v>
      </c>
      <c r="FA578" s="67">
        <f t="shared" si="1719"/>
        <v>0</v>
      </c>
      <c r="FB578" s="67">
        <f t="shared" si="1719"/>
        <v>0</v>
      </c>
      <c r="FC578" s="67">
        <f t="shared" si="1719"/>
        <v>0</v>
      </c>
      <c r="FD578" s="67">
        <f t="shared" si="1720"/>
        <v>0</v>
      </c>
      <c r="FE578" s="67">
        <f t="shared" si="1720"/>
        <v>0</v>
      </c>
      <c r="FF578" s="67">
        <f t="shared" si="1720"/>
        <v>0</v>
      </c>
      <c r="FG578" s="67">
        <f t="shared" si="1720"/>
        <v>0</v>
      </c>
      <c r="FH578" s="67">
        <f t="shared" si="1720"/>
        <v>0</v>
      </c>
      <c r="FI578" s="67">
        <f t="shared" si="1720"/>
        <v>0</v>
      </c>
      <c r="FJ578" s="67">
        <f t="shared" si="1720"/>
        <v>0</v>
      </c>
      <c r="FK578" s="67">
        <f t="shared" si="1720"/>
        <v>0</v>
      </c>
      <c r="FL578" s="67">
        <f t="shared" si="1720"/>
        <v>0</v>
      </c>
      <c r="FM578" s="67">
        <f t="shared" si="1720"/>
        <v>0</v>
      </c>
      <c r="FN578" s="67">
        <f t="shared" si="1721"/>
        <v>0</v>
      </c>
      <c r="FO578" s="67">
        <f t="shared" si="1721"/>
        <v>0</v>
      </c>
      <c r="FP578" s="67">
        <f t="shared" si="1721"/>
        <v>0</v>
      </c>
      <c r="FQ578" s="67">
        <f t="shared" si="1721"/>
        <v>0</v>
      </c>
      <c r="FR578" s="67">
        <f t="shared" si="1721"/>
        <v>0</v>
      </c>
      <c r="FS578" s="67">
        <f t="shared" si="1721"/>
        <v>0</v>
      </c>
      <c r="FT578" s="67">
        <f t="shared" si="1721"/>
        <v>0</v>
      </c>
      <c r="FU578" s="67">
        <f t="shared" si="1721"/>
        <v>0</v>
      </c>
      <c r="FV578" s="67">
        <f t="shared" si="1721"/>
        <v>0</v>
      </c>
      <c r="FW578" s="67">
        <f t="shared" si="1721"/>
        <v>0</v>
      </c>
      <c r="FX578" s="67">
        <f t="shared" si="1722"/>
        <v>0</v>
      </c>
      <c r="FY578" s="67">
        <f t="shared" si="1722"/>
        <v>0</v>
      </c>
      <c r="FZ578" s="67">
        <f t="shared" si="1722"/>
        <v>0</v>
      </c>
      <c r="GA578" s="67">
        <f t="shared" si="1722"/>
        <v>0</v>
      </c>
      <c r="GB578" s="67">
        <f t="shared" si="1722"/>
        <v>0</v>
      </c>
      <c r="GC578" s="67">
        <f t="shared" si="1722"/>
        <v>0</v>
      </c>
      <c r="GD578" s="2"/>
    </row>
    <row r="579" spans="1:186" hidden="1" outlineLevel="1" x14ac:dyDescent="0.35">
      <c r="A579" s="10"/>
      <c r="B579" s="10">
        <f t="shared" si="1723"/>
        <v>5</v>
      </c>
      <c r="C579" s="10" t="str">
        <f>INDEX('Hedge RRH'!$D:$D,MATCH($B579,'Hedge RRH'!$B:$B,0),1)</f>
        <v>AXIA Energia Holding</v>
      </c>
      <c r="D579" s="10" t="str">
        <f>INDEX('Hedge RRH'!$F:$F,MATCH($B579,'Hedge RRH'!$B:$B,0),1)</f>
        <v>Hidráulica</v>
      </c>
      <c r="E579" s="10" t="str">
        <f>INDEX('Hedge RRH'!$E:$E,MATCH($B579,'Hedge RRH'!$B:$B,0),1)</f>
        <v>Baguari</v>
      </c>
      <c r="F579" s="10" t="str">
        <f>INDEX('Hedge RRH'!$H:$H,MATCH($B579,'Hedge RRH'!$B:$B,0),1)</f>
        <v>SE/CO</v>
      </c>
      <c r="G579" s="12">
        <f>INDEX('Hedge RRH'!$M:$M,MATCH($B579,'Hedge RRH'!$B:$B,0),1)</f>
        <v>11.549999999999997</v>
      </c>
      <c r="H579" s="233">
        <f>INDEX('Hedge RRH'!$J:$J,MATCH($B579,'Hedge RRH'!$B:$B,0),1)</f>
        <v>0.03</v>
      </c>
      <c r="I579" s="234">
        <f t="shared" si="1703"/>
        <v>0.97</v>
      </c>
      <c r="J579" s="13">
        <f>INDEX('Hedge RRH'!$K:$K,MATCH($B579,'Hedge RRH'!$B:$B,0),1)</f>
        <v>42370</v>
      </c>
      <c r="K579" s="13">
        <f>INDEX('Hedge RRH'!$L:$L,MATCH($B579,'Hedge RRH'!$B:$B,0),1)</f>
        <v>51135</v>
      </c>
      <c r="L579" s="235"/>
      <c r="M579" s="10" t="str">
        <f t="shared" si="1704"/>
        <v>Baguari</v>
      </c>
      <c r="N579" s="76">
        <f t="shared" si="1705"/>
        <v>101.17799999999997</v>
      </c>
      <c r="O579" s="76">
        <f t="shared" si="1705"/>
        <v>101.17799999999997</v>
      </c>
      <c r="P579" s="76">
        <f t="shared" si="1705"/>
        <v>101.17799999999997</v>
      </c>
      <c r="Q579" s="76">
        <f t="shared" si="1705"/>
        <v>101.45519999999998</v>
      </c>
      <c r="R579" s="76">
        <f t="shared" si="1705"/>
        <v>101.17799999999997</v>
      </c>
      <c r="S579" s="76">
        <f t="shared" si="1705"/>
        <v>101.17799999999997</v>
      </c>
      <c r="T579" s="76">
        <f t="shared" si="1705"/>
        <v>101.17799999999997</v>
      </c>
      <c r="U579" s="76">
        <f t="shared" si="1705"/>
        <v>101.45519999999998</v>
      </c>
      <c r="V579" s="76">
        <f t="shared" si="1705"/>
        <v>101.17799999999997</v>
      </c>
      <c r="W579" s="76">
        <f t="shared" si="1705"/>
        <v>101.17799999999997</v>
      </c>
      <c r="X579" s="76">
        <f t="shared" si="1706"/>
        <v>101.17799999999997</v>
      </c>
      <c r="Y579" s="76">
        <f t="shared" si="1706"/>
        <v>101.45519999999998</v>
      </c>
      <c r="Z579" s="76">
        <f t="shared" si="1706"/>
        <v>101.17799999999997</v>
      </c>
      <c r="AA579" s="76">
        <f t="shared" si="1706"/>
        <v>101.17799999999997</v>
      </c>
      <c r="AB579" s="76">
        <f t="shared" si="1706"/>
        <v>101.17799999999997</v>
      </c>
      <c r="AC579" s="76">
        <f t="shared" si="1706"/>
        <v>0</v>
      </c>
      <c r="AD579" s="76">
        <f t="shared" si="1706"/>
        <v>0</v>
      </c>
      <c r="AE579" s="76">
        <f t="shared" si="1706"/>
        <v>0</v>
      </c>
      <c r="AF579" s="76">
        <f t="shared" si="1706"/>
        <v>0</v>
      </c>
      <c r="AG579" s="76">
        <f t="shared" si="1706"/>
        <v>0</v>
      </c>
      <c r="AH579" s="76">
        <f t="shared" si="1707"/>
        <v>0</v>
      </c>
      <c r="AI579" s="76">
        <f t="shared" si="1707"/>
        <v>0</v>
      </c>
      <c r="AJ579" s="76">
        <f t="shared" si="1707"/>
        <v>0</v>
      </c>
      <c r="AK579" s="76">
        <f t="shared" si="1707"/>
        <v>0</v>
      </c>
      <c r="AL579" s="76">
        <f t="shared" si="1707"/>
        <v>0</v>
      </c>
      <c r="AM579" s="76">
        <f t="shared" si="1707"/>
        <v>0</v>
      </c>
      <c r="AN579" s="76">
        <f t="shared" si="1707"/>
        <v>0</v>
      </c>
      <c r="AO579" s="76">
        <f t="shared" si="1707"/>
        <v>0</v>
      </c>
      <c r="AP579" s="76">
        <f t="shared" si="1707"/>
        <v>0</v>
      </c>
      <c r="AQ579" s="76">
        <f t="shared" si="1707"/>
        <v>0</v>
      </c>
      <c r="AR579" s="76">
        <f t="shared" si="1707"/>
        <v>0</v>
      </c>
      <c r="AS579" s="76">
        <f t="shared" si="1707"/>
        <v>0</v>
      </c>
      <c r="AT579" s="76">
        <f t="shared" si="1707"/>
        <v>0</v>
      </c>
      <c r="AU579" s="76">
        <f t="shared" si="1707"/>
        <v>0</v>
      </c>
      <c r="AV579" s="2"/>
      <c r="AW579" s="10" t="str">
        <f t="shared" si="1708"/>
        <v>Baguari</v>
      </c>
      <c r="AX579" s="67">
        <f t="shared" si="1709"/>
        <v>24.947999999999993</v>
      </c>
      <c r="AY579" s="67">
        <f t="shared" si="1709"/>
        <v>25.225199999999994</v>
      </c>
      <c r="AZ579" s="67">
        <f t="shared" si="1709"/>
        <v>25.502399999999994</v>
      </c>
      <c r="BA579" s="67">
        <f t="shared" si="1709"/>
        <v>25.502399999999994</v>
      </c>
      <c r="BB579" s="67">
        <f t="shared" si="1709"/>
        <v>24.947999999999993</v>
      </c>
      <c r="BC579" s="67">
        <f t="shared" si="1709"/>
        <v>25.225199999999994</v>
      </c>
      <c r="BD579" s="67">
        <f t="shared" si="1709"/>
        <v>25.502399999999994</v>
      </c>
      <c r="BE579" s="67">
        <f t="shared" si="1709"/>
        <v>25.502399999999994</v>
      </c>
      <c r="BF579" s="67">
        <f t="shared" si="1709"/>
        <v>24.947999999999993</v>
      </c>
      <c r="BG579" s="67">
        <f t="shared" si="1709"/>
        <v>25.225199999999994</v>
      </c>
      <c r="BH579" s="67">
        <f t="shared" si="1710"/>
        <v>25.502399999999994</v>
      </c>
      <c r="BI579" s="67">
        <f t="shared" si="1710"/>
        <v>25.502399999999994</v>
      </c>
      <c r="BJ579" s="67">
        <f t="shared" si="1710"/>
        <v>25.225199999999994</v>
      </c>
      <c r="BK579" s="67">
        <f t="shared" si="1710"/>
        <v>25.225199999999994</v>
      </c>
      <c r="BL579" s="67">
        <f t="shared" si="1710"/>
        <v>25.502399999999994</v>
      </c>
      <c r="BM579" s="67">
        <f t="shared" si="1710"/>
        <v>25.502399999999994</v>
      </c>
      <c r="BN579" s="67">
        <f t="shared" si="1710"/>
        <v>24.947999999999993</v>
      </c>
      <c r="BO579" s="67">
        <f t="shared" si="1710"/>
        <v>25.225199999999994</v>
      </c>
      <c r="BP579" s="67">
        <f t="shared" si="1710"/>
        <v>25.502399999999994</v>
      </c>
      <c r="BQ579" s="67">
        <f t="shared" si="1710"/>
        <v>25.502399999999994</v>
      </c>
      <c r="BR579" s="67">
        <f t="shared" si="1711"/>
        <v>24.947999999999993</v>
      </c>
      <c r="BS579" s="67">
        <f t="shared" si="1711"/>
        <v>25.225199999999994</v>
      </c>
      <c r="BT579" s="67">
        <f t="shared" si="1711"/>
        <v>25.502399999999994</v>
      </c>
      <c r="BU579" s="67">
        <f t="shared" si="1711"/>
        <v>25.502399999999994</v>
      </c>
      <c r="BV579" s="67">
        <f t="shared" si="1711"/>
        <v>24.947999999999993</v>
      </c>
      <c r="BW579" s="67">
        <f t="shared" si="1711"/>
        <v>25.225199999999994</v>
      </c>
      <c r="BX579" s="67">
        <f t="shared" si="1711"/>
        <v>25.502399999999994</v>
      </c>
      <c r="BY579" s="67">
        <f t="shared" si="1711"/>
        <v>25.502399999999994</v>
      </c>
      <c r="BZ579" s="67">
        <f t="shared" si="1711"/>
        <v>25.225199999999994</v>
      </c>
      <c r="CA579" s="67">
        <f t="shared" si="1711"/>
        <v>25.225199999999994</v>
      </c>
      <c r="CB579" s="67">
        <f t="shared" si="1712"/>
        <v>25.502399999999994</v>
      </c>
      <c r="CC579" s="67">
        <f t="shared" si="1712"/>
        <v>25.502399999999994</v>
      </c>
      <c r="CD579" s="67">
        <f t="shared" si="1712"/>
        <v>24.947999999999993</v>
      </c>
      <c r="CE579" s="67">
        <f t="shared" si="1712"/>
        <v>25.225199999999994</v>
      </c>
      <c r="CF579" s="67">
        <f t="shared" si="1712"/>
        <v>25.502399999999994</v>
      </c>
      <c r="CG579" s="67">
        <f t="shared" si="1712"/>
        <v>25.502399999999994</v>
      </c>
      <c r="CH579" s="67">
        <f t="shared" si="1712"/>
        <v>24.947999999999993</v>
      </c>
      <c r="CI579" s="67">
        <f t="shared" si="1712"/>
        <v>25.225199999999994</v>
      </c>
      <c r="CJ579" s="67">
        <f t="shared" si="1712"/>
        <v>25.502399999999994</v>
      </c>
      <c r="CK579" s="67">
        <f t="shared" si="1712"/>
        <v>25.502399999999994</v>
      </c>
      <c r="CL579" s="67">
        <f t="shared" si="1713"/>
        <v>24.947999999999993</v>
      </c>
      <c r="CM579" s="67">
        <f t="shared" si="1713"/>
        <v>25.225199999999994</v>
      </c>
      <c r="CN579" s="67">
        <f t="shared" si="1713"/>
        <v>25.502399999999994</v>
      </c>
      <c r="CO579" s="67">
        <f t="shared" si="1713"/>
        <v>25.502399999999994</v>
      </c>
      <c r="CP579" s="67">
        <f t="shared" si="1713"/>
        <v>25.225199999999994</v>
      </c>
      <c r="CQ579" s="67">
        <f t="shared" si="1713"/>
        <v>25.225199999999994</v>
      </c>
      <c r="CR579" s="67">
        <f t="shared" si="1713"/>
        <v>25.502399999999994</v>
      </c>
      <c r="CS579" s="67">
        <f t="shared" si="1713"/>
        <v>25.502399999999994</v>
      </c>
      <c r="CT579" s="67">
        <f t="shared" si="1713"/>
        <v>24.947999999999993</v>
      </c>
      <c r="CU579" s="67">
        <f t="shared" si="1713"/>
        <v>25.225199999999994</v>
      </c>
      <c r="CV579" s="67">
        <f t="shared" si="1714"/>
        <v>25.502399999999994</v>
      </c>
      <c r="CW579" s="67">
        <f t="shared" si="1714"/>
        <v>25.502399999999994</v>
      </c>
      <c r="CX579" s="67">
        <f t="shared" si="1714"/>
        <v>24.947999999999993</v>
      </c>
      <c r="CY579" s="67">
        <f t="shared" si="1714"/>
        <v>25.225199999999994</v>
      </c>
      <c r="CZ579" s="67">
        <f t="shared" si="1714"/>
        <v>25.502399999999994</v>
      </c>
      <c r="DA579" s="67">
        <f t="shared" si="1714"/>
        <v>25.502399999999994</v>
      </c>
      <c r="DB579" s="67">
        <f t="shared" si="1714"/>
        <v>24.947999999999993</v>
      </c>
      <c r="DC579" s="67">
        <f t="shared" si="1714"/>
        <v>25.225199999999994</v>
      </c>
      <c r="DD579" s="67">
        <f t="shared" si="1714"/>
        <v>25.502399999999994</v>
      </c>
      <c r="DE579" s="67">
        <f t="shared" si="1714"/>
        <v>25.502399999999994</v>
      </c>
      <c r="DF579" s="67">
        <f t="shared" si="1715"/>
        <v>0</v>
      </c>
      <c r="DG579" s="67">
        <f t="shared" si="1715"/>
        <v>0</v>
      </c>
      <c r="DH579" s="67">
        <f t="shared" si="1715"/>
        <v>0</v>
      </c>
      <c r="DI579" s="67">
        <f t="shared" si="1715"/>
        <v>0</v>
      </c>
      <c r="DJ579" s="67">
        <f t="shared" si="1715"/>
        <v>0</v>
      </c>
      <c r="DK579" s="67">
        <f t="shared" si="1715"/>
        <v>0</v>
      </c>
      <c r="DL579" s="67">
        <f t="shared" si="1715"/>
        <v>0</v>
      </c>
      <c r="DM579" s="67">
        <f t="shared" si="1715"/>
        <v>0</v>
      </c>
      <c r="DN579" s="67">
        <f t="shared" si="1715"/>
        <v>0</v>
      </c>
      <c r="DO579" s="67">
        <f t="shared" si="1715"/>
        <v>0</v>
      </c>
      <c r="DP579" s="67">
        <f t="shared" si="1716"/>
        <v>0</v>
      </c>
      <c r="DQ579" s="67">
        <f t="shared" si="1716"/>
        <v>0</v>
      </c>
      <c r="DR579" s="67">
        <f t="shared" si="1716"/>
        <v>0</v>
      </c>
      <c r="DS579" s="67">
        <f t="shared" si="1716"/>
        <v>0</v>
      </c>
      <c r="DT579" s="67">
        <f t="shared" si="1716"/>
        <v>0</v>
      </c>
      <c r="DU579" s="67">
        <f t="shared" si="1716"/>
        <v>0</v>
      </c>
      <c r="DV579" s="67">
        <f t="shared" si="1716"/>
        <v>0</v>
      </c>
      <c r="DW579" s="67">
        <f t="shared" si="1716"/>
        <v>0</v>
      </c>
      <c r="DX579" s="67">
        <f t="shared" si="1716"/>
        <v>0</v>
      </c>
      <c r="DY579" s="67">
        <f t="shared" si="1716"/>
        <v>0</v>
      </c>
      <c r="DZ579" s="67">
        <f t="shared" si="1717"/>
        <v>0</v>
      </c>
      <c r="EA579" s="67">
        <f t="shared" si="1717"/>
        <v>0</v>
      </c>
      <c r="EB579" s="67">
        <f t="shared" si="1717"/>
        <v>0</v>
      </c>
      <c r="EC579" s="67">
        <f t="shared" si="1717"/>
        <v>0</v>
      </c>
      <c r="ED579" s="67">
        <f t="shared" si="1717"/>
        <v>0</v>
      </c>
      <c r="EE579" s="67">
        <f t="shared" si="1717"/>
        <v>0</v>
      </c>
      <c r="EF579" s="67">
        <f t="shared" si="1717"/>
        <v>0</v>
      </c>
      <c r="EG579" s="67">
        <f t="shared" si="1717"/>
        <v>0</v>
      </c>
      <c r="EH579" s="67">
        <f t="shared" si="1717"/>
        <v>0</v>
      </c>
      <c r="EI579" s="67">
        <f t="shared" si="1717"/>
        <v>0</v>
      </c>
      <c r="EJ579" s="67">
        <f t="shared" si="1718"/>
        <v>0</v>
      </c>
      <c r="EK579" s="67">
        <f t="shared" si="1718"/>
        <v>0</v>
      </c>
      <c r="EL579" s="67">
        <f t="shared" si="1718"/>
        <v>0</v>
      </c>
      <c r="EM579" s="67">
        <f t="shared" si="1718"/>
        <v>0</v>
      </c>
      <c r="EN579" s="67">
        <f t="shared" si="1718"/>
        <v>0</v>
      </c>
      <c r="EO579" s="67">
        <f t="shared" si="1718"/>
        <v>0</v>
      </c>
      <c r="EP579" s="67">
        <f t="shared" si="1718"/>
        <v>0</v>
      </c>
      <c r="EQ579" s="67">
        <f t="shared" si="1718"/>
        <v>0</v>
      </c>
      <c r="ER579" s="67">
        <f t="shared" si="1718"/>
        <v>0</v>
      </c>
      <c r="ES579" s="67">
        <f t="shared" si="1718"/>
        <v>0</v>
      </c>
      <c r="ET579" s="67">
        <f t="shared" si="1719"/>
        <v>0</v>
      </c>
      <c r="EU579" s="67">
        <f t="shared" si="1719"/>
        <v>0</v>
      </c>
      <c r="EV579" s="67">
        <f t="shared" si="1719"/>
        <v>0</v>
      </c>
      <c r="EW579" s="67">
        <f t="shared" si="1719"/>
        <v>0</v>
      </c>
      <c r="EX579" s="67">
        <f t="shared" si="1719"/>
        <v>0</v>
      </c>
      <c r="EY579" s="67">
        <f t="shared" si="1719"/>
        <v>0</v>
      </c>
      <c r="EZ579" s="67">
        <f t="shared" si="1719"/>
        <v>0</v>
      </c>
      <c r="FA579" s="67">
        <f t="shared" si="1719"/>
        <v>0</v>
      </c>
      <c r="FB579" s="67">
        <f t="shared" si="1719"/>
        <v>0</v>
      </c>
      <c r="FC579" s="67">
        <f t="shared" si="1719"/>
        <v>0</v>
      </c>
      <c r="FD579" s="67">
        <f t="shared" si="1720"/>
        <v>0</v>
      </c>
      <c r="FE579" s="67">
        <f t="shared" si="1720"/>
        <v>0</v>
      </c>
      <c r="FF579" s="67">
        <f t="shared" si="1720"/>
        <v>0</v>
      </c>
      <c r="FG579" s="67">
        <f t="shared" si="1720"/>
        <v>0</v>
      </c>
      <c r="FH579" s="67">
        <f t="shared" si="1720"/>
        <v>0</v>
      </c>
      <c r="FI579" s="67">
        <f t="shared" si="1720"/>
        <v>0</v>
      </c>
      <c r="FJ579" s="67">
        <f t="shared" si="1720"/>
        <v>0</v>
      </c>
      <c r="FK579" s="67">
        <f t="shared" si="1720"/>
        <v>0</v>
      </c>
      <c r="FL579" s="67">
        <f t="shared" si="1720"/>
        <v>0</v>
      </c>
      <c r="FM579" s="67">
        <f t="shared" si="1720"/>
        <v>0</v>
      </c>
      <c r="FN579" s="67">
        <f t="shared" si="1721"/>
        <v>0</v>
      </c>
      <c r="FO579" s="67">
        <f t="shared" si="1721"/>
        <v>0</v>
      </c>
      <c r="FP579" s="67">
        <f t="shared" si="1721"/>
        <v>0</v>
      </c>
      <c r="FQ579" s="67">
        <f t="shared" si="1721"/>
        <v>0</v>
      </c>
      <c r="FR579" s="67">
        <f t="shared" si="1721"/>
        <v>0</v>
      </c>
      <c r="FS579" s="67">
        <f t="shared" si="1721"/>
        <v>0</v>
      </c>
      <c r="FT579" s="67">
        <f t="shared" si="1721"/>
        <v>0</v>
      </c>
      <c r="FU579" s="67">
        <f t="shared" si="1721"/>
        <v>0</v>
      </c>
      <c r="FV579" s="67">
        <f t="shared" si="1721"/>
        <v>0</v>
      </c>
      <c r="FW579" s="67">
        <f t="shared" si="1721"/>
        <v>0</v>
      </c>
      <c r="FX579" s="67">
        <f t="shared" si="1722"/>
        <v>0</v>
      </c>
      <c r="FY579" s="67">
        <f t="shared" si="1722"/>
        <v>0</v>
      </c>
      <c r="FZ579" s="67">
        <f t="shared" si="1722"/>
        <v>0</v>
      </c>
      <c r="GA579" s="67">
        <f t="shared" si="1722"/>
        <v>0</v>
      </c>
      <c r="GB579" s="67">
        <f t="shared" si="1722"/>
        <v>0</v>
      </c>
      <c r="GC579" s="67">
        <f t="shared" si="1722"/>
        <v>0</v>
      </c>
      <c r="GD579" s="2"/>
    </row>
    <row r="580" spans="1:186" hidden="1" outlineLevel="1" x14ac:dyDescent="0.35">
      <c r="A580" s="10"/>
      <c r="B580" s="10">
        <f t="shared" si="1723"/>
        <v>6</v>
      </c>
      <c r="C580" s="10" t="str">
        <f>INDEX('Hedge RRH'!$D:$D,MATCH($B580,'Hedge RRH'!$B:$B,0),1)</f>
        <v>AXIA Energia Holding</v>
      </c>
      <c r="D580" s="10" t="str">
        <f>INDEX('Hedge RRH'!$F:$F,MATCH($B580,'Hedge RRH'!$B:$B,0),1)</f>
        <v>Hidráulica</v>
      </c>
      <c r="E580" s="10" t="str">
        <f>INDEX('Hedge RRH'!$E:$E,MATCH($B580,'Hedge RRH'!$B:$B,0),1)</f>
        <v>Baguari</v>
      </c>
      <c r="F580" s="10" t="str">
        <f>INDEX('Hedge RRH'!$H:$H,MATCH($B580,'Hedge RRH'!$B:$B,0),1)</f>
        <v>SE/CO</v>
      </c>
      <c r="G580" s="12">
        <f>INDEX('Hedge RRH'!$M:$M,MATCH($B580,'Hedge RRH'!$B:$B,0),1)</f>
        <v>39.270000000000003</v>
      </c>
      <c r="H580" s="233">
        <f>INDEX('Hedge RRH'!$J:$J,MATCH($B580,'Hedge RRH'!$B:$B,0),1)</f>
        <v>0.09</v>
      </c>
      <c r="I580" s="234">
        <f t="shared" si="1703"/>
        <v>0.91</v>
      </c>
      <c r="J580" s="13">
        <f>INDEX('Hedge RRH'!$K:$K,MATCH($B580,'Hedge RRH'!$B:$B,0),1)</f>
        <v>42370</v>
      </c>
      <c r="K580" s="13">
        <f>INDEX('Hedge RRH'!$L:$L,MATCH($B580,'Hedge RRH'!$B:$B,0),1)</f>
        <v>51135</v>
      </c>
      <c r="L580" s="235"/>
      <c r="M580" s="10" t="str">
        <f t="shared" si="1704"/>
        <v>Baguari</v>
      </c>
      <c r="N580" s="76">
        <f t="shared" si="1705"/>
        <v>344.00520000000006</v>
      </c>
      <c r="O580" s="76">
        <f t="shared" si="1705"/>
        <v>344.00520000000006</v>
      </c>
      <c r="P580" s="76">
        <f t="shared" si="1705"/>
        <v>344.00520000000006</v>
      </c>
      <c r="Q580" s="76">
        <f t="shared" si="1705"/>
        <v>344.94768000000005</v>
      </c>
      <c r="R580" s="76">
        <f t="shared" si="1705"/>
        <v>344.00520000000006</v>
      </c>
      <c r="S580" s="76">
        <f t="shared" si="1705"/>
        <v>344.00520000000006</v>
      </c>
      <c r="T580" s="76">
        <f t="shared" si="1705"/>
        <v>344.00520000000006</v>
      </c>
      <c r="U580" s="76">
        <f t="shared" si="1705"/>
        <v>344.94768000000005</v>
      </c>
      <c r="V580" s="76">
        <f t="shared" si="1705"/>
        <v>344.00520000000006</v>
      </c>
      <c r="W580" s="76">
        <f t="shared" si="1705"/>
        <v>344.00520000000006</v>
      </c>
      <c r="X580" s="76">
        <f t="shared" si="1706"/>
        <v>344.00520000000006</v>
      </c>
      <c r="Y580" s="76">
        <f t="shared" si="1706"/>
        <v>344.94768000000005</v>
      </c>
      <c r="Z580" s="76">
        <f t="shared" si="1706"/>
        <v>344.00520000000006</v>
      </c>
      <c r="AA580" s="76">
        <f t="shared" si="1706"/>
        <v>344.00520000000006</v>
      </c>
      <c r="AB580" s="76">
        <f t="shared" si="1706"/>
        <v>344.00520000000006</v>
      </c>
      <c r="AC580" s="76">
        <f t="shared" si="1706"/>
        <v>0</v>
      </c>
      <c r="AD580" s="76">
        <f t="shared" si="1706"/>
        <v>0</v>
      </c>
      <c r="AE580" s="76">
        <f t="shared" si="1706"/>
        <v>0</v>
      </c>
      <c r="AF580" s="76">
        <f t="shared" si="1706"/>
        <v>0</v>
      </c>
      <c r="AG580" s="76">
        <f t="shared" si="1706"/>
        <v>0</v>
      </c>
      <c r="AH580" s="76">
        <f t="shared" si="1707"/>
        <v>0</v>
      </c>
      <c r="AI580" s="76">
        <f t="shared" si="1707"/>
        <v>0</v>
      </c>
      <c r="AJ580" s="76">
        <f t="shared" si="1707"/>
        <v>0</v>
      </c>
      <c r="AK580" s="76">
        <f t="shared" si="1707"/>
        <v>0</v>
      </c>
      <c r="AL580" s="76">
        <f t="shared" si="1707"/>
        <v>0</v>
      </c>
      <c r="AM580" s="76">
        <f t="shared" si="1707"/>
        <v>0</v>
      </c>
      <c r="AN580" s="76">
        <f t="shared" si="1707"/>
        <v>0</v>
      </c>
      <c r="AO580" s="76">
        <f t="shared" si="1707"/>
        <v>0</v>
      </c>
      <c r="AP580" s="76">
        <f t="shared" si="1707"/>
        <v>0</v>
      </c>
      <c r="AQ580" s="76">
        <f t="shared" si="1707"/>
        <v>0</v>
      </c>
      <c r="AR580" s="76">
        <f t="shared" si="1707"/>
        <v>0</v>
      </c>
      <c r="AS580" s="76">
        <f t="shared" si="1707"/>
        <v>0</v>
      </c>
      <c r="AT580" s="76">
        <f t="shared" si="1707"/>
        <v>0</v>
      </c>
      <c r="AU580" s="76">
        <f t="shared" si="1707"/>
        <v>0</v>
      </c>
      <c r="AV580" s="2"/>
      <c r="AW580" s="10" t="str">
        <f t="shared" si="1708"/>
        <v>Baguari</v>
      </c>
      <c r="AX580" s="67">
        <f t="shared" si="1709"/>
        <v>84.8232</v>
      </c>
      <c r="AY580" s="67">
        <f t="shared" si="1709"/>
        <v>85.765680000000003</v>
      </c>
      <c r="AZ580" s="67">
        <f t="shared" si="1709"/>
        <v>86.708160000000007</v>
      </c>
      <c r="BA580" s="67">
        <f t="shared" si="1709"/>
        <v>86.708160000000007</v>
      </c>
      <c r="BB580" s="67">
        <f t="shared" si="1709"/>
        <v>84.8232</v>
      </c>
      <c r="BC580" s="67">
        <f t="shared" si="1709"/>
        <v>85.765680000000003</v>
      </c>
      <c r="BD580" s="67">
        <f t="shared" si="1709"/>
        <v>86.708160000000007</v>
      </c>
      <c r="BE580" s="67">
        <f t="shared" si="1709"/>
        <v>86.708160000000007</v>
      </c>
      <c r="BF580" s="67">
        <f t="shared" si="1709"/>
        <v>84.8232</v>
      </c>
      <c r="BG580" s="67">
        <f t="shared" si="1709"/>
        <v>85.765680000000003</v>
      </c>
      <c r="BH580" s="67">
        <f t="shared" si="1710"/>
        <v>86.708160000000007</v>
      </c>
      <c r="BI580" s="67">
        <f t="shared" si="1710"/>
        <v>86.708160000000007</v>
      </c>
      <c r="BJ580" s="67">
        <f t="shared" si="1710"/>
        <v>85.765680000000003</v>
      </c>
      <c r="BK580" s="67">
        <f t="shared" si="1710"/>
        <v>85.765680000000003</v>
      </c>
      <c r="BL580" s="67">
        <f t="shared" si="1710"/>
        <v>86.708160000000007</v>
      </c>
      <c r="BM580" s="67">
        <f t="shared" si="1710"/>
        <v>86.708160000000007</v>
      </c>
      <c r="BN580" s="67">
        <f t="shared" si="1710"/>
        <v>84.8232</v>
      </c>
      <c r="BO580" s="67">
        <f t="shared" si="1710"/>
        <v>85.765680000000003</v>
      </c>
      <c r="BP580" s="67">
        <f t="shared" si="1710"/>
        <v>86.708160000000007</v>
      </c>
      <c r="BQ580" s="67">
        <f t="shared" si="1710"/>
        <v>86.708160000000007</v>
      </c>
      <c r="BR580" s="67">
        <f t="shared" si="1711"/>
        <v>84.8232</v>
      </c>
      <c r="BS580" s="67">
        <f t="shared" si="1711"/>
        <v>85.765680000000003</v>
      </c>
      <c r="BT580" s="67">
        <f t="shared" si="1711"/>
        <v>86.708160000000007</v>
      </c>
      <c r="BU580" s="67">
        <f t="shared" si="1711"/>
        <v>86.708160000000007</v>
      </c>
      <c r="BV580" s="67">
        <f t="shared" si="1711"/>
        <v>84.8232</v>
      </c>
      <c r="BW580" s="67">
        <f t="shared" si="1711"/>
        <v>85.765680000000003</v>
      </c>
      <c r="BX580" s="67">
        <f t="shared" si="1711"/>
        <v>86.708160000000007</v>
      </c>
      <c r="BY580" s="67">
        <f t="shared" si="1711"/>
        <v>86.708160000000007</v>
      </c>
      <c r="BZ580" s="67">
        <f t="shared" si="1711"/>
        <v>85.765680000000003</v>
      </c>
      <c r="CA580" s="67">
        <f t="shared" si="1711"/>
        <v>85.765680000000003</v>
      </c>
      <c r="CB580" s="67">
        <f t="shared" si="1712"/>
        <v>86.708160000000007</v>
      </c>
      <c r="CC580" s="67">
        <f t="shared" si="1712"/>
        <v>86.708160000000007</v>
      </c>
      <c r="CD580" s="67">
        <f t="shared" si="1712"/>
        <v>84.8232</v>
      </c>
      <c r="CE580" s="67">
        <f t="shared" si="1712"/>
        <v>85.765680000000003</v>
      </c>
      <c r="CF580" s="67">
        <f t="shared" si="1712"/>
        <v>86.708160000000007</v>
      </c>
      <c r="CG580" s="67">
        <f t="shared" si="1712"/>
        <v>86.708160000000007</v>
      </c>
      <c r="CH580" s="67">
        <f t="shared" si="1712"/>
        <v>84.8232</v>
      </c>
      <c r="CI580" s="67">
        <f t="shared" si="1712"/>
        <v>85.765680000000003</v>
      </c>
      <c r="CJ580" s="67">
        <f t="shared" si="1712"/>
        <v>86.708160000000007</v>
      </c>
      <c r="CK580" s="67">
        <f t="shared" si="1712"/>
        <v>86.708160000000007</v>
      </c>
      <c r="CL580" s="67">
        <f t="shared" si="1713"/>
        <v>84.8232</v>
      </c>
      <c r="CM580" s="67">
        <f t="shared" si="1713"/>
        <v>85.765680000000003</v>
      </c>
      <c r="CN580" s="67">
        <f t="shared" si="1713"/>
        <v>86.708160000000007</v>
      </c>
      <c r="CO580" s="67">
        <f t="shared" si="1713"/>
        <v>86.708160000000007</v>
      </c>
      <c r="CP580" s="67">
        <f t="shared" si="1713"/>
        <v>85.765680000000003</v>
      </c>
      <c r="CQ580" s="67">
        <f t="shared" si="1713"/>
        <v>85.765680000000003</v>
      </c>
      <c r="CR580" s="67">
        <f t="shared" si="1713"/>
        <v>86.708160000000007</v>
      </c>
      <c r="CS580" s="67">
        <f t="shared" si="1713"/>
        <v>86.708160000000007</v>
      </c>
      <c r="CT580" s="67">
        <f t="shared" si="1713"/>
        <v>84.8232</v>
      </c>
      <c r="CU580" s="67">
        <f t="shared" si="1713"/>
        <v>85.765680000000003</v>
      </c>
      <c r="CV580" s="67">
        <f t="shared" si="1714"/>
        <v>86.708160000000007</v>
      </c>
      <c r="CW580" s="67">
        <f t="shared" si="1714"/>
        <v>86.708160000000007</v>
      </c>
      <c r="CX580" s="67">
        <f t="shared" si="1714"/>
        <v>84.8232</v>
      </c>
      <c r="CY580" s="67">
        <f t="shared" si="1714"/>
        <v>85.765680000000003</v>
      </c>
      <c r="CZ580" s="67">
        <f t="shared" si="1714"/>
        <v>86.708160000000007</v>
      </c>
      <c r="DA580" s="67">
        <f t="shared" si="1714"/>
        <v>86.708160000000007</v>
      </c>
      <c r="DB580" s="67">
        <f t="shared" si="1714"/>
        <v>84.8232</v>
      </c>
      <c r="DC580" s="67">
        <f t="shared" si="1714"/>
        <v>85.765680000000003</v>
      </c>
      <c r="DD580" s="67">
        <f t="shared" si="1714"/>
        <v>86.708160000000007</v>
      </c>
      <c r="DE580" s="67">
        <f t="shared" si="1714"/>
        <v>86.708160000000007</v>
      </c>
      <c r="DF580" s="67">
        <f t="shared" si="1715"/>
        <v>0</v>
      </c>
      <c r="DG580" s="67">
        <f t="shared" si="1715"/>
        <v>0</v>
      </c>
      <c r="DH580" s="67">
        <f t="shared" si="1715"/>
        <v>0</v>
      </c>
      <c r="DI580" s="67">
        <f t="shared" si="1715"/>
        <v>0</v>
      </c>
      <c r="DJ580" s="67">
        <f t="shared" si="1715"/>
        <v>0</v>
      </c>
      <c r="DK580" s="67">
        <f t="shared" si="1715"/>
        <v>0</v>
      </c>
      <c r="DL580" s="67">
        <f t="shared" si="1715"/>
        <v>0</v>
      </c>
      <c r="DM580" s="67">
        <f t="shared" si="1715"/>
        <v>0</v>
      </c>
      <c r="DN580" s="67">
        <f t="shared" si="1715"/>
        <v>0</v>
      </c>
      <c r="DO580" s="67">
        <f t="shared" si="1715"/>
        <v>0</v>
      </c>
      <c r="DP580" s="67">
        <f t="shared" si="1716"/>
        <v>0</v>
      </c>
      <c r="DQ580" s="67">
        <f t="shared" si="1716"/>
        <v>0</v>
      </c>
      <c r="DR580" s="67">
        <f t="shared" si="1716"/>
        <v>0</v>
      </c>
      <c r="DS580" s="67">
        <f t="shared" si="1716"/>
        <v>0</v>
      </c>
      <c r="DT580" s="67">
        <f t="shared" si="1716"/>
        <v>0</v>
      </c>
      <c r="DU580" s="67">
        <f t="shared" si="1716"/>
        <v>0</v>
      </c>
      <c r="DV580" s="67">
        <f t="shared" si="1716"/>
        <v>0</v>
      </c>
      <c r="DW580" s="67">
        <f t="shared" si="1716"/>
        <v>0</v>
      </c>
      <c r="DX580" s="67">
        <f t="shared" si="1716"/>
        <v>0</v>
      </c>
      <c r="DY580" s="67">
        <f t="shared" si="1716"/>
        <v>0</v>
      </c>
      <c r="DZ580" s="67">
        <f t="shared" si="1717"/>
        <v>0</v>
      </c>
      <c r="EA580" s="67">
        <f t="shared" si="1717"/>
        <v>0</v>
      </c>
      <c r="EB580" s="67">
        <f t="shared" si="1717"/>
        <v>0</v>
      </c>
      <c r="EC580" s="67">
        <f t="shared" si="1717"/>
        <v>0</v>
      </c>
      <c r="ED580" s="67">
        <f t="shared" si="1717"/>
        <v>0</v>
      </c>
      <c r="EE580" s="67">
        <f t="shared" si="1717"/>
        <v>0</v>
      </c>
      <c r="EF580" s="67">
        <f t="shared" si="1717"/>
        <v>0</v>
      </c>
      <c r="EG580" s="67">
        <f t="shared" si="1717"/>
        <v>0</v>
      </c>
      <c r="EH580" s="67">
        <f t="shared" si="1717"/>
        <v>0</v>
      </c>
      <c r="EI580" s="67">
        <f t="shared" si="1717"/>
        <v>0</v>
      </c>
      <c r="EJ580" s="67">
        <f t="shared" si="1718"/>
        <v>0</v>
      </c>
      <c r="EK580" s="67">
        <f t="shared" si="1718"/>
        <v>0</v>
      </c>
      <c r="EL580" s="67">
        <f t="shared" si="1718"/>
        <v>0</v>
      </c>
      <c r="EM580" s="67">
        <f t="shared" si="1718"/>
        <v>0</v>
      </c>
      <c r="EN580" s="67">
        <f t="shared" si="1718"/>
        <v>0</v>
      </c>
      <c r="EO580" s="67">
        <f t="shared" si="1718"/>
        <v>0</v>
      </c>
      <c r="EP580" s="67">
        <f t="shared" si="1718"/>
        <v>0</v>
      </c>
      <c r="EQ580" s="67">
        <f t="shared" si="1718"/>
        <v>0</v>
      </c>
      <c r="ER580" s="67">
        <f t="shared" si="1718"/>
        <v>0</v>
      </c>
      <c r="ES580" s="67">
        <f t="shared" si="1718"/>
        <v>0</v>
      </c>
      <c r="ET580" s="67">
        <f t="shared" si="1719"/>
        <v>0</v>
      </c>
      <c r="EU580" s="67">
        <f t="shared" si="1719"/>
        <v>0</v>
      </c>
      <c r="EV580" s="67">
        <f t="shared" si="1719"/>
        <v>0</v>
      </c>
      <c r="EW580" s="67">
        <f t="shared" si="1719"/>
        <v>0</v>
      </c>
      <c r="EX580" s="67">
        <f t="shared" si="1719"/>
        <v>0</v>
      </c>
      <c r="EY580" s="67">
        <f t="shared" si="1719"/>
        <v>0</v>
      </c>
      <c r="EZ580" s="67">
        <f t="shared" si="1719"/>
        <v>0</v>
      </c>
      <c r="FA580" s="67">
        <f t="shared" si="1719"/>
        <v>0</v>
      </c>
      <c r="FB580" s="67">
        <f t="shared" si="1719"/>
        <v>0</v>
      </c>
      <c r="FC580" s="67">
        <f t="shared" si="1719"/>
        <v>0</v>
      </c>
      <c r="FD580" s="67">
        <f t="shared" si="1720"/>
        <v>0</v>
      </c>
      <c r="FE580" s="67">
        <f t="shared" si="1720"/>
        <v>0</v>
      </c>
      <c r="FF580" s="67">
        <f t="shared" si="1720"/>
        <v>0</v>
      </c>
      <c r="FG580" s="67">
        <f t="shared" si="1720"/>
        <v>0</v>
      </c>
      <c r="FH580" s="67">
        <f t="shared" si="1720"/>
        <v>0</v>
      </c>
      <c r="FI580" s="67">
        <f t="shared" si="1720"/>
        <v>0</v>
      </c>
      <c r="FJ580" s="67">
        <f t="shared" si="1720"/>
        <v>0</v>
      </c>
      <c r="FK580" s="67">
        <f t="shared" si="1720"/>
        <v>0</v>
      </c>
      <c r="FL580" s="67">
        <f t="shared" si="1720"/>
        <v>0</v>
      </c>
      <c r="FM580" s="67">
        <f t="shared" si="1720"/>
        <v>0</v>
      </c>
      <c r="FN580" s="67">
        <f t="shared" si="1721"/>
        <v>0</v>
      </c>
      <c r="FO580" s="67">
        <f t="shared" si="1721"/>
        <v>0</v>
      </c>
      <c r="FP580" s="67">
        <f t="shared" si="1721"/>
        <v>0</v>
      </c>
      <c r="FQ580" s="67">
        <f t="shared" si="1721"/>
        <v>0</v>
      </c>
      <c r="FR580" s="67">
        <f t="shared" si="1721"/>
        <v>0</v>
      </c>
      <c r="FS580" s="67">
        <f t="shared" si="1721"/>
        <v>0</v>
      </c>
      <c r="FT580" s="67">
        <f t="shared" si="1721"/>
        <v>0</v>
      </c>
      <c r="FU580" s="67">
        <f t="shared" si="1721"/>
        <v>0</v>
      </c>
      <c r="FV580" s="67">
        <f t="shared" si="1721"/>
        <v>0</v>
      </c>
      <c r="FW580" s="67">
        <f t="shared" si="1721"/>
        <v>0</v>
      </c>
      <c r="FX580" s="67">
        <f t="shared" si="1722"/>
        <v>0</v>
      </c>
      <c r="FY580" s="67">
        <f t="shared" si="1722"/>
        <v>0</v>
      </c>
      <c r="FZ580" s="67">
        <f t="shared" si="1722"/>
        <v>0</v>
      </c>
      <c r="GA580" s="67">
        <f t="shared" si="1722"/>
        <v>0</v>
      </c>
      <c r="GB580" s="67">
        <f t="shared" si="1722"/>
        <v>0</v>
      </c>
      <c r="GC580" s="67">
        <f t="shared" si="1722"/>
        <v>0</v>
      </c>
      <c r="GD580" s="2"/>
    </row>
    <row r="581" spans="1:186" hidden="1" outlineLevel="1" x14ac:dyDescent="0.35">
      <c r="A581" s="10"/>
      <c r="B581" s="10">
        <f t="shared" si="1723"/>
        <v>7</v>
      </c>
      <c r="C581" s="10" t="str">
        <f>INDEX('Hedge RRH'!$D:$D,MATCH($B581,'Hedge RRH'!$B:$B,0),1)</f>
        <v>AXIA Energia Holding</v>
      </c>
      <c r="D581" s="10" t="str">
        <f>INDEX('Hedge RRH'!$F:$F,MATCH($B581,'Hedge RRH'!$B:$B,0),1)</f>
        <v>Hidráulica</v>
      </c>
      <c r="E581" s="10" t="str">
        <f>INDEX('Hedge RRH'!$E:$E,MATCH($B581,'Hedge RRH'!$B:$B,0),1)</f>
        <v>Retiro Baixo</v>
      </c>
      <c r="F581" s="10" t="str">
        <f>INDEX('Hedge RRH'!$H:$H,MATCH($B581,'Hedge RRH'!$B:$B,0),1)</f>
        <v>SE/CO</v>
      </c>
      <c r="G581" s="12">
        <f>INDEX('Hedge RRH'!$M:$M,MATCH($B581,'Hedge RRH'!$B:$B,0),1)</f>
        <v>35.270000000000003</v>
      </c>
      <c r="H581" s="233">
        <f>INDEX('Hedge RRH'!$J:$J,MATCH($B581,'Hedge RRH'!$B:$B,0),1)</f>
        <v>0.03</v>
      </c>
      <c r="I581" s="234">
        <f t="shared" si="1703"/>
        <v>0.97</v>
      </c>
      <c r="J581" s="13">
        <f>INDEX('Hedge RRH'!$K:$K,MATCH($B581,'Hedge RRH'!$B:$B,0),1)</f>
        <v>42370</v>
      </c>
      <c r="K581" s="13">
        <f>INDEX('Hedge RRH'!$L:$L,MATCH($B581,'Hedge RRH'!$B:$B,0),1)</f>
        <v>50770</v>
      </c>
      <c r="L581" s="235"/>
      <c r="M581" s="10" t="str">
        <f t="shared" si="1704"/>
        <v>Retiro Baixo</v>
      </c>
      <c r="N581" s="76">
        <f t="shared" si="1705"/>
        <v>308.96519999999998</v>
      </c>
      <c r="O581" s="76">
        <f t="shared" si="1705"/>
        <v>308.96519999999998</v>
      </c>
      <c r="P581" s="76">
        <f t="shared" si="1705"/>
        <v>308.96519999999998</v>
      </c>
      <c r="Q581" s="76">
        <f t="shared" si="1705"/>
        <v>309.81168000000002</v>
      </c>
      <c r="R581" s="76">
        <f t="shared" si="1705"/>
        <v>308.96519999999998</v>
      </c>
      <c r="S581" s="76">
        <f t="shared" si="1705"/>
        <v>308.96519999999998</v>
      </c>
      <c r="T581" s="76">
        <f t="shared" si="1705"/>
        <v>308.96519999999998</v>
      </c>
      <c r="U581" s="76">
        <f t="shared" si="1705"/>
        <v>309.81168000000002</v>
      </c>
      <c r="V581" s="76">
        <f t="shared" si="1705"/>
        <v>308.96519999999998</v>
      </c>
      <c r="W581" s="76">
        <f t="shared" si="1705"/>
        <v>308.96519999999998</v>
      </c>
      <c r="X581" s="76">
        <f t="shared" si="1706"/>
        <v>308.96519999999998</v>
      </c>
      <c r="Y581" s="76">
        <f t="shared" si="1706"/>
        <v>309.81168000000002</v>
      </c>
      <c r="Z581" s="76">
        <f t="shared" si="1706"/>
        <v>308.96519999999998</v>
      </c>
      <c r="AA581" s="76">
        <f t="shared" si="1706"/>
        <v>308.96519999999998</v>
      </c>
      <c r="AB581" s="76">
        <f t="shared" si="1706"/>
        <v>0</v>
      </c>
      <c r="AC581" s="76">
        <f t="shared" si="1706"/>
        <v>0</v>
      </c>
      <c r="AD581" s="76">
        <f t="shared" si="1706"/>
        <v>0</v>
      </c>
      <c r="AE581" s="76">
        <f t="shared" si="1706"/>
        <v>0</v>
      </c>
      <c r="AF581" s="76">
        <f t="shared" si="1706"/>
        <v>0</v>
      </c>
      <c r="AG581" s="76">
        <f t="shared" si="1706"/>
        <v>0</v>
      </c>
      <c r="AH581" s="76">
        <f t="shared" si="1707"/>
        <v>0</v>
      </c>
      <c r="AI581" s="76">
        <f t="shared" si="1707"/>
        <v>0</v>
      </c>
      <c r="AJ581" s="76">
        <f t="shared" si="1707"/>
        <v>0</v>
      </c>
      <c r="AK581" s="76">
        <f t="shared" si="1707"/>
        <v>0</v>
      </c>
      <c r="AL581" s="76">
        <f t="shared" si="1707"/>
        <v>0</v>
      </c>
      <c r="AM581" s="76">
        <f t="shared" si="1707"/>
        <v>0</v>
      </c>
      <c r="AN581" s="76">
        <f t="shared" si="1707"/>
        <v>0</v>
      </c>
      <c r="AO581" s="76">
        <f t="shared" si="1707"/>
        <v>0</v>
      </c>
      <c r="AP581" s="76">
        <f t="shared" si="1707"/>
        <v>0</v>
      </c>
      <c r="AQ581" s="76">
        <f t="shared" si="1707"/>
        <v>0</v>
      </c>
      <c r="AR581" s="76">
        <f t="shared" si="1707"/>
        <v>0</v>
      </c>
      <c r="AS581" s="76">
        <f t="shared" si="1707"/>
        <v>0</v>
      </c>
      <c r="AT581" s="76">
        <f t="shared" si="1707"/>
        <v>0</v>
      </c>
      <c r="AU581" s="76">
        <f t="shared" si="1707"/>
        <v>0</v>
      </c>
      <c r="AV581" s="2"/>
      <c r="AW581" s="10" t="str">
        <f t="shared" si="1708"/>
        <v>Retiro Baixo</v>
      </c>
      <c r="AX581" s="67">
        <f t="shared" si="1709"/>
        <v>76.183199999999999</v>
      </c>
      <c r="AY581" s="67">
        <f t="shared" si="1709"/>
        <v>77.029680000000013</v>
      </c>
      <c r="AZ581" s="67">
        <f t="shared" si="1709"/>
        <v>77.876159999999999</v>
      </c>
      <c r="BA581" s="67">
        <f t="shared" si="1709"/>
        <v>77.876159999999999</v>
      </c>
      <c r="BB581" s="67">
        <f t="shared" si="1709"/>
        <v>76.183199999999999</v>
      </c>
      <c r="BC581" s="67">
        <f t="shared" si="1709"/>
        <v>77.029680000000013</v>
      </c>
      <c r="BD581" s="67">
        <f t="shared" si="1709"/>
        <v>77.876159999999999</v>
      </c>
      <c r="BE581" s="67">
        <f t="shared" si="1709"/>
        <v>77.876159999999999</v>
      </c>
      <c r="BF581" s="67">
        <f t="shared" si="1709"/>
        <v>76.183199999999999</v>
      </c>
      <c r="BG581" s="67">
        <f t="shared" si="1709"/>
        <v>77.029680000000013</v>
      </c>
      <c r="BH581" s="67">
        <f t="shared" si="1710"/>
        <v>77.876159999999999</v>
      </c>
      <c r="BI581" s="67">
        <f t="shared" si="1710"/>
        <v>77.876159999999999</v>
      </c>
      <c r="BJ581" s="67">
        <f t="shared" si="1710"/>
        <v>77.029680000000013</v>
      </c>
      <c r="BK581" s="67">
        <f t="shared" si="1710"/>
        <v>77.029680000000013</v>
      </c>
      <c r="BL581" s="67">
        <f t="shared" si="1710"/>
        <v>77.876159999999999</v>
      </c>
      <c r="BM581" s="67">
        <f t="shared" si="1710"/>
        <v>77.876159999999999</v>
      </c>
      <c r="BN581" s="67">
        <f t="shared" si="1710"/>
        <v>76.183199999999999</v>
      </c>
      <c r="BO581" s="67">
        <f t="shared" si="1710"/>
        <v>77.029680000000013</v>
      </c>
      <c r="BP581" s="67">
        <f t="shared" si="1710"/>
        <v>77.876159999999999</v>
      </c>
      <c r="BQ581" s="67">
        <f t="shared" si="1710"/>
        <v>77.876159999999999</v>
      </c>
      <c r="BR581" s="67">
        <f t="shared" si="1711"/>
        <v>76.183199999999999</v>
      </c>
      <c r="BS581" s="67">
        <f t="shared" si="1711"/>
        <v>77.029680000000013</v>
      </c>
      <c r="BT581" s="67">
        <f t="shared" si="1711"/>
        <v>77.876159999999999</v>
      </c>
      <c r="BU581" s="67">
        <f t="shared" si="1711"/>
        <v>77.876159999999999</v>
      </c>
      <c r="BV581" s="67">
        <f t="shared" si="1711"/>
        <v>76.183199999999999</v>
      </c>
      <c r="BW581" s="67">
        <f t="shared" si="1711"/>
        <v>77.029680000000013</v>
      </c>
      <c r="BX581" s="67">
        <f t="shared" si="1711"/>
        <v>77.876159999999999</v>
      </c>
      <c r="BY581" s="67">
        <f t="shared" si="1711"/>
        <v>77.876159999999999</v>
      </c>
      <c r="BZ581" s="67">
        <f t="shared" si="1711"/>
        <v>77.029680000000013</v>
      </c>
      <c r="CA581" s="67">
        <f t="shared" si="1711"/>
        <v>77.029680000000013</v>
      </c>
      <c r="CB581" s="67">
        <f t="shared" si="1712"/>
        <v>77.876159999999999</v>
      </c>
      <c r="CC581" s="67">
        <f t="shared" si="1712"/>
        <v>77.876159999999999</v>
      </c>
      <c r="CD581" s="67">
        <f t="shared" si="1712"/>
        <v>76.183199999999999</v>
      </c>
      <c r="CE581" s="67">
        <f t="shared" si="1712"/>
        <v>77.029680000000013</v>
      </c>
      <c r="CF581" s="67">
        <f t="shared" si="1712"/>
        <v>77.876159999999999</v>
      </c>
      <c r="CG581" s="67">
        <f t="shared" si="1712"/>
        <v>77.876159999999999</v>
      </c>
      <c r="CH581" s="67">
        <f t="shared" si="1712"/>
        <v>76.183199999999999</v>
      </c>
      <c r="CI581" s="67">
        <f t="shared" si="1712"/>
        <v>77.029680000000013</v>
      </c>
      <c r="CJ581" s="67">
        <f t="shared" si="1712"/>
        <v>77.876159999999999</v>
      </c>
      <c r="CK581" s="67">
        <f t="shared" si="1712"/>
        <v>77.876159999999999</v>
      </c>
      <c r="CL581" s="67">
        <f t="shared" si="1713"/>
        <v>76.183199999999999</v>
      </c>
      <c r="CM581" s="67">
        <f t="shared" si="1713"/>
        <v>77.029680000000013</v>
      </c>
      <c r="CN581" s="67">
        <f t="shared" si="1713"/>
        <v>77.876159999999999</v>
      </c>
      <c r="CO581" s="67">
        <f t="shared" si="1713"/>
        <v>77.876159999999999</v>
      </c>
      <c r="CP581" s="67">
        <f t="shared" si="1713"/>
        <v>77.029680000000013</v>
      </c>
      <c r="CQ581" s="67">
        <f t="shared" si="1713"/>
        <v>77.029680000000013</v>
      </c>
      <c r="CR581" s="67">
        <f t="shared" si="1713"/>
        <v>77.876159999999999</v>
      </c>
      <c r="CS581" s="67">
        <f t="shared" si="1713"/>
        <v>77.876159999999999</v>
      </c>
      <c r="CT581" s="67">
        <f t="shared" si="1713"/>
        <v>76.183199999999999</v>
      </c>
      <c r="CU581" s="67">
        <f t="shared" si="1713"/>
        <v>77.029680000000013</v>
      </c>
      <c r="CV581" s="67">
        <f t="shared" si="1714"/>
        <v>77.876159999999999</v>
      </c>
      <c r="CW581" s="67">
        <f t="shared" si="1714"/>
        <v>77.876159999999999</v>
      </c>
      <c r="CX581" s="67">
        <f t="shared" si="1714"/>
        <v>76.183199999999999</v>
      </c>
      <c r="CY581" s="67">
        <f t="shared" si="1714"/>
        <v>77.029680000000013</v>
      </c>
      <c r="CZ581" s="67">
        <f t="shared" si="1714"/>
        <v>77.876159999999999</v>
      </c>
      <c r="DA581" s="67">
        <f t="shared" si="1714"/>
        <v>77.876159999999999</v>
      </c>
      <c r="DB581" s="67">
        <f t="shared" si="1714"/>
        <v>0</v>
      </c>
      <c r="DC581" s="67">
        <f t="shared" si="1714"/>
        <v>0</v>
      </c>
      <c r="DD581" s="67">
        <f t="shared" si="1714"/>
        <v>0</v>
      </c>
      <c r="DE581" s="67">
        <f t="shared" si="1714"/>
        <v>0</v>
      </c>
      <c r="DF581" s="67">
        <f t="shared" si="1715"/>
        <v>0</v>
      </c>
      <c r="DG581" s="67">
        <f t="shared" si="1715"/>
        <v>0</v>
      </c>
      <c r="DH581" s="67">
        <f t="shared" si="1715"/>
        <v>0</v>
      </c>
      <c r="DI581" s="67">
        <f t="shared" si="1715"/>
        <v>0</v>
      </c>
      <c r="DJ581" s="67">
        <f t="shared" si="1715"/>
        <v>0</v>
      </c>
      <c r="DK581" s="67">
        <f t="shared" si="1715"/>
        <v>0</v>
      </c>
      <c r="DL581" s="67">
        <f t="shared" si="1715"/>
        <v>0</v>
      </c>
      <c r="DM581" s="67">
        <f t="shared" si="1715"/>
        <v>0</v>
      </c>
      <c r="DN581" s="67">
        <f t="shared" si="1715"/>
        <v>0</v>
      </c>
      <c r="DO581" s="67">
        <f t="shared" si="1715"/>
        <v>0</v>
      </c>
      <c r="DP581" s="67">
        <f t="shared" si="1716"/>
        <v>0</v>
      </c>
      <c r="DQ581" s="67">
        <f t="shared" si="1716"/>
        <v>0</v>
      </c>
      <c r="DR581" s="67">
        <f t="shared" si="1716"/>
        <v>0</v>
      </c>
      <c r="DS581" s="67">
        <f t="shared" si="1716"/>
        <v>0</v>
      </c>
      <c r="DT581" s="67">
        <f t="shared" si="1716"/>
        <v>0</v>
      </c>
      <c r="DU581" s="67">
        <f t="shared" si="1716"/>
        <v>0</v>
      </c>
      <c r="DV581" s="67">
        <f t="shared" si="1716"/>
        <v>0</v>
      </c>
      <c r="DW581" s="67">
        <f t="shared" si="1716"/>
        <v>0</v>
      </c>
      <c r="DX581" s="67">
        <f t="shared" si="1716"/>
        <v>0</v>
      </c>
      <c r="DY581" s="67">
        <f t="shared" si="1716"/>
        <v>0</v>
      </c>
      <c r="DZ581" s="67">
        <f t="shared" si="1717"/>
        <v>0</v>
      </c>
      <c r="EA581" s="67">
        <f t="shared" si="1717"/>
        <v>0</v>
      </c>
      <c r="EB581" s="67">
        <f t="shared" si="1717"/>
        <v>0</v>
      </c>
      <c r="EC581" s="67">
        <f t="shared" si="1717"/>
        <v>0</v>
      </c>
      <c r="ED581" s="67">
        <f t="shared" si="1717"/>
        <v>0</v>
      </c>
      <c r="EE581" s="67">
        <f t="shared" si="1717"/>
        <v>0</v>
      </c>
      <c r="EF581" s="67">
        <f t="shared" si="1717"/>
        <v>0</v>
      </c>
      <c r="EG581" s="67">
        <f t="shared" si="1717"/>
        <v>0</v>
      </c>
      <c r="EH581" s="67">
        <f t="shared" si="1717"/>
        <v>0</v>
      </c>
      <c r="EI581" s="67">
        <f t="shared" si="1717"/>
        <v>0</v>
      </c>
      <c r="EJ581" s="67">
        <f t="shared" si="1718"/>
        <v>0</v>
      </c>
      <c r="EK581" s="67">
        <f t="shared" si="1718"/>
        <v>0</v>
      </c>
      <c r="EL581" s="67">
        <f t="shared" si="1718"/>
        <v>0</v>
      </c>
      <c r="EM581" s="67">
        <f t="shared" si="1718"/>
        <v>0</v>
      </c>
      <c r="EN581" s="67">
        <f t="shared" si="1718"/>
        <v>0</v>
      </c>
      <c r="EO581" s="67">
        <f t="shared" si="1718"/>
        <v>0</v>
      </c>
      <c r="EP581" s="67">
        <f t="shared" si="1718"/>
        <v>0</v>
      </c>
      <c r="EQ581" s="67">
        <f t="shared" si="1718"/>
        <v>0</v>
      </c>
      <c r="ER581" s="67">
        <f t="shared" si="1718"/>
        <v>0</v>
      </c>
      <c r="ES581" s="67">
        <f t="shared" si="1718"/>
        <v>0</v>
      </c>
      <c r="ET581" s="67">
        <f t="shared" si="1719"/>
        <v>0</v>
      </c>
      <c r="EU581" s="67">
        <f t="shared" si="1719"/>
        <v>0</v>
      </c>
      <c r="EV581" s="67">
        <f t="shared" si="1719"/>
        <v>0</v>
      </c>
      <c r="EW581" s="67">
        <f t="shared" si="1719"/>
        <v>0</v>
      </c>
      <c r="EX581" s="67">
        <f t="shared" si="1719"/>
        <v>0</v>
      </c>
      <c r="EY581" s="67">
        <f t="shared" si="1719"/>
        <v>0</v>
      </c>
      <c r="EZ581" s="67">
        <f t="shared" si="1719"/>
        <v>0</v>
      </c>
      <c r="FA581" s="67">
        <f t="shared" si="1719"/>
        <v>0</v>
      </c>
      <c r="FB581" s="67">
        <f t="shared" si="1719"/>
        <v>0</v>
      </c>
      <c r="FC581" s="67">
        <f t="shared" si="1719"/>
        <v>0</v>
      </c>
      <c r="FD581" s="67">
        <f t="shared" si="1720"/>
        <v>0</v>
      </c>
      <c r="FE581" s="67">
        <f t="shared" si="1720"/>
        <v>0</v>
      </c>
      <c r="FF581" s="67">
        <f t="shared" si="1720"/>
        <v>0</v>
      </c>
      <c r="FG581" s="67">
        <f t="shared" si="1720"/>
        <v>0</v>
      </c>
      <c r="FH581" s="67">
        <f t="shared" si="1720"/>
        <v>0</v>
      </c>
      <c r="FI581" s="67">
        <f t="shared" si="1720"/>
        <v>0</v>
      </c>
      <c r="FJ581" s="67">
        <f t="shared" si="1720"/>
        <v>0</v>
      </c>
      <c r="FK581" s="67">
        <f t="shared" si="1720"/>
        <v>0</v>
      </c>
      <c r="FL581" s="67">
        <f t="shared" si="1720"/>
        <v>0</v>
      </c>
      <c r="FM581" s="67">
        <f t="shared" si="1720"/>
        <v>0</v>
      </c>
      <c r="FN581" s="67">
        <f t="shared" si="1721"/>
        <v>0</v>
      </c>
      <c r="FO581" s="67">
        <f t="shared" si="1721"/>
        <v>0</v>
      </c>
      <c r="FP581" s="67">
        <f t="shared" si="1721"/>
        <v>0</v>
      </c>
      <c r="FQ581" s="67">
        <f t="shared" si="1721"/>
        <v>0</v>
      </c>
      <c r="FR581" s="67">
        <f t="shared" si="1721"/>
        <v>0</v>
      </c>
      <c r="FS581" s="67">
        <f t="shared" si="1721"/>
        <v>0</v>
      </c>
      <c r="FT581" s="67">
        <f t="shared" si="1721"/>
        <v>0</v>
      </c>
      <c r="FU581" s="67">
        <f t="shared" si="1721"/>
        <v>0</v>
      </c>
      <c r="FV581" s="67">
        <f t="shared" si="1721"/>
        <v>0</v>
      </c>
      <c r="FW581" s="67">
        <f t="shared" si="1721"/>
        <v>0</v>
      </c>
      <c r="FX581" s="67">
        <f t="shared" si="1722"/>
        <v>0</v>
      </c>
      <c r="FY581" s="67">
        <f t="shared" si="1722"/>
        <v>0</v>
      </c>
      <c r="FZ581" s="67">
        <f t="shared" si="1722"/>
        <v>0</v>
      </c>
      <c r="GA581" s="67">
        <f t="shared" si="1722"/>
        <v>0</v>
      </c>
      <c r="GB581" s="67">
        <f t="shared" si="1722"/>
        <v>0</v>
      </c>
      <c r="GC581" s="67">
        <f t="shared" si="1722"/>
        <v>0</v>
      </c>
      <c r="GD581" s="2"/>
    </row>
    <row r="582" spans="1:186" hidden="1" outlineLevel="1" x14ac:dyDescent="0.35">
      <c r="A582" s="10"/>
      <c r="B582" s="10">
        <f t="shared" si="1723"/>
        <v>8</v>
      </c>
      <c r="C582" s="10" t="str">
        <f>INDEX('Hedge RRH'!$D:$D,MATCH($B582,'Hedge RRH'!$B:$B,0),1)</f>
        <v>AXIA Energia Holding</v>
      </c>
      <c r="D582" s="10" t="str">
        <f>INDEX('Hedge RRH'!$F:$F,MATCH($B582,'Hedge RRH'!$B:$B,0),1)</f>
        <v>Hidráulica</v>
      </c>
      <c r="E582" s="10" t="str">
        <f>INDEX('Hedge RRH'!$E:$E,MATCH($B582,'Hedge RRH'!$B:$B,0),1)</f>
        <v>Colíder</v>
      </c>
      <c r="F582" s="10" t="str">
        <f>INDEX('Hedge RRH'!$H:$H,MATCH($B582,'Hedge RRH'!$B:$B,0),1)</f>
        <v>SE/CO</v>
      </c>
      <c r="G582" s="12">
        <f>INDEX('Hedge RRH'!$M:$M,MATCH($B582,'Hedge RRH'!$B:$B,0),1)</f>
        <v>125</v>
      </c>
      <c r="H582" s="233">
        <f>INDEX('Hedge RRH'!$J:$J,MATCH($B582,'Hedge RRH'!$B:$B,0),1)</f>
        <v>0.11</v>
      </c>
      <c r="I582" s="234">
        <f t="shared" si="1703"/>
        <v>0.89</v>
      </c>
      <c r="J582" s="13">
        <f>INDEX('Hedge RRH'!$K:$K,MATCH($B582,'Hedge RRH'!$B:$B,0),1)</f>
        <v>43466</v>
      </c>
      <c r="K582" s="13">
        <f>INDEX('Hedge RRH'!$L:$L,MATCH($B582,'Hedge RRH'!$B:$B,0),1)</f>
        <v>52962</v>
      </c>
      <c r="L582" s="235"/>
      <c r="M582" s="10" t="str">
        <f t="shared" si="1704"/>
        <v>Colíder</v>
      </c>
      <c r="N582" s="76">
        <f t="shared" si="1705"/>
        <v>552</v>
      </c>
      <c r="O582" s="76">
        <f t="shared" si="1705"/>
        <v>1095</v>
      </c>
      <c r="P582" s="76">
        <f t="shared" si="1705"/>
        <v>1095</v>
      </c>
      <c r="Q582" s="76">
        <f t="shared" si="1705"/>
        <v>1098</v>
      </c>
      <c r="R582" s="76">
        <f t="shared" si="1705"/>
        <v>1095</v>
      </c>
      <c r="S582" s="76">
        <f t="shared" si="1705"/>
        <v>1095</v>
      </c>
      <c r="T582" s="76">
        <f t="shared" si="1705"/>
        <v>1095</v>
      </c>
      <c r="U582" s="76">
        <f t="shared" si="1705"/>
        <v>1098</v>
      </c>
      <c r="V582" s="76">
        <f t="shared" si="1705"/>
        <v>1095</v>
      </c>
      <c r="W582" s="76">
        <f t="shared" si="1705"/>
        <v>1095</v>
      </c>
      <c r="X582" s="76">
        <f t="shared" si="1706"/>
        <v>1095</v>
      </c>
      <c r="Y582" s="76">
        <f t="shared" si="1706"/>
        <v>1098</v>
      </c>
      <c r="Z582" s="76">
        <f t="shared" si="1706"/>
        <v>1095</v>
      </c>
      <c r="AA582" s="76">
        <f t="shared" si="1706"/>
        <v>1095</v>
      </c>
      <c r="AB582" s="76">
        <f t="shared" si="1706"/>
        <v>1095</v>
      </c>
      <c r="AC582" s="76">
        <f t="shared" si="1706"/>
        <v>1098</v>
      </c>
      <c r="AD582" s="76">
        <f t="shared" si="1706"/>
        <v>1095</v>
      </c>
      <c r="AE582" s="76">
        <f t="shared" si="1706"/>
        <v>1095</v>
      </c>
      <c r="AF582" s="76">
        <f t="shared" si="1706"/>
        <v>1095</v>
      </c>
      <c r="AG582" s="76">
        <f t="shared" si="1706"/>
        <v>1098</v>
      </c>
      <c r="AH582" s="76">
        <f t="shared" si="1707"/>
        <v>0</v>
      </c>
      <c r="AI582" s="76">
        <f t="shared" si="1707"/>
        <v>0</v>
      </c>
      <c r="AJ582" s="76">
        <f t="shared" si="1707"/>
        <v>0</v>
      </c>
      <c r="AK582" s="76">
        <f t="shared" si="1707"/>
        <v>0</v>
      </c>
      <c r="AL582" s="76">
        <f t="shared" si="1707"/>
        <v>0</v>
      </c>
      <c r="AM582" s="76">
        <f t="shared" si="1707"/>
        <v>0</v>
      </c>
      <c r="AN582" s="76">
        <f t="shared" si="1707"/>
        <v>0</v>
      </c>
      <c r="AO582" s="76">
        <f t="shared" si="1707"/>
        <v>0</v>
      </c>
      <c r="AP582" s="76">
        <f t="shared" si="1707"/>
        <v>0</v>
      </c>
      <c r="AQ582" s="76">
        <f t="shared" si="1707"/>
        <v>0</v>
      </c>
      <c r="AR582" s="76">
        <f t="shared" si="1707"/>
        <v>0</v>
      </c>
      <c r="AS582" s="76">
        <f t="shared" si="1707"/>
        <v>0</v>
      </c>
      <c r="AT582" s="76">
        <f t="shared" si="1707"/>
        <v>0</v>
      </c>
      <c r="AU582" s="76">
        <f t="shared" si="1707"/>
        <v>0</v>
      </c>
      <c r="AV582" s="2"/>
      <c r="AW582" s="10" t="str">
        <f t="shared" si="1708"/>
        <v>Colíder</v>
      </c>
      <c r="AX582" s="87">
        <v>0</v>
      </c>
      <c r="AY582" s="87">
        <v>0</v>
      </c>
      <c r="AZ582" s="67">
        <f t="shared" ref="AZ582:CE582" si="1724">(($G582*24*IF(AND(AZ$530&gt;=$J582,AZ$531&lt;=$K582),AZ$532,IF(AND(AZ$531&gt;$J582,AZ$530&lt;$K582),(MIN(AZ$531,$K582)-MAX(AZ$530,$J582)+1),0))))/1000</f>
        <v>276</v>
      </c>
      <c r="BA582" s="67">
        <f t="shared" si="1724"/>
        <v>276</v>
      </c>
      <c r="BB582" s="67">
        <f t="shared" si="1724"/>
        <v>270</v>
      </c>
      <c r="BC582" s="67">
        <f t="shared" si="1724"/>
        <v>273</v>
      </c>
      <c r="BD582" s="67">
        <f t="shared" si="1724"/>
        <v>276</v>
      </c>
      <c r="BE582" s="67">
        <f t="shared" si="1724"/>
        <v>276</v>
      </c>
      <c r="BF582" s="67">
        <f t="shared" si="1724"/>
        <v>270</v>
      </c>
      <c r="BG582" s="67">
        <f t="shared" si="1724"/>
        <v>273</v>
      </c>
      <c r="BH582" s="67">
        <f t="shared" si="1724"/>
        <v>276</v>
      </c>
      <c r="BI582" s="67">
        <f t="shared" si="1724"/>
        <v>276</v>
      </c>
      <c r="BJ582" s="67">
        <f t="shared" si="1724"/>
        <v>273</v>
      </c>
      <c r="BK582" s="67">
        <f t="shared" si="1724"/>
        <v>273</v>
      </c>
      <c r="BL582" s="67">
        <f t="shared" si="1724"/>
        <v>276</v>
      </c>
      <c r="BM582" s="67">
        <f t="shared" si="1724"/>
        <v>276</v>
      </c>
      <c r="BN582" s="67">
        <f t="shared" si="1724"/>
        <v>270</v>
      </c>
      <c r="BO582" s="67">
        <f t="shared" si="1724"/>
        <v>273</v>
      </c>
      <c r="BP582" s="67">
        <f t="shared" si="1724"/>
        <v>276</v>
      </c>
      <c r="BQ582" s="67">
        <f t="shared" si="1724"/>
        <v>276</v>
      </c>
      <c r="BR582" s="67">
        <f t="shared" si="1724"/>
        <v>270</v>
      </c>
      <c r="BS582" s="67">
        <f t="shared" si="1724"/>
        <v>273</v>
      </c>
      <c r="BT582" s="67">
        <f t="shared" si="1724"/>
        <v>276</v>
      </c>
      <c r="BU582" s="67">
        <f t="shared" si="1724"/>
        <v>276</v>
      </c>
      <c r="BV582" s="67">
        <f t="shared" si="1724"/>
        <v>270</v>
      </c>
      <c r="BW582" s="67">
        <f t="shared" si="1724"/>
        <v>273</v>
      </c>
      <c r="BX582" s="67">
        <f t="shared" si="1724"/>
        <v>276</v>
      </c>
      <c r="BY582" s="67">
        <f t="shared" si="1724"/>
        <v>276</v>
      </c>
      <c r="BZ582" s="67">
        <f t="shared" si="1724"/>
        <v>273</v>
      </c>
      <c r="CA582" s="67">
        <f t="shared" si="1724"/>
        <v>273</v>
      </c>
      <c r="CB582" s="67">
        <f t="shared" si="1724"/>
        <v>276</v>
      </c>
      <c r="CC582" s="67">
        <f t="shared" si="1724"/>
        <v>276</v>
      </c>
      <c r="CD582" s="67">
        <f t="shared" si="1724"/>
        <v>270</v>
      </c>
      <c r="CE582" s="67">
        <f t="shared" si="1724"/>
        <v>273</v>
      </c>
      <c r="CF582" s="67">
        <f t="shared" ref="CF582:DK582" si="1725">(($G582*24*IF(AND(CF$530&gt;=$J582,CF$531&lt;=$K582),CF$532,IF(AND(CF$531&gt;$J582,CF$530&lt;$K582),(MIN(CF$531,$K582)-MAX(CF$530,$J582)+1),0))))/1000</f>
        <v>276</v>
      </c>
      <c r="CG582" s="67">
        <f t="shared" si="1725"/>
        <v>276</v>
      </c>
      <c r="CH582" s="67">
        <f t="shared" si="1725"/>
        <v>270</v>
      </c>
      <c r="CI582" s="67">
        <f t="shared" si="1725"/>
        <v>273</v>
      </c>
      <c r="CJ582" s="67">
        <f t="shared" si="1725"/>
        <v>276</v>
      </c>
      <c r="CK582" s="67">
        <f t="shared" si="1725"/>
        <v>276</v>
      </c>
      <c r="CL582" s="67">
        <f t="shared" si="1725"/>
        <v>270</v>
      </c>
      <c r="CM582" s="67">
        <f t="shared" si="1725"/>
        <v>273</v>
      </c>
      <c r="CN582" s="67">
        <f t="shared" si="1725"/>
        <v>276</v>
      </c>
      <c r="CO582" s="67">
        <f t="shared" si="1725"/>
        <v>276</v>
      </c>
      <c r="CP582" s="67">
        <f t="shared" si="1725"/>
        <v>273</v>
      </c>
      <c r="CQ582" s="67">
        <f t="shared" si="1725"/>
        <v>273</v>
      </c>
      <c r="CR582" s="67">
        <f t="shared" si="1725"/>
        <v>276</v>
      </c>
      <c r="CS582" s="67">
        <f t="shared" si="1725"/>
        <v>276</v>
      </c>
      <c r="CT582" s="67">
        <f t="shared" si="1725"/>
        <v>270</v>
      </c>
      <c r="CU582" s="67">
        <f t="shared" si="1725"/>
        <v>273</v>
      </c>
      <c r="CV582" s="67">
        <f t="shared" si="1725"/>
        <v>276</v>
      </c>
      <c r="CW582" s="67">
        <f t="shared" si="1725"/>
        <v>276</v>
      </c>
      <c r="CX582" s="67">
        <f t="shared" si="1725"/>
        <v>270</v>
      </c>
      <c r="CY582" s="67">
        <f t="shared" si="1725"/>
        <v>273</v>
      </c>
      <c r="CZ582" s="67">
        <f t="shared" si="1725"/>
        <v>276</v>
      </c>
      <c r="DA582" s="67">
        <f t="shared" si="1725"/>
        <v>276</v>
      </c>
      <c r="DB582" s="67">
        <f t="shared" si="1725"/>
        <v>270</v>
      </c>
      <c r="DC582" s="67">
        <f t="shared" si="1725"/>
        <v>273</v>
      </c>
      <c r="DD582" s="67">
        <f t="shared" si="1725"/>
        <v>276</v>
      </c>
      <c r="DE582" s="67">
        <f t="shared" si="1725"/>
        <v>276</v>
      </c>
      <c r="DF582" s="67">
        <f t="shared" si="1725"/>
        <v>273</v>
      </c>
      <c r="DG582" s="67">
        <f t="shared" si="1725"/>
        <v>273</v>
      </c>
      <c r="DH582" s="67">
        <f t="shared" si="1725"/>
        <v>276</v>
      </c>
      <c r="DI582" s="67">
        <f t="shared" si="1725"/>
        <v>276</v>
      </c>
      <c r="DJ582" s="67">
        <f t="shared" si="1725"/>
        <v>270</v>
      </c>
      <c r="DK582" s="67">
        <f t="shared" si="1725"/>
        <v>273</v>
      </c>
      <c r="DL582" s="67">
        <f t="shared" ref="DL582:EQ582" si="1726">(($G582*24*IF(AND(DL$530&gt;=$J582,DL$531&lt;=$K582),DL$532,IF(AND(DL$531&gt;$J582,DL$530&lt;$K582),(MIN(DL$531,$K582)-MAX(DL$530,$J582)+1),0))))/1000</f>
        <v>276</v>
      </c>
      <c r="DM582" s="67">
        <f t="shared" si="1726"/>
        <v>276</v>
      </c>
      <c r="DN582" s="67">
        <f t="shared" si="1726"/>
        <v>270</v>
      </c>
      <c r="DO582" s="67">
        <f t="shared" si="1726"/>
        <v>273</v>
      </c>
      <c r="DP582" s="67">
        <f t="shared" si="1726"/>
        <v>276</v>
      </c>
      <c r="DQ582" s="67">
        <f t="shared" si="1726"/>
        <v>276</v>
      </c>
      <c r="DR582" s="67">
        <f t="shared" si="1726"/>
        <v>270</v>
      </c>
      <c r="DS582" s="67">
        <f t="shared" si="1726"/>
        <v>273</v>
      </c>
      <c r="DT582" s="67">
        <f t="shared" si="1726"/>
        <v>276</v>
      </c>
      <c r="DU582" s="67">
        <f t="shared" si="1726"/>
        <v>276</v>
      </c>
      <c r="DV582" s="67">
        <f t="shared" si="1726"/>
        <v>273</v>
      </c>
      <c r="DW582" s="67">
        <f t="shared" si="1726"/>
        <v>273</v>
      </c>
      <c r="DX582" s="67">
        <f t="shared" si="1726"/>
        <v>276</v>
      </c>
      <c r="DY582" s="67">
        <f t="shared" si="1726"/>
        <v>276</v>
      </c>
      <c r="DZ582" s="67">
        <f t="shared" si="1726"/>
        <v>0</v>
      </c>
      <c r="EA582" s="67">
        <f t="shared" si="1726"/>
        <v>0</v>
      </c>
      <c r="EB582" s="67">
        <f t="shared" si="1726"/>
        <v>0</v>
      </c>
      <c r="EC582" s="67">
        <f t="shared" si="1726"/>
        <v>0</v>
      </c>
      <c r="ED582" s="67">
        <f t="shared" si="1726"/>
        <v>0</v>
      </c>
      <c r="EE582" s="67">
        <f t="shared" si="1726"/>
        <v>0</v>
      </c>
      <c r="EF582" s="67">
        <f t="shared" si="1726"/>
        <v>0</v>
      </c>
      <c r="EG582" s="67">
        <f t="shared" si="1726"/>
        <v>0</v>
      </c>
      <c r="EH582" s="67">
        <f t="shared" si="1726"/>
        <v>0</v>
      </c>
      <c r="EI582" s="67">
        <f t="shared" si="1726"/>
        <v>0</v>
      </c>
      <c r="EJ582" s="67">
        <f t="shared" si="1726"/>
        <v>0</v>
      </c>
      <c r="EK582" s="67">
        <f t="shared" si="1726"/>
        <v>0</v>
      </c>
      <c r="EL582" s="67">
        <f t="shared" si="1726"/>
        <v>0</v>
      </c>
      <c r="EM582" s="67">
        <f t="shared" si="1726"/>
        <v>0</v>
      </c>
      <c r="EN582" s="67">
        <f t="shared" si="1726"/>
        <v>0</v>
      </c>
      <c r="EO582" s="67">
        <f t="shared" si="1726"/>
        <v>0</v>
      </c>
      <c r="EP582" s="67">
        <f t="shared" si="1726"/>
        <v>0</v>
      </c>
      <c r="EQ582" s="67">
        <f t="shared" si="1726"/>
        <v>0</v>
      </c>
      <c r="ER582" s="67">
        <f t="shared" ref="ER582:FW582" si="1727">(($G582*24*IF(AND(ER$530&gt;=$J582,ER$531&lt;=$K582),ER$532,IF(AND(ER$531&gt;$J582,ER$530&lt;$K582),(MIN(ER$531,$K582)-MAX(ER$530,$J582)+1),0))))/1000</f>
        <v>0</v>
      </c>
      <c r="ES582" s="67">
        <f t="shared" si="1727"/>
        <v>0</v>
      </c>
      <c r="ET582" s="67">
        <f t="shared" si="1727"/>
        <v>0</v>
      </c>
      <c r="EU582" s="67">
        <f t="shared" si="1727"/>
        <v>0</v>
      </c>
      <c r="EV582" s="67">
        <f t="shared" si="1727"/>
        <v>0</v>
      </c>
      <c r="EW582" s="67">
        <f t="shared" si="1727"/>
        <v>0</v>
      </c>
      <c r="EX582" s="67">
        <f t="shared" si="1727"/>
        <v>0</v>
      </c>
      <c r="EY582" s="67">
        <f t="shared" si="1727"/>
        <v>0</v>
      </c>
      <c r="EZ582" s="67">
        <f t="shared" si="1727"/>
        <v>0</v>
      </c>
      <c r="FA582" s="67">
        <f t="shared" si="1727"/>
        <v>0</v>
      </c>
      <c r="FB582" s="67">
        <f t="shared" si="1727"/>
        <v>0</v>
      </c>
      <c r="FC582" s="67">
        <f t="shared" si="1727"/>
        <v>0</v>
      </c>
      <c r="FD582" s="67">
        <f t="shared" si="1727"/>
        <v>0</v>
      </c>
      <c r="FE582" s="67">
        <f t="shared" si="1727"/>
        <v>0</v>
      </c>
      <c r="FF582" s="67">
        <f t="shared" si="1727"/>
        <v>0</v>
      </c>
      <c r="FG582" s="67">
        <f t="shared" si="1727"/>
        <v>0</v>
      </c>
      <c r="FH582" s="67">
        <f t="shared" si="1727"/>
        <v>0</v>
      </c>
      <c r="FI582" s="67">
        <f t="shared" si="1727"/>
        <v>0</v>
      </c>
      <c r="FJ582" s="67">
        <f t="shared" si="1727"/>
        <v>0</v>
      </c>
      <c r="FK582" s="67">
        <f t="shared" si="1727"/>
        <v>0</v>
      </c>
      <c r="FL582" s="67">
        <f t="shared" si="1727"/>
        <v>0</v>
      </c>
      <c r="FM582" s="67">
        <f t="shared" si="1727"/>
        <v>0</v>
      </c>
      <c r="FN582" s="67">
        <f t="shared" si="1727"/>
        <v>0</v>
      </c>
      <c r="FO582" s="67">
        <f t="shared" si="1727"/>
        <v>0</v>
      </c>
      <c r="FP582" s="67">
        <f t="shared" si="1727"/>
        <v>0</v>
      </c>
      <c r="FQ582" s="67">
        <f t="shared" si="1727"/>
        <v>0</v>
      </c>
      <c r="FR582" s="67">
        <f t="shared" si="1727"/>
        <v>0</v>
      </c>
      <c r="FS582" s="67">
        <f t="shared" si="1727"/>
        <v>0</v>
      </c>
      <c r="FT582" s="67">
        <f t="shared" si="1727"/>
        <v>0</v>
      </c>
      <c r="FU582" s="67">
        <f t="shared" si="1727"/>
        <v>0</v>
      </c>
      <c r="FV582" s="67">
        <f t="shared" si="1727"/>
        <v>0</v>
      </c>
      <c r="FW582" s="67">
        <f t="shared" si="1727"/>
        <v>0</v>
      </c>
      <c r="FX582" s="67">
        <f t="shared" ref="FX582:GC582" si="1728">(($G582*24*IF(AND(FX$530&gt;=$J582,FX$531&lt;=$K582),FX$532,IF(AND(FX$531&gt;$J582,FX$530&lt;$K582),(MIN(FX$531,$K582)-MAX(FX$530,$J582)+1),0))))/1000</f>
        <v>0</v>
      </c>
      <c r="FY582" s="67">
        <f t="shared" si="1728"/>
        <v>0</v>
      </c>
      <c r="FZ582" s="67">
        <f t="shared" si="1728"/>
        <v>0</v>
      </c>
      <c r="GA582" s="67">
        <f t="shared" si="1728"/>
        <v>0</v>
      </c>
      <c r="GB582" s="67">
        <f t="shared" si="1728"/>
        <v>0</v>
      </c>
      <c r="GC582" s="67">
        <f t="shared" si="1728"/>
        <v>0</v>
      </c>
      <c r="GD582" s="2"/>
    </row>
    <row r="583" spans="1:186" hidden="1" outlineLevel="1" x14ac:dyDescent="0.35">
      <c r="A583" s="10"/>
      <c r="B583" s="10">
        <f t="shared" si="1723"/>
        <v>9</v>
      </c>
      <c r="C583" s="10" t="str">
        <f>INDEX('Hedge RRH'!$D:$D,MATCH($B583,'Hedge RRH'!$B:$B,0),1)</f>
        <v>AXIA Energia Sul</v>
      </c>
      <c r="D583" s="10" t="str">
        <f>INDEX('Hedge RRH'!$F:$F,MATCH($B583,'Hedge RRH'!$B:$B,0),1)</f>
        <v>Hidráulica</v>
      </c>
      <c r="E583" s="10" t="str">
        <f>INDEX('Hedge RRH'!$E:$E,MATCH($B583,'Hedge RRH'!$B:$B,0),1)</f>
        <v>Governador Jayme Canet Júnior</v>
      </c>
      <c r="F583" s="10" t="str">
        <f>INDEX('Hedge RRH'!$H:$H,MATCH($B583,'Hedge RRH'!$B:$B,0),1)</f>
        <v>S</v>
      </c>
      <c r="G583" s="12">
        <f>INDEX('Hedge RRH'!$M:$M,MATCH($B583,'Hedge RRH'!$B:$B,0),1)</f>
        <v>93.571618419999993</v>
      </c>
      <c r="H583" s="233">
        <f>INDEX('Hedge RRH'!$J:$J,MATCH($B583,'Hedge RRH'!$B:$B,0),1)</f>
        <v>0.08</v>
      </c>
      <c r="I583" s="234">
        <f t="shared" si="1703"/>
        <v>0.92</v>
      </c>
      <c r="J583" s="13">
        <f>INDEX('Hedge RRH'!$K:$K,MATCH($B583,'Hedge RRH'!$B:$B,0),1)</f>
        <v>42370</v>
      </c>
      <c r="K583" s="13">
        <f>INDEX('Hedge RRH'!$L:$L,MATCH($B583,'Hedge RRH'!$B:$B,0),1)</f>
        <v>51501</v>
      </c>
      <c r="L583" s="235"/>
      <c r="M583" s="10" t="str">
        <f t="shared" si="1704"/>
        <v>Governador Jayme Canet Júnior</v>
      </c>
      <c r="N583" s="76">
        <f t="shared" si="1705"/>
        <v>406.47511041647994</v>
      </c>
      <c r="O583" s="76">
        <f t="shared" si="1705"/>
        <v>0</v>
      </c>
      <c r="P583" s="76">
        <f t="shared" si="1705"/>
        <v>0</v>
      </c>
      <c r="Q583" s="76">
        <f t="shared" si="1705"/>
        <v>0</v>
      </c>
      <c r="R583" s="76">
        <f t="shared" si="1705"/>
        <v>0</v>
      </c>
      <c r="S583" s="76">
        <f t="shared" si="1705"/>
        <v>0</v>
      </c>
      <c r="T583" s="76">
        <f t="shared" si="1705"/>
        <v>0</v>
      </c>
      <c r="U583" s="76">
        <f t="shared" si="1705"/>
        <v>0</v>
      </c>
      <c r="V583" s="76">
        <f t="shared" si="1705"/>
        <v>0</v>
      </c>
      <c r="W583" s="76">
        <f t="shared" si="1705"/>
        <v>0</v>
      </c>
      <c r="X583" s="76">
        <f t="shared" si="1706"/>
        <v>0</v>
      </c>
      <c r="Y583" s="76">
        <f t="shared" si="1706"/>
        <v>0</v>
      </c>
      <c r="Z583" s="76">
        <f t="shared" si="1706"/>
        <v>0</v>
      </c>
      <c r="AA583" s="76">
        <f t="shared" si="1706"/>
        <v>0</v>
      </c>
      <c r="AB583" s="76">
        <f t="shared" si="1706"/>
        <v>0</v>
      </c>
      <c r="AC583" s="76">
        <f t="shared" si="1706"/>
        <v>0</v>
      </c>
      <c r="AD583" s="76">
        <f t="shared" si="1706"/>
        <v>0</v>
      </c>
      <c r="AE583" s="76">
        <f t="shared" si="1706"/>
        <v>0</v>
      </c>
      <c r="AF583" s="76">
        <f t="shared" si="1706"/>
        <v>0</v>
      </c>
      <c r="AG583" s="76">
        <f t="shared" si="1706"/>
        <v>0</v>
      </c>
      <c r="AH583" s="76">
        <f t="shared" si="1707"/>
        <v>0</v>
      </c>
      <c r="AI583" s="76">
        <f t="shared" si="1707"/>
        <v>0</v>
      </c>
      <c r="AJ583" s="76">
        <f t="shared" si="1707"/>
        <v>0</v>
      </c>
      <c r="AK583" s="76">
        <f t="shared" si="1707"/>
        <v>0</v>
      </c>
      <c r="AL583" s="76">
        <f t="shared" si="1707"/>
        <v>0</v>
      </c>
      <c r="AM583" s="76">
        <f t="shared" si="1707"/>
        <v>0</v>
      </c>
      <c r="AN583" s="76">
        <f t="shared" si="1707"/>
        <v>0</v>
      </c>
      <c r="AO583" s="76">
        <f t="shared" si="1707"/>
        <v>0</v>
      </c>
      <c r="AP583" s="76">
        <f t="shared" si="1707"/>
        <v>0</v>
      </c>
      <c r="AQ583" s="76">
        <f t="shared" si="1707"/>
        <v>0</v>
      </c>
      <c r="AR583" s="76">
        <f t="shared" si="1707"/>
        <v>0</v>
      </c>
      <c r="AS583" s="76">
        <f t="shared" si="1707"/>
        <v>0</v>
      </c>
      <c r="AT583" s="76">
        <f t="shared" si="1707"/>
        <v>0</v>
      </c>
      <c r="AU583" s="76">
        <f t="shared" si="1707"/>
        <v>0</v>
      </c>
      <c r="AV583" s="2"/>
      <c r="AW583" s="10" t="str">
        <f t="shared" si="1708"/>
        <v>Governador Jayme Canet Júnior</v>
      </c>
      <c r="AX583" s="67">
        <f t="shared" ref="AX583:AY590" si="1729">(($G583*24*IF(AND(AX$530&gt;=$J583,AX$531&lt;=$K583),AX$532,IF(AND(AX$531&gt;$J583,AX$530&lt;$K583),(MIN(AX$531,$K583)-MAX(AX$530,$J583)+1),0))))/1000</f>
        <v>202.11469578719996</v>
      </c>
      <c r="AY583" s="67">
        <f t="shared" si="1729"/>
        <v>204.36041462927997</v>
      </c>
      <c r="AZ583" s="87">
        <v>0</v>
      </c>
      <c r="BA583" s="87">
        <v>0</v>
      </c>
      <c r="BB583" s="87">
        <v>0</v>
      </c>
      <c r="BC583" s="87">
        <v>0</v>
      </c>
      <c r="BD583" s="87">
        <v>0</v>
      </c>
      <c r="BE583" s="87">
        <v>0</v>
      </c>
      <c r="BF583" s="87">
        <v>0</v>
      </c>
      <c r="BG583" s="87">
        <v>0</v>
      </c>
      <c r="BH583" s="87">
        <v>0</v>
      </c>
      <c r="BI583" s="87">
        <v>0</v>
      </c>
      <c r="BJ583" s="87">
        <v>0</v>
      </c>
      <c r="BK583" s="87">
        <v>0</v>
      </c>
      <c r="BL583" s="87">
        <v>0</v>
      </c>
      <c r="BM583" s="87">
        <v>0</v>
      </c>
      <c r="BN583" s="87">
        <v>0</v>
      </c>
      <c r="BO583" s="87">
        <v>0</v>
      </c>
      <c r="BP583" s="87">
        <v>0</v>
      </c>
      <c r="BQ583" s="87">
        <v>0</v>
      </c>
      <c r="BR583" s="87">
        <v>0</v>
      </c>
      <c r="BS583" s="87">
        <v>0</v>
      </c>
      <c r="BT583" s="87">
        <v>0</v>
      </c>
      <c r="BU583" s="87">
        <v>0</v>
      </c>
      <c r="BV583" s="87">
        <v>0</v>
      </c>
      <c r="BW583" s="87">
        <v>0</v>
      </c>
      <c r="BX583" s="87">
        <v>0</v>
      </c>
      <c r="BY583" s="87">
        <v>0</v>
      </c>
      <c r="BZ583" s="87">
        <v>0</v>
      </c>
      <c r="CA583" s="87">
        <v>0</v>
      </c>
      <c r="CB583" s="87">
        <v>0</v>
      </c>
      <c r="CC583" s="87">
        <v>0</v>
      </c>
      <c r="CD583" s="87">
        <v>0</v>
      </c>
      <c r="CE583" s="87">
        <v>0</v>
      </c>
      <c r="CF583" s="87">
        <v>0</v>
      </c>
      <c r="CG583" s="87">
        <v>0</v>
      </c>
      <c r="CH583" s="87">
        <v>0</v>
      </c>
      <c r="CI583" s="87">
        <v>0</v>
      </c>
      <c r="CJ583" s="87">
        <v>0</v>
      </c>
      <c r="CK583" s="87">
        <v>0</v>
      </c>
      <c r="CL583" s="87">
        <v>0</v>
      </c>
      <c r="CM583" s="87">
        <v>0</v>
      </c>
      <c r="CN583" s="87">
        <v>0</v>
      </c>
      <c r="CO583" s="87">
        <v>0</v>
      </c>
      <c r="CP583" s="87">
        <v>0</v>
      </c>
      <c r="CQ583" s="87">
        <v>0</v>
      </c>
      <c r="CR583" s="87">
        <v>0</v>
      </c>
      <c r="CS583" s="87">
        <v>0</v>
      </c>
      <c r="CT583" s="87">
        <v>0</v>
      </c>
      <c r="CU583" s="87">
        <v>0</v>
      </c>
      <c r="CV583" s="87">
        <v>0</v>
      </c>
      <c r="CW583" s="87">
        <v>0</v>
      </c>
      <c r="CX583" s="87">
        <v>0</v>
      </c>
      <c r="CY583" s="87">
        <v>0</v>
      </c>
      <c r="CZ583" s="87">
        <v>0</v>
      </c>
      <c r="DA583" s="87">
        <v>0</v>
      </c>
      <c r="DB583" s="87">
        <v>0</v>
      </c>
      <c r="DC583" s="87">
        <v>0</v>
      </c>
      <c r="DD583" s="87">
        <v>0</v>
      </c>
      <c r="DE583" s="87">
        <v>0</v>
      </c>
      <c r="DF583" s="87">
        <v>0</v>
      </c>
      <c r="DG583" s="87">
        <v>0</v>
      </c>
      <c r="DH583" s="87">
        <v>0</v>
      </c>
      <c r="DI583" s="87">
        <v>0</v>
      </c>
      <c r="DJ583" s="87">
        <v>0</v>
      </c>
      <c r="DK583" s="87">
        <v>0</v>
      </c>
      <c r="DL583" s="87">
        <v>0</v>
      </c>
      <c r="DM583" s="87">
        <v>0</v>
      </c>
      <c r="DN583" s="87">
        <v>0</v>
      </c>
      <c r="DO583" s="87">
        <v>0</v>
      </c>
      <c r="DP583" s="87">
        <v>0</v>
      </c>
      <c r="DQ583" s="87">
        <v>0</v>
      </c>
      <c r="DR583" s="87">
        <v>0</v>
      </c>
      <c r="DS583" s="87">
        <v>0</v>
      </c>
      <c r="DT583" s="87">
        <v>0</v>
      </c>
      <c r="DU583" s="87">
        <v>0</v>
      </c>
      <c r="DV583" s="87">
        <v>0</v>
      </c>
      <c r="DW583" s="87">
        <v>0</v>
      </c>
      <c r="DX583" s="87">
        <v>0</v>
      </c>
      <c r="DY583" s="87">
        <v>0</v>
      </c>
      <c r="DZ583" s="87">
        <v>0</v>
      </c>
      <c r="EA583" s="87">
        <v>0</v>
      </c>
      <c r="EB583" s="87">
        <v>0</v>
      </c>
      <c r="EC583" s="87">
        <v>0</v>
      </c>
      <c r="ED583" s="87">
        <v>0</v>
      </c>
      <c r="EE583" s="87">
        <v>0</v>
      </c>
      <c r="EF583" s="87">
        <v>0</v>
      </c>
      <c r="EG583" s="87">
        <v>0</v>
      </c>
      <c r="EH583" s="87">
        <v>0</v>
      </c>
      <c r="EI583" s="87">
        <v>0</v>
      </c>
      <c r="EJ583" s="87">
        <v>0</v>
      </c>
      <c r="EK583" s="87">
        <v>0</v>
      </c>
      <c r="EL583" s="87">
        <v>0</v>
      </c>
      <c r="EM583" s="87">
        <v>0</v>
      </c>
      <c r="EN583" s="87">
        <v>0</v>
      </c>
      <c r="EO583" s="87">
        <v>0</v>
      </c>
      <c r="EP583" s="87">
        <v>0</v>
      </c>
      <c r="EQ583" s="87">
        <v>0</v>
      </c>
      <c r="ER583" s="87">
        <v>0</v>
      </c>
      <c r="ES583" s="87">
        <v>0</v>
      </c>
      <c r="ET583" s="87">
        <v>0</v>
      </c>
      <c r="EU583" s="87">
        <v>0</v>
      </c>
      <c r="EV583" s="87">
        <v>0</v>
      </c>
      <c r="EW583" s="87">
        <v>0</v>
      </c>
      <c r="EX583" s="87">
        <v>0</v>
      </c>
      <c r="EY583" s="87">
        <v>0</v>
      </c>
      <c r="EZ583" s="87">
        <v>0</v>
      </c>
      <c r="FA583" s="87">
        <v>0</v>
      </c>
      <c r="FB583" s="87">
        <v>0</v>
      </c>
      <c r="FC583" s="87">
        <v>0</v>
      </c>
      <c r="FD583" s="87">
        <v>0</v>
      </c>
      <c r="FE583" s="87">
        <v>0</v>
      </c>
      <c r="FF583" s="87">
        <v>0</v>
      </c>
      <c r="FG583" s="87">
        <v>0</v>
      </c>
      <c r="FH583" s="87">
        <v>0</v>
      </c>
      <c r="FI583" s="87">
        <v>0</v>
      </c>
      <c r="FJ583" s="87">
        <v>0</v>
      </c>
      <c r="FK583" s="87">
        <v>0</v>
      </c>
      <c r="FL583" s="87">
        <v>0</v>
      </c>
      <c r="FM583" s="87">
        <v>0</v>
      </c>
      <c r="FN583" s="87">
        <v>0</v>
      </c>
      <c r="FO583" s="87">
        <v>0</v>
      </c>
      <c r="FP583" s="87">
        <v>0</v>
      </c>
      <c r="FQ583" s="87">
        <v>0</v>
      </c>
      <c r="FR583" s="87">
        <v>0</v>
      </c>
      <c r="FS583" s="87">
        <v>0</v>
      </c>
      <c r="FT583" s="87">
        <v>0</v>
      </c>
      <c r="FU583" s="87">
        <v>0</v>
      </c>
      <c r="FV583" s="87">
        <v>0</v>
      </c>
      <c r="FW583" s="87">
        <v>0</v>
      </c>
      <c r="FX583" s="87">
        <v>0</v>
      </c>
      <c r="FY583" s="87">
        <v>0</v>
      </c>
      <c r="FZ583" s="87">
        <v>0</v>
      </c>
      <c r="GA583" s="87">
        <v>0</v>
      </c>
      <c r="GB583" s="87">
        <v>0</v>
      </c>
      <c r="GC583" s="87">
        <v>0</v>
      </c>
      <c r="GD583" s="2"/>
    </row>
    <row r="584" spans="1:186" hidden="1" outlineLevel="1" x14ac:dyDescent="0.35">
      <c r="A584" s="10"/>
      <c r="B584" s="10">
        <f t="shared" si="1723"/>
        <v>10</v>
      </c>
      <c r="C584" s="10" t="str">
        <f>INDEX('Hedge RRH'!$D:$D,MATCH($B584,'Hedge RRH'!$B:$B,0),1)</f>
        <v>AXIA Energia Sul</v>
      </c>
      <c r="D584" s="10" t="str">
        <f>INDEX('Hedge RRH'!$F:$F,MATCH($B584,'Hedge RRH'!$B:$B,0),1)</f>
        <v>Hidráulica</v>
      </c>
      <c r="E584" s="10" t="str">
        <f>INDEX('Hedge RRH'!$E:$E,MATCH($B584,'Hedge RRH'!$B:$B,0),1)</f>
        <v>Passo São João</v>
      </c>
      <c r="F584" s="10" t="str">
        <f>INDEX('Hedge RRH'!$H:$H,MATCH($B584,'Hedge RRH'!$B:$B,0),1)</f>
        <v>S</v>
      </c>
      <c r="G584" s="12">
        <f>INDEX('Hedge RRH'!$M:$M,MATCH($B584,'Hedge RRH'!$B:$B,0),1)</f>
        <v>37</v>
      </c>
      <c r="H584" s="233">
        <f>INDEX('Hedge RRH'!$J:$J,MATCH($B584,'Hedge RRH'!$B:$B,0),1)</f>
        <v>0.08</v>
      </c>
      <c r="I584" s="234">
        <f t="shared" si="1703"/>
        <v>0.92</v>
      </c>
      <c r="J584" s="13">
        <f>INDEX('Hedge RRH'!$K:$K,MATCH($B584,'Hedge RRH'!$B:$B,0),1)</f>
        <v>42370</v>
      </c>
      <c r="K584" s="13">
        <f>INDEX('Hedge RRH'!$L:$L,MATCH($B584,'Hedge RRH'!$B:$B,0),1)</f>
        <v>51135</v>
      </c>
      <c r="L584" s="235"/>
      <c r="M584" s="10" t="str">
        <f t="shared" si="1704"/>
        <v>Passo São João</v>
      </c>
      <c r="N584" s="76">
        <f t="shared" si="1705"/>
        <v>324.12</v>
      </c>
      <c r="O584" s="76">
        <f t="shared" si="1705"/>
        <v>324.12</v>
      </c>
      <c r="P584" s="76">
        <f t="shared" si="1705"/>
        <v>324.12</v>
      </c>
      <c r="Q584" s="76">
        <f t="shared" si="1705"/>
        <v>325.00800000000004</v>
      </c>
      <c r="R584" s="76">
        <f t="shared" si="1705"/>
        <v>324.12</v>
      </c>
      <c r="S584" s="76">
        <f t="shared" si="1705"/>
        <v>324.12</v>
      </c>
      <c r="T584" s="76">
        <f t="shared" si="1705"/>
        <v>324.12</v>
      </c>
      <c r="U584" s="76">
        <f t="shared" si="1705"/>
        <v>325.00800000000004</v>
      </c>
      <c r="V584" s="76">
        <f t="shared" si="1705"/>
        <v>324.12</v>
      </c>
      <c r="W584" s="76">
        <f t="shared" si="1705"/>
        <v>324.12</v>
      </c>
      <c r="X584" s="76">
        <f t="shared" si="1706"/>
        <v>324.12</v>
      </c>
      <c r="Y584" s="76">
        <f t="shared" si="1706"/>
        <v>325.00800000000004</v>
      </c>
      <c r="Z584" s="76">
        <f t="shared" si="1706"/>
        <v>324.12</v>
      </c>
      <c r="AA584" s="76">
        <f t="shared" si="1706"/>
        <v>324.12</v>
      </c>
      <c r="AB584" s="76">
        <f t="shared" si="1706"/>
        <v>324.12</v>
      </c>
      <c r="AC584" s="76">
        <f t="shared" si="1706"/>
        <v>0</v>
      </c>
      <c r="AD584" s="76">
        <f t="shared" si="1706"/>
        <v>0</v>
      </c>
      <c r="AE584" s="76">
        <f t="shared" si="1706"/>
        <v>0</v>
      </c>
      <c r="AF584" s="76">
        <f t="shared" si="1706"/>
        <v>0</v>
      </c>
      <c r="AG584" s="76">
        <f t="shared" si="1706"/>
        <v>0</v>
      </c>
      <c r="AH584" s="76">
        <f t="shared" si="1707"/>
        <v>0</v>
      </c>
      <c r="AI584" s="76">
        <f t="shared" si="1707"/>
        <v>0</v>
      </c>
      <c r="AJ584" s="76">
        <f t="shared" si="1707"/>
        <v>0</v>
      </c>
      <c r="AK584" s="76">
        <f t="shared" si="1707"/>
        <v>0</v>
      </c>
      <c r="AL584" s="76">
        <f t="shared" si="1707"/>
        <v>0</v>
      </c>
      <c r="AM584" s="76">
        <f t="shared" si="1707"/>
        <v>0</v>
      </c>
      <c r="AN584" s="76">
        <f t="shared" si="1707"/>
        <v>0</v>
      </c>
      <c r="AO584" s="76">
        <f t="shared" si="1707"/>
        <v>0</v>
      </c>
      <c r="AP584" s="76">
        <f t="shared" si="1707"/>
        <v>0</v>
      </c>
      <c r="AQ584" s="76">
        <f t="shared" si="1707"/>
        <v>0</v>
      </c>
      <c r="AR584" s="76">
        <f t="shared" si="1707"/>
        <v>0</v>
      </c>
      <c r="AS584" s="76">
        <f t="shared" si="1707"/>
        <v>0</v>
      </c>
      <c r="AT584" s="76">
        <f t="shared" si="1707"/>
        <v>0</v>
      </c>
      <c r="AU584" s="76">
        <f t="shared" si="1707"/>
        <v>0</v>
      </c>
      <c r="AV584" s="2"/>
      <c r="AW584" s="10" t="str">
        <f t="shared" si="1708"/>
        <v>Passo São João</v>
      </c>
      <c r="AX584" s="67">
        <f t="shared" si="1729"/>
        <v>79.92</v>
      </c>
      <c r="AY584" s="67">
        <f t="shared" si="1729"/>
        <v>80.808000000000007</v>
      </c>
      <c r="AZ584" s="67">
        <f t="shared" ref="AZ584:BI590" si="1730">(($G584*24*IF(AND(AZ$530&gt;=$J584,AZ$531&lt;=$K584),AZ$532,IF(AND(AZ$531&gt;$J584,AZ$530&lt;$K584),(MIN(AZ$531,$K584)-MAX(AZ$530,$J584)+1),0))))/1000</f>
        <v>81.695999999999998</v>
      </c>
      <c r="BA584" s="67">
        <f t="shared" si="1730"/>
        <v>81.695999999999998</v>
      </c>
      <c r="BB584" s="67">
        <f t="shared" si="1730"/>
        <v>79.92</v>
      </c>
      <c r="BC584" s="67">
        <f t="shared" si="1730"/>
        <v>80.808000000000007</v>
      </c>
      <c r="BD584" s="67">
        <f t="shared" si="1730"/>
        <v>81.695999999999998</v>
      </c>
      <c r="BE584" s="67">
        <f t="shared" si="1730"/>
        <v>81.695999999999998</v>
      </c>
      <c r="BF584" s="67">
        <f t="shared" si="1730"/>
        <v>79.92</v>
      </c>
      <c r="BG584" s="67">
        <f t="shared" si="1730"/>
        <v>80.808000000000007</v>
      </c>
      <c r="BH584" s="67">
        <f t="shared" si="1730"/>
        <v>81.695999999999998</v>
      </c>
      <c r="BI584" s="67">
        <f t="shared" si="1730"/>
        <v>81.695999999999998</v>
      </c>
      <c r="BJ584" s="67">
        <f t="shared" ref="BJ584:BS590" si="1731">(($G584*24*IF(AND(BJ$530&gt;=$J584,BJ$531&lt;=$K584),BJ$532,IF(AND(BJ$531&gt;$J584,BJ$530&lt;$K584),(MIN(BJ$531,$K584)-MAX(BJ$530,$J584)+1),0))))/1000</f>
        <v>80.808000000000007</v>
      </c>
      <c r="BK584" s="67">
        <f t="shared" si="1731"/>
        <v>80.808000000000007</v>
      </c>
      <c r="BL584" s="67">
        <f t="shared" si="1731"/>
        <v>81.695999999999998</v>
      </c>
      <c r="BM584" s="67">
        <f t="shared" si="1731"/>
        <v>81.695999999999998</v>
      </c>
      <c r="BN584" s="67">
        <f t="shared" si="1731"/>
        <v>79.92</v>
      </c>
      <c r="BO584" s="67">
        <f t="shared" si="1731"/>
        <v>80.808000000000007</v>
      </c>
      <c r="BP584" s="67">
        <f t="shared" si="1731"/>
        <v>81.695999999999998</v>
      </c>
      <c r="BQ584" s="67">
        <f t="shared" si="1731"/>
        <v>81.695999999999998</v>
      </c>
      <c r="BR584" s="67">
        <f t="shared" si="1731"/>
        <v>79.92</v>
      </c>
      <c r="BS584" s="67">
        <f t="shared" si="1731"/>
        <v>80.808000000000007</v>
      </c>
      <c r="BT584" s="67">
        <f t="shared" ref="BT584:CC590" si="1732">(($G584*24*IF(AND(BT$530&gt;=$J584,BT$531&lt;=$K584),BT$532,IF(AND(BT$531&gt;$J584,BT$530&lt;$K584),(MIN(BT$531,$K584)-MAX(BT$530,$J584)+1),0))))/1000</f>
        <v>81.695999999999998</v>
      </c>
      <c r="BU584" s="67">
        <f t="shared" si="1732"/>
        <v>81.695999999999998</v>
      </c>
      <c r="BV584" s="67">
        <f t="shared" si="1732"/>
        <v>79.92</v>
      </c>
      <c r="BW584" s="67">
        <f t="shared" si="1732"/>
        <v>80.808000000000007</v>
      </c>
      <c r="BX584" s="67">
        <f t="shared" si="1732"/>
        <v>81.695999999999998</v>
      </c>
      <c r="BY584" s="67">
        <f t="shared" si="1732"/>
        <v>81.695999999999998</v>
      </c>
      <c r="BZ584" s="67">
        <f t="shared" si="1732"/>
        <v>80.808000000000007</v>
      </c>
      <c r="CA584" s="67">
        <f t="shared" si="1732"/>
        <v>80.808000000000007</v>
      </c>
      <c r="CB584" s="67">
        <f t="shared" si="1732"/>
        <v>81.695999999999998</v>
      </c>
      <c r="CC584" s="67">
        <f t="shared" si="1732"/>
        <v>81.695999999999998</v>
      </c>
      <c r="CD584" s="67">
        <f t="shared" ref="CD584:CM590" si="1733">(($G584*24*IF(AND(CD$530&gt;=$J584,CD$531&lt;=$K584),CD$532,IF(AND(CD$531&gt;$J584,CD$530&lt;$K584),(MIN(CD$531,$K584)-MAX(CD$530,$J584)+1),0))))/1000</f>
        <v>79.92</v>
      </c>
      <c r="CE584" s="67">
        <f t="shared" si="1733"/>
        <v>80.808000000000007</v>
      </c>
      <c r="CF584" s="67">
        <f t="shared" si="1733"/>
        <v>81.695999999999998</v>
      </c>
      <c r="CG584" s="67">
        <f t="shared" si="1733"/>
        <v>81.695999999999998</v>
      </c>
      <c r="CH584" s="67">
        <f t="shared" si="1733"/>
        <v>79.92</v>
      </c>
      <c r="CI584" s="67">
        <f t="shared" si="1733"/>
        <v>80.808000000000007</v>
      </c>
      <c r="CJ584" s="67">
        <f t="shared" si="1733"/>
        <v>81.695999999999998</v>
      </c>
      <c r="CK584" s="67">
        <f t="shared" si="1733"/>
        <v>81.695999999999998</v>
      </c>
      <c r="CL584" s="67">
        <f t="shared" si="1733"/>
        <v>79.92</v>
      </c>
      <c r="CM584" s="67">
        <f t="shared" si="1733"/>
        <v>80.808000000000007</v>
      </c>
      <c r="CN584" s="67">
        <f t="shared" ref="CN584:CW590" si="1734">(($G584*24*IF(AND(CN$530&gt;=$J584,CN$531&lt;=$K584),CN$532,IF(AND(CN$531&gt;$J584,CN$530&lt;$K584),(MIN(CN$531,$K584)-MAX(CN$530,$J584)+1),0))))/1000</f>
        <v>81.695999999999998</v>
      </c>
      <c r="CO584" s="67">
        <f t="shared" si="1734"/>
        <v>81.695999999999998</v>
      </c>
      <c r="CP584" s="67">
        <f t="shared" si="1734"/>
        <v>80.808000000000007</v>
      </c>
      <c r="CQ584" s="67">
        <f t="shared" si="1734"/>
        <v>80.808000000000007</v>
      </c>
      <c r="CR584" s="67">
        <f t="shared" si="1734"/>
        <v>81.695999999999998</v>
      </c>
      <c r="CS584" s="67">
        <f t="shared" si="1734"/>
        <v>81.695999999999998</v>
      </c>
      <c r="CT584" s="67">
        <f t="shared" si="1734"/>
        <v>79.92</v>
      </c>
      <c r="CU584" s="67">
        <f t="shared" si="1734"/>
        <v>80.808000000000007</v>
      </c>
      <c r="CV584" s="67">
        <f t="shared" si="1734"/>
        <v>81.695999999999998</v>
      </c>
      <c r="CW584" s="67">
        <f t="shared" si="1734"/>
        <v>81.695999999999998</v>
      </c>
      <c r="CX584" s="67">
        <f t="shared" ref="CX584:DG590" si="1735">(($G584*24*IF(AND(CX$530&gt;=$J584,CX$531&lt;=$K584),CX$532,IF(AND(CX$531&gt;$J584,CX$530&lt;$K584),(MIN(CX$531,$K584)-MAX(CX$530,$J584)+1),0))))/1000</f>
        <v>79.92</v>
      </c>
      <c r="CY584" s="67">
        <f t="shared" si="1735"/>
        <v>80.808000000000007</v>
      </c>
      <c r="CZ584" s="67">
        <f t="shared" si="1735"/>
        <v>81.695999999999998</v>
      </c>
      <c r="DA584" s="67">
        <f t="shared" si="1735"/>
        <v>81.695999999999998</v>
      </c>
      <c r="DB584" s="67">
        <f t="shared" si="1735"/>
        <v>79.92</v>
      </c>
      <c r="DC584" s="67">
        <f t="shared" si="1735"/>
        <v>80.808000000000007</v>
      </c>
      <c r="DD584" s="67">
        <f t="shared" si="1735"/>
        <v>81.695999999999998</v>
      </c>
      <c r="DE584" s="67">
        <f t="shared" si="1735"/>
        <v>81.695999999999998</v>
      </c>
      <c r="DF584" s="67">
        <f t="shared" si="1735"/>
        <v>0</v>
      </c>
      <c r="DG584" s="67">
        <f t="shared" si="1735"/>
        <v>0</v>
      </c>
      <c r="DH584" s="67">
        <f t="shared" ref="DH584:DQ590" si="1736">(($G584*24*IF(AND(DH$530&gt;=$J584,DH$531&lt;=$K584),DH$532,IF(AND(DH$531&gt;$J584,DH$530&lt;$K584),(MIN(DH$531,$K584)-MAX(DH$530,$J584)+1),0))))/1000</f>
        <v>0</v>
      </c>
      <c r="DI584" s="67">
        <f t="shared" si="1736"/>
        <v>0</v>
      </c>
      <c r="DJ584" s="67">
        <f t="shared" si="1736"/>
        <v>0</v>
      </c>
      <c r="DK584" s="67">
        <f t="shared" si="1736"/>
        <v>0</v>
      </c>
      <c r="DL584" s="67">
        <f t="shared" si="1736"/>
        <v>0</v>
      </c>
      <c r="DM584" s="67">
        <f t="shared" si="1736"/>
        <v>0</v>
      </c>
      <c r="DN584" s="67">
        <f t="shared" si="1736"/>
        <v>0</v>
      </c>
      <c r="DO584" s="67">
        <f t="shared" si="1736"/>
        <v>0</v>
      </c>
      <c r="DP584" s="67">
        <f t="shared" si="1736"/>
        <v>0</v>
      </c>
      <c r="DQ584" s="67">
        <f t="shared" si="1736"/>
        <v>0</v>
      </c>
      <c r="DR584" s="67">
        <f t="shared" ref="DR584:EA590" si="1737">(($G584*24*IF(AND(DR$530&gt;=$J584,DR$531&lt;=$K584),DR$532,IF(AND(DR$531&gt;$J584,DR$530&lt;$K584),(MIN(DR$531,$K584)-MAX(DR$530,$J584)+1),0))))/1000</f>
        <v>0</v>
      </c>
      <c r="DS584" s="67">
        <f t="shared" si="1737"/>
        <v>0</v>
      </c>
      <c r="DT584" s="67">
        <f t="shared" si="1737"/>
        <v>0</v>
      </c>
      <c r="DU584" s="67">
        <f t="shared" si="1737"/>
        <v>0</v>
      </c>
      <c r="DV584" s="67">
        <f t="shared" si="1737"/>
        <v>0</v>
      </c>
      <c r="DW584" s="67">
        <f t="shared" si="1737"/>
        <v>0</v>
      </c>
      <c r="DX584" s="67">
        <f t="shared" si="1737"/>
        <v>0</v>
      </c>
      <c r="DY584" s="67">
        <f t="shared" si="1737"/>
        <v>0</v>
      </c>
      <c r="DZ584" s="67">
        <f t="shared" si="1737"/>
        <v>0</v>
      </c>
      <c r="EA584" s="67">
        <f t="shared" si="1737"/>
        <v>0</v>
      </c>
      <c r="EB584" s="67">
        <f t="shared" ref="EB584:EK590" si="1738">(($G584*24*IF(AND(EB$530&gt;=$J584,EB$531&lt;=$K584),EB$532,IF(AND(EB$531&gt;$J584,EB$530&lt;$K584),(MIN(EB$531,$K584)-MAX(EB$530,$J584)+1),0))))/1000</f>
        <v>0</v>
      </c>
      <c r="EC584" s="67">
        <f t="shared" si="1738"/>
        <v>0</v>
      </c>
      <c r="ED584" s="67">
        <f t="shared" si="1738"/>
        <v>0</v>
      </c>
      <c r="EE584" s="67">
        <f t="shared" si="1738"/>
        <v>0</v>
      </c>
      <c r="EF584" s="67">
        <f t="shared" si="1738"/>
        <v>0</v>
      </c>
      <c r="EG584" s="67">
        <f t="shared" si="1738"/>
        <v>0</v>
      </c>
      <c r="EH584" s="67">
        <f t="shared" si="1738"/>
        <v>0</v>
      </c>
      <c r="EI584" s="67">
        <f t="shared" si="1738"/>
        <v>0</v>
      </c>
      <c r="EJ584" s="67">
        <f t="shared" si="1738"/>
        <v>0</v>
      </c>
      <c r="EK584" s="67">
        <f t="shared" si="1738"/>
        <v>0</v>
      </c>
      <c r="EL584" s="67">
        <f t="shared" ref="EL584:EU590" si="1739">(($G584*24*IF(AND(EL$530&gt;=$J584,EL$531&lt;=$K584),EL$532,IF(AND(EL$531&gt;$J584,EL$530&lt;$K584),(MIN(EL$531,$K584)-MAX(EL$530,$J584)+1),0))))/1000</f>
        <v>0</v>
      </c>
      <c r="EM584" s="67">
        <f t="shared" si="1739"/>
        <v>0</v>
      </c>
      <c r="EN584" s="67">
        <f t="shared" si="1739"/>
        <v>0</v>
      </c>
      <c r="EO584" s="67">
        <f t="shared" si="1739"/>
        <v>0</v>
      </c>
      <c r="EP584" s="67">
        <f t="shared" si="1739"/>
        <v>0</v>
      </c>
      <c r="EQ584" s="67">
        <f t="shared" si="1739"/>
        <v>0</v>
      </c>
      <c r="ER584" s="67">
        <f t="shared" si="1739"/>
        <v>0</v>
      </c>
      <c r="ES584" s="67">
        <f t="shared" si="1739"/>
        <v>0</v>
      </c>
      <c r="ET584" s="67">
        <f t="shared" si="1739"/>
        <v>0</v>
      </c>
      <c r="EU584" s="67">
        <f t="shared" si="1739"/>
        <v>0</v>
      </c>
      <c r="EV584" s="67">
        <f t="shared" ref="EV584:FE590" si="1740">(($G584*24*IF(AND(EV$530&gt;=$J584,EV$531&lt;=$K584),EV$532,IF(AND(EV$531&gt;$J584,EV$530&lt;$K584),(MIN(EV$531,$K584)-MAX(EV$530,$J584)+1),0))))/1000</f>
        <v>0</v>
      </c>
      <c r="EW584" s="67">
        <f t="shared" si="1740"/>
        <v>0</v>
      </c>
      <c r="EX584" s="67">
        <f t="shared" si="1740"/>
        <v>0</v>
      </c>
      <c r="EY584" s="67">
        <f t="shared" si="1740"/>
        <v>0</v>
      </c>
      <c r="EZ584" s="67">
        <f t="shared" si="1740"/>
        <v>0</v>
      </c>
      <c r="FA584" s="67">
        <f t="shared" si="1740"/>
        <v>0</v>
      </c>
      <c r="FB584" s="67">
        <f t="shared" si="1740"/>
        <v>0</v>
      </c>
      <c r="FC584" s="67">
        <f t="shared" si="1740"/>
        <v>0</v>
      </c>
      <c r="FD584" s="67">
        <f t="shared" si="1740"/>
        <v>0</v>
      </c>
      <c r="FE584" s="67">
        <f t="shared" si="1740"/>
        <v>0</v>
      </c>
      <c r="FF584" s="67">
        <f t="shared" ref="FF584:FO590" si="1741">(($G584*24*IF(AND(FF$530&gt;=$J584,FF$531&lt;=$K584),FF$532,IF(AND(FF$531&gt;$J584,FF$530&lt;$K584),(MIN(FF$531,$K584)-MAX(FF$530,$J584)+1),0))))/1000</f>
        <v>0</v>
      </c>
      <c r="FG584" s="67">
        <f t="shared" si="1741"/>
        <v>0</v>
      </c>
      <c r="FH584" s="67">
        <f t="shared" si="1741"/>
        <v>0</v>
      </c>
      <c r="FI584" s="67">
        <f t="shared" si="1741"/>
        <v>0</v>
      </c>
      <c r="FJ584" s="67">
        <f t="shared" si="1741"/>
        <v>0</v>
      </c>
      <c r="FK584" s="67">
        <f t="shared" si="1741"/>
        <v>0</v>
      </c>
      <c r="FL584" s="67">
        <f t="shared" si="1741"/>
        <v>0</v>
      </c>
      <c r="FM584" s="67">
        <f t="shared" si="1741"/>
        <v>0</v>
      </c>
      <c r="FN584" s="67">
        <f t="shared" si="1741"/>
        <v>0</v>
      </c>
      <c r="FO584" s="67">
        <f t="shared" si="1741"/>
        <v>0</v>
      </c>
      <c r="FP584" s="67">
        <f t="shared" ref="FP584:GC590" si="1742">(($G584*24*IF(AND(FP$530&gt;=$J584,FP$531&lt;=$K584),FP$532,IF(AND(FP$531&gt;$J584,FP$530&lt;$K584),(MIN(FP$531,$K584)-MAX(FP$530,$J584)+1),0))))/1000</f>
        <v>0</v>
      </c>
      <c r="FQ584" s="67">
        <f t="shared" si="1742"/>
        <v>0</v>
      </c>
      <c r="FR584" s="67">
        <f t="shared" si="1742"/>
        <v>0</v>
      </c>
      <c r="FS584" s="67">
        <f t="shared" si="1742"/>
        <v>0</v>
      </c>
      <c r="FT584" s="67">
        <f t="shared" si="1742"/>
        <v>0</v>
      </c>
      <c r="FU584" s="67">
        <f t="shared" si="1742"/>
        <v>0</v>
      </c>
      <c r="FV584" s="67">
        <f t="shared" si="1742"/>
        <v>0</v>
      </c>
      <c r="FW584" s="67">
        <f t="shared" si="1742"/>
        <v>0</v>
      </c>
      <c r="FX584" s="67">
        <f t="shared" si="1742"/>
        <v>0</v>
      </c>
      <c r="FY584" s="67">
        <f t="shared" si="1742"/>
        <v>0</v>
      </c>
      <c r="FZ584" s="67">
        <f t="shared" si="1742"/>
        <v>0</v>
      </c>
      <c r="GA584" s="67">
        <f t="shared" si="1742"/>
        <v>0</v>
      </c>
      <c r="GB584" s="67">
        <f t="shared" si="1742"/>
        <v>0</v>
      </c>
      <c r="GC584" s="67">
        <f t="shared" si="1742"/>
        <v>0</v>
      </c>
      <c r="GD584" s="2"/>
    </row>
    <row r="585" spans="1:186" hidden="1" outlineLevel="1" x14ac:dyDescent="0.35">
      <c r="A585" s="10"/>
      <c r="B585" s="10">
        <f t="shared" si="1723"/>
        <v>11</v>
      </c>
      <c r="C585" s="10" t="str">
        <f>INDEX('Hedge RRH'!$D:$D,MATCH($B585,'Hedge RRH'!$B:$B,0),1)</f>
        <v>AXIA Energia Sul</v>
      </c>
      <c r="D585" s="10" t="str">
        <f>INDEX('Hedge RRH'!$F:$F,MATCH($B585,'Hedge RRH'!$B:$B,0),1)</f>
        <v>Hidráulica</v>
      </c>
      <c r="E585" s="10" t="str">
        <f>INDEX('Hedge RRH'!$E:$E,MATCH($B585,'Hedge RRH'!$B:$B,0),1)</f>
        <v>São Domingos</v>
      </c>
      <c r="F585" s="10" t="str">
        <f>INDEX('Hedge RRH'!$H:$H,MATCH($B585,'Hedge RRH'!$B:$B,0),1)</f>
        <v>SE/CO</v>
      </c>
      <c r="G585" s="12">
        <f>INDEX('Hedge RRH'!$M:$M,MATCH($B585,'Hedge RRH'!$B:$B,0),1)</f>
        <v>35.682920000000003</v>
      </c>
      <c r="H585" s="233">
        <f>INDEX('Hedge RRH'!$J:$J,MATCH($B585,'Hedge RRH'!$B:$B,0),1)</f>
        <v>0.08</v>
      </c>
      <c r="I585" s="234">
        <f t="shared" si="1703"/>
        <v>0.92</v>
      </c>
      <c r="J585" s="13">
        <f>INDEX('Hedge RRH'!$K:$K,MATCH($B585,'Hedge RRH'!$B:$B,0),1)</f>
        <v>42370</v>
      </c>
      <c r="K585" s="13">
        <f>INDEX('Hedge RRH'!$L:$L,MATCH($B585,'Hedge RRH'!$B:$B,0),1)</f>
        <v>50384</v>
      </c>
      <c r="L585" s="235"/>
      <c r="M585" s="10" t="str">
        <f t="shared" si="1704"/>
        <v>São Domingos</v>
      </c>
      <c r="N585" s="76">
        <f t="shared" si="1705"/>
        <v>312.58237920000005</v>
      </c>
      <c r="O585" s="76">
        <f t="shared" si="1705"/>
        <v>312.58237920000005</v>
      </c>
      <c r="P585" s="76">
        <f t="shared" si="1705"/>
        <v>312.58237920000005</v>
      </c>
      <c r="Q585" s="76">
        <f t="shared" si="1705"/>
        <v>313.43876928000009</v>
      </c>
      <c r="R585" s="76">
        <f t="shared" si="1705"/>
        <v>312.58237920000005</v>
      </c>
      <c r="S585" s="76">
        <f t="shared" si="1705"/>
        <v>312.58237920000005</v>
      </c>
      <c r="T585" s="76">
        <f t="shared" si="1705"/>
        <v>312.58237920000005</v>
      </c>
      <c r="U585" s="76">
        <f t="shared" si="1705"/>
        <v>313.43876928000009</v>
      </c>
      <c r="V585" s="76">
        <f t="shared" si="1705"/>
        <v>312.58237920000005</v>
      </c>
      <c r="W585" s="76">
        <f t="shared" si="1705"/>
        <v>312.58237920000005</v>
      </c>
      <c r="X585" s="76">
        <f t="shared" si="1706"/>
        <v>312.58237920000005</v>
      </c>
      <c r="Y585" s="76">
        <f t="shared" si="1706"/>
        <v>313.43876928000009</v>
      </c>
      <c r="Z585" s="76">
        <f t="shared" si="1706"/>
        <v>294.59818752000007</v>
      </c>
      <c r="AA585" s="76">
        <f t="shared" si="1706"/>
        <v>0</v>
      </c>
      <c r="AB585" s="76">
        <f t="shared" si="1706"/>
        <v>0</v>
      </c>
      <c r="AC585" s="76">
        <f t="shared" si="1706"/>
        <v>0</v>
      </c>
      <c r="AD585" s="76">
        <f t="shared" si="1706"/>
        <v>0</v>
      </c>
      <c r="AE585" s="76">
        <f t="shared" si="1706"/>
        <v>0</v>
      </c>
      <c r="AF585" s="76">
        <f t="shared" si="1706"/>
        <v>0</v>
      </c>
      <c r="AG585" s="76">
        <f t="shared" si="1706"/>
        <v>0</v>
      </c>
      <c r="AH585" s="76">
        <f t="shared" si="1707"/>
        <v>0</v>
      </c>
      <c r="AI585" s="76">
        <f t="shared" si="1707"/>
        <v>0</v>
      </c>
      <c r="AJ585" s="76">
        <f t="shared" si="1707"/>
        <v>0</v>
      </c>
      <c r="AK585" s="76">
        <f t="shared" si="1707"/>
        <v>0</v>
      </c>
      <c r="AL585" s="76">
        <f t="shared" si="1707"/>
        <v>0</v>
      </c>
      <c r="AM585" s="76">
        <f t="shared" si="1707"/>
        <v>0</v>
      </c>
      <c r="AN585" s="76">
        <f t="shared" si="1707"/>
        <v>0</v>
      </c>
      <c r="AO585" s="76">
        <f t="shared" si="1707"/>
        <v>0</v>
      </c>
      <c r="AP585" s="76">
        <f t="shared" si="1707"/>
        <v>0</v>
      </c>
      <c r="AQ585" s="76">
        <f t="shared" si="1707"/>
        <v>0</v>
      </c>
      <c r="AR585" s="76">
        <f t="shared" si="1707"/>
        <v>0</v>
      </c>
      <c r="AS585" s="76">
        <f t="shared" si="1707"/>
        <v>0</v>
      </c>
      <c r="AT585" s="76">
        <f t="shared" si="1707"/>
        <v>0</v>
      </c>
      <c r="AU585" s="76">
        <f t="shared" si="1707"/>
        <v>0</v>
      </c>
      <c r="AV585" s="2"/>
      <c r="AW585" s="10" t="str">
        <f t="shared" si="1708"/>
        <v>São Domingos</v>
      </c>
      <c r="AX585" s="67">
        <f t="shared" si="1729"/>
        <v>77.075107200000019</v>
      </c>
      <c r="AY585" s="67">
        <f t="shared" si="1729"/>
        <v>77.931497280000016</v>
      </c>
      <c r="AZ585" s="67">
        <f t="shared" si="1730"/>
        <v>78.787887360000013</v>
      </c>
      <c r="BA585" s="67">
        <f t="shared" si="1730"/>
        <v>78.787887360000013</v>
      </c>
      <c r="BB585" s="67">
        <f t="shared" si="1730"/>
        <v>77.075107200000019</v>
      </c>
      <c r="BC585" s="67">
        <f t="shared" si="1730"/>
        <v>77.931497280000016</v>
      </c>
      <c r="BD585" s="67">
        <f t="shared" si="1730"/>
        <v>78.787887360000013</v>
      </c>
      <c r="BE585" s="67">
        <f t="shared" si="1730"/>
        <v>78.787887360000013</v>
      </c>
      <c r="BF585" s="67">
        <f t="shared" si="1730"/>
        <v>77.075107200000019</v>
      </c>
      <c r="BG585" s="67">
        <f t="shared" si="1730"/>
        <v>77.931497280000016</v>
      </c>
      <c r="BH585" s="67">
        <f t="shared" si="1730"/>
        <v>78.787887360000013</v>
      </c>
      <c r="BI585" s="67">
        <f t="shared" si="1730"/>
        <v>78.787887360000013</v>
      </c>
      <c r="BJ585" s="67">
        <f t="shared" si="1731"/>
        <v>77.931497280000016</v>
      </c>
      <c r="BK585" s="67">
        <f t="shared" si="1731"/>
        <v>77.931497280000016</v>
      </c>
      <c r="BL585" s="67">
        <f t="shared" si="1731"/>
        <v>78.787887360000013</v>
      </c>
      <c r="BM585" s="67">
        <f t="shared" si="1731"/>
        <v>78.787887360000013</v>
      </c>
      <c r="BN585" s="67">
        <f t="shared" si="1731"/>
        <v>77.075107200000019</v>
      </c>
      <c r="BO585" s="67">
        <f t="shared" si="1731"/>
        <v>77.931497280000016</v>
      </c>
      <c r="BP585" s="67">
        <f t="shared" si="1731"/>
        <v>78.787887360000013</v>
      </c>
      <c r="BQ585" s="67">
        <f t="shared" si="1731"/>
        <v>78.787887360000013</v>
      </c>
      <c r="BR585" s="67">
        <f t="shared" si="1731"/>
        <v>77.075107200000019</v>
      </c>
      <c r="BS585" s="67">
        <f t="shared" si="1731"/>
        <v>77.931497280000016</v>
      </c>
      <c r="BT585" s="67">
        <f t="shared" si="1732"/>
        <v>78.787887360000013</v>
      </c>
      <c r="BU585" s="67">
        <f t="shared" si="1732"/>
        <v>78.787887360000013</v>
      </c>
      <c r="BV585" s="67">
        <f t="shared" si="1732"/>
        <v>77.075107200000019</v>
      </c>
      <c r="BW585" s="67">
        <f t="shared" si="1732"/>
        <v>77.931497280000016</v>
      </c>
      <c r="BX585" s="67">
        <f t="shared" si="1732"/>
        <v>78.787887360000013</v>
      </c>
      <c r="BY585" s="67">
        <f t="shared" si="1732"/>
        <v>78.787887360000013</v>
      </c>
      <c r="BZ585" s="67">
        <f t="shared" si="1732"/>
        <v>77.931497280000016</v>
      </c>
      <c r="CA585" s="67">
        <f t="shared" si="1732"/>
        <v>77.931497280000016</v>
      </c>
      <c r="CB585" s="67">
        <f t="shared" si="1732"/>
        <v>78.787887360000013</v>
      </c>
      <c r="CC585" s="67">
        <f t="shared" si="1732"/>
        <v>78.787887360000013</v>
      </c>
      <c r="CD585" s="67">
        <f t="shared" si="1733"/>
        <v>77.075107200000019</v>
      </c>
      <c r="CE585" s="67">
        <f t="shared" si="1733"/>
        <v>77.931497280000016</v>
      </c>
      <c r="CF585" s="67">
        <f t="shared" si="1733"/>
        <v>78.787887360000013</v>
      </c>
      <c r="CG585" s="67">
        <f t="shared" si="1733"/>
        <v>78.787887360000013</v>
      </c>
      <c r="CH585" s="67">
        <f t="shared" si="1733"/>
        <v>77.075107200000019</v>
      </c>
      <c r="CI585" s="67">
        <f t="shared" si="1733"/>
        <v>77.931497280000016</v>
      </c>
      <c r="CJ585" s="67">
        <f t="shared" si="1733"/>
        <v>78.787887360000013</v>
      </c>
      <c r="CK585" s="67">
        <f t="shared" si="1733"/>
        <v>78.787887360000013</v>
      </c>
      <c r="CL585" s="67">
        <f t="shared" si="1733"/>
        <v>77.075107200000019</v>
      </c>
      <c r="CM585" s="67">
        <f t="shared" si="1733"/>
        <v>77.931497280000016</v>
      </c>
      <c r="CN585" s="67">
        <f t="shared" si="1734"/>
        <v>78.787887360000013</v>
      </c>
      <c r="CO585" s="67">
        <f t="shared" si="1734"/>
        <v>78.787887360000013</v>
      </c>
      <c r="CP585" s="67">
        <f t="shared" si="1734"/>
        <v>77.931497280000016</v>
      </c>
      <c r="CQ585" s="67">
        <f t="shared" si="1734"/>
        <v>77.931497280000016</v>
      </c>
      <c r="CR585" s="67">
        <f t="shared" si="1734"/>
        <v>78.787887360000013</v>
      </c>
      <c r="CS585" s="67">
        <f t="shared" si="1734"/>
        <v>78.787887360000013</v>
      </c>
      <c r="CT585" s="67">
        <f t="shared" si="1734"/>
        <v>77.075107200000019</v>
      </c>
      <c r="CU585" s="67">
        <f t="shared" si="1734"/>
        <v>77.931497280000016</v>
      </c>
      <c r="CV585" s="67">
        <f t="shared" si="1734"/>
        <v>78.787887360000013</v>
      </c>
      <c r="CW585" s="67">
        <f t="shared" si="1734"/>
        <v>60.803695680000011</v>
      </c>
      <c r="CX585" s="67">
        <f t="shared" si="1735"/>
        <v>0</v>
      </c>
      <c r="CY585" s="67">
        <f t="shared" si="1735"/>
        <v>0</v>
      </c>
      <c r="CZ585" s="67">
        <f t="shared" si="1735"/>
        <v>0</v>
      </c>
      <c r="DA585" s="67">
        <f t="shared" si="1735"/>
        <v>0</v>
      </c>
      <c r="DB585" s="67">
        <f t="shared" si="1735"/>
        <v>0</v>
      </c>
      <c r="DC585" s="67">
        <f t="shared" si="1735"/>
        <v>0</v>
      </c>
      <c r="DD585" s="67">
        <f t="shared" si="1735"/>
        <v>0</v>
      </c>
      <c r="DE585" s="67">
        <f t="shared" si="1735"/>
        <v>0</v>
      </c>
      <c r="DF585" s="67">
        <f t="shared" si="1735"/>
        <v>0</v>
      </c>
      <c r="DG585" s="67">
        <f t="shared" si="1735"/>
        <v>0</v>
      </c>
      <c r="DH585" s="67">
        <f t="shared" si="1736"/>
        <v>0</v>
      </c>
      <c r="DI585" s="67">
        <f t="shared" si="1736"/>
        <v>0</v>
      </c>
      <c r="DJ585" s="67">
        <f t="shared" si="1736"/>
        <v>0</v>
      </c>
      <c r="DK585" s="67">
        <f t="shared" si="1736"/>
        <v>0</v>
      </c>
      <c r="DL585" s="67">
        <f t="shared" si="1736"/>
        <v>0</v>
      </c>
      <c r="DM585" s="67">
        <f t="shared" si="1736"/>
        <v>0</v>
      </c>
      <c r="DN585" s="67">
        <f t="shared" si="1736"/>
        <v>0</v>
      </c>
      <c r="DO585" s="67">
        <f t="shared" si="1736"/>
        <v>0</v>
      </c>
      <c r="DP585" s="67">
        <f t="shared" si="1736"/>
        <v>0</v>
      </c>
      <c r="DQ585" s="67">
        <f t="shared" si="1736"/>
        <v>0</v>
      </c>
      <c r="DR585" s="67">
        <f t="shared" si="1737"/>
        <v>0</v>
      </c>
      <c r="DS585" s="67">
        <f t="shared" si="1737"/>
        <v>0</v>
      </c>
      <c r="DT585" s="67">
        <f t="shared" si="1737"/>
        <v>0</v>
      </c>
      <c r="DU585" s="67">
        <f t="shared" si="1737"/>
        <v>0</v>
      </c>
      <c r="DV585" s="67">
        <f t="shared" si="1737"/>
        <v>0</v>
      </c>
      <c r="DW585" s="67">
        <f t="shared" si="1737"/>
        <v>0</v>
      </c>
      <c r="DX585" s="67">
        <f t="shared" si="1737"/>
        <v>0</v>
      </c>
      <c r="DY585" s="67">
        <f t="shared" si="1737"/>
        <v>0</v>
      </c>
      <c r="DZ585" s="67">
        <f t="shared" si="1737"/>
        <v>0</v>
      </c>
      <c r="EA585" s="67">
        <f t="shared" si="1737"/>
        <v>0</v>
      </c>
      <c r="EB585" s="67">
        <f t="shared" si="1738"/>
        <v>0</v>
      </c>
      <c r="EC585" s="67">
        <f t="shared" si="1738"/>
        <v>0</v>
      </c>
      <c r="ED585" s="67">
        <f t="shared" si="1738"/>
        <v>0</v>
      </c>
      <c r="EE585" s="67">
        <f t="shared" si="1738"/>
        <v>0</v>
      </c>
      <c r="EF585" s="67">
        <f t="shared" si="1738"/>
        <v>0</v>
      </c>
      <c r="EG585" s="67">
        <f t="shared" si="1738"/>
        <v>0</v>
      </c>
      <c r="EH585" s="67">
        <f t="shared" si="1738"/>
        <v>0</v>
      </c>
      <c r="EI585" s="67">
        <f t="shared" si="1738"/>
        <v>0</v>
      </c>
      <c r="EJ585" s="67">
        <f t="shared" si="1738"/>
        <v>0</v>
      </c>
      <c r="EK585" s="67">
        <f t="shared" si="1738"/>
        <v>0</v>
      </c>
      <c r="EL585" s="67">
        <f t="shared" si="1739"/>
        <v>0</v>
      </c>
      <c r="EM585" s="67">
        <f t="shared" si="1739"/>
        <v>0</v>
      </c>
      <c r="EN585" s="67">
        <f t="shared" si="1739"/>
        <v>0</v>
      </c>
      <c r="EO585" s="67">
        <f t="shared" si="1739"/>
        <v>0</v>
      </c>
      <c r="EP585" s="67">
        <f t="shared" si="1739"/>
        <v>0</v>
      </c>
      <c r="EQ585" s="67">
        <f t="shared" si="1739"/>
        <v>0</v>
      </c>
      <c r="ER585" s="67">
        <f t="shared" si="1739"/>
        <v>0</v>
      </c>
      <c r="ES585" s="67">
        <f t="shared" si="1739"/>
        <v>0</v>
      </c>
      <c r="ET585" s="67">
        <f t="shared" si="1739"/>
        <v>0</v>
      </c>
      <c r="EU585" s="67">
        <f t="shared" si="1739"/>
        <v>0</v>
      </c>
      <c r="EV585" s="67">
        <f t="shared" si="1740"/>
        <v>0</v>
      </c>
      <c r="EW585" s="67">
        <f t="shared" si="1740"/>
        <v>0</v>
      </c>
      <c r="EX585" s="67">
        <f t="shared" si="1740"/>
        <v>0</v>
      </c>
      <c r="EY585" s="67">
        <f t="shared" si="1740"/>
        <v>0</v>
      </c>
      <c r="EZ585" s="67">
        <f t="shared" si="1740"/>
        <v>0</v>
      </c>
      <c r="FA585" s="67">
        <f t="shared" si="1740"/>
        <v>0</v>
      </c>
      <c r="FB585" s="67">
        <f t="shared" si="1740"/>
        <v>0</v>
      </c>
      <c r="FC585" s="67">
        <f t="shared" si="1740"/>
        <v>0</v>
      </c>
      <c r="FD585" s="67">
        <f t="shared" si="1740"/>
        <v>0</v>
      </c>
      <c r="FE585" s="67">
        <f t="shared" si="1740"/>
        <v>0</v>
      </c>
      <c r="FF585" s="67">
        <f t="shared" si="1741"/>
        <v>0</v>
      </c>
      <c r="FG585" s="67">
        <f t="shared" si="1741"/>
        <v>0</v>
      </c>
      <c r="FH585" s="67">
        <f t="shared" si="1741"/>
        <v>0</v>
      </c>
      <c r="FI585" s="67">
        <f t="shared" si="1741"/>
        <v>0</v>
      </c>
      <c r="FJ585" s="67">
        <f t="shared" si="1741"/>
        <v>0</v>
      </c>
      <c r="FK585" s="67">
        <f t="shared" si="1741"/>
        <v>0</v>
      </c>
      <c r="FL585" s="67">
        <f t="shared" si="1741"/>
        <v>0</v>
      </c>
      <c r="FM585" s="67">
        <f t="shared" si="1741"/>
        <v>0</v>
      </c>
      <c r="FN585" s="67">
        <f t="shared" si="1741"/>
        <v>0</v>
      </c>
      <c r="FO585" s="67">
        <f t="shared" si="1741"/>
        <v>0</v>
      </c>
      <c r="FP585" s="67">
        <f t="shared" si="1742"/>
        <v>0</v>
      </c>
      <c r="FQ585" s="67">
        <f t="shared" si="1742"/>
        <v>0</v>
      </c>
      <c r="FR585" s="67">
        <f t="shared" si="1742"/>
        <v>0</v>
      </c>
      <c r="FS585" s="67">
        <f t="shared" si="1742"/>
        <v>0</v>
      </c>
      <c r="FT585" s="67">
        <f t="shared" si="1742"/>
        <v>0</v>
      </c>
      <c r="FU585" s="67">
        <f t="shared" si="1742"/>
        <v>0</v>
      </c>
      <c r="FV585" s="67">
        <f t="shared" si="1742"/>
        <v>0</v>
      </c>
      <c r="FW585" s="67">
        <f t="shared" si="1742"/>
        <v>0</v>
      </c>
      <c r="FX585" s="67">
        <f t="shared" si="1742"/>
        <v>0</v>
      </c>
      <c r="FY585" s="67">
        <f t="shared" si="1742"/>
        <v>0</v>
      </c>
      <c r="FZ585" s="67">
        <f t="shared" si="1742"/>
        <v>0</v>
      </c>
      <c r="GA585" s="67">
        <f t="shared" si="1742"/>
        <v>0</v>
      </c>
      <c r="GB585" s="67">
        <f t="shared" si="1742"/>
        <v>0</v>
      </c>
      <c r="GC585" s="67">
        <f t="shared" si="1742"/>
        <v>0</v>
      </c>
      <c r="GD585" s="2"/>
    </row>
    <row r="586" spans="1:186" hidden="1" outlineLevel="1" x14ac:dyDescent="0.35">
      <c r="A586" s="10"/>
      <c r="B586" s="10">
        <f t="shared" si="1723"/>
        <v>12</v>
      </c>
      <c r="C586" s="10" t="str">
        <f>INDEX('Hedge RRH'!$D:$D,MATCH($B586,'Hedge RRH'!$B:$B,0),1)</f>
        <v>AXIA Energia Norte</v>
      </c>
      <c r="D586" s="10" t="str">
        <f>INDEX('Hedge RRH'!$F:$F,MATCH($B586,'Hedge RRH'!$B:$B,0),1)</f>
        <v>Hidráulica</v>
      </c>
      <c r="E586" s="10" t="str">
        <f>INDEX('Hedge RRH'!$E:$E,MATCH($B586,'Hedge RRH'!$B:$B,0),1)</f>
        <v>Balbina</v>
      </c>
      <c r="F586" s="10" t="str">
        <f>INDEX('Hedge RRH'!$H:$H,MATCH($B586,'Hedge RRH'!$B:$B,0),1)</f>
        <v>N</v>
      </c>
      <c r="G586" s="12">
        <f>INDEX('Hedge RRH'!$M:$M,MATCH($B586,'Hedge RRH'!$B:$B,0),1)</f>
        <v>126.3614</v>
      </c>
      <c r="H586" s="233">
        <f>INDEX('Hedge RRH'!$J:$J,MATCH($B586,'Hedge RRH'!$B:$B,0),1)</f>
        <v>0</v>
      </c>
      <c r="I586" s="234">
        <f t="shared" si="1703"/>
        <v>1</v>
      </c>
      <c r="J586" s="13">
        <f>INDEX('Hedge RRH'!$K:$K,MATCH($B586,'Hedge RRH'!$B:$B,0),1)</f>
        <v>42370</v>
      </c>
      <c r="K586" s="13">
        <f>INDEX('Hedge RRH'!$L:$L,MATCH($B586,'Hedge RRH'!$B:$B,0),1)</f>
        <v>46447</v>
      </c>
      <c r="L586" s="235"/>
      <c r="M586" s="10" t="str">
        <f t="shared" si="1704"/>
        <v>Balbina</v>
      </c>
      <c r="N586" s="76">
        <f t="shared" si="1705"/>
        <v>1106.925864</v>
      </c>
      <c r="O586" s="76">
        <f t="shared" si="1705"/>
        <v>1106.925864</v>
      </c>
      <c r="P586" s="76">
        <f t="shared" si="1705"/>
        <v>181.96041600000001</v>
      </c>
      <c r="Q586" s="76">
        <f t="shared" si="1705"/>
        <v>0</v>
      </c>
      <c r="R586" s="76">
        <f t="shared" si="1705"/>
        <v>0</v>
      </c>
      <c r="S586" s="76">
        <f t="shared" si="1705"/>
        <v>0</v>
      </c>
      <c r="T586" s="76">
        <f t="shared" si="1705"/>
        <v>0</v>
      </c>
      <c r="U586" s="76">
        <f t="shared" si="1705"/>
        <v>0</v>
      </c>
      <c r="V586" s="76">
        <f t="shared" si="1705"/>
        <v>0</v>
      </c>
      <c r="W586" s="76">
        <f t="shared" si="1705"/>
        <v>0</v>
      </c>
      <c r="X586" s="76">
        <f t="shared" si="1706"/>
        <v>0</v>
      </c>
      <c r="Y586" s="76">
        <f t="shared" si="1706"/>
        <v>0</v>
      </c>
      <c r="Z586" s="76">
        <f t="shared" si="1706"/>
        <v>0</v>
      </c>
      <c r="AA586" s="76">
        <f t="shared" si="1706"/>
        <v>0</v>
      </c>
      <c r="AB586" s="76">
        <f t="shared" si="1706"/>
        <v>0</v>
      </c>
      <c r="AC586" s="76">
        <f t="shared" si="1706"/>
        <v>0</v>
      </c>
      <c r="AD586" s="76">
        <f t="shared" si="1706"/>
        <v>0</v>
      </c>
      <c r="AE586" s="76">
        <f t="shared" si="1706"/>
        <v>0</v>
      </c>
      <c r="AF586" s="76">
        <f t="shared" si="1706"/>
        <v>0</v>
      </c>
      <c r="AG586" s="76">
        <f t="shared" si="1706"/>
        <v>0</v>
      </c>
      <c r="AH586" s="76">
        <f t="shared" si="1707"/>
        <v>0</v>
      </c>
      <c r="AI586" s="76">
        <f t="shared" si="1707"/>
        <v>0</v>
      </c>
      <c r="AJ586" s="76">
        <f t="shared" si="1707"/>
        <v>0</v>
      </c>
      <c r="AK586" s="76">
        <f t="shared" si="1707"/>
        <v>0</v>
      </c>
      <c r="AL586" s="76">
        <f t="shared" si="1707"/>
        <v>0</v>
      </c>
      <c r="AM586" s="76">
        <f t="shared" si="1707"/>
        <v>0</v>
      </c>
      <c r="AN586" s="76">
        <f t="shared" si="1707"/>
        <v>0</v>
      </c>
      <c r="AO586" s="76">
        <f t="shared" si="1707"/>
        <v>0</v>
      </c>
      <c r="AP586" s="76">
        <f t="shared" si="1707"/>
        <v>0</v>
      </c>
      <c r="AQ586" s="76">
        <f t="shared" si="1707"/>
        <v>0</v>
      </c>
      <c r="AR586" s="76">
        <f t="shared" si="1707"/>
        <v>0</v>
      </c>
      <c r="AS586" s="76">
        <f t="shared" si="1707"/>
        <v>0</v>
      </c>
      <c r="AT586" s="76">
        <f t="shared" si="1707"/>
        <v>0</v>
      </c>
      <c r="AU586" s="76">
        <f t="shared" si="1707"/>
        <v>0</v>
      </c>
      <c r="AV586" s="2"/>
      <c r="AW586" s="10" t="str">
        <f t="shared" si="1708"/>
        <v>Balbina</v>
      </c>
      <c r="AX586" s="67">
        <f t="shared" si="1729"/>
        <v>272.94062400000001</v>
      </c>
      <c r="AY586" s="67">
        <f t="shared" si="1729"/>
        <v>275.97329759999997</v>
      </c>
      <c r="AZ586" s="67">
        <f t="shared" si="1730"/>
        <v>279.00597120000003</v>
      </c>
      <c r="BA586" s="67">
        <f t="shared" si="1730"/>
        <v>279.00597120000003</v>
      </c>
      <c r="BB586" s="67">
        <f t="shared" si="1730"/>
        <v>272.94062400000001</v>
      </c>
      <c r="BC586" s="67">
        <f t="shared" si="1730"/>
        <v>275.97329759999997</v>
      </c>
      <c r="BD586" s="67">
        <f t="shared" si="1730"/>
        <v>279.00597120000003</v>
      </c>
      <c r="BE586" s="67">
        <f t="shared" si="1730"/>
        <v>279.00597120000003</v>
      </c>
      <c r="BF586" s="67">
        <f t="shared" si="1730"/>
        <v>181.96041600000001</v>
      </c>
      <c r="BG586" s="67">
        <f t="shared" si="1730"/>
        <v>0</v>
      </c>
      <c r="BH586" s="67">
        <f t="shared" si="1730"/>
        <v>0</v>
      </c>
      <c r="BI586" s="67">
        <f t="shared" si="1730"/>
        <v>0</v>
      </c>
      <c r="BJ586" s="67">
        <f t="shared" si="1731"/>
        <v>0</v>
      </c>
      <c r="BK586" s="67">
        <f t="shared" si="1731"/>
        <v>0</v>
      </c>
      <c r="BL586" s="67">
        <f t="shared" si="1731"/>
        <v>0</v>
      </c>
      <c r="BM586" s="67">
        <f t="shared" si="1731"/>
        <v>0</v>
      </c>
      <c r="BN586" s="67">
        <f t="shared" si="1731"/>
        <v>0</v>
      </c>
      <c r="BO586" s="67">
        <f t="shared" si="1731"/>
        <v>0</v>
      </c>
      <c r="BP586" s="67">
        <f t="shared" si="1731"/>
        <v>0</v>
      </c>
      <c r="BQ586" s="67">
        <f t="shared" si="1731"/>
        <v>0</v>
      </c>
      <c r="BR586" s="67">
        <f t="shared" si="1731"/>
        <v>0</v>
      </c>
      <c r="BS586" s="67">
        <f t="shared" si="1731"/>
        <v>0</v>
      </c>
      <c r="BT586" s="67">
        <f t="shared" si="1732"/>
        <v>0</v>
      </c>
      <c r="BU586" s="67">
        <f t="shared" si="1732"/>
        <v>0</v>
      </c>
      <c r="BV586" s="67">
        <f t="shared" si="1732"/>
        <v>0</v>
      </c>
      <c r="BW586" s="67">
        <f t="shared" si="1732"/>
        <v>0</v>
      </c>
      <c r="BX586" s="67">
        <f t="shared" si="1732"/>
        <v>0</v>
      </c>
      <c r="BY586" s="67">
        <f t="shared" si="1732"/>
        <v>0</v>
      </c>
      <c r="BZ586" s="67">
        <f t="shared" si="1732"/>
        <v>0</v>
      </c>
      <c r="CA586" s="67">
        <f t="shared" si="1732"/>
        <v>0</v>
      </c>
      <c r="CB586" s="67">
        <f t="shared" si="1732"/>
        <v>0</v>
      </c>
      <c r="CC586" s="67">
        <f t="shared" si="1732"/>
        <v>0</v>
      </c>
      <c r="CD586" s="67">
        <f t="shared" si="1733"/>
        <v>0</v>
      </c>
      <c r="CE586" s="67">
        <f t="shared" si="1733"/>
        <v>0</v>
      </c>
      <c r="CF586" s="67">
        <f t="shared" si="1733"/>
        <v>0</v>
      </c>
      <c r="CG586" s="67">
        <f t="shared" si="1733"/>
        <v>0</v>
      </c>
      <c r="CH586" s="67">
        <f t="shared" si="1733"/>
        <v>0</v>
      </c>
      <c r="CI586" s="67">
        <f t="shared" si="1733"/>
        <v>0</v>
      </c>
      <c r="CJ586" s="67">
        <f t="shared" si="1733"/>
        <v>0</v>
      </c>
      <c r="CK586" s="67">
        <f t="shared" si="1733"/>
        <v>0</v>
      </c>
      <c r="CL586" s="67">
        <f t="shared" si="1733"/>
        <v>0</v>
      </c>
      <c r="CM586" s="67">
        <f t="shared" si="1733"/>
        <v>0</v>
      </c>
      <c r="CN586" s="67">
        <f t="shared" si="1734"/>
        <v>0</v>
      </c>
      <c r="CO586" s="67">
        <f t="shared" si="1734"/>
        <v>0</v>
      </c>
      <c r="CP586" s="67">
        <f t="shared" si="1734"/>
        <v>0</v>
      </c>
      <c r="CQ586" s="67">
        <f t="shared" si="1734"/>
        <v>0</v>
      </c>
      <c r="CR586" s="67">
        <f t="shared" si="1734"/>
        <v>0</v>
      </c>
      <c r="CS586" s="67">
        <f t="shared" si="1734"/>
        <v>0</v>
      </c>
      <c r="CT586" s="67">
        <f t="shared" si="1734"/>
        <v>0</v>
      </c>
      <c r="CU586" s="67">
        <f t="shared" si="1734"/>
        <v>0</v>
      </c>
      <c r="CV586" s="67">
        <f t="shared" si="1734"/>
        <v>0</v>
      </c>
      <c r="CW586" s="67">
        <f t="shared" si="1734"/>
        <v>0</v>
      </c>
      <c r="CX586" s="67">
        <f t="shared" si="1735"/>
        <v>0</v>
      </c>
      <c r="CY586" s="67">
        <f t="shared" si="1735"/>
        <v>0</v>
      </c>
      <c r="CZ586" s="67">
        <f t="shared" si="1735"/>
        <v>0</v>
      </c>
      <c r="DA586" s="67">
        <f t="shared" si="1735"/>
        <v>0</v>
      </c>
      <c r="DB586" s="67">
        <f t="shared" si="1735"/>
        <v>0</v>
      </c>
      <c r="DC586" s="67">
        <f t="shared" si="1735"/>
        <v>0</v>
      </c>
      <c r="DD586" s="67">
        <f t="shared" si="1735"/>
        <v>0</v>
      </c>
      <c r="DE586" s="67">
        <f t="shared" si="1735"/>
        <v>0</v>
      </c>
      <c r="DF586" s="67">
        <f t="shared" si="1735"/>
        <v>0</v>
      </c>
      <c r="DG586" s="67">
        <f t="shared" si="1735"/>
        <v>0</v>
      </c>
      <c r="DH586" s="67">
        <f t="shared" si="1736"/>
        <v>0</v>
      </c>
      <c r="DI586" s="67">
        <f t="shared" si="1736"/>
        <v>0</v>
      </c>
      <c r="DJ586" s="67">
        <f t="shared" si="1736"/>
        <v>0</v>
      </c>
      <c r="DK586" s="67">
        <f t="shared" si="1736"/>
        <v>0</v>
      </c>
      <c r="DL586" s="67">
        <f t="shared" si="1736"/>
        <v>0</v>
      </c>
      <c r="DM586" s="67">
        <f t="shared" si="1736"/>
        <v>0</v>
      </c>
      <c r="DN586" s="67">
        <f t="shared" si="1736"/>
        <v>0</v>
      </c>
      <c r="DO586" s="67">
        <f t="shared" si="1736"/>
        <v>0</v>
      </c>
      <c r="DP586" s="67">
        <f t="shared" si="1736"/>
        <v>0</v>
      </c>
      <c r="DQ586" s="67">
        <f t="shared" si="1736"/>
        <v>0</v>
      </c>
      <c r="DR586" s="67">
        <f t="shared" si="1737"/>
        <v>0</v>
      </c>
      <c r="DS586" s="67">
        <f t="shared" si="1737"/>
        <v>0</v>
      </c>
      <c r="DT586" s="67">
        <f t="shared" si="1737"/>
        <v>0</v>
      </c>
      <c r="DU586" s="67">
        <f t="shared" si="1737"/>
        <v>0</v>
      </c>
      <c r="DV586" s="67">
        <f t="shared" si="1737"/>
        <v>0</v>
      </c>
      <c r="DW586" s="67">
        <f t="shared" si="1737"/>
        <v>0</v>
      </c>
      <c r="DX586" s="67">
        <f t="shared" si="1737"/>
        <v>0</v>
      </c>
      <c r="DY586" s="67">
        <f t="shared" si="1737"/>
        <v>0</v>
      </c>
      <c r="DZ586" s="67">
        <f t="shared" si="1737"/>
        <v>0</v>
      </c>
      <c r="EA586" s="67">
        <f t="shared" si="1737"/>
        <v>0</v>
      </c>
      <c r="EB586" s="67">
        <f t="shared" si="1738"/>
        <v>0</v>
      </c>
      <c r="EC586" s="67">
        <f t="shared" si="1738"/>
        <v>0</v>
      </c>
      <c r="ED586" s="67">
        <f t="shared" si="1738"/>
        <v>0</v>
      </c>
      <c r="EE586" s="67">
        <f t="shared" si="1738"/>
        <v>0</v>
      </c>
      <c r="EF586" s="67">
        <f t="shared" si="1738"/>
        <v>0</v>
      </c>
      <c r="EG586" s="67">
        <f t="shared" si="1738"/>
        <v>0</v>
      </c>
      <c r="EH586" s="67">
        <f t="shared" si="1738"/>
        <v>0</v>
      </c>
      <c r="EI586" s="67">
        <f t="shared" si="1738"/>
        <v>0</v>
      </c>
      <c r="EJ586" s="67">
        <f t="shared" si="1738"/>
        <v>0</v>
      </c>
      <c r="EK586" s="67">
        <f t="shared" si="1738"/>
        <v>0</v>
      </c>
      <c r="EL586" s="67">
        <f t="shared" si="1739"/>
        <v>0</v>
      </c>
      <c r="EM586" s="67">
        <f t="shared" si="1739"/>
        <v>0</v>
      </c>
      <c r="EN586" s="67">
        <f t="shared" si="1739"/>
        <v>0</v>
      </c>
      <c r="EO586" s="67">
        <f t="shared" si="1739"/>
        <v>0</v>
      </c>
      <c r="EP586" s="67">
        <f t="shared" si="1739"/>
        <v>0</v>
      </c>
      <c r="EQ586" s="67">
        <f t="shared" si="1739"/>
        <v>0</v>
      </c>
      <c r="ER586" s="67">
        <f t="shared" si="1739"/>
        <v>0</v>
      </c>
      <c r="ES586" s="67">
        <f t="shared" si="1739"/>
        <v>0</v>
      </c>
      <c r="ET586" s="67">
        <f t="shared" si="1739"/>
        <v>0</v>
      </c>
      <c r="EU586" s="67">
        <f t="shared" si="1739"/>
        <v>0</v>
      </c>
      <c r="EV586" s="67">
        <f t="shared" si="1740"/>
        <v>0</v>
      </c>
      <c r="EW586" s="67">
        <f t="shared" si="1740"/>
        <v>0</v>
      </c>
      <c r="EX586" s="67">
        <f t="shared" si="1740"/>
        <v>0</v>
      </c>
      <c r="EY586" s="67">
        <f t="shared" si="1740"/>
        <v>0</v>
      </c>
      <c r="EZ586" s="67">
        <f t="shared" si="1740"/>
        <v>0</v>
      </c>
      <c r="FA586" s="67">
        <f t="shared" si="1740"/>
        <v>0</v>
      </c>
      <c r="FB586" s="67">
        <f t="shared" si="1740"/>
        <v>0</v>
      </c>
      <c r="FC586" s="67">
        <f t="shared" si="1740"/>
        <v>0</v>
      </c>
      <c r="FD586" s="67">
        <f t="shared" si="1740"/>
        <v>0</v>
      </c>
      <c r="FE586" s="67">
        <f t="shared" si="1740"/>
        <v>0</v>
      </c>
      <c r="FF586" s="67">
        <f t="shared" si="1741"/>
        <v>0</v>
      </c>
      <c r="FG586" s="67">
        <f t="shared" si="1741"/>
        <v>0</v>
      </c>
      <c r="FH586" s="67">
        <f t="shared" si="1741"/>
        <v>0</v>
      </c>
      <c r="FI586" s="67">
        <f t="shared" si="1741"/>
        <v>0</v>
      </c>
      <c r="FJ586" s="67">
        <f t="shared" si="1741"/>
        <v>0</v>
      </c>
      <c r="FK586" s="67">
        <f t="shared" si="1741"/>
        <v>0</v>
      </c>
      <c r="FL586" s="67">
        <f t="shared" si="1741"/>
        <v>0</v>
      </c>
      <c r="FM586" s="67">
        <f t="shared" si="1741"/>
        <v>0</v>
      </c>
      <c r="FN586" s="67">
        <f t="shared" si="1741"/>
        <v>0</v>
      </c>
      <c r="FO586" s="67">
        <f t="shared" si="1741"/>
        <v>0</v>
      </c>
      <c r="FP586" s="67">
        <f t="shared" si="1742"/>
        <v>0</v>
      </c>
      <c r="FQ586" s="67">
        <f t="shared" si="1742"/>
        <v>0</v>
      </c>
      <c r="FR586" s="67">
        <f t="shared" si="1742"/>
        <v>0</v>
      </c>
      <c r="FS586" s="67">
        <f t="shared" si="1742"/>
        <v>0</v>
      </c>
      <c r="FT586" s="67">
        <f t="shared" si="1742"/>
        <v>0</v>
      </c>
      <c r="FU586" s="67">
        <f t="shared" si="1742"/>
        <v>0</v>
      </c>
      <c r="FV586" s="67">
        <f t="shared" si="1742"/>
        <v>0</v>
      </c>
      <c r="FW586" s="67">
        <f t="shared" si="1742"/>
        <v>0</v>
      </c>
      <c r="FX586" s="67">
        <f t="shared" si="1742"/>
        <v>0</v>
      </c>
      <c r="FY586" s="67">
        <f t="shared" si="1742"/>
        <v>0</v>
      </c>
      <c r="FZ586" s="67">
        <f t="shared" si="1742"/>
        <v>0</v>
      </c>
      <c r="GA586" s="67">
        <f t="shared" si="1742"/>
        <v>0</v>
      </c>
      <c r="GB586" s="67">
        <f t="shared" si="1742"/>
        <v>0</v>
      </c>
      <c r="GC586" s="67">
        <f t="shared" si="1742"/>
        <v>0</v>
      </c>
      <c r="GD586" s="2"/>
    </row>
    <row r="587" spans="1:186" hidden="1" outlineLevel="1" x14ac:dyDescent="0.35">
      <c r="A587" s="10"/>
      <c r="B587" s="10">
        <f t="shared" si="1723"/>
        <v>13</v>
      </c>
      <c r="C587" s="10" t="str">
        <f>INDEX('Hedge RRH'!$D:$D,MATCH($B587,'Hedge RRH'!$B:$B,0),1)</f>
        <v>AXIA Energia Norte</v>
      </c>
      <c r="D587" s="10" t="str">
        <f>INDEX('Hedge RRH'!$F:$F,MATCH($B587,'Hedge RRH'!$B:$B,0),1)</f>
        <v>Hidráulica</v>
      </c>
      <c r="E587" s="10" t="str">
        <f>INDEX('Hedge RRH'!$E:$E,MATCH($B587,'Hedge RRH'!$B:$B,0),1)</f>
        <v>Teles Pires</v>
      </c>
      <c r="F587" s="10" t="str">
        <f>INDEX('Hedge RRH'!$H:$H,MATCH($B587,'Hedge RRH'!$B:$B,0),1)</f>
        <v>SE/CO</v>
      </c>
      <c r="G587" s="12">
        <f>INDEX('Hedge RRH'!$M:$M,MATCH($B587,'Hedge RRH'!$B:$B,0),1)</f>
        <v>778</v>
      </c>
      <c r="H587" s="233">
        <f>INDEX('Hedge RRH'!$J:$J,MATCH($B587,'Hedge RRH'!$B:$B,0),1)</f>
        <v>0.08</v>
      </c>
      <c r="I587" s="234">
        <f t="shared" si="1703"/>
        <v>0.92</v>
      </c>
      <c r="J587" s="13">
        <f>INDEX('Hedge RRH'!$K:$K,MATCH($B587,'Hedge RRH'!$B:$B,0),1)</f>
        <v>42736</v>
      </c>
      <c r="K587" s="13">
        <f>INDEX('Hedge RRH'!$L:$L,MATCH($B587,'Hedge RRH'!$B:$B,0),1)</f>
        <v>52962</v>
      </c>
      <c r="L587" s="235"/>
      <c r="M587" s="10" t="str">
        <f t="shared" si="1704"/>
        <v>Teles Pires</v>
      </c>
      <c r="N587" s="76">
        <f t="shared" si="1705"/>
        <v>6815.2800000000007</v>
      </c>
      <c r="O587" s="76">
        <f t="shared" si="1705"/>
        <v>6815.2800000000007</v>
      </c>
      <c r="P587" s="76">
        <f t="shared" si="1705"/>
        <v>6815.2800000000007</v>
      </c>
      <c r="Q587" s="76">
        <f t="shared" si="1705"/>
        <v>6833.9520000000011</v>
      </c>
      <c r="R587" s="76">
        <f t="shared" si="1705"/>
        <v>6815.2800000000007</v>
      </c>
      <c r="S587" s="76">
        <f t="shared" si="1705"/>
        <v>6815.2800000000007</v>
      </c>
      <c r="T587" s="76">
        <f t="shared" si="1705"/>
        <v>6815.2800000000007</v>
      </c>
      <c r="U587" s="76">
        <f t="shared" si="1705"/>
        <v>6833.9520000000011</v>
      </c>
      <c r="V587" s="76">
        <f t="shared" si="1705"/>
        <v>6815.2800000000007</v>
      </c>
      <c r="W587" s="76">
        <f t="shared" si="1705"/>
        <v>6815.2800000000007</v>
      </c>
      <c r="X587" s="76">
        <f t="shared" si="1706"/>
        <v>6815.2800000000007</v>
      </c>
      <c r="Y587" s="76">
        <f t="shared" si="1706"/>
        <v>6833.9520000000011</v>
      </c>
      <c r="Z587" s="76">
        <f t="shared" si="1706"/>
        <v>6815.2800000000007</v>
      </c>
      <c r="AA587" s="76">
        <f t="shared" si="1706"/>
        <v>6815.2800000000007</v>
      </c>
      <c r="AB587" s="76">
        <f t="shared" si="1706"/>
        <v>6815.2800000000007</v>
      </c>
      <c r="AC587" s="76">
        <f t="shared" si="1706"/>
        <v>6833.9520000000011</v>
      </c>
      <c r="AD587" s="76">
        <f t="shared" si="1706"/>
        <v>6815.2800000000007</v>
      </c>
      <c r="AE587" s="76">
        <f t="shared" si="1706"/>
        <v>6815.2800000000007</v>
      </c>
      <c r="AF587" s="76">
        <f t="shared" si="1706"/>
        <v>6815.2800000000007</v>
      </c>
      <c r="AG587" s="76">
        <f t="shared" si="1706"/>
        <v>6833.9520000000011</v>
      </c>
      <c r="AH587" s="76">
        <f t="shared" si="1707"/>
        <v>0</v>
      </c>
      <c r="AI587" s="76">
        <f t="shared" si="1707"/>
        <v>0</v>
      </c>
      <c r="AJ587" s="76">
        <f t="shared" si="1707"/>
        <v>0</v>
      </c>
      <c r="AK587" s="76">
        <f t="shared" si="1707"/>
        <v>0</v>
      </c>
      <c r="AL587" s="76">
        <f t="shared" si="1707"/>
        <v>0</v>
      </c>
      <c r="AM587" s="76">
        <f t="shared" si="1707"/>
        <v>0</v>
      </c>
      <c r="AN587" s="76">
        <f t="shared" si="1707"/>
        <v>0</v>
      </c>
      <c r="AO587" s="76">
        <f t="shared" si="1707"/>
        <v>0</v>
      </c>
      <c r="AP587" s="76">
        <f t="shared" si="1707"/>
        <v>0</v>
      </c>
      <c r="AQ587" s="76">
        <f t="shared" si="1707"/>
        <v>0</v>
      </c>
      <c r="AR587" s="76">
        <f t="shared" si="1707"/>
        <v>0</v>
      </c>
      <c r="AS587" s="76">
        <f t="shared" si="1707"/>
        <v>0</v>
      </c>
      <c r="AT587" s="76">
        <f t="shared" si="1707"/>
        <v>0</v>
      </c>
      <c r="AU587" s="76">
        <f t="shared" si="1707"/>
        <v>0</v>
      </c>
      <c r="AV587" s="2"/>
      <c r="AW587" s="10" t="str">
        <f t="shared" si="1708"/>
        <v>Teles Pires</v>
      </c>
      <c r="AX587" s="67">
        <f t="shared" si="1729"/>
        <v>1680.48</v>
      </c>
      <c r="AY587" s="67">
        <f t="shared" si="1729"/>
        <v>1699.152</v>
      </c>
      <c r="AZ587" s="67">
        <f t="shared" si="1730"/>
        <v>1717.8240000000001</v>
      </c>
      <c r="BA587" s="67">
        <f t="shared" si="1730"/>
        <v>1717.8240000000001</v>
      </c>
      <c r="BB587" s="67">
        <f t="shared" si="1730"/>
        <v>1680.48</v>
      </c>
      <c r="BC587" s="67">
        <f t="shared" si="1730"/>
        <v>1699.152</v>
      </c>
      <c r="BD587" s="67">
        <f t="shared" si="1730"/>
        <v>1717.8240000000001</v>
      </c>
      <c r="BE587" s="67">
        <f t="shared" si="1730"/>
        <v>1717.8240000000001</v>
      </c>
      <c r="BF587" s="67">
        <f t="shared" si="1730"/>
        <v>1680.48</v>
      </c>
      <c r="BG587" s="67">
        <f t="shared" si="1730"/>
        <v>1699.152</v>
      </c>
      <c r="BH587" s="67">
        <f t="shared" si="1730"/>
        <v>1717.8240000000001</v>
      </c>
      <c r="BI587" s="67">
        <f t="shared" si="1730"/>
        <v>1717.8240000000001</v>
      </c>
      <c r="BJ587" s="67">
        <f t="shared" si="1731"/>
        <v>1699.152</v>
      </c>
      <c r="BK587" s="67">
        <f t="shared" si="1731"/>
        <v>1699.152</v>
      </c>
      <c r="BL587" s="67">
        <f t="shared" si="1731"/>
        <v>1717.8240000000001</v>
      </c>
      <c r="BM587" s="67">
        <f t="shared" si="1731"/>
        <v>1717.8240000000001</v>
      </c>
      <c r="BN587" s="67">
        <f t="shared" si="1731"/>
        <v>1680.48</v>
      </c>
      <c r="BO587" s="67">
        <f t="shared" si="1731"/>
        <v>1699.152</v>
      </c>
      <c r="BP587" s="67">
        <f t="shared" si="1731"/>
        <v>1717.8240000000001</v>
      </c>
      <c r="BQ587" s="67">
        <f t="shared" si="1731"/>
        <v>1717.8240000000001</v>
      </c>
      <c r="BR587" s="67">
        <f t="shared" si="1731"/>
        <v>1680.48</v>
      </c>
      <c r="BS587" s="67">
        <f t="shared" si="1731"/>
        <v>1699.152</v>
      </c>
      <c r="BT587" s="67">
        <f t="shared" si="1732"/>
        <v>1717.8240000000001</v>
      </c>
      <c r="BU587" s="67">
        <f t="shared" si="1732"/>
        <v>1717.8240000000001</v>
      </c>
      <c r="BV587" s="67">
        <f t="shared" si="1732"/>
        <v>1680.48</v>
      </c>
      <c r="BW587" s="67">
        <f t="shared" si="1732"/>
        <v>1699.152</v>
      </c>
      <c r="BX587" s="67">
        <f t="shared" si="1732"/>
        <v>1717.8240000000001</v>
      </c>
      <c r="BY587" s="67">
        <f t="shared" si="1732"/>
        <v>1717.8240000000001</v>
      </c>
      <c r="BZ587" s="67">
        <f t="shared" si="1732"/>
        <v>1699.152</v>
      </c>
      <c r="CA587" s="67">
        <f t="shared" si="1732"/>
        <v>1699.152</v>
      </c>
      <c r="CB587" s="67">
        <f t="shared" si="1732"/>
        <v>1717.8240000000001</v>
      </c>
      <c r="CC587" s="67">
        <f t="shared" si="1732"/>
        <v>1717.8240000000001</v>
      </c>
      <c r="CD587" s="67">
        <f t="shared" si="1733"/>
        <v>1680.48</v>
      </c>
      <c r="CE587" s="67">
        <f t="shared" si="1733"/>
        <v>1699.152</v>
      </c>
      <c r="CF587" s="67">
        <f t="shared" si="1733"/>
        <v>1717.8240000000001</v>
      </c>
      <c r="CG587" s="67">
        <f t="shared" si="1733"/>
        <v>1717.8240000000001</v>
      </c>
      <c r="CH587" s="67">
        <f t="shared" si="1733"/>
        <v>1680.48</v>
      </c>
      <c r="CI587" s="67">
        <f t="shared" si="1733"/>
        <v>1699.152</v>
      </c>
      <c r="CJ587" s="67">
        <f t="shared" si="1733"/>
        <v>1717.8240000000001</v>
      </c>
      <c r="CK587" s="67">
        <f t="shared" si="1733"/>
        <v>1717.8240000000001</v>
      </c>
      <c r="CL587" s="67">
        <f t="shared" si="1733"/>
        <v>1680.48</v>
      </c>
      <c r="CM587" s="67">
        <f t="shared" si="1733"/>
        <v>1699.152</v>
      </c>
      <c r="CN587" s="67">
        <f t="shared" si="1734"/>
        <v>1717.8240000000001</v>
      </c>
      <c r="CO587" s="67">
        <f t="shared" si="1734"/>
        <v>1717.8240000000001</v>
      </c>
      <c r="CP587" s="67">
        <f t="shared" si="1734"/>
        <v>1699.152</v>
      </c>
      <c r="CQ587" s="67">
        <f t="shared" si="1734"/>
        <v>1699.152</v>
      </c>
      <c r="CR587" s="67">
        <f t="shared" si="1734"/>
        <v>1717.8240000000001</v>
      </c>
      <c r="CS587" s="67">
        <f t="shared" si="1734"/>
        <v>1717.8240000000001</v>
      </c>
      <c r="CT587" s="67">
        <f t="shared" si="1734"/>
        <v>1680.48</v>
      </c>
      <c r="CU587" s="67">
        <f t="shared" si="1734"/>
        <v>1699.152</v>
      </c>
      <c r="CV587" s="67">
        <f t="shared" si="1734"/>
        <v>1717.8240000000001</v>
      </c>
      <c r="CW587" s="67">
        <f t="shared" si="1734"/>
        <v>1717.8240000000001</v>
      </c>
      <c r="CX587" s="67">
        <f t="shared" si="1735"/>
        <v>1680.48</v>
      </c>
      <c r="CY587" s="67">
        <f t="shared" si="1735"/>
        <v>1699.152</v>
      </c>
      <c r="CZ587" s="67">
        <f t="shared" si="1735"/>
        <v>1717.8240000000001</v>
      </c>
      <c r="DA587" s="67">
        <f t="shared" si="1735"/>
        <v>1717.8240000000001</v>
      </c>
      <c r="DB587" s="67">
        <f t="shared" si="1735"/>
        <v>1680.48</v>
      </c>
      <c r="DC587" s="67">
        <f t="shared" si="1735"/>
        <v>1699.152</v>
      </c>
      <c r="DD587" s="67">
        <f t="shared" si="1735"/>
        <v>1717.8240000000001</v>
      </c>
      <c r="DE587" s="67">
        <f t="shared" si="1735"/>
        <v>1717.8240000000001</v>
      </c>
      <c r="DF587" s="67">
        <f t="shared" si="1735"/>
        <v>1699.152</v>
      </c>
      <c r="DG587" s="67">
        <f t="shared" si="1735"/>
        <v>1699.152</v>
      </c>
      <c r="DH587" s="67">
        <f t="shared" si="1736"/>
        <v>1717.8240000000001</v>
      </c>
      <c r="DI587" s="67">
        <f t="shared" si="1736"/>
        <v>1717.8240000000001</v>
      </c>
      <c r="DJ587" s="67">
        <f t="shared" si="1736"/>
        <v>1680.48</v>
      </c>
      <c r="DK587" s="67">
        <f t="shared" si="1736"/>
        <v>1699.152</v>
      </c>
      <c r="DL587" s="67">
        <f t="shared" si="1736"/>
        <v>1717.8240000000001</v>
      </c>
      <c r="DM587" s="67">
        <f t="shared" si="1736"/>
        <v>1717.8240000000001</v>
      </c>
      <c r="DN587" s="67">
        <f t="shared" si="1736"/>
        <v>1680.48</v>
      </c>
      <c r="DO587" s="67">
        <f t="shared" si="1736"/>
        <v>1699.152</v>
      </c>
      <c r="DP587" s="67">
        <f t="shared" si="1736"/>
        <v>1717.8240000000001</v>
      </c>
      <c r="DQ587" s="67">
        <f t="shared" si="1736"/>
        <v>1717.8240000000001</v>
      </c>
      <c r="DR587" s="67">
        <f t="shared" si="1737"/>
        <v>1680.48</v>
      </c>
      <c r="DS587" s="67">
        <f t="shared" si="1737"/>
        <v>1699.152</v>
      </c>
      <c r="DT587" s="67">
        <f t="shared" si="1737"/>
        <v>1717.8240000000001</v>
      </c>
      <c r="DU587" s="67">
        <f t="shared" si="1737"/>
        <v>1717.8240000000001</v>
      </c>
      <c r="DV587" s="67">
        <f t="shared" si="1737"/>
        <v>1699.152</v>
      </c>
      <c r="DW587" s="67">
        <f t="shared" si="1737"/>
        <v>1699.152</v>
      </c>
      <c r="DX587" s="67">
        <f t="shared" si="1737"/>
        <v>1717.8240000000001</v>
      </c>
      <c r="DY587" s="67">
        <f t="shared" si="1737"/>
        <v>1717.8240000000001</v>
      </c>
      <c r="DZ587" s="67">
        <f t="shared" si="1737"/>
        <v>0</v>
      </c>
      <c r="EA587" s="67">
        <f t="shared" si="1737"/>
        <v>0</v>
      </c>
      <c r="EB587" s="67">
        <f t="shared" si="1738"/>
        <v>0</v>
      </c>
      <c r="EC587" s="67">
        <f t="shared" si="1738"/>
        <v>0</v>
      </c>
      <c r="ED587" s="67">
        <f t="shared" si="1738"/>
        <v>0</v>
      </c>
      <c r="EE587" s="67">
        <f t="shared" si="1738"/>
        <v>0</v>
      </c>
      <c r="EF587" s="67">
        <f t="shared" si="1738"/>
        <v>0</v>
      </c>
      <c r="EG587" s="67">
        <f t="shared" si="1738"/>
        <v>0</v>
      </c>
      <c r="EH587" s="67">
        <f t="shared" si="1738"/>
        <v>0</v>
      </c>
      <c r="EI587" s="67">
        <f t="shared" si="1738"/>
        <v>0</v>
      </c>
      <c r="EJ587" s="67">
        <f t="shared" si="1738"/>
        <v>0</v>
      </c>
      <c r="EK587" s="67">
        <f t="shared" si="1738"/>
        <v>0</v>
      </c>
      <c r="EL587" s="67">
        <f t="shared" si="1739"/>
        <v>0</v>
      </c>
      <c r="EM587" s="67">
        <f t="shared" si="1739"/>
        <v>0</v>
      </c>
      <c r="EN587" s="67">
        <f t="shared" si="1739"/>
        <v>0</v>
      </c>
      <c r="EO587" s="67">
        <f t="shared" si="1739"/>
        <v>0</v>
      </c>
      <c r="EP587" s="67">
        <f t="shared" si="1739"/>
        <v>0</v>
      </c>
      <c r="EQ587" s="67">
        <f t="shared" si="1739"/>
        <v>0</v>
      </c>
      <c r="ER587" s="67">
        <f t="shared" si="1739"/>
        <v>0</v>
      </c>
      <c r="ES587" s="67">
        <f t="shared" si="1739"/>
        <v>0</v>
      </c>
      <c r="ET587" s="67">
        <f t="shared" si="1739"/>
        <v>0</v>
      </c>
      <c r="EU587" s="67">
        <f t="shared" si="1739"/>
        <v>0</v>
      </c>
      <c r="EV587" s="67">
        <f t="shared" si="1740"/>
        <v>0</v>
      </c>
      <c r="EW587" s="67">
        <f t="shared" si="1740"/>
        <v>0</v>
      </c>
      <c r="EX587" s="67">
        <f t="shared" si="1740"/>
        <v>0</v>
      </c>
      <c r="EY587" s="67">
        <f t="shared" si="1740"/>
        <v>0</v>
      </c>
      <c r="EZ587" s="67">
        <f t="shared" si="1740"/>
        <v>0</v>
      </c>
      <c r="FA587" s="67">
        <f t="shared" si="1740"/>
        <v>0</v>
      </c>
      <c r="FB587" s="67">
        <f t="shared" si="1740"/>
        <v>0</v>
      </c>
      <c r="FC587" s="67">
        <f t="shared" si="1740"/>
        <v>0</v>
      </c>
      <c r="FD587" s="67">
        <f t="shared" si="1740"/>
        <v>0</v>
      </c>
      <c r="FE587" s="67">
        <f t="shared" si="1740"/>
        <v>0</v>
      </c>
      <c r="FF587" s="67">
        <f t="shared" si="1741"/>
        <v>0</v>
      </c>
      <c r="FG587" s="67">
        <f t="shared" si="1741"/>
        <v>0</v>
      </c>
      <c r="FH587" s="67">
        <f t="shared" si="1741"/>
        <v>0</v>
      </c>
      <c r="FI587" s="67">
        <f t="shared" si="1741"/>
        <v>0</v>
      </c>
      <c r="FJ587" s="67">
        <f t="shared" si="1741"/>
        <v>0</v>
      </c>
      <c r="FK587" s="67">
        <f t="shared" si="1741"/>
        <v>0</v>
      </c>
      <c r="FL587" s="67">
        <f t="shared" si="1741"/>
        <v>0</v>
      </c>
      <c r="FM587" s="67">
        <f t="shared" si="1741"/>
        <v>0</v>
      </c>
      <c r="FN587" s="67">
        <f t="shared" si="1741"/>
        <v>0</v>
      </c>
      <c r="FO587" s="67">
        <f t="shared" si="1741"/>
        <v>0</v>
      </c>
      <c r="FP587" s="67">
        <f t="shared" si="1742"/>
        <v>0</v>
      </c>
      <c r="FQ587" s="67">
        <f t="shared" si="1742"/>
        <v>0</v>
      </c>
      <c r="FR587" s="67">
        <f t="shared" si="1742"/>
        <v>0</v>
      </c>
      <c r="FS587" s="67">
        <f t="shared" si="1742"/>
        <v>0</v>
      </c>
      <c r="FT587" s="67">
        <f t="shared" si="1742"/>
        <v>0</v>
      </c>
      <c r="FU587" s="67">
        <f t="shared" si="1742"/>
        <v>0</v>
      </c>
      <c r="FV587" s="67">
        <f t="shared" si="1742"/>
        <v>0</v>
      </c>
      <c r="FW587" s="67">
        <f t="shared" si="1742"/>
        <v>0</v>
      </c>
      <c r="FX587" s="67">
        <f t="shared" si="1742"/>
        <v>0</v>
      </c>
      <c r="FY587" s="67">
        <f t="shared" si="1742"/>
        <v>0</v>
      </c>
      <c r="FZ587" s="67">
        <f t="shared" si="1742"/>
        <v>0</v>
      </c>
      <c r="GA587" s="67">
        <f t="shared" si="1742"/>
        <v>0</v>
      </c>
      <c r="GB587" s="67">
        <f t="shared" si="1742"/>
        <v>0</v>
      </c>
      <c r="GC587" s="67">
        <f t="shared" si="1742"/>
        <v>0</v>
      </c>
      <c r="GD587" s="2"/>
    </row>
    <row r="588" spans="1:186" hidden="1" outlineLevel="1" x14ac:dyDescent="0.35">
      <c r="A588" s="10"/>
      <c r="B588" s="10">
        <f t="shared" si="1723"/>
        <v>14</v>
      </c>
      <c r="C588" s="10" t="str">
        <f>INDEX('Hedge RRH'!$D:$D,MATCH($B588,'Hedge RRH'!$B:$B,0),1)</f>
        <v>AXIA Energia Norte</v>
      </c>
      <c r="D588" s="10" t="str">
        <f>INDEX('Hedge RRH'!$F:$F,MATCH($B588,'Hedge RRH'!$B:$B,0),1)</f>
        <v>Hidráulica</v>
      </c>
      <c r="E588" s="10" t="str">
        <f>INDEX('Hedge RRH'!$E:$E,MATCH($B588,'Hedge RRH'!$B:$B,0),1)</f>
        <v>Santo Antonio</v>
      </c>
      <c r="F588" s="10" t="str">
        <f>INDEX('Hedge RRH'!$H:$H,MATCH($B588,'Hedge RRH'!$B:$B,0),1)</f>
        <v>SE/CO</v>
      </c>
      <c r="G588" s="12">
        <f>INDEX('Hedge RRH'!$M:$M,MATCH($B588,'Hedge RRH'!$B:$B,0),1)</f>
        <v>1552.6</v>
      </c>
      <c r="H588" s="233">
        <f>INDEX('Hedge RRH'!$J:$J,MATCH($B588,'Hedge RRH'!$B:$B,0),1)</f>
        <v>7.0000000000000007E-2</v>
      </c>
      <c r="I588" s="234">
        <f t="shared" ref="I588" si="1743">1-H588</f>
        <v>0.92999999999999994</v>
      </c>
      <c r="J588" s="13">
        <f>INDEX('Hedge RRH'!$K:$K,MATCH($B588,'Hedge RRH'!$B:$B,0),1)</f>
        <v>42370</v>
      </c>
      <c r="K588" s="13">
        <f>INDEX('Hedge RRH'!$L:$L,MATCH($B588,'Hedge RRH'!$B:$B,0),1)</f>
        <v>51866</v>
      </c>
      <c r="L588" s="235"/>
      <c r="M588" s="10" t="str">
        <f t="shared" si="1704"/>
        <v>Santo Antonio</v>
      </c>
      <c r="N588" s="76">
        <f t="shared" si="1705"/>
        <v>13600.775999999998</v>
      </c>
      <c r="O588" s="76">
        <f t="shared" si="1705"/>
        <v>13600.775999999998</v>
      </c>
      <c r="P588" s="76">
        <f t="shared" si="1705"/>
        <v>13600.775999999998</v>
      </c>
      <c r="Q588" s="76">
        <f t="shared" si="1705"/>
        <v>13638.038399999998</v>
      </c>
      <c r="R588" s="76">
        <f t="shared" si="1705"/>
        <v>13600.775999999998</v>
      </c>
      <c r="S588" s="76">
        <f t="shared" si="1705"/>
        <v>13600.775999999998</v>
      </c>
      <c r="T588" s="76">
        <f t="shared" si="1705"/>
        <v>13600.775999999998</v>
      </c>
      <c r="U588" s="76">
        <f t="shared" si="1705"/>
        <v>13638.038399999998</v>
      </c>
      <c r="V588" s="76">
        <f t="shared" si="1705"/>
        <v>13600.775999999998</v>
      </c>
      <c r="W588" s="76">
        <f t="shared" si="1705"/>
        <v>13600.775999999998</v>
      </c>
      <c r="X588" s="76">
        <f t="shared" si="1706"/>
        <v>13600.775999999998</v>
      </c>
      <c r="Y588" s="76">
        <f t="shared" si="1706"/>
        <v>13638.038399999998</v>
      </c>
      <c r="Z588" s="76">
        <f t="shared" si="1706"/>
        <v>13600.775999999998</v>
      </c>
      <c r="AA588" s="76">
        <f t="shared" si="1706"/>
        <v>13600.775999999998</v>
      </c>
      <c r="AB588" s="76">
        <f t="shared" si="1706"/>
        <v>13600.775999999998</v>
      </c>
      <c r="AC588" s="76">
        <f t="shared" si="1706"/>
        <v>13638.038399999998</v>
      </c>
      <c r="AD588" s="76">
        <f t="shared" si="1706"/>
        <v>13600.775999999998</v>
      </c>
      <c r="AE588" s="76">
        <f t="shared" si="1706"/>
        <v>0</v>
      </c>
      <c r="AF588" s="76">
        <f t="shared" si="1706"/>
        <v>0</v>
      </c>
      <c r="AG588" s="76">
        <f t="shared" si="1706"/>
        <v>0</v>
      </c>
      <c r="AH588" s="76">
        <f t="shared" si="1707"/>
        <v>0</v>
      </c>
      <c r="AI588" s="76">
        <f t="shared" si="1707"/>
        <v>0</v>
      </c>
      <c r="AJ588" s="76">
        <f t="shared" si="1707"/>
        <v>0</v>
      </c>
      <c r="AK588" s="76">
        <f t="shared" si="1707"/>
        <v>0</v>
      </c>
      <c r="AL588" s="76">
        <f t="shared" si="1707"/>
        <v>0</v>
      </c>
      <c r="AM588" s="76">
        <f t="shared" si="1707"/>
        <v>0</v>
      </c>
      <c r="AN588" s="76">
        <f t="shared" si="1707"/>
        <v>0</v>
      </c>
      <c r="AO588" s="76">
        <f t="shared" si="1707"/>
        <v>0</v>
      </c>
      <c r="AP588" s="76">
        <f t="shared" si="1707"/>
        <v>0</v>
      </c>
      <c r="AQ588" s="76">
        <f t="shared" si="1707"/>
        <v>0</v>
      </c>
      <c r="AR588" s="76">
        <f t="shared" si="1707"/>
        <v>0</v>
      </c>
      <c r="AS588" s="76">
        <f t="shared" si="1707"/>
        <v>0</v>
      </c>
      <c r="AT588" s="76">
        <f t="shared" si="1707"/>
        <v>0</v>
      </c>
      <c r="AU588" s="76">
        <f t="shared" si="1707"/>
        <v>0</v>
      </c>
      <c r="AV588" s="2"/>
      <c r="AW588" s="10" t="str">
        <f t="shared" si="1708"/>
        <v>Santo Antonio</v>
      </c>
      <c r="AX588" s="67">
        <f t="shared" si="1729"/>
        <v>3353.6159999999995</v>
      </c>
      <c r="AY588" s="67">
        <f t="shared" si="1729"/>
        <v>3390.8783999999996</v>
      </c>
      <c r="AZ588" s="67">
        <f t="shared" si="1730"/>
        <v>3428.1407999999992</v>
      </c>
      <c r="BA588" s="67">
        <f t="shared" si="1730"/>
        <v>3428.1407999999992</v>
      </c>
      <c r="BB588" s="67">
        <f t="shared" si="1730"/>
        <v>3353.6159999999995</v>
      </c>
      <c r="BC588" s="67">
        <f t="shared" si="1730"/>
        <v>3390.8783999999996</v>
      </c>
      <c r="BD588" s="67">
        <f t="shared" si="1730"/>
        <v>3428.1407999999992</v>
      </c>
      <c r="BE588" s="67">
        <f t="shared" si="1730"/>
        <v>3428.1407999999992</v>
      </c>
      <c r="BF588" s="67">
        <f t="shared" si="1730"/>
        <v>3353.6159999999995</v>
      </c>
      <c r="BG588" s="67">
        <f t="shared" si="1730"/>
        <v>3390.8783999999996</v>
      </c>
      <c r="BH588" s="67">
        <f t="shared" si="1730"/>
        <v>3428.1407999999992</v>
      </c>
      <c r="BI588" s="67">
        <f t="shared" si="1730"/>
        <v>3428.1407999999992</v>
      </c>
      <c r="BJ588" s="67">
        <f t="shared" si="1731"/>
        <v>3390.8783999999996</v>
      </c>
      <c r="BK588" s="67">
        <f t="shared" si="1731"/>
        <v>3390.8783999999996</v>
      </c>
      <c r="BL588" s="67">
        <f t="shared" si="1731"/>
        <v>3428.1407999999992</v>
      </c>
      <c r="BM588" s="67">
        <f t="shared" si="1731"/>
        <v>3428.1407999999992</v>
      </c>
      <c r="BN588" s="67">
        <f t="shared" si="1731"/>
        <v>3353.6159999999995</v>
      </c>
      <c r="BO588" s="67">
        <f t="shared" si="1731"/>
        <v>3390.8783999999996</v>
      </c>
      <c r="BP588" s="67">
        <f t="shared" si="1731"/>
        <v>3428.1407999999992</v>
      </c>
      <c r="BQ588" s="67">
        <f t="shared" si="1731"/>
        <v>3428.1407999999992</v>
      </c>
      <c r="BR588" s="67">
        <f t="shared" si="1731"/>
        <v>3353.6159999999995</v>
      </c>
      <c r="BS588" s="67">
        <f t="shared" si="1731"/>
        <v>3390.8783999999996</v>
      </c>
      <c r="BT588" s="67">
        <f t="shared" si="1732"/>
        <v>3428.1407999999992</v>
      </c>
      <c r="BU588" s="67">
        <f t="shared" si="1732"/>
        <v>3428.1407999999992</v>
      </c>
      <c r="BV588" s="67">
        <f t="shared" si="1732"/>
        <v>3353.6159999999995</v>
      </c>
      <c r="BW588" s="67">
        <f t="shared" si="1732"/>
        <v>3390.8783999999996</v>
      </c>
      <c r="BX588" s="67">
        <f t="shared" si="1732"/>
        <v>3428.1407999999992</v>
      </c>
      <c r="BY588" s="67">
        <f t="shared" si="1732"/>
        <v>3428.1407999999992</v>
      </c>
      <c r="BZ588" s="67">
        <f t="shared" si="1732"/>
        <v>3390.8783999999996</v>
      </c>
      <c r="CA588" s="67">
        <f t="shared" si="1732"/>
        <v>3390.8783999999996</v>
      </c>
      <c r="CB588" s="67">
        <f t="shared" si="1732"/>
        <v>3428.1407999999992</v>
      </c>
      <c r="CC588" s="67">
        <f t="shared" si="1732"/>
        <v>3428.1407999999992</v>
      </c>
      <c r="CD588" s="67">
        <f t="shared" si="1733"/>
        <v>3353.6159999999995</v>
      </c>
      <c r="CE588" s="67">
        <f t="shared" si="1733"/>
        <v>3390.8783999999996</v>
      </c>
      <c r="CF588" s="67">
        <f t="shared" si="1733"/>
        <v>3428.1407999999992</v>
      </c>
      <c r="CG588" s="67">
        <f t="shared" si="1733"/>
        <v>3428.1407999999992</v>
      </c>
      <c r="CH588" s="67">
        <f t="shared" si="1733"/>
        <v>3353.6159999999995</v>
      </c>
      <c r="CI588" s="67">
        <f t="shared" si="1733"/>
        <v>3390.8783999999996</v>
      </c>
      <c r="CJ588" s="67">
        <f t="shared" si="1733"/>
        <v>3428.1407999999992</v>
      </c>
      <c r="CK588" s="67">
        <f t="shared" si="1733"/>
        <v>3428.1407999999992</v>
      </c>
      <c r="CL588" s="67">
        <f t="shared" si="1733"/>
        <v>3353.6159999999995</v>
      </c>
      <c r="CM588" s="67">
        <f t="shared" si="1733"/>
        <v>3390.8783999999996</v>
      </c>
      <c r="CN588" s="67">
        <f t="shared" si="1734"/>
        <v>3428.1407999999992</v>
      </c>
      <c r="CO588" s="67">
        <f t="shared" si="1734"/>
        <v>3428.1407999999992</v>
      </c>
      <c r="CP588" s="67">
        <f t="shared" si="1734"/>
        <v>3390.8783999999996</v>
      </c>
      <c r="CQ588" s="67">
        <f t="shared" si="1734"/>
        <v>3390.8783999999996</v>
      </c>
      <c r="CR588" s="67">
        <f t="shared" si="1734"/>
        <v>3428.1407999999992</v>
      </c>
      <c r="CS588" s="67">
        <f t="shared" si="1734"/>
        <v>3428.1407999999992</v>
      </c>
      <c r="CT588" s="67">
        <f t="shared" si="1734"/>
        <v>3353.6159999999995</v>
      </c>
      <c r="CU588" s="67">
        <f t="shared" si="1734"/>
        <v>3390.8783999999996</v>
      </c>
      <c r="CV588" s="67">
        <f t="shared" si="1734"/>
        <v>3428.1407999999992</v>
      </c>
      <c r="CW588" s="67">
        <f t="shared" si="1734"/>
        <v>3428.1407999999992</v>
      </c>
      <c r="CX588" s="67">
        <f t="shared" si="1735"/>
        <v>3353.6159999999995</v>
      </c>
      <c r="CY588" s="67">
        <f t="shared" si="1735"/>
        <v>3390.8783999999996</v>
      </c>
      <c r="CZ588" s="67">
        <f t="shared" si="1735"/>
        <v>3428.1407999999992</v>
      </c>
      <c r="DA588" s="67">
        <f t="shared" si="1735"/>
        <v>3428.1407999999992</v>
      </c>
      <c r="DB588" s="67">
        <f t="shared" si="1735"/>
        <v>3353.6159999999995</v>
      </c>
      <c r="DC588" s="67">
        <f t="shared" si="1735"/>
        <v>3390.8783999999996</v>
      </c>
      <c r="DD588" s="67">
        <f t="shared" si="1735"/>
        <v>3428.1407999999992</v>
      </c>
      <c r="DE588" s="67">
        <f t="shared" si="1735"/>
        <v>3428.1407999999992</v>
      </c>
      <c r="DF588" s="67">
        <f t="shared" si="1735"/>
        <v>3390.8783999999996</v>
      </c>
      <c r="DG588" s="67">
        <f t="shared" si="1735"/>
        <v>3390.8783999999996</v>
      </c>
      <c r="DH588" s="67">
        <f t="shared" si="1736"/>
        <v>3428.1407999999992</v>
      </c>
      <c r="DI588" s="67">
        <f t="shared" si="1736"/>
        <v>3428.1407999999992</v>
      </c>
      <c r="DJ588" s="67">
        <f t="shared" si="1736"/>
        <v>3353.6159999999995</v>
      </c>
      <c r="DK588" s="67">
        <f t="shared" si="1736"/>
        <v>3390.8783999999996</v>
      </c>
      <c r="DL588" s="67">
        <f t="shared" si="1736"/>
        <v>3428.1407999999992</v>
      </c>
      <c r="DM588" s="67">
        <f t="shared" si="1736"/>
        <v>3428.1407999999992</v>
      </c>
      <c r="DN588" s="67">
        <f t="shared" si="1736"/>
        <v>0</v>
      </c>
      <c r="DO588" s="67">
        <f t="shared" si="1736"/>
        <v>0</v>
      </c>
      <c r="DP588" s="67">
        <f t="shared" si="1736"/>
        <v>0</v>
      </c>
      <c r="DQ588" s="67">
        <f t="shared" si="1736"/>
        <v>0</v>
      </c>
      <c r="DR588" s="67">
        <f t="shared" si="1737"/>
        <v>0</v>
      </c>
      <c r="DS588" s="67">
        <f t="shared" si="1737"/>
        <v>0</v>
      </c>
      <c r="DT588" s="67">
        <f t="shared" si="1737"/>
        <v>0</v>
      </c>
      <c r="DU588" s="67">
        <f t="shared" si="1737"/>
        <v>0</v>
      </c>
      <c r="DV588" s="67">
        <f t="shared" si="1737"/>
        <v>0</v>
      </c>
      <c r="DW588" s="67">
        <f t="shared" si="1737"/>
        <v>0</v>
      </c>
      <c r="DX588" s="67">
        <f t="shared" si="1737"/>
        <v>0</v>
      </c>
      <c r="DY588" s="67">
        <f t="shared" si="1737"/>
        <v>0</v>
      </c>
      <c r="DZ588" s="67">
        <f t="shared" si="1737"/>
        <v>0</v>
      </c>
      <c r="EA588" s="67">
        <f t="shared" si="1737"/>
        <v>0</v>
      </c>
      <c r="EB588" s="67">
        <f t="shared" si="1738"/>
        <v>0</v>
      </c>
      <c r="EC588" s="67">
        <f t="shared" si="1738"/>
        <v>0</v>
      </c>
      <c r="ED588" s="67">
        <f t="shared" si="1738"/>
        <v>0</v>
      </c>
      <c r="EE588" s="67">
        <f t="shared" si="1738"/>
        <v>0</v>
      </c>
      <c r="EF588" s="67">
        <f t="shared" si="1738"/>
        <v>0</v>
      </c>
      <c r="EG588" s="67">
        <f t="shared" si="1738"/>
        <v>0</v>
      </c>
      <c r="EH588" s="67">
        <f t="shared" si="1738"/>
        <v>0</v>
      </c>
      <c r="EI588" s="67">
        <f t="shared" si="1738"/>
        <v>0</v>
      </c>
      <c r="EJ588" s="67">
        <f t="shared" si="1738"/>
        <v>0</v>
      </c>
      <c r="EK588" s="67">
        <f t="shared" si="1738"/>
        <v>0</v>
      </c>
      <c r="EL588" s="67">
        <f t="shared" si="1739"/>
        <v>0</v>
      </c>
      <c r="EM588" s="67">
        <f t="shared" si="1739"/>
        <v>0</v>
      </c>
      <c r="EN588" s="67">
        <f t="shared" si="1739"/>
        <v>0</v>
      </c>
      <c r="EO588" s="67">
        <f t="shared" si="1739"/>
        <v>0</v>
      </c>
      <c r="EP588" s="67">
        <f t="shared" si="1739"/>
        <v>0</v>
      </c>
      <c r="EQ588" s="67">
        <f t="shared" si="1739"/>
        <v>0</v>
      </c>
      <c r="ER588" s="67">
        <f t="shared" si="1739"/>
        <v>0</v>
      </c>
      <c r="ES588" s="67">
        <f t="shared" si="1739"/>
        <v>0</v>
      </c>
      <c r="ET588" s="67">
        <f t="shared" si="1739"/>
        <v>0</v>
      </c>
      <c r="EU588" s="67">
        <f t="shared" si="1739"/>
        <v>0</v>
      </c>
      <c r="EV588" s="67">
        <f t="shared" si="1740"/>
        <v>0</v>
      </c>
      <c r="EW588" s="67">
        <f t="shared" si="1740"/>
        <v>0</v>
      </c>
      <c r="EX588" s="67">
        <f t="shared" si="1740"/>
        <v>0</v>
      </c>
      <c r="EY588" s="67">
        <f t="shared" si="1740"/>
        <v>0</v>
      </c>
      <c r="EZ588" s="67">
        <f t="shared" si="1740"/>
        <v>0</v>
      </c>
      <c r="FA588" s="67">
        <f t="shared" si="1740"/>
        <v>0</v>
      </c>
      <c r="FB588" s="67">
        <f t="shared" si="1740"/>
        <v>0</v>
      </c>
      <c r="FC588" s="67">
        <f t="shared" si="1740"/>
        <v>0</v>
      </c>
      <c r="FD588" s="67">
        <f t="shared" si="1740"/>
        <v>0</v>
      </c>
      <c r="FE588" s="67">
        <f t="shared" si="1740"/>
        <v>0</v>
      </c>
      <c r="FF588" s="67">
        <f t="shared" si="1741"/>
        <v>0</v>
      </c>
      <c r="FG588" s="67">
        <f t="shared" si="1741"/>
        <v>0</v>
      </c>
      <c r="FH588" s="67">
        <f t="shared" si="1741"/>
        <v>0</v>
      </c>
      <c r="FI588" s="67">
        <f t="shared" si="1741"/>
        <v>0</v>
      </c>
      <c r="FJ588" s="67">
        <f t="shared" si="1741"/>
        <v>0</v>
      </c>
      <c r="FK588" s="67">
        <f t="shared" si="1741"/>
        <v>0</v>
      </c>
      <c r="FL588" s="67">
        <f t="shared" si="1741"/>
        <v>0</v>
      </c>
      <c r="FM588" s="67">
        <f t="shared" si="1741"/>
        <v>0</v>
      </c>
      <c r="FN588" s="67">
        <f t="shared" si="1741"/>
        <v>0</v>
      </c>
      <c r="FO588" s="67">
        <f t="shared" si="1741"/>
        <v>0</v>
      </c>
      <c r="FP588" s="67">
        <f t="shared" si="1742"/>
        <v>0</v>
      </c>
      <c r="FQ588" s="67">
        <f t="shared" si="1742"/>
        <v>0</v>
      </c>
      <c r="FR588" s="67">
        <f t="shared" si="1742"/>
        <v>0</v>
      </c>
      <c r="FS588" s="67">
        <f t="shared" si="1742"/>
        <v>0</v>
      </c>
      <c r="FT588" s="67">
        <f t="shared" si="1742"/>
        <v>0</v>
      </c>
      <c r="FU588" s="67">
        <f t="shared" si="1742"/>
        <v>0</v>
      </c>
      <c r="FV588" s="67">
        <f t="shared" si="1742"/>
        <v>0</v>
      </c>
      <c r="FW588" s="67">
        <f t="shared" si="1742"/>
        <v>0</v>
      </c>
      <c r="FX588" s="67">
        <f t="shared" si="1742"/>
        <v>0</v>
      </c>
      <c r="FY588" s="67">
        <f t="shared" si="1742"/>
        <v>0</v>
      </c>
      <c r="FZ588" s="67">
        <f t="shared" si="1742"/>
        <v>0</v>
      </c>
      <c r="GA588" s="67">
        <f t="shared" si="1742"/>
        <v>0</v>
      </c>
      <c r="GB588" s="67">
        <f t="shared" si="1742"/>
        <v>0</v>
      </c>
      <c r="GC588" s="67">
        <f t="shared" si="1742"/>
        <v>0</v>
      </c>
      <c r="GD588" s="2"/>
    </row>
    <row r="589" spans="1:186" hidden="1" outlineLevel="1" x14ac:dyDescent="0.35">
      <c r="A589" s="10"/>
      <c r="B589" s="10">
        <f t="shared" si="1723"/>
        <v>15</v>
      </c>
      <c r="C589" s="10" t="str">
        <f>INDEX('Hedge RRH'!$D:$D,MATCH($B589,'Hedge RRH'!$B:$B,0),1)</f>
        <v>AXIA Energia Norte</v>
      </c>
      <c r="D589" s="10" t="str">
        <f>INDEX('Hedge RRH'!$F:$F,MATCH($B589,'Hedge RRH'!$B:$B,0),1)</f>
        <v>Hidráulica</v>
      </c>
      <c r="E589" s="10" t="str">
        <f>INDEX('Hedge RRH'!$E:$E,MATCH($B589,'Hedge RRH'!$B:$B,0),1)</f>
        <v>Santo Antonio Expansão</v>
      </c>
      <c r="F589" s="10" t="str">
        <f>INDEX('Hedge RRH'!$H:$H,MATCH($B589,'Hedge RRH'!$B:$B,0),1)</f>
        <v>SE/CO</v>
      </c>
      <c r="G589" s="12">
        <f>INDEX('Hedge RRH'!$M:$M,MATCH($B589,'Hedge RRH'!$B:$B,0),1)</f>
        <v>129.6</v>
      </c>
      <c r="H589" s="233">
        <f>INDEX('Hedge RRH'!$J:$J,MATCH($B589,'Hedge RRH'!$B:$B,0),1)</f>
        <v>0</v>
      </c>
      <c r="I589" s="234">
        <f t="shared" ref="I589:I590" si="1744">1-H589</f>
        <v>1</v>
      </c>
      <c r="J589" s="13">
        <f>INDEX('Hedge RRH'!$K:$K,MATCH($B589,'Hedge RRH'!$B:$B,0),1)</f>
        <v>43189</v>
      </c>
      <c r="K589" s="13">
        <f>INDEX('Hedge RRH'!$L:$L,MATCH($B589,'Hedge RRH'!$B:$B,0),1)</f>
        <v>53692</v>
      </c>
      <c r="L589" s="235"/>
      <c r="M589" s="10" t="str">
        <f t="shared" si="1704"/>
        <v>Santo Antonio Expansão</v>
      </c>
      <c r="N589" s="76">
        <f t="shared" si="1705"/>
        <v>1135.2959999999998</v>
      </c>
      <c r="O589" s="76">
        <f t="shared" si="1705"/>
        <v>1135.2959999999998</v>
      </c>
      <c r="P589" s="76">
        <f t="shared" si="1705"/>
        <v>1135.2959999999998</v>
      </c>
      <c r="Q589" s="76">
        <f t="shared" si="1705"/>
        <v>1138.4063999999998</v>
      </c>
      <c r="R589" s="76">
        <f t="shared" si="1705"/>
        <v>1135.2959999999998</v>
      </c>
      <c r="S589" s="76">
        <f t="shared" si="1705"/>
        <v>1135.2959999999998</v>
      </c>
      <c r="T589" s="76">
        <f t="shared" si="1705"/>
        <v>1135.2959999999998</v>
      </c>
      <c r="U589" s="76">
        <f t="shared" si="1705"/>
        <v>1138.4063999999998</v>
      </c>
      <c r="V589" s="76">
        <f t="shared" si="1705"/>
        <v>1135.2959999999998</v>
      </c>
      <c r="W589" s="76">
        <f t="shared" si="1705"/>
        <v>1135.2959999999998</v>
      </c>
      <c r="X589" s="76">
        <f t="shared" si="1706"/>
        <v>1135.2959999999998</v>
      </c>
      <c r="Y589" s="76">
        <f t="shared" si="1706"/>
        <v>1138.4063999999998</v>
      </c>
      <c r="Z589" s="76">
        <f t="shared" si="1706"/>
        <v>1135.2959999999998</v>
      </c>
      <c r="AA589" s="76">
        <f t="shared" si="1706"/>
        <v>1135.2959999999998</v>
      </c>
      <c r="AB589" s="76">
        <f t="shared" si="1706"/>
        <v>1135.2959999999998</v>
      </c>
      <c r="AC589" s="76">
        <f t="shared" si="1706"/>
        <v>1138.4063999999998</v>
      </c>
      <c r="AD589" s="76">
        <f t="shared" si="1706"/>
        <v>1135.2959999999998</v>
      </c>
      <c r="AE589" s="76">
        <f t="shared" si="1706"/>
        <v>1135.2959999999998</v>
      </c>
      <c r="AF589" s="76">
        <f t="shared" si="1706"/>
        <v>1135.2959999999998</v>
      </c>
      <c r="AG589" s="76">
        <f t="shared" si="1706"/>
        <v>1138.4063999999998</v>
      </c>
      <c r="AH589" s="76">
        <f t="shared" si="1707"/>
        <v>1135.2959999999998</v>
      </c>
      <c r="AI589" s="76">
        <f t="shared" si="1707"/>
        <v>1135.2959999999998</v>
      </c>
      <c r="AJ589" s="76">
        <f t="shared" si="1707"/>
        <v>0</v>
      </c>
      <c r="AK589" s="76">
        <f t="shared" si="1707"/>
        <v>0</v>
      </c>
      <c r="AL589" s="76">
        <f t="shared" si="1707"/>
        <v>0</v>
      </c>
      <c r="AM589" s="76">
        <f t="shared" si="1707"/>
        <v>0</v>
      </c>
      <c r="AN589" s="76">
        <f t="shared" si="1707"/>
        <v>0</v>
      </c>
      <c r="AO589" s="76">
        <f t="shared" si="1707"/>
        <v>0</v>
      </c>
      <c r="AP589" s="76">
        <f t="shared" si="1707"/>
        <v>0</v>
      </c>
      <c r="AQ589" s="76">
        <f t="shared" si="1707"/>
        <v>0</v>
      </c>
      <c r="AR589" s="76">
        <f t="shared" si="1707"/>
        <v>0</v>
      </c>
      <c r="AS589" s="76">
        <f t="shared" si="1707"/>
        <v>0</v>
      </c>
      <c r="AT589" s="76">
        <f t="shared" si="1707"/>
        <v>0</v>
      </c>
      <c r="AU589" s="76">
        <f t="shared" si="1707"/>
        <v>0</v>
      </c>
      <c r="AV589" s="2"/>
      <c r="AW589" s="10" t="str">
        <f t="shared" si="1708"/>
        <v>Santo Antonio Expansão</v>
      </c>
      <c r="AX589" s="67">
        <f t="shared" si="1729"/>
        <v>279.93599999999992</v>
      </c>
      <c r="AY589" s="67">
        <f t="shared" si="1729"/>
        <v>283.04639999999995</v>
      </c>
      <c r="AZ589" s="67">
        <f t="shared" si="1730"/>
        <v>286.15679999999998</v>
      </c>
      <c r="BA589" s="67">
        <f t="shared" si="1730"/>
        <v>286.15679999999998</v>
      </c>
      <c r="BB589" s="67">
        <f t="shared" si="1730"/>
        <v>279.93599999999992</v>
      </c>
      <c r="BC589" s="67">
        <f t="shared" si="1730"/>
        <v>283.04639999999995</v>
      </c>
      <c r="BD589" s="67">
        <f t="shared" si="1730"/>
        <v>286.15679999999998</v>
      </c>
      <c r="BE589" s="67">
        <f t="shared" si="1730"/>
        <v>286.15679999999998</v>
      </c>
      <c r="BF589" s="67">
        <f t="shared" si="1730"/>
        <v>279.93599999999992</v>
      </c>
      <c r="BG589" s="67">
        <f t="shared" si="1730"/>
        <v>283.04639999999995</v>
      </c>
      <c r="BH589" s="67">
        <f t="shared" si="1730"/>
        <v>286.15679999999998</v>
      </c>
      <c r="BI589" s="67">
        <f t="shared" si="1730"/>
        <v>286.15679999999998</v>
      </c>
      <c r="BJ589" s="67">
        <f t="shared" si="1731"/>
        <v>283.04639999999995</v>
      </c>
      <c r="BK589" s="67">
        <f t="shared" si="1731"/>
        <v>283.04639999999995</v>
      </c>
      <c r="BL589" s="67">
        <f t="shared" si="1731"/>
        <v>286.15679999999998</v>
      </c>
      <c r="BM589" s="67">
        <f t="shared" si="1731"/>
        <v>286.15679999999998</v>
      </c>
      <c r="BN589" s="67">
        <f t="shared" si="1731"/>
        <v>279.93599999999992</v>
      </c>
      <c r="BO589" s="67">
        <f t="shared" si="1731"/>
        <v>283.04639999999995</v>
      </c>
      <c r="BP589" s="67">
        <f t="shared" si="1731"/>
        <v>286.15679999999998</v>
      </c>
      <c r="BQ589" s="67">
        <f t="shared" si="1731"/>
        <v>286.15679999999998</v>
      </c>
      <c r="BR589" s="67">
        <f t="shared" si="1731"/>
        <v>279.93599999999992</v>
      </c>
      <c r="BS589" s="67">
        <f t="shared" si="1731"/>
        <v>283.04639999999995</v>
      </c>
      <c r="BT589" s="67">
        <f t="shared" si="1732"/>
        <v>286.15679999999998</v>
      </c>
      <c r="BU589" s="67">
        <f t="shared" si="1732"/>
        <v>286.15679999999998</v>
      </c>
      <c r="BV589" s="67">
        <f t="shared" si="1732"/>
        <v>279.93599999999992</v>
      </c>
      <c r="BW589" s="67">
        <f t="shared" si="1732"/>
        <v>283.04639999999995</v>
      </c>
      <c r="BX589" s="67">
        <f t="shared" si="1732"/>
        <v>286.15679999999998</v>
      </c>
      <c r="BY589" s="67">
        <f t="shared" si="1732"/>
        <v>286.15679999999998</v>
      </c>
      <c r="BZ589" s="67">
        <f t="shared" si="1732"/>
        <v>283.04639999999995</v>
      </c>
      <c r="CA589" s="67">
        <f t="shared" si="1732"/>
        <v>283.04639999999995</v>
      </c>
      <c r="CB589" s="67">
        <f t="shared" si="1732"/>
        <v>286.15679999999998</v>
      </c>
      <c r="CC589" s="67">
        <f t="shared" si="1732"/>
        <v>286.15679999999998</v>
      </c>
      <c r="CD589" s="67">
        <f t="shared" si="1733"/>
        <v>279.93599999999992</v>
      </c>
      <c r="CE589" s="67">
        <f t="shared" si="1733"/>
        <v>283.04639999999995</v>
      </c>
      <c r="CF589" s="67">
        <f t="shared" si="1733"/>
        <v>286.15679999999998</v>
      </c>
      <c r="CG589" s="67">
        <f t="shared" si="1733"/>
        <v>286.15679999999998</v>
      </c>
      <c r="CH589" s="67">
        <f t="shared" si="1733"/>
        <v>279.93599999999992</v>
      </c>
      <c r="CI589" s="67">
        <f t="shared" si="1733"/>
        <v>283.04639999999995</v>
      </c>
      <c r="CJ589" s="67">
        <f t="shared" si="1733"/>
        <v>286.15679999999998</v>
      </c>
      <c r="CK589" s="67">
        <f t="shared" si="1733"/>
        <v>286.15679999999998</v>
      </c>
      <c r="CL589" s="67">
        <f t="shared" si="1733"/>
        <v>279.93599999999992</v>
      </c>
      <c r="CM589" s="67">
        <f t="shared" si="1733"/>
        <v>283.04639999999995</v>
      </c>
      <c r="CN589" s="67">
        <f t="shared" si="1734"/>
        <v>286.15679999999998</v>
      </c>
      <c r="CO589" s="67">
        <f t="shared" si="1734"/>
        <v>286.15679999999998</v>
      </c>
      <c r="CP589" s="67">
        <f t="shared" si="1734"/>
        <v>283.04639999999995</v>
      </c>
      <c r="CQ589" s="67">
        <f t="shared" si="1734"/>
        <v>283.04639999999995</v>
      </c>
      <c r="CR589" s="67">
        <f t="shared" si="1734"/>
        <v>286.15679999999998</v>
      </c>
      <c r="CS589" s="67">
        <f t="shared" si="1734"/>
        <v>286.15679999999998</v>
      </c>
      <c r="CT589" s="67">
        <f t="shared" si="1734"/>
        <v>279.93599999999992</v>
      </c>
      <c r="CU589" s="67">
        <f t="shared" si="1734"/>
        <v>283.04639999999995</v>
      </c>
      <c r="CV589" s="67">
        <f t="shared" si="1734"/>
        <v>286.15679999999998</v>
      </c>
      <c r="CW589" s="67">
        <f t="shared" si="1734"/>
        <v>286.15679999999998</v>
      </c>
      <c r="CX589" s="67">
        <f t="shared" si="1735"/>
        <v>279.93599999999992</v>
      </c>
      <c r="CY589" s="67">
        <f t="shared" si="1735"/>
        <v>283.04639999999995</v>
      </c>
      <c r="CZ589" s="67">
        <f t="shared" si="1735"/>
        <v>286.15679999999998</v>
      </c>
      <c r="DA589" s="67">
        <f t="shared" si="1735"/>
        <v>286.15679999999998</v>
      </c>
      <c r="DB589" s="67">
        <f t="shared" si="1735"/>
        <v>279.93599999999992</v>
      </c>
      <c r="DC589" s="67">
        <f t="shared" si="1735"/>
        <v>283.04639999999995</v>
      </c>
      <c r="DD589" s="67">
        <f t="shared" si="1735"/>
        <v>286.15679999999998</v>
      </c>
      <c r="DE589" s="67">
        <f t="shared" si="1735"/>
        <v>286.15679999999998</v>
      </c>
      <c r="DF589" s="67">
        <f t="shared" si="1735"/>
        <v>283.04639999999995</v>
      </c>
      <c r="DG589" s="67">
        <f t="shared" si="1735"/>
        <v>283.04639999999995</v>
      </c>
      <c r="DH589" s="67">
        <f t="shared" si="1736"/>
        <v>286.15679999999998</v>
      </c>
      <c r="DI589" s="67">
        <f t="shared" si="1736"/>
        <v>286.15679999999998</v>
      </c>
      <c r="DJ589" s="67">
        <f t="shared" si="1736"/>
        <v>279.93599999999992</v>
      </c>
      <c r="DK589" s="67">
        <f t="shared" si="1736"/>
        <v>283.04639999999995</v>
      </c>
      <c r="DL589" s="67">
        <f t="shared" si="1736"/>
        <v>286.15679999999998</v>
      </c>
      <c r="DM589" s="67">
        <f t="shared" si="1736"/>
        <v>286.15679999999998</v>
      </c>
      <c r="DN589" s="67">
        <f t="shared" si="1736"/>
        <v>279.93599999999992</v>
      </c>
      <c r="DO589" s="67">
        <f t="shared" si="1736"/>
        <v>283.04639999999995</v>
      </c>
      <c r="DP589" s="67">
        <f t="shared" si="1736"/>
        <v>286.15679999999998</v>
      </c>
      <c r="DQ589" s="67">
        <f t="shared" si="1736"/>
        <v>286.15679999999998</v>
      </c>
      <c r="DR589" s="67">
        <f t="shared" si="1737"/>
        <v>279.93599999999992</v>
      </c>
      <c r="DS589" s="67">
        <f t="shared" si="1737"/>
        <v>283.04639999999995</v>
      </c>
      <c r="DT589" s="67">
        <f t="shared" si="1737"/>
        <v>286.15679999999998</v>
      </c>
      <c r="DU589" s="67">
        <f t="shared" si="1737"/>
        <v>286.15679999999998</v>
      </c>
      <c r="DV589" s="67">
        <f t="shared" si="1737"/>
        <v>283.04639999999995</v>
      </c>
      <c r="DW589" s="67">
        <f t="shared" si="1737"/>
        <v>283.04639999999995</v>
      </c>
      <c r="DX589" s="67">
        <f t="shared" si="1737"/>
        <v>286.15679999999998</v>
      </c>
      <c r="DY589" s="67">
        <f t="shared" si="1737"/>
        <v>286.15679999999998</v>
      </c>
      <c r="DZ589" s="67">
        <f t="shared" si="1737"/>
        <v>279.93599999999992</v>
      </c>
      <c r="EA589" s="67">
        <f t="shared" si="1737"/>
        <v>283.04639999999995</v>
      </c>
      <c r="EB589" s="67">
        <f t="shared" si="1738"/>
        <v>286.15679999999998</v>
      </c>
      <c r="EC589" s="67">
        <f t="shared" si="1738"/>
        <v>286.15679999999998</v>
      </c>
      <c r="ED589" s="67">
        <f t="shared" si="1738"/>
        <v>279.93599999999992</v>
      </c>
      <c r="EE589" s="67">
        <f t="shared" si="1738"/>
        <v>283.04639999999995</v>
      </c>
      <c r="EF589" s="67">
        <f t="shared" si="1738"/>
        <v>286.15679999999998</v>
      </c>
      <c r="EG589" s="67">
        <f t="shared" si="1738"/>
        <v>286.15679999999998</v>
      </c>
      <c r="EH589" s="67">
        <f t="shared" si="1738"/>
        <v>0</v>
      </c>
      <c r="EI589" s="67">
        <f t="shared" si="1738"/>
        <v>0</v>
      </c>
      <c r="EJ589" s="67">
        <f t="shared" si="1738"/>
        <v>0</v>
      </c>
      <c r="EK589" s="67">
        <f t="shared" si="1738"/>
        <v>0</v>
      </c>
      <c r="EL589" s="67">
        <f t="shared" si="1739"/>
        <v>0</v>
      </c>
      <c r="EM589" s="67">
        <f t="shared" si="1739"/>
        <v>0</v>
      </c>
      <c r="EN589" s="67">
        <f t="shared" si="1739"/>
        <v>0</v>
      </c>
      <c r="EO589" s="67">
        <f t="shared" si="1739"/>
        <v>0</v>
      </c>
      <c r="EP589" s="67">
        <f t="shared" si="1739"/>
        <v>0</v>
      </c>
      <c r="EQ589" s="67">
        <f t="shared" si="1739"/>
        <v>0</v>
      </c>
      <c r="ER589" s="67">
        <f t="shared" si="1739"/>
        <v>0</v>
      </c>
      <c r="ES589" s="67">
        <f t="shared" si="1739"/>
        <v>0</v>
      </c>
      <c r="ET589" s="67">
        <f t="shared" si="1739"/>
        <v>0</v>
      </c>
      <c r="EU589" s="67">
        <f t="shared" si="1739"/>
        <v>0</v>
      </c>
      <c r="EV589" s="67">
        <f t="shared" si="1740"/>
        <v>0</v>
      </c>
      <c r="EW589" s="67">
        <f t="shared" si="1740"/>
        <v>0</v>
      </c>
      <c r="EX589" s="67">
        <f t="shared" si="1740"/>
        <v>0</v>
      </c>
      <c r="EY589" s="67">
        <f t="shared" si="1740"/>
        <v>0</v>
      </c>
      <c r="EZ589" s="67">
        <f t="shared" si="1740"/>
        <v>0</v>
      </c>
      <c r="FA589" s="67">
        <f t="shared" si="1740"/>
        <v>0</v>
      </c>
      <c r="FB589" s="67">
        <f t="shared" si="1740"/>
        <v>0</v>
      </c>
      <c r="FC589" s="67">
        <f t="shared" si="1740"/>
        <v>0</v>
      </c>
      <c r="FD589" s="67">
        <f t="shared" si="1740"/>
        <v>0</v>
      </c>
      <c r="FE589" s="67">
        <f t="shared" si="1740"/>
        <v>0</v>
      </c>
      <c r="FF589" s="67">
        <f t="shared" si="1741"/>
        <v>0</v>
      </c>
      <c r="FG589" s="67">
        <f t="shared" si="1741"/>
        <v>0</v>
      </c>
      <c r="FH589" s="67">
        <f t="shared" si="1741"/>
        <v>0</v>
      </c>
      <c r="FI589" s="67">
        <f t="shared" si="1741"/>
        <v>0</v>
      </c>
      <c r="FJ589" s="67">
        <f t="shared" si="1741"/>
        <v>0</v>
      </c>
      <c r="FK589" s="67">
        <f t="shared" si="1741"/>
        <v>0</v>
      </c>
      <c r="FL589" s="67">
        <f t="shared" si="1741"/>
        <v>0</v>
      </c>
      <c r="FM589" s="67">
        <f t="shared" si="1741"/>
        <v>0</v>
      </c>
      <c r="FN589" s="67">
        <f t="shared" si="1741"/>
        <v>0</v>
      </c>
      <c r="FO589" s="67">
        <f t="shared" si="1741"/>
        <v>0</v>
      </c>
      <c r="FP589" s="67">
        <f t="shared" si="1742"/>
        <v>0</v>
      </c>
      <c r="FQ589" s="67">
        <f t="shared" si="1742"/>
        <v>0</v>
      </c>
      <c r="FR589" s="67">
        <f t="shared" si="1742"/>
        <v>0</v>
      </c>
      <c r="FS589" s="67">
        <f t="shared" si="1742"/>
        <v>0</v>
      </c>
      <c r="FT589" s="67">
        <f t="shared" si="1742"/>
        <v>0</v>
      </c>
      <c r="FU589" s="67">
        <f t="shared" si="1742"/>
        <v>0</v>
      </c>
      <c r="FV589" s="67">
        <f t="shared" si="1742"/>
        <v>0</v>
      </c>
      <c r="FW589" s="67">
        <f t="shared" si="1742"/>
        <v>0</v>
      </c>
      <c r="FX589" s="67">
        <f t="shared" si="1742"/>
        <v>0</v>
      </c>
      <c r="FY589" s="67">
        <f t="shared" si="1742"/>
        <v>0</v>
      </c>
      <c r="FZ589" s="67">
        <f t="shared" si="1742"/>
        <v>0</v>
      </c>
      <c r="GA589" s="67">
        <f t="shared" si="1742"/>
        <v>0</v>
      </c>
      <c r="GB589" s="67">
        <f t="shared" si="1742"/>
        <v>0</v>
      </c>
      <c r="GC589" s="67">
        <f t="shared" si="1742"/>
        <v>0</v>
      </c>
      <c r="GD589" s="2"/>
    </row>
    <row r="590" spans="1:186" hidden="1" outlineLevel="1" x14ac:dyDescent="0.35">
      <c r="A590" s="10"/>
      <c r="B590" s="10">
        <f t="shared" si="1723"/>
        <v>16</v>
      </c>
      <c r="C590" s="10" t="str">
        <f>INDEX('Hedge RRH'!$D:$D,MATCH($B590,'Hedge RRH'!$B:$B,0),1)</f>
        <v>AXIA Energia Holding</v>
      </c>
      <c r="D590" s="10" t="str">
        <f>INDEX('Hedge RRH'!$F:$F,MATCH($B590,'Hedge RRH'!$B:$B,0),1)</f>
        <v>Hidráulica</v>
      </c>
      <c r="E590" s="10" t="str">
        <f>INDEX('Hedge RRH'!$E:$E,MATCH($B590,'Hedge RRH'!$B:$B,0),1)</f>
        <v>Serra da Mesa</v>
      </c>
      <c r="F590" s="10" t="str">
        <f>INDEX('Hedge RRH'!$H:$H,MATCH($B590,'Hedge RRH'!$B:$B,0),1)</f>
        <v>SE/CO</v>
      </c>
      <c r="G590" s="12">
        <f>INDEX('Hedge RRH'!$M:$M,MATCH($B590,'Hedge RRH'!$B:$B,0),1)</f>
        <v>647.46230000000003</v>
      </c>
      <c r="H590" s="233">
        <f>INDEX('Hedge RRH'!$J:$J,MATCH($B590,'Hedge RRH'!$B:$B,0),1)</f>
        <v>0</v>
      </c>
      <c r="I590" s="234">
        <f t="shared" si="1744"/>
        <v>1</v>
      </c>
      <c r="J590" s="13">
        <f>INDEX('Hedge RRH'!$K:$K,MATCH($B590,'Hedge RRH'!$B:$B,0),1)</f>
        <v>51086</v>
      </c>
      <c r="K590" s="13">
        <f>INDEX('Hedge RRH'!$L:$L,MATCH($B590,'Hedge RRH'!$B:$B,0),1)</f>
        <v>51409</v>
      </c>
      <c r="L590" s="235"/>
      <c r="M590" s="10" t="str">
        <f t="shared" si="1704"/>
        <v>Serra da Mesa</v>
      </c>
      <c r="N590" s="76">
        <f t="shared" si="1705"/>
        <v>0</v>
      </c>
      <c r="O590" s="76">
        <f t="shared" si="1705"/>
        <v>0</v>
      </c>
      <c r="P590" s="76">
        <f t="shared" si="1705"/>
        <v>0</v>
      </c>
      <c r="Q590" s="76">
        <f t="shared" si="1705"/>
        <v>0</v>
      </c>
      <c r="R590" s="76">
        <f t="shared" si="1705"/>
        <v>0</v>
      </c>
      <c r="S590" s="76">
        <f t="shared" si="1705"/>
        <v>0</v>
      </c>
      <c r="T590" s="76">
        <f t="shared" si="1705"/>
        <v>0</v>
      </c>
      <c r="U590" s="76">
        <f t="shared" si="1705"/>
        <v>0</v>
      </c>
      <c r="V590" s="76">
        <f t="shared" si="1705"/>
        <v>0</v>
      </c>
      <c r="W590" s="76">
        <f t="shared" si="1705"/>
        <v>0</v>
      </c>
      <c r="X590" s="76">
        <f t="shared" si="1706"/>
        <v>0</v>
      </c>
      <c r="Y590" s="76">
        <f t="shared" si="1706"/>
        <v>0</v>
      </c>
      <c r="Z590" s="76">
        <f t="shared" si="1706"/>
        <v>0</v>
      </c>
      <c r="AA590" s="76">
        <f t="shared" si="1706"/>
        <v>0</v>
      </c>
      <c r="AB590" s="76">
        <f t="shared" si="1706"/>
        <v>776.95475999999996</v>
      </c>
      <c r="AC590" s="76">
        <f t="shared" si="1706"/>
        <v>4257.7120847999995</v>
      </c>
      <c r="AD590" s="76">
        <f t="shared" si="1706"/>
        <v>0</v>
      </c>
      <c r="AE590" s="76">
        <f t="shared" si="1706"/>
        <v>0</v>
      </c>
      <c r="AF590" s="76">
        <f t="shared" si="1706"/>
        <v>0</v>
      </c>
      <c r="AG590" s="76">
        <f t="shared" si="1706"/>
        <v>0</v>
      </c>
      <c r="AH590" s="76">
        <f t="shared" si="1707"/>
        <v>0</v>
      </c>
      <c r="AI590" s="76">
        <f t="shared" si="1707"/>
        <v>0</v>
      </c>
      <c r="AJ590" s="76">
        <f t="shared" si="1707"/>
        <v>0</v>
      </c>
      <c r="AK590" s="76">
        <f t="shared" si="1707"/>
        <v>0</v>
      </c>
      <c r="AL590" s="76">
        <f t="shared" si="1707"/>
        <v>0</v>
      </c>
      <c r="AM590" s="76">
        <f t="shared" si="1707"/>
        <v>0</v>
      </c>
      <c r="AN590" s="76">
        <f t="shared" si="1707"/>
        <v>0</v>
      </c>
      <c r="AO590" s="76">
        <f t="shared" si="1707"/>
        <v>0</v>
      </c>
      <c r="AP590" s="76">
        <f t="shared" si="1707"/>
        <v>0</v>
      </c>
      <c r="AQ590" s="76">
        <f t="shared" si="1707"/>
        <v>0</v>
      </c>
      <c r="AR590" s="76">
        <f t="shared" si="1707"/>
        <v>0</v>
      </c>
      <c r="AS590" s="76">
        <f t="shared" si="1707"/>
        <v>0</v>
      </c>
      <c r="AT590" s="76">
        <f t="shared" si="1707"/>
        <v>0</v>
      </c>
      <c r="AU590" s="76">
        <f t="shared" si="1707"/>
        <v>0</v>
      </c>
      <c r="AV590" s="2"/>
      <c r="AW590" s="10" t="str">
        <f t="shared" si="1708"/>
        <v>Serra da Mesa</v>
      </c>
      <c r="AX590" s="67">
        <f t="shared" si="1729"/>
        <v>0</v>
      </c>
      <c r="AY590" s="67">
        <f t="shared" si="1729"/>
        <v>0</v>
      </c>
      <c r="AZ590" s="67">
        <f t="shared" si="1730"/>
        <v>0</v>
      </c>
      <c r="BA590" s="67">
        <f t="shared" si="1730"/>
        <v>0</v>
      </c>
      <c r="BB590" s="67">
        <f t="shared" si="1730"/>
        <v>0</v>
      </c>
      <c r="BC590" s="67">
        <f t="shared" si="1730"/>
        <v>0</v>
      </c>
      <c r="BD590" s="67">
        <f t="shared" si="1730"/>
        <v>0</v>
      </c>
      <c r="BE590" s="67">
        <f t="shared" si="1730"/>
        <v>0</v>
      </c>
      <c r="BF590" s="67">
        <f t="shared" si="1730"/>
        <v>0</v>
      </c>
      <c r="BG590" s="67">
        <f t="shared" si="1730"/>
        <v>0</v>
      </c>
      <c r="BH590" s="67">
        <f t="shared" si="1730"/>
        <v>0</v>
      </c>
      <c r="BI590" s="67">
        <f t="shared" si="1730"/>
        <v>0</v>
      </c>
      <c r="BJ590" s="67">
        <f t="shared" si="1731"/>
        <v>0</v>
      </c>
      <c r="BK590" s="67">
        <f t="shared" si="1731"/>
        <v>0</v>
      </c>
      <c r="BL590" s="67">
        <f t="shared" si="1731"/>
        <v>0</v>
      </c>
      <c r="BM590" s="67">
        <f t="shared" si="1731"/>
        <v>0</v>
      </c>
      <c r="BN590" s="67">
        <f t="shared" si="1731"/>
        <v>0</v>
      </c>
      <c r="BO590" s="67">
        <f t="shared" si="1731"/>
        <v>0</v>
      </c>
      <c r="BP590" s="67">
        <f t="shared" si="1731"/>
        <v>0</v>
      </c>
      <c r="BQ590" s="67">
        <f t="shared" si="1731"/>
        <v>0</v>
      </c>
      <c r="BR590" s="67">
        <f t="shared" si="1731"/>
        <v>0</v>
      </c>
      <c r="BS590" s="67">
        <f t="shared" si="1731"/>
        <v>0</v>
      </c>
      <c r="BT590" s="67">
        <f t="shared" si="1732"/>
        <v>0</v>
      </c>
      <c r="BU590" s="67">
        <f t="shared" si="1732"/>
        <v>0</v>
      </c>
      <c r="BV590" s="67">
        <f t="shared" si="1732"/>
        <v>0</v>
      </c>
      <c r="BW590" s="67">
        <f t="shared" si="1732"/>
        <v>0</v>
      </c>
      <c r="BX590" s="67">
        <f t="shared" si="1732"/>
        <v>0</v>
      </c>
      <c r="BY590" s="67">
        <f t="shared" si="1732"/>
        <v>0</v>
      </c>
      <c r="BZ590" s="67">
        <f t="shared" si="1732"/>
        <v>0</v>
      </c>
      <c r="CA590" s="67">
        <f t="shared" si="1732"/>
        <v>0</v>
      </c>
      <c r="CB590" s="67">
        <f t="shared" si="1732"/>
        <v>0</v>
      </c>
      <c r="CC590" s="67">
        <f t="shared" si="1732"/>
        <v>0</v>
      </c>
      <c r="CD590" s="67">
        <f t="shared" si="1733"/>
        <v>0</v>
      </c>
      <c r="CE590" s="67">
        <f t="shared" si="1733"/>
        <v>0</v>
      </c>
      <c r="CF590" s="67">
        <f t="shared" si="1733"/>
        <v>0</v>
      </c>
      <c r="CG590" s="67">
        <f t="shared" si="1733"/>
        <v>0</v>
      </c>
      <c r="CH590" s="67">
        <f t="shared" si="1733"/>
        <v>0</v>
      </c>
      <c r="CI590" s="67">
        <f t="shared" si="1733"/>
        <v>0</v>
      </c>
      <c r="CJ590" s="67">
        <f t="shared" si="1733"/>
        <v>0</v>
      </c>
      <c r="CK590" s="67">
        <f t="shared" si="1733"/>
        <v>0</v>
      </c>
      <c r="CL590" s="67">
        <f t="shared" si="1733"/>
        <v>0</v>
      </c>
      <c r="CM590" s="67">
        <f t="shared" si="1733"/>
        <v>0</v>
      </c>
      <c r="CN590" s="67">
        <f t="shared" si="1734"/>
        <v>0</v>
      </c>
      <c r="CO590" s="67">
        <f t="shared" si="1734"/>
        <v>0</v>
      </c>
      <c r="CP590" s="67">
        <f t="shared" si="1734"/>
        <v>0</v>
      </c>
      <c r="CQ590" s="67">
        <f t="shared" si="1734"/>
        <v>0</v>
      </c>
      <c r="CR590" s="67">
        <f t="shared" si="1734"/>
        <v>0</v>
      </c>
      <c r="CS590" s="67">
        <f t="shared" si="1734"/>
        <v>0</v>
      </c>
      <c r="CT590" s="67">
        <f t="shared" si="1734"/>
        <v>0</v>
      </c>
      <c r="CU590" s="67">
        <f t="shared" si="1734"/>
        <v>0</v>
      </c>
      <c r="CV590" s="67">
        <f t="shared" si="1734"/>
        <v>0</v>
      </c>
      <c r="CW590" s="67">
        <f t="shared" si="1734"/>
        <v>0</v>
      </c>
      <c r="CX590" s="67">
        <f t="shared" si="1735"/>
        <v>0</v>
      </c>
      <c r="CY590" s="67">
        <f t="shared" si="1735"/>
        <v>0</v>
      </c>
      <c r="CZ590" s="67">
        <f t="shared" si="1735"/>
        <v>0</v>
      </c>
      <c r="DA590" s="67">
        <f t="shared" si="1735"/>
        <v>0</v>
      </c>
      <c r="DB590" s="67">
        <f t="shared" si="1735"/>
        <v>0</v>
      </c>
      <c r="DC590" s="67">
        <f t="shared" si="1735"/>
        <v>0</v>
      </c>
      <c r="DD590" s="67">
        <f t="shared" si="1735"/>
        <v>0</v>
      </c>
      <c r="DE590" s="67">
        <f t="shared" si="1735"/>
        <v>776.95475999999996</v>
      </c>
      <c r="DF590" s="67">
        <f t="shared" si="1735"/>
        <v>1414.0576632</v>
      </c>
      <c r="DG590" s="67">
        <f t="shared" si="1735"/>
        <v>1414.0576632</v>
      </c>
      <c r="DH590" s="67">
        <f t="shared" si="1736"/>
        <v>1429.5967584</v>
      </c>
      <c r="DI590" s="67">
        <f t="shared" si="1736"/>
        <v>0</v>
      </c>
      <c r="DJ590" s="67">
        <f t="shared" si="1736"/>
        <v>0</v>
      </c>
      <c r="DK590" s="67">
        <f t="shared" si="1736"/>
        <v>0</v>
      </c>
      <c r="DL590" s="67">
        <f t="shared" si="1736"/>
        <v>0</v>
      </c>
      <c r="DM590" s="67">
        <f t="shared" si="1736"/>
        <v>0</v>
      </c>
      <c r="DN590" s="67">
        <f t="shared" si="1736"/>
        <v>0</v>
      </c>
      <c r="DO590" s="67">
        <f t="shared" si="1736"/>
        <v>0</v>
      </c>
      <c r="DP590" s="67">
        <f t="shared" si="1736"/>
        <v>0</v>
      </c>
      <c r="DQ590" s="67">
        <f t="shared" si="1736"/>
        <v>0</v>
      </c>
      <c r="DR590" s="67">
        <f t="shared" si="1737"/>
        <v>0</v>
      </c>
      <c r="DS590" s="67">
        <f t="shared" si="1737"/>
        <v>0</v>
      </c>
      <c r="DT590" s="67">
        <f t="shared" si="1737"/>
        <v>0</v>
      </c>
      <c r="DU590" s="67">
        <f t="shared" si="1737"/>
        <v>0</v>
      </c>
      <c r="DV590" s="67">
        <f t="shared" si="1737"/>
        <v>0</v>
      </c>
      <c r="DW590" s="67">
        <f t="shared" si="1737"/>
        <v>0</v>
      </c>
      <c r="DX590" s="67">
        <f t="shared" si="1737"/>
        <v>0</v>
      </c>
      <c r="DY590" s="67">
        <f t="shared" si="1737"/>
        <v>0</v>
      </c>
      <c r="DZ590" s="67">
        <f t="shared" si="1737"/>
        <v>0</v>
      </c>
      <c r="EA590" s="67">
        <f t="shared" si="1737"/>
        <v>0</v>
      </c>
      <c r="EB590" s="67">
        <f t="shared" si="1738"/>
        <v>0</v>
      </c>
      <c r="EC590" s="67">
        <f t="shared" si="1738"/>
        <v>0</v>
      </c>
      <c r="ED590" s="67">
        <f t="shared" si="1738"/>
        <v>0</v>
      </c>
      <c r="EE590" s="67">
        <f t="shared" si="1738"/>
        <v>0</v>
      </c>
      <c r="EF590" s="67">
        <f t="shared" si="1738"/>
        <v>0</v>
      </c>
      <c r="EG590" s="67">
        <f t="shared" si="1738"/>
        <v>0</v>
      </c>
      <c r="EH590" s="67">
        <f t="shared" si="1738"/>
        <v>0</v>
      </c>
      <c r="EI590" s="67">
        <f t="shared" si="1738"/>
        <v>0</v>
      </c>
      <c r="EJ590" s="67">
        <f t="shared" si="1738"/>
        <v>0</v>
      </c>
      <c r="EK590" s="67">
        <f t="shared" si="1738"/>
        <v>0</v>
      </c>
      <c r="EL590" s="67">
        <f t="shared" si="1739"/>
        <v>0</v>
      </c>
      <c r="EM590" s="67">
        <f t="shared" si="1739"/>
        <v>0</v>
      </c>
      <c r="EN590" s="67">
        <f t="shared" si="1739"/>
        <v>0</v>
      </c>
      <c r="EO590" s="67">
        <f t="shared" si="1739"/>
        <v>0</v>
      </c>
      <c r="EP590" s="67">
        <f t="shared" si="1739"/>
        <v>0</v>
      </c>
      <c r="EQ590" s="67">
        <f t="shared" si="1739"/>
        <v>0</v>
      </c>
      <c r="ER590" s="67">
        <f t="shared" si="1739"/>
        <v>0</v>
      </c>
      <c r="ES590" s="67">
        <f t="shared" si="1739"/>
        <v>0</v>
      </c>
      <c r="ET590" s="67">
        <f t="shared" si="1739"/>
        <v>0</v>
      </c>
      <c r="EU590" s="67">
        <f t="shared" si="1739"/>
        <v>0</v>
      </c>
      <c r="EV590" s="67">
        <f t="shared" si="1740"/>
        <v>0</v>
      </c>
      <c r="EW590" s="67">
        <f t="shared" si="1740"/>
        <v>0</v>
      </c>
      <c r="EX590" s="67">
        <f t="shared" si="1740"/>
        <v>0</v>
      </c>
      <c r="EY590" s="67">
        <f t="shared" si="1740"/>
        <v>0</v>
      </c>
      <c r="EZ590" s="67">
        <f t="shared" si="1740"/>
        <v>0</v>
      </c>
      <c r="FA590" s="67">
        <f t="shared" si="1740"/>
        <v>0</v>
      </c>
      <c r="FB590" s="67">
        <f t="shared" si="1740"/>
        <v>0</v>
      </c>
      <c r="FC590" s="67">
        <f t="shared" si="1740"/>
        <v>0</v>
      </c>
      <c r="FD590" s="67">
        <f t="shared" si="1740"/>
        <v>0</v>
      </c>
      <c r="FE590" s="67">
        <f t="shared" si="1740"/>
        <v>0</v>
      </c>
      <c r="FF590" s="67">
        <f t="shared" si="1741"/>
        <v>0</v>
      </c>
      <c r="FG590" s="67">
        <f t="shared" si="1741"/>
        <v>0</v>
      </c>
      <c r="FH590" s="67">
        <f t="shared" si="1741"/>
        <v>0</v>
      </c>
      <c r="FI590" s="67">
        <f t="shared" si="1741"/>
        <v>0</v>
      </c>
      <c r="FJ590" s="67">
        <f t="shared" si="1741"/>
        <v>0</v>
      </c>
      <c r="FK590" s="67">
        <f t="shared" si="1741"/>
        <v>0</v>
      </c>
      <c r="FL590" s="67">
        <f t="shared" si="1741"/>
        <v>0</v>
      </c>
      <c r="FM590" s="67">
        <f t="shared" si="1741"/>
        <v>0</v>
      </c>
      <c r="FN590" s="67">
        <f t="shared" si="1741"/>
        <v>0</v>
      </c>
      <c r="FO590" s="67">
        <f t="shared" si="1741"/>
        <v>0</v>
      </c>
      <c r="FP590" s="67">
        <f t="shared" si="1742"/>
        <v>0</v>
      </c>
      <c r="FQ590" s="67">
        <f t="shared" si="1742"/>
        <v>0</v>
      </c>
      <c r="FR590" s="67">
        <f t="shared" si="1742"/>
        <v>0</v>
      </c>
      <c r="FS590" s="67">
        <f t="shared" si="1742"/>
        <v>0</v>
      </c>
      <c r="FT590" s="67">
        <f t="shared" si="1742"/>
        <v>0</v>
      </c>
      <c r="FU590" s="67">
        <f t="shared" si="1742"/>
        <v>0</v>
      </c>
      <c r="FV590" s="67">
        <f t="shared" si="1742"/>
        <v>0</v>
      </c>
      <c r="FW590" s="67">
        <f t="shared" si="1742"/>
        <v>0</v>
      </c>
      <c r="FX590" s="67">
        <f t="shared" si="1742"/>
        <v>0</v>
      </c>
      <c r="FY590" s="67">
        <f t="shared" si="1742"/>
        <v>0</v>
      </c>
      <c r="FZ590" s="67">
        <f t="shared" si="1742"/>
        <v>0</v>
      </c>
      <c r="GA590" s="67">
        <f t="shared" si="1742"/>
        <v>0</v>
      </c>
      <c r="GB590" s="67">
        <f t="shared" si="1742"/>
        <v>0</v>
      </c>
      <c r="GC590" s="67">
        <f t="shared" si="1742"/>
        <v>0</v>
      </c>
      <c r="GD590" s="2"/>
    </row>
    <row r="591" spans="1:186" collapsed="1" x14ac:dyDescent="0.35">
      <c r="A591" s="10"/>
      <c r="B591" s="10"/>
      <c r="C591" s="10"/>
      <c r="D591" s="10"/>
      <c r="E591" s="10"/>
      <c r="F591" s="10"/>
      <c r="G591" s="12"/>
      <c r="H591" s="12"/>
      <c r="I591" s="13"/>
      <c r="J591" s="13"/>
      <c r="K591" s="12"/>
      <c r="L591" s="10"/>
      <c r="M591" s="10"/>
      <c r="N591" s="76"/>
      <c r="O591" s="76"/>
      <c r="P591" s="76"/>
      <c r="Q591" s="76"/>
      <c r="R591" s="76"/>
      <c r="S591" s="76"/>
      <c r="T591" s="76"/>
      <c r="U591" s="76"/>
      <c r="V591" s="76"/>
      <c r="W591" s="76"/>
      <c r="X591" s="76"/>
      <c r="Y591" s="76"/>
      <c r="Z591" s="76"/>
      <c r="AA591" s="76"/>
      <c r="AB591" s="76"/>
      <c r="AC591" s="76"/>
      <c r="AD591" s="76"/>
      <c r="AE591" s="76"/>
      <c r="AF591" s="76"/>
      <c r="AG591" s="76"/>
      <c r="AH591" s="76"/>
      <c r="AI591" s="76"/>
      <c r="AJ591" s="76"/>
      <c r="AK591" s="76"/>
      <c r="AL591" s="76"/>
      <c r="AM591" s="76"/>
      <c r="AN591" s="76"/>
      <c r="AO591" s="76"/>
      <c r="AP591" s="76"/>
      <c r="AQ591" s="76"/>
      <c r="AR591" s="76"/>
      <c r="AS591" s="76"/>
      <c r="AT591" s="76"/>
      <c r="AU591" s="76"/>
      <c r="AV591" s="2"/>
      <c r="AW591" s="50"/>
      <c r="AX591" s="67"/>
      <c r="AY591" s="67"/>
      <c r="AZ591" s="67"/>
      <c r="BA591" s="67"/>
      <c r="BB591" s="67"/>
      <c r="BC591" s="67"/>
      <c r="BD591" s="67"/>
      <c r="BE591" s="67"/>
      <c r="BF591" s="67"/>
      <c r="BG591" s="67"/>
      <c r="BH591" s="67"/>
      <c r="BI591" s="67"/>
      <c r="BJ591" s="67"/>
      <c r="BK591" s="67"/>
      <c r="BL591" s="67"/>
      <c r="BM591" s="67"/>
      <c r="BN591" s="67"/>
      <c r="BO591" s="67"/>
      <c r="BP591" s="67"/>
      <c r="BQ591" s="67"/>
      <c r="BR591" s="67"/>
      <c r="BS591" s="67"/>
      <c r="BT591" s="67"/>
      <c r="BU591" s="67"/>
      <c r="BV591" s="67"/>
      <c r="BW591" s="67"/>
      <c r="BX591" s="67"/>
      <c r="BY591" s="67"/>
      <c r="BZ591" s="67"/>
      <c r="CA591" s="67"/>
      <c r="CB591" s="67"/>
      <c r="CC591" s="67"/>
      <c r="CD591" s="67"/>
      <c r="CE591" s="67"/>
      <c r="CF591" s="67"/>
      <c r="CG591" s="67"/>
      <c r="CH591" s="67"/>
      <c r="CI591" s="67"/>
      <c r="CJ591" s="67"/>
      <c r="CK591" s="67"/>
      <c r="CL591" s="67"/>
      <c r="CM591" s="67"/>
      <c r="CN591" s="67"/>
      <c r="CO591" s="67"/>
      <c r="CP591" s="67"/>
      <c r="CQ591" s="67"/>
      <c r="CR591" s="67"/>
      <c r="CS591" s="67"/>
      <c r="CT591" s="67"/>
      <c r="CU591" s="67"/>
      <c r="CV591" s="67"/>
      <c r="CW591" s="67"/>
      <c r="CX591" s="67"/>
      <c r="CY591" s="67"/>
      <c r="CZ591" s="67"/>
      <c r="DA591" s="67"/>
      <c r="DB591" s="67"/>
      <c r="DC591" s="67"/>
      <c r="DD591" s="67"/>
      <c r="DE591" s="67"/>
      <c r="DF591" s="67"/>
      <c r="DG591" s="67"/>
      <c r="DH591" s="67"/>
      <c r="DI591" s="67"/>
      <c r="DJ591" s="67"/>
      <c r="DK591" s="67"/>
      <c r="DL591" s="67"/>
      <c r="DM591" s="67"/>
      <c r="DN591" s="67"/>
      <c r="DO591" s="67"/>
      <c r="DP591" s="67"/>
      <c r="DQ591" s="67"/>
      <c r="DR591" s="67"/>
      <c r="DS591" s="67"/>
      <c r="DT591" s="67"/>
      <c r="DU591" s="67"/>
      <c r="DV591" s="67"/>
      <c r="DW591" s="67"/>
      <c r="DX591" s="67"/>
      <c r="DY591" s="67"/>
      <c r="DZ591" s="67"/>
      <c r="EA591" s="67"/>
      <c r="EB591" s="67"/>
      <c r="EC591" s="67"/>
      <c r="ED591" s="67"/>
      <c r="EE591" s="67"/>
      <c r="EF591" s="67"/>
      <c r="EG591" s="67"/>
      <c r="EH591" s="67"/>
      <c r="EI591" s="67"/>
      <c r="EJ591" s="67"/>
      <c r="EK591" s="67"/>
      <c r="EL591" s="67"/>
      <c r="EM591" s="67"/>
      <c r="EN591" s="67"/>
      <c r="EO591" s="67"/>
      <c r="EP591" s="67"/>
      <c r="EQ591" s="67"/>
      <c r="ER591" s="67"/>
      <c r="ES591" s="67"/>
      <c r="ET591" s="67"/>
      <c r="EU591" s="67"/>
      <c r="EV591" s="67"/>
      <c r="EW591" s="67"/>
      <c r="EX591" s="67"/>
      <c r="EY591" s="67"/>
      <c r="EZ591" s="67"/>
      <c r="FA591" s="67"/>
      <c r="FB591" s="67"/>
      <c r="FC591" s="67"/>
      <c r="FD591" s="67"/>
      <c r="FE591" s="67"/>
      <c r="FF591" s="67"/>
      <c r="FG591" s="67"/>
      <c r="FH591" s="67"/>
      <c r="FI591" s="67"/>
      <c r="FJ591" s="67"/>
      <c r="FK591" s="67"/>
      <c r="FL591" s="67"/>
      <c r="FM591" s="67"/>
      <c r="FN591" s="67"/>
      <c r="FO591" s="67"/>
      <c r="FP591" s="67"/>
      <c r="FQ591" s="67"/>
      <c r="FR591" s="67"/>
      <c r="FS591" s="67"/>
      <c r="FT591" s="67"/>
      <c r="FU591" s="67"/>
      <c r="FV591" s="67"/>
      <c r="FW591" s="67"/>
      <c r="FX591" s="67"/>
      <c r="FY591" s="67"/>
      <c r="FZ591" s="67"/>
      <c r="GA591" s="67"/>
      <c r="GB591" s="67"/>
      <c r="GC591" s="67"/>
      <c r="GD591" s="2"/>
    </row>
    <row r="592" spans="1:186" ht="14.15" customHeight="1" x14ac:dyDescent="0.35">
      <c r="L592" s="39"/>
      <c r="M592" s="226" t="s">
        <v>654</v>
      </c>
      <c r="N592" s="226"/>
      <c r="O592" s="226"/>
      <c r="P592" s="226"/>
      <c r="Q592" s="226"/>
      <c r="R592" s="226"/>
      <c r="S592" s="226"/>
      <c r="T592" s="226"/>
      <c r="U592" s="226"/>
      <c r="V592" s="226"/>
      <c r="W592" s="226"/>
      <c r="X592" s="226"/>
      <c r="Y592" s="226"/>
      <c r="Z592" s="226"/>
      <c r="AA592" s="226"/>
      <c r="AB592" s="226"/>
      <c r="AC592" s="226"/>
      <c r="AD592" s="226"/>
      <c r="AE592" s="226"/>
      <c r="AF592" s="226"/>
      <c r="AG592" s="226"/>
      <c r="AH592" s="226"/>
      <c r="AI592" s="226"/>
      <c r="AJ592" s="226"/>
      <c r="AK592" s="226"/>
      <c r="AL592" s="226"/>
      <c r="AM592" s="226"/>
      <c r="AN592" s="226"/>
      <c r="AO592" s="226"/>
      <c r="AP592" s="226"/>
      <c r="AQ592" s="226"/>
      <c r="AR592" s="226"/>
      <c r="AS592" s="226"/>
      <c r="AT592" s="226"/>
      <c r="AU592" s="226"/>
      <c r="AV592" s="226"/>
      <c r="AW592" s="226"/>
      <c r="AX592" s="226"/>
      <c r="AY592" s="226"/>
      <c r="AZ592" s="226"/>
      <c r="BA592" s="226"/>
      <c r="BB592" s="226"/>
      <c r="BC592" s="226"/>
      <c r="BD592" s="226"/>
      <c r="BE592" s="226"/>
      <c r="BF592" s="226"/>
      <c r="BG592" s="226"/>
      <c r="BH592" s="226"/>
      <c r="BI592" s="226"/>
      <c r="BJ592" s="226"/>
      <c r="BK592" s="226"/>
      <c r="BL592" s="226"/>
      <c r="BM592" s="226"/>
      <c r="BN592" s="226"/>
      <c r="BO592" s="226"/>
      <c r="BP592" s="226"/>
      <c r="BQ592" s="226"/>
      <c r="BR592" s="226"/>
      <c r="BS592" s="226"/>
      <c r="BT592" s="226"/>
      <c r="BU592" s="226"/>
      <c r="BV592" s="226"/>
      <c r="BW592" s="226"/>
      <c r="BX592" s="226"/>
      <c r="BY592" s="226"/>
      <c r="BZ592" s="226"/>
      <c r="CA592" s="226"/>
      <c r="CB592" s="226"/>
      <c r="CC592" s="226"/>
      <c r="CD592" s="226"/>
      <c r="CE592" s="226"/>
      <c r="CF592" s="226"/>
      <c r="CG592" s="226"/>
      <c r="CH592" s="226"/>
      <c r="CI592" s="226"/>
      <c r="CJ592" s="226"/>
      <c r="CK592" s="226"/>
      <c r="CL592" s="226"/>
      <c r="CM592" s="226"/>
      <c r="CN592" s="226"/>
      <c r="CO592" s="226"/>
      <c r="CP592" s="226"/>
      <c r="CQ592" s="226"/>
      <c r="CR592" s="226"/>
      <c r="CS592" s="226"/>
      <c r="CT592" s="226"/>
      <c r="CU592" s="226"/>
      <c r="CV592" s="226"/>
      <c r="CW592" s="226"/>
      <c r="CX592" s="226"/>
      <c r="CY592" s="226"/>
      <c r="CZ592" s="226"/>
      <c r="DA592" s="226"/>
      <c r="DB592" s="226"/>
      <c r="DC592" s="226"/>
      <c r="DD592" s="226"/>
      <c r="DE592" s="226"/>
      <c r="DF592" s="226"/>
      <c r="DG592" s="226"/>
      <c r="DH592" s="226"/>
      <c r="DI592" s="226"/>
      <c r="DJ592" s="226"/>
      <c r="DK592" s="226"/>
      <c r="DL592" s="226"/>
      <c r="DM592" s="226"/>
      <c r="DN592" s="226"/>
      <c r="DO592" s="226"/>
      <c r="DP592" s="226"/>
      <c r="DQ592" s="226"/>
      <c r="DR592" s="226"/>
      <c r="DS592" s="226"/>
      <c r="DT592" s="226"/>
      <c r="DU592" s="226"/>
      <c r="DV592" s="226"/>
      <c r="DW592" s="226"/>
      <c r="DX592" s="226"/>
      <c r="DY592" s="226"/>
      <c r="DZ592" s="226"/>
      <c r="EA592" s="226"/>
      <c r="EB592" s="226"/>
      <c r="EC592" s="226"/>
      <c r="ED592" s="226"/>
      <c r="EE592" s="226"/>
      <c r="EF592" s="226"/>
      <c r="EG592" s="226"/>
      <c r="EH592" s="226"/>
      <c r="EI592" s="226"/>
      <c r="EJ592" s="226"/>
      <c r="EK592" s="226"/>
      <c r="EL592" s="226"/>
      <c r="EM592" s="226"/>
      <c r="EN592" s="226"/>
      <c r="EO592" s="226"/>
      <c r="EP592" s="226"/>
      <c r="EQ592" s="226"/>
      <c r="ER592" s="226"/>
      <c r="ES592" s="226"/>
      <c r="ET592" s="226"/>
      <c r="EU592" s="226"/>
      <c r="EV592" s="226"/>
      <c r="EW592" s="226"/>
      <c r="EX592" s="226"/>
      <c r="EY592" s="226"/>
      <c r="EZ592" s="226"/>
      <c r="FA592" s="226"/>
      <c r="FB592" s="226"/>
      <c r="FC592" s="226"/>
      <c r="FD592" s="226"/>
      <c r="FE592" s="226"/>
      <c r="FF592" s="226"/>
      <c r="FG592" s="226"/>
      <c r="FH592" s="226"/>
      <c r="FI592" s="226"/>
      <c r="FJ592" s="226"/>
      <c r="FK592" s="226"/>
      <c r="FL592" s="226"/>
      <c r="FM592" s="226"/>
      <c r="FN592" s="226"/>
      <c r="FO592" s="226"/>
      <c r="FP592" s="226"/>
      <c r="FQ592" s="226"/>
      <c r="FR592" s="226"/>
      <c r="FS592" s="226"/>
      <c r="FT592" s="226"/>
      <c r="FU592" s="226"/>
      <c r="FV592" s="226"/>
      <c r="FW592" s="226"/>
      <c r="FX592" s="226"/>
      <c r="FY592" s="226"/>
      <c r="FZ592" s="226"/>
      <c r="GA592" s="226"/>
      <c r="GB592" s="226"/>
      <c r="GC592" s="226"/>
      <c r="GD592" s="226"/>
    </row>
    <row r="593" spans="13:186" hidden="1" outlineLevel="1" x14ac:dyDescent="0.35"/>
    <row r="594" spans="13:186" hidden="1" outlineLevel="1" x14ac:dyDescent="0.35">
      <c r="M594" s="230" t="s">
        <v>250</v>
      </c>
      <c r="N594" s="44">
        <v>46203</v>
      </c>
    </row>
    <row r="595" spans="13:186" hidden="1" outlineLevel="1" x14ac:dyDescent="0.35"/>
    <row r="596" spans="13:186" hidden="1" outlineLevel="1" x14ac:dyDescent="0.35">
      <c r="M596" s="226" t="s">
        <v>111</v>
      </c>
      <c r="N596" s="226">
        <f t="shared" ref="N596:AU596" si="1745">YEAR(N597)</f>
        <v>2025</v>
      </c>
      <c r="O596" s="226">
        <f t="shared" si="1745"/>
        <v>2026</v>
      </c>
      <c r="P596" s="226">
        <f t="shared" si="1745"/>
        <v>2027</v>
      </c>
      <c r="Q596" s="226">
        <f t="shared" si="1745"/>
        <v>2028</v>
      </c>
      <c r="R596" s="226">
        <f t="shared" si="1745"/>
        <v>2029</v>
      </c>
      <c r="S596" s="226">
        <f t="shared" si="1745"/>
        <v>2030</v>
      </c>
      <c r="T596" s="226">
        <f t="shared" si="1745"/>
        <v>2031</v>
      </c>
      <c r="U596" s="226">
        <f t="shared" si="1745"/>
        <v>2032</v>
      </c>
      <c r="V596" s="226">
        <f t="shared" si="1745"/>
        <v>2033</v>
      </c>
      <c r="W596" s="226">
        <f t="shared" si="1745"/>
        <v>2034</v>
      </c>
      <c r="X596" s="226">
        <f t="shared" si="1745"/>
        <v>2035</v>
      </c>
      <c r="Y596" s="226">
        <f t="shared" si="1745"/>
        <v>2036</v>
      </c>
      <c r="Z596" s="226">
        <f t="shared" si="1745"/>
        <v>2037</v>
      </c>
      <c r="AA596" s="226">
        <f t="shared" si="1745"/>
        <v>2038</v>
      </c>
      <c r="AB596" s="226">
        <f t="shared" si="1745"/>
        <v>2039</v>
      </c>
      <c r="AC596" s="226">
        <f t="shared" si="1745"/>
        <v>2040</v>
      </c>
      <c r="AD596" s="226">
        <f t="shared" si="1745"/>
        <v>2041</v>
      </c>
      <c r="AE596" s="226">
        <f t="shared" si="1745"/>
        <v>2042</v>
      </c>
      <c r="AF596" s="226">
        <f t="shared" si="1745"/>
        <v>2043</v>
      </c>
      <c r="AG596" s="226">
        <f t="shared" si="1745"/>
        <v>2044</v>
      </c>
      <c r="AH596" s="226">
        <f t="shared" si="1745"/>
        <v>2045</v>
      </c>
      <c r="AI596" s="226">
        <f t="shared" si="1745"/>
        <v>2046</v>
      </c>
      <c r="AJ596" s="226">
        <f t="shared" si="1745"/>
        <v>2047</v>
      </c>
      <c r="AK596" s="226">
        <f t="shared" si="1745"/>
        <v>2048</v>
      </c>
      <c r="AL596" s="226">
        <f t="shared" si="1745"/>
        <v>2049</v>
      </c>
      <c r="AM596" s="226">
        <f t="shared" si="1745"/>
        <v>2050</v>
      </c>
      <c r="AN596" s="226">
        <f t="shared" si="1745"/>
        <v>2051</v>
      </c>
      <c r="AO596" s="226">
        <f t="shared" si="1745"/>
        <v>2052</v>
      </c>
      <c r="AP596" s="226">
        <f t="shared" si="1745"/>
        <v>2053</v>
      </c>
      <c r="AQ596" s="226">
        <f t="shared" si="1745"/>
        <v>2054</v>
      </c>
      <c r="AR596" s="226">
        <f t="shared" si="1745"/>
        <v>2055</v>
      </c>
      <c r="AS596" s="226">
        <f t="shared" si="1745"/>
        <v>2056</v>
      </c>
      <c r="AT596" s="226">
        <f t="shared" si="1745"/>
        <v>2057</v>
      </c>
      <c r="AU596" s="226">
        <f t="shared" si="1745"/>
        <v>2058</v>
      </c>
      <c r="AV596" s="3"/>
      <c r="AW596" s="226" t="s">
        <v>112</v>
      </c>
      <c r="AX596" s="227" t="str">
        <f t="shared" ref="AX596:CC596" si="1746">IF(MONTH(AX$654)&lt;=3,"1T",IF(MONTH(AX$654)&lt;=6,"2T",IF(MONTH(AX$654)&lt;=9,"3T","4T")))&amp;RIGHT(YEAR(AX$654),2)</f>
        <v>1T25</v>
      </c>
      <c r="AY596" s="227" t="str">
        <f t="shared" si="1746"/>
        <v>2T25</v>
      </c>
      <c r="AZ596" s="227" t="str">
        <f t="shared" si="1746"/>
        <v>3T25</v>
      </c>
      <c r="BA596" s="227" t="str">
        <f t="shared" si="1746"/>
        <v>4T25</v>
      </c>
      <c r="BB596" s="227" t="str">
        <f t="shared" si="1746"/>
        <v>1T26</v>
      </c>
      <c r="BC596" s="227" t="str">
        <f t="shared" si="1746"/>
        <v>2T26</v>
      </c>
      <c r="BD596" s="227" t="str">
        <f t="shared" si="1746"/>
        <v>3T26</v>
      </c>
      <c r="BE596" s="227" t="str">
        <f t="shared" si="1746"/>
        <v>4T26</v>
      </c>
      <c r="BF596" s="227" t="str">
        <f t="shared" si="1746"/>
        <v>1T27</v>
      </c>
      <c r="BG596" s="227" t="str">
        <f t="shared" si="1746"/>
        <v>2T27</v>
      </c>
      <c r="BH596" s="227" t="str">
        <f t="shared" si="1746"/>
        <v>3T27</v>
      </c>
      <c r="BI596" s="227" t="str">
        <f t="shared" si="1746"/>
        <v>4T27</v>
      </c>
      <c r="BJ596" s="227" t="str">
        <f t="shared" si="1746"/>
        <v>1T28</v>
      </c>
      <c r="BK596" s="227" t="str">
        <f t="shared" si="1746"/>
        <v>2T28</v>
      </c>
      <c r="BL596" s="227" t="str">
        <f t="shared" si="1746"/>
        <v>3T28</v>
      </c>
      <c r="BM596" s="227" t="str">
        <f t="shared" si="1746"/>
        <v>4T28</v>
      </c>
      <c r="BN596" s="227" t="str">
        <f t="shared" si="1746"/>
        <v>1T29</v>
      </c>
      <c r="BO596" s="227" t="str">
        <f t="shared" si="1746"/>
        <v>2T29</v>
      </c>
      <c r="BP596" s="227" t="str">
        <f t="shared" si="1746"/>
        <v>3T29</v>
      </c>
      <c r="BQ596" s="227" t="str">
        <f t="shared" si="1746"/>
        <v>4T29</v>
      </c>
      <c r="BR596" s="227" t="str">
        <f t="shared" si="1746"/>
        <v>1T30</v>
      </c>
      <c r="BS596" s="227" t="str">
        <f t="shared" si="1746"/>
        <v>2T30</v>
      </c>
      <c r="BT596" s="227" t="str">
        <f t="shared" si="1746"/>
        <v>3T30</v>
      </c>
      <c r="BU596" s="227" t="str">
        <f t="shared" si="1746"/>
        <v>4T30</v>
      </c>
      <c r="BV596" s="227" t="str">
        <f t="shared" si="1746"/>
        <v>1T31</v>
      </c>
      <c r="BW596" s="227" t="str">
        <f t="shared" si="1746"/>
        <v>2T31</v>
      </c>
      <c r="BX596" s="227" t="str">
        <f t="shared" si="1746"/>
        <v>3T31</v>
      </c>
      <c r="BY596" s="227" t="str">
        <f t="shared" si="1746"/>
        <v>4T31</v>
      </c>
      <c r="BZ596" s="227" t="str">
        <f t="shared" si="1746"/>
        <v>1T32</v>
      </c>
      <c r="CA596" s="227" t="str">
        <f t="shared" si="1746"/>
        <v>2T32</v>
      </c>
      <c r="CB596" s="227" t="str">
        <f t="shared" si="1746"/>
        <v>3T32</v>
      </c>
      <c r="CC596" s="227" t="str">
        <f t="shared" si="1746"/>
        <v>4T32</v>
      </c>
      <c r="CD596" s="227" t="str">
        <f t="shared" ref="CD596:DI596" si="1747">IF(MONTH(CD$654)&lt;=3,"1T",IF(MONTH(CD$654)&lt;=6,"2T",IF(MONTH(CD$654)&lt;=9,"3T","4T")))&amp;RIGHT(YEAR(CD$654),2)</f>
        <v>1T33</v>
      </c>
      <c r="CE596" s="227" t="str">
        <f t="shared" si="1747"/>
        <v>2T33</v>
      </c>
      <c r="CF596" s="227" t="str">
        <f t="shared" si="1747"/>
        <v>3T33</v>
      </c>
      <c r="CG596" s="227" t="str">
        <f t="shared" si="1747"/>
        <v>4T33</v>
      </c>
      <c r="CH596" s="227" t="str">
        <f t="shared" si="1747"/>
        <v>1T34</v>
      </c>
      <c r="CI596" s="227" t="str">
        <f t="shared" si="1747"/>
        <v>2T34</v>
      </c>
      <c r="CJ596" s="227" t="str">
        <f t="shared" si="1747"/>
        <v>3T34</v>
      </c>
      <c r="CK596" s="227" t="str">
        <f t="shared" si="1747"/>
        <v>4T34</v>
      </c>
      <c r="CL596" s="227" t="str">
        <f t="shared" si="1747"/>
        <v>1T35</v>
      </c>
      <c r="CM596" s="227" t="str">
        <f t="shared" si="1747"/>
        <v>2T35</v>
      </c>
      <c r="CN596" s="227" t="str">
        <f t="shared" si="1747"/>
        <v>3T35</v>
      </c>
      <c r="CO596" s="227" t="str">
        <f t="shared" si="1747"/>
        <v>4T35</v>
      </c>
      <c r="CP596" s="227" t="str">
        <f t="shared" si="1747"/>
        <v>1T36</v>
      </c>
      <c r="CQ596" s="227" t="str">
        <f t="shared" si="1747"/>
        <v>2T36</v>
      </c>
      <c r="CR596" s="227" t="str">
        <f t="shared" si="1747"/>
        <v>3T36</v>
      </c>
      <c r="CS596" s="227" t="str">
        <f t="shared" si="1747"/>
        <v>4T36</v>
      </c>
      <c r="CT596" s="227" t="str">
        <f t="shared" si="1747"/>
        <v>1T37</v>
      </c>
      <c r="CU596" s="227" t="str">
        <f t="shared" si="1747"/>
        <v>2T37</v>
      </c>
      <c r="CV596" s="227" t="str">
        <f t="shared" si="1747"/>
        <v>3T37</v>
      </c>
      <c r="CW596" s="227" t="str">
        <f t="shared" si="1747"/>
        <v>4T37</v>
      </c>
      <c r="CX596" s="227" t="str">
        <f t="shared" si="1747"/>
        <v>1T38</v>
      </c>
      <c r="CY596" s="227" t="str">
        <f t="shared" si="1747"/>
        <v>2T38</v>
      </c>
      <c r="CZ596" s="227" t="str">
        <f t="shared" si="1747"/>
        <v>3T38</v>
      </c>
      <c r="DA596" s="227" t="str">
        <f t="shared" si="1747"/>
        <v>4T38</v>
      </c>
      <c r="DB596" s="227" t="str">
        <f t="shared" si="1747"/>
        <v>1T39</v>
      </c>
      <c r="DC596" s="227" t="str">
        <f t="shared" si="1747"/>
        <v>2T39</v>
      </c>
      <c r="DD596" s="227" t="str">
        <f t="shared" si="1747"/>
        <v>3T39</v>
      </c>
      <c r="DE596" s="227" t="str">
        <f t="shared" si="1747"/>
        <v>4T39</v>
      </c>
      <c r="DF596" s="227" t="str">
        <f t="shared" si="1747"/>
        <v>1T40</v>
      </c>
      <c r="DG596" s="227" t="str">
        <f t="shared" si="1747"/>
        <v>2T40</v>
      </c>
      <c r="DH596" s="227" t="str">
        <f t="shared" si="1747"/>
        <v>3T40</v>
      </c>
      <c r="DI596" s="227" t="str">
        <f t="shared" si="1747"/>
        <v>4T40</v>
      </c>
      <c r="DJ596" s="227" t="str">
        <f t="shared" ref="DJ596:EO596" si="1748">IF(MONTH(DJ$654)&lt;=3,"1T",IF(MONTH(DJ$654)&lt;=6,"2T",IF(MONTH(DJ$654)&lt;=9,"3T","4T")))&amp;RIGHT(YEAR(DJ$654),2)</f>
        <v>1T41</v>
      </c>
      <c r="DK596" s="227" t="str">
        <f t="shared" si="1748"/>
        <v>2T41</v>
      </c>
      <c r="DL596" s="227" t="str">
        <f t="shared" si="1748"/>
        <v>3T41</v>
      </c>
      <c r="DM596" s="227" t="str">
        <f t="shared" si="1748"/>
        <v>4T41</v>
      </c>
      <c r="DN596" s="227" t="str">
        <f t="shared" si="1748"/>
        <v>1T42</v>
      </c>
      <c r="DO596" s="227" t="str">
        <f t="shared" si="1748"/>
        <v>2T42</v>
      </c>
      <c r="DP596" s="227" t="str">
        <f t="shared" si="1748"/>
        <v>3T42</v>
      </c>
      <c r="DQ596" s="227" t="str">
        <f t="shared" si="1748"/>
        <v>4T42</v>
      </c>
      <c r="DR596" s="227" t="str">
        <f t="shared" si="1748"/>
        <v>1T43</v>
      </c>
      <c r="DS596" s="227" t="str">
        <f t="shared" si="1748"/>
        <v>2T43</v>
      </c>
      <c r="DT596" s="227" t="str">
        <f t="shared" si="1748"/>
        <v>3T43</v>
      </c>
      <c r="DU596" s="227" t="str">
        <f t="shared" si="1748"/>
        <v>4T43</v>
      </c>
      <c r="DV596" s="227" t="str">
        <f t="shared" si="1748"/>
        <v>1T44</v>
      </c>
      <c r="DW596" s="227" t="str">
        <f t="shared" si="1748"/>
        <v>2T44</v>
      </c>
      <c r="DX596" s="227" t="str">
        <f t="shared" si="1748"/>
        <v>3T44</v>
      </c>
      <c r="DY596" s="227" t="str">
        <f t="shared" si="1748"/>
        <v>4T44</v>
      </c>
      <c r="DZ596" s="227" t="str">
        <f t="shared" si="1748"/>
        <v>1T45</v>
      </c>
      <c r="EA596" s="227" t="str">
        <f t="shared" si="1748"/>
        <v>2T45</v>
      </c>
      <c r="EB596" s="227" t="str">
        <f t="shared" si="1748"/>
        <v>3T45</v>
      </c>
      <c r="EC596" s="227" t="str">
        <f t="shared" si="1748"/>
        <v>4T45</v>
      </c>
      <c r="ED596" s="227" t="str">
        <f t="shared" si="1748"/>
        <v>1T46</v>
      </c>
      <c r="EE596" s="227" t="str">
        <f t="shared" si="1748"/>
        <v>2T46</v>
      </c>
      <c r="EF596" s="227" t="str">
        <f t="shared" si="1748"/>
        <v>3T46</v>
      </c>
      <c r="EG596" s="227" t="str">
        <f t="shared" si="1748"/>
        <v>4T46</v>
      </c>
      <c r="EH596" s="227" t="str">
        <f t="shared" si="1748"/>
        <v>1T47</v>
      </c>
      <c r="EI596" s="227" t="str">
        <f t="shared" si="1748"/>
        <v>2T47</v>
      </c>
      <c r="EJ596" s="227" t="str">
        <f t="shared" si="1748"/>
        <v>3T47</v>
      </c>
      <c r="EK596" s="227" t="str">
        <f t="shared" si="1748"/>
        <v>4T47</v>
      </c>
      <c r="EL596" s="227" t="str">
        <f t="shared" si="1748"/>
        <v>1T48</v>
      </c>
      <c r="EM596" s="227" t="str">
        <f t="shared" si="1748"/>
        <v>2T48</v>
      </c>
      <c r="EN596" s="227" t="str">
        <f t="shared" si="1748"/>
        <v>3T48</v>
      </c>
      <c r="EO596" s="227" t="str">
        <f t="shared" si="1748"/>
        <v>4T48</v>
      </c>
      <c r="EP596" s="227" t="str">
        <f t="shared" ref="EP596:FU596" si="1749">IF(MONTH(EP$654)&lt;=3,"1T",IF(MONTH(EP$654)&lt;=6,"2T",IF(MONTH(EP$654)&lt;=9,"3T","4T")))&amp;RIGHT(YEAR(EP$654),2)</f>
        <v>1T49</v>
      </c>
      <c r="EQ596" s="227" t="str">
        <f t="shared" si="1749"/>
        <v>2T49</v>
      </c>
      <c r="ER596" s="227" t="str">
        <f t="shared" si="1749"/>
        <v>3T49</v>
      </c>
      <c r="ES596" s="227" t="str">
        <f t="shared" si="1749"/>
        <v>4T49</v>
      </c>
      <c r="ET596" s="227" t="str">
        <f t="shared" si="1749"/>
        <v>1T50</v>
      </c>
      <c r="EU596" s="227" t="str">
        <f t="shared" si="1749"/>
        <v>2T50</v>
      </c>
      <c r="EV596" s="227" t="str">
        <f t="shared" si="1749"/>
        <v>3T50</v>
      </c>
      <c r="EW596" s="227" t="str">
        <f t="shared" si="1749"/>
        <v>4T50</v>
      </c>
      <c r="EX596" s="227" t="str">
        <f t="shared" si="1749"/>
        <v>1T51</v>
      </c>
      <c r="EY596" s="227" t="str">
        <f t="shared" si="1749"/>
        <v>2T51</v>
      </c>
      <c r="EZ596" s="227" t="str">
        <f t="shared" si="1749"/>
        <v>3T51</v>
      </c>
      <c r="FA596" s="227" t="str">
        <f t="shared" si="1749"/>
        <v>4T51</v>
      </c>
      <c r="FB596" s="227" t="str">
        <f t="shared" si="1749"/>
        <v>1T52</v>
      </c>
      <c r="FC596" s="227" t="str">
        <f t="shared" si="1749"/>
        <v>2T52</v>
      </c>
      <c r="FD596" s="227" t="str">
        <f t="shared" si="1749"/>
        <v>3T52</v>
      </c>
      <c r="FE596" s="227" t="str">
        <f t="shared" si="1749"/>
        <v>4T52</v>
      </c>
      <c r="FF596" s="227" t="str">
        <f t="shared" si="1749"/>
        <v>1T53</v>
      </c>
      <c r="FG596" s="227" t="str">
        <f t="shared" si="1749"/>
        <v>2T53</v>
      </c>
      <c r="FH596" s="227" t="str">
        <f t="shared" si="1749"/>
        <v>3T53</v>
      </c>
      <c r="FI596" s="227" t="str">
        <f t="shared" si="1749"/>
        <v>4T53</v>
      </c>
      <c r="FJ596" s="227" t="str">
        <f t="shared" si="1749"/>
        <v>1T54</v>
      </c>
      <c r="FK596" s="227" t="str">
        <f t="shared" si="1749"/>
        <v>2T54</v>
      </c>
      <c r="FL596" s="227" t="str">
        <f t="shared" si="1749"/>
        <v>3T54</v>
      </c>
      <c r="FM596" s="227" t="str">
        <f t="shared" si="1749"/>
        <v>4T54</v>
      </c>
      <c r="FN596" s="227" t="str">
        <f t="shared" si="1749"/>
        <v>1T55</v>
      </c>
      <c r="FO596" s="227" t="str">
        <f t="shared" si="1749"/>
        <v>2T55</v>
      </c>
      <c r="FP596" s="227" t="str">
        <f t="shared" si="1749"/>
        <v>3T55</v>
      </c>
      <c r="FQ596" s="227" t="str">
        <f t="shared" si="1749"/>
        <v>4T55</v>
      </c>
      <c r="FR596" s="227" t="str">
        <f t="shared" si="1749"/>
        <v>1T56</v>
      </c>
      <c r="FS596" s="227" t="str">
        <f t="shared" si="1749"/>
        <v>2T56</v>
      </c>
      <c r="FT596" s="227" t="str">
        <f t="shared" si="1749"/>
        <v>3T56</v>
      </c>
      <c r="FU596" s="227" t="str">
        <f t="shared" si="1749"/>
        <v>4T56</v>
      </c>
      <c r="FV596" s="227" t="str">
        <f t="shared" ref="FV596:GC596" si="1750">IF(MONTH(FV$654)&lt;=3,"1T",IF(MONTH(FV$654)&lt;=6,"2T",IF(MONTH(FV$654)&lt;=9,"3T","4T")))&amp;RIGHT(YEAR(FV$654),2)</f>
        <v>1T57</v>
      </c>
      <c r="FW596" s="227" t="str">
        <f t="shared" si="1750"/>
        <v>2T57</v>
      </c>
      <c r="FX596" s="227" t="str">
        <f t="shared" si="1750"/>
        <v>3T57</v>
      </c>
      <c r="FY596" s="227" t="str">
        <f t="shared" si="1750"/>
        <v>4T57</v>
      </c>
      <c r="FZ596" s="227" t="str">
        <f t="shared" si="1750"/>
        <v>1T58</v>
      </c>
      <c r="GA596" s="227" t="str">
        <f t="shared" si="1750"/>
        <v>2T58</v>
      </c>
      <c r="GB596" s="227" t="str">
        <f t="shared" si="1750"/>
        <v>3T58</v>
      </c>
      <c r="GC596" s="227" t="str">
        <f t="shared" si="1750"/>
        <v>4T58</v>
      </c>
      <c r="GD596" s="3"/>
    </row>
    <row r="597" spans="13:186" hidden="1" outlineLevel="1" x14ac:dyDescent="0.35">
      <c r="M597" s="5" t="s">
        <v>113</v>
      </c>
      <c r="N597" s="6">
        <v>46022</v>
      </c>
      <c r="O597" s="6">
        <f t="shared" ref="O597:AU597" si="1751">+N597+370-DAY(N597+370)</f>
        <v>46387</v>
      </c>
      <c r="P597" s="6">
        <f t="shared" si="1751"/>
        <v>46752</v>
      </c>
      <c r="Q597" s="6">
        <f t="shared" si="1751"/>
        <v>47118</v>
      </c>
      <c r="R597" s="6">
        <f t="shared" si="1751"/>
        <v>47483</v>
      </c>
      <c r="S597" s="6">
        <f t="shared" si="1751"/>
        <v>47848</v>
      </c>
      <c r="T597" s="6">
        <f t="shared" si="1751"/>
        <v>48213</v>
      </c>
      <c r="U597" s="6">
        <f t="shared" si="1751"/>
        <v>48579</v>
      </c>
      <c r="V597" s="6">
        <f t="shared" si="1751"/>
        <v>48944</v>
      </c>
      <c r="W597" s="6">
        <f t="shared" si="1751"/>
        <v>49309</v>
      </c>
      <c r="X597" s="6">
        <f t="shared" si="1751"/>
        <v>49674</v>
      </c>
      <c r="Y597" s="6">
        <f t="shared" si="1751"/>
        <v>50040</v>
      </c>
      <c r="Z597" s="6">
        <f t="shared" si="1751"/>
        <v>50405</v>
      </c>
      <c r="AA597" s="6">
        <f t="shared" si="1751"/>
        <v>50770</v>
      </c>
      <c r="AB597" s="6">
        <f t="shared" si="1751"/>
        <v>51135</v>
      </c>
      <c r="AC597" s="6">
        <f t="shared" si="1751"/>
        <v>51501</v>
      </c>
      <c r="AD597" s="6">
        <f t="shared" si="1751"/>
        <v>51866</v>
      </c>
      <c r="AE597" s="6">
        <f t="shared" si="1751"/>
        <v>52231</v>
      </c>
      <c r="AF597" s="6">
        <f t="shared" si="1751"/>
        <v>52596</v>
      </c>
      <c r="AG597" s="6">
        <f t="shared" si="1751"/>
        <v>52962</v>
      </c>
      <c r="AH597" s="6">
        <f t="shared" si="1751"/>
        <v>53327</v>
      </c>
      <c r="AI597" s="6">
        <f t="shared" si="1751"/>
        <v>53692</v>
      </c>
      <c r="AJ597" s="6">
        <f t="shared" si="1751"/>
        <v>54057</v>
      </c>
      <c r="AK597" s="6">
        <f t="shared" si="1751"/>
        <v>54423</v>
      </c>
      <c r="AL597" s="6">
        <f t="shared" si="1751"/>
        <v>54788</v>
      </c>
      <c r="AM597" s="6">
        <f t="shared" si="1751"/>
        <v>55153</v>
      </c>
      <c r="AN597" s="6">
        <f t="shared" si="1751"/>
        <v>55518</v>
      </c>
      <c r="AO597" s="6">
        <f t="shared" si="1751"/>
        <v>55884</v>
      </c>
      <c r="AP597" s="6">
        <f t="shared" si="1751"/>
        <v>56249</v>
      </c>
      <c r="AQ597" s="6">
        <f t="shared" si="1751"/>
        <v>56614</v>
      </c>
      <c r="AR597" s="6">
        <f t="shared" si="1751"/>
        <v>56979</v>
      </c>
      <c r="AS597" s="6">
        <f t="shared" si="1751"/>
        <v>57345</v>
      </c>
      <c r="AT597" s="6">
        <f t="shared" si="1751"/>
        <v>57710</v>
      </c>
      <c r="AU597" s="6">
        <f t="shared" si="1751"/>
        <v>58075</v>
      </c>
      <c r="AV597" s="4"/>
      <c r="AW597" s="5" t="s">
        <v>113</v>
      </c>
      <c r="AX597" s="8">
        <v>45747</v>
      </c>
      <c r="AY597" s="8">
        <f t="shared" ref="AY597:CD597" si="1752">+AX597+100-DAY(AX597+100)</f>
        <v>45838</v>
      </c>
      <c r="AZ597" s="8">
        <f t="shared" si="1752"/>
        <v>45930</v>
      </c>
      <c r="BA597" s="8">
        <f t="shared" si="1752"/>
        <v>46022</v>
      </c>
      <c r="BB597" s="8">
        <f t="shared" si="1752"/>
        <v>46112</v>
      </c>
      <c r="BC597" s="8">
        <f t="shared" si="1752"/>
        <v>46203</v>
      </c>
      <c r="BD597" s="8">
        <f t="shared" si="1752"/>
        <v>46295</v>
      </c>
      <c r="BE597" s="8">
        <f t="shared" si="1752"/>
        <v>46387</v>
      </c>
      <c r="BF597" s="8">
        <f t="shared" si="1752"/>
        <v>46477</v>
      </c>
      <c r="BG597" s="8">
        <f t="shared" si="1752"/>
        <v>46568</v>
      </c>
      <c r="BH597" s="8">
        <f t="shared" si="1752"/>
        <v>46660</v>
      </c>
      <c r="BI597" s="8">
        <f t="shared" si="1752"/>
        <v>46752</v>
      </c>
      <c r="BJ597" s="8">
        <f t="shared" si="1752"/>
        <v>46843</v>
      </c>
      <c r="BK597" s="8">
        <f t="shared" si="1752"/>
        <v>46934</v>
      </c>
      <c r="BL597" s="8">
        <f t="shared" si="1752"/>
        <v>47026</v>
      </c>
      <c r="BM597" s="8">
        <f t="shared" si="1752"/>
        <v>47118</v>
      </c>
      <c r="BN597" s="8">
        <f t="shared" si="1752"/>
        <v>47208</v>
      </c>
      <c r="BO597" s="8">
        <f t="shared" si="1752"/>
        <v>47299</v>
      </c>
      <c r="BP597" s="8">
        <f t="shared" si="1752"/>
        <v>47391</v>
      </c>
      <c r="BQ597" s="8">
        <f t="shared" si="1752"/>
        <v>47483</v>
      </c>
      <c r="BR597" s="8">
        <f t="shared" si="1752"/>
        <v>47573</v>
      </c>
      <c r="BS597" s="8">
        <f t="shared" si="1752"/>
        <v>47664</v>
      </c>
      <c r="BT597" s="8">
        <f t="shared" si="1752"/>
        <v>47756</v>
      </c>
      <c r="BU597" s="8">
        <f t="shared" si="1752"/>
        <v>47848</v>
      </c>
      <c r="BV597" s="8">
        <f t="shared" si="1752"/>
        <v>47938</v>
      </c>
      <c r="BW597" s="8">
        <f t="shared" si="1752"/>
        <v>48029</v>
      </c>
      <c r="BX597" s="8">
        <f t="shared" si="1752"/>
        <v>48121</v>
      </c>
      <c r="BY597" s="8">
        <f t="shared" si="1752"/>
        <v>48213</v>
      </c>
      <c r="BZ597" s="8">
        <f t="shared" si="1752"/>
        <v>48304</v>
      </c>
      <c r="CA597" s="8">
        <f t="shared" si="1752"/>
        <v>48395</v>
      </c>
      <c r="CB597" s="8">
        <f t="shared" si="1752"/>
        <v>48487</v>
      </c>
      <c r="CC597" s="8">
        <f t="shared" si="1752"/>
        <v>48579</v>
      </c>
      <c r="CD597" s="8">
        <f t="shared" si="1752"/>
        <v>48669</v>
      </c>
      <c r="CE597" s="8">
        <f t="shared" ref="CE597:DJ597" si="1753">+CD597+100-DAY(CD597+100)</f>
        <v>48760</v>
      </c>
      <c r="CF597" s="8">
        <f t="shared" si="1753"/>
        <v>48852</v>
      </c>
      <c r="CG597" s="8">
        <f t="shared" si="1753"/>
        <v>48944</v>
      </c>
      <c r="CH597" s="8">
        <f t="shared" si="1753"/>
        <v>49034</v>
      </c>
      <c r="CI597" s="8">
        <f t="shared" si="1753"/>
        <v>49125</v>
      </c>
      <c r="CJ597" s="8">
        <f t="shared" si="1753"/>
        <v>49217</v>
      </c>
      <c r="CK597" s="8">
        <f t="shared" si="1753"/>
        <v>49309</v>
      </c>
      <c r="CL597" s="8">
        <f t="shared" si="1753"/>
        <v>49399</v>
      </c>
      <c r="CM597" s="8">
        <f t="shared" si="1753"/>
        <v>49490</v>
      </c>
      <c r="CN597" s="8">
        <f t="shared" si="1753"/>
        <v>49582</v>
      </c>
      <c r="CO597" s="8">
        <f t="shared" si="1753"/>
        <v>49674</v>
      </c>
      <c r="CP597" s="8">
        <f t="shared" si="1753"/>
        <v>49765</v>
      </c>
      <c r="CQ597" s="8">
        <f t="shared" si="1753"/>
        <v>49856</v>
      </c>
      <c r="CR597" s="8">
        <f t="shared" si="1753"/>
        <v>49948</v>
      </c>
      <c r="CS597" s="8">
        <f t="shared" si="1753"/>
        <v>50040</v>
      </c>
      <c r="CT597" s="8">
        <f t="shared" si="1753"/>
        <v>50130</v>
      </c>
      <c r="CU597" s="8">
        <f t="shared" si="1753"/>
        <v>50221</v>
      </c>
      <c r="CV597" s="8">
        <f t="shared" si="1753"/>
        <v>50313</v>
      </c>
      <c r="CW597" s="8">
        <f t="shared" si="1753"/>
        <v>50405</v>
      </c>
      <c r="CX597" s="8">
        <f t="shared" si="1753"/>
        <v>50495</v>
      </c>
      <c r="CY597" s="8">
        <f t="shared" si="1753"/>
        <v>50586</v>
      </c>
      <c r="CZ597" s="8">
        <f t="shared" si="1753"/>
        <v>50678</v>
      </c>
      <c r="DA597" s="8">
        <f t="shared" si="1753"/>
        <v>50770</v>
      </c>
      <c r="DB597" s="8">
        <f t="shared" si="1753"/>
        <v>50860</v>
      </c>
      <c r="DC597" s="8">
        <f t="shared" si="1753"/>
        <v>50951</v>
      </c>
      <c r="DD597" s="8">
        <f t="shared" si="1753"/>
        <v>51043</v>
      </c>
      <c r="DE597" s="8">
        <f t="shared" si="1753"/>
        <v>51135</v>
      </c>
      <c r="DF597" s="8">
        <f t="shared" si="1753"/>
        <v>51226</v>
      </c>
      <c r="DG597" s="8">
        <f t="shared" si="1753"/>
        <v>51317</v>
      </c>
      <c r="DH597" s="8">
        <f t="shared" si="1753"/>
        <v>51409</v>
      </c>
      <c r="DI597" s="8">
        <f t="shared" si="1753"/>
        <v>51501</v>
      </c>
      <c r="DJ597" s="8">
        <f t="shared" si="1753"/>
        <v>51591</v>
      </c>
      <c r="DK597" s="8">
        <f t="shared" ref="DK597:EP597" si="1754">+DJ597+100-DAY(DJ597+100)</f>
        <v>51682</v>
      </c>
      <c r="DL597" s="8">
        <f t="shared" si="1754"/>
        <v>51774</v>
      </c>
      <c r="DM597" s="8">
        <f t="shared" si="1754"/>
        <v>51866</v>
      </c>
      <c r="DN597" s="8">
        <f t="shared" si="1754"/>
        <v>51956</v>
      </c>
      <c r="DO597" s="8">
        <f t="shared" si="1754"/>
        <v>52047</v>
      </c>
      <c r="DP597" s="8">
        <f t="shared" si="1754"/>
        <v>52139</v>
      </c>
      <c r="DQ597" s="8">
        <f t="shared" si="1754"/>
        <v>52231</v>
      </c>
      <c r="DR597" s="8">
        <f t="shared" si="1754"/>
        <v>52321</v>
      </c>
      <c r="DS597" s="8">
        <f t="shared" si="1754"/>
        <v>52412</v>
      </c>
      <c r="DT597" s="8">
        <f t="shared" si="1754"/>
        <v>52504</v>
      </c>
      <c r="DU597" s="8">
        <f t="shared" si="1754"/>
        <v>52596</v>
      </c>
      <c r="DV597" s="8">
        <f t="shared" si="1754"/>
        <v>52687</v>
      </c>
      <c r="DW597" s="8">
        <f t="shared" si="1754"/>
        <v>52778</v>
      </c>
      <c r="DX597" s="8">
        <f t="shared" si="1754"/>
        <v>52870</v>
      </c>
      <c r="DY597" s="8">
        <f t="shared" si="1754"/>
        <v>52962</v>
      </c>
      <c r="DZ597" s="8">
        <f t="shared" si="1754"/>
        <v>53052</v>
      </c>
      <c r="EA597" s="8">
        <f t="shared" si="1754"/>
        <v>53143</v>
      </c>
      <c r="EB597" s="8">
        <f t="shared" si="1754"/>
        <v>53235</v>
      </c>
      <c r="EC597" s="8">
        <f t="shared" si="1754"/>
        <v>53327</v>
      </c>
      <c r="ED597" s="8">
        <f t="shared" si="1754"/>
        <v>53417</v>
      </c>
      <c r="EE597" s="8">
        <f t="shared" si="1754"/>
        <v>53508</v>
      </c>
      <c r="EF597" s="8">
        <f t="shared" si="1754"/>
        <v>53600</v>
      </c>
      <c r="EG597" s="8">
        <f t="shared" si="1754"/>
        <v>53692</v>
      </c>
      <c r="EH597" s="8">
        <f t="shared" si="1754"/>
        <v>53782</v>
      </c>
      <c r="EI597" s="8">
        <f t="shared" si="1754"/>
        <v>53873</v>
      </c>
      <c r="EJ597" s="8">
        <f t="shared" si="1754"/>
        <v>53965</v>
      </c>
      <c r="EK597" s="8">
        <f t="shared" si="1754"/>
        <v>54057</v>
      </c>
      <c r="EL597" s="8">
        <f t="shared" si="1754"/>
        <v>54148</v>
      </c>
      <c r="EM597" s="8">
        <f t="shared" si="1754"/>
        <v>54239</v>
      </c>
      <c r="EN597" s="8">
        <f t="shared" si="1754"/>
        <v>54331</v>
      </c>
      <c r="EO597" s="8">
        <f t="shared" si="1754"/>
        <v>54423</v>
      </c>
      <c r="EP597" s="8">
        <f t="shared" si="1754"/>
        <v>54513</v>
      </c>
      <c r="EQ597" s="8">
        <f t="shared" ref="EQ597:FV597" si="1755">+EP597+100-DAY(EP597+100)</f>
        <v>54604</v>
      </c>
      <c r="ER597" s="8">
        <f t="shared" si="1755"/>
        <v>54696</v>
      </c>
      <c r="ES597" s="8">
        <f t="shared" si="1755"/>
        <v>54788</v>
      </c>
      <c r="ET597" s="8">
        <f t="shared" si="1755"/>
        <v>54878</v>
      </c>
      <c r="EU597" s="8">
        <f t="shared" si="1755"/>
        <v>54969</v>
      </c>
      <c r="EV597" s="8">
        <f t="shared" si="1755"/>
        <v>55061</v>
      </c>
      <c r="EW597" s="8">
        <f t="shared" si="1755"/>
        <v>55153</v>
      </c>
      <c r="EX597" s="8">
        <f t="shared" si="1755"/>
        <v>55243</v>
      </c>
      <c r="EY597" s="8">
        <f t="shared" si="1755"/>
        <v>55334</v>
      </c>
      <c r="EZ597" s="8">
        <f t="shared" si="1755"/>
        <v>55426</v>
      </c>
      <c r="FA597" s="8">
        <f t="shared" si="1755"/>
        <v>55518</v>
      </c>
      <c r="FB597" s="8">
        <f t="shared" si="1755"/>
        <v>55609</v>
      </c>
      <c r="FC597" s="8">
        <f t="shared" si="1755"/>
        <v>55700</v>
      </c>
      <c r="FD597" s="8">
        <f t="shared" si="1755"/>
        <v>55792</v>
      </c>
      <c r="FE597" s="8">
        <f t="shared" si="1755"/>
        <v>55884</v>
      </c>
      <c r="FF597" s="8">
        <f t="shared" si="1755"/>
        <v>55974</v>
      </c>
      <c r="FG597" s="8">
        <f t="shared" si="1755"/>
        <v>56065</v>
      </c>
      <c r="FH597" s="8">
        <f t="shared" si="1755"/>
        <v>56157</v>
      </c>
      <c r="FI597" s="8">
        <f t="shared" si="1755"/>
        <v>56249</v>
      </c>
      <c r="FJ597" s="8">
        <f t="shared" si="1755"/>
        <v>56339</v>
      </c>
      <c r="FK597" s="8">
        <f t="shared" si="1755"/>
        <v>56430</v>
      </c>
      <c r="FL597" s="8">
        <f t="shared" si="1755"/>
        <v>56522</v>
      </c>
      <c r="FM597" s="8">
        <f t="shared" si="1755"/>
        <v>56614</v>
      </c>
      <c r="FN597" s="8">
        <f t="shared" si="1755"/>
        <v>56704</v>
      </c>
      <c r="FO597" s="8">
        <f t="shared" si="1755"/>
        <v>56795</v>
      </c>
      <c r="FP597" s="8">
        <f t="shared" si="1755"/>
        <v>56887</v>
      </c>
      <c r="FQ597" s="8">
        <f t="shared" si="1755"/>
        <v>56979</v>
      </c>
      <c r="FR597" s="8">
        <f t="shared" si="1755"/>
        <v>57070</v>
      </c>
      <c r="FS597" s="8">
        <f t="shared" si="1755"/>
        <v>57161</v>
      </c>
      <c r="FT597" s="8">
        <f t="shared" si="1755"/>
        <v>57253</v>
      </c>
      <c r="FU597" s="8">
        <f t="shared" si="1755"/>
        <v>57345</v>
      </c>
      <c r="FV597" s="8">
        <f t="shared" si="1755"/>
        <v>57435</v>
      </c>
      <c r="FW597" s="8">
        <f t="shared" ref="FW597:GC597" si="1756">+FV597+100-DAY(FV597+100)</f>
        <v>57526</v>
      </c>
      <c r="FX597" s="8">
        <f t="shared" si="1756"/>
        <v>57618</v>
      </c>
      <c r="FY597" s="8">
        <f t="shared" si="1756"/>
        <v>57710</v>
      </c>
      <c r="FZ597" s="8">
        <f t="shared" si="1756"/>
        <v>57800</v>
      </c>
      <c r="GA597" s="8">
        <f t="shared" si="1756"/>
        <v>57891</v>
      </c>
      <c r="GB597" s="8">
        <f t="shared" si="1756"/>
        <v>57983</v>
      </c>
      <c r="GC597" s="8">
        <f t="shared" si="1756"/>
        <v>58075</v>
      </c>
      <c r="GD597" s="4"/>
    </row>
    <row r="598" spans="13:186" hidden="1" outlineLevel="1" x14ac:dyDescent="0.35">
      <c r="M598" s="7" t="s">
        <v>252</v>
      </c>
      <c r="N598" s="16">
        <f t="shared" ref="N598:AU598" si="1757">SUM(N599:N602)</f>
        <v>6696.7669532906903</v>
      </c>
      <c r="O598" s="16">
        <f t="shared" si="1757"/>
        <v>6820.4880673975877</v>
      </c>
      <c r="P598" s="16">
        <f t="shared" si="1757"/>
        <v>5955.1647492895881</v>
      </c>
      <c r="Q598" s="16">
        <f t="shared" si="1757"/>
        <v>5776.4669960801912</v>
      </c>
      <c r="R598" s="16">
        <f t="shared" si="1757"/>
        <v>5760.6842993695882</v>
      </c>
      <c r="S598" s="16">
        <f t="shared" si="1757"/>
        <v>5760.6842993695882</v>
      </c>
      <c r="T598" s="16">
        <f t="shared" si="1757"/>
        <v>5760.6842993695882</v>
      </c>
      <c r="U598" s="16">
        <f t="shared" si="1757"/>
        <v>5730.7354679777909</v>
      </c>
      <c r="V598" s="16">
        <f t="shared" si="1757"/>
        <v>5669.9668659055887</v>
      </c>
      <c r="W598" s="16">
        <f t="shared" si="1757"/>
        <v>5669.9668659055887</v>
      </c>
      <c r="X598" s="16">
        <f t="shared" si="1757"/>
        <v>5650.6366725295884</v>
      </c>
      <c r="Y598" s="16">
        <f t="shared" si="1757"/>
        <v>5627.51044157459</v>
      </c>
      <c r="Z598" s="16">
        <f t="shared" si="1757"/>
        <v>5612.1347299855888</v>
      </c>
      <c r="AA598" s="16">
        <f t="shared" si="1757"/>
        <v>5525.4609352975885</v>
      </c>
      <c r="AB598" s="16">
        <f t="shared" si="1757"/>
        <v>5418.7650934418116</v>
      </c>
      <c r="AC598" s="16">
        <f t="shared" si="1757"/>
        <v>4244.969631924665</v>
      </c>
      <c r="AD598" s="16">
        <f t="shared" si="1757"/>
        <v>4233.3713542418109</v>
      </c>
      <c r="AE598" s="16">
        <f t="shared" si="1757"/>
        <v>1220.39100792</v>
      </c>
      <c r="AF598" s="16">
        <f t="shared" si="1757"/>
        <v>1220.39100792</v>
      </c>
      <c r="AG598" s="16">
        <f t="shared" si="1757"/>
        <v>1223.7345449280001</v>
      </c>
      <c r="AH598" s="16">
        <f t="shared" si="1757"/>
        <v>257.39430911999995</v>
      </c>
      <c r="AI598" s="16">
        <f t="shared" si="1757"/>
        <v>257.39430911999995</v>
      </c>
      <c r="AJ598" s="16">
        <f t="shared" si="1757"/>
        <v>0</v>
      </c>
      <c r="AK598" s="16">
        <f t="shared" si="1757"/>
        <v>0</v>
      </c>
      <c r="AL598" s="16">
        <f t="shared" si="1757"/>
        <v>0</v>
      </c>
      <c r="AM598" s="16">
        <f t="shared" si="1757"/>
        <v>0</v>
      </c>
      <c r="AN598" s="16">
        <f t="shared" si="1757"/>
        <v>0</v>
      </c>
      <c r="AO598" s="16">
        <f t="shared" si="1757"/>
        <v>0</v>
      </c>
      <c r="AP598" s="16">
        <f t="shared" si="1757"/>
        <v>0</v>
      </c>
      <c r="AQ598" s="16">
        <f t="shared" si="1757"/>
        <v>0</v>
      </c>
      <c r="AR598" s="16">
        <f t="shared" si="1757"/>
        <v>0</v>
      </c>
      <c r="AS598" s="16">
        <f t="shared" si="1757"/>
        <v>0</v>
      </c>
      <c r="AT598" s="16">
        <f t="shared" si="1757"/>
        <v>0</v>
      </c>
      <c r="AU598" s="16">
        <f t="shared" si="1757"/>
        <v>0</v>
      </c>
      <c r="AW598" s="7" t="s">
        <v>252</v>
      </c>
      <c r="AX598" s="16">
        <f t="shared" ref="AX598:CC598" si="1758">SUM(AX599:AX602)</f>
        <v>1648.3604323302068</v>
      </c>
      <c r="AY598" s="16">
        <f t="shared" si="1758"/>
        <v>1666.6755482449867</v>
      </c>
      <c r="AZ598" s="16">
        <f t="shared" si="1758"/>
        <v>1690.8654863577481</v>
      </c>
      <c r="BA598" s="16">
        <f t="shared" si="1758"/>
        <v>1690.8654863577481</v>
      </c>
      <c r="BB598" s="16">
        <f t="shared" si="1758"/>
        <v>1681.7641810021451</v>
      </c>
      <c r="BC598" s="16">
        <f t="shared" si="1758"/>
        <v>1700.4504496799464</v>
      </c>
      <c r="BD598" s="16">
        <f t="shared" si="1758"/>
        <v>1719.1367183577481</v>
      </c>
      <c r="BE598" s="16">
        <f t="shared" si="1758"/>
        <v>1719.1367183577481</v>
      </c>
      <c r="BF598" s="16">
        <f t="shared" si="1758"/>
        <v>1530.4167538741451</v>
      </c>
      <c r="BG598" s="16">
        <f t="shared" si="1758"/>
        <v>1464.1893366647466</v>
      </c>
      <c r="BH598" s="16">
        <f t="shared" si="1758"/>
        <v>1480.2793293753482</v>
      </c>
      <c r="BI598" s="16">
        <f t="shared" si="1758"/>
        <v>1480.2793293753482</v>
      </c>
      <c r="BJ598" s="16">
        <f t="shared" si="1758"/>
        <v>1436.2254006647465</v>
      </c>
      <c r="BK598" s="16">
        <f t="shared" si="1758"/>
        <v>1436.2254006647465</v>
      </c>
      <c r="BL598" s="16">
        <f t="shared" si="1758"/>
        <v>1452.0080973753481</v>
      </c>
      <c r="BM598" s="16">
        <f t="shared" si="1758"/>
        <v>1452.0080973753481</v>
      </c>
      <c r="BN598" s="16">
        <f t="shared" si="1758"/>
        <v>1420.4427039541449</v>
      </c>
      <c r="BO598" s="16">
        <f t="shared" si="1758"/>
        <v>1436.2254006647465</v>
      </c>
      <c r="BP598" s="16">
        <f t="shared" si="1758"/>
        <v>1452.0080973753481</v>
      </c>
      <c r="BQ598" s="16">
        <f t="shared" si="1758"/>
        <v>1452.0080973753481</v>
      </c>
      <c r="BR598" s="16">
        <f t="shared" si="1758"/>
        <v>1420.4427039541449</v>
      </c>
      <c r="BS598" s="16">
        <f t="shared" si="1758"/>
        <v>1436.2254006647465</v>
      </c>
      <c r="BT598" s="16">
        <f t="shared" si="1758"/>
        <v>1452.0080973753481</v>
      </c>
      <c r="BU598" s="16">
        <f t="shared" si="1758"/>
        <v>1452.0080973753481</v>
      </c>
      <c r="BV598" s="16">
        <f t="shared" si="1758"/>
        <v>1420.4427039541449</v>
      </c>
      <c r="BW598" s="16">
        <f t="shared" si="1758"/>
        <v>1436.2254006647465</v>
      </c>
      <c r="BX598" s="16">
        <f t="shared" si="1758"/>
        <v>1452.0080973753481</v>
      </c>
      <c r="BY598" s="16">
        <f t="shared" si="1758"/>
        <v>1452.0080973753481</v>
      </c>
      <c r="BZ598" s="16">
        <f t="shared" si="1758"/>
        <v>1436.2254006647465</v>
      </c>
      <c r="CA598" s="16">
        <f t="shared" si="1758"/>
        <v>1436.2254006647465</v>
      </c>
      <c r="CB598" s="16">
        <f t="shared" si="1758"/>
        <v>1429.142333324148</v>
      </c>
      <c r="CC598" s="16">
        <f t="shared" si="1758"/>
        <v>1429.142333324148</v>
      </c>
      <c r="CD598" s="16">
        <f t="shared" ref="CD598:DI598" si="1759">SUM(CD599:CD602)</f>
        <v>1398.074021730145</v>
      </c>
      <c r="CE598" s="16">
        <f t="shared" si="1759"/>
        <v>1413.6081775271466</v>
      </c>
      <c r="CF598" s="16">
        <f t="shared" si="1759"/>
        <v>1429.142333324148</v>
      </c>
      <c r="CG598" s="16">
        <f t="shared" si="1759"/>
        <v>1429.142333324148</v>
      </c>
      <c r="CH598" s="16">
        <f t="shared" si="1759"/>
        <v>1398.074021730145</v>
      </c>
      <c r="CI598" s="16">
        <f t="shared" si="1759"/>
        <v>1413.6081775271466</v>
      </c>
      <c r="CJ598" s="16">
        <f t="shared" si="1759"/>
        <v>1429.142333324148</v>
      </c>
      <c r="CK598" s="16">
        <f t="shared" si="1759"/>
        <v>1429.142333324148</v>
      </c>
      <c r="CL598" s="16">
        <f t="shared" si="1759"/>
        <v>1398.074021730145</v>
      </c>
      <c r="CM598" s="16">
        <f t="shared" si="1759"/>
        <v>1413.6081775271466</v>
      </c>
      <c r="CN598" s="16">
        <f t="shared" si="1759"/>
        <v>1424.3890070841483</v>
      </c>
      <c r="CO598" s="16">
        <f t="shared" si="1759"/>
        <v>1414.5654661881483</v>
      </c>
      <c r="CP598" s="16">
        <f t="shared" si="1759"/>
        <v>1399.1897545991467</v>
      </c>
      <c r="CQ598" s="16">
        <f t="shared" si="1759"/>
        <v>1399.1897545991467</v>
      </c>
      <c r="CR598" s="16">
        <f t="shared" si="1759"/>
        <v>1414.5654661881483</v>
      </c>
      <c r="CS598" s="16">
        <f t="shared" si="1759"/>
        <v>1414.5654661881483</v>
      </c>
      <c r="CT598" s="16">
        <f t="shared" si="1759"/>
        <v>1383.814043010145</v>
      </c>
      <c r="CU598" s="16">
        <f t="shared" si="1759"/>
        <v>1399.1897545991467</v>
      </c>
      <c r="CV598" s="16">
        <f t="shared" si="1759"/>
        <v>1414.5654661881483</v>
      </c>
      <c r="CW598" s="16">
        <f t="shared" si="1759"/>
        <v>1414.5654661881483</v>
      </c>
      <c r="CX598" s="16">
        <f t="shared" si="1759"/>
        <v>1362.442422402145</v>
      </c>
      <c r="CY598" s="16">
        <f t="shared" si="1759"/>
        <v>1377.5806715399465</v>
      </c>
      <c r="CZ598" s="16">
        <f t="shared" si="1759"/>
        <v>1392.7189206777482</v>
      </c>
      <c r="DA598" s="16">
        <f t="shared" si="1759"/>
        <v>1392.7189206777482</v>
      </c>
      <c r="DB598" s="16">
        <f t="shared" si="1759"/>
        <v>1336.1338586568847</v>
      </c>
      <c r="DC598" s="16">
        <f t="shared" si="1759"/>
        <v>1350.9797904197389</v>
      </c>
      <c r="DD598" s="16">
        <f t="shared" si="1759"/>
        <v>1365.8257221825936</v>
      </c>
      <c r="DE598" s="16">
        <f t="shared" si="1759"/>
        <v>1365.8257221825936</v>
      </c>
      <c r="DF598" s="16">
        <f t="shared" si="1759"/>
        <v>1055.4432691397392</v>
      </c>
      <c r="DG598" s="16">
        <f t="shared" si="1759"/>
        <v>1055.4432691397392</v>
      </c>
      <c r="DH598" s="16">
        <f t="shared" si="1759"/>
        <v>1067.0415468225933</v>
      </c>
      <c r="DI598" s="16">
        <f t="shared" si="1759"/>
        <v>1067.0415468225933</v>
      </c>
      <c r="DJ598" s="16">
        <f t="shared" ref="DJ598:EO598" si="1760">SUM(DJ599:DJ602)</f>
        <v>1043.8449914568848</v>
      </c>
      <c r="DK598" s="16">
        <f t="shared" si="1760"/>
        <v>1055.4432691397392</v>
      </c>
      <c r="DL598" s="16">
        <f t="shared" si="1760"/>
        <v>1067.0415468225933</v>
      </c>
      <c r="DM598" s="16">
        <f t="shared" si="1760"/>
        <v>1067.0415468225933</v>
      </c>
      <c r="DN598" s="16">
        <f t="shared" si="1760"/>
        <v>300.91833071999997</v>
      </c>
      <c r="DO598" s="16">
        <f t="shared" si="1760"/>
        <v>304.26186772799997</v>
      </c>
      <c r="DP598" s="16">
        <f t="shared" si="1760"/>
        <v>307.60540473600003</v>
      </c>
      <c r="DQ598" s="16">
        <f t="shared" si="1760"/>
        <v>307.60540473600003</v>
      </c>
      <c r="DR598" s="16">
        <f t="shared" si="1760"/>
        <v>300.91833071999997</v>
      </c>
      <c r="DS598" s="16">
        <f t="shared" si="1760"/>
        <v>304.26186772799997</v>
      </c>
      <c r="DT598" s="16">
        <f t="shared" si="1760"/>
        <v>307.60540473600003</v>
      </c>
      <c r="DU598" s="16">
        <f t="shared" si="1760"/>
        <v>307.60540473600003</v>
      </c>
      <c r="DV598" s="16">
        <f t="shared" si="1760"/>
        <v>304.26186772799997</v>
      </c>
      <c r="DW598" s="16">
        <f t="shared" si="1760"/>
        <v>304.26186772799997</v>
      </c>
      <c r="DX598" s="16">
        <f t="shared" si="1760"/>
        <v>307.60540473600003</v>
      </c>
      <c r="DY598" s="16">
        <f t="shared" si="1760"/>
        <v>307.60540473600003</v>
      </c>
      <c r="DZ598" s="16">
        <f t="shared" si="1760"/>
        <v>63.467089919999985</v>
      </c>
      <c r="EA598" s="16">
        <f t="shared" si="1760"/>
        <v>64.172279807999985</v>
      </c>
      <c r="EB598" s="16">
        <f t="shared" si="1760"/>
        <v>64.877469695999991</v>
      </c>
      <c r="EC598" s="16">
        <f t="shared" si="1760"/>
        <v>64.877469695999991</v>
      </c>
      <c r="ED598" s="16">
        <f t="shared" si="1760"/>
        <v>63.467089919999985</v>
      </c>
      <c r="EE598" s="16">
        <f t="shared" si="1760"/>
        <v>64.172279807999985</v>
      </c>
      <c r="EF598" s="16">
        <f t="shared" si="1760"/>
        <v>64.877469695999991</v>
      </c>
      <c r="EG598" s="16">
        <f t="shared" si="1760"/>
        <v>64.877469695999991</v>
      </c>
      <c r="EH598" s="16">
        <f t="shared" si="1760"/>
        <v>0</v>
      </c>
      <c r="EI598" s="16">
        <f t="shared" si="1760"/>
        <v>0</v>
      </c>
      <c r="EJ598" s="16">
        <f t="shared" si="1760"/>
        <v>0</v>
      </c>
      <c r="EK598" s="16">
        <f t="shared" si="1760"/>
        <v>0</v>
      </c>
      <c r="EL598" s="16">
        <f t="shared" si="1760"/>
        <v>0</v>
      </c>
      <c r="EM598" s="16">
        <f t="shared" si="1760"/>
        <v>0</v>
      </c>
      <c r="EN598" s="16">
        <f t="shared" si="1760"/>
        <v>0</v>
      </c>
      <c r="EO598" s="16">
        <f t="shared" si="1760"/>
        <v>0</v>
      </c>
      <c r="EP598" s="16">
        <f t="shared" ref="EP598:FU598" si="1761">SUM(EP599:EP602)</f>
        <v>0</v>
      </c>
      <c r="EQ598" s="16">
        <f t="shared" si="1761"/>
        <v>0</v>
      </c>
      <c r="ER598" s="16">
        <f t="shared" si="1761"/>
        <v>0</v>
      </c>
      <c r="ES598" s="16">
        <f t="shared" si="1761"/>
        <v>0</v>
      </c>
      <c r="ET598" s="16">
        <f t="shared" si="1761"/>
        <v>0</v>
      </c>
      <c r="EU598" s="16">
        <f t="shared" si="1761"/>
        <v>0</v>
      </c>
      <c r="EV598" s="16">
        <f t="shared" si="1761"/>
        <v>0</v>
      </c>
      <c r="EW598" s="16">
        <f t="shared" si="1761"/>
        <v>0</v>
      </c>
      <c r="EX598" s="16">
        <f t="shared" si="1761"/>
        <v>0</v>
      </c>
      <c r="EY598" s="16">
        <f t="shared" si="1761"/>
        <v>0</v>
      </c>
      <c r="EZ598" s="16">
        <f t="shared" si="1761"/>
        <v>0</v>
      </c>
      <c r="FA598" s="16">
        <f t="shared" si="1761"/>
        <v>0</v>
      </c>
      <c r="FB598" s="16">
        <f t="shared" si="1761"/>
        <v>0</v>
      </c>
      <c r="FC598" s="16">
        <f t="shared" si="1761"/>
        <v>0</v>
      </c>
      <c r="FD598" s="16">
        <f t="shared" si="1761"/>
        <v>0</v>
      </c>
      <c r="FE598" s="16">
        <f t="shared" si="1761"/>
        <v>0</v>
      </c>
      <c r="FF598" s="16">
        <f t="shared" si="1761"/>
        <v>0</v>
      </c>
      <c r="FG598" s="16">
        <f t="shared" si="1761"/>
        <v>0</v>
      </c>
      <c r="FH598" s="16">
        <f t="shared" si="1761"/>
        <v>0</v>
      </c>
      <c r="FI598" s="16">
        <f t="shared" si="1761"/>
        <v>0</v>
      </c>
      <c r="FJ598" s="16">
        <f t="shared" si="1761"/>
        <v>0</v>
      </c>
      <c r="FK598" s="16">
        <f t="shared" si="1761"/>
        <v>0</v>
      </c>
      <c r="FL598" s="16">
        <f t="shared" si="1761"/>
        <v>0</v>
      </c>
      <c r="FM598" s="16">
        <f t="shared" si="1761"/>
        <v>0</v>
      </c>
      <c r="FN598" s="16">
        <f t="shared" si="1761"/>
        <v>0</v>
      </c>
      <c r="FO598" s="16">
        <f t="shared" si="1761"/>
        <v>0</v>
      </c>
      <c r="FP598" s="16">
        <f t="shared" si="1761"/>
        <v>0</v>
      </c>
      <c r="FQ598" s="16">
        <f t="shared" si="1761"/>
        <v>0</v>
      </c>
      <c r="FR598" s="16">
        <f t="shared" si="1761"/>
        <v>0</v>
      </c>
      <c r="FS598" s="16">
        <f t="shared" si="1761"/>
        <v>0</v>
      </c>
      <c r="FT598" s="16">
        <f t="shared" si="1761"/>
        <v>0</v>
      </c>
      <c r="FU598" s="16">
        <f t="shared" si="1761"/>
        <v>0</v>
      </c>
      <c r="FV598" s="16">
        <f t="shared" ref="FV598:GC598" si="1762">SUM(FV599:FV602)</f>
        <v>0</v>
      </c>
      <c r="FW598" s="16">
        <f t="shared" si="1762"/>
        <v>0</v>
      </c>
      <c r="FX598" s="16">
        <f t="shared" si="1762"/>
        <v>0</v>
      </c>
      <c r="FY598" s="16">
        <f t="shared" si="1762"/>
        <v>0</v>
      </c>
      <c r="FZ598" s="16">
        <f t="shared" si="1762"/>
        <v>0</v>
      </c>
      <c r="GA598" s="16">
        <f t="shared" si="1762"/>
        <v>0</v>
      </c>
      <c r="GB598" s="16">
        <f t="shared" si="1762"/>
        <v>0</v>
      </c>
      <c r="GC598" s="16">
        <f t="shared" si="1762"/>
        <v>0</v>
      </c>
    </row>
    <row r="599" spans="13:186" hidden="1" outlineLevel="1" x14ac:dyDescent="0.35">
      <c r="M599" s="9" t="s">
        <v>671</v>
      </c>
      <c r="N599" s="17">
        <f t="shared" ref="N599:W602" si="1763">SUMIFS($AX599:$GC599,$AX$675:$GC$675,N$675)</f>
        <v>4569.0938405455881</v>
      </c>
      <c r="O599" s="17">
        <f t="shared" si="1763"/>
        <v>4704.4164343855882</v>
      </c>
      <c r="P599" s="17">
        <f t="shared" si="1763"/>
        <v>4704.4164343855882</v>
      </c>
      <c r="Q599" s="17">
        <f t="shared" si="1763"/>
        <v>4717.30524653459</v>
      </c>
      <c r="R599" s="17">
        <f t="shared" si="1763"/>
        <v>4704.4164343855882</v>
      </c>
      <c r="S599" s="17">
        <f t="shared" si="1763"/>
        <v>4704.4164343855882</v>
      </c>
      <c r="T599" s="17">
        <f t="shared" si="1763"/>
        <v>4704.4164343855882</v>
      </c>
      <c r="U599" s="17">
        <f t="shared" si="1763"/>
        <v>4717.30524653459</v>
      </c>
      <c r="V599" s="17">
        <f t="shared" si="1763"/>
        <v>4704.4164343855882</v>
      </c>
      <c r="W599" s="17">
        <f t="shared" si="1763"/>
        <v>4704.4164343855882</v>
      </c>
      <c r="X599" s="17">
        <f t="shared" ref="X599:AG602" si="1764">SUMIFS($AX599:$GC599,$AX$675:$GC$675,X$675)</f>
        <v>4704.4164343855882</v>
      </c>
      <c r="Y599" s="17">
        <f t="shared" si="1764"/>
        <v>4717.30524653459</v>
      </c>
      <c r="Z599" s="17">
        <f t="shared" si="1764"/>
        <v>4704.4164343855882</v>
      </c>
      <c r="AA599" s="17">
        <f t="shared" si="1764"/>
        <v>4617.7426396975879</v>
      </c>
      <c r="AB599" s="17">
        <f t="shared" si="1764"/>
        <v>4511.046797841811</v>
      </c>
      <c r="AC599" s="17">
        <f t="shared" si="1764"/>
        <v>3442.7093439246651</v>
      </c>
      <c r="AD599" s="17">
        <f t="shared" si="1764"/>
        <v>3433.3030342418106</v>
      </c>
      <c r="AE599" s="17">
        <f t="shared" si="1764"/>
        <v>530.28241271999991</v>
      </c>
      <c r="AF599" s="17">
        <f t="shared" si="1764"/>
        <v>530.28241271999991</v>
      </c>
      <c r="AG599" s="17">
        <f t="shared" si="1764"/>
        <v>531.73524124799997</v>
      </c>
      <c r="AH599" s="17">
        <f t="shared" ref="AH599:AU602" si="1765">SUMIFS($AX599:$GC599,$AX$675:$GC$675,AH$675)</f>
        <v>257.39430911999995</v>
      </c>
      <c r="AI599" s="17">
        <f t="shared" si="1765"/>
        <v>257.39430911999995</v>
      </c>
      <c r="AJ599" s="17">
        <f t="shared" si="1765"/>
        <v>0</v>
      </c>
      <c r="AK599" s="17">
        <f t="shared" si="1765"/>
        <v>0</v>
      </c>
      <c r="AL599" s="17">
        <f t="shared" si="1765"/>
        <v>0</v>
      </c>
      <c r="AM599" s="17">
        <f t="shared" si="1765"/>
        <v>0</v>
      </c>
      <c r="AN599" s="17">
        <f t="shared" si="1765"/>
        <v>0</v>
      </c>
      <c r="AO599" s="17">
        <f t="shared" si="1765"/>
        <v>0</v>
      </c>
      <c r="AP599" s="17">
        <f t="shared" si="1765"/>
        <v>0</v>
      </c>
      <c r="AQ599" s="17">
        <f t="shared" si="1765"/>
        <v>0</v>
      </c>
      <c r="AR599" s="17">
        <f t="shared" si="1765"/>
        <v>0</v>
      </c>
      <c r="AS599" s="17">
        <f t="shared" si="1765"/>
        <v>0</v>
      </c>
      <c r="AT599" s="17">
        <f t="shared" si="1765"/>
        <v>0</v>
      </c>
      <c r="AU599" s="17">
        <f t="shared" si="1765"/>
        <v>0</v>
      </c>
      <c r="AW599" s="9" t="s">
        <v>671</v>
      </c>
      <c r="AX599" s="17">
        <f t="shared" ref="AX599:BG602" si="1766">SUMIFS(AX$679:AX$706,$C$679:$C$706,$AW599)</f>
        <v>1092.7056158101452</v>
      </c>
      <c r="AY599" s="17">
        <f t="shared" si="1766"/>
        <v>1104.8467893191466</v>
      </c>
      <c r="AZ599" s="17">
        <f t="shared" si="1766"/>
        <v>1185.7707177081481</v>
      </c>
      <c r="BA599" s="17">
        <f t="shared" si="1766"/>
        <v>1185.7707177081481</v>
      </c>
      <c r="BB599" s="17">
        <f t="shared" si="1766"/>
        <v>1159.9930934101451</v>
      </c>
      <c r="BC599" s="17">
        <f t="shared" si="1766"/>
        <v>1172.8819055591466</v>
      </c>
      <c r="BD599" s="17">
        <f t="shared" si="1766"/>
        <v>1185.7707177081481</v>
      </c>
      <c r="BE599" s="17">
        <f t="shared" si="1766"/>
        <v>1185.7707177081481</v>
      </c>
      <c r="BF599" s="17">
        <f t="shared" si="1766"/>
        <v>1159.9930934101451</v>
      </c>
      <c r="BG599" s="17">
        <f t="shared" si="1766"/>
        <v>1172.8819055591466</v>
      </c>
      <c r="BH599" s="17">
        <f t="shared" ref="BH599:BQ602" si="1767">SUMIFS(BH$679:BH$706,$C$679:$C$706,$AW599)</f>
        <v>1185.7707177081481</v>
      </c>
      <c r="BI599" s="17">
        <f t="shared" si="1767"/>
        <v>1185.7707177081481</v>
      </c>
      <c r="BJ599" s="17">
        <f t="shared" si="1767"/>
        <v>1172.8819055591466</v>
      </c>
      <c r="BK599" s="17">
        <f t="shared" si="1767"/>
        <v>1172.8819055591466</v>
      </c>
      <c r="BL599" s="17">
        <f t="shared" si="1767"/>
        <v>1185.7707177081481</v>
      </c>
      <c r="BM599" s="17">
        <f t="shared" si="1767"/>
        <v>1185.7707177081481</v>
      </c>
      <c r="BN599" s="17">
        <f t="shared" si="1767"/>
        <v>1159.9930934101451</v>
      </c>
      <c r="BO599" s="17">
        <f t="shared" si="1767"/>
        <v>1172.8819055591466</v>
      </c>
      <c r="BP599" s="17">
        <f t="shared" si="1767"/>
        <v>1185.7707177081481</v>
      </c>
      <c r="BQ599" s="17">
        <f t="shared" si="1767"/>
        <v>1185.7707177081481</v>
      </c>
      <c r="BR599" s="17">
        <f t="shared" ref="BR599:CA602" si="1768">SUMIFS(BR$679:BR$706,$C$679:$C$706,$AW599)</f>
        <v>1159.9930934101451</v>
      </c>
      <c r="BS599" s="17">
        <f t="shared" si="1768"/>
        <v>1172.8819055591466</v>
      </c>
      <c r="BT599" s="17">
        <f t="shared" si="1768"/>
        <v>1185.7707177081481</v>
      </c>
      <c r="BU599" s="17">
        <f t="shared" si="1768"/>
        <v>1185.7707177081481</v>
      </c>
      <c r="BV599" s="17">
        <f t="shared" si="1768"/>
        <v>1159.9930934101451</v>
      </c>
      <c r="BW599" s="17">
        <f t="shared" si="1768"/>
        <v>1172.8819055591466</v>
      </c>
      <c r="BX599" s="17">
        <f t="shared" si="1768"/>
        <v>1185.7707177081481</v>
      </c>
      <c r="BY599" s="17">
        <f t="shared" si="1768"/>
        <v>1185.7707177081481</v>
      </c>
      <c r="BZ599" s="17">
        <f t="shared" si="1768"/>
        <v>1172.8819055591466</v>
      </c>
      <c r="CA599" s="17">
        <f t="shared" si="1768"/>
        <v>1172.8819055591466</v>
      </c>
      <c r="CB599" s="17">
        <f t="shared" ref="CB599:CK602" si="1769">SUMIFS(CB$679:CB$706,$C$679:$C$706,$AW599)</f>
        <v>1185.7707177081481</v>
      </c>
      <c r="CC599" s="17">
        <f t="shared" si="1769"/>
        <v>1185.7707177081481</v>
      </c>
      <c r="CD599" s="17">
        <f t="shared" si="1769"/>
        <v>1159.9930934101451</v>
      </c>
      <c r="CE599" s="17">
        <f t="shared" si="1769"/>
        <v>1172.8819055591466</v>
      </c>
      <c r="CF599" s="17">
        <f t="shared" si="1769"/>
        <v>1185.7707177081481</v>
      </c>
      <c r="CG599" s="17">
        <f t="shared" si="1769"/>
        <v>1185.7707177081481</v>
      </c>
      <c r="CH599" s="17">
        <f t="shared" si="1769"/>
        <v>1159.9930934101451</v>
      </c>
      <c r="CI599" s="17">
        <f t="shared" si="1769"/>
        <v>1172.8819055591466</v>
      </c>
      <c r="CJ599" s="17">
        <f t="shared" si="1769"/>
        <v>1185.7707177081481</v>
      </c>
      <c r="CK599" s="17">
        <f t="shared" si="1769"/>
        <v>1185.7707177081481</v>
      </c>
      <c r="CL599" s="17">
        <f t="shared" ref="CL599:CU602" si="1770">SUMIFS(CL$679:CL$706,$C$679:$C$706,$AW599)</f>
        <v>1159.9930934101451</v>
      </c>
      <c r="CM599" s="17">
        <f t="shared" si="1770"/>
        <v>1172.8819055591466</v>
      </c>
      <c r="CN599" s="17">
        <f t="shared" si="1770"/>
        <v>1185.7707177081481</v>
      </c>
      <c r="CO599" s="17">
        <f t="shared" si="1770"/>
        <v>1185.7707177081481</v>
      </c>
      <c r="CP599" s="17">
        <f t="shared" si="1770"/>
        <v>1172.8819055591466</v>
      </c>
      <c r="CQ599" s="17">
        <f t="shared" si="1770"/>
        <v>1172.8819055591466</v>
      </c>
      <c r="CR599" s="17">
        <f t="shared" si="1770"/>
        <v>1185.7707177081481</v>
      </c>
      <c r="CS599" s="17">
        <f t="shared" si="1770"/>
        <v>1185.7707177081481</v>
      </c>
      <c r="CT599" s="17">
        <f t="shared" si="1770"/>
        <v>1159.9930934101451</v>
      </c>
      <c r="CU599" s="17">
        <f t="shared" si="1770"/>
        <v>1172.8819055591466</v>
      </c>
      <c r="CV599" s="17">
        <f t="shared" ref="CV599:DE602" si="1771">SUMIFS(CV$679:CV$706,$C$679:$C$706,$AW599)</f>
        <v>1185.7707177081481</v>
      </c>
      <c r="CW599" s="17">
        <f t="shared" si="1771"/>
        <v>1185.7707177081481</v>
      </c>
      <c r="CX599" s="17">
        <f t="shared" si="1771"/>
        <v>1138.621472802145</v>
      </c>
      <c r="CY599" s="17">
        <f t="shared" si="1771"/>
        <v>1151.2728224999464</v>
      </c>
      <c r="CZ599" s="17">
        <f t="shared" si="1771"/>
        <v>1163.9241721977482</v>
      </c>
      <c r="DA599" s="17">
        <f t="shared" si="1771"/>
        <v>1163.9241721977482</v>
      </c>
      <c r="DB599" s="17">
        <f t="shared" si="1771"/>
        <v>1112.3129090568848</v>
      </c>
      <c r="DC599" s="17">
        <f t="shared" si="1771"/>
        <v>1124.6719413797389</v>
      </c>
      <c r="DD599" s="17">
        <f t="shared" si="1771"/>
        <v>1137.0309737025934</v>
      </c>
      <c r="DE599" s="17">
        <f t="shared" si="1771"/>
        <v>1137.0309737025934</v>
      </c>
      <c r="DF599" s="17">
        <f t="shared" ref="DF599:DO602" si="1772">SUMIFS(DF$679:DF$706,$C$679:$C$706,$AW599)</f>
        <v>855.97418113973902</v>
      </c>
      <c r="DG599" s="17">
        <f t="shared" si="1772"/>
        <v>855.97418113973902</v>
      </c>
      <c r="DH599" s="17">
        <f t="shared" si="1772"/>
        <v>865.3804908225934</v>
      </c>
      <c r="DI599" s="17">
        <f t="shared" si="1772"/>
        <v>865.3804908225934</v>
      </c>
      <c r="DJ599" s="17">
        <f t="shared" si="1772"/>
        <v>846.56787145688486</v>
      </c>
      <c r="DK599" s="17">
        <f t="shared" si="1772"/>
        <v>855.97418113973902</v>
      </c>
      <c r="DL599" s="17">
        <f t="shared" si="1772"/>
        <v>865.3804908225934</v>
      </c>
      <c r="DM599" s="17">
        <f t="shared" si="1772"/>
        <v>865.3804908225934</v>
      </c>
      <c r="DN599" s="17">
        <f t="shared" si="1772"/>
        <v>130.75456751999997</v>
      </c>
      <c r="DO599" s="17">
        <f t="shared" si="1772"/>
        <v>132.20739604799996</v>
      </c>
      <c r="DP599" s="17">
        <f t="shared" ref="DP599:DY602" si="1773">SUMIFS(DP$679:DP$706,$C$679:$C$706,$AW599)</f>
        <v>133.66022457599999</v>
      </c>
      <c r="DQ599" s="17">
        <f t="shared" si="1773"/>
        <v>133.66022457599999</v>
      </c>
      <c r="DR599" s="17">
        <f t="shared" si="1773"/>
        <v>130.75456751999997</v>
      </c>
      <c r="DS599" s="17">
        <f t="shared" si="1773"/>
        <v>132.20739604799996</v>
      </c>
      <c r="DT599" s="17">
        <f t="shared" si="1773"/>
        <v>133.66022457599999</v>
      </c>
      <c r="DU599" s="17">
        <f t="shared" si="1773"/>
        <v>133.66022457599999</v>
      </c>
      <c r="DV599" s="17">
        <f t="shared" si="1773"/>
        <v>132.20739604799996</v>
      </c>
      <c r="DW599" s="17">
        <f t="shared" si="1773"/>
        <v>132.20739604799996</v>
      </c>
      <c r="DX599" s="17">
        <f t="shared" si="1773"/>
        <v>133.66022457599999</v>
      </c>
      <c r="DY599" s="17">
        <f t="shared" si="1773"/>
        <v>133.66022457599999</v>
      </c>
      <c r="DZ599" s="17">
        <f t="shared" ref="DZ599:EI602" si="1774">SUMIFS(DZ$679:DZ$706,$C$679:$C$706,$AW599)</f>
        <v>63.467089919999985</v>
      </c>
      <c r="EA599" s="17">
        <f t="shared" si="1774"/>
        <v>64.172279807999985</v>
      </c>
      <c r="EB599" s="17">
        <f t="shared" si="1774"/>
        <v>64.877469695999991</v>
      </c>
      <c r="EC599" s="17">
        <f t="shared" si="1774"/>
        <v>64.877469695999991</v>
      </c>
      <c r="ED599" s="17">
        <f t="shared" si="1774"/>
        <v>63.467089919999985</v>
      </c>
      <c r="EE599" s="17">
        <f t="shared" si="1774"/>
        <v>64.172279807999985</v>
      </c>
      <c r="EF599" s="17">
        <f t="shared" si="1774"/>
        <v>64.877469695999991</v>
      </c>
      <c r="EG599" s="17">
        <f t="shared" si="1774"/>
        <v>64.877469695999991</v>
      </c>
      <c r="EH599" s="17">
        <f t="shared" si="1774"/>
        <v>0</v>
      </c>
      <c r="EI599" s="17">
        <f t="shared" si="1774"/>
        <v>0</v>
      </c>
      <c r="EJ599" s="17">
        <f t="shared" ref="EJ599:ES602" si="1775">SUMIFS(EJ$679:EJ$706,$C$679:$C$706,$AW599)</f>
        <v>0</v>
      </c>
      <c r="EK599" s="17">
        <f t="shared" si="1775"/>
        <v>0</v>
      </c>
      <c r="EL599" s="17">
        <f t="shared" si="1775"/>
        <v>0</v>
      </c>
      <c r="EM599" s="17">
        <f t="shared" si="1775"/>
        <v>0</v>
      </c>
      <c r="EN599" s="17">
        <f t="shared" si="1775"/>
        <v>0</v>
      </c>
      <c r="EO599" s="17">
        <f t="shared" si="1775"/>
        <v>0</v>
      </c>
      <c r="EP599" s="17">
        <f t="shared" si="1775"/>
        <v>0</v>
      </c>
      <c r="EQ599" s="17">
        <f t="shared" si="1775"/>
        <v>0</v>
      </c>
      <c r="ER599" s="17">
        <f t="shared" si="1775"/>
        <v>0</v>
      </c>
      <c r="ES599" s="17">
        <f t="shared" si="1775"/>
        <v>0</v>
      </c>
      <c r="ET599" s="17">
        <f t="shared" ref="ET599:FC602" si="1776">SUMIFS(ET$679:ET$706,$C$679:$C$706,$AW599)</f>
        <v>0</v>
      </c>
      <c r="EU599" s="17">
        <f t="shared" si="1776"/>
        <v>0</v>
      </c>
      <c r="EV599" s="17">
        <f t="shared" si="1776"/>
        <v>0</v>
      </c>
      <c r="EW599" s="17">
        <f t="shared" si="1776"/>
        <v>0</v>
      </c>
      <c r="EX599" s="17">
        <f t="shared" si="1776"/>
        <v>0</v>
      </c>
      <c r="EY599" s="17">
        <f t="shared" si="1776"/>
        <v>0</v>
      </c>
      <c r="EZ599" s="17">
        <f t="shared" si="1776"/>
        <v>0</v>
      </c>
      <c r="FA599" s="17">
        <f t="shared" si="1776"/>
        <v>0</v>
      </c>
      <c r="FB599" s="17">
        <f t="shared" si="1776"/>
        <v>0</v>
      </c>
      <c r="FC599" s="17">
        <f t="shared" si="1776"/>
        <v>0</v>
      </c>
      <c r="FD599" s="17">
        <f t="shared" ref="FD599:FM602" si="1777">SUMIFS(FD$679:FD$706,$C$679:$C$706,$AW599)</f>
        <v>0</v>
      </c>
      <c r="FE599" s="17">
        <f t="shared" si="1777"/>
        <v>0</v>
      </c>
      <c r="FF599" s="17">
        <f t="shared" si="1777"/>
        <v>0</v>
      </c>
      <c r="FG599" s="17">
        <f t="shared" si="1777"/>
        <v>0</v>
      </c>
      <c r="FH599" s="17">
        <f t="shared" si="1777"/>
        <v>0</v>
      </c>
      <c r="FI599" s="17">
        <f t="shared" si="1777"/>
        <v>0</v>
      </c>
      <c r="FJ599" s="17">
        <f t="shared" si="1777"/>
        <v>0</v>
      </c>
      <c r="FK599" s="17">
        <f t="shared" si="1777"/>
        <v>0</v>
      </c>
      <c r="FL599" s="17">
        <f t="shared" si="1777"/>
        <v>0</v>
      </c>
      <c r="FM599" s="17">
        <f t="shared" si="1777"/>
        <v>0</v>
      </c>
      <c r="FN599" s="17">
        <f t="shared" ref="FN599:FW602" si="1778">SUMIFS(FN$679:FN$706,$C$679:$C$706,$AW599)</f>
        <v>0</v>
      </c>
      <c r="FO599" s="17">
        <f t="shared" si="1778"/>
        <v>0</v>
      </c>
      <c r="FP599" s="17">
        <f t="shared" si="1778"/>
        <v>0</v>
      </c>
      <c r="FQ599" s="17">
        <f t="shared" si="1778"/>
        <v>0</v>
      </c>
      <c r="FR599" s="17">
        <f t="shared" si="1778"/>
        <v>0</v>
      </c>
      <c r="FS599" s="17">
        <f t="shared" si="1778"/>
        <v>0</v>
      </c>
      <c r="FT599" s="17">
        <f t="shared" si="1778"/>
        <v>0</v>
      </c>
      <c r="FU599" s="17">
        <f t="shared" si="1778"/>
        <v>0</v>
      </c>
      <c r="FV599" s="17">
        <f t="shared" si="1778"/>
        <v>0</v>
      </c>
      <c r="FW599" s="17">
        <f t="shared" si="1778"/>
        <v>0</v>
      </c>
      <c r="FX599" s="17">
        <f t="shared" ref="FX599:GC602" si="1779">SUMIFS(FX$679:FX$706,$C$679:$C$706,$AW599)</f>
        <v>0</v>
      </c>
      <c r="FY599" s="17">
        <f t="shared" si="1779"/>
        <v>0</v>
      </c>
      <c r="FZ599" s="17">
        <f t="shared" si="1779"/>
        <v>0</v>
      </c>
      <c r="GA599" s="17">
        <f t="shared" si="1779"/>
        <v>0</v>
      </c>
      <c r="GB599" s="17">
        <f t="shared" si="1779"/>
        <v>0</v>
      </c>
      <c r="GC599" s="17">
        <f t="shared" si="1779"/>
        <v>0</v>
      </c>
    </row>
    <row r="600" spans="13:186" hidden="1" outlineLevel="1" x14ac:dyDescent="0.35">
      <c r="M600" s="9" t="s">
        <v>731</v>
      </c>
      <c r="N600" s="17">
        <f t="shared" si="1763"/>
        <v>504.708620268</v>
      </c>
      <c r="O600" s="17">
        <f t="shared" si="1763"/>
        <v>616.87166026800003</v>
      </c>
      <c r="P600" s="17">
        <f t="shared" si="1763"/>
        <v>169.99517592000001</v>
      </c>
      <c r="Q600" s="17">
        <f t="shared" si="1763"/>
        <v>57.990580127999998</v>
      </c>
      <c r="R600" s="17">
        <f t="shared" si="1763"/>
        <v>57.832135919999992</v>
      </c>
      <c r="S600" s="17">
        <f t="shared" si="1763"/>
        <v>57.832135919999992</v>
      </c>
      <c r="T600" s="17">
        <f t="shared" si="1763"/>
        <v>57.832135919999992</v>
      </c>
      <c r="U600" s="17">
        <f t="shared" si="1763"/>
        <v>57.990580127999998</v>
      </c>
      <c r="V600" s="17">
        <f t="shared" si="1763"/>
        <v>57.832135919999992</v>
      </c>
      <c r="W600" s="17">
        <f t="shared" si="1763"/>
        <v>57.832135919999992</v>
      </c>
      <c r="X600" s="17">
        <f t="shared" si="1764"/>
        <v>38.501942543999995</v>
      </c>
      <c r="Y600" s="17">
        <f t="shared" si="1764"/>
        <v>0</v>
      </c>
      <c r="Z600" s="17">
        <f t="shared" si="1764"/>
        <v>0</v>
      </c>
      <c r="AA600" s="17">
        <f t="shared" si="1764"/>
        <v>0</v>
      </c>
      <c r="AB600" s="17">
        <f t="shared" si="1764"/>
        <v>0</v>
      </c>
      <c r="AC600" s="17">
        <f t="shared" si="1764"/>
        <v>0</v>
      </c>
      <c r="AD600" s="17">
        <f t="shared" si="1764"/>
        <v>0</v>
      </c>
      <c r="AE600" s="17">
        <f t="shared" si="1764"/>
        <v>0</v>
      </c>
      <c r="AF600" s="17">
        <f t="shared" si="1764"/>
        <v>0</v>
      </c>
      <c r="AG600" s="17">
        <f t="shared" si="1764"/>
        <v>0</v>
      </c>
      <c r="AH600" s="17">
        <f t="shared" si="1765"/>
        <v>0</v>
      </c>
      <c r="AI600" s="17">
        <f t="shared" si="1765"/>
        <v>0</v>
      </c>
      <c r="AJ600" s="17">
        <f t="shared" si="1765"/>
        <v>0</v>
      </c>
      <c r="AK600" s="17">
        <f t="shared" si="1765"/>
        <v>0</v>
      </c>
      <c r="AL600" s="17">
        <f t="shared" si="1765"/>
        <v>0</v>
      </c>
      <c r="AM600" s="17">
        <f t="shared" si="1765"/>
        <v>0</v>
      </c>
      <c r="AN600" s="17">
        <f t="shared" si="1765"/>
        <v>0</v>
      </c>
      <c r="AO600" s="17">
        <f t="shared" si="1765"/>
        <v>0</v>
      </c>
      <c r="AP600" s="17">
        <f t="shared" si="1765"/>
        <v>0</v>
      </c>
      <c r="AQ600" s="17">
        <f t="shared" si="1765"/>
        <v>0</v>
      </c>
      <c r="AR600" s="17">
        <f t="shared" si="1765"/>
        <v>0</v>
      </c>
      <c r="AS600" s="17">
        <f t="shared" si="1765"/>
        <v>0</v>
      </c>
      <c r="AT600" s="17">
        <f t="shared" si="1765"/>
        <v>0</v>
      </c>
      <c r="AU600" s="17">
        <f t="shared" si="1765"/>
        <v>0</v>
      </c>
      <c r="AW600" s="9" t="s">
        <v>731</v>
      </c>
      <c r="AX600" s="17">
        <f t="shared" si="1766"/>
        <v>124.44870088799999</v>
      </c>
      <c r="AY600" s="17">
        <f t="shared" si="1766"/>
        <v>125.83146423119997</v>
      </c>
      <c r="AZ600" s="17">
        <f t="shared" si="1766"/>
        <v>127.2142275744</v>
      </c>
      <c r="BA600" s="17">
        <f t="shared" si="1766"/>
        <v>127.2142275744</v>
      </c>
      <c r="BB600" s="17">
        <f t="shared" si="1766"/>
        <v>152.105340888</v>
      </c>
      <c r="BC600" s="17">
        <f t="shared" si="1766"/>
        <v>153.79540023119998</v>
      </c>
      <c r="BD600" s="17">
        <f t="shared" si="1766"/>
        <v>155.48545957440001</v>
      </c>
      <c r="BE600" s="17">
        <f t="shared" si="1766"/>
        <v>155.48545957440001</v>
      </c>
      <c r="BF600" s="17">
        <f t="shared" si="1766"/>
        <v>41.916618720000002</v>
      </c>
      <c r="BG600" s="17">
        <f t="shared" si="1766"/>
        <v>42.382358928000002</v>
      </c>
      <c r="BH600" s="17">
        <f t="shared" si="1767"/>
        <v>42.848099136000002</v>
      </c>
      <c r="BI600" s="17">
        <f t="shared" si="1767"/>
        <v>42.848099136000002</v>
      </c>
      <c r="BJ600" s="17">
        <f t="shared" si="1767"/>
        <v>14.418422928</v>
      </c>
      <c r="BK600" s="17">
        <f t="shared" si="1767"/>
        <v>14.418422928</v>
      </c>
      <c r="BL600" s="17">
        <f t="shared" si="1767"/>
        <v>14.576867135999999</v>
      </c>
      <c r="BM600" s="17">
        <f t="shared" si="1767"/>
        <v>14.576867135999999</v>
      </c>
      <c r="BN600" s="17">
        <f t="shared" si="1767"/>
        <v>14.259978719999999</v>
      </c>
      <c r="BO600" s="17">
        <f t="shared" si="1767"/>
        <v>14.418422928</v>
      </c>
      <c r="BP600" s="17">
        <f t="shared" si="1767"/>
        <v>14.576867135999999</v>
      </c>
      <c r="BQ600" s="17">
        <f t="shared" si="1767"/>
        <v>14.576867135999999</v>
      </c>
      <c r="BR600" s="17">
        <f t="shared" si="1768"/>
        <v>14.259978719999999</v>
      </c>
      <c r="BS600" s="17">
        <f t="shared" si="1768"/>
        <v>14.418422928</v>
      </c>
      <c r="BT600" s="17">
        <f t="shared" si="1768"/>
        <v>14.576867135999999</v>
      </c>
      <c r="BU600" s="17">
        <f t="shared" si="1768"/>
        <v>14.576867135999999</v>
      </c>
      <c r="BV600" s="17">
        <f t="shared" si="1768"/>
        <v>14.259978719999999</v>
      </c>
      <c r="BW600" s="17">
        <f t="shared" si="1768"/>
        <v>14.418422928</v>
      </c>
      <c r="BX600" s="17">
        <f t="shared" si="1768"/>
        <v>14.576867135999999</v>
      </c>
      <c r="BY600" s="17">
        <f t="shared" si="1768"/>
        <v>14.576867135999999</v>
      </c>
      <c r="BZ600" s="17">
        <f t="shared" si="1768"/>
        <v>14.418422928</v>
      </c>
      <c r="CA600" s="17">
        <f t="shared" si="1768"/>
        <v>14.418422928</v>
      </c>
      <c r="CB600" s="17">
        <f t="shared" si="1769"/>
        <v>14.576867135999999</v>
      </c>
      <c r="CC600" s="17">
        <f t="shared" si="1769"/>
        <v>14.576867135999999</v>
      </c>
      <c r="CD600" s="17">
        <f t="shared" si="1769"/>
        <v>14.259978719999999</v>
      </c>
      <c r="CE600" s="17">
        <f t="shared" si="1769"/>
        <v>14.418422928</v>
      </c>
      <c r="CF600" s="17">
        <f t="shared" si="1769"/>
        <v>14.576867135999999</v>
      </c>
      <c r="CG600" s="17">
        <f t="shared" si="1769"/>
        <v>14.576867135999999</v>
      </c>
      <c r="CH600" s="17">
        <f t="shared" si="1769"/>
        <v>14.259978719999999</v>
      </c>
      <c r="CI600" s="17">
        <f t="shared" si="1769"/>
        <v>14.418422928</v>
      </c>
      <c r="CJ600" s="17">
        <f t="shared" si="1769"/>
        <v>14.576867135999999</v>
      </c>
      <c r="CK600" s="17">
        <f t="shared" si="1769"/>
        <v>14.576867135999999</v>
      </c>
      <c r="CL600" s="17">
        <f t="shared" si="1770"/>
        <v>14.259978719999999</v>
      </c>
      <c r="CM600" s="17">
        <f t="shared" si="1770"/>
        <v>14.418422928</v>
      </c>
      <c r="CN600" s="17">
        <f t="shared" si="1770"/>
        <v>9.823540895999999</v>
      </c>
      <c r="CO600" s="17">
        <f t="shared" si="1770"/>
        <v>0</v>
      </c>
      <c r="CP600" s="17">
        <f t="shared" si="1770"/>
        <v>0</v>
      </c>
      <c r="CQ600" s="17">
        <f t="shared" si="1770"/>
        <v>0</v>
      </c>
      <c r="CR600" s="17">
        <f t="shared" si="1770"/>
        <v>0</v>
      </c>
      <c r="CS600" s="17">
        <f t="shared" si="1770"/>
        <v>0</v>
      </c>
      <c r="CT600" s="17">
        <f t="shared" si="1770"/>
        <v>0</v>
      </c>
      <c r="CU600" s="17">
        <f t="shared" si="1770"/>
        <v>0</v>
      </c>
      <c r="CV600" s="17">
        <f t="shared" si="1771"/>
        <v>0</v>
      </c>
      <c r="CW600" s="17">
        <f t="shared" si="1771"/>
        <v>0</v>
      </c>
      <c r="CX600" s="17">
        <f t="shared" si="1771"/>
        <v>0</v>
      </c>
      <c r="CY600" s="17">
        <f t="shared" si="1771"/>
        <v>0</v>
      </c>
      <c r="CZ600" s="17">
        <f t="shared" si="1771"/>
        <v>0</v>
      </c>
      <c r="DA600" s="17">
        <f t="shared" si="1771"/>
        <v>0</v>
      </c>
      <c r="DB600" s="17">
        <f t="shared" si="1771"/>
        <v>0</v>
      </c>
      <c r="DC600" s="17">
        <f t="shared" si="1771"/>
        <v>0</v>
      </c>
      <c r="DD600" s="17">
        <f t="shared" si="1771"/>
        <v>0</v>
      </c>
      <c r="DE600" s="17">
        <f t="shared" si="1771"/>
        <v>0</v>
      </c>
      <c r="DF600" s="17">
        <f t="shared" si="1772"/>
        <v>0</v>
      </c>
      <c r="DG600" s="17">
        <f t="shared" si="1772"/>
        <v>0</v>
      </c>
      <c r="DH600" s="17">
        <f t="shared" si="1772"/>
        <v>0</v>
      </c>
      <c r="DI600" s="17">
        <f t="shared" si="1772"/>
        <v>0</v>
      </c>
      <c r="DJ600" s="17">
        <f t="shared" si="1772"/>
        <v>0</v>
      </c>
      <c r="DK600" s="17">
        <f t="shared" si="1772"/>
        <v>0</v>
      </c>
      <c r="DL600" s="17">
        <f t="shared" si="1772"/>
        <v>0</v>
      </c>
      <c r="DM600" s="17">
        <f t="shared" si="1772"/>
        <v>0</v>
      </c>
      <c r="DN600" s="17">
        <f t="shared" si="1772"/>
        <v>0</v>
      </c>
      <c r="DO600" s="17">
        <f t="shared" si="1772"/>
        <v>0</v>
      </c>
      <c r="DP600" s="17">
        <f t="shared" si="1773"/>
        <v>0</v>
      </c>
      <c r="DQ600" s="17">
        <f t="shared" si="1773"/>
        <v>0</v>
      </c>
      <c r="DR600" s="17">
        <f t="shared" si="1773"/>
        <v>0</v>
      </c>
      <c r="DS600" s="17">
        <f t="shared" si="1773"/>
        <v>0</v>
      </c>
      <c r="DT600" s="17">
        <f t="shared" si="1773"/>
        <v>0</v>
      </c>
      <c r="DU600" s="17">
        <f t="shared" si="1773"/>
        <v>0</v>
      </c>
      <c r="DV600" s="17">
        <f t="shared" si="1773"/>
        <v>0</v>
      </c>
      <c r="DW600" s="17">
        <f t="shared" si="1773"/>
        <v>0</v>
      </c>
      <c r="DX600" s="17">
        <f t="shared" si="1773"/>
        <v>0</v>
      </c>
      <c r="DY600" s="17">
        <f t="shared" si="1773"/>
        <v>0</v>
      </c>
      <c r="DZ600" s="17">
        <f t="shared" si="1774"/>
        <v>0</v>
      </c>
      <c r="EA600" s="17">
        <f t="shared" si="1774"/>
        <v>0</v>
      </c>
      <c r="EB600" s="17">
        <f t="shared" si="1774"/>
        <v>0</v>
      </c>
      <c r="EC600" s="17">
        <f t="shared" si="1774"/>
        <v>0</v>
      </c>
      <c r="ED600" s="17">
        <f t="shared" si="1774"/>
        <v>0</v>
      </c>
      <c r="EE600" s="17">
        <f t="shared" si="1774"/>
        <v>0</v>
      </c>
      <c r="EF600" s="17">
        <f t="shared" si="1774"/>
        <v>0</v>
      </c>
      <c r="EG600" s="17">
        <f t="shared" si="1774"/>
        <v>0</v>
      </c>
      <c r="EH600" s="17">
        <f t="shared" si="1774"/>
        <v>0</v>
      </c>
      <c r="EI600" s="17">
        <f t="shared" si="1774"/>
        <v>0</v>
      </c>
      <c r="EJ600" s="17">
        <f t="shared" si="1775"/>
        <v>0</v>
      </c>
      <c r="EK600" s="17">
        <f t="shared" si="1775"/>
        <v>0</v>
      </c>
      <c r="EL600" s="17">
        <f t="shared" si="1775"/>
        <v>0</v>
      </c>
      <c r="EM600" s="17">
        <f t="shared" si="1775"/>
        <v>0</v>
      </c>
      <c r="EN600" s="17">
        <f t="shared" si="1775"/>
        <v>0</v>
      </c>
      <c r="EO600" s="17">
        <f t="shared" si="1775"/>
        <v>0</v>
      </c>
      <c r="EP600" s="17">
        <f t="shared" si="1775"/>
        <v>0</v>
      </c>
      <c r="EQ600" s="17">
        <f t="shared" si="1775"/>
        <v>0</v>
      </c>
      <c r="ER600" s="17">
        <f t="shared" si="1775"/>
        <v>0</v>
      </c>
      <c r="ES600" s="17">
        <f t="shared" si="1775"/>
        <v>0</v>
      </c>
      <c r="ET600" s="17">
        <f t="shared" si="1776"/>
        <v>0</v>
      </c>
      <c r="EU600" s="17">
        <f t="shared" si="1776"/>
        <v>0</v>
      </c>
      <c r="EV600" s="17">
        <f t="shared" si="1776"/>
        <v>0</v>
      </c>
      <c r="EW600" s="17">
        <f t="shared" si="1776"/>
        <v>0</v>
      </c>
      <c r="EX600" s="17">
        <f t="shared" si="1776"/>
        <v>0</v>
      </c>
      <c r="EY600" s="17">
        <f t="shared" si="1776"/>
        <v>0</v>
      </c>
      <c r="EZ600" s="17">
        <f t="shared" si="1776"/>
        <v>0</v>
      </c>
      <c r="FA600" s="17">
        <f t="shared" si="1776"/>
        <v>0</v>
      </c>
      <c r="FB600" s="17">
        <f t="shared" si="1776"/>
        <v>0</v>
      </c>
      <c r="FC600" s="17">
        <f t="shared" si="1776"/>
        <v>0</v>
      </c>
      <c r="FD600" s="17">
        <f t="shared" si="1777"/>
        <v>0</v>
      </c>
      <c r="FE600" s="17">
        <f t="shared" si="1777"/>
        <v>0</v>
      </c>
      <c r="FF600" s="17">
        <f t="shared" si="1777"/>
        <v>0</v>
      </c>
      <c r="FG600" s="17">
        <f t="shared" si="1777"/>
        <v>0</v>
      </c>
      <c r="FH600" s="17">
        <f t="shared" si="1777"/>
        <v>0</v>
      </c>
      <c r="FI600" s="17">
        <f t="shared" si="1777"/>
        <v>0</v>
      </c>
      <c r="FJ600" s="17">
        <f t="shared" si="1777"/>
        <v>0</v>
      </c>
      <c r="FK600" s="17">
        <f t="shared" si="1777"/>
        <v>0</v>
      </c>
      <c r="FL600" s="17">
        <f t="shared" si="1777"/>
        <v>0</v>
      </c>
      <c r="FM600" s="17">
        <f t="shared" si="1777"/>
        <v>0</v>
      </c>
      <c r="FN600" s="17">
        <f t="shared" si="1778"/>
        <v>0</v>
      </c>
      <c r="FO600" s="17">
        <f t="shared" si="1778"/>
        <v>0</v>
      </c>
      <c r="FP600" s="17">
        <f t="shared" si="1778"/>
        <v>0</v>
      </c>
      <c r="FQ600" s="17">
        <f t="shared" si="1778"/>
        <v>0</v>
      </c>
      <c r="FR600" s="17">
        <f t="shared" si="1778"/>
        <v>0</v>
      </c>
      <c r="FS600" s="17">
        <f t="shared" si="1778"/>
        <v>0</v>
      </c>
      <c r="FT600" s="17">
        <f t="shared" si="1778"/>
        <v>0</v>
      </c>
      <c r="FU600" s="17">
        <f t="shared" si="1778"/>
        <v>0</v>
      </c>
      <c r="FV600" s="17">
        <f t="shared" si="1778"/>
        <v>0</v>
      </c>
      <c r="FW600" s="17">
        <f t="shared" si="1778"/>
        <v>0</v>
      </c>
      <c r="FX600" s="17">
        <f t="shared" si="1779"/>
        <v>0</v>
      </c>
      <c r="FY600" s="17">
        <f t="shared" si="1779"/>
        <v>0</v>
      </c>
      <c r="FZ600" s="17">
        <f t="shared" si="1779"/>
        <v>0</v>
      </c>
      <c r="GA600" s="17">
        <f t="shared" si="1779"/>
        <v>0</v>
      </c>
      <c r="GB600" s="17">
        <f t="shared" si="1779"/>
        <v>0</v>
      </c>
      <c r="GC600" s="17">
        <f t="shared" si="1779"/>
        <v>0</v>
      </c>
    </row>
    <row r="601" spans="13:186" hidden="1" outlineLevel="1" x14ac:dyDescent="0.35">
      <c r="M601" s="9" t="s">
        <v>732</v>
      </c>
      <c r="N601" s="17">
        <f t="shared" si="1763"/>
        <v>432.09165359710141</v>
      </c>
      <c r="O601" s="17">
        <f t="shared" si="1763"/>
        <v>308.32713386400002</v>
      </c>
      <c r="P601" s="17">
        <f t="shared" si="1763"/>
        <v>308.32713386400002</v>
      </c>
      <c r="Q601" s="17">
        <f t="shared" si="1763"/>
        <v>309.17186573760006</v>
      </c>
      <c r="R601" s="17">
        <f t="shared" si="1763"/>
        <v>308.32713386400002</v>
      </c>
      <c r="S601" s="17">
        <f t="shared" si="1763"/>
        <v>308.32713386400002</v>
      </c>
      <c r="T601" s="17">
        <f t="shared" si="1763"/>
        <v>308.32713386400002</v>
      </c>
      <c r="U601" s="17">
        <f t="shared" si="1763"/>
        <v>263.44033763520002</v>
      </c>
      <c r="V601" s="17">
        <f t="shared" si="1763"/>
        <v>217.60970040000001</v>
      </c>
      <c r="W601" s="17">
        <f t="shared" si="1763"/>
        <v>217.60970040000001</v>
      </c>
      <c r="X601" s="17">
        <f t="shared" si="1764"/>
        <v>217.60970040000001</v>
      </c>
      <c r="Y601" s="17">
        <f t="shared" si="1764"/>
        <v>218.20589136000001</v>
      </c>
      <c r="Z601" s="17">
        <f t="shared" si="1764"/>
        <v>217.60970040000001</v>
      </c>
      <c r="AA601" s="17">
        <f t="shared" si="1764"/>
        <v>217.60970040000001</v>
      </c>
      <c r="AB601" s="17">
        <f t="shared" si="1764"/>
        <v>217.60970040000001</v>
      </c>
      <c r="AC601" s="17">
        <f t="shared" si="1764"/>
        <v>110.26098431999999</v>
      </c>
      <c r="AD601" s="17">
        <f t="shared" si="1764"/>
        <v>109.95972479999999</v>
      </c>
      <c r="AE601" s="17">
        <f t="shared" si="1764"/>
        <v>0</v>
      </c>
      <c r="AF601" s="17">
        <f t="shared" si="1764"/>
        <v>0</v>
      </c>
      <c r="AG601" s="17">
        <f t="shared" si="1764"/>
        <v>0</v>
      </c>
      <c r="AH601" s="17">
        <f t="shared" si="1765"/>
        <v>0</v>
      </c>
      <c r="AI601" s="17">
        <f t="shared" si="1765"/>
        <v>0</v>
      </c>
      <c r="AJ601" s="17">
        <f t="shared" si="1765"/>
        <v>0</v>
      </c>
      <c r="AK601" s="17">
        <f t="shared" si="1765"/>
        <v>0</v>
      </c>
      <c r="AL601" s="17">
        <f t="shared" si="1765"/>
        <v>0</v>
      </c>
      <c r="AM601" s="17">
        <f t="shared" si="1765"/>
        <v>0</v>
      </c>
      <c r="AN601" s="17">
        <f t="shared" si="1765"/>
        <v>0</v>
      </c>
      <c r="AO601" s="17">
        <f t="shared" si="1765"/>
        <v>0</v>
      </c>
      <c r="AP601" s="17">
        <f t="shared" si="1765"/>
        <v>0</v>
      </c>
      <c r="AQ601" s="17">
        <f t="shared" si="1765"/>
        <v>0</v>
      </c>
      <c r="AR601" s="17">
        <f t="shared" si="1765"/>
        <v>0</v>
      </c>
      <c r="AS601" s="17">
        <f t="shared" si="1765"/>
        <v>0</v>
      </c>
      <c r="AT601" s="17">
        <f t="shared" si="1765"/>
        <v>0</v>
      </c>
      <c r="AU601" s="17">
        <f t="shared" si="1765"/>
        <v>0</v>
      </c>
      <c r="AW601" s="9" t="s">
        <v>732</v>
      </c>
      <c r="AX601" s="17">
        <f t="shared" si="1766"/>
        <v>137.56623755206147</v>
      </c>
      <c r="AY601" s="17">
        <f t="shared" si="1766"/>
        <v>139.09475130263991</v>
      </c>
      <c r="AZ601" s="17">
        <f t="shared" si="1766"/>
        <v>77.715332371200006</v>
      </c>
      <c r="BA601" s="17">
        <f t="shared" si="1766"/>
        <v>77.715332371200006</v>
      </c>
      <c r="BB601" s="17">
        <f t="shared" si="1766"/>
        <v>76.025868623999997</v>
      </c>
      <c r="BC601" s="17">
        <f t="shared" si="1766"/>
        <v>76.870600497600009</v>
      </c>
      <c r="BD601" s="17">
        <f t="shared" si="1766"/>
        <v>77.715332371200006</v>
      </c>
      <c r="BE601" s="17">
        <f t="shared" si="1766"/>
        <v>77.715332371200006</v>
      </c>
      <c r="BF601" s="17">
        <f t="shared" si="1766"/>
        <v>76.025868623999997</v>
      </c>
      <c r="BG601" s="17">
        <f t="shared" si="1766"/>
        <v>76.870600497600009</v>
      </c>
      <c r="BH601" s="17">
        <f t="shared" si="1767"/>
        <v>77.715332371200006</v>
      </c>
      <c r="BI601" s="17">
        <f t="shared" si="1767"/>
        <v>77.715332371200006</v>
      </c>
      <c r="BJ601" s="17">
        <f t="shared" si="1767"/>
        <v>76.870600497600009</v>
      </c>
      <c r="BK601" s="17">
        <f t="shared" si="1767"/>
        <v>76.870600497600009</v>
      </c>
      <c r="BL601" s="17">
        <f t="shared" si="1767"/>
        <v>77.715332371200006</v>
      </c>
      <c r="BM601" s="17">
        <f t="shared" si="1767"/>
        <v>77.715332371200006</v>
      </c>
      <c r="BN601" s="17">
        <f t="shared" si="1767"/>
        <v>76.025868623999997</v>
      </c>
      <c r="BO601" s="17">
        <f t="shared" si="1767"/>
        <v>76.870600497600009</v>
      </c>
      <c r="BP601" s="17">
        <f t="shared" si="1767"/>
        <v>77.715332371200006</v>
      </c>
      <c r="BQ601" s="17">
        <f t="shared" si="1767"/>
        <v>77.715332371200006</v>
      </c>
      <c r="BR601" s="17">
        <f t="shared" si="1768"/>
        <v>76.025868623999997</v>
      </c>
      <c r="BS601" s="17">
        <f t="shared" si="1768"/>
        <v>76.870600497600009</v>
      </c>
      <c r="BT601" s="17">
        <f t="shared" si="1768"/>
        <v>77.715332371200006</v>
      </c>
      <c r="BU601" s="17">
        <f t="shared" si="1768"/>
        <v>77.715332371200006</v>
      </c>
      <c r="BV601" s="17">
        <f t="shared" si="1768"/>
        <v>76.025868623999997</v>
      </c>
      <c r="BW601" s="17">
        <f t="shared" si="1768"/>
        <v>76.870600497600009</v>
      </c>
      <c r="BX601" s="17">
        <f t="shared" si="1768"/>
        <v>77.715332371200006</v>
      </c>
      <c r="BY601" s="17">
        <f t="shared" si="1768"/>
        <v>77.715332371200006</v>
      </c>
      <c r="BZ601" s="17">
        <f t="shared" si="1768"/>
        <v>76.870600497600009</v>
      </c>
      <c r="CA601" s="17">
        <f t="shared" si="1768"/>
        <v>76.870600497600009</v>
      </c>
      <c r="CB601" s="17">
        <f t="shared" si="1769"/>
        <v>54.849568320000003</v>
      </c>
      <c r="CC601" s="17">
        <f t="shared" si="1769"/>
        <v>54.849568320000003</v>
      </c>
      <c r="CD601" s="17">
        <f t="shared" si="1769"/>
        <v>53.657186400000001</v>
      </c>
      <c r="CE601" s="17">
        <f t="shared" si="1769"/>
        <v>54.253377360000002</v>
      </c>
      <c r="CF601" s="17">
        <f t="shared" si="1769"/>
        <v>54.849568320000003</v>
      </c>
      <c r="CG601" s="17">
        <f t="shared" si="1769"/>
        <v>54.849568320000003</v>
      </c>
      <c r="CH601" s="17">
        <f t="shared" si="1769"/>
        <v>53.657186400000001</v>
      </c>
      <c r="CI601" s="17">
        <f t="shared" si="1769"/>
        <v>54.253377360000002</v>
      </c>
      <c r="CJ601" s="17">
        <f t="shared" si="1769"/>
        <v>54.849568320000003</v>
      </c>
      <c r="CK601" s="17">
        <f t="shared" si="1769"/>
        <v>54.849568320000003</v>
      </c>
      <c r="CL601" s="17">
        <f t="shared" si="1770"/>
        <v>53.657186400000001</v>
      </c>
      <c r="CM601" s="17">
        <f t="shared" si="1770"/>
        <v>54.253377360000002</v>
      </c>
      <c r="CN601" s="17">
        <f t="shared" si="1770"/>
        <v>54.849568320000003</v>
      </c>
      <c r="CO601" s="17">
        <f t="shared" si="1770"/>
        <v>54.849568320000003</v>
      </c>
      <c r="CP601" s="17">
        <f t="shared" si="1770"/>
        <v>54.253377360000002</v>
      </c>
      <c r="CQ601" s="17">
        <f t="shared" si="1770"/>
        <v>54.253377360000002</v>
      </c>
      <c r="CR601" s="17">
        <f t="shared" si="1770"/>
        <v>54.849568320000003</v>
      </c>
      <c r="CS601" s="17">
        <f t="shared" si="1770"/>
        <v>54.849568320000003</v>
      </c>
      <c r="CT601" s="17">
        <f t="shared" si="1770"/>
        <v>53.657186400000001</v>
      </c>
      <c r="CU601" s="17">
        <f t="shared" si="1770"/>
        <v>54.253377360000002</v>
      </c>
      <c r="CV601" s="17">
        <f t="shared" si="1771"/>
        <v>54.849568320000003</v>
      </c>
      <c r="CW601" s="17">
        <f t="shared" si="1771"/>
        <v>54.849568320000003</v>
      </c>
      <c r="CX601" s="17">
        <f t="shared" si="1771"/>
        <v>53.657186400000001</v>
      </c>
      <c r="CY601" s="17">
        <f t="shared" si="1771"/>
        <v>54.253377360000002</v>
      </c>
      <c r="CZ601" s="17">
        <f t="shared" si="1771"/>
        <v>54.849568320000003</v>
      </c>
      <c r="DA601" s="17">
        <f t="shared" si="1771"/>
        <v>54.849568320000003</v>
      </c>
      <c r="DB601" s="17">
        <f t="shared" si="1771"/>
        <v>53.657186400000001</v>
      </c>
      <c r="DC601" s="17">
        <f t="shared" si="1771"/>
        <v>54.253377360000002</v>
      </c>
      <c r="DD601" s="17">
        <f t="shared" si="1771"/>
        <v>54.849568320000003</v>
      </c>
      <c r="DE601" s="17">
        <f t="shared" si="1771"/>
        <v>54.849568320000003</v>
      </c>
      <c r="DF601" s="17">
        <f t="shared" si="1772"/>
        <v>27.41461632</v>
      </c>
      <c r="DG601" s="17">
        <f t="shared" si="1772"/>
        <v>27.41461632</v>
      </c>
      <c r="DH601" s="17">
        <f t="shared" si="1772"/>
        <v>27.715875839999999</v>
      </c>
      <c r="DI601" s="17">
        <f t="shared" si="1772"/>
        <v>27.715875839999999</v>
      </c>
      <c r="DJ601" s="17">
        <f t="shared" si="1772"/>
        <v>27.113356800000002</v>
      </c>
      <c r="DK601" s="17">
        <f t="shared" si="1772"/>
        <v>27.41461632</v>
      </c>
      <c r="DL601" s="17">
        <f t="shared" si="1772"/>
        <v>27.715875839999999</v>
      </c>
      <c r="DM601" s="17">
        <f t="shared" si="1772"/>
        <v>27.715875839999999</v>
      </c>
      <c r="DN601" s="17">
        <f t="shared" si="1772"/>
        <v>0</v>
      </c>
      <c r="DO601" s="17">
        <f t="shared" si="1772"/>
        <v>0</v>
      </c>
      <c r="DP601" s="17">
        <f t="shared" si="1773"/>
        <v>0</v>
      </c>
      <c r="DQ601" s="17">
        <f t="shared" si="1773"/>
        <v>0</v>
      </c>
      <c r="DR601" s="17">
        <f t="shared" si="1773"/>
        <v>0</v>
      </c>
      <c r="DS601" s="17">
        <f t="shared" si="1773"/>
        <v>0</v>
      </c>
      <c r="DT601" s="17">
        <f t="shared" si="1773"/>
        <v>0</v>
      </c>
      <c r="DU601" s="17">
        <f t="shared" si="1773"/>
        <v>0</v>
      </c>
      <c r="DV601" s="17">
        <f t="shared" si="1773"/>
        <v>0</v>
      </c>
      <c r="DW601" s="17">
        <f t="shared" si="1773"/>
        <v>0</v>
      </c>
      <c r="DX601" s="17">
        <f t="shared" si="1773"/>
        <v>0</v>
      </c>
      <c r="DY601" s="17">
        <f t="shared" si="1773"/>
        <v>0</v>
      </c>
      <c r="DZ601" s="17">
        <f t="shared" si="1774"/>
        <v>0</v>
      </c>
      <c r="EA601" s="17">
        <f t="shared" si="1774"/>
        <v>0</v>
      </c>
      <c r="EB601" s="17">
        <f t="shared" si="1774"/>
        <v>0</v>
      </c>
      <c r="EC601" s="17">
        <f t="shared" si="1774"/>
        <v>0</v>
      </c>
      <c r="ED601" s="17">
        <f t="shared" si="1774"/>
        <v>0</v>
      </c>
      <c r="EE601" s="17">
        <f t="shared" si="1774"/>
        <v>0</v>
      </c>
      <c r="EF601" s="17">
        <f t="shared" si="1774"/>
        <v>0</v>
      </c>
      <c r="EG601" s="17">
        <f t="shared" si="1774"/>
        <v>0</v>
      </c>
      <c r="EH601" s="17">
        <f t="shared" si="1774"/>
        <v>0</v>
      </c>
      <c r="EI601" s="17">
        <f t="shared" si="1774"/>
        <v>0</v>
      </c>
      <c r="EJ601" s="17">
        <f t="shared" si="1775"/>
        <v>0</v>
      </c>
      <c r="EK601" s="17">
        <f t="shared" si="1775"/>
        <v>0</v>
      </c>
      <c r="EL601" s="17">
        <f t="shared" si="1775"/>
        <v>0</v>
      </c>
      <c r="EM601" s="17">
        <f t="shared" si="1775"/>
        <v>0</v>
      </c>
      <c r="EN601" s="17">
        <f t="shared" si="1775"/>
        <v>0</v>
      </c>
      <c r="EO601" s="17">
        <f t="shared" si="1775"/>
        <v>0</v>
      </c>
      <c r="EP601" s="17">
        <f t="shared" si="1775"/>
        <v>0</v>
      </c>
      <c r="EQ601" s="17">
        <f t="shared" si="1775"/>
        <v>0</v>
      </c>
      <c r="ER601" s="17">
        <f t="shared" si="1775"/>
        <v>0</v>
      </c>
      <c r="ES601" s="17">
        <f t="shared" si="1775"/>
        <v>0</v>
      </c>
      <c r="ET601" s="17">
        <f t="shared" si="1776"/>
        <v>0</v>
      </c>
      <c r="EU601" s="17">
        <f t="shared" si="1776"/>
        <v>0</v>
      </c>
      <c r="EV601" s="17">
        <f t="shared" si="1776"/>
        <v>0</v>
      </c>
      <c r="EW601" s="17">
        <f t="shared" si="1776"/>
        <v>0</v>
      </c>
      <c r="EX601" s="17">
        <f t="shared" si="1776"/>
        <v>0</v>
      </c>
      <c r="EY601" s="17">
        <f t="shared" si="1776"/>
        <v>0</v>
      </c>
      <c r="EZ601" s="17">
        <f t="shared" si="1776"/>
        <v>0</v>
      </c>
      <c r="FA601" s="17">
        <f t="shared" si="1776"/>
        <v>0</v>
      </c>
      <c r="FB601" s="17">
        <f t="shared" si="1776"/>
        <v>0</v>
      </c>
      <c r="FC601" s="17">
        <f t="shared" si="1776"/>
        <v>0</v>
      </c>
      <c r="FD601" s="17">
        <f t="shared" si="1777"/>
        <v>0</v>
      </c>
      <c r="FE601" s="17">
        <f t="shared" si="1777"/>
        <v>0</v>
      </c>
      <c r="FF601" s="17">
        <f t="shared" si="1777"/>
        <v>0</v>
      </c>
      <c r="FG601" s="17">
        <f t="shared" si="1777"/>
        <v>0</v>
      </c>
      <c r="FH601" s="17">
        <f t="shared" si="1777"/>
        <v>0</v>
      </c>
      <c r="FI601" s="17">
        <f t="shared" si="1777"/>
        <v>0</v>
      </c>
      <c r="FJ601" s="17">
        <f t="shared" si="1777"/>
        <v>0</v>
      </c>
      <c r="FK601" s="17">
        <f t="shared" si="1777"/>
        <v>0</v>
      </c>
      <c r="FL601" s="17">
        <f t="shared" si="1777"/>
        <v>0</v>
      </c>
      <c r="FM601" s="17">
        <f t="shared" si="1777"/>
        <v>0</v>
      </c>
      <c r="FN601" s="17">
        <f t="shared" si="1778"/>
        <v>0</v>
      </c>
      <c r="FO601" s="17">
        <f t="shared" si="1778"/>
        <v>0</v>
      </c>
      <c r="FP601" s="17">
        <f t="shared" si="1778"/>
        <v>0</v>
      </c>
      <c r="FQ601" s="17">
        <f t="shared" si="1778"/>
        <v>0</v>
      </c>
      <c r="FR601" s="17">
        <f t="shared" si="1778"/>
        <v>0</v>
      </c>
      <c r="FS601" s="17">
        <f t="shared" si="1778"/>
        <v>0</v>
      </c>
      <c r="FT601" s="17">
        <f t="shared" si="1778"/>
        <v>0</v>
      </c>
      <c r="FU601" s="17">
        <f t="shared" si="1778"/>
        <v>0</v>
      </c>
      <c r="FV601" s="17">
        <f t="shared" si="1778"/>
        <v>0</v>
      </c>
      <c r="FW601" s="17">
        <f t="shared" si="1778"/>
        <v>0</v>
      </c>
      <c r="FX601" s="17">
        <f t="shared" si="1779"/>
        <v>0</v>
      </c>
      <c r="FY601" s="17">
        <f t="shared" si="1779"/>
        <v>0</v>
      </c>
      <c r="FZ601" s="17">
        <f t="shared" si="1779"/>
        <v>0</v>
      </c>
      <c r="GA601" s="17">
        <f t="shared" si="1779"/>
        <v>0</v>
      </c>
      <c r="GB601" s="17">
        <f t="shared" si="1779"/>
        <v>0</v>
      </c>
      <c r="GC601" s="17">
        <f t="shared" si="1779"/>
        <v>0</v>
      </c>
    </row>
    <row r="602" spans="13:186" hidden="1" outlineLevel="1" x14ac:dyDescent="0.35">
      <c r="M602" s="9" t="s">
        <v>730</v>
      </c>
      <c r="N602" s="17">
        <f t="shared" si="1763"/>
        <v>1190.87283888</v>
      </c>
      <c r="O602" s="17">
        <f t="shared" si="1763"/>
        <v>1190.87283888</v>
      </c>
      <c r="P602" s="17">
        <f t="shared" si="1763"/>
        <v>772.42600512000013</v>
      </c>
      <c r="Q602" s="17">
        <f t="shared" si="1763"/>
        <v>691.99930368000014</v>
      </c>
      <c r="R602" s="17">
        <f t="shared" si="1763"/>
        <v>690.10859520000008</v>
      </c>
      <c r="S602" s="17">
        <f t="shared" si="1763"/>
        <v>690.10859520000008</v>
      </c>
      <c r="T602" s="17">
        <f t="shared" si="1763"/>
        <v>690.10859520000008</v>
      </c>
      <c r="U602" s="17">
        <f t="shared" si="1763"/>
        <v>691.99930368000014</v>
      </c>
      <c r="V602" s="17">
        <f t="shared" si="1763"/>
        <v>690.10859520000008</v>
      </c>
      <c r="W602" s="17">
        <f t="shared" si="1763"/>
        <v>690.10859520000008</v>
      </c>
      <c r="X602" s="17">
        <f t="shared" si="1764"/>
        <v>690.10859520000008</v>
      </c>
      <c r="Y602" s="17">
        <f t="shared" si="1764"/>
        <v>691.99930368000014</v>
      </c>
      <c r="Z602" s="17">
        <f t="shared" si="1764"/>
        <v>690.10859520000008</v>
      </c>
      <c r="AA602" s="17">
        <f t="shared" si="1764"/>
        <v>690.10859520000008</v>
      </c>
      <c r="AB602" s="17">
        <f t="shared" si="1764"/>
        <v>690.10859520000008</v>
      </c>
      <c r="AC602" s="17">
        <f t="shared" si="1764"/>
        <v>691.99930368000014</v>
      </c>
      <c r="AD602" s="17">
        <f t="shared" si="1764"/>
        <v>690.10859520000008</v>
      </c>
      <c r="AE602" s="17">
        <f t="shared" si="1764"/>
        <v>690.10859520000008</v>
      </c>
      <c r="AF602" s="17">
        <f t="shared" si="1764"/>
        <v>690.10859520000008</v>
      </c>
      <c r="AG602" s="17">
        <f t="shared" si="1764"/>
        <v>691.99930368000014</v>
      </c>
      <c r="AH602" s="17">
        <f t="shared" si="1765"/>
        <v>0</v>
      </c>
      <c r="AI602" s="17">
        <f t="shared" si="1765"/>
        <v>0</v>
      </c>
      <c r="AJ602" s="17">
        <f t="shared" si="1765"/>
        <v>0</v>
      </c>
      <c r="AK602" s="17">
        <f t="shared" si="1765"/>
        <v>0</v>
      </c>
      <c r="AL602" s="17">
        <f t="shared" si="1765"/>
        <v>0</v>
      </c>
      <c r="AM602" s="17">
        <f t="shared" si="1765"/>
        <v>0</v>
      </c>
      <c r="AN602" s="17">
        <f t="shared" si="1765"/>
        <v>0</v>
      </c>
      <c r="AO602" s="17">
        <f t="shared" si="1765"/>
        <v>0</v>
      </c>
      <c r="AP602" s="17">
        <f t="shared" si="1765"/>
        <v>0</v>
      </c>
      <c r="AQ602" s="17">
        <f t="shared" si="1765"/>
        <v>0</v>
      </c>
      <c r="AR602" s="17">
        <f t="shared" si="1765"/>
        <v>0</v>
      </c>
      <c r="AS602" s="17">
        <f t="shared" si="1765"/>
        <v>0</v>
      </c>
      <c r="AT602" s="17">
        <f t="shared" si="1765"/>
        <v>0</v>
      </c>
      <c r="AU602" s="17">
        <f t="shared" si="1765"/>
        <v>0</v>
      </c>
      <c r="AW602" s="9" t="s">
        <v>730</v>
      </c>
      <c r="AX602" s="17">
        <f t="shared" si="1766"/>
        <v>293.63987808000002</v>
      </c>
      <c r="AY602" s="17">
        <f t="shared" si="1766"/>
        <v>296.90254339199998</v>
      </c>
      <c r="AZ602" s="17">
        <f t="shared" si="1766"/>
        <v>300.16520870400007</v>
      </c>
      <c r="BA602" s="17">
        <f t="shared" si="1766"/>
        <v>300.16520870400007</v>
      </c>
      <c r="BB602" s="17">
        <f t="shared" si="1766"/>
        <v>293.63987808000002</v>
      </c>
      <c r="BC602" s="17">
        <f t="shared" si="1766"/>
        <v>296.90254339199998</v>
      </c>
      <c r="BD602" s="17">
        <f t="shared" si="1766"/>
        <v>300.16520870400007</v>
      </c>
      <c r="BE602" s="17">
        <f t="shared" si="1766"/>
        <v>300.16520870400007</v>
      </c>
      <c r="BF602" s="17">
        <f t="shared" si="1766"/>
        <v>252.48117311999999</v>
      </c>
      <c r="BG602" s="17">
        <f t="shared" si="1766"/>
        <v>172.05447168000001</v>
      </c>
      <c r="BH602" s="17">
        <f t="shared" si="1767"/>
        <v>173.94518016000004</v>
      </c>
      <c r="BI602" s="17">
        <f t="shared" si="1767"/>
        <v>173.94518016000004</v>
      </c>
      <c r="BJ602" s="17">
        <f t="shared" si="1767"/>
        <v>172.05447168000001</v>
      </c>
      <c r="BK602" s="17">
        <f t="shared" si="1767"/>
        <v>172.05447168000001</v>
      </c>
      <c r="BL602" s="17">
        <f t="shared" si="1767"/>
        <v>173.94518016000004</v>
      </c>
      <c r="BM602" s="17">
        <f t="shared" si="1767"/>
        <v>173.94518016000004</v>
      </c>
      <c r="BN602" s="17">
        <f t="shared" si="1767"/>
        <v>170.16376320000001</v>
      </c>
      <c r="BO602" s="17">
        <f t="shared" si="1767"/>
        <v>172.05447168000001</v>
      </c>
      <c r="BP602" s="17">
        <f t="shared" si="1767"/>
        <v>173.94518016000004</v>
      </c>
      <c r="BQ602" s="17">
        <f t="shared" si="1767"/>
        <v>173.94518016000004</v>
      </c>
      <c r="BR602" s="17">
        <f t="shared" si="1768"/>
        <v>170.16376320000001</v>
      </c>
      <c r="BS602" s="17">
        <f t="shared" si="1768"/>
        <v>172.05447168000001</v>
      </c>
      <c r="BT602" s="17">
        <f t="shared" si="1768"/>
        <v>173.94518016000004</v>
      </c>
      <c r="BU602" s="17">
        <f t="shared" si="1768"/>
        <v>173.94518016000004</v>
      </c>
      <c r="BV602" s="17">
        <f t="shared" si="1768"/>
        <v>170.16376320000001</v>
      </c>
      <c r="BW602" s="17">
        <f t="shared" si="1768"/>
        <v>172.05447168000001</v>
      </c>
      <c r="BX602" s="17">
        <f t="shared" si="1768"/>
        <v>173.94518016000004</v>
      </c>
      <c r="BY602" s="17">
        <f t="shared" si="1768"/>
        <v>173.94518016000004</v>
      </c>
      <c r="BZ602" s="17">
        <f t="shared" si="1768"/>
        <v>172.05447168000001</v>
      </c>
      <c r="CA602" s="17">
        <f t="shared" si="1768"/>
        <v>172.05447168000001</v>
      </c>
      <c r="CB602" s="17">
        <f t="shared" si="1769"/>
        <v>173.94518016000004</v>
      </c>
      <c r="CC602" s="17">
        <f t="shared" si="1769"/>
        <v>173.94518016000004</v>
      </c>
      <c r="CD602" s="17">
        <f t="shared" si="1769"/>
        <v>170.16376320000001</v>
      </c>
      <c r="CE602" s="17">
        <f t="shared" si="1769"/>
        <v>172.05447168000001</v>
      </c>
      <c r="CF602" s="17">
        <f t="shared" si="1769"/>
        <v>173.94518016000004</v>
      </c>
      <c r="CG602" s="17">
        <f t="shared" si="1769"/>
        <v>173.94518016000004</v>
      </c>
      <c r="CH602" s="17">
        <f t="shared" si="1769"/>
        <v>170.16376320000001</v>
      </c>
      <c r="CI602" s="17">
        <f t="shared" si="1769"/>
        <v>172.05447168000001</v>
      </c>
      <c r="CJ602" s="17">
        <f t="shared" si="1769"/>
        <v>173.94518016000004</v>
      </c>
      <c r="CK602" s="17">
        <f t="shared" si="1769"/>
        <v>173.94518016000004</v>
      </c>
      <c r="CL602" s="17">
        <f t="shared" si="1770"/>
        <v>170.16376320000001</v>
      </c>
      <c r="CM602" s="17">
        <f t="shared" si="1770"/>
        <v>172.05447168000001</v>
      </c>
      <c r="CN602" s="17">
        <f t="shared" si="1770"/>
        <v>173.94518016000004</v>
      </c>
      <c r="CO602" s="17">
        <f t="shared" si="1770"/>
        <v>173.94518016000004</v>
      </c>
      <c r="CP602" s="17">
        <f t="shared" si="1770"/>
        <v>172.05447168000001</v>
      </c>
      <c r="CQ602" s="17">
        <f t="shared" si="1770"/>
        <v>172.05447168000001</v>
      </c>
      <c r="CR602" s="17">
        <f t="shared" si="1770"/>
        <v>173.94518016000004</v>
      </c>
      <c r="CS602" s="17">
        <f t="shared" si="1770"/>
        <v>173.94518016000004</v>
      </c>
      <c r="CT602" s="17">
        <f t="shared" si="1770"/>
        <v>170.16376320000001</v>
      </c>
      <c r="CU602" s="17">
        <f t="shared" si="1770"/>
        <v>172.05447168000001</v>
      </c>
      <c r="CV602" s="17">
        <f t="shared" si="1771"/>
        <v>173.94518016000004</v>
      </c>
      <c r="CW602" s="17">
        <f t="shared" si="1771"/>
        <v>173.94518016000004</v>
      </c>
      <c r="CX602" s="17">
        <f t="shared" si="1771"/>
        <v>170.16376320000001</v>
      </c>
      <c r="CY602" s="17">
        <f t="shared" si="1771"/>
        <v>172.05447168000001</v>
      </c>
      <c r="CZ602" s="17">
        <f t="shared" si="1771"/>
        <v>173.94518016000004</v>
      </c>
      <c r="DA602" s="17">
        <f t="shared" si="1771"/>
        <v>173.94518016000004</v>
      </c>
      <c r="DB602" s="17">
        <f t="shared" si="1771"/>
        <v>170.16376320000001</v>
      </c>
      <c r="DC602" s="17">
        <f t="shared" si="1771"/>
        <v>172.05447168000001</v>
      </c>
      <c r="DD602" s="17">
        <f t="shared" si="1771"/>
        <v>173.94518016000004</v>
      </c>
      <c r="DE602" s="17">
        <f t="shared" si="1771"/>
        <v>173.94518016000004</v>
      </c>
      <c r="DF602" s="17">
        <f t="shared" si="1772"/>
        <v>172.05447168000001</v>
      </c>
      <c r="DG602" s="17">
        <f t="shared" si="1772"/>
        <v>172.05447168000001</v>
      </c>
      <c r="DH602" s="17">
        <f t="shared" si="1772"/>
        <v>173.94518016000004</v>
      </c>
      <c r="DI602" s="17">
        <f t="shared" si="1772"/>
        <v>173.94518016000004</v>
      </c>
      <c r="DJ602" s="17">
        <f t="shared" si="1772"/>
        <v>170.16376320000001</v>
      </c>
      <c r="DK602" s="17">
        <f t="shared" si="1772"/>
        <v>172.05447168000001</v>
      </c>
      <c r="DL602" s="17">
        <f t="shared" si="1772"/>
        <v>173.94518016000004</v>
      </c>
      <c r="DM602" s="17">
        <f t="shared" si="1772"/>
        <v>173.94518016000004</v>
      </c>
      <c r="DN602" s="17">
        <f t="shared" si="1772"/>
        <v>170.16376320000001</v>
      </c>
      <c r="DO602" s="17">
        <f t="shared" si="1772"/>
        <v>172.05447168000001</v>
      </c>
      <c r="DP602" s="17">
        <f t="shared" si="1773"/>
        <v>173.94518016000004</v>
      </c>
      <c r="DQ602" s="17">
        <f t="shared" si="1773"/>
        <v>173.94518016000004</v>
      </c>
      <c r="DR602" s="17">
        <f t="shared" si="1773"/>
        <v>170.16376320000001</v>
      </c>
      <c r="DS602" s="17">
        <f t="shared" si="1773"/>
        <v>172.05447168000001</v>
      </c>
      <c r="DT602" s="17">
        <f t="shared" si="1773"/>
        <v>173.94518016000004</v>
      </c>
      <c r="DU602" s="17">
        <f t="shared" si="1773"/>
        <v>173.94518016000004</v>
      </c>
      <c r="DV602" s="17">
        <f t="shared" si="1773"/>
        <v>172.05447168000001</v>
      </c>
      <c r="DW602" s="17">
        <f t="shared" si="1773"/>
        <v>172.05447168000001</v>
      </c>
      <c r="DX602" s="17">
        <f t="shared" si="1773"/>
        <v>173.94518016000004</v>
      </c>
      <c r="DY602" s="17">
        <f t="shared" si="1773"/>
        <v>173.94518016000004</v>
      </c>
      <c r="DZ602" s="17">
        <f t="shared" si="1774"/>
        <v>0</v>
      </c>
      <c r="EA602" s="17">
        <f t="shared" si="1774"/>
        <v>0</v>
      </c>
      <c r="EB602" s="17">
        <f t="shared" si="1774"/>
        <v>0</v>
      </c>
      <c r="EC602" s="17">
        <f t="shared" si="1774"/>
        <v>0</v>
      </c>
      <c r="ED602" s="17">
        <f t="shared" si="1774"/>
        <v>0</v>
      </c>
      <c r="EE602" s="17">
        <f t="shared" si="1774"/>
        <v>0</v>
      </c>
      <c r="EF602" s="17">
        <f t="shared" si="1774"/>
        <v>0</v>
      </c>
      <c r="EG602" s="17">
        <f t="shared" si="1774"/>
        <v>0</v>
      </c>
      <c r="EH602" s="17">
        <f t="shared" si="1774"/>
        <v>0</v>
      </c>
      <c r="EI602" s="17">
        <f t="shared" si="1774"/>
        <v>0</v>
      </c>
      <c r="EJ602" s="17">
        <f t="shared" si="1775"/>
        <v>0</v>
      </c>
      <c r="EK602" s="17">
        <f t="shared" si="1775"/>
        <v>0</v>
      </c>
      <c r="EL602" s="17">
        <f t="shared" si="1775"/>
        <v>0</v>
      </c>
      <c r="EM602" s="17">
        <f t="shared" si="1775"/>
        <v>0</v>
      </c>
      <c r="EN602" s="17">
        <f t="shared" si="1775"/>
        <v>0</v>
      </c>
      <c r="EO602" s="17">
        <f t="shared" si="1775"/>
        <v>0</v>
      </c>
      <c r="EP602" s="17">
        <f t="shared" si="1775"/>
        <v>0</v>
      </c>
      <c r="EQ602" s="17">
        <f t="shared" si="1775"/>
        <v>0</v>
      </c>
      <c r="ER602" s="17">
        <f t="shared" si="1775"/>
        <v>0</v>
      </c>
      <c r="ES602" s="17">
        <f t="shared" si="1775"/>
        <v>0</v>
      </c>
      <c r="ET602" s="17">
        <f t="shared" si="1776"/>
        <v>0</v>
      </c>
      <c r="EU602" s="17">
        <f t="shared" si="1776"/>
        <v>0</v>
      </c>
      <c r="EV602" s="17">
        <f t="shared" si="1776"/>
        <v>0</v>
      </c>
      <c r="EW602" s="17">
        <f t="shared" si="1776"/>
        <v>0</v>
      </c>
      <c r="EX602" s="17">
        <f t="shared" si="1776"/>
        <v>0</v>
      </c>
      <c r="EY602" s="17">
        <f t="shared" si="1776"/>
        <v>0</v>
      </c>
      <c r="EZ602" s="17">
        <f t="shared" si="1776"/>
        <v>0</v>
      </c>
      <c r="FA602" s="17">
        <f t="shared" si="1776"/>
        <v>0</v>
      </c>
      <c r="FB602" s="17">
        <f t="shared" si="1776"/>
        <v>0</v>
      </c>
      <c r="FC602" s="17">
        <f t="shared" si="1776"/>
        <v>0</v>
      </c>
      <c r="FD602" s="17">
        <f t="shared" si="1777"/>
        <v>0</v>
      </c>
      <c r="FE602" s="17">
        <f t="shared" si="1777"/>
        <v>0</v>
      </c>
      <c r="FF602" s="17">
        <f t="shared" si="1777"/>
        <v>0</v>
      </c>
      <c r="FG602" s="17">
        <f t="shared" si="1777"/>
        <v>0</v>
      </c>
      <c r="FH602" s="17">
        <f t="shared" si="1777"/>
        <v>0</v>
      </c>
      <c r="FI602" s="17">
        <f t="shared" si="1777"/>
        <v>0</v>
      </c>
      <c r="FJ602" s="17">
        <f t="shared" si="1777"/>
        <v>0</v>
      </c>
      <c r="FK602" s="17">
        <f t="shared" si="1777"/>
        <v>0</v>
      </c>
      <c r="FL602" s="17">
        <f t="shared" si="1777"/>
        <v>0</v>
      </c>
      <c r="FM602" s="17">
        <f t="shared" si="1777"/>
        <v>0</v>
      </c>
      <c r="FN602" s="17">
        <f t="shared" si="1778"/>
        <v>0</v>
      </c>
      <c r="FO602" s="17">
        <f t="shared" si="1778"/>
        <v>0</v>
      </c>
      <c r="FP602" s="17">
        <f t="shared" si="1778"/>
        <v>0</v>
      </c>
      <c r="FQ602" s="17">
        <f t="shared" si="1778"/>
        <v>0</v>
      </c>
      <c r="FR602" s="17">
        <f t="shared" si="1778"/>
        <v>0</v>
      </c>
      <c r="FS602" s="17">
        <f t="shared" si="1778"/>
        <v>0</v>
      </c>
      <c r="FT602" s="17">
        <f t="shared" si="1778"/>
        <v>0</v>
      </c>
      <c r="FU602" s="17">
        <f t="shared" si="1778"/>
        <v>0</v>
      </c>
      <c r="FV602" s="17">
        <f t="shared" si="1778"/>
        <v>0</v>
      </c>
      <c r="FW602" s="17">
        <f t="shared" si="1778"/>
        <v>0</v>
      </c>
      <c r="FX602" s="17">
        <f t="shared" si="1779"/>
        <v>0</v>
      </c>
      <c r="FY602" s="17">
        <f t="shared" si="1779"/>
        <v>0</v>
      </c>
      <c r="FZ602" s="17">
        <f t="shared" si="1779"/>
        <v>0</v>
      </c>
      <c r="GA602" s="17">
        <f t="shared" si="1779"/>
        <v>0</v>
      </c>
      <c r="GB602" s="17">
        <f t="shared" si="1779"/>
        <v>0</v>
      </c>
      <c r="GC602" s="17">
        <f t="shared" si="1779"/>
        <v>0</v>
      </c>
    </row>
    <row r="603" spans="13:186" hidden="1" outlineLevel="1" x14ac:dyDescent="0.35">
      <c r="M603" s="7" t="s">
        <v>252</v>
      </c>
      <c r="N603" s="16">
        <f t="shared" ref="N603:AU603" si="1780">SUM(N604:N608)</f>
        <v>6696.7669532906903</v>
      </c>
      <c r="O603" s="16">
        <f t="shared" si="1780"/>
        <v>6820.4880673975886</v>
      </c>
      <c r="P603" s="16">
        <f t="shared" si="1780"/>
        <v>5955.1647492895881</v>
      </c>
      <c r="Q603" s="16">
        <f t="shared" si="1780"/>
        <v>5776.4669960801893</v>
      </c>
      <c r="R603" s="16">
        <f t="shared" si="1780"/>
        <v>5760.6842993695882</v>
      </c>
      <c r="S603" s="16">
        <f t="shared" si="1780"/>
        <v>5760.6842993695882</v>
      </c>
      <c r="T603" s="16">
        <f t="shared" si="1780"/>
        <v>5760.6842993695882</v>
      </c>
      <c r="U603" s="16">
        <f t="shared" si="1780"/>
        <v>5730.7354679777891</v>
      </c>
      <c r="V603" s="16">
        <f t="shared" si="1780"/>
        <v>5669.9668659055878</v>
      </c>
      <c r="W603" s="16">
        <f t="shared" si="1780"/>
        <v>5669.9668659055878</v>
      </c>
      <c r="X603" s="16">
        <f t="shared" si="1780"/>
        <v>5650.6366725295875</v>
      </c>
      <c r="Y603" s="16">
        <f t="shared" si="1780"/>
        <v>5627.5104415745891</v>
      </c>
      <c r="Z603" s="16">
        <f t="shared" si="1780"/>
        <v>5612.1347299855879</v>
      </c>
      <c r="AA603" s="16">
        <f t="shared" si="1780"/>
        <v>5525.4609352975885</v>
      </c>
      <c r="AB603" s="16">
        <f t="shared" si="1780"/>
        <v>5418.7650934418107</v>
      </c>
      <c r="AC603" s="16">
        <f t="shared" si="1780"/>
        <v>4244.969631924665</v>
      </c>
      <c r="AD603" s="16">
        <f t="shared" si="1780"/>
        <v>4233.3713542418109</v>
      </c>
      <c r="AE603" s="16">
        <f t="shared" si="1780"/>
        <v>1220.39100792</v>
      </c>
      <c r="AF603" s="16">
        <f t="shared" si="1780"/>
        <v>1220.39100792</v>
      </c>
      <c r="AG603" s="16">
        <f t="shared" si="1780"/>
        <v>1223.7345449280001</v>
      </c>
      <c r="AH603" s="16">
        <f t="shared" si="1780"/>
        <v>257.39430911999995</v>
      </c>
      <c r="AI603" s="16">
        <f t="shared" si="1780"/>
        <v>257.39430911999995</v>
      </c>
      <c r="AJ603" s="16">
        <f t="shared" si="1780"/>
        <v>0</v>
      </c>
      <c r="AK603" s="16">
        <f t="shared" si="1780"/>
        <v>0</v>
      </c>
      <c r="AL603" s="16">
        <f t="shared" si="1780"/>
        <v>0</v>
      </c>
      <c r="AM603" s="16">
        <f t="shared" si="1780"/>
        <v>0</v>
      </c>
      <c r="AN603" s="16">
        <f t="shared" si="1780"/>
        <v>0</v>
      </c>
      <c r="AO603" s="16">
        <f t="shared" si="1780"/>
        <v>0</v>
      </c>
      <c r="AP603" s="16">
        <f t="shared" si="1780"/>
        <v>0</v>
      </c>
      <c r="AQ603" s="16">
        <f t="shared" si="1780"/>
        <v>0</v>
      </c>
      <c r="AR603" s="16">
        <f t="shared" si="1780"/>
        <v>0</v>
      </c>
      <c r="AS603" s="16">
        <f t="shared" si="1780"/>
        <v>0</v>
      </c>
      <c r="AT603" s="16">
        <f t="shared" si="1780"/>
        <v>0</v>
      </c>
      <c r="AU603" s="16">
        <f t="shared" si="1780"/>
        <v>0</v>
      </c>
      <c r="AW603" s="7" t="s">
        <v>252</v>
      </c>
      <c r="AX603" s="16">
        <f t="shared" ref="AX603:CC603" si="1781">SUM(AX604:AX608)</f>
        <v>1648.3604323302068</v>
      </c>
      <c r="AY603" s="16">
        <f t="shared" si="1781"/>
        <v>1666.6755482449867</v>
      </c>
      <c r="AZ603" s="16">
        <f t="shared" si="1781"/>
        <v>1690.8654863577483</v>
      </c>
      <c r="BA603" s="16">
        <f t="shared" si="1781"/>
        <v>1690.8654863577483</v>
      </c>
      <c r="BB603" s="16">
        <f t="shared" si="1781"/>
        <v>1681.7641810021453</v>
      </c>
      <c r="BC603" s="16">
        <f t="shared" si="1781"/>
        <v>1700.4504496799466</v>
      </c>
      <c r="BD603" s="16">
        <f t="shared" si="1781"/>
        <v>1719.1367183577484</v>
      </c>
      <c r="BE603" s="16">
        <f t="shared" si="1781"/>
        <v>1719.1367183577484</v>
      </c>
      <c r="BF603" s="16">
        <f t="shared" si="1781"/>
        <v>1530.4167538741451</v>
      </c>
      <c r="BG603" s="16">
        <f t="shared" si="1781"/>
        <v>1464.1893366647466</v>
      </c>
      <c r="BH603" s="16">
        <f t="shared" si="1781"/>
        <v>1480.2793293753482</v>
      </c>
      <c r="BI603" s="16">
        <f t="shared" si="1781"/>
        <v>1480.2793293753482</v>
      </c>
      <c r="BJ603" s="16">
        <f t="shared" si="1781"/>
        <v>1436.2254006647465</v>
      </c>
      <c r="BK603" s="16">
        <f t="shared" si="1781"/>
        <v>1436.2254006647465</v>
      </c>
      <c r="BL603" s="16">
        <f t="shared" si="1781"/>
        <v>1452.0080973753481</v>
      </c>
      <c r="BM603" s="16">
        <f t="shared" si="1781"/>
        <v>1452.0080973753481</v>
      </c>
      <c r="BN603" s="16">
        <f t="shared" si="1781"/>
        <v>1420.4427039541454</v>
      </c>
      <c r="BO603" s="16">
        <f t="shared" si="1781"/>
        <v>1436.2254006647465</v>
      </c>
      <c r="BP603" s="16">
        <f t="shared" si="1781"/>
        <v>1452.0080973753481</v>
      </c>
      <c r="BQ603" s="16">
        <f t="shared" si="1781"/>
        <v>1452.0080973753481</v>
      </c>
      <c r="BR603" s="16">
        <f t="shared" si="1781"/>
        <v>1420.4427039541454</v>
      </c>
      <c r="BS603" s="16">
        <f t="shared" si="1781"/>
        <v>1436.2254006647465</v>
      </c>
      <c r="BT603" s="16">
        <f t="shared" si="1781"/>
        <v>1452.0080973753481</v>
      </c>
      <c r="BU603" s="16">
        <f t="shared" si="1781"/>
        <v>1452.0080973753481</v>
      </c>
      <c r="BV603" s="16">
        <f t="shared" si="1781"/>
        <v>1420.4427039541454</v>
      </c>
      <c r="BW603" s="16">
        <f t="shared" si="1781"/>
        <v>1436.2254006647465</v>
      </c>
      <c r="BX603" s="16">
        <f t="shared" si="1781"/>
        <v>1452.0080973753481</v>
      </c>
      <c r="BY603" s="16">
        <f t="shared" si="1781"/>
        <v>1452.0080973753481</v>
      </c>
      <c r="BZ603" s="16">
        <f t="shared" si="1781"/>
        <v>1436.2254006647465</v>
      </c>
      <c r="CA603" s="16">
        <f t="shared" si="1781"/>
        <v>1436.2254006647465</v>
      </c>
      <c r="CB603" s="16">
        <f t="shared" si="1781"/>
        <v>1429.142333324148</v>
      </c>
      <c r="CC603" s="16">
        <f t="shared" si="1781"/>
        <v>1429.142333324148</v>
      </c>
      <c r="CD603" s="16">
        <f t="shared" ref="CD603:DI603" si="1782">SUM(CD604:CD608)</f>
        <v>1398.0740217301452</v>
      </c>
      <c r="CE603" s="16">
        <f t="shared" si="1782"/>
        <v>1413.6081775271464</v>
      </c>
      <c r="CF603" s="16">
        <f t="shared" si="1782"/>
        <v>1429.142333324148</v>
      </c>
      <c r="CG603" s="16">
        <f t="shared" si="1782"/>
        <v>1429.142333324148</v>
      </c>
      <c r="CH603" s="16">
        <f t="shared" si="1782"/>
        <v>1398.0740217301452</v>
      </c>
      <c r="CI603" s="16">
        <f t="shared" si="1782"/>
        <v>1413.6081775271464</v>
      </c>
      <c r="CJ603" s="16">
        <f t="shared" si="1782"/>
        <v>1429.142333324148</v>
      </c>
      <c r="CK603" s="16">
        <f t="shared" si="1782"/>
        <v>1429.142333324148</v>
      </c>
      <c r="CL603" s="16">
        <f t="shared" si="1782"/>
        <v>1398.0740217301452</v>
      </c>
      <c r="CM603" s="16">
        <f t="shared" si="1782"/>
        <v>1413.6081775271464</v>
      </c>
      <c r="CN603" s="16">
        <f t="shared" si="1782"/>
        <v>1424.389007084148</v>
      </c>
      <c r="CO603" s="16">
        <f t="shared" si="1782"/>
        <v>1414.5654661881481</v>
      </c>
      <c r="CP603" s="16">
        <f t="shared" si="1782"/>
        <v>1399.1897545991465</v>
      </c>
      <c r="CQ603" s="16">
        <f t="shared" si="1782"/>
        <v>1399.1897545991465</v>
      </c>
      <c r="CR603" s="16">
        <f t="shared" si="1782"/>
        <v>1414.5654661881481</v>
      </c>
      <c r="CS603" s="16">
        <f t="shared" si="1782"/>
        <v>1414.5654661881481</v>
      </c>
      <c r="CT603" s="16">
        <f t="shared" si="1782"/>
        <v>1383.8140430101453</v>
      </c>
      <c r="CU603" s="16">
        <f t="shared" si="1782"/>
        <v>1399.1897545991465</v>
      </c>
      <c r="CV603" s="16">
        <f t="shared" si="1782"/>
        <v>1414.5654661881481</v>
      </c>
      <c r="CW603" s="16">
        <f t="shared" si="1782"/>
        <v>1414.5654661881481</v>
      </c>
      <c r="CX603" s="16">
        <f t="shared" si="1782"/>
        <v>1362.442422402145</v>
      </c>
      <c r="CY603" s="16">
        <f t="shared" si="1782"/>
        <v>1377.5806715399465</v>
      </c>
      <c r="CZ603" s="16">
        <f t="shared" si="1782"/>
        <v>1392.7189206777482</v>
      </c>
      <c r="DA603" s="16">
        <f t="shared" si="1782"/>
        <v>1392.7189206777482</v>
      </c>
      <c r="DB603" s="16">
        <f t="shared" si="1782"/>
        <v>1336.1338586568847</v>
      </c>
      <c r="DC603" s="16">
        <f t="shared" si="1782"/>
        <v>1350.9797904197389</v>
      </c>
      <c r="DD603" s="16">
        <f t="shared" si="1782"/>
        <v>1365.8257221825934</v>
      </c>
      <c r="DE603" s="16">
        <f t="shared" si="1782"/>
        <v>1365.8257221825934</v>
      </c>
      <c r="DF603" s="16">
        <f t="shared" si="1782"/>
        <v>1055.443269139739</v>
      </c>
      <c r="DG603" s="16">
        <f t="shared" si="1782"/>
        <v>1055.443269139739</v>
      </c>
      <c r="DH603" s="16">
        <f t="shared" si="1782"/>
        <v>1067.0415468225935</v>
      </c>
      <c r="DI603" s="16">
        <f t="shared" si="1782"/>
        <v>1067.0415468225935</v>
      </c>
      <c r="DJ603" s="16">
        <f t="shared" ref="DJ603:EO603" si="1783">SUM(DJ604:DJ608)</f>
        <v>1043.8449914568848</v>
      </c>
      <c r="DK603" s="16">
        <f t="shared" si="1783"/>
        <v>1055.443269139739</v>
      </c>
      <c r="DL603" s="16">
        <f t="shared" si="1783"/>
        <v>1067.0415468225935</v>
      </c>
      <c r="DM603" s="16">
        <f t="shared" si="1783"/>
        <v>1067.0415468225935</v>
      </c>
      <c r="DN603" s="16">
        <f t="shared" si="1783"/>
        <v>300.91833071999997</v>
      </c>
      <c r="DO603" s="16">
        <f t="shared" si="1783"/>
        <v>304.26186772799997</v>
      </c>
      <c r="DP603" s="16">
        <f t="shared" si="1783"/>
        <v>307.60540473600003</v>
      </c>
      <c r="DQ603" s="16">
        <f t="shared" si="1783"/>
        <v>307.60540473600003</v>
      </c>
      <c r="DR603" s="16">
        <f t="shared" si="1783"/>
        <v>300.91833071999997</v>
      </c>
      <c r="DS603" s="16">
        <f t="shared" si="1783"/>
        <v>304.26186772799997</v>
      </c>
      <c r="DT603" s="16">
        <f t="shared" si="1783"/>
        <v>307.60540473600003</v>
      </c>
      <c r="DU603" s="16">
        <f t="shared" si="1783"/>
        <v>307.60540473600003</v>
      </c>
      <c r="DV603" s="16">
        <f t="shared" si="1783"/>
        <v>304.26186772799997</v>
      </c>
      <c r="DW603" s="16">
        <f t="shared" si="1783"/>
        <v>304.26186772799997</v>
      </c>
      <c r="DX603" s="16">
        <f t="shared" si="1783"/>
        <v>307.60540473600003</v>
      </c>
      <c r="DY603" s="16">
        <f t="shared" si="1783"/>
        <v>307.60540473600003</v>
      </c>
      <c r="DZ603" s="16">
        <f t="shared" si="1783"/>
        <v>63.467089919999985</v>
      </c>
      <c r="EA603" s="16">
        <f t="shared" si="1783"/>
        <v>64.172279807999985</v>
      </c>
      <c r="EB603" s="16">
        <f t="shared" si="1783"/>
        <v>64.877469695999991</v>
      </c>
      <c r="EC603" s="16">
        <f t="shared" si="1783"/>
        <v>64.877469695999991</v>
      </c>
      <c r="ED603" s="16">
        <f t="shared" si="1783"/>
        <v>63.467089919999985</v>
      </c>
      <c r="EE603" s="16">
        <f t="shared" si="1783"/>
        <v>64.172279807999985</v>
      </c>
      <c r="EF603" s="16">
        <f t="shared" si="1783"/>
        <v>64.877469695999991</v>
      </c>
      <c r="EG603" s="16">
        <f t="shared" si="1783"/>
        <v>64.877469695999991</v>
      </c>
      <c r="EH603" s="16">
        <f t="shared" si="1783"/>
        <v>0</v>
      </c>
      <c r="EI603" s="16">
        <f t="shared" si="1783"/>
        <v>0</v>
      </c>
      <c r="EJ603" s="16">
        <f t="shared" si="1783"/>
        <v>0</v>
      </c>
      <c r="EK603" s="16">
        <f t="shared" si="1783"/>
        <v>0</v>
      </c>
      <c r="EL603" s="16">
        <f t="shared" si="1783"/>
        <v>0</v>
      </c>
      <c r="EM603" s="16">
        <f t="shared" si="1783"/>
        <v>0</v>
      </c>
      <c r="EN603" s="16">
        <f t="shared" si="1783"/>
        <v>0</v>
      </c>
      <c r="EO603" s="16">
        <f t="shared" si="1783"/>
        <v>0</v>
      </c>
      <c r="EP603" s="16">
        <f t="shared" ref="EP603:FU603" si="1784">SUM(EP604:EP608)</f>
        <v>0</v>
      </c>
      <c r="EQ603" s="16">
        <f t="shared" si="1784"/>
        <v>0</v>
      </c>
      <c r="ER603" s="16">
        <f t="shared" si="1784"/>
        <v>0</v>
      </c>
      <c r="ES603" s="16">
        <f t="shared" si="1784"/>
        <v>0</v>
      </c>
      <c r="ET603" s="16">
        <f t="shared" si="1784"/>
        <v>0</v>
      </c>
      <c r="EU603" s="16">
        <f t="shared" si="1784"/>
        <v>0</v>
      </c>
      <c r="EV603" s="16">
        <f t="shared" si="1784"/>
        <v>0</v>
      </c>
      <c r="EW603" s="16">
        <f t="shared" si="1784"/>
        <v>0</v>
      </c>
      <c r="EX603" s="16">
        <f t="shared" si="1784"/>
        <v>0</v>
      </c>
      <c r="EY603" s="16">
        <f t="shared" si="1784"/>
        <v>0</v>
      </c>
      <c r="EZ603" s="16">
        <f t="shared" si="1784"/>
        <v>0</v>
      </c>
      <c r="FA603" s="16">
        <f t="shared" si="1784"/>
        <v>0</v>
      </c>
      <c r="FB603" s="16">
        <f t="shared" si="1784"/>
        <v>0</v>
      </c>
      <c r="FC603" s="16">
        <f t="shared" si="1784"/>
        <v>0</v>
      </c>
      <c r="FD603" s="16">
        <f t="shared" si="1784"/>
        <v>0</v>
      </c>
      <c r="FE603" s="16">
        <f t="shared" si="1784"/>
        <v>0</v>
      </c>
      <c r="FF603" s="16">
        <f t="shared" si="1784"/>
        <v>0</v>
      </c>
      <c r="FG603" s="16">
        <f t="shared" si="1784"/>
        <v>0</v>
      </c>
      <c r="FH603" s="16">
        <f t="shared" si="1784"/>
        <v>0</v>
      </c>
      <c r="FI603" s="16">
        <f t="shared" si="1784"/>
        <v>0</v>
      </c>
      <c r="FJ603" s="16">
        <f t="shared" si="1784"/>
        <v>0</v>
      </c>
      <c r="FK603" s="16">
        <f t="shared" si="1784"/>
        <v>0</v>
      </c>
      <c r="FL603" s="16">
        <f t="shared" si="1784"/>
        <v>0</v>
      </c>
      <c r="FM603" s="16">
        <f t="shared" si="1784"/>
        <v>0</v>
      </c>
      <c r="FN603" s="16">
        <f t="shared" si="1784"/>
        <v>0</v>
      </c>
      <c r="FO603" s="16">
        <f t="shared" si="1784"/>
        <v>0</v>
      </c>
      <c r="FP603" s="16">
        <f t="shared" si="1784"/>
        <v>0</v>
      </c>
      <c r="FQ603" s="16">
        <f t="shared" si="1784"/>
        <v>0</v>
      </c>
      <c r="FR603" s="16">
        <f t="shared" si="1784"/>
        <v>0</v>
      </c>
      <c r="FS603" s="16">
        <f t="shared" si="1784"/>
        <v>0</v>
      </c>
      <c r="FT603" s="16">
        <f t="shared" si="1784"/>
        <v>0</v>
      </c>
      <c r="FU603" s="16">
        <f t="shared" si="1784"/>
        <v>0</v>
      </c>
      <c r="FV603" s="16">
        <f t="shared" ref="FV603:GC603" si="1785">SUM(FV604:FV608)</f>
        <v>0</v>
      </c>
      <c r="FW603" s="16">
        <f t="shared" si="1785"/>
        <v>0</v>
      </c>
      <c r="FX603" s="16">
        <f t="shared" si="1785"/>
        <v>0</v>
      </c>
      <c r="FY603" s="16">
        <f t="shared" si="1785"/>
        <v>0</v>
      </c>
      <c r="FZ603" s="16">
        <f t="shared" si="1785"/>
        <v>0</v>
      </c>
      <c r="GA603" s="16">
        <f t="shared" si="1785"/>
        <v>0</v>
      </c>
      <c r="GB603" s="16">
        <f t="shared" si="1785"/>
        <v>0</v>
      </c>
      <c r="GC603" s="16">
        <f t="shared" si="1785"/>
        <v>0</v>
      </c>
    </row>
    <row r="604" spans="13:186" hidden="1" outlineLevel="1" x14ac:dyDescent="0.35">
      <c r="M604" s="9" t="s">
        <v>79</v>
      </c>
      <c r="N604" s="17">
        <f t="shared" ref="N604:W608" si="1786">SUMIFS($AX604:$GC604,$AX$675:$GC$675,N$675)</f>
        <v>6101.3408995586897</v>
      </c>
      <c r="O604" s="17">
        <f t="shared" si="1786"/>
        <v>6112.8989736655885</v>
      </c>
      <c r="P604" s="17">
        <f t="shared" si="1786"/>
        <v>5694.4521399055875</v>
      </c>
      <c r="Q604" s="17">
        <f t="shared" si="1786"/>
        <v>5627.5104415745891</v>
      </c>
      <c r="R604" s="17">
        <f t="shared" si="1786"/>
        <v>5612.1347299855879</v>
      </c>
      <c r="S604" s="17">
        <f t="shared" si="1786"/>
        <v>5612.1347299855879</v>
      </c>
      <c r="T604" s="17">
        <f t="shared" si="1786"/>
        <v>5612.1347299855879</v>
      </c>
      <c r="U604" s="17">
        <f t="shared" si="1786"/>
        <v>5627.5104415745891</v>
      </c>
      <c r="V604" s="17">
        <f t="shared" si="1786"/>
        <v>5612.1347299855879</v>
      </c>
      <c r="W604" s="17">
        <f t="shared" si="1786"/>
        <v>5612.1347299855879</v>
      </c>
      <c r="X604" s="17">
        <f t="shared" ref="X604:AG608" si="1787">SUMIFS($AX604:$GC604,$AX$675:$GC$675,X$675)</f>
        <v>5612.1347299855879</v>
      </c>
      <c r="Y604" s="17">
        <f t="shared" si="1787"/>
        <v>5627.5104415745891</v>
      </c>
      <c r="Z604" s="17">
        <f t="shared" si="1787"/>
        <v>5612.1347299855879</v>
      </c>
      <c r="AA604" s="17">
        <f t="shared" si="1787"/>
        <v>5525.4609352975885</v>
      </c>
      <c r="AB604" s="17">
        <f t="shared" si="1787"/>
        <v>5418.7650934418107</v>
      </c>
      <c r="AC604" s="17">
        <f t="shared" si="1787"/>
        <v>4244.969631924665</v>
      </c>
      <c r="AD604" s="17">
        <f t="shared" si="1787"/>
        <v>4233.3713542418109</v>
      </c>
      <c r="AE604" s="17">
        <f t="shared" si="1787"/>
        <v>1220.39100792</v>
      </c>
      <c r="AF604" s="17">
        <f t="shared" si="1787"/>
        <v>1220.39100792</v>
      </c>
      <c r="AG604" s="17">
        <f t="shared" si="1787"/>
        <v>1223.7345449280001</v>
      </c>
      <c r="AH604" s="17">
        <f t="shared" ref="AH604:AU608" si="1788">SUMIFS($AX604:$GC604,$AX$675:$GC$675,AH$675)</f>
        <v>257.39430911999995</v>
      </c>
      <c r="AI604" s="17">
        <f t="shared" si="1788"/>
        <v>257.39430911999995</v>
      </c>
      <c r="AJ604" s="17">
        <f t="shared" si="1788"/>
        <v>0</v>
      </c>
      <c r="AK604" s="17">
        <f t="shared" si="1788"/>
        <v>0</v>
      </c>
      <c r="AL604" s="17">
        <f t="shared" si="1788"/>
        <v>0</v>
      </c>
      <c r="AM604" s="17">
        <f t="shared" si="1788"/>
        <v>0</v>
      </c>
      <c r="AN604" s="17">
        <f t="shared" si="1788"/>
        <v>0</v>
      </c>
      <c r="AO604" s="17">
        <f t="shared" si="1788"/>
        <v>0</v>
      </c>
      <c r="AP604" s="17">
        <f t="shared" si="1788"/>
        <v>0</v>
      </c>
      <c r="AQ604" s="17">
        <f t="shared" si="1788"/>
        <v>0</v>
      </c>
      <c r="AR604" s="17">
        <f t="shared" si="1788"/>
        <v>0</v>
      </c>
      <c r="AS604" s="17">
        <f t="shared" si="1788"/>
        <v>0</v>
      </c>
      <c r="AT604" s="17">
        <f t="shared" si="1788"/>
        <v>0</v>
      </c>
      <c r="AU604" s="17">
        <f t="shared" si="1788"/>
        <v>0</v>
      </c>
      <c r="AW604" s="9" t="s">
        <v>79</v>
      </c>
      <c r="AX604" s="17">
        <f t="shared" ref="AX604:BG608" si="1789">SUMIFS(AX$679:AX$706,$D$679:$D$706,$AW604)</f>
        <v>1501.5430492182068</v>
      </c>
      <c r="AY604" s="17">
        <f t="shared" si="1789"/>
        <v>1518.2268608761865</v>
      </c>
      <c r="AZ604" s="17">
        <f t="shared" si="1789"/>
        <v>1540.7854947321482</v>
      </c>
      <c r="BA604" s="17">
        <f t="shared" si="1789"/>
        <v>1540.7854947321482</v>
      </c>
      <c r="BB604" s="17">
        <f t="shared" si="1789"/>
        <v>1507.2901578901451</v>
      </c>
      <c r="BC604" s="17">
        <f t="shared" si="1789"/>
        <v>1524.0378263111465</v>
      </c>
      <c r="BD604" s="17">
        <f t="shared" si="1789"/>
        <v>1540.7854947321482</v>
      </c>
      <c r="BE604" s="17">
        <f t="shared" si="1789"/>
        <v>1540.7854947321482</v>
      </c>
      <c r="BF604" s="17">
        <f t="shared" si="1789"/>
        <v>1466.1314529301451</v>
      </c>
      <c r="BG604" s="17">
        <f t="shared" si="1789"/>
        <v>1399.1897545991465</v>
      </c>
      <c r="BH604" s="17">
        <f t="shared" ref="BH604:BQ608" si="1790">SUMIFS(BH$679:BH$706,$D$679:$D$706,$AW604)</f>
        <v>1414.5654661881481</v>
      </c>
      <c r="BI604" s="17">
        <f t="shared" si="1790"/>
        <v>1414.5654661881481</v>
      </c>
      <c r="BJ604" s="17">
        <f t="shared" si="1790"/>
        <v>1399.1897545991465</v>
      </c>
      <c r="BK604" s="17">
        <f t="shared" si="1790"/>
        <v>1399.1897545991465</v>
      </c>
      <c r="BL604" s="17">
        <f t="shared" si="1790"/>
        <v>1414.5654661881481</v>
      </c>
      <c r="BM604" s="17">
        <f t="shared" si="1790"/>
        <v>1414.5654661881481</v>
      </c>
      <c r="BN604" s="17">
        <f t="shared" si="1790"/>
        <v>1383.8140430101453</v>
      </c>
      <c r="BO604" s="17">
        <f t="shared" si="1790"/>
        <v>1399.1897545991465</v>
      </c>
      <c r="BP604" s="17">
        <f t="shared" si="1790"/>
        <v>1414.5654661881481</v>
      </c>
      <c r="BQ604" s="17">
        <f t="shared" si="1790"/>
        <v>1414.5654661881481</v>
      </c>
      <c r="BR604" s="17">
        <f t="shared" ref="BR604:CA608" si="1791">SUMIFS(BR$679:BR$706,$D$679:$D$706,$AW604)</f>
        <v>1383.8140430101453</v>
      </c>
      <c r="BS604" s="17">
        <f t="shared" si="1791"/>
        <v>1399.1897545991465</v>
      </c>
      <c r="BT604" s="17">
        <f t="shared" si="1791"/>
        <v>1414.5654661881481</v>
      </c>
      <c r="BU604" s="17">
        <f t="shared" si="1791"/>
        <v>1414.5654661881481</v>
      </c>
      <c r="BV604" s="17">
        <f t="shared" si="1791"/>
        <v>1383.8140430101453</v>
      </c>
      <c r="BW604" s="17">
        <f t="shared" si="1791"/>
        <v>1399.1897545991465</v>
      </c>
      <c r="BX604" s="17">
        <f t="shared" si="1791"/>
        <v>1414.5654661881481</v>
      </c>
      <c r="BY604" s="17">
        <f t="shared" si="1791"/>
        <v>1414.5654661881481</v>
      </c>
      <c r="BZ604" s="17">
        <f t="shared" si="1791"/>
        <v>1399.1897545991465</v>
      </c>
      <c r="CA604" s="17">
        <f t="shared" si="1791"/>
        <v>1399.1897545991465</v>
      </c>
      <c r="CB604" s="17">
        <f t="shared" ref="CB604:CK608" si="1792">SUMIFS(CB$679:CB$706,$D$679:$D$706,$AW604)</f>
        <v>1414.5654661881481</v>
      </c>
      <c r="CC604" s="17">
        <f t="shared" si="1792"/>
        <v>1414.5654661881481</v>
      </c>
      <c r="CD604" s="17">
        <f t="shared" si="1792"/>
        <v>1383.8140430101453</v>
      </c>
      <c r="CE604" s="17">
        <f t="shared" si="1792"/>
        <v>1399.1897545991465</v>
      </c>
      <c r="CF604" s="17">
        <f t="shared" si="1792"/>
        <v>1414.5654661881481</v>
      </c>
      <c r="CG604" s="17">
        <f t="shared" si="1792"/>
        <v>1414.5654661881481</v>
      </c>
      <c r="CH604" s="17">
        <f t="shared" si="1792"/>
        <v>1383.8140430101453</v>
      </c>
      <c r="CI604" s="17">
        <f t="shared" si="1792"/>
        <v>1399.1897545991465</v>
      </c>
      <c r="CJ604" s="17">
        <f t="shared" si="1792"/>
        <v>1414.5654661881481</v>
      </c>
      <c r="CK604" s="17">
        <f t="shared" si="1792"/>
        <v>1414.5654661881481</v>
      </c>
      <c r="CL604" s="17">
        <f t="shared" ref="CL604:CU608" si="1793">SUMIFS(CL$679:CL$706,$D$679:$D$706,$AW604)</f>
        <v>1383.8140430101453</v>
      </c>
      <c r="CM604" s="17">
        <f t="shared" si="1793"/>
        <v>1399.1897545991465</v>
      </c>
      <c r="CN604" s="17">
        <f t="shared" si="1793"/>
        <v>1414.5654661881481</v>
      </c>
      <c r="CO604" s="17">
        <f t="shared" si="1793"/>
        <v>1414.5654661881481</v>
      </c>
      <c r="CP604" s="17">
        <f t="shared" si="1793"/>
        <v>1399.1897545991465</v>
      </c>
      <c r="CQ604" s="17">
        <f t="shared" si="1793"/>
        <v>1399.1897545991465</v>
      </c>
      <c r="CR604" s="17">
        <f t="shared" si="1793"/>
        <v>1414.5654661881481</v>
      </c>
      <c r="CS604" s="17">
        <f t="shared" si="1793"/>
        <v>1414.5654661881481</v>
      </c>
      <c r="CT604" s="17">
        <f t="shared" si="1793"/>
        <v>1383.8140430101453</v>
      </c>
      <c r="CU604" s="17">
        <f t="shared" si="1793"/>
        <v>1399.1897545991465</v>
      </c>
      <c r="CV604" s="17">
        <f t="shared" ref="CV604:DE608" si="1794">SUMIFS(CV$679:CV$706,$D$679:$D$706,$AW604)</f>
        <v>1414.5654661881481</v>
      </c>
      <c r="CW604" s="17">
        <f t="shared" si="1794"/>
        <v>1414.5654661881481</v>
      </c>
      <c r="CX604" s="17">
        <f t="shared" si="1794"/>
        <v>1362.442422402145</v>
      </c>
      <c r="CY604" s="17">
        <f t="shared" si="1794"/>
        <v>1377.5806715399465</v>
      </c>
      <c r="CZ604" s="17">
        <f t="shared" si="1794"/>
        <v>1392.7189206777482</v>
      </c>
      <c r="DA604" s="17">
        <f t="shared" si="1794"/>
        <v>1392.7189206777482</v>
      </c>
      <c r="DB604" s="17">
        <f t="shared" si="1794"/>
        <v>1336.1338586568847</v>
      </c>
      <c r="DC604" s="17">
        <f t="shared" si="1794"/>
        <v>1350.9797904197389</v>
      </c>
      <c r="DD604" s="17">
        <f t="shared" si="1794"/>
        <v>1365.8257221825934</v>
      </c>
      <c r="DE604" s="17">
        <f t="shared" si="1794"/>
        <v>1365.8257221825934</v>
      </c>
      <c r="DF604" s="17">
        <f t="shared" ref="DF604:DO608" si="1795">SUMIFS(DF$679:DF$706,$D$679:$D$706,$AW604)</f>
        <v>1055.443269139739</v>
      </c>
      <c r="DG604" s="17">
        <f t="shared" si="1795"/>
        <v>1055.443269139739</v>
      </c>
      <c r="DH604" s="17">
        <f t="shared" si="1795"/>
        <v>1067.0415468225935</v>
      </c>
      <c r="DI604" s="17">
        <f t="shared" si="1795"/>
        <v>1067.0415468225935</v>
      </c>
      <c r="DJ604" s="17">
        <f t="shared" si="1795"/>
        <v>1043.8449914568848</v>
      </c>
      <c r="DK604" s="17">
        <f t="shared" si="1795"/>
        <v>1055.443269139739</v>
      </c>
      <c r="DL604" s="17">
        <f t="shared" si="1795"/>
        <v>1067.0415468225935</v>
      </c>
      <c r="DM604" s="17">
        <f t="shared" si="1795"/>
        <v>1067.0415468225935</v>
      </c>
      <c r="DN604" s="17">
        <f t="shared" si="1795"/>
        <v>300.91833071999997</v>
      </c>
      <c r="DO604" s="17">
        <f t="shared" si="1795"/>
        <v>304.26186772799997</v>
      </c>
      <c r="DP604" s="17">
        <f t="shared" ref="DP604:DY608" si="1796">SUMIFS(DP$679:DP$706,$D$679:$D$706,$AW604)</f>
        <v>307.60540473600003</v>
      </c>
      <c r="DQ604" s="17">
        <f t="shared" si="1796"/>
        <v>307.60540473600003</v>
      </c>
      <c r="DR604" s="17">
        <f t="shared" si="1796"/>
        <v>300.91833071999997</v>
      </c>
      <c r="DS604" s="17">
        <f t="shared" si="1796"/>
        <v>304.26186772799997</v>
      </c>
      <c r="DT604" s="17">
        <f t="shared" si="1796"/>
        <v>307.60540473600003</v>
      </c>
      <c r="DU604" s="17">
        <f t="shared" si="1796"/>
        <v>307.60540473600003</v>
      </c>
      <c r="DV604" s="17">
        <f t="shared" si="1796"/>
        <v>304.26186772799997</v>
      </c>
      <c r="DW604" s="17">
        <f t="shared" si="1796"/>
        <v>304.26186772799997</v>
      </c>
      <c r="DX604" s="17">
        <f t="shared" si="1796"/>
        <v>307.60540473600003</v>
      </c>
      <c r="DY604" s="17">
        <f t="shared" si="1796"/>
        <v>307.60540473600003</v>
      </c>
      <c r="DZ604" s="17">
        <f t="shared" ref="DZ604:EI608" si="1797">SUMIFS(DZ$679:DZ$706,$D$679:$D$706,$AW604)</f>
        <v>63.467089919999985</v>
      </c>
      <c r="EA604" s="17">
        <f t="shared" si="1797"/>
        <v>64.172279807999985</v>
      </c>
      <c r="EB604" s="17">
        <f t="shared" si="1797"/>
        <v>64.877469695999991</v>
      </c>
      <c r="EC604" s="17">
        <f t="shared" si="1797"/>
        <v>64.877469695999991</v>
      </c>
      <c r="ED604" s="17">
        <f t="shared" si="1797"/>
        <v>63.467089919999985</v>
      </c>
      <c r="EE604" s="17">
        <f t="shared" si="1797"/>
        <v>64.172279807999985</v>
      </c>
      <c r="EF604" s="17">
        <f t="shared" si="1797"/>
        <v>64.877469695999991</v>
      </c>
      <c r="EG604" s="17">
        <f t="shared" si="1797"/>
        <v>64.877469695999991</v>
      </c>
      <c r="EH604" s="17">
        <f t="shared" si="1797"/>
        <v>0</v>
      </c>
      <c r="EI604" s="17">
        <f t="shared" si="1797"/>
        <v>0</v>
      </c>
      <c r="EJ604" s="17">
        <f t="shared" ref="EJ604:ES608" si="1798">SUMIFS(EJ$679:EJ$706,$D$679:$D$706,$AW604)</f>
        <v>0</v>
      </c>
      <c r="EK604" s="17">
        <f t="shared" si="1798"/>
        <v>0</v>
      </c>
      <c r="EL604" s="17">
        <f t="shared" si="1798"/>
        <v>0</v>
      </c>
      <c r="EM604" s="17">
        <f t="shared" si="1798"/>
        <v>0</v>
      </c>
      <c r="EN604" s="17">
        <f t="shared" si="1798"/>
        <v>0</v>
      </c>
      <c r="EO604" s="17">
        <f t="shared" si="1798"/>
        <v>0</v>
      </c>
      <c r="EP604" s="17">
        <f t="shared" si="1798"/>
        <v>0</v>
      </c>
      <c r="EQ604" s="17">
        <f t="shared" si="1798"/>
        <v>0</v>
      </c>
      <c r="ER604" s="17">
        <f t="shared" si="1798"/>
        <v>0</v>
      </c>
      <c r="ES604" s="17">
        <f t="shared" si="1798"/>
        <v>0</v>
      </c>
      <c r="ET604" s="17">
        <f t="shared" ref="ET604:FC608" si="1799">SUMIFS(ET$679:ET$706,$D$679:$D$706,$AW604)</f>
        <v>0</v>
      </c>
      <c r="EU604" s="17">
        <f t="shared" si="1799"/>
        <v>0</v>
      </c>
      <c r="EV604" s="17">
        <f t="shared" si="1799"/>
        <v>0</v>
      </c>
      <c r="EW604" s="17">
        <f t="shared" si="1799"/>
        <v>0</v>
      </c>
      <c r="EX604" s="17">
        <f t="shared" si="1799"/>
        <v>0</v>
      </c>
      <c r="EY604" s="17">
        <f t="shared" si="1799"/>
        <v>0</v>
      </c>
      <c r="EZ604" s="17">
        <f t="shared" si="1799"/>
        <v>0</v>
      </c>
      <c r="FA604" s="17">
        <f t="shared" si="1799"/>
        <v>0</v>
      </c>
      <c r="FB604" s="17">
        <f t="shared" si="1799"/>
        <v>0</v>
      </c>
      <c r="FC604" s="17">
        <f t="shared" si="1799"/>
        <v>0</v>
      </c>
      <c r="FD604" s="17">
        <f t="shared" ref="FD604:FM608" si="1800">SUMIFS(FD$679:FD$706,$D$679:$D$706,$AW604)</f>
        <v>0</v>
      </c>
      <c r="FE604" s="17">
        <f t="shared" si="1800"/>
        <v>0</v>
      </c>
      <c r="FF604" s="17">
        <f t="shared" si="1800"/>
        <v>0</v>
      </c>
      <c r="FG604" s="17">
        <f t="shared" si="1800"/>
        <v>0</v>
      </c>
      <c r="FH604" s="17">
        <f t="shared" si="1800"/>
        <v>0</v>
      </c>
      <c r="FI604" s="17">
        <f t="shared" si="1800"/>
        <v>0</v>
      </c>
      <c r="FJ604" s="17">
        <f t="shared" si="1800"/>
        <v>0</v>
      </c>
      <c r="FK604" s="17">
        <f t="shared" si="1800"/>
        <v>0</v>
      </c>
      <c r="FL604" s="17">
        <f t="shared" si="1800"/>
        <v>0</v>
      </c>
      <c r="FM604" s="17">
        <f t="shared" si="1800"/>
        <v>0</v>
      </c>
      <c r="FN604" s="17">
        <f t="shared" ref="FN604:FW608" si="1801">SUMIFS(FN$679:FN$706,$D$679:$D$706,$AW604)</f>
        <v>0</v>
      </c>
      <c r="FO604" s="17">
        <f t="shared" si="1801"/>
        <v>0</v>
      </c>
      <c r="FP604" s="17">
        <f t="shared" si="1801"/>
        <v>0</v>
      </c>
      <c r="FQ604" s="17">
        <f t="shared" si="1801"/>
        <v>0</v>
      </c>
      <c r="FR604" s="17">
        <f t="shared" si="1801"/>
        <v>0</v>
      </c>
      <c r="FS604" s="17">
        <f t="shared" si="1801"/>
        <v>0</v>
      </c>
      <c r="FT604" s="17">
        <f t="shared" si="1801"/>
        <v>0</v>
      </c>
      <c r="FU604" s="17">
        <f t="shared" si="1801"/>
        <v>0</v>
      </c>
      <c r="FV604" s="17">
        <f t="shared" si="1801"/>
        <v>0</v>
      </c>
      <c r="FW604" s="17">
        <f t="shared" si="1801"/>
        <v>0</v>
      </c>
      <c r="FX604" s="17">
        <f t="shared" ref="FX604:GC608" si="1802">SUMIFS(FX$679:FX$706,$D$679:$D$706,$AW604)</f>
        <v>0</v>
      </c>
      <c r="FY604" s="17">
        <f t="shared" si="1802"/>
        <v>0</v>
      </c>
      <c r="FZ604" s="17">
        <f t="shared" si="1802"/>
        <v>0</v>
      </c>
      <c r="GA604" s="17">
        <f t="shared" si="1802"/>
        <v>0</v>
      </c>
      <c r="GB604" s="17">
        <f t="shared" si="1802"/>
        <v>0</v>
      </c>
      <c r="GC604" s="17">
        <f t="shared" si="1802"/>
        <v>0</v>
      </c>
    </row>
    <row r="605" spans="13:186" hidden="1" outlineLevel="1" x14ac:dyDescent="0.35">
      <c r="M605" s="9" t="s">
        <v>77</v>
      </c>
      <c r="N605" s="17">
        <f t="shared" si="1786"/>
        <v>0</v>
      </c>
      <c r="O605" s="17">
        <f t="shared" si="1786"/>
        <v>0</v>
      </c>
      <c r="P605" s="17">
        <f t="shared" si="1786"/>
        <v>0</v>
      </c>
      <c r="Q605" s="17">
        <f t="shared" si="1786"/>
        <v>0</v>
      </c>
      <c r="R605" s="17">
        <f t="shared" si="1786"/>
        <v>0</v>
      </c>
      <c r="S605" s="17">
        <f t="shared" si="1786"/>
        <v>0</v>
      </c>
      <c r="T605" s="17">
        <f t="shared" si="1786"/>
        <v>0</v>
      </c>
      <c r="U605" s="17">
        <f t="shared" si="1786"/>
        <v>0</v>
      </c>
      <c r="V605" s="17">
        <f t="shared" si="1786"/>
        <v>0</v>
      </c>
      <c r="W605" s="17">
        <f t="shared" si="1786"/>
        <v>0</v>
      </c>
      <c r="X605" s="17">
        <f t="shared" si="1787"/>
        <v>0</v>
      </c>
      <c r="Y605" s="17">
        <f t="shared" si="1787"/>
        <v>0</v>
      </c>
      <c r="Z605" s="17">
        <f t="shared" si="1787"/>
        <v>0</v>
      </c>
      <c r="AA605" s="17">
        <f t="shared" si="1787"/>
        <v>0</v>
      </c>
      <c r="AB605" s="17">
        <f t="shared" si="1787"/>
        <v>0</v>
      </c>
      <c r="AC605" s="17">
        <f t="shared" si="1787"/>
        <v>0</v>
      </c>
      <c r="AD605" s="17">
        <f t="shared" si="1787"/>
        <v>0</v>
      </c>
      <c r="AE605" s="17">
        <f t="shared" si="1787"/>
        <v>0</v>
      </c>
      <c r="AF605" s="17">
        <f t="shared" si="1787"/>
        <v>0</v>
      </c>
      <c r="AG605" s="17">
        <f t="shared" si="1787"/>
        <v>0</v>
      </c>
      <c r="AH605" s="17">
        <f t="shared" si="1788"/>
        <v>0</v>
      </c>
      <c r="AI605" s="17">
        <f t="shared" si="1788"/>
        <v>0</v>
      </c>
      <c r="AJ605" s="17">
        <f t="shared" si="1788"/>
        <v>0</v>
      </c>
      <c r="AK605" s="17">
        <f t="shared" si="1788"/>
        <v>0</v>
      </c>
      <c r="AL605" s="17">
        <f t="shared" si="1788"/>
        <v>0</v>
      </c>
      <c r="AM605" s="17">
        <f t="shared" si="1788"/>
        <v>0</v>
      </c>
      <c r="AN605" s="17">
        <f t="shared" si="1788"/>
        <v>0</v>
      </c>
      <c r="AO605" s="17">
        <f t="shared" si="1788"/>
        <v>0</v>
      </c>
      <c r="AP605" s="17">
        <f t="shared" si="1788"/>
        <v>0</v>
      </c>
      <c r="AQ605" s="17">
        <f t="shared" si="1788"/>
        <v>0</v>
      </c>
      <c r="AR605" s="17">
        <f t="shared" si="1788"/>
        <v>0</v>
      </c>
      <c r="AS605" s="17">
        <f t="shared" si="1788"/>
        <v>0</v>
      </c>
      <c r="AT605" s="17">
        <f t="shared" si="1788"/>
        <v>0</v>
      </c>
      <c r="AU605" s="17">
        <f t="shared" si="1788"/>
        <v>0</v>
      </c>
      <c r="AW605" s="9" t="s">
        <v>77</v>
      </c>
      <c r="AX605" s="17">
        <f t="shared" si="1789"/>
        <v>0</v>
      </c>
      <c r="AY605" s="17">
        <f t="shared" si="1789"/>
        <v>0</v>
      </c>
      <c r="AZ605" s="17">
        <f t="shared" si="1789"/>
        <v>0</v>
      </c>
      <c r="BA605" s="17">
        <f t="shared" si="1789"/>
        <v>0</v>
      </c>
      <c r="BB605" s="17">
        <f t="shared" si="1789"/>
        <v>0</v>
      </c>
      <c r="BC605" s="17">
        <f t="shared" si="1789"/>
        <v>0</v>
      </c>
      <c r="BD605" s="17">
        <f t="shared" si="1789"/>
        <v>0</v>
      </c>
      <c r="BE605" s="17">
        <f t="shared" si="1789"/>
        <v>0</v>
      </c>
      <c r="BF605" s="17">
        <f t="shared" si="1789"/>
        <v>0</v>
      </c>
      <c r="BG605" s="17">
        <f t="shared" si="1789"/>
        <v>0</v>
      </c>
      <c r="BH605" s="17">
        <f t="shared" si="1790"/>
        <v>0</v>
      </c>
      <c r="BI605" s="17">
        <f t="shared" si="1790"/>
        <v>0</v>
      </c>
      <c r="BJ605" s="17">
        <f t="shared" si="1790"/>
        <v>0</v>
      </c>
      <c r="BK605" s="17">
        <f t="shared" si="1790"/>
        <v>0</v>
      </c>
      <c r="BL605" s="17">
        <f t="shared" si="1790"/>
        <v>0</v>
      </c>
      <c r="BM605" s="17">
        <f t="shared" si="1790"/>
        <v>0</v>
      </c>
      <c r="BN605" s="17">
        <f t="shared" si="1790"/>
        <v>0</v>
      </c>
      <c r="BO605" s="17">
        <f t="shared" si="1790"/>
        <v>0</v>
      </c>
      <c r="BP605" s="17">
        <f t="shared" si="1790"/>
        <v>0</v>
      </c>
      <c r="BQ605" s="17">
        <f t="shared" si="1790"/>
        <v>0</v>
      </c>
      <c r="BR605" s="17">
        <f t="shared" si="1791"/>
        <v>0</v>
      </c>
      <c r="BS605" s="17">
        <f t="shared" si="1791"/>
        <v>0</v>
      </c>
      <c r="BT605" s="17">
        <f t="shared" si="1791"/>
        <v>0</v>
      </c>
      <c r="BU605" s="17">
        <f t="shared" si="1791"/>
        <v>0</v>
      </c>
      <c r="BV605" s="17">
        <f t="shared" si="1791"/>
        <v>0</v>
      </c>
      <c r="BW605" s="17">
        <f t="shared" si="1791"/>
        <v>0</v>
      </c>
      <c r="BX605" s="17">
        <f t="shared" si="1791"/>
        <v>0</v>
      </c>
      <c r="BY605" s="17">
        <f t="shared" si="1791"/>
        <v>0</v>
      </c>
      <c r="BZ605" s="17">
        <f t="shared" si="1791"/>
        <v>0</v>
      </c>
      <c r="CA605" s="17">
        <f t="shared" si="1791"/>
        <v>0</v>
      </c>
      <c r="CB605" s="17">
        <f t="shared" si="1792"/>
        <v>0</v>
      </c>
      <c r="CC605" s="17">
        <f t="shared" si="1792"/>
        <v>0</v>
      </c>
      <c r="CD605" s="17">
        <f t="shared" si="1792"/>
        <v>0</v>
      </c>
      <c r="CE605" s="17">
        <f t="shared" si="1792"/>
        <v>0</v>
      </c>
      <c r="CF605" s="17">
        <f t="shared" si="1792"/>
        <v>0</v>
      </c>
      <c r="CG605" s="17">
        <f t="shared" si="1792"/>
        <v>0</v>
      </c>
      <c r="CH605" s="17">
        <f t="shared" si="1792"/>
        <v>0</v>
      </c>
      <c r="CI605" s="17">
        <f t="shared" si="1792"/>
        <v>0</v>
      </c>
      <c r="CJ605" s="17">
        <f t="shared" si="1792"/>
        <v>0</v>
      </c>
      <c r="CK605" s="17">
        <f t="shared" si="1792"/>
        <v>0</v>
      </c>
      <c r="CL605" s="17">
        <f t="shared" si="1793"/>
        <v>0</v>
      </c>
      <c r="CM605" s="17">
        <f t="shared" si="1793"/>
        <v>0</v>
      </c>
      <c r="CN605" s="17">
        <f t="shared" si="1793"/>
        <v>0</v>
      </c>
      <c r="CO605" s="17">
        <f t="shared" si="1793"/>
        <v>0</v>
      </c>
      <c r="CP605" s="17">
        <f t="shared" si="1793"/>
        <v>0</v>
      </c>
      <c r="CQ605" s="17">
        <f t="shared" si="1793"/>
        <v>0</v>
      </c>
      <c r="CR605" s="17">
        <f t="shared" si="1793"/>
        <v>0</v>
      </c>
      <c r="CS605" s="17">
        <f t="shared" si="1793"/>
        <v>0</v>
      </c>
      <c r="CT605" s="17">
        <f t="shared" si="1793"/>
        <v>0</v>
      </c>
      <c r="CU605" s="17">
        <f t="shared" si="1793"/>
        <v>0</v>
      </c>
      <c r="CV605" s="17">
        <f t="shared" si="1794"/>
        <v>0</v>
      </c>
      <c r="CW605" s="17">
        <f t="shared" si="1794"/>
        <v>0</v>
      </c>
      <c r="CX605" s="17">
        <f t="shared" si="1794"/>
        <v>0</v>
      </c>
      <c r="CY605" s="17">
        <f t="shared" si="1794"/>
        <v>0</v>
      </c>
      <c r="CZ605" s="17">
        <f t="shared" si="1794"/>
        <v>0</v>
      </c>
      <c r="DA605" s="17">
        <f t="shared" si="1794"/>
        <v>0</v>
      </c>
      <c r="DB605" s="17">
        <f t="shared" si="1794"/>
        <v>0</v>
      </c>
      <c r="DC605" s="17">
        <f t="shared" si="1794"/>
        <v>0</v>
      </c>
      <c r="DD605" s="17">
        <f t="shared" si="1794"/>
        <v>0</v>
      </c>
      <c r="DE605" s="17">
        <f t="shared" si="1794"/>
        <v>0</v>
      </c>
      <c r="DF605" s="17">
        <f t="shared" si="1795"/>
        <v>0</v>
      </c>
      <c r="DG605" s="17">
        <f t="shared" si="1795"/>
        <v>0</v>
      </c>
      <c r="DH605" s="17">
        <f t="shared" si="1795"/>
        <v>0</v>
      </c>
      <c r="DI605" s="17">
        <f t="shared" si="1795"/>
        <v>0</v>
      </c>
      <c r="DJ605" s="17">
        <f t="shared" si="1795"/>
        <v>0</v>
      </c>
      <c r="DK605" s="17">
        <f t="shared" si="1795"/>
        <v>0</v>
      </c>
      <c r="DL605" s="17">
        <f t="shared" si="1795"/>
        <v>0</v>
      </c>
      <c r="DM605" s="17">
        <f t="shared" si="1795"/>
        <v>0</v>
      </c>
      <c r="DN605" s="17">
        <f t="shared" si="1795"/>
        <v>0</v>
      </c>
      <c r="DO605" s="17">
        <f t="shared" si="1795"/>
        <v>0</v>
      </c>
      <c r="DP605" s="17">
        <f t="shared" si="1796"/>
        <v>0</v>
      </c>
      <c r="DQ605" s="17">
        <f t="shared" si="1796"/>
        <v>0</v>
      </c>
      <c r="DR605" s="17">
        <f t="shared" si="1796"/>
        <v>0</v>
      </c>
      <c r="DS605" s="17">
        <f t="shared" si="1796"/>
        <v>0</v>
      </c>
      <c r="DT605" s="17">
        <f t="shared" si="1796"/>
        <v>0</v>
      </c>
      <c r="DU605" s="17">
        <f t="shared" si="1796"/>
        <v>0</v>
      </c>
      <c r="DV605" s="17">
        <f t="shared" si="1796"/>
        <v>0</v>
      </c>
      <c r="DW605" s="17">
        <f t="shared" si="1796"/>
        <v>0</v>
      </c>
      <c r="DX605" s="17">
        <f t="shared" si="1796"/>
        <v>0</v>
      </c>
      <c r="DY605" s="17">
        <f t="shared" si="1796"/>
        <v>0</v>
      </c>
      <c r="DZ605" s="17">
        <f t="shared" si="1797"/>
        <v>0</v>
      </c>
      <c r="EA605" s="17">
        <f t="shared" si="1797"/>
        <v>0</v>
      </c>
      <c r="EB605" s="17">
        <f t="shared" si="1797"/>
        <v>0</v>
      </c>
      <c r="EC605" s="17">
        <f t="shared" si="1797"/>
        <v>0</v>
      </c>
      <c r="ED605" s="17">
        <f t="shared" si="1797"/>
        <v>0</v>
      </c>
      <c r="EE605" s="17">
        <f t="shared" si="1797"/>
        <v>0</v>
      </c>
      <c r="EF605" s="17">
        <f t="shared" si="1797"/>
        <v>0</v>
      </c>
      <c r="EG605" s="17">
        <f t="shared" si="1797"/>
        <v>0</v>
      </c>
      <c r="EH605" s="17">
        <f t="shared" si="1797"/>
        <v>0</v>
      </c>
      <c r="EI605" s="17">
        <f t="shared" si="1797"/>
        <v>0</v>
      </c>
      <c r="EJ605" s="17">
        <f t="shared" si="1798"/>
        <v>0</v>
      </c>
      <c r="EK605" s="17">
        <f t="shared" si="1798"/>
        <v>0</v>
      </c>
      <c r="EL605" s="17">
        <f t="shared" si="1798"/>
        <v>0</v>
      </c>
      <c r="EM605" s="17">
        <f t="shared" si="1798"/>
        <v>0</v>
      </c>
      <c r="EN605" s="17">
        <f t="shared" si="1798"/>
        <v>0</v>
      </c>
      <c r="EO605" s="17">
        <f t="shared" si="1798"/>
        <v>0</v>
      </c>
      <c r="EP605" s="17">
        <f t="shared" si="1798"/>
        <v>0</v>
      </c>
      <c r="EQ605" s="17">
        <f t="shared" si="1798"/>
        <v>0</v>
      </c>
      <c r="ER605" s="17">
        <f t="shared" si="1798"/>
        <v>0</v>
      </c>
      <c r="ES605" s="17">
        <f t="shared" si="1798"/>
        <v>0</v>
      </c>
      <c r="ET605" s="17">
        <f t="shared" si="1799"/>
        <v>0</v>
      </c>
      <c r="EU605" s="17">
        <f t="shared" si="1799"/>
        <v>0</v>
      </c>
      <c r="EV605" s="17">
        <f t="shared" si="1799"/>
        <v>0</v>
      </c>
      <c r="EW605" s="17">
        <f t="shared" si="1799"/>
        <v>0</v>
      </c>
      <c r="EX605" s="17">
        <f t="shared" si="1799"/>
        <v>0</v>
      </c>
      <c r="EY605" s="17">
        <f t="shared" si="1799"/>
        <v>0</v>
      </c>
      <c r="EZ605" s="17">
        <f t="shared" si="1799"/>
        <v>0</v>
      </c>
      <c r="FA605" s="17">
        <f t="shared" si="1799"/>
        <v>0</v>
      </c>
      <c r="FB605" s="17">
        <f t="shared" si="1799"/>
        <v>0</v>
      </c>
      <c r="FC605" s="17">
        <f t="shared" si="1799"/>
        <v>0</v>
      </c>
      <c r="FD605" s="17">
        <f t="shared" si="1800"/>
        <v>0</v>
      </c>
      <c r="FE605" s="17">
        <f t="shared" si="1800"/>
        <v>0</v>
      </c>
      <c r="FF605" s="17">
        <f t="shared" si="1800"/>
        <v>0</v>
      </c>
      <c r="FG605" s="17">
        <f t="shared" si="1800"/>
        <v>0</v>
      </c>
      <c r="FH605" s="17">
        <f t="shared" si="1800"/>
        <v>0</v>
      </c>
      <c r="FI605" s="17">
        <f t="shared" si="1800"/>
        <v>0</v>
      </c>
      <c r="FJ605" s="17">
        <f t="shared" si="1800"/>
        <v>0</v>
      </c>
      <c r="FK605" s="17">
        <f t="shared" si="1800"/>
        <v>0</v>
      </c>
      <c r="FL605" s="17">
        <f t="shared" si="1800"/>
        <v>0</v>
      </c>
      <c r="FM605" s="17">
        <f t="shared" si="1800"/>
        <v>0</v>
      </c>
      <c r="FN605" s="17">
        <f t="shared" si="1801"/>
        <v>0</v>
      </c>
      <c r="FO605" s="17">
        <f t="shared" si="1801"/>
        <v>0</v>
      </c>
      <c r="FP605" s="17">
        <f t="shared" si="1801"/>
        <v>0</v>
      </c>
      <c r="FQ605" s="17">
        <f t="shared" si="1801"/>
        <v>0</v>
      </c>
      <c r="FR605" s="17">
        <f t="shared" si="1801"/>
        <v>0</v>
      </c>
      <c r="FS605" s="17">
        <f t="shared" si="1801"/>
        <v>0</v>
      </c>
      <c r="FT605" s="17">
        <f t="shared" si="1801"/>
        <v>0</v>
      </c>
      <c r="FU605" s="17">
        <f t="shared" si="1801"/>
        <v>0</v>
      </c>
      <c r="FV605" s="17">
        <f t="shared" si="1801"/>
        <v>0</v>
      </c>
      <c r="FW605" s="17">
        <f t="shared" si="1801"/>
        <v>0</v>
      </c>
      <c r="FX605" s="17">
        <f t="shared" si="1802"/>
        <v>0</v>
      </c>
      <c r="FY605" s="17">
        <f t="shared" si="1802"/>
        <v>0</v>
      </c>
      <c r="FZ605" s="17">
        <f t="shared" si="1802"/>
        <v>0</v>
      </c>
      <c r="GA605" s="17">
        <f t="shared" si="1802"/>
        <v>0</v>
      </c>
      <c r="GB605" s="17">
        <f t="shared" si="1802"/>
        <v>0</v>
      </c>
      <c r="GC605" s="17">
        <f t="shared" si="1802"/>
        <v>0</v>
      </c>
    </row>
    <row r="606" spans="13:186" hidden="1" outlineLevel="1" x14ac:dyDescent="0.35">
      <c r="M606" s="9" t="s">
        <v>76</v>
      </c>
      <c r="N606" s="17">
        <f t="shared" si="1786"/>
        <v>148.54956938400002</v>
      </c>
      <c r="O606" s="17">
        <f t="shared" si="1786"/>
        <v>148.54956938400002</v>
      </c>
      <c r="P606" s="17">
        <f t="shared" si="1786"/>
        <v>148.54956938400002</v>
      </c>
      <c r="Q606" s="17">
        <f t="shared" si="1786"/>
        <v>148.95655450560002</v>
      </c>
      <c r="R606" s="17">
        <f t="shared" si="1786"/>
        <v>148.54956938400002</v>
      </c>
      <c r="S606" s="17">
        <f t="shared" si="1786"/>
        <v>148.54956938400002</v>
      </c>
      <c r="T606" s="17">
        <f t="shared" si="1786"/>
        <v>148.54956938400002</v>
      </c>
      <c r="U606" s="17">
        <f t="shared" si="1786"/>
        <v>103.2250264032</v>
      </c>
      <c r="V606" s="17">
        <f t="shared" si="1786"/>
        <v>57.832135919999992</v>
      </c>
      <c r="W606" s="17">
        <f t="shared" si="1786"/>
        <v>57.832135919999992</v>
      </c>
      <c r="X606" s="17">
        <f t="shared" si="1787"/>
        <v>38.501942543999995</v>
      </c>
      <c r="Y606" s="17">
        <f t="shared" si="1787"/>
        <v>0</v>
      </c>
      <c r="Z606" s="17">
        <f t="shared" si="1787"/>
        <v>0</v>
      </c>
      <c r="AA606" s="17">
        <f t="shared" si="1787"/>
        <v>0</v>
      </c>
      <c r="AB606" s="17">
        <f t="shared" si="1787"/>
        <v>0</v>
      </c>
      <c r="AC606" s="17">
        <f t="shared" si="1787"/>
        <v>0</v>
      </c>
      <c r="AD606" s="17">
        <f t="shared" si="1787"/>
        <v>0</v>
      </c>
      <c r="AE606" s="17">
        <f t="shared" si="1787"/>
        <v>0</v>
      </c>
      <c r="AF606" s="17">
        <f t="shared" si="1787"/>
        <v>0</v>
      </c>
      <c r="AG606" s="17">
        <f t="shared" si="1787"/>
        <v>0</v>
      </c>
      <c r="AH606" s="17">
        <f t="shared" si="1788"/>
        <v>0</v>
      </c>
      <c r="AI606" s="17">
        <f t="shared" si="1788"/>
        <v>0</v>
      </c>
      <c r="AJ606" s="17">
        <f t="shared" si="1788"/>
        <v>0</v>
      </c>
      <c r="AK606" s="17">
        <f t="shared" si="1788"/>
        <v>0</v>
      </c>
      <c r="AL606" s="17">
        <f t="shared" si="1788"/>
        <v>0</v>
      </c>
      <c r="AM606" s="17">
        <f t="shared" si="1788"/>
        <v>0</v>
      </c>
      <c r="AN606" s="17">
        <f t="shared" si="1788"/>
        <v>0</v>
      </c>
      <c r="AO606" s="17">
        <f t="shared" si="1788"/>
        <v>0</v>
      </c>
      <c r="AP606" s="17">
        <f t="shared" si="1788"/>
        <v>0</v>
      </c>
      <c r="AQ606" s="17">
        <f t="shared" si="1788"/>
        <v>0</v>
      </c>
      <c r="AR606" s="17">
        <f t="shared" si="1788"/>
        <v>0</v>
      </c>
      <c r="AS606" s="17">
        <f t="shared" si="1788"/>
        <v>0</v>
      </c>
      <c r="AT606" s="17">
        <f t="shared" si="1788"/>
        <v>0</v>
      </c>
      <c r="AU606" s="17">
        <f t="shared" si="1788"/>
        <v>0</v>
      </c>
      <c r="AW606" s="9" t="s">
        <v>76</v>
      </c>
      <c r="AX606" s="17">
        <f t="shared" si="1789"/>
        <v>36.628660944000011</v>
      </c>
      <c r="AY606" s="17">
        <f t="shared" si="1789"/>
        <v>37.035646065599998</v>
      </c>
      <c r="AZ606" s="17">
        <f t="shared" si="1789"/>
        <v>37.442631187200007</v>
      </c>
      <c r="BA606" s="17">
        <f t="shared" si="1789"/>
        <v>37.442631187200007</v>
      </c>
      <c r="BB606" s="17">
        <f t="shared" si="1789"/>
        <v>36.628660944000011</v>
      </c>
      <c r="BC606" s="17">
        <f t="shared" si="1789"/>
        <v>37.035646065599998</v>
      </c>
      <c r="BD606" s="17">
        <f t="shared" si="1789"/>
        <v>37.442631187200007</v>
      </c>
      <c r="BE606" s="17">
        <f t="shared" si="1789"/>
        <v>37.442631187200007</v>
      </c>
      <c r="BF606" s="17">
        <f t="shared" si="1789"/>
        <v>36.628660944000011</v>
      </c>
      <c r="BG606" s="17">
        <f t="shared" si="1789"/>
        <v>37.035646065599998</v>
      </c>
      <c r="BH606" s="17">
        <f t="shared" si="1790"/>
        <v>37.442631187200007</v>
      </c>
      <c r="BI606" s="17">
        <f t="shared" si="1790"/>
        <v>37.442631187200007</v>
      </c>
      <c r="BJ606" s="17">
        <f t="shared" si="1790"/>
        <v>37.035646065599998</v>
      </c>
      <c r="BK606" s="17">
        <f t="shared" si="1790"/>
        <v>37.035646065599998</v>
      </c>
      <c r="BL606" s="17">
        <f t="shared" si="1790"/>
        <v>37.442631187200007</v>
      </c>
      <c r="BM606" s="17">
        <f t="shared" si="1790"/>
        <v>37.442631187200007</v>
      </c>
      <c r="BN606" s="17">
        <f t="shared" si="1790"/>
        <v>36.628660944000011</v>
      </c>
      <c r="BO606" s="17">
        <f t="shared" si="1790"/>
        <v>37.035646065599998</v>
      </c>
      <c r="BP606" s="17">
        <f t="shared" si="1790"/>
        <v>37.442631187200007</v>
      </c>
      <c r="BQ606" s="17">
        <f t="shared" si="1790"/>
        <v>37.442631187200007</v>
      </c>
      <c r="BR606" s="17">
        <f t="shared" si="1791"/>
        <v>36.628660944000011</v>
      </c>
      <c r="BS606" s="17">
        <f t="shared" si="1791"/>
        <v>37.035646065599998</v>
      </c>
      <c r="BT606" s="17">
        <f t="shared" si="1791"/>
        <v>37.442631187200007</v>
      </c>
      <c r="BU606" s="17">
        <f t="shared" si="1791"/>
        <v>37.442631187200007</v>
      </c>
      <c r="BV606" s="17">
        <f t="shared" si="1791"/>
        <v>36.628660944000011</v>
      </c>
      <c r="BW606" s="17">
        <f t="shared" si="1791"/>
        <v>37.035646065599998</v>
      </c>
      <c r="BX606" s="17">
        <f t="shared" si="1791"/>
        <v>37.442631187200007</v>
      </c>
      <c r="BY606" s="17">
        <f t="shared" si="1791"/>
        <v>37.442631187200007</v>
      </c>
      <c r="BZ606" s="17">
        <f t="shared" si="1791"/>
        <v>37.035646065599998</v>
      </c>
      <c r="CA606" s="17">
        <f t="shared" si="1791"/>
        <v>37.035646065599998</v>
      </c>
      <c r="CB606" s="17">
        <f t="shared" si="1792"/>
        <v>14.576867135999999</v>
      </c>
      <c r="CC606" s="17">
        <f t="shared" si="1792"/>
        <v>14.576867135999999</v>
      </c>
      <c r="CD606" s="17">
        <f t="shared" si="1792"/>
        <v>14.259978719999999</v>
      </c>
      <c r="CE606" s="17">
        <f t="shared" si="1792"/>
        <v>14.418422928</v>
      </c>
      <c r="CF606" s="17">
        <f t="shared" si="1792"/>
        <v>14.576867135999999</v>
      </c>
      <c r="CG606" s="17">
        <f t="shared" si="1792"/>
        <v>14.576867135999999</v>
      </c>
      <c r="CH606" s="17">
        <f t="shared" si="1792"/>
        <v>14.259978719999999</v>
      </c>
      <c r="CI606" s="17">
        <f t="shared" si="1792"/>
        <v>14.418422928</v>
      </c>
      <c r="CJ606" s="17">
        <f t="shared" si="1792"/>
        <v>14.576867135999999</v>
      </c>
      <c r="CK606" s="17">
        <f t="shared" si="1792"/>
        <v>14.576867135999999</v>
      </c>
      <c r="CL606" s="17">
        <f t="shared" si="1793"/>
        <v>14.259978719999999</v>
      </c>
      <c r="CM606" s="17">
        <f t="shared" si="1793"/>
        <v>14.418422928</v>
      </c>
      <c r="CN606" s="17">
        <f t="shared" si="1793"/>
        <v>9.823540895999999</v>
      </c>
      <c r="CO606" s="17">
        <f t="shared" si="1793"/>
        <v>0</v>
      </c>
      <c r="CP606" s="17">
        <f t="shared" si="1793"/>
        <v>0</v>
      </c>
      <c r="CQ606" s="17">
        <f t="shared" si="1793"/>
        <v>0</v>
      </c>
      <c r="CR606" s="17">
        <f t="shared" si="1793"/>
        <v>0</v>
      </c>
      <c r="CS606" s="17">
        <f t="shared" si="1793"/>
        <v>0</v>
      </c>
      <c r="CT606" s="17">
        <f t="shared" si="1793"/>
        <v>0</v>
      </c>
      <c r="CU606" s="17">
        <f t="shared" si="1793"/>
        <v>0</v>
      </c>
      <c r="CV606" s="17">
        <f t="shared" si="1794"/>
        <v>0</v>
      </c>
      <c r="CW606" s="17">
        <f t="shared" si="1794"/>
        <v>0</v>
      </c>
      <c r="CX606" s="17">
        <f t="shared" si="1794"/>
        <v>0</v>
      </c>
      <c r="CY606" s="17">
        <f t="shared" si="1794"/>
        <v>0</v>
      </c>
      <c r="CZ606" s="17">
        <f t="shared" si="1794"/>
        <v>0</v>
      </c>
      <c r="DA606" s="17">
        <f t="shared" si="1794"/>
        <v>0</v>
      </c>
      <c r="DB606" s="17">
        <f t="shared" si="1794"/>
        <v>0</v>
      </c>
      <c r="DC606" s="17">
        <f t="shared" si="1794"/>
        <v>0</v>
      </c>
      <c r="DD606" s="17">
        <f t="shared" si="1794"/>
        <v>0</v>
      </c>
      <c r="DE606" s="17">
        <f t="shared" si="1794"/>
        <v>0</v>
      </c>
      <c r="DF606" s="17">
        <f t="shared" si="1795"/>
        <v>0</v>
      </c>
      <c r="DG606" s="17">
        <f t="shared" si="1795"/>
        <v>0</v>
      </c>
      <c r="DH606" s="17">
        <f t="shared" si="1795"/>
        <v>0</v>
      </c>
      <c r="DI606" s="17">
        <f t="shared" si="1795"/>
        <v>0</v>
      </c>
      <c r="DJ606" s="17">
        <f t="shared" si="1795"/>
        <v>0</v>
      </c>
      <c r="DK606" s="17">
        <f t="shared" si="1795"/>
        <v>0</v>
      </c>
      <c r="DL606" s="17">
        <f t="shared" si="1795"/>
        <v>0</v>
      </c>
      <c r="DM606" s="17">
        <f t="shared" si="1795"/>
        <v>0</v>
      </c>
      <c r="DN606" s="17">
        <f t="shared" si="1795"/>
        <v>0</v>
      </c>
      <c r="DO606" s="17">
        <f t="shared" si="1795"/>
        <v>0</v>
      </c>
      <c r="DP606" s="17">
        <f t="shared" si="1796"/>
        <v>0</v>
      </c>
      <c r="DQ606" s="17">
        <f t="shared" si="1796"/>
        <v>0</v>
      </c>
      <c r="DR606" s="17">
        <f t="shared" si="1796"/>
        <v>0</v>
      </c>
      <c r="DS606" s="17">
        <f t="shared" si="1796"/>
        <v>0</v>
      </c>
      <c r="DT606" s="17">
        <f t="shared" si="1796"/>
        <v>0</v>
      </c>
      <c r="DU606" s="17">
        <f t="shared" si="1796"/>
        <v>0</v>
      </c>
      <c r="DV606" s="17">
        <f t="shared" si="1796"/>
        <v>0</v>
      </c>
      <c r="DW606" s="17">
        <f t="shared" si="1796"/>
        <v>0</v>
      </c>
      <c r="DX606" s="17">
        <f t="shared" si="1796"/>
        <v>0</v>
      </c>
      <c r="DY606" s="17">
        <f t="shared" si="1796"/>
        <v>0</v>
      </c>
      <c r="DZ606" s="17">
        <f t="shared" si="1797"/>
        <v>0</v>
      </c>
      <c r="EA606" s="17">
        <f t="shared" si="1797"/>
        <v>0</v>
      </c>
      <c r="EB606" s="17">
        <f t="shared" si="1797"/>
        <v>0</v>
      </c>
      <c r="EC606" s="17">
        <f t="shared" si="1797"/>
        <v>0</v>
      </c>
      <c r="ED606" s="17">
        <f t="shared" si="1797"/>
        <v>0</v>
      </c>
      <c r="EE606" s="17">
        <f t="shared" si="1797"/>
        <v>0</v>
      </c>
      <c r="EF606" s="17">
        <f t="shared" si="1797"/>
        <v>0</v>
      </c>
      <c r="EG606" s="17">
        <f t="shared" si="1797"/>
        <v>0</v>
      </c>
      <c r="EH606" s="17">
        <f t="shared" si="1797"/>
        <v>0</v>
      </c>
      <c r="EI606" s="17">
        <f t="shared" si="1797"/>
        <v>0</v>
      </c>
      <c r="EJ606" s="17">
        <f t="shared" si="1798"/>
        <v>0</v>
      </c>
      <c r="EK606" s="17">
        <f t="shared" si="1798"/>
        <v>0</v>
      </c>
      <c r="EL606" s="17">
        <f t="shared" si="1798"/>
        <v>0</v>
      </c>
      <c r="EM606" s="17">
        <f t="shared" si="1798"/>
        <v>0</v>
      </c>
      <c r="EN606" s="17">
        <f t="shared" si="1798"/>
        <v>0</v>
      </c>
      <c r="EO606" s="17">
        <f t="shared" si="1798"/>
        <v>0</v>
      </c>
      <c r="EP606" s="17">
        <f t="shared" si="1798"/>
        <v>0</v>
      </c>
      <c r="EQ606" s="17">
        <f t="shared" si="1798"/>
        <v>0</v>
      </c>
      <c r="ER606" s="17">
        <f t="shared" si="1798"/>
        <v>0</v>
      </c>
      <c r="ES606" s="17">
        <f t="shared" si="1798"/>
        <v>0</v>
      </c>
      <c r="ET606" s="17">
        <f t="shared" si="1799"/>
        <v>0</v>
      </c>
      <c r="EU606" s="17">
        <f t="shared" si="1799"/>
        <v>0</v>
      </c>
      <c r="EV606" s="17">
        <f t="shared" si="1799"/>
        <v>0</v>
      </c>
      <c r="EW606" s="17">
        <f t="shared" si="1799"/>
        <v>0</v>
      </c>
      <c r="EX606" s="17">
        <f t="shared" si="1799"/>
        <v>0</v>
      </c>
      <c r="EY606" s="17">
        <f t="shared" si="1799"/>
        <v>0</v>
      </c>
      <c r="EZ606" s="17">
        <f t="shared" si="1799"/>
        <v>0</v>
      </c>
      <c r="FA606" s="17">
        <f t="shared" si="1799"/>
        <v>0</v>
      </c>
      <c r="FB606" s="17">
        <f t="shared" si="1799"/>
        <v>0</v>
      </c>
      <c r="FC606" s="17">
        <f t="shared" si="1799"/>
        <v>0</v>
      </c>
      <c r="FD606" s="17">
        <f t="shared" si="1800"/>
        <v>0</v>
      </c>
      <c r="FE606" s="17">
        <f t="shared" si="1800"/>
        <v>0</v>
      </c>
      <c r="FF606" s="17">
        <f t="shared" si="1800"/>
        <v>0</v>
      </c>
      <c r="FG606" s="17">
        <f t="shared" si="1800"/>
        <v>0</v>
      </c>
      <c r="FH606" s="17">
        <f t="shared" si="1800"/>
        <v>0</v>
      </c>
      <c r="FI606" s="17">
        <f t="shared" si="1800"/>
        <v>0</v>
      </c>
      <c r="FJ606" s="17">
        <f t="shared" si="1800"/>
        <v>0</v>
      </c>
      <c r="FK606" s="17">
        <f t="shared" si="1800"/>
        <v>0</v>
      </c>
      <c r="FL606" s="17">
        <f t="shared" si="1800"/>
        <v>0</v>
      </c>
      <c r="FM606" s="17">
        <f t="shared" si="1800"/>
        <v>0</v>
      </c>
      <c r="FN606" s="17">
        <f t="shared" si="1801"/>
        <v>0</v>
      </c>
      <c r="FO606" s="17">
        <f t="shared" si="1801"/>
        <v>0</v>
      </c>
      <c r="FP606" s="17">
        <f t="shared" si="1801"/>
        <v>0</v>
      </c>
      <c r="FQ606" s="17">
        <f t="shared" si="1801"/>
        <v>0</v>
      </c>
      <c r="FR606" s="17">
        <f t="shared" si="1801"/>
        <v>0</v>
      </c>
      <c r="FS606" s="17">
        <f t="shared" si="1801"/>
        <v>0</v>
      </c>
      <c r="FT606" s="17">
        <f t="shared" si="1801"/>
        <v>0</v>
      </c>
      <c r="FU606" s="17">
        <f t="shared" si="1801"/>
        <v>0</v>
      </c>
      <c r="FV606" s="17">
        <f t="shared" si="1801"/>
        <v>0</v>
      </c>
      <c r="FW606" s="17">
        <f t="shared" si="1801"/>
        <v>0</v>
      </c>
      <c r="FX606" s="17">
        <f t="shared" si="1802"/>
        <v>0</v>
      </c>
      <c r="FY606" s="17">
        <f t="shared" si="1802"/>
        <v>0</v>
      </c>
      <c r="FZ606" s="17">
        <f t="shared" si="1802"/>
        <v>0</v>
      </c>
      <c r="GA606" s="17">
        <f t="shared" si="1802"/>
        <v>0</v>
      </c>
      <c r="GB606" s="17">
        <f t="shared" si="1802"/>
        <v>0</v>
      </c>
      <c r="GC606" s="17">
        <f t="shared" si="1802"/>
        <v>0</v>
      </c>
    </row>
    <row r="607" spans="13:186" hidden="1" outlineLevel="1" x14ac:dyDescent="0.35">
      <c r="M607" s="9" t="s">
        <v>74</v>
      </c>
      <c r="N607" s="17">
        <f t="shared" si="1786"/>
        <v>0</v>
      </c>
      <c r="O607" s="17">
        <f t="shared" si="1786"/>
        <v>0</v>
      </c>
      <c r="P607" s="17">
        <f t="shared" si="1786"/>
        <v>0</v>
      </c>
      <c r="Q607" s="17">
        <f t="shared" si="1786"/>
        <v>0</v>
      </c>
      <c r="R607" s="17">
        <f t="shared" si="1786"/>
        <v>0</v>
      </c>
      <c r="S607" s="17">
        <f t="shared" si="1786"/>
        <v>0</v>
      </c>
      <c r="T607" s="17">
        <f t="shared" si="1786"/>
        <v>0</v>
      </c>
      <c r="U607" s="17">
        <f t="shared" si="1786"/>
        <v>0</v>
      </c>
      <c r="V607" s="17">
        <f t="shared" si="1786"/>
        <v>0</v>
      </c>
      <c r="W607" s="17">
        <f t="shared" si="1786"/>
        <v>0</v>
      </c>
      <c r="X607" s="17">
        <f t="shared" si="1787"/>
        <v>0</v>
      </c>
      <c r="Y607" s="17">
        <f t="shared" si="1787"/>
        <v>0</v>
      </c>
      <c r="Z607" s="17">
        <f t="shared" si="1787"/>
        <v>0</v>
      </c>
      <c r="AA607" s="17">
        <f t="shared" si="1787"/>
        <v>0</v>
      </c>
      <c r="AB607" s="17">
        <f t="shared" si="1787"/>
        <v>0</v>
      </c>
      <c r="AC607" s="17">
        <f t="shared" si="1787"/>
        <v>0</v>
      </c>
      <c r="AD607" s="17">
        <f t="shared" si="1787"/>
        <v>0</v>
      </c>
      <c r="AE607" s="17">
        <f t="shared" si="1787"/>
        <v>0</v>
      </c>
      <c r="AF607" s="17">
        <f t="shared" si="1787"/>
        <v>0</v>
      </c>
      <c r="AG607" s="17">
        <f t="shared" si="1787"/>
        <v>0</v>
      </c>
      <c r="AH607" s="17">
        <f t="shared" si="1788"/>
        <v>0</v>
      </c>
      <c r="AI607" s="17">
        <f t="shared" si="1788"/>
        <v>0</v>
      </c>
      <c r="AJ607" s="17">
        <f t="shared" si="1788"/>
        <v>0</v>
      </c>
      <c r="AK607" s="17">
        <f t="shared" si="1788"/>
        <v>0</v>
      </c>
      <c r="AL607" s="17">
        <f t="shared" si="1788"/>
        <v>0</v>
      </c>
      <c r="AM607" s="17">
        <f t="shared" si="1788"/>
        <v>0</v>
      </c>
      <c r="AN607" s="17">
        <f t="shared" si="1788"/>
        <v>0</v>
      </c>
      <c r="AO607" s="17">
        <f t="shared" si="1788"/>
        <v>0</v>
      </c>
      <c r="AP607" s="17">
        <f t="shared" si="1788"/>
        <v>0</v>
      </c>
      <c r="AQ607" s="17">
        <f t="shared" si="1788"/>
        <v>0</v>
      </c>
      <c r="AR607" s="17">
        <f t="shared" si="1788"/>
        <v>0</v>
      </c>
      <c r="AS607" s="17">
        <f t="shared" si="1788"/>
        <v>0</v>
      </c>
      <c r="AT607" s="17">
        <f t="shared" si="1788"/>
        <v>0</v>
      </c>
      <c r="AU607" s="17">
        <f t="shared" si="1788"/>
        <v>0</v>
      </c>
      <c r="AW607" s="9" t="s">
        <v>74</v>
      </c>
      <c r="AX607" s="17">
        <f t="shared" si="1789"/>
        <v>0</v>
      </c>
      <c r="AY607" s="17">
        <f t="shared" si="1789"/>
        <v>0</v>
      </c>
      <c r="AZ607" s="17">
        <f t="shared" si="1789"/>
        <v>0</v>
      </c>
      <c r="BA607" s="17">
        <f t="shared" si="1789"/>
        <v>0</v>
      </c>
      <c r="BB607" s="17">
        <f t="shared" si="1789"/>
        <v>0</v>
      </c>
      <c r="BC607" s="17">
        <f t="shared" si="1789"/>
        <v>0</v>
      </c>
      <c r="BD607" s="17">
        <f t="shared" si="1789"/>
        <v>0</v>
      </c>
      <c r="BE607" s="17">
        <f t="shared" si="1789"/>
        <v>0</v>
      </c>
      <c r="BF607" s="17">
        <f t="shared" si="1789"/>
        <v>0</v>
      </c>
      <c r="BG607" s="17">
        <f t="shared" si="1789"/>
        <v>0</v>
      </c>
      <c r="BH607" s="17">
        <f t="shared" si="1790"/>
        <v>0</v>
      </c>
      <c r="BI607" s="17">
        <f t="shared" si="1790"/>
        <v>0</v>
      </c>
      <c r="BJ607" s="17">
        <f t="shared" si="1790"/>
        <v>0</v>
      </c>
      <c r="BK607" s="17">
        <f t="shared" si="1790"/>
        <v>0</v>
      </c>
      <c r="BL607" s="17">
        <f t="shared" si="1790"/>
        <v>0</v>
      </c>
      <c r="BM607" s="17">
        <f t="shared" si="1790"/>
        <v>0</v>
      </c>
      <c r="BN607" s="17">
        <f t="shared" si="1790"/>
        <v>0</v>
      </c>
      <c r="BO607" s="17">
        <f t="shared" si="1790"/>
        <v>0</v>
      </c>
      <c r="BP607" s="17">
        <f t="shared" si="1790"/>
        <v>0</v>
      </c>
      <c r="BQ607" s="17">
        <f t="shared" si="1790"/>
        <v>0</v>
      </c>
      <c r="BR607" s="17">
        <f t="shared" si="1791"/>
        <v>0</v>
      </c>
      <c r="BS607" s="17">
        <f t="shared" si="1791"/>
        <v>0</v>
      </c>
      <c r="BT607" s="17">
        <f t="shared" si="1791"/>
        <v>0</v>
      </c>
      <c r="BU607" s="17">
        <f t="shared" si="1791"/>
        <v>0</v>
      </c>
      <c r="BV607" s="17">
        <f t="shared" si="1791"/>
        <v>0</v>
      </c>
      <c r="BW607" s="17">
        <f t="shared" si="1791"/>
        <v>0</v>
      </c>
      <c r="BX607" s="17">
        <f t="shared" si="1791"/>
        <v>0</v>
      </c>
      <c r="BY607" s="17">
        <f t="shared" si="1791"/>
        <v>0</v>
      </c>
      <c r="BZ607" s="17">
        <f t="shared" si="1791"/>
        <v>0</v>
      </c>
      <c r="CA607" s="17">
        <f t="shared" si="1791"/>
        <v>0</v>
      </c>
      <c r="CB607" s="17">
        <f t="shared" si="1792"/>
        <v>0</v>
      </c>
      <c r="CC607" s="17">
        <f t="shared" si="1792"/>
        <v>0</v>
      </c>
      <c r="CD607" s="17">
        <f t="shared" si="1792"/>
        <v>0</v>
      </c>
      <c r="CE607" s="17">
        <f t="shared" si="1792"/>
        <v>0</v>
      </c>
      <c r="CF607" s="17">
        <f t="shared" si="1792"/>
        <v>0</v>
      </c>
      <c r="CG607" s="17">
        <f t="shared" si="1792"/>
        <v>0</v>
      </c>
      <c r="CH607" s="17">
        <f t="shared" si="1792"/>
        <v>0</v>
      </c>
      <c r="CI607" s="17">
        <f t="shared" si="1792"/>
        <v>0</v>
      </c>
      <c r="CJ607" s="17">
        <f t="shared" si="1792"/>
        <v>0</v>
      </c>
      <c r="CK607" s="17">
        <f t="shared" si="1792"/>
        <v>0</v>
      </c>
      <c r="CL607" s="17">
        <f t="shared" si="1793"/>
        <v>0</v>
      </c>
      <c r="CM607" s="17">
        <f t="shared" si="1793"/>
        <v>0</v>
      </c>
      <c r="CN607" s="17">
        <f t="shared" si="1793"/>
        <v>0</v>
      </c>
      <c r="CO607" s="17">
        <f t="shared" si="1793"/>
        <v>0</v>
      </c>
      <c r="CP607" s="17">
        <f t="shared" si="1793"/>
        <v>0</v>
      </c>
      <c r="CQ607" s="17">
        <f t="shared" si="1793"/>
        <v>0</v>
      </c>
      <c r="CR607" s="17">
        <f t="shared" si="1793"/>
        <v>0</v>
      </c>
      <c r="CS607" s="17">
        <f t="shared" si="1793"/>
        <v>0</v>
      </c>
      <c r="CT607" s="17">
        <f t="shared" si="1793"/>
        <v>0</v>
      </c>
      <c r="CU607" s="17">
        <f t="shared" si="1793"/>
        <v>0</v>
      </c>
      <c r="CV607" s="17">
        <f t="shared" si="1794"/>
        <v>0</v>
      </c>
      <c r="CW607" s="17">
        <f t="shared" si="1794"/>
        <v>0</v>
      </c>
      <c r="CX607" s="17">
        <f t="shared" si="1794"/>
        <v>0</v>
      </c>
      <c r="CY607" s="17">
        <f t="shared" si="1794"/>
        <v>0</v>
      </c>
      <c r="CZ607" s="17">
        <f t="shared" si="1794"/>
        <v>0</v>
      </c>
      <c r="DA607" s="17">
        <f t="shared" si="1794"/>
        <v>0</v>
      </c>
      <c r="DB607" s="17">
        <f t="shared" si="1794"/>
        <v>0</v>
      </c>
      <c r="DC607" s="17">
        <f t="shared" si="1794"/>
        <v>0</v>
      </c>
      <c r="DD607" s="17">
        <f t="shared" si="1794"/>
        <v>0</v>
      </c>
      <c r="DE607" s="17">
        <f t="shared" si="1794"/>
        <v>0</v>
      </c>
      <c r="DF607" s="17">
        <f t="shared" si="1795"/>
        <v>0</v>
      </c>
      <c r="DG607" s="17">
        <f t="shared" si="1795"/>
        <v>0</v>
      </c>
      <c r="DH607" s="17">
        <f t="shared" si="1795"/>
        <v>0</v>
      </c>
      <c r="DI607" s="17">
        <f t="shared" si="1795"/>
        <v>0</v>
      </c>
      <c r="DJ607" s="17">
        <f t="shared" si="1795"/>
        <v>0</v>
      </c>
      <c r="DK607" s="17">
        <f t="shared" si="1795"/>
        <v>0</v>
      </c>
      <c r="DL607" s="17">
        <f t="shared" si="1795"/>
        <v>0</v>
      </c>
      <c r="DM607" s="17">
        <f t="shared" si="1795"/>
        <v>0</v>
      </c>
      <c r="DN607" s="17">
        <f t="shared" si="1795"/>
        <v>0</v>
      </c>
      <c r="DO607" s="17">
        <f t="shared" si="1795"/>
        <v>0</v>
      </c>
      <c r="DP607" s="17">
        <f t="shared" si="1796"/>
        <v>0</v>
      </c>
      <c r="DQ607" s="17">
        <f t="shared" si="1796"/>
        <v>0</v>
      </c>
      <c r="DR607" s="17">
        <f t="shared" si="1796"/>
        <v>0</v>
      </c>
      <c r="DS607" s="17">
        <f t="shared" si="1796"/>
        <v>0</v>
      </c>
      <c r="DT607" s="17">
        <f t="shared" si="1796"/>
        <v>0</v>
      </c>
      <c r="DU607" s="17">
        <f t="shared" si="1796"/>
        <v>0</v>
      </c>
      <c r="DV607" s="17">
        <f t="shared" si="1796"/>
        <v>0</v>
      </c>
      <c r="DW607" s="17">
        <f t="shared" si="1796"/>
        <v>0</v>
      </c>
      <c r="DX607" s="17">
        <f t="shared" si="1796"/>
        <v>0</v>
      </c>
      <c r="DY607" s="17">
        <f t="shared" si="1796"/>
        <v>0</v>
      </c>
      <c r="DZ607" s="17">
        <f t="shared" si="1797"/>
        <v>0</v>
      </c>
      <c r="EA607" s="17">
        <f t="shared" si="1797"/>
        <v>0</v>
      </c>
      <c r="EB607" s="17">
        <f t="shared" si="1797"/>
        <v>0</v>
      </c>
      <c r="EC607" s="17">
        <f t="shared" si="1797"/>
        <v>0</v>
      </c>
      <c r="ED607" s="17">
        <f t="shared" si="1797"/>
        <v>0</v>
      </c>
      <c r="EE607" s="17">
        <f t="shared" si="1797"/>
        <v>0</v>
      </c>
      <c r="EF607" s="17">
        <f t="shared" si="1797"/>
        <v>0</v>
      </c>
      <c r="EG607" s="17">
        <f t="shared" si="1797"/>
        <v>0</v>
      </c>
      <c r="EH607" s="17">
        <f t="shared" si="1797"/>
        <v>0</v>
      </c>
      <c r="EI607" s="17">
        <f t="shared" si="1797"/>
        <v>0</v>
      </c>
      <c r="EJ607" s="17">
        <f t="shared" si="1798"/>
        <v>0</v>
      </c>
      <c r="EK607" s="17">
        <f t="shared" si="1798"/>
        <v>0</v>
      </c>
      <c r="EL607" s="17">
        <f t="shared" si="1798"/>
        <v>0</v>
      </c>
      <c r="EM607" s="17">
        <f t="shared" si="1798"/>
        <v>0</v>
      </c>
      <c r="EN607" s="17">
        <f t="shared" si="1798"/>
        <v>0</v>
      </c>
      <c r="EO607" s="17">
        <f t="shared" si="1798"/>
        <v>0</v>
      </c>
      <c r="EP607" s="17">
        <f t="shared" si="1798"/>
        <v>0</v>
      </c>
      <c r="EQ607" s="17">
        <f t="shared" si="1798"/>
        <v>0</v>
      </c>
      <c r="ER607" s="17">
        <f t="shared" si="1798"/>
        <v>0</v>
      </c>
      <c r="ES607" s="17">
        <f t="shared" si="1798"/>
        <v>0</v>
      </c>
      <c r="ET607" s="17">
        <f t="shared" si="1799"/>
        <v>0</v>
      </c>
      <c r="EU607" s="17">
        <f t="shared" si="1799"/>
        <v>0</v>
      </c>
      <c r="EV607" s="17">
        <f t="shared" si="1799"/>
        <v>0</v>
      </c>
      <c r="EW607" s="17">
        <f t="shared" si="1799"/>
        <v>0</v>
      </c>
      <c r="EX607" s="17">
        <f t="shared" si="1799"/>
        <v>0</v>
      </c>
      <c r="EY607" s="17">
        <f t="shared" si="1799"/>
        <v>0</v>
      </c>
      <c r="EZ607" s="17">
        <f t="shared" si="1799"/>
        <v>0</v>
      </c>
      <c r="FA607" s="17">
        <f t="shared" si="1799"/>
        <v>0</v>
      </c>
      <c r="FB607" s="17">
        <f t="shared" si="1799"/>
        <v>0</v>
      </c>
      <c r="FC607" s="17">
        <f t="shared" si="1799"/>
        <v>0</v>
      </c>
      <c r="FD607" s="17">
        <f t="shared" si="1800"/>
        <v>0</v>
      </c>
      <c r="FE607" s="17">
        <f t="shared" si="1800"/>
        <v>0</v>
      </c>
      <c r="FF607" s="17">
        <f t="shared" si="1800"/>
        <v>0</v>
      </c>
      <c r="FG607" s="17">
        <f t="shared" si="1800"/>
        <v>0</v>
      </c>
      <c r="FH607" s="17">
        <f t="shared" si="1800"/>
        <v>0</v>
      </c>
      <c r="FI607" s="17">
        <f t="shared" si="1800"/>
        <v>0</v>
      </c>
      <c r="FJ607" s="17">
        <f t="shared" si="1800"/>
        <v>0</v>
      </c>
      <c r="FK607" s="17">
        <f t="shared" si="1800"/>
        <v>0</v>
      </c>
      <c r="FL607" s="17">
        <f t="shared" si="1800"/>
        <v>0</v>
      </c>
      <c r="FM607" s="17">
        <f t="shared" si="1800"/>
        <v>0</v>
      </c>
      <c r="FN607" s="17">
        <f t="shared" si="1801"/>
        <v>0</v>
      </c>
      <c r="FO607" s="17">
        <f t="shared" si="1801"/>
        <v>0</v>
      </c>
      <c r="FP607" s="17">
        <f t="shared" si="1801"/>
        <v>0</v>
      </c>
      <c r="FQ607" s="17">
        <f t="shared" si="1801"/>
        <v>0</v>
      </c>
      <c r="FR607" s="17">
        <f t="shared" si="1801"/>
        <v>0</v>
      </c>
      <c r="FS607" s="17">
        <f t="shared" si="1801"/>
        <v>0</v>
      </c>
      <c r="FT607" s="17">
        <f t="shared" si="1801"/>
        <v>0</v>
      </c>
      <c r="FU607" s="17">
        <f t="shared" si="1801"/>
        <v>0</v>
      </c>
      <c r="FV607" s="17">
        <f t="shared" si="1801"/>
        <v>0</v>
      </c>
      <c r="FW607" s="17">
        <f t="shared" si="1801"/>
        <v>0</v>
      </c>
      <c r="FX607" s="17">
        <f t="shared" si="1802"/>
        <v>0</v>
      </c>
      <c r="FY607" s="17">
        <f t="shared" si="1802"/>
        <v>0</v>
      </c>
      <c r="FZ607" s="17">
        <f t="shared" si="1802"/>
        <v>0</v>
      </c>
      <c r="GA607" s="17">
        <f t="shared" si="1802"/>
        <v>0</v>
      </c>
      <c r="GB607" s="17">
        <f t="shared" si="1802"/>
        <v>0</v>
      </c>
      <c r="GC607" s="17">
        <f t="shared" si="1802"/>
        <v>0</v>
      </c>
    </row>
    <row r="608" spans="13:186" hidden="1" outlineLevel="1" x14ac:dyDescent="0.35">
      <c r="M608" s="9" t="s">
        <v>345</v>
      </c>
      <c r="N608" s="17">
        <f t="shared" si="1786"/>
        <v>446.87648434799991</v>
      </c>
      <c r="O608" s="17">
        <f t="shared" si="1786"/>
        <v>559.03952434799987</v>
      </c>
      <c r="P608" s="17">
        <f t="shared" si="1786"/>
        <v>112.16304000000002</v>
      </c>
      <c r="Q608" s="17">
        <f t="shared" si="1786"/>
        <v>0</v>
      </c>
      <c r="R608" s="17">
        <f t="shared" si="1786"/>
        <v>0</v>
      </c>
      <c r="S608" s="17">
        <f t="shared" si="1786"/>
        <v>0</v>
      </c>
      <c r="T608" s="17">
        <f t="shared" si="1786"/>
        <v>0</v>
      </c>
      <c r="U608" s="17">
        <f t="shared" si="1786"/>
        <v>0</v>
      </c>
      <c r="V608" s="17">
        <f t="shared" si="1786"/>
        <v>0</v>
      </c>
      <c r="W608" s="17">
        <f t="shared" si="1786"/>
        <v>0</v>
      </c>
      <c r="X608" s="17">
        <f t="shared" si="1787"/>
        <v>0</v>
      </c>
      <c r="Y608" s="17">
        <f t="shared" si="1787"/>
        <v>0</v>
      </c>
      <c r="Z608" s="17">
        <f t="shared" si="1787"/>
        <v>0</v>
      </c>
      <c r="AA608" s="17">
        <f t="shared" si="1787"/>
        <v>0</v>
      </c>
      <c r="AB608" s="17">
        <f t="shared" si="1787"/>
        <v>0</v>
      </c>
      <c r="AC608" s="17">
        <f t="shared" si="1787"/>
        <v>0</v>
      </c>
      <c r="AD608" s="17">
        <f t="shared" si="1787"/>
        <v>0</v>
      </c>
      <c r="AE608" s="17">
        <f t="shared" si="1787"/>
        <v>0</v>
      </c>
      <c r="AF608" s="17">
        <f t="shared" si="1787"/>
        <v>0</v>
      </c>
      <c r="AG608" s="17">
        <f t="shared" si="1787"/>
        <v>0</v>
      </c>
      <c r="AH608" s="17">
        <f t="shared" si="1788"/>
        <v>0</v>
      </c>
      <c r="AI608" s="17">
        <f t="shared" si="1788"/>
        <v>0</v>
      </c>
      <c r="AJ608" s="17">
        <f t="shared" si="1788"/>
        <v>0</v>
      </c>
      <c r="AK608" s="17">
        <f t="shared" si="1788"/>
        <v>0</v>
      </c>
      <c r="AL608" s="17">
        <f t="shared" si="1788"/>
        <v>0</v>
      </c>
      <c r="AM608" s="17">
        <f t="shared" si="1788"/>
        <v>0</v>
      </c>
      <c r="AN608" s="17">
        <f t="shared" si="1788"/>
        <v>0</v>
      </c>
      <c r="AO608" s="17">
        <f t="shared" si="1788"/>
        <v>0</v>
      </c>
      <c r="AP608" s="17">
        <f t="shared" si="1788"/>
        <v>0</v>
      </c>
      <c r="AQ608" s="17">
        <f t="shared" si="1788"/>
        <v>0</v>
      </c>
      <c r="AR608" s="17">
        <f t="shared" si="1788"/>
        <v>0</v>
      </c>
      <c r="AS608" s="17">
        <f t="shared" si="1788"/>
        <v>0</v>
      </c>
      <c r="AT608" s="17">
        <f t="shared" si="1788"/>
        <v>0</v>
      </c>
      <c r="AU608" s="17">
        <f t="shared" si="1788"/>
        <v>0</v>
      </c>
      <c r="AW608" s="9" t="s">
        <v>345</v>
      </c>
      <c r="AX608" s="17">
        <f t="shared" si="1789"/>
        <v>110.18872216799998</v>
      </c>
      <c r="AY608" s="17">
        <f t="shared" si="1789"/>
        <v>111.41304130319998</v>
      </c>
      <c r="AZ608" s="17">
        <f t="shared" si="1789"/>
        <v>112.63736043839999</v>
      </c>
      <c r="BA608" s="17">
        <f t="shared" si="1789"/>
        <v>112.63736043839999</v>
      </c>
      <c r="BB608" s="17">
        <f t="shared" si="1789"/>
        <v>137.84536216799998</v>
      </c>
      <c r="BC608" s="17">
        <f t="shared" si="1789"/>
        <v>139.37697730319996</v>
      </c>
      <c r="BD608" s="17">
        <f t="shared" si="1789"/>
        <v>140.90859243840001</v>
      </c>
      <c r="BE608" s="17">
        <f t="shared" si="1789"/>
        <v>140.90859243840001</v>
      </c>
      <c r="BF608" s="17">
        <f t="shared" si="1789"/>
        <v>27.656640000000003</v>
      </c>
      <c r="BG608" s="17">
        <f t="shared" si="1789"/>
        <v>27.963936000000004</v>
      </c>
      <c r="BH608" s="17">
        <f t="shared" si="1790"/>
        <v>28.271232000000005</v>
      </c>
      <c r="BI608" s="17">
        <f t="shared" si="1790"/>
        <v>28.271232000000005</v>
      </c>
      <c r="BJ608" s="17">
        <f t="shared" si="1790"/>
        <v>0</v>
      </c>
      <c r="BK608" s="17">
        <f t="shared" si="1790"/>
        <v>0</v>
      </c>
      <c r="BL608" s="17">
        <f t="shared" si="1790"/>
        <v>0</v>
      </c>
      <c r="BM608" s="17">
        <f t="shared" si="1790"/>
        <v>0</v>
      </c>
      <c r="BN608" s="17">
        <f t="shared" si="1790"/>
        <v>0</v>
      </c>
      <c r="BO608" s="17">
        <f t="shared" si="1790"/>
        <v>0</v>
      </c>
      <c r="BP608" s="17">
        <f t="shared" si="1790"/>
        <v>0</v>
      </c>
      <c r="BQ608" s="17">
        <f t="shared" si="1790"/>
        <v>0</v>
      </c>
      <c r="BR608" s="17">
        <f t="shared" si="1791"/>
        <v>0</v>
      </c>
      <c r="BS608" s="17">
        <f t="shared" si="1791"/>
        <v>0</v>
      </c>
      <c r="BT608" s="17">
        <f t="shared" si="1791"/>
        <v>0</v>
      </c>
      <c r="BU608" s="17">
        <f t="shared" si="1791"/>
        <v>0</v>
      </c>
      <c r="BV608" s="17">
        <f t="shared" si="1791"/>
        <v>0</v>
      </c>
      <c r="BW608" s="17">
        <f t="shared" si="1791"/>
        <v>0</v>
      </c>
      <c r="BX608" s="17">
        <f t="shared" si="1791"/>
        <v>0</v>
      </c>
      <c r="BY608" s="17">
        <f t="shared" si="1791"/>
        <v>0</v>
      </c>
      <c r="BZ608" s="17">
        <f t="shared" si="1791"/>
        <v>0</v>
      </c>
      <c r="CA608" s="17">
        <f t="shared" si="1791"/>
        <v>0</v>
      </c>
      <c r="CB608" s="17">
        <f t="shared" si="1792"/>
        <v>0</v>
      </c>
      <c r="CC608" s="17">
        <f t="shared" si="1792"/>
        <v>0</v>
      </c>
      <c r="CD608" s="17">
        <f t="shared" si="1792"/>
        <v>0</v>
      </c>
      <c r="CE608" s="17">
        <f t="shared" si="1792"/>
        <v>0</v>
      </c>
      <c r="CF608" s="17">
        <f t="shared" si="1792"/>
        <v>0</v>
      </c>
      <c r="CG608" s="17">
        <f t="shared" si="1792"/>
        <v>0</v>
      </c>
      <c r="CH608" s="17">
        <f t="shared" si="1792"/>
        <v>0</v>
      </c>
      <c r="CI608" s="17">
        <f t="shared" si="1792"/>
        <v>0</v>
      </c>
      <c r="CJ608" s="17">
        <f t="shared" si="1792"/>
        <v>0</v>
      </c>
      <c r="CK608" s="17">
        <f t="shared" si="1792"/>
        <v>0</v>
      </c>
      <c r="CL608" s="17">
        <f t="shared" si="1793"/>
        <v>0</v>
      </c>
      <c r="CM608" s="17">
        <f t="shared" si="1793"/>
        <v>0</v>
      </c>
      <c r="CN608" s="17">
        <f t="shared" si="1793"/>
        <v>0</v>
      </c>
      <c r="CO608" s="17">
        <f t="shared" si="1793"/>
        <v>0</v>
      </c>
      <c r="CP608" s="17">
        <f t="shared" si="1793"/>
        <v>0</v>
      </c>
      <c r="CQ608" s="17">
        <f t="shared" si="1793"/>
        <v>0</v>
      </c>
      <c r="CR608" s="17">
        <f t="shared" si="1793"/>
        <v>0</v>
      </c>
      <c r="CS608" s="17">
        <f t="shared" si="1793"/>
        <v>0</v>
      </c>
      <c r="CT608" s="17">
        <f t="shared" si="1793"/>
        <v>0</v>
      </c>
      <c r="CU608" s="17">
        <f t="shared" si="1793"/>
        <v>0</v>
      </c>
      <c r="CV608" s="17">
        <f t="shared" si="1794"/>
        <v>0</v>
      </c>
      <c r="CW608" s="17">
        <f t="shared" si="1794"/>
        <v>0</v>
      </c>
      <c r="CX608" s="17">
        <f t="shared" si="1794"/>
        <v>0</v>
      </c>
      <c r="CY608" s="17">
        <f t="shared" si="1794"/>
        <v>0</v>
      </c>
      <c r="CZ608" s="17">
        <f t="shared" si="1794"/>
        <v>0</v>
      </c>
      <c r="DA608" s="17">
        <f t="shared" si="1794"/>
        <v>0</v>
      </c>
      <c r="DB608" s="17">
        <f t="shared" si="1794"/>
        <v>0</v>
      </c>
      <c r="DC608" s="17">
        <f t="shared" si="1794"/>
        <v>0</v>
      </c>
      <c r="DD608" s="17">
        <f t="shared" si="1794"/>
        <v>0</v>
      </c>
      <c r="DE608" s="17">
        <f t="shared" si="1794"/>
        <v>0</v>
      </c>
      <c r="DF608" s="17">
        <f t="shared" si="1795"/>
        <v>0</v>
      </c>
      <c r="DG608" s="17">
        <f t="shared" si="1795"/>
        <v>0</v>
      </c>
      <c r="DH608" s="17">
        <f t="shared" si="1795"/>
        <v>0</v>
      </c>
      <c r="DI608" s="17">
        <f t="shared" si="1795"/>
        <v>0</v>
      </c>
      <c r="DJ608" s="17">
        <f t="shared" si="1795"/>
        <v>0</v>
      </c>
      <c r="DK608" s="17">
        <f t="shared" si="1795"/>
        <v>0</v>
      </c>
      <c r="DL608" s="17">
        <f t="shared" si="1795"/>
        <v>0</v>
      </c>
      <c r="DM608" s="17">
        <f t="shared" si="1795"/>
        <v>0</v>
      </c>
      <c r="DN608" s="17">
        <f t="shared" si="1795"/>
        <v>0</v>
      </c>
      <c r="DO608" s="17">
        <f t="shared" si="1795"/>
        <v>0</v>
      </c>
      <c r="DP608" s="17">
        <f t="shared" si="1796"/>
        <v>0</v>
      </c>
      <c r="DQ608" s="17">
        <f t="shared" si="1796"/>
        <v>0</v>
      </c>
      <c r="DR608" s="17">
        <f t="shared" si="1796"/>
        <v>0</v>
      </c>
      <c r="DS608" s="17">
        <f t="shared" si="1796"/>
        <v>0</v>
      </c>
      <c r="DT608" s="17">
        <f t="shared" si="1796"/>
        <v>0</v>
      </c>
      <c r="DU608" s="17">
        <f t="shared" si="1796"/>
        <v>0</v>
      </c>
      <c r="DV608" s="17">
        <f t="shared" si="1796"/>
        <v>0</v>
      </c>
      <c r="DW608" s="17">
        <f t="shared" si="1796"/>
        <v>0</v>
      </c>
      <c r="DX608" s="17">
        <f t="shared" si="1796"/>
        <v>0</v>
      </c>
      <c r="DY608" s="17">
        <f t="shared" si="1796"/>
        <v>0</v>
      </c>
      <c r="DZ608" s="17">
        <f t="shared" si="1797"/>
        <v>0</v>
      </c>
      <c r="EA608" s="17">
        <f t="shared" si="1797"/>
        <v>0</v>
      </c>
      <c r="EB608" s="17">
        <f t="shared" si="1797"/>
        <v>0</v>
      </c>
      <c r="EC608" s="17">
        <f t="shared" si="1797"/>
        <v>0</v>
      </c>
      <c r="ED608" s="17">
        <f t="shared" si="1797"/>
        <v>0</v>
      </c>
      <c r="EE608" s="17">
        <f t="shared" si="1797"/>
        <v>0</v>
      </c>
      <c r="EF608" s="17">
        <f t="shared" si="1797"/>
        <v>0</v>
      </c>
      <c r="EG608" s="17">
        <f t="shared" si="1797"/>
        <v>0</v>
      </c>
      <c r="EH608" s="17">
        <f t="shared" si="1797"/>
        <v>0</v>
      </c>
      <c r="EI608" s="17">
        <f t="shared" si="1797"/>
        <v>0</v>
      </c>
      <c r="EJ608" s="17">
        <f t="shared" si="1798"/>
        <v>0</v>
      </c>
      <c r="EK608" s="17">
        <f t="shared" si="1798"/>
        <v>0</v>
      </c>
      <c r="EL608" s="17">
        <f t="shared" si="1798"/>
        <v>0</v>
      </c>
      <c r="EM608" s="17">
        <f t="shared" si="1798"/>
        <v>0</v>
      </c>
      <c r="EN608" s="17">
        <f t="shared" si="1798"/>
        <v>0</v>
      </c>
      <c r="EO608" s="17">
        <f t="shared" si="1798"/>
        <v>0</v>
      </c>
      <c r="EP608" s="17">
        <f t="shared" si="1798"/>
        <v>0</v>
      </c>
      <c r="EQ608" s="17">
        <f t="shared" si="1798"/>
        <v>0</v>
      </c>
      <c r="ER608" s="17">
        <f t="shared" si="1798"/>
        <v>0</v>
      </c>
      <c r="ES608" s="17">
        <f t="shared" si="1798"/>
        <v>0</v>
      </c>
      <c r="ET608" s="17">
        <f t="shared" si="1799"/>
        <v>0</v>
      </c>
      <c r="EU608" s="17">
        <f t="shared" si="1799"/>
        <v>0</v>
      </c>
      <c r="EV608" s="17">
        <f t="shared" si="1799"/>
        <v>0</v>
      </c>
      <c r="EW608" s="17">
        <f t="shared" si="1799"/>
        <v>0</v>
      </c>
      <c r="EX608" s="17">
        <f t="shared" si="1799"/>
        <v>0</v>
      </c>
      <c r="EY608" s="17">
        <f t="shared" si="1799"/>
        <v>0</v>
      </c>
      <c r="EZ608" s="17">
        <f t="shared" si="1799"/>
        <v>0</v>
      </c>
      <c r="FA608" s="17">
        <f t="shared" si="1799"/>
        <v>0</v>
      </c>
      <c r="FB608" s="17">
        <f t="shared" si="1799"/>
        <v>0</v>
      </c>
      <c r="FC608" s="17">
        <f t="shared" si="1799"/>
        <v>0</v>
      </c>
      <c r="FD608" s="17">
        <f t="shared" si="1800"/>
        <v>0</v>
      </c>
      <c r="FE608" s="17">
        <f t="shared" si="1800"/>
        <v>0</v>
      </c>
      <c r="FF608" s="17">
        <f t="shared" si="1800"/>
        <v>0</v>
      </c>
      <c r="FG608" s="17">
        <f t="shared" si="1800"/>
        <v>0</v>
      </c>
      <c r="FH608" s="17">
        <f t="shared" si="1800"/>
        <v>0</v>
      </c>
      <c r="FI608" s="17">
        <f t="shared" si="1800"/>
        <v>0</v>
      </c>
      <c r="FJ608" s="17">
        <f t="shared" si="1800"/>
        <v>0</v>
      </c>
      <c r="FK608" s="17">
        <f t="shared" si="1800"/>
        <v>0</v>
      </c>
      <c r="FL608" s="17">
        <f t="shared" si="1800"/>
        <v>0</v>
      </c>
      <c r="FM608" s="17">
        <f t="shared" si="1800"/>
        <v>0</v>
      </c>
      <c r="FN608" s="17">
        <f t="shared" si="1801"/>
        <v>0</v>
      </c>
      <c r="FO608" s="17">
        <f t="shared" si="1801"/>
        <v>0</v>
      </c>
      <c r="FP608" s="17">
        <f t="shared" si="1801"/>
        <v>0</v>
      </c>
      <c r="FQ608" s="17">
        <f t="shared" si="1801"/>
        <v>0</v>
      </c>
      <c r="FR608" s="17">
        <f t="shared" si="1801"/>
        <v>0</v>
      </c>
      <c r="FS608" s="17">
        <f t="shared" si="1801"/>
        <v>0</v>
      </c>
      <c r="FT608" s="17">
        <f t="shared" si="1801"/>
        <v>0</v>
      </c>
      <c r="FU608" s="17">
        <f t="shared" si="1801"/>
        <v>0</v>
      </c>
      <c r="FV608" s="17">
        <f t="shared" si="1801"/>
        <v>0</v>
      </c>
      <c r="FW608" s="17">
        <f t="shared" si="1801"/>
        <v>0</v>
      </c>
      <c r="FX608" s="17">
        <f t="shared" si="1802"/>
        <v>0</v>
      </c>
      <c r="FY608" s="17">
        <f t="shared" si="1802"/>
        <v>0</v>
      </c>
      <c r="FZ608" s="17">
        <f t="shared" si="1802"/>
        <v>0</v>
      </c>
      <c r="GA608" s="17">
        <f t="shared" si="1802"/>
        <v>0</v>
      </c>
      <c r="GB608" s="17">
        <f t="shared" si="1802"/>
        <v>0</v>
      </c>
      <c r="GC608" s="17">
        <f t="shared" si="1802"/>
        <v>0</v>
      </c>
    </row>
    <row r="609" spans="13:186" hidden="1" outlineLevel="1" x14ac:dyDescent="0.35">
      <c r="M609" s="7" t="s">
        <v>252</v>
      </c>
      <c r="N609" s="16">
        <f t="shared" ref="N609:AU609" si="1803">SUM(N610:N613)</f>
        <v>6696.7669532906893</v>
      </c>
      <c r="O609" s="16">
        <f t="shared" si="1803"/>
        <v>6820.4880673975867</v>
      </c>
      <c r="P609" s="16">
        <f t="shared" si="1803"/>
        <v>5955.1647492895872</v>
      </c>
      <c r="Q609" s="16">
        <f t="shared" si="1803"/>
        <v>5776.4669960801893</v>
      </c>
      <c r="R609" s="16">
        <f t="shared" si="1803"/>
        <v>5760.6842993695873</v>
      </c>
      <c r="S609" s="16">
        <f t="shared" si="1803"/>
        <v>5760.6842993695873</v>
      </c>
      <c r="T609" s="16">
        <f t="shared" si="1803"/>
        <v>5760.6842993695873</v>
      </c>
      <c r="U609" s="16">
        <f t="shared" si="1803"/>
        <v>5730.73546797779</v>
      </c>
      <c r="V609" s="16">
        <f t="shared" si="1803"/>
        <v>5669.9668659055878</v>
      </c>
      <c r="W609" s="16">
        <f t="shared" si="1803"/>
        <v>5669.9668659055878</v>
      </c>
      <c r="X609" s="16">
        <f t="shared" si="1803"/>
        <v>5650.6366725295875</v>
      </c>
      <c r="Y609" s="16">
        <f t="shared" si="1803"/>
        <v>5627.5104415745891</v>
      </c>
      <c r="Z609" s="16">
        <f t="shared" si="1803"/>
        <v>5612.1347299855879</v>
      </c>
      <c r="AA609" s="16">
        <f t="shared" si="1803"/>
        <v>5525.4609352975885</v>
      </c>
      <c r="AB609" s="16">
        <f t="shared" si="1803"/>
        <v>5418.7650934418107</v>
      </c>
      <c r="AC609" s="16">
        <f t="shared" si="1803"/>
        <v>4244.969631924665</v>
      </c>
      <c r="AD609" s="16">
        <f t="shared" si="1803"/>
        <v>4233.3713542418109</v>
      </c>
      <c r="AE609" s="16">
        <f t="shared" si="1803"/>
        <v>1220.39100792</v>
      </c>
      <c r="AF609" s="16">
        <f t="shared" si="1803"/>
        <v>1220.39100792</v>
      </c>
      <c r="AG609" s="16">
        <f t="shared" si="1803"/>
        <v>1223.7345449280001</v>
      </c>
      <c r="AH609" s="16">
        <f t="shared" si="1803"/>
        <v>257.39430911999995</v>
      </c>
      <c r="AI609" s="16">
        <f t="shared" si="1803"/>
        <v>257.39430911999995</v>
      </c>
      <c r="AJ609" s="16">
        <f t="shared" si="1803"/>
        <v>0</v>
      </c>
      <c r="AK609" s="16">
        <f t="shared" si="1803"/>
        <v>0</v>
      </c>
      <c r="AL609" s="16">
        <f t="shared" si="1803"/>
        <v>0</v>
      </c>
      <c r="AM609" s="16">
        <f t="shared" si="1803"/>
        <v>0</v>
      </c>
      <c r="AN609" s="16">
        <f t="shared" si="1803"/>
        <v>0</v>
      </c>
      <c r="AO609" s="16">
        <f t="shared" si="1803"/>
        <v>0</v>
      </c>
      <c r="AP609" s="16">
        <f t="shared" si="1803"/>
        <v>0</v>
      </c>
      <c r="AQ609" s="16">
        <f t="shared" si="1803"/>
        <v>0</v>
      </c>
      <c r="AR609" s="16">
        <f t="shared" si="1803"/>
        <v>0</v>
      </c>
      <c r="AS609" s="16">
        <f t="shared" si="1803"/>
        <v>0</v>
      </c>
      <c r="AT609" s="16">
        <f t="shared" si="1803"/>
        <v>0</v>
      </c>
      <c r="AU609" s="16">
        <f t="shared" si="1803"/>
        <v>0</v>
      </c>
      <c r="AW609" s="7" t="s">
        <v>252</v>
      </c>
      <c r="AX609" s="16">
        <f t="shared" ref="AX609:CC609" si="1804">SUM(AX610:AX613)</f>
        <v>1648.3604323302068</v>
      </c>
      <c r="AY609" s="16">
        <f t="shared" si="1804"/>
        <v>1666.6755482449864</v>
      </c>
      <c r="AZ609" s="16">
        <f t="shared" si="1804"/>
        <v>1690.8654863577481</v>
      </c>
      <c r="BA609" s="16">
        <f t="shared" si="1804"/>
        <v>1690.8654863577481</v>
      </c>
      <c r="BB609" s="16">
        <f t="shared" si="1804"/>
        <v>1681.7641810021451</v>
      </c>
      <c r="BC609" s="16">
        <f t="shared" si="1804"/>
        <v>1700.4504496799464</v>
      </c>
      <c r="BD609" s="16">
        <f t="shared" si="1804"/>
        <v>1719.1367183577481</v>
      </c>
      <c r="BE609" s="16">
        <f t="shared" si="1804"/>
        <v>1719.1367183577481</v>
      </c>
      <c r="BF609" s="16">
        <f t="shared" si="1804"/>
        <v>1530.4167538741451</v>
      </c>
      <c r="BG609" s="16">
        <f t="shared" si="1804"/>
        <v>1464.1893366647464</v>
      </c>
      <c r="BH609" s="16">
        <f t="shared" si="1804"/>
        <v>1480.2793293753482</v>
      </c>
      <c r="BI609" s="16">
        <f t="shared" si="1804"/>
        <v>1480.2793293753482</v>
      </c>
      <c r="BJ609" s="16">
        <f t="shared" si="1804"/>
        <v>1436.2254006647463</v>
      </c>
      <c r="BK609" s="16">
        <f t="shared" si="1804"/>
        <v>1436.2254006647463</v>
      </c>
      <c r="BL609" s="16">
        <f t="shared" si="1804"/>
        <v>1452.0080973753481</v>
      </c>
      <c r="BM609" s="16">
        <f t="shared" si="1804"/>
        <v>1452.0080973753481</v>
      </c>
      <c r="BN609" s="16">
        <f t="shared" si="1804"/>
        <v>1420.4427039541449</v>
      </c>
      <c r="BO609" s="16">
        <f t="shared" si="1804"/>
        <v>1436.2254006647463</v>
      </c>
      <c r="BP609" s="16">
        <f t="shared" si="1804"/>
        <v>1452.0080973753481</v>
      </c>
      <c r="BQ609" s="16">
        <f t="shared" si="1804"/>
        <v>1452.0080973753481</v>
      </c>
      <c r="BR609" s="16">
        <f t="shared" si="1804"/>
        <v>1420.4427039541449</v>
      </c>
      <c r="BS609" s="16">
        <f t="shared" si="1804"/>
        <v>1436.2254006647463</v>
      </c>
      <c r="BT609" s="16">
        <f t="shared" si="1804"/>
        <v>1452.0080973753481</v>
      </c>
      <c r="BU609" s="16">
        <f t="shared" si="1804"/>
        <v>1452.0080973753481</v>
      </c>
      <c r="BV609" s="16">
        <f t="shared" si="1804"/>
        <v>1420.4427039541449</v>
      </c>
      <c r="BW609" s="16">
        <f t="shared" si="1804"/>
        <v>1436.2254006647463</v>
      </c>
      <c r="BX609" s="16">
        <f t="shared" si="1804"/>
        <v>1452.0080973753481</v>
      </c>
      <c r="BY609" s="16">
        <f t="shared" si="1804"/>
        <v>1452.0080973753481</v>
      </c>
      <c r="BZ609" s="16">
        <f t="shared" si="1804"/>
        <v>1436.2254006647463</v>
      </c>
      <c r="CA609" s="16">
        <f t="shared" si="1804"/>
        <v>1436.2254006647463</v>
      </c>
      <c r="CB609" s="16">
        <f t="shared" si="1804"/>
        <v>1429.1423333241482</v>
      </c>
      <c r="CC609" s="16">
        <f t="shared" si="1804"/>
        <v>1429.1423333241482</v>
      </c>
      <c r="CD609" s="16">
        <f t="shared" ref="CD609:DI609" si="1805">SUM(CD610:CD613)</f>
        <v>1398.074021730145</v>
      </c>
      <c r="CE609" s="16">
        <f t="shared" si="1805"/>
        <v>1413.6081775271464</v>
      </c>
      <c r="CF609" s="16">
        <f t="shared" si="1805"/>
        <v>1429.1423333241482</v>
      </c>
      <c r="CG609" s="16">
        <f t="shared" si="1805"/>
        <v>1429.1423333241482</v>
      </c>
      <c r="CH609" s="16">
        <f t="shared" si="1805"/>
        <v>1398.074021730145</v>
      </c>
      <c r="CI609" s="16">
        <f t="shared" si="1805"/>
        <v>1413.6081775271464</v>
      </c>
      <c r="CJ609" s="16">
        <f t="shared" si="1805"/>
        <v>1429.1423333241482</v>
      </c>
      <c r="CK609" s="16">
        <f t="shared" si="1805"/>
        <v>1429.1423333241482</v>
      </c>
      <c r="CL609" s="16">
        <f t="shared" si="1805"/>
        <v>1398.074021730145</v>
      </c>
      <c r="CM609" s="16">
        <f t="shared" si="1805"/>
        <v>1413.6081775271464</v>
      </c>
      <c r="CN609" s="16">
        <f t="shared" si="1805"/>
        <v>1424.3890070841483</v>
      </c>
      <c r="CO609" s="16">
        <f t="shared" si="1805"/>
        <v>1414.5654661881483</v>
      </c>
      <c r="CP609" s="16">
        <f t="shared" si="1805"/>
        <v>1399.1897545991465</v>
      </c>
      <c r="CQ609" s="16">
        <f t="shared" si="1805"/>
        <v>1399.1897545991465</v>
      </c>
      <c r="CR609" s="16">
        <f t="shared" si="1805"/>
        <v>1414.5654661881483</v>
      </c>
      <c r="CS609" s="16">
        <f t="shared" si="1805"/>
        <v>1414.5654661881483</v>
      </c>
      <c r="CT609" s="16">
        <f t="shared" si="1805"/>
        <v>1383.814043010145</v>
      </c>
      <c r="CU609" s="16">
        <f t="shared" si="1805"/>
        <v>1399.1897545991465</v>
      </c>
      <c r="CV609" s="16">
        <f t="shared" si="1805"/>
        <v>1414.5654661881483</v>
      </c>
      <c r="CW609" s="16">
        <f t="shared" si="1805"/>
        <v>1414.5654661881483</v>
      </c>
      <c r="CX609" s="16">
        <f t="shared" si="1805"/>
        <v>1362.442422402145</v>
      </c>
      <c r="CY609" s="16">
        <f t="shared" si="1805"/>
        <v>1377.5806715399465</v>
      </c>
      <c r="CZ609" s="16">
        <f t="shared" si="1805"/>
        <v>1392.7189206777482</v>
      </c>
      <c r="DA609" s="16">
        <f t="shared" si="1805"/>
        <v>1392.7189206777482</v>
      </c>
      <c r="DB609" s="16">
        <f t="shared" si="1805"/>
        <v>1336.1338586568847</v>
      </c>
      <c r="DC609" s="16">
        <f t="shared" si="1805"/>
        <v>1350.9797904197389</v>
      </c>
      <c r="DD609" s="16">
        <f t="shared" si="1805"/>
        <v>1365.8257221825934</v>
      </c>
      <c r="DE609" s="16">
        <f t="shared" si="1805"/>
        <v>1365.8257221825934</v>
      </c>
      <c r="DF609" s="16">
        <f t="shared" si="1805"/>
        <v>1055.443269139739</v>
      </c>
      <c r="DG609" s="16">
        <f t="shared" si="1805"/>
        <v>1055.443269139739</v>
      </c>
      <c r="DH609" s="16">
        <f t="shared" si="1805"/>
        <v>1067.0415468225935</v>
      </c>
      <c r="DI609" s="16">
        <f t="shared" si="1805"/>
        <v>1067.0415468225935</v>
      </c>
      <c r="DJ609" s="16">
        <f t="shared" ref="DJ609:EO609" si="1806">SUM(DJ610:DJ613)</f>
        <v>1043.8449914568848</v>
      </c>
      <c r="DK609" s="16">
        <f t="shared" si="1806"/>
        <v>1055.443269139739</v>
      </c>
      <c r="DL609" s="16">
        <f t="shared" si="1806"/>
        <v>1067.0415468225935</v>
      </c>
      <c r="DM609" s="16">
        <f t="shared" si="1806"/>
        <v>1067.0415468225935</v>
      </c>
      <c r="DN609" s="16">
        <f t="shared" si="1806"/>
        <v>300.91833071999997</v>
      </c>
      <c r="DO609" s="16">
        <f t="shared" si="1806"/>
        <v>304.26186772799997</v>
      </c>
      <c r="DP609" s="16">
        <f t="shared" si="1806"/>
        <v>307.60540473600003</v>
      </c>
      <c r="DQ609" s="16">
        <f t="shared" si="1806"/>
        <v>307.60540473600003</v>
      </c>
      <c r="DR609" s="16">
        <f t="shared" si="1806"/>
        <v>300.91833071999997</v>
      </c>
      <c r="DS609" s="16">
        <f t="shared" si="1806"/>
        <v>304.26186772799997</v>
      </c>
      <c r="DT609" s="16">
        <f t="shared" si="1806"/>
        <v>307.60540473600003</v>
      </c>
      <c r="DU609" s="16">
        <f t="shared" si="1806"/>
        <v>307.60540473600003</v>
      </c>
      <c r="DV609" s="16">
        <f t="shared" si="1806"/>
        <v>304.26186772799997</v>
      </c>
      <c r="DW609" s="16">
        <f t="shared" si="1806"/>
        <v>304.26186772799997</v>
      </c>
      <c r="DX609" s="16">
        <f t="shared" si="1806"/>
        <v>307.60540473600003</v>
      </c>
      <c r="DY609" s="16">
        <f t="shared" si="1806"/>
        <v>307.60540473600003</v>
      </c>
      <c r="DZ609" s="16">
        <f t="shared" si="1806"/>
        <v>63.467089919999985</v>
      </c>
      <c r="EA609" s="16">
        <f t="shared" si="1806"/>
        <v>64.172279807999985</v>
      </c>
      <c r="EB609" s="16">
        <f t="shared" si="1806"/>
        <v>64.877469695999991</v>
      </c>
      <c r="EC609" s="16">
        <f t="shared" si="1806"/>
        <v>64.877469695999991</v>
      </c>
      <c r="ED609" s="16">
        <f t="shared" si="1806"/>
        <v>63.467089919999985</v>
      </c>
      <c r="EE609" s="16">
        <f t="shared" si="1806"/>
        <v>64.172279807999985</v>
      </c>
      <c r="EF609" s="16">
        <f t="shared" si="1806"/>
        <v>64.877469695999991</v>
      </c>
      <c r="EG609" s="16">
        <f t="shared" si="1806"/>
        <v>64.877469695999991</v>
      </c>
      <c r="EH609" s="16">
        <f t="shared" si="1806"/>
        <v>0</v>
      </c>
      <c r="EI609" s="16">
        <f t="shared" si="1806"/>
        <v>0</v>
      </c>
      <c r="EJ609" s="16">
        <f t="shared" si="1806"/>
        <v>0</v>
      </c>
      <c r="EK609" s="16">
        <f t="shared" si="1806"/>
        <v>0</v>
      </c>
      <c r="EL609" s="16">
        <f t="shared" si="1806"/>
        <v>0</v>
      </c>
      <c r="EM609" s="16">
        <f t="shared" si="1806"/>
        <v>0</v>
      </c>
      <c r="EN609" s="16">
        <f t="shared" si="1806"/>
        <v>0</v>
      </c>
      <c r="EO609" s="16">
        <f t="shared" si="1806"/>
        <v>0</v>
      </c>
      <c r="EP609" s="16">
        <f t="shared" ref="EP609:FU609" si="1807">SUM(EP610:EP613)</f>
        <v>0</v>
      </c>
      <c r="EQ609" s="16">
        <f t="shared" si="1807"/>
        <v>0</v>
      </c>
      <c r="ER609" s="16">
        <f t="shared" si="1807"/>
        <v>0</v>
      </c>
      <c r="ES609" s="16">
        <f t="shared" si="1807"/>
        <v>0</v>
      </c>
      <c r="ET609" s="16">
        <f t="shared" si="1807"/>
        <v>0</v>
      </c>
      <c r="EU609" s="16">
        <f t="shared" si="1807"/>
        <v>0</v>
      </c>
      <c r="EV609" s="16">
        <f t="shared" si="1807"/>
        <v>0</v>
      </c>
      <c r="EW609" s="16">
        <f t="shared" si="1807"/>
        <v>0</v>
      </c>
      <c r="EX609" s="16">
        <f t="shared" si="1807"/>
        <v>0</v>
      </c>
      <c r="EY609" s="16">
        <f t="shared" si="1807"/>
        <v>0</v>
      </c>
      <c r="EZ609" s="16">
        <f t="shared" si="1807"/>
        <v>0</v>
      </c>
      <c r="FA609" s="16">
        <f t="shared" si="1807"/>
        <v>0</v>
      </c>
      <c r="FB609" s="16">
        <f t="shared" si="1807"/>
        <v>0</v>
      </c>
      <c r="FC609" s="16">
        <f t="shared" si="1807"/>
        <v>0</v>
      </c>
      <c r="FD609" s="16">
        <f t="shared" si="1807"/>
        <v>0</v>
      </c>
      <c r="FE609" s="16">
        <f t="shared" si="1807"/>
        <v>0</v>
      </c>
      <c r="FF609" s="16">
        <f t="shared" si="1807"/>
        <v>0</v>
      </c>
      <c r="FG609" s="16">
        <f t="shared" si="1807"/>
        <v>0</v>
      </c>
      <c r="FH609" s="16">
        <f t="shared" si="1807"/>
        <v>0</v>
      </c>
      <c r="FI609" s="16">
        <f t="shared" si="1807"/>
        <v>0</v>
      </c>
      <c r="FJ609" s="16">
        <f t="shared" si="1807"/>
        <v>0</v>
      </c>
      <c r="FK609" s="16">
        <f t="shared" si="1807"/>
        <v>0</v>
      </c>
      <c r="FL609" s="16">
        <f t="shared" si="1807"/>
        <v>0</v>
      </c>
      <c r="FM609" s="16">
        <f t="shared" si="1807"/>
        <v>0</v>
      </c>
      <c r="FN609" s="16">
        <f t="shared" si="1807"/>
        <v>0</v>
      </c>
      <c r="FO609" s="16">
        <f t="shared" si="1807"/>
        <v>0</v>
      </c>
      <c r="FP609" s="16">
        <f t="shared" si="1807"/>
        <v>0</v>
      </c>
      <c r="FQ609" s="16">
        <f t="shared" si="1807"/>
        <v>0</v>
      </c>
      <c r="FR609" s="16">
        <f t="shared" si="1807"/>
        <v>0</v>
      </c>
      <c r="FS609" s="16">
        <f t="shared" si="1807"/>
        <v>0</v>
      </c>
      <c r="FT609" s="16">
        <f t="shared" si="1807"/>
        <v>0</v>
      </c>
      <c r="FU609" s="16">
        <f t="shared" si="1807"/>
        <v>0</v>
      </c>
      <c r="FV609" s="16">
        <f t="shared" ref="FV609:GC609" si="1808">SUM(FV610:FV613)</f>
        <v>0</v>
      </c>
      <c r="FW609" s="16">
        <f t="shared" si="1808"/>
        <v>0</v>
      </c>
      <c r="FX609" s="16">
        <f t="shared" si="1808"/>
        <v>0</v>
      </c>
      <c r="FY609" s="16">
        <f t="shared" si="1808"/>
        <v>0</v>
      </c>
      <c r="FZ609" s="16">
        <f t="shared" si="1808"/>
        <v>0</v>
      </c>
      <c r="GA609" s="16">
        <f t="shared" si="1808"/>
        <v>0</v>
      </c>
      <c r="GB609" s="16">
        <f t="shared" si="1808"/>
        <v>0</v>
      </c>
      <c r="GC609" s="16">
        <f t="shared" si="1808"/>
        <v>0</v>
      </c>
    </row>
    <row r="610" spans="13:186" hidden="1" outlineLevel="1" x14ac:dyDescent="0.35">
      <c r="M610" s="9" t="s">
        <v>156</v>
      </c>
      <c r="N610" s="17">
        <f t="shared" ref="N610:W613" si="1809">SUMIFS($AX610:$GC610,$AX$675:$GC$675,N$675)</f>
        <v>5369.1621605455884</v>
      </c>
      <c r="O610" s="17">
        <f t="shared" si="1809"/>
        <v>5504.4847543855876</v>
      </c>
      <c r="P610" s="17">
        <f t="shared" si="1809"/>
        <v>5504.4847543855876</v>
      </c>
      <c r="Q610" s="17">
        <f t="shared" si="1809"/>
        <v>5519.5655345345895</v>
      </c>
      <c r="R610" s="17">
        <f t="shared" si="1809"/>
        <v>5504.4847543855876</v>
      </c>
      <c r="S610" s="17">
        <f t="shared" si="1809"/>
        <v>5504.4847543855876</v>
      </c>
      <c r="T610" s="17">
        <f t="shared" si="1809"/>
        <v>5504.4847543855876</v>
      </c>
      <c r="U610" s="17">
        <f t="shared" si="1809"/>
        <v>5519.5655345345895</v>
      </c>
      <c r="V610" s="17">
        <f t="shared" si="1809"/>
        <v>5504.4847543855876</v>
      </c>
      <c r="W610" s="17">
        <f t="shared" si="1809"/>
        <v>5504.4847543855876</v>
      </c>
      <c r="X610" s="17">
        <f t="shared" ref="X610:AG613" si="1810">SUMIFS($AX610:$GC610,$AX$675:$GC$675,X$675)</f>
        <v>5504.4847543855876</v>
      </c>
      <c r="Y610" s="17">
        <f t="shared" si="1810"/>
        <v>5519.5655345345895</v>
      </c>
      <c r="Z610" s="17">
        <f t="shared" si="1810"/>
        <v>5504.4847543855876</v>
      </c>
      <c r="AA610" s="17">
        <f t="shared" si="1810"/>
        <v>5417.8109596975883</v>
      </c>
      <c r="AB610" s="17">
        <f t="shared" si="1810"/>
        <v>5311.1151178418104</v>
      </c>
      <c r="AC610" s="17">
        <f t="shared" si="1810"/>
        <v>4244.969631924665</v>
      </c>
      <c r="AD610" s="17">
        <f t="shared" si="1810"/>
        <v>4233.3713542418109</v>
      </c>
      <c r="AE610" s="17">
        <f t="shared" si="1810"/>
        <v>1220.39100792</v>
      </c>
      <c r="AF610" s="17">
        <f t="shared" si="1810"/>
        <v>1220.39100792</v>
      </c>
      <c r="AG610" s="17">
        <f t="shared" si="1810"/>
        <v>1223.7345449280001</v>
      </c>
      <c r="AH610" s="17">
        <f t="shared" ref="AH610:AU613" si="1811">SUMIFS($AX610:$GC610,$AX$675:$GC$675,AH$675)</f>
        <v>257.39430911999995</v>
      </c>
      <c r="AI610" s="17">
        <f t="shared" si="1811"/>
        <v>257.39430911999995</v>
      </c>
      <c r="AJ610" s="17">
        <f t="shared" si="1811"/>
        <v>0</v>
      </c>
      <c r="AK610" s="17">
        <f t="shared" si="1811"/>
        <v>0</v>
      </c>
      <c r="AL610" s="17">
        <f t="shared" si="1811"/>
        <v>0</v>
      </c>
      <c r="AM610" s="17">
        <f t="shared" si="1811"/>
        <v>0</v>
      </c>
      <c r="AN610" s="17">
        <f t="shared" si="1811"/>
        <v>0</v>
      </c>
      <c r="AO610" s="17">
        <f t="shared" si="1811"/>
        <v>0</v>
      </c>
      <c r="AP610" s="17">
        <f t="shared" si="1811"/>
        <v>0</v>
      </c>
      <c r="AQ610" s="17">
        <f t="shared" si="1811"/>
        <v>0</v>
      </c>
      <c r="AR610" s="17">
        <f t="shared" si="1811"/>
        <v>0</v>
      </c>
      <c r="AS610" s="17">
        <f t="shared" si="1811"/>
        <v>0</v>
      </c>
      <c r="AT610" s="17">
        <f t="shared" si="1811"/>
        <v>0</v>
      </c>
      <c r="AU610" s="17">
        <f t="shared" si="1811"/>
        <v>0</v>
      </c>
      <c r="AW610" s="9" t="s">
        <v>156</v>
      </c>
      <c r="AX610" s="17">
        <f t="shared" ref="AX610:BG613" si="1812">SUMIFS(AX$679:AX$706,$F$679:$F$706,$AW610)</f>
        <v>1289.9827358101452</v>
      </c>
      <c r="AY610" s="17">
        <f t="shared" si="1812"/>
        <v>1304.3158773191465</v>
      </c>
      <c r="AZ610" s="17">
        <f t="shared" si="1812"/>
        <v>1387.4317737081483</v>
      </c>
      <c r="BA610" s="17">
        <f t="shared" si="1812"/>
        <v>1387.4317737081483</v>
      </c>
      <c r="BB610" s="17">
        <f t="shared" si="1812"/>
        <v>1357.2702134101451</v>
      </c>
      <c r="BC610" s="17">
        <f t="shared" si="1812"/>
        <v>1372.3509935591464</v>
      </c>
      <c r="BD610" s="17">
        <f t="shared" si="1812"/>
        <v>1387.4317737081483</v>
      </c>
      <c r="BE610" s="17">
        <f t="shared" si="1812"/>
        <v>1387.4317737081483</v>
      </c>
      <c r="BF610" s="17">
        <f t="shared" si="1812"/>
        <v>1357.2702134101451</v>
      </c>
      <c r="BG610" s="17">
        <f t="shared" si="1812"/>
        <v>1372.3509935591464</v>
      </c>
      <c r="BH610" s="17">
        <f t="shared" ref="BH610:BQ613" si="1813">SUMIFS(BH$679:BH$706,$F$679:$F$706,$AW610)</f>
        <v>1387.4317737081483</v>
      </c>
      <c r="BI610" s="17">
        <f t="shared" si="1813"/>
        <v>1387.4317737081483</v>
      </c>
      <c r="BJ610" s="17">
        <f t="shared" si="1813"/>
        <v>1372.3509935591464</v>
      </c>
      <c r="BK610" s="17">
        <f t="shared" si="1813"/>
        <v>1372.3509935591464</v>
      </c>
      <c r="BL610" s="17">
        <f t="shared" si="1813"/>
        <v>1387.4317737081483</v>
      </c>
      <c r="BM610" s="17">
        <f t="shared" si="1813"/>
        <v>1387.4317737081483</v>
      </c>
      <c r="BN610" s="17">
        <f t="shared" si="1813"/>
        <v>1357.2702134101451</v>
      </c>
      <c r="BO610" s="17">
        <f t="shared" si="1813"/>
        <v>1372.3509935591464</v>
      </c>
      <c r="BP610" s="17">
        <f t="shared" si="1813"/>
        <v>1387.4317737081483</v>
      </c>
      <c r="BQ610" s="17">
        <f t="shared" si="1813"/>
        <v>1387.4317737081483</v>
      </c>
      <c r="BR610" s="17">
        <f t="shared" ref="BR610:CA613" si="1814">SUMIFS(BR$679:BR$706,$F$679:$F$706,$AW610)</f>
        <v>1357.2702134101451</v>
      </c>
      <c r="BS610" s="17">
        <f t="shared" si="1814"/>
        <v>1372.3509935591464</v>
      </c>
      <c r="BT610" s="17">
        <f t="shared" si="1814"/>
        <v>1387.4317737081483</v>
      </c>
      <c r="BU610" s="17">
        <f t="shared" si="1814"/>
        <v>1387.4317737081483</v>
      </c>
      <c r="BV610" s="17">
        <f t="shared" si="1814"/>
        <v>1357.2702134101451</v>
      </c>
      <c r="BW610" s="17">
        <f t="shared" si="1814"/>
        <v>1372.3509935591464</v>
      </c>
      <c r="BX610" s="17">
        <f t="shared" si="1814"/>
        <v>1387.4317737081483</v>
      </c>
      <c r="BY610" s="17">
        <f t="shared" si="1814"/>
        <v>1387.4317737081483</v>
      </c>
      <c r="BZ610" s="17">
        <f t="shared" si="1814"/>
        <v>1372.3509935591464</v>
      </c>
      <c r="CA610" s="17">
        <f t="shared" si="1814"/>
        <v>1372.3509935591464</v>
      </c>
      <c r="CB610" s="17">
        <f t="shared" ref="CB610:CK613" si="1815">SUMIFS(CB$679:CB$706,$F$679:$F$706,$AW610)</f>
        <v>1387.4317737081483</v>
      </c>
      <c r="CC610" s="17">
        <f t="shared" si="1815"/>
        <v>1387.4317737081483</v>
      </c>
      <c r="CD610" s="17">
        <f t="shared" si="1815"/>
        <v>1357.2702134101451</v>
      </c>
      <c r="CE610" s="17">
        <f t="shared" si="1815"/>
        <v>1372.3509935591464</v>
      </c>
      <c r="CF610" s="17">
        <f t="shared" si="1815"/>
        <v>1387.4317737081483</v>
      </c>
      <c r="CG610" s="17">
        <f t="shared" si="1815"/>
        <v>1387.4317737081483</v>
      </c>
      <c r="CH610" s="17">
        <f t="shared" si="1815"/>
        <v>1357.2702134101451</v>
      </c>
      <c r="CI610" s="17">
        <f t="shared" si="1815"/>
        <v>1372.3509935591464</v>
      </c>
      <c r="CJ610" s="17">
        <f t="shared" si="1815"/>
        <v>1387.4317737081483</v>
      </c>
      <c r="CK610" s="17">
        <f t="shared" si="1815"/>
        <v>1387.4317737081483</v>
      </c>
      <c r="CL610" s="17">
        <f t="shared" ref="CL610:CU613" si="1816">SUMIFS(CL$679:CL$706,$F$679:$F$706,$AW610)</f>
        <v>1357.2702134101451</v>
      </c>
      <c r="CM610" s="17">
        <f t="shared" si="1816"/>
        <v>1372.3509935591464</v>
      </c>
      <c r="CN610" s="17">
        <f t="shared" si="1816"/>
        <v>1387.4317737081483</v>
      </c>
      <c r="CO610" s="17">
        <f t="shared" si="1816"/>
        <v>1387.4317737081483</v>
      </c>
      <c r="CP610" s="17">
        <f t="shared" si="1816"/>
        <v>1372.3509935591464</v>
      </c>
      <c r="CQ610" s="17">
        <f t="shared" si="1816"/>
        <v>1372.3509935591464</v>
      </c>
      <c r="CR610" s="17">
        <f t="shared" si="1816"/>
        <v>1387.4317737081483</v>
      </c>
      <c r="CS610" s="17">
        <f t="shared" si="1816"/>
        <v>1387.4317737081483</v>
      </c>
      <c r="CT610" s="17">
        <f t="shared" si="1816"/>
        <v>1357.2702134101451</v>
      </c>
      <c r="CU610" s="17">
        <f t="shared" si="1816"/>
        <v>1372.3509935591464</v>
      </c>
      <c r="CV610" s="17">
        <f t="shared" ref="CV610:DE613" si="1817">SUMIFS(CV$679:CV$706,$F$679:$F$706,$AW610)</f>
        <v>1387.4317737081483</v>
      </c>
      <c r="CW610" s="17">
        <f t="shared" si="1817"/>
        <v>1387.4317737081483</v>
      </c>
      <c r="CX610" s="17">
        <f t="shared" si="1817"/>
        <v>1335.898592802145</v>
      </c>
      <c r="CY610" s="17">
        <f t="shared" si="1817"/>
        <v>1350.7419104999465</v>
      </c>
      <c r="CZ610" s="17">
        <f t="shared" si="1817"/>
        <v>1365.5852281977482</v>
      </c>
      <c r="DA610" s="17">
        <f t="shared" si="1817"/>
        <v>1365.5852281977482</v>
      </c>
      <c r="DB610" s="17">
        <f t="shared" si="1817"/>
        <v>1309.5900290568848</v>
      </c>
      <c r="DC610" s="17">
        <f t="shared" si="1817"/>
        <v>1324.1410293797389</v>
      </c>
      <c r="DD610" s="17">
        <f t="shared" si="1817"/>
        <v>1338.6920297025933</v>
      </c>
      <c r="DE610" s="17">
        <f t="shared" si="1817"/>
        <v>1338.6920297025933</v>
      </c>
      <c r="DF610" s="17">
        <f t="shared" ref="DF610:DO613" si="1818">SUMIFS(DF$679:DF$706,$F$679:$F$706,$AW610)</f>
        <v>1055.443269139739</v>
      </c>
      <c r="DG610" s="17">
        <f t="shared" si="1818"/>
        <v>1055.443269139739</v>
      </c>
      <c r="DH610" s="17">
        <f t="shared" si="1818"/>
        <v>1067.0415468225935</v>
      </c>
      <c r="DI610" s="17">
        <f t="shared" si="1818"/>
        <v>1067.0415468225935</v>
      </c>
      <c r="DJ610" s="17">
        <f t="shared" si="1818"/>
        <v>1043.8449914568848</v>
      </c>
      <c r="DK610" s="17">
        <f t="shared" si="1818"/>
        <v>1055.443269139739</v>
      </c>
      <c r="DL610" s="17">
        <f t="shared" si="1818"/>
        <v>1067.0415468225935</v>
      </c>
      <c r="DM610" s="17">
        <f t="shared" si="1818"/>
        <v>1067.0415468225935</v>
      </c>
      <c r="DN610" s="17">
        <f t="shared" si="1818"/>
        <v>300.91833071999997</v>
      </c>
      <c r="DO610" s="17">
        <f t="shared" si="1818"/>
        <v>304.26186772799997</v>
      </c>
      <c r="DP610" s="17">
        <f t="shared" ref="DP610:DY613" si="1819">SUMIFS(DP$679:DP$706,$F$679:$F$706,$AW610)</f>
        <v>307.60540473600003</v>
      </c>
      <c r="DQ610" s="17">
        <f t="shared" si="1819"/>
        <v>307.60540473600003</v>
      </c>
      <c r="DR610" s="17">
        <f t="shared" si="1819"/>
        <v>300.91833071999997</v>
      </c>
      <c r="DS610" s="17">
        <f t="shared" si="1819"/>
        <v>304.26186772799997</v>
      </c>
      <c r="DT610" s="17">
        <f t="shared" si="1819"/>
        <v>307.60540473600003</v>
      </c>
      <c r="DU610" s="17">
        <f t="shared" si="1819"/>
        <v>307.60540473600003</v>
      </c>
      <c r="DV610" s="17">
        <f t="shared" si="1819"/>
        <v>304.26186772799997</v>
      </c>
      <c r="DW610" s="17">
        <f t="shared" si="1819"/>
        <v>304.26186772799997</v>
      </c>
      <c r="DX610" s="17">
        <f t="shared" si="1819"/>
        <v>307.60540473600003</v>
      </c>
      <c r="DY610" s="17">
        <f t="shared" si="1819"/>
        <v>307.60540473600003</v>
      </c>
      <c r="DZ610" s="17">
        <f t="shared" ref="DZ610:EI613" si="1820">SUMIFS(DZ$679:DZ$706,$F$679:$F$706,$AW610)</f>
        <v>63.467089919999985</v>
      </c>
      <c r="EA610" s="17">
        <f t="shared" si="1820"/>
        <v>64.172279807999985</v>
      </c>
      <c r="EB610" s="17">
        <f t="shared" si="1820"/>
        <v>64.877469695999991</v>
      </c>
      <c r="EC610" s="17">
        <f t="shared" si="1820"/>
        <v>64.877469695999991</v>
      </c>
      <c r="ED610" s="17">
        <f t="shared" si="1820"/>
        <v>63.467089919999985</v>
      </c>
      <c r="EE610" s="17">
        <f t="shared" si="1820"/>
        <v>64.172279807999985</v>
      </c>
      <c r="EF610" s="17">
        <f t="shared" si="1820"/>
        <v>64.877469695999991</v>
      </c>
      <c r="EG610" s="17">
        <f t="shared" si="1820"/>
        <v>64.877469695999991</v>
      </c>
      <c r="EH610" s="17">
        <f t="shared" si="1820"/>
        <v>0</v>
      </c>
      <c r="EI610" s="17">
        <f t="shared" si="1820"/>
        <v>0</v>
      </c>
      <c r="EJ610" s="17">
        <f t="shared" ref="EJ610:ES613" si="1821">SUMIFS(EJ$679:EJ$706,$F$679:$F$706,$AW610)</f>
        <v>0</v>
      </c>
      <c r="EK610" s="17">
        <f t="shared" si="1821"/>
        <v>0</v>
      </c>
      <c r="EL610" s="17">
        <f t="shared" si="1821"/>
        <v>0</v>
      </c>
      <c r="EM610" s="17">
        <f t="shared" si="1821"/>
        <v>0</v>
      </c>
      <c r="EN610" s="17">
        <f t="shared" si="1821"/>
        <v>0</v>
      </c>
      <c r="EO610" s="17">
        <f t="shared" si="1821"/>
        <v>0</v>
      </c>
      <c r="EP610" s="17">
        <f t="shared" si="1821"/>
        <v>0</v>
      </c>
      <c r="EQ610" s="17">
        <f t="shared" si="1821"/>
        <v>0</v>
      </c>
      <c r="ER610" s="17">
        <f t="shared" si="1821"/>
        <v>0</v>
      </c>
      <c r="ES610" s="17">
        <f t="shared" si="1821"/>
        <v>0</v>
      </c>
      <c r="ET610" s="17">
        <f t="shared" ref="ET610:FC613" si="1822">SUMIFS(ET$679:ET$706,$F$679:$F$706,$AW610)</f>
        <v>0</v>
      </c>
      <c r="EU610" s="17">
        <f t="shared" si="1822"/>
        <v>0</v>
      </c>
      <c r="EV610" s="17">
        <f t="shared" si="1822"/>
        <v>0</v>
      </c>
      <c r="EW610" s="17">
        <f t="shared" si="1822"/>
        <v>0</v>
      </c>
      <c r="EX610" s="17">
        <f t="shared" si="1822"/>
        <v>0</v>
      </c>
      <c r="EY610" s="17">
        <f t="shared" si="1822"/>
        <v>0</v>
      </c>
      <c r="EZ610" s="17">
        <f t="shared" si="1822"/>
        <v>0</v>
      </c>
      <c r="FA610" s="17">
        <f t="shared" si="1822"/>
        <v>0</v>
      </c>
      <c r="FB610" s="17">
        <f t="shared" si="1822"/>
        <v>0</v>
      </c>
      <c r="FC610" s="17">
        <f t="shared" si="1822"/>
        <v>0</v>
      </c>
      <c r="FD610" s="17">
        <f t="shared" ref="FD610:FM613" si="1823">SUMIFS(FD$679:FD$706,$F$679:$F$706,$AW610)</f>
        <v>0</v>
      </c>
      <c r="FE610" s="17">
        <f t="shared" si="1823"/>
        <v>0</v>
      </c>
      <c r="FF610" s="17">
        <f t="shared" si="1823"/>
        <v>0</v>
      </c>
      <c r="FG610" s="17">
        <f t="shared" si="1823"/>
        <v>0</v>
      </c>
      <c r="FH610" s="17">
        <f t="shared" si="1823"/>
        <v>0</v>
      </c>
      <c r="FI610" s="17">
        <f t="shared" si="1823"/>
        <v>0</v>
      </c>
      <c r="FJ610" s="17">
        <f t="shared" si="1823"/>
        <v>0</v>
      </c>
      <c r="FK610" s="17">
        <f t="shared" si="1823"/>
        <v>0</v>
      </c>
      <c r="FL610" s="17">
        <f t="shared" si="1823"/>
        <v>0</v>
      </c>
      <c r="FM610" s="17">
        <f t="shared" si="1823"/>
        <v>0</v>
      </c>
      <c r="FN610" s="17">
        <f t="shared" ref="FN610:FW613" si="1824">SUMIFS(FN$679:FN$706,$F$679:$F$706,$AW610)</f>
        <v>0</v>
      </c>
      <c r="FO610" s="17">
        <f t="shared" si="1824"/>
        <v>0</v>
      </c>
      <c r="FP610" s="17">
        <f t="shared" si="1824"/>
        <v>0</v>
      </c>
      <c r="FQ610" s="17">
        <f t="shared" si="1824"/>
        <v>0</v>
      </c>
      <c r="FR610" s="17">
        <f t="shared" si="1824"/>
        <v>0</v>
      </c>
      <c r="FS610" s="17">
        <f t="shared" si="1824"/>
        <v>0</v>
      </c>
      <c r="FT610" s="17">
        <f t="shared" si="1824"/>
        <v>0</v>
      </c>
      <c r="FU610" s="17">
        <f t="shared" si="1824"/>
        <v>0</v>
      </c>
      <c r="FV610" s="17">
        <f t="shared" si="1824"/>
        <v>0</v>
      </c>
      <c r="FW610" s="17">
        <f t="shared" si="1824"/>
        <v>0</v>
      </c>
      <c r="FX610" s="17">
        <f t="shared" ref="FX610:GC613" si="1825">SUMIFS(FX$679:FX$706,$F$679:$F$706,$AW610)</f>
        <v>0</v>
      </c>
      <c r="FY610" s="17">
        <f t="shared" si="1825"/>
        <v>0</v>
      </c>
      <c r="FZ610" s="17">
        <f t="shared" si="1825"/>
        <v>0</v>
      </c>
      <c r="GA610" s="17">
        <f t="shared" si="1825"/>
        <v>0</v>
      </c>
      <c r="GB610" s="17">
        <f t="shared" si="1825"/>
        <v>0</v>
      </c>
      <c r="GC610" s="17">
        <f t="shared" si="1825"/>
        <v>0</v>
      </c>
    </row>
    <row r="611" spans="13:186" hidden="1" outlineLevel="1" x14ac:dyDescent="0.35">
      <c r="M611" s="9" t="s">
        <v>151</v>
      </c>
      <c r="N611" s="17">
        <f t="shared" si="1809"/>
        <v>322.13192879710135</v>
      </c>
      <c r="O611" s="17">
        <f t="shared" si="1809"/>
        <v>198.36740906400001</v>
      </c>
      <c r="P611" s="17">
        <f t="shared" si="1809"/>
        <v>198.36740906400001</v>
      </c>
      <c r="Q611" s="17">
        <f t="shared" si="1809"/>
        <v>198.91088141760002</v>
      </c>
      <c r="R611" s="17">
        <f t="shared" si="1809"/>
        <v>198.36740906400001</v>
      </c>
      <c r="S611" s="17">
        <f t="shared" si="1809"/>
        <v>198.36740906400001</v>
      </c>
      <c r="T611" s="17">
        <f t="shared" si="1809"/>
        <v>198.36740906400001</v>
      </c>
      <c r="U611" s="17">
        <f t="shared" si="1809"/>
        <v>153.17935331519999</v>
      </c>
      <c r="V611" s="17">
        <f t="shared" si="1809"/>
        <v>107.6499756</v>
      </c>
      <c r="W611" s="17">
        <f t="shared" si="1809"/>
        <v>107.6499756</v>
      </c>
      <c r="X611" s="17">
        <f t="shared" si="1810"/>
        <v>107.6499756</v>
      </c>
      <c r="Y611" s="17">
        <f t="shared" si="1810"/>
        <v>107.94490704</v>
      </c>
      <c r="Z611" s="17">
        <f t="shared" si="1810"/>
        <v>107.6499756</v>
      </c>
      <c r="AA611" s="17">
        <f t="shared" si="1810"/>
        <v>107.6499756</v>
      </c>
      <c r="AB611" s="17">
        <f t="shared" si="1810"/>
        <v>107.6499756</v>
      </c>
      <c r="AC611" s="17">
        <f t="shared" si="1810"/>
        <v>0</v>
      </c>
      <c r="AD611" s="17">
        <f t="shared" si="1810"/>
        <v>0</v>
      </c>
      <c r="AE611" s="17">
        <f t="shared" si="1810"/>
        <v>0</v>
      </c>
      <c r="AF611" s="17">
        <f t="shared" si="1810"/>
        <v>0</v>
      </c>
      <c r="AG611" s="17">
        <f t="shared" si="1810"/>
        <v>0</v>
      </c>
      <c r="AH611" s="17">
        <f t="shared" si="1811"/>
        <v>0</v>
      </c>
      <c r="AI611" s="17">
        <f t="shared" si="1811"/>
        <v>0</v>
      </c>
      <c r="AJ611" s="17">
        <f t="shared" si="1811"/>
        <v>0</v>
      </c>
      <c r="AK611" s="17">
        <f t="shared" si="1811"/>
        <v>0</v>
      </c>
      <c r="AL611" s="17">
        <f t="shared" si="1811"/>
        <v>0</v>
      </c>
      <c r="AM611" s="17">
        <f t="shared" si="1811"/>
        <v>0</v>
      </c>
      <c r="AN611" s="17">
        <f t="shared" si="1811"/>
        <v>0</v>
      </c>
      <c r="AO611" s="17">
        <f t="shared" si="1811"/>
        <v>0</v>
      </c>
      <c r="AP611" s="17">
        <f t="shared" si="1811"/>
        <v>0</v>
      </c>
      <c r="AQ611" s="17">
        <f t="shared" si="1811"/>
        <v>0</v>
      </c>
      <c r="AR611" s="17">
        <f t="shared" si="1811"/>
        <v>0</v>
      </c>
      <c r="AS611" s="17">
        <f t="shared" si="1811"/>
        <v>0</v>
      </c>
      <c r="AT611" s="17">
        <f t="shared" si="1811"/>
        <v>0</v>
      </c>
      <c r="AU611" s="17">
        <f t="shared" si="1811"/>
        <v>0</v>
      </c>
      <c r="AW611" s="9" t="s">
        <v>151</v>
      </c>
      <c r="AX611" s="17">
        <f t="shared" si="1812"/>
        <v>110.45288075206145</v>
      </c>
      <c r="AY611" s="17">
        <f t="shared" si="1812"/>
        <v>111.6801349826399</v>
      </c>
      <c r="AZ611" s="17">
        <f t="shared" si="1812"/>
        <v>49.999456531200011</v>
      </c>
      <c r="BA611" s="17">
        <f t="shared" si="1812"/>
        <v>49.999456531200011</v>
      </c>
      <c r="BB611" s="17">
        <f t="shared" si="1812"/>
        <v>48.912511824000006</v>
      </c>
      <c r="BC611" s="17">
        <f t="shared" si="1812"/>
        <v>49.455984177599994</v>
      </c>
      <c r="BD611" s="17">
        <f t="shared" si="1812"/>
        <v>49.999456531200011</v>
      </c>
      <c r="BE611" s="17">
        <f t="shared" si="1812"/>
        <v>49.999456531200011</v>
      </c>
      <c r="BF611" s="17">
        <f t="shared" si="1812"/>
        <v>48.912511824000006</v>
      </c>
      <c r="BG611" s="17">
        <f t="shared" si="1812"/>
        <v>49.455984177599994</v>
      </c>
      <c r="BH611" s="17">
        <f t="shared" si="1813"/>
        <v>49.999456531200011</v>
      </c>
      <c r="BI611" s="17">
        <f t="shared" si="1813"/>
        <v>49.999456531200011</v>
      </c>
      <c r="BJ611" s="17">
        <f t="shared" si="1813"/>
        <v>49.455984177599994</v>
      </c>
      <c r="BK611" s="17">
        <f t="shared" si="1813"/>
        <v>49.455984177599994</v>
      </c>
      <c r="BL611" s="17">
        <f t="shared" si="1813"/>
        <v>49.999456531200011</v>
      </c>
      <c r="BM611" s="17">
        <f t="shared" si="1813"/>
        <v>49.999456531200011</v>
      </c>
      <c r="BN611" s="17">
        <f t="shared" si="1813"/>
        <v>48.912511824000006</v>
      </c>
      <c r="BO611" s="17">
        <f t="shared" si="1813"/>
        <v>49.455984177599994</v>
      </c>
      <c r="BP611" s="17">
        <f t="shared" si="1813"/>
        <v>49.999456531200011</v>
      </c>
      <c r="BQ611" s="17">
        <f t="shared" si="1813"/>
        <v>49.999456531200011</v>
      </c>
      <c r="BR611" s="17">
        <f t="shared" si="1814"/>
        <v>48.912511824000006</v>
      </c>
      <c r="BS611" s="17">
        <f t="shared" si="1814"/>
        <v>49.455984177599994</v>
      </c>
      <c r="BT611" s="17">
        <f t="shared" si="1814"/>
        <v>49.999456531200011</v>
      </c>
      <c r="BU611" s="17">
        <f t="shared" si="1814"/>
        <v>49.999456531200011</v>
      </c>
      <c r="BV611" s="17">
        <f t="shared" si="1814"/>
        <v>48.912511824000006</v>
      </c>
      <c r="BW611" s="17">
        <f t="shared" si="1814"/>
        <v>49.455984177599994</v>
      </c>
      <c r="BX611" s="17">
        <f t="shared" si="1814"/>
        <v>49.999456531200011</v>
      </c>
      <c r="BY611" s="17">
        <f t="shared" si="1814"/>
        <v>49.999456531200011</v>
      </c>
      <c r="BZ611" s="17">
        <f t="shared" si="1814"/>
        <v>49.455984177599994</v>
      </c>
      <c r="CA611" s="17">
        <f t="shared" si="1814"/>
        <v>49.455984177599994</v>
      </c>
      <c r="CB611" s="17">
        <f t="shared" si="1815"/>
        <v>27.133692480000001</v>
      </c>
      <c r="CC611" s="17">
        <f t="shared" si="1815"/>
        <v>27.133692480000001</v>
      </c>
      <c r="CD611" s="17">
        <f t="shared" si="1815"/>
        <v>26.543829600000002</v>
      </c>
      <c r="CE611" s="17">
        <f t="shared" si="1815"/>
        <v>26.838761039999998</v>
      </c>
      <c r="CF611" s="17">
        <f t="shared" si="1815"/>
        <v>27.133692480000001</v>
      </c>
      <c r="CG611" s="17">
        <f t="shared" si="1815"/>
        <v>27.133692480000001</v>
      </c>
      <c r="CH611" s="17">
        <f t="shared" si="1815"/>
        <v>26.543829600000002</v>
      </c>
      <c r="CI611" s="17">
        <f t="shared" si="1815"/>
        <v>26.838761039999998</v>
      </c>
      <c r="CJ611" s="17">
        <f t="shared" si="1815"/>
        <v>27.133692480000001</v>
      </c>
      <c r="CK611" s="17">
        <f t="shared" si="1815"/>
        <v>27.133692480000001</v>
      </c>
      <c r="CL611" s="17">
        <f t="shared" si="1816"/>
        <v>26.543829600000002</v>
      </c>
      <c r="CM611" s="17">
        <f t="shared" si="1816"/>
        <v>26.838761039999998</v>
      </c>
      <c r="CN611" s="17">
        <f t="shared" si="1816"/>
        <v>27.133692480000001</v>
      </c>
      <c r="CO611" s="17">
        <f t="shared" si="1816"/>
        <v>27.133692480000001</v>
      </c>
      <c r="CP611" s="17">
        <f t="shared" si="1816"/>
        <v>26.838761039999998</v>
      </c>
      <c r="CQ611" s="17">
        <f t="shared" si="1816"/>
        <v>26.838761039999998</v>
      </c>
      <c r="CR611" s="17">
        <f t="shared" si="1816"/>
        <v>27.133692480000001</v>
      </c>
      <c r="CS611" s="17">
        <f t="shared" si="1816"/>
        <v>27.133692480000001</v>
      </c>
      <c r="CT611" s="17">
        <f t="shared" si="1816"/>
        <v>26.543829600000002</v>
      </c>
      <c r="CU611" s="17">
        <f t="shared" si="1816"/>
        <v>26.838761039999998</v>
      </c>
      <c r="CV611" s="17">
        <f t="shared" si="1817"/>
        <v>27.133692480000001</v>
      </c>
      <c r="CW611" s="17">
        <f t="shared" si="1817"/>
        <v>27.133692480000001</v>
      </c>
      <c r="CX611" s="17">
        <f t="shared" si="1817"/>
        <v>26.543829600000002</v>
      </c>
      <c r="CY611" s="17">
        <f t="shared" si="1817"/>
        <v>26.838761039999998</v>
      </c>
      <c r="CZ611" s="17">
        <f t="shared" si="1817"/>
        <v>27.133692480000001</v>
      </c>
      <c r="DA611" s="17">
        <f t="shared" si="1817"/>
        <v>27.133692480000001</v>
      </c>
      <c r="DB611" s="17">
        <f t="shared" si="1817"/>
        <v>26.543829600000002</v>
      </c>
      <c r="DC611" s="17">
        <f t="shared" si="1817"/>
        <v>26.838761039999998</v>
      </c>
      <c r="DD611" s="17">
        <f t="shared" si="1817"/>
        <v>27.133692480000001</v>
      </c>
      <c r="DE611" s="17">
        <f t="shared" si="1817"/>
        <v>27.133692480000001</v>
      </c>
      <c r="DF611" s="17">
        <f t="shared" si="1818"/>
        <v>0</v>
      </c>
      <c r="DG611" s="17">
        <f t="shared" si="1818"/>
        <v>0</v>
      </c>
      <c r="DH611" s="17">
        <f t="shared" si="1818"/>
        <v>0</v>
      </c>
      <c r="DI611" s="17">
        <f t="shared" si="1818"/>
        <v>0</v>
      </c>
      <c r="DJ611" s="17">
        <f t="shared" si="1818"/>
        <v>0</v>
      </c>
      <c r="DK611" s="17">
        <f t="shared" si="1818"/>
        <v>0</v>
      </c>
      <c r="DL611" s="17">
        <f t="shared" si="1818"/>
        <v>0</v>
      </c>
      <c r="DM611" s="17">
        <f t="shared" si="1818"/>
        <v>0</v>
      </c>
      <c r="DN611" s="17">
        <f t="shared" si="1818"/>
        <v>0</v>
      </c>
      <c r="DO611" s="17">
        <f t="shared" si="1818"/>
        <v>0</v>
      </c>
      <c r="DP611" s="17">
        <f t="shared" si="1819"/>
        <v>0</v>
      </c>
      <c r="DQ611" s="17">
        <f t="shared" si="1819"/>
        <v>0</v>
      </c>
      <c r="DR611" s="17">
        <f t="shared" si="1819"/>
        <v>0</v>
      </c>
      <c r="DS611" s="17">
        <f t="shared" si="1819"/>
        <v>0</v>
      </c>
      <c r="DT611" s="17">
        <f t="shared" si="1819"/>
        <v>0</v>
      </c>
      <c r="DU611" s="17">
        <f t="shared" si="1819"/>
        <v>0</v>
      </c>
      <c r="DV611" s="17">
        <f t="shared" si="1819"/>
        <v>0</v>
      </c>
      <c r="DW611" s="17">
        <f t="shared" si="1819"/>
        <v>0</v>
      </c>
      <c r="DX611" s="17">
        <f t="shared" si="1819"/>
        <v>0</v>
      </c>
      <c r="DY611" s="17">
        <f t="shared" si="1819"/>
        <v>0</v>
      </c>
      <c r="DZ611" s="17">
        <f t="shared" si="1820"/>
        <v>0</v>
      </c>
      <c r="EA611" s="17">
        <f t="shared" si="1820"/>
        <v>0</v>
      </c>
      <c r="EB611" s="17">
        <f t="shared" si="1820"/>
        <v>0</v>
      </c>
      <c r="EC611" s="17">
        <f t="shared" si="1820"/>
        <v>0</v>
      </c>
      <c r="ED611" s="17">
        <f t="shared" si="1820"/>
        <v>0</v>
      </c>
      <c r="EE611" s="17">
        <f t="shared" si="1820"/>
        <v>0</v>
      </c>
      <c r="EF611" s="17">
        <f t="shared" si="1820"/>
        <v>0</v>
      </c>
      <c r="EG611" s="17">
        <f t="shared" si="1820"/>
        <v>0</v>
      </c>
      <c r="EH611" s="17">
        <f t="shared" si="1820"/>
        <v>0</v>
      </c>
      <c r="EI611" s="17">
        <f t="shared" si="1820"/>
        <v>0</v>
      </c>
      <c r="EJ611" s="17">
        <f t="shared" si="1821"/>
        <v>0</v>
      </c>
      <c r="EK611" s="17">
        <f t="shared" si="1821"/>
        <v>0</v>
      </c>
      <c r="EL611" s="17">
        <f t="shared" si="1821"/>
        <v>0</v>
      </c>
      <c r="EM611" s="17">
        <f t="shared" si="1821"/>
        <v>0</v>
      </c>
      <c r="EN611" s="17">
        <f t="shared" si="1821"/>
        <v>0</v>
      </c>
      <c r="EO611" s="17">
        <f t="shared" si="1821"/>
        <v>0</v>
      </c>
      <c r="EP611" s="17">
        <f t="shared" si="1821"/>
        <v>0</v>
      </c>
      <c r="EQ611" s="17">
        <f t="shared" si="1821"/>
        <v>0</v>
      </c>
      <c r="ER611" s="17">
        <f t="shared" si="1821"/>
        <v>0</v>
      </c>
      <c r="ES611" s="17">
        <f t="shared" si="1821"/>
        <v>0</v>
      </c>
      <c r="ET611" s="17">
        <f t="shared" si="1822"/>
        <v>0</v>
      </c>
      <c r="EU611" s="17">
        <f t="shared" si="1822"/>
        <v>0</v>
      </c>
      <c r="EV611" s="17">
        <f t="shared" si="1822"/>
        <v>0</v>
      </c>
      <c r="EW611" s="17">
        <f t="shared" si="1822"/>
        <v>0</v>
      </c>
      <c r="EX611" s="17">
        <f t="shared" si="1822"/>
        <v>0</v>
      </c>
      <c r="EY611" s="17">
        <f t="shared" si="1822"/>
        <v>0</v>
      </c>
      <c r="EZ611" s="17">
        <f t="shared" si="1822"/>
        <v>0</v>
      </c>
      <c r="FA611" s="17">
        <f t="shared" si="1822"/>
        <v>0</v>
      </c>
      <c r="FB611" s="17">
        <f t="shared" si="1822"/>
        <v>0</v>
      </c>
      <c r="FC611" s="17">
        <f t="shared" si="1822"/>
        <v>0</v>
      </c>
      <c r="FD611" s="17">
        <f t="shared" si="1823"/>
        <v>0</v>
      </c>
      <c r="FE611" s="17">
        <f t="shared" si="1823"/>
        <v>0</v>
      </c>
      <c r="FF611" s="17">
        <f t="shared" si="1823"/>
        <v>0</v>
      </c>
      <c r="FG611" s="17">
        <f t="shared" si="1823"/>
        <v>0</v>
      </c>
      <c r="FH611" s="17">
        <f t="shared" si="1823"/>
        <v>0</v>
      </c>
      <c r="FI611" s="17">
        <f t="shared" si="1823"/>
        <v>0</v>
      </c>
      <c r="FJ611" s="17">
        <f t="shared" si="1823"/>
        <v>0</v>
      </c>
      <c r="FK611" s="17">
        <f t="shared" si="1823"/>
        <v>0</v>
      </c>
      <c r="FL611" s="17">
        <f t="shared" si="1823"/>
        <v>0</v>
      </c>
      <c r="FM611" s="17">
        <f t="shared" si="1823"/>
        <v>0</v>
      </c>
      <c r="FN611" s="17">
        <f t="shared" si="1824"/>
        <v>0</v>
      </c>
      <c r="FO611" s="17">
        <f t="shared" si="1824"/>
        <v>0</v>
      </c>
      <c r="FP611" s="17">
        <f t="shared" si="1824"/>
        <v>0</v>
      </c>
      <c r="FQ611" s="17">
        <f t="shared" si="1824"/>
        <v>0</v>
      </c>
      <c r="FR611" s="17">
        <f t="shared" si="1824"/>
        <v>0</v>
      </c>
      <c r="FS611" s="17">
        <f t="shared" si="1824"/>
        <v>0</v>
      </c>
      <c r="FT611" s="17">
        <f t="shared" si="1824"/>
        <v>0</v>
      </c>
      <c r="FU611" s="17">
        <f t="shared" si="1824"/>
        <v>0</v>
      </c>
      <c r="FV611" s="17">
        <f t="shared" si="1824"/>
        <v>0</v>
      </c>
      <c r="FW611" s="17">
        <f t="shared" si="1824"/>
        <v>0</v>
      </c>
      <c r="FX611" s="17">
        <f t="shared" si="1825"/>
        <v>0</v>
      </c>
      <c r="FY611" s="17">
        <f t="shared" si="1825"/>
        <v>0</v>
      </c>
      <c r="FZ611" s="17">
        <f t="shared" si="1825"/>
        <v>0</v>
      </c>
      <c r="GA611" s="17">
        <f t="shared" si="1825"/>
        <v>0</v>
      </c>
      <c r="GB611" s="17">
        <f t="shared" si="1825"/>
        <v>0</v>
      </c>
      <c r="GC611" s="17">
        <f t="shared" si="1825"/>
        <v>0</v>
      </c>
    </row>
    <row r="612" spans="13:186" hidden="1" outlineLevel="1" x14ac:dyDescent="0.35">
      <c r="M612" s="9" t="s">
        <v>157</v>
      </c>
      <c r="N612" s="17">
        <f t="shared" si="1809"/>
        <v>504.708620268</v>
      </c>
      <c r="O612" s="17">
        <f t="shared" si="1809"/>
        <v>616.87166026800003</v>
      </c>
      <c r="P612" s="17">
        <f t="shared" si="1809"/>
        <v>169.99517592000001</v>
      </c>
      <c r="Q612" s="17">
        <f t="shared" si="1809"/>
        <v>57.990580127999998</v>
      </c>
      <c r="R612" s="17">
        <f t="shared" si="1809"/>
        <v>57.832135919999992</v>
      </c>
      <c r="S612" s="17">
        <f t="shared" si="1809"/>
        <v>57.832135919999992</v>
      </c>
      <c r="T612" s="17">
        <f t="shared" si="1809"/>
        <v>57.832135919999992</v>
      </c>
      <c r="U612" s="17">
        <f t="shared" si="1809"/>
        <v>57.990580127999998</v>
      </c>
      <c r="V612" s="17">
        <f t="shared" si="1809"/>
        <v>57.832135919999992</v>
      </c>
      <c r="W612" s="17">
        <f t="shared" si="1809"/>
        <v>57.832135919999992</v>
      </c>
      <c r="X612" s="17">
        <f t="shared" si="1810"/>
        <v>38.501942543999995</v>
      </c>
      <c r="Y612" s="17">
        <f t="shared" si="1810"/>
        <v>0</v>
      </c>
      <c r="Z612" s="17">
        <f t="shared" si="1810"/>
        <v>0</v>
      </c>
      <c r="AA612" s="17">
        <f t="shared" si="1810"/>
        <v>0</v>
      </c>
      <c r="AB612" s="17">
        <f t="shared" si="1810"/>
        <v>0</v>
      </c>
      <c r="AC612" s="17">
        <f t="shared" si="1810"/>
        <v>0</v>
      </c>
      <c r="AD612" s="17">
        <f t="shared" si="1810"/>
        <v>0</v>
      </c>
      <c r="AE612" s="17">
        <f t="shared" si="1810"/>
        <v>0</v>
      </c>
      <c r="AF612" s="17">
        <f t="shared" si="1810"/>
        <v>0</v>
      </c>
      <c r="AG612" s="17">
        <f t="shared" si="1810"/>
        <v>0</v>
      </c>
      <c r="AH612" s="17">
        <f t="shared" si="1811"/>
        <v>0</v>
      </c>
      <c r="AI612" s="17">
        <f t="shared" si="1811"/>
        <v>0</v>
      </c>
      <c r="AJ612" s="17">
        <f t="shared" si="1811"/>
        <v>0</v>
      </c>
      <c r="AK612" s="17">
        <f t="shared" si="1811"/>
        <v>0</v>
      </c>
      <c r="AL612" s="17">
        <f t="shared" si="1811"/>
        <v>0</v>
      </c>
      <c r="AM612" s="17">
        <f t="shared" si="1811"/>
        <v>0</v>
      </c>
      <c r="AN612" s="17">
        <f t="shared" si="1811"/>
        <v>0</v>
      </c>
      <c r="AO612" s="17">
        <f t="shared" si="1811"/>
        <v>0</v>
      </c>
      <c r="AP612" s="17">
        <f t="shared" si="1811"/>
        <v>0</v>
      </c>
      <c r="AQ612" s="17">
        <f t="shared" si="1811"/>
        <v>0</v>
      </c>
      <c r="AR612" s="17">
        <f t="shared" si="1811"/>
        <v>0</v>
      </c>
      <c r="AS612" s="17">
        <f t="shared" si="1811"/>
        <v>0</v>
      </c>
      <c r="AT612" s="17">
        <f t="shared" si="1811"/>
        <v>0</v>
      </c>
      <c r="AU612" s="17">
        <f t="shared" si="1811"/>
        <v>0</v>
      </c>
      <c r="AW612" s="9" t="s">
        <v>157</v>
      </c>
      <c r="AX612" s="17">
        <f t="shared" si="1812"/>
        <v>124.44870088799999</v>
      </c>
      <c r="AY612" s="17">
        <f t="shared" si="1812"/>
        <v>125.83146423119997</v>
      </c>
      <c r="AZ612" s="17">
        <f t="shared" si="1812"/>
        <v>127.2142275744</v>
      </c>
      <c r="BA612" s="17">
        <f t="shared" si="1812"/>
        <v>127.2142275744</v>
      </c>
      <c r="BB612" s="17">
        <f t="shared" si="1812"/>
        <v>152.105340888</v>
      </c>
      <c r="BC612" s="17">
        <f t="shared" si="1812"/>
        <v>153.79540023119998</v>
      </c>
      <c r="BD612" s="17">
        <f t="shared" si="1812"/>
        <v>155.48545957440001</v>
      </c>
      <c r="BE612" s="17">
        <f t="shared" si="1812"/>
        <v>155.48545957440001</v>
      </c>
      <c r="BF612" s="17">
        <f t="shared" si="1812"/>
        <v>41.916618720000002</v>
      </c>
      <c r="BG612" s="17">
        <f t="shared" si="1812"/>
        <v>42.382358928000002</v>
      </c>
      <c r="BH612" s="17">
        <f t="shared" si="1813"/>
        <v>42.848099136000002</v>
      </c>
      <c r="BI612" s="17">
        <f t="shared" si="1813"/>
        <v>42.848099136000002</v>
      </c>
      <c r="BJ612" s="17">
        <f t="shared" si="1813"/>
        <v>14.418422928</v>
      </c>
      <c r="BK612" s="17">
        <f t="shared" si="1813"/>
        <v>14.418422928</v>
      </c>
      <c r="BL612" s="17">
        <f t="shared" si="1813"/>
        <v>14.576867135999999</v>
      </c>
      <c r="BM612" s="17">
        <f t="shared" si="1813"/>
        <v>14.576867135999999</v>
      </c>
      <c r="BN612" s="17">
        <f t="shared" si="1813"/>
        <v>14.259978719999999</v>
      </c>
      <c r="BO612" s="17">
        <f t="shared" si="1813"/>
        <v>14.418422928</v>
      </c>
      <c r="BP612" s="17">
        <f t="shared" si="1813"/>
        <v>14.576867135999999</v>
      </c>
      <c r="BQ612" s="17">
        <f t="shared" si="1813"/>
        <v>14.576867135999999</v>
      </c>
      <c r="BR612" s="17">
        <f t="shared" si="1814"/>
        <v>14.259978719999999</v>
      </c>
      <c r="BS612" s="17">
        <f t="shared" si="1814"/>
        <v>14.418422928</v>
      </c>
      <c r="BT612" s="17">
        <f t="shared" si="1814"/>
        <v>14.576867135999999</v>
      </c>
      <c r="BU612" s="17">
        <f t="shared" si="1814"/>
        <v>14.576867135999999</v>
      </c>
      <c r="BV612" s="17">
        <f t="shared" si="1814"/>
        <v>14.259978719999999</v>
      </c>
      <c r="BW612" s="17">
        <f t="shared" si="1814"/>
        <v>14.418422928</v>
      </c>
      <c r="BX612" s="17">
        <f t="shared" si="1814"/>
        <v>14.576867135999999</v>
      </c>
      <c r="BY612" s="17">
        <f t="shared" si="1814"/>
        <v>14.576867135999999</v>
      </c>
      <c r="BZ612" s="17">
        <f t="shared" si="1814"/>
        <v>14.418422928</v>
      </c>
      <c r="CA612" s="17">
        <f t="shared" si="1814"/>
        <v>14.418422928</v>
      </c>
      <c r="CB612" s="17">
        <f t="shared" si="1815"/>
        <v>14.576867135999999</v>
      </c>
      <c r="CC612" s="17">
        <f t="shared" si="1815"/>
        <v>14.576867135999999</v>
      </c>
      <c r="CD612" s="17">
        <f t="shared" si="1815"/>
        <v>14.259978719999999</v>
      </c>
      <c r="CE612" s="17">
        <f t="shared" si="1815"/>
        <v>14.418422928</v>
      </c>
      <c r="CF612" s="17">
        <f t="shared" si="1815"/>
        <v>14.576867135999999</v>
      </c>
      <c r="CG612" s="17">
        <f t="shared" si="1815"/>
        <v>14.576867135999999</v>
      </c>
      <c r="CH612" s="17">
        <f t="shared" si="1815"/>
        <v>14.259978719999999</v>
      </c>
      <c r="CI612" s="17">
        <f t="shared" si="1815"/>
        <v>14.418422928</v>
      </c>
      <c r="CJ612" s="17">
        <f t="shared" si="1815"/>
        <v>14.576867135999999</v>
      </c>
      <c r="CK612" s="17">
        <f t="shared" si="1815"/>
        <v>14.576867135999999</v>
      </c>
      <c r="CL612" s="17">
        <f t="shared" si="1816"/>
        <v>14.259978719999999</v>
      </c>
      <c r="CM612" s="17">
        <f t="shared" si="1816"/>
        <v>14.418422928</v>
      </c>
      <c r="CN612" s="17">
        <f t="shared" si="1816"/>
        <v>9.823540895999999</v>
      </c>
      <c r="CO612" s="17">
        <f t="shared" si="1816"/>
        <v>0</v>
      </c>
      <c r="CP612" s="17">
        <f t="shared" si="1816"/>
        <v>0</v>
      </c>
      <c r="CQ612" s="17">
        <f t="shared" si="1816"/>
        <v>0</v>
      </c>
      <c r="CR612" s="17">
        <f t="shared" si="1816"/>
        <v>0</v>
      </c>
      <c r="CS612" s="17">
        <f t="shared" si="1816"/>
        <v>0</v>
      </c>
      <c r="CT612" s="17">
        <f t="shared" si="1816"/>
        <v>0</v>
      </c>
      <c r="CU612" s="17">
        <f t="shared" si="1816"/>
        <v>0</v>
      </c>
      <c r="CV612" s="17">
        <f t="shared" si="1817"/>
        <v>0</v>
      </c>
      <c r="CW612" s="17">
        <f t="shared" si="1817"/>
        <v>0</v>
      </c>
      <c r="CX612" s="17">
        <f t="shared" si="1817"/>
        <v>0</v>
      </c>
      <c r="CY612" s="17">
        <f t="shared" si="1817"/>
        <v>0</v>
      </c>
      <c r="CZ612" s="17">
        <f t="shared" si="1817"/>
        <v>0</v>
      </c>
      <c r="DA612" s="17">
        <f t="shared" si="1817"/>
        <v>0</v>
      </c>
      <c r="DB612" s="17">
        <f t="shared" si="1817"/>
        <v>0</v>
      </c>
      <c r="DC612" s="17">
        <f t="shared" si="1817"/>
        <v>0</v>
      </c>
      <c r="DD612" s="17">
        <f t="shared" si="1817"/>
        <v>0</v>
      </c>
      <c r="DE612" s="17">
        <f t="shared" si="1817"/>
        <v>0</v>
      </c>
      <c r="DF612" s="17">
        <f t="shared" si="1818"/>
        <v>0</v>
      </c>
      <c r="DG612" s="17">
        <f t="shared" si="1818"/>
        <v>0</v>
      </c>
      <c r="DH612" s="17">
        <f t="shared" si="1818"/>
        <v>0</v>
      </c>
      <c r="DI612" s="17">
        <f t="shared" si="1818"/>
        <v>0</v>
      </c>
      <c r="DJ612" s="17">
        <f t="shared" si="1818"/>
        <v>0</v>
      </c>
      <c r="DK612" s="17">
        <f t="shared" si="1818"/>
        <v>0</v>
      </c>
      <c r="DL612" s="17">
        <f t="shared" si="1818"/>
        <v>0</v>
      </c>
      <c r="DM612" s="17">
        <f t="shared" si="1818"/>
        <v>0</v>
      </c>
      <c r="DN612" s="17">
        <f t="shared" si="1818"/>
        <v>0</v>
      </c>
      <c r="DO612" s="17">
        <f t="shared" si="1818"/>
        <v>0</v>
      </c>
      <c r="DP612" s="17">
        <f t="shared" si="1819"/>
        <v>0</v>
      </c>
      <c r="DQ612" s="17">
        <f t="shared" si="1819"/>
        <v>0</v>
      </c>
      <c r="DR612" s="17">
        <f t="shared" si="1819"/>
        <v>0</v>
      </c>
      <c r="DS612" s="17">
        <f t="shared" si="1819"/>
        <v>0</v>
      </c>
      <c r="DT612" s="17">
        <f t="shared" si="1819"/>
        <v>0</v>
      </c>
      <c r="DU612" s="17">
        <f t="shared" si="1819"/>
        <v>0</v>
      </c>
      <c r="DV612" s="17">
        <f t="shared" si="1819"/>
        <v>0</v>
      </c>
      <c r="DW612" s="17">
        <f t="shared" si="1819"/>
        <v>0</v>
      </c>
      <c r="DX612" s="17">
        <f t="shared" si="1819"/>
        <v>0</v>
      </c>
      <c r="DY612" s="17">
        <f t="shared" si="1819"/>
        <v>0</v>
      </c>
      <c r="DZ612" s="17">
        <f t="shared" si="1820"/>
        <v>0</v>
      </c>
      <c r="EA612" s="17">
        <f t="shared" si="1820"/>
        <v>0</v>
      </c>
      <c r="EB612" s="17">
        <f t="shared" si="1820"/>
        <v>0</v>
      </c>
      <c r="EC612" s="17">
        <f t="shared" si="1820"/>
        <v>0</v>
      </c>
      <c r="ED612" s="17">
        <f t="shared" si="1820"/>
        <v>0</v>
      </c>
      <c r="EE612" s="17">
        <f t="shared" si="1820"/>
        <v>0</v>
      </c>
      <c r="EF612" s="17">
        <f t="shared" si="1820"/>
        <v>0</v>
      </c>
      <c r="EG612" s="17">
        <f t="shared" si="1820"/>
        <v>0</v>
      </c>
      <c r="EH612" s="17">
        <f t="shared" si="1820"/>
        <v>0</v>
      </c>
      <c r="EI612" s="17">
        <f t="shared" si="1820"/>
        <v>0</v>
      </c>
      <c r="EJ612" s="17">
        <f t="shared" si="1821"/>
        <v>0</v>
      </c>
      <c r="EK612" s="17">
        <f t="shared" si="1821"/>
        <v>0</v>
      </c>
      <c r="EL612" s="17">
        <f t="shared" si="1821"/>
        <v>0</v>
      </c>
      <c r="EM612" s="17">
        <f t="shared" si="1821"/>
        <v>0</v>
      </c>
      <c r="EN612" s="17">
        <f t="shared" si="1821"/>
        <v>0</v>
      </c>
      <c r="EO612" s="17">
        <f t="shared" si="1821"/>
        <v>0</v>
      </c>
      <c r="EP612" s="17">
        <f t="shared" si="1821"/>
        <v>0</v>
      </c>
      <c r="EQ612" s="17">
        <f t="shared" si="1821"/>
        <v>0</v>
      </c>
      <c r="ER612" s="17">
        <f t="shared" si="1821"/>
        <v>0</v>
      </c>
      <c r="ES612" s="17">
        <f t="shared" si="1821"/>
        <v>0</v>
      </c>
      <c r="ET612" s="17">
        <f t="shared" si="1822"/>
        <v>0</v>
      </c>
      <c r="EU612" s="17">
        <f t="shared" si="1822"/>
        <v>0</v>
      </c>
      <c r="EV612" s="17">
        <f t="shared" si="1822"/>
        <v>0</v>
      </c>
      <c r="EW612" s="17">
        <f t="shared" si="1822"/>
        <v>0</v>
      </c>
      <c r="EX612" s="17">
        <f t="shared" si="1822"/>
        <v>0</v>
      </c>
      <c r="EY612" s="17">
        <f t="shared" si="1822"/>
        <v>0</v>
      </c>
      <c r="EZ612" s="17">
        <f t="shared" si="1822"/>
        <v>0</v>
      </c>
      <c r="FA612" s="17">
        <f t="shared" si="1822"/>
        <v>0</v>
      </c>
      <c r="FB612" s="17">
        <f t="shared" si="1822"/>
        <v>0</v>
      </c>
      <c r="FC612" s="17">
        <f t="shared" si="1822"/>
        <v>0</v>
      </c>
      <c r="FD612" s="17">
        <f t="shared" si="1823"/>
        <v>0</v>
      </c>
      <c r="FE612" s="17">
        <f t="shared" si="1823"/>
        <v>0</v>
      </c>
      <c r="FF612" s="17">
        <f t="shared" si="1823"/>
        <v>0</v>
      </c>
      <c r="FG612" s="17">
        <f t="shared" si="1823"/>
        <v>0</v>
      </c>
      <c r="FH612" s="17">
        <f t="shared" si="1823"/>
        <v>0</v>
      </c>
      <c r="FI612" s="17">
        <f t="shared" si="1823"/>
        <v>0</v>
      </c>
      <c r="FJ612" s="17">
        <f t="shared" si="1823"/>
        <v>0</v>
      </c>
      <c r="FK612" s="17">
        <f t="shared" si="1823"/>
        <v>0</v>
      </c>
      <c r="FL612" s="17">
        <f t="shared" si="1823"/>
        <v>0</v>
      </c>
      <c r="FM612" s="17">
        <f t="shared" si="1823"/>
        <v>0</v>
      </c>
      <c r="FN612" s="17">
        <f t="shared" si="1824"/>
        <v>0</v>
      </c>
      <c r="FO612" s="17">
        <f t="shared" si="1824"/>
        <v>0</v>
      </c>
      <c r="FP612" s="17">
        <f t="shared" si="1824"/>
        <v>0</v>
      </c>
      <c r="FQ612" s="17">
        <f t="shared" si="1824"/>
        <v>0</v>
      </c>
      <c r="FR612" s="17">
        <f t="shared" si="1824"/>
        <v>0</v>
      </c>
      <c r="FS612" s="17">
        <f t="shared" si="1824"/>
        <v>0</v>
      </c>
      <c r="FT612" s="17">
        <f t="shared" si="1824"/>
        <v>0</v>
      </c>
      <c r="FU612" s="17">
        <f t="shared" si="1824"/>
        <v>0</v>
      </c>
      <c r="FV612" s="17">
        <f t="shared" si="1824"/>
        <v>0</v>
      </c>
      <c r="FW612" s="17">
        <f t="shared" si="1824"/>
        <v>0</v>
      </c>
      <c r="FX612" s="17">
        <f t="shared" si="1825"/>
        <v>0</v>
      </c>
      <c r="FY612" s="17">
        <f t="shared" si="1825"/>
        <v>0</v>
      </c>
      <c r="FZ612" s="17">
        <f t="shared" si="1825"/>
        <v>0</v>
      </c>
      <c r="GA612" s="17">
        <f t="shared" si="1825"/>
        <v>0</v>
      </c>
      <c r="GB612" s="17">
        <f t="shared" si="1825"/>
        <v>0</v>
      </c>
      <c r="GC612" s="17">
        <f t="shared" si="1825"/>
        <v>0</v>
      </c>
    </row>
    <row r="613" spans="13:186" hidden="1" outlineLevel="1" x14ac:dyDescent="0.35">
      <c r="M613" s="9" t="s">
        <v>145</v>
      </c>
      <c r="N613" s="17">
        <f t="shared" si="1809"/>
        <v>500.76424367999999</v>
      </c>
      <c r="O613" s="17">
        <f t="shared" si="1809"/>
        <v>500.76424367999999</v>
      </c>
      <c r="P613" s="17">
        <f t="shared" si="1809"/>
        <v>82.317409919999989</v>
      </c>
      <c r="Q613" s="17">
        <f t="shared" si="1809"/>
        <v>0</v>
      </c>
      <c r="R613" s="17">
        <f t="shared" si="1809"/>
        <v>0</v>
      </c>
      <c r="S613" s="17">
        <f t="shared" si="1809"/>
        <v>0</v>
      </c>
      <c r="T613" s="17">
        <f t="shared" si="1809"/>
        <v>0</v>
      </c>
      <c r="U613" s="17">
        <f t="shared" si="1809"/>
        <v>0</v>
      </c>
      <c r="V613" s="17">
        <f t="shared" si="1809"/>
        <v>0</v>
      </c>
      <c r="W613" s="17">
        <f t="shared" si="1809"/>
        <v>0</v>
      </c>
      <c r="X613" s="17">
        <f t="shared" si="1810"/>
        <v>0</v>
      </c>
      <c r="Y613" s="17">
        <f t="shared" si="1810"/>
        <v>0</v>
      </c>
      <c r="Z613" s="17">
        <f t="shared" si="1810"/>
        <v>0</v>
      </c>
      <c r="AA613" s="17">
        <f t="shared" si="1810"/>
        <v>0</v>
      </c>
      <c r="AB613" s="17">
        <f t="shared" si="1810"/>
        <v>0</v>
      </c>
      <c r="AC613" s="17">
        <f t="shared" si="1810"/>
        <v>0</v>
      </c>
      <c r="AD613" s="17">
        <f t="shared" si="1810"/>
        <v>0</v>
      </c>
      <c r="AE613" s="17">
        <f t="shared" si="1810"/>
        <v>0</v>
      </c>
      <c r="AF613" s="17">
        <f t="shared" si="1810"/>
        <v>0</v>
      </c>
      <c r="AG613" s="17">
        <f t="shared" si="1810"/>
        <v>0</v>
      </c>
      <c r="AH613" s="17">
        <f t="shared" si="1811"/>
        <v>0</v>
      </c>
      <c r="AI613" s="17">
        <f t="shared" si="1811"/>
        <v>0</v>
      </c>
      <c r="AJ613" s="17">
        <f t="shared" si="1811"/>
        <v>0</v>
      </c>
      <c r="AK613" s="17">
        <f t="shared" si="1811"/>
        <v>0</v>
      </c>
      <c r="AL613" s="17">
        <f t="shared" si="1811"/>
        <v>0</v>
      </c>
      <c r="AM613" s="17">
        <f t="shared" si="1811"/>
        <v>0</v>
      </c>
      <c r="AN613" s="17">
        <f t="shared" si="1811"/>
        <v>0</v>
      </c>
      <c r="AO613" s="17">
        <f t="shared" si="1811"/>
        <v>0</v>
      </c>
      <c r="AP613" s="17">
        <f t="shared" si="1811"/>
        <v>0</v>
      </c>
      <c r="AQ613" s="17">
        <f t="shared" si="1811"/>
        <v>0</v>
      </c>
      <c r="AR613" s="17">
        <f t="shared" si="1811"/>
        <v>0</v>
      </c>
      <c r="AS613" s="17">
        <f t="shared" si="1811"/>
        <v>0</v>
      </c>
      <c r="AT613" s="17">
        <f t="shared" si="1811"/>
        <v>0</v>
      </c>
      <c r="AU613" s="17">
        <f t="shared" si="1811"/>
        <v>0</v>
      </c>
      <c r="AW613" s="9" t="s">
        <v>145</v>
      </c>
      <c r="AX613" s="17">
        <f t="shared" si="1812"/>
        <v>123.47611488</v>
      </c>
      <c r="AY613" s="17">
        <f t="shared" si="1812"/>
        <v>124.84807171199999</v>
      </c>
      <c r="AZ613" s="17">
        <f t="shared" si="1812"/>
        <v>126.220028544</v>
      </c>
      <c r="BA613" s="17">
        <f t="shared" si="1812"/>
        <v>126.220028544</v>
      </c>
      <c r="BB613" s="17">
        <f t="shared" si="1812"/>
        <v>123.47611488</v>
      </c>
      <c r="BC613" s="17">
        <f t="shared" si="1812"/>
        <v>124.84807171199999</v>
      </c>
      <c r="BD613" s="17">
        <f t="shared" si="1812"/>
        <v>126.220028544</v>
      </c>
      <c r="BE613" s="17">
        <f t="shared" si="1812"/>
        <v>126.220028544</v>
      </c>
      <c r="BF613" s="17">
        <f t="shared" si="1812"/>
        <v>82.317409919999989</v>
      </c>
      <c r="BG613" s="17">
        <f t="shared" si="1812"/>
        <v>0</v>
      </c>
      <c r="BH613" s="17">
        <f t="shared" si="1813"/>
        <v>0</v>
      </c>
      <c r="BI613" s="17">
        <f t="shared" si="1813"/>
        <v>0</v>
      </c>
      <c r="BJ613" s="17">
        <f t="shared" si="1813"/>
        <v>0</v>
      </c>
      <c r="BK613" s="17">
        <f t="shared" si="1813"/>
        <v>0</v>
      </c>
      <c r="BL613" s="17">
        <f t="shared" si="1813"/>
        <v>0</v>
      </c>
      <c r="BM613" s="17">
        <f t="shared" si="1813"/>
        <v>0</v>
      </c>
      <c r="BN613" s="17">
        <f t="shared" si="1813"/>
        <v>0</v>
      </c>
      <c r="BO613" s="17">
        <f t="shared" si="1813"/>
        <v>0</v>
      </c>
      <c r="BP613" s="17">
        <f t="shared" si="1813"/>
        <v>0</v>
      </c>
      <c r="BQ613" s="17">
        <f t="shared" si="1813"/>
        <v>0</v>
      </c>
      <c r="BR613" s="17">
        <f t="shared" si="1814"/>
        <v>0</v>
      </c>
      <c r="BS613" s="17">
        <f t="shared" si="1814"/>
        <v>0</v>
      </c>
      <c r="BT613" s="17">
        <f t="shared" si="1814"/>
        <v>0</v>
      </c>
      <c r="BU613" s="17">
        <f t="shared" si="1814"/>
        <v>0</v>
      </c>
      <c r="BV613" s="17">
        <f t="shared" si="1814"/>
        <v>0</v>
      </c>
      <c r="BW613" s="17">
        <f t="shared" si="1814"/>
        <v>0</v>
      </c>
      <c r="BX613" s="17">
        <f t="shared" si="1814"/>
        <v>0</v>
      </c>
      <c r="BY613" s="17">
        <f t="shared" si="1814"/>
        <v>0</v>
      </c>
      <c r="BZ613" s="17">
        <f t="shared" si="1814"/>
        <v>0</v>
      </c>
      <c r="CA613" s="17">
        <f t="shared" si="1814"/>
        <v>0</v>
      </c>
      <c r="CB613" s="17">
        <f t="shared" si="1815"/>
        <v>0</v>
      </c>
      <c r="CC613" s="17">
        <f t="shared" si="1815"/>
        <v>0</v>
      </c>
      <c r="CD613" s="17">
        <f t="shared" si="1815"/>
        <v>0</v>
      </c>
      <c r="CE613" s="17">
        <f t="shared" si="1815"/>
        <v>0</v>
      </c>
      <c r="CF613" s="17">
        <f t="shared" si="1815"/>
        <v>0</v>
      </c>
      <c r="CG613" s="17">
        <f t="shared" si="1815"/>
        <v>0</v>
      </c>
      <c r="CH613" s="17">
        <f t="shared" si="1815"/>
        <v>0</v>
      </c>
      <c r="CI613" s="17">
        <f t="shared" si="1815"/>
        <v>0</v>
      </c>
      <c r="CJ613" s="17">
        <f t="shared" si="1815"/>
        <v>0</v>
      </c>
      <c r="CK613" s="17">
        <f t="shared" si="1815"/>
        <v>0</v>
      </c>
      <c r="CL613" s="17">
        <f t="shared" si="1816"/>
        <v>0</v>
      </c>
      <c r="CM613" s="17">
        <f t="shared" si="1816"/>
        <v>0</v>
      </c>
      <c r="CN613" s="17">
        <f t="shared" si="1816"/>
        <v>0</v>
      </c>
      <c r="CO613" s="17">
        <f t="shared" si="1816"/>
        <v>0</v>
      </c>
      <c r="CP613" s="17">
        <f t="shared" si="1816"/>
        <v>0</v>
      </c>
      <c r="CQ613" s="17">
        <f t="shared" si="1816"/>
        <v>0</v>
      </c>
      <c r="CR613" s="17">
        <f t="shared" si="1816"/>
        <v>0</v>
      </c>
      <c r="CS613" s="17">
        <f t="shared" si="1816"/>
        <v>0</v>
      </c>
      <c r="CT613" s="17">
        <f t="shared" si="1816"/>
        <v>0</v>
      </c>
      <c r="CU613" s="17">
        <f t="shared" si="1816"/>
        <v>0</v>
      </c>
      <c r="CV613" s="17">
        <f t="shared" si="1817"/>
        <v>0</v>
      </c>
      <c r="CW613" s="17">
        <f t="shared" si="1817"/>
        <v>0</v>
      </c>
      <c r="CX613" s="17">
        <f t="shared" si="1817"/>
        <v>0</v>
      </c>
      <c r="CY613" s="17">
        <f t="shared" si="1817"/>
        <v>0</v>
      </c>
      <c r="CZ613" s="17">
        <f t="shared" si="1817"/>
        <v>0</v>
      </c>
      <c r="DA613" s="17">
        <f t="shared" si="1817"/>
        <v>0</v>
      </c>
      <c r="DB613" s="17">
        <f t="shared" si="1817"/>
        <v>0</v>
      </c>
      <c r="DC613" s="17">
        <f t="shared" si="1817"/>
        <v>0</v>
      </c>
      <c r="DD613" s="17">
        <f t="shared" si="1817"/>
        <v>0</v>
      </c>
      <c r="DE613" s="17">
        <f t="shared" si="1817"/>
        <v>0</v>
      </c>
      <c r="DF613" s="17">
        <f t="shared" si="1818"/>
        <v>0</v>
      </c>
      <c r="DG613" s="17">
        <f t="shared" si="1818"/>
        <v>0</v>
      </c>
      <c r="DH613" s="17">
        <f t="shared" si="1818"/>
        <v>0</v>
      </c>
      <c r="DI613" s="17">
        <f t="shared" si="1818"/>
        <v>0</v>
      </c>
      <c r="DJ613" s="17">
        <f t="shared" si="1818"/>
        <v>0</v>
      </c>
      <c r="DK613" s="17">
        <f t="shared" si="1818"/>
        <v>0</v>
      </c>
      <c r="DL613" s="17">
        <f t="shared" si="1818"/>
        <v>0</v>
      </c>
      <c r="DM613" s="17">
        <f t="shared" si="1818"/>
        <v>0</v>
      </c>
      <c r="DN613" s="17">
        <f t="shared" si="1818"/>
        <v>0</v>
      </c>
      <c r="DO613" s="17">
        <f t="shared" si="1818"/>
        <v>0</v>
      </c>
      <c r="DP613" s="17">
        <f t="shared" si="1819"/>
        <v>0</v>
      </c>
      <c r="DQ613" s="17">
        <f t="shared" si="1819"/>
        <v>0</v>
      </c>
      <c r="DR613" s="17">
        <f t="shared" si="1819"/>
        <v>0</v>
      </c>
      <c r="DS613" s="17">
        <f t="shared" si="1819"/>
        <v>0</v>
      </c>
      <c r="DT613" s="17">
        <f t="shared" si="1819"/>
        <v>0</v>
      </c>
      <c r="DU613" s="17">
        <f t="shared" si="1819"/>
        <v>0</v>
      </c>
      <c r="DV613" s="17">
        <f t="shared" si="1819"/>
        <v>0</v>
      </c>
      <c r="DW613" s="17">
        <f t="shared" si="1819"/>
        <v>0</v>
      </c>
      <c r="DX613" s="17">
        <f t="shared" si="1819"/>
        <v>0</v>
      </c>
      <c r="DY613" s="17">
        <f t="shared" si="1819"/>
        <v>0</v>
      </c>
      <c r="DZ613" s="17">
        <f t="shared" si="1820"/>
        <v>0</v>
      </c>
      <c r="EA613" s="17">
        <f t="shared" si="1820"/>
        <v>0</v>
      </c>
      <c r="EB613" s="17">
        <f t="shared" si="1820"/>
        <v>0</v>
      </c>
      <c r="EC613" s="17">
        <f t="shared" si="1820"/>
        <v>0</v>
      </c>
      <c r="ED613" s="17">
        <f t="shared" si="1820"/>
        <v>0</v>
      </c>
      <c r="EE613" s="17">
        <f t="shared" si="1820"/>
        <v>0</v>
      </c>
      <c r="EF613" s="17">
        <f t="shared" si="1820"/>
        <v>0</v>
      </c>
      <c r="EG613" s="17">
        <f t="shared" si="1820"/>
        <v>0</v>
      </c>
      <c r="EH613" s="17">
        <f t="shared" si="1820"/>
        <v>0</v>
      </c>
      <c r="EI613" s="17">
        <f t="shared" si="1820"/>
        <v>0</v>
      </c>
      <c r="EJ613" s="17">
        <f t="shared" si="1821"/>
        <v>0</v>
      </c>
      <c r="EK613" s="17">
        <f t="shared" si="1821"/>
        <v>0</v>
      </c>
      <c r="EL613" s="17">
        <f t="shared" si="1821"/>
        <v>0</v>
      </c>
      <c r="EM613" s="17">
        <f t="shared" si="1821"/>
        <v>0</v>
      </c>
      <c r="EN613" s="17">
        <f t="shared" si="1821"/>
        <v>0</v>
      </c>
      <c r="EO613" s="17">
        <f t="shared" si="1821"/>
        <v>0</v>
      </c>
      <c r="EP613" s="17">
        <f t="shared" si="1821"/>
        <v>0</v>
      </c>
      <c r="EQ613" s="17">
        <f t="shared" si="1821"/>
        <v>0</v>
      </c>
      <c r="ER613" s="17">
        <f t="shared" si="1821"/>
        <v>0</v>
      </c>
      <c r="ES613" s="17">
        <f t="shared" si="1821"/>
        <v>0</v>
      </c>
      <c r="ET613" s="17">
        <f t="shared" si="1822"/>
        <v>0</v>
      </c>
      <c r="EU613" s="17">
        <f t="shared" si="1822"/>
        <v>0</v>
      </c>
      <c r="EV613" s="17">
        <f t="shared" si="1822"/>
        <v>0</v>
      </c>
      <c r="EW613" s="17">
        <f t="shared" si="1822"/>
        <v>0</v>
      </c>
      <c r="EX613" s="17">
        <f t="shared" si="1822"/>
        <v>0</v>
      </c>
      <c r="EY613" s="17">
        <f t="shared" si="1822"/>
        <v>0</v>
      </c>
      <c r="EZ613" s="17">
        <f t="shared" si="1822"/>
        <v>0</v>
      </c>
      <c r="FA613" s="17">
        <f t="shared" si="1822"/>
        <v>0</v>
      </c>
      <c r="FB613" s="17">
        <f t="shared" si="1822"/>
        <v>0</v>
      </c>
      <c r="FC613" s="17">
        <f t="shared" si="1822"/>
        <v>0</v>
      </c>
      <c r="FD613" s="17">
        <f t="shared" si="1823"/>
        <v>0</v>
      </c>
      <c r="FE613" s="17">
        <f t="shared" si="1823"/>
        <v>0</v>
      </c>
      <c r="FF613" s="17">
        <f t="shared" si="1823"/>
        <v>0</v>
      </c>
      <c r="FG613" s="17">
        <f t="shared" si="1823"/>
        <v>0</v>
      </c>
      <c r="FH613" s="17">
        <f t="shared" si="1823"/>
        <v>0</v>
      </c>
      <c r="FI613" s="17">
        <f t="shared" si="1823"/>
        <v>0</v>
      </c>
      <c r="FJ613" s="17">
        <f t="shared" si="1823"/>
        <v>0</v>
      </c>
      <c r="FK613" s="17">
        <f t="shared" si="1823"/>
        <v>0</v>
      </c>
      <c r="FL613" s="17">
        <f t="shared" si="1823"/>
        <v>0</v>
      </c>
      <c r="FM613" s="17">
        <f t="shared" si="1823"/>
        <v>0</v>
      </c>
      <c r="FN613" s="17">
        <f t="shared" si="1824"/>
        <v>0</v>
      </c>
      <c r="FO613" s="17">
        <f t="shared" si="1824"/>
        <v>0</v>
      </c>
      <c r="FP613" s="17">
        <f t="shared" si="1824"/>
        <v>0</v>
      </c>
      <c r="FQ613" s="17">
        <f t="shared" si="1824"/>
        <v>0</v>
      </c>
      <c r="FR613" s="17">
        <f t="shared" si="1824"/>
        <v>0</v>
      </c>
      <c r="FS613" s="17">
        <f t="shared" si="1824"/>
        <v>0</v>
      </c>
      <c r="FT613" s="17">
        <f t="shared" si="1824"/>
        <v>0</v>
      </c>
      <c r="FU613" s="17">
        <f t="shared" si="1824"/>
        <v>0</v>
      </c>
      <c r="FV613" s="17">
        <f t="shared" si="1824"/>
        <v>0</v>
      </c>
      <c r="FW613" s="17">
        <f t="shared" si="1824"/>
        <v>0</v>
      </c>
      <c r="FX613" s="17">
        <f t="shared" si="1825"/>
        <v>0</v>
      </c>
      <c r="FY613" s="17">
        <f t="shared" si="1825"/>
        <v>0</v>
      </c>
      <c r="FZ613" s="17">
        <f t="shared" si="1825"/>
        <v>0</v>
      </c>
      <c r="GA613" s="17">
        <f t="shared" si="1825"/>
        <v>0</v>
      </c>
      <c r="GB613" s="17">
        <f t="shared" si="1825"/>
        <v>0</v>
      </c>
      <c r="GC613" s="17">
        <f t="shared" si="1825"/>
        <v>0</v>
      </c>
    </row>
    <row r="614" spans="13:186" hidden="1" outlineLevel="1" x14ac:dyDescent="0.35"/>
    <row r="615" spans="13:186" hidden="1" outlineLevel="1" x14ac:dyDescent="0.35">
      <c r="M615" s="226" t="s">
        <v>111</v>
      </c>
      <c r="N615" s="226">
        <f t="shared" ref="N615:AU615" si="1826">YEAR(N616)</f>
        <v>2025</v>
      </c>
      <c r="O615" s="226">
        <f t="shared" si="1826"/>
        <v>2026</v>
      </c>
      <c r="P615" s="226">
        <f t="shared" si="1826"/>
        <v>2027</v>
      </c>
      <c r="Q615" s="226">
        <f t="shared" si="1826"/>
        <v>2028</v>
      </c>
      <c r="R615" s="226">
        <f t="shared" si="1826"/>
        <v>2029</v>
      </c>
      <c r="S615" s="226">
        <f t="shared" si="1826"/>
        <v>2030</v>
      </c>
      <c r="T615" s="226">
        <f t="shared" si="1826"/>
        <v>2031</v>
      </c>
      <c r="U615" s="226">
        <f t="shared" si="1826"/>
        <v>2032</v>
      </c>
      <c r="V615" s="226">
        <f t="shared" si="1826"/>
        <v>2033</v>
      </c>
      <c r="W615" s="226">
        <f t="shared" si="1826"/>
        <v>2034</v>
      </c>
      <c r="X615" s="226">
        <f t="shared" si="1826"/>
        <v>2035</v>
      </c>
      <c r="Y615" s="226">
        <f t="shared" si="1826"/>
        <v>2036</v>
      </c>
      <c r="Z615" s="226">
        <f t="shared" si="1826"/>
        <v>2037</v>
      </c>
      <c r="AA615" s="226">
        <f t="shared" si="1826"/>
        <v>2038</v>
      </c>
      <c r="AB615" s="226">
        <f t="shared" si="1826"/>
        <v>2039</v>
      </c>
      <c r="AC615" s="226">
        <f t="shared" si="1826"/>
        <v>2040</v>
      </c>
      <c r="AD615" s="226">
        <f t="shared" si="1826"/>
        <v>2041</v>
      </c>
      <c r="AE615" s="226">
        <f t="shared" si="1826"/>
        <v>2042</v>
      </c>
      <c r="AF615" s="226">
        <f t="shared" si="1826"/>
        <v>2043</v>
      </c>
      <c r="AG615" s="226">
        <f t="shared" si="1826"/>
        <v>2044</v>
      </c>
      <c r="AH615" s="226">
        <f t="shared" si="1826"/>
        <v>2045</v>
      </c>
      <c r="AI615" s="226">
        <f t="shared" si="1826"/>
        <v>2046</v>
      </c>
      <c r="AJ615" s="226">
        <f t="shared" si="1826"/>
        <v>2047</v>
      </c>
      <c r="AK615" s="226">
        <f t="shared" si="1826"/>
        <v>2048</v>
      </c>
      <c r="AL615" s="226">
        <f t="shared" si="1826"/>
        <v>2049</v>
      </c>
      <c r="AM615" s="226">
        <f t="shared" si="1826"/>
        <v>2050</v>
      </c>
      <c r="AN615" s="226">
        <f t="shared" si="1826"/>
        <v>2051</v>
      </c>
      <c r="AO615" s="226">
        <f t="shared" si="1826"/>
        <v>2052</v>
      </c>
      <c r="AP615" s="226">
        <f t="shared" si="1826"/>
        <v>2053</v>
      </c>
      <c r="AQ615" s="226">
        <f t="shared" si="1826"/>
        <v>2054</v>
      </c>
      <c r="AR615" s="226">
        <f t="shared" si="1826"/>
        <v>2055</v>
      </c>
      <c r="AS615" s="226">
        <f t="shared" si="1826"/>
        <v>2056</v>
      </c>
      <c r="AT615" s="226">
        <f t="shared" si="1826"/>
        <v>2057</v>
      </c>
      <c r="AU615" s="226">
        <f t="shared" si="1826"/>
        <v>2058</v>
      </c>
      <c r="AV615" s="3"/>
      <c r="AW615" s="226" t="s">
        <v>112</v>
      </c>
      <c r="AX615" s="227" t="str">
        <f t="shared" ref="AX615:CC615" si="1827">IF(MONTH(AX$654)&lt;=3,"1T",IF(MONTH(AX$654)&lt;=6,"2T",IF(MONTH(AX$654)&lt;=9,"3T","4T")))&amp;RIGHT(YEAR(AX$654),2)</f>
        <v>1T25</v>
      </c>
      <c r="AY615" s="227" t="str">
        <f t="shared" si="1827"/>
        <v>2T25</v>
      </c>
      <c r="AZ615" s="227" t="str">
        <f t="shared" si="1827"/>
        <v>3T25</v>
      </c>
      <c r="BA615" s="227" t="str">
        <f t="shared" si="1827"/>
        <v>4T25</v>
      </c>
      <c r="BB615" s="227" t="str">
        <f t="shared" si="1827"/>
        <v>1T26</v>
      </c>
      <c r="BC615" s="227" t="str">
        <f t="shared" si="1827"/>
        <v>2T26</v>
      </c>
      <c r="BD615" s="227" t="str">
        <f t="shared" si="1827"/>
        <v>3T26</v>
      </c>
      <c r="BE615" s="227" t="str">
        <f t="shared" si="1827"/>
        <v>4T26</v>
      </c>
      <c r="BF615" s="227" t="str">
        <f t="shared" si="1827"/>
        <v>1T27</v>
      </c>
      <c r="BG615" s="227" t="str">
        <f t="shared" si="1827"/>
        <v>2T27</v>
      </c>
      <c r="BH615" s="227" t="str">
        <f t="shared" si="1827"/>
        <v>3T27</v>
      </c>
      <c r="BI615" s="227" t="str">
        <f t="shared" si="1827"/>
        <v>4T27</v>
      </c>
      <c r="BJ615" s="227" t="str">
        <f t="shared" si="1827"/>
        <v>1T28</v>
      </c>
      <c r="BK615" s="227" t="str">
        <f t="shared" si="1827"/>
        <v>2T28</v>
      </c>
      <c r="BL615" s="227" t="str">
        <f t="shared" si="1827"/>
        <v>3T28</v>
      </c>
      <c r="BM615" s="227" t="str">
        <f t="shared" si="1827"/>
        <v>4T28</v>
      </c>
      <c r="BN615" s="227" t="str">
        <f t="shared" si="1827"/>
        <v>1T29</v>
      </c>
      <c r="BO615" s="227" t="str">
        <f t="shared" si="1827"/>
        <v>2T29</v>
      </c>
      <c r="BP615" s="227" t="str">
        <f t="shared" si="1827"/>
        <v>3T29</v>
      </c>
      <c r="BQ615" s="227" t="str">
        <f t="shared" si="1827"/>
        <v>4T29</v>
      </c>
      <c r="BR615" s="227" t="str">
        <f t="shared" si="1827"/>
        <v>1T30</v>
      </c>
      <c r="BS615" s="227" t="str">
        <f t="shared" si="1827"/>
        <v>2T30</v>
      </c>
      <c r="BT615" s="227" t="str">
        <f t="shared" si="1827"/>
        <v>3T30</v>
      </c>
      <c r="BU615" s="227" t="str">
        <f t="shared" si="1827"/>
        <v>4T30</v>
      </c>
      <c r="BV615" s="227" t="str">
        <f t="shared" si="1827"/>
        <v>1T31</v>
      </c>
      <c r="BW615" s="227" t="str">
        <f t="shared" si="1827"/>
        <v>2T31</v>
      </c>
      <c r="BX615" s="227" t="str">
        <f t="shared" si="1827"/>
        <v>3T31</v>
      </c>
      <c r="BY615" s="227" t="str">
        <f t="shared" si="1827"/>
        <v>4T31</v>
      </c>
      <c r="BZ615" s="227" t="str">
        <f t="shared" si="1827"/>
        <v>1T32</v>
      </c>
      <c r="CA615" s="227" t="str">
        <f t="shared" si="1827"/>
        <v>2T32</v>
      </c>
      <c r="CB615" s="227" t="str">
        <f t="shared" si="1827"/>
        <v>3T32</v>
      </c>
      <c r="CC615" s="227" t="str">
        <f t="shared" si="1827"/>
        <v>4T32</v>
      </c>
      <c r="CD615" s="227" t="str">
        <f t="shared" ref="CD615:DI615" si="1828">IF(MONTH(CD$654)&lt;=3,"1T",IF(MONTH(CD$654)&lt;=6,"2T",IF(MONTH(CD$654)&lt;=9,"3T","4T")))&amp;RIGHT(YEAR(CD$654),2)</f>
        <v>1T33</v>
      </c>
      <c r="CE615" s="227" t="str">
        <f t="shared" si="1828"/>
        <v>2T33</v>
      </c>
      <c r="CF615" s="227" t="str">
        <f t="shared" si="1828"/>
        <v>3T33</v>
      </c>
      <c r="CG615" s="227" t="str">
        <f t="shared" si="1828"/>
        <v>4T33</v>
      </c>
      <c r="CH615" s="227" t="str">
        <f t="shared" si="1828"/>
        <v>1T34</v>
      </c>
      <c r="CI615" s="227" t="str">
        <f t="shared" si="1828"/>
        <v>2T34</v>
      </c>
      <c r="CJ615" s="227" t="str">
        <f t="shared" si="1828"/>
        <v>3T34</v>
      </c>
      <c r="CK615" s="227" t="str">
        <f t="shared" si="1828"/>
        <v>4T34</v>
      </c>
      <c r="CL615" s="227" t="str">
        <f t="shared" si="1828"/>
        <v>1T35</v>
      </c>
      <c r="CM615" s="227" t="str">
        <f t="shared" si="1828"/>
        <v>2T35</v>
      </c>
      <c r="CN615" s="227" t="str">
        <f t="shared" si="1828"/>
        <v>3T35</v>
      </c>
      <c r="CO615" s="227" t="str">
        <f t="shared" si="1828"/>
        <v>4T35</v>
      </c>
      <c r="CP615" s="227" t="str">
        <f t="shared" si="1828"/>
        <v>1T36</v>
      </c>
      <c r="CQ615" s="227" t="str">
        <f t="shared" si="1828"/>
        <v>2T36</v>
      </c>
      <c r="CR615" s="227" t="str">
        <f t="shared" si="1828"/>
        <v>3T36</v>
      </c>
      <c r="CS615" s="227" t="str">
        <f t="shared" si="1828"/>
        <v>4T36</v>
      </c>
      <c r="CT615" s="227" t="str">
        <f t="shared" si="1828"/>
        <v>1T37</v>
      </c>
      <c r="CU615" s="227" t="str">
        <f t="shared" si="1828"/>
        <v>2T37</v>
      </c>
      <c r="CV615" s="227" t="str">
        <f t="shared" si="1828"/>
        <v>3T37</v>
      </c>
      <c r="CW615" s="227" t="str">
        <f t="shared" si="1828"/>
        <v>4T37</v>
      </c>
      <c r="CX615" s="227" t="str">
        <f t="shared" si="1828"/>
        <v>1T38</v>
      </c>
      <c r="CY615" s="227" t="str">
        <f t="shared" si="1828"/>
        <v>2T38</v>
      </c>
      <c r="CZ615" s="227" t="str">
        <f t="shared" si="1828"/>
        <v>3T38</v>
      </c>
      <c r="DA615" s="227" t="str">
        <f t="shared" si="1828"/>
        <v>4T38</v>
      </c>
      <c r="DB615" s="227" t="str">
        <f t="shared" si="1828"/>
        <v>1T39</v>
      </c>
      <c r="DC615" s="227" t="str">
        <f t="shared" si="1828"/>
        <v>2T39</v>
      </c>
      <c r="DD615" s="227" t="str">
        <f t="shared" si="1828"/>
        <v>3T39</v>
      </c>
      <c r="DE615" s="227" t="str">
        <f t="shared" si="1828"/>
        <v>4T39</v>
      </c>
      <c r="DF615" s="227" t="str">
        <f t="shared" si="1828"/>
        <v>1T40</v>
      </c>
      <c r="DG615" s="227" t="str">
        <f t="shared" si="1828"/>
        <v>2T40</v>
      </c>
      <c r="DH615" s="227" t="str">
        <f t="shared" si="1828"/>
        <v>3T40</v>
      </c>
      <c r="DI615" s="227" t="str">
        <f t="shared" si="1828"/>
        <v>4T40</v>
      </c>
      <c r="DJ615" s="227" t="str">
        <f t="shared" ref="DJ615:EO615" si="1829">IF(MONTH(DJ$654)&lt;=3,"1T",IF(MONTH(DJ$654)&lt;=6,"2T",IF(MONTH(DJ$654)&lt;=9,"3T","4T")))&amp;RIGHT(YEAR(DJ$654),2)</f>
        <v>1T41</v>
      </c>
      <c r="DK615" s="227" t="str">
        <f t="shared" si="1829"/>
        <v>2T41</v>
      </c>
      <c r="DL615" s="227" t="str">
        <f t="shared" si="1829"/>
        <v>3T41</v>
      </c>
      <c r="DM615" s="227" t="str">
        <f t="shared" si="1829"/>
        <v>4T41</v>
      </c>
      <c r="DN615" s="227" t="str">
        <f t="shared" si="1829"/>
        <v>1T42</v>
      </c>
      <c r="DO615" s="227" t="str">
        <f t="shared" si="1829"/>
        <v>2T42</v>
      </c>
      <c r="DP615" s="227" t="str">
        <f t="shared" si="1829"/>
        <v>3T42</v>
      </c>
      <c r="DQ615" s="227" t="str">
        <f t="shared" si="1829"/>
        <v>4T42</v>
      </c>
      <c r="DR615" s="227" t="str">
        <f t="shared" si="1829"/>
        <v>1T43</v>
      </c>
      <c r="DS615" s="227" t="str">
        <f t="shared" si="1829"/>
        <v>2T43</v>
      </c>
      <c r="DT615" s="227" t="str">
        <f t="shared" si="1829"/>
        <v>3T43</v>
      </c>
      <c r="DU615" s="227" t="str">
        <f t="shared" si="1829"/>
        <v>4T43</v>
      </c>
      <c r="DV615" s="227" t="str">
        <f t="shared" si="1829"/>
        <v>1T44</v>
      </c>
      <c r="DW615" s="227" t="str">
        <f t="shared" si="1829"/>
        <v>2T44</v>
      </c>
      <c r="DX615" s="227" t="str">
        <f t="shared" si="1829"/>
        <v>3T44</v>
      </c>
      <c r="DY615" s="227" t="str">
        <f t="shared" si="1829"/>
        <v>4T44</v>
      </c>
      <c r="DZ615" s="227" t="str">
        <f t="shared" si="1829"/>
        <v>1T45</v>
      </c>
      <c r="EA615" s="227" t="str">
        <f t="shared" si="1829"/>
        <v>2T45</v>
      </c>
      <c r="EB615" s="227" t="str">
        <f t="shared" si="1829"/>
        <v>3T45</v>
      </c>
      <c r="EC615" s="227" t="str">
        <f t="shared" si="1829"/>
        <v>4T45</v>
      </c>
      <c r="ED615" s="227" t="str">
        <f t="shared" si="1829"/>
        <v>1T46</v>
      </c>
      <c r="EE615" s="227" t="str">
        <f t="shared" si="1829"/>
        <v>2T46</v>
      </c>
      <c r="EF615" s="227" t="str">
        <f t="shared" si="1829"/>
        <v>3T46</v>
      </c>
      <c r="EG615" s="227" t="str">
        <f t="shared" si="1829"/>
        <v>4T46</v>
      </c>
      <c r="EH615" s="227" t="str">
        <f t="shared" si="1829"/>
        <v>1T47</v>
      </c>
      <c r="EI615" s="227" t="str">
        <f t="shared" si="1829"/>
        <v>2T47</v>
      </c>
      <c r="EJ615" s="227" t="str">
        <f t="shared" si="1829"/>
        <v>3T47</v>
      </c>
      <c r="EK615" s="227" t="str">
        <f t="shared" si="1829"/>
        <v>4T47</v>
      </c>
      <c r="EL615" s="227" t="str">
        <f t="shared" si="1829"/>
        <v>1T48</v>
      </c>
      <c r="EM615" s="227" t="str">
        <f t="shared" si="1829"/>
        <v>2T48</v>
      </c>
      <c r="EN615" s="227" t="str">
        <f t="shared" si="1829"/>
        <v>3T48</v>
      </c>
      <c r="EO615" s="227" t="str">
        <f t="shared" si="1829"/>
        <v>4T48</v>
      </c>
      <c r="EP615" s="227" t="str">
        <f t="shared" ref="EP615:FU615" si="1830">IF(MONTH(EP$654)&lt;=3,"1T",IF(MONTH(EP$654)&lt;=6,"2T",IF(MONTH(EP$654)&lt;=9,"3T","4T")))&amp;RIGHT(YEAR(EP$654),2)</f>
        <v>1T49</v>
      </c>
      <c r="EQ615" s="227" t="str">
        <f t="shared" si="1830"/>
        <v>2T49</v>
      </c>
      <c r="ER615" s="227" t="str">
        <f t="shared" si="1830"/>
        <v>3T49</v>
      </c>
      <c r="ES615" s="227" t="str">
        <f t="shared" si="1830"/>
        <v>4T49</v>
      </c>
      <c r="ET615" s="227" t="str">
        <f t="shared" si="1830"/>
        <v>1T50</v>
      </c>
      <c r="EU615" s="227" t="str">
        <f t="shared" si="1830"/>
        <v>2T50</v>
      </c>
      <c r="EV615" s="227" t="str">
        <f t="shared" si="1830"/>
        <v>3T50</v>
      </c>
      <c r="EW615" s="227" t="str">
        <f t="shared" si="1830"/>
        <v>4T50</v>
      </c>
      <c r="EX615" s="227" t="str">
        <f t="shared" si="1830"/>
        <v>1T51</v>
      </c>
      <c r="EY615" s="227" t="str">
        <f t="shared" si="1830"/>
        <v>2T51</v>
      </c>
      <c r="EZ615" s="227" t="str">
        <f t="shared" si="1830"/>
        <v>3T51</v>
      </c>
      <c r="FA615" s="227" t="str">
        <f t="shared" si="1830"/>
        <v>4T51</v>
      </c>
      <c r="FB615" s="227" t="str">
        <f t="shared" si="1830"/>
        <v>1T52</v>
      </c>
      <c r="FC615" s="227" t="str">
        <f t="shared" si="1830"/>
        <v>2T52</v>
      </c>
      <c r="FD615" s="227" t="str">
        <f t="shared" si="1830"/>
        <v>3T52</v>
      </c>
      <c r="FE615" s="227" t="str">
        <f t="shared" si="1830"/>
        <v>4T52</v>
      </c>
      <c r="FF615" s="227" t="str">
        <f t="shared" si="1830"/>
        <v>1T53</v>
      </c>
      <c r="FG615" s="227" t="str">
        <f t="shared" si="1830"/>
        <v>2T53</v>
      </c>
      <c r="FH615" s="227" t="str">
        <f t="shared" si="1830"/>
        <v>3T53</v>
      </c>
      <c r="FI615" s="227" t="str">
        <f t="shared" si="1830"/>
        <v>4T53</v>
      </c>
      <c r="FJ615" s="227" t="str">
        <f t="shared" si="1830"/>
        <v>1T54</v>
      </c>
      <c r="FK615" s="227" t="str">
        <f t="shared" si="1830"/>
        <v>2T54</v>
      </c>
      <c r="FL615" s="227" t="str">
        <f t="shared" si="1830"/>
        <v>3T54</v>
      </c>
      <c r="FM615" s="227" t="str">
        <f t="shared" si="1830"/>
        <v>4T54</v>
      </c>
      <c r="FN615" s="227" t="str">
        <f t="shared" si="1830"/>
        <v>1T55</v>
      </c>
      <c r="FO615" s="227" t="str">
        <f t="shared" si="1830"/>
        <v>2T55</v>
      </c>
      <c r="FP615" s="227" t="str">
        <f t="shared" si="1830"/>
        <v>3T55</v>
      </c>
      <c r="FQ615" s="227" t="str">
        <f t="shared" si="1830"/>
        <v>4T55</v>
      </c>
      <c r="FR615" s="227" t="str">
        <f t="shared" si="1830"/>
        <v>1T56</v>
      </c>
      <c r="FS615" s="227" t="str">
        <f t="shared" si="1830"/>
        <v>2T56</v>
      </c>
      <c r="FT615" s="227" t="str">
        <f t="shared" si="1830"/>
        <v>3T56</v>
      </c>
      <c r="FU615" s="227" t="str">
        <f t="shared" si="1830"/>
        <v>4T56</v>
      </c>
      <c r="FV615" s="227" t="str">
        <f t="shared" ref="FV615:GC615" si="1831">IF(MONTH(FV$654)&lt;=3,"1T",IF(MONTH(FV$654)&lt;=6,"2T",IF(MONTH(FV$654)&lt;=9,"3T","4T")))&amp;RIGHT(YEAR(FV$654),2)</f>
        <v>1T57</v>
      </c>
      <c r="FW615" s="227" t="str">
        <f t="shared" si="1831"/>
        <v>2T57</v>
      </c>
      <c r="FX615" s="227" t="str">
        <f t="shared" si="1831"/>
        <v>3T57</v>
      </c>
      <c r="FY615" s="227" t="str">
        <f t="shared" si="1831"/>
        <v>4T57</v>
      </c>
      <c r="FZ615" s="227" t="str">
        <f t="shared" si="1831"/>
        <v>1T58</v>
      </c>
      <c r="GA615" s="227" t="str">
        <f t="shared" si="1831"/>
        <v>2T58</v>
      </c>
      <c r="GB615" s="227" t="str">
        <f t="shared" si="1831"/>
        <v>3T58</v>
      </c>
      <c r="GC615" s="227" t="str">
        <f t="shared" si="1831"/>
        <v>4T58</v>
      </c>
      <c r="GD615" s="3"/>
    </row>
    <row r="616" spans="13:186" hidden="1" outlineLevel="1" x14ac:dyDescent="0.35">
      <c r="M616" s="5" t="s">
        <v>113</v>
      </c>
      <c r="N616" s="6">
        <v>46022</v>
      </c>
      <c r="O616" s="6">
        <f t="shared" ref="O616:AU616" si="1832">+N616+370-DAY(N616+370)</f>
        <v>46387</v>
      </c>
      <c r="P616" s="6">
        <f t="shared" si="1832"/>
        <v>46752</v>
      </c>
      <c r="Q616" s="6">
        <f t="shared" si="1832"/>
        <v>47118</v>
      </c>
      <c r="R616" s="6">
        <f t="shared" si="1832"/>
        <v>47483</v>
      </c>
      <c r="S616" s="6">
        <f t="shared" si="1832"/>
        <v>47848</v>
      </c>
      <c r="T616" s="6">
        <f t="shared" si="1832"/>
        <v>48213</v>
      </c>
      <c r="U616" s="6">
        <f t="shared" si="1832"/>
        <v>48579</v>
      </c>
      <c r="V616" s="6">
        <f t="shared" si="1832"/>
        <v>48944</v>
      </c>
      <c r="W616" s="6">
        <f t="shared" si="1832"/>
        <v>49309</v>
      </c>
      <c r="X616" s="6">
        <f t="shared" si="1832"/>
        <v>49674</v>
      </c>
      <c r="Y616" s="6">
        <f t="shared" si="1832"/>
        <v>50040</v>
      </c>
      <c r="Z616" s="6">
        <f t="shared" si="1832"/>
        <v>50405</v>
      </c>
      <c r="AA616" s="6">
        <f t="shared" si="1832"/>
        <v>50770</v>
      </c>
      <c r="AB616" s="6">
        <f t="shared" si="1832"/>
        <v>51135</v>
      </c>
      <c r="AC616" s="6">
        <f t="shared" si="1832"/>
        <v>51501</v>
      </c>
      <c r="AD616" s="6">
        <f t="shared" si="1832"/>
        <v>51866</v>
      </c>
      <c r="AE616" s="6">
        <f t="shared" si="1832"/>
        <v>52231</v>
      </c>
      <c r="AF616" s="6">
        <f t="shared" si="1832"/>
        <v>52596</v>
      </c>
      <c r="AG616" s="6">
        <f t="shared" si="1832"/>
        <v>52962</v>
      </c>
      <c r="AH616" s="6">
        <f t="shared" si="1832"/>
        <v>53327</v>
      </c>
      <c r="AI616" s="6">
        <f t="shared" si="1832"/>
        <v>53692</v>
      </c>
      <c r="AJ616" s="6">
        <f t="shared" si="1832"/>
        <v>54057</v>
      </c>
      <c r="AK616" s="6">
        <f t="shared" si="1832"/>
        <v>54423</v>
      </c>
      <c r="AL616" s="6">
        <f t="shared" si="1832"/>
        <v>54788</v>
      </c>
      <c r="AM616" s="6">
        <f t="shared" si="1832"/>
        <v>55153</v>
      </c>
      <c r="AN616" s="6">
        <f t="shared" si="1832"/>
        <v>55518</v>
      </c>
      <c r="AO616" s="6">
        <f t="shared" si="1832"/>
        <v>55884</v>
      </c>
      <c r="AP616" s="6">
        <f t="shared" si="1832"/>
        <v>56249</v>
      </c>
      <c r="AQ616" s="6">
        <f t="shared" si="1832"/>
        <v>56614</v>
      </c>
      <c r="AR616" s="6">
        <f t="shared" si="1832"/>
        <v>56979</v>
      </c>
      <c r="AS616" s="6">
        <f t="shared" si="1832"/>
        <v>57345</v>
      </c>
      <c r="AT616" s="6">
        <f t="shared" si="1832"/>
        <v>57710</v>
      </c>
      <c r="AU616" s="6">
        <f t="shared" si="1832"/>
        <v>58075</v>
      </c>
      <c r="AV616" s="4"/>
      <c r="AW616" s="5" t="s">
        <v>113</v>
      </c>
      <c r="AX616" s="8">
        <v>45747</v>
      </c>
      <c r="AY616" s="8">
        <f t="shared" ref="AY616:CD616" si="1833">+AX616+100-DAY(AX616+100)</f>
        <v>45838</v>
      </c>
      <c r="AZ616" s="8">
        <f t="shared" si="1833"/>
        <v>45930</v>
      </c>
      <c r="BA616" s="8">
        <f t="shared" si="1833"/>
        <v>46022</v>
      </c>
      <c r="BB616" s="8">
        <f t="shared" si="1833"/>
        <v>46112</v>
      </c>
      <c r="BC616" s="8">
        <f t="shared" si="1833"/>
        <v>46203</v>
      </c>
      <c r="BD616" s="8">
        <f t="shared" si="1833"/>
        <v>46295</v>
      </c>
      <c r="BE616" s="8">
        <f t="shared" si="1833"/>
        <v>46387</v>
      </c>
      <c r="BF616" s="8">
        <f t="shared" si="1833"/>
        <v>46477</v>
      </c>
      <c r="BG616" s="8">
        <f t="shared" si="1833"/>
        <v>46568</v>
      </c>
      <c r="BH616" s="8">
        <f t="shared" si="1833"/>
        <v>46660</v>
      </c>
      <c r="BI616" s="8">
        <f t="shared" si="1833"/>
        <v>46752</v>
      </c>
      <c r="BJ616" s="8">
        <f t="shared" si="1833"/>
        <v>46843</v>
      </c>
      <c r="BK616" s="8">
        <f t="shared" si="1833"/>
        <v>46934</v>
      </c>
      <c r="BL616" s="8">
        <f t="shared" si="1833"/>
        <v>47026</v>
      </c>
      <c r="BM616" s="8">
        <f t="shared" si="1833"/>
        <v>47118</v>
      </c>
      <c r="BN616" s="8">
        <f t="shared" si="1833"/>
        <v>47208</v>
      </c>
      <c r="BO616" s="8">
        <f t="shared" si="1833"/>
        <v>47299</v>
      </c>
      <c r="BP616" s="8">
        <f t="shared" si="1833"/>
        <v>47391</v>
      </c>
      <c r="BQ616" s="8">
        <f t="shared" si="1833"/>
        <v>47483</v>
      </c>
      <c r="BR616" s="8">
        <f t="shared" si="1833"/>
        <v>47573</v>
      </c>
      <c r="BS616" s="8">
        <f t="shared" si="1833"/>
        <v>47664</v>
      </c>
      <c r="BT616" s="8">
        <f t="shared" si="1833"/>
        <v>47756</v>
      </c>
      <c r="BU616" s="8">
        <f t="shared" si="1833"/>
        <v>47848</v>
      </c>
      <c r="BV616" s="8">
        <f t="shared" si="1833"/>
        <v>47938</v>
      </c>
      <c r="BW616" s="8">
        <f t="shared" si="1833"/>
        <v>48029</v>
      </c>
      <c r="BX616" s="8">
        <f t="shared" si="1833"/>
        <v>48121</v>
      </c>
      <c r="BY616" s="8">
        <f t="shared" si="1833"/>
        <v>48213</v>
      </c>
      <c r="BZ616" s="8">
        <f t="shared" si="1833"/>
        <v>48304</v>
      </c>
      <c r="CA616" s="8">
        <f t="shared" si="1833"/>
        <v>48395</v>
      </c>
      <c r="CB616" s="8">
        <f t="shared" si="1833"/>
        <v>48487</v>
      </c>
      <c r="CC616" s="8">
        <f t="shared" si="1833"/>
        <v>48579</v>
      </c>
      <c r="CD616" s="8">
        <f t="shared" si="1833"/>
        <v>48669</v>
      </c>
      <c r="CE616" s="8">
        <f t="shared" ref="CE616:DJ616" si="1834">+CD616+100-DAY(CD616+100)</f>
        <v>48760</v>
      </c>
      <c r="CF616" s="8">
        <f t="shared" si="1834"/>
        <v>48852</v>
      </c>
      <c r="CG616" s="8">
        <f t="shared" si="1834"/>
        <v>48944</v>
      </c>
      <c r="CH616" s="8">
        <f t="shared" si="1834"/>
        <v>49034</v>
      </c>
      <c r="CI616" s="8">
        <f t="shared" si="1834"/>
        <v>49125</v>
      </c>
      <c r="CJ616" s="8">
        <f t="shared" si="1834"/>
        <v>49217</v>
      </c>
      <c r="CK616" s="8">
        <f t="shared" si="1834"/>
        <v>49309</v>
      </c>
      <c r="CL616" s="8">
        <f t="shared" si="1834"/>
        <v>49399</v>
      </c>
      <c r="CM616" s="8">
        <f t="shared" si="1834"/>
        <v>49490</v>
      </c>
      <c r="CN616" s="8">
        <f t="shared" si="1834"/>
        <v>49582</v>
      </c>
      <c r="CO616" s="8">
        <f t="shared" si="1834"/>
        <v>49674</v>
      </c>
      <c r="CP616" s="8">
        <f t="shared" si="1834"/>
        <v>49765</v>
      </c>
      <c r="CQ616" s="8">
        <f t="shared" si="1834"/>
        <v>49856</v>
      </c>
      <c r="CR616" s="8">
        <f t="shared" si="1834"/>
        <v>49948</v>
      </c>
      <c r="CS616" s="8">
        <f t="shared" si="1834"/>
        <v>50040</v>
      </c>
      <c r="CT616" s="8">
        <f t="shared" si="1834"/>
        <v>50130</v>
      </c>
      <c r="CU616" s="8">
        <f t="shared" si="1834"/>
        <v>50221</v>
      </c>
      <c r="CV616" s="8">
        <f t="shared" si="1834"/>
        <v>50313</v>
      </c>
      <c r="CW616" s="8">
        <f t="shared" si="1834"/>
        <v>50405</v>
      </c>
      <c r="CX616" s="8">
        <f t="shared" si="1834"/>
        <v>50495</v>
      </c>
      <c r="CY616" s="8">
        <f t="shared" si="1834"/>
        <v>50586</v>
      </c>
      <c r="CZ616" s="8">
        <f t="shared" si="1834"/>
        <v>50678</v>
      </c>
      <c r="DA616" s="8">
        <f t="shared" si="1834"/>
        <v>50770</v>
      </c>
      <c r="DB616" s="8">
        <f t="shared" si="1834"/>
        <v>50860</v>
      </c>
      <c r="DC616" s="8">
        <f t="shared" si="1834"/>
        <v>50951</v>
      </c>
      <c r="DD616" s="8">
        <f t="shared" si="1834"/>
        <v>51043</v>
      </c>
      <c r="DE616" s="8">
        <f t="shared" si="1834"/>
        <v>51135</v>
      </c>
      <c r="DF616" s="8">
        <f t="shared" si="1834"/>
        <v>51226</v>
      </c>
      <c r="DG616" s="8">
        <f t="shared" si="1834"/>
        <v>51317</v>
      </c>
      <c r="DH616" s="8">
        <f t="shared" si="1834"/>
        <v>51409</v>
      </c>
      <c r="DI616" s="8">
        <f t="shared" si="1834"/>
        <v>51501</v>
      </c>
      <c r="DJ616" s="8">
        <f t="shared" si="1834"/>
        <v>51591</v>
      </c>
      <c r="DK616" s="8">
        <f t="shared" ref="DK616:EP616" si="1835">+DJ616+100-DAY(DJ616+100)</f>
        <v>51682</v>
      </c>
      <c r="DL616" s="8">
        <f t="shared" si="1835"/>
        <v>51774</v>
      </c>
      <c r="DM616" s="8">
        <f t="shared" si="1835"/>
        <v>51866</v>
      </c>
      <c r="DN616" s="8">
        <f t="shared" si="1835"/>
        <v>51956</v>
      </c>
      <c r="DO616" s="8">
        <f t="shared" si="1835"/>
        <v>52047</v>
      </c>
      <c r="DP616" s="8">
        <f t="shared" si="1835"/>
        <v>52139</v>
      </c>
      <c r="DQ616" s="8">
        <f t="shared" si="1835"/>
        <v>52231</v>
      </c>
      <c r="DR616" s="8">
        <f t="shared" si="1835"/>
        <v>52321</v>
      </c>
      <c r="DS616" s="8">
        <f t="shared" si="1835"/>
        <v>52412</v>
      </c>
      <c r="DT616" s="8">
        <f t="shared" si="1835"/>
        <v>52504</v>
      </c>
      <c r="DU616" s="8">
        <f t="shared" si="1835"/>
        <v>52596</v>
      </c>
      <c r="DV616" s="8">
        <f t="shared" si="1835"/>
        <v>52687</v>
      </c>
      <c r="DW616" s="8">
        <f t="shared" si="1835"/>
        <v>52778</v>
      </c>
      <c r="DX616" s="8">
        <f t="shared" si="1835"/>
        <v>52870</v>
      </c>
      <c r="DY616" s="8">
        <f t="shared" si="1835"/>
        <v>52962</v>
      </c>
      <c r="DZ616" s="8">
        <f t="shared" si="1835"/>
        <v>53052</v>
      </c>
      <c r="EA616" s="8">
        <f t="shared" si="1835"/>
        <v>53143</v>
      </c>
      <c r="EB616" s="8">
        <f t="shared" si="1835"/>
        <v>53235</v>
      </c>
      <c r="EC616" s="8">
        <f t="shared" si="1835"/>
        <v>53327</v>
      </c>
      <c r="ED616" s="8">
        <f t="shared" si="1835"/>
        <v>53417</v>
      </c>
      <c r="EE616" s="8">
        <f t="shared" si="1835"/>
        <v>53508</v>
      </c>
      <c r="EF616" s="8">
        <f t="shared" si="1835"/>
        <v>53600</v>
      </c>
      <c r="EG616" s="8">
        <f t="shared" si="1835"/>
        <v>53692</v>
      </c>
      <c r="EH616" s="8">
        <f t="shared" si="1835"/>
        <v>53782</v>
      </c>
      <c r="EI616" s="8">
        <f t="shared" si="1835"/>
        <v>53873</v>
      </c>
      <c r="EJ616" s="8">
        <f t="shared" si="1835"/>
        <v>53965</v>
      </c>
      <c r="EK616" s="8">
        <f t="shared" si="1835"/>
        <v>54057</v>
      </c>
      <c r="EL616" s="8">
        <f t="shared" si="1835"/>
        <v>54148</v>
      </c>
      <c r="EM616" s="8">
        <f t="shared" si="1835"/>
        <v>54239</v>
      </c>
      <c r="EN616" s="8">
        <f t="shared" si="1835"/>
        <v>54331</v>
      </c>
      <c r="EO616" s="8">
        <f t="shared" si="1835"/>
        <v>54423</v>
      </c>
      <c r="EP616" s="8">
        <f t="shared" si="1835"/>
        <v>54513</v>
      </c>
      <c r="EQ616" s="8">
        <f t="shared" ref="EQ616:FV616" si="1836">+EP616+100-DAY(EP616+100)</f>
        <v>54604</v>
      </c>
      <c r="ER616" s="8">
        <f t="shared" si="1836"/>
        <v>54696</v>
      </c>
      <c r="ES616" s="8">
        <f t="shared" si="1836"/>
        <v>54788</v>
      </c>
      <c r="ET616" s="8">
        <f t="shared" si="1836"/>
        <v>54878</v>
      </c>
      <c r="EU616" s="8">
        <f t="shared" si="1836"/>
        <v>54969</v>
      </c>
      <c r="EV616" s="8">
        <f t="shared" si="1836"/>
        <v>55061</v>
      </c>
      <c r="EW616" s="8">
        <f t="shared" si="1836"/>
        <v>55153</v>
      </c>
      <c r="EX616" s="8">
        <f t="shared" si="1836"/>
        <v>55243</v>
      </c>
      <c r="EY616" s="8">
        <f t="shared" si="1836"/>
        <v>55334</v>
      </c>
      <c r="EZ616" s="8">
        <f t="shared" si="1836"/>
        <v>55426</v>
      </c>
      <c r="FA616" s="8">
        <f t="shared" si="1836"/>
        <v>55518</v>
      </c>
      <c r="FB616" s="8">
        <f t="shared" si="1836"/>
        <v>55609</v>
      </c>
      <c r="FC616" s="8">
        <f t="shared" si="1836"/>
        <v>55700</v>
      </c>
      <c r="FD616" s="8">
        <f t="shared" si="1836"/>
        <v>55792</v>
      </c>
      <c r="FE616" s="8">
        <f t="shared" si="1836"/>
        <v>55884</v>
      </c>
      <c r="FF616" s="8">
        <f t="shared" si="1836"/>
        <v>55974</v>
      </c>
      <c r="FG616" s="8">
        <f t="shared" si="1836"/>
        <v>56065</v>
      </c>
      <c r="FH616" s="8">
        <f t="shared" si="1836"/>
        <v>56157</v>
      </c>
      <c r="FI616" s="8">
        <f t="shared" si="1836"/>
        <v>56249</v>
      </c>
      <c r="FJ616" s="8">
        <f t="shared" si="1836"/>
        <v>56339</v>
      </c>
      <c r="FK616" s="8">
        <f t="shared" si="1836"/>
        <v>56430</v>
      </c>
      <c r="FL616" s="8">
        <f t="shared" si="1836"/>
        <v>56522</v>
      </c>
      <c r="FM616" s="8">
        <f t="shared" si="1836"/>
        <v>56614</v>
      </c>
      <c r="FN616" s="8">
        <f t="shared" si="1836"/>
        <v>56704</v>
      </c>
      <c r="FO616" s="8">
        <f t="shared" si="1836"/>
        <v>56795</v>
      </c>
      <c r="FP616" s="8">
        <f t="shared" si="1836"/>
        <v>56887</v>
      </c>
      <c r="FQ616" s="8">
        <f t="shared" si="1836"/>
        <v>56979</v>
      </c>
      <c r="FR616" s="8">
        <f t="shared" si="1836"/>
        <v>57070</v>
      </c>
      <c r="FS616" s="8">
        <f t="shared" si="1836"/>
        <v>57161</v>
      </c>
      <c r="FT616" s="8">
        <f t="shared" si="1836"/>
        <v>57253</v>
      </c>
      <c r="FU616" s="8">
        <f t="shared" si="1836"/>
        <v>57345</v>
      </c>
      <c r="FV616" s="8">
        <f t="shared" si="1836"/>
        <v>57435</v>
      </c>
      <c r="FW616" s="8">
        <f t="shared" ref="FW616:GC616" si="1837">+FV616+100-DAY(FV616+100)</f>
        <v>57526</v>
      </c>
      <c r="FX616" s="8">
        <f t="shared" si="1837"/>
        <v>57618</v>
      </c>
      <c r="FY616" s="8">
        <f t="shared" si="1837"/>
        <v>57710</v>
      </c>
      <c r="FZ616" s="8">
        <f t="shared" si="1837"/>
        <v>57800</v>
      </c>
      <c r="GA616" s="8">
        <f t="shared" si="1837"/>
        <v>57891</v>
      </c>
      <c r="GB616" s="8">
        <f t="shared" si="1837"/>
        <v>57983</v>
      </c>
      <c r="GC616" s="8">
        <f t="shared" si="1837"/>
        <v>58075</v>
      </c>
      <c r="GD616" s="4"/>
    </row>
    <row r="617" spans="13:186" hidden="1" outlineLevel="1" x14ac:dyDescent="0.35">
      <c r="M617" s="7" t="s">
        <v>251</v>
      </c>
      <c r="N617" s="16">
        <f t="shared" ref="N617:AU617" si="1838">IFERROR((N598*1000000)/(N655*1000),0)</f>
        <v>225.78089585026305</v>
      </c>
      <c r="O617" s="16">
        <f t="shared" si="1838"/>
        <v>223.63894902217842</v>
      </c>
      <c r="P617" s="16">
        <f t="shared" si="1838"/>
        <v>222.48458672001505</v>
      </c>
      <c r="Q617" s="16">
        <f t="shared" si="1838"/>
        <v>222.60779415318015</v>
      </c>
      <c r="R617" s="16">
        <f t="shared" si="1838"/>
        <v>222.60779415318004</v>
      </c>
      <c r="S617" s="16">
        <f t="shared" si="1838"/>
        <v>222.60779415318004</v>
      </c>
      <c r="T617" s="16">
        <f t="shared" si="1838"/>
        <v>222.60779415318004</v>
      </c>
      <c r="U617" s="16">
        <f t="shared" si="1838"/>
        <v>222.07825033081889</v>
      </c>
      <c r="V617" s="16">
        <f t="shared" si="1838"/>
        <v>221.54861408714461</v>
      </c>
      <c r="W617" s="16">
        <f t="shared" si="1838"/>
        <v>221.54861408714461</v>
      </c>
      <c r="X617" s="16">
        <f t="shared" si="1838"/>
        <v>221.59698413150588</v>
      </c>
      <c r="Y617" s="16">
        <f t="shared" si="1838"/>
        <v>221.69438459335868</v>
      </c>
      <c r="Z617" s="16">
        <f t="shared" si="1838"/>
        <v>221.69438459335868</v>
      </c>
      <c r="AA617" s="16">
        <f t="shared" si="1838"/>
        <v>220.90552464565829</v>
      </c>
      <c r="AB617" s="16">
        <f t="shared" si="1838"/>
        <v>219.40613410192748</v>
      </c>
      <c r="AC617" s="16">
        <f t="shared" si="1838"/>
        <v>199.83193848628733</v>
      </c>
      <c r="AD617" s="16">
        <f t="shared" si="1838"/>
        <v>199.83193848628738</v>
      </c>
      <c r="AE617" s="16">
        <f t="shared" si="1838"/>
        <v>167.62608831668874</v>
      </c>
      <c r="AF617" s="16">
        <f t="shared" si="1838"/>
        <v>167.62608831668874</v>
      </c>
      <c r="AG617" s="16">
        <f t="shared" si="1838"/>
        <v>167.62608831668877</v>
      </c>
      <c r="AH617" s="16">
        <f t="shared" si="1838"/>
        <v>226.72</v>
      </c>
      <c r="AI617" s="16">
        <f t="shared" si="1838"/>
        <v>226.72</v>
      </c>
      <c r="AJ617" s="16">
        <f t="shared" si="1838"/>
        <v>0</v>
      </c>
      <c r="AK617" s="16">
        <f t="shared" si="1838"/>
        <v>0</v>
      </c>
      <c r="AL617" s="16">
        <f t="shared" si="1838"/>
        <v>0</v>
      </c>
      <c r="AM617" s="16">
        <f t="shared" si="1838"/>
        <v>0</v>
      </c>
      <c r="AN617" s="16">
        <f t="shared" si="1838"/>
        <v>0</v>
      </c>
      <c r="AO617" s="16">
        <f t="shared" si="1838"/>
        <v>0</v>
      </c>
      <c r="AP617" s="16">
        <f t="shared" si="1838"/>
        <v>0</v>
      </c>
      <c r="AQ617" s="16">
        <f t="shared" si="1838"/>
        <v>0</v>
      </c>
      <c r="AR617" s="16">
        <f t="shared" si="1838"/>
        <v>0</v>
      </c>
      <c r="AS617" s="16">
        <f t="shared" si="1838"/>
        <v>0</v>
      </c>
      <c r="AT617" s="16">
        <f t="shared" si="1838"/>
        <v>0</v>
      </c>
      <c r="AU617" s="16">
        <f t="shared" si="1838"/>
        <v>0</v>
      </c>
      <c r="AW617" s="7" t="s">
        <v>251</v>
      </c>
      <c r="AX617" s="16">
        <f t="shared" ref="AX617:CC617" si="1839">IFERROR((AX598*1000000)/(AX655*1000),0)</f>
        <v>226.44412344906323</v>
      </c>
      <c r="AY617" s="16">
        <f t="shared" si="1839"/>
        <v>226.44412344906323</v>
      </c>
      <c r="AZ617" s="16">
        <f t="shared" si="1839"/>
        <v>225.13450857912838</v>
      </c>
      <c r="BA617" s="16">
        <f t="shared" si="1839"/>
        <v>225.13450857912838</v>
      </c>
      <c r="BB617" s="16">
        <f t="shared" si="1839"/>
        <v>223.63894902217848</v>
      </c>
      <c r="BC617" s="16">
        <f t="shared" si="1839"/>
        <v>223.63894902217845</v>
      </c>
      <c r="BD617" s="16">
        <f t="shared" si="1839"/>
        <v>223.63894902217839</v>
      </c>
      <c r="BE617" s="16">
        <f t="shared" si="1839"/>
        <v>223.63894902217839</v>
      </c>
      <c r="BF617" s="16">
        <f t="shared" si="1839"/>
        <v>227.01826490198172</v>
      </c>
      <c r="BG617" s="16">
        <f t="shared" si="1839"/>
        <v>220.95835146870235</v>
      </c>
      <c r="BH617" s="16">
        <f t="shared" si="1839"/>
        <v>220.95835146870232</v>
      </c>
      <c r="BI617" s="16">
        <f t="shared" si="1839"/>
        <v>220.95835146870232</v>
      </c>
      <c r="BJ617" s="16">
        <f t="shared" si="1839"/>
        <v>222.60779415318004</v>
      </c>
      <c r="BK617" s="16">
        <f t="shared" si="1839"/>
        <v>222.60779415318004</v>
      </c>
      <c r="BL617" s="16">
        <f t="shared" si="1839"/>
        <v>222.60779415318004</v>
      </c>
      <c r="BM617" s="16">
        <f t="shared" si="1839"/>
        <v>222.60779415318004</v>
      </c>
      <c r="BN617" s="16">
        <f t="shared" si="1839"/>
        <v>222.60779415318009</v>
      </c>
      <c r="BO617" s="16">
        <f t="shared" si="1839"/>
        <v>222.60779415318004</v>
      </c>
      <c r="BP617" s="16">
        <f t="shared" si="1839"/>
        <v>222.60779415318004</v>
      </c>
      <c r="BQ617" s="16">
        <f t="shared" si="1839"/>
        <v>222.60779415318004</v>
      </c>
      <c r="BR617" s="16">
        <f t="shared" si="1839"/>
        <v>222.60779415318009</v>
      </c>
      <c r="BS617" s="16">
        <f t="shared" si="1839"/>
        <v>222.60779415318004</v>
      </c>
      <c r="BT617" s="16">
        <f t="shared" si="1839"/>
        <v>222.60779415318004</v>
      </c>
      <c r="BU617" s="16">
        <f t="shared" si="1839"/>
        <v>222.60779415318004</v>
      </c>
      <c r="BV617" s="16">
        <f t="shared" si="1839"/>
        <v>222.60779415318009</v>
      </c>
      <c r="BW617" s="16">
        <f t="shared" si="1839"/>
        <v>222.60779415318004</v>
      </c>
      <c r="BX617" s="16">
        <f t="shared" si="1839"/>
        <v>222.60779415318004</v>
      </c>
      <c r="BY617" s="16">
        <f t="shared" si="1839"/>
        <v>222.60779415318004</v>
      </c>
      <c r="BZ617" s="16">
        <f t="shared" si="1839"/>
        <v>222.60779415318004</v>
      </c>
      <c r="CA617" s="16">
        <f t="shared" si="1839"/>
        <v>222.60779415318004</v>
      </c>
      <c r="CB617" s="16">
        <f t="shared" si="1839"/>
        <v>221.54861408714456</v>
      </c>
      <c r="CC617" s="16">
        <f t="shared" si="1839"/>
        <v>221.54861408714456</v>
      </c>
      <c r="CD617" s="16">
        <f t="shared" ref="CD617:DI617" si="1840">IFERROR((CD598*1000000)/(CD655*1000),0)</f>
        <v>221.54861408714461</v>
      </c>
      <c r="CE617" s="16">
        <f t="shared" si="1840"/>
        <v>221.54861408714459</v>
      </c>
      <c r="CF617" s="16">
        <f t="shared" si="1840"/>
        <v>221.54861408714456</v>
      </c>
      <c r="CG617" s="16">
        <f t="shared" si="1840"/>
        <v>221.54861408714456</v>
      </c>
      <c r="CH617" s="16">
        <f t="shared" si="1840"/>
        <v>221.54861408714461</v>
      </c>
      <c r="CI617" s="16">
        <f t="shared" si="1840"/>
        <v>221.54861408714459</v>
      </c>
      <c r="CJ617" s="16">
        <f t="shared" si="1840"/>
        <v>221.54861408714456</v>
      </c>
      <c r="CK617" s="16">
        <f t="shared" si="1840"/>
        <v>221.54861408714456</v>
      </c>
      <c r="CL617" s="16">
        <f t="shared" si="1840"/>
        <v>221.54861408714461</v>
      </c>
      <c r="CM617" s="16">
        <f t="shared" si="1840"/>
        <v>221.54861408714459</v>
      </c>
      <c r="CN617" s="16">
        <f t="shared" si="1840"/>
        <v>221.59579913042487</v>
      </c>
      <c r="CO617" s="16">
        <f t="shared" si="1840"/>
        <v>221.69438459335865</v>
      </c>
      <c r="CP617" s="16">
        <f t="shared" si="1840"/>
        <v>221.69438459335865</v>
      </c>
      <c r="CQ617" s="16">
        <f t="shared" si="1840"/>
        <v>221.69438459335865</v>
      </c>
      <c r="CR617" s="16">
        <f t="shared" si="1840"/>
        <v>221.69438459335865</v>
      </c>
      <c r="CS617" s="16">
        <f t="shared" si="1840"/>
        <v>221.69438459335865</v>
      </c>
      <c r="CT617" s="16">
        <f t="shared" si="1840"/>
        <v>221.69438459335868</v>
      </c>
      <c r="CU617" s="16">
        <f t="shared" si="1840"/>
        <v>221.69438459335865</v>
      </c>
      <c r="CV617" s="16">
        <f t="shared" si="1840"/>
        <v>221.69438459335865</v>
      </c>
      <c r="CW617" s="16">
        <f t="shared" si="1840"/>
        <v>221.69438459335865</v>
      </c>
      <c r="CX617" s="16">
        <f t="shared" si="1840"/>
        <v>220.9055246456582</v>
      </c>
      <c r="CY617" s="16">
        <f t="shared" si="1840"/>
        <v>220.90552464565829</v>
      </c>
      <c r="CZ617" s="16">
        <f t="shared" si="1840"/>
        <v>220.90552464565823</v>
      </c>
      <c r="DA617" s="16">
        <f t="shared" si="1840"/>
        <v>220.90552464565823</v>
      </c>
      <c r="DB617" s="16">
        <f t="shared" si="1840"/>
        <v>219.40613410192742</v>
      </c>
      <c r="DC617" s="16">
        <f t="shared" si="1840"/>
        <v>219.40613410192748</v>
      </c>
      <c r="DD617" s="16">
        <f t="shared" si="1840"/>
        <v>219.40613410192751</v>
      </c>
      <c r="DE617" s="16">
        <f t="shared" si="1840"/>
        <v>219.40613410192751</v>
      </c>
      <c r="DF617" s="16">
        <f t="shared" si="1840"/>
        <v>199.83193848628741</v>
      </c>
      <c r="DG617" s="16">
        <f t="shared" si="1840"/>
        <v>199.83193848628741</v>
      </c>
      <c r="DH617" s="16">
        <f t="shared" si="1840"/>
        <v>199.83193848628736</v>
      </c>
      <c r="DI617" s="16">
        <f t="shared" si="1840"/>
        <v>199.83193848628736</v>
      </c>
      <c r="DJ617" s="16">
        <f t="shared" ref="DJ617:EO617" si="1841">IFERROR((DJ598*1000000)/(DJ655*1000),0)</f>
        <v>199.83193848628736</v>
      </c>
      <c r="DK617" s="16">
        <f t="shared" si="1841"/>
        <v>199.83193848628741</v>
      </c>
      <c r="DL617" s="16">
        <f t="shared" si="1841"/>
        <v>199.83193848628736</v>
      </c>
      <c r="DM617" s="16">
        <f t="shared" si="1841"/>
        <v>199.83193848628736</v>
      </c>
      <c r="DN617" s="16">
        <f t="shared" si="1841"/>
        <v>167.62608831668871</v>
      </c>
      <c r="DO617" s="16">
        <f t="shared" si="1841"/>
        <v>167.62608831668874</v>
      </c>
      <c r="DP617" s="16">
        <f t="shared" si="1841"/>
        <v>167.62608831668871</v>
      </c>
      <c r="DQ617" s="16">
        <f t="shared" si="1841"/>
        <v>167.62608831668871</v>
      </c>
      <c r="DR617" s="16">
        <f t="shared" si="1841"/>
        <v>167.62608831668871</v>
      </c>
      <c r="DS617" s="16">
        <f t="shared" si="1841"/>
        <v>167.62608831668874</v>
      </c>
      <c r="DT617" s="16">
        <f t="shared" si="1841"/>
        <v>167.62608831668871</v>
      </c>
      <c r="DU617" s="16">
        <f t="shared" si="1841"/>
        <v>167.62608831668871</v>
      </c>
      <c r="DV617" s="16">
        <f t="shared" si="1841"/>
        <v>167.62608831668874</v>
      </c>
      <c r="DW617" s="16">
        <f t="shared" si="1841"/>
        <v>167.62608831668874</v>
      </c>
      <c r="DX617" s="16">
        <f t="shared" si="1841"/>
        <v>167.62608831668871</v>
      </c>
      <c r="DY617" s="16">
        <f t="shared" si="1841"/>
        <v>167.62608831668871</v>
      </c>
      <c r="DZ617" s="16">
        <f t="shared" si="1841"/>
        <v>226.72</v>
      </c>
      <c r="EA617" s="16">
        <f t="shared" si="1841"/>
        <v>226.71999999999997</v>
      </c>
      <c r="EB617" s="16">
        <f t="shared" si="1841"/>
        <v>226.72</v>
      </c>
      <c r="EC617" s="16">
        <f t="shared" si="1841"/>
        <v>226.72</v>
      </c>
      <c r="ED617" s="16">
        <f t="shared" si="1841"/>
        <v>226.72</v>
      </c>
      <c r="EE617" s="16">
        <f t="shared" si="1841"/>
        <v>226.71999999999997</v>
      </c>
      <c r="EF617" s="16">
        <f t="shared" si="1841"/>
        <v>226.72</v>
      </c>
      <c r="EG617" s="16">
        <f t="shared" si="1841"/>
        <v>226.72</v>
      </c>
      <c r="EH617" s="16">
        <f t="shared" si="1841"/>
        <v>0</v>
      </c>
      <c r="EI617" s="16">
        <f t="shared" si="1841"/>
        <v>0</v>
      </c>
      <c r="EJ617" s="16">
        <f t="shared" si="1841"/>
        <v>0</v>
      </c>
      <c r="EK617" s="16">
        <f t="shared" si="1841"/>
        <v>0</v>
      </c>
      <c r="EL617" s="16">
        <f t="shared" si="1841"/>
        <v>0</v>
      </c>
      <c r="EM617" s="16">
        <f t="shared" si="1841"/>
        <v>0</v>
      </c>
      <c r="EN617" s="16">
        <f t="shared" si="1841"/>
        <v>0</v>
      </c>
      <c r="EO617" s="16">
        <f t="shared" si="1841"/>
        <v>0</v>
      </c>
      <c r="EP617" s="16">
        <f t="shared" ref="EP617:FU617" si="1842">IFERROR((EP598*1000000)/(EP655*1000),0)</f>
        <v>0</v>
      </c>
      <c r="EQ617" s="16">
        <f t="shared" si="1842"/>
        <v>0</v>
      </c>
      <c r="ER617" s="16">
        <f t="shared" si="1842"/>
        <v>0</v>
      </c>
      <c r="ES617" s="16">
        <f t="shared" si="1842"/>
        <v>0</v>
      </c>
      <c r="ET617" s="16">
        <f t="shared" si="1842"/>
        <v>0</v>
      </c>
      <c r="EU617" s="16">
        <f t="shared" si="1842"/>
        <v>0</v>
      </c>
      <c r="EV617" s="16">
        <f t="shared" si="1842"/>
        <v>0</v>
      </c>
      <c r="EW617" s="16">
        <f t="shared" si="1842"/>
        <v>0</v>
      </c>
      <c r="EX617" s="16">
        <f t="shared" si="1842"/>
        <v>0</v>
      </c>
      <c r="EY617" s="16">
        <f t="shared" si="1842"/>
        <v>0</v>
      </c>
      <c r="EZ617" s="16">
        <f t="shared" si="1842"/>
        <v>0</v>
      </c>
      <c r="FA617" s="16">
        <f t="shared" si="1842"/>
        <v>0</v>
      </c>
      <c r="FB617" s="16">
        <f t="shared" si="1842"/>
        <v>0</v>
      </c>
      <c r="FC617" s="16">
        <f t="shared" si="1842"/>
        <v>0</v>
      </c>
      <c r="FD617" s="16">
        <f t="shared" si="1842"/>
        <v>0</v>
      </c>
      <c r="FE617" s="16">
        <f t="shared" si="1842"/>
        <v>0</v>
      </c>
      <c r="FF617" s="16">
        <f t="shared" si="1842"/>
        <v>0</v>
      </c>
      <c r="FG617" s="16">
        <f t="shared" si="1842"/>
        <v>0</v>
      </c>
      <c r="FH617" s="16">
        <f t="shared" si="1842"/>
        <v>0</v>
      </c>
      <c r="FI617" s="16">
        <f t="shared" si="1842"/>
        <v>0</v>
      </c>
      <c r="FJ617" s="16">
        <f t="shared" si="1842"/>
        <v>0</v>
      </c>
      <c r="FK617" s="16">
        <f t="shared" si="1842"/>
        <v>0</v>
      </c>
      <c r="FL617" s="16">
        <f t="shared" si="1842"/>
        <v>0</v>
      </c>
      <c r="FM617" s="16">
        <f t="shared" si="1842"/>
        <v>0</v>
      </c>
      <c r="FN617" s="16">
        <f t="shared" si="1842"/>
        <v>0</v>
      </c>
      <c r="FO617" s="16">
        <f t="shared" si="1842"/>
        <v>0</v>
      </c>
      <c r="FP617" s="16">
        <f t="shared" si="1842"/>
        <v>0</v>
      </c>
      <c r="FQ617" s="16">
        <f t="shared" si="1842"/>
        <v>0</v>
      </c>
      <c r="FR617" s="16">
        <f t="shared" si="1842"/>
        <v>0</v>
      </c>
      <c r="FS617" s="16">
        <f t="shared" si="1842"/>
        <v>0</v>
      </c>
      <c r="FT617" s="16">
        <f t="shared" si="1842"/>
        <v>0</v>
      </c>
      <c r="FU617" s="16">
        <f t="shared" si="1842"/>
        <v>0</v>
      </c>
      <c r="FV617" s="16">
        <f t="shared" ref="FV617:GC617" si="1843">IFERROR((FV598*1000000)/(FV655*1000),0)</f>
        <v>0</v>
      </c>
      <c r="FW617" s="16">
        <f t="shared" si="1843"/>
        <v>0</v>
      </c>
      <c r="FX617" s="16">
        <f t="shared" si="1843"/>
        <v>0</v>
      </c>
      <c r="FY617" s="16">
        <f t="shared" si="1843"/>
        <v>0</v>
      </c>
      <c r="FZ617" s="16">
        <f t="shared" si="1843"/>
        <v>0</v>
      </c>
      <c r="GA617" s="16">
        <f t="shared" si="1843"/>
        <v>0</v>
      </c>
      <c r="GB617" s="16">
        <f t="shared" si="1843"/>
        <v>0</v>
      </c>
      <c r="GC617" s="16">
        <f t="shared" si="1843"/>
        <v>0</v>
      </c>
    </row>
    <row r="618" spans="13:186" hidden="1" outlineLevel="1" x14ac:dyDescent="0.35">
      <c r="M618" s="9" t="s">
        <v>671</v>
      </c>
      <c r="N618" s="17">
        <f t="shared" ref="N618:AU618" si="1844">IFERROR((N599*1000000)/(N656*1000),0)</f>
        <v>239.41607448668435</v>
      </c>
      <c r="O618" s="17">
        <f t="shared" si="1844"/>
        <v>239.6605868153631</v>
      </c>
      <c r="P618" s="17">
        <f t="shared" si="1844"/>
        <v>239.6605868153631</v>
      </c>
      <c r="Q618" s="17">
        <f t="shared" si="1844"/>
        <v>239.66058681536313</v>
      </c>
      <c r="R618" s="17">
        <f t="shared" si="1844"/>
        <v>239.6605868153631</v>
      </c>
      <c r="S618" s="17">
        <f t="shared" si="1844"/>
        <v>239.6605868153631</v>
      </c>
      <c r="T618" s="17">
        <f t="shared" si="1844"/>
        <v>239.6605868153631</v>
      </c>
      <c r="U618" s="17">
        <f t="shared" si="1844"/>
        <v>239.66058681536313</v>
      </c>
      <c r="V618" s="17">
        <f t="shared" si="1844"/>
        <v>239.6605868153631</v>
      </c>
      <c r="W618" s="17">
        <f t="shared" si="1844"/>
        <v>239.6605868153631</v>
      </c>
      <c r="X618" s="17">
        <f t="shared" si="1844"/>
        <v>239.6605868153631</v>
      </c>
      <c r="Y618" s="17">
        <f t="shared" si="1844"/>
        <v>239.66058681536313</v>
      </c>
      <c r="Z618" s="17">
        <f t="shared" si="1844"/>
        <v>239.6605868153631</v>
      </c>
      <c r="AA618" s="17">
        <f t="shared" si="1844"/>
        <v>238.92037072333994</v>
      </c>
      <c r="AB618" s="17">
        <f t="shared" si="1844"/>
        <v>237.27143218063904</v>
      </c>
      <c r="AC618" s="17">
        <f t="shared" si="1844"/>
        <v>216.97441794951567</v>
      </c>
      <c r="AD618" s="17">
        <f t="shared" si="1844"/>
        <v>216.9744179495157</v>
      </c>
      <c r="AE618" s="17">
        <f t="shared" si="1844"/>
        <v>237.2972246177969</v>
      </c>
      <c r="AF618" s="17">
        <f t="shared" si="1844"/>
        <v>237.2972246177969</v>
      </c>
      <c r="AG618" s="17">
        <f t="shared" si="1844"/>
        <v>237.29722461779699</v>
      </c>
      <c r="AH618" s="17">
        <f t="shared" si="1844"/>
        <v>226.72</v>
      </c>
      <c r="AI618" s="17">
        <f t="shared" si="1844"/>
        <v>226.72</v>
      </c>
      <c r="AJ618" s="17">
        <f t="shared" si="1844"/>
        <v>0</v>
      </c>
      <c r="AK618" s="17">
        <f t="shared" si="1844"/>
        <v>0</v>
      </c>
      <c r="AL618" s="17">
        <f t="shared" si="1844"/>
        <v>0</v>
      </c>
      <c r="AM618" s="17">
        <f t="shared" si="1844"/>
        <v>0</v>
      </c>
      <c r="AN618" s="17">
        <f t="shared" si="1844"/>
        <v>0</v>
      </c>
      <c r="AO618" s="17">
        <f t="shared" si="1844"/>
        <v>0</v>
      </c>
      <c r="AP618" s="17">
        <f t="shared" si="1844"/>
        <v>0</v>
      </c>
      <c r="AQ618" s="17">
        <f t="shared" si="1844"/>
        <v>0</v>
      </c>
      <c r="AR618" s="17">
        <f t="shared" si="1844"/>
        <v>0</v>
      </c>
      <c r="AS618" s="17">
        <f t="shared" si="1844"/>
        <v>0</v>
      </c>
      <c r="AT618" s="17">
        <f t="shared" si="1844"/>
        <v>0</v>
      </c>
      <c r="AU618" s="17">
        <f t="shared" si="1844"/>
        <v>0</v>
      </c>
      <c r="AW618" s="9" t="s">
        <v>671</v>
      </c>
      <c r="AX618" s="17">
        <f t="shared" ref="AX618:CC618" si="1845">IFERROR((AX599*1000000)/(AX656*1000),0)</f>
        <v>239.15276226261582</v>
      </c>
      <c r="AY618" s="17">
        <f t="shared" si="1845"/>
        <v>239.15276226261582</v>
      </c>
      <c r="AZ618" s="17">
        <f t="shared" si="1845"/>
        <v>239.66058681536308</v>
      </c>
      <c r="BA618" s="17">
        <f t="shared" si="1845"/>
        <v>239.66058681536308</v>
      </c>
      <c r="BB618" s="17">
        <f t="shared" si="1845"/>
        <v>239.66058681536313</v>
      </c>
      <c r="BC618" s="17">
        <f t="shared" si="1845"/>
        <v>239.6605868153631</v>
      </c>
      <c r="BD618" s="17">
        <f t="shared" si="1845"/>
        <v>239.66058681536308</v>
      </c>
      <c r="BE618" s="17">
        <f t="shared" si="1845"/>
        <v>239.66058681536308</v>
      </c>
      <c r="BF618" s="17">
        <f t="shared" si="1845"/>
        <v>239.66058681536313</v>
      </c>
      <c r="BG618" s="17">
        <f t="shared" si="1845"/>
        <v>239.6605868153631</v>
      </c>
      <c r="BH618" s="17">
        <f t="shared" si="1845"/>
        <v>239.66058681536308</v>
      </c>
      <c r="BI618" s="17">
        <f t="shared" si="1845"/>
        <v>239.66058681536308</v>
      </c>
      <c r="BJ618" s="17">
        <f t="shared" si="1845"/>
        <v>239.6605868153631</v>
      </c>
      <c r="BK618" s="17">
        <f t="shared" si="1845"/>
        <v>239.6605868153631</v>
      </c>
      <c r="BL618" s="17">
        <f t="shared" si="1845"/>
        <v>239.66058681536308</v>
      </c>
      <c r="BM618" s="17">
        <f t="shared" si="1845"/>
        <v>239.66058681536308</v>
      </c>
      <c r="BN618" s="17">
        <f t="shared" si="1845"/>
        <v>239.66058681536313</v>
      </c>
      <c r="BO618" s="17">
        <f t="shared" si="1845"/>
        <v>239.6605868153631</v>
      </c>
      <c r="BP618" s="17">
        <f t="shared" si="1845"/>
        <v>239.66058681536308</v>
      </c>
      <c r="BQ618" s="17">
        <f t="shared" si="1845"/>
        <v>239.66058681536308</v>
      </c>
      <c r="BR618" s="17">
        <f t="shared" si="1845"/>
        <v>239.66058681536313</v>
      </c>
      <c r="BS618" s="17">
        <f t="shared" si="1845"/>
        <v>239.6605868153631</v>
      </c>
      <c r="BT618" s="17">
        <f t="shared" si="1845"/>
        <v>239.66058681536308</v>
      </c>
      <c r="BU618" s="17">
        <f t="shared" si="1845"/>
        <v>239.66058681536308</v>
      </c>
      <c r="BV618" s="17">
        <f t="shared" si="1845"/>
        <v>239.66058681536313</v>
      </c>
      <c r="BW618" s="17">
        <f t="shared" si="1845"/>
        <v>239.6605868153631</v>
      </c>
      <c r="BX618" s="17">
        <f t="shared" si="1845"/>
        <v>239.66058681536308</v>
      </c>
      <c r="BY618" s="17">
        <f t="shared" si="1845"/>
        <v>239.66058681536308</v>
      </c>
      <c r="BZ618" s="17">
        <f t="shared" si="1845"/>
        <v>239.6605868153631</v>
      </c>
      <c r="CA618" s="17">
        <f t="shared" si="1845"/>
        <v>239.6605868153631</v>
      </c>
      <c r="CB618" s="17">
        <f t="shared" si="1845"/>
        <v>239.66058681536308</v>
      </c>
      <c r="CC618" s="17">
        <f t="shared" si="1845"/>
        <v>239.66058681536308</v>
      </c>
      <c r="CD618" s="17">
        <f t="shared" ref="CD618:DI618" si="1846">IFERROR((CD599*1000000)/(CD656*1000),0)</f>
        <v>239.66058681536313</v>
      </c>
      <c r="CE618" s="17">
        <f t="shared" si="1846"/>
        <v>239.6605868153631</v>
      </c>
      <c r="CF618" s="17">
        <f t="shared" si="1846"/>
        <v>239.66058681536308</v>
      </c>
      <c r="CG618" s="17">
        <f t="shared" si="1846"/>
        <v>239.66058681536308</v>
      </c>
      <c r="CH618" s="17">
        <f t="shared" si="1846"/>
        <v>239.66058681536313</v>
      </c>
      <c r="CI618" s="17">
        <f t="shared" si="1846"/>
        <v>239.6605868153631</v>
      </c>
      <c r="CJ618" s="17">
        <f t="shared" si="1846"/>
        <v>239.66058681536308</v>
      </c>
      <c r="CK618" s="17">
        <f t="shared" si="1846"/>
        <v>239.66058681536308</v>
      </c>
      <c r="CL618" s="17">
        <f t="shared" si="1846"/>
        <v>239.66058681536313</v>
      </c>
      <c r="CM618" s="17">
        <f t="shared" si="1846"/>
        <v>239.6605868153631</v>
      </c>
      <c r="CN618" s="17">
        <f t="shared" si="1846"/>
        <v>239.66058681536308</v>
      </c>
      <c r="CO618" s="17">
        <f t="shared" si="1846"/>
        <v>239.66058681536308</v>
      </c>
      <c r="CP618" s="17">
        <f t="shared" si="1846"/>
        <v>239.6605868153631</v>
      </c>
      <c r="CQ618" s="17">
        <f t="shared" si="1846"/>
        <v>239.6605868153631</v>
      </c>
      <c r="CR618" s="17">
        <f t="shared" si="1846"/>
        <v>239.66058681536308</v>
      </c>
      <c r="CS618" s="17">
        <f t="shared" si="1846"/>
        <v>239.66058681536308</v>
      </c>
      <c r="CT618" s="17">
        <f t="shared" si="1846"/>
        <v>239.66058681536313</v>
      </c>
      <c r="CU618" s="17">
        <f t="shared" si="1846"/>
        <v>239.6605868153631</v>
      </c>
      <c r="CV618" s="17">
        <f t="shared" si="1846"/>
        <v>239.66058681536308</v>
      </c>
      <c r="CW618" s="17">
        <f t="shared" si="1846"/>
        <v>239.66058681536308</v>
      </c>
      <c r="CX618" s="17">
        <f t="shared" si="1846"/>
        <v>238.92037072333991</v>
      </c>
      <c r="CY618" s="17">
        <f t="shared" si="1846"/>
        <v>238.92037072333989</v>
      </c>
      <c r="CZ618" s="17">
        <f t="shared" si="1846"/>
        <v>238.92037072333991</v>
      </c>
      <c r="DA618" s="17">
        <f t="shared" si="1846"/>
        <v>238.92037072333991</v>
      </c>
      <c r="DB618" s="17">
        <f t="shared" si="1846"/>
        <v>237.27143218063901</v>
      </c>
      <c r="DC618" s="17">
        <f t="shared" si="1846"/>
        <v>237.27143218063901</v>
      </c>
      <c r="DD618" s="17">
        <f t="shared" si="1846"/>
        <v>237.27143218063907</v>
      </c>
      <c r="DE618" s="17">
        <f t="shared" si="1846"/>
        <v>237.27143218063907</v>
      </c>
      <c r="DF618" s="17">
        <f t="shared" si="1846"/>
        <v>216.9744179495157</v>
      </c>
      <c r="DG618" s="17">
        <f t="shared" si="1846"/>
        <v>216.9744179495157</v>
      </c>
      <c r="DH618" s="17">
        <f t="shared" si="1846"/>
        <v>216.9744179495157</v>
      </c>
      <c r="DI618" s="17">
        <f t="shared" si="1846"/>
        <v>216.9744179495157</v>
      </c>
      <c r="DJ618" s="17">
        <f t="shared" ref="DJ618:EO618" si="1847">IFERROR((DJ599*1000000)/(DJ656*1000),0)</f>
        <v>216.97441794951567</v>
      </c>
      <c r="DK618" s="17">
        <f t="shared" si="1847"/>
        <v>216.9744179495157</v>
      </c>
      <c r="DL618" s="17">
        <f t="shared" si="1847"/>
        <v>216.9744179495157</v>
      </c>
      <c r="DM618" s="17">
        <f t="shared" si="1847"/>
        <v>216.9744179495157</v>
      </c>
      <c r="DN618" s="17">
        <f t="shared" si="1847"/>
        <v>237.29722461779693</v>
      </c>
      <c r="DO618" s="17">
        <f t="shared" si="1847"/>
        <v>237.29722461779693</v>
      </c>
      <c r="DP618" s="17">
        <f t="shared" si="1847"/>
        <v>237.2972246177969</v>
      </c>
      <c r="DQ618" s="17">
        <f t="shared" si="1847"/>
        <v>237.2972246177969</v>
      </c>
      <c r="DR618" s="17">
        <f t="shared" si="1847"/>
        <v>237.29722461779693</v>
      </c>
      <c r="DS618" s="17">
        <f t="shared" si="1847"/>
        <v>237.29722461779693</v>
      </c>
      <c r="DT618" s="17">
        <f t="shared" si="1847"/>
        <v>237.2972246177969</v>
      </c>
      <c r="DU618" s="17">
        <f t="shared" si="1847"/>
        <v>237.2972246177969</v>
      </c>
      <c r="DV618" s="17">
        <f t="shared" si="1847"/>
        <v>237.29722461779693</v>
      </c>
      <c r="DW618" s="17">
        <f t="shared" si="1847"/>
        <v>237.29722461779693</v>
      </c>
      <c r="DX618" s="17">
        <f t="shared" si="1847"/>
        <v>237.2972246177969</v>
      </c>
      <c r="DY618" s="17">
        <f t="shared" si="1847"/>
        <v>237.2972246177969</v>
      </c>
      <c r="DZ618" s="17">
        <f t="shared" si="1847"/>
        <v>226.72</v>
      </c>
      <c r="EA618" s="17">
        <f t="shared" si="1847"/>
        <v>226.71999999999997</v>
      </c>
      <c r="EB618" s="17">
        <f t="shared" si="1847"/>
        <v>226.72</v>
      </c>
      <c r="EC618" s="17">
        <f t="shared" si="1847"/>
        <v>226.72</v>
      </c>
      <c r="ED618" s="17">
        <f t="shared" si="1847"/>
        <v>226.72</v>
      </c>
      <c r="EE618" s="17">
        <f t="shared" si="1847"/>
        <v>226.71999999999997</v>
      </c>
      <c r="EF618" s="17">
        <f t="shared" si="1847"/>
        <v>226.72</v>
      </c>
      <c r="EG618" s="17">
        <f t="shared" si="1847"/>
        <v>226.72</v>
      </c>
      <c r="EH618" s="17">
        <f t="shared" si="1847"/>
        <v>0</v>
      </c>
      <c r="EI618" s="17">
        <f t="shared" si="1847"/>
        <v>0</v>
      </c>
      <c r="EJ618" s="17">
        <f t="shared" si="1847"/>
        <v>0</v>
      </c>
      <c r="EK618" s="17">
        <f t="shared" si="1847"/>
        <v>0</v>
      </c>
      <c r="EL618" s="17">
        <f t="shared" si="1847"/>
        <v>0</v>
      </c>
      <c r="EM618" s="17">
        <f t="shared" si="1847"/>
        <v>0</v>
      </c>
      <c r="EN618" s="17">
        <f t="shared" si="1847"/>
        <v>0</v>
      </c>
      <c r="EO618" s="17">
        <f t="shared" si="1847"/>
        <v>0</v>
      </c>
      <c r="EP618" s="17">
        <f t="shared" ref="EP618:FU618" si="1848">IFERROR((EP599*1000000)/(EP656*1000),0)</f>
        <v>0</v>
      </c>
      <c r="EQ618" s="17">
        <f t="shared" si="1848"/>
        <v>0</v>
      </c>
      <c r="ER618" s="17">
        <f t="shared" si="1848"/>
        <v>0</v>
      </c>
      <c r="ES618" s="17">
        <f t="shared" si="1848"/>
        <v>0</v>
      </c>
      <c r="ET618" s="17">
        <f t="shared" si="1848"/>
        <v>0</v>
      </c>
      <c r="EU618" s="17">
        <f t="shared" si="1848"/>
        <v>0</v>
      </c>
      <c r="EV618" s="17">
        <f t="shared" si="1848"/>
        <v>0</v>
      </c>
      <c r="EW618" s="17">
        <f t="shared" si="1848"/>
        <v>0</v>
      </c>
      <c r="EX618" s="17">
        <f t="shared" si="1848"/>
        <v>0</v>
      </c>
      <c r="EY618" s="17">
        <f t="shared" si="1848"/>
        <v>0</v>
      </c>
      <c r="EZ618" s="17">
        <f t="shared" si="1848"/>
        <v>0</v>
      </c>
      <c r="FA618" s="17">
        <f t="shared" si="1848"/>
        <v>0</v>
      </c>
      <c r="FB618" s="17">
        <f t="shared" si="1848"/>
        <v>0</v>
      </c>
      <c r="FC618" s="17">
        <f t="shared" si="1848"/>
        <v>0</v>
      </c>
      <c r="FD618" s="17">
        <f t="shared" si="1848"/>
        <v>0</v>
      </c>
      <c r="FE618" s="17">
        <f t="shared" si="1848"/>
        <v>0</v>
      </c>
      <c r="FF618" s="17">
        <f t="shared" si="1848"/>
        <v>0</v>
      </c>
      <c r="FG618" s="17">
        <f t="shared" si="1848"/>
        <v>0</v>
      </c>
      <c r="FH618" s="17">
        <f t="shared" si="1848"/>
        <v>0</v>
      </c>
      <c r="FI618" s="17">
        <f t="shared" si="1848"/>
        <v>0</v>
      </c>
      <c r="FJ618" s="17">
        <f t="shared" si="1848"/>
        <v>0</v>
      </c>
      <c r="FK618" s="17">
        <f t="shared" si="1848"/>
        <v>0</v>
      </c>
      <c r="FL618" s="17">
        <f t="shared" si="1848"/>
        <v>0</v>
      </c>
      <c r="FM618" s="17">
        <f t="shared" si="1848"/>
        <v>0</v>
      </c>
      <c r="FN618" s="17">
        <f t="shared" si="1848"/>
        <v>0</v>
      </c>
      <c r="FO618" s="17">
        <f t="shared" si="1848"/>
        <v>0</v>
      </c>
      <c r="FP618" s="17">
        <f t="shared" si="1848"/>
        <v>0</v>
      </c>
      <c r="FQ618" s="17">
        <f t="shared" si="1848"/>
        <v>0</v>
      </c>
      <c r="FR618" s="17">
        <f t="shared" si="1848"/>
        <v>0</v>
      </c>
      <c r="FS618" s="17">
        <f t="shared" si="1848"/>
        <v>0</v>
      </c>
      <c r="FT618" s="17">
        <f t="shared" si="1848"/>
        <v>0</v>
      </c>
      <c r="FU618" s="17">
        <f t="shared" si="1848"/>
        <v>0</v>
      </c>
      <c r="FV618" s="17">
        <f t="shared" ref="FV618:GC618" si="1849">IFERROR((FV599*1000000)/(FV656*1000),0)</f>
        <v>0</v>
      </c>
      <c r="FW618" s="17">
        <f t="shared" si="1849"/>
        <v>0</v>
      </c>
      <c r="FX618" s="17">
        <f t="shared" si="1849"/>
        <v>0</v>
      </c>
      <c r="FY618" s="17">
        <f t="shared" si="1849"/>
        <v>0</v>
      </c>
      <c r="FZ618" s="17">
        <f t="shared" si="1849"/>
        <v>0</v>
      </c>
      <c r="GA618" s="17">
        <f t="shared" si="1849"/>
        <v>0</v>
      </c>
      <c r="GB618" s="17">
        <f t="shared" si="1849"/>
        <v>0</v>
      </c>
      <c r="GC618" s="17">
        <f t="shared" si="1849"/>
        <v>0</v>
      </c>
    </row>
    <row r="619" spans="13:186" hidden="1" outlineLevel="1" x14ac:dyDescent="0.35">
      <c r="M619" s="9" t="s">
        <v>731</v>
      </c>
      <c r="N619" s="17">
        <f t="shared" ref="N619:AU619" si="1850">IFERROR((N600*1000000)/(N657*1000),0)</f>
        <v>165.21417514982937</v>
      </c>
      <c r="O619" s="17">
        <f t="shared" si="1850"/>
        <v>164.25055232897162</v>
      </c>
      <c r="P619" s="17">
        <f t="shared" si="1850"/>
        <v>173.73179946284691</v>
      </c>
      <c r="Q619" s="17">
        <f t="shared" si="1850"/>
        <v>208.25999999999996</v>
      </c>
      <c r="R619" s="17">
        <f t="shared" si="1850"/>
        <v>208.26</v>
      </c>
      <c r="S619" s="17">
        <f t="shared" si="1850"/>
        <v>208.26</v>
      </c>
      <c r="T619" s="17">
        <f t="shared" si="1850"/>
        <v>208.26</v>
      </c>
      <c r="U619" s="17">
        <f t="shared" si="1850"/>
        <v>208.25999999999996</v>
      </c>
      <c r="V619" s="17">
        <f t="shared" si="1850"/>
        <v>208.26</v>
      </c>
      <c r="W619" s="17">
        <f t="shared" si="1850"/>
        <v>208.26</v>
      </c>
      <c r="X619" s="17">
        <f t="shared" si="1850"/>
        <v>208.25999999999996</v>
      </c>
      <c r="Y619" s="17">
        <f t="shared" si="1850"/>
        <v>0</v>
      </c>
      <c r="Z619" s="17">
        <f t="shared" si="1850"/>
        <v>0</v>
      </c>
      <c r="AA619" s="17">
        <f t="shared" si="1850"/>
        <v>0</v>
      </c>
      <c r="AB619" s="17">
        <f t="shared" si="1850"/>
        <v>0</v>
      </c>
      <c r="AC619" s="17">
        <f t="shared" si="1850"/>
        <v>0</v>
      </c>
      <c r="AD619" s="17">
        <f t="shared" si="1850"/>
        <v>0</v>
      </c>
      <c r="AE619" s="17">
        <f t="shared" si="1850"/>
        <v>0</v>
      </c>
      <c r="AF619" s="17">
        <f t="shared" si="1850"/>
        <v>0</v>
      </c>
      <c r="AG619" s="17">
        <f t="shared" si="1850"/>
        <v>0</v>
      </c>
      <c r="AH619" s="17">
        <f t="shared" si="1850"/>
        <v>0</v>
      </c>
      <c r="AI619" s="17">
        <f t="shared" si="1850"/>
        <v>0</v>
      </c>
      <c r="AJ619" s="17">
        <f t="shared" si="1850"/>
        <v>0</v>
      </c>
      <c r="AK619" s="17">
        <f t="shared" si="1850"/>
        <v>0</v>
      </c>
      <c r="AL619" s="17">
        <f t="shared" si="1850"/>
        <v>0</v>
      </c>
      <c r="AM619" s="17">
        <f t="shared" si="1850"/>
        <v>0</v>
      </c>
      <c r="AN619" s="17">
        <f t="shared" si="1850"/>
        <v>0</v>
      </c>
      <c r="AO619" s="17">
        <f t="shared" si="1850"/>
        <v>0</v>
      </c>
      <c r="AP619" s="17">
        <f t="shared" si="1850"/>
        <v>0</v>
      </c>
      <c r="AQ619" s="17">
        <f t="shared" si="1850"/>
        <v>0</v>
      </c>
      <c r="AR619" s="17">
        <f t="shared" si="1850"/>
        <v>0</v>
      </c>
      <c r="AS619" s="17">
        <f t="shared" si="1850"/>
        <v>0</v>
      </c>
      <c r="AT619" s="17">
        <f t="shared" si="1850"/>
        <v>0</v>
      </c>
      <c r="AU619" s="17">
        <f t="shared" si="1850"/>
        <v>0</v>
      </c>
      <c r="AW619" s="9" t="s">
        <v>731</v>
      </c>
      <c r="AX619" s="17">
        <f t="shared" ref="AX619:CC619" si="1851">IFERROR((AX600*1000000)/(AX657*1000),0)</f>
        <v>165.2141751498294</v>
      </c>
      <c r="AY619" s="17">
        <f t="shared" si="1851"/>
        <v>165.2141751498294</v>
      </c>
      <c r="AZ619" s="17">
        <f t="shared" si="1851"/>
        <v>165.21417514982934</v>
      </c>
      <c r="BA619" s="17">
        <f t="shared" si="1851"/>
        <v>165.21417514982934</v>
      </c>
      <c r="BB619" s="17">
        <f t="shared" si="1851"/>
        <v>164.25055232897165</v>
      </c>
      <c r="BC619" s="17">
        <f t="shared" si="1851"/>
        <v>164.25055232897162</v>
      </c>
      <c r="BD619" s="17">
        <f t="shared" si="1851"/>
        <v>164.25055232897159</v>
      </c>
      <c r="BE619" s="17">
        <f t="shared" si="1851"/>
        <v>164.25055232897159</v>
      </c>
      <c r="BF619" s="17">
        <f t="shared" si="1851"/>
        <v>173.73179946284688</v>
      </c>
      <c r="BG619" s="17">
        <f t="shared" si="1851"/>
        <v>173.73179946284694</v>
      </c>
      <c r="BH619" s="17">
        <f t="shared" si="1851"/>
        <v>173.73179946284691</v>
      </c>
      <c r="BI619" s="17">
        <f t="shared" si="1851"/>
        <v>173.73179946284691</v>
      </c>
      <c r="BJ619" s="17">
        <f t="shared" si="1851"/>
        <v>208.26</v>
      </c>
      <c r="BK619" s="17">
        <f t="shared" si="1851"/>
        <v>208.26</v>
      </c>
      <c r="BL619" s="17">
        <f t="shared" si="1851"/>
        <v>208.25999999999996</v>
      </c>
      <c r="BM619" s="17">
        <f t="shared" si="1851"/>
        <v>208.25999999999996</v>
      </c>
      <c r="BN619" s="17">
        <f t="shared" si="1851"/>
        <v>208.25999999999993</v>
      </c>
      <c r="BO619" s="17">
        <f t="shared" si="1851"/>
        <v>208.26</v>
      </c>
      <c r="BP619" s="17">
        <f t="shared" si="1851"/>
        <v>208.25999999999996</v>
      </c>
      <c r="BQ619" s="17">
        <f t="shared" si="1851"/>
        <v>208.25999999999996</v>
      </c>
      <c r="BR619" s="17">
        <f t="shared" si="1851"/>
        <v>208.25999999999993</v>
      </c>
      <c r="BS619" s="17">
        <f t="shared" si="1851"/>
        <v>208.26</v>
      </c>
      <c r="BT619" s="17">
        <f t="shared" si="1851"/>
        <v>208.25999999999996</v>
      </c>
      <c r="BU619" s="17">
        <f t="shared" si="1851"/>
        <v>208.25999999999996</v>
      </c>
      <c r="BV619" s="17">
        <f t="shared" si="1851"/>
        <v>208.25999999999993</v>
      </c>
      <c r="BW619" s="17">
        <f t="shared" si="1851"/>
        <v>208.26</v>
      </c>
      <c r="BX619" s="17">
        <f t="shared" si="1851"/>
        <v>208.25999999999996</v>
      </c>
      <c r="BY619" s="17">
        <f t="shared" si="1851"/>
        <v>208.25999999999996</v>
      </c>
      <c r="BZ619" s="17">
        <f t="shared" si="1851"/>
        <v>208.26</v>
      </c>
      <c r="CA619" s="17">
        <f t="shared" si="1851"/>
        <v>208.26</v>
      </c>
      <c r="CB619" s="17">
        <f t="shared" si="1851"/>
        <v>208.25999999999996</v>
      </c>
      <c r="CC619" s="17">
        <f t="shared" si="1851"/>
        <v>208.25999999999996</v>
      </c>
      <c r="CD619" s="17">
        <f t="shared" ref="CD619:DI619" si="1852">IFERROR((CD600*1000000)/(CD657*1000),0)</f>
        <v>208.25999999999993</v>
      </c>
      <c r="CE619" s="17">
        <f t="shared" si="1852"/>
        <v>208.26</v>
      </c>
      <c r="CF619" s="17">
        <f t="shared" si="1852"/>
        <v>208.25999999999996</v>
      </c>
      <c r="CG619" s="17">
        <f t="shared" si="1852"/>
        <v>208.25999999999996</v>
      </c>
      <c r="CH619" s="17">
        <f t="shared" si="1852"/>
        <v>208.25999999999993</v>
      </c>
      <c r="CI619" s="17">
        <f t="shared" si="1852"/>
        <v>208.26</v>
      </c>
      <c r="CJ619" s="17">
        <f t="shared" si="1852"/>
        <v>208.25999999999996</v>
      </c>
      <c r="CK619" s="17">
        <f t="shared" si="1852"/>
        <v>208.25999999999996</v>
      </c>
      <c r="CL619" s="17">
        <f t="shared" si="1852"/>
        <v>208.25999999999993</v>
      </c>
      <c r="CM619" s="17">
        <f t="shared" si="1852"/>
        <v>208.26</v>
      </c>
      <c r="CN619" s="17">
        <f t="shared" si="1852"/>
        <v>208.25999999999996</v>
      </c>
      <c r="CO619" s="17">
        <f t="shared" si="1852"/>
        <v>0</v>
      </c>
      <c r="CP619" s="17">
        <f t="shared" si="1852"/>
        <v>0</v>
      </c>
      <c r="CQ619" s="17">
        <f t="shared" si="1852"/>
        <v>0</v>
      </c>
      <c r="CR619" s="17">
        <f t="shared" si="1852"/>
        <v>0</v>
      </c>
      <c r="CS619" s="17">
        <f t="shared" si="1852"/>
        <v>0</v>
      </c>
      <c r="CT619" s="17">
        <f t="shared" si="1852"/>
        <v>0</v>
      </c>
      <c r="CU619" s="17">
        <f t="shared" si="1852"/>
        <v>0</v>
      </c>
      <c r="CV619" s="17">
        <f t="shared" si="1852"/>
        <v>0</v>
      </c>
      <c r="CW619" s="17">
        <f t="shared" si="1852"/>
        <v>0</v>
      </c>
      <c r="CX619" s="17">
        <f t="shared" si="1852"/>
        <v>0</v>
      </c>
      <c r="CY619" s="17">
        <f t="shared" si="1852"/>
        <v>0</v>
      </c>
      <c r="CZ619" s="17">
        <f t="shared" si="1852"/>
        <v>0</v>
      </c>
      <c r="DA619" s="17">
        <f t="shared" si="1852"/>
        <v>0</v>
      </c>
      <c r="DB619" s="17">
        <f t="shared" si="1852"/>
        <v>0</v>
      </c>
      <c r="DC619" s="17">
        <f t="shared" si="1852"/>
        <v>0</v>
      </c>
      <c r="DD619" s="17">
        <f t="shared" si="1852"/>
        <v>0</v>
      </c>
      <c r="DE619" s="17">
        <f t="shared" si="1852"/>
        <v>0</v>
      </c>
      <c r="DF619" s="17">
        <f t="shared" si="1852"/>
        <v>0</v>
      </c>
      <c r="DG619" s="17">
        <f t="shared" si="1852"/>
        <v>0</v>
      </c>
      <c r="DH619" s="17">
        <f t="shared" si="1852"/>
        <v>0</v>
      </c>
      <c r="DI619" s="17">
        <f t="shared" si="1852"/>
        <v>0</v>
      </c>
      <c r="DJ619" s="17">
        <f t="shared" ref="DJ619:EO619" si="1853">IFERROR((DJ600*1000000)/(DJ657*1000),0)</f>
        <v>0</v>
      </c>
      <c r="DK619" s="17">
        <f t="shared" si="1853"/>
        <v>0</v>
      </c>
      <c r="DL619" s="17">
        <f t="shared" si="1853"/>
        <v>0</v>
      </c>
      <c r="DM619" s="17">
        <f t="shared" si="1853"/>
        <v>0</v>
      </c>
      <c r="DN619" s="17">
        <f t="shared" si="1853"/>
        <v>0</v>
      </c>
      <c r="DO619" s="17">
        <f t="shared" si="1853"/>
        <v>0</v>
      </c>
      <c r="DP619" s="17">
        <f t="shared" si="1853"/>
        <v>0</v>
      </c>
      <c r="DQ619" s="17">
        <f t="shared" si="1853"/>
        <v>0</v>
      </c>
      <c r="DR619" s="17">
        <f t="shared" si="1853"/>
        <v>0</v>
      </c>
      <c r="DS619" s="17">
        <f t="shared" si="1853"/>
        <v>0</v>
      </c>
      <c r="DT619" s="17">
        <f t="shared" si="1853"/>
        <v>0</v>
      </c>
      <c r="DU619" s="17">
        <f t="shared" si="1853"/>
        <v>0</v>
      </c>
      <c r="DV619" s="17">
        <f t="shared" si="1853"/>
        <v>0</v>
      </c>
      <c r="DW619" s="17">
        <f t="shared" si="1853"/>
        <v>0</v>
      </c>
      <c r="DX619" s="17">
        <f t="shared" si="1853"/>
        <v>0</v>
      </c>
      <c r="DY619" s="17">
        <f t="shared" si="1853"/>
        <v>0</v>
      </c>
      <c r="DZ619" s="17">
        <f t="shared" si="1853"/>
        <v>0</v>
      </c>
      <c r="EA619" s="17">
        <f t="shared" si="1853"/>
        <v>0</v>
      </c>
      <c r="EB619" s="17">
        <f t="shared" si="1853"/>
        <v>0</v>
      </c>
      <c r="EC619" s="17">
        <f t="shared" si="1853"/>
        <v>0</v>
      </c>
      <c r="ED619" s="17">
        <f t="shared" si="1853"/>
        <v>0</v>
      </c>
      <c r="EE619" s="17">
        <f t="shared" si="1853"/>
        <v>0</v>
      </c>
      <c r="EF619" s="17">
        <f t="shared" si="1853"/>
        <v>0</v>
      </c>
      <c r="EG619" s="17">
        <f t="shared" si="1853"/>
        <v>0</v>
      </c>
      <c r="EH619" s="17">
        <f t="shared" si="1853"/>
        <v>0</v>
      </c>
      <c r="EI619" s="17">
        <f t="shared" si="1853"/>
        <v>0</v>
      </c>
      <c r="EJ619" s="17">
        <f t="shared" si="1853"/>
        <v>0</v>
      </c>
      <c r="EK619" s="17">
        <f t="shared" si="1853"/>
        <v>0</v>
      </c>
      <c r="EL619" s="17">
        <f t="shared" si="1853"/>
        <v>0</v>
      </c>
      <c r="EM619" s="17">
        <f t="shared" si="1853"/>
        <v>0</v>
      </c>
      <c r="EN619" s="17">
        <f t="shared" si="1853"/>
        <v>0</v>
      </c>
      <c r="EO619" s="17">
        <f t="shared" si="1853"/>
        <v>0</v>
      </c>
      <c r="EP619" s="17">
        <f t="shared" ref="EP619:FU619" si="1854">IFERROR((EP600*1000000)/(EP657*1000),0)</f>
        <v>0</v>
      </c>
      <c r="EQ619" s="17">
        <f t="shared" si="1854"/>
        <v>0</v>
      </c>
      <c r="ER619" s="17">
        <f t="shared" si="1854"/>
        <v>0</v>
      </c>
      <c r="ES619" s="17">
        <f t="shared" si="1854"/>
        <v>0</v>
      </c>
      <c r="ET619" s="17">
        <f t="shared" si="1854"/>
        <v>0</v>
      </c>
      <c r="EU619" s="17">
        <f t="shared" si="1854"/>
        <v>0</v>
      </c>
      <c r="EV619" s="17">
        <f t="shared" si="1854"/>
        <v>0</v>
      </c>
      <c r="EW619" s="17">
        <f t="shared" si="1854"/>
        <v>0</v>
      </c>
      <c r="EX619" s="17">
        <f t="shared" si="1854"/>
        <v>0</v>
      </c>
      <c r="EY619" s="17">
        <f t="shared" si="1854"/>
        <v>0</v>
      </c>
      <c r="EZ619" s="17">
        <f t="shared" si="1854"/>
        <v>0</v>
      </c>
      <c r="FA619" s="17">
        <f t="shared" si="1854"/>
        <v>0</v>
      </c>
      <c r="FB619" s="17">
        <f t="shared" si="1854"/>
        <v>0</v>
      </c>
      <c r="FC619" s="17">
        <f t="shared" si="1854"/>
        <v>0</v>
      </c>
      <c r="FD619" s="17">
        <f t="shared" si="1854"/>
        <v>0</v>
      </c>
      <c r="FE619" s="17">
        <f t="shared" si="1854"/>
        <v>0</v>
      </c>
      <c r="FF619" s="17">
        <f t="shared" si="1854"/>
        <v>0</v>
      </c>
      <c r="FG619" s="17">
        <f t="shared" si="1854"/>
        <v>0</v>
      </c>
      <c r="FH619" s="17">
        <f t="shared" si="1854"/>
        <v>0</v>
      </c>
      <c r="FI619" s="17">
        <f t="shared" si="1854"/>
        <v>0</v>
      </c>
      <c r="FJ619" s="17">
        <f t="shared" si="1854"/>
        <v>0</v>
      </c>
      <c r="FK619" s="17">
        <f t="shared" si="1854"/>
        <v>0</v>
      </c>
      <c r="FL619" s="17">
        <f t="shared" si="1854"/>
        <v>0</v>
      </c>
      <c r="FM619" s="17">
        <f t="shared" si="1854"/>
        <v>0</v>
      </c>
      <c r="FN619" s="17">
        <f t="shared" si="1854"/>
        <v>0</v>
      </c>
      <c r="FO619" s="17">
        <f t="shared" si="1854"/>
        <v>0</v>
      </c>
      <c r="FP619" s="17">
        <f t="shared" si="1854"/>
        <v>0</v>
      </c>
      <c r="FQ619" s="17">
        <f t="shared" si="1854"/>
        <v>0</v>
      </c>
      <c r="FR619" s="17">
        <f t="shared" si="1854"/>
        <v>0</v>
      </c>
      <c r="FS619" s="17">
        <f t="shared" si="1854"/>
        <v>0</v>
      </c>
      <c r="FT619" s="17">
        <f t="shared" si="1854"/>
        <v>0</v>
      </c>
      <c r="FU619" s="17">
        <f t="shared" si="1854"/>
        <v>0</v>
      </c>
      <c r="FV619" s="17">
        <f t="shared" ref="FV619:GC619" si="1855">IFERROR((FV600*1000000)/(FV657*1000),0)</f>
        <v>0</v>
      </c>
      <c r="FW619" s="17">
        <f t="shared" si="1855"/>
        <v>0</v>
      </c>
      <c r="FX619" s="17">
        <f t="shared" si="1855"/>
        <v>0</v>
      </c>
      <c r="FY619" s="17">
        <f t="shared" si="1855"/>
        <v>0</v>
      </c>
      <c r="FZ619" s="17">
        <f t="shared" si="1855"/>
        <v>0</v>
      </c>
      <c r="GA619" s="17">
        <f t="shared" si="1855"/>
        <v>0</v>
      </c>
      <c r="GB619" s="17">
        <f t="shared" si="1855"/>
        <v>0</v>
      </c>
      <c r="GC619" s="17">
        <f t="shared" si="1855"/>
        <v>0</v>
      </c>
    </row>
    <row r="620" spans="13:186" hidden="1" outlineLevel="1" x14ac:dyDescent="0.35">
      <c r="M620" s="9" t="s">
        <v>732</v>
      </c>
      <c r="N620" s="17">
        <f t="shared" ref="N620:AU620" si="1856">IFERROR((N601*1000000)/(N658*1000),0)</f>
        <v>323.92960465831482</v>
      </c>
      <c r="O620" s="17">
        <f t="shared" si="1856"/>
        <v>333.24333838288209</v>
      </c>
      <c r="P620" s="17">
        <f t="shared" si="1856"/>
        <v>333.24333838288209</v>
      </c>
      <c r="Q620" s="17">
        <f t="shared" si="1856"/>
        <v>333.24333838288203</v>
      </c>
      <c r="R620" s="17">
        <f t="shared" si="1856"/>
        <v>333.24333838288209</v>
      </c>
      <c r="S620" s="17">
        <f t="shared" si="1856"/>
        <v>333.24333838288209</v>
      </c>
      <c r="T620" s="17">
        <f t="shared" si="1856"/>
        <v>333.24333838288209</v>
      </c>
      <c r="U620" s="17">
        <f t="shared" si="1856"/>
        <v>336.14253613859387</v>
      </c>
      <c r="V620" s="17">
        <f t="shared" si="1856"/>
        <v>340.29164383561647</v>
      </c>
      <c r="W620" s="17">
        <f t="shared" si="1856"/>
        <v>340.29164383561647</v>
      </c>
      <c r="X620" s="17">
        <f t="shared" si="1856"/>
        <v>340.29164383561647</v>
      </c>
      <c r="Y620" s="17">
        <f t="shared" si="1856"/>
        <v>340.29164383561647</v>
      </c>
      <c r="Z620" s="17">
        <f t="shared" si="1856"/>
        <v>340.29164383561647</v>
      </c>
      <c r="AA620" s="17">
        <f t="shared" si="1856"/>
        <v>340.29164383561647</v>
      </c>
      <c r="AB620" s="17">
        <f t="shared" si="1856"/>
        <v>340.29164383561647</v>
      </c>
      <c r="AC620" s="17">
        <f t="shared" si="1856"/>
        <v>348.67999999999995</v>
      </c>
      <c r="AD620" s="17">
        <f t="shared" si="1856"/>
        <v>348.67999999999995</v>
      </c>
      <c r="AE620" s="17">
        <f t="shared" si="1856"/>
        <v>0</v>
      </c>
      <c r="AF620" s="17">
        <f t="shared" si="1856"/>
        <v>0</v>
      </c>
      <c r="AG620" s="17">
        <f t="shared" si="1856"/>
        <v>0</v>
      </c>
      <c r="AH620" s="17">
        <f t="shared" si="1856"/>
        <v>0</v>
      </c>
      <c r="AI620" s="17">
        <f t="shared" si="1856"/>
        <v>0</v>
      </c>
      <c r="AJ620" s="17">
        <f t="shared" si="1856"/>
        <v>0</v>
      </c>
      <c r="AK620" s="17">
        <f t="shared" si="1856"/>
        <v>0</v>
      </c>
      <c r="AL620" s="17">
        <f t="shared" si="1856"/>
        <v>0</v>
      </c>
      <c r="AM620" s="17">
        <f t="shared" si="1856"/>
        <v>0</v>
      </c>
      <c r="AN620" s="17">
        <f t="shared" si="1856"/>
        <v>0</v>
      </c>
      <c r="AO620" s="17">
        <f t="shared" si="1856"/>
        <v>0</v>
      </c>
      <c r="AP620" s="17">
        <f t="shared" si="1856"/>
        <v>0</v>
      </c>
      <c r="AQ620" s="17">
        <f t="shared" si="1856"/>
        <v>0</v>
      </c>
      <c r="AR620" s="17">
        <f t="shared" si="1856"/>
        <v>0</v>
      </c>
      <c r="AS620" s="17">
        <f t="shared" si="1856"/>
        <v>0</v>
      </c>
      <c r="AT620" s="17">
        <f t="shared" si="1856"/>
        <v>0</v>
      </c>
      <c r="AU620" s="17">
        <f t="shared" si="1856"/>
        <v>0</v>
      </c>
      <c r="AW620" s="9" t="s">
        <v>732</v>
      </c>
      <c r="AX620" s="17">
        <f t="shared" ref="AX620:CC620" si="1857">IFERROR((AX601*1000000)/(AX658*1000),0)</f>
        <v>318.92193682845698</v>
      </c>
      <c r="AY620" s="17">
        <f t="shared" si="1857"/>
        <v>318.92193682845698</v>
      </c>
      <c r="AZ620" s="17">
        <f t="shared" si="1857"/>
        <v>333.24333838288209</v>
      </c>
      <c r="BA620" s="17">
        <f t="shared" si="1857"/>
        <v>333.24333838288209</v>
      </c>
      <c r="BB620" s="17">
        <f t="shared" si="1857"/>
        <v>333.24333838288203</v>
      </c>
      <c r="BC620" s="17">
        <f t="shared" si="1857"/>
        <v>333.24333838288197</v>
      </c>
      <c r="BD620" s="17">
        <f t="shared" si="1857"/>
        <v>333.24333838288209</v>
      </c>
      <c r="BE620" s="17">
        <f t="shared" si="1857"/>
        <v>333.24333838288209</v>
      </c>
      <c r="BF620" s="17">
        <f t="shared" si="1857"/>
        <v>333.24333838288203</v>
      </c>
      <c r="BG620" s="17">
        <f t="shared" si="1857"/>
        <v>333.24333838288197</v>
      </c>
      <c r="BH620" s="17">
        <f t="shared" si="1857"/>
        <v>333.24333838288209</v>
      </c>
      <c r="BI620" s="17">
        <f t="shared" si="1857"/>
        <v>333.24333838288209</v>
      </c>
      <c r="BJ620" s="17">
        <f t="shared" si="1857"/>
        <v>333.24333838288197</v>
      </c>
      <c r="BK620" s="17">
        <f t="shared" si="1857"/>
        <v>333.24333838288197</v>
      </c>
      <c r="BL620" s="17">
        <f t="shared" si="1857"/>
        <v>333.24333838288209</v>
      </c>
      <c r="BM620" s="17">
        <f t="shared" si="1857"/>
        <v>333.24333838288209</v>
      </c>
      <c r="BN620" s="17">
        <f t="shared" si="1857"/>
        <v>333.24333838288203</v>
      </c>
      <c r="BO620" s="17">
        <f t="shared" si="1857"/>
        <v>333.24333838288197</v>
      </c>
      <c r="BP620" s="17">
        <f t="shared" si="1857"/>
        <v>333.24333838288209</v>
      </c>
      <c r="BQ620" s="17">
        <f t="shared" si="1857"/>
        <v>333.24333838288209</v>
      </c>
      <c r="BR620" s="17">
        <f t="shared" si="1857"/>
        <v>333.24333838288203</v>
      </c>
      <c r="BS620" s="17">
        <f t="shared" si="1857"/>
        <v>333.24333838288197</v>
      </c>
      <c r="BT620" s="17">
        <f t="shared" si="1857"/>
        <v>333.24333838288209</v>
      </c>
      <c r="BU620" s="17">
        <f t="shared" si="1857"/>
        <v>333.24333838288209</v>
      </c>
      <c r="BV620" s="17">
        <f t="shared" si="1857"/>
        <v>333.24333838288203</v>
      </c>
      <c r="BW620" s="17">
        <f t="shared" si="1857"/>
        <v>333.24333838288197</v>
      </c>
      <c r="BX620" s="17">
        <f t="shared" si="1857"/>
        <v>333.24333838288209</v>
      </c>
      <c r="BY620" s="17">
        <f t="shared" si="1857"/>
        <v>333.24333838288209</v>
      </c>
      <c r="BZ620" s="17">
        <f t="shared" si="1857"/>
        <v>333.24333838288197</v>
      </c>
      <c r="CA620" s="17">
        <f t="shared" si="1857"/>
        <v>333.24333838288197</v>
      </c>
      <c r="CB620" s="17">
        <f t="shared" si="1857"/>
        <v>340.29164383561641</v>
      </c>
      <c r="CC620" s="17">
        <f t="shared" si="1857"/>
        <v>340.29164383561641</v>
      </c>
      <c r="CD620" s="17">
        <f t="shared" ref="CD620:DI620" si="1858">IFERROR((CD601*1000000)/(CD658*1000),0)</f>
        <v>340.29164383561641</v>
      </c>
      <c r="CE620" s="17">
        <f t="shared" si="1858"/>
        <v>340.29164383561636</v>
      </c>
      <c r="CF620" s="17">
        <f t="shared" si="1858"/>
        <v>340.29164383561641</v>
      </c>
      <c r="CG620" s="17">
        <f t="shared" si="1858"/>
        <v>340.29164383561641</v>
      </c>
      <c r="CH620" s="17">
        <f t="shared" si="1858"/>
        <v>340.29164383561641</v>
      </c>
      <c r="CI620" s="17">
        <f t="shared" si="1858"/>
        <v>340.29164383561636</v>
      </c>
      <c r="CJ620" s="17">
        <f t="shared" si="1858"/>
        <v>340.29164383561641</v>
      </c>
      <c r="CK620" s="17">
        <f t="shared" si="1858"/>
        <v>340.29164383561641</v>
      </c>
      <c r="CL620" s="17">
        <f t="shared" si="1858"/>
        <v>340.29164383561641</v>
      </c>
      <c r="CM620" s="17">
        <f t="shared" si="1858"/>
        <v>340.29164383561636</v>
      </c>
      <c r="CN620" s="17">
        <f t="shared" si="1858"/>
        <v>340.29164383561641</v>
      </c>
      <c r="CO620" s="17">
        <f t="shared" si="1858"/>
        <v>340.29164383561641</v>
      </c>
      <c r="CP620" s="17">
        <f t="shared" si="1858"/>
        <v>340.29164383561636</v>
      </c>
      <c r="CQ620" s="17">
        <f t="shared" si="1858"/>
        <v>340.29164383561636</v>
      </c>
      <c r="CR620" s="17">
        <f t="shared" si="1858"/>
        <v>340.29164383561641</v>
      </c>
      <c r="CS620" s="17">
        <f t="shared" si="1858"/>
        <v>340.29164383561641</v>
      </c>
      <c r="CT620" s="17">
        <f t="shared" si="1858"/>
        <v>340.29164383561641</v>
      </c>
      <c r="CU620" s="17">
        <f t="shared" si="1858"/>
        <v>340.29164383561636</v>
      </c>
      <c r="CV620" s="17">
        <f t="shared" si="1858"/>
        <v>340.29164383561641</v>
      </c>
      <c r="CW620" s="17">
        <f t="shared" si="1858"/>
        <v>340.29164383561641</v>
      </c>
      <c r="CX620" s="17">
        <f t="shared" si="1858"/>
        <v>340.29164383561641</v>
      </c>
      <c r="CY620" s="17">
        <f t="shared" si="1858"/>
        <v>340.29164383561636</v>
      </c>
      <c r="CZ620" s="17">
        <f t="shared" si="1858"/>
        <v>340.29164383561641</v>
      </c>
      <c r="DA620" s="17">
        <f t="shared" si="1858"/>
        <v>340.29164383561641</v>
      </c>
      <c r="DB620" s="17">
        <f t="shared" si="1858"/>
        <v>340.29164383561641</v>
      </c>
      <c r="DC620" s="17">
        <f t="shared" si="1858"/>
        <v>340.29164383561636</v>
      </c>
      <c r="DD620" s="17">
        <f t="shared" si="1858"/>
        <v>340.29164383561641</v>
      </c>
      <c r="DE620" s="17">
        <f t="shared" si="1858"/>
        <v>340.29164383561641</v>
      </c>
      <c r="DF620" s="17">
        <f t="shared" si="1858"/>
        <v>348.68</v>
      </c>
      <c r="DG620" s="17">
        <f t="shared" si="1858"/>
        <v>348.68</v>
      </c>
      <c r="DH620" s="17">
        <f t="shared" si="1858"/>
        <v>348.68</v>
      </c>
      <c r="DI620" s="17">
        <f t="shared" si="1858"/>
        <v>348.68</v>
      </c>
      <c r="DJ620" s="17">
        <f t="shared" ref="DJ620:EO620" si="1859">IFERROR((DJ601*1000000)/(DJ658*1000),0)</f>
        <v>348.68</v>
      </c>
      <c r="DK620" s="17">
        <f t="shared" si="1859"/>
        <v>348.68</v>
      </c>
      <c r="DL620" s="17">
        <f t="shared" si="1859"/>
        <v>348.68</v>
      </c>
      <c r="DM620" s="17">
        <f t="shared" si="1859"/>
        <v>348.68</v>
      </c>
      <c r="DN620" s="17">
        <f t="shared" si="1859"/>
        <v>0</v>
      </c>
      <c r="DO620" s="17">
        <f t="shared" si="1859"/>
        <v>0</v>
      </c>
      <c r="DP620" s="17">
        <f t="shared" si="1859"/>
        <v>0</v>
      </c>
      <c r="DQ620" s="17">
        <f t="shared" si="1859"/>
        <v>0</v>
      </c>
      <c r="DR620" s="17">
        <f t="shared" si="1859"/>
        <v>0</v>
      </c>
      <c r="DS620" s="17">
        <f t="shared" si="1859"/>
        <v>0</v>
      </c>
      <c r="DT620" s="17">
        <f t="shared" si="1859"/>
        <v>0</v>
      </c>
      <c r="DU620" s="17">
        <f t="shared" si="1859"/>
        <v>0</v>
      </c>
      <c r="DV620" s="17">
        <f t="shared" si="1859"/>
        <v>0</v>
      </c>
      <c r="DW620" s="17">
        <f t="shared" si="1859"/>
        <v>0</v>
      </c>
      <c r="DX620" s="17">
        <f t="shared" si="1859"/>
        <v>0</v>
      </c>
      <c r="DY620" s="17">
        <f t="shared" si="1859"/>
        <v>0</v>
      </c>
      <c r="DZ620" s="17">
        <f t="shared" si="1859"/>
        <v>0</v>
      </c>
      <c r="EA620" s="17">
        <f t="shared" si="1859"/>
        <v>0</v>
      </c>
      <c r="EB620" s="17">
        <f t="shared" si="1859"/>
        <v>0</v>
      </c>
      <c r="EC620" s="17">
        <f t="shared" si="1859"/>
        <v>0</v>
      </c>
      <c r="ED620" s="17">
        <f t="shared" si="1859"/>
        <v>0</v>
      </c>
      <c r="EE620" s="17">
        <f t="shared" si="1859"/>
        <v>0</v>
      </c>
      <c r="EF620" s="17">
        <f t="shared" si="1859"/>
        <v>0</v>
      </c>
      <c r="EG620" s="17">
        <f t="shared" si="1859"/>
        <v>0</v>
      </c>
      <c r="EH620" s="17">
        <f t="shared" si="1859"/>
        <v>0</v>
      </c>
      <c r="EI620" s="17">
        <f t="shared" si="1859"/>
        <v>0</v>
      </c>
      <c r="EJ620" s="17">
        <f t="shared" si="1859"/>
        <v>0</v>
      </c>
      <c r="EK620" s="17">
        <f t="shared" si="1859"/>
        <v>0</v>
      </c>
      <c r="EL620" s="17">
        <f t="shared" si="1859"/>
        <v>0</v>
      </c>
      <c r="EM620" s="17">
        <f t="shared" si="1859"/>
        <v>0</v>
      </c>
      <c r="EN620" s="17">
        <f t="shared" si="1859"/>
        <v>0</v>
      </c>
      <c r="EO620" s="17">
        <f t="shared" si="1859"/>
        <v>0</v>
      </c>
      <c r="EP620" s="17">
        <f t="shared" ref="EP620:FU620" si="1860">IFERROR((EP601*1000000)/(EP658*1000),0)</f>
        <v>0</v>
      </c>
      <c r="EQ620" s="17">
        <f t="shared" si="1860"/>
        <v>0</v>
      </c>
      <c r="ER620" s="17">
        <f t="shared" si="1860"/>
        <v>0</v>
      </c>
      <c r="ES620" s="17">
        <f t="shared" si="1860"/>
        <v>0</v>
      </c>
      <c r="ET620" s="17">
        <f t="shared" si="1860"/>
        <v>0</v>
      </c>
      <c r="EU620" s="17">
        <f t="shared" si="1860"/>
        <v>0</v>
      </c>
      <c r="EV620" s="17">
        <f t="shared" si="1860"/>
        <v>0</v>
      </c>
      <c r="EW620" s="17">
        <f t="shared" si="1860"/>
        <v>0</v>
      </c>
      <c r="EX620" s="17">
        <f t="shared" si="1860"/>
        <v>0</v>
      </c>
      <c r="EY620" s="17">
        <f t="shared" si="1860"/>
        <v>0</v>
      </c>
      <c r="EZ620" s="17">
        <f t="shared" si="1860"/>
        <v>0</v>
      </c>
      <c r="FA620" s="17">
        <f t="shared" si="1860"/>
        <v>0</v>
      </c>
      <c r="FB620" s="17">
        <f t="shared" si="1860"/>
        <v>0</v>
      </c>
      <c r="FC620" s="17">
        <f t="shared" si="1860"/>
        <v>0</v>
      </c>
      <c r="FD620" s="17">
        <f t="shared" si="1860"/>
        <v>0</v>
      </c>
      <c r="FE620" s="17">
        <f t="shared" si="1860"/>
        <v>0</v>
      </c>
      <c r="FF620" s="17">
        <f t="shared" si="1860"/>
        <v>0</v>
      </c>
      <c r="FG620" s="17">
        <f t="shared" si="1860"/>
        <v>0</v>
      </c>
      <c r="FH620" s="17">
        <f t="shared" si="1860"/>
        <v>0</v>
      </c>
      <c r="FI620" s="17">
        <f t="shared" si="1860"/>
        <v>0</v>
      </c>
      <c r="FJ620" s="17">
        <f t="shared" si="1860"/>
        <v>0</v>
      </c>
      <c r="FK620" s="17">
        <f t="shared" si="1860"/>
        <v>0</v>
      </c>
      <c r="FL620" s="17">
        <f t="shared" si="1860"/>
        <v>0</v>
      </c>
      <c r="FM620" s="17">
        <f t="shared" si="1860"/>
        <v>0</v>
      </c>
      <c r="FN620" s="17">
        <f t="shared" si="1860"/>
        <v>0</v>
      </c>
      <c r="FO620" s="17">
        <f t="shared" si="1860"/>
        <v>0</v>
      </c>
      <c r="FP620" s="17">
        <f t="shared" si="1860"/>
        <v>0</v>
      </c>
      <c r="FQ620" s="17">
        <f t="shared" si="1860"/>
        <v>0</v>
      </c>
      <c r="FR620" s="17">
        <f t="shared" si="1860"/>
        <v>0</v>
      </c>
      <c r="FS620" s="17">
        <f t="shared" si="1860"/>
        <v>0</v>
      </c>
      <c r="FT620" s="17">
        <f t="shared" si="1860"/>
        <v>0</v>
      </c>
      <c r="FU620" s="17">
        <f t="shared" si="1860"/>
        <v>0</v>
      </c>
      <c r="FV620" s="17">
        <f t="shared" ref="FV620:GC620" si="1861">IFERROR((FV601*1000000)/(FV658*1000),0)</f>
        <v>0</v>
      </c>
      <c r="FW620" s="17">
        <f t="shared" si="1861"/>
        <v>0</v>
      </c>
      <c r="FX620" s="17">
        <f t="shared" si="1861"/>
        <v>0</v>
      </c>
      <c r="FY620" s="17">
        <f t="shared" si="1861"/>
        <v>0</v>
      </c>
      <c r="FZ620" s="17">
        <f t="shared" si="1861"/>
        <v>0</v>
      </c>
      <c r="GA620" s="17">
        <f t="shared" si="1861"/>
        <v>0</v>
      </c>
      <c r="GB620" s="17">
        <f t="shared" si="1861"/>
        <v>0</v>
      </c>
      <c r="GC620" s="17">
        <f t="shared" si="1861"/>
        <v>0</v>
      </c>
    </row>
    <row r="621" spans="13:186" hidden="1" outlineLevel="1" x14ac:dyDescent="0.35">
      <c r="M621" s="9" t="s">
        <v>730</v>
      </c>
      <c r="N621" s="17">
        <f t="shared" ref="N621:AU621" si="1862">IFERROR((N602*1000000)/(N659*1000),0)</f>
        <v>192.46855249745158</v>
      </c>
      <c r="O621" s="17">
        <f t="shared" si="1862"/>
        <v>192.46855249745158</v>
      </c>
      <c r="P621" s="17">
        <f t="shared" si="1862"/>
        <v>147.59485901076408</v>
      </c>
      <c r="Q621" s="17">
        <f t="shared" si="1862"/>
        <v>136.77000000000004</v>
      </c>
      <c r="R621" s="17">
        <f t="shared" si="1862"/>
        <v>136.77000000000001</v>
      </c>
      <c r="S621" s="17">
        <f t="shared" si="1862"/>
        <v>136.77000000000001</v>
      </c>
      <c r="T621" s="17">
        <f t="shared" si="1862"/>
        <v>136.77000000000001</v>
      </c>
      <c r="U621" s="17">
        <f t="shared" si="1862"/>
        <v>136.77000000000004</v>
      </c>
      <c r="V621" s="17">
        <f t="shared" si="1862"/>
        <v>136.77000000000001</v>
      </c>
      <c r="W621" s="17">
        <f t="shared" si="1862"/>
        <v>136.77000000000001</v>
      </c>
      <c r="X621" s="17">
        <f t="shared" si="1862"/>
        <v>136.77000000000001</v>
      </c>
      <c r="Y621" s="17">
        <f t="shared" si="1862"/>
        <v>136.77000000000004</v>
      </c>
      <c r="Z621" s="17">
        <f t="shared" si="1862"/>
        <v>136.77000000000001</v>
      </c>
      <c r="AA621" s="17">
        <f t="shared" si="1862"/>
        <v>136.77000000000001</v>
      </c>
      <c r="AB621" s="17">
        <f t="shared" si="1862"/>
        <v>136.77000000000001</v>
      </c>
      <c r="AC621" s="17">
        <f t="shared" si="1862"/>
        <v>136.77000000000004</v>
      </c>
      <c r="AD621" s="17">
        <f t="shared" si="1862"/>
        <v>136.77000000000001</v>
      </c>
      <c r="AE621" s="17">
        <f t="shared" si="1862"/>
        <v>136.77000000000001</v>
      </c>
      <c r="AF621" s="17">
        <f t="shared" si="1862"/>
        <v>136.77000000000001</v>
      </c>
      <c r="AG621" s="17">
        <f t="shared" si="1862"/>
        <v>136.77000000000004</v>
      </c>
      <c r="AH621" s="17">
        <f t="shared" si="1862"/>
        <v>0</v>
      </c>
      <c r="AI621" s="17">
        <f t="shared" si="1862"/>
        <v>0</v>
      </c>
      <c r="AJ621" s="17">
        <f t="shared" si="1862"/>
        <v>0</v>
      </c>
      <c r="AK621" s="17">
        <f t="shared" si="1862"/>
        <v>0</v>
      </c>
      <c r="AL621" s="17">
        <f t="shared" si="1862"/>
        <v>0</v>
      </c>
      <c r="AM621" s="17">
        <f t="shared" si="1862"/>
        <v>0</v>
      </c>
      <c r="AN621" s="17">
        <f t="shared" si="1862"/>
        <v>0</v>
      </c>
      <c r="AO621" s="17">
        <f t="shared" si="1862"/>
        <v>0</v>
      </c>
      <c r="AP621" s="17">
        <f t="shared" si="1862"/>
        <v>0</v>
      </c>
      <c r="AQ621" s="17">
        <f t="shared" si="1862"/>
        <v>0</v>
      </c>
      <c r="AR621" s="17">
        <f t="shared" si="1862"/>
        <v>0</v>
      </c>
      <c r="AS621" s="17">
        <f t="shared" si="1862"/>
        <v>0</v>
      </c>
      <c r="AT621" s="17">
        <f t="shared" si="1862"/>
        <v>0</v>
      </c>
      <c r="AU621" s="17">
        <f t="shared" si="1862"/>
        <v>0</v>
      </c>
      <c r="AW621" s="9" t="s">
        <v>730</v>
      </c>
      <c r="AX621" s="17">
        <f t="shared" ref="AX621:CC621" si="1863">IFERROR((AX602*1000000)/(AX659*1000),0)</f>
        <v>192.46855249745161</v>
      </c>
      <c r="AY621" s="17">
        <f t="shared" si="1863"/>
        <v>192.46855249745155</v>
      </c>
      <c r="AZ621" s="17">
        <f t="shared" si="1863"/>
        <v>192.46855249745161</v>
      </c>
      <c r="BA621" s="17">
        <f t="shared" si="1863"/>
        <v>192.46855249745161</v>
      </c>
      <c r="BB621" s="17">
        <f t="shared" si="1863"/>
        <v>192.46855249745161</v>
      </c>
      <c r="BC621" s="17">
        <f t="shared" si="1863"/>
        <v>192.46855249745155</v>
      </c>
      <c r="BD621" s="17">
        <f t="shared" si="1863"/>
        <v>192.46855249745161</v>
      </c>
      <c r="BE621" s="17">
        <f t="shared" si="1863"/>
        <v>192.46855249745161</v>
      </c>
      <c r="BF621" s="17">
        <f t="shared" si="1863"/>
        <v>176.33573497465605</v>
      </c>
      <c r="BG621" s="17">
        <f t="shared" si="1863"/>
        <v>136.77000000000001</v>
      </c>
      <c r="BH621" s="17">
        <f t="shared" si="1863"/>
        <v>136.77000000000001</v>
      </c>
      <c r="BI621" s="17">
        <f t="shared" si="1863"/>
        <v>136.77000000000001</v>
      </c>
      <c r="BJ621" s="17">
        <f t="shared" si="1863"/>
        <v>136.77000000000001</v>
      </c>
      <c r="BK621" s="17">
        <f t="shared" si="1863"/>
        <v>136.77000000000001</v>
      </c>
      <c r="BL621" s="17">
        <f t="shared" si="1863"/>
        <v>136.77000000000001</v>
      </c>
      <c r="BM621" s="17">
        <f t="shared" si="1863"/>
        <v>136.77000000000001</v>
      </c>
      <c r="BN621" s="17">
        <f t="shared" si="1863"/>
        <v>136.77000000000001</v>
      </c>
      <c r="BO621" s="17">
        <f t="shared" si="1863"/>
        <v>136.77000000000001</v>
      </c>
      <c r="BP621" s="17">
        <f t="shared" si="1863"/>
        <v>136.77000000000001</v>
      </c>
      <c r="BQ621" s="17">
        <f t="shared" si="1863"/>
        <v>136.77000000000001</v>
      </c>
      <c r="BR621" s="17">
        <f t="shared" si="1863"/>
        <v>136.77000000000001</v>
      </c>
      <c r="BS621" s="17">
        <f t="shared" si="1863"/>
        <v>136.77000000000001</v>
      </c>
      <c r="BT621" s="17">
        <f t="shared" si="1863"/>
        <v>136.77000000000001</v>
      </c>
      <c r="BU621" s="17">
        <f t="shared" si="1863"/>
        <v>136.77000000000001</v>
      </c>
      <c r="BV621" s="17">
        <f t="shared" si="1863"/>
        <v>136.77000000000001</v>
      </c>
      <c r="BW621" s="17">
        <f t="shared" si="1863"/>
        <v>136.77000000000001</v>
      </c>
      <c r="BX621" s="17">
        <f t="shared" si="1863"/>
        <v>136.77000000000001</v>
      </c>
      <c r="BY621" s="17">
        <f t="shared" si="1863"/>
        <v>136.77000000000001</v>
      </c>
      <c r="BZ621" s="17">
        <f t="shared" si="1863"/>
        <v>136.77000000000001</v>
      </c>
      <c r="CA621" s="17">
        <f t="shared" si="1863"/>
        <v>136.77000000000001</v>
      </c>
      <c r="CB621" s="17">
        <f t="shared" si="1863"/>
        <v>136.77000000000001</v>
      </c>
      <c r="CC621" s="17">
        <f t="shared" si="1863"/>
        <v>136.77000000000001</v>
      </c>
      <c r="CD621" s="17">
        <f t="shared" ref="CD621:DI621" si="1864">IFERROR((CD602*1000000)/(CD659*1000),0)</f>
        <v>136.77000000000001</v>
      </c>
      <c r="CE621" s="17">
        <f t="shared" si="1864"/>
        <v>136.77000000000001</v>
      </c>
      <c r="CF621" s="17">
        <f t="shared" si="1864"/>
        <v>136.77000000000001</v>
      </c>
      <c r="CG621" s="17">
        <f t="shared" si="1864"/>
        <v>136.77000000000001</v>
      </c>
      <c r="CH621" s="17">
        <f t="shared" si="1864"/>
        <v>136.77000000000001</v>
      </c>
      <c r="CI621" s="17">
        <f t="shared" si="1864"/>
        <v>136.77000000000001</v>
      </c>
      <c r="CJ621" s="17">
        <f t="shared" si="1864"/>
        <v>136.77000000000001</v>
      </c>
      <c r="CK621" s="17">
        <f t="shared" si="1864"/>
        <v>136.77000000000001</v>
      </c>
      <c r="CL621" s="17">
        <f t="shared" si="1864"/>
        <v>136.77000000000001</v>
      </c>
      <c r="CM621" s="17">
        <f t="shared" si="1864"/>
        <v>136.77000000000001</v>
      </c>
      <c r="CN621" s="17">
        <f t="shared" si="1864"/>
        <v>136.77000000000001</v>
      </c>
      <c r="CO621" s="17">
        <f t="shared" si="1864"/>
        <v>136.77000000000001</v>
      </c>
      <c r="CP621" s="17">
        <f t="shared" si="1864"/>
        <v>136.77000000000001</v>
      </c>
      <c r="CQ621" s="17">
        <f t="shared" si="1864"/>
        <v>136.77000000000001</v>
      </c>
      <c r="CR621" s="17">
        <f t="shared" si="1864"/>
        <v>136.77000000000001</v>
      </c>
      <c r="CS621" s="17">
        <f t="shared" si="1864"/>
        <v>136.77000000000001</v>
      </c>
      <c r="CT621" s="17">
        <f t="shared" si="1864"/>
        <v>136.77000000000001</v>
      </c>
      <c r="CU621" s="17">
        <f t="shared" si="1864"/>
        <v>136.77000000000001</v>
      </c>
      <c r="CV621" s="17">
        <f t="shared" si="1864"/>
        <v>136.77000000000001</v>
      </c>
      <c r="CW621" s="17">
        <f t="shared" si="1864"/>
        <v>136.77000000000001</v>
      </c>
      <c r="CX621" s="17">
        <f t="shared" si="1864"/>
        <v>136.77000000000001</v>
      </c>
      <c r="CY621" s="17">
        <f t="shared" si="1864"/>
        <v>136.77000000000001</v>
      </c>
      <c r="CZ621" s="17">
        <f t="shared" si="1864"/>
        <v>136.77000000000001</v>
      </c>
      <c r="DA621" s="17">
        <f t="shared" si="1864"/>
        <v>136.77000000000001</v>
      </c>
      <c r="DB621" s="17">
        <f t="shared" si="1864"/>
        <v>136.77000000000001</v>
      </c>
      <c r="DC621" s="17">
        <f t="shared" si="1864"/>
        <v>136.77000000000001</v>
      </c>
      <c r="DD621" s="17">
        <f t="shared" si="1864"/>
        <v>136.77000000000001</v>
      </c>
      <c r="DE621" s="17">
        <f t="shared" si="1864"/>
        <v>136.77000000000001</v>
      </c>
      <c r="DF621" s="17">
        <f t="shared" si="1864"/>
        <v>136.77000000000001</v>
      </c>
      <c r="DG621" s="17">
        <f t="shared" si="1864"/>
        <v>136.77000000000001</v>
      </c>
      <c r="DH621" s="17">
        <f t="shared" si="1864"/>
        <v>136.77000000000001</v>
      </c>
      <c r="DI621" s="17">
        <f t="shared" si="1864"/>
        <v>136.77000000000001</v>
      </c>
      <c r="DJ621" s="17">
        <f t="shared" ref="DJ621:EO621" si="1865">IFERROR((DJ602*1000000)/(DJ659*1000),0)</f>
        <v>136.77000000000001</v>
      </c>
      <c r="DK621" s="17">
        <f t="shared" si="1865"/>
        <v>136.77000000000001</v>
      </c>
      <c r="DL621" s="17">
        <f t="shared" si="1865"/>
        <v>136.77000000000001</v>
      </c>
      <c r="DM621" s="17">
        <f t="shared" si="1865"/>
        <v>136.77000000000001</v>
      </c>
      <c r="DN621" s="17">
        <f t="shared" si="1865"/>
        <v>136.77000000000001</v>
      </c>
      <c r="DO621" s="17">
        <f t="shared" si="1865"/>
        <v>136.77000000000001</v>
      </c>
      <c r="DP621" s="17">
        <f t="shared" si="1865"/>
        <v>136.77000000000001</v>
      </c>
      <c r="DQ621" s="17">
        <f t="shared" si="1865"/>
        <v>136.77000000000001</v>
      </c>
      <c r="DR621" s="17">
        <f t="shared" si="1865"/>
        <v>136.77000000000001</v>
      </c>
      <c r="DS621" s="17">
        <f t="shared" si="1865"/>
        <v>136.77000000000001</v>
      </c>
      <c r="DT621" s="17">
        <f t="shared" si="1865"/>
        <v>136.77000000000001</v>
      </c>
      <c r="DU621" s="17">
        <f t="shared" si="1865"/>
        <v>136.77000000000001</v>
      </c>
      <c r="DV621" s="17">
        <f t="shared" si="1865"/>
        <v>136.77000000000001</v>
      </c>
      <c r="DW621" s="17">
        <f t="shared" si="1865"/>
        <v>136.77000000000001</v>
      </c>
      <c r="DX621" s="17">
        <f t="shared" si="1865"/>
        <v>136.77000000000001</v>
      </c>
      <c r="DY621" s="17">
        <f t="shared" si="1865"/>
        <v>136.77000000000001</v>
      </c>
      <c r="DZ621" s="17">
        <f t="shared" si="1865"/>
        <v>0</v>
      </c>
      <c r="EA621" s="17">
        <f t="shared" si="1865"/>
        <v>0</v>
      </c>
      <c r="EB621" s="17">
        <f t="shared" si="1865"/>
        <v>0</v>
      </c>
      <c r="EC621" s="17">
        <f t="shared" si="1865"/>
        <v>0</v>
      </c>
      <c r="ED621" s="17">
        <f t="shared" si="1865"/>
        <v>0</v>
      </c>
      <c r="EE621" s="17">
        <f t="shared" si="1865"/>
        <v>0</v>
      </c>
      <c r="EF621" s="17">
        <f t="shared" si="1865"/>
        <v>0</v>
      </c>
      <c r="EG621" s="17">
        <f t="shared" si="1865"/>
        <v>0</v>
      </c>
      <c r="EH621" s="17">
        <f t="shared" si="1865"/>
        <v>0</v>
      </c>
      <c r="EI621" s="17">
        <f t="shared" si="1865"/>
        <v>0</v>
      </c>
      <c r="EJ621" s="17">
        <f t="shared" si="1865"/>
        <v>0</v>
      </c>
      <c r="EK621" s="17">
        <f t="shared" si="1865"/>
        <v>0</v>
      </c>
      <c r="EL621" s="17">
        <f t="shared" si="1865"/>
        <v>0</v>
      </c>
      <c r="EM621" s="17">
        <f t="shared" si="1865"/>
        <v>0</v>
      </c>
      <c r="EN621" s="17">
        <f t="shared" si="1865"/>
        <v>0</v>
      </c>
      <c r="EO621" s="17">
        <f t="shared" si="1865"/>
        <v>0</v>
      </c>
      <c r="EP621" s="17">
        <f t="shared" ref="EP621:FU621" si="1866">IFERROR((EP602*1000000)/(EP659*1000),0)</f>
        <v>0</v>
      </c>
      <c r="EQ621" s="17">
        <f t="shared" si="1866"/>
        <v>0</v>
      </c>
      <c r="ER621" s="17">
        <f t="shared" si="1866"/>
        <v>0</v>
      </c>
      <c r="ES621" s="17">
        <f t="shared" si="1866"/>
        <v>0</v>
      </c>
      <c r="ET621" s="17">
        <f t="shared" si="1866"/>
        <v>0</v>
      </c>
      <c r="EU621" s="17">
        <f t="shared" si="1866"/>
        <v>0</v>
      </c>
      <c r="EV621" s="17">
        <f t="shared" si="1866"/>
        <v>0</v>
      </c>
      <c r="EW621" s="17">
        <f t="shared" si="1866"/>
        <v>0</v>
      </c>
      <c r="EX621" s="17">
        <f t="shared" si="1866"/>
        <v>0</v>
      </c>
      <c r="EY621" s="17">
        <f t="shared" si="1866"/>
        <v>0</v>
      </c>
      <c r="EZ621" s="17">
        <f t="shared" si="1866"/>
        <v>0</v>
      </c>
      <c r="FA621" s="17">
        <f t="shared" si="1866"/>
        <v>0</v>
      </c>
      <c r="FB621" s="17">
        <f t="shared" si="1866"/>
        <v>0</v>
      </c>
      <c r="FC621" s="17">
        <f t="shared" si="1866"/>
        <v>0</v>
      </c>
      <c r="FD621" s="17">
        <f t="shared" si="1866"/>
        <v>0</v>
      </c>
      <c r="FE621" s="17">
        <f t="shared" si="1866"/>
        <v>0</v>
      </c>
      <c r="FF621" s="17">
        <f t="shared" si="1866"/>
        <v>0</v>
      </c>
      <c r="FG621" s="17">
        <f t="shared" si="1866"/>
        <v>0</v>
      </c>
      <c r="FH621" s="17">
        <f t="shared" si="1866"/>
        <v>0</v>
      </c>
      <c r="FI621" s="17">
        <f t="shared" si="1866"/>
        <v>0</v>
      </c>
      <c r="FJ621" s="17">
        <f t="shared" si="1866"/>
        <v>0</v>
      </c>
      <c r="FK621" s="17">
        <f t="shared" si="1866"/>
        <v>0</v>
      </c>
      <c r="FL621" s="17">
        <f t="shared" si="1866"/>
        <v>0</v>
      </c>
      <c r="FM621" s="17">
        <f t="shared" si="1866"/>
        <v>0</v>
      </c>
      <c r="FN621" s="17">
        <f t="shared" si="1866"/>
        <v>0</v>
      </c>
      <c r="FO621" s="17">
        <f t="shared" si="1866"/>
        <v>0</v>
      </c>
      <c r="FP621" s="17">
        <f t="shared" si="1866"/>
        <v>0</v>
      </c>
      <c r="FQ621" s="17">
        <f t="shared" si="1866"/>
        <v>0</v>
      </c>
      <c r="FR621" s="17">
        <f t="shared" si="1866"/>
        <v>0</v>
      </c>
      <c r="FS621" s="17">
        <f t="shared" si="1866"/>
        <v>0</v>
      </c>
      <c r="FT621" s="17">
        <f t="shared" si="1866"/>
        <v>0</v>
      </c>
      <c r="FU621" s="17">
        <f t="shared" si="1866"/>
        <v>0</v>
      </c>
      <c r="FV621" s="17">
        <f t="shared" ref="FV621:GC621" si="1867">IFERROR((FV602*1000000)/(FV659*1000),0)</f>
        <v>0</v>
      </c>
      <c r="FW621" s="17">
        <f t="shared" si="1867"/>
        <v>0</v>
      </c>
      <c r="FX621" s="17">
        <f t="shared" si="1867"/>
        <v>0</v>
      </c>
      <c r="FY621" s="17">
        <f t="shared" si="1867"/>
        <v>0</v>
      </c>
      <c r="FZ621" s="17">
        <f t="shared" si="1867"/>
        <v>0</v>
      </c>
      <c r="GA621" s="17">
        <f t="shared" si="1867"/>
        <v>0</v>
      </c>
      <c r="GB621" s="17">
        <f t="shared" si="1867"/>
        <v>0</v>
      </c>
      <c r="GC621" s="17">
        <f t="shared" si="1867"/>
        <v>0</v>
      </c>
    </row>
    <row r="622" spans="13:186" hidden="1" outlineLevel="1" x14ac:dyDescent="0.35">
      <c r="M622" s="7" t="s">
        <v>251</v>
      </c>
      <c r="N622" s="16">
        <f t="shared" ref="N622:AU622" si="1868">IFERROR((N603*1000000)/(N660*1000),0)</f>
        <v>225.78089585026305</v>
      </c>
      <c r="O622" s="16">
        <f t="shared" si="1868"/>
        <v>223.63894902217848</v>
      </c>
      <c r="P622" s="16">
        <f t="shared" si="1868"/>
        <v>222.48458672001505</v>
      </c>
      <c r="Q622" s="16">
        <f t="shared" si="1868"/>
        <v>222.60779415318007</v>
      </c>
      <c r="R622" s="16">
        <f t="shared" si="1868"/>
        <v>222.60779415318004</v>
      </c>
      <c r="S622" s="16">
        <f t="shared" si="1868"/>
        <v>222.60779415318004</v>
      </c>
      <c r="T622" s="16">
        <f t="shared" si="1868"/>
        <v>222.60779415318004</v>
      </c>
      <c r="U622" s="16">
        <f t="shared" si="1868"/>
        <v>222.07825033081883</v>
      </c>
      <c r="V622" s="16">
        <f t="shared" si="1868"/>
        <v>221.54861408714461</v>
      </c>
      <c r="W622" s="16">
        <f t="shared" si="1868"/>
        <v>221.54861408714461</v>
      </c>
      <c r="X622" s="16">
        <f t="shared" si="1868"/>
        <v>221.59698413150585</v>
      </c>
      <c r="Y622" s="16">
        <f t="shared" si="1868"/>
        <v>221.69438459335865</v>
      </c>
      <c r="Z622" s="16">
        <f t="shared" si="1868"/>
        <v>221.69438459335865</v>
      </c>
      <c r="AA622" s="16">
        <f t="shared" si="1868"/>
        <v>220.90552464565826</v>
      </c>
      <c r="AB622" s="16">
        <f t="shared" si="1868"/>
        <v>219.40613410192748</v>
      </c>
      <c r="AC622" s="16">
        <f t="shared" si="1868"/>
        <v>199.83193848628733</v>
      </c>
      <c r="AD622" s="16">
        <f t="shared" si="1868"/>
        <v>199.83193848628738</v>
      </c>
      <c r="AE622" s="16">
        <f t="shared" si="1868"/>
        <v>167.62608831668874</v>
      </c>
      <c r="AF622" s="16">
        <f t="shared" si="1868"/>
        <v>167.62608831668874</v>
      </c>
      <c r="AG622" s="16">
        <f t="shared" si="1868"/>
        <v>167.62608831668877</v>
      </c>
      <c r="AH622" s="16">
        <f t="shared" si="1868"/>
        <v>226.72</v>
      </c>
      <c r="AI622" s="16">
        <f t="shared" si="1868"/>
        <v>226.72</v>
      </c>
      <c r="AJ622" s="16">
        <f t="shared" si="1868"/>
        <v>0</v>
      </c>
      <c r="AK622" s="16">
        <f t="shared" si="1868"/>
        <v>0</v>
      </c>
      <c r="AL622" s="16">
        <f t="shared" si="1868"/>
        <v>0</v>
      </c>
      <c r="AM622" s="16">
        <f t="shared" si="1868"/>
        <v>0</v>
      </c>
      <c r="AN622" s="16">
        <f t="shared" si="1868"/>
        <v>0</v>
      </c>
      <c r="AO622" s="16">
        <f t="shared" si="1868"/>
        <v>0</v>
      </c>
      <c r="AP622" s="16">
        <f t="shared" si="1868"/>
        <v>0</v>
      </c>
      <c r="AQ622" s="16">
        <f t="shared" si="1868"/>
        <v>0</v>
      </c>
      <c r="AR622" s="16">
        <f t="shared" si="1868"/>
        <v>0</v>
      </c>
      <c r="AS622" s="16">
        <f t="shared" si="1868"/>
        <v>0</v>
      </c>
      <c r="AT622" s="16">
        <f t="shared" si="1868"/>
        <v>0</v>
      </c>
      <c r="AU622" s="16">
        <f t="shared" si="1868"/>
        <v>0</v>
      </c>
      <c r="AW622" s="7" t="s">
        <v>251</v>
      </c>
      <c r="AX622" s="16">
        <f t="shared" ref="AX622:CC622" si="1869">IFERROR((AX603*1000000)/(AX660*1000),0)</f>
        <v>226.4441234490632</v>
      </c>
      <c r="AY622" s="16">
        <f t="shared" si="1869"/>
        <v>226.44412344906326</v>
      </c>
      <c r="AZ622" s="16">
        <f t="shared" si="1869"/>
        <v>225.13450857912844</v>
      </c>
      <c r="BA622" s="16">
        <f t="shared" si="1869"/>
        <v>225.13450857912844</v>
      </c>
      <c r="BB622" s="16">
        <f t="shared" si="1869"/>
        <v>223.63894902217851</v>
      </c>
      <c r="BC622" s="16">
        <f t="shared" si="1869"/>
        <v>223.63894902217848</v>
      </c>
      <c r="BD622" s="16">
        <f t="shared" si="1869"/>
        <v>223.63894902217842</v>
      </c>
      <c r="BE622" s="16">
        <f t="shared" si="1869"/>
        <v>223.63894902217842</v>
      </c>
      <c r="BF622" s="16">
        <f t="shared" si="1869"/>
        <v>227.01826490198164</v>
      </c>
      <c r="BG622" s="16">
        <f t="shared" si="1869"/>
        <v>220.95835146870235</v>
      </c>
      <c r="BH622" s="16">
        <f t="shared" si="1869"/>
        <v>220.95835146870229</v>
      </c>
      <c r="BI622" s="16">
        <f t="shared" si="1869"/>
        <v>220.95835146870229</v>
      </c>
      <c r="BJ622" s="16">
        <f t="shared" si="1869"/>
        <v>222.60779415318007</v>
      </c>
      <c r="BK622" s="16">
        <f t="shared" si="1869"/>
        <v>222.60779415318007</v>
      </c>
      <c r="BL622" s="16">
        <f t="shared" si="1869"/>
        <v>222.60779415318001</v>
      </c>
      <c r="BM622" s="16">
        <f t="shared" si="1869"/>
        <v>222.60779415318001</v>
      </c>
      <c r="BN622" s="16">
        <f t="shared" si="1869"/>
        <v>222.60779415318012</v>
      </c>
      <c r="BO622" s="16">
        <f t="shared" si="1869"/>
        <v>222.60779415318007</v>
      </c>
      <c r="BP622" s="16">
        <f t="shared" si="1869"/>
        <v>222.60779415318001</v>
      </c>
      <c r="BQ622" s="16">
        <f t="shared" si="1869"/>
        <v>222.60779415318001</v>
      </c>
      <c r="BR622" s="16">
        <f t="shared" si="1869"/>
        <v>222.60779415318012</v>
      </c>
      <c r="BS622" s="16">
        <f t="shared" si="1869"/>
        <v>222.60779415318007</v>
      </c>
      <c r="BT622" s="16">
        <f t="shared" si="1869"/>
        <v>222.60779415318001</v>
      </c>
      <c r="BU622" s="16">
        <f t="shared" si="1869"/>
        <v>222.60779415318001</v>
      </c>
      <c r="BV622" s="16">
        <f t="shared" si="1869"/>
        <v>222.60779415318012</v>
      </c>
      <c r="BW622" s="16">
        <f t="shared" si="1869"/>
        <v>222.60779415318007</v>
      </c>
      <c r="BX622" s="16">
        <f t="shared" si="1869"/>
        <v>222.60779415318001</v>
      </c>
      <c r="BY622" s="16">
        <f t="shared" si="1869"/>
        <v>222.60779415318001</v>
      </c>
      <c r="BZ622" s="16">
        <f t="shared" si="1869"/>
        <v>222.60779415318007</v>
      </c>
      <c r="CA622" s="16">
        <f t="shared" si="1869"/>
        <v>222.60779415318007</v>
      </c>
      <c r="CB622" s="16">
        <f t="shared" si="1869"/>
        <v>221.54861408714456</v>
      </c>
      <c r="CC622" s="16">
        <f t="shared" si="1869"/>
        <v>221.54861408714456</v>
      </c>
      <c r="CD622" s="16">
        <f t="shared" ref="CD622:DI622" si="1870">IFERROR((CD603*1000000)/(CD660*1000),0)</f>
        <v>221.54861408714464</v>
      </c>
      <c r="CE622" s="16">
        <f t="shared" si="1870"/>
        <v>221.54861408714459</v>
      </c>
      <c r="CF622" s="16">
        <f t="shared" si="1870"/>
        <v>221.54861408714456</v>
      </c>
      <c r="CG622" s="16">
        <f t="shared" si="1870"/>
        <v>221.54861408714456</v>
      </c>
      <c r="CH622" s="16">
        <f t="shared" si="1870"/>
        <v>221.54861408714464</v>
      </c>
      <c r="CI622" s="16">
        <f t="shared" si="1870"/>
        <v>221.54861408714459</v>
      </c>
      <c r="CJ622" s="16">
        <f t="shared" si="1870"/>
        <v>221.54861408714456</v>
      </c>
      <c r="CK622" s="16">
        <f t="shared" si="1870"/>
        <v>221.54861408714456</v>
      </c>
      <c r="CL622" s="16">
        <f t="shared" si="1870"/>
        <v>221.54861408714464</v>
      </c>
      <c r="CM622" s="16">
        <f t="shared" si="1870"/>
        <v>221.54861408714459</v>
      </c>
      <c r="CN622" s="16">
        <f t="shared" si="1870"/>
        <v>221.59579913042481</v>
      </c>
      <c r="CO622" s="16">
        <f t="shared" si="1870"/>
        <v>221.69438459335862</v>
      </c>
      <c r="CP622" s="16">
        <f t="shared" si="1870"/>
        <v>221.69438459335865</v>
      </c>
      <c r="CQ622" s="16">
        <f t="shared" si="1870"/>
        <v>221.69438459335865</v>
      </c>
      <c r="CR622" s="16">
        <f t="shared" si="1870"/>
        <v>221.69438459335862</v>
      </c>
      <c r="CS622" s="16">
        <f t="shared" si="1870"/>
        <v>221.69438459335862</v>
      </c>
      <c r="CT622" s="16">
        <f t="shared" si="1870"/>
        <v>221.69438459335871</v>
      </c>
      <c r="CU622" s="16">
        <f t="shared" si="1870"/>
        <v>221.69438459335865</v>
      </c>
      <c r="CV622" s="16">
        <f t="shared" si="1870"/>
        <v>221.69438459335862</v>
      </c>
      <c r="CW622" s="16">
        <f t="shared" si="1870"/>
        <v>221.69438459335862</v>
      </c>
      <c r="CX622" s="16">
        <f t="shared" si="1870"/>
        <v>220.9055246456582</v>
      </c>
      <c r="CY622" s="16">
        <f t="shared" si="1870"/>
        <v>220.90552464565823</v>
      </c>
      <c r="CZ622" s="16">
        <f t="shared" si="1870"/>
        <v>220.90552464565823</v>
      </c>
      <c r="DA622" s="16">
        <f t="shared" si="1870"/>
        <v>220.90552464565823</v>
      </c>
      <c r="DB622" s="16">
        <f t="shared" si="1870"/>
        <v>219.40613410192742</v>
      </c>
      <c r="DC622" s="16">
        <f t="shared" si="1870"/>
        <v>219.40613410192745</v>
      </c>
      <c r="DD622" s="16">
        <f t="shared" si="1870"/>
        <v>219.40613410192745</v>
      </c>
      <c r="DE622" s="16">
        <f t="shared" si="1870"/>
        <v>219.40613410192745</v>
      </c>
      <c r="DF622" s="16">
        <f t="shared" si="1870"/>
        <v>199.83193848628733</v>
      </c>
      <c r="DG622" s="16">
        <f t="shared" si="1870"/>
        <v>199.83193848628733</v>
      </c>
      <c r="DH622" s="16">
        <f t="shared" si="1870"/>
        <v>199.83193848628736</v>
      </c>
      <c r="DI622" s="16">
        <f t="shared" si="1870"/>
        <v>199.83193848628736</v>
      </c>
      <c r="DJ622" s="16">
        <f t="shared" ref="DJ622:EO622" si="1871">IFERROR((DJ603*1000000)/(DJ660*1000),0)</f>
        <v>199.83193848628736</v>
      </c>
      <c r="DK622" s="16">
        <f t="shared" si="1871"/>
        <v>199.83193848628733</v>
      </c>
      <c r="DL622" s="16">
        <f t="shared" si="1871"/>
        <v>199.83193848628736</v>
      </c>
      <c r="DM622" s="16">
        <f t="shared" si="1871"/>
        <v>199.83193848628736</v>
      </c>
      <c r="DN622" s="16">
        <f t="shared" si="1871"/>
        <v>167.62608831668871</v>
      </c>
      <c r="DO622" s="16">
        <f t="shared" si="1871"/>
        <v>167.62608831668874</v>
      </c>
      <c r="DP622" s="16">
        <f t="shared" si="1871"/>
        <v>167.62608831668871</v>
      </c>
      <c r="DQ622" s="16">
        <f t="shared" si="1871"/>
        <v>167.62608831668871</v>
      </c>
      <c r="DR622" s="16">
        <f t="shared" si="1871"/>
        <v>167.62608831668871</v>
      </c>
      <c r="DS622" s="16">
        <f t="shared" si="1871"/>
        <v>167.62608831668874</v>
      </c>
      <c r="DT622" s="16">
        <f t="shared" si="1871"/>
        <v>167.62608831668871</v>
      </c>
      <c r="DU622" s="16">
        <f t="shared" si="1871"/>
        <v>167.62608831668871</v>
      </c>
      <c r="DV622" s="16">
        <f t="shared" si="1871"/>
        <v>167.62608831668874</v>
      </c>
      <c r="DW622" s="16">
        <f t="shared" si="1871"/>
        <v>167.62608831668874</v>
      </c>
      <c r="DX622" s="16">
        <f t="shared" si="1871"/>
        <v>167.62608831668871</v>
      </c>
      <c r="DY622" s="16">
        <f t="shared" si="1871"/>
        <v>167.62608831668871</v>
      </c>
      <c r="DZ622" s="16">
        <f t="shared" si="1871"/>
        <v>226.72</v>
      </c>
      <c r="EA622" s="16">
        <f t="shared" si="1871"/>
        <v>226.71999999999997</v>
      </c>
      <c r="EB622" s="16">
        <f t="shared" si="1871"/>
        <v>226.72</v>
      </c>
      <c r="EC622" s="16">
        <f t="shared" si="1871"/>
        <v>226.72</v>
      </c>
      <c r="ED622" s="16">
        <f t="shared" si="1871"/>
        <v>226.72</v>
      </c>
      <c r="EE622" s="16">
        <f t="shared" si="1871"/>
        <v>226.71999999999997</v>
      </c>
      <c r="EF622" s="16">
        <f t="shared" si="1871"/>
        <v>226.72</v>
      </c>
      <c r="EG622" s="16">
        <f t="shared" si="1871"/>
        <v>226.72</v>
      </c>
      <c r="EH622" s="16">
        <f t="shared" si="1871"/>
        <v>0</v>
      </c>
      <c r="EI622" s="16">
        <f t="shared" si="1871"/>
        <v>0</v>
      </c>
      <c r="EJ622" s="16">
        <f t="shared" si="1871"/>
        <v>0</v>
      </c>
      <c r="EK622" s="16">
        <f t="shared" si="1871"/>
        <v>0</v>
      </c>
      <c r="EL622" s="16">
        <f t="shared" si="1871"/>
        <v>0</v>
      </c>
      <c r="EM622" s="16">
        <f t="shared" si="1871"/>
        <v>0</v>
      </c>
      <c r="EN622" s="16">
        <f t="shared" si="1871"/>
        <v>0</v>
      </c>
      <c r="EO622" s="16">
        <f t="shared" si="1871"/>
        <v>0</v>
      </c>
      <c r="EP622" s="16">
        <f t="shared" ref="EP622:FU622" si="1872">IFERROR((EP603*1000000)/(EP660*1000),0)</f>
        <v>0</v>
      </c>
      <c r="EQ622" s="16">
        <f t="shared" si="1872"/>
        <v>0</v>
      </c>
      <c r="ER622" s="16">
        <f t="shared" si="1872"/>
        <v>0</v>
      </c>
      <c r="ES622" s="16">
        <f t="shared" si="1872"/>
        <v>0</v>
      </c>
      <c r="ET622" s="16">
        <f t="shared" si="1872"/>
        <v>0</v>
      </c>
      <c r="EU622" s="16">
        <f t="shared" si="1872"/>
        <v>0</v>
      </c>
      <c r="EV622" s="16">
        <f t="shared" si="1872"/>
        <v>0</v>
      </c>
      <c r="EW622" s="16">
        <f t="shared" si="1872"/>
        <v>0</v>
      </c>
      <c r="EX622" s="16">
        <f t="shared" si="1872"/>
        <v>0</v>
      </c>
      <c r="EY622" s="16">
        <f t="shared" si="1872"/>
        <v>0</v>
      </c>
      <c r="EZ622" s="16">
        <f t="shared" si="1872"/>
        <v>0</v>
      </c>
      <c r="FA622" s="16">
        <f t="shared" si="1872"/>
        <v>0</v>
      </c>
      <c r="FB622" s="16">
        <f t="shared" si="1872"/>
        <v>0</v>
      </c>
      <c r="FC622" s="16">
        <f t="shared" si="1872"/>
        <v>0</v>
      </c>
      <c r="FD622" s="16">
        <f t="shared" si="1872"/>
        <v>0</v>
      </c>
      <c r="FE622" s="16">
        <f t="shared" si="1872"/>
        <v>0</v>
      </c>
      <c r="FF622" s="16">
        <f t="shared" si="1872"/>
        <v>0</v>
      </c>
      <c r="FG622" s="16">
        <f t="shared" si="1872"/>
        <v>0</v>
      </c>
      <c r="FH622" s="16">
        <f t="shared" si="1872"/>
        <v>0</v>
      </c>
      <c r="FI622" s="16">
        <f t="shared" si="1872"/>
        <v>0</v>
      </c>
      <c r="FJ622" s="16">
        <f t="shared" si="1872"/>
        <v>0</v>
      </c>
      <c r="FK622" s="16">
        <f t="shared" si="1872"/>
        <v>0</v>
      </c>
      <c r="FL622" s="16">
        <f t="shared" si="1872"/>
        <v>0</v>
      </c>
      <c r="FM622" s="16">
        <f t="shared" si="1872"/>
        <v>0</v>
      </c>
      <c r="FN622" s="16">
        <f t="shared" si="1872"/>
        <v>0</v>
      </c>
      <c r="FO622" s="16">
        <f t="shared" si="1872"/>
        <v>0</v>
      </c>
      <c r="FP622" s="16">
        <f t="shared" si="1872"/>
        <v>0</v>
      </c>
      <c r="FQ622" s="16">
        <f t="shared" si="1872"/>
        <v>0</v>
      </c>
      <c r="FR622" s="16">
        <f t="shared" si="1872"/>
        <v>0</v>
      </c>
      <c r="FS622" s="16">
        <f t="shared" si="1872"/>
        <v>0</v>
      </c>
      <c r="FT622" s="16">
        <f t="shared" si="1872"/>
        <v>0</v>
      </c>
      <c r="FU622" s="16">
        <f t="shared" si="1872"/>
        <v>0</v>
      </c>
      <c r="FV622" s="16">
        <f t="shared" ref="FV622:GC622" si="1873">IFERROR((FV603*1000000)/(FV660*1000),0)</f>
        <v>0</v>
      </c>
      <c r="FW622" s="16">
        <f t="shared" si="1873"/>
        <v>0</v>
      </c>
      <c r="FX622" s="16">
        <f t="shared" si="1873"/>
        <v>0</v>
      </c>
      <c r="FY622" s="16">
        <f t="shared" si="1873"/>
        <v>0</v>
      </c>
      <c r="FZ622" s="16">
        <f t="shared" si="1873"/>
        <v>0</v>
      </c>
      <c r="GA622" s="16">
        <f t="shared" si="1873"/>
        <v>0</v>
      </c>
      <c r="GB622" s="16">
        <f t="shared" si="1873"/>
        <v>0</v>
      </c>
      <c r="GC622" s="16">
        <f t="shared" si="1873"/>
        <v>0</v>
      </c>
    </row>
    <row r="623" spans="13:186" hidden="1" outlineLevel="1" x14ac:dyDescent="0.35">
      <c r="M623" s="9" t="s">
        <v>79</v>
      </c>
      <c r="N623" s="17">
        <f t="shared" ref="N623:AU623" si="1874">IFERROR((N604*1000000)/(N661*1000),0)</f>
        <v>231.81525880234028</v>
      </c>
      <c r="O623" s="17">
        <f t="shared" si="1874"/>
        <v>231.05611928683001</v>
      </c>
      <c r="P623" s="17">
        <f t="shared" si="1874"/>
        <v>223.29086453638482</v>
      </c>
      <c r="Q623" s="17">
        <f t="shared" si="1874"/>
        <v>221.69438459335865</v>
      </c>
      <c r="R623" s="17">
        <f t="shared" si="1874"/>
        <v>221.69438459335865</v>
      </c>
      <c r="S623" s="17">
        <f t="shared" si="1874"/>
        <v>221.69438459335865</v>
      </c>
      <c r="T623" s="17">
        <f t="shared" si="1874"/>
        <v>221.69438459335865</v>
      </c>
      <c r="U623" s="17">
        <f t="shared" si="1874"/>
        <v>221.69438459335865</v>
      </c>
      <c r="V623" s="17">
        <f t="shared" si="1874"/>
        <v>221.69438459335865</v>
      </c>
      <c r="W623" s="17">
        <f t="shared" si="1874"/>
        <v>221.69438459335865</v>
      </c>
      <c r="X623" s="17">
        <f t="shared" si="1874"/>
        <v>221.69438459335865</v>
      </c>
      <c r="Y623" s="17">
        <f t="shared" si="1874"/>
        <v>221.69438459335865</v>
      </c>
      <c r="Z623" s="17">
        <f t="shared" si="1874"/>
        <v>221.69438459335865</v>
      </c>
      <c r="AA623" s="17">
        <f t="shared" si="1874"/>
        <v>220.90552464565826</v>
      </c>
      <c r="AB623" s="17">
        <f t="shared" si="1874"/>
        <v>219.40613410192748</v>
      </c>
      <c r="AC623" s="17">
        <f t="shared" si="1874"/>
        <v>199.83193848628733</v>
      </c>
      <c r="AD623" s="17">
        <f t="shared" si="1874"/>
        <v>199.83193848628738</v>
      </c>
      <c r="AE623" s="17">
        <f t="shared" si="1874"/>
        <v>167.62608831668874</v>
      </c>
      <c r="AF623" s="17">
        <f t="shared" si="1874"/>
        <v>167.62608831668874</v>
      </c>
      <c r="AG623" s="17">
        <f t="shared" si="1874"/>
        <v>167.62608831668877</v>
      </c>
      <c r="AH623" s="17">
        <f t="shared" si="1874"/>
        <v>226.72</v>
      </c>
      <c r="AI623" s="17">
        <f t="shared" si="1874"/>
        <v>226.72</v>
      </c>
      <c r="AJ623" s="17">
        <f t="shared" si="1874"/>
        <v>0</v>
      </c>
      <c r="AK623" s="17">
        <f t="shared" si="1874"/>
        <v>0</v>
      </c>
      <c r="AL623" s="17">
        <f t="shared" si="1874"/>
        <v>0</v>
      </c>
      <c r="AM623" s="17">
        <f t="shared" si="1874"/>
        <v>0</v>
      </c>
      <c r="AN623" s="17">
        <f t="shared" si="1874"/>
        <v>0</v>
      </c>
      <c r="AO623" s="17">
        <f t="shared" si="1874"/>
        <v>0</v>
      </c>
      <c r="AP623" s="17">
        <f t="shared" si="1874"/>
        <v>0</v>
      </c>
      <c r="AQ623" s="17">
        <f t="shared" si="1874"/>
        <v>0</v>
      </c>
      <c r="AR623" s="17">
        <f t="shared" si="1874"/>
        <v>0</v>
      </c>
      <c r="AS623" s="17">
        <f t="shared" si="1874"/>
        <v>0</v>
      </c>
      <c r="AT623" s="17">
        <f t="shared" si="1874"/>
        <v>0</v>
      </c>
      <c r="AU623" s="17">
        <f t="shared" si="1874"/>
        <v>0</v>
      </c>
      <c r="AW623" s="9" t="s">
        <v>79</v>
      </c>
      <c r="AX623" s="17">
        <f t="shared" ref="AX623:CC623" si="1875">IFERROR((AX604*1000000)/(AX661*1000),0)</f>
        <v>232.5950942957636</v>
      </c>
      <c r="AY623" s="17">
        <f t="shared" si="1875"/>
        <v>232.5950942957636</v>
      </c>
      <c r="AZ623" s="17">
        <f t="shared" si="1875"/>
        <v>231.05611928682995</v>
      </c>
      <c r="BA623" s="17">
        <f t="shared" si="1875"/>
        <v>231.05611928682995</v>
      </c>
      <c r="BB623" s="17">
        <f t="shared" si="1875"/>
        <v>231.05611928682998</v>
      </c>
      <c r="BC623" s="17">
        <f t="shared" si="1875"/>
        <v>231.05611928682998</v>
      </c>
      <c r="BD623" s="17">
        <f t="shared" si="1875"/>
        <v>231.05611928682995</v>
      </c>
      <c r="BE623" s="17">
        <f t="shared" si="1875"/>
        <v>231.05611928682995</v>
      </c>
      <c r="BF623" s="17">
        <f t="shared" si="1875"/>
        <v>228.02662069000593</v>
      </c>
      <c r="BG623" s="17">
        <f t="shared" si="1875"/>
        <v>221.69438459335865</v>
      </c>
      <c r="BH623" s="17">
        <f t="shared" si="1875"/>
        <v>221.69438459335862</v>
      </c>
      <c r="BI623" s="17">
        <f t="shared" si="1875"/>
        <v>221.69438459335862</v>
      </c>
      <c r="BJ623" s="17">
        <f t="shared" si="1875"/>
        <v>221.69438459335865</v>
      </c>
      <c r="BK623" s="17">
        <f t="shared" si="1875"/>
        <v>221.69438459335865</v>
      </c>
      <c r="BL623" s="17">
        <f t="shared" si="1875"/>
        <v>221.69438459335862</v>
      </c>
      <c r="BM623" s="17">
        <f t="shared" si="1875"/>
        <v>221.69438459335862</v>
      </c>
      <c r="BN623" s="17">
        <f t="shared" si="1875"/>
        <v>221.69438459335871</v>
      </c>
      <c r="BO623" s="17">
        <f t="shared" si="1875"/>
        <v>221.69438459335865</v>
      </c>
      <c r="BP623" s="17">
        <f t="shared" si="1875"/>
        <v>221.69438459335862</v>
      </c>
      <c r="BQ623" s="17">
        <f t="shared" si="1875"/>
        <v>221.69438459335862</v>
      </c>
      <c r="BR623" s="17">
        <f t="shared" si="1875"/>
        <v>221.69438459335871</v>
      </c>
      <c r="BS623" s="17">
        <f t="shared" si="1875"/>
        <v>221.69438459335865</v>
      </c>
      <c r="BT623" s="17">
        <f t="shared" si="1875"/>
        <v>221.69438459335862</v>
      </c>
      <c r="BU623" s="17">
        <f t="shared" si="1875"/>
        <v>221.69438459335862</v>
      </c>
      <c r="BV623" s="17">
        <f t="shared" si="1875"/>
        <v>221.69438459335871</v>
      </c>
      <c r="BW623" s="17">
        <f t="shared" si="1875"/>
        <v>221.69438459335865</v>
      </c>
      <c r="BX623" s="17">
        <f t="shared" si="1875"/>
        <v>221.69438459335862</v>
      </c>
      <c r="BY623" s="17">
        <f t="shared" si="1875"/>
        <v>221.69438459335862</v>
      </c>
      <c r="BZ623" s="17">
        <f t="shared" si="1875"/>
        <v>221.69438459335865</v>
      </c>
      <c r="CA623" s="17">
        <f t="shared" si="1875"/>
        <v>221.69438459335865</v>
      </c>
      <c r="CB623" s="17">
        <f t="shared" si="1875"/>
        <v>221.69438459335862</v>
      </c>
      <c r="CC623" s="17">
        <f t="shared" si="1875"/>
        <v>221.69438459335862</v>
      </c>
      <c r="CD623" s="17">
        <f t="shared" ref="CD623:DI623" si="1876">IFERROR((CD604*1000000)/(CD661*1000),0)</f>
        <v>221.69438459335871</v>
      </c>
      <c r="CE623" s="17">
        <f t="shared" si="1876"/>
        <v>221.69438459335865</v>
      </c>
      <c r="CF623" s="17">
        <f t="shared" si="1876"/>
        <v>221.69438459335862</v>
      </c>
      <c r="CG623" s="17">
        <f t="shared" si="1876"/>
        <v>221.69438459335862</v>
      </c>
      <c r="CH623" s="17">
        <f t="shared" si="1876"/>
        <v>221.69438459335871</v>
      </c>
      <c r="CI623" s="17">
        <f t="shared" si="1876"/>
        <v>221.69438459335865</v>
      </c>
      <c r="CJ623" s="17">
        <f t="shared" si="1876"/>
        <v>221.69438459335862</v>
      </c>
      <c r="CK623" s="17">
        <f t="shared" si="1876"/>
        <v>221.69438459335862</v>
      </c>
      <c r="CL623" s="17">
        <f t="shared" si="1876"/>
        <v>221.69438459335871</v>
      </c>
      <c r="CM623" s="17">
        <f t="shared" si="1876"/>
        <v>221.69438459335865</v>
      </c>
      <c r="CN623" s="17">
        <f t="shared" si="1876"/>
        <v>221.69438459335862</v>
      </c>
      <c r="CO623" s="17">
        <f t="shared" si="1876"/>
        <v>221.69438459335862</v>
      </c>
      <c r="CP623" s="17">
        <f t="shared" si="1876"/>
        <v>221.69438459335865</v>
      </c>
      <c r="CQ623" s="17">
        <f t="shared" si="1876"/>
        <v>221.69438459335865</v>
      </c>
      <c r="CR623" s="17">
        <f t="shared" si="1876"/>
        <v>221.69438459335862</v>
      </c>
      <c r="CS623" s="17">
        <f t="shared" si="1876"/>
        <v>221.69438459335862</v>
      </c>
      <c r="CT623" s="17">
        <f t="shared" si="1876"/>
        <v>221.69438459335871</v>
      </c>
      <c r="CU623" s="17">
        <f t="shared" si="1876"/>
        <v>221.69438459335865</v>
      </c>
      <c r="CV623" s="17">
        <f t="shared" si="1876"/>
        <v>221.69438459335862</v>
      </c>
      <c r="CW623" s="17">
        <f t="shared" si="1876"/>
        <v>221.69438459335862</v>
      </c>
      <c r="CX623" s="17">
        <f t="shared" si="1876"/>
        <v>220.9055246456582</v>
      </c>
      <c r="CY623" s="17">
        <f t="shared" si="1876"/>
        <v>220.90552464565823</v>
      </c>
      <c r="CZ623" s="17">
        <f t="shared" si="1876"/>
        <v>220.90552464565823</v>
      </c>
      <c r="DA623" s="17">
        <f t="shared" si="1876"/>
        <v>220.90552464565823</v>
      </c>
      <c r="DB623" s="17">
        <f t="shared" si="1876"/>
        <v>219.40613410192742</v>
      </c>
      <c r="DC623" s="17">
        <f t="shared" si="1876"/>
        <v>219.40613410192745</v>
      </c>
      <c r="DD623" s="17">
        <f t="shared" si="1876"/>
        <v>219.40613410192745</v>
      </c>
      <c r="DE623" s="17">
        <f t="shared" si="1876"/>
        <v>219.40613410192745</v>
      </c>
      <c r="DF623" s="17">
        <f t="shared" si="1876"/>
        <v>199.83193848628733</v>
      </c>
      <c r="DG623" s="17">
        <f t="shared" si="1876"/>
        <v>199.83193848628733</v>
      </c>
      <c r="DH623" s="17">
        <f t="shared" si="1876"/>
        <v>199.83193848628736</v>
      </c>
      <c r="DI623" s="17">
        <f t="shared" si="1876"/>
        <v>199.83193848628736</v>
      </c>
      <c r="DJ623" s="17">
        <f t="shared" ref="DJ623:EO623" si="1877">IFERROR((DJ604*1000000)/(DJ661*1000),0)</f>
        <v>199.83193848628736</v>
      </c>
      <c r="DK623" s="17">
        <f t="shared" si="1877"/>
        <v>199.83193848628733</v>
      </c>
      <c r="DL623" s="17">
        <f t="shared" si="1877"/>
        <v>199.83193848628736</v>
      </c>
      <c r="DM623" s="17">
        <f t="shared" si="1877"/>
        <v>199.83193848628736</v>
      </c>
      <c r="DN623" s="17">
        <f t="shared" si="1877"/>
        <v>167.62608831668871</v>
      </c>
      <c r="DO623" s="17">
        <f t="shared" si="1877"/>
        <v>167.62608831668874</v>
      </c>
      <c r="DP623" s="17">
        <f t="shared" si="1877"/>
        <v>167.62608831668871</v>
      </c>
      <c r="DQ623" s="17">
        <f t="shared" si="1877"/>
        <v>167.62608831668871</v>
      </c>
      <c r="DR623" s="17">
        <f t="shared" si="1877"/>
        <v>167.62608831668871</v>
      </c>
      <c r="DS623" s="17">
        <f t="shared" si="1877"/>
        <v>167.62608831668874</v>
      </c>
      <c r="DT623" s="17">
        <f t="shared" si="1877"/>
        <v>167.62608831668871</v>
      </c>
      <c r="DU623" s="17">
        <f t="shared" si="1877"/>
        <v>167.62608831668871</v>
      </c>
      <c r="DV623" s="17">
        <f t="shared" si="1877"/>
        <v>167.62608831668874</v>
      </c>
      <c r="DW623" s="17">
        <f t="shared" si="1877"/>
        <v>167.62608831668874</v>
      </c>
      <c r="DX623" s="17">
        <f t="shared" si="1877"/>
        <v>167.62608831668871</v>
      </c>
      <c r="DY623" s="17">
        <f t="shared" si="1877"/>
        <v>167.62608831668871</v>
      </c>
      <c r="DZ623" s="17">
        <f t="shared" si="1877"/>
        <v>226.72</v>
      </c>
      <c r="EA623" s="17">
        <f t="shared" si="1877"/>
        <v>226.71999999999997</v>
      </c>
      <c r="EB623" s="17">
        <f t="shared" si="1877"/>
        <v>226.72</v>
      </c>
      <c r="EC623" s="17">
        <f t="shared" si="1877"/>
        <v>226.72</v>
      </c>
      <c r="ED623" s="17">
        <f t="shared" si="1877"/>
        <v>226.72</v>
      </c>
      <c r="EE623" s="17">
        <f t="shared" si="1877"/>
        <v>226.71999999999997</v>
      </c>
      <c r="EF623" s="17">
        <f t="shared" si="1877"/>
        <v>226.72</v>
      </c>
      <c r="EG623" s="17">
        <f t="shared" si="1877"/>
        <v>226.72</v>
      </c>
      <c r="EH623" s="17">
        <f t="shared" si="1877"/>
        <v>0</v>
      </c>
      <c r="EI623" s="17">
        <f t="shared" si="1877"/>
        <v>0</v>
      </c>
      <c r="EJ623" s="17">
        <f t="shared" si="1877"/>
        <v>0</v>
      </c>
      <c r="EK623" s="17">
        <f t="shared" si="1877"/>
        <v>0</v>
      </c>
      <c r="EL623" s="17">
        <f t="shared" si="1877"/>
        <v>0</v>
      </c>
      <c r="EM623" s="17">
        <f t="shared" si="1877"/>
        <v>0</v>
      </c>
      <c r="EN623" s="17">
        <f t="shared" si="1877"/>
        <v>0</v>
      </c>
      <c r="EO623" s="17">
        <f t="shared" si="1877"/>
        <v>0</v>
      </c>
      <c r="EP623" s="17">
        <f t="shared" ref="EP623:FU623" si="1878">IFERROR((EP604*1000000)/(EP661*1000),0)</f>
        <v>0</v>
      </c>
      <c r="EQ623" s="17">
        <f t="shared" si="1878"/>
        <v>0</v>
      </c>
      <c r="ER623" s="17">
        <f t="shared" si="1878"/>
        <v>0</v>
      </c>
      <c r="ES623" s="17">
        <f t="shared" si="1878"/>
        <v>0</v>
      </c>
      <c r="ET623" s="17">
        <f t="shared" si="1878"/>
        <v>0</v>
      </c>
      <c r="EU623" s="17">
        <f t="shared" si="1878"/>
        <v>0</v>
      </c>
      <c r="EV623" s="17">
        <f t="shared" si="1878"/>
        <v>0</v>
      </c>
      <c r="EW623" s="17">
        <f t="shared" si="1878"/>
        <v>0</v>
      </c>
      <c r="EX623" s="17">
        <f t="shared" si="1878"/>
        <v>0</v>
      </c>
      <c r="EY623" s="17">
        <f t="shared" si="1878"/>
        <v>0</v>
      </c>
      <c r="EZ623" s="17">
        <f t="shared" si="1878"/>
        <v>0</v>
      </c>
      <c r="FA623" s="17">
        <f t="shared" si="1878"/>
        <v>0</v>
      </c>
      <c r="FB623" s="17">
        <f t="shared" si="1878"/>
        <v>0</v>
      </c>
      <c r="FC623" s="17">
        <f t="shared" si="1878"/>
        <v>0</v>
      </c>
      <c r="FD623" s="17">
        <f t="shared" si="1878"/>
        <v>0</v>
      </c>
      <c r="FE623" s="17">
        <f t="shared" si="1878"/>
        <v>0</v>
      </c>
      <c r="FF623" s="17">
        <f t="shared" si="1878"/>
        <v>0</v>
      </c>
      <c r="FG623" s="17">
        <f t="shared" si="1878"/>
        <v>0</v>
      </c>
      <c r="FH623" s="17">
        <f t="shared" si="1878"/>
        <v>0</v>
      </c>
      <c r="FI623" s="17">
        <f t="shared" si="1878"/>
        <v>0</v>
      </c>
      <c r="FJ623" s="17">
        <f t="shared" si="1878"/>
        <v>0</v>
      </c>
      <c r="FK623" s="17">
        <f t="shared" si="1878"/>
        <v>0</v>
      </c>
      <c r="FL623" s="17">
        <f t="shared" si="1878"/>
        <v>0</v>
      </c>
      <c r="FM623" s="17">
        <f t="shared" si="1878"/>
        <v>0</v>
      </c>
      <c r="FN623" s="17">
        <f t="shared" si="1878"/>
        <v>0</v>
      </c>
      <c r="FO623" s="17">
        <f t="shared" si="1878"/>
        <v>0</v>
      </c>
      <c r="FP623" s="17">
        <f t="shared" si="1878"/>
        <v>0</v>
      </c>
      <c r="FQ623" s="17">
        <f t="shared" si="1878"/>
        <v>0</v>
      </c>
      <c r="FR623" s="17">
        <f t="shared" si="1878"/>
        <v>0</v>
      </c>
      <c r="FS623" s="17">
        <f t="shared" si="1878"/>
        <v>0</v>
      </c>
      <c r="FT623" s="17">
        <f t="shared" si="1878"/>
        <v>0</v>
      </c>
      <c r="FU623" s="17">
        <f t="shared" si="1878"/>
        <v>0</v>
      </c>
      <c r="FV623" s="17">
        <f t="shared" ref="FV623:GC623" si="1879">IFERROR((FV604*1000000)/(FV661*1000),0)</f>
        <v>0</v>
      </c>
      <c r="FW623" s="17">
        <f t="shared" si="1879"/>
        <v>0</v>
      </c>
      <c r="FX623" s="17">
        <f t="shared" si="1879"/>
        <v>0</v>
      </c>
      <c r="FY623" s="17">
        <f t="shared" si="1879"/>
        <v>0</v>
      </c>
      <c r="FZ623" s="17">
        <f t="shared" si="1879"/>
        <v>0</v>
      </c>
      <c r="GA623" s="17">
        <f t="shared" si="1879"/>
        <v>0</v>
      </c>
      <c r="GB623" s="17">
        <f t="shared" si="1879"/>
        <v>0</v>
      </c>
      <c r="GC623" s="17">
        <f t="shared" si="1879"/>
        <v>0</v>
      </c>
    </row>
    <row r="624" spans="13:186" hidden="1" outlineLevel="1" x14ac:dyDescent="0.35">
      <c r="M624" s="9" t="s">
        <v>77</v>
      </c>
      <c r="N624" s="17">
        <f t="shared" ref="N624:AU624" si="1880">IFERROR((N605*1000000)/(N662*1000),0)</f>
        <v>0</v>
      </c>
      <c r="O624" s="17">
        <f t="shared" si="1880"/>
        <v>0</v>
      </c>
      <c r="P624" s="17">
        <f t="shared" si="1880"/>
        <v>0</v>
      </c>
      <c r="Q624" s="17">
        <f t="shared" si="1880"/>
        <v>0</v>
      </c>
      <c r="R624" s="17">
        <f t="shared" si="1880"/>
        <v>0</v>
      </c>
      <c r="S624" s="17">
        <f t="shared" si="1880"/>
        <v>0</v>
      </c>
      <c r="T624" s="17">
        <f t="shared" si="1880"/>
        <v>0</v>
      </c>
      <c r="U624" s="17">
        <f t="shared" si="1880"/>
        <v>0</v>
      </c>
      <c r="V624" s="17">
        <f t="shared" si="1880"/>
        <v>0</v>
      </c>
      <c r="W624" s="17">
        <f t="shared" si="1880"/>
        <v>0</v>
      </c>
      <c r="X624" s="17">
        <f t="shared" si="1880"/>
        <v>0</v>
      </c>
      <c r="Y624" s="17">
        <f t="shared" si="1880"/>
        <v>0</v>
      </c>
      <c r="Z624" s="17">
        <f t="shared" si="1880"/>
        <v>0</v>
      </c>
      <c r="AA624" s="17">
        <f t="shared" si="1880"/>
        <v>0</v>
      </c>
      <c r="AB624" s="17">
        <f t="shared" si="1880"/>
        <v>0</v>
      </c>
      <c r="AC624" s="17">
        <f t="shared" si="1880"/>
        <v>0</v>
      </c>
      <c r="AD624" s="17">
        <f t="shared" si="1880"/>
        <v>0</v>
      </c>
      <c r="AE624" s="17">
        <f t="shared" si="1880"/>
        <v>0</v>
      </c>
      <c r="AF624" s="17">
        <f t="shared" si="1880"/>
        <v>0</v>
      </c>
      <c r="AG624" s="17">
        <f t="shared" si="1880"/>
        <v>0</v>
      </c>
      <c r="AH624" s="17">
        <f t="shared" si="1880"/>
        <v>0</v>
      </c>
      <c r="AI624" s="17">
        <f t="shared" si="1880"/>
        <v>0</v>
      </c>
      <c r="AJ624" s="17">
        <f t="shared" si="1880"/>
        <v>0</v>
      </c>
      <c r="AK624" s="17">
        <f t="shared" si="1880"/>
        <v>0</v>
      </c>
      <c r="AL624" s="17">
        <f t="shared" si="1880"/>
        <v>0</v>
      </c>
      <c r="AM624" s="17">
        <f t="shared" si="1880"/>
        <v>0</v>
      </c>
      <c r="AN624" s="17">
        <f t="shared" si="1880"/>
        <v>0</v>
      </c>
      <c r="AO624" s="17">
        <f t="shared" si="1880"/>
        <v>0</v>
      </c>
      <c r="AP624" s="17">
        <f t="shared" si="1880"/>
        <v>0</v>
      </c>
      <c r="AQ624" s="17">
        <f t="shared" si="1880"/>
        <v>0</v>
      </c>
      <c r="AR624" s="17">
        <f t="shared" si="1880"/>
        <v>0</v>
      </c>
      <c r="AS624" s="17">
        <f t="shared" si="1880"/>
        <v>0</v>
      </c>
      <c r="AT624" s="17">
        <f t="shared" si="1880"/>
        <v>0</v>
      </c>
      <c r="AU624" s="17">
        <f t="shared" si="1880"/>
        <v>0</v>
      </c>
      <c r="AW624" s="9" t="s">
        <v>77</v>
      </c>
      <c r="AX624" s="17">
        <f t="shared" ref="AX624:CC624" si="1881">IFERROR((AX605*1000000)/(AX662*1000),0)</f>
        <v>0</v>
      </c>
      <c r="AY624" s="17">
        <f t="shared" si="1881"/>
        <v>0</v>
      </c>
      <c r="AZ624" s="17">
        <f t="shared" si="1881"/>
        <v>0</v>
      </c>
      <c r="BA624" s="17">
        <f t="shared" si="1881"/>
        <v>0</v>
      </c>
      <c r="BB624" s="17">
        <f t="shared" si="1881"/>
        <v>0</v>
      </c>
      <c r="BC624" s="17">
        <f t="shared" si="1881"/>
        <v>0</v>
      </c>
      <c r="BD624" s="17">
        <f t="shared" si="1881"/>
        <v>0</v>
      </c>
      <c r="BE624" s="17">
        <f t="shared" si="1881"/>
        <v>0</v>
      </c>
      <c r="BF624" s="17">
        <f t="shared" si="1881"/>
        <v>0</v>
      </c>
      <c r="BG624" s="17">
        <f t="shared" si="1881"/>
        <v>0</v>
      </c>
      <c r="BH624" s="17">
        <f t="shared" si="1881"/>
        <v>0</v>
      </c>
      <c r="BI624" s="17">
        <f t="shared" si="1881"/>
        <v>0</v>
      </c>
      <c r="BJ624" s="17">
        <f t="shared" si="1881"/>
        <v>0</v>
      </c>
      <c r="BK624" s="17">
        <f t="shared" si="1881"/>
        <v>0</v>
      </c>
      <c r="BL624" s="17">
        <f t="shared" si="1881"/>
        <v>0</v>
      </c>
      <c r="BM624" s="17">
        <f t="shared" si="1881"/>
        <v>0</v>
      </c>
      <c r="BN624" s="17">
        <f t="shared" si="1881"/>
        <v>0</v>
      </c>
      <c r="BO624" s="17">
        <f t="shared" si="1881"/>
        <v>0</v>
      </c>
      <c r="BP624" s="17">
        <f t="shared" si="1881"/>
        <v>0</v>
      </c>
      <c r="BQ624" s="17">
        <f t="shared" si="1881"/>
        <v>0</v>
      </c>
      <c r="BR624" s="17">
        <f t="shared" si="1881"/>
        <v>0</v>
      </c>
      <c r="BS624" s="17">
        <f t="shared" si="1881"/>
        <v>0</v>
      </c>
      <c r="BT624" s="17">
        <f t="shared" si="1881"/>
        <v>0</v>
      </c>
      <c r="BU624" s="17">
        <f t="shared" si="1881"/>
        <v>0</v>
      </c>
      <c r="BV624" s="17">
        <f t="shared" si="1881"/>
        <v>0</v>
      </c>
      <c r="BW624" s="17">
        <f t="shared" si="1881"/>
        <v>0</v>
      </c>
      <c r="BX624" s="17">
        <f t="shared" si="1881"/>
        <v>0</v>
      </c>
      <c r="BY624" s="17">
        <f t="shared" si="1881"/>
        <v>0</v>
      </c>
      <c r="BZ624" s="17">
        <f t="shared" si="1881"/>
        <v>0</v>
      </c>
      <c r="CA624" s="17">
        <f t="shared" si="1881"/>
        <v>0</v>
      </c>
      <c r="CB624" s="17">
        <f t="shared" si="1881"/>
        <v>0</v>
      </c>
      <c r="CC624" s="17">
        <f t="shared" si="1881"/>
        <v>0</v>
      </c>
      <c r="CD624" s="17">
        <f t="shared" ref="CD624:DI624" si="1882">IFERROR((CD605*1000000)/(CD662*1000),0)</f>
        <v>0</v>
      </c>
      <c r="CE624" s="17">
        <f t="shared" si="1882"/>
        <v>0</v>
      </c>
      <c r="CF624" s="17">
        <f t="shared" si="1882"/>
        <v>0</v>
      </c>
      <c r="CG624" s="17">
        <f t="shared" si="1882"/>
        <v>0</v>
      </c>
      <c r="CH624" s="17">
        <f t="shared" si="1882"/>
        <v>0</v>
      </c>
      <c r="CI624" s="17">
        <f t="shared" si="1882"/>
        <v>0</v>
      </c>
      <c r="CJ624" s="17">
        <f t="shared" si="1882"/>
        <v>0</v>
      </c>
      <c r="CK624" s="17">
        <f t="shared" si="1882"/>
        <v>0</v>
      </c>
      <c r="CL624" s="17">
        <f t="shared" si="1882"/>
        <v>0</v>
      </c>
      <c r="CM624" s="17">
        <f t="shared" si="1882"/>
        <v>0</v>
      </c>
      <c r="CN624" s="17">
        <f t="shared" si="1882"/>
        <v>0</v>
      </c>
      <c r="CO624" s="17">
        <f t="shared" si="1882"/>
        <v>0</v>
      </c>
      <c r="CP624" s="17">
        <f t="shared" si="1882"/>
        <v>0</v>
      </c>
      <c r="CQ624" s="17">
        <f t="shared" si="1882"/>
        <v>0</v>
      </c>
      <c r="CR624" s="17">
        <f t="shared" si="1882"/>
        <v>0</v>
      </c>
      <c r="CS624" s="17">
        <f t="shared" si="1882"/>
        <v>0</v>
      </c>
      <c r="CT624" s="17">
        <f t="shared" si="1882"/>
        <v>0</v>
      </c>
      <c r="CU624" s="17">
        <f t="shared" si="1882"/>
        <v>0</v>
      </c>
      <c r="CV624" s="17">
        <f t="shared" si="1882"/>
        <v>0</v>
      </c>
      <c r="CW624" s="17">
        <f t="shared" si="1882"/>
        <v>0</v>
      </c>
      <c r="CX624" s="17">
        <f t="shared" si="1882"/>
        <v>0</v>
      </c>
      <c r="CY624" s="17">
        <f t="shared" si="1882"/>
        <v>0</v>
      </c>
      <c r="CZ624" s="17">
        <f t="shared" si="1882"/>
        <v>0</v>
      </c>
      <c r="DA624" s="17">
        <f t="shared" si="1882"/>
        <v>0</v>
      </c>
      <c r="DB624" s="17">
        <f t="shared" si="1882"/>
        <v>0</v>
      </c>
      <c r="DC624" s="17">
        <f t="shared" si="1882"/>
        <v>0</v>
      </c>
      <c r="DD624" s="17">
        <f t="shared" si="1882"/>
        <v>0</v>
      </c>
      <c r="DE624" s="17">
        <f t="shared" si="1882"/>
        <v>0</v>
      </c>
      <c r="DF624" s="17">
        <f t="shared" si="1882"/>
        <v>0</v>
      </c>
      <c r="DG624" s="17">
        <f t="shared" si="1882"/>
        <v>0</v>
      </c>
      <c r="DH624" s="17">
        <f t="shared" si="1882"/>
        <v>0</v>
      </c>
      <c r="DI624" s="17">
        <f t="shared" si="1882"/>
        <v>0</v>
      </c>
      <c r="DJ624" s="17">
        <f t="shared" ref="DJ624:EO624" si="1883">IFERROR((DJ605*1000000)/(DJ662*1000),0)</f>
        <v>0</v>
      </c>
      <c r="DK624" s="17">
        <f t="shared" si="1883"/>
        <v>0</v>
      </c>
      <c r="DL624" s="17">
        <f t="shared" si="1883"/>
        <v>0</v>
      </c>
      <c r="DM624" s="17">
        <f t="shared" si="1883"/>
        <v>0</v>
      </c>
      <c r="DN624" s="17">
        <f t="shared" si="1883"/>
        <v>0</v>
      </c>
      <c r="DO624" s="17">
        <f t="shared" si="1883"/>
        <v>0</v>
      </c>
      <c r="DP624" s="17">
        <f t="shared" si="1883"/>
        <v>0</v>
      </c>
      <c r="DQ624" s="17">
        <f t="shared" si="1883"/>
        <v>0</v>
      </c>
      <c r="DR624" s="17">
        <f t="shared" si="1883"/>
        <v>0</v>
      </c>
      <c r="DS624" s="17">
        <f t="shared" si="1883"/>
        <v>0</v>
      </c>
      <c r="DT624" s="17">
        <f t="shared" si="1883"/>
        <v>0</v>
      </c>
      <c r="DU624" s="17">
        <f t="shared" si="1883"/>
        <v>0</v>
      </c>
      <c r="DV624" s="17">
        <f t="shared" si="1883"/>
        <v>0</v>
      </c>
      <c r="DW624" s="17">
        <f t="shared" si="1883"/>
        <v>0</v>
      </c>
      <c r="DX624" s="17">
        <f t="shared" si="1883"/>
        <v>0</v>
      </c>
      <c r="DY624" s="17">
        <f t="shared" si="1883"/>
        <v>0</v>
      </c>
      <c r="DZ624" s="17">
        <f t="shared" si="1883"/>
        <v>0</v>
      </c>
      <c r="EA624" s="17">
        <f t="shared" si="1883"/>
        <v>0</v>
      </c>
      <c r="EB624" s="17">
        <f t="shared" si="1883"/>
        <v>0</v>
      </c>
      <c r="EC624" s="17">
        <f t="shared" si="1883"/>
        <v>0</v>
      </c>
      <c r="ED624" s="17">
        <f t="shared" si="1883"/>
        <v>0</v>
      </c>
      <c r="EE624" s="17">
        <f t="shared" si="1883"/>
        <v>0</v>
      </c>
      <c r="EF624" s="17">
        <f t="shared" si="1883"/>
        <v>0</v>
      </c>
      <c r="EG624" s="17">
        <f t="shared" si="1883"/>
        <v>0</v>
      </c>
      <c r="EH624" s="17">
        <f t="shared" si="1883"/>
        <v>0</v>
      </c>
      <c r="EI624" s="17">
        <f t="shared" si="1883"/>
        <v>0</v>
      </c>
      <c r="EJ624" s="17">
        <f t="shared" si="1883"/>
        <v>0</v>
      </c>
      <c r="EK624" s="17">
        <f t="shared" si="1883"/>
        <v>0</v>
      </c>
      <c r="EL624" s="17">
        <f t="shared" si="1883"/>
        <v>0</v>
      </c>
      <c r="EM624" s="17">
        <f t="shared" si="1883"/>
        <v>0</v>
      </c>
      <c r="EN624" s="17">
        <f t="shared" si="1883"/>
        <v>0</v>
      </c>
      <c r="EO624" s="17">
        <f t="shared" si="1883"/>
        <v>0</v>
      </c>
      <c r="EP624" s="17">
        <f t="shared" ref="EP624:FU624" si="1884">IFERROR((EP605*1000000)/(EP662*1000),0)</f>
        <v>0</v>
      </c>
      <c r="EQ624" s="17">
        <f t="shared" si="1884"/>
        <v>0</v>
      </c>
      <c r="ER624" s="17">
        <f t="shared" si="1884"/>
        <v>0</v>
      </c>
      <c r="ES624" s="17">
        <f t="shared" si="1884"/>
        <v>0</v>
      </c>
      <c r="ET624" s="17">
        <f t="shared" si="1884"/>
        <v>0</v>
      </c>
      <c r="EU624" s="17">
        <f t="shared" si="1884"/>
        <v>0</v>
      </c>
      <c r="EV624" s="17">
        <f t="shared" si="1884"/>
        <v>0</v>
      </c>
      <c r="EW624" s="17">
        <f t="shared" si="1884"/>
        <v>0</v>
      </c>
      <c r="EX624" s="17">
        <f t="shared" si="1884"/>
        <v>0</v>
      </c>
      <c r="EY624" s="17">
        <f t="shared" si="1884"/>
        <v>0</v>
      </c>
      <c r="EZ624" s="17">
        <f t="shared" si="1884"/>
        <v>0</v>
      </c>
      <c r="FA624" s="17">
        <f t="shared" si="1884"/>
        <v>0</v>
      </c>
      <c r="FB624" s="17">
        <f t="shared" si="1884"/>
        <v>0</v>
      </c>
      <c r="FC624" s="17">
        <f t="shared" si="1884"/>
        <v>0</v>
      </c>
      <c r="FD624" s="17">
        <f t="shared" si="1884"/>
        <v>0</v>
      </c>
      <c r="FE624" s="17">
        <f t="shared" si="1884"/>
        <v>0</v>
      </c>
      <c r="FF624" s="17">
        <f t="shared" si="1884"/>
        <v>0</v>
      </c>
      <c r="FG624" s="17">
        <f t="shared" si="1884"/>
        <v>0</v>
      </c>
      <c r="FH624" s="17">
        <f t="shared" si="1884"/>
        <v>0</v>
      </c>
      <c r="FI624" s="17">
        <f t="shared" si="1884"/>
        <v>0</v>
      </c>
      <c r="FJ624" s="17">
        <f t="shared" si="1884"/>
        <v>0</v>
      </c>
      <c r="FK624" s="17">
        <f t="shared" si="1884"/>
        <v>0</v>
      </c>
      <c r="FL624" s="17">
        <f t="shared" si="1884"/>
        <v>0</v>
      </c>
      <c r="FM624" s="17">
        <f t="shared" si="1884"/>
        <v>0</v>
      </c>
      <c r="FN624" s="17">
        <f t="shared" si="1884"/>
        <v>0</v>
      </c>
      <c r="FO624" s="17">
        <f t="shared" si="1884"/>
        <v>0</v>
      </c>
      <c r="FP624" s="17">
        <f t="shared" si="1884"/>
        <v>0</v>
      </c>
      <c r="FQ624" s="17">
        <f t="shared" si="1884"/>
        <v>0</v>
      </c>
      <c r="FR624" s="17">
        <f t="shared" si="1884"/>
        <v>0</v>
      </c>
      <c r="FS624" s="17">
        <f t="shared" si="1884"/>
        <v>0</v>
      </c>
      <c r="FT624" s="17">
        <f t="shared" si="1884"/>
        <v>0</v>
      </c>
      <c r="FU624" s="17">
        <f t="shared" si="1884"/>
        <v>0</v>
      </c>
      <c r="FV624" s="17">
        <f t="shared" ref="FV624:GC624" si="1885">IFERROR((FV605*1000000)/(FV662*1000),0)</f>
        <v>0</v>
      </c>
      <c r="FW624" s="17">
        <f t="shared" si="1885"/>
        <v>0</v>
      </c>
      <c r="FX624" s="17">
        <f t="shared" si="1885"/>
        <v>0</v>
      </c>
      <c r="FY624" s="17">
        <f t="shared" si="1885"/>
        <v>0</v>
      </c>
      <c r="FZ624" s="17">
        <f t="shared" si="1885"/>
        <v>0</v>
      </c>
      <c r="GA624" s="17">
        <f t="shared" si="1885"/>
        <v>0</v>
      </c>
      <c r="GB624" s="17">
        <f t="shared" si="1885"/>
        <v>0</v>
      </c>
      <c r="GC624" s="17">
        <f t="shared" si="1885"/>
        <v>0</v>
      </c>
    </row>
    <row r="625" spans="13:186" hidden="1" outlineLevel="1" x14ac:dyDescent="0.35">
      <c r="M625" s="9" t="s">
        <v>76</v>
      </c>
      <c r="N625" s="17">
        <f t="shared" ref="N625:AU625" si="1886">IFERROR((N606*1000000)/(N663*1000),0)</f>
        <v>263.64604166666669</v>
      </c>
      <c r="O625" s="17">
        <f t="shared" si="1886"/>
        <v>263.64604166666669</v>
      </c>
      <c r="P625" s="17">
        <f t="shared" si="1886"/>
        <v>263.64604166666669</v>
      </c>
      <c r="Q625" s="17">
        <f t="shared" si="1886"/>
        <v>263.64604166666675</v>
      </c>
      <c r="R625" s="17">
        <f t="shared" si="1886"/>
        <v>263.64604166666669</v>
      </c>
      <c r="S625" s="17">
        <f t="shared" si="1886"/>
        <v>263.64604166666669</v>
      </c>
      <c r="T625" s="17">
        <f t="shared" si="1886"/>
        <v>263.64604166666669</v>
      </c>
      <c r="U625" s="17">
        <f t="shared" si="1886"/>
        <v>245.22680641585853</v>
      </c>
      <c r="V625" s="17">
        <f t="shared" si="1886"/>
        <v>208.26</v>
      </c>
      <c r="W625" s="17">
        <f t="shared" si="1886"/>
        <v>208.26</v>
      </c>
      <c r="X625" s="17">
        <f t="shared" si="1886"/>
        <v>208.25999999999996</v>
      </c>
      <c r="Y625" s="17">
        <f t="shared" si="1886"/>
        <v>0</v>
      </c>
      <c r="Z625" s="17">
        <f t="shared" si="1886"/>
        <v>0</v>
      </c>
      <c r="AA625" s="17">
        <f t="shared" si="1886"/>
        <v>0</v>
      </c>
      <c r="AB625" s="17">
        <f t="shared" si="1886"/>
        <v>0</v>
      </c>
      <c r="AC625" s="17">
        <f t="shared" si="1886"/>
        <v>0</v>
      </c>
      <c r="AD625" s="17">
        <f t="shared" si="1886"/>
        <v>0</v>
      </c>
      <c r="AE625" s="17">
        <f t="shared" si="1886"/>
        <v>0</v>
      </c>
      <c r="AF625" s="17">
        <f t="shared" si="1886"/>
        <v>0</v>
      </c>
      <c r="AG625" s="17">
        <f t="shared" si="1886"/>
        <v>0</v>
      </c>
      <c r="AH625" s="17">
        <f t="shared" si="1886"/>
        <v>0</v>
      </c>
      <c r="AI625" s="17">
        <f t="shared" si="1886"/>
        <v>0</v>
      </c>
      <c r="AJ625" s="17">
        <f t="shared" si="1886"/>
        <v>0</v>
      </c>
      <c r="AK625" s="17">
        <f t="shared" si="1886"/>
        <v>0</v>
      </c>
      <c r="AL625" s="17">
        <f t="shared" si="1886"/>
        <v>0</v>
      </c>
      <c r="AM625" s="17">
        <f t="shared" si="1886"/>
        <v>0</v>
      </c>
      <c r="AN625" s="17">
        <f t="shared" si="1886"/>
        <v>0</v>
      </c>
      <c r="AO625" s="17">
        <f t="shared" si="1886"/>
        <v>0</v>
      </c>
      <c r="AP625" s="17">
        <f t="shared" si="1886"/>
        <v>0</v>
      </c>
      <c r="AQ625" s="17">
        <f t="shared" si="1886"/>
        <v>0</v>
      </c>
      <c r="AR625" s="17">
        <f t="shared" si="1886"/>
        <v>0</v>
      </c>
      <c r="AS625" s="17">
        <f t="shared" si="1886"/>
        <v>0</v>
      </c>
      <c r="AT625" s="17">
        <f t="shared" si="1886"/>
        <v>0</v>
      </c>
      <c r="AU625" s="17">
        <f t="shared" si="1886"/>
        <v>0</v>
      </c>
      <c r="AW625" s="9" t="s">
        <v>76</v>
      </c>
      <c r="AX625" s="17">
        <f t="shared" ref="AX625:CC625" si="1887">IFERROR((AX606*1000000)/(AX663*1000),0)</f>
        <v>263.64604166666675</v>
      </c>
      <c r="AY625" s="17">
        <f t="shared" si="1887"/>
        <v>263.64604166666663</v>
      </c>
      <c r="AZ625" s="17">
        <f t="shared" si="1887"/>
        <v>263.64604166666675</v>
      </c>
      <c r="BA625" s="17">
        <f t="shared" si="1887"/>
        <v>263.64604166666675</v>
      </c>
      <c r="BB625" s="17">
        <f t="shared" si="1887"/>
        <v>263.64604166666675</v>
      </c>
      <c r="BC625" s="17">
        <f t="shared" si="1887"/>
        <v>263.64604166666663</v>
      </c>
      <c r="BD625" s="17">
        <f t="shared" si="1887"/>
        <v>263.64604166666675</v>
      </c>
      <c r="BE625" s="17">
        <f t="shared" si="1887"/>
        <v>263.64604166666675</v>
      </c>
      <c r="BF625" s="17">
        <f t="shared" si="1887"/>
        <v>263.64604166666675</v>
      </c>
      <c r="BG625" s="17">
        <f t="shared" si="1887"/>
        <v>263.64604166666663</v>
      </c>
      <c r="BH625" s="17">
        <f t="shared" si="1887"/>
        <v>263.64604166666675</v>
      </c>
      <c r="BI625" s="17">
        <f t="shared" si="1887"/>
        <v>263.64604166666675</v>
      </c>
      <c r="BJ625" s="17">
        <f t="shared" si="1887"/>
        <v>263.64604166666663</v>
      </c>
      <c r="BK625" s="17">
        <f t="shared" si="1887"/>
        <v>263.64604166666663</v>
      </c>
      <c r="BL625" s="17">
        <f t="shared" si="1887"/>
        <v>263.64604166666675</v>
      </c>
      <c r="BM625" s="17">
        <f t="shared" si="1887"/>
        <v>263.64604166666675</v>
      </c>
      <c r="BN625" s="17">
        <f t="shared" si="1887"/>
        <v>263.64604166666675</v>
      </c>
      <c r="BO625" s="17">
        <f t="shared" si="1887"/>
        <v>263.64604166666663</v>
      </c>
      <c r="BP625" s="17">
        <f t="shared" si="1887"/>
        <v>263.64604166666675</v>
      </c>
      <c r="BQ625" s="17">
        <f t="shared" si="1887"/>
        <v>263.64604166666675</v>
      </c>
      <c r="BR625" s="17">
        <f t="shared" si="1887"/>
        <v>263.64604166666675</v>
      </c>
      <c r="BS625" s="17">
        <f t="shared" si="1887"/>
        <v>263.64604166666663</v>
      </c>
      <c r="BT625" s="17">
        <f t="shared" si="1887"/>
        <v>263.64604166666675</v>
      </c>
      <c r="BU625" s="17">
        <f t="shared" si="1887"/>
        <v>263.64604166666675</v>
      </c>
      <c r="BV625" s="17">
        <f t="shared" si="1887"/>
        <v>263.64604166666675</v>
      </c>
      <c r="BW625" s="17">
        <f t="shared" si="1887"/>
        <v>263.64604166666663</v>
      </c>
      <c r="BX625" s="17">
        <f t="shared" si="1887"/>
        <v>263.64604166666675</v>
      </c>
      <c r="BY625" s="17">
        <f t="shared" si="1887"/>
        <v>263.64604166666675</v>
      </c>
      <c r="BZ625" s="17">
        <f t="shared" si="1887"/>
        <v>263.64604166666663</v>
      </c>
      <c r="CA625" s="17">
        <f t="shared" si="1887"/>
        <v>263.64604166666663</v>
      </c>
      <c r="CB625" s="17">
        <f t="shared" si="1887"/>
        <v>208.25999999999996</v>
      </c>
      <c r="CC625" s="17">
        <f t="shared" si="1887"/>
        <v>208.25999999999996</v>
      </c>
      <c r="CD625" s="17">
        <f t="shared" ref="CD625:DI625" si="1888">IFERROR((CD606*1000000)/(CD663*1000),0)</f>
        <v>208.25999999999993</v>
      </c>
      <c r="CE625" s="17">
        <f t="shared" si="1888"/>
        <v>208.26</v>
      </c>
      <c r="CF625" s="17">
        <f t="shared" si="1888"/>
        <v>208.25999999999996</v>
      </c>
      <c r="CG625" s="17">
        <f t="shared" si="1888"/>
        <v>208.25999999999996</v>
      </c>
      <c r="CH625" s="17">
        <f t="shared" si="1888"/>
        <v>208.25999999999993</v>
      </c>
      <c r="CI625" s="17">
        <f t="shared" si="1888"/>
        <v>208.26</v>
      </c>
      <c r="CJ625" s="17">
        <f t="shared" si="1888"/>
        <v>208.25999999999996</v>
      </c>
      <c r="CK625" s="17">
        <f t="shared" si="1888"/>
        <v>208.25999999999996</v>
      </c>
      <c r="CL625" s="17">
        <f t="shared" si="1888"/>
        <v>208.25999999999993</v>
      </c>
      <c r="CM625" s="17">
        <f t="shared" si="1888"/>
        <v>208.26</v>
      </c>
      <c r="CN625" s="17">
        <f t="shared" si="1888"/>
        <v>208.25999999999996</v>
      </c>
      <c r="CO625" s="17">
        <f t="shared" si="1888"/>
        <v>0</v>
      </c>
      <c r="CP625" s="17">
        <f t="shared" si="1888"/>
        <v>0</v>
      </c>
      <c r="CQ625" s="17">
        <f t="shared" si="1888"/>
        <v>0</v>
      </c>
      <c r="CR625" s="17">
        <f t="shared" si="1888"/>
        <v>0</v>
      </c>
      <c r="CS625" s="17">
        <f t="shared" si="1888"/>
        <v>0</v>
      </c>
      <c r="CT625" s="17">
        <f t="shared" si="1888"/>
        <v>0</v>
      </c>
      <c r="CU625" s="17">
        <f t="shared" si="1888"/>
        <v>0</v>
      </c>
      <c r="CV625" s="17">
        <f t="shared" si="1888"/>
        <v>0</v>
      </c>
      <c r="CW625" s="17">
        <f t="shared" si="1888"/>
        <v>0</v>
      </c>
      <c r="CX625" s="17">
        <f t="shared" si="1888"/>
        <v>0</v>
      </c>
      <c r="CY625" s="17">
        <f t="shared" si="1888"/>
        <v>0</v>
      </c>
      <c r="CZ625" s="17">
        <f t="shared" si="1888"/>
        <v>0</v>
      </c>
      <c r="DA625" s="17">
        <f t="shared" si="1888"/>
        <v>0</v>
      </c>
      <c r="DB625" s="17">
        <f t="shared" si="1888"/>
        <v>0</v>
      </c>
      <c r="DC625" s="17">
        <f t="shared" si="1888"/>
        <v>0</v>
      </c>
      <c r="DD625" s="17">
        <f t="shared" si="1888"/>
        <v>0</v>
      </c>
      <c r="DE625" s="17">
        <f t="shared" si="1888"/>
        <v>0</v>
      </c>
      <c r="DF625" s="17">
        <f t="shared" si="1888"/>
        <v>0</v>
      </c>
      <c r="DG625" s="17">
        <f t="shared" si="1888"/>
        <v>0</v>
      </c>
      <c r="DH625" s="17">
        <f t="shared" si="1888"/>
        <v>0</v>
      </c>
      <c r="DI625" s="17">
        <f t="shared" si="1888"/>
        <v>0</v>
      </c>
      <c r="DJ625" s="17">
        <f t="shared" ref="DJ625:EO625" si="1889">IFERROR((DJ606*1000000)/(DJ663*1000),0)</f>
        <v>0</v>
      </c>
      <c r="DK625" s="17">
        <f t="shared" si="1889"/>
        <v>0</v>
      </c>
      <c r="DL625" s="17">
        <f t="shared" si="1889"/>
        <v>0</v>
      </c>
      <c r="DM625" s="17">
        <f t="shared" si="1889"/>
        <v>0</v>
      </c>
      <c r="DN625" s="17">
        <f t="shared" si="1889"/>
        <v>0</v>
      </c>
      <c r="DO625" s="17">
        <f t="shared" si="1889"/>
        <v>0</v>
      </c>
      <c r="DP625" s="17">
        <f t="shared" si="1889"/>
        <v>0</v>
      </c>
      <c r="DQ625" s="17">
        <f t="shared" si="1889"/>
        <v>0</v>
      </c>
      <c r="DR625" s="17">
        <f t="shared" si="1889"/>
        <v>0</v>
      </c>
      <c r="DS625" s="17">
        <f t="shared" si="1889"/>
        <v>0</v>
      </c>
      <c r="DT625" s="17">
        <f t="shared" si="1889"/>
        <v>0</v>
      </c>
      <c r="DU625" s="17">
        <f t="shared" si="1889"/>
        <v>0</v>
      </c>
      <c r="DV625" s="17">
        <f t="shared" si="1889"/>
        <v>0</v>
      </c>
      <c r="DW625" s="17">
        <f t="shared" si="1889"/>
        <v>0</v>
      </c>
      <c r="DX625" s="17">
        <f t="shared" si="1889"/>
        <v>0</v>
      </c>
      <c r="DY625" s="17">
        <f t="shared" si="1889"/>
        <v>0</v>
      </c>
      <c r="DZ625" s="17">
        <f t="shared" si="1889"/>
        <v>0</v>
      </c>
      <c r="EA625" s="17">
        <f t="shared" si="1889"/>
        <v>0</v>
      </c>
      <c r="EB625" s="17">
        <f t="shared" si="1889"/>
        <v>0</v>
      </c>
      <c r="EC625" s="17">
        <f t="shared" si="1889"/>
        <v>0</v>
      </c>
      <c r="ED625" s="17">
        <f t="shared" si="1889"/>
        <v>0</v>
      </c>
      <c r="EE625" s="17">
        <f t="shared" si="1889"/>
        <v>0</v>
      </c>
      <c r="EF625" s="17">
        <f t="shared" si="1889"/>
        <v>0</v>
      </c>
      <c r="EG625" s="17">
        <f t="shared" si="1889"/>
        <v>0</v>
      </c>
      <c r="EH625" s="17">
        <f t="shared" si="1889"/>
        <v>0</v>
      </c>
      <c r="EI625" s="17">
        <f t="shared" si="1889"/>
        <v>0</v>
      </c>
      <c r="EJ625" s="17">
        <f t="shared" si="1889"/>
        <v>0</v>
      </c>
      <c r="EK625" s="17">
        <f t="shared" si="1889"/>
        <v>0</v>
      </c>
      <c r="EL625" s="17">
        <f t="shared" si="1889"/>
        <v>0</v>
      </c>
      <c r="EM625" s="17">
        <f t="shared" si="1889"/>
        <v>0</v>
      </c>
      <c r="EN625" s="17">
        <f t="shared" si="1889"/>
        <v>0</v>
      </c>
      <c r="EO625" s="17">
        <f t="shared" si="1889"/>
        <v>0</v>
      </c>
      <c r="EP625" s="17">
        <f t="shared" ref="EP625:FU625" si="1890">IFERROR((EP606*1000000)/(EP663*1000),0)</f>
        <v>0</v>
      </c>
      <c r="EQ625" s="17">
        <f t="shared" si="1890"/>
        <v>0</v>
      </c>
      <c r="ER625" s="17">
        <f t="shared" si="1890"/>
        <v>0</v>
      </c>
      <c r="ES625" s="17">
        <f t="shared" si="1890"/>
        <v>0</v>
      </c>
      <c r="ET625" s="17">
        <f t="shared" si="1890"/>
        <v>0</v>
      </c>
      <c r="EU625" s="17">
        <f t="shared" si="1890"/>
        <v>0</v>
      </c>
      <c r="EV625" s="17">
        <f t="shared" si="1890"/>
        <v>0</v>
      </c>
      <c r="EW625" s="17">
        <f t="shared" si="1890"/>
        <v>0</v>
      </c>
      <c r="EX625" s="17">
        <f t="shared" si="1890"/>
        <v>0</v>
      </c>
      <c r="EY625" s="17">
        <f t="shared" si="1890"/>
        <v>0</v>
      </c>
      <c r="EZ625" s="17">
        <f t="shared" si="1890"/>
        <v>0</v>
      </c>
      <c r="FA625" s="17">
        <f t="shared" si="1890"/>
        <v>0</v>
      </c>
      <c r="FB625" s="17">
        <f t="shared" si="1890"/>
        <v>0</v>
      </c>
      <c r="FC625" s="17">
        <f t="shared" si="1890"/>
        <v>0</v>
      </c>
      <c r="FD625" s="17">
        <f t="shared" si="1890"/>
        <v>0</v>
      </c>
      <c r="FE625" s="17">
        <f t="shared" si="1890"/>
        <v>0</v>
      </c>
      <c r="FF625" s="17">
        <f t="shared" si="1890"/>
        <v>0</v>
      </c>
      <c r="FG625" s="17">
        <f t="shared" si="1890"/>
        <v>0</v>
      </c>
      <c r="FH625" s="17">
        <f t="shared" si="1890"/>
        <v>0</v>
      </c>
      <c r="FI625" s="17">
        <f t="shared" si="1890"/>
        <v>0</v>
      </c>
      <c r="FJ625" s="17">
        <f t="shared" si="1890"/>
        <v>0</v>
      </c>
      <c r="FK625" s="17">
        <f t="shared" si="1890"/>
        <v>0</v>
      </c>
      <c r="FL625" s="17">
        <f t="shared" si="1890"/>
        <v>0</v>
      </c>
      <c r="FM625" s="17">
        <f t="shared" si="1890"/>
        <v>0</v>
      </c>
      <c r="FN625" s="17">
        <f t="shared" si="1890"/>
        <v>0</v>
      </c>
      <c r="FO625" s="17">
        <f t="shared" si="1890"/>
        <v>0</v>
      </c>
      <c r="FP625" s="17">
        <f t="shared" si="1890"/>
        <v>0</v>
      </c>
      <c r="FQ625" s="17">
        <f t="shared" si="1890"/>
        <v>0</v>
      </c>
      <c r="FR625" s="17">
        <f t="shared" si="1890"/>
        <v>0</v>
      </c>
      <c r="FS625" s="17">
        <f t="shared" si="1890"/>
        <v>0</v>
      </c>
      <c r="FT625" s="17">
        <f t="shared" si="1890"/>
        <v>0</v>
      </c>
      <c r="FU625" s="17">
        <f t="shared" si="1890"/>
        <v>0</v>
      </c>
      <c r="FV625" s="17">
        <f t="shared" ref="FV625:GC625" si="1891">IFERROR((FV606*1000000)/(FV663*1000),0)</f>
        <v>0</v>
      </c>
      <c r="FW625" s="17">
        <f t="shared" si="1891"/>
        <v>0</v>
      </c>
      <c r="FX625" s="17">
        <f t="shared" si="1891"/>
        <v>0</v>
      </c>
      <c r="FY625" s="17">
        <f t="shared" si="1891"/>
        <v>0</v>
      </c>
      <c r="FZ625" s="17">
        <f t="shared" si="1891"/>
        <v>0</v>
      </c>
      <c r="GA625" s="17">
        <f t="shared" si="1891"/>
        <v>0</v>
      </c>
      <c r="GB625" s="17">
        <f t="shared" si="1891"/>
        <v>0</v>
      </c>
      <c r="GC625" s="17">
        <f t="shared" si="1891"/>
        <v>0</v>
      </c>
    </row>
    <row r="626" spans="13:186" hidden="1" outlineLevel="1" x14ac:dyDescent="0.35">
      <c r="M626" s="9" t="s">
        <v>74</v>
      </c>
      <c r="N626" s="17">
        <f t="shared" ref="N626:AU626" si="1892">IFERROR((N607*1000000)/(N664*1000),0)</f>
        <v>0</v>
      </c>
      <c r="O626" s="17">
        <f t="shared" si="1892"/>
        <v>0</v>
      </c>
      <c r="P626" s="17">
        <f t="shared" si="1892"/>
        <v>0</v>
      </c>
      <c r="Q626" s="17">
        <f t="shared" si="1892"/>
        <v>0</v>
      </c>
      <c r="R626" s="17">
        <f t="shared" si="1892"/>
        <v>0</v>
      </c>
      <c r="S626" s="17">
        <f t="shared" si="1892"/>
        <v>0</v>
      </c>
      <c r="T626" s="17">
        <f t="shared" si="1892"/>
        <v>0</v>
      </c>
      <c r="U626" s="17">
        <f t="shared" si="1892"/>
        <v>0</v>
      </c>
      <c r="V626" s="17">
        <f t="shared" si="1892"/>
        <v>0</v>
      </c>
      <c r="W626" s="17">
        <f t="shared" si="1892"/>
        <v>0</v>
      </c>
      <c r="X626" s="17">
        <f t="shared" si="1892"/>
        <v>0</v>
      </c>
      <c r="Y626" s="17">
        <f t="shared" si="1892"/>
        <v>0</v>
      </c>
      <c r="Z626" s="17">
        <f t="shared" si="1892"/>
        <v>0</v>
      </c>
      <c r="AA626" s="17">
        <f t="shared" si="1892"/>
        <v>0</v>
      </c>
      <c r="AB626" s="17">
        <f t="shared" si="1892"/>
        <v>0</v>
      </c>
      <c r="AC626" s="17">
        <f t="shared" si="1892"/>
        <v>0</v>
      </c>
      <c r="AD626" s="17">
        <f t="shared" si="1892"/>
        <v>0</v>
      </c>
      <c r="AE626" s="17">
        <f t="shared" si="1892"/>
        <v>0</v>
      </c>
      <c r="AF626" s="17">
        <f t="shared" si="1892"/>
        <v>0</v>
      </c>
      <c r="AG626" s="17">
        <f t="shared" si="1892"/>
        <v>0</v>
      </c>
      <c r="AH626" s="17">
        <f t="shared" si="1892"/>
        <v>0</v>
      </c>
      <c r="AI626" s="17">
        <f t="shared" si="1892"/>
        <v>0</v>
      </c>
      <c r="AJ626" s="17">
        <f t="shared" si="1892"/>
        <v>0</v>
      </c>
      <c r="AK626" s="17">
        <f t="shared" si="1892"/>
        <v>0</v>
      </c>
      <c r="AL626" s="17">
        <f t="shared" si="1892"/>
        <v>0</v>
      </c>
      <c r="AM626" s="17">
        <f t="shared" si="1892"/>
        <v>0</v>
      </c>
      <c r="AN626" s="17">
        <f t="shared" si="1892"/>
        <v>0</v>
      </c>
      <c r="AO626" s="17">
        <f t="shared" si="1892"/>
        <v>0</v>
      </c>
      <c r="AP626" s="17">
        <f t="shared" si="1892"/>
        <v>0</v>
      </c>
      <c r="AQ626" s="17">
        <f t="shared" si="1892"/>
        <v>0</v>
      </c>
      <c r="AR626" s="17">
        <f t="shared" si="1892"/>
        <v>0</v>
      </c>
      <c r="AS626" s="17">
        <f t="shared" si="1892"/>
        <v>0</v>
      </c>
      <c r="AT626" s="17">
        <f t="shared" si="1892"/>
        <v>0</v>
      </c>
      <c r="AU626" s="17">
        <f t="shared" si="1892"/>
        <v>0</v>
      </c>
      <c r="AW626" s="9" t="s">
        <v>74</v>
      </c>
      <c r="AX626" s="17">
        <f t="shared" ref="AX626:CC626" si="1893">IFERROR((AX607*1000000)/(AX664*1000),0)</f>
        <v>0</v>
      </c>
      <c r="AY626" s="17">
        <f t="shared" si="1893"/>
        <v>0</v>
      </c>
      <c r="AZ626" s="17">
        <f t="shared" si="1893"/>
        <v>0</v>
      </c>
      <c r="BA626" s="17">
        <f t="shared" si="1893"/>
        <v>0</v>
      </c>
      <c r="BB626" s="17">
        <f t="shared" si="1893"/>
        <v>0</v>
      </c>
      <c r="BC626" s="17">
        <f t="shared" si="1893"/>
        <v>0</v>
      </c>
      <c r="BD626" s="17">
        <f t="shared" si="1893"/>
        <v>0</v>
      </c>
      <c r="BE626" s="17">
        <f t="shared" si="1893"/>
        <v>0</v>
      </c>
      <c r="BF626" s="17">
        <f t="shared" si="1893"/>
        <v>0</v>
      </c>
      <c r="BG626" s="17">
        <f t="shared" si="1893"/>
        <v>0</v>
      </c>
      <c r="BH626" s="17">
        <f t="shared" si="1893"/>
        <v>0</v>
      </c>
      <c r="BI626" s="17">
        <f t="shared" si="1893"/>
        <v>0</v>
      </c>
      <c r="BJ626" s="17">
        <f t="shared" si="1893"/>
        <v>0</v>
      </c>
      <c r="BK626" s="17">
        <f t="shared" si="1893"/>
        <v>0</v>
      </c>
      <c r="BL626" s="17">
        <f t="shared" si="1893"/>
        <v>0</v>
      </c>
      <c r="BM626" s="17">
        <f t="shared" si="1893"/>
        <v>0</v>
      </c>
      <c r="BN626" s="17">
        <f t="shared" si="1893"/>
        <v>0</v>
      </c>
      <c r="BO626" s="17">
        <f t="shared" si="1893"/>
        <v>0</v>
      </c>
      <c r="BP626" s="17">
        <f t="shared" si="1893"/>
        <v>0</v>
      </c>
      <c r="BQ626" s="17">
        <f t="shared" si="1893"/>
        <v>0</v>
      </c>
      <c r="BR626" s="17">
        <f t="shared" si="1893"/>
        <v>0</v>
      </c>
      <c r="BS626" s="17">
        <f t="shared" si="1893"/>
        <v>0</v>
      </c>
      <c r="BT626" s="17">
        <f t="shared" si="1893"/>
        <v>0</v>
      </c>
      <c r="BU626" s="17">
        <f t="shared" si="1893"/>
        <v>0</v>
      </c>
      <c r="BV626" s="17">
        <f t="shared" si="1893"/>
        <v>0</v>
      </c>
      <c r="BW626" s="17">
        <f t="shared" si="1893"/>
        <v>0</v>
      </c>
      <c r="BX626" s="17">
        <f t="shared" si="1893"/>
        <v>0</v>
      </c>
      <c r="BY626" s="17">
        <f t="shared" si="1893"/>
        <v>0</v>
      </c>
      <c r="BZ626" s="17">
        <f t="shared" si="1893"/>
        <v>0</v>
      </c>
      <c r="CA626" s="17">
        <f t="shared" si="1893"/>
        <v>0</v>
      </c>
      <c r="CB626" s="17">
        <f t="shared" si="1893"/>
        <v>0</v>
      </c>
      <c r="CC626" s="17">
        <f t="shared" si="1893"/>
        <v>0</v>
      </c>
      <c r="CD626" s="17">
        <f t="shared" ref="CD626:DI626" si="1894">IFERROR((CD607*1000000)/(CD664*1000),0)</f>
        <v>0</v>
      </c>
      <c r="CE626" s="17">
        <f t="shared" si="1894"/>
        <v>0</v>
      </c>
      <c r="CF626" s="17">
        <f t="shared" si="1894"/>
        <v>0</v>
      </c>
      <c r="CG626" s="17">
        <f t="shared" si="1894"/>
        <v>0</v>
      </c>
      <c r="CH626" s="17">
        <f t="shared" si="1894"/>
        <v>0</v>
      </c>
      <c r="CI626" s="17">
        <f t="shared" si="1894"/>
        <v>0</v>
      </c>
      <c r="CJ626" s="17">
        <f t="shared" si="1894"/>
        <v>0</v>
      </c>
      <c r="CK626" s="17">
        <f t="shared" si="1894"/>
        <v>0</v>
      </c>
      <c r="CL626" s="17">
        <f t="shared" si="1894"/>
        <v>0</v>
      </c>
      <c r="CM626" s="17">
        <f t="shared" si="1894"/>
        <v>0</v>
      </c>
      <c r="CN626" s="17">
        <f t="shared" si="1894"/>
        <v>0</v>
      </c>
      <c r="CO626" s="17">
        <f t="shared" si="1894"/>
        <v>0</v>
      </c>
      <c r="CP626" s="17">
        <f t="shared" si="1894"/>
        <v>0</v>
      </c>
      <c r="CQ626" s="17">
        <f t="shared" si="1894"/>
        <v>0</v>
      </c>
      <c r="CR626" s="17">
        <f t="shared" si="1894"/>
        <v>0</v>
      </c>
      <c r="CS626" s="17">
        <f t="shared" si="1894"/>
        <v>0</v>
      </c>
      <c r="CT626" s="17">
        <f t="shared" si="1894"/>
        <v>0</v>
      </c>
      <c r="CU626" s="17">
        <f t="shared" si="1894"/>
        <v>0</v>
      </c>
      <c r="CV626" s="17">
        <f t="shared" si="1894"/>
        <v>0</v>
      </c>
      <c r="CW626" s="17">
        <f t="shared" si="1894"/>
        <v>0</v>
      </c>
      <c r="CX626" s="17">
        <f t="shared" si="1894"/>
        <v>0</v>
      </c>
      <c r="CY626" s="17">
        <f t="shared" si="1894"/>
        <v>0</v>
      </c>
      <c r="CZ626" s="17">
        <f t="shared" si="1894"/>
        <v>0</v>
      </c>
      <c r="DA626" s="17">
        <f t="shared" si="1894"/>
        <v>0</v>
      </c>
      <c r="DB626" s="17">
        <f t="shared" si="1894"/>
        <v>0</v>
      </c>
      <c r="DC626" s="17">
        <f t="shared" si="1894"/>
        <v>0</v>
      </c>
      <c r="DD626" s="17">
        <f t="shared" si="1894"/>
        <v>0</v>
      </c>
      <c r="DE626" s="17">
        <f t="shared" si="1894"/>
        <v>0</v>
      </c>
      <c r="DF626" s="17">
        <f t="shared" si="1894"/>
        <v>0</v>
      </c>
      <c r="DG626" s="17">
        <f t="shared" si="1894"/>
        <v>0</v>
      </c>
      <c r="DH626" s="17">
        <f t="shared" si="1894"/>
        <v>0</v>
      </c>
      <c r="DI626" s="17">
        <f t="shared" si="1894"/>
        <v>0</v>
      </c>
      <c r="DJ626" s="17">
        <f t="shared" ref="DJ626:EO626" si="1895">IFERROR((DJ607*1000000)/(DJ664*1000),0)</f>
        <v>0</v>
      </c>
      <c r="DK626" s="17">
        <f t="shared" si="1895"/>
        <v>0</v>
      </c>
      <c r="DL626" s="17">
        <f t="shared" si="1895"/>
        <v>0</v>
      </c>
      <c r="DM626" s="17">
        <f t="shared" si="1895"/>
        <v>0</v>
      </c>
      <c r="DN626" s="17">
        <f t="shared" si="1895"/>
        <v>0</v>
      </c>
      <c r="DO626" s="17">
        <f t="shared" si="1895"/>
        <v>0</v>
      </c>
      <c r="DP626" s="17">
        <f t="shared" si="1895"/>
        <v>0</v>
      </c>
      <c r="DQ626" s="17">
        <f t="shared" si="1895"/>
        <v>0</v>
      </c>
      <c r="DR626" s="17">
        <f t="shared" si="1895"/>
        <v>0</v>
      </c>
      <c r="DS626" s="17">
        <f t="shared" si="1895"/>
        <v>0</v>
      </c>
      <c r="DT626" s="17">
        <f t="shared" si="1895"/>
        <v>0</v>
      </c>
      <c r="DU626" s="17">
        <f t="shared" si="1895"/>
        <v>0</v>
      </c>
      <c r="DV626" s="17">
        <f t="shared" si="1895"/>
        <v>0</v>
      </c>
      <c r="DW626" s="17">
        <f t="shared" si="1895"/>
        <v>0</v>
      </c>
      <c r="DX626" s="17">
        <f t="shared" si="1895"/>
        <v>0</v>
      </c>
      <c r="DY626" s="17">
        <f t="shared" si="1895"/>
        <v>0</v>
      </c>
      <c r="DZ626" s="17">
        <f t="shared" si="1895"/>
        <v>0</v>
      </c>
      <c r="EA626" s="17">
        <f t="shared" si="1895"/>
        <v>0</v>
      </c>
      <c r="EB626" s="17">
        <f t="shared" si="1895"/>
        <v>0</v>
      </c>
      <c r="EC626" s="17">
        <f t="shared" si="1895"/>
        <v>0</v>
      </c>
      <c r="ED626" s="17">
        <f t="shared" si="1895"/>
        <v>0</v>
      </c>
      <c r="EE626" s="17">
        <f t="shared" si="1895"/>
        <v>0</v>
      </c>
      <c r="EF626" s="17">
        <f t="shared" si="1895"/>
        <v>0</v>
      </c>
      <c r="EG626" s="17">
        <f t="shared" si="1895"/>
        <v>0</v>
      </c>
      <c r="EH626" s="17">
        <f t="shared" si="1895"/>
        <v>0</v>
      </c>
      <c r="EI626" s="17">
        <f t="shared" si="1895"/>
        <v>0</v>
      </c>
      <c r="EJ626" s="17">
        <f t="shared" si="1895"/>
        <v>0</v>
      </c>
      <c r="EK626" s="17">
        <f t="shared" si="1895"/>
        <v>0</v>
      </c>
      <c r="EL626" s="17">
        <f t="shared" si="1895"/>
        <v>0</v>
      </c>
      <c r="EM626" s="17">
        <f t="shared" si="1895"/>
        <v>0</v>
      </c>
      <c r="EN626" s="17">
        <f t="shared" si="1895"/>
        <v>0</v>
      </c>
      <c r="EO626" s="17">
        <f t="shared" si="1895"/>
        <v>0</v>
      </c>
      <c r="EP626" s="17">
        <f t="shared" ref="EP626:FU626" si="1896">IFERROR((EP607*1000000)/(EP664*1000),0)</f>
        <v>0</v>
      </c>
      <c r="EQ626" s="17">
        <f t="shared" si="1896"/>
        <v>0</v>
      </c>
      <c r="ER626" s="17">
        <f t="shared" si="1896"/>
        <v>0</v>
      </c>
      <c r="ES626" s="17">
        <f t="shared" si="1896"/>
        <v>0</v>
      </c>
      <c r="ET626" s="17">
        <f t="shared" si="1896"/>
        <v>0</v>
      </c>
      <c r="EU626" s="17">
        <f t="shared" si="1896"/>
        <v>0</v>
      </c>
      <c r="EV626" s="17">
        <f t="shared" si="1896"/>
        <v>0</v>
      </c>
      <c r="EW626" s="17">
        <f t="shared" si="1896"/>
        <v>0</v>
      </c>
      <c r="EX626" s="17">
        <f t="shared" si="1896"/>
        <v>0</v>
      </c>
      <c r="EY626" s="17">
        <f t="shared" si="1896"/>
        <v>0</v>
      </c>
      <c r="EZ626" s="17">
        <f t="shared" si="1896"/>
        <v>0</v>
      </c>
      <c r="FA626" s="17">
        <f t="shared" si="1896"/>
        <v>0</v>
      </c>
      <c r="FB626" s="17">
        <f t="shared" si="1896"/>
        <v>0</v>
      </c>
      <c r="FC626" s="17">
        <f t="shared" si="1896"/>
        <v>0</v>
      </c>
      <c r="FD626" s="17">
        <f t="shared" si="1896"/>
        <v>0</v>
      </c>
      <c r="FE626" s="17">
        <f t="shared" si="1896"/>
        <v>0</v>
      </c>
      <c r="FF626" s="17">
        <f t="shared" si="1896"/>
        <v>0</v>
      </c>
      <c r="FG626" s="17">
        <f t="shared" si="1896"/>
        <v>0</v>
      </c>
      <c r="FH626" s="17">
        <f t="shared" si="1896"/>
        <v>0</v>
      </c>
      <c r="FI626" s="17">
        <f t="shared" si="1896"/>
        <v>0</v>
      </c>
      <c r="FJ626" s="17">
        <f t="shared" si="1896"/>
        <v>0</v>
      </c>
      <c r="FK626" s="17">
        <f t="shared" si="1896"/>
        <v>0</v>
      </c>
      <c r="FL626" s="17">
        <f t="shared" si="1896"/>
        <v>0</v>
      </c>
      <c r="FM626" s="17">
        <f t="shared" si="1896"/>
        <v>0</v>
      </c>
      <c r="FN626" s="17">
        <f t="shared" si="1896"/>
        <v>0</v>
      </c>
      <c r="FO626" s="17">
        <f t="shared" si="1896"/>
        <v>0</v>
      </c>
      <c r="FP626" s="17">
        <f t="shared" si="1896"/>
        <v>0</v>
      </c>
      <c r="FQ626" s="17">
        <f t="shared" si="1896"/>
        <v>0</v>
      </c>
      <c r="FR626" s="17">
        <f t="shared" si="1896"/>
        <v>0</v>
      </c>
      <c r="FS626" s="17">
        <f t="shared" si="1896"/>
        <v>0</v>
      </c>
      <c r="FT626" s="17">
        <f t="shared" si="1896"/>
        <v>0</v>
      </c>
      <c r="FU626" s="17">
        <f t="shared" si="1896"/>
        <v>0</v>
      </c>
      <c r="FV626" s="17">
        <f t="shared" ref="FV626:GC626" si="1897">IFERROR((FV607*1000000)/(FV664*1000),0)</f>
        <v>0</v>
      </c>
      <c r="FW626" s="17">
        <f t="shared" si="1897"/>
        <v>0</v>
      </c>
      <c r="FX626" s="17">
        <f t="shared" si="1897"/>
        <v>0</v>
      </c>
      <c r="FY626" s="17">
        <f t="shared" si="1897"/>
        <v>0</v>
      </c>
      <c r="FZ626" s="17">
        <f t="shared" si="1897"/>
        <v>0</v>
      </c>
      <c r="GA626" s="17">
        <f t="shared" si="1897"/>
        <v>0</v>
      </c>
      <c r="GB626" s="17">
        <f t="shared" si="1897"/>
        <v>0</v>
      </c>
      <c r="GC626" s="17">
        <f t="shared" si="1897"/>
        <v>0</v>
      </c>
    </row>
    <row r="627" spans="13:186" hidden="1" outlineLevel="1" x14ac:dyDescent="0.35">
      <c r="M627" s="9" t="s">
        <v>345</v>
      </c>
      <c r="N627" s="17">
        <f t="shared" ref="N627:AU627" si="1898">IFERROR((N608*1000000)/(N665*1000),0)</f>
        <v>160.91</v>
      </c>
      <c r="O627" s="17">
        <f t="shared" si="1898"/>
        <v>160.73671334659849</v>
      </c>
      <c r="P627" s="17">
        <f t="shared" si="1898"/>
        <v>160.05000000000004</v>
      </c>
      <c r="Q627" s="17">
        <f t="shared" si="1898"/>
        <v>0</v>
      </c>
      <c r="R627" s="17">
        <f t="shared" si="1898"/>
        <v>0</v>
      </c>
      <c r="S627" s="17">
        <f t="shared" si="1898"/>
        <v>0</v>
      </c>
      <c r="T627" s="17">
        <f t="shared" si="1898"/>
        <v>0</v>
      </c>
      <c r="U627" s="17">
        <f t="shared" si="1898"/>
        <v>0</v>
      </c>
      <c r="V627" s="17">
        <f t="shared" si="1898"/>
        <v>0</v>
      </c>
      <c r="W627" s="17">
        <f t="shared" si="1898"/>
        <v>0</v>
      </c>
      <c r="X627" s="17">
        <f t="shared" si="1898"/>
        <v>0</v>
      </c>
      <c r="Y627" s="17">
        <f t="shared" si="1898"/>
        <v>0</v>
      </c>
      <c r="Z627" s="17">
        <f t="shared" si="1898"/>
        <v>0</v>
      </c>
      <c r="AA627" s="17">
        <f t="shared" si="1898"/>
        <v>0</v>
      </c>
      <c r="AB627" s="17">
        <f t="shared" si="1898"/>
        <v>0</v>
      </c>
      <c r="AC627" s="17">
        <f t="shared" si="1898"/>
        <v>0</v>
      </c>
      <c r="AD627" s="17">
        <f t="shared" si="1898"/>
        <v>0</v>
      </c>
      <c r="AE627" s="17">
        <f t="shared" si="1898"/>
        <v>0</v>
      </c>
      <c r="AF627" s="17">
        <f t="shared" si="1898"/>
        <v>0</v>
      </c>
      <c r="AG627" s="17">
        <f t="shared" si="1898"/>
        <v>0</v>
      </c>
      <c r="AH627" s="17">
        <f t="shared" si="1898"/>
        <v>0</v>
      </c>
      <c r="AI627" s="17">
        <f t="shared" si="1898"/>
        <v>0</v>
      </c>
      <c r="AJ627" s="17">
        <f t="shared" si="1898"/>
        <v>0</v>
      </c>
      <c r="AK627" s="17">
        <f t="shared" si="1898"/>
        <v>0</v>
      </c>
      <c r="AL627" s="17">
        <f t="shared" si="1898"/>
        <v>0</v>
      </c>
      <c r="AM627" s="17">
        <f t="shared" si="1898"/>
        <v>0</v>
      </c>
      <c r="AN627" s="17">
        <f t="shared" si="1898"/>
        <v>0</v>
      </c>
      <c r="AO627" s="17">
        <f t="shared" si="1898"/>
        <v>0</v>
      </c>
      <c r="AP627" s="17">
        <f t="shared" si="1898"/>
        <v>0</v>
      </c>
      <c r="AQ627" s="17">
        <f t="shared" si="1898"/>
        <v>0</v>
      </c>
      <c r="AR627" s="17">
        <f t="shared" si="1898"/>
        <v>0</v>
      </c>
      <c r="AS627" s="17">
        <f t="shared" si="1898"/>
        <v>0</v>
      </c>
      <c r="AT627" s="17">
        <f t="shared" si="1898"/>
        <v>0</v>
      </c>
      <c r="AU627" s="17">
        <f t="shared" si="1898"/>
        <v>0</v>
      </c>
      <c r="AW627" s="9" t="s">
        <v>345</v>
      </c>
      <c r="AX627" s="17">
        <f t="shared" ref="AX627:CC627" si="1899">IFERROR((AX608*1000000)/(AX665*1000),0)</f>
        <v>160.91</v>
      </c>
      <c r="AY627" s="17">
        <f t="shared" si="1899"/>
        <v>160.91</v>
      </c>
      <c r="AZ627" s="17">
        <f t="shared" si="1899"/>
        <v>160.91</v>
      </c>
      <c r="BA627" s="17">
        <f t="shared" si="1899"/>
        <v>160.91</v>
      </c>
      <c r="BB627" s="17">
        <f t="shared" si="1899"/>
        <v>160.73671334659852</v>
      </c>
      <c r="BC627" s="17">
        <f t="shared" si="1899"/>
        <v>160.73671334659849</v>
      </c>
      <c r="BD627" s="17">
        <f t="shared" si="1899"/>
        <v>160.73671334659849</v>
      </c>
      <c r="BE627" s="17">
        <f t="shared" si="1899"/>
        <v>160.73671334659849</v>
      </c>
      <c r="BF627" s="17">
        <f t="shared" si="1899"/>
        <v>160.05000000000001</v>
      </c>
      <c r="BG627" s="17">
        <f t="shared" si="1899"/>
        <v>160.05000000000001</v>
      </c>
      <c r="BH627" s="17">
        <f t="shared" si="1899"/>
        <v>160.05000000000001</v>
      </c>
      <c r="BI627" s="17">
        <f t="shared" si="1899"/>
        <v>160.05000000000001</v>
      </c>
      <c r="BJ627" s="17">
        <f t="shared" si="1899"/>
        <v>0</v>
      </c>
      <c r="BK627" s="17">
        <f t="shared" si="1899"/>
        <v>0</v>
      </c>
      <c r="BL627" s="17">
        <f t="shared" si="1899"/>
        <v>0</v>
      </c>
      <c r="BM627" s="17">
        <f t="shared" si="1899"/>
        <v>0</v>
      </c>
      <c r="BN627" s="17">
        <f t="shared" si="1899"/>
        <v>0</v>
      </c>
      <c r="BO627" s="17">
        <f t="shared" si="1899"/>
        <v>0</v>
      </c>
      <c r="BP627" s="17">
        <f t="shared" si="1899"/>
        <v>0</v>
      </c>
      <c r="BQ627" s="17">
        <f t="shared" si="1899"/>
        <v>0</v>
      </c>
      <c r="BR627" s="17">
        <f t="shared" si="1899"/>
        <v>0</v>
      </c>
      <c r="BS627" s="17">
        <f t="shared" si="1899"/>
        <v>0</v>
      </c>
      <c r="BT627" s="17">
        <f t="shared" si="1899"/>
        <v>0</v>
      </c>
      <c r="BU627" s="17">
        <f t="shared" si="1899"/>
        <v>0</v>
      </c>
      <c r="BV627" s="17">
        <f t="shared" si="1899"/>
        <v>0</v>
      </c>
      <c r="BW627" s="17">
        <f t="shared" si="1899"/>
        <v>0</v>
      </c>
      <c r="BX627" s="17">
        <f t="shared" si="1899"/>
        <v>0</v>
      </c>
      <c r="BY627" s="17">
        <f t="shared" si="1899"/>
        <v>0</v>
      </c>
      <c r="BZ627" s="17">
        <f t="shared" si="1899"/>
        <v>0</v>
      </c>
      <c r="CA627" s="17">
        <f t="shared" si="1899"/>
        <v>0</v>
      </c>
      <c r="CB627" s="17">
        <f t="shared" si="1899"/>
        <v>0</v>
      </c>
      <c r="CC627" s="17">
        <f t="shared" si="1899"/>
        <v>0</v>
      </c>
      <c r="CD627" s="17">
        <f t="shared" ref="CD627:DI627" si="1900">IFERROR((CD608*1000000)/(CD665*1000),0)</f>
        <v>0</v>
      </c>
      <c r="CE627" s="17">
        <f t="shared" si="1900"/>
        <v>0</v>
      </c>
      <c r="CF627" s="17">
        <f t="shared" si="1900"/>
        <v>0</v>
      </c>
      <c r="CG627" s="17">
        <f t="shared" si="1900"/>
        <v>0</v>
      </c>
      <c r="CH627" s="17">
        <f t="shared" si="1900"/>
        <v>0</v>
      </c>
      <c r="CI627" s="17">
        <f t="shared" si="1900"/>
        <v>0</v>
      </c>
      <c r="CJ627" s="17">
        <f t="shared" si="1900"/>
        <v>0</v>
      </c>
      <c r="CK627" s="17">
        <f t="shared" si="1900"/>
        <v>0</v>
      </c>
      <c r="CL627" s="17">
        <f t="shared" si="1900"/>
        <v>0</v>
      </c>
      <c r="CM627" s="17">
        <f t="shared" si="1900"/>
        <v>0</v>
      </c>
      <c r="CN627" s="17">
        <f t="shared" si="1900"/>
        <v>0</v>
      </c>
      <c r="CO627" s="17">
        <f t="shared" si="1900"/>
        <v>0</v>
      </c>
      <c r="CP627" s="17">
        <f t="shared" si="1900"/>
        <v>0</v>
      </c>
      <c r="CQ627" s="17">
        <f t="shared" si="1900"/>
        <v>0</v>
      </c>
      <c r="CR627" s="17">
        <f t="shared" si="1900"/>
        <v>0</v>
      </c>
      <c r="CS627" s="17">
        <f t="shared" si="1900"/>
        <v>0</v>
      </c>
      <c r="CT627" s="17">
        <f t="shared" si="1900"/>
        <v>0</v>
      </c>
      <c r="CU627" s="17">
        <f t="shared" si="1900"/>
        <v>0</v>
      </c>
      <c r="CV627" s="17">
        <f t="shared" si="1900"/>
        <v>0</v>
      </c>
      <c r="CW627" s="17">
        <f t="shared" si="1900"/>
        <v>0</v>
      </c>
      <c r="CX627" s="17">
        <f t="shared" si="1900"/>
        <v>0</v>
      </c>
      <c r="CY627" s="17">
        <f t="shared" si="1900"/>
        <v>0</v>
      </c>
      <c r="CZ627" s="17">
        <f t="shared" si="1900"/>
        <v>0</v>
      </c>
      <c r="DA627" s="17">
        <f t="shared" si="1900"/>
        <v>0</v>
      </c>
      <c r="DB627" s="17">
        <f t="shared" si="1900"/>
        <v>0</v>
      </c>
      <c r="DC627" s="17">
        <f t="shared" si="1900"/>
        <v>0</v>
      </c>
      <c r="DD627" s="17">
        <f t="shared" si="1900"/>
        <v>0</v>
      </c>
      <c r="DE627" s="17">
        <f t="shared" si="1900"/>
        <v>0</v>
      </c>
      <c r="DF627" s="17">
        <f t="shared" si="1900"/>
        <v>0</v>
      </c>
      <c r="DG627" s="17">
        <f t="shared" si="1900"/>
        <v>0</v>
      </c>
      <c r="DH627" s="17">
        <f t="shared" si="1900"/>
        <v>0</v>
      </c>
      <c r="DI627" s="17">
        <f t="shared" si="1900"/>
        <v>0</v>
      </c>
      <c r="DJ627" s="17">
        <f t="shared" ref="DJ627:EO627" si="1901">IFERROR((DJ608*1000000)/(DJ665*1000),0)</f>
        <v>0</v>
      </c>
      <c r="DK627" s="17">
        <f t="shared" si="1901"/>
        <v>0</v>
      </c>
      <c r="DL627" s="17">
        <f t="shared" si="1901"/>
        <v>0</v>
      </c>
      <c r="DM627" s="17">
        <f t="shared" si="1901"/>
        <v>0</v>
      </c>
      <c r="DN627" s="17">
        <f t="shared" si="1901"/>
        <v>0</v>
      </c>
      <c r="DO627" s="17">
        <f t="shared" si="1901"/>
        <v>0</v>
      </c>
      <c r="DP627" s="17">
        <f t="shared" si="1901"/>
        <v>0</v>
      </c>
      <c r="DQ627" s="17">
        <f t="shared" si="1901"/>
        <v>0</v>
      </c>
      <c r="DR627" s="17">
        <f t="shared" si="1901"/>
        <v>0</v>
      </c>
      <c r="DS627" s="17">
        <f t="shared" si="1901"/>
        <v>0</v>
      </c>
      <c r="DT627" s="17">
        <f t="shared" si="1901"/>
        <v>0</v>
      </c>
      <c r="DU627" s="17">
        <f t="shared" si="1901"/>
        <v>0</v>
      </c>
      <c r="DV627" s="17">
        <f t="shared" si="1901"/>
        <v>0</v>
      </c>
      <c r="DW627" s="17">
        <f t="shared" si="1901"/>
        <v>0</v>
      </c>
      <c r="DX627" s="17">
        <f t="shared" si="1901"/>
        <v>0</v>
      </c>
      <c r="DY627" s="17">
        <f t="shared" si="1901"/>
        <v>0</v>
      </c>
      <c r="DZ627" s="17">
        <f t="shared" si="1901"/>
        <v>0</v>
      </c>
      <c r="EA627" s="17">
        <f t="shared" si="1901"/>
        <v>0</v>
      </c>
      <c r="EB627" s="17">
        <f t="shared" si="1901"/>
        <v>0</v>
      </c>
      <c r="EC627" s="17">
        <f t="shared" si="1901"/>
        <v>0</v>
      </c>
      <c r="ED627" s="17">
        <f t="shared" si="1901"/>
        <v>0</v>
      </c>
      <c r="EE627" s="17">
        <f t="shared" si="1901"/>
        <v>0</v>
      </c>
      <c r="EF627" s="17">
        <f t="shared" si="1901"/>
        <v>0</v>
      </c>
      <c r="EG627" s="17">
        <f t="shared" si="1901"/>
        <v>0</v>
      </c>
      <c r="EH627" s="17">
        <f t="shared" si="1901"/>
        <v>0</v>
      </c>
      <c r="EI627" s="17">
        <f t="shared" si="1901"/>
        <v>0</v>
      </c>
      <c r="EJ627" s="17">
        <f t="shared" si="1901"/>
        <v>0</v>
      </c>
      <c r="EK627" s="17">
        <f t="shared" si="1901"/>
        <v>0</v>
      </c>
      <c r="EL627" s="17">
        <f t="shared" si="1901"/>
        <v>0</v>
      </c>
      <c r="EM627" s="17">
        <f t="shared" si="1901"/>
        <v>0</v>
      </c>
      <c r="EN627" s="17">
        <f t="shared" si="1901"/>
        <v>0</v>
      </c>
      <c r="EO627" s="17">
        <f t="shared" si="1901"/>
        <v>0</v>
      </c>
      <c r="EP627" s="17">
        <f t="shared" ref="EP627:FU627" si="1902">IFERROR((EP608*1000000)/(EP665*1000),0)</f>
        <v>0</v>
      </c>
      <c r="EQ627" s="17">
        <f t="shared" si="1902"/>
        <v>0</v>
      </c>
      <c r="ER627" s="17">
        <f t="shared" si="1902"/>
        <v>0</v>
      </c>
      <c r="ES627" s="17">
        <f t="shared" si="1902"/>
        <v>0</v>
      </c>
      <c r="ET627" s="17">
        <f t="shared" si="1902"/>
        <v>0</v>
      </c>
      <c r="EU627" s="17">
        <f t="shared" si="1902"/>
        <v>0</v>
      </c>
      <c r="EV627" s="17">
        <f t="shared" si="1902"/>
        <v>0</v>
      </c>
      <c r="EW627" s="17">
        <f t="shared" si="1902"/>
        <v>0</v>
      </c>
      <c r="EX627" s="17">
        <f t="shared" si="1902"/>
        <v>0</v>
      </c>
      <c r="EY627" s="17">
        <f t="shared" si="1902"/>
        <v>0</v>
      </c>
      <c r="EZ627" s="17">
        <f t="shared" si="1902"/>
        <v>0</v>
      </c>
      <c r="FA627" s="17">
        <f t="shared" si="1902"/>
        <v>0</v>
      </c>
      <c r="FB627" s="17">
        <f t="shared" si="1902"/>
        <v>0</v>
      </c>
      <c r="FC627" s="17">
        <f t="shared" si="1902"/>
        <v>0</v>
      </c>
      <c r="FD627" s="17">
        <f t="shared" si="1902"/>
        <v>0</v>
      </c>
      <c r="FE627" s="17">
        <f t="shared" si="1902"/>
        <v>0</v>
      </c>
      <c r="FF627" s="17">
        <f t="shared" si="1902"/>
        <v>0</v>
      </c>
      <c r="FG627" s="17">
        <f t="shared" si="1902"/>
        <v>0</v>
      </c>
      <c r="FH627" s="17">
        <f t="shared" si="1902"/>
        <v>0</v>
      </c>
      <c r="FI627" s="17">
        <f t="shared" si="1902"/>
        <v>0</v>
      </c>
      <c r="FJ627" s="17">
        <f t="shared" si="1902"/>
        <v>0</v>
      </c>
      <c r="FK627" s="17">
        <f t="shared" si="1902"/>
        <v>0</v>
      </c>
      <c r="FL627" s="17">
        <f t="shared" si="1902"/>
        <v>0</v>
      </c>
      <c r="FM627" s="17">
        <f t="shared" si="1902"/>
        <v>0</v>
      </c>
      <c r="FN627" s="17">
        <f t="shared" si="1902"/>
        <v>0</v>
      </c>
      <c r="FO627" s="17">
        <f t="shared" si="1902"/>
        <v>0</v>
      </c>
      <c r="FP627" s="17">
        <f t="shared" si="1902"/>
        <v>0</v>
      </c>
      <c r="FQ627" s="17">
        <f t="shared" si="1902"/>
        <v>0</v>
      </c>
      <c r="FR627" s="17">
        <f t="shared" si="1902"/>
        <v>0</v>
      </c>
      <c r="FS627" s="17">
        <f t="shared" si="1902"/>
        <v>0</v>
      </c>
      <c r="FT627" s="17">
        <f t="shared" si="1902"/>
        <v>0</v>
      </c>
      <c r="FU627" s="17">
        <f t="shared" si="1902"/>
        <v>0</v>
      </c>
      <c r="FV627" s="17">
        <f t="shared" ref="FV627:GC627" si="1903">IFERROR((FV608*1000000)/(FV665*1000),0)</f>
        <v>0</v>
      </c>
      <c r="FW627" s="17">
        <f t="shared" si="1903"/>
        <v>0</v>
      </c>
      <c r="FX627" s="17">
        <f t="shared" si="1903"/>
        <v>0</v>
      </c>
      <c r="FY627" s="17">
        <f t="shared" si="1903"/>
        <v>0</v>
      </c>
      <c r="FZ627" s="17">
        <f t="shared" si="1903"/>
        <v>0</v>
      </c>
      <c r="GA627" s="17">
        <f t="shared" si="1903"/>
        <v>0</v>
      </c>
      <c r="GB627" s="17">
        <f t="shared" si="1903"/>
        <v>0</v>
      </c>
      <c r="GC627" s="17">
        <f t="shared" si="1903"/>
        <v>0</v>
      </c>
    </row>
    <row r="628" spans="13:186" hidden="1" outlineLevel="1" x14ac:dyDescent="0.35">
      <c r="M628" s="7" t="s">
        <v>251</v>
      </c>
      <c r="N628" s="16">
        <f t="shared" ref="N628:AU628" si="1904">IFERROR((N609*1000000)/(N666*1000),0)</f>
        <v>225.78089585026302</v>
      </c>
      <c r="O628" s="16">
        <f t="shared" si="1904"/>
        <v>223.63894902217839</v>
      </c>
      <c r="P628" s="16">
        <f t="shared" si="1904"/>
        <v>222.48458672001499</v>
      </c>
      <c r="Q628" s="16">
        <f t="shared" si="1904"/>
        <v>222.60779415318009</v>
      </c>
      <c r="R628" s="16">
        <f t="shared" si="1904"/>
        <v>222.60779415318004</v>
      </c>
      <c r="S628" s="16">
        <f t="shared" si="1904"/>
        <v>222.60779415318004</v>
      </c>
      <c r="T628" s="16">
        <f t="shared" si="1904"/>
        <v>222.60779415318004</v>
      </c>
      <c r="U628" s="16">
        <f t="shared" si="1904"/>
        <v>222.07825033081886</v>
      </c>
      <c r="V628" s="16">
        <f t="shared" si="1904"/>
        <v>221.54861408714464</v>
      </c>
      <c r="W628" s="16">
        <f t="shared" si="1904"/>
        <v>221.54861408714464</v>
      </c>
      <c r="X628" s="16">
        <f t="shared" si="1904"/>
        <v>221.59698413150588</v>
      </c>
      <c r="Y628" s="16">
        <f t="shared" si="1904"/>
        <v>221.69438459335865</v>
      </c>
      <c r="Z628" s="16">
        <f t="shared" si="1904"/>
        <v>221.69438459335868</v>
      </c>
      <c r="AA628" s="16">
        <f t="shared" si="1904"/>
        <v>220.90552464565826</v>
      </c>
      <c r="AB628" s="16">
        <f t="shared" si="1904"/>
        <v>219.40613410192748</v>
      </c>
      <c r="AC628" s="16">
        <f t="shared" si="1904"/>
        <v>199.83193848628733</v>
      </c>
      <c r="AD628" s="16">
        <f t="shared" si="1904"/>
        <v>199.83193848628738</v>
      </c>
      <c r="AE628" s="16">
        <f t="shared" si="1904"/>
        <v>167.62608831668874</v>
      </c>
      <c r="AF628" s="16">
        <f t="shared" si="1904"/>
        <v>167.62608831668874</v>
      </c>
      <c r="AG628" s="16">
        <f t="shared" si="1904"/>
        <v>167.62608831668877</v>
      </c>
      <c r="AH628" s="16">
        <f t="shared" si="1904"/>
        <v>226.72</v>
      </c>
      <c r="AI628" s="16">
        <f t="shared" si="1904"/>
        <v>226.72</v>
      </c>
      <c r="AJ628" s="16">
        <f t="shared" si="1904"/>
        <v>0</v>
      </c>
      <c r="AK628" s="16">
        <f t="shared" si="1904"/>
        <v>0</v>
      </c>
      <c r="AL628" s="16">
        <f t="shared" si="1904"/>
        <v>0</v>
      </c>
      <c r="AM628" s="16">
        <f t="shared" si="1904"/>
        <v>0</v>
      </c>
      <c r="AN628" s="16">
        <f t="shared" si="1904"/>
        <v>0</v>
      </c>
      <c r="AO628" s="16">
        <f t="shared" si="1904"/>
        <v>0</v>
      </c>
      <c r="AP628" s="16">
        <f t="shared" si="1904"/>
        <v>0</v>
      </c>
      <c r="AQ628" s="16">
        <f t="shared" si="1904"/>
        <v>0</v>
      </c>
      <c r="AR628" s="16">
        <f t="shared" si="1904"/>
        <v>0</v>
      </c>
      <c r="AS628" s="16">
        <f t="shared" si="1904"/>
        <v>0</v>
      </c>
      <c r="AT628" s="16">
        <f t="shared" si="1904"/>
        <v>0</v>
      </c>
      <c r="AU628" s="16">
        <f t="shared" si="1904"/>
        <v>0</v>
      </c>
      <c r="AW628" s="7" t="s">
        <v>251</v>
      </c>
      <c r="AX628" s="16">
        <f t="shared" ref="AX628:CC628" si="1905">IFERROR((AX609*1000000)/(AX666*1000),0)</f>
        <v>226.44412344906323</v>
      </c>
      <c r="AY628" s="16">
        <f t="shared" si="1905"/>
        <v>226.44412344906317</v>
      </c>
      <c r="AZ628" s="16">
        <f t="shared" si="1905"/>
        <v>225.13450857912844</v>
      </c>
      <c r="BA628" s="16">
        <f t="shared" si="1905"/>
        <v>225.13450857912844</v>
      </c>
      <c r="BB628" s="16">
        <f t="shared" si="1905"/>
        <v>223.63894902217842</v>
      </c>
      <c r="BC628" s="16">
        <f t="shared" si="1905"/>
        <v>223.63894902217845</v>
      </c>
      <c r="BD628" s="16">
        <f t="shared" si="1905"/>
        <v>223.63894902217842</v>
      </c>
      <c r="BE628" s="16">
        <f t="shared" si="1905"/>
        <v>223.63894902217842</v>
      </c>
      <c r="BF628" s="16">
        <f t="shared" si="1905"/>
        <v>227.01826490198169</v>
      </c>
      <c r="BG628" s="16">
        <f t="shared" si="1905"/>
        <v>220.95835146870235</v>
      </c>
      <c r="BH628" s="16">
        <f t="shared" si="1905"/>
        <v>220.95835146870232</v>
      </c>
      <c r="BI628" s="16">
        <f t="shared" si="1905"/>
        <v>220.95835146870232</v>
      </c>
      <c r="BJ628" s="16">
        <f t="shared" si="1905"/>
        <v>222.60779415318004</v>
      </c>
      <c r="BK628" s="16">
        <f t="shared" si="1905"/>
        <v>222.60779415318004</v>
      </c>
      <c r="BL628" s="16">
        <f t="shared" si="1905"/>
        <v>222.60779415318004</v>
      </c>
      <c r="BM628" s="16">
        <f t="shared" si="1905"/>
        <v>222.60779415318004</v>
      </c>
      <c r="BN628" s="16">
        <f t="shared" si="1905"/>
        <v>222.60779415318007</v>
      </c>
      <c r="BO628" s="16">
        <f t="shared" si="1905"/>
        <v>222.60779415318004</v>
      </c>
      <c r="BP628" s="16">
        <f t="shared" si="1905"/>
        <v>222.60779415318004</v>
      </c>
      <c r="BQ628" s="16">
        <f t="shared" si="1905"/>
        <v>222.60779415318004</v>
      </c>
      <c r="BR628" s="16">
        <f t="shared" si="1905"/>
        <v>222.60779415318007</v>
      </c>
      <c r="BS628" s="16">
        <f t="shared" si="1905"/>
        <v>222.60779415318004</v>
      </c>
      <c r="BT628" s="16">
        <f t="shared" si="1905"/>
        <v>222.60779415318004</v>
      </c>
      <c r="BU628" s="16">
        <f t="shared" si="1905"/>
        <v>222.60779415318004</v>
      </c>
      <c r="BV628" s="16">
        <f t="shared" si="1905"/>
        <v>222.60779415318007</v>
      </c>
      <c r="BW628" s="16">
        <f t="shared" si="1905"/>
        <v>222.60779415318004</v>
      </c>
      <c r="BX628" s="16">
        <f t="shared" si="1905"/>
        <v>222.60779415318004</v>
      </c>
      <c r="BY628" s="16">
        <f t="shared" si="1905"/>
        <v>222.60779415318004</v>
      </c>
      <c r="BZ628" s="16">
        <f t="shared" si="1905"/>
        <v>222.60779415318004</v>
      </c>
      <c r="CA628" s="16">
        <f t="shared" si="1905"/>
        <v>222.60779415318004</v>
      </c>
      <c r="CB628" s="16">
        <f t="shared" si="1905"/>
        <v>221.54861408714459</v>
      </c>
      <c r="CC628" s="16">
        <f t="shared" si="1905"/>
        <v>221.54861408714459</v>
      </c>
      <c r="CD628" s="16">
        <f t="shared" ref="CD628:DI628" si="1906">IFERROR((CD609*1000000)/(CD666*1000),0)</f>
        <v>221.54861408714461</v>
      </c>
      <c r="CE628" s="16">
        <f t="shared" si="1906"/>
        <v>221.54861408714459</v>
      </c>
      <c r="CF628" s="16">
        <f t="shared" si="1906"/>
        <v>221.54861408714459</v>
      </c>
      <c r="CG628" s="16">
        <f t="shared" si="1906"/>
        <v>221.54861408714459</v>
      </c>
      <c r="CH628" s="16">
        <f t="shared" si="1906"/>
        <v>221.54861408714461</v>
      </c>
      <c r="CI628" s="16">
        <f t="shared" si="1906"/>
        <v>221.54861408714459</v>
      </c>
      <c r="CJ628" s="16">
        <f t="shared" si="1906"/>
        <v>221.54861408714459</v>
      </c>
      <c r="CK628" s="16">
        <f t="shared" si="1906"/>
        <v>221.54861408714459</v>
      </c>
      <c r="CL628" s="16">
        <f t="shared" si="1906"/>
        <v>221.54861408714461</v>
      </c>
      <c r="CM628" s="16">
        <f t="shared" si="1906"/>
        <v>221.54861408714459</v>
      </c>
      <c r="CN628" s="16">
        <f t="shared" si="1906"/>
        <v>221.59579913042487</v>
      </c>
      <c r="CO628" s="16">
        <f t="shared" si="1906"/>
        <v>221.69438459335865</v>
      </c>
      <c r="CP628" s="16">
        <f t="shared" si="1906"/>
        <v>221.69438459335865</v>
      </c>
      <c r="CQ628" s="16">
        <f t="shared" si="1906"/>
        <v>221.69438459335865</v>
      </c>
      <c r="CR628" s="16">
        <f t="shared" si="1906"/>
        <v>221.69438459335865</v>
      </c>
      <c r="CS628" s="16">
        <f t="shared" si="1906"/>
        <v>221.69438459335865</v>
      </c>
      <c r="CT628" s="16">
        <f t="shared" si="1906"/>
        <v>221.69438459335868</v>
      </c>
      <c r="CU628" s="16">
        <f t="shared" si="1906"/>
        <v>221.69438459335865</v>
      </c>
      <c r="CV628" s="16">
        <f t="shared" si="1906"/>
        <v>221.69438459335865</v>
      </c>
      <c r="CW628" s="16">
        <f t="shared" si="1906"/>
        <v>221.69438459335865</v>
      </c>
      <c r="CX628" s="16">
        <f t="shared" si="1906"/>
        <v>220.9055246456582</v>
      </c>
      <c r="CY628" s="16">
        <f t="shared" si="1906"/>
        <v>220.90552464565823</v>
      </c>
      <c r="CZ628" s="16">
        <f t="shared" si="1906"/>
        <v>220.90552464565823</v>
      </c>
      <c r="DA628" s="16">
        <f t="shared" si="1906"/>
        <v>220.90552464565823</v>
      </c>
      <c r="DB628" s="16">
        <f t="shared" si="1906"/>
        <v>219.40613410192742</v>
      </c>
      <c r="DC628" s="16">
        <f t="shared" si="1906"/>
        <v>219.40613410192745</v>
      </c>
      <c r="DD628" s="16">
        <f t="shared" si="1906"/>
        <v>219.40613410192745</v>
      </c>
      <c r="DE628" s="16">
        <f t="shared" si="1906"/>
        <v>219.40613410192745</v>
      </c>
      <c r="DF628" s="16">
        <f t="shared" si="1906"/>
        <v>199.83193848628733</v>
      </c>
      <c r="DG628" s="16">
        <f t="shared" si="1906"/>
        <v>199.83193848628733</v>
      </c>
      <c r="DH628" s="16">
        <f t="shared" si="1906"/>
        <v>199.83193848628736</v>
      </c>
      <c r="DI628" s="16">
        <f t="shared" si="1906"/>
        <v>199.83193848628736</v>
      </c>
      <c r="DJ628" s="16">
        <f t="shared" ref="DJ628:EO628" si="1907">IFERROR((DJ609*1000000)/(DJ666*1000),0)</f>
        <v>199.83193848628736</v>
      </c>
      <c r="DK628" s="16">
        <f t="shared" si="1907"/>
        <v>199.83193848628733</v>
      </c>
      <c r="DL628" s="16">
        <f t="shared" si="1907"/>
        <v>199.83193848628736</v>
      </c>
      <c r="DM628" s="16">
        <f t="shared" si="1907"/>
        <v>199.83193848628736</v>
      </c>
      <c r="DN628" s="16">
        <f t="shared" si="1907"/>
        <v>167.62608831668871</v>
      </c>
      <c r="DO628" s="16">
        <f t="shared" si="1907"/>
        <v>167.62608831668874</v>
      </c>
      <c r="DP628" s="16">
        <f t="shared" si="1907"/>
        <v>167.62608831668871</v>
      </c>
      <c r="DQ628" s="16">
        <f t="shared" si="1907"/>
        <v>167.62608831668871</v>
      </c>
      <c r="DR628" s="16">
        <f t="shared" si="1907"/>
        <v>167.62608831668871</v>
      </c>
      <c r="DS628" s="16">
        <f t="shared" si="1907"/>
        <v>167.62608831668874</v>
      </c>
      <c r="DT628" s="16">
        <f t="shared" si="1907"/>
        <v>167.62608831668871</v>
      </c>
      <c r="DU628" s="16">
        <f t="shared" si="1907"/>
        <v>167.62608831668871</v>
      </c>
      <c r="DV628" s="16">
        <f t="shared" si="1907"/>
        <v>167.62608831668874</v>
      </c>
      <c r="DW628" s="16">
        <f t="shared" si="1907"/>
        <v>167.62608831668874</v>
      </c>
      <c r="DX628" s="16">
        <f t="shared" si="1907"/>
        <v>167.62608831668871</v>
      </c>
      <c r="DY628" s="16">
        <f t="shared" si="1907"/>
        <v>167.62608831668871</v>
      </c>
      <c r="DZ628" s="16">
        <f t="shared" si="1907"/>
        <v>226.72</v>
      </c>
      <c r="EA628" s="16">
        <f t="shared" si="1907"/>
        <v>226.71999999999997</v>
      </c>
      <c r="EB628" s="16">
        <f t="shared" si="1907"/>
        <v>226.72</v>
      </c>
      <c r="EC628" s="16">
        <f t="shared" si="1907"/>
        <v>226.72</v>
      </c>
      <c r="ED628" s="16">
        <f t="shared" si="1907"/>
        <v>226.72</v>
      </c>
      <c r="EE628" s="16">
        <f t="shared" si="1907"/>
        <v>226.71999999999997</v>
      </c>
      <c r="EF628" s="16">
        <f t="shared" si="1907"/>
        <v>226.72</v>
      </c>
      <c r="EG628" s="16">
        <f t="shared" si="1907"/>
        <v>226.72</v>
      </c>
      <c r="EH628" s="16">
        <f t="shared" si="1907"/>
        <v>0</v>
      </c>
      <c r="EI628" s="16">
        <f t="shared" si="1907"/>
        <v>0</v>
      </c>
      <c r="EJ628" s="16">
        <f t="shared" si="1907"/>
        <v>0</v>
      </c>
      <c r="EK628" s="16">
        <f t="shared" si="1907"/>
        <v>0</v>
      </c>
      <c r="EL628" s="16">
        <f t="shared" si="1907"/>
        <v>0</v>
      </c>
      <c r="EM628" s="16">
        <f t="shared" si="1907"/>
        <v>0</v>
      </c>
      <c r="EN628" s="16">
        <f t="shared" si="1907"/>
        <v>0</v>
      </c>
      <c r="EO628" s="16">
        <f t="shared" si="1907"/>
        <v>0</v>
      </c>
      <c r="EP628" s="16">
        <f t="shared" ref="EP628:FU628" si="1908">IFERROR((EP609*1000000)/(EP666*1000),0)</f>
        <v>0</v>
      </c>
      <c r="EQ628" s="16">
        <f t="shared" si="1908"/>
        <v>0</v>
      </c>
      <c r="ER628" s="16">
        <f t="shared" si="1908"/>
        <v>0</v>
      </c>
      <c r="ES628" s="16">
        <f t="shared" si="1908"/>
        <v>0</v>
      </c>
      <c r="ET628" s="16">
        <f t="shared" si="1908"/>
        <v>0</v>
      </c>
      <c r="EU628" s="16">
        <f t="shared" si="1908"/>
        <v>0</v>
      </c>
      <c r="EV628" s="16">
        <f t="shared" si="1908"/>
        <v>0</v>
      </c>
      <c r="EW628" s="16">
        <f t="shared" si="1908"/>
        <v>0</v>
      </c>
      <c r="EX628" s="16">
        <f t="shared" si="1908"/>
        <v>0</v>
      </c>
      <c r="EY628" s="16">
        <f t="shared" si="1908"/>
        <v>0</v>
      </c>
      <c r="EZ628" s="16">
        <f t="shared" si="1908"/>
        <v>0</v>
      </c>
      <c r="FA628" s="16">
        <f t="shared" si="1908"/>
        <v>0</v>
      </c>
      <c r="FB628" s="16">
        <f t="shared" si="1908"/>
        <v>0</v>
      </c>
      <c r="FC628" s="16">
        <f t="shared" si="1908"/>
        <v>0</v>
      </c>
      <c r="FD628" s="16">
        <f t="shared" si="1908"/>
        <v>0</v>
      </c>
      <c r="FE628" s="16">
        <f t="shared" si="1908"/>
        <v>0</v>
      </c>
      <c r="FF628" s="16">
        <f t="shared" si="1908"/>
        <v>0</v>
      </c>
      <c r="FG628" s="16">
        <f t="shared" si="1908"/>
        <v>0</v>
      </c>
      <c r="FH628" s="16">
        <f t="shared" si="1908"/>
        <v>0</v>
      </c>
      <c r="FI628" s="16">
        <f t="shared" si="1908"/>
        <v>0</v>
      </c>
      <c r="FJ628" s="16">
        <f t="shared" si="1908"/>
        <v>0</v>
      </c>
      <c r="FK628" s="16">
        <f t="shared" si="1908"/>
        <v>0</v>
      </c>
      <c r="FL628" s="16">
        <f t="shared" si="1908"/>
        <v>0</v>
      </c>
      <c r="FM628" s="16">
        <f t="shared" si="1908"/>
        <v>0</v>
      </c>
      <c r="FN628" s="16">
        <f t="shared" si="1908"/>
        <v>0</v>
      </c>
      <c r="FO628" s="16">
        <f t="shared" si="1908"/>
        <v>0</v>
      </c>
      <c r="FP628" s="16">
        <f t="shared" si="1908"/>
        <v>0</v>
      </c>
      <c r="FQ628" s="16">
        <f t="shared" si="1908"/>
        <v>0</v>
      </c>
      <c r="FR628" s="16">
        <f t="shared" si="1908"/>
        <v>0</v>
      </c>
      <c r="FS628" s="16">
        <f t="shared" si="1908"/>
        <v>0</v>
      </c>
      <c r="FT628" s="16">
        <f t="shared" si="1908"/>
        <v>0</v>
      </c>
      <c r="FU628" s="16">
        <f t="shared" si="1908"/>
        <v>0</v>
      </c>
      <c r="FV628" s="16">
        <f t="shared" ref="FV628:GC628" si="1909">IFERROR((FV609*1000000)/(FV666*1000),0)</f>
        <v>0</v>
      </c>
      <c r="FW628" s="16">
        <f t="shared" si="1909"/>
        <v>0</v>
      </c>
      <c r="FX628" s="16">
        <f t="shared" si="1909"/>
        <v>0</v>
      </c>
      <c r="FY628" s="16">
        <f t="shared" si="1909"/>
        <v>0</v>
      </c>
      <c r="FZ628" s="16">
        <f t="shared" si="1909"/>
        <v>0</v>
      </c>
      <c r="GA628" s="16">
        <f t="shared" si="1909"/>
        <v>0</v>
      </c>
      <c r="GB628" s="16">
        <f t="shared" si="1909"/>
        <v>0</v>
      </c>
      <c r="GC628" s="16">
        <f t="shared" si="1909"/>
        <v>0</v>
      </c>
    </row>
    <row r="629" spans="13:186" hidden="1" outlineLevel="1" x14ac:dyDescent="0.35">
      <c r="M629" s="9" t="s">
        <v>156</v>
      </c>
      <c r="N629" s="17">
        <f t="shared" ref="N629:AU629" si="1910">IFERROR((N610*1000000)/(N667*1000),0)</f>
        <v>219.63856530488934</v>
      </c>
      <c r="O629" s="17">
        <f t="shared" si="1910"/>
        <v>220.26207127068884</v>
      </c>
      <c r="P629" s="17">
        <f t="shared" si="1910"/>
        <v>220.26207127068884</v>
      </c>
      <c r="Q629" s="17">
        <f t="shared" si="1910"/>
        <v>220.26207127068884</v>
      </c>
      <c r="R629" s="17">
        <f t="shared" si="1910"/>
        <v>220.26207127068884</v>
      </c>
      <c r="S629" s="17">
        <f t="shared" si="1910"/>
        <v>220.26207127068884</v>
      </c>
      <c r="T629" s="17">
        <f t="shared" si="1910"/>
        <v>220.26207127068884</v>
      </c>
      <c r="U629" s="17">
        <f t="shared" si="1910"/>
        <v>220.26207127068884</v>
      </c>
      <c r="V629" s="17">
        <f t="shared" si="1910"/>
        <v>220.26207127068884</v>
      </c>
      <c r="W629" s="17">
        <f t="shared" si="1910"/>
        <v>220.26207127068884</v>
      </c>
      <c r="X629" s="17">
        <f t="shared" si="1910"/>
        <v>220.26207127068884</v>
      </c>
      <c r="Y629" s="17">
        <f t="shared" si="1910"/>
        <v>220.26207127068884</v>
      </c>
      <c r="Z629" s="17">
        <f t="shared" si="1910"/>
        <v>220.26207127068884</v>
      </c>
      <c r="AA629" s="17">
        <f t="shared" si="1910"/>
        <v>219.44533687977102</v>
      </c>
      <c r="AB629" s="17">
        <f t="shared" si="1910"/>
        <v>217.90711419845459</v>
      </c>
      <c r="AC629" s="17">
        <f t="shared" si="1910"/>
        <v>199.83193848628733</v>
      </c>
      <c r="AD629" s="17">
        <f t="shared" si="1910"/>
        <v>199.83193848628738</v>
      </c>
      <c r="AE629" s="17">
        <f t="shared" si="1910"/>
        <v>167.62608831668874</v>
      </c>
      <c r="AF629" s="17">
        <f t="shared" si="1910"/>
        <v>167.62608831668874</v>
      </c>
      <c r="AG629" s="17">
        <f t="shared" si="1910"/>
        <v>167.62608831668877</v>
      </c>
      <c r="AH629" s="17">
        <f t="shared" si="1910"/>
        <v>226.72</v>
      </c>
      <c r="AI629" s="17">
        <f t="shared" si="1910"/>
        <v>226.72</v>
      </c>
      <c r="AJ629" s="17">
        <f t="shared" si="1910"/>
        <v>0</v>
      </c>
      <c r="AK629" s="17">
        <f t="shared" si="1910"/>
        <v>0</v>
      </c>
      <c r="AL629" s="17">
        <f t="shared" si="1910"/>
        <v>0</v>
      </c>
      <c r="AM629" s="17">
        <f t="shared" si="1910"/>
        <v>0</v>
      </c>
      <c r="AN629" s="17">
        <f t="shared" si="1910"/>
        <v>0</v>
      </c>
      <c r="AO629" s="17">
        <f t="shared" si="1910"/>
        <v>0</v>
      </c>
      <c r="AP629" s="17">
        <f t="shared" si="1910"/>
        <v>0</v>
      </c>
      <c r="AQ629" s="17">
        <f t="shared" si="1910"/>
        <v>0</v>
      </c>
      <c r="AR629" s="17">
        <f t="shared" si="1910"/>
        <v>0</v>
      </c>
      <c r="AS629" s="17">
        <f t="shared" si="1910"/>
        <v>0</v>
      </c>
      <c r="AT629" s="17">
        <f t="shared" si="1910"/>
        <v>0</v>
      </c>
      <c r="AU629" s="17">
        <f t="shared" si="1910"/>
        <v>0</v>
      </c>
      <c r="AW629" s="9" t="s">
        <v>156</v>
      </c>
      <c r="AX629" s="17">
        <f t="shared" ref="AX629:CC629" si="1911">IFERROR((AX610*1000000)/(AX667*1000),0)</f>
        <v>218.97555816600749</v>
      </c>
      <c r="AY629" s="17">
        <f t="shared" si="1911"/>
        <v>218.97555816600743</v>
      </c>
      <c r="AZ629" s="17">
        <f t="shared" si="1911"/>
        <v>220.26207127068881</v>
      </c>
      <c r="BA629" s="17">
        <f t="shared" si="1911"/>
        <v>220.26207127068881</v>
      </c>
      <c r="BB629" s="17">
        <f t="shared" si="1911"/>
        <v>220.26207127068884</v>
      </c>
      <c r="BC629" s="17">
        <f t="shared" si="1911"/>
        <v>220.26207127068884</v>
      </c>
      <c r="BD629" s="17">
        <f t="shared" si="1911"/>
        <v>220.26207127068881</v>
      </c>
      <c r="BE629" s="17">
        <f t="shared" si="1911"/>
        <v>220.26207127068881</v>
      </c>
      <c r="BF629" s="17">
        <f t="shared" si="1911"/>
        <v>220.26207127068884</v>
      </c>
      <c r="BG629" s="17">
        <f t="shared" si="1911"/>
        <v>220.26207127068884</v>
      </c>
      <c r="BH629" s="17">
        <f t="shared" si="1911"/>
        <v>220.26207127068881</v>
      </c>
      <c r="BI629" s="17">
        <f t="shared" si="1911"/>
        <v>220.26207127068881</v>
      </c>
      <c r="BJ629" s="17">
        <f t="shared" si="1911"/>
        <v>220.26207127068884</v>
      </c>
      <c r="BK629" s="17">
        <f t="shared" si="1911"/>
        <v>220.26207127068884</v>
      </c>
      <c r="BL629" s="17">
        <f t="shared" si="1911"/>
        <v>220.26207127068881</v>
      </c>
      <c r="BM629" s="17">
        <f t="shared" si="1911"/>
        <v>220.26207127068881</v>
      </c>
      <c r="BN629" s="17">
        <f t="shared" si="1911"/>
        <v>220.26207127068884</v>
      </c>
      <c r="BO629" s="17">
        <f t="shared" si="1911"/>
        <v>220.26207127068884</v>
      </c>
      <c r="BP629" s="17">
        <f t="shared" si="1911"/>
        <v>220.26207127068881</v>
      </c>
      <c r="BQ629" s="17">
        <f t="shared" si="1911"/>
        <v>220.26207127068881</v>
      </c>
      <c r="BR629" s="17">
        <f t="shared" si="1911"/>
        <v>220.26207127068884</v>
      </c>
      <c r="BS629" s="17">
        <f t="shared" si="1911"/>
        <v>220.26207127068884</v>
      </c>
      <c r="BT629" s="17">
        <f t="shared" si="1911"/>
        <v>220.26207127068881</v>
      </c>
      <c r="BU629" s="17">
        <f t="shared" si="1911"/>
        <v>220.26207127068881</v>
      </c>
      <c r="BV629" s="17">
        <f t="shared" si="1911"/>
        <v>220.26207127068884</v>
      </c>
      <c r="BW629" s="17">
        <f t="shared" si="1911"/>
        <v>220.26207127068884</v>
      </c>
      <c r="BX629" s="17">
        <f t="shared" si="1911"/>
        <v>220.26207127068881</v>
      </c>
      <c r="BY629" s="17">
        <f t="shared" si="1911"/>
        <v>220.26207127068881</v>
      </c>
      <c r="BZ629" s="17">
        <f t="shared" si="1911"/>
        <v>220.26207127068884</v>
      </c>
      <c r="CA629" s="17">
        <f t="shared" si="1911"/>
        <v>220.26207127068884</v>
      </c>
      <c r="CB629" s="17">
        <f t="shared" si="1911"/>
        <v>220.26207127068881</v>
      </c>
      <c r="CC629" s="17">
        <f t="shared" si="1911"/>
        <v>220.26207127068881</v>
      </c>
      <c r="CD629" s="17">
        <f t="shared" ref="CD629:DI629" si="1912">IFERROR((CD610*1000000)/(CD667*1000),0)</f>
        <v>220.26207127068884</v>
      </c>
      <c r="CE629" s="17">
        <f t="shared" si="1912"/>
        <v>220.26207127068884</v>
      </c>
      <c r="CF629" s="17">
        <f t="shared" si="1912"/>
        <v>220.26207127068881</v>
      </c>
      <c r="CG629" s="17">
        <f t="shared" si="1912"/>
        <v>220.26207127068881</v>
      </c>
      <c r="CH629" s="17">
        <f t="shared" si="1912"/>
        <v>220.26207127068884</v>
      </c>
      <c r="CI629" s="17">
        <f t="shared" si="1912"/>
        <v>220.26207127068884</v>
      </c>
      <c r="CJ629" s="17">
        <f t="shared" si="1912"/>
        <v>220.26207127068881</v>
      </c>
      <c r="CK629" s="17">
        <f t="shared" si="1912"/>
        <v>220.26207127068881</v>
      </c>
      <c r="CL629" s="17">
        <f t="shared" si="1912"/>
        <v>220.26207127068884</v>
      </c>
      <c r="CM629" s="17">
        <f t="shared" si="1912"/>
        <v>220.26207127068884</v>
      </c>
      <c r="CN629" s="17">
        <f t="shared" si="1912"/>
        <v>220.26207127068881</v>
      </c>
      <c r="CO629" s="17">
        <f t="shared" si="1912"/>
        <v>220.26207127068881</v>
      </c>
      <c r="CP629" s="17">
        <f t="shared" si="1912"/>
        <v>220.26207127068884</v>
      </c>
      <c r="CQ629" s="17">
        <f t="shared" si="1912"/>
        <v>220.26207127068884</v>
      </c>
      <c r="CR629" s="17">
        <f t="shared" si="1912"/>
        <v>220.26207127068881</v>
      </c>
      <c r="CS629" s="17">
        <f t="shared" si="1912"/>
        <v>220.26207127068881</v>
      </c>
      <c r="CT629" s="17">
        <f t="shared" si="1912"/>
        <v>220.26207127068884</v>
      </c>
      <c r="CU629" s="17">
        <f t="shared" si="1912"/>
        <v>220.26207127068884</v>
      </c>
      <c r="CV629" s="17">
        <f t="shared" si="1912"/>
        <v>220.26207127068881</v>
      </c>
      <c r="CW629" s="17">
        <f t="shared" si="1912"/>
        <v>220.26207127068881</v>
      </c>
      <c r="CX629" s="17">
        <f t="shared" si="1912"/>
        <v>219.44533687977099</v>
      </c>
      <c r="CY629" s="17">
        <f t="shared" si="1912"/>
        <v>219.44533687977096</v>
      </c>
      <c r="CZ629" s="17">
        <f t="shared" si="1912"/>
        <v>219.44533687977096</v>
      </c>
      <c r="DA629" s="17">
        <f t="shared" si="1912"/>
        <v>219.44533687977096</v>
      </c>
      <c r="DB629" s="17">
        <f t="shared" si="1912"/>
        <v>217.90711419845456</v>
      </c>
      <c r="DC629" s="17">
        <f t="shared" si="1912"/>
        <v>217.90711419845459</v>
      </c>
      <c r="DD629" s="17">
        <f t="shared" si="1912"/>
        <v>217.90711419845459</v>
      </c>
      <c r="DE629" s="17">
        <f t="shared" si="1912"/>
        <v>217.90711419845459</v>
      </c>
      <c r="DF629" s="17">
        <f t="shared" si="1912"/>
        <v>199.83193848628733</v>
      </c>
      <c r="DG629" s="17">
        <f t="shared" si="1912"/>
        <v>199.83193848628733</v>
      </c>
      <c r="DH629" s="17">
        <f t="shared" si="1912"/>
        <v>199.83193848628736</v>
      </c>
      <c r="DI629" s="17">
        <f t="shared" si="1912"/>
        <v>199.83193848628736</v>
      </c>
      <c r="DJ629" s="17">
        <f t="shared" ref="DJ629:EO629" si="1913">IFERROR((DJ610*1000000)/(DJ667*1000),0)</f>
        <v>199.83193848628736</v>
      </c>
      <c r="DK629" s="17">
        <f t="shared" si="1913"/>
        <v>199.83193848628733</v>
      </c>
      <c r="DL629" s="17">
        <f t="shared" si="1913"/>
        <v>199.83193848628736</v>
      </c>
      <c r="DM629" s="17">
        <f t="shared" si="1913"/>
        <v>199.83193848628736</v>
      </c>
      <c r="DN629" s="17">
        <f t="shared" si="1913"/>
        <v>167.62608831668871</v>
      </c>
      <c r="DO629" s="17">
        <f t="shared" si="1913"/>
        <v>167.62608831668874</v>
      </c>
      <c r="DP629" s="17">
        <f t="shared" si="1913"/>
        <v>167.62608831668871</v>
      </c>
      <c r="DQ629" s="17">
        <f t="shared" si="1913"/>
        <v>167.62608831668871</v>
      </c>
      <c r="DR629" s="17">
        <f t="shared" si="1913"/>
        <v>167.62608831668871</v>
      </c>
      <c r="DS629" s="17">
        <f t="shared" si="1913"/>
        <v>167.62608831668874</v>
      </c>
      <c r="DT629" s="17">
        <f t="shared" si="1913"/>
        <v>167.62608831668871</v>
      </c>
      <c r="DU629" s="17">
        <f t="shared" si="1913"/>
        <v>167.62608831668871</v>
      </c>
      <c r="DV629" s="17">
        <f t="shared" si="1913"/>
        <v>167.62608831668874</v>
      </c>
      <c r="DW629" s="17">
        <f t="shared" si="1913"/>
        <v>167.62608831668874</v>
      </c>
      <c r="DX629" s="17">
        <f t="shared" si="1913"/>
        <v>167.62608831668871</v>
      </c>
      <c r="DY629" s="17">
        <f t="shared" si="1913"/>
        <v>167.62608831668871</v>
      </c>
      <c r="DZ629" s="17">
        <f t="shared" si="1913"/>
        <v>226.72</v>
      </c>
      <c r="EA629" s="17">
        <f t="shared" si="1913"/>
        <v>226.71999999999997</v>
      </c>
      <c r="EB629" s="17">
        <f t="shared" si="1913"/>
        <v>226.72</v>
      </c>
      <c r="EC629" s="17">
        <f t="shared" si="1913"/>
        <v>226.72</v>
      </c>
      <c r="ED629" s="17">
        <f t="shared" si="1913"/>
        <v>226.72</v>
      </c>
      <c r="EE629" s="17">
        <f t="shared" si="1913"/>
        <v>226.71999999999997</v>
      </c>
      <c r="EF629" s="17">
        <f t="shared" si="1913"/>
        <v>226.72</v>
      </c>
      <c r="EG629" s="17">
        <f t="shared" si="1913"/>
        <v>226.72</v>
      </c>
      <c r="EH629" s="17">
        <f t="shared" si="1913"/>
        <v>0</v>
      </c>
      <c r="EI629" s="17">
        <f t="shared" si="1913"/>
        <v>0</v>
      </c>
      <c r="EJ629" s="17">
        <f t="shared" si="1913"/>
        <v>0</v>
      </c>
      <c r="EK629" s="17">
        <f t="shared" si="1913"/>
        <v>0</v>
      </c>
      <c r="EL629" s="17">
        <f t="shared" si="1913"/>
        <v>0</v>
      </c>
      <c r="EM629" s="17">
        <f t="shared" si="1913"/>
        <v>0</v>
      </c>
      <c r="EN629" s="17">
        <f t="shared" si="1913"/>
        <v>0</v>
      </c>
      <c r="EO629" s="17">
        <f t="shared" si="1913"/>
        <v>0</v>
      </c>
      <c r="EP629" s="17">
        <f t="shared" ref="EP629:FU629" si="1914">IFERROR((EP610*1000000)/(EP667*1000),0)</f>
        <v>0</v>
      </c>
      <c r="EQ629" s="17">
        <f t="shared" si="1914"/>
        <v>0</v>
      </c>
      <c r="ER629" s="17">
        <f t="shared" si="1914"/>
        <v>0</v>
      </c>
      <c r="ES629" s="17">
        <f t="shared" si="1914"/>
        <v>0</v>
      </c>
      <c r="ET629" s="17">
        <f t="shared" si="1914"/>
        <v>0</v>
      </c>
      <c r="EU629" s="17">
        <f t="shared" si="1914"/>
        <v>0</v>
      </c>
      <c r="EV629" s="17">
        <f t="shared" si="1914"/>
        <v>0</v>
      </c>
      <c r="EW629" s="17">
        <f t="shared" si="1914"/>
        <v>0</v>
      </c>
      <c r="EX629" s="17">
        <f t="shared" si="1914"/>
        <v>0</v>
      </c>
      <c r="EY629" s="17">
        <f t="shared" si="1914"/>
        <v>0</v>
      </c>
      <c r="EZ629" s="17">
        <f t="shared" si="1914"/>
        <v>0</v>
      </c>
      <c r="FA629" s="17">
        <f t="shared" si="1914"/>
        <v>0</v>
      </c>
      <c r="FB629" s="17">
        <f t="shared" si="1914"/>
        <v>0</v>
      </c>
      <c r="FC629" s="17">
        <f t="shared" si="1914"/>
        <v>0</v>
      </c>
      <c r="FD629" s="17">
        <f t="shared" si="1914"/>
        <v>0</v>
      </c>
      <c r="FE629" s="17">
        <f t="shared" si="1914"/>
        <v>0</v>
      </c>
      <c r="FF629" s="17">
        <f t="shared" si="1914"/>
        <v>0</v>
      </c>
      <c r="FG629" s="17">
        <f t="shared" si="1914"/>
        <v>0</v>
      </c>
      <c r="FH629" s="17">
        <f t="shared" si="1914"/>
        <v>0</v>
      </c>
      <c r="FI629" s="17">
        <f t="shared" si="1914"/>
        <v>0</v>
      </c>
      <c r="FJ629" s="17">
        <f t="shared" si="1914"/>
        <v>0</v>
      </c>
      <c r="FK629" s="17">
        <f t="shared" si="1914"/>
        <v>0</v>
      </c>
      <c r="FL629" s="17">
        <f t="shared" si="1914"/>
        <v>0</v>
      </c>
      <c r="FM629" s="17">
        <f t="shared" si="1914"/>
        <v>0</v>
      </c>
      <c r="FN629" s="17">
        <f t="shared" si="1914"/>
        <v>0</v>
      </c>
      <c r="FO629" s="17">
        <f t="shared" si="1914"/>
        <v>0</v>
      </c>
      <c r="FP629" s="17">
        <f t="shared" si="1914"/>
        <v>0</v>
      </c>
      <c r="FQ629" s="17">
        <f t="shared" si="1914"/>
        <v>0</v>
      </c>
      <c r="FR629" s="17">
        <f t="shared" si="1914"/>
        <v>0</v>
      </c>
      <c r="FS629" s="17">
        <f t="shared" si="1914"/>
        <v>0</v>
      </c>
      <c r="FT629" s="17">
        <f t="shared" si="1914"/>
        <v>0</v>
      </c>
      <c r="FU629" s="17">
        <f t="shared" si="1914"/>
        <v>0</v>
      </c>
      <c r="FV629" s="17">
        <f t="shared" ref="FV629:GC629" si="1915">IFERROR((FV610*1000000)/(FV667*1000),0)</f>
        <v>0</v>
      </c>
      <c r="FW629" s="17">
        <f t="shared" si="1915"/>
        <v>0</v>
      </c>
      <c r="FX629" s="17">
        <f t="shared" si="1915"/>
        <v>0</v>
      </c>
      <c r="FY629" s="17">
        <f t="shared" si="1915"/>
        <v>0</v>
      </c>
      <c r="FZ629" s="17">
        <f t="shared" si="1915"/>
        <v>0</v>
      </c>
      <c r="GA629" s="17">
        <f t="shared" si="1915"/>
        <v>0</v>
      </c>
      <c r="GB629" s="17">
        <f t="shared" si="1915"/>
        <v>0</v>
      </c>
      <c r="GC629" s="17">
        <f t="shared" si="1915"/>
        <v>0</v>
      </c>
    </row>
    <row r="630" spans="13:186" hidden="1" outlineLevel="1" x14ac:dyDescent="0.35">
      <c r="M630" s="9" t="s">
        <v>151</v>
      </c>
      <c r="N630" s="17">
        <f t="shared" ref="N630:AU630" si="1916">IFERROR((N611*1000000)/(N668*1000),0)</f>
        <v>316.26644125702251</v>
      </c>
      <c r="O630" s="17">
        <f t="shared" si="1916"/>
        <v>325.2611519678253</v>
      </c>
      <c r="P630" s="17">
        <f t="shared" si="1916"/>
        <v>325.2611519678253</v>
      </c>
      <c r="Q630" s="17">
        <f t="shared" si="1916"/>
        <v>325.26115196782541</v>
      </c>
      <c r="R630" s="17">
        <f t="shared" si="1916"/>
        <v>325.2611519678253</v>
      </c>
      <c r="S630" s="17">
        <f t="shared" si="1916"/>
        <v>325.2611519678253</v>
      </c>
      <c r="T630" s="17">
        <f t="shared" si="1916"/>
        <v>325.2611519678253</v>
      </c>
      <c r="U630" s="17">
        <f t="shared" si="1916"/>
        <v>327.66186563470922</v>
      </c>
      <c r="V630" s="17">
        <f t="shared" si="1916"/>
        <v>332.13000000000005</v>
      </c>
      <c r="W630" s="17">
        <f t="shared" si="1916"/>
        <v>332.13000000000005</v>
      </c>
      <c r="X630" s="17">
        <f t="shared" si="1916"/>
        <v>332.13000000000005</v>
      </c>
      <c r="Y630" s="17">
        <f t="shared" si="1916"/>
        <v>332.12999999999994</v>
      </c>
      <c r="Z630" s="17">
        <f t="shared" si="1916"/>
        <v>332.13000000000005</v>
      </c>
      <c r="AA630" s="17">
        <f t="shared" si="1916"/>
        <v>332.13000000000005</v>
      </c>
      <c r="AB630" s="17">
        <f t="shared" si="1916"/>
        <v>332.13000000000005</v>
      </c>
      <c r="AC630" s="17">
        <f t="shared" si="1916"/>
        <v>0</v>
      </c>
      <c r="AD630" s="17">
        <f t="shared" si="1916"/>
        <v>0</v>
      </c>
      <c r="AE630" s="17">
        <f t="shared" si="1916"/>
        <v>0</v>
      </c>
      <c r="AF630" s="17">
        <f t="shared" si="1916"/>
        <v>0</v>
      </c>
      <c r="AG630" s="17">
        <f t="shared" si="1916"/>
        <v>0</v>
      </c>
      <c r="AH630" s="17">
        <f t="shared" si="1916"/>
        <v>0</v>
      </c>
      <c r="AI630" s="17">
        <f t="shared" si="1916"/>
        <v>0</v>
      </c>
      <c r="AJ630" s="17">
        <f t="shared" si="1916"/>
        <v>0</v>
      </c>
      <c r="AK630" s="17">
        <f t="shared" si="1916"/>
        <v>0</v>
      </c>
      <c r="AL630" s="17">
        <f t="shared" si="1916"/>
        <v>0</v>
      </c>
      <c r="AM630" s="17">
        <f t="shared" si="1916"/>
        <v>0</v>
      </c>
      <c r="AN630" s="17">
        <f t="shared" si="1916"/>
        <v>0</v>
      </c>
      <c r="AO630" s="17">
        <f t="shared" si="1916"/>
        <v>0</v>
      </c>
      <c r="AP630" s="17">
        <f t="shared" si="1916"/>
        <v>0</v>
      </c>
      <c r="AQ630" s="17">
        <f t="shared" si="1916"/>
        <v>0</v>
      </c>
      <c r="AR630" s="17">
        <f t="shared" si="1916"/>
        <v>0</v>
      </c>
      <c r="AS630" s="17">
        <f t="shared" si="1916"/>
        <v>0</v>
      </c>
      <c r="AT630" s="17">
        <f t="shared" si="1916"/>
        <v>0</v>
      </c>
      <c r="AU630" s="17">
        <f t="shared" si="1916"/>
        <v>0</v>
      </c>
      <c r="AW630" s="9" t="s">
        <v>151</v>
      </c>
      <c r="AX630" s="17">
        <f t="shared" ref="AX630:CC630" si="1917">IFERROR((AX611*1000000)/(AX668*1000),0)</f>
        <v>312.37762795372691</v>
      </c>
      <c r="AY630" s="17">
        <f t="shared" si="1917"/>
        <v>312.37762795372686</v>
      </c>
      <c r="AZ630" s="17">
        <f t="shared" si="1917"/>
        <v>325.26115196782547</v>
      </c>
      <c r="BA630" s="17">
        <f t="shared" si="1917"/>
        <v>325.26115196782547</v>
      </c>
      <c r="BB630" s="17">
        <f t="shared" si="1917"/>
        <v>325.26115196782536</v>
      </c>
      <c r="BC630" s="17">
        <f t="shared" si="1917"/>
        <v>325.2611519678253</v>
      </c>
      <c r="BD630" s="17">
        <f t="shared" si="1917"/>
        <v>325.26115196782547</v>
      </c>
      <c r="BE630" s="17">
        <f t="shared" si="1917"/>
        <v>325.26115196782547</v>
      </c>
      <c r="BF630" s="17">
        <f t="shared" si="1917"/>
        <v>325.26115196782536</v>
      </c>
      <c r="BG630" s="17">
        <f t="shared" si="1917"/>
        <v>325.2611519678253</v>
      </c>
      <c r="BH630" s="17">
        <f t="shared" si="1917"/>
        <v>325.26115196782547</v>
      </c>
      <c r="BI630" s="17">
        <f t="shared" si="1917"/>
        <v>325.26115196782547</v>
      </c>
      <c r="BJ630" s="17">
        <f t="shared" si="1917"/>
        <v>325.2611519678253</v>
      </c>
      <c r="BK630" s="17">
        <f t="shared" si="1917"/>
        <v>325.2611519678253</v>
      </c>
      <c r="BL630" s="17">
        <f t="shared" si="1917"/>
        <v>325.26115196782547</v>
      </c>
      <c r="BM630" s="17">
        <f t="shared" si="1917"/>
        <v>325.26115196782547</v>
      </c>
      <c r="BN630" s="17">
        <f t="shared" si="1917"/>
        <v>325.26115196782536</v>
      </c>
      <c r="BO630" s="17">
        <f t="shared" si="1917"/>
        <v>325.2611519678253</v>
      </c>
      <c r="BP630" s="17">
        <f t="shared" si="1917"/>
        <v>325.26115196782547</v>
      </c>
      <c r="BQ630" s="17">
        <f t="shared" si="1917"/>
        <v>325.26115196782547</v>
      </c>
      <c r="BR630" s="17">
        <f t="shared" si="1917"/>
        <v>325.26115196782536</v>
      </c>
      <c r="BS630" s="17">
        <f t="shared" si="1917"/>
        <v>325.2611519678253</v>
      </c>
      <c r="BT630" s="17">
        <f t="shared" si="1917"/>
        <v>325.26115196782547</v>
      </c>
      <c r="BU630" s="17">
        <f t="shared" si="1917"/>
        <v>325.26115196782547</v>
      </c>
      <c r="BV630" s="17">
        <f t="shared" si="1917"/>
        <v>325.26115196782536</v>
      </c>
      <c r="BW630" s="17">
        <f t="shared" si="1917"/>
        <v>325.2611519678253</v>
      </c>
      <c r="BX630" s="17">
        <f t="shared" si="1917"/>
        <v>325.26115196782547</v>
      </c>
      <c r="BY630" s="17">
        <f t="shared" si="1917"/>
        <v>325.26115196782547</v>
      </c>
      <c r="BZ630" s="17">
        <f t="shared" si="1917"/>
        <v>325.2611519678253</v>
      </c>
      <c r="CA630" s="17">
        <f t="shared" si="1917"/>
        <v>325.2611519678253</v>
      </c>
      <c r="CB630" s="17">
        <f t="shared" si="1917"/>
        <v>332.13</v>
      </c>
      <c r="CC630" s="17">
        <f t="shared" si="1917"/>
        <v>332.13</v>
      </c>
      <c r="CD630" s="17">
        <f t="shared" ref="CD630:DI630" si="1918">IFERROR((CD611*1000000)/(CD668*1000),0)</f>
        <v>332.13</v>
      </c>
      <c r="CE630" s="17">
        <f t="shared" si="1918"/>
        <v>332.13</v>
      </c>
      <c r="CF630" s="17">
        <f t="shared" si="1918"/>
        <v>332.13</v>
      </c>
      <c r="CG630" s="17">
        <f t="shared" si="1918"/>
        <v>332.13</v>
      </c>
      <c r="CH630" s="17">
        <f t="shared" si="1918"/>
        <v>332.13</v>
      </c>
      <c r="CI630" s="17">
        <f t="shared" si="1918"/>
        <v>332.13</v>
      </c>
      <c r="CJ630" s="17">
        <f t="shared" si="1918"/>
        <v>332.13</v>
      </c>
      <c r="CK630" s="17">
        <f t="shared" si="1918"/>
        <v>332.13</v>
      </c>
      <c r="CL630" s="17">
        <f t="shared" si="1918"/>
        <v>332.13</v>
      </c>
      <c r="CM630" s="17">
        <f t="shared" si="1918"/>
        <v>332.13</v>
      </c>
      <c r="CN630" s="17">
        <f t="shared" si="1918"/>
        <v>332.13</v>
      </c>
      <c r="CO630" s="17">
        <f t="shared" si="1918"/>
        <v>332.13</v>
      </c>
      <c r="CP630" s="17">
        <f t="shared" si="1918"/>
        <v>332.13</v>
      </c>
      <c r="CQ630" s="17">
        <f t="shared" si="1918"/>
        <v>332.13</v>
      </c>
      <c r="CR630" s="17">
        <f t="shared" si="1918"/>
        <v>332.13</v>
      </c>
      <c r="CS630" s="17">
        <f t="shared" si="1918"/>
        <v>332.13</v>
      </c>
      <c r="CT630" s="17">
        <f t="shared" si="1918"/>
        <v>332.13</v>
      </c>
      <c r="CU630" s="17">
        <f t="shared" si="1918"/>
        <v>332.13</v>
      </c>
      <c r="CV630" s="17">
        <f t="shared" si="1918"/>
        <v>332.13</v>
      </c>
      <c r="CW630" s="17">
        <f t="shared" si="1918"/>
        <v>332.13</v>
      </c>
      <c r="CX630" s="17">
        <f t="shared" si="1918"/>
        <v>332.13</v>
      </c>
      <c r="CY630" s="17">
        <f t="shared" si="1918"/>
        <v>332.13</v>
      </c>
      <c r="CZ630" s="17">
        <f t="shared" si="1918"/>
        <v>332.13</v>
      </c>
      <c r="DA630" s="17">
        <f t="shared" si="1918"/>
        <v>332.13</v>
      </c>
      <c r="DB630" s="17">
        <f t="shared" si="1918"/>
        <v>332.13</v>
      </c>
      <c r="DC630" s="17">
        <f t="shared" si="1918"/>
        <v>332.13</v>
      </c>
      <c r="DD630" s="17">
        <f t="shared" si="1918"/>
        <v>332.13</v>
      </c>
      <c r="DE630" s="17">
        <f t="shared" si="1918"/>
        <v>332.13</v>
      </c>
      <c r="DF630" s="17">
        <f t="shared" si="1918"/>
        <v>0</v>
      </c>
      <c r="DG630" s="17">
        <f t="shared" si="1918"/>
        <v>0</v>
      </c>
      <c r="DH630" s="17">
        <f t="shared" si="1918"/>
        <v>0</v>
      </c>
      <c r="DI630" s="17">
        <f t="shared" si="1918"/>
        <v>0</v>
      </c>
      <c r="DJ630" s="17">
        <f t="shared" ref="DJ630:EO630" si="1919">IFERROR((DJ611*1000000)/(DJ668*1000),0)</f>
        <v>0</v>
      </c>
      <c r="DK630" s="17">
        <f t="shared" si="1919"/>
        <v>0</v>
      </c>
      <c r="DL630" s="17">
        <f t="shared" si="1919"/>
        <v>0</v>
      </c>
      <c r="DM630" s="17">
        <f t="shared" si="1919"/>
        <v>0</v>
      </c>
      <c r="DN630" s="17">
        <f t="shared" si="1919"/>
        <v>0</v>
      </c>
      <c r="DO630" s="17">
        <f t="shared" si="1919"/>
        <v>0</v>
      </c>
      <c r="DP630" s="17">
        <f t="shared" si="1919"/>
        <v>0</v>
      </c>
      <c r="DQ630" s="17">
        <f t="shared" si="1919"/>
        <v>0</v>
      </c>
      <c r="DR630" s="17">
        <f t="shared" si="1919"/>
        <v>0</v>
      </c>
      <c r="DS630" s="17">
        <f t="shared" si="1919"/>
        <v>0</v>
      </c>
      <c r="DT630" s="17">
        <f t="shared" si="1919"/>
        <v>0</v>
      </c>
      <c r="DU630" s="17">
        <f t="shared" si="1919"/>
        <v>0</v>
      </c>
      <c r="DV630" s="17">
        <f t="shared" si="1919"/>
        <v>0</v>
      </c>
      <c r="DW630" s="17">
        <f t="shared" si="1919"/>
        <v>0</v>
      </c>
      <c r="DX630" s="17">
        <f t="shared" si="1919"/>
        <v>0</v>
      </c>
      <c r="DY630" s="17">
        <f t="shared" si="1919"/>
        <v>0</v>
      </c>
      <c r="DZ630" s="17">
        <f t="shared" si="1919"/>
        <v>0</v>
      </c>
      <c r="EA630" s="17">
        <f t="shared" si="1919"/>
        <v>0</v>
      </c>
      <c r="EB630" s="17">
        <f t="shared" si="1919"/>
        <v>0</v>
      </c>
      <c r="EC630" s="17">
        <f t="shared" si="1919"/>
        <v>0</v>
      </c>
      <c r="ED630" s="17">
        <f t="shared" si="1919"/>
        <v>0</v>
      </c>
      <c r="EE630" s="17">
        <f t="shared" si="1919"/>
        <v>0</v>
      </c>
      <c r="EF630" s="17">
        <f t="shared" si="1919"/>
        <v>0</v>
      </c>
      <c r="EG630" s="17">
        <f t="shared" si="1919"/>
        <v>0</v>
      </c>
      <c r="EH630" s="17">
        <f t="shared" si="1919"/>
        <v>0</v>
      </c>
      <c r="EI630" s="17">
        <f t="shared" si="1919"/>
        <v>0</v>
      </c>
      <c r="EJ630" s="17">
        <f t="shared" si="1919"/>
        <v>0</v>
      </c>
      <c r="EK630" s="17">
        <f t="shared" si="1919"/>
        <v>0</v>
      </c>
      <c r="EL630" s="17">
        <f t="shared" si="1919"/>
        <v>0</v>
      </c>
      <c r="EM630" s="17">
        <f t="shared" si="1919"/>
        <v>0</v>
      </c>
      <c r="EN630" s="17">
        <f t="shared" si="1919"/>
        <v>0</v>
      </c>
      <c r="EO630" s="17">
        <f t="shared" si="1919"/>
        <v>0</v>
      </c>
      <c r="EP630" s="17">
        <f t="shared" ref="EP630:FU630" si="1920">IFERROR((EP611*1000000)/(EP668*1000),0)</f>
        <v>0</v>
      </c>
      <c r="EQ630" s="17">
        <f t="shared" si="1920"/>
        <v>0</v>
      </c>
      <c r="ER630" s="17">
        <f t="shared" si="1920"/>
        <v>0</v>
      </c>
      <c r="ES630" s="17">
        <f t="shared" si="1920"/>
        <v>0</v>
      </c>
      <c r="ET630" s="17">
        <f t="shared" si="1920"/>
        <v>0</v>
      </c>
      <c r="EU630" s="17">
        <f t="shared" si="1920"/>
        <v>0</v>
      </c>
      <c r="EV630" s="17">
        <f t="shared" si="1920"/>
        <v>0</v>
      </c>
      <c r="EW630" s="17">
        <f t="shared" si="1920"/>
        <v>0</v>
      </c>
      <c r="EX630" s="17">
        <f t="shared" si="1920"/>
        <v>0</v>
      </c>
      <c r="EY630" s="17">
        <f t="shared" si="1920"/>
        <v>0</v>
      </c>
      <c r="EZ630" s="17">
        <f t="shared" si="1920"/>
        <v>0</v>
      </c>
      <c r="FA630" s="17">
        <f t="shared" si="1920"/>
        <v>0</v>
      </c>
      <c r="FB630" s="17">
        <f t="shared" si="1920"/>
        <v>0</v>
      </c>
      <c r="FC630" s="17">
        <f t="shared" si="1920"/>
        <v>0</v>
      </c>
      <c r="FD630" s="17">
        <f t="shared" si="1920"/>
        <v>0</v>
      </c>
      <c r="FE630" s="17">
        <f t="shared" si="1920"/>
        <v>0</v>
      </c>
      <c r="FF630" s="17">
        <f t="shared" si="1920"/>
        <v>0</v>
      </c>
      <c r="FG630" s="17">
        <f t="shared" si="1920"/>
        <v>0</v>
      </c>
      <c r="FH630" s="17">
        <f t="shared" si="1920"/>
        <v>0</v>
      </c>
      <c r="FI630" s="17">
        <f t="shared" si="1920"/>
        <v>0</v>
      </c>
      <c r="FJ630" s="17">
        <f t="shared" si="1920"/>
        <v>0</v>
      </c>
      <c r="FK630" s="17">
        <f t="shared" si="1920"/>
        <v>0</v>
      </c>
      <c r="FL630" s="17">
        <f t="shared" si="1920"/>
        <v>0</v>
      </c>
      <c r="FM630" s="17">
        <f t="shared" si="1920"/>
        <v>0</v>
      </c>
      <c r="FN630" s="17">
        <f t="shared" si="1920"/>
        <v>0</v>
      </c>
      <c r="FO630" s="17">
        <f t="shared" si="1920"/>
        <v>0</v>
      </c>
      <c r="FP630" s="17">
        <f t="shared" si="1920"/>
        <v>0</v>
      </c>
      <c r="FQ630" s="17">
        <f t="shared" si="1920"/>
        <v>0</v>
      </c>
      <c r="FR630" s="17">
        <f t="shared" si="1920"/>
        <v>0</v>
      </c>
      <c r="FS630" s="17">
        <f t="shared" si="1920"/>
        <v>0</v>
      </c>
      <c r="FT630" s="17">
        <f t="shared" si="1920"/>
        <v>0</v>
      </c>
      <c r="FU630" s="17">
        <f t="shared" si="1920"/>
        <v>0</v>
      </c>
      <c r="FV630" s="17">
        <f t="shared" ref="FV630:GC630" si="1921">IFERROR((FV611*1000000)/(FV668*1000),0)</f>
        <v>0</v>
      </c>
      <c r="FW630" s="17">
        <f t="shared" si="1921"/>
        <v>0</v>
      </c>
      <c r="FX630" s="17">
        <f t="shared" si="1921"/>
        <v>0</v>
      </c>
      <c r="FY630" s="17">
        <f t="shared" si="1921"/>
        <v>0</v>
      </c>
      <c r="FZ630" s="17">
        <f t="shared" si="1921"/>
        <v>0</v>
      </c>
      <c r="GA630" s="17">
        <f t="shared" si="1921"/>
        <v>0</v>
      </c>
      <c r="GB630" s="17">
        <f t="shared" si="1921"/>
        <v>0</v>
      </c>
      <c r="GC630" s="17">
        <f t="shared" si="1921"/>
        <v>0</v>
      </c>
    </row>
    <row r="631" spans="13:186" hidden="1" outlineLevel="1" x14ac:dyDescent="0.35">
      <c r="M631" s="9" t="s">
        <v>157</v>
      </c>
      <c r="N631" s="17">
        <f t="shared" ref="N631:AU631" si="1922">IFERROR((N612*1000000)/(N669*1000),0)</f>
        <v>165.21417514982937</v>
      </c>
      <c r="O631" s="17">
        <f t="shared" si="1922"/>
        <v>164.25055232897162</v>
      </c>
      <c r="P631" s="17">
        <f t="shared" si="1922"/>
        <v>173.73179946284691</v>
      </c>
      <c r="Q631" s="17">
        <f t="shared" si="1922"/>
        <v>208.25999999999996</v>
      </c>
      <c r="R631" s="17">
        <f t="shared" si="1922"/>
        <v>208.26</v>
      </c>
      <c r="S631" s="17">
        <f t="shared" si="1922"/>
        <v>208.26</v>
      </c>
      <c r="T631" s="17">
        <f t="shared" si="1922"/>
        <v>208.26</v>
      </c>
      <c r="U631" s="17">
        <f t="shared" si="1922"/>
        <v>208.25999999999996</v>
      </c>
      <c r="V631" s="17">
        <f t="shared" si="1922"/>
        <v>208.26</v>
      </c>
      <c r="W631" s="17">
        <f t="shared" si="1922"/>
        <v>208.26</v>
      </c>
      <c r="X631" s="17">
        <f t="shared" si="1922"/>
        <v>208.25999999999996</v>
      </c>
      <c r="Y631" s="17">
        <f t="shared" si="1922"/>
        <v>0</v>
      </c>
      <c r="Z631" s="17">
        <f t="shared" si="1922"/>
        <v>0</v>
      </c>
      <c r="AA631" s="17">
        <f t="shared" si="1922"/>
        <v>0</v>
      </c>
      <c r="AB631" s="17">
        <f t="shared" si="1922"/>
        <v>0</v>
      </c>
      <c r="AC631" s="17">
        <f t="shared" si="1922"/>
        <v>0</v>
      </c>
      <c r="AD631" s="17">
        <f t="shared" si="1922"/>
        <v>0</v>
      </c>
      <c r="AE631" s="17">
        <f t="shared" si="1922"/>
        <v>0</v>
      </c>
      <c r="AF631" s="17">
        <f t="shared" si="1922"/>
        <v>0</v>
      </c>
      <c r="AG631" s="17">
        <f t="shared" si="1922"/>
        <v>0</v>
      </c>
      <c r="AH631" s="17">
        <f t="shared" si="1922"/>
        <v>0</v>
      </c>
      <c r="AI631" s="17">
        <f t="shared" si="1922"/>
        <v>0</v>
      </c>
      <c r="AJ631" s="17">
        <f t="shared" si="1922"/>
        <v>0</v>
      </c>
      <c r="AK631" s="17">
        <f t="shared" si="1922"/>
        <v>0</v>
      </c>
      <c r="AL631" s="17">
        <f t="shared" si="1922"/>
        <v>0</v>
      </c>
      <c r="AM631" s="17">
        <f t="shared" si="1922"/>
        <v>0</v>
      </c>
      <c r="AN631" s="17">
        <f t="shared" si="1922"/>
        <v>0</v>
      </c>
      <c r="AO631" s="17">
        <f t="shared" si="1922"/>
        <v>0</v>
      </c>
      <c r="AP631" s="17">
        <f t="shared" si="1922"/>
        <v>0</v>
      </c>
      <c r="AQ631" s="17">
        <f t="shared" si="1922"/>
        <v>0</v>
      </c>
      <c r="AR631" s="17">
        <f t="shared" si="1922"/>
        <v>0</v>
      </c>
      <c r="AS631" s="17">
        <f t="shared" si="1922"/>
        <v>0</v>
      </c>
      <c r="AT631" s="17">
        <f t="shared" si="1922"/>
        <v>0</v>
      </c>
      <c r="AU631" s="17">
        <f t="shared" si="1922"/>
        <v>0</v>
      </c>
      <c r="AW631" s="9" t="s">
        <v>157</v>
      </c>
      <c r="AX631" s="17">
        <f t="shared" ref="AX631:CC631" si="1923">IFERROR((AX612*1000000)/(AX669*1000),0)</f>
        <v>165.2141751498294</v>
      </c>
      <c r="AY631" s="17">
        <f t="shared" si="1923"/>
        <v>165.2141751498294</v>
      </c>
      <c r="AZ631" s="17">
        <f t="shared" si="1923"/>
        <v>165.21417514982934</v>
      </c>
      <c r="BA631" s="17">
        <f t="shared" si="1923"/>
        <v>165.21417514982934</v>
      </c>
      <c r="BB631" s="17">
        <f t="shared" si="1923"/>
        <v>164.25055232897165</v>
      </c>
      <c r="BC631" s="17">
        <f t="shared" si="1923"/>
        <v>164.25055232897162</v>
      </c>
      <c r="BD631" s="17">
        <f t="shared" si="1923"/>
        <v>164.25055232897159</v>
      </c>
      <c r="BE631" s="17">
        <f t="shared" si="1923"/>
        <v>164.25055232897159</v>
      </c>
      <c r="BF631" s="17">
        <f t="shared" si="1923"/>
        <v>173.73179946284688</v>
      </c>
      <c r="BG631" s="17">
        <f t="shared" si="1923"/>
        <v>173.73179946284694</v>
      </c>
      <c r="BH631" s="17">
        <f t="shared" si="1923"/>
        <v>173.73179946284691</v>
      </c>
      <c r="BI631" s="17">
        <f t="shared" si="1923"/>
        <v>173.73179946284691</v>
      </c>
      <c r="BJ631" s="17">
        <f t="shared" si="1923"/>
        <v>208.26</v>
      </c>
      <c r="BK631" s="17">
        <f t="shared" si="1923"/>
        <v>208.26</v>
      </c>
      <c r="BL631" s="17">
        <f t="shared" si="1923"/>
        <v>208.25999999999996</v>
      </c>
      <c r="BM631" s="17">
        <f t="shared" si="1923"/>
        <v>208.25999999999996</v>
      </c>
      <c r="BN631" s="17">
        <f t="shared" si="1923"/>
        <v>208.25999999999993</v>
      </c>
      <c r="BO631" s="17">
        <f t="shared" si="1923"/>
        <v>208.26</v>
      </c>
      <c r="BP631" s="17">
        <f t="shared" si="1923"/>
        <v>208.25999999999996</v>
      </c>
      <c r="BQ631" s="17">
        <f t="shared" si="1923"/>
        <v>208.25999999999996</v>
      </c>
      <c r="BR631" s="17">
        <f t="shared" si="1923"/>
        <v>208.25999999999993</v>
      </c>
      <c r="BS631" s="17">
        <f t="shared" si="1923"/>
        <v>208.26</v>
      </c>
      <c r="BT631" s="17">
        <f t="shared" si="1923"/>
        <v>208.25999999999996</v>
      </c>
      <c r="BU631" s="17">
        <f t="shared" si="1923"/>
        <v>208.25999999999996</v>
      </c>
      <c r="BV631" s="17">
        <f t="shared" si="1923"/>
        <v>208.25999999999993</v>
      </c>
      <c r="BW631" s="17">
        <f t="shared" si="1923"/>
        <v>208.26</v>
      </c>
      <c r="BX631" s="17">
        <f t="shared" si="1923"/>
        <v>208.25999999999996</v>
      </c>
      <c r="BY631" s="17">
        <f t="shared" si="1923"/>
        <v>208.25999999999996</v>
      </c>
      <c r="BZ631" s="17">
        <f t="shared" si="1923"/>
        <v>208.26</v>
      </c>
      <c r="CA631" s="17">
        <f t="shared" si="1923"/>
        <v>208.26</v>
      </c>
      <c r="CB631" s="17">
        <f t="shared" si="1923"/>
        <v>208.25999999999996</v>
      </c>
      <c r="CC631" s="17">
        <f t="shared" si="1923"/>
        <v>208.25999999999996</v>
      </c>
      <c r="CD631" s="17">
        <f t="shared" ref="CD631:DI631" si="1924">IFERROR((CD612*1000000)/(CD669*1000),0)</f>
        <v>208.25999999999993</v>
      </c>
      <c r="CE631" s="17">
        <f t="shared" si="1924"/>
        <v>208.26</v>
      </c>
      <c r="CF631" s="17">
        <f t="shared" si="1924"/>
        <v>208.25999999999996</v>
      </c>
      <c r="CG631" s="17">
        <f t="shared" si="1924"/>
        <v>208.25999999999996</v>
      </c>
      <c r="CH631" s="17">
        <f t="shared" si="1924"/>
        <v>208.25999999999993</v>
      </c>
      <c r="CI631" s="17">
        <f t="shared" si="1924"/>
        <v>208.26</v>
      </c>
      <c r="CJ631" s="17">
        <f t="shared" si="1924"/>
        <v>208.25999999999996</v>
      </c>
      <c r="CK631" s="17">
        <f t="shared" si="1924"/>
        <v>208.25999999999996</v>
      </c>
      <c r="CL631" s="17">
        <f t="shared" si="1924"/>
        <v>208.25999999999993</v>
      </c>
      <c r="CM631" s="17">
        <f t="shared" si="1924"/>
        <v>208.26</v>
      </c>
      <c r="CN631" s="17">
        <f t="shared" si="1924"/>
        <v>208.25999999999996</v>
      </c>
      <c r="CO631" s="17">
        <f t="shared" si="1924"/>
        <v>0</v>
      </c>
      <c r="CP631" s="17">
        <f t="shared" si="1924"/>
        <v>0</v>
      </c>
      <c r="CQ631" s="17">
        <f t="shared" si="1924"/>
        <v>0</v>
      </c>
      <c r="CR631" s="17">
        <f t="shared" si="1924"/>
        <v>0</v>
      </c>
      <c r="CS631" s="17">
        <f t="shared" si="1924"/>
        <v>0</v>
      </c>
      <c r="CT631" s="17">
        <f t="shared" si="1924"/>
        <v>0</v>
      </c>
      <c r="CU631" s="17">
        <f t="shared" si="1924"/>
        <v>0</v>
      </c>
      <c r="CV631" s="17">
        <f t="shared" si="1924"/>
        <v>0</v>
      </c>
      <c r="CW631" s="17">
        <f t="shared" si="1924"/>
        <v>0</v>
      </c>
      <c r="CX631" s="17">
        <f t="shared" si="1924"/>
        <v>0</v>
      </c>
      <c r="CY631" s="17">
        <f t="shared" si="1924"/>
        <v>0</v>
      </c>
      <c r="CZ631" s="17">
        <f t="shared" si="1924"/>
        <v>0</v>
      </c>
      <c r="DA631" s="17">
        <f t="shared" si="1924"/>
        <v>0</v>
      </c>
      <c r="DB631" s="17">
        <f t="shared" si="1924"/>
        <v>0</v>
      </c>
      <c r="DC631" s="17">
        <f t="shared" si="1924"/>
        <v>0</v>
      </c>
      <c r="DD631" s="17">
        <f t="shared" si="1924"/>
        <v>0</v>
      </c>
      <c r="DE631" s="17">
        <f t="shared" si="1924"/>
        <v>0</v>
      </c>
      <c r="DF631" s="17">
        <f t="shared" si="1924"/>
        <v>0</v>
      </c>
      <c r="DG631" s="17">
        <f t="shared" si="1924"/>
        <v>0</v>
      </c>
      <c r="DH631" s="17">
        <f t="shared" si="1924"/>
        <v>0</v>
      </c>
      <c r="DI631" s="17">
        <f t="shared" si="1924"/>
        <v>0</v>
      </c>
      <c r="DJ631" s="17">
        <f t="shared" ref="DJ631:EO631" si="1925">IFERROR((DJ612*1000000)/(DJ669*1000),0)</f>
        <v>0</v>
      </c>
      <c r="DK631" s="17">
        <f t="shared" si="1925"/>
        <v>0</v>
      </c>
      <c r="DL631" s="17">
        <f t="shared" si="1925"/>
        <v>0</v>
      </c>
      <c r="DM631" s="17">
        <f t="shared" si="1925"/>
        <v>0</v>
      </c>
      <c r="DN631" s="17">
        <f t="shared" si="1925"/>
        <v>0</v>
      </c>
      <c r="DO631" s="17">
        <f t="shared" si="1925"/>
        <v>0</v>
      </c>
      <c r="DP631" s="17">
        <f t="shared" si="1925"/>
        <v>0</v>
      </c>
      <c r="DQ631" s="17">
        <f t="shared" si="1925"/>
        <v>0</v>
      </c>
      <c r="DR631" s="17">
        <f t="shared" si="1925"/>
        <v>0</v>
      </c>
      <c r="DS631" s="17">
        <f t="shared" si="1925"/>
        <v>0</v>
      </c>
      <c r="DT631" s="17">
        <f t="shared" si="1925"/>
        <v>0</v>
      </c>
      <c r="DU631" s="17">
        <f t="shared" si="1925"/>
        <v>0</v>
      </c>
      <c r="DV631" s="17">
        <f t="shared" si="1925"/>
        <v>0</v>
      </c>
      <c r="DW631" s="17">
        <f t="shared" si="1925"/>
        <v>0</v>
      </c>
      <c r="DX631" s="17">
        <f t="shared" si="1925"/>
        <v>0</v>
      </c>
      <c r="DY631" s="17">
        <f t="shared" si="1925"/>
        <v>0</v>
      </c>
      <c r="DZ631" s="17">
        <f t="shared" si="1925"/>
        <v>0</v>
      </c>
      <c r="EA631" s="17">
        <f t="shared" si="1925"/>
        <v>0</v>
      </c>
      <c r="EB631" s="17">
        <f t="shared" si="1925"/>
        <v>0</v>
      </c>
      <c r="EC631" s="17">
        <f t="shared" si="1925"/>
        <v>0</v>
      </c>
      <c r="ED631" s="17">
        <f t="shared" si="1925"/>
        <v>0</v>
      </c>
      <c r="EE631" s="17">
        <f t="shared" si="1925"/>
        <v>0</v>
      </c>
      <c r="EF631" s="17">
        <f t="shared" si="1925"/>
        <v>0</v>
      </c>
      <c r="EG631" s="17">
        <f t="shared" si="1925"/>
        <v>0</v>
      </c>
      <c r="EH631" s="17">
        <f t="shared" si="1925"/>
        <v>0</v>
      </c>
      <c r="EI631" s="17">
        <f t="shared" si="1925"/>
        <v>0</v>
      </c>
      <c r="EJ631" s="17">
        <f t="shared" si="1925"/>
        <v>0</v>
      </c>
      <c r="EK631" s="17">
        <f t="shared" si="1925"/>
        <v>0</v>
      </c>
      <c r="EL631" s="17">
        <f t="shared" si="1925"/>
        <v>0</v>
      </c>
      <c r="EM631" s="17">
        <f t="shared" si="1925"/>
        <v>0</v>
      </c>
      <c r="EN631" s="17">
        <f t="shared" si="1925"/>
        <v>0</v>
      </c>
      <c r="EO631" s="17">
        <f t="shared" si="1925"/>
        <v>0</v>
      </c>
      <c r="EP631" s="17">
        <f t="shared" ref="EP631:FU631" si="1926">IFERROR((EP612*1000000)/(EP669*1000),0)</f>
        <v>0</v>
      </c>
      <c r="EQ631" s="17">
        <f t="shared" si="1926"/>
        <v>0</v>
      </c>
      <c r="ER631" s="17">
        <f t="shared" si="1926"/>
        <v>0</v>
      </c>
      <c r="ES631" s="17">
        <f t="shared" si="1926"/>
        <v>0</v>
      </c>
      <c r="ET631" s="17">
        <f t="shared" si="1926"/>
        <v>0</v>
      </c>
      <c r="EU631" s="17">
        <f t="shared" si="1926"/>
        <v>0</v>
      </c>
      <c r="EV631" s="17">
        <f t="shared" si="1926"/>
        <v>0</v>
      </c>
      <c r="EW631" s="17">
        <f t="shared" si="1926"/>
        <v>0</v>
      </c>
      <c r="EX631" s="17">
        <f t="shared" si="1926"/>
        <v>0</v>
      </c>
      <c r="EY631" s="17">
        <f t="shared" si="1926"/>
        <v>0</v>
      </c>
      <c r="EZ631" s="17">
        <f t="shared" si="1926"/>
        <v>0</v>
      </c>
      <c r="FA631" s="17">
        <f t="shared" si="1926"/>
        <v>0</v>
      </c>
      <c r="FB631" s="17">
        <f t="shared" si="1926"/>
        <v>0</v>
      </c>
      <c r="FC631" s="17">
        <f t="shared" si="1926"/>
        <v>0</v>
      </c>
      <c r="FD631" s="17">
        <f t="shared" si="1926"/>
        <v>0</v>
      </c>
      <c r="FE631" s="17">
        <f t="shared" si="1926"/>
        <v>0</v>
      </c>
      <c r="FF631" s="17">
        <f t="shared" si="1926"/>
        <v>0</v>
      </c>
      <c r="FG631" s="17">
        <f t="shared" si="1926"/>
        <v>0</v>
      </c>
      <c r="FH631" s="17">
        <f t="shared" si="1926"/>
        <v>0</v>
      </c>
      <c r="FI631" s="17">
        <f t="shared" si="1926"/>
        <v>0</v>
      </c>
      <c r="FJ631" s="17">
        <f t="shared" si="1926"/>
        <v>0</v>
      </c>
      <c r="FK631" s="17">
        <f t="shared" si="1926"/>
        <v>0</v>
      </c>
      <c r="FL631" s="17">
        <f t="shared" si="1926"/>
        <v>0</v>
      </c>
      <c r="FM631" s="17">
        <f t="shared" si="1926"/>
        <v>0</v>
      </c>
      <c r="FN631" s="17">
        <f t="shared" si="1926"/>
        <v>0</v>
      </c>
      <c r="FO631" s="17">
        <f t="shared" si="1926"/>
        <v>0</v>
      </c>
      <c r="FP631" s="17">
        <f t="shared" si="1926"/>
        <v>0</v>
      </c>
      <c r="FQ631" s="17">
        <f t="shared" si="1926"/>
        <v>0</v>
      </c>
      <c r="FR631" s="17">
        <f t="shared" si="1926"/>
        <v>0</v>
      </c>
      <c r="FS631" s="17">
        <f t="shared" si="1926"/>
        <v>0</v>
      </c>
      <c r="FT631" s="17">
        <f t="shared" si="1926"/>
        <v>0</v>
      </c>
      <c r="FU631" s="17">
        <f t="shared" si="1926"/>
        <v>0</v>
      </c>
      <c r="FV631" s="17">
        <f t="shared" ref="FV631:GC631" si="1927">IFERROR((FV612*1000000)/(FV669*1000),0)</f>
        <v>0</v>
      </c>
      <c r="FW631" s="17">
        <f t="shared" si="1927"/>
        <v>0</v>
      </c>
      <c r="FX631" s="17">
        <f t="shared" si="1927"/>
        <v>0</v>
      </c>
      <c r="FY631" s="17">
        <f t="shared" si="1927"/>
        <v>0</v>
      </c>
      <c r="FZ631" s="17">
        <f t="shared" si="1927"/>
        <v>0</v>
      </c>
      <c r="GA631" s="17">
        <f t="shared" si="1927"/>
        <v>0</v>
      </c>
      <c r="GB631" s="17">
        <f t="shared" si="1927"/>
        <v>0</v>
      </c>
      <c r="GC631" s="17">
        <f t="shared" si="1927"/>
        <v>0</v>
      </c>
    </row>
    <row r="632" spans="13:186" hidden="1" outlineLevel="1" x14ac:dyDescent="0.35">
      <c r="M632" s="9" t="s">
        <v>145</v>
      </c>
      <c r="N632" s="17">
        <f t="shared" ref="N632:AU632" si="1928">IFERROR((N613*1000000)/(N670*1000),0)</f>
        <v>438.65000000000003</v>
      </c>
      <c r="O632" s="17">
        <f t="shared" si="1928"/>
        <v>438.65000000000003</v>
      </c>
      <c r="P632" s="17">
        <f t="shared" si="1928"/>
        <v>438.65</v>
      </c>
      <c r="Q632" s="17">
        <f t="shared" si="1928"/>
        <v>0</v>
      </c>
      <c r="R632" s="17">
        <f t="shared" si="1928"/>
        <v>0</v>
      </c>
      <c r="S632" s="17">
        <f t="shared" si="1928"/>
        <v>0</v>
      </c>
      <c r="T632" s="17">
        <f t="shared" si="1928"/>
        <v>0</v>
      </c>
      <c r="U632" s="17">
        <f t="shared" si="1928"/>
        <v>0</v>
      </c>
      <c r="V632" s="17">
        <f t="shared" si="1928"/>
        <v>0</v>
      </c>
      <c r="W632" s="17">
        <f t="shared" si="1928"/>
        <v>0</v>
      </c>
      <c r="X632" s="17">
        <f t="shared" si="1928"/>
        <v>0</v>
      </c>
      <c r="Y632" s="17">
        <f t="shared" si="1928"/>
        <v>0</v>
      </c>
      <c r="Z632" s="17">
        <f t="shared" si="1928"/>
        <v>0</v>
      </c>
      <c r="AA632" s="17">
        <f t="shared" si="1928"/>
        <v>0</v>
      </c>
      <c r="AB632" s="17">
        <f t="shared" si="1928"/>
        <v>0</v>
      </c>
      <c r="AC632" s="17">
        <f t="shared" si="1928"/>
        <v>0</v>
      </c>
      <c r="AD632" s="17">
        <f t="shared" si="1928"/>
        <v>0</v>
      </c>
      <c r="AE632" s="17">
        <f t="shared" si="1928"/>
        <v>0</v>
      </c>
      <c r="AF632" s="17">
        <f t="shared" si="1928"/>
        <v>0</v>
      </c>
      <c r="AG632" s="17">
        <f t="shared" si="1928"/>
        <v>0</v>
      </c>
      <c r="AH632" s="17">
        <f t="shared" si="1928"/>
        <v>0</v>
      </c>
      <c r="AI632" s="17">
        <f t="shared" si="1928"/>
        <v>0</v>
      </c>
      <c r="AJ632" s="17">
        <f t="shared" si="1928"/>
        <v>0</v>
      </c>
      <c r="AK632" s="17">
        <f t="shared" si="1928"/>
        <v>0</v>
      </c>
      <c r="AL632" s="17">
        <f t="shared" si="1928"/>
        <v>0</v>
      </c>
      <c r="AM632" s="17">
        <f t="shared" si="1928"/>
        <v>0</v>
      </c>
      <c r="AN632" s="17">
        <f t="shared" si="1928"/>
        <v>0</v>
      </c>
      <c r="AO632" s="17">
        <f t="shared" si="1928"/>
        <v>0</v>
      </c>
      <c r="AP632" s="17">
        <f t="shared" si="1928"/>
        <v>0</v>
      </c>
      <c r="AQ632" s="17">
        <f t="shared" si="1928"/>
        <v>0</v>
      </c>
      <c r="AR632" s="17">
        <f t="shared" si="1928"/>
        <v>0</v>
      </c>
      <c r="AS632" s="17">
        <f t="shared" si="1928"/>
        <v>0</v>
      </c>
      <c r="AT632" s="17">
        <f t="shared" si="1928"/>
        <v>0</v>
      </c>
      <c r="AU632" s="17">
        <f t="shared" si="1928"/>
        <v>0</v>
      </c>
      <c r="AW632" s="9" t="s">
        <v>145</v>
      </c>
      <c r="AX632" s="17">
        <f t="shared" ref="AX632:CC632" si="1929">IFERROR((AX613*1000000)/(AX670*1000),0)</f>
        <v>438.65</v>
      </c>
      <c r="AY632" s="17">
        <f t="shared" si="1929"/>
        <v>438.65</v>
      </c>
      <c r="AZ632" s="17">
        <f t="shared" si="1929"/>
        <v>438.65</v>
      </c>
      <c r="BA632" s="17">
        <f t="shared" si="1929"/>
        <v>438.65</v>
      </c>
      <c r="BB632" s="17">
        <f t="shared" si="1929"/>
        <v>438.65</v>
      </c>
      <c r="BC632" s="17">
        <f t="shared" si="1929"/>
        <v>438.65</v>
      </c>
      <c r="BD632" s="17">
        <f t="shared" si="1929"/>
        <v>438.65</v>
      </c>
      <c r="BE632" s="17">
        <f t="shared" si="1929"/>
        <v>438.65</v>
      </c>
      <c r="BF632" s="17">
        <f t="shared" si="1929"/>
        <v>438.65</v>
      </c>
      <c r="BG632" s="17">
        <f t="shared" si="1929"/>
        <v>0</v>
      </c>
      <c r="BH632" s="17">
        <f t="shared" si="1929"/>
        <v>0</v>
      </c>
      <c r="BI632" s="17">
        <f t="shared" si="1929"/>
        <v>0</v>
      </c>
      <c r="BJ632" s="17">
        <f t="shared" si="1929"/>
        <v>0</v>
      </c>
      <c r="BK632" s="17">
        <f t="shared" si="1929"/>
        <v>0</v>
      </c>
      <c r="BL632" s="17">
        <f t="shared" si="1929"/>
        <v>0</v>
      </c>
      <c r="BM632" s="17">
        <f t="shared" si="1929"/>
        <v>0</v>
      </c>
      <c r="BN632" s="17">
        <f t="shared" si="1929"/>
        <v>0</v>
      </c>
      <c r="BO632" s="17">
        <f t="shared" si="1929"/>
        <v>0</v>
      </c>
      <c r="BP632" s="17">
        <f t="shared" si="1929"/>
        <v>0</v>
      </c>
      <c r="BQ632" s="17">
        <f t="shared" si="1929"/>
        <v>0</v>
      </c>
      <c r="BR632" s="17">
        <f t="shared" si="1929"/>
        <v>0</v>
      </c>
      <c r="BS632" s="17">
        <f t="shared" si="1929"/>
        <v>0</v>
      </c>
      <c r="BT632" s="17">
        <f t="shared" si="1929"/>
        <v>0</v>
      </c>
      <c r="BU632" s="17">
        <f t="shared" si="1929"/>
        <v>0</v>
      </c>
      <c r="BV632" s="17">
        <f t="shared" si="1929"/>
        <v>0</v>
      </c>
      <c r="BW632" s="17">
        <f t="shared" si="1929"/>
        <v>0</v>
      </c>
      <c r="BX632" s="17">
        <f t="shared" si="1929"/>
        <v>0</v>
      </c>
      <c r="BY632" s="17">
        <f t="shared" si="1929"/>
        <v>0</v>
      </c>
      <c r="BZ632" s="17">
        <f t="shared" si="1929"/>
        <v>0</v>
      </c>
      <c r="CA632" s="17">
        <f t="shared" si="1929"/>
        <v>0</v>
      </c>
      <c r="CB632" s="17">
        <f t="shared" si="1929"/>
        <v>0</v>
      </c>
      <c r="CC632" s="17">
        <f t="shared" si="1929"/>
        <v>0</v>
      </c>
      <c r="CD632" s="17">
        <f t="shared" ref="CD632:DI632" si="1930">IFERROR((CD613*1000000)/(CD670*1000),0)</f>
        <v>0</v>
      </c>
      <c r="CE632" s="17">
        <f t="shared" si="1930"/>
        <v>0</v>
      </c>
      <c r="CF632" s="17">
        <f t="shared" si="1930"/>
        <v>0</v>
      </c>
      <c r="CG632" s="17">
        <f t="shared" si="1930"/>
        <v>0</v>
      </c>
      <c r="CH632" s="17">
        <f t="shared" si="1930"/>
        <v>0</v>
      </c>
      <c r="CI632" s="17">
        <f t="shared" si="1930"/>
        <v>0</v>
      </c>
      <c r="CJ632" s="17">
        <f t="shared" si="1930"/>
        <v>0</v>
      </c>
      <c r="CK632" s="17">
        <f t="shared" si="1930"/>
        <v>0</v>
      </c>
      <c r="CL632" s="17">
        <f t="shared" si="1930"/>
        <v>0</v>
      </c>
      <c r="CM632" s="17">
        <f t="shared" si="1930"/>
        <v>0</v>
      </c>
      <c r="CN632" s="17">
        <f t="shared" si="1930"/>
        <v>0</v>
      </c>
      <c r="CO632" s="17">
        <f t="shared" si="1930"/>
        <v>0</v>
      </c>
      <c r="CP632" s="17">
        <f t="shared" si="1930"/>
        <v>0</v>
      </c>
      <c r="CQ632" s="17">
        <f t="shared" si="1930"/>
        <v>0</v>
      </c>
      <c r="CR632" s="17">
        <f t="shared" si="1930"/>
        <v>0</v>
      </c>
      <c r="CS632" s="17">
        <f t="shared" si="1930"/>
        <v>0</v>
      </c>
      <c r="CT632" s="17">
        <f t="shared" si="1930"/>
        <v>0</v>
      </c>
      <c r="CU632" s="17">
        <f t="shared" si="1930"/>
        <v>0</v>
      </c>
      <c r="CV632" s="17">
        <f t="shared" si="1930"/>
        <v>0</v>
      </c>
      <c r="CW632" s="17">
        <f t="shared" si="1930"/>
        <v>0</v>
      </c>
      <c r="CX632" s="17">
        <f t="shared" si="1930"/>
        <v>0</v>
      </c>
      <c r="CY632" s="17">
        <f t="shared" si="1930"/>
        <v>0</v>
      </c>
      <c r="CZ632" s="17">
        <f t="shared" si="1930"/>
        <v>0</v>
      </c>
      <c r="DA632" s="17">
        <f t="shared" si="1930"/>
        <v>0</v>
      </c>
      <c r="DB632" s="17">
        <f t="shared" si="1930"/>
        <v>0</v>
      </c>
      <c r="DC632" s="17">
        <f t="shared" si="1930"/>
        <v>0</v>
      </c>
      <c r="DD632" s="17">
        <f t="shared" si="1930"/>
        <v>0</v>
      </c>
      <c r="DE632" s="17">
        <f t="shared" si="1930"/>
        <v>0</v>
      </c>
      <c r="DF632" s="17">
        <f t="shared" si="1930"/>
        <v>0</v>
      </c>
      <c r="DG632" s="17">
        <f t="shared" si="1930"/>
        <v>0</v>
      </c>
      <c r="DH632" s="17">
        <f t="shared" si="1930"/>
        <v>0</v>
      </c>
      <c r="DI632" s="17">
        <f t="shared" si="1930"/>
        <v>0</v>
      </c>
      <c r="DJ632" s="17">
        <f t="shared" ref="DJ632:EO632" si="1931">IFERROR((DJ613*1000000)/(DJ670*1000),0)</f>
        <v>0</v>
      </c>
      <c r="DK632" s="17">
        <f t="shared" si="1931"/>
        <v>0</v>
      </c>
      <c r="DL632" s="17">
        <f t="shared" si="1931"/>
        <v>0</v>
      </c>
      <c r="DM632" s="17">
        <f t="shared" si="1931"/>
        <v>0</v>
      </c>
      <c r="DN632" s="17">
        <f t="shared" si="1931"/>
        <v>0</v>
      </c>
      <c r="DO632" s="17">
        <f t="shared" si="1931"/>
        <v>0</v>
      </c>
      <c r="DP632" s="17">
        <f t="shared" si="1931"/>
        <v>0</v>
      </c>
      <c r="DQ632" s="17">
        <f t="shared" si="1931"/>
        <v>0</v>
      </c>
      <c r="DR632" s="17">
        <f t="shared" si="1931"/>
        <v>0</v>
      </c>
      <c r="DS632" s="17">
        <f t="shared" si="1931"/>
        <v>0</v>
      </c>
      <c r="DT632" s="17">
        <f t="shared" si="1931"/>
        <v>0</v>
      </c>
      <c r="DU632" s="17">
        <f t="shared" si="1931"/>
        <v>0</v>
      </c>
      <c r="DV632" s="17">
        <f t="shared" si="1931"/>
        <v>0</v>
      </c>
      <c r="DW632" s="17">
        <f t="shared" si="1931"/>
        <v>0</v>
      </c>
      <c r="DX632" s="17">
        <f t="shared" si="1931"/>
        <v>0</v>
      </c>
      <c r="DY632" s="17">
        <f t="shared" si="1931"/>
        <v>0</v>
      </c>
      <c r="DZ632" s="17">
        <f t="shared" si="1931"/>
        <v>0</v>
      </c>
      <c r="EA632" s="17">
        <f t="shared" si="1931"/>
        <v>0</v>
      </c>
      <c r="EB632" s="17">
        <f t="shared" si="1931"/>
        <v>0</v>
      </c>
      <c r="EC632" s="17">
        <f t="shared" si="1931"/>
        <v>0</v>
      </c>
      <c r="ED632" s="17">
        <f t="shared" si="1931"/>
        <v>0</v>
      </c>
      <c r="EE632" s="17">
        <f t="shared" si="1931"/>
        <v>0</v>
      </c>
      <c r="EF632" s="17">
        <f t="shared" si="1931"/>
        <v>0</v>
      </c>
      <c r="EG632" s="17">
        <f t="shared" si="1931"/>
        <v>0</v>
      </c>
      <c r="EH632" s="17">
        <f t="shared" si="1931"/>
        <v>0</v>
      </c>
      <c r="EI632" s="17">
        <f t="shared" si="1931"/>
        <v>0</v>
      </c>
      <c r="EJ632" s="17">
        <f t="shared" si="1931"/>
        <v>0</v>
      </c>
      <c r="EK632" s="17">
        <f t="shared" si="1931"/>
        <v>0</v>
      </c>
      <c r="EL632" s="17">
        <f t="shared" si="1931"/>
        <v>0</v>
      </c>
      <c r="EM632" s="17">
        <f t="shared" si="1931"/>
        <v>0</v>
      </c>
      <c r="EN632" s="17">
        <f t="shared" si="1931"/>
        <v>0</v>
      </c>
      <c r="EO632" s="17">
        <f t="shared" si="1931"/>
        <v>0</v>
      </c>
      <c r="EP632" s="17">
        <f t="shared" ref="EP632:FU632" si="1932">IFERROR((EP613*1000000)/(EP670*1000),0)</f>
        <v>0</v>
      </c>
      <c r="EQ632" s="17">
        <f t="shared" si="1932"/>
        <v>0</v>
      </c>
      <c r="ER632" s="17">
        <f t="shared" si="1932"/>
        <v>0</v>
      </c>
      <c r="ES632" s="17">
        <f t="shared" si="1932"/>
        <v>0</v>
      </c>
      <c r="ET632" s="17">
        <f t="shared" si="1932"/>
        <v>0</v>
      </c>
      <c r="EU632" s="17">
        <f t="shared" si="1932"/>
        <v>0</v>
      </c>
      <c r="EV632" s="17">
        <f t="shared" si="1932"/>
        <v>0</v>
      </c>
      <c r="EW632" s="17">
        <f t="shared" si="1932"/>
        <v>0</v>
      </c>
      <c r="EX632" s="17">
        <f t="shared" si="1932"/>
        <v>0</v>
      </c>
      <c r="EY632" s="17">
        <f t="shared" si="1932"/>
        <v>0</v>
      </c>
      <c r="EZ632" s="17">
        <f t="shared" si="1932"/>
        <v>0</v>
      </c>
      <c r="FA632" s="17">
        <f t="shared" si="1932"/>
        <v>0</v>
      </c>
      <c r="FB632" s="17">
        <f t="shared" si="1932"/>
        <v>0</v>
      </c>
      <c r="FC632" s="17">
        <f t="shared" si="1932"/>
        <v>0</v>
      </c>
      <c r="FD632" s="17">
        <f t="shared" si="1932"/>
        <v>0</v>
      </c>
      <c r="FE632" s="17">
        <f t="shared" si="1932"/>
        <v>0</v>
      </c>
      <c r="FF632" s="17">
        <f t="shared" si="1932"/>
        <v>0</v>
      </c>
      <c r="FG632" s="17">
        <f t="shared" si="1932"/>
        <v>0</v>
      </c>
      <c r="FH632" s="17">
        <f t="shared" si="1932"/>
        <v>0</v>
      </c>
      <c r="FI632" s="17">
        <f t="shared" si="1932"/>
        <v>0</v>
      </c>
      <c r="FJ632" s="17">
        <f t="shared" si="1932"/>
        <v>0</v>
      </c>
      <c r="FK632" s="17">
        <f t="shared" si="1932"/>
        <v>0</v>
      </c>
      <c r="FL632" s="17">
        <f t="shared" si="1932"/>
        <v>0</v>
      </c>
      <c r="FM632" s="17">
        <f t="shared" si="1932"/>
        <v>0</v>
      </c>
      <c r="FN632" s="17">
        <f t="shared" si="1932"/>
        <v>0</v>
      </c>
      <c r="FO632" s="17">
        <f t="shared" si="1932"/>
        <v>0</v>
      </c>
      <c r="FP632" s="17">
        <f t="shared" si="1932"/>
        <v>0</v>
      </c>
      <c r="FQ632" s="17">
        <f t="shared" si="1932"/>
        <v>0</v>
      </c>
      <c r="FR632" s="17">
        <f t="shared" si="1932"/>
        <v>0</v>
      </c>
      <c r="FS632" s="17">
        <f t="shared" si="1932"/>
        <v>0</v>
      </c>
      <c r="FT632" s="17">
        <f t="shared" si="1932"/>
        <v>0</v>
      </c>
      <c r="FU632" s="17">
        <f t="shared" si="1932"/>
        <v>0</v>
      </c>
      <c r="FV632" s="17">
        <f t="shared" ref="FV632:GC632" si="1933">IFERROR((FV613*1000000)/(FV670*1000),0)</f>
        <v>0</v>
      </c>
      <c r="FW632" s="17">
        <f t="shared" si="1933"/>
        <v>0</v>
      </c>
      <c r="FX632" s="17">
        <f t="shared" si="1933"/>
        <v>0</v>
      </c>
      <c r="FY632" s="17">
        <f t="shared" si="1933"/>
        <v>0</v>
      </c>
      <c r="FZ632" s="17">
        <f t="shared" si="1933"/>
        <v>0</v>
      </c>
      <c r="GA632" s="17">
        <f t="shared" si="1933"/>
        <v>0</v>
      </c>
      <c r="GB632" s="17">
        <f t="shared" si="1933"/>
        <v>0</v>
      </c>
      <c r="GC632" s="17">
        <f t="shared" si="1933"/>
        <v>0</v>
      </c>
    </row>
    <row r="633" spans="13:186" hidden="1" outlineLevel="1" x14ac:dyDescent="0.35"/>
    <row r="634" spans="13:186" hidden="1" outlineLevel="1" x14ac:dyDescent="0.35">
      <c r="M634" s="226" t="s">
        <v>111</v>
      </c>
      <c r="N634" s="226">
        <f t="shared" ref="N634:AU634" si="1934">YEAR(N635)</f>
        <v>2025</v>
      </c>
      <c r="O634" s="226">
        <f t="shared" si="1934"/>
        <v>2026</v>
      </c>
      <c r="P634" s="226">
        <f t="shared" si="1934"/>
        <v>2027</v>
      </c>
      <c r="Q634" s="226">
        <f t="shared" si="1934"/>
        <v>2028</v>
      </c>
      <c r="R634" s="226">
        <f t="shared" si="1934"/>
        <v>2029</v>
      </c>
      <c r="S634" s="226">
        <f t="shared" si="1934"/>
        <v>2030</v>
      </c>
      <c r="T634" s="226">
        <f t="shared" si="1934"/>
        <v>2031</v>
      </c>
      <c r="U634" s="226">
        <f t="shared" si="1934"/>
        <v>2032</v>
      </c>
      <c r="V634" s="226">
        <f t="shared" si="1934"/>
        <v>2033</v>
      </c>
      <c r="W634" s="226">
        <f t="shared" si="1934"/>
        <v>2034</v>
      </c>
      <c r="X634" s="226">
        <f t="shared" si="1934"/>
        <v>2035</v>
      </c>
      <c r="Y634" s="226">
        <f t="shared" si="1934"/>
        <v>2036</v>
      </c>
      <c r="Z634" s="226">
        <f t="shared" si="1934"/>
        <v>2037</v>
      </c>
      <c r="AA634" s="226">
        <f t="shared" si="1934"/>
        <v>2038</v>
      </c>
      <c r="AB634" s="226">
        <f t="shared" si="1934"/>
        <v>2039</v>
      </c>
      <c r="AC634" s="226">
        <f t="shared" si="1934"/>
        <v>2040</v>
      </c>
      <c r="AD634" s="226">
        <f t="shared" si="1934"/>
        <v>2041</v>
      </c>
      <c r="AE634" s="226">
        <f t="shared" si="1934"/>
        <v>2042</v>
      </c>
      <c r="AF634" s="226">
        <f t="shared" si="1934"/>
        <v>2043</v>
      </c>
      <c r="AG634" s="226">
        <f t="shared" si="1934"/>
        <v>2044</v>
      </c>
      <c r="AH634" s="226">
        <f t="shared" si="1934"/>
        <v>2045</v>
      </c>
      <c r="AI634" s="226">
        <f t="shared" si="1934"/>
        <v>2046</v>
      </c>
      <c r="AJ634" s="226">
        <f t="shared" si="1934"/>
        <v>2047</v>
      </c>
      <c r="AK634" s="226">
        <f t="shared" si="1934"/>
        <v>2048</v>
      </c>
      <c r="AL634" s="226">
        <f t="shared" si="1934"/>
        <v>2049</v>
      </c>
      <c r="AM634" s="226">
        <f t="shared" si="1934"/>
        <v>2050</v>
      </c>
      <c r="AN634" s="226">
        <f t="shared" si="1934"/>
        <v>2051</v>
      </c>
      <c r="AO634" s="226">
        <f t="shared" si="1934"/>
        <v>2052</v>
      </c>
      <c r="AP634" s="226">
        <f t="shared" si="1934"/>
        <v>2053</v>
      </c>
      <c r="AQ634" s="226">
        <f t="shared" si="1934"/>
        <v>2054</v>
      </c>
      <c r="AR634" s="226">
        <f t="shared" si="1934"/>
        <v>2055</v>
      </c>
      <c r="AS634" s="226">
        <f t="shared" si="1934"/>
        <v>2056</v>
      </c>
      <c r="AT634" s="226">
        <f t="shared" si="1934"/>
        <v>2057</v>
      </c>
      <c r="AU634" s="226">
        <f t="shared" si="1934"/>
        <v>2058</v>
      </c>
      <c r="AV634" s="3"/>
      <c r="AW634" s="226" t="s">
        <v>112</v>
      </c>
      <c r="AX634" s="227" t="str">
        <f t="shared" ref="AX634:CC634" si="1935">IF(MONTH(AX$654)&lt;=3,"1T",IF(MONTH(AX$654)&lt;=6,"2T",IF(MONTH(AX$654)&lt;=9,"3T","4T")))&amp;RIGHT(YEAR(AX$654),2)</f>
        <v>1T25</v>
      </c>
      <c r="AY634" s="227" t="str">
        <f t="shared" si="1935"/>
        <v>2T25</v>
      </c>
      <c r="AZ634" s="227" t="str">
        <f t="shared" si="1935"/>
        <v>3T25</v>
      </c>
      <c r="BA634" s="227" t="str">
        <f t="shared" si="1935"/>
        <v>4T25</v>
      </c>
      <c r="BB634" s="227" t="str">
        <f t="shared" si="1935"/>
        <v>1T26</v>
      </c>
      <c r="BC634" s="227" t="str">
        <f t="shared" si="1935"/>
        <v>2T26</v>
      </c>
      <c r="BD634" s="227" t="str">
        <f t="shared" si="1935"/>
        <v>3T26</v>
      </c>
      <c r="BE634" s="227" t="str">
        <f t="shared" si="1935"/>
        <v>4T26</v>
      </c>
      <c r="BF634" s="227" t="str">
        <f t="shared" si="1935"/>
        <v>1T27</v>
      </c>
      <c r="BG634" s="227" t="str">
        <f t="shared" si="1935"/>
        <v>2T27</v>
      </c>
      <c r="BH634" s="227" t="str">
        <f t="shared" si="1935"/>
        <v>3T27</v>
      </c>
      <c r="BI634" s="227" t="str">
        <f t="shared" si="1935"/>
        <v>4T27</v>
      </c>
      <c r="BJ634" s="227" t="str">
        <f t="shared" si="1935"/>
        <v>1T28</v>
      </c>
      <c r="BK634" s="227" t="str">
        <f t="shared" si="1935"/>
        <v>2T28</v>
      </c>
      <c r="BL634" s="227" t="str">
        <f t="shared" si="1935"/>
        <v>3T28</v>
      </c>
      <c r="BM634" s="227" t="str">
        <f t="shared" si="1935"/>
        <v>4T28</v>
      </c>
      <c r="BN634" s="227" t="str">
        <f t="shared" si="1935"/>
        <v>1T29</v>
      </c>
      <c r="BO634" s="227" t="str">
        <f t="shared" si="1935"/>
        <v>2T29</v>
      </c>
      <c r="BP634" s="227" t="str">
        <f t="shared" si="1935"/>
        <v>3T29</v>
      </c>
      <c r="BQ634" s="227" t="str">
        <f t="shared" si="1935"/>
        <v>4T29</v>
      </c>
      <c r="BR634" s="227" t="str">
        <f t="shared" si="1935"/>
        <v>1T30</v>
      </c>
      <c r="BS634" s="227" t="str">
        <f t="shared" si="1935"/>
        <v>2T30</v>
      </c>
      <c r="BT634" s="227" t="str">
        <f t="shared" si="1935"/>
        <v>3T30</v>
      </c>
      <c r="BU634" s="227" t="str">
        <f t="shared" si="1935"/>
        <v>4T30</v>
      </c>
      <c r="BV634" s="227" t="str">
        <f t="shared" si="1935"/>
        <v>1T31</v>
      </c>
      <c r="BW634" s="227" t="str">
        <f t="shared" si="1935"/>
        <v>2T31</v>
      </c>
      <c r="BX634" s="227" t="str">
        <f t="shared" si="1935"/>
        <v>3T31</v>
      </c>
      <c r="BY634" s="227" t="str">
        <f t="shared" si="1935"/>
        <v>4T31</v>
      </c>
      <c r="BZ634" s="227" t="str">
        <f t="shared" si="1935"/>
        <v>1T32</v>
      </c>
      <c r="CA634" s="227" t="str">
        <f t="shared" si="1935"/>
        <v>2T32</v>
      </c>
      <c r="CB634" s="227" t="str">
        <f t="shared" si="1935"/>
        <v>3T32</v>
      </c>
      <c r="CC634" s="227" t="str">
        <f t="shared" si="1935"/>
        <v>4T32</v>
      </c>
      <c r="CD634" s="227" t="str">
        <f t="shared" ref="CD634:DI634" si="1936">IF(MONTH(CD$654)&lt;=3,"1T",IF(MONTH(CD$654)&lt;=6,"2T",IF(MONTH(CD$654)&lt;=9,"3T","4T")))&amp;RIGHT(YEAR(CD$654),2)</f>
        <v>1T33</v>
      </c>
      <c r="CE634" s="227" t="str">
        <f t="shared" si="1936"/>
        <v>2T33</v>
      </c>
      <c r="CF634" s="227" t="str">
        <f t="shared" si="1936"/>
        <v>3T33</v>
      </c>
      <c r="CG634" s="227" t="str">
        <f t="shared" si="1936"/>
        <v>4T33</v>
      </c>
      <c r="CH634" s="227" t="str">
        <f t="shared" si="1936"/>
        <v>1T34</v>
      </c>
      <c r="CI634" s="227" t="str">
        <f t="shared" si="1936"/>
        <v>2T34</v>
      </c>
      <c r="CJ634" s="227" t="str">
        <f t="shared" si="1936"/>
        <v>3T34</v>
      </c>
      <c r="CK634" s="227" t="str">
        <f t="shared" si="1936"/>
        <v>4T34</v>
      </c>
      <c r="CL634" s="227" t="str">
        <f t="shared" si="1936"/>
        <v>1T35</v>
      </c>
      <c r="CM634" s="227" t="str">
        <f t="shared" si="1936"/>
        <v>2T35</v>
      </c>
      <c r="CN634" s="227" t="str">
        <f t="shared" si="1936"/>
        <v>3T35</v>
      </c>
      <c r="CO634" s="227" t="str">
        <f t="shared" si="1936"/>
        <v>4T35</v>
      </c>
      <c r="CP634" s="227" t="str">
        <f t="shared" si="1936"/>
        <v>1T36</v>
      </c>
      <c r="CQ634" s="227" t="str">
        <f t="shared" si="1936"/>
        <v>2T36</v>
      </c>
      <c r="CR634" s="227" t="str">
        <f t="shared" si="1936"/>
        <v>3T36</v>
      </c>
      <c r="CS634" s="227" t="str">
        <f t="shared" si="1936"/>
        <v>4T36</v>
      </c>
      <c r="CT634" s="227" t="str">
        <f t="shared" si="1936"/>
        <v>1T37</v>
      </c>
      <c r="CU634" s="227" t="str">
        <f t="shared" si="1936"/>
        <v>2T37</v>
      </c>
      <c r="CV634" s="227" t="str">
        <f t="shared" si="1936"/>
        <v>3T37</v>
      </c>
      <c r="CW634" s="227" t="str">
        <f t="shared" si="1936"/>
        <v>4T37</v>
      </c>
      <c r="CX634" s="227" t="str">
        <f t="shared" si="1936"/>
        <v>1T38</v>
      </c>
      <c r="CY634" s="227" t="str">
        <f t="shared" si="1936"/>
        <v>2T38</v>
      </c>
      <c r="CZ634" s="227" t="str">
        <f t="shared" si="1936"/>
        <v>3T38</v>
      </c>
      <c r="DA634" s="227" t="str">
        <f t="shared" si="1936"/>
        <v>4T38</v>
      </c>
      <c r="DB634" s="227" t="str">
        <f t="shared" si="1936"/>
        <v>1T39</v>
      </c>
      <c r="DC634" s="227" t="str">
        <f t="shared" si="1936"/>
        <v>2T39</v>
      </c>
      <c r="DD634" s="227" t="str">
        <f t="shared" si="1936"/>
        <v>3T39</v>
      </c>
      <c r="DE634" s="227" t="str">
        <f t="shared" si="1936"/>
        <v>4T39</v>
      </c>
      <c r="DF634" s="227" t="str">
        <f t="shared" si="1936"/>
        <v>1T40</v>
      </c>
      <c r="DG634" s="227" t="str">
        <f t="shared" si="1936"/>
        <v>2T40</v>
      </c>
      <c r="DH634" s="227" t="str">
        <f t="shared" si="1936"/>
        <v>3T40</v>
      </c>
      <c r="DI634" s="227" t="str">
        <f t="shared" si="1936"/>
        <v>4T40</v>
      </c>
      <c r="DJ634" s="227" t="str">
        <f t="shared" ref="DJ634:EO634" si="1937">IF(MONTH(DJ$654)&lt;=3,"1T",IF(MONTH(DJ$654)&lt;=6,"2T",IF(MONTH(DJ$654)&lt;=9,"3T","4T")))&amp;RIGHT(YEAR(DJ$654),2)</f>
        <v>1T41</v>
      </c>
      <c r="DK634" s="227" t="str">
        <f t="shared" si="1937"/>
        <v>2T41</v>
      </c>
      <c r="DL634" s="227" t="str">
        <f t="shared" si="1937"/>
        <v>3T41</v>
      </c>
      <c r="DM634" s="227" t="str">
        <f t="shared" si="1937"/>
        <v>4T41</v>
      </c>
      <c r="DN634" s="227" t="str">
        <f t="shared" si="1937"/>
        <v>1T42</v>
      </c>
      <c r="DO634" s="227" t="str">
        <f t="shared" si="1937"/>
        <v>2T42</v>
      </c>
      <c r="DP634" s="227" t="str">
        <f t="shared" si="1937"/>
        <v>3T42</v>
      </c>
      <c r="DQ634" s="227" t="str">
        <f t="shared" si="1937"/>
        <v>4T42</v>
      </c>
      <c r="DR634" s="227" t="str">
        <f t="shared" si="1937"/>
        <v>1T43</v>
      </c>
      <c r="DS634" s="227" t="str">
        <f t="shared" si="1937"/>
        <v>2T43</v>
      </c>
      <c r="DT634" s="227" t="str">
        <f t="shared" si="1937"/>
        <v>3T43</v>
      </c>
      <c r="DU634" s="227" t="str">
        <f t="shared" si="1937"/>
        <v>4T43</v>
      </c>
      <c r="DV634" s="227" t="str">
        <f t="shared" si="1937"/>
        <v>1T44</v>
      </c>
      <c r="DW634" s="227" t="str">
        <f t="shared" si="1937"/>
        <v>2T44</v>
      </c>
      <c r="DX634" s="227" t="str">
        <f t="shared" si="1937"/>
        <v>3T44</v>
      </c>
      <c r="DY634" s="227" t="str">
        <f t="shared" si="1937"/>
        <v>4T44</v>
      </c>
      <c r="DZ634" s="227" t="str">
        <f t="shared" si="1937"/>
        <v>1T45</v>
      </c>
      <c r="EA634" s="227" t="str">
        <f t="shared" si="1937"/>
        <v>2T45</v>
      </c>
      <c r="EB634" s="227" t="str">
        <f t="shared" si="1937"/>
        <v>3T45</v>
      </c>
      <c r="EC634" s="227" t="str">
        <f t="shared" si="1937"/>
        <v>4T45</v>
      </c>
      <c r="ED634" s="227" t="str">
        <f t="shared" si="1937"/>
        <v>1T46</v>
      </c>
      <c r="EE634" s="227" t="str">
        <f t="shared" si="1937"/>
        <v>2T46</v>
      </c>
      <c r="EF634" s="227" t="str">
        <f t="shared" si="1937"/>
        <v>3T46</v>
      </c>
      <c r="EG634" s="227" t="str">
        <f t="shared" si="1937"/>
        <v>4T46</v>
      </c>
      <c r="EH634" s="227" t="str">
        <f t="shared" si="1937"/>
        <v>1T47</v>
      </c>
      <c r="EI634" s="227" t="str">
        <f t="shared" si="1937"/>
        <v>2T47</v>
      </c>
      <c r="EJ634" s="227" t="str">
        <f t="shared" si="1937"/>
        <v>3T47</v>
      </c>
      <c r="EK634" s="227" t="str">
        <f t="shared" si="1937"/>
        <v>4T47</v>
      </c>
      <c r="EL634" s="227" t="str">
        <f t="shared" si="1937"/>
        <v>1T48</v>
      </c>
      <c r="EM634" s="227" t="str">
        <f t="shared" si="1937"/>
        <v>2T48</v>
      </c>
      <c r="EN634" s="227" t="str">
        <f t="shared" si="1937"/>
        <v>3T48</v>
      </c>
      <c r="EO634" s="227" t="str">
        <f t="shared" si="1937"/>
        <v>4T48</v>
      </c>
      <c r="EP634" s="227" t="str">
        <f t="shared" ref="EP634:FU634" si="1938">IF(MONTH(EP$654)&lt;=3,"1T",IF(MONTH(EP$654)&lt;=6,"2T",IF(MONTH(EP$654)&lt;=9,"3T","4T")))&amp;RIGHT(YEAR(EP$654),2)</f>
        <v>1T49</v>
      </c>
      <c r="EQ634" s="227" t="str">
        <f t="shared" si="1938"/>
        <v>2T49</v>
      </c>
      <c r="ER634" s="227" t="str">
        <f t="shared" si="1938"/>
        <v>3T49</v>
      </c>
      <c r="ES634" s="227" t="str">
        <f t="shared" si="1938"/>
        <v>4T49</v>
      </c>
      <c r="ET634" s="227" t="str">
        <f t="shared" si="1938"/>
        <v>1T50</v>
      </c>
      <c r="EU634" s="227" t="str">
        <f t="shared" si="1938"/>
        <v>2T50</v>
      </c>
      <c r="EV634" s="227" t="str">
        <f t="shared" si="1938"/>
        <v>3T50</v>
      </c>
      <c r="EW634" s="227" t="str">
        <f t="shared" si="1938"/>
        <v>4T50</v>
      </c>
      <c r="EX634" s="227" t="str">
        <f t="shared" si="1938"/>
        <v>1T51</v>
      </c>
      <c r="EY634" s="227" t="str">
        <f t="shared" si="1938"/>
        <v>2T51</v>
      </c>
      <c r="EZ634" s="227" t="str">
        <f t="shared" si="1938"/>
        <v>3T51</v>
      </c>
      <c r="FA634" s="227" t="str">
        <f t="shared" si="1938"/>
        <v>4T51</v>
      </c>
      <c r="FB634" s="227" t="str">
        <f t="shared" si="1938"/>
        <v>1T52</v>
      </c>
      <c r="FC634" s="227" t="str">
        <f t="shared" si="1938"/>
        <v>2T52</v>
      </c>
      <c r="FD634" s="227" t="str">
        <f t="shared" si="1938"/>
        <v>3T52</v>
      </c>
      <c r="FE634" s="227" t="str">
        <f t="shared" si="1938"/>
        <v>4T52</v>
      </c>
      <c r="FF634" s="227" t="str">
        <f t="shared" si="1938"/>
        <v>1T53</v>
      </c>
      <c r="FG634" s="227" t="str">
        <f t="shared" si="1938"/>
        <v>2T53</v>
      </c>
      <c r="FH634" s="227" t="str">
        <f t="shared" si="1938"/>
        <v>3T53</v>
      </c>
      <c r="FI634" s="227" t="str">
        <f t="shared" si="1938"/>
        <v>4T53</v>
      </c>
      <c r="FJ634" s="227" t="str">
        <f t="shared" si="1938"/>
        <v>1T54</v>
      </c>
      <c r="FK634" s="227" t="str">
        <f t="shared" si="1938"/>
        <v>2T54</v>
      </c>
      <c r="FL634" s="227" t="str">
        <f t="shared" si="1938"/>
        <v>3T54</v>
      </c>
      <c r="FM634" s="227" t="str">
        <f t="shared" si="1938"/>
        <v>4T54</v>
      </c>
      <c r="FN634" s="227" t="str">
        <f t="shared" si="1938"/>
        <v>1T55</v>
      </c>
      <c r="FO634" s="227" t="str">
        <f t="shared" si="1938"/>
        <v>2T55</v>
      </c>
      <c r="FP634" s="227" t="str">
        <f t="shared" si="1938"/>
        <v>3T55</v>
      </c>
      <c r="FQ634" s="227" t="str">
        <f t="shared" si="1938"/>
        <v>4T55</v>
      </c>
      <c r="FR634" s="227" t="str">
        <f t="shared" si="1938"/>
        <v>1T56</v>
      </c>
      <c r="FS634" s="227" t="str">
        <f t="shared" si="1938"/>
        <v>2T56</v>
      </c>
      <c r="FT634" s="227" t="str">
        <f t="shared" si="1938"/>
        <v>3T56</v>
      </c>
      <c r="FU634" s="227" t="str">
        <f t="shared" si="1938"/>
        <v>4T56</v>
      </c>
      <c r="FV634" s="227" t="str">
        <f t="shared" ref="FV634:GC634" si="1939">IF(MONTH(FV$654)&lt;=3,"1T",IF(MONTH(FV$654)&lt;=6,"2T",IF(MONTH(FV$654)&lt;=9,"3T","4T")))&amp;RIGHT(YEAR(FV$654),2)</f>
        <v>1T57</v>
      </c>
      <c r="FW634" s="227" t="str">
        <f t="shared" si="1939"/>
        <v>2T57</v>
      </c>
      <c r="FX634" s="227" t="str">
        <f t="shared" si="1939"/>
        <v>3T57</v>
      </c>
      <c r="FY634" s="227" t="str">
        <f t="shared" si="1939"/>
        <v>4T57</v>
      </c>
      <c r="FZ634" s="227" t="str">
        <f t="shared" si="1939"/>
        <v>1T58</v>
      </c>
      <c r="GA634" s="227" t="str">
        <f t="shared" si="1939"/>
        <v>2T58</v>
      </c>
      <c r="GB634" s="227" t="str">
        <f t="shared" si="1939"/>
        <v>3T58</v>
      </c>
      <c r="GC634" s="227" t="str">
        <f t="shared" si="1939"/>
        <v>4T58</v>
      </c>
      <c r="GD634" s="3"/>
    </row>
    <row r="635" spans="13:186" hidden="1" outlineLevel="1" x14ac:dyDescent="0.35">
      <c r="M635" s="5" t="s">
        <v>113</v>
      </c>
      <c r="N635" s="6">
        <v>46022</v>
      </c>
      <c r="O635" s="6">
        <f t="shared" ref="O635:AU635" si="1940">+N635+370-DAY(N635+370)</f>
        <v>46387</v>
      </c>
      <c r="P635" s="6">
        <f t="shared" si="1940"/>
        <v>46752</v>
      </c>
      <c r="Q635" s="6">
        <f t="shared" si="1940"/>
        <v>47118</v>
      </c>
      <c r="R635" s="6">
        <f t="shared" si="1940"/>
        <v>47483</v>
      </c>
      <c r="S635" s="6">
        <f t="shared" si="1940"/>
        <v>47848</v>
      </c>
      <c r="T635" s="6">
        <f t="shared" si="1940"/>
        <v>48213</v>
      </c>
      <c r="U635" s="6">
        <f t="shared" si="1940"/>
        <v>48579</v>
      </c>
      <c r="V635" s="6">
        <f t="shared" si="1940"/>
        <v>48944</v>
      </c>
      <c r="W635" s="6">
        <f t="shared" si="1940"/>
        <v>49309</v>
      </c>
      <c r="X635" s="6">
        <f t="shared" si="1940"/>
        <v>49674</v>
      </c>
      <c r="Y635" s="6">
        <f t="shared" si="1940"/>
        <v>50040</v>
      </c>
      <c r="Z635" s="6">
        <f t="shared" si="1940"/>
        <v>50405</v>
      </c>
      <c r="AA635" s="6">
        <f t="shared" si="1940"/>
        <v>50770</v>
      </c>
      <c r="AB635" s="6">
        <f t="shared" si="1940"/>
        <v>51135</v>
      </c>
      <c r="AC635" s="6">
        <f t="shared" si="1940"/>
        <v>51501</v>
      </c>
      <c r="AD635" s="6">
        <f t="shared" si="1940"/>
        <v>51866</v>
      </c>
      <c r="AE635" s="6">
        <f t="shared" si="1940"/>
        <v>52231</v>
      </c>
      <c r="AF635" s="6">
        <f t="shared" si="1940"/>
        <v>52596</v>
      </c>
      <c r="AG635" s="6">
        <f t="shared" si="1940"/>
        <v>52962</v>
      </c>
      <c r="AH635" s="6">
        <f t="shared" si="1940"/>
        <v>53327</v>
      </c>
      <c r="AI635" s="6">
        <f t="shared" si="1940"/>
        <v>53692</v>
      </c>
      <c r="AJ635" s="6">
        <f t="shared" si="1940"/>
        <v>54057</v>
      </c>
      <c r="AK635" s="6">
        <f t="shared" si="1940"/>
        <v>54423</v>
      </c>
      <c r="AL635" s="6">
        <f t="shared" si="1940"/>
        <v>54788</v>
      </c>
      <c r="AM635" s="6">
        <f t="shared" si="1940"/>
        <v>55153</v>
      </c>
      <c r="AN635" s="6">
        <f t="shared" si="1940"/>
        <v>55518</v>
      </c>
      <c r="AO635" s="6">
        <f t="shared" si="1940"/>
        <v>55884</v>
      </c>
      <c r="AP635" s="6">
        <f t="shared" si="1940"/>
        <v>56249</v>
      </c>
      <c r="AQ635" s="6">
        <f t="shared" si="1940"/>
        <v>56614</v>
      </c>
      <c r="AR635" s="6">
        <f t="shared" si="1940"/>
        <v>56979</v>
      </c>
      <c r="AS635" s="6">
        <f t="shared" si="1940"/>
        <v>57345</v>
      </c>
      <c r="AT635" s="6">
        <f t="shared" si="1940"/>
        <v>57710</v>
      </c>
      <c r="AU635" s="6">
        <f t="shared" si="1940"/>
        <v>58075</v>
      </c>
      <c r="AV635" s="4"/>
      <c r="AW635" s="5" t="s">
        <v>113</v>
      </c>
      <c r="AX635" s="8">
        <v>45747</v>
      </c>
      <c r="AY635" s="8">
        <f t="shared" ref="AY635:CD635" si="1941">+AX635+100-DAY(AX635+100)</f>
        <v>45838</v>
      </c>
      <c r="AZ635" s="8">
        <f t="shared" si="1941"/>
        <v>45930</v>
      </c>
      <c r="BA635" s="8">
        <f t="shared" si="1941"/>
        <v>46022</v>
      </c>
      <c r="BB635" s="8">
        <f t="shared" si="1941"/>
        <v>46112</v>
      </c>
      <c r="BC635" s="8">
        <f t="shared" si="1941"/>
        <v>46203</v>
      </c>
      <c r="BD635" s="8">
        <f t="shared" si="1941"/>
        <v>46295</v>
      </c>
      <c r="BE635" s="8">
        <f t="shared" si="1941"/>
        <v>46387</v>
      </c>
      <c r="BF635" s="8">
        <f t="shared" si="1941"/>
        <v>46477</v>
      </c>
      <c r="BG635" s="8">
        <f t="shared" si="1941"/>
        <v>46568</v>
      </c>
      <c r="BH635" s="8">
        <f t="shared" si="1941"/>
        <v>46660</v>
      </c>
      <c r="BI635" s="8">
        <f t="shared" si="1941"/>
        <v>46752</v>
      </c>
      <c r="BJ635" s="8">
        <f t="shared" si="1941"/>
        <v>46843</v>
      </c>
      <c r="BK635" s="8">
        <f t="shared" si="1941"/>
        <v>46934</v>
      </c>
      <c r="BL635" s="8">
        <f t="shared" si="1941"/>
        <v>47026</v>
      </c>
      <c r="BM635" s="8">
        <f t="shared" si="1941"/>
        <v>47118</v>
      </c>
      <c r="BN635" s="8">
        <f t="shared" si="1941"/>
        <v>47208</v>
      </c>
      <c r="BO635" s="8">
        <f t="shared" si="1941"/>
        <v>47299</v>
      </c>
      <c r="BP635" s="8">
        <f t="shared" si="1941"/>
        <v>47391</v>
      </c>
      <c r="BQ635" s="8">
        <f t="shared" si="1941"/>
        <v>47483</v>
      </c>
      <c r="BR635" s="8">
        <f t="shared" si="1941"/>
        <v>47573</v>
      </c>
      <c r="BS635" s="8">
        <f t="shared" si="1941"/>
        <v>47664</v>
      </c>
      <c r="BT635" s="8">
        <f t="shared" si="1941"/>
        <v>47756</v>
      </c>
      <c r="BU635" s="8">
        <f t="shared" si="1941"/>
        <v>47848</v>
      </c>
      <c r="BV635" s="8">
        <f t="shared" si="1941"/>
        <v>47938</v>
      </c>
      <c r="BW635" s="8">
        <f t="shared" si="1941"/>
        <v>48029</v>
      </c>
      <c r="BX635" s="8">
        <f t="shared" si="1941"/>
        <v>48121</v>
      </c>
      <c r="BY635" s="8">
        <f t="shared" si="1941"/>
        <v>48213</v>
      </c>
      <c r="BZ635" s="8">
        <f t="shared" si="1941"/>
        <v>48304</v>
      </c>
      <c r="CA635" s="8">
        <f t="shared" si="1941"/>
        <v>48395</v>
      </c>
      <c r="CB635" s="8">
        <f t="shared" si="1941"/>
        <v>48487</v>
      </c>
      <c r="CC635" s="8">
        <f t="shared" si="1941"/>
        <v>48579</v>
      </c>
      <c r="CD635" s="8">
        <f t="shared" si="1941"/>
        <v>48669</v>
      </c>
      <c r="CE635" s="8">
        <f t="shared" ref="CE635:DJ635" si="1942">+CD635+100-DAY(CD635+100)</f>
        <v>48760</v>
      </c>
      <c r="CF635" s="8">
        <f t="shared" si="1942"/>
        <v>48852</v>
      </c>
      <c r="CG635" s="8">
        <f t="shared" si="1942"/>
        <v>48944</v>
      </c>
      <c r="CH635" s="8">
        <f t="shared" si="1942"/>
        <v>49034</v>
      </c>
      <c r="CI635" s="8">
        <f t="shared" si="1942"/>
        <v>49125</v>
      </c>
      <c r="CJ635" s="8">
        <f t="shared" si="1942"/>
        <v>49217</v>
      </c>
      <c r="CK635" s="8">
        <f t="shared" si="1942"/>
        <v>49309</v>
      </c>
      <c r="CL635" s="8">
        <f t="shared" si="1942"/>
        <v>49399</v>
      </c>
      <c r="CM635" s="8">
        <f t="shared" si="1942"/>
        <v>49490</v>
      </c>
      <c r="CN635" s="8">
        <f t="shared" si="1942"/>
        <v>49582</v>
      </c>
      <c r="CO635" s="8">
        <f t="shared" si="1942"/>
        <v>49674</v>
      </c>
      <c r="CP635" s="8">
        <f t="shared" si="1942"/>
        <v>49765</v>
      </c>
      <c r="CQ635" s="8">
        <f t="shared" si="1942"/>
        <v>49856</v>
      </c>
      <c r="CR635" s="8">
        <f t="shared" si="1942"/>
        <v>49948</v>
      </c>
      <c r="CS635" s="8">
        <f t="shared" si="1942"/>
        <v>50040</v>
      </c>
      <c r="CT635" s="8">
        <f t="shared" si="1942"/>
        <v>50130</v>
      </c>
      <c r="CU635" s="8">
        <f t="shared" si="1942"/>
        <v>50221</v>
      </c>
      <c r="CV635" s="8">
        <f t="shared" si="1942"/>
        <v>50313</v>
      </c>
      <c r="CW635" s="8">
        <f t="shared" si="1942"/>
        <v>50405</v>
      </c>
      <c r="CX635" s="8">
        <f t="shared" si="1942"/>
        <v>50495</v>
      </c>
      <c r="CY635" s="8">
        <f t="shared" si="1942"/>
        <v>50586</v>
      </c>
      <c r="CZ635" s="8">
        <f t="shared" si="1942"/>
        <v>50678</v>
      </c>
      <c r="DA635" s="8">
        <f t="shared" si="1942"/>
        <v>50770</v>
      </c>
      <c r="DB635" s="8">
        <f t="shared" si="1942"/>
        <v>50860</v>
      </c>
      <c r="DC635" s="8">
        <f t="shared" si="1942"/>
        <v>50951</v>
      </c>
      <c r="DD635" s="8">
        <f t="shared" si="1942"/>
        <v>51043</v>
      </c>
      <c r="DE635" s="8">
        <f t="shared" si="1942"/>
        <v>51135</v>
      </c>
      <c r="DF635" s="8">
        <f t="shared" si="1942"/>
        <v>51226</v>
      </c>
      <c r="DG635" s="8">
        <f t="shared" si="1942"/>
        <v>51317</v>
      </c>
      <c r="DH635" s="8">
        <f t="shared" si="1942"/>
        <v>51409</v>
      </c>
      <c r="DI635" s="8">
        <f t="shared" si="1942"/>
        <v>51501</v>
      </c>
      <c r="DJ635" s="8">
        <f t="shared" si="1942"/>
        <v>51591</v>
      </c>
      <c r="DK635" s="8">
        <f t="shared" ref="DK635:EP635" si="1943">+DJ635+100-DAY(DJ635+100)</f>
        <v>51682</v>
      </c>
      <c r="DL635" s="8">
        <f t="shared" si="1943"/>
        <v>51774</v>
      </c>
      <c r="DM635" s="8">
        <f t="shared" si="1943"/>
        <v>51866</v>
      </c>
      <c r="DN635" s="8">
        <f t="shared" si="1943"/>
        <v>51956</v>
      </c>
      <c r="DO635" s="8">
        <f t="shared" si="1943"/>
        <v>52047</v>
      </c>
      <c r="DP635" s="8">
        <f t="shared" si="1943"/>
        <v>52139</v>
      </c>
      <c r="DQ635" s="8">
        <f t="shared" si="1943"/>
        <v>52231</v>
      </c>
      <c r="DR635" s="8">
        <f t="shared" si="1943"/>
        <v>52321</v>
      </c>
      <c r="DS635" s="8">
        <f t="shared" si="1943"/>
        <v>52412</v>
      </c>
      <c r="DT635" s="8">
        <f t="shared" si="1943"/>
        <v>52504</v>
      </c>
      <c r="DU635" s="8">
        <f t="shared" si="1943"/>
        <v>52596</v>
      </c>
      <c r="DV635" s="8">
        <f t="shared" si="1943"/>
        <v>52687</v>
      </c>
      <c r="DW635" s="8">
        <f t="shared" si="1943"/>
        <v>52778</v>
      </c>
      <c r="DX635" s="8">
        <f t="shared" si="1943"/>
        <v>52870</v>
      </c>
      <c r="DY635" s="8">
        <f t="shared" si="1943"/>
        <v>52962</v>
      </c>
      <c r="DZ635" s="8">
        <f t="shared" si="1943"/>
        <v>53052</v>
      </c>
      <c r="EA635" s="8">
        <f t="shared" si="1943"/>
        <v>53143</v>
      </c>
      <c r="EB635" s="8">
        <f t="shared" si="1943"/>
        <v>53235</v>
      </c>
      <c r="EC635" s="8">
        <f t="shared" si="1943"/>
        <v>53327</v>
      </c>
      <c r="ED635" s="8">
        <f t="shared" si="1943"/>
        <v>53417</v>
      </c>
      <c r="EE635" s="8">
        <f t="shared" si="1943"/>
        <v>53508</v>
      </c>
      <c r="EF635" s="8">
        <f t="shared" si="1943"/>
        <v>53600</v>
      </c>
      <c r="EG635" s="8">
        <f t="shared" si="1943"/>
        <v>53692</v>
      </c>
      <c r="EH635" s="8">
        <f t="shared" si="1943"/>
        <v>53782</v>
      </c>
      <c r="EI635" s="8">
        <f t="shared" si="1943"/>
        <v>53873</v>
      </c>
      <c r="EJ635" s="8">
        <f t="shared" si="1943"/>
        <v>53965</v>
      </c>
      <c r="EK635" s="8">
        <f t="shared" si="1943"/>
        <v>54057</v>
      </c>
      <c r="EL635" s="8">
        <f t="shared" si="1943"/>
        <v>54148</v>
      </c>
      <c r="EM635" s="8">
        <f t="shared" si="1943"/>
        <v>54239</v>
      </c>
      <c r="EN635" s="8">
        <f t="shared" si="1943"/>
        <v>54331</v>
      </c>
      <c r="EO635" s="8">
        <f t="shared" si="1943"/>
        <v>54423</v>
      </c>
      <c r="EP635" s="8">
        <f t="shared" si="1943"/>
        <v>54513</v>
      </c>
      <c r="EQ635" s="8">
        <f t="shared" ref="EQ635:FV635" si="1944">+EP635+100-DAY(EP635+100)</f>
        <v>54604</v>
      </c>
      <c r="ER635" s="8">
        <f t="shared" si="1944"/>
        <v>54696</v>
      </c>
      <c r="ES635" s="8">
        <f t="shared" si="1944"/>
        <v>54788</v>
      </c>
      <c r="ET635" s="8">
        <f t="shared" si="1944"/>
        <v>54878</v>
      </c>
      <c r="EU635" s="8">
        <f t="shared" si="1944"/>
        <v>54969</v>
      </c>
      <c r="EV635" s="8">
        <f t="shared" si="1944"/>
        <v>55061</v>
      </c>
      <c r="EW635" s="8">
        <f t="shared" si="1944"/>
        <v>55153</v>
      </c>
      <c r="EX635" s="8">
        <f t="shared" si="1944"/>
        <v>55243</v>
      </c>
      <c r="EY635" s="8">
        <f t="shared" si="1944"/>
        <v>55334</v>
      </c>
      <c r="EZ635" s="8">
        <f t="shared" si="1944"/>
        <v>55426</v>
      </c>
      <c r="FA635" s="8">
        <f t="shared" si="1944"/>
        <v>55518</v>
      </c>
      <c r="FB635" s="8">
        <f t="shared" si="1944"/>
        <v>55609</v>
      </c>
      <c r="FC635" s="8">
        <f t="shared" si="1944"/>
        <v>55700</v>
      </c>
      <c r="FD635" s="8">
        <f t="shared" si="1944"/>
        <v>55792</v>
      </c>
      <c r="FE635" s="8">
        <f t="shared" si="1944"/>
        <v>55884</v>
      </c>
      <c r="FF635" s="8">
        <f t="shared" si="1944"/>
        <v>55974</v>
      </c>
      <c r="FG635" s="8">
        <f t="shared" si="1944"/>
        <v>56065</v>
      </c>
      <c r="FH635" s="8">
        <f t="shared" si="1944"/>
        <v>56157</v>
      </c>
      <c r="FI635" s="8">
        <f t="shared" si="1944"/>
        <v>56249</v>
      </c>
      <c r="FJ635" s="8">
        <f t="shared" si="1944"/>
        <v>56339</v>
      </c>
      <c r="FK635" s="8">
        <f t="shared" si="1944"/>
        <v>56430</v>
      </c>
      <c r="FL635" s="8">
        <f t="shared" si="1944"/>
        <v>56522</v>
      </c>
      <c r="FM635" s="8">
        <f t="shared" si="1944"/>
        <v>56614</v>
      </c>
      <c r="FN635" s="8">
        <f t="shared" si="1944"/>
        <v>56704</v>
      </c>
      <c r="FO635" s="8">
        <f t="shared" si="1944"/>
        <v>56795</v>
      </c>
      <c r="FP635" s="8">
        <f t="shared" si="1944"/>
        <v>56887</v>
      </c>
      <c r="FQ635" s="8">
        <f t="shared" si="1944"/>
        <v>56979</v>
      </c>
      <c r="FR635" s="8">
        <f t="shared" si="1944"/>
        <v>57070</v>
      </c>
      <c r="FS635" s="8">
        <f t="shared" si="1944"/>
        <v>57161</v>
      </c>
      <c r="FT635" s="8">
        <f t="shared" si="1944"/>
        <v>57253</v>
      </c>
      <c r="FU635" s="8">
        <f t="shared" si="1944"/>
        <v>57345</v>
      </c>
      <c r="FV635" s="8">
        <f t="shared" si="1944"/>
        <v>57435</v>
      </c>
      <c r="FW635" s="8">
        <f t="shared" ref="FW635:GC635" si="1945">+FV635+100-DAY(FV635+100)</f>
        <v>57526</v>
      </c>
      <c r="FX635" s="8">
        <f t="shared" si="1945"/>
        <v>57618</v>
      </c>
      <c r="FY635" s="8">
        <f t="shared" si="1945"/>
        <v>57710</v>
      </c>
      <c r="FZ635" s="8">
        <f t="shared" si="1945"/>
        <v>57800</v>
      </c>
      <c r="GA635" s="8">
        <f t="shared" si="1945"/>
        <v>57891</v>
      </c>
      <c r="GB635" s="8">
        <f t="shared" si="1945"/>
        <v>57983</v>
      </c>
      <c r="GC635" s="8">
        <f t="shared" si="1945"/>
        <v>58075</v>
      </c>
      <c r="GD635" s="4"/>
    </row>
    <row r="636" spans="13:186" hidden="1" outlineLevel="1" x14ac:dyDescent="0.35">
      <c r="M636" s="7" t="s">
        <v>244</v>
      </c>
      <c r="N636" s="16">
        <f t="shared" ref="N636:AU636" si="1946">N655/(N$674*24)*1000</f>
        <v>3385.8981315068495</v>
      </c>
      <c r="O636" s="16">
        <f t="shared" si="1946"/>
        <v>3481.48</v>
      </c>
      <c r="P636" s="16">
        <f t="shared" si="1946"/>
        <v>3055.5524657534243</v>
      </c>
      <c r="Q636" s="16">
        <f t="shared" si="1946"/>
        <v>2954.13</v>
      </c>
      <c r="R636" s="16">
        <f t="shared" si="1946"/>
        <v>2954.13</v>
      </c>
      <c r="S636" s="16">
        <f t="shared" si="1946"/>
        <v>2954.13</v>
      </c>
      <c r="T636" s="16">
        <f t="shared" si="1946"/>
        <v>2954.13</v>
      </c>
      <c r="U636" s="16">
        <f t="shared" si="1946"/>
        <v>2937.7308743169401</v>
      </c>
      <c r="V636" s="16">
        <f t="shared" si="1946"/>
        <v>2921.5100000000007</v>
      </c>
      <c r="W636" s="16">
        <f t="shared" si="1946"/>
        <v>2921.5100000000007</v>
      </c>
      <c r="X636" s="16">
        <f t="shared" si="1946"/>
        <v>2910.9143835616437</v>
      </c>
      <c r="Y636" s="16">
        <f t="shared" si="1946"/>
        <v>2889.81</v>
      </c>
      <c r="Z636" s="16">
        <f t="shared" si="1946"/>
        <v>2889.8100000000004</v>
      </c>
      <c r="AA636" s="16">
        <f t="shared" si="1946"/>
        <v>2855.3399999999997</v>
      </c>
      <c r="AB636" s="16">
        <f t="shared" si="1946"/>
        <v>2819.3400000000006</v>
      </c>
      <c r="AC636" s="16">
        <f t="shared" si="1946"/>
        <v>2418.34</v>
      </c>
      <c r="AD636" s="16">
        <f t="shared" si="1946"/>
        <v>2418.34</v>
      </c>
      <c r="AE636" s="16">
        <f t="shared" si="1946"/>
        <v>831.09999999999991</v>
      </c>
      <c r="AF636" s="16">
        <f t="shared" si="1946"/>
        <v>831.09999999999991</v>
      </c>
      <c r="AG636" s="16">
        <f t="shared" si="1946"/>
        <v>831.09999999999991</v>
      </c>
      <c r="AH636" s="16">
        <f t="shared" si="1946"/>
        <v>129.6</v>
      </c>
      <c r="AI636" s="16">
        <f t="shared" si="1946"/>
        <v>129.6</v>
      </c>
      <c r="AJ636" s="16">
        <f t="shared" si="1946"/>
        <v>0</v>
      </c>
      <c r="AK636" s="16">
        <f t="shared" si="1946"/>
        <v>0</v>
      </c>
      <c r="AL636" s="16">
        <f t="shared" si="1946"/>
        <v>0</v>
      </c>
      <c r="AM636" s="16">
        <f t="shared" si="1946"/>
        <v>0</v>
      </c>
      <c r="AN636" s="16">
        <f t="shared" si="1946"/>
        <v>0</v>
      </c>
      <c r="AO636" s="16">
        <f t="shared" si="1946"/>
        <v>0</v>
      </c>
      <c r="AP636" s="16">
        <f t="shared" si="1946"/>
        <v>0</v>
      </c>
      <c r="AQ636" s="16">
        <f t="shared" si="1946"/>
        <v>0</v>
      </c>
      <c r="AR636" s="16">
        <f t="shared" si="1946"/>
        <v>0</v>
      </c>
      <c r="AS636" s="16">
        <f t="shared" si="1946"/>
        <v>0</v>
      </c>
      <c r="AT636" s="16">
        <f t="shared" si="1946"/>
        <v>0</v>
      </c>
      <c r="AU636" s="16">
        <f t="shared" si="1946"/>
        <v>0</v>
      </c>
      <c r="AW636" s="7" t="s">
        <v>244</v>
      </c>
      <c r="AX636" s="16">
        <f t="shared" ref="AX636:CC636" si="1947">AX655/(AX$674*24)*1000</f>
        <v>3370.058</v>
      </c>
      <c r="AY636" s="16">
        <f t="shared" si="1947"/>
        <v>3370.058</v>
      </c>
      <c r="AZ636" s="16">
        <f t="shared" si="1947"/>
        <v>3401.4800000000009</v>
      </c>
      <c r="BA636" s="16">
        <f t="shared" si="1947"/>
        <v>3401.4800000000009</v>
      </c>
      <c r="BB636" s="16">
        <f t="shared" si="1947"/>
        <v>3481.4799999999996</v>
      </c>
      <c r="BC636" s="16">
        <f t="shared" si="1947"/>
        <v>3481.4799999999996</v>
      </c>
      <c r="BD636" s="16">
        <f t="shared" si="1947"/>
        <v>3481.4800000000005</v>
      </c>
      <c r="BE636" s="16">
        <f t="shared" si="1947"/>
        <v>3481.4800000000005</v>
      </c>
      <c r="BF636" s="16">
        <f t="shared" si="1947"/>
        <v>3121.0099999999998</v>
      </c>
      <c r="BG636" s="16">
        <f t="shared" si="1947"/>
        <v>3034.1299999999997</v>
      </c>
      <c r="BH636" s="16">
        <f t="shared" si="1947"/>
        <v>3034.13</v>
      </c>
      <c r="BI636" s="16">
        <f t="shared" si="1947"/>
        <v>3034.13</v>
      </c>
      <c r="BJ636" s="16">
        <f t="shared" si="1947"/>
        <v>2954.13</v>
      </c>
      <c r="BK636" s="16">
        <f t="shared" si="1947"/>
        <v>2954.13</v>
      </c>
      <c r="BL636" s="16">
        <f t="shared" si="1947"/>
        <v>2954.13</v>
      </c>
      <c r="BM636" s="16">
        <f t="shared" si="1947"/>
        <v>2954.13</v>
      </c>
      <c r="BN636" s="16">
        <f t="shared" si="1947"/>
        <v>2954.1299999999997</v>
      </c>
      <c r="BO636" s="16">
        <f t="shared" si="1947"/>
        <v>2954.13</v>
      </c>
      <c r="BP636" s="16">
        <f t="shared" si="1947"/>
        <v>2954.13</v>
      </c>
      <c r="BQ636" s="16">
        <f t="shared" si="1947"/>
        <v>2954.13</v>
      </c>
      <c r="BR636" s="16">
        <f t="shared" si="1947"/>
        <v>2954.1299999999997</v>
      </c>
      <c r="BS636" s="16">
        <f t="shared" si="1947"/>
        <v>2954.13</v>
      </c>
      <c r="BT636" s="16">
        <f t="shared" si="1947"/>
        <v>2954.13</v>
      </c>
      <c r="BU636" s="16">
        <f t="shared" si="1947"/>
        <v>2954.13</v>
      </c>
      <c r="BV636" s="16">
        <f t="shared" si="1947"/>
        <v>2954.1299999999997</v>
      </c>
      <c r="BW636" s="16">
        <f t="shared" si="1947"/>
        <v>2954.13</v>
      </c>
      <c r="BX636" s="16">
        <f t="shared" si="1947"/>
        <v>2954.13</v>
      </c>
      <c r="BY636" s="16">
        <f t="shared" si="1947"/>
        <v>2954.13</v>
      </c>
      <c r="BZ636" s="16">
        <f t="shared" si="1947"/>
        <v>2954.13</v>
      </c>
      <c r="CA636" s="16">
        <f t="shared" si="1947"/>
        <v>2954.13</v>
      </c>
      <c r="CB636" s="16">
        <f t="shared" si="1947"/>
        <v>2921.51</v>
      </c>
      <c r="CC636" s="16">
        <f t="shared" si="1947"/>
        <v>2921.51</v>
      </c>
      <c r="CD636" s="16">
        <f t="shared" ref="CD636:DI636" si="1948">CD655/(CD$674*24)*1000</f>
        <v>2921.51</v>
      </c>
      <c r="CE636" s="16">
        <f t="shared" si="1948"/>
        <v>2921.51</v>
      </c>
      <c r="CF636" s="16">
        <f t="shared" si="1948"/>
        <v>2921.51</v>
      </c>
      <c r="CG636" s="16">
        <f t="shared" si="1948"/>
        <v>2921.51</v>
      </c>
      <c r="CH636" s="16">
        <f t="shared" si="1948"/>
        <v>2921.51</v>
      </c>
      <c r="CI636" s="16">
        <f t="shared" si="1948"/>
        <v>2921.51</v>
      </c>
      <c r="CJ636" s="16">
        <f t="shared" si="1948"/>
        <v>2921.51</v>
      </c>
      <c r="CK636" s="16">
        <f t="shared" si="1948"/>
        <v>2921.51</v>
      </c>
      <c r="CL636" s="16">
        <f t="shared" si="1948"/>
        <v>2921.51</v>
      </c>
      <c r="CM636" s="16">
        <f t="shared" si="1948"/>
        <v>2921.51</v>
      </c>
      <c r="CN636" s="16">
        <f t="shared" si="1948"/>
        <v>2911.1730434782612</v>
      </c>
      <c r="CO636" s="16">
        <f t="shared" si="1948"/>
        <v>2889.8100000000004</v>
      </c>
      <c r="CP636" s="16">
        <f t="shared" si="1948"/>
        <v>2889.8100000000004</v>
      </c>
      <c r="CQ636" s="16">
        <f t="shared" si="1948"/>
        <v>2889.8100000000004</v>
      </c>
      <c r="CR636" s="16">
        <f t="shared" si="1948"/>
        <v>2889.8100000000004</v>
      </c>
      <c r="CS636" s="16">
        <f t="shared" si="1948"/>
        <v>2889.8100000000004</v>
      </c>
      <c r="CT636" s="16">
        <f t="shared" si="1948"/>
        <v>2889.81</v>
      </c>
      <c r="CU636" s="16">
        <f t="shared" si="1948"/>
        <v>2889.8100000000004</v>
      </c>
      <c r="CV636" s="16">
        <f t="shared" si="1948"/>
        <v>2889.8100000000004</v>
      </c>
      <c r="CW636" s="16">
        <f t="shared" si="1948"/>
        <v>2889.8100000000004</v>
      </c>
      <c r="CX636" s="16">
        <f t="shared" si="1948"/>
        <v>2855.3400000000006</v>
      </c>
      <c r="CY636" s="16">
        <f t="shared" si="1948"/>
        <v>2855.3399999999992</v>
      </c>
      <c r="CZ636" s="16">
        <f t="shared" si="1948"/>
        <v>2855.34</v>
      </c>
      <c r="DA636" s="16">
        <f t="shared" si="1948"/>
        <v>2855.34</v>
      </c>
      <c r="DB636" s="16">
        <f t="shared" si="1948"/>
        <v>2819.34</v>
      </c>
      <c r="DC636" s="16">
        <f t="shared" si="1948"/>
        <v>2819.3399999999997</v>
      </c>
      <c r="DD636" s="16">
        <f t="shared" si="1948"/>
        <v>2819.34</v>
      </c>
      <c r="DE636" s="16">
        <f t="shared" si="1948"/>
        <v>2819.34</v>
      </c>
      <c r="DF636" s="16">
        <f t="shared" si="1948"/>
        <v>2418.3399999999997</v>
      </c>
      <c r="DG636" s="16">
        <f t="shared" si="1948"/>
        <v>2418.3399999999997</v>
      </c>
      <c r="DH636" s="16">
        <f t="shared" si="1948"/>
        <v>2418.3399999999997</v>
      </c>
      <c r="DI636" s="16">
        <f t="shared" si="1948"/>
        <v>2418.3399999999997</v>
      </c>
      <c r="DJ636" s="16">
        <f t="shared" ref="DJ636:EO636" si="1949">DJ655/(DJ$674*24)*1000</f>
        <v>2418.34</v>
      </c>
      <c r="DK636" s="16">
        <f t="shared" si="1949"/>
        <v>2418.3399999999997</v>
      </c>
      <c r="DL636" s="16">
        <f t="shared" si="1949"/>
        <v>2418.3399999999997</v>
      </c>
      <c r="DM636" s="16">
        <f t="shared" si="1949"/>
        <v>2418.3399999999997</v>
      </c>
      <c r="DN636" s="16">
        <f t="shared" si="1949"/>
        <v>831.09999999999991</v>
      </c>
      <c r="DO636" s="16">
        <f t="shared" si="1949"/>
        <v>831.0999999999998</v>
      </c>
      <c r="DP636" s="16">
        <f t="shared" si="1949"/>
        <v>831.09999999999991</v>
      </c>
      <c r="DQ636" s="16">
        <f t="shared" si="1949"/>
        <v>831.09999999999991</v>
      </c>
      <c r="DR636" s="16">
        <f t="shared" si="1949"/>
        <v>831.09999999999991</v>
      </c>
      <c r="DS636" s="16">
        <f t="shared" si="1949"/>
        <v>831.0999999999998</v>
      </c>
      <c r="DT636" s="16">
        <f t="shared" si="1949"/>
        <v>831.09999999999991</v>
      </c>
      <c r="DU636" s="16">
        <f t="shared" si="1949"/>
        <v>831.09999999999991</v>
      </c>
      <c r="DV636" s="16">
        <f t="shared" si="1949"/>
        <v>831.0999999999998</v>
      </c>
      <c r="DW636" s="16">
        <f t="shared" si="1949"/>
        <v>831.0999999999998</v>
      </c>
      <c r="DX636" s="16">
        <f t="shared" si="1949"/>
        <v>831.09999999999991</v>
      </c>
      <c r="DY636" s="16">
        <f t="shared" si="1949"/>
        <v>831.09999999999991</v>
      </c>
      <c r="DZ636" s="16">
        <f t="shared" si="1949"/>
        <v>129.59999999999997</v>
      </c>
      <c r="EA636" s="16">
        <f t="shared" si="1949"/>
        <v>129.59999999999997</v>
      </c>
      <c r="EB636" s="16">
        <f t="shared" si="1949"/>
        <v>129.6</v>
      </c>
      <c r="EC636" s="16">
        <f t="shared" si="1949"/>
        <v>129.6</v>
      </c>
      <c r="ED636" s="16">
        <f t="shared" si="1949"/>
        <v>129.59999999999997</v>
      </c>
      <c r="EE636" s="16">
        <f t="shared" si="1949"/>
        <v>129.59999999999997</v>
      </c>
      <c r="EF636" s="16">
        <f t="shared" si="1949"/>
        <v>129.6</v>
      </c>
      <c r="EG636" s="16">
        <f t="shared" si="1949"/>
        <v>129.6</v>
      </c>
      <c r="EH636" s="16">
        <f t="shared" si="1949"/>
        <v>0</v>
      </c>
      <c r="EI636" s="16">
        <f t="shared" si="1949"/>
        <v>0</v>
      </c>
      <c r="EJ636" s="16">
        <f t="shared" si="1949"/>
        <v>0</v>
      </c>
      <c r="EK636" s="16">
        <f t="shared" si="1949"/>
        <v>0</v>
      </c>
      <c r="EL636" s="16">
        <f t="shared" si="1949"/>
        <v>0</v>
      </c>
      <c r="EM636" s="16">
        <f t="shared" si="1949"/>
        <v>0</v>
      </c>
      <c r="EN636" s="16">
        <f t="shared" si="1949"/>
        <v>0</v>
      </c>
      <c r="EO636" s="16">
        <f t="shared" si="1949"/>
        <v>0</v>
      </c>
      <c r="EP636" s="16">
        <f t="shared" ref="EP636:FU636" si="1950">EP655/(EP$674*24)*1000</f>
        <v>0</v>
      </c>
      <c r="EQ636" s="16">
        <f t="shared" si="1950"/>
        <v>0</v>
      </c>
      <c r="ER636" s="16">
        <f t="shared" si="1950"/>
        <v>0</v>
      </c>
      <c r="ES636" s="16">
        <f t="shared" si="1950"/>
        <v>0</v>
      </c>
      <c r="ET636" s="16">
        <f t="shared" si="1950"/>
        <v>0</v>
      </c>
      <c r="EU636" s="16">
        <f t="shared" si="1950"/>
        <v>0</v>
      </c>
      <c r="EV636" s="16">
        <f t="shared" si="1950"/>
        <v>0</v>
      </c>
      <c r="EW636" s="16">
        <f t="shared" si="1950"/>
        <v>0</v>
      </c>
      <c r="EX636" s="16">
        <f t="shared" si="1950"/>
        <v>0</v>
      </c>
      <c r="EY636" s="16">
        <f t="shared" si="1950"/>
        <v>0</v>
      </c>
      <c r="EZ636" s="16">
        <f t="shared" si="1950"/>
        <v>0</v>
      </c>
      <c r="FA636" s="16">
        <f t="shared" si="1950"/>
        <v>0</v>
      </c>
      <c r="FB636" s="16">
        <f t="shared" si="1950"/>
        <v>0</v>
      </c>
      <c r="FC636" s="16">
        <f t="shared" si="1950"/>
        <v>0</v>
      </c>
      <c r="FD636" s="16">
        <f t="shared" si="1950"/>
        <v>0</v>
      </c>
      <c r="FE636" s="16">
        <f t="shared" si="1950"/>
        <v>0</v>
      </c>
      <c r="FF636" s="16">
        <f t="shared" si="1950"/>
        <v>0</v>
      </c>
      <c r="FG636" s="16">
        <f t="shared" si="1950"/>
        <v>0</v>
      </c>
      <c r="FH636" s="16">
        <f t="shared" si="1950"/>
        <v>0</v>
      </c>
      <c r="FI636" s="16">
        <f t="shared" si="1950"/>
        <v>0</v>
      </c>
      <c r="FJ636" s="16">
        <f t="shared" si="1950"/>
        <v>0</v>
      </c>
      <c r="FK636" s="16">
        <f t="shared" si="1950"/>
        <v>0</v>
      </c>
      <c r="FL636" s="16">
        <f t="shared" si="1950"/>
        <v>0</v>
      </c>
      <c r="FM636" s="16">
        <f t="shared" si="1950"/>
        <v>0</v>
      </c>
      <c r="FN636" s="16">
        <f t="shared" si="1950"/>
        <v>0</v>
      </c>
      <c r="FO636" s="16">
        <f t="shared" si="1950"/>
        <v>0</v>
      </c>
      <c r="FP636" s="16">
        <f t="shared" si="1950"/>
        <v>0</v>
      </c>
      <c r="FQ636" s="16">
        <f t="shared" si="1950"/>
        <v>0</v>
      </c>
      <c r="FR636" s="16">
        <f t="shared" si="1950"/>
        <v>0</v>
      </c>
      <c r="FS636" s="16">
        <f t="shared" si="1950"/>
        <v>0</v>
      </c>
      <c r="FT636" s="16">
        <f t="shared" si="1950"/>
        <v>0</v>
      </c>
      <c r="FU636" s="16">
        <f t="shared" si="1950"/>
        <v>0</v>
      </c>
      <c r="FV636" s="16">
        <f t="shared" ref="FV636:GC636" si="1951">FV655/(FV$674*24)*1000</f>
        <v>0</v>
      </c>
      <c r="FW636" s="16">
        <f t="shared" si="1951"/>
        <v>0</v>
      </c>
      <c r="FX636" s="16">
        <f t="shared" si="1951"/>
        <v>0</v>
      </c>
      <c r="FY636" s="16">
        <f t="shared" si="1951"/>
        <v>0</v>
      </c>
      <c r="FZ636" s="16">
        <f t="shared" si="1951"/>
        <v>0</v>
      </c>
      <c r="GA636" s="16">
        <f t="shared" si="1951"/>
        <v>0</v>
      </c>
      <c r="GB636" s="16">
        <f t="shared" si="1951"/>
        <v>0</v>
      </c>
      <c r="GC636" s="16">
        <f t="shared" si="1951"/>
        <v>0</v>
      </c>
    </row>
    <row r="637" spans="13:186" hidden="1" outlineLevel="1" x14ac:dyDescent="0.35">
      <c r="M637" s="9" t="s">
        <v>671</v>
      </c>
      <c r="N637" s="17">
        <f t="shared" ref="N637:AU637" si="1952">N656/(N$674*24)*1000</f>
        <v>2178.5757534246577</v>
      </c>
      <c r="O637" s="17">
        <f t="shared" si="1952"/>
        <v>2240.8100000000004</v>
      </c>
      <c r="P637" s="17">
        <f t="shared" si="1952"/>
        <v>2240.8100000000004</v>
      </c>
      <c r="Q637" s="17">
        <f t="shared" si="1952"/>
        <v>2240.8100000000004</v>
      </c>
      <c r="R637" s="17">
        <f t="shared" si="1952"/>
        <v>2240.8100000000004</v>
      </c>
      <c r="S637" s="17">
        <f t="shared" si="1952"/>
        <v>2240.8100000000004</v>
      </c>
      <c r="T637" s="17">
        <f t="shared" si="1952"/>
        <v>2240.8100000000004</v>
      </c>
      <c r="U637" s="17">
        <f t="shared" si="1952"/>
        <v>2240.8100000000004</v>
      </c>
      <c r="V637" s="17">
        <f t="shared" si="1952"/>
        <v>2240.8100000000004</v>
      </c>
      <c r="W637" s="17">
        <f t="shared" si="1952"/>
        <v>2240.8100000000004</v>
      </c>
      <c r="X637" s="17">
        <f t="shared" si="1952"/>
        <v>2240.8100000000004</v>
      </c>
      <c r="Y637" s="17">
        <f t="shared" si="1952"/>
        <v>2240.8100000000004</v>
      </c>
      <c r="Z637" s="17">
        <f t="shared" si="1952"/>
        <v>2240.8100000000004</v>
      </c>
      <c r="AA637" s="17">
        <f t="shared" si="1952"/>
        <v>2206.3399999999997</v>
      </c>
      <c r="AB637" s="17">
        <f t="shared" si="1952"/>
        <v>2170.34</v>
      </c>
      <c r="AC637" s="17">
        <f t="shared" si="1952"/>
        <v>1806.3400000000001</v>
      </c>
      <c r="AD637" s="17">
        <f t="shared" si="1952"/>
        <v>1806.3400000000001</v>
      </c>
      <c r="AE637" s="17">
        <f t="shared" si="1952"/>
        <v>255.1</v>
      </c>
      <c r="AF637" s="17">
        <f t="shared" si="1952"/>
        <v>255.1</v>
      </c>
      <c r="AG637" s="17">
        <f t="shared" si="1952"/>
        <v>255.09999999999994</v>
      </c>
      <c r="AH637" s="17">
        <f t="shared" si="1952"/>
        <v>129.6</v>
      </c>
      <c r="AI637" s="17">
        <f t="shared" si="1952"/>
        <v>129.6</v>
      </c>
      <c r="AJ637" s="17">
        <f t="shared" si="1952"/>
        <v>0</v>
      </c>
      <c r="AK637" s="17">
        <f t="shared" si="1952"/>
        <v>0</v>
      </c>
      <c r="AL637" s="17">
        <f t="shared" si="1952"/>
        <v>0</v>
      </c>
      <c r="AM637" s="17">
        <f t="shared" si="1952"/>
        <v>0</v>
      </c>
      <c r="AN637" s="17">
        <f t="shared" si="1952"/>
        <v>0</v>
      </c>
      <c r="AO637" s="17">
        <f t="shared" si="1952"/>
        <v>0</v>
      </c>
      <c r="AP637" s="17">
        <f t="shared" si="1952"/>
        <v>0</v>
      </c>
      <c r="AQ637" s="17">
        <f t="shared" si="1952"/>
        <v>0</v>
      </c>
      <c r="AR637" s="17">
        <f t="shared" si="1952"/>
        <v>0</v>
      </c>
      <c r="AS637" s="17">
        <f t="shared" si="1952"/>
        <v>0</v>
      </c>
      <c r="AT637" s="17">
        <f t="shared" si="1952"/>
        <v>0</v>
      </c>
      <c r="AU637" s="17">
        <f t="shared" si="1952"/>
        <v>0</v>
      </c>
      <c r="AW637" s="9" t="s">
        <v>671</v>
      </c>
      <c r="AX637" s="17">
        <f t="shared" ref="AX637:CC637" si="1953">AX656/(AX$674*24)*1000</f>
        <v>2115.31</v>
      </c>
      <c r="AY637" s="17">
        <f t="shared" si="1953"/>
        <v>2115.3099999999995</v>
      </c>
      <c r="AZ637" s="17">
        <f t="shared" si="1953"/>
        <v>2240.8100000000004</v>
      </c>
      <c r="BA637" s="17">
        <f t="shared" si="1953"/>
        <v>2240.8100000000004</v>
      </c>
      <c r="BB637" s="17">
        <f t="shared" si="1953"/>
        <v>2240.81</v>
      </c>
      <c r="BC637" s="17">
        <f t="shared" si="1953"/>
        <v>2240.8100000000004</v>
      </c>
      <c r="BD637" s="17">
        <f t="shared" si="1953"/>
        <v>2240.8100000000004</v>
      </c>
      <c r="BE637" s="17">
        <f t="shared" si="1953"/>
        <v>2240.8100000000004</v>
      </c>
      <c r="BF637" s="17">
        <f t="shared" si="1953"/>
        <v>2240.81</v>
      </c>
      <c r="BG637" s="17">
        <f t="shared" si="1953"/>
        <v>2240.8100000000004</v>
      </c>
      <c r="BH637" s="17">
        <f t="shared" si="1953"/>
        <v>2240.8100000000004</v>
      </c>
      <c r="BI637" s="17">
        <f t="shared" si="1953"/>
        <v>2240.8100000000004</v>
      </c>
      <c r="BJ637" s="17">
        <f t="shared" si="1953"/>
        <v>2240.8100000000004</v>
      </c>
      <c r="BK637" s="17">
        <f t="shared" si="1953"/>
        <v>2240.8100000000004</v>
      </c>
      <c r="BL637" s="17">
        <f t="shared" si="1953"/>
        <v>2240.8100000000004</v>
      </c>
      <c r="BM637" s="17">
        <f t="shared" si="1953"/>
        <v>2240.8100000000004</v>
      </c>
      <c r="BN637" s="17">
        <f t="shared" si="1953"/>
        <v>2240.81</v>
      </c>
      <c r="BO637" s="17">
        <f t="shared" si="1953"/>
        <v>2240.8100000000004</v>
      </c>
      <c r="BP637" s="17">
        <f t="shared" si="1953"/>
        <v>2240.8100000000004</v>
      </c>
      <c r="BQ637" s="17">
        <f t="shared" si="1953"/>
        <v>2240.8100000000004</v>
      </c>
      <c r="BR637" s="17">
        <f t="shared" si="1953"/>
        <v>2240.81</v>
      </c>
      <c r="BS637" s="17">
        <f t="shared" si="1953"/>
        <v>2240.8100000000004</v>
      </c>
      <c r="BT637" s="17">
        <f t="shared" si="1953"/>
        <v>2240.8100000000004</v>
      </c>
      <c r="BU637" s="17">
        <f t="shared" si="1953"/>
        <v>2240.8100000000004</v>
      </c>
      <c r="BV637" s="17">
        <f t="shared" si="1953"/>
        <v>2240.81</v>
      </c>
      <c r="BW637" s="17">
        <f t="shared" si="1953"/>
        <v>2240.8100000000004</v>
      </c>
      <c r="BX637" s="17">
        <f t="shared" si="1953"/>
        <v>2240.8100000000004</v>
      </c>
      <c r="BY637" s="17">
        <f t="shared" si="1953"/>
        <v>2240.8100000000004</v>
      </c>
      <c r="BZ637" s="17">
        <f t="shared" si="1953"/>
        <v>2240.8100000000004</v>
      </c>
      <c r="CA637" s="17">
        <f t="shared" si="1953"/>
        <v>2240.8100000000004</v>
      </c>
      <c r="CB637" s="17">
        <f t="shared" si="1953"/>
        <v>2240.8100000000004</v>
      </c>
      <c r="CC637" s="17">
        <f t="shared" si="1953"/>
        <v>2240.8100000000004</v>
      </c>
      <c r="CD637" s="17">
        <f t="shared" ref="CD637:DI637" si="1954">CD656/(CD$674*24)*1000</f>
        <v>2240.81</v>
      </c>
      <c r="CE637" s="17">
        <f t="shared" si="1954"/>
        <v>2240.8100000000004</v>
      </c>
      <c r="CF637" s="17">
        <f t="shared" si="1954"/>
        <v>2240.8100000000004</v>
      </c>
      <c r="CG637" s="17">
        <f t="shared" si="1954"/>
        <v>2240.8100000000004</v>
      </c>
      <c r="CH637" s="17">
        <f t="shared" si="1954"/>
        <v>2240.81</v>
      </c>
      <c r="CI637" s="17">
        <f t="shared" si="1954"/>
        <v>2240.8100000000004</v>
      </c>
      <c r="CJ637" s="17">
        <f t="shared" si="1954"/>
        <v>2240.8100000000004</v>
      </c>
      <c r="CK637" s="17">
        <f t="shared" si="1954"/>
        <v>2240.8100000000004</v>
      </c>
      <c r="CL637" s="17">
        <f t="shared" si="1954"/>
        <v>2240.81</v>
      </c>
      <c r="CM637" s="17">
        <f t="shared" si="1954"/>
        <v>2240.8100000000004</v>
      </c>
      <c r="CN637" s="17">
        <f t="shared" si="1954"/>
        <v>2240.8100000000004</v>
      </c>
      <c r="CO637" s="17">
        <f t="shared" si="1954"/>
        <v>2240.8100000000004</v>
      </c>
      <c r="CP637" s="17">
        <f t="shared" si="1954"/>
        <v>2240.8100000000004</v>
      </c>
      <c r="CQ637" s="17">
        <f t="shared" si="1954"/>
        <v>2240.8100000000004</v>
      </c>
      <c r="CR637" s="17">
        <f t="shared" si="1954"/>
        <v>2240.8100000000004</v>
      </c>
      <c r="CS637" s="17">
        <f t="shared" si="1954"/>
        <v>2240.8100000000004</v>
      </c>
      <c r="CT637" s="17">
        <f t="shared" si="1954"/>
        <v>2240.81</v>
      </c>
      <c r="CU637" s="17">
        <f t="shared" si="1954"/>
        <v>2240.8100000000004</v>
      </c>
      <c r="CV637" s="17">
        <f t="shared" si="1954"/>
        <v>2240.8100000000004</v>
      </c>
      <c r="CW637" s="17">
        <f t="shared" si="1954"/>
        <v>2240.8100000000004</v>
      </c>
      <c r="CX637" s="17">
        <f t="shared" si="1954"/>
        <v>2206.34</v>
      </c>
      <c r="CY637" s="17">
        <f t="shared" si="1954"/>
        <v>2206.3399999999997</v>
      </c>
      <c r="CZ637" s="17">
        <f t="shared" si="1954"/>
        <v>2206.34</v>
      </c>
      <c r="DA637" s="17">
        <f t="shared" si="1954"/>
        <v>2206.34</v>
      </c>
      <c r="DB637" s="17">
        <f t="shared" si="1954"/>
        <v>2170.34</v>
      </c>
      <c r="DC637" s="17">
        <f t="shared" si="1954"/>
        <v>2170.34</v>
      </c>
      <c r="DD637" s="17">
        <f t="shared" si="1954"/>
        <v>2170.34</v>
      </c>
      <c r="DE637" s="17">
        <f t="shared" si="1954"/>
        <v>2170.34</v>
      </c>
      <c r="DF637" s="17">
        <f t="shared" si="1954"/>
        <v>1806.34</v>
      </c>
      <c r="DG637" s="17">
        <f t="shared" si="1954"/>
        <v>1806.34</v>
      </c>
      <c r="DH637" s="17">
        <f t="shared" si="1954"/>
        <v>1806.3400000000001</v>
      </c>
      <c r="DI637" s="17">
        <f t="shared" si="1954"/>
        <v>1806.3400000000001</v>
      </c>
      <c r="DJ637" s="17">
        <f t="shared" ref="DJ637:EO637" si="1955">DJ656/(DJ$674*24)*1000</f>
        <v>1806.3400000000001</v>
      </c>
      <c r="DK637" s="17">
        <f t="shared" si="1955"/>
        <v>1806.34</v>
      </c>
      <c r="DL637" s="17">
        <f t="shared" si="1955"/>
        <v>1806.3400000000001</v>
      </c>
      <c r="DM637" s="17">
        <f t="shared" si="1955"/>
        <v>1806.3400000000001</v>
      </c>
      <c r="DN637" s="17">
        <f t="shared" si="1955"/>
        <v>255.09999999999994</v>
      </c>
      <c r="DO637" s="17">
        <f t="shared" si="1955"/>
        <v>255.1</v>
      </c>
      <c r="DP637" s="17">
        <f t="shared" si="1955"/>
        <v>255.1</v>
      </c>
      <c r="DQ637" s="17">
        <f t="shared" si="1955"/>
        <v>255.1</v>
      </c>
      <c r="DR637" s="17">
        <f t="shared" si="1955"/>
        <v>255.09999999999994</v>
      </c>
      <c r="DS637" s="17">
        <f t="shared" si="1955"/>
        <v>255.1</v>
      </c>
      <c r="DT637" s="17">
        <f t="shared" si="1955"/>
        <v>255.1</v>
      </c>
      <c r="DU637" s="17">
        <f t="shared" si="1955"/>
        <v>255.1</v>
      </c>
      <c r="DV637" s="17">
        <f t="shared" si="1955"/>
        <v>255.1</v>
      </c>
      <c r="DW637" s="17">
        <f t="shared" si="1955"/>
        <v>255.1</v>
      </c>
      <c r="DX637" s="17">
        <f t="shared" si="1955"/>
        <v>255.1</v>
      </c>
      <c r="DY637" s="17">
        <f t="shared" si="1955"/>
        <v>255.1</v>
      </c>
      <c r="DZ637" s="17">
        <f t="shared" si="1955"/>
        <v>129.59999999999997</v>
      </c>
      <c r="EA637" s="17">
        <f t="shared" si="1955"/>
        <v>129.59999999999997</v>
      </c>
      <c r="EB637" s="17">
        <f t="shared" si="1955"/>
        <v>129.6</v>
      </c>
      <c r="EC637" s="17">
        <f t="shared" si="1955"/>
        <v>129.6</v>
      </c>
      <c r="ED637" s="17">
        <f t="shared" si="1955"/>
        <v>129.59999999999997</v>
      </c>
      <c r="EE637" s="17">
        <f t="shared" si="1955"/>
        <v>129.59999999999997</v>
      </c>
      <c r="EF637" s="17">
        <f t="shared" si="1955"/>
        <v>129.6</v>
      </c>
      <c r="EG637" s="17">
        <f t="shared" si="1955"/>
        <v>129.6</v>
      </c>
      <c r="EH637" s="17">
        <f t="shared" si="1955"/>
        <v>0</v>
      </c>
      <c r="EI637" s="17">
        <f t="shared" si="1955"/>
        <v>0</v>
      </c>
      <c r="EJ637" s="17">
        <f t="shared" si="1955"/>
        <v>0</v>
      </c>
      <c r="EK637" s="17">
        <f t="shared" si="1955"/>
        <v>0</v>
      </c>
      <c r="EL637" s="17">
        <f t="shared" si="1955"/>
        <v>0</v>
      </c>
      <c r="EM637" s="17">
        <f t="shared" si="1955"/>
        <v>0</v>
      </c>
      <c r="EN637" s="17">
        <f t="shared" si="1955"/>
        <v>0</v>
      </c>
      <c r="EO637" s="17">
        <f t="shared" si="1955"/>
        <v>0</v>
      </c>
      <c r="EP637" s="17">
        <f t="shared" ref="EP637:FU637" si="1956">EP656/(EP$674*24)*1000</f>
        <v>0</v>
      </c>
      <c r="EQ637" s="17">
        <f t="shared" si="1956"/>
        <v>0</v>
      </c>
      <c r="ER637" s="17">
        <f t="shared" si="1956"/>
        <v>0</v>
      </c>
      <c r="ES637" s="17">
        <f t="shared" si="1956"/>
        <v>0</v>
      </c>
      <c r="ET637" s="17">
        <f t="shared" si="1956"/>
        <v>0</v>
      </c>
      <c r="EU637" s="17">
        <f t="shared" si="1956"/>
        <v>0</v>
      </c>
      <c r="EV637" s="17">
        <f t="shared" si="1956"/>
        <v>0</v>
      </c>
      <c r="EW637" s="17">
        <f t="shared" si="1956"/>
        <v>0</v>
      </c>
      <c r="EX637" s="17">
        <f t="shared" si="1956"/>
        <v>0</v>
      </c>
      <c r="EY637" s="17">
        <f t="shared" si="1956"/>
        <v>0</v>
      </c>
      <c r="EZ637" s="17">
        <f t="shared" si="1956"/>
        <v>0</v>
      </c>
      <c r="FA637" s="17">
        <f t="shared" si="1956"/>
        <v>0</v>
      </c>
      <c r="FB637" s="17">
        <f t="shared" si="1956"/>
        <v>0</v>
      </c>
      <c r="FC637" s="17">
        <f t="shared" si="1956"/>
        <v>0</v>
      </c>
      <c r="FD637" s="17">
        <f t="shared" si="1956"/>
        <v>0</v>
      </c>
      <c r="FE637" s="17">
        <f t="shared" si="1956"/>
        <v>0</v>
      </c>
      <c r="FF637" s="17">
        <f t="shared" si="1956"/>
        <v>0</v>
      </c>
      <c r="FG637" s="17">
        <f t="shared" si="1956"/>
        <v>0</v>
      </c>
      <c r="FH637" s="17">
        <f t="shared" si="1956"/>
        <v>0</v>
      </c>
      <c r="FI637" s="17">
        <f t="shared" si="1956"/>
        <v>0</v>
      </c>
      <c r="FJ637" s="17">
        <f t="shared" si="1956"/>
        <v>0</v>
      </c>
      <c r="FK637" s="17">
        <f t="shared" si="1956"/>
        <v>0</v>
      </c>
      <c r="FL637" s="17">
        <f t="shared" si="1956"/>
        <v>0</v>
      </c>
      <c r="FM637" s="17">
        <f t="shared" si="1956"/>
        <v>0</v>
      </c>
      <c r="FN637" s="17">
        <f t="shared" si="1956"/>
        <v>0</v>
      </c>
      <c r="FO637" s="17">
        <f t="shared" si="1956"/>
        <v>0</v>
      </c>
      <c r="FP637" s="17">
        <f t="shared" si="1956"/>
        <v>0</v>
      </c>
      <c r="FQ637" s="17">
        <f t="shared" si="1956"/>
        <v>0</v>
      </c>
      <c r="FR637" s="17">
        <f t="shared" si="1956"/>
        <v>0</v>
      </c>
      <c r="FS637" s="17">
        <f t="shared" si="1956"/>
        <v>0</v>
      </c>
      <c r="FT637" s="17">
        <f t="shared" si="1956"/>
        <v>0</v>
      </c>
      <c r="FU637" s="17">
        <f t="shared" si="1956"/>
        <v>0</v>
      </c>
      <c r="FV637" s="17">
        <f t="shared" ref="FV637:GC637" si="1957">FV656/(FV$674*24)*1000</f>
        <v>0</v>
      </c>
      <c r="FW637" s="17">
        <f t="shared" si="1957"/>
        <v>0</v>
      </c>
      <c r="FX637" s="17">
        <f t="shared" si="1957"/>
        <v>0</v>
      </c>
      <c r="FY637" s="17">
        <f t="shared" si="1957"/>
        <v>0</v>
      </c>
      <c r="FZ637" s="17">
        <f t="shared" si="1957"/>
        <v>0</v>
      </c>
      <c r="GA637" s="17">
        <f t="shared" si="1957"/>
        <v>0</v>
      </c>
      <c r="GB637" s="17">
        <f t="shared" si="1957"/>
        <v>0</v>
      </c>
      <c r="GC637" s="17">
        <f t="shared" si="1957"/>
        <v>0</v>
      </c>
    </row>
    <row r="638" spans="13:186" hidden="1" outlineLevel="1" x14ac:dyDescent="0.35">
      <c r="M638" s="9" t="s">
        <v>731</v>
      </c>
      <c r="N638" s="17">
        <f t="shared" ref="N638:AU638" si="1958">N657/(N$674*24)*1000</f>
        <v>348.72999999999996</v>
      </c>
      <c r="O638" s="17">
        <f t="shared" si="1958"/>
        <v>428.73</v>
      </c>
      <c r="P638" s="17">
        <f t="shared" si="1958"/>
        <v>111.7</v>
      </c>
      <c r="Q638" s="17">
        <f t="shared" si="1958"/>
        <v>31.700000000000006</v>
      </c>
      <c r="R638" s="17">
        <f t="shared" si="1958"/>
        <v>31.7</v>
      </c>
      <c r="S638" s="17">
        <f t="shared" si="1958"/>
        <v>31.7</v>
      </c>
      <c r="T638" s="17">
        <f t="shared" si="1958"/>
        <v>31.7</v>
      </c>
      <c r="U638" s="17">
        <f t="shared" si="1958"/>
        <v>31.700000000000006</v>
      </c>
      <c r="V638" s="17">
        <f t="shared" si="1958"/>
        <v>31.7</v>
      </c>
      <c r="W638" s="17">
        <f t="shared" si="1958"/>
        <v>31.7</v>
      </c>
      <c r="X638" s="17">
        <f t="shared" si="1958"/>
        <v>21.104383561643836</v>
      </c>
      <c r="Y638" s="17">
        <f t="shared" si="1958"/>
        <v>0</v>
      </c>
      <c r="Z638" s="17">
        <f t="shared" si="1958"/>
        <v>0</v>
      </c>
      <c r="AA638" s="17">
        <f t="shared" si="1958"/>
        <v>0</v>
      </c>
      <c r="AB638" s="17">
        <f t="shared" si="1958"/>
        <v>0</v>
      </c>
      <c r="AC638" s="17">
        <f t="shared" si="1958"/>
        <v>0</v>
      </c>
      <c r="AD638" s="17">
        <f t="shared" si="1958"/>
        <v>0</v>
      </c>
      <c r="AE638" s="17">
        <f t="shared" si="1958"/>
        <v>0</v>
      </c>
      <c r="AF638" s="17">
        <f t="shared" si="1958"/>
        <v>0</v>
      </c>
      <c r="AG638" s="17">
        <f t="shared" si="1958"/>
        <v>0</v>
      </c>
      <c r="AH638" s="17">
        <f t="shared" si="1958"/>
        <v>0</v>
      </c>
      <c r="AI638" s="17">
        <f t="shared" si="1958"/>
        <v>0</v>
      </c>
      <c r="AJ638" s="17">
        <f t="shared" si="1958"/>
        <v>0</v>
      </c>
      <c r="AK638" s="17">
        <f t="shared" si="1958"/>
        <v>0</v>
      </c>
      <c r="AL638" s="17">
        <f t="shared" si="1958"/>
        <v>0</v>
      </c>
      <c r="AM638" s="17">
        <f t="shared" si="1958"/>
        <v>0</v>
      </c>
      <c r="AN638" s="17">
        <f t="shared" si="1958"/>
        <v>0</v>
      </c>
      <c r="AO638" s="17">
        <f t="shared" si="1958"/>
        <v>0</v>
      </c>
      <c r="AP638" s="17">
        <f t="shared" si="1958"/>
        <v>0</v>
      </c>
      <c r="AQ638" s="17">
        <f t="shared" si="1958"/>
        <v>0</v>
      </c>
      <c r="AR638" s="17">
        <f t="shared" si="1958"/>
        <v>0</v>
      </c>
      <c r="AS638" s="17">
        <f t="shared" si="1958"/>
        <v>0</v>
      </c>
      <c r="AT638" s="17">
        <f t="shared" si="1958"/>
        <v>0</v>
      </c>
      <c r="AU638" s="17">
        <f t="shared" si="1958"/>
        <v>0</v>
      </c>
      <c r="AW638" s="9" t="s">
        <v>731</v>
      </c>
      <c r="AX638" s="17">
        <f t="shared" ref="AX638:CC638" si="1959">AX657/(AX$674*24)*1000</f>
        <v>348.7299999999999</v>
      </c>
      <c r="AY638" s="17">
        <f t="shared" si="1959"/>
        <v>348.7299999999999</v>
      </c>
      <c r="AZ638" s="17">
        <f t="shared" si="1959"/>
        <v>348.73</v>
      </c>
      <c r="BA638" s="17">
        <f t="shared" si="1959"/>
        <v>348.73</v>
      </c>
      <c r="BB638" s="17">
        <f t="shared" si="1959"/>
        <v>428.72999999999996</v>
      </c>
      <c r="BC638" s="17">
        <f t="shared" si="1959"/>
        <v>428.72999999999996</v>
      </c>
      <c r="BD638" s="17">
        <f t="shared" si="1959"/>
        <v>428.73</v>
      </c>
      <c r="BE638" s="17">
        <f t="shared" si="1959"/>
        <v>428.73</v>
      </c>
      <c r="BF638" s="17">
        <f t="shared" si="1959"/>
        <v>111.7</v>
      </c>
      <c r="BG638" s="17">
        <f t="shared" si="1959"/>
        <v>111.69999999999999</v>
      </c>
      <c r="BH638" s="17">
        <f t="shared" si="1959"/>
        <v>111.69999999999999</v>
      </c>
      <c r="BI638" s="17">
        <f t="shared" si="1959"/>
        <v>111.69999999999999</v>
      </c>
      <c r="BJ638" s="17">
        <f t="shared" si="1959"/>
        <v>31.7</v>
      </c>
      <c r="BK638" s="17">
        <f t="shared" si="1959"/>
        <v>31.7</v>
      </c>
      <c r="BL638" s="17">
        <f t="shared" si="1959"/>
        <v>31.7</v>
      </c>
      <c r="BM638" s="17">
        <f t="shared" si="1959"/>
        <v>31.7</v>
      </c>
      <c r="BN638" s="17">
        <f t="shared" si="1959"/>
        <v>31.700000000000006</v>
      </c>
      <c r="BO638" s="17">
        <f t="shared" si="1959"/>
        <v>31.7</v>
      </c>
      <c r="BP638" s="17">
        <f t="shared" si="1959"/>
        <v>31.7</v>
      </c>
      <c r="BQ638" s="17">
        <f t="shared" si="1959"/>
        <v>31.7</v>
      </c>
      <c r="BR638" s="17">
        <f t="shared" si="1959"/>
        <v>31.700000000000006</v>
      </c>
      <c r="BS638" s="17">
        <f t="shared" si="1959"/>
        <v>31.7</v>
      </c>
      <c r="BT638" s="17">
        <f t="shared" si="1959"/>
        <v>31.7</v>
      </c>
      <c r="BU638" s="17">
        <f t="shared" si="1959"/>
        <v>31.7</v>
      </c>
      <c r="BV638" s="17">
        <f t="shared" si="1959"/>
        <v>31.700000000000006</v>
      </c>
      <c r="BW638" s="17">
        <f t="shared" si="1959"/>
        <v>31.7</v>
      </c>
      <c r="BX638" s="17">
        <f t="shared" si="1959"/>
        <v>31.7</v>
      </c>
      <c r="BY638" s="17">
        <f t="shared" si="1959"/>
        <v>31.7</v>
      </c>
      <c r="BZ638" s="17">
        <f t="shared" si="1959"/>
        <v>31.7</v>
      </c>
      <c r="CA638" s="17">
        <f t="shared" si="1959"/>
        <v>31.7</v>
      </c>
      <c r="CB638" s="17">
        <f t="shared" si="1959"/>
        <v>31.7</v>
      </c>
      <c r="CC638" s="17">
        <f t="shared" si="1959"/>
        <v>31.7</v>
      </c>
      <c r="CD638" s="17">
        <f t="shared" ref="CD638:DI638" si="1960">CD657/(CD$674*24)*1000</f>
        <v>31.700000000000006</v>
      </c>
      <c r="CE638" s="17">
        <f t="shared" si="1960"/>
        <v>31.7</v>
      </c>
      <c r="CF638" s="17">
        <f t="shared" si="1960"/>
        <v>31.7</v>
      </c>
      <c r="CG638" s="17">
        <f t="shared" si="1960"/>
        <v>31.7</v>
      </c>
      <c r="CH638" s="17">
        <f t="shared" si="1960"/>
        <v>31.700000000000006</v>
      </c>
      <c r="CI638" s="17">
        <f t="shared" si="1960"/>
        <v>31.7</v>
      </c>
      <c r="CJ638" s="17">
        <f t="shared" si="1960"/>
        <v>31.7</v>
      </c>
      <c r="CK638" s="17">
        <f t="shared" si="1960"/>
        <v>31.7</v>
      </c>
      <c r="CL638" s="17">
        <f t="shared" si="1960"/>
        <v>31.700000000000006</v>
      </c>
      <c r="CM638" s="17">
        <f t="shared" si="1960"/>
        <v>31.7</v>
      </c>
      <c r="CN638" s="17">
        <f t="shared" si="1960"/>
        <v>21.36304347826087</v>
      </c>
      <c r="CO638" s="17">
        <f t="shared" si="1960"/>
        <v>0</v>
      </c>
      <c r="CP638" s="17">
        <f t="shared" si="1960"/>
        <v>0</v>
      </c>
      <c r="CQ638" s="17">
        <f t="shared" si="1960"/>
        <v>0</v>
      </c>
      <c r="CR638" s="17">
        <f t="shared" si="1960"/>
        <v>0</v>
      </c>
      <c r="CS638" s="17">
        <f t="shared" si="1960"/>
        <v>0</v>
      </c>
      <c r="CT638" s="17">
        <f t="shared" si="1960"/>
        <v>0</v>
      </c>
      <c r="CU638" s="17">
        <f t="shared" si="1960"/>
        <v>0</v>
      </c>
      <c r="CV638" s="17">
        <f t="shared" si="1960"/>
        <v>0</v>
      </c>
      <c r="CW638" s="17">
        <f t="shared" si="1960"/>
        <v>0</v>
      </c>
      <c r="CX638" s="17">
        <f t="shared" si="1960"/>
        <v>0</v>
      </c>
      <c r="CY638" s="17">
        <f t="shared" si="1960"/>
        <v>0</v>
      </c>
      <c r="CZ638" s="17">
        <f t="shared" si="1960"/>
        <v>0</v>
      </c>
      <c r="DA638" s="17">
        <f t="shared" si="1960"/>
        <v>0</v>
      </c>
      <c r="DB638" s="17">
        <f t="shared" si="1960"/>
        <v>0</v>
      </c>
      <c r="DC638" s="17">
        <f t="shared" si="1960"/>
        <v>0</v>
      </c>
      <c r="DD638" s="17">
        <f t="shared" si="1960"/>
        <v>0</v>
      </c>
      <c r="DE638" s="17">
        <f t="shared" si="1960"/>
        <v>0</v>
      </c>
      <c r="DF638" s="17">
        <f t="shared" si="1960"/>
        <v>0</v>
      </c>
      <c r="DG638" s="17">
        <f t="shared" si="1960"/>
        <v>0</v>
      </c>
      <c r="DH638" s="17">
        <f t="shared" si="1960"/>
        <v>0</v>
      </c>
      <c r="DI638" s="17">
        <f t="shared" si="1960"/>
        <v>0</v>
      </c>
      <c r="DJ638" s="17">
        <f t="shared" ref="DJ638:EO638" si="1961">DJ657/(DJ$674*24)*1000</f>
        <v>0</v>
      </c>
      <c r="DK638" s="17">
        <f t="shared" si="1961"/>
        <v>0</v>
      </c>
      <c r="DL638" s="17">
        <f t="shared" si="1961"/>
        <v>0</v>
      </c>
      <c r="DM638" s="17">
        <f t="shared" si="1961"/>
        <v>0</v>
      </c>
      <c r="DN638" s="17">
        <f t="shared" si="1961"/>
        <v>0</v>
      </c>
      <c r="DO638" s="17">
        <f t="shared" si="1961"/>
        <v>0</v>
      </c>
      <c r="DP638" s="17">
        <f t="shared" si="1961"/>
        <v>0</v>
      </c>
      <c r="DQ638" s="17">
        <f t="shared" si="1961"/>
        <v>0</v>
      </c>
      <c r="DR638" s="17">
        <f t="shared" si="1961"/>
        <v>0</v>
      </c>
      <c r="DS638" s="17">
        <f t="shared" si="1961"/>
        <v>0</v>
      </c>
      <c r="DT638" s="17">
        <f t="shared" si="1961"/>
        <v>0</v>
      </c>
      <c r="DU638" s="17">
        <f t="shared" si="1961"/>
        <v>0</v>
      </c>
      <c r="DV638" s="17">
        <f t="shared" si="1961"/>
        <v>0</v>
      </c>
      <c r="DW638" s="17">
        <f t="shared" si="1961"/>
        <v>0</v>
      </c>
      <c r="DX638" s="17">
        <f t="shared" si="1961"/>
        <v>0</v>
      </c>
      <c r="DY638" s="17">
        <f t="shared" si="1961"/>
        <v>0</v>
      </c>
      <c r="DZ638" s="17">
        <f t="shared" si="1961"/>
        <v>0</v>
      </c>
      <c r="EA638" s="17">
        <f t="shared" si="1961"/>
        <v>0</v>
      </c>
      <c r="EB638" s="17">
        <f t="shared" si="1961"/>
        <v>0</v>
      </c>
      <c r="EC638" s="17">
        <f t="shared" si="1961"/>
        <v>0</v>
      </c>
      <c r="ED638" s="17">
        <f t="shared" si="1961"/>
        <v>0</v>
      </c>
      <c r="EE638" s="17">
        <f t="shared" si="1961"/>
        <v>0</v>
      </c>
      <c r="EF638" s="17">
        <f t="shared" si="1961"/>
        <v>0</v>
      </c>
      <c r="EG638" s="17">
        <f t="shared" si="1961"/>
        <v>0</v>
      </c>
      <c r="EH638" s="17">
        <f t="shared" si="1961"/>
        <v>0</v>
      </c>
      <c r="EI638" s="17">
        <f t="shared" si="1961"/>
        <v>0</v>
      </c>
      <c r="EJ638" s="17">
        <f t="shared" si="1961"/>
        <v>0</v>
      </c>
      <c r="EK638" s="17">
        <f t="shared" si="1961"/>
        <v>0</v>
      </c>
      <c r="EL638" s="17">
        <f t="shared" si="1961"/>
        <v>0</v>
      </c>
      <c r="EM638" s="17">
        <f t="shared" si="1961"/>
        <v>0</v>
      </c>
      <c r="EN638" s="17">
        <f t="shared" si="1961"/>
        <v>0</v>
      </c>
      <c r="EO638" s="17">
        <f t="shared" si="1961"/>
        <v>0</v>
      </c>
      <c r="EP638" s="17">
        <f t="shared" ref="EP638:FU638" si="1962">EP657/(EP$674*24)*1000</f>
        <v>0</v>
      </c>
      <c r="EQ638" s="17">
        <f t="shared" si="1962"/>
        <v>0</v>
      </c>
      <c r="ER638" s="17">
        <f t="shared" si="1962"/>
        <v>0</v>
      </c>
      <c r="ES638" s="17">
        <f t="shared" si="1962"/>
        <v>0</v>
      </c>
      <c r="ET638" s="17">
        <f t="shared" si="1962"/>
        <v>0</v>
      </c>
      <c r="EU638" s="17">
        <f t="shared" si="1962"/>
        <v>0</v>
      </c>
      <c r="EV638" s="17">
        <f t="shared" si="1962"/>
        <v>0</v>
      </c>
      <c r="EW638" s="17">
        <f t="shared" si="1962"/>
        <v>0</v>
      </c>
      <c r="EX638" s="17">
        <f t="shared" si="1962"/>
        <v>0</v>
      </c>
      <c r="EY638" s="17">
        <f t="shared" si="1962"/>
        <v>0</v>
      </c>
      <c r="EZ638" s="17">
        <f t="shared" si="1962"/>
        <v>0</v>
      </c>
      <c r="FA638" s="17">
        <f t="shared" si="1962"/>
        <v>0</v>
      </c>
      <c r="FB638" s="17">
        <f t="shared" si="1962"/>
        <v>0</v>
      </c>
      <c r="FC638" s="17">
        <f t="shared" si="1962"/>
        <v>0</v>
      </c>
      <c r="FD638" s="17">
        <f t="shared" si="1962"/>
        <v>0</v>
      </c>
      <c r="FE638" s="17">
        <f t="shared" si="1962"/>
        <v>0</v>
      </c>
      <c r="FF638" s="17">
        <f t="shared" si="1962"/>
        <v>0</v>
      </c>
      <c r="FG638" s="17">
        <f t="shared" si="1962"/>
        <v>0</v>
      </c>
      <c r="FH638" s="17">
        <f t="shared" si="1962"/>
        <v>0</v>
      </c>
      <c r="FI638" s="17">
        <f t="shared" si="1962"/>
        <v>0</v>
      </c>
      <c r="FJ638" s="17">
        <f t="shared" si="1962"/>
        <v>0</v>
      </c>
      <c r="FK638" s="17">
        <f t="shared" si="1962"/>
        <v>0</v>
      </c>
      <c r="FL638" s="17">
        <f t="shared" si="1962"/>
        <v>0</v>
      </c>
      <c r="FM638" s="17">
        <f t="shared" si="1962"/>
        <v>0</v>
      </c>
      <c r="FN638" s="17">
        <f t="shared" si="1962"/>
        <v>0</v>
      </c>
      <c r="FO638" s="17">
        <f t="shared" si="1962"/>
        <v>0</v>
      </c>
      <c r="FP638" s="17">
        <f t="shared" si="1962"/>
        <v>0</v>
      </c>
      <c r="FQ638" s="17">
        <f t="shared" si="1962"/>
        <v>0</v>
      </c>
      <c r="FR638" s="17">
        <f t="shared" si="1962"/>
        <v>0</v>
      </c>
      <c r="FS638" s="17">
        <f t="shared" si="1962"/>
        <v>0</v>
      </c>
      <c r="FT638" s="17">
        <f t="shared" si="1962"/>
        <v>0</v>
      </c>
      <c r="FU638" s="17">
        <f t="shared" si="1962"/>
        <v>0</v>
      </c>
      <c r="FV638" s="17">
        <f t="shared" ref="FV638:GC638" si="1963">FV657/(FV$674*24)*1000</f>
        <v>0</v>
      </c>
      <c r="FW638" s="17">
        <f t="shared" si="1963"/>
        <v>0</v>
      </c>
      <c r="FX638" s="17">
        <f t="shared" si="1963"/>
        <v>0</v>
      </c>
      <c r="FY638" s="17">
        <f t="shared" si="1963"/>
        <v>0</v>
      </c>
      <c r="FZ638" s="17">
        <f t="shared" si="1963"/>
        <v>0</v>
      </c>
      <c r="GA638" s="17">
        <f t="shared" si="1963"/>
        <v>0</v>
      </c>
      <c r="GB638" s="17">
        <f t="shared" si="1963"/>
        <v>0</v>
      </c>
      <c r="GC638" s="17">
        <f t="shared" si="1963"/>
        <v>0</v>
      </c>
    </row>
    <row r="639" spans="13:186" hidden="1" outlineLevel="1" x14ac:dyDescent="0.35">
      <c r="M639" s="9" t="s">
        <v>732</v>
      </c>
      <c r="N639" s="17">
        <f t="shared" ref="N639:AU639" si="1964">N658/(N$674*24)*1000</f>
        <v>152.27237808219178</v>
      </c>
      <c r="O639" s="17">
        <f t="shared" si="1964"/>
        <v>105.61999999999999</v>
      </c>
      <c r="P639" s="17">
        <f t="shared" si="1964"/>
        <v>105.61999999999999</v>
      </c>
      <c r="Q639" s="17">
        <f t="shared" si="1964"/>
        <v>105.62</v>
      </c>
      <c r="R639" s="17">
        <f t="shared" si="1964"/>
        <v>105.61999999999999</v>
      </c>
      <c r="S639" s="17">
        <f t="shared" si="1964"/>
        <v>105.61999999999999</v>
      </c>
      <c r="T639" s="17">
        <f t="shared" si="1964"/>
        <v>105.61999999999999</v>
      </c>
      <c r="U639" s="17">
        <f t="shared" si="1964"/>
        <v>89.220874316939899</v>
      </c>
      <c r="V639" s="17">
        <f t="shared" si="1964"/>
        <v>73</v>
      </c>
      <c r="W639" s="17">
        <f t="shared" si="1964"/>
        <v>73</v>
      </c>
      <c r="X639" s="17">
        <f t="shared" si="1964"/>
        <v>73</v>
      </c>
      <c r="Y639" s="17">
        <f t="shared" si="1964"/>
        <v>73</v>
      </c>
      <c r="Z639" s="17">
        <f t="shared" si="1964"/>
        <v>73</v>
      </c>
      <c r="AA639" s="17">
        <f t="shared" si="1964"/>
        <v>73</v>
      </c>
      <c r="AB639" s="17">
        <f t="shared" si="1964"/>
        <v>73</v>
      </c>
      <c r="AC639" s="17">
        <f t="shared" si="1964"/>
        <v>36</v>
      </c>
      <c r="AD639" s="17">
        <f t="shared" si="1964"/>
        <v>36.000000000000007</v>
      </c>
      <c r="AE639" s="17">
        <f t="shared" si="1964"/>
        <v>0</v>
      </c>
      <c r="AF639" s="17">
        <f t="shared" si="1964"/>
        <v>0</v>
      </c>
      <c r="AG639" s="17">
        <f t="shared" si="1964"/>
        <v>0</v>
      </c>
      <c r="AH639" s="17">
        <f t="shared" si="1964"/>
        <v>0</v>
      </c>
      <c r="AI639" s="17">
        <f t="shared" si="1964"/>
        <v>0</v>
      </c>
      <c r="AJ639" s="17">
        <f t="shared" si="1964"/>
        <v>0</v>
      </c>
      <c r="AK639" s="17">
        <f t="shared" si="1964"/>
        <v>0</v>
      </c>
      <c r="AL639" s="17">
        <f t="shared" si="1964"/>
        <v>0</v>
      </c>
      <c r="AM639" s="17">
        <f t="shared" si="1964"/>
        <v>0</v>
      </c>
      <c r="AN639" s="17">
        <f t="shared" si="1964"/>
        <v>0</v>
      </c>
      <c r="AO639" s="17">
        <f t="shared" si="1964"/>
        <v>0</v>
      </c>
      <c r="AP639" s="17">
        <f t="shared" si="1964"/>
        <v>0</v>
      </c>
      <c r="AQ639" s="17">
        <f t="shared" si="1964"/>
        <v>0</v>
      </c>
      <c r="AR639" s="17">
        <f t="shared" si="1964"/>
        <v>0</v>
      </c>
      <c r="AS639" s="17">
        <f t="shared" si="1964"/>
        <v>0</v>
      </c>
      <c r="AT639" s="17">
        <f t="shared" si="1964"/>
        <v>0</v>
      </c>
      <c r="AU639" s="17">
        <f t="shared" si="1964"/>
        <v>0</v>
      </c>
      <c r="AW639" s="9" t="s">
        <v>732</v>
      </c>
      <c r="AX639" s="17">
        <f t="shared" ref="AX639:CC639" si="1965">AX658/(AX$674*24)*1000</f>
        <v>199.69799999999998</v>
      </c>
      <c r="AY639" s="17">
        <f t="shared" si="1965"/>
        <v>199.69799999999995</v>
      </c>
      <c r="AZ639" s="17">
        <f t="shared" si="1965"/>
        <v>105.61999999999999</v>
      </c>
      <c r="BA639" s="17">
        <f t="shared" si="1965"/>
        <v>105.61999999999999</v>
      </c>
      <c r="BB639" s="17">
        <f t="shared" si="1965"/>
        <v>105.62</v>
      </c>
      <c r="BC639" s="17">
        <f t="shared" si="1965"/>
        <v>105.62000000000002</v>
      </c>
      <c r="BD639" s="17">
        <f t="shared" si="1965"/>
        <v>105.61999999999999</v>
      </c>
      <c r="BE639" s="17">
        <f t="shared" si="1965"/>
        <v>105.61999999999999</v>
      </c>
      <c r="BF639" s="17">
        <f t="shared" si="1965"/>
        <v>105.62</v>
      </c>
      <c r="BG639" s="17">
        <f t="shared" si="1965"/>
        <v>105.62000000000002</v>
      </c>
      <c r="BH639" s="17">
        <f t="shared" si="1965"/>
        <v>105.61999999999999</v>
      </c>
      <c r="BI639" s="17">
        <f t="shared" si="1965"/>
        <v>105.61999999999999</v>
      </c>
      <c r="BJ639" s="17">
        <f t="shared" si="1965"/>
        <v>105.62000000000002</v>
      </c>
      <c r="BK639" s="17">
        <f t="shared" si="1965"/>
        <v>105.62000000000002</v>
      </c>
      <c r="BL639" s="17">
        <f t="shared" si="1965"/>
        <v>105.61999999999999</v>
      </c>
      <c r="BM639" s="17">
        <f t="shared" si="1965"/>
        <v>105.61999999999999</v>
      </c>
      <c r="BN639" s="17">
        <f t="shared" si="1965"/>
        <v>105.62</v>
      </c>
      <c r="BO639" s="17">
        <f t="shared" si="1965"/>
        <v>105.62000000000002</v>
      </c>
      <c r="BP639" s="17">
        <f t="shared" si="1965"/>
        <v>105.61999999999999</v>
      </c>
      <c r="BQ639" s="17">
        <f t="shared" si="1965"/>
        <v>105.61999999999999</v>
      </c>
      <c r="BR639" s="17">
        <f t="shared" si="1965"/>
        <v>105.62</v>
      </c>
      <c r="BS639" s="17">
        <f t="shared" si="1965"/>
        <v>105.62000000000002</v>
      </c>
      <c r="BT639" s="17">
        <f t="shared" si="1965"/>
        <v>105.61999999999999</v>
      </c>
      <c r="BU639" s="17">
        <f t="shared" si="1965"/>
        <v>105.61999999999999</v>
      </c>
      <c r="BV639" s="17">
        <f t="shared" si="1965"/>
        <v>105.62</v>
      </c>
      <c r="BW639" s="17">
        <f t="shared" si="1965"/>
        <v>105.62000000000002</v>
      </c>
      <c r="BX639" s="17">
        <f t="shared" si="1965"/>
        <v>105.61999999999999</v>
      </c>
      <c r="BY639" s="17">
        <f t="shared" si="1965"/>
        <v>105.61999999999999</v>
      </c>
      <c r="BZ639" s="17">
        <f t="shared" si="1965"/>
        <v>105.62000000000002</v>
      </c>
      <c r="CA639" s="17">
        <f t="shared" si="1965"/>
        <v>105.62000000000002</v>
      </c>
      <c r="CB639" s="17">
        <f t="shared" si="1965"/>
        <v>73</v>
      </c>
      <c r="CC639" s="17">
        <f t="shared" si="1965"/>
        <v>73</v>
      </c>
      <c r="CD639" s="17">
        <f t="shared" ref="CD639:DI639" si="1966">CD658/(CD$674*24)*1000</f>
        <v>73.000000000000014</v>
      </c>
      <c r="CE639" s="17">
        <f t="shared" si="1966"/>
        <v>73.000000000000014</v>
      </c>
      <c r="CF639" s="17">
        <f t="shared" si="1966"/>
        <v>73</v>
      </c>
      <c r="CG639" s="17">
        <f t="shared" si="1966"/>
        <v>73</v>
      </c>
      <c r="CH639" s="17">
        <f t="shared" si="1966"/>
        <v>73.000000000000014</v>
      </c>
      <c r="CI639" s="17">
        <f t="shared" si="1966"/>
        <v>73.000000000000014</v>
      </c>
      <c r="CJ639" s="17">
        <f t="shared" si="1966"/>
        <v>73</v>
      </c>
      <c r="CK639" s="17">
        <f t="shared" si="1966"/>
        <v>73</v>
      </c>
      <c r="CL639" s="17">
        <f t="shared" si="1966"/>
        <v>73.000000000000014</v>
      </c>
      <c r="CM639" s="17">
        <f t="shared" si="1966"/>
        <v>73.000000000000014</v>
      </c>
      <c r="CN639" s="17">
        <f t="shared" si="1966"/>
        <v>73</v>
      </c>
      <c r="CO639" s="17">
        <f t="shared" si="1966"/>
        <v>73</v>
      </c>
      <c r="CP639" s="17">
        <f t="shared" si="1966"/>
        <v>73.000000000000014</v>
      </c>
      <c r="CQ639" s="17">
        <f t="shared" si="1966"/>
        <v>73.000000000000014</v>
      </c>
      <c r="CR639" s="17">
        <f t="shared" si="1966"/>
        <v>73</v>
      </c>
      <c r="CS639" s="17">
        <f t="shared" si="1966"/>
        <v>73</v>
      </c>
      <c r="CT639" s="17">
        <f t="shared" si="1966"/>
        <v>73.000000000000014</v>
      </c>
      <c r="CU639" s="17">
        <f t="shared" si="1966"/>
        <v>73.000000000000014</v>
      </c>
      <c r="CV639" s="17">
        <f t="shared" si="1966"/>
        <v>73</v>
      </c>
      <c r="CW639" s="17">
        <f t="shared" si="1966"/>
        <v>73</v>
      </c>
      <c r="CX639" s="17">
        <f t="shared" si="1966"/>
        <v>73.000000000000014</v>
      </c>
      <c r="CY639" s="17">
        <f t="shared" si="1966"/>
        <v>73.000000000000014</v>
      </c>
      <c r="CZ639" s="17">
        <f t="shared" si="1966"/>
        <v>73</v>
      </c>
      <c r="DA639" s="17">
        <f t="shared" si="1966"/>
        <v>73</v>
      </c>
      <c r="DB639" s="17">
        <f t="shared" si="1966"/>
        <v>73.000000000000014</v>
      </c>
      <c r="DC639" s="17">
        <f t="shared" si="1966"/>
        <v>73.000000000000014</v>
      </c>
      <c r="DD639" s="17">
        <f t="shared" si="1966"/>
        <v>73</v>
      </c>
      <c r="DE639" s="17">
        <f t="shared" si="1966"/>
        <v>73</v>
      </c>
      <c r="DF639" s="17">
        <f t="shared" si="1966"/>
        <v>36</v>
      </c>
      <c r="DG639" s="17">
        <f t="shared" si="1966"/>
        <v>36</v>
      </c>
      <c r="DH639" s="17">
        <f t="shared" si="1966"/>
        <v>36</v>
      </c>
      <c r="DI639" s="17">
        <f t="shared" si="1966"/>
        <v>36</v>
      </c>
      <c r="DJ639" s="17">
        <f t="shared" ref="DJ639:EO639" si="1967">DJ658/(DJ$674*24)*1000</f>
        <v>36.000000000000007</v>
      </c>
      <c r="DK639" s="17">
        <f t="shared" si="1967"/>
        <v>36</v>
      </c>
      <c r="DL639" s="17">
        <f t="shared" si="1967"/>
        <v>36</v>
      </c>
      <c r="DM639" s="17">
        <f t="shared" si="1967"/>
        <v>36</v>
      </c>
      <c r="DN639" s="17">
        <f t="shared" si="1967"/>
        <v>0</v>
      </c>
      <c r="DO639" s="17">
        <f t="shared" si="1967"/>
        <v>0</v>
      </c>
      <c r="DP639" s="17">
        <f t="shared" si="1967"/>
        <v>0</v>
      </c>
      <c r="DQ639" s="17">
        <f t="shared" si="1967"/>
        <v>0</v>
      </c>
      <c r="DR639" s="17">
        <f t="shared" si="1967"/>
        <v>0</v>
      </c>
      <c r="DS639" s="17">
        <f t="shared" si="1967"/>
        <v>0</v>
      </c>
      <c r="DT639" s="17">
        <f t="shared" si="1967"/>
        <v>0</v>
      </c>
      <c r="DU639" s="17">
        <f t="shared" si="1967"/>
        <v>0</v>
      </c>
      <c r="DV639" s="17">
        <f t="shared" si="1967"/>
        <v>0</v>
      </c>
      <c r="DW639" s="17">
        <f t="shared" si="1967"/>
        <v>0</v>
      </c>
      <c r="DX639" s="17">
        <f t="shared" si="1967"/>
        <v>0</v>
      </c>
      <c r="DY639" s="17">
        <f t="shared" si="1967"/>
        <v>0</v>
      </c>
      <c r="DZ639" s="17">
        <f t="shared" si="1967"/>
        <v>0</v>
      </c>
      <c r="EA639" s="17">
        <f t="shared" si="1967"/>
        <v>0</v>
      </c>
      <c r="EB639" s="17">
        <f t="shared" si="1967"/>
        <v>0</v>
      </c>
      <c r="EC639" s="17">
        <f t="shared" si="1967"/>
        <v>0</v>
      </c>
      <c r="ED639" s="17">
        <f t="shared" si="1967"/>
        <v>0</v>
      </c>
      <c r="EE639" s="17">
        <f t="shared" si="1967"/>
        <v>0</v>
      </c>
      <c r="EF639" s="17">
        <f t="shared" si="1967"/>
        <v>0</v>
      </c>
      <c r="EG639" s="17">
        <f t="shared" si="1967"/>
        <v>0</v>
      </c>
      <c r="EH639" s="17">
        <f t="shared" si="1967"/>
        <v>0</v>
      </c>
      <c r="EI639" s="17">
        <f t="shared" si="1967"/>
        <v>0</v>
      </c>
      <c r="EJ639" s="17">
        <f t="shared" si="1967"/>
        <v>0</v>
      </c>
      <c r="EK639" s="17">
        <f t="shared" si="1967"/>
        <v>0</v>
      </c>
      <c r="EL639" s="17">
        <f t="shared" si="1967"/>
        <v>0</v>
      </c>
      <c r="EM639" s="17">
        <f t="shared" si="1967"/>
        <v>0</v>
      </c>
      <c r="EN639" s="17">
        <f t="shared" si="1967"/>
        <v>0</v>
      </c>
      <c r="EO639" s="17">
        <f t="shared" si="1967"/>
        <v>0</v>
      </c>
      <c r="EP639" s="17">
        <f t="shared" ref="EP639:FU639" si="1968">EP658/(EP$674*24)*1000</f>
        <v>0</v>
      </c>
      <c r="EQ639" s="17">
        <f t="shared" si="1968"/>
        <v>0</v>
      </c>
      <c r="ER639" s="17">
        <f t="shared" si="1968"/>
        <v>0</v>
      </c>
      <c r="ES639" s="17">
        <f t="shared" si="1968"/>
        <v>0</v>
      </c>
      <c r="ET639" s="17">
        <f t="shared" si="1968"/>
        <v>0</v>
      </c>
      <c r="EU639" s="17">
        <f t="shared" si="1968"/>
        <v>0</v>
      </c>
      <c r="EV639" s="17">
        <f t="shared" si="1968"/>
        <v>0</v>
      </c>
      <c r="EW639" s="17">
        <f t="shared" si="1968"/>
        <v>0</v>
      </c>
      <c r="EX639" s="17">
        <f t="shared" si="1968"/>
        <v>0</v>
      </c>
      <c r="EY639" s="17">
        <f t="shared" si="1968"/>
        <v>0</v>
      </c>
      <c r="EZ639" s="17">
        <f t="shared" si="1968"/>
        <v>0</v>
      </c>
      <c r="FA639" s="17">
        <f t="shared" si="1968"/>
        <v>0</v>
      </c>
      <c r="FB639" s="17">
        <f t="shared" si="1968"/>
        <v>0</v>
      </c>
      <c r="FC639" s="17">
        <f t="shared" si="1968"/>
        <v>0</v>
      </c>
      <c r="FD639" s="17">
        <f t="shared" si="1968"/>
        <v>0</v>
      </c>
      <c r="FE639" s="17">
        <f t="shared" si="1968"/>
        <v>0</v>
      </c>
      <c r="FF639" s="17">
        <f t="shared" si="1968"/>
        <v>0</v>
      </c>
      <c r="FG639" s="17">
        <f t="shared" si="1968"/>
        <v>0</v>
      </c>
      <c r="FH639" s="17">
        <f t="shared" si="1968"/>
        <v>0</v>
      </c>
      <c r="FI639" s="17">
        <f t="shared" si="1968"/>
        <v>0</v>
      </c>
      <c r="FJ639" s="17">
        <f t="shared" si="1968"/>
        <v>0</v>
      </c>
      <c r="FK639" s="17">
        <f t="shared" si="1968"/>
        <v>0</v>
      </c>
      <c r="FL639" s="17">
        <f t="shared" si="1968"/>
        <v>0</v>
      </c>
      <c r="FM639" s="17">
        <f t="shared" si="1968"/>
        <v>0</v>
      </c>
      <c r="FN639" s="17">
        <f t="shared" si="1968"/>
        <v>0</v>
      </c>
      <c r="FO639" s="17">
        <f t="shared" si="1968"/>
        <v>0</v>
      </c>
      <c r="FP639" s="17">
        <f t="shared" si="1968"/>
        <v>0</v>
      </c>
      <c r="FQ639" s="17">
        <f t="shared" si="1968"/>
        <v>0</v>
      </c>
      <c r="FR639" s="17">
        <f t="shared" si="1968"/>
        <v>0</v>
      </c>
      <c r="FS639" s="17">
        <f t="shared" si="1968"/>
        <v>0</v>
      </c>
      <c r="FT639" s="17">
        <f t="shared" si="1968"/>
        <v>0</v>
      </c>
      <c r="FU639" s="17">
        <f t="shared" si="1968"/>
        <v>0</v>
      </c>
      <c r="FV639" s="17">
        <f t="shared" ref="FV639:GC639" si="1969">FV658/(FV$674*24)*1000</f>
        <v>0</v>
      </c>
      <c r="FW639" s="17">
        <f t="shared" si="1969"/>
        <v>0</v>
      </c>
      <c r="FX639" s="17">
        <f t="shared" si="1969"/>
        <v>0</v>
      </c>
      <c r="FY639" s="17">
        <f t="shared" si="1969"/>
        <v>0</v>
      </c>
      <c r="FZ639" s="17">
        <f t="shared" si="1969"/>
        <v>0</v>
      </c>
      <c r="GA639" s="17">
        <f t="shared" si="1969"/>
        <v>0</v>
      </c>
      <c r="GB639" s="17">
        <f t="shared" si="1969"/>
        <v>0</v>
      </c>
      <c r="GC639" s="17">
        <f t="shared" si="1969"/>
        <v>0</v>
      </c>
    </row>
    <row r="640" spans="13:186" hidden="1" outlineLevel="1" x14ac:dyDescent="0.35">
      <c r="M640" s="9" t="s">
        <v>730</v>
      </c>
      <c r="N640" s="17">
        <f t="shared" ref="N640:AU640" si="1970">N659/(N$674*24)*1000</f>
        <v>706.31999999999994</v>
      </c>
      <c r="O640" s="17">
        <f t="shared" si="1970"/>
        <v>706.31999999999994</v>
      </c>
      <c r="P640" s="17">
        <f t="shared" si="1970"/>
        <v>597.4224657534246</v>
      </c>
      <c r="Q640" s="17">
        <f t="shared" si="1970"/>
        <v>576</v>
      </c>
      <c r="R640" s="17">
        <f t="shared" si="1970"/>
        <v>576.00000000000011</v>
      </c>
      <c r="S640" s="17">
        <f t="shared" si="1970"/>
        <v>576.00000000000011</v>
      </c>
      <c r="T640" s="17">
        <f t="shared" si="1970"/>
        <v>576.00000000000011</v>
      </c>
      <c r="U640" s="17">
        <f t="shared" si="1970"/>
        <v>576</v>
      </c>
      <c r="V640" s="17">
        <f t="shared" si="1970"/>
        <v>576.00000000000011</v>
      </c>
      <c r="W640" s="17">
        <f t="shared" si="1970"/>
        <v>576.00000000000011</v>
      </c>
      <c r="X640" s="17">
        <f t="shared" si="1970"/>
        <v>576.00000000000011</v>
      </c>
      <c r="Y640" s="17">
        <f t="shared" si="1970"/>
        <v>576</v>
      </c>
      <c r="Z640" s="17">
        <f t="shared" si="1970"/>
        <v>576.00000000000011</v>
      </c>
      <c r="AA640" s="17">
        <f t="shared" si="1970"/>
        <v>576.00000000000011</v>
      </c>
      <c r="AB640" s="17">
        <f t="shared" si="1970"/>
        <v>576.00000000000011</v>
      </c>
      <c r="AC640" s="17">
        <f t="shared" si="1970"/>
        <v>576</v>
      </c>
      <c r="AD640" s="17">
        <f t="shared" si="1970"/>
        <v>576.00000000000011</v>
      </c>
      <c r="AE640" s="17">
        <f t="shared" si="1970"/>
        <v>576.00000000000011</v>
      </c>
      <c r="AF640" s="17">
        <f t="shared" si="1970"/>
        <v>576.00000000000011</v>
      </c>
      <c r="AG640" s="17">
        <f t="shared" si="1970"/>
        <v>576</v>
      </c>
      <c r="AH640" s="17">
        <f t="shared" si="1970"/>
        <v>0</v>
      </c>
      <c r="AI640" s="17">
        <f t="shared" si="1970"/>
        <v>0</v>
      </c>
      <c r="AJ640" s="17">
        <f t="shared" si="1970"/>
        <v>0</v>
      </c>
      <c r="AK640" s="17">
        <f t="shared" si="1970"/>
        <v>0</v>
      </c>
      <c r="AL640" s="17">
        <f t="shared" si="1970"/>
        <v>0</v>
      </c>
      <c r="AM640" s="17">
        <f t="shared" si="1970"/>
        <v>0</v>
      </c>
      <c r="AN640" s="17">
        <f t="shared" si="1970"/>
        <v>0</v>
      </c>
      <c r="AO640" s="17">
        <f t="shared" si="1970"/>
        <v>0</v>
      </c>
      <c r="AP640" s="17">
        <f t="shared" si="1970"/>
        <v>0</v>
      </c>
      <c r="AQ640" s="17">
        <f t="shared" si="1970"/>
        <v>0</v>
      </c>
      <c r="AR640" s="17">
        <f t="shared" si="1970"/>
        <v>0</v>
      </c>
      <c r="AS640" s="17">
        <f t="shared" si="1970"/>
        <v>0</v>
      </c>
      <c r="AT640" s="17">
        <f t="shared" si="1970"/>
        <v>0</v>
      </c>
      <c r="AU640" s="17">
        <f t="shared" si="1970"/>
        <v>0</v>
      </c>
      <c r="AW640" s="9" t="s">
        <v>730</v>
      </c>
      <c r="AX640" s="17">
        <f t="shared" ref="AX640:CC640" si="1971">AX659/(AX$674*24)*1000</f>
        <v>706.32</v>
      </c>
      <c r="AY640" s="17">
        <f t="shared" si="1971"/>
        <v>706.31999999999994</v>
      </c>
      <c r="AZ640" s="17">
        <f t="shared" si="1971"/>
        <v>706.32</v>
      </c>
      <c r="BA640" s="17">
        <f t="shared" si="1971"/>
        <v>706.32</v>
      </c>
      <c r="BB640" s="17">
        <f t="shared" si="1971"/>
        <v>706.32</v>
      </c>
      <c r="BC640" s="17">
        <f t="shared" si="1971"/>
        <v>706.31999999999994</v>
      </c>
      <c r="BD640" s="17">
        <f t="shared" si="1971"/>
        <v>706.32</v>
      </c>
      <c r="BE640" s="17">
        <f t="shared" si="1971"/>
        <v>706.32</v>
      </c>
      <c r="BF640" s="17">
        <f t="shared" si="1971"/>
        <v>662.88</v>
      </c>
      <c r="BG640" s="17">
        <f t="shared" si="1971"/>
        <v>576</v>
      </c>
      <c r="BH640" s="17">
        <f t="shared" si="1971"/>
        <v>576</v>
      </c>
      <c r="BI640" s="17">
        <f t="shared" si="1971"/>
        <v>576</v>
      </c>
      <c r="BJ640" s="17">
        <f t="shared" si="1971"/>
        <v>576</v>
      </c>
      <c r="BK640" s="17">
        <f t="shared" si="1971"/>
        <v>576</v>
      </c>
      <c r="BL640" s="17">
        <f t="shared" si="1971"/>
        <v>576</v>
      </c>
      <c r="BM640" s="17">
        <f t="shared" si="1971"/>
        <v>576</v>
      </c>
      <c r="BN640" s="17">
        <f t="shared" si="1971"/>
        <v>576.00000000000011</v>
      </c>
      <c r="BO640" s="17">
        <f t="shared" si="1971"/>
        <v>576</v>
      </c>
      <c r="BP640" s="17">
        <f t="shared" si="1971"/>
        <v>576</v>
      </c>
      <c r="BQ640" s="17">
        <f t="shared" si="1971"/>
        <v>576</v>
      </c>
      <c r="BR640" s="17">
        <f t="shared" si="1971"/>
        <v>576.00000000000011</v>
      </c>
      <c r="BS640" s="17">
        <f t="shared" si="1971"/>
        <v>576</v>
      </c>
      <c r="BT640" s="17">
        <f t="shared" si="1971"/>
        <v>576</v>
      </c>
      <c r="BU640" s="17">
        <f t="shared" si="1971"/>
        <v>576</v>
      </c>
      <c r="BV640" s="17">
        <f t="shared" si="1971"/>
        <v>576.00000000000011</v>
      </c>
      <c r="BW640" s="17">
        <f t="shared" si="1971"/>
        <v>576</v>
      </c>
      <c r="BX640" s="17">
        <f t="shared" si="1971"/>
        <v>576</v>
      </c>
      <c r="BY640" s="17">
        <f t="shared" si="1971"/>
        <v>576</v>
      </c>
      <c r="BZ640" s="17">
        <f t="shared" si="1971"/>
        <v>576</v>
      </c>
      <c r="CA640" s="17">
        <f t="shared" si="1971"/>
        <v>576</v>
      </c>
      <c r="CB640" s="17">
        <f t="shared" si="1971"/>
        <v>576</v>
      </c>
      <c r="CC640" s="17">
        <f t="shared" si="1971"/>
        <v>576</v>
      </c>
      <c r="CD640" s="17">
        <f t="shared" ref="CD640:DI640" si="1972">CD659/(CD$674*24)*1000</f>
        <v>576.00000000000011</v>
      </c>
      <c r="CE640" s="17">
        <f t="shared" si="1972"/>
        <v>576</v>
      </c>
      <c r="CF640" s="17">
        <f t="shared" si="1972"/>
        <v>576</v>
      </c>
      <c r="CG640" s="17">
        <f t="shared" si="1972"/>
        <v>576</v>
      </c>
      <c r="CH640" s="17">
        <f t="shared" si="1972"/>
        <v>576.00000000000011</v>
      </c>
      <c r="CI640" s="17">
        <f t="shared" si="1972"/>
        <v>576</v>
      </c>
      <c r="CJ640" s="17">
        <f t="shared" si="1972"/>
        <v>576</v>
      </c>
      <c r="CK640" s="17">
        <f t="shared" si="1972"/>
        <v>576</v>
      </c>
      <c r="CL640" s="17">
        <f t="shared" si="1972"/>
        <v>576.00000000000011</v>
      </c>
      <c r="CM640" s="17">
        <f t="shared" si="1972"/>
        <v>576</v>
      </c>
      <c r="CN640" s="17">
        <f t="shared" si="1972"/>
        <v>576</v>
      </c>
      <c r="CO640" s="17">
        <f t="shared" si="1972"/>
        <v>576</v>
      </c>
      <c r="CP640" s="17">
        <f t="shared" si="1972"/>
        <v>576</v>
      </c>
      <c r="CQ640" s="17">
        <f t="shared" si="1972"/>
        <v>576</v>
      </c>
      <c r="CR640" s="17">
        <f t="shared" si="1972"/>
        <v>576</v>
      </c>
      <c r="CS640" s="17">
        <f t="shared" si="1972"/>
        <v>576</v>
      </c>
      <c r="CT640" s="17">
        <f t="shared" si="1972"/>
        <v>576.00000000000011</v>
      </c>
      <c r="CU640" s="17">
        <f t="shared" si="1972"/>
        <v>576</v>
      </c>
      <c r="CV640" s="17">
        <f t="shared" si="1972"/>
        <v>576</v>
      </c>
      <c r="CW640" s="17">
        <f t="shared" si="1972"/>
        <v>576</v>
      </c>
      <c r="CX640" s="17">
        <f t="shared" si="1972"/>
        <v>576.00000000000011</v>
      </c>
      <c r="CY640" s="17">
        <f t="shared" si="1972"/>
        <v>576</v>
      </c>
      <c r="CZ640" s="17">
        <f t="shared" si="1972"/>
        <v>576</v>
      </c>
      <c r="DA640" s="17">
        <f t="shared" si="1972"/>
        <v>576</v>
      </c>
      <c r="DB640" s="17">
        <f t="shared" si="1972"/>
        <v>576.00000000000011</v>
      </c>
      <c r="DC640" s="17">
        <f t="shared" si="1972"/>
        <v>576</v>
      </c>
      <c r="DD640" s="17">
        <f t="shared" si="1972"/>
        <v>576</v>
      </c>
      <c r="DE640" s="17">
        <f t="shared" si="1972"/>
        <v>576</v>
      </c>
      <c r="DF640" s="17">
        <f t="shared" si="1972"/>
        <v>576</v>
      </c>
      <c r="DG640" s="17">
        <f t="shared" si="1972"/>
        <v>576</v>
      </c>
      <c r="DH640" s="17">
        <f t="shared" si="1972"/>
        <v>576</v>
      </c>
      <c r="DI640" s="17">
        <f t="shared" si="1972"/>
        <v>576</v>
      </c>
      <c r="DJ640" s="17">
        <f t="shared" ref="DJ640:EO640" si="1973">DJ659/(DJ$674*24)*1000</f>
        <v>576.00000000000011</v>
      </c>
      <c r="DK640" s="17">
        <f t="shared" si="1973"/>
        <v>576</v>
      </c>
      <c r="DL640" s="17">
        <f t="shared" si="1973"/>
        <v>576</v>
      </c>
      <c r="DM640" s="17">
        <f t="shared" si="1973"/>
        <v>576</v>
      </c>
      <c r="DN640" s="17">
        <f t="shared" si="1973"/>
        <v>576.00000000000011</v>
      </c>
      <c r="DO640" s="17">
        <f t="shared" si="1973"/>
        <v>576</v>
      </c>
      <c r="DP640" s="17">
        <f t="shared" si="1973"/>
        <v>576</v>
      </c>
      <c r="DQ640" s="17">
        <f t="shared" si="1973"/>
        <v>576</v>
      </c>
      <c r="DR640" s="17">
        <f t="shared" si="1973"/>
        <v>576.00000000000011</v>
      </c>
      <c r="DS640" s="17">
        <f t="shared" si="1973"/>
        <v>576</v>
      </c>
      <c r="DT640" s="17">
        <f t="shared" si="1973"/>
        <v>576</v>
      </c>
      <c r="DU640" s="17">
        <f t="shared" si="1973"/>
        <v>576</v>
      </c>
      <c r="DV640" s="17">
        <f t="shared" si="1973"/>
        <v>576</v>
      </c>
      <c r="DW640" s="17">
        <f t="shared" si="1973"/>
        <v>576</v>
      </c>
      <c r="DX640" s="17">
        <f t="shared" si="1973"/>
        <v>576</v>
      </c>
      <c r="DY640" s="17">
        <f t="shared" si="1973"/>
        <v>576</v>
      </c>
      <c r="DZ640" s="17">
        <f t="shared" si="1973"/>
        <v>0</v>
      </c>
      <c r="EA640" s="17">
        <f t="shared" si="1973"/>
        <v>0</v>
      </c>
      <c r="EB640" s="17">
        <f t="shared" si="1973"/>
        <v>0</v>
      </c>
      <c r="EC640" s="17">
        <f t="shared" si="1973"/>
        <v>0</v>
      </c>
      <c r="ED640" s="17">
        <f t="shared" si="1973"/>
        <v>0</v>
      </c>
      <c r="EE640" s="17">
        <f t="shared" si="1973"/>
        <v>0</v>
      </c>
      <c r="EF640" s="17">
        <f t="shared" si="1973"/>
        <v>0</v>
      </c>
      <c r="EG640" s="17">
        <f t="shared" si="1973"/>
        <v>0</v>
      </c>
      <c r="EH640" s="17">
        <f t="shared" si="1973"/>
        <v>0</v>
      </c>
      <c r="EI640" s="17">
        <f t="shared" si="1973"/>
        <v>0</v>
      </c>
      <c r="EJ640" s="17">
        <f t="shared" si="1973"/>
        <v>0</v>
      </c>
      <c r="EK640" s="17">
        <f t="shared" si="1973"/>
        <v>0</v>
      </c>
      <c r="EL640" s="17">
        <f t="shared" si="1973"/>
        <v>0</v>
      </c>
      <c r="EM640" s="17">
        <f t="shared" si="1973"/>
        <v>0</v>
      </c>
      <c r="EN640" s="17">
        <f t="shared" si="1973"/>
        <v>0</v>
      </c>
      <c r="EO640" s="17">
        <f t="shared" si="1973"/>
        <v>0</v>
      </c>
      <c r="EP640" s="17">
        <f t="shared" ref="EP640:FU640" si="1974">EP659/(EP$674*24)*1000</f>
        <v>0</v>
      </c>
      <c r="EQ640" s="17">
        <f t="shared" si="1974"/>
        <v>0</v>
      </c>
      <c r="ER640" s="17">
        <f t="shared" si="1974"/>
        <v>0</v>
      </c>
      <c r="ES640" s="17">
        <f t="shared" si="1974"/>
        <v>0</v>
      </c>
      <c r="ET640" s="17">
        <f t="shared" si="1974"/>
        <v>0</v>
      </c>
      <c r="EU640" s="17">
        <f t="shared" si="1974"/>
        <v>0</v>
      </c>
      <c r="EV640" s="17">
        <f t="shared" si="1974"/>
        <v>0</v>
      </c>
      <c r="EW640" s="17">
        <f t="shared" si="1974"/>
        <v>0</v>
      </c>
      <c r="EX640" s="17">
        <f t="shared" si="1974"/>
        <v>0</v>
      </c>
      <c r="EY640" s="17">
        <f t="shared" si="1974"/>
        <v>0</v>
      </c>
      <c r="EZ640" s="17">
        <f t="shared" si="1974"/>
        <v>0</v>
      </c>
      <c r="FA640" s="17">
        <f t="shared" si="1974"/>
        <v>0</v>
      </c>
      <c r="FB640" s="17">
        <f t="shared" si="1974"/>
        <v>0</v>
      </c>
      <c r="FC640" s="17">
        <f t="shared" si="1974"/>
        <v>0</v>
      </c>
      <c r="FD640" s="17">
        <f t="shared" si="1974"/>
        <v>0</v>
      </c>
      <c r="FE640" s="17">
        <f t="shared" si="1974"/>
        <v>0</v>
      </c>
      <c r="FF640" s="17">
        <f t="shared" si="1974"/>
        <v>0</v>
      </c>
      <c r="FG640" s="17">
        <f t="shared" si="1974"/>
        <v>0</v>
      </c>
      <c r="FH640" s="17">
        <f t="shared" si="1974"/>
        <v>0</v>
      </c>
      <c r="FI640" s="17">
        <f t="shared" si="1974"/>
        <v>0</v>
      </c>
      <c r="FJ640" s="17">
        <f t="shared" si="1974"/>
        <v>0</v>
      </c>
      <c r="FK640" s="17">
        <f t="shared" si="1974"/>
        <v>0</v>
      </c>
      <c r="FL640" s="17">
        <f t="shared" si="1974"/>
        <v>0</v>
      </c>
      <c r="FM640" s="17">
        <f t="shared" si="1974"/>
        <v>0</v>
      </c>
      <c r="FN640" s="17">
        <f t="shared" si="1974"/>
        <v>0</v>
      </c>
      <c r="FO640" s="17">
        <f t="shared" si="1974"/>
        <v>0</v>
      </c>
      <c r="FP640" s="17">
        <f t="shared" si="1974"/>
        <v>0</v>
      </c>
      <c r="FQ640" s="17">
        <f t="shared" si="1974"/>
        <v>0</v>
      </c>
      <c r="FR640" s="17">
        <f t="shared" si="1974"/>
        <v>0</v>
      </c>
      <c r="FS640" s="17">
        <f t="shared" si="1974"/>
        <v>0</v>
      </c>
      <c r="FT640" s="17">
        <f t="shared" si="1974"/>
        <v>0</v>
      </c>
      <c r="FU640" s="17">
        <f t="shared" si="1974"/>
        <v>0</v>
      </c>
      <c r="FV640" s="17">
        <f t="shared" ref="FV640:GC640" si="1975">FV659/(FV$674*24)*1000</f>
        <v>0</v>
      </c>
      <c r="FW640" s="17">
        <f t="shared" si="1975"/>
        <v>0</v>
      </c>
      <c r="FX640" s="17">
        <f t="shared" si="1975"/>
        <v>0</v>
      </c>
      <c r="FY640" s="17">
        <f t="shared" si="1975"/>
        <v>0</v>
      </c>
      <c r="FZ640" s="17">
        <f t="shared" si="1975"/>
        <v>0</v>
      </c>
      <c r="GA640" s="17">
        <f t="shared" si="1975"/>
        <v>0</v>
      </c>
      <c r="GB640" s="17">
        <f t="shared" si="1975"/>
        <v>0</v>
      </c>
      <c r="GC640" s="17">
        <f t="shared" si="1975"/>
        <v>0</v>
      </c>
    </row>
    <row r="641" spans="13:186" hidden="1" outlineLevel="1" x14ac:dyDescent="0.35">
      <c r="M641" s="7" t="s">
        <v>244</v>
      </c>
      <c r="N641" s="16">
        <f t="shared" ref="N641:AU641" si="1976">N660/(N$674*24)*1000</f>
        <v>3385.8981315068495</v>
      </c>
      <c r="O641" s="16">
        <f t="shared" si="1976"/>
        <v>3481.4799999999996</v>
      </c>
      <c r="P641" s="16">
        <f t="shared" si="1976"/>
        <v>3055.5524657534243</v>
      </c>
      <c r="Q641" s="16">
        <f t="shared" si="1976"/>
        <v>2954.13</v>
      </c>
      <c r="R641" s="16">
        <f t="shared" si="1976"/>
        <v>2954.13</v>
      </c>
      <c r="S641" s="16">
        <f t="shared" si="1976"/>
        <v>2954.13</v>
      </c>
      <c r="T641" s="16">
        <f t="shared" si="1976"/>
        <v>2954.13</v>
      </c>
      <c r="U641" s="16">
        <f t="shared" si="1976"/>
        <v>2937.7308743169401</v>
      </c>
      <c r="V641" s="16">
        <f t="shared" si="1976"/>
        <v>2921.51</v>
      </c>
      <c r="W641" s="16">
        <f t="shared" si="1976"/>
        <v>2921.51</v>
      </c>
      <c r="X641" s="16">
        <f t="shared" si="1976"/>
        <v>2910.9143835616437</v>
      </c>
      <c r="Y641" s="16">
        <f t="shared" si="1976"/>
        <v>2889.81</v>
      </c>
      <c r="Z641" s="16">
        <f t="shared" si="1976"/>
        <v>2889.8100000000004</v>
      </c>
      <c r="AA641" s="16">
        <f t="shared" si="1976"/>
        <v>2855.34</v>
      </c>
      <c r="AB641" s="16">
        <f t="shared" si="1976"/>
        <v>2819.34</v>
      </c>
      <c r="AC641" s="16">
        <f t="shared" si="1976"/>
        <v>2418.34</v>
      </c>
      <c r="AD641" s="16">
        <f t="shared" si="1976"/>
        <v>2418.34</v>
      </c>
      <c r="AE641" s="16">
        <f t="shared" si="1976"/>
        <v>831.09999999999991</v>
      </c>
      <c r="AF641" s="16">
        <f t="shared" si="1976"/>
        <v>831.09999999999991</v>
      </c>
      <c r="AG641" s="16">
        <f t="shared" si="1976"/>
        <v>831.09999999999991</v>
      </c>
      <c r="AH641" s="16">
        <f t="shared" si="1976"/>
        <v>129.6</v>
      </c>
      <c r="AI641" s="16">
        <f t="shared" si="1976"/>
        <v>129.6</v>
      </c>
      <c r="AJ641" s="16">
        <f t="shared" si="1976"/>
        <v>0</v>
      </c>
      <c r="AK641" s="16">
        <f t="shared" si="1976"/>
        <v>0</v>
      </c>
      <c r="AL641" s="16">
        <f t="shared" si="1976"/>
        <v>0</v>
      </c>
      <c r="AM641" s="16">
        <f t="shared" si="1976"/>
        <v>0</v>
      </c>
      <c r="AN641" s="16">
        <f t="shared" si="1976"/>
        <v>0</v>
      </c>
      <c r="AO641" s="16">
        <f t="shared" si="1976"/>
        <v>0</v>
      </c>
      <c r="AP641" s="16">
        <f t="shared" si="1976"/>
        <v>0</v>
      </c>
      <c r="AQ641" s="16">
        <f t="shared" si="1976"/>
        <v>0</v>
      </c>
      <c r="AR641" s="16">
        <f t="shared" si="1976"/>
        <v>0</v>
      </c>
      <c r="AS641" s="16">
        <f t="shared" si="1976"/>
        <v>0</v>
      </c>
      <c r="AT641" s="16">
        <f t="shared" si="1976"/>
        <v>0</v>
      </c>
      <c r="AU641" s="16">
        <f t="shared" si="1976"/>
        <v>0</v>
      </c>
      <c r="AW641" s="7" t="s">
        <v>244</v>
      </c>
      <c r="AX641" s="16">
        <f t="shared" ref="AX641:CC641" si="1977">AX660/(AX$674*24)*1000</f>
        <v>3370.058</v>
      </c>
      <c r="AY641" s="16">
        <f t="shared" si="1977"/>
        <v>3370.058</v>
      </c>
      <c r="AZ641" s="16">
        <f t="shared" si="1977"/>
        <v>3401.4800000000005</v>
      </c>
      <c r="BA641" s="16">
        <f t="shared" si="1977"/>
        <v>3401.4800000000005</v>
      </c>
      <c r="BB641" s="16">
        <f t="shared" si="1977"/>
        <v>3481.4799999999996</v>
      </c>
      <c r="BC641" s="16">
        <f t="shared" si="1977"/>
        <v>3481.4799999999996</v>
      </c>
      <c r="BD641" s="16">
        <f t="shared" si="1977"/>
        <v>3481.4800000000005</v>
      </c>
      <c r="BE641" s="16">
        <f t="shared" si="1977"/>
        <v>3481.4800000000005</v>
      </c>
      <c r="BF641" s="16">
        <f t="shared" si="1977"/>
        <v>3121.0100000000007</v>
      </c>
      <c r="BG641" s="16">
        <f t="shared" si="1977"/>
        <v>3034.1299999999997</v>
      </c>
      <c r="BH641" s="16">
        <f t="shared" si="1977"/>
        <v>3034.1300000000006</v>
      </c>
      <c r="BI641" s="16">
        <f t="shared" si="1977"/>
        <v>3034.1300000000006</v>
      </c>
      <c r="BJ641" s="16">
        <f t="shared" si="1977"/>
        <v>2954.1299999999997</v>
      </c>
      <c r="BK641" s="16">
        <f t="shared" si="1977"/>
        <v>2954.1299999999997</v>
      </c>
      <c r="BL641" s="16">
        <f t="shared" si="1977"/>
        <v>2954.1300000000006</v>
      </c>
      <c r="BM641" s="16">
        <f t="shared" si="1977"/>
        <v>2954.1300000000006</v>
      </c>
      <c r="BN641" s="16">
        <f t="shared" si="1977"/>
        <v>2954.13</v>
      </c>
      <c r="BO641" s="16">
        <f t="shared" si="1977"/>
        <v>2954.1299999999997</v>
      </c>
      <c r="BP641" s="16">
        <f t="shared" si="1977"/>
        <v>2954.1300000000006</v>
      </c>
      <c r="BQ641" s="16">
        <f t="shared" si="1977"/>
        <v>2954.1300000000006</v>
      </c>
      <c r="BR641" s="16">
        <f t="shared" si="1977"/>
        <v>2954.13</v>
      </c>
      <c r="BS641" s="16">
        <f t="shared" si="1977"/>
        <v>2954.1299999999997</v>
      </c>
      <c r="BT641" s="16">
        <f t="shared" si="1977"/>
        <v>2954.1300000000006</v>
      </c>
      <c r="BU641" s="16">
        <f t="shared" si="1977"/>
        <v>2954.1300000000006</v>
      </c>
      <c r="BV641" s="16">
        <f t="shared" si="1977"/>
        <v>2954.13</v>
      </c>
      <c r="BW641" s="16">
        <f t="shared" si="1977"/>
        <v>2954.1299999999997</v>
      </c>
      <c r="BX641" s="16">
        <f t="shared" si="1977"/>
        <v>2954.1300000000006</v>
      </c>
      <c r="BY641" s="16">
        <f t="shared" si="1977"/>
        <v>2954.1300000000006</v>
      </c>
      <c r="BZ641" s="16">
        <f t="shared" si="1977"/>
        <v>2954.1299999999997</v>
      </c>
      <c r="CA641" s="16">
        <f t="shared" si="1977"/>
        <v>2954.1299999999997</v>
      </c>
      <c r="CB641" s="16">
        <f t="shared" si="1977"/>
        <v>2921.51</v>
      </c>
      <c r="CC641" s="16">
        <f t="shared" si="1977"/>
        <v>2921.51</v>
      </c>
      <c r="CD641" s="16">
        <f t="shared" ref="CD641:DI641" si="1978">CD660/(CD$674*24)*1000</f>
        <v>2921.51</v>
      </c>
      <c r="CE641" s="16">
        <f t="shared" si="1978"/>
        <v>2921.5099999999998</v>
      </c>
      <c r="CF641" s="16">
        <f t="shared" si="1978"/>
        <v>2921.51</v>
      </c>
      <c r="CG641" s="16">
        <f t="shared" si="1978"/>
        <v>2921.51</v>
      </c>
      <c r="CH641" s="16">
        <f t="shared" si="1978"/>
        <v>2921.51</v>
      </c>
      <c r="CI641" s="16">
        <f t="shared" si="1978"/>
        <v>2921.5099999999998</v>
      </c>
      <c r="CJ641" s="16">
        <f t="shared" si="1978"/>
        <v>2921.51</v>
      </c>
      <c r="CK641" s="16">
        <f t="shared" si="1978"/>
        <v>2921.51</v>
      </c>
      <c r="CL641" s="16">
        <f t="shared" si="1978"/>
        <v>2921.51</v>
      </c>
      <c r="CM641" s="16">
        <f t="shared" si="1978"/>
        <v>2921.5099999999998</v>
      </c>
      <c r="CN641" s="16">
        <f t="shared" si="1978"/>
        <v>2911.1730434782612</v>
      </c>
      <c r="CO641" s="16">
        <f t="shared" si="1978"/>
        <v>2889.8100000000004</v>
      </c>
      <c r="CP641" s="16">
        <f t="shared" si="1978"/>
        <v>2889.81</v>
      </c>
      <c r="CQ641" s="16">
        <f t="shared" si="1978"/>
        <v>2889.81</v>
      </c>
      <c r="CR641" s="16">
        <f t="shared" si="1978"/>
        <v>2889.8100000000004</v>
      </c>
      <c r="CS641" s="16">
        <f t="shared" si="1978"/>
        <v>2889.8100000000004</v>
      </c>
      <c r="CT641" s="16">
        <f t="shared" si="1978"/>
        <v>2889.81</v>
      </c>
      <c r="CU641" s="16">
        <f t="shared" si="1978"/>
        <v>2889.81</v>
      </c>
      <c r="CV641" s="16">
        <f t="shared" si="1978"/>
        <v>2889.8100000000004</v>
      </c>
      <c r="CW641" s="16">
        <f t="shared" si="1978"/>
        <v>2889.8100000000004</v>
      </c>
      <c r="CX641" s="16">
        <f t="shared" si="1978"/>
        <v>2855.3400000000006</v>
      </c>
      <c r="CY641" s="16">
        <f t="shared" si="1978"/>
        <v>2855.3399999999997</v>
      </c>
      <c r="CZ641" s="16">
        <f t="shared" si="1978"/>
        <v>2855.34</v>
      </c>
      <c r="DA641" s="16">
        <f t="shared" si="1978"/>
        <v>2855.34</v>
      </c>
      <c r="DB641" s="16">
        <f t="shared" si="1978"/>
        <v>2819.34</v>
      </c>
      <c r="DC641" s="16">
        <f t="shared" si="1978"/>
        <v>2819.34</v>
      </c>
      <c r="DD641" s="16">
        <f t="shared" si="1978"/>
        <v>2819.34</v>
      </c>
      <c r="DE641" s="16">
        <f t="shared" si="1978"/>
        <v>2819.34</v>
      </c>
      <c r="DF641" s="16">
        <f t="shared" si="1978"/>
        <v>2418.34</v>
      </c>
      <c r="DG641" s="16">
        <f t="shared" si="1978"/>
        <v>2418.34</v>
      </c>
      <c r="DH641" s="16">
        <f t="shared" si="1978"/>
        <v>2418.34</v>
      </c>
      <c r="DI641" s="16">
        <f t="shared" si="1978"/>
        <v>2418.34</v>
      </c>
      <c r="DJ641" s="16">
        <f t="shared" ref="DJ641:EO641" si="1979">DJ660/(DJ$674*24)*1000</f>
        <v>2418.34</v>
      </c>
      <c r="DK641" s="16">
        <f t="shared" si="1979"/>
        <v>2418.34</v>
      </c>
      <c r="DL641" s="16">
        <f t="shared" si="1979"/>
        <v>2418.34</v>
      </c>
      <c r="DM641" s="16">
        <f t="shared" si="1979"/>
        <v>2418.34</v>
      </c>
      <c r="DN641" s="16">
        <f t="shared" si="1979"/>
        <v>831.09999999999991</v>
      </c>
      <c r="DO641" s="16">
        <f t="shared" si="1979"/>
        <v>831.09999999999991</v>
      </c>
      <c r="DP641" s="16">
        <f t="shared" si="1979"/>
        <v>831.09999999999991</v>
      </c>
      <c r="DQ641" s="16">
        <f t="shared" si="1979"/>
        <v>831.09999999999991</v>
      </c>
      <c r="DR641" s="16">
        <f t="shared" si="1979"/>
        <v>831.09999999999991</v>
      </c>
      <c r="DS641" s="16">
        <f t="shared" si="1979"/>
        <v>831.09999999999991</v>
      </c>
      <c r="DT641" s="16">
        <f t="shared" si="1979"/>
        <v>831.09999999999991</v>
      </c>
      <c r="DU641" s="16">
        <f t="shared" si="1979"/>
        <v>831.09999999999991</v>
      </c>
      <c r="DV641" s="16">
        <f t="shared" si="1979"/>
        <v>831.09999999999991</v>
      </c>
      <c r="DW641" s="16">
        <f t="shared" si="1979"/>
        <v>831.09999999999991</v>
      </c>
      <c r="DX641" s="16">
        <f t="shared" si="1979"/>
        <v>831.09999999999991</v>
      </c>
      <c r="DY641" s="16">
        <f t="shared" si="1979"/>
        <v>831.09999999999991</v>
      </c>
      <c r="DZ641" s="16">
        <f t="shared" si="1979"/>
        <v>129.59999999999997</v>
      </c>
      <c r="EA641" s="16">
        <f t="shared" si="1979"/>
        <v>129.59999999999997</v>
      </c>
      <c r="EB641" s="16">
        <f t="shared" si="1979"/>
        <v>129.6</v>
      </c>
      <c r="EC641" s="16">
        <f t="shared" si="1979"/>
        <v>129.6</v>
      </c>
      <c r="ED641" s="16">
        <f t="shared" si="1979"/>
        <v>129.59999999999997</v>
      </c>
      <c r="EE641" s="16">
        <f t="shared" si="1979"/>
        <v>129.59999999999997</v>
      </c>
      <c r="EF641" s="16">
        <f t="shared" si="1979"/>
        <v>129.6</v>
      </c>
      <c r="EG641" s="16">
        <f t="shared" si="1979"/>
        <v>129.6</v>
      </c>
      <c r="EH641" s="16">
        <f t="shared" si="1979"/>
        <v>0</v>
      </c>
      <c r="EI641" s="16">
        <f t="shared" si="1979"/>
        <v>0</v>
      </c>
      <c r="EJ641" s="16">
        <f t="shared" si="1979"/>
        <v>0</v>
      </c>
      <c r="EK641" s="16">
        <f t="shared" si="1979"/>
        <v>0</v>
      </c>
      <c r="EL641" s="16">
        <f t="shared" si="1979"/>
        <v>0</v>
      </c>
      <c r="EM641" s="16">
        <f t="shared" si="1979"/>
        <v>0</v>
      </c>
      <c r="EN641" s="16">
        <f t="shared" si="1979"/>
        <v>0</v>
      </c>
      <c r="EO641" s="16">
        <f t="shared" si="1979"/>
        <v>0</v>
      </c>
      <c r="EP641" s="16">
        <f t="shared" ref="EP641:FU641" si="1980">EP660/(EP$674*24)*1000</f>
        <v>0</v>
      </c>
      <c r="EQ641" s="16">
        <f t="shared" si="1980"/>
        <v>0</v>
      </c>
      <c r="ER641" s="16">
        <f t="shared" si="1980"/>
        <v>0</v>
      </c>
      <c r="ES641" s="16">
        <f t="shared" si="1980"/>
        <v>0</v>
      </c>
      <c r="ET641" s="16">
        <f t="shared" si="1980"/>
        <v>0</v>
      </c>
      <c r="EU641" s="16">
        <f t="shared" si="1980"/>
        <v>0</v>
      </c>
      <c r="EV641" s="16">
        <f t="shared" si="1980"/>
        <v>0</v>
      </c>
      <c r="EW641" s="16">
        <f t="shared" si="1980"/>
        <v>0</v>
      </c>
      <c r="EX641" s="16">
        <f t="shared" si="1980"/>
        <v>0</v>
      </c>
      <c r="EY641" s="16">
        <f t="shared" si="1980"/>
        <v>0</v>
      </c>
      <c r="EZ641" s="16">
        <f t="shared" si="1980"/>
        <v>0</v>
      </c>
      <c r="FA641" s="16">
        <f t="shared" si="1980"/>
        <v>0</v>
      </c>
      <c r="FB641" s="16">
        <f t="shared" si="1980"/>
        <v>0</v>
      </c>
      <c r="FC641" s="16">
        <f t="shared" si="1980"/>
        <v>0</v>
      </c>
      <c r="FD641" s="16">
        <f t="shared" si="1980"/>
        <v>0</v>
      </c>
      <c r="FE641" s="16">
        <f t="shared" si="1980"/>
        <v>0</v>
      </c>
      <c r="FF641" s="16">
        <f t="shared" si="1980"/>
        <v>0</v>
      </c>
      <c r="FG641" s="16">
        <f t="shared" si="1980"/>
        <v>0</v>
      </c>
      <c r="FH641" s="16">
        <f t="shared" si="1980"/>
        <v>0</v>
      </c>
      <c r="FI641" s="16">
        <f t="shared" si="1980"/>
        <v>0</v>
      </c>
      <c r="FJ641" s="16">
        <f t="shared" si="1980"/>
        <v>0</v>
      </c>
      <c r="FK641" s="16">
        <f t="shared" si="1980"/>
        <v>0</v>
      </c>
      <c r="FL641" s="16">
        <f t="shared" si="1980"/>
        <v>0</v>
      </c>
      <c r="FM641" s="16">
        <f t="shared" si="1980"/>
        <v>0</v>
      </c>
      <c r="FN641" s="16">
        <f t="shared" si="1980"/>
        <v>0</v>
      </c>
      <c r="FO641" s="16">
        <f t="shared" si="1980"/>
        <v>0</v>
      </c>
      <c r="FP641" s="16">
        <f t="shared" si="1980"/>
        <v>0</v>
      </c>
      <c r="FQ641" s="16">
        <f t="shared" si="1980"/>
        <v>0</v>
      </c>
      <c r="FR641" s="16">
        <f t="shared" si="1980"/>
        <v>0</v>
      </c>
      <c r="FS641" s="16">
        <f t="shared" si="1980"/>
        <v>0</v>
      </c>
      <c r="FT641" s="16">
        <f t="shared" si="1980"/>
        <v>0</v>
      </c>
      <c r="FU641" s="16">
        <f t="shared" si="1980"/>
        <v>0</v>
      </c>
      <c r="FV641" s="16">
        <f t="shared" ref="FV641:GC641" si="1981">FV660/(FV$674*24)*1000</f>
        <v>0</v>
      </c>
      <c r="FW641" s="16">
        <f t="shared" si="1981"/>
        <v>0</v>
      </c>
      <c r="FX641" s="16">
        <f t="shared" si="1981"/>
        <v>0</v>
      </c>
      <c r="FY641" s="16">
        <f t="shared" si="1981"/>
        <v>0</v>
      </c>
      <c r="FZ641" s="16">
        <f t="shared" si="1981"/>
        <v>0</v>
      </c>
      <c r="GA641" s="16">
        <f t="shared" si="1981"/>
        <v>0</v>
      </c>
      <c r="GB641" s="16">
        <f t="shared" si="1981"/>
        <v>0</v>
      </c>
      <c r="GC641" s="16">
        <f t="shared" si="1981"/>
        <v>0</v>
      </c>
    </row>
    <row r="642" spans="13:186" hidden="1" outlineLevel="1" x14ac:dyDescent="0.35">
      <c r="M642" s="9" t="s">
        <v>79</v>
      </c>
      <c r="N642" s="17">
        <f t="shared" ref="N642:AU642" si="1982">N661/(N$674*24)*1000</f>
        <v>3004.5481315068491</v>
      </c>
      <c r="O642" s="17">
        <f t="shared" si="1982"/>
        <v>3020.1299999999997</v>
      </c>
      <c r="P642" s="17">
        <f t="shared" si="1982"/>
        <v>2911.2324657534241</v>
      </c>
      <c r="Q642" s="17">
        <f t="shared" si="1982"/>
        <v>2889.81</v>
      </c>
      <c r="R642" s="17">
        <f t="shared" si="1982"/>
        <v>2889.8100000000004</v>
      </c>
      <c r="S642" s="17">
        <f t="shared" si="1982"/>
        <v>2889.8100000000004</v>
      </c>
      <c r="T642" s="17">
        <f t="shared" si="1982"/>
        <v>2889.8100000000004</v>
      </c>
      <c r="U642" s="17">
        <f t="shared" si="1982"/>
        <v>2889.81</v>
      </c>
      <c r="V642" s="17">
        <f t="shared" si="1982"/>
        <v>2889.8100000000004</v>
      </c>
      <c r="W642" s="17">
        <f t="shared" si="1982"/>
        <v>2889.8100000000004</v>
      </c>
      <c r="X642" s="17">
        <f t="shared" si="1982"/>
        <v>2889.8100000000004</v>
      </c>
      <c r="Y642" s="17">
        <f t="shared" si="1982"/>
        <v>2889.81</v>
      </c>
      <c r="Z642" s="17">
        <f t="shared" si="1982"/>
        <v>2889.8100000000004</v>
      </c>
      <c r="AA642" s="17">
        <f t="shared" si="1982"/>
        <v>2855.34</v>
      </c>
      <c r="AB642" s="17">
        <f t="shared" si="1982"/>
        <v>2819.34</v>
      </c>
      <c r="AC642" s="17">
        <f t="shared" si="1982"/>
        <v>2418.34</v>
      </c>
      <c r="AD642" s="17">
        <f t="shared" si="1982"/>
        <v>2418.34</v>
      </c>
      <c r="AE642" s="17">
        <f t="shared" si="1982"/>
        <v>831.09999999999991</v>
      </c>
      <c r="AF642" s="17">
        <f t="shared" si="1982"/>
        <v>831.09999999999991</v>
      </c>
      <c r="AG642" s="17">
        <f t="shared" si="1982"/>
        <v>831.09999999999991</v>
      </c>
      <c r="AH642" s="17">
        <f t="shared" si="1982"/>
        <v>129.6</v>
      </c>
      <c r="AI642" s="17">
        <f t="shared" si="1982"/>
        <v>129.6</v>
      </c>
      <c r="AJ642" s="17">
        <f t="shared" si="1982"/>
        <v>0</v>
      </c>
      <c r="AK642" s="17">
        <f t="shared" si="1982"/>
        <v>0</v>
      </c>
      <c r="AL642" s="17">
        <f t="shared" si="1982"/>
        <v>0</v>
      </c>
      <c r="AM642" s="17">
        <f t="shared" si="1982"/>
        <v>0</v>
      </c>
      <c r="AN642" s="17">
        <f t="shared" si="1982"/>
        <v>0</v>
      </c>
      <c r="AO642" s="17">
        <f t="shared" si="1982"/>
        <v>0</v>
      </c>
      <c r="AP642" s="17">
        <f t="shared" si="1982"/>
        <v>0</v>
      </c>
      <c r="AQ642" s="17">
        <f t="shared" si="1982"/>
        <v>0</v>
      </c>
      <c r="AR642" s="17">
        <f t="shared" si="1982"/>
        <v>0</v>
      </c>
      <c r="AS642" s="17">
        <f t="shared" si="1982"/>
        <v>0</v>
      </c>
      <c r="AT642" s="17">
        <f t="shared" si="1982"/>
        <v>0</v>
      </c>
      <c r="AU642" s="17">
        <f t="shared" si="1982"/>
        <v>0</v>
      </c>
      <c r="AW642" s="9" t="s">
        <v>79</v>
      </c>
      <c r="AX642" s="17">
        <f t="shared" ref="AX642:CC642" si="1983">AX661/(AX$674*24)*1000</f>
        <v>2988.7080000000005</v>
      </c>
      <c r="AY642" s="17">
        <f t="shared" si="1983"/>
        <v>2988.7080000000001</v>
      </c>
      <c r="AZ642" s="17">
        <f t="shared" si="1983"/>
        <v>3020.13</v>
      </c>
      <c r="BA642" s="17">
        <f t="shared" si="1983"/>
        <v>3020.13</v>
      </c>
      <c r="BB642" s="17">
        <f t="shared" si="1983"/>
        <v>3020.1299999999997</v>
      </c>
      <c r="BC642" s="17">
        <f t="shared" si="1983"/>
        <v>3020.1299999999997</v>
      </c>
      <c r="BD642" s="17">
        <f t="shared" si="1983"/>
        <v>3020.13</v>
      </c>
      <c r="BE642" s="17">
        <f t="shared" si="1983"/>
        <v>3020.13</v>
      </c>
      <c r="BF642" s="17">
        <f t="shared" si="1983"/>
        <v>2976.69</v>
      </c>
      <c r="BG642" s="17">
        <f t="shared" si="1983"/>
        <v>2889.81</v>
      </c>
      <c r="BH642" s="17">
        <f t="shared" si="1983"/>
        <v>2889.8100000000004</v>
      </c>
      <c r="BI642" s="17">
        <f t="shared" si="1983"/>
        <v>2889.8100000000004</v>
      </c>
      <c r="BJ642" s="17">
        <f t="shared" si="1983"/>
        <v>2889.81</v>
      </c>
      <c r="BK642" s="17">
        <f t="shared" si="1983"/>
        <v>2889.81</v>
      </c>
      <c r="BL642" s="17">
        <f t="shared" si="1983"/>
        <v>2889.8100000000004</v>
      </c>
      <c r="BM642" s="17">
        <f t="shared" si="1983"/>
        <v>2889.8100000000004</v>
      </c>
      <c r="BN642" s="17">
        <f t="shared" si="1983"/>
        <v>2889.81</v>
      </c>
      <c r="BO642" s="17">
        <f t="shared" si="1983"/>
        <v>2889.81</v>
      </c>
      <c r="BP642" s="17">
        <f t="shared" si="1983"/>
        <v>2889.8100000000004</v>
      </c>
      <c r="BQ642" s="17">
        <f t="shared" si="1983"/>
        <v>2889.8100000000004</v>
      </c>
      <c r="BR642" s="17">
        <f t="shared" si="1983"/>
        <v>2889.81</v>
      </c>
      <c r="BS642" s="17">
        <f t="shared" si="1983"/>
        <v>2889.81</v>
      </c>
      <c r="BT642" s="17">
        <f t="shared" si="1983"/>
        <v>2889.8100000000004</v>
      </c>
      <c r="BU642" s="17">
        <f t="shared" si="1983"/>
        <v>2889.8100000000004</v>
      </c>
      <c r="BV642" s="17">
        <f t="shared" si="1983"/>
        <v>2889.81</v>
      </c>
      <c r="BW642" s="17">
        <f t="shared" si="1983"/>
        <v>2889.81</v>
      </c>
      <c r="BX642" s="17">
        <f t="shared" si="1983"/>
        <v>2889.8100000000004</v>
      </c>
      <c r="BY642" s="17">
        <f t="shared" si="1983"/>
        <v>2889.8100000000004</v>
      </c>
      <c r="BZ642" s="17">
        <f t="shared" si="1983"/>
        <v>2889.81</v>
      </c>
      <c r="CA642" s="17">
        <f t="shared" si="1983"/>
        <v>2889.81</v>
      </c>
      <c r="CB642" s="17">
        <f t="shared" si="1983"/>
        <v>2889.8100000000004</v>
      </c>
      <c r="CC642" s="17">
        <f t="shared" si="1983"/>
        <v>2889.8100000000004</v>
      </c>
      <c r="CD642" s="17">
        <f t="shared" ref="CD642:DI642" si="1984">CD661/(CD$674*24)*1000</f>
        <v>2889.81</v>
      </c>
      <c r="CE642" s="17">
        <f t="shared" si="1984"/>
        <v>2889.81</v>
      </c>
      <c r="CF642" s="17">
        <f t="shared" si="1984"/>
        <v>2889.8100000000004</v>
      </c>
      <c r="CG642" s="17">
        <f t="shared" si="1984"/>
        <v>2889.8100000000004</v>
      </c>
      <c r="CH642" s="17">
        <f t="shared" si="1984"/>
        <v>2889.81</v>
      </c>
      <c r="CI642" s="17">
        <f t="shared" si="1984"/>
        <v>2889.81</v>
      </c>
      <c r="CJ642" s="17">
        <f t="shared" si="1984"/>
        <v>2889.8100000000004</v>
      </c>
      <c r="CK642" s="17">
        <f t="shared" si="1984"/>
        <v>2889.8100000000004</v>
      </c>
      <c r="CL642" s="17">
        <f t="shared" si="1984"/>
        <v>2889.81</v>
      </c>
      <c r="CM642" s="17">
        <f t="shared" si="1984"/>
        <v>2889.81</v>
      </c>
      <c r="CN642" s="17">
        <f t="shared" si="1984"/>
        <v>2889.8100000000004</v>
      </c>
      <c r="CO642" s="17">
        <f t="shared" si="1984"/>
        <v>2889.8100000000004</v>
      </c>
      <c r="CP642" s="17">
        <f t="shared" si="1984"/>
        <v>2889.81</v>
      </c>
      <c r="CQ642" s="17">
        <f t="shared" si="1984"/>
        <v>2889.81</v>
      </c>
      <c r="CR642" s="17">
        <f t="shared" si="1984"/>
        <v>2889.8100000000004</v>
      </c>
      <c r="CS642" s="17">
        <f t="shared" si="1984"/>
        <v>2889.8100000000004</v>
      </c>
      <c r="CT642" s="17">
        <f t="shared" si="1984"/>
        <v>2889.81</v>
      </c>
      <c r="CU642" s="17">
        <f t="shared" si="1984"/>
        <v>2889.81</v>
      </c>
      <c r="CV642" s="17">
        <f t="shared" si="1984"/>
        <v>2889.8100000000004</v>
      </c>
      <c r="CW642" s="17">
        <f t="shared" si="1984"/>
        <v>2889.8100000000004</v>
      </c>
      <c r="CX642" s="17">
        <f t="shared" si="1984"/>
        <v>2855.3400000000006</v>
      </c>
      <c r="CY642" s="17">
        <f t="shared" si="1984"/>
        <v>2855.3399999999997</v>
      </c>
      <c r="CZ642" s="17">
        <f t="shared" si="1984"/>
        <v>2855.34</v>
      </c>
      <c r="DA642" s="17">
        <f t="shared" si="1984"/>
        <v>2855.34</v>
      </c>
      <c r="DB642" s="17">
        <f t="shared" si="1984"/>
        <v>2819.34</v>
      </c>
      <c r="DC642" s="17">
        <f t="shared" si="1984"/>
        <v>2819.34</v>
      </c>
      <c r="DD642" s="17">
        <f t="shared" si="1984"/>
        <v>2819.34</v>
      </c>
      <c r="DE642" s="17">
        <f t="shared" si="1984"/>
        <v>2819.34</v>
      </c>
      <c r="DF642" s="17">
        <f t="shared" si="1984"/>
        <v>2418.34</v>
      </c>
      <c r="DG642" s="17">
        <f t="shared" si="1984"/>
        <v>2418.34</v>
      </c>
      <c r="DH642" s="17">
        <f t="shared" si="1984"/>
        <v>2418.34</v>
      </c>
      <c r="DI642" s="17">
        <f t="shared" si="1984"/>
        <v>2418.34</v>
      </c>
      <c r="DJ642" s="17">
        <f t="shared" ref="DJ642:EO642" si="1985">DJ661/(DJ$674*24)*1000</f>
        <v>2418.34</v>
      </c>
      <c r="DK642" s="17">
        <f t="shared" si="1985"/>
        <v>2418.34</v>
      </c>
      <c r="DL642" s="17">
        <f t="shared" si="1985"/>
        <v>2418.34</v>
      </c>
      <c r="DM642" s="17">
        <f t="shared" si="1985"/>
        <v>2418.34</v>
      </c>
      <c r="DN642" s="17">
        <f t="shared" si="1985"/>
        <v>831.09999999999991</v>
      </c>
      <c r="DO642" s="17">
        <f t="shared" si="1985"/>
        <v>831.09999999999991</v>
      </c>
      <c r="DP642" s="17">
        <f t="shared" si="1985"/>
        <v>831.09999999999991</v>
      </c>
      <c r="DQ642" s="17">
        <f t="shared" si="1985"/>
        <v>831.09999999999991</v>
      </c>
      <c r="DR642" s="17">
        <f t="shared" si="1985"/>
        <v>831.09999999999991</v>
      </c>
      <c r="DS642" s="17">
        <f t="shared" si="1985"/>
        <v>831.09999999999991</v>
      </c>
      <c r="DT642" s="17">
        <f t="shared" si="1985"/>
        <v>831.09999999999991</v>
      </c>
      <c r="DU642" s="17">
        <f t="shared" si="1985"/>
        <v>831.09999999999991</v>
      </c>
      <c r="DV642" s="17">
        <f t="shared" si="1985"/>
        <v>831.09999999999991</v>
      </c>
      <c r="DW642" s="17">
        <f t="shared" si="1985"/>
        <v>831.09999999999991</v>
      </c>
      <c r="DX642" s="17">
        <f t="shared" si="1985"/>
        <v>831.09999999999991</v>
      </c>
      <c r="DY642" s="17">
        <f t="shared" si="1985"/>
        <v>831.09999999999991</v>
      </c>
      <c r="DZ642" s="17">
        <f t="shared" si="1985"/>
        <v>129.59999999999997</v>
      </c>
      <c r="EA642" s="17">
        <f t="shared" si="1985"/>
        <v>129.59999999999997</v>
      </c>
      <c r="EB642" s="17">
        <f t="shared" si="1985"/>
        <v>129.6</v>
      </c>
      <c r="EC642" s="17">
        <f t="shared" si="1985"/>
        <v>129.6</v>
      </c>
      <c r="ED642" s="17">
        <f t="shared" si="1985"/>
        <v>129.59999999999997</v>
      </c>
      <c r="EE642" s="17">
        <f t="shared" si="1985"/>
        <v>129.59999999999997</v>
      </c>
      <c r="EF642" s="17">
        <f t="shared" si="1985"/>
        <v>129.6</v>
      </c>
      <c r="EG642" s="17">
        <f t="shared" si="1985"/>
        <v>129.6</v>
      </c>
      <c r="EH642" s="17">
        <f t="shared" si="1985"/>
        <v>0</v>
      </c>
      <c r="EI642" s="17">
        <f t="shared" si="1985"/>
        <v>0</v>
      </c>
      <c r="EJ642" s="17">
        <f t="shared" si="1985"/>
        <v>0</v>
      </c>
      <c r="EK642" s="17">
        <f t="shared" si="1985"/>
        <v>0</v>
      </c>
      <c r="EL642" s="17">
        <f t="shared" si="1985"/>
        <v>0</v>
      </c>
      <c r="EM642" s="17">
        <f t="shared" si="1985"/>
        <v>0</v>
      </c>
      <c r="EN642" s="17">
        <f t="shared" si="1985"/>
        <v>0</v>
      </c>
      <c r="EO642" s="17">
        <f t="shared" si="1985"/>
        <v>0</v>
      </c>
      <c r="EP642" s="17">
        <f t="shared" ref="EP642:FU642" si="1986">EP661/(EP$674*24)*1000</f>
        <v>0</v>
      </c>
      <c r="EQ642" s="17">
        <f t="shared" si="1986"/>
        <v>0</v>
      </c>
      <c r="ER642" s="17">
        <f t="shared" si="1986"/>
        <v>0</v>
      </c>
      <c r="ES642" s="17">
        <f t="shared" si="1986"/>
        <v>0</v>
      </c>
      <c r="ET642" s="17">
        <f t="shared" si="1986"/>
        <v>0</v>
      </c>
      <c r="EU642" s="17">
        <f t="shared" si="1986"/>
        <v>0</v>
      </c>
      <c r="EV642" s="17">
        <f t="shared" si="1986"/>
        <v>0</v>
      </c>
      <c r="EW642" s="17">
        <f t="shared" si="1986"/>
        <v>0</v>
      </c>
      <c r="EX642" s="17">
        <f t="shared" si="1986"/>
        <v>0</v>
      </c>
      <c r="EY642" s="17">
        <f t="shared" si="1986"/>
        <v>0</v>
      </c>
      <c r="EZ642" s="17">
        <f t="shared" si="1986"/>
        <v>0</v>
      </c>
      <c r="FA642" s="17">
        <f t="shared" si="1986"/>
        <v>0</v>
      </c>
      <c r="FB642" s="17">
        <f t="shared" si="1986"/>
        <v>0</v>
      </c>
      <c r="FC642" s="17">
        <f t="shared" si="1986"/>
        <v>0</v>
      </c>
      <c r="FD642" s="17">
        <f t="shared" si="1986"/>
        <v>0</v>
      </c>
      <c r="FE642" s="17">
        <f t="shared" si="1986"/>
        <v>0</v>
      </c>
      <c r="FF642" s="17">
        <f t="shared" si="1986"/>
        <v>0</v>
      </c>
      <c r="FG642" s="17">
        <f t="shared" si="1986"/>
        <v>0</v>
      </c>
      <c r="FH642" s="17">
        <f t="shared" si="1986"/>
        <v>0</v>
      </c>
      <c r="FI642" s="17">
        <f t="shared" si="1986"/>
        <v>0</v>
      </c>
      <c r="FJ642" s="17">
        <f t="shared" si="1986"/>
        <v>0</v>
      </c>
      <c r="FK642" s="17">
        <f t="shared" si="1986"/>
        <v>0</v>
      </c>
      <c r="FL642" s="17">
        <f t="shared" si="1986"/>
        <v>0</v>
      </c>
      <c r="FM642" s="17">
        <f t="shared" si="1986"/>
        <v>0</v>
      </c>
      <c r="FN642" s="17">
        <f t="shared" si="1986"/>
        <v>0</v>
      </c>
      <c r="FO642" s="17">
        <f t="shared" si="1986"/>
        <v>0</v>
      </c>
      <c r="FP642" s="17">
        <f t="shared" si="1986"/>
        <v>0</v>
      </c>
      <c r="FQ642" s="17">
        <f t="shared" si="1986"/>
        <v>0</v>
      </c>
      <c r="FR642" s="17">
        <f t="shared" si="1986"/>
        <v>0</v>
      </c>
      <c r="FS642" s="17">
        <f t="shared" si="1986"/>
        <v>0</v>
      </c>
      <c r="FT642" s="17">
        <f t="shared" si="1986"/>
        <v>0</v>
      </c>
      <c r="FU642" s="17">
        <f t="shared" si="1986"/>
        <v>0</v>
      </c>
      <c r="FV642" s="17">
        <f t="shared" ref="FV642:GC642" si="1987">FV661/(FV$674*24)*1000</f>
        <v>0</v>
      </c>
      <c r="FW642" s="17">
        <f t="shared" si="1987"/>
        <v>0</v>
      </c>
      <c r="FX642" s="17">
        <f t="shared" si="1987"/>
        <v>0</v>
      </c>
      <c r="FY642" s="17">
        <f t="shared" si="1987"/>
        <v>0</v>
      </c>
      <c r="FZ642" s="17">
        <f t="shared" si="1987"/>
        <v>0</v>
      </c>
      <c r="GA642" s="17">
        <f t="shared" si="1987"/>
        <v>0</v>
      </c>
      <c r="GB642" s="17">
        <f t="shared" si="1987"/>
        <v>0</v>
      </c>
      <c r="GC642" s="17">
        <f t="shared" si="1987"/>
        <v>0</v>
      </c>
    </row>
    <row r="643" spans="13:186" hidden="1" outlineLevel="1" x14ac:dyDescent="0.35">
      <c r="M643" s="9" t="s">
        <v>77</v>
      </c>
      <c r="N643" s="17">
        <f t="shared" ref="N643:AU643" si="1988">N662/(N$674*24)*1000</f>
        <v>0</v>
      </c>
      <c r="O643" s="17">
        <f t="shared" si="1988"/>
        <v>0</v>
      </c>
      <c r="P643" s="17">
        <f t="shared" si="1988"/>
        <v>0</v>
      </c>
      <c r="Q643" s="17">
        <f t="shared" si="1988"/>
        <v>0</v>
      </c>
      <c r="R643" s="17">
        <f t="shared" si="1988"/>
        <v>0</v>
      </c>
      <c r="S643" s="17">
        <f t="shared" si="1988"/>
        <v>0</v>
      </c>
      <c r="T643" s="17">
        <f t="shared" si="1988"/>
        <v>0</v>
      </c>
      <c r="U643" s="17">
        <f t="shared" si="1988"/>
        <v>0</v>
      </c>
      <c r="V643" s="17">
        <f t="shared" si="1988"/>
        <v>0</v>
      </c>
      <c r="W643" s="17">
        <f t="shared" si="1988"/>
        <v>0</v>
      </c>
      <c r="X643" s="17">
        <f t="shared" si="1988"/>
        <v>0</v>
      </c>
      <c r="Y643" s="17">
        <f t="shared" si="1988"/>
        <v>0</v>
      </c>
      <c r="Z643" s="17">
        <f t="shared" si="1988"/>
        <v>0</v>
      </c>
      <c r="AA643" s="17">
        <f t="shared" si="1988"/>
        <v>0</v>
      </c>
      <c r="AB643" s="17">
        <f t="shared" si="1988"/>
        <v>0</v>
      </c>
      <c r="AC643" s="17">
        <f t="shared" si="1988"/>
        <v>0</v>
      </c>
      <c r="AD643" s="17">
        <f t="shared" si="1988"/>
        <v>0</v>
      </c>
      <c r="AE643" s="17">
        <f t="shared" si="1988"/>
        <v>0</v>
      </c>
      <c r="AF643" s="17">
        <f t="shared" si="1988"/>
        <v>0</v>
      </c>
      <c r="AG643" s="17">
        <f t="shared" si="1988"/>
        <v>0</v>
      </c>
      <c r="AH643" s="17">
        <f t="shared" si="1988"/>
        <v>0</v>
      </c>
      <c r="AI643" s="17">
        <f t="shared" si="1988"/>
        <v>0</v>
      </c>
      <c r="AJ643" s="17">
        <f t="shared" si="1988"/>
        <v>0</v>
      </c>
      <c r="AK643" s="17">
        <f t="shared" si="1988"/>
        <v>0</v>
      </c>
      <c r="AL643" s="17">
        <f t="shared" si="1988"/>
        <v>0</v>
      </c>
      <c r="AM643" s="17">
        <f t="shared" si="1988"/>
        <v>0</v>
      </c>
      <c r="AN643" s="17">
        <f t="shared" si="1988"/>
        <v>0</v>
      </c>
      <c r="AO643" s="17">
        <f t="shared" si="1988"/>
        <v>0</v>
      </c>
      <c r="AP643" s="17">
        <f t="shared" si="1988"/>
        <v>0</v>
      </c>
      <c r="AQ643" s="17">
        <f t="shared" si="1988"/>
        <v>0</v>
      </c>
      <c r="AR643" s="17">
        <f t="shared" si="1988"/>
        <v>0</v>
      </c>
      <c r="AS643" s="17">
        <f t="shared" si="1988"/>
        <v>0</v>
      </c>
      <c r="AT643" s="17">
        <f t="shared" si="1988"/>
        <v>0</v>
      </c>
      <c r="AU643" s="17">
        <f t="shared" si="1988"/>
        <v>0</v>
      </c>
      <c r="AW643" s="9" t="s">
        <v>77</v>
      </c>
      <c r="AX643" s="17">
        <f t="shared" ref="AX643:CC643" si="1989">AX662/(AX$674*24)*1000</f>
        <v>0</v>
      </c>
      <c r="AY643" s="17">
        <f t="shared" si="1989"/>
        <v>0</v>
      </c>
      <c r="AZ643" s="17">
        <f t="shared" si="1989"/>
        <v>0</v>
      </c>
      <c r="BA643" s="17">
        <f t="shared" si="1989"/>
        <v>0</v>
      </c>
      <c r="BB643" s="17">
        <f t="shared" si="1989"/>
        <v>0</v>
      </c>
      <c r="BC643" s="17">
        <f t="shared" si="1989"/>
        <v>0</v>
      </c>
      <c r="BD643" s="17">
        <f t="shared" si="1989"/>
        <v>0</v>
      </c>
      <c r="BE643" s="17">
        <f t="shared" si="1989"/>
        <v>0</v>
      </c>
      <c r="BF643" s="17">
        <f t="shared" si="1989"/>
        <v>0</v>
      </c>
      <c r="BG643" s="17">
        <f t="shared" si="1989"/>
        <v>0</v>
      </c>
      <c r="BH643" s="17">
        <f t="shared" si="1989"/>
        <v>0</v>
      </c>
      <c r="BI643" s="17">
        <f t="shared" si="1989"/>
        <v>0</v>
      </c>
      <c r="BJ643" s="17">
        <f t="shared" si="1989"/>
        <v>0</v>
      </c>
      <c r="BK643" s="17">
        <f t="shared" si="1989"/>
        <v>0</v>
      </c>
      <c r="BL643" s="17">
        <f t="shared" si="1989"/>
        <v>0</v>
      </c>
      <c r="BM643" s="17">
        <f t="shared" si="1989"/>
        <v>0</v>
      </c>
      <c r="BN643" s="17">
        <f t="shared" si="1989"/>
        <v>0</v>
      </c>
      <c r="BO643" s="17">
        <f t="shared" si="1989"/>
        <v>0</v>
      </c>
      <c r="BP643" s="17">
        <f t="shared" si="1989"/>
        <v>0</v>
      </c>
      <c r="BQ643" s="17">
        <f t="shared" si="1989"/>
        <v>0</v>
      </c>
      <c r="BR643" s="17">
        <f t="shared" si="1989"/>
        <v>0</v>
      </c>
      <c r="BS643" s="17">
        <f t="shared" si="1989"/>
        <v>0</v>
      </c>
      <c r="BT643" s="17">
        <f t="shared" si="1989"/>
        <v>0</v>
      </c>
      <c r="BU643" s="17">
        <f t="shared" si="1989"/>
        <v>0</v>
      </c>
      <c r="BV643" s="17">
        <f t="shared" si="1989"/>
        <v>0</v>
      </c>
      <c r="BW643" s="17">
        <f t="shared" si="1989"/>
        <v>0</v>
      </c>
      <c r="BX643" s="17">
        <f t="shared" si="1989"/>
        <v>0</v>
      </c>
      <c r="BY643" s="17">
        <f t="shared" si="1989"/>
        <v>0</v>
      </c>
      <c r="BZ643" s="17">
        <f t="shared" si="1989"/>
        <v>0</v>
      </c>
      <c r="CA643" s="17">
        <f t="shared" si="1989"/>
        <v>0</v>
      </c>
      <c r="CB643" s="17">
        <f t="shared" si="1989"/>
        <v>0</v>
      </c>
      <c r="CC643" s="17">
        <f t="shared" si="1989"/>
        <v>0</v>
      </c>
      <c r="CD643" s="17">
        <f t="shared" ref="CD643:DI643" si="1990">CD662/(CD$674*24)*1000</f>
        <v>0</v>
      </c>
      <c r="CE643" s="17">
        <f t="shared" si="1990"/>
        <v>0</v>
      </c>
      <c r="CF643" s="17">
        <f t="shared" si="1990"/>
        <v>0</v>
      </c>
      <c r="CG643" s="17">
        <f t="shared" si="1990"/>
        <v>0</v>
      </c>
      <c r="CH643" s="17">
        <f t="shared" si="1990"/>
        <v>0</v>
      </c>
      <c r="CI643" s="17">
        <f t="shared" si="1990"/>
        <v>0</v>
      </c>
      <c r="CJ643" s="17">
        <f t="shared" si="1990"/>
        <v>0</v>
      </c>
      <c r="CK643" s="17">
        <f t="shared" si="1990"/>
        <v>0</v>
      </c>
      <c r="CL643" s="17">
        <f t="shared" si="1990"/>
        <v>0</v>
      </c>
      <c r="CM643" s="17">
        <f t="shared" si="1990"/>
        <v>0</v>
      </c>
      <c r="CN643" s="17">
        <f t="shared" si="1990"/>
        <v>0</v>
      </c>
      <c r="CO643" s="17">
        <f t="shared" si="1990"/>
        <v>0</v>
      </c>
      <c r="CP643" s="17">
        <f t="shared" si="1990"/>
        <v>0</v>
      </c>
      <c r="CQ643" s="17">
        <f t="shared" si="1990"/>
        <v>0</v>
      </c>
      <c r="CR643" s="17">
        <f t="shared" si="1990"/>
        <v>0</v>
      </c>
      <c r="CS643" s="17">
        <f t="shared" si="1990"/>
        <v>0</v>
      </c>
      <c r="CT643" s="17">
        <f t="shared" si="1990"/>
        <v>0</v>
      </c>
      <c r="CU643" s="17">
        <f t="shared" si="1990"/>
        <v>0</v>
      </c>
      <c r="CV643" s="17">
        <f t="shared" si="1990"/>
        <v>0</v>
      </c>
      <c r="CW643" s="17">
        <f t="shared" si="1990"/>
        <v>0</v>
      </c>
      <c r="CX643" s="17">
        <f t="shared" si="1990"/>
        <v>0</v>
      </c>
      <c r="CY643" s="17">
        <f t="shared" si="1990"/>
        <v>0</v>
      </c>
      <c r="CZ643" s="17">
        <f t="shared" si="1990"/>
        <v>0</v>
      </c>
      <c r="DA643" s="17">
        <f t="shared" si="1990"/>
        <v>0</v>
      </c>
      <c r="DB643" s="17">
        <f t="shared" si="1990"/>
        <v>0</v>
      </c>
      <c r="DC643" s="17">
        <f t="shared" si="1990"/>
        <v>0</v>
      </c>
      <c r="DD643" s="17">
        <f t="shared" si="1990"/>
        <v>0</v>
      </c>
      <c r="DE643" s="17">
        <f t="shared" si="1990"/>
        <v>0</v>
      </c>
      <c r="DF643" s="17">
        <f t="shared" si="1990"/>
        <v>0</v>
      </c>
      <c r="DG643" s="17">
        <f t="shared" si="1990"/>
        <v>0</v>
      </c>
      <c r="DH643" s="17">
        <f t="shared" si="1990"/>
        <v>0</v>
      </c>
      <c r="DI643" s="17">
        <f t="shared" si="1990"/>
        <v>0</v>
      </c>
      <c r="DJ643" s="17">
        <f t="shared" ref="DJ643:EO643" si="1991">DJ662/(DJ$674*24)*1000</f>
        <v>0</v>
      </c>
      <c r="DK643" s="17">
        <f t="shared" si="1991"/>
        <v>0</v>
      </c>
      <c r="DL643" s="17">
        <f t="shared" si="1991"/>
        <v>0</v>
      </c>
      <c r="DM643" s="17">
        <f t="shared" si="1991"/>
        <v>0</v>
      </c>
      <c r="DN643" s="17">
        <f t="shared" si="1991"/>
        <v>0</v>
      </c>
      <c r="DO643" s="17">
        <f t="shared" si="1991"/>
        <v>0</v>
      </c>
      <c r="DP643" s="17">
        <f t="shared" si="1991"/>
        <v>0</v>
      </c>
      <c r="DQ643" s="17">
        <f t="shared" si="1991"/>
        <v>0</v>
      </c>
      <c r="DR643" s="17">
        <f t="shared" si="1991"/>
        <v>0</v>
      </c>
      <c r="DS643" s="17">
        <f t="shared" si="1991"/>
        <v>0</v>
      </c>
      <c r="DT643" s="17">
        <f t="shared" si="1991"/>
        <v>0</v>
      </c>
      <c r="DU643" s="17">
        <f t="shared" si="1991"/>
        <v>0</v>
      </c>
      <c r="DV643" s="17">
        <f t="shared" si="1991"/>
        <v>0</v>
      </c>
      <c r="DW643" s="17">
        <f t="shared" si="1991"/>
        <v>0</v>
      </c>
      <c r="DX643" s="17">
        <f t="shared" si="1991"/>
        <v>0</v>
      </c>
      <c r="DY643" s="17">
        <f t="shared" si="1991"/>
        <v>0</v>
      </c>
      <c r="DZ643" s="17">
        <f t="shared" si="1991"/>
        <v>0</v>
      </c>
      <c r="EA643" s="17">
        <f t="shared" si="1991"/>
        <v>0</v>
      </c>
      <c r="EB643" s="17">
        <f t="shared" si="1991"/>
        <v>0</v>
      </c>
      <c r="EC643" s="17">
        <f t="shared" si="1991"/>
        <v>0</v>
      </c>
      <c r="ED643" s="17">
        <f t="shared" si="1991"/>
        <v>0</v>
      </c>
      <c r="EE643" s="17">
        <f t="shared" si="1991"/>
        <v>0</v>
      </c>
      <c r="EF643" s="17">
        <f t="shared" si="1991"/>
        <v>0</v>
      </c>
      <c r="EG643" s="17">
        <f t="shared" si="1991"/>
        <v>0</v>
      </c>
      <c r="EH643" s="17">
        <f t="shared" si="1991"/>
        <v>0</v>
      </c>
      <c r="EI643" s="17">
        <f t="shared" si="1991"/>
        <v>0</v>
      </c>
      <c r="EJ643" s="17">
        <f t="shared" si="1991"/>
        <v>0</v>
      </c>
      <c r="EK643" s="17">
        <f t="shared" si="1991"/>
        <v>0</v>
      </c>
      <c r="EL643" s="17">
        <f t="shared" si="1991"/>
        <v>0</v>
      </c>
      <c r="EM643" s="17">
        <f t="shared" si="1991"/>
        <v>0</v>
      </c>
      <c r="EN643" s="17">
        <f t="shared" si="1991"/>
        <v>0</v>
      </c>
      <c r="EO643" s="17">
        <f t="shared" si="1991"/>
        <v>0</v>
      </c>
      <c r="EP643" s="17">
        <f t="shared" ref="EP643:FU643" si="1992">EP662/(EP$674*24)*1000</f>
        <v>0</v>
      </c>
      <c r="EQ643" s="17">
        <f t="shared" si="1992"/>
        <v>0</v>
      </c>
      <c r="ER643" s="17">
        <f t="shared" si="1992"/>
        <v>0</v>
      </c>
      <c r="ES643" s="17">
        <f t="shared" si="1992"/>
        <v>0</v>
      </c>
      <c r="ET643" s="17">
        <f t="shared" si="1992"/>
        <v>0</v>
      </c>
      <c r="EU643" s="17">
        <f t="shared" si="1992"/>
        <v>0</v>
      </c>
      <c r="EV643" s="17">
        <f t="shared" si="1992"/>
        <v>0</v>
      </c>
      <c r="EW643" s="17">
        <f t="shared" si="1992"/>
        <v>0</v>
      </c>
      <c r="EX643" s="17">
        <f t="shared" si="1992"/>
        <v>0</v>
      </c>
      <c r="EY643" s="17">
        <f t="shared" si="1992"/>
        <v>0</v>
      </c>
      <c r="EZ643" s="17">
        <f t="shared" si="1992"/>
        <v>0</v>
      </c>
      <c r="FA643" s="17">
        <f t="shared" si="1992"/>
        <v>0</v>
      </c>
      <c r="FB643" s="17">
        <f t="shared" si="1992"/>
        <v>0</v>
      </c>
      <c r="FC643" s="17">
        <f t="shared" si="1992"/>
        <v>0</v>
      </c>
      <c r="FD643" s="17">
        <f t="shared" si="1992"/>
        <v>0</v>
      </c>
      <c r="FE643" s="17">
        <f t="shared" si="1992"/>
        <v>0</v>
      </c>
      <c r="FF643" s="17">
        <f t="shared" si="1992"/>
        <v>0</v>
      </c>
      <c r="FG643" s="17">
        <f t="shared" si="1992"/>
        <v>0</v>
      </c>
      <c r="FH643" s="17">
        <f t="shared" si="1992"/>
        <v>0</v>
      </c>
      <c r="FI643" s="17">
        <f t="shared" si="1992"/>
        <v>0</v>
      </c>
      <c r="FJ643" s="17">
        <f t="shared" si="1992"/>
        <v>0</v>
      </c>
      <c r="FK643" s="17">
        <f t="shared" si="1992"/>
        <v>0</v>
      </c>
      <c r="FL643" s="17">
        <f t="shared" si="1992"/>
        <v>0</v>
      </c>
      <c r="FM643" s="17">
        <f t="shared" si="1992"/>
        <v>0</v>
      </c>
      <c r="FN643" s="17">
        <f t="shared" si="1992"/>
        <v>0</v>
      </c>
      <c r="FO643" s="17">
        <f t="shared" si="1992"/>
        <v>0</v>
      </c>
      <c r="FP643" s="17">
        <f t="shared" si="1992"/>
        <v>0</v>
      </c>
      <c r="FQ643" s="17">
        <f t="shared" si="1992"/>
        <v>0</v>
      </c>
      <c r="FR643" s="17">
        <f t="shared" si="1992"/>
        <v>0</v>
      </c>
      <c r="FS643" s="17">
        <f t="shared" si="1992"/>
        <v>0</v>
      </c>
      <c r="FT643" s="17">
        <f t="shared" si="1992"/>
        <v>0</v>
      </c>
      <c r="FU643" s="17">
        <f t="shared" si="1992"/>
        <v>0</v>
      </c>
      <c r="FV643" s="17">
        <f t="shared" ref="FV643:GC643" si="1993">FV662/(FV$674*24)*1000</f>
        <v>0</v>
      </c>
      <c r="FW643" s="17">
        <f t="shared" si="1993"/>
        <v>0</v>
      </c>
      <c r="FX643" s="17">
        <f t="shared" si="1993"/>
        <v>0</v>
      </c>
      <c r="FY643" s="17">
        <f t="shared" si="1993"/>
        <v>0</v>
      </c>
      <c r="FZ643" s="17">
        <f t="shared" si="1993"/>
        <v>0</v>
      </c>
      <c r="GA643" s="17">
        <f t="shared" si="1993"/>
        <v>0</v>
      </c>
      <c r="GB643" s="17">
        <f t="shared" si="1993"/>
        <v>0</v>
      </c>
      <c r="GC643" s="17">
        <f t="shared" si="1993"/>
        <v>0</v>
      </c>
    </row>
    <row r="644" spans="13:186" hidden="1" outlineLevel="1" x14ac:dyDescent="0.35">
      <c r="M644" s="9" t="s">
        <v>76</v>
      </c>
      <c r="N644" s="17">
        <f t="shared" ref="N644:AU644" si="1994">N663/(N$674*24)*1000</f>
        <v>64.320000000000007</v>
      </c>
      <c r="O644" s="17">
        <f t="shared" si="1994"/>
        <v>64.320000000000007</v>
      </c>
      <c r="P644" s="17">
        <f t="shared" si="1994"/>
        <v>64.320000000000007</v>
      </c>
      <c r="Q644" s="17">
        <f t="shared" si="1994"/>
        <v>64.320000000000007</v>
      </c>
      <c r="R644" s="17">
        <f t="shared" si="1994"/>
        <v>64.320000000000007</v>
      </c>
      <c r="S644" s="17">
        <f t="shared" si="1994"/>
        <v>64.320000000000007</v>
      </c>
      <c r="T644" s="17">
        <f t="shared" si="1994"/>
        <v>64.320000000000007</v>
      </c>
      <c r="U644" s="17">
        <f t="shared" si="1994"/>
        <v>47.920874316939901</v>
      </c>
      <c r="V644" s="17">
        <f t="shared" si="1994"/>
        <v>31.7</v>
      </c>
      <c r="W644" s="17">
        <f t="shared" si="1994"/>
        <v>31.7</v>
      </c>
      <c r="X644" s="17">
        <f t="shared" si="1994"/>
        <v>21.104383561643836</v>
      </c>
      <c r="Y644" s="17">
        <f t="shared" si="1994"/>
        <v>0</v>
      </c>
      <c r="Z644" s="17">
        <f t="shared" si="1994"/>
        <v>0</v>
      </c>
      <c r="AA644" s="17">
        <f t="shared" si="1994"/>
        <v>0</v>
      </c>
      <c r="AB644" s="17">
        <f t="shared" si="1994"/>
        <v>0</v>
      </c>
      <c r="AC644" s="17">
        <f t="shared" si="1994"/>
        <v>0</v>
      </c>
      <c r="AD644" s="17">
        <f t="shared" si="1994"/>
        <v>0</v>
      </c>
      <c r="AE644" s="17">
        <f t="shared" si="1994"/>
        <v>0</v>
      </c>
      <c r="AF644" s="17">
        <f t="shared" si="1994"/>
        <v>0</v>
      </c>
      <c r="AG644" s="17">
        <f t="shared" si="1994"/>
        <v>0</v>
      </c>
      <c r="AH644" s="17">
        <f t="shared" si="1994"/>
        <v>0</v>
      </c>
      <c r="AI644" s="17">
        <f t="shared" si="1994"/>
        <v>0</v>
      </c>
      <c r="AJ644" s="17">
        <f t="shared" si="1994"/>
        <v>0</v>
      </c>
      <c r="AK644" s="17">
        <f t="shared" si="1994"/>
        <v>0</v>
      </c>
      <c r="AL644" s="17">
        <f t="shared" si="1994"/>
        <v>0</v>
      </c>
      <c r="AM644" s="17">
        <f t="shared" si="1994"/>
        <v>0</v>
      </c>
      <c r="AN644" s="17">
        <f t="shared" si="1994"/>
        <v>0</v>
      </c>
      <c r="AO644" s="17">
        <f t="shared" si="1994"/>
        <v>0</v>
      </c>
      <c r="AP644" s="17">
        <f t="shared" si="1994"/>
        <v>0</v>
      </c>
      <c r="AQ644" s="17">
        <f t="shared" si="1994"/>
        <v>0</v>
      </c>
      <c r="AR644" s="17">
        <f t="shared" si="1994"/>
        <v>0</v>
      </c>
      <c r="AS644" s="17">
        <f t="shared" si="1994"/>
        <v>0</v>
      </c>
      <c r="AT644" s="17">
        <f t="shared" si="1994"/>
        <v>0</v>
      </c>
      <c r="AU644" s="17">
        <f t="shared" si="1994"/>
        <v>0</v>
      </c>
      <c r="AW644" s="9" t="s">
        <v>76</v>
      </c>
      <c r="AX644" s="17">
        <f t="shared" ref="AX644:CC644" si="1995">AX663/(AX$674*24)*1000</f>
        <v>64.320000000000007</v>
      </c>
      <c r="AY644" s="17">
        <f t="shared" si="1995"/>
        <v>64.320000000000007</v>
      </c>
      <c r="AZ644" s="17">
        <f t="shared" si="1995"/>
        <v>64.320000000000007</v>
      </c>
      <c r="BA644" s="17">
        <f t="shared" si="1995"/>
        <v>64.320000000000007</v>
      </c>
      <c r="BB644" s="17">
        <f t="shared" si="1995"/>
        <v>64.320000000000007</v>
      </c>
      <c r="BC644" s="17">
        <f t="shared" si="1995"/>
        <v>64.320000000000007</v>
      </c>
      <c r="BD644" s="17">
        <f t="shared" si="1995"/>
        <v>64.320000000000007</v>
      </c>
      <c r="BE644" s="17">
        <f t="shared" si="1995"/>
        <v>64.320000000000007</v>
      </c>
      <c r="BF644" s="17">
        <f t="shared" si="1995"/>
        <v>64.320000000000007</v>
      </c>
      <c r="BG644" s="17">
        <f t="shared" si="1995"/>
        <v>64.320000000000007</v>
      </c>
      <c r="BH644" s="17">
        <f t="shared" si="1995"/>
        <v>64.320000000000007</v>
      </c>
      <c r="BI644" s="17">
        <f t="shared" si="1995"/>
        <v>64.320000000000007</v>
      </c>
      <c r="BJ644" s="17">
        <f t="shared" si="1995"/>
        <v>64.320000000000007</v>
      </c>
      <c r="BK644" s="17">
        <f t="shared" si="1995"/>
        <v>64.320000000000007</v>
      </c>
      <c r="BL644" s="17">
        <f t="shared" si="1995"/>
        <v>64.320000000000007</v>
      </c>
      <c r="BM644" s="17">
        <f t="shared" si="1995"/>
        <v>64.320000000000007</v>
      </c>
      <c r="BN644" s="17">
        <f t="shared" si="1995"/>
        <v>64.320000000000007</v>
      </c>
      <c r="BO644" s="17">
        <f t="shared" si="1995"/>
        <v>64.320000000000007</v>
      </c>
      <c r="BP644" s="17">
        <f t="shared" si="1995"/>
        <v>64.320000000000007</v>
      </c>
      <c r="BQ644" s="17">
        <f t="shared" si="1995"/>
        <v>64.320000000000007</v>
      </c>
      <c r="BR644" s="17">
        <f t="shared" si="1995"/>
        <v>64.320000000000007</v>
      </c>
      <c r="BS644" s="17">
        <f t="shared" si="1995"/>
        <v>64.320000000000007</v>
      </c>
      <c r="BT644" s="17">
        <f t="shared" si="1995"/>
        <v>64.320000000000007</v>
      </c>
      <c r="BU644" s="17">
        <f t="shared" si="1995"/>
        <v>64.320000000000007</v>
      </c>
      <c r="BV644" s="17">
        <f t="shared" si="1995"/>
        <v>64.320000000000007</v>
      </c>
      <c r="BW644" s="17">
        <f t="shared" si="1995"/>
        <v>64.320000000000007</v>
      </c>
      <c r="BX644" s="17">
        <f t="shared" si="1995"/>
        <v>64.320000000000007</v>
      </c>
      <c r="BY644" s="17">
        <f t="shared" si="1995"/>
        <v>64.320000000000007</v>
      </c>
      <c r="BZ644" s="17">
        <f t="shared" si="1995"/>
        <v>64.320000000000007</v>
      </c>
      <c r="CA644" s="17">
        <f t="shared" si="1995"/>
        <v>64.320000000000007</v>
      </c>
      <c r="CB644" s="17">
        <f t="shared" si="1995"/>
        <v>31.7</v>
      </c>
      <c r="CC644" s="17">
        <f t="shared" si="1995"/>
        <v>31.7</v>
      </c>
      <c r="CD644" s="17">
        <f t="shared" ref="CD644:DI644" si="1996">CD663/(CD$674*24)*1000</f>
        <v>31.700000000000006</v>
      </c>
      <c r="CE644" s="17">
        <f t="shared" si="1996"/>
        <v>31.7</v>
      </c>
      <c r="CF644" s="17">
        <f t="shared" si="1996"/>
        <v>31.7</v>
      </c>
      <c r="CG644" s="17">
        <f t="shared" si="1996"/>
        <v>31.7</v>
      </c>
      <c r="CH644" s="17">
        <f t="shared" si="1996"/>
        <v>31.700000000000006</v>
      </c>
      <c r="CI644" s="17">
        <f t="shared" si="1996"/>
        <v>31.7</v>
      </c>
      <c r="CJ644" s="17">
        <f t="shared" si="1996"/>
        <v>31.7</v>
      </c>
      <c r="CK644" s="17">
        <f t="shared" si="1996"/>
        <v>31.7</v>
      </c>
      <c r="CL644" s="17">
        <f t="shared" si="1996"/>
        <v>31.700000000000006</v>
      </c>
      <c r="CM644" s="17">
        <f t="shared" si="1996"/>
        <v>31.7</v>
      </c>
      <c r="CN644" s="17">
        <f t="shared" si="1996"/>
        <v>21.36304347826087</v>
      </c>
      <c r="CO644" s="17">
        <f t="shared" si="1996"/>
        <v>0</v>
      </c>
      <c r="CP644" s="17">
        <f t="shared" si="1996"/>
        <v>0</v>
      </c>
      <c r="CQ644" s="17">
        <f t="shared" si="1996"/>
        <v>0</v>
      </c>
      <c r="CR644" s="17">
        <f t="shared" si="1996"/>
        <v>0</v>
      </c>
      <c r="CS644" s="17">
        <f t="shared" si="1996"/>
        <v>0</v>
      </c>
      <c r="CT644" s="17">
        <f t="shared" si="1996"/>
        <v>0</v>
      </c>
      <c r="CU644" s="17">
        <f t="shared" si="1996"/>
        <v>0</v>
      </c>
      <c r="CV644" s="17">
        <f t="shared" si="1996"/>
        <v>0</v>
      </c>
      <c r="CW644" s="17">
        <f t="shared" si="1996"/>
        <v>0</v>
      </c>
      <c r="CX644" s="17">
        <f t="shared" si="1996"/>
        <v>0</v>
      </c>
      <c r="CY644" s="17">
        <f t="shared" si="1996"/>
        <v>0</v>
      </c>
      <c r="CZ644" s="17">
        <f t="shared" si="1996"/>
        <v>0</v>
      </c>
      <c r="DA644" s="17">
        <f t="shared" si="1996"/>
        <v>0</v>
      </c>
      <c r="DB644" s="17">
        <f t="shared" si="1996"/>
        <v>0</v>
      </c>
      <c r="DC644" s="17">
        <f t="shared" si="1996"/>
        <v>0</v>
      </c>
      <c r="DD644" s="17">
        <f t="shared" si="1996"/>
        <v>0</v>
      </c>
      <c r="DE644" s="17">
        <f t="shared" si="1996"/>
        <v>0</v>
      </c>
      <c r="DF644" s="17">
        <f t="shared" si="1996"/>
        <v>0</v>
      </c>
      <c r="DG644" s="17">
        <f t="shared" si="1996"/>
        <v>0</v>
      </c>
      <c r="DH644" s="17">
        <f t="shared" si="1996"/>
        <v>0</v>
      </c>
      <c r="DI644" s="17">
        <f t="shared" si="1996"/>
        <v>0</v>
      </c>
      <c r="DJ644" s="17">
        <f t="shared" ref="DJ644:EO644" si="1997">DJ663/(DJ$674*24)*1000</f>
        <v>0</v>
      </c>
      <c r="DK644" s="17">
        <f t="shared" si="1997"/>
        <v>0</v>
      </c>
      <c r="DL644" s="17">
        <f t="shared" si="1997"/>
        <v>0</v>
      </c>
      <c r="DM644" s="17">
        <f t="shared" si="1997"/>
        <v>0</v>
      </c>
      <c r="DN644" s="17">
        <f t="shared" si="1997"/>
        <v>0</v>
      </c>
      <c r="DO644" s="17">
        <f t="shared" si="1997"/>
        <v>0</v>
      </c>
      <c r="DP644" s="17">
        <f t="shared" si="1997"/>
        <v>0</v>
      </c>
      <c r="DQ644" s="17">
        <f t="shared" si="1997"/>
        <v>0</v>
      </c>
      <c r="DR644" s="17">
        <f t="shared" si="1997"/>
        <v>0</v>
      </c>
      <c r="DS644" s="17">
        <f t="shared" si="1997"/>
        <v>0</v>
      </c>
      <c r="DT644" s="17">
        <f t="shared" si="1997"/>
        <v>0</v>
      </c>
      <c r="DU644" s="17">
        <f t="shared" si="1997"/>
        <v>0</v>
      </c>
      <c r="DV644" s="17">
        <f t="shared" si="1997"/>
        <v>0</v>
      </c>
      <c r="DW644" s="17">
        <f t="shared" si="1997"/>
        <v>0</v>
      </c>
      <c r="DX644" s="17">
        <f t="shared" si="1997"/>
        <v>0</v>
      </c>
      <c r="DY644" s="17">
        <f t="shared" si="1997"/>
        <v>0</v>
      </c>
      <c r="DZ644" s="17">
        <f t="shared" si="1997"/>
        <v>0</v>
      </c>
      <c r="EA644" s="17">
        <f t="shared" si="1997"/>
        <v>0</v>
      </c>
      <c r="EB644" s="17">
        <f t="shared" si="1997"/>
        <v>0</v>
      </c>
      <c r="EC644" s="17">
        <f t="shared" si="1997"/>
        <v>0</v>
      </c>
      <c r="ED644" s="17">
        <f t="shared" si="1997"/>
        <v>0</v>
      </c>
      <c r="EE644" s="17">
        <f t="shared" si="1997"/>
        <v>0</v>
      </c>
      <c r="EF644" s="17">
        <f t="shared" si="1997"/>
        <v>0</v>
      </c>
      <c r="EG644" s="17">
        <f t="shared" si="1997"/>
        <v>0</v>
      </c>
      <c r="EH644" s="17">
        <f t="shared" si="1997"/>
        <v>0</v>
      </c>
      <c r="EI644" s="17">
        <f t="shared" si="1997"/>
        <v>0</v>
      </c>
      <c r="EJ644" s="17">
        <f t="shared" si="1997"/>
        <v>0</v>
      </c>
      <c r="EK644" s="17">
        <f t="shared" si="1997"/>
        <v>0</v>
      </c>
      <c r="EL644" s="17">
        <f t="shared" si="1997"/>
        <v>0</v>
      </c>
      <c r="EM644" s="17">
        <f t="shared" si="1997"/>
        <v>0</v>
      </c>
      <c r="EN644" s="17">
        <f t="shared" si="1997"/>
        <v>0</v>
      </c>
      <c r="EO644" s="17">
        <f t="shared" si="1997"/>
        <v>0</v>
      </c>
      <c r="EP644" s="17">
        <f t="shared" ref="EP644:FU644" si="1998">EP663/(EP$674*24)*1000</f>
        <v>0</v>
      </c>
      <c r="EQ644" s="17">
        <f t="shared" si="1998"/>
        <v>0</v>
      </c>
      <c r="ER644" s="17">
        <f t="shared" si="1998"/>
        <v>0</v>
      </c>
      <c r="ES644" s="17">
        <f t="shared" si="1998"/>
        <v>0</v>
      </c>
      <c r="ET644" s="17">
        <f t="shared" si="1998"/>
        <v>0</v>
      </c>
      <c r="EU644" s="17">
        <f t="shared" si="1998"/>
        <v>0</v>
      </c>
      <c r="EV644" s="17">
        <f t="shared" si="1998"/>
        <v>0</v>
      </c>
      <c r="EW644" s="17">
        <f t="shared" si="1998"/>
        <v>0</v>
      </c>
      <c r="EX644" s="17">
        <f t="shared" si="1998"/>
        <v>0</v>
      </c>
      <c r="EY644" s="17">
        <f t="shared" si="1998"/>
        <v>0</v>
      </c>
      <c r="EZ644" s="17">
        <f t="shared" si="1998"/>
        <v>0</v>
      </c>
      <c r="FA644" s="17">
        <f t="shared" si="1998"/>
        <v>0</v>
      </c>
      <c r="FB644" s="17">
        <f t="shared" si="1998"/>
        <v>0</v>
      </c>
      <c r="FC644" s="17">
        <f t="shared" si="1998"/>
        <v>0</v>
      </c>
      <c r="FD644" s="17">
        <f t="shared" si="1998"/>
        <v>0</v>
      </c>
      <c r="FE644" s="17">
        <f t="shared" si="1998"/>
        <v>0</v>
      </c>
      <c r="FF644" s="17">
        <f t="shared" si="1998"/>
        <v>0</v>
      </c>
      <c r="FG644" s="17">
        <f t="shared" si="1998"/>
        <v>0</v>
      </c>
      <c r="FH644" s="17">
        <f t="shared" si="1998"/>
        <v>0</v>
      </c>
      <c r="FI644" s="17">
        <f t="shared" si="1998"/>
        <v>0</v>
      </c>
      <c r="FJ644" s="17">
        <f t="shared" si="1998"/>
        <v>0</v>
      </c>
      <c r="FK644" s="17">
        <f t="shared" si="1998"/>
        <v>0</v>
      </c>
      <c r="FL644" s="17">
        <f t="shared" si="1998"/>
        <v>0</v>
      </c>
      <c r="FM644" s="17">
        <f t="shared" si="1998"/>
        <v>0</v>
      </c>
      <c r="FN644" s="17">
        <f t="shared" si="1998"/>
        <v>0</v>
      </c>
      <c r="FO644" s="17">
        <f t="shared" si="1998"/>
        <v>0</v>
      </c>
      <c r="FP644" s="17">
        <f t="shared" si="1998"/>
        <v>0</v>
      </c>
      <c r="FQ644" s="17">
        <f t="shared" si="1998"/>
        <v>0</v>
      </c>
      <c r="FR644" s="17">
        <f t="shared" si="1998"/>
        <v>0</v>
      </c>
      <c r="FS644" s="17">
        <f t="shared" si="1998"/>
        <v>0</v>
      </c>
      <c r="FT644" s="17">
        <f t="shared" si="1998"/>
        <v>0</v>
      </c>
      <c r="FU644" s="17">
        <f t="shared" si="1998"/>
        <v>0</v>
      </c>
      <c r="FV644" s="17">
        <f t="shared" ref="FV644:GC644" si="1999">FV663/(FV$674*24)*1000</f>
        <v>0</v>
      </c>
      <c r="FW644" s="17">
        <f t="shared" si="1999"/>
        <v>0</v>
      </c>
      <c r="FX644" s="17">
        <f t="shared" si="1999"/>
        <v>0</v>
      </c>
      <c r="FY644" s="17">
        <f t="shared" si="1999"/>
        <v>0</v>
      </c>
      <c r="FZ644" s="17">
        <f t="shared" si="1999"/>
        <v>0</v>
      </c>
      <c r="GA644" s="17">
        <f t="shared" si="1999"/>
        <v>0</v>
      </c>
      <c r="GB644" s="17">
        <f t="shared" si="1999"/>
        <v>0</v>
      </c>
      <c r="GC644" s="17">
        <f t="shared" si="1999"/>
        <v>0</v>
      </c>
    </row>
    <row r="645" spans="13:186" hidden="1" outlineLevel="1" x14ac:dyDescent="0.35">
      <c r="M645" s="9" t="s">
        <v>74</v>
      </c>
      <c r="N645" s="17">
        <f t="shared" ref="N645:AU645" si="2000">N664/(N$674*24)*1000</f>
        <v>0</v>
      </c>
      <c r="O645" s="17">
        <f t="shared" si="2000"/>
        <v>0</v>
      </c>
      <c r="P645" s="17">
        <f t="shared" si="2000"/>
        <v>0</v>
      </c>
      <c r="Q645" s="17">
        <f t="shared" si="2000"/>
        <v>0</v>
      </c>
      <c r="R645" s="17">
        <f t="shared" si="2000"/>
        <v>0</v>
      </c>
      <c r="S645" s="17">
        <f t="shared" si="2000"/>
        <v>0</v>
      </c>
      <c r="T645" s="17">
        <f t="shared" si="2000"/>
        <v>0</v>
      </c>
      <c r="U645" s="17">
        <f t="shared" si="2000"/>
        <v>0</v>
      </c>
      <c r="V645" s="17">
        <f t="shared" si="2000"/>
        <v>0</v>
      </c>
      <c r="W645" s="17">
        <f t="shared" si="2000"/>
        <v>0</v>
      </c>
      <c r="X645" s="17">
        <f t="shared" si="2000"/>
        <v>0</v>
      </c>
      <c r="Y645" s="17">
        <f t="shared" si="2000"/>
        <v>0</v>
      </c>
      <c r="Z645" s="17">
        <f t="shared" si="2000"/>
        <v>0</v>
      </c>
      <c r="AA645" s="17">
        <f t="shared" si="2000"/>
        <v>0</v>
      </c>
      <c r="AB645" s="17">
        <f t="shared" si="2000"/>
        <v>0</v>
      </c>
      <c r="AC645" s="17">
        <f t="shared" si="2000"/>
        <v>0</v>
      </c>
      <c r="AD645" s="17">
        <f t="shared" si="2000"/>
        <v>0</v>
      </c>
      <c r="AE645" s="17">
        <f t="shared" si="2000"/>
        <v>0</v>
      </c>
      <c r="AF645" s="17">
        <f t="shared" si="2000"/>
        <v>0</v>
      </c>
      <c r="AG645" s="17">
        <f t="shared" si="2000"/>
        <v>0</v>
      </c>
      <c r="AH645" s="17">
        <f t="shared" si="2000"/>
        <v>0</v>
      </c>
      <c r="AI645" s="17">
        <f t="shared" si="2000"/>
        <v>0</v>
      </c>
      <c r="AJ645" s="17">
        <f t="shared" si="2000"/>
        <v>0</v>
      </c>
      <c r="AK645" s="17">
        <f t="shared" si="2000"/>
        <v>0</v>
      </c>
      <c r="AL645" s="17">
        <f t="shared" si="2000"/>
        <v>0</v>
      </c>
      <c r="AM645" s="17">
        <f t="shared" si="2000"/>
        <v>0</v>
      </c>
      <c r="AN645" s="17">
        <f t="shared" si="2000"/>
        <v>0</v>
      </c>
      <c r="AO645" s="17">
        <f t="shared" si="2000"/>
        <v>0</v>
      </c>
      <c r="AP645" s="17">
        <f t="shared" si="2000"/>
        <v>0</v>
      </c>
      <c r="AQ645" s="17">
        <f t="shared" si="2000"/>
        <v>0</v>
      </c>
      <c r="AR645" s="17">
        <f t="shared" si="2000"/>
        <v>0</v>
      </c>
      <c r="AS645" s="17">
        <f t="shared" si="2000"/>
        <v>0</v>
      </c>
      <c r="AT645" s="17">
        <f t="shared" si="2000"/>
        <v>0</v>
      </c>
      <c r="AU645" s="17">
        <f t="shared" si="2000"/>
        <v>0</v>
      </c>
      <c r="AW645" s="9" t="s">
        <v>74</v>
      </c>
      <c r="AX645" s="17">
        <f t="shared" ref="AX645:CC645" si="2001">AX664/(AX$674*24)*1000</f>
        <v>0</v>
      </c>
      <c r="AY645" s="17">
        <f t="shared" si="2001"/>
        <v>0</v>
      </c>
      <c r="AZ645" s="17">
        <f t="shared" si="2001"/>
        <v>0</v>
      </c>
      <c r="BA645" s="17">
        <f t="shared" si="2001"/>
        <v>0</v>
      </c>
      <c r="BB645" s="17">
        <f t="shared" si="2001"/>
        <v>0</v>
      </c>
      <c r="BC645" s="17">
        <f t="shared" si="2001"/>
        <v>0</v>
      </c>
      <c r="BD645" s="17">
        <f t="shared" si="2001"/>
        <v>0</v>
      </c>
      <c r="BE645" s="17">
        <f t="shared" si="2001"/>
        <v>0</v>
      </c>
      <c r="BF645" s="17">
        <f t="shared" si="2001"/>
        <v>0</v>
      </c>
      <c r="BG645" s="17">
        <f t="shared" si="2001"/>
        <v>0</v>
      </c>
      <c r="BH645" s="17">
        <f t="shared" si="2001"/>
        <v>0</v>
      </c>
      <c r="BI645" s="17">
        <f t="shared" si="2001"/>
        <v>0</v>
      </c>
      <c r="BJ645" s="17">
        <f t="shared" si="2001"/>
        <v>0</v>
      </c>
      <c r="BK645" s="17">
        <f t="shared" si="2001"/>
        <v>0</v>
      </c>
      <c r="BL645" s="17">
        <f t="shared" si="2001"/>
        <v>0</v>
      </c>
      <c r="BM645" s="17">
        <f t="shared" si="2001"/>
        <v>0</v>
      </c>
      <c r="BN645" s="17">
        <f t="shared" si="2001"/>
        <v>0</v>
      </c>
      <c r="BO645" s="17">
        <f t="shared" si="2001"/>
        <v>0</v>
      </c>
      <c r="BP645" s="17">
        <f t="shared" si="2001"/>
        <v>0</v>
      </c>
      <c r="BQ645" s="17">
        <f t="shared" si="2001"/>
        <v>0</v>
      </c>
      <c r="BR645" s="17">
        <f t="shared" si="2001"/>
        <v>0</v>
      </c>
      <c r="BS645" s="17">
        <f t="shared" si="2001"/>
        <v>0</v>
      </c>
      <c r="BT645" s="17">
        <f t="shared" si="2001"/>
        <v>0</v>
      </c>
      <c r="BU645" s="17">
        <f t="shared" si="2001"/>
        <v>0</v>
      </c>
      <c r="BV645" s="17">
        <f t="shared" si="2001"/>
        <v>0</v>
      </c>
      <c r="BW645" s="17">
        <f t="shared" si="2001"/>
        <v>0</v>
      </c>
      <c r="BX645" s="17">
        <f t="shared" si="2001"/>
        <v>0</v>
      </c>
      <c r="BY645" s="17">
        <f t="shared" si="2001"/>
        <v>0</v>
      </c>
      <c r="BZ645" s="17">
        <f t="shared" si="2001"/>
        <v>0</v>
      </c>
      <c r="CA645" s="17">
        <f t="shared" si="2001"/>
        <v>0</v>
      </c>
      <c r="CB645" s="17">
        <f t="shared" si="2001"/>
        <v>0</v>
      </c>
      <c r="CC645" s="17">
        <f t="shared" si="2001"/>
        <v>0</v>
      </c>
      <c r="CD645" s="17">
        <f t="shared" ref="CD645:DI645" si="2002">CD664/(CD$674*24)*1000</f>
        <v>0</v>
      </c>
      <c r="CE645" s="17">
        <f t="shared" si="2002"/>
        <v>0</v>
      </c>
      <c r="CF645" s="17">
        <f t="shared" si="2002"/>
        <v>0</v>
      </c>
      <c r="CG645" s="17">
        <f t="shared" si="2002"/>
        <v>0</v>
      </c>
      <c r="CH645" s="17">
        <f t="shared" si="2002"/>
        <v>0</v>
      </c>
      <c r="CI645" s="17">
        <f t="shared" si="2002"/>
        <v>0</v>
      </c>
      <c r="CJ645" s="17">
        <f t="shared" si="2002"/>
        <v>0</v>
      </c>
      <c r="CK645" s="17">
        <f t="shared" si="2002"/>
        <v>0</v>
      </c>
      <c r="CL645" s="17">
        <f t="shared" si="2002"/>
        <v>0</v>
      </c>
      <c r="CM645" s="17">
        <f t="shared" si="2002"/>
        <v>0</v>
      </c>
      <c r="CN645" s="17">
        <f t="shared" si="2002"/>
        <v>0</v>
      </c>
      <c r="CO645" s="17">
        <f t="shared" si="2002"/>
        <v>0</v>
      </c>
      <c r="CP645" s="17">
        <f t="shared" si="2002"/>
        <v>0</v>
      </c>
      <c r="CQ645" s="17">
        <f t="shared" si="2002"/>
        <v>0</v>
      </c>
      <c r="CR645" s="17">
        <f t="shared" si="2002"/>
        <v>0</v>
      </c>
      <c r="CS645" s="17">
        <f t="shared" si="2002"/>
        <v>0</v>
      </c>
      <c r="CT645" s="17">
        <f t="shared" si="2002"/>
        <v>0</v>
      </c>
      <c r="CU645" s="17">
        <f t="shared" si="2002"/>
        <v>0</v>
      </c>
      <c r="CV645" s="17">
        <f t="shared" si="2002"/>
        <v>0</v>
      </c>
      <c r="CW645" s="17">
        <f t="shared" si="2002"/>
        <v>0</v>
      </c>
      <c r="CX645" s="17">
        <f t="shared" si="2002"/>
        <v>0</v>
      </c>
      <c r="CY645" s="17">
        <f t="shared" si="2002"/>
        <v>0</v>
      </c>
      <c r="CZ645" s="17">
        <f t="shared" si="2002"/>
        <v>0</v>
      </c>
      <c r="DA645" s="17">
        <f t="shared" si="2002"/>
        <v>0</v>
      </c>
      <c r="DB645" s="17">
        <f t="shared" si="2002"/>
        <v>0</v>
      </c>
      <c r="DC645" s="17">
        <f t="shared" si="2002"/>
        <v>0</v>
      </c>
      <c r="DD645" s="17">
        <f t="shared" si="2002"/>
        <v>0</v>
      </c>
      <c r="DE645" s="17">
        <f t="shared" si="2002"/>
        <v>0</v>
      </c>
      <c r="DF645" s="17">
        <f t="shared" si="2002"/>
        <v>0</v>
      </c>
      <c r="DG645" s="17">
        <f t="shared" si="2002"/>
        <v>0</v>
      </c>
      <c r="DH645" s="17">
        <f t="shared" si="2002"/>
        <v>0</v>
      </c>
      <c r="DI645" s="17">
        <f t="shared" si="2002"/>
        <v>0</v>
      </c>
      <c r="DJ645" s="17">
        <f t="shared" ref="DJ645:EO645" si="2003">DJ664/(DJ$674*24)*1000</f>
        <v>0</v>
      </c>
      <c r="DK645" s="17">
        <f t="shared" si="2003"/>
        <v>0</v>
      </c>
      <c r="DL645" s="17">
        <f t="shared" si="2003"/>
        <v>0</v>
      </c>
      <c r="DM645" s="17">
        <f t="shared" si="2003"/>
        <v>0</v>
      </c>
      <c r="DN645" s="17">
        <f t="shared" si="2003"/>
        <v>0</v>
      </c>
      <c r="DO645" s="17">
        <f t="shared" si="2003"/>
        <v>0</v>
      </c>
      <c r="DP645" s="17">
        <f t="shared" si="2003"/>
        <v>0</v>
      </c>
      <c r="DQ645" s="17">
        <f t="shared" si="2003"/>
        <v>0</v>
      </c>
      <c r="DR645" s="17">
        <f t="shared" si="2003"/>
        <v>0</v>
      </c>
      <c r="DS645" s="17">
        <f t="shared" si="2003"/>
        <v>0</v>
      </c>
      <c r="DT645" s="17">
        <f t="shared" si="2003"/>
        <v>0</v>
      </c>
      <c r="DU645" s="17">
        <f t="shared" si="2003"/>
        <v>0</v>
      </c>
      <c r="DV645" s="17">
        <f t="shared" si="2003"/>
        <v>0</v>
      </c>
      <c r="DW645" s="17">
        <f t="shared" si="2003"/>
        <v>0</v>
      </c>
      <c r="DX645" s="17">
        <f t="shared" si="2003"/>
        <v>0</v>
      </c>
      <c r="DY645" s="17">
        <f t="shared" si="2003"/>
        <v>0</v>
      </c>
      <c r="DZ645" s="17">
        <f t="shared" si="2003"/>
        <v>0</v>
      </c>
      <c r="EA645" s="17">
        <f t="shared" si="2003"/>
        <v>0</v>
      </c>
      <c r="EB645" s="17">
        <f t="shared" si="2003"/>
        <v>0</v>
      </c>
      <c r="EC645" s="17">
        <f t="shared" si="2003"/>
        <v>0</v>
      </c>
      <c r="ED645" s="17">
        <f t="shared" si="2003"/>
        <v>0</v>
      </c>
      <c r="EE645" s="17">
        <f t="shared" si="2003"/>
        <v>0</v>
      </c>
      <c r="EF645" s="17">
        <f t="shared" si="2003"/>
        <v>0</v>
      </c>
      <c r="EG645" s="17">
        <f t="shared" si="2003"/>
        <v>0</v>
      </c>
      <c r="EH645" s="17">
        <f t="shared" si="2003"/>
        <v>0</v>
      </c>
      <c r="EI645" s="17">
        <f t="shared" si="2003"/>
        <v>0</v>
      </c>
      <c r="EJ645" s="17">
        <f t="shared" si="2003"/>
        <v>0</v>
      </c>
      <c r="EK645" s="17">
        <f t="shared" si="2003"/>
        <v>0</v>
      </c>
      <c r="EL645" s="17">
        <f t="shared" si="2003"/>
        <v>0</v>
      </c>
      <c r="EM645" s="17">
        <f t="shared" si="2003"/>
        <v>0</v>
      </c>
      <c r="EN645" s="17">
        <f t="shared" si="2003"/>
        <v>0</v>
      </c>
      <c r="EO645" s="17">
        <f t="shared" si="2003"/>
        <v>0</v>
      </c>
      <c r="EP645" s="17">
        <f t="shared" ref="EP645:FU645" si="2004">EP664/(EP$674*24)*1000</f>
        <v>0</v>
      </c>
      <c r="EQ645" s="17">
        <f t="shared" si="2004"/>
        <v>0</v>
      </c>
      <c r="ER645" s="17">
        <f t="shared" si="2004"/>
        <v>0</v>
      </c>
      <c r="ES645" s="17">
        <f t="shared" si="2004"/>
        <v>0</v>
      </c>
      <c r="ET645" s="17">
        <f t="shared" si="2004"/>
        <v>0</v>
      </c>
      <c r="EU645" s="17">
        <f t="shared" si="2004"/>
        <v>0</v>
      </c>
      <c r="EV645" s="17">
        <f t="shared" si="2004"/>
        <v>0</v>
      </c>
      <c r="EW645" s="17">
        <f t="shared" si="2004"/>
        <v>0</v>
      </c>
      <c r="EX645" s="17">
        <f t="shared" si="2004"/>
        <v>0</v>
      </c>
      <c r="EY645" s="17">
        <f t="shared" si="2004"/>
        <v>0</v>
      </c>
      <c r="EZ645" s="17">
        <f t="shared" si="2004"/>
        <v>0</v>
      </c>
      <c r="FA645" s="17">
        <f t="shared" si="2004"/>
        <v>0</v>
      </c>
      <c r="FB645" s="17">
        <f t="shared" si="2004"/>
        <v>0</v>
      </c>
      <c r="FC645" s="17">
        <f t="shared" si="2004"/>
        <v>0</v>
      </c>
      <c r="FD645" s="17">
        <f t="shared" si="2004"/>
        <v>0</v>
      </c>
      <c r="FE645" s="17">
        <f t="shared" si="2004"/>
        <v>0</v>
      </c>
      <c r="FF645" s="17">
        <f t="shared" si="2004"/>
        <v>0</v>
      </c>
      <c r="FG645" s="17">
        <f t="shared" si="2004"/>
        <v>0</v>
      </c>
      <c r="FH645" s="17">
        <f t="shared" si="2004"/>
        <v>0</v>
      </c>
      <c r="FI645" s="17">
        <f t="shared" si="2004"/>
        <v>0</v>
      </c>
      <c r="FJ645" s="17">
        <f t="shared" si="2004"/>
        <v>0</v>
      </c>
      <c r="FK645" s="17">
        <f t="shared" si="2004"/>
        <v>0</v>
      </c>
      <c r="FL645" s="17">
        <f t="shared" si="2004"/>
        <v>0</v>
      </c>
      <c r="FM645" s="17">
        <f t="shared" si="2004"/>
        <v>0</v>
      </c>
      <c r="FN645" s="17">
        <f t="shared" si="2004"/>
        <v>0</v>
      </c>
      <c r="FO645" s="17">
        <f t="shared" si="2004"/>
        <v>0</v>
      </c>
      <c r="FP645" s="17">
        <f t="shared" si="2004"/>
        <v>0</v>
      </c>
      <c r="FQ645" s="17">
        <f t="shared" si="2004"/>
        <v>0</v>
      </c>
      <c r="FR645" s="17">
        <f t="shared" si="2004"/>
        <v>0</v>
      </c>
      <c r="FS645" s="17">
        <f t="shared" si="2004"/>
        <v>0</v>
      </c>
      <c r="FT645" s="17">
        <f t="shared" si="2004"/>
        <v>0</v>
      </c>
      <c r="FU645" s="17">
        <f t="shared" si="2004"/>
        <v>0</v>
      </c>
      <c r="FV645" s="17">
        <f t="shared" ref="FV645:GC645" si="2005">FV664/(FV$674*24)*1000</f>
        <v>0</v>
      </c>
      <c r="FW645" s="17">
        <f t="shared" si="2005"/>
        <v>0</v>
      </c>
      <c r="FX645" s="17">
        <f t="shared" si="2005"/>
        <v>0</v>
      </c>
      <c r="FY645" s="17">
        <f t="shared" si="2005"/>
        <v>0</v>
      </c>
      <c r="FZ645" s="17">
        <f t="shared" si="2005"/>
        <v>0</v>
      </c>
      <c r="GA645" s="17">
        <f t="shared" si="2005"/>
        <v>0</v>
      </c>
      <c r="GB645" s="17">
        <f t="shared" si="2005"/>
        <v>0</v>
      </c>
      <c r="GC645" s="17">
        <f t="shared" si="2005"/>
        <v>0</v>
      </c>
    </row>
    <row r="646" spans="13:186" hidden="1" outlineLevel="1" x14ac:dyDescent="0.35">
      <c r="M646" s="9" t="s">
        <v>345</v>
      </c>
      <c r="N646" s="17">
        <f t="shared" ref="N646:AU646" si="2006">N665/(N$674*24)*1000</f>
        <v>317.02999999999997</v>
      </c>
      <c r="O646" s="17">
        <f t="shared" si="2006"/>
        <v>397.03</v>
      </c>
      <c r="P646" s="17">
        <f t="shared" si="2006"/>
        <v>80</v>
      </c>
      <c r="Q646" s="17">
        <f t="shared" si="2006"/>
        <v>0</v>
      </c>
      <c r="R646" s="17">
        <f t="shared" si="2006"/>
        <v>0</v>
      </c>
      <c r="S646" s="17">
        <f t="shared" si="2006"/>
        <v>0</v>
      </c>
      <c r="T646" s="17">
        <f t="shared" si="2006"/>
        <v>0</v>
      </c>
      <c r="U646" s="17">
        <f t="shared" si="2006"/>
        <v>0</v>
      </c>
      <c r="V646" s="17">
        <f t="shared" si="2006"/>
        <v>0</v>
      </c>
      <c r="W646" s="17">
        <f t="shared" si="2006"/>
        <v>0</v>
      </c>
      <c r="X646" s="17">
        <f t="shared" si="2006"/>
        <v>0</v>
      </c>
      <c r="Y646" s="17">
        <f t="shared" si="2006"/>
        <v>0</v>
      </c>
      <c r="Z646" s="17">
        <f t="shared" si="2006"/>
        <v>0</v>
      </c>
      <c r="AA646" s="17">
        <f t="shared" si="2006"/>
        <v>0</v>
      </c>
      <c r="AB646" s="17">
        <f t="shared" si="2006"/>
        <v>0</v>
      </c>
      <c r="AC646" s="17">
        <f t="shared" si="2006"/>
        <v>0</v>
      </c>
      <c r="AD646" s="17">
        <f t="shared" si="2006"/>
        <v>0</v>
      </c>
      <c r="AE646" s="17">
        <f t="shared" si="2006"/>
        <v>0</v>
      </c>
      <c r="AF646" s="17">
        <f t="shared" si="2006"/>
        <v>0</v>
      </c>
      <c r="AG646" s="17">
        <f t="shared" si="2006"/>
        <v>0</v>
      </c>
      <c r="AH646" s="17">
        <f t="shared" si="2006"/>
        <v>0</v>
      </c>
      <c r="AI646" s="17">
        <f t="shared" si="2006"/>
        <v>0</v>
      </c>
      <c r="AJ646" s="17">
        <f t="shared" si="2006"/>
        <v>0</v>
      </c>
      <c r="AK646" s="17">
        <f t="shared" si="2006"/>
        <v>0</v>
      </c>
      <c r="AL646" s="17">
        <f t="shared" si="2006"/>
        <v>0</v>
      </c>
      <c r="AM646" s="17">
        <f t="shared" si="2006"/>
        <v>0</v>
      </c>
      <c r="AN646" s="17">
        <f t="shared" si="2006"/>
        <v>0</v>
      </c>
      <c r="AO646" s="17">
        <f t="shared" si="2006"/>
        <v>0</v>
      </c>
      <c r="AP646" s="17">
        <f t="shared" si="2006"/>
        <v>0</v>
      </c>
      <c r="AQ646" s="17">
        <f t="shared" si="2006"/>
        <v>0</v>
      </c>
      <c r="AR646" s="17">
        <f t="shared" si="2006"/>
        <v>0</v>
      </c>
      <c r="AS646" s="17">
        <f t="shared" si="2006"/>
        <v>0</v>
      </c>
      <c r="AT646" s="17">
        <f t="shared" si="2006"/>
        <v>0</v>
      </c>
      <c r="AU646" s="17">
        <f t="shared" si="2006"/>
        <v>0</v>
      </c>
      <c r="AW646" s="9" t="s">
        <v>345</v>
      </c>
      <c r="AX646" s="17">
        <f t="shared" ref="AX646:CC646" si="2007">AX665/(AX$674*24)*1000</f>
        <v>317.02999999999997</v>
      </c>
      <c r="AY646" s="17">
        <f t="shared" si="2007"/>
        <v>317.02999999999992</v>
      </c>
      <c r="AZ646" s="17">
        <f t="shared" si="2007"/>
        <v>317.03000000000003</v>
      </c>
      <c r="BA646" s="17">
        <f t="shared" si="2007"/>
        <v>317.03000000000003</v>
      </c>
      <c r="BB646" s="17">
        <f t="shared" si="2007"/>
        <v>397.02999999999992</v>
      </c>
      <c r="BC646" s="17">
        <f t="shared" si="2007"/>
        <v>397.02999999999992</v>
      </c>
      <c r="BD646" s="17">
        <f t="shared" si="2007"/>
        <v>397.03</v>
      </c>
      <c r="BE646" s="17">
        <f t="shared" si="2007"/>
        <v>397.03</v>
      </c>
      <c r="BF646" s="17">
        <f t="shared" si="2007"/>
        <v>80</v>
      </c>
      <c r="BG646" s="17">
        <f t="shared" si="2007"/>
        <v>80</v>
      </c>
      <c r="BH646" s="17">
        <f t="shared" si="2007"/>
        <v>79.999999999999986</v>
      </c>
      <c r="BI646" s="17">
        <f t="shared" si="2007"/>
        <v>79.999999999999986</v>
      </c>
      <c r="BJ646" s="17">
        <f t="shared" si="2007"/>
        <v>0</v>
      </c>
      <c r="BK646" s="17">
        <f t="shared" si="2007"/>
        <v>0</v>
      </c>
      <c r="BL646" s="17">
        <f t="shared" si="2007"/>
        <v>0</v>
      </c>
      <c r="BM646" s="17">
        <f t="shared" si="2007"/>
        <v>0</v>
      </c>
      <c r="BN646" s="17">
        <f t="shared" si="2007"/>
        <v>0</v>
      </c>
      <c r="BO646" s="17">
        <f t="shared" si="2007"/>
        <v>0</v>
      </c>
      <c r="BP646" s="17">
        <f t="shared" si="2007"/>
        <v>0</v>
      </c>
      <c r="BQ646" s="17">
        <f t="shared" si="2007"/>
        <v>0</v>
      </c>
      <c r="BR646" s="17">
        <f t="shared" si="2007"/>
        <v>0</v>
      </c>
      <c r="BS646" s="17">
        <f t="shared" si="2007"/>
        <v>0</v>
      </c>
      <c r="BT646" s="17">
        <f t="shared" si="2007"/>
        <v>0</v>
      </c>
      <c r="BU646" s="17">
        <f t="shared" si="2007"/>
        <v>0</v>
      </c>
      <c r="BV646" s="17">
        <f t="shared" si="2007"/>
        <v>0</v>
      </c>
      <c r="BW646" s="17">
        <f t="shared" si="2007"/>
        <v>0</v>
      </c>
      <c r="BX646" s="17">
        <f t="shared" si="2007"/>
        <v>0</v>
      </c>
      <c r="BY646" s="17">
        <f t="shared" si="2007"/>
        <v>0</v>
      </c>
      <c r="BZ646" s="17">
        <f t="shared" si="2007"/>
        <v>0</v>
      </c>
      <c r="CA646" s="17">
        <f t="shared" si="2007"/>
        <v>0</v>
      </c>
      <c r="CB646" s="17">
        <f t="shared" si="2007"/>
        <v>0</v>
      </c>
      <c r="CC646" s="17">
        <f t="shared" si="2007"/>
        <v>0</v>
      </c>
      <c r="CD646" s="17">
        <f t="shared" ref="CD646:DI646" si="2008">CD665/(CD$674*24)*1000</f>
        <v>0</v>
      </c>
      <c r="CE646" s="17">
        <f t="shared" si="2008"/>
        <v>0</v>
      </c>
      <c r="CF646" s="17">
        <f t="shared" si="2008"/>
        <v>0</v>
      </c>
      <c r="CG646" s="17">
        <f t="shared" si="2008"/>
        <v>0</v>
      </c>
      <c r="CH646" s="17">
        <f t="shared" si="2008"/>
        <v>0</v>
      </c>
      <c r="CI646" s="17">
        <f t="shared" si="2008"/>
        <v>0</v>
      </c>
      <c r="CJ646" s="17">
        <f t="shared" si="2008"/>
        <v>0</v>
      </c>
      <c r="CK646" s="17">
        <f t="shared" si="2008"/>
        <v>0</v>
      </c>
      <c r="CL646" s="17">
        <f t="shared" si="2008"/>
        <v>0</v>
      </c>
      <c r="CM646" s="17">
        <f t="shared" si="2008"/>
        <v>0</v>
      </c>
      <c r="CN646" s="17">
        <f t="shared" si="2008"/>
        <v>0</v>
      </c>
      <c r="CO646" s="17">
        <f t="shared" si="2008"/>
        <v>0</v>
      </c>
      <c r="CP646" s="17">
        <f t="shared" si="2008"/>
        <v>0</v>
      </c>
      <c r="CQ646" s="17">
        <f t="shared" si="2008"/>
        <v>0</v>
      </c>
      <c r="CR646" s="17">
        <f t="shared" si="2008"/>
        <v>0</v>
      </c>
      <c r="CS646" s="17">
        <f t="shared" si="2008"/>
        <v>0</v>
      </c>
      <c r="CT646" s="17">
        <f t="shared" si="2008"/>
        <v>0</v>
      </c>
      <c r="CU646" s="17">
        <f t="shared" si="2008"/>
        <v>0</v>
      </c>
      <c r="CV646" s="17">
        <f t="shared" si="2008"/>
        <v>0</v>
      </c>
      <c r="CW646" s="17">
        <f t="shared" si="2008"/>
        <v>0</v>
      </c>
      <c r="CX646" s="17">
        <f t="shared" si="2008"/>
        <v>0</v>
      </c>
      <c r="CY646" s="17">
        <f t="shared" si="2008"/>
        <v>0</v>
      </c>
      <c r="CZ646" s="17">
        <f t="shared" si="2008"/>
        <v>0</v>
      </c>
      <c r="DA646" s="17">
        <f t="shared" si="2008"/>
        <v>0</v>
      </c>
      <c r="DB646" s="17">
        <f t="shared" si="2008"/>
        <v>0</v>
      </c>
      <c r="DC646" s="17">
        <f t="shared" si="2008"/>
        <v>0</v>
      </c>
      <c r="DD646" s="17">
        <f t="shared" si="2008"/>
        <v>0</v>
      </c>
      <c r="DE646" s="17">
        <f t="shared" si="2008"/>
        <v>0</v>
      </c>
      <c r="DF646" s="17">
        <f t="shared" si="2008"/>
        <v>0</v>
      </c>
      <c r="DG646" s="17">
        <f t="shared" si="2008"/>
        <v>0</v>
      </c>
      <c r="DH646" s="17">
        <f t="shared" si="2008"/>
        <v>0</v>
      </c>
      <c r="DI646" s="17">
        <f t="shared" si="2008"/>
        <v>0</v>
      </c>
      <c r="DJ646" s="17">
        <f t="shared" ref="DJ646:EO646" si="2009">DJ665/(DJ$674*24)*1000</f>
        <v>0</v>
      </c>
      <c r="DK646" s="17">
        <f t="shared" si="2009"/>
        <v>0</v>
      </c>
      <c r="DL646" s="17">
        <f t="shared" si="2009"/>
        <v>0</v>
      </c>
      <c r="DM646" s="17">
        <f t="shared" si="2009"/>
        <v>0</v>
      </c>
      <c r="DN646" s="17">
        <f t="shared" si="2009"/>
        <v>0</v>
      </c>
      <c r="DO646" s="17">
        <f t="shared" si="2009"/>
        <v>0</v>
      </c>
      <c r="DP646" s="17">
        <f t="shared" si="2009"/>
        <v>0</v>
      </c>
      <c r="DQ646" s="17">
        <f t="shared" si="2009"/>
        <v>0</v>
      </c>
      <c r="DR646" s="17">
        <f t="shared" si="2009"/>
        <v>0</v>
      </c>
      <c r="DS646" s="17">
        <f t="shared" si="2009"/>
        <v>0</v>
      </c>
      <c r="DT646" s="17">
        <f t="shared" si="2009"/>
        <v>0</v>
      </c>
      <c r="DU646" s="17">
        <f t="shared" si="2009"/>
        <v>0</v>
      </c>
      <c r="DV646" s="17">
        <f t="shared" si="2009"/>
        <v>0</v>
      </c>
      <c r="DW646" s="17">
        <f t="shared" si="2009"/>
        <v>0</v>
      </c>
      <c r="DX646" s="17">
        <f t="shared" si="2009"/>
        <v>0</v>
      </c>
      <c r="DY646" s="17">
        <f t="shared" si="2009"/>
        <v>0</v>
      </c>
      <c r="DZ646" s="17">
        <f t="shared" si="2009"/>
        <v>0</v>
      </c>
      <c r="EA646" s="17">
        <f t="shared" si="2009"/>
        <v>0</v>
      </c>
      <c r="EB646" s="17">
        <f t="shared" si="2009"/>
        <v>0</v>
      </c>
      <c r="EC646" s="17">
        <f t="shared" si="2009"/>
        <v>0</v>
      </c>
      <c r="ED646" s="17">
        <f t="shared" si="2009"/>
        <v>0</v>
      </c>
      <c r="EE646" s="17">
        <f t="shared" si="2009"/>
        <v>0</v>
      </c>
      <c r="EF646" s="17">
        <f t="shared" si="2009"/>
        <v>0</v>
      </c>
      <c r="EG646" s="17">
        <f t="shared" si="2009"/>
        <v>0</v>
      </c>
      <c r="EH646" s="17">
        <f t="shared" si="2009"/>
        <v>0</v>
      </c>
      <c r="EI646" s="17">
        <f t="shared" si="2009"/>
        <v>0</v>
      </c>
      <c r="EJ646" s="17">
        <f t="shared" si="2009"/>
        <v>0</v>
      </c>
      <c r="EK646" s="17">
        <f t="shared" si="2009"/>
        <v>0</v>
      </c>
      <c r="EL646" s="17">
        <f t="shared" si="2009"/>
        <v>0</v>
      </c>
      <c r="EM646" s="17">
        <f t="shared" si="2009"/>
        <v>0</v>
      </c>
      <c r="EN646" s="17">
        <f t="shared" si="2009"/>
        <v>0</v>
      </c>
      <c r="EO646" s="17">
        <f t="shared" si="2009"/>
        <v>0</v>
      </c>
      <c r="EP646" s="17">
        <f t="shared" ref="EP646:FU646" si="2010">EP665/(EP$674*24)*1000</f>
        <v>0</v>
      </c>
      <c r="EQ646" s="17">
        <f t="shared" si="2010"/>
        <v>0</v>
      </c>
      <c r="ER646" s="17">
        <f t="shared" si="2010"/>
        <v>0</v>
      </c>
      <c r="ES646" s="17">
        <f t="shared" si="2010"/>
        <v>0</v>
      </c>
      <c r="ET646" s="17">
        <f t="shared" si="2010"/>
        <v>0</v>
      </c>
      <c r="EU646" s="17">
        <f t="shared" si="2010"/>
        <v>0</v>
      </c>
      <c r="EV646" s="17">
        <f t="shared" si="2010"/>
        <v>0</v>
      </c>
      <c r="EW646" s="17">
        <f t="shared" si="2010"/>
        <v>0</v>
      </c>
      <c r="EX646" s="17">
        <f t="shared" si="2010"/>
        <v>0</v>
      </c>
      <c r="EY646" s="17">
        <f t="shared" si="2010"/>
        <v>0</v>
      </c>
      <c r="EZ646" s="17">
        <f t="shared" si="2010"/>
        <v>0</v>
      </c>
      <c r="FA646" s="17">
        <f t="shared" si="2010"/>
        <v>0</v>
      </c>
      <c r="FB646" s="17">
        <f t="shared" si="2010"/>
        <v>0</v>
      </c>
      <c r="FC646" s="17">
        <f t="shared" si="2010"/>
        <v>0</v>
      </c>
      <c r="FD646" s="17">
        <f t="shared" si="2010"/>
        <v>0</v>
      </c>
      <c r="FE646" s="17">
        <f t="shared" si="2010"/>
        <v>0</v>
      </c>
      <c r="FF646" s="17">
        <f t="shared" si="2010"/>
        <v>0</v>
      </c>
      <c r="FG646" s="17">
        <f t="shared" si="2010"/>
        <v>0</v>
      </c>
      <c r="FH646" s="17">
        <f t="shared" si="2010"/>
        <v>0</v>
      </c>
      <c r="FI646" s="17">
        <f t="shared" si="2010"/>
        <v>0</v>
      </c>
      <c r="FJ646" s="17">
        <f t="shared" si="2010"/>
        <v>0</v>
      </c>
      <c r="FK646" s="17">
        <f t="shared" si="2010"/>
        <v>0</v>
      </c>
      <c r="FL646" s="17">
        <f t="shared" si="2010"/>
        <v>0</v>
      </c>
      <c r="FM646" s="17">
        <f t="shared" si="2010"/>
        <v>0</v>
      </c>
      <c r="FN646" s="17">
        <f t="shared" si="2010"/>
        <v>0</v>
      </c>
      <c r="FO646" s="17">
        <f t="shared" si="2010"/>
        <v>0</v>
      </c>
      <c r="FP646" s="17">
        <f t="shared" si="2010"/>
        <v>0</v>
      </c>
      <c r="FQ646" s="17">
        <f t="shared" si="2010"/>
        <v>0</v>
      </c>
      <c r="FR646" s="17">
        <f t="shared" si="2010"/>
        <v>0</v>
      </c>
      <c r="FS646" s="17">
        <f t="shared" si="2010"/>
        <v>0</v>
      </c>
      <c r="FT646" s="17">
        <f t="shared" si="2010"/>
        <v>0</v>
      </c>
      <c r="FU646" s="17">
        <f t="shared" si="2010"/>
        <v>0</v>
      </c>
      <c r="FV646" s="17">
        <f t="shared" ref="FV646:GC646" si="2011">FV665/(FV$674*24)*1000</f>
        <v>0</v>
      </c>
      <c r="FW646" s="17">
        <f t="shared" si="2011"/>
        <v>0</v>
      </c>
      <c r="FX646" s="17">
        <f t="shared" si="2011"/>
        <v>0</v>
      </c>
      <c r="FY646" s="17">
        <f t="shared" si="2011"/>
        <v>0</v>
      </c>
      <c r="FZ646" s="17">
        <f t="shared" si="2011"/>
        <v>0</v>
      </c>
      <c r="GA646" s="17">
        <f t="shared" si="2011"/>
        <v>0</v>
      </c>
      <c r="GB646" s="17">
        <f t="shared" si="2011"/>
        <v>0</v>
      </c>
      <c r="GC646" s="17">
        <f t="shared" si="2011"/>
        <v>0</v>
      </c>
    </row>
    <row r="647" spans="13:186" hidden="1" outlineLevel="1" x14ac:dyDescent="0.35">
      <c r="M647" s="7" t="s">
        <v>244</v>
      </c>
      <c r="N647" s="16">
        <f t="shared" ref="N647:AU647" si="2012">N666/(N$674*24)*1000</f>
        <v>3385.8981315068495</v>
      </c>
      <c r="O647" s="16">
        <f t="shared" si="2012"/>
        <v>3481.48</v>
      </c>
      <c r="P647" s="16">
        <f t="shared" si="2012"/>
        <v>3055.5524657534243</v>
      </c>
      <c r="Q647" s="16">
        <f t="shared" si="2012"/>
        <v>2954.1299999999997</v>
      </c>
      <c r="R647" s="16">
        <f t="shared" si="2012"/>
        <v>2954.1299999999997</v>
      </c>
      <c r="S647" s="16">
        <f t="shared" si="2012"/>
        <v>2954.1299999999997</v>
      </c>
      <c r="T647" s="16">
        <f t="shared" si="2012"/>
        <v>2954.1299999999997</v>
      </c>
      <c r="U647" s="16">
        <f t="shared" si="2012"/>
        <v>2937.7308743169401</v>
      </c>
      <c r="V647" s="16">
        <f t="shared" si="2012"/>
        <v>2921.5099999999998</v>
      </c>
      <c r="W647" s="16">
        <f t="shared" si="2012"/>
        <v>2921.5099999999998</v>
      </c>
      <c r="X647" s="16">
        <f t="shared" si="2012"/>
        <v>2910.9143835616433</v>
      </c>
      <c r="Y647" s="16">
        <f t="shared" si="2012"/>
        <v>2889.81</v>
      </c>
      <c r="Z647" s="16">
        <f t="shared" si="2012"/>
        <v>2889.81</v>
      </c>
      <c r="AA647" s="16">
        <f t="shared" si="2012"/>
        <v>2855.34</v>
      </c>
      <c r="AB647" s="16">
        <f t="shared" si="2012"/>
        <v>2819.34</v>
      </c>
      <c r="AC647" s="16">
        <f t="shared" si="2012"/>
        <v>2418.34</v>
      </c>
      <c r="AD647" s="16">
        <f t="shared" si="2012"/>
        <v>2418.34</v>
      </c>
      <c r="AE647" s="16">
        <f t="shared" si="2012"/>
        <v>831.09999999999991</v>
      </c>
      <c r="AF647" s="16">
        <f t="shared" si="2012"/>
        <v>831.09999999999991</v>
      </c>
      <c r="AG647" s="16">
        <f t="shared" si="2012"/>
        <v>831.09999999999991</v>
      </c>
      <c r="AH647" s="16">
        <f t="shared" si="2012"/>
        <v>129.6</v>
      </c>
      <c r="AI647" s="16">
        <f t="shared" si="2012"/>
        <v>129.6</v>
      </c>
      <c r="AJ647" s="16">
        <f t="shared" si="2012"/>
        <v>0</v>
      </c>
      <c r="AK647" s="16">
        <f t="shared" si="2012"/>
        <v>0</v>
      </c>
      <c r="AL647" s="16">
        <f t="shared" si="2012"/>
        <v>0</v>
      </c>
      <c r="AM647" s="16">
        <f t="shared" si="2012"/>
        <v>0</v>
      </c>
      <c r="AN647" s="16">
        <f t="shared" si="2012"/>
        <v>0</v>
      </c>
      <c r="AO647" s="16">
        <f t="shared" si="2012"/>
        <v>0</v>
      </c>
      <c r="AP647" s="16">
        <f t="shared" si="2012"/>
        <v>0</v>
      </c>
      <c r="AQ647" s="16">
        <f t="shared" si="2012"/>
        <v>0</v>
      </c>
      <c r="AR647" s="16">
        <f t="shared" si="2012"/>
        <v>0</v>
      </c>
      <c r="AS647" s="16">
        <f t="shared" si="2012"/>
        <v>0</v>
      </c>
      <c r="AT647" s="16">
        <f t="shared" si="2012"/>
        <v>0</v>
      </c>
      <c r="AU647" s="16">
        <f t="shared" si="2012"/>
        <v>0</v>
      </c>
      <c r="AW647" s="7" t="s">
        <v>244</v>
      </c>
      <c r="AX647" s="16">
        <f t="shared" ref="AX647:CC647" si="2013">AX666/(AX$674*24)*1000</f>
        <v>3370.058</v>
      </c>
      <c r="AY647" s="16">
        <f t="shared" si="2013"/>
        <v>3370.058</v>
      </c>
      <c r="AZ647" s="16">
        <f t="shared" si="2013"/>
        <v>3401.48</v>
      </c>
      <c r="BA647" s="16">
        <f t="shared" si="2013"/>
        <v>3401.48</v>
      </c>
      <c r="BB647" s="16">
        <f t="shared" si="2013"/>
        <v>3481.4800000000005</v>
      </c>
      <c r="BC647" s="16">
        <f t="shared" si="2013"/>
        <v>3481.4799999999996</v>
      </c>
      <c r="BD647" s="16">
        <f t="shared" si="2013"/>
        <v>3481.48</v>
      </c>
      <c r="BE647" s="16">
        <f t="shared" si="2013"/>
        <v>3481.48</v>
      </c>
      <c r="BF647" s="16">
        <f t="shared" si="2013"/>
        <v>3121.01</v>
      </c>
      <c r="BG647" s="16">
        <f t="shared" si="2013"/>
        <v>3034.1299999999997</v>
      </c>
      <c r="BH647" s="16">
        <f t="shared" si="2013"/>
        <v>3034.13</v>
      </c>
      <c r="BI647" s="16">
        <f t="shared" si="2013"/>
        <v>3034.13</v>
      </c>
      <c r="BJ647" s="16">
        <f t="shared" si="2013"/>
        <v>2954.1299999999997</v>
      </c>
      <c r="BK647" s="16">
        <f t="shared" si="2013"/>
        <v>2954.1299999999997</v>
      </c>
      <c r="BL647" s="16">
        <f t="shared" si="2013"/>
        <v>2954.13</v>
      </c>
      <c r="BM647" s="16">
        <f t="shared" si="2013"/>
        <v>2954.13</v>
      </c>
      <c r="BN647" s="16">
        <f t="shared" si="2013"/>
        <v>2954.13</v>
      </c>
      <c r="BO647" s="16">
        <f t="shared" si="2013"/>
        <v>2954.1299999999997</v>
      </c>
      <c r="BP647" s="16">
        <f t="shared" si="2013"/>
        <v>2954.13</v>
      </c>
      <c r="BQ647" s="16">
        <f t="shared" si="2013"/>
        <v>2954.13</v>
      </c>
      <c r="BR647" s="16">
        <f t="shared" si="2013"/>
        <v>2954.13</v>
      </c>
      <c r="BS647" s="16">
        <f t="shared" si="2013"/>
        <v>2954.1299999999997</v>
      </c>
      <c r="BT647" s="16">
        <f t="shared" si="2013"/>
        <v>2954.13</v>
      </c>
      <c r="BU647" s="16">
        <f t="shared" si="2013"/>
        <v>2954.13</v>
      </c>
      <c r="BV647" s="16">
        <f t="shared" si="2013"/>
        <v>2954.13</v>
      </c>
      <c r="BW647" s="16">
        <f t="shared" si="2013"/>
        <v>2954.1299999999997</v>
      </c>
      <c r="BX647" s="16">
        <f t="shared" si="2013"/>
        <v>2954.13</v>
      </c>
      <c r="BY647" s="16">
        <f t="shared" si="2013"/>
        <v>2954.13</v>
      </c>
      <c r="BZ647" s="16">
        <f t="shared" si="2013"/>
        <v>2954.1299999999997</v>
      </c>
      <c r="CA647" s="16">
        <f t="shared" si="2013"/>
        <v>2954.1299999999997</v>
      </c>
      <c r="CB647" s="16">
        <f t="shared" si="2013"/>
        <v>2921.51</v>
      </c>
      <c r="CC647" s="16">
        <f t="shared" si="2013"/>
        <v>2921.51</v>
      </c>
      <c r="CD647" s="16">
        <f t="shared" ref="CD647:DI647" si="2014">CD666/(CD$674*24)*1000</f>
        <v>2921.51</v>
      </c>
      <c r="CE647" s="16">
        <f t="shared" si="2014"/>
        <v>2921.5099999999998</v>
      </c>
      <c r="CF647" s="16">
        <f t="shared" si="2014"/>
        <v>2921.51</v>
      </c>
      <c r="CG647" s="16">
        <f t="shared" si="2014"/>
        <v>2921.51</v>
      </c>
      <c r="CH647" s="16">
        <f t="shared" si="2014"/>
        <v>2921.51</v>
      </c>
      <c r="CI647" s="16">
        <f t="shared" si="2014"/>
        <v>2921.5099999999998</v>
      </c>
      <c r="CJ647" s="16">
        <f t="shared" si="2014"/>
        <v>2921.51</v>
      </c>
      <c r="CK647" s="16">
        <f t="shared" si="2014"/>
        <v>2921.51</v>
      </c>
      <c r="CL647" s="16">
        <f t="shared" si="2014"/>
        <v>2921.51</v>
      </c>
      <c r="CM647" s="16">
        <f t="shared" si="2014"/>
        <v>2921.5099999999998</v>
      </c>
      <c r="CN647" s="16">
        <f t="shared" si="2014"/>
        <v>2911.1730434782612</v>
      </c>
      <c r="CO647" s="16">
        <f t="shared" si="2014"/>
        <v>2889.8100000000004</v>
      </c>
      <c r="CP647" s="16">
        <f t="shared" si="2014"/>
        <v>2889.81</v>
      </c>
      <c r="CQ647" s="16">
        <f t="shared" si="2014"/>
        <v>2889.81</v>
      </c>
      <c r="CR647" s="16">
        <f t="shared" si="2014"/>
        <v>2889.8100000000004</v>
      </c>
      <c r="CS647" s="16">
        <f t="shared" si="2014"/>
        <v>2889.8100000000004</v>
      </c>
      <c r="CT647" s="16">
        <f t="shared" si="2014"/>
        <v>2889.81</v>
      </c>
      <c r="CU647" s="16">
        <f t="shared" si="2014"/>
        <v>2889.81</v>
      </c>
      <c r="CV647" s="16">
        <f t="shared" si="2014"/>
        <v>2889.8100000000004</v>
      </c>
      <c r="CW647" s="16">
        <f t="shared" si="2014"/>
        <v>2889.8100000000004</v>
      </c>
      <c r="CX647" s="16">
        <f t="shared" si="2014"/>
        <v>2855.3400000000006</v>
      </c>
      <c r="CY647" s="16">
        <f t="shared" si="2014"/>
        <v>2855.3399999999997</v>
      </c>
      <c r="CZ647" s="16">
        <f t="shared" si="2014"/>
        <v>2855.34</v>
      </c>
      <c r="DA647" s="16">
        <f t="shared" si="2014"/>
        <v>2855.34</v>
      </c>
      <c r="DB647" s="16">
        <f t="shared" si="2014"/>
        <v>2819.34</v>
      </c>
      <c r="DC647" s="16">
        <f t="shared" si="2014"/>
        <v>2819.34</v>
      </c>
      <c r="DD647" s="16">
        <f t="shared" si="2014"/>
        <v>2819.34</v>
      </c>
      <c r="DE647" s="16">
        <f t="shared" si="2014"/>
        <v>2819.34</v>
      </c>
      <c r="DF647" s="16">
        <f t="shared" si="2014"/>
        <v>2418.34</v>
      </c>
      <c r="DG647" s="16">
        <f t="shared" si="2014"/>
        <v>2418.34</v>
      </c>
      <c r="DH647" s="16">
        <f t="shared" si="2014"/>
        <v>2418.34</v>
      </c>
      <c r="DI647" s="16">
        <f t="shared" si="2014"/>
        <v>2418.34</v>
      </c>
      <c r="DJ647" s="16">
        <f t="shared" ref="DJ647:EO647" si="2015">DJ666/(DJ$674*24)*1000</f>
        <v>2418.34</v>
      </c>
      <c r="DK647" s="16">
        <f t="shared" si="2015"/>
        <v>2418.34</v>
      </c>
      <c r="DL647" s="16">
        <f t="shared" si="2015"/>
        <v>2418.34</v>
      </c>
      <c r="DM647" s="16">
        <f t="shared" si="2015"/>
        <v>2418.34</v>
      </c>
      <c r="DN647" s="16">
        <f t="shared" si="2015"/>
        <v>831.09999999999991</v>
      </c>
      <c r="DO647" s="16">
        <f t="shared" si="2015"/>
        <v>831.09999999999991</v>
      </c>
      <c r="DP647" s="16">
        <f t="shared" si="2015"/>
        <v>831.09999999999991</v>
      </c>
      <c r="DQ647" s="16">
        <f t="shared" si="2015"/>
        <v>831.09999999999991</v>
      </c>
      <c r="DR647" s="16">
        <f t="shared" si="2015"/>
        <v>831.09999999999991</v>
      </c>
      <c r="DS647" s="16">
        <f t="shared" si="2015"/>
        <v>831.09999999999991</v>
      </c>
      <c r="DT647" s="16">
        <f t="shared" si="2015"/>
        <v>831.09999999999991</v>
      </c>
      <c r="DU647" s="16">
        <f t="shared" si="2015"/>
        <v>831.09999999999991</v>
      </c>
      <c r="DV647" s="16">
        <f t="shared" si="2015"/>
        <v>831.09999999999991</v>
      </c>
      <c r="DW647" s="16">
        <f t="shared" si="2015"/>
        <v>831.09999999999991</v>
      </c>
      <c r="DX647" s="16">
        <f t="shared" si="2015"/>
        <v>831.09999999999991</v>
      </c>
      <c r="DY647" s="16">
        <f t="shared" si="2015"/>
        <v>831.09999999999991</v>
      </c>
      <c r="DZ647" s="16">
        <f t="shared" si="2015"/>
        <v>129.59999999999997</v>
      </c>
      <c r="EA647" s="16">
        <f t="shared" si="2015"/>
        <v>129.59999999999997</v>
      </c>
      <c r="EB647" s="16">
        <f t="shared" si="2015"/>
        <v>129.6</v>
      </c>
      <c r="EC647" s="16">
        <f t="shared" si="2015"/>
        <v>129.6</v>
      </c>
      <c r="ED647" s="16">
        <f t="shared" si="2015"/>
        <v>129.59999999999997</v>
      </c>
      <c r="EE647" s="16">
        <f t="shared" si="2015"/>
        <v>129.59999999999997</v>
      </c>
      <c r="EF647" s="16">
        <f t="shared" si="2015"/>
        <v>129.6</v>
      </c>
      <c r="EG647" s="16">
        <f t="shared" si="2015"/>
        <v>129.6</v>
      </c>
      <c r="EH647" s="16">
        <f t="shared" si="2015"/>
        <v>0</v>
      </c>
      <c r="EI647" s="16">
        <f t="shared" si="2015"/>
        <v>0</v>
      </c>
      <c r="EJ647" s="16">
        <f t="shared" si="2015"/>
        <v>0</v>
      </c>
      <c r="EK647" s="16">
        <f t="shared" si="2015"/>
        <v>0</v>
      </c>
      <c r="EL647" s="16">
        <f t="shared" si="2015"/>
        <v>0</v>
      </c>
      <c r="EM647" s="16">
        <f t="shared" si="2015"/>
        <v>0</v>
      </c>
      <c r="EN647" s="16">
        <f t="shared" si="2015"/>
        <v>0</v>
      </c>
      <c r="EO647" s="16">
        <f t="shared" si="2015"/>
        <v>0</v>
      </c>
      <c r="EP647" s="16">
        <f t="shared" ref="EP647:FU647" si="2016">EP666/(EP$674*24)*1000</f>
        <v>0</v>
      </c>
      <c r="EQ647" s="16">
        <f t="shared" si="2016"/>
        <v>0</v>
      </c>
      <c r="ER647" s="16">
        <f t="shared" si="2016"/>
        <v>0</v>
      </c>
      <c r="ES647" s="16">
        <f t="shared" si="2016"/>
        <v>0</v>
      </c>
      <c r="ET647" s="16">
        <f t="shared" si="2016"/>
        <v>0</v>
      </c>
      <c r="EU647" s="16">
        <f t="shared" si="2016"/>
        <v>0</v>
      </c>
      <c r="EV647" s="16">
        <f t="shared" si="2016"/>
        <v>0</v>
      </c>
      <c r="EW647" s="16">
        <f t="shared" si="2016"/>
        <v>0</v>
      </c>
      <c r="EX647" s="16">
        <f t="shared" si="2016"/>
        <v>0</v>
      </c>
      <c r="EY647" s="16">
        <f t="shared" si="2016"/>
        <v>0</v>
      </c>
      <c r="EZ647" s="16">
        <f t="shared" si="2016"/>
        <v>0</v>
      </c>
      <c r="FA647" s="16">
        <f t="shared" si="2016"/>
        <v>0</v>
      </c>
      <c r="FB647" s="16">
        <f t="shared" si="2016"/>
        <v>0</v>
      </c>
      <c r="FC647" s="16">
        <f t="shared" si="2016"/>
        <v>0</v>
      </c>
      <c r="FD647" s="16">
        <f t="shared" si="2016"/>
        <v>0</v>
      </c>
      <c r="FE647" s="16">
        <f t="shared" si="2016"/>
        <v>0</v>
      </c>
      <c r="FF647" s="16">
        <f t="shared" si="2016"/>
        <v>0</v>
      </c>
      <c r="FG647" s="16">
        <f t="shared" si="2016"/>
        <v>0</v>
      </c>
      <c r="FH647" s="16">
        <f t="shared" si="2016"/>
        <v>0</v>
      </c>
      <c r="FI647" s="16">
        <f t="shared" si="2016"/>
        <v>0</v>
      </c>
      <c r="FJ647" s="16">
        <f t="shared" si="2016"/>
        <v>0</v>
      </c>
      <c r="FK647" s="16">
        <f t="shared" si="2016"/>
        <v>0</v>
      </c>
      <c r="FL647" s="16">
        <f t="shared" si="2016"/>
        <v>0</v>
      </c>
      <c r="FM647" s="16">
        <f t="shared" si="2016"/>
        <v>0</v>
      </c>
      <c r="FN647" s="16">
        <f t="shared" si="2016"/>
        <v>0</v>
      </c>
      <c r="FO647" s="16">
        <f t="shared" si="2016"/>
        <v>0</v>
      </c>
      <c r="FP647" s="16">
        <f t="shared" si="2016"/>
        <v>0</v>
      </c>
      <c r="FQ647" s="16">
        <f t="shared" si="2016"/>
        <v>0</v>
      </c>
      <c r="FR647" s="16">
        <f t="shared" si="2016"/>
        <v>0</v>
      </c>
      <c r="FS647" s="16">
        <f t="shared" si="2016"/>
        <v>0</v>
      </c>
      <c r="FT647" s="16">
        <f t="shared" si="2016"/>
        <v>0</v>
      </c>
      <c r="FU647" s="16">
        <f t="shared" si="2016"/>
        <v>0</v>
      </c>
      <c r="FV647" s="16">
        <f t="shared" ref="FV647:GC647" si="2017">FV666/(FV$674*24)*1000</f>
        <v>0</v>
      </c>
      <c r="FW647" s="16">
        <f t="shared" si="2017"/>
        <v>0</v>
      </c>
      <c r="FX647" s="16">
        <f t="shared" si="2017"/>
        <v>0</v>
      </c>
      <c r="FY647" s="16">
        <f t="shared" si="2017"/>
        <v>0</v>
      </c>
      <c r="FZ647" s="16">
        <f t="shared" si="2017"/>
        <v>0</v>
      </c>
      <c r="GA647" s="16">
        <f t="shared" si="2017"/>
        <v>0</v>
      </c>
      <c r="GB647" s="16">
        <f t="shared" si="2017"/>
        <v>0</v>
      </c>
      <c r="GC647" s="16">
        <f t="shared" si="2017"/>
        <v>0</v>
      </c>
    </row>
    <row r="648" spans="13:186" hidden="1" outlineLevel="1" x14ac:dyDescent="0.35">
      <c r="M648" s="9" t="s">
        <v>156</v>
      </c>
      <c r="N648" s="17">
        <f t="shared" ref="N648:AU648" si="2018">N667/(N$674*24)*1000</f>
        <v>2790.5757534246573</v>
      </c>
      <c r="O648" s="17">
        <f t="shared" si="2018"/>
        <v>2852.81</v>
      </c>
      <c r="P648" s="17">
        <f t="shared" si="2018"/>
        <v>2852.81</v>
      </c>
      <c r="Q648" s="17">
        <f t="shared" si="2018"/>
        <v>2852.81</v>
      </c>
      <c r="R648" s="17">
        <f t="shared" si="2018"/>
        <v>2852.81</v>
      </c>
      <c r="S648" s="17">
        <f t="shared" si="2018"/>
        <v>2852.81</v>
      </c>
      <c r="T648" s="17">
        <f t="shared" si="2018"/>
        <v>2852.81</v>
      </c>
      <c r="U648" s="17">
        <f t="shared" si="2018"/>
        <v>2852.81</v>
      </c>
      <c r="V648" s="17">
        <f t="shared" si="2018"/>
        <v>2852.81</v>
      </c>
      <c r="W648" s="17">
        <f t="shared" si="2018"/>
        <v>2852.81</v>
      </c>
      <c r="X648" s="17">
        <f t="shared" si="2018"/>
        <v>2852.81</v>
      </c>
      <c r="Y648" s="17">
        <f t="shared" si="2018"/>
        <v>2852.81</v>
      </c>
      <c r="Z648" s="17">
        <f t="shared" si="2018"/>
        <v>2852.81</v>
      </c>
      <c r="AA648" s="17">
        <f t="shared" si="2018"/>
        <v>2818.34</v>
      </c>
      <c r="AB648" s="17">
        <f t="shared" si="2018"/>
        <v>2782.34</v>
      </c>
      <c r="AC648" s="17">
        <f t="shared" si="2018"/>
        <v>2418.34</v>
      </c>
      <c r="AD648" s="17">
        <f t="shared" si="2018"/>
        <v>2418.34</v>
      </c>
      <c r="AE648" s="17">
        <f t="shared" si="2018"/>
        <v>831.09999999999991</v>
      </c>
      <c r="AF648" s="17">
        <f t="shared" si="2018"/>
        <v>831.09999999999991</v>
      </c>
      <c r="AG648" s="17">
        <f t="shared" si="2018"/>
        <v>831.09999999999991</v>
      </c>
      <c r="AH648" s="17">
        <f t="shared" si="2018"/>
        <v>129.6</v>
      </c>
      <c r="AI648" s="17">
        <f t="shared" si="2018"/>
        <v>129.6</v>
      </c>
      <c r="AJ648" s="17">
        <f t="shared" si="2018"/>
        <v>0</v>
      </c>
      <c r="AK648" s="17">
        <f t="shared" si="2018"/>
        <v>0</v>
      </c>
      <c r="AL648" s="17">
        <f t="shared" si="2018"/>
        <v>0</v>
      </c>
      <c r="AM648" s="17">
        <f t="shared" si="2018"/>
        <v>0</v>
      </c>
      <c r="AN648" s="17">
        <f t="shared" si="2018"/>
        <v>0</v>
      </c>
      <c r="AO648" s="17">
        <f t="shared" si="2018"/>
        <v>0</v>
      </c>
      <c r="AP648" s="17">
        <f t="shared" si="2018"/>
        <v>0</v>
      </c>
      <c r="AQ648" s="17">
        <f t="shared" si="2018"/>
        <v>0</v>
      </c>
      <c r="AR648" s="17">
        <f t="shared" si="2018"/>
        <v>0</v>
      </c>
      <c r="AS648" s="17">
        <f t="shared" si="2018"/>
        <v>0</v>
      </c>
      <c r="AT648" s="17">
        <f t="shared" si="2018"/>
        <v>0</v>
      </c>
      <c r="AU648" s="17">
        <f t="shared" si="2018"/>
        <v>0</v>
      </c>
      <c r="AW648" s="9" t="s">
        <v>156</v>
      </c>
      <c r="AX648" s="17">
        <f t="shared" ref="AX648:CC648" si="2019">AX667/(AX$674*24)*1000</f>
        <v>2727.31</v>
      </c>
      <c r="AY648" s="17">
        <f t="shared" si="2019"/>
        <v>2727.3099999999995</v>
      </c>
      <c r="AZ648" s="17">
        <f t="shared" si="2019"/>
        <v>2852.8100000000004</v>
      </c>
      <c r="BA648" s="17">
        <f t="shared" si="2019"/>
        <v>2852.8100000000004</v>
      </c>
      <c r="BB648" s="17">
        <f t="shared" si="2019"/>
        <v>2852.81</v>
      </c>
      <c r="BC648" s="17">
        <f t="shared" si="2019"/>
        <v>2852.81</v>
      </c>
      <c r="BD648" s="17">
        <f t="shared" si="2019"/>
        <v>2852.8100000000004</v>
      </c>
      <c r="BE648" s="17">
        <f t="shared" si="2019"/>
        <v>2852.8100000000004</v>
      </c>
      <c r="BF648" s="17">
        <f t="shared" si="2019"/>
        <v>2852.81</v>
      </c>
      <c r="BG648" s="17">
        <f t="shared" si="2019"/>
        <v>2852.81</v>
      </c>
      <c r="BH648" s="17">
        <f t="shared" si="2019"/>
        <v>2852.8100000000004</v>
      </c>
      <c r="BI648" s="17">
        <f t="shared" si="2019"/>
        <v>2852.8100000000004</v>
      </c>
      <c r="BJ648" s="17">
        <f t="shared" si="2019"/>
        <v>2852.81</v>
      </c>
      <c r="BK648" s="17">
        <f t="shared" si="2019"/>
        <v>2852.81</v>
      </c>
      <c r="BL648" s="17">
        <f t="shared" si="2019"/>
        <v>2852.8100000000004</v>
      </c>
      <c r="BM648" s="17">
        <f t="shared" si="2019"/>
        <v>2852.8100000000004</v>
      </c>
      <c r="BN648" s="17">
        <f t="shared" si="2019"/>
        <v>2852.81</v>
      </c>
      <c r="BO648" s="17">
        <f t="shared" si="2019"/>
        <v>2852.81</v>
      </c>
      <c r="BP648" s="17">
        <f t="shared" si="2019"/>
        <v>2852.8100000000004</v>
      </c>
      <c r="BQ648" s="17">
        <f t="shared" si="2019"/>
        <v>2852.8100000000004</v>
      </c>
      <c r="BR648" s="17">
        <f t="shared" si="2019"/>
        <v>2852.81</v>
      </c>
      <c r="BS648" s="17">
        <f t="shared" si="2019"/>
        <v>2852.81</v>
      </c>
      <c r="BT648" s="17">
        <f t="shared" si="2019"/>
        <v>2852.8100000000004</v>
      </c>
      <c r="BU648" s="17">
        <f t="shared" si="2019"/>
        <v>2852.8100000000004</v>
      </c>
      <c r="BV648" s="17">
        <f t="shared" si="2019"/>
        <v>2852.81</v>
      </c>
      <c r="BW648" s="17">
        <f t="shared" si="2019"/>
        <v>2852.81</v>
      </c>
      <c r="BX648" s="17">
        <f t="shared" si="2019"/>
        <v>2852.8100000000004</v>
      </c>
      <c r="BY648" s="17">
        <f t="shared" si="2019"/>
        <v>2852.8100000000004</v>
      </c>
      <c r="BZ648" s="17">
        <f t="shared" si="2019"/>
        <v>2852.81</v>
      </c>
      <c r="CA648" s="17">
        <f t="shared" si="2019"/>
        <v>2852.81</v>
      </c>
      <c r="CB648" s="17">
        <f t="shared" si="2019"/>
        <v>2852.8100000000004</v>
      </c>
      <c r="CC648" s="17">
        <f t="shared" si="2019"/>
        <v>2852.8100000000004</v>
      </c>
      <c r="CD648" s="17">
        <f t="shared" ref="CD648:DI648" si="2020">CD667/(CD$674*24)*1000</f>
        <v>2852.81</v>
      </c>
      <c r="CE648" s="17">
        <f t="shared" si="2020"/>
        <v>2852.81</v>
      </c>
      <c r="CF648" s="17">
        <f t="shared" si="2020"/>
        <v>2852.8100000000004</v>
      </c>
      <c r="CG648" s="17">
        <f t="shared" si="2020"/>
        <v>2852.8100000000004</v>
      </c>
      <c r="CH648" s="17">
        <f t="shared" si="2020"/>
        <v>2852.81</v>
      </c>
      <c r="CI648" s="17">
        <f t="shared" si="2020"/>
        <v>2852.81</v>
      </c>
      <c r="CJ648" s="17">
        <f t="shared" si="2020"/>
        <v>2852.8100000000004</v>
      </c>
      <c r="CK648" s="17">
        <f t="shared" si="2020"/>
        <v>2852.8100000000004</v>
      </c>
      <c r="CL648" s="17">
        <f t="shared" si="2020"/>
        <v>2852.81</v>
      </c>
      <c r="CM648" s="17">
        <f t="shared" si="2020"/>
        <v>2852.81</v>
      </c>
      <c r="CN648" s="17">
        <f t="shared" si="2020"/>
        <v>2852.8100000000004</v>
      </c>
      <c r="CO648" s="17">
        <f t="shared" si="2020"/>
        <v>2852.8100000000004</v>
      </c>
      <c r="CP648" s="17">
        <f t="shared" si="2020"/>
        <v>2852.81</v>
      </c>
      <c r="CQ648" s="17">
        <f t="shared" si="2020"/>
        <v>2852.81</v>
      </c>
      <c r="CR648" s="17">
        <f t="shared" si="2020"/>
        <v>2852.8100000000004</v>
      </c>
      <c r="CS648" s="17">
        <f t="shared" si="2020"/>
        <v>2852.8100000000004</v>
      </c>
      <c r="CT648" s="17">
        <f t="shared" si="2020"/>
        <v>2852.81</v>
      </c>
      <c r="CU648" s="17">
        <f t="shared" si="2020"/>
        <v>2852.81</v>
      </c>
      <c r="CV648" s="17">
        <f t="shared" si="2020"/>
        <v>2852.8100000000004</v>
      </c>
      <c r="CW648" s="17">
        <f t="shared" si="2020"/>
        <v>2852.8100000000004</v>
      </c>
      <c r="CX648" s="17">
        <f t="shared" si="2020"/>
        <v>2818.34</v>
      </c>
      <c r="CY648" s="17">
        <f t="shared" si="2020"/>
        <v>2818.3399999999997</v>
      </c>
      <c r="CZ648" s="17">
        <f t="shared" si="2020"/>
        <v>2818.34</v>
      </c>
      <c r="DA648" s="17">
        <f t="shared" si="2020"/>
        <v>2818.34</v>
      </c>
      <c r="DB648" s="17">
        <f t="shared" si="2020"/>
        <v>2782.34</v>
      </c>
      <c r="DC648" s="17">
        <f t="shared" si="2020"/>
        <v>2782.34</v>
      </c>
      <c r="DD648" s="17">
        <f t="shared" si="2020"/>
        <v>2782.34</v>
      </c>
      <c r="DE648" s="17">
        <f t="shared" si="2020"/>
        <v>2782.34</v>
      </c>
      <c r="DF648" s="17">
        <f t="shared" si="2020"/>
        <v>2418.34</v>
      </c>
      <c r="DG648" s="17">
        <f t="shared" si="2020"/>
        <v>2418.34</v>
      </c>
      <c r="DH648" s="17">
        <f t="shared" si="2020"/>
        <v>2418.34</v>
      </c>
      <c r="DI648" s="17">
        <f t="shared" si="2020"/>
        <v>2418.34</v>
      </c>
      <c r="DJ648" s="17">
        <f t="shared" ref="DJ648:EO648" si="2021">DJ667/(DJ$674*24)*1000</f>
        <v>2418.34</v>
      </c>
      <c r="DK648" s="17">
        <f t="shared" si="2021"/>
        <v>2418.34</v>
      </c>
      <c r="DL648" s="17">
        <f t="shared" si="2021"/>
        <v>2418.34</v>
      </c>
      <c r="DM648" s="17">
        <f t="shared" si="2021"/>
        <v>2418.34</v>
      </c>
      <c r="DN648" s="17">
        <f t="shared" si="2021"/>
        <v>831.09999999999991</v>
      </c>
      <c r="DO648" s="17">
        <f t="shared" si="2021"/>
        <v>831.09999999999991</v>
      </c>
      <c r="DP648" s="17">
        <f t="shared" si="2021"/>
        <v>831.09999999999991</v>
      </c>
      <c r="DQ648" s="17">
        <f t="shared" si="2021"/>
        <v>831.09999999999991</v>
      </c>
      <c r="DR648" s="17">
        <f t="shared" si="2021"/>
        <v>831.09999999999991</v>
      </c>
      <c r="DS648" s="17">
        <f t="shared" si="2021"/>
        <v>831.09999999999991</v>
      </c>
      <c r="DT648" s="17">
        <f t="shared" si="2021"/>
        <v>831.09999999999991</v>
      </c>
      <c r="DU648" s="17">
        <f t="shared" si="2021"/>
        <v>831.09999999999991</v>
      </c>
      <c r="DV648" s="17">
        <f t="shared" si="2021"/>
        <v>831.09999999999991</v>
      </c>
      <c r="DW648" s="17">
        <f t="shared" si="2021"/>
        <v>831.09999999999991</v>
      </c>
      <c r="DX648" s="17">
        <f t="shared" si="2021"/>
        <v>831.09999999999991</v>
      </c>
      <c r="DY648" s="17">
        <f t="shared" si="2021"/>
        <v>831.09999999999991</v>
      </c>
      <c r="DZ648" s="17">
        <f t="shared" si="2021"/>
        <v>129.59999999999997</v>
      </c>
      <c r="EA648" s="17">
        <f t="shared" si="2021"/>
        <v>129.59999999999997</v>
      </c>
      <c r="EB648" s="17">
        <f t="shared" si="2021"/>
        <v>129.6</v>
      </c>
      <c r="EC648" s="17">
        <f t="shared" si="2021"/>
        <v>129.6</v>
      </c>
      <c r="ED648" s="17">
        <f t="shared" si="2021"/>
        <v>129.59999999999997</v>
      </c>
      <c r="EE648" s="17">
        <f t="shared" si="2021"/>
        <v>129.59999999999997</v>
      </c>
      <c r="EF648" s="17">
        <f t="shared" si="2021"/>
        <v>129.6</v>
      </c>
      <c r="EG648" s="17">
        <f t="shared" si="2021"/>
        <v>129.6</v>
      </c>
      <c r="EH648" s="17">
        <f t="shared" si="2021"/>
        <v>0</v>
      </c>
      <c r="EI648" s="17">
        <f t="shared" si="2021"/>
        <v>0</v>
      </c>
      <c r="EJ648" s="17">
        <f t="shared" si="2021"/>
        <v>0</v>
      </c>
      <c r="EK648" s="17">
        <f t="shared" si="2021"/>
        <v>0</v>
      </c>
      <c r="EL648" s="17">
        <f t="shared" si="2021"/>
        <v>0</v>
      </c>
      <c r="EM648" s="17">
        <f t="shared" si="2021"/>
        <v>0</v>
      </c>
      <c r="EN648" s="17">
        <f t="shared" si="2021"/>
        <v>0</v>
      </c>
      <c r="EO648" s="17">
        <f t="shared" si="2021"/>
        <v>0</v>
      </c>
      <c r="EP648" s="17">
        <f t="shared" ref="EP648:FU648" si="2022">EP667/(EP$674*24)*1000</f>
        <v>0</v>
      </c>
      <c r="EQ648" s="17">
        <f t="shared" si="2022"/>
        <v>0</v>
      </c>
      <c r="ER648" s="17">
        <f t="shared" si="2022"/>
        <v>0</v>
      </c>
      <c r="ES648" s="17">
        <f t="shared" si="2022"/>
        <v>0</v>
      </c>
      <c r="ET648" s="17">
        <f t="shared" si="2022"/>
        <v>0</v>
      </c>
      <c r="EU648" s="17">
        <f t="shared" si="2022"/>
        <v>0</v>
      </c>
      <c r="EV648" s="17">
        <f t="shared" si="2022"/>
        <v>0</v>
      </c>
      <c r="EW648" s="17">
        <f t="shared" si="2022"/>
        <v>0</v>
      </c>
      <c r="EX648" s="17">
        <f t="shared" si="2022"/>
        <v>0</v>
      </c>
      <c r="EY648" s="17">
        <f t="shared" si="2022"/>
        <v>0</v>
      </c>
      <c r="EZ648" s="17">
        <f t="shared" si="2022"/>
        <v>0</v>
      </c>
      <c r="FA648" s="17">
        <f t="shared" si="2022"/>
        <v>0</v>
      </c>
      <c r="FB648" s="17">
        <f t="shared" si="2022"/>
        <v>0</v>
      </c>
      <c r="FC648" s="17">
        <f t="shared" si="2022"/>
        <v>0</v>
      </c>
      <c r="FD648" s="17">
        <f t="shared" si="2022"/>
        <v>0</v>
      </c>
      <c r="FE648" s="17">
        <f t="shared" si="2022"/>
        <v>0</v>
      </c>
      <c r="FF648" s="17">
        <f t="shared" si="2022"/>
        <v>0</v>
      </c>
      <c r="FG648" s="17">
        <f t="shared" si="2022"/>
        <v>0</v>
      </c>
      <c r="FH648" s="17">
        <f t="shared" si="2022"/>
        <v>0</v>
      </c>
      <c r="FI648" s="17">
        <f t="shared" si="2022"/>
        <v>0</v>
      </c>
      <c r="FJ648" s="17">
        <f t="shared" si="2022"/>
        <v>0</v>
      </c>
      <c r="FK648" s="17">
        <f t="shared" si="2022"/>
        <v>0</v>
      </c>
      <c r="FL648" s="17">
        <f t="shared" si="2022"/>
        <v>0</v>
      </c>
      <c r="FM648" s="17">
        <f t="shared" si="2022"/>
        <v>0</v>
      </c>
      <c r="FN648" s="17">
        <f t="shared" si="2022"/>
        <v>0</v>
      </c>
      <c r="FO648" s="17">
        <f t="shared" si="2022"/>
        <v>0</v>
      </c>
      <c r="FP648" s="17">
        <f t="shared" si="2022"/>
        <v>0</v>
      </c>
      <c r="FQ648" s="17">
        <f t="shared" si="2022"/>
        <v>0</v>
      </c>
      <c r="FR648" s="17">
        <f t="shared" si="2022"/>
        <v>0</v>
      </c>
      <c r="FS648" s="17">
        <f t="shared" si="2022"/>
        <v>0</v>
      </c>
      <c r="FT648" s="17">
        <f t="shared" si="2022"/>
        <v>0</v>
      </c>
      <c r="FU648" s="17">
        <f t="shared" si="2022"/>
        <v>0</v>
      </c>
      <c r="FV648" s="17">
        <f t="shared" ref="FV648:GC648" si="2023">FV667/(FV$674*24)*1000</f>
        <v>0</v>
      </c>
      <c r="FW648" s="17">
        <f t="shared" si="2023"/>
        <v>0</v>
      </c>
      <c r="FX648" s="17">
        <f t="shared" si="2023"/>
        <v>0</v>
      </c>
      <c r="FY648" s="17">
        <f t="shared" si="2023"/>
        <v>0</v>
      </c>
      <c r="FZ648" s="17">
        <f t="shared" si="2023"/>
        <v>0</v>
      </c>
      <c r="GA648" s="17">
        <f t="shared" si="2023"/>
        <v>0</v>
      </c>
      <c r="GB648" s="17">
        <f t="shared" si="2023"/>
        <v>0</v>
      </c>
      <c r="GC648" s="17">
        <f t="shared" si="2023"/>
        <v>0</v>
      </c>
    </row>
    <row r="649" spans="13:186" hidden="1" outlineLevel="1" x14ac:dyDescent="0.35">
      <c r="M649" s="9" t="s">
        <v>151</v>
      </c>
      <c r="N649" s="17">
        <f t="shared" ref="N649:AU649" si="2024">N668/(N$674*24)*1000</f>
        <v>116.27237808219178</v>
      </c>
      <c r="O649" s="17">
        <f t="shared" si="2024"/>
        <v>69.62</v>
      </c>
      <c r="P649" s="17">
        <f t="shared" si="2024"/>
        <v>69.62</v>
      </c>
      <c r="Q649" s="17">
        <f t="shared" si="2024"/>
        <v>69.61999999999999</v>
      </c>
      <c r="R649" s="17">
        <f t="shared" si="2024"/>
        <v>69.62</v>
      </c>
      <c r="S649" s="17">
        <f t="shared" si="2024"/>
        <v>69.62</v>
      </c>
      <c r="T649" s="17">
        <f t="shared" si="2024"/>
        <v>69.62</v>
      </c>
      <c r="U649" s="17">
        <f t="shared" si="2024"/>
        <v>53.220874316939891</v>
      </c>
      <c r="V649" s="17">
        <f t="shared" si="2024"/>
        <v>37</v>
      </c>
      <c r="W649" s="17">
        <f t="shared" si="2024"/>
        <v>37</v>
      </c>
      <c r="X649" s="17">
        <f t="shared" si="2024"/>
        <v>37</v>
      </c>
      <c r="Y649" s="17">
        <f t="shared" si="2024"/>
        <v>37.000000000000007</v>
      </c>
      <c r="Z649" s="17">
        <f t="shared" si="2024"/>
        <v>37</v>
      </c>
      <c r="AA649" s="17">
        <f t="shared" si="2024"/>
        <v>37</v>
      </c>
      <c r="AB649" s="17">
        <f t="shared" si="2024"/>
        <v>37</v>
      </c>
      <c r="AC649" s="17">
        <f t="shared" si="2024"/>
        <v>0</v>
      </c>
      <c r="AD649" s="17">
        <f t="shared" si="2024"/>
        <v>0</v>
      </c>
      <c r="AE649" s="17">
        <f t="shared" si="2024"/>
        <v>0</v>
      </c>
      <c r="AF649" s="17">
        <f t="shared" si="2024"/>
        <v>0</v>
      </c>
      <c r="AG649" s="17">
        <f t="shared" si="2024"/>
        <v>0</v>
      </c>
      <c r="AH649" s="17">
        <f t="shared" si="2024"/>
        <v>0</v>
      </c>
      <c r="AI649" s="17">
        <f t="shared" si="2024"/>
        <v>0</v>
      </c>
      <c r="AJ649" s="17">
        <f t="shared" si="2024"/>
        <v>0</v>
      </c>
      <c r="AK649" s="17">
        <f t="shared" si="2024"/>
        <v>0</v>
      </c>
      <c r="AL649" s="17">
        <f t="shared" si="2024"/>
        <v>0</v>
      </c>
      <c r="AM649" s="17">
        <f t="shared" si="2024"/>
        <v>0</v>
      </c>
      <c r="AN649" s="17">
        <f t="shared" si="2024"/>
        <v>0</v>
      </c>
      <c r="AO649" s="17">
        <f t="shared" si="2024"/>
        <v>0</v>
      </c>
      <c r="AP649" s="17">
        <f t="shared" si="2024"/>
        <v>0</v>
      </c>
      <c r="AQ649" s="17">
        <f t="shared" si="2024"/>
        <v>0</v>
      </c>
      <c r="AR649" s="17">
        <f t="shared" si="2024"/>
        <v>0</v>
      </c>
      <c r="AS649" s="17">
        <f t="shared" si="2024"/>
        <v>0</v>
      </c>
      <c r="AT649" s="17">
        <f t="shared" si="2024"/>
        <v>0</v>
      </c>
      <c r="AU649" s="17">
        <f t="shared" si="2024"/>
        <v>0</v>
      </c>
      <c r="AW649" s="9" t="s">
        <v>151</v>
      </c>
      <c r="AX649" s="17">
        <f t="shared" ref="AX649:CC649" si="2025">AX668/(AX$674*24)*1000</f>
        <v>163.69799999999998</v>
      </c>
      <c r="AY649" s="17">
        <f t="shared" si="2025"/>
        <v>163.69800000000001</v>
      </c>
      <c r="AZ649" s="17">
        <f t="shared" si="2025"/>
        <v>69.62</v>
      </c>
      <c r="BA649" s="17">
        <f t="shared" si="2025"/>
        <v>69.62</v>
      </c>
      <c r="BB649" s="17">
        <f t="shared" si="2025"/>
        <v>69.62</v>
      </c>
      <c r="BC649" s="17">
        <f t="shared" si="2025"/>
        <v>69.62</v>
      </c>
      <c r="BD649" s="17">
        <f t="shared" si="2025"/>
        <v>69.62</v>
      </c>
      <c r="BE649" s="17">
        <f t="shared" si="2025"/>
        <v>69.62</v>
      </c>
      <c r="BF649" s="17">
        <f t="shared" si="2025"/>
        <v>69.62</v>
      </c>
      <c r="BG649" s="17">
        <f t="shared" si="2025"/>
        <v>69.62</v>
      </c>
      <c r="BH649" s="17">
        <f t="shared" si="2025"/>
        <v>69.62</v>
      </c>
      <c r="BI649" s="17">
        <f t="shared" si="2025"/>
        <v>69.62</v>
      </c>
      <c r="BJ649" s="17">
        <f t="shared" si="2025"/>
        <v>69.62</v>
      </c>
      <c r="BK649" s="17">
        <f t="shared" si="2025"/>
        <v>69.62</v>
      </c>
      <c r="BL649" s="17">
        <f t="shared" si="2025"/>
        <v>69.62</v>
      </c>
      <c r="BM649" s="17">
        <f t="shared" si="2025"/>
        <v>69.62</v>
      </c>
      <c r="BN649" s="17">
        <f t="shared" si="2025"/>
        <v>69.62</v>
      </c>
      <c r="BO649" s="17">
        <f t="shared" si="2025"/>
        <v>69.62</v>
      </c>
      <c r="BP649" s="17">
        <f t="shared" si="2025"/>
        <v>69.62</v>
      </c>
      <c r="BQ649" s="17">
        <f t="shared" si="2025"/>
        <v>69.62</v>
      </c>
      <c r="BR649" s="17">
        <f t="shared" si="2025"/>
        <v>69.62</v>
      </c>
      <c r="BS649" s="17">
        <f t="shared" si="2025"/>
        <v>69.62</v>
      </c>
      <c r="BT649" s="17">
        <f t="shared" si="2025"/>
        <v>69.62</v>
      </c>
      <c r="BU649" s="17">
        <f t="shared" si="2025"/>
        <v>69.62</v>
      </c>
      <c r="BV649" s="17">
        <f t="shared" si="2025"/>
        <v>69.62</v>
      </c>
      <c r="BW649" s="17">
        <f t="shared" si="2025"/>
        <v>69.62</v>
      </c>
      <c r="BX649" s="17">
        <f t="shared" si="2025"/>
        <v>69.62</v>
      </c>
      <c r="BY649" s="17">
        <f t="shared" si="2025"/>
        <v>69.62</v>
      </c>
      <c r="BZ649" s="17">
        <f t="shared" si="2025"/>
        <v>69.62</v>
      </c>
      <c r="CA649" s="17">
        <f t="shared" si="2025"/>
        <v>69.62</v>
      </c>
      <c r="CB649" s="17">
        <f t="shared" si="2025"/>
        <v>37</v>
      </c>
      <c r="CC649" s="17">
        <f t="shared" si="2025"/>
        <v>37</v>
      </c>
      <c r="CD649" s="17">
        <f t="shared" ref="CD649:DI649" si="2026">CD668/(CD$674*24)*1000</f>
        <v>37</v>
      </c>
      <c r="CE649" s="17">
        <f t="shared" si="2026"/>
        <v>37.000000000000007</v>
      </c>
      <c r="CF649" s="17">
        <f t="shared" si="2026"/>
        <v>37</v>
      </c>
      <c r="CG649" s="17">
        <f t="shared" si="2026"/>
        <v>37</v>
      </c>
      <c r="CH649" s="17">
        <f t="shared" si="2026"/>
        <v>37</v>
      </c>
      <c r="CI649" s="17">
        <f t="shared" si="2026"/>
        <v>37.000000000000007</v>
      </c>
      <c r="CJ649" s="17">
        <f t="shared" si="2026"/>
        <v>37</v>
      </c>
      <c r="CK649" s="17">
        <f t="shared" si="2026"/>
        <v>37</v>
      </c>
      <c r="CL649" s="17">
        <f t="shared" si="2026"/>
        <v>37</v>
      </c>
      <c r="CM649" s="17">
        <f t="shared" si="2026"/>
        <v>37.000000000000007</v>
      </c>
      <c r="CN649" s="17">
        <f t="shared" si="2026"/>
        <v>37</v>
      </c>
      <c r="CO649" s="17">
        <f t="shared" si="2026"/>
        <v>37</v>
      </c>
      <c r="CP649" s="17">
        <f t="shared" si="2026"/>
        <v>37.000000000000007</v>
      </c>
      <c r="CQ649" s="17">
        <f t="shared" si="2026"/>
        <v>37.000000000000007</v>
      </c>
      <c r="CR649" s="17">
        <f t="shared" si="2026"/>
        <v>37</v>
      </c>
      <c r="CS649" s="17">
        <f t="shared" si="2026"/>
        <v>37</v>
      </c>
      <c r="CT649" s="17">
        <f t="shared" si="2026"/>
        <v>37</v>
      </c>
      <c r="CU649" s="17">
        <f t="shared" si="2026"/>
        <v>37.000000000000007</v>
      </c>
      <c r="CV649" s="17">
        <f t="shared" si="2026"/>
        <v>37</v>
      </c>
      <c r="CW649" s="17">
        <f t="shared" si="2026"/>
        <v>37</v>
      </c>
      <c r="CX649" s="17">
        <f t="shared" si="2026"/>
        <v>37</v>
      </c>
      <c r="CY649" s="17">
        <f t="shared" si="2026"/>
        <v>37.000000000000007</v>
      </c>
      <c r="CZ649" s="17">
        <f t="shared" si="2026"/>
        <v>37</v>
      </c>
      <c r="DA649" s="17">
        <f t="shared" si="2026"/>
        <v>37</v>
      </c>
      <c r="DB649" s="17">
        <f t="shared" si="2026"/>
        <v>37</v>
      </c>
      <c r="DC649" s="17">
        <f t="shared" si="2026"/>
        <v>37.000000000000007</v>
      </c>
      <c r="DD649" s="17">
        <f t="shared" si="2026"/>
        <v>37</v>
      </c>
      <c r="DE649" s="17">
        <f t="shared" si="2026"/>
        <v>37</v>
      </c>
      <c r="DF649" s="17">
        <f t="shared" si="2026"/>
        <v>0</v>
      </c>
      <c r="DG649" s="17">
        <f t="shared" si="2026"/>
        <v>0</v>
      </c>
      <c r="DH649" s="17">
        <f t="shared" si="2026"/>
        <v>0</v>
      </c>
      <c r="DI649" s="17">
        <f t="shared" si="2026"/>
        <v>0</v>
      </c>
      <c r="DJ649" s="17">
        <f t="shared" ref="DJ649:EO649" si="2027">DJ668/(DJ$674*24)*1000</f>
        <v>0</v>
      </c>
      <c r="DK649" s="17">
        <f t="shared" si="2027"/>
        <v>0</v>
      </c>
      <c r="DL649" s="17">
        <f t="shared" si="2027"/>
        <v>0</v>
      </c>
      <c r="DM649" s="17">
        <f t="shared" si="2027"/>
        <v>0</v>
      </c>
      <c r="DN649" s="17">
        <f t="shared" si="2027"/>
        <v>0</v>
      </c>
      <c r="DO649" s="17">
        <f t="shared" si="2027"/>
        <v>0</v>
      </c>
      <c r="DP649" s="17">
        <f t="shared" si="2027"/>
        <v>0</v>
      </c>
      <c r="DQ649" s="17">
        <f t="shared" si="2027"/>
        <v>0</v>
      </c>
      <c r="DR649" s="17">
        <f t="shared" si="2027"/>
        <v>0</v>
      </c>
      <c r="DS649" s="17">
        <f t="shared" si="2027"/>
        <v>0</v>
      </c>
      <c r="DT649" s="17">
        <f t="shared" si="2027"/>
        <v>0</v>
      </c>
      <c r="DU649" s="17">
        <f t="shared" si="2027"/>
        <v>0</v>
      </c>
      <c r="DV649" s="17">
        <f t="shared" si="2027"/>
        <v>0</v>
      </c>
      <c r="DW649" s="17">
        <f t="shared" si="2027"/>
        <v>0</v>
      </c>
      <c r="DX649" s="17">
        <f t="shared" si="2027"/>
        <v>0</v>
      </c>
      <c r="DY649" s="17">
        <f t="shared" si="2027"/>
        <v>0</v>
      </c>
      <c r="DZ649" s="17">
        <f t="shared" si="2027"/>
        <v>0</v>
      </c>
      <c r="EA649" s="17">
        <f t="shared" si="2027"/>
        <v>0</v>
      </c>
      <c r="EB649" s="17">
        <f t="shared" si="2027"/>
        <v>0</v>
      </c>
      <c r="EC649" s="17">
        <f t="shared" si="2027"/>
        <v>0</v>
      </c>
      <c r="ED649" s="17">
        <f t="shared" si="2027"/>
        <v>0</v>
      </c>
      <c r="EE649" s="17">
        <f t="shared" si="2027"/>
        <v>0</v>
      </c>
      <c r="EF649" s="17">
        <f t="shared" si="2027"/>
        <v>0</v>
      </c>
      <c r="EG649" s="17">
        <f t="shared" si="2027"/>
        <v>0</v>
      </c>
      <c r="EH649" s="17">
        <f t="shared" si="2027"/>
        <v>0</v>
      </c>
      <c r="EI649" s="17">
        <f t="shared" si="2027"/>
        <v>0</v>
      </c>
      <c r="EJ649" s="17">
        <f t="shared" si="2027"/>
        <v>0</v>
      </c>
      <c r="EK649" s="17">
        <f t="shared" si="2027"/>
        <v>0</v>
      </c>
      <c r="EL649" s="17">
        <f t="shared" si="2027"/>
        <v>0</v>
      </c>
      <c r="EM649" s="17">
        <f t="shared" si="2027"/>
        <v>0</v>
      </c>
      <c r="EN649" s="17">
        <f t="shared" si="2027"/>
        <v>0</v>
      </c>
      <c r="EO649" s="17">
        <f t="shared" si="2027"/>
        <v>0</v>
      </c>
      <c r="EP649" s="17">
        <f t="shared" ref="EP649:FU649" si="2028">EP668/(EP$674*24)*1000</f>
        <v>0</v>
      </c>
      <c r="EQ649" s="17">
        <f t="shared" si="2028"/>
        <v>0</v>
      </c>
      <c r="ER649" s="17">
        <f t="shared" si="2028"/>
        <v>0</v>
      </c>
      <c r="ES649" s="17">
        <f t="shared" si="2028"/>
        <v>0</v>
      </c>
      <c r="ET649" s="17">
        <f t="shared" si="2028"/>
        <v>0</v>
      </c>
      <c r="EU649" s="17">
        <f t="shared" si="2028"/>
        <v>0</v>
      </c>
      <c r="EV649" s="17">
        <f t="shared" si="2028"/>
        <v>0</v>
      </c>
      <c r="EW649" s="17">
        <f t="shared" si="2028"/>
        <v>0</v>
      </c>
      <c r="EX649" s="17">
        <f t="shared" si="2028"/>
        <v>0</v>
      </c>
      <c r="EY649" s="17">
        <f t="shared" si="2028"/>
        <v>0</v>
      </c>
      <c r="EZ649" s="17">
        <f t="shared" si="2028"/>
        <v>0</v>
      </c>
      <c r="FA649" s="17">
        <f t="shared" si="2028"/>
        <v>0</v>
      </c>
      <c r="FB649" s="17">
        <f t="shared" si="2028"/>
        <v>0</v>
      </c>
      <c r="FC649" s="17">
        <f t="shared" si="2028"/>
        <v>0</v>
      </c>
      <c r="FD649" s="17">
        <f t="shared" si="2028"/>
        <v>0</v>
      </c>
      <c r="FE649" s="17">
        <f t="shared" si="2028"/>
        <v>0</v>
      </c>
      <c r="FF649" s="17">
        <f t="shared" si="2028"/>
        <v>0</v>
      </c>
      <c r="FG649" s="17">
        <f t="shared" si="2028"/>
        <v>0</v>
      </c>
      <c r="FH649" s="17">
        <f t="shared" si="2028"/>
        <v>0</v>
      </c>
      <c r="FI649" s="17">
        <f t="shared" si="2028"/>
        <v>0</v>
      </c>
      <c r="FJ649" s="17">
        <f t="shared" si="2028"/>
        <v>0</v>
      </c>
      <c r="FK649" s="17">
        <f t="shared" si="2028"/>
        <v>0</v>
      </c>
      <c r="FL649" s="17">
        <f t="shared" si="2028"/>
        <v>0</v>
      </c>
      <c r="FM649" s="17">
        <f t="shared" si="2028"/>
        <v>0</v>
      </c>
      <c r="FN649" s="17">
        <f t="shared" si="2028"/>
        <v>0</v>
      </c>
      <c r="FO649" s="17">
        <f t="shared" si="2028"/>
        <v>0</v>
      </c>
      <c r="FP649" s="17">
        <f t="shared" si="2028"/>
        <v>0</v>
      </c>
      <c r="FQ649" s="17">
        <f t="shared" si="2028"/>
        <v>0</v>
      </c>
      <c r="FR649" s="17">
        <f t="shared" si="2028"/>
        <v>0</v>
      </c>
      <c r="FS649" s="17">
        <f t="shared" si="2028"/>
        <v>0</v>
      </c>
      <c r="FT649" s="17">
        <f t="shared" si="2028"/>
        <v>0</v>
      </c>
      <c r="FU649" s="17">
        <f t="shared" si="2028"/>
        <v>0</v>
      </c>
      <c r="FV649" s="17">
        <f t="shared" ref="FV649:GC649" si="2029">FV668/(FV$674*24)*1000</f>
        <v>0</v>
      </c>
      <c r="FW649" s="17">
        <f t="shared" si="2029"/>
        <v>0</v>
      </c>
      <c r="FX649" s="17">
        <f t="shared" si="2029"/>
        <v>0</v>
      </c>
      <c r="FY649" s="17">
        <f t="shared" si="2029"/>
        <v>0</v>
      </c>
      <c r="FZ649" s="17">
        <f t="shared" si="2029"/>
        <v>0</v>
      </c>
      <c r="GA649" s="17">
        <f t="shared" si="2029"/>
        <v>0</v>
      </c>
      <c r="GB649" s="17">
        <f t="shared" si="2029"/>
        <v>0</v>
      </c>
      <c r="GC649" s="17">
        <f t="shared" si="2029"/>
        <v>0</v>
      </c>
    </row>
    <row r="650" spans="13:186" hidden="1" outlineLevel="1" x14ac:dyDescent="0.35">
      <c r="M650" s="9" t="s">
        <v>157</v>
      </c>
      <c r="N650" s="17">
        <f t="shared" ref="N650:AU650" si="2030">N669/(N$674*24)*1000</f>
        <v>348.72999999999996</v>
      </c>
      <c r="O650" s="17">
        <f t="shared" si="2030"/>
        <v>428.73</v>
      </c>
      <c r="P650" s="17">
        <f t="shared" si="2030"/>
        <v>111.7</v>
      </c>
      <c r="Q650" s="17">
        <f t="shared" si="2030"/>
        <v>31.700000000000006</v>
      </c>
      <c r="R650" s="17">
        <f t="shared" si="2030"/>
        <v>31.7</v>
      </c>
      <c r="S650" s="17">
        <f t="shared" si="2030"/>
        <v>31.7</v>
      </c>
      <c r="T650" s="17">
        <f t="shared" si="2030"/>
        <v>31.7</v>
      </c>
      <c r="U650" s="17">
        <f t="shared" si="2030"/>
        <v>31.700000000000006</v>
      </c>
      <c r="V650" s="17">
        <f t="shared" si="2030"/>
        <v>31.7</v>
      </c>
      <c r="W650" s="17">
        <f t="shared" si="2030"/>
        <v>31.7</v>
      </c>
      <c r="X650" s="17">
        <f t="shared" si="2030"/>
        <v>21.104383561643836</v>
      </c>
      <c r="Y650" s="17">
        <f t="shared" si="2030"/>
        <v>0</v>
      </c>
      <c r="Z650" s="17">
        <f t="shared" si="2030"/>
        <v>0</v>
      </c>
      <c r="AA650" s="17">
        <f t="shared" si="2030"/>
        <v>0</v>
      </c>
      <c r="AB650" s="17">
        <f t="shared" si="2030"/>
        <v>0</v>
      </c>
      <c r="AC650" s="17">
        <f t="shared" si="2030"/>
        <v>0</v>
      </c>
      <c r="AD650" s="17">
        <f t="shared" si="2030"/>
        <v>0</v>
      </c>
      <c r="AE650" s="17">
        <f t="shared" si="2030"/>
        <v>0</v>
      </c>
      <c r="AF650" s="17">
        <f t="shared" si="2030"/>
        <v>0</v>
      </c>
      <c r="AG650" s="17">
        <f t="shared" si="2030"/>
        <v>0</v>
      </c>
      <c r="AH650" s="17">
        <f t="shared" si="2030"/>
        <v>0</v>
      </c>
      <c r="AI650" s="17">
        <f t="shared" si="2030"/>
        <v>0</v>
      </c>
      <c r="AJ650" s="17">
        <f t="shared" si="2030"/>
        <v>0</v>
      </c>
      <c r="AK650" s="17">
        <f t="shared" si="2030"/>
        <v>0</v>
      </c>
      <c r="AL650" s="17">
        <f t="shared" si="2030"/>
        <v>0</v>
      </c>
      <c r="AM650" s="17">
        <f t="shared" si="2030"/>
        <v>0</v>
      </c>
      <c r="AN650" s="17">
        <f t="shared" si="2030"/>
        <v>0</v>
      </c>
      <c r="AO650" s="17">
        <f t="shared" si="2030"/>
        <v>0</v>
      </c>
      <c r="AP650" s="17">
        <f t="shared" si="2030"/>
        <v>0</v>
      </c>
      <c r="AQ650" s="17">
        <f t="shared" si="2030"/>
        <v>0</v>
      </c>
      <c r="AR650" s="17">
        <f t="shared" si="2030"/>
        <v>0</v>
      </c>
      <c r="AS650" s="17">
        <f t="shared" si="2030"/>
        <v>0</v>
      </c>
      <c r="AT650" s="17">
        <f t="shared" si="2030"/>
        <v>0</v>
      </c>
      <c r="AU650" s="17">
        <f t="shared" si="2030"/>
        <v>0</v>
      </c>
      <c r="AW650" s="9" t="s">
        <v>157</v>
      </c>
      <c r="AX650" s="17">
        <f t="shared" ref="AX650:CC650" si="2031">AX669/(AX$674*24)*1000</f>
        <v>348.7299999999999</v>
      </c>
      <c r="AY650" s="17">
        <f t="shared" si="2031"/>
        <v>348.7299999999999</v>
      </c>
      <c r="AZ650" s="17">
        <f t="shared" si="2031"/>
        <v>348.73</v>
      </c>
      <c r="BA650" s="17">
        <f t="shared" si="2031"/>
        <v>348.73</v>
      </c>
      <c r="BB650" s="17">
        <f t="shared" si="2031"/>
        <v>428.72999999999996</v>
      </c>
      <c r="BC650" s="17">
        <f t="shared" si="2031"/>
        <v>428.72999999999996</v>
      </c>
      <c r="BD650" s="17">
        <f t="shared" si="2031"/>
        <v>428.73</v>
      </c>
      <c r="BE650" s="17">
        <f t="shared" si="2031"/>
        <v>428.73</v>
      </c>
      <c r="BF650" s="17">
        <f t="shared" si="2031"/>
        <v>111.7</v>
      </c>
      <c r="BG650" s="17">
        <f t="shared" si="2031"/>
        <v>111.69999999999999</v>
      </c>
      <c r="BH650" s="17">
        <f t="shared" si="2031"/>
        <v>111.69999999999999</v>
      </c>
      <c r="BI650" s="17">
        <f t="shared" si="2031"/>
        <v>111.69999999999999</v>
      </c>
      <c r="BJ650" s="17">
        <f t="shared" si="2031"/>
        <v>31.7</v>
      </c>
      <c r="BK650" s="17">
        <f t="shared" si="2031"/>
        <v>31.7</v>
      </c>
      <c r="BL650" s="17">
        <f t="shared" si="2031"/>
        <v>31.7</v>
      </c>
      <c r="BM650" s="17">
        <f t="shared" si="2031"/>
        <v>31.7</v>
      </c>
      <c r="BN650" s="17">
        <f t="shared" si="2031"/>
        <v>31.700000000000006</v>
      </c>
      <c r="BO650" s="17">
        <f t="shared" si="2031"/>
        <v>31.7</v>
      </c>
      <c r="BP650" s="17">
        <f t="shared" si="2031"/>
        <v>31.7</v>
      </c>
      <c r="BQ650" s="17">
        <f t="shared" si="2031"/>
        <v>31.7</v>
      </c>
      <c r="BR650" s="17">
        <f t="shared" si="2031"/>
        <v>31.700000000000006</v>
      </c>
      <c r="BS650" s="17">
        <f t="shared" si="2031"/>
        <v>31.7</v>
      </c>
      <c r="BT650" s="17">
        <f t="shared" si="2031"/>
        <v>31.7</v>
      </c>
      <c r="BU650" s="17">
        <f t="shared" si="2031"/>
        <v>31.7</v>
      </c>
      <c r="BV650" s="17">
        <f t="shared" si="2031"/>
        <v>31.700000000000006</v>
      </c>
      <c r="BW650" s="17">
        <f t="shared" si="2031"/>
        <v>31.7</v>
      </c>
      <c r="BX650" s="17">
        <f t="shared" si="2031"/>
        <v>31.7</v>
      </c>
      <c r="BY650" s="17">
        <f t="shared" si="2031"/>
        <v>31.7</v>
      </c>
      <c r="BZ650" s="17">
        <f t="shared" si="2031"/>
        <v>31.7</v>
      </c>
      <c r="CA650" s="17">
        <f t="shared" si="2031"/>
        <v>31.7</v>
      </c>
      <c r="CB650" s="17">
        <f t="shared" si="2031"/>
        <v>31.7</v>
      </c>
      <c r="CC650" s="17">
        <f t="shared" si="2031"/>
        <v>31.7</v>
      </c>
      <c r="CD650" s="17">
        <f t="shared" ref="CD650:DI650" si="2032">CD669/(CD$674*24)*1000</f>
        <v>31.700000000000006</v>
      </c>
      <c r="CE650" s="17">
        <f t="shared" si="2032"/>
        <v>31.7</v>
      </c>
      <c r="CF650" s="17">
        <f t="shared" si="2032"/>
        <v>31.7</v>
      </c>
      <c r="CG650" s="17">
        <f t="shared" si="2032"/>
        <v>31.7</v>
      </c>
      <c r="CH650" s="17">
        <f t="shared" si="2032"/>
        <v>31.700000000000006</v>
      </c>
      <c r="CI650" s="17">
        <f t="shared" si="2032"/>
        <v>31.7</v>
      </c>
      <c r="CJ650" s="17">
        <f t="shared" si="2032"/>
        <v>31.7</v>
      </c>
      <c r="CK650" s="17">
        <f t="shared" si="2032"/>
        <v>31.7</v>
      </c>
      <c r="CL650" s="17">
        <f t="shared" si="2032"/>
        <v>31.700000000000006</v>
      </c>
      <c r="CM650" s="17">
        <f t="shared" si="2032"/>
        <v>31.7</v>
      </c>
      <c r="CN650" s="17">
        <f t="shared" si="2032"/>
        <v>21.36304347826087</v>
      </c>
      <c r="CO650" s="17">
        <f t="shared" si="2032"/>
        <v>0</v>
      </c>
      <c r="CP650" s="17">
        <f t="shared" si="2032"/>
        <v>0</v>
      </c>
      <c r="CQ650" s="17">
        <f t="shared" si="2032"/>
        <v>0</v>
      </c>
      <c r="CR650" s="17">
        <f t="shared" si="2032"/>
        <v>0</v>
      </c>
      <c r="CS650" s="17">
        <f t="shared" si="2032"/>
        <v>0</v>
      </c>
      <c r="CT650" s="17">
        <f t="shared" si="2032"/>
        <v>0</v>
      </c>
      <c r="CU650" s="17">
        <f t="shared" si="2032"/>
        <v>0</v>
      </c>
      <c r="CV650" s="17">
        <f t="shared" si="2032"/>
        <v>0</v>
      </c>
      <c r="CW650" s="17">
        <f t="shared" si="2032"/>
        <v>0</v>
      </c>
      <c r="CX650" s="17">
        <f t="shared" si="2032"/>
        <v>0</v>
      </c>
      <c r="CY650" s="17">
        <f t="shared" si="2032"/>
        <v>0</v>
      </c>
      <c r="CZ650" s="17">
        <f t="shared" si="2032"/>
        <v>0</v>
      </c>
      <c r="DA650" s="17">
        <f t="shared" si="2032"/>
        <v>0</v>
      </c>
      <c r="DB650" s="17">
        <f t="shared" si="2032"/>
        <v>0</v>
      </c>
      <c r="DC650" s="17">
        <f t="shared" si="2032"/>
        <v>0</v>
      </c>
      <c r="DD650" s="17">
        <f t="shared" si="2032"/>
        <v>0</v>
      </c>
      <c r="DE650" s="17">
        <f t="shared" si="2032"/>
        <v>0</v>
      </c>
      <c r="DF650" s="17">
        <f t="shared" si="2032"/>
        <v>0</v>
      </c>
      <c r="DG650" s="17">
        <f t="shared" si="2032"/>
        <v>0</v>
      </c>
      <c r="DH650" s="17">
        <f t="shared" si="2032"/>
        <v>0</v>
      </c>
      <c r="DI650" s="17">
        <f t="shared" si="2032"/>
        <v>0</v>
      </c>
      <c r="DJ650" s="17">
        <f t="shared" ref="DJ650:EO650" si="2033">DJ669/(DJ$674*24)*1000</f>
        <v>0</v>
      </c>
      <c r="DK650" s="17">
        <f t="shared" si="2033"/>
        <v>0</v>
      </c>
      <c r="DL650" s="17">
        <f t="shared" si="2033"/>
        <v>0</v>
      </c>
      <c r="DM650" s="17">
        <f t="shared" si="2033"/>
        <v>0</v>
      </c>
      <c r="DN650" s="17">
        <f t="shared" si="2033"/>
        <v>0</v>
      </c>
      <c r="DO650" s="17">
        <f t="shared" si="2033"/>
        <v>0</v>
      </c>
      <c r="DP650" s="17">
        <f t="shared" si="2033"/>
        <v>0</v>
      </c>
      <c r="DQ650" s="17">
        <f t="shared" si="2033"/>
        <v>0</v>
      </c>
      <c r="DR650" s="17">
        <f t="shared" si="2033"/>
        <v>0</v>
      </c>
      <c r="DS650" s="17">
        <f t="shared" si="2033"/>
        <v>0</v>
      </c>
      <c r="DT650" s="17">
        <f t="shared" si="2033"/>
        <v>0</v>
      </c>
      <c r="DU650" s="17">
        <f t="shared" si="2033"/>
        <v>0</v>
      </c>
      <c r="DV650" s="17">
        <f t="shared" si="2033"/>
        <v>0</v>
      </c>
      <c r="DW650" s="17">
        <f t="shared" si="2033"/>
        <v>0</v>
      </c>
      <c r="DX650" s="17">
        <f t="shared" si="2033"/>
        <v>0</v>
      </c>
      <c r="DY650" s="17">
        <f t="shared" si="2033"/>
        <v>0</v>
      </c>
      <c r="DZ650" s="17">
        <f t="shared" si="2033"/>
        <v>0</v>
      </c>
      <c r="EA650" s="17">
        <f t="shared" si="2033"/>
        <v>0</v>
      </c>
      <c r="EB650" s="17">
        <f t="shared" si="2033"/>
        <v>0</v>
      </c>
      <c r="EC650" s="17">
        <f t="shared" si="2033"/>
        <v>0</v>
      </c>
      <c r="ED650" s="17">
        <f t="shared" si="2033"/>
        <v>0</v>
      </c>
      <c r="EE650" s="17">
        <f t="shared" si="2033"/>
        <v>0</v>
      </c>
      <c r="EF650" s="17">
        <f t="shared" si="2033"/>
        <v>0</v>
      </c>
      <c r="EG650" s="17">
        <f t="shared" si="2033"/>
        <v>0</v>
      </c>
      <c r="EH650" s="17">
        <f t="shared" si="2033"/>
        <v>0</v>
      </c>
      <c r="EI650" s="17">
        <f t="shared" si="2033"/>
        <v>0</v>
      </c>
      <c r="EJ650" s="17">
        <f t="shared" si="2033"/>
        <v>0</v>
      </c>
      <c r="EK650" s="17">
        <f t="shared" si="2033"/>
        <v>0</v>
      </c>
      <c r="EL650" s="17">
        <f t="shared" si="2033"/>
        <v>0</v>
      </c>
      <c r="EM650" s="17">
        <f t="shared" si="2033"/>
        <v>0</v>
      </c>
      <c r="EN650" s="17">
        <f t="shared" si="2033"/>
        <v>0</v>
      </c>
      <c r="EO650" s="17">
        <f t="shared" si="2033"/>
        <v>0</v>
      </c>
      <c r="EP650" s="17">
        <f t="shared" ref="EP650:FU650" si="2034">EP669/(EP$674*24)*1000</f>
        <v>0</v>
      </c>
      <c r="EQ650" s="17">
        <f t="shared" si="2034"/>
        <v>0</v>
      </c>
      <c r="ER650" s="17">
        <f t="shared" si="2034"/>
        <v>0</v>
      </c>
      <c r="ES650" s="17">
        <f t="shared" si="2034"/>
        <v>0</v>
      </c>
      <c r="ET650" s="17">
        <f t="shared" si="2034"/>
        <v>0</v>
      </c>
      <c r="EU650" s="17">
        <f t="shared" si="2034"/>
        <v>0</v>
      </c>
      <c r="EV650" s="17">
        <f t="shared" si="2034"/>
        <v>0</v>
      </c>
      <c r="EW650" s="17">
        <f t="shared" si="2034"/>
        <v>0</v>
      </c>
      <c r="EX650" s="17">
        <f t="shared" si="2034"/>
        <v>0</v>
      </c>
      <c r="EY650" s="17">
        <f t="shared" si="2034"/>
        <v>0</v>
      </c>
      <c r="EZ650" s="17">
        <f t="shared" si="2034"/>
        <v>0</v>
      </c>
      <c r="FA650" s="17">
        <f t="shared" si="2034"/>
        <v>0</v>
      </c>
      <c r="FB650" s="17">
        <f t="shared" si="2034"/>
        <v>0</v>
      </c>
      <c r="FC650" s="17">
        <f t="shared" si="2034"/>
        <v>0</v>
      </c>
      <c r="FD650" s="17">
        <f t="shared" si="2034"/>
        <v>0</v>
      </c>
      <c r="FE650" s="17">
        <f t="shared" si="2034"/>
        <v>0</v>
      </c>
      <c r="FF650" s="17">
        <f t="shared" si="2034"/>
        <v>0</v>
      </c>
      <c r="FG650" s="17">
        <f t="shared" si="2034"/>
        <v>0</v>
      </c>
      <c r="FH650" s="17">
        <f t="shared" si="2034"/>
        <v>0</v>
      </c>
      <c r="FI650" s="17">
        <f t="shared" si="2034"/>
        <v>0</v>
      </c>
      <c r="FJ650" s="17">
        <f t="shared" si="2034"/>
        <v>0</v>
      </c>
      <c r="FK650" s="17">
        <f t="shared" si="2034"/>
        <v>0</v>
      </c>
      <c r="FL650" s="17">
        <f t="shared" si="2034"/>
        <v>0</v>
      </c>
      <c r="FM650" s="17">
        <f t="shared" si="2034"/>
        <v>0</v>
      </c>
      <c r="FN650" s="17">
        <f t="shared" si="2034"/>
        <v>0</v>
      </c>
      <c r="FO650" s="17">
        <f t="shared" si="2034"/>
        <v>0</v>
      </c>
      <c r="FP650" s="17">
        <f t="shared" si="2034"/>
        <v>0</v>
      </c>
      <c r="FQ650" s="17">
        <f t="shared" si="2034"/>
        <v>0</v>
      </c>
      <c r="FR650" s="17">
        <f t="shared" si="2034"/>
        <v>0</v>
      </c>
      <c r="FS650" s="17">
        <f t="shared" si="2034"/>
        <v>0</v>
      </c>
      <c r="FT650" s="17">
        <f t="shared" si="2034"/>
        <v>0</v>
      </c>
      <c r="FU650" s="17">
        <f t="shared" si="2034"/>
        <v>0</v>
      </c>
      <c r="FV650" s="17">
        <f t="shared" ref="FV650:GC650" si="2035">FV669/(FV$674*24)*1000</f>
        <v>0</v>
      </c>
      <c r="FW650" s="17">
        <f t="shared" si="2035"/>
        <v>0</v>
      </c>
      <c r="FX650" s="17">
        <f t="shared" si="2035"/>
        <v>0</v>
      </c>
      <c r="FY650" s="17">
        <f t="shared" si="2035"/>
        <v>0</v>
      </c>
      <c r="FZ650" s="17">
        <f t="shared" si="2035"/>
        <v>0</v>
      </c>
      <c r="GA650" s="17">
        <f t="shared" si="2035"/>
        <v>0</v>
      </c>
      <c r="GB650" s="17">
        <f t="shared" si="2035"/>
        <v>0</v>
      </c>
      <c r="GC650" s="17">
        <f t="shared" si="2035"/>
        <v>0</v>
      </c>
    </row>
    <row r="651" spans="13:186" hidden="1" outlineLevel="1" x14ac:dyDescent="0.35">
      <c r="M651" s="9" t="s">
        <v>145</v>
      </c>
      <c r="N651" s="17">
        <f t="shared" ref="N651:AU651" si="2036">N670/(N$674*24)*1000</f>
        <v>130.32</v>
      </c>
      <c r="O651" s="17">
        <f t="shared" si="2036"/>
        <v>130.32</v>
      </c>
      <c r="P651" s="17">
        <f t="shared" si="2036"/>
        <v>21.422465753424657</v>
      </c>
      <c r="Q651" s="17">
        <f t="shared" si="2036"/>
        <v>0</v>
      </c>
      <c r="R651" s="17">
        <f t="shared" si="2036"/>
        <v>0</v>
      </c>
      <c r="S651" s="17">
        <f t="shared" si="2036"/>
        <v>0</v>
      </c>
      <c r="T651" s="17">
        <f t="shared" si="2036"/>
        <v>0</v>
      </c>
      <c r="U651" s="17">
        <f t="shared" si="2036"/>
        <v>0</v>
      </c>
      <c r="V651" s="17">
        <f t="shared" si="2036"/>
        <v>0</v>
      </c>
      <c r="W651" s="17">
        <f t="shared" si="2036"/>
        <v>0</v>
      </c>
      <c r="X651" s="17">
        <f t="shared" si="2036"/>
        <v>0</v>
      </c>
      <c r="Y651" s="17">
        <f t="shared" si="2036"/>
        <v>0</v>
      </c>
      <c r="Z651" s="17">
        <f t="shared" si="2036"/>
        <v>0</v>
      </c>
      <c r="AA651" s="17">
        <f t="shared" si="2036"/>
        <v>0</v>
      </c>
      <c r="AB651" s="17">
        <f t="shared" si="2036"/>
        <v>0</v>
      </c>
      <c r="AC651" s="17">
        <f t="shared" si="2036"/>
        <v>0</v>
      </c>
      <c r="AD651" s="17">
        <f t="shared" si="2036"/>
        <v>0</v>
      </c>
      <c r="AE651" s="17">
        <f t="shared" si="2036"/>
        <v>0</v>
      </c>
      <c r="AF651" s="17">
        <f t="shared" si="2036"/>
        <v>0</v>
      </c>
      <c r="AG651" s="17">
        <f t="shared" si="2036"/>
        <v>0</v>
      </c>
      <c r="AH651" s="17">
        <f t="shared" si="2036"/>
        <v>0</v>
      </c>
      <c r="AI651" s="17">
        <f t="shared" si="2036"/>
        <v>0</v>
      </c>
      <c r="AJ651" s="17">
        <f t="shared" si="2036"/>
        <v>0</v>
      </c>
      <c r="AK651" s="17">
        <f t="shared" si="2036"/>
        <v>0</v>
      </c>
      <c r="AL651" s="17">
        <f t="shared" si="2036"/>
        <v>0</v>
      </c>
      <c r="AM651" s="17">
        <f t="shared" si="2036"/>
        <v>0</v>
      </c>
      <c r="AN651" s="17">
        <f t="shared" si="2036"/>
        <v>0</v>
      </c>
      <c r="AO651" s="17">
        <f t="shared" si="2036"/>
        <v>0</v>
      </c>
      <c r="AP651" s="17">
        <f t="shared" si="2036"/>
        <v>0</v>
      </c>
      <c r="AQ651" s="17">
        <f t="shared" si="2036"/>
        <v>0</v>
      </c>
      <c r="AR651" s="17">
        <f t="shared" si="2036"/>
        <v>0</v>
      </c>
      <c r="AS651" s="17">
        <f t="shared" si="2036"/>
        <v>0</v>
      </c>
      <c r="AT651" s="17">
        <f t="shared" si="2036"/>
        <v>0</v>
      </c>
      <c r="AU651" s="17">
        <f t="shared" si="2036"/>
        <v>0</v>
      </c>
      <c r="AW651" s="9" t="s">
        <v>145</v>
      </c>
      <c r="AX651" s="17">
        <f t="shared" ref="AX651:CC651" si="2037">AX670/(AX$674*24)*1000</f>
        <v>130.32</v>
      </c>
      <c r="AY651" s="17">
        <f t="shared" si="2037"/>
        <v>130.32</v>
      </c>
      <c r="AZ651" s="17">
        <f t="shared" si="2037"/>
        <v>130.32</v>
      </c>
      <c r="BA651" s="17">
        <f t="shared" si="2037"/>
        <v>130.32</v>
      </c>
      <c r="BB651" s="17">
        <f t="shared" si="2037"/>
        <v>130.32</v>
      </c>
      <c r="BC651" s="17">
        <f t="shared" si="2037"/>
        <v>130.32</v>
      </c>
      <c r="BD651" s="17">
        <f t="shared" si="2037"/>
        <v>130.32</v>
      </c>
      <c r="BE651" s="17">
        <f t="shared" si="2037"/>
        <v>130.32</v>
      </c>
      <c r="BF651" s="17">
        <f t="shared" si="2037"/>
        <v>86.88</v>
      </c>
      <c r="BG651" s="17">
        <f t="shared" si="2037"/>
        <v>0</v>
      </c>
      <c r="BH651" s="17">
        <f t="shared" si="2037"/>
        <v>0</v>
      </c>
      <c r="BI651" s="17">
        <f t="shared" si="2037"/>
        <v>0</v>
      </c>
      <c r="BJ651" s="17">
        <f t="shared" si="2037"/>
        <v>0</v>
      </c>
      <c r="BK651" s="17">
        <f t="shared" si="2037"/>
        <v>0</v>
      </c>
      <c r="BL651" s="17">
        <f t="shared" si="2037"/>
        <v>0</v>
      </c>
      <c r="BM651" s="17">
        <f t="shared" si="2037"/>
        <v>0</v>
      </c>
      <c r="BN651" s="17">
        <f t="shared" si="2037"/>
        <v>0</v>
      </c>
      <c r="BO651" s="17">
        <f t="shared" si="2037"/>
        <v>0</v>
      </c>
      <c r="BP651" s="17">
        <f t="shared" si="2037"/>
        <v>0</v>
      </c>
      <c r="BQ651" s="17">
        <f t="shared" si="2037"/>
        <v>0</v>
      </c>
      <c r="BR651" s="17">
        <f t="shared" si="2037"/>
        <v>0</v>
      </c>
      <c r="BS651" s="17">
        <f t="shared" si="2037"/>
        <v>0</v>
      </c>
      <c r="BT651" s="17">
        <f t="shared" si="2037"/>
        <v>0</v>
      </c>
      <c r="BU651" s="17">
        <f t="shared" si="2037"/>
        <v>0</v>
      </c>
      <c r="BV651" s="17">
        <f t="shared" si="2037"/>
        <v>0</v>
      </c>
      <c r="BW651" s="17">
        <f t="shared" si="2037"/>
        <v>0</v>
      </c>
      <c r="BX651" s="17">
        <f t="shared" si="2037"/>
        <v>0</v>
      </c>
      <c r="BY651" s="17">
        <f t="shared" si="2037"/>
        <v>0</v>
      </c>
      <c r="BZ651" s="17">
        <f t="shared" si="2037"/>
        <v>0</v>
      </c>
      <c r="CA651" s="17">
        <f t="shared" si="2037"/>
        <v>0</v>
      </c>
      <c r="CB651" s="17">
        <f t="shared" si="2037"/>
        <v>0</v>
      </c>
      <c r="CC651" s="17">
        <f t="shared" si="2037"/>
        <v>0</v>
      </c>
      <c r="CD651" s="17">
        <f t="shared" ref="CD651:DI651" si="2038">CD670/(CD$674*24)*1000</f>
        <v>0</v>
      </c>
      <c r="CE651" s="17">
        <f t="shared" si="2038"/>
        <v>0</v>
      </c>
      <c r="CF651" s="17">
        <f t="shared" si="2038"/>
        <v>0</v>
      </c>
      <c r="CG651" s="17">
        <f t="shared" si="2038"/>
        <v>0</v>
      </c>
      <c r="CH651" s="17">
        <f t="shared" si="2038"/>
        <v>0</v>
      </c>
      <c r="CI651" s="17">
        <f t="shared" si="2038"/>
        <v>0</v>
      </c>
      <c r="CJ651" s="17">
        <f t="shared" si="2038"/>
        <v>0</v>
      </c>
      <c r="CK651" s="17">
        <f t="shared" si="2038"/>
        <v>0</v>
      </c>
      <c r="CL651" s="17">
        <f t="shared" si="2038"/>
        <v>0</v>
      </c>
      <c r="CM651" s="17">
        <f t="shared" si="2038"/>
        <v>0</v>
      </c>
      <c r="CN651" s="17">
        <f t="shared" si="2038"/>
        <v>0</v>
      </c>
      <c r="CO651" s="17">
        <f t="shared" si="2038"/>
        <v>0</v>
      </c>
      <c r="CP651" s="17">
        <f t="shared" si="2038"/>
        <v>0</v>
      </c>
      <c r="CQ651" s="17">
        <f t="shared" si="2038"/>
        <v>0</v>
      </c>
      <c r="CR651" s="17">
        <f t="shared" si="2038"/>
        <v>0</v>
      </c>
      <c r="CS651" s="17">
        <f t="shared" si="2038"/>
        <v>0</v>
      </c>
      <c r="CT651" s="17">
        <f t="shared" si="2038"/>
        <v>0</v>
      </c>
      <c r="CU651" s="17">
        <f t="shared" si="2038"/>
        <v>0</v>
      </c>
      <c r="CV651" s="17">
        <f t="shared" si="2038"/>
        <v>0</v>
      </c>
      <c r="CW651" s="17">
        <f t="shared" si="2038"/>
        <v>0</v>
      </c>
      <c r="CX651" s="17">
        <f t="shared" si="2038"/>
        <v>0</v>
      </c>
      <c r="CY651" s="17">
        <f t="shared" si="2038"/>
        <v>0</v>
      </c>
      <c r="CZ651" s="17">
        <f t="shared" si="2038"/>
        <v>0</v>
      </c>
      <c r="DA651" s="17">
        <f t="shared" si="2038"/>
        <v>0</v>
      </c>
      <c r="DB651" s="17">
        <f t="shared" si="2038"/>
        <v>0</v>
      </c>
      <c r="DC651" s="17">
        <f t="shared" si="2038"/>
        <v>0</v>
      </c>
      <c r="DD651" s="17">
        <f t="shared" si="2038"/>
        <v>0</v>
      </c>
      <c r="DE651" s="17">
        <f t="shared" si="2038"/>
        <v>0</v>
      </c>
      <c r="DF651" s="17">
        <f t="shared" si="2038"/>
        <v>0</v>
      </c>
      <c r="DG651" s="17">
        <f t="shared" si="2038"/>
        <v>0</v>
      </c>
      <c r="DH651" s="17">
        <f t="shared" si="2038"/>
        <v>0</v>
      </c>
      <c r="DI651" s="17">
        <f t="shared" si="2038"/>
        <v>0</v>
      </c>
      <c r="DJ651" s="17">
        <f t="shared" ref="DJ651:EO651" si="2039">DJ670/(DJ$674*24)*1000</f>
        <v>0</v>
      </c>
      <c r="DK651" s="17">
        <f t="shared" si="2039"/>
        <v>0</v>
      </c>
      <c r="DL651" s="17">
        <f t="shared" si="2039"/>
        <v>0</v>
      </c>
      <c r="DM651" s="17">
        <f t="shared" si="2039"/>
        <v>0</v>
      </c>
      <c r="DN651" s="17">
        <f t="shared" si="2039"/>
        <v>0</v>
      </c>
      <c r="DO651" s="17">
        <f t="shared" si="2039"/>
        <v>0</v>
      </c>
      <c r="DP651" s="17">
        <f t="shared" si="2039"/>
        <v>0</v>
      </c>
      <c r="DQ651" s="17">
        <f t="shared" si="2039"/>
        <v>0</v>
      </c>
      <c r="DR651" s="17">
        <f t="shared" si="2039"/>
        <v>0</v>
      </c>
      <c r="DS651" s="17">
        <f t="shared" si="2039"/>
        <v>0</v>
      </c>
      <c r="DT651" s="17">
        <f t="shared" si="2039"/>
        <v>0</v>
      </c>
      <c r="DU651" s="17">
        <f t="shared" si="2039"/>
        <v>0</v>
      </c>
      <c r="DV651" s="17">
        <f t="shared" si="2039"/>
        <v>0</v>
      </c>
      <c r="DW651" s="17">
        <f t="shared" si="2039"/>
        <v>0</v>
      </c>
      <c r="DX651" s="17">
        <f t="shared" si="2039"/>
        <v>0</v>
      </c>
      <c r="DY651" s="17">
        <f t="shared" si="2039"/>
        <v>0</v>
      </c>
      <c r="DZ651" s="17">
        <f t="shared" si="2039"/>
        <v>0</v>
      </c>
      <c r="EA651" s="17">
        <f t="shared" si="2039"/>
        <v>0</v>
      </c>
      <c r="EB651" s="17">
        <f t="shared" si="2039"/>
        <v>0</v>
      </c>
      <c r="EC651" s="17">
        <f t="shared" si="2039"/>
        <v>0</v>
      </c>
      <c r="ED651" s="17">
        <f t="shared" si="2039"/>
        <v>0</v>
      </c>
      <c r="EE651" s="17">
        <f t="shared" si="2039"/>
        <v>0</v>
      </c>
      <c r="EF651" s="17">
        <f t="shared" si="2039"/>
        <v>0</v>
      </c>
      <c r="EG651" s="17">
        <f t="shared" si="2039"/>
        <v>0</v>
      </c>
      <c r="EH651" s="17">
        <f t="shared" si="2039"/>
        <v>0</v>
      </c>
      <c r="EI651" s="17">
        <f t="shared" si="2039"/>
        <v>0</v>
      </c>
      <c r="EJ651" s="17">
        <f t="shared" si="2039"/>
        <v>0</v>
      </c>
      <c r="EK651" s="17">
        <f t="shared" si="2039"/>
        <v>0</v>
      </c>
      <c r="EL651" s="17">
        <f t="shared" si="2039"/>
        <v>0</v>
      </c>
      <c r="EM651" s="17">
        <f t="shared" si="2039"/>
        <v>0</v>
      </c>
      <c r="EN651" s="17">
        <f t="shared" si="2039"/>
        <v>0</v>
      </c>
      <c r="EO651" s="17">
        <f t="shared" si="2039"/>
        <v>0</v>
      </c>
      <c r="EP651" s="17">
        <f t="shared" ref="EP651:FU651" si="2040">EP670/(EP$674*24)*1000</f>
        <v>0</v>
      </c>
      <c r="EQ651" s="17">
        <f t="shared" si="2040"/>
        <v>0</v>
      </c>
      <c r="ER651" s="17">
        <f t="shared" si="2040"/>
        <v>0</v>
      </c>
      <c r="ES651" s="17">
        <f t="shared" si="2040"/>
        <v>0</v>
      </c>
      <c r="ET651" s="17">
        <f t="shared" si="2040"/>
        <v>0</v>
      </c>
      <c r="EU651" s="17">
        <f t="shared" si="2040"/>
        <v>0</v>
      </c>
      <c r="EV651" s="17">
        <f t="shared" si="2040"/>
        <v>0</v>
      </c>
      <c r="EW651" s="17">
        <f t="shared" si="2040"/>
        <v>0</v>
      </c>
      <c r="EX651" s="17">
        <f t="shared" si="2040"/>
        <v>0</v>
      </c>
      <c r="EY651" s="17">
        <f t="shared" si="2040"/>
        <v>0</v>
      </c>
      <c r="EZ651" s="17">
        <f t="shared" si="2040"/>
        <v>0</v>
      </c>
      <c r="FA651" s="17">
        <f t="shared" si="2040"/>
        <v>0</v>
      </c>
      <c r="FB651" s="17">
        <f t="shared" si="2040"/>
        <v>0</v>
      </c>
      <c r="FC651" s="17">
        <f t="shared" si="2040"/>
        <v>0</v>
      </c>
      <c r="FD651" s="17">
        <f t="shared" si="2040"/>
        <v>0</v>
      </c>
      <c r="FE651" s="17">
        <f t="shared" si="2040"/>
        <v>0</v>
      </c>
      <c r="FF651" s="17">
        <f t="shared" si="2040"/>
        <v>0</v>
      </c>
      <c r="FG651" s="17">
        <f t="shared" si="2040"/>
        <v>0</v>
      </c>
      <c r="FH651" s="17">
        <f t="shared" si="2040"/>
        <v>0</v>
      </c>
      <c r="FI651" s="17">
        <f t="shared" si="2040"/>
        <v>0</v>
      </c>
      <c r="FJ651" s="17">
        <f t="shared" si="2040"/>
        <v>0</v>
      </c>
      <c r="FK651" s="17">
        <f t="shared" si="2040"/>
        <v>0</v>
      </c>
      <c r="FL651" s="17">
        <f t="shared" si="2040"/>
        <v>0</v>
      </c>
      <c r="FM651" s="17">
        <f t="shared" si="2040"/>
        <v>0</v>
      </c>
      <c r="FN651" s="17">
        <f t="shared" si="2040"/>
        <v>0</v>
      </c>
      <c r="FO651" s="17">
        <f t="shared" si="2040"/>
        <v>0</v>
      </c>
      <c r="FP651" s="17">
        <f t="shared" si="2040"/>
        <v>0</v>
      </c>
      <c r="FQ651" s="17">
        <f t="shared" si="2040"/>
        <v>0</v>
      </c>
      <c r="FR651" s="17">
        <f t="shared" si="2040"/>
        <v>0</v>
      </c>
      <c r="FS651" s="17">
        <f t="shared" si="2040"/>
        <v>0</v>
      </c>
      <c r="FT651" s="17">
        <f t="shared" si="2040"/>
        <v>0</v>
      </c>
      <c r="FU651" s="17">
        <f t="shared" si="2040"/>
        <v>0</v>
      </c>
      <c r="FV651" s="17">
        <f t="shared" ref="FV651:GC651" si="2041">FV670/(FV$674*24)*1000</f>
        <v>0</v>
      </c>
      <c r="FW651" s="17">
        <f t="shared" si="2041"/>
        <v>0</v>
      </c>
      <c r="FX651" s="17">
        <f t="shared" si="2041"/>
        <v>0</v>
      </c>
      <c r="FY651" s="17">
        <f t="shared" si="2041"/>
        <v>0</v>
      </c>
      <c r="FZ651" s="17">
        <f t="shared" si="2041"/>
        <v>0</v>
      </c>
      <c r="GA651" s="17">
        <f t="shared" si="2041"/>
        <v>0</v>
      </c>
      <c r="GB651" s="17">
        <f t="shared" si="2041"/>
        <v>0</v>
      </c>
      <c r="GC651" s="17">
        <f t="shared" si="2041"/>
        <v>0</v>
      </c>
    </row>
    <row r="652" spans="13:186" hidden="1" outlineLevel="1" x14ac:dyDescent="0.35"/>
    <row r="653" spans="13:186" hidden="1" outlineLevel="1" x14ac:dyDescent="0.35">
      <c r="M653" s="226" t="s">
        <v>111</v>
      </c>
      <c r="N653" s="226">
        <f t="shared" ref="N653:AU653" si="2042">YEAR(N654)</f>
        <v>2025</v>
      </c>
      <c r="O653" s="226">
        <f t="shared" si="2042"/>
        <v>2026</v>
      </c>
      <c r="P653" s="226">
        <f t="shared" si="2042"/>
        <v>2027</v>
      </c>
      <c r="Q653" s="226">
        <f t="shared" si="2042"/>
        <v>2028</v>
      </c>
      <c r="R653" s="226">
        <f t="shared" si="2042"/>
        <v>2029</v>
      </c>
      <c r="S653" s="226">
        <f t="shared" si="2042"/>
        <v>2030</v>
      </c>
      <c r="T653" s="226">
        <f t="shared" si="2042"/>
        <v>2031</v>
      </c>
      <c r="U653" s="226">
        <f t="shared" si="2042"/>
        <v>2032</v>
      </c>
      <c r="V653" s="226">
        <f t="shared" si="2042"/>
        <v>2033</v>
      </c>
      <c r="W653" s="226">
        <f t="shared" si="2042"/>
        <v>2034</v>
      </c>
      <c r="X653" s="226">
        <f t="shared" si="2042"/>
        <v>2035</v>
      </c>
      <c r="Y653" s="226">
        <f t="shared" si="2042"/>
        <v>2036</v>
      </c>
      <c r="Z653" s="226">
        <f t="shared" si="2042"/>
        <v>2037</v>
      </c>
      <c r="AA653" s="226">
        <f t="shared" si="2042"/>
        <v>2038</v>
      </c>
      <c r="AB653" s="226">
        <f t="shared" si="2042"/>
        <v>2039</v>
      </c>
      <c r="AC653" s="226">
        <f t="shared" si="2042"/>
        <v>2040</v>
      </c>
      <c r="AD653" s="226">
        <f t="shared" si="2042"/>
        <v>2041</v>
      </c>
      <c r="AE653" s="226">
        <f t="shared" si="2042"/>
        <v>2042</v>
      </c>
      <c r="AF653" s="226">
        <f t="shared" si="2042"/>
        <v>2043</v>
      </c>
      <c r="AG653" s="226">
        <f t="shared" si="2042"/>
        <v>2044</v>
      </c>
      <c r="AH653" s="226">
        <f t="shared" si="2042"/>
        <v>2045</v>
      </c>
      <c r="AI653" s="226">
        <f t="shared" si="2042"/>
        <v>2046</v>
      </c>
      <c r="AJ653" s="226">
        <f t="shared" si="2042"/>
        <v>2047</v>
      </c>
      <c r="AK653" s="226">
        <f t="shared" si="2042"/>
        <v>2048</v>
      </c>
      <c r="AL653" s="226">
        <f t="shared" si="2042"/>
        <v>2049</v>
      </c>
      <c r="AM653" s="226">
        <f t="shared" si="2042"/>
        <v>2050</v>
      </c>
      <c r="AN653" s="226">
        <f t="shared" si="2042"/>
        <v>2051</v>
      </c>
      <c r="AO653" s="226">
        <f t="shared" si="2042"/>
        <v>2052</v>
      </c>
      <c r="AP653" s="226">
        <f t="shared" si="2042"/>
        <v>2053</v>
      </c>
      <c r="AQ653" s="226">
        <f t="shared" si="2042"/>
        <v>2054</v>
      </c>
      <c r="AR653" s="226">
        <f t="shared" si="2042"/>
        <v>2055</v>
      </c>
      <c r="AS653" s="226">
        <f t="shared" si="2042"/>
        <v>2056</v>
      </c>
      <c r="AT653" s="226">
        <f t="shared" si="2042"/>
        <v>2057</v>
      </c>
      <c r="AU653" s="226">
        <f t="shared" si="2042"/>
        <v>2058</v>
      </c>
      <c r="AV653" s="3"/>
      <c r="AW653" s="226" t="s">
        <v>112</v>
      </c>
      <c r="AX653" s="227" t="str">
        <f t="shared" ref="AX653:CC653" si="2043">IF(MONTH(AX$654)&lt;=3,"1T",IF(MONTH(AX$654)&lt;=6,"2T",IF(MONTH(AX$654)&lt;=9,"3T","4T")))&amp;RIGHT(YEAR(AX$654),2)</f>
        <v>1T25</v>
      </c>
      <c r="AY653" s="227" t="str">
        <f t="shared" si="2043"/>
        <v>2T25</v>
      </c>
      <c r="AZ653" s="227" t="str">
        <f t="shared" si="2043"/>
        <v>3T25</v>
      </c>
      <c r="BA653" s="227" t="str">
        <f t="shared" si="2043"/>
        <v>4T25</v>
      </c>
      <c r="BB653" s="227" t="str">
        <f t="shared" si="2043"/>
        <v>1T26</v>
      </c>
      <c r="BC653" s="227" t="str">
        <f t="shared" si="2043"/>
        <v>2T26</v>
      </c>
      <c r="BD653" s="227" t="str">
        <f t="shared" si="2043"/>
        <v>3T26</v>
      </c>
      <c r="BE653" s="227" t="str">
        <f t="shared" si="2043"/>
        <v>4T26</v>
      </c>
      <c r="BF653" s="227" t="str">
        <f t="shared" si="2043"/>
        <v>1T27</v>
      </c>
      <c r="BG653" s="227" t="str">
        <f t="shared" si="2043"/>
        <v>2T27</v>
      </c>
      <c r="BH653" s="227" t="str">
        <f t="shared" si="2043"/>
        <v>3T27</v>
      </c>
      <c r="BI653" s="227" t="str">
        <f t="shared" si="2043"/>
        <v>4T27</v>
      </c>
      <c r="BJ653" s="227" t="str">
        <f t="shared" si="2043"/>
        <v>1T28</v>
      </c>
      <c r="BK653" s="227" t="str">
        <f t="shared" si="2043"/>
        <v>2T28</v>
      </c>
      <c r="BL653" s="227" t="str">
        <f t="shared" si="2043"/>
        <v>3T28</v>
      </c>
      <c r="BM653" s="227" t="str">
        <f t="shared" si="2043"/>
        <v>4T28</v>
      </c>
      <c r="BN653" s="227" t="str">
        <f t="shared" si="2043"/>
        <v>1T29</v>
      </c>
      <c r="BO653" s="227" t="str">
        <f t="shared" si="2043"/>
        <v>2T29</v>
      </c>
      <c r="BP653" s="227" t="str">
        <f t="shared" si="2043"/>
        <v>3T29</v>
      </c>
      <c r="BQ653" s="227" t="str">
        <f t="shared" si="2043"/>
        <v>4T29</v>
      </c>
      <c r="BR653" s="227" t="str">
        <f t="shared" si="2043"/>
        <v>1T30</v>
      </c>
      <c r="BS653" s="227" t="str">
        <f t="shared" si="2043"/>
        <v>2T30</v>
      </c>
      <c r="BT653" s="227" t="str">
        <f t="shared" si="2043"/>
        <v>3T30</v>
      </c>
      <c r="BU653" s="227" t="str">
        <f t="shared" si="2043"/>
        <v>4T30</v>
      </c>
      <c r="BV653" s="227" t="str">
        <f t="shared" si="2043"/>
        <v>1T31</v>
      </c>
      <c r="BW653" s="227" t="str">
        <f t="shared" si="2043"/>
        <v>2T31</v>
      </c>
      <c r="BX653" s="227" t="str">
        <f t="shared" si="2043"/>
        <v>3T31</v>
      </c>
      <c r="BY653" s="227" t="str">
        <f t="shared" si="2043"/>
        <v>4T31</v>
      </c>
      <c r="BZ653" s="227" t="str">
        <f t="shared" si="2043"/>
        <v>1T32</v>
      </c>
      <c r="CA653" s="227" t="str">
        <f t="shared" si="2043"/>
        <v>2T32</v>
      </c>
      <c r="CB653" s="227" t="str">
        <f t="shared" si="2043"/>
        <v>3T32</v>
      </c>
      <c r="CC653" s="227" t="str">
        <f t="shared" si="2043"/>
        <v>4T32</v>
      </c>
      <c r="CD653" s="227" t="str">
        <f t="shared" ref="CD653:DI653" si="2044">IF(MONTH(CD$654)&lt;=3,"1T",IF(MONTH(CD$654)&lt;=6,"2T",IF(MONTH(CD$654)&lt;=9,"3T","4T")))&amp;RIGHT(YEAR(CD$654),2)</f>
        <v>1T33</v>
      </c>
      <c r="CE653" s="227" t="str">
        <f t="shared" si="2044"/>
        <v>2T33</v>
      </c>
      <c r="CF653" s="227" t="str">
        <f t="shared" si="2044"/>
        <v>3T33</v>
      </c>
      <c r="CG653" s="227" t="str">
        <f t="shared" si="2044"/>
        <v>4T33</v>
      </c>
      <c r="CH653" s="227" t="str">
        <f t="shared" si="2044"/>
        <v>1T34</v>
      </c>
      <c r="CI653" s="227" t="str">
        <f t="shared" si="2044"/>
        <v>2T34</v>
      </c>
      <c r="CJ653" s="227" t="str">
        <f t="shared" si="2044"/>
        <v>3T34</v>
      </c>
      <c r="CK653" s="227" t="str">
        <f t="shared" si="2044"/>
        <v>4T34</v>
      </c>
      <c r="CL653" s="227" t="str">
        <f t="shared" si="2044"/>
        <v>1T35</v>
      </c>
      <c r="CM653" s="227" t="str">
        <f t="shared" si="2044"/>
        <v>2T35</v>
      </c>
      <c r="CN653" s="227" t="str">
        <f t="shared" si="2044"/>
        <v>3T35</v>
      </c>
      <c r="CO653" s="227" t="str">
        <f t="shared" si="2044"/>
        <v>4T35</v>
      </c>
      <c r="CP653" s="227" t="str">
        <f t="shared" si="2044"/>
        <v>1T36</v>
      </c>
      <c r="CQ653" s="227" t="str">
        <f t="shared" si="2044"/>
        <v>2T36</v>
      </c>
      <c r="CR653" s="227" t="str">
        <f t="shared" si="2044"/>
        <v>3T36</v>
      </c>
      <c r="CS653" s="227" t="str">
        <f t="shared" si="2044"/>
        <v>4T36</v>
      </c>
      <c r="CT653" s="227" t="str">
        <f t="shared" si="2044"/>
        <v>1T37</v>
      </c>
      <c r="CU653" s="227" t="str">
        <f t="shared" si="2044"/>
        <v>2T37</v>
      </c>
      <c r="CV653" s="227" t="str">
        <f t="shared" si="2044"/>
        <v>3T37</v>
      </c>
      <c r="CW653" s="227" t="str">
        <f t="shared" si="2044"/>
        <v>4T37</v>
      </c>
      <c r="CX653" s="227" t="str">
        <f t="shared" si="2044"/>
        <v>1T38</v>
      </c>
      <c r="CY653" s="227" t="str">
        <f t="shared" si="2044"/>
        <v>2T38</v>
      </c>
      <c r="CZ653" s="227" t="str">
        <f t="shared" si="2044"/>
        <v>3T38</v>
      </c>
      <c r="DA653" s="227" t="str">
        <f t="shared" si="2044"/>
        <v>4T38</v>
      </c>
      <c r="DB653" s="227" t="str">
        <f t="shared" si="2044"/>
        <v>1T39</v>
      </c>
      <c r="DC653" s="227" t="str">
        <f t="shared" si="2044"/>
        <v>2T39</v>
      </c>
      <c r="DD653" s="227" t="str">
        <f t="shared" si="2044"/>
        <v>3T39</v>
      </c>
      <c r="DE653" s="227" t="str">
        <f t="shared" si="2044"/>
        <v>4T39</v>
      </c>
      <c r="DF653" s="227" t="str">
        <f t="shared" si="2044"/>
        <v>1T40</v>
      </c>
      <c r="DG653" s="227" t="str">
        <f t="shared" si="2044"/>
        <v>2T40</v>
      </c>
      <c r="DH653" s="227" t="str">
        <f t="shared" si="2044"/>
        <v>3T40</v>
      </c>
      <c r="DI653" s="227" t="str">
        <f t="shared" si="2044"/>
        <v>4T40</v>
      </c>
      <c r="DJ653" s="227" t="str">
        <f t="shared" ref="DJ653:EO653" si="2045">IF(MONTH(DJ$654)&lt;=3,"1T",IF(MONTH(DJ$654)&lt;=6,"2T",IF(MONTH(DJ$654)&lt;=9,"3T","4T")))&amp;RIGHT(YEAR(DJ$654),2)</f>
        <v>1T41</v>
      </c>
      <c r="DK653" s="227" t="str">
        <f t="shared" si="2045"/>
        <v>2T41</v>
      </c>
      <c r="DL653" s="227" t="str">
        <f t="shared" si="2045"/>
        <v>3T41</v>
      </c>
      <c r="DM653" s="227" t="str">
        <f t="shared" si="2045"/>
        <v>4T41</v>
      </c>
      <c r="DN653" s="227" t="str">
        <f t="shared" si="2045"/>
        <v>1T42</v>
      </c>
      <c r="DO653" s="227" t="str">
        <f t="shared" si="2045"/>
        <v>2T42</v>
      </c>
      <c r="DP653" s="227" t="str">
        <f t="shared" si="2045"/>
        <v>3T42</v>
      </c>
      <c r="DQ653" s="227" t="str">
        <f t="shared" si="2045"/>
        <v>4T42</v>
      </c>
      <c r="DR653" s="227" t="str">
        <f t="shared" si="2045"/>
        <v>1T43</v>
      </c>
      <c r="DS653" s="227" t="str">
        <f t="shared" si="2045"/>
        <v>2T43</v>
      </c>
      <c r="DT653" s="227" t="str">
        <f t="shared" si="2045"/>
        <v>3T43</v>
      </c>
      <c r="DU653" s="227" t="str">
        <f t="shared" si="2045"/>
        <v>4T43</v>
      </c>
      <c r="DV653" s="227" t="str">
        <f t="shared" si="2045"/>
        <v>1T44</v>
      </c>
      <c r="DW653" s="227" t="str">
        <f t="shared" si="2045"/>
        <v>2T44</v>
      </c>
      <c r="DX653" s="227" t="str">
        <f t="shared" si="2045"/>
        <v>3T44</v>
      </c>
      <c r="DY653" s="227" t="str">
        <f t="shared" si="2045"/>
        <v>4T44</v>
      </c>
      <c r="DZ653" s="227" t="str">
        <f t="shared" si="2045"/>
        <v>1T45</v>
      </c>
      <c r="EA653" s="227" t="str">
        <f t="shared" si="2045"/>
        <v>2T45</v>
      </c>
      <c r="EB653" s="227" t="str">
        <f t="shared" si="2045"/>
        <v>3T45</v>
      </c>
      <c r="EC653" s="227" t="str">
        <f t="shared" si="2045"/>
        <v>4T45</v>
      </c>
      <c r="ED653" s="227" t="str">
        <f t="shared" si="2045"/>
        <v>1T46</v>
      </c>
      <c r="EE653" s="227" t="str">
        <f t="shared" si="2045"/>
        <v>2T46</v>
      </c>
      <c r="EF653" s="227" t="str">
        <f t="shared" si="2045"/>
        <v>3T46</v>
      </c>
      <c r="EG653" s="227" t="str">
        <f t="shared" si="2045"/>
        <v>4T46</v>
      </c>
      <c r="EH653" s="227" t="str">
        <f t="shared" si="2045"/>
        <v>1T47</v>
      </c>
      <c r="EI653" s="227" t="str">
        <f t="shared" si="2045"/>
        <v>2T47</v>
      </c>
      <c r="EJ653" s="227" t="str">
        <f t="shared" si="2045"/>
        <v>3T47</v>
      </c>
      <c r="EK653" s="227" t="str">
        <f t="shared" si="2045"/>
        <v>4T47</v>
      </c>
      <c r="EL653" s="227" t="str">
        <f t="shared" si="2045"/>
        <v>1T48</v>
      </c>
      <c r="EM653" s="227" t="str">
        <f t="shared" si="2045"/>
        <v>2T48</v>
      </c>
      <c r="EN653" s="227" t="str">
        <f t="shared" si="2045"/>
        <v>3T48</v>
      </c>
      <c r="EO653" s="227" t="str">
        <f t="shared" si="2045"/>
        <v>4T48</v>
      </c>
      <c r="EP653" s="227" t="str">
        <f t="shared" ref="EP653:FU653" si="2046">IF(MONTH(EP$654)&lt;=3,"1T",IF(MONTH(EP$654)&lt;=6,"2T",IF(MONTH(EP$654)&lt;=9,"3T","4T")))&amp;RIGHT(YEAR(EP$654),2)</f>
        <v>1T49</v>
      </c>
      <c r="EQ653" s="227" t="str">
        <f t="shared" si="2046"/>
        <v>2T49</v>
      </c>
      <c r="ER653" s="227" t="str">
        <f t="shared" si="2046"/>
        <v>3T49</v>
      </c>
      <c r="ES653" s="227" t="str">
        <f t="shared" si="2046"/>
        <v>4T49</v>
      </c>
      <c r="ET653" s="227" t="str">
        <f t="shared" si="2046"/>
        <v>1T50</v>
      </c>
      <c r="EU653" s="227" t="str">
        <f t="shared" si="2046"/>
        <v>2T50</v>
      </c>
      <c r="EV653" s="227" t="str">
        <f t="shared" si="2046"/>
        <v>3T50</v>
      </c>
      <c r="EW653" s="227" t="str">
        <f t="shared" si="2046"/>
        <v>4T50</v>
      </c>
      <c r="EX653" s="227" t="str">
        <f t="shared" si="2046"/>
        <v>1T51</v>
      </c>
      <c r="EY653" s="227" t="str">
        <f t="shared" si="2046"/>
        <v>2T51</v>
      </c>
      <c r="EZ653" s="227" t="str">
        <f t="shared" si="2046"/>
        <v>3T51</v>
      </c>
      <c r="FA653" s="227" t="str">
        <f t="shared" si="2046"/>
        <v>4T51</v>
      </c>
      <c r="FB653" s="227" t="str">
        <f t="shared" si="2046"/>
        <v>1T52</v>
      </c>
      <c r="FC653" s="227" t="str">
        <f t="shared" si="2046"/>
        <v>2T52</v>
      </c>
      <c r="FD653" s="227" t="str">
        <f t="shared" si="2046"/>
        <v>3T52</v>
      </c>
      <c r="FE653" s="227" t="str">
        <f t="shared" si="2046"/>
        <v>4T52</v>
      </c>
      <c r="FF653" s="227" t="str">
        <f t="shared" si="2046"/>
        <v>1T53</v>
      </c>
      <c r="FG653" s="227" t="str">
        <f t="shared" si="2046"/>
        <v>2T53</v>
      </c>
      <c r="FH653" s="227" t="str">
        <f t="shared" si="2046"/>
        <v>3T53</v>
      </c>
      <c r="FI653" s="227" t="str">
        <f t="shared" si="2046"/>
        <v>4T53</v>
      </c>
      <c r="FJ653" s="227" t="str">
        <f t="shared" si="2046"/>
        <v>1T54</v>
      </c>
      <c r="FK653" s="227" t="str">
        <f t="shared" si="2046"/>
        <v>2T54</v>
      </c>
      <c r="FL653" s="227" t="str">
        <f t="shared" si="2046"/>
        <v>3T54</v>
      </c>
      <c r="FM653" s="227" t="str">
        <f t="shared" si="2046"/>
        <v>4T54</v>
      </c>
      <c r="FN653" s="227" t="str">
        <f t="shared" si="2046"/>
        <v>1T55</v>
      </c>
      <c r="FO653" s="227" t="str">
        <f t="shared" si="2046"/>
        <v>2T55</v>
      </c>
      <c r="FP653" s="227" t="str">
        <f t="shared" si="2046"/>
        <v>3T55</v>
      </c>
      <c r="FQ653" s="227" t="str">
        <f t="shared" si="2046"/>
        <v>4T55</v>
      </c>
      <c r="FR653" s="227" t="str">
        <f t="shared" si="2046"/>
        <v>1T56</v>
      </c>
      <c r="FS653" s="227" t="str">
        <f t="shared" si="2046"/>
        <v>2T56</v>
      </c>
      <c r="FT653" s="227" t="str">
        <f t="shared" si="2046"/>
        <v>3T56</v>
      </c>
      <c r="FU653" s="227" t="str">
        <f t="shared" si="2046"/>
        <v>4T56</v>
      </c>
      <c r="FV653" s="227" t="str">
        <f t="shared" ref="FV653:GC653" si="2047">IF(MONTH(FV$654)&lt;=3,"1T",IF(MONTH(FV$654)&lt;=6,"2T",IF(MONTH(FV$654)&lt;=9,"3T","4T")))&amp;RIGHT(YEAR(FV$654),2)</f>
        <v>1T57</v>
      </c>
      <c r="FW653" s="227" t="str">
        <f t="shared" si="2047"/>
        <v>2T57</v>
      </c>
      <c r="FX653" s="227" t="str">
        <f t="shared" si="2047"/>
        <v>3T57</v>
      </c>
      <c r="FY653" s="227" t="str">
        <f t="shared" si="2047"/>
        <v>4T57</v>
      </c>
      <c r="FZ653" s="227" t="str">
        <f t="shared" si="2047"/>
        <v>1T58</v>
      </c>
      <c r="GA653" s="227" t="str">
        <f t="shared" si="2047"/>
        <v>2T58</v>
      </c>
      <c r="GB653" s="227" t="str">
        <f t="shared" si="2047"/>
        <v>3T58</v>
      </c>
      <c r="GC653" s="227" t="str">
        <f t="shared" si="2047"/>
        <v>4T58</v>
      </c>
      <c r="GD653" s="3"/>
    </row>
    <row r="654" spans="13:186" hidden="1" outlineLevel="1" x14ac:dyDescent="0.35">
      <c r="M654" s="5" t="s">
        <v>113</v>
      </c>
      <c r="N654" s="6">
        <v>46022</v>
      </c>
      <c r="O654" s="6">
        <f t="shared" ref="O654:AU654" si="2048">+N654+370-DAY(N654+370)</f>
        <v>46387</v>
      </c>
      <c r="P654" s="6">
        <f t="shared" si="2048"/>
        <v>46752</v>
      </c>
      <c r="Q654" s="6">
        <f t="shared" si="2048"/>
        <v>47118</v>
      </c>
      <c r="R654" s="6">
        <f t="shared" si="2048"/>
        <v>47483</v>
      </c>
      <c r="S654" s="6">
        <f t="shared" si="2048"/>
        <v>47848</v>
      </c>
      <c r="T654" s="6">
        <f t="shared" si="2048"/>
        <v>48213</v>
      </c>
      <c r="U654" s="6">
        <f t="shared" si="2048"/>
        <v>48579</v>
      </c>
      <c r="V654" s="6">
        <f t="shared" si="2048"/>
        <v>48944</v>
      </c>
      <c r="W654" s="6">
        <f t="shared" si="2048"/>
        <v>49309</v>
      </c>
      <c r="X654" s="6">
        <f t="shared" si="2048"/>
        <v>49674</v>
      </c>
      <c r="Y654" s="6">
        <f t="shared" si="2048"/>
        <v>50040</v>
      </c>
      <c r="Z654" s="6">
        <f t="shared" si="2048"/>
        <v>50405</v>
      </c>
      <c r="AA654" s="6">
        <f t="shared" si="2048"/>
        <v>50770</v>
      </c>
      <c r="AB654" s="6">
        <f t="shared" si="2048"/>
        <v>51135</v>
      </c>
      <c r="AC654" s="6">
        <f t="shared" si="2048"/>
        <v>51501</v>
      </c>
      <c r="AD654" s="6">
        <f t="shared" si="2048"/>
        <v>51866</v>
      </c>
      <c r="AE654" s="6">
        <f t="shared" si="2048"/>
        <v>52231</v>
      </c>
      <c r="AF654" s="6">
        <f t="shared" si="2048"/>
        <v>52596</v>
      </c>
      <c r="AG654" s="6">
        <f t="shared" si="2048"/>
        <v>52962</v>
      </c>
      <c r="AH654" s="6">
        <f t="shared" si="2048"/>
        <v>53327</v>
      </c>
      <c r="AI654" s="6">
        <f t="shared" si="2048"/>
        <v>53692</v>
      </c>
      <c r="AJ654" s="6">
        <f t="shared" si="2048"/>
        <v>54057</v>
      </c>
      <c r="AK654" s="6">
        <f t="shared" si="2048"/>
        <v>54423</v>
      </c>
      <c r="AL654" s="6">
        <f t="shared" si="2048"/>
        <v>54788</v>
      </c>
      <c r="AM654" s="6">
        <f t="shared" si="2048"/>
        <v>55153</v>
      </c>
      <c r="AN654" s="6">
        <f t="shared" si="2048"/>
        <v>55518</v>
      </c>
      <c r="AO654" s="6">
        <f t="shared" si="2048"/>
        <v>55884</v>
      </c>
      <c r="AP654" s="6">
        <f t="shared" si="2048"/>
        <v>56249</v>
      </c>
      <c r="AQ654" s="6">
        <f t="shared" si="2048"/>
        <v>56614</v>
      </c>
      <c r="AR654" s="6">
        <f t="shared" si="2048"/>
        <v>56979</v>
      </c>
      <c r="AS654" s="6">
        <f t="shared" si="2048"/>
        <v>57345</v>
      </c>
      <c r="AT654" s="6">
        <f t="shared" si="2048"/>
        <v>57710</v>
      </c>
      <c r="AU654" s="6">
        <f t="shared" si="2048"/>
        <v>58075</v>
      </c>
      <c r="AV654" s="4"/>
      <c r="AW654" s="5" t="s">
        <v>113</v>
      </c>
      <c r="AX654" s="8">
        <f>+AX635</f>
        <v>45747</v>
      </c>
      <c r="AY654" s="8">
        <f t="shared" ref="AY654:CD654" si="2049">+AX654+100-DAY(AX654+100)</f>
        <v>45838</v>
      </c>
      <c r="AZ654" s="8">
        <f t="shared" si="2049"/>
        <v>45930</v>
      </c>
      <c r="BA654" s="8">
        <f t="shared" si="2049"/>
        <v>46022</v>
      </c>
      <c r="BB654" s="8">
        <f t="shared" si="2049"/>
        <v>46112</v>
      </c>
      <c r="BC654" s="8">
        <f t="shared" si="2049"/>
        <v>46203</v>
      </c>
      <c r="BD654" s="8">
        <f t="shared" si="2049"/>
        <v>46295</v>
      </c>
      <c r="BE654" s="8">
        <f t="shared" si="2049"/>
        <v>46387</v>
      </c>
      <c r="BF654" s="8">
        <f t="shared" si="2049"/>
        <v>46477</v>
      </c>
      <c r="BG654" s="8">
        <f t="shared" si="2049"/>
        <v>46568</v>
      </c>
      <c r="BH654" s="8">
        <f t="shared" si="2049"/>
        <v>46660</v>
      </c>
      <c r="BI654" s="8">
        <f t="shared" si="2049"/>
        <v>46752</v>
      </c>
      <c r="BJ654" s="8">
        <f t="shared" si="2049"/>
        <v>46843</v>
      </c>
      <c r="BK654" s="8">
        <f t="shared" si="2049"/>
        <v>46934</v>
      </c>
      <c r="BL654" s="8">
        <f t="shared" si="2049"/>
        <v>47026</v>
      </c>
      <c r="BM654" s="8">
        <f t="shared" si="2049"/>
        <v>47118</v>
      </c>
      <c r="BN654" s="8">
        <f t="shared" si="2049"/>
        <v>47208</v>
      </c>
      <c r="BO654" s="8">
        <f t="shared" si="2049"/>
        <v>47299</v>
      </c>
      <c r="BP654" s="8">
        <f t="shared" si="2049"/>
        <v>47391</v>
      </c>
      <c r="BQ654" s="8">
        <f t="shared" si="2049"/>
        <v>47483</v>
      </c>
      <c r="BR654" s="8">
        <f t="shared" si="2049"/>
        <v>47573</v>
      </c>
      <c r="BS654" s="8">
        <f t="shared" si="2049"/>
        <v>47664</v>
      </c>
      <c r="BT654" s="8">
        <f t="shared" si="2049"/>
        <v>47756</v>
      </c>
      <c r="BU654" s="8">
        <f t="shared" si="2049"/>
        <v>47848</v>
      </c>
      <c r="BV654" s="8">
        <f t="shared" si="2049"/>
        <v>47938</v>
      </c>
      <c r="BW654" s="8">
        <f t="shared" si="2049"/>
        <v>48029</v>
      </c>
      <c r="BX654" s="8">
        <f t="shared" si="2049"/>
        <v>48121</v>
      </c>
      <c r="BY654" s="8">
        <f t="shared" si="2049"/>
        <v>48213</v>
      </c>
      <c r="BZ654" s="8">
        <f t="shared" si="2049"/>
        <v>48304</v>
      </c>
      <c r="CA654" s="8">
        <f t="shared" si="2049"/>
        <v>48395</v>
      </c>
      <c r="CB654" s="8">
        <f t="shared" si="2049"/>
        <v>48487</v>
      </c>
      <c r="CC654" s="8">
        <f t="shared" si="2049"/>
        <v>48579</v>
      </c>
      <c r="CD654" s="8">
        <f t="shared" si="2049"/>
        <v>48669</v>
      </c>
      <c r="CE654" s="8">
        <f t="shared" ref="CE654:DJ654" si="2050">+CD654+100-DAY(CD654+100)</f>
        <v>48760</v>
      </c>
      <c r="CF654" s="8">
        <f t="shared" si="2050"/>
        <v>48852</v>
      </c>
      <c r="CG654" s="8">
        <f t="shared" si="2050"/>
        <v>48944</v>
      </c>
      <c r="CH654" s="8">
        <f t="shared" si="2050"/>
        <v>49034</v>
      </c>
      <c r="CI654" s="8">
        <f t="shared" si="2050"/>
        <v>49125</v>
      </c>
      <c r="CJ654" s="8">
        <f t="shared" si="2050"/>
        <v>49217</v>
      </c>
      <c r="CK654" s="8">
        <f t="shared" si="2050"/>
        <v>49309</v>
      </c>
      <c r="CL654" s="8">
        <f t="shared" si="2050"/>
        <v>49399</v>
      </c>
      <c r="CM654" s="8">
        <f t="shared" si="2050"/>
        <v>49490</v>
      </c>
      <c r="CN654" s="8">
        <f t="shared" si="2050"/>
        <v>49582</v>
      </c>
      <c r="CO654" s="8">
        <f t="shared" si="2050"/>
        <v>49674</v>
      </c>
      <c r="CP654" s="8">
        <f t="shared" si="2050"/>
        <v>49765</v>
      </c>
      <c r="CQ654" s="8">
        <f t="shared" si="2050"/>
        <v>49856</v>
      </c>
      <c r="CR654" s="8">
        <f t="shared" si="2050"/>
        <v>49948</v>
      </c>
      <c r="CS654" s="8">
        <f t="shared" si="2050"/>
        <v>50040</v>
      </c>
      <c r="CT654" s="8">
        <f t="shared" si="2050"/>
        <v>50130</v>
      </c>
      <c r="CU654" s="8">
        <f t="shared" si="2050"/>
        <v>50221</v>
      </c>
      <c r="CV654" s="8">
        <f t="shared" si="2050"/>
        <v>50313</v>
      </c>
      <c r="CW654" s="8">
        <f t="shared" si="2050"/>
        <v>50405</v>
      </c>
      <c r="CX654" s="8">
        <f t="shared" si="2050"/>
        <v>50495</v>
      </c>
      <c r="CY654" s="8">
        <f t="shared" si="2050"/>
        <v>50586</v>
      </c>
      <c r="CZ654" s="8">
        <f t="shared" si="2050"/>
        <v>50678</v>
      </c>
      <c r="DA654" s="8">
        <f t="shared" si="2050"/>
        <v>50770</v>
      </c>
      <c r="DB654" s="8">
        <f t="shared" si="2050"/>
        <v>50860</v>
      </c>
      <c r="DC654" s="8">
        <f t="shared" si="2050"/>
        <v>50951</v>
      </c>
      <c r="DD654" s="8">
        <f t="shared" si="2050"/>
        <v>51043</v>
      </c>
      <c r="DE654" s="8">
        <f t="shared" si="2050"/>
        <v>51135</v>
      </c>
      <c r="DF654" s="8">
        <f t="shared" si="2050"/>
        <v>51226</v>
      </c>
      <c r="DG654" s="8">
        <f t="shared" si="2050"/>
        <v>51317</v>
      </c>
      <c r="DH654" s="8">
        <f t="shared" si="2050"/>
        <v>51409</v>
      </c>
      <c r="DI654" s="8">
        <f t="shared" si="2050"/>
        <v>51501</v>
      </c>
      <c r="DJ654" s="8">
        <f t="shared" si="2050"/>
        <v>51591</v>
      </c>
      <c r="DK654" s="8">
        <f t="shared" ref="DK654:EP654" si="2051">+DJ654+100-DAY(DJ654+100)</f>
        <v>51682</v>
      </c>
      <c r="DL654" s="8">
        <f t="shared" si="2051"/>
        <v>51774</v>
      </c>
      <c r="DM654" s="8">
        <f t="shared" si="2051"/>
        <v>51866</v>
      </c>
      <c r="DN654" s="8">
        <f t="shared" si="2051"/>
        <v>51956</v>
      </c>
      <c r="DO654" s="8">
        <f t="shared" si="2051"/>
        <v>52047</v>
      </c>
      <c r="DP654" s="8">
        <f t="shared" si="2051"/>
        <v>52139</v>
      </c>
      <c r="DQ654" s="8">
        <f t="shared" si="2051"/>
        <v>52231</v>
      </c>
      <c r="DR654" s="8">
        <f t="shared" si="2051"/>
        <v>52321</v>
      </c>
      <c r="DS654" s="8">
        <f t="shared" si="2051"/>
        <v>52412</v>
      </c>
      <c r="DT654" s="8">
        <f t="shared" si="2051"/>
        <v>52504</v>
      </c>
      <c r="DU654" s="8">
        <f t="shared" si="2051"/>
        <v>52596</v>
      </c>
      <c r="DV654" s="8">
        <f t="shared" si="2051"/>
        <v>52687</v>
      </c>
      <c r="DW654" s="8">
        <f t="shared" si="2051"/>
        <v>52778</v>
      </c>
      <c r="DX654" s="8">
        <f t="shared" si="2051"/>
        <v>52870</v>
      </c>
      <c r="DY654" s="8">
        <f t="shared" si="2051"/>
        <v>52962</v>
      </c>
      <c r="DZ654" s="8">
        <f t="shared" si="2051"/>
        <v>53052</v>
      </c>
      <c r="EA654" s="8">
        <f t="shared" si="2051"/>
        <v>53143</v>
      </c>
      <c r="EB654" s="8">
        <f t="shared" si="2051"/>
        <v>53235</v>
      </c>
      <c r="EC654" s="8">
        <f t="shared" si="2051"/>
        <v>53327</v>
      </c>
      <c r="ED654" s="8">
        <f t="shared" si="2051"/>
        <v>53417</v>
      </c>
      <c r="EE654" s="8">
        <f t="shared" si="2051"/>
        <v>53508</v>
      </c>
      <c r="EF654" s="8">
        <f t="shared" si="2051"/>
        <v>53600</v>
      </c>
      <c r="EG654" s="8">
        <f t="shared" si="2051"/>
        <v>53692</v>
      </c>
      <c r="EH654" s="8">
        <f t="shared" si="2051"/>
        <v>53782</v>
      </c>
      <c r="EI654" s="8">
        <f t="shared" si="2051"/>
        <v>53873</v>
      </c>
      <c r="EJ654" s="8">
        <f t="shared" si="2051"/>
        <v>53965</v>
      </c>
      <c r="EK654" s="8">
        <f t="shared" si="2051"/>
        <v>54057</v>
      </c>
      <c r="EL654" s="8">
        <f t="shared" si="2051"/>
        <v>54148</v>
      </c>
      <c r="EM654" s="8">
        <f t="shared" si="2051"/>
        <v>54239</v>
      </c>
      <c r="EN654" s="8">
        <f t="shared" si="2051"/>
        <v>54331</v>
      </c>
      <c r="EO654" s="8">
        <f t="shared" si="2051"/>
        <v>54423</v>
      </c>
      <c r="EP654" s="8">
        <f t="shared" si="2051"/>
        <v>54513</v>
      </c>
      <c r="EQ654" s="8">
        <f t="shared" ref="EQ654:FV654" si="2052">+EP654+100-DAY(EP654+100)</f>
        <v>54604</v>
      </c>
      <c r="ER654" s="8">
        <f t="shared" si="2052"/>
        <v>54696</v>
      </c>
      <c r="ES654" s="8">
        <f t="shared" si="2052"/>
        <v>54788</v>
      </c>
      <c r="ET654" s="8">
        <f t="shared" si="2052"/>
        <v>54878</v>
      </c>
      <c r="EU654" s="8">
        <f t="shared" si="2052"/>
        <v>54969</v>
      </c>
      <c r="EV654" s="8">
        <f t="shared" si="2052"/>
        <v>55061</v>
      </c>
      <c r="EW654" s="8">
        <f t="shared" si="2052"/>
        <v>55153</v>
      </c>
      <c r="EX654" s="8">
        <f t="shared" si="2052"/>
        <v>55243</v>
      </c>
      <c r="EY654" s="8">
        <f t="shared" si="2052"/>
        <v>55334</v>
      </c>
      <c r="EZ654" s="8">
        <f t="shared" si="2052"/>
        <v>55426</v>
      </c>
      <c r="FA654" s="8">
        <f t="shared" si="2052"/>
        <v>55518</v>
      </c>
      <c r="FB654" s="8">
        <f t="shared" si="2052"/>
        <v>55609</v>
      </c>
      <c r="FC654" s="8">
        <f t="shared" si="2052"/>
        <v>55700</v>
      </c>
      <c r="FD654" s="8">
        <f t="shared" si="2052"/>
        <v>55792</v>
      </c>
      <c r="FE654" s="8">
        <f t="shared" si="2052"/>
        <v>55884</v>
      </c>
      <c r="FF654" s="8">
        <f t="shared" si="2052"/>
        <v>55974</v>
      </c>
      <c r="FG654" s="8">
        <f t="shared" si="2052"/>
        <v>56065</v>
      </c>
      <c r="FH654" s="8">
        <f t="shared" si="2052"/>
        <v>56157</v>
      </c>
      <c r="FI654" s="8">
        <f t="shared" si="2052"/>
        <v>56249</v>
      </c>
      <c r="FJ654" s="8">
        <f t="shared" si="2052"/>
        <v>56339</v>
      </c>
      <c r="FK654" s="8">
        <f t="shared" si="2052"/>
        <v>56430</v>
      </c>
      <c r="FL654" s="8">
        <f t="shared" si="2052"/>
        <v>56522</v>
      </c>
      <c r="FM654" s="8">
        <f t="shared" si="2052"/>
        <v>56614</v>
      </c>
      <c r="FN654" s="8">
        <f t="shared" si="2052"/>
        <v>56704</v>
      </c>
      <c r="FO654" s="8">
        <f t="shared" si="2052"/>
        <v>56795</v>
      </c>
      <c r="FP654" s="8">
        <f t="shared" si="2052"/>
        <v>56887</v>
      </c>
      <c r="FQ654" s="8">
        <f t="shared" si="2052"/>
        <v>56979</v>
      </c>
      <c r="FR654" s="8">
        <f t="shared" si="2052"/>
        <v>57070</v>
      </c>
      <c r="FS654" s="8">
        <f t="shared" si="2052"/>
        <v>57161</v>
      </c>
      <c r="FT654" s="8">
        <f t="shared" si="2052"/>
        <v>57253</v>
      </c>
      <c r="FU654" s="8">
        <f t="shared" si="2052"/>
        <v>57345</v>
      </c>
      <c r="FV654" s="8">
        <f t="shared" si="2052"/>
        <v>57435</v>
      </c>
      <c r="FW654" s="8">
        <f t="shared" ref="FW654:GC654" si="2053">+FV654+100-DAY(FV654+100)</f>
        <v>57526</v>
      </c>
      <c r="FX654" s="8">
        <f t="shared" si="2053"/>
        <v>57618</v>
      </c>
      <c r="FY654" s="8">
        <f t="shared" si="2053"/>
        <v>57710</v>
      </c>
      <c r="FZ654" s="8">
        <f t="shared" si="2053"/>
        <v>57800</v>
      </c>
      <c r="GA654" s="8">
        <f t="shared" si="2053"/>
        <v>57891</v>
      </c>
      <c r="GB654" s="8">
        <f t="shared" si="2053"/>
        <v>57983</v>
      </c>
      <c r="GC654" s="8">
        <f t="shared" si="2053"/>
        <v>58075</v>
      </c>
      <c r="GD654" s="4"/>
    </row>
    <row r="655" spans="13:186" hidden="1" outlineLevel="1" x14ac:dyDescent="0.35">
      <c r="M655" s="7" t="s">
        <v>126</v>
      </c>
      <c r="N655" s="16">
        <f t="shared" ref="N655:AU655" si="2054">SUM(N656:N659)</f>
        <v>29660.467632</v>
      </c>
      <c r="O655" s="16">
        <f t="shared" si="2054"/>
        <v>30497.764800000001</v>
      </c>
      <c r="P655" s="16">
        <f t="shared" si="2054"/>
        <v>26766.639599999999</v>
      </c>
      <c r="Q655" s="16">
        <f t="shared" si="2054"/>
        <v>25949.07792</v>
      </c>
      <c r="R655" s="16">
        <f t="shared" si="2054"/>
        <v>25878.178800000002</v>
      </c>
      <c r="S655" s="16">
        <f t="shared" si="2054"/>
        <v>25878.178800000002</v>
      </c>
      <c r="T655" s="16">
        <f t="shared" si="2054"/>
        <v>25878.178800000002</v>
      </c>
      <c r="U655" s="16">
        <f t="shared" si="2054"/>
        <v>25805.027999999998</v>
      </c>
      <c r="V655" s="16">
        <f t="shared" si="2054"/>
        <v>25592.427600000003</v>
      </c>
      <c r="W655" s="16">
        <f t="shared" si="2054"/>
        <v>25592.427600000003</v>
      </c>
      <c r="X655" s="16">
        <f t="shared" si="2054"/>
        <v>25499.61</v>
      </c>
      <c r="Y655" s="16">
        <f t="shared" si="2054"/>
        <v>25384.091039999999</v>
      </c>
      <c r="Z655" s="16">
        <f t="shared" si="2054"/>
        <v>25314.7356</v>
      </c>
      <c r="AA655" s="16">
        <f t="shared" si="2054"/>
        <v>25012.778399999996</v>
      </c>
      <c r="AB655" s="16">
        <f t="shared" si="2054"/>
        <v>24697.418400000002</v>
      </c>
      <c r="AC655" s="16">
        <f t="shared" si="2054"/>
        <v>21242.698560000001</v>
      </c>
      <c r="AD655" s="16">
        <f t="shared" si="2054"/>
        <v>21184.6584</v>
      </c>
      <c r="AE655" s="16">
        <f t="shared" si="2054"/>
        <v>7280.4359999999997</v>
      </c>
      <c r="AF655" s="16">
        <f t="shared" si="2054"/>
        <v>7280.4359999999997</v>
      </c>
      <c r="AG655" s="16">
        <f t="shared" si="2054"/>
        <v>7300.3823999999995</v>
      </c>
      <c r="AH655" s="16">
        <f t="shared" si="2054"/>
        <v>1135.2959999999998</v>
      </c>
      <c r="AI655" s="16">
        <f t="shared" si="2054"/>
        <v>1135.2959999999998</v>
      </c>
      <c r="AJ655" s="16">
        <f t="shared" si="2054"/>
        <v>0</v>
      </c>
      <c r="AK655" s="16">
        <f t="shared" si="2054"/>
        <v>0</v>
      </c>
      <c r="AL655" s="16">
        <f t="shared" si="2054"/>
        <v>0</v>
      </c>
      <c r="AM655" s="16">
        <f t="shared" si="2054"/>
        <v>0</v>
      </c>
      <c r="AN655" s="16">
        <f t="shared" si="2054"/>
        <v>0</v>
      </c>
      <c r="AO655" s="16">
        <f t="shared" si="2054"/>
        <v>0</v>
      </c>
      <c r="AP655" s="16">
        <f t="shared" si="2054"/>
        <v>0</v>
      </c>
      <c r="AQ655" s="16">
        <f t="shared" si="2054"/>
        <v>0</v>
      </c>
      <c r="AR655" s="16">
        <f t="shared" si="2054"/>
        <v>0</v>
      </c>
      <c r="AS655" s="16">
        <f t="shared" si="2054"/>
        <v>0</v>
      </c>
      <c r="AT655" s="16">
        <f t="shared" si="2054"/>
        <v>0</v>
      </c>
      <c r="AU655" s="16">
        <f t="shared" si="2054"/>
        <v>0</v>
      </c>
      <c r="AW655" s="7" t="s">
        <v>126</v>
      </c>
      <c r="AX655" s="16">
        <f t="shared" ref="AX655:CC655" si="2055">SUM(AX656:AX659)</f>
        <v>7279.32528</v>
      </c>
      <c r="AY655" s="16">
        <f t="shared" si="2055"/>
        <v>7360.2066720000003</v>
      </c>
      <c r="AZ655" s="16">
        <f t="shared" si="2055"/>
        <v>7510.4678400000012</v>
      </c>
      <c r="BA655" s="16">
        <f t="shared" si="2055"/>
        <v>7510.4678400000012</v>
      </c>
      <c r="BB655" s="16">
        <f t="shared" si="2055"/>
        <v>7519.996799999999</v>
      </c>
      <c r="BC655" s="16">
        <f t="shared" si="2055"/>
        <v>7603.5523199999989</v>
      </c>
      <c r="BD655" s="16">
        <f t="shared" si="2055"/>
        <v>7687.1078400000006</v>
      </c>
      <c r="BE655" s="16">
        <f t="shared" si="2055"/>
        <v>7687.1078400000006</v>
      </c>
      <c r="BF655" s="16">
        <f t="shared" si="2055"/>
        <v>6741.3815999999988</v>
      </c>
      <c r="BG655" s="16">
        <f t="shared" si="2055"/>
        <v>6626.5399199999993</v>
      </c>
      <c r="BH655" s="16">
        <f t="shared" si="2055"/>
        <v>6699.3590400000003</v>
      </c>
      <c r="BI655" s="16">
        <f t="shared" si="2055"/>
        <v>6699.3590400000003</v>
      </c>
      <c r="BJ655" s="16">
        <f t="shared" si="2055"/>
        <v>6451.8199199999999</v>
      </c>
      <c r="BK655" s="16">
        <f t="shared" si="2055"/>
        <v>6451.8199199999999</v>
      </c>
      <c r="BL655" s="16">
        <f t="shared" si="2055"/>
        <v>6522.7190399999999</v>
      </c>
      <c r="BM655" s="16">
        <f t="shared" si="2055"/>
        <v>6522.7190399999999</v>
      </c>
      <c r="BN655" s="16">
        <f t="shared" si="2055"/>
        <v>6380.920799999999</v>
      </c>
      <c r="BO655" s="16">
        <f t="shared" si="2055"/>
        <v>6451.8199199999999</v>
      </c>
      <c r="BP655" s="16">
        <f t="shared" si="2055"/>
        <v>6522.7190399999999</v>
      </c>
      <c r="BQ655" s="16">
        <f t="shared" si="2055"/>
        <v>6522.7190399999999</v>
      </c>
      <c r="BR655" s="16">
        <f t="shared" si="2055"/>
        <v>6380.920799999999</v>
      </c>
      <c r="BS655" s="16">
        <f t="shared" si="2055"/>
        <v>6451.8199199999999</v>
      </c>
      <c r="BT655" s="16">
        <f t="shared" si="2055"/>
        <v>6522.7190399999999</v>
      </c>
      <c r="BU655" s="16">
        <f t="shared" si="2055"/>
        <v>6522.7190399999999</v>
      </c>
      <c r="BV655" s="16">
        <f t="shared" si="2055"/>
        <v>6380.920799999999</v>
      </c>
      <c r="BW655" s="16">
        <f t="shared" si="2055"/>
        <v>6451.8199199999999</v>
      </c>
      <c r="BX655" s="16">
        <f t="shared" si="2055"/>
        <v>6522.7190399999999</v>
      </c>
      <c r="BY655" s="16">
        <f t="shared" si="2055"/>
        <v>6522.7190399999999</v>
      </c>
      <c r="BZ655" s="16">
        <f t="shared" si="2055"/>
        <v>6451.8199199999999</v>
      </c>
      <c r="CA655" s="16">
        <f t="shared" si="2055"/>
        <v>6451.8199199999999</v>
      </c>
      <c r="CB655" s="16">
        <f t="shared" si="2055"/>
        <v>6450.6940800000002</v>
      </c>
      <c r="CC655" s="16">
        <f t="shared" si="2055"/>
        <v>6450.6940800000002</v>
      </c>
      <c r="CD655" s="16">
        <f t="shared" ref="CD655:DI655" si="2056">SUM(CD656:CD659)</f>
        <v>6310.4615999999996</v>
      </c>
      <c r="CE655" s="16">
        <f t="shared" si="2056"/>
        <v>6380.5778399999999</v>
      </c>
      <c r="CF655" s="16">
        <f t="shared" si="2056"/>
        <v>6450.6940800000002</v>
      </c>
      <c r="CG655" s="16">
        <f t="shared" si="2056"/>
        <v>6450.6940800000002</v>
      </c>
      <c r="CH655" s="16">
        <f t="shared" si="2056"/>
        <v>6310.4615999999996</v>
      </c>
      <c r="CI655" s="16">
        <f t="shared" si="2056"/>
        <v>6380.5778399999999</v>
      </c>
      <c r="CJ655" s="16">
        <f t="shared" si="2056"/>
        <v>6450.6940800000002</v>
      </c>
      <c r="CK655" s="16">
        <f t="shared" si="2056"/>
        <v>6450.6940800000002</v>
      </c>
      <c r="CL655" s="16">
        <f t="shared" si="2056"/>
        <v>6310.4615999999996</v>
      </c>
      <c r="CM655" s="16">
        <f t="shared" si="2056"/>
        <v>6380.5778399999999</v>
      </c>
      <c r="CN655" s="16">
        <f t="shared" si="2056"/>
        <v>6427.8700800000006</v>
      </c>
      <c r="CO655" s="16">
        <f t="shared" si="2056"/>
        <v>6380.7004800000004</v>
      </c>
      <c r="CP655" s="16">
        <f t="shared" si="2056"/>
        <v>6311.3450400000002</v>
      </c>
      <c r="CQ655" s="16">
        <f t="shared" si="2056"/>
        <v>6311.3450400000002</v>
      </c>
      <c r="CR655" s="16">
        <f t="shared" si="2056"/>
        <v>6380.7004800000004</v>
      </c>
      <c r="CS655" s="16">
        <f t="shared" si="2056"/>
        <v>6380.7004800000004</v>
      </c>
      <c r="CT655" s="16">
        <f t="shared" si="2056"/>
        <v>6241.9895999999999</v>
      </c>
      <c r="CU655" s="16">
        <f t="shared" si="2056"/>
        <v>6311.3450400000002</v>
      </c>
      <c r="CV655" s="16">
        <f t="shared" si="2056"/>
        <v>6380.7004800000004</v>
      </c>
      <c r="CW655" s="16">
        <f t="shared" si="2056"/>
        <v>6380.7004800000004</v>
      </c>
      <c r="CX655" s="16">
        <f t="shared" si="2056"/>
        <v>6167.5344000000005</v>
      </c>
      <c r="CY655" s="16">
        <f t="shared" si="2056"/>
        <v>6236.0625599999985</v>
      </c>
      <c r="CZ655" s="16">
        <f t="shared" si="2056"/>
        <v>6304.5907200000001</v>
      </c>
      <c r="DA655" s="16">
        <f t="shared" si="2056"/>
        <v>6304.5907200000001</v>
      </c>
      <c r="DB655" s="16">
        <f t="shared" si="2056"/>
        <v>6089.7744000000002</v>
      </c>
      <c r="DC655" s="16">
        <f t="shared" si="2056"/>
        <v>6157.4385599999987</v>
      </c>
      <c r="DD655" s="16">
        <f t="shared" si="2056"/>
        <v>6225.1027199999999</v>
      </c>
      <c r="DE655" s="16">
        <f t="shared" si="2056"/>
        <v>6225.1027199999999</v>
      </c>
      <c r="DF655" s="16">
        <f t="shared" si="2056"/>
        <v>5281.654559999999</v>
      </c>
      <c r="DG655" s="16">
        <f t="shared" si="2056"/>
        <v>5281.654559999999</v>
      </c>
      <c r="DH655" s="16">
        <f t="shared" si="2056"/>
        <v>5339.6947199999995</v>
      </c>
      <c r="DI655" s="16">
        <f t="shared" si="2056"/>
        <v>5339.6947199999995</v>
      </c>
      <c r="DJ655" s="16">
        <f t="shared" ref="DJ655:EO655" si="2057">SUM(DJ656:DJ659)</f>
        <v>5223.6144000000004</v>
      </c>
      <c r="DK655" s="16">
        <f t="shared" si="2057"/>
        <v>5281.654559999999</v>
      </c>
      <c r="DL655" s="16">
        <f t="shared" si="2057"/>
        <v>5339.6947199999995</v>
      </c>
      <c r="DM655" s="16">
        <f t="shared" si="2057"/>
        <v>5339.6947199999995</v>
      </c>
      <c r="DN655" s="16">
        <f t="shared" si="2057"/>
        <v>1795.1759999999999</v>
      </c>
      <c r="DO655" s="16">
        <f t="shared" si="2057"/>
        <v>1815.1223999999997</v>
      </c>
      <c r="DP655" s="16">
        <f t="shared" si="2057"/>
        <v>1835.0688</v>
      </c>
      <c r="DQ655" s="16">
        <f t="shared" si="2057"/>
        <v>1835.0688</v>
      </c>
      <c r="DR655" s="16">
        <f t="shared" si="2057"/>
        <v>1795.1759999999999</v>
      </c>
      <c r="DS655" s="16">
        <f t="shared" si="2057"/>
        <v>1815.1223999999997</v>
      </c>
      <c r="DT655" s="16">
        <f t="shared" si="2057"/>
        <v>1835.0688</v>
      </c>
      <c r="DU655" s="16">
        <f t="shared" si="2057"/>
        <v>1835.0688</v>
      </c>
      <c r="DV655" s="16">
        <f t="shared" si="2057"/>
        <v>1815.1223999999997</v>
      </c>
      <c r="DW655" s="16">
        <f t="shared" si="2057"/>
        <v>1815.1223999999997</v>
      </c>
      <c r="DX655" s="16">
        <f t="shared" si="2057"/>
        <v>1835.0688</v>
      </c>
      <c r="DY655" s="16">
        <f t="shared" si="2057"/>
        <v>1835.0688</v>
      </c>
      <c r="DZ655" s="16">
        <f t="shared" si="2057"/>
        <v>279.93599999999992</v>
      </c>
      <c r="EA655" s="16">
        <f t="shared" si="2057"/>
        <v>283.04639999999995</v>
      </c>
      <c r="EB655" s="16">
        <f t="shared" si="2057"/>
        <v>286.15679999999998</v>
      </c>
      <c r="EC655" s="16">
        <f t="shared" si="2057"/>
        <v>286.15679999999998</v>
      </c>
      <c r="ED655" s="16">
        <f t="shared" si="2057"/>
        <v>279.93599999999992</v>
      </c>
      <c r="EE655" s="16">
        <f t="shared" si="2057"/>
        <v>283.04639999999995</v>
      </c>
      <c r="EF655" s="16">
        <f t="shared" si="2057"/>
        <v>286.15679999999998</v>
      </c>
      <c r="EG655" s="16">
        <f t="shared" si="2057"/>
        <v>286.15679999999998</v>
      </c>
      <c r="EH655" s="16">
        <f t="shared" si="2057"/>
        <v>0</v>
      </c>
      <c r="EI655" s="16">
        <f t="shared" si="2057"/>
        <v>0</v>
      </c>
      <c r="EJ655" s="16">
        <f t="shared" si="2057"/>
        <v>0</v>
      </c>
      <c r="EK655" s="16">
        <f t="shared" si="2057"/>
        <v>0</v>
      </c>
      <c r="EL655" s="16">
        <f t="shared" si="2057"/>
        <v>0</v>
      </c>
      <c r="EM655" s="16">
        <f t="shared" si="2057"/>
        <v>0</v>
      </c>
      <c r="EN655" s="16">
        <f t="shared" si="2057"/>
        <v>0</v>
      </c>
      <c r="EO655" s="16">
        <f t="shared" si="2057"/>
        <v>0</v>
      </c>
      <c r="EP655" s="16">
        <f t="shared" ref="EP655:FU655" si="2058">SUM(EP656:EP659)</f>
        <v>0</v>
      </c>
      <c r="EQ655" s="16">
        <f t="shared" si="2058"/>
        <v>0</v>
      </c>
      <c r="ER655" s="16">
        <f t="shared" si="2058"/>
        <v>0</v>
      </c>
      <c r="ES655" s="16">
        <f t="shared" si="2058"/>
        <v>0</v>
      </c>
      <c r="ET655" s="16">
        <f t="shared" si="2058"/>
        <v>0</v>
      </c>
      <c r="EU655" s="16">
        <f t="shared" si="2058"/>
        <v>0</v>
      </c>
      <c r="EV655" s="16">
        <f t="shared" si="2058"/>
        <v>0</v>
      </c>
      <c r="EW655" s="16">
        <f t="shared" si="2058"/>
        <v>0</v>
      </c>
      <c r="EX655" s="16">
        <f t="shared" si="2058"/>
        <v>0</v>
      </c>
      <c r="EY655" s="16">
        <f t="shared" si="2058"/>
        <v>0</v>
      </c>
      <c r="EZ655" s="16">
        <f t="shared" si="2058"/>
        <v>0</v>
      </c>
      <c r="FA655" s="16">
        <f t="shared" si="2058"/>
        <v>0</v>
      </c>
      <c r="FB655" s="16">
        <f t="shared" si="2058"/>
        <v>0</v>
      </c>
      <c r="FC655" s="16">
        <f t="shared" si="2058"/>
        <v>0</v>
      </c>
      <c r="FD655" s="16">
        <f t="shared" si="2058"/>
        <v>0</v>
      </c>
      <c r="FE655" s="16">
        <f t="shared" si="2058"/>
        <v>0</v>
      </c>
      <c r="FF655" s="16">
        <f t="shared" si="2058"/>
        <v>0</v>
      </c>
      <c r="FG655" s="16">
        <f t="shared" si="2058"/>
        <v>0</v>
      </c>
      <c r="FH655" s="16">
        <f t="shared" si="2058"/>
        <v>0</v>
      </c>
      <c r="FI655" s="16">
        <f t="shared" si="2058"/>
        <v>0</v>
      </c>
      <c r="FJ655" s="16">
        <f t="shared" si="2058"/>
        <v>0</v>
      </c>
      <c r="FK655" s="16">
        <f t="shared" si="2058"/>
        <v>0</v>
      </c>
      <c r="FL655" s="16">
        <f t="shared" si="2058"/>
        <v>0</v>
      </c>
      <c r="FM655" s="16">
        <f t="shared" si="2058"/>
        <v>0</v>
      </c>
      <c r="FN655" s="16">
        <f t="shared" si="2058"/>
        <v>0</v>
      </c>
      <c r="FO655" s="16">
        <f t="shared" si="2058"/>
        <v>0</v>
      </c>
      <c r="FP655" s="16">
        <f t="shared" si="2058"/>
        <v>0</v>
      </c>
      <c r="FQ655" s="16">
        <f t="shared" si="2058"/>
        <v>0</v>
      </c>
      <c r="FR655" s="16">
        <f t="shared" si="2058"/>
        <v>0</v>
      </c>
      <c r="FS655" s="16">
        <f t="shared" si="2058"/>
        <v>0</v>
      </c>
      <c r="FT655" s="16">
        <f t="shared" si="2058"/>
        <v>0</v>
      </c>
      <c r="FU655" s="16">
        <f t="shared" si="2058"/>
        <v>0</v>
      </c>
      <c r="FV655" s="16">
        <f t="shared" ref="FV655:GC655" si="2059">SUM(FV656:FV659)</f>
        <v>0</v>
      </c>
      <c r="FW655" s="16">
        <f t="shared" si="2059"/>
        <v>0</v>
      </c>
      <c r="FX655" s="16">
        <f t="shared" si="2059"/>
        <v>0</v>
      </c>
      <c r="FY655" s="16">
        <f t="shared" si="2059"/>
        <v>0</v>
      </c>
      <c r="FZ655" s="16">
        <f t="shared" si="2059"/>
        <v>0</v>
      </c>
      <c r="GA655" s="16">
        <f t="shared" si="2059"/>
        <v>0</v>
      </c>
      <c r="GB655" s="16">
        <f t="shared" si="2059"/>
        <v>0</v>
      </c>
      <c r="GC655" s="16">
        <f t="shared" si="2059"/>
        <v>0</v>
      </c>
    </row>
    <row r="656" spans="13:186" hidden="1" outlineLevel="1" x14ac:dyDescent="0.35">
      <c r="M656" s="9" t="s">
        <v>671</v>
      </c>
      <c r="N656" s="17">
        <f t="shared" ref="N656:W659" si="2060">SUMIFS($AX656:$GC656,$AX$675:$GC$675,N$675)</f>
        <v>19084.3236</v>
      </c>
      <c r="O656" s="17">
        <f t="shared" si="2060"/>
        <v>19629.495600000002</v>
      </c>
      <c r="P656" s="17">
        <f t="shared" si="2060"/>
        <v>19629.495600000002</v>
      </c>
      <c r="Q656" s="17">
        <f t="shared" si="2060"/>
        <v>19683.27504</v>
      </c>
      <c r="R656" s="17">
        <f t="shared" si="2060"/>
        <v>19629.495600000002</v>
      </c>
      <c r="S656" s="17">
        <f t="shared" si="2060"/>
        <v>19629.495600000002</v>
      </c>
      <c r="T656" s="17">
        <f t="shared" si="2060"/>
        <v>19629.495600000002</v>
      </c>
      <c r="U656" s="17">
        <f t="shared" si="2060"/>
        <v>19683.27504</v>
      </c>
      <c r="V656" s="17">
        <f t="shared" si="2060"/>
        <v>19629.495600000002</v>
      </c>
      <c r="W656" s="17">
        <f t="shared" si="2060"/>
        <v>19629.495600000002</v>
      </c>
      <c r="X656" s="17">
        <f t="shared" ref="X656:AG659" si="2061">SUMIFS($AX656:$GC656,$AX$675:$GC$675,X$675)</f>
        <v>19629.495600000002</v>
      </c>
      <c r="Y656" s="17">
        <f t="shared" si="2061"/>
        <v>19683.27504</v>
      </c>
      <c r="Z656" s="17">
        <f t="shared" si="2061"/>
        <v>19629.495600000002</v>
      </c>
      <c r="AA656" s="17">
        <f t="shared" si="2061"/>
        <v>19327.538399999998</v>
      </c>
      <c r="AB656" s="17">
        <f t="shared" si="2061"/>
        <v>19012.178400000001</v>
      </c>
      <c r="AC656" s="17">
        <f t="shared" si="2061"/>
        <v>15866.89056</v>
      </c>
      <c r="AD656" s="17">
        <f t="shared" si="2061"/>
        <v>15823.538400000001</v>
      </c>
      <c r="AE656" s="17">
        <f t="shared" si="2061"/>
        <v>2234.6759999999999</v>
      </c>
      <c r="AF656" s="17">
        <f t="shared" si="2061"/>
        <v>2234.6759999999999</v>
      </c>
      <c r="AG656" s="17">
        <f t="shared" si="2061"/>
        <v>2240.7983999999997</v>
      </c>
      <c r="AH656" s="17">
        <f t="shared" ref="AH656:AU659" si="2062">SUMIFS($AX656:$GC656,$AX$675:$GC$675,AH$675)</f>
        <v>1135.2959999999998</v>
      </c>
      <c r="AI656" s="17">
        <f t="shared" si="2062"/>
        <v>1135.2959999999998</v>
      </c>
      <c r="AJ656" s="17">
        <f t="shared" si="2062"/>
        <v>0</v>
      </c>
      <c r="AK656" s="17">
        <f t="shared" si="2062"/>
        <v>0</v>
      </c>
      <c r="AL656" s="17">
        <f t="shared" si="2062"/>
        <v>0</v>
      </c>
      <c r="AM656" s="17">
        <f t="shared" si="2062"/>
        <v>0</v>
      </c>
      <c r="AN656" s="17">
        <f t="shared" si="2062"/>
        <v>0</v>
      </c>
      <c r="AO656" s="17">
        <f t="shared" si="2062"/>
        <v>0</v>
      </c>
      <c r="AP656" s="17">
        <f t="shared" si="2062"/>
        <v>0</v>
      </c>
      <c r="AQ656" s="17">
        <f t="shared" si="2062"/>
        <v>0</v>
      </c>
      <c r="AR656" s="17">
        <f t="shared" si="2062"/>
        <v>0</v>
      </c>
      <c r="AS656" s="17">
        <f t="shared" si="2062"/>
        <v>0</v>
      </c>
      <c r="AT656" s="17">
        <f t="shared" si="2062"/>
        <v>0</v>
      </c>
      <c r="AU656" s="17">
        <f t="shared" si="2062"/>
        <v>0</v>
      </c>
      <c r="AW656" s="9" t="s">
        <v>671</v>
      </c>
      <c r="AX656" s="17">
        <f t="shared" ref="AX656:BG659" si="2063">SUMIFS(AX$708:AX$734,$C$708:$C$734,$AW656)</f>
        <v>4569.0695999999998</v>
      </c>
      <c r="AY656" s="17">
        <f t="shared" si="2063"/>
        <v>4619.8370399999994</v>
      </c>
      <c r="AZ656" s="17">
        <f t="shared" si="2063"/>
        <v>4947.7084800000002</v>
      </c>
      <c r="BA656" s="17">
        <f t="shared" si="2063"/>
        <v>4947.7084800000002</v>
      </c>
      <c r="BB656" s="17">
        <f t="shared" si="2063"/>
        <v>4840.1495999999997</v>
      </c>
      <c r="BC656" s="17">
        <f t="shared" si="2063"/>
        <v>4893.92904</v>
      </c>
      <c r="BD656" s="17">
        <f t="shared" si="2063"/>
        <v>4947.7084800000002</v>
      </c>
      <c r="BE656" s="17">
        <f t="shared" si="2063"/>
        <v>4947.7084800000002</v>
      </c>
      <c r="BF656" s="17">
        <f t="shared" si="2063"/>
        <v>4840.1495999999997</v>
      </c>
      <c r="BG656" s="17">
        <f t="shared" si="2063"/>
        <v>4893.92904</v>
      </c>
      <c r="BH656" s="17">
        <f t="shared" ref="BH656:BQ659" si="2064">SUMIFS(BH$708:BH$734,$C$708:$C$734,$AW656)</f>
        <v>4947.7084800000002</v>
      </c>
      <c r="BI656" s="17">
        <f t="shared" si="2064"/>
        <v>4947.7084800000002</v>
      </c>
      <c r="BJ656" s="17">
        <f t="shared" si="2064"/>
        <v>4893.92904</v>
      </c>
      <c r="BK656" s="17">
        <f t="shared" si="2064"/>
        <v>4893.92904</v>
      </c>
      <c r="BL656" s="17">
        <f t="shared" si="2064"/>
        <v>4947.7084800000002</v>
      </c>
      <c r="BM656" s="17">
        <f t="shared" si="2064"/>
        <v>4947.7084800000002</v>
      </c>
      <c r="BN656" s="17">
        <f t="shared" si="2064"/>
        <v>4840.1495999999997</v>
      </c>
      <c r="BO656" s="17">
        <f t="shared" si="2064"/>
        <v>4893.92904</v>
      </c>
      <c r="BP656" s="17">
        <f t="shared" si="2064"/>
        <v>4947.7084800000002</v>
      </c>
      <c r="BQ656" s="17">
        <f t="shared" si="2064"/>
        <v>4947.7084800000002</v>
      </c>
      <c r="BR656" s="17">
        <f t="shared" ref="BR656:CA659" si="2065">SUMIFS(BR$708:BR$734,$C$708:$C$734,$AW656)</f>
        <v>4840.1495999999997</v>
      </c>
      <c r="BS656" s="17">
        <f t="shared" si="2065"/>
        <v>4893.92904</v>
      </c>
      <c r="BT656" s="17">
        <f t="shared" si="2065"/>
        <v>4947.7084800000002</v>
      </c>
      <c r="BU656" s="17">
        <f t="shared" si="2065"/>
        <v>4947.7084800000002</v>
      </c>
      <c r="BV656" s="17">
        <f t="shared" si="2065"/>
        <v>4840.1495999999997</v>
      </c>
      <c r="BW656" s="17">
        <f t="shared" si="2065"/>
        <v>4893.92904</v>
      </c>
      <c r="BX656" s="17">
        <f t="shared" si="2065"/>
        <v>4947.7084800000002</v>
      </c>
      <c r="BY656" s="17">
        <f t="shared" si="2065"/>
        <v>4947.7084800000002</v>
      </c>
      <c r="BZ656" s="17">
        <f t="shared" si="2065"/>
        <v>4893.92904</v>
      </c>
      <c r="CA656" s="17">
        <f t="shared" si="2065"/>
        <v>4893.92904</v>
      </c>
      <c r="CB656" s="17">
        <f t="shared" ref="CB656:CK659" si="2066">SUMIFS(CB$708:CB$734,$C$708:$C$734,$AW656)</f>
        <v>4947.7084800000002</v>
      </c>
      <c r="CC656" s="17">
        <f t="shared" si="2066"/>
        <v>4947.7084800000002</v>
      </c>
      <c r="CD656" s="17">
        <f t="shared" si="2066"/>
        <v>4840.1495999999997</v>
      </c>
      <c r="CE656" s="17">
        <f t="shared" si="2066"/>
        <v>4893.92904</v>
      </c>
      <c r="CF656" s="17">
        <f t="shared" si="2066"/>
        <v>4947.7084800000002</v>
      </c>
      <c r="CG656" s="17">
        <f t="shared" si="2066"/>
        <v>4947.7084800000002</v>
      </c>
      <c r="CH656" s="17">
        <f t="shared" si="2066"/>
        <v>4840.1495999999997</v>
      </c>
      <c r="CI656" s="17">
        <f t="shared" si="2066"/>
        <v>4893.92904</v>
      </c>
      <c r="CJ656" s="17">
        <f t="shared" si="2066"/>
        <v>4947.7084800000002</v>
      </c>
      <c r="CK656" s="17">
        <f t="shared" si="2066"/>
        <v>4947.7084800000002</v>
      </c>
      <c r="CL656" s="17">
        <f t="shared" ref="CL656:CU659" si="2067">SUMIFS(CL$708:CL$734,$C$708:$C$734,$AW656)</f>
        <v>4840.1495999999997</v>
      </c>
      <c r="CM656" s="17">
        <f t="shared" si="2067"/>
        <v>4893.92904</v>
      </c>
      <c r="CN656" s="17">
        <f t="shared" si="2067"/>
        <v>4947.7084800000002</v>
      </c>
      <c r="CO656" s="17">
        <f t="shared" si="2067"/>
        <v>4947.7084800000002</v>
      </c>
      <c r="CP656" s="17">
        <f t="shared" si="2067"/>
        <v>4893.92904</v>
      </c>
      <c r="CQ656" s="17">
        <f t="shared" si="2067"/>
        <v>4893.92904</v>
      </c>
      <c r="CR656" s="17">
        <f t="shared" si="2067"/>
        <v>4947.7084800000002</v>
      </c>
      <c r="CS656" s="17">
        <f t="shared" si="2067"/>
        <v>4947.7084800000002</v>
      </c>
      <c r="CT656" s="17">
        <f t="shared" si="2067"/>
        <v>4840.1495999999997</v>
      </c>
      <c r="CU656" s="17">
        <f t="shared" si="2067"/>
        <v>4893.92904</v>
      </c>
      <c r="CV656" s="17">
        <f t="shared" ref="CV656:DE659" si="2068">SUMIFS(CV$708:CV$734,$C$708:$C$734,$AW656)</f>
        <v>4947.7084800000002</v>
      </c>
      <c r="CW656" s="17">
        <f t="shared" si="2068"/>
        <v>4947.7084800000002</v>
      </c>
      <c r="CX656" s="17">
        <f t="shared" si="2068"/>
        <v>4765.6944000000003</v>
      </c>
      <c r="CY656" s="17">
        <f t="shared" si="2068"/>
        <v>4818.6465599999992</v>
      </c>
      <c r="CZ656" s="17">
        <f t="shared" si="2068"/>
        <v>4871.59872</v>
      </c>
      <c r="DA656" s="17">
        <f t="shared" si="2068"/>
        <v>4871.59872</v>
      </c>
      <c r="DB656" s="17">
        <f t="shared" si="2068"/>
        <v>4687.9344000000001</v>
      </c>
      <c r="DC656" s="17">
        <f t="shared" si="2068"/>
        <v>4740.0225599999994</v>
      </c>
      <c r="DD656" s="17">
        <f t="shared" si="2068"/>
        <v>4792.1107199999997</v>
      </c>
      <c r="DE656" s="17">
        <f t="shared" si="2068"/>
        <v>4792.1107199999997</v>
      </c>
      <c r="DF656" s="17">
        <f t="shared" ref="DF656:DO659" si="2069">SUMIFS(DF$708:DF$734,$C$708:$C$734,$AW656)</f>
        <v>3945.0465599999998</v>
      </c>
      <c r="DG656" s="17">
        <f t="shared" si="2069"/>
        <v>3945.0465599999998</v>
      </c>
      <c r="DH656" s="17">
        <f t="shared" si="2069"/>
        <v>3988.3987200000001</v>
      </c>
      <c r="DI656" s="17">
        <f t="shared" si="2069"/>
        <v>3988.3987200000001</v>
      </c>
      <c r="DJ656" s="17">
        <f t="shared" si="2069"/>
        <v>3901.6944000000003</v>
      </c>
      <c r="DK656" s="17">
        <f t="shared" si="2069"/>
        <v>3945.0465599999998</v>
      </c>
      <c r="DL656" s="17">
        <f t="shared" si="2069"/>
        <v>3988.3987200000001</v>
      </c>
      <c r="DM656" s="17">
        <f t="shared" si="2069"/>
        <v>3988.3987200000001</v>
      </c>
      <c r="DN656" s="17">
        <f t="shared" si="2069"/>
        <v>551.01599999999985</v>
      </c>
      <c r="DO656" s="17">
        <f t="shared" si="2069"/>
        <v>557.13839999999993</v>
      </c>
      <c r="DP656" s="17">
        <f t="shared" ref="DP656:DY659" si="2070">SUMIFS(DP$708:DP$734,$C$708:$C$734,$AW656)</f>
        <v>563.26080000000002</v>
      </c>
      <c r="DQ656" s="17">
        <f t="shared" si="2070"/>
        <v>563.26080000000002</v>
      </c>
      <c r="DR656" s="17">
        <f t="shared" si="2070"/>
        <v>551.01599999999985</v>
      </c>
      <c r="DS656" s="17">
        <f t="shared" si="2070"/>
        <v>557.13839999999993</v>
      </c>
      <c r="DT656" s="17">
        <f t="shared" si="2070"/>
        <v>563.26080000000002</v>
      </c>
      <c r="DU656" s="17">
        <f t="shared" si="2070"/>
        <v>563.26080000000002</v>
      </c>
      <c r="DV656" s="17">
        <f t="shared" si="2070"/>
        <v>557.13839999999993</v>
      </c>
      <c r="DW656" s="17">
        <f t="shared" si="2070"/>
        <v>557.13839999999993</v>
      </c>
      <c r="DX656" s="17">
        <f t="shared" si="2070"/>
        <v>563.26080000000002</v>
      </c>
      <c r="DY656" s="17">
        <f t="shared" si="2070"/>
        <v>563.26080000000002</v>
      </c>
      <c r="DZ656" s="17">
        <f t="shared" ref="DZ656:EI659" si="2071">SUMIFS(DZ$708:DZ$734,$C$708:$C$734,$AW656)</f>
        <v>279.93599999999992</v>
      </c>
      <c r="EA656" s="17">
        <f t="shared" si="2071"/>
        <v>283.04639999999995</v>
      </c>
      <c r="EB656" s="17">
        <f t="shared" si="2071"/>
        <v>286.15679999999998</v>
      </c>
      <c r="EC656" s="17">
        <f t="shared" si="2071"/>
        <v>286.15679999999998</v>
      </c>
      <c r="ED656" s="17">
        <f t="shared" si="2071"/>
        <v>279.93599999999992</v>
      </c>
      <c r="EE656" s="17">
        <f t="shared" si="2071"/>
        <v>283.04639999999995</v>
      </c>
      <c r="EF656" s="17">
        <f t="shared" si="2071"/>
        <v>286.15679999999998</v>
      </c>
      <c r="EG656" s="17">
        <f t="shared" si="2071"/>
        <v>286.15679999999998</v>
      </c>
      <c r="EH656" s="17">
        <f t="shared" si="2071"/>
        <v>0</v>
      </c>
      <c r="EI656" s="17">
        <f t="shared" si="2071"/>
        <v>0</v>
      </c>
      <c r="EJ656" s="17">
        <f t="shared" ref="EJ656:ES659" si="2072">SUMIFS(EJ$708:EJ$734,$C$708:$C$734,$AW656)</f>
        <v>0</v>
      </c>
      <c r="EK656" s="17">
        <f t="shared" si="2072"/>
        <v>0</v>
      </c>
      <c r="EL656" s="17">
        <f t="shared" si="2072"/>
        <v>0</v>
      </c>
      <c r="EM656" s="17">
        <f t="shared" si="2072"/>
        <v>0</v>
      </c>
      <c r="EN656" s="17">
        <f t="shared" si="2072"/>
        <v>0</v>
      </c>
      <c r="EO656" s="17">
        <f t="shared" si="2072"/>
        <v>0</v>
      </c>
      <c r="EP656" s="17">
        <f t="shared" si="2072"/>
        <v>0</v>
      </c>
      <c r="EQ656" s="17">
        <f t="shared" si="2072"/>
        <v>0</v>
      </c>
      <c r="ER656" s="17">
        <f t="shared" si="2072"/>
        <v>0</v>
      </c>
      <c r="ES656" s="17">
        <f t="shared" si="2072"/>
        <v>0</v>
      </c>
      <c r="ET656" s="17">
        <f t="shared" ref="ET656:FC659" si="2073">SUMIFS(ET$708:ET$734,$C$708:$C$734,$AW656)</f>
        <v>0</v>
      </c>
      <c r="EU656" s="17">
        <f t="shared" si="2073"/>
        <v>0</v>
      </c>
      <c r="EV656" s="17">
        <f t="shared" si="2073"/>
        <v>0</v>
      </c>
      <c r="EW656" s="17">
        <f t="shared" si="2073"/>
        <v>0</v>
      </c>
      <c r="EX656" s="17">
        <f t="shared" si="2073"/>
        <v>0</v>
      </c>
      <c r="EY656" s="17">
        <f t="shared" si="2073"/>
        <v>0</v>
      </c>
      <c r="EZ656" s="17">
        <f t="shared" si="2073"/>
        <v>0</v>
      </c>
      <c r="FA656" s="17">
        <f t="shared" si="2073"/>
        <v>0</v>
      </c>
      <c r="FB656" s="17">
        <f t="shared" si="2073"/>
        <v>0</v>
      </c>
      <c r="FC656" s="17">
        <f t="shared" si="2073"/>
        <v>0</v>
      </c>
      <c r="FD656" s="17">
        <f t="shared" ref="FD656:FM659" si="2074">SUMIFS(FD$708:FD$734,$C$708:$C$734,$AW656)</f>
        <v>0</v>
      </c>
      <c r="FE656" s="17">
        <f t="shared" si="2074"/>
        <v>0</v>
      </c>
      <c r="FF656" s="17">
        <f t="shared" si="2074"/>
        <v>0</v>
      </c>
      <c r="FG656" s="17">
        <f t="shared" si="2074"/>
        <v>0</v>
      </c>
      <c r="FH656" s="17">
        <f t="shared" si="2074"/>
        <v>0</v>
      </c>
      <c r="FI656" s="17">
        <f t="shared" si="2074"/>
        <v>0</v>
      </c>
      <c r="FJ656" s="17">
        <f t="shared" si="2074"/>
        <v>0</v>
      </c>
      <c r="FK656" s="17">
        <f t="shared" si="2074"/>
        <v>0</v>
      </c>
      <c r="FL656" s="17">
        <f t="shared" si="2074"/>
        <v>0</v>
      </c>
      <c r="FM656" s="17">
        <f t="shared" si="2074"/>
        <v>0</v>
      </c>
      <c r="FN656" s="17">
        <f t="shared" ref="FN656:FW659" si="2075">SUMIFS(FN$708:FN$734,$C$708:$C$734,$AW656)</f>
        <v>0</v>
      </c>
      <c r="FO656" s="17">
        <f t="shared" si="2075"/>
        <v>0</v>
      </c>
      <c r="FP656" s="17">
        <f t="shared" si="2075"/>
        <v>0</v>
      </c>
      <c r="FQ656" s="17">
        <f t="shared" si="2075"/>
        <v>0</v>
      </c>
      <c r="FR656" s="17">
        <f t="shared" si="2075"/>
        <v>0</v>
      </c>
      <c r="FS656" s="17">
        <f t="shared" si="2075"/>
        <v>0</v>
      </c>
      <c r="FT656" s="17">
        <f t="shared" si="2075"/>
        <v>0</v>
      </c>
      <c r="FU656" s="17">
        <f t="shared" si="2075"/>
        <v>0</v>
      </c>
      <c r="FV656" s="17">
        <f t="shared" si="2075"/>
        <v>0</v>
      </c>
      <c r="FW656" s="17">
        <f t="shared" si="2075"/>
        <v>0</v>
      </c>
      <c r="FX656" s="17">
        <f t="shared" ref="FX656:GC659" si="2076">SUMIFS(FX$708:FX$734,$C$708:$C$734,$AW656)</f>
        <v>0</v>
      </c>
      <c r="FY656" s="17">
        <f t="shared" si="2076"/>
        <v>0</v>
      </c>
      <c r="FZ656" s="17">
        <f t="shared" si="2076"/>
        <v>0</v>
      </c>
      <c r="GA656" s="17">
        <f t="shared" si="2076"/>
        <v>0</v>
      </c>
      <c r="GB656" s="17">
        <f t="shared" si="2076"/>
        <v>0</v>
      </c>
      <c r="GC656" s="17">
        <f t="shared" si="2076"/>
        <v>0</v>
      </c>
    </row>
    <row r="657" spans="13:185" hidden="1" outlineLevel="1" x14ac:dyDescent="0.35">
      <c r="M657" s="9" t="s">
        <v>731</v>
      </c>
      <c r="N657" s="17">
        <f t="shared" si="2060"/>
        <v>3054.8748000000001</v>
      </c>
      <c r="O657" s="17">
        <f t="shared" si="2060"/>
        <v>3755.6747999999998</v>
      </c>
      <c r="P657" s="17">
        <f t="shared" si="2060"/>
        <v>978.49200000000008</v>
      </c>
      <c r="Q657" s="17">
        <f t="shared" si="2060"/>
        <v>278.45280000000002</v>
      </c>
      <c r="R657" s="17">
        <f t="shared" si="2060"/>
        <v>277.69200000000001</v>
      </c>
      <c r="S657" s="17">
        <f t="shared" si="2060"/>
        <v>277.69200000000001</v>
      </c>
      <c r="T657" s="17">
        <f t="shared" si="2060"/>
        <v>277.69200000000001</v>
      </c>
      <c r="U657" s="17">
        <f t="shared" si="2060"/>
        <v>278.45280000000002</v>
      </c>
      <c r="V657" s="17">
        <f t="shared" si="2060"/>
        <v>277.69200000000001</v>
      </c>
      <c r="W657" s="17">
        <f t="shared" si="2060"/>
        <v>277.69200000000001</v>
      </c>
      <c r="X657" s="17">
        <f t="shared" si="2061"/>
        <v>184.87440000000001</v>
      </c>
      <c r="Y657" s="17">
        <f t="shared" si="2061"/>
        <v>0</v>
      </c>
      <c r="Z657" s="17">
        <f t="shared" si="2061"/>
        <v>0</v>
      </c>
      <c r="AA657" s="17">
        <f t="shared" si="2061"/>
        <v>0</v>
      </c>
      <c r="AB657" s="17">
        <f t="shared" si="2061"/>
        <v>0</v>
      </c>
      <c r="AC657" s="17">
        <f t="shared" si="2061"/>
        <v>0</v>
      </c>
      <c r="AD657" s="17">
        <f t="shared" si="2061"/>
        <v>0</v>
      </c>
      <c r="AE657" s="17">
        <f t="shared" si="2061"/>
        <v>0</v>
      </c>
      <c r="AF657" s="17">
        <f t="shared" si="2061"/>
        <v>0</v>
      </c>
      <c r="AG657" s="17">
        <f t="shared" si="2061"/>
        <v>0</v>
      </c>
      <c r="AH657" s="17">
        <f t="shared" si="2062"/>
        <v>0</v>
      </c>
      <c r="AI657" s="17">
        <f t="shared" si="2062"/>
        <v>0</v>
      </c>
      <c r="AJ657" s="17">
        <f t="shared" si="2062"/>
        <v>0</v>
      </c>
      <c r="AK657" s="17">
        <f t="shared" si="2062"/>
        <v>0</v>
      </c>
      <c r="AL657" s="17">
        <f t="shared" si="2062"/>
        <v>0</v>
      </c>
      <c r="AM657" s="17">
        <f t="shared" si="2062"/>
        <v>0</v>
      </c>
      <c r="AN657" s="17">
        <f t="shared" si="2062"/>
        <v>0</v>
      </c>
      <c r="AO657" s="17">
        <f t="shared" si="2062"/>
        <v>0</v>
      </c>
      <c r="AP657" s="17">
        <f t="shared" si="2062"/>
        <v>0</v>
      </c>
      <c r="AQ657" s="17">
        <f t="shared" si="2062"/>
        <v>0</v>
      </c>
      <c r="AR657" s="17">
        <f t="shared" si="2062"/>
        <v>0</v>
      </c>
      <c r="AS657" s="17">
        <f t="shared" si="2062"/>
        <v>0</v>
      </c>
      <c r="AT657" s="17">
        <f t="shared" si="2062"/>
        <v>0</v>
      </c>
      <c r="AU657" s="17">
        <f t="shared" si="2062"/>
        <v>0</v>
      </c>
      <c r="AW657" s="9" t="s">
        <v>731</v>
      </c>
      <c r="AX657" s="17">
        <f t="shared" si="2063"/>
        <v>753.25679999999988</v>
      </c>
      <c r="AY657" s="17">
        <f t="shared" si="2063"/>
        <v>761.62631999999985</v>
      </c>
      <c r="AZ657" s="17">
        <f t="shared" si="2063"/>
        <v>769.99584000000004</v>
      </c>
      <c r="BA657" s="17">
        <f t="shared" si="2063"/>
        <v>769.99584000000004</v>
      </c>
      <c r="BB657" s="17">
        <f t="shared" si="2063"/>
        <v>926.05679999999984</v>
      </c>
      <c r="BC657" s="17">
        <f t="shared" si="2063"/>
        <v>936.34631999999988</v>
      </c>
      <c r="BD657" s="17">
        <f t="shared" si="2063"/>
        <v>946.63584000000003</v>
      </c>
      <c r="BE657" s="17">
        <f t="shared" si="2063"/>
        <v>946.63584000000003</v>
      </c>
      <c r="BF657" s="17">
        <f t="shared" si="2063"/>
        <v>241.27200000000002</v>
      </c>
      <c r="BG657" s="17">
        <f t="shared" si="2063"/>
        <v>243.9528</v>
      </c>
      <c r="BH657" s="17">
        <f t="shared" si="2064"/>
        <v>246.6336</v>
      </c>
      <c r="BI657" s="17">
        <f t="shared" si="2064"/>
        <v>246.6336</v>
      </c>
      <c r="BJ657" s="17">
        <f t="shared" si="2064"/>
        <v>69.232799999999997</v>
      </c>
      <c r="BK657" s="17">
        <f t="shared" si="2064"/>
        <v>69.232799999999997</v>
      </c>
      <c r="BL657" s="17">
        <f t="shared" si="2064"/>
        <v>69.993600000000001</v>
      </c>
      <c r="BM657" s="17">
        <f t="shared" si="2064"/>
        <v>69.993600000000001</v>
      </c>
      <c r="BN657" s="17">
        <f t="shared" si="2064"/>
        <v>68.472000000000008</v>
      </c>
      <c r="BO657" s="17">
        <f t="shared" si="2064"/>
        <v>69.232799999999997</v>
      </c>
      <c r="BP657" s="17">
        <f t="shared" si="2064"/>
        <v>69.993600000000001</v>
      </c>
      <c r="BQ657" s="17">
        <f t="shared" si="2064"/>
        <v>69.993600000000001</v>
      </c>
      <c r="BR657" s="17">
        <f t="shared" si="2065"/>
        <v>68.472000000000008</v>
      </c>
      <c r="BS657" s="17">
        <f t="shared" si="2065"/>
        <v>69.232799999999997</v>
      </c>
      <c r="BT657" s="17">
        <f t="shared" si="2065"/>
        <v>69.993600000000001</v>
      </c>
      <c r="BU657" s="17">
        <f t="shared" si="2065"/>
        <v>69.993600000000001</v>
      </c>
      <c r="BV657" s="17">
        <f t="shared" si="2065"/>
        <v>68.472000000000008</v>
      </c>
      <c r="BW657" s="17">
        <f t="shared" si="2065"/>
        <v>69.232799999999997</v>
      </c>
      <c r="BX657" s="17">
        <f t="shared" si="2065"/>
        <v>69.993600000000001</v>
      </c>
      <c r="BY657" s="17">
        <f t="shared" si="2065"/>
        <v>69.993600000000001</v>
      </c>
      <c r="BZ657" s="17">
        <f t="shared" si="2065"/>
        <v>69.232799999999997</v>
      </c>
      <c r="CA657" s="17">
        <f t="shared" si="2065"/>
        <v>69.232799999999997</v>
      </c>
      <c r="CB657" s="17">
        <f t="shared" si="2066"/>
        <v>69.993600000000001</v>
      </c>
      <c r="CC657" s="17">
        <f t="shared" si="2066"/>
        <v>69.993600000000001</v>
      </c>
      <c r="CD657" s="17">
        <f t="shared" si="2066"/>
        <v>68.472000000000008</v>
      </c>
      <c r="CE657" s="17">
        <f t="shared" si="2066"/>
        <v>69.232799999999997</v>
      </c>
      <c r="CF657" s="17">
        <f t="shared" si="2066"/>
        <v>69.993600000000001</v>
      </c>
      <c r="CG657" s="17">
        <f t="shared" si="2066"/>
        <v>69.993600000000001</v>
      </c>
      <c r="CH657" s="17">
        <f t="shared" si="2066"/>
        <v>68.472000000000008</v>
      </c>
      <c r="CI657" s="17">
        <f t="shared" si="2066"/>
        <v>69.232799999999997</v>
      </c>
      <c r="CJ657" s="17">
        <f t="shared" si="2066"/>
        <v>69.993600000000001</v>
      </c>
      <c r="CK657" s="17">
        <f t="shared" si="2066"/>
        <v>69.993600000000001</v>
      </c>
      <c r="CL657" s="17">
        <f t="shared" si="2067"/>
        <v>68.472000000000008</v>
      </c>
      <c r="CM657" s="17">
        <f t="shared" si="2067"/>
        <v>69.232799999999997</v>
      </c>
      <c r="CN657" s="17">
        <f t="shared" si="2067"/>
        <v>47.169600000000003</v>
      </c>
      <c r="CO657" s="17">
        <f t="shared" si="2067"/>
        <v>0</v>
      </c>
      <c r="CP657" s="17">
        <f t="shared" si="2067"/>
        <v>0</v>
      </c>
      <c r="CQ657" s="17">
        <f t="shared" si="2067"/>
        <v>0</v>
      </c>
      <c r="CR657" s="17">
        <f t="shared" si="2067"/>
        <v>0</v>
      </c>
      <c r="CS657" s="17">
        <f t="shared" si="2067"/>
        <v>0</v>
      </c>
      <c r="CT657" s="17">
        <f t="shared" si="2067"/>
        <v>0</v>
      </c>
      <c r="CU657" s="17">
        <f t="shared" si="2067"/>
        <v>0</v>
      </c>
      <c r="CV657" s="17">
        <f t="shared" si="2068"/>
        <v>0</v>
      </c>
      <c r="CW657" s="17">
        <f t="shared" si="2068"/>
        <v>0</v>
      </c>
      <c r="CX657" s="17">
        <f t="shared" si="2068"/>
        <v>0</v>
      </c>
      <c r="CY657" s="17">
        <f t="shared" si="2068"/>
        <v>0</v>
      </c>
      <c r="CZ657" s="17">
        <f t="shared" si="2068"/>
        <v>0</v>
      </c>
      <c r="DA657" s="17">
        <f t="shared" si="2068"/>
        <v>0</v>
      </c>
      <c r="DB657" s="17">
        <f t="shared" si="2068"/>
        <v>0</v>
      </c>
      <c r="DC657" s="17">
        <f t="shared" si="2068"/>
        <v>0</v>
      </c>
      <c r="DD657" s="17">
        <f t="shared" si="2068"/>
        <v>0</v>
      </c>
      <c r="DE657" s="17">
        <f t="shared" si="2068"/>
        <v>0</v>
      </c>
      <c r="DF657" s="17">
        <f t="shared" si="2069"/>
        <v>0</v>
      </c>
      <c r="DG657" s="17">
        <f t="shared" si="2069"/>
        <v>0</v>
      </c>
      <c r="DH657" s="17">
        <f t="shared" si="2069"/>
        <v>0</v>
      </c>
      <c r="DI657" s="17">
        <f t="shared" si="2069"/>
        <v>0</v>
      </c>
      <c r="DJ657" s="17">
        <f t="shared" si="2069"/>
        <v>0</v>
      </c>
      <c r="DK657" s="17">
        <f t="shared" si="2069"/>
        <v>0</v>
      </c>
      <c r="DL657" s="17">
        <f t="shared" si="2069"/>
        <v>0</v>
      </c>
      <c r="DM657" s="17">
        <f t="shared" si="2069"/>
        <v>0</v>
      </c>
      <c r="DN657" s="17">
        <f t="shared" si="2069"/>
        <v>0</v>
      </c>
      <c r="DO657" s="17">
        <f t="shared" si="2069"/>
        <v>0</v>
      </c>
      <c r="DP657" s="17">
        <f t="shared" si="2070"/>
        <v>0</v>
      </c>
      <c r="DQ657" s="17">
        <f t="shared" si="2070"/>
        <v>0</v>
      </c>
      <c r="DR657" s="17">
        <f t="shared" si="2070"/>
        <v>0</v>
      </c>
      <c r="DS657" s="17">
        <f t="shared" si="2070"/>
        <v>0</v>
      </c>
      <c r="DT657" s="17">
        <f t="shared" si="2070"/>
        <v>0</v>
      </c>
      <c r="DU657" s="17">
        <f t="shared" si="2070"/>
        <v>0</v>
      </c>
      <c r="DV657" s="17">
        <f t="shared" si="2070"/>
        <v>0</v>
      </c>
      <c r="DW657" s="17">
        <f t="shared" si="2070"/>
        <v>0</v>
      </c>
      <c r="DX657" s="17">
        <f t="shared" si="2070"/>
        <v>0</v>
      </c>
      <c r="DY657" s="17">
        <f t="shared" si="2070"/>
        <v>0</v>
      </c>
      <c r="DZ657" s="17">
        <f t="shared" si="2071"/>
        <v>0</v>
      </c>
      <c r="EA657" s="17">
        <f t="shared" si="2071"/>
        <v>0</v>
      </c>
      <c r="EB657" s="17">
        <f t="shared" si="2071"/>
        <v>0</v>
      </c>
      <c r="EC657" s="17">
        <f t="shared" si="2071"/>
        <v>0</v>
      </c>
      <c r="ED657" s="17">
        <f t="shared" si="2071"/>
        <v>0</v>
      </c>
      <c r="EE657" s="17">
        <f t="shared" si="2071"/>
        <v>0</v>
      </c>
      <c r="EF657" s="17">
        <f t="shared" si="2071"/>
        <v>0</v>
      </c>
      <c r="EG657" s="17">
        <f t="shared" si="2071"/>
        <v>0</v>
      </c>
      <c r="EH657" s="17">
        <f t="shared" si="2071"/>
        <v>0</v>
      </c>
      <c r="EI657" s="17">
        <f t="shared" si="2071"/>
        <v>0</v>
      </c>
      <c r="EJ657" s="17">
        <f t="shared" si="2072"/>
        <v>0</v>
      </c>
      <c r="EK657" s="17">
        <f t="shared" si="2072"/>
        <v>0</v>
      </c>
      <c r="EL657" s="17">
        <f t="shared" si="2072"/>
        <v>0</v>
      </c>
      <c r="EM657" s="17">
        <f t="shared" si="2072"/>
        <v>0</v>
      </c>
      <c r="EN657" s="17">
        <f t="shared" si="2072"/>
        <v>0</v>
      </c>
      <c r="EO657" s="17">
        <f t="shared" si="2072"/>
        <v>0</v>
      </c>
      <c r="EP657" s="17">
        <f t="shared" si="2072"/>
        <v>0</v>
      </c>
      <c r="EQ657" s="17">
        <f t="shared" si="2072"/>
        <v>0</v>
      </c>
      <c r="ER657" s="17">
        <f t="shared" si="2072"/>
        <v>0</v>
      </c>
      <c r="ES657" s="17">
        <f t="shared" si="2072"/>
        <v>0</v>
      </c>
      <c r="ET657" s="17">
        <f t="shared" si="2073"/>
        <v>0</v>
      </c>
      <c r="EU657" s="17">
        <f t="shared" si="2073"/>
        <v>0</v>
      </c>
      <c r="EV657" s="17">
        <f t="shared" si="2073"/>
        <v>0</v>
      </c>
      <c r="EW657" s="17">
        <f t="shared" si="2073"/>
        <v>0</v>
      </c>
      <c r="EX657" s="17">
        <f t="shared" si="2073"/>
        <v>0</v>
      </c>
      <c r="EY657" s="17">
        <f t="shared" si="2073"/>
        <v>0</v>
      </c>
      <c r="EZ657" s="17">
        <f t="shared" si="2073"/>
        <v>0</v>
      </c>
      <c r="FA657" s="17">
        <f t="shared" si="2073"/>
        <v>0</v>
      </c>
      <c r="FB657" s="17">
        <f t="shared" si="2073"/>
        <v>0</v>
      </c>
      <c r="FC657" s="17">
        <f t="shared" si="2073"/>
        <v>0</v>
      </c>
      <c r="FD657" s="17">
        <f t="shared" si="2074"/>
        <v>0</v>
      </c>
      <c r="FE657" s="17">
        <f t="shared" si="2074"/>
        <v>0</v>
      </c>
      <c r="FF657" s="17">
        <f t="shared" si="2074"/>
        <v>0</v>
      </c>
      <c r="FG657" s="17">
        <f t="shared" si="2074"/>
        <v>0</v>
      </c>
      <c r="FH657" s="17">
        <f t="shared" si="2074"/>
        <v>0</v>
      </c>
      <c r="FI657" s="17">
        <f t="shared" si="2074"/>
        <v>0</v>
      </c>
      <c r="FJ657" s="17">
        <f t="shared" si="2074"/>
        <v>0</v>
      </c>
      <c r="FK657" s="17">
        <f t="shared" si="2074"/>
        <v>0</v>
      </c>
      <c r="FL657" s="17">
        <f t="shared" si="2074"/>
        <v>0</v>
      </c>
      <c r="FM657" s="17">
        <f t="shared" si="2074"/>
        <v>0</v>
      </c>
      <c r="FN657" s="17">
        <f t="shared" si="2075"/>
        <v>0</v>
      </c>
      <c r="FO657" s="17">
        <f t="shared" si="2075"/>
        <v>0</v>
      </c>
      <c r="FP657" s="17">
        <f t="shared" si="2075"/>
        <v>0</v>
      </c>
      <c r="FQ657" s="17">
        <f t="shared" si="2075"/>
        <v>0</v>
      </c>
      <c r="FR657" s="17">
        <f t="shared" si="2075"/>
        <v>0</v>
      </c>
      <c r="FS657" s="17">
        <f t="shared" si="2075"/>
        <v>0</v>
      </c>
      <c r="FT657" s="17">
        <f t="shared" si="2075"/>
        <v>0</v>
      </c>
      <c r="FU657" s="17">
        <f t="shared" si="2075"/>
        <v>0</v>
      </c>
      <c r="FV657" s="17">
        <f t="shared" si="2075"/>
        <v>0</v>
      </c>
      <c r="FW657" s="17">
        <f t="shared" si="2075"/>
        <v>0</v>
      </c>
      <c r="FX657" s="17">
        <f t="shared" si="2076"/>
        <v>0</v>
      </c>
      <c r="FY657" s="17">
        <f t="shared" si="2076"/>
        <v>0</v>
      </c>
      <c r="FZ657" s="17">
        <f t="shared" si="2076"/>
        <v>0</v>
      </c>
      <c r="GA657" s="17">
        <f t="shared" si="2076"/>
        <v>0</v>
      </c>
      <c r="GB657" s="17">
        <f t="shared" si="2076"/>
        <v>0</v>
      </c>
      <c r="GC657" s="17">
        <f t="shared" si="2076"/>
        <v>0</v>
      </c>
    </row>
    <row r="658" spans="13:185" hidden="1" outlineLevel="1" x14ac:dyDescent="0.35">
      <c r="M658" s="9" t="s">
        <v>732</v>
      </c>
      <c r="N658" s="17">
        <f t="shared" si="2060"/>
        <v>1333.9060319999999</v>
      </c>
      <c r="O658" s="17">
        <f t="shared" si="2060"/>
        <v>925.23119999999994</v>
      </c>
      <c r="P658" s="17">
        <f t="shared" si="2060"/>
        <v>925.23119999999994</v>
      </c>
      <c r="Q658" s="17">
        <f t="shared" si="2060"/>
        <v>927.7660800000001</v>
      </c>
      <c r="R658" s="17">
        <f t="shared" si="2060"/>
        <v>925.23119999999994</v>
      </c>
      <c r="S658" s="17">
        <f t="shared" si="2060"/>
        <v>925.23119999999994</v>
      </c>
      <c r="T658" s="17">
        <f t="shared" si="2060"/>
        <v>925.23119999999994</v>
      </c>
      <c r="U658" s="17">
        <f t="shared" si="2060"/>
        <v>783.71616000000006</v>
      </c>
      <c r="V658" s="17">
        <f t="shared" si="2060"/>
        <v>639.48</v>
      </c>
      <c r="W658" s="17">
        <f t="shared" si="2060"/>
        <v>639.48</v>
      </c>
      <c r="X658" s="17">
        <f t="shared" si="2061"/>
        <v>639.48</v>
      </c>
      <c r="Y658" s="17">
        <f t="shared" si="2061"/>
        <v>641.23199999999997</v>
      </c>
      <c r="Z658" s="17">
        <f t="shared" si="2061"/>
        <v>639.48</v>
      </c>
      <c r="AA658" s="17">
        <f t="shared" si="2061"/>
        <v>639.48</v>
      </c>
      <c r="AB658" s="17">
        <f t="shared" si="2061"/>
        <v>639.48</v>
      </c>
      <c r="AC658" s="17">
        <f t="shared" si="2061"/>
        <v>316.22399999999999</v>
      </c>
      <c r="AD658" s="17">
        <f t="shared" si="2061"/>
        <v>315.36</v>
      </c>
      <c r="AE658" s="17">
        <f t="shared" si="2061"/>
        <v>0</v>
      </c>
      <c r="AF658" s="17">
        <f t="shared" si="2061"/>
        <v>0</v>
      </c>
      <c r="AG658" s="17">
        <f t="shared" si="2061"/>
        <v>0</v>
      </c>
      <c r="AH658" s="17">
        <f t="shared" si="2062"/>
        <v>0</v>
      </c>
      <c r="AI658" s="17">
        <f t="shared" si="2062"/>
        <v>0</v>
      </c>
      <c r="AJ658" s="17">
        <f t="shared" si="2062"/>
        <v>0</v>
      </c>
      <c r="AK658" s="17">
        <f t="shared" si="2062"/>
        <v>0</v>
      </c>
      <c r="AL658" s="17">
        <f t="shared" si="2062"/>
        <v>0</v>
      </c>
      <c r="AM658" s="17">
        <f t="shared" si="2062"/>
        <v>0</v>
      </c>
      <c r="AN658" s="17">
        <f t="shared" si="2062"/>
        <v>0</v>
      </c>
      <c r="AO658" s="17">
        <f t="shared" si="2062"/>
        <v>0</v>
      </c>
      <c r="AP658" s="17">
        <f t="shared" si="2062"/>
        <v>0</v>
      </c>
      <c r="AQ658" s="17">
        <f t="shared" si="2062"/>
        <v>0</v>
      </c>
      <c r="AR658" s="17">
        <f t="shared" si="2062"/>
        <v>0</v>
      </c>
      <c r="AS658" s="17">
        <f t="shared" si="2062"/>
        <v>0</v>
      </c>
      <c r="AT658" s="17">
        <f t="shared" si="2062"/>
        <v>0</v>
      </c>
      <c r="AU658" s="17">
        <f t="shared" si="2062"/>
        <v>0</v>
      </c>
      <c r="AW658" s="9" t="s">
        <v>732</v>
      </c>
      <c r="AX658" s="17">
        <f t="shared" si="2063"/>
        <v>431.34767999999997</v>
      </c>
      <c r="AY658" s="17">
        <f t="shared" si="2063"/>
        <v>436.14043199999992</v>
      </c>
      <c r="AZ658" s="17">
        <f t="shared" si="2063"/>
        <v>233.20895999999999</v>
      </c>
      <c r="BA658" s="17">
        <f t="shared" si="2063"/>
        <v>233.20895999999999</v>
      </c>
      <c r="BB658" s="17">
        <f t="shared" si="2063"/>
        <v>228.13920000000002</v>
      </c>
      <c r="BC658" s="17">
        <f t="shared" si="2063"/>
        <v>230.67408000000003</v>
      </c>
      <c r="BD658" s="17">
        <f t="shared" si="2063"/>
        <v>233.20895999999999</v>
      </c>
      <c r="BE658" s="17">
        <f t="shared" si="2063"/>
        <v>233.20895999999999</v>
      </c>
      <c r="BF658" s="17">
        <f t="shared" si="2063"/>
        <v>228.13920000000002</v>
      </c>
      <c r="BG658" s="17">
        <f t="shared" si="2063"/>
        <v>230.67408000000003</v>
      </c>
      <c r="BH658" s="17">
        <f t="shared" si="2064"/>
        <v>233.20895999999999</v>
      </c>
      <c r="BI658" s="17">
        <f t="shared" si="2064"/>
        <v>233.20895999999999</v>
      </c>
      <c r="BJ658" s="17">
        <f t="shared" si="2064"/>
        <v>230.67408000000003</v>
      </c>
      <c r="BK658" s="17">
        <f t="shared" si="2064"/>
        <v>230.67408000000003</v>
      </c>
      <c r="BL658" s="17">
        <f t="shared" si="2064"/>
        <v>233.20895999999999</v>
      </c>
      <c r="BM658" s="17">
        <f t="shared" si="2064"/>
        <v>233.20895999999999</v>
      </c>
      <c r="BN658" s="17">
        <f t="shared" si="2064"/>
        <v>228.13920000000002</v>
      </c>
      <c r="BO658" s="17">
        <f t="shared" si="2064"/>
        <v>230.67408000000003</v>
      </c>
      <c r="BP658" s="17">
        <f t="shared" si="2064"/>
        <v>233.20895999999999</v>
      </c>
      <c r="BQ658" s="17">
        <f t="shared" si="2064"/>
        <v>233.20895999999999</v>
      </c>
      <c r="BR658" s="17">
        <f t="shared" si="2065"/>
        <v>228.13920000000002</v>
      </c>
      <c r="BS658" s="17">
        <f t="shared" si="2065"/>
        <v>230.67408000000003</v>
      </c>
      <c r="BT658" s="17">
        <f t="shared" si="2065"/>
        <v>233.20895999999999</v>
      </c>
      <c r="BU658" s="17">
        <f t="shared" si="2065"/>
        <v>233.20895999999999</v>
      </c>
      <c r="BV658" s="17">
        <f t="shared" si="2065"/>
        <v>228.13920000000002</v>
      </c>
      <c r="BW658" s="17">
        <f t="shared" si="2065"/>
        <v>230.67408000000003</v>
      </c>
      <c r="BX658" s="17">
        <f t="shared" si="2065"/>
        <v>233.20895999999999</v>
      </c>
      <c r="BY658" s="17">
        <f t="shared" si="2065"/>
        <v>233.20895999999999</v>
      </c>
      <c r="BZ658" s="17">
        <f t="shared" si="2065"/>
        <v>230.67408000000003</v>
      </c>
      <c r="CA658" s="17">
        <f t="shared" si="2065"/>
        <v>230.67408000000003</v>
      </c>
      <c r="CB658" s="17">
        <f t="shared" si="2066"/>
        <v>161.184</v>
      </c>
      <c r="CC658" s="17">
        <f t="shared" si="2066"/>
        <v>161.184</v>
      </c>
      <c r="CD658" s="17">
        <f t="shared" si="2066"/>
        <v>157.68</v>
      </c>
      <c r="CE658" s="17">
        <f t="shared" si="2066"/>
        <v>159.43200000000002</v>
      </c>
      <c r="CF658" s="17">
        <f t="shared" si="2066"/>
        <v>161.184</v>
      </c>
      <c r="CG658" s="17">
        <f t="shared" si="2066"/>
        <v>161.184</v>
      </c>
      <c r="CH658" s="17">
        <f t="shared" si="2066"/>
        <v>157.68</v>
      </c>
      <c r="CI658" s="17">
        <f t="shared" si="2066"/>
        <v>159.43200000000002</v>
      </c>
      <c r="CJ658" s="17">
        <f t="shared" si="2066"/>
        <v>161.184</v>
      </c>
      <c r="CK658" s="17">
        <f t="shared" si="2066"/>
        <v>161.184</v>
      </c>
      <c r="CL658" s="17">
        <f t="shared" si="2067"/>
        <v>157.68</v>
      </c>
      <c r="CM658" s="17">
        <f t="shared" si="2067"/>
        <v>159.43200000000002</v>
      </c>
      <c r="CN658" s="17">
        <f t="shared" si="2067"/>
        <v>161.184</v>
      </c>
      <c r="CO658" s="17">
        <f t="shared" si="2067"/>
        <v>161.184</v>
      </c>
      <c r="CP658" s="17">
        <f t="shared" si="2067"/>
        <v>159.43200000000002</v>
      </c>
      <c r="CQ658" s="17">
        <f t="shared" si="2067"/>
        <v>159.43200000000002</v>
      </c>
      <c r="CR658" s="17">
        <f t="shared" si="2067"/>
        <v>161.184</v>
      </c>
      <c r="CS658" s="17">
        <f t="shared" si="2067"/>
        <v>161.184</v>
      </c>
      <c r="CT658" s="17">
        <f t="shared" si="2067"/>
        <v>157.68</v>
      </c>
      <c r="CU658" s="17">
        <f t="shared" si="2067"/>
        <v>159.43200000000002</v>
      </c>
      <c r="CV658" s="17">
        <f t="shared" si="2068"/>
        <v>161.184</v>
      </c>
      <c r="CW658" s="17">
        <f t="shared" si="2068"/>
        <v>161.184</v>
      </c>
      <c r="CX658" s="17">
        <f t="shared" si="2068"/>
        <v>157.68</v>
      </c>
      <c r="CY658" s="17">
        <f t="shared" si="2068"/>
        <v>159.43200000000002</v>
      </c>
      <c r="CZ658" s="17">
        <f t="shared" si="2068"/>
        <v>161.184</v>
      </c>
      <c r="DA658" s="17">
        <f t="shared" si="2068"/>
        <v>161.184</v>
      </c>
      <c r="DB658" s="17">
        <f t="shared" si="2068"/>
        <v>157.68</v>
      </c>
      <c r="DC658" s="17">
        <f t="shared" si="2068"/>
        <v>159.43200000000002</v>
      </c>
      <c r="DD658" s="17">
        <f t="shared" si="2068"/>
        <v>161.184</v>
      </c>
      <c r="DE658" s="17">
        <f t="shared" si="2068"/>
        <v>161.184</v>
      </c>
      <c r="DF658" s="17">
        <f t="shared" si="2069"/>
        <v>78.623999999999995</v>
      </c>
      <c r="DG658" s="17">
        <f t="shared" si="2069"/>
        <v>78.623999999999995</v>
      </c>
      <c r="DH658" s="17">
        <f t="shared" si="2069"/>
        <v>79.488</v>
      </c>
      <c r="DI658" s="17">
        <f t="shared" si="2069"/>
        <v>79.488</v>
      </c>
      <c r="DJ658" s="17">
        <f t="shared" si="2069"/>
        <v>77.760000000000005</v>
      </c>
      <c r="DK658" s="17">
        <f t="shared" si="2069"/>
        <v>78.623999999999995</v>
      </c>
      <c r="DL658" s="17">
        <f t="shared" si="2069"/>
        <v>79.488</v>
      </c>
      <c r="DM658" s="17">
        <f t="shared" si="2069"/>
        <v>79.488</v>
      </c>
      <c r="DN658" s="17">
        <f t="shared" si="2069"/>
        <v>0</v>
      </c>
      <c r="DO658" s="17">
        <f t="shared" si="2069"/>
        <v>0</v>
      </c>
      <c r="DP658" s="17">
        <f t="shared" si="2070"/>
        <v>0</v>
      </c>
      <c r="DQ658" s="17">
        <f t="shared" si="2070"/>
        <v>0</v>
      </c>
      <c r="DR658" s="17">
        <f t="shared" si="2070"/>
        <v>0</v>
      </c>
      <c r="DS658" s="17">
        <f t="shared" si="2070"/>
        <v>0</v>
      </c>
      <c r="DT658" s="17">
        <f t="shared" si="2070"/>
        <v>0</v>
      </c>
      <c r="DU658" s="17">
        <f t="shared" si="2070"/>
        <v>0</v>
      </c>
      <c r="DV658" s="17">
        <f t="shared" si="2070"/>
        <v>0</v>
      </c>
      <c r="DW658" s="17">
        <f t="shared" si="2070"/>
        <v>0</v>
      </c>
      <c r="DX658" s="17">
        <f t="shared" si="2070"/>
        <v>0</v>
      </c>
      <c r="DY658" s="17">
        <f t="shared" si="2070"/>
        <v>0</v>
      </c>
      <c r="DZ658" s="17">
        <f t="shared" si="2071"/>
        <v>0</v>
      </c>
      <c r="EA658" s="17">
        <f t="shared" si="2071"/>
        <v>0</v>
      </c>
      <c r="EB658" s="17">
        <f t="shared" si="2071"/>
        <v>0</v>
      </c>
      <c r="EC658" s="17">
        <f t="shared" si="2071"/>
        <v>0</v>
      </c>
      <c r="ED658" s="17">
        <f t="shared" si="2071"/>
        <v>0</v>
      </c>
      <c r="EE658" s="17">
        <f t="shared" si="2071"/>
        <v>0</v>
      </c>
      <c r="EF658" s="17">
        <f t="shared" si="2071"/>
        <v>0</v>
      </c>
      <c r="EG658" s="17">
        <f t="shared" si="2071"/>
        <v>0</v>
      </c>
      <c r="EH658" s="17">
        <f t="shared" si="2071"/>
        <v>0</v>
      </c>
      <c r="EI658" s="17">
        <f t="shared" si="2071"/>
        <v>0</v>
      </c>
      <c r="EJ658" s="17">
        <f t="shared" si="2072"/>
        <v>0</v>
      </c>
      <c r="EK658" s="17">
        <f t="shared" si="2072"/>
        <v>0</v>
      </c>
      <c r="EL658" s="17">
        <f t="shared" si="2072"/>
        <v>0</v>
      </c>
      <c r="EM658" s="17">
        <f t="shared" si="2072"/>
        <v>0</v>
      </c>
      <c r="EN658" s="17">
        <f t="shared" si="2072"/>
        <v>0</v>
      </c>
      <c r="EO658" s="17">
        <f t="shared" si="2072"/>
        <v>0</v>
      </c>
      <c r="EP658" s="17">
        <f t="shared" si="2072"/>
        <v>0</v>
      </c>
      <c r="EQ658" s="17">
        <f t="shared" si="2072"/>
        <v>0</v>
      </c>
      <c r="ER658" s="17">
        <f t="shared" si="2072"/>
        <v>0</v>
      </c>
      <c r="ES658" s="17">
        <f t="shared" si="2072"/>
        <v>0</v>
      </c>
      <c r="ET658" s="17">
        <f t="shared" si="2073"/>
        <v>0</v>
      </c>
      <c r="EU658" s="17">
        <f t="shared" si="2073"/>
        <v>0</v>
      </c>
      <c r="EV658" s="17">
        <f t="shared" si="2073"/>
        <v>0</v>
      </c>
      <c r="EW658" s="17">
        <f t="shared" si="2073"/>
        <v>0</v>
      </c>
      <c r="EX658" s="17">
        <f t="shared" si="2073"/>
        <v>0</v>
      </c>
      <c r="EY658" s="17">
        <f t="shared" si="2073"/>
        <v>0</v>
      </c>
      <c r="EZ658" s="17">
        <f t="shared" si="2073"/>
        <v>0</v>
      </c>
      <c r="FA658" s="17">
        <f t="shared" si="2073"/>
        <v>0</v>
      </c>
      <c r="FB658" s="17">
        <f t="shared" si="2073"/>
        <v>0</v>
      </c>
      <c r="FC658" s="17">
        <f t="shared" si="2073"/>
        <v>0</v>
      </c>
      <c r="FD658" s="17">
        <f t="shared" si="2074"/>
        <v>0</v>
      </c>
      <c r="FE658" s="17">
        <f t="shared" si="2074"/>
        <v>0</v>
      </c>
      <c r="FF658" s="17">
        <f t="shared" si="2074"/>
        <v>0</v>
      </c>
      <c r="FG658" s="17">
        <f t="shared" si="2074"/>
        <v>0</v>
      </c>
      <c r="FH658" s="17">
        <f t="shared" si="2074"/>
        <v>0</v>
      </c>
      <c r="FI658" s="17">
        <f t="shared" si="2074"/>
        <v>0</v>
      </c>
      <c r="FJ658" s="17">
        <f t="shared" si="2074"/>
        <v>0</v>
      </c>
      <c r="FK658" s="17">
        <f t="shared" si="2074"/>
        <v>0</v>
      </c>
      <c r="FL658" s="17">
        <f t="shared" si="2074"/>
        <v>0</v>
      </c>
      <c r="FM658" s="17">
        <f t="shared" si="2074"/>
        <v>0</v>
      </c>
      <c r="FN658" s="17">
        <f t="shared" si="2075"/>
        <v>0</v>
      </c>
      <c r="FO658" s="17">
        <f t="shared" si="2075"/>
        <v>0</v>
      </c>
      <c r="FP658" s="17">
        <f t="shared" si="2075"/>
        <v>0</v>
      </c>
      <c r="FQ658" s="17">
        <f t="shared" si="2075"/>
        <v>0</v>
      </c>
      <c r="FR658" s="17">
        <f t="shared" si="2075"/>
        <v>0</v>
      </c>
      <c r="FS658" s="17">
        <f t="shared" si="2075"/>
        <v>0</v>
      </c>
      <c r="FT658" s="17">
        <f t="shared" si="2075"/>
        <v>0</v>
      </c>
      <c r="FU658" s="17">
        <f t="shared" si="2075"/>
        <v>0</v>
      </c>
      <c r="FV658" s="17">
        <f t="shared" si="2075"/>
        <v>0</v>
      </c>
      <c r="FW658" s="17">
        <f t="shared" si="2075"/>
        <v>0</v>
      </c>
      <c r="FX658" s="17">
        <f t="shared" si="2076"/>
        <v>0</v>
      </c>
      <c r="FY658" s="17">
        <f t="shared" si="2076"/>
        <v>0</v>
      </c>
      <c r="FZ658" s="17">
        <f t="shared" si="2076"/>
        <v>0</v>
      </c>
      <c r="GA658" s="17">
        <f t="shared" si="2076"/>
        <v>0</v>
      </c>
      <c r="GB658" s="17">
        <f t="shared" si="2076"/>
        <v>0</v>
      </c>
      <c r="GC658" s="17">
        <f t="shared" si="2076"/>
        <v>0</v>
      </c>
    </row>
    <row r="659" spans="13:185" hidden="1" outlineLevel="1" x14ac:dyDescent="0.35">
      <c r="M659" s="9" t="s">
        <v>730</v>
      </c>
      <c r="N659" s="17">
        <f t="shared" si="2060"/>
        <v>6187.3631999999998</v>
      </c>
      <c r="O659" s="17">
        <f t="shared" si="2060"/>
        <v>6187.3631999999998</v>
      </c>
      <c r="P659" s="17">
        <f t="shared" si="2060"/>
        <v>5233.4207999999999</v>
      </c>
      <c r="Q659" s="17">
        <f t="shared" si="2060"/>
        <v>5059.5839999999998</v>
      </c>
      <c r="R659" s="17">
        <f t="shared" si="2060"/>
        <v>5045.76</v>
      </c>
      <c r="S659" s="17">
        <f t="shared" si="2060"/>
        <v>5045.76</v>
      </c>
      <c r="T659" s="17">
        <f t="shared" si="2060"/>
        <v>5045.76</v>
      </c>
      <c r="U659" s="17">
        <f t="shared" si="2060"/>
        <v>5059.5839999999998</v>
      </c>
      <c r="V659" s="17">
        <f t="shared" si="2060"/>
        <v>5045.76</v>
      </c>
      <c r="W659" s="17">
        <f t="shared" si="2060"/>
        <v>5045.76</v>
      </c>
      <c r="X659" s="17">
        <f t="shared" si="2061"/>
        <v>5045.76</v>
      </c>
      <c r="Y659" s="17">
        <f t="shared" si="2061"/>
        <v>5059.5839999999998</v>
      </c>
      <c r="Z659" s="17">
        <f t="shared" si="2061"/>
        <v>5045.76</v>
      </c>
      <c r="AA659" s="17">
        <f t="shared" si="2061"/>
        <v>5045.76</v>
      </c>
      <c r="AB659" s="17">
        <f t="shared" si="2061"/>
        <v>5045.76</v>
      </c>
      <c r="AC659" s="17">
        <f t="shared" si="2061"/>
        <v>5059.5839999999998</v>
      </c>
      <c r="AD659" s="17">
        <f t="shared" si="2061"/>
        <v>5045.76</v>
      </c>
      <c r="AE659" s="17">
        <f t="shared" si="2061"/>
        <v>5045.76</v>
      </c>
      <c r="AF659" s="17">
        <f t="shared" si="2061"/>
        <v>5045.76</v>
      </c>
      <c r="AG659" s="17">
        <f t="shared" si="2061"/>
        <v>5059.5839999999998</v>
      </c>
      <c r="AH659" s="17">
        <f t="shared" si="2062"/>
        <v>0</v>
      </c>
      <c r="AI659" s="17">
        <f t="shared" si="2062"/>
        <v>0</v>
      </c>
      <c r="AJ659" s="17">
        <f t="shared" si="2062"/>
        <v>0</v>
      </c>
      <c r="AK659" s="17">
        <f t="shared" si="2062"/>
        <v>0</v>
      </c>
      <c r="AL659" s="17">
        <f t="shared" si="2062"/>
        <v>0</v>
      </c>
      <c r="AM659" s="17">
        <f t="shared" si="2062"/>
        <v>0</v>
      </c>
      <c r="AN659" s="17">
        <f t="shared" si="2062"/>
        <v>0</v>
      </c>
      <c r="AO659" s="17">
        <f t="shared" si="2062"/>
        <v>0</v>
      </c>
      <c r="AP659" s="17">
        <f t="shared" si="2062"/>
        <v>0</v>
      </c>
      <c r="AQ659" s="17">
        <f t="shared" si="2062"/>
        <v>0</v>
      </c>
      <c r="AR659" s="17">
        <f t="shared" si="2062"/>
        <v>0</v>
      </c>
      <c r="AS659" s="17">
        <f t="shared" si="2062"/>
        <v>0</v>
      </c>
      <c r="AT659" s="17">
        <f t="shared" si="2062"/>
        <v>0</v>
      </c>
      <c r="AU659" s="17">
        <f t="shared" si="2062"/>
        <v>0</v>
      </c>
      <c r="AW659" s="9" t="s">
        <v>730</v>
      </c>
      <c r="AX659" s="17">
        <f t="shared" si="2063"/>
        <v>1525.6512</v>
      </c>
      <c r="AY659" s="17">
        <f t="shared" si="2063"/>
        <v>1542.6028799999999</v>
      </c>
      <c r="AZ659" s="17">
        <f t="shared" si="2063"/>
        <v>1559.55456</v>
      </c>
      <c r="BA659" s="17">
        <f t="shared" si="2063"/>
        <v>1559.55456</v>
      </c>
      <c r="BB659" s="17">
        <f t="shared" si="2063"/>
        <v>1525.6512</v>
      </c>
      <c r="BC659" s="17">
        <f t="shared" si="2063"/>
        <v>1542.6028799999999</v>
      </c>
      <c r="BD659" s="17">
        <f t="shared" si="2063"/>
        <v>1559.55456</v>
      </c>
      <c r="BE659" s="17">
        <f t="shared" si="2063"/>
        <v>1559.55456</v>
      </c>
      <c r="BF659" s="17">
        <f t="shared" si="2063"/>
        <v>1431.8208</v>
      </c>
      <c r="BG659" s="17">
        <f t="shared" si="2063"/>
        <v>1257.9839999999999</v>
      </c>
      <c r="BH659" s="17">
        <f t="shared" si="2064"/>
        <v>1271.808</v>
      </c>
      <c r="BI659" s="17">
        <f t="shared" si="2064"/>
        <v>1271.808</v>
      </c>
      <c r="BJ659" s="17">
        <f t="shared" si="2064"/>
        <v>1257.9839999999999</v>
      </c>
      <c r="BK659" s="17">
        <f t="shared" si="2064"/>
        <v>1257.9839999999999</v>
      </c>
      <c r="BL659" s="17">
        <f t="shared" si="2064"/>
        <v>1271.808</v>
      </c>
      <c r="BM659" s="17">
        <f t="shared" si="2064"/>
        <v>1271.808</v>
      </c>
      <c r="BN659" s="17">
        <f t="shared" si="2064"/>
        <v>1244.1600000000001</v>
      </c>
      <c r="BO659" s="17">
        <f t="shared" si="2064"/>
        <v>1257.9839999999999</v>
      </c>
      <c r="BP659" s="17">
        <f t="shared" si="2064"/>
        <v>1271.808</v>
      </c>
      <c r="BQ659" s="17">
        <f t="shared" si="2064"/>
        <v>1271.808</v>
      </c>
      <c r="BR659" s="17">
        <f t="shared" si="2065"/>
        <v>1244.1600000000001</v>
      </c>
      <c r="BS659" s="17">
        <f t="shared" si="2065"/>
        <v>1257.9839999999999</v>
      </c>
      <c r="BT659" s="17">
        <f t="shared" si="2065"/>
        <v>1271.808</v>
      </c>
      <c r="BU659" s="17">
        <f t="shared" si="2065"/>
        <v>1271.808</v>
      </c>
      <c r="BV659" s="17">
        <f t="shared" si="2065"/>
        <v>1244.1600000000001</v>
      </c>
      <c r="BW659" s="17">
        <f t="shared" si="2065"/>
        <v>1257.9839999999999</v>
      </c>
      <c r="BX659" s="17">
        <f t="shared" si="2065"/>
        <v>1271.808</v>
      </c>
      <c r="BY659" s="17">
        <f t="shared" si="2065"/>
        <v>1271.808</v>
      </c>
      <c r="BZ659" s="17">
        <f t="shared" si="2065"/>
        <v>1257.9839999999999</v>
      </c>
      <c r="CA659" s="17">
        <f t="shared" si="2065"/>
        <v>1257.9839999999999</v>
      </c>
      <c r="CB659" s="17">
        <f t="shared" si="2066"/>
        <v>1271.808</v>
      </c>
      <c r="CC659" s="17">
        <f t="shared" si="2066"/>
        <v>1271.808</v>
      </c>
      <c r="CD659" s="17">
        <f t="shared" si="2066"/>
        <v>1244.1600000000001</v>
      </c>
      <c r="CE659" s="17">
        <f t="shared" si="2066"/>
        <v>1257.9839999999999</v>
      </c>
      <c r="CF659" s="17">
        <f t="shared" si="2066"/>
        <v>1271.808</v>
      </c>
      <c r="CG659" s="17">
        <f t="shared" si="2066"/>
        <v>1271.808</v>
      </c>
      <c r="CH659" s="17">
        <f t="shared" si="2066"/>
        <v>1244.1600000000001</v>
      </c>
      <c r="CI659" s="17">
        <f t="shared" si="2066"/>
        <v>1257.9839999999999</v>
      </c>
      <c r="CJ659" s="17">
        <f t="shared" si="2066"/>
        <v>1271.808</v>
      </c>
      <c r="CK659" s="17">
        <f t="shared" si="2066"/>
        <v>1271.808</v>
      </c>
      <c r="CL659" s="17">
        <f t="shared" si="2067"/>
        <v>1244.1600000000001</v>
      </c>
      <c r="CM659" s="17">
        <f t="shared" si="2067"/>
        <v>1257.9839999999999</v>
      </c>
      <c r="CN659" s="17">
        <f t="shared" si="2067"/>
        <v>1271.808</v>
      </c>
      <c r="CO659" s="17">
        <f t="shared" si="2067"/>
        <v>1271.808</v>
      </c>
      <c r="CP659" s="17">
        <f t="shared" si="2067"/>
        <v>1257.9839999999999</v>
      </c>
      <c r="CQ659" s="17">
        <f t="shared" si="2067"/>
        <v>1257.9839999999999</v>
      </c>
      <c r="CR659" s="17">
        <f t="shared" si="2067"/>
        <v>1271.808</v>
      </c>
      <c r="CS659" s="17">
        <f t="shared" si="2067"/>
        <v>1271.808</v>
      </c>
      <c r="CT659" s="17">
        <f t="shared" si="2067"/>
        <v>1244.1600000000001</v>
      </c>
      <c r="CU659" s="17">
        <f t="shared" si="2067"/>
        <v>1257.9839999999999</v>
      </c>
      <c r="CV659" s="17">
        <f t="shared" si="2068"/>
        <v>1271.808</v>
      </c>
      <c r="CW659" s="17">
        <f t="shared" si="2068"/>
        <v>1271.808</v>
      </c>
      <c r="CX659" s="17">
        <f t="shared" si="2068"/>
        <v>1244.1600000000001</v>
      </c>
      <c r="CY659" s="17">
        <f t="shared" si="2068"/>
        <v>1257.9839999999999</v>
      </c>
      <c r="CZ659" s="17">
        <f t="shared" si="2068"/>
        <v>1271.808</v>
      </c>
      <c r="DA659" s="17">
        <f t="shared" si="2068"/>
        <v>1271.808</v>
      </c>
      <c r="DB659" s="17">
        <f t="shared" si="2068"/>
        <v>1244.1600000000001</v>
      </c>
      <c r="DC659" s="17">
        <f t="shared" si="2068"/>
        <v>1257.9839999999999</v>
      </c>
      <c r="DD659" s="17">
        <f t="shared" si="2068"/>
        <v>1271.808</v>
      </c>
      <c r="DE659" s="17">
        <f t="shared" si="2068"/>
        <v>1271.808</v>
      </c>
      <c r="DF659" s="17">
        <f t="shared" si="2069"/>
        <v>1257.9839999999999</v>
      </c>
      <c r="DG659" s="17">
        <f t="shared" si="2069"/>
        <v>1257.9839999999999</v>
      </c>
      <c r="DH659" s="17">
        <f t="shared" si="2069"/>
        <v>1271.808</v>
      </c>
      <c r="DI659" s="17">
        <f t="shared" si="2069"/>
        <v>1271.808</v>
      </c>
      <c r="DJ659" s="17">
        <f t="shared" si="2069"/>
        <v>1244.1600000000001</v>
      </c>
      <c r="DK659" s="17">
        <f t="shared" si="2069"/>
        <v>1257.9839999999999</v>
      </c>
      <c r="DL659" s="17">
        <f t="shared" si="2069"/>
        <v>1271.808</v>
      </c>
      <c r="DM659" s="17">
        <f t="shared" si="2069"/>
        <v>1271.808</v>
      </c>
      <c r="DN659" s="17">
        <f t="shared" si="2069"/>
        <v>1244.1600000000001</v>
      </c>
      <c r="DO659" s="17">
        <f t="shared" si="2069"/>
        <v>1257.9839999999999</v>
      </c>
      <c r="DP659" s="17">
        <f t="shared" si="2070"/>
        <v>1271.808</v>
      </c>
      <c r="DQ659" s="17">
        <f t="shared" si="2070"/>
        <v>1271.808</v>
      </c>
      <c r="DR659" s="17">
        <f t="shared" si="2070"/>
        <v>1244.1600000000001</v>
      </c>
      <c r="DS659" s="17">
        <f t="shared" si="2070"/>
        <v>1257.9839999999999</v>
      </c>
      <c r="DT659" s="17">
        <f t="shared" si="2070"/>
        <v>1271.808</v>
      </c>
      <c r="DU659" s="17">
        <f t="shared" si="2070"/>
        <v>1271.808</v>
      </c>
      <c r="DV659" s="17">
        <f t="shared" si="2070"/>
        <v>1257.9839999999999</v>
      </c>
      <c r="DW659" s="17">
        <f t="shared" si="2070"/>
        <v>1257.9839999999999</v>
      </c>
      <c r="DX659" s="17">
        <f t="shared" si="2070"/>
        <v>1271.808</v>
      </c>
      <c r="DY659" s="17">
        <f t="shared" si="2070"/>
        <v>1271.808</v>
      </c>
      <c r="DZ659" s="17">
        <f t="shared" si="2071"/>
        <v>0</v>
      </c>
      <c r="EA659" s="17">
        <f t="shared" si="2071"/>
        <v>0</v>
      </c>
      <c r="EB659" s="17">
        <f t="shared" si="2071"/>
        <v>0</v>
      </c>
      <c r="EC659" s="17">
        <f t="shared" si="2071"/>
        <v>0</v>
      </c>
      <c r="ED659" s="17">
        <f t="shared" si="2071"/>
        <v>0</v>
      </c>
      <c r="EE659" s="17">
        <f t="shared" si="2071"/>
        <v>0</v>
      </c>
      <c r="EF659" s="17">
        <f t="shared" si="2071"/>
        <v>0</v>
      </c>
      <c r="EG659" s="17">
        <f t="shared" si="2071"/>
        <v>0</v>
      </c>
      <c r="EH659" s="17">
        <f t="shared" si="2071"/>
        <v>0</v>
      </c>
      <c r="EI659" s="17">
        <f t="shared" si="2071"/>
        <v>0</v>
      </c>
      <c r="EJ659" s="17">
        <f t="shared" si="2072"/>
        <v>0</v>
      </c>
      <c r="EK659" s="17">
        <f t="shared" si="2072"/>
        <v>0</v>
      </c>
      <c r="EL659" s="17">
        <f t="shared" si="2072"/>
        <v>0</v>
      </c>
      <c r="EM659" s="17">
        <f t="shared" si="2072"/>
        <v>0</v>
      </c>
      <c r="EN659" s="17">
        <f t="shared" si="2072"/>
        <v>0</v>
      </c>
      <c r="EO659" s="17">
        <f t="shared" si="2072"/>
        <v>0</v>
      </c>
      <c r="EP659" s="17">
        <f t="shared" si="2072"/>
        <v>0</v>
      </c>
      <c r="EQ659" s="17">
        <f t="shared" si="2072"/>
        <v>0</v>
      </c>
      <c r="ER659" s="17">
        <f t="shared" si="2072"/>
        <v>0</v>
      </c>
      <c r="ES659" s="17">
        <f t="shared" si="2072"/>
        <v>0</v>
      </c>
      <c r="ET659" s="17">
        <f t="shared" si="2073"/>
        <v>0</v>
      </c>
      <c r="EU659" s="17">
        <f t="shared" si="2073"/>
        <v>0</v>
      </c>
      <c r="EV659" s="17">
        <f t="shared" si="2073"/>
        <v>0</v>
      </c>
      <c r="EW659" s="17">
        <f t="shared" si="2073"/>
        <v>0</v>
      </c>
      <c r="EX659" s="17">
        <f t="shared" si="2073"/>
        <v>0</v>
      </c>
      <c r="EY659" s="17">
        <f t="shared" si="2073"/>
        <v>0</v>
      </c>
      <c r="EZ659" s="17">
        <f t="shared" si="2073"/>
        <v>0</v>
      </c>
      <c r="FA659" s="17">
        <f t="shared" si="2073"/>
        <v>0</v>
      </c>
      <c r="FB659" s="17">
        <f t="shared" si="2073"/>
        <v>0</v>
      </c>
      <c r="FC659" s="17">
        <f t="shared" si="2073"/>
        <v>0</v>
      </c>
      <c r="FD659" s="17">
        <f t="shared" si="2074"/>
        <v>0</v>
      </c>
      <c r="FE659" s="17">
        <f t="shared" si="2074"/>
        <v>0</v>
      </c>
      <c r="FF659" s="17">
        <f t="shared" si="2074"/>
        <v>0</v>
      </c>
      <c r="FG659" s="17">
        <f t="shared" si="2074"/>
        <v>0</v>
      </c>
      <c r="FH659" s="17">
        <f t="shared" si="2074"/>
        <v>0</v>
      </c>
      <c r="FI659" s="17">
        <f t="shared" si="2074"/>
        <v>0</v>
      </c>
      <c r="FJ659" s="17">
        <f t="shared" si="2074"/>
        <v>0</v>
      </c>
      <c r="FK659" s="17">
        <f t="shared" si="2074"/>
        <v>0</v>
      </c>
      <c r="FL659" s="17">
        <f t="shared" si="2074"/>
        <v>0</v>
      </c>
      <c r="FM659" s="17">
        <f t="shared" si="2074"/>
        <v>0</v>
      </c>
      <c r="FN659" s="17">
        <f t="shared" si="2075"/>
        <v>0</v>
      </c>
      <c r="FO659" s="17">
        <f t="shared" si="2075"/>
        <v>0</v>
      </c>
      <c r="FP659" s="17">
        <f t="shared" si="2075"/>
        <v>0</v>
      </c>
      <c r="FQ659" s="17">
        <f t="shared" si="2075"/>
        <v>0</v>
      </c>
      <c r="FR659" s="17">
        <f t="shared" si="2075"/>
        <v>0</v>
      </c>
      <c r="FS659" s="17">
        <f t="shared" si="2075"/>
        <v>0</v>
      </c>
      <c r="FT659" s="17">
        <f t="shared" si="2075"/>
        <v>0</v>
      </c>
      <c r="FU659" s="17">
        <f t="shared" si="2075"/>
        <v>0</v>
      </c>
      <c r="FV659" s="17">
        <f t="shared" si="2075"/>
        <v>0</v>
      </c>
      <c r="FW659" s="17">
        <f t="shared" si="2075"/>
        <v>0</v>
      </c>
      <c r="FX659" s="17">
        <f t="shared" si="2076"/>
        <v>0</v>
      </c>
      <c r="FY659" s="17">
        <f t="shared" si="2076"/>
        <v>0</v>
      </c>
      <c r="FZ659" s="17">
        <f t="shared" si="2076"/>
        <v>0</v>
      </c>
      <c r="GA659" s="17">
        <f t="shared" si="2076"/>
        <v>0</v>
      </c>
      <c r="GB659" s="17">
        <f t="shared" si="2076"/>
        <v>0</v>
      </c>
      <c r="GC659" s="17">
        <f t="shared" si="2076"/>
        <v>0</v>
      </c>
    </row>
    <row r="660" spans="13:185" hidden="1" outlineLevel="1" x14ac:dyDescent="0.35">
      <c r="M660" s="7" t="s">
        <v>126</v>
      </c>
      <c r="N660" s="16">
        <f t="shared" ref="N660:AU660" si="2077">SUM(N661:N665)</f>
        <v>29660.467632</v>
      </c>
      <c r="O660" s="16">
        <f t="shared" si="2077"/>
        <v>30497.764799999997</v>
      </c>
      <c r="P660" s="16">
        <f t="shared" si="2077"/>
        <v>26766.639599999999</v>
      </c>
      <c r="Q660" s="16">
        <f t="shared" si="2077"/>
        <v>25949.07792</v>
      </c>
      <c r="R660" s="16">
        <f t="shared" si="2077"/>
        <v>25878.178800000002</v>
      </c>
      <c r="S660" s="16">
        <f t="shared" si="2077"/>
        <v>25878.178800000002</v>
      </c>
      <c r="T660" s="16">
        <f t="shared" si="2077"/>
        <v>25878.178800000002</v>
      </c>
      <c r="U660" s="16">
        <f t="shared" si="2077"/>
        <v>25805.027999999998</v>
      </c>
      <c r="V660" s="16">
        <f t="shared" si="2077"/>
        <v>25592.427599999999</v>
      </c>
      <c r="W660" s="16">
        <f t="shared" si="2077"/>
        <v>25592.427599999999</v>
      </c>
      <c r="X660" s="16">
        <f t="shared" si="2077"/>
        <v>25499.61</v>
      </c>
      <c r="Y660" s="16">
        <f t="shared" si="2077"/>
        <v>25384.091039999999</v>
      </c>
      <c r="Z660" s="16">
        <f t="shared" si="2077"/>
        <v>25314.7356</v>
      </c>
      <c r="AA660" s="16">
        <f t="shared" si="2077"/>
        <v>25012.778399999999</v>
      </c>
      <c r="AB660" s="16">
        <f t="shared" si="2077"/>
        <v>24697.418399999999</v>
      </c>
      <c r="AC660" s="16">
        <f t="shared" si="2077"/>
        <v>21242.698560000001</v>
      </c>
      <c r="AD660" s="16">
        <f t="shared" si="2077"/>
        <v>21184.6584</v>
      </c>
      <c r="AE660" s="16">
        <f t="shared" si="2077"/>
        <v>7280.4359999999997</v>
      </c>
      <c r="AF660" s="16">
        <f t="shared" si="2077"/>
        <v>7280.4359999999997</v>
      </c>
      <c r="AG660" s="16">
        <f t="shared" si="2077"/>
        <v>7300.3823999999995</v>
      </c>
      <c r="AH660" s="16">
        <f t="shared" si="2077"/>
        <v>1135.2959999999998</v>
      </c>
      <c r="AI660" s="16">
        <f t="shared" si="2077"/>
        <v>1135.2959999999998</v>
      </c>
      <c r="AJ660" s="16">
        <f t="shared" si="2077"/>
        <v>0</v>
      </c>
      <c r="AK660" s="16">
        <f t="shared" si="2077"/>
        <v>0</v>
      </c>
      <c r="AL660" s="16">
        <f t="shared" si="2077"/>
        <v>0</v>
      </c>
      <c r="AM660" s="16">
        <f t="shared" si="2077"/>
        <v>0</v>
      </c>
      <c r="AN660" s="16">
        <f t="shared" si="2077"/>
        <v>0</v>
      </c>
      <c r="AO660" s="16">
        <f t="shared" si="2077"/>
        <v>0</v>
      </c>
      <c r="AP660" s="16">
        <f t="shared" si="2077"/>
        <v>0</v>
      </c>
      <c r="AQ660" s="16">
        <f t="shared" si="2077"/>
        <v>0</v>
      </c>
      <c r="AR660" s="16">
        <f t="shared" si="2077"/>
        <v>0</v>
      </c>
      <c r="AS660" s="16">
        <f t="shared" si="2077"/>
        <v>0</v>
      </c>
      <c r="AT660" s="16">
        <f t="shared" si="2077"/>
        <v>0</v>
      </c>
      <c r="AU660" s="16">
        <f t="shared" si="2077"/>
        <v>0</v>
      </c>
      <c r="AW660" s="7" t="s">
        <v>126</v>
      </c>
      <c r="AX660" s="16">
        <f t="shared" ref="AX660:CC660" si="2078">SUM(AX661:AX665)</f>
        <v>7279.3252800000009</v>
      </c>
      <c r="AY660" s="16">
        <f t="shared" si="2078"/>
        <v>7360.2066719999993</v>
      </c>
      <c r="AZ660" s="16">
        <f t="shared" si="2078"/>
        <v>7510.4678400000003</v>
      </c>
      <c r="BA660" s="16">
        <f t="shared" si="2078"/>
        <v>7510.4678400000003</v>
      </c>
      <c r="BB660" s="16">
        <f t="shared" si="2078"/>
        <v>7519.996799999999</v>
      </c>
      <c r="BC660" s="16">
        <f t="shared" si="2078"/>
        <v>7603.5523199999989</v>
      </c>
      <c r="BD660" s="16">
        <f t="shared" si="2078"/>
        <v>7687.1078400000006</v>
      </c>
      <c r="BE660" s="16">
        <f t="shared" si="2078"/>
        <v>7687.1078400000006</v>
      </c>
      <c r="BF660" s="16">
        <f t="shared" si="2078"/>
        <v>6741.3816000000006</v>
      </c>
      <c r="BG660" s="16">
        <f t="shared" si="2078"/>
        <v>6626.5399199999993</v>
      </c>
      <c r="BH660" s="16">
        <f t="shared" si="2078"/>
        <v>6699.3590400000012</v>
      </c>
      <c r="BI660" s="16">
        <f t="shared" si="2078"/>
        <v>6699.3590400000012</v>
      </c>
      <c r="BJ660" s="16">
        <f t="shared" si="2078"/>
        <v>6451.819919999999</v>
      </c>
      <c r="BK660" s="16">
        <f t="shared" si="2078"/>
        <v>6451.819919999999</v>
      </c>
      <c r="BL660" s="16">
        <f t="shared" si="2078"/>
        <v>6522.7190400000009</v>
      </c>
      <c r="BM660" s="16">
        <f t="shared" si="2078"/>
        <v>6522.7190400000009</v>
      </c>
      <c r="BN660" s="16">
        <f t="shared" si="2078"/>
        <v>6380.9207999999999</v>
      </c>
      <c r="BO660" s="16">
        <f t="shared" si="2078"/>
        <v>6451.819919999999</v>
      </c>
      <c r="BP660" s="16">
        <f t="shared" si="2078"/>
        <v>6522.7190400000009</v>
      </c>
      <c r="BQ660" s="16">
        <f t="shared" si="2078"/>
        <v>6522.7190400000009</v>
      </c>
      <c r="BR660" s="16">
        <f t="shared" si="2078"/>
        <v>6380.9207999999999</v>
      </c>
      <c r="BS660" s="16">
        <f t="shared" si="2078"/>
        <v>6451.819919999999</v>
      </c>
      <c r="BT660" s="16">
        <f t="shared" si="2078"/>
        <v>6522.7190400000009</v>
      </c>
      <c r="BU660" s="16">
        <f t="shared" si="2078"/>
        <v>6522.7190400000009</v>
      </c>
      <c r="BV660" s="16">
        <f t="shared" si="2078"/>
        <v>6380.9207999999999</v>
      </c>
      <c r="BW660" s="16">
        <f t="shared" si="2078"/>
        <v>6451.819919999999</v>
      </c>
      <c r="BX660" s="16">
        <f t="shared" si="2078"/>
        <v>6522.7190400000009</v>
      </c>
      <c r="BY660" s="16">
        <f t="shared" si="2078"/>
        <v>6522.7190400000009</v>
      </c>
      <c r="BZ660" s="16">
        <f t="shared" si="2078"/>
        <v>6451.819919999999</v>
      </c>
      <c r="CA660" s="16">
        <f t="shared" si="2078"/>
        <v>6451.819919999999</v>
      </c>
      <c r="CB660" s="16">
        <f t="shared" si="2078"/>
        <v>6450.6940800000002</v>
      </c>
      <c r="CC660" s="16">
        <f t="shared" si="2078"/>
        <v>6450.6940800000002</v>
      </c>
      <c r="CD660" s="16">
        <f t="shared" ref="CD660:DI660" si="2079">SUM(CD661:CD665)</f>
        <v>6310.4615999999996</v>
      </c>
      <c r="CE660" s="16">
        <f t="shared" si="2079"/>
        <v>6380.577839999999</v>
      </c>
      <c r="CF660" s="16">
        <f t="shared" si="2079"/>
        <v>6450.6940800000002</v>
      </c>
      <c r="CG660" s="16">
        <f t="shared" si="2079"/>
        <v>6450.6940800000002</v>
      </c>
      <c r="CH660" s="16">
        <f t="shared" si="2079"/>
        <v>6310.4615999999996</v>
      </c>
      <c r="CI660" s="16">
        <f t="shared" si="2079"/>
        <v>6380.577839999999</v>
      </c>
      <c r="CJ660" s="16">
        <f t="shared" si="2079"/>
        <v>6450.6940800000002</v>
      </c>
      <c r="CK660" s="16">
        <f t="shared" si="2079"/>
        <v>6450.6940800000002</v>
      </c>
      <c r="CL660" s="16">
        <f t="shared" si="2079"/>
        <v>6310.4615999999996</v>
      </c>
      <c r="CM660" s="16">
        <f t="shared" si="2079"/>
        <v>6380.577839999999</v>
      </c>
      <c r="CN660" s="16">
        <f t="shared" si="2079"/>
        <v>6427.8700800000006</v>
      </c>
      <c r="CO660" s="16">
        <f t="shared" si="2079"/>
        <v>6380.7004800000004</v>
      </c>
      <c r="CP660" s="16">
        <f t="shared" si="2079"/>
        <v>6311.3450399999992</v>
      </c>
      <c r="CQ660" s="16">
        <f t="shared" si="2079"/>
        <v>6311.3450399999992</v>
      </c>
      <c r="CR660" s="16">
        <f t="shared" si="2079"/>
        <v>6380.7004800000004</v>
      </c>
      <c r="CS660" s="16">
        <f t="shared" si="2079"/>
        <v>6380.7004800000004</v>
      </c>
      <c r="CT660" s="16">
        <f t="shared" si="2079"/>
        <v>6241.9895999999999</v>
      </c>
      <c r="CU660" s="16">
        <f t="shared" si="2079"/>
        <v>6311.3450399999992</v>
      </c>
      <c r="CV660" s="16">
        <f t="shared" si="2079"/>
        <v>6380.7004800000004</v>
      </c>
      <c r="CW660" s="16">
        <f t="shared" si="2079"/>
        <v>6380.7004800000004</v>
      </c>
      <c r="CX660" s="16">
        <f t="shared" si="2079"/>
        <v>6167.5344000000005</v>
      </c>
      <c r="CY660" s="16">
        <f t="shared" si="2079"/>
        <v>6236.0625599999994</v>
      </c>
      <c r="CZ660" s="16">
        <f t="shared" si="2079"/>
        <v>6304.5907200000001</v>
      </c>
      <c r="DA660" s="16">
        <f t="shared" si="2079"/>
        <v>6304.5907200000001</v>
      </c>
      <c r="DB660" s="16">
        <f t="shared" si="2079"/>
        <v>6089.7744000000002</v>
      </c>
      <c r="DC660" s="16">
        <f t="shared" si="2079"/>
        <v>6157.4385599999996</v>
      </c>
      <c r="DD660" s="16">
        <f t="shared" si="2079"/>
        <v>6225.1027199999999</v>
      </c>
      <c r="DE660" s="16">
        <f t="shared" si="2079"/>
        <v>6225.1027199999999</v>
      </c>
      <c r="DF660" s="16">
        <f t="shared" si="2079"/>
        <v>5281.6545599999999</v>
      </c>
      <c r="DG660" s="16">
        <f t="shared" si="2079"/>
        <v>5281.6545599999999</v>
      </c>
      <c r="DH660" s="16">
        <f t="shared" si="2079"/>
        <v>5339.6947200000004</v>
      </c>
      <c r="DI660" s="16">
        <f t="shared" si="2079"/>
        <v>5339.6947200000004</v>
      </c>
      <c r="DJ660" s="16">
        <f t="shared" ref="DJ660:EO660" si="2080">SUM(DJ661:DJ665)</f>
        <v>5223.6144000000004</v>
      </c>
      <c r="DK660" s="16">
        <f t="shared" si="2080"/>
        <v>5281.6545599999999</v>
      </c>
      <c r="DL660" s="16">
        <f t="shared" si="2080"/>
        <v>5339.6947200000004</v>
      </c>
      <c r="DM660" s="16">
        <f t="shared" si="2080"/>
        <v>5339.6947200000004</v>
      </c>
      <c r="DN660" s="16">
        <f t="shared" si="2080"/>
        <v>1795.1759999999999</v>
      </c>
      <c r="DO660" s="16">
        <f t="shared" si="2080"/>
        <v>1815.1224</v>
      </c>
      <c r="DP660" s="16">
        <f t="shared" si="2080"/>
        <v>1835.0688</v>
      </c>
      <c r="DQ660" s="16">
        <f t="shared" si="2080"/>
        <v>1835.0688</v>
      </c>
      <c r="DR660" s="16">
        <f t="shared" si="2080"/>
        <v>1795.1759999999999</v>
      </c>
      <c r="DS660" s="16">
        <f t="shared" si="2080"/>
        <v>1815.1224</v>
      </c>
      <c r="DT660" s="16">
        <f t="shared" si="2080"/>
        <v>1835.0688</v>
      </c>
      <c r="DU660" s="16">
        <f t="shared" si="2080"/>
        <v>1835.0688</v>
      </c>
      <c r="DV660" s="16">
        <f t="shared" si="2080"/>
        <v>1815.1224</v>
      </c>
      <c r="DW660" s="16">
        <f t="shared" si="2080"/>
        <v>1815.1224</v>
      </c>
      <c r="DX660" s="16">
        <f t="shared" si="2080"/>
        <v>1835.0688</v>
      </c>
      <c r="DY660" s="16">
        <f t="shared" si="2080"/>
        <v>1835.0688</v>
      </c>
      <c r="DZ660" s="16">
        <f t="shared" si="2080"/>
        <v>279.93599999999992</v>
      </c>
      <c r="EA660" s="16">
        <f t="shared" si="2080"/>
        <v>283.04639999999995</v>
      </c>
      <c r="EB660" s="16">
        <f t="shared" si="2080"/>
        <v>286.15679999999998</v>
      </c>
      <c r="EC660" s="16">
        <f t="shared" si="2080"/>
        <v>286.15679999999998</v>
      </c>
      <c r="ED660" s="16">
        <f t="shared" si="2080"/>
        <v>279.93599999999992</v>
      </c>
      <c r="EE660" s="16">
        <f t="shared" si="2080"/>
        <v>283.04639999999995</v>
      </c>
      <c r="EF660" s="16">
        <f t="shared" si="2080"/>
        <v>286.15679999999998</v>
      </c>
      <c r="EG660" s="16">
        <f t="shared" si="2080"/>
        <v>286.15679999999998</v>
      </c>
      <c r="EH660" s="16">
        <f t="shared" si="2080"/>
        <v>0</v>
      </c>
      <c r="EI660" s="16">
        <f t="shared" si="2080"/>
        <v>0</v>
      </c>
      <c r="EJ660" s="16">
        <f t="shared" si="2080"/>
        <v>0</v>
      </c>
      <c r="EK660" s="16">
        <f t="shared" si="2080"/>
        <v>0</v>
      </c>
      <c r="EL660" s="16">
        <f t="shared" si="2080"/>
        <v>0</v>
      </c>
      <c r="EM660" s="16">
        <f t="shared" si="2080"/>
        <v>0</v>
      </c>
      <c r="EN660" s="16">
        <f t="shared" si="2080"/>
        <v>0</v>
      </c>
      <c r="EO660" s="16">
        <f t="shared" si="2080"/>
        <v>0</v>
      </c>
      <c r="EP660" s="16">
        <f t="shared" ref="EP660:FU660" si="2081">SUM(EP661:EP665)</f>
        <v>0</v>
      </c>
      <c r="EQ660" s="16">
        <f t="shared" si="2081"/>
        <v>0</v>
      </c>
      <c r="ER660" s="16">
        <f t="shared" si="2081"/>
        <v>0</v>
      </c>
      <c r="ES660" s="16">
        <f t="shared" si="2081"/>
        <v>0</v>
      </c>
      <c r="ET660" s="16">
        <f t="shared" si="2081"/>
        <v>0</v>
      </c>
      <c r="EU660" s="16">
        <f t="shared" si="2081"/>
        <v>0</v>
      </c>
      <c r="EV660" s="16">
        <f t="shared" si="2081"/>
        <v>0</v>
      </c>
      <c r="EW660" s="16">
        <f t="shared" si="2081"/>
        <v>0</v>
      </c>
      <c r="EX660" s="16">
        <f t="shared" si="2081"/>
        <v>0</v>
      </c>
      <c r="EY660" s="16">
        <f t="shared" si="2081"/>
        <v>0</v>
      </c>
      <c r="EZ660" s="16">
        <f t="shared" si="2081"/>
        <v>0</v>
      </c>
      <c r="FA660" s="16">
        <f t="shared" si="2081"/>
        <v>0</v>
      </c>
      <c r="FB660" s="16">
        <f t="shared" si="2081"/>
        <v>0</v>
      </c>
      <c r="FC660" s="16">
        <f t="shared" si="2081"/>
        <v>0</v>
      </c>
      <c r="FD660" s="16">
        <f t="shared" si="2081"/>
        <v>0</v>
      </c>
      <c r="FE660" s="16">
        <f t="shared" si="2081"/>
        <v>0</v>
      </c>
      <c r="FF660" s="16">
        <f t="shared" si="2081"/>
        <v>0</v>
      </c>
      <c r="FG660" s="16">
        <f t="shared" si="2081"/>
        <v>0</v>
      </c>
      <c r="FH660" s="16">
        <f t="shared" si="2081"/>
        <v>0</v>
      </c>
      <c r="FI660" s="16">
        <f t="shared" si="2081"/>
        <v>0</v>
      </c>
      <c r="FJ660" s="16">
        <f t="shared" si="2081"/>
        <v>0</v>
      </c>
      <c r="FK660" s="16">
        <f t="shared" si="2081"/>
        <v>0</v>
      </c>
      <c r="FL660" s="16">
        <f t="shared" si="2081"/>
        <v>0</v>
      </c>
      <c r="FM660" s="16">
        <f t="shared" si="2081"/>
        <v>0</v>
      </c>
      <c r="FN660" s="16">
        <f t="shared" si="2081"/>
        <v>0</v>
      </c>
      <c r="FO660" s="16">
        <f t="shared" si="2081"/>
        <v>0</v>
      </c>
      <c r="FP660" s="16">
        <f t="shared" si="2081"/>
        <v>0</v>
      </c>
      <c r="FQ660" s="16">
        <f t="shared" si="2081"/>
        <v>0</v>
      </c>
      <c r="FR660" s="16">
        <f t="shared" si="2081"/>
        <v>0</v>
      </c>
      <c r="FS660" s="16">
        <f t="shared" si="2081"/>
        <v>0</v>
      </c>
      <c r="FT660" s="16">
        <f t="shared" si="2081"/>
        <v>0</v>
      </c>
      <c r="FU660" s="16">
        <f t="shared" si="2081"/>
        <v>0</v>
      </c>
      <c r="FV660" s="16">
        <f t="shared" ref="FV660:GC660" si="2082">SUM(FV661:FV665)</f>
        <v>0</v>
      </c>
      <c r="FW660" s="16">
        <f t="shared" si="2082"/>
        <v>0</v>
      </c>
      <c r="FX660" s="16">
        <f t="shared" si="2082"/>
        <v>0</v>
      </c>
      <c r="FY660" s="16">
        <f t="shared" si="2082"/>
        <v>0</v>
      </c>
      <c r="FZ660" s="16">
        <f t="shared" si="2082"/>
        <v>0</v>
      </c>
      <c r="GA660" s="16">
        <f t="shared" si="2082"/>
        <v>0</v>
      </c>
      <c r="GB660" s="16">
        <f t="shared" si="2082"/>
        <v>0</v>
      </c>
      <c r="GC660" s="16">
        <f t="shared" si="2082"/>
        <v>0</v>
      </c>
    </row>
    <row r="661" spans="13:185" hidden="1" outlineLevel="1" x14ac:dyDescent="0.35">
      <c r="M661" s="9" t="s">
        <v>79</v>
      </c>
      <c r="N661" s="17">
        <f t="shared" ref="N661:W665" si="2083">SUMIFS($AX661:$GC661,$AX$675:$GC$675,N$675)</f>
        <v>26319.841632</v>
      </c>
      <c r="O661" s="17">
        <f t="shared" si="2083"/>
        <v>26456.338799999998</v>
      </c>
      <c r="P661" s="17">
        <f t="shared" si="2083"/>
        <v>25502.396399999998</v>
      </c>
      <c r="Q661" s="17">
        <f t="shared" si="2083"/>
        <v>25384.091039999999</v>
      </c>
      <c r="R661" s="17">
        <f t="shared" si="2083"/>
        <v>25314.7356</v>
      </c>
      <c r="S661" s="17">
        <f t="shared" si="2083"/>
        <v>25314.7356</v>
      </c>
      <c r="T661" s="17">
        <f t="shared" si="2083"/>
        <v>25314.7356</v>
      </c>
      <c r="U661" s="17">
        <f t="shared" si="2083"/>
        <v>25384.091039999999</v>
      </c>
      <c r="V661" s="17">
        <f t="shared" si="2083"/>
        <v>25314.7356</v>
      </c>
      <c r="W661" s="17">
        <f t="shared" si="2083"/>
        <v>25314.7356</v>
      </c>
      <c r="X661" s="17">
        <f t="shared" ref="X661:AG665" si="2084">SUMIFS($AX661:$GC661,$AX$675:$GC$675,X$675)</f>
        <v>25314.7356</v>
      </c>
      <c r="Y661" s="17">
        <f t="shared" si="2084"/>
        <v>25384.091039999999</v>
      </c>
      <c r="Z661" s="17">
        <f t="shared" si="2084"/>
        <v>25314.7356</v>
      </c>
      <c r="AA661" s="17">
        <f t="shared" si="2084"/>
        <v>25012.778399999999</v>
      </c>
      <c r="AB661" s="17">
        <f t="shared" si="2084"/>
        <v>24697.418399999999</v>
      </c>
      <c r="AC661" s="17">
        <f t="shared" si="2084"/>
        <v>21242.698560000001</v>
      </c>
      <c r="AD661" s="17">
        <f t="shared" si="2084"/>
        <v>21184.6584</v>
      </c>
      <c r="AE661" s="17">
        <f t="shared" si="2084"/>
        <v>7280.4359999999997</v>
      </c>
      <c r="AF661" s="17">
        <f t="shared" si="2084"/>
        <v>7280.4359999999997</v>
      </c>
      <c r="AG661" s="17">
        <f t="shared" si="2084"/>
        <v>7300.3823999999995</v>
      </c>
      <c r="AH661" s="17">
        <f t="shared" ref="AH661:AU665" si="2085">SUMIFS($AX661:$GC661,$AX$675:$GC$675,AH$675)</f>
        <v>1135.2959999999998</v>
      </c>
      <c r="AI661" s="17">
        <f t="shared" si="2085"/>
        <v>1135.2959999999998</v>
      </c>
      <c r="AJ661" s="17">
        <f t="shared" si="2085"/>
        <v>0</v>
      </c>
      <c r="AK661" s="17">
        <f t="shared" si="2085"/>
        <v>0</v>
      </c>
      <c r="AL661" s="17">
        <f t="shared" si="2085"/>
        <v>0</v>
      </c>
      <c r="AM661" s="17">
        <f t="shared" si="2085"/>
        <v>0</v>
      </c>
      <c r="AN661" s="17">
        <f t="shared" si="2085"/>
        <v>0</v>
      </c>
      <c r="AO661" s="17">
        <f t="shared" si="2085"/>
        <v>0</v>
      </c>
      <c r="AP661" s="17">
        <f t="shared" si="2085"/>
        <v>0</v>
      </c>
      <c r="AQ661" s="17">
        <f t="shared" si="2085"/>
        <v>0</v>
      </c>
      <c r="AR661" s="17">
        <f t="shared" si="2085"/>
        <v>0</v>
      </c>
      <c r="AS661" s="17">
        <f t="shared" si="2085"/>
        <v>0</v>
      </c>
      <c r="AT661" s="17">
        <f t="shared" si="2085"/>
        <v>0</v>
      </c>
      <c r="AU661" s="17">
        <f t="shared" si="2085"/>
        <v>0</v>
      </c>
      <c r="AW661" s="9" t="s">
        <v>79</v>
      </c>
      <c r="AX661" s="17">
        <f t="shared" ref="AX661:BG665" si="2086">SUMIFS(AX$708:AX$734,$D$708:$D$734,$AW661)</f>
        <v>6455.6092800000006</v>
      </c>
      <c r="AY661" s="17">
        <f t="shared" si="2086"/>
        <v>6527.338272</v>
      </c>
      <c r="AZ661" s="17">
        <f t="shared" si="2086"/>
        <v>6668.44704</v>
      </c>
      <c r="BA661" s="17">
        <f t="shared" si="2086"/>
        <v>6668.44704</v>
      </c>
      <c r="BB661" s="17">
        <f t="shared" si="2086"/>
        <v>6523.4807999999994</v>
      </c>
      <c r="BC661" s="17">
        <f t="shared" si="2086"/>
        <v>6595.9639199999992</v>
      </c>
      <c r="BD661" s="17">
        <f t="shared" si="2086"/>
        <v>6668.44704</v>
      </c>
      <c r="BE661" s="17">
        <f t="shared" si="2086"/>
        <v>6668.44704</v>
      </c>
      <c r="BF661" s="17">
        <f t="shared" si="2086"/>
        <v>6429.6504000000004</v>
      </c>
      <c r="BG661" s="17">
        <f t="shared" si="2086"/>
        <v>6311.3450399999992</v>
      </c>
      <c r="BH661" s="17">
        <f t="shared" ref="BH661:BQ665" si="2087">SUMIFS(BH$708:BH$734,$D$708:$D$734,$AW661)</f>
        <v>6380.7004800000004</v>
      </c>
      <c r="BI661" s="17">
        <f t="shared" si="2087"/>
        <v>6380.7004800000004</v>
      </c>
      <c r="BJ661" s="17">
        <f t="shared" si="2087"/>
        <v>6311.3450399999992</v>
      </c>
      <c r="BK661" s="17">
        <f t="shared" si="2087"/>
        <v>6311.3450399999992</v>
      </c>
      <c r="BL661" s="17">
        <f t="shared" si="2087"/>
        <v>6380.7004800000004</v>
      </c>
      <c r="BM661" s="17">
        <f t="shared" si="2087"/>
        <v>6380.7004800000004</v>
      </c>
      <c r="BN661" s="17">
        <f t="shared" si="2087"/>
        <v>6241.9895999999999</v>
      </c>
      <c r="BO661" s="17">
        <f t="shared" si="2087"/>
        <v>6311.3450399999992</v>
      </c>
      <c r="BP661" s="17">
        <f t="shared" si="2087"/>
        <v>6380.7004800000004</v>
      </c>
      <c r="BQ661" s="17">
        <f t="shared" si="2087"/>
        <v>6380.7004800000004</v>
      </c>
      <c r="BR661" s="17">
        <f t="shared" ref="BR661:CA665" si="2088">SUMIFS(BR$708:BR$734,$D$708:$D$734,$AW661)</f>
        <v>6241.9895999999999</v>
      </c>
      <c r="BS661" s="17">
        <f t="shared" si="2088"/>
        <v>6311.3450399999992</v>
      </c>
      <c r="BT661" s="17">
        <f t="shared" si="2088"/>
        <v>6380.7004800000004</v>
      </c>
      <c r="BU661" s="17">
        <f t="shared" si="2088"/>
        <v>6380.7004800000004</v>
      </c>
      <c r="BV661" s="17">
        <f t="shared" si="2088"/>
        <v>6241.9895999999999</v>
      </c>
      <c r="BW661" s="17">
        <f t="shared" si="2088"/>
        <v>6311.3450399999992</v>
      </c>
      <c r="BX661" s="17">
        <f t="shared" si="2088"/>
        <v>6380.7004800000004</v>
      </c>
      <c r="BY661" s="17">
        <f t="shared" si="2088"/>
        <v>6380.7004800000004</v>
      </c>
      <c r="BZ661" s="17">
        <f t="shared" si="2088"/>
        <v>6311.3450399999992</v>
      </c>
      <c r="CA661" s="17">
        <f t="shared" si="2088"/>
        <v>6311.3450399999992</v>
      </c>
      <c r="CB661" s="17">
        <f t="shared" ref="CB661:CK665" si="2089">SUMIFS(CB$708:CB$734,$D$708:$D$734,$AW661)</f>
        <v>6380.7004800000004</v>
      </c>
      <c r="CC661" s="17">
        <f t="shared" si="2089"/>
        <v>6380.7004800000004</v>
      </c>
      <c r="CD661" s="17">
        <f t="shared" si="2089"/>
        <v>6241.9895999999999</v>
      </c>
      <c r="CE661" s="17">
        <f t="shared" si="2089"/>
        <v>6311.3450399999992</v>
      </c>
      <c r="CF661" s="17">
        <f t="shared" si="2089"/>
        <v>6380.7004800000004</v>
      </c>
      <c r="CG661" s="17">
        <f t="shared" si="2089"/>
        <v>6380.7004800000004</v>
      </c>
      <c r="CH661" s="17">
        <f t="shared" si="2089"/>
        <v>6241.9895999999999</v>
      </c>
      <c r="CI661" s="17">
        <f t="shared" si="2089"/>
        <v>6311.3450399999992</v>
      </c>
      <c r="CJ661" s="17">
        <f t="shared" si="2089"/>
        <v>6380.7004800000004</v>
      </c>
      <c r="CK661" s="17">
        <f t="shared" si="2089"/>
        <v>6380.7004800000004</v>
      </c>
      <c r="CL661" s="17">
        <f t="shared" ref="CL661:CU665" si="2090">SUMIFS(CL$708:CL$734,$D$708:$D$734,$AW661)</f>
        <v>6241.9895999999999</v>
      </c>
      <c r="CM661" s="17">
        <f t="shared" si="2090"/>
        <v>6311.3450399999992</v>
      </c>
      <c r="CN661" s="17">
        <f t="shared" si="2090"/>
        <v>6380.7004800000004</v>
      </c>
      <c r="CO661" s="17">
        <f t="shared" si="2090"/>
        <v>6380.7004800000004</v>
      </c>
      <c r="CP661" s="17">
        <f t="shared" si="2090"/>
        <v>6311.3450399999992</v>
      </c>
      <c r="CQ661" s="17">
        <f t="shared" si="2090"/>
        <v>6311.3450399999992</v>
      </c>
      <c r="CR661" s="17">
        <f t="shared" si="2090"/>
        <v>6380.7004800000004</v>
      </c>
      <c r="CS661" s="17">
        <f t="shared" si="2090"/>
        <v>6380.7004800000004</v>
      </c>
      <c r="CT661" s="17">
        <f t="shared" si="2090"/>
        <v>6241.9895999999999</v>
      </c>
      <c r="CU661" s="17">
        <f t="shared" si="2090"/>
        <v>6311.3450399999992</v>
      </c>
      <c r="CV661" s="17">
        <f t="shared" ref="CV661:DE665" si="2091">SUMIFS(CV$708:CV$734,$D$708:$D$734,$AW661)</f>
        <v>6380.7004800000004</v>
      </c>
      <c r="CW661" s="17">
        <f t="shared" si="2091"/>
        <v>6380.7004800000004</v>
      </c>
      <c r="CX661" s="17">
        <f t="shared" si="2091"/>
        <v>6167.5344000000005</v>
      </c>
      <c r="CY661" s="17">
        <f t="shared" si="2091"/>
        <v>6236.0625599999994</v>
      </c>
      <c r="CZ661" s="17">
        <f t="shared" si="2091"/>
        <v>6304.5907200000001</v>
      </c>
      <c r="DA661" s="17">
        <f t="shared" si="2091"/>
        <v>6304.5907200000001</v>
      </c>
      <c r="DB661" s="17">
        <f t="shared" si="2091"/>
        <v>6089.7744000000002</v>
      </c>
      <c r="DC661" s="17">
        <f t="shared" si="2091"/>
        <v>6157.4385599999996</v>
      </c>
      <c r="DD661" s="17">
        <f t="shared" si="2091"/>
        <v>6225.1027199999999</v>
      </c>
      <c r="DE661" s="17">
        <f t="shared" si="2091"/>
        <v>6225.1027199999999</v>
      </c>
      <c r="DF661" s="17">
        <f t="shared" ref="DF661:DO665" si="2092">SUMIFS(DF$708:DF$734,$D$708:$D$734,$AW661)</f>
        <v>5281.6545599999999</v>
      </c>
      <c r="DG661" s="17">
        <f t="shared" si="2092"/>
        <v>5281.6545599999999</v>
      </c>
      <c r="DH661" s="17">
        <f t="shared" si="2092"/>
        <v>5339.6947200000004</v>
      </c>
      <c r="DI661" s="17">
        <f t="shared" si="2092"/>
        <v>5339.6947200000004</v>
      </c>
      <c r="DJ661" s="17">
        <f t="shared" si="2092"/>
        <v>5223.6144000000004</v>
      </c>
      <c r="DK661" s="17">
        <f t="shared" si="2092"/>
        <v>5281.6545599999999</v>
      </c>
      <c r="DL661" s="17">
        <f t="shared" si="2092"/>
        <v>5339.6947200000004</v>
      </c>
      <c r="DM661" s="17">
        <f t="shared" si="2092"/>
        <v>5339.6947200000004</v>
      </c>
      <c r="DN661" s="17">
        <f t="shared" si="2092"/>
        <v>1795.1759999999999</v>
      </c>
      <c r="DO661" s="17">
        <f t="shared" si="2092"/>
        <v>1815.1224</v>
      </c>
      <c r="DP661" s="17">
        <f t="shared" ref="DP661:DY665" si="2093">SUMIFS(DP$708:DP$734,$D$708:$D$734,$AW661)</f>
        <v>1835.0688</v>
      </c>
      <c r="DQ661" s="17">
        <f t="shared" si="2093"/>
        <v>1835.0688</v>
      </c>
      <c r="DR661" s="17">
        <f t="shared" si="2093"/>
        <v>1795.1759999999999</v>
      </c>
      <c r="DS661" s="17">
        <f t="shared" si="2093"/>
        <v>1815.1224</v>
      </c>
      <c r="DT661" s="17">
        <f t="shared" si="2093"/>
        <v>1835.0688</v>
      </c>
      <c r="DU661" s="17">
        <f t="shared" si="2093"/>
        <v>1835.0688</v>
      </c>
      <c r="DV661" s="17">
        <f t="shared" si="2093"/>
        <v>1815.1224</v>
      </c>
      <c r="DW661" s="17">
        <f t="shared" si="2093"/>
        <v>1815.1224</v>
      </c>
      <c r="DX661" s="17">
        <f t="shared" si="2093"/>
        <v>1835.0688</v>
      </c>
      <c r="DY661" s="17">
        <f t="shared" si="2093"/>
        <v>1835.0688</v>
      </c>
      <c r="DZ661" s="17">
        <f t="shared" ref="DZ661:EI665" si="2094">SUMIFS(DZ$708:DZ$734,$D$708:$D$734,$AW661)</f>
        <v>279.93599999999992</v>
      </c>
      <c r="EA661" s="17">
        <f t="shared" si="2094"/>
        <v>283.04639999999995</v>
      </c>
      <c r="EB661" s="17">
        <f t="shared" si="2094"/>
        <v>286.15679999999998</v>
      </c>
      <c r="EC661" s="17">
        <f t="shared" si="2094"/>
        <v>286.15679999999998</v>
      </c>
      <c r="ED661" s="17">
        <f t="shared" si="2094"/>
        <v>279.93599999999992</v>
      </c>
      <c r="EE661" s="17">
        <f t="shared" si="2094"/>
        <v>283.04639999999995</v>
      </c>
      <c r="EF661" s="17">
        <f t="shared" si="2094"/>
        <v>286.15679999999998</v>
      </c>
      <c r="EG661" s="17">
        <f t="shared" si="2094"/>
        <v>286.15679999999998</v>
      </c>
      <c r="EH661" s="17">
        <f t="shared" si="2094"/>
        <v>0</v>
      </c>
      <c r="EI661" s="17">
        <f t="shared" si="2094"/>
        <v>0</v>
      </c>
      <c r="EJ661" s="17">
        <f t="shared" ref="EJ661:ES665" si="2095">SUMIFS(EJ$708:EJ$734,$D$708:$D$734,$AW661)</f>
        <v>0</v>
      </c>
      <c r="EK661" s="17">
        <f t="shared" si="2095"/>
        <v>0</v>
      </c>
      <c r="EL661" s="17">
        <f t="shared" si="2095"/>
        <v>0</v>
      </c>
      <c r="EM661" s="17">
        <f t="shared" si="2095"/>
        <v>0</v>
      </c>
      <c r="EN661" s="17">
        <f t="shared" si="2095"/>
        <v>0</v>
      </c>
      <c r="EO661" s="17">
        <f t="shared" si="2095"/>
        <v>0</v>
      </c>
      <c r="EP661" s="17">
        <f t="shared" si="2095"/>
        <v>0</v>
      </c>
      <c r="EQ661" s="17">
        <f t="shared" si="2095"/>
        <v>0</v>
      </c>
      <c r="ER661" s="17">
        <f t="shared" si="2095"/>
        <v>0</v>
      </c>
      <c r="ES661" s="17">
        <f t="shared" si="2095"/>
        <v>0</v>
      </c>
      <c r="ET661" s="17">
        <f t="shared" ref="ET661:FC665" si="2096">SUMIFS(ET$708:ET$734,$D$708:$D$734,$AW661)</f>
        <v>0</v>
      </c>
      <c r="EU661" s="17">
        <f t="shared" si="2096"/>
        <v>0</v>
      </c>
      <c r="EV661" s="17">
        <f t="shared" si="2096"/>
        <v>0</v>
      </c>
      <c r="EW661" s="17">
        <f t="shared" si="2096"/>
        <v>0</v>
      </c>
      <c r="EX661" s="17">
        <f t="shared" si="2096"/>
        <v>0</v>
      </c>
      <c r="EY661" s="17">
        <f t="shared" si="2096"/>
        <v>0</v>
      </c>
      <c r="EZ661" s="17">
        <f t="shared" si="2096"/>
        <v>0</v>
      </c>
      <c r="FA661" s="17">
        <f t="shared" si="2096"/>
        <v>0</v>
      </c>
      <c r="FB661" s="17">
        <f t="shared" si="2096"/>
        <v>0</v>
      </c>
      <c r="FC661" s="17">
        <f t="shared" si="2096"/>
        <v>0</v>
      </c>
      <c r="FD661" s="17">
        <f t="shared" ref="FD661:FM665" si="2097">SUMIFS(FD$708:FD$734,$D$708:$D$734,$AW661)</f>
        <v>0</v>
      </c>
      <c r="FE661" s="17">
        <f t="shared" si="2097"/>
        <v>0</v>
      </c>
      <c r="FF661" s="17">
        <f t="shared" si="2097"/>
        <v>0</v>
      </c>
      <c r="FG661" s="17">
        <f t="shared" si="2097"/>
        <v>0</v>
      </c>
      <c r="FH661" s="17">
        <f t="shared" si="2097"/>
        <v>0</v>
      </c>
      <c r="FI661" s="17">
        <f t="shared" si="2097"/>
        <v>0</v>
      </c>
      <c r="FJ661" s="17">
        <f t="shared" si="2097"/>
        <v>0</v>
      </c>
      <c r="FK661" s="17">
        <f t="shared" si="2097"/>
        <v>0</v>
      </c>
      <c r="FL661" s="17">
        <f t="shared" si="2097"/>
        <v>0</v>
      </c>
      <c r="FM661" s="17">
        <f t="shared" si="2097"/>
        <v>0</v>
      </c>
      <c r="FN661" s="17">
        <f t="shared" ref="FN661:FW665" si="2098">SUMIFS(FN$708:FN$734,$D$708:$D$734,$AW661)</f>
        <v>0</v>
      </c>
      <c r="FO661" s="17">
        <f t="shared" si="2098"/>
        <v>0</v>
      </c>
      <c r="FP661" s="17">
        <f t="shared" si="2098"/>
        <v>0</v>
      </c>
      <c r="FQ661" s="17">
        <f t="shared" si="2098"/>
        <v>0</v>
      </c>
      <c r="FR661" s="17">
        <f t="shared" si="2098"/>
        <v>0</v>
      </c>
      <c r="FS661" s="17">
        <f t="shared" si="2098"/>
        <v>0</v>
      </c>
      <c r="FT661" s="17">
        <f t="shared" si="2098"/>
        <v>0</v>
      </c>
      <c r="FU661" s="17">
        <f t="shared" si="2098"/>
        <v>0</v>
      </c>
      <c r="FV661" s="17">
        <f t="shared" si="2098"/>
        <v>0</v>
      </c>
      <c r="FW661" s="17">
        <f t="shared" si="2098"/>
        <v>0</v>
      </c>
      <c r="FX661" s="17">
        <f t="shared" ref="FX661:GC665" si="2099">SUMIFS(FX$708:FX$734,$D$708:$D$734,$AW661)</f>
        <v>0</v>
      </c>
      <c r="FY661" s="17">
        <f t="shared" si="2099"/>
        <v>0</v>
      </c>
      <c r="FZ661" s="17">
        <f t="shared" si="2099"/>
        <v>0</v>
      </c>
      <c r="GA661" s="17">
        <f t="shared" si="2099"/>
        <v>0</v>
      </c>
      <c r="GB661" s="17">
        <f t="shared" si="2099"/>
        <v>0</v>
      </c>
      <c r="GC661" s="17">
        <f t="shared" si="2099"/>
        <v>0</v>
      </c>
    </row>
    <row r="662" spans="13:185" hidden="1" outlineLevel="1" x14ac:dyDescent="0.35">
      <c r="M662" s="9" t="s">
        <v>77</v>
      </c>
      <c r="N662" s="17">
        <f t="shared" si="2083"/>
        <v>0</v>
      </c>
      <c r="O662" s="17">
        <f t="shared" si="2083"/>
        <v>0</v>
      </c>
      <c r="P662" s="17">
        <f t="shared" si="2083"/>
        <v>0</v>
      </c>
      <c r="Q662" s="17">
        <f t="shared" si="2083"/>
        <v>0</v>
      </c>
      <c r="R662" s="17">
        <f t="shared" si="2083"/>
        <v>0</v>
      </c>
      <c r="S662" s="17">
        <f t="shared" si="2083"/>
        <v>0</v>
      </c>
      <c r="T662" s="17">
        <f t="shared" si="2083"/>
        <v>0</v>
      </c>
      <c r="U662" s="17">
        <f t="shared" si="2083"/>
        <v>0</v>
      </c>
      <c r="V662" s="17">
        <f t="shared" si="2083"/>
        <v>0</v>
      </c>
      <c r="W662" s="17">
        <f t="shared" si="2083"/>
        <v>0</v>
      </c>
      <c r="X662" s="17">
        <f t="shared" si="2084"/>
        <v>0</v>
      </c>
      <c r="Y662" s="17">
        <f t="shared" si="2084"/>
        <v>0</v>
      </c>
      <c r="Z662" s="17">
        <f t="shared" si="2084"/>
        <v>0</v>
      </c>
      <c r="AA662" s="17">
        <f t="shared" si="2084"/>
        <v>0</v>
      </c>
      <c r="AB662" s="17">
        <f t="shared" si="2084"/>
        <v>0</v>
      </c>
      <c r="AC662" s="17">
        <f t="shared" si="2084"/>
        <v>0</v>
      </c>
      <c r="AD662" s="17">
        <f t="shared" si="2084"/>
        <v>0</v>
      </c>
      <c r="AE662" s="17">
        <f t="shared" si="2084"/>
        <v>0</v>
      </c>
      <c r="AF662" s="17">
        <f t="shared" si="2084"/>
        <v>0</v>
      </c>
      <c r="AG662" s="17">
        <f t="shared" si="2084"/>
        <v>0</v>
      </c>
      <c r="AH662" s="17">
        <f t="shared" si="2085"/>
        <v>0</v>
      </c>
      <c r="AI662" s="17">
        <f t="shared" si="2085"/>
        <v>0</v>
      </c>
      <c r="AJ662" s="17">
        <f t="shared" si="2085"/>
        <v>0</v>
      </c>
      <c r="AK662" s="17">
        <f t="shared" si="2085"/>
        <v>0</v>
      </c>
      <c r="AL662" s="17">
        <f t="shared" si="2085"/>
        <v>0</v>
      </c>
      <c r="AM662" s="17">
        <f t="shared" si="2085"/>
        <v>0</v>
      </c>
      <c r="AN662" s="17">
        <f t="shared" si="2085"/>
        <v>0</v>
      </c>
      <c r="AO662" s="17">
        <f t="shared" si="2085"/>
        <v>0</v>
      </c>
      <c r="AP662" s="17">
        <f t="shared" si="2085"/>
        <v>0</v>
      </c>
      <c r="AQ662" s="17">
        <f t="shared" si="2085"/>
        <v>0</v>
      </c>
      <c r="AR662" s="17">
        <f t="shared" si="2085"/>
        <v>0</v>
      </c>
      <c r="AS662" s="17">
        <f t="shared" si="2085"/>
        <v>0</v>
      </c>
      <c r="AT662" s="17">
        <f t="shared" si="2085"/>
        <v>0</v>
      </c>
      <c r="AU662" s="17">
        <f t="shared" si="2085"/>
        <v>0</v>
      </c>
      <c r="AW662" s="9" t="s">
        <v>77</v>
      </c>
      <c r="AX662" s="17">
        <f t="shared" si="2086"/>
        <v>0</v>
      </c>
      <c r="AY662" s="17">
        <f t="shared" si="2086"/>
        <v>0</v>
      </c>
      <c r="AZ662" s="17">
        <f t="shared" si="2086"/>
        <v>0</v>
      </c>
      <c r="BA662" s="17">
        <f t="shared" si="2086"/>
        <v>0</v>
      </c>
      <c r="BB662" s="17">
        <f t="shared" si="2086"/>
        <v>0</v>
      </c>
      <c r="BC662" s="17">
        <f t="shared" si="2086"/>
        <v>0</v>
      </c>
      <c r="BD662" s="17">
        <f t="shared" si="2086"/>
        <v>0</v>
      </c>
      <c r="BE662" s="17">
        <f t="shared" si="2086"/>
        <v>0</v>
      </c>
      <c r="BF662" s="17">
        <f t="shared" si="2086"/>
        <v>0</v>
      </c>
      <c r="BG662" s="17">
        <f t="shared" si="2086"/>
        <v>0</v>
      </c>
      <c r="BH662" s="17">
        <f t="shared" si="2087"/>
        <v>0</v>
      </c>
      <c r="BI662" s="17">
        <f t="shared" si="2087"/>
        <v>0</v>
      </c>
      <c r="BJ662" s="17">
        <f t="shared" si="2087"/>
        <v>0</v>
      </c>
      <c r="BK662" s="17">
        <f t="shared" si="2087"/>
        <v>0</v>
      </c>
      <c r="BL662" s="17">
        <f t="shared" si="2087"/>
        <v>0</v>
      </c>
      <c r="BM662" s="17">
        <f t="shared" si="2087"/>
        <v>0</v>
      </c>
      <c r="BN662" s="17">
        <f t="shared" si="2087"/>
        <v>0</v>
      </c>
      <c r="BO662" s="17">
        <f t="shared" si="2087"/>
        <v>0</v>
      </c>
      <c r="BP662" s="17">
        <f t="shared" si="2087"/>
        <v>0</v>
      </c>
      <c r="BQ662" s="17">
        <f t="shared" si="2087"/>
        <v>0</v>
      </c>
      <c r="BR662" s="17">
        <f t="shared" si="2088"/>
        <v>0</v>
      </c>
      <c r="BS662" s="17">
        <f t="shared" si="2088"/>
        <v>0</v>
      </c>
      <c r="BT662" s="17">
        <f t="shared" si="2088"/>
        <v>0</v>
      </c>
      <c r="BU662" s="17">
        <f t="shared" si="2088"/>
        <v>0</v>
      </c>
      <c r="BV662" s="17">
        <f t="shared" si="2088"/>
        <v>0</v>
      </c>
      <c r="BW662" s="17">
        <f t="shared" si="2088"/>
        <v>0</v>
      </c>
      <c r="BX662" s="17">
        <f t="shared" si="2088"/>
        <v>0</v>
      </c>
      <c r="BY662" s="17">
        <f t="shared" si="2088"/>
        <v>0</v>
      </c>
      <c r="BZ662" s="17">
        <f t="shared" si="2088"/>
        <v>0</v>
      </c>
      <c r="CA662" s="17">
        <f t="shared" si="2088"/>
        <v>0</v>
      </c>
      <c r="CB662" s="17">
        <f t="shared" si="2089"/>
        <v>0</v>
      </c>
      <c r="CC662" s="17">
        <f t="shared" si="2089"/>
        <v>0</v>
      </c>
      <c r="CD662" s="17">
        <f t="shared" si="2089"/>
        <v>0</v>
      </c>
      <c r="CE662" s="17">
        <f t="shared" si="2089"/>
        <v>0</v>
      </c>
      <c r="CF662" s="17">
        <f t="shared" si="2089"/>
        <v>0</v>
      </c>
      <c r="CG662" s="17">
        <f t="shared" si="2089"/>
        <v>0</v>
      </c>
      <c r="CH662" s="17">
        <f t="shared" si="2089"/>
        <v>0</v>
      </c>
      <c r="CI662" s="17">
        <f t="shared" si="2089"/>
        <v>0</v>
      </c>
      <c r="CJ662" s="17">
        <f t="shared" si="2089"/>
        <v>0</v>
      </c>
      <c r="CK662" s="17">
        <f t="shared" si="2089"/>
        <v>0</v>
      </c>
      <c r="CL662" s="17">
        <f t="shared" si="2090"/>
        <v>0</v>
      </c>
      <c r="CM662" s="17">
        <f t="shared" si="2090"/>
        <v>0</v>
      </c>
      <c r="CN662" s="17">
        <f t="shared" si="2090"/>
        <v>0</v>
      </c>
      <c r="CO662" s="17">
        <f t="shared" si="2090"/>
        <v>0</v>
      </c>
      <c r="CP662" s="17">
        <f t="shared" si="2090"/>
        <v>0</v>
      </c>
      <c r="CQ662" s="17">
        <f t="shared" si="2090"/>
        <v>0</v>
      </c>
      <c r="CR662" s="17">
        <f t="shared" si="2090"/>
        <v>0</v>
      </c>
      <c r="CS662" s="17">
        <f t="shared" si="2090"/>
        <v>0</v>
      </c>
      <c r="CT662" s="17">
        <f t="shared" si="2090"/>
        <v>0</v>
      </c>
      <c r="CU662" s="17">
        <f t="shared" si="2090"/>
        <v>0</v>
      </c>
      <c r="CV662" s="17">
        <f t="shared" si="2091"/>
        <v>0</v>
      </c>
      <c r="CW662" s="17">
        <f t="shared" si="2091"/>
        <v>0</v>
      </c>
      <c r="CX662" s="17">
        <f t="shared" si="2091"/>
        <v>0</v>
      </c>
      <c r="CY662" s="17">
        <f t="shared" si="2091"/>
        <v>0</v>
      </c>
      <c r="CZ662" s="17">
        <f t="shared" si="2091"/>
        <v>0</v>
      </c>
      <c r="DA662" s="17">
        <f t="shared" si="2091"/>
        <v>0</v>
      </c>
      <c r="DB662" s="17">
        <f t="shared" si="2091"/>
        <v>0</v>
      </c>
      <c r="DC662" s="17">
        <f t="shared" si="2091"/>
        <v>0</v>
      </c>
      <c r="DD662" s="17">
        <f t="shared" si="2091"/>
        <v>0</v>
      </c>
      <c r="DE662" s="17">
        <f t="shared" si="2091"/>
        <v>0</v>
      </c>
      <c r="DF662" s="17">
        <f t="shared" si="2092"/>
        <v>0</v>
      </c>
      <c r="DG662" s="17">
        <f t="shared" si="2092"/>
        <v>0</v>
      </c>
      <c r="DH662" s="17">
        <f t="shared" si="2092"/>
        <v>0</v>
      </c>
      <c r="DI662" s="17">
        <f t="shared" si="2092"/>
        <v>0</v>
      </c>
      <c r="DJ662" s="17">
        <f t="shared" si="2092"/>
        <v>0</v>
      </c>
      <c r="DK662" s="17">
        <f t="shared" si="2092"/>
        <v>0</v>
      </c>
      <c r="DL662" s="17">
        <f t="shared" si="2092"/>
        <v>0</v>
      </c>
      <c r="DM662" s="17">
        <f t="shared" si="2092"/>
        <v>0</v>
      </c>
      <c r="DN662" s="17">
        <f t="shared" si="2092"/>
        <v>0</v>
      </c>
      <c r="DO662" s="17">
        <f t="shared" si="2092"/>
        <v>0</v>
      </c>
      <c r="DP662" s="17">
        <f t="shared" si="2093"/>
        <v>0</v>
      </c>
      <c r="DQ662" s="17">
        <f t="shared" si="2093"/>
        <v>0</v>
      </c>
      <c r="DR662" s="17">
        <f t="shared" si="2093"/>
        <v>0</v>
      </c>
      <c r="DS662" s="17">
        <f t="shared" si="2093"/>
        <v>0</v>
      </c>
      <c r="DT662" s="17">
        <f t="shared" si="2093"/>
        <v>0</v>
      </c>
      <c r="DU662" s="17">
        <f t="shared" si="2093"/>
        <v>0</v>
      </c>
      <c r="DV662" s="17">
        <f t="shared" si="2093"/>
        <v>0</v>
      </c>
      <c r="DW662" s="17">
        <f t="shared" si="2093"/>
        <v>0</v>
      </c>
      <c r="DX662" s="17">
        <f t="shared" si="2093"/>
        <v>0</v>
      </c>
      <c r="DY662" s="17">
        <f t="shared" si="2093"/>
        <v>0</v>
      </c>
      <c r="DZ662" s="17">
        <f t="shared" si="2094"/>
        <v>0</v>
      </c>
      <c r="EA662" s="17">
        <f t="shared" si="2094"/>
        <v>0</v>
      </c>
      <c r="EB662" s="17">
        <f t="shared" si="2094"/>
        <v>0</v>
      </c>
      <c r="EC662" s="17">
        <f t="shared" si="2094"/>
        <v>0</v>
      </c>
      <c r="ED662" s="17">
        <f t="shared" si="2094"/>
        <v>0</v>
      </c>
      <c r="EE662" s="17">
        <f t="shared" si="2094"/>
        <v>0</v>
      </c>
      <c r="EF662" s="17">
        <f t="shared" si="2094"/>
        <v>0</v>
      </c>
      <c r="EG662" s="17">
        <f t="shared" si="2094"/>
        <v>0</v>
      </c>
      <c r="EH662" s="17">
        <f t="shared" si="2094"/>
        <v>0</v>
      </c>
      <c r="EI662" s="17">
        <f t="shared" si="2094"/>
        <v>0</v>
      </c>
      <c r="EJ662" s="17">
        <f t="shared" si="2095"/>
        <v>0</v>
      </c>
      <c r="EK662" s="17">
        <f t="shared" si="2095"/>
        <v>0</v>
      </c>
      <c r="EL662" s="17">
        <f t="shared" si="2095"/>
        <v>0</v>
      </c>
      <c r="EM662" s="17">
        <f t="shared" si="2095"/>
        <v>0</v>
      </c>
      <c r="EN662" s="17">
        <f t="shared" si="2095"/>
        <v>0</v>
      </c>
      <c r="EO662" s="17">
        <f t="shared" si="2095"/>
        <v>0</v>
      </c>
      <c r="EP662" s="17">
        <f t="shared" si="2095"/>
        <v>0</v>
      </c>
      <c r="EQ662" s="17">
        <f t="shared" si="2095"/>
        <v>0</v>
      </c>
      <c r="ER662" s="17">
        <f t="shared" si="2095"/>
        <v>0</v>
      </c>
      <c r="ES662" s="17">
        <f t="shared" si="2095"/>
        <v>0</v>
      </c>
      <c r="ET662" s="17">
        <f t="shared" si="2096"/>
        <v>0</v>
      </c>
      <c r="EU662" s="17">
        <f t="shared" si="2096"/>
        <v>0</v>
      </c>
      <c r="EV662" s="17">
        <f t="shared" si="2096"/>
        <v>0</v>
      </c>
      <c r="EW662" s="17">
        <f t="shared" si="2096"/>
        <v>0</v>
      </c>
      <c r="EX662" s="17">
        <f t="shared" si="2096"/>
        <v>0</v>
      </c>
      <c r="EY662" s="17">
        <f t="shared" si="2096"/>
        <v>0</v>
      </c>
      <c r="EZ662" s="17">
        <f t="shared" si="2096"/>
        <v>0</v>
      </c>
      <c r="FA662" s="17">
        <f t="shared" si="2096"/>
        <v>0</v>
      </c>
      <c r="FB662" s="17">
        <f t="shared" si="2096"/>
        <v>0</v>
      </c>
      <c r="FC662" s="17">
        <f t="shared" si="2096"/>
        <v>0</v>
      </c>
      <c r="FD662" s="17">
        <f t="shared" si="2097"/>
        <v>0</v>
      </c>
      <c r="FE662" s="17">
        <f t="shared" si="2097"/>
        <v>0</v>
      </c>
      <c r="FF662" s="17">
        <f t="shared" si="2097"/>
        <v>0</v>
      </c>
      <c r="FG662" s="17">
        <f t="shared" si="2097"/>
        <v>0</v>
      </c>
      <c r="FH662" s="17">
        <f t="shared" si="2097"/>
        <v>0</v>
      </c>
      <c r="FI662" s="17">
        <f t="shared" si="2097"/>
        <v>0</v>
      </c>
      <c r="FJ662" s="17">
        <f t="shared" si="2097"/>
        <v>0</v>
      </c>
      <c r="FK662" s="17">
        <f t="shared" si="2097"/>
        <v>0</v>
      </c>
      <c r="FL662" s="17">
        <f t="shared" si="2097"/>
        <v>0</v>
      </c>
      <c r="FM662" s="17">
        <f t="shared" si="2097"/>
        <v>0</v>
      </c>
      <c r="FN662" s="17">
        <f t="shared" si="2098"/>
        <v>0</v>
      </c>
      <c r="FO662" s="17">
        <f t="shared" si="2098"/>
        <v>0</v>
      </c>
      <c r="FP662" s="17">
        <f t="shared" si="2098"/>
        <v>0</v>
      </c>
      <c r="FQ662" s="17">
        <f t="shared" si="2098"/>
        <v>0</v>
      </c>
      <c r="FR662" s="17">
        <f t="shared" si="2098"/>
        <v>0</v>
      </c>
      <c r="FS662" s="17">
        <f t="shared" si="2098"/>
        <v>0</v>
      </c>
      <c r="FT662" s="17">
        <f t="shared" si="2098"/>
        <v>0</v>
      </c>
      <c r="FU662" s="17">
        <f t="shared" si="2098"/>
        <v>0</v>
      </c>
      <c r="FV662" s="17">
        <f t="shared" si="2098"/>
        <v>0</v>
      </c>
      <c r="FW662" s="17">
        <f t="shared" si="2098"/>
        <v>0</v>
      </c>
      <c r="FX662" s="17">
        <f t="shared" si="2099"/>
        <v>0</v>
      </c>
      <c r="FY662" s="17">
        <f t="shared" si="2099"/>
        <v>0</v>
      </c>
      <c r="FZ662" s="17">
        <f t="shared" si="2099"/>
        <v>0</v>
      </c>
      <c r="GA662" s="17">
        <f t="shared" si="2099"/>
        <v>0</v>
      </c>
      <c r="GB662" s="17">
        <f t="shared" si="2099"/>
        <v>0</v>
      </c>
      <c r="GC662" s="17">
        <f t="shared" si="2099"/>
        <v>0</v>
      </c>
    </row>
    <row r="663" spans="13:185" hidden="1" outlineLevel="1" x14ac:dyDescent="0.35">
      <c r="M663" s="9" t="s">
        <v>76</v>
      </c>
      <c r="N663" s="17">
        <f t="shared" si="2083"/>
        <v>563.44320000000005</v>
      </c>
      <c r="O663" s="17">
        <f t="shared" si="2083"/>
        <v>563.44320000000005</v>
      </c>
      <c r="P663" s="17">
        <f t="shared" si="2083"/>
        <v>563.44320000000005</v>
      </c>
      <c r="Q663" s="17">
        <f t="shared" si="2083"/>
        <v>564.98688000000004</v>
      </c>
      <c r="R663" s="17">
        <f t="shared" si="2083"/>
        <v>563.44320000000005</v>
      </c>
      <c r="S663" s="17">
        <f t="shared" si="2083"/>
        <v>563.44320000000005</v>
      </c>
      <c r="T663" s="17">
        <f t="shared" si="2083"/>
        <v>563.44320000000005</v>
      </c>
      <c r="U663" s="17">
        <f t="shared" si="2083"/>
        <v>420.93696000000006</v>
      </c>
      <c r="V663" s="17">
        <f t="shared" si="2083"/>
        <v>277.69200000000001</v>
      </c>
      <c r="W663" s="17">
        <f t="shared" si="2083"/>
        <v>277.69200000000001</v>
      </c>
      <c r="X663" s="17">
        <f t="shared" si="2084"/>
        <v>184.87440000000001</v>
      </c>
      <c r="Y663" s="17">
        <f t="shared" si="2084"/>
        <v>0</v>
      </c>
      <c r="Z663" s="17">
        <f t="shared" si="2084"/>
        <v>0</v>
      </c>
      <c r="AA663" s="17">
        <f t="shared" si="2084"/>
        <v>0</v>
      </c>
      <c r="AB663" s="17">
        <f t="shared" si="2084"/>
        <v>0</v>
      </c>
      <c r="AC663" s="17">
        <f t="shared" si="2084"/>
        <v>0</v>
      </c>
      <c r="AD663" s="17">
        <f t="shared" si="2084"/>
        <v>0</v>
      </c>
      <c r="AE663" s="17">
        <f t="shared" si="2084"/>
        <v>0</v>
      </c>
      <c r="AF663" s="17">
        <f t="shared" si="2084"/>
        <v>0</v>
      </c>
      <c r="AG663" s="17">
        <f t="shared" si="2084"/>
        <v>0</v>
      </c>
      <c r="AH663" s="17">
        <f t="shared" si="2085"/>
        <v>0</v>
      </c>
      <c r="AI663" s="17">
        <f t="shared" si="2085"/>
        <v>0</v>
      </c>
      <c r="AJ663" s="17">
        <f t="shared" si="2085"/>
        <v>0</v>
      </c>
      <c r="AK663" s="17">
        <f t="shared" si="2085"/>
        <v>0</v>
      </c>
      <c r="AL663" s="17">
        <f t="shared" si="2085"/>
        <v>0</v>
      </c>
      <c r="AM663" s="17">
        <f t="shared" si="2085"/>
        <v>0</v>
      </c>
      <c r="AN663" s="17">
        <f t="shared" si="2085"/>
        <v>0</v>
      </c>
      <c r="AO663" s="17">
        <f t="shared" si="2085"/>
        <v>0</v>
      </c>
      <c r="AP663" s="17">
        <f t="shared" si="2085"/>
        <v>0</v>
      </c>
      <c r="AQ663" s="17">
        <f t="shared" si="2085"/>
        <v>0</v>
      </c>
      <c r="AR663" s="17">
        <f t="shared" si="2085"/>
        <v>0</v>
      </c>
      <c r="AS663" s="17">
        <f t="shared" si="2085"/>
        <v>0</v>
      </c>
      <c r="AT663" s="17">
        <f t="shared" si="2085"/>
        <v>0</v>
      </c>
      <c r="AU663" s="17">
        <f t="shared" si="2085"/>
        <v>0</v>
      </c>
      <c r="AW663" s="9" t="s">
        <v>76</v>
      </c>
      <c r="AX663" s="17">
        <f t="shared" si="2086"/>
        <v>138.93120000000002</v>
      </c>
      <c r="AY663" s="17">
        <f t="shared" si="2086"/>
        <v>140.47488000000001</v>
      </c>
      <c r="AZ663" s="17">
        <f t="shared" si="2086"/>
        <v>142.01856000000001</v>
      </c>
      <c r="BA663" s="17">
        <f t="shared" si="2086"/>
        <v>142.01856000000001</v>
      </c>
      <c r="BB663" s="17">
        <f t="shared" si="2086"/>
        <v>138.93120000000002</v>
      </c>
      <c r="BC663" s="17">
        <f t="shared" si="2086"/>
        <v>140.47488000000001</v>
      </c>
      <c r="BD663" s="17">
        <f t="shared" si="2086"/>
        <v>142.01856000000001</v>
      </c>
      <c r="BE663" s="17">
        <f t="shared" si="2086"/>
        <v>142.01856000000001</v>
      </c>
      <c r="BF663" s="17">
        <f t="shared" si="2086"/>
        <v>138.93120000000002</v>
      </c>
      <c r="BG663" s="17">
        <f t="shared" si="2086"/>
        <v>140.47488000000001</v>
      </c>
      <c r="BH663" s="17">
        <f t="shared" si="2087"/>
        <v>142.01856000000001</v>
      </c>
      <c r="BI663" s="17">
        <f t="shared" si="2087"/>
        <v>142.01856000000001</v>
      </c>
      <c r="BJ663" s="17">
        <f t="shared" si="2087"/>
        <v>140.47488000000001</v>
      </c>
      <c r="BK663" s="17">
        <f t="shared" si="2087"/>
        <v>140.47488000000001</v>
      </c>
      <c r="BL663" s="17">
        <f t="shared" si="2087"/>
        <v>142.01856000000001</v>
      </c>
      <c r="BM663" s="17">
        <f t="shared" si="2087"/>
        <v>142.01856000000001</v>
      </c>
      <c r="BN663" s="17">
        <f t="shared" si="2087"/>
        <v>138.93120000000002</v>
      </c>
      <c r="BO663" s="17">
        <f t="shared" si="2087"/>
        <v>140.47488000000001</v>
      </c>
      <c r="BP663" s="17">
        <f t="shared" si="2087"/>
        <v>142.01856000000001</v>
      </c>
      <c r="BQ663" s="17">
        <f t="shared" si="2087"/>
        <v>142.01856000000001</v>
      </c>
      <c r="BR663" s="17">
        <f t="shared" si="2088"/>
        <v>138.93120000000002</v>
      </c>
      <c r="BS663" s="17">
        <f t="shared" si="2088"/>
        <v>140.47488000000001</v>
      </c>
      <c r="BT663" s="17">
        <f t="shared" si="2088"/>
        <v>142.01856000000001</v>
      </c>
      <c r="BU663" s="17">
        <f t="shared" si="2088"/>
        <v>142.01856000000001</v>
      </c>
      <c r="BV663" s="17">
        <f t="shared" si="2088"/>
        <v>138.93120000000002</v>
      </c>
      <c r="BW663" s="17">
        <f t="shared" si="2088"/>
        <v>140.47488000000001</v>
      </c>
      <c r="BX663" s="17">
        <f t="shared" si="2088"/>
        <v>142.01856000000001</v>
      </c>
      <c r="BY663" s="17">
        <f t="shared" si="2088"/>
        <v>142.01856000000001</v>
      </c>
      <c r="BZ663" s="17">
        <f t="shared" si="2088"/>
        <v>140.47488000000001</v>
      </c>
      <c r="CA663" s="17">
        <f t="shared" si="2088"/>
        <v>140.47488000000001</v>
      </c>
      <c r="CB663" s="17">
        <f t="shared" si="2089"/>
        <v>69.993600000000001</v>
      </c>
      <c r="CC663" s="17">
        <f t="shared" si="2089"/>
        <v>69.993600000000001</v>
      </c>
      <c r="CD663" s="17">
        <f t="shared" si="2089"/>
        <v>68.472000000000008</v>
      </c>
      <c r="CE663" s="17">
        <f t="shared" si="2089"/>
        <v>69.232799999999997</v>
      </c>
      <c r="CF663" s="17">
        <f t="shared" si="2089"/>
        <v>69.993600000000001</v>
      </c>
      <c r="CG663" s="17">
        <f t="shared" si="2089"/>
        <v>69.993600000000001</v>
      </c>
      <c r="CH663" s="17">
        <f t="shared" si="2089"/>
        <v>68.472000000000008</v>
      </c>
      <c r="CI663" s="17">
        <f t="shared" si="2089"/>
        <v>69.232799999999997</v>
      </c>
      <c r="CJ663" s="17">
        <f t="shared" si="2089"/>
        <v>69.993600000000001</v>
      </c>
      <c r="CK663" s="17">
        <f t="shared" si="2089"/>
        <v>69.993600000000001</v>
      </c>
      <c r="CL663" s="17">
        <f t="shared" si="2090"/>
        <v>68.472000000000008</v>
      </c>
      <c r="CM663" s="17">
        <f t="shared" si="2090"/>
        <v>69.232799999999997</v>
      </c>
      <c r="CN663" s="17">
        <f t="shared" si="2090"/>
        <v>47.169600000000003</v>
      </c>
      <c r="CO663" s="17">
        <f t="shared" si="2090"/>
        <v>0</v>
      </c>
      <c r="CP663" s="17">
        <f t="shared" si="2090"/>
        <v>0</v>
      </c>
      <c r="CQ663" s="17">
        <f t="shared" si="2090"/>
        <v>0</v>
      </c>
      <c r="CR663" s="17">
        <f t="shared" si="2090"/>
        <v>0</v>
      </c>
      <c r="CS663" s="17">
        <f t="shared" si="2090"/>
        <v>0</v>
      </c>
      <c r="CT663" s="17">
        <f t="shared" si="2090"/>
        <v>0</v>
      </c>
      <c r="CU663" s="17">
        <f t="shared" si="2090"/>
        <v>0</v>
      </c>
      <c r="CV663" s="17">
        <f t="shared" si="2091"/>
        <v>0</v>
      </c>
      <c r="CW663" s="17">
        <f t="shared" si="2091"/>
        <v>0</v>
      </c>
      <c r="CX663" s="17">
        <f t="shared" si="2091"/>
        <v>0</v>
      </c>
      <c r="CY663" s="17">
        <f t="shared" si="2091"/>
        <v>0</v>
      </c>
      <c r="CZ663" s="17">
        <f t="shared" si="2091"/>
        <v>0</v>
      </c>
      <c r="DA663" s="17">
        <f t="shared" si="2091"/>
        <v>0</v>
      </c>
      <c r="DB663" s="17">
        <f t="shared" si="2091"/>
        <v>0</v>
      </c>
      <c r="DC663" s="17">
        <f t="shared" si="2091"/>
        <v>0</v>
      </c>
      <c r="DD663" s="17">
        <f t="shared" si="2091"/>
        <v>0</v>
      </c>
      <c r="DE663" s="17">
        <f t="shared" si="2091"/>
        <v>0</v>
      </c>
      <c r="DF663" s="17">
        <f t="shared" si="2092"/>
        <v>0</v>
      </c>
      <c r="DG663" s="17">
        <f t="shared" si="2092"/>
        <v>0</v>
      </c>
      <c r="DH663" s="17">
        <f t="shared" si="2092"/>
        <v>0</v>
      </c>
      <c r="DI663" s="17">
        <f t="shared" si="2092"/>
        <v>0</v>
      </c>
      <c r="DJ663" s="17">
        <f t="shared" si="2092"/>
        <v>0</v>
      </c>
      <c r="DK663" s="17">
        <f t="shared" si="2092"/>
        <v>0</v>
      </c>
      <c r="DL663" s="17">
        <f t="shared" si="2092"/>
        <v>0</v>
      </c>
      <c r="DM663" s="17">
        <f t="shared" si="2092"/>
        <v>0</v>
      </c>
      <c r="DN663" s="17">
        <f t="shared" si="2092"/>
        <v>0</v>
      </c>
      <c r="DO663" s="17">
        <f t="shared" si="2092"/>
        <v>0</v>
      </c>
      <c r="DP663" s="17">
        <f t="shared" si="2093"/>
        <v>0</v>
      </c>
      <c r="DQ663" s="17">
        <f t="shared" si="2093"/>
        <v>0</v>
      </c>
      <c r="DR663" s="17">
        <f t="shared" si="2093"/>
        <v>0</v>
      </c>
      <c r="DS663" s="17">
        <f t="shared" si="2093"/>
        <v>0</v>
      </c>
      <c r="DT663" s="17">
        <f t="shared" si="2093"/>
        <v>0</v>
      </c>
      <c r="DU663" s="17">
        <f t="shared" si="2093"/>
        <v>0</v>
      </c>
      <c r="DV663" s="17">
        <f t="shared" si="2093"/>
        <v>0</v>
      </c>
      <c r="DW663" s="17">
        <f t="shared" si="2093"/>
        <v>0</v>
      </c>
      <c r="DX663" s="17">
        <f t="shared" si="2093"/>
        <v>0</v>
      </c>
      <c r="DY663" s="17">
        <f t="shared" si="2093"/>
        <v>0</v>
      </c>
      <c r="DZ663" s="17">
        <f t="shared" si="2094"/>
        <v>0</v>
      </c>
      <c r="EA663" s="17">
        <f t="shared" si="2094"/>
        <v>0</v>
      </c>
      <c r="EB663" s="17">
        <f t="shared" si="2094"/>
        <v>0</v>
      </c>
      <c r="EC663" s="17">
        <f t="shared" si="2094"/>
        <v>0</v>
      </c>
      <c r="ED663" s="17">
        <f t="shared" si="2094"/>
        <v>0</v>
      </c>
      <c r="EE663" s="17">
        <f t="shared" si="2094"/>
        <v>0</v>
      </c>
      <c r="EF663" s="17">
        <f t="shared" si="2094"/>
        <v>0</v>
      </c>
      <c r="EG663" s="17">
        <f t="shared" si="2094"/>
        <v>0</v>
      </c>
      <c r="EH663" s="17">
        <f t="shared" si="2094"/>
        <v>0</v>
      </c>
      <c r="EI663" s="17">
        <f t="shared" si="2094"/>
        <v>0</v>
      </c>
      <c r="EJ663" s="17">
        <f t="shared" si="2095"/>
        <v>0</v>
      </c>
      <c r="EK663" s="17">
        <f t="shared" si="2095"/>
        <v>0</v>
      </c>
      <c r="EL663" s="17">
        <f t="shared" si="2095"/>
        <v>0</v>
      </c>
      <c r="EM663" s="17">
        <f t="shared" si="2095"/>
        <v>0</v>
      </c>
      <c r="EN663" s="17">
        <f t="shared" si="2095"/>
        <v>0</v>
      </c>
      <c r="EO663" s="17">
        <f t="shared" si="2095"/>
        <v>0</v>
      </c>
      <c r="EP663" s="17">
        <f t="shared" si="2095"/>
        <v>0</v>
      </c>
      <c r="EQ663" s="17">
        <f t="shared" si="2095"/>
        <v>0</v>
      </c>
      <c r="ER663" s="17">
        <f t="shared" si="2095"/>
        <v>0</v>
      </c>
      <c r="ES663" s="17">
        <f t="shared" si="2095"/>
        <v>0</v>
      </c>
      <c r="ET663" s="17">
        <f t="shared" si="2096"/>
        <v>0</v>
      </c>
      <c r="EU663" s="17">
        <f t="shared" si="2096"/>
        <v>0</v>
      </c>
      <c r="EV663" s="17">
        <f t="shared" si="2096"/>
        <v>0</v>
      </c>
      <c r="EW663" s="17">
        <f t="shared" si="2096"/>
        <v>0</v>
      </c>
      <c r="EX663" s="17">
        <f t="shared" si="2096"/>
        <v>0</v>
      </c>
      <c r="EY663" s="17">
        <f t="shared" si="2096"/>
        <v>0</v>
      </c>
      <c r="EZ663" s="17">
        <f t="shared" si="2096"/>
        <v>0</v>
      </c>
      <c r="FA663" s="17">
        <f t="shared" si="2096"/>
        <v>0</v>
      </c>
      <c r="FB663" s="17">
        <f t="shared" si="2096"/>
        <v>0</v>
      </c>
      <c r="FC663" s="17">
        <f t="shared" si="2096"/>
        <v>0</v>
      </c>
      <c r="FD663" s="17">
        <f t="shared" si="2097"/>
        <v>0</v>
      </c>
      <c r="FE663" s="17">
        <f t="shared" si="2097"/>
        <v>0</v>
      </c>
      <c r="FF663" s="17">
        <f t="shared" si="2097"/>
        <v>0</v>
      </c>
      <c r="FG663" s="17">
        <f t="shared" si="2097"/>
        <v>0</v>
      </c>
      <c r="FH663" s="17">
        <f t="shared" si="2097"/>
        <v>0</v>
      </c>
      <c r="FI663" s="17">
        <f t="shared" si="2097"/>
        <v>0</v>
      </c>
      <c r="FJ663" s="17">
        <f t="shared" si="2097"/>
        <v>0</v>
      </c>
      <c r="FK663" s="17">
        <f t="shared" si="2097"/>
        <v>0</v>
      </c>
      <c r="FL663" s="17">
        <f t="shared" si="2097"/>
        <v>0</v>
      </c>
      <c r="FM663" s="17">
        <f t="shared" si="2097"/>
        <v>0</v>
      </c>
      <c r="FN663" s="17">
        <f t="shared" si="2098"/>
        <v>0</v>
      </c>
      <c r="FO663" s="17">
        <f t="shared" si="2098"/>
        <v>0</v>
      </c>
      <c r="FP663" s="17">
        <f t="shared" si="2098"/>
        <v>0</v>
      </c>
      <c r="FQ663" s="17">
        <f t="shared" si="2098"/>
        <v>0</v>
      </c>
      <c r="FR663" s="17">
        <f t="shared" si="2098"/>
        <v>0</v>
      </c>
      <c r="FS663" s="17">
        <f t="shared" si="2098"/>
        <v>0</v>
      </c>
      <c r="FT663" s="17">
        <f t="shared" si="2098"/>
        <v>0</v>
      </c>
      <c r="FU663" s="17">
        <f t="shared" si="2098"/>
        <v>0</v>
      </c>
      <c r="FV663" s="17">
        <f t="shared" si="2098"/>
        <v>0</v>
      </c>
      <c r="FW663" s="17">
        <f t="shared" si="2098"/>
        <v>0</v>
      </c>
      <c r="FX663" s="17">
        <f t="shared" si="2099"/>
        <v>0</v>
      </c>
      <c r="FY663" s="17">
        <f t="shared" si="2099"/>
        <v>0</v>
      </c>
      <c r="FZ663" s="17">
        <f t="shared" si="2099"/>
        <v>0</v>
      </c>
      <c r="GA663" s="17">
        <f t="shared" si="2099"/>
        <v>0</v>
      </c>
      <c r="GB663" s="17">
        <f t="shared" si="2099"/>
        <v>0</v>
      </c>
      <c r="GC663" s="17">
        <f t="shared" si="2099"/>
        <v>0</v>
      </c>
    </row>
    <row r="664" spans="13:185" hidden="1" outlineLevel="1" x14ac:dyDescent="0.35">
      <c r="M664" s="9" t="s">
        <v>74</v>
      </c>
      <c r="N664" s="17">
        <f t="shared" si="2083"/>
        <v>0</v>
      </c>
      <c r="O664" s="17">
        <f t="shared" si="2083"/>
        <v>0</v>
      </c>
      <c r="P664" s="17">
        <f t="shared" si="2083"/>
        <v>0</v>
      </c>
      <c r="Q664" s="17">
        <f t="shared" si="2083"/>
        <v>0</v>
      </c>
      <c r="R664" s="17">
        <f t="shared" si="2083"/>
        <v>0</v>
      </c>
      <c r="S664" s="17">
        <f t="shared" si="2083"/>
        <v>0</v>
      </c>
      <c r="T664" s="17">
        <f t="shared" si="2083"/>
        <v>0</v>
      </c>
      <c r="U664" s="17">
        <f t="shared" si="2083"/>
        <v>0</v>
      </c>
      <c r="V664" s="17">
        <f t="shared" si="2083"/>
        <v>0</v>
      </c>
      <c r="W664" s="17">
        <f t="shared" si="2083"/>
        <v>0</v>
      </c>
      <c r="X664" s="17">
        <f t="shared" si="2084"/>
        <v>0</v>
      </c>
      <c r="Y664" s="17">
        <f t="shared" si="2084"/>
        <v>0</v>
      </c>
      <c r="Z664" s="17">
        <f t="shared" si="2084"/>
        <v>0</v>
      </c>
      <c r="AA664" s="17">
        <f t="shared" si="2084"/>
        <v>0</v>
      </c>
      <c r="AB664" s="17">
        <f t="shared" si="2084"/>
        <v>0</v>
      </c>
      <c r="AC664" s="17">
        <f t="shared" si="2084"/>
        <v>0</v>
      </c>
      <c r="AD664" s="17">
        <f t="shared" si="2084"/>
        <v>0</v>
      </c>
      <c r="AE664" s="17">
        <f t="shared" si="2084"/>
        <v>0</v>
      </c>
      <c r="AF664" s="17">
        <f t="shared" si="2084"/>
        <v>0</v>
      </c>
      <c r="AG664" s="17">
        <f t="shared" si="2084"/>
        <v>0</v>
      </c>
      <c r="AH664" s="17">
        <f t="shared" si="2085"/>
        <v>0</v>
      </c>
      <c r="AI664" s="17">
        <f t="shared" si="2085"/>
        <v>0</v>
      </c>
      <c r="AJ664" s="17">
        <f t="shared" si="2085"/>
        <v>0</v>
      </c>
      <c r="AK664" s="17">
        <f t="shared" si="2085"/>
        <v>0</v>
      </c>
      <c r="AL664" s="17">
        <f t="shared" si="2085"/>
        <v>0</v>
      </c>
      <c r="AM664" s="17">
        <f t="shared" si="2085"/>
        <v>0</v>
      </c>
      <c r="AN664" s="17">
        <f t="shared" si="2085"/>
        <v>0</v>
      </c>
      <c r="AO664" s="17">
        <f t="shared" si="2085"/>
        <v>0</v>
      </c>
      <c r="AP664" s="17">
        <f t="shared" si="2085"/>
        <v>0</v>
      </c>
      <c r="AQ664" s="17">
        <f t="shared" si="2085"/>
        <v>0</v>
      </c>
      <c r="AR664" s="17">
        <f t="shared" si="2085"/>
        <v>0</v>
      </c>
      <c r="AS664" s="17">
        <f t="shared" si="2085"/>
        <v>0</v>
      </c>
      <c r="AT664" s="17">
        <f t="shared" si="2085"/>
        <v>0</v>
      </c>
      <c r="AU664" s="17">
        <f t="shared" si="2085"/>
        <v>0</v>
      </c>
      <c r="AW664" s="9" t="s">
        <v>74</v>
      </c>
      <c r="AX664" s="17">
        <f t="shared" si="2086"/>
        <v>0</v>
      </c>
      <c r="AY664" s="17">
        <f t="shared" si="2086"/>
        <v>0</v>
      </c>
      <c r="AZ664" s="17">
        <f t="shared" si="2086"/>
        <v>0</v>
      </c>
      <c r="BA664" s="17">
        <f t="shared" si="2086"/>
        <v>0</v>
      </c>
      <c r="BB664" s="17">
        <f t="shared" si="2086"/>
        <v>0</v>
      </c>
      <c r="BC664" s="17">
        <f t="shared" si="2086"/>
        <v>0</v>
      </c>
      <c r="BD664" s="17">
        <f t="shared" si="2086"/>
        <v>0</v>
      </c>
      <c r="BE664" s="17">
        <f t="shared" si="2086"/>
        <v>0</v>
      </c>
      <c r="BF664" s="17">
        <f t="shared" si="2086"/>
        <v>0</v>
      </c>
      <c r="BG664" s="17">
        <f t="shared" si="2086"/>
        <v>0</v>
      </c>
      <c r="BH664" s="17">
        <f t="shared" si="2087"/>
        <v>0</v>
      </c>
      <c r="BI664" s="17">
        <f t="shared" si="2087"/>
        <v>0</v>
      </c>
      <c r="BJ664" s="17">
        <f t="shared" si="2087"/>
        <v>0</v>
      </c>
      <c r="BK664" s="17">
        <f t="shared" si="2087"/>
        <v>0</v>
      </c>
      <c r="BL664" s="17">
        <f t="shared" si="2087"/>
        <v>0</v>
      </c>
      <c r="BM664" s="17">
        <f t="shared" si="2087"/>
        <v>0</v>
      </c>
      <c r="BN664" s="17">
        <f t="shared" si="2087"/>
        <v>0</v>
      </c>
      <c r="BO664" s="17">
        <f t="shared" si="2087"/>
        <v>0</v>
      </c>
      <c r="BP664" s="17">
        <f t="shared" si="2087"/>
        <v>0</v>
      </c>
      <c r="BQ664" s="17">
        <f t="shared" si="2087"/>
        <v>0</v>
      </c>
      <c r="BR664" s="17">
        <f t="shared" si="2088"/>
        <v>0</v>
      </c>
      <c r="BS664" s="17">
        <f t="shared" si="2088"/>
        <v>0</v>
      </c>
      <c r="BT664" s="17">
        <f t="shared" si="2088"/>
        <v>0</v>
      </c>
      <c r="BU664" s="17">
        <f t="shared" si="2088"/>
        <v>0</v>
      </c>
      <c r="BV664" s="17">
        <f t="shared" si="2088"/>
        <v>0</v>
      </c>
      <c r="BW664" s="17">
        <f t="shared" si="2088"/>
        <v>0</v>
      </c>
      <c r="BX664" s="17">
        <f t="shared" si="2088"/>
        <v>0</v>
      </c>
      <c r="BY664" s="17">
        <f t="shared" si="2088"/>
        <v>0</v>
      </c>
      <c r="BZ664" s="17">
        <f t="shared" si="2088"/>
        <v>0</v>
      </c>
      <c r="CA664" s="17">
        <f t="shared" si="2088"/>
        <v>0</v>
      </c>
      <c r="CB664" s="17">
        <f t="shared" si="2089"/>
        <v>0</v>
      </c>
      <c r="CC664" s="17">
        <f t="shared" si="2089"/>
        <v>0</v>
      </c>
      <c r="CD664" s="17">
        <f t="shared" si="2089"/>
        <v>0</v>
      </c>
      <c r="CE664" s="17">
        <f t="shared" si="2089"/>
        <v>0</v>
      </c>
      <c r="CF664" s="17">
        <f t="shared" si="2089"/>
        <v>0</v>
      </c>
      <c r="CG664" s="17">
        <f t="shared" si="2089"/>
        <v>0</v>
      </c>
      <c r="CH664" s="17">
        <f t="shared" si="2089"/>
        <v>0</v>
      </c>
      <c r="CI664" s="17">
        <f t="shared" si="2089"/>
        <v>0</v>
      </c>
      <c r="CJ664" s="17">
        <f t="shared" si="2089"/>
        <v>0</v>
      </c>
      <c r="CK664" s="17">
        <f t="shared" si="2089"/>
        <v>0</v>
      </c>
      <c r="CL664" s="17">
        <f t="shared" si="2090"/>
        <v>0</v>
      </c>
      <c r="CM664" s="17">
        <f t="shared" si="2090"/>
        <v>0</v>
      </c>
      <c r="CN664" s="17">
        <f t="shared" si="2090"/>
        <v>0</v>
      </c>
      <c r="CO664" s="17">
        <f t="shared" si="2090"/>
        <v>0</v>
      </c>
      <c r="CP664" s="17">
        <f t="shared" si="2090"/>
        <v>0</v>
      </c>
      <c r="CQ664" s="17">
        <f t="shared" si="2090"/>
        <v>0</v>
      </c>
      <c r="CR664" s="17">
        <f t="shared" si="2090"/>
        <v>0</v>
      </c>
      <c r="CS664" s="17">
        <f t="shared" si="2090"/>
        <v>0</v>
      </c>
      <c r="CT664" s="17">
        <f t="shared" si="2090"/>
        <v>0</v>
      </c>
      <c r="CU664" s="17">
        <f t="shared" si="2090"/>
        <v>0</v>
      </c>
      <c r="CV664" s="17">
        <f t="shared" si="2091"/>
        <v>0</v>
      </c>
      <c r="CW664" s="17">
        <f t="shared" si="2091"/>
        <v>0</v>
      </c>
      <c r="CX664" s="17">
        <f t="shared" si="2091"/>
        <v>0</v>
      </c>
      <c r="CY664" s="17">
        <f t="shared" si="2091"/>
        <v>0</v>
      </c>
      <c r="CZ664" s="17">
        <f t="shared" si="2091"/>
        <v>0</v>
      </c>
      <c r="DA664" s="17">
        <f t="shared" si="2091"/>
        <v>0</v>
      </c>
      <c r="DB664" s="17">
        <f t="shared" si="2091"/>
        <v>0</v>
      </c>
      <c r="DC664" s="17">
        <f t="shared" si="2091"/>
        <v>0</v>
      </c>
      <c r="DD664" s="17">
        <f t="shared" si="2091"/>
        <v>0</v>
      </c>
      <c r="DE664" s="17">
        <f t="shared" si="2091"/>
        <v>0</v>
      </c>
      <c r="DF664" s="17">
        <f t="shared" si="2092"/>
        <v>0</v>
      </c>
      <c r="DG664" s="17">
        <f t="shared" si="2092"/>
        <v>0</v>
      </c>
      <c r="DH664" s="17">
        <f t="shared" si="2092"/>
        <v>0</v>
      </c>
      <c r="DI664" s="17">
        <f t="shared" si="2092"/>
        <v>0</v>
      </c>
      <c r="DJ664" s="17">
        <f t="shared" si="2092"/>
        <v>0</v>
      </c>
      <c r="DK664" s="17">
        <f t="shared" si="2092"/>
        <v>0</v>
      </c>
      <c r="DL664" s="17">
        <f t="shared" si="2092"/>
        <v>0</v>
      </c>
      <c r="DM664" s="17">
        <f t="shared" si="2092"/>
        <v>0</v>
      </c>
      <c r="DN664" s="17">
        <f t="shared" si="2092"/>
        <v>0</v>
      </c>
      <c r="DO664" s="17">
        <f t="shared" si="2092"/>
        <v>0</v>
      </c>
      <c r="DP664" s="17">
        <f t="shared" si="2093"/>
        <v>0</v>
      </c>
      <c r="DQ664" s="17">
        <f t="shared" si="2093"/>
        <v>0</v>
      </c>
      <c r="DR664" s="17">
        <f t="shared" si="2093"/>
        <v>0</v>
      </c>
      <c r="DS664" s="17">
        <f t="shared" si="2093"/>
        <v>0</v>
      </c>
      <c r="DT664" s="17">
        <f t="shared" si="2093"/>
        <v>0</v>
      </c>
      <c r="DU664" s="17">
        <f t="shared" si="2093"/>
        <v>0</v>
      </c>
      <c r="DV664" s="17">
        <f t="shared" si="2093"/>
        <v>0</v>
      </c>
      <c r="DW664" s="17">
        <f t="shared" si="2093"/>
        <v>0</v>
      </c>
      <c r="DX664" s="17">
        <f t="shared" si="2093"/>
        <v>0</v>
      </c>
      <c r="DY664" s="17">
        <f t="shared" si="2093"/>
        <v>0</v>
      </c>
      <c r="DZ664" s="17">
        <f t="shared" si="2094"/>
        <v>0</v>
      </c>
      <c r="EA664" s="17">
        <f t="shared" si="2094"/>
        <v>0</v>
      </c>
      <c r="EB664" s="17">
        <f t="shared" si="2094"/>
        <v>0</v>
      </c>
      <c r="EC664" s="17">
        <f t="shared" si="2094"/>
        <v>0</v>
      </c>
      <c r="ED664" s="17">
        <f t="shared" si="2094"/>
        <v>0</v>
      </c>
      <c r="EE664" s="17">
        <f t="shared" si="2094"/>
        <v>0</v>
      </c>
      <c r="EF664" s="17">
        <f t="shared" si="2094"/>
        <v>0</v>
      </c>
      <c r="EG664" s="17">
        <f t="shared" si="2094"/>
        <v>0</v>
      </c>
      <c r="EH664" s="17">
        <f t="shared" si="2094"/>
        <v>0</v>
      </c>
      <c r="EI664" s="17">
        <f t="shared" si="2094"/>
        <v>0</v>
      </c>
      <c r="EJ664" s="17">
        <f t="shared" si="2095"/>
        <v>0</v>
      </c>
      <c r="EK664" s="17">
        <f t="shared" si="2095"/>
        <v>0</v>
      </c>
      <c r="EL664" s="17">
        <f t="shared" si="2095"/>
        <v>0</v>
      </c>
      <c r="EM664" s="17">
        <f t="shared" si="2095"/>
        <v>0</v>
      </c>
      <c r="EN664" s="17">
        <f t="shared" si="2095"/>
        <v>0</v>
      </c>
      <c r="EO664" s="17">
        <f t="shared" si="2095"/>
        <v>0</v>
      </c>
      <c r="EP664" s="17">
        <f t="shared" si="2095"/>
        <v>0</v>
      </c>
      <c r="EQ664" s="17">
        <f t="shared" si="2095"/>
        <v>0</v>
      </c>
      <c r="ER664" s="17">
        <f t="shared" si="2095"/>
        <v>0</v>
      </c>
      <c r="ES664" s="17">
        <f t="shared" si="2095"/>
        <v>0</v>
      </c>
      <c r="ET664" s="17">
        <f t="shared" si="2096"/>
        <v>0</v>
      </c>
      <c r="EU664" s="17">
        <f t="shared" si="2096"/>
        <v>0</v>
      </c>
      <c r="EV664" s="17">
        <f t="shared" si="2096"/>
        <v>0</v>
      </c>
      <c r="EW664" s="17">
        <f t="shared" si="2096"/>
        <v>0</v>
      </c>
      <c r="EX664" s="17">
        <f t="shared" si="2096"/>
        <v>0</v>
      </c>
      <c r="EY664" s="17">
        <f t="shared" si="2096"/>
        <v>0</v>
      </c>
      <c r="EZ664" s="17">
        <f t="shared" si="2096"/>
        <v>0</v>
      </c>
      <c r="FA664" s="17">
        <f t="shared" si="2096"/>
        <v>0</v>
      </c>
      <c r="FB664" s="17">
        <f t="shared" si="2096"/>
        <v>0</v>
      </c>
      <c r="FC664" s="17">
        <f t="shared" si="2096"/>
        <v>0</v>
      </c>
      <c r="FD664" s="17">
        <f t="shared" si="2097"/>
        <v>0</v>
      </c>
      <c r="FE664" s="17">
        <f t="shared" si="2097"/>
        <v>0</v>
      </c>
      <c r="FF664" s="17">
        <f t="shared" si="2097"/>
        <v>0</v>
      </c>
      <c r="FG664" s="17">
        <f t="shared" si="2097"/>
        <v>0</v>
      </c>
      <c r="FH664" s="17">
        <f t="shared" si="2097"/>
        <v>0</v>
      </c>
      <c r="FI664" s="17">
        <f t="shared" si="2097"/>
        <v>0</v>
      </c>
      <c r="FJ664" s="17">
        <f t="shared" si="2097"/>
        <v>0</v>
      </c>
      <c r="FK664" s="17">
        <f t="shared" si="2097"/>
        <v>0</v>
      </c>
      <c r="FL664" s="17">
        <f t="shared" si="2097"/>
        <v>0</v>
      </c>
      <c r="FM664" s="17">
        <f t="shared" si="2097"/>
        <v>0</v>
      </c>
      <c r="FN664" s="17">
        <f t="shared" si="2098"/>
        <v>0</v>
      </c>
      <c r="FO664" s="17">
        <f t="shared" si="2098"/>
        <v>0</v>
      </c>
      <c r="FP664" s="17">
        <f t="shared" si="2098"/>
        <v>0</v>
      </c>
      <c r="FQ664" s="17">
        <f t="shared" si="2098"/>
        <v>0</v>
      </c>
      <c r="FR664" s="17">
        <f t="shared" si="2098"/>
        <v>0</v>
      </c>
      <c r="FS664" s="17">
        <f t="shared" si="2098"/>
        <v>0</v>
      </c>
      <c r="FT664" s="17">
        <f t="shared" si="2098"/>
        <v>0</v>
      </c>
      <c r="FU664" s="17">
        <f t="shared" si="2098"/>
        <v>0</v>
      </c>
      <c r="FV664" s="17">
        <f t="shared" si="2098"/>
        <v>0</v>
      </c>
      <c r="FW664" s="17">
        <f t="shared" si="2098"/>
        <v>0</v>
      </c>
      <c r="FX664" s="17">
        <f t="shared" si="2099"/>
        <v>0</v>
      </c>
      <c r="FY664" s="17">
        <f t="shared" si="2099"/>
        <v>0</v>
      </c>
      <c r="FZ664" s="17">
        <f t="shared" si="2099"/>
        <v>0</v>
      </c>
      <c r="GA664" s="17">
        <f t="shared" si="2099"/>
        <v>0</v>
      </c>
      <c r="GB664" s="17">
        <f t="shared" si="2099"/>
        <v>0</v>
      </c>
      <c r="GC664" s="17">
        <f t="shared" si="2099"/>
        <v>0</v>
      </c>
    </row>
    <row r="665" spans="13:185" ht="13.9" hidden="1" customHeight="1" outlineLevel="1" x14ac:dyDescent="0.35">
      <c r="M665" s="9" t="s">
        <v>345</v>
      </c>
      <c r="N665" s="17">
        <f t="shared" si="2083"/>
        <v>2777.1827999999996</v>
      </c>
      <c r="O665" s="17">
        <f t="shared" si="2083"/>
        <v>3477.9827999999998</v>
      </c>
      <c r="P665" s="17">
        <f t="shared" si="2083"/>
        <v>700.8</v>
      </c>
      <c r="Q665" s="17">
        <f t="shared" si="2083"/>
        <v>0</v>
      </c>
      <c r="R665" s="17">
        <f t="shared" si="2083"/>
        <v>0</v>
      </c>
      <c r="S665" s="17">
        <f t="shared" si="2083"/>
        <v>0</v>
      </c>
      <c r="T665" s="17">
        <f t="shared" si="2083"/>
        <v>0</v>
      </c>
      <c r="U665" s="17">
        <f t="shared" si="2083"/>
        <v>0</v>
      </c>
      <c r="V665" s="17">
        <f t="shared" si="2083"/>
        <v>0</v>
      </c>
      <c r="W665" s="17">
        <f t="shared" si="2083"/>
        <v>0</v>
      </c>
      <c r="X665" s="17">
        <f t="shared" si="2084"/>
        <v>0</v>
      </c>
      <c r="Y665" s="17">
        <f t="shared" si="2084"/>
        <v>0</v>
      </c>
      <c r="Z665" s="17">
        <f t="shared" si="2084"/>
        <v>0</v>
      </c>
      <c r="AA665" s="17">
        <f t="shared" si="2084"/>
        <v>0</v>
      </c>
      <c r="AB665" s="17">
        <f t="shared" si="2084"/>
        <v>0</v>
      </c>
      <c r="AC665" s="17">
        <f t="shared" si="2084"/>
        <v>0</v>
      </c>
      <c r="AD665" s="17">
        <f t="shared" si="2084"/>
        <v>0</v>
      </c>
      <c r="AE665" s="17">
        <f t="shared" si="2084"/>
        <v>0</v>
      </c>
      <c r="AF665" s="17">
        <f t="shared" si="2084"/>
        <v>0</v>
      </c>
      <c r="AG665" s="17">
        <f t="shared" si="2084"/>
        <v>0</v>
      </c>
      <c r="AH665" s="17">
        <f t="shared" si="2085"/>
        <v>0</v>
      </c>
      <c r="AI665" s="17">
        <f t="shared" si="2085"/>
        <v>0</v>
      </c>
      <c r="AJ665" s="17">
        <f t="shared" si="2085"/>
        <v>0</v>
      </c>
      <c r="AK665" s="17">
        <f t="shared" si="2085"/>
        <v>0</v>
      </c>
      <c r="AL665" s="17">
        <f t="shared" si="2085"/>
        <v>0</v>
      </c>
      <c r="AM665" s="17">
        <f t="shared" si="2085"/>
        <v>0</v>
      </c>
      <c r="AN665" s="17">
        <f t="shared" si="2085"/>
        <v>0</v>
      </c>
      <c r="AO665" s="17">
        <f t="shared" si="2085"/>
        <v>0</v>
      </c>
      <c r="AP665" s="17">
        <f t="shared" si="2085"/>
        <v>0</v>
      </c>
      <c r="AQ665" s="17">
        <f t="shared" si="2085"/>
        <v>0</v>
      </c>
      <c r="AR665" s="17">
        <f t="shared" si="2085"/>
        <v>0</v>
      </c>
      <c r="AS665" s="17">
        <f t="shared" si="2085"/>
        <v>0</v>
      </c>
      <c r="AT665" s="17">
        <f t="shared" si="2085"/>
        <v>0</v>
      </c>
      <c r="AU665" s="17">
        <f t="shared" si="2085"/>
        <v>0</v>
      </c>
      <c r="AW665" s="9" t="s">
        <v>345</v>
      </c>
      <c r="AX665" s="17">
        <f t="shared" si="2086"/>
        <v>684.7847999999999</v>
      </c>
      <c r="AY665" s="17">
        <f t="shared" si="2086"/>
        <v>692.39351999999985</v>
      </c>
      <c r="AZ665" s="17">
        <f t="shared" si="2086"/>
        <v>700.00224000000003</v>
      </c>
      <c r="BA665" s="17">
        <f t="shared" si="2086"/>
        <v>700.00224000000003</v>
      </c>
      <c r="BB665" s="17">
        <f t="shared" si="2086"/>
        <v>857.58479999999986</v>
      </c>
      <c r="BC665" s="17">
        <f t="shared" si="2086"/>
        <v>867.11351999999988</v>
      </c>
      <c r="BD665" s="17">
        <f t="shared" si="2086"/>
        <v>876.64224000000002</v>
      </c>
      <c r="BE665" s="17">
        <f t="shared" si="2086"/>
        <v>876.64224000000002</v>
      </c>
      <c r="BF665" s="17">
        <f t="shared" si="2086"/>
        <v>172.8</v>
      </c>
      <c r="BG665" s="17">
        <f t="shared" si="2086"/>
        <v>174.72</v>
      </c>
      <c r="BH665" s="17">
        <f t="shared" si="2087"/>
        <v>176.64</v>
      </c>
      <c r="BI665" s="17">
        <f t="shared" si="2087"/>
        <v>176.64</v>
      </c>
      <c r="BJ665" s="17">
        <f t="shared" si="2087"/>
        <v>0</v>
      </c>
      <c r="BK665" s="17">
        <f t="shared" si="2087"/>
        <v>0</v>
      </c>
      <c r="BL665" s="17">
        <f t="shared" si="2087"/>
        <v>0</v>
      </c>
      <c r="BM665" s="17">
        <f t="shared" si="2087"/>
        <v>0</v>
      </c>
      <c r="BN665" s="17">
        <f t="shared" si="2087"/>
        <v>0</v>
      </c>
      <c r="BO665" s="17">
        <f t="shared" si="2087"/>
        <v>0</v>
      </c>
      <c r="BP665" s="17">
        <f t="shared" si="2087"/>
        <v>0</v>
      </c>
      <c r="BQ665" s="17">
        <f t="shared" si="2087"/>
        <v>0</v>
      </c>
      <c r="BR665" s="17">
        <f t="shared" si="2088"/>
        <v>0</v>
      </c>
      <c r="BS665" s="17">
        <f t="shared" si="2088"/>
        <v>0</v>
      </c>
      <c r="BT665" s="17">
        <f t="shared" si="2088"/>
        <v>0</v>
      </c>
      <c r="BU665" s="17">
        <f t="shared" si="2088"/>
        <v>0</v>
      </c>
      <c r="BV665" s="17">
        <f t="shared" si="2088"/>
        <v>0</v>
      </c>
      <c r="BW665" s="17">
        <f t="shared" si="2088"/>
        <v>0</v>
      </c>
      <c r="BX665" s="17">
        <f t="shared" si="2088"/>
        <v>0</v>
      </c>
      <c r="BY665" s="17">
        <f t="shared" si="2088"/>
        <v>0</v>
      </c>
      <c r="BZ665" s="17">
        <f t="shared" si="2088"/>
        <v>0</v>
      </c>
      <c r="CA665" s="17">
        <f t="shared" si="2088"/>
        <v>0</v>
      </c>
      <c r="CB665" s="17">
        <f t="shared" si="2089"/>
        <v>0</v>
      </c>
      <c r="CC665" s="17">
        <f t="shared" si="2089"/>
        <v>0</v>
      </c>
      <c r="CD665" s="17">
        <f t="shared" si="2089"/>
        <v>0</v>
      </c>
      <c r="CE665" s="17">
        <f t="shared" si="2089"/>
        <v>0</v>
      </c>
      <c r="CF665" s="17">
        <f t="shared" si="2089"/>
        <v>0</v>
      </c>
      <c r="CG665" s="17">
        <f t="shared" si="2089"/>
        <v>0</v>
      </c>
      <c r="CH665" s="17">
        <f t="shared" si="2089"/>
        <v>0</v>
      </c>
      <c r="CI665" s="17">
        <f t="shared" si="2089"/>
        <v>0</v>
      </c>
      <c r="CJ665" s="17">
        <f t="shared" si="2089"/>
        <v>0</v>
      </c>
      <c r="CK665" s="17">
        <f t="shared" si="2089"/>
        <v>0</v>
      </c>
      <c r="CL665" s="17">
        <f t="shared" si="2090"/>
        <v>0</v>
      </c>
      <c r="CM665" s="17">
        <f t="shared" si="2090"/>
        <v>0</v>
      </c>
      <c r="CN665" s="17">
        <f t="shared" si="2090"/>
        <v>0</v>
      </c>
      <c r="CO665" s="17">
        <f t="shared" si="2090"/>
        <v>0</v>
      </c>
      <c r="CP665" s="17">
        <f t="shared" si="2090"/>
        <v>0</v>
      </c>
      <c r="CQ665" s="17">
        <f t="shared" si="2090"/>
        <v>0</v>
      </c>
      <c r="CR665" s="17">
        <f t="shared" si="2090"/>
        <v>0</v>
      </c>
      <c r="CS665" s="17">
        <f t="shared" si="2090"/>
        <v>0</v>
      </c>
      <c r="CT665" s="17">
        <f t="shared" si="2090"/>
        <v>0</v>
      </c>
      <c r="CU665" s="17">
        <f t="shared" si="2090"/>
        <v>0</v>
      </c>
      <c r="CV665" s="17">
        <f t="shared" si="2091"/>
        <v>0</v>
      </c>
      <c r="CW665" s="17">
        <f t="shared" si="2091"/>
        <v>0</v>
      </c>
      <c r="CX665" s="17">
        <f t="shared" si="2091"/>
        <v>0</v>
      </c>
      <c r="CY665" s="17">
        <f t="shared" si="2091"/>
        <v>0</v>
      </c>
      <c r="CZ665" s="17">
        <f t="shared" si="2091"/>
        <v>0</v>
      </c>
      <c r="DA665" s="17">
        <f t="shared" si="2091"/>
        <v>0</v>
      </c>
      <c r="DB665" s="17">
        <f t="shared" si="2091"/>
        <v>0</v>
      </c>
      <c r="DC665" s="17">
        <f t="shared" si="2091"/>
        <v>0</v>
      </c>
      <c r="DD665" s="17">
        <f t="shared" si="2091"/>
        <v>0</v>
      </c>
      <c r="DE665" s="17">
        <f t="shared" si="2091"/>
        <v>0</v>
      </c>
      <c r="DF665" s="17">
        <f t="shared" si="2092"/>
        <v>0</v>
      </c>
      <c r="DG665" s="17">
        <f t="shared" si="2092"/>
        <v>0</v>
      </c>
      <c r="DH665" s="17">
        <f t="shared" si="2092"/>
        <v>0</v>
      </c>
      <c r="DI665" s="17">
        <f t="shared" si="2092"/>
        <v>0</v>
      </c>
      <c r="DJ665" s="17">
        <f t="shared" si="2092"/>
        <v>0</v>
      </c>
      <c r="DK665" s="17">
        <f t="shared" si="2092"/>
        <v>0</v>
      </c>
      <c r="DL665" s="17">
        <f t="shared" si="2092"/>
        <v>0</v>
      </c>
      <c r="DM665" s="17">
        <f t="shared" si="2092"/>
        <v>0</v>
      </c>
      <c r="DN665" s="17">
        <f t="shared" si="2092"/>
        <v>0</v>
      </c>
      <c r="DO665" s="17">
        <f t="shared" si="2092"/>
        <v>0</v>
      </c>
      <c r="DP665" s="17">
        <f t="shared" si="2093"/>
        <v>0</v>
      </c>
      <c r="DQ665" s="17">
        <f t="shared" si="2093"/>
        <v>0</v>
      </c>
      <c r="DR665" s="17">
        <f t="shared" si="2093"/>
        <v>0</v>
      </c>
      <c r="DS665" s="17">
        <f t="shared" si="2093"/>
        <v>0</v>
      </c>
      <c r="DT665" s="17">
        <f t="shared" si="2093"/>
        <v>0</v>
      </c>
      <c r="DU665" s="17">
        <f t="shared" si="2093"/>
        <v>0</v>
      </c>
      <c r="DV665" s="17">
        <f t="shared" si="2093"/>
        <v>0</v>
      </c>
      <c r="DW665" s="17">
        <f t="shared" si="2093"/>
        <v>0</v>
      </c>
      <c r="DX665" s="17">
        <f t="shared" si="2093"/>
        <v>0</v>
      </c>
      <c r="DY665" s="17">
        <f t="shared" si="2093"/>
        <v>0</v>
      </c>
      <c r="DZ665" s="17">
        <f t="shared" si="2094"/>
        <v>0</v>
      </c>
      <c r="EA665" s="17">
        <f t="shared" si="2094"/>
        <v>0</v>
      </c>
      <c r="EB665" s="17">
        <f t="shared" si="2094"/>
        <v>0</v>
      </c>
      <c r="EC665" s="17">
        <f t="shared" si="2094"/>
        <v>0</v>
      </c>
      <c r="ED665" s="17">
        <f t="shared" si="2094"/>
        <v>0</v>
      </c>
      <c r="EE665" s="17">
        <f t="shared" si="2094"/>
        <v>0</v>
      </c>
      <c r="EF665" s="17">
        <f t="shared" si="2094"/>
        <v>0</v>
      </c>
      <c r="EG665" s="17">
        <f t="shared" si="2094"/>
        <v>0</v>
      </c>
      <c r="EH665" s="17">
        <f t="shared" si="2094"/>
        <v>0</v>
      </c>
      <c r="EI665" s="17">
        <f t="shared" si="2094"/>
        <v>0</v>
      </c>
      <c r="EJ665" s="17">
        <f t="shared" si="2095"/>
        <v>0</v>
      </c>
      <c r="EK665" s="17">
        <f t="shared" si="2095"/>
        <v>0</v>
      </c>
      <c r="EL665" s="17">
        <f t="shared" si="2095"/>
        <v>0</v>
      </c>
      <c r="EM665" s="17">
        <f t="shared" si="2095"/>
        <v>0</v>
      </c>
      <c r="EN665" s="17">
        <f t="shared" si="2095"/>
        <v>0</v>
      </c>
      <c r="EO665" s="17">
        <f t="shared" si="2095"/>
        <v>0</v>
      </c>
      <c r="EP665" s="17">
        <f t="shared" si="2095"/>
        <v>0</v>
      </c>
      <c r="EQ665" s="17">
        <f t="shared" si="2095"/>
        <v>0</v>
      </c>
      <c r="ER665" s="17">
        <f t="shared" si="2095"/>
        <v>0</v>
      </c>
      <c r="ES665" s="17">
        <f t="shared" si="2095"/>
        <v>0</v>
      </c>
      <c r="ET665" s="17">
        <f t="shared" si="2096"/>
        <v>0</v>
      </c>
      <c r="EU665" s="17">
        <f t="shared" si="2096"/>
        <v>0</v>
      </c>
      <c r="EV665" s="17">
        <f t="shared" si="2096"/>
        <v>0</v>
      </c>
      <c r="EW665" s="17">
        <f t="shared" si="2096"/>
        <v>0</v>
      </c>
      <c r="EX665" s="17">
        <f t="shared" si="2096"/>
        <v>0</v>
      </c>
      <c r="EY665" s="17">
        <f t="shared" si="2096"/>
        <v>0</v>
      </c>
      <c r="EZ665" s="17">
        <f t="shared" si="2096"/>
        <v>0</v>
      </c>
      <c r="FA665" s="17">
        <f t="shared" si="2096"/>
        <v>0</v>
      </c>
      <c r="FB665" s="17">
        <f t="shared" si="2096"/>
        <v>0</v>
      </c>
      <c r="FC665" s="17">
        <f t="shared" si="2096"/>
        <v>0</v>
      </c>
      <c r="FD665" s="17">
        <f t="shared" si="2097"/>
        <v>0</v>
      </c>
      <c r="FE665" s="17">
        <f t="shared" si="2097"/>
        <v>0</v>
      </c>
      <c r="FF665" s="17">
        <f t="shared" si="2097"/>
        <v>0</v>
      </c>
      <c r="FG665" s="17">
        <f t="shared" si="2097"/>
        <v>0</v>
      </c>
      <c r="FH665" s="17">
        <f t="shared" si="2097"/>
        <v>0</v>
      </c>
      <c r="FI665" s="17">
        <f t="shared" si="2097"/>
        <v>0</v>
      </c>
      <c r="FJ665" s="17">
        <f t="shared" si="2097"/>
        <v>0</v>
      </c>
      <c r="FK665" s="17">
        <f t="shared" si="2097"/>
        <v>0</v>
      </c>
      <c r="FL665" s="17">
        <f t="shared" si="2097"/>
        <v>0</v>
      </c>
      <c r="FM665" s="17">
        <f t="shared" si="2097"/>
        <v>0</v>
      </c>
      <c r="FN665" s="17">
        <f t="shared" si="2098"/>
        <v>0</v>
      </c>
      <c r="FO665" s="17">
        <f t="shared" si="2098"/>
        <v>0</v>
      </c>
      <c r="FP665" s="17">
        <f t="shared" si="2098"/>
        <v>0</v>
      </c>
      <c r="FQ665" s="17">
        <f t="shared" si="2098"/>
        <v>0</v>
      </c>
      <c r="FR665" s="17">
        <f t="shared" si="2098"/>
        <v>0</v>
      </c>
      <c r="FS665" s="17">
        <f t="shared" si="2098"/>
        <v>0</v>
      </c>
      <c r="FT665" s="17">
        <f t="shared" si="2098"/>
        <v>0</v>
      </c>
      <c r="FU665" s="17">
        <f t="shared" si="2098"/>
        <v>0</v>
      </c>
      <c r="FV665" s="17">
        <f t="shared" si="2098"/>
        <v>0</v>
      </c>
      <c r="FW665" s="17">
        <f t="shared" si="2098"/>
        <v>0</v>
      </c>
      <c r="FX665" s="17">
        <f t="shared" si="2099"/>
        <v>0</v>
      </c>
      <c r="FY665" s="17">
        <f t="shared" si="2099"/>
        <v>0</v>
      </c>
      <c r="FZ665" s="17">
        <f t="shared" si="2099"/>
        <v>0</v>
      </c>
      <c r="GA665" s="17">
        <f t="shared" si="2099"/>
        <v>0</v>
      </c>
      <c r="GB665" s="17">
        <f t="shared" si="2099"/>
        <v>0</v>
      </c>
      <c r="GC665" s="17">
        <f t="shared" si="2099"/>
        <v>0</v>
      </c>
    </row>
    <row r="666" spans="13:185" hidden="1" outlineLevel="1" x14ac:dyDescent="0.35">
      <c r="M666" s="7" t="s">
        <v>126</v>
      </c>
      <c r="N666" s="16">
        <f t="shared" ref="N666:AU666" si="2100">SUM(N667:N670)</f>
        <v>29660.467632</v>
      </c>
      <c r="O666" s="16">
        <f t="shared" si="2100"/>
        <v>30497.764800000001</v>
      </c>
      <c r="P666" s="16">
        <f t="shared" si="2100"/>
        <v>26766.639599999999</v>
      </c>
      <c r="Q666" s="16">
        <f t="shared" si="2100"/>
        <v>25949.077919999996</v>
      </c>
      <c r="R666" s="16">
        <f t="shared" si="2100"/>
        <v>25878.178799999998</v>
      </c>
      <c r="S666" s="16">
        <f t="shared" si="2100"/>
        <v>25878.178799999998</v>
      </c>
      <c r="T666" s="16">
        <f t="shared" si="2100"/>
        <v>25878.178799999998</v>
      </c>
      <c r="U666" s="16">
        <f t="shared" si="2100"/>
        <v>25805.027999999998</v>
      </c>
      <c r="V666" s="16">
        <f t="shared" si="2100"/>
        <v>25592.427599999995</v>
      </c>
      <c r="W666" s="16">
        <f t="shared" si="2100"/>
        <v>25592.427599999995</v>
      </c>
      <c r="X666" s="16">
        <f t="shared" si="2100"/>
        <v>25499.609999999997</v>
      </c>
      <c r="Y666" s="16">
        <f t="shared" si="2100"/>
        <v>25384.091039999999</v>
      </c>
      <c r="Z666" s="16">
        <f t="shared" si="2100"/>
        <v>25314.735599999996</v>
      </c>
      <c r="AA666" s="16">
        <f t="shared" si="2100"/>
        <v>25012.778399999999</v>
      </c>
      <c r="AB666" s="16">
        <f t="shared" si="2100"/>
        <v>24697.418399999999</v>
      </c>
      <c r="AC666" s="16">
        <f t="shared" si="2100"/>
        <v>21242.698560000001</v>
      </c>
      <c r="AD666" s="16">
        <f t="shared" si="2100"/>
        <v>21184.6584</v>
      </c>
      <c r="AE666" s="16">
        <f t="shared" si="2100"/>
        <v>7280.4359999999997</v>
      </c>
      <c r="AF666" s="16">
        <f t="shared" si="2100"/>
        <v>7280.4359999999997</v>
      </c>
      <c r="AG666" s="16">
        <f t="shared" si="2100"/>
        <v>7300.3823999999995</v>
      </c>
      <c r="AH666" s="16">
        <f t="shared" si="2100"/>
        <v>1135.2959999999998</v>
      </c>
      <c r="AI666" s="16">
        <f t="shared" si="2100"/>
        <v>1135.2959999999998</v>
      </c>
      <c r="AJ666" s="16">
        <f t="shared" si="2100"/>
        <v>0</v>
      </c>
      <c r="AK666" s="16">
        <f t="shared" si="2100"/>
        <v>0</v>
      </c>
      <c r="AL666" s="16">
        <f t="shared" si="2100"/>
        <v>0</v>
      </c>
      <c r="AM666" s="16">
        <f t="shared" si="2100"/>
        <v>0</v>
      </c>
      <c r="AN666" s="16">
        <f t="shared" si="2100"/>
        <v>0</v>
      </c>
      <c r="AO666" s="16">
        <f t="shared" si="2100"/>
        <v>0</v>
      </c>
      <c r="AP666" s="16">
        <f t="shared" si="2100"/>
        <v>0</v>
      </c>
      <c r="AQ666" s="16">
        <f t="shared" si="2100"/>
        <v>0</v>
      </c>
      <c r="AR666" s="16">
        <f t="shared" si="2100"/>
        <v>0</v>
      </c>
      <c r="AS666" s="16">
        <f t="shared" si="2100"/>
        <v>0</v>
      </c>
      <c r="AT666" s="16">
        <f t="shared" si="2100"/>
        <v>0</v>
      </c>
      <c r="AU666" s="16">
        <f t="shared" si="2100"/>
        <v>0</v>
      </c>
      <c r="AW666" s="7" t="s">
        <v>126</v>
      </c>
      <c r="AX666" s="16">
        <f t="shared" ref="AX666:CC666" si="2101">SUM(AX667:AX670)</f>
        <v>7279.32528</v>
      </c>
      <c r="AY666" s="16">
        <f t="shared" si="2101"/>
        <v>7360.2066720000003</v>
      </c>
      <c r="AZ666" s="16">
        <f t="shared" si="2101"/>
        <v>7510.4678399999993</v>
      </c>
      <c r="BA666" s="16">
        <f t="shared" si="2101"/>
        <v>7510.4678399999993</v>
      </c>
      <c r="BB666" s="16">
        <f t="shared" si="2101"/>
        <v>7519.9968000000008</v>
      </c>
      <c r="BC666" s="16">
        <f t="shared" si="2101"/>
        <v>7603.5523199999989</v>
      </c>
      <c r="BD666" s="16">
        <f t="shared" si="2101"/>
        <v>7687.1078399999997</v>
      </c>
      <c r="BE666" s="16">
        <f t="shared" si="2101"/>
        <v>7687.1078399999997</v>
      </c>
      <c r="BF666" s="16">
        <f t="shared" si="2101"/>
        <v>6741.3815999999997</v>
      </c>
      <c r="BG666" s="16">
        <f t="shared" si="2101"/>
        <v>6626.5399199999993</v>
      </c>
      <c r="BH666" s="16">
        <f t="shared" si="2101"/>
        <v>6699.3590400000003</v>
      </c>
      <c r="BI666" s="16">
        <f t="shared" si="2101"/>
        <v>6699.3590400000003</v>
      </c>
      <c r="BJ666" s="16">
        <f t="shared" si="2101"/>
        <v>6451.819919999999</v>
      </c>
      <c r="BK666" s="16">
        <f t="shared" si="2101"/>
        <v>6451.819919999999</v>
      </c>
      <c r="BL666" s="16">
        <f t="shared" si="2101"/>
        <v>6522.7190399999999</v>
      </c>
      <c r="BM666" s="16">
        <f t="shared" si="2101"/>
        <v>6522.7190399999999</v>
      </c>
      <c r="BN666" s="16">
        <f t="shared" si="2101"/>
        <v>6380.9207999999999</v>
      </c>
      <c r="BO666" s="16">
        <f t="shared" si="2101"/>
        <v>6451.819919999999</v>
      </c>
      <c r="BP666" s="16">
        <f t="shared" si="2101"/>
        <v>6522.7190399999999</v>
      </c>
      <c r="BQ666" s="16">
        <f t="shared" si="2101"/>
        <v>6522.7190399999999</v>
      </c>
      <c r="BR666" s="16">
        <f t="shared" si="2101"/>
        <v>6380.9207999999999</v>
      </c>
      <c r="BS666" s="16">
        <f t="shared" si="2101"/>
        <v>6451.819919999999</v>
      </c>
      <c r="BT666" s="16">
        <f t="shared" si="2101"/>
        <v>6522.7190399999999</v>
      </c>
      <c r="BU666" s="16">
        <f t="shared" si="2101"/>
        <v>6522.7190399999999</v>
      </c>
      <c r="BV666" s="16">
        <f t="shared" si="2101"/>
        <v>6380.9207999999999</v>
      </c>
      <c r="BW666" s="16">
        <f t="shared" si="2101"/>
        <v>6451.819919999999</v>
      </c>
      <c r="BX666" s="16">
        <f t="shared" si="2101"/>
        <v>6522.7190399999999</v>
      </c>
      <c r="BY666" s="16">
        <f t="shared" si="2101"/>
        <v>6522.7190399999999</v>
      </c>
      <c r="BZ666" s="16">
        <f t="shared" si="2101"/>
        <v>6451.819919999999</v>
      </c>
      <c r="CA666" s="16">
        <f t="shared" si="2101"/>
        <v>6451.819919999999</v>
      </c>
      <c r="CB666" s="16">
        <f t="shared" si="2101"/>
        <v>6450.6940800000002</v>
      </c>
      <c r="CC666" s="16">
        <f t="shared" si="2101"/>
        <v>6450.6940800000002</v>
      </c>
      <c r="CD666" s="16">
        <f t="shared" ref="CD666:DI666" si="2102">SUM(CD667:CD670)</f>
        <v>6310.4615999999996</v>
      </c>
      <c r="CE666" s="16">
        <f t="shared" si="2102"/>
        <v>6380.577839999999</v>
      </c>
      <c r="CF666" s="16">
        <f t="shared" si="2102"/>
        <v>6450.6940800000002</v>
      </c>
      <c r="CG666" s="16">
        <f t="shared" si="2102"/>
        <v>6450.6940800000002</v>
      </c>
      <c r="CH666" s="16">
        <f t="shared" si="2102"/>
        <v>6310.4615999999996</v>
      </c>
      <c r="CI666" s="16">
        <f t="shared" si="2102"/>
        <v>6380.577839999999</v>
      </c>
      <c r="CJ666" s="16">
        <f t="shared" si="2102"/>
        <v>6450.6940800000002</v>
      </c>
      <c r="CK666" s="16">
        <f t="shared" si="2102"/>
        <v>6450.6940800000002</v>
      </c>
      <c r="CL666" s="16">
        <f t="shared" si="2102"/>
        <v>6310.4615999999996</v>
      </c>
      <c r="CM666" s="16">
        <f t="shared" si="2102"/>
        <v>6380.577839999999</v>
      </c>
      <c r="CN666" s="16">
        <f t="shared" si="2102"/>
        <v>6427.8700800000006</v>
      </c>
      <c r="CO666" s="16">
        <f t="shared" si="2102"/>
        <v>6380.7004800000004</v>
      </c>
      <c r="CP666" s="16">
        <f t="shared" si="2102"/>
        <v>6311.3450399999992</v>
      </c>
      <c r="CQ666" s="16">
        <f t="shared" si="2102"/>
        <v>6311.3450399999992</v>
      </c>
      <c r="CR666" s="16">
        <f t="shared" si="2102"/>
        <v>6380.7004800000004</v>
      </c>
      <c r="CS666" s="16">
        <f t="shared" si="2102"/>
        <v>6380.7004800000004</v>
      </c>
      <c r="CT666" s="16">
        <f t="shared" si="2102"/>
        <v>6241.9895999999999</v>
      </c>
      <c r="CU666" s="16">
        <f t="shared" si="2102"/>
        <v>6311.3450399999992</v>
      </c>
      <c r="CV666" s="16">
        <f t="shared" si="2102"/>
        <v>6380.7004800000004</v>
      </c>
      <c r="CW666" s="16">
        <f t="shared" si="2102"/>
        <v>6380.7004800000004</v>
      </c>
      <c r="CX666" s="16">
        <f t="shared" si="2102"/>
        <v>6167.5344000000005</v>
      </c>
      <c r="CY666" s="16">
        <f t="shared" si="2102"/>
        <v>6236.0625599999994</v>
      </c>
      <c r="CZ666" s="16">
        <f t="shared" si="2102"/>
        <v>6304.5907200000001</v>
      </c>
      <c r="DA666" s="16">
        <f t="shared" si="2102"/>
        <v>6304.5907200000001</v>
      </c>
      <c r="DB666" s="16">
        <f t="shared" si="2102"/>
        <v>6089.7744000000002</v>
      </c>
      <c r="DC666" s="16">
        <f t="shared" si="2102"/>
        <v>6157.4385599999996</v>
      </c>
      <c r="DD666" s="16">
        <f t="shared" si="2102"/>
        <v>6225.1027199999999</v>
      </c>
      <c r="DE666" s="16">
        <f t="shared" si="2102"/>
        <v>6225.1027199999999</v>
      </c>
      <c r="DF666" s="16">
        <f t="shared" si="2102"/>
        <v>5281.6545599999999</v>
      </c>
      <c r="DG666" s="16">
        <f t="shared" si="2102"/>
        <v>5281.6545599999999</v>
      </c>
      <c r="DH666" s="16">
        <f t="shared" si="2102"/>
        <v>5339.6947200000004</v>
      </c>
      <c r="DI666" s="16">
        <f t="shared" si="2102"/>
        <v>5339.6947200000004</v>
      </c>
      <c r="DJ666" s="16">
        <f t="shared" ref="DJ666:EO666" si="2103">SUM(DJ667:DJ670)</f>
        <v>5223.6144000000004</v>
      </c>
      <c r="DK666" s="16">
        <f t="shared" si="2103"/>
        <v>5281.6545599999999</v>
      </c>
      <c r="DL666" s="16">
        <f t="shared" si="2103"/>
        <v>5339.6947200000004</v>
      </c>
      <c r="DM666" s="16">
        <f t="shared" si="2103"/>
        <v>5339.6947200000004</v>
      </c>
      <c r="DN666" s="16">
        <f t="shared" si="2103"/>
        <v>1795.1759999999999</v>
      </c>
      <c r="DO666" s="16">
        <f t="shared" si="2103"/>
        <v>1815.1224</v>
      </c>
      <c r="DP666" s="16">
        <f t="shared" si="2103"/>
        <v>1835.0688</v>
      </c>
      <c r="DQ666" s="16">
        <f t="shared" si="2103"/>
        <v>1835.0688</v>
      </c>
      <c r="DR666" s="16">
        <f t="shared" si="2103"/>
        <v>1795.1759999999999</v>
      </c>
      <c r="DS666" s="16">
        <f t="shared" si="2103"/>
        <v>1815.1224</v>
      </c>
      <c r="DT666" s="16">
        <f t="shared" si="2103"/>
        <v>1835.0688</v>
      </c>
      <c r="DU666" s="16">
        <f t="shared" si="2103"/>
        <v>1835.0688</v>
      </c>
      <c r="DV666" s="16">
        <f t="shared" si="2103"/>
        <v>1815.1224</v>
      </c>
      <c r="DW666" s="16">
        <f t="shared" si="2103"/>
        <v>1815.1224</v>
      </c>
      <c r="DX666" s="16">
        <f t="shared" si="2103"/>
        <v>1835.0688</v>
      </c>
      <c r="DY666" s="16">
        <f t="shared" si="2103"/>
        <v>1835.0688</v>
      </c>
      <c r="DZ666" s="16">
        <f t="shared" si="2103"/>
        <v>279.93599999999992</v>
      </c>
      <c r="EA666" s="16">
        <f t="shared" si="2103"/>
        <v>283.04639999999995</v>
      </c>
      <c r="EB666" s="16">
        <f t="shared" si="2103"/>
        <v>286.15679999999998</v>
      </c>
      <c r="EC666" s="16">
        <f t="shared" si="2103"/>
        <v>286.15679999999998</v>
      </c>
      <c r="ED666" s="16">
        <f t="shared" si="2103"/>
        <v>279.93599999999992</v>
      </c>
      <c r="EE666" s="16">
        <f t="shared" si="2103"/>
        <v>283.04639999999995</v>
      </c>
      <c r="EF666" s="16">
        <f t="shared" si="2103"/>
        <v>286.15679999999998</v>
      </c>
      <c r="EG666" s="16">
        <f t="shared" si="2103"/>
        <v>286.15679999999998</v>
      </c>
      <c r="EH666" s="16">
        <f t="shared" si="2103"/>
        <v>0</v>
      </c>
      <c r="EI666" s="16">
        <f t="shared" si="2103"/>
        <v>0</v>
      </c>
      <c r="EJ666" s="16">
        <f t="shared" si="2103"/>
        <v>0</v>
      </c>
      <c r="EK666" s="16">
        <f t="shared" si="2103"/>
        <v>0</v>
      </c>
      <c r="EL666" s="16">
        <f t="shared" si="2103"/>
        <v>0</v>
      </c>
      <c r="EM666" s="16">
        <f t="shared" si="2103"/>
        <v>0</v>
      </c>
      <c r="EN666" s="16">
        <f t="shared" si="2103"/>
        <v>0</v>
      </c>
      <c r="EO666" s="16">
        <f t="shared" si="2103"/>
        <v>0</v>
      </c>
      <c r="EP666" s="16">
        <f t="shared" ref="EP666:FU666" si="2104">SUM(EP667:EP670)</f>
        <v>0</v>
      </c>
      <c r="EQ666" s="16">
        <f t="shared" si="2104"/>
        <v>0</v>
      </c>
      <c r="ER666" s="16">
        <f t="shared" si="2104"/>
        <v>0</v>
      </c>
      <c r="ES666" s="16">
        <f t="shared" si="2104"/>
        <v>0</v>
      </c>
      <c r="ET666" s="16">
        <f t="shared" si="2104"/>
        <v>0</v>
      </c>
      <c r="EU666" s="16">
        <f t="shared" si="2104"/>
        <v>0</v>
      </c>
      <c r="EV666" s="16">
        <f t="shared" si="2104"/>
        <v>0</v>
      </c>
      <c r="EW666" s="16">
        <f t="shared" si="2104"/>
        <v>0</v>
      </c>
      <c r="EX666" s="16">
        <f t="shared" si="2104"/>
        <v>0</v>
      </c>
      <c r="EY666" s="16">
        <f t="shared" si="2104"/>
        <v>0</v>
      </c>
      <c r="EZ666" s="16">
        <f t="shared" si="2104"/>
        <v>0</v>
      </c>
      <c r="FA666" s="16">
        <f t="shared" si="2104"/>
        <v>0</v>
      </c>
      <c r="FB666" s="16">
        <f t="shared" si="2104"/>
        <v>0</v>
      </c>
      <c r="FC666" s="16">
        <f t="shared" si="2104"/>
        <v>0</v>
      </c>
      <c r="FD666" s="16">
        <f t="shared" si="2104"/>
        <v>0</v>
      </c>
      <c r="FE666" s="16">
        <f t="shared" si="2104"/>
        <v>0</v>
      </c>
      <c r="FF666" s="16">
        <f t="shared" si="2104"/>
        <v>0</v>
      </c>
      <c r="FG666" s="16">
        <f t="shared" si="2104"/>
        <v>0</v>
      </c>
      <c r="FH666" s="16">
        <f t="shared" si="2104"/>
        <v>0</v>
      </c>
      <c r="FI666" s="16">
        <f t="shared" si="2104"/>
        <v>0</v>
      </c>
      <c r="FJ666" s="16">
        <f t="shared" si="2104"/>
        <v>0</v>
      </c>
      <c r="FK666" s="16">
        <f t="shared" si="2104"/>
        <v>0</v>
      </c>
      <c r="FL666" s="16">
        <f t="shared" si="2104"/>
        <v>0</v>
      </c>
      <c r="FM666" s="16">
        <f t="shared" si="2104"/>
        <v>0</v>
      </c>
      <c r="FN666" s="16">
        <f t="shared" si="2104"/>
        <v>0</v>
      </c>
      <c r="FO666" s="16">
        <f t="shared" si="2104"/>
        <v>0</v>
      </c>
      <c r="FP666" s="16">
        <f t="shared" si="2104"/>
        <v>0</v>
      </c>
      <c r="FQ666" s="16">
        <f t="shared" si="2104"/>
        <v>0</v>
      </c>
      <c r="FR666" s="16">
        <f t="shared" si="2104"/>
        <v>0</v>
      </c>
      <c r="FS666" s="16">
        <f t="shared" si="2104"/>
        <v>0</v>
      </c>
      <c r="FT666" s="16">
        <f t="shared" si="2104"/>
        <v>0</v>
      </c>
      <c r="FU666" s="16">
        <f t="shared" si="2104"/>
        <v>0</v>
      </c>
      <c r="FV666" s="16">
        <f t="shared" ref="FV666:GC666" si="2105">SUM(FV667:FV670)</f>
        <v>0</v>
      </c>
      <c r="FW666" s="16">
        <f t="shared" si="2105"/>
        <v>0</v>
      </c>
      <c r="FX666" s="16">
        <f t="shared" si="2105"/>
        <v>0</v>
      </c>
      <c r="FY666" s="16">
        <f t="shared" si="2105"/>
        <v>0</v>
      </c>
      <c r="FZ666" s="16">
        <f t="shared" si="2105"/>
        <v>0</v>
      </c>
      <c r="GA666" s="16">
        <f t="shared" si="2105"/>
        <v>0</v>
      </c>
      <c r="GB666" s="16">
        <f t="shared" si="2105"/>
        <v>0</v>
      </c>
      <c r="GC666" s="16">
        <f t="shared" si="2105"/>
        <v>0</v>
      </c>
    </row>
    <row r="667" spans="13:185" hidden="1" outlineLevel="1" x14ac:dyDescent="0.35">
      <c r="M667" s="9" t="s">
        <v>156</v>
      </c>
      <c r="N667" s="17">
        <f t="shared" ref="N667:W670" si="2106">SUMIFS($AX667:$GC667,$AX$675:$GC$675,N$675)</f>
        <v>24445.443599999999</v>
      </c>
      <c r="O667" s="17">
        <f t="shared" si="2106"/>
        <v>24990.615599999997</v>
      </c>
      <c r="P667" s="17">
        <f t="shared" si="2106"/>
        <v>24990.615599999997</v>
      </c>
      <c r="Q667" s="17">
        <f t="shared" si="2106"/>
        <v>25059.083039999998</v>
      </c>
      <c r="R667" s="17">
        <f t="shared" si="2106"/>
        <v>24990.615599999997</v>
      </c>
      <c r="S667" s="17">
        <f t="shared" si="2106"/>
        <v>24990.615599999997</v>
      </c>
      <c r="T667" s="17">
        <f t="shared" si="2106"/>
        <v>24990.615599999997</v>
      </c>
      <c r="U667" s="17">
        <f t="shared" si="2106"/>
        <v>25059.083039999998</v>
      </c>
      <c r="V667" s="17">
        <f t="shared" si="2106"/>
        <v>24990.615599999997</v>
      </c>
      <c r="W667" s="17">
        <f t="shared" si="2106"/>
        <v>24990.615599999997</v>
      </c>
      <c r="X667" s="17">
        <f t="shared" ref="X667:AG670" si="2107">SUMIFS($AX667:$GC667,$AX$675:$GC$675,X$675)</f>
        <v>24990.615599999997</v>
      </c>
      <c r="Y667" s="17">
        <f t="shared" si="2107"/>
        <v>25059.083039999998</v>
      </c>
      <c r="Z667" s="17">
        <f t="shared" si="2107"/>
        <v>24990.615599999997</v>
      </c>
      <c r="AA667" s="17">
        <f t="shared" si="2107"/>
        <v>24688.6584</v>
      </c>
      <c r="AB667" s="17">
        <f t="shared" si="2107"/>
        <v>24373.2984</v>
      </c>
      <c r="AC667" s="17">
        <f t="shared" si="2107"/>
        <v>21242.698560000001</v>
      </c>
      <c r="AD667" s="17">
        <f t="shared" si="2107"/>
        <v>21184.6584</v>
      </c>
      <c r="AE667" s="17">
        <f t="shared" si="2107"/>
        <v>7280.4359999999997</v>
      </c>
      <c r="AF667" s="17">
        <f t="shared" si="2107"/>
        <v>7280.4359999999997</v>
      </c>
      <c r="AG667" s="17">
        <f t="shared" si="2107"/>
        <v>7300.3823999999995</v>
      </c>
      <c r="AH667" s="17">
        <f t="shared" ref="AH667:AU670" si="2108">SUMIFS($AX667:$GC667,$AX$675:$GC$675,AH$675)</f>
        <v>1135.2959999999998</v>
      </c>
      <c r="AI667" s="17">
        <f t="shared" si="2108"/>
        <v>1135.2959999999998</v>
      </c>
      <c r="AJ667" s="17">
        <f t="shared" si="2108"/>
        <v>0</v>
      </c>
      <c r="AK667" s="17">
        <f t="shared" si="2108"/>
        <v>0</v>
      </c>
      <c r="AL667" s="17">
        <f t="shared" si="2108"/>
        <v>0</v>
      </c>
      <c r="AM667" s="17">
        <f t="shared" si="2108"/>
        <v>0</v>
      </c>
      <c r="AN667" s="17">
        <f t="shared" si="2108"/>
        <v>0</v>
      </c>
      <c r="AO667" s="17">
        <f t="shared" si="2108"/>
        <v>0</v>
      </c>
      <c r="AP667" s="17">
        <f t="shared" si="2108"/>
        <v>0</v>
      </c>
      <c r="AQ667" s="17">
        <f t="shared" si="2108"/>
        <v>0</v>
      </c>
      <c r="AR667" s="17">
        <f t="shared" si="2108"/>
        <v>0</v>
      </c>
      <c r="AS667" s="17">
        <f t="shared" si="2108"/>
        <v>0</v>
      </c>
      <c r="AT667" s="17">
        <f t="shared" si="2108"/>
        <v>0</v>
      </c>
      <c r="AU667" s="17">
        <f t="shared" si="2108"/>
        <v>0</v>
      </c>
      <c r="AW667" s="9" t="s">
        <v>156</v>
      </c>
      <c r="AX667" s="17">
        <f t="shared" ref="AX667:BG670" si="2109">SUMIFS(AX$708:AX$734,$F$708:$F$734,$AW667)</f>
        <v>5890.9895999999999</v>
      </c>
      <c r="AY667" s="17">
        <f t="shared" si="2109"/>
        <v>5956.4450399999996</v>
      </c>
      <c r="AZ667" s="17">
        <f t="shared" si="2109"/>
        <v>6299.0044800000005</v>
      </c>
      <c r="BA667" s="17">
        <f t="shared" si="2109"/>
        <v>6299.0044800000005</v>
      </c>
      <c r="BB667" s="17">
        <f t="shared" si="2109"/>
        <v>6162.0695999999998</v>
      </c>
      <c r="BC667" s="17">
        <f t="shared" si="2109"/>
        <v>6230.5370399999993</v>
      </c>
      <c r="BD667" s="17">
        <f t="shared" si="2109"/>
        <v>6299.0044800000005</v>
      </c>
      <c r="BE667" s="17">
        <f t="shared" si="2109"/>
        <v>6299.0044800000005</v>
      </c>
      <c r="BF667" s="17">
        <f t="shared" si="2109"/>
        <v>6162.0695999999998</v>
      </c>
      <c r="BG667" s="17">
        <f t="shared" si="2109"/>
        <v>6230.5370399999993</v>
      </c>
      <c r="BH667" s="17">
        <f t="shared" ref="BH667:BQ670" si="2110">SUMIFS(BH$708:BH$734,$F$708:$F$734,$AW667)</f>
        <v>6299.0044800000005</v>
      </c>
      <c r="BI667" s="17">
        <f t="shared" si="2110"/>
        <v>6299.0044800000005</v>
      </c>
      <c r="BJ667" s="17">
        <f t="shared" si="2110"/>
        <v>6230.5370399999993</v>
      </c>
      <c r="BK667" s="17">
        <f t="shared" si="2110"/>
        <v>6230.5370399999993</v>
      </c>
      <c r="BL667" s="17">
        <f t="shared" si="2110"/>
        <v>6299.0044800000005</v>
      </c>
      <c r="BM667" s="17">
        <f t="shared" si="2110"/>
        <v>6299.0044800000005</v>
      </c>
      <c r="BN667" s="17">
        <f t="shared" si="2110"/>
        <v>6162.0695999999998</v>
      </c>
      <c r="BO667" s="17">
        <f t="shared" si="2110"/>
        <v>6230.5370399999993</v>
      </c>
      <c r="BP667" s="17">
        <f t="shared" si="2110"/>
        <v>6299.0044800000005</v>
      </c>
      <c r="BQ667" s="17">
        <f t="shared" si="2110"/>
        <v>6299.0044800000005</v>
      </c>
      <c r="BR667" s="17">
        <f t="shared" ref="BR667:CA670" si="2111">SUMIFS(BR$708:BR$734,$F$708:$F$734,$AW667)</f>
        <v>6162.0695999999998</v>
      </c>
      <c r="BS667" s="17">
        <f t="shared" si="2111"/>
        <v>6230.5370399999993</v>
      </c>
      <c r="BT667" s="17">
        <f t="shared" si="2111"/>
        <v>6299.0044800000005</v>
      </c>
      <c r="BU667" s="17">
        <f t="shared" si="2111"/>
        <v>6299.0044800000005</v>
      </c>
      <c r="BV667" s="17">
        <f t="shared" si="2111"/>
        <v>6162.0695999999998</v>
      </c>
      <c r="BW667" s="17">
        <f t="shared" si="2111"/>
        <v>6230.5370399999993</v>
      </c>
      <c r="BX667" s="17">
        <f t="shared" si="2111"/>
        <v>6299.0044800000005</v>
      </c>
      <c r="BY667" s="17">
        <f t="shared" si="2111"/>
        <v>6299.0044800000005</v>
      </c>
      <c r="BZ667" s="17">
        <f t="shared" si="2111"/>
        <v>6230.5370399999993</v>
      </c>
      <c r="CA667" s="17">
        <f t="shared" si="2111"/>
        <v>6230.5370399999993</v>
      </c>
      <c r="CB667" s="17">
        <f t="shared" ref="CB667:CK670" si="2112">SUMIFS(CB$708:CB$734,$F$708:$F$734,$AW667)</f>
        <v>6299.0044800000005</v>
      </c>
      <c r="CC667" s="17">
        <f t="shared" si="2112"/>
        <v>6299.0044800000005</v>
      </c>
      <c r="CD667" s="17">
        <f t="shared" si="2112"/>
        <v>6162.0695999999998</v>
      </c>
      <c r="CE667" s="17">
        <f t="shared" si="2112"/>
        <v>6230.5370399999993</v>
      </c>
      <c r="CF667" s="17">
        <f t="shared" si="2112"/>
        <v>6299.0044800000005</v>
      </c>
      <c r="CG667" s="17">
        <f t="shared" si="2112"/>
        <v>6299.0044800000005</v>
      </c>
      <c r="CH667" s="17">
        <f t="shared" si="2112"/>
        <v>6162.0695999999998</v>
      </c>
      <c r="CI667" s="17">
        <f t="shared" si="2112"/>
        <v>6230.5370399999993</v>
      </c>
      <c r="CJ667" s="17">
        <f t="shared" si="2112"/>
        <v>6299.0044800000005</v>
      </c>
      <c r="CK667" s="17">
        <f t="shared" si="2112"/>
        <v>6299.0044800000005</v>
      </c>
      <c r="CL667" s="17">
        <f t="shared" ref="CL667:CU670" si="2113">SUMIFS(CL$708:CL$734,$F$708:$F$734,$AW667)</f>
        <v>6162.0695999999998</v>
      </c>
      <c r="CM667" s="17">
        <f t="shared" si="2113"/>
        <v>6230.5370399999993</v>
      </c>
      <c r="CN667" s="17">
        <f t="shared" si="2113"/>
        <v>6299.0044800000005</v>
      </c>
      <c r="CO667" s="17">
        <f t="shared" si="2113"/>
        <v>6299.0044800000005</v>
      </c>
      <c r="CP667" s="17">
        <f t="shared" si="2113"/>
        <v>6230.5370399999993</v>
      </c>
      <c r="CQ667" s="17">
        <f t="shared" si="2113"/>
        <v>6230.5370399999993</v>
      </c>
      <c r="CR667" s="17">
        <f t="shared" si="2113"/>
        <v>6299.0044800000005</v>
      </c>
      <c r="CS667" s="17">
        <f t="shared" si="2113"/>
        <v>6299.0044800000005</v>
      </c>
      <c r="CT667" s="17">
        <f t="shared" si="2113"/>
        <v>6162.0695999999998</v>
      </c>
      <c r="CU667" s="17">
        <f t="shared" si="2113"/>
        <v>6230.5370399999993</v>
      </c>
      <c r="CV667" s="17">
        <f t="shared" ref="CV667:DE670" si="2114">SUMIFS(CV$708:CV$734,$F$708:$F$734,$AW667)</f>
        <v>6299.0044800000005</v>
      </c>
      <c r="CW667" s="17">
        <f t="shared" si="2114"/>
        <v>6299.0044800000005</v>
      </c>
      <c r="CX667" s="17">
        <f t="shared" si="2114"/>
        <v>6087.6144000000004</v>
      </c>
      <c r="CY667" s="17">
        <f t="shared" si="2114"/>
        <v>6155.2545599999994</v>
      </c>
      <c r="CZ667" s="17">
        <f t="shared" si="2114"/>
        <v>6222.8947200000002</v>
      </c>
      <c r="DA667" s="17">
        <f t="shared" si="2114"/>
        <v>6222.8947200000002</v>
      </c>
      <c r="DB667" s="17">
        <f t="shared" si="2114"/>
        <v>6009.8544000000002</v>
      </c>
      <c r="DC667" s="17">
        <f t="shared" si="2114"/>
        <v>6076.6305599999996</v>
      </c>
      <c r="DD667" s="17">
        <f t="shared" si="2114"/>
        <v>6143.40672</v>
      </c>
      <c r="DE667" s="17">
        <f t="shared" si="2114"/>
        <v>6143.40672</v>
      </c>
      <c r="DF667" s="17">
        <f t="shared" ref="DF667:DO670" si="2115">SUMIFS(DF$708:DF$734,$F$708:$F$734,$AW667)</f>
        <v>5281.6545599999999</v>
      </c>
      <c r="DG667" s="17">
        <f t="shared" si="2115"/>
        <v>5281.6545599999999</v>
      </c>
      <c r="DH667" s="17">
        <f t="shared" si="2115"/>
        <v>5339.6947200000004</v>
      </c>
      <c r="DI667" s="17">
        <f t="shared" si="2115"/>
        <v>5339.6947200000004</v>
      </c>
      <c r="DJ667" s="17">
        <f t="shared" si="2115"/>
        <v>5223.6144000000004</v>
      </c>
      <c r="DK667" s="17">
        <f t="shared" si="2115"/>
        <v>5281.6545599999999</v>
      </c>
      <c r="DL667" s="17">
        <f t="shared" si="2115"/>
        <v>5339.6947200000004</v>
      </c>
      <c r="DM667" s="17">
        <f t="shared" si="2115"/>
        <v>5339.6947200000004</v>
      </c>
      <c r="DN667" s="17">
        <f t="shared" si="2115"/>
        <v>1795.1759999999999</v>
      </c>
      <c r="DO667" s="17">
        <f t="shared" si="2115"/>
        <v>1815.1224</v>
      </c>
      <c r="DP667" s="17">
        <f t="shared" ref="DP667:DY670" si="2116">SUMIFS(DP$708:DP$734,$F$708:$F$734,$AW667)</f>
        <v>1835.0688</v>
      </c>
      <c r="DQ667" s="17">
        <f t="shared" si="2116"/>
        <v>1835.0688</v>
      </c>
      <c r="DR667" s="17">
        <f t="shared" si="2116"/>
        <v>1795.1759999999999</v>
      </c>
      <c r="DS667" s="17">
        <f t="shared" si="2116"/>
        <v>1815.1224</v>
      </c>
      <c r="DT667" s="17">
        <f t="shared" si="2116"/>
        <v>1835.0688</v>
      </c>
      <c r="DU667" s="17">
        <f t="shared" si="2116"/>
        <v>1835.0688</v>
      </c>
      <c r="DV667" s="17">
        <f t="shared" si="2116"/>
        <v>1815.1224</v>
      </c>
      <c r="DW667" s="17">
        <f t="shared" si="2116"/>
        <v>1815.1224</v>
      </c>
      <c r="DX667" s="17">
        <f t="shared" si="2116"/>
        <v>1835.0688</v>
      </c>
      <c r="DY667" s="17">
        <f t="shared" si="2116"/>
        <v>1835.0688</v>
      </c>
      <c r="DZ667" s="17">
        <f t="shared" ref="DZ667:EI670" si="2117">SUMIFS(DZ$708:DZ$734,$F$708:$F$734,$AW667)</f>
        <v>279.93599999999992</v>
      </c>
      <c r="EA667" s="17">
        <f t="shared" si="2117"/>
        <v>283.04639999999995</v>
      </c>
      <c r="EB667" s="17">
        <f t="shared" si="2117"/>
        <v>286.15679999999998</v>
      </c>
      <c r="EC667" s="17">
        <f t="shared" si="2117"/>
        <v>286.15679999999998</v>
      </c>
      <c r="ED667" s="17">
        <f t="shared" si="2117"/>
        <v>279.93599999999992</v>
      </c>
      <c r="EE667" s="17">
        <f t="shared" si="2117"/>
        <v>283.04639999999995</v>
      </c>
      <c r="EF667" s="17">
        <f t="shared" si="2117"/>
        <v>286.15679999999998</v>
      </c>
      <c r="EG667" s="17">
        <f t="shared" si="2117"/>
        <v>286.15679999999998</v>
      </c>
      <c r="EH667" s="17">
        <f t="shared" si="2117"/>
        <v>0</v>
      </c>
      <c r="EI667" s="17">
        <f t="shared" si="2117"/>
        <v>0</v>
      </c>
      <c r="EJ667" s="17">
        <f t="shared" ref="EJ667:ES670" si="2118">SUMIFS(EJ$708:EJ$734,$F$708:$F$734,$AW667)</f>
        <v>0</v>
      </c>
      <c r="EK667" s="17">
        <f t="shared" si="2118"/>
        <v>0</v>
      </c>
      <c r="EL667" s="17">
        <f t="shared" si="2118"/>
        <v>0</v>
      </c>
      <c r="EM667" s="17">
        <f t="shared" si="2118"/>
        <v>0</v>
      </c>
      <c r="EN667" s="17">
        <f t="shared" si="2118"/>
        <v>0</v>
      </c>
      <c r="EO667" s="17">
        <f t="shared" si="2118"/>
        <v>0</v>
      </c>
      <c r="EP667" s="17">
        <f t="shared" si="2118"/>
        <v>0</v>
      </c>
      <c r="EQ667" s="17">
        <f t="shared" si="2118"/>
        <v>0</v>
      </c>
      <c r="ER667" s="17">
        <f t="shared" si="2118"/>
        <v>0</v>
      </c>
      <c r="ES667" s="17">
        <f t="shared" si="2118"/>
        <v>0</v>
      </c>
      <c r="ET667" s="17">
        <f t="shared" ref="ET667:FC670" si="2119">SUMIFS(ET$708:ET$734,$F$708:$F$734,$AW667)</f>
        <v>0</v>
      </c>
      <c r="EU667" s="17">
        <f t="shared" si="2119"/>
        <v>0</v>
      </c>
      <c r="EV667" s="17">
        <f t="shared" si="2119"/>
        <v>0</v>
      </c>
      <c r="EW667" s="17">
        <f t="shared" si="2119"/>
        <v>0</v>
      </c>
      <c r="EX667" s="17">
        <f t="shared" si="2119"/>
        <v>0</v>
      </c>
      <c r="EY667" s="17">
        <f t="shared" si="2119"/>
        <v>0</v>
      </c>
      <c r="EZ667" s="17">
        <f t="shared" si="2119"/>
        <v>0</v>
      </c>
      <c r="FA667" s="17">
        <f t="shared" si="2119"/>
        <v>0</v>
      </c>
      <c r="FB667" s="17">
        <f t="shared" si="2119"/>
        <v>0</v>
      </c>
      <c r="FC667" s="17">
        <f t="shared" si="2119"/>
        <v>0</v>
      </c>
      <c r="FD667" s="17">
        <f t="shared" ref="FD667:FM670" si="2120">SUMIFS(FD$708:FD$734,$F$708:$F$734,$AW667)</f>
        <v>0</v>
      </c>
      <c r="FE667" s="17">
        <f t="shared" si="2120"/>
        <v>0</v>
      </c>
      <c r="FF667" s="17">
        <f t="shared" si="2120"/>
        <v>0</v>
      </c>
      <c r="FG667" s="17">
        <f t="shared" si="2120"/>
        <v>0</v>
      </c>
      <c r="FH667" s="17">
        <f t="shared" si="2120"/>
        <v>0</v>
      </c>
      <c r="FI667" s="17">
        <f t="shared" si="2120"/>
        <v>0</v>
      </c>
      <c r="FJ667" s="17">
        <f t="shared" si="2120"/>
        <v>0</v>
      </c>
      <c r="FK667" s="17">
        <f t="shared" si="2120"/>
        <v>0</v>
      </c>
      <c r="FL667" s="17">
        <f t="shared" si="2120"/>
        <v>0</v>
      </c>
      <c r="FM667" s="17">
        <f t="shared" si="2120"/>
        <v>0</v>
      </c>
      <c r="FN667" s="17">
        <f t="shared" ref="FN667:FW670" si="2121">SUMIFS(FN$708:FN$734,$F$708:$F$734,$AW667)</f>
        <v>0</v>
      </c>
      <c r="FO667" s="17">
        <f t="shared" si="2121"/>
        <v>0</v>
      </c>
      <c r="FP667" s="17">
        <f t="shared" si="2121"/>
        <v>0</v>
      </c>
      <c r="FQ667" s="17">
        <f t="shared" si="2121"/>
        <v>0</v>
      </c>
      <c r="FR667" s="17">
        <f t="shared" si="2121"/>
        <v>0</v>
      </c>
      <c r="FS667" s="17">
        <f t="shared" si="2121"/>
        <v>0</v>
      </c>
      <c r="FT667" s="17">
        <f t="shared" si="2121"/>
        <v>0</v>
      </c>
      <c r="FU667" s="17">
        <f t="shared" si="2121"/>
        <v>0</v>
      </c>
      <c r="FV667" s="17">
        <f t="shared" si="2121"/>
        <v>0</v>
      </c>
      <c r="FW667" s="17">
        <f t="shared" si="2121"/>
        <v>0</v>
      </c>
      <c r="FX667" s="17">
        <f t="shared" ref="FX667:GC670" si="2122">SUMIFS(FX$708:FX$734,$F$708:$F$734,$AW667)</f>
        <v>0</v>
      </c>
      <c r="FY667" s="17">
        <f t="shared" si="2122"/>
        <v>0</v>
      </c>
      <c r="FZ667" s="17">
        <f t="shared" si="2122"/>
        <v>0</v>
      </c>
      <c r="GA667" s="17">
        <f t="shared" si="2122"/>
        <v>0</v>
      </c>
      <c r="GB667" s="17">
        <f t="shared" si="2122"/>
        <v>0</v>
      </c>
      <c r="GC667" s="17">
        <f t="shared" si="2122"/>
        <v>0</v>
      </c>
    </row>
    <row r="668" spans="13:185" hidden="1" outlineLevel="1" x14ac:dyDescent="0.35">
      <c r="M668" s="9" t="s">
        <v>151</v>
      </c>
      <c r="N668" s="17">
        <f t="shared" si="2106"/>
        <v>1018.546032</v>
      </c>
      <c r="O668" s="17">
        <f t="shared" si="2106"/>
        <v>609.87120000000004</v>
      </c>
      <c r="P668" s="17">
        <f t="shared" si="2106"/>
        <v>609.87120000000004</v>
      </c>
      <c r="Q668" s="17">
        <f t="shared" si="2106"/>
        <v>611.54207999999994</v>
      </c>
      <c r="R668" s="17">
        <f t="shared" si="2106"/>
        <v>609.87120000000004</v>
      </c>
      <c r="S668" s="17">
        <f t="shared" si="2106"/>
        <v>609.87120000000004</v>
      </c>
      <c r="T668" s="17">
        <f t="shared" si="2106"/>
        <v>609.87120000000004</v>
      </c>
      <c r="U668" s="17">
        <f t="shared" si="2106"/>
        <v>467.49216000000001</v>
      </c>
      <c r="V668" s="17">
        <f t="shared" si="2106"/>
        <v>324.12</v>
      </c>
      <c r="W668" s="17">
        <f t="shared" si="2106"/>
        <v>324.12</v>
      </c>
      <c r="X668" s="17">
        <f t="shared" si="2107"/>
        <v>324.12</v>
      </c>
      <c r="Y668" s="17">
        <f t="shared" si="2107"/>
        <v>325.00800000000004</v>
      </c>
      <c r="Z668" s="17">
        <f t="shared" si="2107"/>
        <v>324.12</v>
      </c>
      <c r="AA668" s="17">
        <f t="shared" si="2107"/>
        <v>324.12</v>
      </c>
      <c r="AB668" s="17">
        <f t="shared" si="2107"/>
        <v>324.12</v>
      </c>
      <c r="AC668" s="17">
        <f t="shared" si="2107"/>
        <v>0</v>
      </c>
      <c r="AD668" s="17">
        <f t="shared" si="2107"/>
        <v>0</v>
      </c>
      <c r="AE668" s="17">
        <f t="shared" si="2107"/>
        <v>0</v>
      </c>
      <c r="AF668" s="17">
        <f t="shared" si="2107"/>
        <v>0</v>
      </c>
      <c r="AG668" s="17">
        <f t="shared" si="2107"/>
        <v>0</v>
      </c>
      <c r="AH668" s="17">
        <f t="shared" si="2108"/>
        <v>0</v>
      </c>
      <c r="AI668" s="17">
        <f t="shared" si="2108"/>
        <v>0</v>
      </c>
      <c r="AJ668" s="17">
        <f t="shared" si="2108"/>
        <v>0</v>
      </c>
      <c r="AK668" s="17">
        <f t="shared" si="2108"/>
        <v>0</v>
      </c>
      <c r="AL668" s="17">
        <f t="shared" si="2108"/>
        <v>0</v>
      </c>
      <c r="AM668" s="17">
        <f t="shared" si="2108"/>
        <v>0</v>
      </c>
      <c r="AN668" s="17">
        <f t="shared" si="2108"/>
        <v>0</v>
      </c>
      <c r="AO668" s="17">
        <f t="shared" si="2108"/>
        <v>0</v>
      </c>
      <c r="AP668" s="17">
        <f t="shared" si="2108"/>
        <v>0</v>
      </c>
      <c r="AQ668" s="17">
        <f t="shared" si="2108"/>
        <v>0</v>
      </c>
      <c r="AR668" s="17">
        <f t="shared" si="2108"/>
        <v>0</v>
      </c>
      <c r="AS668" s="17">
        <f t="shared" si="2108"/>
        <v>0</v>
      </c>
      <c r="AT668" s="17">
        <f t="shared" si="2108"/>
        <v>0</v>
      </c>
      <c r="AU668" s="17">
        <f t="shared" si="2108"/>
        <v>0</v>
      </c>
      <c r="AW668" s="9" t="s">
        <v>151</v>
      </c>
      <c r="AX668" s="17">
        <f t="shared" si="2109"/>
        <v>353.58767999999998</v>
      </c>
      <c r="AY668" s="17">
        <f t="shared" si="2109"/>
        <v>357.51643200000001</v>
      </c>
      <c r="AZ668" s="17">
        <f t="shared" si="2109"/>
        <v>153.72095999999999</v>
      </c>
      <c r="BA668" s="17">
        <f t="shared" si="2109"/>
        <v>153.72095999999999</v>
      </c>
      <c r="BB668" s="17">
        <f t="shared" si="2109"/>
        <v>150.3792</v>
      </c>
      <c r="BC668" s="17">
        <f t="shared" si="2109"/>
        <v>152.05008000000001</v>
      </c>
      <c r="BD668" s="17">
        <f t="shared" si="2109"/>
        <v>153.72095999999999</v>
      </c>
      <c r="BE668" s="17">
        <f t="shared" si="2109"/>
        <v>153.72095999999999</v>
      </c>
      <c r="BF668" s="17">
        <f t="shared" si="2109"/>
        <v>150.3792</v>
      </c>
      <c r="BG668" s="17">
        <f t="shared" si="2109"/>
        <v>152.05008000000001</v>
      </c>
      <c r="BH668" s="17">
        <f t="shared" si="2110"/>
        <v>153.72095999999999</v>
      </c>
      <c r="BI668" s="17">
        <f t="shared" si="2110"/>
        <v>153.72095999999999</v>
      </c>
      <c r="BJ668" s="17">
        <f t="shared" si="2110"/>
        <v>152.05008000000001</v>
      </c>
      <c r="BK668" s="17">
        <f t="shared" si="2110"/>
        <v>152.05008000000001</v>
      </c>
      <c r="BL668" s="17">
        <f t="shared" si="2110"/>
        <v>153.72095999999999</v>
      </c>
      <c r="BM668" s="17">
        <f t="shared" si="2110"/>
        <v>153.72095999999999</v>
      </c>
      <c r="BN668" s="17">
        <f t="shared" si="2110"/>
        <v>150.3792</v>
      </c>
      <c r="BO668" s="17">
        <f t="shared" si="2110"/>
        <v>152.05008000000001</v>
      </c>
      <c r="BP668" s="17">
        <f t="shared" si="2110"/>
        <v>153.72095999999999</v>
      </c>
      <c r="BQ668" s="17">
        <f t="shared" si="2110"/>
        <v>153.72095999999999</v>
      </c>
      <c r="BR668" s="17">
        <f t="shared" si="2111"/>
        <v>150.3792</v>
      </c>
      <c r="BS668" s="17">
        <f t="shared" si="2111"/>
        <v>152.05008000000001</v>
      </c>
      <c r="BT668" s="17">
        <f t="shared" si="2111"/>
        <v>153.72095999999999</v>
      </c>
      <c r="BU668" s="17">
        <f t="shared" si="2111"/>
        <v>153.72095999999999</v>
      </c>
      <c r="BV668" s="17">
        <f t="shared" si="2111"/>
        <v>150.3792</v>
      </c>
      <c r="BW668" s="17">
        <f t="shared" si="2111"/>
        <v>152.05008000000001</v>
      </c>
      <c r="BX668" s="17">
        <f t="shared" si="2111"/>
        <v>153.72095999999999</v>
      </c>
      <c r="BY668" s="17">
        <f t="shared" si="2111"/>
        <v>153.72095999999999</v>
      </c>
      <c r="BZ668" s="17">
        <f t="shared" si="2111"/>
        <v>152.05008000000001</v>
      </c>
      <c r="CA668" s="17">
        <f t="shared" si="2111"/>
        <v>152.05008000000001</v>
      </c>
      <c r="CB668" s="17">
        <f t="shared" si="2112"/>
        <v>81.695999999999998</v>
      </c>
      <c r="CC668" s="17">
        <f t="shared" si="2112"/>
        <v>81.695999999999998</v>
      </c>
      <c r="CD668" s="17">
        <f t="shared" si="2112"/>
        <v>79.92</v>
      </c>
      <c r="CE668" s="17">
        <f t="shared" si="2112"/>
        <v>80.808000000000007</v>
      </c>
      <c r="CF668" s="17">
        <f t="shared" si="2112"/>
        <v>81.695999999999998</v>
      </c>
      <c r="CG668" s="17">
        <f t="shared" si="2112"/>
        <v>81.695999999999998</v>
      </c>
      <c r="CH668" s="17">
        <f t="shared" si="2112"/>
        <v>79.92</v>
      </c>
      <c r="CI668" s="17">
        <f t="shared" si="2112"/>
        <v>80.808000000000007</v>
      </c>
      <c r="CJ668" s="17">
        <f t="shared" si="2112"/>
        <v>81.695999999999998</v>
      </c>
      <c r="CK668" s="17">
        <f t="shared" si="2112"/>
        <v>81.695999999999998</v>
      </c>
      <c r="CL668" s="17">
        <f t="shared" si="2113"/>
        <v>79.92</v>
      </c>
      <c r="CM668" s="17">
        <f t="shared" si="2113"/>
        <v>80.808000000000007</v>
      </c>
      <c r="CN668" s="17">
        <f t="shared" si="2113"/>
        <v>81.695999999999998</v>
      </c>
      <c r="CO668" s="17">
        <f t="shared" si="2113"/>
        <v>81.695999999999998</v>
      </c>
      <c r="CP668" s="17">
        <f t="shared" si="2113"/>
        <v>80.808000000000007</v>
      </c>
      <c r="CQ668" s="17">
        <f t="shared" si="2113"/>
        <v>80.808000000000007</v>
      </c>
      <c r="CR668" s="17">
        <f t="shared" si="2113"/>
        <v>81.695999999999998</v>
      </c>
      <c r="CS668" s="17">
        <f t="shared" si="2113"/>
        <v>81.695999999999998</v>
      </c>
      <c r="CT668" s="17">
        <f t="shared" si="2113"/>
        <v>79.92</v>
      </c>
      <c r="CU668" s="17">
        <f t="shared" si="2113"/>
        <v>80.808000000000007</v>
      </c>
      <c r="CV668" s="17">
        <f t="shared" si="2114"/>
        <v>81.695999999999998</v>
      </c>
      <c r="CW668" s="17">
        <f t="shared" si="2114"/>
        <v>81.695999999999998</v>
      </c>
      <c r="CX668" s="17">
        <f t="shared" si="2114"/>
        <v>79.92</v>
      </c>
      <c r="CY668" s="17">
        <f t="shared" si="2114"/>
        <v>80.808000000000007</v>
      </c>
      <c r="CZ668" s="17">
        <f t="shared" si="2114"/>
        <v>81.695999999999998</v>
      </c>
      <c r="DA668" s="17">
        <f t="shared" si="2114"/>
        <v>81.695999999999998</v>
      </c>
      <c r="DB668" s="17">
        <f t="shared" si="2114"/>
        <v>79.92</v>
      </c>
      <c r="DC668" s="17">
        <f t="shared" si="2114"/>
        <v>80.808000000000007</v>
      </c>
      <c r="DD668" s="17">
        <f t="shared" si="2114"/>
        <v>81.695999999999998</v>
      </c>
      <c r="DE668" s="17">
        <f t="shared" si="2114"/>
        <v>81.695999999999998</v>
      </c>
      <c r="DF668" s="17">
        <f t="shared" si="2115"/>
        <v>0</v>
      </c>
      <c r="DG668" s="17">
        <f t="shared" si="2115"/>
        <v>0</v>
      </c>
      <c r="DH668" s="17">
        <f t="shared" si="2115"/>
        <v>0</v>
      </c>
      <c r="DI668" s="17">
        <f t="shared" si="2115"/>
        <v>0</v>
      </c>
      <c r="DJ668" s="17">
        <f t="shared" si="2115"/>
        <v>0</v>
      </c>
      <c r="DK668" s="17">
        <f t="shared" si="2115"/>
        <v>0</v>
      </c>
      <c r="DL668" s="17">
        <f t="shared" si="2115"/>
        <v>0</v>
      </c>
      <c r="DM668" s="17">
        <f t="shared" si="2115"/>
        <v>0</v>
      </c>
      <c r="DN668" s="17">
        <f t="shared" si="2115"/>
        <v>0</v>
      </c>
      <c r="DO668" s="17">
        <f t="shared" si="2115"/>
        <v>0</v>
      </c>
      <c r="DP668" s="17">
        <f t="shared" si="2116"/>
        <v>0</v>
      </c>
      <c r="DQ668" s="17">
        <f t="shared" si="2116"/>
        <v>0</v>
      </c>
      <c r="DR668" s="17">
        <f t="shared" si="2116"/>
        <v>0</v>
      </c>
      <c r="DS668" s="17">
        <f t="shared" si="2116"/>
        <v>0</v>
      </c>
      <c r="DT668" s="17">
        <f t="shared" si="2116"/>
        <v>0</v>
      </c>
      <c r="DU668" s="17">
        <f t="shared" si="2116"/>
        <v>0</v>
      </c>
      <c r="DV668" s="17">
        <f t="shared" si="2116"/>
        <v>0</v>
      </c>
      <c r="DW668" s="17">
        <f t="shared" si="2116"/>
        <v>0</v>
      </c>
      <c r="DX668" s="17">
        <f t="shared" si="2116"/>
        <v>0</v>
      </c>
      <c r="DY668" s="17">
        <f t="shared" si="2116"/>
        <v>0</v>
      </c>
      <c r="DZ668" s="17">
        <f t="shared" si="2117"/>
        <v>0</v>
      </c>
      <c r="EA668" s="17">
        <f t="shared" si="2117"/>
        <v>0</v>
      </c>
      <c r="EB668" s="17">
        <f t="shared" si="2117"/>
        <v>0</v>
      </c>
      <c r="EC668" s="17">
        <f t="shared" si="2117"/>
        <v>0</v>
      </c>
      <c r="ED668" s="17">
        <f t="shared" si="2117"/>
        <v>0</v>
      </c>
      <c r="EE668" s="17">
        <f t="shared" si="2117"/>
        <v>0</v>
      </c>
      <c r="EF668" s="17">
        <f t="shared" si="2117"/>
        <v>0</v>
      </c>
      <c r="EG668" s="17">
        <f t="shared" si="2117"/>
        <v>0</v>
      </c>
      <c r="EH668" s="17">
        <f t="shared" si="2117"/>
        <v>0</v>
      </c>
      <c r="EI668" s="17">
        <f t="shared" si="2117"/>
        <v>0</v>
      </c>
      <c r="EJ668" s="17">
        <f t="shared" si="2118"/>
        <v>0</v>
      </c>
      <c r="EK668" s="17">
        <f t="shared" si="2118"/>
        <v>0</v>
      </c>
      <c r="EL668" s="17">
        <f t="shared" si="2118"/>
        <v>0</v>
      </c>
      <c r="EM668" s="17">
        <f t="shared" si="2118"/>
        <v>0</v>
      </c>
      <c r="EN668" s="17">
        <f t="shared" si="2118"/>
        <v>0</v>
      </c>
      <c r="EO668" s="17">
        <f t="shared" si="2118"/>
        <v>0</v>
      </c>
      <c r="EP668" s="17">
        <f t="shared" si="2118"/>
        <v>0</v>
      </c>
      <c r="EQ668" s="17">
        <f t="shared" si="2118"/>
        <v>0</v>
      </c>
      <c r="ER668" s="17">
        <f t="shared" si="2118"/>
        <v>0</v>
      </c>
      <c r="ES668" s="17">
        <f t="shared" si="2118"/>
        <v>0</v>
      </c>
      <c r="ET668" s="17">
        <f t="shared" si="2119"/>
        <v>0</v>
      </c>
      <c r="EU668" s="17">
        <f t="shared" si="2119"/>
        <v>0</v>
      </c>
      <c r="EV668" s="17">
        <f t="shared" si="2119"/>
        <v>0</v>
      </c>
      <c r="EW668" s="17">
        <f t="shared" si="2119"/>
        <v>0</v>
      </c>
      <c r="EX668" s="17">
        <f t="shared" si="2119"/>
        <v>0</v>
      </c>
      <c r="EY668" s="17">
        <f t="shared" si="2119"/>
        <v>0</v>
      </c>
      <c r="EZ668" s="17">
        <f t="shared" si="2119"/>
        <v>0</v>
      </c>
      <c r="FA668" s="17">
        <f t="shared" si="2119"/>
        <v>0</v>
      </c>
      <c r="FB668" s="17">
        <f t="shared" si="2119"/>
        <v>0</v>
      </c>
      <c r="FC668" s="17">
        <f t="shared" si="2119"/>
        <v>0</v>
      </c>
      <c r="FD668" s="17">
        <f t="shared" si="2120"/>
        <v>0</v>
      </c>
      <c r="FE668" s="17">
        <f t="shared" si="2120"/>
        <v>0</v>
      </c>
      <c r="FF668" s="17">
        <f t="shared" si="2120"/>
        <v>0</v>
      </c>
      <c r="FG668" s="17">
        <f t="shared" si="2120"/>
        <v>0</v>
      </c>
      <c r="FH668" s="17">
        <f t="shared" si="2120"/>
        <v>0</v>
      </c>
      <c r="FI668" s="17">
        <f t="shared" si="2120"/>
        <v>0</v>
      </c>
      <c r="FJ668" s="17">
        <f t="shared" si="2120"/>
        <v>0</v>
      </c>
      <c r="FK668" s="17">
        <f t="shared" si="2120"/>
        <v>0</v>
      </c>
      <c r="FL668" s="17">
        <f t="shared" si="2120"/>
        <v>0</v>
      </c>
      <c r="FM668" s="17">
        <f t="shared" si="2120"/>
        <v>0</v>
      </c>
      <c r="FN668" s="17">
        <f t="shared" si="2121"/>
        <v>0</v>
      </c>
      <c r="FO668" s="17">
        <f t="shared" si="2121"/>
        <v>0</v>
      </c>
      <c r="FP668" s="17">
        <f t="shared" si="2121"/>
        <v>0</v>
      </c>
      <c r="FQ668" s="17">
        <f t="shared" si="2121"/>
        <v>0</v>
      </c>
      <c r="FR668" s="17">
        <f t="shared" si="2121"/>
        <v>0</v>
      </c>
      <c r="FS668" s="17">
        <f t="shared" si="2121"/>
        <v>0</v>
      </c>
      <c r="FT668" s="17">
        <f t="shared" si="2121"/>
        <v>0</v>
      </c>
      <c r="FU668" s="17">
        <f t="shared" si="2121"/>
        <v>0</v>
      </c>
      <c r="FV668" s="17">
        <f t="shared" si="2121"/>
        <v>0</v>
      </c>
      <c r="FW668" s="17">
        <f t="shared" si="2121"/>
        <v>0</v>
      </c>
      <c r="FX668" s="17">
        <f t="shared" si="2122"/>
        <v>0</v>
      </c>
      <c r="FY668" s="17">
        <f t="shared" si="2122"/>
        <v>0</v>
      </c>
      <c r="FZ668" s="17">
        <f t="shared" si="2122"/>
        <v>0</v>
      </c>
      <c r="GA668" s="17">
        <f t="shared" si="2122"/>
        <v>0</v>
      </c>
      <c r="GB668" s="17">
        <f t="shared" si="2122"/>
        <v>0</v>
      </c>
      <c r="GC668" s="17">
        <f t="shared" si="2122"/>
        <v>0</v>
      </c>
    </row>
    <row r="669" spans="13:185" hidden="1" outlineLevel="1" x14ac:dyDescent="0.35">
      <c r="M669" s="9" t="s">
        <v>157</v>
      </c>
      <c r="N669" s="17">
        <f t="shared" si="2106"/>
        <v>3054.8748000000001</v>
      </c>
      <c r="O669" s="17">
        <f t="shared" si="2106"/>
        <v>3755.6747999999998</v>
      </c>
      <c r="P669" s="17">
        <f t="shared" si="2106"/>
        <v>978.49200000000008</v>
      </c>
      <c r="Q669" s="17">
        <f t="shared" si="2106"/>
        <v>278.45280000000002</v>
      </c>
      <c r="R669" s="17">
        <f t="shared" si="2106"/>
        <v>277.69200000000001</v>
      </c>
      <c r="S669" s="17">
        <f t="shared" si="2106"/>
        <v>277.69200000000001</v>
      </c>
      <c r="T669" s="17">
        <f t="shared" si="2106"/>
        <v>277.69200000000001</v>
      </c>
      <c r="U669" s="17">
        <f t="shared" si="2106"/>
        <v>278.45280000000002</v>
      </c>
      <c r="V669" s="17">
        <f t="shared" si="2106"/>
        <v>277.69200000000001</v>
      </c>
      <c r="W669" s="17">
        <f t="shared" si="2106"/>
        <v>277.69200000000001</v>
      </c>
      <c r="X669" s="17">
        <f t="shared" si="2107"/>
        <v>184.87440000000001</v>
      </c>
      <c r="Y669" s="17">
        <f t="shared" si="2107"/>
        <v>0</v>
      </c>
      <c r="Z669" s="17">
        <f t="shared" si="2107"/>
        <v>0</v>
      </c>
      <c r="AA669" s="17">
        <f t="shared" si="2107"/>
        <v>0</v>
      </c>
      <c r="AB669" s="17">
        <f t="shared" si="2107"/>
        <v>0</v>
      </c>
      <c r="AC669" s="17">
        <f t="shared" si="2107"/>
        <v>0</v>
      </c>
      <c r="AD669" s="17">
        <f t="shared" si="2107"/>
        <v>0</v>
      </c>
      <c r="AE669" s="17">
        <f t="shared" si="2107"/>
        <v>0</v>
      </c>
      <c r="AF669" s="17">
        <f t="shared" si="2107"/>
        <v>0</v>
      </c>
      <c r="AG669" s="17">
        <f t="shared" si="2107"/>
        <v>0</v>
      </c>
      <c r="AH669" s="17">
        <f t="shared" si="2108"/>
        <v>0</v>
      </c>
      <c r="AI669" s="17">
        <f t="shared" si="2108"/>
        <v>0</v>
      </c>
      <c r="AJ669" s="17">
        <f t="shared" si="2108"/>
        <v>0</v>
      </c>
      <c r="AK669" s="17">
        <f t="shared" si="2108"/>
        <v>0</v>
      </c>
      <c r="AL669" s="17">
        <f t="shared" si="2108"/>
        <v>0</v>
      </c>
      <c r="AM669" s="17">
        <f t="shared" si="2108"/>
        <v>0</v>
      </c>
      <c r="AN669" s="17">
        <f t="shared" si="2108"/>
        <v>0</v>
      </c>
      <c r="AO669" s="17">
        <f t="shared" si="2108"/>
        <v>0</v>
      </c>
      <c r="AP669" s="17">
        <f t="shared" si="2108"/>
        <v>0</v>
      </c>
      <c r="AQ669" s="17">
        <f t="shared" si="2108"/>
        <v>0</v>
      </c>
      <c r="AR669" s="17">
        <f t="shared" si="2108"/>
        <v>0</v>
      </c>
      <c r="AS669" s="17">
        <f t="shared" si="2108"/>
        <v>0</v>
      </c>
      <c r="AT669" s="17">
        <f t="shared" si="2108"/>
        <v>0</v>
      </c>
      <c r="AU669" s="17">
        <f t="shared" si="2108"/>
        <v>0</v>
      </c>
      <c r="AW669" s="9" t="s">
        <v>157</v>
      </c>
      <c r="AX669" s="17">
        <f t="shared" si="2109"/>
        <v>753.25679999999988</v>
      </c>
      <c r="AY669" s="17">
        <f t="shared" si="2109"/>
        <v>761.62631999999985</v>
      </c>
      <c r="AZ669" s="17">
        <f t="shared" si="2109"/>
        <v>769.99584000000004</v>
      </c>
      <c r="BA669" s="17">
        <f t="shared" si="2109"/>
        <v>769.99584000000004</v>
      </c>
      <c r="BB669" s="17">
        <f t="shared" si="2109"/>
        <v>926.05679999999984</v>
      </c>
      <c r="BC669" s="17">
        <f t="shared" si="2109"/>
        <v>936.34631999999988</v>
      </c>
      <c r="BD669" s="17">
        <f t="shared" si="2109"/>
        <v>946.63584000000003</v>
      </c>
      <c r="BE669" s="17">
        <f t="shared" si="2109"/>
        <v>946.63584000000003</v>
      </c>
      <c r="BF669" s="17">
        <f t="shared" si="2109"/>
        <v>241.27200000000002</v>
      </c>
      <c r="BG669" s="17">
        <f t="shared" si="2109"/>
        <v>243.9528</v>
      </c>
      <c r="BH669" s="17">
        <f t="shared" si="2110"/>
        <v>246.6336</v>
      </c>
      <c r="BI669" s="17">
        <f t="shared" si="2110"/>
        <v>246.6336</v>
      </c>
      <c r="BJ669" s="17">
        <f t="shared" si="2110"/>
        <v>69.232799999999997</v>
      </c>
      <c r="BK669" s="17">
        <f t="shared" si="2110"/>
        <v>69.232799999999997</v>
      </c>
      <c r="BL669" s="17">
        <f t="shared" si="2110"/>
        <v>69.993600000000001</v>
      </c>
      <c r="BM669" s="17">
        <f t="shared" si="2110"/>
        <v>69.993600000000001</v>
      </c>
      <c r="BN669" s="17">
        <f t="shared" si="2110"/>
        <v>68.472000000000008</v>
      </c>
      <c r="BO669" s="17">
        <f t="shared" si="2110"/>
        <v>69.232799999999997</v>
      </c>
      <c r="BP669" s="17">
        <f t="shared" si="2110"/>
        <v>69.993600000000001</v>
      </c>
      <c r="BQ669" s="17">
        <f t="shared" si="2110"/>
        <v>69.993600000000001</v>
      </c>
      <c r="BR669" s="17">
        <f t="shared" si="2111"/>
        <v>68.472000000000008</v>
      </c>
      <c r="BS669" s="17">
        <f t="shared" si="2111"/>
        <v>69.232799999999997</v>
      </c>
      <c r="BT669" s="17">
        <f t="shared" si="2111"/>
        <v>69.993600000000001</v>
      </c>
      <c r="BU669" s="17">
        <f t="shared" si="2111"/>
        <v>69.993600000000001</v>
      </c>
      <c r="BV669" s="17">
        <f t="shared" si="2111"/>
        <v>68.472000000000008</v>
      </c>
      <c r="BW669" s="17">
        <f t="shared" si="2111"/>
        <v>69.232799999999997</v>
      </c>
      <c r="BX669" s="17">
        <f t="shared" si="2111"/>
        <v>69.993600000000001</v>
      </c>
      <c r="BY669" s="17">
        <f t="shared" si="2111"/>
        <v>69.993600000000001</v>
      </c>
      <c r="BZ669" s="17">
        <f t="shared" si="2111"/>
        <v>69.232799999999997</v>
      </c>
      <c r="CA669" s="17">
        <f t="shared" si="2111"/>
        <v>69.232799999999997</v>
      </c>
      <c r="CB669" s="17">
        <f t="shared" si="2112"/>
        <v>69.993600000000001</v>
      </c>
      <c r="CC669" s="17">
        <f t="shared" si="2112"/>
        <v>69.993600000000001</v>
      </c>
      <c r="CD669" s="17">
        <f t="shared" si="2112"/>
        <v>68.472000000000008</v>
      </c>
      <c r="CE669" s="17">
        <f t="shared" si="2112"/>
        <v>69.232799999999997</v>
      </c>
      <c r="CF669" s="17">
        <f t="shared" si="2112"/>
        <v>69.993600000000001</v>
      </c>
      <c r="CG669" s="17">
        <f t="shared" si="2112"/>
        <v>69.993600000000001</v>
      </c>
      <c r="CH669" s="17">
        <f t="shared" si="2112"/>
        <v>68.472000000000008</v>
      </c>
      <c r="CI669" s="17">
        <f t="shared" si="2112"/>
        <v>69.232799999999997</v>
      </c>
      <c r="CJ669" s="17">
        <f t="shared" si="2112"/>
        <v>69.993600000000001</v>
      </c>
      <c r="CK669" s="17">
        <f t="shared" si="2112"/>
        <v>69.993600000000001</v>
      </c>
      <c r="CL669" s="17">
        <f t="shared" si="2113"/>
        <v>68.472000000000008</v>
      </c>
      <c r="CM669" s="17">
        <f t="shared" si="2113"/>
        <v>69.232799999999997</v>
      </c>
      <c r="CN669" s="17">
        <f t="shared" si="2113"/>
        <v>47.169600000000003</v>
      </c>
      <c r="CO669" s="17">
        <f t="shared" si="2113"/>
        <v>0</v>
      </c>
      <c r="CP669" s="17">
        <f t="shared" si="2113"/>
        <v>0</v>
      </c>
      <c r="CQ669" s="17">
        <f t="shared" si="2113"/>
        <v>0</v>
      </c>
      <c r="CR669" s="17">
        <f t="shared" si="2113"/>
        <v>0</v>
      </c>
      <c r="CS669" s="17">
        <f t="shared" si="2113"/>
        <v>0</v>
      </c>
      <c r="CT669" s="17">
        <f t="shared" si="2113"/>
        <v>0</v>
      </c>
      <c r="CU669" s="17">
        <f t="shared" si="2113"/>
        <v>0</v>
      </c>
      <c r="CV669" s="17">
        <f t="shared" si="2114"/>
        <v>0</v>
      </c>
      <c r="CW669" s="17">
        <f t="shared" si="2114"/>
        <v>0</v>
      </c>
      <c r="CX669" s="17">
        <f t="shared" si="2114"/>
        <v>0</v>
      </c>
      <c r="CY669" s="17">
        <f t="shared" si="2114"/>
        <v>0</v>
      </c>
      <c r="CZ669" s="17">
        <f t="shared" si="2114"/>
        <v>0</v>
      </c>
      <c r="DA669" s="17">
        <f t="shared" si="2114"/>
        <v>0</v>
      </c>
      <c r="DB669" s="17">
        <f t="shared" si="2114"/>
        <v>0</v>
      </c>
      <c r="DC669" s="17">
        <f t="shared" si="2114"/>
        <v>0</v>
      </c>
      <c r="DD669" s="17">
        <f t="shared" si="2114"/>
        <v>0</v>
      </c>
      <c r="DE669" s="17">
        <f t="shared" si="2114"/>
        <v>0</v>
      </c>
      <c r="DF669" s="17">
        <f t="shared" si="2115"/>
        <v>0</v>
      </c>
      <c r="DG669" s="17">
        <f t="shared" si="2115"/>
        <v>0</v>
      </c>
      <c r="DH669" s="17">
        <f t="shared" si="2115"/>
        <v>0</v>
      </c>
      <c r="DI669" s="17">
        <f t="shared" si="2115"/>
        <v>0</v>
      </c>
      <c r="DJ669" s="17">
        <f t="shared" si="2115"/>
        <v>0</v>
      </c>
      <c r="DK669" s="17">
        <f t="shared" si="2115"/>
        <v>0</v>
      </c>
      <c r="DL669" s="17">
        <f t="shared" si="2115"/>
        <v>0</v>
      </c>
      <c r="DM669" s="17">
        <f t="shared" si="2115"/>
        <v>0</v>
      </c>
      <c r="DN669" s="17">
        <f t="shared" si="2115"/>
        <v>0</v>
      </c>
      <c r="DO669" s="17">
        <f t="shared" si="2115"/>
        <v>0</v>
      </c>
      <c r="DP669" s="17">
        <f t="shared" si="2116"/>
        <v>0</v>
      </c>
      <c r="DQ669" s="17">
        <f t="shared" si="2116"/>
        <v>0</v>
      </c>
      <c r="DR669" s="17">
        <f t="shared" si="2116"/>
        <v>0</v>
      </c>
      <c r="DS669" s="17">
        <f t="shared" si="2116"/>
        <v>0</v>
      </c>
      <c r="DT669" s="17">
        <f t="shared" si="2116"/>
        <v>0</v>
      </c>
      <c r="DU669" s="17">
        <f t="shared" si="2116"/>
        <v>0</v>
      </c>
      <c r="DV669" s="17">
        <f t="shared" si="2116"/>
        <v>0</v>
      </c>
      <c r="DW669" s="17">
        <f t="shared" si="2116"/>
        <v>0</v>
      </c>
      <c r="DX669" s="17">
        <f t="shared" si="2116"/>
        <v>0</v>
      </c>
      <c r="DY669" s="17">
        <f t="shared" si="2116"/>
        <v>0</v>
      </c>
      <c r="DZ669" s="17">
        <f t="shared" si="2117"/>
        <v>0</v>
      </c>
      <c r="EA669" s="17">
        <f t="shared" si="2117"/>
        <v>0</v>
      </c>
      <c r="EB669" s="17">
        <f t="shared" si="2117"/>
        <v>0</v>
      </c>
      <c r="EC669" s="17">
        <f t="shared" si="2117"/>
        <v>0</v>
      </c>
      <c r="ED669" s="17">
        <f t="shared" si="2117"/>
        <v>0</v>
      </c>
      <c r="EE669" s="17">
        <f t="shared" si="2117"/>
        <v>0</v>
      </c>
      <c r="EF669" s="17">
        <f t="shared" si="2117"/>
        <v>0</v>
      </c>
      <c r="EG669" s="17">
        <f t="shared" si="2117"/>
        <v>0</v>
      </c>
      <c r="EH669" s="17">
        <f t="shared" si="2117"/>
        <v>0</v>
      </c>
      <c r="EI669" s="17">
        <f t="shared" si="2117"/>
        <v>0</v>
      </c>
      <c r="EJ669" s="17">
        <f t="shared" si="2118"/>
        <v>0</v>
      </c>
      <c r="EK669" s="17">
        <f t="shared" si="2118"/>
        <v>0</v>
      </c>
      <c r="EL669" s="17">
        <f t="shared" si="2118"/>
        <v>0</v>
      </c>
      <c r="EM669" s="17">
        <f t="shared" si="2118"/>
        <v>0</v>
      </c>
      <c r="EN669" s="17">
        <f t="shared" si="2118"/>
        <v>0</v>
      </c>
      <c r="EO669" s="17">
        <f t="shared" si="2118"/>
        <v>0</v>
      </c>
      <c r="EP669" s="17">
        <f t="shared" si="2118"/>
        <v>0</v>
      </c>
      <c r="EQ669" s="17">
        <f t="shared" si="2118"/>
        <v>0</v>
      </c>
      <c r="ER669" s="17">
        <f t="shared" si="2118"/>
        <v>0</v>
      </c>
      <c r="ES669" s="17">
        <f t="shared" si="2118"/>
        <v>0</v>
      </c>
      <c r="ET669" s="17">
        <f t="shared" si="2119"/>
        <v>0</v>
      </c>
      <c r="EU669" s="17">
        <f t="shared" si="2119"/>
        <v>0</v>
      </c>
      <c r="EV669" s="17">
        <f t="shared" si="2119"/>
        <v>0</v>
      </c>
      <c r="EW669" s="17">
        <f t="shared" si="2119"/>
        <v>0</v>
      </c>
      <c r="EX669" s="17">
        <f t="shared" si="2119"/>
        <v>0</v>
      </c>
      <c r="EY669" s="17">
        <f t="shared" si="2119"/>
        <v>0</v>
      </c>
      <c r="EZ669" s="17">
        <f t="shared" si="2119"/>
        <v>0</v>
      </c>
      <c r="FA669" s="17">
        <f t="shared" si="2119"/>
        <v>0</v>
      </c>
      <c r="FB669" s="17">
        <f t="shared" si="2119"/>
        <v>0</v>
      </c>
      <c r="FC669" s="17">
        <f t="shared" si="2119"/>
        <v>0</v>
      </c>
      <c r="FD669" s="17">
        <f t="shared" si="2120"/>
        <v>0</v>
      </c>
      <c r="FE669" s="17">
        <f t="shared" si="2120"/>
        <v>0</v>
      </c>
      <c r="FF669" s="17">
        <f t="shared" si="2120"/>
        <v>0</v>
      </c>
      <c r="FG669" s="17">
        <f t="shared" si="2120"/>
        <v>0</v>
      </c>
      <c r="FH669" s="17">
        <f t="shared" si="2120"/>
        <v>0</v>
      </c>
      <c r="FI669" s="17">
        <f t="shared" si="2120"/>
        <v>0</v>
      </c>
      <c r="FJ669" s="17">
        <f t="shared" si="2120"/>
        <v>0</v>
      </c>
      <c r="FK669" s="17">
        <f t="shared" si="2120"/>
        <v>0</v>
      </c>
      <c r="FL669" s="17">
        <f t="shared" si="2120"/>
        <v>0</v>
      </c>
      <c r="FM669" s="17">
        <f t="shared" si="2120"/>
        <v>0</v>
      </c>
      <c r="FN669" s="17">
        <f t="shared" si="2121"/>
        <v>0</v>
      </c>
      <c r="FO669" s="17">
        <f t="shared" si="2121"/>
        <v>0</v>
      </c>
      <c r="FP669" s="17">
        <f t="shared" si="2121"/>
        <v>0</v>
      </c>
      <c r="FQ669" s="17">
        <f t="shared" si="2121"/>
        <v>0</v>
      </c>
      <c r="FR669" s="17">
        <f t="shared" si="2121"/>
        <v>0</v>
      </c>
      <c r="FS669" s="17">
        <f t="shared" si="2121"/>
        <v>0</v>
      </c>
      <c r="FT669" s="17">
        <f t="shared" si="2121"/>
        <v>0</v>
      </c>
      <c r="FU669" s="17">
        <f t="shared" si="2121"/>
        <v>0</v>
      </c>
      <c r="FV669" s="17">
        <f t="shared" si="2121"/>
        <v>0</v>
      </c>
      <c r="FW669" s="17">
        <f t="shared" si="2121"/>
        <v>0</v>
      </c>
      <c r="FX669" s="17">
        <f t="shared" si="2122"/>
        <v>0</v>
      </c>
      <c r="FY669" s="17">
        <f t="shared" si="2122"/>
        <v>0</v>
      </c>
      <c r="FZ669" s="17">
        <f t="shared" si="2122"/>
        <v>0</v>
      </c>
      <c r="GA669" s="17">
        <f t="shared" si="2122"/>
        <v>0</v>
      </c>
      <c r="GB669" s="17">
        <f t="shared" si="2122"/>
        <v>0</v>
      </c>
      <c r="GC669" s="17">
        <f t="shared" si="2122"/>
        <v>0</v>
      </c>
    </row>
    <row r="670" spans="13:185" hidden="1" outlineLevel="1" x14ac:dyDescent="0.35">
      <c r="M670" s="9" t="s">
        <v>145</v>
      </c>
      <c r="N670" s="17">
        <f t="shared" si="2106"/>
        <v>1141.6032</v>
      </c>
      <c r="O670" s="17">
        <f t="shared" si="2106"/>
        <v>1141.6032</v>
      </c>
      <c r="P670" s="17">
        <f t="shared" si="2106"/>
        <v>187.66079999999999</v>
      </c>
      <c r="Q670" s="17">
        <f t="shared" si="2106"/>
        <v>0</v>
      </c>
      <c r="R670" s="17">
        <f t="shared" si="2106"/>
        <v>0</v>
      </c>
      <c r="S670" s="17">
        <f t="shared" si="2106"/>
        <v>0</v>
      </c>
      <c r="T670" s="17">
        <f t="shared" si="2106"/>
        <v>0</v>
      </c>
      <c r="U670" s="17">
        <f t="shared" si="2106"/>
        <v>0</v>
      </c>
      <c r="V670" s="17">
        <f t="shared" si="2106"/>
        <v>0</v>
      </c>
      <c r="W670" s="17">
        <f t="shared" si="2106"/>
        <v>0</v>
      </c>
      <c r="X670" s="17">
        <f t="shared" si="2107"/>
        <v>0</v>
      </c>
      <c r="Y670" s="17">
        <f t="shared" si="2107"/>
        <v>0</v>
      </c>
      <c r="Z670" s="17">
        <f t="shared" si="2107"/>
        <v>0</v>
      </c>
      <c r="AA670" s="17">
        <f t="shared" si="2107"/>
        <v>0</v>
      </c>
      <c r="AB670" s="17">
        <f t="shared" si="2107"/>
        <v>0</v>
      </c>
      <c r="AC670" s="17">
        <f t="shared" si="2107"/>
        <v>0</v>
      </c>
      <c r="AD670" s="17">
        <f t="shared" si="2107"/>
        <v>0</v>
      </c>
      <c r="AE670" s="17">
        <f t="shared" si="2107"/>
        <v>0</v>
      </c>
      <c r="AF670" s="17">
        <f t="shared" si="2107"/>
        <v>0</v>
      </c>
      <c r="AG670" s="17">
        <f t="shared" si="2107"/>
        <v>0</v>
      </c>
      <c r="AH670" s="17">
        <f t="shared" si="2108"/>
        <v>0</v>
      </c>
      <c r="AI670" s="17">
        <f t="shared" si="2108"/>
        <v>0</v>
      </c>
      <c r="AJ670" s="17">
        <f t="shared" si="2108"/>
        <v>0</v>
      </c>
      <c r="AK670" s="17">
        <f t="shared" si="2108"/>
        <v>0</v>
      </c>
      <c r="AL670" s="17">
        <f t="shared" si="2108"/>
        <v>0</v>
      </c>
      <c r="AM670" s="17">
        <f t="shared" si="2108"/>
        <v>0</v>
      </c>
      <c r="AN670" s="17">
        <f t="shared" si="2108"/>
        <v>0</v>
      </c>
      <c r="AO670" s="17">
        <f t="shared" si="2108"/>
        <v>0</v>
      </c>
      <c r="AP670" s="17">
        <f t="shared" si="2108"/>
        <v>0</v>
      </c>
      <c r="AQ670" s="17">
        <f t="shared" si="2108"/>
        <v>0</v>
      </c>
      <c r="AR670" s="17">
        <f t="shared" si="2108"/>
        <v>0</v>
      </c>
      <c r="AS670" s="17">
        <f t="shared" si="2108"/>
        <v>0</v>
      </c>
      <c r="AT670" s="17">
        <f t="shared" si="2108"/>
        <v>0</v>
      </c>
      <c r="AU670" s="17">
        <f t="shared" si="2108"/>
        <v>0</v>
      </c>
      <c r="AW670" s="9" t="s">
        <v>145</v>
      </c>
      <c r="AX670" s="17">
        <f t="shared" si="2109"/>
        <v>281.49119999999999</v>
      </c>
      <c r="AY670" s="17">
        <f t="shared" si="2109"/>
        <v>284.61887999999999</v>
      </c>
      <c r="AZ670" s="17">
        <f t="shared" si="2109"/>
        <v>287.74655999999999</v>
      </c>
      <c r="BA670" s="17">
        <f t="shared" si="2109"/>
        <v>287.74655999999999</v>
      </c>
      <c r="BB670" s="17">
        <f t="shared" si="2109"/>
        <v>281.49119999999999</v>
      </c>
      <c r="BC670" s="17">
        <f t="shared" si="2109"/>
        <v>284.61887999999999</v>
      </c>
      <c r="BD670" s="17">
        <f t="shared" si="2109"/>
        <v>287.74655999999999</v>
      </c>
      <c r="BE670" s="17">
        <f t="shared" si="2109"/>
        <v>287.74655999999999</v>
      </c>
      <c r="BF670" s="17">
        <f t="shared" si="2109"/>
        <v>187.66079999999999</v>
      </c>
      <c r="BG670" s="17">
        <f t="shared" si="2109"/>
        <v>0</v>
      </c>
      <c r="BH670" s="17">
        <f t="shared" si="2110"/>
        <v>0</v>
      </c>
      <c r="BI670" s="17">
        <f t="shared" si="2110"/>
        <v>0</v>
      </c>
      <c r="BJ670" s="17">
        <f t="shared" si="2110"/>
        <v>0</v>
      </c>
      <c r="BK670" s="17">
        <f t="shared" si="2110"/>
        <v>0</v>
      </c>
      <c r="BL670" s="17">
        <f t="shared" si="2110"/>
        <v>0</v>
      </c>
      <c r="BM670" s="17">
        <f t="shared" si="2110"/>
        <v>0</v>
      </c>
      <c r="BN670" s="17">
        <f t="shared" si="2110"/>
        <v>0</v>
      </c>
      <c r="BO670" s="17">
        <f t="shared" si="2110"/>
        <v>0</v>
      </c>
      <c r="BP670" s="17">
        <f t="shared" si="2110"/>
        <v>0</v>
      </c>
      <c r="BQ670" s="17">
        <f t="shared" si="2110"/>
        <v>0</v>
      </c>
      <c r="BR670" s="17">
        <f t="shared" si="2111"/>
        <v>0</v>
      </c>
      <c r="BS670" s="17">
        <f t="shared" si="2111"/>
        <v>0</v>
      </c>
      <c r="BT670" s="17">
        <f t="shared" si="2111"/>
        <v>0</v>
      </c>
      <c r="BU670" s="17">
        <f t="shared" si="2111"/>
        <v>0</v>
      </c>
      <c r="BV670" s="17">
        <f t="shared" si="2111"/>
        <v>0</v>
      </c>
      <c r="BW670" s="17">
        <f t="shared" si="2111"/>
        <v>0</v>
      </c>
      <c r="BX670" s="17">
        <f t="shared" si="2111"/>
        <v>0</v>
      </c>
      <c r="BY670" s="17">
        <f t="shared" si="2111"/>
        <v>0</v>
      </c>
      <c r="BZ670" s="17">
        <f t="shared" si="2111"/>
        <v>0</v>
      </c>
      <c r="CA670" s="17">
        <f t="shared" si="2111"/>
        <v>0</v>
      </c>
      <c r="CB670" s="17">
        <f t="shared" si="2112"/>
        <v>0</v>
      </c>
      <c r="CC670" s="17">
        <f t="shared" si="2112"/>
        <v>0</v>
      </c>
      <c r="CD670" s="17">
        <f t="shared" si="2112"/>
        <v>0</v>
      </c>
      <c r="CE670" s="17">
        <f t="shared" si="2112"/>
        <v>0</v>
      </c>
      <c r="CF670" s="17">
        <f t="shared" si="2112"/>
        <v>0</v>
      </c>
      <c r="CG670" s="17">
        <f t="shared" si="2112"/>
        <v>0</v>
      </c>
      <c r="CH670" s="17">
        <f t="shared" si="2112"/>
        <v>0</v>
      </c>
      <c r="CI670" s="17">
        <f t="shared" si="2112"/>
        <v>0</v>
      </c>
      <c r="CJ670" s="17">
        <f t="shared" si="2112"/>
        <v>0</v>
      </c>
      <c r="CK670" s="17">
        <f t="shared" si="2112"/>
        <v>0</v>
      </c>
      <c r="CL670" s="17">
        <f t="shared" si="2113"/>
        <v>0</v>
      </c>
      <c r="CM670" s="17">
        <f t="shared" si="2113"/>
        <v>0</v>
      </c>
      <c r="CN670" s="17">
        <f t="shared" si="2113"/>
        <v>0</v>
      </c>
      <c r="CO670" s="17">
        <f t="shared" si="2113"/>
        <v>0</v>
      </c>
      <c r="CP670" s="17">
        <f t="shared" si="2113"/>
        <v>0</v>
      </c>
      <c r="CQ670" s="17">
        <f t="shared" si="2113"/>
        <v>0</v>
      </c>
      <c r="CR670" s="17">
        <f t="shared" si="2113"/>
        <v>0</v>
      </c>
      <c r="CS670" s="17">
        <f t="shared" si="2113"/>
        <v>0</v>
      </c>
      <c r="CT670" s="17">
        <f t="shared" si="2113"/>
        <v>0</v>
      </c>
      <c r="CU670" s="17">
        <f t="shared" si="2113"/>
        <v>0</v>
      </c>
      <c r="CV670" s="17">
        <f t="shared" si="2114"/>
        <v>0</v>
      </c>
      <c r="CW670" s="17">
        <f t="shared" si="2114"/>
        <v>0</v>
      </c>
      <c r="CX670" s="17">
        <f t="shared" si="2114"/>
        <v>0</v>
      </c>
      <c r="CY670" s="17">
        <f t="shared" si="2114"/>
        <v>0</v>
      </c>
      <c r="CZ670" s="17">
        <f t="shared" si="2114"/>
        <v>0</v>
      </c>
      <c r="DA670" s="17">
        <f t="shared" si="2114"/>
        <v>0</v>
      </c>
      <c r="DB670" s="17">
        <f t="shared" si="2114"/>
        <v>0</v>
      </c>
      <c r="DC670" s="17">
        <f t="shared" si="2114"/>
        <v>0</v>
      </c>
      <c r="DD670" s="17">
        <f t="shared" si="2114"/>
        <v>0</v>
      </c>
      <c r="DE670" s="17">
        <f t="shared" si="2114"/>
        <v>0</v>
      </c>
      <c r="DF670" s="17">
        <f t="shared" si="2115"/>
        <v>0</v>
      </c>
      <c r="DG670" s="17">
        <f t="shared" si="2115"/>
        <v>0</v>
      </c>
      <c r="DH670" s="17">
        <f t="shared" si="2115"/>
        <v>0</v>
      </c>
      <c r="DI670" s="17">
        <f t="shared" si="2115"/>
        <v>0</v>
      </c>
      <c r="DJ670" s="17">
        <f t="shared" si="2115"/>
        <v>0</v>
      </c>
      <c r="DK670" s="17">
        <f t="shared" si="2115"/>
        <v>0</v>
      </c>
      <c r="DL670" s="17">
        <f t="shared" si="2115"/>
        <v>0</v>
      </c>
      <c r="DM670" s="17">
        <f t="shared" si="2115"/>
        <v>0</v>
      </c>
      <c r="DN670" s="17">
        <f t="shared" si="2115"/>
        <v>0</v>
      </c>
      <c r="DO670" s="17">
        <f t="shared" si="2115"/>
        <v>0</v>
      </c>
      <c r="DP670" s="17">
        <f t="shared" si="2116"/>
        <v>0</v>
      </c>
      <c r="DQ670" s="17">
        <f t="shared" si="2116"/>
        <v>0</v>
      </c>
      <c r="DR670" s="17">
        <f t="shared" si="2116"/>
        <v>0</v>
      </c>
      <c r="DS670" s="17">
        <f t="shared" si="2116"/>
        <v>0</v>
      </c>
      <c r="DT670" s="17">
        <f t="shared" si="2116"/>
        <v>0</v>
      </c>
      <c r="DU670" s="17">
        <f t="shared" si="2116"/>
        <v>0</v>
      </c>
      <c r="DV670" s="17">
        <f t="shared" si="2116"/>
        <v>0</v>
      </c>
      <c r="DW670" s="17">
        <f t="shared" si="2116"/>
        <v>0</v>
      </c>
      <c r="DX670" s="17">
        <f t="shared" si="2116"/>
        <v>0</v>
      </c>
      <c r="DY670" s="17">
        <f t="shared" si="2116"/>
        <v>0</v>
      </c>
      <c r="DZ670" s="17">
        <f t="shared" si="2117"/>
        <v>0</v>
      </c>
      <c r="EA670" s="17">
        <f t="shared" si="2117"/>
        <v>0</v>
      </c>
      <c r="EB670" s="17">
        <f t="shared" si="2117"/>
        <v>0</v>
      </c>
      <c r="EC670" s="17">
        <f t="shared" si="2117"/>
        <v>0</v>
      </c>
      <c r="ED670" s="17">
        <f t="shared" si="2117"/>
        <v>0</v>
      </c>
      <c r="EE670" s="17">
        <f t="shared" si="2117"/>
        <v>0</v>
      </c>
      <c r="EF670" s="17">
        <f t="shared" si="2117"/>
        <v>0</v>
      </c>
      <c r="EG670" s="17">
        <f t="shared" si="2117"/>
        <v>0</v>
      </c>
      <c r="EH670" s="17">
        <f t="shared" si="2117"/>
        <v>0</v>
      </c>
      <c r="EI670" s="17">
        <f t="shared" si="2117"/>
        <v>0</v>
      </c>
      <c r="EJ670" s="17">
        <f t="shared" si="2118"/>
        <v>0</v>
      </c>
      <c r="EK670" s="17">
        <f t="shared" si="2118"/>
        <v>0</v>
      </c>
      <c r="EL670" s="17">
        <f t="shared" si="2118"/>
        <v>0</v>
      </c>
      <c r="EM670" s="17">
        <f t="shared" si="2118"/>
        <v>0</v>
      </c>
      <c r="EN670" s="17">
        <f t="shared" si="2118"/>
        <v>0</v>
      </c>
      <c r="EO670" s="17">
        <f t="shared" si="2118"/>
        <v>0</v>
      </c>
      <c r="EP670" s="17">
        <f t="shared" si="2118"/>
        <v>0</v>
      </c>
      <c r="EQ670" s="17">
        <f t="shared" si="2118"/>
        <v>0</v>
      </c>
      <c r="ER670" s="17">
        <f t="shared" si="2118"/>
        <v>0</v>
      </c>
      <c r="ES670" s="17">
        <f t="shared" si="2118"/>
        <v>0</v>
      </c>
      <c r="ET670" s="17">
        <f t="shared" si="2119"/>
        <v>0</v>
      </c>
      <c r="EU670" s="17">
        <f t="shared" si="2119"/>
        <v>0</v>
      </c>
      <c r="EV670" s="17">
        <f t="shared" si="2119"/>
        <v>0</v>
      </c>
      <c r="EW670" s="17">
        <f t="shared" si="2119"/>
        <v>0</v>
      </c>
      <c r="EX670" s="17">
        <f t="shared" si="2119"/>
        <v>0</v>
      </c>
      <c r="EY670" s="17">
        <f t="shared" si="2119"/>
        <v>0</v>
      </c>
      <c r="EZ670" s="17">
        <f t="shared" si="2119"/>
        <v>0</v>
      </c>
      <c r="FA670" s="17">
        <f t="shared" si="2119"/>
        <v>0</v>
      </c>
      <c r="FB670" s="17">
        <f t="shared" si="2119"/>
        <v>0</v>
      </c>
      <c r="FC670" s="17">
        <f t="shared" si="2119"/>
        <v>0</v>
      </c>
      <c r="FD670" s="17">
        <f t="shared" si="2120"/>
        <v>0</v>
      </c>
      <c r="FE670" s="17">
        <f t="shared" si="2120"/>
        <v>0</v>
      </c>
      <c r="FF670" s="17">
        <f t="shared" si="2120"/>
        <v>0</v>
      </c>
      <c r="FG670" s="17">
        <f t="shared" si="2120"/>
        <v>0</v>
      </c>
      <c r="FH670" s="17">
        <f t="shared" si="2120"/>
        <v>0</v>
      </c>
      <c r="FI670" s="17">
        <f t="shared" si="2120"/>
        <v>0</v>
      </c>
      <c r="FJ670" s="17">
        <f t="shared" si="2120"/>
        <v>0</v>
      </c>
      <c r="FK670" s="17">
        <f t="shared" si="2120"/>
        <v>0</v>
      </c>
      <c r="FL670" s="17">
        <f t="shared" si="2120"/>
        <v>0</v>
      </c>
      <c r="FM670" s="17">
        <f t="shared" si="2120"/>
        <v>0</v>
      </c>
      <c r="FN670" s="17">
        <f t="shared" si="2121"/>
        <v>0</v>
      </c>
      <c r="FO670" s="17">
        <f t="shared" si="2121"/>
        <v>0</v>
      </c>
      <c r="FP670" s="17">
        <f t="shared" si="2121"/>
        <v>0</v>
      </c>
      <c r="FQ670" s="17">
        <f t="shared" si="2121"/>
        <v>0</v>
      </c>
      <c r="FR670" s="17">
        <f t="shared" si="2121"/>
        <v>0</v>
      </c>
      <c r="FS670" s="17">
        <f t="shared" si="2121"/>
        <v>0</v>
      </c>
      <c r="FT670" s="17">
        <f t="shared" si="2121"/>
        <v>0</v>
      </c>
      <c r="FU670" s="17">
        <f t="shared" si="2121"/>
        <v>0</v>
      </c>
      <c r="FV670" s="17">
        <f t="shared" si="2121"/>
        <v>0</v>
      </c>
      <c r="FW670" s="17">
        <f t="shared" si="2121"/>
        <v>0</v>
      </c>
      <c r="FX670" s="17">
        <f t="shared" si="2122"/>
        <v>0</v>
      </c>
      <c r="FY670" s="17">
        <f t="shared" si="2122"/>
        <v>0</v>
      </c>
      <c r="FZ670" s="17">
        <f t="shared" si="2122"/>
        <v>0</v>
      </c>
      <c r="GA670" s="17">
        <f t="shared" si="2122"/>
        <v>0</v>
      </c>
      <c r="GB670" s="17">
        <f t="shared" si="2122"/>
        <v>0</v>
      </c>
      <c r="GC670" s="17">
        <f t="shared" si="2122"/>
        <v>0</v>
      </c>
    </row>
    <row r="671" spans="13:185" hidden="1" outlineLevel="1" x14ac:dyDescent="0.35"/>
    <row r="672" spans="13:185" hidden="1" outlineLevel="1" x14ac:dyDescent="0.35">
      <c r="M672" s="11" t="s">
        <v>123</v>
      </c>
      <c r="N672" s="14">
        <v>45658</v>
      </c>
      <c r="O672" s="13">
        <f t="shared" ref="O672:AU672" si="2123">N673+1</f>
        <v>46023</v>
      </c>
      <c r="P672" s="13">
        <f t="shared" si="2123"/>
        <v>46388</v>
      </c>
      <c r="Q672" s="13">
        <f t="shared" si="2123"/>
        <v>46753</v>
      </c>
      <c r="R672" s="13">
        <f t="shared" si="2123"/>
        <v>47119</v>
      </c>
      <c r="S672" s="13">
        <f t="shared" si="2123"/>
        <v>47484</v>
      </c>
      <c r="T672" s="13">
        <f t="shared" si="2123"/>
        <v>47849</v>
      </c>
      <c r="U672" s="13">
        <f t="shared" si="2123"/>
        <v>48214</v>
      </c>
      <c r="V672" s="13">
        <f t="shared" si="2123"/>
        <v>48580</v>
      </c>
      <c r="W672" s="13">
        <f t="shared" si="2123"/>
        <v>48945</v>
      </c>
      <c r="X672" s="13">
        <f t="shared" si="2123"/>
        <v>49310</v>
      </c>
      <c r="Y672" s="13">
        <f t="shared" si="2123"/>
        <v>49675</v>
      </c>
      <c r="Z672" s="13">
        <f t="shared" si="2123"/>
        <v>50041</v>
      </c>
      <c r="AA672" s="13">
        <f t="shared" si="2123"/>
        <v>50406</v>
      </c>
      <c r="AB672" s="13">
        <f t="shared" si="2123"/>
        <v>50771</v>
      </c>
      <c r="AC672" s="13">
        <f t="shared" si="2123"/>
        <v>51136</v>
      </c>
      <c r="AD672" s="13">
        <f t="shared" si="2123"/>
        <v>51502</v>
      </c>
      <c r="AE672" s="13">
        <f t="shared" si="2123"/>
        <v>51867</v>
      </c>
      <c r="AF672" s="13">
        <f t="shared" si="2123"/>
        <v>52232</v>
      </c>
      <c r="AG672" s="13">
        <f t="shared" si="2123"/>
        <v>52597</v>
      </c>
      <c r="AH672" s="13">
        <f t="shared" si="2123"/>
        <v>52963</v>
      </c>
      <c r="AI672" s="13">
        <f t="shared" si="2123"/>
        <v>53328</v>
      </c>
      <c r="AJ672" s="13">
        <f t="shared" si="2123"/>
        <v>53693</v>
      </c>
      <c r="AK672" s="13">
        <f t="shared" si="2123"/>
        <v>54058</v>
      </c>
      <c r="AL672" s="13">
        <f t="shared" si="2123"/>
        <v>54424</v>
      </c>
      <c r="AM672" s="13">
        <f t="shared" si="2123"/>
        <v>54789</v>
      </c>
      <c r="AN672" s="13">
        <f t="shared" si="2123"/>
        <v>55154</v>
      </c>
      <c r="AO672" s="13">
        <f t="shared" si="2123"/>
        <v>55519</v>
      </c>
      <c r="AP672" s="13">
        <f t="shared" si="2123"/>
        <v>55885</v>
      </c>
      <c r="AQ672" s="13">
        <f t="shared" si="2123"/>
        <v>56250</v>
      </c>
      <c r="AR672" s="13">
        <f t="shared" si="2123"/>
        <v>56615</v>
      </c>
      <c r="AS672" s="13">
        <f t="shared" si="2123"/>
        <v>56980</v>
      </c>
      <c r="AT672" s="13">
        <f t="shared" si="2123"/>
        <v>57346</v>
      </c>
      <c r="AU672" s="13">
        <f t="shared" si="2123"/>
        <v>57711</v>
      </c>
      <c r="AW672" s="11" t="s">
        <v>123</v>
      </c>
      <c r="AX672" s="14">
        <v>45658</v>
      </c>
      <c r="AY672" s="13">
        <f t="shared" ref="AY672:CD672" si="2124">AX673+1</f>
        <v>45748</v>
      </c>
      <c r="AZ672" s="13">
        <f t="shared" si="2124"/>
        <v>45839</v>
      </c>
      <c r="BA672" s="13">
        <f t="shared" si="2124"/>
        <v>45931</v>
      </c>
      <c r="BB672" s="13">
        <f t="shared" si="2124"/>
        <v>46023</v>
      </c>
      <c r="BC672" s="13">
        <f t="shared" si="2124"/>
        <v>46113</v>
      </c>
      <c r="BD672" s="13">
        <f t="shared" si="2124"/>
        <v>46204</v>
      </c>
      <c r="BE672" s="13">
        <f t="shared" si="2124"/>
        <v>46296</v>
      </c>
      <c r="BF672" s="13">
        <f t="shared" si="2124"/>
        <v>46388</v>
      </c>
      <c r="BG672" s="13">
        <f t="shared" si="2124"/>
        <v>46478</v>
      </c>
      <c r="BH672" s="13">
        <f t="shared" si="2124"/>
        <v>46569</v>
      </c>
      <c r="BI672" s="13">
        <f t="shared" si="2124"/>
        <v>46661</v>
      </c>
      <c r="BJ672" s="13">
        <f t="shared" si="2124"/>
        <v>46753</v>
      </c>
      <c r="BK672" s="13">
        <f t="shared" si="2124"/>
        <v>46844</v>
      </c>
      <c r="BL672" s="13">
        <f t="shared" si="2124"/>
        <v>46935</v>
      </c>
      <c r="BM672" s="13">
        <f t="shared" si="2124"/>
        <v>47027</v>
      </c>
      <c r="BN672" s="13">
        <f t="shared" si="2124"/>
        <v>47119</v>
      </c>
      <c r="BO672" s="13">
        <f t="shared" si="2124"/>
        <v>47209</v>
      </c>
      <c r="BP672" s="13">
        <f t="shared" si="2124"/>
        <v>47300</v>
      </c>
      <c r="BQ672" s="13">
        <f t="shared" si="2124"/>
        <v>47392</v>
      </c>
      <c r="BR672" s="13">
        <f t="shared" si="2124"/>
        <v>47484</v>
      </c>
      <c r="BS672" s="13">
        <f t="shared" si="2124"/>
        <v>47574</v>
      </c>
      <c r="BT672" s="13">
        <f t="shared" si="2124"/>
        <v>47665</v>
      </c>
      <c r="BU672" s="13">
        <f t="shared" si="2124"/>
        <v>47757</v>
      </c>
      <c r="BV672" s="13">
        <f t="shared" si="2124"/>
        <v>47849</v>
      </c>
      <c r="BW672" s="13">
        <f t="shared" si="2124"/>
        <v>47939</v>
      </c>
      <c r="BX672" s="13">
        <f t="shared" si="2124"/>
        <v>48030</v>
      </c>
      <c r="BY672" s="13">
        <f t="shared" si="2124"/>
        <v>48122</v>
      </c>
      <c r="BZ672" s="13">
        <f t="shared" si="2124"/>
        <v>48214</v>
      </c>
      <c r="CA672" s="13">
        <f t="shared" si="2124"/>
        <v>48305</v>
      </c>
      <c r="CB672" s="13">
        <f t="shared" si="2124"/>
        <v>48396</v>
      </c>
      <c r="CC672" s="13">
        <f t="shared" si="2124"/>
        <v>48488</v>
      </c>
      <c r="CD672" s="13">
        <f t="shared" si="2124"/>
        <v>48580</v>
      </c>
      <c r="CE672" s="13">
        <f t="shared" ref="CE672:DJ672" si="2125">CD673+1</f>
        <v>48670</v>
      </c>
      <c r="CF672" s="13">
        <f t="shared" si="2125"/>
        <v>48761</v>
      </c>
      <c r="CG672" s="13">
        <f t="shared" si="2125"/>
        <v>48853</v>
      </c>
      <c r="CH672" s="13">
        <f t="shared" si="2125"/>
        <v>48945</v>
      </c>
      <c r="CI672" s="13">
        <f t="shared" si="2125"/>
        <v>49035</v>
      </c>
      <c r="CJ672" s="13">
        <f t="shared" si="2125"/>
        <v>49126</v>
      </c>
      <c r="CK672" s="13">
        <f t="shared" si="2125"/>
        <v>49218</v>
      </c>
      <c r="CL672" s="13">
        <f t="shared" si="2125"/>
        <v>49310</v>
      </c>
      <c r="CM672" s="13">
        <f t="shared" si="2125"/>
        <v>49400</v>
      </c>
      <c r="CN672" s="13">
        <f t="shared" si="2125"/>
        <v>49491</v>
      </c>
      <c r="CO672" s="13">
        <f t="shared" si="2125"/>
        <v>49583</v>
      </c>
      <c r="CP672" s="13">
        <f t="shared" si="2125"/>
        <v>49675</v>
      </c>
      <c r="CQ672" s="13">
        <f t="shared" si="2125"/>
        <v>49766</v>
      </c>
      <c r="CR672" s="13">
        <f t="shared" si="2125"/>
        <v>49857</v>
      </c>
      <c r="CS672" s="13">
        <f t="shared" si="2125"/>
        <v>49949</v>
      </c>
      <c r="CT672" s="13">
        <f t="shared" si="2125"/>
        <v>50041</v>
      </c>
      <c r="CU672" s="13">
        <f t="shared" si="2125"/>
        <v>50131</v>
      </c>
      <c r="CV672" s="13">
        <f t="shared" si="2125"/>
        <v>50222</v>
      </c>
      <c r="CW672" s="13">
        <f t="shared" si="2125"/>
        <v>50314</v>
      </c>
      <c r="CX672" s="13">
        <f t="shared" si="2125"/>
        <v>50406</v>
      </c>
      <c r="CY672" s="13">
        <f t="shared" si="2125"/>
        <v>50496</v>
      </c>
      <c r="CZ672" s="13">
        <f t="shared" si="2125"/>
        <v>50587</v>
      </c>
      <c r="DA672" s="13">
        <f t="shared" si="2125"/>
        <v>50679</v>
      </c>
      <c r="DB672" s="13">
        <f t="shared" si="2125"/>
        <v>50771</v>
      </c>
      <c r="DC672" s="13">
        <f t="shared" si="2125"/>
        <v>50861</v>
      </c>
      <c r="DD672" s="13">
        <f t="shared" si="2125"/>
        <v>50952</v>
      </c>
      <c r="DE672" s="13">
        <f t="shared" si="2125"/>
        <v>51044</v>
      </c>
      <c r="DF672" s="13">
        <f t="shared" si="2125"/>
        <v>51136</v>
      </c>
      <c r="DG672" s="13">
        <f t="shared" si="2125"/>
        <v>51227</v>
      </c>
      <c r="DH672" s="13">
        <f t="shared" si="2125"/>
        <v>51318</v>
      </c>
      <c r="DI672" s="13">
        <f t="shared" si="2125"/>
        <v>51410</v>
      </c>
      <c r="DJ672" s="13">
        <f t="shared" si="2125"/>
        <v>51502</v>
      </c>
      <c r="DK672" s="13">
        <f t="shared" ref="DK672:EP672" si="2126">DJ673+1</f>
        <v>51592</v>
      </c>
      <c r="DL672" s="13">
        <f t="shared" si="2126"/>
        <v>51683</v>
      </c>
      <c r="DM672" s="13">
        <f t="shared" si="2126"/>
        <v>51775</v>
      </c>
      <c r="DN672" s="13">
        <f t="shared" si="2126"/>
        <v>51867</v>
      </c>
      <c r="DO672" s="13">
        <f t="shared" si="2126"/>
        <v>51957</v>
      </c>
      <c r="DP672" s="13">
        <f t="shared" si="2126"/>
        <v>52048</v>
      </c>
      <c r="DQ672" s="13">
        <f t="shared" si="2126"/>
        <v>52140</v>
      </c>
      <c r="DR672" s="13">
        <f t="shared" si="2126"/>
        <v>52232</v>
      </c>
      <c r="DS672" s="13">
        <f t="shared" si="2126"/>
        <v>52322</v>
      </c>
      <c r="DT672" s="13">
        <f t="shared" si="2126"/>
        <v>52413</v>
      </c>
      <c r="DU672" s="13">
        <f t="shared" si="2126"/>
        <v>52505</v>
      </c>
      <c r="DV672" s="13">
        <f t="shared" si="2126"/>
        <v>52597</v>
      </c>
      <c r="DW672" s="13">
        <f t="shared" si="2126"/>
        <v>52688</v>
      </c>
      <c r="DX672" s="13">
        <f t="shared" si="2126"/>
        <v>52779</v>
      </c>
      <c r="DY672" s="13">
        <f t="shared" si="2126"/>
        <v>52871</v>
      </c>
      <c r="DZ672" s="13">
        <f t="shared" si="2126"/>
        <v>52963</v>
      </c>
      <c r="EA672" s="13">
        <f t="shared" si="2126"/>
        <v>53053</v>
      </c>
      <c r="EB672" s="13">
        <f t="shared" si="2126"/>
        <v>53144</v>
      </c>
      <c r="EC672" s="13">
        <f t="shared" si="2126"/>
        <v>53236</v>
      </c>
      <c r="ED672" s="13">
        <f t="shared" si="2126"/>
        <v>53328</v>
      </c>
      <c r="EE672" s="13">
        <f t="shared" si="2126"/>
        <v>53418</v>
      </c>
      <c r="EF672" s="13">
        <f t="shared" si="2126"/>
        <v>53509</v>
      </c>
      <c r="EG672" s="13">
        <f t="shared" si="2126"/>
        <v>53601</v>
      </c>
      <c r="EH672" s="13">
        <f t="shared" si="2126"/>
        <v>53693</v>
      </c>
      <c r="EI672" s="13">
        <f t="shared" si="2126"/>
        <v>53783</v>
      </c>
      <c r="EJ672" s="13">
        <f t="shared" si="2126"/>
        <v>53874</v>
      </c>
      <c r="EK672" s="13">
        <f t="shared" si="2126"/>
        <v>53966</v>
      </c>
      <c r="EL672" s="13">
        <f t="shared" si="2126"/>
        <v>54058</v>
      </c>
      <c r="EM672" s="13">
        <f t="shared" si="2126"/>
        <v>54149</v>
      </c>
      <c r="EN672" s="13">
        <f t="shared" si="2126"/>
        <v>54240</v>
      </c>
      <c r="EO672" s="13">
        <f t="shared" si="2126"/>
        <v>54332</v>
      </c>
      <c r="EP672" s="13">
        <f t="shared" si="2126"/>
        <v>54424</v>
      </c>
      <c r="EQ672" s="13">
        <f t="shared" ref="EQ672:FV672" si="2127">EP673+1</f>
        <v>54514</v>
      </c>
      <c r="ER672" s="13">
        <f t="shared" si="2127"/>
        <v>54605</v>
      </c>
      <c r="ES672" s="13">
        <f t="shared" si="2127"/>
        <v>54697</v>
      </c>
      <c r="ET672" s="13">
        <f t="shared" si="2127"/>
        <v>54789</v>
      </c>
      <c r="EU672" s="13">
        <f t="shared" si="2127"/>
        <v>54879</v>
      </c>
      <c r="EV672" s="13">
        <f t="shared" si="2127"/>
        <v>54970</v>
      </c>
      <c r="EW672" s="13">
        <f t="shared" si="2127"/>
        <v>55062</v>
      </c>
      <c r="EX672" s="13">
        <f t="shared" si="2127"/>
        <v>55154</v>
      </c>
      <c r="EY672" s="13">
        <f t="shared" si="2127"/>
        <v>55244</v>
      </c>
      <c r="EZ672" s="13">
        <f t="shared" si="2127"/>
        <v>55335</v>
      </c>
      <c r="FA672" s="13">
        <f t="shared" si="2127"/>
        <v>55427</v>
      </c>
      <c r="FB672" s="13">
        <f t="shared" si="2127"/>
        <v>55519</v>
      </c>
      <c r="FC672" s="13">
        <f t="shared" si="2127"/>
        <v>55610</v>
      </c>
      <c r="FD672" s="13">
        <f t="shared" si="2127"/>
        <v>55701</v>
      </c>
      <c r="FE672" s="13">
        <f t="shared" si="2127"/>
        <v>55793</v>
      </c>
      <c r="FF672" s="13">
        <f t="shared" si="2127"/>
        <v>55885</v>
      </c>
      <c r="FG672" s="13">
        <f t="shared" si="2127"/>
        <v>55975</v>
      </c>
      <c r="FH672" s="13">
        <f t="shared" si="2127"/>
        <v>56066</v>
      </c>
      <c r="FI672" s="13">
        <f t="shared" si="2127"/>
        <v>56158</v>
      </c>
      <c r="FJ672" s="13">
        <f t="shared" si="2127"/>
        <v>56250</v>
      </c>
      <c r="FK672" s="13">
        <f t="shared" si="2127"/>
        <v>56340</v>
      </c>
      <c r="FL672" s="13">
        <f t="shared" si="2127"/>
        <v>56431</v>
      </c>
      <c r="FM672" s="13">
        <f t="shared" si="2127"/>
        <v>56523</v>
      </c>
      <c r="FN672" s="13">
        <f t="shared" si="2127"/>
        <v>56615</v>
      </c>
      <c r="FO672" s="13">
        <f t="shared" si="2127"/>
        <v>56705</v>
      </c>
      <c r="FP672" s="13">
        <f t="shared" si="2127"/>
        <v>56796</v>
      </c>
      <c r="FQ672" s="13">
        <f t="shared" si="2127"/>
        <v>56888</v>
      </c>
      <c r="FR672" s="13">
        <f t="shared" si="2127"/>
        <v>56980</v>
      </c>
      <c r="FS672" s="13">
        <f t="shared" si="2127"/>
        <v>57071</v>
      </c>
      <c r="FT672" s="13">
        <f t="shared" si="2127"/>
        <v>57162</v>
      </c>
      <c r="FU672" s="13">
        <f t="shared" si="2127"/>
        <v>57254</v>
      </c>
      <c r="FV672" s="13">
        <f t="shared" si="2127"/>
        <v>57346</v>
      </c>
      <c r="FW672" s="13">
        <f t="shared" ref="FW672:GC672" si="2128">FV673+1</f>
        <v>57436</v>
      </c>
      <c r="FX672" s="13">
        <f t="shared" si="2128"/>
        <v>57527</v>
      </c>
      <c r="FY672" s="13">
        <f t="shared" si="2128"/>
        <v>57619</v>
      </c>
      <c r="FZ672" s="13">
        <f t="shared" si="2128"/>
        <v>57711</v>
      </c>
      <c r="GA672" s="13">
        <f t="shared" si="2128"/>
        <v>57801</v>
      </c>
      <c r="GB672" s="13">
        <f t="shared" si="2128"/>
        <v>57892</v>
      </c>
      <c r="GC672" s="13">
        <f t="shared" si="2128"/>
        <v>57984</v>
      </c>
    </row>
    <row r="673" spans="1:186" hidden="1" outlineLevel="1" x14ac:dyDescent="0.35">
      <c r="M673" s="11" t="s">
        <v>124</v>
      </c>
      <c r="N673" s="13">
        <f t="shared" ref="N673:AU673" si="2129">N$635</f>
        <v>46022</v>
      </c>
      <c r="O673" s="13">
        <f t="shared" si="2129"/>
        <v>46387</v>
      </c>
      <c r="P673" s="13">
        <f t="shared" si="2129"/>
        <v>46752</v>
      </c>
      <c r="Q673" s="13">
        <f t="shared" si="2129"/>
        <v>47118</v>
      </c>
      <c r="R673" s="13">
        <f t="shared" si="2129"/>
        <v>47483</v>
      </c>
      <c r="S673" s="13">
        <f t="shared" si="2129"/>
        <v>47848</v>
      </c>
      <c r="T673" s="13">
        <f t="shared" si="2129"/>
        <v>48213</v>
      </c>
      <c r="U673" s="13">
        <f t="shared" si="2129"/>
        <v>48579</v>
      </c>
      <c r="V673" s="13">
        <f t="shared" si="2129"/>
        <v>48944</v>
      </c>
      <c r="W673" s="13">
        <f t="shared" si="2129"/>
        <v>49309</v>
      </c>
      <c r="X673" s="13">
        <f t="shared" si="2129"/>
        <v>49674</v>
      </c>
      <c r="Y673" s="13">
        <f t="shared" si="2129"/>
        <v>50040</v>
      </c>
      <c r="Z673" s="13">
        <f t="shared" si="2129"/>
        <v>50405</v>
      </c>
      <c r="AA673" s="13">
        <f t="shared" si="2129"/>
        <v>50770</v>
      </c>
      <c r="AB673" s="13">
        <f t="shared" si="2129"/>
        <v>51135</v>
      </c>
      <c r="AC673" s="13">
        <f t="shared" si="2129"/>
        <v>51501</v>
      </c>
      <c r="AD673" s="13">
        <f t="shared" si="2129"/>
        <v>51866</v>
      </c>
      <c r="AE673" s="13">
        <f t="shared" si="2129"/>
        <v>52231</v>
      </c>
      <c r="AF673" s="13">
        <f t="shared" si="2129"/>
        <v>52596</v>
      </c>
      <c r="AG673" s="13">
        <f t="shared" si="2129"/>
        <v>52962</v>
      </c>
      <c r="AH673" s="13">
        <f t="shared" si="2129"/>
        <v>53327</v>
      </c>
      <c r="AI673" s="13">
        <f t="shared" si="2129"/>
        <v>53692</v>
      </c>
      <c r="AJ673" s="13">
        <f t="shared" si="2129"/>
        <v>54057</v>
      </c>
      <c r="AK673" s="13">
        <f t="shared" si="2129"/>
        <v>54423</v>
      </c>
      <c r="AL673" s="13">
        <f t="shared" si="2129"/>
        <v>54788</v>
      </c>
      <c r="AM673" s="13">
        <f t="shared" si="2129"/>
        <v>55153</v>
      </c>
      <c r="AN673" s="13">
        <f t="shared" si="2129"/>
        <v>55518</v>
      </c>
      <c r="AO673" s="13">
        <f t="shared" si="2129"/>
        <v>55884</v>
      </c>
      <c r="AP673" s="13">
        <f t="shared" si="2129"/>
        <v>56249</v>
      </c>
      <c r="AQ673" s="13">
        <f t="shared" si="2129"/>
        <v>56614</v>
      </c>
      <c r="AR673" s="13">
        <f t="shared" si="2129"/>
        <v>56979</v>
      </c>
      <c r="AS673" s="13">
        <f t="shared" si="2129"/>
        <v>57345</v>
      </c>
      <c r="AT673" s="13">
        <f t="shared" si="2129"/>
        <v>57710</v>
      </c>
      <c r="AU673" s="13">
        <f t="shared" si="2129"/>
        <v>58075</v>
      </c>
      <c r="AW673" s="11" t="s">
        <v>124</v>
      </c>
      <c r="AX673" s="13">
        <f t="shared" ref="AX673:CC673" si="2130">AX$635</f>
        <v>45747</v>
      </c>
      <c r="AY673" s="13">
        <f t="shared" si="2130"/>
        <v>45838</v>
      </c>
      <c r="AZ673" s="13">
        <f t="shared" si="2130"/>
        <v>45930</v>
      </c>
      <c r="BA673" s="13">
        <f t="shared" si="2130"/>
        <v>46022</v>
      </c>
      <c r="BB673" s="13">
        <f t="shared" si="2130"/>
        <v>46112</v>
      </c>
      <c r="BC673" s="13">
        <f t="shared" si="2130"/>
        <v>46203</v>
      </c>
      <c r="BD673" s="13">
        <f t="shared" si="2130"/>
        <v>46295</v>
      </c>
      <c r="BE673" s="13">
        <f t="shared" si="2130"/>
        <v>46387</v>
      </c>
      <c r="BF673" s="13">
        <f t="shared" si="2130"/>
        <v>46477</v>
      </c>
      <c r="BG673" s="13">
        <f t="shared" si="2130"/>
        <v>46568</v>
      </c>
      <c r="BH673" s="13">
        <f t="shared" si="2130"/>
        <v>46660</v>
      </c>
      <c r="BI673" s="13">
        <f t="shared" si="2130"/>
        <v>46752</v>
      </c>
      <c r="BJ673" s="13">
        <f t="shared" si="2130"/>
        <v>46843</v>
      </c>
      <c r="BK673" s="13">
        <f t="shared" si="2130"/>
        <v>46934</v>
      </c>
      <c r="BL673" s="13">
        <f t="shared" si="2130"/>
        <v>47026</v>
      </c>
      <c r="BM673" s="13">
        <f t="shared" si="2130"/>
        <v>47118</v>
      </c>
      <c r="BN673" s="13">
        <f t="shared" si="2130"/>
        <v>47208</v>
      </c>
      <c r="BO673" s="13">
        <f t="shared" si="2130"/>
        <v>47299</v>
      </c>
      <c r="BP673" s="13">
        <f t="shared" si="2130"/>
        <v>47391</v>
      </c>
      <c r="BQ673" s="13">
        <f t="shared" si="2130"/>
        <v>47483</v>
      </c>
      <c r="BR673" s="13">
        <f t="shared" si="2130"/>
        <v>47573</v>
      </c>
      <c r="BS673" s="13">
        <f t="shared" si="2130"/>
        <v>47664</v>
      </c>
      <c r="BT673" s="13">
        <f t="shared" si="2130"/>
        <v>47756</v>
      </c>
      <c r="BU673" s="13">
        <f t="shared" si="2130"/>
        <v>47848</v>
      </c>
      <c r="BV673" s="13">
        <f t="shared" si="2130"/>
        <v>47938</v>
      </c>
      <c r="BW673" s="13">
        <f t="shared" si="2130"/>
        <v>48029</v>
      </c>
      <c r="BX673" s="13">
        <f t="shared" si="2130"/>
        <v>48121</v>
      </c>
      <c r="BY673" s="13">
        <f t="shared" si="2130"/>
        <v>48213</v>
      </c>
      <c r="BZ673" s="13">
        <f t="shared" si="2130"/>
        <v>48304</v>
      </c>
      <c r="CA673" s="13">
        <f t="shared" si="2130"/>
        <v>48395</v>
      </c>
      <c r="CB673" s="13">
        <f t="shared" si="2130"/>
        <v>48487</v>
      </c>
      <c r="CC673" s="13">
        <f t="shared" si="2130"/>
        <v>48579</v>
      </c>
      <c r="CD673" s="13">
        <f t="shared" ref="CD673:DI673" si="2131">CD$635</f>
        <v>48669</v>
      </c>
      <c r="CE673" s="13">
        <f t="shared" si="2131"/>
        <v>48760</v>
      </c>
      <c r="CF673" s="13">
        <f t="shared" si="2131"/>
        <v>48852</v>
      </c>
      <c r="CG673" s="13">
        <f t="shared" si="2131"/>
        <v>48944</v>
      </c>
      <c r="CH673" s="13">
        <f t="shared" si="2131"/>
        <v>49034</v>
      </c>
      <c r="CI673" s="13">
        <f t="shared" si="2131"/>
        <v>49125</v>
      </c>
      <c r="CJ673" s="13">
        <f t="shared" si="2131"/>
        <v>49217</v>
      </c>
      <c r="CK673" s="13">
        <f t="shared" si="2131"/>
        <v>49309</v>
      </c>
      <c r="CL673" s="13">
        <f t="shared" si="2131"/>
        <v>49399</v>
      </c>
      <c r="CM673" s="13">
        <f t="shared" si="2131"/>
        <v>49490</v>
      </c>
      <c r="CN673" s="13">
        <f t="shared" si="2131"/>
        <v>49582</v>
      </c>
      <c r="CO673" s="13">
        <f t="shared" si="2131"/>
        <v>49674</v>
      </c>
      <c r="CP673" s="13">
        <f t="shared" si="2131"/>
        <v>49765</v>
      </c>
      <c r="CQ673" s="13">
        <f t="shared" si="2131"/>
        <v>49856</v>
      </c>
      <c r="CR673" s="13">
        <f t="shared" si="2131"/>
        <v>49948</v>
      </c>
      <c r="CS673" s="13">
        <f t="shared" si="2131"/>
        <v>50040</v>
      </c>
      <c r="CT673" s="13">
        <f t="shared" si="2131"/>
        <v>50130</v>
      </c>
      <c r="CU673" s="13">
        <f t="shared" si="2131"/>
        <v>50221</v>
      </c>
      <c r="CV673" s="13">
        <f t="shared" si="2131"/>
        <v>50313</v>
      </c>
      <c r="CW673" s="13">
        <f t="shared" si="2131"/>
        <v>50405</v>
      </c>
      <c r="CX673" s="13">
        <f t="shared" si="2131"/>
        <v>50495</v>
      </c>
      <c r="CY673" s="13">
        <f t="shared" si="2131"/>
        <v>50586</v>
      </c>
      <c r="CZ673" s="13">
        <f t="shared" si="2131"/>
        <v>50678</v>
      </c>
      <c r="DA673" s="13">
        <f t="shared" si="2131"/>
        <v>50770</v>
      </c>
      <c r="DB673" s="13">
        <f t="shared" si="2131"/>
        <v>50860</v>
      </c>
      <c r="DC673" s="13">
        <f t="shared" si="2131"/>
        <v>50951</v>
      </c>
      <c r="DD673" s="13">
        <f t="shared" si="2131"/>
        <v>51043</v>
      </c>
      <c r="DE673" s="13">
        <f t="shared" si="2131"/>
        <v>51135</v>
      </c>
      <c r="DF673" s="13">
        <f t="shared" si="2131"/>
        <v>51226</v>
      </c>
      <c r="DG673" s="13">
        <f t="shared" si="2131"/>
        <v>51317</v>
      </c>
      <c r="DH673" s="13">
        <f t="shared" si="2131"/>
        <v>51409</v>
      </c>
      <c r="DI673" s="13">
        <f t="shared" si="2131"/>
        <v>51501</v>
      </c>
      <c r="DJ673" s="13">
        <f t="shared" ref="DJ673:EO673" si="2132">DJ$635</f>
        <v>51591</v>
      </c>
      <c r="DK673" s="13">
        <f t="shared" si="2132"/>
        <v>51682</v>
      </c>
      <c r="DL673" s="13">
        <f t="shared" si="2132"/>
        <v>51774</v>
      </c>
      <c r="DM673" s="13">
        <f t="shared" si="2132"/>
        <v>51866</v>
      </c>
      <c r="DN673" s="13">
        <f t="shared" si="2132"/>
        <v>51956</v>
      </c>
      <c r="DO673" s="13">
        <f t="shared" si="2132"/>
        <v>52047</v>
      </c>
      <c r="DP673" s="13">
        <f t="shared" si="2132"/>
        <v>52139</v>
      </c>
      <c r="DQ673" s="13">
        <f t="shared" si="2132"/>
        <v>52231</v>
      </c>
      <c r="DR673" s="13">
        <f t="shared" si="2132"/>
        <v>52321</v>
      </c>
      <c r="DS673" s="13">
        <f t="shared" si="2132"/>
        <v>52412</v>
      </c>
      <c r="DT673" s="13">
        <f t="shared" si="2132"/>
        <v>52504</v>
      </c>
      <c r="DU673" s="13">
        <f t="shared" si="2132"/>
        <v>52596</v>
      </c>
      <c r="DV673" s="13">
        <f t="shared" si="2132"/>
        <v>52687</v>
      </c>
      <c r="DW673" s="13">
        <f t="shared" si="2132"/>
        <v>52778</v>
      </c>
      <c r="DX673" s="13">
        <f t="shared" si="2132"/>
        <v>52870</v>
      </c>
      <c r="DY673" s="13">
        <f t="shared" si="2132"/>
        <v>52962</v>
      </c>
      <c r="DZ673" s="13">
        <f t="shared" si="2132"/>
        <v>53052</v>
      </c>
      <c r="EA673" s="13">
        <f t="shared" si="2132"/>
        <v>53143</v>
      </c>
      <c r="EB673" s="13">
        <f t="shared" si="2132"/>
        <v>53235</v>
      </c>
      <c r="EC673" s="13">
        <f t="shared" si="2132"/>
        <v>53327</v>
      </c>
      <c r="ED673" s="13">
        <f t="shared" si="2132"/>
        <v>53417</v>
      </c>
      <c r="EE673" s="13">
        <f t="shared" si="2132"/>
        <v>53508</v>
      </c>
      <c r="EF673" s="13">
        <f t="shared" si="2132"/>
        <v>53600</v>
      </c>
      <c r="EG673" s="13">
        <f t="shared" si="2132"/>
        <v>53692</v>
      </c>
      <c r="EH673" s="13">
        <f t="shared" si="2132"/>
        <v>53782</v>
      </c>
      <c r="EI673" s="13">
        <f t="shared" si="2132"/>
        <v>53873</v>
      </c>
      <c r="EJ673" s="13">
        <f t="shared" si="2132"/>
        <v>53965</v>
      </c>
      <c r="EK673" s="13">
        <f t="shared" si="2132"/>
        <v>54057</v>
      </c>
      <c r="EL673" s="13">
        <f t="shared" si="2132"/>
        <v>54148</v>
      </c>
      <c r="EM673" s="13">
        <f t="shared" si="2132"/>
        <v>54239</v>
      </c>
      <c r="EN673" s="13">
        <f t="shared" si="2132"/>
        <v>54331</v>
      </c>
      <c r="EO673" s="13">
        <f t="shared" si="2132"/>
        <v>54423</v>
      </c>
      <c r="EP673" s="13">
        <f t="shared" ref="EP673:FU673" si="2133">EP$635</f>
        <v>54513</v>
      </c>
      <c r="EQ673" s="13">
        <f t="shared" si="2133"/>
        <v>54604</v>
      </c>
      <c r="ER673" s="13">
        <f t="shared" si="2133"/>
        <v>54696</v>
      </c>
      <c r="ES673" s="13">
        <f t="shared" si="2133"/>
        <v>54788</v>
      </c>
      <c r="ET673" s="13">
        <f t="shared" si="2133"/>
        <v>54878</v>
      </c>
      <c r="EU673" s="13">
        <f t="shared" si="2133"/>
        <v>54969</v>
      </c>
      <c r="EV673" s="13">
        <f t="shared" si="2133"/>
        <v>55061</v>
      </c>
      <c r="EW673" s="13">
        <f t="shared" si="2133"/>
        <v>55153</v>
      </c>
      <c r="EX673" s="13">
        <f t="shared" si="2133"/>
        <v>55243</v>
      </c>
      <c r="EY673" s="13">
        <f t="shared" si="2133"/>
        <v>55334</v>
      </c>
      <c r="EZ673" s="13">
        <f t="shared" si="2133"/>
        <v>55426</v>
      </c>
      <c r="FA673" s="13">
        <f t="shared" si="2133"/>
        <v>55518</v>
      </c>
      <c r="FB673" s="13">
        <f t="shared" si="2133"/>
        <v>55609</v>
      </c>
      <c r="FC673" s="13">
        <f t="shared" si="2133"/>
        <v>55700</v>
      </c>
      <c r="FD673" s="13">
        <f t="shared" si="2133"/>
        <v>55792</v>
      </c>
      <c r="FE673" s="13">
        <f t="shared" si="2133"/>
        <v>55884</v>
      </c>
      <c r="FF673" s="13">
        <f t="shared" si="2133"/>
        <v>55974</v>
      </c>
      <c r="FG673" s="13">
        <f t="shared" si="2133"/>
        <v>56065</v>
      </c>
      <c r="FH673" s="13">
        <f t="shared" si="2133"/>
        <v>56157</v>
      </c>
      <c r="FI673" s="13">
        <f t="shared" si="2133"/>
        <v>56249</v>
      </c>
      <c r="FJ673" s="13">
        <f t="shared" si="2133"/>
        <v>56339</v>
      </c>
      <c r="FK673" s="13">
        <f t="shared" si="2133"/>
        <v>56430</v>
      </c>
      <c r="FL673" s="13">
        <f t="shared" si="2133"/>
        <v>56522</v>
      </c>
      <c r="FM673" s="13">
        <f t="shared" si="2133"/>
        <v>56614</v>
      </c>
      <c r="FN673" s="13">
        <f t="shared" si="2133"/>
        <v>56704</v>
      </c>
      <c r="FO673" s="13">
        <f t="shared" si="2133"/>
        <v>56795</v>
      </c>
      <c r="FP673" s="13">
        <f t="shared" si="2133"/>
        <v>56887</v>
      </c>
      <c r="FQ673" s="13">
        <f t="shared" si="2133"/>
        <v>56979</v>
      </c>
      <c r="FR673" s="13">
        <f t="shared" si="2133"/>
        <v>57070</v>
      </c>
      <c r="FS673" s="13">
        <f t="shared" si="2133"/>
        <v>57161</v>
      </c>
      <c r="FT673" s="13">
        <f t="shared" si="2133"/>
        <v>57253</v>
      </c>
      <c r="FU673" s="13">
        <f t="shared" si="2133"/>
        <v>57345</v>
      </c>
      <c r="FV673" s="13">
        <f t="shared" ref="FV673:GC673" si="2134">FV$635</f>
        <v>57435</v>
      </c>
      <c r="FW673" s="13">
        <f t="shared" si="2134"/>
        <v>57526</v>
      </c>
      <c r="FX673" s="13">
        <f t="shared" si="2134"/>
        <v>57618</v>
      </c>
      <c r="FY673" s="13">
        <f t="shared" si="2134"/>
        <v>57710</v>
      </c>
      <c r="FZ673" s="13">
        <f t="shared" si="2134"/>
        <v>57800</v>
      </c>
      <c r="GA673" s="13">
        <f t="shared" si="2134"/>
        <v>57891</v>
      </c>
      <c r="GB673" s="13">
        <f t="shared" si="2134"/>
        <v>57983</v>
      </c>
      <c r="GC673" s="13">
        <f t="shared" si="2134"/>
        <v>58075</v>
      </c>
    </row>
    <row r="674" spans="1:186" hidden="1" outlineLevel="1" x14ac:dyDescent="0.35">
      <c r="M674" s="11" t="s">
        <v>125</v>
      </c>
      <c r="N674" s="10">
        <f t="shared" ref="N674:AU674" si="2135">N673-N672+1</f>
        <v>365</v>
      </c>
      <c r="O674" s="10">
        <f t="shared" si="2135"/>
        <v>365</v>
      </c>
      <c r="P674" s="10">
        <f t="shared" si="2135"/>
        <v>365</v>
      </c>
      <c r="Q674" s="10">
        <f t="shared" si="2135"/>
        <v>366</v>
      </c>
      <c r="R674" s="10">
        <f t="shared" si="2135"/>
        <v>365</v>
      </c>
      <c r="S674" s="10">
        <f t="shared" si="2135"/>
        <v>365</v>
      </c>
      <c r="T674" s="10">
        <f t="shared" si="2135"/>
        <v>365</v>
      </c>
      <c r="U674" s="10">
        <f t="shared" si="2135"/>
        <v>366</v>
      </c>
      <c r="V674" s="10">
        <f t="shared" si="2135"/>
        <v>365</v>
      </c>
      <c r="W674" s="10">
        <f t="shared" si="2135"/>
        <v>365</v>
      </c>
      <c r="X674" s="10">
        <f t="shared" si="2135"/>
        <v>365</v>
      </c>
      <c r="Y674" s="10">
        <f t="shared" si="2135"/>
        <v>366</v>
      </c>
      <c r="Z674" s="10">
        <f t="shared" si="2135"/>
        <v>365</v>
      </c>
      <c r="AA674" s="10">
        <f t="shared" si="2135"/>
        <v>365</v>
      </c>
      <c r="AB674" s="10">
        <f t="shared" si="2135"/>
        <v>365</v>
      </c>
      <c r="AC674" s="10">
        <f t="shared" si="2135"/>
        <v>366</v>
      </c>
      <c r="AD674" s="10">
        <f t="shared" si="2135"/>
        <v>365</v>
      </c>
      <c r="AE674" s="10">
        <f t="shared" si="2135"/>
        <v>365</v>
      </c>
      <c r="AF674" s="10">
        <f t="shared" si="2135"/>
        <v>365</v>
      </c>
      <c r="AG674" s="10">
        <f t="shared" si="2135"/>
        <v>366</v>
      </c>
      <c r="AH674" s="10">
        <f t="shared" si="2135"/>
        <v>365</v>
      </c>
      <c r="AI674" s="10">
        <f t="shared" si="2135"/>
        <v>365</v>
      </c>
      <c r="AJ674" s="10">
        <f t="shared" si="2135"/>
        <v>365</v>
      </c>
      <c r="AK674" s="10">
        <f t="shared" si="2135"/>
        <v>366</v>
      </c>
      <c r="AL674" s="10">
        <f t="shared" si="2135"/>
        <v>365</v>
      </c>
      <c r="AM674" s="10">
        <f t="shared" si="2135"/>
        <v>365</v>
      </c>
      <c r="AN674" s="10">
        <f t="shared" si="2135"/>
        <v>365</v>
      </c>
      <c r="AO674" s="10">
        <f t="shared" si="2135"/>
        <v>366</v>
      </c>
      <c r="AP674" s="10">
        <f t="shared" si="2135"/>
        <v>365</v>
      </c>
      <c r="AQ674" s="10">
        <f t="shared" si="2135"/>
        <v>365</v>
      </c>
      <c r="AR674" s="10">
        <f t="shared" si="2135"/>
        <v>365</v>
      </c>
      <c r="AS674" s="10">
        <f t="shared" si="2135"/>
        <v>366</v>
      </c>
      <c r="AT674" s="10">
        <f t="shared" si="2135"/>
        <v>365</v>
      </c>
      <c r="AU674" s="10">
        <f t="shared" si="2135"/>
        <v>365</v>
      </c>
      <c r="AW674" s="11" t="s">
        <v>125</v>
      </c>
      <c r="AX674" s="10">
        <f t="shared" ref="AX674:CC674" si="2136">AX673-AX672+1</f>
        <v>90</v>
      </c>
      <c r="AY674" s="10">
        <f t="shared" si="2136"/>
        <v>91</v>
      </c>
      <c r="AZ674" s="10">
        <f t="shared" si="2136"/>
        <v>92</v>
      </c>
      <c r="BA674" s="10">
        <f t="shared" si="2136"/>
        <v>92</v>
      </c>
      <c r="BB674" s="10">
        <f t="shared" si="2136"/>
        <v>90</v>
      </c>
      <c r="BC674" s="10">
        <f t="shared" si="2136"/>
        <v>91</v>
      </c>
      <c r="BD674" s="10">
        <f t="shared" si="2136"/>
        <v>92</v>
      </c>
      <c r="BE674" s="10">
        <f t="shared" si="2136"/>
        <v>92</v>
      </c>
      <c r="BF674" s="10">
        <f t="shared" si="2136"/>
        <v>90</v>
      </c>
      <c r="BG674" s="10">
        <f t="shared" si="2136"/>
        <v>91</v>
      </c>
      <c r="BH674" s="10">
        <f t="shared" si="2136"/>
        <v>92</v>
      </c>
      <c r="BI674" s="10">
        <f t="shared" si="2136"/>
        <v>92</v>
      </c>
      <c r="BJ674" s="10">
        <f t="shared" si="2136"/>
        <v>91</v>
      </c>
      <c r="BK674" s="10">
        <f t="shared" si="2136"/>
        <v>91</v>
      </c>
      <c r="BL674" s="10">
        <f t="shared" si="2136"/>
        <v>92</v>
      </c>
      <c r="BM674" s="10">
        <f t="shared" si="2136"/>
        <v>92</v>
      </c>
      <c r="BN674" s="10">
        <f t="shared" si="2136"/>
        <v>90</v>
      </c>
      <c r="BO674" s="10">
        <f t="shared" si="2136"/>
        <v>91</v>
      </c>
      <c r="BP674" s="10">
        <f t="shared" si="2136"/>
        <v>92</v>
      </c>
      <c r="BQ674" s="10">
        <f t="shared" si="2136"/>
        <v>92</v>
      </c>
      <c r="BR674" s="10">
        <f t="shared" si="2136"/>
        <v>90</v>
      </c>
      <c r="BS674" s="10">
        <f t="shared" si="2136"/>
        <v>91</v>
      </c>
      <c r="BT674" s="10">
        <f t="shared" si="2136"/>
        <v>92</v>
      </c>
      <c r="BU674" s="10">
        <f t="shared" si="2136"/>
        <v>92</v>
      </c>
      <c r="BV674" s="10">
        <f t="shared" si="2136"/>
        <v>90</v>
      </c>
      <c r="BW674" s="10">
        <f t="shared" si="2136"/>
        <v>91</v>
      </c>
      <c r="BX674" s="10">
        <f t="shared" si="2136"/>
        <v>92</v>
      </c>
      <c r="BY674" s="10">
        <f t="shared" si="2136"/>
        <v>92</v>
      </c>
      <c r="BZ674" s="10">
        <f t="shared" si="2136"/>
        <v>91</v>
      </c>
      <c r="CA674" s="10">
        <f t="shared" si="2136"/>
        <v>91</v>
      </c>
      <c r="CB674" s="10">
        <f t="shared" si="2136"/>
        <v>92</v>
      </c>
      <c r="CC674" s="10">
        <f t="shared" si="2136"/>
        <v>92</v>
      </c>
      <c r="CD674" s="10">
        <f t="shared" ref="CD674:DI674" si="2137">CD673-CD672+1</f>
        <v>90</v>
      </c>
      <c r="CE674" s="10">
        <f t="shared" si="2137"/>
        <v>91</v>
      </c>
      <c r="CF674" s="10">
        <f t="shared" si="2137"/>
        <v>92</v>
      </c>
      <c r="CG674" s="10">
        <f t="shared" si="2137"/>
        <v>92</v>
      </c>
      <c r="CH674" s="10">
        <f t="shared" si="2137"/>
        <v>90</v>
      </c>
      <c r="CI674" s="10">
        <f t="shared" si="2137"/>
        <v>91</v>
      </c>
      <c r="CJ674" s="10">
        <f t="shared" si="2137"/>
        <v>92</v>
      </c>
      <c r="CK674" s="10">
        <f t="shared" si="2137"/>
        <v>92</v>
      </c>
      <c r="CL674" s="10">
        <f t="shared" si="2137"/>
        <v>90</v>
      </c>
      <c r="CM674" s="10">
        <f t="shared" si="2137"/>
        <v>91</v>
      </c>
      <c r="CN674" s="10">
        <f t="shared" si="2137"/>
        <v>92</v>
      </c>
      <c r="CO674" s="10">
        <f t="shared" si="2137"/>
        <v>92</v>
      </c>
      <c r="CP674" s="10">
        <f t="shared" si="2137"/>
        <v>91</v>
      </c>
      <c r="CQ674" s="10">
        <f t="shared" si="2137"/>
        <v>91</v>
      </c>
      <c r="CR674" s="10">
        <f t="shared" si="2137"/>
        <v>92</v>
      </c>
      <c r="CS674" s="10">
        <f t="shared" si="2137"/>
        <v>92</v>
      </c>
      <c r="CT674" s="10">
        <f t="shared" si="2137"/>
        <v>90</v>
      </c>
      <c r="CU674" s="10">
        <f t="shared" si="2137"/>
        <v>91</v>
      </c>
      <c r="CV674" s="10">
        <f t="shared" si="2137"/>
        <v>92</v>
      </c>
      <c r="CW674" s="10">
        <f t="shared" si="2137"/>
        <v>92</v>
      </c>
      <c r="CX674" s="10">
        <f t="shared" si="2137"/>
        <v>90</v>
      </c>
      <c r="CY674" s="10">
        <f t="shared" si="2137"/>
        <v>91</v>
      </c>
      <c r="CZ674" s="10">
        <f t="shared" si="2137"/>
        <v>92</v>
      </c>
      <c r="DA674" s="10">
        <f t="shared" si="2137"/>
        <v>92</v>
      </c>
      <c r="DB674" s="10">
        <f t="shared" si="2137"/>
        <v>90</v>
      </c>
      <c r="DC674" s="10">
        <f t="shared" si="2137"/>
        <v>91</v>
      </c>
      <c r="DD674" s="10">
        <f t="shared" si="2137"/>
        <v>92</v>
      </c>
      <c r="DE674" s="10">
        <f t="shared" si="2137"/>
        <v>92</v>
      </c>
      <c r="DF674" s="10">
        <f t="shared" si="2137"/>
        <v>91</v>
      </c>
      <c r="DG674" s="10">
        <f t="shared" si="2137"/>
        <v>91</v>
      </c>
      <c r="DH674" s="10">
        <f t="shared" si="2137"/>
        <v>92</v>
      </c>
      <c r="DI674" s="10">
        <f t="shared" si="2137"/>
        <v>92</v>
      </c>
      <c r="DJ674" s="10">
        <f t="shared" ref="DJ674:EO674" si="2138">DJ673-DJ672+1</f>
        <v>90</v>
      </c>
      <c r="DK674" s="10">
        <f t="shared" si="2138"/>
        <v>91</v>
      </c>
      <c r="DL674" s="10">
        <f t="shared" si="2138"/>
        <v>92</v>
      </c>
      <c r="DM674" s="10">
        <f t="shared" si="2138"/>
        <v>92</v>
      </c>
      <c r="DN674" s="10">
        <f t="shared" si="2138"/>
        <v>90</v>
      </c>
      <c r="DO674" s="10">
        <f t="shared" si="2138"/>
        <v>91</v>
      </c>
      <c r="DP674" s="10">
        <f t="shared" si="2138"/>
        <v>92</v>
      </c>
      <c r="DQ674" s="10">
        <f t="shared" si="2138"/>
        <v>92</v>
      </c>
      <c r="DR674" s="10">
        <f t="shared" si="2138"/>
        <v>90</v>
      </c>
      <c r="DS674" s="10">
        <f t="shared" si="2138"/>
        <v>91</v>
      </c>
      <c r="DT674" s="10">
        <f t="shared" si="2138"/>
        <v>92</v>
      </c>
      <c r="DU674" s="10">
        <f t="shared" si="2138"/>
        <v>92</v>
      </c>
      <c r="DV674" s="10">
        <f t="shared" si="2138"/>
        <v>91</v>
      </c>
      <c r="DW674" s="10">
        <f t="shared" si="2138"/>
        <v>91</v>
      </c>
      <c r="DX674" s="10">
        <f t="shared" si="2138"/>
        <v>92</v>
      </c>
      <c r="DY674" s="10">
        <f t="shared" si="2138"/>
        <v>92</v>
      </c>
      <c r="DZ674" s="10">
        <f t="shared" si="2138"/>
        <v>90</v>
      </c>
      <c r="EA674" s="10">
        <f t="shared" si="2138"/>
        <v>91</v>
      </c>
      <c r="EB674" s="10">
        <f t="shared" si="2138"/>
        <v>92</v>
      </c>
      <c r="EC674" s="10">
        <f t="shared" si="2138"/>
        <v>92</v>
      </c>
      <c r="ED674" s="10">
        <f t="shared" si="2138"/>
        <v>90</v>
      </c>
      <c r="EE674" s="10">
        <f t="shared" si="2138"/>
        <v>91</v>
      </c>
      <c r="EF674" s="10">
        <f t="shared" si="2138"/>
        <v>92</v>
      </c>
      <c r="EG674" s="10">
        <f t="shared" si="2138"/>
        <v>92</v>
      </c>
      <c r="EH674" s="10">
        <f t="shared" si="2138"/>
        <v>90</v>
      </c>
      <c r="EI674" s="10">
        <f t="shared" si="2138"/>
        <v>91</v>
      </c>
      <c r="EJ674" s="10">
        <f t="shared" si="2138"/>
        <v>92</v>
      </c>
      <c r="EK674" s="10">
        <f t="shared" si="2138"/>
        <v>92</v>
      </c>
      <c r="EL674" s="10">
        <f t="shared" si="2138"/>
        <v>91</v>
      </c>
      <c r="EM674" s="10">
        <f t="shared" si="2138"/>
        <v>91</v>
      </c>
      <c r="EN674" s="10">
        <f t="shared" si="2138"/>
        <v>92</v>
      </c>
      <c r="EO674" s="10">
        <f t="shared" si="2138"/>
        <v>92</v>
      </c>
      <c r="EP674" s="10">
        <f t="shared" ref="EP674:FU674" si="2139">EP673-EP672+1</f>
        <v>90</v>
      </c>
      <c r="EQ674" s="10">
        <f t="shared" si="2139"/>
        <v>91</v>
      </c>
      <c r="ER674" s="10">
        <f t="shared" si="2139"/>
        <v>92</v>
      </c>
      <c r="ES674" s="10">
        <f t="shared" si="2139"/>
        <v>92</v>
      </c>
      <c r="ET674" s="10">
        <f t="shared" si="2139"/>
        <v>90</v>
      </c>
      <c r="EU674" s="10">
        <f t="shared" si="2139"/>
        <v>91</v>
      </c>
      <c r="EV674" s="10">
        <f t="shared" si="2139"/>
        <v>92</v>
      </c>
      <c r="EW674" s="10">
        <f t="shared" si="2139"/>
        <v>92</v>
      </c>
      <c r="EX674" s="10">
        <f t="shared" si="2139"/>
        <v>90</v>
      </c>
      <c r="EY674" s="10">
        <f t="shared" si="2139"/>
        <v>91</v>
      </c>
      <c r="EZ674" s="10">
        <f t="shared" si="2139"/>
        <v>92</v>
      </c>
      <c r="FA674" s="10">
        <f t="shared" si="2139"/>
        <v>92</v>
      </c>
      <c r="FB674" s="10">
        <f t="shared" si="2139"/>
        <v>91</v>
      </c>
      <c r="FC674" s="10">
        <f t="shared" si="2139"/>
        <v>91</v>
      </c>
      <c r="FD674" s="10">
        <f t="shared" si="2139"/>
        <v>92</v>
      </c>
      <c r="FE674" s="10">
        <f t="shared" si="2139"/>
        <v>92</v>
      </c>
      <c r="FF674" s="10">
        <f t="shared" si="2139"/>
        <v>90</v>
      </c>
      <c r="FG674" s="10">
        <f t="shared" si="2139"/>
        <v>91</v>
      </c>
      <c r="FH674" s="10">
        <f t="shared" si="2139"/>
        <v>92</v>
      </c>
      <c r="FI674" s="10">
        <f t="shared" si="2139"/>
        <v>92</v>
      </c>
      <c r="FJ674" s="10">
        <f t="shared" si="2139"/>
        <v>90</v>
      </c>
      <c r="FK674" s="10">
        <f t="shared" si="2139"/>
        <v>91</v>
      </c>
      <c r="FL674" s="10">
        <f t="shared" si="2139"/>
        <v>92</v>
      </c>
      <c r="FM674" s="10">
        <f t="shared" si="2139"/>
        <v>92</v>
      </c>
      <c r="FN674" s="10">
        <f t="shared" si="2139"/>
        <v>90</v>
      </c>
      <c r="FO674" s="10">
        <f t="shared" si="2139"/>
        <v>91</v>
      </c>
      <c r="FP674" s="10">
        <f t="shared" si="2139"/>
        <v>92</v>
      </c>
      <c r="FQ674" s="10">
        <f t="shared" si="2139"/>
        <v>92</v>
      </c>
      <c r="FR674" s="10">
        <f t="shared" si="2139"/>
        <v>91</v>
      </c>
      <c r="FS674" s="10">
        <f t="shared" si="2139"/>
        <v>91</v>
      </c>
      <c r="FT674" s="10">
        <f t="shared" si="2139"/>
        <v>92</v>
      </c>
      <c r="FU674" s="10">
        <f t="shared" si="2139"/>
        <v>92</v>
      </c>
      <c r="FV674" s="10">
        <f t="shared" ref="FV674:GC674" si="2140">FV673-FV672+1</f>
        <v>90</v>
      </c>
      <c r="FW674" s="10">
        <f t="shared" si="2140"/>
        <v>91</v>
      </c>
      <c r="FX674" s="10">
        <f t="shared" si="2140"/>
        <v>92</v>
      </c>
      <c r="FY674" s="10">
        <f t="shared" si="2140"/>
        <v>92</v>
      </c>
      <c r="FZ674" s="10">
        <f t="shared" si="2140"/>
        <v>90</v>
      </c>
      <c r="GA674" s="10">
        <f t="shared" si="2140"/>
        <v>91</v>
      </c>
      <c r="GB674" s="10">
        <f t="shared" si="2140"/>
        <v>92</v>
      </c>
      <c r="GC674" s="10">
        <f t="shared" si="2140"/>
        <v>92</v>
      </c>
    </row>
    <row r="675" spans="1:186" hidden="1" outlineLevel="1" x14ac:dyDescent="0.35">
      <c r="M675" s="11" t="s">
        <v>111</v>
      </c>
      <c r="N675" s="10">
        <f t="shared" ref="N675:AU675" si="2141">YEAR(N673)</f>
        <v>2025</v>
      </c>
      <c r="O675" s="10">
        <f t="shared" si="2141"/>
        <v>2026</v>
      </c>
      <c r="P675" s="10">
        <f t="shared" si="2141"/>
        <v>2027</v>
      </c>
      <c r="Q675" s="10">
        <f t="shared" si="2141"/>
        <v>2028</v>
      </c>
      <c r="R675" s="10">
        <f t="shared" si="2141"/>
        <v>2029</v>
      </c>
      <c r="S675" s="10">
        <f t="shared" si="2141"/>
        <v>2030</v>
      </c>
      <c r="T675" s="10">
        <f t="shared" si="2141"/>
        <v>2031</v>
      </c>
      <c r="U675" s="10">
        <f t="shared" si="2141"/>
        <v>2032</v>
      </c>
      <c r="V675" s="10">
        <f t="shared" si="2141"/>
        <v>2033</v>
      </c>
      <c r="W675" s="10">
        <f t="shared" si="2141"/>
        <v>2034</v>
      </c>
      <c r="X675" s="10">
        <f t="shared" si="2141"/>
        <v>2035</v>
      </c>
      <c r="Y675" s="10">
        <f t="shared" si="2141"/>
        <v>2036</v>
      </c>
      <c r="Z675" s="10">
        <f t="shared" si="2141"/>
        <v>2037</v>
      </c>
      <c r="AA675" s="10">
        <f t="shared" si="2141"/>
        <v>2038</v>
      </c>
      <c r="AB675" s="10">
        <f t="shared" si="2141"/>
        <v>2039</v>
      </c>
      <c r="AC675" s="10">
        <f t="shared" si="2141"/>
        <v>2040</v>
      </c>
      <c r="AD675" s="10">
        <f t="shared" si="2141"/>
        <v>2041</v>
      </c>
      <c r="AE675" s="10">
        <f t="shared" si="2141"/>
        <v>2042</v>
      </c>
      <c r="AF675" s="10">
        <f t="shared" si="2141"/>
        <v>2043</v>
      </c>
      <c r="AG675" s="10">
        <f t="shared" si="2141"/>
        <v>2044</v>
      </c>
      <c r="AH675" s="10">
        <f t="shared" si="2141"/>
        <v>2045</v>
      </c>
      <c r="AI675" s="10">
        <f t="shared" si="2141"/>
        <v>2046</v>
      </c>
      <c r="AJ675" s="10">
        <f t="shared" si="2141"/>
        <v>2047</v>
      </c>
      <c r="AK675" s="10">
        <f t="shared" si="2141"/>
        <v>2048</v>
      </c>
      <c r="AL675" s="10">
        <f t="shared" si="2141"/>
        <v>2049</v>
      </c>
      <c r="AM675" s="10">
        <f t="shared" si="2141"/>
        <v>2050</v>
      </c>
      <c r="AN675" s="10">
        <f t="shared" si="2141"/>
        <v>2051</v>
      </c>
      <c r="AO675" s="10">
        <f t="shared" si="2141"/>
        <v>2052</v>
      </c>
      <c r="AP675" s="10">
        <f t="shared" si="2141"/>
        <v>2053</v>
      </c>
      <c r="AQ675" s="10">
        <f t="shared" si="2141"/>
        <v>2054</v>
      </c>
      <c r="AR675" s="10">
        <f t="shared" si="2141"/>
        <v>2055</v>
      </c>
      <c r="AS675" s="10">
        <f t="shared" si="2141"/>
        <v>2056</v>
      </c>
      <c r="AT675" s="10">
        <f t="shared" si="2141"/>
        <v>2057</v>
      </c>
      <c r="AU675" s="10">
        <f t="shared" si="2141"/>
        <v>2058</v>
      </c>
      <c r="AW675" s="11" t="s">
        <v>111</v>
      </c>
      <c r="AX675" s="10">
        <f t="shared" ref="AX675:CC675" si="2142">YEAR(AX673)</f>
        <v>2025</v>
      </c>
      <c r="AY675" s="10">
        <f t="shared" si="2142"/>
        <v>2025</v>
      </c>
      <c r="AZ675" s="10">
        <f t="shared" si="2142"/>
        <v>2025</v>
      </c>
      <c r="BA675" s="10">
        <f t="shared" si="2142"/>
        <v>2025</v>
      </c>
      <c r="BB675" s="10">
        <f t="shared" si="2142"/>
        <v>2026</v>
      </c>
      <c r="BC675" s="10">
        <f t="shared" si="2142"/>
        <v>2026</v>
      </c>
      <c r="BD675" s="10">
        <f t="shared" si="2142"/>
        <v>2026</v>
      </c>
      <c r="BE675" s="10">
        <f t="shared" si="2142"/>
        <v>2026</v>
      </c>
      <c r="BF675" s="10">
        <f t="shared" si="2142"/>
        <v>2027</v>
      </c>
      <c r="BG675" s="10">
        <f t="shared" si="2142"/>
        <v>2027</v>
      </c>
      <c r="BH675" s="10">
        <f t="shared" si="2142"/>
        <v>2027</v>
      </c>
      <c r="BI675" s="10">
        <f t="shared" si="2142"/>
        <v>2027</v>
      </c>
      <c r="BJ675" s="10">
        <f t="shared" si="2142"/>
        <v>2028</v>
      </c>
      <c r="BK675" s="10">
        <f t="shared" si="2142"/>
        <v>2028</v>
      </c>
      <c r="BL675" s="10">
        <f t="shared" si="2142"/>
        <v>2028</v>
      </c>
      <c r="BM675" s="10">
        <f t="shared" si="2142"/>
        <v>2028</v>
      </c>
      <c r="BN675" s="10">
        <f t="shared" si="2142"/>
        <v>2029</v>
      </c>
      <c r="BO675" s="10">
        <f t="shared" si="2142"/>
        <v>2029</v>
      </c>
      <c r="BP675" s="10">
        <f t="shared" si="2142"/>
        <v>2029</v>
      </c>
      <c r="BQ675" s="10">
        <f t="shared" si="2142"/>
        <v>2029</v>
      </c>
      <c r="BR675" s="10">
        <f t="shared" si="2142"/>
        <v>2030</v>
      </c>
      <c r="BS675" s="10">
        <f t="shared" si="2142"/>
        <v>2030</v>
      </c>
      <c r="BT675" s="10">
        <f t="shared" si="2142"/>
        <v>2030</v>
      </c>
      <c r="BU675" s="10">
        <f t="shared" si="2142"/>
        <v>2030</v>
      </c>
      <c r="BV675" s="10">
        <f t="shared" si="2142"/>
        <v>2031</v>
      </c>
      <c r="BW675" s="10">
        <f t="shared" si="2142"/>
        <v>2031</v>
      </c>
      <c r="BX675" s="10">
        <f t="shared" si="2142"/>
        <v>2031</v>
      </c>
      <c r="BY675" s="10">
        <f t="shared" si="2142"/>
        <v>2031</v>
      </c>
      <c r="BZ675" s="10">
        <f t="shared" si="2142"/>
        <v>2032</v>
      </c>
      <c r="CA675" s="10">
        <f t="shared" si="2142"/>
        <v>2032</v>
      </c>
      <c r="CB675" s="10">
        <f t="shared" si="2142"/>
        <v>2032</v>
      </c>
      <c r="CC675" s="10">
        <f t="shared" si="2142"/>
        <v>2032</v>
      </c>
      <c r="CD675" s="10">
        <f t="shared" ref="CD675:DI675" si="2143">YEAR(CD673)</f>
        <v>2033</v>
      </c>
      <c r="CE675" s="10">
        <f t="shared" si="2143"/>
        <v>2033</v>
      </c>
      <c r="CF675" s="10">
        <f t="shared" si="2143"/>
        <v>2033</v>
      </c>
      <c r="CG675" s="10">
        <f t="shared" si="2143"/>
        <v>2033</v>
      </c>
      <c r="CH675" s="10">
        <f t="shared" si="2143"/>
        <v>2034</v>
      </c>
      <c r="CI675" s="10">
        <f t="shared" si="2143"/>
        <v>2034</v>
      </c>
      <c r="CJ675" s="10">
        <f t="shared" si="2143"/>
        <v>2034</v>
      </c>
      <c r="CK675" s="10">
        <f t="shared" si="2143"/>
        <v>2034</v>
      </c>
      <c r="CL675" s="10">
        <f t="shared" si="2143"/>
        <v>2035</v>
      </c>
      <c r="CM675" s="10">
        <f t="shared" si="2143"/>
        <v>2035</v>
      </c>
      <c r="CN675" s="10">
        <f t="shared" si="2143"/>
        <v>2035</v>
      </c>
      <c r="CO675" s="10">
        <f t="shared" si="2143"/>
        <v>2035</v>
      </c>
      <c r="CP675" s="10">
        <f t="shared" si="2143"/>
        <v>2036</v>
      </c>
      <c r="CQ675" s="10">
        <f t="shared" si="2143"/>
        <v>2036</v>
      </c>
      <c r="CR675" s="10">
        <f t="shared" si="2143"/>
        <v>2036</v>
      </c>
      <c r="CS675" s="10">
        <f t="shared" si="2143"/>
        <v>2036</v>
      </c>
      <c r="CT675" s="10">
        <f t="shared" si="2143"/>
        <v>2037</v>
      </c>
      <c r="CU675" s="10">
        <f t="shared" si="2143"/>
        <v>2037</v>
      </c>
      <c r="CV675" s="10">
        <f t="shared" si="2143"/>
        <v>2037</v>
      </c>
      <c r="CW675" s="10">
        <f t="shared" si="2143"/>
        <v>2037</v>
      </c>
      <c r="CX675" s="10">
        <f t="shared" si="2143"/>
        <v>2038</v>
      </c>
      <c r="CY675" s="10">
        <f t="shared" si="2143"/>
        <v>2038</v>
      </c>
      <c r="CZ675" s="10">
        <f t="shared" si="2143"/>
        <v>2038</v>
      </c>
      <c r="DA675" s="10">
        <f t="shared" si="2143"/>
        <v>2038</v>
      </c>
      <c r="DB675" s="10">
        <f t="shared" si="2143"/>
        <v>2039</v>
      </c>
      <c r="DC675" s="10">
        <f t="shared" si="2143"/>
        <v>2039</v>
      </c>
      <c r="DD675" s="10">
        <f t="shared" si="2143"/>
        <v>2039</v>
      </c>
      <c r="DE675" s="10">
        <f t="shared" si="2143"/>
        <v>2039</v>
      </c>
      <c r="DF675" s="10">
        <f t="shared" si="2143"/>
        <v>2040</v>
      </c>
      <c r="DG675" s="10">
        <f t="shared" si="2143"/>
        <v>2040</v>
      </c>
      <c r="DH675" s="10">
        <f t="shared" si="2143"/>
        <v>2040</v>
      </c>
      <c r="DI675" s="10">
        <f t="shared" si="2143"/>
        <v>2040</v>
      </c>
      <c r="DJ675" s="10">
        <f t="shared" ref="DJ675:EO675" si="2144">YEAR(DJ673)</f>
        <v>2041</v>
      </c>
      <c r="DK675" s="10">
        <f t="shared" si="2144"/>
        <v>2041</v>
      </c>
      <c r="DL675" s="10">
        <f t="shared" si="2144"/>
        <v>2041</v>
      </c>
      <c r="DM675" s="10">
        <f t="shared" si="2144"/>
        <v>2041</v>
      </c>
      <c r="DN675" s="10">
        <f t="shared" si="2144"/>
        <v>2042</v>
      </c>
      <c r="DO675" s="10">
        <f t="shared" si="2144"/>
        <v>2042</v>
      </c>
      <c r="DP675" s="10">
        <f t="shared" si="2144"/>
        <v>2042</v>
      </c>
      <c r="DQ675" s="10">
        <f t="shared" si="2144"/>
        <v>2042</v>
      </c>
      <c r="DR675" s="10">
        <f t="shared" si="2144"/>
        <v>2043</v>
      </c>
      <c r="DS675" s="10">
        <f t="shared" si="2144"/>
        <v>2043</v>
      </c>
      <c r="DT675" s="10">
        <f t="shared" si="2144"/>
        <v>2043</v>
      </c>
      <c r="DU675" s="10">
        <f t="shared" si="2144"/>
        <v>2043</v>
      </c>
      <c r="DV675" s="10">
        <f t="shared" si="2144"/>
        <v>2044</v>
      </c>
      <c r="DW675" s="10">
        <f t="shared" si="2144"/>
        <v>2044</v>
      </c>
      <c r="DX675" s="10">
        <f t="shared" si="2144"/>
        <v>2044</v>
      </c>
      <c r="DY675" s="10">
        <f t="shared" si="2144"/>
        <v>2044</v>
      </c>
      <c r="DZ675" s="10">
        <f t="shared" si="2144"/>
        <v>2045</v>
      </c>
      <c r="EA675" s="10">
        <f t="shared" si="2144"/>
        <v>2045</v>
      </c>
      <c r="EB675" s="10">
        <f t="shared" si="2144"/>
        <v>2045</v>
      </c>
      <c r="EC675" s="10">
        <f t="shared" si="2144"/>
        <v>2045</v>
      </c>
      <c r="ED675" s="10">
        <f t="shared" si="2144"/>
        <v>2046</v>
      </c>
      <c r="EE675" s="10">
        <f t="shared" si="2144"/>
        <v>2046</v>
      </c>
      <c r="EF675" s="10">
        <f t="shared" si="2144"/>
        <v>2046</v>
      </c>
      <c r="EG675" s="10">
        <f t="shared" si="2144"/>
        <v>2046</v>
      </c>
      <c r="EH675" s="10">
        <f t="shared" si="2144"/>
        <v>2047</v>
      </c>
      <c r="EI675" s="10">
        <f t="shared" si="2144"/>
        <v>2047</v>
      </c>
      <c r="EJ675" s="10">
        <f t="shared" si="2144"/>
        <v>2047</v>
      </c>
      <c r="EK675" s="10">
        <f t="shared" si="2144"/>
        <v>2047</v>
      </c>
      <c r="EL675" s="10">
        <f t="shared" si="2144"/>
        <v>2048</v>
      </c>
      <c r="EM675" s="10">
        <f t="shared" si="2144"/>
        <v>2048</v>
      </c>
      <c r="EN675" s="10">
        <f t="shared" si="2144"/>
        <v>2048</v>
      </c>
      <c r="EO675" s="10">
        <f t="shared" si="2144"/>
        <v>2048</v>
      </c>
      <c r="EP675" s="10">
        <f t="shared" ref="EP675:FU675" si="2145">YEAR(EP673)</f>
        <v>2049</v>
      </c>
      <c r="EQ675" s="10">
        <f t="shared" si="2145"/>
        <v>2049</v>
      </c>
      <c r="ER675" s="10">
        <f t="shared" si="2145"/>
        <v>2049</v>
      </c>
      <c r="ES675" s="10">
        <f t="shared" si="2145"/>
        <v>2049</v>
      </c>
      <c r="ET675" s="10">
        <f t="shared" si="2145"/>
        <v>2050</v>
      </c>
      <c r="EU675" s="10">
        <f t="shared" si="2145"/>
        <v>2050</v>
      </c>
      <c r="EV675" s="10">
        <f t="shared" si="2145"/>
        <v>2050</v>
      </c>
      <c r="EW675" s="10">
        <f t="shared" si="2145"/>
        <v>2050</v>
      </c>
      <c r="EX675" s="10">
        <f t="shared" si="2145"/>
        <v>2051</v>
      </c>
      <c r="EY675" s="10">
        <f t="shared" si="2145"/>
        <v>2051</v>
      </c>
      <c r="EZ675" s="10">
        <f t="shared" si="2145"/>
        <v>2051</v>
      </c>
      <c r="FA675" s="10">
        <f t="shared" si="2145"/>
        <v>2051</v>
      </c>
      <c r="FB675" s="10">
        <f t="shared" si="2145"/>
        <v>2052</v>
      </c>
      <c r="FC675" s="10">
        <f t="shared" si="2145"/>
        <v>2052</v>
      </c>
      <c r="FD675" s="10">
        <f t="shared" si="2145"/>
        <v>2052</v>
      </c>
      <c r="FE675" s="10">
        <f t="shared" si="2145"/>
        <v>2052</v>
      </c>
      <c r="FF675" s="10">
        <f t="shared" si="2145"/>
        <v>2053</v>
      </c>
      <c r="FG675" s="10">
        <f t="shared" si="2145"/>
        <v>2053</v>
      </c>
      <c r="FH675" s="10">
        <f t="shared" si="2145"/>
        <v>2053</v>
      </c>
      <c r="FI675" s="10">
        <f t="shared" si="2145"/>
        <v>2053</v>
      </c>
      <c r="FJ675" s="10">
        <f t="shared" si="2145"/>
        <v>2054</v>
      </c>
      <c r="FK675" s="10">
        <f t="shared" si="2145"/>
        <v>2054</v>
      </c>
      <c r="FL675" s="10">
        <f t="shared" si="2145"/>
        <v>2054</v>
      </c>
      <c r="FM675" s="10">
        <f t="shared" si="2145"/>
        <v>2054</v>
      </c>
      <c r="FN675" s="10">
        <f t="shared" si="2145"/>
        <v>2055</v>
      </c>
      <c r="FO675" s="10">
        <f t="shared" si="2145"/>
        <v>2055</v>
      </c>
      <c r="FP675" s="10">
        <f t="shared" si="2145"/>
        <v>2055</v>
      </c>
      <c r="FQ675" s="10">
        <f t="shared" si="2145"/>
        <v>2055</v>
      </c>
      <c r="FR675" s="10">
        <f t="shared" si="2145"/>
        <v>2056</v>
      </c>
      <c r="FS675" s="10">
        <f t="shared" si="2145"/>
        <v>2056</v>
      </c>
      <c r="FT675" s="10">
        <f t="shared" si="2145"/>
        <v>2056</v>
      </c>
      <c r="FU675" s="10">
        <f t="shared" si="2145"/>
        <v>2056</v>
      </c>
      <c r="FV675" s="10">
        <f t="shared" ref="FV675:GC675" si="2146">YEAR(FV673)</f>
        <v>2057</v>
      </c>
      <c r="FW675" s="10">
        <f t="shared" si="2146"/>
        <v>2057</v>
      </c>
      <c r="FX675" s="10">
        <f t="shared" si="2146"/>
        <v>2057</v>
      </c>
      <c r="FY675" s="10">
        <f t="shared" si="2146"/>
        <v>2057</v>
      </c>
      <c r="FZ675" s="10">
        <f t="shared" si="2146"/>
        <v>2058</v>
      </c>
      <c r="GA675" s="10">
        <f t="shared" si="2146"/>
        <v>2058</v>
      </c>
      <c r="GB675" s="10">
        <f t="shared" si="2146"/>
        <v>2058</v>
      </c>
      <c r="GC675" s="10">
        <f t="shared" si="2146"/>
        <v>2058</v>
      </c>
    </row>
    <row r="676" spans="1:186" hidden="1" outlineLevel="1" x14ac:dyDescent="0.35">
      <c r="M676" s="11" t="s">
        <v>112</v>
      </c>
      <c r="N676" s="10" t="str">
        <f t="shared" ref="N676:AU676" si="2147">IF(MONTH(N673)&lt;=3,"1T",IF(MONTH(N673)&lt;=6,"2T",IF(MONTH(N673)&lt;=9,"3T","4T")))&amp;RIGHT(YEAR(N673),2)</f>
        <v>4T25</v>
      </c>
      <c r="O676" s="10" t="str">
        <f t="shared" si="2147"/>
        <v>4T26</v>
      </c>
      <c r="P676" s="10" t="str">
        <f t="shared" si="2147"/>
        <v>4T27</v>
      </c>
      <c r="Q676" s="10" t="str">
        <f t="shared" si="2147"/>
        <v>4T28</v>
      </c>
      <c r="R676" s="10" t="str">
        <f t="shared" si="2147"/>
        <v>4T29</v>
      </c>
      <c r="S676" s="10" t="str">
        <f t="shared" si="2147"/>
        <v>4T30</v>
      </c>
      <c r="T676" s="10" t="str">
        <f t="shared" si="2147"/>
        <v>4T31</v>
      </c>
      <c r="U676" s="10" t="str">
        <f t="shared" si="2147"/>
        <v>4T32</v>
      </c>
      <c r="V676" s="10" t="str">
        <f t="shared" si="2147"/>
        <v>4T33</v>
      </c>
      <c r="W676" s="10" t="str">
        <f t="shared" si="2147"/>
        <v>4T34</v>
      </c>
      <c r="X676" s="10" t="str">
        <f t="shared" si="2147"/>
        <v>4T35</v>
      </c>
      <c r="Y676" s="10" t="str">
        <f t="shared" si="2147"/>
        <v>4T36</v>
      </c>
      <c r="Z676" s="10" t="str">
        <f t="shared" si="2147"/>
        <v>4T37</v>
      </c>
      <c r="AA676" s="10" t="str">
        <f t="shared" si="2147"/>
        <v>4T38</v>
      </c>
      <c r="AB676" s="10" t="str">
        <f t="shared" si="2147"/>
        <v>4T39</v>
      </c>
      <c r="AC676" s="10" t="str">
        <f t="shared" si="2147"/>
        <v>4T40</v>
      </c>
      <c r="AD676" s="10" t="str">
        <f t="shared" si="2147"/>
        <v>4T41</v>
      </c>
      <c r="AE676" s="10" t="str">
        <f t="shared" si="2147"/>
        <v>4T42</v>
      </c>
      <c r="AF676" s="10" t="str">
        <f t="shared" si="2147"/>
        <v>4T43</v>
      </c>
      <c r="AG676" s="10" t="str">
        <f t="shared" si="2147"/>
        <v>4T44</v>
      </c>
      <c r="AH676" s="10" t="str">
        <f t="shared" si="2147"/>
        <v>4T45</v>
      </c>
      <c r="AI676" s="10" t="str">
        <f t="shared" si="2147"/>
        <v>4T46</v>
      </c>
      <c r="AJ676" s="10" t="str">
        <f t="shared" si="2147"/>
        <v>4T47</v>
      </c>
      <c r="AK676" s="10" t="str">
        <f t="shared" si="2147"/>
        <v>4T48</v>
      </c>
      <c r="AL676" s="10" t="str">
        <f t="shared" si="2147"/>
        <v>4T49</v>
      </c>
      <c r="AM676" s="10" t="str">
        <f t="shared" si="2147"/>
        <v>4T50</v>
      </c>
      <c r="AN676" s="10" t="str">
        <f t="shared" si="2147"/>
        <v>4T51</v>
      </c>
      <c r="AO676" s="10" t="str">
        <f t="shared" si="2147"/>
        <v>4T52</v>
      </c>
      <c r="AP676" s="10" t="str">
        <f t="shared" si="2147"/>
        <v>4T53</v>
      </c>
      <c r="AQ676" s="10" t="str">
        <f t="shared" si="2147"/>
        <v>4T54</v>
      </c>
      <c r="AR676" s="10" t="str">
        <f t="shared" si="2147"/>
        <v>4T55</v>
      </c>
      <c r="AS676" s="10" t="str">
        <f t="shared" si="2147"/>
        <v>4T56</v>
      </c>
      <c r="AT676" s="10" t="str">
        <f t="shared" si="2147"/>
        <v>4T57</v>
      </c>
      <c r="AU676" s="10" t="str">
        <f t="shared" si="2147"/>
        <v>4T58</v>
      </c>
      <c r="AW676" s="11" t="s">
        <v>112</v>
      </c>
      <c r="AX676" s="10" t="str">
        <f t="shared" ref="AX676:CC676" si="2148">IF(MONTH(AX673)&lt;=3,"1T",IF(MONTH(AX673)&lt;=6,"2T",IF(MONTH(AX673)&lt;=9,"3T","4T")))&amp;RIGHT(YEAR(AX673),2)</f>
        <v>1T25</v>
      </c>
      <c r="AY676" s="10" t="str">
        <f t="shared" si="2148"/>
        <v>2T25</v>
      </c>
      <c r="AZ676" s="10" t="str">
        <f t="shared" si="2148"/>
        <v>3T25</v>
      </c>
      <c r="BA676" s="10" t="str">
        <f t="shared" si="2148"/>
        <v>4T25</v>
      </c>
      <c r="BB676" s="10" t="str">
        <f t="shared" si="2148"/>
        <v>1T26</v>
      </c>
      <c r="BC676" s="10" t="str">
        <f t="shared" si="2148"/>
        <v>2T26</v>
      </c>
      <c r="BD676" s="10" t="str">
        <f t="shared" si="2148"/>
        <v>3T26</v>
      </c>
      <c r="BE676" s="10" t="str">
        <f t="shared" si="2148"/>
        <v>4T26</v>
      </c>
      <c r="BF676" s="10" t="str">
        <f t="shared" si="2148"/>
        <v>1T27</v>
      </c>
      <c r="BG676" s="10" t="str">
        <f t="shared" si="2148"/>
        <v>2T27</v>
      </c>
      <c r="BH676" s="10" t="str">
        <f t="shared" si="2148"/>
        <v>3T27</v>
      </c>
      <c r="BI676" s="10" t="str">
        <f t="shared" si="2148"/>
        <v>4T27</v>
      </c>
      <c r="BJ676" s="10" t="str">
        <f t="shared" si="2148"/>
        <v>1T28</v>
      </c>
      <c r="BK676" s="10" t="str">
        <f t="shared" si="2148"/>
        <v>2T28</v>
      </c>
      <c r="BL676" s="10" t="str">
        <f t="shared" si="2148"/>
        <v>3T28</v>
      </c>
      <c r="BM676" s="10" t="str">
        <f t="shared" si="2148"/>
        <v>4T28</v>
      </c>
      <c r="BN676" s="10" t="str">
        <f t="shared" si="2148"/>
        <v>1T29</v>
      </c>
      <c r="BO676" s="10" t="str">
        <f t="shared" si="2148"/>
        <v>2T29</v>
      </c>
      <c r="BP676" s="10" t="str">
        <f t="shared" si="2148"/>
        <v>3T29</v>
      </c>
      <c r="BQ676" s="10" t="str">
        <f t="shared" si="2148"/>
        <v>4T29</v>
      </c>
      <c r="BR676" s="10" t="str">
        <f t="shared" si="2148"/>
        <v>1T30</v>
      </c>
      <c r="BS676" s="10" t="str">
        <f t="shared" si="2148"/>
        <v>2T30</v>
      </c>
      <c r="BT676" s="10" t="str">
        <f t="shared" si="2148"/>
        <v>3T30</v>
      </c>
      <c r="BU676" s="10" t="str">
        <f t="shared" si="2148"/>
        <v>4T30</v>
      </c>
      <c r="BV676" s="10" t="str">
        <f t="shared" si="2148"/>
        <v>1T31</v>
      </c>
      <c r="BW676" s="10" t="str">
        <f t="shared" si="2148"/>
        <v>2T31</v>
      </c>
      <c r="BX676" s="10" t="str">
        <f t="shared" si="2148"/>
        <v>3T31</v>
      </c>
      <c r="BY676" s="10" t="str">
        <f t="shared" si="2148"/>
        <v>4T31</v>
      </c>
      <c r="BZ676" s="10" t="str">
        <f t="shared" si="2148"/>
        <v>1T32</v>
      </c>
      <c r="CA676" s="10" t="str">
        <f t="shared" si="2148"/>
        <v>2T32</v>
      </c>
      <c r="CB676" s="10" t="str">
        <f t="shared" si="2148"/>
        <v>3T32</v>
      </c>
      <c r="CC676" s="10" t="str">
        <f t="shared" si="2148"/>
        <v>4T32</v>
      </c>
      <c r="CD676" s="10" t="str">
        <f t="shared" ref="CD676:DI676" si="2149">IF(MONTH(CD673)&lt;=3,"1T",IF(MONTH(CD673)&lt;=6,"2T",IF(MONTH(CD673)&lt;=9,"3T","4T")))&amp;RIGHT(YEAR(CD673),2)</f>
        <v>1T33</v>
      </c>
      <c r="CE676" s="10" t="str">
        <f t="shared" si="2149"/>
        <v>2T33</v>
      </c>
      <c r="CF676" s="10" t="str">
        <f t="shared" si="2149"/>
        <v>3T33</v>
      </c>
      <c r="CG676" s="10" t="str">
        <f t="shared" si="2149"/>
        <v>4T33</v>
      </c>
      <c r="CH676" s="10" t="str">
        <f t="shared" si="2149"/>
        <v>1T34</v>
      </c>
      <c r="CI676" s="10" t="str">
        <f t="shared" si="2149"/>
        <v>2T34</v>
      </c>
      <c r="CJ676" s="10" t="str">
        <f t="shared" si="2149"/>
        <v>3T34</v>
      </c>
      <c r="CK676" s="10" t="str">
        <f t="shared" si="2149"/>
        <v>4T34</v>
      </c>
      <c r="CL676" s="10" t="str">
        <f t="shared" si="2149"/>
        <v>1T35</v>
      </c>
      <c r="CM676" s="10" t="str">
        <f t="shared" si="2149"/>
        <v>2T35</v>
      </c>
      <c r="CN676" s="10" t="str">
        <f t="shared" si="2149"/>
        <v>3T35</v>
      </c>
      <c r="CO676" s="10" t="str">
        <f t="shared" si="2149"/>
        <v>4T35</v>
      </c>
      <c r="CP676" s="10" t="str">
        <f t="shared" si="2149"/>
        <v>1T36</v>
      </c>
      <c r="CQ676" s="10" t="str">
        <f t="shared" si="2149"/>
        <v>2T36</v>
      </c>
      <c r="CR676" s="10" t="str">
        <f t="shared" si="2149"/>
        <v>3T36</v>
      </c>
      <c r="CS676" s="10" t="str">
        <f t="shared" si="2149"/>
        <v>4T36</v>
      </c>
      <c r="CT676" s="10" t="str">
        <f t="shared" si="2149"/>
        <v>1T37</v>
      </c>
      <c r="CU676" s="10" t="str">
        <f t="shared" si="2149"/>
        <v>2T37</v>
      </c>
      <c r="CV676" s="10" t="str">
        <f t="shared" si="2149"/>
        <v>3T37</v>
      </c>
      <c r="CW676" s="10" t="str">
        <f t="shared" si="2149"/>
        <v>4T37</v>
      </c>
      <c r="CX676" s="10" t="str">
        <f t="shared" si="2149"/>
        <v>1T38</v>
      </c>
      <c r="CY676" s="10" t="str">
        <f t="shared" si="2149"/>
        <v>2T38</v>
      </c>
      <c r="CZ676" s="10" t="str">
        <f t="shared" si="2149"/>
        <v>3T38</v>
      </c>
      <c r="DA676" s="10" t="str">
        <f t="shared" si="2149"/>
        <v>4T38</v>
      </c>
      <c r="DB676" s="10" t="str">
        <f t="shared" si="2149"/>
        <v>1T39</v>
      </c>
      <c r="DC676" s="10" t="str">
        <f t="shared" si="2149"/>
        <v>2T39</v>
      </c>
      <c r="DD676" s="10" t="str">
        <f t="shared" si="2149"/>
        <v>3T39</v>
      </c>
      <c r="DE676" s="10" t="str">
        <f t="shared" si="2149"/>
        <v>4T39</v>
      </c>
      <c r="DF676" s="10" t="str">
        <f t="shared" si="2149"/>
        <v>1T40</v>
      </c>
      <c r="DG676" s="10" t="str">
        <f t="shared" si="2149"/>
        <v>2T40</v>
      </c>
      <c r="DH676" s="10" t="str">
        <f t="shared" si="2149"/>
        <v>3T40</v>
      </c>
      <c r="DI676" s="10" t="str">
        <f t="shared" si="2149"/>
        <v>4T40</v>
      </c>
      <c r="DJ676" s="10" t="str">
        <f t="shared" ref="DJ676:EO676" si="2150">IF(MONTH(DJ673)&lt;=3,"1T",IF(MONTH(DJ673)&lt;=6,"2T",IF(MONTH(DJ673)&lt;=9,"3T","4T")))&amp;RIGHT(YEAR(DJ673),2)</f>
        <v>1T41</v>
      </c>
      <c r="DK676" s="10" t="str">
        <f t="shared" si="2150"/>
        <v>2T41</v>
      </c>
      <c r="DL676" s="10" t="str">
        <f t="shared" si="2150"/>
        <v>3T41</v>
      </c>
      <c r="DM676" s="10" t="str">
        <f t="shared" si="2150"/>
        <v>4T41</v>
      </c>
      <c r="DN676" s="10" t="str">
        <f t="shared" si="2150"/>
        <v>1T42</v>
      </c>
      <c r="DO676" s="10" t="str">
        <f t="shared" si="2150"/>
        <v>2T42</v>
      </c>
      <c r="DP676" s="10" t="str">
        <f t="shared" si="2150"/>
        <v>3T42</v>
      </c>
      <c r="DQ676" s="10" t="str">
        <f t="shared" si="2150"/>
        <v>4T42</v>
      </c>
      <c r="DR676" s="10" t="str">
        <f t="shared" si="2150"/>
        <v>1T43</v>
      </c>
      <c r="DS676" s="10" t="str">
        <f t="shared" si="2150"/>
        <v>2T43</v>
      </c>
      <c r="DT676" s="10" t="str">
        <f t="shared" si="2150"/>
        <v>3T43</v>
      </c>
      <c r="DU676" s="10" t="str">
        <f t="shared" si="2150"/>
        <v>4T43</v>
      </c>
      <c r="DV676" s="10" t="str">
        <f t="shared" si="2150"/>
        <v>1T44</v>
      </c>
      <c r="DW676" s="10" t="str">
        <f t="shared" si="2150"/>
        <v>2T44</v>
      </c>
      <c r="DX676" s="10" t="str">
        <f t="shared" si="2150"/>
        <v>3T44</v>
      </c>
      <c r="DY676" s="10" t="str">
        <f t="shared" si="2150"/>
        <v>4T44</v>
      </c>
      <c r="DZ676" s="10" t="str">
        <f t="shared" si="2150"/>
        <v>1T45</v>
      </c>
      <c r="EA676" s="10" t="str">
        <f t="shared" si="2150"/>
        <v>2T45</v>
      </c>
      <c r="EB676" s="10" t="str">
        <f t="shared" si="2150"/>
        <v>3T45</v>
      </c>
      <c r="EC676" s="10" t="str">
        <f t="shared" si="2150"/>
        <v>4T45</v>
      </c>
      <c r="ED676" s="10" t="str">
        <f t="shared" si="2150"/>
        <v>1T46</v>
      </c>
      <c r="EE676" s="10" t="str">
        <f t="shared" si="2150"/>
        <v>2T46</v>
      </c>
      <c r="EF676" s="10" t="str">
        <f t="shared" si="2150"/>
        <v>3T46</v>
      </c>
      <c r="EG676" s="10" t="str">
        <f t="shared" si="2150"/>
        <v>4T46</v>
      </c>
      <c r="EH676" s="10" t="str">
        <f t="shared" si="2150"/>
        <v>1T47</v>
      </c>
      <c r="EI676" s="10" t="str">
        <f t="shared" si="2150"/>
        <v>2T47</v>
      </c>
      <c r="EJ676" s="10" t="str">
        <f t="shared" si="2150"/>
        <v>3T47</v>
      </c>
      <c r="EK676" s="10" t="str">
        <f t="shared" si="2150"/>
        <v>4T47</v>
      </c>
      <c r="EL676" s="10" t="str">
        <f t="shared" si="2150"/>
        <v>1T48</v>
      </c>
      <c r="EM676" s="10" t="str">
        <f t="shared" si="2150"/>
        <v>2T48</v>
      </c>
      <c r="EN676" s="10" t="str">
        <f t="shared" si="2150"/>
        <v>3T48</v>
      </c>
      <c r="EO676" s="10" t="str">
        <f t="shared" si="2150"/>
        <v>4T48</v>
      </c>
      <c r="EP676" s="10" t="str">
        <f t="shared" ref="EP676:FU676" si="2151">IF(MONTH(EP673)&lt;=3,"1T",IF(MONTH(EP673)&lt;=6,"2T",IF(MONTH(EP673)&lt;=9,"3T","4T")))&amp;RIGHT(YEAR(EP673),2)</f>
        <v>1T49</v>
      </c>
      <c r="EQ676" s="10" t="str">
        <f t="shared" si="2151"/>
        <v>2T49</v>
      </c>
      <c r="ER676" s="10" t="str">
        <f t="shared" si="2151"/>
        <v>3T49</v>
      </c>
      <c r="ES676" s="10" t="str">
        <f t="shared" si="2151"/>
        <v>4T49</v>
      </c>
      <c r="ET676" s="10" t="str">
        <f t="shared" si="2151"/>
        <v>1T50</v>
      </c>
      <c r="EU676" s="10" t="str">
        <f t="shared" si="2151"/>
        <v>2T50</v>
      </c>
      <c r="EV676" s="10" t="str">
        <f t="shared" si="2151"/>
        <v>3T50</v>
      </c>
      <c r="EW676" s="10" t="str">
        <f t="shared" si="2151"/>
        <v>4T50</v>
      </c>
      <c r="EX676" s="10" t="str">
        <f t="shared" si="2151"/>
        <v>1T51</v>
      </c>
      <c r="EY676" s="10" t="str">
        <f t="shared" si="2151"/>
        <v>2T51</v>
      </c>
      <c r="EZ676" s="10" t="str">
        <f t="shared" si="2151"/>
        <v>3T51</v>
      </c>
      <c r="FA676" s="10" t="str">
        <f t="shared" si="2151"/>
        <v>4T51</v>
      </c>
      <c r="FB676" s="10" t="str">
        <f t="shared" si="2151"/>
        <v>1T52</v>
      </c>
      <c r="FC676" s="10" t="str">
        <f t="shared" si="2151"/>
        <v>2T52</v>
      </c>
      <c r="FD676" s="10" t="str">
        <f t="shared" si="2151"/>
        <v>3T52</v>
      </c>
      <c r="FE676" s="10" t="str">
        <f t="shared" si="2151"/>
        <v>4T52</v>
      </c>
      <c r="FF676" s="10" t="str">
        <f t="shared" si="2151"/>
        <v>1T53</v>
      </c>
      <c r="FG676" s="10" t="str">
        <f t="shared" si="2151"/>
        <v>2T53</v>
      </c>
      <c r="FH676" s="10" t="str">
        <f t="shared" si="2151"/>
        <v>3T53</v>
      </c>
      <c r="FI676" s="10" t="str">
        <f t="shared" si="2151"/>
        <v>4T53</v>
      </c>
      <c r="FJ676" s="10" t="str">
        <f t="shared" si="2151"/>
        <v>1T54</v>
      </c>
      <c r="FK676" s="10" t="str">
        <f t="shared" si="2151"/>
        <v>2T54</v>
      </c>
      <c r="FL676" s="10" t="str">
        <f t="shared" si="2151"/>
        <v>3T54</v>
      </c>
      <c r="FM676" s="10" t="str">
        <f t="shared" si="2151"/>
        <v>4T54</v>
      </c>
      <c r="FN676" s="10" t="str">
        <f t="shared" si="2151"/>
        <v>1T55</v>
      </c>
      <c r="FO676" s="10" t="str">
        <f t="shared" si="2151"/>
        <v>2T55</v>
      </c>
      <c r="FP676" s="10" t="str">
        <f t="shared" si="2151"/>
        <v>3T55</v>
      </c>
      <c r="FQ676" s="10" t="str">
        <f t="shared" si="2151"/>
        <v>4T55</v>
      </c>
      <c r="FR676" s="10" t="str">
        <f t="shared" si="2151"/>
        <v>1T56</v>
      </c>
      <c r="FS676" s="10" t="str">
        <f t="shared" si="2151"/>
        <v>2T56</v>
      </c>
      <c r="FT676" s="10" t="str">
        <f t="shared" si="2151"/>
        <v>3T56</v>
      </c>
      <c r="FU676" s="10" t="str">
        <f t="shared" si="2151"/>
        <v>4T56</v>
      </c>
      <c r="FV676" s="10" t="str">
        <f t="shared" ref="FV676:GC676" si="2152">IF(MONTH(FV673)&lt;=3,"1T",IF(MONTH(FV673)&lt;=6,"2T",IF(MONTH(FV673)&lt;=9,"3T","4T")))&amp;RIGHT(YEAR(FV673),2)</f>
        <v>1T57</v>
      </c>
      <c r="FW676" s="10" t="str">
        <f t="shared" si="2152"/>
        <v>2T57</v>
      </c>
      <c r="FX676" s="10" t="str">
        <f t="shared" si="2152"/>
        <v>3T57</v>
      </c>
      <c r="FY676" s="10" t="str">
        <f t="shared" si="2152"/>
        <v>4T57</v>
      </c>
      <c r="FZ676" s="10" t="str">
        <f t="shared" si="2152"/>
        <v>1T58</v>
      </c>
      <c r="GA676" s="10" t="str">
        <f t="shared" si="2152"/>
        <v>2T58</v>
      </c>
      <c r="GB676" s="10" t="str">
        <f t="shared" si="2152"/>
        <v>3T58</v>
      </c>
      <c r="GC676" s="10" t="str">
        <f t="shared" si="2152"/>
        <v>4T58</v>
      </c>
    </row>
    <row r="677" spans="1:186" hidden="1" outlineLevel="1" x14ac:dyDescent="0.35"/>
    <row r="678" spans="1:186" hidden="1" outlineLevel="1" x14ac:dyDescent="0.35">
      <c r="A678" s="10"/>
      <c r="B678" s="68" t="s">
        <v>118</v>
      </c>
      <c r="C678" s="68" t="s">
        <v>119</v>
      </c>
      <c r="D678" s="68" t="s">
        <v>75</v>
      </c>
      <c r="E678" s="68" t="s">
        <v>8</v>
      </c>
      <c r="F678" s="68" t="s">
        <v>139</v>
      </c>
      <c r="G678" s="68" t="s">
        <v>249</v>
      </c>
      <c r="H678" s="68" t="s">
        <v>316</v>
      </c>
      <c r="I678" s="68" t="s">
        <v>73</v>
      </c>
      <c r="J678" s="68" t="s">
        <v>121</v>
      </c>
      <c r="K678" s="68" t="s">
        <v>122</v>
      </c>
      <c r="L678" s="10"/>
      <c r="M678" s="72" t="s">
        <v>317</v>
      </c>
      <c r="N678" s="73">
        <f t="shared" ref="N678:AU678" si="2153">SUM(N679:N705)</f>
        <v>6696.7669532906903</v>
      </c>
      <c r="O678" s="73">
        <f t="shared" si="2153"/>
        <v>6820.4880673975886</v>
      </c>
      <c r="P678" s="73">
        <f t="shared" si="2153"/>
        <v>5955.1647492895891</v>
      </c>
      <c r="Q678" s="73">
        <f t="shared" si="2153"/>
        <v>5776.4669960801893</v>
      </c>
      <c r="R678" s="73">
        <f t="shared" si="2153"/>
        <v>5760.6842993695891</v>
      </c>
      <c r="S678" s="73">
        <f t="shared" si="2153"/>
        <v>5760.6842993695891</v>
      </c>
      <c r="T678" s="73">
        <f t="shared" si="2153"/>
        <v>5760.6842993695891</v>
      </c>
      <c r="U678" s="73">
        <f t="shared" si="2153"/>
        <v>5730.73546797779</v>
      </c>
      <c r="V678" s="73">
        <f t="shared" si="2153"/>
        <v>5669.9668659055887</v>
      </c>
      <c r="W678" s="73">
        <f t="shared" si="2153"/>
        <v>5669.9668659055887</v>
      </c>
      <c r="X678" s="73">
        <f t="shared" si="2153"/>
        <v>5650.6366725295893</v>
      </c>
      <c r="Y678" s="73">
        <f t="shared" si="2153"/>
        <v>5627.51044157459</v>
      </c>
      <c r="Z678" s="73">
        <f t="shared" si="2153"/>
        <v>5612.1347299855888</v>
      </c>
      <c r="AA678" s="73">
        <f t="shared" si="2153"/>
        <v>5525.4609352975895</v>
      </c>
      <c r="AB678" s="73">
        <f t="shared" si="2153"/>
        <v>5418.7650934418116</v>
      </c>
      <c r="AC678" s="73">
        <f t="shared" si="2153"/>
        <v>4244.969631924665</v>
      </c>
      <c r="AD678" s="73">
        <f t="shared" si="2153"/>
        <v>4233.3713542418109</v>
      </c>
      <c r="AE678" s="73">
        <f t="shared" si="2153"/>
        <v>1220.39100792</v>
      </c>
      <c r="AF678" s="73">
        <f t="shared" si="2153"/>
        <v>1220.39100792</v>
      </c>
      <c r="AG678" s="73">
        <f t="shared" si="2153"/>
        <v>1223.7345449280001</v>
      </c>
      <c r="AH678" s="73">
        <f t="shared" si="2153"/>
        <v>257.39430911999995</v>
      </c>
      <c r="AI678" s="73">
        <f t="shared" si="2153"/>
        <v>257.39430911999995</v>
      </c>
      <c r="AJ678" s="73">
        <f t="shared" si="2153"/>
        <v>0</v>
      </c>
      <c r="AK678" s="73">
        <f t="shared" si="2153"/>
        <v>0</v>
      </c>
      <c r="AL678" s="73">
        <f t="shared" si="2153"/>
        <v>0</v>
      </c>
      <c r="AM678" s="73">
        <f t="shared" si="2153"/>
        <v>0</v>
      </c>
      <c r="AN678" s="73">
        <f t="shared" si="2153"/>
        <v>0</v>
      </c>
      <c r="AO678" s="73">
        <f t="shared" si="2153"/>
        <v>0</v>
      </c>
      <c r="AP678" s="73">
        <f t="shared" si="2153"/>
        <v>0</v>
      </c>
      <c r="AQ678" s="73">
        <f t="shared" si="2153"/>
        <v>0</v>
      </c>
      <c r="AR678" s="73">
        <f t="shared" si="2153"/>
        <v>0</v>
      </c>
      <c r="AS678" s="73">
        <f t="shared" si="2153"/>
        <v>0</v>
      </c>
      <c r="AT678" s="73">
        <f t="shared" si="2153"/>
        <v>0</v>
      </c>
      <c r="AU678" s="73">
        <f t="shared" si="2153"/>
        <v>0</v>
      </c>
      <c r="AV678" s="2"/>
      <c r="AW678" s="72" t="s">
        <v>317</v>
      </c>
      <c r="AX678" s="73">
        <f t="shared" ref="AX678:CC678" si="2154">SUM(AX679:AX705)</f>
        <v>1648.3604323302065</v>
      </c>
      <c r="AY678" s="73">
        <f t="shared" si="2154"/>
        <v>1666.6755482449864</v>
      </c>
      <c r="AZ678" s="73">
        <f t="shared" si="2154"/>
        <v>1690.8654863577481</v>
      </c>
      <c r="BA678" s="73">
        <f t="shared" si="2154"/>
        <v>1690.8654863577481</v>
      </c>
      <c r="BB678" s="73">
        <f t="shared" si="2154"/>
        <v>1681.7641810021451</v>
      </c>
      <c r="BC678" s="73">
        <f t="shared" si="2154"/>
        <v>1700.4504496799464</v>
      </c>
      <c r="BD678" s="73">
        <f t="shared" si="2154"/>
        <v>1719.1367183577481</v>
      </c>
      <c r="BE678" s="73">
        <f t="shared" si="2154"/>
        <v>1719.1367183577481</v>
      </c>
      <c r="BF678" s="73">
        <f t="shared" si="2154"/>
        <v>1530.4167538741451</v>
      </c>
      <c r="BG678" s="73">
        <f t="shared" si="2154"/>
        <v>1464.1893366647464</v>
      </c>
      <c r="BH678" s="73">
        <f t="shared" si="2154"/>
        <v>1480.279329375348</v>
      </c>
      <c r="BI678" s="73">
        <f t="shared" si="2154"/>
        <v>1480.279329375348</v>
      </c>
      <c r="BJ678" s="73">
        <f t="shared" si="2154"/>
        <v>1436.2254006647465</v>
      </c>
      <c r="BK678" s="73">
        <f t="shared" si="2154"/>
        <v>1436.2254006647465</v>
      </c>
      <c r="BL678" s="73">
        <f t="shared" si="2154"/>
        <v>1452.0080973753481</v>
      </c>
      <c r="BM678" s="73">
        <f t="shared" si="2154"/>
        <v>1452.0080973753481</v>
      </c>
      <c r="BN678" s="73">
        <f t="shared" si="2154"/>
        <v>1420.4427039541451</v>
      </c>
      <c r="BO678" s="73">
        <f t="shared" si="2154"/>
        <v>1436.2254006647465</v>
      </c>
      <c r="BP678" s="73">
        <f t="shared" si="2154"/>
        <v>1452.0080973753481</v>
      </c>
      <c r="BQ678" s="73">
        <f t="shared" si="2154"/>
        <v>1452.0080973753481</v>
      </c>
      <c r="BR678" s="73">
        <f t="shared" si="2154"/>
        <v>1420.4427039541451</v>
      </c>
      <c r="BS678" s="73">
        <f t="shared" si="2154"/>
        <v>1436.2254006647465</v>
      </c>
      <c r="BT678" s="73">
        <f t="shared" si="2154"/>
        <v>1452.0080973753481</v>
      </c>
      <c r="BU678" s="73">
        <f t="shared" si="2154"/>
        <v>1452.0080973753481</v>
      </c>
      <c r="BV678" s="73">
        <f t="shared" si="2154"/>
        <v>1420.4427039541451</v>
      </c>
      <c r="BW678" s="73">
        <f t="shared" si="2154"/>
        <v>1436.2254006647465</v>
      </c>
      <c r="BX678" s="73">
        <f t="shared" si="2154"/>
        <v>1452.0080973753481</v>
      </c>
      <c r="BY678" s="73">
        <f t="shared" si="2154"/>
        <v>1452.0080973753481</v>
      </c>
      <c r="BZ678" s="73">
        <f t="shared" si="2154"/>
        <v>1436.2254006647465</v>
      </c>
      <c r="CA678" s="73">
        <f t="shared" si="2154"/>
        <v>1436.2254006647465</v>
      </c>
      <c r="CB678" s="73">
        <f t="shared" si="2154"/>
        <v>1429.1423333241482</v>
      </c>
      <c r="CC678" s="73">
        <f t="shared" si="2154"/>
        <v>1429.1423333241482</v>
      </c>
      <c r="CD678" s="73">
        <f t="shared" ref="CD678:DI678" si="2155">SUM(CD679:CD705)</f>
        <v>1398.074021730145</v>
      </c>
      <c r="CE678" s="73">
        <f t="shared" si="2155"/>
        <v>1413.6081775271464</v>
      </c>
      <c r="CF678" s="73">
        <f t="shared" si="2155"/>
        <v>1429.1423333241482</v>
      </c>
      <c r="CG678" s="73">
        <f t="shared" si="2155"/>
        <v>1429.1423333241482</v>
      </c>
      <c r="CH678" s="73">
        <f t="shared" si="2155"/>
        <v>1398.074021730145</v>
      </c>
      <c r="CI678" s="73">
        <f t="shared" si="2155"/>
        <v>1413.6081775271464</v>
      </c>
      <c r="CJ678" s="73">
        <f t="shared" si="2155"/>
        <v>1429.1423333241482</v>
      </c>
      <c r="CK678" s="73">
        <f t="shared" si="2155"/>
        <v>1429.1423333241482</v>
      </c>
      <c r="CL678" s="73">
        <f t="shared" si="2155"/>
        <v>1398.074021730145</v>
      </c>
      <c r="CM678" s="73">
        <f t="shared" si="2155"/>
        <v>1413.6081775271464</v>
      </c>
      <c r="CN678" s="73">
        <f t="shared" si="2155"/>
        <v>1424.389007084148</v>
      </c>
      <c r="CO678" s="73">
        <f t="shared" si="2155"/>
        <v>1414.5654661881481</v>
      </c>
      <c r="CP678" s="73">
        <f t="shared" si="2155"/>
        <v>1399.1897545991465</v>
      </c>
      <c r="CQ678" s="73">
        <f t="shared" si="2155"/>
        <v>1399.1897545991465</v>
      </c>
      <c r="CR678" s="73">
        <f t="shared" si="2155"/>
        <v>1414.5654661881481</v>
      </c>
      <c r="CS678" s="73">
        <f t="shared" si="2155"/>
        <v>1414.5654661881481</v>
      </c>
      <c r="CT678" s="73">
        <f t="shared" si="2155"/>
        <v>1383.8140430101453</v>
      </c>
      <c r="CU678" s="73">
        <f t="shared" si="2155"/>
        <v>1399.1897545991465</v>
      </c>
      <c r="CV678" s="73">
        <f t="shared" si="2155"/>
        <v>1414.5654661881481</v>
      </c>
      <c r="CW678" s="73">
        <f t="shared" si="2155"/>
        <v>1414.5654661881481</v>
      </c>
      <c r="CX678" s="73">
        <f t="shared" si="2155"/>
        <v>1362.442422402145</v>
      </c>
      <c r="CY678" s="73">
        <f t="shared" si="2155"/>
        <v>1377.5806715399465</v>
      </c>
      <c r="CZ678" s="73">
        <f t="shared" si="2155"/>
        <v>1392.7189206777482</v>
      </c>
      <c r="DA678" s="73">
        <f t="shared" si="2155"/>
        <v>1392.7189206777482</v>
      </c>
      <c r="DB678" s="73">
        <f t="shared" si="2155"/>
        <v>1336.1338586568847</v>
      </c>
      <c r="DC678" s="73">
        <f t="shared" si="2155"/>
        <v>1350.9797904197389</v>
      </c>
      <c r="DD678" s="73">
        <f t="shared" si="2155"/>
        <v>1365.8257221825934</v>
      </c>
      <c r="DE678" s="73">
        <f t="shared" si="2155"/>
        <v>1365.8257221825934</v>
      </c>
      <c r="DF678" s="73">
        <f t="shared" si="2155"/>
        <v>1055.443269139739</v>
      </c>
      <c r="DG678" s="73">
        <f t="shared" si="2155"/>
        <v>1055.443269139739</v>
      </c>
      <c r="DH678" s="73">
        <f t="shared" si="2155"/>
        <v>1067.0415468225935</v>
      </c>
      <c r="DI678" s="73">
        <f t="shared" si="2155"/>
        <v>1067.0415468225935</v>
      </c>
      <c r="DJ678" s="73">
        <f t="shared" ref="DJ678:EO678" si="2156">SUM(DJ679:DJ705)</f>
        <v>1043.8449914568848</v>
      </c>
      <c r="DK678" s="73">
        <f t="shared" si="2156"/>
        <v>1055.443269139739</v>
      </c>
      <c r="DL678" s="73">
        <f t="shared" si="2156"/>
        <v>1067.0415468225935</v>
      </c>
      <c r="DM678" s="73">
        <f t="shared" si="2156"/>
        <v>1067.0415468225935</v>
      </c>
      <c r="DN678" s="73">
        <f t="shared" si="2156"/>
        <v>300.91833071999997</v>
      </c>
      <c r="DO678" s="73">
        <f t="shared" si="2156"/>
        <v>304.26186772799997</v>
      </c>
      <c r="DP678" s="73">
        <f t="shared" si="2156"/>
        <v>307.60540473600003</v>
      </c>
      <c r="DQ678" s="73">
        <f t="shared" si="2156"/>
        <v>307.60540473600003</v>
      </c>
      <c r="DR678" s="73">
        <f t="shared" si="2156"/>
        <v>300.91833071999997</v>
      </c>
      <c r="DS678" s="73">
        <f t="shared" si="2156"/>
        <v>304.26186772799997</v>
      </c>
      <c r="DT678" s="73">
        <f t="shared" si="2156"/>
        <v>307.60540473600003</v>
      </c>
      <c r="DU678" s="73">
        <f t="shared" si="2156"/>
        <v>307.60540473600003</v>
      </c>
      <c r="DV678" s="73">
        <f t="shared" si="2156"/>
        <v>304.26186772799997</v>
      </c>
      <c r="DW678" s="73">
        <f t="shared" si="2156"/>
        <v>304.26186772799997</v>
      </c>
      <c r="DX678" s="73">
        <f t="shared" si="2156"/>
        <v>307.60540473600003</v>
      </c>
      <c r="DY678" s="73">
        <f t="shared" si="2156"/>
        <v>307.60540473600003</v>
      </c>
      <c r="DZ678" s="73">
        <f t="shared" si="2156"/>
        <v>63.467089919999985</v>
      </c>
      <c r="EA678" s="73">
        <f t="shared" si="2156"/>
        <v>64.172279807999985</v>
      </c>
      <c r="EB678" s="73">
        <f t="shared" si="2156"/>
        <v>64.877469695999991</v>
      </c>
      <c r="EC678" s="73">
        <f t="shared" si="2156"/>
        <v>64.877469695999991</v>
      </c>
      <c r="ED678" s="73">
        <f t="shared" si="2156"/>
        <v>63.467089919999985</v>
      </c>
      <c r="EE678" s="73">
        <f t="shared" si="2156"/>
        <v>64.172279807999985</v>
      </c>
      <c r="EF678" s="73">
        <f t="shared" si="2156"/>
        <v>64.877469695999991</v>
      </c>
      <c r="EG678" s="73">
        <f t="shared" si="2156"/>
        <v>64.877469695999991</v>
      </c>
      <c r="EH678" s="73">
        <f t="shared" si="2156"/>
        <v>0</v>
      </c>
      <c r="EI678" s="73">
        <f t="shared" si="2156"/>
        <v>0</v>
      </c>
      <c r="EJ678" s="73">
        <f t="shared" si="2156"/>
        <v>0</v>
      </c>
      <c r="EK678" s="73">
        <f t="shared" si="2156"/>
        <v>0</v>
      </c>
      <c r="EL678" s="73">
        <f t="shared" si="2156"/>
        <v>0</v>
      </c>
      <c r="EM678" s="73">
        <f t="shared" si="2156"/>
        <v>0</v>
      </c>
      <c r="EN678" s="73">
        <f t="shared" si="2156"/>
        <v>0</v>
      </c>
      <c r="EO678" s="73">
        <f t="shared" si="2156"/>
        <v>0</v>
      </c>
      <c r="EP678" s="73">
        <f t="shared" ref="EP678:FU678" si="2157">SUM(EP679:EP705)</f>
        <v>0</v>
      </c>
      <c r="EQ678" s="73">
        <f t="shared" si="2157"/>
        <v>0</v>
      </c>
      <c r="ER678" s="73">
        <f t="shared" si="2157"/>
        <v>0</v>
      </c>
      <c r="ES678" s="73">
        <f t="shared" si="2157"/>
        <v>0</v>
      </c>
      <c r="ET678" s="73">
        <f t="shared" si="2157"/>
        <v>0</v>
      </c>
      <c r="EU678" s="73">
        <f t="shared" si="2157"/>
        <v>0</v>
      </c>
      <c r="EV678" s="73">
        <f t="shared" si="2157"/>
        <v>0</v>
      </c>
      <c r="EW678" s="73">
        <f t="shared" si="2157"/>
        <v>0</v>
      </c>
      <c r="EX678" s="73">
        <f t="shared" si="2157"/>
        <v>0</v>
      </c>
      <c r="EY678" s="73">
        <f t="shared" si="2157"/>
        <v>0</v>
      </c>
      <c r="EZ678" s="73">
        <f t="shared" si="2157"/>
        <v>0</v>
      </c>
      <c r="FA678" s="73">
        <f t="shared" si="2157"/>
        <v>0</v>
      </c>
      <c r="FB678" s="73">
        <f t="shared" si="2157"/>
        <v>0</v>
      </c>
      <c r="FC678" s="73">
        <f t="shared" si="2157"/>
        <v>0</v>
      </c>
      <c r="FD678" s="73">
        <f t="shared" si="2157"/>
        <v>0</v>
      </c>
      <c r="FE678" s="73">
        <f t="shared" si="2157"/>
        <v>0</v>
      </c>
      <c r="FF678" s="73">
        <f t="shared" si="2157"/>
        <v>0</v>
      </c>
      <c r="FG678" s="73">
        <f t="shared" si="2157"/>
        <v>0</v>
      </c>
      <c r="FH678" s="73">
        <f t="shared" si="2157"/>
        <v>0</v>
      </c>
      <c r="FI678" s="73">
        <f t="shared" si="2157"/>
        <v>0</v>
      </c>
      <c r="FJ678" s="73">
        <f t="shared" si="2157"/>
        <v>0</v>
      </c>
      <c r="FK678" s="73">
        <f t="shared" si="2157"/>
        <v>0</v>
      </c>
      <c r="FL678" s="73">
        <f t="shared" si="2157"/>
        <v>0</v>
      </c>
      <c r="FM678" s="73">
        <f t="shared" si="2157"/>
        <v>0</v>
      </c>
      <c r="FN678" s="73">
        <f t="shared" si="2157"/>
        <v>0</v>
      </c>
      <c r="FO678" s="73">
        <f t="shared" si="2157"/>
        <v>0</v>
      </c>
      <c r="FP678" s="73">
        <f t="shared" si="2157"/>
        <v>0</v>
      </c>
      <c r="FQ678" s="73">
        <f t="shared" si="2157"/>
        <v>0</v>
      </c>
      <c r="FR678" s="73">
        <f t="shared" si="2157"/>
        <v>0</v>
      </c>
      <c r="FS678" s="73">
        <f t="shared" si="2157"/>
        <v>0</v>
      </c>
      <c r="FT678" s="73">
        <f t="shared" si="2157"/>
        <v>0</v>
      </c>
      <c r="FU678" s="73">
        <f t="shared" si="2157"/>
        <v>0</v>
      </c>
      <c r="FV678" s="73">
        <f t="shared" ref="FV678:GC678" si="2158">SUM(FV679:FV705)</f>
        <v>0</v>
      </c>
      <c r="FW678" s="73">
        <f t="shared" si="2158"/>
        <v>0</v>
      </c>
      <c r="FX678" s="73">
        <f t="shared" si="2158"/>
        <v>0</v>
      </c>
      <c r="FY678" s="73">
        <f t="shared" si="2158"/>
        <v>0</v>
      </c>
      <c r="FZ678" s="73">
        <f t="shared" si="2158"/>
        <v>0</v>
      </c>
      <c r="GA678" s="73">
        <f t="shared" si="2158"/>
        <v>0</v>
      </c>
      <c r="GB678" s="73">
        <f t="shared" si="2158"/>
        <v>0</v>
      </c>
      <c r="GC678" s="73">
        <f t="shared" si="2158"/>
        <v>0</v>
      </c>
      <c r="GD678" s="2"/>
    </row>
    <row r="679" spans="1:186" hidden="1" outlineLevel="1" x14ac:dyDescent="0.35">
      <c r="A679" s="10"/>
      <c r="B679" s="10">
        <v>1</v>
      </c>
      <c r="C679" s="10" t="str">
        <f>IFERROR(INDEX('ACR quantidade'!$D:$D,MATCH($B679,'ACR quantidade'!$B:$B,0),1),0)</f>
        <v>AXIA Energia Norte</v>
      </c>
      <c r="D679" s="10" t="str">
        <f>INDEX('ACR quantidade'!$F:$F,MATCH($B679,'ACR quantidade'!$B:$B,0),1)</f>
        <v>Hidráulica</v>
      </c>
      <c r="E679" s="10" t="str">
        <f>INDEX('ACR quantidade'!$E:$E,MATCH($B679,'ACR quantidade'!$B:$B,0),1)</f>
        <v>Balbina (Própria)</v>
      </c>
      <c r="F679" s="10" t="str">
        <f>INDEX('ACR quantidade'!$H:$H,MATCH($B679,'ACR quantidade'!$B:$B,0),1)</f>
        <v>N</v>
      </c>
      <c r="G679" s="12">
        <f>IFERROR(INDEX('ACR quantidade'!$K:$K,MATCH($B679,'ACR quantidade'!$B:$B,0),1),0)</f>
        <v>130.32</v>
      </c>
      <c r="H679" s="12">
        <f>IFERROR(INDEX('ACR quantidade'!$L:$L,MATCH($B679,'ACR quantidade'!$B:$B,0),1),0)</f>
        <v>438.65</v>
      </c>
      <c r="I679" s="11" t="s">
        <v>73</v>
      </c>
      <c r="J679" s="13">
        <f>IFERROR(INDEX('ACR quantidade'!$I:$I,MATCH($B679,'ACR quantidade'!$B:$B,0),1),0)</f>
        <v>41395</v>
      </c>
      <c r="K679" s="13">
        <f>IFERROR(INDEX('ACR quantidade'!$J:$J,MATCH($B679,'ACR quantidade'!$B:$B,0),1),0)</f>
        <v>46447</v>
      </c>
      <c r="L679" s="10"/>
      <c r="M679" s="50" t="str">
        <f t="shared" ref="M679:M705" si="2159">$E679</f>
        <v>Balbina (Própria)</v>
      </c>
      <c r="N679" s="67">
        <f t="shared" ref="N679:W688" si="2160">SUMIFS($AX679:$GC679,$AX$675:$GC$675,N$675)</f>
        <v>500.76424367999999</v>
      </c>
      <c r="O679" s="67">
        <f t="shared" si="2160"/>
        <v>500.76424367999999</v>
      </c>
      <c r="P679" s="67">
        <f t="shared" si="2160"/>
        <v>82.317409919999989</v>
      </c>
      <c r="Q679" s="67">
        <f t="shared" si="2160"/>
        <v>0</v>
      </c>
      <c r="R679" s="67">
        <f t="shared" si="2160"/>
        <v>0</v>
      </c>
      <c r="S679" s="67">
        <f t="shared" si="2160"/>
        <v>0</v>
      </c>
      <c r="T679" s="67">
        <f t="shared" si="2160"/>
        <v>0</v>
      </c>
      <c r="U679" s="67">
        <f t="shared" si="2160"/>
        <v>0</v>
      </c>
      <c r="V679" s="67">
        <f t="shared" si="2160"/>
        <v>0</v>
      </c>
      <c r="W679" s="67">
        <f t="shared" si="2160"/>
        <v>0</v>
      </c>
      <c r="X679" s="67">
        <f t="shared" ref="X679:AG688" si="2161">SUMIFS($AX679:$GC679,$AX$675:$GC$675,X$675)</f>
        <v>0</v>
      </c>
      <c r="Y679" s="67">
        <f t="shared" si="2161"/>
        <v>0</v>
      </c>
      <c r="Z679" s="67">
        <f t="shared" si="2161"/>
        <v>0</v>
      </c>
      <c r="AA679" s="67">
        <f t="shared" si="2161"/>
        <v>0</v>
      </c>
      <c r="AB679" s="67">
        <f t="shared" si="2161"/>
        <v>0</v>
      </c>
      <c r="AC679" s="67">
        <f t="shared" si="2161"/>
        <v>0</v>
      </c>
      <c r="AD679" s="67">
        <f t="shared" si="2161"/>
        <v>0</v>
      </c>
      <c r="AE679" s="67">
        <f t="shared" si="2161"/>
        <v>0</v>
      </c>
      <c r="AF679" s="67">
        <f t="shared" si="2161"/>
        <v>0</v>
      </c>
      <c r="AG679" s="67">
        <f t="shared" si="2161"/>
        <v>0</v>
      </c>
      <c r="AH679" s="67">
        <f t="shared" ref="AH679:AU688" si="2162">SUMIFS($AX679:$GC679,$AX$675:$GC$675,AH$675)</f>
        <v>0</v>
      </c>
      <c r="AI679" s="67">
        <f t="shared" si="2162"/>
        <v>0</v>
      </c>
      <c r="AJ679" s="67">
        <f t="shared" si="2162"/>
        <v>0</v>
      </c>
      <c r="AK679" s="67">
        <f t="shared" si="2162"/>
        <v>0</v>
      </c>
      <c r="AL679" s="67">
        <f t="shared" si="2162"/>
        <v>0</v>
      </c>
      <c r="AM679" s="67">
        <f t="shared" si="2162"/>
        <v>0</v>
      </c>
      <c r="AN679" s="67">
        <f t="shared" si="2162"/>
        <v>0</v>
      </c>
      <c r="AO679" s="67">
        <f t="shared" si="2162"/>
        <v>0</v>
      </c>
      <c r="AP679" s="67">
        <f t="shared" si="2162"/>
        <v>0</v>
      </c>
      <c r="AQ679" s="67">
        <f t="shared" si="2162"/>
        <v>0</v>
      </c>
      <c r="AR679" s="67">
        <f t="shared" si="2162"/>
        <v>0</v>
      </c>
      <c r="AS679" s="67">
        <f t="shared" si="2162"/>
        <v>0</v>
      </c>
      <c r="AT679" s="67">
        <f t="shared" si="2162"/>
        <v>0</v>
      </c>
      <c r="AU679" s="67">
        <f t="shared" si="2162"/>
        <v>0</v>
      </c>
      <c r="AV679" s="2"/>
      <c r="AW679" s="50" t="str">
        <f t="shared" ref="AW679:AW705" si="2163">$E679</f>
        <v>Balbina (Própria)</v>
      </c>
      <c r="AX679" s="67">
        <f t="shared" ref="AX679:BG681" si="2164">(($G679*24*IF(AND(AX$672&gt;=$J679,AX$673&lt;=$K679),AX$674,IF(AND(AX$673&gt;$J679,AX$672&lt;$K679),(MIN(AX$673,$K679)-MAX(AX$672,$J679)+1),0))/1000)*1000*$H679/1000000)</f>
        <v>123.47611488</v>
      </c>
      <c r="AY679" s="67">
        <f t="shared" si="2164"/>
        <v>124.84807171199999</v>
      </c>
      <c r="AZ679" s="67">
        <f t="shared" si="2164"/>
        <v>126.220028544</v>
      </c>
      <c r="BA679" s="67">
        <f t="shared" si="2164"/>
        <v>126.220028544</v>
      </c>
      <c r="BB679" s="67">
        <f t="shared" si="2164"/>
        <v>123.47611488</v>
      </c>
      <c r="BC679" s="67">
        <f t="shared" si="2164"/>
        <v>124.84807171199999</v>
      </c>
      <c r="BD679" s="67">
        <f t="shared" si="2164"/>
        <v>126.220028544</v>
      </c>
      <c r="BE679" s="67">
        <f t="shared" si="2164"/>
        <v>126.220028544</v>
      </c>
      <c r="BF679" s="67">
        <f t="shared" si="2164"/>
        <v>82.317409919999989</v>
      </c>
      <c r="BG679" s="67">
        <f t="shared" si="2164"/>
        <v>0</v>
      </c>
      <c r="BH679" s="67">
        <f t="shared" ref="BH679:BQ681" si="2165">(($G679*24*IF(AND(BH$672&gt;=$J679,BH$673&lt;=$K679),BH$674,IF(AND(BH$673&gt;$J679,BH$672&lt;$K679),(MIN(BH$673,$K679)-MAX(BH$672,$J679)+1),0))/1000)*1000*$H679/1000000)</f>
        <v>0</v>
      </c>
      <c r="BI679" s="67">
        <f t="shared" si="2165"/>
        <v>0</v>
      </c>
      <c r="BJ679" s="67">
        <f t="shared" si="2165"/>
        <v>0</v>
      </c>
      <c r="BK679" s="67">
        <f t="shared" si="2165"/>
        <v>0</v>
      </c>
      <c r="BL679" s="67">
        <f t="shared" si="2165"/>
        <v>0</v>
      </c>
      <c r="BM679" s="67">
        <f t="shared" si="2165"/>
        <v>0</v>
      </c>
      <c r="BN679" s="67">
        <f t="shared" si="2165"/>
        <v>0</v>
      </c>
      <c r="BO679" s="67">
        <f t="shared" si="2165"/>
        <v>0</v>
      </c>
      <c r="BP679" s="67">
        <f t="shared" si="2165"/>
        <v>0</v>
      </c>
      <c r="BQ679" s="67">
        <f t="shared" si="2165"/>
        <v>0</v>
      </c>
      <c r="BR679" s="67">
        <f t="shared" ref="BR679:CA681" si="2166">(($G679*24*IF(AND(BR$672&gt;=$J679,BR$673&lt;=$K679),BR$674,IF(AND(BR$673&gt;$J679,BR$672&lt;$K679),(MIN(BR$673,$K679)-MAX(BR$672,$J679)+1),0))/1000)*1000*$H679/1000000)</f>
        <v>0</v>
      </c>
      <c r="BS679" s="67">
        <f t="shared" si="2166"/>
        <v>0</v>
      </c>
      <c r="BT679" s="67">
        <f t="shared" si="2166"/>
        <v>0</v>
      </c>
      <c r="BU679" s="67">
        <f t="shared" si="2166"/>
        <v>0</v>
      </c>
      <c r="BV679" s="67">
        <f t="shared" si="2166"/>
        <v>0</v>
      </c>
      <c r="BW679" s="67">
        <f t="shared" si="2166"/>
        <v>0</v>
      </c>
      <c r="BX679" s="67">
        <f t="shared" si="2166"/>
        <v>0</v>
      </c>
      <c r="BY679" s="67">
        <f t="shared" si="2166"/>
        <v>0</v>
      </c>
      <c r="BZ679" s="67">
        <f t="shared" si="2166"/>
        <v>0</v>
      </c>
      <c r="CA679" s="67">
        <f t="shared" si="2166"/>
        <v>0</v>
      </c>
      <c r="CB679" s="67">
        <f t="shared" ref="CB679:CK681" si="2167">(($G679*24*IF(AND(CB$672&gt;=$J679,CB$673&lt;=$K679),CB$674,IF(AND(CB$673&gt;$J679,CB$672&lt;$K679),(MIN(CB$673,$K679)-MAX(CB$672,$J679)+1),0))/1000)*1000*$H679/1000000)</f>
        <v>0</v>
      </c>
      <c r="CC679" s="67">
        <f t="shared" si="2167"/>
        <v>0</v>
      </c>
      <c r="CD679" s="67">
        <f t="shared" si="2167"/>
        <v>0</v>
      </c>
      <c r="CE679" s="67">
        <f t="shared" si="2167"/>
        <v>0</v>
      </c>
      <c r="CF679" s="67">
        <f t="shared" si="2167"/>
        <v>0</v>
      </c>
      <c r="CG679" s="67">
        <f t="shared" si="2167"/>
        <v>0</v>
      </c>
      <c r="CH679" s="67">
        <f t="shared" si="2167"/>
        <v>0</v>
      </c>
      <c r="CI679" s="67">
        <f t="shared" si="2167"/>
        <v>0</v>
      </c>
      <c r="CJ679" s="67">
        <f t="shared" si="2167"/>
        <v>0</v>
      </c>
      <c r="CK679" s="67">
        <f t="shared" si="2167"/>
        <v>0</v>
      </c>
      <c r="CL679" s="67">
        <f t="shared" ref="CL679:CU681" si="2168">(($G679*24*IF(AND(CL$672&gt;=$J679,CL$673&lt;=$K679),CL$674,IF(AND(CL$673&gt;$J679,CL$672&lt;$K679),(MIN(CL$673,$K679)-MAX(CL$672,$J679)+1),0))/1000)*1000*$H679/1000000)</f>
        <v>0</v>
      </c>
      <c r="CM679" s="67">
        <f t="shared" si="2168"/>
        <v>0</v>
      </c>
      <c r="CN679" s="67">
        <f t="shared" si="2168"/>
        <v>0</v>
      </c>
      <c r="CO679" s="67">
        <f t="shared" si="2168"/>
        <v>0</v>
      </c>
      <c r="CP679" s="67">
        <f t="shared" si="2168"/>
        <v>0</v>
      </c>
      <c r="CQ679" s="67">
        <f t="shared" si="2168"/>
        <v>0</v>
      </c>
      <c r="CR679" s="67">
        <f t="shared" si="2168"/>
        <v>0</v>
      </c>
      <c r="CS679" s="67">
        <f t="shared" si="2168"/>
        <v>0</v>
      </c>
      <c r="CT679" s="67">
        <f t="shared" si="2168"/>
        <v>0</v>
      </c>
      <c r="CU679" s="67">
        <f t="shared" si="2168"/>
        <v>0</v>
      </c>
      <c r="CV679" s="67">
        <f t="shared" ref="CV679:DE681" si="2169">(($G679*24*IF(AND(CV$672&gt;=$J679,CV$673&lt;=$K679),CV$674,IF(AND(CV$673&gt;$J679,CV$672&lt;$K679),(MIN(CV$673,$K679)-MAX(CV$672,$J679)+1),0))/1000)*1000*$H679/1000000)</f>
        <v>0</v>
      </c>
      <c r="CW679" s="67">
        <f t="shared" si="2169"/>
        <v>0</v>
      </c>
      <c r="CX679" s="67">
        <f t="shared" si="2169"/>
        <v>0</v>
      </c>
      <c r="CY679" s="67">
        <f t="shared" si="2169"/>
        <v>0</v>
      </c>
      <c r="CZ679" s="67">
        <f t="shared" si="2169"/>
        <v>0</v>
      </c>
      <c r="DA679" s="67">
        <f t="shared" si="2169"/>
        <v>0</v>
      </c>
      <c r="DB679" s="67">
        <f t="shared" si="2169"/>
        <v>0</v>
      </c>
      <c r="DC679" s="67">
        <f t="shared" si="2169"/>
        <v>0</v>
      </c>
      <c r="DD679" s="67">
        <f t="shared" si="2169"/>
        <v>0</v>
      </c>
      <c r="DE679" s="67">
        <f t="shared" si="2169"/>
        <v>0</v>
      </c>
      <c r="DF679" s="67">
        <f t="shared" ref="DF679:DO681" si="2170">(($G679*24*IF(AND(DF$672&gt;=$J679,DF$673&lt;=$K679),DF$674,IF(AND(DF$673&gt;$J679,DF$672&lt;$K679),(MIN(DF$673,$K679)-MAX(DF$672,$J679)+1),0))/1000)*1000*$H679/1000000)</f>
        <v>0</v>
      </c>
      <c r="DG679" s="67">
        <f t="shared" si="2170"/>
        <v>0</v>
      </c>
      <c r="DH679" s="67">
        <f t="shared" si="2170"/>
        <v>0</v>
      </c>
      <c r="DI679" s="67">
        <f t="shared" si="2170"/>
        <v>0</v>
      </c>
      <c r="DJ679" s="67">
        <f t="shared" si="2170"/>
        <v>0</v>
      </c>
      <c r="DK679" s="67">
        <f t="shared" si="2170"/>
        <v>0</v>
      </c>
      <c r="DL679" s="67">
        <f t="shared" si="2170"/>
        <v>0</v>
      </c>
      <c r="DM679" s="67">
        <f t="shared" si="2170"/>
        <v>0</v>
      </c>
      <c r="DN679" s="67">
        <f t="shared" si="2170"/>
        <v>0</v>
      </c>
      <c r="DO679" s="67">
        <f t="shared" si="2170"/>
        <v>0</v>
      </c>
      <c r="DP679" s="67">
        <f t="shared" ref="DP679:DY681" si="2171">(($G679*24*IF(AND(DP$672&gt;=$J679,DP$673&lt;=$K679),DP$674,IF(AND(DP$673&gt;$J679,DP$672&lt;$K679),(MIN(DP$673,$K679)-MAX(DP$672,$J679)+1),0))/1000)*1000*$H679/1000000)</f>
        <v>0</v>
      </c>
      <c r="DQ679" s="67">
        <f t="shared" si="2171"/>
        <v>0</v>
      </c>
      <c r="DR679" s="67">
        <f t="shared" si="2171"/>
        <v>0</v>
      </c>
      <c r="DS679" s="67">
        <f t="shared" si="2171"/>
        <v>0</v>
      </c>
      <c r="DT679" s="67">
        <f t="shared" si="2171"/>
        <v>0</v>
      </c>
      <c r="DU679" s="67">
        <f t="shared" si="2171"/>
        <v>0</v>
      </c>
      <c r="DV679" s="67">
        <f t="shared" si="2171"/>
        <v>0</v>
      </c>
      <c r="DW679" s="67">
        <f t="shared" si="2171"/>
        <v>0</v>
      </c>
      <c r="DX679" s="67">
        <f t="shared" si="2171"/>
        <v>0</v>
      </c>
      <c r="DY679" s="67">
        <f t="shared" si="2171"/>
        <v>0</v>
      </c>
      <c r="DZ679" s="67">
        <f t="shared" ref="DZ679:EI681" si="2172">(($G679*24*IF(AND(DZ$672&gt;=$J679,DZ$673&lt;=$K679),DZ$674,IF(AND(DZ$673&gt;$J679,DZ$672&lt;$K679),(MIN(DZ$673,$K679)-MAX(DZ$672,$J679)+1),0))/1000)*1000*$H679/1000000)</f>
        <v>0</v>
      </c>
      <c r="EA679" s="67">
        <f t="shared" si="2172"/>
        <v>0</v>
      </c>
      <c r="EB679" s="67">
        <f t="shared" si="2172"/>
        <v>0</v>
      </c>
      <c r="EC679" s="67">
        <f t="shared" si="2172"/>
        <v>0</v>
      </c>
      <c r="ED679" s="67">
        <f t="shared" si="2172"/>
        <v>0</v>
      </c>
      <c r="EE679" s="67">
        <f t="shared" si="2172"/>
        <v>0</v>
      </c>
      <c r="EF679" s="67">
        <f t="shared" si="2172"/>
        <v>0</v>
      </c>
      <c r="EG679" s="67">
        <f t="shared" si="2172"/>
        <v>0</v>
      </c>
      <c r="EH679" s="67">
        <f t="shared" si="2172"/>
        <v>0</v>
      </c>
      <c r="EI679" s="67">
        <f t="shared" si="2172"/>
        <v>0</v>
      </c>
      <c r="EJ679" s="67">
        <f t="shared" ref="EJ679:ES681" si="2173">(($G679*24*IF(AND(EJ$672&gt;=$J679,EJ$673&lt;=$K679),EJ$674,IF(AND(EJ$673&gt;$J679,EJ$672&lt;$K679),(MIN(EJ$673,$K679)-MAX(EJ$672,$J679)+1),0))/1000)*1000*$H679/1000000)</f>
        <v>0</v>
      </c>
      <c r="EK679" s="67">
        <f t="shared" si="2173"/>
        <v>0</v>
      </c>
      <c r="EL679" s="67">
        <f t="shared" si="2173"/>
        <v>0</v>
      </c>
      <c r="EM679" s="67">
        <f t="shared" si="2173"/>
        <v>0</v>
      </c>
      <c r="EN679" s="67">
        <f t="shared" si="2173"/>
        <v>0</v>
      </c>
      <c r="EO679" s="67">
        <f t="shared" si="2173"/>
        <v>0</v>
      </c>
      <c r="EP679" s="67">
        <f t="shared" si="2173"/>
        <v>0</v>
      </c>
      <c r="EQ679" s="67">
        <f t="shared" si="2173"/>
        <v>0</v>
      </c>
      <c r="ER679" s="67">
        <f t="shared" si="2173"/>
        <v>0</v>
      </c>
      <c r="ES679" s="67">
        <f t="shared" si="2173"/>
        <v>0</v>
      </c>
      <c r="ET679" s="67">
        <f t="shared" ref="ET679:FC681" si="2174">(($G679*24*IF(AND(ET$672&gt;=$J679,ET$673&lt;=$K679),ET$674,IF(AND(ET$673&gt;$J679,ET$672&lt;$K679),(MIN(ET$673,$K679)-MAX(ET$672,$J679)+1),0))/1000)*1000*$H679/1000000)</f>
        <v>0</v>
      </c>
      <c r="EU679" s="67">
        <f t="shared" si="2174"/>
        <v>0</v>
      </c>
      <c r="EV679" s="67">
        <f t="shared" si="2174"/>
        <v>0</v>
      </c>
      <c r="EW679" s="67">
        <f t="shared" si="2174"/>
        <v>0</v>
      </c>
      <c r="EX679" s="67">
        <f t="shared" si="2174"/>
        <v>0</v>
      </c>
      <c r="EY679" s="67">
        <f t="shared" si="2174"/>
        <v>0</v>
      </c>
      <c r="EZ679" s="67">
        <f t="shared" si="2174"/>
        <v>0</v>
      </c>
      <c r="FA679" s="67">
        <f t="shared" si="2174"/>
        <v>0</v>
      </c>
      <c r="FB679" s="67">
        <f t="shared" si="2174"/>
        <v>0</v>
      </c>
      <c r="FC679" s="67">
        <f t="shared" si="2174"/>
        <v>0</v>
      </c>
      <c r="FD679" s="67">
        <f t="shared" ref="FD679:FM681" si="2175">(($G679*24*IF(AND(FD$672&gt;=$J679,FD$673&lt;=$K679),FD$674,IF(AND(FD$673&gt;$J679,FD$672&lt;$K679),(MIN(FD$673,$K679)-MAX(FD$672,$J679)+1),0))/1000)*1000*$H679/1000000)</f>
        <v>0</v>
      </c>
      <c r="FE679" s="67">
        <f t="shared" si="2175"/>
        <v>0</v>
      </c>
      <c r="FF679" s="67">
        <f t="shared" si="2175"/>
        <v>0</v>
      </c>
      <c r="FG679" s="67">
        <f t="shared" si="2175"/>
        <v>0</v>
      </c>
      <c r="FH679" s="67">
        <f t="shared" si="2175"/>
        <v>0</v>
      </c>
      <c r="FI679" s="67">
        <f t="shared" si="2175"/>
        <v>0</v>
      </c>
      <c r="FJ679" s="67">
        <f t="shared" si="2175"/>
        <v>0</v>
      </c>
      <c r="FK679" s="67">
        <f t="shared" si="2175"/>
        <v>0</v>
      </c>
      <c r="FL679" s="67">
        <f t="shared" si="2175"/>
        <v>0</v>
      </c>
      <c r="FM679" s="67">
        <f t="shared" si="2175"/>
        <v>0</v>
      </c>
      <c r="FN679" s="67">
        <f t="shared" ref="FN679:FW681" si="2176">(($G679*24*IF(AND(FN$672&gt;=$J679,FN$673&lt;=$K679),FN$674,IF(AND(FN$673&gt;$J679,FN$672&lt;$K679),(MIN(FN$673,$K679)-MAX(FN$672,$J679)+1),0))/1000)*1000*$H679/1000000)</f>
        <v>0</v>
      </c>
      <c r="FO679" s="67">
        <f t="shared" si="2176"/>
        <v>0</v>
      </c>
      <c r="FP679" s="67">
        <f t="shared" si="2176"/>
        <v>0</v>
      </c>
      <c r="FQ679" s="67">
        <f t="shared" si="2176"/>
        <v>0</v>
      </c>
      <c r="FR679" s="67">
        <f t="shared" si="2176"/>
        <v>0</v>
      </c>
      <c r="FS679" s="67">
        <f t="shared" si="2176"/>
        <v>0</v>
      </c>
      <c r="FT679" s="67">
        <f t="shared" si="2176"/>
        <v>0</v>
      </c>
      <c r="FU679" s="67">
        <f t="shared" si="2176"/>
        <v>0</v>
      </c>
      <c r="FV679" s="67">
        <f t="shared" si="2176"/>
        <v>0</v>
      </c>
      <c r="FW679" s="67">
        <f t="shared" si="2176"/>
        <v>0</v>
      </c>
      <c r="FX679" s="67">
        <f t="shared" ref="FX679:GC681" si="2177">(($G679*24*IF(AND(FX$672&gt;=$J679,FX$673&lt;=$K679),FX$674,IF(AND(FX$673&gt;$J679,FX$672&lt;$K679),(MIN(FX$673,$K679)-MAX(FX$672,$J679)+1),0))/1000)*1000*$H679/1000000)</f>
        <v>0</v>
      </c>
      <c r="FY679" s="67">
        <f t="shared" si="2177"/>
        <v>0</v>
      </c>
      <c r="FZ679" s="67">
        <f t="shared" si="2177"/>
        <v>0</v>
      </c>
      <c r="GA679" s="67">
        <f t="shared" si="2177"/>
        <v>0</v>
      </c>
      <c r="GB679" s="67">
        <f t="shared" si="2177"/>
        <v>0</v>
      </c>
      <c r="GC679" s="67">
        <f t="shared" si="2177"/>
        <v>0</v>
      </c>
      <c r="GD679" s="2"/>
    </row>
    <row r="680" spans="1:186" hidden="1" outlineLevel="1" x14ac:dyDescent="0.35">
      <c r="A680" s="10"/>
      <c r="B680" s="10">
        <f t="shared" ref="B680:B705" si="2178">+B679+1</f>
        <v>2</v>
      </c>
      <c r="C680" s="10" t="str">
        <f>INDEX('ACR quantidade'!$D:$D,MATCH($B680,'ACR quantidade'!$B:$B,0),1)</f>
        <v>AXIA Energia Norte</v>
      </c>
      <c r="D680" s="10" t="str">
        <f>INDEX('ACR quantidade'!$F:$F,MATCH($B680,'ACR quantidade'!$B:$B,0),1)</f>
        <v>Hidráulica</v>
      </c>
      <c r="E680" s="10" t="str">
        <f>INDEX('ACR quantidade'!$E:$E,MATCH($B680,'ACR quantidade'!$B:$B,0),1)</f>
        <v>Teles Pires</v>
      </c>
      <c r="F680" s="10" t="str">
        <f>INDEX('ACR quantidade'!$H:$H,MATCH($B680,'ACR quantidade'!$B:$B,0),1)</f>
        <v>SE/CO</v>
      </c>
      <c r="G680" s="12">
        <f>IFERROR(INDEX('ACR quantidade'!$K:$K,MATCH($B680,'ACR quantidade'!$B:$B,0),1),0)</f>
        <v>576</v>
      </c>
      <c r="H680" s="12">
        <f>IFERROR(INDEX('ACR quantidade'!$L:$L,MATCH($B680,'ACR quantidade'!$B:$B,0),1),0)</f>
        <v>136.77000000000001</v>
      </c>
      <c r="I680" s="11" t="s">
        <v>73</v>
      </c>
      <c r="J680" s="13">
        <f>IFERROR(INDEX('ACR quantidade'!$I:$I,MATCH($B680,'ACR quantidade'!$B:$B,0),1),0)</f>
        <v>42005</v>
      </c>
      <c r="K680" s="13">
        <f>IFERROR(INDEX('ACR quantidade'!$J:$J,MATCH($B680,'ACR quantidade'!$B:$B,0),1),0)</f>
        <v>52962</v>
      </c>
      <c r="L680" s="10"/>
      <c r="M680" s="50" t="str">
        <f t="shared" si="2159"/>
        <v>Teles Pires</v>
      </c>
      <c r="N680" s="67">
        <f t="shared" si="2160"/>
        <v>690.10859520000008</v>
      </c>
      <c r="O680" s="67">
        <f t="shared" si="2160"/>
        <v>690.10859520000008</v>
      </c>
      <c r="P680" s="67">
        <f t="shared" si="2160"/>
        <v>690.10859520000008</v>
      </c>
      <c r="Q680" s="67">
        <f t="shared" si="2160"/>
        <v>691.99930368000014</v>
      </c>
      <c r="R680" s="67">
        <f t="shared" si="2160"/>
        <v>690.10859520000008</v>
      </c>
      <c r="S680" s="67">
        <f t="shared" si="2160"/>
        <v>690.10859520000008</v>
      </c>
      <c r="T680" s="67">
        <f t="shared" si="2160"/>
        <v>690.10859520000008</v>
      </c>
      <c r="U680" s="67">
        <f t="shared" si="2160"/>
        <v>691.99930368000014</v>
      </c>
      <c r="V680" s="67">
        <f t="shared" si="2160"/>
        <v>690.10859520000008</v>
      </c>
      <c r="W680" s="67">
        <f t="shared" si="2160"/>
        <v>690.10859520000008</v>
      </c>
      <c r="X680" s="67">
        <f t="shared" si="2161"/>
        <v>690.10859520000008</v>
      </c>
      <c r="Y680" s="67">
        <f t="shared" si="2161"/>
        <v>691.99930368000014</v>
      </c>
      <c r="Z680" s="67">
        <f t="shared" si="2161"/>
        <v>690.10859520000008</v>
      </c>
      <c r="AA680" s="67">
        <f t="shared" si="2161"/>
        <v>690.10859520000008</v>
      </c>
      <c r="AB680" s="67">
        <f t="shared" si="2161"/>
        <v>690.10859520000008</v>
      </c>
      <c r="AC680" s="67">
        <f t="shared" si="2161"/>
        <v>691.99930368000014</v>
      </c>
      <c r="AD680" s="67">
        <f t="shared" si="2161"/>
        <v>690.10859520000008</v>
      </c>
      <c r="AE680" s="67">
        <f t="shared" si="2161"/>
        <v>690.10859520000008</v>
      </c>
      <c r="AF680" s="67">
        <f t="shared" si="2161"/>
        <v>690.10859520000008</v>
      </c>
      <c r="AG680" s="67">
        <f t="shared" si="2161"/>
        <v>691.99930368000014</v>
      </c>
      <c r="AH680" s="67">
        <f t="shared" si="2162"/>
        <v>0</v>
      </c>
      <c r="AI680" s="67">
        <f t="shared" si="2162"/>
        <v>0</v>
      </c>
      <c r="AJ680" s="67">
        <f t="shared" si="2162"/>
        <v>0</v>
      </c>
      <c r="AK680" s="67">
        <f t="shared" si="2162"/>
        <v>0</v>
      </c>
      <c r="AL680" s="67">
        <f t="shared" si="2162"/>
        <v>0</v>
      </c>
      <c r="AM680" s="67">
        <f t="shared" si="2162"/>
        <v>0</v>
      </c>
      <c r="AN680" s="67">
        <f t="shared" si="2162"/>
        <v>0</v>
      </c>
      <c r="AO680" s="67">
        <f t="shared" si="2162"/>
        <v>0</v>
      </c>
      <c r="AP680" s="67">
        <f t="shared" si="2162"/>
        <v>0</v>
      </c>
      <c r="AQ680" s="67">
        <f t="shared" si="2162"/>
        <v>0</v>
      </c>
      <c r="AR680" s="67">
        <f t="shared" si="2162"/>
        <v>0</v>
      </c>
      <c r="AS680" s="67">
        <f t="shared" si="2162"/>
        <v>0</v>
      </c>
      <c r="AT680" s="67">
        <f t="shared" si="2162"/>
        <v>0</v>
      </c>
      <c r="AU680" s="67">
        <f t="shared" si="2162"/>
        <v>0</v>
      </c>
      <c r="AV680" s="2"/>
      <c r="AW680" s="50" t="str">
        <f t="shared" si="2163"/>
        <v>Teles Pires</v>
      </c>
      <c r="AX680" s="67">
        <f t="shared" si="2164"/>
        <v>170.16376320000001</v>
      </c>
      <c r="AY680" s="67">
        <f t="shared" si="2164"/>
        <v>172.05447168000001</v>
      </c>
      <c r="AZ680" s="67">
        <f t="shared" si="2164"/>
        <v>173.94518016000004</v>
      </c>
      <c r="BA680" s="67">
        <f t="shared" si="2164"/>
        <v>173.94518016000004</v>
      </c>
      <c r="BB680" s="67">
        <f t="shared" si="2164"/>
        <v>170.16376320000001</v>
      </c>
      <c r="BC680" s="67">
        <f t="shared" si="2164"/>
        <v>172.05447168000001</v>
      </c>
      <c r="BD680" s="67">
        <f t="shared" si="2164"/>
        <v>173.94518016000004</v>
      </c>
      <c r="BE680" s="67">
        <f t="shared" si="2164"/>
        <v>173.94518016000004</v>
      </c>
      <c r="BF680" s="67">
        <f t="shared" si="2164"/>
        <v>170.16376320000001</v>
      </c>
      <c r="BG680" s="67">
        <f t="shared" si="2164"/>
        <v>172.05447168000001</v>
      </c>
      <c r="BH680" s="67">
        <f t="shared" si="2165"/>
        <v>173.94518016000004</v>
      </c>
      <c r="BI680" s="67">
        <f t="shared" si="2165"/>
        <v>173.94518016000004</v>
      </c>
      <c r="BJ680" s="67">
        <f t="shared" si="2165"/>
        <v>172.05447168000001</v>
      </c>
      <c r="BK680" s="67">
        <f t="shared" si="2165"/>
        <v>172.05447168000001</v>
      </c>
      <c r="BL680" s="67">
        <f t="shared" si="2165"/>
        <v>173.94518016000004</v>
      </c>
      <c r="BM680" s="67">
        <f t="shared" si="2165"/>
        <v>173.94518016000004</v>
      </c>
      <c r="BN680" s="67">
        <f t="shared" si="2165"/>
        <v>170.16376320000001</v>
      </c>
      <c r="BO680" s="67">
        <f t="shared" si="2165"/>
        <v>172.05447168000001</v>
      </c>
      <c r="BP680" s="67">
        <f t="shared" si="2165"/>
        <v>173.94518016000004</v>
      </c>
      <c r="BQ680" s="67">
        <f t="shared" si="2165"/>
        <v>173.94518016000004</v>
      </c>
      <c r="BR680" s="67">
        <f t="shared" si="2166"/>
        <v>170.16376320000001</v>
      </c>
      <c r="BS680" s="67">
        <f t="shared" si="2166"/>
        <v>172.05447168000001</v>
      </c>
      <c r="BT680" s="67">
        <f t="shared" si="2166"/>
        <v>173.94518016000004</v>
      </c>
      <c r="BU680" s="67">
        <f t="shared" si="2166"/>
        <v>173.94518016000004</v>
      </c>
      <c r="BV680" s="67">
        <f t="shared" si="2166"/>
        <v>170.16376320000001</v>
      </c>
      <c r="BW680" s="67">
        <f t="shared" si="2166"/>
        <v>172.05447168000001</v>
      </c>
      <c r="BX680" s="67">
        <f t="shared" si="2166"/>
        <v>173.94518016000004</v>
      </c>
      <c r="BY680" s="67">
        <f t="shared" si="2166"/>
        <v>173.94518016000004</v>
      </c>
      <c r="BZ680" s="67">
        <f t="shared" si="2166"/>
        <v>172.05447168000001</v>
      </c>
      <c r="CA680" s="67">
        <f t="shared" si="2166"/>
        <v>172.05447168000001</v>
      </c>
      <c r="CB680" s="67">
        <f t="shared" si="2167"/>
        <v>173.94518016000004</v>
      </c>
      <c r="CC680" s="67">
        <f t="shared" si="2167"/>
        <v>173.94518016000004</v>
      </c>
      <c r="CD680" s="67">
        <f t="shared" si="2167"/>
        <v>170.16376320000001</v>
      </c>
      <c r="CE680" s="67">
        <f t="shared" si="2167"/>
        <v>172.05447168000001</v>
      </c>
      <c r="CF680" s="67">
        <f t="shared" si="2167"/>
        <v>173.94518016000004</v>
      </c>
      <c r="CG680" s="67">
        <f t="shared" si="2167"/>
        <v>173.94518016000004</v>
      </c>
      <c r="CH680" s="67">
        <f t="shared" si="2167"/>
        <v>170.16376320000001</v>
      </c>
      <c r="CI680" s="67">
        <f t="shared" si="2167"/>
        <v>172.05447168000001</v>
      </c>
      <c r="CJ680" s="67">
        <f t="shared" si="2167"/>
        <v>173.94518016000004</v>
      </c>
      <c r="CK680" s="67">
        <f t="shared" si="2167"/>
        <v>173.94518016000004</v>
      </c>
      <c r="CL680" s="67">
        <f t="shared" si="2168"/>
        <v>170.16376320000001</v>
      </c>
      <c r="CM680" s="67">
        <f t="shared" si="2168"/>
        <v>172.05447168000001</v>
      </c>
      <c r="CN680" s="67">
        <f t="shared" si="2168"/>
        <v>173.94518016000004</v>
      </c>
      <c r="CO680" s="67">
        <f t="shared" si="2168"/>
        <v>173.94518016000004</v>
      </c>
      <c r="CP680" s="67">
        <f t="shared" si="2168"/>
        <v>172.05447168000001</v>
      </c>
      <c r="CQ680" s="67">
        <f t="shared" si="2168"/>
        <v>172.05447168000001</v>
      </c>
      <c r="CR680" s="67">
        <f t="shared" si="2168"/>
        <v>173.94518016000004</v>
      </c>
      <c r="CS680" s="67">
        <f t="shared" si="2168"/>
        <v>173.94518016000004</v>
      </c>
      <c r="CT680" s="67">
        <f t="shared" si="2168"/>
        <v>170.16376320000001</v>
      </c>
      <c r="CU680" s="67">
        <f t="shared" si="2168"/>
        <v>172.05447168000001</v>
      </c>
      <c r="CV680" s="67">
        <f t="shared" si="2169"/>
        <v>173.94518016000004</v>
      </c>
      <c r="CW680" s="67">
        <f t="shared" si="2169"/>
        <v>173.94518016000004</v>
      </c>
      <c r="CX680" s="67">
        <f t="shared" si="2169"/>
        <v>170.16376320000001</v>
      </c>
      <c r="CY680" s="67">
        <f t="shared" si="2169"/>
        <v>172.05447168000001</v>
      </c>
      <c r="CZ680" s="67">
        <f t="shared" si="2169"/>
        <v>173.94518016000004</v>
      </c>
      <c r="DA680" s="67">
        <f t="shared" si="2169"/>
        <v>173.94518016000004</v>
      </c>
      <c r="DB680" s="67">
        <f t="shared" si="2169"/>
        <v>170.16376320000001</v>
      </c>
      <c r="DC680" s="67">
        <f t="shared" si="2169"/>
        <v>172.05447168000001</v>
      </c>
      <c r="DD680" s="67">
        <f t="shared" si="2169"/>
        <v>173.94518016000004</v>
      </c>
      <c r="DE680" s="67">
        <f t="shared" si="2169"/>
        <v>173.94518016000004</v>
      </c>
      <c r="DF680" s="67">
        <f t="shared" si="2170"/>
        <v>172.05447168000001</v>
      </c>
      <c r="DG680" s="67">
        <f t="shared" si="2170"/>
        <v>172.05447168000001</v>
      </c>
      <c r="DH680" s="67">
        <f t="shared" si="2170"/>
        <v>173.94518016000004</v>
      </c>
      <c r="DI680" s="67">
        <f t="shared" si="2170"/>
        <v>173.94518016000004</v>
      </c>
      <c r="DJ680" s="67">
        <f t="shared" si="2170"/>
        <v>170.16376320000001</v>
      </c>
      <c r="DK680" s="67">
        <f t="shared" si="2170"/>
        <v>172.05447168000001</v>
      </c>
      <c r="DL680" s="67">
        <f t="shared" si="2170"/>
        <v>173.94518016000004</v>
      </c>
      <c r="DM680" s="67">
        <f t="shared" si="2170"/>
        <v>173.94518016000004</v>
      </c>
      <c r="DN680" s="67">
        <f t="shared" si="2170"/>
        <v>170.16376320000001</v>
      </c>
      <c r="DO680" s="67">
        <f t="shared" si="2170"/>
        <v>172.05447168000001</v>
      </c>
      <c r="DP680" s="67">
        <f t="shared" si="2171"/>
        <v>173.94518016000004</v>
      </c>
      <c r="DQ680" s="67">
        <f t="shared" si="2171"/>
        <v>173.94518016000004</v>
      </c>
      <c r="DR680" s="67">
        <f t="shared" si="2171"/>
        <v>170.16376320000001</v>
      </c>
      <c r="DS680" s="67">
        <f t="shared" si="2171"/>
        <v>172.05447168000001</v>
      </c>
      <c r="DT680" s="67">
        <f t="shared" si="2171"/>
        <v>173.94518016000004</v>
      </c>
      <c r="DU680" s="67">
        <f t="shared" si="2171"/>
        <v>173.94518016000004</v>
      </c>
      <c r="DV680" s="67">
        <f t="shared" si="2171"/>
        <v>172.05447168000001</v>
      </c>
      <c r="DW680" s="67">
        <f t="shared" si="2171"/>
        <v>172.05447168000001</v>
      </c>
      <c r="DX680" s="67">
        <f t="shared" si="2171"/>
        <v>173.94518016000004</v>
      </c>
      <c r="DY680" s="67">
        <f t="shared" si="2171"/>
        <v>173.94518016000004</v>
      </c>
      <c r="DZ680" s="67">
        <f t="shared" si="2172"/>
        <v>0</v>
      </c>
      <c r="EA680" s="67">
        <f t="shared" si="2172"/>
        <v>0</v>
      </c>
      <c r="EB680" s="67">
        <f t="shared" si="2172"/>
        <v>0</v>
      </c>
      <c r="EC680" s="67">
        <f t="shared" si="2172"/>
        <v>0</v>
      </c>
      <c r="ED680" s="67">
        <f t="shared" si="2172"/>
        <v>0</v>
      </c>
      <c r="EE680" s="67">
        <f t="shared" si="2172"/>
        <v>0</v>
      </c>
      <c r="EF680" s="67">
        <f t="shared" si="2172"/>
        <v>0</v>
      </c>
      <c r="EG680" s="67">
        <f t="shared" si="2172"/>
        <v>0</v>
      </c>
      <c r="EH680" s="67">
        <f t="shared" si="2172"/>
        <v>0</v>
      </c>
      <c r="EI680" s="67">
        <f t="shared" si="2172"/>
        <v>0</v>
      </c>
      <c r="EJ680" s="67">
        <f t="shared" si="2173"/>
        <v>0</v>
      </c>
      <c r="EK680" s="67">
        <f t="shared" si="2173"/>
        <v>0</v>
      </c>
      <c r="EL680" s="67">
        <f t="shared" si="2173"/>
        <v>0</v>
      </c>
      <c r="EM680" s="67">
        <f t="shared" si="2173"/>
        <v>0</v>
      </c>
      <c r="EN680" s="67">
        <f t="shared" si="2173"/>
        <v>0</v>
      </c>
      <c r="EO680" s="67">
        <f t="shared" si="2173"/>
        <v>0</v>
      </c>
      <c r="EP680" s="67">
        <f t="shared" si="2173"/>
        <v>0</v>
      </c>
      <c r="EQ680" s="67">
        <f t="shared" si="2173"/>
        <v>0</v>
      </c>
      <c r="ER680" s="67">
        <f t="shared" si="2173"/>
        <v>0</v>
      </c>
      <c r="ES680" s="67">
        <f t="shared" si="2173"/>
        <v>0</v>
      </c>
      <c r="ET680" s="67">
        <f t="shared" si="2174"/>
        <v>0</v>
      </c>
      <c r="EU680" s="67">
        <f t="shared" si="2174"/>
        <v>0</v>
      </c>
      <c r="EV680" s="67">
        <f t="shared" si="2174"/>
        <v>0</v>
      </c>
      <c r="EW680" s="67">
        <f t="shared" si="2174"/>
        <v>0</v>
      </c>
      <c r="EX680" s="67">
        <f t="shared" si="2174"/>
        <v>0</v>
      </c>
      <c r="EY680" s="67">
        <f t="shared" si="2174"/>
        <v>0</v>
      </c>
      <c r="EZ680" s="67">
        <f t="shared" si="2174"/>
        <v>0</v>
      </c>
      <c r="FA680" s="67">
        <f t="shared" si="2174"/>
        <v>0</v>
      </c>
      <c r="FB680" s="67">
        <f t="shared" si="2174"/>
        <v>0</v>
      </c>
      <c r="FC680" s="67">
        <f t="shared" si="2174"/>
        <v>0</v>
      </c>
      <c r="FD680" s="67">
        <f t="shared" si="2175"/>
        <v>0</v>
      </c>
      <c r="FE680" s="67">
        <f t="shared" si="2175"/>
        <v>0</v>
      </c>
      <c r="FF680" s="67">
        <f t="shared" si="2175"/>
        <v>0</v>
      </c>
      <c r="FG680" s="67">
        <f t="shared" si="2175"/>
        <v>0</v>
      </c>
      <c r="FH680" s="67">
        <f t="shared" si="2175"/>
        <v>0</v>
      </c>
      <c r="FI680" s="67">
        <f t="shared" si="2175"/>
        <v>0</v>
      </c>
      <c r="FJ680" s="67">
        <f t="shared" si="2175"/>
        <v>0</v>
      </c>
      <c r="FK680" s="67">
        <f t="shared" si="2175"/>
        <v>0</v>
      </c>
      <c r="FL680" s="67">
        <f t="shared" si="2175"/>
        <v>0</v>
      </c>
      <c r="FM680" s="67">
        <f t="shared" si="2175"/>
        <v>0</v>
      </c>
      <c r="FN680" s="67">
        <f t="shared" si="2176"/>
        <v>0</v>
      </c>
      <c r="FO680" s="67">
        <f t="shared" si="2176"/>
        <v>0</v>
      </c>
      <c r="FP680" s="67">
        <f t="shared" si="2176"/>
        <v>0</v>
      </c>
      <c r="FQ680" s="67">
        <f t="shared" si="2176"/>
        <v>0</v>
      </c>
      <c r="FR680" s="67">
        <f t="shared" si="2176"/>
        <v>0</v>
      </c>
      <c r="FS680" s="67">
        <f t="shared" si="2176"/>
        <v>0</v>
      </c>
      <c r="FT680" s="67">
        <f t="shared" si="2176"/>
        <v>0</v>
      </c>
      <c r="FU680" s="67">
        <f t="shared" si="2176"/>
        <v>0</v>
      </c>
      <c r="FV680" s="67">
        <f t="shared" si="2176"/>
        <v>0</v>
      </c>
      <c r="FW680" s="67">
        <f t="shared" si="2176"/>
        <v>0</v>
      </c>
      <c r="FX680" s="67">
        <f t="shared" si="2177"/>
        <v>0</v>
      </c>
      <c r="FY680" s="67">
        <f t="shared" si="2177"/>
        <v>0</v>
      </c>
      <c r="FZ680" s="67">
        <f t="shared" si="2177"/>
        <v>0</v>
      </c>
      <c r="GA680" s="67">
        <f t="shared" si="2177"/>
        <v>0</v>
      </c>
      <c r="GB680" s="67">
        <f t="shared" si="2177"/>
        <v>0</v>
      </c>
      <c r="GC680" s="67">
        <f t="shared" si="2177"/>
        <v>0</v>
      </c>
      <c r="GD680" s="2"/>
    </row>
    <row r="681" spans="1:186" hidden="1" outlineLevel="1" x14ac:dyDescent="0.35">
      <c r="A681" s="10"/>
      <c r="B681" s="10">
        <f t="shared" si="2178"/>
        <v>3</v>
      </c>
      <c r="C681" s="10" t="str">
        <f>INDEX('ACR quantidade'!$D:$D,MATCH($B681,'ACR quantidade'!$B:$B,0),1)</f>
        <v>AXIA Energia Sul</v>
      </c>
      <c r="D681" s="10" t="str">
        <f>INDEX('ACR quantidade'!$F:$F,MATCH($B681,'ACR quantidade'!$B:$B,0),1)</f>
        <v>Hidráulica</v>
      </c>
      <c r="E681" s="10" t="str">
        <f>INDEX('ACR quantidade'!$E:$E,MATCH($B681,'ACR quantidade'!$B:$B,0),1)</f>
        <v>Passo São João</v>
      </c>
      <c r="F681" s="10" t="str">
        <f>INDEX('ACR quantidade'!$H:$H,MATCH($B681,'ACR quantidade'!$B:$B,0),1)</f>
        <v>S</v>
      </c>
      <c r="G681" s="12">
        <f>IFERROR(INDEX('ACR quantidade'!$K:$K,MATCH($B681,'ACR quantidade'!$B:$B,0),1),0)</f>
        <v>37</v>
      </c>
      <c r="H681" s="12">
        <f>IFERROR(INDEX('ACR quantidade'!$L:$L,MATCH($B681,'ACR quantidade'!$B:$B,0),1),0)</f>
        <v>332.13</v>
      </c>
      <c r="I681" s="11" t="s">
        <v>73</v>
      </c>
      <c r="J681" s="13">
        <f>IFERROR(INDEX('ACR quantidade'!$I:$I,MATCH($B681,'ACR quantidade'!$B:$B,0),1),0)</f>
        <v>40179</v>
      </c>
      <c r="K681" s="13">
        <f>IFERROR(INDEX('ACR quantidade'!$J:$J,MATCH($B681,'ACR quantidade'!$B:$B,0),1),0)</f>
        <v>51135</v>
      </c>
      <c r="L681" s="10"/>
      <c r="M681" s="50" t="str">
        <f t="shared" si="2159"/>
        <v>Passo São João</v>
      </c>
      <c r="N681" s="67">
        <f t="shared" si="2160"/>
        <v>107.6499756</v>
      </c>
      <c r="O681" s="67">
        <f t="shared" si="2160"/>
        <v>107.6499756</v>
      </c>
      <c r="P681" s="67">
        <f t="shared" si="2160"/>
        <v>107.6499756</v>
      </c>
      <c r="Q681" s="67">
        <f t="shared" si="2160"/>
        <v>107.94490704</v>
      </c>
      <c r="R681" s="67">
        <f t="shared" si="2160"/>
        <v>107.6499756</v>
      </c>
      <c r="S681" s="67">
        <f t="shared" si="2160"/>
        <v>107.6499756</v>
      </c>
      <c r="T681" s="67">
        <f t="shared" si="2160"/>
        <v>107.6499756</v>
      </c>
      <c r="U681" s="67">
        <f t="shared" si="2160"/>
        <v>107.94490704</v>
      </c>
      <c r="V681" s="67">
        <f t="shared" si="2160"/>
        <v>107.6499756</v>
      </c>
      <c r="W681" s="67">
        <f t="shared" si="2160"/>
        <v>107.6499756</v>
      </c>
      <c r="X681" s="67">
        <f t="shared" si="2161"/>
        <v>107.6499756</v>
      </c>
      <c r="Y681" s="67">
        <f t="shared" si="2161"/>
        <v>107.94490704</v>
      </c>
      <c r="Z681" s="67">
        <f t="shared" si="2161"/>
        <v>107.6499756</v>
      </c>
      <c r="AA681" s="67">
        <f t="shared" si="2161"/>
        <v>107.6499756</v>
      </c>
      <c r="AB681" s="67">
        <f t="shared" si="2161"/>
        <v>107.6499756</v>
      </c>
      <c r="AC681" s="67">
        <f t="shared" si="2161"/>
        <v>0</v>
      </c>
      <c r="AD681" s="67">
        <f t="shared" si="2161"/>
        <v>0</v>
      </c>
      <c r="AE681" s="67">
        <f t="shared" si="2161"/>
        <v>0</v>
      </c>
      <c r="AF681" s="67">
        <f t="shared" si="2161"/>
        <v>0</v>
      </c>
      <c r="AG681" s="67">
        <f t="shared" si="2161"/>
        <v>0</v>
      </c>
      <c r="AH681" s="67">
        <f t="shared" si="2162"/>
        <v>0</v>
      </c>
      <c r="AI681" s="67">
        <f t="shared" si="2162"/>
        <v>0</v>
      </c>
      <c r="AJ681" s="67">
        <f t="shared" si="2162"/>
        <v>0</v>
      </c>
      <c r="AK681" s="67">
        <f t="shared" si="2162"/>
        <v>0</v>
      </c>
      <c r="AL681" s="67">
        <f t="shared" si="2162"/>
        <v>0</v>
      </c>
      <c r="AM681" s="67">
        <f t="shared" si="2162"/>
        <v>0</v>
      </c>
      <c r="AN681" s="67">
        <f t="shared" si="2162"/>
        <v>0</v>
      </c>
      <c r="AO681" s="67">
        <f t="shared" si="2162"/>
        <v>0</v>
      </c>
      <c r="AP681" s="67">
        <f t="shared" si="2162"/>
        <v>0</v>
      </c>
      <c r="AQ681" s="67">
        <f t="shared" si="2162"/>
        <v>0</v>
      </c>
      <c r="AR681" s="67">
        <f t="shared" si="2162"/>
        <v>0</v>
      </c>
      <c r="AS681" s="67">
        <f t="shared" si="2162"/>
        <v>0</v>
      </c>
      <c r="AT681" s="67">
        <f t="shared" si="2162"/>
        <v>0</v>
      </c>
      <c r="AU681" s="67">
        <f t="shared" si="2162"/>
        <v>0</v>
      </c>
      <c r="AV681" s="2"/>
      <c r="AW681" s="50" t="str">
        <f t="shared" si="2163"/>
        <v>Passo São João</v>
      </c>
      <c r="AX681" s="67">
        <f t="shared" si="2164"/>
        <v>26.543829600000002</v>
      </c>
      <c r="AY681" s="67">
        <f t="shared" si="2164"/>
        <v>26.838761039999998</v>
      </c>
      <c r="AZ681" s="67">
        <f t="shared" si="2164"/>
        <v>27.133692480000001</v>
      </c>
      <c r="BA681" s="67">
        <f t="shared" si="2164"/>
        <v>27.133692480000001</v>
      </c>
      <c r="BB681" s="67">
        <f t="shared" si="2164"/>
        <v>26.543829600000002</v>
      </c>
      <c r="BC681" s="67">
        <f t="shared" si="2164"/>
        <v>26.838761039999998</v>
      </c>
      <c r="BD681" s="67">
        <f t="shared" si="2164"/>
        <v>27.133692480000001</v>
      </c>
      <c r="BE681" s="67">
        <f t="shared" si="2164"/>
        <v>27.133692480000001</v>
      </c>
      <c r="BF681" s="67">
        <f t="shared" si="2164"/>
        <v>26.543829600000002</v>
      </c>
      <c r="BG681" s="67">
        <f t="shared" si="2164"/>
        <v>26.838761039999998</v>
      </c>
      <c r="BH681" s="67">
        <f t="shared" si="2165"/>
        <v>27.133692480000001</v>
      </c>
      <c r="BI681" s="67">
        <f t="shared" si="2165"/>
        <v>27.133692480000001</v>
      </c>
      <c r="BJ681" s="67">
        <f t="shared" si="2165"/>
        <v>26.838761039999998</v>
      </c>
      <c r="BK681" s="67">
        <f t="shared" si="2165"/>
        <v>26.838761039999998</v>
      </c>
      <c r="BL681" s="67">
        <f t="shared" si="2165"/>
        <v>27.133692480000001</v>
      </c>
      <c r="BM681" s="67">
        <f t="shared" si="2165"/>
        <v>27.133692480000001</v>
      </c>
      <c r="BN681" s="67">
        <f t="shared" si="2165"/>
        <v>26.543829600000002</v>
      </c>
      <c r="BO681" s="67">
        <f t="shared" si="2165"/>
        <v>26.838761039999998</v>
      </c>
      <c r="BP681" s="67">
        <f t="shared" si="2165"/>
        <v>27.133692480000001</v>
      </c>
      <c r="BQ681" s="67">
        <f t="shared" si="2165"/>
        <v>27.133692480000001</v>
      </c>
      <c r="BR681" s="67">
        <f t="shared" si="2166"/>
        <v>26.543829600000002</v>
      </c>
      <c r="BS681" s="67">
        <f t="shared" si="2166"/>
        <v>26.838761039999998</v>
      </c>
      <c r="BT681" s="67">
        <f t="shared" si="2166"/>
        <v>27.133692480000001</v>
      </c>
      <c r="BU681" s="67">
        <f t="shared" si="2166"/>
        <v>27.133692480000001</v>
      </c>
      <c r="BV681" s="67">
        <f t="shared" si="2166"/>
        <v>26.543829600000002</v>
      </c>
      <c r="BW681" s="67">
        <f t="shared" si="2166"/>
        <v>26.838761039999998</v>
      </c>
      <c r="BX681" s="67">
        <f t="shared" si="2166"/>
        <v>27.133692480000001</v>
      </c>
      <c r="BY681" s="67">
        <f t="shared" si="2166"/>
        <v>27.133692480000001</v>
      </c>
      <c r="BZ681" s="67">
        <f t="shared" si="2166"/>
        <v>26.838761039999998</v>
      </c>
      <c r="CA681" s="67">
        <f t="shared" si="2166"/>
        <v>26.838761039999998</v>
      </c>
      <c r="CB681" s="67">
        <f t="shared" si="2167"/>
        <v>27.133692480000001</v>
      </c>
      <c r="CC681" s="67">
        <f t="shared" si="2167"/>
        <v>27.133692480000001</v>
      </c>
      <c r="CD681" s="67">
        <f t="shared" si="2167"/>
        <v>26.543829600000002</v>
      </c>
      <c r="CE681" s="67">
        <f t="shared" si="2167"/>
        <v>26.838761039999998</v>
      </c>
      <c r="CF681" s="67">
        <f t="shared" si="2167"/>
        <v>27.133692480000001</v>
      </c>
      <c r="CG681" s="67">
        <f t="shared" si="2167"/>
        <v>27.133692480000001</v>
      </c>
      <c r="CH681" s="67">
        <f t="shared" si="2167"/>
        <v>26.543829600000002</v>
      </c>
      <c r="CI681" s="67">
        <f t="shared" si="2167"/>
        <v>26.838761039999998</v>
      </c>
      <c r="CJ681" s="67">
        <f t="shared" si="2167"/>
        <v>27.133692480000001</v>
      </c>
      <c r="CK681" s="67">
        <f t="shared" si="2167"/>
        <v>27.133692480000001</v>
      </c>
      <c r="CL681" s="67">
        <f t="shared" si="2168"/>
        <v>26.543829600000002</v>
      </c>
      <c r="CM681" s="67">
        <f t="shared" si="2168"/>
        <v>26.838761039999998</v>
      </c>
      <c r="CN681" s="67">
        <f t="shared" si="2168"/>
        <v>27.133692480000001</v>
      </c>
      <c r="CO681" s="67">
        <f t="shared" si="2168"/>
        <v>27.133692480000001</v>
      </c>
      <c r="CP681" s="67">
        <f t="shared" si="2168"/>
        <v>26.838761039999998</v>
      </c>
      <c r="CQ681" s="67">
        <f t="shared" si="2168"/>
        <v>26.838761039999998</v>
      </c>
      <c r="CR681" s="67">
        <f t="shared" si="2168"/>
        <v>27.133692480000001</v>
      </c>
      <c r="CS681" s="67">
        <f t="shared" si="2168"/>
        <v>27.133692480000001</v>
      </c>
      <c r="CT681" s="67">
        <f t="shared" si="2168"/>
        <v>26.543829600000002</v>
      </c>
      <c r="CU681" s="67">
        <f t="shared" si="2168"/>
        <v>26.838761039999998</v>
      </c>
      <c r="CV681" s="67">
        <f t="shared" si="2169"/>
        <v>27.133692480000001</v>
      </c>
      <c r="CW681" s="67">
        <f t="shared" si="2169"/>
        <v>27.133692480000001</v>
      </c>
      <c r="CX681" s="67">
        <f t="shared" si="2169"/>
        <v>26.543829600000002</v>
      </c>
      <c r="CY681" s="67">
        <f t="shared" si="2169"/>
        <v>26.838761039999998</v>
      </c>
      <c r="CZ681" s="67">
        <f t="shared" si="2169"/>
        <v>27.133692480000001</v>
      </c>
      <c r="DA681" s="67">
        <f t="shared" si="2169"/>
        <v>27.133692480000001</v>
      </c>
      <c r="DB681" s="67">
        <f t="shared" si="2169"/>
        <v>26.543829600000002</v>
      </c>
      <c r="DC681" s="67">
        <f t="shared" si="2169"/>
        <v>26.838761039999998</v>
      </c>
      <c r="DD681" s="67">
        <f t="shared" si="2169"/>
        <v>27.133692480000001</v>
      </c>
      <c r="DE681" s="67">
        <f t="shared" si="2169"/>
        <v>27.133692480000001</v>
      </c>
      <c r="DF681" s="67">
        <f t="shared" si="2170"/>
        <v>0</v>
      </c>
      <c r="DG681" s="67">
        <f t="shared" si="2170"/>
        <v>0</v>
      </c>
      <c r="DH681" s="67">
        <f t="shared" si="2170"/>
        <v>0</v>
      </c>
      <c r="DI681" s="67">
        <f t="shared" si="2170"/>
        <v>0</v>
      </c>
      <c r="DJ681" s="67">
        <f t="shared" si="2170"/>
        <v>0</v>
      </c>
      <c r="DK681" s="67">
        <f t="shared" si="2170"/>
        <v>0</v>
      </c>
      <c r="DL681" s="67">
        <f t="shared" si="2170"/>
        <v>0</v>
      </c>
      <c r="DM681" s="67">
        <f t="shared" si="2170"/>
        <v>0</v>
      </c>
      <c r="DN681" s="67">
        <f t="shared" si="2170"/>
        <v>0</v>
      </c>
      <c r="DO681" s="67">
        <f t="shared" si="2170"/>
        <v>0</v>
      </c>
      <c r="DP681" s="67">
        <f t="shared" si="2171"/>
        <v>0</v>
      </c>
      <c r="DQ681" s="67">
        <f t="shared" si="2171"/>
        <v>0</v>
      </c>
      <c r="DR681" s="67">
        <f t="shared" si="2171"/>
        <v>0</v>
      </c>
      <c r="DS681" s="67">
        <f t="shared" si="2171"/>
        <v>0</v>
      </c>
      <c r="DT681" s="67">
        <f t="shared" si="2171"/>
        <v>0</v>
      </c>
      <c r="DU681" s="67">
        <f t="shared" si="2171"/>
        <v>0</v>
      </c>
      <c r="DV681" s="67">
        <f t="shared" si="2171"/>
        <v>0</v>
      </c>
      <c r="DW681" s="67">
        <f t="shared" si="2171"/>
        <v>0</v>
      </c>
      <c r="DX681" s="67">
        <f t="shared" si="2171"/>
        <v>0</v>
      </c>
      <c r="DY681" s="67">
        <f t="shared" si="2171"/>
        <v>0</v>
      </c>
      <c r="DZ681" s="67">
        <f t="shared" si="2172"/>
        <v>0</v>
      </c>
      <c r="EA681" s="67">
        <f t="shared" si="2172"/>
        <v>0</v>
      </c>
      <c r="EB681" s="67">
        <f t="shared" si="2172"/>
        <v>0</v>
      </c>
      <c r="EC681" s="67">
        <f t="shared" si="2172"/>
        <v>0</v>
      </c>
      <c r="ED681" s="67">
        <f t="shared" si="2172"/>
        <v>0</v>
      </c>
      <c r="EE681" s="67">
        <f t="shared" si="2172"/>
        <v>0</v>
      </c>
      <c r="EF681" s="67">
        <f t="shared" si="2172"/>
        <v>0</v>
      </c>
      <c r="EG681" s="67">
        <f t="shared" si="2172"/>
        <v>0</v>
      </c>
      <c r="EH681" s="67">
        <f t="shared" si="2172"/>
        <v>0</v>
      </c>
      <c r="EI681" s="67">
        <f t="shared" si="2172"/>
        <v>0</v>
      </c>
      <c r="EJ681" s="67">
        <f t="shared" si="2173"/>
        <v>0</v>
      </c>
      <c r="EK681" s="67">
        <f t="shared" si="2173"/>
        <v>0</v>
      </c>
      <c r="EL681" s="67">
        <f t="shared" si="2173"/>
        <v>0</v>
      </c>
      <c r="EM681" s="67">
        <f t="shared" si="2173"/>
        <v>0</v>
      </c>
      <c r="EN681" s="67">
        <f t="shared" si="2173"/>
        <v>0</v>
      </c>
      <c r="EO681" s="67">
        <f t="shared" si="2173"/>
        <v>0</v>
      </c>
      <c r="EP681" s="67">
        <f t="shared" si="2173"/>
        <v>0</v>
      </c>
      <c r="EQ681" s="67">
        <f t="shared" si="2173"/>
        <v>0</v>
      </c>
      <c r="ER681" s="67">
        <f t="shared" si="2173"/>
        <v>0</v>
      </c>
      <c r="ES681" s="67">
        <f t="shared" si="2173"/>
        <v>0</v>
      </c>
      <c r="ET681" s="67">
        <f t="shared" si="2174"/>
        <v>0</v>
      </c>
      <c r="EU681" s="67">
        <f t="shared" si="2174"/>
        <v>0</v>
      </c>
      <c r="EV681" s="67">
        <f t="shared" si="2174"/>
        <v>0</v>
      </c>
      <c r="EW681" s="67">
        <f t="shared" si="2174"/>
        <v>0</v>
      </c>
      <c r="EX681" s="67">
        <f t="shared" si="2174"/>
        <v>0</v>
      </c>
      <c r="EY681" s="67">
        <f t="shared" si="2174"/>
        <v>0</v>
      </c>
      <c r="EZ681" s="67">
        <f t="shared" si="2174"/>
        <v>0</v>
      </c>
      <c r="FA681" s="67">
        <f t="shared" si="2174"/>
        <v>0</v>
      </c>
      <c r="FB681" s="67">
        <f t="shared" si="2174"/>
        <v>0</v>
      </c>
      <c r="FC681" s="67">
        <f t="shared" si="2174"/>
        <v>0</v>
      </c>
      <c r="FD681" s="67">
        <f t="shared" si="2175"/>
        <v>0</v>
      </c>
      <c r="FE681" s="67">
        <f t="shared" si="2175"/>
        <v>0</v>
      </c>
      <c r="FF681" s="67">
        <f t="shared" si="2175"/>
        <v>0</v>
      </c>
      <c r="FG681" s="67">
        <f t="shared" si="2175"/>
        <v>0</v>
      </c>
      <c r="FH681" s="67">
        <f t="shared" si="2175"/>
        <v>0</v>
      </c>
      <c r="FI681" s="67">
        <f t="shared" si="2175"/>
        <v>0</v>
      </c>
      <c r="FJ681" s="67">
        <f t="shared" si="2175"/>
        <v>0</v>
      </c>
      <c r="FK681" s="67">
        <f t="shared" si="2175"/>
        <v>0</v>
      </c>
      <c r="FL681" s="67">
        <f t="shared" si="2175"/>
        <v>0</v>
      </c>
      <c r="FM681" s="67">
        <f t="shared" si="2175"/>
        <v>0</v>
      </c>
      <c r="FN681" s="67">
        <f t="shared" si="2176"/>
        <v>0</v>
      </c>
      <c r="FO681" s="67">
        <f t="shared" si="2176"/>
        <v>0</v>
      </c>
      <c r="FP681" s="67">
        <f t="shared" si="2176"/>
        <v>0</v>
      </c>
      <c r="FQ681" s="67">
        <f t="shared" si="2176"/>
        <v>0</v>
      </c>
      <c r="FR681" s="67">
        <f t="shared" si="2176"/>
        <v>0</v>
      </c>
      <c r="FS681" s="67">
        <f t="shared" si="2176"/>
        <v>0</v>
      </c>
      <c r="FT681" s="67">
        <f t="shared" si="2176"/>
        <v>0</v>
      </c>
      <c r="FU681" s="67">
        <f t="shared" si="2176"/>
        <v>0</v>
      </c>
      <c r="FV681" s="67">
        <f t="shared" si="2176"/>
        <v>0</v>
      </c>
      <c r="FW681" s="67">
        <f t="shared" si="2176"/>
        <v>0</v>
      </c>
      <c r="FX681" s="67">
        <f t="shared" si="2177"/>
        <v>0</v>
      </c>
      <c r="FY681" s="67">
        <f t="shared" si="2177"/>
        <v>0</v>
      </c>
      <c r="FZ681" s="67">
        <f t="shared" si="2177"/>
        <v>0</v>
      </c>
      <c r="GA681" s="67">
        <f t="shared" si="2177"/>
        <v>0</v>
      </c>
      <c r="GB681" s="67">
        <f t="shared" si="2177"/>
        <v>0</v>
      </c>
      <c r="GC681" s="67">
        <f t="shared" si="2177"/>
        <v>0</v>
      </c>
      <c r="GD681" s="2"/>
    </row>
    <row r="682" spans="1:186" hidden="1" outlineLevel="1" x14ac:dyDescent="0.35">
      <c r="A682" s="10"/>
      <c r="B682" s="10">
        <f t="shared" si="2178"/>
        <v>4</v>
      </c>
      <c r="C682" s="10" t="str">
        <f>INDEX('ACR quantidade'!$D:$D,MATCH($B682,'ACR quantidade'!$B:$B,0),1)</f>
        <v>AXIA Energia Sul</v>
      </c>
      <c r="D682" s="10" t="str">
        <f>INDEX('ACR quantidade'!$F:$F,MATCH($B682,'ACR quantidade'!$B:$B,0),1)</f>
        <v>Hidráulica</v>
      </c>
      <c r="E682" s="10" t="str">
        <f>INDEX('ACR quantidade'!$E:$E,MATCH($B682,'ACR quantidade'!$B:$B,0),1)</f>
        <v>Governador Jayme Canet Júnior</v>
      </c>
      <c r="F682" s="10" t="str">
        <f>INDEX('ACR quantidade'!$H:$H,MATCH($B682,'ACR quantidade'!$B:$B,0),1)</f>
        <v>S</v>
      </c>
      <c r="G682" s="12">
        <f>IFERROR(INDEX('ACR quantidade'!$K:$K,MATCH($B682,'ACR quantidade'!$B:$B,0),1),0)</f>
        <v>94.077999999999989</v>
      </c>
      <c r="H682" s="12">
        <f>IFERROR(INDEX('ACR quantidade'!$L:$L,MATCH($B682,'ACR quantidade'!$B:$B,0),1),0)</f>
        <v>302.84350794839594</v>
      </c>
      <c r="I682" s="11" t="s">
        <v>73</v>
      </c>
      <c r="J682" s="13">
        <f>IFERROR(INDEX('ACR quantidade'!$I:$I,MATCH($B682,'ACR quantidade'!$B:$B,0),1),0)</f>
        <v>40544</v>
      </c>
      <c r="K682" s="13">
        <f>IFERROR(INDEX('ACR quantidade'!$J:$J,MATCH($B682,'ACR quantidade'!$B:$B,0),1),0)</f>
        <v>51501</v>
      </c>
      <c r="L682" s="10"/>
      <c r="M682" s="50" t="str">
        <f t="shared" si="2159"/>
        <v>Governador Jayme Canet Júnior</v>
      </c>
      <c r="N682" s="67">
        <f t="shared" si="2160"/>
        <v>123.76451973310137</v>
      </c>
      <c r="O682" s="67">
        <f t="shared" si="2160"/>
        <v>0</v>
      </c>
      <c r="P682" s="67">
        <f t="shared" si="2160"/>
        <v>0</v>
      </c>
      <c r="Q682" s="67">
        <f t="shared" si="2160"/>
        <v>0</v>
      </c>
      <c r="R682" s="67">
        <f t="shared" si="2160"/>
        <v>0</v>
      </c>
      <c r="S682" s="67">
        <f t="shared" si="2160"/>
        <v>0</v>
      </c>
      <c r="T682" s="67">
        <f t="shared" si="2160"/>
        <v>0</v>
      </c>
      <c r="U682" s="67">
        <f t="shared" si="2160"/>
        <v>0</v>
      </c>
      <c r="V682" s="67">
        <f t="shared" si="2160"/>
        <v>0</v>
      </c>
      <c r="W682" s="67">
        <f t="shared" si="2160"/>
        <v>0</v>
      </c>
      <c r="X682" s="67">
        <f t="shared" si="2161"/>
        <v>0</v>
      </c>
      <c r="Y682" s="67">
        <f t="shared" si="2161"/>
        <v>0</v>
      </c>
      <c r="Z682" s="67">
        <f t="shared" si="2161"/>
        <v>0</v>
      </c>
      <c r="AA682" s="67">
        <f t="shared" si="2161"/>
        <v>0</v>
      </c>
      <c r="AB682" s="67">
        <f t="shared" si="2161"/>
        <v>0</v>
      </c>
      <c r="AC682" s="67">
        <f t="shared" si="2161"/>
        <v>0</v>
      </c>
      <c r="AD682" s="67">
        <f t="shared" si="2161"/>
        <v>0</v>
      </c>
      <c r="AE682" s="67">
        <f t="shared" si="2161"/>
        <v>0</v>
      </c>
      <c r="AF682" s="67">
        <f t="shared" si="2161"/>
        <v>0</v>
      </c>
      <c r="AG682" s="67">
        <f t="shared" si="2161"/>
        <v>0</v>
      </c>
      <c r="AH682" s="67">
        <f t="shared" si="2162"/>
        <v>0</v>
      </c>
      <c r="AI682" s="67">
        <f t="shared" si="2162"/>
        <v>0</v>
      </c>
      <c r="AJ682" s="67">
        <f t="shared" si="2162"/>
        <v>0</v>
      </c>
      <c r="AK682" s="67">
        <f t="shared" si="2162"/>
        <v>0</v>
      </c>
      <c r="AL682" s="67">
        <f t="shared" si="2162"/>
        <v>0</v>
      </c>
      <c r="AM682" s="67">
        <f t="shared" si="2162"/>
        <v>0</v>
      </c>
      <c r="AN682" s="67">
        <f t="shared" si="2162"/>
        <v>0</v>
      </c>
      <c r="AO682" s="67">
        <f t="shared" si="2162"/>
        <v>0</v>
      </c>
      <c r="AP682" s="67">
        <f t="shared" si="2162"/>
        <v>0</v>
      </c>
      <c r="AQ682" s="67">
        <f t="shared" si="2162"/>
        <v>0</v>
      </c>
      <c r="AR682" s="67">
        <f t="shared" si="2162"/>
        <v>0</v>
      </c>
      <c r="AS682" s="67">
        <f t="shared" si="2162"/>
        <v>0</v>
      </c>
      <c r="AT682" s="67">
        <f t="shared" si="2162"/>
        <v>0</v>
      </c>
      <c r="AU682" s="67">
        <f t="shared" si="2162"/>
        <v>0</v>
      </c>
      <c r="AV682" s="2"/>
      <c r="AW682" s="50" t="str">
        <f t="shared" si="2163"/>
        <v>Governador Jayme Canet Júnior</v>
      </c>
      <c r="AX682" s="67">
        <f t="shared" ref="AX682:AY704" si="2179">(($G682*24*IF(AND(AX$672&gt;=$J682,AX$673&lt;=$K682),AX$674,IF(AND(AX$673&gt;$J682,AX$672&lt;$K682),(MIN(AX$673,$K682)-MAX(AX$672,$J682)+1),0))/1000)*1000*$H682/1000000)</f>
        <v>61.540368928061447</v>
      </c>
      <c r="AY682" s="67">
        <f t="shared" si="2179"/>
        <v>62.224150805039912</v>
      </c>
      <c r="AZ682" s="87">
        <v>0</v>
      </c>
      <c r="BA682" s="87">
        <v>0</v>
      </c>
      <c r="BB682" s="87">
        <v>0</v>
      </c>
      <c r="BC682" s="87">
        <v>0</v>
      </c>
      <c r="BD682" s="87">
        <v>0</v>
      </c>
      <c r="BE682" s="87">
        <v>0</v>
      </c>
      <c r="BF682" s="87">
        <v>0</v>
      </c>
      <c r="BG682" s="87">
        <v>0</v>
      </c>
      <c r="BH682" s="87">
        <v>0</v>
      </c>
      <c r="BI682" s="87">
        <v>0</v>
      </c>
      <c r="BJ682" s="87">
        <v>0</v>
      </c>
      <c r="BK682" s="87">
        <v>0</v>
      </c>
      <c r="BL682" s="87">
        <v>0</v>
      </c>
      <c r="BM682" s="87">
        <v>0</v>
      </c>
      <c r="BN682" s="87">
        <v>0</v>
      </c>
      <c r="BO682" s="87">
        <v>0</v>
      </c>
      <c r="BP682" s="87">
        <v>0</v>
      </c>
      <c r="BQ682" s="87">
        <v>0</v>
      </c>
      <c r="BR682" s="87">
        <v>0</v>
      </c>
      <c r="BS682" s="87">
        <v>0</v>
      </c>
      <c r="BT682" s="87">
        <v>0</v>
      </c>
      <c r="BU682" s="87">
        <v>0</v>
      </c>
      <c r="BV682" s="87">
        <v>0</v>
      </c>
      <c r="BW682" s="87">
        <v>0</v>
      </c>
      <c r="BX682" s="87">
        <v>0</v>
      </c>
      <c r="BY682" s="87">
        <v>0</v>
      </c>
      <c r="BZ682" s="87">
        <v>0</v>
      </c>
      <c r="CA682" s="87">
        <v>0</v>
      </c>
      <c r="CB682" s="87">
        <v>0</v>
      </c>
      <c r="CC682" s="87">
        <v>0</v>
      </c>
      <c r="CD682" s="87">
        <v>0</v>
      </c>
      <c r="CE682" s="87">
        <v>0</v>
      </c>
      <c r="CF682" s="87">
        <v>0</v>
      </c>
      <c r="CG682" s="87">
        <v>0</v>
      </c>
      <c r="CH682" s="87">
        <v>0</v>
      </c>
      <c r="CI682" s="87">
        <v>0</v>
      </c>
      <c r="CJ682" s="87">
        <v>0</v>
      </c>
      <c r="CK682" s="87">
        <v>0</v>
      </c>
      <c r="CL682" s="87">
        <v>0</v>
      </c>
      <c r="CM682" s="87">
        <v>0</v>
      </c>
      <c r="CN682" s="87">
        <v>0</v>
      </c>
      <c r="CO682" s="87">
        <v>0</v>
      </c>
      <c r="CP682" s="87">
        <v>0</v>
      </c>
      <c r="CQ682" s="87">
        <v>0</v>
      </c>
      <c r="CR682" s="87">
        <v>0</v>
      </c>
      <c r="CS682" s="87">
        <v>0</v>
      </c>
      <c r="CT682" s="87">
        <v>0</v>
      </c>
      <c r="CU682" s="87">
        <v>0</v>
      </c>
      <c r="CV682" s="87">
        <v>0</v>
      </c>
      <c r="CW682" s="87">
        <v>0</v>
      </c>
      <c r="CX682" s="87">
        <v>0</v>
      </c>
      <c r="CY682" s="87">
        <v>0</v>
      </c>
      <c r="CZ682" s="87">
        <v>0</v>
      </c>
      <c r="DA682" s="87">
        <v>0</v>
      </c>
      <c r="DB682" s="87">
        <v>0</v>
      </c>
      <c r="DC682" s="87">
        <v>0</v>
      </c>
      <c r="DD682" s="87">
        <v>0</v>
      </c>
      <c r="DE682" s="87">
        <v>0</v>
      </c>
      <c r="DF682" s="87">
        <v>0</v>
      </c>
      <c r="DG682" s="87">
        <v>0</v>
      </c>
      <c r="DH682" s="87">
        <v>0</v>
      </c>
      <c r="DI682" s="87">
        <v>0</v>
      </c>
      <c r="DJ682" s="87">
        <v>0</v>
      </c>
      <c r="DK682" s="87">
        <v>0</v>
      </c>
      <c r="DL682" s="87">
        <v>0</v>
      </c>
      <c r="DM682" s="87">
        <v>0</v>
      </c>
      <c r="DN682" s="87">
        <v>0</v>
      </c>
      <c r="DO682" s="87">
        <v>0</v>
      </c>
      <c r="DP682" s="87">
        <v>0</v>
      </c>
      <c r="DQ682" s="87">
        <v>0</v>
      </c>
      <c r="DR682" s="87">
        <v>0</v>
      </c>
      <c r="DS682" s="87">
        <v>0</v>
      </c>
      <c r="DT682" s="87">
        <v>0</v>
      </c>
      <c r="DU682" s="87">
        <v>0</v>
      </c>
      <c r="DV682" s="87">
        <v>0</v>
      </c>
      <c r="DW682" s="87">
        <v>0</v>
      </c>
      <c r="DX682" s="87">
        <v>0</v>
      </c>
      <c r="DY682" s="87">
        <v>0</v>
      </c>
      <c r="DZ682" s="87">
        <v>0</v>
      </c>
      <c r="EA682" s="87">
        <v>0</v>
      </c>
      <c r="EB682" s="87">
        <v>0</v>
      </c>
      <c r="EC682" s="87">
        <v>0</v>
      </c>
      <c r="ED682" s="87">
        <v>0</v>
      </c>
      <c r="EE682" s="87">
        <v>0</v>
      </c>
      <c r="EF682" s="87">
        <v>0</v>
      </c>
      <c r="EG682" s="87">
        <v>0</v>
      </c>
      <c r="EH682" s="87">
        <v>0</v>
      </c>
      <c r="EI682" s="87">
        <v>0</v>
      </c>
      <c r="EJ682" s="87">
        <v>0</v>
      </c>
      <c r="EK682" s="87">
        <v>0</v>
      </c>
      <c r="EL682" s="87">
        <v>0</v>
      </c>
      <c r="EM682" s="87">
        <v>0</v>
      </c>
      <c r="EN682" s="87">
        <v>0</v>
      </c>
      <c r="EO682" s="87">
        <v>0</v>
      </c>
      <c r="EP682" s="87">
        <v>0</v>
      </c>
      <c r="EQ682" s="87">
        <v>0</v>
      </c>
      <c r="ER682" s="87">
        <v>0</v>
      </c>
      <c r="ES682" s="87">
        <v>0</v>
      </c>
      <c r="ET682" s="87">
        <v>0</v>
      </c>
      <c r="EU682" s="87">
        <v>0</v>
      </c>
      <c r="EV682" s="87">
        <v>0</v>
      </c>
      <c r="EW682" s="87">
        <v>0</v>
      </c>
      <c r="EX682" s="87">
        <v>0</v>
      </c>
      <c r="EY682" s="87">
        <v>0</v>
      </c>
      <c r="EZ682" s="87">
        <v>0</v>
      </c>
      <c r="FA682" s="87">
        <v>0</v>
      </c>
      <c r="FB682" s="87">
        <v>0</v>
      </c>
      <c r="FC682" s="87">
        <v>0</v>
      </c>
      <c r="FD682" s="87">
        <v>0</v>
      </c>
      <c r="FE682" s="87">
        <v>0</v>
      </c>
      <c r="FF682" s="87">
        <v>0</v>
      </c>
      <c r="FG682" s="87">
        <v>0</v>
      </c>
      <c r="FH682" s="87">
        <v>0</v>
      </c>
      <c r="FI682" s="87">
        <v>0</v>
      </c>
      <c r="FJ682" s="87">
        <v>0</v>
      </c>
      <c r="FK682" s="87">
        <v>0</v>
      </c>
      <c r="FL682" s="87">
        <v>0</v>
      </c>
      <c r="FM682" s="87">
        <v>0</v>
      </c>
      <c r="FN682" s="87">
        <v>0</v>
      </c>
      <c r="FO682" s="87">
        <v>0</v>
      </c>
      <c r="FP682" s="87">
        <v>0</v>
      </c>
      <c r="FQ682" s="87">
        <v>0</v>
      </c>
      <c r="FR682" s="87">
        <v>0</v>
      </c>
      <c r="FS682" s="87">
        <v>0</v>
      </c>
      <c r="FT682" s="87">
        <v>0</v>
      </c>
      <c r="FU682" s="87">
        <v>0</v>
      </c>
      <c r="FV682" s="87">
        <v>0</v>
      </c>
      <c r="FW682" s="87">
        <v>0</v>
      </c>
      <c r="FX682" s="87">
        <v>0</v>
      </c>
      <c r="FY682" s="87">
        <v>0</v>
      </c>
      <c r="FZ682" s="87">
        <v>0</v>
      </c>
      <c r="GA682" s="87">
        <v>0</v>
      </c>
      <c r="GB682" s="87">
        <v>0</v>
      </c>
      <c r="GC682" s="87">
        <v>0</v>
      </c>
      <c r="GD682" s="2"/>
    </row>
    <row r="683" spans="1:186" hidden="1" outlineLevel="1" x14ac:dyDescent="0.35">
      <c r="A683" s="10"/>
      <c r="B683" s="10">
        <f t="shared" si="2178"/>
        <v>5</v>
      </c>
      <c r="C683" s="10" t="str">
        <f>INDEX('ACR quantidade'!$D:$D,MATCH($B683,'ACR quantidade'!$B:$B,0),1)</f>
        <v>AXIA Energia Sul</v>
      </c>
      <c r="D683" s="10" t="str">
        <f>INDEX('ACR quantidade'!$F:$F,MATCH($B683,'ACR quantidade'!$B:$B,0),1)</f>
        <v>Hidráulica</v>
      </c>
      <c r="E683" s="10" t="str">
        <f>INDEX('ACR quantidade'!$E:$E,MATCH($B683,'ACR quantidade'!$B:$B,0),1)</f>
        <v>São Domingos</v>
      </c>
      <c r="F683" s="10" t="str">
        <f>INDEX('ACR quantidade'!$H:$H,MATCH($B683,'ACR quantidade'!$B:$B,0),1)</f>
        <v>SE/CO</v>
      </c>
      <c r="G683" s="12">
        <f>IFERROR(INDEX('ACR quantidade'!$K:$K,MATCH($B683,'ACR quantidade'!$B:$B,0),1),0)</f>
        <v>36</v>
      </c>
      <c r="H683" s="12">
        <f>IFERROR(INDEX('ACR quantidade'!$L:$L,MATCH($B683,'ACR quantidade'!$B:$B,0),1),0)</f>
        <v>348.68</v>
      </c>
      <c r="I683" s="11" t="s">
        <v>73</v>
      </c>
      <c r="J683" s="13">
        <f>IFERROR(INDEX('ACR quantidade'!$I:$I,MATCH($B683,'ACR quantidade'!$B:$B,0),1),0)</f>
        <v>40909</v>
      </c>
      <c r="K683" s="13">
        <f>IFERROR(INDEX('ACR quantidade'!$J:$J,MATCH($B683,'ACR quantidade'!$B:$B,0),1),0)</f>
        <v>51866</v>
      </c>
      <c r="L683" s="10"/>
      <c r="M683" s="50" t="str">
        <f t="shared" si="2159"/>
        <v>São Domingos</v>
      </c>
      <c r="N683" s="67">
        <f t="shared" si="2160"/>
        <v>109.95972479999999</v>
      </c>
      <c r="O683" s="67">
        <f t="shared" si="2160"/>
        <v>109.95972479999999</v>
      </c>
      <c r="P683" s="67">
        <f t="shared" si="2160"/>
        <v>109.95972479999999</v>
      </c>
      <c r="Q683" s="67">
        <f t="shared" si="2160"/>
        <v>110.26098431999999</v>
      </c>
      <c r="R683" s="67">
        <f t="shared" si="2160"/>
        <v>109.95972479999999</v>
      </c>
      <c r="S683" s="67">
        <f t="shared" si="2160"/>
        <v>109.95972479999999</v>
      </c>
      <c r="T683" s="67">
        <f t="shared" si="2160"/>
        <v>109.95972479999999</v>
      </c>
      <c r="U683" s="67">
        <f t="shared" si="2160"/>
        <v>110.26098431999999</v>
      </c>
      <c r="V683" s="67">
        <f t="shared" si="2160"/>
        <v>109.95972479999999</v>
      </c>
      <c r="W683" s="67">
        <f t="shared" si="2160"/>
        <v>109.95972479999999</v>
      </c>
      <c r="X683" s="67">
        <f t="shared" si="2161"/>
        <v>109.95972479999999</v>
      </c>
      <c r="Y683" s="67">
        <f t="shared" si="2161"/>
        <v>110.26098431999999</v>
      </c>
      <c r="Z683" s="67">
        <f t="shared" si="2161"/>
        <v>109.95972479999999</v>
      </c>
      <c r="AA683" s="67">
        <f t="shared" si="2161"/>
        <v>109.95972479999999</v>
      </c>
      <c r="AB683" s="67">
        <f t="shared" si="2161"/>
        <v>109.95972479999999</v>
      </c>
      <c r="AC683" s="67">
        <f t="shared" si="2161"/>
        <v>110.26098431999999</v>
      </c>
      <c r="AD683" s="67">
        <f t="shared" si="2161"/>
        <v>109.95972479999999</v>
      </c>
      <c r="AE683" s="67">
        <f t="shared" si="2161"/>
        <v>0</v>
      </c>
      <c r="AF683" s="67">
        <f t="shared" si="2161"/>
        <v>0</v>
      </c>
      <c r="AG683" s="67">
        <f t="shared" si="2161"/>
        <v>0</v>
      </c>
      <c r="AH683" s="67">
        <f t="shared" si="2162"/>
        <v>0</v>
      </c>
      <c r="AI683" s="67">
        <f t="shared" si="2162"/>
        <v>0</v>
      </c>
      <c r="AJ683" s="67">
        <f t="shared" si="2162"/>
        <v>0</v>
      </c>
      <c r="AK683" s="67">
        <f t="shared" si="2162"/>
        <v>0</v>
      </c>
      <c r="AL683" s="67">
        <f t="shared" si="2162"/>
        <v>0</v>
      </c>
      <c r="AM683" s="67">
        <f t="shared" si="2162"/>
        <v>0</v>
      </c>
      <c r="AN683" s="67">
        <f t="shared" si="2162"/>
        <v>0</v>
      </c>
      <c r="AO683" s="67">
        <f t="shared" si="2162"/>
        <v>0</v>
      </c>
      <c r="AP683" s="67">
        <f t="shared" si="2162"/>
        <v>0</v>
      </c>
      <c r="AQ683" s="67">
        <f t="shared" si="2162"/>
        <v>0</v>
      </c>
      <c r="AR683" s="67">
        <f t="shared" si="2162"/>
        <v>0</v>
      </c>
      <c r="AS683" s="67">
        <f t="shared" si="2162"/>
        <v>0</v>
      </c>
      <c r="AT683" s="67">
        <f t="shared" si="2162"/>
        <v>0</v>
      </c>
      <c r="AU683" s="67">
        <f t="shared" si="2162"/>
        <v>0</v>
      </c>
      <c r="AV683" s="2"/>
      <c r="AW683" s="50" t="str">
        <f t="shared" si="2163"/>
        <v>São Domingos</v>
      </c>
      <c r="AX683" s="67">
        <f t="shared" si="2179"/>
        <v>27.113356800000002</v>
      </c>
      <c r="AY683" s="67">
        <f t="shared" si="2179"/>
        <v>27.41461632</v>
      </c>
      <c r="AZ683" s="67">
        <f t="shared" ref="AZ683:BI692" si="2180">(($G683*24*IF(AND(AZ$672&gt;=$J683,AZ$673&lt;=$K683),AZ$674,IF(AND(AZ$673&gt;$J683,AZ$672&lt;$K683),(MIN(AZ$673,$K683)-MAX(AZ$672,$J683)+1),0))/1000)*1000*$H683/1000000)</f>
        <v>27.715875839999999</v>
      </c>
      <c r="BA683" s="67">
        <f t="shared" si="2180"/>
        <v>27.715875839999999</v>
      </c>
      <c r="BB683" s="67">
        <f t="shared" si="2180"/>
        <v>27.113356800000002</v>
      </c>
      <c r="BC683" s="67">
        <f t="shared" si="2180"/>
        <v>27.41461632</v>
      </c>
      <c r="BD683" s="67">
        <f t="shared" si="2180"/>
        <v>27.715875839999999</v>
      </c>
      <c r="BE683" s="67">
        <f t="shared" si="2180"/>
        <v>27.715875839999999</v>
      </c>
      <c r="BF683" s="67">
        <f t="shared" si="2180"/>
        <v>27.113356800000002</v>
      </c>
      <c r="BG683" s="67">
        <f t="shared" si="2180"/>
        <v>27.41461632</v>
      </c>
      <c r="BH683" s="67">
        <f t="shared" si="2180"/>
        <v>27.715875839999999</v>
      </c>
      <c r="BI683" s="67">
        <f t="shared" si="2180"/>
        <v>27.715875839999999</v>
      </c>
      <c r="BJ683" s="67">
        <f t="shared" ref="BJ683:BS692" si="2181">(($G683*24*IF(AND(BJ$672&gt;=$J683,BJ$673&lt;=$K683),BJ$674,IF(AND(BJ$673&gt;$J683,BJ$672&lt;$K683),(MIN(BJ$673,$K683)-MAX(BJ$672,$J683)+1),0))/1000)*1000*$H683/1000000)</f>
        <v>27.41461632</v>
      </c>
      <c r="BK683" s="67">
        <f t="shared" si="2181"/>
        <v>27.41461632</v>
      </c>
      <c r="BL683" s="67">
        <f t="shared" si="2181"/>
        <v>27.715875839999999</v>
      </c>
      <c r="BM683" s="67">
        <f t="shared" si="2181"/>
        <v>27.715875839999999</v>
      </c>
      <c r="BN683" s="67">
        <f t="shared" si="2181"/>
        <v>27.113356800000002</v>
      </c>
      <c r="BO683" s="67">
        <f t="shared" si="2181"/>
        <v>27.41461632</v>
      </c>
      <c r="BP683" s="67">
        <f t="shared" si="2181"/>
        <v>27.715875839999999</v>
      </c>
      <c r="BQ683" s="67">
        <f t="shared" si="2181"/>
        <v>27.715875839999999</v>
      </c>
      <c r="BR683" s="67">
        <f t="shared" si="2181"/>
        <v>27.113356800000002</v>
      </c>
      <c r="BS683" s="67">
        <f t="shared" si="2181"/>
        <v>27.41461632</v>
      </c>
      <c r="BT683" s="67">
        <f t="shared" ref="BT683:CC692" si="2182">(($G683*24*IF(AND(BT$672&gt;=$J683,BT$673&lt;=$K683),BT$674,IF(AND(BT$673&gt;$J683,BT$672&lt;$K683),(MIN(BT$673,$K683)-MAX(BT$672,$J683)+1),0))/1000)*1000*$H683/1000000)</f>
        <v>27.715875839999999</v>
      </c>
      <c r="BU683" s="67">
        <f t="shared" si="2182"/>
        <v>27.715875839999999</v>
      </c>
      <c r="BV683" s="67">
        <f t="shared" si="2182"/>
        <v>27.113356800000002</v>
      </c>
      <c r="BW683" s="67">
        <f t="shared" si="2182"/>
        <v>27.41461632</v>
      </c>
      <c r="BX683" s="67">
        <f t="shared" si="2182"/>
        <v>27.715875839999999</v>
      </c>
      <c r="BY683" s="67">
        <f t="shared" si="2182"/>
        <v>27.715875839999999</v>
      </c>
      <c r="BZ683" s="67">
        <f t="shared" si="2182"/>
        <v>27.41461632</v>
      </c>
      <c r="CA683" s="67">
        <f t="shared" si="2182"/>
        <v>27.41461632</v>
      </c>
      <c r="CB683" s="67">
        <f t="shared" si="2182"/>
        <v>27.715875839999999</v>
      </c>
      <c r="CC683" s="67">
        <f t="shared" si="2182"/>
        <v>27.715875839999999</v>
      </c>
      <c r="CD683" s="67">
        <f t="shared" ref="CD683:CM692" si="2183">(($G683*24*IF(AND(CD$672&gt;=$J683,CD$673&lt;=$K683),CD$674,IF(AND(CD$673&gt;$J683,CD$672&lt;$K683),(MIN(CD$673,$K683)-MAX(CD$672,$J683)+1),0))/1000)*1000*$H683/1000000)</f>
        <v>27.113356800000002</v>
      </c>
      <c r="CE683" s="67">
        <f t="shared" si="2183"/>
        <v>27.41461632</v>
      </c>
      <c r="CF683" s="67">
        <f t="shared" si="2183"/>
        <v>27.715875839999999</v>
      </c>
      <c r="CG683" s="67">
        <f t="shared" si="2183"/>
        <v>27.715875839999999</v>
      </c>
      <c r="CH683" s="67">
        <f t="shared" si="2183"/>
        <v>27.113356800000002</v>
      </c>
      <c r="CI683" s="67">
        <f t="shared" si="2183"/>
        <v>27.41461632</v>
      </c>
      <c r="CJ683" s="67">
        <f t="shared" si="2183"/>
        <v>27.715875839999999</v>
      </c>
      <c r="CK683" s="67">
        <f t="shared" si="2183"/>
        <v>27.715875839999999</v>
      </c>
      <c r="CL683" s="67">
        <f t="shared" si="2183"/>
        <v>27.113356800000002</v>
      </c>
      <c r="CM683" s="67">
        <f t="shared" si="2183"/>
        <v>27.41461632</v>
      </c>
      <c r="CN683" s="67">
        <f t="shared" ref="CN683:CW692" si="2184">(($G683*24*IF(AND(CN$672&gt;=$J683,CN$673&lt;=$K683),CN$674,IF(AND(CN$673&gt;$J683,CN$672&lt;$K683),(MIN(CN$673,$K683)-MAX(CN$672,$J683)+1),0))/1000)*1000*$H683/1000000)</f>
        <v>27.715875839999999</v>
      </c>
      <c r="CO683" s="67">
        <f t="shared" si="2184"/>
        <v>27.715875839999999</v>
      </c>
      <c r="CP683" s="67">
        <f t="shared" si="2184"/>
        <v>27.41461632</v>
      </c>
      <c r="CQ683" s="67">
        <f t="shared" si="2184"/>
        <v>27.41461632</v>
      </c>
      <c r="CR683" s="67">
        <f t="shared" si="2184"/>
        <v>27.715875839999999</v>
      </c>
      <c r="CS683" s="67">
        <f t="shared" si="2184"/>
        <v>27.715875839999999</v>
      </c>
      <c r="CT683" s="67">
        <f t="shared" si="2184"/>
        <v>27.113356800000002</v>
      </c>
      <c r="CU683" s="67">
        <f t="shared" si="2184"/>
        <v>27.41461632</v>
      </c>
      <c r="CV683" s="67">
        <f t="shared" si="2184"/>
        <v>27.715875839999999</v>
      </c>
      <c r="CW683" s="67">
        <f t="shared" si="2184"/>
        <v>27.715875839999999</v>
      </c>
      <c r="CX683" s="67">
        <f t="shared" ref="CX683:DG692" si="2185">(($G683*24*IF(AND(CX$672&gt;=$J683,CX$673&lt;=$K683),CX$674,IF(AND(CX$673&gt;$J683,CX$672&lt;$K683),(MIN(CX$673,$K683)-MAX(CX$672,$J683)+1),0))/1000)*1000*$H683/1000000)</f>
        <v>27.113356800000002</v>
      </c>
      <c r="CY683" s="67">
        <f t="shared" si="2185"/>
        <v>27.41461632</v>
      </c>
      <c r="CZ683" s="67">
        <f t="shared" si="2185"/>
        <v>27.715875839999999</v>
      </c>
      <c r="DA683" s="67">
        <f t="shared" si="2185"/>
        <v>27.715875839999999</v>
      </c>
      <c r="DB683" s="67">
        <f t="shared" si="2185"/>
        <v>27.113356800000002</v>
      </c>
      <c r="DC683" s="67">
        <f t="shared" si="2185"/>
        <v>27.41461632</v>
      </c>
      <c r="DD683" s="67">
        <f t="shared" si="2185"/>
        <v>27.715875839999999</v>
      </c>
      <c r="DE683" s="67">
        <f t="shared" si="2185"/>
        <v>27.715875839999999</v>
      </c>
      <c r="DF683" s="67">
        <f t="shared" si="2185"/>
        <v>27.41461632</v>
      </c>
      <c r="DG683" s="67">
        <f t="shared" si="2185"/>
        <v>27.41461632</v>
      </c>
      <c r="DH683" s="67">
        <f t="shared" ref="DH683:DQ692" si="2186">(($G683*24*IF(AND(DH$672&gt;=$J683,DH$673&lt;=$K683),DH$674,IF(AND(DH$673&gt;$J683,DH$672&lt;$K683),(MIN(DH$673,$K683)-MAX(DH$672,$J683)+1),0))/1000)*1000*$H683/1000000)</f>
        <v>27.715875839999999</v>
      </c>
      <c r="DI683" s="67">
        <f t="shared" si="2186"/>
        <v>27.715875839999999</v>
      </c>
      <c r="DJ683" s="67">
        <f t="shared" si="2186"/>
        <v>27.113356800000002</v>
      </c>
      <c r="DK683" s="67">
        <f t="shared" si="2186"/>
        <v>27.41461632</v>
      </c>
      <c r="DL683" s="67">
        <f t="shared" si="2186"/>
        <v>27.715875839999999</v>
      </c>
      <c r="DM683" s="67">
        <f t="shared" si="2186"/>
        <v>27.715875839999999</v>
      </c>
      <c r="DN683" s="67">
        <f t="shared" si="2186"/>
        <v>0</v>
      </c>
      <c r="DO683" s="67">
        <f t="shared" si="2186"/>
        <v>0</v>
      </c>
      <c r="DP683" s="67">
        <f t="shared" si="2186"/>
        <v>0</v>
      </c>
      <c r="DQ683" s="67">
        <f t="shared" si="2186"/>
        <v>0</v>
      </c>
      <c r="DR683" s="67">
        <f t="shared" ref="DR683:EA692" si="2187">(($G683*24*IF(AND(DR$672&gt;=$J683,DR$673&lt;=$K683),DR$674,IF(AND(DR$673&gt;$J683,DR$672&lt;$K683),(MIN(DR$673,$K683)-MAX(DR$672,$J683)+1),0))/1000)*1000*$H683/1000000)</f>
        <v>0</v>
      </c>
      <c r="DS683" s="67">
        <f t="shared" si="2187"/>
        <v>0</v>
      </c>
      <c r="DT683" s="67">
        <f t="shared" si="2187"/>
        <v>0</v>
      </c>
      <c r="DU683" s="67">
        <f t="shared" si="2187"/>
        <v>0</v>
      </c>
      <c r="DV683" s="67">
        <f t="shared" si="2187"/>
        <v>0</v>
      </c>
      <c r="DW683" s="67">
        <f t="shared" si="2187"/>
        <v>0</v>
      </c>
      <c r="DX683" s="67">
        <f t="shared" si="2187"/>
        <v>0</v>
      </c>
      <c r="DY683" s="67">
        <f t="shared" si="2187"/>
        <v>0</v>
      </c>
      <c r="DZ683" s="67">
        <f t="shared" si="2187"/>
        <v>0</v>
      </c>
      <c r="EA683" s="67">
        <f t="shared" si="2187"/>
        <v>0</v>
      </c>
      <c r="EB683" s="67">
        <f t="shared" ref="EB683:EK692" si="2188">(($G683*24*IF(AND(EB$672&gt;=$J683,EB$673&lt;=$K683),EB$674,IF(AND(EB$673&gt;$J683,EB$672&lt;$K683),(MIN(EB$673,$K683)-MAX(EB$672,$J683)+1),0))/1000)*1000*$H683/1000000)</f>
        <v>0</v>
      </c>
      <c r="EC683" s="67">
        <f t="shared" si="2188"/>
        <v>0</v>
      </c>
      <c r="ED683" s="67">
        <f t="shared" si="2188"/>
        <v>0</v>
      </c>
      <c r="EE683" s="67">
        <f t="shared" si="2188"/>
        <v>0</v>
      </c>
      <c r="EF683" s="67">
        <f t="shared" si="2188"/>
        <v>0</v>
      </c>
      <c r="EG683" s="67">
        <f t="shared" si="2188"/>
        <v>0</v>
      </c>
      <c r="EH683" s="67">
        <f t="shared" si="2188"/>
        <v>0</v>
      </c>
      <c r="EI683" s="67">
        <f t="shared" si="2188"/>
        <v>0</v>
      </c>
      <c r="EJ683" s="67">
        <f t="shared" si="2188"/>
        <v>0</v>
      </c>
      <c r="EK683" s="67">
        <f t="shared" si="2188"/>
        <v>0</v>
      </c>
      <c r="EL683" s="67">
        <f t="shared" ref="EL683:EU692" si="2189">(($G683*24*IF(AND(EL$672&gt;=$J683,EL$673&lt;=$K683),EL$674,IF(AND(EL$673&gt;$J683,EL$672&lt;$K683),(MIN(EL$673,$K683)-MAX(EL$672,$J683)+1),0))/1000)*1000*$H683/1000000)</f>
        <v>0</v>
      </c>
      <c r="EM683" s="67">
        <f t="shared" si="2189"/>
        <v>0</v>
      </c>
      <c r="EN683" s="67">
        <f t="shared" si="2189"/>
        <v>0</v>
      </c>
      <c r="EO683" s="67">
        <f t="shared" si="2189"/>
        <v>0</v>
      </c>
      <c r="EP683" s="67">
        <f t="shared" si="2189"/>
        <v>0</v>
      </c>
      <c r="EQ683" s="67">
        <f t="shared" si="2189"/>
        <v>0</v>
      </c>
      <c r="ER683" s="67">
        <f t="shared" si="2189"/>
        <v>0</v>
      </c>
      <c r="ES683" s="67">
        <f t="shared" si="2189"/>
        <v>0</v>
      </c>
      <c r="ET683" s="67">
        <f t="shared" si="2189"/>
        <v>0</v>
      </c>
      <c r="EU683" s="67">
        <f t="shared" si="2189"/>
        <v>0</v>
      </c>
      <c r="EV683" s="67">
        <f t="shared" ref="EV683:FE692" si="2190">(($G683*24*IF(AND(EV$672&gt;=$J683,EV$673&lt;=$K683),EV$674,IF(AND(EV$673&gt;$J683,EV$672&lt;$K683),(MIN(EV$673,$K683)-MAX(EV$672,$J683)+1),0))/1000)*1000*$H683/1000000)</f>
        <v>0</v>
      </c>
      <c r="EW683" s="67">
        <f t="shared" si="2190"/>
        <v>0</v>
      </c>
      <c r="EX683" s="67">
        <f t="shared" si="2190"/>
        <v>0</v>
      </c>
      <c r="EY683" s="67">
        <f t="shared" si="2190"/>
        <v>0</v>
      </c>
      <c r="EZ683" s="67">
        <f t="shared" si="2190"/>
        <v>0</v>
      </c>
      <c r="FA683" s="67">
        <f t="shared" si="2190"/>
        <v>0</v>
      </c>
      <c r="FB683" s="67">
        <f t="shared" si="2190"/>
        <v>0</v>
      </c>
      <c r="FC683" s="67">
        <f t="shared" si="2190"/>
        <v>0</v>
      </c>
      <c r="FD683" s="67">
        <f t="shared" si="2190"/>
        <v>0</v>
      </c>
      <c r="FE683" s="67">
        <f t="shared" si="2190"/>
        <v>0</v>
      </c>
      <c r="FF683" s="67">
        <f t="shared" ref="FF683:FO692" si="2191">(($G683*24*IF(AND(FF$672&gt;=$J683,FF$673&lt;=$K683),FF$674,IF(AND(FF$673&gt;$J683,FF$672&lt;$K683),(MIN(FF$673,$K683)-MAX(FF$672,$J683)+1),0))/1000)*1000*$H683/1000000)</f>
        <v>0</v>
      </c>
      <c r="FG683" s="67">
        <f t="shared" si="2191"/>
        <v>0</v>
      </c>
      <c r="FH683" s="67">
        <f t="shared" si="2191"/>
        <v>0</v>
      </c>
      <c r="FI683" s="67">
        <f t="shared" si="2191"/>
        <v>0</v>
      </c>
      <c r="FJ683" s="67">
        <f t="shared" si="2191"/>
        <v>0</v>
      </c>
      <c r="FK683" s="67">
        <f t="shared" si="2191"/>
        <v>0</v>
      </c>
      <c r="FL683" s="67">
        <f t="shared" si="2191"/>
        <v>0</v>
      </c>
      <c r="FM683" s="67">
        <f t="shared" si="2191"/>
        <v>0</v>
      </c>
      <c r="FN683" s="67">
        <f t="shared" si="2191"/>
        <v>0</v>
      </c>
      <c r="FO683" s="67">
        <f t="shared" si="2191"/>
        <v>0</v>
      </c>
      <c r="FP683" s="67">
        <f t="shared" ref="FP683:GC692" si="2192">(($G683*24*IF(AND(FP$672&gt;=$J683,FP$673&lt;=$K683),FP$674,IF(AND(FP$673&gt;$J683,FP$672&lt;$K683),(MIN(FP$673,$K683)-MAX(FP$672,$J683)+1),0))/1000)*1000*$H683/1000000)</f>
        <v>0</v>
      </c>
      <c r="FQ683" s="67">
        <f t="shared" si="2192"/>
        <v>0</v>
      </c>
      <c r="FR683" s="67">
        <f t="shared" si="2192"/>
        <v>0</v>
      </c>
      <c r="FS683" s="67">
        <f t="shared" si="2192"/>
        <v>0</v>
      </c>
      <c r="FT683" s="67">
        <f t="shared" si="2192"/>
        <v>0</v>
      </c>
      <c r="FU683" s="67">
        <f t="shared" si="2192"/>
        <v>0</v>
      </c>
      <c r="FV683" s="67">
        <f t="shared" si="2192"/>
        <v>0</v>
      </c>
      <c r="FW683" s="67">
        <f t="shared" si="2192"/>
        <v>0</v>
      </c>
      <c r="FX683" s="67">
        <f t="shared" si="2192"/>
        <v>0</v>
      </c>
      <c r="FY683" s="67">
        <f t="shared" si="2192"/>
        <v>0</v>
      </c>
      <c r="FZ683" s="67">
        <f t="shared" si="2192"/>
        <v>0</v>
      </c>
      <c r="GA683" s="67">
        <f t="shared" si="2192"/>
        <v>0</v>
      </c>
      <c r="GB683" s="67">
        <f t="shared" si="2192"/>
        <v>0</v>
      </c>
      <c r="GC683" s="67">
        <f t="shared" si="2192"/>
        <v>0</v>
      </c>
      <c r="GD683" s="2"/>
    </row>
    <row r="684" spans="1:186" hidden="1" outlineLevel="1" x14ac:dyDescent="0.35">
      <c r="A684" s="10"/>
      <c r="B684" s="10">
        <f t="shared" si="2178"/>
        <v>6</v>
      </c>
      <c r="C684" s="10" t="str">
        <f>INDEX('ACR quantidade'!$D:$D,MATCH($B684,'ACR quantidade'!$B:$B,0),1)</f>
        <v>AXIA Energia Sul</v>
      </c>
      <c r="D684" s="10" t="str">
        <f>INDEX('ACR quantidade'!$F:$F,MATCH($B684,'ACR quantidade'!$B:$B,0),1)</f>
        <v>Eólica</v>
      </c>
      <c r="E684" s="10" t="str">
        <f>INDEX('ACR quantidade'!$E:$E,MATCH($B684,'ACR quantidade'!$B:$B,0),1)</f>
        <v>Cerro Chato I</v>
      </c>
      <c r="F684" s="10" t="str">
        <f>INDEX('ACR quantidade'!$H:$H,MATCH($B684,'ACR quantidade'!$B:$B,0),1)</f>
        <v>S</v>
      </c>
      <c r="G684" s="12">
        <f>IFERROR(INDEX('ACR quantidade'!$K:$K,MATCH($B684,'ACR quantidade'!$B:$B,0),1),0)</f>
        <v>10.68</v>
      </c>
      <c r="H684" s="12">
        <f>IFERROR(INDEX('ACR quantidade'!$L:$L,MATCH($B684,'ACR quantidade'!$B:$B,0),1),0)</f>
        <v>317.47000000000003</v>
      </c>
      <c r="I684" s="11" t="s">
        <v>73</v>
      </c>
      <c r="J684" s="13">
        <f>IFERROR(INDEX('ACR quantidade'!$I:$I,MATCH($B684,'ACR quantidade'!$B:$B,0),1),0)</f>
        <v>41091</v>
      </c>
      <c r="K684" s="13">
        <f>IFERROR(INDEX('ACR quantidade'!$J:$J,MATCH($B684,'ACR quantidade'!$B:$B,0),1),0)</f>
        <v>48395</v>
      </c>
      <c r="L684" s="10"/>
      <c r="M684" s="50" t="str">
        <f t="shared" si="2159"/>
        <v>Cerro Chato I</v>
      </c>
      <c r="N684" s="67">
        <f t="shared" si="2160"/>
        <v>29.701477296000004</v>
      </c>
      <c r="O684" s="67">
        <f t="shared" si="2160"/>
        <v>29.701477296000004</v>
      </c>
      <c r="P684" s="67">
        <f t="shared" si="2160"/>
        <v>29.701477296000004</v>
      </c>
      <c r="Q684" s="67">
        <f t="shared" si="2160"/>
        <v>29.7828512064</v>
      </c>
      <c r="R684" s="67">
        <f t="shared" si="2160"/>
        <v>29.701477296000004</v>
      </c>
      <c r="S684" s="67">
        <f t="shared" si="2160"/>
        <v>29.701477296000004</v>
      </c>
      <c r="T684" s="67">
        <f t="shared" si="2160"/>
        <v>29.701477296000004</v>
      </c>
      <c r="U684" s="67">
        <f t="shared" si="2160"/>
        <v>14.8100516928</v>
      </c>
      <c r="V684" s="67">
        <f t="shared" si="2160"/>
        <v>0</v>
      </c>
      <c r="W684" s="67">
        <f t="shared" si="2160"/>
        <v>0</v>
      </c>
      <c r="X684" s="67">
        <f t="shared" si="2161"/>
        <v>0</v>
      </c>
      <c r="Y684" s="67">
        <f t="shared" si="2161"/>
        <v>0</v>
      </c>
      <c r="Z684" s="67">
        <f t="shared" si="2161"/>
        <v>0</v>
      </c>
      <c r="AA684" s="67">
        <f t="shared" si="2161"/>
        <v>0</v>
      </c>
      <c r="AB684" s="67">
        <f t="shared" si="2161"/>
        <v>0</v>
      </c>
      <c r="AC684" s="67">
        <f t="shared" si="2161"/>
        <v>0</v>
      </c>
      <c r="AD684" s="67">
        <f t="shared" si="2161"/>
        <v>0</v>
      </c>
      <c r="AE684" s="67">
        <f t="shared" si="2161"/>
        <v>0</v>
      </c>
      <c r="AF684" s="67">
        <f t="shared" si="2161"/>
        <v>0</v>
      </c>
      <c r="AG684" s="67">
        <f t="shared" si="2161"/>
        <v>0</v>
      </c>
      <c r="AH684" s="67">
        <f t="shared" si="2162"/>
        <v>0</v>
      </c>
      <c r="AI684" s="67">
        <f t="shared" si="2162"/>
        <v>0</v>
      </c>
      <c r="AJ684" s="67">
        <f t="shared" si="2162"/>
        <v>0</v>
      </c>
      <c r="AK684" s="67">
        <f t="shared" si="2162"/>
        <v>0</v>
      </c>
      <c r="AL684" s="67">
        <f t="shared" si="2162"/>
        <v>0</v>
      </c>
      <c r="AM684" s="67">
        <f t="shared" si="2162"/>
        <v>0</v>
      </c>
      <c r="AN684" s="67">
        <f t="shared" si="2162"/>
        <v>0</v>
      </c>
      <c r="AO684" s="67">
        <f t="shared" si="2162"/>
        <v>0</v>
      </c>
      <c r="AP684" s="67">
        <f t="shared" si="2162"/>
        <v>0</v>
      </c>
      <c r="AQ684" s="67">
        <f t="shared" si="2162"/>
        <v>0</v>
      </c>
      <c r="AR684" s="67">
        <f t="shared" si="2162"/>
        <v>0</v>
      </c>
      <c r="AS684" s="67">
        <f t="shared" si="2162"/>
        <v>0</v>
      </c>
      <c r="AT684" s="67">
        <f t="shared" si="2162"/>
        <v>0</v>
      </c>
      <c r="AU684" s="67">
        <f t="shared" si="2162"/>
        <v>0</v>
      </c>
      <c r="AV684" s="2"/>
      <c r="AW684" s="50" t="str">
        <f t="shared" si="2163"/>
        <v>Cerro Chato I</v>
      </c>
      <c r="AX684" s="67">
        <f t="shared" si="2179"/>
        <v>7.323651936000001</v>
      </c>
      <c r="AY684" s="67">
        <f t="shared" si="2179"/>
        <v>7.4050258464000001</v>
      </c>
      <c r="AZ684" s="67">
        <f t="shared" si="2180"/>
        <v>7.4863997568000009</v>
      </c>
      <c r="BA684" s="67">
        <f t="shared" si="2180"/>
        <v>7.4863997568000009</v>
      </c>
      <c r="BB684" s="67">
        <f t="shared" si="2180"/>
        <v>7.323651936000001</v>
      </c>
      <c r="BC684" s="67">
        <f t="shared" si="2180"/>
        <v>7.4050258464000001</v>
      </c>
      <c r="BD684" s="67">
        <f t="shared" si="2180"/>
        <v>7.4863997568000009</v>
      </c>
      <c r="BE684" s="67">
        <f t="shared" si="2180"/>
        <v>7.4863997568000009</v>
      </c>
      <c r="BF684" s="67">
        <f t="shared" si="2180"/>
        <v>7.323651936000001</v>
      </c>
      <c r="BG684" s="67">
        <f t="shared" si="2180"/>
        <v>7.4050258464000001</v>
      </c>
      <c r="BH684" s="67">
        <f t="shared" si="2180"/>
        <v>7.4863997568000009</v>
      </c>
      <c r="BI684" s="67">
        <f t="shared" si="2180"/>
        <v>7.4863997568000009</v>
      </c>
      <c r="BJ684" s="67">
        <f t="shared" si="2181"/>
        <v>7.4050258464000001</v>
      </c>
      <c r="BK684" s="67">
        <f t="shared" si="2181"/>
        <v>7.4050258464000001</v>
      </c>
      <c r="BL684" s="67">
        <f t="shared" si="2181"/>
        <v>7.4863997568000009</v>
      </c>
      <c r="BM684" s="67">
        <f t="shared" si="2181"/>
        <v>7.4863997568000009</v>
      </c>
      <c r="BN684" s="67">
        <f t="shared" si="2181"/>
        <v>7.323651936000001</v>
      </c>
      <c r="BO684" s="67">
        <f t="shared" si="2181"/>
        <v>7.4050258464000001</v>
      </c>
      <c r="BP684" s="67">
        <f t="shared" si="2181"/>
        <v>7.4863997568000009</v>
      </c>
      <c r="BQ684" s="67">
        <f t="shared" si="2181"/>
        <v>7.4863997568000009</v>
      </c>
      <c r="BR684" s="67">
        <f t="shared" si="2181"/>
        <v>7.323651936000001</v>
      </c>
      <c r="BS684" s="67">
        <f t="shared" si="2181"/>
        <v>7.4050258464000001</v>
      </c>
      <c r="BT684" s="67">
        <f t="shared" si="2182"/>
        <v>7.4863997568000009</v>
      </c>
      <c r="BU684" s="67">
        <f t="shared" si="2182"/>
        <v>7.4863997568000009</v>
      </c>
      <c r="BV684" s="67">
        <f t="shared" si="2182"/>
        <v>7.323651936000001</v>
      </c>
      <c r="BW684" s="67">
        <f t="shared" si="2182"/>
        <v>7.4050258464000001</v>
      </c>
      <c r="BX684" s="67">
        <f t="shared" si="2182"/>
        <v>7.4863997568000009</v>
      </c>
      <c r="BY684" s="67">
        <f t="shared" si="2182"/>
        <v>7.4863997568000009</v>
      </c>
      <c r="BZ684" s="67">
        <f t="shared" si="2182"/>
        <v>7.4050258464000001</v>
      </c>
      <c r="CA684" s="67">
        <f t="shared" si="2182"/>
        <v>7.4050258464000001</v>
      </c>
      <c r="CB684" s="67">
        <f t="shared" si="2182"/>
        <v>0</v>
      </c>
      <c r="CC684" s="67">
        <f t="shared" si="2182"/>
        <v>0</v>
      </c>
      <c r="CD684" s="67">
        <f t="shared" si="2183"/>
        <v>0</v>
      </c>
      <c r="CE684" s="67">
        <f t="shared" si="2183"/>
        <v>0</v>
      </c>
      <c r="CF684" s="67">
        <f t="shared" si="2183"/>
        <v>0</v>
      </c>
      <c r="CG684" s="67">
        <f t="shared" si="2183"/>
        <v>0</v>
      </c>
      <c r="CH684" s="67">
        <f t="shared" si="2183"/>
        <v>0</v>
      </c>
      <c r="CI684" s="67">
        <f t="shared" si="2183"/>
        <v>0</v>
      </c>
      <c r="CJ684" s="67">
        <f t="shared" si="2183"/>
        <v>0</v>
      </c>
      <c r="CK684" s="67">
        <f t="shared" si="2183"/>
        <v>0</v>
      </c>
      <c r="CL684" s="67">
        <f t="shared" si="2183"/>
        <v>0</v>
      </c>
      <c r="CM684" s="67">
        <f t="shared" si="2183"/>
        <v>0</v>
      </c>
      <c r="CN684" s="67">
        <f t="shared" si="2184"/>
        <v>0</v>
      </c>
      <c r="CO684" s="67">
        <f t="shared" si="2184"/>
        <v>0</v>
      </c>
      <c r="CP684" s="67">
        <f t="shared" si="2184"/>
        <v>0</v>
      </c>
      <c r="CQ684" s="67">
        <f t="shared" si="2184"/>
        <v>0</v>
      </c>
      <c r="CR684" s="67">
        <f t="shared" si="2184"/>
        <v>0</v>
      </c>
      <c r="CS684" s="67">
        <f t="shared" si="2184"/>
        <v>0</v>
      </c>
      <c r="CT684" s="67">
        <f t="shared" si="2184"/>
        <v>0</v>
      </c>
      <c r="CU684" s="67">
        <f t="shared" si="2184"/>
        <v>0</v>
      </c>
      <c r="CV684" s="67">
        <f t="shared" si="2184"/>
        <v>0</v>
      </c>
      <c r="CW684" s="67">
        <f t="shared" si="2184"/>
        <v>0</v>
      </c>
      <c r="CX684" s="67">
        <f t="shared" si="2185"/>
        <v>0</v>
      </c>
      <c r="CY684" s="67">
        <f t="shared" si="2185"/>
        <v>0</v>
      </c>
      <c r="CZ684" s="67">
        <f t="shared" si="2185"/>
        <v>0</v>
      </c>
      <c r="DA684" s="67">
        <f t="shared" si="2185"/>
        <v>0</v>
      </c>
      <c r="DB684" s="67">
        <f t="shared" si="2185"/>
        <v>0</v>
      </c>
      <c r="DC684" s="67">
        <f t="shared" si="2185"/>
        <v>0</v>
      </c>
      <c r="DD684" s="67">
        <f t="shared" si="2185"/>
        <v>0</v>
      </c>
      <c r="DE684" s="67">
        <f t="shared" si="2185"/>
        <v>0</v>
      </c>
      <c r="DF684" s="67">
        <f t="shared" si="2185"/>
        <v>0</v>
      </c>
      <c r="DG684" s="67">
        <f t="shared" si="2185"/>
        <v>0</v>
      </c>
      <c r="DH684" s="67">
        <f t="shared" si="2186"/>
        <v>0</v>
      </c>
      <c r="DI684" s="67">
        <f t="shared" si="2186"/>
        <v>0</v>
      </c>
      <c r="DJ684" s="67">
        <f t="shared" si="2186"/>
        <v>0</v>
      </c>
      <c r="DK684" s="67">
        <f t="shared" si="2186"/>
        <v>0</v>
      </c>
      <c r="DL684" s="67">
        <f t="shared" si="2186"/>
        <v>0</v>
      </c>
      <c r="DM684" s="67">
        <f t="shared" si="2186"/>
        <v>0</v>
      </c>
      <c r="DN684" s="67">
        <f t="shared" si="2186"/>
        <v>0</v>
      </c>
      <c r="DO684" s="67">
        <f t="shared" si="2186"/>
        <v>0</v>
      </c>
      <c r="DP684" s="67">
        <f t="shared" si="2186"/>
        <v>0</v>
      </c>
      <c r="DQ684" s="67">
        <f t="shared" si="2186"/>
        <v>0</v>
      </c>
      <c r="DR684" s="67">
        <f t="shared" si="2187"/>
        <v>0</v>
      </c>
      <c r="DS684" s="67">
        <f t="shared" si="2187"/>
        <v>0</v>
      </c>
      <c r="DT684" s="67">
        <f t="shared" si="2187"/>
        <v>0</v>
      </c>
      <c r="DU684" s="67">
        <f t="shared" si="2187"/>
        <v>0</v>
      </c>
      <c r="DV684" s="67">
        <f t="shared" si="2187"/>
        <v>0</v>
      </c>
      <c r="DW684" s="67">
        <f t="shared" si="2187"/>
        <v>0</v>
      </c>
      <c r="DX684" s="67">
        <f t="shared" si="2187"/>
        <v>0</v>
      </c>
      <c r="DY684" s="67">
        <f t="shared" si="2187"/>
        <v>0</v>
      </c>
      <c r="DZ684" s="67">
        <f t="shared" si="2187"/>
        <v>0</v>
      </c>
      <c r="EA684" s="67">
        <f t="shared" si="2187"/>
        <v>0</v>
      </c>
      <c r="EB684" s="67">
        <f t="shared" si="2188"/>
        <v>0</v>
      </c>
      <c r="EC684" s="67">
        <f t="shared" si="2188"/>
        <v>0</v>
      </c>
      <c r="ED684" s="67">
        <f t="shared" si="2188"/>
        <v>0</v>
      </c>
      <c r="EE684" s="67">
        <f t="shared" si="2188"/>
        <v>0</v>
      </c>
      <c r="EF684" s="67">
        <f t="shared" si="2188"/>
        <v>0</v>
      </c>
      <c r="EG684" s="67">
        <f t="shared" si="2188"/>
        <v>0</v>
      </c>
      <c r="EH684" s="67">
        <f t="shared" si="2188"/>
        <v>0</v>
      </c>
      <c r="EI684" s="67">
        <f t="shared" si="2188"/>
        <v>0</v>
      </c>
      <c r="EJ684" s="67">
        <f t="shared" si="2188"/>
        <v>0</v>
      </c>
      <c r="EK684" s="67">
        <f t="shared" si="2188"/>
        <v>0</v>
      </c>
      <c r="EL684" s="67">
        <f t="shared" si="2189"/>
        <v>0</v>
      </c>
      <c r="EM684" s="67">
        <f t="shared" si="2189"/>
        <v>0</v>
      </c>
      <c r="EN684" s="67">
        <f t="shared" si="2189"/>
        <v>0</v>
      </c>
      <c r="EO684" s="67">
        <f t="shared" si="2189"/>
        <v>0</v>
      </c>
      <c r="EP684" s="67">
        <f t="shared" si="2189"/>
        <v>0</v>
      </c>
      <c r="EQ684" s="67">
        <f t="shared" si="2189"/>
        <v>0</v>
      </c>
      <c r="ER684" s="67">
        <f t="shared" si="2189"/>
        <v>0</v>
      </c>
      <c r="ES684" s="67">
        <f t="shared" si="2189"/>
        <v>0</v>
      </c>
      <c r="ET684" s="67">
        <f t="shared" si="2189"/>
        <v>0</v>
      </c>
      <c r="EU684" s="67">
        <f t="shared" si="2189"/>
        <v>0</v>
      </c>
      <c r="EV684" s="67">
        <f t="shared" si="2190"/>
        <v>0</v>
      </c>
      <c r="EW684" s="67">
        <f t="shared" si="2190"/>
        <v>0</v>
      </c>
      <c r="EX684" s="67">
        <f t="shared" si="2190"/>
        <v>0</v>
      </c>
      <c r="EY684" s="67">
        <f t="shared" si="2190"/>
        <v>0</v>
      </c>
      <c r="EZ684" s="67">
        <f t="shared" si="2190"/>
        <v>0</v>
      </c>
      <c r="FA684" s="67">
        <f t="shared" si="2190"/>
        <v>0</v>
      </c>
      <c r="FB684" s="67">
        <f t="shared" si="2190"/>
        <v>0</v>
      </c>
      <c r="FC684" s="67">
        <f t="shared" si="2190"/>
        <v>0</v>
      </c>
      <c r="FD684" s="67">
        <f t="shared" si="2190"/>
        <v>0</v>
      </c>
      <c r="FE684" s="67">
        <f t="shared" si="2190"/>
        <v>0</v>
      </c>
      <c r="FF684" s="67">
        <f t="shared" si="2191"/>
        <v>0</v>
      </c>
      <c r="FG684" s="67">
        <f t="shared" si="2191"/>
        <v>0</v>
      </c>
      <c r="FH684" s="67">
        <f t="shared" si="2191"/>
        <v>0</v>
      </c>
      <c r="FI684" s="67">
        <f t="shared" si="2191"/>
        <v>0</v>
      </c>
      <c r="FJ684" s="67">
        <f t="shared" si="2191"/>
        <v>0</v>
      </c>
      <c r="FK684" s="67">
        <f t="shared" si="2191"/>
        <v>0</v>
      </c>
      <c r="FL684" s="67">
        <f t="shared" si="2191"/>
        <v>0</v>
      </c>
      <c r="FM684" s="67">
        <f t="shared" si="2191"/>
        <v>0</v>
      </c>
      <c r="FN684" s="67">
        <f t="shared" si="2191"/>
        <v>0</v>
      </c>
      <c r="FO684" s="67">
        <f t="shared" si="2191"/>
        <v>0</v>
      </c>
      <c r="FP684" s="67">
        <f t="shared" si="2192"/>
        <v>0</v>
      </c>
      <c r="FQ684" s="67">
        <f t="shared" si="2192"/>
        <v>0</v>
      </c>
      <c r="FR684" s="67">
        <f t="shared" si="2192"/>
        <v>0</v>
      </c>
      <c r="FS684" s="67">
        <f t="shared" si="2192"/>
        <v>0</v>
      </c>
      <c r="FT684" s="67">
        <f t="shared" si="2192"/>
        <v>0</v>
      </c>
      <c r="FU684" s="67">
        <f t="shared" si="2192"/>
        <v>0</v>
      </c>
      <c r="FV684" s="67">
        <f t="shared" si="2192"/>
        <v>0</v>
      </c>
      <c r="FW684" s="67">
        <f t="shared" si="2192"/>
        <v>0</v>
      </c>
      <c r="FX684" s="67">
        <f t="shared" si="2192"/>
        <v>0</v>
      </c>
      <c r="FY684" s="67">
        <f t="shared" si="2192"/>
        <v>0</v>
      </c>
      <c r="FZ684" s="67">
        <f t="shared" si="2192"/>
        <v>0</v>
      </c>
      <c r="GA684" s="67">
        <f t="shared" si="2192"/>
        <v>0</v>
      </c>
      <c r="GB684" s="67">
        <f t="shared" si="2192"/>
        <v>0</v>
      </c>
      <c r="GC684" s="67">
        <f t="shared" si="2192"/>
        <v>0</v>
      </c>
      <c r="GD684" s="2"/>
    </row>
    <row r="685" spans="1:186" hidden="1" outlineLevel="1" x14ac:dyDescent="0.35">
      <c r="A685" s="10"/>
      <c r="B685" s="10">
        <f t="shared" si="2178"/>
        <v>7</v>
      </c>
      <c r="C685" s="10" t="str">
        <f>INDEX('ACR quantidade'!$D:$D,MATCH($B685,'ACR quantidade'!$B:$B,0),1)</f>
        <v>AXIA Energia Sul</v>
      </c>
      <c r="D685" s="10" t="str">
        <f>INDEX('ACR quantidade'!$F:$F,MATCH($B685,'ACR quantidade'!$B:$B,0),1)</f>
        <v>Eólica</v>
      </c>
      <c r="E685" s="10" t="str">
        <f>INDEX('ACR quantidade'!$E:$E,MATCH($B685,'ACR quantidade'!$B:$B,0),1)</f>
        <v>Cerro Chato II</v>
      </c>
      <c r="F685" s="10" t="str">
        <f>INDEX('ACR quantidade'!$H:$H,MATCH($B685,'ACR quantidade'!$B:$B,0),1)</f>
        <v>S</v>
      </c>
      <c r="G685" s="12">
        <f>IFERROR(INDEX('ACR quantidade'!$K:$K,MATCH($B685,'ACR quantidade'!$B:$B,0),1),0)</f>
        <v>10.97</v>
      </c>
      <c r="H685" s="12">
        <f>IFERROR(INDEX('ACR quantidade'!$L:$L,MATCH($B685,'ACR quantidade'!$B:$B,0),1),0)</f>
        <v>317.47000000000003</v>
      </c>
      <c r="I685" s="11" t="s">
        <v>73</v>
      </c>
      <c r="J685" s="13">
        <f>IFERROR(INDEX('ACR quantidade'!$I:$I,MATCH($B685,'ACR quantidade'!$B:$B,0),1),0)</f>
        <v>41091</v>
      </c>
      <c r="K685" s="13">
        <f>IFERROR(INDEX('ACR quantidade'!$J:$J,MATCH($B685,'ACR quantidade'!$B:$B,0),1),0)</f>
        <v>48395</v>
      </c>
      <c r="L685" s="10"/>
      <c r="M685" s="50" t="str">
        <f t="shared" si="2159"/>
        <v>Cerro Chato II</v>
      </c>
      <c r="N685" s="67">
        <f t="shared" si="2160"/>
        <v>30.507978084000008</v>
      </c>
      <c r="O685" s="67">
        <f t="shared" si="2160"/>
        <v>30.507978084000008</v>
      </c>
      <c r="P685" s="67">
        <f t="shared" si="2160"/>
        <v>30.507978084000008</v>
      </c>
      <c r="Q685" s="67">
        <f t="shared" si="2160"/>
        <v>30.591561585600004</v>
      </c>
      <c r="R685" s="67">
        <f t="shared" si="2160"/>
        <v>30.507978084000008</v>
      </c>
      <c r="S685" s="67">
        <f t="shared" si="2160"/>
        <v>30.507978084000008</v>
      </c>
      <c r="T685" s="67">
        <f t="shared" si="2160"/>
        <v>30.507978084000008</v>
      </c>
      <c r="U685" s="67">
        <f t="shared" si="2160"/>
        <v>15.212197291200003</v>
      </c>
      <c r="V685" s="67">
        <f t="shared" si="2160"/>
        <v>0</v>
      </c>
      <c r="W685" s="67">
        <f t="shared" si="2160"/>
        <v>0</v>
      </c>
      <c r="X685" s="67">
        <f t="shared" si="2161"/>
        <v>0</v>
      </c>
      <c r="Y685" s="67">
        <f t="shared" si="2161"/>
        <v>0</v>
      </c>
      <c r="Z685" s="67">
        <f t="shared" si="2161"/>
        <v>0</v>
      </c>
      <c r="AA685" s="67">
        <f t="shared" si="2161"/>
        <v>0</v>
      </c>
      <c r="AB685" s="67">
        <f t="shared" si="2161"/>
        <v>0</v>
      </c>
      <c r="AC685" s="67">
        <f t="shared" si="2161"/>
        <v>0</v>
      </c>
      <c r="AD685" s="67">
        <f t="shared" si="2161"/>
        <v>0</v>
      </c>
      <c r="AE685" s="67">
        <f t="shared" si="2161"/>
        <v>0</v>
      </c>
      <c r="AF685" s="67">
        <f t="shared" si="2161"/>
        <v>0</v>
      </c>
      <c r="AG685" s="67">
        <f t="shared" si="2161"/>
        <v>0</v>
      </c>
      <c r="AH685" s="67">
        <f t="shared" si="2162"/>
        <v>0</v>
      </c>
      <c r="AI685" s="67">
        <f t="shared" si="2162"/>
        <v>0</v>
      </c>
      <c r="AJ685" s="67">
        <f t="shared" si="2162"/>
        <v>0</v>
      </c>
      <c r="AK685" s="67">
        <f t="shared" si="2162"/>
        <v>0</v>
      </c>
      <c r="AL685" s="67">
        <f t="shared" si="2162"/>
        <v>0</v>
      </c>
      <c r="AM685" s="67">
        <f t="shared" si="2162"/>
        <v>0</v>
      </c>
      <c r="AN685" s="67">
        <f t="shared" si="2162"/>
        <v>0</v>
      </c>
      <c r="AO685" s="67">
        <f t="shared" si="2162"/>
        <v>0</v>
      </c>
      <c r="AP685" s="67">
        <f t="shared" si="2162"/>
        <v>0</v>
      </c>
      <c r="AQ685" s="67">
        <f t="shared" si="2162"/>
        <v>0</v>
      </c>
      <c r="AR685" s="67">
        <f t="shared" si="2162"/>
        <v>0</v>
      </c>
      <c r="AS685" s="67">
        <f t="shared" si="2162"/>
        <v>0</v>
      </c>
      <c r="AT685" s="67">
        <f t="shared" si="2162"/>
        <v>0</v>
      </c>
      <c r="AU685" s="67">
        <f t="shared" si="2162"/>
        <v>0</v>
      </c>
      <c r="AV685" s="2"/>
      <c r="AW685" s="50" t="str">
        <f t="shared" si="2163"/>
        <v>Cerro Chato II</v>
      </c>
      <c r="AX685" s="67">
        <f t="shared" si="2179"/>
        <v>7.5225151440000024</v>
      </c>
      <c r="AY685" s="67">
        <f t="shared" si="2179"/>
        <v>7.6060986456000013</v>
      </c>
      <c r="AZ685" s="67">
        <f t="shared" si="2180"/>
        <v>7.689682147200001</v>
      </c>
      <c r="BA685" s="67">
        <f t="shared" si="2180"/>
        <v>7.689682147200001</v>
      </c>
      <c r="BB685" s="67">
        <f t="shared" si="2180"/>
        <v>7.5225151440000024</v>
      </c>
      <c r="BC685" s="67">
        <f t="shared" si="2180"/>
        <v>7.6060986456000013</v>
      </c>
      <c r="BD685" s="67">
        <f t="shared" si="2180"/>
        <v>7.689682147200001</v>
      </c>
      <c r="BE685" s="67">
        <f t="shared" si="2180"/>
        <v>7.689682147200001</v>
      </c>
      <c r="BF685" s="67">
        <f t="shared" si="2180"/>
        <v>7.5225151440000024</v>
      </c>
      <c r="BG685" s="67">
        <f t="shared" si="2180"/>
        <v>7.6060986456000013</v>
      </c>
      <c r="BH685" s="67">
        <f t="shared" si="2180"/>
        <v>7.689682147200001</v>
      </c>
      <c r="BI685" s="67">
        <f t="shared" si="2180"/>
        <v>7.689682147200001</v>
      </c>
      <c r="BJ685" s="67">
        <f t="shared" si="2181"/>
        <v>7.6060986456000013</v>
      </c>
      <c r="BK685" s="67">
        <f t="shared" si="2181"/>
        <v>7.6060986456000013</v>
      </c>
      <c r="BL685" s="67">
        <f t="shared" si="2181"/>
        <v>7.689682147200001</v>
      </c>
      <c r="BM685" s="67">
        <f t="shared" si="2181"/>
        <v>7.689682147200001</v>
      </c>
      <c r="BN685" s="67">
        <f t="shared" si="2181"/>
        <v>7.5225151440000024</v>
      </c>
      <c r="BO685" s="67">
        <f t="shared" si="2181"/>
        <v>7.6060986456000013</v>
      </c>
      <c r="BP685" s="67">
        <f t="shared" si="2181"/>
        <v>7.689682147200001</v>
      </c>
      <c r="BQ685" s="67">
        <f t="shared" si="2181"/>
        <v>7.689682147200001</v>
      </c>
      <c r="BR685" s="67">
        <f t="shared" si="2181"/>
        <v>7.5225151440000024</v>
      </c>
      <c r="BS685" s="67">
        <f t="shared" si="2181"/>
        <v>7.6060986456000013</v>
      </c>
      <c r="BT685" s="67">
        <f t="shared" si="2182"/>
        <v>7.689682147200001</v>
      </c>
      <c r="BU685" s="67">
        <f t="shared" si="2182"/>
        <v>7.689682147200001</v>
      </c>
      <c r="BV685" s="67">
        <f t="shared" si="2182"/>
        <v>7.5225151440000024</v>
      </c>
      <c r="BW685" s="67">
        <f t="shared" si="2182"/>
        <v>7.6060986456000013</v>
      </c>
      <c r="BX685" s="67">
        <f t="shared" si="2182"/>
        <v>7.689682147200001</v>
      </c>
      <c r="BY685" s="67">
        <f t="shared" si="2182"/>
        <v>7.689682147200001</v>
      </c>
      <c r="BZ685" s="67">
        <f t="shared" si="2182"/>
        <v>7.6060986456000013</v>
      </c>
      <c r="CA685" s="67">
        <f t="shared" si="2182"/>
        <v>7.6060986456000013</v>
      </c>
      <c r="CB685" s="67">
        <f t="shared" si="2182"/>
        <v>0</v>
      </c>
      <c r="CC685" s="67">
        <f t="shared" si="2182"/>
        <v>0</v>
      </c>
      <c r="CD685" s="67">
        <f t="shared" si="2183"/>
        <v>0</v>
      </c>
      <c r="CE685" s="67">
        <f t="shared" si="2183"/>
        <v>0</v>
      </c>
      <c r="CF685" s="67">
        <f t="shared" si="2183"/>
        <v>0</v>
      </c>
      <c r="CG685" s="67">
        <f t="shared" si="2183"/>
        <v>0</v>
      </c>
      <c r="CH685" s="67">
        <f t="shared" si="2183"/>
        <v>0</v>
      </c>
      <c r="CI685" s="67">
        <f t="shared" si="2183"/>
        <v>0</v>
      </c>
      <c r="CJ685" s="67">
        <f t="shared" si="2183"/>
        <v>0</v>
      </c>
      <c r="CK685" s="67">
        <f t="shared" si="2183"/>
        <v>0</v>
      </c>
      <c r="CL685" s="67">
        <f t="shared" si="2183"/>
        <v>0</v>
      </c>
      <c r="CM685" s="67">
        <f t="shared" si="2183"/>
        <v>0</v>
      </c>
      <c r="CN685" s="67">
        <f t="shared" si="2184"/>
        <v>0</v>
      </c>
      <c r="CO685" s="67">
        <f t="shared" si="2184"/>
        <v>0</v>
      </c>
      <c r="CP685" s="67">
        <f t="shared" si="2184"/>
        <v>0</v>
      </c>
      <c r="CQ685" s="67">
        <f t="shared" si="2184"/>
        <v>0</v>
      </c>
      <c r="CR685" s="67">
        <f t="shared" si="2184"/>
        <v>0</v>
      </c>
      <c r="CS685" s="67">
        <f t="shared" si="2184"/>
        <v>0</v>
      </c>
      <c r="CT685" s="67">
        <f t="shared" si="2184"/>
        <v>0</v>
      </c>
      <c r="CU685" s="67">
        <f t="shared" si="2184"/>
        <v>0</v>
      </c>
      <c r="CV685" s="67">
        <f t="shared" si="2184"/>
        <v>0</v>
      </c>
      <c r="CW685" s="67">
        <f t="shared" si="2184"/>
        <v>0</v>
      </c>
      <c r="CX685" s="67">
        <f t="shared" si="2185"/>
        <v>0</v>
      </c>
      <c r="CY685" s="67">
        <f t="shared" si="2185"/>
        <v>0</v>
      </c>
      <c r="CZ685" s="67">
        <f t="shared" si="2185"/>
        <v>0</v>
      </c>
      <c r="DA685" s="67">
        <f t="shared" si="2185"/>
        <v>0</v>
      </c>
      <c r="DB685" s="67">
        <f t="shared" si="2185"/>
        <v>0</v>
      </c>
      <c r="DC685" s="67">
        <f t="shared" si="2185"/>
        <v>0</v>
      </c>
      <c r="DD685" s="67">
        <f t="shared" si="2185"/>
        <v>0</v>
      </c>
      <c r="DE685" s="67">
        <f t="shared" si="2185"/>
        <v>0</v>
      </c>
      <c r="DF685" s="67">
        <f t="shared" si="2185"/>
        <v>0</v>
      </c>
      <c r="DG685" s="67">
        <f t="shared" si="2185"/>
        <v>0</v>
      </c>
      <c r="DH685" s="67">
        <f t="shared" si="2186"/>
        <v>0</v>
      </c>
      <c r="DI685" s="67">
        <f t="shared" si="2186"/>
        <v>0</v>
      </c>
      <c r="DJ685" s="67">
        <f t="shared" si="2186"/>
        <v>0</v>
      </c>
      <c r="DK685" s="67">
        <f t="shared" si="2186"/>
        <v>0</v>
      </c>
      <c r="DL685" s="67">
        <f t="shared" si="2186"/>
        <v>0</v>
      </c>
      <c r="DM685" s="67">
        <f t="shared" si="2186"/>
        <v>0</v>
      </c>
      <c r="DN685" s="67">
        <f t="shared" si="2186"/>
        <v>0</v>
      </c>
      <c r="DO685" s="67">
        <f t="shared" si="2186"/>
        <v>0</v>
      </c>
      <c r="DP685" s="67">
        <f t="shared" si="2186"/>
        <v>0</v>
      </c>
      <c r="DQ685" s="67">
        <f t="shared" si="2186"/>
        <v>0</v>
      </c>
      <c r="DR685" s="67">
        <f t="shared" si="2187"/>
        <v>0</v>
      </c>
      <c r="DS685" s="67">
        <f t="shared" si="2187"/>
        <v>0</v>
      </c>
      <c r="DT685" s="67">
        <f t="shared" si="2187"/>
        <v>0</v>
      </c>
      <c r="DU685" s="67">
        <f t="shared" si="2187"/>
        <v>0</v>
      </c>
      <c r="DV685" s="67">
        <f t="shared" si="2187"/>
        <v>0</v>
      </c>
      <c r="DW685" s="67">
        <f t="shared" si="2187"/>
        <v>0</v>
      </c>
      <c r="DX685" s="67">
        <f t="shared" si="2187"/>
        <v>0</v>
      </c>
      <c r="DY685" s="67">
        <f t="shared" si="2187"/>
        <v>0</v>
      </c>
      <c r="DZ685" s="67">
        <f t="shared" si="2187"/>
        <v>0</v>
      </c>
      <c r="EA685" s="67">
        <f t="shared" si="2187"/>
        <v>0</v>
      </c>
      <c r="EB685" s="67">
        <f t="shared" si="2188"/>
        <v>0</v>
      </c>
      <c r="EC685" s="67">
        <f t="shared" si="2188"/>
        <v>0</v>
      </c>
      <c r="ED685" s="67">
        <f t="shared" si="2188"/>
        <v>0</v>
      </c>
      <c r="EE685" s="67">
        <f t="shared" si="2188"/>
        <v>0</v>
      </c>
      <c r="EF685" s="67">
        <f t="shared" si="2188"/>
        <v>0</v>
      </c>
      <c r="EG685" s="67">
        <f t="shared" si="2188"/>
        <v>0</v>
      </c>
      <c r="EH685" s="67">
        <f t="shared" si="2188"/>
        <v>0</v>
      </c>
      <c r="EI685" s="67">
        <f t="shared" si="2188"/>
        <v>0</v>
      </c>
      <c r="EJ685" s="67">
        <f t="shared" si="2188"/>
        <v>0</v>
      </c>
      <c r="EK685" s="67">
        <f t="shared" si="2188"/>
        <v>0</v>
      </c>
      <c r="EL685" s="67">
        <f t="shared" si="2189"/>
        <v>0</v>
      </c>
      <c r="EM685" s="67">
        <f t="shared" si="2189"/>
        <v>0</v>
      </c>
      <c r="EN685" s="67">
        <f t="shared" si="2189"/>
        <v>0</v>
      </c>
      <c r="EO685" s="67">
        <f t="shared" si="2189"/>
        <v>0</v>
      </c>
      <c r="EP685" s="67">
        <f t="shared" si="2189"/>
        <v>0</v>
      </c>
      <c r="EQ685" s="67">
        <f t="shared" si="2189"/>
        <v>0</v>
      </c>
      <c r="ER685" s="67">
        <f t="shared" si="2189"/>
        <v>0</v>
      </c>
      <c r="ES685" s="67">
        <f t="shared" si="2189"/>
        <v>0</v>
      </c>
      <c r="ET685" s="67">
        <f t="shared" si="2189"/>
        <v>0</v>
      </c>
      <c r="EU685" s="67">
        <f t="shared" si="2189"/>
        <v>0</v>
      </c>
      <c r="EV685" s="67">
        <f t="shared" si="2190"/>
        <v>0</v>
      </c>
      <c r="EW685" s="67">
        <f t="shared" si="2190"/>
        <v>0</v>
      </c>
      <c r="EX685" s="67">
        <f t="shared" si="2190"/>
        <v>0</v>
      </c>
      <c r="EY685" s="67">
        <f t="shared" si="2190"/>
        <v>0</v>
      </c>
      <c r="EZ685" s="67">
        <f t="shared" si="2190"/>
        <v>0</v>
      </c>
      <c r="FA685" s="67">
        <f t="shared" si="2190"/>
        <v>0</v>
      </c>
      <c r="FB685" s="67">
        <f t="shared" si="2190"/>
        <v>0</v>
      </c>
      <c r="FC685" s="67">
        <f t="shared" si="2190"/>
        <v>0</v>
      </c>
      <c r="FD685" s="67">
        <f t="shared" si="2190"/>
        <v>0</v>
      </c>
      <c r="FE685" s="67">
        <f t="shared" si="2190"/>
        <v>0</v>
      </c>
      <c r="FF685" s="67">
        <f t="shared" si="2191"/>
        <v>0</v>
      </c>
      <c r="FG685" s="67">
        <f t="shared" si="2191"/>
        <v>0</v>
      </c>
      <c r="FH685" s="67">
        <f t="shared" si="2191"/>
        <v>0</v>
      </c>
      <c r="FI685" s="67">
        <f t="shared" si="2191"/>
        <v>0</v>
      </c>
      <c r="FJ685" s="67">
        <f t="shared" si="2191"/>
        <v>0</v>
      </c>
      <c r="FK685" s="67">
        <f t="shared" si="2191"/>
        <v>0</v>
      </c>
      <c r="FL685" s="67">
        <f t="shared" si="2191"/>
        <v>0</v>
      </c>
      <c r="FM685" s="67">
        <f t="shared" si="2191"/>
        <v>0</v>
      </c>
      <c r="FN685" s="67">
        <f t="shared" si="2191"/>
        <v>0</v>
      </c>
      <c r="FO685" s="67">
        <f t="shared" si="2191"/>
        <v>0</v>
      </c>
      <c r="FP685" s="67">
        <f t="shared" si="2192"/>
        <v>0</v>
      </c>
      <c r="FQ685" s="67">
        <f t="shared" si="2192"/>
        <v>0</v>
      </c>
      <c r="FR685" s="67">
        <f t="shared" si="2192"/>
        <v>0</v>
      </c>
      <c r="FS685" s="67">
        <f t="shared" si="2192"/>
        <v>0</v>
      </c>
      <c r="FT685" s="67">
        <f t="shared" si="2192"/>
        <v>0</v>
      </c>
      <c r="FU685" s="67">
        <f t="shared" si="2192"/>
        <v>0</v>
      </c>
      <c r="FV685" s="67">
        <f t="shared" si="2192"/>
        <v>0</v>
      </c>
      <c r="FW685" s="67">
        <f t="shared" si="2192"/>
        <v>0</v>
      </c>
      <c r="FX685" s="67">
        <f t="shared" si="2192"/>
        <v>0</v>
      </c>
      <c r="FY685" s="67">
        <f t="shared" si="2192"/>
        <v>0</v>
      </c>
      <c r="FZ685" s="67">
        <f t="shared" si="2192"/>
        <v>0</v>
      </c>
      <c r="GA685" s="67">
        <f t="shared" si="2192"/>
        <v>0</v>
      </c>
      <c r="GB685" s="67">
        <f t="shared" si="2192"/>
        <v>0</v>
      </c>
      <c r="GC685" s="67">
        <f t="shared" si="2192"/>
        <v>0</v>
      </c>
      <c r="GD685" s="2"/>
    </row>
    <row r="686" spans="1:186" hidden="1" outlineLevel="1" x14ac:dyDescent="0.35">
      <c r="A686" s="10"/>
      <c r="B686" s="10">
        <f t="shared" si="2178"/>
        <v>8</v>
      </c>
      <c r="C686" s="10" t="str">
        <f>INDEX('ACR quantidade'!$D:$D,MATCH($B686,'ACR quantidade'!$B:$B,0),1)</f>
        <v>AXIA Energia Sul</v>
      </c>
      <c r="D686" s="10" t="str">
        <f>INDEX('ACR quantidade'!$F:$F,MATCH($B686,'ACR quantidade'!$B:$B,0),1)</f>
        <v>Eólica</v>
      </c>
      <c r="E686" s="10" t="str">
        <f>INDEX('ACR quantidade'!$E:$E,MATCH($B686,'ACR quantidade'!$B:$B,0),1)</f>
        <v>Cerro Chato III</v>
      </c>
      <c r="F686" s="10" t="str">
        <f>INDEX('ACR quantidade'!$H:$H,MATCH($B686,'ACR quantidade'!$B:$B,0),1)</f>
        <v>S</v>
      </c>
      <c r="G686" s="12">
        <f>IFERROR(INDEX('ACR quantidade'!$K:$K,MATCH($B686,'ACR quantidade'!$B:$B,0),1),0)</f>
        <v>10.97</v>
      </c>
      <c r="H686" s="12">
        <f>IFERROR(INDEX('ACR quantidade'!$L:$L,MATCH($B686,'ACR quantidade'!$B:$B,0),1),0)</f>
        <v>317.47000000000003</v>
      </c>
      <c r="I686" s="11" t="s">
        <v>73</v>
      </c>
      <c r="J686" s="13">
        <f>IFERROR(INDEX('ACR quantidade'!$I:$I,MATCH($B686,'ACR quantidade'!$B:$B,0),1),0)</f>
        <v>41091</v>
      </c>
      <c r="K686" s="13">
        <f>IFERROR(INDEX('ACR quantidade'!$J:$J,MATCH($B686,'ACR quantidade'!$B:$B,0),1),0)</f>
        <v>48395</v>
      </c>
      <c r="L686" s="10"/>
      <c r="M686" s="50" t="str">
        <f t="shared" si="2159"/>
        <v>Cerro Chato III</v>
      </c>
      <c r="N686" s="67">
        <f t="shared" si="2160"/>
        <v>30.507978084000008</v>
      </c>
      <c r="O686" s="67">
        <f t="shared" si="2160"/>
        <v>30.507978084000008</v>
      </c>
      <c r="P686" s="67">
        <f t="shared" si="2160"/>
        <v>30.507978084000008</v>
      </c>
      <c r="Q686" s="67">
        <f t="shared" si="2160"/>
        <v>30.591561585600004</v>
      </c>
      <c r="R686" s="67">
        <f t="shared" si="2160"/>
        <v>30.507978084000008</v>
      </c>
      <c r="S686" s="67">
        <f t="shared" si="2160"/>
        <v>30.507978084000008</v>
      </c>
      <c r="T686" s="67">
        <f t="shared" si="2160"/>
        <v>30.507978084000008</v>
      </c>
      <c r="U686" s="67">
        <f t="shared" si="2160"/>
        <v>15.212197291200003</v>
      </c>
      <c r="V686" s="67">
        <f t="shared" si="2160"/>
        <v>0</v>
      </c>
      <c r="W686" s="67">
        <f t="shared" si="2160"/>
        <v>0</v>
      </c>
      <c r="X686" s="67">
        <f t="shared" si="2161"/>
        <v>0</v>
      </c>
      <c r="Y686" s="67">
        <f t="shared" si="2161"/>
        <v>0</v>
      </c>
      <c r="Z686" s="67">
        <f t="shared" si="2161"/>
        <v>0</v>
      </c>
      <c r="AA686" s="67">
        <f t="shared" si="2161"/>
        <v>0</v>
      </c>
      <c r="AB686" s="67">
        <f t="shared" si="2161"/>
        <v>0</v>
      </c>
      <c r="AC686" s="67">
        <f t="shared" si="2161"/>
        <v>0</v>
      </c>
      <c r="AD686" s="67">
        <f t="shared" si="2161"/>
        <v>0</v>
      </c>
      <c r="AE686" s="67">
        <f t="shared" si="2161"/>
        <v>0</v>
      </c>
      <c r="AF686" s="67">
        <f t="shared" si="2161"/>
        <v>0</v>
      </c>
      <c r="AG686" s="67">
        <f t="shared" si="2161"/>
        <v>0</v>
      </c>
      <c r="AH686" s="67">
        <f t="shared" si="2162"/>
        <v>0</v>
      </c>
      <c r="AI686" s="67">
        <f t="shared" si="2162"/>
        <v>0</v>
      </c>
      <c r="AJ686" s="67">
        <f t="shared" si="2162"/>
        <v>0</v>
      </c>
      <c r="AK686" s="67">
        <f t="shared" si="2162"/>
        <v>0</v>
      </c>
      <c r="AL686" s="67">
        <f t="shared" si="2162"/>
        <v>0</v>
      </c>
      <c r="AM686" s="67">
        <f t="shared" si="2162"/>
        <v>0</v>
      </c>
      <c r="AN686" s="67">
        <f t="shared" si="2162"/>
        <v>0</v>
      </c>
      <c r="AO686" s="67">
        <f t="shared" si="2162"/>
        <v>0</v>
      </c>
      <c r="AP686" s="67">
        <f t="shared" si="2162"/>
        <v>0</v>
      </c>
      <c r="AQ686" s="67">
        <f t="shared" si="2162"/>
        <v>0</v>
      </c>
      <c r="AR686" s="67">
        <f t="shared" si="2162"/>
        <v>0</v>
      </c>
      <c r="AS686" s="67">
        <f t="shared" si="2162"/>
        <v>0</v>
      </c>
      <c r="AT686" s="67">
        <f t="shared" si="2162"/>
        <v>0</v>
      </c>
      <c r="AU686" s="67">
        <f t="shared" si="2162"/>
        <v>0</v>
      </c>
      <c r="AV686" s="2"/>
      <c r="AW686" s="50" t="str">
        <f t="shared" si="2163"/>
        <v>Cerro Chato III</v>
      </c>
      <c r="AX686" s="67">
        <f t="shared" si="2179"/>
        <v>7.5225151440000024</v>
      </c>
      <c r="AY686" s="67">
        <f t="shared" si="2179"/>
        <v>7.6060986456000013</v>
      </c>
      <c r="AZ686" s="67">
        <f t="shared" si="2180"/>
        <v>7.689682147200001</v>
      </c>
      <c r="BA686" s="67">
        <f t="shared" si="2180"/>
        <v>7.689682147200001</v>
      </c>
      <c r="BB686" s="67">
        <f t="shared" si="2180"/>
        <v>7.5225151440000024</v>
      </c>
      <c r="BC686" s="67">
        <f t="shared" si="2180"/>
        <v>7.6060986456000013</v>
      </c>
      <c r="BD686" s="67">
        <f t="shared" si="2180"/>
        <v>7.689682147200001</v>
      </c>
      <c r="BE686" s="67">
        <f t="shared" si="2180"/>
        <v>7.689682147200001</v>
      </c>
      <c r="BF686" s="67">
        <f t="shared" si="2180"/>
        <v>7.5225151440000024</v>
      </c>
      <c r="BG686" s="67">
        <f t="shared" si="2180"/>
        <v>7.6060986456000013</v>
      </c>
      <c r="BH686" s="67">
        <f t="shared" si="2180"/>
        <v>7.689682147200001</v>
      </c>
      <c r="BI686" s="67">
        <f t="shared" si="2180"/>
        <v>7.689682147200001</v>
      </c>
      <c r="BJ686" s="67">
        <f t="shared" si="2181"/>
        <v>7.6060986456000013</v>
      </c>
      <c r="BK686" s="67">
        <f t="shared" si="2181"/>
        <v>7.6060986456000013</v>
      </c>
      <c r="BL686" s="67">
        <f t="shared" si="2181"/>
        <v>7.689682147200001</v>
      </c>
      <c r="BM686" s="67">
        <f t="shared" si="2181"/>
        <v>7.689682147200001</v>
      </c>
      <c r="BN686" s="67">
        <f t="shared" si="2181"/>
        <v>7.5225151440000024</v>
      </c>
      <c r="BO686" s="67">
        <f t="shared" si="2181"/>
        <v>7.6060986456000013</v>
      </c>
      <c r="BP686" s="67">
        <f t="shared" si="2181"/>
        <v>7.689682147200001</v>
      </c>
      <c r="BQ686" s="67">
        <f t="shared" si="2181"/>
        <v>7.689682147200001</v>
      </c>
      <c r="BR686" s="67">
        <f t="shared" si="2181"/>
        <v>7.5225151440000024</v>
      </c>
      <c r="BS686" s="67">
        <f t="shared" si="2181"/>
        <v>7.6060986456000013</v>
      </c>
      <c r="BT686" s="67">
        <f t="shared" si="2182"/>
        <v>7.689682147200001</v>
      </c>
      <c r="BU686" s="67">
        <f t="shared" si="2182"/>
        <v>7.689682147200001</v>
      </c>
      <c r="BV686" s="67">
        <f t="shared" si="2182"/>
        <v>7.5225151440000024</v>
      </c>
      <c r="BW686" s="67">
        <f t="shared" si="2182"/>
        <v>7.6060986456000013</v>
      </c>
      <c r="BX686" s="67">
        <f t="shared" si="2182"/>
        <v>7.689682147200001</v>
      </c>
      <c r="BY686" s="67">
        <f t="shared" si="2182"/>
        <v>7.689682147200001</v>
      </c>
      <c r="BZ686" s="67">
        <f t="shared" si="2182"/>
        <v>7.6060986456000013</v>
      </c>
      <c r="CA686" s="67">
        <f t="shared" si="2182"/>
        <v>7.6060986456000013</v>
      </c>
      <c r="CB686" s="67">
        <f t="shared" si="2182"/>
        <v>0</v>
      </c>
      <c r="CC686" s="67">
        <f t="shared" si="2182"/>
        <v>0</v>
      </c>
      <c r="CD686" s="67">
        <f t="shared" si="2183"/>
        <v>0</v>
      </c>
      <c r="CE686" s="67">
        <f t="shared" si="2183"/>
        <v>0</v>
      </c>
      <c r="CF686" s="67">
        <f t="shared" si="2183"/>
        <v>0</v>
      </c>
      <c r="CG686" s="67">
        <f t="shared" si="2183"/>
        <v>0</v>
      </c>
      <c r="CH686" s="67">
        <f t="shared" si="2183"/>
        <v>0</v>
      </c>
      <c r="CI686" s="67">
        <f t="shared" si="2183"/>
        <v>0</v>
      </c>
      <c r="CJ686" s="67">
        <f t="shared" si="2183"/>
        <v>0</v>
      </c>
      <c r="CK686" s="67">
        <f t="shared" si="2183"/>
        <v>0</v>
      </c>
      <c r="CL686" s="67">
        <f t="shared" si="2183"/>
        <v>0</v>
      </c>
      <c r="CM686" s="67">
        <f t="shared" si="2183"/>
        <v>0</v>
      </c>
      <c r="CN686" s="67">
        <f t="shared" si="2184"/>
        <v>0</v>
      </c>
      <c r="CO686" s="67">
        <f t="shared" si="2184"/>
        <v>0</v>
      </c>
      <c r="CP686" s="67">
        <f t="shared" si="2184"/>
        <v>0</v>
      </c>
      <c r="CQ686" s="67">
        <f t="shared" si="2184"/>
        <v>0</v>
      </c>
      <c r="CR686" s="67">
        <f t="shared" si="2184"/>
        <v>0</v>
      </c>
      <c r="CS686" s="67">
        <f t="shared" si="2184"/>
        <v>0</v>
      </c>
      <c r="CT686" s="67">
        <f t="shared" si="2184"/>
        <v>0</v>
      </c>
      <c r="CU686" s="67">
        <f t="shared" si="2184"/>
        <v>0</v>
      </c>
      <c r="CV686" s="67">
        <f t="shared" si="2184"/>
        <v>0</v>
      </c>
      <c r="CW686" s="67">
        <f t="shared" si="2184"/>
        <v>0</v>
      </c>
      <c r="CX686" s="67">
        <f t="shared" si="2185"/>
        <v>0</v>
      </c>
      <c r="CY686" s="67">
        <f t="shared" si="2185"/>
        <v>0</v>
      </c>
      <c r="CZ686" s="67">
        <f t="shared" si="2185"/>
        <v>0</v>
      </c>
      <c r="DA686" s="67">
        <f t="shared" si="2185"/>
        <v>0</v>
      </c>
      <c r="DB686" s="67">
        <f t="shared" si="2185"/>
        <v>0</v>
      </c>
      <c r="DC686" s="67">
        <f t="shared" si="2185"/>
        <v>0</v>
      </c>
      <c r="DD686" s="67">
        <f t="shared" si="2185"/>
        <v>0</v>
      </c>
      <c r="DE686" s="67">
        <f t="shared" si="2185"/>
        <v>0</v>
      </c>
      <c r="DF686" s="67">
        <f t="shared" si="2185"/>
        <v>0</v>
      </c>
      <c r="DG686" s="67">
        <f t="shared" si="2185"/>
        <v>0</v>
      </c>
      <c r="DH686" s="67">
        <f t="shared" si="2186"/>
        <v>0</v>
      </c>
      <c r="DI686" s="67">
        <f t="shared" si="2186"/>
        <v>0</v>
      </c>
      <c r="DJ686" s="67">
        <f t="shared" si="2186"/>
        <v>0</v>
      </c>
      <c r="DK686" s="67">
        <f t="shared" si="2186"/>
        <v>0</v>
      </c>
      <c r="DL686" s="67">
        <f t="shared" si="2186"/>
        <v>0</v>
      </c>
      <c r="DM686" s="67">
        <f t="shared" si="2186"/>
        <v>0</v>
      </c>
      <c r="DN686" s="67">
        <f t="shared" si="2186"/>
        <v>0</v>
      </c>
      <c r="DO686" s="67">
        <f t="shared" si="2186"/>
        <v>0</v>
      </c>
      <c r="DP686" s="67">
        <f t="shared" si="2186"/>
        <v>0</v>
      </c>
      <c r="DQ686" s="67">
        <f t="shared" si="2186"/>
        <v>0</v>
      </c>
      <c r="DR686" s="67">
        <f t="shared" si="2187"/>
        <v>0</v>
      </c>
      <c r="DS686" s="67">
        <f t="shared" si="2187"/>
        <v>0</v>
      </c>
      <c r="DT686" s="67">
        <f t="shared" si="2187"/>
        <v>0</v>
      </c>
      <c r="DU686" s="67">
        <f t="shared" si="2187"/>
        <v>0</v>
      </c>
      <c r="DV686" s="67">
        <f t="shared" si="2187"/>
        <v>0</v>
      </c>
      <c r="DW686" s="67">
        <f t="shared" si="2187"/>
        <v>0</v>
      </c>
      <c r="DX686" s="67">
        <f t="shared" si="2187"/>
        <v>0</v>
      </c>
      <c r="DY686" s="67">
        <f t="shared" si="2187"/>
        <v>0</v>
      </c>
      <c r="DZ686" s="67">
        <f t="shared" si="2187"/>
        <v>0</v>
      </c>
      <c r="EA686" s="67">
        <f t="shared" si="2187"/>
        <v>0</v>
      </c>
      <c r="EB686" s="67">
        <f t="shared" si="2188"/>
        <v>0</v>
      </c>
      <c r="EC686" s="67">
        <f t="shared" si="2188"/>
        <v>0</v>
      </c>
      <c r="ED686" s="67">
        <f t="shared" si="2188"/>
        <v>0</v>
      </c>
      <c r="EE686" s="67">
        <f t="shared" si="2188"/>
        <v>0</v>
      </c>
      <c r="EF686" s="67">
        <f t="shared" si="2188"/>
        <v>0</v>
      </c>
      <c r="EG686" s="67">
        <f t="shared" si="2188"/>
        <v>0</v>
      </c>
      <c r="EH686" s="67">
        <f t="shared" si="2188"/>
        <v>0</v>
      </c>
      <c r="EI686" s="67">
        <f t="shared" si="2188"/>
        <v>0</v>
      </c>
      <c r="EJ686" s="67">
        <f t="shared" si="2188"/>
        <v>0</v>
      </c>
      <c r="EK686" s="67">
        <f t="shared" si="2188"/>
        <v>0</v>
      </c>
      <c r="EL686" s="67">
        <f t="shared" si="2189"/>
        <v>0</v>
      </c>
      <c r="EM686" s="67">
        <f t="shared" si="2189"/>
        <v>0</v>
      </c>
      <c r="EN686" s="67">
        <f t="shared" si="2189"/>
        <v>0</v>
      </c>
      <c r="EO686" s="67">
        <f t="shared" si="2189"/>
        <v>0</v>
      </c>
      <c r="EP686" s="67">
        <f t="shared" si="2189"/>
        <v>0</v>
      </c>
      <c r="EQ686" s="67">
        <f t="shared" si="2189"/>
        <v>0</v>
      </c>
      <c r="ER686" s="67">
        <f t="shared" si="2189"/>
        <v>0</v>
      </c>
      <c r="ES686" s="67">
        <f t="shared" si="2189"/>
        <v>0</v>
      </c>
      <c r="ET686" s="67">
        <f t="shared" si="2189"/>
        <v>0</v>
      </c>
      <c r="EU686" s="67">
        <f t="shared" si="2189"/>
        <v>0</v>
      </c>
      <c r="EV686" s="67">
        <f t="shared" si="2190"/>
        <v>0</v>
      </c>
      <c r="EW686" s="67">
        <f t="shared" si="2190"/>
        <v>0</v>
      </c>
      <c r="EX686" s="67">
        <f t="shared" si="2190"/>
        <v>0</v>
      </c>
      <c r="EY686" s="67">
        <f t="shared" si="2190"/>
        <v>0</v>
      </c>
      <c r="EZ686" s="67">
        <f t="shared" si="2190"/>
        <v>0</v>
      </c>
      <c r="FA686" s="67">
        <f t="shared" si="2190"/>
        <v>0</v>
      </c>
      <c r="FB686" s="67">
        <f t="shared" si="2190"/>
        <v>0</v>
      </c>
      <c r="FC686" s="67">
        <f t="shared" si="2190"/>
        <v>0</v>
      </c>
      <c r="FD686" s="67">
        <f t="shared" si="2190"/>
        <v>0</v>
      </c>
      <c r="FE686" s="67">
        <f t="shared" si="2190"/>
        <v>0</v>
      </c>
      <c r="FF686" s="67">
        <f t="shared" si="2191"/>
        <v>0</v>
      </c>
      <c r="FG686" s="67">
        <f t="shared" si="2191"/>
        <v>0</v>
      </c>
      <c r="FH686" s="67">
        <f t="shared" si="2191"/>
        <v>0</v>
      </c>
      <c r="FI686" s="67">
        <f t="shared" si="2191"/>
        <v>0</v>
      </c>
      <c r="FJ686" s="67">
        <f t="shared" si="2191"/>
        <v>0</v>
      </c>
      <c r="FK686" s="67">
        <f t="shared" si="2191"/>
        <v>0</v>
      </c>
      <c r="FL686" s="67">
        <f t="shared" si="2191"/>
        <v>0</v>
      </c>
      <c r="FM686" s="67">
        <f t="shared" si="2191"/>
        <v>0</v>
      </c>
      <c r="FN686" s="67">
        <f t="shared" si="2191"/>
        <v>0</v>
      </c>
      <c r="FO686" s="67">
        <f t="shared" si="2191"/>
        <v>0</v>
      </c>
      <c r="FP686" s="67">
        <f t="shared" si="2192"/>
        <v>0</v>
      </c>
      <c r="FQ686" s="67">
        <f t="shared" si="2192"/>
        <v>0</v>
      </c>
      <c r="FR686" s="67">
        <f t="shared" si="2192"/>
        <v>0</v>
      </c>
      <c r="FS686" s="67">
        <f t="shared" si="2192"/>
        <v>0</v>
      </c>
      <c r="FT686" s="67">
        <f t="shared" si="2192"/>
        <v>0</v>
      </c>
      <c r="FU686" s="67">
        <f t="shared" si="2192"/>
        <v>0</v>
      </c>
      <c r="FV686" s="67">
        <f t="shared" si="2192"/>
        <v>0</v>
      </c>
      <c r="FW686" s="67">
        <f t="shared" si="2192"/>
        <v>0</v>
      </c>
      <c r="FX686" s="67">
        <f t="shared" si="2192"/>
        <v>0</v>
      </c>
      <c r="FY686" s="67">
        <f t="shared" si="2192"/>
        <v>0</v>
      </c>
      <c r="FZ686" s="67">
        <f t="shared" si="2192"/>
        <v>0</v>
      </c>
      <c r="GA686" s="67">
        <f t="shared" si="2192"/>
        <v>0</v>
      </c>
      <c r="GB686" s="67">
        <f t="shared" si="2192"/>
        <v>0</v>
      </c>
      <c r="GC686" s="67">
        <f t="shared" si="2192"/>
        <v>0</v>
      </c>
      <c r="GD686" s="2"/>
    </row>
    <row r="687" spans="1:186" hidden="1" outlineLevel="1" x14ac:dyDescent="0.35">
      <c r="A687" s="10"/>
      <c r="B687" s="10">
        <f t="shared" si="2178"/>
        <v>9</v>
      </c>
      <c r="C687" s="10" t="str">
        <f>INDEX('ACR quantidade'!$D:$D,MATCH($B687,'ACR quantidade'!$B:$B,0),1)</f>
        <v>AXIA Energia Nordeste</v>
      </c>
      <c r="D687" s="10" t="str">
        <f>INDEX('ACR quantidade'!$F:$F,MATCH($B687,'ACR quantidade'!$B:$B,0),1)</f>
        <v>Eólica</v>
      </c>
      <c r="E687" s="10" t="str">
        <f>INDEX('ACR quantidade'!$E:$E,MATCH($B687,'ACR quantidade'!$B:$B,0),1)</f>
        <v>Acauã</v>
      </c>
      <c r="F687" s="10" t="str">
        <f>INDEX('ACR quantidade'!$H:$H,MATCH($B687,'ACR quantidade'!$B:$B,0),1)</f>
        <v>NE</v>
      </c>
      <c r="G687" s="12">
        <f>IFERROR(INDEX('ACR quantidade'!$K:$K,MATCH($B687,'ACR quantidade'!$B:$B,0),1),0)</f>
        <v>2.6</v>
      </c>
      <c r="H687" s="12">
        <f>IFERROR(INDEX('ACR quantidade'!$L:$L,MATCH($B687,'ACR quantidade'!$B:$B,0),1),0)</f>
        <v>208.26</v>
      </c>
      <c r="I687" s="11" t="s">
        <v>73</v>
      </c>
      <c r="J687" s="13">
        <f>IFERROR(INDEX('ACR quantidade'!$I:$I,MATCH($B687,'ACR quantidade'!$B:$B,0),1),0)</f>
        <v>42248</v>
      </c>
      <c r="K687" s="13">
        <f>IFERROR(INDEX('ACR quantidade'!$J:$J,MATCH($B687,'ACR quantidade'!$B:$B,0),1),0)</f>
        <v>49552</v>
      </c>
      <c r="L687" s="10"/>
      <c r="M687" s="50" t="str">
        <f t="shared" si="2159"/>
        <v>Acauã</v>
      </c>
      <c r="N687" s="67">
        <f t="shared" si="2160"/>
        <v>4.7433297600000008</v>
      </c>
      <c r="O687" s="67">
        <f t="shared" si="2160"/>
        <v>4.7433297600000008</v>
      </c>
      <c r="P687" s="67">
        <f t="shared" si="2160"/>
        <v>4.7433297600000008</v>
      </c>
      <c r="Q687" s="67">
        <f t="shared" si="2160"/>
        <v>4.7563251840000005</v>
      </c>
      <c r="R687" s="67">
        <f t="shared" si="2160"/>
        <v>4.7433297600000008</v>
      </c>
      <c r="S687" s="67">
        <f t="shared" si="2160"/>
        <v>4.7433297600000008</v>
      </c>
      <c r="T687" s="67">
        <f t="shared" si="2160"/>
        <v>4.7433297600000008</v>
      </c>
      <c r="U687" s="67">
        <f t="shared" si="2160"/>
        <v>4.7563251840000005</v>
      </c>
      <c r="V687" s="67">
        <f t="shared" si="2160"/>
        <v>4.7433297600000008</v>
      </c>
      <c r="W687" s="67">
        <f t="shared" si="2160"/>
        <v>4.7433297600000008</v>
      </c>
      <c r="X687" s="67">
        <f t="shared" si="2161"/>
        <v>3.1578880320000007</v>
      </c>
      <c r="Y687" s="67">
        <f t="shared" si="2161"/>
        <v>0</v>
      </c>
      <c r="Z687" s="67">
        <f t="shared" si="2161"/>
        <v>0</v>
      </c>
      <c r="AA687" s="67">
        <f t="shared" si="2161"/>
        <v>0</v>
      </c>
      <c r="AB687" s="67">
        <f t="shared" si="2161"/>
        <v>0</v>
      </c>
      <c r="AC687" s="67">
        <f t="shared" si="2161"/>
        <v>0</v>
      </c>
      <c r="AD687" s="67">
        <f t="shared" si="2161"/>
        <v>0</v>
      </c>
      <c r="AE687" s="67">
        <f t="shared" si="2161"/>
        <v>0</v>
      </c>
      <c r="AF687" s="67">
        <f t="shared" si="2161"/>
        <v>0</v>
      </c>
      <c r="AG687" s="67">
        <f t="shared" si="2161"/>
        <v>0</v>
      </c>
      <c r="AH687" s="67">
        <f t="shared" si="2162"/>
        <v>0</v>
      </c>
      <c r="AI687" s="67">
        <f t="shared" si="2162"/>
        <v>0</v>
      </c>
      <c r="AJ687" s="67">
        <f t="shared" si="2162"/>
        <v>0</v>
      </c>
      <c r="AK687" s="67">
        <f t="shared" si="2162"/>
        <v>0</v>
      </c>
      <c r="AL687" s="67">
        <f t="shared" si="2162"/>
        <v>0</v>
      </c>
      <c r="AM687" s="67">
        <f t="shared" si="2162"/>
        <v>0</v>
      </c>
      <c r="AN687" s="67">
        <f t="shared" si="2162"/>
        <v>0</v>
      </c>
      <c r="AO687" s="67">
        <f t="shared" si="2162"/>
        <v>0</v>
      </c>
      <c r="AP687" s="67">
        <f t="shared" si="2162"/>
        <v>0</v>
      </c>
      <c r="AQ687" s="67">
        <f t="shared" si="2162"/>
        <v>0</v>
      </c>
      <c r="AR687" s="67">
        <f t="shared" si="2162"/>
        <v>0</v>
      </c>
      <c r="AS687" s="67">
        <f t="shared" si="2162"/>
        <v>0</v>
      </c>
      <c r="AT687" s="67">
        <f t="shared" si="2162"/>
        <v>0</v>
      </c>
      <c r="AU687" s="67">
        <f t="shared" si="2162"/>
        <v>0</v>
      </c>
      <c r="AV687" s="2"/>
      <c r="AW687" s="50" t="str">
        <f t="shared" si="2163"/>
        <v>Acauã</v>
      </c>
      <c r="AX687" s="67">
        <f t="shared" si="2179"/>
        <v>1.1695881600000002</v>
      </c>
      <c r="AY687" s="67">
        <f t="shared" si="2179"/>
        <v>1.1825835840000001</v>
      </c>
      <c r="AZ687" s="67">
        <f t="shared" si="2180"/>
        <v>1.1955790079999999</v>
      </c>
      <c r="BA687" s="67">
        <f t="shared" si="2180"/>
        <v>1.1955790079999999</v>
      </c>
      <c r="BB687" s="67">
        <f t="shared" si="2180"/>
        <v>1.1695881600000002</v>
      </c>
      <c r="BC687" s="67">
        <f t="shared" si="2180"/>
        <v>1.1825835840000001</v>
      </c>
      <c r="BD687" s="67">
        <f t="shared" si="2180"/>
        <v>1.1955790079999999</v>
      </c>
      <c r="BE687" s="67">
        <f t="shared" si="2180"/>
        <v>1.1955790079999999</v>
      </c>
      <c r="BF687" s="67">
        <f t="shared" si="2180"/>
        <v>1.1695881600000002</v>
      </c>
      <c r="BG687" s="67">
        <f t="shared" si="2180"/>
        <v>1.1825835840000001</v>
      </c>
      <c r="BH687" s="67">
        <f t="shared" si="2180"/>
        <v>1.1955790079999999</v>
      </c>
      <c r="BI687" s="67">
        <f t="shared" si="2180"/>
        <v>1.1955790079999999</v>
      </c>
      <c r="BJ687" s="67">
        <f t="shared" si="2181"/>
        <v>1.1825835840000001</v>
      </c>
      <c r="BK687" s="67">
        <f t="shared" si="2181"/>
        <v>1.1825835840000001</v>
      </c>
      <c r="BL687" s="67">
        <f t="shared" si="2181"/>
        <v>1.1955790079999999</v>
      </c>
      <c r="BM687" s="67">
        <f t="shared" si="2181"/>
        <v>1.1955790079999999</v>
      </c>
      <c r="BN687" s="67">
        <f t="shared" si="2181"/>
        <v>1.1695881600000002</v>
      </c>
      <c r="BO687" s="67">
        <f t="shared" si="2181"/>
        <v>1.1825835840000001</v>
      </c>
      <c r="BP687" s="67">
        <f t="shared" si="2181"/>
        <v>1.1955790079999999</v>
      </c>
      <c r="BQ687" s="67">
        <f t="shared" si="2181"/>
        <v>1.1955790079999999</v>
      </c>
      <c r="BR687" s="67">
        <f t="shared" si="2181"/>
        <v>1.1695881600000002</v>
      </c>
      <c r="BS687" s="67">
        <f t="shared" si="2181"/>
        <v>1.1825835840000001</v>
      </c>
      <c r="BT687" s="67">
        <f t="shared" si="2182"/>
        <v>1.1955790079999999</v>
      </c>
      <c r="BU687" s="67">
        <f t="shared" si="2182"/>
        <v>1.1955790079999999</v>
      </c>
      <c r="BV687" s="67">
        <f t="shared" si="2182"/>
        <v>1.1695881600000002</v>
      </c>
      <c r="BW687" s="67">
        <f t="shared" si="2182"/>
        <v>1.1825835840000001</v>
      </c>
      <c r="BX687" s="67">
        <f t="shared" si="2182"/>
        <v>1.1955790079999999</v>
      </c>
      <c r="BY687" s="67">
        <f t="shared" si="2182"/>
        <v>1.1955790079999999</v>
      </c>
      <c r="BZ687" s="67">
        <f t="shared" si="2182"/>
        <v>1.1825835840000001</v>
      </c>
      <c r="CA687" s="67">
        <f t="shared" si="2182"/>
        <v>1.1825835840000001</v>
      </c>
      <c r="CB687" s="67">
        <f t="shared" si="2182"/>
        <v>1.1955790079999999</v>
      </c>
      <c r="CC687" s="67">
        <f t="shared" si="2182"/>
        <v>1.1955790079999999</v>
      </c>
      <c r="CD687" s="67">
        <f t="shared" si="2183"/>
        <v>1.1695881600000002</v>
      </c>
      <c r="CE687" s="67">
        <f t="shared" si="2183"/>
        <v>1.1825835840000001</v>
      </c>
      <c r="CF687" s="67">
        <f t="shared" si="2183"/>
        <v>1.1955790079999999</v>
      </c>
      <c r="CG687" s="67">
        <f t="shared" si="2183"/>
        <v>1.1955790079999999</v>
      </c>
      <c r="CH687" s="67">
        <f t="shared" si="2183"/>
        <v>1.1695881600000002</v>
      </c>
      <c r="CI687" s="67">
        <f t="shared" si="2183"/>
        <v>1.1825835840000001</v>
      </c>
      <c r="CJ687" s="67">
        <f t="shared" si="2183"/>
        <v>1.1955790079999999</v>
      </c>
      <c r="CK687" s="67">
        <f t="shared" si="2183"/>
        <v>1.1955790079999999</v>
      </c>
      <c r="CL687" s="67">
        <f t="shared" si="2183"/>
        <v>1.1695881600000002</v>
      </c>
      <c r="CM687" s="67">
        <f t="shared" si="2183"/>
        <v>1.1825835840000001</v>
      </c>
      <c r="CN687" s="67">
        <f t="shared" si="2184"/>
        <v>0.80571628800000006</v>
      </c>
      <c r="CO687" s="67">
        <f t="shared" si="2184"/>
        <v>0</v>
      </c>
      <c r="CP687" s="67">
        <f t="shared" si="2184"/>
        <v>0</v>
      </c>
      <c r="CQ687" s="67">
        <f t="shared" si="2184"/>
        <v>0</v>
      </c>
      <c r="CR687" s="67">
        <f t="shared" si="2184"/>
        <v>0</v>
      </c>
      <c r="CS687" s="67">
        <f t="shared" si="2184"/>
        <v>0</v>
      </c>
      <c r="CT687" s="67">
        <f t="shared" si="2184"/>
        <v>0</v>
      </c>
      <c r="CU687" s="67">
        <f t="shared" si="2184"/>
        <v>0</v>
      </c>
      <c r="CV687" s="67">
        <f t="shared" si="2184"/>
        <v>0</v>
      </c>
      <c r="CW687" s="67">
        <f t="shared" si="2184"/>
        <v>0</v>
      </c>
      <c r="CX687" s="67">
        <f t="shared" si="2185"/>
        <v>0</v>
      </c>
      <c r="CY687" s="67">
        <f t="shared" si="2185"/>
        <v>0</v>
      </c>
      <c r="CZ687" s="67">
        <f t="shared" si="2185"/>
        <v>0</v>
      </c>
      <c r="DA687" s="67">
        <f t="shared" si="2185"/>
        <v>0</v>
      </c>
      <c r="DB687" s="67">
        <f t="shared" si="2185"/>
        <v>0</v>
      </c>
      <c r="DC687" s="67">
        <f t="shared" si="2185"/>
        <v>0</v>
      </c>
      <c r="DD687" s="67">
        <f t="shared" si="2185"/>
        <v>0</v>
      </c>
      <c r="DE687" s="67">
        <f t="shared" si="2185"/>
        <v>0</v>
      </c>
      <c r="DF687" s="67">
        <f t="shared" si="2185"/>
        <v>0</v>
      </c>
      <c r="DG687" s="67">
        <f t="shared" si="2185"/>
        <v>0</v>
      </c>
      <c r="DH687" s="67">
        <f t="shared" si="2186"/>
        <v>0</v>
      </c>
      <c r="DI687" s="67">
        <f t="shared" si="2186"/>
        <v>0</v>
      </c>
      <c r="DJ687" s="67">
        <f t="shared" si="2186"/>
        <v>0</v>
      </c>
      <c r="DK687" s="67">
        <f t="shared" si="2186"/>
        <v>0</v>
      </c>
      <c r="DL687" s="67">
        <f t="shared" si="2186"/>
        <v>0</v>
      </c>
      <c r="DM687" s="67">
        <f t="shared" si="2186"/>
        <v>0</v>
      </c>
      <c r="DN687" s="67">
        <f t="shared" si="2186"/>
        <v>0</v>
      </c>
      <c r="DO687" s="67">
        <f t="shared" si="2186"/>
        <v>0</v>
      </c>
      <c r="DP687" s="67">
        <f t="shared" si="2186"/>
        <v>0</v>
      </c>
      <c r="DQ687" s="67">
        <f t="shared" si="2186"/>
        <v>0</v>
      </c>
      <c r="DR687" s="67">
        <f t="shared" si="2187"/>
        <v>0</v>
      </c>
      <c r="DS687" s="67">
        <f t="shared" si="2187"/>
        <v>0</v>
      </c>
      <c r="DT687" s="67">
        <f t="shared" si="2187"/>
        <v>0</v>
      </c>
      <c r="DU687" s="67">
        <f t="shared" si="2187"/>
        <v>0</v>
      </c>
      <c r="DV687" s="67">
        <f t="shared" si="2187"/>
        <v>0</v>
      </c>
      <c r="DW687" s="67">
        <f t="shared" si="2187"/>
        <v>0</v>
      </c>
      <c r="DX687" s="67">
        <f t="shared" si="2187"/>
        <v>0</v>
      </c>
      <c r="DY687" s="67">
        <f t="shared" si="2187"/>
        <v>0</v>
      </c>
      <c r="DZ687" s="67">
        <f t="shared" si="2187"/>
        <v>0</v>
      </c>
      <c r="EA687" s="67">
        <f t="shared" si="2187"/>
        <v>0</v>
      </c>
      <c r="EB687" s="67">
        <f t="shared" si="2188"/>
        <v>0</v>
      </c>
      <c r="EC687" s="67">
        <f t="shared" si="2188"/>
        <v>0</v>
      </c>
      <c r="ED687" s="67">
        <f t="shared" si="2188"/>
        <v>0</v>
      </c>
      <c r="EE687" s="67">
        <f t="shared" si="2188"/>
        <v>0</v>
      </c>
      <c r="EF687" s="67">
        <f t="shared" si="2188"/>
        <v>0</v>
      </c>
      <c r="EG687" s="67">
        <f t="shared" si="2188"/>
        <v>0</v>
      </c>
      <c r="EH687" s="67">
        <f t="shared" si="2188"/>
        <v>0</v>
      </c>
      <c r="EI687" s="67">
        <f t="shared" si="2188"/>
        <v>0</v>
      </c>
      <c r="EJ687" s="67">
        <f t="shared" si="2188"/>
        <v>0</v>
      </c>
      <c r="EK687" s="67">
        <f t="shared" si="2188"/>
        <v>0</v>
      </c>
      <c r="EL687" s="67">
        <f t="shared" si="2189"/>
        <v>0</v>
      </c>
      <c r="EM687" s="67">
        <f t="shared" si="2189"/>
        <v>0</v>
      </c>
      <c r="EN687" s="67">
        <f t="shared" si="2189"/>
        <v>0</v>
      </c>
      <c r="EO687" s="67">
        <f t="shared" si="2189"/>
        <v>0</v>
      </c>
      <c r="EP687" s="67">
        <f t="shared" si="2189"/>
        <v>0</v>
      </c>
      <c r="EQ687" s="67">
        <f t="shared" si="2189"/>
        <v>0</v>
      </c>
      <c r="ER687" s="67">
        <f t="shared" si="2189"/>
        <v>0</v>
      </c>
      <c r="ES687" s="67">
        <f t="shared" si="2189"/>
        <v>0</v>
      </c>
      <c r="ET687" s="67">
        <f t="shared" si="2189"/>
        <v>0</v>
      </c>
      <c r="EU687" s="67">
        <f t="shared" si="2189"/>
        <v>0</v>
      </c>
      <c r="EV687" s="67">
        <f t="shared" si="2190"/>
        <v>0</v>
      </c>
      <c r="EW687" s="67">
        <f t="shared" si="2190"/>
        <v>0</v>
      </c>
      <c r="EX687" s="67">
        <f t="shared" si="2190"/>
        <v>0</v>
      </c>
      <c r="EY687" s="67">
        <f t="shared" si="2190"/>
        <v>0</v>
      </c>
      <c r="EZ687" s="67">
        <f t="shared" si="2190"/>
        <v>0</v>
      </c>
      <c r="FA687" s="67">
        <f t="shared" si="2190"/>
        <v>0</v>
      </c>
      <c r="FB687" s="67">
        <f t="shared" si="2190"/>
        <v>0</v>
      </c>
      <c r="FC687" s="67">
        <f t="shared" si="2190"/>
        <v>0</v>
      </c>
      <c r="FD687" s="67">
        <f t="shared" si="2190"/>
        <v>0</v>
      </c>
      <c r="FE687" s="67">
        <f t="shared" si="2190"/>
        <v>0</v>
      </c>
      <c r="FF687" s="67">
        <f t="shared" si="2191"/>
        <v>0</v>
      </c>
      <c r="FG687" s="67">
        <f t="shared" si="2191"/>
        <v>0</v>
      </c>
      <c r="FH687" s="67">
        <f t="shared" si="2191"/>
        <v>0</v>
      </c>
      <c r="FI687" s="67">
        <f t="shared" si="2191"/>
        <v>0</v>
      </c>
      <c r="FJ687" s="67">
        <f t="shared" si="2191"/>
        <v>0</v>
      </c>
      <c r="FK687" s="67">
        <f t="shared" si="2191"/>
        <v>0</v>
      </c>
      <c r="FL687" s="67">
        <f t="shared" si="2191"/>
        <v>0</v>
      </c>
      <c r="FM687" s="67">
        <f t="shared" si="2191"/>
        <v>0</v>
      </c>
      <c r="FN687" s="67">
        <f t="shared" si="2191"/>
        <v>0</v>
      </c>
      <c r="FO687" s="67">
        <f t="shared" si="2191"/>
        <v>0</v>
      </c>
      <c r="FP687" s="67">
        <f t="shared" si="2192"/>
        <v>0</v>
      </c>
      <c r="FQ687" s="67">
        <f t="shared" si="2192"/>
        <v>0</v>
      </c>
      <c r="FR687" s="67">
        <f t="shared" si="2192"/>
        <v>0</v>
      </c>
      <c r="FS687" s="67">
        <f t="shared" si="2192"/>
        <v>0</v>
      </c>
      <c r="FT687" s="67">
        <f t="shared" si="2192"/>
        <v>0</v>
      </c>
      <c r="FU687" s="67">
        <f t="shared" si="2192"/>
        <v>0</v>
      </c>
      <c r="FV687" s="67">
        <f t="shared" si="2192"/>
        <v>0</v>
      </c>
      <c r="FW687" s="67">
        <f t="shared" si="2192"/>
        <v>0</v>
      </c>
      <c r="FX687" s="67">
        <f t="shared" si="2192"/>
        <v>0</v>
      </c>
      <c r="FY687" s="67">
        <f t="shared" si="2192"/>
        <v>0</v>
      </c>
      <c r="FZ687" s="67">
        <f t="shared" si="2192"/>
        <v>0</v>
      </c>
      <c r="GA687" s="67">
        <f t="shared" si="2192"/>
        <v>0</v>
      </c>
      <c r="GB687" s="67">
        <f t="shared" si="2192"/>
        <v>0</v>
      </c>
      <c r="GC687" s="67">
        <f t="shared" si="2192"/>
        <v>0</v>
      </c>
      <c r="GD687" s="2"/>
    </row>
    <row r="688" spans="1:186" hidden="1" outlineLevel="1" x14ac:dyDescent="0.35">
      <c r="A688" s="10"/>
      <c r="B688" s="10">
        <f t="shared" si="2178"/>
        <v>10</v>
      </c>
      <c r="C688" s="10" t="str">
        <f>INDEX('ACR quantidade'!$D:$D,MATCH($B688,'ACR quantidade'!$B:$B,0),1)</f>
        <v>AXIA Energia Nordeste</v>
      </c>
      <c r="D688" s="10" t="str">
        <f>INDEX('ACR quantidade'!$F:$F,MATCH($B688,'ACR quantidade'!$B:$B,0),1)</f>
        <v>Eólica</v>
      </c>
      <c r="E688" s="10" t="str">
        <f>INDEX('ACR quantidade'!$E:$E,MATCH($B688,'ACR quantidade'!$B:$B,0),1)</f>
        <v>Angical 2</v>
      </c>
      <c r="F688" s="10" t="str">
        <f>INDEX('ACR quantidade'!$H:$H,MATCH($B688,'ACR quantidade'!$B:$B,0),1)</f>
        <v>NE</v>
      </c>
      <c r="G688" s="12">
        <f>IFERROR(INDEX('ACR quantidade'!$K:$K,MATCH($B688,'ACR quantidade'!$B:$B,0),1),0)</f>
        <v>4.9000000000000004</v>
      </c>
      <c r="H688" s="12">
        <f>IFERROR(INDEX('ACR quantidade'!$L:$L,MATCH($B688,'ACR quantidade'!$B:$B,0),1),0)</f>
        <v>208.26</v>
      </c>
      <c r="I688" s="11" t="s">
        <v>73</v>
      </c>
      <c r="J688" s="13">
        <f>IFERROR(INDEX('ACR quantidade'!$I:$I,MATCH($B688,'ACR quantidade'!$B:$B,0),1),0)</f>
        <v>42248</v>
      </c>
      <c r="K688" s="13">
        <f>IFERROR(INDEX('ACR quantidade'!$J:$J,MATCH($B688,'ACR quantidade'!$B:$B,0),1),0)</f>
        <v>49552</v>
      </c>
      <c r="L688" s="10"/>
      <c r="M688" s="50" t="str">
        <f t="shared" si="2159"/>
        <v>Angical 2</v>
      </c>
      <c r="N688" s="67">
        <f t="shared" si="2160"/>
        <v>8.9393522399999998</v>
      </c>
      <c r="O688" s="67">
        <f t="shared" si="2160"/>
        <v>8.9393522399999998</v>
      </c>
      <c r="P688" s="67">
        <f t="shared" si="2160"/>
        <v>8.9393522399999998</v>
      </c>
      <c r="Q688" s="67">
        <f t="shared" si="2160"/>
        <v>8.9638436160000001</v>
      </c>
      <c r="R688" s="67">
        <f t="shared" si="2160"/>
        <v>8.9393522399999998</v>
      </c>
      <c r="S688" s="67">
        <f t="shared" si="2160"/>
        <v>8.9393522399999998</v>
      </c>
      <c r="T688" s="67">
        <f t="shared" si="2160"/>
        <v>8.9393522399999998</v>
      </c>
      <c r="U688" s="67">
        <f t="shared" si="2160"/>
        <v>8.9638436160000001</v>
      </c>
      <c r="V688" s="67">
        <f t="shared" si="2160"/>
        <v>8.9393522399999998</v>
      </c>
      <c r="W688" s="67">
        <f t="shared" si="2160"/>
        <v>8.9393522399999998</v>
      </c>
      <c r="X688" s="67">
        <f t="shared" si="2161"/>
        <v>5.9514043680000004</v>
      </c>
      <c r="Y688" s="67">
        <f t="shared" si="2161"/>
        <v>0</v>
      </c>
      <c r="Z688" s="67">
        <f t="shared" si="2161"/>
        <v>0</v>
      </c>
      <c r="AA688" s="67">
        <f t="shared" si="2161"/>
        <v>0</v>
      </c>
      <c r="AB688" s="67">
        <f t="shared" si="2161"/>
        <v>0</v>
      </c>
      <c r="AC688" s="67">
        <f t="shared" si="2161"/>
        <v>0</v>
      </c>
      <c r="AD688" s="67">
        <f t="shared" si="2161"/>
        <v>0</v>
      </c>
      <c r="AE688" s="67">
        <f t="shared" si="2161"/>
        <v>0</v>
      </c>
      <c r="AF688" s="67">
        <f t="shared" si="2161"/>
        <v>0</v>
      </c>
      <c r="AG688" s="67">
        <f t="shared" si="2161"/>
        <v>0</v>
      </c>
      <c r="AH688" s="67">
        <f t="shared" si="2162"/>
        <v>0</v>
      </c>
      <c r="AI688" s="67">
        <f t="shared" si="2162"/>
        <v>0</v>
      </c>
      <c r="AJ688" s="67">
        <f t="shared" si="2162"/>
        <v>0</v>
      </c>
      <c r="AK688" s="67">
        <f t="shared" si="2162"/>
        <v>0</v>
      </c>
      <c r="AL688" s="67">
        <f t="shared" si="2162"/>
        <v>0</v>
      </c>
      <c r="AM688" s="67">
        <f t="shared" si="2162"/>
        <v>0</v>
      </c>
      <c r="AN688" s="67">
        <f t="shared" si="2162"/>
        <v>0</v>
      </c>
      <c r="AO688" s="67">
        <f t="shared" si="2162"/>
        <v>0</v>
      </c>
      <c r="AP688" s="67">
        <f t="shared" si="2162"/>
        <v>0</v>
      </c>
      <c r="AQ688" s="67">
        <f t="shared" si="2162"/>
        <v>0</v>
      </c>
      <c r="AR688" s="67">
        <f t="shared" si="2162"/>
        <v>0</v>
      </c>
      <c r="AS688" s="67">
        <f t="shared" si="2162"/>
        <v>0</v>
      </c>
      <c r="AT688" s="67">
        <f t="shared" si="2162"/>
        <v>0</v>
      </c>
      <c r="AU688" s="67">
        <f t="shared" si="2162"/>
        <v>0</v>
      </c>
      <c r="AV688" s="2"/>
      <c r="AW688" s="50" t="str">
        <f t="shared" si="2163"/>
        <v>Angical 2</v>
      </c>
      <c r="AX688" s="67">
        <f t="shared" si="2179"/>
        <v>2.20422384</v>
      </c>
      <c r="AY688" s="67">
        <f t="shared" si="2179"/>
        <v>2.2287152159999999</v>
      </c>
      <c r="AZ688" s="67">
        <f t="shared" si="2180"/>
        <v>2.2532065920000002</v>
      </c>
      <c r="BA688" s="67">
        <f t="shared" si="2180"/>
        <v>2.2532065920000002</v>
      </c>
      <c r="BB688" s="67">
        <f t="shared" si="2180"/>
        <v>2.20422384</v>
      </c>
      <c r="BC688" s="67">
        <f t="shared" si="2180"/>
        <v>2.2287152159999999</v>
      </c>
      <c r="BD688" s="67">
        <f t="shared" si="2180"/>
        <v>2.2532065920000002</v>
      </c>
      <c r="BE688" s="67">
        <f t="shared" si="2180"/>
        <v>2.2532065920000002</v>
      </c>
      <c r="BF688" s="67">
        <f t="shared" si="2180"/>
        <v>2.20422384</v>
      </c>
      <c r="BG688" s="67">
        <f t="shared" si="2180"/>
        <v>2.2287152159999999</v>
      </c>
      <c r="BH688" s="67">
        <f t="shared" si="2180"/>
        <v>2.2532065920000002</v>
      </c>
      <c r="BI688" s="67">
        <f t="shared" si="2180"/>
        <v>2.2532065920000002</v>
      </c>
      <c r="BJ688" s="67">
        <f t="shared" si="2181"/>
        <v>2.2287152159999999</v>
      </c>
      <c r="BK688" s="67">
        <f t="shared" si="2181"/>
        <v>2.2287152159999999</v>
      </c>
      <c r="BL688" s="67">
        <f t="shared" si="2181"/>
        <v>2.2532065920000002</v>
      </c>
      <c r="BM688" s="67">
        <f t="shared" si="2181"/>
        <v>2.2532065920000002</v>
      </c>
      <c r="BN688" s="67">
        <f t="shared" si="2181"/>
        <v>2.20422384</v>
      </c>
      <c r="BO688" s="67">
        <f t="shared" si="2181"/>
        <v>2.2287152159999999</v>
      </c>
      <c r="BP688" s="67">
        <f t="shared" si="2181"/>
        <v>2.2532065920000002</v>
      </c>
      <c r="BQ688" s="67">
        <f t="shared" si="2181"/>
        <v>2.2532065920000002</v>
      </c>
      <c r="BR688" s="67">
        <f t="shared" si="2181"/>
        <v>2.20422384</v>
      </c>
      <c r="BS688" s="67">
        <f t="shared" si="2181"/>
        <v>2.2287152159999999</v>
      </c>
      <c r="BT688" s="67">
        <f t="shared" si="2182"/>
        <v>2.2532065920000002</v>
      </c>
      <c r="BU688" s="67">
        <f t="shared" si="2182"/>
        <v>2.2532065920000002</v>
      </c>
      <c r="BV688" s="67">
        <f t="shared" si="2182"/>
        <v>2.20422384</v>
      </c>
      <c r="BW688" s="67">
        <f t="shared" si="2182"/>
        <v>2.2287152159999999</v>
      </c>
      <c r="BX688" s="67">
        <f t="shared" si="2182"/>
        <v>2.2532065920000002</v>
      </c>
      <c r="BY688" s="67">
        <f t="shared" si="2182"/>
        <v>2.2532065920000002</v>
      </c>
      <c r="BZ688" s="67">
        <f t="shared" si="2182"/>
        <v>2.2287152159999999</v>
      </c>
      <c r="CA688" s="67">
        <f t="shared" si="2182"/>
        <v>2.2287152159999999</v>
      </c>
      <c r="CB688" s="67">
        <f t="shared" si="2182"/>
        <v>2.2532065920000002</v>
      </c>
      <c r="CC688" s="67">
        <f t="shared" si="2182"/>
        <v>2.2532065920000002</v>
      </c>
      <c r="CD688" s="67">
        <f t="shared" si="2183"/>
        <v>2.20422384</v>
      </c>
      <c r="CE688" s="67">
        <f t="shared" si="2183"/>
        <v>2.2287152159999999</v>
      </c>
      <c r="CF688" s="67">
        <f t="shared" si="2183"/>
        <v>2.2532065920000002</v>
      </c>
      <c r="CG688" s="67">
        <f t="shared" si="2183"/>
        <v>2.2532065920000002</v>
      </c>
      <c r="CH688" s="67">
        <f t="shared" si="2183"/>
        <v>2.20422384</v>
      </c>
      <c r="CI688" s="67">
        <f t="shared" si="2183"/>
        <v>2.2287152159999999</v>
      </c>
      <c r="CJ688" s="67">
        <f t="shared" si="2183"/>
        <v>2.2532065920000002</v>
      </c>
      <c r="CK688" s="67">
        <f t="shared" si="2183"/>
        <v>2.2532065920000002</v>
      </c>
      <c r="CL688" s="67">
        <f t="shared" si="2183"/>
        <v>2.20422384</v>
      </c>
      <c r="CM688" s="67">
        <f t="shared" si="2183"/>
        <v>2.2287152159999999</v>
      </c>
      <c r="CN688" s="67">
        <f t="shared" si="2184"/>
        <v>1.5184653120000002</v>
      </c>
      <c r="CO688" s="67">
        <f t="shared" si="2184"/>
        <v>0</v>
      </c>
      <c r="CP688" s="67">
        <f t="shared" si="2184"/>
        <v>0</v>
      </c>
      <c r="CQ688" s="67">
        <f t="shared" si="2184"/>
        <v>0</v>
      </c>
      <c r="CR688" s="67">
        <f t="shared" si="2184"/>
        <v>0</v>
      </c>
      <c r="CS688" s="67">
        <f t="shared" si="2184"/>
        <v>0</v>
      </c>
      <c r="CT688" s="67">
        <f t="shared" si="2184"/>
        <v>0</v>
      </c>
      <c r="CU688" s="67">
        <f t="shared" si="2184"/>
        <v>0</v>
      </c>
      <c r="CV688" s="67">
        <f t="shared" si="2184"/>
        <v>0</v>
      </c>
      <c r="CW688" s="67">
        <f t="shared" si="2184"/>
        <v>0</v>
      </c>
      <c r="CX688" s="67">
        <f t="shared" si="2185"/>
        <v>0</v>
      </c>
      <c r="CY688" s="67">
        <f t="shared" si="2185"/>
        <v>0</v>
      </c>
      <c r="CZ688" s="67">
        <f t="shared" si="2185"/>
        <v>0</v>
      </c>
      <c r="DA688" s="67">
        <f t="shared" si="2185"/>
        <v>0</v>
      </c>
      <c r="DB688" s="67">
        <f t="shared" si="2185"/>
        <v>0</v>
      </c>
      <c r="DC688" s="67">
        <f t="shared" si="2185"/>
        <v>0</v>
      </c>
      <c r="DD688" s="67">
        <f t="shared" si="2185"/>
        <v>0</v>
      </c>
      <c r="DE688" s="67">
        <f t="shared" si="2185"/>
        <v>0</v>
      </c>
      <c r="DF688" s="67">
        <f t="shared" si="2185"/>
        <v>0</v>
      </c>
      <c r="DG688" s="67">
        <f t="shared" si="2185"/>
        <v>0</v>
      </c>
      <c r="DH688" s="67">
        <f t="shared" si="2186"/>
        <v>0</v>
      </c>
      <c r="DI688" s="67">
        <f t="shared" si="2186"/>
        <v>0</v>
      </c>
      <c r="DJ688" s="67">
        <f t="shared" si="2186"/>
        <v>0</v>
      </c>
      <c r="DK688" s="67">
        <f t="shared" si="2186"/>
        <v>0</v>
      </c>
      <c r="DL688" s="67">
        <f t="shared" si="2186"/>
        <v>0</v>
      </c>
      <c r="DM688" s="67">
        <f t="shared" si="2186"/>
        <v>0</v>
      </c>
      <c r="DN688" s="67">
        <f t="shared" si="2186"/>
        <v>0</v>
      </c>
      <c r="DO688" s="67">
        <f t="shared" si="2186"/>
        <v>0</v>
      </c>
      <c r="DP688" s="67">
        <f t="shared" si="2186"/>
        <v>0</v>
      </c>
      <c r="DQ688" s="67">
        <f t="shared" si="2186"/>
        <v>0</v>
      </c>
      <c r="DR688" s="67">
        <f t="shared" si="2187"/>
        <v>0</v>
      </c>
      <c r="DS688" s="67">
        <f t="shared" si="2187"/>
        <v>0</v>
      </c>
      <c r="DT688" s="67">
        <f t="shared" si="2187"/>
        <v>0</v>
      </c>
      <c r="DU688" s="67">
        <f t="shared" si="2187"/>
        <v>0</v>
      </c>
      <c r="DV688" s="67">
        <f t="shared" si="2187"/>
        <v>0</v>
      </c>
      <c r="DW688" s="67">
        <f t="shared" si="2187"/>
        <v>0</v>
      </c>
      <c r="DX688" s="67">
        <f t="shared" si="2187"/>
        <v>0</v>
      </c>
      <c r="DY688" s="67">
        <f t="shared" si="2187"/>
        <v>0</v>
      </c>
      <c r="DZ688" s="67">
        <f t="shared" si="2187"/>
        <v>0</v>
      </c>
      <c r="EA688" s="67">
        <f t="shared" si="2187"/>
        <v>0</v>
      </c>
      <c r="EB688" s="67">
        <f t="shared" si="2188"/>
        <v>0</v>
      </c>
      <c r="EC688" s="67">
        <f t="shared" si="2188"/>
        <v>0</v>
      </c>
      <c r="ED688" s="67">
        <f t="shared" si="2188"/>
        <v>0</v>
      </c>
      <c r="EE688" s="67">
        <f t="shared" si="2188"/>
        <v>0</v>
      </c>
      <c r="EF688" s="67">
        <f t="shared" si="2188"/>
        <v>0</v>
      </c>
      <c r="EG688" s="67">
        <f t="shared" si="2188"/>
        <v>0</v>
      </c>
      <c r="EH688" s="67">
        <f t="shared" si="2188"/>
        <v>0</v>
      </c>
      <c r="EI688" s="67">
        <f t="shared" si="2188"/>
        <v>0</v>
      </c>
      <c r="EJ688" s="67">
        <f t="shared" si="2188"/>
        <v>0</v>
      </c>
      <c r="EK688" s="67">
        <f t="shared" si="2188"/>
        <v>0</v>
      </c>
      <c r="EL688" s="67">
        <f t="shared" si="2189"/>
        <v>0</v>
      </c>
      <c r="EM688" s="67">
        <f t="shared" si="2189"/>
        <v>0</v>
      </c>
      <c r="EN688" s="67">
        <f t="shared" si="2189"/>
        <v>0</v>
      </c>
      <c r="EO688" s="67">
        <f t="shared" si="2189"/>
        <v>0</v>
      </c>
      <c r="EP688" s="67">
        <f t="shared" si="2189"/>
        <v>0</v>
      </c>
      <c r="EQ688" s="67">
        <f t="shared" si="2189"/>
        <v>0</v>
      </c>
      <c r="ER688" s="67">
        <f t="shared" si="2189"/>
        <v>0</v>
      </c>
      <c r="ES688" s="67">
        <f t="shared" si="2189"/>
        <v>0</v>
      </c>
      <c r="ET688" s="67">
        <f t="shared" si="2189"/>
        <v>0</v>
      </c>
      <c r="EU688" s="67">
        <f t="shared" si="2189"/>
        <v>0</v>
      </c>
      <c r="EV688" s="67">
        <f t="shared" si="2190"/>
        <v>0</v>
      </c>
      <c r="EW688" s="67">
        <f t="shared" si="2190"/>
        <v>0</v>
      </c>
      <c r="EX688" s="67">
        <f t="shared" si="2190"/>
        <v>0</v>
      </c>
      <c r="EY688" s="67">
        <f t="shared" si="2190"/>
        <v>0</v>
      </c>
      <c r="EZ688" s="67">
        <f t="shared" si="2190"/>
        <v>0</v>
      </c>
      <c r="FA688" s="67">
        <f t="shared" si="2190"/>
        <v>0</v>
      </c>
      <c r="FB688" s="67">
        <f t="shared" si="2190"/>
        <v>0</v>
      </c>
      <c r="FC688" s="67">
        <f t="shared" si="2190"/>
        <v>0</v>
      </c>
      <c r="FD688" s="67">
        <f t="shared" si="2190"/>
        <v>0</v>
      </c>
      <c r="FE688" s="67">
        <f t="shared" si="2190"/>
        <v>0</v>
      </c>
      <c r="FF688" s="67">
        <f t="shared" si="2191"/>
        <v>0</v>
      </c>
      <c r="FG688" s="67">
        <f t="shared" si="2191"/>
        <v>0</v>
      </c>
      <c r="FH688" s="67">
        <f t="shared" si="2191"/>
        <v>0</v>
      </c>
      <c r="FI688" s="67">
        <f t="shared" si="2191"/>
        <v>0</v>
      </c>
      <c r="FJ688" s="67">
        <f t="shared" si="2191"/>
        <v>0</v>
      </c>
      <c r="FK688" s="67">
        <f t="shared" si="2191"/>
        <v>0</v>
      </c>
      <c r="FL688" s="67">
        <f t="shared" si="2191"/>
        <v>0</v>
      </c>
      <c r="FM688" s="67">
        <f t="shared" si="2191"/>
        <v>0</v>
      </c>
      <c r="FN688" s="67">
        <f t="shared" si="2191"/>
        <v>0</v>
      </c>
      <c r="FO688" s="67">
        <f t="shared" si="2191"/>
        <v>0</v>
      </c>
      <c r="FP688" s="67">
        <f t="shared" si="2192"/>
        <v>0</v>
      </c>
      <c r="FQ688" s="67">
        <f t="shared" si="2192"/>
        <v>0</v>
      </c>
      <c r="FR688" s="67">
        <f t="shared" si="2192"/>
        <v>0</v>
      </c>
      <c r="FS688" s="67">
        <f t="shared" si="2192"/>
        <v>0</v>
      </c>
      <c r="FT688" s="67">
        <f t="shared" si="2192"/>
        <v>0</v>
      </c>
      <c r="FU688" s="67">
        <f t="shared" si="2192"/>
        <v>0</v>
      </c>
      <c r="FV688" s="67">
        <f t="shared" si="2192"/>
        <v>0</v>
      </c>
      <c r="FW688" s="67">
        <f t="shared" si="2192"/>
        <v>0</v>
      </c>
      <c r="FX688" s="67">
        <f t="shared" si="2192"/>
        <v>0</v>
      </c>
      <c r="FY688" s="67">
        <f t="shared" si="2192"/>
        <v>0</v>
      </c>
      <c r="FZ688" s="67">
        <f t="shared" si="2192"/>
        <v>0</v>
      </c>
      <c r="GA688" s="67">
        <f t="shared" si="2192"/>
        <v>0</v>
      </c>
      <c r="GB688" s="67">
        <f t="shared" si="2192"/>
        <v>0</v>
      </c>
      <c r="GC688" s="67">
        <f t="shared" si="2192"/>
        <v>0</v>
      </c>
      <c r="GD688" s="2"/>
    </row>
    <row r="689" spans="1:186" hidden="1" outlineLevel="1" x14ac:dyDescent="0.35">
      <c r="A689" s="10"/>
      <c r="B689" s="10">
        <f t="shared" si="2178"/>
        <v>11</v>
      </c>
      <c r="C689" s="10" t="str">
        <f>INDEX('ACR quantidade'!$D:$D,MATCH($B689,'ACR quantidade'!$B:$B,0),1)</f>
        <v>AXIA Energia Nordeste</v>
      </c>
      <c r="D689" s="10" t="str">
        <f>INDEX('ACR quantidade'!$F:$F,MATCH($B689,'ACR quantidade'!$B:$B,0),1)</f>
        <v>Eólica</v>
      </c>
      <c r="E689" s="10" t="str">
        <f>INDEX('ACR quantidade'!$E:$E,MATCH($B689,'ACR quantidade'!$B:$B,0),1)</f>
        <v>Arapapá</v>
      </c>
      <c r="F689" s="10" t="str">
        <f>INDEX('ACR quantidade'!$H:$H,MATCH($B689,'ACR quantidade'!$B:$B,0),1)</f>
        <v>NE</v>
      </c>
      <c r="G689" s="12">
        <f>IFERROR(INDEX('ACR quantidade'!$K:$K,MATCH($B689,'ACR quantidade'!$B:$B,0),1),0)</f>
        <v>1.9</v>
      </c>
      <c r="H689" s="12">
        <f>IFERROR(INDEX('ACR quantidade'!$L:$L,MATCH($B689,'ACR quantidade'!$B:$B,0),1),0)</f>
        <v>208.26</v>
      </c>
      <c r="I689" s="11" t="s">
        <v>73</v>
      </c>
      <c r="J689" s="13">
        <f>IFERROR(INDEX('ACR quantidade'!$I:$I,MATCH($B689,'ACR quantidade'!$B:$B,0),1),0)</f>
        <v>42248</v>
      </c>
      <c r="K689" s="13">
        <f>IFERROR(INDEX('ACR quantidade'!$J:$J,MATCH($B689,'ACR quantidade'!$B:$B,0),1),0)</f>
        <v>49552</v>
      </c>
      <c r="L689" s="10"/>
      <c r="M689" s="50" t="str">
        <f t="shared" si="2159"/>
        <v>Arapapá</v>
      </c>
      <c r="N689" s="67">
        <f t="shared" ref="N689:W698" si="2193">SUMIFS($AX689:$GC689,$AX$675:$GC$675,N$675)</f>
        <v>3.4662794399999997</v>
      </c>
      <c r="O689" s="67">
        <f t="shared" si="2193"/>
        <v>3.4662794399999997</v>
      </c>
      <c r="P689" s="67">
        <f t="shared" si="2193"/>
        <v>3.4662794399999997</v>
      </c>
      <c r="Q689" s="67">
        <f t="shared" si="2193"/>
        <v>3.4757760959999997</v>
      </c>
      <c r="R689" s="67">
        <f t="shared" si="2193"/>
        <v>3.4662794399999997</v>
      </c>
      <c r="S689" s="67">
        <f t="shared" si="2193"/>
        <v>3.4662794399999997</v>
      </c>
      <c r="T689" s="67">
        <f t="shared" si="2193"/>
        <v>3.4662794399999997</v>
      </c>
      <c r="U689" s="67">
        <f t="shared" si="2193"/>
        <v>3.4757760959999997</v>
      </c>
      <c r="V689" s="67">
        <f t="shared" si="2193"/>
        <v>3.4662794399999997</v>
      </c>
      <c r="W689" s="67">
        <f t="shared" si="2193"/>
        <v>3.4662794399999997</v>
      </c>
      <c r="X689" s="67">
        <f t="shared" ref="X689:AG698" si="2194">SUMIFS($AX689:$GC689,$AX$675:$GC$675,X$675)</f>
        <v>2.3076874079999996</v>
      </c>
      <c r="Y689" s="67">
        <f t="shared" si="2194"/>
        <v>0</v>
      </c>
      <c r="Z689" s="67">
        <f t="shared" si="2194"/>
        <v>0</v>
      </c>
      <c r="AA689" s="67">
        <f t="shared" si="2194"/>
        <v>0</v>
      </c>
      <c r="AB689" s="67">
        <f t="shared" si="2194"/>
        <v>0</v>
      </c>
      <c r="AC689" s="67">
        <f t="shared" si="2194"/>
        <v>0</v>
      </c>
      <c r="AD689" s="67">
        <f t="shared" si="2194"/>
        <v>0</v>
      </c>
      <c r="AE689" s="67">
        <f t="shared" si="2194"/>
        <v>0</v>
      </c>
      <c r="AF689" s="67">
        <f t="shared" si="2194"/>
        <v>0</v>
      </c>
      <c r="AG689" s="67">
        <f t="shared" si="2194"/>
        <v>0</v>
      </c>
      <c r="AH689" s="67">
        <f t="shared" ref="AH689:AU698" si="2195">SUMIFS($AX689:$GC689,$AX$675:$GC$675,AH$675)</f>
        <v>0</v>
      </c>
      <c r="AI689" s="67">
        <f t="shared" si="2195"/>
        <v>0</v>
      </c>
      <c r="AJ689" s="67">
        <f t="shared" si="2195"/>
        <v>0</v>
      </c>
      <c r="AK689" s="67">
        <f t="shared" si="2195"/>
        <v>0</v>
      </c>
      <c r="AL689" s="67">
        <f t="shared" si="2195"/>
        <v>0</v>
      </c>
      <c r="AM689" s="67">
        <f t="shared" si="2195"/>
        <v>0</v>
      </c>
      <c r="AN689" s="67">
        <f t="shared" si="2195"/>
        <v>0</v>
      </c>
      <c r="AO689" s="67">
        <f t="shared" si="2195"/>
        <v>0</v>
      </c>
      <c r="AP689" s="67">
        <f t="shared" si="2195"/>
        <v>0</v>
      </c>
      <c r="AQ689" s="67">
        <f t="shared" si="2195"/>
        <v>0</v>
      </c>
      <c r="AR689" s="67">
        <f t="shared" si="2195"/>
        <v>0</v>
      </c>
      <c r="AS689" s="67">
        <f t="shared" si="2195"/>
        <v>0</v>
      </c>
      <c r="AT689" s="67">
        <f t="shared" si="2195"/>
        <v>0</v>
      </c>
      <c r="AU689" s="67">
        <f t="shared" si="2195"/>
        <v>0</v>
      </c>
      <c r="AV689" s="2"/>
      <c r="AW689" s="50" t="str">
        <f t="shared" si="2163"/>
        <v>Arapapá</v>
      </c>
      <c r="AX689" s="67">
        <f t="shared" si="2179"/>
        <v>0.85469903999999985</v>
      </c>
      <c r="AY689" s="67">
        <f t="shared" si="2179"/>
        <v>0.8641956959999999</v>
      </c>
      <c r="AZ689" s="67">
        <f t="shared" si="2180"/>
        <v>0.87369235199999995</v>
      </c>
      <c r="BA689" s="67">
        <f t="shared" si="2180"/>
        <v>0.87369235199999995</v>
      </c>
      <c r="BB689" s="67">
        <f t="shared" si="2180"/>
        <v>0.85469903999999985</v>
      </c>
      <c r="BC689" s="67">
        <f t="shared" si="2180"/>
        <v>0.8641956959999999</v>
      </c>
      <c r="BD689" s="67">
        <f t="shared" si="2180"/>
        <v>0.87369235199999995</v>
      </c>
      <c r="BE689" s="67">
        <f t="shared" si="2180"/>
        <v>0.87369235199999995</v>
      </c>
      <c r="BF689" s="67">
        <f t="shared" si="2180"/>
        <v>0.85469903999999985</v>
      </c>
      <c r="BG689" s="67">
        <f t="shared" si="2180"/>
        <v>0.8641956959999999</v>
      </c>
      <c r="BH689" s="67">
        <f t="shared" si="2180"/>
        <v>0.87369235199999995</v>
      </c>
      <c r="BI689" s="67">
        <f t="shared" si="2180"/>
        <v>0.87369235199999995</v>
      </c>
      <c r="BJ689" s="67">
        <f t="shared" si="2181"/>
        <v>0.8641956959999999</v>
      </c>
      <c r="BK689" s="67">
        <f t="shared" si="2181"/>
        <v>0.8641956959999999</v>
      </c>
      <c r="BL689" s="67">
        <f t="shared" si="2181"/>
        <v>0.87369235199999995</v>
      </c>
      <c r="BM689" s="67">
        <f t="shared" si="2181"/>
        <v>0.87369235199999995</v>
      </c>
      <c r="BN689" s="67">
        <f t="shared" si="2181"/>
        <v>0.85469903999999985</v>
      </c>
      <c r="BO689" s="67">
        <f t="shared" si="2181"/>
        <v>0.8641956959999999</v>
      </c>
      <c r="BP689" s="67">
        <f t="shared" si="2181"/>
        <v>0.87369235199999995</v>
      </c>
      <c r="BQ689" s="67">
        <f t="shared" si="2181"/>
        <v>0.87369235199999995</v>
      </c>
      <c r="BR689" s="67">
        <f t="shared" si="2181"/>
        <v>0.85469903999999985</v>
      </c>
      <c r="BS689" s="67">
        <f t="shared" si="2181"/>
        <v>0.8641956959999999</v>
      </c>
      <c r="BT689" s="67">
        <f t="shared" si="2182"/>
        <v>0.87369235199999995</v>
      </c>
      <c r="BU689" s="67">
        <f t="shared" si="2182"/>
        <v>0.87369235199999995</v>
      </c>
      <c r="BV689" s="67">
        <f t="shared" si="2182"/>
        <v>0.85469903999999985</v>
      </c>
      <c r="BW689" s="67">
        <f t="shared" si="2182"/>
        <v>0.8641956959999999</v>
      </c>
      <c r="BX689" s="67">
        <f t="shared" si="2182"/>
        <v>0.87369235199999995</v>
      </c>
      <c r="BY689" s="67">
        <f t="shared" si="2182"/>
        <v>0.87369235199999995</v>
      </c>
      <c r="BZ689" s="67">
        <f t="shared" si="2182"/>
        <v>0.8641956959999999</v>
      </c>
      <c r="CA689" s="67">
        <f t="shared" si="2182"/>
        <v>0.8641956959999999</v>
      </c>
      <c r="CB689" s="67">
        <f t="shared" si="2182"/>
        <v>0.87369235199999995</v>
      </c>
      <c r="CC689" s="67">
        <f t="shared" si="2182"/>
        <v>0.87369235199999995</v>
      </c>
      <c r="CD689" s="67">
        <f t="shared" si="2183"/>
        <v>0.85469903999999985</v>
      </c>
      <c r="CE689" s="67">
        <f t="shared" si="2183"/>
        <v>0.8641956959999999</v>
      </c>
      <c r="CF689" s="67">
        <f t="shared" si="2183"/>
        <v>0.87369235199999995</v>
      </c>
      <c r="CG689" s="67">
        <f t="shared" si="2183"/>
        <v>0.87369235199999995</v>
      </c>
      <c r="CH689" s="67">
        <f t="shared" si="2183"/>
        <v>0.85469903999999985</v>
      </c>
      <c r="CI689" s="67">
        <f t="shared" si="2183"/>
        <v>0.8641956959999999</v>
      </c>
      <c r="CJ689" s="67">
        <f t="shared" si="2183"/>
        <v>0.87369235199999995</v>
      </c>
      <c r="CK689" s="67">
        <f t="shared" si="2183"/>
        <v>0.87369235199999995</v>
      </c>
      <c r="CL689" s="67">
        <f t="shared" si="2183"/>
        <v>0.85469903999999985</v>
      </c>
      <c r="CM689" s="67">
        <f t="shared" si="2183"/>
        <v>0.8641956959999999</v>
      </c>
      <c r="CN689" s="67">
        <f t="shared" si="2184"/>
        <v>0.58879267199999985</v>
      </c>
      <c r="CO689" s="67">
        <f t="shared" si="2184"/>
        <v>0</v>
      </c>
      <c r="CP689" s="67">
        <f t="shared" si="2184"/>
        <v>0</v>
      </c>
      <c r="CQ689" s="67">
        <f t="shared" si="2184"/>
        <v>0</v>
      </c>
      <c r="CR689" s="67">
        <f t="shared" si="2184"/>
        <v>0</v>
      </c>
      <c r="CS689" s="67">
        <f t="shared" si="2184"/>
        <v>0</v>
      </c>
      <c r="CT689" s="67">
        <f t="shared" si="2184"/>
        <v>0</v>
      </c>
      <c r="CU689" s="67">
        <f t="shared" si="2184"/>
        <v>0</v>
      </c>
      <c r="CV689" s="67">
        <f t="shared" si="2184"/>
        <v>0</v>
      </c>
      <c r="CW689" s="67">
        <f t="shared" si="2184"/>
        <v>0</v>
      </c>
      <c r="CX689" s="67">
        <f t="shared" si="2185"/>
        <v>0</v>
      </c>
      <c r="CY689" s="67">
        <f t="shared" si="2185"/>
        <v>0</v>
      </c>
      <c r="CZ689" s="67">
        <f t="shared" si="2185"/>
        <v>0</v>
      </c>
      <c r="DA689" s="67">
        <f t="shared" si="2185"/>
        <v>0</v>
      </c>
      <c r="DB689" s="67">
        <f t="shared" si="2185"/>
        <v>0</v>
      </c>
      <c r="DC689" s="67">
        <f t="shared" si="2185"/>
        <v>0</v>
      </c>
      <c r="DD689" s="67">
        <f t="shared" si="2185"/>
        <v>0</v>
      </c>
      <c r="DE689" s="67">
        <f t="shared" si="2185"/>
        <v>0</v>
      </c>
      <c r="DF689" s="67">
        <f t="shared" si="2185"/>
        <v>0</v>
      </c>
      <c r="DG689" s="67">
        <f t="shared" si="2185"/>
        <v>0</v>
      </c>
      <c r="DH689" s="67">
        <f t="shared" si="2186"/>
        <v>0</v>
      </c>
      <c r="DI689" s="67">
        <f t="shared" si="2186"/>
        <v>0</v>
      </c>
      <c r="DJ689" s="67">
        <f t="shared" si="2186"/>
        <v>0</v>
      </c>
      <c r="DK689" s="67">
        <f t="shared" si="2186"/>
        <v>0</v>
      </c>
      <c r="DL689" s="67">
        <f t="shared" si="2186"/>
        <v>0</v>
      </c>
      <c r="DM689" s="67">
        <f t="shared" si="2186"/>
        <v>0</v>
      </c>
      <c r="DN689" s="67">
        <f t="shared" si="2186"/>
        <v>0</v>
      </c>
      <c r="DO689" s="67">
        <f t="shared" si="2186"/>
        <v>0</v>
      </c>
      <c r="DP689" s="67">
        <f t="shared" si="2186"/>
        <v>0</v>
      </c>
      <c r="DQ689" s="67">
        <f t="shared" si="2186"/>
        <v>0</v>
      </c>
      <c r="DR689" s="67">
        <f t="shared" si="2187"/>
        <v>0</v>
      </c>
      <c r="DS689" s="67">
        <f t="shared" si="2187"/>
        <v>0</v>
      </c>
      <c r="DT689" s="67">
        <f t="shared" si="2187"/>
        <v>0</v>
      </c>
      <c r="DU689" s="67">
        <f t="shared" si="2187"/>
        <v>0</v>
      </c>
      <c r="DV689" s="67">
        <f t="shared" si="2187"/>
        <v>0</v>
      </c>
      <c r="DW689" s="67">
        <f t="shared" si="2187"/>
        <v>0</v>
      </c>
      <c r="DX689" s="67">
        <f t="shared" si="2187"/>
        <v>0</v>
      </c>
      <c r="DY689" s="67">
        <f t="shared" si="2187"/>
        <v>0</v>
      </c>
      <c r="DZ689" s="67">
        <f t="shared" si="2187"/>
        <v>0</v>
      </c>
      <c r="EA689" s="67">
        <f t="shared" si="2187"/>
        <v>0</v>
      </c>
      <c r="EB689" s="67">
        <f t="shared" si="2188"/>
        <v>0</v>
      </c>
      <c r="EC689" s="67">
        <f t="shared" si="2188"/>
        <v>0</v>
      </c>
      <c r="ED689" s="67">
        <f t="shared" si="2188"/>
        <v>0</v>
      </c>
      <c r="EE689" s="67">
        <f t="shared" si="2188"/>
        <v>0</v>
      </c>
      <c r="EF689" s="67">
        <f t="shared" si="2188"/>
        <v>0</v>
      </c>
      <c r="EG689" s="67">
        <f t="shared" si="2188"/>
        <v>0</v>
      </c>
      <c r="EH689" s="67">
        <f t="shared" si="2188"/>
        <v>0</v>
      </c>
      <c r="EI689" s="67">
        <f t="shared" si="2188"/>
        <v>0</v>
      </c>
      <c r="EJ689" s="67">
        <f t="shared" si="2188"/>
        <v>0</v>
      </c>
      <c r="EK689" s="67">
        <f t="shared" si="2188"/>
        <v>0</v>
      </c>
      <c r="EL689" s="67">
        <f t="shared" si="2189"/>
        <v>0</v>
      </c>
      <c r="EM689" s="67">
        <f t="shared" si="2189"/>
        <v>0</v>
      </c>
      <c r="EN689" s="67">
        <f t="shared" si="2189"/>
        <v>0</v>
      </c>
      <c r="EO689" s="67">
        <f t="shared" si="2189"/>
        <v>0</v>
      </c>
      <c r="EP689" s="67">
        <f t="shared" si="2189"/>
        <v>0</v>
      </c>
      <c r="EQ689" s="67">
        <f t="shared" si="2189"/>
        <v>0</v>
      </c>
      <c r="ER689" s="67">
        <f t="shared" si="2189"/>
        <v>0</v>
      </c>
      <c r="ES689" s="67">
        <f t="shared" si="2189"/>
        <v>0</v>
      </c>
      <c r="ET689" s="67">
        <f t="shared" si="2189"/>
        <v>0</v>
      </c>
      <c r="EU689" s="67">
        <f t="shared" si="2189"/>
        <v>0</v>
      </c>
      <c r="EV689" s="67">
        <f t="shared" si="2190"/>
        <v>0</v>
      </c>
      <c r="EW689" s="67">
        <f t="shared" si="2190"/>
        <v>0</v>
      </c>
      <c r="EX689" s="67">
        <f t="shared" si="2190"/>
        <v>0</v>
      </c>
      <c r="EY689" s="67">
        <f t="shared" si="2190"/>
        <v>0</v>
      </c>
      <c r="EZ689" s="67">
        <f t="shared" si="2190"/>
        <v>0</v>
      </c>
      <c r="FA689" s="67">
        <f t="shared" si="2190"/>
        <v>0</v>
      </c>
      <c r="FB689" s="67">
        <f t="shared" si="2190"/>
        <v>0</v>
      </c>
      <c r="FC689" s="67">
        <f t="shared" si="2190"/>
        <v>0</v>
      </c>
      <c r="FD689" s="67">
        <f t="shared" si="2190"/>
        <v>0</v>
      </c>
      <c r="FE689" s="67">
        <f t="shared" si="2190"/>
        <v>0</v>
      </c>
      <c r="FF689" s="67">
        <f t="shared" si="2191"/>
        <v>0</v>
      </c>
      <c r="FG689" s="67">
        <f t="shared" si="2191"/>
        <v>0</v>
      </c>
      <c r="FH689" s="67">
        <f t="shared" si="2191"/>
        <v>0</v>
      </c>
      <c r="FI689" s="67">
        <f t="shared" si="2191"/>
        <v>0</v>
      </c>
      <c r="FJ689" s="67">
        <f t="shared" si="2191"/>
        <v>0</v>
      </c>
      <c r="FK689" s="67">
        <f t="shared" si="2191"/>
        <v>0</v>
      </c>
      <c r="FL689" s="67">
        <f t="shared" si="2191"/>
        <v>0</v>
      </c>
      <c r="FM689" s="67">
        <f t="shared" si="2191"/>
        <v>0</v>
      </c>
      <c r="FN689" s="67">
        <f t="shared" si="2191"/>
        <v>0</v>
      </c>
      <c r="FO689" s="67">
        <f t="shared" si="2191"/>
        <v>0</v>
      </c>
      <c r="FP689" s="67">
        <f t="shared" si="2192"/>
        <v>0</v>
      </c>
      <c r="FQ689" s="67">
        <f t="shared" si="2192"/>
        <v>0</v>
      </c>
      <c r="FR689" s="67">
        <f t="shared" si="2192"/>
        <v>0</v>
      </c>
      <c r="FS689" s="67">
        <f t="shared" si="2192"/>
        <v>0</v>
      </c>
      <c r="FT689" s="67">
        <f t="shared" si="2192"/>
        <v>0</v>
      </c>
      <c r="FU689" s="67">
        <f t="shared" si="2192"/>
        <v>0</v>
      </c>
      <c r="FV689" s="67">
        <f t="shared" si="2192"/>
        <v>0</v>
      </c>
      <c r="FW689" s="67">
        <f t="shared" si="2192"/>
        <v>0</v>
      </c>
      <c r="FX689" s="67">
        <f t="shared" si="2192"/>
        <v>0</v>
      </c>
      <c r="FY689" s="67">
        <f t="shared" si="2192"/>
        <v>0</v>
      </c>
      <c r="FZ689" s="67">
        <f t="shared" si="2192"/>
        <v>0</v>
      </c>
      <c r="GA689" s="67">
        <f t="shared" si="2192"/>
        <v>0</v>
      </c>
      <c r="GB689" s="67">
        <f t="shared" si="2192"/>
        <v>0</v>
      </c>
      <c r="GC689" s="67">
        <f t="shared" si="2192"/>
        <v>0</v>
      </c>
      <c r="GD689" s="2"/>
    </row>
    <row r="690" spans="1:186" hidden="1" outlineLevel="1" x14ac:dyDescent="0.35">
      <c r="A690" s="10"/>
      <c r="B690" s="10">
        <f t="shared" si="2178"/>
        <v>12</v>
      </c>
      <c r="C690" s="10" t="str">
        <f>INDEX('ACR quantidade'!$D:$D,MATCH($B690,'ACR quantidade'!$B:$B,0),1)</f>
        <v>AXIA Energia Nordeste</v>
      </c>
      <c r="D690" s="10" t="str">
        <f>INDEX('ACR quantidade'!$F:$F,MATCH($B690,'ACR quantidade'!$B:$B,0),1)</f>
        <v>Eólica</v>
      </c>
      <c r="E690" s="10" t="str">
        <f>INDEX('ACR quantidade'!$E:$E,MATCH($B690,'ACR quantidade'!$B:$B,0),1)</f>
        <v>Caititu 2</v>
      </c>
      <c r="F690" s="10" t="str">
        <f>INDEX('ACR quantidade'!$H:$H,MATCH($B690,'ACR quantidade'!$B:$B,0),1)</f>
        <v>NE</v>
      </c>
      <c r="G690" s="12">
        <f>IFERROR(INDEX('ACR quantidade'!$K:$K,MATCH($B690,'ACR quantidade'!$B:$B,0),1),0)</f>
        <v>5.0999999999999996</v>
      </c>
      <c r="H690" s="12">
        <f>IFERROR(INDEX('ACR quantidade'!$L:$L,MATCH($B690,'ACR quantidade'!$B:$B,0),1),0)</f>
        <v>208.26</v>
      </c>
      <c r="I690" s="11" t="s">
        <v>73</v>
      </c>
      <c r="J690" s="13">
        <f>IFERROR(INDEX('ACR quantidade'!$I:$I,MATCH($B690,'ACR quantidade'!$B:$B,0),1),0)</f>
        <v>42248</v>
      </c>
      <c r="K690" s="13">
        <f>IFERROR(INDEX('ACR quantidade'!$J:$J,MATCH($B690,'ACR quantidade'!$B:$B,0),1),0)</f>
        <v>49552</v>
      </c>
      <c r="L690" s="10"/>
      <c r="M690" s="50" t="str">
        <f t="shared" si="2159"/>
        <v>Caititu 2</v>
      </c>
      <c r="N690" s="67">
        <f t="shared" si="2193"/>
        <v>9.3042237599999993</v>
      </c>
      <c r="O690" s="67">
        <f t="shared" si="2193"/>
        <v>9.3042237599999993</v>
      </c>
      <c r="P690" s="67">
        <f t="shared" si="2193"/>
        <v>9.3042237599999993</v>
      </c>
      <c r="Q690" s="67">
        <f t="shared" si="2193"/>
        <v>9.3297147840000001</v>
      </c>
      <c r="R690" s="67">
        <f t="shared" si="2193"/>
        <v>9.3042237599999993</v>
      </c>
      <c r="S690" s="67">
        <f t="shared" si="2193"/>
        <v>9.3042237599999993</v>
      </c>
      <c r="T690" s="67">
        <f t="shared" si="2193"/>
        <v>9.3042237599999993</v>
      </c>
      <c r="U690" s="67">
        <f t="shared" si="2193"/>
        <v>9.3297147840000001</v>
      </c>
      <c r="V690" s="67">
        <f t="shared" si="2193"/>
        <v>9.3042237599999993</v>
      </c>
      <c r="W690" s="67">
        <f t="shared" si="2193"/>
        <v>9.3042237599999993</v>
      </c>
      <c r="X690" s="67">
        <f t="shared" si="2194"/>
        <v>6.1943188320000004</v>
      </c>
      <c r="Y690" s="67">
        <f t="shared" si="2194"/>
        <v>0</v>
      </c>
      <c r="Z690" s="67">
        <f t="shared" si="2194"/>
        <v>0</v>
      </c>
      <c r="AA690" s="67">
        <f t="shared" si="2194"/>
        <v>0</v>
      </c>
      <c r="AB690" s="67">
        <f t="shared" si="2194"/>
        <v>0</v>
      </c>
      <c r="AC690" s="67">
        <f t="shared" si="2194"/>
        <v>0</v>
      </c>
      <c r="AD690" s="67">
        <f t="shared" si="2194"/>
        <v>0</v>
      </c>
      <c r="AE690" s="67">
        <f t="shared" si="2194"/>
        <v>0</v>
      </c>
      <c r="AF690" s="67">
        <f t="shared" si="2194"/>
        <v>0</v>
      </c>
      <c r="AG690" s="67">
        <f t="shared" si="2194"/>
        <v>0</v>
      </c>
      <c r="AH690" s="67">
        <f t="shared" si="2195"/>
        <v>0</v>
      </c>
      <c r="AI690" s="67">
        <f t="shared" si="2195"/>
        <v>0</v>
      </c>
      <c r="AJ690" s="67">
        <f t="shared" si="2195"/>
        <v>0</v>
      </c>
      <c r="AK690" s="67">
        <f t="shared" si="2195"/>
        <v>0</v>
      </c>
      <c r="AL690" s="67">
        <f t="shared" si="2195"/>
        <v>0</v>
      </c>
      <c r="AM690" s="67">
        <f t="shared" si="2195"/>
        <v>0</v>
      </c>
      <c r="AN690" s="67">
        <f t="shared" si="2195"/>
        <v>0</v>
      </c>
      <c r="AO690" s="67">
        <f t="shared" si="2195"/>
        <v>0</v>
      </c>
      <c r="AP690" s="67">
        <f t="shared" si="2195"/>
        <v>0</v>
      </c>
      <c r="AQ690" s="67">
        <f t="shared" si="2195"/>
        <v>0</v>
      </c>
      <c r="AR690" s="67">
        <f t="shared" si="2195"/>
        <v>0</v>
      </c>
      <c r="AS690" s="67">
        <f t="shared" si="2195"/>
        <v>0</v>
      </c>
      <c r="AT690" s="67">
        <f t="shared" si="2195"/>
        <v>0</v>
      </c>
      <c r="AU690" s="67">
        <f t="shared" si="2195"/>
        <v>0</v>
      </c>
      <c r="AV690" s="2"/>
      <c r="AW690" s="50" t="str">
        <f t="shared" si="2163"/>
        <v>Caititu 2</v>
      </c>
      <c r="AX690" s="67">
        <f t="shared" si="2179"/>
        <v>2.2941921599999997</v>
      </c>
      <c r="AY690" s="67">
        <f t="shared" si="2179"/>
        <v>2.3196831840000001</v>
      </c>
      <c r="AZ690" s="67">
        <f t="shared" si="2180"/>
        <v>2.3451742079999995</v>
      </c>
      <c r="BA690" s="67">
        <f t="shared" si="2180"/>
        <v>2.3451742079999995</v>
      </c>
      <c r="BB690" s="67">
        <f t="shared" si="2180"/>
        <v>2.2941921599999997</v>
      </c>
      <c r="BC690" s="67">
        <f t="shared" si="2180"/>
        <v>2.3196831840000001</v>
      </c>
      <c r="BD690" s="67">
        <f t="shared" si="2180"/>
        <v>2.3451742079999995</v>
      </c>
      <c r="BE690" s="67">
        <f t="shared" si="2180"/>
        <v>2.3451742079999995</v>
      </c>
      <c r="BF690" s="67">
        <f t="shared" si="2180"/>
        <v>2.2941921599999997</v>
      </c>
      <c r="BG690" s="67">
        <f t="shared" si="2180"/>
        <v>2.3196831840000001</v>
      </c>
      <c r="BH690" s="67">
        <f t="shared" si="2180"/>
        <v>2.3451742079999995</v>
      </c>
      <c r="BI690" s="67">
        <f t="shared" si="2180"/>
        <v>2.3451742079999995</v>
      </c>
      <c r="BJ690" s="67">
        <f t="shared" si="2181"/>
        <v>2.3196831840000001</v>
      </c>
      <c r="BK690" s="67">
        <f t="shared" si="2181"/>
        <v>2.3196831840000001</v>
      </c>
      <c r="BL690" s="67">
        <f t="shared" si="2181"/>
        <v>2.3451742079999995</v>
      </c>
      <c r="BM690" s="67">
        <f t="shared" si="2181"/>
        <v>2.3451742079999995</v>
      </c>
      <c r="BN690" s="67">
        <f t="shared" si="2181"/>
        <v>2.2941921599999997</v>
      </c>
      <c r="BO690" s="67">
        <f t="shared" si="2181"/>
        <v>2.3196831840000001</v>
      </c>
      <c r="BP690" s="67">
        <f t="shared" si="2181"/>
        <v>2.3451742079999995</v>
      </c>
      <c r="BQ690" s="67">
        <f t="shared" si="2181"/>
        <v>2.3451742079999995</v>
      </c>
      <c r="BR690" s="67">
        <f t="shared" si="2181"/>
        <v>2.2941921599999997</v>
      </c>
      <c r="BS690" s="67">
        <f t="shared" si="2181"/>
        <v>2.3196831840000001</v>
      </c>
      <c r="BT690" s="67">
        <f t="shared" si="2182"/>
        <v>2.3451742079999995</v>
      </c>
      <c r="BU690" s="67">
        <f t="shared" si="2182"/>
        <v>2.3451742079999995</v>
      </c>
      <c r="BV690" s="67">
        <f t="shared" si="2182"/>
        <v>2.2941921599999997</v>
      </c>
      <c r="BW690" s="67">
        <f t="shared" si="2182"/>
        <v>2.3196831840000001</v>
      </c>
      <c r="BX690" s="67">
        <f t="shared" si="2182"/>
        <v>2.3451742079999995</v>
      </c>
      <c r="BY690" s="67">
        <f t="shared" si="2182"/>
        <v>2.3451742079999995</v>
      </c>
      <c r="BZ690" s="67">
        <f t="shared" si="2182"/>
        <v>2.3196831840000001</v>
      </c>
      <c r="CA690" s="67">
        <f t="shared" si="2182"/>
        <v>2.3196831840000001</v>
      </c>
      <c r="CB690" s="67">
        <f t="shared" si="2182"/>
        <v>2.3451742079999995</v>
      </c>
      <c r="CC690" s="67">
        <f t="shared" si="2182"/>
        <v>2.3451742079999995</v>
      </c>
      <c r="CD690" s="67">
        <f t="shared" si="2183"/>
        <v>2.2941921599999997</v>
      </c>
      <c r="CE690" s="67">
        <f t="shared" si="2183"/>
        <v>2.3196831840000001</v>
      </c>
      <c r="CF690" s="67">
        <f t="shared" si="2183"/>
        <v>2.3451742079999995</v>
      </c>
      <c r="CG690" s="67">
        <f t="shared" si="2183"/>
        <v>2.3451742079999995</v>
      </c>
      <c r="CH690" s="67">
        <f t="shared" si="2183"/>
        <v>2.2941921599999997</v>
      </c>
      <c r="CI690" s="67">
        <f t="shared" si="2183"/>
        <v>2.3196831840000001</v>
      </c>
      <c r="CJ690" s="67">
        <f t="shared" si="2183"/>
        <v>2.3451742079999995</v>
      </c>
      <c r="CK690" s="67">
        <f t="shared" si="2183"/>
        <v>2.3451742079999995</v>
      </c>
      <c r="CL690" s="67">
        <f t="shared" si="2183"/>
        <v>2.2941921599999997</v>
      </c>
      <c r="CM690" s="67">
        <f t="shared" si="2183"/>
        <v>2.3196831840000001</v>
      </c>
      <c r="CN690" s="67">
        <f t="shared" si="2184"/>
        <v>1.5804434879999998</v>
      </c>
      <c r="CO690" s="67">
        <f t="shared" si="2184"/>
        <v>0</v>
      </c>
      <c r="CP690" s="67">
        <f t="shared" si="2184"/>
        <v>0</v>
      </c>
      <c r="CQ690" s="67">
        <f t="shared" si="2184"/>
        <v>0</v>
      </c>
      <c r="CR690" s="67">
        <f t="shared" si="2184"/>
        <v>0</v>
      </c>
      <c r="CS690" s="67">
        <f t="shared" si="2184"/>
        <v>0</v>
      </c>
      <c r="CT690" s="67">
        <f t="shared" si="2184"/>
        <v>0</v>
      </c>
      <c r="CU690" s="67">
        <f t="shared" si="2184"/>
        <v>0</v>
      </c>
      <c r="CV690" s="67">
        <f t="shared" si="2184"/>
        <v>0</v>
      </c>
      <c r="CW690" s="67">
        <f t="shared" si="2184"/>
        <v>0</v>
      </c>
      <c r="CX690" s="67">
        <f t="shared" si="2185"/>
        <v>0</v>
      </c>
      <c r="CY690" s="67">
        <f t="shared" si="2185"/>
        <v>0</v>
      </c>
      <c r="CZ690" s="67">
        <f t="shared" si="2185"/>
        <v>0</v>
      </c>
      <c r="DA690" s="67">
        <f t="shared" si="2185"/>
        <v>0</v>
      </c>
      <c r="DB690" s="67">
        <f t="shared" si="2185"/>
        <v>0</v>
      </c>
      <c r="DC690" s="67">
        <f t="shared" si="2185"/>
        <v>0</v>
      </c>
      <c r="DD690" s="67">
        <f t="shared" si="2185"/>
        <v>0</v>
      </c>
      <c r="DE690" s="67">
        <f t="shared" si="2185"/>
        <v>0</v>
      </c>
      <c r="DF690" s="67">
        <f t="shared" si="2185"/>
        <v>0</v>
      </c>
      <c r="DG690" s="67">
        <f t="shared" si="2185"/>
        <v>0</v>
      </c>
      <c r="DH690" s="67">
        <f t="shared" si="2186"/>
        <v>0</v>
      </c>
      <c r="DI690" s="67">
        <f t="shared" si="2186"/>
        <v>0</v>
      </c>
      <c r="DJ690" s="67">
        <f t="shared" si="2186"/>
        <v>0</v>
      </c>
      <c r="DK690" s="67">
        <f t="shared" si="2186"/>
        <v>0</v>
      </c>
      <c r="DL690" s="67">
        <f t="shared" si="2186"/>
        <v>0</v>
      </c>
      <c r="DM690" s="67">
        <f t="shared" si="2186"/>
        <v>0</v>
      </c>
      <c r="DN690" s="67">
        <f t="shared" si="2186"/>
        <v>0</v>
      </c>
      <c r="DO690" s="67">
        <f t="shared" si="2186"/>
        <v>0</v>
      </c>
      <c r="DP690" s="67">
        <f t="shared" si="2186"/>
        <v>0</v>
      </c>
      <c r="DQ690" s="67">
        <f t="shared" si="2186"/>
        <v>0</v>
      </c>
      <c r="DR690" s="67">
        <f t="shared" si="2187"/>
        <v>0</v>
      </c>
      <c r="DS690" s="67">
        <f t="shared" si="2187"/>
        <v>0</v>
      </c>
      <c r="DT690" s="67">
        <f t="shared" si="2187"/>
        <v>0</v>
      </c>
      <c r="DU690" s="67">
        <f t="shared" si="2187"/>
        <v>0</v>
      </c>
      <c r="DV690" s="67">
        <f t="shared" si="2187"/>
        <v>0</v>
      </c>
      <c r="DW690" s="67">
        <f t="shared" si="2187"/>
        <v>0</v>
      </c>
      <c r="DX690" s="67">
        <f t="shared" si="2187"/>
        <v>0</v>
      </c>
      <c r="DY690" s="67">
        <f t="shared" si="2187"/>
        <v>0</v>
      </c>
      <c r="DZ690" s="67">
        <f t="shared" si="2187"/>
        <v>0</v>
      </c>
      <c r="EA690" s="67">
        <f t="shared" si="2187"/>
        <v>0</v>
      </c>
      <c r="EB690" s="67">
        <f t="shared" si="2188"/>
        <v>0</v>
      </c>
      <c r="EC690" s="67">
        <f t="shared" si="2188"/>
        <v>0</v>
      </c>
      <c r="ED690" s="67">
        <f t="shared" si="2188"/>
        <v>0</v>
      </c>
      <c r="EE690" s="67">
        <f t="shared" si="2188"/>
        <v>0</v>
      </c>
      <c r="EF690" s="67">
        <f t="shared" si="2188"/>
        <v>0</v>
      </c>
      <c r="EG690" s="67">
        <f t="shared" si="2188"/>
        <v>0</v>
      </c>
      <c r="EH690" s="67">
        <f t="shared" si="2188"/>
        <v>0</v>
      </c>
      <c r="EI690" s="67">
        <f t="shared" si="2188"/>
        <v>0</v>
      </c>
      <c r="EJ690" s="67">
        <f t="shared" si="2188"/>
        <v>0</v>
      </c>
      <c r="EK690" s="67">
        <f t="shared" si="2188"/>
        <v>0</v>
      </c>
      <c r="EL690" s="67">
        <f t="shared" si="2189"/>
        <v>0</v>
      </c>
      <c r="EM690" s="67">
        <f t="shared" si="2189"/>
        <v>0</v>
      </c>
      <c r="EN690" s="67">
        <f t="shared" si="2189"/>
        <v>0</v>
      </c>
      <c r="EO690" s="67">
        <f t="shared" si="2189"/>
        <v>0</v>
      </c>
      <c r="EP690" s="67">
        <f t="shared" si="2189"/>
        <v>0</v>
      </c>
      <c r="EQ690" s="67">
        <f t="shared" si="2189"/>
        <v>0</v>
      </c>
      <c r="ER690" s="67">
        <f t="shared" si="2189"/>
        <v>0</v>
      </c>
      <c r="ES690" s="67">
        <f t="shared" si="2189"/>
        <v>0</v>
      </c>
      <c r="ET690" s="67">
        <f t="shared" si="2189"/>
        <v>0</v>
      </c>
      <c r="EU690" s="67">
        <f t="shared" si="2189"/>
        <v>0</v>
      </c>
      <c r="EV690" s="67">
        <f t="shared" si="2190"/>
        <v>0</v>
      </c>
      <c r="EW690" s="67">
        <f t="shared" si="2190"/>
        <v>0</v>
      </c>
      <c r="EX690" s="67">
        <f t="shared" si="2190"/>
        <v>0</v>
      </c>
      <c r="EY690" s="67">
        <f t="shared" si="2190"/>
        <v>0</v>
      </c>
      <c r="EZ690" s="67">
        <f t="shared" si="2190"/>
        <v>0</v>
      </c>
      <c r="FA690" s="67">
        <f t="shared" si="2190"/>
        <v>0</v>
      </c>
      <c r="FB690" s="67">
        <f t="shared" si="2190"/>
        <v>0</v>
      </c>
      <c r="FC690" s="67">
        <f t="shared" si="2190"/>
        <v>0</v>
      </c>
      <c r="FD690" s="67">
        <f t="shared" si="2190"/>
        <v>0</v>
      </c>
      <c r="FE690" s="67">
        <f t="shared" si="2190"/>
        <v>0</v>
      </c>
      <c r="FF690" s="67">
        <f t="shared" si="2191"/>
        <v>0</v>
      </c>
      <c r="FG690" s="67">
        <f t="shared" si="2191"/>
        <v>0</v>
      </c>
      <c r="FH690" s="67">
        <f t="shared" si="2191"/>
        <v>0</v>
      </c>
      <c r="FI690" s="67">
        <f t="shared" si="2191"/>
        <v>0</v>
      </c>
      <c r="FJ690" s="67">
        <f t="shared" si="2191"/>
        <v>0</v>
      </c>
      <c r="FK690" s="67">
        <f t="shared" si="2191"/>
        <v>0</v>
      </c>
      <c r="FL690" s="67">
        <f t="shared" si="2191"/>
        <v>0</v>
      </c>
      <c r="FM690" s="67">
        <f t="shared" si="2191"/>
        <v>0</v>
      </c>
      <c r="FN690" s="67">
        <f t="shared" si="2191"/>
        <v>0</v>
      </c>
      <c r="FO690" s="67">
        <f t="shared" si="2191"/>
        <v>0</v>
      </c>
      <c r="FP690" s="67">
        <f t="shared" si="2192"/>
        <v>0</v>
      </c>
      <c r="FQ690" s="67">
        <f t="shared" si="2192"/>
        <v>0</v>
      </c>
      <c r="FR690" s="67">
        <f t="shared" si="2192"/>
        <v>0</v>
      </c>
      <c r="FS690" s="67">
        <f t="shared" si="2192"/>
        <v>0</v>
      </c>
      <c r="FT690" s="67">
        <f t="shared" si="2192"/>
        <v>0</v>
      </c>
      <c r="FU690" s="67">
        <f t="shared" si="2192"/>
        <v>0</v>
      </c>
      <c r="FV690" s="67">
        <f t="shared" si="2192"/>
        <v>0</v>
      </c>
      <c r="FW690" s="67">
        <f t="shared" si="2192"/>
        <v>0</v>
      </c>
      <c r="FX690" s="67">
        <f t="shared" si="2192"/>
        <v>0</v>
      </c>
      <c r="FY690" s="67">
        <f t="shared" si="2192"/>
        <v>0</v>
      </c>
      <c r="FZ690" s="67">
        <f t="shared" si="2192"/>
        <v>0</v>
      </c>
      <c r="GA690" s="67">
        <f t="shared" si="2192"/>
        <v>0</v>
      </c>
      <c r="GB690" s="67">
        <f t="shared" si="2192"/>
        <v>0</v>
      </c>
      <c r="GC690" s="67">
        <f t="shared" si="2192"/>
        <v>0</v>
      </c>
      <c r="GD690" s="2"/>
    </row>
    <row r="691" spans="1:186" hidden="1" outlineLevel="1" x14ac:dyDescent="0.35">
      <c r="A691" s="10"/>
      <c r="B691" s="10">
        <f t="shared" si="2178"/>
        <v>13</v>
      </c>
      <c r="C691" s="10" t="str">
        <f>INDEX('ACR quantidade'!$D:$D,MATCH($B691,'ACR quantidade'!$B:$B,0),1)</f>
        <v>AXIA Energia Nordeste</v>
      </c>
      <c r="D691" s="10" t="str">
        <f>INDEX('ACR quantidade'!$F:$F,MATCH($B691,'ACR quantidade'!$B:$B,0),1)</f>
        <v>Eólica</v>
      </c>
      <c r="E691" s="10" t="str">
        <f>INDEX('ACR quantidade'!$E:$E,MATCH($B691,'ACR quantidade'!$B:$B,0),1)</f>
        <v>Caititu 3</v>
      </c>
      <c r="F691" s="10" t="str">
        <f>INDEX('ACR quantidade'!$H:$H,MATCH($B691,'ACR quantidade'!$B:$B,0),1)</f>
        <v>NE</v>
      </c>
      <c r="G691" s="12">
        <f>IFERROR(INDEX('ACR quantidade'!$K:$K,MATCH($B691,'ACR quantidade'!$B:$B,0),1),0)</f>
        <v>4.7</v>
      </c>
      <c r="H691" s="12">
        <f>IFERROR(INDEX('ACR quantidade'!$L:$L,MATCH($B691,'ACR quantidade'!$B:$B,0),1),0)</f>
        <v>208.26</v>
      </c>
      <c r="I691" s="11" t="s">
        <v>73</v>
      </c>
      <c r="J691" s="13">
        <f>IFERROR(INDEX('ACR quantidade'!$I:$I,MATCH($B691,'ACR quantidade'!$B:$B,0),1),0)</f>
        <v>42248</v>
      </c>
      <c r="K691" s="13">
        <f>IFERROR(INDEX('ACR quantidade'!$J:$J,MATCH($B691,'ACR quantidade'!$B:$B,0),1),0)</f>
        <v>49552</v>
      </c>
      <c r="L691" s="10"/>
      <c r="M691" s="50" t="str">
        <f t="shared" si="2159"/>
        <v>Caititu 3</v>
      </c>
      <c r="N691" s="67">
        <f t="shared" si="2193"/>
        <v>8.5744807200000004</v>
      </c>
      <c r="O691" s="67">
        <f t="shared" si="2193"/>
        <v>8.5744807200000004</v>
      </c>
      <c r="P691" s="67">
        <f t="shared" si="2193"/>
        <v>8.5744807200000004</v>
      </c>
      <c r="Q691" s="67">
        <f t="shared" si="2193"/>
        <v>8.5979724480000002</v>
      </c>
      <c r="R691" s="67">
        <f t="shared" si="2193"/>
        <v>8.5744807200000004</v>
      </c>
      <c r="S691" s="67">
        <f t="shared" si="2193"/>
        <v>8.5744807200000004</v>
      </c>
      <c r="T691" s="67">
        <f t="shared" si="2193"/>
        <v>8.5744807200000004</v>
      </c>
      <c r="U691" s="67">
        <f t="shared" si="2193"/>
        <v>8.5979724480000002</v>
      </c>
      <c r="V691" s="67">
        <f t="shared" si="2193"/>
        <v>8.5744807200000004</v>
      </c>
      <c r="W691" s="67">
        <f t="shared" si="2193"/>
        <v>8.5744807200000004</v>
      </c>
      <c r="X691" s="67">
        <f t="shared" si="2194"/>
        <v>5.7084899040000003</v>
      </c>
      <c r="Y691" s="67">
        <f t="shared" si="2194"/>
        <v>0</v>
      </c>
      <c r="Z691" s="67">
        <f t="shared" si="2194"/>
        <v>0</v>
      </c>
      <c r="AA691" s="67">
        <f t="shared" si="2194"/>
        <v>0</v>
      </c>
      <c r="AB691" s="67">
        <f t="shared" si="2194"/>
        <v>0</v>
      </c>
      <c r="AC691" s="67">
        <f t="shared" si="2194"/>
        <v>0</v>
      </c>
      <c r="AD691" s="67">
        <f t="shared" si="2194"/>
        <v>0</v>
      </c>
      <c r="AE691" s="67">
        <f t="shared" si="2194"/>
        <v>0</v>
      </c>
      <c r="AF691" s="67">
        <f t="shared" si="2194"/>
        <v>0</v>
      </c>
      <c r="AG691" s="67">
        <f t="shared" si="2194"/>
        <v>0</v>
      </c>
      <c r="AH691" s="67">
        <f t="shared" si="2195"/>
        <v>0</v>
      </c>
      <c r="AI691" s="67">
        <f t="shared" si="2195"/>
        <v>0</v>
      </c>
      <c r="AJ691" s="67">
        <f t="shared" si="2195"/>
        <v>0</v>
      </c>
      <c r="AK691" s="67">
        <f t="shared" si="2195"/>
        <v>0</v>
      </c>
      <c r="AL691" s="67">
        <f t="shared" si="2195"/>
        <v>0</v>
      </c>
      <c r="AM691" s="67">
        <f t="shared" si="2195"/>
        <v>0</v>
      </c>
      <c r="AN691" s="67">
        <f t="shared" si="2195"/>
        <v>0</v>
      </c>
      <c r="AO691" s="67">
        <f t="shared" si="2195"/>
        <v>0</v>
      </c>
      <c r="AP691" s="67">
        <f t="shared" si="2195"/>
        <v>0</v>
      </c>
      <c r="AQ691" s="67">
        <f t="shared" si="2195"/>
        <v>0</v>
      </c>
      <c r="AR691" s="67">
        <f t="shared" si="2195"/>
        <v>0</v>
      </c>
      <c r="AS691" s="67">
        <f t="shared" si="2195"/>
        <v>0</v>
      </c>
      <c r="AT691" s="67">
        <f t="shared" si="2195"/>
        <v>0</v>
      </c>
      <c r="AU691" s="67">
        <f t="shared" si="2195"/>
        <v>0</v>
      </c>
      <c r="AV691" s="2"/>
      <c r="AW691" s="50" t="str">
        <f t="shared" si="2163"/>
        <v>Caititu 3</v>
      </c>
      <c r="AX691" s="67">
        <f t="shared" si="2179"/>
        <v>2.1142555200000004</v>
      </c>
      <c r="AY691" s="67">
        <f t="shared" si="2179"/>
        <v>2.1377472480000002</v>
      </c>
      <c r="AZ691" s="67">
        <f t="shared" si="2180"/>
        <v>2.1612389759999999</v>
      </c>
      <c r="BA691" s="67">
        <f t="shared" si="2180"/>
        <v>2.1612389759999999</v>
      </c>
      <c r="BB691" s="67">
        <f t="shared" si="2180"/>
        <v>2.1142555200000004</v>
      </c>
      <c r="BC691" s="67">
        <f t="shared" si="2180"/>
        <v>2.1377472480000002</v>
      </c>
      <c r="BD691" s="67">
        <f t="shared" si="2180"/>
        <v>2.1612389759999999</v>
      </c>
      <c r="BE691" s="67">
        <f t="shared" si="2180"/>
        <v>2.1612389759999999</v>
      </c>
      <c r="BF691" s="67">
        <f t="shared" si="2180"/>
        <v>2.1142555200000004</v>
      </c>
      <c r="BG691" s="67">
        <f t="shared" si="2180"/>
        <v>2.1377472480000002</v>
      </c>
      <c r="BH691" s="67">
        <f t="shared" si="2180"/>
        <v>2.1612389759999999</v>
      </c>
      <c r="BI691" s="67">
        <f t="shared" si="2180"/>
        <v>2.1612389759999999</v>
      </c>
      <c r="BJ691" s="67">
        <f t="shared" si="2181"/>
        <v>2.1377472480000002</v>
      </c>
      <c r="BK691" s="67">
        <f t="shared" si="2181"/>
        <v>2.1377472480000002</v>
      </c>
      <c r="BL691" s="67">
        <f t="shared" si="2181"/>
        <v>2.1612389759999999</v>
      </c>
      <c r="BM691" s="67">
        <f t="shared" si="2181"/>
        <v>2.1612389759999999</v>
      </c>
      <c r="BN691" s="67">
        <f t="shared" si="2181"/>
        <v>2.1142555200000004</v>
      </c>
      <c r="BO691" s="67">
        <f t="shared" si="2181"/>
        <v>2.1377472480000002</v>
      </c>
      <c r="BP691" s="67">
        <f t="shared" si="2181"/>
        <v>2.1612389759999999</v>
      </c>
      <c r="BQ691" s="67">
        <f t="shared" si="2181"/>
        <v>2.1612389759999999</v>
      </c>
      <c r="BR691" s="67">
        <f t="shared" si="2181"/>
        <v>2.1142555200000004</v>
      </c>
      <c r="BS691" s="67">
        <f t="shared" si="2181"/>
        <v>2.1377472480000002</v>
      </c>
      <c r="BT691" s="67">
        <f t="shared" si="2182"/>
        <v>2.1612389759999999</v>
      </c>
      <c r="BU691" s="67">
        <f t="shared" si="2182"/>
        <v>2.1612389759999999</v>
      </c>
      <c r="BV691" s="67">
        <f t="shared" si="2182"/>
        <v>2.1142555200000004</v>
      </c>
      <c r="BW691" s="67">
        <f t="shared" si="2182"/>
        <v>2.1377472480000002</v>
      </c>
      <c r="BX691" s="67">
        <f t="shared" si="2182"/>
        <v>2.1612389759999999</v>
      </c>
      <c r="BY691" s="67">
        <f t="shared" si="2182"/>
        <v>2.1612389759999999</v>
      </c>
      <c r="BZ691" s="67">
        <f t="shared" si="2182"/>
        <v>2.1377472480000002</v>
      </c>
      <c r="CA691" s="67">
        <f t="shared" si="2182"/>
        <v>2.1377472480000002</v>
      </c>
      <c r="CB691" s="67">
        <f t="shared" si="2182"/>
        <v>2.1612389759999999</v>
      </c>
      <c r="CC691" s="67">
        <f t="shared" si="2182"/>
        <v>2.1612389759999999</v>
      </c>
      <c r="CD691" s="67">
        <f t="shared" si="2183"/>
        <v>2.1142555200000004</v>
      </c>
      <c r="CE691" s="67">
        <f t="shared" si="2183"/>
        <v>2.1377472480000002</v>
      </c>
      <c r="CF691" s="67">
        <f t="shared" si="2183"/>
        <v>2.1612389759999999</v>
      </c>
      <c r="CG691" s="67">
        <f t="shared" si="2183"/>
        <v>2.1612389759999999</v>
      </c>
      <c r="CH691" s="67">
        <f t="shared" si="2183"/>
        <v>2.1142555200000004</v>
      </c>
      <c r="CI691" s="67">
        <f t="shared" si="2183"/>
        <v>2.1377472480000002</v>
      </c>
      <c r="CJ691" s="67">
        <f t="shared" si="2183"/>
        <v>2.1612389759999999</v>
      </c>
      <c r="CK691" s="67">
        <f t="shared" si="2183"/>
        <v>2.1612389759999999</v>
      </c>
      <c r="CL691" s="67">
        <f t="shared" si="2183"/>
        <v>2.1142555200000004</v>
      </c>
      <c r="CM691" s="67">
        <f t="shared" si="2183"/>
        <v>2.1377472480000002</v>
      </c>
      <c r="CN691" s="67">
        <f t="shared" si="2184"/>
        <v>1.456487136</v>
      </c>
      <c r="CO691" s="67">
        <f t="shared" si="2184"/>
        <v>0</v>
      </c>
      <c r="CP691" s="67">
        <f t="shared" si="2184"/>
        <v>0</v>
      </c>
      <c r="CQ691" s="67">
        <f t="shared" si="2184"/>
        <v>0</v>
      </c>
      <c r="CR691" s="67">
        <f t="shared" si="2184"/>
        <v>0</v>
      </c>
      <c r="CS691" s="67">
        <f t="shared" si="2184"/>
        <v>0</v>
      </c>
      <c r="CT691" s="67">
        <f t="shared" si="2184"/>
        <v>0</v>
      </c>
      <c r="CU691" s="67">
        <f t="shared" si="2184"/>
        <v>0</v>
      </c>
      <c r="CV691" s="67">
        <f t="shared" si="2184"/>
        <v>0</v>
      </c>
      <c r="CW691" s="67">
        <f t="shared" si="2184"/>
        <v>0</v>
      </c>
      <c r="CX691" s="67">
        <f t="shared" si="2185"/>
        <v>0</v>
      </c>
      <c r="CY691" s="67">
        <f t="shared" si="2185"/>
        <v>0</v>
      </c>
      <c r="CZ691" s="67">
        <f t="shared" si="2185"/>
        <v>0</v>
      </c>
      <c r="DA691" s="67">
        <f t="shared" si="2185"/>
        <v>0</v>
      </c>
      <c r="DB691" s="67">
        <f t="shared" si="2185"/>
        <v>0</v>
      </c>
      <c r="DC691" s="67">
        <f t="shared" si="2185"/>
        <v>0</v>
      </c>
      <c r="DD691" s="67">
        <f t="shared" si="2185"/>
        <v>0</v>
      </c>
      <c r="DE691" s="67">
        <f t="shared" si="2185"/>
        <v>0</v>
      </c>
      <c r="DF691" s="67">
        <f t="shared" si="2185"/>
        <v>0</v>
      </c>
      <c r="DG691" s="67">
        <f t="shared" si="2185"/>
        <v>0</v>
      </c>
      <c r="DH691" s="67">
        <f t="shared" si="2186"/>
        <v>0</v>
      </c>
      <c r="DI691" s="67">
        <f t="shared" si="2186"/>
        <v>0</v>
      </c>
      <c r="DJ691" s="67">
        <f t="shared" si="2186"/>
        <v>0</v>
      </c>
      <c r="DK691" s="67">
        <f t="shared" si="2186"/>
        <v>0</v>
      </c>
      <c r="DL691" s="67">
        <f t="shared" si="2186"/>
        <v>0</v>
      </c>
      <c r="DM691" s="67">
        <f t="shared" si="2186"/>
        <v>0</v>
      </c>
      <c r="DN691" s="67">
        <f t="shared" si="2186"/>
        <v>0</v>
      </c>
      <c r="DO691" s="67">
        <f t="shared" si="2186"/>
        <v>0</v>
      </c>
      <c r="DP691" s="67">
        <f t="shared" si="2186"/>
        <v>0</v>
      </c>
      <c r="DQ691" s="67">
        <f t="shared" si="2186"/>
        <v>0</v>
      </c>
      <c r="DR691" s="67">
        <f t="shared" si="2187"/>
        <v>0</v>
      </c>
      <c r="DS691" s="67">
        <f t="shared" si="2187"/>
        <v>0</v>
      </c>
      <c r="DT691" s="67">
        <f t="shared" si="2187"/>
        <v>0</v>
      </c>
      <c r="DU691" s="67">
        <f t="shared" si="2187"/>
        <v>0</v>
      </c>
      <c r="DV691" s="67">
        <f t="shared" si="2187"/>
        <v>0</v>
      </c>
      <c r="DW691" s="67">
        <f t="shared" si="2187"/>
        <v>0</v>
      </c>
      <c r="DX691" s="67">
        <f t="shared" si="2187"/>
        <v>0</v>
      </c>
      <c r="DY691" s="67">
        <f t="shared" si="2187"/>
        <v>0</v>
      </c>
      <c r="DZ691" s="67">
        <f t="shared" si="2187"/>
        <v>0</v>
      </c>
      <c r="EA691" s="67">
        <f t="shared" si="2187"/>
        <v>0</v>
      </c>
      <c r="EB691" s="67">
        <f t="shared" si="2188"/>
        <v>0</v>
      </c>
      <c r="EC691" s="67">
        <f t="shared" si="2188"/>
        <v>0</v>
      </c>
      <c r="ED691" s="67">
        <f t="shared" si="2188"/>
        <v>0</v>
      </c>
      <c r="EE691" s="67">
        <f t="shared" si="2188"/>
        <v>0</v>
      </c>
      <c r="EF691" s="67">
        <f t="shared" si="2188"/>
        <v>0</v>
      </c>
      <c r="EG691" s="67">
        <f t="shared" si="2188"/>
        <v>0</v>
      </c>
      <c r="EH691" s="67">
        <f t="shared" si="2188"/>
        <v>0</v>
      </c>
      <c r="EI691" s="67">
        <f t="shared" si="2188"/>
        <v>0</v>
      </c>
      <c r="EJ691" s="67">
        <f t="shared" si="2188"/>
        <v>0</v>
      </c>
      <c r="EK691" s="67">
        <f t="shared" si="2188"/>
        <v>0</v>
      </c>
      <c r="EL691" s="67">
        <f t="shared" si="2189"/>
        <v>0</v>
      </c>
      <c r="EM691" s="67">
        <f t="shared" si="2189"/>
        <v>0</v>
      </c>
      <c r="EN691" s="67">
        <f t="shared" si="2189"/>
        <v>0</v>
      </c>
      <c r="EO691" s="67">
        <f t="shared" si="2189"/>
        <v>0</v>
      </c>
      <c r="EP691" s="67">
        <f t="shared" si="2189"/>
        <v>0</v>
      </c>
      <c r="EQ691" s="67">
        <f t="shared" si="2189"/>
        <v>0</v>
      </c>
      <c r="ER691" s="67">
        <f t="shared" si="2189"/>
        <v>0</v>
      </c>
      <c r="ES691" s="67">
        <f t="shared" si="2189"/>
        <v>0</v>
      </c>
      <c r="ET691" s="67">
        <f t="shared" si="2189"/>
        <v>0</v>
      </c>
      <c r="EU691" s="67">
        <f t="shared" si="2189"/>
        <v>0</v>
      </c>
      <c r="EV691" s="67">
        <f t="shared" si="2190"/>
        <v>0</v>
      </c>
      <c r="EW691" s="67">
        <f t="shared" si="2190"/>
        <v>0</v>
      </c>
      <c r="EX691" s="67">
        <f t="shared" si="2190"/>
        <v>0</v>
      </c>
      <c r="EY691" s="67">
        <f t="shared" si="2190"/>
        <v>0</v>
      </c>
      <c r="EZ691" s="67">
        <f t="shared" si="2190"/>
        <v>0</v>
      </c>
      <c r="FA691" s="67">
        <f t="shared" si="2190"/>
        <v>0</v>
      </c>
      <c r="FB691" s="67">
        <f t="shared" si="2190"/>
        <v>0</v>
      </c>
      <c r="FC691" s="67">
        <f t="shared" si="2190"/>
        <v>0</v>
      </c>
      <c r="FD691" s="67">
        <f t="shared" si="2190"/>
        <v>0</v>
      </c>
      <c r="FE691" s="67">
        <f t="shared" si="2190"/>
        <v>0</v>
      </c>
      <c r="FF691" s="67">
        <f t="shared" si="2191"/>
        <v>0</v>
      </c>
      <c r="FG691" s="67">
        <f t="shared" si="2191"/>
        <v>0</v>
      </c>
      <c r="FH691" s="67">
        <f t="shared" si="2191"/>
        <v>0</v>
      </c>
      <c r="FI691" s="67">
        <f t="shared" si="2191"/>
        <v>0</v>
      </c>
      <c r="FJ691" s="67">
        <f t="shared" si="2191"/>
        <v>0</v>
      </c>
      <c r="FK691" s="67">
        <f t="shared" si="2191"/>
        <v>0</v>
      </c>
      <c r="FL691" s="67">
        <f t="shared" si="2191"/>
        <v>0</v>
      </c>
      <c r="FM691" s="67">
        <f t="shared" si="2191"/>
        <v>0</v>
      </c>
      <c r="FN691" s="67">
        <f t="shared" si="2191"/>
        <v>0</v>
      </c>
      <c r="FO691" s="67">
        <f t="shared" si="2191"/>
        <v>0</v>
      </c>
      <c r="FP691" s="67">
        <f t="shared" si="2192"/>
        <v>0</v>
      </c>
      <c r="FQ691" s="67">
        <f t="shared" si="2192"/>
        <v>0</v>
      </c>
      <c r="FR691" s="67">
        <f t="shared" si="2192"/>
        <v>0</v>
      </c>
      <c r="FS691" s="67">
        <f t="shared" si="2192"/>
        <v>0</v>
      </c>
      <c r="FT691" s="67">
        <f t="shared" si="2192"/>
        <v>0</v>
      </c>
      <c r="FU691" s="67">
        <f t="shared" si="2192"/>
        <v>0</v>
      </c>
      <c r="FV691" s="67">
        <f t="shared" si="2192"/>
        <v>0</v>
      </c>
      <c r="FW691" s="67">
        <f t="shared" si="2192"/>
        <v>0</v>
      </c>
      <c r="FX691" s="67">
        <f t="shared" si="2192"/>
        <v>0</v>
      </c>
      <c r="FY691" s="67">
        <f t="shared" si="2192"/>
        <v>0</v>
      </c>
      <c r="FZ691" s="67">
        <f t="shared" si="2192"/>
        <v>0</v>
      </c>
      <c r="GA691" s="67">
        <f t="shared" si="2192"/>
        <v>0</v>
      </c>
      <c r="GB691" s="67">
        <f t="shared" si="2192"/>
        <v>0</v>
      </c>
      <c r="GC691" s="67">
        <f t="shared" si="2192"/>
        <v>0</v>
      </c>
      <c r="GD691" s="2"/>
    </row>
    <row r="692" spans="1:186" hidden="1" outlineLevel="1" x14ac:dyDescent="0.35">
      <c r="A692" s="10"/>
      <c r="B692" s="10">
        <f t="shared" si="2178"/>
        <v>14</v>
      </c>
      <c r="C692" s="10" t="str">
        <f>INDEX('ACR quantidade'!$D:$D,MATCH($B692,'ACR quantidade'!$B:$B,0),1)</f>
        <v>AXIA Energia Nordeste</v>
      </c>
      <c r="D692" s="10" t="str">
        <f>INDEX('ACR quantidade'!$F:$F,MATCH($B692,'ACR quantidade'!$B:$B,0),1)</f>
        <v>Eólica</v>
      </c>
      <c r="E692" s="10" t="str">
        <f>INDEX('ACR quantidade'!$E:$E,MATCH($B692,'ACR quantidade'!$B:$B,0),1)</f>
        <v>Carcará</v>
      </c>
      <c r="F692" s="10" t="str">
        <f>INDEX('ACR quantidade'!$H:$H,MATCH($B692,'ACR quantidade'!$B:$B,0),1)</f>
        <v>NE</v>
      </c>
      <c r="G692" s="12">
        <f>IFERROR(INDEX('ACR quantidade'!$K:$K,MATCH($B692,'ACR quantidade'!$B:$B,0),1),0)</f>
        <v>4.5999999999999996</v>
      </c>
      <c r="H692" s="12">
        <f>IFERROR(INDEX('ACR quantidade'!$L:$L,MATCH($B692,'ACR quantidade'!$B:$B,0),1),0)</f>
        <v>208.26</v>
      </c>
      <c r="I692" s="11" t="s">
        <v>73</v>
      </c>
      <c r="J692" s="13">
        <f>IFERROR(INDEX('ACR quantidade'!$I:$I,MATCH($B692,'ACR quantidade'!$B:$B,0),1),0)</f>
        <v>42248</v>
      </c>
      <c r="K692" s="13">
        <f>IFERROR(INDEX('ACR quantidade'!$J:$J,MATCH($B692,'ACR quantidade'!$B:$B,0),1),0)</f>
        <v>49552</v>
      </c>
      <c r="L692" s="10"/>
      <c r="M692" s="50" t="str">
        <f t="shared" si="2159"/>
        <v>Carcará</v>
      </c>
      <c r="N692" s="67">
        <f t="shared" si="2193"/>
        <v>8.392044959999998</v>
      </c>
      <c r="O692" s="67">
        <f t="shared" si="2193"/>
        <v>8.392044959999998</v>
      </c>
      <c r="P692" s="67">
        <f t="shared" si="2193"/>
        <v>8.392044959999998</v>
      </c>
      <c r="Q692" s="67">
        <f t="shared" si="2193"/>
        <v>8.4150368639999975</v>
      </c>
      <c r="R692" s="67">
        <f t="shared" si="2193"/>
        <v>8.392044959999998</v>
      </c>
      <c r="S692" s="67">
        <f t="shared" si="2193"/>
        <v>8.392044959999998</v>
      </c>
      <c r="T692" s="67">
        <f t="shared" si="2193"/>
        <v>8.392044959999998</v>
      </c>
      <c r="U692" s="67">
        <f t="shared" si="2193"/>
        <v>8.4150368639999975</v>
      </c>
      <c r="V692" s="67">
        <f t="shared" si="2193"/>
        <v>8.392044959999998</v>
      </c>
      <c r="W692" s="67">
        <f t="shared" si="2193"/>
        <v>8.392044959999998</v>
      </c>
      <c r="X692" s="67">
        <f t="shared" si="2194"/>
        <v>5.5870326719999994</v>
      </c>
      <c r="Y692" s="67">
        <f t="shared" si="2194"/>
        <v>0</v>
      </c>
      <c r="Z692" s="67">
        <f t="shared" si="2194"/>
        <v>0</v>
      </c>
      <c r="AA692" s="67">
        <f t="shared" si="2194"/>
        <v>0</v>
      </c>
      <c r="AB692" s="67">
        <f t="shared" si="2194"/>
        <v>0</v>
      </c>
      <c r="AC692" s="67">
        <f t="shared" si="2194"/>
        <v>0</v>
      </c>
      <c r="AD692" s="67">
        <f t="shared" si="2194"/>
        <v>0</v>
      </c>
      <c r="AE692" s="67">
        <f t="shared" si="2194"/>
        <v>0</v>
      </c>
      <c r="AF692" s="67">
        <f t="shared" si="2194"/>
        <v>0</v>
      </c>
      <c r="AG692" s="67">
        <f t="shared" si="2194"/>
        <v>0</v>
      </c>
      <c r="AH692" s="67">
        <f t="shared" si="2195"/>
        <v>0</v>
      </c>
      <c r="AI692" s="67">
        <f t="shared" si="2195"/>
        <v>0</v>
      </c>
      <c r="AJ692" s="67">
        <f t="shared" si="2195"/>
        <v>0</v>
      </c>
      <c r="AK692" s="67">
        <f t="shared" si="2195"/>
        <v>0</v>
      </c>
      <c r="AL692" s="67">
        <f t="shared" si="2195"/>
        <v>0</v>
      </c>
      <c r="AM692" s="67">
        <f t="shared" si="2195"/>
        <v>0</v>
      </c>
      <c r="AN692" s="67">
        <f t="shared" si="2195"/>
        <v>0</v>
      </c>
      <c r="AO692" s="67">
        <f t="shared" si="2195"/>
        <v>0</v>
      </c>
      <c r="AP692" s="67">
        <f t="shared" si="2195"/>
        <v>0</v>
      </c>
      <c r="AQ692" s="67">
        <f t="shared" si="2195"/>
        <v>0</v>
      </c>
      <c r="AR692" s="67">
        <f t="shared" si="2195"/>
        <v>0</v>
      </c>
      <c r="AS692" s="67">
        <f t="shared" si="2195"/>
        <v>0</v>
      </c>
      <c r="AT692" s="67">
        <f t="shared" si="2195"/>
        <v>0</v>
      </c>
      <c r="AU692" s="67">
        <f t="shared" si="2195"/>
        <v>0</v>
      </c>
      <c r="AV692" s="2"/>
      <c r="AW692" s="50" t="str">
        <f t="shared" si="2163"/>
        <v>Carcará</v>
      </c>
      <c r="AX692" s="67">
        <f t="shared" si="2179"/>
        <v>2.0692713599999997</v>
      </c>
      <c r="AY692" s="67">
        <f t="shared" si="2179"/>
        <v>2.0922632639999996</v>
      </c>
      <c r="AZ692" s="67">
        <f t="shared" si="2180"/>
        <v>2.1152551679999996</v>
      </c>
      <c r="BA692" s="67">
        <f t="shared" si="2180"/>
        <v>2.1152551679999996</v>
      </c>
      <c r="BB692" s="67">
        <f t="shared" si="2180"/>
        <v>2.0692713599999997</v>
      </c>
      <c r="BC692" s="67">
        <f t="shared" si="2180"/>
        <v>2.0922632639999996</v>
      </c>
      <c r="BD692" s="67">
        <f t="shared" si="2180"/>
        <v>2.1152551679999996</v>
      </c>
      <c r="BE692" s="67">
        <f t="shared" si="2180"/>
        <v>2.1152551679999996</v>
      </c>
      <c r="BF692" s="67">
        <f t="shared" si="2180"/>
        <v>2.0692713599999997</v>
      </c>
      <c r="BG692" s="67">
        <f t="shared" si="2180"/>
        <v>2.0922632639999996</v>
      </c>
      <c r="BH692" s="67">
        <f t="shared" si="2180"/>
        <v>2.1152551679999996</v>
      </c>
      <c r="BI692" s="67">
        <f t="shared" si="2180"/>
        <v>2.1152551679999996</v>
      </c>
      <c r="BJ692" s="67">
        <f t="shared" si="2181"/>
        <v>2.0922632639999996</v>
      </c>
      <c r="BK692" s="67">
        <f t="shared" si="2181"/>
        <v>2.0922632639999996</v>
      </c>
      <c r="BL692" s="67">
        <f t="shared" si="2181"/>
        <v>2.1152551679999996</v>
      </c>
      <c r="BM692" s="67">
        <f t="shared" si="2181"/>
        <v>2.1152551679999996</v>
      </c>
      <c r="BN692" s="67">
        <f t="shared" si="2181"/>
        <v>2.0692713599999997</v>
      </c>
      <c r="BO692" s="67">
        <f t="shared" si="2181"/>
        <v>2.0922632639999996</v>
      </c>
      <c r="BP692" s="67">
        <f t="shared" si="2181"/>
        <v>2.1152551679999996</v>
      </c>
      <c r="BQ692" s="67">
        <f t="shared" si="2181"/>
        <v>2.1152551679999996</v>
      </c>
      <c r="BR692" s="67">
        <f t="shared" si="2181"/>
        <v>2.0692713599999997</v>
      </c>
      <c r="BS692" s="67">
        <f t="shared" si="2181"/>
        <v>2.0922632639999996</v>
      </c>
      <c r="BT692" s="67">
        <f t="shared" si="2182"/>
        <v>2.1152551679999996</v>
      </c>
      <c r="BU692" s="67">
        <f t="shared" si="2182"/>
        <v>2.1152551679999996</v>
      </c>
      <c r="BV692" s="67">
        <f t="shared" si="2182"/>
        <v>2.0692713599999997</v>
      </c>
      <c r="BW692" s="67">
        <f t="shared" si="2182"/>
        <v>2.0922632639999996</v>
      </c>
      <c r="BX692" s="67">
        <f t="shared" si="2182"/>
        <v>2.1152551679999996</v>
      </c>
      <c r="BY692" s="67">
        <f t="shared" si="2182"/>
        <v>2.1152551679999996</v>
      </c>
      <c r="BZ692" s="67">
        <f t="shared" si="2182"/>
        <v>2.0922632639999996</v>
      </c>
      <c r="CA692" s="67">
        <f t="shared" si="2182"/>
        <v>2.0922632639999996</v>
      </c>
      <c r="CB692" s="67">
        <f t="shared" si="2182"/>
        <v>2.1152551679999996</v>
      </c>
      <c r="CC692" s="67">
        <f t="shared" si="2182"/>
        <v>2.1152551679999996</v>
      </c>
      <c r="CD692" s="67">
        <f t="shared" si="2183"/>
        <v>2.0692713599999997</v>
      </c>
      <c r="CE692" s="67">
        <f t="shared" si="2183"/>
        <v>2.0922632639999996</v>
      </c>
      <c r="CF692" s="67">
        <f t="shared" si="2183"/>
        <v>2.1152551679999996</v>
      </c>
      <c r="CG692" s="67">
        <f t="shared" si="2183"/>
        <v>2.1152551679999996</v>
      </c>
      <c r="CH692" s="67">
        <f t="shared" si="2183"/>
        <v>2.0692713599999997</v>
      </c>
      <c r="CI692" s="67">
        <f t="shared" si="2183"/>
        <v>2.0922632639999996</v>
      </c>
      <c r="CJ692" s="67">
        <f t="shared" si="2183"/>
        <v>2.1152551679999996</v>
      </c>
      <c r="CK692" s="67">
        <f t="shared" si="2183"/>
        <v>2.1152551679999996</v>
      </c>
      <c r="CL692" s="67">
        <f t="shared" si="2183"/>
        <v>2.0692713599999997</v>
      </c>
      <c r="CM692" s="67">
        <f t="shared" si="2183"/>
        <v>2.0922632639999996</v>
      </c>
      <c r="CN692" s="67">
        <f t="shared" si="2184"/>
        <v>1.4254980479999997</v>
      </c>
      <c r="CO692" s="67">
        <f t="shared" si="2184"/>
        <v>0</v>
      </c>
      <c r="CP692" s="67">
        <f t="shared" si="2184"/>
        <v>0</v>
      </c>
      <c r="CQ692" s="67">
        <f t="shared" si="2184"/>
        <v>0</v>
      </c>
      <c r="CR692" s="67">
        <f t="shared" si="2184"/>
        <v>0</v>
      </c>
      <c r="CS692" s="67">
        <f t="shared" si="2184"/>
        <v>0</v>
      </c>
      <c r="CT692" s="67">
        <f t="shared" si="2184"/>
        <v>0</v>
      </c>
      <c r="CU692" s="67">
        <f t="shared" si="2184"/>
        <v>0</v>
      </c>
      <c r="CV692" s="67">
        <f t="shared" si="2184"/>
        <v>0</v>
      </c>
      <c r="CW692" s="67">
        <f t="shared" si="2184"/>
        <v>0</v>
      </c>
      <c r="CX692" s="67">
        <f t="shared" si="2185"/>
        <v>0</v>
      </c>
      <c r="CY692" s="67">
        <f t="shared" si="2185"/>
        <v>0</v>
      </c>
      <c r="CZ692" s="67">
        <f t="shared" si="2185"/>
        <v>0</v>
      </c>
      <c r="DA692" s="67">
        <f t="shared" si="2185"/>
        <v>0</v>
      </c>
      <c r="DB692" s="67">
        <f t="shared" si="2185"/>
        <v>0</v>
      </c>
      <c r="DC692" s="67">
        <f t="shared" si="2185"/>
        <v>0</v>
      </c>
      <c r="DD692" s="67">
        <f t="shared" si="2185"/>
        <v>0</v>
      </c>
      <c r="DE692" s="67">
        <f t="shared" si="2185"/>
        <v>0</v>
      </c>
      <c r="DF692" s="67">
        <f t="shared" si="2185"/>
        <v>0</v>
      </c>
      <c r="DG692" s="67">
        <f t="shared" si="2185"/>
        <v>0</v>
      </c>
      <c r="DH692" s="67">
        <f t="shared" si="2186"/>
        <v>0</v>
      </c>
      <c r="DI692" s="67">
        <f t="shared" si="2186"/>
        <v>0</v>
      </c>
      <c r="DJ692" s="67">
        <f t="shared" si="2186"/>
        <v>0</v>
      </c>
      <c r="DK692" s="67">
        <f t="shared" si="2186"/>
        <v>0</v>
      </c>
      <c r="DL692" s="67">
        <f t="shared" si="2186"/>
        <v>0</v>
      </c>
      <c r="DM692" s="67">
        <f t="shared" si="2186"/>
        <v>0</v>
      </c>
      <c r="DN692" s="67">
        <f t="shared" si="2186"/>
        <v>0</v>
      </c>
      <c r="DO692" s="67">
        <f t="shared" si="2186"/>
        <v>0</v>
      </c>
      <c r="DP692" s="67">
        <f t="shared" si="2186"/>
        <v>0</v>
      </c>
      <c r="DQ692" s="67">
        <f t="shared" si="2186"/>
        <v>0</v>
      </c>
      <c r="DR692" s="67">
        <f t="shared" si="2187"/>
        <v>0</v>
      </c>
      <c r="DS692" s="67">
        <f t="shared" si="2187"/>
        <v>0</v>
      </c>
      <c r="DT692" s="67">
        <f t="shared" si="2187"/>
        <v>0</v>
      </c>
      <c r="DU692" s="67">
        <f t="shared" si="2187"/>
        <v>0</v>
      </c>
      <c r="DV692" s="67">
        <f t="shared" si="2187"/>
        <v>0</v>
      </c>
      <c r="DW692" s="67">
        <f t="shared" si="2187"/>
        <v>0</v>
      </c>
      <c r="DX692" s="67">
        <f t="shared" si="2187"/>
        <v>0</v>
      </c>
      <c r="DY692" s="67">
        <f t="shared" si="2187"/>
        <v>0</v>
      </c>
      <c r="DZ692" s="67">
        <f t="shared" si="2187"/>
        <v>0</v>
      </c>
      <c r="EA692" s="67">
        <f t="shared" si="2187"/>
        <v>0</v>
      </c>
      <c r="EB692" s="67">
        <f t="shared" si="2188"/>
        <v>0</v>
      </c>
      <c r="EC692" s="67">
        <f t="shared" si="2188"/>
        <v>0</v>
      </c>
      <c r="ED692" s="67">
        <f t="shared" si="2188"/>
        <v>0</v>
      </c>
      <c r="EE692" s="67">
        <f t="shared" si="2188"/>
        <v>0</v>
      </c>
      <c r="EF692" s="67">
        <f t="shared" si="2188"/>
        <v>0</v>
      </c>
      <c r="EG692" s="67">
        <f t="shared" si="2188"/>
        <v>0</v>
      </c>
      <c r="EH692" s="67">
        <f t="shared" si="2188"/>
        <v>0</v>
      </c>
      <c r="EI692" s="67">
        <f t="shared" si="2188"/>
        <v>0</v>
      </c>
      <c r="EJ692" s="67">
        <f t="shared" si="2188"/>
        <v>0</v>
      </c>
      <c r="EK692" s="67">
        <f t="shared" si="2188"/>
        <v>0</v>
      </c>
      <c r="EL692" s="67">
        <f t="shared" si="2189"/>
        <v>0</v>
      </c>
      <c r="EM692" s="67">
        <f t="shared" si="2189"/>
        <v>0</v>
      </c>
      <c r="EN692" s="67">
        <f t="shared" si="2189"/>
        <v>0</v>
      </c>
      <c r="EO692" s="67">
        <f t="shared" si="2189"/>
        <v>0</v>
      </c>
      <c r="EP692" s="67">
        <f t="shared" si="2189"/>
        <v>0</v>
      </c>
      <c r="EQ692" s="67">
        <f t="shared" si="2189"/>
        <v>0</v>
      </c>
      <c r="ER692" s="67">
        <f t="shared" si="2189"/>
        <v>0</v>
      </c>
      <c r="ES692" s="67">
        <f t="shared" si="2189"/>
        <v>0</v>
      </c>
      <c r="ET692" s="67">
        <f t="shared" si="2189"/>
        <v>0</v>
      </c>
      <c r="EU692" s="67">
        <f t="shared" si="2189"/>
        <v>0</v>
      </c>
      <c r="EV692" s="67">
        <f t="shared" si="2190"/>
        <v>0</v>
      </c>
      <c r="EW692" s="67">
        <f t="shared" si="2190"/>
        <v>0</v>
      </c>
      <c r="EX692" s="67">
        <f t="shared" si="2190"/>
        <v>0</v>
      </c>
      <c r="EY692" s="67">
        <f t="shared" si="2190"/>
        <v>0</v>
      </c>
      <c r="EZ692" s="67">
        <f t="shared" si="2190"/>
        <v>0</v>
      </c>
      <c r="FA692" s="67">
        <f t="shared" si="2190"/>
        <v>0</v>
      </c>
      <c r="FB692" s="67">
        <f t="shared" si="2190"/>
        <v>0</v>
      </c>
      <c r="FC692" s="67">
        <f t="shared" si="2190"/>
        <v>0</v>
      </c>
      <c r="FD692" s="67">
        <f t="shared" si="2190"/>
        <v>0</v>
      </c>
      <c r="FE692" s="67">
        <f t="shared" si="2190"/>
        <v>0</v>
      </c>
      <c r="FF692" s="67">
        <f t="shared" si="2191"/>
        <v>0</v>
      </c>
      <c r="FG692" s="67">
        <f t="shared" si="2191"/>
        <v>0</v>
      </c>
      <c r="FH692" s="67">
        <f t="shared" si="2191"/>
        <v>0</v>
      </c>
      <c r="FI692" s="67">
        <f t="shared" si="2191"/>
        <v>0</v>
      </c>
      <c r="FJ692" s="67">
        <f t="shared" si="2191"/>
        <v>0</v>
      </c>
      <c r="FK692" s="67">
        <f t="shared" si="2191"/>
        <v>0</v>
      </c>
      <c r="FL692" s="67">
        <f t="shared" si="2191"/>
        <v>0</v>
      </c>
      <c r="FM692" s="67">
        <f t="shared" si="2191"/>
        <v>0</v>
      </c>
      <c r="FN692" s="67">
        <f t="shared" si="2191"/>
        <v>0</v>
      </c>
      <c r="FO692" s="67">
        <f t="shared" si="2191"/>
        <v>0</v>
      </c>
      <c r="FP692" s="67">
        <f t="shared" si="2192"/>
        <v>0</v>
      </c>
      <c r="FQ692" s="67">
        <f t="shared" si="2192"/>
        <v>0</v>
      </c>
      <c r="FR692" s="67">
        <f t="shared" si="2192"/>
        <v>0</v>
      </c>
      <c r="FS692" s="67">
        <f t="shared" si="2192"/>
        <v>0</v>
      </c>
      <c r="FT692" s="67">
        <f t="shared" si="2192"/>
        <v>0</v>
      </c>
      <c r="FU692" s="67">
        <f t="shared" si="2192"/>
        <v>0</v>
      </c>
      <c r="FV692" s="67">
        <f t="shared" si="2192"/>
        <v>0</v>
      </c>
      <c r="FW692" s="67">
        <f t="shared" si="2192"/>
        <v>0</v>
      </c>
      <c r="FX692" s="67">
        <f t="shared" si="2192"/>
        <v>0</v>
      </c>
      <c r="FY692" s="67">
        <f t="shared" si="2192"/>
        <v>0</v>
      </c>
      <c r="FZ692" s="67">
        <f t="shared" si="2192"/>
        <v>0</v>
      </c>
      <c r="GA692" s="67">
        <f t="shared" si="2192"/>
        <v>0</v>
      </c>
      <c r="GB692" s="67">
        <f t="shared" si="2192"/>
        <v>0</v>
      </c>
      <c r="GC692" s="67">
        <f t="shared" si="2192"/>
        <v>0</v>
      </c>
      <c r="GD692" s="2"/>
    </row>
    <row r="693" spans="1:186" hidden="1" outlineLevel="1" x14ac:dyDescent="0.35">
      <c r="A693" s="10"/>
      <c r="B693" s="10">
        <f t="shared" si="2178"/>
        <v>15</v>
      </c>
      <c r="C693" s="10" t="str">
        <f>INDEX('ACR quantidade'!$D:$D,MATCH($B693,'ACR quantidade'!$B:$B,0),1)</f>
        <v>AXIA Energia Nordeste</v>
      </c>
      <c r="D693" s="10" t="str">
        <f>INDEX('ACR quantidade'!$F:$F,MATCH($B693,'ACR quantidade'!$B:$B,0),1)</f>
        <v>Eólica</v>
      </c>
      <c r="E693" s="10" t="str">
        <f>INDEX('ACR quantidade'!$E:$E,MATCH($B693,'ACR quantidade'!$B:$B,0),1)</f>
        <v>Corrupião 3</v>
      </c>
      <c r="F693" s="10" t="str">
        <f>INDEX('ACR quantidade'!$H:$H,MATCH($B693,'ACR quantidade'!$B:$B,0),1)</f>
        <v>NE</v>
      </c>
      <c r="G693" s="12">
        <f>IFERROR(INDEX('ACR quantidade'!$K:$K,MATCH($B693,'ACR quantidade'!$B:$B,0),1),0)</f>
        <v>4.2</v>
      </c>
      <c r="H693" s="12">
        <f>IFERROR(INDEX('ACR quantidade'!$L:$L,MATCH($B693,'ACR quantidade'!$B:$B,0),1),0)</f>
        <v>208.26</v>
      </c>
      <c r="I693" s="11" t="s">
        <v>73</v>
      </c>
      <c r="J693" s="13">
        <f>IFERROR(INDEX('ACR quantidade'!$I:$I,MATCH($B693,'ACR quantidade'!$B:$B,0),1),0)</f>
        <v>42248</v>
      </c>
      <c r="K693" s="13">
        <f>IFERROR(INDEX('ACR quantidade'!$J:$J,MATCH($B693,'ACR quantidade'!$B:$B,0),1),0)</f>
        <v>49552</v>
      </c>
      <c r="L693" s="10"/>
      <c r="M693" s="50" t="str">
        <f t="shared" si="2159"/>
        <v>Corrupião 3</v>
      </c>
      <c r="N693" s="67">
        <f t="shared" si="2193"/>
        <v>7.6623019199999991</v>
      </c>
      <c r="O693" s="67">
        <f t="shared" si="2193"/>
        <v>7.6623019199999991</v>
      </c>
      <c r="P693" s="67">
        <f t="shared" si="2193"/>
        <v>7.6623019199999991</v>
      </c>
      <c r="Q693" s="67">
        <f t="shared" si="2193"/>
        <v>7.6832945279999993</v>
      </c>
      <c r="R693" s="67">
        <f t="shared" si="2193"/>
        <v>7.6623019199999991</v>
      </c>
      <c r="S693" s="67">
        <f t="shared" si="2193"/>
        <v>7.6623019199999991</v>
      </c>
      <c r="T693" s="67">
        <f t="shared" si="2193"/>
        <v>7.6623019199999991</v>
      </c>
      <c r="U693" s="67">
        <f t="shared" si="2193"/>
        <v>7.6832945279999993</v>
      </c>
      <c r="V693" s="67">
        <f t="shared" si="2193"/>
        <v>7.6623019199999991</v>
      </c>
      <c r="W693" s="67">
        <f t="shared" si="2193"/>
        <v>7.6623019199999991</v>
      </c>
      <c r="X693" s="67">
        <f t="shared" si="2194"/>
        <v>5.1012037440000002</v>
      </c>
      <c r="Y693" s="67">
        <f t="shared" si="2194"/>
        <v>0</v>
      </c>
      <c r="Z693" s="67">
        <f t="shared" si="2194"/>
        <v>0</v>
      </c>
      <c r="AA693" s="67">
        <f t="shared" si="2194"/>
        <v>0</v>
      </c>
      <c r="AB693" s="67">
        <f t="shared" si="2194"/>
        <v>0</v>
      </c>
      <c r="AC693" s="67">
        <f t="shared" si="2194"/>
        <v>0</v>
      </c>
      <c r="AD693" s="67">
        <f t="shared" si="2194"/>
        <v>0</v>
      </c>
      <c r="AE693" s="67">
        <f t="shared" si="2194"/>
        <v>0</v>
      </c>
      <c r="AF693" s="67">
        <f t="shared" si="2194"/>
        <v>0</v>
      </c>
      <c r="AG693" s="67">
        <f t="shared" si="2194"/>
        <v>0</v>
      </c>
      <c r="AH693" s="67">
        <f t="shared" si="2195"/>
        <v>0</v>
      </c>
      <c r="AI693" s="67">
        <f t="shared" si="2195"/>
        <v>0</v>
      </c>
      <c r="AJ693" s="67">
        <f t="shared" si="2195"/>
        <v>0</v>
      </c>
      <c r="AK693" s="67">
        <f t="shared" si="2195"/>
        <v>0</v>
      </c>
      <c r="AL693" s="67">
        <f t="shared" si="2195"/>
        <v>0</v>
      </c>
      <c r="AM693" s="67">
        <f t="shared" si="2195"/>
        <v>0</v>
      </c>
      <c r="AN693" s="67">
        <f t="shared" si="2195"/>
        <v>0</v>
      </c>
      <c r="AO693" s="67">
        <f t="shared" si="2195"/>
        <v>0</v>
      </c>
      <c r="AP693" s="67">
        <f t="shared" si="2195"/>
        <v>0</v>
      </c>
      <c r="AQ693" s="67">
        <f t="shared" si="2195"/>
        <v>0</v>
      </c>
      <c r="AR693" s="67">
        <f t="shared" si="2195"/>
        <v>0</v>
      </c>
      <c r="AS693" s="67">
        <f t="shared" si="2195"/>
        <v>0</v>
      </c>
      <c r="AT693" s="67">
        <f t="shared" si="2195"/>
        <v>0</v>
      </c>
      <c r="AU693" s="67">
        <f t="shared" si="2195"/>
        <v>0</v>
      </c>
      <c r="AV693" s="2"/>
      <c r="AW693" s="50" t="str">
        <f t="shared" si="2163"/>
        <v>Corrupião 3</v>
      </c>
      <c r="AX693" s="67">
        <f t="shared" si="2179"/>
        <v>1.8893347200000001</v>
      </c>
      <c r="AY693" s="67">
        <f t="shared" si="2179"/>
        <v>1.9103273280000002</v>
      </c>
      <c r="AZ693" s="67">
        <f t="shared" ref="AX693:BI705" si="2196">(($G693*24*IF(AND(AZ$672&gt;=$J693,AZ$673&lt;=$K693),AZ$674,IF(AND(AZ$673&gt;$J693,AZ$672&lt;$K693),(MIN(AZ$673,$K693)-MAX(AZ$672,$J693)+1),0))/1000)*1000*$H693/1000000)</f>
        <v>1.931319936</v>
      </c>
      <c r="BA693" s="67">
        <f t="shared" si="2196"/>
        <v>1.931319936</v>
      </c>
      <c r="BB693" s="67">
        <f t="shared" si="2196"/>
        <v>1.8893347200000001</v>
      </c>
      <c r="BC693" s="67">
        <f t="shared" si="2196"/>
        <v>1.9103273280000002</v>
      </c>
      <c r="BD693" s="67">
        <f t="shared" si="2196"/>
        <v>1.931319936</v>
      </c>
      <c r="BE693" s="67">
        <f t="shared" si="2196"/>
        <v>1.931319936</v>
      </c>
      <c r="BF693" s="67">
        <f t="shared" si="2196"/>
        <v>1.8893347200000001</v>
      </c>
      <c r="BG693" s="67">
        <f t="shared" si="2196"/>
        <v>1.9103273280000002</v>
      </c>
      <c r="BH693" s="67">
        <f t="shared" si="2196"/>
        <v>1.931319936</v>
      </c>
      <c r="BI693" s="67">
        <f t="shared" si="2196"/>
        <v>1.931319936</v>
      </c>
      <c r="BJ693" s="67">
        <f t="shared" ref="BJ693:BS705" si="2197">(($G693*24*IF(AND(BJ$672&gt;=$J693,BJ$673&lt;=$K693),BJ$674,IF(AND(BJ$673&gt;$J693,BJ$672&lt;$K693),(MIN(BJ$673,$K693)-MAX(BJ$672,$J693)+1),0))/1000)*1000*$H693/1000000)</f>
        <v>1.9103273280000002</v>
      </c>
      <c r="BK693" s="67">
        <f t="shared" si="2197"/>
        <v>1.9103273280000002</v>
      </c>
      <c r="BL693" s="67">
        <f t="shared" si="2197"/>
        <v>1.931319936</v>
      </c>
      <c r="BM693" s="67">
        <f t="shared" si="2197"/>
        <v>1.931319936</v>
      </c>
      <c r="BN693" s="67">
        <f t="shared" si="2197"/>
        <v>1.8893347200000001</v>
      </c>
      <c r="BO693" s="67">
        <f t="shared" si="2197"/>
        <v>1.9103273280000002</v>
      </c>
      <c r="BP693" s="67">
        <f t="shared" si="2197"/>
        <v>1.931319936</v>
      </c>
      <c r="BQ693" s="67">
        <f t="shared" si="2197"/>
        <v>1.931319936</v>
      </c>
      <c r="BR693" s="67">
        <f t="shared" si="2197"/>
        <v>1.8893347200000001</v>
      </c>
      <c r="BS693" s="67">
        <f t="shared" si="2197"/>
        <v>1.9103273280000002</v>
      </c>
      <c r="BT693" s="67">
        <f t="shared" ref="BT693:CC705" si="2198">(($G693*24*IF(AND(BT$672&gt;=$J693,BT$673&lt;=$K693),BT$674,IF(AND(BT$673&gt;$J693,BT$672&lt;$K693),(MIN(BT$673,$K693)-MAX(BT$672,$J693)+1),0))/1000)*1000*$H693/1000000)</f>
        <v>1.931319936</v>
      </c>
      <c r="BU693" s="67">
        <f t="shared" si="2198"/>
        <v>1.931319936</v>
      </c>
      <c r="BV693" s="67">
        <f t="shared" si="2198"/>
        <v>1.8893347200000001</v>
      </c>
      <c r="BW693" s="67">
        <f t="shared" si="2198"/>
        <v>1.9103273280000002</v>
      </c>
      <c r="BX693" s="67">
        <f t="shared" si="2198"/>
        <v>1.931319936</v>
      </c>
      <c r="BY693" s="67">
        <f t="shared" si="2198"/>
        <v>1.931319936</v>
      </c>
      <c r="BZ693" s="67">
        <f t="shared" si="2198"/>
        <v>1.9103273280000002</v>
      </c>
      <c r="CA693" s="67">
        <f t="shared" si="2198"/>
        <v>1.9103273280000002</v>
      </c>
      <c r="CB693" s="67">
        <f t="shared" si="2198"/>
        <v>1.931319936</v>
      </c>
      <c r="CC693" s="67">
        <f t="shared" si="2198"/>
        <v>1.931319936</v>
      </c>
      <c r="CD693" s="67">
        <f t="shared" ref="CD693:CM705" si="2199">(($G693*24*IF(AND(CD$672&gt;=$J693,CD$673&lt;=$K693),CD$674,IF(AND(CD$673&gt;$J693,CD$672&lt;$K693),(MIN(CD$673,$K693)-MAX(CD$672,$J693)+1),0))/1000)*1000*$H693/1000000)</f>
        <v>1.8893347200000001</v>
      </c>
      <c r="CE693" s="67">
        <f t="shared" si="2199"/>
        <v>1.9103273280000002</v>
      </c>
      <c r="CF693" s="67">
        <f t="shared" si="2199"/>
        <v>1.931319936</v>
      </c>
      <c r="CG693" s="67">
        <f t="shared" si="2199"/>
        <v>1.931319936</v>
      </c>
      <c r="CH693" s="67">
        <f t="shared" si="2199"/>
        <v>1.8893347200000001</v>
      </c>
      <c r="CI693" s="67">
        <f t="shared" si="2199"/>
        <v>1.9103273280000002</v>
      </c>
      <c r="CJ693" s="67">
        <f t="shared" si="2199"/>
        <v>1.931319936</v>
      </c>
      <c r="CK693" s="67">
        <f t="shared" si="2199"/>
        <v>1.931319936</v>
      </c>
      <c r="CL693" s="67">
        <f t="shared" si="2199"/>
        <v>1.8893347200000001</v>
      </c>
      <c r="CM693" s="67">
        <f t="shared" si="2199"/>
        <v>1.9103273280000002</v>
      </c>
      <c r="CN693" s="67">
        <f t="shared" ref="CN693:CW705" si="2200">(($G693*24*IF(AND(CN$672&gt;=$J693,CN$673&lt;=$K693),CN$674,IF(AND(CN$673&gt;$J693,CN$672&lt;$K693),(MIN(CN$673,$K693)-MAX(CN$672,$J693)+1),0))/1000)*1000*$H693/1000000)</f>
        <v>1.3015416959999999</v>
      </c>
      <c r="CO693" s="67">
        <f t="shared" si="2200"/>
        <v>0</v>
      </c>
      <c r="CP693" s="67">
        <f t="shared" si="2200"/>
        <v>0</v>
      </c>
      <c r="CQ693" s="67">
        <f t="shared" si="2200"/>
        <v>0</v>
      </c>
      <c r="CR693" s="67">
        <f t="shared" si="2200"/>
        <v>0</v>
      </c>
      <c r="CS693" s="67">
        <f t="shared" si="2200"/>
        <v>0</v>
      </c>
      <c r="CT693" s="67">
        <f t="shared" si="2200"/>
        <v>0</v>
      </c>
      <c r="CU693" s="67">
        <f t="shared" si="2200"/>
        <v>0</v>
      </c>
      <c r="CV693" s="67">
        <f t="shared" si="2200"/>
        <v>0</v>
      </c>
      <c r="CW693" s="67">
        <f t="shared" si="2200"/>
        <v>0</v>
      </c>
      <c r="CX693" s="67">
        <f t="shared" ref="CX693:DG705" si="2201">(($G693*24*IF(AND(CX$672&gt;=$J693,CX$673&lt;=$K693),CX$674,IF(AND(CX$673&gt;$J693,CX$672&lt;$K693),(MIN(CX$673,$K693)-MAX(CX$672,$J693)+1),0))/1000)*1000*$H693/1000000)</f>
        <v>0</v>
      </c>
      <c r="CY693" s="67">
        <f t="shared" si="2201"/>
        <v>0</v>
      </c>
      <c r="CZ693" s="67">
        <f t="shared" si="2201"/>
        <v>0</v>
      </c>
      <c r="DA693" s="67">
        <f t="shared" si="2201"/>
        <v>0</v>
      </c>
      <c r="DB693" s="67">
        <f t="shared" si="2201"/>
        <v>0</v>
      </c>
      <c r="DC693" s="67">
        <f t="shared" si="2201"/>
        <v>0</v>
      </c>
      <c r="DD693" s="67">
        <f t="shared" si="2201"/>
        <v>0</v>
      </c>
      <c r="DE693" s="67">
        <f t="shared" si="2201"/>
        <v>0</v>
      </c>
      <c r="DF693" s="67">
        <f t="shared" si="2201"/>
        <v>0</v>
      </c>
      <c r="DG693" s="67">
        <f t="shared" si="2201"/>
        <v>0</v>
      </c>
      <c r="DH693" s="67">
        <f t="shared" ref="DH693:DQ705" si="2202">(($G693*24*IF(AND(DH$672&gt;=$J693,DH$673&lt;=$K693),DH$674,IF(AND(DH$673&gt;$J693,DH$672&lt;$K693),(MIN(DH$673,$K693)-MAX(DH$672,$J693)+1),0))/1000)*1000*$H693/1000000)</f>
        <v>0</v>
      </c>
      <c r="DI693" s="67">
        <f t="shared" si="2202"/>
        <v>0</v>
      </c>
      <c r="DJ693" s="67">
        <f t="shared" si="2202"/>
        <v>0</v>
      </c>
      <c r="DK693" s="67">
        <f t="shared" si="2202"/>
        <v>0</v>
      </c>
      <c r="DL693" s="67">
        <f t="shared" si="2202"/>
        <v>0</v>
      </c>
      <c r="DM693" s="67">
        <f t="shared" si="2202"/>
        <v>0</v>
      </c>
      <c r="DN693" s="67">
        <f t="shared" si="2202"/>
        <v>0</v>
      </c>
      <c r="DO693" s="67">
        <f t="shared" si="2202"/>
        <v>0</v>
      </c>
      <c r="DP693" s="67">
        <f t="shared" si="2202"/>
        <v>0</v>
      </c>
      <c r="DQ693" s="67">
        <f t="shared" si="2202"/>
        <v>0</v>
      </c>
      <c r="DR693" s="67">
        <f t="shared" ref="DR693:EA705" si="2203">(($G693*24*IF(AND(DR$672&gt;=$J693,DR$673&lt;=$K693),DR$674,IF(AND(DR$673&gt;$J693,DR$672&lt;$K693),(MIN(DR$673,$K693)-MAX(DR$672,$J693)+1),0))/1000)*1000*$H693/1000000)</f>
        <v>0</v>
      </c>
      <c r="DS693" s="67">
        <f t="shared" si="2203"/>
        <v>0</v>
      </c>
      <c r="DT693" s="67">
        <f t="shared" si="2203"/>
        <v>0</v>
      </c>
      <c r="DU693" s="67">
        <f t="shared" si="2203"/>
        <v>0</v>
      </c>
      <c r="DV693" s="67">
        <f t="shared" si="2203"/>
        <v>0</v>
      </c>
      <c r="DW693" s="67">
        <f t="shared" si="2203"/>
        <v>0</v>
      </c>
      <c r="DX693" s="67">
        <f t="shared" si="2203"/>
        <v>0</v>
      </c>
      <c r="DY693" s="67">
        <f t="shared" si="2203"/>
        <v>0</v>
      </c>
      <c r="DZ693" s="67">
        <f t="shared" si="2203"/>
        <v>0</v>
      </c>
      <c r="EA693" s="67">
        <f t="shared" si="2203"/>
        <v>0</v>
      </c>
      <c r="EB693" s="67">
        <f t="shared" ref="EB693:EK705" si="2204">(($G693*24*IF(AND(EB$672&gt;=$J693,EB$673&lt;=$K693),EB$674,IF(AND(EB$673&gt;$J693,EB$672&lt;$K693),(MIN(EB$673,$K693)-MAX(EB$672,$J693)+1),0))/1000)*1000*$H693/1000000)</f>
        <v>0</v>
      </c>
      <c r="EC693" s="67">
        <f t="shared" si="2204"/>
        <v>0</v>
      </c>
      <c r="ED693" s="67">
        <f t="shared" si="2204"/>
        <v>0</v>
      </c>
      <c r="EE693" s="67">
        <f t="shared" si="2204"/>
        <v>0</v>
      </c>
      <c r="EF693" s="67">
        <f t="shared" si="2204"/>
        <v>0</v>
      </c>
      <c r="EG693" s="67">
        <f t="shared" si="2204"/>
        <v>0</v>
      </c>
      <c r="EH693" s="67">
        <f t="shared" si="2204"/>
        <v>0</v>
      </c>
      <c r="EI693" s="67">
        <f t="shared" si="2204"/>
        <v>0</v>
      </c>
      <c r="EJ693" s="67">
        <f t="shared" si="2204"/>
        <v>0</v>
      </c>
      <c r="EK693" s="67">
        <f t="shared" si="2204"/>
        <v>0</v>
      </c>
      <c r="EL693" s="67">
        <f t="shared" ref="EL693:EU705" si="2205">(($G693*24*IF(AND(EL$672&gt;=$J693,EL$673&lt;=$K693),EL$674,IF(AND(EL$673&gt;$J693,EL$672&lt;$K693),(MIN(EL$673,$K693)-MAX(EL$672,$J693)+1),0))/1000)*1000*$H693/1000000)</f>
        <v>0</v>
      </c>
      <c r="EM693" s="67">
        <f t="shared" si="2205"/>
        <v>0</v>
      </c>
      <c r="EN693" s="67">
        <f t="shared" si="2205"/>
        <v>0</v>
      </c>
      <c r="EO693" s="67">
        <f t="shared" si="2205"/>
        <v>0</v>
      </c>
      <c r="EP693" s="67">
        <f t="shared" si="2205"/>
        <v>0</v>
      </c>
      <c r="EQ693" s="67">
        <f t="shared" si="2205"/>
        <v>0</v>
      </c>
      <c r="ER693" s="67">
        <f t="shared" si="2205"/>
        <v>0</v>
      </c>
      <c r="ES693" s="67">
        <f t="shared" si="2205"/>
        <v>0</v>
      </c>
      <c r="ET693" s="67">
        <f t="shared" si="2205"/>
        <v>0</v>
      </c>
      <c r="EU693" s="67">
        <f t="shared" si="2205"/>
        <v>0</v>
      </c>
      <c r="EV693" s="67">
        <f t="shared" ref="EV693:FE705" si="2206">(($G693*24*IF(AND(EV$672&gt;=$J693,EV$673&lt;=$K693),EV$674,IF(AND(EV$673&gt;$J693,EV$672&lt;$K693),(MIN(EV$673,$K693)-MAX(EV$672,$J693)+1),0))/1000)*1000*$H693/1000000)</f>
        <v>0</v>
      </c>
      <c r="EW693" s="67">
        <f t="shared" si="2206"/>
        <v>0</v>
      </c>
      <c r="EX693" s="67">
        <f t="shared" si="2206"/>
        <v>0</v>
      </c>
      <c r="EY693" s="67">
        <f t="shared" si="2206"/>
        <v>0</v>
      </c>
      <c r="EZ693" s="67">
        <f t="shared" si="2206"/>
        <v>0</v>
      </c>
      <c r="FA693" s="67">
        <f t="shared" si="2206"/>
        <v>0</v>
      </c>
      <c r="FB693" s="67">
        <f t="shared" si="2206"/>
        <v>0</v>
      </c>
      <c r="FC693" s="67">
        <f t="shared" si="2206"/>
        <v>0</v>
      </c>
      <c r="FD693" s="67">
        <f t="shared" si="2206"/>
        <v>0</v>
      </c>
      <c r="FE693" s="67">
        <f t="shared" si="2206"/>
        <v>0</v>
      </c>
      <c r="FF693" s="67">
        <f t="shared" ref="FF693:FO705" si="2207">(($G693*24*IF(AND(FF$672&gt;=$J693,FF$673&lt;=$K693),FF$674,IF(AND(FF$673&gt;$J693,FF$672&lt;$K693),(MIN(FF$673,$K693)-MAX(FF$672,$J693)+1),0))/1000)*1000*$H693/1000000)</f>
        <v>0</v>
      </c>
      <c r="FG693" s="67">
        <f t="shared" si="2207"/>
        <v>0</v>
      </c>
      <c r="FH693" s="67">
        <f t="shared" si="2207"/>
        <v>0</v>
      </c>
      <c r="FI693" s="67">
        <f t="shared" si="2207"/>
        <v>0</v>
      </c>
      <c r="FJ693" s="67">
        <f t="shared" si="2207"/>
        <v>0</v>
      </c>
      <c r="FK693" s="67">
        <f t="shared" si="2207"/>
        <v>0</v>
      </c>
      <c r="FL693" s="67">
        <f t="shared" si="2207"/>
        <v>0</v>
      </c>
      <c r="FM693" s="67">
        <f t="shared" si="2207"/>
        <v>0</v>
      </c>
      <c r="FN693" s="67">
        <f t="shared" si="2207"/>
        <v>0</v>
      </c>
      <c r="FO693" s="67">
        <f t="shared" si="2207"/>
        <v>0</v>
      </c>
      <c r="FP693" s="67">
        <f t="shared" ref="FP693:GC705" si="2208">(($G693*24*IF(AND(FP$672&gt;=$J693,FP$673&lt;=$K693),FP$674,IF(AND(FP$673&gt;$J693,FP$672&lt;$K693),(MIN(FP$673,$K693)-MAX(FP$672,$J693)+1),0))/1000)*1000*$H693/1000000)</f>
        <v>0</v>
      </c>
      <c r="FQ693" s="67">
        <f t="shared" si="2208"/>
        <v>0</v>
      </c>
      <c r="FR693" s="67">
        <f t="shared" si="2208"/>
        <v>0</v>
      </c>
      <c r="FS693" s="67">
        <f t="shared" si="2208"/>
        <v>0</v>
      </c>
      <c r="FT693" s="67">
        <f t="shared" si="2208"/>
        <v>0</v>
      </c>
      <c r="FU693" s="67">
        <f t="shared" si="2208"/>
        <v>0</v>
      </c>
      <c r="FV693" s="67">
        <f t="shared" si="2208"/>
        <v>0</v>
      </c>
      <c r="FW693" s="67">
        <f t="shared" si="2208"/>
        <v>0</v>
      </c>
      <c r="FX693" s="67">
        <f t="shared" si="2208"/>
        <v>0</v>
      </c>
      <c r="FY693" s="67">
        <f t="shared" si="2208"/>
        <v>0</v>
      </c>
      <c r="FZ693" s="67">
        <f t="shared" si="2208"/>
        <v>0</v>
      </c>
      <c r="GA693" s="67">
        <f t="shared" si="2208"/>
        <v>0</v>
      </c>
      <c r="GB693" s="67">
        <f t="shared" si="2208"/>
        <v>0</v>
      </c>
      <c r="GC693" s="67">
        <f t="shared" si="2208"/>
        <v>0</v>
      </c>
      <c r="GD693" s="2"/>
    </row>
    <row r="694" spans="1:186" hidden="1" outlineLevel="1" x14ac:dyDescent="0.35">
      <c r="A694" s="10"/>
      <c r="B694" s="10">
        <f t="shared" si="2178"/>
        <v>16</v>
      </c>
      <c r="C694" s="10" t="str">
        <f>INDEX('ACR quantidade'!$D:$D,MATCH($B694,'ACR quantidade'!$B:$B,0),1)</f>
        <v>AXIA Energia Nordeste</v>
      </c>
      <c r="D694" s="10" t="str">
        <f>INDEX('ACR quantidade'!$F:$F,MATCH($B694,'ACR quantidade'!$B:$B,0),1)</f>
        <v>Eólica</v>
      </c>
      <c r="E694" s="10" t="str">
        <f>INDEX('ACR quantidade'!$E:$E,MATCH($B694,'ACR quantidade'!$B:$B,0),1)</f>
        <v>Teiú 2</v>
      </c>
      <c r="F694" s="10" t="str">
        <f>INDEX('ACR quantidade'!$H:$H,MATCH($B694,'ACR quantidade'!$B:$B,0),1)</f>
        <v>NE</v>
      </c>
      <c r="G694" s="12">
        <f>IFERROR(INDEX('ACR quantidade'!$K:$K,MATCH($B694,'ACR quantidade'!$B:$B,0),1),0)</f>
        <v>3.7</v>
      </c>
      <c r="H694" s="12">
        <f>IFERROR(INDEX('ACR quantidade'!$L:$L,MATCH($B694,'ACR quantidade'!$B:$B,0),1),0)</f>
        <v>208.26</v>
      </c>
      <c r="I694" s="11" t="s">
        <v>73</v>
      </c>
      <c r="J694" s="13">
        <f>IFERROR(INDEX('ACR quantidade'!$I:$I,MATCH($B694,'ACR quantidade'!$B:$B,0),1),0)</f>
        <v>42248</v>
      </c>
      <c r="K694" s="13">
        <f>IFERROR(INDEX('ACR quantidade'!$J:$J,MATCH($B694,'ACR quantidade'!$B:$B,0),1),0)</f>
        <v>49552</v>
      </c>
      <c r="L694" s="10"/>
      <c r="M694" s="50" t="str">
        <f t="shared" si="2159"/>
        <v>Teiú 2</v>
      </c>
      <c r="N694" s="67">
        <f t="shared" si="2193"/>
        <v>6.7501231200000005</v>
      </c>
      <c r="O694" s="67">
        <f t="shared" si="2193"/>
        <v>6.7501231200000005</v>
      </c>
      <c r="P694" s="67">
        <f t="shared" si="2193"/>
        <v>6.7501231200000005</v>
      </c>
      <c r="Q694" s="67">
        <f t="shared" si="2193"/>
        <v>6.7686166080000012</v>
      </c>
      <c r="R694" s="67">
        <f t="shared" si="2193"/>
        <v>6.7501231200000005</v>
      </c>
      <c r="S694" s="67">
        <f t="shared" si="2193"/>
        <v>6.7501231200000005</v>
      </c>
      <c r="T694" s="67">
        <f t="shared" si="2193"/>
        <v>6.7501231200000005</v>
      </c>
      <c r="U694" s="67">
        <f t="shared" si="2193"/>
        <v>6.7686166080000012</v>
      </c>
      <c r="V694" s="67">
        <f t="shared" si="2193"/>
        <v>6.7501231200000005</v>
      </c>
      <c r="W694" s="67">
        <f t="shared" si="2193"/>
        <v>6.7501231200000005</v>
      </c>
      <c r="X694" s="67">
        <f t="shared" si="2194"/>
        <v>4.4939175840000001</v>
      </c>
      <c r="Y694" s="67">
        <f t="shared" si="2194"/>
        <v>0</v>
      </c>
      <c r="Z694" s="67">
        <f t="shared" si="2194"/>
        <v>0</v>
      </c>
      <c r="AA694" s="67">
        <f t="shared" si="2194"/>
        <v>0</v>
      </c>
      <c r="AB694" s="67">
        <f t="shared" si="2194"/>
        <v>0</v>
      </c>
      <c r="AC694" s="67">
        <f t="shared" si="2194"/>
        <v>0</v>
      </c>
      <c r="AD694" s="67">
        <f t="shared" si="2194"/>
        <v>0</v>
      </c>
      <c r="AE694" s="67">
        <f t="shared" si="2194"/>
        <v>0</v>
      </c>
      <c r="AF694" s="67">
        <f t="shared" si="2194"/>
        <v>0</v>
      </c>
      <c r="AG694" s="67">
        <f t="shared" si="2194"/>
        <v>0</v>
      </c>
      <c r="AH694" s="67">
        <f t="shared" si="2195"/>
        <v>0</v>
      </c>
      <c r="AI694" s="67">
        <f t="shared" si="2195"/>
        <v>0</v>
      </c>
      <c r="AJ694" s="67">
        <f t="shared" si="2195"/>
        <v>0</v>
      </c>
      <c r="AK694" s="67">
        <f t="shared" si="2195"/>
        <v>0</v>
      </c>
      <c r="AL694" s="67">
        <f t="shared" si="2195"/>
        <v>0</v>
      </c>
      <c r="AM694" s="67">
        <f t="shared" si="2195"/>
        <v>0</v>
      </c>
      <c r="AN694" s="67">
        <f t="shared" si="2195"/>
        <v>0</v>
      </c>
      <c r="AO694" s="67">
        <f t="shared" si="2195"/>
        <v>0</v>
      </c>
      <c r="AP694" s="67">
        <f t="shared" si="2195"/>
        <v>0</v>
      </c>
      <c r="AQ694" s="67">
        <f t="shared" si="2195"/>
        <v>0</v>
      </c>
      <c r="AR694" s="67">
        <f t="shared" si="2195"/>
        <v>0</v>
      </c>
      <c r="AS694" s="67">
        <f t="shared" si="2195"/>
        <v>0</v>
      </c>
      <c r="AT694" s="67">
        <f t="shared" si="2195"/>
        <v>0</v>
      </c>
      <c r="AU694" s="67">
        <f t="shared" si="2195"/>
        <v>0</v>
      </c>
      <c r="AV694" s="2"/>
      <c r="AW694" s="50" t="str">
        <f t="shared" si="2163"/>
        <v>Teiú 2</v>
      </c>
      <c r="AX694" s="67">
        <f t="shared" si="2179"/>
        <v>1.6644139200000001</v>
      </c>
      <c r="AY694" s="67">
        <f t="shared" si="2179"/>
        <v>1.6829074080000004</v>
      </c>
      <c r="AZ694" s="67">
        <f t="shared" si="2196"/>
        <v>1.7014008960000002</v>
      </c>
      <c r="BA694" s="67">
        <f t="shared" si="2196"/>
        <v>1.7014008960000002</v>
      </c>
      <c r="BB694" s="67">
        <f t="shared" si="2196"/>
        <v>1.6644139200000001</v>
      </c>
      <c r="BC694" s="67">
        <f t="shared" si="2196"/>
        <v>1.6829074080000004</v>
      </c>
      <c r="BD694" s="67">
        <f t="shared" si="2196"/>
        <v>1.7014008960000002</v>
      </c>
      <c r="BE694" s="67">
        <f t="shared" si="2196"/>
        <v>1.7014008960000002</v>
      </c>
      <c r="BF694" s="67">
        <f t="shared" si="2196"/>
        <v>1.6644139200000001</v>
      </c>
      <c r="BG694" s="67">
        <f t="shared" si="2196"/>
        <v>1.6829074080000004</v>
      </c>
      <c r="BH694" s="67">
        <f t="shared" si="2196"/>
        <v>1.7014008960000002</v>
      </c>
      <c r="BI694" s="67">
        <f t="shared" si="2196"/>
        <v>1.7014008960000002</v>
      </c>
      <c r="BJ694" s="67">
        <f t="shared" si="2197"/>
        <v>1.6829074080000004</v>
      </c>
      <c r="BK694" s="67">
        <f t="shared" si="2197"/>
        <v>1.6829074080000004</v>
      </c>
      <c r="BL694" s="67">
        <f t="shared" si="2197"/>
        <v>1.7014008960000002</v>
      </c>
      <c r="BM694" s="67">
        <f t="shared" si="2197"/>
        <v>1.7014008960000002</v>
      </c>
      <c r="BN694" s="67">
        <f t="shared" si="2197"/>
        <v>1.6644139200000001</v>
      </c>
      <c r="BO694" s="67">
        <f t="shared" si="2197"/>
        <v>1.6829074080000004</v>
      </c>
      <c r="BP694" s="67">
        <f t="shared" si="2197"/>
        <v>1.7014008960000002</v>
      </c>
      <c r="BQ694" s="67">
        <f t="shared" si="2197"/>
        <v>1.7014008960000002</v>
      </c>
      <c r="BR694" s="67">
        <f t="shared" si="2197"/>
        <v>1.6644139200000001</v>
      </c>
      <c r="BS694" s="67">
        <f t="shared" si="2197"/>
        <v>1.6829074080000004</v>
      </c>
      <c r="BT694" s="67">
        <f t="shared" si="2198"/>
        <v>1.7014008960000002</v>
      </c>
      <c r="BU694" s="67">
        <f t="shared" si="2198"/>
        <v>1.7014008960000002</v>
      </c>
      <c r="BV694" s="67">
        <f t="shared" si="2198"/>
        <v>1.6644139200000001</v>
      </c>
      <c r="BW694" s="67">
        <f t="shared" si="2198"/>
        <v>1.6829074080000004</v>
      </c>
      <c r="BX694" s="67">
        <f t="shared" si="2198"/>
        <v>1.7014008960000002</v>
      </c>
      <c r="BY694" s="67">
        <f t="shared" si="2198"/>
        <v>1.7014008960000002</v>
      </c>
      <c r="BZ694" s="67">
        <f t="shared" si="2198"/>
        <v>1.6829074080000004</v>
      </c>
      <c r="CA694" s="67">
        <f t="shared" si="2198"/>
        <v>1.6829074080000004</v>
      </c>
      <c r="CB694" s="67">
        <f t="shared" si="2198"/>
        <v>1.7014008960000002</v>
      </c>
      <c r="CC694" s="67">
        <f t="shared" si="2198"/>
        <v>1.7014008960000002</v>
      </c>
      <c r="CD694" s="67">
        <f t="shared" si="2199"/>
        <v>1.6644139200000001</v>
      </c>
      <c r="CE694" s="67">
        <f t="shared" si="2199"/>
        <v>1.6829074080000004</v>
      </c>
      <c r="CF694" s="67">
        <f t="shared" si="2199"/>
        <v>1.7014008960000002</v>
      </c>
      <c r="CG694" s="67">
        <f t="shared" si="2199"/>
        <v>1.7014008960000002</v>
      </c>
      <c r="CH694" s="67">
        <f t="shared" si="2199"/>
        <v>1.6644139200000001</v>
      </c>
      <c r="CI694" s="67">
        <f t="shared" si="2199"/>
        <v>1.6829074080000004</v>
      </c>
      <c r="CJ694" s="67">
        <f t="shared" si="2199"/>
        <v>1.7014008960000002</v>
      </c>
      <c r="CK694" s="67">
        <f t="shared" si="2199"/>
        <v>1.7014008960000002</v>
      </c>
      <c r="CL694" s="67">
        <f t="shared" si="2199"/>
        <v>1.6644139200000001</v>
      </c>
      <c r="CM694" s="67">
        <f t="shared" si="2199"/>
        <v>1.6829074080000004</v>
      </c>
      <c r="CN694" s="67">
        <f t="shared" si="2200"/>
        <v>1.146596256</v>
      </c>
      <c r="CO694" s="67">
        <f t="shared" si="2200"/>
        <v>0</v>
      </c>
      <c r="CP694" s="67">
        <f t="shared" si="2200"/>
        <v>0</v>
      </c>
      <c r="CQ694" s="67">
        <f t="shared" si="2200"/>
        <v>0</v>
      </c>
      <c r="CR694" s="67">
        <f t="shared" si="2200"/>
        <v>0</v>
      </c>
      <c r="CS694" s="67">
        <f t="shared" si="2200"/>
        <v>0</v>
      </c>
      <c r="CT694" s="67">
        <f t="shared" si="2200"/>
        <v>0</v>
      </c>
      <c r="CU694" s="67">
        <f t="shared" si="2200"/>
        <v>0</v>
      </c>
      <c r="CV694" s="67">
        <f t="shared" si="2200"/>
        <v>0</v>
      </c>
      <c r="CW694" s="67">
        <f t="shared" si="2200"/>
        <v>0</v>
      </c>
      <c r="CX694" s="67">
        <f t="shared" si="2201"/>
        <v>0</v>
      </c>
      <c r="CY694" s="67">
        <f t="shared" si="2201"/>
        <v>0</v>
      </c>
      <c r="CZ694" s="67">
        <f t="shared" si="2201"/>
        <v>0</v>
      </c>
      <c r="DA694" s="67">
        <f t="shared" si="2201"/>
        <v>0</v>
      </c>
      <c r="DB694" s="67">
        <f t="shared" si="2201"/>
        <v>0</v>
      </c>
      <c r="DC694" s="67">
        <f t="shared" si="2201"/>
        <v>0</v>
      </c>
      <c r="DD694" s="67">
        <f t="shared" si="2201"/>
        <v>0</v>
      </c>
      <c r="DE694" s="67">
        <f t="shared" si="2201"/>
        <v>0</v>
      </c>
      <c r="DF694" s="67">
        <f t="shared" si="2201"/>
        <v>0</v>
      </c>
      <c r="DG694" s="67">
        <f t="shared" si="2201"/>
        <v>0</v>
      </c>
      <c r="DH694" s="67">
        <f t="shared" si="2202"/>
        <v>0</v>
      </c>
      <c r="DI694" s="67">
        <f t="shared" si="2202"/>
        <v>0</v>
      </c>
      <c r="DJ694" s="67">
        <f t="shared" si="2202"/>
        <v>0</v>
      </c>
      <c r="DK694" s="67">
        <f t="shared" si="2202"/>
        <v>0</v>
      </c>
      <c r="DL694" s="67">
        <f t="shared" si="2202"/>
        <v>0</v>
      </c>
      <c r="DM694" s="67">
        <f t="shared" si="2202"/>
        <v>0</v>
      </c>
      <c r="DN694" s="67">
        <f t="shared" si="2202"/>
        <v>0</v>
      </c>
      <c r="DO694" s="67">
        <f t="shared" si="2202"/>
        <v>0</v>
      </c>
      <c r="DP694" s="67">
        <f t="shared" si="2202"/>
        <v>0</v>
      </c>
      <c r="DQ694" s="67">
        <f t="shared" si="2202"/>
        <v>0</v>
      </c>
      <c r="DR694" s="67">
        <f t="shared" si="2203"/>
        <v>0</v>
      </c>
      <c r="DS694" s="67">
        <f t="shared" si="2203"/>
        <v>0</v>
      </c>
      <c r="DT694" s="67">
        <f t="shared" si="2203"/>
        <v>0</v>
      </c>
      <c r="DU694" s="67">
        <f t="shared" si="2203"/>
        <v>0</v>
      </c>
      <c r="DV694" s="67">
        <f t="shared" si="2203"/>
        <v>0</v>
      </c>
      <c r="DW694" s="67">
        <f t="shared" si="2203"/>
        <v>0</v>
      </c>
      <c r="DX694" s="67">
        <f t="shared" si="2203"/>
        <v>0</v>
      </c>
      <c r="DY694" s="67">
        <f t="shared" si="2203"/>
        <v>0</v>
      </c>
      <c r="DZ694" s="67">
        <f t="shared" si="2203"/>
        <v>0</v>
      </c>
      <c r="EA694" s="67">
        <f t="shared" si="2203"/>
        <v>0</v>
      </c>
      <c r="EB694" s="67">
        <f t="shared" si="2204"/>
        <v>0</v>
      </c>
      <c r="EC694" s="67">
        <f t="shared" si="2204"/>
        <v>0</v>
      </c>
      <c r="ED694" s="67">
        <f t="shared" si="2204"/>
        <v>0</v>
      </c>
      <c r="EE694" s="67">
        <f t="shared" si="2204"/>
        <v>0</v>
      </c>
      <c r="EF694" s="67">
        <f t="shared" si="2204"/>
        <v>0</v>
      </c>
      <c r="EG694" s="67">
        <f t="shared" si="2204"/>
        <v>0</v>
      </c>
      <c r="EH694" s="67">
        <f t="shared" si="2204"/>
        <v>0</v>
      </c>
      <c r="EI694" s="67">
        <f t="shared" si="2204"/>
        <v>0</v>
      </c>
      <c r="EJ694" s="67">
        <f t="shared" si="2204"/>
        <v>0</v>
      </c>
      <c r="EK694" s="67">
        <f t="shared" si="2204"/>
        <v>0</v>
      </c>
      <c r="EL694" s="67">
        <f t="shared" si="2205"/>
        <v>0</v>
      </c>
      <c r="EM694" s="67">
        <f t="shared" si="2205"/>
        <v>0</v>
      </c>
      <c r="EN694" s="67">
        <f t="shared" si="2205"/>
        <v>0</v>
      </c>
      <c r="EO694" s="67">
        <f t="shared" si="2205"/>
        <v>0</v>
      </c>
      <c r="EP694" s="67">
        <f t="shared" si="2205"/>
        <v>0</v>
      </c>
      <c r="EQ694" s="67">
        <f t="shared" si="2205"/>
        <v>0</v>
      </c>
      <c r="ER694" s="67">
        <f t="shared" si="2205"/>
        <v>0</v>
      </c>
      <c r="ES694" s="67">
        <f t="shared" si="2205"/>
        <v>0</v>
      </c>
      <c r="ET694" s="67">
        <f t="shared" si="2205"/>
        <v>0</v>
      </c>
      <c r="EU694" s="67">
        <f t="shared" si="2205"/>
        <v>0</v>
      </c>
      <c r="EV694" s="67">
        <f t="shared" si="2206"/>
        <v>0</v>
      </c>
      <c r="EW694" s="67">
        <f t="shared" si="2206"/>
        <v>0</v>
      </c>
      <c r="EX694" s="67">
        <f t="shared" si="2206"/>
        <v>0</v>
      </c>
      <c r="EY694" s="67">
        <f t="shared" si="2206"/>
        <v>0</v>
      </c>
      <c r="EZ694" s="67">
        <f t="shared" si="2206"/>
        <v>0</v>
      </c>
      <c r="FA694" s="67">
        <f t="shared" si="2206"/>
        <v>0</v>
      </c>
      <c r="FB694" s="67">
        <f t="shared" si="2206"/>
        <v>0</v>
      </c>
      <c r="FC694" s="67">
        <f t="shared" si="2206"/>
        <v>0</v>
      </c>
      <c r="FD694" s="67">
        <f t="shared" si="2206"/>
        <v>0</v>
      </c>
      <c r="FE694" s="67">
        <f t="shared" si="2206"/>
        <v>0</v>
      </c>
      <c r="FF694" s="67">
        <f t="shared" si="2207"/>
        <v>0</v>
      </c>
      <c r="FG694" s="67">
        <f t="shared" si="2207"/>
        <v>0</v>
      </c>
      <c r="FH694" s="67">
        <f t="shared" si="2207"/>
        <v>0</v>
      </c>
      <c r="FI694" s="67">
        <f t="shared" si="2207"/>
        <v>0</v>
      </c>
      <c r="FJ694" s="67">
        <f t="shared" si="2207"/>
        <v>0</v>
      </c>
      <c r="FK694" s="67">
        <f t="shared" si="2207"/>
        <v>0</v>
      </c>
      <c r="FL694" s="67">
        <f t="shared" si="2207"/>
        <v>0</v>
      </c>
      <c r="FM694" s="67">
        <f t="shared" si="2207"/>
        <v>0</v>
      </c>
      <c r="FN694" s="67">
        <f t="shared" si="2207"/>
        <v>0</v>
      </c>
      <c r="FO694" s="67">
        <f t="shared" si="2207"/>
        <v>0</v>
      </c>
      <c r="FP694" s="67">
        <f t="shared" si="2208"/>
        <v>0</v>
      </c>
      <c r="FQ694" s="67">
        <f t="shared" si="2208"/>
        <v>0</v>
      </c>
      <c r="FR694" s="67">
        <f t="shared" si="2208"/>
        <v>0</v>
      </c>
      <c r="FS694" s="67">
        <f t="shared" si="2208"/>
        <v>0</v>
      </c>
      <c r="FT694" s="67">
        <f t="shared" si="2208"/>
        <v>0</v>
      </c>
      <c r="FU694" s="67">
        <f t="shared" si="2208"/>
        <v>0</v>
      </c>
      <c r="FV694" s="67">
        <f t="shared" si="2208"/>
        <v>0</v>
      </c>
      <c r="FW694" s="67">
        <f t="shared" si="2208"/>
        <v>0</v>
      </c>
      <c r="FX694" s="67">
        <f t="shared" si="2208"/>
        <v>0</v>
      </c>
      <c r="FY694" s="67">
        <f t="shared" si="2208"/>
        <v>0</v>
      </c>
      <c r="FZ694" s="67">
        <f t="shared" si="2208"/>
        <v>0</v>
      </c>
      <c r="GA694" s="67">
        <f t="shared" si="2208"/>
        <v>0</v>
      </c>
      <c r="GB694" s="67">
        <f t="shared" si="2208"/>
        <v>0</v>
      </c>
      <c r="GC694" s="67">
        <f t="shared" si="2208"/>
        <v>0</v>
      </c>
      <c r="GD694" s="2"/>
    </row>
    <row r="695" spans="1:186" hidden="1" outlineLevel="1" x14ac:dyDescent="0.35">
      <c r="A695" s="10"/>
      <c r="B695" s="10">
        <f t="shared" si="2178"/>
        <v>17</v>
      </c>
      <c r="C695" s="10" t="str">
        <f>INDEX('ACR quantidade'!$D:$D,MATCH($B695,'ACR quantidade'!$B:$B,0),1)</f>
        <v>AXIA Energia Nordeste</v>
      </c>
      <c r="D695" s="10" t="str">
        <f>INDEX('ACR quantidade'!$F:$F,MATCH($B695,'ACR quantidade'!$B:$B,0),1)</f>
        <v>Qualquer</v>
      </c>
      <c r="E695" s="10" t="str">
        <f>INDEX('ACR quantidade'!$E:$E,MATCH($B695,'ACR quantidade'!$B:$B,0),1)</f>
        <v>AXIA Energia Nordeste</v>
      </c>
      <c r="F695" s="10" t="str">
        <f>INDEX('ACR quantidade'!$H:$H,MATCH($B695,'ACR quantidade'!$B:$B,0),1)</f>
        <v>NE</v>
      </c>
      <c r="G695" s="12">
        <f>IFERROR(INDEX('ACR quantidade'!$K:$K,MATCH($B695,'ACR quantidade'!$B:$B,0),1),0)</f>
        <v>317.02999999999997</v>
      </c>
      <c r="H695" s="12">
        <f>IFERROR(INDEX('ACR quantidade'!$L:$L,MATCH($B695,'ACR quantidade'!$B:$B,0),1),0)</f>
        <v>160.91</v>
      </c>
      <c r="I695" s="11" t="s">
        <v>73</v>
      </c>
      <c r="J695" s="13">
        <f>IFERROR(INDEX('ACR quantidade'!$I:$I,MATCH($B695,'ACR quantidade'!$B:$B,0),1),0)</f>
        <v>45658</v>
      </c>
      <c r="K695" s="13">
        <f>IFERROR(INDEX('ACR quantidade'!$J:$J,MATCH($B695,'ACR quantidade'!$B:$B,0),1),0)</f>
        <v>46387</v>
      </c>
      <c r="L695" s="10"/>
      <c r="M695" s="50" t="str">
        <f t="shared" si="2159"/>
        <v>AXIA Energia Nordeste</v>
      </c>
      <c r="N695" s="67">
        <f t="shared" si="2193"/>
        <v>446.87648434799991</v>
      </c>
      <c r="O695" s="67">
        <f t="shared" si="2193"/>
        <v>446.87648434799991</v>
      </c>
      <c r="P695" s="67">
        <f t="shared" si="2193"/>
        <v>0</v>
      </c>
      <c r="Q695" s="67">
        <f t="shared" si="2193"/>
        <v>0</v>
      </c>
      <c r="R695" s="67">
        <f t="shared" si="2193"/>
        <v>0</v>
      </c>
      <c r="S695" s="67">
        <f t="shared" si="2193"/>
        <v>0</v>
      </c>
      <c r="T695" s="67">
        <f t="shared" si="2193"/>
        <v>0</v>
      </c>
      <c r="U695" s="67">
        <f t="shared" si="2193"/>
        <v>0</v>
      </c>
      <c r="V695" s="67">
        <f t="shared" si="2193"/>
        <v>0</v>
      </c>
      <c r="W695" s="67">
        <f t="shared" si="2193"/>
        <v>0</v>
      </c>
      <c r="X695" s="67">
        <f t="shared" si="2194"/>
        <v>0</v>
      </c>
      <c r="Y695" s="67">
        <f t="shared" si="2194"/>
        <v>0</v>
      </c>
      <c r="Z695" s="67">
        <f t="shared" si="2194"/>
        <v>0</v>
      </c>
      <c r="AA695" s="67">
        <f t="shared" si="2194"/>
        <v>0</v>
      </c>
      <c r="AB695" s="67">
        <f t="shared" si="2194"/>
        <v>0</v>
      </c>
      <c r="AC695" s="67">
        <f t="shared" si="2194"/>
        <v>0</v>
      </c>
      <c r="AD695" s="67">
        <f t="shared" si="2194"/>
        <v>0</v>
      </c>
      <c r="AE695" s="67">
        <f t="shared" si="2194"/>
        <v>0</v>
      </c>
      <c r="AF695" s="67">
        <f t="shared" si="2194"/>
        <v>0</v>
      </c>
      <c r="AG695" s="67">
        <f t="shared" si="2194"/>
        <v>0</v>
      </c>
      <c r="AH695" s="67">
        <f t="shared" si="2195"/>
        <v>0</v>
      </c>
      <c r="AI695" s="67">
        <f t="shared" si="2195"/>
        <v>0</v>
      </c>
      <c r="AJ695" s="67">
        <f t="shared" si="2195"/>
        <v>0</v>
      </c>
      <c r="AK695" s="67">
        <f t="shared" si="2195"/>
        <v>0</v>
      </c>
      <c r="AL695" s="67">
        <f t="shared" si="2195"/>
        <v>0</v>
      </c>
      <c r="AM695" s="67">
        <f t="shared" si="2195"/>
        <v>0</v>
      </c>
      <c r="AN695" s="67">
        <f t="shared" si="2195"/>
        <v>0</v>
      </c>
      <c r="AO695" s="67">
        <f t="shared" si="2195"/>
        <v>0</v>
      </c>
      <c r="AP695" s="67">
        <f t="shared" si="2195"/>
        <v>0</v>
      </c>
      <c r="AQ695" s="67">
        <f t="shared" si="2195"/>
        <v>0</v>
      </c>
      <c r="AR695" s="67">
        <f t="shared" si="2195"/>
        <v>0</v>
      </c>
      <c r="AS695" s="67">
        <f t="shared" si="2195"/>
        <v>0</v>
      </c>
      <c r="AT695" s="67">
        <f t="shared" si="2195"/>
        <v>0</v>
      </c>
      <c r="AU695" s="67">
        <f t="shared" si="2195"/>
        <v>0</v>
      </c>
      <c r="AV695" s="2"/>
      <c r="AW695" s="50" t="str">
        <f t="shared" si="2163"/>
        <v>AXIA Energia Nordeste</v>
      </c>
      <c r="AX695" s="67">
        <f t="shared" si="2179"/>
        <v>110.18872216799998</v>
      </c>
      <c r="AY695" s="67">
        <f t="shared" si="2179"/>
        <v>111.41304130319998</v>
      </c>
      <c r="AZ695" s="67">
        <f t="shared" si="2196"/>
        <v>112.63736043839999</v>
      </c>
      <c r="BA695" s="67">
        <f t="shared" si="2196"/>
        <v>112.63736043839999</v>
      </c>
      <c r="BB695" s="67">
        <f t="shared" si="2196"/>
        <v>110.18872216799998</v>
      </c>
      <c r="BC695" s="67">
        <f t="shared" si="2196"/>
        <v>111.41304130319998</v>
      </c>
      <c r="BD695" s="67">
        <f t="shared" si="2196"/>
        <v>112.63736043839999</v>
      </c>
      <c r="BE695" s="67">
        <f t="shared" si="2196"/>
        <v>112.63736043839999</v>
      </c>
      <c r="BF695" s="67">
        <f t="shared" si="2196"/>
        <v>0</v>
      </c>
      <c r="BG695" s="67">
        <f t="shared" si="2196"/>
        <v>0</v>
      </c>
      <c r="BH695" s="67">
        <f t="shared" si="2196"/>
        <v>0</v>
      </c>
      <c r="BI695" s="67">
        <f t="shared" si="2196"/>
        <v>0</v>
      </c>
      <c r="BJ695" s="67">
        <f t="shared" si="2197"/>
        <v>0</v>
      </c>
      <c r="BK695" s="67">
        <f t="shared" si="2197"/>
        <v>0</v>
      </c>
      <c r="BL695" s="67">
        <f t="shared" si="2197"/>
        <v>0</v>
      </c>
      <c r="BM695" s="67">
        <f t="shared" si="2197"/>
        <v>0</v>
      </c>
      <c r="BN695" s="67">
        <f t="shared" si="2197"/>
        <v>0</v>
      </c>
      <c r="BO695" s="67">
        <f t="shared" si="2197"/>
        <v>0</v>
      </c>
      <c r="BP695" s="67">
        <f t="shared" si="2197"/>
        <v>0</v>
      </c>
      <c r="BQ695" s="67">
        <f t="shared" si="2197"/>
        <v>0</v>
      </c>
      <c r="BR695" s="67">
        <f t="shared" si="2197"/>
        <v>0</v>
      </c>
      <c r="BS695" s="67">
        <f t="shared" si="2197"/>
        <v>0</v>
      </c>
      <c r="BT695" s="67">
        <f t="shared" si="2198"/>
        <v>0</v>
      </c>
      <c r="BU695" s="67">
        <f t="shared" si="2198"/>
        <v>0</v>
      </c>
      <c r="BV695" s="67">
        <f t="shared" si="2198"/>
        <v>0</v>
      </c>
      <c r="BW695" s="67">
        <f t="shared" si="2198"/>
        <v>0</v>
      </c>
      <c r="BX695" s="67">
        <f t="shared" si="2198"/>
        <v>0</v>
      </c>
      <c r="BY695" s="67">
        <f t="shared" si="2198"/>
        <v>0</v>
      </c>
      <c r="BZ695" s="67">
        <f t="shared" si="2198"/>
        <v>0</v>
      </c>
      <c r="CA695" s="67">
        <f t="shared" si="2198"/>
        <v>0</v>
      </c>
      <c r="CB695" s="67">
        <f t="shared" si="2198"/>
        <v>0</v>
      </c>
      <c r="CC695" s="67">
        <f t="shared" si="2198"/>
        <v>0</v>
      </c>
      <c r="CD695" s="67">
        <f t="shared" si="2199"/>
        <v>0</v>
      </c>
      <c r="CE695" s="67">
        <f t="shared" si="2199"/>
        <v>0</v>
      </c>
      <c r="CF695" s="67">
        <f t="shared" si="2199"/>
        <v>0</v>
      </c>
      <c r="CG695" s="67">
        <f t="shared" si="2199"/>
        <v>0</v>
      </c>
      <c r="CH695" s="67">
        <f t="shared" si="2199"/>
        <v>0</v>
      </c>
      <c r="CI695" s="67">
        <f t="shared" si="2199"/>
        <v>0</v>
      </c>
      <c r="CJ695" s="67">
        <f t="shared" si="2199"/>
        <v>0</v>
      </c>
      <c r="CK695" s="67">
        <f t="shared" si="2199"/>
        <v>0</v>
      </c>
      <c r="CL695" s="67">
        <f t="shared" si="2199"/>
        <v>0</v>
      </c>
      <c r="CM695" s="67">
        <f t="shared" si="2199"/>
        <v>0</v>
      </c>
      <c r="CN695" s="67">
        <f t="shared" si="2200"/>
        <v>0</v>
      </c>
      <c r="CO695" s="67">
        <f t="shared" si="2200"/>
        <v>0</v>
      </c>
      <c r="CP695" s="67">
        <f t="shared" si="2200"/>
        <v>0</v>
      </c>
      <c r="CQ695" s="67">
        <f t="shared" si="2200"/>
        <v>0</v>
      </c>
      <c r="CR695" s="67">
        <f t="shared" si="2200"/>
        <v>0</v>
      </c>
      <c r="CS695" s="67">
        <f t="shared" si="2200"/>
        <v>0</v>
      </c>
      <c r="CT695" s="67">
        <f t="shared" si="2200"/>
        <v>0</v>
      </c>
      <c r="CU695" s="67">
        <f t="shared" si="2200"/>
        <v>0</v>
      </c>
      <c r="CV695" s="67">
        <f t="shared" si="2200"/>
        <v>0</v>
      </c>
      <c r="CW695" s="67">
        <f t="shared" si="2200"/>
        <v>0</v>
      </c>
      <c r="CX695" s="67">
        <f t="shared" si="2201"/>
        <v>0</v>
      </c>
      <c r="CY695" s="67">
        <f t="shared" si="2201"/>
        <v>0</v>
      </c>
      <c r="CZ695" s="67">
        <f t="shared" si="2201"/>
        <v>0</v>
      </c>
      <c r="DA695" s="67">
        <f t="shared" si="2201"/>
        <v>0</v>
      </c>
      <c r="DB695" s="67">
        <f t="shared" si="2201"/>
        <v>0</v>
      </c>
      <c r="DC695" s="67">
        <f t="shared" si="2201"/>
        <v>0</v>
      </c>
      <c r="DD695" s="67">
        <f t="shared" si="2201"/>
        <v>0</v>
      </c>
      <c r="DE695" s="67">
        <f t="shared" si="2201"/>
        <v>0</v>
      </c>
      <c r="DF695" s="67">
        <f t="shared" si="2201"/>
        <v>0</v>
      </c>
      <c r="DG695" s="67">
        <f t="shared" si="2201"/>
        <v>0</v>
      </c>
      <c r="DH695" s="67">
        <f t="shared" si="2202"/>
        <v>0</v>
      </c>
      <c r="DI695" s="67">
        <f t="shared" si="2202"/>
        <v>0</v>
      </c>
      <c r="DJ695" s="67">
        <f t="shared" si="2202"/>
        <v>0</v>
      </c>
      <c r="DK695" s="67">
        <f t="shared" si="2202"/>
        <v>0</v>
      </c>
      <c r="DL695" s="67">
        <f t="shared" si="2202"/>
        <v>0</v>
      </c>
      <c r="DM695" s="67">
        <f t="shared" si="2202"/>
        <v>0</v>
      </c>
      <c r="DN695" s="67">
        <f t="shared" si="2202"/>
        <v>0</v>
      </c>
      <c r="DO695" s="67">
        <f t="shared" si="2202"/>
        <v>0</v>
      </c>
      <c r="DP695" s="67">
        <f t="shared" si="2202"/>
        <v>0</v>
      </c>
      <c r="DQ695" s="67">
        <f t="shared" si="2202"/>
        <v>0</v>
      </c>
      <c r="DR695" s="67">
        <f t="shared" si="2203"/>
        <v>0</v>
      </c>
      <c r="DS695" s="67">
        <f t="shared" si="2203"/>
        <v>0</v>
      </c>
      <c r="DT695" s="67">
        <f t="shared" si="2203"/>
        <v>0</v>
      </c>
      <c r="DU695" s="67">
        <f t="shared" si="2203"/>
        <v>0</v>
      </c>
      <c r="DV695" s="67">
        <f t="shared" si="2203"/>
        <v>0</v>
      </c>
      <c r="DW695" s="67">
        <f t="shared" si="2203"/>
        <v>0</v>
      </c>
      <c r="DX695" s="67">
        <f t="shared" si="2203"/>
        <v>0</v>
      </c>
      <c r="DY695" s="67">
        <f t="shared" si="2203"/>
        <v>0</v>
      </c>
      <c r="DZ695" s="67">
        <f t="shared" si="2203"/>
        <v>0</v>
      </c>
      <c r="EA695" s="67">
        <f t="shared" si="2203"/>
        <v>0</v>
      </c>
      <c r="EB695" s="67">
        <f t="shared" si="2204"/>
        <v>0</v>
      </c>
      <c r="EC695" s="67">
        <f t="shared" si="2204"/>
        <v>0</v>
      </c>
      <c r="ED695" s="67">
        <f t="shared" si="2204"/>
        <v>0</v>
      </c>
      <c r="EE695" s="67">
        <f t="shared" si="2204"/>
        <v>0</v>
      </c>
      <c r="EF695" s="67">
        <f t="shared" si="2204"/>
        <v>0</v>
      </c>
      <c r="EG695" s="67">
        <f t="shared" si="2204"/>
        <v>0</v>
      </c>
      <c r="EH695" s="67">
        <f t="shared" si="2204"/>
        <v>0</v>
      </c>
      <c r="EI695" s="67">
        <f t="shared" si="2204"/>
        <v>0</v>
      </c>
      <c r="EJ695" s="67">
        <f t="shared" si="2204"/>
        <v>0</v>
      </c>
      <c r="EK695" s="67">
        <f t="shared" si="2204"/>
        <v>0</v>
      </c>
      <c r="EL695" s="67">
        <f t="shared" si="2205"/>
        <v>0</v>
      </c>
      <c r="EM695" s="67">
        <f t="shared" si="2205"/>
        <v>0</v>
      </c>
      <c r="EN695" s="67">
        <f t="shared" si="2205"/>
        <v>0</v>
      </c>
      <c r="EO695" s="67">
        <f t="shared" si="2205"/>
        <v>0</v>
      </c>
      <c r="EP695" s="67">
        <f t="shared" si="2205"/>
        <v>0</v>
      </c>
      <c r="EQ695" s="67">
        <f t="shared" si="2205"/>
        <v>0</v>
      </c>
      <c r="ER695" s="67">
        <f t="shared" si="2205"/>
        <v>0</v>
      </c>
      <c r="ES695" s="67">
        <f t="shared" si="2205"/>
        <v>0</v>
      </c>
      <c r="ET695" s="67">
        <f t="shared" si="2205"/>
        <v>0</v>
      </c>
      <c r="EU695" s="67">
        <f t="shared" si="2205"/>
        <v>0</v>
      </c>
      <c r="EV695" s="67">
        <f t="shared" si="2206"/>
        <v>0</v>
      </c>
      <c r="EW695" s="67">
        <f t="shared" si="2206"/>
        <v>0</v>
      </c>
      <c r="EX695" s="67">
        <f t="shared" si="2206"/>
        <v>0</v>
      </c>
      <c r="EY695" s="67">
        <f t="shared" si="2206"/>
        <v>0</v>
      </c>
      <c r="EZ695" s="67">
        <f t="shared" si="2206"/>
        <v>0</v>
      </c>
      <c r="FA695" s="67">
        <f t="shared" si="2206"/>
        <v>0</v>
      </c>
      <c r="FB695" s="67">
        <f t="shared" si="2206"/>
        <v>0</v>
      </c>
      <c r="FC695" s="67">
        <f t="shared" si="2206"/>
        <v>0</v>
      </c>
      <c r="FD695" s="67">
        <f t="shared" si="2206"/>
        <v>0</v>
      </c>
      <c r="FE695" s="67">
        <f t="shared" si="2206"/>
        <v>0</v>
      </c>
      <c r="FF695" s="67">
        <f t="shared" si="2207"/>
        <v>0</v>
      </c>
      <c r="FG695" s="67">
        <f t="shared" si="2207"/>
        <v>0</v>
      </c>
      <c r="FH695" s="67">
        <f t="shared" si="2207"/>
        <v>0</v>
      </c>
      <c r="FI695" s="67">
        <f t="shared" si="2207"/>
        <v>0</v>
      </c>
      <c r="FJ695" s="67">
        <f t="shared" si="2207"/>
        <v>0</v>
      </c>
      <c r="FK695" s="67">
        <f t="shared" si="2207"/>
        <v>0</v>
      </c>
      <c r="FL695" s="67">
        <f t="shared" si="2207"/>
        <v>0</v>
      </c>
      <c r="FM695" s="67">
        <f t="shared" si="2207"/>
        <v>0</v>
      </c>
      <c r="FN695" s="67">
        <f t="shared" si="2207"/>
        <v>0</v>
      </c>
      <c r="FO695" s="67">
        <f t="shared" si="2207"/>
        <v>0</v>
      </c>
      <c r="FP695" s="67">
        <f t="shared" si="2208"/>
        <v>0</v>
      </c>
      <c r="FQ695" s="67">
        <f t="shared" si="2208"/>
        <v>0</v>
      </c>
      <c r="FR695" s="67">
        <f t="shared" si="2208"/>
        <v>0</v>
      </c>
      <c r="FS695" s="67">
        <f t="shared" si="2208"/>
        <v>0</v>
      </c>
      <c r="FT695" s="67">
        <f t="shared" si="2208"/>
        <v>0</v>
      </c>
      <c r="FU695" s="67">
        <f t="shared" si="2208"/>
        <v>0</v>
      </c>
      <c r="FV695" s="67">
        <f t="shared" si="2208"/>
        <v>0</v>
      </c>
      <c r="FW695" s="67">
        <f t="shared" si="2208"/>
        <v>0</v>
      </c>
      <c r="FX695" s="67">
        <f t="shared" si="2208"/>
        <v>0</v>
      </c>
      <c r="FY695" s="67">
        <f t="shared" si="2208"/>
        <v>0</v>
      </c>
      <c r="FZ695" s="67">
        <f t="shared" si="2208"/>
        <v>0</v>
      </c>
      <c r="GA695" s="67">
        <f t="shared" si="2208"/>
        <v>0</v>
      </c>
      <c r="GB695" s="67">
        <f t="shared" si="2208"/>
        <v>0</v>
      </c>
      <c r="GC695" s="67">
        <f t="shared" si="2208"/>
        <v>0</v>
      </c>
      <c r="GD695" s="2"/>
    </row>
    <row r="696" spans="1:186" hidden="1" outlineLevel="1" x14ac:dyDescent="0.35">
      <c r="A696" s="10"/>
      <c r="B696" s="10">
        <f t="shared" si="2178"/>
        <v>18</v>
      </c>
      <c r="C696" s="10" t="str">
        <f>INDEX('ACR quantidade'!$D:$D,MATCH($B696,'ACR quantidade'!$B:$B,0),1)</f>
        <v>AXIA Energia Nordeste</v>
      </c>
      <c r="D696" s="10" t="str">
        <f>INDEX('ACR quantidade'!$F:$F,MATCH($B696,'ACR quantidade'!$B:$B,0),1)</f>
        <v>Qualquer</v>
      </c>
      <c r="E696" s="10" t="str">
        <f>INDEX('ACR quantidade'!$E:$E,MATCH($B696,'ACR quantidade'!$B:$B,0),1)</f>
        <v>AXIA Energia Nordeste</v>
      </c>
      <c r="F696" s="10" t="str">
        <f>INDEX('ACR quantidade'!$H:$H,MATCH($B696,'ACR quantidade'!$B:$B,0),1)</f>
        <v>NE</v>
      </c>
      <c r="G696" s="12">
        <f>IFERROR(INDEX('ACR quantidade'!$K:$K,MATCH($B696,'ACR quantidade'!$B:$B,0),1),0)</f>
        <v>80</v>
      </c>
      <c r="H696" s="12">
        <f>IFERROR(INDEX('ACR quantidade'!$L:$L,MATCH($B696,'ACR quantidade'!$B:$B,0),1),0)</f>
        <v>160.05000000000001</v>
      </c>
      <c r="I696" s="11" t="s">
        <v>73</v>
      </c>
      <c r="J696" s="13">
        <f>IFERROR(INDEX('ACR quantidade'!$I:$I,MATCH($B696,'ACR quantidade'!$B:$B,0),1),0)</f>
        <v>46023</v>
      </c>
      <c r="K696" s="13">
        <f>IFERROR(INDEX('ACR quantidade'!$J:$J,MATCH($B696,'ACR quantidade'!$B:$B,0),1),0)</f>
        <v>46752</v>
      </c>
      <c r="L696" s="10"/>
      <c r="M696" s="50" t="str">
        <f t="shared" si="2159"/>
        <v>AXIA Energia Nordeste</v>
      </c>
      <c r="N696" s="67">
        <f t="shared" si="2193"/>
        <v>0</v>
      </c>
      <c r="O696" s="67">
        <f t="shared" si="2193"/>
        <v>112.16304000000002</v>
      </c>
      <c r="P696" s="67">
        <f t="shared" si="2193"/>
        <v>112.16304000000002</v>
      </c>
      <c r="Q696" s="67">
        <f t="shared" si="2193"/>
        <v>0</v>
      </c>
      <c r="R696" s="67">
        <f t="shared" si="2193"/>
        <v>0</v>
      </c>
      <c r="S696" s="67">
        <f t="shared" si="2193"/>
        <v>0</v>
      </c>
      <c r="T696" s="67">
        <f t="shared" si="2193"/>
        <v>0</v>
      </c>
      <c r="U696" s="67">
        <f t="shared" si="2193"/>
        <v>0</v>
      </c>
      <c r="V696" s="67">
        <f t="shared" si="2193"/>
        <v>0</v>
      </c>
      <c r="W696" s="67">
        <f t="shared" si="2193"/>
        <v>0</v>
      </c>
      <c r="X696" s="67">
        <f t="shared" si="2194"/>
        <v>0</v>
      </c>
      <c r="Y696" s="67">
        <f t="shared" si="2194"/>
        <v>0</v>
      </c>
      <c r="Z696" s="67">
        <f t="shared" si="2194"/>
        <v>0</v>
      </c>
      <c r="AA696" s="67">
        <f t="shared" si="2194"/>
        <v>0</v>
      </c>
      <c r="AB696" s="67">
        <f t="shared" si="2194"/>
        <v>0</v>
      </c>
      <c r="AC696" s="67">
        <f t="shared" si="2194"/>
        <v>0</v>
      </c>
      <c r="AD696" s="67">
        <f t="shared" si="2194"/>
        <v>0</v>
      </c>
      <c r="AE696" s="67">
        <f t="shared" si="2194"/>
        <v>0</v>
      </c>
      <c r="AF696" s="67">
        <f t="shared" si="2194"/>
        <v>0</v>
      </c>
      <c r="AG696" s="67">
        <f t="shared" si="2194"/>
        <v>0</v>
      </c>
      <c r="AH696" s="67">
        <f t="shared" si="2195"/>
        <v>0</v>
      </c>
      <c r="AI696" s="67">
        <f t="shared" si="2195"/>
        <v>0</v>
      </c>
      <c r="AJ696" s="67">
        <f t="shared" si="2195"/>
        <v>0</v>
      </c>
      <c r="AK696" s="67">
        <f t="shared" si="2195"/>
        <v>0</v>
      </c>
      <c r="AL696" s="67">
        <f t="shared" si="2195"/>
        <v>0</v>
      </c>
      <c r="AM696" s="67">
        <f t="shared" si="2195"/>
        <v>0</v>
      </c>
      <c r="AN696" s="67">
        <f t="shared" si="2195"/>
        <v>0</v>
      </c>
      <c r="AO696" s="67">
        <f t="shared" si="2195"/>
        <v>0</v>
      </c>
      <c r="AP696" s="67">
        <f t="shared" si="2195"/>
        <v>0</v>
      </c>
      <c r="AQ696" s="67">
        <f t="shared" si="2195"/>
        <v>0</v>
      </c>
      <c r="AR696" s="67">
        <f t="shared" si="2195"/>
        <v>0</v>
      </c>
      <c r="AS696" s="67">
        <f t="shared" si="2195"/>
        <v>0</v>
      </c>
      <c r="AT696" s="67">
        <f t="shared" si="2195"/>
        <v>0</v>
      </c>
      <c r="AU696" s="67">
        <f t="shared" si="2195"/>
        <v>0</v>
      </c>
      <c r="AV696" s="2"/>
      <c r="AW696" s="50" t="str">
        <f t="shared" si="2163"/>
        <v>AXIA Energia Nordeste</v>
      </c>
      <c r="AX696" s="67">
        <f t="shared" si="2179"/>
        <v>0</v>
      </c>
      <c r="AY696" s="67">
        <f t="shared" si="2179"/>
        <v>0</v>
      </c>
      <c r="AZ696" s="67">
        <f t="shared" si="2196"/>
        <v>0</v>
      </c>
      <c r="BA696" s="67">
        <f t="shared" si="2196"/>
        <v>0</v>
      </c>
      <c r="BB696" s="67">
        <f t="shared" si="2196"/>
        <v>27.656640000000003</v>
      </c>
      <c r="BC696" s="67">
        <f t="shared" si="2196"/>
        <v>27.963936000000004</v>
      </c>
      <c r="BD696" s="67">
        <f t="shared" si="2196"/>
        <v>28.271232000000005</v>
      </c>
      <c r="BE696" s="67">
        <f t="shared" si="2196"/>
        <v>28.271232000000005</v>
      </c>
      <c r="BF696" s="67">
        <f t="shared" si="2196"/>
        <v>27.656640000000003</v>
      </c>
      <c r="BG696" s="67">
        <f t="shared" si="2196"/>
        <v>27.963936000000004</v>
      </c>
      <c r="BH696" s="67">
        <f t="shared" si="2196"/>
        <v>28.271232000000005</v>
      </c>
      <c r="BI696" s="67">
        <f t="shared" si="2196"/>
        <v>28.271232000000005</v>
      </c>
      <c r="BJ696" s="67">
        <f t="shared" si="2197"/>
        <v>0</v>
      </c>
      <c r="BK696" s="67">
        <f t="shared" si="2197"/>
        <v>0</v>
      </c>
      <c r="BL696" s="67">
        <f t="shared" si="2197"/>
        <v>0</v>
      </c>
      <c r="BM696" s="67">
        <f t="shared" si="2197"/>
        <v>0</v>
      </c>
      <c r="BN696" s="67">
        <f t="shared" si="2197"/>
        <v>0</v>
      </c>
      <c r="BO696" s="67">
        <f t="shared" si="2197"/>
        <v>0</v>
      </c>
      <c r="BP696" s="67">
        <f t="shared" si="2197"/>
        <v>0</v>
      </c>
      <c r="BQ696" s="67">
        <f t="shared" si="2197"/>
        <v>0</v>
      </c>
      <c r="BR696" s="67">
        <f t="shared" si="2197"/>
        <v>0</v>
      </c>
      <c r="BS696" s="67">
        <f t="shared" si="2197"/>
        <v>0</v>
      </c>
      <c r="BT696" s="67">
        <f t="shared" si="2198"/>
        <v>0</v>
      </c>
      <c r="BU696" s="67">
        <f t="shared" si="2198"/>
        <v>0</v>
      </c>
      <c r="BV696" s="67">
        <f t="shared" si="2198"/>
        <v>0</v>
      </c>
      <c r="BW696" s="67">
        <f t="shared" si="2198"/>
        <v>0</v>
      </c>
      <c r="BX696" s="67">
        <f t="shared" si="2198"/>
        <v>0</v>
      </c>
      <c r="BY696" s="67">
        <f t="shared" si="2198"/>
        <v>0</v>
      </c>
      <c r="BZ696" s="67">
        <f t="shared" si="2198"/>
        <v>0</v>
      </c>
      <c r="CA696" s="67">
        <f t="shared" si="2198"/>
        <v>0</v>
      </c>
      <c r="CB696" s="67">
        <f t="shared" si="2198"/>
        <v>0</v>
      </c>
      <c r="CC696" s="67">
        <f t="shared" si="2198"/>
        <v>0</v>
      </c>
      <c r="CD696" s="67">
        <f t="shared" si="2199"/>
        <v>0</v>
      </c>
      <c r="CE696" s="67">
        <f t="shared" si="2199"/>
        <v>0</v>
      </c>
      <c r="CF696" s="67">
        <f t="shared" si="2199"/>
        <v>0</v>
      </c>
      <c r="CG696" s="67">
        <f t="shared" si="2199"/>
        <v>0</v>
      </c>
      <c r="CH696" s="67">
        <f t="shared" si="2199"/>
        <v>0</v>
      </c>
      <c r="CI696" s="67">
        <f t="shared" si="2199"/>
        <v>0</v>
      </c>
      <c r="CJ696" s="67">
        <f t="shared" si="2199"/>
        <v>0</v>
      </c>
      <c r="CK696" s="67">
        <f t="shared" si="2199"/>
        <v>0</v>
      </c>
      <c r="CL696" s="67">
        <f t="shared" si="2199"/>
        <v>0</v>
      </c>
      <c r="CM696" s="67">
        <f t="shared" si="2199"/>
        <v>0</v>
      </c>
      <c r="CN696" s="67">
        <f t="shared" si="2200"/>
        <v>0</v>
      </c>
      <c r="CO696" s="67">
        <f t="shared" si="2200"/>
        <v>0</v>
      </c>
      <c r="CP696" s="67">
        <f t="shared" si="2200"/>
        <v>0</v>
      </c>
      <c r="CQ696" s="67">
        <f t="shared" si="2200"/>
        <v>0</v>
      </c>
      <c r="CR696" s="67">
        <f t="shared" si="2200"/>
        <v>0</v>
      </c>
      <c r="CS696" s="67">
        <f t="shared" si="2200"/>
        <v>0</v>
      </c>
      <c r="CT696" s="67">
        <f t="shared" si="2200"/>
        <v>0</v>
      </c>
      <c r="CU696" s="67">
        <f t="shared" si="2200"/>
        <v>0</v>
      </c>
      <c r="CV696" s="67">
        <f t="shared" si="2200"/>
        <v>0</v>
      </c>
      <c r="CW696" s="67">
        <f t="shared" si="2200"/>
        <v>0</v>
      </c>
      <c r="CX696" s="67">
        <f t="shared" si="2201"/>
        <v>0</v>
      </c>
      <c r="CY696" s="67">
        <f t="shared" si="2201"/>
        <v>0</v>
      </c>
      <c r="CZ696" s="67">
        <f t="shared" si="2201"/>
        <v>0</v>
      </c>
      <c r="DA696" s="67">
        <f t="shared" si="2201"/>
        <v>0</v>
      </c>
      <c r="DB696" s="67">
        <f t="shared" si="2201"/>
        <v>0</v>
      </c>
      <c r="DC696" s="67">
        <f t="shared" si="2201"/>
        <v>0</v>
      </c>
      <c r="DD696" s="67">
        <f t="shared" si="2201"/>
        <v>0</v>
      </c>
      <c r="DE696" s="67">
        <f t="shared" si="2201"/>
        <v>0</v>
      </c>
      <c r="DF696" s="67">
        <f t="shared" si="2201"/>
        <v>0</v>
      </c>
      <c r="DG696" s="67">
        <f t="shared" si="2201"/>
        <v>0</v>
      </c>
      <c r="DH696" s="67">
        <f t="shared" si="2202"/>
        <v>0</v>
      </c>
      <c r="DI696" s="67">
        <f t="shared" si="2202"/>
        <v>0</v>
      </c>
      <c r="DJ696" s="67">
        <f t="shared" si="2202"/>
        <v>0</v>
      </c>
      <c r="DK696" s="67">
        <f t="shared" si="2202"/>
        <v>0</v>
      </c>
      <c r="DL696" s="67">
        <f t="shared" si="2202"/>
        <v>0</v>
      </c>
      <c r="DM696" s="67">
        <f t="shared" si="2202"/>
        <v>0</v>
      </c>
      <c r="DN696" s="67">
        <f t="shared" si="2202"/>
        <v>0</v>
      </c>
      <c r="DO696" s="67">
        <f t="shared" si="2202"/>
        <v>0</v>
      </c>
      <c r="DP696" s="67">
        <f t="shared" si="2202"/>
        <v>0</v>
      </c>
      <c r="DQ696" s="67">
        <f t="shared" si="2202"/>
        <v>0</v>
      </c>
      <c r="DR696" s="67">
        <f t="shared" si="2203"/>
        <v>0</v>
      </c>
      <c r="DS696" s="67">
        <f t="shared" si="2203"/>
        <v>0</v>
      </c>
      <c r="DT696" s="67">
        <f t="shared" si="2203"/>
        <v>0</v>
      </c>
      <c r="DU696" s="67">
        <f t="shared" si="2203"/>
        <v>0</v>
      </c>
      <c r="DV696" s="67">
        <f t="shared" si="2203"/>
        <v>0</v>
      </c>
      <c r="DW696" s="67">
        <f t="shared" si="2203"/>
        <v>0</v>
      </c>
      <c r="DX696" s="67">
        <f t="shared" si="2203"/>
        <v>0</v>
      </c>
      <c r="DY696" s="67">
        <f t="shared" si="2203"/>
        <v>0</v>
      </c>
      <c r="DZ696" s="67">
        <f t="shared" si="2203"/>
        <v>0</v>
      </c>
      <c r="EA696" s="67">
        <f t="shared" si="2203"/>
        <v>0</v>
      </c>
      <c r="EB696" s="67">
        <f t="shared" si="2204"/>
        <v>0</v>
      </c>
      <c r="EC696" s="67">
        <f t="shared" si="2204"/>
        <v>0</v>
      </c>
      <c r="ED696" s="67">
        <f t="shared" si="2204"/>
        <v>0</v>
      </c>
      <c r="EE696" s="67">
        <f t="shared" si="2204"/>
        <v>0</v>
      </c>
      <c r="EF696" s="67">
        <f t="shared" si="2204"/>
        <v>0</v>
      </c>
      <c r="EG696" s="67">
        <f t="shared" si="2204"/>
        <v>0</v>
      </c>
      <c r="EH696" s="67">
        <f t="shared" si="2204"/>
        <v>0</v>
      </c>
      <c r="EI696" s="67">
        <f t="shared" si="2204"/>
        <v>0</v>
      </c>
      <c r="EJ696" s="67">
        <f t="shared" si="2204"/>
        <v>0</v>
      </c>
      <c r="EK696" s="67">
        <f t="shared" si="2204"/>
        <v>0</v>
      </c>
      <c r="EL696" s="67">
        <f t="shared" si="2205"/>
        <v>0</v>
      </c>
      <c r="EM696" s="67">
        <f t="shared" si="2205"/>
        <v>0</v>
      </c>
      <c r="EN696" s="67">
        <f t="shared" si="2205"/>
        <v>0</v>
      </c>
      <c r="EO696" s="67">
        <f t="shared" si="2205"/>
        <v>0</v>
      </c>
      <c r="EP696" s="67">
        <f t="shared" si="2205"/>
        <v>0</v>
      </c>
      <c r="EQ696" s="67">
        <f t="shared" si="2205"/>
        <v>0</v>
      </c>
      <c r="ER696" s="67">
        <f t="shared" si="2205"/>
        <v>0</v>
      </c>
      <c r="ES696" s="67">
        <f t="shared" si="2205"/>
        <v>0</v>
      </c>
      <c r="ET696" s="67">
        <f t="shared" si="2205"/>
        <v>0</v>
      </c>
      <c r="EU696" s="67">
        <f t="shared" si="2205"/>
        <v>0</v>
      </c>
      <c r="EV696" s="67">
        <f t="shared" si="2206"/>
        <v>0</v>
      </c>
      <c r="EW696" s="67">
        <f t="shared" si="2206"/>
        <v>0</v>
      </c>
      <c r="EX696" s="67">
        <f t="shared" si="2206"/>
        <v>0</v>
      </c>
      <c r="EY696" s="67">
        <f t="shared" si="2206"/>
        <v>0</v>
      </c>
      <c r="EZ696" s="67">
        <f t="shared" si="2206"/>
        <v>0</v>
      </c>
      <c r="FA696" s="67">
        <f t="shared" si="2206"/>
        <v>0</v>
      </c>
      <c r="FB696" s="67">
        <f t="shared" si="2206"/>
        <v>0</v>
      </c>
      <c r="FC696" s="67">
        <f t="shared" si="2206"/>
        <v>0</v>
      </c>
      <c r="FD696" s="67">
        <f t="shared" si="2206"/>
        <v>0</v>
      </c>
      <c r="FE696" s="67">
        <f t="shared" si="2206"/>
        <v>0</v>
      </c>
      <c r="FF696" s="67">
        <f t="shared" si="2207"/>
        <v>0</v>
      </c>
      <c r="FG696" s="67">
        <f t="shared" si="2207"/>
        <v>0</v>
      </c>
      <c r="FH696" s="67">
        <f t="shared" si="2207"/>
        <v>0</v>
      </c>
      <c r="FI696" s="67">
        <f t="shared" si="2207"/>
        <v>0</v>
      </c>
      <c r="FJ696" s="67">
        <f t="shared" si="2207"/>
        <v>0</v>
      </c>
      <c r="FK696" s="67">
        <f t="shared" si="2207"/>
        <v>0</v>
      </c>
      <c r="FL696" s="67">
        <f t="shared" si="2207"/>
        <v>0</v>
      </c>
      <c r="FM696" s="67">
        <f t="shared" si="2207"/>
        <v>0</v>
      </c>
      <c r="FN696" s="67">
        <f t="shared" si="2207"/>
        <v>0</v>
      </c>
      <c r="FO696" s="67">
        <f t="shared" si="2207"/>
        <v>0</v>
      </c>
      <c r="FP696" s="67">
        <f t="shared" si="2208"/>
        <v>0</v>
      </c>
      <c r="FQ696" s="67">
        <f t="shared" si="2208"/>
        <v>0</v>
      </c>
      <c r="FR696" s="67">
        <f t="shared" si="2208"/>
        <v>0</v>
      </c>
      <c r="FS696" s="67">
        <f t="shared" si="2208"/>
        <v>0</v>
      </c>
      <c r="FT696" s="67">
        <f t="shared" si="2208"/>
        <v>0</v>
      </c>
      <c r="FU696" s="67">
        <f t="shared" si="2208"/>
        <v>0</v>
      </c>
      <c r="FV696" s="67">
        <f t="shared" si="2208"/>
        <v>0</v>
      </c>
      <c r="FW696" s="67">
        <f t="shared" si="2208"/>
        <v>0</v>
      </c>
      <c r="FX696" s="67">
        <f t="shared" si="2208"/>
        <v>0</v>
      </c>
      <c r="FY696" s="67">
        <f t="shared" si="2208"/>
        <v>0</v>
      </c>
      <c r="FZ696" s="67">
        <f t="shared" si="2208"/>
        <v>0</v>
      </c>
      <c r="GA696" s="67">
        <f t="shared" si="2208"/>
        <v>0</v>
      </c>
      <c r="GB696" s="67">
        <f t="shared" si="2208"/>
        <v>0</v>
      </c>
      <c r="GC696" s="67">
        <f t="shared" si="2208"/>
        <v>0</v>
      </c>
      <c r="GD696" s="2"/>
    </row>
    <row r="697" spans="1:186" hidden="1" outlineLevel="1" x14ac:dyDescent="0.35">
      <c r="A697" s="10"/>
      <c r="B697" s="10">
        <f t="shared" si="2178"/>
        <v>19</v>
      </c>
      <c r="C697" s="10" t="str">
        <f>INDEX('ACR quantidade'!$D:$D,MATCH($B697,'ACR quantidade'!$B:$B,0),1)</f>
        <v>AXIA Energia Holding</v>
      </c>
      <c r="D697" s="10" t="str">
        <f>INDEX('ACR quantidade'!$F:$F,MATCH($B697,'ACR quantidade'!$B:$B,0),1)</f>
        <v>Hidráulica</v>
      </c>
      <c r="E697" s="10" t="str">
        <f>INDEX('ACR quantidade'!$E:$E,MATCH($B697,'ACR quantidade'!$B:$B,0),1)</f>
        <v>Manso</v>
      </c>
      <c r="F697" s="10" t="str">
        <f>INDEX('ACR quantidade'!$H:$H,MATCH($B697,'ACR quantidade'!$B:$B,0),1)</f>
        <v>SE/CO</v>
      </c>
      <c r="G697" s="12">
        <f>IFERROR(INDEX('ACR quantidade'!$K:$K,MATCH($B697,'ACR quantidade'!$B:$B,0),1),0)</f>
        <v>34.47</v>
      </c>
      <c r="H697" s="12">
        <f>IFERROR(INDEX('ACR quantidade'!$L:$L,MATCH($B697,'ACR quantidade'!$B:$B,0),1),0)</f>
        <v>287.04000000000002</v>
      </c>
      <c r="I697" s="11" t="s">
        <v>73</v>
      </c>
      <c r="J697" s="13">
        <f>IFERROR(INDEX('ACR quantidade'!$I:$I,MATCH($B697,'ACR quantidade'!$B:$B,0),1),0)</f>
        <v>39448</v>
      </c>
      <c r="K697" s="13">
        <f>IFERROR(INDEX('ACR quantidade'!$J:$J,MATCH($B697,'ACR quantidade'!$B:$B,0),1),0)</f>
        <v>50405</v>
      </c>
      <c r="L697" s="10"/>
      <c r="M697" s="50" t="str">
        <f t="shared" si="2159"/>
        <v>Manso</v>
      </c>
      <c r="N697" s="67">
        <f t="shared" si="2193"/>
        <v>86.673794688000015</v>
      </c>
      <c r="O697" s="67">
        <f t="shared" si="2193"/>
        <v>86.673794688000015</v>
      </c>
      <c r="P697" s="67">
        <f t="shared" si="2193"/>
        <v>86.673794688000015</v>
      </c>
      <c r="Q697" s="67">
        <f t="shared" si="2193"/>
        <v>86.911257139200004</v>
      </c>
      <c r="R697" s="67">
        <f t="shared" si="2193"/>
        <v>86.673794688000015</v>
      </c>
      <c r="S697" s="67">
        <f t="shared" si="2193"/>
        <v>86.673794688000015</v>
      </c>
      <c r="T697" s="67">
        <f t="shared" si="2193"/>
        <v>86.673794688000015</v>
      </c>
      <c r="U697" s="67">
        <f t="shared" si="2193"/>
        <v>86.911257139200004</v>
      </c>
      <c r="V697" s="67">
        <f t="shared" si="2193"/>
        <v>86.673794688000015</v>
      </c>
      <c r="W697" s="67">
        <f t="shared" si="2193"/>
        <v>86.673794688000015</v>
      </c>
      <c r="X697" s="67">
        <f t="shared" si="2194"/>
        <v>86.673794688000015</v>
      </c>
      <c r="Y697" s="67">
        <f t="shared" si="2194"/>
        <v>86.911257139200004</v>
      </c>
      <c r="Z697" s="67">
        <f t="shared" si="2194"/>
        <v>86.673794688000015</v>
      </c>
      <c r="AA697" s="67">
        <f t="shared" si="2194"/>
        <v>0</v>
      </c>
      <c r="AB697" s="67">
        <f t="shared" si="2194"/>
        <v>0</v>
      </c>
      <c r="AC697" s="67">
        <f t="shared" si="2194"/>
        <v>0</v>
      </c>
      <c r="AD697" s="67">
        <f t="shared" si="2194"/>
        <v>0</v>
      </c>
      <c r="AE697" s="67">
        <f t="shared" si="2194"/>
        <v>0</v>
      </c>
      <c r="AF697" s="67">
        <f t="shared" si="2194"/>
        <v>0</v>
      </c>
      <c r="AG697" s="67">
        <f t="shared" si="2194"/>
        <v>0</v>
      </c>
      <c r="AH697" s="67">
        <f t="shared" si="2195"/>
        <v>0</v>
      </c>
      <c r="AI697" s="67">
        <f t="shared" si="2195"/>
        <v>0</v>
      </c>
      <c r="AJ697" s="67">
        <f t="shared" si="2195"/>
        <v>0</v>
      </c>
      <c r="AK697" s="67">
        <f t="shared" si="2195"/>
        <v>0</v>
      </c>
      <c r="AL697" s="67">
        <f t="shared" si="2195"/>
        <v>0</v>
      </c>
      <c r="AM697" s="67">
        <f t="shared" si="2195"/>
        <v>0</v>
      </c>
      <c r="AN697" s="67">
        <f t="shared" si="2195"/>
        <v>0</v>
      </c>
      <c r="AO697" s="67">
        <f t="shared" si="2195"/>
        <v>0</v>
      </c>
      <c r="AP697" s="67">
        <f t="shared" si="2195"/>
        <v>0</v>
      </c>
      <c r="AQ697" s="67">
        <f t="shared" si="2195"/>
        <v>0</v>
      </c>
      <c r="AR697" s="67">
        <f t="shared" si="2195"/>
        <v>0</v>
      </c>
      <c r="AS697" s="67">
        <f t="shared" si="2195"/>
        <v>0</v>
      </c>
      <c r="AT697" s="67">
        <f t="shared" si="2195"/>
        <v>0</v>
      </c>
      <c r="AU697" s="67">
        <f t="shared" si="2195"/>
        <v>0</v>
      </c>
      <c r="AV697" s="2"/>
      <c r="AW697" s="50" t="str">
        <f t="shared" si="2163"/>
        <v>Manso</v>
      </c>
      <c r="AX697" s="67">
        <f t="shared" si="2179"/>
        <v>21.371620608000001</v>
      </c>
      <c r="AY697" s="67">
        <f t="shared" si="2179"/>
        <v>21.6090830592</v>
      </c>
      <c r="AZ697" s="67">
        <f t="shared" si="2196"/>
        <v>21.846545510400002</v>
      </c>
      <c r="BA697" s="67">
        <f t="shared" si="2196"/>
        <v>21.846545510400002</v>
      </c>
      <c r="BB697" s="67">
        <f t="shared" si="2196"/>
        <v>21.371620608000001</v>
      </c>
      <c r="BC697" s="67">
        <f t="shared" si="2196"/>
        <v>21.6090830592</v>
      </c>
      <c r="BD697" s="67">
        <f t="shared" si="2196"/>
        <v>21.846545510400002</v>
      </c>
      <c r="BE697" s="67">
        <f t="shared" si="2196"/>
        <v>21.846545510400002</v>
      </c>
      <c r="BF697" s="67">
        <f t="shared" si="2196"/>
        <v>21.371620608000001</v>
      </c>
      <c r="BG697" s="67">
        <f t="shared" si="2196"/>
        <v>21.6090830592</v>
      </c>
      <c r="BH697" s="67">
        <f t="shared" si="2196"/>
        <v>21.846545510400002</v>
      </c>
      <c r="BI697" s="67">
        <f t="shared" si="2196"/>
        <v>21.846545510400002</v>
      </c>
      <c r="BJ697" s="67">
        <f t="shared" si="2197"/>
        <v>21.6090830592</v>
      </c>
      <c r="BK697" s="67">
        <f t="shared" si="2197"/>
        <v>21.6090830592</v>
      </c>
      <c r="BL697" s="67">
        <f t="shared" si="2197"/>
        <v>21.846545510400002</v>
      </c>
      <c r="BM697" s="67">
        <f t="shared" si="2197"/>
        <v>21.846545510400002</v>
      </c>
      <c r="BN697" s="67">
        <f t="shared" si="2197"/>
        <v>21.371620608000001</v>
      </c>
      <c r="BO697" s="67">
        <f t="shared" si="2197"/>
        <v>21.6090830592</v>
      </c>
      <c r="BP697" s="67">
        <f t="shared" si="2197"/>
        <v>21.846545510400002</v>
      </c>
      <c r="BQ697" s="67">
        <f t="shared" si="2197"/>
        <v>21.846545510400002</v>
      </c>
      <c r="BR697" s="67">
        <f t="shared" si="2197"/>
        <v>21.371620608000001</v>
      </c>
      <c r="BS697" s="67">
        <f t="shared" si="2197"/>
        <v>21.6090830592</v>
      </c>
      <c r="BT697" s="67">
        <f t="shared" si="2198"/>
        <v>21.846545510400002</v>
      </c>
      <c r="BU697" s="67">
        <f t="shared" si="2198"/>
        <v>21.846545510400002</v>
      </c>
      <c r="BV697" s="67">
        <f t="shared" si="2198"/>
        <v>21.371620608000001</v>
      </c>
      <c r="BW697" s="67">
        <f t="shared" si="2198"/>
        <v>21.6090830592</v>
      </c>
      <c r="BX697" s="67">
        <f t="shared" si="2198"/>
        <v>21.846545510400002</v>
      </c>
      <c r="BY697" s="67">
        <f t="shared" si="2198"/>
        <v>21.846545510400002</v>
      </c>
      <c r="BZ697" s="67">
        <f t="shared" si="2198"/>
        <v>21.6090830592</v>
      </c>
      <c r="CA697" s="67">
        <f t="shared" si="2198"/>
        <v>21.6090830592</v>
      </c>
      <c r="CB697" s="67">
        <f t="shared" si="2198"/>
        <v>21.846545510400002</v>
      </c>
      <c r="CC697" s="67">
        <f t="shared" si="2198"/>
        <v>21.846545510400002</v>
      </c>
      <c r="CD697" s="67">
        <f t="shared" si="2199"/>
        <v>21.371620608000001</v>
      </c>
      <c r="CE697" s="67">
        <f t="shared" si="2199"/>
        <v>21.6090830592</v>
      </c>
      <c r="CF697" s="67">
        <f t="shared" si="2199"/>
        <v>21.846545510400002</v>
      </c>
      <c r="CG697" s="67">
        <f t="shared" si="2199"/>
        <v>21.846545510400002</v>
      </c>
      <c r="CH697" s="67">
        <f t="shared" si="2199"/>
        <v>21.371620608000001</v>
      </c>
      <c r="CI697" s="67">
        <f t="shared" si="2199"/>
        <v>21.6090830592</v>
      </c>
      <c r="CJ697" s="67">
        <f t="shared" si="2199"/>
        <v>21.846545510400002</v>
      </c>
      <c r="CK697" s="67">
        <f t="shared" si="2199"/>
        <v>21.846545510400002</v>
      </c>
      <c r="CL697" s="67">
        <f t="shared" si="2199"/>
        <v>21.371620608000001</v>
      </c>
      <c r="CM697" s="67">
        <f t="shared" si="2199"/>
        <v>21.6090830592</v>
      </c>
      <c r="CN697" s="67">
        <f t="shared" si="2200"/>
        <v>21.846545510400002</v>
      </c>
      <c r="CO697" s="67">
        <f t="shared" si="2200"/>
        <v>21.846545510400002</v>
      </c>
      <c r="CP697" s="67">
        <f t="shared" si="2200"/>
        <v>21.6090830592</v>
      </c>
      <c r="CQ697" s="67">
        <f t="shared" si="2200"/>
        <v>21.6090830592</v>
      </c>
      <c r="CR697" s="67">
        <f t="shared" si="2200"/>
        <v>21.846545510400002</v>
      </c>
      <c r="CS697" s="67">
        <f t="shared" si="2200"/>
        <v>21.846545510400002</v>
      </c>
      <c r="CT697" s="67">
        <f t="shared" si="2200"/>
        <v>21.371620608000001</v>
      </c>
      <c r="CU697" s="67">
        <f t="shared" si="2200"/>
        <v>21.6090830592</v>
      </c>
      <c r="CV697" s="67">
        <f t="shared" si="2200"/>
        <v>21.846545510400002</v>
      </c>
      <c r="CW697" s="67">
        <f t="shared" si="2200"/>
        <v>21.846545510400002</v>
      </c>
      <c r="CX697" s="67">
        <f t="shared" si="2201"/>
        <v>0</v>
      </c>
      <c r="CY697" s="67">
        <f t="shared" si="2201"/>
        <v>0</v>
      </c>
      <c r="CZ697" s="67">
        <f t="shared" si="2201"/>
        <v>0</v>
      </c>
      <c r="DA697" s="67">
        <f t="shared" si="2201"/>
        <v>0</v>
      </c>
      <c r="DB697" s="67">
        <f t="shared" si="2201"/>
        <v>0</v>
      </c>
      <c r="DC697" s="67">
        <f t="shared" si="2201"/>
        <v>0</v>
      </c>
      <c r="DD697" s="67">
        <f t="shared" si="2201"/>
        <v>0</v>
      </c>
      <c r="DE697" s="67">
        <f t="shared" si="2201"/>
        <v>0</v>
      </c>
      <c r="DF697" s="67">
        <f t="shared" si="2201"/>
        <v>0</v>
      </c>
      <c r="DG697" s="67">
        <f t="shared" si="2201"/>
        <v>0</v>
      </c>
      <c r="DH697" s="67">
        <f t="shared" si="2202"/>
        <v>0</v>
      </c>
      <c r="DI697" s="67">
        <f t="shared" si="2202"/>
        <v>0</v>
      </c>
      <c r="DJ697" s="67">
        <f t="shared" si="2202"/>
        <v>0</v>
      </c>
      <c r="DK697" s="67">
        <f t="shared" si="2202"/>
        <v>0</v>
      </c>
      <c r="DL697" s="67">
        <f t="shared" si="2202"/>
        <v>0</v>
      </c>
      <c r="DM697" s="67">
        <f t="shared" si="2202"/>
        <v>0</v>
      </c>
      <c r="DN697" s="67">
        <f t="shared" si="2202"/>
        <v>0</v>
      </c>
      <c r="DO697" s="67">
        <f t="shared" si="2202"/>
        <v>0</v>
      </c>
      <c r="DP697" s="67">
        <f t="shared" si="2202"/>
        <v>0</v>
      </c>
      <c r="DQ697" s="67">
        <f t="shared" si="2202"/>
        <v>0</v>
      </c>
      <c r="DR697" s="67">
        <f t="shared" si="2203"/>
        <v>0</v>
      </c>
      <c r="DS697" s="67">
        <f t="shared" si="2203"/>
        <v>0</v>
      </c>
      <c r="DT697" s="67">
        <f t="shared" si="2203"/>
        <v>0</v>
      </c>
      <c r="DU697" s="67">
        <f t="shared" si="2203"/>
        <v>0</v>
      </c>
      <c r="DV697" s="67">
        <f t="shared" si="2203"/>
        <v>0</v>
      </c>
      <c r="DW697" s="67">
        <f t="shared" si="2203"/>
        <v>0</v>
      </c>
      <c r="DX697" s="67">
        <f t="shared" si="2203"/>
        <v>0</v>
      </c>
      <c r="DY697" s="67">
        <f t="shared" si="2203"/>
        <v>0</v>
      </c>
      <c r="DZ697" s="67">
        <f t="shared" si="2203"/>
        <v>0</v>
      </c>
      <c r="EA697" s="67">
        <f t="shared" si="2203"/>
        <v>0</v>
      </c>
      <c r="EB697" s="67">
        <f t="shared" si="2204"/>
        <v>0</v>
      </c>
      <c r="EC697" s="67">
        <f t="shared" si="2204"/>
        <v>0</v>
      </c>
      <c r="ED697" s="67">
        <f t="shared" si="2204"/>
        <v>0</v>
      </c>
      <c r="EE697" s="67">
        <f t="shared" si="2204"/>
        <v>0</v>
      </c>
      <c r="EF697" s="67">
        <f t="shared" si="2204"/>
        <v>0</v>
      </c>
      <c r="EG697" s="67">
        <f t="shared" si="2204"/>
        <v>0</v>
      </c>
      <c r="EH697" s="67">
        <f t="shared" si="2204"/>
        <v>0</v>
      </c>
      <c r="EI697" s="67">
        <f t="shared" si="2204"/>
        <v>0</v>
      </c>
      <c r="EJ697" s="67">
        <f t="shared" si="2204"/>
        <v>0</v>
      </c>
      <c r="EK697" s="67">
        <f t="shared" si="2204"/>
        <v>0</v>
      </c>
      <c r="EL697" s="67">
        <f t="shared" si="2205"/>
        <v>0</v>
      </c>
      <c r="EM697" s="67">
        <f t="shared" si="2205"/>
        <v>0</v>
      </c>
      <c r="EN697" s="67">
        <f t="shared" si="2205"/>
        <v>0</v>
      </c>
      <c r="EO697" s="67">
        <f t="shared" si="2205"/>
        <v>0</v>
      </c>
      <c r="EP697" s="67">
        <f t="shared" si="2205"/>
        <v>0</v>
      </c>
      <c r="EQ697" s="67">
        <f t="shared" si="2205"/>
        <v>0</v>
      </c>
      <c r="ER697" s="67">
        <f t="shared" si="2205"/>
        <v>0</v>
      </c>
      <c r="ES697" s="67">
        <f t="shared" si="2205"/>
        <v>0</v>
      </c>
      <c r="ET697" s="67">
        <f t="shared" si="2205"/>
        <v>0</v>
      </c>
      <c r="EU697" s="67">
        <f t="shared" si="2205"/>
        <v>0</v>
      </c>
      <c r="EV697" s="67">
        <f t="shared" si="2206"/>
        <v>0</v>
      </c>
      <c r="EW697" s="67">
        <f t="shared" si="2206"/>
        <v>0</v>
      </c>
      <c r="EX697" s="67">
        <f t="shared" si="2206"/>
        <v>0</v>
      </c>
      <c r="EY697" s="67">
        <f t="shared" si="2206"/>
        <v>0</v>
      </c>
      <c r="EZ697" s="67">
        <f t="shared" si="2206"/>
        <v>0</v>
      </c>
      <c r="FA697" s="67">
        <f t="shared" si="2206"/>
        <v>0</v>
      </c>
      <c r="FB697" s="67">
        <f t="shared" si="2206"/>
        <v>0</v>
      </c>
      <c r="FC697" s="67">
        <f t="shared" si="2206"/>
        <v>0</v>
      </c>
      <c r="FD697" s="67">
        <f t="shared" si="2206"/>
        <v>0</v>
      </c>
      <c r="FE697" s="67">
        <f t="shared" si="2206"/>
        <v>0</v>
      </c>
      <c r="FF697" s="67">
        <f t="shared" si="2207"/>
        <v>0</v>
      </c>
      <c r="FG697" s="67">
        <f t="shared" si="2207"/>
        <v>0</v>
      </c>
      <c r="FH697" s="67">
        <f t="shared" si="2207"/>
        <v>0</v>
      </c>
      <c r="FI697" s="67">
        <f t="shared" si="2207"/>
        <v>0</v>
      </c>
      <c r="FJ697" s="67">
        <f t="shared" si="2207"/>
        <v>0</v>
      </c>
      <c r="FK697" s="67">
        <f t="shared" si="2207"/>
        <v>0</v>
      </c>
      <c r="FL697" s="67">
        <f t="shared" si="2207"/>
        <v>0</v>
      </c>
      <c r="FM697" s="67">
        <f t="shared" si="2207"/>
        <v>0</v>
      </c>
      <c r="FN697" s="67">
        <f t="shared" si="2207"/>
        <v>0</v>
      </c>
      <c r="FO697" s="67">
        <f t="shared" si="2207"/>
        <v>0</v>
      </c>
      <c r="FP697" s="67">
        <f t="shared" si="2208"/>
        <v>0</v>
      </c>
      <c r="FQ697" s="67">
        <f t="shared" si="2208"/>
        <v>0</v>
      </c>
      <c r="FR697" s="67">
        <f t="shared" si="2208"/>
        <v>0</v>
      </c>
      <c r="FS697" s="67">
        <f t="shared" si="2208"/>
        <v>0</v>
      </c>
      <c r="FT697" s="67">
        <f t="shared" si="2208"/>
        <v>0</v>
      </c>
      <c r="FU697" s="67">
        <f t="shared" si="2208"/>
        <v>0</v>
      </c>
      <c r="FV697" s="67">
        <f t="shared" si="2208"/>
        <v>0</v>
      </c>
      <c r="FW697" s="67">
        <f t="shared" si="2208"/>
        <v>0</v>
      </c>
      <c r="FX697" s="67">
        <f t="shared" si="2208"/>
        <v>0</v>
      </c>
      <c r="FY697" s="67">
        <f t="shared" si="2208"/>
        <v>0</v>
      </c>
      <c r="FZ697" s="67">
        <f t="shared" si="2208"/>
        <v>0</v>
      </c>
      <c r="GA697" s="67">
        <f t="shared" si="2208"/>
        <v>0</v>
      </c>
      <c r="GB697" s="67">
        <f t="shared" si="2208"/>
        <v>0</v>
      </c>
      <c r="GC697" s="67">
        <f t="shared" si="2208"/>
        <v>0</v>
      </c>
      <c r="GD697" s="2"/>
    </row>
    <row r="698" spans="1:186" hidden="1" outlineLevel="1" x14ac:dyDescent="0.35">
      <c r="A698" s="10"/>
      <c r="B698" s="10">
        <f t="shared" si="2178"/>
        <v>20</v>
      </c>
      <c r="C698" s="10" t="str">
        <f>INDEX('ACR quantidade'!$D:$D,MATCH($B698,'ACR quantidade'!$B:$B,0),1)</f>
        <v>AXIA Energia Holding</v>
      </c>
      <c r="D698" s="10" t="str">
        <f>INDEX('ACR quantidade'!$F:$F,MATCH($B698,'ACR quantidade'!$B:$B,0),1)</f>
        <v>Hidráulica</v>
      </c>
      <c r="E698" s="10" t="str">
        <f>INDEX('ACR quantidade'!$E:$E,MATCH($B698,'ACR quantidade'!$B:$B,0),1)</f>
        <v>Manso</v>
      </c>
      <c r="F698" s="10" t="str">
        <f>INDEX('ACR quantidade'!$H:$H,MATCH($B698,'ACR quantidade'!$B:$B,0),1)</f>
        <v>SE/CO</v>
      </c>
      <c r="G698" s="12">
        <f>IFERROR(INDEX('ACR quantidade'!$K:$K,MATCH($B698,'ACR quantidade'!$B:$B,0),1),0)</f>
        <v>55</v>
      </c>
      <c r="H698" s="12">
        <f>IFERROR(INDEX('ACR quantidade'!$L:$L,MATCH($B698,'ACR quantidade'!$B:$B,0),1),0)</f>
        <v>331.13</v>
      </c>
      <c r="I698" s="11" t="s">
        <v>73</v>
      </c>
      <c r="J698" s="13">
        <f>IFERROR(INDEX('ACR quantidade'!$I:$I,MATCH($B698,'ACR quantidade'!$B:$B,0),1),0)</f>
        <v>40179</v>
      </c>
      <c r="K698" s="13">
        <f>IFERROR(INDEX('ACR quantidade'!$J:$J,MATCH($B698,'ACR quantidade'!$B:$B,0),1),0)</f>
        <v>51135</v>
      </c>
      <c r="L698" s="10"/>
      <c r="M698" s="50" t="str">
        <f t="shared" si="2159"/>
        <v>Manso</v>
      </c>
      <c r="N698" s="67">
        <f t="shared" si="2193"/>
        <v>159.53843400000002</v>
      </c>
      <c r="O698" s="67">
        <f t="shared" si="2193"/>
        <v>159.53843400000002</v>
      </c>
      <c r="P698" s="67">
        <f t="shared" si="2193"/>
        <v>159.53843400000002</v>
      </c>
      <c r="Q698" s="67">
        <f t="shared" si="2193"/>
        <v>159.9755256</v>
      </c>
      <c r="R698" s="67">
        <f t="shared" si="2193"/>
        <v>159.53843400000002</v>
      </c>
      <c r="S698" s="67">
        <f t="shared" si="2193"/>
        <v>159.53843400000002</v>
      </c>
      <c r="T698" s="67">
        <f t="shared" si="2193"/>
        <v>159.53843400000002</v>
      </c>
      <c r="U698" s="67">
        <f t="shared" si="2193"/>
        <v>159.9755256</v>
      </c>
      <c r="V698" s="67">
        <f t="shared" si="2193"/>
        <v>159.53843400000002</v>
      </c>
      <c r="W698" s="67">
        <f t="shared" si="2193"/>
        <v>159.53843400000002</v>
      </c>
      <c r="X698" s="67">
        <f t="shared" si="2194"/>
        <v>159.53843400000002</v>
      </c>
      <c r="Y698" s="67">
        <f t="shared" si="2194"/>
        <v>159.9755256</v>
      </c>
      <c r="Z698" s="67">
        <f t="shared" si="2194"/>
        <v>159.53843400000002</v>
      </c>
      <c r="AA698" s="67">
        <f t="shared" si="2194"/>
        <v>159.53843400000002</v>
      </c>
      <c r="AB698" s="67">
        <f t="shared" si="2194"/>
        <v>159.53843400000002</v>
      </c>
      <c r="AC698" s="67">
        <f t="shared" si="2194"/>
        <v>0</v>
      </c>
      <c r="AD698" s="67">
        <f t="shared" si="2194"/>
        <v>0</v>
      </c>
      <c r="AE698" s="67">
        <f t="shared" si="2194"/>
        <v>0</v>
      </c>
      <c r="AF698" s="67">
        <f t="shared" si="2194"/>
        <v>0</v>
      </c>
      <c r="AG698" s="67">
        <f t="shared" si="2194"/>
        <v>0</v>
      </c>
      <c r="AH698" s="67">
        <f t="shared" si="2195"/>
        <v>0</v>
      </c>
      <c r="AI698" s="67">
        <f t="shared" si="2195"/>
        <v>0</v>
      </c>
      <c r="AJ698" s="67">
        <f t="shared" si="2195"/>
        <v>0</v>
      </c>
      <c r="AK698" s="67">
        <f t="shared" si="2195"/>
        <v>0</v>
      </c>
      <c r="AL698" s="67">
        <f t="shared" si="2195"/>
        <v>0</v>
      </c>
      <c r="AM698" s="67">
        <f t="shared" si="2195"/>
        <v>0</v>
      </c>
      <c r="AN698" s="67">
        <f t="shared" si="2195"/>
        <v>0</v>
      </c>
      <c r="AO698" s="67">
        <f t="shared" si="2195"/>
        <v>0</v>
      </c>
      <c r="AP698" s="67">
        <f t="shared" si="2195"/>
        <v>0</v>
      </c>
      <c r="AQ698" s="67">
        <f t="shared" si="2195"/>
        <v>0</v>
      </c>
      <c r="AR698" s="67">
        <f t="shared" si="2195"/>
        <v>0</v>
      </c>
      <c r="AS698" s="67">
        <f t="shared" si="2195"/>
        <v>0</v>
      </c>
      <c r="AT698" s="67">
        <f t="shared" si="2195"/>
        <v>0</v>
      </c>
      <c r="AU698" s="67">
        <f t="shared" si="2195"/>
        <v>0</v>
      </c>
      <c r="AV698" s="2"/>
      <c r="AW698" s="50" t="str">
        <f t="shared" si="2163"/>
        <v>Manso</v>
      </c>
      <c r="AX698" s="67">
        <f t="shared" si="2179"/>
        <v>39.338244000000003</v>
      </c>
      <c r="AY698" s="67">
        <f t="shared" si="2179"/>
        <v>39.775335599999998</v>
      </c>
      <c r="AZ698" s="67">
        <f t="shared" si="2196"/>
        <v>40.2124272</v>
      </c>
      <c r="BA698" s="67">
        <f t="shared" si="2196"/>
        <v>40.2124272</v>
      </c>
      <c r="BB698" s="67">
        <f t="shared" si="2196"/>
        <v>39.338244000000003</v>
      </c>
      <c r="BC698" s="67">
        <f t="shared" si="2196"/>
        <v>39.775335599999998</v>
      </c>
      <c r="BD698" s="67">
        <f t="shared" si="2196"/>
        <v>40.2124272</v>
      </c>
      <c r="BE698" s="67">
        <f t="shared" si="2196"/>
        <v>40.2124272</v>
      </c>
      <c r="BF698" s="67">
        <f t="shared" si="2196"/>
        <v>39.338244000000003</v>
      </c>
      <c r="BG698" s="67">
        <f t="shared" si="2196"/>
        <v>39.775335599999998</v>
      </c>
      <c r="BH698" s="67">
        <f t="shared" si="2196"/>
        <v>40.2124272</v>
      </c>
      <c r="BI698" s="67">
        <f t="shared" si="2196"/>
        <v>40.2124272</v>
      </c>
      <c r="BJ698" s="67">
        <f t="shared" si="2197"/>
        <v>39.775335599999998</v>
      </c>
      <c r="BK698" s="67">
        <f t="shared" si="2197"/>
        <v>39.775335599999998</v>
      </c>
      <c r="BL698" s="67">
        <f t="shared" si="2197"/>
        <v>40.2124272</v>
      </c>
      <c r="BM698" s="67">
        <f t="shared" si="2197"/>
        <v>40.2124272</v>
      </c>
      <c r="BN698" s="67">
        <f t="shared" si="2197"/>
        <v>39.338244000000003</v>
      </c>
      <c r="BO698" s="67">
        <f t="shared" si="2197"/>
        <v>39.775335599999998</v>
      </c>
      <c r="BP698" s="67">
        <f t="shared" si="2197"/>
        <v>40.2124272</v>
      </c>
      <c r="BQ698" s="67">
        <f t="shared" si="2197"/>
        <v>40.2124272</v>
      </c>
      <c r="BR698" s="67">
        <f t="shared" si="2197"/>
        <v>39.338244000000003</v>
      </c>
      <c r="BS698" s="67">
        <f t="shared" si="2197"/>
        <v>39.775335599999998</v>
      </c>
      <c r="BT698" s="67">
        <f t="shared" si="2198"/>
        <v>40.2124272</v>
      </c>
      <c r="BU698" s="67">
        <f t="shared" si="2198"/>
        <v>40.2124272</v>
      </c>
      <c r="BV698" s="67">
        <f t="shared" si="2198"/>
        <v>39.338244000000003</v>
      </c>
      <c r="BW698" s="67">
        <f t="shared" si="2198"/>
        <v>39.775335599999998</v>
      </c>
      <c r="BX698" s="67">
        <f t="shared" si="2198"/>
        <v>40.2124272</v>
      </c>
      <c r="BY698" s="67">
        <f t="shared" si="2198"/>
        <v>40.2124272</v>
      </c>
      <c r="BZ698" s="67">
        <f t="shared" si="2198"/>
        <v>39.775335599999998</v>
      </c>
      <c r="CA698" s="67">
        <f t="shared" si="2198"/>
        <v>39.775335599999998</v>
      </c>
      <c r="CB698" s="67">
        <f t="shared" si="2198"/>
        <v>40.2124272</v>
      </c>
      <c r="CC698" s="67">
        <f t="shared" si="2198"/>
        <v>40.2124272</v>
      </c>
      <c r="CD698" s="67">
        <f t="shared" si="2199"/>
        <v>39.338244000000003</v>
      </c>
      <c r="CE698" s="67">
        <f t="shared" si="2199"/>
        <v>39.775335599999998</v>
      </c>
      <c r="CF698" s="67">
        <f t="shared" si="2199"/>
        <v>40.2124272</v>
      </c>
      <c r="CG698" s="67">
        <f t="shared" si="2199"/>
        <v>40.2124272</v>
      </c>
      <c r="CH698" s="67">
        <f t="shared" si="2199"/>
        <v>39.338244000000003</v>
      </c>
      <c r="CI698" s="67">
        <f t="shared" si="2199"/>
        <v>39.775335599999998</v>
      </c>
      <c r="CJ698" s="67">
        <f t="shared" si="2199"/>
        <v>40.2124272</v>
      </c>
      <c r="CK698" s="67">
        <f t="shared" si="2199"/>
        <v>40.2124272</v>
      </c>
      <c r="CL698" s="67">
        <f t="shared" si="2199"/>
        <v>39.338244000000003</v>
      </c>
      <c r="CM698" s="67">
        <f t="shared" si="2199"/>
        <v>39.775335599999998</v>
      </c>
      <c r="CN698" s="67">
        <f t="shared" si="2200"/>
        <v>40.2124272</v>
      </c>
      <c r="CO698" s="67">
        <f t="shared" si="2200"/>
        <v>40.2124272</v>
      </c>
      <c r="CP698" s="67">
        <f t="shared" si="2200"/>
        <v>39.775335599999998</v>
      </c>
      <c r="CQ698" s="67">
        <f t="shared" si="2200"/>
        <v>39.775335599999998</v>
      </c>
      <c r="CR698" s="67">
        <f t="shared" si="2200"/>
        <v>40.2124272</v>
      </c>
      <c r="CS698" s="67">
        <f t="shared" si="2200"/>
        <v>40.2124272</v>
      </c>
      <c r="CT698" s="67">
        <f t="shared" si="2200"/>
        <v>39.338244000000003</v>
      </c>
      <c r="CU698" s="67">
        <f t="shared" si="2200"/>
        <v>39.775335599999998</v>
      </c>
      <c r="CV698" s="67">
        <f t="shared" si="2200"/>
        <v>40.2124272</v>
      </c>
      <c r="CW698" s="67">
        <f t="shared" si="2200"/>
        <v>40.2124272</v>
      </c>
      <c r="CX698" s="67">
        <f t="shared" si="2201"/>
        <v>39.338244000000003</v>
      </c>
      <c r="CY698" s="67">
        <f t="shared" si="2201"/>
        <v>39.775335599999998</v>
      </c>
      <c r="CZ698" s="67">
        <f t="shared" si="2201"/>
        <v>40.2124272</v>
      </c>
      <c r="DA698" s="67">
        <f t="shared" si="2201"/>
        <v>40.2124272</v>
      </c>
      <c r="DB698" s="67">
        <f t="shared" si="2201"/>
        <v>39.338244000000003</v>
      </c>
      <c r="DC698" s="67">
        <f t="shared" si="2201"/>
        <v>39.775335599999998</v>
      </c>
      <c r="DD698" s="67">
        <f t="shared" si="2201"/>
        <v>40.2124272</v>
      </c>
      <c r="DE698" s="67">
        <f t="shared" si="2201"/>
        <v>40.2124272</v>
      </c>
      <c r="DF698" s="67">
        <f t="shared" si="2201"/>
        <v>0</v>
      </c>
      <c r="DG698" s="67">
        <f t="shared" si="2201"/>
        <v>0</v>
      </c>
      <c r="DH698" s="67">
        <f t="shared" si="2202"/>
        <v>0</v>
      </c>
      <c r="DI698" s="67">
        <f t="shared" si="2202"/>
        <v>0</v>
      </c>
      <c r="DJ698" s="67">
        <f t="shared" si="2202"/>
        <v>0</v>
      </c>
      <c r="DK698" s="67">
        <f t="shared" si="2202"/>
        <v>0</v>
      </c>
      <c r="DL698" s="67">
        <f t="shared" si="2202"/>
        <v>0</v>
      </c>
      <c r="DM698" s="67">
        <f t="shared" si="2202"/>
        <v>0</v>
      </c>
      <c r="DN698" s="67">
        <f t="shared" si="2202"/>
        <v>0</v>
      </c>
      <c r="DO698" s="67">
        <f t="shared" si="2202"/>
        <v>0</v>
      </c>
      <c r="DP698" s="67">
        <f t="shared" si="2202"/>
        <v>0</v>
      </c>
      <c r="DQ698" s="67">
        <f t="shared" si="2202"/>
        <v>0</v>
      </c>
      <c r="DR698" s="67">
        <f t="shared" si="2203"/>
        <v>0</v>
      </c>
      <c r="DS698" s="67">
        <f t="shared" si="2203"/>
        <v>0</v>
      </c>
      <c r="DT698" s="67">
        <f t="shared" si="2203"/>
        <v>0</v>
      </c>
      <c r="DU698" s="67">
        <f t="shared" si="2203"/>
        <v>0</v>
      </c>
      <c r="DV698" s="67">
        <f t="shared" si="2203"/>
        <v>0</v>
      </c>
      <c r="DW698" s="67">
        <f t="shared" si="2203"/>
        <v>0</v>
      </c>
      <c r="DX698" s="67">
        <f t="shared" si="2203"/>
        <v>0</v>
      </c>
      <c r="DY698" s="67">
        <f t="shared" si="2203"/>
        <v>0</v>
      </c>
      <c r="DZ698" s="67">
        <f t="shared" si="2203"/>
        <v>0</v>
      </c>
      <c r="EA698" s="67">
        <f t="shared" si="2203"/>
        <v>0</v>
      </c>
      <c r="EB698" s="67">
        <f t="shared" si="2204"/>
        <v>0</v>
      </c>
      <c r="EC698" s="67">
        <f t="shared" si="2204"/>
        <v>0</v>
      </c>
      <c r="ED698" s="67">
        <f t="shared" si="2204"/>
        <v>0</v>
      </c>
      <c r="EE698" s="67">
        <f t="shared" si="2204"/>
        <v>0</v>
      </c>
      <c r="EF698" s="67">
        <f t="shared" si="2204"/>
        <v>0</v>
      </c>
      <c r="EG698" s="67">
        <f t="shared" si="2204"/>
        <v>0</v>
      </c>
      <c r="EH698" s="67">
        <f t="shared" si="2204"/>
        <v>0</v>
      </c>
      <c r="EI698" s="67">
        <f t="shared" si="2204"/>
        <v>0</v>
      </c>
      <c r="EJ698" s="67">
        <f t="shared" si="2204"/>
        <v>0</v>
      </c>
      <c r="EK698" s="67">
        <f t="shared" si="2204"/>
        <v>0</v>
      </c>
      <c r="EL698" s="67">
        <f t="shared" si="2205"/>
        <v>0</v>
      </c>
      <c r="EM698" s="67">
        <f t="shared" si="2205"/>
        <v>0</v>
      </c>
      <c r="EN698" s="67">
        <f t="shared" si="2205"/>
        <v>0</v>
      </c>
      <c r="EO698" s="67">
        <f t="shared" si="2205"/>
        <v>0</v>
      </c>
      <c r="EP698" s="67">
        <f t="shared" si="2205"/>
        <v>0</v>
      </c>
      <c r="EQ698" s="67">
        <f t="shared" si="2205"/>
        <v>0</v>
      </c>
      <c r="ER698" s="67">
        <f t="shared" si="2205"/>
        <v>0</v>
      </c>
      <c r="ES698" s="67">
        <f t="shared" si="2205"/>
        <v>0</v>
      </c>
      <c r="ET698" s="67">
        <f t="shared" si="2205"/>
        <v>0</v>
      </c>
      <c r="EU698" s="67">
        <f t="shared" si="2205"/>
        <v>0</v>
      </c>
      <c r="EV698" s="67">
        <f t="shared" si="2206"/>
        <v>0</v>
      </c>
      <c r="EW698" s="67">
        <f t="shared" si="2206"/>
        <v>0</v>
      </c>
      <c r="EX698" s="67">
        <f t="shared" si="2206"/>
        <v>0</v>
      </c>
      <c r="EY698" s="67">
        <f t="shared" si="2206"/>
        <v>0</v>
      </c>
      <c r="EZ698" s="67">
        <f t="shared" si="2206"/>
        <v>0</v>
      </c>
      <c r="FA698" s="67">
        <f t="shared" si="2206"/>
        <v>0</v>
      </c>
      <c r="FB698" s="67">
        <f t="shared" si="2206"/>
        <v>0</v>
      </c>
      <c r="FC698" s="67">
        <f t="shared" si="2206"/>
        <v>0</v>
      </c>
      <c r="FD698" s="67">
        <f t="shared" si="2206"/>
        <v>0</v>
      </c>
      <c r="FE698" s="67">
        <f t="shared" si="2206"/>
        <v>0</v>
      </c>
      <c r="FF698" s="67">
        <f t="shared" si="2207"/>
        <v>0</v>
      </c>
      <c r="FG698" s="67">
        <f t="shared" si="2207"/>
        <v>0</v>
      </c>
      <c r="FH698" s="67">
        <f t="shared" si="2207"/>
        <v>0</v>
      </c>
      <c r="FI698" s="67">
        <f t="shared" si="2207"/>
        <v>0</v>
      </c>
      <c r="FJ698" s="67">
        <f t="shared" si="2207"/>
        <v>0</v>
      </c>
      <c r="FK698" s="67">
        <f t="shared" si="2207"/>
        <v>0</v>
      </c>
      <c r="FL698" s="67">
        <f t="shared" si="2207"/>
        <v>0</v>
      </c>
      <c r="FM698" s="67">
        <f t="shared" si="2207"/>
        <v>0</v>
      </c>
      <c r="FN698" s="67">
        <f t="shared" si="2207"/>
        <v>0</v>
      </c>
      <c r="FO698" s="67">
        <f t="shared" si="2207"/>
        <v>0</v>
      </c>
      <c r="FP698" s="67">
        <f t="shared" si="2208"/>
        <v>0</v>
      </c>
      <c r="FQ698" s="67">
        <f t="shared" si="2208"/>
        <v>0</v>
      </c>
      <c r="FR698" s="67">
        <f t="shared" si="2208"/>
        <v>0</v>
      </c>
      <c r="FS698" s="67">
        <f t="shared" si="2208"/>
        <v>0</v>
      </c>
      <c r="FT698" s="67">
        <f t="shared" si="2208"/>
        <v>0</v>
      </c>
      <c r="FU698" s="67">
        <f t="shared" si="2208"/>
        <v>0</v>
      </c>
      <c r="FV698" s="67">
        <f t="shared" si="2208"/>
        <v>0</v>
      </c>
      <c r="FW698" s="67">
        <f t="shared" si="2208"/>
        <v>0</v>
      </c>
      <c r="FX698" s="67">
        <f t="shared" si="2208"/>
        <v>0</v>
      </c>
      <c r="FY698" s="67">
        <f t="shared" si="2208"/>
        <v>0</v>
      </c>
      <c r="FZ698" s="67">
        <f t="shared" si="2208"/>
        <v>0</v>
      </c>
      <c r="GA698" s="67">
        <f t="shared" si="2208"/>
        <v>0</v>
      </c>
      <c r="GB698" s="67">
        <f t="shared" si="2208"/>
        <v>0</v>
      </c>
      <c r="GC698" s="67">
        <f t="shared" si="2208"/>
        <v>0</v>
      </c>
      <c r="GD698" s="2"/>
    </row>
    <row r="699" spans="1:186" hidden="1" outlineLevel="1" x14ac:dyDescent="0.35">
      <c r="A699" s="10"/>
      <c r="B699" s="10">
        <f t="shared" si="2178"/>
        <v>21</v>
      </c>
      <c r="C699" s="10" t="str">
        <f>INDEX('ACR quantidade'!$D:$D,MATCH($B699,'ACR quantidade'!$B:$B,0),1)</f>
        <v>AXIA Energia Holding</v>
      </c>
      <c r="D699" s="10" t="str">
        <f>INDEX('ACR quantidade'!$F:$F,MATCH($B699,'ACR quantidade'!$B:$B,0),1)</f>
        <v>Hidráulica</v>
      </c>
      <c r="E699" s="10" t="str">
        <f>INDEX('ACR quantidade'!$E:$E,MATCH($B699,'ACR quantidade'!$B:$B,0),1)</f>
        <v>Batalha</v>
      </c>
      <c r="F699" s="10" t="str">
        <f>INDEX('ACR quantidade'!$H:$H,MATCH($B699,'ACR quantidade'!$B:$B,0),1)</f>
        <v>SE/CO</v>
      </c>
      <c r="G699" s="12">
        <f>IFERROR(INDEX('ACR quantidade'!$K:$K,MATCH($B699,'ACR quantidade'!$B:$B,0),1),0)</f>
        <v>47</v>
      </c>
      <c r="H699" s="12">
        <f>IFERROR(INDEX('ACR quantidade'!$L:$L,MATCH($B699,'ACR quantidade'!$B:$B,0),1),0)</f>
        <v>336.43</v>
      </c>
      <c r="I699" s="11" t="s">
        <v>73</v>
      </c>
      <c r="J699" s="13">
        <f>IFERROR(INDEX('ACR quantidade'!$I:$I,MATCH($B699,'ACR quantidade'!$B:$B,0),1),0)</f>
        <v>40179</v>
      </c>
      <c r="K699" s="13">
        <f>IFERROR(INDEX('ACR quantidade'!$J:$J,MATCH($B699,'ACR quantidade'!$B:$B,0),1),0)</f>
        <v>51135</v>
      </c>
      <c r="L699" s="10"/>
      <c r="M699" s="50" t="str">
        <f t="shared" si="2159"/>
        <v>Batalha</v>
      </c>
      <c r="N699" s="67">
        <f t="shared" ref="N699:W705" si="2209">SUMIFS($AX699:$GC699,$AX$675:$GC$675,N$675)</f>
        <v>138.5149596</v>
      </c>
      <c r="O699" s="67">
        <f t="shared" si="2209"/>
        <v>138.5149596</v>
      </c>
      <c r="P699" s="67">
        <f t="shared" si="2209"/>
        <v>138.5149596</v>
      </c>
      <c r="Q699" s="67">
        <f t="shared" si="2209"/>
        <v>138.89445264</v>
      </c>
      <c r="R699" s="67">
        <f t="shared" si="2209"/>
        <v>138.5149596</v>
      </c>
      <c r="S699" s="67">
        <f t="shared" si="2209"/>
        <v>138.5149596</v>
      </c>
      <c r="T699" s="67">
        <f t="shared" si="2209"/>
        <v>138.5149596</v>
      </c>
      <c r="U699" s="67">
        <f t="shared" si="2209"/>
        <v>138.89445264</v>
      </c>
      <c r="V699" s="67">
        <f t="shared" si="2209"/>
        <v>138.5149596</v>
      </c>
      <c r="W699" s="67">
        <f t="shared" si="2209"/>
        <v>138.5149596</v>
      </c>
      <c r="X699" s="67">
        <f t="shared" ref="X699:AG705" si="2210">SUMIFS($AX699:$GC699,$AX$675:$GC$675,X$675)</f>
        <v>138.5149596</v>
      </c>
      <c r="Y699" s="67">
        <f t="shared" si="2210"/>
        <v>138.89445264</v>
      </c>
      <c r="Z699" s="67">
        <f t="shared" si="2210"/>
        <v>138.5149596</v>
      </c>
      <c r="AA699" s="67">
        <f t="shared" si="2210"/>
        <v>138.5149596</v>
      </c>
      <c r="AB699" s="67">
        <f t="shared" si="2210"/>
        <v>138.5149596</v>
      </c>
      <c r="AC699" s="67">
        <f t="shared" si="2210"/>
        <v>0</v>
      </c>
      <c r="AD699" s="67">
        <f t="shared" si="2210"/>
        <v>0</v>
      </c>
      <c r="AE699" s="67">
        <f t="shared" si="2210"/>
        <v>0</v>
      </c>
      <c r="AF699" s="67">
        <f t="shared" si="2210"/>
        <v>0</v>
      </c>
      <c r="AG699" s="67">
        <f t="shared" si="2210"/>
        <v>0</v>
      </c>
      <c r="AH699" s="67">
        <f t="shared" ref="AH699:AU705" si="2211">SUMIFS($AX699:$GC699,$AX$675:$GC$675,AH$675)</f>
        <v>0</v>
      </c>
      <c r="AI699" s="67">
        <f t="shared" si="2211"/>
        <v>0</v>
      </c>
      <c r="AJ699" s="67">
        <f t="shared" si="2211"/>
        <v>0</v>
      </c>
      <c r="AK699" s="67">
        <f t="shared" si="2211"/>
        <v>0</v>
      </c>
      <c r="AL699" s="67">
        <f t="shared" si="2211"/>
        <v>0</v>
      </c>
      <c r="AM699" s="67">
        <f t="shared" si="2211"/>
        <v>0</v>
      </c>
      <c r="AN699" s="67">
        <f t="shared" si="2211"/>
        <v>0</v>
      </c>
      <c r="AO699" s="67">
        <f t="shared" si="2211"/>
        <v>0</v>
      </c>
      <c r="AP699" s="67">
        <f t="shared" si="2211"/>
        <v>0</v>
      </c>
      <c r="AQ699" s="67">
        <f t="shared" si="2211"/>
        <v>0</v>
      </c>
      <c r="AR699" s="67">
        <f t="shared" si="2211"/>
        <v>0</v>
      </c>
      <c r="AS699" s="67">
        <f t="shared" si="2211"/>
        <v>0</v>
      </c>
      <c r="AT699" s="67">
        <f t="shared" si="2211"/>
        <v>0</v>
      </c>
      <c r="AU699" s="67">
        <f t="shared" si="2211"/>
        <v>0</v>
      </c>
      <c r="AV699" s="2"/>
      <c r="AW699" s="50" t="str">
        <f t="shared" si="2163"/>
        <v>Batalha</v>
      </c>
      <c r="AX699" s="67">
        <f t="shared" si="2179"/>
        <v>34.1543736</v>
      </c>
      <c r="AY699" s="67">
        <f t="shared" si="2179"/>
        <v>34.533866639999999</v>
      </c>
      <c r="AZ699" s="67">
        <f t="shared" si="2196"/>
        <v>34.913359679999999</v>
      </c>
      <c r="BA699" s="67">
        <f t="shared" si="2196"/>
        <v>34.913359679999999</v>
      </c>
      <c r="BB699" s="67">
        <f t="shared" si="2196"/>
        <v>34.1543736</v>
      </c>
      <c r="BC699" s="67">
        <f t="shared" si="2196"/>
        <v>34.533866639999999</v>
      </c>
      <c r="BD699" s="67">
        <f t="shared" si="2196"/>
        <v>34.913359679999999</v>
      </c>
      <c r="BE699" s="67">
        <f t="shared" si="2196"/>
        <v>34.913359679999999</v>
      </c>
      <c r="BF699" s="67">
        <f t="shared" si="2196"/>
        <v>34.1543736</v>
      </c>
      <c r="BG699" s="67">
        <f t="shared" si="2196"/>
        <v>34.533866639999999</v>
      </c>
      <c r="BH699" s="67">
        <f t="shared" si="2196"/>
        <v>34.913359679999999</v>
      </c>
      <c r="BI699" s="67">
        <f t="shared" si="2196"/>
        <v>34.913359679999999</v>
      </c>
      <c r="BJ699" s="67">
        <f t="shared" si="2197"/>
        <v>34.533866639999999</v>
      </c>
      <c r="BK699" s="67">
        <f t="shared" si="2197"/>
        <v>34.533866639999999</v>
      </c>
      <c r="BL699" s="67">
        <f t="shared" si="2197"/>
        <v>34.913359679999999</v>
      </c>
      <c r="BM699" s="67">
        <f t="shared" si="2197"/>
        <v>34.913359679999999</v>
      </c>
      <c r="BN699" s="67">
        <f t="shared" si="2197"/>
        <v>34.1543736</v>
      </c>
      <c r="BO699" s="67">
        <f t="shared" si="2197"/>
        <v>34.533866639999999</v>
      </c>
      <c r="BP699" s="67">
        <f t="shared" si="2197"/>
        <v>34.913359679999999</v>
      </c>
      <c r="BQ699" s="67">
        <f t="shared" si="2197"/>
        <v>34.913359679999999</v>
      </c>
      <c r="BR699" s="67">
        <f t="shared" si="2197"/>
        <v>34.1543736</v>
      </c>
      <c r="BS699" s="67">
        <f t="shared" si="2197"/>
        <v>34.533866639999999</v>
      </c>
      <c r="BT699" s="67">
        <f t="shared" si="2198"/>
        <v>34.913359679999999</v>
      </c>
      <c r="BU699" s="67">
        <f t="shared" si="2198"/>
        <v>34.913359679999999</v>
      </c>
      <c r="BV699" s="67">
        <f t="shared" si="2198"/>
        <v>34.1543736</v>
      </c>
      <c r="BW699" s="67">
        <f t="shared" si="2198"/>
        <v>34.533866639999999</v>
      </c>
      <c r="BX699" s="67">
        <f t="shared" si="2198"/>
        <v>34.913359679999999</v>
      </c>
      <c r="BY699" s="67">
        <f t="shared" si="2198"/>
        <v>34.913359679999999</v>
      </c>
      <c r="BZ699" s="67">
        <f t="shared" si="2198"/>
        <v>34.533866639999999</v>
      </c>
      <c r="CA699" s="67">
        <f t="shared" si="2198"/>
        <v>34.533866639999999</v>
      </c>
      <c r="CB699" s="67">
        <f t="shared" si="2198"/>
        <v>34.913359679999999</v>
      </c>
      <c r="CC699" s="67">
        <f t="shared" si="2198"/>
        <v>34.913359679999999</v>
      </c>
      <c r="CD699" s="67">
        <f t="shared" si="2199"/>
        <v>34.1543736</v>
      </c>
      <c r="CE699" s="67">
        <f t="shared" si="2199"/>
        <v>34.533866639999999</v>
      </c>
      <c r="CF699" s="67">
        <f t="shared" si="2199"/>
        <v>34.913359679999999</v>
      </c>
      <c r="CG699" s="67">
        <f t="shared" si="2199"/>
        <v>34.913359679999999</v>
      </c>
      <c r="CH699" s="67">
        <f t="shared" si="2199"/>
        <v>34.1543736</v>
      </c>
      <c r="CI699" s="67">
        <f t="shared" si="2199"/>
        <v>34.533866639999999</v>
      </c>
      <c r="CJ699" s="67">
        <f t="shared" si="2199"/>
        <v>34.913359679999999</v>
      </c>
      <c r="CK699" s="67">
        <f t="shared" si="2199"/>
        <v>34.913359679999999</v>
      </c>
      <c r="CL699" s="67">
        <f t="shared" si="2199"/>
        <v>34.1543736</v>
      </c>
      <c r="CM699" s="67">
        <f t="shared" si="2199"/>
        <v>34.533866639999999</v>
      </c>
      <c r="CN699" s="67">
        <f t="shared" si="2200"/>
        <v>34.913359679999999</v>
      </c>
      <c r="CO699" s="67">
        <f t="shared" si="2200"/>
        <v>34.913359679999999</v>
      </c>
      <c r="CP699" s="67">
        <f t="shared" si="2200"/>
        <v>34.533866639999999</v>
      </c>
      <c r="CQ699" s="67">
        <f t="shared" si="2200"/>
        <v>34.533866639999999</v>
      </c>
      <c r="CR699" s="67">
        <f t="shared" si="2200"/>
        <v>34.913359679999999</v>
      </c>
      <c r="CS699" s="67">
        <f t="shared" si="2200"/>
        <v>34.913359679999999</v>
      </c>
      <c r="CT699" s="67">
        <f t="shared" si="2200"/>
        <v>34.1543736</v>
      </c>
      <c r="CU699" s="67">
        <f t="shared" si="2200"/>
        <v>34.533866639999999</v>
      </c>
      <c r="CV699" s="67">
        <f t="shared" si="2200"/>
        <v>34.913359679999999</v>
      </c>
      <c r="CW699" s="67">
        <f t="shared" si="2200"/>
        <v>34.913359679999999</v>
      </c>
      <c r="CX699" s="67">
        <f t="shared" si="2201"/>
        <v>34.1543736</v>
      </c>
      <c r="CY699" s="67">
        <f t="shared" si="2201"/>
        <v>34.533866639999999</v>
      </c>
      <c r="CZ699" s="67">
        <f t="shared" si="2201"/>
        <v>34.913359679999999</v>
      </c>
      <c r="DA699" s="67">
        <f t="shared" si="2201"/>
        <v>34.913359679999999</v>
      </c>
      <c r="DB699" s="67">
        <f t="shared" si="2201"/>
        <v>34.1543736</v>
      </c>
      <c r="DC699" s="67">
        <f t="shared" si="2201"/>
        <v>34.533866639999999</v>
      </c>
      <c r="DD699" s="67">
        <f t="shared" si="2201"/>
        <v>34.913359679999999</v>
      </c>
      <c r="DE699" s="67">
        <f t="shared" si="2201"/>
        <v>34.913359679999999</v>
      </c>
      <c r="DF699" s="67">
        <f t="shared" si="2201"/>
        <v>0</v>
      </c>
      <c r="DG699" s="67">
        <f t="shared" si="2201"/>
        <v>0</v>
      </c>
      <c r="DH699" s="67">
        <f t="shared" si="2202"/>
        <v>0</v>
      </c>
      <c r="DI699" s="67">
        <f t="shared" si="2202"/>
        <v>0</v>
      </c>
      <c r="DJ699" s="67">
        <f t="shared" si="2202"/>
        <v>0</v>
      </c>
      <c r="DK699" s="67">
        <f t="shared" si="2202"/>
        <v>0</v>
      </c>
      <c r="DL699" s="67">
        <f t="shared" si="2202"/>
        <v>0</v>
      </c>
      <c r="DM699" s="67">
        <f t="shared" si="2202"/>
        <v>0</v>
      </c>
      <c r="DN699" s="67">
        <f t="shared" si="2202"/>
        <v>0</v>
      </c>
      <c r="DO699" s="67">
        <f t="shared" si="2202"/>
        <v>0</v>
      </c>
      <c r="DP699" s="67">
        <f t="shared" si="2202"/>
        <v>0</v>
      </c>
      <c r="DQ699" s="67">
        <f t="shared" si="2202"/>
        <v>0</v>
      </c>
      <c r="DR699" s="67">
        <f t="shared" si="2203"/>
        <v>0</v>
      </c>
      <c r="DS699" s="67">
        <f t="shared" si="2203"/>
        <v>0</v>
      </c>
      <c r="DT699" s="67">
        <f t="shared" si="2203"/>
        <v>0</v>
      </c>
      <c r="DU699" s="67">
        <f t="shared" si="2203"/>
        <v>0</v>
      </c>
      <c r="DV699" s="67">
        <f t="shared" si="2203"/>
        <v>0</v>
      </c>
      <c r="DW699" s="67">
        <f t="shared" si="2203"/>
        <v>0</v>
      </c>
      <c r="DX699" s="67">
        <f t="shared" si="2203"/>
        <v>0</v>
      </c>
      <c r="DY699" s="67">
        <f t="shared" si="2203"/>
        <v>0</v>
      </c>
      <c r="DZ699" s="67">
        <f t="shared" si="2203"/>
        <v>0</v>
      </c>
      <c r="EA699" s="67">
        <f t="shared" si="2203"/>
        <v>0</v>
      </c>
      <c r="EB699" s="67">
        <f t="shared" si="2204"/>
        <v>0</v>
      </c>
      <c r="EC699" s="67">
        <f t="shared" si="2204"/>
        <v>0</v>
      </c>
      <c r="ED699" s="67">
        <f t="shared" si="2204"/>
        <v>0</v>
      </c>
      <c r="EE699" s="67">
        <f t="shared" si="2204"/>
        <v>0</v>
      </c>
      <c r="EF699" s="67">
        <f t="shared" si="2204"/>
        <v>0</v>
      </c>
      <c r="EG699" s="67">
        <f t="shared" si="2204"/>
        <v>0</v>
      </c>
      <c r="EH699" s="67">
        <f t="shared" si="2204"/>
        <v>0</v>
      </c>
      <c r="EI699" s="67">
        <f t="shared" si="2204"/>
        <v>0</v>
      </c>
      <c r="EJ699" s="67">
        <f t="shared" si="2204"/>
        <v>0</v>
      </c>
      <c r="EK699" s="67">
        <f t="shared" si="2204"/>
        <v>0</v>
      </c>
      <c r="EL699" s="67">
        <f t="shared" si="2205"/>
        <v>0</v>
      </c>
      <c r="EM699" s="67">
        <f t="shared" si="2205"/>
        <v>0</v>
      </c>
      <c r="EN699" s="67">
        <f t="shared" si="2205"/>
        <v>0</v>
      </c>
      <c r="EO699" s="67">
        <f t="shared" si="2205"/>
        <v>0</v>
      </c>
      <c r="EP699" s="67">
        <f t="shared" si="2205"/>
        <v>0</v>
      </c>
      <c r="EQ699" s="67">
        <f t="shared" si="2205"/>
        <v>0</v>
      </c>
      <c r="ER699" s="67">
        <f t="shared" si="2205"/>
        <v>0</v>
      </c>
      <c r="ES699" s="67">
        <f t="shared" si="2205"/>
        <v>0</v>
      </c>
      <c r="ET699" s="67">
        <f t="shared" si="2205"/>
        <v>0</v>
      </c>
      <c r="EU699" s="67">
        <f t="shared" si="2205"/>
        <v>0</v>
      </c>
      <c r="EV699" s="67">
        <f t="shared" si="2206"/>
        <v>0</v>
      </c>
      <c r="EW699" s="67">
        <f t="shared" si="2206"/>
        <v>0</v>
      </c>
      <c r="EX699" s="67">
        <f t="shared" si="2206"/>
        <v>0</v>
      </c>
      <c r="EY699" s="67">
        <f t="shared" si="2206"/>
        <v>0</v>
      </c>
      <c r="EZ699" s="67">
        <f t="shared" si="2206"/>
        <v>0</v>
      </c>
      <c r="FA699" s="67">
        <f t="shared" si="2206"/>
        <v>0</v>
      </c>
      <c r="FB699" s="67">
        <f t="shared" si="2206"/>
        <v>0</v>
      </c>
      <c r="FC699" s="67">
        <f t="shared" si="2206"/>
        <v>0</v>
      </c>
      <c r="FD699" s="67">
        <f t="shared" si="2206"/>
        <v>0</v>
      </c>
      <c r="FE699" s="67">
        <f t="shared" si="2206"/>
        <v>0</v>
      </c>
      <c r="FF699" s="67">
        <f t="shared" si="2207"/>
        <v>0</v>
      </c>
      <c r="FG699" s="67">
        <f t="shared" si="2207"/>
        <v>0</v>
      </c>
      <c r="FH699" s="67">
        <f t="shared" si="2207"/>
        <v>0</v>
      </c>
      <c r="FI699" s="67">
        <f t="shared" si="2207"/>
        <v>0</v>
      </c>
      <c r="FJ699" s="67">
        <f t="shared" si="2207"/>
        <v>0</v>
      </c>
      <c r="FK699" s="67">
        <f t="shared" si="2207"/>
        <v>0</v>
      </c>
      <c r="FL699" s="67">
        <f t="shared" si="2207"/>
        <v>0</v>
      </c>
      <c r="FM699" s="67">
        <f t="shared" si="2207"/>
        <v>0</v>
      </c>
      <c r="FN699" s="67">
        <f t="shared" si="2207"/>
        <v>0</v>
      </c>
      <c r="FO699" s="67">
        <f t="shared" si="2207"/>
        <v>0</v>
      </c>
      <c r="FP699" s="67">
        <f t="shared" si="2208"/>
        <v>0</v>
      </c>
      <c r="FQ699" s="67">
        <f t="shared" si="2208"/>
        <v>0</v>
      </c>
      <c r="FR699" s="67">
        <f t="shared" si="2208"/>
        <v>0</v>
      </c>
      <c r="FS699" s="67">
        <f t="shared" si="2208"/>
        <v>0</v>
      </c>
      <c r="FT699" s="67">
        <f t="shared" si="2208"/>
        <v>0</v>
      </c>
      <c r="FU699" s="67">
        <f t="shared" si="2208"/>
        <v>0</v>
      </c>
      <c r="FV699" s="67">
        <f t="shared" si="2208"/>
        <v>0</v>
      </c>
      <c r="FW699" s="67">
        <f t="shared" si="2208"/>
        <v>0</v>
      </c>
      <c r="FX699" s="67">
        <f t="shared" si="2208"/>
        <v>0</v>
      </c>
      <c r="FY699" s="67">
        <f t="shared" si="2208"/>
        <v>0</v>
      </c>
      <c r="FZ699" s="67">
        <f t="shared" si="2208"/>
        <v>0</v>
      </c>
      <c r="GA699" s="67">
        <f t="shared" si="2208"/>
        <v>0</v>
      </c>
      <c r="GB699" s="67">
        <f t="shared" si="2208"/>
        <v>0</v>
      </c>
      <c r="GC699" s="67">
        <f t="shared" si="2208"/>
        <v>0</v>
      </c>
      <c r="GD699" s="2"/>
    </row>
    <row r="700" spans="1:186" hidden="1" outlineLevel="1" x14ac:dyDescent="0.35">
      <c r="A700" s="10"/>
      <c r="B700" s="10">
        <f t="shared" si="2178"/>
        <v>22</v>
      </c>
      <c r="C700" s="10" t="str">
        <f>INDEX('ACR quantidade'!$D:$D,MATCH($B700,'ACR quantidade'!$B:$B,0),1)</f>
        <v>AXIA Energia Holding</v>
      </c>
      <c r="D700" s="10" t="str">
        <f>INDEX('ACR quantidade'!$F:$F,MATCH($B700,'ACR quantidade'!$B:$B,0),1)</f>
        <v>Hidráulica</v>
      </c>
      <c r="E700" s="10" t="str">
        <f>INDEX('ACR quantidade'!$E:$E,MATCH($B700,'ACR quantidade'!$B:$B,0),1)</f>
        <v>Simplício</v>
      </c>
      <c r="F700" s="10" t="str">
        <f>INDEX('ACR quantidade'!$H:$H,MATCH($B700,'ACR quantidade'!$B:$B,0),1)</f>
        <v>SE/CO</v>
      </c>
      <c r="G700" s="12">
        <f>IFERROR(INDEX('ACR quantidade'!$K:$K,MATCH($B700,'ACR quantidade'!$B:$B,0),1),0)</f>
        <v>185</v>
      </c>
      <c r="H700" s="12">
        <f>IFERROR(INDEX('ACR quantidade'!$L:$L,MATCH($B700,'ACR quantidade'!$B:$B,0),1),0)</f>
        <v>339.89</v>
      </c>
      <c r="I700" s="11" t="s">
        <v>73</v>
      </c>
      <c r="J700" s="13">
        <f>IFERROR(INDEX('ACR quantidade'!$I:$I,MATCH($B700,'ACR quantidade'!$B:$B,0),1),0)</f>
        <v>40179</v>
      </c>
      <c r="K700" s="13">
        <f>IFERROR(INDEX('ACR quantidade'!$J:$J,MATCH($B700,'ACR quantidade'!$B:$B,0),1),0)</f>
        <v>51135</v>
      </c>
      <c r="L700" s="10"/>
      <c r="M700" s="50" t="str">
        <f t="shared" si="2159"/>
        <v>Simplício</v>
      </c>
      <c r="N700" s="67">
        <f t="shared" si="2209"/>
        <v>550.82573400000001</v>
      </c>
      <c r="O700" s="67">
        <f t="shared" si="2209"/>
        <v>550.82573400000001</v>
      </c>
      <c r="P700" s="67">
        <f t="shared" si="2209"/>
        <v>550.82573400000001</v>
      </c>
      <c r="Q700" s="67">
        <f t="shared" si="2209"/>
        <v>552.33484559999999</v>
      </c>
      <c r="R700" s="67">
        <f t="shared" si="2209"/>
        <v>550.82573400000001</v>
      </c>
      <c r="S700" s="67">
        <f t="shared" si="2209"/>
        <v>550.82573400000001</v>
      </c>
      <c r="T700" s="67">
        <f t="shared" si="2209"/>
        <v>550.82573400000001</v>
      </c>
      <c r="U700" s="67">
        <f t="shared" si="2209"/>
        <v>552.33484559999999</v>
      </c>
      <c r="V700" s="67">
        <f t="shared" si="2209"/>
        <v>550.82573400000001</v>
      </c>
      <c r="W700" s="67">
        <f t="shared" si="2209"/>
        <v>550.82573400000001</v>
      </c>
      <c r="X700" s="67">
        <f t="shared" si="2210"/>
        <v>550.82573400000001</v>
      </c>
      <c r="Y700" s="67">
        <f t="shared" si="2210"/>
        <v>552.33484559999999</v>
      </c>
      <c r="Z700" s="67">
        <f t="shared" si="2210"/>
        <v>550.82573400000001</v>
      </c>
      <c r="AA700" s="67">
        <f t="shared" si="2210"/>
        <v>550.82573400000001</v>
      </c>
      <c r="AB700" s="67">
        <f t="shared" si="2210"/>
        <v>550.82573400000001</v>
      </c>
      <c r="AC700" s="67">
        <f t="shared" si="2210"/>
        <v>0</v>
      </c>
      <c r="AD700" s="67">
        <f t="shared" si="2210"/>
        <v>0</v>
      </c>
      <c r="AE700" s="67">
        <f t="shared" si="2210"/>
        <v>0</v>
      </c>
      <c r="AF700" s="67">
        <f t="shared" si="2210"/>
        <v>0</v>
      </c>
      <c r="AG700" s="67">
        <f t="shared" si="2210"/>
        <v>0</v>
      </c>
      <c r="AH700" s="67">
        <f t="shared" si="2211"/>
        <v>0</v>
      </c>
      <c r="AI700" s="67">
        <f t="shared" si="2211"/>
        <v>0</v>
      </c>
      <c r="AJ700" s="67">
        <f t="shared" si="2211"/>
        <v>0</v>
      </c>
      <c r="AK700" s="67">
        <f t="shared" si="2211"/>
        <v>0</v>
      </c>
      <c r="AL700" s="67">
        <f t="shared" si="2211"/>
        <v>0</v>
      </c>
      <c r="AM700" s="67">
        <f t="shared" si="2211"/>
        <v>0</v>
      </c>
      <c r="AN700" s="67">
        <f t="shared" si="2211"/>
        <v>0</v>
      </c>
      <c r="AO700" s="67">
        <f t="shared" si="2211"/>
        <v>0</v>
      </c>
      <c r="AP700" s="67">
        <f t="shared" si="2211"/>
        <v>0</v>
      </c>
      <c r="AQ700" s="67">
        <f t="shared" si="2211"/>
        <v>0</v>
      </c>
      <c r="AR700" s="67">
        <f t="shared" si="2211"/>
        <v>0</v>
      </c>
      <c r="AS700" s="67">
        <f t="shared" si="2211"/>
        <v>0</v>
      </c>
      <c r="AT700" s="67">
        <f t="shared" si="2211"/>
        <v>0</v>
      </c>
      <c r="AU700" s="67">
        <f t="shared" si="2211"/>
        <v>0</v>
      </c>
      <c r="AV700" s="2"/>
      <c r="AW700" s="50" t="str">
        <f t="shared" si="2163"/>
        <v>Simplício</v>
      </c>
      <c r="AX700" s="67">
        <f t="shared" si="2179"/>
        <v>135.820044</v>
      </c>
      <c r="AY700" s="67">
        <f t="shared" si="2179"/>
        <v>137.32915560000001</v>
      </c>
      <c r="AZ700" s="67">
        <f t="shared" si="2196"/>
        <v>138.83826719999999</v>
      </c>
      <c r="BA700" s="67">
        <f t="shared" si="2196"/>
        <v>138.83826719999999</v>
      </c>
      <c r="BB700" s="67">
        <f t="shared" si="2196"/>
        <v>135.820044</v>
      </c>
      <c r="BC700" s="67">
        <f t="shared" si="2196"/>
        <v>137.32915560000001</v>
      </c>
      <c r="BD700" s="67">
        <f t="shared" si="2196"/>
        <v>138.83826719999999</v>
      </c>
      <c r="BE700" s="67">
        <f t="shared" si="2196"/>
        <v>138.83826719999999</v>
      </c>
      <c r="BF700" s="67">
        <f t="shared" si="2196"/>
        <v>135.820044</v>
      </c>
      <c r="BG700" s="67">
        <f t="shared" si="2196"/>
        <v>137.32915560000001</v>
      </c>
      <c r="BH700" s="67">
        <f t="shared" si="2196"/>
        <v>138.83826719999999</v>
      </c>
      <c r="BI700" s="67">
        <f t="shared" si="2196"/>
        <v>138.83826719999999</v>
      </c>
      <c r="BJ700" s="67">
        <f t="shared" si="2197"/>
        <v>137.32915560000001</v>
      </c>
      <c r="BK700" s="67">
        <f t="shared" si="2197"/>
        <v>137.32915560000001</v>
      </c>
      <c r="BL700" s="67">
        <f t="shared" si="2197"/>
        <v>138.83826719999999</v>
      </c>
      <c r="BM700" s="67">
        <f t="shared" si="2197"/>
        <v>138.83826719999999</v>
      </c>
      <c r="BN700" s="67">
        <f t="shared" si="2197"/>
        <v>135.820044</v>
      </c>
      <c r="BO700" s="67">
        <f t="shared" si="2197"/>
        <v>137.32915560000001</v>
      </c>
      <c r="BP700" s="67">
        <f t="shared" si="2197"/>
        <v>138.83826719999999</v>
      </c>
      <c r="BQ700" s="67">
        <f t="shared" si="2197"/>
        <v>138.83826719999999</v>
      </c>
      <c r="BR700" s="67">
        <f t="shared" si="2197"/>
        <v>135.820044</v>
      </c>
      <c r="BS700" s="67">
        <f t="shared" si="2197"/>
        <v>137.32915560000001</v>
      </c>
      <c r="BT700" s="67">
        <f t="shared" si="2198"/>
        <v>138.83826719999999</v>
      </c>
      <c r="BU700" s="67">
        <f t="shared" si="2198"/>
        <v>138.83826719999999</v>
      </c>
      <c r="BV700" s="67">
        <f t="shared" si="2198"/>
        <v>135.820044</v>
      </c>
      <c r="BW700" s="67">
        <f t="shared" si="2198"/>
        <v>137.32915560000001</v>
      </c>
      <c r="BX700" s="67">
        <f t="shared" si="2198"/>
        <v>138.83826719999999</v>
      </c>
      <c r="BY700" s="67">
        <f t="shared" si="2198"/>
        <v>138.83826719999999</v>
      </c>
      <c r="BZ700" s="67">
        <f t="shared" si="2198"/>
        <v>137.32915560000001</v>
      </c>
      <c r="CA700" s="67">
        <f t="shared" si="2198"/>
        <v>137.32915560000001</v>
      </c>
      <c r="CB700" s="67">
        <f t="shared" si="2198"/>
        <v>138.83826719999999</v>
      </c>
      <c r="CC700" s="67">
        <f t="shared" si="2198"/>
        <v>138.83826719999999</v>
      </c>
      <c r="CD700" s="67">
        <f t="shared" si="2199"/>
        <v>135.820044</v>
      </c>
      <c r="CE700" s="67">
        <f t="shared" si="2199"/>
        <v>137.32915560000001</v>
      </c>
      <c r="CF700" s="67">
        <f t="shared" si="2199"/>
        <v>138.83826719999999</v>
      </c>
      <c r="CG700" s="67">
        <f t="shared" si="2199"/>
        <v>138.83826719999999</v>
      </c>
      <c r="CH700" s="67">
        <f t="shared" si="2199"/>
        <v>135.820044</v>
      </c>
      <c r="CI700" s="67">
        <f t="shared" si="2199"/>
        <v>137.32915560000001</v>
      </c>
      <c r="CJ700" s="67">
        <f t="shared" si="2199"/>
        <v>138.83826719999999</v>
      </c>
      <c r="CK700" s="67">
        <f t="shared" si="2199"/>
        <v>138.83826719999999</v>
      </c>
      <c r="CL700" s="67">
        <f t="shared" si="2199"/>
        <v>135.820044</v>
      </c>
      <c r="CM700" s="67">
        <f t="shared" si="2199"/>
        <v>137.32915560000001</v>
      </c>
      <c r="CN700" s="67">
        <f t="shared" si="2200"/>
        <v>138.83826719999999</v>
      </c>
      <c r="CO700" s="67">
        <f t="shared" si="2200"/>
        <v>138.83826719999999</v>
      </c>
      <c r="CP700" s="67">
        <f t="shared" si="2200"/>
        <v>137.32915560000001</v>
      </c>
      <c r="CQ700" s="67">
        <f t="shared" si="2200"/>
        <v>137.32915560000001</v>
      </c>
      <c r="CR700" s="67">
        <f t="shared" si="2200"/>
        <v>138.83826719999999</v>
      </c>
      <c r="CS700" s="67">
        <f t="shared" si="2200"/>
        <v>138.83826719999999</v>
      </c>
      <c r="CT700" s="67">
        <f t="shared" si="2200"/>
        <v>135.820044</v>
      </c>
      <c r="CU700" s="67">
        <f t="shared" si="2200"/>
        <v>137.32915560000001</v>
      </c>
      <c r="CV700" s="67">
        <f t="shared" si="2200"/>
        <v>138.83826719999999</v>
      </c>
      <c r="CW700" s="67">
        <f t="shared" si="2200"/>
        <v>138.83826719999999</v>
      </c>
      <c r="CX700" s="67">
        <f t="shared" si="2201"/>
        <v>135.820044</v>
      </c>
      <c r="CY700" s="67">
        <f t="shared" si="2201"/>
        <v>137.32915560000001</v>
      </c>
      <c r="CZ700" s="67">
        <f t="shared" si="2201"/>
        <v>138.83826719999999</v>
      </c>
      <c r="DA700" s="67">
        <f t="shared" si="2201"/>
        <v>138.83826719999999</v>
      </c>
      <c r="DB700" s="67">
        <f t="shared" si="2201"/>
        <v>135.820044</v>
      </c>
      <c r="DC700" s="67">
        <f t="shared" si="2201"/>
        <v>137.32915560000001</v>
      </c>
      <c r="DD700" s="67">
        <f t="shared" si="2201"/>
        <v>138.83826719999999</v>
      </c>
      <c r="DE700" s="67">
        <f t="shared" si="2201"/>
        <v>138.83826719999999</v>
      </c>
      <c r="DF700" s="67">
        <f t="shared" si="2201"/>
        <v>0</v>
      </c>
      <c r="DG700" s="67">
        <f t="shared" si="2201"/>
        <v>0</v>
      </c>
      <c r="DH700" s="67">
        <f t="shared" si="2202"/>
        <v>0</v>
      </c>
      <c r="DI700" s="67">
        <f t="shared" si="2202"/>
        <v>0</v>
      </c>
      <c r="DJ700" s="67">
        <f t="shared" si="2202"/>
        <v>0</v>
      </c>
      <c r="DK700" s="67">
        <f t="shared" si="2202"/>
        <v>0</v>
      </c>
      <c r="DL700" s="67">
        <f t="shared" si="2202"/>
        <v>0</v>
      </c>
      <c r="DM700" s="67">
        <f t="shared" si="2202"/>
        <v>0</v>
      </c>
      <c r="DN700" s="67">
        <f t="shared" si="2202"/>
        <v>0</v>
      </c>
      <c r="DO700" s="67">
        <f t="shared" si="2202"/>
        <v>0</v>
      </c>
      <c r="DP700" s="67">
        <f t="shared" si="2202"/>
        <v>0</v>
      </c>
      <c r="DQ700" s="67">
        <f t="shared" si="2202"/>
        <v>0</v>
      </c>
      <c r="DR700" s="67">
        <f t="shared" si="2203"/>
        <v>0</v>
      </c>
      <c r="DS700" s="67">
        <f t="shared" si="2203"/>
        <v>0</v>
      </c>
      <c r="DT700" s="67">
        <f t="shared" si="2203"/>
        <v>0</v>
      </c>
      <c r="DU700" s="67">
        <f t="shared" si="2203"/>
        <v>0</v>
      </c>
      <c r="DV700" s="67">
        <f t="shared" si="2203"/>
        <v>0</v>
      </c>
      <c r="DW700" s="67">
        <f t="shared" si="2203"/>
        <v>0</v>
      </c>
      <c r="DX700" s="67">
        <f t="shared" si="2203"/>
        <v>0</v>
      </c>
      <c r="DY700" s="67">
        <f t="shared" si="2203"/>
        <v>0</v>
      </c>
      <c r="DZ700" s="67">
        <f t="shared" si="2203"/>
        <v>0</v>
      </c>
      <c r="EA700" s="67">
        <f t="shared" si="2203"/>
        <v>0</v>
      </c>
      <c r="EB700" s="67">
        <f t="shared" si="2204"/>
        <v>0</v>
      </c>
      <c r="EC700" s="67">
        <f t="shared" si="2204"/>
        <v>0</v>
      </c>
      <c r="ED700" s="67">
        <f t="shared" si="2204"/>
        <v>0</v>
      </c>
      <c r="EE700" s="67">
        <f t="shared" si="2204"/>
        <v>0</v>
      </c>
      <c r="EF700" s="67">
        <f t="shared" si="2204"/>
        <v>0</v>
      </c>
      <c r="EG700" s="67">
        <f t="shared" si="2204"/>
        <v>0</v>
      </c>
      <c r="EH700" s="67">
        <f t="shared" si="2204"/>
        <v>0</v>
      </c>
      <c r="EI700" s="67">
        <f t="shared" si="2204"/>
        <v>0</v>
      </c>
      <c r="EJ700" s="67">
        <f t="shared" si="2204"/>
        <v>0</v>
      </c>
      <c r="EK700" s="67">
        <f t="shared" si="2204"/>
        <v>0</v>
      </c>
      <c r="EL700" s="67">
        <f t="shared" si="2205"/>
        <v>0</v>
      </c>
      <c r="EM700" s="67">
        <f t="shared" si="2205"/>
        <v>0</v>
      </c>
      <c r="EN700" s="67">
        <f t="shared" si="2205"/>
        <v>0</v>
      </c>
      <c r="EO700" s="67">
        <f t="shared" si="2205"/>
        <v>0</v>
      </c>
      <c r="EP700" s="67">
        <f t="shared" si="2205"/>
        <v>0</v>
      </c>
      <c r="EQ700" s="67">
        <f t="shared" si="2205"/>
        <v>0</v>
      </c>
      <c r="ER700" s="67">
        <f t="shared" si="2205"/>
        <v>0</v>
      </c>
      <c r="ES700" s="67">
        <f t="shared" si="2205"/>
        <v>0</v>
      </c>
      <c r="ET700" s="67">
        <f t="shared" si="2205"/>
        <v>0</v>
      </c>
      <c r="EU700" s="67">
        <f t="shared" si="2205"/>
        <v>0</v>
      </c>
      <c r="EV700" s="67">
        <f t="shared" si="2206"/>
        <v>0</v>
      </c>
      <c r="EW700" s="67">
        <f t="shared" si="2206"/>
        <v>0</v>
      </c>
      <c r="EX700" s="67">
        <f t="shared" si="2206"/>
        <v>0</v>
      </c>
      <c r="EY700" s="67">
        <f t="shared" si="2206"/>
        <v>0</v>
      </c>
      <c r="EZ700" s="67">
        <f t="shared" si="2206"/>
        <v>0</v>
      </c>
      <c r="FA700" s="67">
        <f t="shared" si="2206"/>
        <v>0</v>
      </c>
      <c r="FB700" s="67">
        <f t="shared" si="2206"/>
        <v>0</v>
      </c>
      <c r="FC700" s="67">
        <f t="shared" si="2206"/>
        <v>0</v>
      </c>
      <c r="FD700" s="67">
        <f t="shared" si="2206"/>
        <v>0</v>
      </c>
      <c r="FE700" s="67">
        <f t="shared" si="2206"/>
        <v>0</v>
      </c>
      <c r="FF700" s="67">
        <f t="shared" si="2207"/>
        <v>0</v>
      </c>
      <c r="FG700" s="67">
        <f t="shared" si="2207"/>
        <v>0</v>
      </c>
      <c r="FH700" s="67">
        <f t="shared" si="2207"/>
        <v>0</v>
      </c>
      <c r="FI700" s="67">
        <f t="shared" si="2207"/>
        <v>0</v>
      </c>
      <c r="FJ700" s="67">
        <f t="shared" si="2207"/>
        <v>0</v>
      </c>
      <c r="FK700" s="67">
        <f t="shared" si="2207"/>
        <v>0</v>
      </c>
      <c r="FL700" s="67">
        <f t="shared" si="2207"/>
        <v>0</v>
      </c>
      <c r="FM700" s="67">
        <f t="shared" si="2207"/>
        <v>0</v>
      </c>
      <c r="FN700" s="67">
        <f t="shared" si="2207"/>
        <v>0</v>
      </c>
      <c r="FO700" s="67">
        <f t="shared" si="2207"/>
        <v>0</v>
      </c>
      <c r="FP700" s="67">
        <f t="shared" si="2208"/>
        <v>0</v>
      </c>
      <c r="FQ700" s="67">
        <f t="shared" si="2208"/>
        <v>0</v>
      </c>
      <c r="FR700" s="67">
        <f t="shared" si="2208"/>
        <v>0</v>
      </c>
      <c r="FS700" s="67">
        <f t="shared" si="2208"/>
        <v>0</v>
      </c>
      <c r="FT700" s="67">
        <f t="shared" si="2208"/>
        <v>0</v>
      </c>
      <c r="FU700" s="67">
        <f t="shared" si="2208"/>
        <v>0</v>
      </c>
      <c r="FV700" s="67">
        <f t="shared" si="2208"/>
        <v>0</v>
      </c>
      <c r="FW700" s="67">
        <f t="shared" si="2208"/>
        <v>0</v>
      </c>
      <c r="FX700" s="67">
        <f t="shared" si="2208"/>
        <v>0</v>
      </c>
      <c r="FY700" s="67">
        <f t="shared" si="2208"/>
        <v>0</v>
      </c>
      <c r="FZ700" s="67">
        <f t="shared" si="2208"/>
        <v>0</v>
      </c>
      <c r="GA700" s="67">
        <f t="shared" si="2208"/>
        <v>0</v>
      </c>
      <c r="GB700" s="67">
        <f t="shared" si="2208"/>
        <v>0</v>
      </c>
      <c r="GC700" s="67">
        <f t="shared" si="2208"/>
        <v>0</v>
      </c>
      <c r="GD700" s="2"/>
    </row>
    <row r="701" spans="1:186" hidden="1" outlineLevel="1" x14ac:dyDescent="0.35">
      <c r="A701" s="10"/>
      <c r="B701" s="10">
        <f t="shared" si="2178"/>
        <v>23</v>
      </c>
      <c r="C701" s="10" t="str">
        <f>INDEX('ACR quantidade'!$D:$D,MATCH($B701,'ACR quantidade'!$B:$B,0),1)</f>
        <v>AXIA Energia Holding</v>
      </c>
      <c r="D701" s="10" t="str">
        <f>INDEX('ACR quantidade'!$F:$F,MATCH($B701,'ACR quantidade'!$B:$B,0),1)</f>
        <v>Hidráulica</v>
      </c>
      <c r="E701" s="10" t="str">
        <f>INDEX('ACR quantidade'!$E:$E,MATCH($B701,'ACR quantidade'!$B:$B,0),1)</f>
        <v>Colíder</v>
      </c>
      <c r="F701" s="10" t="str">
        <f>INDEX('ACR quantidade'!$H:$H,MATCH($B701,'ACR quantidade'!$B:$B,0),1)</f>
        <v>SE/CO</v>
      </c>
      <c r="G701" s="12">
        <f>IFERROR(INDEX('ACR quantidade'!$K:$K,MATCH($B701,'ACR quantidade'!$B:$B,0),1),0)</f>
        <v>125.5</v>
      </c>
      <c r="H701" s="12">
        <f>IFERROR(INDEX('ACR quantidade'!$L:$L,MATCH($B701,'ACR quantidade'!$B:$B,0),1),0)</f>
        <v>248.22</v>
      </c>
      <c r="I701" s="11" t="s">
        <v>73</v>
      </c>
      <c r="J701" s="13">
        <f>IFERROR(INDEX('ACR quantidade'!$I:$I,MATCH($B701,'ACR quantidade'!$B:$B,0),1),0)</f>
        <v>42005</v>
      </c>
      <c r="K701" s="13">
        <f>IFERROR(INDEX('ACR quantidade'!$J:$J,MATCH($B701,'ACR quantidade'!$B:$B,0),1),0)</f>
        <v>52962</v>
      </c>
      <c r="L701" s="10"/>
      <c r="M701" s="50" t="str">
        <f t="shared" si="2159"/>
        <v>Colíder</v>
      </c>
      <c r="N701" s="67">
        <f t="shared" si="2209"/>
        <v>137.56550976</v>
      </c>
      <c r="O701" s="67">
        <f t="shared" si="2209"/>
        <v>272.88810359999997</v>
      </c>
      <c r="P701" s="67">
        <f t="shared" si="2209"/>
        <v>272.88810359999997</v>
      </c>
      <c r="Q701" s="67">
        <f t="shared" si="2209"/>
        <v>273.63574224000001</v>
      </c>
      <c r="R701" s="67">
        <f t="shared" si="2209"/>
        <v>272.88810359999997</v>
      </c>
      <c r="S701" s="67">
        <f t="shared" si="2209"/>
        <v>272.88810359999997</v>
      </c>
      <c r="T701" s="67">
        <f t="shared" si="2209"/>
        <v>272.88810359999997</v>
      </c>
      <c r="U701" s="67">
        <f t="shared" si="2209"/>
        <v>273.63574224000001</v>
      </c>
      <c r="V701" s="67">
        <f t="shared" si="2209"/>
        <v>272.88810359999997</v>
      </c>
      <c r="W701" s="67">
        <f t="shared" si="2209"/>
        <v>272.88810359999997</v>
      </c>
      <c r="X701" s="67">
        <f t="shared" si="2210"/>
        <v>272.88810359999997</v>
      </c>
      <c r="Y701" s="67">
        <f t="shared" si="2210"/>
        <v>273.63574224000001</v>
      </c>
      <c r="Z701" s="67">
        <f t="shared" si="2210"/>
        <v>272.88810359999997</v>
      </c>
      <c r="AA701" s="67">
        <f t="shared" si="2210"/>
        <v>272.88810359999997</v>
      </c>
      <c r="AB701" s="67">
        <f t="shared" si="2210"/>
        <v>272.88810359999997</v>
      </c>
      <c r="AC701" s="67">
        <f t="shared" si="2210"/>
        <v>273.63574224000001</v>
      </c>
      <c r="AD701" s="67">
        <f t="shared" si="2210"/>
        <v>272.88810359999997</v>
      </c>
      <c r="AE701" s="67">
        <f t="shared" si="2210"/>
        <v>272.88810359999997</v>
      </c>
      <c r="AF701" s="67">
        <f t="shared" si="2210"/>
        <v>272.88810359999997</v>
      </c>
      <c r="AG701" s="67">
        <f t="shared" si="2210"/>
        <v>273.63574224000001</v>
      </c>
      <c r="AH701" s="67">
        <f t="shared" si="2211"/>
        <v>0</v>
      </c>
      <c r="AI701" s="67">
        <f t="shared" si="2211"/>
        <v>0</v>
      </c>
      <c r="AJ701" s="67">
        <f t="shared" si="2211"/>
        <v>0</v>
      </c>
      <c r="AK701" s="67">
        <f t="shared" si="2211"/>
        <v>0</v>
      </c>
      <c r="AL701" s="67">
        <f t="shared" si="2211"/>
        <v>0</v>
      </c>
      <c r="AM701" s="67">
        <f t="shared" si="2211"/>
        <v>0</v>
      </c>
      <c r="AN701" s="67">
        <f t="shared" si="2211"/>
        <v>0</v>
      </c>
      <c r="AO701" s="67">
        <f t="shared" si="2211"/>
        <v>0</v>
      </c>
      <c r="AP701" s="67">
        <f t="shared" si="2211"/>
        <v>0</v>
      </c>
      <c r="AQ701" s="67">
        <f t="shared" si="2211"/>
        <v>0</v>
      </c>
      <c r="AR701" s="67">
        <f t="shared" si="2211"/>
        <v>0</v>
      </c>
      <c r="AS701" s="67">
        <f t="shared" si="2211"/>
        <v>0</v>
      </c>
      <c r="AT701" s="67">
        <f t="shared" si="2211"/>
        <v>0</v>
      </c>
      <c r="AU701" s="67">
        <f t="shared" si="2211"/>
        <v>0</v>
      </c>
      <c r="AV701" s="2"/>
      <c r="AW701" s="50" t="str">
        <f t="shared" si="2163"/>
        <v>Colíder</v>
      </c>
      <c r="AX701" s="87">
        <v>0</v>
      </c>
      <c r="AY701" s="87">
        <v>0</v>
      </c>
      <c r="AZ701" s="67">
        <f t="shared" si="2196"/>
        <v>68.782754879999999</v>
      </c>
      <c r="BA701" s="67">
        <f t="shared" si="2196"/>
        <v>68.782754879999999</v>
      </c>
      <c r="BB701" s="67">
        <f t="shared" si="2196"/>
        <v>67.287477599999988</v>
      </c>
      <c r="BC701" s="67">
        <f t="shared" si="2196"/>
        <v>68.035116239999994</v>
      </c>
      <c r="BD701" s="67">
        <f t="shared" si="2196"/>
        <v>68.782754879999999</v>
      </c>
      <c r="BE701" s="67">
        <f t="shared" si="2196"/>
        <v>68.782754879999999</v>
      </c>
      <c r="BF701" s="67">
        <f t="shared" si="2196"/>
        <v>67.287477599999988</v>
      </c>
      <c r="BG701" s="67">
        <f t="shared" si="2196"/>
        <v>68.035116239999994</v>
      </c>
      <c r="BH701" s="67">
        <f t="shared" si="2196"/>
        <v>68.782754879999999</v>
      </c>
      <c r="BI701" s="67">
        <f t="shared" si="2196"/>
        <v>68.782754879999999</v>
      </c>
      <c r="BJ701" s="67">
        <f t="shared" si="2197"/>
        <v>68.035116239999994</v>
      </c>
      <c r="BK701" s="67">
        <f t="shared" si="2197"/>
        <v>68.035116239999994</v>
      </c>
      <c r="BL701" s="67">
        <f t="shared" si="2197"/>
        <v>68.782754879999999</v>
      </c>
      <c r="BM701" s="67">
        <f t="shared" si="2197"/>
        <v>68.782754879999999</v>
      </c>
      <c r="BN701" s="67">
        <f t="shared" si="2197"/>
        <v>67.287477599999988</v>
      </c>
      <c r="BO701" s="67">
        <f t="shared" si="2197"/>
        <v>68.035116239999994</v>
      </c>
      <c r="BP701" s="67">
        <f t="shared" si="2197"/>
        <v>68.782754879999999</v>
      </c>
      <c r="BQ701" s="67">
        <f t="shared" si="2197"/>
        <v>68.782754879999999</v>
      </c>
      <c r="BR701" s="67">
        <f t="shared" si="2197"/>
        <v>67.287477599999988</v>
      </c>
      <c r="BS701" s="67">
        <f t="shared" si="2197"/>
        <v>68.035116239999994</v>
      </c>
      <c r="BT701" s="67">
        <f t="shared" si="2198"/>
        <v>68.782754879999999</v>
      </c>
      <c r="BU701" s="67">
        <f t="shared" si="2198"/>
        <v>68.782754879999999</v>
      </c>
      <c r="BV701" s="67">
        <f t="shared" si="2198"/>
        <v>67.287477599999988</v>
      </c>
      <c r="BW701" s="67">
        <f t="shared" si="2198"/>
        <v>68.035116239999994</v>
      </c>
      <c r="BX701" s="67">
        <f t="shared" si="2198"/>
        <v>68.782754879999999</v>
      </c>
      <c r="BY701" s="67">
        <f t="shared" si="2198"/>
        <v>68.782754879999999</v>
      </c>
      <c r="BZ701" s="67">
        <f t="shared" si="2198"/>
        <v>68.035116239999994</v>
      </c>
      <c r="CA701" s="67">
        <f t="shared" si="2198"/>
        <v>68.035116239999994</v>
      </c>
      <c r="CB701" s="67">
        <f t="shared" si="2198"/>
        <v>68.782754879999999</v>
      </c>
      <c r="CC701" s="67">
        <f t="shared" si="2198"/>
        <v>68.782754879999999</v>
      </c>
      <c r="CD701" s="67">
        <f t="shared" si="2199"/>
        <v>67.287477599999988</v>
      </c>
      <c r="CE701" s="67">
        <f t="shared" si="2199"/>
        <v>68.035116239999994</v>
      </c>
      <c r="CF701" s="67">
        <f t="shared" si="2199"/>
        <v>68.782754879999999</v>
      </c>
      <c r="CG701" s="67">
        <f t="shared" si="2199"/>
        <v>68.782754879999999</v>
      </c>
      <c r="CH701" s="67">
        <f t="shared" si="2199"/>
        <v>67.287477599999988</v>
      </c>
      <c r="CI701" s="67">
        <f t="shared" si="2199"/>
        <v>68.035116239999994</v>
      </c>
      <c r="CJ701" s="67">
        <f t="shared" si="2199"/>
        <v>68.782754879999999</v>
      </c>
      <c r="CK701" s="67">
        <f t="shared" si="2199"/>
        <v>68.782754879999999</v>
      </c>
      <c r="CL701" s="67">
        <f t="shared" si="2199"/>
        <v>67.287477599999988</v>
      </c>
      <c r="CM701" s="67">
        <f t="shared" si="2199"/>
        <v>68.035116239999994</v>
      </c>
      <c r="CN701" s="67">
        <f t="shared" si="2200"/>
        <v>68.782754879999999</v>
      </c>
      <c r="CO701" s="67">
        <f t="shared" si="2200"/>
        <v>68.782754879999999</v>
      </c>
      <c r="CP701" s="67">
        <f t="shared" si="2200"/>
        <v>68.035116239999994</v>
      </c>
      <c r="CQ701" s="67">
        <f t="shared" si="2200"/>
        <v>68.035116239999994</v>
      </c>
      <c r="CR701" s="67">
        <f t="shared" si="2200"/>
        <v>68.782754879999999</v>
      </c>
      <c r="CS701" s="67">
        <f t="shared" si="2200"/>
        <v>68.782754879999999</v>
      </c>
      <c r="CT701" s="67">
        <f t="shared" si="2200"/>
        <v>67.287477599999988</v>
      </c>
      <c r="CU701" s="67">
        <f t="shared" si="2200"/>
        <v>68.035116239999994</v>
      </c>
      <c r="CV701" s="67">
        <f t="shared" si="2200"/>
        <v>68.782754879999999</v>
      </c>
      <c r="CW701" s="67">
        <f t="shared" si="2200"/>
        <v>68.782754879999999</v>
      </c>
      <c r="CX701" s="67">
        <f t="shared" si="2201"/>
        <v>67.287477599999988</v>
      </c>
      <c r="CY701" s="67">
        <f t="shared" si="2201"/>
        <v>68.035116239999994</v>
      </c>
      <c r="CZ701" s="67">
        <f t="shared" si="2201"/>
        <v>68.782754879999999</v>
      </c>
      <c r="DA701" s="67">
        <f t="shared" si="2201"/>
        <v>68.782754879999999</v>
      </c>
      <c r="DB701" s="67">
        <f t="shared" si="2201"/>
        <v>67.287477599999988</v>
      </c>
      <c r="DC701" s="67">
        <f t="shared" si="2201"/>
        <v>68.035116239999994</v>
      </c>
      <c r="DD701" s="67">
        <f t="shared" si="2201"/>
        <v>68.782754879999999</v>
      </c>
      <c r="DE701" s="67">
        <f t="shared" si="2201"/>
        <v>68.782754879999999</v>
      </c>
      <c r="DF701" s="67">
        <f t="shared" si="2201"/>
        <v>68.035116239999994</v>
      </c>
      <c r="DG701" s="67">
        <f t="shared" si="2201"/>
        <v>68.035116239999994</v>
      </c>
      <c r="DH701" s="67">
        <f t="shared" si="2202"/>
        <v>68.782754879999999</v>
      </c>
      <c r="DI701" s="67">
        <f t="shared" si="2202"/>
        <v>68.782754879999999</v>
      </c>
      <c r="DJ701" s="67">
        <f t="shared" si="2202"/>
        <v>67.287477599999988</v>
      </c>
      <c r="DK701" s="67">
        <f t="shared" si="2202"/>
        <v>68.035116239999994</v>
      </c>
      <c r="DL701" s="67">
        <f t="shared" si="2202"/>
        <v>68.782754879999999</v>
      </c>
      <c r="DM701" s="67">
        <f t="shared" si="2202"/>
        <v>68.782754879999999</v>
      </c>
      <c r="DN701" s="67">
        <f t="shared" si="2202"/>
        <v>67.287477599999988</v>
      </c>
      <c r="DO701" s="67">
        <f t="shared" si="2202"/>
        <v>68.035116239999994</v>
      </c>
      <c r="DP701" s="67">
        <f t="shared" si="2202"/>
        <v>68.782754879999999</v>
      </c>
      <c r="DQ701" s="67">
        <f t="shared" si="2202"/>
        <v>68.782754879999999</v>
      </c>
      <c r="DR701" s="67">
        <f t="shared" si="2203"/>
        <v>67.287477599999988</v>
      </c>
      <c r="DS701" s="67">
        <f t="shared" si="2203"/>
        <v>68.035116239999994</v>
      </c>
      <c r="DT701" s="67">
        <f t="shared" si="2203"/>
        <v>68.782754879999999</v>
      </c>
      <c r="DU701" s="67">
        <f t="shared" si="2203"/>
        <v>68.782754879999999</v>
      </c>
      <c r="DV701" s="67">
        <f t="shared" si="2203"/>
        <v>68.035116239999994</v>
      </c>
      <c r="DW701" s="67">
        <f t="shared" si="2203"/>
        <v>68.035116239999994</v>
      </c>
      <c r="DX701" s="67">
        <f t="shared" si="2203"/>
        <v>68.782754879999999</v>
      </c>
      <c r="DY701" s="67">
        <f t="shared" si="2203"/>
        <v>68.782754879999999</v>
      </c>
      <c r="DZ701" s="67">
        <f t="shared" si="2203"/>
        <v>0</v>
      </c>
      <c r="EA701" s="67">
        <f t="shared" si="2203"/>
        <v>0</v>
      </c>
      <c r="EB701" s="67">
        <f t="shared" si="2204"/>
        <v>0</v>
      </c>
      <c r="EC701" s="67">
        <f t="shared" si="2204"/>
        <v>0</v>
      </c>
      <c r="ED701" s="67">
        <f t="shared" si="2204"/>
        <v>0</v>
      </c>
      <c r="EE701" s="67">
        <f t="shared" si="2204"/>
        <v>0</v>
      </c>
      <c r="EF701" s="67">
        <f t="shared" si="2204"/>
        <v>0</v>
      </c>
      <c r="EG701" s="67">
        <f t="shared" si="2204"/>
        <v>0</v>
      </c>
      <c r="EH701" s="67">
        <f t="shared" si="2204"/>
        <v>0</v>
      </c>
      <c r="EI701" s="67">
        <f t="shared" si="2204"/>
        <v>0</v>
      </c>
      <c r="EJ701" s="67">
        <f t="shared" si="2204"/>
        <v>0</v>
      </c>
      <c r="EK701" s="67">
        <f t="shared" si="2204"/>
        <v>0</v>
      </c>
      <c r="EL701" s="67">
        <f t="shared" si="2205"/>
        <v>0</v>
      </c>
      <c r="EM701" s="67">
        <f t="shared" si="2205"/>
        <v>0</v>
      </c>
      <c r="EN701" s="67">
        <f t="shared" si="2205"/>
        <v>0</v>
      </c>
      <c r="EO701" s="67">
        <f t="shared" si="2205"/>
        <v>0</v>
      </c>
      <c r="EP701" s="67">
        <f t="shared" si="2205"/>
        <v>0</v>
      </c>
      <c r="EQ701" s="67">
        <f t="shared" si="2205"/>
        <v>0</v>
      </c>
      <c r="ER701" s="67">
        <f t="shared" si="2205"/>
        <v>0</v>
      </c>
      <c r="ES701" s="67">
        <f t="shared" si="2205"/>
        <v>0</v>
      </c>
      <c r="ET701" s="67">
        <f t="shared" si="2205"/>
        <v>0</v>
      </c>
      <c r="EU701" s="67">
        <f t="shared" si="2205"/>
        <v>0</v>
      </c>
      <c r="EV701" s="67">
        <f t="shared" si="2206"/>
        <v>0</v>
      </c>
      <c r="EW701" s="67">
        <f t="shared" si="2206"/>
        <v>0</v>
      </c>
      <c r="EX701" s="67">
        <f t="shared" si="2206"/>
        <v>0</v>
      </c>
      <c r="EY701" s="67">
        <f t="shared" si="2206"/>
        <v>0</v>
      </c>
      <c r="EZ701" s="67">
        <f t="shared" si="2206"/>
        <v>0</v>
      </c>
      <c r="FA701" s="67">
        <f t="shared" si="2206"/>
        <v>0</v>
      </c>
      <c r="FB701" s="67">
        <f t="shared" si="2206"/>
        <v>0</v>
      </c>
      <c r="FC701" s="67">
        <f t="shared" si="2206"/>
        <v>0</v>
      </c>
      <c r="FD701" s="67">
        <f t="shared" si="2206"/>
        <v>0</v>
      </c>
      <c r="FE701" s="67">
        <f t="shared" si="2206"/>
        <v>0</v>
      </c>
      <c r="FF701" s="67">
        <f t="shared" si="2207"/>
        <v>0</v>
      </c>
      <c r="FG701" s="67">
        <f t="shared" si="2207"/>
        <v>0</v>
      </c>
      <c r="FH701" s="67">
        <f t="shared" si="2207"/>
        <v>0</v>
      </c>
      <c r="FI701" s="67">
        <f t="shared" si="2207"/>
        <v>0</v>
      </c>
      <c r="FJ701" s="67">
        <f t="shared" si="2207"/>
        <v>0</v>
      </c>
      <c r="FK701" s="67">
        <f t="shared" si="2207"/>
        <v>0</v>
      </c>
      <c r="FL701" s="67">
        <f t="shared" si="2207"/>
        <v>0</v>
      </c>
      <c r="FM701" s="67">
        <f t="shared" si="2207"/>
        <v>0</v>
      </c>
      <c r="FN701" s="67">
        <f t="shared" si="2207"/>
        <v>0</v>
      </c>
      <c r="FO701" s="67">
        <f t="shared" si="2207"/>
        <v>0</v>
      </c>
      <c r="FP701" s="67">
        <f t="shared" si="2208"/>
        <v>0</v>
      </c>
      <c r="FQ701" s="67">
        <f t="shared" si="2208"/>
        <v>0</v>
      </c>
      <c r="FR701" s="67">
        <f t="shared" si="2208"/>
        <v>0</v>
      </c>
      <c r="FS701" s="67">
        <f t="shared" si="2208"/>
        <v>0</v>
      </c>
      <c r="FT701" s="67">
        <f t="shared" si="2208"/>
        <v>0</v>
      </c>
      <c r="FU701" s="67">
        <f t="shared" si="2208"/>
        <v>0</v>
      </c>
      <c r="FV701" s="67">
        <f t="shared" si="2208"/>
        <v>0</v>
      </c>
      <c r="FW701" s="67">
        <f t="shared" si="2208"/>
        <v>0</v>
      </c>
      <c r="FX701" s="67">
        <f t="shared" si="2208"/>
        <v>0</v>
      </c>
      <c r="FY701" s="67">
        <f t="shared" si="2208"/>
        <v>0</v>
      </c>
      <c r="FZ701" s="67">
        <f t="shared" si="2208"/>
        <v>0</v>
      </c>
      <c r="GA701" s="67">
        <f t="shared" si="2208"/>
        <v>0</v>
      </c>
      <c r="GB701" s="67">
        <f t="shared" si="2208"/>
        <v>0</v>
      </c>
      <c r="GC701" s="67">
        <f t="shared" si="2208"/>
        <v>0</v>
      </c>
      <c r="GD701" s="2"/>
    </row>
    <row r="702" spans="1:186" hidden="1" outlineLevel="1" x14ac:dyDescent="0.35">
      <c r="A702" s="10"/>
      <c r="B702" s="10">
        <f t="shared" si="2178"/>
        <v>24</v>
      </c>
      <c r="C702" s="10" t="str">
        <f>INDEX('ACR quantidade'!$D:$D,MATCH($B702,'ACR quantidade'!$B:$B,0),1)</f>
        <v>AXIA Energia Holding</v>
      </c>
      <c r="D702" s="10" t="str">
        <f>INDEX('ACR quantidade'!$F:$F,MATCH($B702,'ACR quantidade'!$B:$B,0),1)</f>
        <v>Hidráulica</v>
      </c>
      <c r="E702" s="10" t="str">
        <f>INDEX('ACR quantidade'!$E:$E,MATCH($B702,'ACR quantidade'!$B:$B,0),1)</f>
        <v>Santo Antonio</v>
      </c>
      <c r="F702" s="10" t="str">
        <f>INDEX('ACR quantidade'!$H:$H,MATCH($B702,'ACR quantidade'!$B:$B,0),1)</f>
        <v>SE/CO</v>
      </c>
      <c r="G702" s="12">
        <f>IFERROR(INDEX('ACR quantidade'!$K:$K,MATCH($B702,'ACR quantidade'!$B:$B,0),1),0)</f>
        <v>1551.24</v>
      </c>
      <c r="H702" s="12">
        <f>IFERROR(INDEX('ACR quantidade'!$L:$L,MATCH($B702,'ACR quantidade'!$B:$B,0),1),0)</f>
        <v>213.63235097014527</v>
      </c>
      <c r="I702" s="11" t="s">
        <v>73</v>
      </c>
      <c r="J702" s="13">
        <f>IFERROR(INDEX('ACR quantidade'!$I:$I,MATCH($B702,'ACR quantidade'!$B:$B,0),1),0)</f>
        <v>41244</v>
      </c>
      <c r="K702" s="13">
        <f>IFERROR(INDEX('ACR quantidade'!$J:$J,MATCH($B702,'ACR quantidade'!$B:$B,0),1),0)</f>
        <v>51866</v>
      </c>
      <c r="L702" s="10"/>
      <c r="M702" s="50" t="str">
        <f t="shared" si="2159"/>
        <v>Santo Antonio</v>
      </c>
      <c r="N702" s="67">
        <f t="shared" si="2209"/>
        <v>2903.0206215218109</v>
      </c>
      <c r="O702" s="67">
        <f t="shared" si="2209"/>
        <v>2903.0206215218109</v>
      </c>
      <c r="P702" s="67">
        <f t="shared" si="2209"/>
        <v>2903.0206215218109</v>
      </c>
      <c r="Q702" s="67">
        <f t="shared" si="2209"/>
        <v>2910.9741026766651</v>
      </c>
      <c r="R702" s="67">
        <f t="shared" si="2209"/>
        <v>2903.0206215218109</v>
      </c>
      <c r="S702" s="67">
        <f t="shared" si="2209"/>
        <v>2903.0206215218109</v>
      </c>
      <c r="T702" s="67">
        <f t="shared" si="2209"/>
        <v>2903.0206215218109</v>
      </c>
      <c r="U702" s="67">
        <f t="shared" si="2209"/>
        <v>2910.9741026766651</v>
      </c>
      <c r="V702" s="67">
        <f t="shared" si="2209"/>
        <v>2903.0206215218109</v>
      </c>
      <c r="W702" s="67">
        <f t="shared" si="2209"/>
        <v>2903.0206215218109</v>
      </c>
      <c r="X702" s="67">
        <f t="shared" si="2210"/>
        <v>2903.0206215218109</v>
      </c>
      <c r="Y702" s="67">
        <f t="shared" si="2210"/>
        <v>2910.9741026766651</v>
      </c>
      <c r="Z702" s="67">
        <f t="shared" si="2210"/>
        <v>2903.0206215218109</v>
      </c>
      <c r="AA702" s="67">
        <f t="shared" si="2210"/>
        <v>2903.0206215218109</v>
      </c>
      <c r="AB702" s="67">
        <f t="shared" si="2210"/>
        <v>2903.0206215218109</v>
      </c>
      <c r="AC702" s="67">
        <f t="shared" si="2210"/>
        <v>2910.9741026766651</v>
      </c>
      <c r="AD702" s="67">
        <f t="shared" si="2210"/>
        <v>2903.0206215218109</v>
      </c>
      <c r="AE702" s="67">
        <f t="shared" si="2210"/>
        <v>0</v>
      </c>
      <c r="AF702" s="67">
        <f t="shared" si="2210"/>
        <v>0</v>
      </c>
      <c r="AG702" s="67">
        <f t="shared" si="2210"/>
        <v>0</v>
      </c>
      <c r="AH702" s="67">
        <f t="shared" si="2211"/>
        <v>0</v>
      </c>
      <c r="AI702" s="67">
        <f t="shared" si="2211"/>
        <v>0</v>
      </c>
      <c r="AJ702" s="67">
        <f t="shared" si="2211"/>
        <v>0</v>
      </c>
      <c r="AK702" s="67">
        <f t="shared" si="2211"/>
        <v>0</v>
      </c>
      <c r="AL702" s="67">
        <f t="shared" si="2211"/>
        <v>0</v>
      </c>
      <c r="AM702" s="67">
        <f t="shared" si="2211"/>
        <v>0</v>
      </c>
      <c r="AN702" s="67">
        <f t="shared" si="2211"/>
        <v>0</v>
      </c>
      <c r="AO702" s="67">
        <f t="shared" si="2211"/>
        <v>0</v>
      </c>
      <c r="AP702" s="67">
        <f t="shared" si="2211"/>
        <v>0</v>
      </c>
      <c r="AQ702" s="67">
        <f t="shared" si="2211"/>
        <v>0</v>
      </c>
      <c r="AR702" s="67">
        <f t="shared" si="2211"/>
        <v>0</v>
      </c>
      <c r="AS702" s="67">
        <f t="shared" si="2211"/>
        <v>0</v>
      </c>
      <c r="AT702" s="67">
        <f t="shared" si="2211"/>
        <v>0</v>
      </c>
      <c r="AU702" s="67">
        <f t="shared" si="2211"/>
        <v>0</v>
      </c>
      <c r="AV702" s="2"/>
      <c r="AW702" s="50" t="str">
        <f t="shared" si="2163"/>
        <v>Santo Antonio</v>
      </c>
      <c r="AX702" s="67">
        <f t="shared" si="2179"/>
        <v>715.81330393688484</v>
      </c>
      <c r="AY702" s="67">
        <f t="shared" si="2179"/>
        <v>723.76678509173905</v>
      </c>
      <c r="AZ702" s="67">
        <f t="shared" si="2196"/>
        <v>731.7202662465935</v>
      </c>
      <c r="BA702" s="67">
        <f t="shared" si="2196"/>
        <v>731.7202662465935</v>
      </c>
      <c r="BB702" s="67">
        <f t="shared" si="2196"/>
        <v>715.81330393688484</v>
      </c>
      <c r="BC702" s="67">
        <f t="shared" si="2196"/>
        <v>723.76678509173905</v>
      </c>
      <c r="BD702" s="67">
        <f t="shared" si="2196"/>
        <v>731.7202662465935</v>
      </c>
      <c r="BE702" s="67">
        <f t="shared" si="2196"/>
        <v>731.7202662465935</v>
      </c>
      <c r="BF702" s="67">
        <f t="shared" si="2196"/>
        <v>715.81330393688484</v>
      </c>
      <c r="BG702" s="67">
        <f t="shared" si="2196"/>
        <v>723.76678509173905</v>
      </c>
      <c r="BH702" s="67">
        <f t="shared" si="2196"/>
        <v>731.7202662465935</v>
      </c>
      <c r="BI702" s="67">
        <f t="shared" si="2196"/>
        <v>731.7202662465935</v>
      </c>
      <c r="BJ702" s="67">
        <f t="shared" si="2197"/>
        <v>723.76678509173905</v>
      </c>
      <c r="BK702" s="67">
        <f t="shared" si="2197"/>
        <v>723.76678509173905</v>
      </c>
      <c r="BL702" s="67">
        <f t="shared" si="2197"/>
        <v>731.7202662465935</v>
      </c>
      <c r="BM702" s="67">
        <f t="shared" si="2197"/>
        <v>731.7202662465935</v>
      </c>
      <c r="BN702" s="67">
        <f t="shared" si="2197"/>
        <v>715.81330393688484</v>
      </c>
      <c r="BO702" s="67">
        <f t="shared" si="2197"/>
        <v>723.76678509173905</v>
      </c>
      <c r="BP702" s="67">
        <f t="shared" si="2197"/>
        <v>731.7202662465935</v>
      </c>
      <c r="BQ702" s="67">
        <f t="shared" si="2197"/>
        <v>731.7202662465935</v>
      </c>
      <c r="BR702" s="67">
        <f t="shared" si="2197"/>
        <v>715.81330393688484</v>
      </c>
      <c r="BS702" s="67">
        <f t="shared" si="2197"/>
        <v>723.76678509173905</v>
      </c>
      <c r="BT702" s="67">
        <f t="shared" si="2198"/>
        <v>731.7202662465935</v>
      </c>
      <c r="BU702" s="67">
        <f t="shared" si="2198"/>
        <v>731.7202662465935</v>
      </c>
      <c r="BV702" s="67">
        <f t="shared" si="2198"/>
        <v>715.81330393688484</v>
      </c>
      <c r="BW702" s="67">
        <f t="shared" si="2198"/>
        <v>723.76678509173905</v>
      </c>
      <c r="BX702" s="67">
        <f t="shared" si="2198"/>
        <v>731.7202662465935</v>
      </c>
      <c r="BY702" s="67">
        <f t="shared" si="2198"/>
        <v>731.7202662465935</v>
      </c>
      <c r="BZ702" s="67">
        <f t="shared" si="2198"/>
        <v>723.76678509173905</v>
      </c>
      <c r="CA702" s="67">
        <f t="shared" si="2198"/>
        <v>723.76678509173905</v>
      </c>
      <c r="CB702" s="67">
        <f t="shared" si="2198"/>
        <v>731.7202662465935</v>
      </c>
      <c r="CC702" s="67">
        <f t="shared" si="2198"/>
        <v>731.7202662465935</v>
      </c>
      <c r="CD702" s="67">
        <f t="shared" si="2199"/>
        <v>715.81330393688484</v>
      </c>
      <c r="CE702" s="67">
        <f t="shared" si="2199"/>
        <v>723.76678509173905</v>
      </c>
      <c r="CF702" s="67">
        <f t="shared" si="2199"/>
        <v>731.7202662465935</v>
      </c>
      <c r="CG702" s="67">
        <f t="shared" si="2199"/>
        <v>731.7202662465935</v>
      </c>
      <c r="CH702" s="67">
        <f t="shared" si="2199"/>
        <v>715.81330393688484</v>
      </c>
      <c r="CI702" s="67">
        <f t="shared" si="2199"/>
        <v>723.76678509173905</v>
      </c>
      <c r="CJ702" s="67">
        <f t="shared" si="2199"/>
        <v>731.7202662465935</v>
      </c>
      <c r="CK702" s="67">
        <f t="shared" si="2199"/>
        <v>731.7202662465935</v>
      </c>
      <c r="CL702" s="67">
        <f t="shared" si="2199"/>
        <v>715.81330393688484</v>
      </c>
      <c r="CM702" s="67">
        <f t="shared" si="2199"/>
        <v>723.76678509173905</v>
      </c>
      <c r="CN702" s="67">
        <f t="shared" si="2200"/>
        <v>731.7202662465935</v>
      </c>
      <c r="CO702" s="67">
        <f t="shared" si="2200"/>
        <v>731.7202662465935</v>
      </c>
      <c r="CP702" s="67">
        <f t="shared" si="2200"/>
        <v>723.76678509173905</v>
      </c>
      <c r="CQ702" s="67">
        <f t="shared" si="2200"/>
        <v>723.76678509173905</v>
      </c>
      <c r="CR702" s="67">
        <f t="shared" si="2200"/>
        <v>731.7202662465935</v>
      </c>
      <c r="CS702" s="67">
        <f t="shared" si="2200"/>
        <v>731.7202662465935</v>
      </c>
      <c r="CT702" s="67">
        <f t="shared" si="2200"/>
        <v>715.81330393688484</v>
      </c>
      <c r="CU702" s="67">
        <f t="shared" si="2200"/>
        <v>723.76678509173905</v>
      </c>
      <c r="CV702" s="67">
        <f t="shared" si="2200"/>
        <v>731.7202662465935</v>
      </c>
      <c r="CW702" s="67">
        <f t="shared" si="2200"/>
        <v>731.7202662465935</v>
      </c>
      <c r="CX702" s="67">
        <f t="shared" si="2201"/>
        <v>715.81330393688484</v>
      </c>
      <c r="CY702" s="67">
        <f t="shared" si="2201"/>
        <v>723.76678509173905</v>
      </c>
      <c r="CZ702" s="67">
        <f t="shared" si="2201"/>
        <v>731.7202662465935</v>
      </c>
      <c r="DA702" s="67">
        <f t="shared" si="2201"/>
        <v>731.7202662465935</v>
      </c>
      <c r="DB702" s="67">
        <f t="shared" si="2201"/>
        <v>715.81330393688484</v>
      </c>
      <c r="DC702" s="67">
        <f t="shared" si="2201"/>
        <v>723.76678509173905</v>
      </c>
      <c r="DD702" s="67">
        <f t="shared" si="2201"/>
        <v>731.7202662465935</v>
      </c>
      <c r="DE702" s="67">
        <f t="shared" si="2201"/>
        <v>731.7202662465935</v>
      </c>
      <c r="DF702" s="67">
        <f t="shared" si="2201"/>
        <v>723.76678509173905</v>
      </c>
      <c r="DG702" s="67">
        <f t="shared" si="2201"/>
        <v>723.76678509173905</v>
      </c>
      <c r="DH702" s="67">
        <f t="shared" si="2202"/>
        <v>731.7202662465935</v>
      </c>
      <c r="DI702" s="67">
        <f t="shared" si="2202"/>
        <v>731.7202662465935</v>
      </c>
      <c r="DJ702" s="67">
        <f t="shared" si="2202"/>
        <v>715.81330393688484</v>
      </c>
      <c r="DK702" s="67">
        <f t="shared" si="2202"/>
        <v>723.76678509173905</v>
      </c>
      <c r="DL702" s="67">
        <f t="shared" si="2202"/>
        <v>731.7202662465935</v>
      </c>
      <c r="DM702" s="67">
        <f t="shared" si="2202"/>
        <v>731.7202662465935</v>
      </c>
      <c r="DN702" s="67">
        <f t="shared" si="2202"/>
        <v>0</v>
      </c>
      <c r="DO702" s="67">
        <f t="shared" si="2202"/>
        <v>0</v>
      </c>
      <c r="DP702" s="67">
        <f t="shared" si="2202"/>
        <v>0</v>
      </c>
      <c r="DQ702" s="67">
        <f t="shared" si="2202"/>
        <v>0</v>
      </c>
      <c r="DR702" s="67">
        <f t="shared" si="2203"/>
        <v>0</v>
      </c>
      <c r="DS702" s="67">
        <f t="shared" si="2203"/>
        <v>0</v>
      </c>
      <c r="DT702" s="67">
        <f t="shared" si="2203"/>
        <v>0</v>
      </c>
      <c r="DU702" s="67">
        <f t="shared" si="2203"/>
        <v>0</v>
      </c>
      <c r="DV702" s="67">
        <f t="shared" si="2203"/>
        <v>0</v>
      </c>
      <c r="DW702" s="67">
        <f t="shared" si="2203"/>
        <v>0</v>
      </c>
      <c r="DX702" s="67">
        <f t="shared" si="2203"/>
        <v>0</v>
      </c>
      <c r="DY702" s="67">
        <f t="shared" si="2203"/>
        <v>0</v>
      </c>
      <c r="DZ702" s="67">
        <f t="shared" si="2203"/>
        <v>0</v>
      </c>
      <c r="EA702" s="67">
        <f t="shared" si="2203"/>
        <v>0</v>
      </c>
      <c r="EB702" s="67">
        <f t="shared" si="2204"/>
        <v>0</v>
      </c>
      <c r="EC702" s="67">
        <f t="shared" si="2204"/>
        <v>0</v>
      </c>
      <c r="ED702" s="67">
        <f t="shared" si="2204"/>
        <v>0</v>
      </c>
      <c r="EE702" s="67">
        <f t="shared" si="2204"/>
        <v>0</v>
      </c>
      <c r="EF702" s="67">
        <f t="shared" si="2204"/>
        <v>0</v>
      </c>
      <c r="EG702" s="67">
        <f t="shared" si="2204"/>
        <v>0</v>
      </c>
      <c r="EH702" s="67">
        <f t="shared" si="2204"/>
        <v>0</v>
      </c>
      <c r="EI702" s="67">
        <f t="shared" si="2204"/>
        <v>0</v>
      </c>
      <c r="EJ702" s="67">
        <f t="shared" si="2204"/>
        <v>0</v>
      </c>
      <c r="EK702" s="67">
        <f t="shared" si="2204"/>
        <v>0</v>
      </c>
      <c r="EL702" s="67">
        <f t="shared" si="2205"/>
        <v>0</v>
      </c>
      <c r="EM702" s="67">
        <f t="shared" si="2205"/>
        <v>0</v>
      </c>
      <c r="EN702" s="67">
        <f t="shared" si="2205"/>
        <v>0</v>
      </c>
      <c r="EO702" s="67">
        <f t="shared" si="2205"/>
        <v>0</v>
      </c>
      <c r="EP702" s="67">
        <f t="shared" si="2205"/>
        <v>0</v>
      </c>
      <c r="EQ702" s="67">
        <f t="shared" si="2205"/>
        <v>0</v>
      </c>
      <c r="ER702" s="67">
        <f t="shared" si="2205"/>
        <v>0</v>
      </c>
      <c r="ES702" s="67">
        <f t="shared" si="2205"/>
        <v>0</v>
      </c>
      <c r="ET702" s="67">
        <f t="shared" si="2205"/>
        <v>0</v>
      </c>
      <c r="EU702" s="67">
        <f t="shared" si="2205"/>
        <v>0</v>
      </c>
      <c r="EV702" s="67">
        <f t="shared" si="2206"/>
        <v>0</v>
      </c>
      <c r="EW702" s="67">
        <f t="shared" si="2206"/>
        <v>0</v>
      </c>
      <c r="EX702" s="67">
        <f t="shared" si="2206"/>
        <v>0</v>
      </c>
      <c r="EY702" s="67">
        <f t="shared" si="2206"/>
        <v>0</v>
      </c>
      <c r="EZ702" s="67">
        <f t="shared" si="2206"/>
        <v>0</v>
      </c>
      <c r="FA702" s="67">
        <f t="shared" si="2206"/>
        <v>0</v>
      </c>
      <c r="FB702" s="67">
        <f t="shared" si="2206"/>
        <v>0</v>
      </c>
      <c r="FC702" s="67">
        <f t="shared" si="2206"/>
        <v>0</v>
      </c>
      <c r="FD702" s="67">
        <f t="shared" si="2206"/>
        <v>0</v>
      </c>
      <c r="FE702" s="67">
        <f t="shared" si="2206"/>
        <v>0</v>
      </c>
      <c r="FF702" s="67">
        <f t="shared" si="2207"/>
        <v>0</v>
      </c>
      <c r="FG702" s="67">
        <f t="shared" si="2207"/>
        <v>0</v>
      </c>
      <c r="FH702" s="67">
        <f t="shared" si="2207"/>
        <v>0</v>
      </c>
      <c r="FI702" s="67">
        <f t="shared" si="2207"/>
        <v>0</v>
      </c>
      <c r="FJ702" s="67">
        <f t="shared" si="2207"/>
        <v>0</v>
      </c>
      <c r="FK702" s="67">
        <f t="shared" si="2207"/>
        <v>0</v>
      </c>
      <c r="FL702" s="67">
        <f t="shared" si="2207"/>
        <v>0</v>
      </c>
      <c r="FM702" s="67">
        <f t="shared" si="2207"/>
        <v>0</v>
      </c>
      <c r="FN702" s="67">
        <f t="shared" si="2207"/>
        <v>0</v>
      </c>
      <c r="FO702" s="67">
        <f t="shared" si="2207"/>
        <v>0</v>
      </c>
      <c r="FP702" s="67">
        <f t="shared" si="2208"/>
        <v>0</v>
      </c>
      <c r="FQ702" s="67">
        <f t="shared" si="2208"/>
        <v>0</v>
      </c>
      <c r="FR702" s="67">
        <f t="shared" si="2208"/>
        <v>0</v>
      </c>
      <c r="FS702" s="67">
        <f t="shared" si="2208"/>
        <v>0</v>
      </c>
      <c r="FT702" s="67">
        <f t="shared" si="2208"/>
        <v>0</v>
      </c>
      <c r="FU702" s="67">
        <f t="shared" si="2208"/>
        <v>0</v>
      </c>
      <c r="FV702" s="67">
        <f t="shared" si="2208"/>
        <v>0</v>
      </c>
      <c r="FW702" s="67">
        <f t="shared" si="2208"/>
        <v>0</v>
      </c>
      <c r="FX702" s="67">
        <f t="shared" si="2208"/>
        <v>0</v>
      </c>
      <c r="FY702" s="67">
        <f t="shared" si="2208"/>
        <v>0</v>
      </c>
      <c r="FZ702" s="67">
        <f t="shared" si="2208"/>
        <v>0</v>
      </c>
      <c r="GA702" s="67">
        <f t="shared" si="2208"/>
        <v>0</v>
      </c>
      <c r="GB702" s="67">
        <f t="shared" si="2208"/>
        <v>0</v>
      </c>
      <c r="GC702" s="67">
        <f t="shared" si="2208"/>
        <v>0</v>
      </c>
      <c r="GD702" s="2"/>
    </row>
    <row r="703" spans="1:186" hidden="1" outlineLevel="1" x14ac:dyDescent="0.35">
      <c r="A703" s="10"/>
      <c r="B703" s="10">
        <f t="shared" si="2178"/>
        <v>25</v>
      </c>
      <c r="C703" s="10" t="str">
        <f>INDEX('ACR quantidade'!$D:$D,MATCH($B703,'ACR quantidade'!$B:$B,0),1)</f>
        <v>AXIA Energia Holding</v>
      </c>
      <c r="D703" s="10" t="str">
        <f>INDEX('ACR quantidade'!$F:$F,MATCH($B703,'ACR quantidade'!$B:$B,0),1)</f>
        <v>Hidráulica</v>
      </c>
      <c r="E703" s="10" t="str">
        <f>INDEX('ACR quantidade'!$E:$E,MATCH($B703,'ACR quantidade'!$B:$B,0),1)</f>
        <v>Santo Antonio Expansão</v>
      </c>
      <c r="F703" s="10" t="str">
        <f>INDEX('ACR quantidade'!$H:$H,MATCH($B703,'ACR quantidade'!$B:$B,0),1)</f>
        <v>SE/CO</v>
      </c>
      <c r="G703" s="12">
        <f>IFERROR(INDEX('ACR quantidade'!$K:$K,MATCH($B703,'ACR quantidade'!$B:$B,0),1),0)</f>
        <v>129.6</v>
      </c>
      <c r="H703" s="12">
        <f>IFERROR(INDEX('ACR quantidade'!$L:$L,MATCH($B703,'ACR quantidade'!$B:$B,0),1),0)</f>
        <v>226.72</v>
      </c>
      <c r="I703" s="11" t="s">
        <v>73</v>
      </c>
      <c r="J703" s="13">
        <f>IFERROR(INDEX('ACR quantidade'!$I:$I,MATCH($B703,'ACR quantidade'!$B:$B,0),1),0)</f>
        <v>42736</v>
      </c>
      <c r="K703" s="13">
        <f>IFERROR(INDEX('ACR quantidade'!$J:$J,MATCH($B703,'ACR quantidade'!$B:$B,0),1),0)</f>
        <v>53692</v>
      </c>
      <c r="L703" s="10"/>
      <c r="M703" s="50" t="str">
        <f t="shared" si="2159"/>
        <v>Santo Antonio Expansão</v>
      </c>
      <c r="N703" s="67">
        <f t="shared" si="2209"/>
        <v>257.39430911999995</v>
      </c>
      <c r="O703" s="67">
        <f t="shared" si="2209"/>
        <v>257.39430911999995</v>
      </c>
      <c r="P703" s="67">
        <f t="shared" si="2209"/>
        <v>257.39430911999995</v>
      </c>
      <c r="Q703" s="67">
        <f t="shared" si="2209"/>
        <v>258.09949900799995</v>
      </c>
      <c r="R703" s="67">
        <f t="shared" si="2209"/>
        <v>257.39430911999995</v>
      </c>
      <c r="S703" s="67">
        <f t="shared" si="2209"/>
        <v>257.39430911999995</v>
      </c>
      <c r="T703" s="67">
        <f t="shared" si="2209"/>
        <v>257.39430911999995</v>
      </c>
      <c r="U703" s="67">
        <f t="shared" si="2209"/>
        <v>258.09949900799995</v>
      </c>
      <c r="V703" s="67">
        <f t="shared" si="2209"/>
        <v>257.39430911999995</v>
      </c>
      <c r="W703" s="67">
        <f t="shared" si="2209"/>
        <v>257.39430911999995</v>
      </c>
      <c r="X703" s="67">
        <f t="shared" si="2210"/>
        <v>257.39430911999995</v>
      </c>
      <c r="Y703" s="67">
        <f t="shared" si="2210"/>
        <v>258.09949900799995</v>
      </c>
      <c r="Z703" s="67">
        <f t="shared" si="2210"/>
        <v>257.39430911999995</v>
      </c>
      <c r="AA703" s="67">
        <f t="shared" si="2210"/>
        <v>257.39430911999995</v>
      </c>
      <c r="AB703" s="67">
        <f t="shared" si="2210"/>
        <v>257.39430911999995</v>
      </c>
      <c r="AC703" s="67">
        <f t="shared" si="2210"/>
        <v>258.09949900799995</v>
      </c>
      <c r="AD703" s="67">
        <f t="shared" si="2210"/>
        <v>257.39430911999995</v>
      </c>
      <c r="AE703" s="67">
        <f t="shared" si="2210"/>
        <v>257.39430911999995</v>
      </c>
      <c r="AF703" s="67">
        <f t="shared" si="2210"/>
        <v>257.39430911999995</v>
      </c>
      <c r="AG703" s="67">
        <f t="shared" si="2210"/>
        <v>258.09949900799995</v>
      </c>
      <c r="AH703" s="67">
        <f t="shared" si="2211"/>
        <v>257.39430911999995</v>
      </c>
      <c r="AI703" s="67">
        <f t="shared" si="2211"/>
        <v>257.39430911999995</v>
      </c>
      <c r="AJ703" s="67">
        <f t="shared" si="2211"/>
        <v>0</v>
      </c>
      <c r="AK703" s="67">
        <f t="shared" si="2211"/>
        <v>0</v>
      </c>
      <c r="AL703" s="67">
        <f t="shared" si="2211"/>
        <v>0</v>
      </c>
      <c r="AM703" s="67">
        <f t="shared" si="2211"/>
        <v>0</v>
      </c>
      <c r="AN703" s="67">
        <f t="shared" si="2211"/>
        <v>0</v>
      </c>
      <c r="AO703" s="67">
        <f t="shared" si="2211"/>
        <v>0</v>
      </c>
      <c r="AP703" s="67">
        <f t="shared" si="2211"/>
        <v>0</v>
      </c>
      <c r="AQ703" s="67">
        <f t="shared" si="2211"/>
        <v>0</v>
      </c>
      <c r="AR703" s="67">
        <f t="shared" si="2211"/>
        <v>0</v>
      </c>
      <c r="AS703" s="67">
        <f t="shared" si="2211"/>
        <v>0</v>
      </c>
      <c r="AT703" s="67">
        <f t="shared" si="2211"/>
        <v>0</v>
      </c>
      <c r="AU703" s="67">
        <f t="shared" si="2211"/>
        <v>0</v>
      </c>
      <c r="AV703" s="2"/>
      <c r="AW703" s="50" t="str">
        <f t="shared" si="2163"/>
        <v>Santo Antonio Expansão</v>
      </c>
      <c r="AX703" s="67">
        <f t="shared" si="2179"/>
        <v>63.467089919999985</v>
      </c>
      <c r="AY703" s="67">
        <f t="shared" si="2179"/>
        <v>64.172279807999985</v>
      </c>
      <c r="AZ703" s="67">
        <f t="shared" si="2196"/>
        <v>64.877469695999991</v>
      </c>
      <c r="BA703" s="67">
        <f t="shared" si="2196"/>
        <v>64.877469695999991</v>
      </c>
      <c r="BB703" s="67">
        <f t="shared" si="2196"/>
        <v>63.467089919999985</v>
      </c>
      <c r="BC703" s="67">
        <f t="shared" si="2196"/>
        <v>64.172279807999985</v>
      </c>
      <c r="BD703" s="67">
        <f t="shared" si="2196"/>
        <v>64.877469695999991</v>
      </c>
      <c r="BE703" s="67">
        <f t="shared" si="2196"/>
        <v>64.877469695999991</v>
      </c>
      <c r="BF703" s="67">
        <f t="shared" si="2196"/>
        <v>63.467089919999985</v>
      </c>
      <c r="BG703" s="67">
        <f t="shared" si="2196"/>
        <v>64.172279807999985</v>
      </c>
      <c r="BH703" s="67">
        <f t="shared" si="2196"/>
        <v>64.877469695999991</v>
      </c>
      <c r="BI703" s="67">
        <f t="shared" si="2196"/>
        <v>64.877469695999991</v>
      </c>
      <c r="BJ703" s="67">
        <f t="shared" si="2197"/>
        <v>64.172279807999985</v>
      </c>
      <c r="BK703" s="67">
        <f t="shared" si="2197"/>
        <v>64.172279807999985</v>
      </c>
      <c r="BL703" s="67">
        <f t="shared" si="2197"/>
        <v>64.877469695999991</v>
      </c>
      <c r="BM703" s="67">
        <f t="shared" si="2197"/>
        <v>64.877469695999991</v>
      </c>
      <c r="BN703" s="67">
        <f t="shared" si="2197"/>
        <v>63.467089919999985</v>
      </c>
      <c r="BO703" s="67">
        <f t="shared" si="2197"/>
        <v>64.172279807999985</v>
      </c>
      <c r="BP703" s="67">
        <f t="shared" si="2197"/>
        <v>64.877469695999991</v>
      </c>
      <c r="BQ703" s="67">
        <f t="shared" si="2197"/>
        <v>64.877469695999991</v>
      </c>
      <c r="BR703" s="67">
        <f t="shared" si="2197"/>
        <v>63.467089919999985</v>
      </c>
      <c r="BS703" s="67">
        <f t="shared" si="2197"/>
        <v>64.172279807999985</v>
      </c>
      <c r="BT703" s="67">
        <f t="shared" si="2198"/>
        <v>64.877469695999991</v>
      </c>
      <c r="BU703" s="67">
        <f t="shared" si="2198"/>
        <v>64.877469695999991</v>
      </c>
      <c r="BV703" s="67">
        <f t="shared" si="2198"/>
        <v>63.467089919999985</v>
      </c>
      <c r="BW703" s="67">
        <f t="shared" si="2198"/>
        <v>64.172279807999985</v>
      </c>
      <c r="BX703" s="67">
        <f t="shared" si="2198"/>
        <v>64.877469695999991</v>
      </c>
      <c r="BY703" s="67">
        <f t="shared" si="2198"/>
        <v>64.877469695999991</v>
      </c>
      <c r="BZ703" s="67">
        <f t="shared" si="2198"/>
        <v>64.172279807999985</v>
      </c>
      <c r="CA703" s="67">
        <f t="shared" si="2198"/>
        <v>64.172279807999985</v>
      </c>
      <c r="CB703" s="67">
        <f t="shared" si="2198"/>
        <v>64.877469695999991</v>
      </c>
      <c r="CC703" s="67">
        <f t="shared" si="2198"/>
        <v>64.877469695999991</v>
      </c>
      <c r="CD703" s="67">
        <f t="shared" si="2199"/>
        <v>63.467089919999985</v>
      </c>
      <c r="CE703" s="67">
        <f t="shared" si="2199"/>
        <v>64.172279807999985</v>
      </c>
      <c r="CF703" s="67">
        <f t="shared" si="2199"/>
        <v>64.877469695999991</v>
      </c>
      <c r="CG703" s="67">
        <f t="shared" si="2199"/>
        <v>64.877469695999991</v>
      </c>
      <c r="CH703" s="67">
        <f t="shared" si="2199"/>
        <v>63.467089919999985</v>
      </c>
      <c r="CI703" s="67">
        <f t="shared" si="2199"/>
        <v>64.172279807999985</v>
      </c>
      <c r="CJ703" s="67">
        <f t="shared" si="2199"/>
        <v>64.877469695999991</v>
      </c>
      <c r="CK703" s="67">
        <f t="shared" si="2199"/>
        <v>64.877469695999991</v>
      </c>
      <c r="CL703" s="67">
        <f t="shared" si="2199"/>
        <v>63.467089919999985</v>
      </c>
      <c r="CM703" s="67">
        <f t="shared" si="2199"/>
        <v>64.172279807999985</v>
      </c>
      <c r="CN703" s="67">
        <f t="shared" si="2200"/>
        <v>64.877469695999991</v>
      </c>
      <c r="CO703" s="67">
        <f t="shared" si="2200"/>
        <v>64.877469695999991</v>
      </c>
      <c r="CP703" s="67">
        <f t="shared" si="2200"/>
        <v>64.172279807999985</v>
      </c>
      <c r="CQ703" s="67">
        <f t="shared" si="2200"/>
        <v>64.172279807999985</v>
      </c>
      <c r="CR703" s="67">
        <f t="shared" si="2200"/>
        <v>64.877469695999991</v>
      </c>
      <c r="CS703" s="67">
        <f t="shared" si="2200"/>
        <v>64.877469695999991</v>
      </c>
      <c r="CT703" s="67">
        <f t="shared" si="2200"/>
        <v>63.467089919999985</v>
      </c>
      <c r="CU703" s="67">
        <f t="shared" si="2200"/>
        <v>64.172279807999985</v>
      </c>
      <c r="CV703" s="67">
        <f t="shared" si="2200"/>
        <v>64.877469695999991</v>
      </c>
      <c r="CW703" s="67">
        <f t="shared" si="2200"/>
        <v>64.877469695999991</v>
      </c>
      <c r="CX703" s="67">
        <f t="shared" si="2201"/>
        <v>63.467089919999985</v>
      </c>
      <c r="CY703" s="67">
        <f t="shared" si="2201"/>
        <v>64.172279807999985</v>
      </c>
      <c r="CZ703" s="67">
        <f t="shared" si="2201"/>
        <v>64.877469695999991</v>
      </c>
      <c r="DA703" s="67">
        <f t="shared" si="2201"/>
        <v>64.877469695999991</v>
      </c>
      <c r="DB703" s="67">
        <f t="shared" si="2201"/>
        <v>63.467089919999985</v>
      </c>
      <c r="DC703" s="67">
        <f t="shared" si="2201"/>
        <v>64.172279807999985</v>
      </c>
      <c r="DD703" s="67">
        <f t="shared" si="2201"/>
        <v>64.877469695999991</v>
      </c>
      <c r="DE703" s="67">
        <f t="shared" si="2201"/>
        <v>64.877469695999991</v>
      </c>
      <c r="DF703" s="67">
        <f t="shared" si="2201"/>
        <v>64.172279807999985</v>
      </c>
      <c r="DG703" s="67">
        <f t="shared" si="2201"/>
        <v>64.172279807999985</v>
      </c>
      <c r="DH703" s="67">
        <f t="shared" si="2202"/>
        <v>64.877469695999991</v>
      </c>
      <c r="DI703" s="67">
        <f t="shared" si="2202"/>
        <v>64.877469695999991</v>
      </c>
      <c r="DJ703" s="67">
        <f t="shared" si="2202"/>
        <v>63.467089919999985</v>
      </c>
      <c r="DK703" s="67">
        <f t="shared" si="2202"/>
        <v>64.172279807999985</v>
      </c>
      <c r="DL703" s="67">
        <f t="shared" si="2202"/>
        <v>64.877469695999991</v>
      </c>
      <c r="DM703" s="67">
        <f t="shared" si="2202"/>
        <v>64.877469695999991</v>
      </c>
      <c r="DN703" s="67">
        <f t="shared" si="2202"/>
        <v>63.467089919999985</v>
      </c>
      <c r="DO703" s="67">
        <f t="shared" si="2202"/>
        <v>64.172279807999985</v>
      </c>
      <c r="DP703" s="67">
        <f t="shared" si="2202"/>
        <v>64.877469695999991</v>
      </c>
      <c r="DQ703" s="67">
        <f t="shared" si="2202"/>
        <v>64.877469695999991</v>
      </c>
      <c r="DR703" s="67">
        <f t="shared" si="2203"/>
        <v>63.467089919999985</v>
      </c>
      <c r="DS703" s="67">
        <f t="shared" si="2203"/>
        <v>64.172279807999985</v>
      </c>
      <c r="DT703" s="67">
        <f t="shared" si="2203"/>
        <v>64.877469695999991</v>
      </c>
      <c r="DU703" s="67">
        <f t="shared" si="2203"/>
        <v>64.877469695999991</v>
      </c>
      <c r="DV703" s="67">
        <f t="shared" si="2203"/>
        <v>64.172279807999985</v>
      </c>
      <c r="DW703" s="67">
        <f t="shared" si="2203"/>
        <v>64.172279807999985</v>
      </c>
      <c r="DX703" s="67">
        <f t="shared" si="2203"/>
        <v>64.877469695999991</v>
      </c>
      <c r="DY703" s="67">
        <f t="shared" si="2203"/>
        <v>64.877469695999991</v>
      </c>
      <c r="DZ703" s="67">
        <f t="shared" si="2203"/>
        <v>63.467089919999985</v>
      </c>
      <c r="EA703" s="67">
        <f t="shared" si="2203"/>
        <v>64.172279807999985</v>
      </c>
      <c r="EB703" s="67">
        <f t="shared" si="2204"/>
        <v>64.877469695999991</v>
      </c>
      <c r="EC703" s="67">
        <f t="shared" si="2204"/>
        <v>64.877469695999991</v>
      </c>
      <c r="ED703" s="67">
        <f t="shared" si="2204"/>
        <v>63.467089919999985</v>
      </c>
      <c r="EE703" s="67">
        <f t="shared" si="2204"/>
        <v>64.172279807999985</v>
      </c>
      <c r="EF703" s="67">
        <f t="shared" si="2204"/>
        <v>64.877469695999991</v>
      </c>
      <c r="EG703" s="67">
        <f t="shared" si="2204"/>
        <v>64.877469695999991</v>
      </c>
      <c r="EH703" s="67">
        <f t="shared" si="2204"/>
        <v>0</v>
      </c>
      <c r="EI703" s="67">
        <f t="shared" si="2204"/>
        <v>0</v>
      </c>
      <c r="EJ703" s="67">
        <f t="shared" si="2204"/>
        <v>0</v>
      </c>
      <c r="EK703" s="67">
        <f t="shared" si="2204"/>
        <v>0</v>
      </c>
      <c r="EL703" s="67">
        <f t="shared" si="2205"/>
        <v>0</v>
      </c>
      <c r="EM703" s="67">
        <f t="shared" si="2205"/>
        <v>0</v>
      </c>
      <c r="EN703" s="67">
        <f t="shared" si="2205"/>
        <v>0</v>
      </c>
      <c r="EO703" s="67">
        <f t="shared" si="2205"/>
        <v>0</v>
      </c>
      <c r="EP703" s="67">
        <f t="shared" si="2205"/>
        <v>0</v>
      </c>
      <c r="EQ703" s="67">
        <f t="shared" si="2205"/>
        <v>0</v>
      </c>
      <c r="ER703" s="67">
        <f t="shared" si="2205"/>
        <v>0</v>
      </c>
      <c r="ES703" s="67">
        <f t="shared" si="2205"/>
        <v>0</v>
      </c>
      <c r="ET703" s="67">
        <f t="shared" si="2205"/>
        <v>0</v>
      </c>
      <c r="EU703" s="67">
        <f t="shared" si="2205"/>
        <v>0</v>
      </c>
      <c r="EV703" s="67">
        <f t="shared" si="2206"/>
        <v>0</v>
      </c>
      <c r="EW703" s="67">
        <f t="shared" si="2206"/>
        <v>0</v>
      </c>
      <c r="EX703" s="67">
        <f t="shared" si="2206"/>
        <v>0</v>
      </c>
      <c r="EY703" s="67">
        <f t="shared" si="2206"/>
        <v>0</v>
      </c>
      <c r="EZ703" s="67">
        <f t="shared" si="2206"/>
        <v>0</v>
      </c>
      <c r="FA703" s="67">
        <f t="shared" si="2206"/>
        <v>0</v>
      </c>
      <c r="FB703" s="67">
        <f t="shared" si="2206"/>
        <v>0</v>
      </c>
      <c r="FC703" s="67">
        <f t="shared" si="2206"/>
        <v>0</v>
      </c>
      <c r="FD703" s="67">
        <f t="shared" si="2206"/>
        <v>0</v>
      </c>
      <c r="FE703" s="67">
        <f t="shared" si="2206"/>
        <v>0</v>
      </c>
      <c r="FF703" s="67">
        <f t="shared" si="2207"/>
        <v>0</v>
      </c>
      <c r="FG703" s="67">
        <f t="shared" si="2207"/>
        <v>0</v>
      </c>
      <c r="FH703" s="67">
        <f t="shared" si="2207"/>
        <v>0</v>
      </c>
      <c r="FI703" s="67">
        <f t="shared" si="2207"/>
        <v>0</v>
      </c>
      <c r="FJ703" s="67">
        <f t="shared" si="2207"/>
        <v>0</v>
      </c>
      <c r="FK703" s="67">
        <f t="shared" si="2207"/>
        <v>0</v>
      </c>
      <c r="FL703" s="67">
        <f t="shared" si="2207"/>
        <v>0</v>
      </c>
      <c r="FM703" s="67">
        <f t="shared" si="2207"/>
        <v>0</v>
      </c>
      <c r="FN703" s="67">
        <f t="shared" si="2207"/>
        <v>0</v>
      </c>
      <c r="FO703" s="67">
        <f t="shared" si="2207"/>
        <v>0</v>
      </c>
      <c r="FP703" s="67">
        <f t="shared" si="2208"/>
        <v>0</v>
      </c>
      <c r="FQ703" s="67">
        <f t="shared" si="2208"/>
        <v>0</v>
      </c>
      <c r="FR703" s="67">
        <f t="shared" si="2208"/>
        <v>0</v>
      </c>
      <c r="FS703" s="67">
        <f t="shared" si="2208"/>
        <v>0</v>
      </c>
      <c r="FT703" s="67">
        <f t="shared" si="2208"/>
        <v>0</v>
      </c>
      <c r="FU703" s="67">
        <f t="shared" si="2208"/>
        <v>0</v>
      </c>
      <c r="FV703" s="67">
        <f t="shared" si="2208"/>
        <v>0</v>
      </c>
      <c r="FW703" s="67">
        <f t="shared" si="2208"/>
        <v>0</v>
      </c>
      <c r="FX703" s="67">
        <f t="shared" si="2208"/>
        <v>0</v>
      </c>
      <c r="FY703" s="67">
        <f t="shared" si="2208"/>
        <v>0</v>
      </c>
      <c r="FZ703" s="67">
        <f t="shared" si="2208"/>
        <v>0</v>
      </c>
      <c r="GA703" s="67">
        <f t="shared" si="2208"/>
        <v>0</v>
      </c>
      <c r="GB703" s="67">
        <f t="shared" si="2208"/>
        <v>0</v>
      </c>
      <c r="GC703" s="67">
        <f t="shared" si="2208"/>
        <v>0</v>
      </c>
      <c r="GD703" s="2"/>
    </row>
    <row r="704" spans="1:186" hidden="1" outlineLevel="1" x14ac:dyDescent="0.35">
      <c r="A704" s="10"/>
      <c r="B704" s="10">
        <f t="shared" si="2178"/>
        <v>26</v>
      </c>
      <c r="C704" s="10" t="str">
        <f>INDEX('ACR quantidade'!$D:$D,MATCH($B704,'ACR quantidade'!$B:$B,0),1)</f>
        <v>AXIA Energia Holding</v>
      </c>
      <c r="D704" s="10" t="str">
        <f>INDEX('ACR quantidade'!$F:$F,MATCH($B704,'ACR quantidade'!$B:$B,0),1)</f>
        <v>Hidráulica</v>
      </c>
      <c r="E704" s="10" t="str">
        <f>INDEX('ACR quantidade'!$E:$E,MATCH($B704,'ACR quantidade'!$B:$B,0),1)</f>
        <v>Baguari</v>
      </c>
      <c r="F704" s="10" t="str">
        <f>INDEX('ACR quantidade'!$H:$H,MATCH($B704,'ACR quantidade'!$B:$B,0),1)</f>
        <v>SE/CO</v>
      </c>
      <c r="G704" s="12">
        <f>IFERROR(INDEX('ACR quantidade'!$K:$K,MATCH($B704,'ACR quantidade'!$B:$B,0),1),0)</f>
        <v>77</v>
      </c>
      <c r="H704" s="12">
        <f>IFERROR(INDEX('ACR quantidade'!$L:$L,MATCH($B704,'ACR quantidade'!$B:$B,0),1),0)</f>
        <v>339.3</v>
      </c>
      <c r="I704" s="11" t="s">
        <v>73</v>
      </c>
      <c r="J704" s="13">
        <f>IFERROR(INDEX('ACR quantidade'!$I:$I,MATCH($B704,'ACR quantidade'!$B:$B,0),1),0)</f>
        <v>40179</v>
      </c>
      <c r="K704" s="13">
        <f>IFERROR(INDEX('ACR quantidade'!$J:$J,MATCH($B704,'ACR quantidade'!$B:$B,0),1),0)</f>
        <v>51135</v>
      </c>
      <c r="L704" s="10"/>
      <c r="M704" s="50" t="str">
        <f t="shared" si="2159"/>
        <v>Baguari</v>
      </c>
      <c r="N704" s="67">
        <f t="shared" si="2209"/>
        <v>228.86463599999996</v>
      </c>
      <c r="O704" s="67">
        <f t="shared" si="2209"/>
        <v>228.86463599999996</v>
      </c>
      <c r="P704" s="67">
        <f t="shared" si="2209"/>
        <v>228.86463599999996</v>
      </c>
      <c r="Q704" s="67">
        <f t="shared" si="2209"/>
        <v>229.4916624</v>
      </c>
      <c r="R704" s="67">
        <f t="shared" si="2209"/>
        <v>228.86463599999996</v>
      </c>
      <c r="S704" s="67">
        <f t="shared" si="2209"/>
        <v>228.86463599999996</v>
      </c>
      <c r="T704" s="67">
        <f t="shared" si="2209"/>
        <v>228.86463599999996</v>
      </c>
      <c r="U704" s="67">
        <f t="shared" si="2209"/>
        <v>229.4916624</v>
      </c>
      <c r="V704" s="67">
        <f t="shared" si="2209"/>
        <v>228.86463599999996</v>
      </c>
      <c r="W704" s="67">
        <f t="shared" si="2209"/>
        <v>228.86463599999996</v>
      </c>
      <c r="X704" s="67">
        <f t="shared" si="2210"/>
        <v>228.86463599999996</v>
      </c>
      <c r="Y704" s="67">
        <f t="shared" si="2210"/>
        <v>229.4916624</v>
      </c>
      <c r="Z704" s="67">
        <f t="shared" si="2210"/>
        <v>228.86463599999996</v>
      </c>
      <c r="AA704" s="67">
        <f t="shared" si="2210"/>
        <v>228.86463599999996</v>
      </c>
      <c r="AB704" s="67">
        <f t="shared" si="2210"/>
        <v>228.86463599999996</v>
      </c>
      <c r="AC704" s="67">
        <f t="shared" si="2210"/>
        <v>0</v>
      </c>
      <c r="AD704" s="67">
        <f t="shared" si="2210"/>
        <v>0</v>
      </c>
      <c r="AE704" s="67">
        <f t="shared" si="2210"/>
        <v>0</v>
      </c>
      <c r="AF704" s="67">
        <f t="shared" si="2210"/>
        <v>0</v>
      </c>
      <c r="AG704" s="67">
        <f t="shared" si="2210"/>
        <v>0</v>
      </c>
      <c r="AH704" s="67">
        <f t="shared" si="2211"/>
        <v>0</v>
      </c>
      <c r="AI704" s="67">
        <f t="shared" si="2211"/>
        <v>0</v>
      </c>
      <c r="AJ704" s="67">
        <f t="shared" si="2211"/>
        <v>0</v>
      </c>
      <c r="AK704" s="67">
        <f t="shared" si="2211"/>
        <v>0</v>
      </c>
      <c r="AL704" s="67">
        <f t="shared" si="2211"/>
        <v>0</v>
      </c>
      <c r="AM704" s="67">
        <f t="shared" si="2211"/>
        <v>0</v>
      </c>
      <c r="AN704" s="67">
        <f t="shared" si="2211"/>
        <v>0</v>
      </c>
      <c r="AO704" s="67">
        <f t="shared" si="2211"/>
        <v>0</v>
      </c>
      <c r="AP704" s="67">
        <f t="shared" si="2211"/>
        <v>0</v>
      </c>
      <c r="AQ704" s="67">
        <f t="shared" si="2211"/>
        <v>0</v>
      </c>
      <c r="AR704" s="67">
        <f t="shared" si="2211"/>
        <v>0</v>
      </c>
      <c r="AS704" s="67">
        <f t="shared" si="2211"/>
        <v>0</v>
      </c>
      <c r="AT704" s="67">
        <f t="shared" si="2211"/>
        <v>0</v>
      </c>
      <c r="AU704" s="67">
        <f t="shared" si="2211"/>
        <v>0</v>
      </c>
      <c r="AV704" s="2"/>
      <c r="AW704" s="50" t="str">
        <f t="shared" si="2163"/>
        <v>Baguari</v>
      </c>
      <c r="AX704" s="67">
        <f t="shared" si="2179"/>
        <v>56.432375999999998</v>
      </c>
      <c r="AY704" s="67">
        <f t="shared" si="2179"/>
        <v>57.059402399999996</v>
      </c>
      <c r="AZ704" s="67">
        <f t="shared" si="2196"/>
        <v>57.686428800000002</v>
      </c>
      <c r="BA704" s="67">
        <f t="shared" si="2196"/>
        <v>57.686428800000002</v>
      </c>
      <c r="BB704" s="67">
        <f t="shared" si="2196"/>
        <v>56.432375999999998</v>
      </c>
      <c r="BC704" s="67">
        <f t="shared" si="2196"/>
        <v>57.059402399999996</v>
      </c>
      <c r="BD704" s="67">
        <f t="shared" si="2196"/>
        <v>57.686428800000002</v>
      </c>
      <c r="BE704" s="67">
        <f t="shared" si="2196"/>
        <v>57.686428800000002</v>
      </c>
      <c r="BF704" s="67">
        <f t="shared" si="2196"/>
        <v>56.432375999999998</v>
      </c>
      <c r="BG704" s="67">
        <f t="shared" si="2196"/>
        <v>57.059402399999996</v>
      </c>
      <c r="BH704" s="67">
        <f t="shared" si="2196"/>
        <v>57.686428800000002</v>
      </c>
      <c r="BI704" s="67">
        <f t="shared" si="2196"/>
        <v>57.686428800000002</v>
      </c>
      <c r="BJ704" s="67">
        <f t="shared" si="2197"/>
        <v>57.059402399999996</v>
      </c>
      <c r="BK704" s="67">
        <f t="shared" si="2197"/>
        <v>57.059402399999996</v>
      </c>
      <c r="BL704" s="67">
        <f t="shared" si="2197"/>
        <v>57.686428800000002</v>
      </c>
      <c r="BM704" s="67">
        <f t="shared" si="2197"/>
        <v>57.686428800000002</v>
      </c>
      <c r="BN704" s="67">
        <f t="shared" si="2197"/>
        <v>56.432375999999998</v>
      </c>
      <c r="BO704" s="67">
        <f t="shared" si="2197"/>
        <v>57.059402399999996</v>
      </c>
      <c r="BP704" s="67">
        <f t="shared" si="2197"/>
        <v>57.686428800000002</v>
      </c>
      <c r="BQ704" s="67">
        <f t="shared" si="2197"/>
        <v>57.686428800000002</v>
      </c>
      <c r="BR704" s="67">
        <f t="shared" si="2197"/>
        <v>56.432375999999998</v>
      </c>
      <c r="BS704" s="67">
        <f t="shared" si="2197"/>
        <v>57.059402399999996</v>
      </c>
      <c r="BT704" s="67">
        <f t="shared" si="2198"/>
        <v>57.686428800000002</v>
      </c>
      <c r="BU704" s="67">
        <f t="shared" si="2198"/>
        <v>57.686428800000002</v>
      </c>
      <c r="BV704" s="67">
        <f t="shared" si="2198"/>
        <v>56.432375999999998</v>
      </c>
      <c r="BW704" s="67">
        <f t="shared" si="2198"/>
        <v>57.059402399999996</v>
      </c>
      <c r="BX704" s="67">
        <f t="shared" si="2198"/>
        <v>57.686428800000002</v>
      </c>
      <c r="BY704" s="67">
        <f t="shared" si="2198"/>
        <v>57.686428800000002</v>
      </c>
      <c r="BZ704" s="67">
        <f t="shared" si="2198"/>
        <v>57.059402399999996</v>
      </c>
      <c r="CA704" s="67">
        <f t="shared" si="2198"/>
        <v>57.059402399999996</v>
      </c>
      <c r="CB704" s="67">
        <f t="shared" si="2198"/>
        <v>57.686428800000002</v>
      </c>
      <c r="CC704" s="67">
        <f t="shared" si="2198"/>
        <v>57.686428800000002</v>
      </c>
      <c r="CD704" s="67">
        <f t="shared" si="2199"/>
        <v>56.432375999999998</v>
      </c>
      <c r="CE704" s="67">
        <f t="shared" si="2199"/>
        <v>57.059402399999996</v>
      </c>
      <c r="CF704" s="67">
        <f t="shared" si="2199"/>
        <v>57.686428800000002</v>
      </c>
      <c r="CG704" s="67">
        <f t="shared" si="2199"/>
        <v>57.686428800000002</v>
      </c>
      <c r="CH704" s="67">
        <f t="shared" si="2199"/>
        <v>56.432375999999998</v>
      </c>
      <c r="CI704" s="67">
        <f t="shared" si="2199"/>
        <v>57.059402399999996</v>
      </c>
      <c r="CJ704" s="67">
        <f t="shared" si="2199"/>
        <v>57.686428800000002</v>
      </c>
      <c r="CK704" s="67">
        <f t="shared" si="2199"/>
        <v>57.686428800000002</v>
      </c>
      <c r="CL704" s="67">
        <f t="shared" si="2199"/>
        <v>56.432375999999998</v>
      </c>
      <c r="CM704" s="67">
        <f t="shared" si="2199"/>
        <v>57.059402399999996</v>
      </c>
      <c r="CN704" s="67">
        <f t="shared" si="2200"/>
        <v>57.686428800000002</v>
      </c>
      <c r="CO704" s="67">
        <f t="shared" si="2200"/>
        <v>57.686428800000002</v>
      </c>
      <c r="CP704" s="67">
        <f t="shared" si="2200"/>
        <v>57.059402399999996</v>
      </c>
      <c r="CQ704" s="67">
        <f t="shared" si="2200"/>
        <v>57.059402399999996</v>
      </c>
      <c r="CR704" s="67">
        <f t="shared" si="2200"/>
        <v>57.686428800000002</v>
      </c>
      <c r="CS704" s="67">
        <f t="shared" si="2200"/>
        <v>57.686428800000002</v>
      </c>
      <c r="CT704" s="67">
        <f t="shared" si="2200"/>
        <v>56.432375999999998</v>
      </c>
      <c r="CU704" s="67">
        <f t="shared" si="2200"/>
        <v>57.059402399999996</v>
      </c>
      <c r="CV704" s="67">
        <f t="shared" si="2200"/>
        <v>57.686428800000002</v>
      </c>
      <c r="CW704" s="67">
        <f t="shared" si="2200"/>
        <v>57.686428800000002</v>
      </c>
      <c r="CX704" s="67">
        <f t="shared" si="2201"/>
        <v>56.432375999999998</v>
      </c>
      <c r="CY704" s="67">
        <f t="shared" si="2201"/>
        <v>57.059402399999996</v>
      </c>
      <c r="CZ704" s="67">
        <f t="shared" si="2201"/>
        <v>57.686428800000002</v>
      </c>
      <c r="DA704" s="67">
        <f t="shared" si="2201"/>
        <v>57.686428800000002</v>
      </c>
      <c r="DB704" s="67">
        <f t="shared" si="2201"/>
        <v>56.432375999999998</v>
      </c>
      <c r="DC704" s="67">
        <f t="shared" si="2201"/>
        <v>57.059402399999996</v>
      </c>
      <c r="DD704" s="67">
        <f t="shared" si="2201"/>
        <v>57.686428800000002</v>
      </c>
      <c r="DE704" s="67">
        <f t="shared" si="2201"/>
        <v>57.686428800000002</v>
      </c>
      <c r="DF704" s="67">
        <f t="shared" si="2201"/>
        <v>0</v>
      </c>
      <c r="DG704" s="67">
        <f t="shared" si="2201"/>
        <v>0</v>
      </c>
      <c r="DH704" s="67">
        <f t="shared" si="2202"/>
        <v>0</v>
      </c>
      <c r="DI704" s="67">
        <f t="shared" si="2202"/>
        <v>0</v>
      </c>
      <c r="DJ704" s="67">
        <f t="shared" si="2202"/>
        <v>0</v>
      </c>
      <c r="DK704" s="67">
        <f t="shared" si="2202"/>
        <v>0</v>
      </c>
      <c r="DL704" s="67">
        <f t="shared" si="2202"/>
        <v>0</v>
      </c>
      <c r="DM704" s="67">
        <f t="shared" si="2202"/>
        <v>0</v>
      </c>
      <c r="DN704" s="67">
        <f t="shared" si="2202"/>
        <v>0</v>
      </c>
      <c r="DO704" s="67">
        <f t="shared" si="2202"/>
        <v>0</v>
      </c>
      <c r="DP704" s="67">
        <f t="shared" si="2202"/>
        <v>0</v>
      </c>
      <c r="DQ704" s="67">
        <f t="shared" si="2202"/>
        <v>0</v>
      </c>
      <c r="DR704" s="67">
        <f t="shared" si="2203"/>
        <v>0</v>
      </c>
      <c r="DS704" s="67">
        <f t="shared" si="2203"/>
        <v>0</v>
      </c>
      <c r="DT704" s="67">
        <f t="shared" si="2203"/>
        <v>0</v>
      </c>
      <c r="DU704" s="67">
        <f t="shared" si="2203"/>
        <v>0</v>
      </c>
      <c r="DV704" s="67">
        <f t="shared" si="2203"/>
        <v>0</v>
      </c>
      <c r="DW704" s="67">
        <f t="shared" si="2203"/>
        <v>0</v>
      </c>
      <c r="DX704" s="67">
        <f t="shared" si="2203"/>
        <v>0</v>
      </c>
      <c r="DY704" s="67">
        <f t="shared" si="2203"/>
        <v>0</v>
      </c>
      <c r="DZ704" s="67">
        <f t="shared" si="2203"/>
        <v>0</v>
      </c>
      <c r="EA704" s="67">
        <f t="shared" si="2203"/>
        <v>0</v>
      </c>
      <c r="EB704" s="67">
        <f t="shared" si="2204"/>
        <v>0</v>
      </c>
      <c r="EC704" s="67">
        <f t="shared" si="2204"/>
        <v>0</v>
      </c>
      <c r="ED704" s="67">
        <f t="shared" si="2204"/>
        <v>0</v>
      </c>
      <c r="EE704" s="67">
        <f t="shared" si="2204"/>
        <v>0</v>
      </c>
      <c r="EF704" s="67">
        <f t="shared" si="2204"/>
        <v>0</v>
      </c>
      <c r="EG704" s="67">
        <f t="shared" si="2204"/>
        <v>0</v>
      </c>
      <c r="EH704" s="67">
        <f t="shared" si="2204"/>
        <v>0</v>
      </c>
      <c r="EI704" s="67">
        <f t="shared" si="2204"/>
        <v>0</v>
      </c>
      <c r="EJ704" s="67">
        <f t="shared" si="2204"/>
        <v>0</v>
      </c>
      <c r="EK704" s="67">
        <f t="shared" si="2204"/>
        <v>0</v>
      </c>
      <c r="EL704" s="67">
        <f t="shared" si="2205"/>
        <v>0</v>
      </c>
      <c r="EM704" s="67">
        <f t="shared" si="2205"/>
        <v>0</v>
      </c>
      <c r="EN704" s="67">
        <f t="shared" si="2205"/>
        <v>0</v>
      </c>
      <c r="EO704" s="67">
        <f t="shared" si="2205"/>
        <v>0</v>
      </c>
      <c r="EP704" s="67">
        <f t="shared" si="2205"/>
        <v>0</v>
      </c>
      <c r="EQ704" s="67">
        <f t="shared" si="2205"/>
        <v>0</v>
      </c>
      <c r="ER704" s="67">
        <f t="shared" si="2205"/>
        <v>0</v>
      </c>
      <c r="ES704" s="67">
        <f t="shared" si="2205"/>
        <v>0</v>
      </c>
      <c r="ET704" s="67">
        <f t="shared" si="2205"/>
        <v>0</v>
      </c>
      <c r="EU704" s="67">
        <f t="shared" si="2205"/>
        <v>0</v>
      </c>
      <c r="EV704" s="67">
        <f t="shared" si="2206"/>
        <v>0</v>
      </c>
      <c r="EW704" s="67">
        <f t="shared" si="2206"/>
        <v>0</v>
      </c>
      <c r="EX704" s="67">
        <f t="shared" si="2206"/>
        <v>0</v>
      </c>
      <c r="EY704" s="67">
        <f t="shared" si="2206"/>
        <v>0</v>
      </c>
      <c r="EZ704" s="67">
        <f t="shared" si="2206"/>
        <v>0</v>
      </c>
      <c r="FA704" s="67">
        <f t="shared" si="2206"/>
        <v>0</v>
      </c>
      <c r="FB704" s="67">
        <f t="shared" si="2206"/>
        <v>0</v>
      </c>
      <c r="FC704" s="67">
        <f t="shared" si="2206"/>
        <v>0</v>
      </c>
      <c r="FD704" s="67">
        <f t="shared" si="2206"/>
        <v>0</v>
      </c>
      <c r="FE704" s="67">
        <f t="shared" si="2206"/>
        <v>0</v>
      </c>
      <c r="FF704" s="67">
        <f t="shared" si="2207"/>
        <v>0</v>
      </c>
      <c r="FG704" s="67">
        <f t="shared" si="2207"/>
        <v>0</v>
      </c>
      <c r="FH704" s="67">
        <f t="shared" si="2207"/>
        <v>0</v>
      </c>
      <c r="FI704" s="67">
        <f t="shared" si="2207"/>
        <v>0</v>
      </c>
      <c r="FJ704" s="67">
        <f t="shared" si="2207"/>
        <v>0</v>
      </c>
      <c r="FK704" s="67">
        <f t="shared" si="2207"/>
        <v>0</v>
      </c>
      <c r="FL704" s="67">
        <f t="shared" si="2207"/>
        <v>0</v>
      </c>
      <c r="FM704" s="67">
        <f t="shared" si="2207"/>
        <v>0</v>
      </c>
      <c r="FN704" s="67">
        <f t="shared" si="2207"/>
        <v>0</v>
      </c>
      <c r="FO704" s="67">
        <f t="shared" si="2207"/>
        <v>0</v>
      </c>
      <c r="FP704" s="67">
        <f t="shared" si="2208"/>
        <v>0</v>
      </c>
      <c r="FQ704" s="67">
        <f t="shared" si="2208"/>
        <v>0</v>
      </c>
      <c r="FR704" s="67">
        <f t="shared" si="2208"/>
        <v>0</v>
      </c>
      <c r="FS704" s="67">
        <f t="shared" si="2208"/>
        <v>0</v>
      </c>
      <c r="FT704" s="67">
        <f t="shared" si="2208"/>
        <v>0</v>
      </c>
      <c r="FU704" s="67">
        <f t="shared" si="2208"/>
        <v>0</v>
      </c>
      <c r="FV704" s="67">
        <f t="shared" si="2208"/>
        <v>0</v>
      </c>
      <c r="FW704" s="67">
        <f t="shared" si="2208"/>
        <v>0</v>
      </c>
      <c r="FX704" s="67">
        <f t="shared" si="2208"/>
        <v>0</v>
      </c>
      <c r="FY704" s="67">
        <f t="shared" si="2208"/>
        <v>0</v>
      </c>
      <c r="FZ704" s="67">
        <f t="shared" si="2208"/>
        <v>0</v>
      </c>
      <c r="GA704" s="67">
        <f t="shared" si="2208"/>
        <v>0</v>
      </c>
      <c r="GB704" s="67">
        <f t="shared" si="2208"/>
        <v>0</v>
      </c>
      <c r="GC704" s="67">
        <f t="shared" si="2208"/>
        <v>0</v>
      </c>
      <c r="GD704" s="2"/>
    </row>
    <row r="705" spans="1:186" hidden="1" outlineLevel="1" x14ac:dyDescent="0.35">
      <c r="A705" s="10"/>
      <c r="B705" s="10">
        <f t="shared" si="2178"/>
        <v>27</v>
      </c>
      <c r="C705" s="10" t="str">
        <f>INDEX('ACR quantidade'!$D:$D,MATCH($B705,'ACR quantidade'!$B:$B,0),1)</f>
        <v>AXIA Energia Holding</v>
      </c>
      <c r="D705" s="10" t="str">
        <f>INDEX('ACR quantidade'!$F:$F,MATCH($B705,'ACR quantidade'!$B:$B,0),1)</f>
        <v>Hidráulica</v>
      </c>
      <c r="E705" s="10" t="str">
        <f>INDEX('ACR quantidade'!$E:$E,MATCH($B705,'ACR quantidade'!$B:$B,0),1)</f>
        <v>Retiro Baixo</v>
      </c>
      <c r="F705" s="10" t="str">
        <f>INDEX('ACR quantidade'!$H:$H,MATCH($B705,'ACR quantidade'!$B:$B,0),1)</f>
        <v>SE/CO</v>
      </c>
      <c r="G705" s="12">
        <f>IFERROR(INDEX('ACR quantidade'!$K:$K,MATCH($B705,'ACR quantidade'!$B:$B,0),1),0)</f>
        <v>36</v>
      </c>
      <c r="H705" s="12">
        <f>IFERROR(INDEX('ACR quantidade'!$L:$L,MATCH($B705,'ACR quantidade'!$B:$B,0),1),0)</f>
        <v>338.33029507793532</v>
      </c>
      <c r="I705" s="11" t="s">
        <v>73</v>
      </c>
      <c r="J705" s="13">
        <f>IFERROR(INDEX('ACR quantidade'!$I:$I,MATCH($B705,'ACR quantidade'!$B:$B,0),1),0)</f>
        <v>39814</v>
      </c>
      <c r="K705" s="13">
        <f>IFERROR(INDEX('ACR quantidade'!$J:$J,MATCH($B705,'ACR quantidade'!$B:$B,0),1),0)</f>
        <v>50770</v>
      </c>
      <c r="L705" s="10"/>
      <c r="M705" s="50" t="str">
        <f t="shared" si="2159"/>
        <v>Retiro Baixo</v>
      </c>
      <c r="N705" s="67">
        <f t="shared" si="2209"/>
        <v>106.69584185577767</v>
      </c>
      <c r="O705" s="67">
        <f t="shared" si="2209"/>
        <v>106.69584185577767</v>
      </c>
      <c r="P705" s="67">
        <f t="shared" si="2209"/>
        <v>106.69584185577767</v>
      </c>
      <c r="Q705" s="67">
        <f t="shared" si="2209"/>
        <v>106.988159230725</v>
      </c>
      <c r="R705" s="67">
        <f t="shared" si="2209"/>
        <v>106.69584185577767</v>
      </c>
      <c r="S705" s="67">
        <f t="shared" si="2209"/>
        <v>106.69584185577767</v>
      </c>
      <c r="T705" s="67">
        <f t="shared" si="2209"/>
        <v>106.69584185577767</v>
      </c>
      <c r="U705" s="67">
        <f t="shared" si="2209"/>
        <v>106.988159230725</v>
      </c>
      <c r="V705" s="67">
        <f t="shared" si="2209"/>
        <v>106.69584185577767</v>
      </c>
      <c r="W705" s="67">
        <f t="shared" si="2209"/>
        <v>106.69584185577767</v>
      </c>
      <c r="X705" s="67">
        <f t="shared" si="2210"/>
        <v>106.69584185577767</v>
      </c>
      <c r="Y705" s="67">
        <f t="shared" si="2210"/>
        <v>106.988159230725</v>
      </c>
      <c r="Z705" s="67">
        <f t="shared" si="2210"/>
        <v>106.69584185577767</v>
      </c>
      <c r="AA705" s="67">
        <f t="shared" si="2210"/>
        <v>106.69584185577767</v>
      </c>
      <c r="AB705" s="67">
        <f t="shared" si="2210"/>
        <v>0</v>
      </c>
      <c r="AC705" s="67">
        <f t="shared" si="2210"/>
        <v>0</v>
      </c>
      <c r="AD705" s="67">
        <f t="shared" si="2210"/>
        <v>0</v>
      </c>
      <c r="AE705" s="67">
        <f t="shared" si="2210"/>
        <v>0</v>
      </c>
      <c r="AF705" s="67">
        <f t="shared" si="2210"/>
        <v>0</v>
      </c>
      <c r="AG705" s="67">
        <f t="shared" si="2210"/>
        <v>0</v>
      </c>
      <c r="AH705" s="67">
        <f t="shared" si="2211"/>
        <v>0</v>
      </c>
      <c r="AI705" s="67">
        <f t="shared" si="2211"/>
        <v>0</v>
      </c>
      <c r="AJ705" s="67">
        <f t="shared" si="2211"/>
        <v>0</v>
      </c>
      <c r="AK705" s="67">
        <f t="shared" si="2211"/>
        <v>0</v>
      </c>
      <c r="AL705" s="67">
        <f t="shared" si="2211"/>
        <v>0</v>
      </c>
      <c r="AM705" s="67">
        <f t="shared" si="2211"/>
        <v>0</v>
      </c>
      <c r="AN705" s="67">
        <f t="shared" si="2211"/>
        <v>0</v>
      </c>
      <c r="AO705" s="67">
        <f t="shared" si="2211"/>
        <v>0</v>
      </c>
      <c r="AP705" s="67">
        <f t="shared" si="2211"/>
        <v>0</v>
      </c>
      <c r="AQ705" s="67">
        <f t="shared" si="2211"/>
        <v>0</v>
      </c>
      <c r="AR705" s="67">
        <f t="shared" si="2211"/>
        <v>0</v>
      </c>
      <c r="AS705" s="67">
        <f t="shared" si="2211"/>
        <v>0</v>
      </c>
      <c r="AT705" s="67">
        <f t="shared" si="2211"/>
        <v>0</v>
      </c>
      <c r="AU705" s="67">
        <f t="shared" si="2211"/>
        <v>0</v>
      </c>
      <c r="AV705" s="2"/>
      <c r="AW705" s="50" t="str">
        <f t="shared" si="2163"/>
        <v>Retiro Baixo</v>
      </c>
      <c r="AX705" s="67">
        <f t="shared" si="2196"/>
        <v>26.308563745260251</v>
      </c>
      <c r="AY705" s="67">
        <f t="shared" si="2196"/>
        <v>26.600881120207585</v>
      </c>
      <c r="AZ705" s="67">
        <f t="shared" si="2196"/>
        <v>26.89319849515492</v>
      </c>
      <c r="BA705" s="67">
        <f t="shared" si="2196"/>
        <v>26.89319849515492</v>
      </c>
      <c r="BB705" s="67">
        <f t="shared" si="2196"/>
        <v>26.308563745260251</v>
      </c>
      <c r="BC705" s="67">
        <f t="shared" si="2196"/>
        <v>26.600881120207585</v>
      </c>
      <c r="BD705" s="67">
        <f t="shared" si="2196"/>
        <v>26.89319849515492</v>
      </c>
      <c r="BE705" s="67">
        <f t="shared" si="2196"/>
        <v>26.89319849515492</v>
      </c>
      <c r="BF705" s="67">
        <f t="shared" si="2196"/>
        <v>26.308563745260251</v>
      </c>
      <c r="BG705" s="67">
        <f t="shared" si="2196"/>
        <v>26.600881120207585</v>
      </c>
      <c r="BH705" s="67">
        <f t="shared" si="2196"/>
        <v>26.89319849515492</v>
      </c>
      <c r="BI705" s="67">
        <f t="shared" si="2196"/>
        <v>26.89319849515492</v>
      </c>
      <c r="BJ705" s="67">
        <f t="shared" si="2197"/>
        <v>26.600881120207585</v>
      </c>
      <c r="BK705" s="67">
        <f t="shared" si="2197"/>
        <v>26.600881120207585</v>
      </c>
      <c r="BL705" s="67">
        <f t="shared" si="2197"/>
        <v>26.89319849515492</v>
      </c>
      <c r="BM705" s="67">
        <f t="shared" si="2197"/>
        <v>26.89319849515492</v>
      </c>
      <c r="BN705" s="67">
        <f t="shared" si="2197"/>
        <v>26.308563745260251</v>
      </c>
      <c r="BO705" s="67">
        <f t="shared" si="2197"/>
        <v>26.600881120207585</v>
      </c>
      <c r="BP705" s="67">
        <f t="shared" si="2197"/>
        <v>26.89319849515492</v>
      </c>
      <c r="BQ705" s="67">
        <f t="shared" si="2197"/>
        <v>26.89319849515492</v>
      </c>
      <c r="BR705" s="67">
        <f t="shared" si="2197"/>
        <v>26.308563745260251</v>
      </c>
      <c r="BS705" s="67">
        <f t="shared" si="2197"/>
        <v>26.600881120207585</v>
      </c>
      <c r="BT705" s="67">
        <f t="shared" si="2198"/>
        <v>26.89319849515492</v>
      </c>
      <c r="BU705" s="67">
        <f t="shared" si="2198"/>
        <v>26.89319849515492</v>
      </c>
      <c r="BV705" s="67">
        <f t="shared" si="2198"/>
        <v>26.308563745260251</v>
      </c>
      <c r="BW705" s="67">
        <f t="shared" si="2198"/>
        <v>26.600881120207585</v>
      </c>
      <c r="BX705" s="67">
        <f t="shared" si="2198"/>
        <v>26.89319849515492</v>
      </c>
      <c r="BY705" s="67">
        <f t="shared" si="2198"/>
        <v>26.89319849515492</v>
      </c>
      <c r="BZ705" s="67">
        <f t="shared" si="2198"/>
        <v>26.600881120207585</v>
      </c>
      <c r="CA705" s="67">
        <f t="shared" si="2198"/>
        <v>26.600881120207585</v>
      </c>
      <c r="CB705" s="67">
        <f t="shared" si="2198"/>
        <v>26.89319849515492</v>
      </c>
      <c r="CC705" s="67">
        <f t="shared" si="2198"/>
        <v>26.89319849515492</v>
      </c>
      <c r="CD705" s="67">
        <f t="shared" si="2199"/>
        <v>26.308563745260251</v>
      </c>
      <c r="CE705" s="67">
        <f t="shared" si="2199"/>
        <v>26.600881120207585</v>
      </c>
      <c r="CF705" s="67">
        <f t="shared" si="2199"/>
        <v>26.89319849515492</v>
      </c>
      <c r="CG705" s="67">
        <f t="shared" si="2199"/>
        <v>26.89319849515492</v>
      </c>
      <c r="CH705" s="67">
        <f t="shared" si="2199"/>
        <v>26.308563745260251</v>
      </c>
      <c r="CI705" s="67">
        <f t="shared" si="2199"/>
        <v>26.600881120207585</v>
      </c>
      <c r="CJ705" s="67">
        <f t="shared" si="2199"/>
        <v>26.89319849515492</v>
      </c>
      <c r="CK705" s="67">
        <f t="shared" si="2199"/>
        <v>26.89319849515492</v>
      </c>
      <c r="CL705" s="67">
        <f t="shared" si="2199"/>
        <v>26.308563745260251</v>
      </c>
      <c r="CM705" s="67">
        <f t="shared" si="2199"/>
        <v>26.600881120207585</v>
      </c>
      <c r="CN705" s="67">
        <f t="shared" si="2200"/>
        <v>26.89319849515492</v>
      </c>
      <c r="CO705" s="67">
        <f t="shared" si="2200"/>
        <v>26.89319849515492</v>
      </c>
      <c r="CP705" s="67">
        <f t="shared" si="2200"/>
        <v>26.600881120207585</v>
      </c>
      <c r="CQ705" s="67">
        <f t="shared" si="2200"/>
        <v>26.600881120207585</v>
      </c>
      <c r="CR705" s="67">
        <f t="shared" si="2200"/>
        <v>26.89319849515492</v>
      </c>
      <c r="CS705" s="67">
        <f t="shared" si="2200"/>
        <v>26.89319849515492</v>
      </c>
      <c r="CT705" s="67">
        <f t="shared" si="2200"/>
        <v>26.308563745260251</v>
      </c>
      <c r="CU705" s="67">
        <f t="shared" si="2200"/>
        <v>26.600881120207585</v>
      </c>
      <c r="CV705" s="67">
        <f t="shared" si="2200"/>
        <v>26.89319849515492</v>
      </c>
      <c r="CW705" s="67">
        <f t="shared" si="2200"/>
        <v>26.89319849515492</v>
      </c>
      <c r="CX705" s="67">
        <f t="shared" si="2201"/>
        <v>26.308563745260251</v>
      </c>
      <c r="CY705" s="67">
        <f t="shared" si="2201"/>
        <v>26.600881120207585</v>
      </c>
      <c r="CZ705" s="67">
        <f t="shared" si="2201"/>
        <v>26.89319849515492</v>
      </c>
      <c r="DA705" s="67">
        <f t="shared" si="2201"/>
        <v>26.89319849515492</v>
      </c>
      <c r="DB705" s="67">
        <f t="shared" si="2201"/>
        <v>0</v>
      </c>
      <c r="DC705" s="67">
        <f t="shared" si="2201"/>
        <v>0</v>
      </c>
      <c r="DD705" s="67">
        <f t="shared" si="2201"/>
        <v>0</v>
      </c>
      <c r="DE705" s="67">
        <f t="shared" si="2201"/>
        <v>0</v>
      </c>
      <c r="DF705" s="67">
        <f t="shared" si="2201"/>
        <v>0</v>
      </c>
      <c r="DG705" s="67">
        <f t="shared" si="2201"/>
        <v>0</v>
      </c>
      <c r="DH705" s="67">
        <f t="shared" si="2202"/>
        <v>0</v>
      </c>
      <c r="DI705" s="67">
        <f t="shared" si="2202"/>
        <v>0</v>
      </c>
      <c r="DJ705" s="67">
        <f t="shared" si="2202"/>
        <v>0</v>
      </c>
      <c r="DK705" s="67">
        <f t="shared" si="2202"/>
        <v>0</v>
      </c>
      <c r="DL705" s="67">
        <f t="shared" si="2202"/>
        <v>0</v>
      </c>
      <c r="DM705" s="67">
        <f t="shared" si="2202"/>
        <v>0</v>
      </c>
      <c r="DN705" s="67">
        <f t="shared" si="2202"/>
        <v>0</v>
      </c>
      <c r="DO705" s="67">
        <f t="shared" si="2202"/>
        <v>0</v>
      </c>
      <c r="DP705" s="67">
        <f t="shared" si="2202"/>
        <v>0</v>
      </c>
      <c r="DQ705" s="67">
        <f t="shared" si="2202"/>
        <v>0</v>
      </c>
      <c r="DR705" s="67">
        <f t="shared" si="2203"/>
        <v>0</v>
      </c>
      <c r="DS705" s="67">
        <f t="shared" si="2203"/>
        <v>0</v>
      </c>
      <c r="DT705" s="67">
        <f t="shared" si="2203"/>
        <v>0</v>
      </c>
      <c r="DU705" s="67">
        <f t="shared" si="2203"/>
        <v>0</v>
      </c>
      <c r="DV705" s="67">
        <f t="shared" si="2203"/>
        <v>0</v>
      </c>
      <c r="DW705" s="67">
        <f t="shared" si="2203"/>
        <v>0</v>
      </c>
      <c r="DX705" s="67">
        <f t="shared" si="2203"/>
        <v>0</v>
      </c>
      <c r="DY705" s="67">
        <f t="shared" si="2203"/>
        <v>0</v>
      </c>
      <c r="DZ705" s="67">
        <f t="shared" si="2203"/>
        <v>0</v>
      </c>
      <c r="EA705" s="67">
        <f t="shared" si="2203"/>
        <v>0</v>
      </c>
      <c r="EB705" s="67">
        <f t="shared" si="2204"/>
        <v>0</v>
      </c>
      <c r="EC705" s="67">
        <f t="shared" si="2204"/>
        <v>0</v>
      </c>
      <c r="ED705" s="67">
        <f t="shared" si="2204"/>
        <v>0</v>
      </c>
      <c r="EE705" s="67">
        <f t="shared" si="2204"/>
        <v>0</v>
      </c>
      <c r="EF705" s="67">
        <f t="shared" si="2204"/>
        <v>0</v>
      </c>
      <c r="EG705" s="67">
        <f t="shared" si="2204"/>
        <v>0</v>
      </c>
      <c r="EH705" s="67">
        <f t="shared" si="2204"/>
        <v>0</v>
      </c>
      <c r="EI705" s="67">
        <f t="shared" si="2204"/>
        <v>0</v>
      </c>
      <c r="EJ705" s="67">
        <f t="shared" si="2204"/>
        <v>0</v>
      </c>
      <c r="EK705" s="67">
        <f t="shared" si="2204"/>
        <v>0</v>
      </c>
      <c r="EL705" s="67">
        <f t="shared" si="2205"/>
        <v>0</v>
      </c>
      <c r="EM705" s="67">
        <f t="shared" si="2205"/>
        <v>0</v>
      </c>
      <c r="EN705" s="67">
        <f t="shared" si="2205"/>
        <v>0</v>
      </c>
      <c r="EO705" s="67">
        <f t="shared" si="2205"/>
        <v>0</v>
      </c>
      <c r="EP705" s="67">
        <f t="shared" si="2205"/>
        <v>0</v>
      </c>
      <c r="EQ705" s="67">
        <f t="shared" si="2205"/>
        <v>0</v>
      </c>
      <c r="ER705" s="67">
        <f t="shared" si="2205"/>
        <v>0</v>
      </c>
      <c r="ES705" s="67">
        <f t="shared" si="2205"/>
        <v>0</v>
      </c>
      <c r="ET705" s="67">
        <f t="shared" si="2205"/>
        <v>0</v>
      </c>
      <c r="EU705" s="67">
        <f t="shared" si="2205"/>
        <v>0</v>
      </c>
      <c r="EV705" s="67">
        <f t="shared" si="2206"/>
        <v>0</v>
      </c>
      <c r="EW705" s="67">
        <f t="shared" si="2206"/>
        <v>0</v>
      </c>
      <c r="EX705" s="67">
        <f t="shared" si="2206"/>
        <v>0</v>
      </c>
      <c r="EY705" s="67">
        <f t="shared" si="2206"/>
        <v>0</v>
      </c>
      <c r="EZ705" s="67">
        <f t="shared" si="2206"/>
        <v>0</v>
      </c>
      <c r="FA705" s="67">
        <f t="shared" si="2206"/>
        <v>0</v>
      </c>
      <c r="FB705" s="67">
        <f t="shared" si="2206"/>
        <v>0</v>
      </c>
      <c r="FC705" s="67">
        <f t="shared" si="2206"/>
        <v>0</v>
      </c>
      <c r="FD705" s="67">
        <f t="shared" si="2206"/>
        <v>0</v>
      </c>
      <c r="FE705" s="67">
        <f t="shared" si="2206"/>
        <v>0</v>
      </c>
      <c r="FF705" s="67">
        <f t="shared" si="2207"/>
        <v>0</v>
      </c>
      <c r="FG705" s="67">
        <f t="shared" si="2207"/>
        <v>0</v>
      </c>
      <c r="FH705" s="67">
        <f t="shared" si="2207"/>
        <v>0</v>
      </c>
      <c r="FI705" s="67">
        <f t="shared" si="2207"/>
        <v>0</v>
      </c>
      <c r="FJ705" s="67">
        <f t="shared" si="2207"/>
        <v>0</v>
      </c>
      <c r="FK705" s="67">
        <f t="shared" si="2207"/>
        <v>0</v>
      </c>
      <c r="FL705" s="67">
        <f t="shared" si="2207"/>
        <v>0</v>
      </c>
      <c r="FM705" s="67">
        <f t="shared" si="2207"/>
        <v>0</v>
      </c>
      <c r="FN705" s="67">
        <f t="shared" si="2207"/>
        <v>0</v>
      </c>
      <c r="FO705" s="67">
        <f t="shared" si="2207"/>
        <v>0</v>
      </c>
      <c r="FP705" s="67">
        <f t="shared" si="2208"/>
        <v>0</v>
      </c>
      <c r="FQ705" s="67">
        <f t="shared" si="2208"/>
        <v>0</v>
      </c>
      <c r="FR705" s="67">
        <f t="shared" si="2208"/>
        <v>0</v>
      </c>
      <c r="FS705" s="67">
        <f t="shared" si="2208"/>
        <v>0</v>
      </c>
      <c r="FT705" s="67">
        <f t="shared" si="2208"/>
        <v>0</v>
      </c>
      <c r="FU705" s="67">
        <f t="shared" si="2208"/>
        <v>0</v>
      </c>
      <c r="FV705" s="67">
        <f t="shared" si="2208"/>
        <v>0</v>
      </c>
      <c r="FW705" s="67">
        <f t="shared" si="2208"/>
        <v>0</v>
      </c>
      <c r="FX705" s="67">
        <f t="shared" si="2208"/>
        <v>0</v>
      </c>
      <c r="FY705" s="67">
        <f t="shared" si="2208"/>
        <v>0</v>
      </c>
      <c r="FZ705" s="67">
        <f t="shared" si="2208"/>
        <v>0</v>
      </c>
      <c r="GA705" s="67">
        <f t="shared" si="2208"/>
        <v>0</v>
      </c>
      <c r="GB705" s="67">
        <f t="shared" si="2208"/>
        <v>0</v>
      </c>
      <c r="GC705" s="67">
        <f t="shared" si="2208"/>
        <v>0</v>
      </c>
      <c r="GD705" s="2"/>
    </row>
    <row r="706" spans="1:186" hidden="1" outlineLevel="1" x14ac:dyDescent="0.35">
      <c r="A706" s="10"/>
      <c r="B706" s="10"/>
      <c r="C706" s="10"/>
      <c r="D706" s="10"/>
      <c r="E706" s="10"/>
      <c r="F706" s="10"/>
      <c r="G706" s="12"/>
      <c r="H706" s="12"/>
      <c r="J706" s="13"/>
      <c r="K706" s="13"/>
      <c r="L706" s="10"/>
      <c r="M706" s="50"/>
      <c r="N706" s="67"/>
      <c r="O706" s="67"/>
      <c r="P706" s="67"/>
      <c r="Q706" s="67"/>
      <c r="R706" s="67"/>
      <c r="S706" s="67"/>
      <c r="T706" s="67"/>
      <c r="U706" s="67"/>
      <c r="V706" s="67"/>
      <c r="W706" s="67"/>
      <c r="X706" s="67"/>
      <c r="Y706" s="67"/>
      <c r="Z706" s="67"/>
      <c r="AA706" s="67"/>
      <c r="AB706" s="67"/>
      <c r="AC706" s="67"/>
      <c r="AD706" s="67"/>
      <c r="AE706" s="67"/>
      <c r="AF706" s="67"/>
      <c r="AG706" s="67"/>
      <c r="AH706" s="67"/>
      <c r="AI706" s="67"/>
      <c r="AJ706" s="67"/>
      <c r="AK706" s="67"/>
      <c r="AL706" s="67"/>
      <c r="AM706" s="67"/>
      <c r="AN706" s="67"/>
      <c r="AO706" s="67"/>
      <c r="AP706" s="67"/>
      <c r="AQ706" s="67"/>
      <c r="AR706" s="67"/>
      <c r="AS706" s="67"/>
      <c r="AT706" s="67"/>
      <c r="AU706" s="67"/>
      <c r="AV706" s="2"/>
      <c r="AW706" s="50"/>
      <c r="AX706" s="67"/>
      <c r="AY706" s="67"/>
      <c r="AZ706" s="67"/>
      <c r="BA706" s="67"/>
      <c r="BB706" s="67"/>
      <c r="BC706" s="67"/>
      <c r="BD706" s="67"/>
      <c r="BE706" s="67"/>
      <c r="BF706" s="67"/>
      <c r="BG706" s="67"/>
      <c r="BH706" s="67"/>
      <c r="BI706" s="67"/>
      <c r="BJ706" s="67"/>
      <c r="BK706" s="67"/>
      <c r="BL706" s="67"/>
      <c r="BM706" s="67"/>
      <c r="BN706" s="67"/>
      <c r="BO706" s="67"/>
      <c r="BP706" s="67"/>
      <c r="BQ706" s="67"/>
      <c r="BR706" s="67"/>
      <c r="BS706" s="67"/>
      <c r="BT706" s="67"/>
      <c r="BU706" s="67"/>
      <c r="BV706" s="67"/>
      <c r="BW706" s="67"/>
      <c r="BX706" s="67"/>
      <c r="BY706" s="67"/>
      <c r="BZ706" s="67"/>
      <c r="CA706" s="67"/>
      <c r="CB706" s="67"/>
      <c r="CC706" s="67"/>
      <c r="CD706" s="67"/>
      <c r="CE706" s="67"/>
      <c r="CF706" s="67"/>
      <c r="CG706" s="67"/>
      <c r="CH706" s="67"/>
      <c r="CI706" s="67"/>
      <c r="CJ706" s="67"/>
      <c r="CK706" s="67"/>
      <c r="CL706" s="67"/>
      <c r="CM706" s="67"/>
      <c r="CN706" s="67"/>
      <c r="CO706" s="67"/>
      <c r="CP706" s="67"/>
      <c r="CQ706" s="67"/>
      <c r="CR706" s="67"/>
      <c r="CS706" s="67"/>
      <c r="CT706" s="67"/>
      <c r="CU706" s="67"/>
      <c r="CV706" s="67"/>
      <c r="CW706" s="67"/>
      <c r="CX706" s="67"/>
      <c r="CY706" s="67"/>
      <c r="CZ706" s="67"/>
      <c r="DA706" s="67"/>
      <c r="DB706" s="67"/>
      <c r="DC706" s="67"/>
      <c r="DD706" s="67"/>
      <c r="DE706" s="67"/>
      <c r="DF706" s="67"/>
      <c r="DG706" s="67"/>
      <c r="DH706" s="67"/>
      <c r="DI706" s="67"/>
      <c r="DJ706" s="67"/>
      <c r="DK706" s="67"/>
      <c r="DL706" s="67"/>
      <c r="DM706" s="67"/>
      <c r="DN706" s="67"/>
      <c r="DO706" s="67"/>
      <c r="DP706" s="67"/>
      <c r="DQ706" s="67"/>
      <c r="DR706" s="67"/>
      <c r="DS706" s="67"/>
      <c r="DT706" s="67"/>
      <c r="DU706" s="67"/>
      <c r="DV706" s="67"/>
      <c r="DW706" s="67"/>
      <c r="DX706" s="67"/>
      <c r="DY706" s="67"/>
      <c r="DZ706" s="67"/>
      <c r="EA706" s="67"/>
      <c r="EB706" s="67"/>
      <c r="EC706" s="67"/>
      <c r="ED706" s="67"/>
      <c r="EE706" s="67"/>
      <c r="EF706" s="67"/>
      <c r="EG706" s="67"/>
      <c r="EH706" s="67"/>
      <c r="EI706" s="67"/>
      <c r="EJ706" s="67"/>
      <c r="EK706" s="67"/>
      <c r="EL706" s="67"/>
      <c r="EM706" s="67"/>
      <c r="EN706" s="67"/>
      <c r="EO706" s="67"/>
      <c r="EP706" s="67"/>
      <c r="EQ706" s="67"/>
      <c r="ER706" s="67"/>
      <c r="ES706" s="67"/>
      <c r="ET706" s="67"/>
      <c r="EU706" s="67"/>
      <c r="EV706" s="67"/>
      <c r="EW706" s="67"/>
      <c r="EX706" s="67"/>
      <c r="EY706" s="67"/>
      <c r="EZ706" s="67"/>
      <c r="FA706" s="67"/>
      <c r="FB706" s="67"/>
      <c r="FC706" s="67"/>
      <c r="FD706" s="67"/>
      <c r="FE706" s="67"/>
      <c r="FF706" s="67"/>
      <c r="FG706" s="67"/>
      <c r="FH706" s="67"/>
      <c r="FI706" s="67"/>
      <c r="FJ706" s="67"/>
      <c r="FK706" s="67"/>
      <c r="FL706" s="67"/>
      <c r="FM706" s="67"/>
      <c r="FN706" s="67"/>
      <c r="FO706" s="67"/>
      <c r="FP706" s="67"/>
      <c r="FQ706" s="67"/>
      <c r="FR706" s="67"/>
      <c r="FS706" s="67"/>
      <c r="FT706" s="67"/>
      <c r="FU706" s="67"/>
      <c r="FV706" s="67"/>
      <c r="FW706" s="67"/>
      <c r="FX706" s="67"/>
      <c r="FY706" s="67"/>
      <c r="FZ706" s="67"/>
      <c r="GA706" s="67"/>
      <c r="GB706" s="67"/>
      <c r="GC706" s="67"/>
      <c r="GD706" s="2"/>
    </row>
    <row r="707" spans="1:186" hidden="1" outlineLevel="1" x14ac:dyDescent="0.35">
      <c r="A707" s="10"/>
      <c r="B707" s="68" t="s">
        <v>118</v>
      </c>
      <c r="C707" s="68" t="s">
        <v>119</v>
      </c>
      <c r="D707" s="68" t="s">
        <v>75</v>
      </c>
      <c r="E707" s="68" t="s">
        <v>8</v>
      </c>
      <c r="F707" s="68" t="s">
        <v>139</v>
      </c>
      <c r="G707" s="68" t="s">
        <v>249</v>
      </c>
      <c r="H707" s="68" t="s">
        <v>316</v>
      </c>
      <c r="I707" s="68" t="s">
        <v>73</v>
      </c>
      <c r="J707" s="68" t="s">
        <v>121</v>
      </c>
      <c r="K707" s="68" t="s">
        <v>122</v>
      </c>
      <c r="L707" s="10"/>
      <c r="M707" s="70" t="s">
        <v>318</v>
      </c>
      <c r="N707" s="73">
        <f t="shared" ref="N707:AU707" si="2212">SUM(N708:N734)</f>
        <v>29660.467632</v>
      </c>
      <c r="O707" s="73">
        <f t="shared" si="2212"/>
        <v>30497.764800000001</v>
      </c>
      <c r="P707" s="73">
        <f t="shared" si="2212"/>
        <v>26766.639600000002</v>
      </c>
      <c r="Q707" s="73">
        <f t="shared" si="2212"/>
        <v>25949.077919999996</v>
      </c>
      <c r="R707" s="73">
        <f t="shared" si="2212"/>
        <v>25878.178800000002</v>
      </c>
      <c r="S707" s="73">
        <f t="shared" si="2212"/>
        <v>25878.178800000002</v>
      </c>
      <c r="T707" s="73">
        <f t="shared" si="2212"/>
        <v>25878.178800000002</v>
      </c>
      <c r="U707" s="73">
        <f t="shared" si="2212"/>
        <v>25805.027999999998</v>
      </c>
      <c r="V707" s="73">
        <f t="shared" si="2212"/>
        <v>25592.427600000003</v>
      </c>
      <c r="W707" s="73">
        <f t="shared" si="2212"/>
        <v>25592.427600000003</v>
      </c>
      <c r="X707" s="73">
        <f t="shared" si="2212"/>
        <v>25499.61</v>
      </c>
      <c r="Y707" s="73">
        <f t="shared" si="2212"/>
        <v>25384.091039999999</v>
      </c>
      <c r="Z707" s="73">
        <f t="shared" si="2212"/>
        <v>25314.7356</v>
      </c>
      <c r="AA707" s="73">
        <f t="shared" si="2212"/>
        <v>25012.778400000003</v>
      </c>
      <c r="AB707" s="73">
        <f t="shared" si="2212"/>
        <v>24697.418400000002</v>
      </c>
      <c r="AC707" s="73">
        <f t="shared" si="2212"/>
        <v>21242.698560000001</v>
      </c>
      <c r="AD707" s="73">
        <f t="shared" si="2212"/>
        <v>21184.6584</v>
      </c>
      <c r="AE707" s="73">
        <f t="shared" si="2212"/>
        <v>7280.4359999999997</v>
      </c>
      <c r="AF707" s="73">
        <f t="shared" si="2212"/>
        <v>7280.4359999999997</v>
      </c>
      <c r="AG707" s="73">
        <f t="shared" si="2212"/>
        <v>7300.3823999999995</v>
      </c>
      <c r="AH707" s="73">
        <f t="shared" si="2212"/>
        <v>1135.2959999999998</v>
      </c>
      <c r="AI707" s="73">
        <f t="shared" si="2212"/>
        <v>1135.2959999999998</v>
      </c>
      <c r="AJ707" s="73">
        <f t="shared" si="2212"/>
        <v>0</v>
      </c>
      <c r="AK707" s="73">
        <f t="shared" si="2212"/>
        <v>0</v>
      </c>
      <c r="AL707" s="73">
        <f t="shared" si="2212"/>
        <v>0</v>
      </c>
      <c r="AM707" s="73">
        <f t="shared" si="2212"/>
        <v>0</v>
      </c>
      <c r="AN707" s="73">
        <f t="shared" si="2212"/>
        <v>0</v>
      </c>
      <c r="AO707" s="73">
        <f t="shared" si="2212"/>
        <v>0</v>
      </c>
      <c r="AP707" s="73">
        <f t="shared" si="2212"/>
        <v>0</v>
      </c>
      <c r="AQ707" s="73">
        <f t="shared" si="2212"/>
        <v>0</v>
      </c>
      <c r="AR707" s="73">
        <f t="shared" si="2212"/>
        <v>0</v>
      </c>
      <c r="AS707" s="73">
        <f t="shared" si="2212"/>
        <v>0</v>
      </c>
      <c r="AT707" s="73">
        <f t="shared" si="2212"/>
        <v>0</v>
      </c>
      <c r="AU707" s="73">
        <f t="shared" si="2212"/>
        <v>0</v>
      </c>
      <c r="AV707" s="2"/>
      <c r="AW707" s="70" t="s">
        <v>318</v>
      </c>
      <c r="AX707" s="73">
        <f t="shared" ref="AX707:CC707" si="2213">SUM(AX708:AX734)</f>
        <v>7279.32528</v>
      </c>
      <c r="AY707" s="73">
        <f t="shared" si="2213"/>
        <v>7360.2066719999993</v>
      </c>
      <c r="AZ707" s="73">
        <f t="shared" si="2213"/>
        <v>7510.4678399999993</v>
      </c>
      <c r="BA707" s="73">
        <f t="shared" si="2213"/>
        <v>7510.4678399999993</v>
      </c>
      <c r="BB707" s="73">
        <f t="shared" si="2213"/>
        <v>7519.9967999999999</v>
      </c>
      <c r="BC707" s="73">
        <f t="shared" si="2213"/>
        <v>7603.5523199999989</v>
      </c>
      <c r="BD707" s="73">
        <f t="shared" si="2213"/>
        <v>7687.1078399999988</v>
      </c>
      <c r="BE707" s="73">
        <f t="shared" si="2213"/>
        <v>7687.1078399999988</v>
      </c>
      <c r="BF707" s="73">
        <f t="shared" si="2213"/>
        <v>6741.3816000000006</v>
      </c>
      <c r="BG707" s="73">
        <f t="shared" si="2213"/>
        <v>6626.5399200000002</v>
      </c>
      <c r="BH707" s="73">
        <f t="shared" si="2213"/>
        <v>6699.3590399999994</v>
      </c>
      <c r="BI707" s="73">
        <f t="shared" si="2213"/>
        <v>6699.3590399999994</v>
      </c>
      <c r="BJ707" s="73">
        <f t="shared" si="2213"/>
        <v>6451.8199199999999</v>
      </c>
      <c r="BK707" s="73">
        <f t="shared" si="2213"/>
        <v>6451.8199199999999</v>
      </c>
      <c r="BL707" s="73">
        <f t="shared" si="2213"/>
        <v>6522.7190399999999</v>
      </c>
      <c r="BM707" s="73">
        <f t="shared" si="2213"/>
        <v>6522.7190399999999</v>
      </c>
      <c r="BN707" s="73">
        <f t="shared" si="2213"/>
        <v>6380.9207999999999</v>
      </c>
      <c r="BO707" s="73">
        <f t="shared" si="2213"/>
        <v>6451.8199199999999</v>
      </c>
      <c r="BP707" s="73">
        <f t="shared" si="2213"/>
        <v>6522.7190399999999</v>
      </c>
      <c r="BQ707" s="73">
        <f t="shared" si="2213"/>
        <v>6522.7190399999999</v>
      </c>
      <c r="BR707" s="73">
        <f t="shared" si="2213"/>
        <v>6380.9207999999999</v>
      </c>
      <c r="BS707" s="73">
        <f t="shared" si="2213"/>
        <v>6451.8199199999999</v>
      </c>
      <c r="BT707" s="73">
        <f t="shared" si="2213"/>
        <v>6522.7190399999999</v>
      </c>
      <c r="BU707" s="73">
        <f t="shared" si="2213"/>
        <v>6522.7190399999999</v>
      </c>
      <c r="BV707" s="73">
        <f t="shared" si="2213"/>
        <v>6380.9207999999999</v>
      </c>
      <c r="BW707" s="73">
        <f t="shared" si="2213"/>
        <v>6451.8199199999999</v>
      </c>
      <c r="BX707" s="73">
        <f t="shared" si="2213"/>
        <v>6522.7190399999999</v>
      </c>
      <c r="BY707" s="73">
        <f t="shared" si="2213"/>
        <v>6522.7190399999999</v>
      </c>
      <c r="BZ707" s="73">
        <f t="shared" si="2213"/>
        <v>6451.8199199999999</v>
      </c>
      <c r="CA707" s="73">
        <f t="shared" si="2213"/>
        <v>6451.8199199999999</v>
      </c>
      <c r="CB707" s="73">
        <f t="shared" si="2213"/>
        <v>6450.6940800000002</v>
      </c>
      <c r="CC707" s="73">
        <f t="shared" si="2213"/>
        <v>6450.6940800000002</v>
      </c>
      <c r="CD707" s="73">
        <f t="shared" ref="CD707:DI707" si="2214">SUM(CD708:CD734)</f>
        <v>6310.4616000000005</v>
      </c>
      <c r="CE707" s="73">
        <f t="shared" si="2214"/>
        <v>6380.5778399999999</v>
      </c>
      <c r="CF707" s="73">
        <f t="shared" si="2214"/>
        <v>6450.6940800000002</v>
      </c>
      <c r="CG707" s="73">
        <f t="shared" si="2214"/>
        <v>6450.6940800000002</v>
      </c>
      <c r="CH707" s="73">
        <f t="shared" si="2214"/>
        <v>6310.4616000000005</v>
      </c>
      <c r="CI707" s="73">
        <f t="shared" si="2214"/>
        <v>6380.5778399999999</v>
      </c>
      <c r="CJ707" s="73">
        <f t="shared" si="2214"/>
        <v>6450.6940800000002</v>
      </c>
      <c r="CK707" s="73">
        <f t="shared" si="2214"/>
        <v>6450.6940800000002</v>
      </c>
      <c r="CL707" s="73">
        <f t="shared" si="2214"/>
        <v>6310.4616000000005</v>
      </c>
      <c r="CM707" s="73">
        <f t="shared" si="2214"/>
        <v>6380.5778399999999</v>
      </c>
      <c r="CN707" s="73">
        <f t="shared" si="2214"/>
        <v>6427.8700800000006</v>
      </c>
      <c r="CO707" s="73">
        <f t="shared" si="2214"/>
        <v>6380.7004800000004</v>
      </c>
      <c r="CP707" s="73">
        <f t="shared" si="2214"/>
        <v>6311.3450399999992</v>
      </c>
      <c r="CQ707" s="73">
        <f t="shared" si="2214"/>
        <v>6311.3450399999992</v>
      </c>
      <c r="CR707" s="73">
        <f t="shared" si="2214"/>
        <v>6380.7004800000004</v>
      </c>
      <c r="CS707" s="73">
        <f t="shared" si="2214"/>
        <v>6380.7004800000004</v>
      </c>
      <c r="CT707" s="73">
        <f t="shared" si="2214"/>
        <v>6241.9895999999999</v>
      </c>
      <c r="CU707" s="73">
        <f t="shared" si="2214"/>
        <v>6311.3450399999992</v>
      </c>
      <c r="CV707" s="73">
        <f t="shared" si="2214"/>
        <v>6380.7004800000004</v>
      </c>
      <c r="CW707" s="73">
        <f t="shared" si="2214"/>
        <v>6380.7004800000004</v>
      </c>
      <c r="CX707" s="73">
        <f t="shared" si="2214"/>
        <v>6167.5344000000005</v>
      </c>
      <c r="CY707" s="73">
        <f t="shared" si="2214"/>
        <v>6236.0625599999994</v>
      </c>
      <c r="CZ707" s="73">
        <f t="shared" si="2214"/>
        <v>6304.5907200000001</v>
      </c>
      <c r="DA707" s="73">
        <f t="shared" si="2214"/>
        <v>6304.5907200000001</v>
      </c>
      <c r="DB707" s="73">
        <f t="shared" si="2214"/>
        <v>6089.7744000000002</v>
      </c>
      <c r="DC707" s="73">
        <f t="shared" si="2214"/>
        <v>6157.4385599999996</v>
      </c>
      <c r="DD707" s="73">
        <f t="shared" si="2214"/>
        <v>6225.1027199999999</v>
      </c>
      <c r="DE707" s="73">
        <f t="shared" si="2214"/>
        <v>6225.1027199999999</v>
      </c>
      <c r="DF707" s="73">
        <f t="shared" si="2214"/>
        <v>5281.6545599999999</v>
      </c>
      <c r="DG707" s="73">
        <f t="shared" si="2214"/>
        <v>5281.6545599999999</v>
      </c>
      <c r="DH707" s="73">
        <f t="shared" si="2214"/>
        <v>5339.6947200000004</v>
      </c>
      <c r="DI707" s="73">
        <f t="shared" si="2214"/>
        <v>5339.6947200000004</v>
      </c>
      <c r="DJ707" s="73">
        <f t="shared" ref="DJ707:EO707" si="2215">SUM(DJ708:DJ734)</f>
        <v>5223.6144000000004</v>
      </c>
      <c r="DK707" s="73">
        <f t="shared" si="2215"/>
        <v>5281.6545599999999</v>
      </c>
      <c r="DL707" s="73">
        <f t="shared" si="2215"/>
        <v>5339.6947200000004</v>
      </c>
      <c r="DM707" s="73">
        <f t="shared" si="2215"/>
        <v>5339.6947200000004</v>
      </c>
      <c r="DN707" s="73">
        <f t="shared" si="2215"/>
        <v>1795.1759999999999</v>
      </c>
      <c r="DO707" s="73">
        <f t="shared" si="2215"/>
        <v>1815.1224</v>
      </c>
      <c r="DP707" s="73">
        <f t="shared" si="2215"/>
        <v>1835.0688</v>
      </c>
      <c r="DQ707" s="73">
        <f t="shared" si="2215"/>
        <v>1835.0688</v>
      </c>
      <c r="DR707" s="73">
        <f t="shared" si="2215"/>
        <v>1795.1759999999999</v>
      </c>
      <c r="DS707" s="73">
        <f t="shared" si="2215"/>
        <v>1815.1224</v>
      </c>
      <c r="DT707" s="73">
        <f t="shared" si="2215"/>
        <v>1835.0688</v>
      </c>
      <c r="DU707" s="73">
        <f t="shared" si="2215"/>
        <v>1835.0688</v>
      </c>
      <c r="DV707" s="73">
        <f t="shared" si="2215"/>
        <v>1815.1224</v>
      </c>
      <c r="DW707" s="73">
        <f t="shared" si="2215"/>
        <v>1815.1224</v>
      </c>
      <c r="DX707" s="73">
        <f t="shared" si="2215"/>
        <v>1835.0688</v>
      </c>
      <c r="DY707" s="73">
        <f t="shared" si="2215"/>
        <v>1835.0688</v>
      </c>
      <c r="DZ707" s="73">
        <f t="shared" si="2215"/>
        <v>279.93599999999992</v>
      </c>
      <c r="EA707" s="73">
        <f t="shared" si="2215"/>
        <v>283.04639999999995</v>
      </c>
      <c r="EB707" s="73">
        <f t="shared" si="2215"/>
        <v>286.15679999999998</v>
      </c>
      <c r="EC707" s="73">
        <f t="shared" si="2215"/>
        <v>286.15679999999998</v>
      </c>
      <c r="ED707" s="73">
        <f t="shared" si="2215"/>
        <v>279.93599999999992</v>
      </c>
      <c r="EE707" s="73">
        <f t="shared" si="2215"/>
        <v>283.04639999999995</v>
      </c>
      <c r="EF707" s="73">
        <f t="shared" si="2215"/>
        <v>286.15679999999998</v>
      </c>
      <c r="EG707" s="73">
        <f t="shared" si="2215"/>
        <v>286.15679999999998</v>
      </c>
      <c r="EH707" s="73">
        <f t="shared" si="2215"/>
        <v>0</v>
      </c>
      <c r="EI707" s="73">
        <f t="shared" si="2215"/>
        <v>0</v>
      </c>
      <c r="EJ707" s="73">
        <f t="shared" si="2215"/>
        <v>0</v>
      </c>
      <c r="EK707" s="73">
        <f t="shared" si="2215"/>
        <v>0</v>
      </c>
      <c r="EL707" s="73">
        <f t="shared" si="2215"/>
        <v>0</v>
      </c>
      <c r="EM707" s="73">
        <f t="shared" si="2215"/>
        <v>0</v>
      </c>
      <c r="EN707" s="73">
        <f t="shared" si="2215"/>
        <v>0</v>
      </c>
      <c r="EO707" s="73">
        <f t="shared" si="2215"/>
        <v>0</v>
      </c>
      <c r="EP707" s="73">
        <f t="shared" ref="EP707:FU707" si="2216">SUM(EP708:EP734)</f>
        <v>0</v>
      </c>
      <c r="EQ707" s="73">
        <f t="shared" si="2216"/>
        <v>0</v>
      </c>
      <c r="ER707" s="73">
        <f t="shared" si="2216"/>
        <v>0</v>
      </c>
      <c r="ES707" s="73">
        <f t="shared" si="2216"/>
        <v>0</v>
      </c>
      <c r="ET707" s="73">
        <f t="shared" si="2216"/>
        <v>0</v>
      </c>
      <c r="EU707" s="73">
        <f t="shared" si="2216"/>
        <v>0</v>
      </c>
      <c r="EV707" s="73">
        <f t="shared" si="2216"/>
        <v>0</v>
      </c>
      <c r="EW707" s="73">
        <f t="shared" si="2216"/>
        <v>0</v>
      </c>
      <c r="EX707" s="73">
        <f t="shared" si="2216"/>
        <v>0</v>
      </c>
      <c r="EY707" s="73">
        <f t="shared" si="2216"/>
        <v>0</v>
      </c>
      <c r="EZ707" s="73">
        <f t="shared" si="2216"/>
        <v>0</v>
      </c>
      <c r="FA707" s="73">
        <f t="shared" si="2216"/>
        <v>0</v>
      </c>
      <c r="FB707" s="73">
        <f t="shared" si="2216"/>
        <v>0</v>
      </c>
      <c r="FC707" s="73">
        <f t="shared" si="2216"/>
        <v>0</v>
      </c>
      <c r="FD707" s="73">
        <f t="shared" si="2216"/>
        <v>0</v>
      </c>
      <c r="FE707" s="73">
        <f t="shared" si="2216"/>
        <v>0</v>
      </c>
      <c r="FF707" s="73">
        <f t="shared" si="2216"/>
        <v>0</v>
      </c>
      <c r="FG707" s="73">
        <f t="shared" si="2216"/>
        <v>0</v>
      </c>
      <c r="FH707" s="73">
        <f t="shared" si="2216"/>
        <v>0</v>
      </c>
      <c r="FI707" s="73">
        <f t="shared" si="2216"/>
        <v>0</v>
      </c>
      <c r="FJ707" s="73">
        <f t="shared" si="2216"/>
        <v>0</v>
      </c>
      <c r="FK707" s="73">
        <f t="shared" si="2216"/>
        <v>0</v>
      </c>
      <c r="FL707" s="73">
        <f t="shared" si="2216"/>
        <v>0</v>
      </c>
      <c r="FM707" s="73">
        <f t="shared" si="2216"/>
        <v>0</v>
      </c>
      <c r="FN707" s="73">
        <f t="shared" si="2216"/>
        <v>0</v>
      </c>
      <c r="FO707" s="73">
        <f t="shared" si="2216"/>
        <v>0</v>
      </c>
      <c r="FP707" s="73">
        <f t="shared" si="2216"/>
        <v>0</v>
      </c>
      <c r="FQ707" s="73">
        <f t="shared" si="2216"/>
        <v>0</v>
      </c>
      <c r="FR707" s="73">
        <f t="shared" si="2216"/>
        <v>0</v>
      </c>
      <c r="FS707" s="73">
        <f t="shared" si="2216"/>
        <v>0</v>
      </c>
      <c r="FT707" s="73">
        <f t="shared" si="2216"/>
        <v>0</v>
      </c>
      <c r="FU707" s="73">
        <f t="shared" si="2216"/>
        <v>0</v>
      </c>
      <c r="FV707" s="73">
        <f t="shared" ref="FV707:GC707" si="2217">SUM(FV708:FV734)</f>
        <v>0</v>
      </c>
      <c r="FW707" s="73">
        <f t="shared" si="2217"/>
        <v>0</v>
      </c>
      <c r="FX707" s="73">
        <f t="shared" si="2217"/>
        <v>0</v>
      </c>
      <c r="FY707" s="73">
        <f t="shared" si="2217"/>
        <v>0</v>
      </c>
      <c r="FZ707" s="73">
        <f t="shared" si="2217"/>
        <v>0</v>
      </c>
      <c r="GA707" s="73">
        <f t="shared" si="2217"/>
        <v>0</v>
      </c>
      <c r="GB707" s="73">
        <f t="shared" si="2217"/>
        <v>0</v>
      </c>
      <c r="GC707" s="73">
        <f t="shared" si="2217"/>
        <v>0</v>
      </c>
      <c r="GD707" s="2"/>
    </row>
    <row r="708" spans="1:186" hidden="1" outlineLevel="1" x14ac:dyDescent="0.35">
      <c r="A708" s="10"/>
      <c r="B708" s="10">
        <v>1</v>
      </c>
      <c r="C708" s="10" t="str">
        <f>INDEX('ACR quantidade'!$D:$D,MATCH($B708,'ACR quantidade'!$B:$B,0),1)</f>
        <v>AXIA Energia Norte</v>
      </c>
      <c r="D708" s="10" t="str">
        <f>INDEX('ACR quantidade'!$F:$F,MATCH($B708,'ACR quantidade'!$B:$B,0),1)</f>
        <v>Hidráulica</v>
      </c>
      <c r="E708" s="10" t="str">
        <f>INDEX('ACR quantidade'!$E:$E,MATCH($B708,'ACR quantidade'!$B:$B,0),1)</f>
        <v>Balbina (Própria)</v>
      </c>
      <c r="F708" s="10" t="str">
        <f>INDEX('ACR quantidade'!$H:$H,MATCH($B708,'ACR quantidade'!$B:$B,0),1)</f>
        <v>N</v>
      </c>
      <c r="G708" s="12">
        <f>IFERROR(INDEX('ACR quantidade'!$K:$K,MATCH($B708,'ACR quantidade'!$B:$B,0),1),0)</f>
        <v>130.32</v>
      </c>
      <c r="H708" s="12">
        <f>IFERROR(INDEX('ACR quantidade'!$L:$L,MATCH($B708,'ACR quantidade'!$B:$B,0),1),0)</f>
        <v>438.65</v>
      </c>
      <c r="I708" s="11" t="s">
        <v>73</v>
      </c>
      <c r="J708" s="13">
        <f>IFERROR(INDEX('ACR quantidade'!$I:$I,MATCH($B708,'ACR quantidade'!$B:$B,0),1),0)</f>
        <v>41395</v>
      </c>
      <c r="K708" s="13">
        <f>IFERROR(INDEX('ACR quantidade'!$J:$J,MATCH($B708,'ACR quantidade'!$B:$B,0),1),0)</f>
        <v>46447</v>
      </c>
      <c r="L708" s="10"/>
      <c r="M708" s="50" t="str">
        <f t="shared" ref="M708:M734" si="2218">$E708</f>
        <v>Balbina (Própria)</v>
      </c>
      <c r="N708" s="67">
        <f t="shared" ref="N708:W717" si="2219">SUMIFS($AX708:$GC708,$AX$675:$GC$675,N$675)</f>
        <v>1141.6032</v>
      </c>
      <c r="O708" s="67">
        <f t="shared" si="2219"/>
        <v>1141.6032</v>
      </c>
      <c r="P708" s="67">
        <f t="shared" si="2219"/>
        <v>187.66079999999999</v>
      </c>
      <c r="Q708" s="67">
        <f t="shared" si="2219"/>
        <v>0</v>
      </c>
      <c r="R708" s="67">
        <f t="shared" si="2219"/>
        <v>0</v>
      </c>
      <c r="S708" s="67">
        <f t="shared" si="2219"/>
        <v>0</v>
      </c>
      <c r="T708" s="67">
        <f t="shared" si="2219"/>
        <v>0</v>
      </c>
      <c r="U708" s="67">
        <f t="shared" si="2219"/>
        <v>0</v>
      </c>
      <c r="V708" s="67">
        <f t="shared" si="2219"/>
        <v>0</v>
      </c>
      <c r="W708" s="67">
        <f t="shared" si="2219"/>
        <v>0</v>
      </c>
      <c r="X708" s="67">
        <f t="shared" ref="X708:AG717" si="2220">SUMIFS($AX708:$GC708,$AX$675:$GC$675,X$675)</f>
        <v>0</v>
      </c>
      <c r="Y708" s="67">
        <f t="shared" si="2220"/>
        <v>0</v>
      </c>
      <c r="Z708" s="67">
        <f t="shared" si="2220"/>
        <v>0</v>
      </c>
      <c r="AA708" s="67">
        <f t="shared" si="2220"/>
        <v>0</v>
      </c>
      <c r="AB708" s="67">
        <f t="shared" si="2220"/>
        <v>0</v>
      </c>
      <c r="AC708" s="67">
        <f t="shared" si="2220"/>
        <v>0</v>
      </c>
      <c r="AD708" s="67">
        <f t="shared" si="2220"/>
        <v>0</v>
      </c>
      <c r="AE708" s="67">
        <f t="shared" si="2220"/>
        <v>0</v>
      </c>
      <c r="AF708" s="67">
        <f t="shared" si="2220"/>
        <v>0</v>
      </c>
      <c r="AG708" s="67">
        <f t="shared" si="2220"/>
        <v>0</v>
      </c>
      <c r="AH708" s="67">
        <f t="shared" ref="AH708:AU717" si="2221">SUMIFS($AX708:$GC708,$AX$675:$GC$675,AH$675)</f>
        <v>0</v>
      </c>
      <c r="AI708" s="67">
        <f t="shared" si="2221"/>
        <v>0</v>
      </c>
      <c r="AJ708" s="67">
        <f t="shared" si="2221"/>
        <v>0</v>
      </c>
      <c r="AK708" s="67">
        <f t="shared" si="2221"/>
        <v>0</v>
      </c>
      <c r="AL708" s="67">
        <f t="shared" si="2221"/>
        <v>0</v>
      </c>
      <c r="AM708" s="67">
        <f t="shared" si="2221"/>
        <v>0</v>
      </c>
      <c r="AN708" s="67">
        <f t="shared" si="2221"/>
        <v>0</v>
      </c>
      <c r="AO708" s="67">
        <f t="shared" si="2221"/>
        <v>0</v>
      </c>
      <c r="AP708" s="67">
        <f t="shared" si="2221"/>
        <v>0</v>
      </c>
      <c r="AQ708" s="67">
        <f t="shared" si="2221"/>
        <v>0</v>
      </c>
      <c r="AR708" s="67">
        <f t="shared" si="2221"/>
        <v>0</v>
      </c>
      <c r="AS708" s="67">
        <f t="shared" si="2221"/>
        <v>0</v>
      </c>
      <c r="AT708" s="67">
        <f t="shared" si="2221"/>
        <v>0</v>
      </c>
      <c r="AU708" s="67">
        <f t="shared" si="2221"/>
        <v>0</v>
      </c>
      <c r="AV708" s="2"/>
      <c r="AW708" s="50" t="str">
        <f t="shared" ref="AW708:AW734" si="2222">$E708</f>
        <v>Balbina (Própria)</v>
      </c>
      <c r="AX708" s="67">
        <f t="shared" ref="AX708:BG710" si="2223">$G708*24*IF(AND(AX$672&gt;=$J708,AX$673&lt;=$K708),AX$674,IF(AND(AX$673&gt;$J708,AX$672&lt;$K708),(MIN(AX$673,$K708)-MAX(AX$672,$J708)+1),0))/1000</f>
        <v>281.49119999999999</v>
      </c>
      <c r="AY708" s="67">
        <f t="shared" si="2223"/>
        <v>284.61887999999999</v>
      </c>
      <c r="AZ708" s="67">
        <f t="shared" si="2223"/>
        <v>287.74655999999999</v>
      </c>
      <c r="BA708" s="67">
        <f t="shared" si="2223"/>
        <v>287.74655999999999</v>
      </c>
      <c r="BB708" s="67">
        <f t="shared" si="2223"/>
        <v>281.49119999999999</v>
      </c>
      <c r="BC708" s="67">
        <f t="shared" si="2223"/>
        <v>284.61887999999999</v>
      </c>
      <c r="BD708" s="67">
        <f t="shared" si="2223"/>
        <v>287.74655999999999</v>
      </c>
      <c r="BE708" s="67">
        <f t="shared" si="2223"/>
        <v>287.74655999999999</v>
      </c>
      <c r="BF708" s="67">
        <f t="shared" si="2223"/>
        <v>187.66079999999999</v>
      </c>
      <c r="BG708" s="67">
        <f t="shared" si="2223"/>
        <v>0</v>
      </c>
      <c r="BH708" s="67">
        <f t="shared" ref="BH708:BQ710" si="2224">$G708*24*IF(AND(BH$672&gt;=$J708,BH$673&lt;=$K708),BH$674,IF(AND(BH$673&gt;$J708,BH$672&lt;$K708),(MIN(BH$673,$K708)-MAX(BH$672,$J708)+1),0))/1000</f>
        <v>0</v>
      </c>
      <c r="BI708" s="67">
        <f t="shared" si="2224"/>
        <v>0</v>
      </c>
      <c r="BJ708" s="67">
        <f t="shared" si="2224"/>
        <v>0</v>
      </c>
      <c r="BK708" s="67">
        <f t="shared" si="2224"/>
        <v>0</v>
      </c>
      <c r="BL708" s="67">
        <f t="shared" si="2224"/>
        <v>0</v>
      </c>
      <c r="BM708" s="67">
        <f t="shared" si="2224"/>
        <v>0</v>
      </c>
      <c r="BN708" s="67">
        <f t="shared" si="2224"/>
        <v>0</v>
      </c>
      <c r="BO708" s="67">
        <f t="shared" si="2224"/>
        <v>0</v>
      </c>
      <c r="BP708" s="67">
        <f t="shared" si="2224"/>
        <v>0</v>
      </c>
      <c r="BQ708" s="67">
        <f t="shared" si="2224"/>
        <v>0</v>
      </c>
      <c r="BR708" s="67">
        <f t="shared" ref="BR708:CA710" si="2225">$G708*24*IF(AND(BR$672&gt;=$J708,BR$673&lt;=$K708),BR$674,IF(AND(BR$673&gt;$J708,BR$672&lt;$K708),(MIN(BR$673,$K708)-MAX(BR$672,$J708)+1),0))/1000</f>
        <v>0</v>
      </c>
      <c r="BS708" s="67">
        <f t="shared" si="2225"/>
        <v>0</v>
      </c>
      <c r="BT708" s="67">
        <f t="shared" si="2225"/>
        <v>0</v>
      </c>
      <c r="BU708" s="67">
        <f t="shared" si="2225"/>
        <v>0</v>
      </c>
      <c r="BV708" s="67">
        <f t="shared" si="2225"/>
        <v>0</v>
      </c>
      <c r="BW708" s="67">
        <f t="shared" si="2225"/>
        <v>0</v>
      </c>
      <c r="BX708" s="67">
        <f t="shared" si="2225"/>
        <v>0</v>
      </c>
      <c r="BY708" s="67">
        <f t="shared" si="2225"/>
        <v>0</v>
      </c>
      <c r="BZ708" s="67">
        <f t="shared" si="2225"/>
        <v>0</v>
      </c>
      <c r="CA708" s="67">
        <f t="shared" si="2225"/>
        <v>0</v>
      </c>
      <c r="CB708" s="67">
        <f t="shared" ref="CB708:CK710" si="2226">$G708*24*IF(AND(CB$672&gt;=$J708,CB$673&lt;=$K708),CB$674,IF(AND(CB$673&gt;$J708,CB$672&lt;$K708),(MIN(CB$673,$K708)-MAX(CB$672,$J708)+1),0))/1000</f>
        <v>0</v>
      </c>
      <c r="CC708" s="67">
        <f t="shared" si="2226"/>
        <v>0</v>
      </c>
      <c r="CD708" s="67">
        <f t="shared" si="2226"/>
        <v>0</v>
      </c>
      <c r="CE708" s="67">
        <f t="shared" si="2226"/>
        <v>0</v>
      </c>
      <c r="CF708" s="67">
        <f t="shared" si="2226"/>
        <v>0</v>
      </c>
      <c r="CG708" s="67">
        <f t="shared" si="2226"/>
        <v>0</v>
      </c>
      <c r="CH708" s="67">
        <f t="shared" si="2226"/>
        <v>0</v>
      </c>
      <c r="CI708" s="67">
        <f t="shared" si="2226"/>
        <v>0</v>
      </c>
      <c r="CJ708" s="67">
        <f t="shared" si="2226"/>
        <v>0</v>
      </c>
      <c r="CK708" s="67">
        <f t="shared" si="2226"/>
        <v>0</v>
      </c>
      <c r="CL708" s="67">
        <f t="shared" ref="CL708:CU710" si="2227">$G708*24*IF(AND(CL$672&gt;=$J708,CL$673&lt;=$K708),CL$674,IF(AND(CL$673&gt;$J708,CL$672&lt;$K708),(MIN(CL$673,$K708)-MAX(CL$672,$J708)+1),0))/1000</f>
        <v>0</v>
      </c>
      <c r="CM708" s="67">
        <f t="shared" si="2227"/>
        <v>0</v>
      </c>
      <c r="CN708" s="67">
        <f t="shared" si="2227"/>
        <v>0</v>
      </c>
      <c r="CO708" s="67">
        <f t="shared" si="2227"/>
        <v>0</v>
      </c>
      <c r="CP708" s="67">
        <f t="shared" si="2227"/>
        <v>0</v>
      </c>
      <c r="CQ708" s="67">
        <f t="shared" si="2227"/>
        <v>0</v>
      </c>
      <c r="CR708" s="67">
        <f t="shared" si="2227"/>
        <v>0</v>
      </c>
      <c r="CS708" s="67">
        <f t="shared" si="2227"/>
        <v>0</v>
      </c>
      <c r="CT708" s="67">
        <f t="shared" si="2227"/>
        <v>0</v>
      </c>
      <c r="CU708" s="67">
        <f t="shared" si="2227"/>
        <v>0</v>
      </c>
      <c r="CV708" s="67">
        <f t="shared" ref="CV708:DE710" si="2228">$G708*24*IF(AND(CV$672&gt;=$J708,CV$673&lt;=$K708),CV$674,IF(AND(CV$673&gt;$J708,CV$672&lt;$K708),(MIN(CV$673,$K708)-MAX(CV$672,$J708)+1),0))/1000</f>
        <v>0</v>
      </c>
      <c r="CW708" s="67">
        <f t="shared" si="2228"/>
        <v>0</v>
      </c>
      <c r="CX708" s="67">
        <f t="shared" si="2228"/>
        <v>0</v>
      </c>
      <c r="CY708" s="67">
        <f t="shared" si="2228"/>
        <v>0</v>
      </c>
      <c r="CZ708" s="67">
        <f t="shared" si="2228"/>
        <v>0</v>
      </c>
      <c r="DA708" s="67">
        <f t="shared" si="2228"/>
        <v>0</v>
      </c>
      <c r="DB708" s="67">
        <f t="shared" si="2228"/>
        <v>0</v>
      </c>
      <c r="DC708" s="67">
        <f t="shared" si="2228"/>
        <v>0</v>
      </c>
      <c r="DD708" s="67">
        <f t="shared" si="2228"/>
        <v>0</v>
      </c>
      <c r="DE708" s="67">
        <f t="shared" si="2228"/>
        <v>0</v>
      </c>
      <c r="DF708" s="67">
        <f t="shared" ref="DF708:DO710" si="2229">$G708*24*IF(AND(DF$672&gt;=$J708,DF$673&lt;=$K708),DF$674,IF(AND(DF$673&gt;$J708,DF$672&lt;$K708),(MIN(DF$673,$K708)-MAX(DF$672,$J708)+1),0))/1000</f>
        <v>0</v>
      </c>
      <c r="DG708" s="67">
        <f t="shared" si="2229"/>
        <v>0</v>
      </c>
      <c r="DH708" s="67">
        <f t="shared" si="2229"/>
        <v>0</v>
      </c>
      <c r="DI708" s="67">
        <f t="shared" si="2229"/>
        <v>0</v>
      </c>
      <c r="DJ708" s="67">
        <f t="shared" si="2229"/>
        <v>0</v>
      </c>
      <c r="DK708" s="67">
        <f t="shared" si="2229"/>
        <v>0</v>
      </c>
      <c r="DL708" s="67">
        <f t="shared" si="2229"/>
        <v>0</v>
      </c>
      <c r="DM708" s="67">
        <f t="shared" si="2229"/>
        <v>0</v>
      </c>
      <c r="DN708" s="67">
        <f t="shared" si="2229"/>
        <v>0</v>
      </c>
      <c r="DO708" s="67">
        <f t="shared" si="2229"/>
        <v>0</v>
      </c>
      <c r="DP708" s="67">
        <f t="shared" ref="DP708:DY710" si="2230">$G708*24*IF(AND(DP$672&gt;=$J708,DP$673&lt;=$K708),DP$674,IF(AND(DP$673&gt;$J708,DP$672&lt;$K708),(MIN(DP$673,$K708)-MAX(DP$672,$J708)+1),0))/1000</f>
        <v>0</v>
      </c>
      <c r="DQ708" s="67">
        <f t="shared" si="2230"/>
        <v>0</v>
      </c>
      <c r="DR708" s="67">
        <f t="shared" si="2230"/>
        <v>0</v>
      </c>
      <c r="DS708" s="67">
        <f t="shared" si="2230"/>
        <v>0</v>
      </c>
      <c r="DT708" s="67">
        <f t="shared" si="2230"/>
        <v>0</v>
      </c>
      <c r="DU708" s="67">
        <f t="shared" si="2230"/>
        <v>0</v>
      </c>
      <c r="DV708" s="67">
        <f t="shared" si="2230"/>
        <v>0</v>
      </c>
      <c r="DW708" s="67">
        <f t="shared" si="2230"/>
        <v>0</v>
      </c>
      <c r="DX708" s="67">
        <f t="shared" si="2230"/>
        <v>0</v>
      </c>
      <c r="DY708" s="67">
        <f t="shared" si="2230"/>
        <v>0</v>
      </c>
      <c r="DZ708" s="67">
        <f t="shared" ref="DZ708:EI710" si="2231">$G708*24*IF(AND(DZ$672&gt;=$J708,DZ$673&lt;=$K708),DZ$674,IF(AND(DZ$673&gt;$J708,DZ$672&lt;$K708),(MIN(DZ$673,$K708)-MAX(DZ$672,$J708)+1),0))/1000</f>
        <v>0</v>
      </c>
      <c r="EA708" s="67">
        <f t="shared" si="2231"/>
        <v>0</v>
      </c>
      <c r="EB708" s="67">
        <f t="shared" si="2231"/>
        <v>0</v>
      </c>
      <c r="EC708" s="67">
        <f t="shared" si="2231"/>
        <v>0</v>
      </c>
      <c r="ED708" s="67">
        <f t="shared" si="2231"/>
        <v>0</v>
      </c>
      <c r="EE708" s="67">
        <f t="shared" si="2231"/>
        <v>0</v>
      </c>
      <c r="EF708" s="67">
        <f t="shared" si="2231"/>
        <v>0</v>
      </c>
      <c r="EG708" s="67">
        <f t="shared" si="2231"/>
        <v>0</v>
      </c>
      <c r="EH708" s="67">
        <f t="shared" si="2231"/>
        <v>0</v>
      </c>
      <c r="EI708" s="67">
        <f t="shared" si="2231"/>
        <v>0</v>
      </c>
      <c r="EJ708" s="67">
        <f t="shared" ref="EJ708:ES710" si="2232">$G708*24*IF(AND(EJ$672&gt;=$J708,EJ$673&lt;=$K708),EJ$674,IF(AND(EJ$673&gt;$J708,EJ$672&lt;$K708),(MIN(EJ$673,$K708)-MAX(EJ$672,$J708)+1),0))/1000</f>
        <v>0</v>
      </c>
      <c r="EK708" s="67">
        <f t="shared" si="2232"/>
        <v>0</v>
      </c>
      <c r="EL708" s="67">
        <f t="shared" si="2232"/>
        <v>0</v>
      </c>
      <c r="EM708" s="67">
        <f t="shared" si="2232"/>
        <v>0</v>
      </c>
      <c r="EN708" s="67">
        <f t="shared" si="2232"/>
        <v>0</v>
      </c>
      <c r="EO708" s="67">
        <f t="shared" si="2232"/>
        <v>0</v>
      </c>
      <c r="EP708" s="67">
        <f t="shared" si="2232"/>
        <v>0</v>
      </c>
      <c r="EQ708" s="67">
        <f t="shared" si="2232"/>
        <v>0</v>
      </c>
      <c r="ER708" s="67">
        <f t="shared" si="2232"/>
        <v>0</v>
      </c>
      <c r="ES708" s="67">
        <f t="shared" si="2232"/>
        <v>0</v>
      </c>
      <c r="ET708" s="67">
        <f t="shared" ref="ET708:FC710" si="2233">$G708*24*IF(AND(ET$672&gt;=$J708,ET$673&lt;=$K708),ET$674,IF(AND(ET$673&gt;$J708,ET$672&lt;$K708),(MIN(ET$673,$K708)-MAX(ET$672,$J708)+1),0))/1000</f>
        <v>0</v>
      </c>
      <c r="EU708" s="67">
        <f t="shared" si="2233"/>
        <v>0</v>
      </c>
      <c r="EV708" s="67">
        <f t="shared" si="2233"/>
        <v>0</v>
      </c>
      <c r="EW708" s="67">
        <f t="shared" si="2233"/>
        <v>0</v>
      </c>
      <c r="EX708" s="67">
        <f t="shared" si="2233"/>
        <v>0</v>
      </c>
      <c r="EY708" s="67">
        <f t="shared" si="2233"/>
        <v>0</v>
      </c>
      <c r="EZ708" s="67">
        <f t="shared" si="2233"/>
        <v>0</v>
      </c>
      <c r="FA708" s="67">
        <f t="shared" si="2233"/>
        <v>0</v>
      </c>
      <c r="FB708" s="67">
        <f t="shared" si="2233"/>
        <v>0</v>
      </c>
      <c r="FC708" s="67">
        <f t="shared" si="2233"/>
        <v>0</v>
      </c>
      <c r="FD708" s="67">
        <f t="shared" ref="FD708:FM710" si="2234">$G708*24*IF(AND(FD$672&gt;=$J708,FD$673&lt;=$K708),FD$674,IF(AND(FD$673&gt;$J708,FD$672&lt;$K708),(MIN(FD$673,$K708)-MAX(FD$672,$J708)+1),0))/1000</f>
        <v>0</v>
      </c>
      <c r="FE708" s="67">
        <f t="shared" si="2234"/>
        <v>0</v>
      </c>
      <c r="FF708" s="67">
        <f t="shared" si="2234"/>
        <v>0</v>
      </c>
      <c r="FG708" s="67">
        <f t="shared" si="2234"/>
        <v>0</v>
      </c>
      <c r="FH708" s="67">
        <f t="shared" si="2234"/>
        <v>0</v>
      </c>
      <c r="FI708" s="67">
        <f t="shared" si="2234"/>
        <v>0</v>
      </c>
      <c r="FJ708" s="67">
        <f t="shared" si="2234"/>
        <v>0</v>
      </c>
      <c r="FK708" s="67">
        <f t="shared" si="2234"/>
        <v>0</v>
      </c>
      <c r="FL708" s="67">
        <f t="shared" si="2234"/>
        <v>0</v>
      </c>
      <c r="FM708" s="67">
        <f t="shared" si="2234"/>
        <v>0</v>
      </c>
      <c r="FN708" s="67">
        <f t="shared" ref="FN708:FW710" si="2235">$G708*24*IF(AND(FN$672&gt;=$J708,FN$673&lt;=$K708),FN$674,IF(AND(FN$673&gt;$J708,FN$672&lt;$K708),(MIN(FN$673,$K708)-MAX(FN$672,$J708)+1),0))/1000</f>
        <v>0</v>
      </c>
      <c r="FO708" s="67">
        <f t="shared" si="2235"/>
        <v>0</v>
      </c>
      <c r="FP708" s="67">
        <f t="shared" si="2235"/>
        <v>0</v>
      </c>
      <c r="FQ708" s="67">
        <f t="shared" si="2235"/>
        <v>0</v>
      </c>
      <c r="FR708" s="67">
        <f t="shared" si="2235"/>
        <v>0</v>
      </c>
      <c r="FS708" s="67">
        <f t="shared" si="2235"/>
        <v>0</v>
      </c>
      <c r="FT708" s="67">
        <f t="shared" si="2235"/>
        <v>0</v>
      </c>
      <c r="FU708" s="67">
        <f t="shared" si="2235"/>
        <v>0</v>
      </c>
      <c r="FV708" s="67">
        <f t="shared" si="2235"/>
        <v>0</v>
      </c>
      <c r="FW708" s="67">
        <f t="shared" si="2235"/>
        <v>0</v>
      </c>
      <c r="FX708" s="67">
        <f t="shared" ref="FX708:GC710" si="2236">$G708*24*IF(AND(FX$672&gt;=$J708,FX$673&lt;=$K708),FX$674,IF(AND(FX$673&gt;$J708,FX$672&lt;$K708),(MIN(FX$673,$K708)-MAX(FX$672,$J708)+1),0))/1000</f>
        <v>0</v>
      </c>
      <c r="FY708" s="67">
        <f t="shared" si="2236"/>
        <v>0</v>
      </c>
      <c r="FZ708" s="67">
        <f t="shared" si="2236"/>
        <v>0</v>
      </c>
      <c r="GA708" s="67">
        <f t="shared" si="2236"/>
        <v>0</v>
      </c>
      <c r="GB708" s="67">
        <f t="shared" si="2236"/>
        <v>0</v>
      </c>
      <c r="GC708" s="67">
        <f t="shared" si="2236"/>
        <v>0</v>
      </c>
      <c r="GD708" s="2"/>
    </row>
    <row r="709" spans="1:186" hidden="1" outlineLevel="1" x14ac:dyDescent="0.35">
      <c r="A709" s="10"/>
      <c r="B709" s="10">
        <f t="shared" ref="B709:B734" si="2237">+B708+1</f>
        <v>2</v>
      </c>
      <c r="C709" s="10" t="str">
        <f>INDEX('ACR quantidade'!$D:$D,MATCH($B709,'ACR quantidade'!$B:$B,0),1)</f>
        <v>AXIA Energia Norte</v>
      </c>
      <c r="D709" s="10" t="str">
        <f>INDEX('ACR quantidade'!$F:$F,MATCH($B709,'ACR quantidade'!$B:$B,0),1)</f>
        <v>Hidráulica</v>
      </c>
      <c r="E709" s="10" t="str">
        <f>INDEX('ACR quantidade'!$E:$E,MATCH($B709,'ACR quantidade'!$B:$B,0),1)</f>
        <v>Teles Pires</v>
      </c>
      <c r="F709" s="10" t="str">
        <f>INDEX('ACR quantidade'!$H:$H,MATCH($B709,'ACR quantidade'!$B:$B,0),1)</f>
        <v>SE/CO</v>
      </c>
      <c r="G709" s="12">
        <f>IFERROR(INDEX('ACR quantidade'!$K:$K,MATCH($B709,'ACR quantidade'!$B:$B,0),1),0)</f>
        <v>576</v>
      </c>
      <c r="H709" s="12">
        <f>IFERROR(INDEX('ACR quantidade'!$L:$L,MATCH($B709,'ACR quantidade'!$B:$B,0),1),0)</f>
        <v>136.77000000000001</v>
      </c>
      <c r="I709" s="11" t="s">
        <v>73</v>
      </c>
      <c r="J709" s="13">
        <f>IFERROR(INDEX('ACR quantidade'!$I:$I,MATCH($B709,'ACR quantidade'!$B:$B,0),1),0)</f>
        <v>42005</v>
      </c>
      <c r="K709" s="13">
        <f>IFERROR(INDEX('ACR quantidade'!$J:$J,MATCH($B709,'ACR quantidade'!$B:$B,0),1),0)</f>
        <v>52962</v>
      </c>
      <c r="L709" s="10"/>
      <c r="M709" s="50" t="str">
        <f t="shared" si="2218"/>
        <v>Teles Pires</v>
      </c>
      <c r="N709" s="67">
        <f t="shared" si="2219"/>
        <v>5045.76</v>
      </c>
      <c r="O709" s="67">
        <f t="shared" si="2219"/>
        <v>5045.76</v>
      </c>
      <c r="P709" s="67">
        <f t="shared" si="2219"/>
        <v>5045.76</v>
      </c>
      <c r="Q709" s="67">
        <f t="shared" si="2219"/>
        <v>5059.5839999999998</v>
      </c>
      <c r="R709" s="67">
        <f t="shared" si="2219"/>
        <v>5045.76</v>
      </c>
      <c r="S709" s="67">
        <f t="shared" si="2219"/>
        <v>5045.76</v>
      </c>
      <c r="T709" s="67">
        <f t="shared" si="2219"/>
        <v>5045.76</v>
      </c>
      <c r="U709" s="67">
        <f t="shared" si="2219"/>
        <v>5059.5839999999998</v>
      </c>
      <c r="V709" s="67">
        <f t="shared" si="2219"/>
        <v>5045.76</v>
      </c>
      <c r="W709" s="67">
        <f t="shared" si="2219"/>
        <v>5045.76</v>
      </c>
      <c r="X709" s="67">
        <f t="shared" si="2220"/>
        <v>5045.76</v>
      </c>
      <c r="Y709" s="67">
        <f t="shared" si="2220"/>
        <v>5059.5839999999998</v>
      </c>
      <c r="Z709" s="67">
        <f t="shared" si="2220"/>
        <v>5045.76</v>
      </c>
      <c r="AA709" s="67">
        <f t="shared" si="2220"/>
        <v>5045.76</v>
      </c>
      <c r="AB709" s="67">
        <f t="shared" si="2220"/>
        <v>5045.76</v>
      </c>
      <c r="AC709" s="67">
        <f t="shared" si="2220"/>
        <v>5059.5839999999998</v>
      </c>
      <c r="AD709" s="67">
        <f t="shared" si="2220"/>
        <v>5045.76</v>
      </c>
      <c r="AE709" s="67">
        <f t="shared" si="2220"/>
        <v>5045.76</v>
      </c>
      <c r="AF709" s="67">
        <f t="shared" si="2220"/>
        <v>5045.76</v>
      </c>
      <c r="AG709" s="67">
        <f t="shared" si="2220"/>
        <v>5059.5839999999998</v>
      </c>
      <c r="AH709" s="67">
        <f t="shared" si="2221"/>
        <v>0</v>
      </c>
      <c r="AI709" s="67">
        <f t="shared" si="2221"/>
        <v>0</v>
      </c>
      <c r="AJ709" s="67">
        <f t="shared" si="2221"/>
        <v>0</v>
      </c>
      <c r="AK709" s="67">
        <f t="shared" si="2221"/>
        <v>0</v>
      </c>
      <c r="AL709" s="67">
        <f t="shared" si="2221"/>
        <v>0</v>
      </c>
      <c r="AM709" s="67">
        <f t="shared" si="2221"/>
        <v>0</v>
      </c>
      <c r="AN709" s="67">
        <f t="shared" si="2221"/>
        <v>0</v>
      </c>
      <c r="AO709" s="67">
        <f t="shared" si="2221"/>
        <v>0</v>
      </c>
      <c r="AP709" s="67">
        <f t="shared" si="2221"/>
        <v>0</v>
      </c>
      <c r="AQ709" s="67">
        <f t="shared" si="2221"/>
        <v>0</v>
      </c>
      <c r="AR709" s="67">
        <f t="shared" si="2221"/>
        <v>0</v>
      </c>
      <c r="AS709" s="67">
        <f t="shared" si="2221"/>
        <v>0</v>
      </c>
      <c r="AT709" s="67">
        <f t="shared" si="2221"/>
        <v>0</v>
      </c>
      <c r="AU709" s="67">
        <f t="shared" si="2221"/>
        <v>0</v>
      </c>
      <c r="AV709" s="2"/>
      <c r="AW709" s="50" t="str">
        <f t="shared" si="2222"/>
        <v>Teles Pires</v>
      </c>
      <c r="AX709" s="67">
        <f t="shared" si="2223"/>
        <v>1244.1600000000001</v>
      </c>
      <c r="AY709" s="67">
        <f t="shared" si="2223"/>
        <v>1257.9839999999999</v>
      </c>
      <c r="AZ709" s="67">
        <f t="shared" si="2223"/>
        <v>1271.808</v>
      </c>
      <c r="BA709" s="67">
        <f t="shared" si="2223"/>
        <v>1271.808</v>
      </c>
      <c r="BB709" s="67">
        <f t="shared" si="2223"/>
        <v>1244.1600000000001</v>
      </c>
      <c r="BC709" s="67">
        <f t="shared" si="2223"/>
        <v>1257.9839999999999</v>
      </c>
      <c r="BD709" s="67">
        <f t="shared" si="2223"/>
        <v>1271.808</v>
      </c>
      <c r="BE709" s="67">
        <f t="shared" si="2223"/>
        <v>1271.808</v>
      </c>
      <c r="BF709" s="67">
        <f t="shared" si="2223"/>
        <v>1244.1600000000001</v>
      </c>
      <c r="BG709" s="67">
        <f t="shared" si="2223"/>
        <v>1257.9839999999999</v>
      </c>
      <c r="BH709" s="67">
        <f t="shared" si="2224"/>
        <v>1271.808</v>
      </c>
      <c r="BI709" s="67">
        <f t="shared" si="2224"/>
        <v>1271.808</v>
      </c>
      <c r="BJ709" s="67">
        <f t="shared" si="2224"/>
        <v>1257.9839999999999</v>
      </c>
      <c r="BK709" s="67">
        <f t="shared" si="2224"/>
        <v>1257.9839999999999</v>
      </c>
      <c r="BL709" s="67">
        <f t="shared" si="2224"/>
        <v>1271.808</v>
      </c>
      <c r="BM709" s="67">
        <f t="shared" si="2224"/>
        <v>1271.808</v>
      </c>
      <c r="BN709" s="67">
        <f t="shared" si="2224"/>
        <v>1244.1600000000001</v>
      </c>
      <c r="BO709" s="67">
        <f t="shared" si="2224"/>
        <v>1257.9839999999999</v>
      </c>
      <c r="BP709" s="67">
        <f t="shared" si="2224"/>
        <v>1271.808</v>
      </c>
      <c r="BQ709" s="67">
        <f t="shared" si="2224"/>
        <v>1271.808</v>
      </c>
      <c r="BR709" s="67">
        <f t="shared" si="2225"/>
        <v>1244.1600000000001</v>
      </c>
      <c r="BS709" s="67">
        <f t="shared" si="2225"/>
        <v>1257.9839999999999</v>
      </c>
      <c r="BT709" s="67">
        <f t="shared" si="2225"/>
        <v>1271.808</v>
      </c>
      <c r="BU709" s="67">
        <f t="shared" si="2225"/>
        <v>1271.808</v>
      </c>
      <c r="BV709" s="67">
        <f t="shared" si="2225"/>
        <v>1244.1600000000001</v>
      </c>
      <c r="BW709" s="67">
        <f t="shared" si="2225"/>
        <v>1257.9839999999999</v>
      </c>
      <c r="BX709" s="67">
        <f t="shared" si="2225"/>
        <v>1271.808</v>
      </c>
      <c r="BY709" s="67">
        <f t="shared" si="2225"/>
        <v>1271.808</v>
      </c>
      <c r="BZ709" s="67">
        <f t="shared" si="2225"/>
        <v>1257.9839999999999</v>
      </c>
      <c r="CA709" s="67">
        <f t="shared" si="2225"/>
        <v>1257.9839999999999</v>
      </c>
      <c r="CB709" s="67">
        <f t="shared" si="2226"/>
        <v>1271.808</v>
      </c>
      <c r="CC709" s="67">
        <f t="shared" si="2226"/>
        <v>1271.808</v>
      </c>
      <c r="CD709" s="67">
        <f t="shared" si="2226"/>
        <v>1244.1600000000001</v>
      </c>
      <c r="CE709" s="67">
        <f t="shared" si="2226"/>
        <v>1257.9839999999999</v>
      </c>
      <c r="CF709" s="67">
        <f t="shared" si="2226"/>
        <v>1271.808</v>
      </c>
      <c r="CG709" s="67">
        <f t="shared" si="2226"/>
        <v>1271.808</v>
      </c>
      <c r="CH709" s="67">
        <f t="shared" si="2226"/>
        <v>1244.1600000000001</v>
      </c>
      <c r="CI709" s="67">
        <f t="shared" si="2226"/>
        <v>1257.9839999999999</v>
      </c>
      <c r="CJ709" s="67">
        <f t="shared" si="2226"/>
        <v>1271.808</v>
      </c>
      <c r="CK709" s="67">
        <f t="shared" si="2226"/>
        <v>1271.808</v>
      </c>
      <c r="CL709" s="67">
        <f t="shared" si="2227"/>
        <v>1244.1600000000001</v>
      </c>
      <c r="CM709" s="67">
        <f t="shared" si="2227"/>
        <v>1257.9839999999999</v>
      </c>
      <c r="CN709" s="67">
        <f t="shared" si="2227"/>
        <v>1271.808</v>
      </c>
      <c r="CO709" s="67">
        <f t="shared" si="2227"/>
        <v>1271.808</v>
      </c>
      <c r="CP709" s="67">
        <f t="shared" si="2227"/>
        <v>1257.9839999999999</v>
      </c>
      <c r="CQ709" s="67">
        <f t="shared" si="2227"/>
        <v>1257.9839999999999</v>
      </c>
      <c r="CR709" s="67">
        <f t="shared" si="2227"/>
        <v>1271.808</v>
      </c>
      <c r="CS709" s="67">
        <f t="shared" si="2227"/>
        <v>1271.808</v>
      </c>
      <c r="CT709" s="67">
        <f t="shared" si="2227"/>
        <v>1244.1600000000001</v>
      </c>
      <c r="CU709" s="67">
        <f t="shared" si="2227"/>
        <v>1257.9839999999999</v>
      </c>
      <c r="CV709" s="67">
        <f t="shared" si="2228"/>
        <v>1271.808</v>
      </c>
      <c r="CW709" s="67">
        <f t="shared" si="2228"/>
        <v>1271.808</v>
      </c>
      <c r="CX709" s="67">
        <f t="shared" si="2228"/>
        <v>1244.1600000000001</v>
      </c>
      <c r="CY709" s="67">
        <f t="shared" si="2228"/>
        <v>1257.9839999999999</v>
      </c>
      <c r="CZ709" s="67">
        <f t="shared" si="2228"/>
        <v>1271.808</v>
      </c>
      <c r="DA709" s="67">
        <f t="shared" si="2228"/>
        <v>1271.808</v>
      </c>
      <c r="DB709" s="67">
        <f t="shared" si="2228"/>
        <v>1244.1600000000001</v>
      </c>
      <c r="DC709" s="67">
        <f t="shared" si="2228"/>
        <v>1257.9839999999999</v>
      </c>
      <c r="DD709" s="67">
        <f t="shared" si="2228"/>
        <v>1271.808</v>
      </c>
      <c r="DE709" s="67">
        <f t="shared" si="2228"/>
        <v>1271.808</v>
      </c>
      <c r="DF709" s="67">
        <f t="shared" si="2229"/>
        <v>1257.9839999999999</v>
      </c>
      <c r="DG709" s="67">
        <f t="shared" si="2229"/>
        <v>1257.9839999999999</v>
      </c>
      <c r="DH709" s="67">
        <f t="shared" si="2229"/>
        <v>1271.808</v>
      </c>
      <c r="DI709" s="67">
        <f t="shared" si="2229"/>
        <v>1271.808</v>
      </c>
      <c r="DJ709" s="67">
        <f t="shared" si="2229"/>
        <v>1244.1600000000001</v>
      </c>
      <c r="DK709" s="67">
        <f t="shared" si="2229"/>
        <v>1257.9839999999999</v>
      </c>
      <c r="DL709" s="67">
        <f t="shared" si="2229"/>
        <v>1271.808</v>
      </c>
      <c r="DM709" s="67">
        <f t="shared" si="2229"/>
        <v>1271.808</v>
      </c>
      <c r="DN709" s="67">
        <f t="shared" si="2229"/>
        <v>1244.1600000000001</v>
      </c>
      <c r="DO709" s="67">
        <f t="shared" si="2229"/>
        <v>1257.9839999999999</v>
      </c>
      <c r="DP709" s="67">
        <f t="shared" si="2230"/>
        <v>1271.808</v>
      </c>
      <c r="DQ709" s="67">
        <f t="shared" si="2230"/>
        <v>1271.808</v>
      </c>
      <c r="DR709" s="67">
        <f t="shared" si="2230"/>
        <v>1244.1600000000001</v>
      </c>
      <c r="DS709" s="67">
        <f t="shared" si="2230"/>
        <v>1257.9839999999999</v>
      </c>
      <c r="DT709" s="67">
        <f t="shared" si="2230"/>
        <v>1271.808</v>
      </c>
      <c r="DU709" s="67">
        <f t="shared" si="2230"/>
        <v>1271.808</v>
      </c>
      <c r="DV709" s="67">
        <f t="shared" si="2230"/>
        <v>1257.9839999999999</v>
      </c>
      <c r="DW709" s="67">
        <f t="shared" si="2230"/>
        <v>1257.9839999999999</v>
      </c>
      <c r="DX709" s="67">
        <f t="shared" si="2230"/>
        <v>1271.808</v>
      </c>
      <c r="DY709" s="67">
        <f t="shared" si="2230"/>
        <v>1271.808</v>
      </c>
      <c r="DZ709" s="67">
        <f t="shared" si="2231"/>
        <v>0</v>
      </c>
      <c r="EA709" s="67">
        <f t="shared" si="2231"/>
        <v>0</v>
      </c>
      <c r="EB709" s="67">
        <f t="shared" si="2231"/>
        <v>0</v>
      </c>
      <c r="EC709" s="67">
        <f t="shared" si="2231"/>
        <v>0</v>
      </c>
      <c r="ED709" s="67">
        <f t="shared" si="2231"/>
        <v>0</v>
      </c>
      <c r="EE709" s="67">
        <f t="shared" si="2231"/>
        <v>0</v>
      </c>
      <c r="EF709" s="67">
        <f t="shared" si="2231"/>
        <v>0</v>
      </c>
      <c r="EG709" s="67">
        <f t="shared" si="2231"/>
        <v>0</v>
      </c>
      <c r="EH709" s="67">
        <f t="shared" si="2231"/>
        <v>0</v>
      </c>
      <c r="EI709" s="67">
        <f t="shared" si="2231"/>
        <v>0</v>
      </c>
      <c r="EJ709" s="67">
        <f t="shared" si="2232"/>
        <v>0</v>
      </c>
      <c r="EK709" s="67">
        <f t="shared" si="2232"/>
        <v>0</v>
      </c>
      <c r="EL709" s="67">
        <f t="shared" si="2232"/>
        <v>0</v>
      </c>
      <c r="EM709" s="67">
        <f t="shared" si="2232"/>
        <v>0</v>
      </c>
      <c r="EN709" s="67">
        <f t="shared" si="2232"/>
        <v>0</v>
      </c>
      <c r="EO709" s="67">
        <f t="shared" si="2232"/>
        <v>0</v>
      </c>
      <c r="EP709" s="67">
        <f t="shared" si="2232"/>
        <v>0</v>
      </c>
      <c r="EQ709" s="67">
        <f t="shared" si="2232"/>
        <v>0</v>
      </c>
      <c r="ER709" s="67">
        <f t="shared" si="2232"/>
        <v>0</v>
      </c>
      <c r="ES709" s="67">
        <f t="shared" si="2232"/>
        <v>0</v>
      </c>
      <c r="ET709" s="67">
        <f t="shared" si="2233"/>
        <v>0</v>
      </c>
      <c r="EU709" s="67">
        <f t="shared" si="2233"/>
        <v>0</v>
      </c>
      <c r="EV709" s="67">
        <f t="shared" si="2233"/>
        <v>0</v>
      </c>
      <c r="EW709" s="67">
        <f t="shared" si="2233"/>
        <v>0</v>
      </c>
      <c r="EX709" s="67">
        <f t="shared" si="2233"/>
        <v>0</v>
      </c>
      <c r="EY709" s="67">
        <f t="shared" si="2233"/>
        <v>0</v>
      </c>
      <c r="EZ709" s="67">
        <f t="shared" si="2233"/>
        <v>0</v>
      </c>
      <c r="FA709" s="67">
        <f t="shared" si="2233"/>
        <v>0</v>
      </c>
      <c r="FB709" s="67">
        <f t="shared" si="2233"/>
        <v>0</v>
      </c>
      <c r="FC709" s="67">
        <f t="shared" si="2233"/>
        <v>0</v>
      </c>
      <c r="FD709" s="67">
        <f t="shared" si="2234"/>
        <v>0</v>
      </c>
      <c r="FE709" s="67">
        <f t="shared" si="2234"/>
        <v>0</v>
      </c>
      <c r="FF709" s="67">
        <f t="shared" si="2234"/>
        <v>0</v>
      </c>
      <c r="FG709" s="67">
        <f t="shared" si="2234"/>
        <v>0</v>
      </c>
      <c r="FH709" s="67">
        <f t="shared" si="2234"/>
        <v>0</v>
      </c>
      <c r="FI709" s="67">
        <f t="shared" si="2234"/>
        <v>0</v>
      </c>
      <c r="FJ709" s="67">
        <f t="shared" si="2234"/>
        <v>0</v>
      </c>
      <c r="FK709" s="67">
        <f t="shared" si="2234"/>
        <v>0</v>
      </c>
      <c r="FL709" s="67">
        <f t="shared" si="2234"/>
        <v>0</v>
      </c>
      <c r="FM709" s="67">
        <f t="shared" si="2234"/>
        <v>0</v>
      </c>
      <c r="FN709" s="67">
        <f t="shared" si="2235"/>
        <v>0</v>
      </c>
      <c r="FO709" s="67">
        <f t="shared" si="2235"/>
        <v>0</v>
      </c>
      <c r="FP709" s="67">
        <f t="shared" si="2235"/>
        <v>0</v>
      </c>
      <c r="FQ709" s="67">
        <f t="shared" si="2235"/>
        <v>0</v>
      </c>
      <c r="FR709" s="67">
        <f t="shared" si="2235"/>
        <v>0</v>
      </c>
      <c r="FS709" s="67">
        <f t="shared" si="2235"/>
        <v>0</v>
      </c>
      <c r="FT709" s="67">
        <f t="shared" si="2235"/>
        <v>0</v>
      </c>
      <c r="FU709" s="67">
        <f t="shared" si="2235"/>
        <v>0</v>
      </c>
      <c r="FV709" s="67">
        <f t="shared" si="2235"/>
        <v>0</v>
      </c>
      <c r="FW709" s="67">
        <f t="shared" si="2235"/>
        <v>0</v>
      </c>
      <c r="FX709" s="67">
        <f t="shared" si="2236"/>
        <v>0</v>
      </c>
      <c r="FY709" s="67">
        <f t="shared" si="2236"/>
        <v>0</v>
      </c>
      <c r="FZ709" s="67">
        <f t="shared" si="2236"/>
        <v>0</v>
      </c>
      <c r="GA709" s="67">
        <f t="shared" si="2236"/>
        <v>0</v>
      </c>
      <c r="GB709" s="67">
        <f t="shared" si="2236"/>
        <v>0</v>
      </c>
      <c r="GC709" s="67">
        <f t="shared" si="2236"/>
        <v>0</v>
      </c>
      <c r="GD709" s="2"/>
    </row>
    <row r="710" spans="1:186" hidden="1" outlineLevel="1" x14ac:dyDescent="0.35">
      <c r="A710" s="10"/>
      <c r="B710" s="10">
        <f t="shared" si="2237"/>
        <v>3</v>
      </c>
      <c r="C710" s="10" t="str">
        <f>INDEX('ACR quantidade'!$D:$D,MATCH($B710,'ACR quantidade'!$B:$B,0),1)</f>
        <v>AXIA Energia Sul</v>
      </c>
      <c r="D710" s="10" t="str">
        <f>INDEX('ACR quantidade'!$F:$F,MATCH($B710,'ACR quantidade'!$B:$B,0),1)</f>
        <v>Hidráulica</v>
      </c>
      <c r="E710" s="10" t="str">
        <f>INDEX('ACR quantidade'!$E:$E,MATCH($B710,'ACR quantidade'!$B:$B,0),1)</f>
        <v>Passo São João</v>
      </c>
      <c r="F710" s="10" t="str">
        <f>INDEX('ACR quantidade'!$H:$H,MATCH($B710,'ACR quantidade'!$B:$B,0),1)</f>
        <v>S</v>
      </c>
      <c r="G710" s="12">
        <f>IFERROR(INDEX('ACR quantidade'!$K:$K,MATCH($B710,'ACR quantidade'!$B:$B,0),1),0)</f>
        <v>37</v>
      </c>
      <c r="H710" s="12">
        <f>IFERROR(INDEX('ACR quantidade'!$L:$L,MATCH($B710,'ACR quantidade'!$B:$B,0),1),0)</f>
        <v>332.13</v>
      </c>
      <c r="I710" s="11" t="s">
        <v>73</v>
      </c>
      <c r="J710" s="13">
        <f>IFERROR(INDEX('ACR quantidade'!$I:$I,MATCH($B710,'ACR quantidade'!$B:$B,0),1),0)</f>
        <v>40179</v>
      </c>
      <c r="K710" s="13">
        <f>IFERROR(INDEX('ACR quantidade'!$J:$J,MATCH($B710,'ACR quantidade'!$B:$B,0),1),0)</f>
        <v>51135</v>
      </c>
      <c r="L710" s="10"/>
      <c r="M710" s="50" t="str">
        <f t="shared" si="2218"/>
        <v>Passo São João</v>
      </c>
      <c r="N710" s="67">
        <f t="shared" si="2219"/>
        <v>324.12</v>
      </c>
      <c r="O710" s="67">
        <f t="shared" si="2219"/>
        <v>324.12</v>
      </c>
      <c r="P710" s="67">
        <f t="shared" si="2219"/>
        <v>324.12</v>
      </c>
      <c r="Q710" s="67">
        <f t="shared" si="2219"/>
        <v>325.00800000000004</v>
      </c>
      <c r="R710" s="67">
        <f t="shared" si="2219"/>
        <v>324.12</v>
      </c>
      <c r="S710" s="67">
        <f t="shared" si="2219"/>
        <v>324.12</v>
      </c>
      <c r="T710" s="67">
        <f t="shared" si="2219"/>
        <v>324.12</v>
      </c>
      <c r="U710" s="67">
        <f t="shared" si="2219"/>
        <v>325.00800000000004</v>
      </c>
      <c r="V710" s="67">
        <f t="shared" si="2219"/>
        <v>324.12</v>
      </c>
      <c r="W710" s="67">
        <f t="shared" si="2219"/>
        <v>324.12</v>
      </c>
      <c r="X710" s="67">
        <f t="shared" si="2220"/>
        <v>324.12</v>
      </c>
      <c r="Y710" s="67">
        <f t="shared" si="2220"/>
        <v>325.00800000000004</v>
      </c>
      <c r="Z710" s="67">
        <f t="shared" si="2220"/>
        <v>324.12</v>
      </c>
      <c r="AA710" s="67">
        <f t="shared" si="2220"/>
        <v>324.12</v>
      </c>
      <c r="AB710" s="67">
        <f t="shared" si="2220"/>
        <v>324.12</v>
      </c>
      <c r="AC710" s="67">
        <f t="shared" si="2220"/>
        <v>0</v>
      </c>
      <c r="AD710" s="67">
        <f t="shared" si="2220"/>
        <v>0</v>
      </c>
      <c r="AE710" s="67">
        <f t="shared" si="2220"/>
        <v>0</v>
      </c>
      <c r="AF710" s="67">
        <f t="shared" si="2220"/>
        <v>0</v>
      </c>
      <c r="AG710" s="67">
        <f t="shared" si="2220"/>
        <v>0</v>
      </c>
      <c r="AH710" s="67">
        <f t="shared" si="2221"/>
        <v>0</v>
      </c>
      <c r="AI710" s="67">
        <f t="shared" si="2221"/>
        <v>0</v>
      </c>
      <c r="AJ710" s="67">
        <f t="shared" si="2221"/>
        <v>0</v>
      </c>
      <c r="AK710" s="67">
        <f t="shared" si="2221"/>
        <v>0</v>
      </c>
      <c r="AL710" s="67">
        <f t="shared" si="2221"/>
        <v>0</v>
      </c>
      <c r="AM710" s="67">
        <f t="shared" si="2221"/>
        <v>0</v>
      </c>
      <c r="AN710" s="67">
        <f t="shared" si="2221"/>
        <v>0</v>
      </c>
      <c r="AO710" s="67">
        <f t="shared" si="2221"/>
        <v>0</v>
      </c>
      <c r="AP710" s="67">
        <f t="shared" si="2221"/>
        <v>0</v>
      </c>
      <c r="AQ710" s="67">
        <f t="shared" si="2221"/>
        <v>0</v>
      </c>
      <c r="AR710" s="67">
        <f t="shared" si="2221"/>
        <v>0</v>
      </c>
      <c r="AS710" s="67">
        <f t="shared" si="2221"/>
        <v>0</v>
      </c>
      <c r="AT710" s="67">
        <f t="shared" si="2221"/>
        <v>0</v>
      </c>
      <c r="AU710" s="67">
        <f t="shared" si="2221"/>
        <v>0</v>
      </c>
      <c r="AV710" s="2"/>
      <c r="AW710" s="50" t="str">
        <f t="shared" si="2222"/>
        <v>Passo São João</v>
      </c>
      <c r="AX710" s="67">
        <f t="shared" si="2223"/>
        <v>79.92</v>
      </c>
      <c r="AY710" s="67">
        <f t="shared" si="2223"/>
        <v>80.808000000000007</v>
      </c>
      <c r="AZ710" s="67">
        <f t="shared" si="2223"/>
        <v>81.695999999999998</v>
      </c>
      <c r="BA710" s="67">
        <f t="shared" si="2223"/>
        <v>81.695999999999998</v>
      </c>
      <c r="BB710" s="67">
        <f t="shared" si="2223"/>
        <v>79.92</v>
      </c>
      <c r="BC710" s="67">
        <f t="shared" si="2223"/>
        <v>80.808000000000007</v>
      </c>
      <c r="BD710" s="67">
        <f t="shared" si="2223"/>
        <v>81.695999999999998</v>
      </c>
      <c r="BE710" s="67">
        <f t="shared" si="2223"/>
        <v>81.695999999999998</v>
      </c>
      <c r="BF710" s="67">
        <f t="shared" si="2223"/>
        <v>79.92</v>
      </c>
      <c r="BG710" s="67">
        <f t="shared" si="2223"/>
        <v>80.808000000000007</v>
      </c>
      <c r="BH710" s="67">
        <f t="shared" si="2224"/>
        <v>81.695999999999998</v>
      </c>
      <c r="BI710" s="67">
        <f t="shared" si="2224"/>
        <v>81.695999999999998</v>
      </c>
      <c r="BJ710" s="67">
        <f t="shared" si="2224"/>
        <v>80.808000000000007</v>
      </c>
      <c r="BK710" s="67">
        <f t="shared" si="2224"/>
        <v>80.808000000000007</v>
      </c>
      <c r="BL710" s="67">
        <f t="shared" si="2224"/>
        <v>81.695999999999998</v>
      </c>
      <c r="BM710" s="67">
        <f t="shared" si="2224"/>
        <v>81.695999999999998</v>
      </c>
      <c r="BN710" s="67">
        <f t="shared" si="2224"/>
        <v>79.92</v>
      </c>
      <c r="BO710" s="67">
        <f t="shared" si="2224"/>
        <v>80.808000000000007</v>
      </c>
      <c r="BP710" s="67">
        <f t="shared" si="2224"/>
        <v>81.695999999999998</v>
      </c>
      <c r="BQ710" s="67">
        <f t="shared" si="2224"/>
        <v>81.695999999999998</v>
      </c>
      <c r="BR710" s="67">
        <f t="shared" si="2225"/>
        <v>79.92</v>
      </c>
      <c r="BS710" s="67">
        <f t="shared" si="2225"/>
        <v>80.808000000000007</v>
      </c>
      <c r="BT710" s="67">
        <f t="shared" si="2225"/>
        <v>81.695999999999998</v>
      </c>
      <c r="BU710" s="67">
        <f t="shared" si="2225"/>
        <v>81.695999999999998</v>
      </c>
      <c r="BV710" s="67">
        <f t="shared" si="2225"/>
        <v>79.92</v>
      </c>
      <c r="BW710" s="67">
        <f t="shared" si="2225"/>
        <v>80.808000000000007</v>
      </c>
      <c r="BX710" s="67">
        <f t="shared" si="2225"/>
        <v>81.695999999999998</v>
      </c>
      <c r="BY710" s="67">
        <f t="shared" si="2225"/>
        <v>81.695999999999998</v>
      </c>
      <c r="BZ710" s="67">
        <f t="shared" si="2225"/>
        <v>80.808000000000007</v>
      </c>
      <c r="CA710" s="67">
        <f t="shared" si="2225"/>
        <v>80.808000000000007</v>
      </c>
      <c r="CB710" s="67">
        <f t="shared" si="2226"/>
        <v>81.695999999999998</v>
      </c>
      <c r="CC710" s="67">
        <f t="shared" si="2226"/>
        <v>81.695999999999998</v>
      </c>
      <c r="CD710" s="67">
        <f t="shared" si="2226"/>
        <v>79.92</v>
      </c>
      <c r="CE710" s="67">
        <f t="shared" si="2226"/>
        <v>80.808000000000007</v>
      </c>
      <c r="CF710" s="67">
        <f t="shared" si="2226"/>
        <v>81.695999999999998</v>
      </c>
      <c r="CG710" s="67">
        <f t="shared" si="2226"/>
        <v>81.695999999999998</v>
      </c>
      <c r="CH710" s="67">
        <f t="shared" si="2226"/>
        <v>79.92</v>
      </c>
      <c r="CI710" s="67">
        <f t="shared" si="2226"/>
        <v>80.808000000000007</v>
      </c>
      <c r="CJ710" s="67">
        <f t="shared" si="2226"/>
        <v>81.695999999999998</v>
      </c>
      <c r="CK710" s="67">
        <f t="shared" si="2226"/>
        <v>81.695999999999998</v>
      </c>
      <c r="CL710" s="67">
        <f t="shared" si="2227"/>
        <v>79.92</v>
      </c>
      <c r="CM710" s="67">
        <f t="shared" si="2227"/>
        <v>80.808000000000007</v>
      </c>
      <c r="CN710" s="67">
        <f t="shared" si="2227"/>
        <v>81.695999999999998</v>
      </c>
      <c r="CO710" s="67">
        <f t="shared" si="2227"/>
        <v>81.695999999999998</v>
      </c>
      <c r="CP710" s="67">
        <f t="shared" si="2227"/>
        <v>80.808000000000007</v>
      </c>
      <c r="CQ710" s="67">
        <f t="shared" si="2227"/>
        <v>80.808000000000007</v>
      </c>
      <c r="CR710" s="67">
        <f t="shared" si="2227"/>
        <v>81.695999999999998</v>
      </c>
      <c r="CS710" s="67">
        <f t="shared" si="2227"/>
        <v>81.695999999999998</v>
      </c>
      <c r="CT710" s="67">
        <f t="shared" si="2227"/>
        <v>79.92</v>
      </c>
      <c r="CU710" s="67">
        <f t="shared" si="2227"/>
        <v>80.808000000000007</v>
      </c>
      <c r="CV710" s="67">
        <f t="shared" si="2228"/>
        <v>81.695999999999998</v>
      </c>
      <c r="CW710" s="67">
        <f t="shared" si="2228"/>
        <v>81.695999999999998</v>
      </c>
      <c r="CX710" s="67">
        <f t="shared" si="2228"/>
        <v>79.92</v>
      </c>
      <c r="CY710" s="67">
        <f t="shared" si="2228"/>
        <v>80.808000000000007</v>
      </c>
      <c r="CZ710" s="67">
        <f t="shared" si="2228"/>
        <v>81.695999999999998</v>
      </c>
      <c r="DA710" s="67">
        <f t="shared" si="2228"/>
        <v>81.695999999999998</v>
      </c>
      <c r="DB710" s="67">
        <f t="shared" si="2228"/>
        <v>79.92</v>
      </c>
      <c r="DC710" s="67">
        <f t="shared" si="2228"/>
        <v>80.808000000000007</v>
      </c>
      <c r="DD710" s="67">
        <f t="shared" si="2228"/>
        <v>81.695999999999998</v>
      </c>
      <c r="DE710" s="67">
        <f t="shared" si="2228"/>
        <v>81.695999999999998</v>
      </c>
      <c r="DF710" s="67">
        <f t="shared" si="2229"/>
        <v>0</v>
      </c>
      <c r="DG710" s="67">
        <f t="shared" si="2229"/>
        <v>0</v>
      </c>
      <c r="DH710" s="67">
        <f t="shared" si="2229"/>
        <v>0</v>
      </c>
      <c r="DI710" s="67">
        <f t="shared" si="2229"/>
        <v>0</v>
      </c>
      <c r="DJ710" s="67">
        <f t="shared" si="2229"/>
        <v>0</v>
      </c>
      <c r="DK710" s="67">
        <f t="shared" si="2229"/>
        <v>0</v>
      </c>
      <c r="DL710" s="67">
        <f t="shared" si="2229"/>
        <v>0</v>
      </c>
      <c r="DM710" s="67">
        <f t="shared" si="2229"/>
        <v>0</v>
      </c>
      <c r="DN710" s="67">
        <f t="shared" si="2229"/>
        <v>0</v>
      </c>
      <c r="DO710" s="67">
        <f t="shared" si="2229"/>
        <v>0</v>
      </c>
      <c r="DP710" s="67">
        <f t="shared" si="2230"/>
        <v>0</v>
      </c>
      <c r="DQ710" s="67">
        <f t="shared" si="2230"/>
        <v>0</v>
      </c>
      <c r="DR710" s="67">
        <f t="shared" si="2230"/>
        <v>0</v>
      </c>
      <c r="DS710" s="67">
        <f t="shared" si="2230"/>
        <v>0</v>
      </c>
      <c r="DT710" s="67">
        <f t="shared" si="2230"/>
        <v>0</v>
      </c>
      <c r="DU710" s="67">
        <f t="shared" si="2230"/>
        <v>0</v>
      </c>
      <c r="DV710" s="67">
        <f t="shared" si="2230"/>
        <v>0</v>
      </c>
      <c r="DW710" s="67">
        <f t="shared" si="2230"/>
        <v>0</v>
      </c>
      <c r="DX710" s="67">
        <f t="shared" si="2230"/>
        <v>0</v>
      </c>
      <c r="DY710" s="67">
        <f t="shared" si="2230"/>
        <v>0</v>
      </c>
      <c r="DZ710" s="67">
        <f t="shared" si="2231"/>
        <v>0</v>
      </c>
      <c r="EA710" s="67">
        <f t="shared" si="2231"/>
        <v>0</v>
      </c>
      <c r="EB710" s="67">
        <f t="shared" si="2231"/>
        <v>0</v>
      </c>
      <c r="EC710" s="67">
        <f t="shared" si="2231"/>
        <v>0</v>
      </c>
      <c r="ED710" s="67">
        <f t="shared" si="2231"/>
        <v>0</v>
      </c>
      <c r="EE710" s="67">
        <f t="shared" si="2231"/>
        <v>0</v>
      </c>
      <c r="EF710" s="67">
        <f t="shared" si="2231"/>
        <v>0</v>
      </c>
      <c r="EG710" s="67">
        <f t="shared" si="2231"/>
        <v>0</v>
      </c>
      <c r="EH710" s="67">
        <f t="shared" si="2231"/>
        <v>0</v>
      </c>
      <c r="EI710" s="67">
        <f t="shared" si="2231"/>
        <v>0</v>
      </c>
      <c r="EJ710" s="67">
        <f t="shared" si="2232"/>
        <v>0</v>
      </c>
      <c r="EK710" s="67">
        <f t="shared" si="2232"/>
        <v>0</v>
      </c>
      <c r="EL710" s="67">
        <f t="shared" si="2232"/>
        <v>0</v>
      </c>
      <c r="EM710" s="67">
        <f t="shared" si="2232"/>
        <v>0</v>
      </c>
      <c r="EN710" s="67">
        <f t="shared" si="2232"/>
        <v>0</v>
      </c>
      <c r="EO710" s="67">
        <f t="shared" si="2232"/>
        <v>0</v>
      </c>
      <c r="EP710" s="67">
        <f t="shared" si="2232"/>
        <v>0</v>
      </c>
      <c r="EQ710" s="67">
        <f t="shared" si="2232"/>
        <v>0</v>
      </c>
      <c r="ER710" s="67">
        <f t="shared" si="2232"/>
        <v>0</v>
      </c>
      <c r="ES710" s="67">
        <f t="shared" si="2232"/>
        <v>0</v>
      </c>
      <c r="ET710" s="67">
        <f t="shared" si="2233"/>
        <v>0</v>
      </c>
      <c r="EU710" s="67">
        <f t="shared" si="2233"/>
        <v>0</v>
      </c>
      <c r="EV710" s="67">
        <f t="shared" si="2233"/>
        <v>0</v>
      </c>
      <c r="EW710" s="67">
        <f t="shared" si="2233"/>
        <v>0</v>
      </c>
      <c r="EX710" s="67">
        <f t="shared" si="2233"/>
        <v>0</v>
      </c>
      <c r="EY710" s="67">
        <f t="shared" si="2233"/>
        <v>0</v>
      </c>
      <c r="EZ710" s="67">
        <f t="shared" si="2233"/>
        <v>0</v>
      </c>
      <c r="FA710" s="67">
        <f t="shared" si="2233"/>
        <v>0</v>
      </c>
      <c r="FB710" s="67">
        <f t="shared" si="2233"/>
        <v>0</v>
      </c>
      <c r="FC710" s="67">
        <f t="shared" si="2233"/>
        <v>0</v>
      </c>
      <c r="FD710" s="67">
        <f t="shared" si="2234"/>
        <v>0</v>
      </c>
      <c r="FE710" s="67">
        <f t="shared" si="2234"/>
        <v>0</v>
      </c>
      <c r="FF710" s="67">
        <f t="shared" si="2234"/>
        <v>0</v>
      </c>
      <c r="FG710" s="67">
        <f t="shared" si="2234"/>
        <v>0</v>
      </c>
      <c r="FH710" s="67">
        <f t="shared" si="2234"/>
        <v>0</v>
      </c>
      <c r="FI710" s="67">
        <f t="shared" si="2234"/>
        <v>0</v>
      </c>
      <c r="FJ710" s="67">
        <f t="shared" si="2234"/>
        <v>0</v>
      </c>
      <c r="FK710" s="67">
        <f t="shared" si="2234"/>
        <v>0</v>
      </c>
      <c r="FL710" s="67">
        <f t="shared" si="2234"/>
        <v>0</v>
      </c>
      <c r="FM710" s="67">
        <f t="shared" si="2234"/>
        <v>0</v>
      </c>
      <c r="FN710" s="67">
        <f t="shared" si="2235"/>
        <v>0</v>
      </c>
      <c r="FO710" s="67">
        <f t="shared" si="2235"/>
        <v>0</v>
      </c>
      <c r="FP710" s="67">
        <f t="shared" si="2235"/>
        <v>0</v>
      </c>
      <c r="FQ710" s="67">
        <f t="shared" si="2235"/>
        <v>0</v>
      </c>
      <c r="FR710" s="67">
        <f t="shared" si="2235"/>
        <v>0</v>
      </c>
      <c r="FS710" s="67">
        <f t="shared" si="2235"/>
        <v>0</v>
      </c>
      <c r="FT710" s="67">
        <f t="shared" si="2235"/>
        <v>0</v>
      </c>
      <c r="FU710" s="67">
        <f t="shared" si="2235"/>
        <v>0</v>
      </c>
      <c r="FV710" s="67">
        <f t="shared" si="2235"/>
        <v>0</v>
      </c>
      <c r="FW710" s="67">
        <f t="shared" si="2235"/>
        <v>0</v>
      </c>
      <c r="FX710" s="67">
        <f t="shared" si="2236"/>
        <v>0</v>
      </c>
      <c r="FY710" s="67">
        <f t="shared" si="2236"/>
        <v>0</v>
      </c>
      <c r="FZ710" s="67">
        <f t="shared" si="2236"/>
        <v>0</v>
      </c>
      <c r="GA710" s="67">
        <f t="shared" si="2236"/>
        <v>0</v>
      </c>
      <c r="GB710" s="67">
        <f t="shared" si="2236"/>
        <v>0</v>
      </c>
      <c r="GC710" s="67">
        <f t="shared" si="2236"/>
        <v>0</v>
      </c>
      <c r="GD710" s="2"/>
    </row>
    <row r="711" spans="1:186" hidden="1" outlineLevel="1" x14ac:dyDescent="0.35">
      <c r="A711" s="10"/>
      <c r="B711" s="10">
        <f t="shared" si="2237"/>
        <v>4</v>
      </c>
      <c r="C711" s="10" t="str">
        <f>INDEX('ACR quantidade'!$D:$D,MATCH($B711,'ACR quantidade'!$B:$B,0),1)</f>
        <v>AXIA Energia Sul</v>
      </c>
      <c r="D711" s="10" t="str">
        <f>INDEX('ACR quantidade'!$F:$F,MATCH($B711,'ACR quantidade'!$B:$B,0),1)</f>
        <v>Hidráulica</v>
      </c>
      <c r="E711" s="10" t="str">
        <f>INDEX('ACR quantidade'!$E:$E,MATCH($B711,'ACR quantidade'!$B:$B,0),1)</f>
        <v>Governador Jayme Canet Júnior</v>
      </c>
      <c r="F711" s="10" t="str">
        <f>INDEX('ACR quantidade'!$H:$H,MATCH($B711,'ACR quantidade'!$B:$B,0),1)</f>
        <v>S</v>
      </c>
      <c r="G711" s="12">
        <f>IFERROR(INDEX('ACR quantidade'!$K:$K,MATCH($B711,'ACR quantidade'!$B:$B,0),1),0)</f>
        <v>94.077999999999989</v>
      </c>
      <c r="H711" s="12">
        <f>IFERROR(INDEX('ACR quantidade'!$L:$L,MATCH($B711,'ACR quantidade'!$B:$B,0),1),0)</f>
        <v>302.84350794839594</v>
      </c>
      <c r="I711" s="11" t="s">
        <v>73</v>
      </c>
      <c r="J711" s="13">
        <f>IFERROR(INDEX('ACR quantidade'!$I:$I,MATCH($B711,'ACR quantidade'!$B:$B,0),1),0)</f>
        <v>40544</v>
      </c>
      <c r="K711" s="13">
        <f>IFERROR(INDEX('ACR quantidade'!$J:$J,MATCH($B711,'ACR quantidade'!$B:$B,0),1),0)</f>
        <v>51501</v>
      </c>
      <c r="L711" s="10"/>
      <c r="M711" s="50" t="str">
        <f t="shared" si="2218"/>
        <v>Governador Jayme Canet Júnior</v>
      </c>
      <c r="N711" s="67">
        <f t="shared" si="2219"/>
        <v>408.67483199999992</v>
      </c>
      <c r="O711" s="67">
        <f t="shared" si="2219"/>
        <v>0</v>
      </c>
      <c r="P711" s="67">
        <f t="shared" si="2219"/>
        <v>0</v>
      </c>
      <c r="Q711" s="67">
        <f t="shared" si="2219"/>
        <v>0</v>
      </c>
      <c r="R711" s="67">
        <f t="shared" si="2219"/>
        <v>0</v>
      </c>
      <c r="S711" s="67">
        <f t="shared" si="2219"/>
        <v>0</v>
      </c>
      <c r="T711" s="67">
        <f t="shared" si="2219"/>
        <v>0</v>
      </c>
      <c r="U711" s="67">
        <f t="shared" si="2219"/>
        <v>0</v>
      </c>
      <c r="V711" s="67">
        <f t="shared" si="2219"/>
        <v>0</v>
      </c>
      <c r="W711" s="67">
        <f t="shared" si="2219"/>
        <v>0</v>
      </c>
      <c r="X711" s="67">
        <f t="shared" si="2220"/>
        <v>0</v>
      </c>
      <c r="Y711" s="67">
        <f t="shared" si="2220"/>
        <v>0</v>
      </c>
      <c r="Z711" s="67">
        <f t="shared" si="2220"/>
        <v>0</v>
      </c>
      <c r="AA711" s="67">
        <f t="shared" si="2220"/>
        <v>0</v>
      </c>
      <c r="AB711" s="67">
        <f t="shared" si="2220"/>
        <v>0</v>
      </c>
      <c r="AC711" s="67">
        <f t="shared" si="2220"/>
        <v>0</v>
      </c>
      <c r="AD711" s="67">
        <f t="shared" si="2220"/>
        <v>0</v>
      </c>
      <c r="AE711" s="67">
        <f t="shared" si="2220"/>
        <v>0</v>
      </c>
      <c r="AF711" s="67">
        <f t="shared" si="2220"/>
        <v>0</v>
      </c>
      <c r="AG711" s="67">
        <f t="shared" si="2220"/>
        <v>0</v>
      </c>
      <c r="AH711" s="67">
        <f t="shared" si="2221"/>
        <v>0</v>
      </c>
      <c r="AI711" s="67">
        <f t="shared" si="2221"/>
        <v>0</v>
      </c>
      <c r="AJ711" s="67">
        <f t="shared" si="2221"/>
        <v>0</v>
      </c>
      <c r="AK711" s="67">
        <f t="shared" si="2221"/>
        <v>0</v>
      </c>
      <c r="AL711" s="67">
        <f t="shared" si="2221"/>
        <v>0</v>
      </c>
      <c r="AM711" s="67">
        <f t="shared" si="2221"/>
        <v>0</v>
      </c>
      <c r="AN711" s="67">
        <f t="shared" si="2221"/>
        <v>0</v>
      </c>
      <c r="AO711" s="67">
        <f t="shared" si="2221"/>
        <v>0</v>
      </c>
      <c r="AP711" s="67">
        <f t="shared" si="2221"/>
        <v>0</v>
      </c>
      <c r="AQ711" s="67">
        <f t="shared" si="2221"/>
        <v>0</v>
      </c>
      <c r="AR711" s="67">
        <f t="shared" si="2221"/>
        <v>0</v>
      </c>
      <c r="AS711" s="67">
        <f t="shared" si="2221"/>
        <v>0</v>
      </c>
      <c r="AT711" s="67">
        <f t="shared" si="2221"/>
        <v>0</v>
      </c>
      <c r="AU711" s="67">
        <f t="shared" si="2221"/>
        <v>0</v>
      </c>
      <c r="AV711" s="2"/>
      <c r="AW711" s="50" t="str">
        <f t="shared" si="2222"/>
        <v>Governador Jayme Canet Júnior</v>
      </c>
      <c r="AX711" s="67">
        <f t="shared" ref="AX711:AY733" si="2238">$G711*24*IF(AND(AX$672&gt;=$J711,AX$673&lt;=$K711),AX$674,IF(AND(AX$673&gt;$J711,AX$672&lt;$K711),(MIN(AX$673,$K711)-MAX(AX$672,$J711)+1),0))/1000</f>
        <v>203.20847999999998</v>
      </c>
      <c r="AY711" s="67">
        <f t="shared" si="2238"/>
        <v>205.46635199999997</v>
      </c>
      <c r="AZ711" s="87">
        <v>0</v>
      </c>
      <c r="BA711" s="87">
        <v>0</v>
      </c>
      <c r="BB711" s="87">
        <v>0</v>
      </c>
      <c r="BC711" s="87">
        <v>0</v>
      </c>
      <c r="BD711" s="87">
        <v>0</v>
      </c>
      <c r="BE711" s="87">
        <v>0</v>
      </c>
      <c r="BF711" s="87">
        <v>0</v>
      </c>
      <c r="BG711" s="87">
        <v>0</v>
      </c>
      <c r="BH711" s="87">
        <v>0</v>
      </c>
      <c r="BI711" s="87">
        <v>0</v>
      </c>
      <c r="BJ711" s="87">
        <v>0</v>
      </c>
      <c r="BK711" s="87">
        <v>0</v>
      </c>
      <c r="BL711" s="87">
        <v>0</v>
      </c>
      <c r="BM711" s="87">
        <v>0</v>
      </c>
      <c r="BN711" s="87">
        <v>0</v>
      </c>
      <c r="BO711" s="87">
        <v>0</v>
      </c>
      <c r="BP711" s="87">
        <v>0</v>
      </c>
      <c r="BQ711" s="87">
        <v>0</v>
      </c>
      <c r="BR711" s="87">
        <v>0</v>
      </c>
      <c r="BS711" s="87">
        <v>0</v>
      </c>
      <c r="BT711" s="87">
        <v>0</v>
      </c>
      <c r="BU711" s="87">
        <v>0</v>
      </c>
      <c r="BV711" s="87">
        <v>0</v>
      </c>
      <c r="BW711" s="87">
        <v>0</v>
      </c>
      <c r="BX711" s="87">
        <v>0</v>
      </c>
      <c r="BY711" s="87">
        <v>0</v>
      </c>
      <c r="BZ711" s="87">
        <v>0</v>
      </c>
      <c r="CA711" s="87">
        <v>0</v>
      </c>
      <c r="CB711" s="87">
        <v>0</v>
      </c>
      <c r="CC711" s="87">
        <v>0</v>
      </c>
      <c r="CD711" s="87">
        <v>0</v>
      </c>
      <c r="CE711" s="87">
        <v>0</v>
      </c>
      <c r="CF711" s="87">
        <v>0</v>
      </c>
      <c r="CG711" s="87">
        <v>0</v>
      </c>
      <c r="CH711" s="87">
        <v>0</v>
      </c>
      <c r="CI711" s="87">
        <v>0</v>
      </c>
      <c r="CJ711" s="87">
        <v>0</v>
      </c>
      <c r="CK711" s="87">
        <v>0</v>
      </c>
      <c r="CL711" s="87">
        <v>0</v>
      </c>
      <c r="CM711" s="87">
        <v>0</v>
      </c>
      <c r="CN711" s="87">
        <v>0</v>
      </c>
      <c r="CO711" s="87">
        <v>0</v>
      </c>
      <c r="CP711" s="87">
        <v>0</v>
      </c>
      <c r="CQ711" s="87">
        <v>0</v>
      </c>
      <c r="CR711" s="87">
        <v>0</v>
      </c>
      <c r="CS711" s="87">
        <v>0</v>
      </c>
      <c r="CT711" s="87">
        <v>0</v>
      </c>
      <c r="CU711" s="87">
        <v>0</v>
      </c>
      <c r="CV711" s="87">
        <v>0</v>
      </c>
      <c r="CW711" s="87">
        <v>0</v>
      </c>
      <c r="CX711" s="87">
        <v>0</v>
      </c>
      <c r="CY711" s="87">
        <v>0</v>
      </c>
      <c r="CZ711" s="87">
        <v>0</v>
      </c>
      <c r="DA711" s="87">
        <v>0</v>
      </c>
      <c r="DB711" s="87">
        <v>0</v>
      </c>
      <c r="DC711" s="87">
        <v>0</v>
      </c>
      <c r="DD711" s="87">
        <v>0</v>
      </c>
      <c r="DE711" s="87">
        <v>0</v>
      </c>
      <c r="DF711" s="87">
        <v>0</v>
      </c>
      <c r="DG711" s="87">
        <v>0</v>
      </c>
      <c r="DH711" s="87">
        <v>0</v>
      </c>
      <c r="DI711" s="87">
        <v>0</v>
      </c>
      <c r="DJ711" s="87">
        <v>0</v>
      </c>
      <c r="DK711" s="87">
        <v>0</v>
      </c>
      <c r="DL711" s="87">
        <v>0</v>
      </c>
      <c r="DM711" s="87">
        <v>0</v>
      </c>
      <c r="DN711" s="87">
        <v>0</v>
      </c>
      <c r="DO711" s="87">
        <v>0</v>
      </c>
      <c r="DP711" s="87">
        <v>0</v>
      </c>
      <c r="DQ711" s="87">
        <v>0</v>
      </c>
      <c r="DR711" s="87">
        <v>0</v>
      </c>
      <c r="DS711" s="87">
        <v>0</v>
      </c>
      <c r="DT711" s="87">
        <v>0</v>
      </c>
      <c r="DU711" s="87">
        <v>0</v>
      </c>
      <c r="DV711" s="87">
        <v>0</v>
      </c>
      <c r="DW711" s="87">
        <v>0</v>
      </c>
      <c r="DX711" s="87">
        <v>0</v>
      </c>
      <c r="DY711" s="87">
        <v>0</v>
      </c>
      <c r="DZ711" s="87">
        <v>0</v>
      </c>
      <c r="EA711" s="87">
        <v>0</v>
      </c>
      <c r="EB711" s="87">
        <v>0</v>
      </c>
      <c r="EC711" s="87">
        <v>0</v>
      </c>
      <c r="ED711" s="87">
        <v>0</v>
      </c>
      <c r="EE711" s="87">
        <v>0</v>
      </c>
      <c r="EF711" s="87">
        <v>0</v>
      </c>
      <c r="EG711" s="87">
        <v>0</v>
      </c>
      <c r="EH711" s="87">
        <v>0</v>
      </c>
      <c r="EI711" s="87">
        <v>0</v>
      </c>
      <c r="EJ711" s="87">
        <v>0</v>
      </c>
      <c r="EK711" s="87">
        <v>0</v>
      </c>
      <c r="EL711" s="87">
        <v>0</v>
      </c>
      <c r="EM711" s="87">
        <v>0</v>
      </c>
      <c r="EN711" s="87">
        <v>0</v>
      </c>
      <c r="EO711" s="87">
        <v>0</v>
      </c>
      <c r="EP711" s="87">
        <v>0</v>
      </c>
      <c r="EQ711" s="87">
        <v>0</v>
      </c>
      <c r="ER711" s="87">
        <v>0</v>
      </c>
      <c r="ES711" s="87">
        <v>0</v>
      </c>
      <c r="ET711" s="87">
        <v>0</v>
      </c>
      <c r="EU711" s="87">
        <v>0</v>
      </c>
      <c r="EV711" s="87">
        <v>0</v>
      </c>
      <c r="EW711" s="87">
        <v>0</v>
      </c>
      <c r="EX711" s="87">
        <v>0</v>
      </c>
      <c r="EY711" s="87">
        <v>0</v>
      </c>
      <c r="EZ711" s="87">
        <v>0</v>
      </c>
      <c r="FA711" s="87">
        <v>0</v>
      </c>
      <c r="FB711" s="87">
        <v>0</v>
      </c>
      <c r="FC711" s="87">
        <v>0</v>
      </c>
      <c r="FD711" s="87">
        <v>0</v>
      </c>
      <c r="FE711" s="87">
        <v>0</v>
      </c>
      <c r="FF711" s="87">
        <v>0</v>
      </c>
      <c r="FG711" s="87">
        <v>0</v>
      </c>
      <c r="FH711" s="87">
        <v>0</v>
      </c>
      <c r="FI711" s="87">
        <v>0</v>
      </c>
      <c r="FJ711" s="87">
        <v>0</v>
      </c>
      <c r="FK711" s="87">
        <v>0</v>
      </c>
      <c r="FL711" s="87">
        <v>0</v>
      </c>
      <c r="FM711" s="87">
        <v>0</v>
      </c>
      <c r="FN711" s="87">
        <v>0</v>
      </c>
      <c r="FO711" s="87">
        <v>0</v>
      </c>
      <c r="FP711" s="87">
        <v>0</v>
      </c>
      <c r="FQ711" s="87">
        <v>0</v>
      </c>
      <c r="FR711" s="87">
        <v>0</v>
      </c>
      <c r="FS711" s="87">
        <v>0</v>
      </c>
      <c r="FT711" s="87">
        <v>0</v>
      </c>
      <c r="FU711" s="87">
        <v>0</v>
      </c>
      <c r="FV711" s="87">
        <v>0</v>
      </c>
      <c r="FW711" s="87">
        <v>0</v>
      </c>
      <c r="FX711" s="87">
        <v>0</v>
      </c>
      <c r="FY711" s="87">
        <v>0</v>
      </c>
      <c r="FZ711" s="87">
        <v>0</v>
      </c>
      <c r="GA711" s="87">
        <v>0</v>
      </c>
      <c r="GB711" s="87">
        <v>0</v>
      </c>
      <c r="GC711" s="87">
        <v>0</v>
      </c>
      <c r="GD711" s="2"/>
    </row>
    <row r="712" spans="1:186" hidden="1" outlineLevel="1" x14ac:dyDescent="0.35">
      <c r="A712" s="10"/>
      <c r="B712" s="10">
        <f t="shared" si="2237"/>
        <v>5</v>
      </c>
      <c r="C712" s="10" t="str">
        <f>INDEX('ACR quantidade'!$D:$D,MATCH($B712,'ACR quantidade'!$B:$B,0),1)</f>
        <v>AXIA Energia Sul</v>
      </c>
      <c r="D712" s="10" t="str">
        <f>INDEX('ACR quantidade'!$F:$F,MATCH($B712,'ACR quantidade'!$B:$B,0),1)</f>
        <v>Hidráulica</v>
      </c>
      <c r="E712" s="10" t="str">
        <f>INDEX('ACR quantidade'!$E:$E,MATCH($B712,'ACR quantidade'!$B:$B,0),1)</f>
        <v>São Domingos</v>
      </c>
      <c r="F712" s="10" t="str">
        <f>INDEX('ACR quantidade'!$H:$H,MATCH($B712,'ACR quantidade'!$B:$B,0),1)</f>
        <v>SE/CO</v>
      </c>
      <c r="G712" s="12">
        <f>IFERROR(INDEX('ACR quantidade'!$K:$K,MATCH($B712,'ACR quantidade'!$B:$B,0),1),0)</f>
        <v>36</v>
      </c>
      <c r="H712" s="12">
        <f>IFERROR(INDEX('ACR quantidade'!$L:$L,MATCH($B712,'ACR quantidade'!$B:$B,0),1),0)</f>
        <v>348.68</v>
      </c>
      <c r="I712" s="11" t="s">
        <v>73</v>
      </c>
      <c r="J712" s="13">
        <f>IFERROR(INDEX('ACR quantidade'!$I:$I,MATCH($B712,'ACR quantidade'!$B:$B,0),1),0)</f>
        <v>40909</v>
      </c>
      <c r="K712" s="13">
        <f>IFERROR(INDEX('ACR quantidade'!$J:$J,MATCH($B712,'ACR quantidade'!$B:$B,0),1),0)</f>
        <v>51866</v>
      </c>
      <c r="L712" s="10"/>
      <c r="M712" s="50" t="str">
        <f t="shared" si="2218"/>
        <v>São Domingos</v>
      </c>
      <c r="N712" s="67">
        <f t="shared" si="2219"/>
        <v>315.36</v>
      </c>
      <c r="O712" s="67">
        <f t="shared" si="2219"/>
        <v>315.36</v>
      </c>
      <c r="P712" s="67">
        <f t="shared" si="2219"/>
        <v>315.36</v>
      </c>
      <c r="Q712" s="67">
        <f t="shared" si="2219"/>
        <v>316.22399999999999</v>
      </c>
      <c r="R712" s="67">
        <f t="shared" si="2219"/>
        <v>315.36</v>
      </c>
      <c r="S712" s="67">
        <f t="shared" si="2219"/>
        <v>315.36</v>
      </c>
      <c r="T712" s="67">
        <f t="shared" si="2219"/>
        <v>315.36</v>
      </c>
      <c r="U712" s="67">
        <f t="shared" si="2219"/>
        <v>316.22399999999999</v>
      </c>
      <c r="V712" s="67">
        <f t="shared" si="2219"/>
        <v>315.36</v>
      </c>
      <c r="W712" s="67">
        <f t="shared" si="2219"/>
        <v>315.36</v>
      </c>
      <c r="X712" s="67">
        <f t="shared" si="2220"/>
        <v>315.36</v>
      </c>
      <c r="Y712" s="67">
        <f t="shared" si="2220"/>
        <v>316.22399999999999</v>
      </c>
      <c r="Z712" s="67">
        <f t="shared" si="2220"/>
        <v>315.36</v>
      </c>
      <c r="AA712" s="67">
        <f t="shared" si="2220"/>
        <v>315.36</v>
      </c>
      <c r="AB712" s="67">
        <f t="shared" si="2220"/>
        <v>315.36</v>
      </c>
      <c r="AC712" s="67">
        <f t="shared" si="2220"/>
        <v>316.22399999999999</v>
      </c>
      <c r="AD712" s="67">
        <f t="shared" si="2220"/>
        <v>315.36</v>
      </c>
      <c r="AE712" s="67">
        <f t="shared" si="2220"/>
        <v>0</v>
      </c>
      <c r="AF712" s="67">
        <f t="shared" si="2220"/>
        <v>0</v>
      </c>
      <c r="AG712" s="67">
        <f t="shared" si="2220"/>
        <v>0</v>
      </c>
      <c r="AH712" s="67">
        <f t="shared" si="2221"/>
        <v>0</v>
      </c>
      <c r="AI712" s="67">
        <f t="shared" si="2221"/>
        <v>0</v>
      </c>
      <c r="AJ712" s="67">
        <f t="shared" si="2221"/>
        <v>0</v>
      </c>
      <c r="AK712" s="67">
        <f t="shared" si="2221"/>
        <v>0</v>
      </c>
      <c r="AL712" s="67">
        <f t="shared" si="2221"/>
        <v>0</v>
      </c>
      <c r="AM712" s="67">
        <f t="shared" si="2221"/>
        <v>0</v>
      </c>
      <c r="AN712" s="67">
        <f t="shared" si="2221"/>
        <v>0</v>
      </c>
      <c r="AO712" s="67">
        <f t="shared" si="2221"/>
        <v>0</v>
      </c>
      <c r="AP712" s="67">
        <f t="shared" si="2221"/>
        <v>0</v>
      </c>
      <c r="AQ712" s="67">
        <f t="shared" si="2221"/>
        <v>0</v>
      </c>
      <c r="AR712" s="67">
        <f t="shared" si="2221"/>
        <v>0</v>
      </c>
      <c r="AS712" s="67">
        <f t="shared" si="2221"/>
        <v>0</v>
      </c>
      <c r="AT712" s="67">
        <f t="shared" si="2221"/>
        <v>0</v>
      </c>
      <c r="AU712" s="67">
        <f t="shared" si="2221"/>
        <v>0</v>
      </c>
      <c r="AV712" s="2"/>
      <c r="AW712" s="50" t="str">
        <f t="shared" si="2222"/>
        <v>São Domingos</v>
      </c>
      <c r="AX712" s="67">
        <f t="shared" si="2238"/>
        <v>77.760000000000005</v>
      </c>
      <c r="AY712" s="67">
        <f t="shared" si="2238"/>
        <v>78.623999999999995</v>
      </c>
      <c r="AZ712" s="67">
        <f t="shared" ref="AZ712:BI721" si="2239">$G712*24*IF(AND(AZ$672&gt;=$J712,AZ$673&lt;=$K712),AZ$674,IF(AND(AZ$673&gt;$J712,AZ$672&lt;$K712),(MIN(AZ$673,$K712)-MAX(AZ$672,$J712)+1),0))/1000</f>
        <v>79.488</v>
      </c>
      <c r="BA712" s="67">
        <f t="shared" si="2239"/>
        <v>79.488</v>
      </c>
      <c r="BB712" s="67">
        <f t="shared" si="2239"/>
        <v>77.760000000000005</v>
      </c>
      <c r="BC712" s="67">
        <f t="shared" si="2239"/>
        <v>78.623999999999995</v>
      </c>
      <c r="BD712" s="67">
        <f t="shared" si="2239"/>
        <v>79.488</v>
      </c>
      <c r="BE712" s="67">
        <f t="shared" si="2239"/>
        <v>79.488</v>
      </c>
      <c r="BF712" s="67">
        <f t="shared" si="2239"/>
        <v>77.760000000000005</v>
      </c>
      <c r="BG712" s="67">
        <f t="shared" si="2239"/>
        <v>78.623999999999995</v>
      </c>
      <c r="BH712" s="67">
        <f t="shared" si="2239"/>
        <v>79.488</v>
      </c>
      <c r="BI712" s="67">
        <f t="shared" si="2239"/>
        <v>79.488</v>
      </c>
      <c r="BJ712" s="67">
        <f t="shared" ref="BJ712:BS721" si="2240">$G712*24*IF(AND(BJ$672&gt;=$J712,BJ$673&lt;=$K712),BJ$674,IF(AND(BJ$673&gt;$J712,BJ$672&lt;$K712),(MIN(BJ$673,$K712)-MAX(BJ$672,$J712)+1),0))/1000</f>
        <v>78.623999999999995</v>
      </c>
      <c r="BK712" s="67">
        <f t="shared" si="2240"/>
        <v>78.623999999999995</v>
      </c>
      <c r="BL712" s="67">
        <f t="shared" si="2240"/>
        <v>79.488</v>
      </c>
      <c r="BM712" s="67">
        <f t="shared" si="2240"/>
        <v>79.488</v>
      </c>
      <c r="BN712" s="67">
        <f t="shared" si="2240"/>
        <v>77.760000000000005</v>
      </c>
      <c r="BO712" s="67">
        <f t="shared" si="2240"/>
        <v>78.623999999999995</v>
      </c>
      <c r="BP712" s="67">
        <f t="shared" si="2240"/>
        <v>79.488</v>
      </c>
      <c r="BQ712" s="67">
        <f t="shared" si="2240"/>
        <v>79.488</v>
      </c>
      <c r="BR712" s="67">
        <f t="shared" si="2240"/>
        <v>77.760000000000005</v>
      </c>
      <c r="BS712" s="67">
        <f t="shared" si="2240"/>
        <v>78.623999999999995</v>
      </c>
      <c r="BT712" s="67">
        <f t="shared" ref="BT712:CC721" si="2241">$G712*24*IF(AND(BT$672&gt;=$J712,BT$673&lt;=$K712),BT$674,IF(AND(BT$673&gt;$J712,BT$672&lt;$K712),(MIN(BT$673,$K712)-MAX(BT$672,$J712)+1),0))/1000</f>
        <v>79.488</v>
      </c>
      <c r="BU712" s="67">
        <f t="shared" si="2241"/>
        <v>79.488</v>
      </c>
      <c r="BV712" s="67">
        <f t="shared" si="2241"/>
        <v>77.760000000000005</v>
      </c>
      <c r="BW712" s="67">
        <f t="shared" si="2241"/>
        <v>78.623999999999995</v>
      </c>
      <c r="BX712" s="67">
        <f t="shared" si="2241"/>
        <v>79.488</v>
      </c>
      <c r="BY712" s="67">
        <f t="shared" si="2241"/>
        <v>79.488</v>
      </c>
      <c r="BZ712" s="67">
        <f t="shared" si="2241"/>
        <v>78.623999999999995</v>
      </c>
      <c r="CA712" s="67">
        <f t="shared" si="2241"/>
        <v>78.623999999999995</v>
      </c>
      <c r="CB712" s="67">
        <f t="shared" si="2241"/>
        <v>79.488</v>
      </c>
      <c r="CC712" s="67">
        <f t="shared" si="2241"/>
        <v>79.488</v>
      </c>
      <c r="CD712" s="67">
        <f t="shared" ref="CD712:CM721" si="2242">$G712*24*IF(AND(CD$672&gt;=$J712,CD$673&lt;=$K712),CD$674,IF(AND(CD$673&gt;$J712,CD$672&lt;$K712),(MIN(CD$673,$K712)-MAX(CD$672,$J712)+1),0))/1000</f>
        <v>77.760000000000005</v>
      </c>
      <c r="CE712" s="67">
        <f t="shared" si="2242"/>
        <v>78.623999999999995</v>
      </c>
      <c r="CF712" s="67">
        <f t="shared" si="2242"/>
        <v>79.488</v>
      </c>
      <c r="CG712" s="67">
        <f t="shared" si="2242"/>
        <v>79.488</v>
      </c>
      <c r="CH712" s="67">
        <f t="shared" si="2242"/>
        <v>77.760000000000005</v>
      </c>
      <c r="CI712" s="67">
        <f t="shared" si="2242"/>
        <v>78.623999999999995</v>
      </c>
      <c r="CJ712" s="67">
        <f t="shared" si="2242"/>
        <v>79.488</v>
      </c>
      <c r="CK712" s="67">
        <f t="shared" si="2242"/>
        <v>79.488</v>
      </c>
      <c r="CL712" s="67">
        <f t="shared" si="2242"/>
        <v>77.760000000000005</v>
      </c>
      <c r="CM712" s="67">
        <f t="shared" si="2242"/>
        <v>78.623999999999995</v>
      </c>
      <c r="CN712" s="67">
        <f t="shared" ref="CN712:CW721" si="2243">$G712*24*IF(AND(CN$672&gt;=$J712,CN$673&lt;=$K712),CN$674,IF(AND(CN$673&gt;$J712,CN$672&lt;$K712),(MIN(CN$673,$K712)-MAX(CN$672,$J712)+1),0))/1000</f>
        <v>79.488</v>
      </c>
      <c r="CO712" s="67">
        <f t="shared" si="2243"/>
        <v>79.488</v>
      </c>
      <c r="CP712" s="67">
        <f t="shared" si="2243"/>
        <v>78.623999999999995</v>
      </c>
      <c r="CQ712" s="67">
        <f t="shared" si="2243"/>
        <v>78.623999999999995</v>
      </c>
      <c r="CR712" s="67">
        <f t="shared" si="2243"/>
        <v>79.488</v>
      </c>
      <c r="CS712" s="67">
        <f t="shared" si="2243"/>
        <v>79.488</v>
      </c>
      <c r="CT712" s="67">
        <f t="shared" si="2243"/>
        <v>77.760000000000005</v>
      </c>
      <c r="CU712" s="67">
        <f t="shared" si="2243"/>
        <v>78.623999999999995</v>
      </c>
      <c r="CV712" s="67">
        <f t="shared" si="2243"/>
        <v>79.488</v>
      </c>
      <c r="CW712" s="67">
        <f t="shared" si="2243"/>
        <v>79.488</v>
      </c>
      <c r="CX712" s="67">
        <f t="shared" ref="CX712:DG721" si="2244">$G712*24*IF(AND(CX$672&gt;=$J712,CX$673&lt;=$K712),CX$674,IF(AND(CX$673&gt;$J712,CX$672&lt;$K712),(MIN(CX$673,$K712)-MAX(CX$672,$J712)+1),0))/1000</f>
        <v>77.760000000000005</v>
      </c>
      <c r="CY712" s="67">
        <f t="shared" si="2244"/>
        <v>78.623999999999995</v>
      </c>
      <c r="CZ712" s="67">
        <f t="shared" si="2244"/>
        <v>79.488</v>
      </c>
      <c r="DA712" s="67">
        <f t="shared" si="2244"/>
        <v>79.488</v>
      </c>
      <c r="DB712" s="67">
        <f t="shared" si="2244"/>
        <v>77.760000000000005</v>
      </c>
      <c r="DC712" s="67">
        <f t="shared" si="2244"/>
        <v>78.623999999999995</v>
      </c>
      <c r="DD712" s="67">
        <f t="shared" si="2244"/>
        <v>79.488</v>
      </c>
      <c r="DE712" s="67">
        <f t="shared" si="2244"/>
        <v>79.488</v>
      </c>
      <c r="DF712" s="67">
        <f t="shared" si="2244"/>
        <v>78.623999999999995</v>
      </c>
      <c r="DG712" s="67">
        <f t="shared" si="2244"/>
        <v>78.623999999999995</v>
      </c>
      <c r="DH712" s="67">
        <f t="shared" ref="DH712:DQ721" si="2245">$G712*24*IF(AND(DH$672&gt;=$J712,DH$673&lt;=$K712),DH$674,IF(AND(DH$673&gt;$J712,DH$672&lt;$K712),(MIN(DH$673,$K712)-MAX(DH$672,$J712)+1),0))/1000</f>
        <v>79.488</v>
      </c>
      <c r="DI712" s="67">
        <f t="shared" si="2245"/>
        <v>79.488</v>
      </c>
      <c r="DJ712" s="67">
        <f t="shared" si="2245"/>
        <v>77.760000000000005</v>
      </c>
      <c r="DK712" s="67">
        <f t="shared" si="2245"/>
        <v>78.623999999999995</v>
      </c>
      <c r="DL712" s="67">
        <f t="shared" si="2245"/>
        <v>79.488</v>
      </c>
      <c r="DM712" s="67">
        <f t="shared" si="2245"/>
        <v>79.488</v>
      </c>
      <c r="DN712" s="67">
        <f t="shared" si="2245"/>
        <v>0</v>
      </c>
      <c r="DO712" s="67">
        <f t="shared" si="2245"/>
        <v>0</v>
      </c>
      <c r="DP712" s="67">
        <f t="shared" si="2245"/>
        <v>0</v>
      </c>
      <c r="DQ712" s="67">
        <f t="shared" si="2245"/>
        <v>0</v>
      </c>
      <c r="DR712" s="67">
        <f t="shared" ref="DR712:EA721" si="2246">$G712*24*IF(AND(DR$672&gt;=$J712,DR$673&lt;=$K712),DR$674,IF(AND(DR$673&gt;$J712,DR$672&lt;$K712),(MIN(DR$673,$K712)-MAX(DR$672,$J712)+1),0))/1000</f>
        <v>0</v>
      </c>
      <c r="DS712" s="67">
        <f t="shared" si="2246"/>
        <v>0</v>
      </c>
      <c r="DT712" s="67">
        <f t="shared" si="2246"/>
        <v>0</v>
      </c>
      <c r="DU712" s="67">
        <f t="shared" si="2246"/>
        <v>0</v>
      </c>
      <c r="DV712" s="67">
        <f t="shared" si="2246"/>
        <v>0</v>
      </c>
      <c r="DW712" s="67">
        <f t="shared" si="2246"/>
        <v>0</v>
      </c>
      <c r="DX712" s="67">
        <f t="shared" si="2246"/>
        <v>0</v>
      </c>
      <c r="DY712" s="67">
        <f t="shared" si="2246"/>
        <v>0</v>
      </c>
      <c r="DZ712" s="67">
        <f t="shared" si="2246"/>
        <v>0</v>
      </c>
      <c r="EA712" s="67">
        <f t="shared" si="2246"/>
        <v>0</v>
      </c>
      <c r="EB712" s="67">
        <f t="shared" ref="EB712:EK721" si="2247">$G712*24*IF(AND(EB$672&gt;=$J712,EB$673&lt;=$K712),EB$674,IF(AND(EB$673&gt;$J712,EB$672&lt;$K712),(MIN(EB$673,$K712)-MAX(EB$672,$J712)+1),0))/1000</f>
        <v>0</v>
      </c>
      <c r="EC712" s="67">
        <f t="shared" si="2247"/>
        <v>0</v>
      </c>
      <c r="ED712" s="67">
        <f t="shared" si="2247"/>
        <v>0</v>
      </c>
      <c r="EE712" s="67">
        <f t="shared" si="2247"/>
        <v>0</v>
      </c>
      <c r="EF712" s="67">
        <f t="shared" si="2247"/>
        <v>0</v>
      </c>
      <c r="EG712" s="67">
        <f t="shared" si="2247"/>
        <v>0</v>
      </c>
      <c r="EH712" s="67">
        <f t="shared" si="2247"/>
        <v>0</v>
      </c>
      <c r="EI712" s="67">
        <f t="shared" si="2247"/>
        <v>0</v>
      </c>
      <c r="EJ712" s="67">
        <f t="shared" si="2247"/>
        <v>0</v>
      </c>
      <c r="EK712" s="67">
        <f t="shared" si="2247"/>
        <v>0</v>
      </c>
      <c r="EL712" s="67">
        <f t="shared" ref="EL712:EU721" si="2248">$G712*24*IF(AND(EL$672&gt;=$J712,EL$673&lt;=$K712),EL$674,IF(AND(EL$673&gt;$J712,EL$672&lt;$K712),(MIN(EL$673,$K712)-MAX(EL$672,$J712)+1),0))/1000</f>
        <v>0</v>
      </c>
      <c r="EM712" s="67">
        <f t="shared" si="2248"/>
        <v>0</v>
      </c>
      <c r="EN712" s="67">
        <f t="shared" si="2248"/>
        <v>0</v>
      </c>
      <c r="EO712" s="67">
        <f t="shared" si="2248"/>
        <v>0</v>
      </c>
      <c r="EP712" s="67">
        <f t="shared" si="2248"/>
        <v>0</v>
      </c>
      <c r="EQ712" s="67">
        <f t="shared" si="2248"/>
        <v>0</v>
      </c>
      <c r="ER712" s="67">
        <f t="shared" si="2248"/>
        <v>0</v>
      </c>
      <c r="ES712" s="67">
        <f t="shared" si="2248"/>
        <v>0</v>
      </c>
      <c r="ET712" s="67">
        <f t="shared" si="2248"/>
        <v>0</v>
      </c>
      <c r="EU712" s="67">
        <f t="shared" si="2248"/>
        <v>0</v>
      </c>
      <c r="EV712" s="67">
        <f t="shared" ref="EV712:FE721" si="2249">$G712*24*IF(AND(EV$672&gt;=$J712,EV$673&lt;=$K712),EV$674,IF(AND(EV$673&gt;$J712,EV$672&lt;$K712),(MIN(EV$673,$K712)-MAX(EV$672,$J712)+1),0))/1000</f>
        <v>0</v>
      </c>
      <c r="EW712" s="67">
        <f t="shared" si="2249"/>
        <v>0</v>
      </c>
      <c r="EX712" s="67">
        <f t="shared" si="2249"/>
        <v>0</v>
      </c>
      <c r="EY712" s="67">
        <f t="shared" si="2249"/>
        <v>0</v>
      </c>
      <c r="EZ712" s="67">
        <f t="shared" si="2249"/>
        <v>0</v>
      </c>
      <c r="FA712" s="67">
        <f t="shared" si="2249"/>
        <v>0</v>
      </c>
      <c r="FB712" s="67">
        <f t="shared" si="2249"/>
        <v>0</v>
      </c>
      <c r="FC712" s="67">
        <f t="shared" si="2249"/>
        <v>0</v>
      </c>
      <c r="FD712" s="67">
        <f t="shared" si="2249"/>
        <v>0</v>
      </c>
      <c r="FE712" s="67">
        <f t="shared" si="2249"/>
        <v>0</v>
      </c>
      <c r="FF712" s="67">
        <f t="shared" ref="FF712:FO721" si="2250">$G712*24*IF(AND(FF$672&gt;=$J712,FF$673&lt;=$K712),FF$674,IF(AND(FF$673&gt;$J712,FF$672&lt;$K712),(MIN(FF$673,$K712)-MAX(FF$672,$J712)+1),0))/1000</f>
        <v>0</v>
      </c>
      <c r="FG712" s="67">
        <f t="shared" si="2250"/>
        <v>0</v>
      </c>
      <c r="FH712" s="67">
        <f t="shared" si="2250"/>
        <v>0</v>
      </c>
      <c r="FI712" s="67">
        <f t="shared" si="2250"/>
        <v>0</v>
      </c>
      <c r="FJ712" s="67">
        <f t="shared" si="2250"/>
        <v>0</v>
      </c>
      <c r="FK712" s="67">
        <f t="shared" si="2250"/>
        <v>0</v>
      </c>
      <c r="FL712" s="67">
        <f t="shared" si="2250"/>
        <v>0</v>
      </c>
      <c r="FM712" s="67">
        <f t="shared" si="2250"/>
        <v>0</v>
      </c>
      <c r="FN712" s="67">
        <f t="shared" si="2250"/>
        <v>0</v>
      </c>
      <c r="FO712" s="67">
        <f t="shared" si="2250"/>
        <v>0</v>
      </c>
      <c r="FP712" s="67">
        <f t="shared" ref="FP712:GC721" si="2251">$G712*24*IF(AND(FP$672&gt;=$J712,FP$673&lt;=$K712),FP$674,IF(AND(FP$673&gt;$J712,FP$672&lt;$K712),(MIN(FP$673,$K712)-MAX(FP$672,$J712)+1),0))/1000</f>
        <v>0</v>
      </c>
      <c r="FQ712" s="67">
        <f t="shared" si="2251"/>
        <v>0</v>
      </c>
      <c r="FR712" s="67">
        <f t="shared" si="2251"/>
        <v>0</v>
      </c>
      <c r="FS712" s="67">
        <f t="shared" si="2251"/>
        <v>0</v>
      </c>
      <c r="FT712" s="67">
        <f t="shared" si="2251"/>
        <v>0</v>
      </c>
      <c r="FU712" s="67">
        <f t="shared" si="2251"/>
        <v>0</v>
      </c>
      <c r="FV712" s="67">
        <f t="shared" si="2251"/>
        <v>0</v>
      </c>
      <c r="FW712" s="67">
        <f t="shared" si="2251"/>
        <v>0</v>
      </c>
      <c r="FX712" s="67">
        <f t="shared" si="2251"/>
        <v>0</v>
      </c>
      <c r="FY712" s="67">
        <f t="shared" si="2251"/>
        <v>0</v>
      </c>
      <c r="FZ712" s="67">
        <f t="shared" si="2251"/>
        <v>0</v>
      </c>
      <c r="GA712" s="67">
        <f t="shared" si="2251"/>
        <v>0</v>
      </c>
      <c r="GB712" s="67">
        <f t="shared" si="2251"/>
        <v>0</v>
      </c>
      <c r="GC712" s="67">
        <f t="shared" si="2251"/>
        <v>0</v>
      </c>
      <c r="GD712" s="2"/>
    </row>
    <row r="713" spans="1:186" hidden="1" outlineLevel="1" x14ac:dyDescent="0.35">
      <c r="A713" s="10"/>
      <c r="B713" s="10">
        <f t="shared" si="2237"/>
        <v>6</v>
      </c>
      <c r="C713" s="10" t="str">
        <f>INDEX('ACR quantidade'!$D:$D,MATCH($B713,'ACR quantidade'!$B:$B,0),1)</f>
        <v>AXIA Energia Sul</v>
      </c>
      <c r="D713" s="10" t="str">
        <f>INDEX('ACR quantidade'!$F:$F,MATCH($B713,'ACR quantidade'!$B:$B,0),1)</f>
        <v>Eólica</v>
      </c>
      <c r="E713" s="10" t="str">
        <f>INDEX('ACR quantidade'!$E:$E,MATCH($B713,'ACR quantidade'!$B:$B,0),1)</f>
        <v>Cerro Chato I</v>
      </c>
      <c r="F713" s="10" t="str">
        <f>INDEX('ACR quantidade'!$H:$H,MATCH($B713,'ACR quantidade'!$B:$B,0),1)</f>
        <v>S</v>
      </c>
      <c r="G713" s="12">
        <f>IFERROR(INDEX('ACR quantidade'!$K:$K,MATCH($B713,'ACR quantidade'!$B:$B,0),1),0)</f>
        <v>10.68</v>
      </c>
      <c r="H713" s="12">
        <f>IFERROR(INDEX('ACR quantidade'!$L:$L,MATCH($B713,'ACR quantidade'!$B:$B,0),1),0)</f>
        <v>317.47000000000003</v>
      </c>
      <c r="I713" s="11" t="s">
        <v>73</v>
      </c>
      <c r="J713" s="13">
        <f>IFERROR(INDEX('ACR quantidade'!$I:$I,MATCH($B713,'ACR quantidade'!$B:$B,0),1),0)</f>
        <v>41091</v>
      </c>
      <c r="K713" s="13">
        <f>IFERROR(INDEX('ACR quantidade'!$J:$J,MATCH($B713,'ACR quantidade'!$B:$B,0),1),0)</f>
        <v>48395</v>
      </c>
      <c r="L713" s="10"/>
      <c r="M713" s="50" t="str">
        <f t="shared" si="2218"/>
        <v>Cerro Chato I</v>
      </c>
      <c r="N713" s="67">
        <f t="shared" si="2219"/>
        <v>93.556799999999996</v>
      </c>
      <c r="O713" s="67">
        <f t="shared" si="2219"/>
        <v>93.556799999999996</v>
      </c>
      <c r="P713" s="67">
        <f t="shared" si="2219"/>
        <v>93.556799999999996</v>
      </c>
      <c r="Q713" s="67">
        <f t="shared" si="2219"/>
        <v>93.813119999999998</v>
      </c>
      <c r="R713" s="67">
        <f t="shared" si="2219"/>
        <v>93.556799999999996</v>
      </c>
      <c r="S713" s="67">
        <f t="shared" si="2219"/>
        <v>93.556799999999996</v>
      </c>
      <c r="T713" s="67">
        <f t="shared" si="2219"/>
        <v>93.556799999999996</v>
      </c>
      <c r="U713" s="67">
        <f t="shared" si="2219"/>
        <v>46.650239999999997</v>
      </c>
      <c r="V713" s="67">
        <f t="shared" si="2219"/>
        <v>0</v>
      </c>
      <c r="W713" s="67">
        <f t="shared" si="2219"/>
        <v>0</v>
      </c>
      <c r="X713" s="67">
        <f t="shared" si="2220"/>
        <v>0</v>
      </c>
      <c r="Y713" s="67">
        <f t="shared" si="2220"/>
        <v>0</v>
      </c>
      <c r="Z713" s="67">
        <f t="shared" si="2220"/>
        <v>0</v>
      </c>
      <c r="AA713" s="67">
        <f t="shared" si="2220"/>
        <v>0</v>
      </c>
      <c r="AB713" s="67">
        <f t="shared" si="2220"/>
        <v>0</v>
      </c>
      <c r="AC713" s="67">
        <f t="shared" si="2220"/>
        <v>0</v>
      </c>
      <c r="AD713" s="67">
        <f t="shared" si="2220"/>
        <v>0</v>
      </c>
      <c r="AE713" s="67">
        <f t="shared" si="2220"/>
        <v>0</v>
      </c>
      <c r="AF713" s="67">
        <f t="shared" si="2220"/>
        <v>0</v>
      </c>
      <c r="AG713" s="67">
        <f t="shared" si="2220"/>
        <v>0</v>
      </c>
      <c r="AH713" s="67">
        <f t="shared" si="2221"/>
        <v>0</v>
      </c>
      <c r="AI713" s="67">
        <f t="shared" si="2221"/>
        <v>0</v>
      </c>
      <c r="AJ713" s="67">
        <f t="shared" si="2221"/>
        <v>0</v>
      </c>
      <c r="AK713" s="67">
        <f t="shared" si="2221"/>
        <v>0</v>
      </c>
      <c r="AL713" s="67">
        <f t="shared" si="2221"/>
        <v>0</v>
      </c>
      <c r="AM713" s="67">
        <f t="shared" si="2221"/>
        <v>0</v>
      </c>
      <c r="AN713" s="67">
        <f t="shared" si="2221"/>
        <v>0</v>
      </c>
      <c r="AO713" s="67">
        <f t="shared" si="2221"/>
        <v>0</v>
      </c>
      <c r="AP713" s="67">
        <f t="shared" si="2221"/>
        <v>0</v>
      </c>
      <c r="AQ713" s="67">
        <f t="shared" si="2221"/>
        <v>0</v>
      </c>
      <c r="AR713" s="67">
        <f t="shared" si="2221"/>
        <v>0</v>
      </c>
      <c r="AS713" s="67">
        <f t="shared" si="2221"/>
        <v>0</v>
      </c>
      <c r="AT713" s="67">
        <f t="shared" si="2221"/>
        <v>0</v>
      </c>
      <c r="AU713" s="67">
        <f t="shared" si="2221"/>
        <v>0</v>
      </c>
      <c r="AV713" s="2"/>
      <c r="AW713" s="50" t="str">
        <f t="shared" si="2222"/>
        <v>Cerro Chato I</v>
      </c>
      <c r="AX713" s="67">
        <f t="shared" si="2238"/>
        <v>23.0688</v>
      </c>
      <c r="AY713" s="67">
        <f t="shared" si="2238"/>
        <v>23.325119999999998</v>
      </c>
      <c r="AZ713" s="67">
        <f t="shared" si="2239"/>
        <v>23.581439999999997</v>
      </c>
      <c r="BA713" s="67">
        <f t="shared" si="2239"/>
        <v>23.581439999999997</v>
      </c>
      <c r="BB713" s="67">
        <f t="shared" si="2239"/>
        <v>23.0688</v>
      </c>
      <c r="BC713" s="67">
        <f t="shared" si="2239"/>
        <v>23.325119999999998</v>
      </c>
      <c r="BD713" s="67">
        <f t="shared" si="2239"/>
        <v>23.581439999999997</v>
      </c>
      <c r="BE713" s="67">
        <f t="shared" si="2239"/>
        <v>23.581439999999997</v>
      </c>
      <c r="BF713" s="67">
        <f t="shared" si="2239"/>
        <v>23.0688</v>
      </c>
      <c r="BG713" s="67">
        <f t="shared" si="2239"/>
        <v>23.325119999999998</v>
      </c>
      <c r="BH713" s="67">
        <f t="shared" si="2239"/>
        <v>23.581439999999997</v>
      </c>
      <c r="BI713" s="67">
        <f t="shared" si="2239"/>
        <v>23.581439999999997</v>
      </c>
      <c r="BJ713" s="67">
        <f t="shared" si="2240"/>
        <v>23.325119999999998</v>
      </c>
      <c r="BK713" s="67">
        <f t="shared" si="2240"/>
        <v>23.325119999999998</v>
      </c>
      <c r="BL713" s="67">
        <f t="shared" si="2240"/>
        <v>23.581439999999997</v>
      </c>
      <c r="BM713" s="67">
        <f t="shared" si="2240"/>
        <v>23.581439999999997</v>
      </c>
      <c r="BN713" s="67">
        <f t="shared" si="2240"/>
        <v>23.0688</v>
      </c>
      <c r="BO713" s="67">
        <f t="shared" si="2240"/>
        <v>23.325119999999998</v>
      </c>
      <c r="BP713" s="67">
        <f t="shared" si="2240"/>
        <v>23.581439999999997</v>
      </c>
      <c r="BQ713" s="67">
        <f t="shared" si="2240"/>
        <v>23.581439999999997</v>
      </c>
      <c r="BR713" s="67">
        <f t="shared" si="2240"/>
        <v>23.0688</v>
      </c>
      <c r="BS713" s="67">
        <f t="shared" si="2240"/>
        <v>23.325119999999998</v>
      </c>
      <c r="BT713" s="67">
        <f t="shared" si="2241"/>
        <v>23.581439999999997</v>
      </c>
      <c r="BU713" s="67">
        <f t="shared" si="2241"/>
        <v>23.581439999999997</v>
      </c>
      <c r="BV713" s="67">
        <f t="shared" si="2241"/>
        <v>23.0688</v>
      </c>
      <c r="BW713" s="67">
        <f t="shared" si="2241"/>
        <v>23.325119999999998</v>
      </c>
      <c r="BX713" s="67">
        <f t="shared" si="2241"/>
        <v>23.581439999999997</v>
      </c>
      <c r="BY713" s="67">
        <f t="shared" si="2241"/>
        <v>23.581439999999997</v>
      </c>
      <c r="BZ713" s="67">
        <f t="shared" si="2241"/>
        <v>23.325119999999998</v>
      </c>
      <c r="CA713" s="67">
        <f t="shared" si="2241"/>
        <v>23.325119999999998</v>
      </c>
      <c r="CB713" s="67">
        <f t="shared" si="2241"/>
        <v>0</v>
      </c>
      <c r="CC713" s="67">
        <f t="shared" si="2241"/>
        <v>0</v>
      </c>
      <c r="CD713" s="67">
        <f t="shared" si="2242"/>
        <v>0</v>
      </c>
      <c r="CE713" s="67">
        <f t="shared" si="2242"/>
        <v>0</v>
      </c>
      <c r="CF713" s="67">
        <f t="shared" si="2242"/>
        <v>0</v>
      </c>
      <c r="CG713" s="67">
        <f t="shared" si="2242"/>
        <v>0</v>
      </c>
      <c r="CH713" s="67">
        <f t="shared" si="2242"/>
        <v>0</v>
      </c>
      <c r="CI713" s="67">
        <f t="shared" si="2242"/>
        <v>0</v>
      </c>
      <c r="CJ713" s="67">
        <f t="shared" si="2242"/>
        <v>0</v>
      </c>
      <c r="CK713" s="67">
        <f t="shared" si="2242"/>
        <v>0</v>
      </c>
      <c r="CL713" s="67">
        <f t="shared" si="2242"/>
        <v>0</v>
      </c>
      <c r="CM713" s="67">
        <f t="shared" si="2242"/>
        <v>0</v>
      </c>
      <c r="CN713" s="67">
        <f t="shared" si="2243"/>
        <v>0</v>
      </c>
      <c r="CO713" s="67">
        <f t="shared" si="2243"/>
        <v>0</v>
      </c>
      <c r="CP713" s="67">
        <f t="shared" si="2243"/>
        <v>0</v>
      </c>
      <c r="CQ713" s="67">
        <f t="shared" si="2243"/>
        <v>0</v>
      </c>
      <c r="CR713" s="67">
        <f t="shared" si="2243"/>
        <v>0</v>
      </c>
      <c r="CS713" s="67">
        <f t="shared" si="2243"/>
        <v>0</v>
      </c>
      <c r="CT713" s="67">
        <f t="shared" si="2243"/>
        <v>0</v>
      </c>
      <c r="CU713" s="67">
        <f t="shared" si="2243"/>
        <v>0</v>
      </c>
      <c r="CV713" s="67">
        <f t="shared" si="2243"/>
        <v>0</v>
      </c>
      <c r="CW713" s="67">
        <f t="shared" si="2243"/>
        <v>0</v>
      </c>
      <c r="CX713" s="67">
        <f t="shared" si="2244"/>
        <v>0</v>
      </c>
      <c r="CY713" s="67">
        <f t="shared" si="2244"/>
        <v>0</v>
      </c>
      <c r="CZ713" s="67">
        <f t="shared" si="2244"/>
        <v>0</v>
      </c>
      <c r="DA713" s="67">
        <f t="shared" si="2244"/>
        <v>0</v>
      </c>
      <c r="DB713" s="67">
        <f t="shared" si="2244"/>
        <v>0</v>
      </c>
      <c r="DC713" s="67">
        <f t="shared" si="2244"/>
        <v>0</v>
      </c>
      <c r="DD713" s="67">
        <f t="shared" si="2244"/>
        <v>0</v>
      </c>
      <c r="DE713" s="67">
        <f t="shared" si="2244"/>
        <v>0</v>
      </c>
      <c r="DF713" s="67">
        <f t="shared" si="2244"/>
        <v>0</v>
      </c>
      <c r="DG713" s="67">
        <f t="shared" si="2244"/>
        <v>0</v>
      </c>
      <c r="DH713" s="67">
        <f t="shared" si="2245"/>
        <v>0</v>
      </c>
      <c r="DI713" s="67">
        <f t="shared" si="2245"/>
        <v>0</v>
      </c>
      <c r="DJ713" s="67">
        <f t="shared" si="2245"/>
        <v>0</v>
      </c>
      <c r="DK713" s="67">
        <f t="shared" si="2245"/>
        <v>0</v>
      </c>
      <c r="DL713" s="67">
        <f t="shared" si="2245"/>
        <v>0</v>
      </c>
      <c r="DM713" s="67">
        <f t="shared" si="2245"/>
        <v>0</v>
      </c>
      <c r="DN713" s="67">
        <f t="shared" si="2245"/>
        <v>0</v>
      </c>
      <c r="DO713" s="67">
        <f t="shared" si="2245"/>
        <v>0</v>
      </c>
      <c r="DP713" s="67">
        <f t="shared" si="2245"/>
        <v>0</v>
      </c>
      <c r="DQ713" s="67">
        <f t="shared" si="2245"/>
        <v>0</v>
      </c>
      <c r="DR713" s="67">
        <f t="shared" si="2246"/>
        <v>0</v>
      </c>
      <c r="DS713" s="67">
        <f t="shared" si="2246"/>
        <v>0</v>
      </c>
      <c r="DT713" s="67">
        <f t="shared" si="2246"/>
        <v>0</v>
      </c>
      <c r="DU713" s="67">
        <f t="shared" si="2246"/>
        <v>0</v>
      </c>
      <c r="DV713" s="67">
        <f t="shared" si="2246"/>
        <v>0</v>
      </c>
      <c r="DW713" s="67">
        <f t="shared" si="2246"/>
        <v>0</v>
      </c>
      <c r="DX713" s="67">
        <f t="shared" si="2246"/>
        <v>0</v>
      </c>
      <c r="DY713" s="67">
        <f t="shared" si="2246"/>
        <v>0</v>
      </c>
      <c r="DZ713" s="67">
        <f t="shared" si="2246"/>
        <v>0</v>
      </c>
      <c r="EA713" s="67">
        <f t="shared" si="2246"/>
        <v>0</v>
      </c>
      <c r="EB713" s="67">
        <f t="shared" si="2247"/>
        <v>0</v>
      </c>
      <c r="EC713" s="67">
        <f t="shared" si="2247"/>
        <v>0</v>
      </c>
      <c r="ED713" s="67">
        <f t="shared" si="2247"/>
        <v>0</v>
      </c>
      <c r="EE713" s="67">
        <f t="shared" si="2247"/>
        <v>0</v>
      </c>
      <c r="EF713" s="67">
        <f t="shared" si="2247"/>
        <v>0</v>
      </c>
      <c r="EG713" s="67">
        <f t="shared" si="2247"/>
        <v>0</v>
      </c>
      <c r="EH713" s="67">
        <f t="shared" si="2247"/>
        <v>0</v>
      </c>
      <c r="EI713" s="67">
        <f t="shared" si="2247"/>
        <v>0</v>
      </c>
      <c r="EJ713" s="67">
        <f t="shared" si="2247"/>
        <v>0</v>
      </c>
      <c r="EK713" s="67">
        <f t="shared" si="2247"/>
        <v>0</v>
      </c>
      <c r="EL713" s="67">
        <f t="shared" si="2248"/>
        <v>0</v>
      </c>
      <c r="EM713" s="67">
        <f t="shared" si="2248"/>
        <v>0</v>
      </c>
      <c r="EN713" s="67">
        <f t="shared" si="2248"/>
        <v>0</v>
      </c>
      <c r="EO713" s="67">
        <f t="shared" si="2248"/>
        <v>0</v>
      </c>
      <c r="EP713" s="67">
        <f t="shared" si="2248"/>
        <v>0</v>
      </c>
      <c r="EQ713" s="67">
        <f t="shared" si="2248"/>
        <v>0</v>
      </c>
      <c r="ER713" s="67">
        <f t="shared" si="2248"/>
        <v>0</v>
      </c>
      <c r="ES713" s="67">
        <f t="shared" si="2248"/>
        <v>0</v>
      </c>
      <c r="ET713" s="67">
        <f t="shared" si="2248"/>
        <v>0</v>
      </c>
      <c r="EU713" s="67">
        <f t="shared" si="2248"/>
        <v>0</v>
      </c>
      <c r="EV713" s="67">
        <f t="shared" si="2249"/>
        <v>0</v>
      </c>
      <c r="EW713" s="67">
        <f t="shared" si="2249"/>
        <v>0</v>
      </c>
      <c r="EX713" s="67">
        <f t="shared" si="2249"/>
        <v>0</v>
      </c>
      <c r="EY713" s="67">
        <f t="shared" si="2249"/>
        <v>0</v>
      </c>
      <c r="EZ713" s="67">
        <f t="shared" si="2249"/>
        <v>0</v>
      </c>
      <c r="FA713" s="67">
        <f t="shared" si="2249"/>
        <v>0</v>
      </c>
      <c r="FB713" s="67">
        <f t="shared" si="2249"/>
        <v>0</v>
      </c>
      <c r="FC713" s="67">
        <f t="shared" si="2249"/>
        <v>0</v>
      </c>
      <c r="FD713" s="67">
        <f t="shared" si="2249"/>
        <v>0</v>
      </c>
      <c r="FE713" s="67">
        <f t="shared" si="2249"/>
        <v>0</v>
      </c>
      <c r="FF713" s="67">
        <f t="shared" si="2250"/>
        <v>0</v>
      </c>
      <c r="FG713" s="67">
        <f t="shared" si="2250"/>
        <v>0</v>
      </c>
      <c r="FH713" s="67">
        <f t="shared" si="2250"/>
        <v>0</v>
      </c>
      <c r="FI713" s="67">
        <f t="shared" si="2250"/>
        <v>0</v>
      </c>
      <c r="FJ713" s="67">
        <f t="shared" si="2250"/>
        <v>0</v>
      </c>
      <c r="FK713" s="67">
        <f t="shared" si="2250"/>
        <v>0</v>
      </c>
      <c r="FL713" s="67">
        <f t="shared" si="2250"/>
        <v>0</v>
      </c>
      <c r="FM713" s="67">
        <f t="shared" si="2250"/>
        <v>0</v>
      </c>
      <c r="FN713" s="67">
        <f t="shared" si="2250"/>
        <v>0</v>
      </c>
      <c r="FO713" s="67">
        <f t="shared" si="2250"/>
        <v>0</v>
      </c>
      <c r="FP713" s="67">
        <f t="shared" si="2251"/>
        <v>0</v>
      </c>
      <c r="FQ713" s="67">
        <f t="shared" si="2251"/>
        <v>0</v>
      </c>
      <c r="FR713" s="67">
        <f t="shared" si="2251"/>
        <v>0</v>
      </c>
      <c r="FS713" s="67">
        <f t="shared" si="2251"/>
        <v>0</v>
      </c>
      <c r="FT713" s="67">
        <f t="shared" si="2251"/>
        <v>0</v>
      </c>
      <c r="FU713" s="67">
        <f t="shared" si="2251"/>
        <v>0</v>
      </c>
      <c r="FV713" s="67">
        <f t="shared" si="2251"/>
        <v>0</v>
      </c>
      <c r="FW713" s="67">
        <f t="shared" si="2251"/>
        <v>0</v>
      </c>
      <c r="FX713" s="67">
        <f t="shared" si="2251"/>
        <v>0</v>
      </c>
      <c r="FY713" s="67">
        <f t="shared" si="2251"/>
        <v>0</v>
      </c>
      <c r="FZ713" s="67">
        <f t="shared" si="2251"/>
        <v>0</v>
      </c>
      <c r="GA713" s="67">
        <f t="shared" si="2251"/>
        <v>0</v>
      </c>
      <c r="GB713" s="67">
        <f t="shared" si="2251"/>
        <v>0</v>
      </c>
      <c r="GC713" s="67">
        <f t="shared" si="2251"/>
        <v>0</v>
      </c>
      <c r="GD713" s="2"/>
    </row>
    <row r="714" spans="1:186" hidden="1" outlineLevel="1" x14ac:dyDescent="0.35">
      <c r="A714" s="10"/>
      <c r="B714" s="10">
        <f t="shared" si="2237"/>
        <v>7</v>
      </c>
      <c r="C714" s="10" t="str">
        <f>INDEX('ACR quantidade'!$D:$D,MATCH($B714,'ACR quantidade'!$B:$B,0),1)</f>
        <v>AXIA Energia Sul</v>
      </c>
      <c r="D714" s="10" t="str">
        <f>INDEX('ACR quantidade'!$F:$F,MATCH($B714,'ACR quantidade'!$B:$B,0),1)</f>
        <v>Eólica</v>
      </c>
      <c r="E714" s="10" t="str">
        <f>INDEX('ACR quantidade'!$E:$E,MATCH($B714,'ACR quantidade'!$B:$B,0),1)</f>
        <v>Cerro Chato II</v>
      </c>
      <c r="F714" s="10" t="str">
        <f>INDEX('ACR quantidade'!$H:$H,MATCH($B714,'ACR quantidade'!$B:$B,0),1)</f>
        <v>S</v>
      </c>
      <c r="G714" s="12">
        <f>IFERROR(INDEX('ACR quantidade'!$K:$K,MATCH($B714,'ACR quantidade'!$B:$B,0),1),0)</f>
        <v>10.97</v>
      </c>
      <c r="H714" s="12">
        <f>IFERROR(INDEX('ACR quantidade'!$L:$L,MATCH($B714,'ACR quantidade'!$B:$B,0),1),0)</f>
        <v>317.47000000000003</v>
      </c>
      <c r="I714" s="11" t="s">
        <v>73</v>
      </c>
      <c r="J714" s="13">
        <f>IFERROR(INDEX('ACR quantidade'!$I:$I,MATCH($B714,'ACR quantidade'!$B:$B,0),1),0)</f>
        <v>41091</v>
      </c>
      <c r="K714" s="13">
        <f>IFERROR(INDEX('ACR quantidade'!$J:$J,MATCH($B714,'ACR quantidade'!$B:$B,0),1),0)</f>
        <v>48395</v>
      </c>
      <c r="L714" s="10"/>
      <c r="M714" s="50" t="str">
        <f t="shared" si="2218"/>
        <v>Cerro Chato II</v>
      </c>
      <c r="N714" s="67">
        <f t="shared" si="2219"/>
        <v>96.097200000000015</v>
      </c>
      <c r="O714" s="67">
        <f t="shared" si="2219"/>
        <v>96.097200000000015</v>
      </c>
      <c r="P714" s="67">
        <f t="shared" si="2219"/>
        <v>96.097200000000015</v>
      </c>
      <c r="Q714" s="67">
        <f t="shared" si="2219"/>
        <v>96.36048000000001</v>
      </c>
      <c r="R714" s="67">
        <f t="shared" si="2219"/>
        <v>96.097200000000015</v>
      </c>
      <c r="S714" s="67">
        <f t="shared" si="2219"/>
        <v>96.097200000000015</v>
      </c>
      <c r="T714" s="67">
        <f t="shared" si="2219"/>
        <v>96.097200000000015</v>
      </c>
      <c r="U714" s="67">
        <f t="shared" si="2219"/>
        <v>47.916960000000003</v>
      </c>
      <c r="V714" s="67">
        <f t="shared" si="2219"/>
        <v>0</v>
      </c>
      <c r="W714" s="67">
        <f t="shared" si="2219"/>
        <v>0</v>
      </c>
      <c r="X714" s="67">
        <f t="shared" si="2220"/>
        <v>0</v>
      </c>
      <c r="Y714" s="67">
        <f t="shared" si="2220"/>
        <v>0</v>
      </c>
      <c r="Z714" s="67">
        <f t="shared" si="2220"/>
        <v>0</v>
      </c>
      <c r="AA714" s="67">
        <f t="shared" si="2220"/>
        <v>0</v>
      </c>
      <c r="AB714" s="67">
        <f t="shared" si="2220"/>
        <v>0</v>
      </c>
      <c r="AC714" s="67">
        <f t="shared" si="2220"/>
        <v>0</v>
      </c>
      <c r="AD714" s="67">
        <f t="shared" si="2220"/>
        <v>0</v>
      </c>
      <c r="AE714" s="67">
        <f t="shared" si="2220"/>
        <v>0</v>
      </c>
      <c r="AF714" s="67">
        <f t="shared" si="2220"/>
        <v>0</v>
      </c>
      <c r="AG714" s="67">
        <f t="shared" si="2220"/>
        <v>0</v>
      </c>
      <c r="AH714" s="67">
        <f t="shared" si="2221"/>
        <v>0</v>
      </c>
      <c r="AI714" s="67">
        <f t="shared" si="2221"/>
        <v>0</v>
      </c>
      <c r="AJ714" s="67">
        <f t="shared" si="2221"/>
        <v>0</v>
      </c>
      <c r="AK714" s="67">
        <f t="shared" si="2221"/>
        <v>0</v>
      </c>
      <c r="AL714" s="67">
        <f t="shared" si="2221"/>
        <v>0</v>
      </c>
      <c r="AM714" s="67">
        <f t="shared" si="2221"/>
        <v>0</v>
      </c>
      <c r="AN714" s="67">
        <f t="shared" si="2221"/>
        <v>0</v>
      </c>
      <c r="AO714" s="67">
        <f t="shared" si="2221"/>
        <v>0</v>
      </c>
      <c r="AP714" s="67">
        <f t="shared" si="2221"/>
        <v>0</v>
      </c>
      <c r="AQ714" s="67">
        <f t="shared" si="2221"/>
        <v>0</v>
      </c>
      <c r="AR714" s="67">
        <f t="shared" si="2221"/>
        <v>0</v>
      </c>
      <c r="AS714" s="67">
        <f t="shared" si="2221"/>
        <v>0</v>
      </c>
      <c r="AT714" s="67">
        <f t="shared" si="2221"/>
        <v>0</v>
      </c>
      <c r="AU714" s="67">
        <f t="shared" si="2221"/>
        <v>0</v>
      </c>
      <c r="AV714" s="2"/>
      <c r="AW714" s="50" t="str">
        <f t="shared" si="2222"/>
        <v>Cerro Chato II</v>
      </c>
      <c r="AX714" s="67">
        <f t="shared" si="2238"/>
        <v>23.695200000000003</v>
      </c>
      <c r="AY714" s="67">
        <f t="shared" si="2238"/>
        <v>23.958480000000002</v>
      </c>
      <c r="AZ714" s="67">
        <f t="shared" si="2239"/>
        <v>24.221760000000003</v>
      </c>
      <c r="BA714" s="67">
        <f t="shared" si="2239"/>
        <v>24.221760000000003</v>
      </c>
      <c r="BB714" s="67">
        <f t="shared" si="2239"/>
        <v>23.695200000000003</v>
      </c>
      <c r="BC714" s="67">
        <f t="shared" si="2239"/>
        <v>23.958480000000002</v>
      </c>
      <c r="BD714" s="67">
        <f t="shared" si="2239"/>
        <v>24.221760000000003</v>
      </c>
      <c r="BE714" s="67">
        <f t="shared" si="2239"/>
        <v>24.221760000000003</v>
      </c>
      <c r="BF714" s="67">
        <f t="shared" si="2239"/>
        <v>23.695200000000003</v>
      </c>
      <c r="BG714" s="67">
        <f t="shared" si="2239"/>
        <v>23.958480000000002</v>
      </c>
      <c r="BH714" s="67">
        <f t="shared" si="2239"/>
        <v>24.221760000000003</v>
      </c>
      <c r="BI714" s="67">
        <f t="shared" si="2239"/>
        <v>24.221760000000003</v>
      </c>
      <c r="BJ714" s="67">
        <f t="shared" si="2240"/>
        <v>23.958480000000002</v>
      </c>
      <c r="BK714" s="67">
        <f t="shared" si="2240"/>
        <v>23.958480000000002</v>
      </c>
      <c r="BL714" s="67">
        <f t="shared" si="2240"/>
        <v>24.221760000000003</v>
      </c>
      <c r="BM714" s="67">
        <f t="shared" si="2240"/>
        <v>24.221760000000003</v>
      </c>
      <c r="BN714" s="67">
        <f t="shared" si="2240"/>
        <v>23.695200000000003</v>
      </c>
      <c r="BO714" s="67">
        <f t="shared" si="2240"/>
        <v>23.958480000000002</v>
      </c>
      <c r="BP714" s="67">
        <f t="shared" si="2240"/>
        <v>24.221760000000003</v>
      </c>
      <c r="BQ714" s="67">
        <f t="shared" si="2240"/>
        <v>24.221760000000003</v>
      </c>
      <c r="BR714" s="67">
        <f t="shared" si="2240"/>
        <v>23.695200000000003</v>
      </c>
      <c r="BS714" s="67">
        <f t="shared" si="2240"/>
        <v>23.958480000000002</v>
      </c>
      <c r="BT714" s="67">
        <f t="shared" si="2241"/>
        <v>24.221760000000003</v>
      </c>
      <c r="BU714" s="67">
        <f t="shared" si="2241"/>
        <v>24.221760000000003</v>
      </c>
      <c r="BV714" s="67">
        <f t="shared" si="2241"/>
        <v>23.695200000000003</v>
      </c>
      <c r="BW714" s="67">
        <f t="shared" si="2241"/>
        <v>23.958480000000002</v>
      </c>
      <c r="BX714" s="67">
        <f t="shared" si="2241"/>
        <v>24.221760000000003</v>
      </c>
      <c r="BY714" s="67">
        <f t="shared" si="2241"/>
        <v>24.221760000000003</v>
      </c>
      <c r="BZ714" s="67">
        <f t="shared" si="2241"/>
        <v>23.958480000000002</v>
      </c>
      <c r="CA714" s="67">
        <f t="shared" si="2241"/>
        <v>23.958480000000002</v>
      </c>
      <c r="CB714" s="67">
        <f t="shared" si="2241"/>
        <v>0</v>
      </c>
      <c r="CC714" s="67">
        <f t="shared" si="2241"/>
        <v>0</v>
      </c>
      <c r="CD714" s="67">
        <f t="shared" si="2242"/>
        <v>0</v>
      </c>
      <c r="CE714" s="67">
        <f t="shared" si="2242"/>
        <v>0</v>
      </c>
      <c r="CF714" s="67">
        <f t="shared" si="2242"/>
        <v>0</v>
      </c>
      <c r="CG714" s="67">
        <f t="shared" si="2242"/>
        <v>0</v>
      </c>
      <c r="CH714" s="67">
        <f t="shared" si="2242"/>
        <v>0</v>
      </c>
      <c r="CI714" s="67">
        <f t="shared" si="2242"/>
        <v>0</v>
      </c>
      <c r="CJ714" s="67">
        <f t="shared" si="2242"/>
        <v>0</v>
      </c>
      <c r="CK714" s="67">
        <f t="shared" si="2242"/>
        <v>0</v>
      </c>
      <c r="CL714" s="67">
        <f t="shared" si="2242"/>
        <v>0</v>
      </c>
      <c r="CM714" s="67">
        <f t="shared" si="2242"/>
        <v>0</v>
      </c>
      <c r="CN714" s="67">
        <f t="shared" si="2243"/>
        <v>0</v>
      </c>
      <c r="CO714" s="67">
        <f t="shared" si="2243"/>
        <v>0</v>
      </c>
      <c r="CP714" s="67">
        <f t="shared" si="2243"/>
        <v>0</v>
      </c>
      <c r="CQ714" s="67">
        <f t="shared" si="2243"/>
        <v>0</v>
      </c>
      <c r="CR714" s="67">
        <f t="shared" si="2243"/>
        <v>0</v>
      </c>
      <c r="CS714" s="67">
        <f t="shared" si="2243"/>
        <v>0</v>
      </c>
      <c r="CT714" s="67">
        <f t="shared" si="2243"/>
        <v>0</v>
      </c>
      <c r="CU714" s="67">
        <f t="shared" si="2243"/>
        <v>0</v>
      </c>
      <c r="CV714" s="67">
        <f t="shared" si="2243"/>
        <v>0</v>
      </c>
      <c r="CW714" s="67">
        <f t="shared" si="2243"/>
        <v>0</v>
      </c>
      <c r="CX714" s="67">
        <f t="shared" si="2244"/>
        <v>0</v>
      </c>
      <c r="CY714" s="67">
        <f t="shared" si="2244"/>
        <v>0</v>
      </c>
      <c r="CZ714" s="67">
        <f t="shared" si="2244"/>
        <v>0</v>
      </c>
      <c r="DA714" s="67">
        <f t="shared" si="2244"/>
        <v>0</v>
      </c>
      <c r="DB714" s="67">
        <f t="shared" si="2244"/>
        <v>0</v>
      </c>
      <c r="DC714" s="67">
        <f t="shared" si="2244"/>
        <v>0</v>
      </c>
      <c r="DD714" s="67">
        <f t="shared" si="2244"/>
        <v>0</v>
      </c>
      <c r="DE714" s="67">
        <f t="shared" si="2244"/>
        <v>0</v>
      </c>
      <c r="DF714" s="67">
        <f t="shared" si="2244"/>
        <v>0</v>
      </c>
      <c r="DG714" s="67">
        <f t="shared" si="2244"/>
        <v>0</v>
      </c>
      <c r="DH714" s="67">
        <f t="shared" si="2245"/>
        <v>0</v>
      </c>
      <c r="DI714" s="67">
        <f t="shared" si="2245"/>
        <v>0</v>
      </c>
      <c r="DJ714" s="67">
        <f t="shared" si="2245"/>
        <v>0</v>
      </c>
      <c r="DK714" s="67">
        <f t="shared" si="2245"/>
        <v>0</v>
      </c>
      <c r="DL714" s="67">
        <f t="shared" si="2245"/>
        <v>0</v>
      </c>
      <c r="DM714" s="67">
        <f t="shared" si="2245"/>
        <v>0</v>
      </c>
      <c r="DN714" s="67">
        <f t="shared" si="2245"/>
        <v>0</v>
      </c>
      <c r="DO714" s="67">
        <f t="shared" si="2245"/>
        <v>0</v>
      </c>
      <c r="DP714" s="67">
        <f t="shared" si="2245"/>
        <v>0</v>
      </c>
      <c r="DQ714" s="67">
        <f t="shared" si="2245"/>
        <v>0</v>
      </c>
      <c r="DR714" s="67">
        <f t="shared" si="2246"/>
        <v>0</v>
      </c>
      <c r="DS714" s="67">
        <f t="shared" si="2246"/>
        <v>0</v>
      </c>
      <c r="DT714" s="67">
        <f t="shared" si="2246"/>
        <v>0</v>
      </c>
      <c r="DU714" s="67">
        <f t="shared" si="2246"/>
        <v>0</v>
      </c>
      <c r="DV714" s="67">
        <f t="shared" si="2246"/>
        <v>0</v>
      </c>
      <c r="DW714" s="67">
        <f t="shared" si="2246"/>
        <v>0</v>
      </c>
      <c r="DX714" s="67">
        <f t="shared" si="2246"/>
        <v>0</v>
      </c>
      <c r="DY714" s="67">
        <f t="shared" si="2246"/>
        <v>0</v>
      </c>
      <c r="DZ714" s="67">
        <f t="shared" si="2246"/>
        <v>0</v>
      </c>
      <c r="EA714" s="67">
        <f t="shared" si="2246"/>
        <v>0</v>
      </c>
      <c r="EB714" s="67">
        <f t="shared" si="2247"/>
        <v>0</v>
      </c>
      <c r="EC714" s="67">
        <f t="shared" si="2247"/>
        <v>0</v>
      </c>
      <c r="ED714" s="67">
        <f t="shared" si="2247"/>
        <v>0</v>
      </c>
      <c r="EE714" s="67">
        <f t="shared" si="2247"/>
        <v>0</v>
      </c>
      <c r="EF714" s="67">
        <f t="shared" si="2247"/>
        <v>0</v>
      </c>
      <c r="EG714" s="67">
        <f t="shared" si="2247"/>
        <v>0</v>
      </c>
      <c r="EH714" s="67">
        <f t="shared" si="2247"/>
        <v>0</v>
      </c>
      <c r="EI714" s="67">
        <f t="shared" si="2247"/>
        <v>0</v>
      </c>
      <c r="EJ714" s="67">
        <f t="shared" si="2247"/>
        <v>0</v>
      </c>
      <c r="EK714" s="67">
        <f t="shared" si="2247"/>
        <v>0</v>
      </c>
      <c r="EL714" s="67">
        <f t="shared" si="2248"/>
        <v>0</v>
      </c>
      <c r="EM714" s="67">
        <f t="shared" si="2248"/>
        <v>0</v>
      </c>
      <c r="EN714" s="67">
        <f t="shared" si="2248"/>
        <v>0</v>
      </c>
      <c r="EO714" s="67">
        <f t="shared" si="2248"/>
        <v>0</v>
      </c>
      <c r="EP714" s="67">
        <f t="shared" si="2248"/>
        <v>0</v>
      </c>
      <c r="EQ714" s="67">
        <f t="shared" si="2248"/>
        <v>0</v>
      </c>
      <c r="ER714" s="67">
        <f t="shared" si="2248"/>
        <v>0</v>
      </c>
      <c r="ES714" s="67">
        <f t="shared" si="2248"/>
        <v>0</v>
      </c>
      <c r="ET714" s="67">
        <f t="shared" si="2248"/>
        <v>0</v>
      </c>
      <c r="EU714" s="67">
        <f t="shared" si="2248"/>
        <v>0</v>
      </c>
      <c r="EV714" s="67">
        <f t="shared" si="2249"/>
        <v>0</v>
      </c>
      <c r="EW714" s="67">
        <f t="shared" si="2249"/>
        <v>0</v>
      </c>
      <c r="EX714" s="67">
        <f t="shared" si="2249"/>
        <v>0</v>
      </c>
      <c r="EY714" s="67">
        <f t="shared" si="2249"/>
        <v>0</v>
      </c>
      <c r="EZ714" s="67">
        <f t="shared" si="2249"/>
        <v>0</v>
      </c>
      <c r="FA714" s="67">
        <f t="shared" si="2249"/>
        <v>0</v>
      </c>
      <c r="FB714" s="67">
        <f t="shared" si="2249"/>
        <v>0</v>
      </c>
      <c r="FC714" s="67">
        <f t="shared" si="2249"/>
        <v>0</v>
      </c>
      <c r="FD714" s="67">
        <f t="shared" si="2249"/>
        <v>0</v>
      </c>
      <c r="FE714" s="67">
        <f t="shared" si="2249"/>
        <v>0</v>
      </c>
      <c r="FF714" s="67">
        <f t="shared" si="2250"/>
        <v>0</v>
      </c>
      <c r="FG714" s="67">
        <f t="shared" si="2250"/>
        <v>0</v>
      </c>
      <c r="FH714" s="67">
        <f t="shared" si="2250"/>
        <v>0</v>
      </c>
      <c r="FI714" s="67">
        <f t="shared" si="2250"/>
        <v>0</v>
      </c>
      <c r="FJ714" s="67">
        <f t="shared" si="2250"/>
        <v>0</v>
      </c>
      <c r="FK714" s="67">
        <f t="shared" si="2250"/>
        <v>0</v>
      </c>
      <c r="FL714" s="67">
        <f t="shared" si="2250"/>
        <v>0</v>
      </c>
      <c r="FM714" s="67">
        <f t="shared" si="2250"/>
        <v>0</v>
      </c>
      <c r="FN714" s="67">
        <f t="shared" si="2250"/>
        <v>0</v>
      </c>
      <c r="FO714" s="67">
        <f t="shared" si="2250"/>
        <v>0</v>
      </c>
      <c r="FP714" s="67">
        <f t="shared" si="2251"/>
        <v>0</v>
      </c>
      <c r="FQ714" s="67">
        <f t="shared" si="2251"/>
        <v>0</v>
      </c>
      <c r="FR714" s="67">
        <f t="shared" si="2251"/>
        <v>0</v>
      </c>
      <c r="FS714" s="67">
        <f t="shared" si="2251"/>
        <v>0</v>
      </c>
      <c r="FT714" s="67">
        <f t="shared" si="2251"/>
        <v>0</v>
      </c>
      <c r="FU714" s="67">
        <f t="shared" si="2251"/>
        <v>0</v>
      </c>
      <c r="FV714" s="67">
        <f t="shared" si="2251"/>
        <v>0</v>
      </c>
      <c r="FW714" s="67">
        <f t="shared" si="2251"/>
        <v>0</v>
      </c>
      <c r="FX714" s="67">
        <f t="shared" si="2251"/>
        <v>0</v>
      </c>
      <c r="FY714" s="67">
        <f t="shared" si="2251"/>
        <v>0</v>
      </c>
      <c r="FZ714" s="67">
        <f t="shared" si="2251"/>
        <v>0</v>
      </c>
      <c r="GA714" s="67">
        <f t="shared" si="2251"/>
        <v>0</v>
      </c>
      <c r="GB714" s="67">
        <f t="shared" si="2251"/>
        <v>0</v>
      </c>
      <c r="GC714" s="67">
        <f t="shared" si="2251"/>
        <v>0</v>
      </c>
      <c r="GD714" s="2"/>
    </row>
    <row r="715" spans="1:186" hidden="1" outlineLevel="1" x14ac:dyDescent="0.35">
      <c r="A715" s="10"/>
      <c r="B715" s="10">
        <f t="shared" si="2237"/>
        <v>8</v>
      </c>
      <c r="C715" s="10" t="str">
        <f>INDEX('ACR quantidade'!$D:$D,MATCH($B715,'ACR quantidade'!$B:$B,0),1)</f>
        <v>AXIA Energia Sul</v>
      </c>
      <c r="D715" s="10" t="str">
        <f>INDEX('ACR quantidade'!$F:$F,MATCH($B715,'ACR quantidade'!$B:$B,0),1)</f>
        <v>Eólica</v>
      </c>
      <c r="E715" s="10" t="str">
        <f>INDEX('ACR quantidade'!$E:$E,MATCH($B715,'ACR quantidade'!$B:$B,0),1)</f>
        <v>Cerro Chato III</v>
      </c>
      <c r="F715" s="10" t="str">
        <f>INDEX('ACR quantidade'!$H:$H,MATCH($B715,'ACR quantidade'!$B:$B,0),1)</f>
        <v>S</v>
      </c>
      <c r="G715" s="12">
        <f>IFERROR(INDEX('ACR quantidade'!$K:$K,MATCH($B715,'ACR quantidade'!$B:$B,0),1),0)</f>
        <v>10.97</v>
      </c>
      <c r="H715" s="12">
        <f>IFERROR(INDEX('ACR quantidade'!$L:$L,MATCH($B715,'ACR quantidade'!$B:$B,0),1),0)</f>
        <v>317.47000000000003</v>
      </c>
      <c r="I715" s="11" t="s">
        <v>73</v>
      </c>
      <c r="J715" s="13">
        <f>IFERROR(INDEX('ACR quantidade'!$I:$I,MATCH($B715,'ACR quantidade'!$B:$B,0),1),0)</f>
        <v>41091</v>
      </c>
      <c r="K715" s="13">
        <f>IFERROR(INDEX('ACR quantidade'!$J:$J,MATCH($B715,'ACR quantidade'!$B:$B,0),1),0)</f>
        <v>48395</v>
      </c>
      <c r="L715" s="10"/>
      <c r="M715" s="50" t="str">
        <f t="shared" si="2218"/>
        <v>Cerro Chato III</v>
      </c>
      <c r="N715" s="67">
        <f t="shared" si="2219"/>
        <v>96.097200000000015</v>
      </c>
      <c r="O715" s="67">
        <f t="shared" si="2219"/>
        <v>96.097200000000015</v>
      </c>
      <c r="P715" s="67">
        <f t="shared" si="2219"/>
        <v>96.097200000000015</v>
      </c>
      <c r="Q715" s="67">
        <f t="shared" si="2219"/>
        <v>96.36048000000001</v>
      </c>
      <c r="R715" s="67">
        <f t="shared" si="2219"/>
        <v>96.097200000000015</v>
      </c>
      <c r="S715" s="67">
        <f t="shared" si="2219"/>
        <v>96.097200000000015</v>
      </c>
      <c r="T715" s="67">
        <f t="shared" si="2219"/>
        <v>96.097200000000015</v>
      </c>
      <c r="U715" s="67">
        <f t="shared" si="2219"/>
        <v>47.916960000000003</v>
      </c>
      <c r="V715" s="67">
        <f t="shared" si="2219"/>
        <v>0</v>
      </c>
      <c r="W715" s="67">
        <f t="shared" si="2219"/>
        <v>0</v>
      </c>
      <c r="X715" s="67">
        <f t="shared" si="2220"/>
        <v>0</v>
      </c>
      <c r="Y715" s="67">
        <f t="shared" si="2220"/>
        <v>0</v>
      </c>
      <c r="Z715" s="67">
        <f t="shared" si="2220"/>
        <v>0</v>
      </c>
      <c r="AA715" s="67">
        <f t="shared" si="2220"/>
        <v>0</v>
      </c>
      <c r="AB715" s="67">
        <f t="shared" si="2220"/>
        <v>0</v>
      </c>
      <c r="AC715" s="67">
        <f t="shared" si="2220"/>
        <v>0</v>
      </c>
      <c r="AD715" s="67">
        <f t="shared" si="2220"/>
        <v>0</v>
      </c>
      <c r="AE715" s="67">
        <f t="shared" si="2220"/>
        <v>0</v>
      </c>
      <c r="AF715" s="67">
        <f t="shared" si="2220"/>
        <v>0</v>
      </c>
      <c r="AG715" s="67">
        <f t="shared" si="2220"/>
        <v>0</v>
      </c>
      <c r="AH715" s="67">
        <f t="shared" si="2221"/>
        <v>0</v>
      </c>
      <c r="AI715" s="67">
        <f t="shared" si="2221"/>
        <v>0</v>
      </c>
      <c r="AJ715" s="67">
        <f t="shared" si="2221"/>
        <v>0</v>
      </c>
      <c r="AK715" s="67">
        <f t="shared" si="2221"/>
        <v>0</v>
      </c>
      <c r="AL715" s="67">
        <f t="shared" si="2221"/>
        <v>0</v>
      </c>
      <c r="AM715" s="67">
        <f t="shared" si="2221"/>
        <v>0</v>
      </c>
      <c r="AN715" s="67">
        <f t="shared" si="2221"/>
        <v>0</v>
      </c>
      <c r="AO715" s="67">
        <f t="shared" si="2221"/>
        <v>0</v>
      </c>
      <c r="AP715" s="67">
        <f t="shared" si="2221"/>
        <v>0</v>
      </c>
      <c r="AQ715" s="67">
        <f t="shared" si="2221"/>
        <v>0</v>
      </c>
      <c r="AR715" s="67">
        <f t="shared" si="2221"/>
        <v>0</v>
      </c>
      <c r="AS715" s="67">
        <f t="shared" si="2221"/>
        <v>0</v>
      </c>
      <c r="AT715" s="67">
        <f t="shared" si="2221"/>
        <v>0</v>
      </c>
      <c r="AU715" s="67">
        <f t="shared" si="2221"/>
        <v>0</v>
      </c>
      <c r="AV715" s="2"/>
      <c r="AW715" s="50" t="str">
        <f t="shared" si="2222"/>
        <v>Cerro Chato III</v>
      </c>
      <c r="AX715" s="67">
        <f t="shared" si="2238"/>
        <v>23.695200000000003</v>
      </c>
      <c r="AY715" s="67">
        <f t="shared" si="2238"/>
        <v>23.958480000000002</v>
      </c>
      <c r="AZ715" s="67">
        <f t="shared" si="2239"/>
        <v>24.221760000000003</v>
      </c>
      <c r="BA715" s="67">
        <f t="shared" si="2239"/>
        <v>24.221760000000003</v>
      </c>
      <c r="BB715" s="67">
        <f t="shared" si="2239"/>
        <v>23.695200000000003</v>
      </c>
      <c r="BC715" s="67">
        <f t="shared" si="2239"/>
        <v>23.958480000000002</v>
      </c>
      <c r="BD715" s="67">
        <f t="shared" si="2239"/>
        <v>24.221760000000003</v>
      </c>
      <c r="BE715" s="67">
        <f t="shared" si="2239"/>
        <v>24.221760000000003</v>
      </c>
      <c r="BF715" s="67">
        <f t="shared" si="2239"/>
        <v>23.695200000000003</v>
      </c>
      <c r="BG715" s="67">
        <f t="shared" si="2239"/>
        <v>23.958480000000002</v>
      </c>
      <c r="BH715" s="67">
        <f t="shared" si="2239"/>
        <v>24.221760000000003</v>
      </c>
      <c r="BI715" s="67">
        <f t="shared" si="2239"/>
        <v>24.221760000000003</v>
      </c>
      <c r="BJ715" s="67">
        <f t="shared" si="2240"/>
        <v>23.958480000000002</v>
      </c>
      <c r="BK715" s="67">
        <f t="shared" si="2240"/>
        <v>23.958480000000002</v>
      </c>
      <c r="BL715" s="67">
        <f t="shared" si="2240"/>
        <v>24.221760000000003</v>
      </c>
      <c r="BM715" s="67">
        <f t="shared" si="2240"/>
        <v>24.221760000000003</v>
      </c>
      <c r="BN715" s="67">
        <f t="shared" si="2240"/>
        <v>23.695200000000003</v>
      </c>
      <c r="BO715" s="67">
        <f t="shared" si="2240"/>
        <v>23.958480000000002</v>
      </c>
      <c r="BP715" s="67">
        <f t="shared" si="2240"/>
        <v>24.221760000000003</v>
      </c>
      <c r="BQ715" s="67">
        <f t="shared" si="2240"/>
        <v>24.221760000000003</v>
      </c>
      <c r="BR715" s="67">
        <f t="shared" si="2240"/>
        <v>23.695200000000003</v>
      </c>
      <c r="BS715" s="67">
        <f t="shared" si="2240"/>
        <v>23.958480000000002</v>
      </c>
      <c r="BT715" s="67">
        <f t="shared" si="2241"/>
        <v>24.221760000000003</v>
      </c>
      <c r="BU715" s="67">
        <f t="shared" si="2241"/>
        <v>24.221760000000003</v>
      </c>
      <c r="BV715" s="67">
        <f t="shared" si="2241"/>
        <v>23.695200000000003</v>
      </c>
      <c r="BW715" s="67">
        <f t="shared" si="2241"/>
        <v>23.958480000000002</v>
      </c>
      <c r="BX715" s="67">
        <f t="shared" si="2241"/>
        <v>24.221760000000003</v>
      </c>
      <c r="BY715" s="67">
        <f t="shared" si="2241"/>
        <v>24.221760000000003</v>
      </c>
      <c r="BZ715" s="67">
        <f t="shared" si="2241"/>
        <v>23.958480000000002</v>
      </c>
      <c r="CA715" s="67">
        <f t="shared" si="2241"/>
        <v>23.958480000000002</v>
      </c>
      <c r="CB715" s="67">
        <f t="shared" si="2241"/>
        <v>0</v>
      </c>
      <c r="CC715" s="67">
        <f t="shared" si="2241"/>
        <v>0</v>
      </c>
      <c r="CD715" s="67">
        <f t="shared" si="2242"/>
        <v>0</v>
      </c>
      <c r="CE715" s="67">
        <f t="shared" si="2242"/>
        <v>0</v>
      </c>
      <c r="CF715" s="67">
        <f t="shared" si="2242"/>
        <v>0</v>
      </c>
      <c r="CG715" s="67">
        <f t="shared" si="2242"/>
        <v>0</v>
      </c>
      <c r="CH715" s="67">
        <f t="shared" si="2242"/>
        <v>0</v>
      </c>
      <c r="CI715" s="67">
        <f t="shared" si="2242"/>
        <v>0</v>
      </c>
      <c r="CJ715" s="67">
        <f t="shared" si="2242"/>
        <v>0</v>
      </c>
      <c r="CK715" s="67">
        <f t="shared" si="2242"/>
        <v>0</v>
      </c>
      <c r="CL715" s="67">
        <f t="shared" si="2242"/>
        <v>0</v>
      </c>
      <c r="CM715" s="67">
        <f t="shared" si="2242"/>
        <v>0</v>
      </c>
      <c r="CN715" s="67">
        <f t="shared" si="2243"/>
        <v>0</v>
      </c>
      <c r="CO715" s="67">
        <f t="shared" si="2243"/>
        <v>0</v>
      </c>
      <c r="CP715" s="67">
        <f t="shared" si="2243"/>
        <v>0</v>
      </c>
      <c r="CQ715" s="67">
        <f t="shared" si="2243"/>
        <v>0</v>
      </c>
      <c r="CR715" s="67">
        <f t="shared" si="2243"/>
        <v>0</v>
      </c>
      <c r="CS715" s="67">
        <f t="shared" si="2243"/>
        <v>0</v>
      </c>
      <c r="CT715" s="67">
        <f t="shared" si="2243"/>
        <v>0</v>
      </c>
      <c r="CU715" s="67">
        <f t="shared" si="2243"/>
        <v>0</v>
      </c>
      <c r="CV715" s="67">
        <f t="shared" si="2243"/>
        <v>0</v>
      </c>
      <c r="CW715" s="67">
        <f t="shared" si="2243"/>
        <v>0</v>
      </c>
      <c r="CX715" s="67">
        <f t="shared" si="2244"/>
        <v>0</v>
      </c>
      <c r="CY715" s="67">
        <f t="shared" si="2244"/>
        <v>0</v>
      </c>
      <c r="CZ715" s="67">
        <f t="shared" si="2244"/>
        <v>0</v>
      </c>
      <c r="DA715" s="67">
        <f t="shared" si="2244"/>
        <v>0</v>
      </c>
      <c r="DB715" s="67">
        <f t="shared" si="2244"/>
        <v>0</v>
      </c>
      <c r="DC715" s="67">
        <f t="shared" si="2244"/>
        <v>0</v>
      </c>
      <c r="DD715" s="67">
        <f t="shared" si="2244"/>
        <v>0</v>
      </c>
      <c r="DE715" s="67">
        <f t="shared" si="2244"/>
        <v>0</v>
      </c>
      <c r="DF715" s="67">
        <f t="shared" si="2244"/>
        <v>0</v>
      </c>
      <c r="DG715" s="67">
        <f t="shared" si="2244"/>
        <v>0</v>
      </c>
      <c r="DH715" s="67">
        <f t="shared" si="2245"/>
        <v>0</v>
      </c>
      <c r="DI715" s="67">
        <f t="shared" si="2245"/>
        <v>0</v>
      </c>
      <c r="DJ715" s="67">
        <f t="shared" si="2245"/>
        <v>0</v>
      </c>
      <c r="DK715" s="67">
        <f t="shared" si="2245"/>
        <v>0</v>
      </c>
      <c r="DL715" s="67">
        <f t="shared" si="2245"/>
        <v>0</v>
      </c>
      <c r="DM715" s="67">
        <f t="shared" si="2245"/>
        <v>0</v>
      </c>
      <c r="DN715" s="67">
        <f t="shared" si="2245"/>
        <v>0</v>
      </c>
      <c r="DO715" s="67">
        <f t="shared" si="2245"/>
        <v>0</v>
      </c>
      <c r="DP715" s="67">
        <f t="shared" si="2245"/>
        <v>0</v>
      </c>
      <c r="DQ715" s="67">
        <f t="shared" si="2245"/>
        <v>0</v>
      </c>
      <c r="DR715" s="67">
        <f t="shared" si="2246"/>
        <v>0</v>
      </c>
      <c r="DS715" s="67">
        <f t="shared" si="2246"/>
        <v>0</v>
      </c>
      <c r="DT715" s="67">
        <f t="shared" si="2246"/>
        <v>0</v>
      </c>
      <c r="DU715" s="67">
        <f t="shared" si="2246"/>
        <v>0</v>
      </c>
      <c r="DV715" s="67">
        <f t="shared" si="2246"/>
        <v>0</v>
      </c>
      <c r="DW715" s="67">
        <f t="shared" si="2246"/>
        <v>0</v>
      </c>
      <c r="DX715" s="67">
        <f t="shared" si="2246"/>
        <v>0</v>
      </c>
      <c r="DY715" s="67">
        <f t="shared" si="2246"/>
        <v>0</v>
      </c>
      <c r="DZ715" s="67">
        <f t="shared" si="2246"/>
        <v>0</v>
      </c>
      <c r="EA715" s="67">
        <f t="shared" si="2246"/>
        <v>0</v>
      </c>
      <c r="EB715" s="67">
        <f t="shared" si="2247"/>
        <v>0</v>
      </c>
      <c r="EC715" s="67">
        <f t="shared" si="2247"/>
        <v>0</v>
      </c>
      <c r="ED715" s="67">
        <f t="shared" si="2247"/>
        <v>0</v>
      </c>
      <c r="EE715" s="67">
        <f t="shared" si="2247"/>
        <v>0</v>
      </c>
      <c r="EF715" s="67">
        <f t="shared" si="2247"/>
        <v>0</v>
      </c>
      <c r="EG715" s="67">
        <f t="shared" si="2247"/>
        <v>0</v>
      </c>
      <c r="EH715" s="67">
        <f t="shared" si="2247"/>
        <v>0</v>
      </c>
      <c r="EI715" s="67">
        <f t="shared" si="2247"/>
        <v>0</v>
      </c>
      <c r="EJ715" s="67">
        <f t="shared" si="2247"/>
        <v>0</v>
      </c>
      <c r="EK715" s="67">
        <f t="shared" si="2247"/>
        <v>0</v>
      </c>
      <c r="EL715" s="67">
        <f t="shared" si="2248"/>
        <v>0</v>
      </c>
      <c r="EM715" s="67">
        <f t="shared" si="2248"/>
        <v>0</v>
      </c>
      <c r="EN715" s="67">
        <f t="shared" si="2248"/>
        <v>0</v>
      </c>
      <c r="EO715" s="67">
        <f t="shared" si="2248"/>
        <v>0</v>
      </c>
      <c r="EP715" s="67">
        <f t="shared" si="2248"/>
        <v>0</v>
      </c>
      <c r="EQ715" s="67">
        <f t="shared" si="2248"/>
        <v>0</v>
      </c>
      <c r="ER715" s="67">
        <f t="shared" si="2248"/>
        <v>0</v>
      </c>
      <c r="ES715" s="67">
        <f t="shared" si="2248"/>
        <v>0</v>
      </c>
      <c r="ET715" s="67">
        <f t="shared" si="2248"/>
        <v>0</v>
      </c>
      <c r="EU715" s="67">
        <f t="shared" si="2248"/>
        <v>0</v>
      </c>
      <c r="EV715" s="67">
        <f t="shared" si="2249"/>
        <v>0</v>
      </c>
      <c r="EW715" s="67">
        <f t="shared" si="2249"/>
        <v>0</v>
      </c>
      <c r="EX715" s="67">
        <f t="shared" si="2249"/>
        <v>0</v>
      </c>
      <c r="EY715" s="67">
        <f t="shared" si="2249"/>
        <v>0</v>
      </c>
      <c r="EZ715" s="67">
        <f t="shared" si="2249"/>
        <v>0</v>
      </c>
      <c r="FA715" s="67">
        <f t="shared" si="2249"/>
        <v>0</v>
      </c>
      <c r="FB715" s="67">
        <f t="shared" si="2249"/>
        <v>0</v>
      </c>
      <c r="FC715" s="67">
        <f t="shared" si="2249"/>
        <v>0</v>
      </c>
      <c r="FD715" s="67">
        <f t="shared" si="2249"/>
        <v>0</v>
      </c>
      <c r="FE715" s="67">
        <f t="shared" si="2249"/>
        <v>0</v>
      </c>
      <c r="FF715" s="67">
        <f t="shared" si="2250"/>
        <v>0</v>
      </c>
      <c r="FG715" s="67">
        <f t="shared" si="2250"/>
        <v>0</v>
      </c>
      <c r="FH715" s="67">
        <f t="shared" si="2250"/>
        <v>0</v>
      </c>
      <c r="FI715" s="67">
        <f t="shared" si="2250"/>
        <v>0</v>
      </c>
      <c r="FJ715" s="67">
        <f t="shared" si="2250"/>
        <v>0</v>
      </c>
      <c r="FK715" s="67">
        <f t="shared" si="2250"/>
        <v>0</v>
      </c>
      <c r="FL715" s="67">
        <f t="shared" si="2250"/>
        <v>0</v>
      </c>
      <c r="FM715" s="67">
        <f t="shared" si="2250"/>
        <v>0</v>
      </c>
      <c r="FN715" s="67">
        <f t="shared" si="2250"/>
        <v>0</v>
      </c>
      <c r="FO715" s="67">
        <f t="shared" si="2250"/>
        <v>0</v>
      </c>
      <c r="FP715" s="67">
        <f t="shared" si="2251"/>
        <v>0</v>
      </c>
      <c r="FQ715" s="67">
        <f t="shared" si="2251"/>
        <v>0</v>
      </c>
      <c r="FR715" s="67">
        <f t="shared" si="2251"/>
        <v>0</v>
      </c>
      <c r="FS715" s="67">
        <f t="shared" si="2251"/>
        <v>0</v>
      </c>
      <c r="FT715" s="67">
        <f t="shared" si="2251"/>
        <v>0</v>
      </c>
      <c r="FU715" s="67">
        <f t="shared" si="2251"/>
        <v>0</v>
      </c>
      <c r="FV715" s="67">
        <f t="shared" si="2251"/>
        <v>0</v>
      </c>
      <c r="FW715" s="67">
        <f t="shared" si="2251"/>
        <v>0</v>
      </c>
      <c r="FX715" s="67">
        <f t="shared" si="2251"/>
        <v>0</v>
      </c>
      <c r="FY715" s="67">
        <f t="shared" si="2251"/>
        <v>0</v>
      </c>
      <c r="FZ715" s="67">
        <f t="shared" si="2251"/>
        <v>0</v>
      </c>
      <c r="GA715" s="67">
        <f t="shared" si="2251"/>
        <v>0</v>
      </c>
      <c r="GB715" s="67">
        <f t="shared" si="2251"/>
        <v>0</v>
      </c>
      <c r="GC715" s="67">
        <f t="shared" si="2251"/>
        <v>0</v>
      </c>
      <c r="GD715" s="2"/>
    </row>
    <row r="716" spans="1:186" hidden="1" outlineLevel="1" x14ac:dyDescent="0.35">
      <c r="A716" s="10"/>
      <c r="B716" s="10">
        <f t="shared" si="2237"/>
        <v>9</v>
      </c>
      <c r="C716" s="10" t="str">
        <f>INDEX('ACR quantidade'!$D:$D,MATCH($B716,'ACR quantidade'!$B:$B,0),1)</f>
        <v>AXIA Energia Nordeste</v>
      </c>
      <c r="D716" s="10" t="str">
        <f>INDEX('ACR quantidade'!$F:$F,MATCH($B716,'ACR quantidade'!$B:$B,0),1)</f>
        <v>Eólica</v>
      </c>
      <c r="E716" s="10" t="str">
        <f>INDEX('ACR quantidade'!$E:$E,MATCH($B716,'ACR quantidade'!$B:$B,0),1)</f>
        <v>Acauã</v>
      </c>
      <c r="F716" s="10" t="str">
        <f>INDEX('ACR quantidade'!$H:$H,MATCH($B716,'ACR quantidade'!$B:$B,0),1)</f>
        <v>NE</v>
      </c>
      <c r="G716" s="12">
        <f>IFERROR(INDEX('ACR quantidade'!$K:$K,MATCH($B716,'ACR quantidade'!$B:$B,0),1),0)</f>
        <v>2.6</v>
      </c>
      <c r="H716" s="12">
        <f>IFERROR(INDEX('ACR quantidade'!$L:$L,MATCH($B716,'ACR quantidade'!$B:$B,0),1),0)</f>
        <v>208.26</v>
      </c>
      <c r="I716" s="11" t="s">
        <v>73</v>
      </c>
      <c r="J716" s="13">
        <f>IFERROR(INDEX('ACR quantidade'!$I:$I,MATCH($B716,'ACR quantidade'!$B:$B,0),1),0)</f>
        <v>42248</v>
      </c>
      <c r="K716" s="13">
        <f>IFERROR(INDEX('ACR quantidade'!$J:$J,MATCH($B716,'ACR quantidade'!$B:$B,0),1),0)</f>
        <v>49552</v>
      </c>
      <c r="L716" s="10"/>
      <c r="M716" s="50" t="str">
        <f t="shared" si="2218"/>
        <v>Acauã</v>
      </c>
      <c r="N716" s="67">
        <f t="shared" si="2219"/>
        <v>22.776000000000003</v>
      </c>
      <c r="O716" s="67">
        <f t="shared" si="2219"/>
        <v>22.776000000000003</v>
      </c>
      <c r="P716" s="67">
        <f t="shared" si="2219"/>
        <v>22.776000000000003</v>
      </c>
      <c r="Q716" s="67">
        <f t="shared" si="2219"/>
        <v>22.8384</v>
      </c>
      <c r="R716" s="67">
        <f t="shared" si="2219"/>
        <v>22.776000000000003</v>
      </c>
      <c r="S716" s="67">
        <f t="shared" si="2219"/>
        <v>22.776000000000003</v>
      </c>
      <c r="T716" s="67">
        <f t="shared" si="2219"/>
        <v>22.776000000000003</v>
      </c>
      <c r="U716" s="67">
        <f t="shared" si="2219"/>
        <v>22.8384</v>
      </c>
      <c r="V716" s="67">
        <f t="shared" si="2219"/>
        <v>22.776000000000003</v>
      </c>
      <c r="W716" s="67">
        <f t="shared" si="2219"/>
        <v>22.776000000000003</v>
      </c>
      <c r="X716" s="67">
        <f t="shared" si="2220"/>
        <v>15.163200000000002</v>
      </c>
      <c r="Y716" s="67">
        <f t="shared" si="2220"/>
        <v>0</v>
      </c>
      <c r="Z716" s="67">
        <f t="shared" si="2220"/>
        <v>0</v>
      </c>
      <c r="AA716" s="67">
        <f t="shared" si="2220"/>
        <v>0</v>
      </c>
      <c r="AB716" s="67">
        <f t="shared" si="2220"/>
        <v>0</v>
      </c>
      <c r="AC716" s="67">
        <f t="shared" si="2220"/>
        <v>0</v>
      </c>
      <c r="AD716" s="67">
        <f t="shared" si="2220"/>
        <v>0</v>
      </c>
      <c r="AE716" s="67">
        <f t="shared" si="2220"/>
        <v>0</v>
      </c>
      <c r="AF716" s="67">
        <f t="shared" si="2220"/>
        <v>0</v>
      </c>
      <c r="AG716" s="67">
        <f t="shared" si="2220"/>
        <v>0</v>
      </c>
      <c r="AH716" s="67">
        <f t="shared" si="2221"/>
        <v>0</v>
      </c>
      <c r="AI716" s="67">
        <f t="shared" si="2221"/>
        <v>0</v>
      </c>
      <c r="AJ716" s="67">
        <f t="shared" si="2221"/>
        <v>0</v>
      </c>
      <c r="AK716" s="67">
        <f t="shared" si="2221"/>
        <v>0</v>
      </c>
      <c r="AL716" s="67">
        <f t="shared" si="2221"/>
        <v>0</v>
      </c>
      <c r="AM716" s="67">
        <f t="shared" si="2221"/>
        <v>0</v>
      </c>
      <c r="AN716" s="67">
        <f t="shared" si="2221"/>
        <v>0</v>
      </c>
      <c r="AO716" s="67">
        <f t="shared" si="2221"/>
        <v>0</v>
      </c>
      <c r="AP716" s="67">
        <f t="shared" si="2221"/>
        <v>0</v>
      </c>
      <c r="AQ716" s="67">
        <f t="shared" si="2221"/>
        <v>0</v>
      </c>
      <c r="AR716" s="67">
        <f t="shared" si="2221"/>
        <v>0</v>
      </c>
      <c r="AS716" s="67">
        <f t="shared" si="2221"/>
        <v>0</v>
      </c>
      <c r="AT716" s="67">
        <f t="shared" si="2221"/>
        <v>0</v>
      </c>
      <c r="AU716" s="67">
        <f t="shared" si="2221"/>
        <v>0</v>
      </c>
      <c r="AV716" s="2"/>
      <c r="AW716" s="50" t="str">
        <f t="shared" si="2222"/>
        <v>Acauã</v>
      </c>
      <c r="AX716" s="67">
        <f t="shared" si="2238"/>
        <v>5.6160000000000005</v>
      </c>
      <c r="AY716" s="67">
        <f t="shared" si="2238"/>
        <v>5.6784000000000008</v>
      </c>
      <c r="AZ716" s="67">
        <f t="shared" si="2239"/>
        <v>5.7408000000000001</v>
      </c>
      <c r="BA716" s="67">
        <f t="shared" si="2239"/>
        <v>5.7408000000000001</v>
      </c>
      <c r="BB716" s="67">
        <f t="shared" si="2239"/>
        <v>5.6160000000000005</v>
      </c>
      <c r="BC716" s="67">
        <f t="shared" si="2239"/>
        <v>5.6784000000000008</v>
      </c>
      <c r="BD716" s="67">
        <f t="shared" si="2239"/>
        <v>5.7408000000000001</v>
      </c>
      <c r="BE716" s="67">
        <f t="shared" si="2239"/>
        <v>5.7408000000000001</v>
      </c>
      <c r="BF716" s="67">
        <f t="shared" si="2239"/>
        <v>5.6160000000000005</v>
      </c>
      <c r="BG716" s="67">
        <f t="shared" si="2239"/>
        <v>5.6784000000000008</v>
      </c>
      <c r="BH716" s="67">
        <f t="shared" si="2239"/>
        <v>5.7408000000000001</v>
      </c>
      <c r="BI716" s="67">
        <f t="shared" si="2239"/>
        <v>5.7408000000000001</v>
      </c>
      <c r="BJ716" s="67">
        <f t="shared" si="2240"/>
        <v>5.6784000000000008</v>
      </c>
      <c r="BK716" s="67">
        <f t="shared" si="2240"/>
        <v>5.6784000000000008</v>
      </c>
      <c r="BL716" s="67">
        <f t="shared" si="2240"/>
        <v>5.7408000000000001</v>
      </c>
      <c r="BM716" s="67">
        <f t="shared" si="2240"/>
        <v>5.7408000000000001</v>
      </c>
      <c r="BN716" s="67">
        <f t="shared" si="2240"/>
        <v>5.6160000000000005</v>
      </c>
      <c r="BO716" s="67">
        <f t="shared" si="2240"/>
        <v>5.6784000000000008</v>
      </c>
      <c r="BP716" s="67">
        <f t="shared" si="2240"/>
        <v>5.7408000000000001</v>
      </c>
      <c r="BQ716" s="67">
        <f t="shared" si="2240"/>
        <v>5.7408000000000001</v>
      </c>
      <c r="BR716" s="67">
        <f t="shared" si="2240"/>
        <v>5.6160000000000005</v>
      </c>
      <c r="BS716" s="67">
        <f t="shared" si="2240"/>
        <v>5.6784000000000008</v>
      </c>
      <c r="BT716" s="67">
        <f t="shared" si="2241"/>
        <v>5.7408000000000001</v>
      </c>
      <c r="BU716" s="67">
        <f t="shared" si="2241"/>
        <v>5.7408000000000001</v>
      </c>
      <c r="BV716" s="67">
        <f t="shared" si="2241"/>
        <v>5.6160000000000005</v>
      </c>
      <c r="BW716" s="67">
        <f t="shared" si="2241"/>
        <v>5.6784000000000008</v>
      </c>
      <c r="BX716" s="67">
        <f t="shared" si="2241"/>
        <v>5.7408000000000001</v>
      </c>
      <c r="BY716" s="67">
        <f t="shared" si="2241"/>
        <v>5.7408000000000001</v>
      </c>
      <c r="BZ716" s="67">
        <f t="shared" si="2241"/>
        <v>5.6784000000000008</v>
      </c>
      <c r="CA716" s="67">
        <f t="shared" si="2241"/>
        <v>5.6784000000000008</v>
      </c>
      <c r="CB716" s="67">
        <f t="shared" si="2241"/>
        <v>5.7408000000000001</v>
      </c>
      <c r="CC716" s="67">
        <f t="shared" si="2241"/>
        <v>5.7408000000000001</v>
      </c>
      <c r="CD716" s="67">
        <f t="shared" si="2242"/>
        <v>5.6160000000000005</v>
      </c>
      <c r="CE716" s="67">
        <f t="shared" si="2242"/>
        <v>5.6784000000000008</v>
      </c>
      <c r="CF716" s="67">
        <f t="shared" si="2242"/>
        <v>5.7408000000000001</v>
      </c>
      <c r="CG716" s="67">
        <f t="shared" si="2242"/>
        <v>5.7408000000000001</v>
      </c>
      <c r="CH716" s="67">
        <f t="shared" si="2242"/>
        <v>5.6160000000000005</v>
      </c>
      <c r="CI716" s="67">
        <f t="shared" si="2242"/>
        <v>5.6784000000000008</v>
      </c>
      <c r="CJ716" s="67">
        <f t="shared" si="2242"/>
        <v>5.7408000000000001</v>
      </c>
      <c r="CK716" s="67">
        <f t="shared" si="2242"/>
        <v>5.7408000000000001</v>
      </c>
      <c r="CL716" s="67">
        <f t="shared" si="2242"/>
        <v>5.6160000000000005</v>
      </c>
      <c r="CM716" s="67">
        <f t="shared" si="2242"/>
        <v>5.6784000000000008</v>
      </c>
      <c r="CN716" s="67">
        <f t="shared" si="2243"/>
        <v>3.8688000000000002</v>
      </c>
      <c r="CO716" s="67">
        <f t="shared" si="2243"/>
        <v>0</v>
      </c>
      <c r="CP716" s="67">
        <f t="shared" si="2243"/>
        <v>0</v>
      </c>
      <c r="CQ716" s="67">
        <f t="shared" si="2243"/>
        <v>0</v>
      </c>
      <c r="CR716" s="67">
        <f t="shared" si="2243"/>
        <v>0</v>
      </c>
      <c r="CS716" s="67">
        <f t="shared" si="2243"/>
        <v>0</v>
      </c>
      <c r="CT716" s="67">
        <f t="shared" si="2243"/>
        <v>0</v>
      </c>
      <c r="CU716" s="67">
        <f t="shared" si="2243"/>
        <v>0</v>
      </c>
      <c r="CV716" s="67">
        <f t="shared" si="2243"/>
        <v>0</v>
      </c>
      <c r="CW716" s="67">
        <f t="shared" si="2243"/>
        <v>0</v>
      </c>
      <c r="CX716" s="67">
        <f t="shared" si="2244"/>
        <v>0</v>
      </c>
      <c r="CY716" s="67">
        <f t="shared" si="2244"/>
        <v>0</v>
      </c>
      <c r="CZ716" s="67">
        <f t="shared" si="2244"/>
        <v>0</v>
      </c>
      <c r="DA716" s="67">
        <f t="shared" si="2244"/>
        <v>0</v>
      </c>
      <c r="DB716" s="67">
        <f t="shared" si="2244"/>
        <v>0</v>
      </c>
      <c r="DC716" s="67">
        <f t="shared" si="2244"/>
        <v>0</v>
      </c>
      <c r="DD716" s="67">
        <f t="shared" si="2244"/>
        <v>0</v>
      </c>
      <c r="DE716" s="67">
        <f t="shared" si="2244"/>
        <v>0</v>
      </c>
      <c r="DF716" s="67">
        <f t="shared" si="2244"/>
        <v>0</v>
      </c>
      <c r="DG716" s="67">
        <f t="shared" si="2244"/>
        <v>0</v>
      </c>
      <c r="DH716" s="67">
        <f t="shared" si="2245"/>
        <v>0</v>
      </c>
      <c r="DI716" s="67">
        <f t="shared" si="2245"/>
        <v>0</v>
      </c>
      <c r="DJ716" s="67">
        <f t="shared" si="2245"/>
        <v>0</v>
      </c>
      <c r="DK716" s="67">
        <f t="shared" si="2245"/>
        <v>0</v>
      </c>
      <c r="DL716" s="67">
        <f t="shared" si="2245"/>
        <v>0</v>
      </c>
      <c r="DM716" s="67">
        <f t="shared" si="2245"/>
        <v>0</v>
      </c>
      <c r="DN716" s="67">
        <f t="shared" si="2245"/>
        <v>0</v>
      </c>
      <c r="DO716" s="67">
        <f t="shared" si="2245"/>
        <v>0</v>
      </c>
      <c r="DP716" s="67">
        <f t="shared" si="2245"/>
        <v>0</v>
      </c>
      <c r="DQ716" s="67">
        <f t="shared" si="2245"/>
        <v>0</v>
      </c>
      <c r="DR716" s="67">
        <f t="shared" si="2246"/>
        <v>0</v>
      </c>
      <c r="DS716" s="67">
        <f t="shared" si="2246"/>
        <v>0</v>
      </c>
      <c r="DT716" s="67">
        <f t="shared" si="2246"/>
        <v>0</v>
      </c>
      <c r="DU716" s="67">
        <f t="shared" si="2246"/>
        <v>0</v>
      </c>
      <c r="DV716" s="67">
        <f t="shared" si="2246"/>
        <v>0</v>
      </c>
      <c r="DW716" s="67">
        <f t="shared" si="2246"/>
        <v>0</v>
      </c>
      <c r="DX716" s="67">
        <f t="shared" si="2246"/>
        <v>0</v>
      </c>
      <c r="DY716" s="67">
        <f t="shared" si="2246"/>
        <v>0</v>
      </c>
      <c r="DZ716" s="67">
        <f t="shared" si="2246"/>
        <v>0</v>
      </c>
      <c r="EA716" s="67">
        <f t="shared" si="2246"/>
        <v>0</v>
      </c>
      <c r="EB716" s="67">
        <f t="shared" si="2247"/>
        <v>0</v>
      </c>
      <c r="EC716" s="67">
        <f t="shared" si="2247"/>
        <v>0</v>
      </c>
      <c r="ED716" s="67">
        <f t="shared" si="2247"/>
        <v>0</v>
      </c>
      <c r="EE716" s="67">
        <f t="shared" si="2247"/>
        <v>0</v>
      </c>
      <c r="EF716" s="67">
        <f t="shared" si="2247"/>
        <v>0</v>
      </c>
      <c r="EG716" s="67">
        <f t="shared" si="2247"/>
        <v>0</v>
      </c>
      <c r="EH716" s="67">
        <f t="shared" si="2247"/>
        <v>0</v>
      </c>
      <c r="EI716" s="67">
        <f t="shared" si="2247"/>
        <v>0</v>
      </c>
      <c r="EJ716" s="67">
        <f t="shared" si="2247"/>
        <v>0</v>
      </c>
      <c r="EK716" s="67">
        <f t="shared" si="2247"/>
        <v>0</v>
      </c>
      <c r="EL716" s="67">
        <f t="shared" si="2248"/>
        <v>0</v>
      </c>
      <c r="EM716" s="67">
        <f t="shared" si="2248"/>
        <v>0</v>
      </c>
      <c r="EN716" s="67">
        <f t="shared" si="2248"/>
        <v>0</v>
      </c>
      <c r="EO716" s="67">
        <f t="shared" si="2248"/>
        <v>0</v>
      </c>
      <c r="EP716" s="67">
        <f t="shared" si="2248"/>
        <v>0</v>
      </c>
      <c r="EQ716" s="67">
        <f t="shared" si="2248"/>
        <v>0</v>
      </c>
      <c r="ER716" s="67">
        <f t="shared" si="2248"/>
        <v>0</v>
      </c>
      <c r="ES716" s="67">
        <f t="shared" si="2248"/>
        <v>0</v>
      </c>
      <c r="ET716" s="67">
        <f t="shared" si="2248"/>
        <v>0</v>
      </c>
      <c r="EU716" s="67">
        <f t="shared" si="2248"/>
        <v>0</v>
      </c>
      <c r="EV716" s="67">
        <f t="shared" si="2249"/>
        <v>0</v>
      </c>
      <c r="EW716" s="67">
        <f t="shared" si="2249"/>
        <v>0</v>
      </c>
      <c r="EX716" s="67">
        <f t="shared" si="2249"/>
        <v>0</v>
      </c>
      <c r="EY716" s="67">
        <f t="shared" si="2249"/>
        <v>0</v>
      </c>
      <c r="EZ716" s="67">
        <f t="shared" si="2249"/>
        <v>0</v>
      </c>
      <c r="FA716" s="67">
        <f t="shared" si="2249"/>
        <v>0</v>
      </c>
      <c r="FB716" s="67">
        <f t="shared" si="2249"/>
        <v>0</v>
      </c>
      <c r="FC716" s="67">
        <f t="shared" si="2249"/>
        <v>0</v>
      </c>
      <c r="FD716" s="67">
        <f t="shared" si="2249"/>
        <v>0</v>
      </c>
      <c r="FE716" s="67">
        <f t="shared" si="2249"/>
        <v>0</v>
      </c>
      <c r="FF716" s="67">
        <f t="shared" si="2250"/>
        <v>0</v>
      </c>
      <c r="FG716" s="67">
        <f t="shared" si="2250"/>
        <v>0</v>
      </c>
      <c r="FH716" s="67">
        <f t="shared" si="2250"/>
        <v>0</v>
      </c>
      <c r="FI716" s="67">
        <f t="shared" si="2250"/>
        <v>0</v>
      </c>
      <c r="FJ716" s="67">
        <f t="shared" si="2250"/>
        <v>0</v>
      </c>
      <c r="FK716" s="67">
        <f t="shared" si="2250"/>
        <v>0</v>
      </c>
      <c r="FL716" s="67">
        <f t="shared" si="2250"/>
        <v>0</v>
      </c>
      <c r="FM716" s="67">
        <f t="shared" si="2250"/>
        <v>0</v>
      </c>
      <c r="FN716" s="67">
        <f t="shared" si="2250"/>
        <v>0</v>
      </c>
      <c r="FO716" s="67">
        <f t="shared" si="2250"/>
        <v>0</v>
      </c>
      <c r="FP716" s="67">
        <f t="shared" si="2251"/>
        <v>0</v>
      </c>
      <c r="FQ716" s="67">
        <f t="shared" si="2251"/>
        <v>0</v>
      </c>
      <c r="FR716" s="67">
        <f t="shared" si="2251"/>
        <v>0</v>
      </c>
      <c r="FS716" s="67">
        <f t="shared" si="2251"/>
        <v>0</v>
      </c>
      <c r="FT716" s="67">
        <f t="shared" si="2251"/>
        <v>0</v>
      </c>
      <c r="FU716" s="67">
        <f t="shared" si="2251"/>
        <v>0</v>
      </c>
      <c r="FV716" s="67">
        <f t="shared" si="2251"/>
        <v>0</v>
      </c>
      <c r="FW716" s="67">
        <f t="shared" si="2251"/>
        <v>0</v>
      </c>
      <c r="FX716" s="67">
        <f t="shared" si="2251"/>
        <v>0</v>
      </c>
      <c r="FY716" s="67">
        <f t="shared" si="2251"/>
        <v>0</v>
      </c>
      <c r="FZ716" s="67">
        <f t="shared" si="2251"/>
        <v>0</v>
      </c>
      <c r="GA716" s="67">
        <f t="shared" si="2251"/>
        <v>0</v>
      </c>
      <c r="GB716" s="67">
        <f t="shared" si="2251"/>
        <v>0</v>
      </c>
      <c r="GC716" s="67">
        <f t="shared" si="2251"/>
        <v>0</v>
      </c>
      <c r="GD716" s="2"/>
    </row>
    <row r="717" spans="1:186" hidden="1" outlineLevel="1" x14ac:dyDescent="0.35">
      <c r="A717" s="10"/>
      <c r="B717" s="10">
        <f t="shared" si="2237"/>
        <v>10</v>
      </c>
      <c r="C717" s="10" t="str">
        <f>INDEX('ACR quantidade'!$D:$D,MATCH($B717,'ACR quantidade'!$B:$B,0),1)</f>
        <v>AXIA Energia Nordeste</v>
      </c>
      <c r="D717" s="10" t="str">
        <f>INDEX('ACR quantidade'!$F:$F,MATCH($B717,'ACR quantidade'!$B:$B,0),1)</f>
        <v>Eólica</v>
      </c>
      <c r="E717" s="10" t="str">
        <f>INDEX('ACR quantidade'!$E:$E,MATCH($B717,'ACR quantidade'!$B:$B,0),1)</f>
        <v>Angical 2</v>
      </c>
      <c r="F717" s="10" t="str">
        <f>INDEX('ACR quantidade'!$H:$H,MATCH($B717,'ACR quantidade'!$B:$B,0),1)</f>
        <v>NE</v>
      </c>
      <c r="G717" s="12">
        <f>IFERROR(INDEX('ACR quantidade'!$K:$K,MATCH($B717,'ACR quantidade'!$B:$B,0),1),0)</f>
        <v>4.9000000000000004</v>
      </c>
      <c r="H717" s="12">
        <f>IFERROR(INDEX('ACR quantidade'!$L:$L,MATCH($B717,'ACR quantidade'!$B:$B,0),1),0)</f>
        <v>208.26</v>
      </c>
      <c r="I717" s="11" t="s">
        <v>73</v>
      </c>
      <c r="J717" s="13">
        <f>IFERROR(INDEX('ACR quantidade'!$I:$I,MATCH($B717,'ACR quantidade'!$B:$B,0),1),0)</f>
        <v>42248</v>
      </c>
      <c r="K717" s="13">
        <f>IFERROR(INDEX('ACR quantidade'!$J:$J,MATCH($B717,'ACR quantidade'!$B:$B,0),1),0)</f>
        <v>49552</v>
      </c>
      <c r="L717" s="10"/>
      <c r="M717" s="50" t="str">
        <f t="shared" si="2218"/>
        <v>Angical 2</v>
      </c>
      <c r="N717" s="67">
        <f t="shared" si="2219"/>
        <v>42.924000000000007</v>
      </c>
      <c r="O717" s="67">
        <f t="shared" si="2219"/>
        <v>42.924000000000007</v>
      </c>
      <c r="P717" s="67">
        <f t="shared" si="2219"/>
        <v>42.924000000000007</v>
      </c>
      <c r="Q717" s="67">
        <f t="shared" si="2219"/>
        <v>43.041600000000003</v>
      </c>
      <c r="R717" s="67">
        <f t="shared" si="2219"/>
        <v>42.924000000000007</v>
      </c>
      <c r="S717" s="67">
        <f t="shared" si="2219"/>
        <v>42.924000000000007</v>
      </c>
      <c r="T717" s="67">
        <f t="shared" si="2219"/>
        <v>42.924000000000007</v>
      </c>
      <c r="U717" s="67">
        <f t="shared" si="2219"/>
        <v>43.041600000000003</v>
      </c>
      <c r="V717" s="67">
        <f t="shared" si="2219"/>
        <v>42.924000000000007</v>
      </c>
      <c r="W717" s="67">
        <f t="shared" si="2219"/>
        <v>42.924000000000007</v>
      </c>
      <c r="X717" s="67">
        <f t="shared" si="2220"/>
        <v>28.576800000000002</v>
      </c>
      <c r="Y717" s="67">
        <f t="shared" si="2220"/>
        <v>0</v>
      </c>
      <c r="Z717" s="67">
        <f t="shared" si="2220"/>
        <v>0</v>
      </c>
      <c r="AA717" s="67">
        <f t="shared" si="2220"/>
        <v>0</v>
      </c>
      <c r="AB717" s="67">
        <f t="shared" si="2220"/>
        <v>0</v>
      </c>
      <c r="AC717" s="67">
        <f t="shared" si="2220"/>
        <v>0</v>
      </c>
      <c r="AD717" s="67">
        <f t="shared" si="2220"/>
        <v>0</v>
      </c>
      <c r="AE717" s="67">
        <f t="shared" si="2220"/>
        <v>0</v>
      </c>
      <c r="AF717" s="67">
        <f t="shared" si="2220"/>
        <v>0</v>
      </c>
      <c r="AG717" s="67">
        <f t="shared" si="2220"/>
        <v>0</v>
      </c>
      <c r="AH717" s="67">
        <f t="shared" si="2221"/>
        <v>0</v>
      </c>
      <c r="AI717" s="67">
        <f t="shared" si="2221"/>
        <v>0</v>
      </c>
      <c r="AJ717" s="67">
        <f t="shared" si="2221"/>
        <v>0</v>
      </c>
      <c r="AK717" s="67">
        <f t="shared" si="2221"/>
        <v>0</v>
      </c>
      <c r="AL717" s="67">
        <f t="shared" si="2221"/>
        <v>0</v>
      </c>
      <c r="AM717" s="67">
        <f t="shared" si="2221"/>
        <v>0</v>
      </c>
      <c r="AN717" s="67">
        <f t="shared" si="2221"/>
        <v>0</v>
      </c>
      <c r="AO717" s="67">
        <f t="shared" si="2221"/>
        <v>0</v>
      </c>
      <c r="AP717" s="67">
        <f t="shared" si="2221"/>
        <v>0</v>
      </c>
      <c r="AQ717" s="67">
        <f t="shared" si="2221"/>
        <v>0</v>
      </c>
      <c r="AR717" s="67">
        <f t="shared" si="2221"/>
        <v>0</v>
      </c>
      <c r="AS717" s="67">
        <f t="shared" si="2221"/>
        <v>0</v>
      </c>
      <c r="AT717" s="67">
        <f t="shared" si="2221"/>
        <v>0</v>
      </c>
      <c r="AU717" s="67">
        <f t="shared" si="2221"/>
        <v>0</v>
      </c>
      <c r="AV717" s="2"/>
      <c r="AW717" s="50" t="str">
        <f t="shared" si="2222"/>
        <v>Angical 2</v>
      </c>
      <c r="AX717" s="67">
        <f t="shared" si="2238"/>
        <v>10.584</v>
      </c>
      <c r="AY717" s="67">
        <f t="shared" si="2238"/>
        <v>10.701600000000001</v>
      </c>
      <c r="AZ717" s="67">
        <f t="shared" si="2239"/>
        <v>10.8192</v>
      </c>
      <c r="BA717" s="67">
        <f t="shared" si="2239"/>
        <v>10.8192</v>
      </c>
      <c r="BB717" s="67">
        <f t="shared" si="2239"/>
        <v>10.584</v>
      </c>
      <c r="BC717" s="67">
        <f t="shared" si="2239"/>
        <v>10.701600000000001</v>
      </c>
      <c r="BD717" s="67">
        <f t="shared" si="2239"/>
        <v>10.8192</v>
      </c>
      <c r="BE717" s="67">
        <f t="shared" si="2239"/>
        <v>10.8192</v>
      </c>
      <c r="BF717" s="67">
        <f t="shared" si="2239"/>
        <v>10.584</v>
      </c>
      <c r="BG717" s="67">
        <f t="shared" si="2239"/>
        <v>10.701600000000001</v>
      </c>
      <c r="BH717" s="67">
        <f t="shared" si="2239"/>
        <v>10.8192</v>
      </c>
      <c r="BI717" s="67">
        <f t="shared" si="2239"/>
        <v>10.8192</v>
      </c>
      <c r="BJ717" s="67">
        <f t="shared" si="2240"/>
        <v>10.701600000000001</v>
      </c>
      <c r="BK717" s="67">
        <f t="shared" si="2240"/>
        <v>10.701600000000001</v>
      </c>
      <c r="BL717" s="67">
        <f t="shared" si="2240"/>
        <v>10.8192</v>
      </c>
      <c r="BM717" s="67">
        <f t="shared" si="2240"/>
        <v>10.8192</v>
      </c>
      <c r="BN717" s="67">
        <f t="shared" si="2240"/>
        <v>10.584</v>
      </c>
      <c r="BO717" s="67">
        <f t="shared" si="2240"/>
        <v>10.701600000000001</v>
      </c>
      <c r="BP717" s="67">
        <f t="shared" si="2240"/>
        <v>10.8192</v>
      </c>
      <c r="BQ717" s="67">
        <f t="shared" si="2240"/>
        <v>10.8192</v>
      </c>
      <c r="BR717" s="67">
        <f t="shared" si="2240"/>
        <v>10.584</v>
      </c>
      <c r="BS717" s="67">
        <f t="shared" si="2240"/>
        <v>10.701600000000001</v>
      </c>
      <c r="BT717" s="67">
        <f t="shared" si="2241"/>
        <v>10.8192</v>
      </c>
      <c r="BU717" s="67">
        <f t="shared" si="2241"/>
        <v>10.8192</v>
      </c>
      <c r="BV717" s="67">
        <f t="shared" si="2241"/>
        <v>10.584</v>
      </c>
      <c r="BW717" s="67">
        <f t="shared" si="2241"/>
        <v>10.701600000000001</v>
      </c>
      <c r="BX717" s="67">
        <f t="shared" si="2241"/>
        <v>10.8192</v>
      </c>
      <c r="BY717" s="67">
        <f t="shared" si="2241"/>
        <v>10.8192</v>
      </c>
      <c r="BZ717" s="67">
        <f t="shared" si="2241"/>
        <v>10.701600000000001</v>
      </c>
      <c r="CA717" s="67">
        <f t="shared" si="2241"/>
        <v>10.701600000000001</v>
      </c>
      <c r="CB717" s="67">
        <f t="shared" si="2241"/>
        <v>10.8192</v>
      </c>
      <c r="CC717" s="67">
        <f t="shared" si="2241"/>
        <v>10.8192</v>
      </c>
      <c r="CD717" s="67">
        <f t="shared" si="2242"/>
        <v>10.584</v>
      </c>
      <c r="CE717" s="67">
        <f t="shared" si="2242"/>
        <v>10.701600000000001</v>
      </c>
      <c r="CF717" s="67">
        <f t="shared" si="2242"/>
        <v>10.8192</v>
      </c>
      <c r="CG717" s="67">
        <f t="shared" si="2242"/>
        <v>10.8192</v>
      </c>
      <c r="CH717" s="67">
        <f t="shared" si="2242"/>
        <v>10.584</v>
      </c>
      <c r="CI717" s="67">
        <f t="shared" si="2242"/>
        <v>10.701600000000001</v>
      </c>
      <c r="CJ717" s="67">
        <f t="shared" si="2242"/>
        <v>10.8192</v>
      </c>
      <c r="CK717" s="67">
        <f t="shared" si="2242"/>
        <v>10.8192</v>
      </c>
      <c r="CL717" s="67">
        <f t="shared" si="2242"/>
        <v>10.584</v>
      </c>
      <c r="CM717" s="67">
        <f t="shared" si="2242"/>
        <v>10.701600000000001</v>
      </c>
      <c r="CN717" s="67">
        <f t="shared" si="2243"/>
        <v>7.2912000000000008</v>
      </c>
      <c r="CO717" s="67">
        <f t="shared" si="2243"/>
        <v>0</v>
      </c>
      <c r="CP717" s="67">
        <f t="shared" si="2243"/>
        <v>0</v>
      </c>
      <c r="CQ717" s="67">
        <f t="shared" si="2243"/>
        <v>0</v>
      </c>
      <c r="CR717" s="67">
        <f t="shared" si="2243"/>
        <v>0</v>
      </c>
      <c r="CS717" s="67">
        <f t="shared" si="2243"/>
        <v>0</v>
      </c>
      <c r="CT717" s="67">
        <f t="shared" si="2243"/>
        <v>0</v>
      </c>
      <c r="CU717" s="67">
        <f t="shared" si="2243"/>
        <v>0</v>
      </c>
      <c r="CV717" s="67">
        <f t="shared" si="2243"/>
        <v>0</v>
      </c>
      <c r="CW717" s="67">
        <f t="shared" si="2243"/>
        <v>0</v>
      </c>
      <c r="CX717" s="67">
        <f t="shared" si="2244"/>
        <v>0</v>
      </c>
      <c r="CY717" s="67">
        <f t="shared" si="2244"/>
        <v>0</v>
      </c>
      <c r="CZ717" s="67">
        <f t="shared" si="2244"/>
        <v>0</v>
      </c>
      <c r="DA717" s="67">
        <f t="shared" si="2244"/>
        <v>0</v>
      </c>
      <c r="DB717" s="67">
        <f t="shared" si="2244"/>
        <v>0</v>
      </c>
      <c r="DC717" s="67">
        <f t="shared" si="2244"/>
        <v>0</v>
      </c>
      <c r="DD717" s="67">
        <f t="shared" si="2244"/>
        <v>0</v>
      </c>
      <c r="DE717" s="67">
        <f t="shared" si="2244"/>
        <v>0</v>
      </c>
      <c r="DF717" s="67">
        <f t="shared" si="2244"/>
        <v>0</v>
      </c>
      <c r="DG717" s="67">
        <f t="shared" si="2244"/>
        <v>0</v>
      </c>
      <c r="DH717" s="67">
        <f t="shared" si="2245"/>
        <v>0</v>
      </c>
      <c r="DI717" s="67">
        <f t="shared" si="2245"/>
        <v>0</v>
      </c>
      <c r="DJ717" s="67">
        <f t="shared" si="2245"/>
        <v>0</v>
      </c>
      <c r="DK717" s="67">
        <f t="shared" si="2245"/>
        <v>0</v>
      </c>
      <c r="DL717" s="67">
        <f t="shared" si="2245"/>
        <v>0</v>
      </c>
      <c r="DM717" s="67">
        <f t="shared" si="2245"/>
        <v>0</v>
      </c>
      <c r="DN717" s="67">
        <f t="shared" si="2245"/>
        <v>0</v>
      </c>
      <c r="DO717" s="67">
        <f t="shared" si="2245"/>
        <v>0</v>
      </c>
      <c r="DP717" s="67">
        <f t="shared" si="2245"/>
        <v>0</v>
      </c>
      <c r="DQ717" s="67">
        <f t="shared" si="2245"/>
        <v>0</v>
      </c>
      <c r="DR717" s="67">
        <f t="shared" si="2246"/>
        <v>0</v>
      </c>
      <c r="DS717" s="67">
        <f t="shared" si="2246"/>
        <v>0</v>
      </c>
      <c r="DT717" s="67">
        <f t="shared" si="2246"/>
        <v>0</v>
      </c>
      <c r="DU717" s="67">
        <f t="shared" si="2246"/>
        <v>0</v>
      </c>
      <c r="DV717" s="67">
        <f t="shared" si="2246"/>
        <v>0</v>
      </c>
      <c r="DW717" s="67">
        <f t="shared" si="2246"/>
        <v>0</v>
      </c>
      <c r="DX717" s="67">
        <f t="shared" si="2246"/>
        <v>0</v>
      </c>
      <c r="DY717" s="67">
        <f t="shared" si="2246"/>
        <v>0</v>
      </c>
      <c r="DZ717" s="67">
        <f t="shared" si="2246"/>
        <v>0</v>
      </c>
      <c r="EA717" s="67">
        <f t="shared" si="2246"/>
        <v>0</v>
      </c>
      <c r="EB717" s="67">
        <f t="shared" si="2247"/>
        <v>0</v>
      </c>
      <c r="EC717" s="67">
        <f t="shared" si="2247"/>
        <v>0</v>
      </c>
      <c r="ED717" s="67">
        <f t="shared" si="2247"/>
        <v>0</v>
      </c>
      <c r="EE717" s="67">
        <f t="shared" si="2247"/>
        <v>0</v>
      </c>
      <c r="EF717" s="67">
        <f t="shared" si="2247"/>
        <v>0</v>
      </c>
      <c r="EG717" s="67">
        <f t="shared" si="2247"/>
        <v>0</v>
      </c>
      <c r="EH717" s="67">
        <f t="shared" si="2247"/>
        <v>0</v>
      </c>
      <c r="EI717" s="67">
        <f t="shared" si="2247"/>
        <v>0</v>
      </c>
      <c r="EJ717" s="67">
        <f t="shared" si="2247"/>
        <v>0</v>
      </c>
      <c r="EK717" s="67">
        <f t="shared" si="2247"/>
        <v>0</v>
      </c>
      <c r="EL717" s="67">
        <f t="shared" si="2248"/>
        <v>0</v>
      </c>
      <c r="EM717" s="67">
        <f t="shared" si="2248"/>
        <v>0</v>
      </c>
      <c r="EN717" s="67">
        <f t="shared" si="2248"/>
        <v>0</v>
      </c>
      <c r="EO717" s="67">
        <f t="shared" si="2248"/>
        <v>0</v>
      </c>
      <c r="EP717" s="67">
        <f t="shared" si="2248"/>
        <v>0</v>
      </c>
      <c r="EQ717" s="67">
        <f t="shared" si="2248"/>
        <v>0</v>
      </c>
      <c r="ER717" s="67">
        <f t="shared" si="2248"/>
        <v>0</v>
      </c>
      <c r="ES717" s="67">
        <f t="shared" si="2248"/>
        <v>0</v>
      </c>
      <c r="ET717" s="67">
        <f t="shared" si="2248"/>
        <v>0</v>
      </c>
      <c r="EU717" s="67">
        <f t="shared" si="2248"/>
        <v>0</v>
      </c>
      <c r="EV717" s="67">
        <f t="shared" si="2249"/>
        <v>0</v>
      </c>
      <c r="EW717" s="67">
        <f t="shared" si="2249"/>
        <v>0</v>
      </c>
      <c r="EX717" s="67">
        <f t="shared" si="2249"/>
        <v>0</v>
      </c>
      <c r="EY717" s="67">
        <f t="shared" si="2249"/>
        <v>0</v>
      </c>
      <c r="EZ717" s="67">
        <f t="shared" si="2249"/>
        <v>0</v>
      </c>
      <c r="FA717" s="67">
        <f t="shared" si="2249"/>
        <v>0</v>
      </c>
      <c r="FB717" s="67">
        <f t="shared" si="2249"/>
        <v>0</v>
      </c>
      <c r="FC717" s="67">
        <f t="shared" si="2249"/>
        <v>0</v>
      </c>
      <c r="FD717" s="67">
        <f t="shared" si="2249"/>
        <v>0</v>
      </c>
      <c r="FE717" s="67">
        <f t="shared" si="2249"/>
        <v>0</v>
      </c>
      <c r="FF717" s="67">
        <f t="shared" si="2250"/>
        <v>0</v>
      </c>
      <c r="FG717" s="67">
        <f t="shared" si="2250"/>
        <v>0</v>
      </c>
      <c r="FH717" s="67">
        <f t="shared" si="2250"/>
        <v>0</v>
      </c>
      <c r="FI717" s="67">
        <f t="shared" si="2250"/>
        <v>0</v>
      </c>
      <c r="FJ717" s="67">
        <f t="shared" si="2250"/>
        <v>0</v>
      </c>
      <c r="FK717" s="67">
        <f t="shared" si="2250"/>
        <v>0</v>
      </c>
      <c r="FL717" s="67">
        <f t="shared" si="2250"/>
        <v>0</v>
      </c>
      <c r="FM717" s="67">
        <f t="shared" si="2250"/>
        <v>0</v>
      </c>
      <c r="FN717" s="67">
        <f t="shared" si="2250"/>
        <v>0</v>
      </c>
      <c r="FO717" s="67">
        <f t="shared" si="2250"/>
        <v>0</v>
      </c>
      <c r="FP717" s="67">
        <f t="shared" si="2251"/>
        <v>0</v>
      </c>
      <c r="FQ717" s="67">
        <f t="shared" si="2251"/>
        <v>0</v>
      </c>
      <c r="FR717" s="67">
        <f t="shared" si="2251"/>
        <v>0</v>
      </c>
      <c r="FS717" s="67">
        <f t="shared" si="2251"/>
        <v>0</v>
      </c>
      <c r="FT717" s="67">
        <f t="shared" si="2251"/>
        <v>0</v>
      </c>
      <c r="FU717" s="67">
        <f t="shared" si="2251"/>
        <v>0</v>
      </c>
      <c r="FV717" s="67">
        <f t="shared" si="2251"/>
        <v>0</v>
      </c>
      <c r="FW717" s="67">
        <f t="shared" si="2251"/>
        <v>0</v>
      </c>
      <c r="FX717" s="67">
        <f t="shared" si="2251"/>
        <v>0</v>
      </c>
      <c r="FY717" s="67">
        <f t="shared" si="2251"/>
        <v>0</v>
      </c>
      <c r="FZ717" s="67">
        <f t="shared" si="2251"/>
        <v>0</v>
      </c>
      <c r="GA717" s="67">
        <f t="shared" si="2251"/>
        <v>0</v>
      </c>
      <c r="GB717" s="67">
        <f t="shared" si="2251"/>
        <v>0</v>
      </c>
      <c r="GC717" s="67">
        <f t="shared" si="2251"/>
        <v>0</v>
      </c>
      <c r="GD717" s="2"/>
    </row>
    <row r="718" spans="1:186" hidden="1" outlineLevel="1" x14ac:dyDescent="0.35">
      <c r="A718" s="10"/>
      <c r="B718" s="10">
        <f t="shared" si="2237"/>
        <v>11</v>
      </c>
      <c r="C718" s="10" t="str">
        <f>INDEX('ACR quantidade'!$D:$D,MATCH($B718,'ACR quantidade'!$B:$B,0),1)</f>
        <v>AXIA Energia Nordeste</v>
      </c>
      <c r="D718" s="10" t="str">
        <f>INDEX('ACR quantidade'!$F:$F,MATCH($B718,'ACR quantidade'!$B:$B,0),1)</f>
        <v>Eólica</v>
      </c>
      <c r="E718" s="10" t="str">
        <f>INDEX('ACR quantidade'!$E:$E,MATCH($B718,'ACR quantidade'!$B:$B,0),1)</f>
        <v>Arapapá</v>
      </c>
      <c r="F718" s="10" t="str">
        <f>INDEX('ACR quantidade'!$H:$H,MATCH($B718,'ACR quantidade'!$B:$B,0),1)</f>
        <v>NE</v>
      </c>
      <c r="G718" s="12">
        <f>IFERROR(INDEX('ACR quantidade'!$K:$K,MATCH($B718,'ACR quantidade'!$B:$B,0),1),0)</f>
        <v>1.9</v>
      </c>
      <c r="H718" s="12">
        <f>IFERROR(INDEX('ACR quantidade'!$L:$L,MATCH($B718,'ACR quantidade'!$B:$B,0),1),0)</f>
        <v>208.26</v>
      </c>
      <c r="I718" s="11" t="s">
        <v>73</v>
      </c>
      <c r="J718" s="13">
        <f>IFERROR(INDEX('ACR quantidade'!$I:$I,MATCH($B718,'ACR quantidade'!$B:$B,0),1),0)</f>
        <v>42248</v>
      </c>
      <c r="K718" s="13">
        <f>IFERROR(INDEX('ACR quantidade'!$J:$J,MATCH($B718,'ACR quantidade'!$B:$B,0),1),0)</f>
        <v>49552</v>
      </c>
      <c r="L718" s="10"/>
      <c r="M718" s="50" t="str">
        <f t="shared" si="2218"/>
        <v>Arapapá</v>
      </c>
      <c r="N718" s="67">
        <f t="shared" ref="N718:W727" si="2252">SUMIFS($AX718:$GC718,$AX$675:$GC$675,N$675)</f>
        <v>16.643999999999998</v>
      </c>
      <c r="O718" s="67">
        <f t="shared" si="2252"/>
        <v>16.643999999999998</v>
      </c>
      <c r="P718" s="67">
        <f t="shared" si="2252"/>
        <v>16.643999999999998</v>
      </c>
      <c r="Q718" s="67">
        <f t="shared" si="2252"/>
        <v>16.689599999999999</v>
      </c>
      <c r="R718" s="67">
        <f t="shared" si="2252"/>
        <v>16.643999999999998</v>
      </c>
      <c r="S718" s="67">
        <f t="shared" si="2252"/>
        <v>16.643999999999998</v>
      </c>
      <c r="T718" s="67">
        <f t="shared" si="2252"/>
        <v>16.643999999999998</v>
      </c>
      <c r="U718" s="67">
        <f t="shared" si="2252"/>
        <v>16.689599999999999</v>
      </c>
      <c r="V718" s="67">
        <f t="shared" si="2252"/>
        <v>16.643999999999998</v>
      </c>
      <c r="W718" s="67">
        <f t="shared" si="2252"/>
        <v>16.643999999999998</v>
      </c>
      <c r="X718" s="67">
        <f t="shared" ref="X718:AG727" si="2253">SUMIFS($AX718:$GC718,$AX$675:$GC$675,X$675)</f>
        <v>11.080799999999998</v>
      </c>
      <c r="Y718" s="67">
        <f t="shared" si="2253"/>
        <v>0</v>
      </c>
      <c r="Z718" s="67">
        <f t="shared" si="2253"/>
        <v>0</v>
      </c>
      <c r="AA718" s="67">
        <f t="shared" si="2253"/>
        <v>0</v>
      </c>
      <c r="AB718" s="67">
        <f t="shared" si="2253"/>
        <v>0</v>
      </c>
      <c r="AC718" s="67">
        <f t="shared" si="2253"/>
        <v>0</v>
      </c>
      <c r="AD718" s="67">
        <f t="shared" si="2253"/>
        <v>0</v>
      </c>
      <c r="AE718" s="67">
        <f t="shared" si="2253"/>
        <v>0</v>
      </c>
      <c r="AF718" s="67">
        <f t="shared" si="2253"/>
        <v>0</v>
      </c>
      <c r="AG718" s="67">
        <f t="shared" si="2253"/>
        <v>0</v>
      </c>
      <c r="AH718" s="67">
        <f t="shared" ref="AH718:AU727" si="2254">SUMIFS($AX718:$GC718,$AX$675:$GC$675,AH$675)</f>
        <v>0</v>
      </c>
      <c r="AI718" s="67">
        <f t="shared" si="2254"/>
        <v>0</v>
      </c>
      <c r="AJ718" s="67">
        <f t="shared" si="2254"/>
        <v>0</v>
      </c>
      <c r="AK718" s="67">
        <f t="shared" si="2254"/>
        <v>0</v>
      </c>
      <c r="AL718" s="67">
        <f t="shared" si="2254"/>
        <v>0</v>
      </c>
      <c r="AM718" s="67">
        <f t="shared" si="2254"/>
        <v>0</v>
      </c>
      <c r="AN718" s="67">
        <f t="shared" si="2254"/>
        <v>0</v>
      </c>
      <c r="AO718" s="67">
        <f t="shared" si="2254"/>
        <v>0</v>
      </c>
      <c r="AP718" s="67">
        <f t="shared" si="2254"/>
        <v>0</v>
      </c>
      <c r="AQ718" s="67">
        <f t="shared" si="2254"/>
        <v>0</v>
      </c>
      <c r="AR718" s="67">
        <f t="shared" si="2254"/>
        <v>0</v>
      </c>
      <c r="AS718" s="67">
        <f t="shared" si="2254"/>
        <v>0</v>
      </c>
      <c r="AT718" s="67">
        <f t="shared" si="2254"/>
        <v>0</v>
      </c>
      <c r="AU718" s="67">
        <f t="shared" si="2254"/>
        <v>0</v>
      </c>
      <c r="AV718" s="2"/>
      <c r="AW718" s="50" t="str">
        <f t="shared" si="2222"/>
        <v>Arapapá</v>
      </c>
      <c r="AX718" s="67">
        <f t="shared" si="2238"/>
        <v>4.1039999999999992</v>
      </c>
      <c r="AY718" s="67">
        <f t="shared" si="2238"/>
        <v>4.1495999999999995</v>
      </c>
      <c r="AZ718" s="67">
        <f t="shared" si="2239"/>
        <v>4.1951999999999998</v>
      </c>
      <c r="BA718" s="67">
        <f t="shared" si="2239"/>
        <v>4.1951999999999998</v>
      </c>
      <c r="BB718" s="67">
        <f t="shared" si="2239"/>
        <v>4.1039999999999992</v>
      </c>
      <c r="BC718" s="67">
        <f t="shared" si="2239"/>
        <v>4.1495999999999995</v>
      </c>
      <c r="BD718" s="67">
        <f t="shared" si="2239"/>
        <v>4.1951999999999998</v>
      </c>
      <c r="BE718" s="67">
        <f t="shared" si="2239"/>
        <v>4.1951999999999998</v>
      </c>
      <c r="BF718" s="67">
        <f t="shared" si="2239"/>
        <v>4.1039999999999992</v>
      </c>
      <c r="BG718" s="67">
        <f t="shared" si="2239"/>
        <v>4.1495999999999995</v>
      </c>
      <c r="BH718" s="67">
        <f t="shared" si="2239"/>
        <v>4.1951999999999998</v>
      </c>
      <c r="BI718" s="67">
        <f t="shared" si="2239"/>
        <v>4.1951999999999998</v>
      </c>
      <c r="BJ718" s="67">
        <f t="shared" si="2240"/>
        <v>4.1495999999999995</v>
      </c>
      <c r="BK718" s="67">
        <f t="shared" si="2240"/>
        <v>4.1495999999999995</v>
      </c>
      <c r="BL718" s="67">
        <f t="shared" si="2240"/>
        <v>4.1951999999999998</v>
      </c>
      <c r="BM718" s="67">
        <f t="shared" si="2240"/>
        <v>4.1951999999999998</v>
      </c>
      <c r="BN718" s="67">
        <f t="shared" si="2240"/>
        <v>4.1039999999999992</v>
      </c>
      <c r="BO718" s="67">
        <f t="shared" si="2240"/>
        <v>4.1495999999999995</v>
      </c>
      <c r="BP718" s="67">
        <f t="shared" si="2240"/>
        <v>4.1951999999999998</v>
      </c>
      <c r="BQ718" s="67">
        <f t="shared" si="2240"/>
        <v>4.1951999999999998</v>
      </c>
      <c r="BR718" s="67">
        <f t="shared" si="2240"/>
        <v>4.1039999999999992</v>
      </c>
      <c r="BS718" s="67">
        <f t="shared" si="2240"/>
        <v>4.1495999999999995</v>
      </c>
      <c r="BT718" s="67">
        <f t="shared" si="2241"/>
        <v>4.1951999999999998</v>
      </c>
      <c r="BU718" s="67">
        <f t="shared" si="2241"/>
        <v>4.1951999999999998</v>
      </c>
      <c r="BV718" s="67">
        <f t="shared" si="2241"/>
        <v>4.1039999999999992</v>
      </c>
      <c r="BW718" s="67">
        <f t="shared" si="2241"/>
        <v>4.1495999999999995</v>
      </c>
      <c r="BX718" s="67">
        <f t="shared" si="2241"/>
        <v>4.1951999999999998</v>
      </c>
      <c r="BY718" s="67">
        <f t="shared" si="2241"/>
        <v>4.1951999999999998</v>
      </c>
      <c r="BZ718" s="67">
        <f t="shared" si="2241"/>
        <v>4.1495999999999995</v>
      </c>
      <c r="CA718" s="67">
        <f t="shared" si="2241"/>
        <v>4.1495999999999995</v>
      </c>
      <c r="CB718" s="67">
        <f t="shared" si="2241"/>
        <v>4.1951999999999998</v>
      </c>
      <c r="CC718" s="67">
        <f t="shared" si="2241"/>
        <v>4.1951999999999998</v>
      </c>
      <c r="CD718" s="67">
        <f t="shared" si="2242"/>
        <v>4.1039999999999992</v>
      </c>
      <c r="CE718" s="67">
        <f t="shared" si="2242"/>
        <v>4.1495999999999995</v>
      </c>
      <c r="CF718" s="67">
        <f t="shared" si="2242"/>
        <v>4.1951999999999998</v>
      </c>
      <c r="CG718" s="67">
        <f t="shared" si="2242"/>
        <v>4.1951999999999998</v>
      </c>
      <c r="CH718" s="67">
        <f t="shared" si="2242"/>
        <v>4.1039999999999992</v>
      </c>
      <c r="CI718" s="67">
        <f t="shared" si="2242"/>
        <v>4.1495999999999995</v>
      </c>
      <c r="CJ718" s="67">
        <f t="shared" si="2242"/>
        <v>4.1951999999999998</v>
      </c>
      <c r="CK718" s="67">
        <f t="shared" si="2242"/>
        <v>4.1951999999999998</v>
      </c>
      <c r="CL718" s="67">
        <f t="shared" si="2242"/>
        <v>4.1039999999999992</v>
      </c>
      <c r="CM718" s="67">
        <f t="shared" si="2242"/>
        <v>4.1495999999999995</v>
      </c>
      <c r="CN718" s="67">
        <f t="shared" si="2243"/>
        <v>2.8271999999999999</v>
      </c>
      <c r="CO718" s="67">
        <f t="shared" si="2243"/>
        <v>0</v>
      </c>
      <c r="CP718" s="67">
        <f t="shared" si="2243"/>
        <v>0</v>
      </c>
      <c r="CQ718" s="67">
        <f t="shared" si="2243"/>
        <v>0</v>
      </c>
      <c r="CR718" s="67">
        <f t="shared" si="2243"/>
        <v>0</v>
      </c>
      <c r="CS718" s="67">
        <f t="shared" si="2243"/>
        <v>0</v>
      </c>
      <c r="CT718" s="67">
        <f t="shared" si="2243"/>
        <v>0</v>
      </c>
      <c r="CU718" s="67">
        <f t="shared" si="2243"/>
        <v>0</v>
      </c>
      <c r="CV718" s="67">
        <f t="shared" si="2243"/>
        <v>0</v>
      </c>
      <c r="CW718" s="67">
        <f t="shared" si="2243"/>
        <v>0</v>
      </c>
      <c r="CX718" s="67">
        <f t="shared" si="2244"/>
        <v>0</v>
      </c>
      <c r="CY718" s="67">
        <f t="shared" si="2244"/>
        <v>0</v>
      </c>
      <c r="CZ718" s="67">
        <f t="shared" si="2244"/>
        <v>0</v>
      </c>
      <c r="DA718" s="67">
        <f t="shared" si="2244"/>
        <v>0</v>
      </c>
      <c r="DB718" s="67">
        <f t="shared" si="2244"/>
        <v>0</v>
      </c>
      <c r="DC718" s="67">
        <f t="shared" si="2244"/>
        <v>0</v>
      </c>
      <c r="DD718" s="67">
        <f t="shared" si="2244"/>
        <v>0</v>
      </c>
      <c r="DE718" s="67">
        <f t="shared" si="2244"/>
        <v>0</v>
      </c>
      <c r="DF718" s="67">
        <f t="shared" si="2244"/>
        <v>0</v>
      </c>
      <c r="DG718" s="67">
        <f t="shared" si="2244"/>
        <v>0</v>
      </c>
      <c r="DH718" s="67">
        <f t="shared" si="2245"/>
        <v>0</v>
      </c>
      <c r="DI718" s="67">
        <f t="shared" si="2245"/>
        <v>0</v>
      </c>
      <c r="DJ718" s="67">
        <f t="shared" si="2245"/>
        <v>0</v>
      </c>
      <c r="DK718" s="67">
        <f t="shared" si="2245"/>
        <v>0</v>
      </c>
      <c r="DL718" s="67">
        <f t="shared" si="2245"/>
        <v>0</v>
      </c>
      <c r="DM718" s="67">
        <f t="shared" si="2245"/>
        <v>0</v>
      </c>
      <c r="DN718" s="67">
        <f t="shared" si="2245"/>
        <v>0</v>
      </c>
      <c r="DO718" s="67">
        <f t="shared" si="2245"/>
        <v>0</v>
      </c>
      <c r="DP718" s="67">
        <f t="shared" si="2245"/>
        <v>0</v>
      </c>
      <c r="DQ718" s="67">
        <f t="shared" si="2245"/>
        <v>0</v>
      </c>
      <c r="DR718" s="67">
        <f t="shared" si="2246"/>
        <v>0</v>
      </c>
      <c r="DS718" s="67">
        <f t="shared" si="2246"/>
        <v>0</v>
      </c>
      <c r="DT718" s="67">
        <f t="shared" si="2246"/>
        <v>0</v>
      </c>
      <c r="DU718" s="67">
        <f t="shared" si="2246"/>
        <v>0</v>
      </c>
      <c r="DV718" s="67">
        <f t="shared" si="2246"/>
        <v>0</v>
      </c>
      <c r="DW718" s="67">
        <f t="shared" si="2246"/>
        <v>0</v>
      </c>
      <c r="DX718" s="67">
        <f t="shared" si="2246"/>
        <v>0</v>
      </c>
      <c r="DY718" s="67">
        <f t="shared" si="2246"/>
        <v>0</v>
      </c>
      <c r="DZ718" s="67">
        <f t="shared" si="2246"/>
        <v>0</v>
      </c>
      <c r="EA718" s="67">
        <f t="shared" si="2246"/>
        <v>0</v>
      </c>
      <c r="EB718" s="67">
        <f t="shared" si="2247"/>
        <v>0</v>
      </c>
      <c r="EC718" s="67">
        <f t="shared" si="2247"/>
        <v>0</v>
      </c>
      <c r="ED718" s="67">
        <f t="shared" si="2247"/>
        <v>0</v>
      </c>
      <c r="EE718" s="67">
        <f t="shared" si="2247"/>
        <v>0</v>
      </c>
      <c r="EF718" s="67">
        <f t="shared" si="2247"/>
        <v>0</v>
      </c>
      <c r="EG718" s="67">
        <f t="shared" si="2247"/>
        <v>0</v>
      </c>
      <c r="EH718" s="67">
        <f t="shared" si="2247"/>
        <v>0</v>
      </c>
      <c r="EI718" s="67">
        <f t="shared" si="2247"/>
        <v>0</v>
      </c>
      <c r="EJ718" s="67">
        <f t="shared" si="2247"/>
        <v>0</v>
      </c>
      <c r="EK718" s="67">
        <f t="shared" si="2247"/>
        <v>0</v>
      </c>
      <c r="EL718" s="67">
        <f t="shared" si="2248"/>
        <v>0</v>
      </c>
      <c r="EM718" s="67">
        <f t="shared" si="2248"/>
        <v>0</v>
      </c>
      <c r="EN718" s="67">
        <f t="shared" si="2248"/>
        <v>0</v>
      </c>
      <c r="EO718" s="67">
        <f t="shared" si="2248"/>
        <v>0</v>
      </c>
      <c r="EP718" s="67">
        <f t="shared" si="2248"/>
        <v>0</v>
      </c>
      <c r="EQ718" s="67">
        <f t="shared" si="2248"/>
        <v>0</v>
      </c>
      <c r="ER718" s="67">
        <f t="shared" si="2248"/>
        <v>0</v>
      </c>
      <c r="ES718" s="67">
        <f t="shared" si="2248"/>
        <v>0</v>
      </c>
      <c r="ET718" s="67">
        <f t="shared" si="2248"/>
        <v>0</v>
      </c>
      <c r="EU718" s="67">
        <f t="shared" si="2248"/>
        <v>0</v>
      </c>
      <c r="EV718" s="67">
        <f t="shared" si="2249"/>
        <v>0</v>
      </c>
      <c r="EW718" s="67">
        <f t="shared" si="2249"/>
        <v>0</v>
      </c>
      <c r="EX718" s="67">
        <f t="shared" si="2249"/>
        <v>0</v>
      </c>
      <c r="EY718" s="67">
        <f t="shared" si="2249"/>
        <v>0</v>
      </c>
      <c r="EZ718" s="67">
        <f t="shared" si="2249"/>
        <v>0</v>
      </c>
      <c r="FA718" s="67">
        <f t="shared" si="2249"/>
        <v>0</v>
      </c>
      <c r="FB718" s="67">
        <f t="shared" si="2249"/>
        <v>0</v>
      </c>
      <c r="FC718" s="67">
        <f t="shared" si="2249"/>
        <v>0</v>
      </c>
      <c r="FD718" s="67">
        <f t="shared" si="2249"/>
        <v>0</v>
      </c>
      <c r="FE718" s="67">
        <f t="shared" si="2249"/>
        <v>0</v>
      </c>
      <c r="FF718" s="67">
        <f t="shared" si="2250"/>
        <v>0</v>
      </c>
      <c r="FG718" s="67">
        <f t="shared" si="2250"/>
        <v>0</v>
      </c>
      <c r="FH718" s="67">
        <f t="shared" si="2250"/>
        <v>0</v>
      </c>
      <c r="FI718" s="67">
        <f t="shared" si="2250"/>
        <v>0</v>
      </c>
      <c r="FJ718" s="67">
        <f t="shared" si="2250"/>
        <v>0</v>
      </c>
      <c r="FK718" s="67">
        <f t="shared" si="2250"/>
        <v>0</v>
      </c>
      <c r="FL718" s="67">
        <f t="shared" si="2250"/>
        <v>0</v>
      </c>
      <c r="FM718" s="67">
        <f t="shared" si="2250"/>
        <v>0</v>
      </c>
      <c r="FN718" s="67">
        <f t="shared" si="2250"/>
        <v>0</v>
      </c>
      <c r="FO718" s="67">
        <f t="shared" si="2250"/>
        <v>0</v>
      </c>
      <c r="FP718" s="67">
        <f t="shared" si="2251"/>
        <v>0</v>
      </c>
      <c r="FQ718" s="67">
        <f t="shared" si="2251"/>
        <v>0</v>
      </c>
      <c r="FR718" s="67">
        <f t="shared" si="2251"/>
        <v>0</v>
      </c>
      <c r="FS718" s="67">
        <f t="shared" si="2251"/>
        <v>0</v>
      </c>
      <c r="FT718" s="67">
        <f t="shared" si="2251"/>
        <v>0</v>
      </c>
      <c r="FU718" s="67">
        <f t="shared" si="2251"/>
        <v>0</v>
      </c>
      <c r="FV718" s="67">
        <f t="shared" si="2251"/>
        <v>0</v>
      </c>
      <c r="FW718" s="67">
        <f t="shared" si="2251"/>
        <v>0</v>
      </c>
      <c r="FX718" s="67">
        <f t="shared" si="2251"/>
        <v>0</v>
      </c>
      <c r="FY718" s="67">
        <f t="shared" si="2251"/>
        <v>0</v>
      </c>
      <c r="FZ718" s="67">
        <f t="shared" si="2251"/>
        <v>0</v>
      </c>
      <c r="GA718" s="67">
        <f t="shared" si="2251"/>
        <v>0</v>
      </c>
      <c r="GB718" s="67">
        <f t="shared" si="2251"/>
        <v>0</v>
      </c>
      <c r="GC718" s="67">
        <f t="shared" si="2251"/>
        <v>0</v>
      </c>
      <c r="GD718" s="2"/>
    </row>
    <row r="719" spans="1:186" hidden="1" outlineLevel="1" x14ac:dyDescent="0.35">
      <c r="A719" s="10"/>
      <c r="B719" s="10">
        <f t="shared" si="2237"/>
        <v>12</v>
      </c>
      <c r="C719" s="10" t="str">
        <f>INDEX('ACR quantidade'!$D:$D,MATCH($B719,'ACR quantidade'!$B:$B,0),1)</f>
        <v>AXIA Energia Nordeste</v>
      </c>
      <c r="D719" s="10" t="str">
        <f>INDEX('ACR quantidade'!$F:$F,MATCH($B719,'ACR quantidade'!$B:$B,0),1)</f>
        <v>Eólica</v>
      </c>
      <c r="E719" s="10" t="str">
        <f>INDEX('ACR quantidade'!$E:$E,MATCH($B719,'ACR quantidade'!$B:$B,0),1)</f>
        <v>Caititu 2</v>
      </c>
      <c r="F719" s="10" t="str">
        <f>INDEX('ACR quantidade'!$H:$H,MATCH($B719,'ACR quantidade'!$B:$B,0),1)</f>
        <v>NE</v>
      </c>
      <c r="G719" s="12">
        <f>IFERROR(INDEX('ACR quantidade'!$K:$K,MATCH($B719,'ACR quantidade'!$B:$B,0),1),0)</f>
        <v>5.0999999999999996</v>
      </c>
      <c r="H719" s="12">
        <f>IFERROR(INDEX('ACR quantidade'!$L:$L,MATCH($B719,'ACR quantidade'!$B:$B,0),1),0)</f>
        <v>208.26</v>
      </c>
      <c r="I719" s="11" t="s">
        <v>73</v>
      </c>
      <c r="J719" s="13">
        <f>IFERROR(INDEX('ACR quantidade'!$I:$I,MATCH($B719,'ACR quantidade'!$B:$B,0),1),0)</f>
        <v>42248</v>
      </c>
      <c r="K719" s="13">
        <f>IFERROR(INDEX('ACR quantidade'!$J:$J,MATCH($B719,'ACR quantidade'!$B:$B,0),1),0)</f>
        <v>49552</v>
      </c>
      <c r="L719" s="10"/>
      <c r="M719" s="50" t="str">
        <f t="shared" si="2218"/>
        <v>Caititu 2</v>
      </c>
      <c r="N719" s="67">
        <f t="shared" si="2252"/>
        <v>44.676000000000002</v>
      </c>
      <c r="O719" s="67">
        <f t="shared" si="2252"/>
        <v>44.676000000000002</v>
      </c>
      <c r="P719" s="67">
        <f t="shared" si="2252"/>
        <v>44.676000000000002</v>
      </c>
      <c r="Q719" s="67">
        <f t="shared" si="2252"/>
        <v>44.798400000000001</v>
      </c>
      <c r="R719" s="67">
        <f t="shared" si="2252"/>
        <v>44.676000000000002</v>
      </c>
      <c r="S719" s="67">
        <f t="shared" si="2252"/>
        <v>44.676000000000002</v>
      </c>
      <c r="T719" s="67">
        <f t="shared" si="2252"/>
        <v>44.676000000000002</v>
      </c>
      <c r="U719" s="67">
        <f t="shared" si="2252"/>
        <v>44.798400000000001</v>
      </c>
      <c r="V719" s="67">
        <f t="shared" si="2252"/>
        <v>44.676000000000002</v>
      </c>
      <c r="W719" s="67">
        <f t="shared" si="2252"/>
        <v>44.676000000000002</v>
      </c>
      <c r="X719" s="67">
        <f t="shared" si="2253"/>
        <v>29.743199999999998</v>
      </c>
      <c r="Y719" s="67">
        <f t="shared" si="2253"/>
        <v>0</v>
      </c>
      <c r="Z719" s="67">
        <f t="shared" si="2253"/>
        <v>0</v>
      </c>
      <c r="AA719" s="67">
        <f t="shared" si="2253"/>
        <v>0</v>
      </c>
      <c r="AB719" s="67">
        <f t="shared" si="2253"/>
        <v>0</v>
      </c>
      <c r="AC719" s="67">
        <f t="shared" si="2253"/>
        <v>0</v>
      </c>
      <c r="AD719" s="67">
        <f t="shared" si="2253"/>
        <v>0</v>
      </c>
      <c r="AE719" s="67">
        <f t="shared" si="2253"/>
        <v>0</v>
      </c>
      <c r="AF719" s="67">
        <f t="shared" si="2253"/>
        <v>0</v>
      </c>
      <c r="AG719" s="67">
        <f t="shared" si="2253"/>
        <v>0</v>
      </c>
      <c r="AH719" s="67">
        <f t="shared" si="2254"/>
        <v>0</v>
      </c>
      <c r="AI719" s="67">
        <f t="shared" si="2254"/>
        <v>0</v>
      </c>
      <c r="AJ719" s="67">
        <f t="shared" si="2254"/>
        <v>0</v>
      </c>
      <c r="AK719" s="67">
        <f t="shared" si="2254"/>
        <v>0</v>
      </c>
      <c r="AL719" s="67">
        <f t="shared" si="2254"/>
        <v>0</v>
      </c>
      <c r="AM719" s="67">
        <f t="shared" si="2254"/>
        <v>0</v>
      </c>
      <c r="AN719" s="67">
        <f t="shared" si="2254"/>
        <v>0</v>
      </c>
      <c r="AO719" s="67">
        <f t="shared" si="2254"/>
        <v>0</v>
      </c>
      <c r="AP719" s="67">
        <f t="shared" si="2254"/>
        <v>0</v>
      </c>
      <c r="AQ719" s="67">
        <f t="shared" si="2254"/>
        <v>0</v>
      </c>
      <c r="AR719" s="67">
        <f t="shared" si="2254"/>
        <v>0</v>
      </c>
      <c r="AS719" s="67">
        <f t="shared" si="2254"/>
        <v>0</v>
      </c>
      <c r="AT719" s="67">
        <f t="shared" si="2254"/>
        <v>0</v>
      </c>
      <c r="AU719" s="67">
        <f t="shared" si="2254"/>
        <v>0</v>
      </c>
      <c r="AV719" s="2"/>
      <c r="AW719" s="50" t="str">
        <f t="shared" si="2222"/>
        <v>Caititu 2</v>
      </c>
      <c r="AX719" s="67">
        <f t="shared" si="2238"/>
        <v>11.016</v>
      </c>
      <c r="AY719" s="67">
        <f t="shared" si="2238"/>
        <v>11.138399999999999</v>
      </c>
      <c r="AZ719" s="67">
        <f t="shared" si="2239"/>
        <v>11.2608</v>
      </c>
      <c r="BA719" s="67">
        <f t="shared" si="2239"/>
        <v>11.2608</v>
      </c>
      <c r="BB719" s="67">
        <f t="shared" si="2239"/>
        <v>11.016</v>
      </c>
      <c r="BC719" s="67">
        <f t="shared" si="2239"/>
        <v>11.138399999999999</v>
      </c>
      <c r="BD719" s="67">
        <f t="shared" si="2239"/>
        <v>11.2608</v>
      </c>
      <c r="BE719" s="67">
        <f t="shared" si="2239"/>
        <v>11.2608</v>
      </c>
      <c r="BF719" s="67">
        <f t="shared" si="2239"/>
        <v>11.016</v>
      </c>
      <c r="BG719" s="67">
        <f t="shared" si="2239"/>
        <v>11.138399999999999</v>
      </c>
      <c r="BH719" s="67">
        <f t="shared" si="2239"/>
        <v>11.2608</v>
      </c>
      <c r="BI719" s="67">
        <f t="shared" si="2239"/>
        <v>11.2608</v>
      </c>
      <c r="BJ719" s="67">
        <f t="shared" si="2240"/>
        <v>11.138399999999999</v>
      </c>
      <c r="BK719" s="67">
        <f t="shared" si="2240"/>
        <v>11.138399999999999</v>
      </c>
      <c r="BL719" s="67">
        <f t="shared" si="2240"/>
        <v>11.2608</v>
      </c>
      <c r="BM719" s="67">
        <f t="shared" si="2240"/>
        <v>11.2608</v>
      </c>
      <c r="BN719" s="67">
        <f t="shared" si="2240"/>
        <v>11.016</v>
      </c>
      <c r="BO719" s="67">
        <f t="shared" si="2240"/>
        <v>11.138399999999999</v>
      </c>
      <c r="BP719" s="67">
        <f t="shared" si="2240"/>
        <v>11.2608</v>
      </c>
      <c r="BQ719" s="67">
        <f t="shared" si="2240"/>
        <v>11.2608</v>
      </c>
      <c r="BR719" s="67">
        <f t="shared" si="2240"/>
        <v>11.016</v>
      </c>
      <c r="BS719" s="67">
        <f t="shared" si="2240"/>
        <v>11.138399999999999</v>
      </c>
      <c r="BT719" s="67">
        <f t="shared" si="2241"/>
        <v>11.2608</v>
      </c>
      <c r="BU719" s="67">
        <f t="shared" si="2241"/>
        <v>11.2608</v>
      </c>
      <c r="BV719" s="67">
        <f t="shared" si="2241"/>
        <v>11.016</v>
      </c>
      <c r="BW719" s="67">
        <f t="shared" si="2241"/>
        <v>11.138399999999999</v>
      </c>
      <c r="BX719" s="67">
        <f t="shared" si="2241"/>
        <v>11.2608</v>
      </c>
      <c r="BY719" s="67">
        <f t="shared" si="2241"/>
        <v>11.2608</v>
      </c>
      <c r="BZ719" s="67">
        <f t="shared" si="2241"/>
        <v>11.138399999999999</v>
      </c>
      <c r="CA719" s="67">
        <f t="shared" si="2241"/>
        <v>11.138399999999999</v>
      </c>
      <c r="CB719" s="67">
        <f t="shared" si="2241"/>
        <v>11.2608</v>
      </c>
      <c r="CC719" s="67">
        <f t="shared" si="2241"/>
        <v>11.2608</v>
      </c>
      <c r="CD719" s="67">
        <f t="shared" si="2242"/>
        <v>11.016</v>
      </c>
      <c r="CE719" s="67">
        <f t="shared" si="2242"/>
        <v>11.138399999999999</v>
      </c>
      <c r="CF719" s="67">
        <f t="shared" si="2242"/>
        <v>11.2608</v>
      </c>
      <c r="CG719" s="67">
        <f t="shared" si="2242"/>
        <v>11.2608</v>
      </c>
      <c r="CH719" s="67">
        <f t="shared" si="2242"/>
        <v>11.016</v>
      </c>
      <c r="CI719" s="67">
        <f t="shared" si="2242"/>
        <v>11.138399999999999</v>
      </c>
      <c r="CJ719" s="67">
        <f t="shared" si="2242"/>
        <v>11.2608</v>
      </c>
      <c r="CK719" s="67">
        <f t="shared" si="2242"/>
        <v>11.2608</v>
      </c>
      <c r="CL719" s="67">
        <f t="shared" si="2242"/>
        <v>11.016</v>
      </c>
      <c r="CM719" s="67">
        <f t="shared" si="2242"/>
        <v>11.138399999999999</v>
      </c>
      <c r="CN719" s="67">
        <f t="shared" si="2243"/>
        <v>7.5887999999999991</v>
      </c>
      <c r="CO719" s="67">
        <f t="shared" si="2243"/>
        <v>0</v>
      </c>
      <c r="CP719" s="67">
        <f t="shared" si="2243"/>
        <v>0</v>
      </c>
      <c r="CQ719" s="67">
        <f t="shared" si="2243"/>
        <v>0</v>
      </c>
      <c r="CR719" s="67">
        <f t="shared" si="2243"/>
        <v>0</v>
      </c>
      <c r="CS719" s="67">
        <f t="shared" si="2243"/>
        <v>0</v>
      </c>
      <c r="CT719" s="67">
        <f t="shared" si="2243"/>
        <v>0</v>
      </c>
      <c r="CU719" s="67">
        <f t="shared" si="2243"/>
        <v>0</v>
      </c>
      <c r="CV719" s="67">
        <f t="shared" si="2243"/>
        <v>0</v>
      </c>
      <c r="CW719" s="67">
        <f t="shared" si="2243"/>
        <v>0</v>
      </c>
      <c r="CX719" s="67">
        <f t="shared" si="2244"/>
        <v>0</v>
      </c>
      <c r="CY719" s="67">
        <f t="shared" si="2244"/>
        <v>0</v>
      </c>
      <c r="CZ719" s="67">
        <f t="shared" si="2244"/>
        <v>0</v>
      </c>
      <c r="DA719" s="67">
        <f t="shared" si="2244"/>
        <v>0</v>
      </c>
      <c r="DB719" s="67">
        <f t="shared" si="2244"/>
        <v>0</v>
      </c>
      <c r="DC719" s="67">
        <f t="shared" si="2244"/>
        <v>0</v>
      </c>
      <c r="DD719" s="67">
        <f t="shared" si="2244"/>
        <v>0</v>
      </c>
      <c r="DE719" s="67">
        <f t="shared" si="2244"/>
        <v>0</v>
      </c>
      <c r="DF719" s="67">
        <f t="shared" si="2244"/>
        <v>0</v>
      </c>
      <c r="DG719" s="67">
        <f t="shared" si="2244"/>
        <v>0</v>
      </c>
      <c r="DH719" s="67">
        <f t="shared" si="2245"/>
        <v>0</v>
      </c>
      <c r="DI719" s="67">
        <f t="shared" si="2245"/>
        <v>0</v>
      </c>
      <c r="DJ719" s="67">
        <f t="shared" si="2245"/>
        <v>0</v>
      </c>
      <c r="DK719" s="67">
        <f t="shared" si="2245"/>
        <v>0</v>
      </c>
      <c r="DL719" s="67">
        <f t="shared" si="2245"/>
        <v>0</v>
      </c>
      <c r="DM719" s="67">
        <f t="shared" si="2245"/>
        <v>0</v>
      </c>
      <c r="DN719" s="67">
        <f t="shared" si="2245"/>
        <v>0</v>
      </c>
      <c r="DO719" s="67">
        <f t="shared" si="2245"/>
        <v>0</v>
      </c>
      <c r="DP719" s="67">
        <f t="shared" si="2245"/>
        <v>0</v>
      </c>
      <c r="DQ719" s="67">
        <f t="shared" si="2245"/>
        <v>0</v>
      </c>
      <c r="DR719" s="67">
        <f t="shared" si="2246"/>
        <v>0</v>
      </c>
      <c r="DS719" s="67">
        <f t="shared" si="2246"/>
        <v>0</v>
      </c>
      <c r="DT719" s="67">
        <f t="shared" si="2246"/>
        <v>0</v>
      </c>
      <c r="DU719" s="67">
        <f t="shared" si="2246"/>
        <v>0</v>
      </c>
      <c r="DV719" s="67">
        <f t="shared" si="2246"/>
        <v>0</v>
      </c>
      <c r="DW719" s="67">
        <f t="shared" si="2246"/>
        <v>0</v>
      </c>
      <c r="DX719" s="67">
        <f t="shared" si="2246"/>
        <v>0</v>
      </c>
      <c r="DY719" s="67">
        <f t="shared" si="2246"/>
        <v>0</v>
      </c>
      <c r="DZ719" s="67">
        <f t="shared" si="2246"/>
        <v>0</v>
      </c>
      <c r="EA719" s="67">
        <f t="shared" si="2246"/>
        <v>0</v>
      </c>
      <c r="EB719" s="67">
        <f t="shared" si="2247"/>
        <v>0</v>
      </c>
      <c r="EC719" s="67">
        <f t="shared" si="2247"/>
        <v>0</v>
      </c>
      <c r="ED719" s="67">
        <f t="shared" si="2247"/>
        <v>0</v>
      </c>
      <c r="EE719" s="67">
        <f t="shared" si="2247"/>
        <v>0</v>
      </c>
      <c r="EF719" s="67">
        <f t="shared" si="2247"/>
        <v>0</v>
      </c>
      <c r="EG719" s="67">
        <f t="shared" si="2247"/>
        <v>0</v>
      </c>
      <c r="EH719" s="67">
        <f t="shared" si="2247"/>
        <v>0</v>
      </c>
      <c r="EI719" s="67">
        <f t="shared" si="2247"/>
        <v>0</v>
      </c>
      <c r="EJ719" s="67">
        <f t="shared" si="2247"/>
        <v>0</v>
      </c>
      <c r="EK719" s="67">
        <f t="shared" si="2247"/>
        <v>0</v>
      </c>
      <c r="EL719" s="67">
        <f t="shared" si="2248"/>
        <v>0</v>
      </c>
      <c r="EM719" s="67">
        <f t="shared" si="2248"/>
        <v>0</v>
      </c>
      <c r="EN719" s="67">
        <f t="shared" si="2248"/>
        <v>0</v>
      </c>
      <c r="EO719" s="67">
        <f t="shared" si="2248"/>
        <v>0</v>
      </c>
      <c r="EP719" s="67">
        <f t="shared" si="2248"/>
        <v>0</v>
      </c>
      <c r="EQ719" s="67">
        <f t="shared" si="2248"/>
        <v>0</v>
      </c>
      <c r="ER719" s="67">
        <f t="shared" si="2248"/>
        <v>0</v>
      </c>
      <c r="ES719" s="67">
        <f t="shared" si="2248"/>
        <v>0</v>
      </c>
      <c r="ET719" s="67">
        <f t="shared" si="2248"/>
        <v>0</v>
      </c>
      <c r="EU719" s="67">
        <f t="shared" si="2248"/>
        <v>0</v>
      </c>
      <c r="EV719" s="67">
        <f t="shared" si="2249"/>
        <v>0</v>
      </c>
      <c r="EW719" s="67">
        <f t="shared" si="2249"/>
        <v>0</v>
      </c>
      <c r="EX719" s="67">
        <f t="shared" si="2249"/>
        <v>0</v>
      </c>
      <c r="EY719" s="67">
        <f t="shared" si="2249"/>
        <v>0</v>
      </c>
      <c r="EZ719" s="67">
        <f t="shared" si="2249"/>
        <v>0</v>
      </c>
      <c r="FA719" s="67">
        <f t="shared" si="2249"/>
        <v>0</v>
      </c>
      <c r="FB719" s="67">
        <f t="shared" si="2249"/>
        <v>0</v>
      </c>
      <c r="FC719" s="67">
        <f t="shared" si="2249"/>
        <v>0</v>
      </c>
      <c r="FD719" s="67">
        <f t="shared" si="2249"/>
        <v>0</v>
      </c>
      <c r="FE719" s="67">
        <f t="shared" si="2249"/>
        <v>0</v>
      </c>
      <c r="FF719" s="67">
        <f t="shared" si="2250"/>
        <v>0</v>
      </c>
      <c r="FG719" s="67">
        <f t="shared" si="2250"/>
        <v>0</v>
      </c>
      <c r="FH719" s="67">
        <f t="shared" si="2250"/>
        <v>0</v>
      </c>
      <c r="FI719" s="67">
        <f t="shared" si="2250"/>
        <v>0</v>
      </c>
      <c r="FJ719" s="67">
        <f t="shared" si="2250"/>
        <v>0</v>
      </c>
      <c r="FK719" s="67">
        <f t="shared" si="2250"/>
        <v>0</v>
      </c>
      <c r="FL719" s="67">
        <f t="shared" si="2250"/>
        <v>0</v>
      </c>
      <c r="FM719" s="67">
        <f t="shared" si="2250"/>
        <v>0</v>
      </c>
      <c r="FN719" s="67">
        <f t="shared" si="2250"/>
        <v>0</v>
      </c>
      <c r="FO719" s="67">
        <f t="shared" si="2250"/>
        <v>0</v>
      </c>
      <c r="FP719" s="67">
        <f t="shared" si="2251"/>
        <v>0</v>
      </c>
      <c r="FQ719" s="67">
        <f t="shared" si="2251"/>
        <v>0</v>
      </c>
      <c r="FR719" s="67">
        <f t="shared" si="2251"/>
        <v>0</v>
      </c>
      <c r="FS719" s="67">
        <f t="shared" si="2251"/>
        <v>0</v>
      </c>
      <c r="FT719" s="67">
        <f t="shared" si="2251"/>
        <v>0</v>
      </c>
      <c r="FU719" s="67">
        <f t="shared" si="2251"/>
        <v>0</v>
      </c>
      <c r="FV719" s="67">
        <f t="shared" si="2251"/>
        <v>0</v>
      </c>
      <c r="FW719" s="67">
        <f t="shared" si="2251"/>
        <v>0</v>
      </c>
      <c r="FX719" s="67">
        <f t="shared" si="2251"/>
        <v>0</v>
      </c>
      <c r="FY719" s="67">
        <f t="shared" si="2251"/>
        <v>0</v>
      </c>
      <c r="FZ719" s="67">
        <f t="shared" si="2251"/>
        <v>0</v>
      </c>
      <c r="GA719" s="67">
        <f t="shared" si="2251"/>
        <v>0</v>
      </c>
      <c r="GB719" s="67">
        <f t="shared" si="2251"/>
        <v>0</v>
      </c>
      <c r="GC719" s="67">
        <f t="shared" si="2251"/>
        <v>0</v>
      </c>
      <c r="GD719" s="2"/>
    </row>
    <row r="720" spans="1:186" hidden="1" outlineLevel="1" x14ac:dyDescent="0.35">
      <c r="A720" s="10"/>
      <c r="B720" s="10">
        <f t="shared" si="2237"/>
        <v>13</v>
      </c>
      <c r="C720" s="10" t="str">
        <f>INDEX('ACR quantidade'!$D:$D,MATCH($B720,'ACR quantidade'!$B:$B,0),1)</f>
        <v>AXIA Energia Nordeste</v>
      </c>
      <c r="D720" s="10" t="str">
        <f>INDEX('ACR quantidade'!$F:$F,MATCH($B720,'ACR quantidade'!$B:$B,0),1)</f>
        <v>Eólica</v>
      </c>
      <c r="E720" s="10" t="str">
        <f>INDEX('ACR quantidade'!$E:$E,MATCH($B720,'ACR quantidade'!$B:$B,0),1)</f>
        <v>Caititu 3</v>
      </c>
      <c r="F720" s="10" t="str">
        <f>INDEX('ACR quantidade'!$H:$H,MATCH($B720,'ACR quantidade'!$B:$B,0),1)</f>
        <v>NE</v>
      </c>
      <c r="G720" s="12">
        <f>IFERROR(INDEX('ACR quantidade'!$K:$K,MATCH($B720,'ACR quantidade'!$B:$B,0),1),0)</f>
        <v>4.7</v>
      </c>
      <c r="H720" s="12">
        <f>IFERROR(INDEX('ACR quantidade'!$L:$L,MATCH($B720,'ACR quantidade'!$B:$B,0),1),0)</f>
        <v>208.26</v>
      </c>
      <c r="I720" s="11" t="s">
        <v>73</v>
      </c>
      <c r="J720" s="13">
        <f>IFERROR(INDEX('ACR quantidade'!$I:$I,MATCH($B720,'ACR quantidade'!$B:$B,0),1),0)</f>
        <v>42248</v>
      </c>
      <c r="K720" s="13">
        <f>IFERROR(INDEX('ACR quantidade'!$J:$J,MATCH($B720,'ACR quantidade'!$B:$B,0),1),0)</f>
        <v>49552</v>
      </c>
      <c r="L720" s="10"/>
      <c r="M720" s="50" t="str">
        <f t="shared" si="2218"/>
        <v>Caititu 3</v>
      </c>
      <c r="N720" s="67">
        <f t="shared" si="2252"/>
        <v>41.172000000000004</v>
      </c>
      <c r="O720" s="67">
        <f t="shared" si="2252"/>
        <v>41.172000000000004</v>
      </c>
      <c r="P720" s="67">
        <f t="shared" si="2252"/>
        <v>41.172000000000004</v>
      </c>
      <c r="Q720" s="67">
        <f t="shared" si="2252"/>
        <v>41.284800000000004</v>
      </c>
      <c r="R720" s="67">
        <f t="shared" si="2252"/>
        <v>41.172000000000004</v>
      </c>
      <c r="S720" s="67">
        <f t="shared" si="2252"/>
        <v>41.172000000000004</v>
      </c>
      <c r="T720" s="67">
        <f t="shared" si="2252"/>
        <v>41.172000000000004</v>
      </c>
      <c r="U720" s="67">
        <f t="shared" si="2252"/>
        <v>41.284800000000004</v>
      </c>
      <c r="V720" s="67">
        <f t="shared" si="2252"/>
        <v>41.172000000000004</v>
      </c>
      <c r="W720" s="67">
        <f t="shared" si="2252"/>
        <v>41.172000000000004</v>
      </c>
      <c r="X720" s="67">
        <f t="shared" si="2253"/>
        <v>27.410400000000003</v>
      </c>
      <c r="Y720" s="67">
        <f t="shared" si="2253"/>
        <v>0</v>
      </c>
      <c r="Z720" s="67">
        <f t="shared" si="2253"/>
        <v>0</v>
      </c>
      <c r="AA720" s="67">
        <f t="shared" si="2253"/>
        <v>0</v>
      </c>
      <c r="AB720" s="67">
        <f t="shared" si="2253"/>
        <v>0</v>
      </c>
      <c r="AC720" s="67">
        <f t="shared" si="2253"/>
        <v>0</v>
      </c>
      <c r="AD720" s="67">
        <f t="shared" si="2253"/>
        <v>0</v>
      </c>
      <c r="AE720" s="67">
        <f t="shared" si="2253"/>
        <v>0</v>
      </c>
      <c r="AF720" s="67">
        <f t="shared" si="2253"/>
        <v>0</v>
      </c>
      <c r="AG720" s="67">
        <f t="shared" si="2253"/>
        <v>0</v>
      </c>
      <c r="AH720" s="67">
        <f t="shared" si="2254"/>
        <v>0</v>
      </c>
      <c r="AI720" s="67">
        <f t="shared" si="2254"/>
        <v>0</v>
      </c>
      <c r="AJ720" s="67">
        <f t="shared" si="2254"/>
        <v>0</v>
      </c>
      <c r="AK720" s="67">
        <f t="shared" si="2254"/>
        <v>0</v>
      </c>
      <c r="AL720" s="67">
        <f t="shared" si="2254"/>
        <v>0</v>
      </c>
      <c r="AM720" s="67">
        <f t="shared" si="2254"/>
        <v>0</v>
      </c>
      <c r="AN720" s="67">
        <f t="shared" si="2254"/>
        <v>0</v>
      </c>
      <c r="AO720" s="67">
        <f t="shared" si="2254"/>
        <v>0</v>
      </c>
      <c r="AP720" s="67">
        <f t="shared" si="2254"/>
        <v>0</v>
      </c>
      <c r="AQ720" s="67">
        <f t="shared" si="2254"/>
        <v>0</v>
      </c>
      <c r="AR720" s="67">
        <f t="shared" si="2254"/>
        <v>0</v>
      </c>
      <c r="AS720" s="67">
        <f t="shared" si="2254"/>
        <v>0</v>
      </c>
      <c r="AT720" s="67">
        <f t="shared" si="2254"/>
        <v>0</v>
      </c>
      <c r="AU720" s="67">
        <f t="shared" si="2254"/>
        <v>0</v>
      </c>
      <c r="AV720" s="2"/>
      <c r="AW720" s="50" t="str">
        <f t="shared" si="2222"/>
        <v>Caititu 3</v>
      </c>
      <c r="AX720" s="67">
        <f t="shared" si="2238"/>
        <v>10.152000000000001</v>
      </c>
      <c r="AY720" s="67">
        <f t="shared" si="2238"/>
        <v>10.264800000000001</v>
      </c>
      <c r="AZ720" s="67">
        <f t="shared" si="2239"/>
        <v>10.377600000000001</v>
      </c>
      <c r="BA720" s="67">
        <f t="shared" si="2239"/>
        <v>10.377600000000001</v>
      </c>
      <c r="BB720" s="67">
        <f t="shared" si="2239"/>
        <v>10.152000000000001</v>
      </c>
      <c r="BC720" s="67">
        <f t="shared" si="2239"/>
        <v>10.264800000000001</v>
      </c>
      <c r="BD720" s="67">
        <f t="shared" si="2239"/>
        <v>10.377600000000001</v>
      </c>
      <c r="BE720" s="67">
        <f t="shared" si="2239"/>
        <v>10.377600000000001</v>
      </c>
      <c r="BF720" s="67">
        <f t="shared" si="2239"/>
        <v>10.152000000000001</v>
      </c>
      <c r="BG720" s="67">
        <f t="shared" si="2239"/>
        <v>10.264800000000001</v>
      </c>
      <c r="BH720" s="67">
        <f t="shared" si="2239"/>
        <v>10.377600000000001</v>
      </c>
      <c r="BI720" s="67">
        <f t="shared" si="2239"/>
        <v>10.377600000000001</v>
      </c>
      <c r="BJ720" s="67">
        <f t="shared" si="2240"/>
        <v>10.264800000000001</v>
      </c>
      <c r="BK720" s="67">
        <f t="shared" si="2240"/>
        <v>10.264800000000001</v>
      </c>
      <c r="BL720" s="67">
        <f t="shared" si="2240"/>
        <v>10.377600000000001</v>
      </c>
      <c r="BM720" s="67">
        <f t="shared" si="2240"/>
        <v>10.377600000000001</v>
      </c>
      <c r="BN720" s="67">
        <f t="shared" si="2240"/>
        <v>10.152000000000001</v>
      </c>
      <c r="BO720" s="67">
        <f t="shared" si="2240"/>
        <v>10.264800000000001</v>
      </c>
      <c r="BP720" s="67">
        <f t="shared" si="2240"/>
        <v>10.377600000000001</v>
      </c>
      <c r="BQ720" s="67">
        <f t="shared" si="2240"/>
        <v>10.377600000000001</v>
      </c>
      <c r="BR720" s="67">
        <f t="shared" si="2240"/>
        <v>10.152000000000001</v>
      </c>
      <c r="BS720" s="67">
        <f t="shared" si="2240"/>
        <v>10.264800000000001</v>
      </c>
      <c r="BT720" s="67">
        <f t="shared" si="2241"/>
        <v>10.377600000000001</v>
      </c>
      <c r="BU720" s="67">
        <f t="shared" si="2241"/>
        <v>10.377600000000001</v>
      </c>
      <c r="BV720" s="67">
        <f t="shared" si="2241"/>
        <v>10.152000000000001</v>
      </c>
      <c r="BW720" s="67">
        <f t="shared" si="2241"/>
        <v>10.264800000000001</v>
      </c>
      <c r="BX720" s="67">
        <f t="shared" si="2241"/>
        <v>10.377600000000001</v>
      </c>
      <c r="BY720" s="67">
        <f t="shared" si="2241"/>
        <v>10.377600000000001</v>
      </c>
      <c r="BZ720" s="67">
        <f t="shared" si="2241"/>
        <v>10.264800000000001</v>
      </c>
      <c r="CA720" s="67">
        <f t="shared" si="2241"/>
        <v>10.264800000000001</v>
      </c>
      <c r="CB720" s="67">
        <f t="shared" si="2241"/>
        <v>10.377600000000001</v>
      </c>
      <c r="CC720" s="67">
        <f t="shared" si="2241"/>
        <v>10.377600000000001</v>
      </c>
      <c r="CD720" s="67">
        <f t="shared" si="2242"/>
        <v>10.152000000000001</v>
      </c>
      <c r="CE720" s="67">
        <f t="shared" si="2242"/>
        <v>10.264800000000001</v>
      </c>
      <c r="CF720" s="67">
        <f t="shared" si="2242"/>
        <v>10.377600000000001</v>
      </c>
      <c r="CG720" s="67">
        <f t="shared" si="2242"/>
        <v>10.377600000000001</v>
      </c>
      <c r="CH720" s="67">
        <f t="shared" si="2242"/>
        <v>10.152000000000001</v>
      </c>
      <c r="CI720" s="67">
        <f t="shared" si="2242"/>
        <v>10.264800000000001</v>
      </c>
      <c r="CJ720" s="67">
        <f t="shared" si="2242"/>
        <v>10.377600000000001</v>
      </c>
      <c r="CK720" s="67">
        <f t="shared" si="2242"/>
        <v>10.377600000000001</v>
      </c>
      <c r="CL720" s="67">
        <f t="shared" si="2242"/>
        <v>10.152000000000001</v>
      </c>
      <c r="CM720" s="67">
        <f t="shared" si="2242"/>
        <v>10.264800000000001</v>
      </c>
      <c r="CN720" s="67">
        <f t="shared" si="2243"/>
        <v>6.9936000000000007</v>
      </c>
      <c r="CO720" s="67">
        <f t="shared" si="2243"/>
        <v>0</v>
      </c>
      <c r="CP720" s="67">
        <f t="shared" si="2243"/>
        <v>0</v>
      </c>
      <c r="CQ720" s="67">
        <f t="shared" si="2243"/>
        <v>0</v>
      </c>
      <c r="CR720" s="67">
        <f t="shared" si="2243"/>
        <v>0</v>
      </c>
      <c r="CS720" s="67">
        <f t="shared" si="2243"/>
        <v>0</v>
      </c>
      <c r="CT720" s="67">
        <f t="shared" si="2243"/>
        <v>0</v>
      </c>
      <c r="CU720" s="67">
        <f t="shared" si="2243"/>
        <v>0</v>
      </c>
      <c r="CV720" s="67">
        <f t="shared" si="2243"/>
        <v>0</v>
      </c>
      <c r="CW720" s="67">
        <f t="shared" si="2243"/>
        <v>0</v>
      </c>
      <c r="CX720" s="67">
        <f t="shared" si="2244"/>
        <v>0</v>
      </c>
      <c r="CY720" s="67">
        <f t="shared" si="2244"/>
        <v>0</v>
      </c>
      <c r="CZ720" s="67">
        <f t="shared" si="2244"/>
        <v>0</v>
      </c>
      <c r="DA720" s="67">
        <f t="shared" si="2244"/>
        <v>0</v>
      </c>
      <c r="DB720" s="67">
        <f t="shared" si="2244"/>
        <v>0</v>
      </c>
      <c r="DC720" s="67">
        <f t="shared" si="2244"/>
        <v>0</v>
      </c>
      <c r="DD720" s="67">
        <f t="shared" si="2244"/>
        <v>0</v>
      </c>
      <c r="DE720" s="67">
        <f t="shared" si="2244"/>
        <v>0</v>
      </c>
      <c r="DF720" s="67">
        <f t="shared" si="2244"/>
        <v>0</v>
      </c>
      <c r="DG720" s="67">
        <f t="shared" si="2244"/>
        <v>0</v>
      </c>
      <c r="DH720" s="67">
        <f t="shared" si="2245"/>
        <v>0</v>
      </c>
      <c r="DI720" s="67">
        <f t="shared" si="2245"/>
        <v>0</v>
      </c>
      <c r="DJ720" s="67">
        <f t="shared" si="2245"/>
        <v>0</v>
      </c>
      <c r="DK720" s="67">
        <f t="shared" si="2245"/>
        <v>0</v>
      </c>
      <c r="DL720" s="67">
        <f t="shared" si="2245"/>
        <v>0</v>
      </c>
      <c r="DM720" s="67">
        <f t="shared" si="2245"/>
        <v>0</v>
      </c>
      <c r="DN720" s="67">
        <f t="shared" si="2245"/>
        <v>0</v>
      </c>
      <c r="DO720" s="67">
        <f t="shared" si="2245"/>
        <v>0</v>
      </c>
      <c r="DP720" s="67">
        <f t="shared" si="2245"/>
        <v>0</v>
      </c>
      <c r="DQ720" s="67">
        <f t="shared" si="2245"/>
        <v>0</v>
      </c>
      <c r="DR720" s="67">
        <f t="shared" si="2246"/>
        <v>0</v>
      </c>
      <c r="DS720" s="67">
        <f t="shared" si="2246"/>
        <v>0</v>
      </c>
      <c r="DT720" s="67">
        <f t="shared" si="2246"/>
        <v>0</v>
      </c>
      <c r="DU720" s="67">
        <f t="shared" si="2246"/>
        <v>0</v>
      </c>
      <c r="DV720" s="67">
        <f t="shared" si="2246"/>
        <v>0</v>
      </c>
      <c r="DW720" s="67">
        <f t="shared" si="2246"/>
        <v>0</v>
      </c>
      <c r="DX720" s="67">
        <f t="shared" si="2246"/>
        <v>0</v>
      </c>
      <c r="DY720" s="67">
        <f t="shared" si="2246"/>
        <v>0</v>
      </c>
      <c r="DZ720" s="67">
        <f t="shared" si="2246"/>
        <v>0</v>
      </c>
      <c r="EA720" s="67">
        <f t="shared" si="2246"/>
        <v>0</v>
      </c>
      <c r="EB720" s="67">
        <f t="shared" si="2247"/>
        <v>0</v>
      </c>
      <c r="EC720" s="67">
        <f t="shared" si="2247"/>
        <v>0</v>
      </c>
      <c r="ED720" s="67">
        <f t="shared" si="2247"/>
        <v>0</v>
      </c>
      <c r="EE720" s="67">
        <f t="shared" si="2247"/>
        <v>0</v>
      </c>
      <c r="EF720" s="67">
        <f t="shared" si="2247"/>
        <v>0</v>
      </c>
      <c r="EG720" s="67">
        <f t="shared" si="2247"/>
        <v>0</v>
      </c>
      <c r="EH720" s="67">
        <f t="shared" si="2247"/>
        <v>0</v>
      </c>
      <c r="EI720" s="67">
        <f t="shared" si="2247"/>
        <v>0</v>
      </c>
      <c r="EJ720" s="67">
        <f t="shared" si="2247"/>
        <v>0</v>
      </c>
      <c r="EK720" s="67">
        <f t="shared" si="2247"/>
        <v>0</v>
      </c>
      <c r="EL720" s="67">
        <f t="shared" si="2248"/>
        <v>0</v>
      </c>
      <c r="EM720" s="67">
        <f t="shared" si="2248"/>
        <v>0</v>
      </c>
      <c r="EN720" s="67">
        <f t="shared" si="2248"/>
        <v>0</v>
      </c>
      <c r="EO720" s="67">
        <f t="shared" si="2248"/>
        <v>0</v>
      </c>
      <c r="EP720" s="67">
        <f t="shared" si="2248"/>
        <v>0</v>
      </c>
      <c r="EQ720" s="67">
        <f t="shared" si="2248"/>
        <v>0</v>
      </c>
      <c r="ER720" s="67">
        <f t="shared" si="2248"/>
        <v>0</v>
      </c>
      <c r="ES720" s="67">
        <f t="shared" si="2248"/>
        <v>0</v>
      </c>
      <c r="ET720" s="67">
        <f t="shared" si="2248"/>
        <v>0</v>
      </c>
      <c r="EU720" s="67">
        <f t="shared" si="2248"/>
        <v>0</v>
      </c>
      <c r="EV720" s="67">
        <f t="shared" si="2249"/>
        <v>0</v>
      </c>
      <c r="EW720" s="67">
        <f t="shared" si="2249"/>
        <v>0</v>
      </c>
      <c r="EX720" s="67">
        <f t="shared" si="2249"/>
        <v>0</v>
      </c>
      <c r="EY720" s="67">
        <f t="shared" si="2249"/>
        <v>0</v>
      </c>
      <c r="EZ720" s="67">
        <f t="shared" si="2249"/>
        <v>0</v>
      </c>
      <c r="FA720" s="67">
        <f t="shared" si="2249"/>
        <v>0</v>
      </c>
      <c r="FB720" s="67">
        <f t="shared" si="2249"/>
        <v>0</v>
      </c>
      <c r="FC720" s="67">
        <f t="shared" si="2249"/>
        <v>0</v>
      </c>
      <c r="FD720" s="67">
        <f t="shared" si="2249"/>
        <v>0</v>
      </c>
      <c r="FE720" s="67">
        <f t="shared" si="2249"/>
        <v>0</v>
      </c>
      <c r="FF720" s="67">
        <f t="shared" si="2250"/>
        <v>0</v>
      </c>
      <c r="FG720" s="67">
        <f t="shared" si="2250"/>
        <v>0</v>
      </c>
      <c r="FH720" s="67">
        <f t="shared" si="2250"/>
        <v>0</v>
      </c>
      <c r="FI720" s="67">
        <f t="shared" si="2250"/>
        <v>0</v>
      </c>
      <c r="FJ720" s="67">
        <f t="shared" si="2250"/>
        <v>0</v>
      </c>
      <c r="FK720" s="67">
        <f t="shared" si="2250"/>
        <v>0</v>
      </c>
      <c r="FL720" s="67">
        <f t="shared" si="2250"/>
        <v>0</v>
      </c>
      <c r="FM720" s="67">
        <f t="shared" si="2250"/>
        <v>0</v>
      </c>
      <c r="FN720" s="67">
        <f t="shared" si="2250"/>
        <v>0</v>
      </c>
      <c r="FO720" s="67">
        <f t="shared" si="2250"/>
        <v>0</v>
      </c>
      <c r="FP720" s="67">
        <f t="shared" si="2251"/>
        <v>0</v>
      </c>
      <c r="FQ720" s="67">
        <f t="shared" si="2251"/>
        <v>0</v>
      </c>
      <c r="FR720" s="67">
        <f t="shared" si="2251"/>
        <v>0</v>
      </c>
      <c r="FS720" s="67">
        <f t="shared" si="2251"/>
        <v>0</v>
      </c>
      <c r="FT720" s="67">
        <f t="shared" si="2251"/>
        <v>0</v>
      </c>
      <c r="FU720" s="67">
        <f t="shared" si="2251"/>
        <v>0</v>
      </c>
      <c r="FV720" s="67">
        <f t="shared" si="2251"/>
        <v>0</v>
      </c>
      <c r="FW720" s="67">
        <f t="shared" si="2251"/>
        <v>0</v>
      </c>
      <c r="FX720" s="67">
        <f t="shared" si="2251"/>
        <v>0</v>
      </c>
      <c r="FY720" s="67">
        <f t="shared" si="2251"/>
        <v>0</v>
      </c>
      <c r="FZ720" s="67">
        <f t="shared" si="2251"/>
        <v>0</v>
      </c>
      <c r="GA720" s="67">
        <f t="shared" si="2251"/>
        <v>0</v>
      </c>
      <c r="GB720" s="67">
        <f t="shared" si="2251"/>
        <v>0</v>
      </c>
      <c r="GC720" s="67">
        <f t="shared" si="2251"/>
        <v>0</v>
      </c>
      <c r="GD720" s="2"/>
    </row>
    <row r="721" spans="1:186" hidden="1" outlineLevel="1" x14ac:dyDescent="0.35">
      <c r="A721" s="10"/>
      <c r="B721" s="10">
        <f t="shared" si="2237"/>
        <v>14</v>
      </c>
      <c r="C721" s="10" t="str">
        <f>INDEX('ACR quantidade'!$D:$D,MATCH($B721,'ACR quantidade'!$B:$B,0),1)</f>
        <v>AXIA Energia Nordeste</v>
      </c>
      <c r="D721" s="10" t="str">
        <f>INDEX('ACR quantidade'!$F:$F,MATCH($B721,'ACR quantidade'!$B:$B,0),1)</f>
        <v>Eólica</v>
      </c>
      <c r="E721" s="10" t="str">
        <f>INDEX('ACR quantidade'!$E:$E,MATCH($B721,'ACR quantidade'!$B:$B,0),1)</f>
        <v>Carcará</v>
      </c>
      <c r="F721" s="10" t="str">
        <f>INDEX('ACR quantidade'!$H:$H,MATCH($B721,'ACR quantidade'!$B:$B,0),1)</f>
        <v>NE</v>
      </c>
      <c r="G721" s="12">
        <f>IFERROR(INDEX('ACR quantidade'!$K:$K,MATCH($B721,'ACR quantidade'!$B:$B,0),1),0)</f>
        <v>4.5999999999999996</v>
      </c>
      <c r="H721" s="12">
        <f>IFERROR(INDEX('ACR quantidade'!$L:$L,MATCH($B721,'ACR quantidade'!$B:$B,0),1),0)</f>
        <v>208.26</v>
      </c>
      <c r="I721" s="11" t="s">
        <v>73</v>
      </c>
      <c r="J721" s="13">
        <f>IFERROR(INDEX('ACR quantidade'!$I:$I,MATCH($B721,'ACR quantidade'!$B:$B,0),1),0)</f>
        <v>42248</v>
      </c>
      <c r="K721" s="13">
        <f>IFERROR(INDEX('ACR quantidade'!$J:$J,MATCH($B721,'ACR quantidade'!$B:$B,0),1),0)</f>
        <v>49552</v>
      </c>
      <c r="L721" s="10"/>
      <c r="M721" s="50" t="str">
        <f t="shared" si="2218"/>
        <v>Carcará</v>
      </c>
      <c r="N721" s="67">
        <f t="shared" si="2252"/>
        <v>40.295999999999992</v>
      </c>
      <c r="O721" s="67">
        <f t="shared" si="2252"/>
        <v>40.295999999999992</v>
      </c>
      <c r="P721" s="67">
        <f t="shared" si="2252"/>
        <v>40.295999999999992</v>
      </c>
      <c r="Q721" s="67">
        <f t="shared" si="2252"/>
        <v>40.406399999999998</v>
      </c>
      <c r="R721" s="67">
        <f t="shared" si="2252"/>
        <v>40.295999999999992</v>
      </c>
      <c r="S721" s="67">
        <f t="shared" si="2252"/>
        <v>40.295999999999992</v>
      </c>
      <c r="T721" s="67">
        <f t="shared" si="2252"/>
        <v>40.295999999999992</v>
      </c>
      <c r="U721" s="67">
        <f t="shared" si="2252"/>
        <v>40.406399999999998</v>
      </c>
      <c r="V721" s="67">
        <f t="shared" si="2252"/>
        <v>40.295999999999992</v>
      </c>
      <c r="W721" s="67">
        <f t="shared" si="2252"/>
        <v>40.295999999999992</v>
      </c>
      <c r="X721" s="67">
        <f t="shared" si="2253"/>
        <v>26.827199999999998</v>
      </c>
      <c r="Y721" s="67">
        <f t="shared" si="2253"/>
        <v>0</v>
      </c>
      <c r="Z721" s="67">
        <f t="shared" si="2253"/>
        <v>0</v>
      </c>
      <c r="AA721" s="67">
        <f t="shared" si="2253"/>
        <v>0</v>
      </c>
      <c r="AB721" s="67">
        <f t="shared" si="2253"/>
        <v>0</v>
      </c>
      <c r="AC721" s="67">
        <f t="shared" si="2253"/>
        <v>0</v>
      </c>
      <c r="AD721" s="67">
        <f t="shared" si="2253"/>
        <v>0</v>
      </c>
      <c r="AE721" s="67">
        <f t="shared" si="2253"/>
        <v>0</v>
      </c>
      <c r="AF721" s="67">
        <f t="shared" si="2253"/>
        <v>0</v>
      </c>
      <c r="AG721" s="67">
        <f t="shared" si="2253"/>
        <v>0</v>
      </c>
      <c r="AH721" s="67">
        <f t="shared" si="2254"/>
        <v>0</v>
      </c>
      <c r="AI721" s="67">
        <f t="shared" si="2254"/>
        <v>0</v>
      </c>
      <c r="AJ721" s="67">
        <f t="shared" si="2254"/>
        <v>0</v>
      </c>
      <c r="AK721" s="67">
        <f t="shared" si="2254"/>
        <v>0</v>
      </c>
      <c r="AL721" s="67">
        <f t="shared" si="2254"/>
        <v>0</v>
      </c>
      <c r="AM721" s="67">
        <f t="shared" si="2254"/>
        <v>0</v>
      </c>
      <c r="AN721" s="67">
        <f t="shared" si="2254"/>
        <v>0</v>
      </c>
      <c r="AO721" s="67">
        <f t="shared" si="2254"/>
        <v>0</v>
      </c>
      <c r="AP721" s="67">
        <f t="shared" si="2254"/>
        <v>0</v>
      </c>
      <c r="AQ721" s="67">
        <f t="shared" si="2254"/>
        <v>0</v>
      </c>
      <c r="AR721" s="67">
        <f t="shared" si="2254"/>
        <v>0</v>
      </c>
      <c r="AS721" s="67">
        <f t="shared" si="2254"/>
        <v>0</v>
      </c>
      <c r="AT721" s="67">
        <f t="shared" si="2254"/>
        <v>0</v>
      </c>
      <c r="AU721" s="67">
        <f t="shared" si="2254"/>
        <v>0</v>
      </c>
      <c r="AV721" s="2"/>
      <c r="AW721" s="50" t="str">
        <f t="shared" si="2222"/>
        <v>Carcará</v>
      </c>
      <c r="AX721" s="67">
        <f t="shared" si="2238"/>
        <v>9.9359999999999999</v>
      </c>
      <c r="AY721" s="67">
        <f t="shared" si="2238"/>
        <v>10.0464</v>
      </c>
      <c r="AZ721" s="67">
        <f t="shared" si="2239"/>
        <v>10.156799999999999</v>
      </c>
      <c r="BA721" s="67">
        <f t="shared" si="2239"/>
        <v>10.156799999999999</v>
      </c>
      <c r="BB721" s="67">
        <f t="shared" si="2239"/>
        <v>9.9359999999999999</v>
      </c>
      <c r="BC721" s="67">
        <f t="shared" si="2239"/>
        <v>10.0464</v>
      </c>
      <c r="BD721" s="67">
        <f t="shared" si="2239"/>
        <v>10.156799999999999</v>
      </c>
      <c r="BE721" s="67">
        <f t="shared" si="2239"/>
        <v>10.156799999999999</v>
      </c>
      <c r="BF721" s="67">
        <f t="shared" si="2239"/>
        <v>9.9359999999999999</v>
      </c>
      <c r="BG721" s="67">
        <f t="shared" si="2239"/>
        <v>10.0464</v>
      </c>
      <c r="BH721" s="67">
        <f t="shared" si="2239"/>
        <v>10.156799999999999</v>
      </c>
      <c r="BI721" s="67">
        <f t="shared" si="2239"/>
        <v>10.156799999999999</v>
      </c>
      <c r="BJ721" s="67">
        <f t="shared" si="2240"/>
        <v>10.0464</v>
      </c>
      <c r="BK721" s="67">
        <f t="shared" si="2240"/>
        <v>10.0464</v>
      </c>
      <c r="BL721" s="67">
        <f t="shared" si="2240"/>
        <v>10.156799999999999</v>
      </c>
      <c r="BM721" s="67">
        <f t="shared" si="2240"/>
        <v>10.156799999999999</v>
      </c>
      <c r="BN721" s="67">
        <f t="shared" si="2240"/>
        <v>9.9359999999999999</v>
      </c>
      <c r="BO721" s="67">
        <f t="shared" si="2240"/>
        <v>10.0464</v>
      </c>
      <c r="BP721" s="67">
        <f t="shared" si="2240"/>
        <v>10.156799999999999</v>
      </c>
      <c r="BQ721" s="67">
        <f t="shared" si="2240"/>
        <v>10.156799999999999</v>
      </c>
      <c r="BR721" s="67">
        <f t="shared" si="2240"/>
        <v>9.9359999999999999</v>
      </c>
      <c r="BS721" s="67">
        <f t="shared" si="2240"/>
        <v>10.0464</v>
      </c>
      <c r="BT721" s="67">
        <f t="shared" si="2241"/>
        <v>10.156799999999999</v>
      </c>
      <c r="BU721" s="67">
        <f t="shared" si="2241"/>
        <v>10.156799999999999</v>
      </c>
      <c r="BV721" s="67">
        <f t="shared" si="2241"/>
        <v>9.9359999999999999</v>
      </c>
      <c r="BW721" s="67">
        <f t="shared" si="2241"/>
        <v>10.0464</v>
      </c>
      <c r="BX721" s="67">
        <f t="shared" si="2241"/>
        <v>10.156799999999999</v>
      </c>
      <c r="BY721" s="67">
        <f t="shared" si="2241"/>
        <v>10.156799999999999</v>
      </c>
      <c r="BZ721" s="67">
        <f t="shared" si="2241"/>
        <v>10.0464</v>
      </c>
      <c r="CA721" s="67">
        <f t="shared" si="2241"/>
        <v>10.0464</v>
      </c>
      <c r="CB721" s="67">
        <f t="shared" si="2241"/>
        <v>10.156799999999999</v>
      </c>
      <c r="CC721" s="67">
        <f t="shared" si="2241"/>
        <v>10.156799999999999</v>
      </c>
      <c r="CD721" s="67">
        <f t="shared" si="2242"/>
        <v>9.9359999999999999</v>
      </c>
      <c r="CE721" s="67">
        <f t="shared" si="2242"/>
        <v>10.0464</v>
      </c>
      <c r="CF721" s="67">
        <f t="shared" si="2242"/>
        <v>10.156799999999999</v>
      </c>
      <c r="CG721" s="67">
        <f t="shared" si="2242"/>
        <v>10.156799999999999</v>
      </c>
      <c r="CH721" s="67">
        <f t="shared" si="2242"/>
        <v>9.9359999999999999</v>
      </c>
      <c r="CI721" s="67">
        <f t="shared" si="2242"/>
        <v>10.0464</v>
      </c>
      <c r="CJ721" s="67">
        <f t="shared" si="2242"/>
        <v>10.156799999999999</v>
      </c>
      <c r="CK721" s="67">
        <f t="shared" si="2242"/>
        <v>10.156799999999999</v>
      </c>
      <c r="CL721" s="67">
        <f t="shared" si="2242"/>
        <v>9.9359999999999999</v>
      </c>
      <c r="CM721" s="67">
        <f t="shared" si="2242"/>
        <v>10.0464</v>
      </c>
      <c r="CN721" s="67">
        <f t="shared" si="2243"/>
        <v>6.8447999999999993</v>
      </c>
      <c r="CO721" s="67">
        <f t="shared" si="2243"/>
        <v>0</v>
      </c>
      <c r="CP721" s="67">
        <f t="shared" si="2243"/>
        <v>0</v>
      </c>
      <c r="CQ721" s="67">
        <f t="shared" si="2243"/>
        <v>0</v>
      </c>
      <c r="CR721" s="67">
        <f t="shared" si="2243"/>
        <v>0</v>
      </c>
      <c r="CS721" s="67">
        <f t="shared" si="2243"/>
        <v>0</v>
      </c>
      <c r="CT721" s="67">
        <f t="shared" si="2243"/>
        <v>0</v>
      </c>
      <c r="CU721" s="67">
        <f t="shared" si="2243"/>
        <v>0</v>
      </c>
      <c r="CV721" s="67">
        <f t="shared" si="2243"/>
        <v>0</v>
      </c>
      <c r="CW721" s="67">
        <f t="shared" si="2243"/>
        <v>0</v>
      </c>
      <c r="CX721" s="67">
        <f t="shared" si="2244"/>
        <v>0</v>
      </c>
      <c r="CY721" s="67">
        <f t="shared" si="2244"/>
        <v>0</v>
      </c>
      <c r="CZ721" s="67">
        <f t="shared" si="2244"/>
        <v>0</v>
      </c>
      <c r="DA721" s="67">
        <f t="shared" si="2244"/>
        <v>0</v>
      </c>
      <c r="DB721" s="67">
        <f t="shared" si="2244"/>
        <v>0</v>
      </c>
      <c r="DC721" s="67">
        <f t="shared" si="2244"/>
        <v>0</v>
      </c>
      <c r="DD721" s="67">
        <f t="shared" si="2244"/>
        <v>0</v>
      </c>
      <c r="DE721" s="67">
        <f t="shared" si="2244"/>
        <v>0</v>
      </c>
      <c r="DF721" s="67">
        <f t="shared" si="2244"/>
        <v>0</v>
      </c>
      <c r="DG721" s="67">
        <f t="shared" si="2244"/>
        <v>0</v>
      </c>
      <c r="DH721" s="67">
        <f t="shared" si="2245"/>
        <v>0</v>
      </c>
      <c r="DI721" s="67">
        <f t="shared" si="2245"/>
        <v>0</v>
      </c>
      <c r="DJ721" s="67">
        <f t="shared" si="2245"/>
        <v>0</v>
      </c>
      <c r="DK721" s="67">
        <f t="shared" si="2245"/>
        <v>0</v>
      </c>
      <c r="DL721" s="67">
        <f t="shared" si="2245"/>
        <v>0</v>
      </c>
      <c r="DM721" s="67">
        <f t="shared" si="2245"/>
        <v>0</v>
      </c>
      <c r="DN721" s="67">
        <f t="shared" si="2245"/>
        <v>0</v>
      </c>
      <c r="DO721" s="67">
        <f t="shared" si="2245"/>
        <v>0</v>
      </c>
      <c r="DP721" s="67">
        <f t="shared" si="2245"/>
        <v>0</v>
      </c>
      <c r="DQ721" s="67">
        <f t="shared" si="2245"/>
        <v>0</v>
      </c>
      <c r="DR721" s="67">
        <f t="shared" si="2246"/>
        <v>0</v>
      </c>
      <c r="DS721" s="67">
        <f t="shared" si="2246"/>
        <v>0</v>
      </c>
      <c r="DT721" s="67">
        <f t="shared" si="2246"/>
        <v>0</v>
      </c>
      <c r="DU721" s="67">
        <f t="shared" si="2246"/>
        <v>0</v>
      </c>
      <c r="DV721" s="67">
        <f t="shared" si="2246"/>
        <v>0</v>
      </c>
      <c r="DW721" s="67">
        <f t="shared" si="2246"/>
        <v>0</v>
      </c>
      <c r="DX721" s="67">
        <f t="shared" si="2246"/>
        <v>0</v>
      </c>
      <c r="DY721" s="67">
        <f t="shared" si="2246"/>
        <v>0</v>
      </c>
      <c r="DZ721" s="67">
        <f t="shared" si="2246"/>
        <v>0</v>
      </c>
      <c r="EA721" s="67">
        <f t="shared" si="2246"/>
        <v>0</v>
      </c>
      <c r="EB721" s="67">
        <f t="shared" si="2247"/>
        <v>0</v>
      </c>
      <c r="EC721" s="67">
        <f t="shared" si="2247"/>
        <v>0</v>
      </c>
      <c r="ED721" s="67">
        <f t="shared" si="2247"/>
        <v>0</v>
      </c>
      <c r="EE721" s="67">
        <f t="shared" si="2247"/>
        <v>0</v>
      </c>
      <c r="EF721" s="67">
        <f t="shared" si="2247"/>
        <v>0</v>
      </c>
      <c r="EG721" s="67">
        <f t="shared" si="2247"/>
        <v>0</v>
      </c>
      <c r="EH721" s="67">
        <f t="shared" si="2247"/>
        <v>0</v>
      </c>
      <c r="EI721" s="67">
        <f t="shared" si="2247"/>
        <v>0</v>
      </c>
      <c r="EJ721" s="67">
        <f t="shared" si="2247"/>
        <v>0</v>
      </c>
      <c r="EK721" s="67">
        <f t="shared" si="2247"/>
        <v>0</v>
      </c>
      <c r="EL721" s="67">
        <f t="shared" si="2248"/>
        <v>0</v>
      </c>
      <c r="EM721" s="67">
        <f t="shared" si="2248"/>
        <v>0</v>
      </c>
      <c r="EN721" s="67">
        <f t="shared" si="2248"/>
        <v>0</v>
      </c>
      <c r="EO721" s="67">
        <f t="shared" si="2248"/>
        <v>0</v>
      </c>
      <c r="EP721" s="67">
        <f t="shared" si="2248"/>
        <v>0</v>
      </c>
      <c r="EQ721" s="67">
        <f t="shared" si="2248"/>
        <v>0</v>
      </c>
      <c r="ER721" s="67">
        <f t="shared" si="2248"/>
        <v>0</v>
      </c>
      <c r="ES721" s="67">
        <f t="shared" si="2248"/>
        <v>0</v>
      </c>
      <c r="ET721" s="67">
        <f t="shared" si="2248"/>
        <v>0</v>
      </c>
      <c r="EU721" s="67">
        <f t="shared" si="2248"/>
        <v>0</v>
      </c>
      <c r="EV721" s="67">
        <f t="shared" si="2249"/>
        <v>0</v>
      </c>
      <c r="EW721" s="67">
        <f t="shared" si="2249"/>
        <v>0</v>
      </c>
      <c r="EX721" s="67">
        <f t="shared" si="2249"/>
        <v>0</v>
      </c>
      <c r="EY721" s="67">
        <f t="shared" si="2249"/>
        <v>0</v>
      </c>
      <c r="EZ721" s="67">
        <f t="shared" si="2249"/>
        <v>0</v>
      </c>
      <c r="FA721" s="67">
        <f t="shared" si="2249"/>
        <v>0</v>
      </c>
      <c r="FB721" s="67">
        <f t="shared" si="2249"/>
        <v>0</v>
      </c>
      <c r="FC721" s="67">
        <f t="shared" si="2249"/>
        <v>0</v>
      </c>
      <c r="FD721" s="67">
        <f t="shared" si="2249"/>
        <v>0</v>
      </c>
      <c r="FE721" s="67">
        <f t="shared" si="2249"/>
        <v>0</v>
      </c>
      <c r="FF721" s="67">
        <f t="shared" si="2250"/>
        <v>0</v>
      </c>
      <c r="FG721" s="67">
        <f t="shared" si="2250"/>
        <v>0</v>
      </c>
      <c r="FH721" s="67">
        <f t="shared" si="2250"/>
        <v>0</v>
      </c>
      <c r="FI721" s="67">
        <f t="shared" si="2250"/>
        <v>0</v>
      </c>
      <c r="FJ721" s="67">
        <f t="shared" si="2250"/>
        <v>0</v>
      </c>
      <c r="FK721" s="67">
        <f t="shared" si="2250"/>
        <v>0</v>
      </c>
      <c r="FL721" s="67">
        <f t="shared" si="2250"/>
        <v>0</v>
      </c>
      <c r="FM721" s="67">
        <f t="shared" si="2250"/>
        <v>0</v>
      </c>
      <c r="FN721" s="67">
        <f t="shared" si="2250"/>
        <v>0</v>
      </c>
      <c r="FO721" s="67">
        <f t="shared" si="2250"/>
        <v>0</v>
      </c>
      <c r="FP721" s="67">
        <f t="shared" si="2251"/>
        <v>0</v>
      </c>
      <c r="FQ721" s="67">
        <f t="shared" si="2251"/>
        <v>0</v>
      </c>
      <c r="FR721" s="67">
        <f t="shared" si="2251"/>
        <v>0</v>
      </c>
      <c r="FS721" s="67">
        <f t="shared" si="2251"/>
        <v>0</v>
      </c>
      <c r="FT721" s="67">
        <f t="shared" si="2251"/>
        <v>0</v>
      </c>
      <c r="FU721" s="67">
        <f t="shared" si="2251"/>
        <v>0</v>
      </c>
      <c r="FV721" s="67">
        <f t="shared" si="2251"/>
        <v>0</v>
      </c>
      <c r="FW721" s="67">
        <f t="shared" si="2251"/>
        <v>0</v>
      </c>
      <c r="FX721" s="67">
        <f t="shared" si="2251"/>
        <v>0</v>
      </c>
      <c r="FY721" s="67">
        <f t="shared" si="2251"/>
        <v>0</v>
      </c>
      <c r="FZ721" s="67">
        <f t="shared" si="2251"/>
        <v>0</v>
      </c>
      <c r="GA721" s="67">
        <f t="shared" si="2251"/>
        <v>0</v>
      </c>
      <c r="GB721" s="67">
        <f t="shared" si="2251"/>
        <v>0</v>
      </c>
      <c r="GC721" s="67">
        <f t="shared" si="2251"/>
        <v>0</v>
      </c>
      <c r="GD721" s="2"/>
    </row>
    <row r="722" spans="1:186" hidden="1" outlineLevel="1" x14ac:dyDescent="0.35">
      <c r="A722" s="10"/>
      <c r="B722" s="10">
        <f t="shared" si="2237"/>
        <v>15</v>
      </c>
      <c r="C722" s="10" t="str">
        <f>INDEX('ACR quantidade'!$D:$D,MATCH($B722,'ACR quantidade'!$B:$B,0),1)</f>
        <v>AXIA Energia Nordeste</v>
      </c>
      <c r="D722" s="10" t="str">
        <f>INDEX('ACR quantidade'!$F:$F,MATCH($B722,'ACR quantidade'!$B:$B,0),1)</f>
        <v>Eólica</v>
      </c>
      <c r="E722" s="10" t="str">
        <f>INDEX('ACR quantidade'!$E:$E,MATCH($B722,'ACR quantidade'!$B:$B,0),1)</f>
        <v>Corrupião 3</v>
      </c>
      <c r="F722" s="10" t="str">
        <f>INDEX('ACR quantidade'!$H:$H,MATCH($B722,'ACR quantidade'!$B:$B,0),1)</f>
        <v>NE</v>
      </c>
      <c r="G722" s="12">
        <f>IFERROR(INDEX('ACR quantidade'!$K:$K,MATCH($B722,'ACR quantidade'!$B:$B,0),1),0)</f>
        <v>4.2</v>
      </c>
      <c r="H722" s="12">
        <f>IFERROR(INDEX('ACR quantidade'!$L:$L,MATCH($B722,'ACR quantidade'!$B:$B,0),1),0)</f>
        <v>208.26</v>
      </c>
      <c r="I722" s="11" t="s">
        <v>73</v>
      </c>
      <c r="J722" s="13">
        <f>IFERROR(INDEX('ACR quantidade'!$I:$I,MATCH($B722,'ACR quantidade'!$B:$B,0),1),0)</f>
        <v>42248</v>
      </c>
      <c r="K722" s="13">
        <f>IFERROR(INDEX('ACR quantidade'!$J:$J,MATCH($B722,'ACR quantidade'!$B:$B,0),1),0)</f>
        <v>49552</v>
      </c>
      <c r="L722" s="10"/>
      <c r="M722" s="50" t="str">
        <f t="shared" si="2218"/>
        <v>Corrupião 3</v>
      </c>
      <c r="N722" s="67">
        <f t="shared" si="2252"/>
        <v>36.792000000000002</v>
      </c>
      <c r="O722" s="67">
        <f t="shared" si="2252"/>
        <v>36.792000000000002</v>
      </c>
      <c r="P722" s="67">
        <f t="shared" si="2252"/>
        <v>36.792000000000002</v>
      </c>
      <c r="Q722" s="67">
        <f t="shared" si="2252"/>
        <v>36.892800000000001</v>
      </c>
      <c r="R722" s="67">
        <f t="shared" si="2252"/>
        <v>36.792000000000002</v>
      </c>
      <c r="S722" s="67">
        <f t="shared" si="2252"/>
        <v>36.792000000000002</v>
      </c>
      <c r="T722" s="67">
        <f t="shared" si="2252"/>
        <v>36.792000000000002</v>
      </c>
      <c r="U722" s="67">
        <f t="shared" si="2252"/>
        <v>36.892800000000001</v>
      </c>
      <c r="V722" s="67">
        <f t="shared" si="2252"/>
        <v>36.792000000000002</v>
      </c>
      <c r="W722" s="67">
        <f t="shared" si="2252"/>
        <v>36.792000000000002</v>
      </c>
      <c r="X722" s="67">
        <f t="shared" si="2253"/>
        <v>24.494400000000002</v>
      </c>
      <c r="Y722" s="67">
        <f t="shared" si="2253"/>
        <v>0</v>
      </c>
      <c r="Z722" s="67">
        <f t="shared" si="2253"/>
        <v>0</v>
      </c>
      <c r="AA722" s="67">
        <f t="shared" si="2253"/>
        <v>0</v>
      </c>
      <c r="AB722" s="67">
        <f t="shared" si="2253"/>
        <v>0</v>
      </c>
      <c r="AC722" s="67">
        <f t="shared" si="2253"/>
        <v>0</v>
      </c>
      <c r="AD722" s="67">
        <f t="shared" si="2253"/>
        <v>0</v>
      </c>
      <c r="AE722" s="67">
        <f t="shared" si="2253"/>
        <v>0</v>
      </c>
      <c r="AF722" s="67">
        <f t="shared" si="2253"/>
        <v>0</v>
      </c>
      <c r="AG722" s="67">
        <f t="shared" si="2253"/>
        <v>0</v>
      </c>
      <c r="AH722" s="67">
        <f t="shared" si="2254"/>
        <v>0</v>
      </c>
      <c r="AI722" s="67">
        <f t="shared" si="2254"/>
        <v>0</v>
      </c>
      <c r="AJ722" s="67">
        <f t="shared" si="2254"/>
        <v>0</v>
      </c>
      <c r="AK722" s="67">
        <f t="shared" si="2254"/>
        <v>0</v>
      </c>
      <c r="AL722" s="67">
        <f t="shared" si="2254"/>
        <v>0</v>
      </c>
      <c r="AM722" s="67">
        <f t="shared" si="2254"/>
        <v>0</v>
      </c>
      <c r="AN722" s="67">
        <f t="shared" si="2254"/>
        <v>0</v>
      </c>
      <c r="AO722" s="67">
        <f t="shared" si="2254"/>
        <v>0</v>
      </c>
      <c r="AP722" s="67">
        <f t="shared" si="2254"/>
        <v>0</v>
      </c>
      <c r="AQ722" s="67">
        <f t="shared" si="2254"/>
        <v>0</v>
      </c>
      <c r="AR722" s="67">
        <f t="shared" si="2254"/>
        <v>0</v>
      </c>
      <c r="AS722" s="67">
        <f t="shared" si="2254"/>
        <v>0</v>
      </c>
      <c r="AT722" s="67">
        <f t="shared" si="2254"/>
        <v>0</v>
      </c>
      <c r="AU722" s="67">
        <f t="shared" si="2254"/>
        <v>0</v>
      </c>
      <c r="AV722" s="2"/>
      <c r="AW722" s="50" t="str">
        <f t="shared" si="2222"/>
        <v>Corrupião 3</v>
      </c>
      <c r="AX722" s="67">
        <f t="shared" si="2238"/>
        <v>9.072000000000001</v>
      </c>
      <c r="AY722" s="67">
        <f t="shared" si="2238"/>
        <v>9.1728000000000005</v>
      </c>
      <c r="AZ722" s="67">
        <f t="shared" ref="AX722:BI734" si="2255">$G722*24*IF(AND(AZ$672&gt;=$J722,AZ$673&lt;=$K722),AZ$674,IF(AND(AZ$673&gt;$J722,AZ$672&lt;$K722),(MIN(AZ$673,$K722)-MAX(AZ$672,$J722)+1),0))/1000</f>
        <v>9.2736000000000001</v>
      </c>
      <c r="BA722" s="67">
        <f t="shared" si="2255"/>
        <v>9.2736000000000001</v>
      </c>
      <c r="BB722" s="67">
        <f t="shared" si="2255"/>
        <v>9.072000000000001</v>
      </c>
      <c r="BC722" s="67">
        <f t="shared" si="2255"/>
        <v>9.1728000000000005</v>
      </c>
      <c r="BD722" s="67">
        <f t="shared" si="2255"/>
        <v>9.2736000000000001</v>
      </c>
      <c r="BE722" s="67">
        <f t="shared" si="2255"/>
        <v>9.2736000000000001</v>
      </c>
      <c r="BF722" s="67">
        <f t="shared" si="2255"/>
        <v>9.072000000000001</v>
      </c>
      <c r="BG722" s="67">
        <f t="shared" si="2255"/>
        <v>9.1728000000000005</v>
      </c>
      <c r="BH722" s="67">
        <f t="shared" si="2255"/>
        <v>9.2736000000000001</v>
      </c>
      <c r="BI722" s="67">
        <f t="shared" si="2255"/>
        <v>9.2736000000000001</v>
      </c>
      <c r="BJ722" s="67">
        <f t="shared" ref="BJ722:BS734" si="2256">$G722*24*IF(AND(BJ$672&gt;=$J722,BJ$673&lt;=$K722),BJ$674,IF(AND(BJ$673&gt;$J722,BJ$672&lt;$K722),(MIN(BJ$673,$K722)-MAX(BJ$672,$J722)+1),0))/1000</f>
        <v>9.1728000000000005</v>
      </c>
      <c r="BK722" s="67">
        <f t="shared" si="2256"/>
        <v>9.1728000000000005</v>
      </c>
      <c r="BL722" s="67">
        <f t="shared" si="2256"/>
        <v>9.2736000000000001</v>
      </c>
      <c r="BM722" s="67">
        <f t="shared" si="2256"/>
        <v>9.2736000000000001</v>
      </c>
      <c r="BN722" s="67">
        <f t="shared" si="2256"/>
        <v>9.072000000000001</v>
      </c>
      <c r="BO722" s="67">
        <f t="shared" si="2256"/>
        <v>9.1728000000000005</v>
      </c>
      <c r="BP722" s="67">
        <f t="shared" si="2256"/>
        <v>9.2736000000000001</v>
      </c>
      <c r="BQ722" s="67">
        <f t="shared" si="2256"/>
        <v>9.2736000000000001</v>
      </c>
      <c r="BR722" s="67">
        <f t="shared" si="2256"/>
        <v>9.072000000000001</v>
      </c>
      <c r="BS722" s="67">
        <f t="shared" si="2256"/>
        <v>9.1728000000000005</v>
      </c>
      <c r="BT722" s="67">
        <f t="shared" ref="BT722:CC734" si="2257">$G722*24*IF(AND(BT$672&gt;=$J722,BT$673&lt;=$K722),BT$674,IF(AND(BT$673&gt;$J722,BT$672&lt;$K722),(MIN(BT$673,$K722)-MAX(BT$672,$J722)+1),0))/1000</f>
        <v>9.2736000000000001</v>
      </c>
      <c r="BU722" s="67">
        <f t="shared" si="2257"/>
        <v>9.2736000000000001</v>
      </c>
      <c r="BV722" s="67">
        <f t="shared" si="2257"/>
        <v>9.072000000000001</v>
      </c>
      <c r="BW722" s="67">
        <f t="shared" si="2257"/>
        <v>9.1728000000000005</v>
      </c>
      <c r="BX722" s="67">
        <f t="shared" si="2257"/>
        <v>9.2736000000000001</v>
      </c>
      <c r="BY722" s="67">
        <f t="shared" si="2257"/>
        <v>9.2736000000000001</v>
      </c>
      <c r="BZ722" s="67">
        <f t="shared" si="2257"/>
        <v>9.1728000000000005</v>
      </c>
      <c r="CA722" s="67">
        <f t="shared" si="2257"/>
        <v>9.1728000000000005</v>
      </c>
      <c r="CB722" s="67">
        <f t="shared" si="2257"/>
        <v>9.2736000000000001</v>
      </c>
      <c r="CC722" s="67">
        <f t="shared" si="2257"/>
        <v>9.2736000000000001</v>
      </c>
      <c r="CD722" s="67">
        <f t="shared" ref="CD722:CM734" si="2258">$G722*24*IF(AND(CD$672&gt;=$J722,CD$673&lt;=$K722),CD$674,IF(AND(CD$673&gt;$J722,CD$672&lt;$K722),(MIN(CD$673,$K722)-MAX(CD$672,$J722)+1),0))/1000</f>
        <v>9.072000000000001</v>
      </c>
      <c r="CE722" s="67">
        <f t="shared" si="2258"/>
        <v>9.1728000000000005</v>
      </c>
      <c r="CF722" s="67">
        <f t="shared" si="2258"/>
        <v>9.2736000000000001</v>
      </c>
      <c r="CG722" s="67">
        <f t="shared" si="2258"/>
        <v>9.2736000000000001</v>
      </c>
      <c r="CH722" s="67">
        <f t="shared" si="2258"/>
        <v>9.072000000000001</v>
      </c>
      <c r="CI722" s="67">
        <f t="shared" si="2258"/>
        <v>9.1728000000000005</v>
      </c>
      <c r="CJ722" s="67">
        <f t="shared" si="2258"/>
        <v>9.2736000000000001</v>
      </c>
      <c r="CK722" s="67">
        <f t="shared" si="2258"/>
        <v>9.2736000000000001</v>
      </c>
      <c r="CL722" s="67">
        <f t="shared" si="2258"/>
        <v>9.072000000000001</v>
      </c>
      <c r="CM722" s="67">
        <f t="shared" si="2258"/>
        <v>9.1728000000000005</v>
      </c>
      <c r="CN722" s="67">
        <f t="shared" ref="CN722:CW734" si="2259">$G722*24*IF(AND(CN$672&gt;=$J722,CN$673&lt;=$K722),CN$674,IF(AND(CN$673&gt;$J722,CN$672&lt;$K722),(MIN(CN$673,$K722)-MAX(CN$672,$J722)+1),0))/1000</f>
        <v>6.2496</v>
      </c>
      <c r="CO722" s="67">
        <f t="shared" si="2259"/>
        <v>0</v>
      </c>
      <c r="CP722" s="67">
        <f t="shared" si="2259"/>
        <v>0</v>
      </c>
      <c r="CQ722" s="67">
        <f t="shared" si="2259"/>
        <v>0</v>
      </c>
      <c r="CR722" s="67">
        <f t="shared" si="2259"/>
        <v>0</v>
      </c>
      <c r="CS722" s="67">
        <f t="shared" si="2259"/>
        <v>0</v>
      </c>
      <c r="CT722" s="67">
        <f t="shared" si="2259"/>
        <v>0</v>
      </c>
      <c r="CU722" s="67">
        <f t="shared" si="2259"/>
        <v>0</v>
      </c>
      <c r="CV722" s="67">
        <f t="shared" si="2259"/>
        <v>0</v>
      </c>
      <c r="CW722" s="67">
        <f t="shared" si="2259"/>
        <v>0</v>
      </c>
      <c r="CX722" s="67">
        <f t="shared" ref="CX722:DG734" si="2260">$G722*24*IF(AND(CX$672&gt;=$J722,CX$673&lt;=$K722),CX$674,IF(AND(CX$673&gt;$J722,CX$672&lt;$K722),(MIN(CX$673,$K722)-MAX(CX$672,$J722)+1),0))/1000</f>
        <v>0</v>
      </c>
      <c r="CY722" s="67">
        <f t="shared" si="2260"/>
        <v>0</v>
      </c>
      <c r="CZ722" s="67">
        <f t="shared" si="2260"/>
        <v>0</v>
      </c>
      <c r="DA722" s="67">
        <f t="shared" si="2260"/>
        <v>0</v>
      </c>
      <c r="DB722" s="67">
        <f t="shared" si="2260"/>
        <v>0</v>
      </c>
      <c r="DC722" s="67">
        <f t="shared" si="2260"/>
        <v>0</v>
      </c>
      <c r="DD722" s="67">
        <f t="shared" si="2260"/>
        <v>0</v>
      </c>
      <c r="DE722" s="67">
        <f t="shared" si="2260"/>
        <v>0</v>
      </c>
      <c r="DF722" s="67">
        <f t="shared" si="2260"/>
        <v>0</v>
      </c>
      <c r="DG722" s="67">
        <f t="shared" si="2260"/>
        <v>0</v>
      </c>
      <c r="DH722" s="67">
        <f t="shared" ref="DH722:DQ734" si="2261">$G722*24*IF(AND(DH$672&gt;=$J722,DH$673&lt;=$K722),DH$674,IF(AND(DH$673&gt;$J722,DH$672&lt;$K722),(MIN(DH$673,$K722)-MAX(DH$672,$J722)+1),0))/1000</f>
        <v>0</v>
      </c>
      <c r="DI722" s="67">
        <f t="shared" si="2261"/>
        <v>0</v>
      </c>
      <c r="DJ722" s="67">
        <f t="shared" si="2261"/>
        <v>0</v>
      </c>
      <c r="DK722" s="67">
        <f t="shared" si="2261"/>
        <v>0</v>
      </c>
      <c r="DL722" s="67">
        <f t="shared" si="2261"/>
        <v>0</v>
      </c>
      <c r="DM722" s="67">
        <f t="shared" si="2261"/>
        <v>0</v>
      </c>
      <c r="DN722" s="67">
        <f t="shared" si="2261"/>
        <v>0</v>
      </c>
      <c r="DO722" s="67">
        <f t="shared" si="2261"/>
        <v>0</v>
      </c>
      <c r="DP722" s="67">
        <f t="shared" si="2261"/>
        <v>0</v>
      </c>
      <c r="DQ722" s="67">
        <f t="shared" si="2261"/>
        <v>0</v>
      </c>
      <c r="DR722" s="67">
        <f t="shared" ref="DR722:EA734" si="2262">$G722*24*IF(AND(DR$672&gt;=$J722,DR$673&lt;=$K722),DR$674,IF(AND(DR$673&gt;$J722,DR$672&lt;$K722),(MIN(DR$673,$K722)-MAX(DR$672,$J722)+1),0))/1000</f>
        <v>0</v>
      </c>
      <c r="DS722" s="67">
        <f t="shared" si="2262"/>
        <v>0</v>
      </c>
      <c r="DT722" s="67">
        <f t="shared" si="2262"/>
        <v>0</v>
      </c>
      <c r="DU722" s="67">
        <f t="shared" si="2262"/>
        <v>0</v>
      </c>
      <c r="DV722" s="67">
        <f t="shared" si="2262"/>
        <v>0</v>
      </c>
      <c r="DW722" s="67">
        <f t="shared" si="2262"/>
        <v>0</v>
      </c>
      <c r="DX722" s="67">
        <f t="shared" si="2262"/>
        <v>0</v>
      </c>
      <c r="DY722" s="67">
        <f t="shared" si="2262"/>
        <v>0</v>
      </c>
      <c r="DZ722" s="67">
        <f t="shared" si="2262"/>
        <v>0</v>
      </c>
      <c r="EA722" s="67">
        <f t="shared" si="2262"/>
        <v>0</v>
      </c>
      <c r="EB722" s="67">
        <f t="shared" ref="EB722:EK734" si="2263">$G722*24*IF(AND(EB$672&gt;=$J722,EB$673&lt;=$K722),EB$674,IF(AND(EB$673&gt;$J722,EB$672&lt;$K722),(MIN(EB$673,$K722)-MAX(EB$672,$J722)+1),0))/1000</f>
        <v>0</v>
      </c>
      <c r="EC722" s="67">
        <f t="shared" si="2263"/>
        <v>0</v>
      </c>
      <c r="ED722" s="67">
        <f t="shared" si="2263"/>
        <v>0</v>
      </c>
      <c r="EE722" s="67">
        <f t="shared" si="2263"/>
        <v>0</v>
      </c>
      <c r="EF722" s="67">
        <f t="shared" si="2263"/>
        <v>0</v>
      </c>
      <c r="EG722" s="67">
        <f t="shared" si="2263"/>
        <v>0</v>
      </c>
      <c r="EH722" s="67">
        <f t="shared" si="2263"/>
        <v>0</v>
      </c>
      <c r="EI722" s="67">
        <f t="shared" si="2263"/>
        <v>0</v>
      </c>
      <c r="EJ722" s="67">
        <f t="shared" si="2263"/>
        <v>0</v>
      </c>
      <c r="EK722" s="67">
        <f t="shared" si="2263"/>
        <v>0</v>
      </c>
      <c r="EL722" s="67">
        <f t="shared" ref="EL722:EU734" si="2264">$G722*24*IF(AND(EL$672&gt;=$J722,EL$673&lt;=$K722),EL$674,IF(AND(EL$673&gt;$J722,EL$672&lt;$K722),(MIN(EL$673,$K722)-MAX(EL$672,$J722)+1),0))/1000</f>
        <v>0</v>
      </c>
      <c r="EM722" s="67">
        <f t="shared" si="2264"/>
        <v>0</v>
      </c>
      <c r="EN722" s="67">
        <f t="shared" si="2264"/>
        <v>0</v>
      </c>
      <c r="EO722" s="67">
        <f t="shared" si="2264"/>
        <v>0</v>
      </c>
      <c r="EP722" s="67">
        <f t="shared" si="2264"/>
        <v>0</v>
      </c>
      <c r="EQ722" s="67">
        <f t="shared" si="2264"/>
        <v>0</v>
      </c>
      <c r="ER722" s="67">
        <f t="shared" si="2264"/>
        <v>0</v>
      </c>
      <c r="ES722" s="67">
        <f t="shared" si="2264"/>
        <v>0</v>
      </c>
      <c r="ET722" s="67">
        <f t="shared" si="2264"/>
        <v>0</v>
      </c>
      <c r="EU722" s="67">
        <f t="shared" si="2264"/>
        <v>0</v>
      </c>
      <c r="EV722" s="67">
        <f t="shared" ref="EV722:FE734" si="2265">$G722*24*IF(AND(EV$672&gt;=$J722,EV$673&lt;=$K722),EV$674,IF(AND(EV$673&gt;$J722,EV$672&lt;$K722),(MIN(EV$673,$K722)-MAX(EV$672,$J722)+1),0))/1000</f>
        <v>0</v>
      </c>
      <c r="EW722" s="67">
        <f t="shared" si="2265"/>
        <v>0</v>
      </c>
      <c r="EX722" s="67">
        <f t="shared" si="2265"/>
        <v>0</v>
      </c>
      <c r="EY722" s="67">
        <f t="shared" si="2265"/>
        <v>0</v>
      </c>
      <c r="EZ722" s="67">
        <f t="shared" si="2265"/>
        <v>0</v>
      </c>
      <c r="FA722" s="67">
        <f t="shared" si="2265"/>
        <v>0</v>
      </c>
      <c r="FB722" s="67">
        <f t="shared" si="2265"/>
        <v>0</v>
      </c>
      <c r="FC722" s="67">
        <f t="shared" si="2265"/>
        <v>0</v>
      </c>
      <c r="FD722" s="67">
        <f t="shared" si="2265"/>
        <v>0</v>
      </c>
      <c r="FE722" s="67">
        <f t="shared" si="2265"/>
        <v>0</v>
      </c>
      <c r="FF722" s="67">
        <f t="shared" ref="FF722:FO734" si="2266">$G722*24*IF(AND(FF$672&gt;=$J722,FF$673&lt;=$K722),FF$674,IF(AND(FF$673&gt;$J722,FF$672&lt;$K722),(MIN(FF$673,$K722)-MAX(FF$672,$J722)+1),0))/1000</f>
        <v>0</v>
      </c>
      <c r="FG722" s="67">
        <f t="shared" si="2266"/>
        <v>0</v>
      </c>
      <c r="FH722" s="67">
        <f t="shared" si="2266"/>
        <v>0</v>
      </c>
      <c r="FI722" s="67">
        <f t="shared" si="2266"/>
        <v>0</v>
      </c>
      <c r="FJ722" s="67">
        <f t="shared" si="2266"/>
        <v>0</v>
      </c>
      <c r="FK722" s="67">
        <f t="shared" si="2266"/>
        <v>0</v>
      </c>
      <c r="FL722" s="67">
        <f t="shared" si="2266"/>
        <v>0</v>
      </c>
      <c r="FM722" s="67">
        <f t="shared" si="2266"/>
        <v>0</v>
      </c>
      <c r="FN722" s="67">
        <f t="shared" si="2266"/>
        <v>0</v>
      </c>
      <c r="FO722" s="67">
        <f t="shared" si="2266"/>
        <v>0</v>
      </c>
      <c r="FP722" s="67">
        <f t="shared" ref="FP722:GC734" si="2267">$G722*24*IF(AND(FP$672&gt;=$J722,FP$673&lt;=$K722),FP$674,IF(AND(FP$673&gt;$J722,FP$672&lt;$K722),(MIN(FP$673,$K722)-MAX(FP$672,$J722)+1),0))/1000</f>
        <v>0</v>
      </c>
      <c r="FQ722" s="67">
        <f t="shared" si="2267"/>
        <v>0</v>
      </c>
      <c r="FR722" s="67">
        <f t="shared" si="2267"/>
        <v>0</v>
      </c>
      <c r="FS722" s="67">
        <f t="shared" si="2267"/>
        <v>0</v>
      </c>
      <c r="FT722" s="67">
        <f t="shared" si="2267"/>
        <v>0</v>
      </c>
      <c r="FU722" s="67">
        <f t="shared" si="2267"/>
        <v>0</v>
      </c>
      <c r="FV722" s="67">
        <f t="shared" si="2267"/>
        <v>0</v>
      </c>
      <c r="FW722" s="67">
        <f t="shared" si="2267"/>
        <v>0</v>
      </c>
      <c r="FX722" s="67">
        <f t="shared" si="2267"/>
        <v>0</v>
      </c>
      <c r="FY722" s="67">
        <f t="shared" si="2267"/>
        <v>0</v>
      </c>
      <c r="FZ722" s="67">
        <f t="shared" si="2267"/>
        <v>0</v>
      </c>
      <c r="GA722" s="67">
        <f t="shared" si="2267"/>
        <v>0</v>
      </c>
      <c r="GB722" s="67">
        <f t="shared" si="2267"/>
        <v>0</v>
      </c>
      <c r="GC722" s="67">
        <f t="shared" si="2267"/>
        <v>0</v>
      </c>
      <c r="GD722" s="2"/>
    </row>
    <row r="723" spans="1:186" hidden="1" outlineLevel="1" x14ac:dyDescent="0.35">
      <c r="A723" s="10"/>
      <c r="B723" s="10">
        <f t="shared" si="2237"/>
        <v>16</v>
      </c>
      <c r="C723" s="10" t="str">
        <f>INDEX('ACR quantidade'!$D:$D,MATCH($B723,'ACR quantidade'!$B:$B,0),1)</f>
        <v>AXIA Energia Nordeste</v>
      </c>
      <c r="D723" s="10" t="str">
        <f>INDEX('ACR quantidade'!$F:$F,MATCH($B723,'ACR quantidade'!$B:$B,0),1)</f>
        <v>Eólica</v>
      </c>
      <c r="E723" s="10" t="str">
        <f>INDEX('ACR quantidade'!$E:$E,MATCH($B723,'ACR quantidade'!$B:$B,0),1)</f>
        <v>Teiú 2</v>
      </c>
      <c r="F723" s="10" t="str">
        <f>INDEX('ACR quantidade'!$H:$H,MATCH($B723,'ACR quantidade'!$B:$B,0),1)</f>
        <v>NE</v>
      </c>
      <c r="G723" s="12">
        <f>IFERROR(INDEX('ACR quantidade'!$K:$K,MATCH($B723,'ACR quantidade'!$B:$B,0),1),0)</f>
        <v>3.7</v>
      </c>
      <c r="H723" s="12">
        <f>IFERROR(INDEX('ACR quantidade'!$L:$L,MATCH($B723,'ACR quantidade'!$B:$B,0),1),0)</f>
        <v>208.26</v>
      </c>
      <c r="I723" s="11" t="s">
        <v>73</v>
      </c>
      <c r="J723" s="13">
        <f>IFERROR(INDEX('ACR quantidade'!$I:$I,MATCH($B723,'ACR quantidade'!$B:$B,0),1),0)</f>
        <v>42248</v>
      </c>
      <c r="K723" s="13">
        <f>IFERROR(INDEX('ACR quantidade'!$J:$J,MATCH($B723,'ACR quantidade'!$B:$B,0),1),0)</f>
        <v>49552</v>
      </c>
      <c r="L723" s="10"/>
      <c r="M723" s="50" t="str">
        <f t="shared" si="2218"/>
        <v>Teiú 2</v>
      </c>
      <c r="N723" s="67">
        <f t="shared" si="2252"/>
        <v>32.412000000000006</v>
      </c>
      <c r="O723" s="67">
        <f t="shared" si="2252"/>
        <v>32.412000000000006</v>
      </c>
      <c r="P723" s="67">
        <f t="shared" si="2252"/>
        <v>32.412000000000006</v>
      </c>
      <c r="Q723" s="67">
        <f t="shared" si="2252"/>
        <v>32.500800000000005</v>
      </c>
      <c r="R723" s="67">
        <f t="shared" si="2252"/>
        <v>32.412000000000006</v>
      </c>
      <c r="S723" s="67">
        <f t="shared" si="2252"/>
        <v>32.412000000000006</v>
      </c>
      <c r="T723" s="67">
        <f t="shared" si="2252"/>
        <v>32.412000000000006</v>
      </c>
      <c r="U723" s="67">
        <f t="shared" si="2252"/>
        <v>32.500800000000005</v>
      </c>
      <c r="V723" s="67">
        <f t="shared" si="2252"/>
        <v>32.412000000000006</v>
      </c>
      <c r="W723" s="67">
        <f t="shared" si="2252"/>
        <v>32.412000000000006</v>
      </c>
      <c r="X723" s="67">
        <f t="shared" si="2253"/>
        <v>21.578400000000002</v>
      </c>
      <c r="Y723" s="67">
        <f t="shared" si="2253"/>
        <v>0</v>
      </c>
      <c r="Z723" s="67">
        <f t="shared" si="2253"/>
        <v>0</v>
      </c>
      <c r="AA723" s="67">
        <f t="shared" si="2253"/>
        <v>0</v>
      </c>
      <c r="AB723" s="67">
        <f t="shared" si="2253"/>
        <v>0</v>
      </c>
      <c r="AC723" s="67">
        <f t="shared" si="2253"/>
        <v>0</v>
      </c>
      <c r="AD723" s="67">
        <f t="shared" si="2253"/>
        <v>0</v>
      </c>
      <c r="AE723" s="67">
        <f t="shared" si="2253"/>
        <v>0</v>
      </c>
      <c r="AF723" s="67">
        <f t="shared" si="2253"/>
        <v>0</v>
      </c>
      <c r="AG723" s="67">
        <f t="shared" si="2253"/>
        <v>0</v>
      </c>
      <c r="AH723" s="67">
        <f t="shared" si="2254"/>
        <v>0</v>
      </c>
      <c r="AI723" s="67">
        <f t="shared" si="2254"/>
        <v>0</v>
      </c>
      <c r="AJ723" s="67">
        <f t="shared" si="2254"/>
        <v>0</v>
      </c>
      <c r="AK723" s="67">
        <f t="shared" si="2254"/>
        <v>0</v>
      </c>
      <c r="AL723" s="67">
        <f t="shared" si="2254"/>
        <v>0</v>
      </c>
      <c r="AM723" s="67">
        <f t="shared" si="2254"/>
        <v>0</v>
      </c>
      <c r="AN723" s="67">
        <f t="shared" si="2254"/>
        <v>0</v>
      </c>
      <c r="AO723" s="67">
        <f t="shared" si="2254"/>
        <v>0</v>
      </c>
      <c r="AP723" s="67">
        <f t="shared" si="2254"/>
        <v>0</v>
      </c>
      <c r="AQ723" s="67">
        <f t="shared" si="2254"/>
        <v>0</v>
      </c>
      <c r="AR723" s="67">
        <f t="shared" si="2254"/>
        <v>0</v>
      </c>
      <c r="AS723" s="67">
        <f t="shared" si="2254"/>
        <v>0</v>
      </c>
      <c r="AT723" s="67">
        <f t="shared" si="2254"/>
        <v>0</v>
      </c>
      <c r="AU723" s="67">
        <f t="shared" si="2254"/>
        <v>0</v>
      </c>
      <c r="AV723" s="2"/>
      <c r="AW723" s="50" t="str">
        <f t="shared" si="2222"/>
        <v>Teiú 2</v>
      </c>
      <c r="AX723" s="67">
        <f t="shared" si="2238"/>
        <v>7.9920000000000009</v>
      </c>
      <c r="AY723" s="67">
        <f t="shared" si="2238"/>
        <v>8.0808000000000018</v>
      </c>
      <c r="AZ723" s="67">
        <f t="shared" si="2255"/>
        <v>8.1696000000000009</v>
      </c>
      <c r="BA723" s="67">
        <f t="shared" si="2255"/>
        <v>8.1696000000000009</v>
      </c>
      <c r="BB723" s="67">
        <f t="shared" si="2255"/>
        <v>7.9920000000000009</v>
      </c>
      <c r="BC723" s="67">
        <f t="shared" si="2255"/>
        <v>8.0808000000000018</v>
      </c>
      <c r="BD723" s="67">
        <f t="shared" si="2255"/>
        <v>8.1696000000000009</v>
      </c>
      <c r="BE723" s="67">
        <f t="shared" si="2255"/>
        <v>8.1696000000000009</v>
      </c>
      <c r="BF723" s="67">
        <f t="shared" si="2255"/>
        <v>7.9920000000000009</v>
      </c>
      <c r="BG723" s="67">
        <f t="shared" si="2255"/>
        <v>8.0808000000000018</v>
      </c>
      <c r="BH723" s="67">
        <f t="shared" si="2255"/>
        <v>8.1696000000000009</v>
      </c>
      <c r="BI723" s="67">
        <f t="shared" si="2255"/>
        <v>8.1696000000000009</v>
      </c>
      <c r="BJ723" s="67">
        <f t="shared" si="2256"/>
        <v>8.0808000000000018</v>
      </c>
      <c r="BK723" s="67">
        <f t="shared" si="2256"/>
        <v>8.0808000000000018</v>
      </c>
      <c r="BL723" s="67">
        <f t="shared" si="2256"/>
        <v>8.1696000000000009</v>
      </c>
      <c r="BM723" s="67">
        <f t="shared" si="2256"/>
        <v>8.1696000000000009</v>
      </c>
      <c r="BN723" s="67">
        <f t="shared" si="2256"/>
        <v>7.9920000000000009</v>
      </c>
      <c r="BO723" s="67">
        <f t="shared" si="2256"/>
        <v>8.0808000000000018</v>
      </c>
      <c r="BP723" s="67">
        <f t="shared" si="2256"/>
        <v>8.1696000000000009</v>
      </c>
      <c r="BQ723" s="67">
        <f t="shared" si="2256"/>
        <v>8.1696000000000009</v>
      </c>
      <c r="BR723" s="67">
        <f t="shared" si="2256"/>
        <v>7.9920000000000009</v>
      </c>
      <c r="BS723" s="67">
        <f t="shared" si="2256"/>
        <v>8.0808000000000018</v>
      </c>
      <c r="BT723" s="67">
        <f t="shared" si="2257"/>
        <v>8.1696000000000009</v>
      </c>
      <c r="BU723" s="67">
        <f t="shared" si="2257"/>
        <v>8.1696000000000009</v>
      </c>
      <c r="BV723" s="67">
        <f t="shared" si="2257"/>
        <v>7.9920000000000009</v>
      </c>
      <c r="BW723" s="67">
        <f t="shared" si="2257"/>
        <v>8.0808000000000018</v>
      </c>
      <c r="BX723" s="67">
        <f t="shared" si="2257"/>
        <v>8.1696000000000009</v>
      </c>
      <c r="BY723" s="67">
        <f t="shared" si="2257"/>
        <v>8.1696000000000009</v>
      </c>
      <c r="BZ723" s="67">
        <f t="shared" si="2257"/>
        <v>8.0808000000000018</v>
      </c>
      <c r="CA723" s="67">
        <f t="shared" si="2257"/>
        <v>8.0808000000000018</v>
      </c>
      <c r="CB723" s="67">
        <f t="shared" si="2257"/>
        <v>8.1696000000000009</v>
      </c>
      <c r="CC723" s="67">
        <f t="shared" si="2257"/>
        <v>8.1696000000000009</v>
      </c>
      <c r="CD723" s="67">
        <f t="shared" si="2258"/>
        <v>7.9920000000000009</v>
      </c>
      <c r="CE723" s="67">
        <f t="shared" si="2258"/>
        <v>8.0808000000000018</v>
      </c>
      <c r="CF723" s="67">
        <f t="shared" si="2258"/>
        <v>8.1696000000000009</v>
      </c>
      <c r="CG723" s="67">
        <f t="shared" si="2258"/>
        <v>8.1696000000000009</v>
      </c>
      <c r="CH723" s="67">
        <f t="shared" si="2258"/>
        <v>7.9920000000000009</v>
      </c>
      <c r="CI723" s="67">
        <f t="shared" si="2258"/>
        <v>8.0808000000000018</v>
      </c>
      <c r="CJ723" s="67">
        <f t="shared" si="2258"/>
        <v>8.1696000000000009</v>
      </c>
      <c r="CK723" s="67">
        <f t="shared" si="2258"/>
        <v>8.1696000000000009</v>
      </c>
      <c r="CL723" s="67">
        <f t="shared" si="2258"/>
        <v>7.9920000000000009</v>
      </c>
      <c r="CM723" s="67">
        <f t="shared" si="2258"/>
        <v>8.0808000000000018</v>
      </c>
      <c r="CN723" s="67">
        <f t="shared" si="2259"/>
        <v>5.5056000000000003</v>
      </c>
      <c r="CO723" s="67">
        <f t="shared" si="2259"/>
        <v>0</v>
      </c>
      <c r="CP723" s="67">
        <f t="shared" si="2259"/>
        <v>0</v>
      </c>
      <c r="CQ723" s="67">
        <f t="shared" si="2259"/>
        <v>0</v>
      </c>
      <c r="CR723" s="67">
        <f t="shared" si="2259"/>
        <v>0</v>
      </c>
      <c r="CS723" s="67">
        <f t="shared" si="2259"/>
        <v>0</v>
      </c>
      <c r="CT723" s="67">
        <f t="shared" si="2259"/>
        <v>0</v>
      </c>
      <c r="CU723" s="67">
        <f t="shared" si="2259"/>
        <v>0</v>
      </c>
      <c r="CV723" s="67">
        <f t="shared" si="2259"/>
        <v>0</v>
      </c>
      <c r="CW723" s="67">
        <f t="shared" si="2259"/>
        <v>0</v>
      </c>
      <c r="CX723" s="67">
        <f t="shared" si="2260"/>
        <v>0</v>
      </c>
      <c r="CY723" s="67">
        <f t="shared" si="2260"/>
        <v>0</v>
      </c>
      <c r="CZ723" s="67">
        <f t="shared" si="2260"/>
        <v>0</v>
      </c>
      <c r="DA723" s="67">
        <f t="shared" si="2260"/>
        <v>0</v>
      </c>
      <c r="DB723" s="67">
        <f t="shared" si="2260"/>
        <v>0</v>
      </c>
      <c r="DC723" s="67">
        <f t="shared" si="2260"/>
        <v>0</v>
      </c>
      <c r="DD723" s="67">
        <f t="shared" si="2260"/>
        <v>0</v>
      </c>
      <c r="DE723" s="67">
        <f t="shared" si="2260"/>
        <v>0</v>
      </c>
      <c r="DF723" s="67">
        <f t="shared" si="2260"/>
        <v>0</v>
      </c>
      <c r="DG723" s="67">
        <f t="shared" si="2260"/>
        <v>0</v>
      </c>
      <c r="DH723" s="67">
        <f t="shared" si="2261"/>
        <v>0</v>
      </c>
      <c r="DI723" s="67">
        <f t="shared" si="2261"/>
        <v>0</v>
      </c>
      <c r="DJ723" s="67">
        <f t="shared" si="2261"/>
        <v>0</v>
      </c>
      <c r="DK723" s="67">
        <f t="shared" si="2261"/>
        <v>0</v>
      </c>
      <c r="DL723" s="67">
        <f t="shared" si="2261"/>
        <v>0</v>
      </c>
      <c r="DM723" s="67">
        <f t="shared" si="2261"/>
        <v>0</v>
      </c>
      <c r="DN723" s="67">
        <f t="shared" si="2261"/>
        <v>0</v>
      </c>
      <c r="DO723" s="67">
        <f t="shared" si="2261"/>
        <v>0</v>
      </c>
      <c r="DP723" s="67">
        <f t="shared" si="2261"/>
        <v>0</v>
      </c>
      <c r="DQ723" s="67">
        <f t="shared" si="2261"/>
        <v>0</v>
      </c>
      <c r="DR723" s="67">
        <f t="shared" si="2262"/>
        <v>0</v>
      </c>
      <c r="DS723" s="67">
        <f t="shared" si="2262"/>
        <v>0</v>
      </c>
      <c r="DT723" s="67">
        <f t="shared" si="2262"/>
        <v>0</v>
      </c>
      <c r="DU723" s="67">
        <f t="shared" si="2262"/>
        <v>0</v>
      </c>
      <c r="DV723" s="67">
        <f t="shared" si="2262"/>
        <v>0</v>
      </c>
      <c r="DW723" s="67">
        <f t="shared" si="2262"/>
        <v>0</v>
      </c>
      <c r="DX723" s="67">
        <f t="shared" si="2262"/>
        <v>0</v>
      </c>
      <c r="DY723" s="67">
        <f t="shared" si="2262"/>
        <v>0</v>
      </c>
      <c r="DZ723" s="67">
        <f t="shared" si="2262"/>
        <v>0</v>
      </c>
      <c r="EA723" s="67">
        <f t="shared" si="2262"/>
        <v>0</v>
      </c>
      <c r="EB723" s="67">
        <f t="shared" si="2263"/>
        <v>0</v>
      </c>
      <c r="EC723" s="67">
        <f t="shared" si="2263"/>
        <v>0</v>
      </c>
      <c r="ED723" s="67">
        <f t="shared" si="2263"/>
        <v>0</v>
      </c>
      <c r="EE723" s="67">
        <f t="shared" si="2263"/>
        <v>0</v>
      </c>
      <c r="EF723" s="67">
        <f t="shared" si="2263"/>
        <v>0</v>
      </c>
      <c r="EG723" s="67">
        <f t="shared" si="2263"/>
        <v>0</v>
      </c>
      <c r="EH723" s="67">
        <f t="shared" si="2263"/>
        <v>0</v>
      </c>
      <c r="EI723" s="67">
        <f t="shared" si="2263"/>
        <v>0</v>
      </c>
      <c r="EJ723" s="67">
        <f t="shared" si="2263"/>
        <v>0</v>
      </c>
      <c r="EK723" s="67">
        <f t="shared" si="2263"/>
        <v>0</v>
      </c>
      <c r="EL723" s="67">
        <f t="shared" si="2264"/>
        <v>0</v>
      </c>
      <c r="EM723" s="67">
        <f t="shared" si="2264"/>
        <v>0</v>
      </c>
      <c r="EN723" s="67">
        <f t="shared" si="2264"/>
        <v>0</v>
      </c>
      <c r="EO723" s="67">
        <f t="shared" si="2264"/>
        <v>0</v>
      </c>
      <c r="EP723" s="67">
        <f t="shared" si="2264"/>
        <v>0</v>
      </c>
      <c r="EQ723" s="67">
        <f t="shared" si="2264"/>
        <v>0</v>
      </c>
      <c r="ER723" s="67">
        <f t="shared" si="2264"/>
        <v>0</v>
      </c>
      <c r="ES723" s="67">
        <f t="shared" si="2264"/>
        <v>0</v>
      </c>
      <c r="ET723" s="67">
        <f t="shared" si="2264"/>
        <v>0</v>
      </c>
      <c r="EU723" s="67">
        <f t="shared" si="2264"/>
        <v>0</v>
      </c>
      <c r="EV723" s="67">
        <f t="shared" si="2265"/>
        <v>0</v>
      </c>
      <c r="EW723" s="67">
        <f t="shared" si="2265"/>
        <v>0</v>
      </c>
      <c r="EX723" s="67">
        <f t="shared" si="2265"/>
        <v>0</v>
      </c>
      <c r="EY723" s="67">
        <f t="shared" si="2265"/>
        <v>0</v>
      </c>
      <c r="EZ723" s="67">
        <f t="shared" si="2265"/>
        <v>0</v>
      </c>
      <c r="FA723" s="67">
        <f t="shared" si="2265"/>
        <v>0</v>
      </c>
      <c r="FB723" s="67">
        <f t="shared" si="2265"/>
        <v>0</v>
      </c>
      <c r="FC723" s="67">
        <f t="shared" si="2265"/>
        <v>0</v>
      </c>
      <c r="FD723" s="67">
        <f t="shared" si="2265"/>
        <v>0</v>
      </c>
      <c r="FE723" s="67">
        <f t="shared" si="2265"/>
        <v>0</v>
      </c>
      <c r="FF723" s="67">
        <f t="shared" si="2266"/>
        <v>0</v>
      </c>
      <c r="FG723" s="67">
        <f t="shared" si="2266"/>
        <v>0</v>
      </c>
      <c r="FH723" s="67">
        <f t="shared" si="2266"/>
        <v>0</v>
      </c>
      <c r="FI723" s="67">
        <f t="shared" si="2266"/>
        <v>0</v>
      </c>
      <c r="FJ723" s="67">
        <f t="shared" si="2266"/>
        <v>0</v>
      </c>
      <c r="FK723" s="67">
        <f t="shared" si="2266"/>
        <v>0</v>
      </c>
      <c r="FL723" s="67">
        <f t="shared" si="2266"/>
        <v>0</v>
      </c>
      <c r="FM723" s="67">
        <f t="shared" si="2266"/>
        <v>0</v>
      </c>
      <c r="FN723" s="67">
        <f t="shared" si="2266"/>
        <v>0</v>
      </c>
      <c r="FO723" s="67">
        <f t="shared" si="2266"/>
        <v>0</v>
      </c>
      <c r="FP723" s="67">
        <f t="shared" si="2267"/>
        <v>0</v>
      </c>
      <c r="FQ723" s="67">
        <f t="shared" si="2267"/>
        <v>0</v>
      </c>
      <c r="FR723" s="67">
        <f t="shared" si="2267"/>
        <v>0</v>
      </c>
      <c r="FS723" s="67">
        <f t="shared" si="2267"/>
        <v>0</v>
      </c>
      <c r="FT723" s="67">
        <f t="shared" si="2267"/>
        <v>0</v>
      </c>
      <c r="FU723" s="67">
        <f t="shared" si="2267"/>
        <v>0</v>
      </c>
      <c r="FV723" s="67">
        <f t="shared" si="2267"/>
        <v>0</v>
      </c>
      <c r="FW723" s="67">
        <f t="shared" si="2267"/>
        <v>0</v>
      </c>
      <c r="FX723" s="67">
        <f t="shared" si="2267"/>
        <v>0</v>
      </c>
      <c r="FY723" s="67">
        <f t="shared" si="2267"/>
        <v>0</v>
      </c>
      <c r="FZ723" s="67">
        <f t="shared" si="2267"/>
        <v>0</v>
      </c>
      <c r="GA723" s="67">
        <f t="shared" si="2267"/>
        <v>0</v>
      </c>
      <c r="GB723" s="67">
        <f t="shared" si="2267"/>
        <v>0</v>
      </c>
      <c r="GC723" s="67">
        <f t="shared" si="2267"/>
        <v>0</v>
      </c>
      <c r="GD723" s="2"/>
    </row>
    <row r="724" spans="1:186" hidden="1" outlineLevel="1" x14ac:dyDescent="0.35">
      <c r="A724" s="10"/>
      <c r="B724" s="10">
        <f t="shared" si="2237"/>
        <v>17</v>
      </c>
      <c r="C724" s="10" t="str">
        <f>INDEX('ACR quantidade'!$D:$D,MATCH($B724,'ACR quantidade'!$B:$B,0),1)</f>
        <v>AXIA Energia Nordeste</v>
      </c>
      <c r="D724" s="10" t="str">
        <f>INDEX('ACR quantidade'!$F:$F,MATCH($B724,'ACR quantidade'!$B:$B,0),1)</f>
        <v>Qualquer</v>
      </c>
      <c r="E724" s="10" t="str">
        <f>INDEX('ACR quantidade'!$E:$E,MATCH($B724,'ACR quantidade'!$B:$B,0),1)</f>
        <v>AXIA Energia Nordeste</v>
      </c>
      <c r="F724" s="10" t="str">
        <f>INDEX('ACR quantidade'!$H:$H,MATCH($B724,'ACR quantidade'!$B:$B,0),1)</f>
        <v>NE</v>
      </c>
      <c r="G724" s="12">
        <f>IFERROR(INDEX('ACR quantidade'!$K:$K,MATCH($B724,'ACR quantidade'!$B:$B,0),1),0)</f>
        <v>317.02999999999997</v>
      </c>
      <c r="H724" s="12">
        <f>IFERROR(INDEX('ACR quantidade'!$L:$L,MATCH($B724,'ACR quantidade'!$B:$B,0),1),0)</f>
        <v>160.91</v>
      </c>
      <c r="I724" s="11" t="s">
        <v>73</v>
      </c>
      <c r="J724" s="13">
        <f>IFERROR(INDEX('ACR quantidade'!$I:$I,MATCH($B724,'ACR quantidade'!$B:$B,0),1),0)</f>
        <v>45658</v>
      </c>
      <c r="K724" s="13">
        <f>IFERROR(INDEX('ACR quantidade'!$J:$J,MATCH($B724,'ACR quantidade'!$B:$B,0),1),0)</f>
        <v>46387</v>
      </c>
      <c r="L724" s="10"/>
      <c r="M724" s="50" t="str">
        <f t="shared" si="2218"/>
        <v>AXIA Energia Nordeste</v>
      </c>
      <c r="N724" s="67">
        <f t="shared" si="2252"/>
        <v>2777.1827999999996</v>
      </c>
      <c r="O724" s="67">
        <f t="shared" si="2252"/>
        <v>2777.1827999999996</v>
      </c>
      <c r="P724" s="67">
        <f t="shared" si="2252"/>
        <v>0</v>
      </c>
      <c r="Q724" s="67">
        <f t="shared" si="2252"/>
        <v>0</v>
      </c>
      <c r="R724" s="67">
        <f t="shared" si="2252"/>
        <v>0</v>
      </c>
      <c r="S724" s="67">
        <f t="shared" si="2252"/>
        <v>0</v>
      </c>
      <c r="T724" s="67">
        <f t="shared" si="2252"/>
        <v>0</v>
      </c>
      <c r="U724" s="67">
        <f t="shared" si="2252"/>
        <v>0</v>
      </c>
      <c r="V724" s="67">
        <f t="shared" si="2252"/>
        <v>0</v>
      </c>
      <c r="W724" s="67">
        <f t="shared" si="2252"/>
        <v>0</v>
      </c>
      <c r="X724" s="67">
        <f t="shared" si="2253"/>
        <v>0</v>
      </c>
      <c r="Y724" s="67">
        <f t="shared" si="2253"/>
        <v>0</v>
      </c>
      <c r="Z724" s="67">
        <f t="shared" si="2253"/>
        <v>0</v>
      </c>
      <c r="AA724" s="67">
        <f t="shared" si="2253"/>
        <v>0</v>
      </c>
      <c r="AB724" s="67">
        <f t="shared" si="2253"/>
        <v>0</v>
      </c>
      <c r="AC724" s="67">
        <f t="shared" si="2253"/>
        <v>0</v>
      </c>
      <c r="AD724" s="67">
        <f t="shared" si="2253"/>
        <v>0</v>
      </c>
      <c r="AE724" s="67">
        <f t="shared" si="2253"/>
        <v>0</v>
      </c>
      <c r="AF724" s="67">
        <f t="shared" si="2253"/>
        <v>0</v>
      </c>
      <c r="AG724" s="67">
        <f t="shared" si="2253"/>
        <v>0</v>
      </c>
      <c r="AH724" s="67">
        <f t="shared" si="2254"/>
        <v>0</v>
      </c>
      <c r="AI724" s="67">
        <f t="shared" si="2254"/>
        <v>0</v>
      </c>
      <c r="AJ724" s="67">
        <f t="shared" si="2254"/>
        <v>0</v>
      </c>
      <c r="AK724" s="67">
        <f t="shared" si="2254"/>
        <v>0</v>
      </c>
      <c r="AL724" s="67">
        <f t="shared" si="2254"/>
        <v>0</v>
      </c>
      <c r="AM724" s="67">
        <f t="shared" si="2254"/>
        <v>0</v>
      </c>
      <c r="AN724" s="67">
        <f t="shared" si="2254"/>
        <v>0</v>
      </c>
      <c r="AO724" s="67">
        <f t="shared" si="2254"/>
        <v>0</v>
      </c>
      <c r="AP724" s="67">
        <f t="shared" si="2254"/>
        <v>0</v>
      </c>
      <c r="AQ724" s="67">
        <f t="shared" si="2254"/>
        <v>0</v>
      </c>
      <c r="AR724" s="67">
        <f t="shared" si="2254"/>
        <v>0</v>
      </c>
      <c r="AS724" s="67">
        <f t="shared" si="2254"/>
        <v>0</v>
      </c>
      <c r="AT724" s="67">
        <f t="shared" si="2254"/>
        <v>0</v>
      </c>
      <c r="AU724" s="67">
        <f t="shared" si="2254"/>
        <v>0</v>
      </c>
      <c r="AV724" s="2"/>
      <c r="AW724" s="50" t="str">
        <f t="shared" si="2222"/>
        <v>AXIA Energia Nordeste</v>
      </c>
      <c r="AX724" s="67">
        <f t="shared" si="2238"/>
        <v>684.7847999999999</v>
      </c>
      <c r="AY724" s="67">
        <f t="shared" si="2238"/>
        <v>692.39351999999985</v>
      </c>
      <c r="AZ724" s="67">
        <f t="shared" si="2255"/>
        <v>700.00224000000003</v>
      </c>
      <c r="BA724" s="67">
        <f t="shared" si="2255"/>
        <v>700.00224000000003</v>
      </c>
      <c r="BB724" s="67">
        <f t="shared" si="2255"/>
        <v>684.7847999999999</v>
      </c>
      <c r="BC724" s="67">
        <f t="shared" si="2255"/>
        <v>692.39351999999985</v>
      </c>
      <c r="BD724" s="67">
        <f t="shared" si="2255"/>
        <v>700.00224000000003</v>
      </c>
      <c r="BE724" s="67">
        <f t="shared" si="2255"/>
        <v>700.00224000000003</v>
      </c>
      <c r="BF724" s="67">
        <f t="shared" si="2255"/>
        <v>0</v>
      </c>
      <c r="BG724" s="67">
        <f t="shared" si="2255"/>
        <v>0</v>
      </c>
      <c r="BH724" s="67">
        <f t="shared" si="2255"/>
        <v>0</v>
      </c>
      <c r="BI724" s="67">
        <f t="shared" si="2255"/>
        <v>0</v>
      </c>
      <c r="BJ724" s="67">
        <f t="shared" si="2256"/>
        <v>0</v>
      </c>
      <c r="BK724" s="67">
        <f t="shared" si="2256"/>
        <v>0</v>
      </c>
      <c r="BL724" s="67">
        <f t="shared" si="2256"/>
        <v>0</v>
      </c>
      <c r="BM724" s="67">
        <f t="shared" si="2256"/>
        <v>0</v>
      </c>
      <c r="BN724" s="67">
        <f t="shared" si="2256"/>
        <v>0</v>
      </c>
      <c r="BO724" s="67">
        <f t="shared" si="2256"/>
        <v>0</v>
      </c>
      <c r="BP724" s="67">
        <f t="shared" si="2256"/>
        <v>0</v>
      </c>
      <c r="BQ724" s="67">
        <f t="shared" si="2256"/>
        <v>0</v>
      </c>
      <c r="BR724" s="67">
        <f t="shared" si="2256"/>
        <v>0</v>
      </c>
      <c r="BS724" s="67">
        <f t="shared" si="2256"/>
        <v>0</v>
      </c>
      <c r="BT724" s="67">
        <f t="shared" si="2257"/>
        <v>0</v>
      </c>
      <c r="BU724" s="67">
        <f t="shared" si="2257"/>
        <v>0</v>
      </c>
      <c r="BV724" s="67">
        <f t="shared" si="2257"/>
        <v>0</v>
      </c>
      <c r="BW724" s="67">
        <f t="shared" si="2257"/>
        <v>0</v>
      </c>
      <c r="BX724" s="67">
        <f t="shared" si="2257"/>
        <v>0</v>
      </c>
      <c r="BY724" s="67">
        <f t="shared" si="2257"/>
        <v>0</v>
      </c>
      <c r="BZ724" s="67">
        <f t="shared" si="2257"/>
        <v>0</v>
      </c>
      <c r="CA724" s="67">
        <f t="shared" si="2257"/>
        <v>0</v>
      </c>
      <c r="CB724" s="67">
        <f t="shared" si="2257"/>
        <v>0</v>
      </c>
      <c r="CC724" s="67">
        <f t="shared" si="2257"/>
        <v>0</v>
      </c>
      <c r="CD724" s="67">
        <f t="shared" si="2258"/>
        <v>0</v>
      </c>
      <c r="CE724" s="67">
        <f t="shared" si="2258"/>
        <v>0</v>
      </c>
      <c r="CF724" s="67">
        <f t="shared" si="2258"/>
        <v>0</v>
      </c>
      <c r="CG724" s="67">
        <f t="shared" si="2258"/>
        <v>0</v>
      </c>
      <c r="CH724" s="67">
        <f t="shared" si="2258"/>
        <v>0</v>
      </c>
      <c r="CI724" s="67">
        <f t="shared" si="2258"/>
        <v>0</v>
      </c>
      <c r="CJ724" s="67">
        <f t="shared" si="2258"/>
        <v>0</v>
      </c>
      <c r="CK724" s="67">
        <f t="shared" si="2258"/>
        <v>0</v>
      </c>
      <c r="CL724" s="67">
        <f t="shared" si="2258"/>
        <v>0</v>
      </c>
      <c r="CM724" s="67">
        <f t="shared" si="2258"/>
        <v>0</v>
      </c>
      <c r="CN724" s="67">
        <f t="shared" si="2259"/>
        <v>0</v>
      </c>
      <c r="CO724" s="67">
        <f t="shared" si="2259"/>
        <v>0</v>
      </c>
      <c r="CP724" s="67">
        <f t="shared" si="2259"/>
        <v>0</v>
      </c>
      <c r="CQ724" s="67">
        <f t="shared" si="2259"/>
        <v>0</v>
      </c>
      <c r="CR724" s="67">
        <f t="shared" si="2259"/>
        <v>0</v>
      </c>
      <c r="CS724" s="67">
        <f t="shared" si="2259"/>
        <v>0</v>
      </c>
      <c r="CT724" s="67">
        <f t="shared" si="2259"/>
        <v>0</v>
      </c>
      <c r="CU724" s="67">
        <f t="shared" si="2259"/>
        <v>0</v>
      </c>
      <c r="CV724" s="67">
        <f t="shared" si="2259"/>
        <v>0</v>
      </c>
      <c r="CW724" s="67">
        <f t="shared" si="2259"/>
        <v>0</v>
      </c>
      <c r="CX724" s="67">
        <f t="shared" si="2260"/>
        <v>0</v>
      </c>
      <c r="CY724" s="67">
        <f t="shared" si="2260"/>
        <v>0</v>
      </c>
      <c r="CZ724" s="67">
        <f t="shared" si="2260"/>
        <v>0</v>
      </c>
      <c r="DA724" s="67">
        <f t="shared" si="2260"/>
        <v>0</v>
      </c>
      <c r="DB724" s="67">
        <f t="shared" si="2260"/>
        <v>0</v>
      </c>
      <c r="DC724" s="67">
        <f t="shared" si="2260"/>
        <v>0</v>
      </c>
      <c r="DD724" s="67">
        <f t="shared" si="2260"/>
        <v>0</v>
      </c>
      <c r="DE724" s="67">
        <f t="shared" si="2260"/>
        <v>0</v>
      </c>
      <c r="DF724" s="67">
        <f t="shared" si="2260"/>
        <v>0</v>
      </c>
      <c r="DG724" s="67">
        <f t="shared" si="2260"/>
        <v>0</v>
      </c>
      <c r="DH724" s="67">
        <f t="shared" si="2261"/>
        <v>0</v>
      </c>
      <c r="DI724" s="67">
        <f t="shared" si="2261"/>
        <v>0</v>
      </c>
      <c r="DJ724" s="67">
        <f t="shared" si="2261"/>
        <v>0</v>
      </c>
      <c r="DK724" s="67">
        <f t="shared" si="2261"/>
        <v>0</v>
      </c>
      <c r="DL724" s="67">
        <f t="shared" si="2261"/>
        <v>0</v>
      </c>
      <c r="DM724" s="67">
        <f t="shared" si="2261"/>
        <v>0</v>
      </c>
      <c r="DN724" s="67">
        <f t="shared" si="2261"/>
        <v>0</v>
      </c>
      <c r="DO724" s="67">
        <f t="shared" si="2261"/>
        <v>0</v>
      </c>
      <c r="DP724" s="67">
        <f t="shared" si="2261"/>
        <v>0</v>
      </c>
      <c r="DQ724" s="67">
        <f t="shared" si="2261"/>
        <v>0</v>
      </c>
      <c r="DR724" s="67">
        <f t="shared" si="2262"/>
        <v>0</v>
      </c>
      <c r="DS724" s="67">
        <f t="shared" si="2262"/>
        <v>0</v>
      </c>
      <c r="DT724" s="67">
        <f t="shared" si="2262"/>
        <v>0</v>
      </c>
      <c r="DU724" s="67">
        <f t="shared" si="2262"/>
        <v>0</v>
      </c>
      <c r="DV724" s="67">
        <f t="shared" si="2262"/>
        <v>0</v>
      </c>
      <c r="DW724" s="67">
        <f t="shared" si="2262"/>
        <v>0</v>
      </c>
      <c r="DX724" s="67">
        <f t="shared" si="2262"/>
        <v>0</v>
      </c>
      <c r="DY724" s="67">
        <f t="shared" si="2262"/>
        <v>0</v>
      </c>
      <c r="DZ724" s="67">
        <f t="shared" si="2262"/>
        <v>0</v>
      </c>
      <c r="EA724" s="67">
        <f t="shared" si="2262"/>
        <v>0</v>
      </c>
      <c r="EB724" s="67">
        <f t="shared" si="2263"/>
        <v>0</v>
      </c>
      <c r="EC724" s="67">
        <f t="shared" si="2263"/>
        <v>0</v>
      </c>
      <c r="ED724" s="67">
        <f t="shared" si="2263"/>
        <v>0</v>
      </c>
      <c r="EE724" s="67">
        <f t="shared" si="2263"/>
        <v>0</v>
      </c>
      <c r="EF724" s="67">
        <f t="shared" si="2263"/>
        <v>0</v>
      </c>
      <c r="EG724" s="67">
        <f t="shared" si="2263"/>
        <v>0</v>
      </c>
      <c r="EH724" s="67">
        <f t="shared" si="2263"/>
        <v>0</v>
      </c>
      <c r="EI724" s="67">
        <f t="shared" si="2263"/>
        <v>0</v>
      </c>
      <c r="EJ724" s="67">
        <f t="shared" si="2263"/>
        <v>0</v>
      </c>
      <c r="EK724" s="67">
        <f t="shared" si="2263"/>
        <v>0</v>
      </c>
      <c r="EL724" s="67">
        <f t="shared" si="2264"/>
        <v>0</v>
      </c>
      <c r="EM724" s="67">
        <f t="shared" si="2264"/>
        <v>0</v>
      </c>
      <c r="EN724" s="67">
        <f t="shared" si="2264"/>
        <v>0</v>
      </c>
      <c r="EO724" s="67">
        <f t="shared" si="2264"/>
        <v>0</v>
      </c>
      <c r="EP724" s="67">
        <f t="shared" si="2264"/>
        <v>0</v>
      </c>
      <c r="EQ724" s="67">
        <f t="shared" si="2264"/>
        <v>0</v>
      </c>
      <c r="ER724" s="67">
        <f t="shared" si="2264"/>
        <v>0</v>
      </c>
      <c r="ES724" s="67">
        <f t="shared" si="2264"/>
        <v>0</v>
      </c>
      <c r="ET724" s="67">
        <f t="shared" si="2264"/>
        <v>0</v>
      </c>
      <c r="EU724" s="67">
        <f t="shared" si="2264"/>
        <v>0</v>
      </c>
      <c r="EV724" s="67">
        <f t="shared" si="2265"/>
        <v>0</v>
      </c>
      <c r="EW724" s="67">
        <f t="shared" si="2265"/>
        <v>0</v>
      </c>
      <c r="EX724" s="67">
        <f t="shared" si="2265"/>
        <v>0</v>
      </c>
      <c r="EY724" s="67">
        <f t="shared" si="2265"/>
        <v>0</v>
      </c>
      <c r="EZ724" s="67">
        <f t="shared" si="2265"/>
        <v>0</v>
      </c>
      <c r="FA724" s="67">
        <f t="shared" si="2265"/>
        <v>0</v>
      </c>
      <c r="FB724" s="67">
        <f t="shared" si="2265"/>
        <v>0</v>
      </c>
      <c r="FC724" s="67">
        <f t="shared" si="2265"/>
        <v>0</v>
      </c>
      <c r="FD724" s="67">
        <f t="shared" si="2265"/>
        <v>0</v>
      </c>
      <c r="FE724" s="67">
        <f t="shared" si="2265"/>
        <v>0</v>
      </c>
      <c r="FF724" s="67">
        <f t="shared" si="2266"/>
        <v>0</v>
      </c>
      <c r="FG724" s="67">
        <f t="shared" si="2266"/>
        <v>0</v>
      </c>
      <c r="FH724" s="67">
        <f t="shared" si="2266"/>
        <v>0</v>
      </c>
      <c r="FI724" s="67">
        <f t="shared" si="2266"/>
        <v>0</v>
      </c>
      <c r="FJ724" s="67">
        <f t="shared" si="2266"/>
        <v>0</v>
      </c>
      <c r="FK724" s="67">
        <f t="shared" si="2266"/>
        <v>0</v>
      </c>
      <c r="FL724" s="67">
        <f t="shared" si="2266"/>
        <v>0</v>
      </c>
      <c r="FM724" s="67">
        <f t="shared" si="2266"/>
        <v>0</v>
      </c>
      <c r="FN724" s="67">
        <f t="shared" si="2266"/>
        <v>0</v>
      </c>
      <c r="FO724" s="67">
        <f t="shared" si="2266"/>
        <v>0</v>
      </c>
      <c r="FP724" s="67">
        <f t="shared" si="2267"/>
        <v>0</v>
      </c>
      <c r="FQ724" s="67">
        <f t="shared" si="2267"/>
        <v>0</v>
      </c>
      <c r="FR724" s="67">
        <f t="shared" si="2267"/>
        <v>0</v>
      </c>
      <c r="FS724" s="67">
        <f t="shared" si="2267"/>
        <v>0</v>
      </c>
      <c r="FT724" s="67">
        <f t="shared" si="2267"/>
        <v>0</v>
      </c>
      <c r="FU724" s="67">
        <f t="shared" si="2267"/>
        <v>0</v>
      </c>
      <c r="FV724" s="67">
        <f t="shared" si="2267"/>
        <v>0</v>
      </c>
      <c r="FW724" s="67">
        <f t="shared" si="2267"/>
        <v>0</v>
      </c>
      <c r="FX724" s="67">
        <f t="shared" si="2267"/>
        <v>0</v>
      </c>
      <c r="FY724" s="67">
        <f t="shared" si="2267"/>
        <v>0</v>
      </c>
      <c r="FZ724" s="67">
        <f t="shared" si="2267"/>
        <v>0</v>
      </c>
      <c r="GA724" s="67">
        <f t="shared" si="2267"/>
        <v>0</v>
      </c>
      <c r="GB724" s="67">
        <f t="shared" si="2267"/>
        <v>0</v>
      </c>
      <c r="GC724" s="67">
        <f t="shared" si="2267"/>
        <v>0</v>
      </c>
      <c r="GD724" s="2"/>
    </row>
    <row r="725" spans="1:186" hidden="1" outlineLevel="1" x14ac:dyDescent="0.35">
      <c r="A725" s="10"/>
      <c r="B725" s="10">
        <f t="shared" si="2237"/>
        <v>18</v>
      </c>
      <c r="C725" s="10" t="str">
        <f>INDEX('ACR quantidade'!$D:$D,MATCH($B725,'ACR quantidade'!$B:$B,0),1)</f>
        <v>AXIA Energia Nordeste</v>
      </c>
      <c r="D725" s="10" t="str">
        <f>INDEX('ACR quantidade'!$F:$F,MATCH($B725,'ACR quantidade'!$B:$B,0),1)</f>
        <v>Qualquer</v>
      </c>
      <c r="E725" s="10" t="str">
        <f>INDEX('ACR quantidade'!$E:$E,MATCH($B725,'ACR quantidade'!$B:$B,0),1)</f>
        <v>AXIA Energia Nordeste</v>
      </c>
      <c r="F725" s="10" t="str">
        <f>INDEX('ACR quantidade'!$H:$H,MATCH($B725,'ACR quantidade'!$B:$B,0),1)</f>
        <v>NE</v>
      </c>
      <c r="G725" s="12">
        <f>IFERROR(INDEX('ACR quantidade'!$K:$K,MATCH($B725,'ACR quantidade'!$B:$B,0),1),0)</f>
        <v>80</v>
      </c>
      <c r="H725" s="12">
        <f>IFERROR(INDEX('ACR quantidade'!$L:$L,MATCH($B725,'ACR quantidade'!$B:$B,0),1),0)</f>
        <v>160.05000000000001</v>
      </c>
      <c r="I725" s="11" t="s">
        <v>73</v>
      </c>
      <c r="J725" s="13">
        <f>IFERROR(INDEX('ACR quantidade'!$I:$I,MATCH($B725,'ACR quantidade'!$B:$B,0),1),0)</f>
        <v>46023</v>
      </c>
      <c r="K725" s="13">
        <f>IFERROR(INDEX('ACR quantidade'!$J:$J,MATCH($B725,'ACR quantidade'!$B:$B,0),1),0)</f>
        <v>46752</v>
      </c>
      <c r="L725" s="10"/>
      <c r="M725" s="50" t="str">
        <f t="shared" si="2218"/>
        <v>AXIA Energia Nordeste</v>
      </c>
      <c r="N725" s="67">
        <f t="shared" si="2252"/>
        <v>0</v>
      </c>
      <c r="O725" s="67">
        <f t="shared" si="2252"/>
        <v>700.8</v>
      </c>
      <c r="P725" s="67">
        <f t="shared" si="2252"/>
        <v>700.8</v>
      </c>
      <c r="Q725" s="67">
        <f t="shared" si="2252"/>
        <v>0</v>
      </c>
      <c r="R725" s="67">
        <f t="shared" si="2252"/>
        <v>0</v>
      </c>
      <c r="S725" s="67">
        <f t="shared" si="2252"/>
        <v>0</v>
      </c>
      <c r="T725" s="67">
        <f t="shared" si="2252"/>
        <v>0</v>
      </c>
      <c r="U725" s="67">
        <f t="shared" si="2252"/>
        <v>0</v>
      </c>
      <c r="V725" s="67">
        <f t="shared" si="2252"/>
        <v>0</v>
      </c>
      <c r="W725" s="67">
        <f t="shared" si="2252"/>
        <v>0</v>
      </c>
      <c r="X725" s="67">
        <f t="shared" si="2253"/>
        <v>0</v>
      </c>
      <c r="Y725" s="67">
        <f t="shared" si="2253"/>
        <v>0</v>
      </c>
      <c r="Z725" s="67">
        <f t="shared" si="2253"/>
        <v>0</v>
      </c>
      <c r="AA725" s="67">
        <f t="shared" si="2253"/>
        <v>0</v>
      </c>
      <c r="AB725" s="67">
        <f t="shared" si="2253"/>
        <v>0</v>
      </c>
      <c r="AC725" s="67">
        <f t="shared" si="2253"/>
        <v>0</v>
      </c>
      <c r="AD725" s="67">
        <f t="shared" si="2253"/>
        <v>0</v>
      </c>
      <c r="AE725" s="67">
        <f t="shared" si="2253"/>
        <v>0</v>
      </c>
      <c r="AF725" s="67">
        <f t="shared" si="2253"/>
        <v>0</v>
      </c>
      <c r="AG725" s="67">
        <f t="shared" si="2253"/>
        <v>0</v>
      </c>
      <c r="AH725" s="67">
        <f t="shared" si="2254"/>
        <v>0</v>
      </c>
      <c r="AI725" s="67">
        <f t="shared" si="2254"/>
        <v>0</v>
      </c>
      <c r="AJ725" s="67">
        <f t="shared" si="2254"/>
        <v>0</v>
      </c>
      <c r="AK725" s="67">
        <f t="shared" si="2254"/>
        <v>0</v>
      </c>
      <c r="AL725" s="67">
        <f t="shared" si="2254"/>
        <v>0</v>
      </c>
      <c r="AM725" s="67">
        <f t="shared" si="2254"/>
        <v>0</v>
      </c>
      <c r="AN725" s="67">
        <f t="shared" si="2254"/>
        <v>0</v>
      </c>
      <c r="AO725" s="67">
        <f t="shared" si="2254"/>
        <v>0</v>
      </c>
      <c r="AP725" s="67">
        <f t="shared" si="2254"/>
        <v>0</v>
      </c>
      <c r="AQ725" s="67">
        <f t="shared" si="2254"/>
        <v>0</v>
      </c>
      <c r="AR725" s="67">
        <f t="shared" si="2254"/>
        <v>0</v>
      </c>
      <c r="AS725" s="67">
        <f t="shared" si="2254"/>
        <v>0</v>
      </c>
      <c r="AT725" s="67">
        <f t="shared" si="2254"/>
        <v>0</v>
      </c>
      <c r="AU725" s="67">
        <f t="shared" si="2254"/>
        <v>0</v>
      </c>
      <c r="AV725" s="2"/>
      <c r="AW725" s="50" t="str">
        <f t="shared" si="2222"/>
        <v>AXIA Energia Nordeste</v>
      </c>
      <c r="AX725" s="67">
        <f t="shared" si="2238"/>
        <v>0</v>
      </c>
      <c r="AY725" s="67">
        <f t="shared" si="2238"/>
        <v>0</v>
      </c>
      <c r="AZ725" s="67">
        <f t="shared" si="2255"/>
        <v>0</v>
      </c>
      <c r="BA725" s="67">
        <f t="shared" si="2255"/>
        <v>0</v>
      </c>
      <c r="BB725" s="67">
        <f t="shared" si="2255"/>
        <v>172.8</v>
      </c>
      <c r="BC725" s="67">
        <f t="shared" si="2255"/>
        <v>174.72</v>
      </c>
      <c r="BD725" s="67">
        <f t="shared" si="2255"/>
        <v>176.64</v>
      </c>
      <c r="BE725" s="67">
        <f t="shared" si="2255"/>
        <v>176.64</v>
      </c>
      <c r="BF725" s="67">
        <f t="shared" si="2255"/>
        <v>172.8</v>
      </c>
      <c r="BG725" s="67">
        <f t="shared" si="2255"/>
        <v>174.72</v>
      </c>
      <c r="BH725" s="67">
        <f t="shared" si="2255"/>
        <v>176.64</v>
      </c>
      <c r="BI725" s="67">
        <f t="shared" si="2255"/>
        <v>176.64</v>
      </c>
      <c r="BJ725" s="67">
        <f t="shared" si="2256"/>
        <v>0</v>
      </c>
      <c r="BK725" s="67">
        <f t="shared" si="2256"/>
        <v>0</v>
      </c>
      <c r="BL725" s="67">
        <f t="shared" si="2256"/>
        <v>0</v>
      </c>
      <c r="BM725" s="67">
        <f t="shared" si="2256"/>
        <v>0</v>
      </c>
      <c r="BN725" s="67">
        <f t="shared" si="2256"/>
        <v>0</v>
      </c>
      <c r="BO725" s="67">
        <f t="shared" si="2256"/>
        <v>0</v>
      </c>
      <c r="BP725" s="67">
        <f t="shared" si="2256"/>
        <v>0</v>
      </c>
      <c r="BQ725" s="67">
        <f t="shared" si="2256"/>
        <v>0</v>
      </c>
      <c r="BR725" s="67">
        <f t="shared" si="2256"/>
        <v>0</v>
      </c>
      <c r="BS725" s="67">
        <f t="shared" si="2256"/>
        <v>0</v>
      </c>
      <c r="BT725" s="67">
        <f t="shared" si="2257"/>
        <v>0</v>
      </c>
      <c r="BU725" s="67">
        <f t="shared" si="2257"/>
        <v>0</v>
      </c>
      <c r="BV725" s="67">
        <f t="shared" si="2257"/>
        <v>0</v>
      </c>
      <c r="BW725" s="67">
        <f t="shared" si="2257"/>
        <v>0</v>
      </c>
      <c r="BX725" s="67">
        <f t="shared" si="2257"/>
        <v>0</v>
      </c>
      <c r="BY725" s="67">
        <f t="shared" si="2257"/>
        <v>0</v>
      </c>
      <c r="BZ725" s="67">
        <f t="shared" si="2257"/>
        <v>0</v>
      </c>
      <c r="CA725" s="67">
        <f t="shared" si="2257"/>
        <v>0</v>
      </c>
      <c r="CB725" s="67">
        <f t="shared" si="2257"/>
        <v>0</v>
      </c>
      <c r="CC725" s="67">
        <f t="shared" si="2257"/>
        <v>0</v>
      </c>
      <c r="CD725" s="67">
        <f t="shared" si="2258"/>
        <v>0</v>
      </c>
      <c r="CE725" s="67">
        <f t="shared" si="2258"/>
        <v>0</v>
      </c>
      <c r="CF725" s="67">
        <f t="shared" si="2258"/>
        <v>0</v>
      </c>
      <c r="CG725" s="67">
        <f t="shared" si="2258"/>
        <v>0</v>
      </c>
      <c r="CH725" s="67">
        <f t="shared" si="2258"/>
        <v>0</v>
      </c>
      <c r="CI725" s="67">
        <f t="shared" si="2258"/>
        <v>0</v>
      </c>
      <c r="CJ725" s="67">
        <f t="shared" si="2258"/>
        <v>0</v>
      </c>
      <c r="CK725" s="67">
        <f t="shared" si="2258"/>
        <v>0</v>
      </c>
      <c r="CL725" s="67">
        <f t="shared" si="2258"/>
        <v>0</v>
      </c>
      <c r="CM725" s="67">
        <f t="shared" si="2258"/>
        <v>0</v>
      </c>
      <c r="CN725" s="67">
        <f t="shared" si="2259"/>
        <v>0</v>
      </c>
      <c r="CO725" s="67">
        <f t="shared" si="2259"/>
        <v>0</v>
      </c>
      <c r="CP725" s="67">
        <f t="shared" si="2259"/>
        <v>0</v>
      </c>
      <c r="CQ725" s="67">
        <f t="shared" si="2259"/>
        <v>0</v>
      </c>
      <c r="CR725" s="67">
        <f t="shared" si="2259"/>
        <v>0</v>
      </c>
      <c r="CS725" s="67">
        <f t="shared" si="2259"/>
        <v>0</v>
      </c>
      <c r="CT725" s="67">
        <f t="shared" si="2259"/>
        <v>0</v>
      </c>
      <c r="CU725" s="67">
        <f t="shared" si="2259"/>
        <v>0</v>
      </c>
      <c r="CV725" s="67">
        <f t="shared" si="2259"/>
        <v>0</v>
      </c>
      <c r="CW725" s="67">
        <f t="shared" si="2259"/>
        <v>0</v>
      </c>
      <c r="CX725" s="67">
        <f t="shared" si="2260"/>
        <v>0</v>
      </c>
      <c r="CY725" s="67">
        <f t="shared" si="2260"/>
        <v>0</v>
      </c>
      <c r="CZ725" s="67">
        <f t="shared" si="2260"/>
        <v>0</v>
      </c>
      <c r="DA725" s="67">
        <f t="shared" si="2260"/>
        <v>0</v>
      </c>
      <c r="DB725" s="67">
        <f t="shared" si="2260"/>
        <v>0</v>
      </c>
      <c r="DC725" s="67">
        <f t="shared" si="2260"/>
        <v>0</v>
      </c>
      <c r="DD725" s="67">
        <f t="shared" si="2260"/>
        <v>0</v>
      </c>
      <c r="DE725" s="67">
        <f t="shared" si="2260"/>
        <v>0</v>
      </c>
      <c r="DF725" s="67">
        <f t="shared" si="2260"/>
        <v>0</v>
      </c>
      <c r="DG725" s="67">
        <f t="shared" si="2260"/>
        <v>0</v>
      </c>
      <c r="DH725" s="67">
        <f t="shared" si="2261"/>
        <v>0</v>
      </c>
      <c r="DI725" s="67">
        <f t="shared" si="2261"/>
        <v>0</v>
      </c>
      <c r="DJ725" s="67">
        <f t="shared" si="2261"/>
        <v>0</v>
      </c>
      <c r="DK725" s="67">
        <f t="shared" si="2261"/>
        <v>0</v>
      </c>
      <c r="DL725" s="67">
        <f t="shared" si="2261"/>
        <v>0</v>
      </c>
      <c r="DM725" s="67">
        <f t="shared" si="2261"/>
        <v>0</v>
      </c>
      <c r="DN725" s="67">
        <f t="shared" si="2261"/>
        <v>0</v>
      </c>
      <c r="DO725" s="67">
        <f t="shared" si="2261"/>
        <v>0</v>
      </c>
      <c r="DP725" s="67">
        <f t="shared" si="2261"/>
        <v>0</v>
      </c>
      <c r="DQ725" s="67">
        <f t="shared" si="2261"/>
        <v>0</v>
      </c>
      <c r="DR725" s="67">
        <f t="shared" si="2262"/>
        <v>0</v>
      </c>
      <c r="DS725" s="67">
        <f t="shared" si="2262"/>
        <v>0</v>
      </c>
      <c r="DT725" s="67">
        <f t="shared" si="2262"/>
        <v>0</v>
      </c>
      <c r="DU725" s="67">
        <f t="shared" si="2262"/>
        <v>0</v>
      </c>
      <c r="DV725" s="67">
        <f t="shared" si="2262"/>
        <v>0</v>
      </c>
      <c r="DW725" s="67">
        <f t="shared" si="2262"/>
        <v>0</v>
      </c>
      <c r="DX725" s="67">
        <f t="shared" si="2262"/>
        <v>0</v>
      </c>
      <c r="DY725" s="67">
        <f t="shared" si="2262"/>
        <v>0</v>
      </c>
      <c r="DZ725" s="67">
        <f t="shared" si="2262"/>
        <v>0</v>
      </c>
      <c r="EA725" s="67">
        <f t="shared" si="2262"/>
        <v>0</v>
      </c>
      <c r="EB725" s="67">
        <f t="shared" si="2263"/>
        <v>0</v>
      </c>
      <c r="EC725" s="67">
        <f t="shared" si="2263"/>
        <v>0</v>
      </c>
      <c r="ED725" s="67">
        <f t="shared" si="2263"/>
        <v>0</v>
      </c>
      <c r="EE725" s="67">
        <f t="shared" si="2263"/>
        <v>0</v>
      </c>
      <c r="EF725" s="67">
        <f t="shared" si="2263"/>
        <v>0</v>
      </c>
      <c r="EG725" s="67">
        <f t="shared" si="2263"/>
        <v>0</v>
      </c>
      <c r="EH725" s="67">
        <f t="shared" si="2263"/>
        <v>0</v>
      </c>
      <c r="EI725" s="67">
        <f t="shared" si="2263"/>
        <v>0</v>
      </c>
      <c r="EJ725" s="67">
        <f t="shared" si="2263"/>
        <v>0</v>
      </c>
      <c r="EK725" s="67">
        <f t="shared" si="2263"/>
        <v>0</v>
      </c>
      <c r="EL725" s="67">
        <f t="shared" si="2264"/>
        <v>0</v>
      </c>
      <c r="EM725" s="67">
        <f t="shared" si="2264"/>
        <v>0</v>
      </c>
      <c r="EN725" s="67">
        <f t="shared" si="2264"/>
        <v>0</v>
      </c>
      <c r="EO725" s="67">
        <f t="shared" si="2264"/>
        <v>0</v>
      </c>
      <c r="EP725" s="67">
        <f t="shared" si="2264"/>
        <v>0</v>
      </c>
      <c r="EQ725" s="67">
        <f t="shared" si="2264"/>
        <v>0</v>
      </c>
      <c r="ER725" s="67">
        <f t="shared" si="2264"/>
        <v>0</v>
      </c>
      <c r="ES725" s="67">
        <f t="shared" si="2264"/>
        <v>0</v>
      </c>
      <c r="ET725" s="67">
        <f t="shared" si="2264"/>
        <v>0</v>
      </c>
      <c r="EU725" s="67">
        <f t="shared" si="2264"/>
        <v>0</v>
      </c>
      <c r="EV725" s="67">
        <f t="shared" si="2265"/>
        <v>0</v>
      </c>
      <c r="EW725" s="67">
        <f t="shared" si="2265"/>
        <v>0</v>
      </c>
      <c r="EX725" s="67">
        <f t="shared" si="2265"/>
        <v>0</v>
      </c>
      <c r="EY725" s="67">
        <f t="shared" si="2265"/>
        <v>0</v>
      </c>
      <c r="EZ725" s="67">
        <f t="shared" si="2265"/>
        <v>0</v>
      </c>
      <c r="FA725" s="67">
        <f t="shared" si="2265"/>
        <v>0</v>
      </c>
      <c r="FB725" s="67">
        <f t="shared" si="2265"/>
        <v>0</v>
      </c>
      <c r="FC725" s="67">
        <f t="shared" si="2265"/>
        <v>0</v>
      </c>
      <c r="FD725" s="67">
        <f t="shared" si="2265"/>
        <v>0</v>
      </c>
      <c r="FE725" s="67">
        <f t="shared" si="2265"/>
        <v>0</v>
      </c>
      <c r="FF725" s="67">
        <f t="shared" si="2266"/>
        <v>0</v>
      </c>
      <c r="FG725" s="67">
        <f t="shared" si="2266"/>
        <v>0</v>
      </c>
      <c r="FH725" s="67">
        <f t="shared" si="2266"/>
        <v>0</v>
      </c>
      <c r="FI725" s="67">
        <f t="shared" si="2266"/>
        <v>0</v>
      </c>
      <c r="FJ725" s="67">
        <f t="shared" si="2266"/>
        <v>0</v>
      </c>
      <c r="FK725" s="67">
        <f t="shared" si="2266"/>
        <v>0</v>
      </c>
      <c r="FL725" s="67">
        <f t="shared" si="2266"/>
        <v>0</v>
      </c>
      <c r="FM725" s="67">
        <f t="shared" si="2266"/>
        <v>0</v>
      </c>
      <c r="FN725" s="67">
        <f t="shared" si="2266"/>
        <v>0</v>
      </c>
      <c r="FO725" s="67">
        <f t="shared" si="2266"/>
        <v>0</v>
      </c>
      <c r="FP725" s="67">
        <f t="shared" si="2267"/>
        <v>0</v>
      </c>
      <c r="FQ725" s="67">
        <f t="shared" si="2267"/>
        <v>0</v>
      </c>
      <c r="FR725" s="67">
        <f t="shared" si="2267"/>
        <v>0</v>
      </c>
      <c r="FS725" s="67">
        <f t="shared" si="2267"/>
        <v>0</v>
      </c>
      <c r="FT725" s="67">
        <f t="shared" si="2267"/>
        <v>0</v>
      </c>
      <c r="FU725" s="67">
        <f t="shared" si="2267"/>
        <v>0</v>
      </c>
      <c r="FV725" s="67">
        <f t="shared" si="2267"/>
        <v>0</v>
      </c>
      <c r="FW725" s="67">
        <f t="shared" si="2267"/>
        <v>0</v>
      </c>
      <c r="FX725" s="67">
        <f t="shared" si="2267"/>
        <v>0</v>
      </c>
      <c r="FY725" s="67">
        <f t="shared" si="2267"/>
        <v>0</v>
      </c>
      <c r="FZ725" s="67">
        <f t="shared" si="2267"/>
        <v>0</v>
      </c>
      <c r="GA725" s="67">
        <f t="shared" si="2267"/>
        <v>0</v>
      </c>
      <c r="GB725" s="67">
        <f t="shared" si="2267"/>
        <v>0</v>
      </c>
      <c r="GC725" s="67">
        <f t="shared" si="2267"/>
        <v>0</v>
      </c>
      <c r="GD725" s="2"/>
    </row>
    <row r="726" spans="1:186" hidden="1" outlineLevel="1" x14ac:dyDescent="0.35">
      <c r="A726" s="10"/>
      <c r="B726" s="10">
        <f t="shared" si="2237"/>
        <v>19</v>
      </c>
      <c r="C726" s="10" t="str">
        <f>INDEX('ACR quantidade'!$D:$D,MATCH($B726,'ACR quantidade'!$B:$B,0),1)</f>
        <v>AXIA Energia Holding</v>
      </c>
      <c r="D726" s="10" t="str">
        <f>INDEX('ACR quantidade'!$F:$F,MATCH($B726,'ACR quantidade'!$B:$B,0),1)</f>
        <v>Hidráulica</v>
      </c>
      <c r="E726" s="10" t="str">
        <f>INDEX('ACR quantidade'!$E:$E,MATCH($B726,'ACR quantidade'!$B:$B,0),1)</f>
        <v>Manso</v>
      </c>
      <c r="F726" s="10" t="str">
        <f>INDEX('ACR quantidade'!$H:$H,MATCH($B726,'ACR quantidade'!$B:$B,0),1)</f>
        <v>SE/CO</v>
      </c>
      <c r="G726" s="12">
        <f>IFERROR(INDEX('ACR quantidade'!$K:$K,MATCH($B726,'ACR quantidade'!$B:$B,0),1),0)</f>
        <v>34.47</v>
      </c>
      <c r="H726" s="12">
        <f>IFERROR(INDEX('ACR quantidade'!$L:$L,MATCH($B726,'ACR quantidade'!$B:$B,0),1),0)</f>
        <v>287.04000000000002</v>
      </c>
      <c r="I726" s="11" t="s">
        <v>73</v>
      </c>
      <c r="J726" s="13">
        <f>IFERROR(INDEX('ACR quantidade'!$I:$I,MATCH($B726,'ACR quantidade'!$B:$B,0),1),0)</f>
        <v>39448</v>
      </c>
      <c r="K726" s="13">
        <f>IFERROR(INDEX('ACR quantidade'!$J:$J,MATCH($B726,'ACR quantidade'!$B:$B,0),1),0)</f>
        <v>50405</v>
      </c>
      <c r="L726" s="10"/>
      <c r="M726" s="50" t="str">
        <f t="shared" si="2218"/>
        <v>Manso</v>
      </c>
      <c r="N726" s="67">
        <f t="shared" si="2252"/>
        <v>301.95719999999994</v>
      </c>
      <c r="O726" s="67">
        <f t="shared" si="2252"/>
        <v>301.95719999999994</v>
      </c>
      <c r="P726" s="67">
        <f t="shared" si="2252"/>
        <v>301.95719999999994</v>
      </c>
      <c r="Q726" s="67">
        <f t="shared" si="2252"/>
        <v>302.78447999999997</v>
      </c>
      <c r="R726" s="67">
        <f t="shared" si="2252"/>
        <v>301.95719999999994</v>
      </c>
      <c r="S726" s="67">
        <f t="shared" si="2252"/>
        <v>301.95719999999994</v>
      </c>
      <c r="T726" s="67">
        <f t="shared" si="2252"/>
        <v>301.95719999999994</v>
      </c>
      <c r="U726" s="67">
        <f t="shared" si="2252"/>
        <v>302.78447999999997</v>
      </c>
      <c r="V726" s="67">
        <f t="shared" si="2252"/>
        <v>301.95719999999994</v>
      </c>
      <c r="W726" s="67">
        <f t="shared" si="2252"/>
        <v>301.95719999999994</v>
      </c>
      <c r="X726" s="67">
        <f t="shared" si="2253"/>
        <v>301.95719999999994</v>
      </c>
      <c r="Y726" s="67">
        <f t="shared" si="2253"/>
        <v>302.78447999999997</v>
      </c>
      <c r="Z726" s="67">
        <f t="shared" si="2253"/>
        <v>301.95719999999994</v>
      </c>
      <c r="AA726" s="67">
        <f t="shared" si="2253"/>
        <v>0</v>
      </c>
      <c r="AB726" s="67">
        <f t="shared" si="2253"/>
        <v>0</v>
      </c>
      <c r="AC726" s="67">
        <f t="shared" si="2253"/>
        <v>0</v>
      </c>
      <c r="AD726" s="67">
        <f t="shared" si="2253"/>
        <v>0</v>
      </c>
      <c r="AE726" s="67">
        <f t="shared" si="2253"/>
        <v>0</v>
      </c>
      <c r="AF726" s="67">
        <f t="shared" si="2253"/>
        <v>0</v>
      </c>
      <c r="AG726" s="67">
        <f t="shared" si="2253"/>
        <v>0</v>
      </c>
      <c r="AH726" s="67">
        <f t="shared" si="2254"/>
        <v>0</v>
      </c>
      <c r="AI726" s="67">
        <f t="shared" si="2254"/>
        <v>0</v>
      </c>
      <c r="AJ726" s="67">
        <f t="shared" si="2254"/>
        <v>0</v>
      </c>
      <c r="AK726" s="67">
        <f t="shared" si="2254"/>
        <v>0</v>
      </c>
      <c r="AL726" s="67">
        <f t="shared" si="2254"/>
        <v>0</v>
      </c>
      <c r="AM726" s="67">
        <f t="shared" si="2254"/>
        <v>0</v>
      </c>
      <c r="AN726" s="67">
        <f t="shared" si="2254"/>
        <v>0</v>
      </c>
      <c r="AO726" s="67">
        <f t="shared" si="2254"/>
        <v>0</v>
      </c>
      <c r="AP726" s="67">
        <f t="shared" si="2254"/>
        <v>0</v>
      </c>
      <c r="AQ726" s="67">
        <f t="shared" si="2254"/>
        <v>0</v>
      </c>
      <c r="AR726" s="67">
        <f t="shared" si="2254"/>
        <v>0</v>
      </c>
      <c r="AS726" s="67">
        <f t="shared" si="2254"/>
        <v>0</v>
      </c>
      <c r="AT726" s="67">
        <f t="shared" si="2254"/>
        <v>0</v>
      </c>
      <c r="AU726" s="67">
        <f t="shared" si="2254"/>
        <v>0</v>
      </c>
      <c r="AV726" s="2"/>
      <c r="AW726" s="50" t="str">
        <f t="shared" si="2222"/>
        <v>Manso</v>
      </c>
      <c r="AX726" s="67">
        <f t="shared" si="2238"/>
        <v>74.455199999999991</v>
      </c>
      <c r="AY726" s="67">
        <f t="shared" si="2238"/>
        <v>75.282479999999993</v>
      </c>
      <c r="AZ726" s="67">
        <f t="shared" si="2255"/>
        <v>76.109759999999994</v>
      </c>
      <c r="BA726" s="67">
        <f t="shared" si="2255"/>
        <v>76.109759999999994</v>
      </c>
      <c r="BB726" s="67">
        <f t="shared" si="2255"/>
        <v>74.455199999999991</v>
      </c>
      <c r="BC726" s="67">
        <f t="shared" si="2255"/>
        <v>75.282479999999993</v>
      </c>
      <c r="BD726" s="67">
        <f t="shared" si="2255"/>
        <v>76.109759999999994</v>
      </c>
      <c r="BE726" s="67">
        <f t="shared" si="2255"/>
        <v>76.109759999999994</v>
      </c>
      <c r="BF726" s="67">
        <f t="shared" si="2255"/>
        <v>74.455199999999991</v>
      </c>
      <c r="BG726" s="67">
        <f t="shared" si="2255"/>
        <v>75.282479999999993</v>
      </c>
      <c r="BH726" s="67">
        <f t="shared" si="2255"/>
        <v>76.109759999999994</v>
      </c>
      <c r="BI726" s="67">
        <f t="shared" si="2255"/>
        <v>76.109759999999994</v>
      </c>
      <c r="BJ726" s="67">
        <f t="shared" si="2256"/>
        <v>75.282479999999993</v>
      </c>
      <c r="BK726" s="67">
        <f t="shared" si="2256"/>
        <v>75.282479999999993</v>
      </c>
      <c r="BL726" s="67">
        <f t="shared" si="2256"/>
        <v>76.109759999999994</v>
      </c>
      <c r="BM726" s="67">
        <f t="shared" si="2256"/>
        <v>76.109759999999994</v>
      </c>
      <c r="BN726" s="67">
        <f t="shared" si="2256"/>
        <v>74.455199999999991</v>
      </c>
      <c r="BO726" s="67">
        <f t="shared" si="2256"/>
        <v>75.282479999999993</v>
      </c>
      <c r="BP726" s="67">
        <f t="shared" si="2256"/>
        <v>76.109759999999994</v>
      </c>
      <c r="BQ726" s="67">
        <f t="shared" si="2256"/>
        <v>76.109759999999994</v>
      </c>
      <c r="BR726" s="67">
        <f t="shared" si="2256"/>
        <v>74.455199999999991</v>
      </c>
      <c r="BS726" s="67">
        <f t="shared" si="2256"/>
        <v>75.282479999999993</v>
      </c>
      <c r="BT726" s="67">
        <f t="shared" si="2257"/>
        <v>76.109759999999994</v>
      </c>
      <c r="BU726" s="67">
        <f t="shared" si="2257"/>
        <v>76.109759999999994</v>
      </c>
      <c r="BV726" s="67">
        <f t="shared" si="2257"/>
        <v>74.455199999999991</v>
      </c>
      <c r="BW726" s="67">
        <f t="shared" si="2257"/>
        <v>75.282479999999993</v>
      </c>
      <c r="BX726" s="67">
        <f t="shared" si="2257"/>
        <v>76.109759999999994</v>
      </c>
      <c r="BY726" s="67">
        <f t="shared" si="2257"/>
        <v>76.109759999999994</v>
      </c>
      <c r="BZ726" s="67">
        <f t="shared" si="2257"/>
        <v>75.282479999999993</v>
      </c>
      <c r="CA726" s="67">
        <f t="shared" si="2257"/>
        <v>75.282479999999993</v>
      </c>
      <c r="CB726" s="67">
        <f t="shared" si="2257"/>
        <v>76.109759999999994</v>
      </c>
      <c r="CC726" s="67">
        <f t="shared" si="2257"/>
        <v>76.109759999999994</v>
      </c>
      <c r="CD726" s="67">
        <f t="shared" si="2258"/>
        <v>74.455199999999991</v>
      </c>
      <c r="CE726" s="67">
        <f t="shared" si="2258"/>
        <v>75.282479999999993</v>
      </c>
      <c r="CF726" s="67">
        <f t="shared" si="2258"/>
        <v>76.109759999999994</v>
      </c>
      <c r="CG726" s="67">
        <f t="shared" si="2258"/>
        <v>76.109759999999994</v>
      </c>
      <c r="CH726" s="67">
        <f t="shared" si="2258"/>
        <v>74.455199999999991</v>
      </c>
      <c r="CI726" s="67">
        <f t="shared" si="2258"/>
        <v>75.282479999999993</v>
      </c>
      <c r="CJ726" s="67">
        <f t="shared" si="2258"/>
        <v>76.109759999999994</v>
      </c>
      <c r="CK726" s="67">
        <f t="shared" si="2258"/>
        <v>76.109759999999994</v>
      </c>
      <c r="CL726" s="67">
        <f t="shared" si="2258"/>
        <v>74.455199999999991</v>
      </c>
      <c r="CM726" s="67">
        <f t="shared" si="2258"/>
        <v>75.282479999999993</v>
      </c>
      <c r="CN726" s="67">
        <f t="shared" si="2259"/>
        <v>76.109759999999994</v>
      </c>
      <c r="CO726" s="67">
        <f t="shared" si="2259"/>
        <v>76.109759999999994</v>
      </c>
      <c r="CP726" s="67">
        <f t="shared" si="2259"/>
        <v>75.282479999999993</v>
      </c>
      <c r="CQ726" s="67">
        <f t="shared" si="2259"/>
        <v>75.282479999999993</v>
      </c>
      <c r="CR726" s="67">
        <f t="shared" si="2259"/>
        <v>76.109759999999994</v>
      </c>
      <c r="CS726" s="67">
        <f t="shared" si="2259"/>
        <v>76.109759999999994</v>
      </c>
      <c r="CT726" s="67">
        <f t="shared" si="2259"/>
        <v>74.455199999999991</v>
      </c>
      <c r="CU726" s="67">
        <f t="shared" si="2259"/>
        <v>75.282479999999993</v>
      </c>
      <c r="CV726" s="67">
        <f t="shared" si="2259"/>
        <v>76.109759999999994</v>
      </c>
      <c r="CW726" s="67">
        <f t="shared" si="2259"/>
        <v>76.109759999999994</v>
      </c>
      <c r="CX726" s="67">
        <f t="shared" si="2260"/>
        <v>0</v>
      </c>
      <c r="CY726" s="67">
        <f t="shared" si="2260"/>
        <v>0</v>
      </c>
      <c r="CZ726" s="67">
        <f t="shared" si="2260"/>
        <v>0</v>
      </c>
      <c r="DA726" s="67">
        <f t="shared" si="2260"/>
        <v>0</v>
      </c>
      <c r="DB726" s="67">
        <f t="shared" si="2260"/>
        <v>0</v>
      </c>
      <c r="DC726" s="67">
        <f t="shared" si="2260"/>
        <v>0</v>
      </c>
      <c r="DD726" s="67">
        <f t="shared" si="2260"/>
        <v>0</v>
      </c>
      <c r="DE726" s="67">
        <f t="shared" si="2260"/>
        <v>0</v>
      </c>
      <c r="DF726" s="67">
        <f t="shared" si="2260"/>
        <v>0</v>
      </c>
      <c r="DG726" s="67">
        <f t="shared" si="2260"/>
        <v>0</v>
      </c>
      <c r="DH726" s="67">
        <f t="shared" si="2261"/>
        <v>0</v>
      </c>
      <c r="DI726" s="67">
        <f t="shared" si="2261"/>
        <v>0</v>
      </c>
      <c r="DJ726" s="67">
        <f t="shared" si="2261"/>
        <v>0</v>
      </c>
      <c r="DK726" s="67">
        <f t="shared" si="2261"/>
        <v>0</v>
      </c>
      <c r="DL726" s="67">
        <f t="shared" si="2261"/>
        <v>0</v>
      </c>
      <c r="DM726" s="67">
        <f t="shared" si="2261"/>
        <v>0</v>
      </c>
      <c r="DN726" s="67">
        <f t="shared" si="2261"/>
        <v>0</v>
      </c>
      <c r="DO726" s="67">
        <f t="shared" si="2261"/>
        <v>0</v>
      </c>
      <c r="DP726" s="67">
        <f t="shared" si="2261"/>
        <v>0</v>
      </c>
      <c r="DQ726" s="67">
        <f t="shared" si="2261"/>
        <v>0</v>
      </c>
      <c r="DR726" s="67">
        <f t="shared" si="2262"/>
        <v>0</v>
      </c>
      <c r="DS726" s="67">
        <f t="shared" si="2262"/>
        <v>0</v>
      </c>
      <c r="DT726" s="67">
        <f t="shared" si="2262"/>
        <v>0</v>
      </c>
      <c r="DU726" s="67">
        <f t="shared" si="2262"/>
        <v>0</v>
      </c>
      <c r="DV726" s="67">
        <f t="shared" si="2262"/>
        <v>0</v>
      </c>
      <c r="DW726" s="67">
        <f t="shared" si="2262"/>
        <v>0</v>
      </c>
      <c r="DX726" s="67">
        <f t="shared" si="2262"/>
        <v>0</v>
      </c>
      <c r="DY726" s="67">
        <f t="shared" si="2262"/>
        <v>0</v>
      </c>
      <c r="DZ726" s="67">
        <f t="shared" si="2262"/>
        <v>0</v>
      </c>
      <c r="EA726" s="67">
        <f t="shared" si="2262"/>
        <v>0</v>
      </c>
      <c r="EB726" s="67">
        <f t="shared" si="2263"/>
        <v>0</v>
      </c>
      <c r="EC726" s="67">
        <f t="shared" si="2263"/>
        <v>0</v>
      </c>
      <c r="ED726" s="67">
        <f t="shared" si="2263"/>
        <v>0</v>
      </c>
      <c r="EE726" s="67">
        <f t="shared" si="2263"/>
        <v>0</v>
      </c>
      <c r="EF726" s="67">
        <f t="shared" si="2263"/>
        <v>0</v>
      </c>
      <c r="EG726" s="67">
        <f t="shared" si="2263"/>
        <v>0</v>
      </c>
      <c r="EH726" s="67">
        <f t="shared" si="2263"/>
        <v>0</v>
      </c>
      <c r="EI726" s="67">
        <f t="shared" si="2263"/>
        <v>0</v>
      </c>
      <c r="EJ726" s="67">
        <f t="shared" si="2263"/>
        <v>0</v>
      </c>
      <c r="EK726" s="67">
        <f t="shared" si="2263"/>
        <v>0</v>
      </c>
      <c r="EL726" s="67">
        <f t="shared" si="2264"/>
        <v>0</v>
      </c>
      <c r="EM726" s="67">
        <f t="shared" si="2264"/>
        <v>0</v>
      </c>
      <c r="EN726" s="67">
        <f t="shared" si="2264"/>
        <v>0</v>
      </c>
      <c r="EO726" s="67">
        <f t="shared" si="2264"/>
        <v>0</v>
      </c>
      <c r="EP726" s="67">
        <f t="shared" si="2264"/>
        <v>0</v>
      </c>
      <c r="EQ726" s="67">
        <f t="shared" si="2264"/>
        <v>0</v>
      </c>
      <c r="ER726" s="67">
        <f t="shared" si="2264"/>
        <v>0</v>
      </c>
      <c r="ES726" s="67">
        <f t="shared" si="2264"/>
        <v>0</v>
      </c>
      <c r="ET726" s="67">
        <f t="shared" si="2264"/>
        <v>0</v>
      </c>
      <c r="EU726" s="67">
        <f t="shared" si="2264"/>
        <v>0</v>
      </c>
      <c r="EV726" s="67">
        <f t="shared" si="2265"/>
        <v>0</v>
      </c>
      <c r="EW726" s="67">
        <f t="shared" si="2265"/>
        <v>0</v>
      </c>
      <c r="EX726" s="67">
        <f t="shared" si="2265"/>
        <v>0</v>
      </c>
      <c r="EY726" s="67">
        <f t="shared" si="2265"/>
        <v>0</v>
      </c>
      <c r="EZ726" s="67">
        <f t="shared" si="2265"/>
        <v>0</v>
      </c>
      <c r="FA726" s="67">
        <f t="shared" si="2265"/>
        <v>0</v>
      </c>
      <c r="FB726" s="67">
        <f t="shared" si="2265"/>
        <v>0</v>
      </c>
      <c r="FC726" s="67">
        <f t="shared" si="2265"/>
        <v>0</v>
      </c>
      <c r="FD726" s="67">
        <f t="shared" si="2265"/>
        <v>0</v>
      </c>
      <c r="FE726" s="67">
        <f t="shared" si="2265"/>
        <v>0</v>
      </c>
      <c r="FF726" s="67">
        <f t="shared" si="2266"/>
        <v>0</v>
      </c>
      <c r="FG726" s="67">
        <f t="shared" si="2266"/>
        <v>0</v>
      </c>
      <c r="FH726" s="67">
        <f t="shared" si="2266"/>
        <v>0</v>
      </c>
      <c r="FI726" s="67">
        <f t="shared" si="2266"/>
        <v>0</v>
      </c>
      <c r="FJ726" s="67">
        <f t="shared" si="2266"/>
        <v>0</v>
      </c>
      <c r="FK726" s="67">
        <f t="shared" si="2266"/>
        <v>0</v>
      </c>
      <c r="FL726" s="67">
        <f t="shared" si="2266"/>
        <v>0</v>
      </c>
      <c r="FM726" s="67">
        <f t="shared" si="2266"/>
        <v>0</v>
      </c>
      <c r="FN726" s="67">
        <f t="shared" si="2266"/>
        <v>0</v>
      </c>
      <c r="FO726" s="67">
        <f t="shared" si="2266"/>
        <v>0</v>
      </c>
      <c r="FP726" s="67">
        <f t="shared" si="2267"/>
        <v>0</v>
      </c>
      <c r="FQ726" s="67">
        <f t="shared" si="2267"/>
        <v>0</v>
      </c>
      <c r="FR726" s="67">
        <f t="shared" si="2267"/>
        <v>0</v>
      </c>
      <c r="FS726" s="67">
        <f t="shared" si="2267"/>
        <v>0</v>
      </c>
      <c r="FT726" s="67">
        <f t="shared" si="2267"/>
        <v>0</v>
      </c>
      <c r="FU726" s="67">
        <f t="shared" si="2267"/>
        <v>0</v>
      </c>
      <c r="FV726" s="67">
        <f t="shared" si="2267"/>
        <v>0</v>
      </c>
      <c r="FW726" s="67">
        <f t="shared" si="2267"/>
        <v>0</v>
      </c>
      <c r="FX726" s="67">
        <f t="shared" si="2267"/>
        <v>0</v>
      </c>
      <c r="FY726" s="67">
        <f t="shared" si="2267"/>
        <v>0</v>
      </c>
      <c r="FZ726" s="67">
        <f t="shared" si="2267"/>
        <v>0</v>
      </c>
      <c r="GA726" s="67">
        <f t="shared" si="2267"/>
        <v>0</v>
      </c>
      <c r="GB726" s="67">
        <f t="shared" si="2267"/>
        <v>0</v>
      </c>
      <c r="GC726" s="67">
        <f t="shared" si="2267"/>
        <v>0</v>
      </c>
      <c r="GD726" s="2"/>
    </row>
    <row r="727" spans="1:186" hidden="1" outlineLevel="1" x14ac:dyDescent="0.35">
      <c r="A727" s="10"/>
      <c r="B727" s="10">
        <f t="shared" si="2237"/>
        <v>20</v>
      </c>
      <c r="C727" s="10" t="str">
        <f>INDEX('ACR quantidade'!$D:$D,MATCH($B727,'ACR quantidade'!$B:$B,0),1)</f>
        <v>AXIA Energia Holding</v>
      </c>
      <c r="D727" s="10" t="str">
        <f>INDEX('ACR quantidade'!$F:$F,MATCH($B727,'ACR quantidade'!$B:$B,0),1)</f>
        <v>Hidráulica</v>
      </c>
      <c r="E727" s="10" t="str">
        <f>INDEX('ACR quantidade'!$E:$E,MATCH($B727,'ACR quantidade'!$B:$B,0),1)</f>
        <v>Manso</v>
      </c>
      <c r="F727" s="10" t="str">
        <f>INDEX('ACR quantidade'!$H:$H,MATCH($B727,'ACR quantidade'!$B:$B,0),1)</f>
        <v>SE/CO</v>
      </c>
      <c r="G727" s="12">
        <f>IFERROR(INDEX('ACR quantidade'!$K:$K,MATCH($B727,'ACR quantidade'!$B:$B,0),1),0)</f>
        <v>55</v>
      </c>
      <c r="H727" s="12">
        <f>IFERROR(INDEX('ACR quantidade'!$L:$L,MATCH($B727,'ACR quantidade'!$B:$B,0),1),0)</f>
        <v>331.13</v>
      </c>
      <c r="I727" s="11" t="s">
        <v>73</v>
      </c>
      <c r="J727" s="13">
        <f>IFERROR(INDEX('ACR quantidade'!$I:$I,MATCH($B727,'ACR quantidade'!$B:$B,0),1),0)</f>
        <v>40179</v>
      </c>
      <c r="K727" s="13">
        <f>IFERROR(INDEX('ACR quantidade'!$J:$J,MATCH($B727,'ACR quantidade'!$B:$B,0),1),0)</f>
        <v>51135</v>
      </c>
      <c r="L727" s="10"/>
      <c r="M727" s="50" t="str">
        <f t="shared" si="2218"/>
        <v>Manso</v>
      </c>
      <c r="N727" s="67">
        <f t="shared" si="2252"/>
        <v>481.8</v>
      </c>
      <c r="O727" s="67">
        <f t="shared" si="2252"/>
        <v>481.8</v>
      </c>
      <c r="P727" s="67">
        <f t="shared" si="2252"/>
        <v>481.8</v>
      </c>
      <c r="Q727" s="67">
        <f t="shared" si="2252"/>
        <v>483.12</v>
      </c>
      <c r="R727" s="67">
        <f t="shared" si="2252"/>
        <v>481.8</v>
      </c>
      <c r="S727" s="67">
        <f t="shared" si="2252"/>
        <v>481.8</v>
      </c>
      <c r="T727" s="67">
        <f t="shared" si="2252"/>
        <v>481.8</v>
      </c>
      <c r="U727" s="67">
        <f t="shared" si="2252"/>
        <v>483.12</v>
      </c>
      <c r="V727" s="67">
        <f t="shared" si="2252"/>
        <v>481.8</v>
      </c>
      <c r="W727" s="67">
        <f t="shared" si="2252"/>
        <v>481.8</v>
      </c>
      <c r="X727" s="67">
        <f t="shared" si="2253"/>
        <v>481.8</v>
      </c>
      <c r="Y727" s="67">
        <f t="shared" si="2253"/>
        <v>483.12</v>
      </c>
      <c r="Z727" s="67">
        <f t="shared" si="2253"/>
        <v>481.8</v>
      </c>
      <c r="AA727" s="67">
        <f t="shared" si="2253"/>
        <v>481.8</v>
      </c>
      <c r="AB727" s="67">
        <f t="shared" si="2253"/>
        <v>481.8</v>
      </c>
      <c r="AC727" s="67">
        <f t="shared" si="2253"/>
        <v>0</v>
      </c>
      <c r="AD727" s="67">
        <f t="shared" si="2253"/>
        <v>0</v>
      </c>
      <c r="AE727" s="67">
        <f t="shared" si="2253"/>
        <v>0</v>
      </c>
      <c r="AF727" s="67">
        <f t="shared" si="2253"/>
        <v>0</v>
      </c>
      <c r="AG727" s="67">
        <f t="shared" si="2253"/>
        <v>0</v>
      </c>
      <c r="AH727" s="67">
        <f t="shared" si="2254"/>
        <v>0</v>
      </c>
      <c r="AI727" s="67">
        <f t="shared" si="2254"/>
        <v>0</v>
      </c>
      <c r="AJ727" s="67">
        <f t="shared" si="2254"/>
        <v>0</v>
      </c>
      <c r="AK727" s="67">
        <f t="shared" si="2254"/>
        <v>0</v>
      </c>
      <c r="AL727" s="67">
        <f t="shared" si="2254"/>
        <v>0</v>
      </c>
      <c r="AM727" s="67">
        <f t="shared" si="2254"/>
        <v>0</v>
      </c>
      <c r="AN727" s="67">
        <f t="shared" si="2254"/>
        <v>0</v>
      </c>
      <c r="AO727" s="67">
        <f t="shared" si="2254"/>
        <v>0</v>
      </c>
      <c r="AP727" s="67">
        <f t="shared" si="2254"/>
        <v>0</v>
      </c>
      <c r="AQ727" s="67">
        <f t="shared" si="2254"/>
        <v>0</v>
      </c>
      <c r="AR727" s="67">
        <f t="shared" si="2254"/>
        <v>0</v>
      </c>
      <c r="AS727" s="67">
        <f t="shared" si="2254"/>
        <v>0</v>
      </c>
      <c r="AT727" s="67">
        <f t="shared" si="2254"/>
        <v>0</v>
      </c>
      <c r="AU727" s="67">
        <f t="shared" si="2254"/>
        <v>0</v>
      </c>
      <c r="AV727" s="2"/>
      <c r="AW727" s="50" t="str">
        <f t="shared" si="2222"/>
        <v>Manso</v>
      </c>
      <c r="AX727" s="67">
        <f t="shared" si="2238"/>
        <v>118.8</v>
      </c>
      <c r="AY727" s="67">
        <f t="shared" si="2238"/>
        <v>120.12</v>
      </c>
      <c r="AZ727" s="67">
        <f t="shared" si="2255"/>
        <v>121.44</v>
      </c>
      <c r="BA727" s="67">
        <f t="shared" si="2255"/>
        <v>121.44</v>
      </c>
      <c r="BB727" s="67">
        <f t="shared" si="2255"/>
        <v>118.8</v>
      </c>
      <c r="BC727" s="67">
        <f t="shared" si="2255"/>
        <v>120.12</v>
      </c>
      <c r="BD727" s="67">
        <f t="shared" si="2255"/>
        <v>121.44</v>
      </c>
      <c r="BE727" s="67">
        <f t="shared" si="2255"/>
        <v>121.44</v>
      </c>
      <c r="BF727" s="67">
        <f t="shared" si="2255"/>
        <v>118.8</v>
      </c>
      <c r="BG727" s="67">
        <f t="shared" si="2255"/>
        <v>120.12</v>
      </c>
      <c r="BH727" s="67">
        <f t="shared" si="2255"/>
        <v>121.44</v>
      </c>
      <c r="BI727" s="67">
        <f t="shared" si="2255"/>
        <v>121.44</v>
      </c>
      <c r="BJ727" s="67">
        <f t="shared" si="2256"/>
        <v>120.12</v>
      </c>
      <c r="BK727" s="67">
        <f t="shared" si="2256"/>
        <v>120.12</v>
      </c>
      <c r="BL727" s="67">
        <f t="shared" si="2256"/>
        <v>121.44</v>
      </c>
      <c r="BM727" s="67">
        <f t="shared" si="2256"/>
        <v>121.44</v>
      </c>
      <c r="BN727" s="67">
        <f t="shared" si="2256"/>
        <v>118.8</v>
      </c>
      <c r="BO727" s="67">
        <f t="shared" si="2256"/>
        <v>120.12</v>
      </c>
      <c r="BP727" s="67">
        <f t="shared" si="2256"/>
        <v>121.44</v>
      </c>
      <c r="BQ727" s="67">
        <f t="shared" si="2256"/>
        <v>121.44</v>
      </c>
      <c r="BR727" s="67">
        <f t="shared" si="2256"/>
        <v>118.8</v>
      </c>
      <c r="BS727" s="67">
        <f t="shared" si="2256"/>
        <v>120.12</v>
      </c>
      <c r="BT727" s="67">
        <f t="shared" si="2257"/>
        <v>121.44</v>
      </c>
      <c r="BU727" s="67">
        <f t="shared" si="2257"/>
        <v>121.44</v>
      </c>
      <c r="BV727" s="67">
        <f t="shared" si="2257"/>
        <v>118.8</v>
      </c>
      <c r="BW727" s="67">
        <f t="shared" si="2257"/>
        <v>120.12</v>
      </c>
      <c r="BX727" s="67">
        <f t="shared" si="2257"/>
        <v>121.44</v>
      </c>
      <c r="BY727" s="67">
        <f t="shared" si="2257"/>
        <v>121.44</v>
      </c>
      <c r="BZ727" s="67">
        <f t="shared" si="2257"/>
        <v>120.12</v>
      </c>
      <c r="CA727" s="67">
        <f t="shared" si="2257"/>
        <v>120.12</v>
      </c>
      <c r="CB727" s="67">
        <f t="shared" si="2257"/>
        <v>121.44</v>
      </c>
      <c r="CC727" s="67">
        <f t="shared" si="2257"/>
        <v>121.44</v>
      </c>
      <c r="CD727" s="67">
        <f t="shared" si="2258"/>
        <v>118.8</v>
      </c>
      <c r="CE727" s="67">
        <f t="shared" si="2258"/>
        <v>120.12</v>
      </c>
      <c r="CF727" s="67">
        <f t="shared" si="2258"/>
        <v>121.44</v>
      </c>
      <c r="CG727" s="67">
        <f t="shared" si="2258"/>
        <v>121.44</v>
      </c>
      <c r="CH727" s="67">
        <f t="shared" si="2258"/>
        <v>118.8</v>
      </c>
      <c r="CI727" s="67">
        <f t="shared" si="2258"/>
        <v>120.12</v>
      </c>
      <c r="CJ727" s="67">
        <f t="shared" si="2258"/>
        <v>121.44</v>
      </c>
      <c r="CK727" s="67">
        <f t="shared" si="2258"/>
        <v>121.44</v>
      </c>
      <c r="CL727" s="67">
        <f t="shared" si="2258"/>
        <v>118.8</v>
      </c>
      <c r="CM727" s="67">
        <f t="shared" si="2258"/>
        <v>120.12</v>
      </c>
      <c r="CN727" s="67">
        <f t="shared" si="2259"/>
        <v>121.44</v>
      </c>
      <c r="CO727" s="67">
        <f t="shared" si="2259"/>
        <v>121.44</v>
      </c>
      <c r="CP727" s="67">
        <f t="shared" si="2259"/>
        <v>120.12</v>
      </c>
      <c r="CQ727" s="67">
        <f t="shared" si="2259"/>
        <v>120.12</v>
      </c>
      <c r="CR727" s="67">
        <f t="shared" si="2259"/>
        <v>121.44</v>
      </c>
      <c r="CS727" s="67">
        <f t="shared" si="2259"/>
        <v>121.44</v>
      </c>
      <c r="CT727" s="67">
        <f t="shared" si="2259"/>
        <v>118.8</v>
      </c>
      <c r="CU727" s="67">
        <f t="shared" si="2259"/>
        <v>120.12</v>
      </c>
      <c r="CV727" s="67">
        <f t="shared" si="2259"/>
        <v>121.44</v>
      </c>
      <c r="CW727" s="67">
        <f t="shared" si="2259"/>
        <v>121.44</v>
      </c>
      <c r="CX727" s="67">
        <f t="shared" si="2260"/>
        <v>118.8</v>
      </c>
      <c r="CY727" s="67">
        <f t="shared" si="2260"/>
        <v>120.12</v>
      </c>
      <c r="CZ727" s="67">
        <f t="shared" si="2260"/>
        <v>121.44</v>
      </c>
      <c r="DA727" s="67">
        <f t="shared" si="2260"/>
        <v>121.44</v>
      </c>
      <c r="DB727" s="67">
        <f t="shared" si="2260"/>
        <v>118.8</v>
      </c>
      <c r="DC727" s="67">
        <f t="shared" si="2260"/>
        <v>120.12</v>
      </c>
      <c r="DD727" s="67">
        <f t="shared" si="2260"/>
        <v>121.44</v>
      </c>
      <c r="DE727" s="67">
        <f t="shared" si="2260"/>
        <v>121.44</v>
      </c>
      <c r="DF727" s="67">
        <f t="shared" si="2260"/>
        <v>0</v>
      </c>
      <c r="DG727" s="67">
        <f t="shared" si="2260"/>
        <v>0</v>
      </c>
      <c r="DH727" s="67">
        <f t="shared" si="2261"/>
        <v>0</v>
      </c>
      <c r="DI727" s="67">
        <f t="shared" si="2261"/>
        <v>0</v>
      </c>
      <c r="DJ727" s="67">
        <f t="shared" si="2261"/>
        <v>0</v>
      </c>
      <c r="DK727" s="67">
        <f t="shared" si="2261"/>
        <v>0</v>
      </c>
      <c r="DL727" s="67">
        <f t="shared" si="2261"/>
        <v>0</v>
      </c>
      <c r="DM727" s="67">
        <f t="shared" si="2261"/>
        <v>0</v>
      </c>
      <c r="DN727" s="67">
        <f t="shared" si="2261"/>
        <v>0</v>
      </c>
      <c r="DO727" s="67">
        <f t="shared" si="2261"/>
        <v>0</v>
      </c>
      <c r="DP727" s="67">
        <f t="shared" si="2261"/>
        <v>0</v>
      </c>
      <c r="DQ727" s="67">
        <f t="shared" si="2261"/>
        <v>0</v>
      </c>
      <c r="DR727" s="67">
        <f t="shared" si="2262"/>
        <v>0</v>
      </c>
      <c r="DS727" s="67">
        <f t="shared" si="2262"/>
        <v>0</v>
      </c>
      <c r="DT727" s="67">
        <f t="shared" si="2262"/>
        <v>0</v>
      </c>
      <c r="DU727" s="67">
        <f t="shared" si="2262"/>
        <v>0</v>
      </c>
      <c r="DV727" s="67">
        <f t="shared" si="2262"/>
        <v>0</v>
      </c>
      <c r="DW727" s="67">
        <f t="shared" si="2262"/>
        <v>0</v>
      </c>
      <c r="DX727" s="67">
        <f t="shared" si="2262"/>
        <v>0</v>
      </c>
      <c r="DY727" s="67">
        <f t="shared" si="2262"/>
        <v>0</v>
      </c>
      <c r="DZ727" s="67">
        <f t="shared" si="2262"/>
        <v>0</v>
      </c>
      <c r="EA727" s="67">
        <f t="shared" si="2262"/>
        <v>0</v>
      </c>
      <c r="EB727" s="67">
        <f t="shared" si="2263"/>
        <v>0</v>
      </c>
      <c r="EC727" s="67">
        <f t="shared" si="2263"/>
        <v>0</v>
      </c>
      <c r="ED727" s="67">
        <f t="shared" si="2263"/>
        <v>0</v>
      </c>
      <c r="EE727" s="67">
        <f t="shared" si="2263"/>
        <v>0</v>
      </c>
      <c r="EF727" s="67">
        <f t="shared" si="2263"/>
        <v>0</v>
      </c>
      <c r="EG727" s="67">
        <f t="shared" si="2263"/>
        <v>0</v>
      </c>
      <c r="EH727" s="67">
        <f t="shared" si="2263"/>
        <v>0</v>
      </c>
      <c r="EI727" s="67">
        <f t="shared" si="2263"/>
        <v>0</v>
      </c>
      <c r="EJ727" s="67">
        <f t="shared" si="2263"/>
        <v>0</v>
      </c>
      <c r="EK727" s="67">
        <f t="shared" si="2263"/>
        <v>0</v>
      </c>
      <c r="EL727" s="67">
        <f t="shared" si="2264"/>
        <v>0</v>
      </c>
      <c r="EM727" s="67">
        <f t="shared" si="2264"/>
        <v>0</v>
      </c>
      <c r="EN727" s="67">
        <f t="shared" si="2264"/>
        <v>0</v>
      </c>
      <c r="EO727" s="67">
        <f t="shared" si="2264"/>
        <v>0</v>
      </c>
      <c r="EP727" s="67">
        <f t="shared" si="2264"/>
        <v>0</v>
      </c>
      <c r="EQ727" s="67">
        <f t="shared" si="2264"/>
        <v>0</v>
      </c>
      <c r="ER727" s="67">
        <f t="shared" si="2264"/>
        <v>0</v>
      </c>
      <c r="ES727" s="67">
        <f t="shared" si="2264"/>
        <v>0</v>
      </c>
      <c r="ET727" s="67">
        <f t="shared" si="2264"/>
        <v>0</v>
      </c>
      <c r="EU727" s="67">
        <f t="shared" si="2264"/>
        <v>0</v>
      </c>
      <c r="EV727" s="67">
        <f t="shared" si="2265"/>
        <v>0</v>
      </c>
      <c r="EW727" s="67">
        <f t="shared" si="2265"/>
        <v>0</v>
      </c>
      <c r="EX727" s="67">
        <f t="shared" si="2265"/>
        <v>0</v>
      </c>
      <c r="EY727" s="67">
        <f t="shared" si="2265"/>
        <v>0</v>
      </c>
      <c r="EZ727" s="67">
        <f t="shared" si="2265"/>
        <v>0</v>
      </c>
      <c r="FA727" s="67">
        <f t="shared" si="2265"/>
        <v>0</v>
      </c>
      <c r="FB727" s="67">
        <f t="shared" si="2265"/>
        <v>0</v>
      </c>
      <c r="FC727" s="67">
        <f t="shared" si="2265"/>
        <v>0</v>
      </c>
      <c r="FD727" s="67">
        <f t="shared" si="2265"/>
        <v>0</v>
      </c>
      <c r="FE727" s="67">
        <f t="shared" si="2265"/>
        <v>0</v>
      </c>
      <c r="FF727" s="67">
        <f t="shared" si="2266"/>
        <v>0</v>
      </c>
      <c r="FG727" s="67">
        <f t="shared" si="2266"/>
        <v>0</v>
      </c>
      <c r="FH727" s="67">
        <f t="shared" si="2266"/>
        <v>0</v>
      </c>
      <c r="FI727" s="67">
        <f t="shared" si="2266"/>
        <v>0</v>
      </c>
      <c r="FJ727" s="67">
        <f t="shared" si="2266"/>
        <v>0</v>
      </c>
      <c r="FK727" s="67">
        <f t="shared" si="2266"/>
        <v>0</v>
      </c>
      <c r="FL727" s="67">
        <f t="shared" si="2266"/>
        <v>0</v>
      </c>
      <c r="FM727" s="67">
        <f t="shared" si="2266"/>
        <v>0</v>
      </c>
      <c r="FN727" s="67">
        <f t="shared" si="2266"/>
        <v>0</v>
      </c>
      <c r="FO727" s="67">
        <f t="shared" si="2266"/>
        <v>0</v>
      </c>
      <c r="FP727" s="67">
        <f t="shared" si="2267"/>
        <v>0</v>
      </c>
      <c r="FQ727" s="67">
        <f t="shared" si="2267"/>
        <v>0</v>
      </c>
      <c r="FR727" s="67">
        <f t="shared" si="2267"/>
        <v>0</v>
      </c>
      <c r="FS727" s="67">
        <f t="shared" si="2267"/>
        <v>0</v>
      </c>
      <c r="FT727" s="67">
        <f t="shared" si="2267"/>
        <v>0</v>
      </c>
      <c r="FU727" s="67">
        <f t="shared" si="2267"/>
        <v>0</v>
      </c>
      <c r="FV727" s="67">
        <f t="shared" si="2267"/>
        <v>0</v>
      </c>
      <c r="FW727" s="67">
        <f t="shared" si="2267"/>
        <v>0</v>
      </c>
      <c r="FX727" s="67">
        <f t="shared" si="2267"/>
        <v>0</v>
      </c>
      <c r="FY727" s="67">
        <f t="shared" si="2267"/>
        <v>0</v>
      </c>
      <c r="FZ727" s="67">
        <f t="shared" si="2267"/>
        <v>0</v>
      </c>
      <c r="GA727" s="67">
        <f t="shared" si="2267"/>
        <v>0</v>
      </c>
      <c r="GB727" s="67">
        <f t="shared" si="2267"/>
        <v>0</v>
      </c>
      <c r="GC727" s="67">
        <f t="shared" si="2267"/>
        <v>0</v>
      </c>
      <c r="GD727" s="2"/>
    </row>
    <row r="728" spans="1:186" hidden="1" outlineLevel="1" x14ac:dyDescent="0.35">
      <c r="A728" s="10"/>
      <c r="B728" s="10">
        <f t="shared" si="2237"/>
        <v>21</v>
      </c>
      <c r="C728" s="10" t="str">
        <f>INDEX('ACR quantidade'!$D:$D,MATCH($B728,'ACR quantidade'!$B:$B,0),1)</f>
        <v>AXIA Energia Holding</v>
      </c>
      <c r="D728" s="10" t="str">
        <f>INDEX('ACR quantidade'!$F:$F,MATCH($B728,'ACR quantidade'!$B:$B,0),1)</f>
        <v>Hidráulica</v>
      </c>
      <c r="E728" s="10" t="str">
        <f>INDEX('ACR quantidade'!$E:$E,MATCH($B728,'ACR quantidade'!$B:$B,0),1)</f>
        <v>Batalha</v>
      </c>
      <c r="F728" s="10" t="str">
        <f>INDEX('ACR quantidade'!$H:$H,MATCH($B728,'ACR quantidade'!$B:$B,0),1)</f>
        <v>SE/CO</v>
      </c>
      <c r="G728" s="12">
        <f>IFERROR(INDEX('ACR quantidade'!$K:$K,MATCH($B728,'ACR quantidade'!$B:$B,0),1),0)</f>
        <v>47</v>
      </c>
      <c r="H728" s="12">
        <f>IFERROR(INDEX('ACR quantidade'!$L:$L,MATCH($B728,'ACR quantidade'!$B:$B,0),1),0)</f>
        <v>336.43</v>
      </c>
      <c r="I728" s="11" t="s">
        <v>73</v>
      </c>
      <c r="J728" s="13">
        <f>IFERROR(INDEX('ACR quantidade'!$I:$I,MATCH($B728,'ACR quantidade'!$B:$B,0),1),0)</f>
        <v>40179</v>
      </c>
      <c r="K728" s="13">
        <f>IFERROR(INDEX('ACR quantidade'!$J:$J,MATCH($B728,'ACR quantidade'!$B:$B,0),1),0)</f>
        <v>51135</v>
      </c>
      <c r="L728" s="10"/>
      <c r="M728" s="50" t="str">
        <f t="shared" si="2218"/>
        <v>Batalha</v>
      </c>
      <c r="N728" s="67">
        <f t="shared" ref="N728:W734" si="2268">SUMIFS($AX728:$GC728,$AX$675:$GC$675,N$675)</f>
        <v>411.72</v>
      </c>
      <c r="O728" s="67">
        <f t="shared" si="2268"/>
        <v>411.72</v>
      </c>
      <c r="P728" s="67">
        <f t="shared" si="2268"/>
        <v>411.72</v>
      </c>
      <c r="Q728" s="67">
        <f t="shared" si="2268"/>
        <v>412.84800000000001</v>
      </c>
      <c r="R728" s="67">
        <f t="shared" si="2268"/>
        <v>411.72</v>
      </c>
      <c r="S728" s="67">
        <f t="shared" si="2268"/>
        <v>411.72</v>
      </c>
      <c r="T728" s="67">
        <f t="shared" si="2268"/>
        <v>411.72</v>
      </c>
      <c r="U728" s="67">
        <f t="shared" si="2268"/>
        <v>412.84800000000001</v>
      </c>
      <c r="V728" s="67">
        <f t="shared" si="2268"/>
        <v>411.72</v>
      </c>
      <c r="W728" s="67">
        <f t="shared" si="2268"/>
        <v>411.72</v>
      </c>
      <c r="X728" s="67">
        <f t="shared" ref="X728:AG734" si="2269">SUMIFS($AX728:$GC728,$AX$675:$GC$675,X$675)</f>
        <v>411.72</v>
      </c>
      <c r="Y728" s="67">
        <f t="shared" si="2269"/>
        <v>412.84800000000001</v>
      </c>
      <c r="Z728" s="67">
        <f t="shared" si="2269"/>
        <v>411.72</v>
      </c>
      <c r="AA728" s="67">
        <f t="shared" si="2269"/>
        <v>411.72</v>
      </c>
      <c r="AB728" s="67">
        <f t="shared" si="2269"/>
        <v>411.72</v>
      </c>
      <c r="AC728" s="67">
        <f t="shared" si="2269"/>
        <v>0</v>
      </c>
      <c r="AD728" s="67">
        <f t="shared" si="2269"/>
        <v>0</v>
      </c>
      <c r="AE728" s="67">
        <f t="shared" si="2269"/>
        <v>0</v>
      </c>
      <c r="AF728" s="67">
        <f t="shared" si="2269"/>
        <v>0</v>
      </c>
      <c r="AG728" s="67">
        <f t="shared" si="2269"/>
        <v>0</v>
      </c>
      <c r="AH728" s="67">
        <f t="shared" ref="AH728:AU734" si="2270">SUMIFS($AX728:$GC728,$AX$675:$GC$675,AH$675)</f>
        <v>0</v>
      </c>
      <c r="AI728" s="67">
        <f t="shared" si="2270"/>
        <v>0</v>
      </c>
      <c r="AJ728" s="67">
        <f t="shared" si="2270"/>
        <v>0</v>
      </c>
      <c r="AK728" s="67">
        <f t="shared" si="2270"/>
        <v>0</v>
      </c>
      <c r="AL728" s="67">
        <f t="shared" si="2270"/>
        <v>0</v>
      </c>
      <c r="AM728" s="67">
        <f t="shared" si="2270"/>
        <v>0</v>
      </c>
      <c r="AN728" s="67">
        <f t="shared" si="2270"/>
        <v>0</v>
      </c>
      <c r="AO728" s="67">
        <f t="shared" si="2270"/>
        <v>0</v>
      </c>
      <c r="AP728" s="67">
        <f t="shared" si="2270"/>
        <v>0</v>
      </c>
      <c r="AQ728" s="67">
        <f t="shared" si="2270"/>
        <v>0</v>
      </c>
      <c r="AR728" s="67">
        <f t="shared" si="2270"/>
        <v>0</v>
      </c>
      <c r="AS728" s="67">
        <f t="shared" si="2270"/>
        <v>0</v>
      </c>
      <c r="AT728" s="67">
        <f t="shared" si="2270"/>
        <v>0</v>
      </c>
      <c r="AU728" s="67">
        <f t="shared" si="2270"/>
        <v>0</v>
      </c>
      <c r="AV728" s="2"/>
      <c r="AW728" s="50" t="str">
        <f t="shared" si="2222"/>
        <v>Batalha</v>
      </c>
      <c r="AX728" s="67">
        <f t="shared" si="2238"/>
        <v>101.52</v>
      </c>
      <c r="AY728" s="67">
        <f t="shared" si="2238"/>
        <v>102.648</v>
      </c>
      <c r="AZ728" s="67">
        <f t="shared" si="2255"/>
        <v>103.776</v>
      </c>
      <c r="BA728" s="67">
        <f t="shared" si="2255"/>
        <v>103.776</v>
      </c>
      <c r="BB728" s="67">
        <f t="shared" si="2255"/>
        <v>101.52</v>
      </c>
      <c r="BC728" s="67">
        <f t="shared" si="2255"/>
        <v>102.648</v>
      </c>
      <c r="BD728" s="67">
        <f t="shared" si="2255"/>
        <v>103.776</v>
      </c>
      <c r="BE728" s="67">
        <f t="shared" si="2255"/>
        <v>103.776</v>
      </c>
      <c r="BF728" s="67">
        <f t="shared" si="2255"/>
        <v>101.52</v>
      </c>
      <c r="BG728" s="67">
        <f t="shared" si="2255"/>
        <v>102.648</v>
      </c>
      <c r="BH728" s="67">
        <f t="shared" si="2255"/>
        <v>103.776</v>
      </c>
      <c r="BI728" s="67">
        <f t="shared" si="2255"/>
        <v>103.776</v>
      </c>
      <c r="BJ728" s="67">
        <f t="shared" si="2256"/>
        <v>102.648</v>
      </c>
      <c r="BK728" s="67">
        <f t="shared" si="2256"/>
        <v>102.648</v>
      </c>
      <c r="BL728" s="67">
        <f t="shared" si="2256"/>
        <v>103.776</v>
      </c>
      <c r="BM728" s="67">
        <f t="shared" si="2256"/>
        <v>103.776</v>
      </c>
      <c r="BN728" s="67">
        <f t="shared" si="2256"/>
        <v>101.52</v>
      </c>
      <c r="BO728" s="67">
        <f t="shared" si="2256"/>
        <v>102.648</v>
      </c>
      <c r="BP728" s="67">
        <f t="shared" si="2256"/>
        <v>103.776</v>
      </c>
      <c r="BQ728" s="67">
        <f t="shared" si="2256"/>
        <v>103.776</v>
      </c>
      <c r="BR728" s="67">
        <f t="shared" si="2256"/>
        <v>101.52</v>
      </c>
      <c r="BS728" s="67">
        <f t="shared" si="2256"/>
        <v>102.648</v>
      </c>
      <c r="BT728" s="67">
        <f t="shared" si="2257"/>
        <v>103.776</v>
      </c>
      <c r="BU728" s="67">
        <f t="shared" si="2257"/>
        <v>103.776</v>
      </c>
      <c r="BV728" s="67">
        <f t="shared" si="2257"/>
        <v>101.52</v>
      </c>
      <c r="BW728" s="67">
        <f t="shared" si="2257"/>
        <v>102.648</v>
      </c>
      <c r="BX728" s="67">
        <f t="shared" si="2257"/>
        <v>103.776</v>
      </c>
      <c r="BY728" s="67">
        <f t="shared" si="2257"/>
        <v>103.776</v>
      </c>
      <c r="BZ728" s="67">
        <f t="shared" si="2257"/>
        <v>102.648</v>
      </c>
      <c r="CA728" s="67">
        <f t="shared" si="2257"/>
        <v>102.648</v>
      </c>
      <c r="CB728" s="67">
        <f t="shared" si="2257"/>
        <v>103.776</v>
      </c>
      <c r="CC728" s="67">
        <f t="shared" si="2257"/>
        <v>103.776</v>
      </c>
      <c r="CD728" s="67">
        <f t="shared" si="2258"/>
        <v>101.52</v>
      </c>
      <c r="CE728" s="67">
        <f t="shared" si="2258"/>
        <v>102.648</v>
      </c>
      <c r="CF728" s="67">
        <f t="shared" si="2258"/>
        <v>103.776</v>
      </c>
      <c r="CG728" s="67">
        <f t="shared" si="2258"/>
        <v>103.776</v>
      </c>
      <c r="CH728" s="67">
        <f t="shared" si="2258"/>
        <v>101.52</v>
      </c>
      <c r="CI728" s="67">
        <f t="shared" si="2258"/>
        <v>102.648</v>
      </c>
      <c r="CJ728" s="67">
        <f t="shared" si="2258"/>
        <v>103.776</v>
      </c>
      <c r="CK728" s="67">
        <f t="shared" si="2258"/>
        <v>103.776</v>
      </c>
      <c r="CL728" s="67">
        <f t="shared" si="2258"/>
        <v>101.52</v>
      </c>
      <c r="CM728" s="67">
        <f t="shared" si="2258"/>
        <v>102.648</v>
      </c>
      <c r="CN728" s="67">
        <f t="shared" si="2259"/>
        <v>103.776</v>
      </c>
      <c r="CO728" s="67">
        <f t="shared" si="2259"/>
        <v>103.776</v>
      </c>
      <c r="CP728" s="67">
        <f t="shared" si="2259"/>
        <v>102.648</v>
      </c>
      <c r="CQ728" s="67">
        <f t="shared" si="2259"/>
        <v>102.648</v>
      </c>
      <c r="CR728" s="67">
        <f t="shared" si="2259"/>
        <v>103.776</v>
      </c>
      <c r="CS728" s="67">
        <f t="shared" si="2259"/>
        <v>103.776</v>
      </c>
      <c r="CT728" s="67">
        <f t="shared" si="2259"/>
        <v>101.52</v>
      </c>
      <c r="CU728" s="67">
        <f t="shared" si="2259"/>
        <v>102.648</v>
      </c>
      <c r="CV728" s="67">
        <f t="shared" si="2259"/>
        <v>103.776</v>
      </c>
      <c r="CW728" s="67">
        <f t="shared" si="2259"/>
        <v>103.776</v>
      </c>
      <c r="CX728" s="67">
        <f t="shared" si="2260"/>
        <v>101.52</v>
      </c>
      <c r="CY728" s="67">
        <f t="shared" si="2260"/>
        <v>102.648</v>
      </c>
      <c r="CZ728" s="67">
        <f t="shared" si="2260"/>
        <v>103.776</v>
      </c>
      <c r="DA728" s="67">
        <f t="shared" si="2260"/>
        <v>103.776</v>
      </c>
      <c r="DB728" s="67">
        <f t="shared" si="2260"/>
        <v>101.52</v>
      </c>
      <c r="DC728" s="67">
        <f t="shared" si="2260"/>
        <v>102.648</v>
      </c>
      <c r="DD728" s="67">
        <f t="shared" si="2260"/>
        <v>103.776</v>
      </c>
      <c r="DE728" s="67">
        <f t="shared" si="2260"/>
        <v>103.776</v>
      </c>
      <c r="DF728" s="67">
        <f t="shared" si="2260"/>
        <v>0</v>
      </c>
      <c r="DG728" s="67">
        <f t="shared" si="2260"/>
        <v>0</v>
      </c>
      <c r="DH728" s="67">
        <f t="shared" si="2261"/>
        <v>0</v>
      </c>
      <c r="DI728" s="67">
        <f t="shared" si="2261"/>
        <v>0</v>
      </c>
      <c r="DJ728" s="67">
        <f t="shared" si="2261"/>
        <v>0</v>
      </c>
      <c r="DK728" s="67">
        <f t="shared" si="2261"/>
        <v>0</v>
      </c>
      <c r="DL728" s="67">
        <f t="shared" si="2261"/>
        <v>0</v>
      </c>
      <c r="DM728" s="67">
        <f t="shared" si="2261"/>
        <v>0</v>
      </c>
      <c r="DN728" s="67">
        <f t="shared" si="2261"/>
        <v>0</v>
      </c>
      <c r="DO728" s="67">
        <f t="shared" si="2261"/>
        <v>0</v>
      </c>
      <c r="DP728" s="67">
        <f t="shared" si="2261"/>
        <v>0</v>
      </c>
      <c r="DQ728" s="67">
        <f t="shared" si="2261"/>
        <v>0</v>
      </c>
      <c r="DR728" s="67">
        <f t="shared" si="2262"/>
        <v>0</v>
      </c>
      <c r="DS728" s="67">
        <f t="shared" si="2262"/>
        <v>0</v>
      </c>
      <c r="DT728" s="67">
        <f t="shared" si="2262"/>
        <v>0</v>
      </c>
      <c r="DU728" s="67">
        <f t="shared" si="2262"/>
        <v>0</v>
      </c>
      <c r="DV728" s="67">
        <f t="shared" si="2262"/>
        <v>0</v>
      </c>
      <c r="DW728" s="67">
        <f t="shared" si="2262"/>
        <v>0</v>
      </c>
      <c r="DX728" s="67">
        <f t="shared" si="2262"/>
        <v>0</v>
      </c>
      <c r="DY728" s="67">
        <f t="shared" si="2262"/>
        <v>0</v>
      </c>
      <c r="DZ728" s="67">
        <f t="shared" si="2262"/>
        <v>0</v>
      </c>
      <c r="EA728" s="67">
        <f t="shared" si="2262"/>
        <v>0</v>
      </c>
      <c r="EB728" s="67">
        <f t="shared" si="2263"/>
        <v>0</v>
      </c>
      <c r="EC728" s="67">
        <f t="shared" si="2263"/>
        <v>0</v>
      </c>
      <c r="ED728" s="67">
        <f t="shared" si="2263"/>
        <v>0</v>
      </c>
      <c r="EE728" s="67">
        <f t="shared" si="2263"/>
        <v>0</v>
      </c>
      <c r="EF728" s="67">
        <f t="shared" si="2263"/>
        <v>0</v>
      </c>
      <c r="EG728" s="67">
        <f t="shared" si="2263"/>
        <v>0</v>
      </c>
      <c r="EH728" s="67">
        <f t="shared" si="2263"/>
        <v>0</v>
      </c>
      <c r="EI728" s="67">
        <f t="shared" si="2263"/>
        <v>0</v>
      </c>
      <c r="EJ728" s="67">
        <f t="shared" si="2263"/>
        <v>0</v>
      </c>
      <c r="EK728" s="67">
        <f t="shared" si="2263"/>
        <v>0</v>
      </c>
      <c r="EL728" s="67">
        <f t="shared" si="2264"/>
        <v>0</v>
      </c>
      <c r="EM728" s="67">
        <f t="shared" si="2264"/>
        <v>0</v>
      </c>
      <c r="EN728" s="67">
        <f t="shared" si="2264"/>
        <v>0</v>
      </c>
      <c r="EO728" s="67">
        <f t="shared" si="2264"/>
        <v>0</v>
      </c>
      <c r="EP728" s="67">
        <f t="shared" si="2264"/>
        <v>0</v>
      </c>
      <c r="EQ728" s="67">
        <f t="shared" si="2264"/>
        <v>0</v>
      </c>
      <c r="ER728" s="67">
        <f t="shared" si="2264"/>
        <v>0</v>
      </c>
      <c r="ES728" s="67">
        <f t="shared" si="2264"/>
        <v>0</v>
      </c>
      <c r="ET728" s="67">
        <f t="shared" si="2264"/>
        <v>0</v>
      </c>
      <c r="EU728" s="67">
        <f t="shared" si="2264"/>
        <v>0</v>
      </c>
      <c r="EV728" s="67">
        <f t="shared" si="2265"/>
        <v>0</v>
      </c>
      <c r="EW728" s="67">
        <f t="shared" si="2265"/>
        <v>0</v>
      </c>
      <c r="EX728" s="67">
        <f t="shared" si="2265"/>
        <v>0</v>
      </c>
      <c r="EY728" s="67">
        <f t="shared" si="2265"/>
        <v>0</v>
      </c>
      <c r="EZ728" s="67">
        <f t="shared" si="2265"/>
        <v>0</v>
      </c>
      <c r="FA728" s="67">
        <f t="shared" si="2265"/>
        <v>0</v>
      </c>
      <c r="FB728" s="67">
        <f t="shared" si="2265"/>
        <v>0</v>
      </c>
      <c r="FC728" s="67">
        <f t="shared" si="2265"/>
        <v>0</v>
      </c>
      <c r="FD728" s="67">
        <f t="shared" si="2265"/>
        <v>0</v>
      </c>
      <c r="FE728" s="67">
        <f t="shared" si="2265"/>
        <v>0</v>
      </c>
      <c r="FF728" s="67">
        <f t="shared" si="2266"/>
        <v>0</v>
      </c>
      <c r="FG728" s="67">
        <f t="shared" si="2266"/>
        <v>0</v>
      </c>
      <c r="FH728" s="67">
        <f t="shared" si="2266"/>
        <v>0</v>
      </c>
      <c r="FI728" s="67">
        <f t="shared" si="2266"/>
        <v>0</v>
      </c>
      <c r="FJ728" s="67">
        <f t="shared" si="2266"/>
        <v>0</v>
      </c>
      <c r="FK728" s="67">
        <f t="shared" si="2266"/>
        <v>0</v>
      </c>
      <c r="FL728" s="67">
        <f t="shared" si="2266"/>
        <v>0</v>
      </c>
      <c r="FM728" s="67">
        <f t="shared" si="2266"/>
        <v>0</v>
      </c>
      <c r="FN728" s="67">
        <f t="shared" si="2266"/>
        <v>0</v>
      </c>
      <c r="FO728" s="67">
        <f t="shared" si="2266"/>
        <v>0</v>
      </c>
      <c r="FP728" s="67">
        <f t="shared" si="2267"/>
        <v>0</v>
      </c>
      <c r="FQ728" s="67">
        <f t="shared" si="2267"/>
        <v>0</v>
      </c>
      <c r="FR728" s="67">
        <f t="shared" si="2267"/>
        <v>0</v>
      </c>
      <c r="FS728" s="67">
        <f t="shared" si="2267"/>
        <v>0</v>
      </c>
      <c r="FT728" s="67">
        <f t="shared" si="2267"/>
        <v>0</v>
      </c>
      <c r="FU728" s="67">
        <f t="shared" si="2267"/>
        <v>0</v>
      </c>
      <c r="FV728" s="67">
        <f t="shared" si="2267"/>
        <v>0</v>
      </c>
      <c r="FW728" s="67">
        <f t="shared" si="2267"/>
        <v>0</v>
      </c>
      <c r="FX728" s="67">
        <f t="shared" si="2267"/>
        <v>0</v>
      </c>
      <c r="FY728" s="67">
        <f t="shared" si="2267"/>
        <v>0</v>
      </c>
      <c r="FZ728" s="67">
        <f t="shared" si="2267"/>
        <v>0</v>
      </c>
      <c r="GA728" s="67">
        <f t="shared" si="2267"/>
        <v>0</v>
      </c>
      <c r="GB728" s="67">
        <f t="shared" si="2267"/>
        <v>0</v>
      </c>
      <c r="GC728" s="67">
        <f t="shared" si="2267"/>
        <v>0</v>
      </c>
      <c r="GD728" s="2"/>
    </row>
    <row r="729" spans="1:186" hidden="1" outlineLevel="1" x14ac:dyDescent="0.35">
      <c r="A729" s="10"/>
      <c r="B729" s="10">
        <f t="shared" si="2237"/>
        <v>22</v>
      </c>
      <c r="C729" s="10" t="str">
        <f>INDEX('ACR quantidade'!$D:$D,MATCH($B729,'ACR quantidade'!$B:$B,0),1)</f>
        <v>AXIA Energia Holding</v>
      </c>
      <c r="D729" s="10" t="str">
        <f>INDEX('ACR quantidade'!$F:$F,MATCH($B729,'ACR quantidade'!$B:$B,0),1)</f>
        <v>Hidráulica</v>
      </c>
      <c r="E729" s="10" t="str">
        <f>INDEX('ACR quantidade'!$E:$E,MATCH($B729,'ACR quantidade'!$B:$B,0),1)</f>
        <v>Simplício</v>
      </c>
      <c r="F729" s="10" t="str">
        <f>INDEX('ACR quantidade'!$H:$H,MATCH($B729,'ACR quantidade'!$B:$B,0),1)</f>
        <v>SE/CO</v>
      </c>
      <c r="G729" s="12">
        <f>IFERROR(INDEX('ACR quantidade'!$K:$K,MATCH($B729,'ACR quantidade'!$B:$B,0),1),0)</f>
        <v>185</v>
      </c>
      <c r="H729" s="12">
        <f>IFERROR(INDEX('ACR quantidade'!$L:$L,MATCH($B729,'ACR quantidade'!$B:$B,0),1),0)</f>
        <v>339.89</v>
      </c>
      <c r="I729" s="11" t="s">
        <v>73</v>
      </c>
      <c r="J729" s="13">
        <f>IFERROR(INDEX('ACR quantidade'!$I:$I,MATCH($B729,'ACR quantidade'!$B:$B,0),1),0)</f>
        <v>40179</v>
      </c>
      <c r="K729" s="13">
        <f>IFERROR(INDEX('ACR quantidade'!$J:$J,MATCH($B729,'ACR quantidade'!$B:$B,0),1),0)</f>
        <v>51135</v>
      </c>
      <c r="L729" s="10"/>
      <c r="M729" s="50" t="str">
        <f t="shared" si="2218"/>
        <v>Simplício</v>
      </c>
      <c r="N729" s="67">
        <f t="shared" si="2268"/>
        <v>1620.6000000000001</v>
      </c>
      <c r="O729" s="67">
        <f t="shared" si="2268"/>
        <v>1620.6000000000001</v>
      </c>
      <c r="P729" s="67">
        <f t="shared" si="2268"/>
        <v>1620.6000000000001</v>
      </c>
      <c r="Q729" s="67">
        <f t="shared" si="2268"/>
        <v>1625.04</v>
      </c>
      <c r="R729" s="67">
        <f t="shared" si="2268"/>
        <v>1620.6000000000001</v>
      </c>
      <c r="S729" s="67">
        <f t="shared" si="2268"/>
        <v>1620.6000000000001</v>
      </c>
      <c r="T729" s="67">
        <f t="shared" si="2268"/>
        <v>1620.6000000000001</v>
      </c>
      <c r="U729" s="67">
        <f t="shared" si="2268"/>
        <v>1625.04</v>
      </c>
      <c r="V729" s="67">
        <f t="shared" si="2268"/>
        <v>1620.6000000000001</v>
      </c>
      <c r="W729" s="67">
        <f t="shared" si="2268"/>
        <v>1620.6000000000001</v>
      </c>
      <c r="X729" s="67">
        <f t="shared" si="2269"/>
        <v>1620.6000000000001</v>
      </c>
      <c r="Y729" s="67">
        <f t="shared" si="2269"/>
        <v>1625.04</v>
      </c>
      <c r="Z729" s="67">
        <f t="shared" si="2269"/>
        <v>1620.6000000000001</v>
      </c>
      <c r="AA729" s="67">
        <f t="shared" si="2269"/>
        <v>1620.6000000000001</v>
      </c>
      <c r="AB729" s="67">
        <f t="shared" si="2269"/>
        <v>1620.6000000000001</v>
      </c>
      <c r="AC729" s="67">
        <f t="shared" si="2269"/>
        <v>0</v>
      </c>
      <c r="AD729" s="67">
        <f t="shared" si="2269"/>
        <v>0</v>
      </c>
      <c r="AE729" s="67">
        <f t="shared" si="2269"/>
        <v>0</v>
      </c>
      <c r="AF729" s="67">
        <f t="shared" si="2269"/>
        <v>0</v>
      </c>
      <c r="AG729" s="67">
        <f t="shared" si="2269"/>
        <v>0</v>
      </c>
      <c r="AH729" s="67">
        <f t="shared" si="2270"/>
        <v>0</v>
      </c>
      <c r="AI729" s="67">
        <f t="shared" si="2270"/>
        <v>0</v>
      </c>
      <c r="AJ729" s="67">
        <f t="shared" si="2270"/>
        <v>0</v>
      </c>
      <c r="AK729" s="67">
        <f t="shared" si="2270"/>
        <v>0</v>
      </c>
      <c r="AL729" s="67">
        <f t="shared" si="2270"/>
        <v>0</v>
      </c>
      <c r="AM729" s="67">
        <f t="shared" si="2270"/>
        <v>0</v>
      </c>
      <c r="AN729" s="67">
        <f t="shared" si="2270"/>
        <v>0</v>
      </c>
      <c r="AO729" s="67">
        <f t="shared" si="2270"/>
        <v>0</v>
      </c>
      <c r="AP729" s="67">
        <f t="shared" si="2270"/>
        <v>0</v>
      </c>
      <c r="AQ729" s="67">
        <f t="shared" si="2270"/>
        <v>0</v>
      </c>
      <c r="AR729" s="67">
        <f t="shared" si="2270"/>
        <v>0</v>
      </c>
      <c r="AS729" s="67">
        <f t="shared" si="2270"/>
        <v>0</v>
      </c>
      <c r="AT729" s="67">
        <f t="shared" si="2270"/>
        <v>0</v>
      </c>
      <c r="AU729" s="67">
        <f t="shared" si="2270"/>
        <v>0</v>
      </c>
      <c r="AV729" s="2"/>
      <c r="AW729" s="50" t="str">
        <f t="shared" si="2222"/>
        <v>Simplício</v>
      </c>
      <c r="AX729" s="67">
        <f t="shared" si="2238"/>
        <v>399.6</v>
      </c>
      <c r="AY729" s="67">
        <f t="shared" si="2238"/>
        <v>404.04</v>
      </c>
      <c r="AZ729" s="67">
        <f t="shared" si="2255"/>
        <v>408.48</v>
      </c>
      <c r="BA729" s="67">
        <f t="shared" si="2255"/>
        <v>408.48</v>
      </c>
      <c r="BB729" s="67">
        <f t="shared" si="2255"/>
        <v>399.6</v>
      </c>
      <c r="BC729" s="67">
        <f t="shared" si="2255"/>
        <v>404.04</v>
      </c>
      <c r="BD729" s="67">
        <f t="shared" si="2255"/>
        <v>408.48</v>
      </c>
      <c r="BE729" s="67">
        <f t="shared" si="2255"/>
        <v>408.48</v>
      </c>
      <c r="BF729" s="67">
        <f t="shared" si="2255"/>
        <v>399.6</v>
      </c>
      <c r="BG729" s="67">
        <f t="shared" si="2255"/>
        <v>404.04</v>
      </c>
      <c r="BH729" s="67">
        <f t="shared" si="2255"/>
        <v>408.48</v>
      </c>
      <c r="BI729" s="67">
        <f t="shared" si="2255"/>
        <v>408.48</v>
      </c>
      <c r="BJ729" s="67">
        <f t="shared" si="2256"/>
        <v>404.04</v>
      </c>
      <c r="BK729" s="67">
        <f t="shared" si="2256"/>
        <v>404.04</v>
      </c>
      <c r="BL729" s="67">
        <f t="shared" si="2256"/>
        <v>408.48</v>
      </c>
      <c r="BM729" s="67">
        <f t="shared" si="2256"/>
        <v>408.48</v>
      </c>
      <c r="BN729" s="67">
        <f t="shared" si="2256"/>
        <v>399.6</v>
      </c>
      <c r="BO729" s="67">
        <f t="shared" si="2256"/>
        <v>404.04</v>
      </c>
      <c r="BP729" s="67">
        <f t="shared" si="2256"/>
        <v>408.48</v>
      </c>
      <c r="BQ729" s="67">
        <f t="shared" si="2256"/>
        <v>408.48</v>
      </c>
      <c r="BR729" s="67">
        <f t="shared" si="2256"/>
        <v>399.6</v>
      </c>
      <c r="BS729" s="67">
        <f t="shared" si="2256"/>
        <v>404.04</v>
      </c>
      <c r="BT729" s="67">
        <f t="shared" si="2257"/>
        <v>408.48</v>
      </c>
      <c r="BU729" s="67">
        <f t="shared" si="2257"/>
        <v>408.48</v>
      </c>
      <c r="BV729" s="67">
        <f t="shared" si="2257"/>
        <v>399.6</v>
      </c>
      <c r="BW729" s="67">
        <f t="shared" si="2257"/>
        <v>404.04</v>
      </c>
      <c r="BX729" s="67">
        <f t="shared" si="2257"/>
        <v>408.48</v>
      </c>
      <c r="BY729" s="67">
        <f t="shared" si="2257"/>
        <v>408.48</v>
      </c>
      <c r="BZ729" s="67">
        <f t="shared" si="2257"/>
        <v>404.04</v>
      </c>
      <c r="CA729" s="67">
        <f t="shared" si="2257"/>
        <v>404.04</v>
      </c>
      <c r="CB729" s="67">
        <f t="shared" si="2257"/>
        <v>408.48</v>
      </c>
      <c r="CC729" s="67">
        <f t="shared" si="2257"/>
        <v>408.48</v>
      </c>
      <c r="CD729" s="67">
        <f t="shared" si="2258"/>
        <v>399.6</v>
      </c>
      <c r="CE729" s="67">
        <f t="shared" si="2258"/>
        <v>404.04</v>
      </c>
      <c r="CF729" s="67">
        <f t="shared" si="2258"/>
        <v>408.48</v>
      </c>
      <c r="CG729" s="67">
        <f t="shared" si="2258"/>
        <v>408.48</v>
      </c>
      <c r="CH729" s="67">
        <f t="shared" si="2258"/>
        <v>399.6</v>
      </c>
      <c r="CI729" s="67">
        <f t="shared" si="2258"/>
        <v>404.04</v>
      </c>
      <c r="CJ729" s="67">
        <f t="shared" si="2258"/>
        <v>408.48</v>
      </c>
      <c r="CK729" s="67">
        <f t="shared" si="2258"/>
        <v>408.48</v>
      </c>
      <c r="CL729" s="67">
        <f t="shared" si="2258"/>
        <v>399.6</v>
      </c>
      <c r="CM729" s="67">
        <f t="shared" si="2258"/>
        <v>404.04</v>
      </c>
      <c r="CN729" s="67">
        <f t="shared" si="2259"/>
        <v>408.48</v>
      </c>
      <c r="CO729" s="67">
        <f t="shared" si="2259"/>
        <v>408.48</v>
      </c>
      <c r="CP729" s="67">
        <f t="shared" si="2259"/>
        <v>404.04</v>
      </c>
      <c r="CQ729" s="67">
        <f t="shared" si="2259"/>
        <v>404.04</v>
      </c>
      <c r="CR729" s="67">
        <f t="shared" si="2259"/>
        <v>408.48</v>
      </c>
      <c r="CS729" s="67">
        <f t="shared" si="2259"/>
        <v>408.48</v>
      </c>
      <c r="CT729" s="67">
        <f t="shared" si="2259"/>
        <v>399.6</v>
      </c>
      <c r="CU729" s="67">
        <f t="shared" si="2259"/>
        <v>404.04</v>
      </c>
      <c r="CV729" s="67">
        <f t="shared" si="2259"/>
        <v>408.48</v>
      </c>
      <c r="CW729" s="67">
        <f t="shared" si="2259"/>
        <v>408.48</v>
      </c>
      <c r="CX729" s="67">
        <f t="shared" si="2260"/>
        <v>399.6</v>
      </c>
      <c r="CY729" s="67">
        <f t="shared" si="2260"/>
        <v>404.04</v>
      </c>
      <c r="CZ729" s="67">
        <f t="shared" si="2260"/>
        <v>408.48</v>
      </c>
      <c r="DA729" s="67">
        <f t="shared" si="2260"/>
        <v>408.48</v>
      </c>
      <c r="DB729" s="67">
        <f t="shared" si="2260"/>
        <v>399.6</v>
      </c>
      <c r="DC729" s="67">
        <f t="shared" si="2260"/>
        <v>404.04</v>
      </c>
      <c r="DD729" s="67">
        <f t="shared" si="2260"/>
        <v>408.48</v>
      </c>
      <c r="DE729" s="67">
        <f t="shared" si="2260"/>
        <v>408.48</v>
      </c>
      <c r="DF729" s="67">
        <f t="shared" si="2260"/>
        <v>0</v>
      </c>
      <c r="DG729" s="67">
        <f t="shared" si="2260"/>
        <v>0</v>
      </c>
      <c r="DH729" s="67">
        <f t="shared" si="2261"/>
        <v>0</v>
      </c>
      <c r="DI729" s="67">
        <f t="shared" si="2261"/>
        <v>0</v>
      </c>
      <c r="DJ729" s="67">
        <f t="shared" si="2261"/>
        <v>0</v>
      </c>
      <c r="DK729" s="67">
        <f t="shared" si="2261"/>
        <v>0</v>
      </c>
      <c r="DL729" s="67">
        <f t="shared" si="2261"/>
        <v>0</v>
      </c>
      <c r="DM729" s="67">
        <f t="shared" si="2261"/>
        <v>0</v>
      </c>
      <c r="DN729" s="67">
        <f t="shared" si="2261"/>
        <v>0</v>
      </c>
      <c r="DO729" s="67">
        <f t="shared" si="2261"/>
        <v>0</v>
      </c>
      <c r="DP729" s="67">
        <f t="shared" si="2261"/>
        <v>0</v>
      </c>
      <c r="DQ729" s="67">
        <f t="shared" si="2261"/>
        <v>0</v>
      </c>
      <c r="DR729" s="67">
        <f t="shared" si="2262"/>
        <v>0</v>
      </c>
      <c r="DS729" s="67">
        <f t="shared" si="2262"/>
        <v>0</v>
      </c>
      <c r="DT729" s="67">
        <f t="shared" si="2262"/>
        <v>0</v>
      </c>
      <c r="DU729" s="67">
        <f t="shared" si="2262"/>
        <v>0</v>
      </c>
      <c r="DV729" s="67">
        <f t="shared" si="2262"/>
        <v>0</v>
      </c>
      <c r="DW729" s="67">
        <f t="shared" si="2262"/>
        <v>0</v>
      </c>
      <c r="DX729" s="67">
        <f t="shared" si="2262"/>
        <v>0</v>
      </c>
      <c r="DY729" s="67">
        <f t="shared" si="2262"/>
        <v>0</v>
      </c>
      <c r="DZ729" s="67">
        <f t="shared" si="2262"/>
        <v>0</v>
      </c>
      <c r="EA729" s="67">
        <f t="shared" si="2262"/>
        <v>0</v>
      </c>
      <c r="EB729" s="67">
        <f t="shared" si="2263"/>
        <v>0</v>
      </c>
      <c r="EC729" s="67">
        <f t="shared" si="2263"/>
        <v>0</v>
      </c>
      <c r="ED729" s="67">
        <f t="shared" si="2263"/>
        <v>0</v>
      </c>
      <c r="EE729" s="67">
        <f t="shared" si="2263"/>
        <v>0</v>
      </c>
      <c r="EF729" s="67">
        <f t="shared" si="2263"/>
        <v>0</v>
      </c>
      <c r="EG729" s="67">
        <f t="shared" si="2263"/>
        <v>0</v>
      </c>
      <c r="EH729" s="67">
        <f t="shared" si="2263"/>
        <v>0</v>
      </c>
      <c r="EI729" s="67">
        <f t="shared" si="2263"/>
        <v>0</v>
      </c>
      <c r="EJ729" s="67">
        <f t="shared" si="2263"/>
        <v>0</v>
      </c>
      <c r="EK729" s="67">
        <f t="shared" si="2263"/>
        <v>0</v>
      </c>
      <c r="EL729" s="67">
        <f t="shared" si="2264"/>
        <v>0</v>
      </c>
      <c r="EM729" s="67">
        <f t="shared" si="2264"/>
        <v>0</v>
      </c>
      <c r="EN729" s="67">
        <f t="shared" si="2264"/>
        <v>0</v>
      </c>
      <c r="EO729" s="67">
        <f t="shared" si="2264"/>
        <v>0</v>
      </c>
      <c r="EP729" s="67">
        <f t="shared" si="2264"/>
        <v>0</v>
      </c>
      <c r="EQ729" s="67">
        <f t="shared" si="2264"/>
        <v>0</v>
      </c>
      <c r="ER729" s="67">
        <f t="shared" si="2264"/>
        <v>0</v>
      </c>
      <c r="ES729" s="67">
        <f t="shared" si="2264"/>
        <v>0</v>
      </c>
      <c r="ET729" s="67">
        <f t="shared" si="2264"/>
        <v>0</v>
      </c>
      <c r="EU729" s="67">
        <f t="shared" si="2264"/>
        <v>0</v>
      </c>
      <c r="EV729" s="67">
        <f t="shared" si="2265"/>
        <v>0</v>
      </c>
      <c r="EW729" s="67">
        <f t="shared" si="2265"/>
        <v>0</v>
      </c>
      <c r="EX729" s="67">
        <f t="shared" si="2265"/>
        <v>0</v>
      </c>
      <c r="EY729" s="67">
        <f t="shared" si="2265"/>
        <v>0</v>
      </c>
      <c r="EZ729" s="67">
        <f t="shared" si="2265"/>
        <v>0</v>
      </c>
      <c r="FA729" s="67">
        <f t="shared" si="2265"/>
        <v>0</v>
      </c>
      <c r="FB729" s="67">
        <f t="shared" si="2265"/>
        <v>0</v>
      </c>
      <c r="FC729" s="67">
        <f t="shared" si="2265"/>
        <v>0</v>
      </c>
      <c r="FD729" s="67">
        <f t="shared" si="2265"/>
        <v>0</v>
      </c>
      <c r="FE729" s="67">
        <f t="shared" si="2265"/>
        <v>0</v>
      </c>
      <c r="FF729" s="67">
        <f t="shared" si="2266"/>
        <v>0</v>
      </c>
      <c r="FG729" s="67">
        <f t="shared" si="2266"/>
        <v>0</v>
      </c>
      <c r="FH729" s="67">
        <f t="shared" si="2266"/>
        <v>0</v>
      </c>
      <c r="FI729" s="67">
        <f t="shared" si="2266"/>
        <v>0</v>
      </c>
      <c r="FJ729" s="67">
        <f t="shared" si="2266"/>
        <v>0</v>
      </c>
      <c r="FK729" s="67">
        <f t="shared" si="2266"/>
        <v>0</v>
      </c>
      <c r="FL729" s="67">
        <f t="shared" si="2266"/>
        <v>0</v>
      </c>
      <c r="FM729" s="67">
        <f t="shared" si="2266"/>
        <v>0</v>
      </c>
      <c r="FN729" s="67">
        <f t="shared" si="2266"/>
        <v>0</v>
      </c>
      <c r="FO729" s="67">
        <f t="shared" si="2266"/>
        <v>0</v>
      </c>
      <c r="FP729" s="67">
        <f t="shared" si="2267"/>
        <v>0</v>
      </c>
      <c r="FQ729" s="67">
        <f t="shared" si="2267"/>
        <v>0</v>
      </c>
      <c r="FR729" s="67">
        <f t="shared" si="2267"/>
        <v>0</v>
      </c>
      <c r="FS729" s="67">
        <f t="shared" si="2267"/>
        <v>0</v>
      </c>
      <c r="FT729" s="67">
        <f t="shared" si="2267"/>
        <v>0</v>
      </c>
      <c r="FU729" s="67">
        <f t="shared" si="2267"/>
        <v>0</v>
      </c>
      <c r="FV729" s="67">
        <f t="shared" si="2267"/>
        <v>0</v>
      </c>
      <c r="FW729" s="67">
        <f t="shared" si="2267"/>
        <v>0</v>
      </c>
      <c r="FX729" s="67">
        <f t="shared" si="2267"/>
        <v>0</v>
      </c>
      <c r="FY729" s="67">
        <f t="shared" si="2267"/>
        <v>0</v>
      </c>
      <c r="FZ729" s="67">
        <f t="shared" si="2267"/>
        <v>0</v>
      </c>
      <c r="GA729" s="67">
        <f t="shared" si="2267"/>
        <v>0</v>
      </c>
      <c r="GB729" s="67">
        <f t="shared" si="2267"/>
        <v>0</v>
      </c>
      <c r="GC729" s="67">
        <f t="shared" si="2267"/>
        <v>0</v>
      </c>
      <c r="GD729" s="2"/>
    </row>
    <row r="730" spans="1:186" hidden="1" outlineLevel="1" x14ac:dyDescent="0.35">
      <c r="A730" s="10"/>
      <c r="B730" s="10">
        <f t="shared" si="2237"/>
        <v>23</v>
      </c>
      <c r="C730" s="10" t="str">
        <f>INDEX('ACR quantidade'!$D:$D,MATCH($B730,'ACR quantidade'!$B:$B,0),1)</f>
        <v>AXIA Energia Holding</v>
      </c>
      <c r="D730" s="10" t="str">
        <f>INDEX('ACR quantidade'!$F:$F,MATCH($B730,'ACR quantidade'!$B:$B,0),1)</f>
        <v>Hidráulica</v>
      </c>
      <c r="E730" s="10" t="str">
        <f>INDEX('ACR quantidade'!$E:$E,MATCH($B730,'ACR quantidade'!$B:$B,0),1)</f>
        <v>Colíder</v>
      </c>
      <c r="F730" s="10" t="str">
        <f>INDEX('ACR quantidade'!$H:$H,MATCH($B730,'ACR quantidade'!$B:$B,0),1)</f>
        <v>SE/CO</v>
      </c>
      <c r="G730" s="12">
        <f>IFERROR(INDEX('ACR quantidade'!$K:$K,MATCH($B730,'ACR quantidade'!$B:$B,0),1),0)</f>
        <v>125.5</v>
      </c>
      <c r="H730" s="12">
        <f>IFERROR(INDEX('ACR quantidade'!$L:$L,MATCH($B730,'ACR quantidade'!$B:$B,0),1),0)</f>
        <v>248.22</v>
      </c>
      <c r="I730" s="11" t="s">
        <v>73</v>
      </c>
      <c r="J730" s="13">
        <f>IFERROR(INDEX('ACR quantidade'!$I:$I,MATCH($B730,'ACR quantidade'!$B:$B,0),1),0)</f>
        <v>42005</v>
      </c>
      <c r="K730" s="13">
        <f>IFERROR(INDEX('ACR quantidade'!$J:$J,MATCH($B730,'ACR quantidade'!$B:$B,0),1),0)</f>
        <v>52962</v>
      </c>
      <c r="L730" s="10"/>
      <c r="M730" s="50" t="str">
        <f t="shared" si="2218"/>
        <v>Colíder</v>
      </c>
      <c r="N730" s="67">
        <f t="shared" si="2268"/>
        <v>554.20799999999997</v>
      </c>
      <c r="O730" s="67">
        <f t="shared" si="2268"/>
        <v>1099.3800000000001</v>
      </c>
      <c r="P730" s="67">
        <f t="shared" si="2268"/>
        <v>1099.3800000000001</v>
      </c>
      <c r="Q730" s="67">
        <f t="shared" si="2268"/>
        <v>1102.3920000000001</v>
      </c>
      <c r="R730" s="67">
        <f t="shared" si="2268"/>
        <v>1099.3800000000001</v>
      </c>
      <c r="S730" s="67">
        <f t="shared" si="2268"/>
        <v>1099.3800000000001</v>
      </c>
      <c r="T730" s="67">
        <f t="shared" si="2268"/>
        <v>1099.3800000000001</v>
      </c>
      <c r="U730" s="67">
        <f t="shared" si="2268"/>
        <v>1102.3920000000001</v>
      </c>
      <c r="V730" s="67">
        <f t="shared" si="2268"/>
        <v>1099.3800000000001</v>
      </c>
      <c r="W730" s="67">
        <f t="shared" si="2268"/>
        <v>1099.3800000000001</v>
      </c>
      <c r="X730" s="67">
        <f t="shared" si="2269"/>
        <v>1099.3800000000001</v>
      </c>
      <c r="Y730" s="67">
        <f t="shared" si="2269"/>
        <v>1102.3920000000001</v>
      </c>
      <c r="Z730" s="67">
        <f t="shared" si="2269"/>
        <v>1099.3800000000001</v>
      </c>
      <c r="AA730" s="67">
        <f t="shared" si="2269"/>
        <v>1099.3800000000001</v>
      </c>
      <c r="AB730" s="67">
        <f t="shared" si="2269"/>
        <v>1099.3800000000001</v>
      </c>
      <c r="AC730" s="67">
        <f t="shared" si="2269"/>
        <v>1102.3920000000001</v>
      </c>
      <c r="AD730" s="67">
        <f t="shared" si="2269"/>
        <v>1099.3800000000001</v>
      </c>
      <c r="AE730" s="67">
        <f t="shared" si="2269"/>
        <v>1099.3800000000001</v>
      </c>
      <c r="AF730" s="67">
        <f t="shared" si="2269"/>
        <v>1099.3800000000001</v>
      </c>
      <c r="AG730" s="67">
        <f t="shared" si="2269"/>
        <v>1102.3920000000001</v>
      </c>
      <c r="AH730" s="67">
        <f t="shared" si="2270"/>
        <v>0</v>
      </c>
      <c r="AI730" s="67">
        <f t="shared" si="2270"/>
        <v>0</v>
      </c>
      <c r="AJ730" s="67">
        <f t="shared" si="2270"/>
        <v>0</v>
      </c>
      <c r="AK730" s="67">
        <f t="shared" si="2270"/>
        <v>0</v>
      </c>
      <c r="AL730" s="67">
        <f t="shared" si="2270"/>
        <v>0</v>
      </c>
      <c r="AM730" s="67">
        <f t="shared" si="2270"/>
        <v>0</v>
      </c>
      <c r="AN730" s="67">
        <f t="shared" si="2270"/>
        <v>0</v>
      </c>
      <c r="AO730" s="67">
        <f t="shared" si="2270"/>
        <v>0</v>
      </c>
      <c r="AP730" s="67">
        <f t="shared" si="2270"/>
        <v>0</v>
      </c>
      <c r="AQ730" s="67">
        <f t="shared" si="2270"/>
        <v>0</v>
      </c>
      <c r="AR730" s="67">
        <f t="shared" si="2270"/>
        <v>0</v>
      </c>
      <c r="AS730" s="67">
        <f t="shared" si="2270"/>
        <v>0</v>
      </c>
      <c r="AT730" s="67">
        <f t="shared" si="2270"/>
        <v>0</v>
      </c>
      <c r="AU730" s="67">
        <f t="shared" si="2270"/>
        <v>0</v>
      </c>
      <c r="AV730" s="2"/>
      <c r="AW730" s="50" t="str">
        <f t="shared" si="2222"/>
        <v>Colíder</v>
      </c>
      <c r="AX730" s="87">
        <v>0</v>
      </c>
      <c r="AY730" s="87">
        <v>0</v>
      </c>
      <c r="AZ730" s="67">
        <f t="shared" si="2255"/>
        <v>277.10399999999998</v>
      </c>
      <c r="BA730" s="67">
        <f t="shared" si="2255"/>
        <v>277.10399999999998</v>
      </c>
      <c r="BB730" s="67">
        <f t="shared" si="2255"/>
        <v>271.08</v>
      </c>
      <c r="BC730" s="67">
        <f t="shared" si="2255"/>
        <v>274.09199999999998</v>
      </c>
      <c r="BD730" s="67">
        <f t="shared" si="2255"/>
        <v>277.10399999999998</v>
      </c>
      <c r="BE730" s="67">
        <f t="shared" si="2255"/>
        <v>277.10399999999998</v>
      </c>
      <c r="BF730" s="67">
        <f t="shared" si="2255"/>
        <v>271.08</v>
      </c>
      <c r="BG730" s="67">
        <f t="shared" si="2255"/>
        <v>274.09199999999998</v>
      </c>
      <c r="BH730" s="67">
        <f t="shared" si="2255"/>
        <v>277.10399999999998</v>
      </c>
      <c r="BI730" s="67">
        <f t="shared" si="2255"/>
        <v>277.10399999999998</v>
      </c>
      <c r="BJ730" s="67">
        <f t="shared" si="2256"/>
        <v>274.09199999999998</v>
      </c>
      <c r="BK730" s="67">
        <f t="shared" si="2256"/>
        <v>274.09199999999998</v>
      </c>
      <c r="BL730" s="67">
        <f t="shared" si="2256"/>
        <v>277.10399999999998</v>
      </c>
      <c r="BM730" s="67">
        <f t="shared" si="2256"/>
        <v>277.10399999999998</v>
      </c>
      <c r="BN730" s="67">
        <f t="shared" si="2256"/>
        <v>271.08</v>
      </c>
      <c r="BO730" s="67">
        <f t="shared" si="2256"/>
        <v>274.09199999999998</v>
      </c>
      <c r="BP730" s="67">
        <f t="shared" si="2256"/>
        <v>277.10399999999998</v>
      </c>
      <c r="BQ730" s="67">
        <f t="shared" si="2256"/>
        <v>277.10399999999998</v>
      </c>
      <c r="BR730" s="67">
        <f t="shared" si="2256"/>
        <v>271.08</v>
      </c>
      <c r="BS730" s="67">
        <f t="shared" si="2256"/>
        <v>274.09199999999998</v>
      </c>
      <c r="BT730" s="67">
        <f t="shared" si="2257"/>
        <v>277.10399999999998</v>
      </c>
      <c r="BU730" s="67">
        <f t="shared" si="2257"/>
        <v>277.10399999999998</v>
      </c>
      <c r="BV730" s="67">
        <f t="shared" si="2257"/>
        <v>271.08</v>
      </c>
      <c r="BW730" s="67">
        <f t="shared" si="2257"/>
        <v>274.09199999999998</v>
      </c>
      <c r="BX730" s="67">
        <f t="shared" si="2257"/>
        <v>277.10399999999998</v>
      </c>
      <c r="BY730" s="67">
        <f t="shared" si="2257"/>
        <v>277.10399999999998</v>
      </c>
      <c r="BZ730" s="67">
        <f t="shared" si="2257"/>
        <v>274.09199999999998</v>
      </c>
      <c r="CA730" s="67">
        <f t="shared" si="2257"/>
        <v>274.09199999999998</v>
      </c>
      <c r="CB730" s="67">
        <f t="shared" si="2257"/>
        <v>277.10399999999998</v>
      </c>
      <c r="CC730" s="67">
        <f t="shared" si="2257"/>
        <v>277.10399999999998</v>
      </c>
      <c r="CD730" s="67">
        <f t="shared" si="2258"/>
        <v>271.08</v>
      </c>
      <c r="CE730" s="67">
        <f t="shared" si="2258"/>
        <v>274.09199999999998</v>
      </c>
      <c r="CF730" s="67">
        <f t="shared" si="2258"/>
        <v>277.10399999999998</v>
      </c>
      <c r="CG730" s="67">
        <f t="shared" si="2258"/>
        <v>277.10399999999998</v>
      </c>
      <c r="CH730" s="67">
        <f t="shared" si="2258"/>
        <v>271.08</v>
      </c>
      <c r="CI730" s="67">
        <f t="shared" si="2258"/>
        <v>274.09199999999998</v>
      </c>
      <c r="CJ730" s="67">
        <f t="shared" si="2258"/>
        <v>277.10399999999998</v>
      </c>
      <c r="CK730" s="67">
        <f t="shared" si="2258"/>
        <v>277.10399999999998</v>
      </c>
      <c r="CL730" s="67">
        <f t="shared" si="2258"/>
        <v>271.08</v>
      </c>
      <c r="CM730" s="67">
        <f t="shared" si="2258"/>
        <v>274.09199999999998</v>
      </c>
      <c r="CN730" s="67">
        <f t="shared" si="2259"/>
        <v>277.10399999999998</v>
      </c>
      <c r="CO730" s="67">
        <f t="shared" si="2259"/>
        <v>277.10399999999998</v>
      </c>
      <c r="CP730" s="67">
        <f t="shared" si="2259"/>
        <v>274.09199999999998</v>
      </c>
      <c r="CQ730" s="67">
        <f t="shared" si="2259"/>
        <v>274.09199999999998</v>
      </c>
      <c r="CR730" s="67">
        <f t="shared" si="2259"/>
        <v>277.10399999999998</v>
      </c>
      <c r="CS730" s="67">
        <f t="shared" si="2259"/>
        <v>277.10399999999998</v>
      </c>
      <c r="CT730" s="67">
        <f t="shared" si="2259"/>
        <v>271.08</v>
      </c>
      <c r="CU730" s="67">
        <f t="shared" si="2259"/>
        <v>274.09199999999998</v>
      </c>
      <c r="CV730" s="67">
        <f t="shared" si="2259"/>
        <v>277.10399999999998</v>
      </c>
      <c r="CW730" s="67">
        <f t="shared" si="2259"/>
        <v>277.10399999999998</v>
      </c>
      <c r="CX730" s="67">
        <f t="shared" si="2260"/>
        <v>271.08</v>
      </c>
      <c r="CY730" s="67">
        <f t="shared" si="2260"/>
        <v>274.09199999999998</v>
      </c>
      <c r="CZ730" s="67">
        <f t="shared" si="2260"/>
        <v>277.10399999999998</v>
      </c>
      <c r="DA730" s="67">
        <f t="shared" si="2260"/>
        <v>277.10399999999998</v>
      </c>
      <c r="DB730" s="67">
        <f t="shared" si="2260"/>
        <v>271.08</v>
      </c>
      <c r="DC730" s="67">
        <f t="shared" si="2260"/>
        <v>274.09199999999998</v>
      </c>
      <c r="DD730" s="67">
        <f t="shared" si="2260"/>
        <v>277.10399999999998</v>
      </c>
      <c r="DE730" s="67">
        <f t="shared" si="2260"/>
        <v>277.10399999999998</v>
      </c>
      <c r="DF730" s="67">
        <f t="shared" si="2260"/>
        <v>274.09199999999998</v>
      </c>
      <c r="DG730" s="67">
        <f t="shared" si="2260"/>
        <v>274.09199999999998</v>
      </c>
      <c r="DH730" s="67">
        <f t="shared" si="2261"/>
        <v>277.10399999999998</v>
      </c>
      <c r="DI730" s="67">
        <f t="shared" si="2261"/>
        <v>277.10399999999998</v>
      </c>
      <c r="DJ730" s="67">
        <f t="shared" si="2261"/>
        <v>271.08</v>
      </c>
      <c r="DK730" s="67">
        <f t="shared" si="2261"/>
        <v>274.09199999999998</v>
      </c>
      <c r="DL730" s="67">
        <f t="shared" si="2261"/>
        <v>277.10399999999998</v>
      </c>
      <c r="DM730" s="67">
        <f t="shared" si="2261"/>
        <v>277.10399999999998</v>
      </c>
      <c r="DN730" s="67">
        <f t="shared" si="2261"/>
        <v>271.08</v>
      </c>
      <c r="DO730" s="67">
        <f t="shared" si="2261"/>
        <v>274.09199999999998</v>
      </c>
      <c r="DP730" s="67">
        <f t="shared" si="2261"/>
        <v>277.10399999999998</v>
      </c>
      <c r="DQ730" s="67">
        <f t="shared" si="2261"/>
        <v>277.10399999999998</v>
      </c>
      <c r="DR730" s="67">
        <f t="shared" si="2262"/>
        <v>271.08</v>
      </c>
      <c r="DS730" s="67">
        <f t="shared" si="2262"/>
        <v>274.09199999999998</v>
      </c>
      <c r="DT730" s="67">
        <f t="shared" si="2262"/>
        <v>277.10399999999998</v>
      </c>
      <c r="DU730" s="67">
        <f t="shared" si="2262"/>
        <v>277.10399999999998</v>
      </c>
      <c r="DV730" s="67">
        <f t="shared" si="2262"/>
        <v>274.09199999999998</v>
      </c>
      <c r="DW730" s="67">
        <f t="shared" si="2262"/>
        <v>274.09199999999998</v>
      </c>
      <c r="DX730" s="67">
        <f t="shared" si="2262"/>
        <v>277.10399999999998</v>
      </c>
      <c r="DY730" s="67">
        <f t="shared" si="2262"/>
        <v>277.10399999999998</v>
      </c>
      <c r="DZ730" s="67">
        <f t="shared" si="2262"/>
        <v>0</v>
      </c>
      <c r="EA730" s="67">
        <f t="shared" si="2262"/>
        <v>0</v>
      </c>
      <c r="EB730" s="67">
        <f t="shared" si="2263"/>
        <v>0</v>
      </c>
      <c r="EC730" s="67">
        <f t="shared" si="2263"/>
        <v>0</v>
      </c>
      <c r="ED730" s="67">
        <f t="shared" si="2263"/>
        <v>0</v>
      </c>
      <c r="EE730" s="67">
        <f t="shared" si="2263"/>
        <v>0</v>
      </c>
      <c r="EF730" s="67">
        <f t="shared" si="2263"/>
        <v>0</v>
      </c>
      <c r="EG730" s="67">
        <f t="shared" si="2263"/>
        <v>0</v>
      </c>
      <c r="EH730" s="67">
        <f t="shared" si="2263"/>
        <v>0</v>
      </c>
      <c r="EI730" s="67">
        <f t="shared" si="2263"/>
        <v>0</v>
      </c>
      <c r="EJ730" s="67">
        <f t="shared" si="2263"/>
        <v>0</v>
      </c>
      <c r="EK730" s="67">
        <f t="shared" si="2263"/>
        <v>0</v>
      </c>
      <c r="EL730" s="67">
        <f t="shared" si="2264"/>
        <v>0</v>
      </c>
      <c r="EM730" s="67">
        <f t="shared" si="2264"/>
        <v>0</v>
      </c>
      <c r="EN730" s="67">
        <f t="shared" si="2264"/>
        <v>0</v>
      </c>
      <c r="EO730" s="67">
        <f t="shared" si="2264"/>
        <v>0</v>
      </c>
      <c r="EP730" s="67">
        <f t="shared" si="2264"/>
        <v>0</v>
      </c>
      <c r="EQ730" s="67">
        <f t="shared" si="2264"/>
        <v>0</v>
      </c>
      <c r="ER730" s="67">
        <f t="shared" si="2264"/>
        <v>0</v>
      </c>
      <c r="ES730" s="67">
        <f t="shared" si="2264"/>
        <v>0</v>
      </c>
      <c r="ET730" s="67">
        <f t="shared" si="2264"/>
        <v>0</v>
      </c>
      <c r="EU730" s="67">
        <f t="shared" si="2264"/>
        <v>0</v>
      </c>
      <c r="EV730" s="67">
        <f t="shared" si="2265"/>
        <v>0</v>
      </c>
      <c r="EW730" s="67">
        <f t="shared" si="2265"/>
        <v>0</v>
      </c>
      <c r="EX730" s="67">
        <f t="shared" si="2265"/>
        <v>0</v>
      </c>
      <c r="EY730" s="67">
        <f t="shared" si="2265"/>
        <v>0</v>
      </c>
      <c r="EZ730" s="67">
        <f t="shared" si="2265"/>
        <v>0</v>
      </c>
      <c r="FA730" s="67">
        <f t="shared" si="2265"/>
        <v>0</v>
      </c>
      <c r="FB730" s="67">
        <f t="shared" si="2265"/>
        <v>0</v>
      </c>
      <c r="FC730" s="67">
        <f t="shared" si="2265"/>
        <v>0</v>
      </c>
      <c r="FD730" s="67">
        <f t="shared" si="2265"/>
        <v>0</v>
      </c>
      <c r="FE730" s="67">
        <f t="shared" si="2265"/>
        <v>0</v>
      </c>
      <c r="FF730" s="67">
        <f t="shared" si="2266"/>
        <v>0</v>
      </c>
      <c r="FG730" s="67">
        <f t="shared" si="2266"/>
        <v>0</v>
      </c>
      <c r="FH730" s="67">
        <f t="shared" si="2266"/>
        <v>0</v>
      </c>
      <c r="FI730" s="67">
        <f t="shared" si="2266"/>
        <v>0</v>
      </c>
      <c r="FJ730" s="67">
        <f t="shared" si="2266"/>
        <v>0</v>
      </c>
      <c r="FK730" s="67">
        <f t="shared" si="2266"/>
        <v>0</v>
      </c>
      <c r="FL730" s="67">
        <f t="shared" si="2266"/>
        <v>0</v>
      </c>
      <c r="FM730" s="67">
        <f t="shared" si="2266"/>
        <v>0</v>
      </c>
      <c r="FN730" s="67">
        <f t="shared" si="2266"/>
        <v>0</v>
      </c>
      <c r="FO730" s="67">
        <f t="shared" si="2266"/>
        <v>0</v>
      </c>
      <c r="FP730" s="67">
        <f t="shared" si="2267"/>
        <v>0</v>
      </c>
      <c r="FQ730" s="67">
        <f t="shared" si="2267"/>
        <v>0</v>
      </c>
      <c r="FR730" s="67">
        <f t="shared" si="2267"/>
        <v>0</v>
      </c>
      <c r="FS730" s="67">
        <f t="shared" si="2267"/>
        <v>0</v>
      </c>
      <c r="FT730" s="67">
        <f t="shared" si="2267"/>
        <v>0</v>
      </c>
      <c r="FU730" s="67">
        <f t="shared" si="2267"/>
        <v>0</v>
      </c>
      <c r="FV730" s="67">
        <f t="shared" si="2267"/>
        <v>0</v>
      </c>
      <c r="FW730" s="67">
        <f t="shared" si="2267"/>
        <v>0</v>
      </c>
      <c r="FX730" s="67">
        <f t="shared" si="2267"/>
        <v>0</v>
      </c>
      <c r="FY730" s="67">
        <f t="shared" si="2267"/>
        <v>0</v>
      </c>
      <c r="FZ730" s="67">
        <f t="shared" si="2267"/>
        <v>0</v>
      </c>
      <c r="GA730" s="67">
        <f t="shared" si="2267"/>
        <v>0</v>
      </c>
      <c r="GB730" s="67">
        <f t="shared" si="2267"/>
        <v>0</v>
      </c>
      <c r="GC730" s="67">
        <f t="shared" si="2267"/>
        <v>0</v>
      </c>
      <c r="GD730" s="2"/>
    </row>
    <row r="731" spans="1:186" hidden="1" outlineLevel="1" x14ac:dyDescent="0.35">
      <c r="A731" s="10"/>
      <c r="B731" s="10">
        <f t="shared" si="2237"/>
        <v>24</v>
      </c>
      <c r="C731" s="10" t="str">
        <f>INDEX('ACR quantidade'!$D:$D,MATCH($B731,'ACR quantidade'!$B:$B,0),1)</f>
        <v>AXIA Energia Holding</v>
      </c>
      <c r="D731" s="10" t="str">
        <f>INDEX('ACR quantidade'!$F:$F,MATCH($B731,'ACR quantidade'!$B:$B,0),1)</f>
        <v>Hidráulica</v>
      </c>
      <c r="E731" s="10" t="str">
        <f>INDEX('ACR quantidade'!$E:$E,MATCH($B731,'ACR quantidade'!$B:$B,0),1)</f>
        <v>Santo Antonio</v>
      </c>
      <c r="F731" s="10" t="str">
        <f>INDEX('ACR quantidade'!$H:$H,MATCH($B731,'ACR quantidade'!$B:$B,0),1)</f>
        <v>SE/CO</v>
      </c>
      <c r="G731" s="12">
        <f>IFERROR(INDEX('ACR quantidade'!$K:$K,MATCH($B731,'ACR quantidade'!$B:$B,0),1),0)</f>
        <v>1551.24</v>
      </c>
      <c r="H731" s="12">
        <f>IFERROR(INDEX('ACR quantidade'!$L:$L,MATCH($B731,'ACR quantidade'!$B:$B,0),1),0)</f>
        <v>213.63235097014527</v>
      </c>
      <c r="I731" s="11" t="s">
        <v>73</v>
      </c>
      <c r="J731" s="13">
        <f>IFERROR(INDEX('ACR quantidade'!$I:$I,MATCH($B731,'ACR quantidade'!$B:$B,0),1),0)</f>
        <v>41244</v>
      </c>
      <c r="K731" s="13">
        <f>IFERROR(INDEX('ACR quantidade'!$J:$J,MATCH($B731,'ACR quantidade'!$B:$B,0),1),0)</f>
        <v>51866</v>
      </c>
      <c r="L731" s="10"/>
      <c r="M731" s="50" t="str">
        <f t="shared" si="2218"/>
        <v>Santo Antonio</v>
      </c>
      <c r="N731" s="67">
        <f t="shared" si="2268"/>
        <v>13588.862400000002</v>
      </c>
      <c r="O731" s="67">
        <f t="shared" si="2268"/>
        <v>13588.862400000002</v>
      </c>
      <c r="P731" s="67">
        <f t="shared" si="2268"/>
        <v>13588.862400000002</v>
      </c>
      <c r="Q731" s="67">
        <f t="shared" si="2268"/>
        <v>13626.092160000002</v>
      </c>
      <c r="R731" s="67">
        <f t="shared" si="2268"/>
        <v>13588.862400000002</v>
      </c>
      <c r="S731" s="67">
        <f t="shared" si="2268"/>
        <v>13588.862400000002</v>
      </c>
      <c r="T731" s="67">
        <f t="shared" si="2268"/>
        <v>13588.862400000002</v>
      </c>
      <c r="U731" s="67">
        <f t="shared" si="2268"/>
        <v>13626.092160000002</v>
      </c>
      <c r="V731" s="67">
        <f t="shared" si="2268"/>
        <v>13588.862400000002</v>
      </c>
      <c r="W731" s="67">
        <f t="shared" si="2268"/>
        <v>13588.862400000002</v>
      </c>
      <c r="X731" s="67">
        <f t="shared" si="2269"/>
        <v>13588.862400000002</v>
      </c>
      <c r="Y731" s="67">
        <f t="shared" si="2269"/>
        <v>13626.092160000002</v>
      </c>
      <c r="Z731" s="67">
        <f t="shared" si="2269"/>
        <v>13588.862400000002</v>
      </c>
      <c r="AA731" s="67">
        <f t="shared" si="2269"/>
        <v>13588.862400000002</v>
      </c>
      <c r="AB731" s="67">
        <f t="shared" si="2269"/>
        <v>13588.862400000002</v>
      </c>
      <c r="AC731" s="67">
        <f t="shared" si="2269"/>
        <v>13626.092160000002</v>
      </c>
      <c r="AD731" s="67">
        <f t="shared" si="2269"/>
        <v>13588.862400000002</v>
      </c>
      <c r="AE731" s="67">
        <f t="shared" si="2269"/>
        <v>0</v>
      </c>
      <c r="AF731" s="67">
        <f t="shared" si="2269"/>
        <v>0</v>
      </c>
      <c r="AG731" s="67">
        <f t="shared" si="2269"/>
        <v>0</v>
      </c>
      <c r="AH731" s="67">
        <f t="shared" si="2270"/>
        <v>0</v>
      </c>
      <c r="AI731" s="67">
        <f t="shared" si="2270"/>
        <v>0</v>
      </c>
      <c r="AJ731" s="67">
        <f t="shared" si="2270"/>
        <v>0</v>
      </c>
      <c r="AK731" s="67">
        <f t="shared" si="2270"/>
        <v>0</v>
      </c>
      <c r="AL731" s="67">
        <f t="shared" si="2270"/>
        <v>0</v>
      </c>
      <c r="AM731" s="67">
        <f t="shared" si="2270"/>
        <v>0</v>
      </c>
      <c r="AN731" s="67">
        <f t="shared" si="2270"/>
        <v>0</v>
      </c>
      <c r="AO731" s="67">
        <f t="shared" si="2270"/>
        <v>0</v>
      </c>
      <c r="AP731" s="67">
        <f t="shared" si="2270"/>
        <v>0</v>
      </c>
      <c r="AQ731" s="67">
        <f t="shared" si="2270"/>
        <v>0</v>
      </c>
      <c r="AR731" s="67">
        <f t="shared" si="2270"/>
        <v>0</v>
      </c>
      <c r="AS731" s="67">
        <f t="shared" si="2270"/>
        <v>0</v>
      </c>
      <c r="AT731" s="67">
        <f t="shared" si="2270"/>
        <v>0</v>
      </c>
      <c r="AU731" s="67">
        <f t="shared" si="2270"/>
        <v>0</v>
      </c>
      <c r="AV731" s="2"/>
      <c r="AW731" s="50" t="str">
        <f t="shared" si="2222"/>
        <v>Santo Antonio</v>
      </c>
      <c r="AX731" s="67">
        <f t="shared" si="2238"/>
        <v>3350.6784000000002</v>
      </c>
      <c r="AY731" s="67">
        <f t="shared" si="2238"/>
        <v>3387.90816</v>
      </c>
      <c r="AZ731" s="67">
        <f t="shared" si="2255"/>
        <v>3425.1379200000006</v>
      </c>
      <c r="BA731" s="67">
        <f t="shared" si="2255"/>
        <v>3425.1379200000006</v>
      </c>
      <c r="BB731" s="67">
        <f t="shared" si="2255"/>
        <v>3350.6784000000002</v>
      </c>
      <c r="BC731" s="67">
        <f t="shared" si="2255"/>
        <v>3387.90816</v>
      </c>
      <c r="BD731" s="67">
        <f t="shared" si="2255"/>
        <v>3425.1379200000006</v>
      </c>
      <c r="BE731" s="67">
        <f t="shared" si="2255"/>
        <v>3425.1379200000006</v>
      </c>
      <c r="BF731" s="67">
        <f t="shared" si="2255"/>
        <v>3350.6784000000002</v>
      </c>
      <c r="BG731" s="67">
        <f t="shared" si="2255"/>
        <v>3387.90816</v>
      </c>
      <c r="BH731" s="67">
        <f t="shared" si="2255"/>
        <v>3425.1379200000006</v>
      </c>
      <c r="BI731" s="67">
        <f t="shared" si="2255"/>
        <v>3425.1379200000006</v>
      </c>
      <c r="BJ731" s="67">
        <f t="shared" si="2256"/>
        <v>3387.90816</v>
      </c>
      <c r="BK731" s="67">
        <f t="shared" si="2256"/>
        <v>3387.90816</v>
      </c>
      <c r="BL731" s="67">
        <f t="shared" si="2256"/>
        <v>3425.1379200000006</v>
      </c>
      <c r="BM731" s="67">
        <f t="shared" si="2256"/>
        <v>3425.1379200000006</v>
      </c>
      <c r="BN731" s="67">
        <f t="shared" si="2256"/>
        <v>3350.6784000000002</v>
      </c>
      <c r="BO731" s="67">
        <f t="shared" si="2256"/>
        <v>3387.90816</v>
      </c>
      <c r="BP731" s="67">
        <f t="shared" si="2256"/>
        <v>3425.1379200000006</v>
      </c>
      <c r="BQ731" s="67">
        <f t="shared" si="2256"/>
        <v>3425.1379200000006</v>
      </c>
      <c r="BR731" s="67">
        <f t="shared" si="2256"/>
        <v>3350.6784000000002</v>
      </c>
      <c r="BS731" s="67">
        <f t="shared" si="2256"/>
        <v>3387.90816</v>
      </c>
      <c r="BT731" s="67">
        <f t="shared" si="2257"/>
        <v>3425.1379200000006</v>
      </c>
      <c r="BU731" s="67">
        <f t="shared" si="2257"/>
        <v>3425.1379200000006</v>
      </c>
      <c r="BV731" s="67">
        <f t="shared" si="2257"/>
        <v>3350.6784000000002</v>
      </c>
      <c r="BW731" s="67">
        <f t="shared" si="2257"/>
        <v>3387.90816</v>
      </c>
      <c r="BX731" s="67">
        <f t="shared" si="2257"/>
        <v>3425.1379200000006</v>
      </c>
      <c r="BY731" s="67">
        <f t="shared" si="2257"/>
        <v>3425.1379200000006</v>
      </c>
      <c r="BZ731" s="67">
        <f t="shared" si="2257"/>
        <v>3387.90816</v>
      </c>
      <c r="CA731" s="67">
        <f t="shared" si="2257"/>
        <v>3387.90816</v>
      </c>
      <c r="CB731" s="67">
        <f t="shared" si="2257"/>
        <v>3425.1379200000006</v>
      </c>
      <c r="CC731" s="67">
        <f t="shared" si="2257"/>
        <v>3425.1379200000006</v>
      </c>
      <c r="CD731" s="67">
        <f t="shared" si="2258"/>
        <v>3350.6784000000002</v>
      </c>
      <c r="CE731" s="67">
        <f t="shared" si="2258"/>
        <v>3387.90816</v>
      </c>
      <c r="CF731" s="67">
        <f t="shared" si="2258"/>
        <v>3425.1379200000006</v>
      </c>
      <c r="CG731" s="67">
        <f t="shared" si="2258"/>
        <v>3425.1379200000006</v>
      </c>
      <c r="CH731" s="67">
        <f t="shared" si="2258"/>
        <v>3350.6784000000002</v>
      </c>
      <c r="CI731" s="67">
        <f t="shared" si="2258"/>
        <v>3387.90816</v>
      </c>
      <c r="CJ731" s="67">
        <f t="shared" si="2258"/>
        <v>3425.1379200000006</v>
      </c>
      <c r="CK731" s="67">
        <f t="shared" si="2258"/>
        <v>3425.1379200000006</v>
      </c>
      <c r="CL731" s="67">
        <f t="shared" si="2258"/>
        <v>3350.6784000000002</v>
      </c>
      <c r="CM731" s="67">
        <f t="shared" si="2258"/>
        <v>3387.90816</v>
      </c>
      <c r="CN731" s="67">
        <f t="shared" si="2259"/>
        <v>3425.1379200000006</v>
      </c>
      <c r="CO731" s="67">
        <f t="shared" si="2259"/>
        <v>3425.1379200000006</v>
      </c>
      <c r="CP731" s="67">
        <f t="shared" si="2259"/>
        <v>3387.90816</v>
      </c>
      <c r="CQ731" s="67">
        <f t="shared" si="2259"/>
        <v>3387.90816</v>
      </c>
      <c r="CR731" s="67">
        <f t="shared" si="2259"/>
        <v>3425.1379200000006</v>
      </c>
      <c r="CS731" s="67">
        <f t="shared" si="2259"/>
        <v>3425.1379200000006</v>
      </c>
      <c r="CT731" s="67">
        <f t="shared" si="2259"/>
        <v>3350.6784000000002</v>
      </c>
      <c r="CU731" s="67">
        <f t="shared" si="2259"/>
        <v>3387.90816</v>
      </c>
      <c r="CV731" s="67">
        <f t="shared" si="2259"/>
        <v>3425.1379200000006</v>
      </c>
      <c r="CW731" s="67">
        <f t="shared" si="2259"/>
        <v>3425.1379200000006</v>
      </c>
      <c r="CX731" s="67">
        <f t="shared" si="2260"/>
        <v>3350.6784000000002</v>
      </c>
      <c r="CY731" s="67">
        <f t="shared" si="2260"/>
        <v>3387.90816</v>
      </c>
      <c r="CZ731" s="67">
        <f t="shared" si="2260"/>
        <v>3425.1379200000006</v>
      </c>
      <c r="DA731" s="67">
        <f t="shared" si="2260"/>
        <v>3425.1379200000006</v>
      </c>
      <c r="DB731" s="67">
        <f t="shared" si="2260"/>
        <v>3350.6784000000002</v>
      </c>
      <c r="DC731" s="67">
        <f t="shared" si="2260"/>
        <v>3387.90816</v>
      </c>
      <c r="DD731" s="67">
        <f t="shared" si="2260"/>
        <v>3425.1379200000006</v>
      </c>
      <c r="DE731" s="67">
        <f t="shared" si="2260"/>
        <v>3425.1379200000006</v>
      </c>
      <c r="DF731" s="67">
        <f t="shared" si="2260"/>
        <v>3387.90816</v>
      </c>
      <c r="DG731" s="67">
        <f t="shared" si="2260"/>
        <v>3387.90816</v>
      </c>
      <c r="DH731" s="67">
        <f t="shared" si="2261"/>
        <v>3425.1379200000006</v>
      </c>
      <c r="DI731" s="67">
        <f t="shared" si="2261"/>
        <v>3425.1379200000006</v>
      </c>
      <c r="DJ731" s="67">
        <f t="shared" si="2261"/>
        <v>3350.6784000000002</v>
      </c>
      <c r="DK731" s="67">
        <f t="shared" si="2261"/>
        <v>3387.90816</v>
      </c>
      <c r="DL731" s="67">
        <f t="shared" si="2261"/>
        <v>3425.1379200000006</v>
      </c>
      <c r="DM731" s="67">
        <f t="shared" si="2261"/>
        <v>3425.1379200000006</v>
      </c>
      <c r="DN731" s="67">
        <f t="shared" si="2261"/>
        <v>0</v>
      </c>
      <c r="DO731" s="67">
        <f t="shared" si="2261"/>
        <v>0</v>
      </c>
      <c r="DP731" s="67">
        <f t="shared" si="2261"/>
        <v>0</v>
      </c>
      <c r="DQ731" s="67">
        <f t="shared" si="2261"/>
        <v>0</v>
      </c>
      <c r="DR731" s="67">
        <f t="shared" si="2262"/>
        <v>0</v>
      </c>
      <c r="DS731" s="67">
        <f t="shared" si="2262"/>
        <v>0</v>
      </c>
      <c r="DT731" s="67">
        <f t="shared" si="2262"/>
        <v>0</v>
      </c>
      <c r="DU731" s="67">
        <f t="shared" si="2262"/>
        <v>0</v>
      </c>
      <c r="DV731" s="67">
        <f t="shared" si="2262"/>
        <v>0</v>
      </c>
      <c r="DW731" s="67">
        <f t="shared" si="2262"/>
        <v>0</v>
      </c>
      <c r="DX731" s="67">
        <f t="shared" si="2262"/>
        <v>0</v>
      </c>
      <c r="DY731" s="67">
        <f t="shared" si="2262"/>
        <v>0</v>
      </c>
      <c r="DZ731" s="67">
        <f t="shared" si="2262"/>
        <v>0</v>
      </c>
      <c r="EA731" s="67">
        <f t="shared" si="2262"/>
        <v>0</v>
      </c>
      <c r="EB731" s="67">
        <f t="shared" si="2263"/>
        <v>0</v>
      </c>
      <c r="EC731" s="67">
        <f t="shared" si="2263"/>
        <v>0</v>
      </c>
      <c r="ED731" s="67">
        <f t="shared" si="2263"/>
        <v>0</v>
      </c>
      <c r="EE731" s="67">
        <f t="shared" si="2263"/>
        <v>0</v>
      </c>
      <c r="EF731" s="67">
        <f t="shared" si="2263"/>
        <v>0</v>
      </c>
      <c r="EG731" s="67">
        <f t="shared" si="2263"/>
        <v>0</v>
      </c>
      <c r="EH731" s="67">
        <f t="shared" si="2263"/>
        <v>0</v>
      </c>
      <c r="EI731" s="67">
        <f t="shared" si="2263"/>
        <v>0</v>
      </c>
      <c r="EJ731" s="67">
        <f t="shared" si="2263"/>
        <v>0</v>
      </c>
      <c r="EK731" s="67">
        <f t="shared" si="2263"/>
        <v>0</v>
      </c>
      <c r="EL731" s="67">
        <f t="shared" si="2264"/>
        <v>0</v>
      </c>
      <c r="EM731" s="67">
        <f t="shared" si="2264"/>
        <v>0</v>
      </c>
      <c r="EN731" s="67">
        <f t="shared" si="2264"/>
        <v>0</v>
      </c>
      <c r="EO731" s="67">
        <f t="shared" si="2264"/>
        <v>0</v>
      </c>
      <c r="EP731" s="67">
        <f t="shared" si="2264"/>
        <v>0</v>
      </c>
      <c r="EQ731" s="67">
        <f t="shared" si="2264"/>
        <v>0</v>
      </c>
      <c r="ER731" s="67">
        <f t="shared" si="2264"/>
        <v>0</v>
      </c>
      <c r="ES731" s="67">
        <f t="shared" si="2264"/>
        <v>0</v>
      </c>
      <c r="ET731" s="67">
        <f t="shared" si="2264"/>
        <v>0</v>
      </c>
      <c r="EU731" s="67">
        <f t="shared" si="2264"/>
        <v>0</v>
      </c>
      <c r="EV731" s="67">
        <f t="shared" si="2265"/>
        <v>0</v>
      </c>
      <c r="EW731" s="67">
        <f t="shared" si="2265"/>
        <v>0</v>
      </c>
      <c r="EX731" s="67">
        <f t="shared" si="2265"/>
        <v>0</v>
      </c>
      <c r="EY731" s="67">
        <f t="shared" si="2265"/>
        <v>0</v>
      </c>
      <c r="EZ731" s="67">
        <f t="shared" si="2265"/>
        <v>0</v>
      </c>
      <c r="FA731" s="67">
        <f t="shared" si="2265"/>
        <v>0</v>
      </c>
      <c r="FB731" s="67">
        <f t="shared" si="2265"/>
        <v>0</v>
      </c>
      <c r="FC731" s="67">
        <f t="shared" si="2265"/>
        <v>0</v>
      </c>
      <c r="FD731" s="67">
        <f t="shared" si="2265"/>
        <v>0</v>
      </c>
      <c r="FE731" s="67">
        <f t="shared" si="2265"/>
        <v>0</v>
      </c>
      <c r="FF731" s="67">
        <f t="shared" si="2266"/>
        <v>0</v>
      </c>
      <c r="FG731" s="67">
        <f t="shared" si="2266"/>
        <v>0</v>
      </c>
      <c r="FH731" s="67">
        <f t="shared" si="2266"/>
        <v>0</v>
      </c>
      <c r="FI731" s="67">
        <f t="shared" si="2266"/>
        <v>0</v>
      </c>
      <c r="FJ731" s="67">
        <f t="shared" si="2266"/>
        <v>0</v>
      </c>
      <c r="FK731" s="67">
        <f t="shared" si="2266"/>
        <v>0</v>
      </c>
      <c r="FL731" s="67">
        <f t="shared" si="2266"/>
        <v>0</v>
      </c>
      <c r="FM731" s="67">
        <f t="shared" si="2266"/>
        <v>0</v>
      </c>
      <c r="FN731" s="67">
        <f t="shared" si="2266"/>
        <v>0</v>
      </c>
      <c r="FO731" s="67">
        <f t="shared" si="2266"/>
        <v>0</v>
      </c>
      <c r="FP731" s="67">
        <f t="shared" si="2267"/>
        <v>0</v>
      </c>
      <c r="FQ731" s="67">
        <f t="shared" si="2267"/>
        <v>0</v>
      </c>
      <c r="FR731" s="67">
        <f t="shared" si="2267"/>
        <v>0</v>
      </c>
      <c r="FS731" s="67">
        <f t="shared" si="2267"/>
        <v>0</v>
      </c>
      <c r="FT731" s="67">
        <f t="shared" si="2267"/>
        <v>0</v>
      </c>
      <c r="FU731" s="67">
        <f t="shared" si="2267"/>
        <v>0</v>
      </c>
      <c r="FV731" s="67">
        <f t="shared" si="2267"/>
        <v>0</v>
      </c>
      <c r="FW731" s="67">
        <f t="shared" si="2267"/>
        <v>0</v>
      </c>
      <c r="FX731" s="67">
        <f t="shared" si="2267"/>
        <v>0</v>
      </c>
      <c r="FY731" s="67">
        <f t="shared" si="2267"/>
        <v>0</v>
      </c>
      <c r="FZ731" s="67">
        <f t="shared" si="2267"/>
        <v>0</v>
      </c>
      <c r="GA731" s="67">
        <f t="shared" si="2267"/>
        <v>0</v>
      </c>
      <c r="GB731" s="67">
        <f t="shared" si="2267"/>
        <v>0</v>
      </c>
      <c r="GC731" s="67">
        <f t="shared" si="2267"/>
        <v>0</v>
      </c>
      <c r="GD731" s="2"/>
    </row>
    <row r="732" spans="1:186" hidden="1" outlineLevel="1" x14ac:dyDescent="0.35">
      <c r="A732" s="10"/>
      <c r="B732" s="10">
        <f t="shared" si="2237"/>
        <v>25</v>
      </c>
      <c r="C732" s="10" t="str">
        <f>INDEX('ACR quantidade'!$D:$D,MATCH($B732,'ACR quantidade'!$B:$B,0),1)</f>
        <v>AXIA Energia Holding</v>
      </c>
      <c r="D732" s="10" t="str">
        <f>INDEX('ACR quantidade'!$F:$F,MATCH($B732,'ACR quantidade'!$B:$B,0),1)</f>
        <v>Hidráulica</v>
      </c>
      <c r="E732" s="10" t="str">
        <f>INDEX('ACR quantidade'!$E:$E,MATCH($B732,'ACR quantidade'!$B:$B,0),1)</f>
        <v>Santo Antonio Expansão</v>
      </c>
      <c r="F732" s="10" t="str">
        <f>INDEX('ACR quantidade'!$H:$H,MATCH($B732,'ACR quantidade'!$B:$B,0),1)</f>
        <v>SE/CO</v>
      </c>
      <c r="G732" s="12">
        <f>IFERROR(INDEX('ACR quantidade'!$K:$K,MATCH($B732,'ACR quantidade'!$B:$B,0),1),0)</f>
        <v>129.6</v>
      </c>
      <c r="H732" s="12">
        <f>IFERROR(INDEX('ACR quantidade'!$L:$L,MATCH($B732,'ACR quantidade'!$B:$B,0),1),0)</f>
        <v>226.72</v>
      </c>
      <c r="I732" s="11" t="s">
        <v>73</v>
      </c>
      <c r="J732" s="13">
        <f>IFERROR(INDEX('ACR quantidade'!$I:$I,MATCH($B732,'ACR quantidade'!$B:$B,0),1),0)</f>
        <v>42736</v>
      </c>
      <c r="K732" s="13">
        <f>IFERROR(INDEX('ACR quantidade'!$J:$J,MATCH($B732,'ACR quantidade'!$B:$B,0),1),0)</f>
        <v>53692</v>
      </c>
      <c r="L732" s="10"/>
      <c r="M732" s="50" t="str">
        <f t="shared" si="2218"/>
        <v>Santo Antonio Expansão</v>
      </c>
      <c r="N732" s="67">
        <f t="shared" si="2268"/>
        <v>1135.2959999999998</v>
      </c>
      <c r="O732" s="67">
        <f t="shared" si="2268"/>
        <v>1135.2959999999998</v>
      </c>
      <c r="P732" s="67">
        <f t="shared" si="2268"/>
        <v>1135.2959999999998</v>
      </c>
      <c r="Q732" s="67">
        <f t="shared" si="2268"/>
        <v>1138.4063999999998</v>
      </c>
      <c r="R732" s="67">
        <f t="shared" si="2268"/>
        <v>1135.2959999999998</v>
      </c>
      <c r="S732" s="67">
        <f t="shared" si="2268"/>
        <v>1135.2959999999998</v>
      </c>
      <c r="T732" s="67">
        <f t="shared" si="2268"/>
        <v>1135.2959999999998</v>
      </c>
      <c r="U732" s="67">
        <f t="shared" si="2268"/>
        <v>1138.4063999999998</v>
      </c>
      <c r="V732" s="67">
        <f t="shared" si="2268"/>
        <v>1135.2959999999998</v>
      </c>
      <c r="W732" s="67">
        <f t="shared" si="2268"/>
        <v>1135.2959999999998</v>
      </c>
      <c r="X732" s="67">
        <f t="shared" si="2269"/>
        <v>1135.2959999999998</v>
      </c>
      <c r="Y732" s="67">
        <f t="shared" si="2269"/>
        <v>1138.4063999999998</v>
      </c>
      <c r="Z732" s="67">
        <f t="shared" si="2269"/>
        <v>1135.2959999999998</v>
      </c>
      <c r="AA732" s="67">
        <f t="shared" si="2269"/>
        <v>1135.2959999999998</v>
      </c>
      <c r="AB732" s="67">
        <f t="shared" si="2269"/>
        <v>1135.2959999999998</v>
      </c>
      <c r="AC732" s="67">
        <f t="shared" si="2269"/>
        <v>1138.4063999999998</v>
      </c>
      <c r="AD732" s="67">
        <f t="shared" si="2269"/>
        <v>1135.2959999999998</v>
      </c>
      <c r="AE732" s="67">
        <f t="shared" si="2269"/>
        <v>1135.2959999999998</v>
      </c>
      <c r="AF732" s="67">
        <f t="shared" si="2269"/>
        <v>1135.2959999999998</v>
      </c>
      <c r="AG732" s="67">
        <f t="shared" si="2269"/>
        <v>1138.4063999999998</v>
      </c>
      <c r="AH732" s="67">
        <f t="shared" si="2270"/>
        <v>1135.2959999999998</v>
      </c>
      <c r="AI732" s="67">
        <f t="shared" si="2270"/>
        <v>1135.2959999999998</v>
      </c>
      <c r="AJ732" s="67">
        <f t="shared" si="2270"/>
        <v>0</v>
      </c>
      <c r="AK732" s="67">
        <f t="shared" si="2270"/>
        <v>0</v>
      </c>
      <c r="AL732" s="67">
        <f t="shared" si="2270"/>
        <v>0</v>
      </c>
      <c r="AM732" s="67">
        <f t="shared" si="2270"/>
        <v>0</v>
      </c>
      <c r="AN732" s="67">
        <f t="shared" si="2270"/>
        <v>0</v>
      </c>
      <c r="AO732" s="67">
        <f t="shared" si="2270"/>
        <v>0</v>
      </c>
      <c r="AP732" s="67">
        <f t="shared" si="2270"/>
        <v>0</v>
      </c>
      <c r="AQ732" s="67">
        <f t="shared" si="2270"/>
        <v>0</v>
      </c>
      <c r="AR732" s="67">
        <f t="shared" si="2270"/>
        <v>0</v>
      </c>
      <c r="AS732" s="67">
        <f t="shared" si="2270"/>
        <v>0</v>
      </c>
      <c r="AT732" s="67">
        <f t="shared" si="2270"/>
        <v>0</v>
      </c>
      <c r="AU732" s="67">
        <f t="shared" si="2270"/>
        <v>0</v>
      </c>
      <c r="AV732" s="2"/>
      <c r="AW732" s="50" t="str">
        <f t="shared" si="2222"/>
        <v>Santo Antonio Expansão</v>
      </c>
      <c r="AX732" s="67">
        <f t="shared" si="2238"/>
        <v>279.93599999999992</v>
      </c>
      <c r="AY732" s="67">
        <f t="shared" si="2238"/>
        <v>283.04639999999995</v>
      </c>
      <c r="AZ732" s="67">
        <f t="shared" si="2255"/>
        <v>286.15679999999998</v>
      </c>
      <c r="BA732" s="67">
        <f t="shared" si="2255"/>
        <v>286.15679999999998</v>
      </c>
      <c r="BB732" s="67">
        <f t="shared" si="2255"/>
        <v>279.93599999999992</v>
      </c>
      <c r="BC732" s="67">
        <f t="shared" si="2255"/>
        <v>283.04639999999995</v>
      </c>
      <c r="BD732" s="67">
        <f t="shared" si="2255"/>
        <v>286.15679999999998</v>
      </c>
      <c r="BE732" s="67">
        <f t="shared" si="2255"/>
        <v>286.15679999999998</v>
      </c>
      <c r="BF732" s="67">
        <f t="shared" si="2255"/>
        <v>279.93599999999992</v>
      </c>
      <c r="BG732" s="67">
        <f t="shared" si="2255"/>
        <v>283.04639999999995</v>
      </c>
      <c r="BH732" s="67">
        <f t="shared" si="2255"/>
        <v>286.15679999999998</v>
      </c>
      <c r="BI732" s="67">
        <f t="shared" si="2255"/>
        <v>286.15679999999998</v>
      </c>
      <c r="BJ732" s="67">
        <f t="shared" si="2256"/>
        <v>283.04639999999995</v>
      </c>
      <c r="BK732" s="67">
        <f t="shared" si="2256"/>
        <v>283.04639999999995</v>
      </c>
      <c r="BL732" s="67">
        <f t="shared" si="2256"/>
        <v>286.15679999999998</v>
      </c>
      <c r="BM732" s="67">
        <f t="shared" si="2256"/>
        <v>286.15679999999998</v>
      </c>
      <c r="BN732" s="67">
        <f t="shared" si="2256"/>
        <v>279.93599999999992</v>
      </c>
      <c r="BO732" s="67">
        <f t="shared" si="2256"/>
        <v>283.04639999999995</v>
      </c>
      <c r="BP732" s="67">
        <f t="shared" si="2256"/>
        <v>286.15679999999998</v>
      </c>
      <c r="BQ732" s="67">
        <f t="shared" si="2256"/>
        <v>286.15679999999998</v>
      </c>
      <c r="BR732" s="67">
        <f t="shared" si="2256"/>
        <v>279.93599999999992</v>
      </c>
      <c r="BS732" s="67">
        <f t="shared" si="2256"/>
        <v>283.04639999999995</v>
      </c>
      <c r="BT732" s="67">
        <f t="shared" si="2257"/>
        <v>286.15679999999998</v>
      </c>
      <c r="BU732" s="67">
        <f t="shared" si="2257"/>
        <v>286.15679999999998</v>
      </c>
      <c r="BV732" s="67">
        <f t="shared" si="2257"/>
        <v>279.93599999999992</v>
      </c>
      <c r="BW732" s="67">
        <f t="shared" si="2257"/>
        <v>283.04639999999995</v>
      </c>
      <c r="BX732" s="67">
        <f t="shared" si="2257"/>
        <v>286.15679999999998</v>
      </c>
      <c r="BY732" s="67">
        <f t="shared" si="2257"/>
        <v>286.15679999999998</v>
      </c>
      <c r="BZ732" s="67">
        <f t="shared" si="2257"/>
        <v>283.04639999999995</v>
      </c>
      <c r="CA732" s="67">
        <f t="shared" si="2257"/>
        <v>283.04639999999995</v>
      </c>
      <c r="CB732" s="67">
        <f t="shared" si="2257"/>
        <v>286.15679999999998</v>
      </c>
      <c r="CC732" s="67">
        <f t="shared" si="2257"/>
        <v>286.15679999999998</v>
      </c>
      <c r="CD732" s="67">
        <f t="shared" si="2258"/>
        <v>279.93599999999992</v>
      </c>
      <c r="CE732" s="67">
        <f t="shared" si="2258"/>
        <v>283.04639999999995</v>
      </c>
      <c r="CF732" s="67">
        <f t="shared" si="2258"/>
        <v>286.15679999999998</v>
      </c>
      <c r="CG732" s="67">
        <f t="shared" si="2258"/>
        <v>286.15679999999998</v>
      </c>
      <c r="CH732" s="67">
        <f t="shared" si="2258"/>
        <v>279.93599999999992</v>
      </c>
      <c r="CI732" s="67">
        <f t="shared" si="2258"/>
        <v>283.04639999999995</v>
      </c>
      <c r="CJ732" s="67">
        <f t="shared" si="2258"/>
        <v>286.15679999999998</v>
      </c>
      <c r="CK732" s="67">
        <f t="shared" si="2258"/>
        <v>286.15679999999998</v>
      </c>
      <c r="CL732" s="67">
        <f t="shared" si="2258"/>
        <v>279.93599999999992</v>
      </c>
      <c r="CM732" s="67">
        <f t="shared" si="2258"/>
        <v>283.04639999999995</v>
      </c>
      <c r="CN732" s="67">
        <f t="shared" si="2259"/>
        <v>286.15679999999998</v>
      </c>
      <c r="CO732" s="67">
        <f t="shared" si="2259"/>
        <v>286.15679999999998</v>
      </c>
      <c r="CP732" s="67">
        <f t="shared" si="2259"/>
        <v>283.04639999999995</v>
      </c>
      <c r="CQ732" s="67">
        <f t="shared" si="2259"/>
        <v>283.04639999999995</v>
      </c>
      <c r="CR732" s="67">
        <f t="shared" si="2259"/>
        <v>286.15679999999998</v>
      </c>
      <c r="CS732" s="67">
        <f t="shared" si="2259"/>
        <v>286.15679999999998</v>
      </c>
      <c r="CT732" s="67">
        <f t="shared" si="2259"/>
        <v>279.93599999999992</v>
      </c>
      <c r="CU732" s="67">
        <f t="shared" si="2259"/>
        <v>283.04639999999995</v>
      </c>
      <c r="CV732" s="67">
        <f t="shared" si="2259"/>
        <v>286.15679999999998</v>
      </c>
      <c r="CW732" s="67">
        <f t="shared" si="2259"/>
        <v>286.15679999999998</v>
      </c>
      <c r="CX732" s="67">
        <f t="shared" si="2260"/>
        <v>279.93599999999992</v>
      </c>
      <c r="CY732" s="67">
        <f t="shared" si="2260"/>
        <v>283.04639999999995</v>
      </c>
      <c r="CZ732" s="67">
        <f t="shared" si="2260"/>
        <v>286.15679999999998</v>
      </c>
      <c r="DA732" s="67">
        <f t="shared" si="2260"/>
        <v>286.15679999999998</v>
      </c>
      <c r="DB732" s="67">
        <f t="shared" si="2260"/>
        <v>279.93599999999992</v>
      </c>
      <c r="DC732" s="67">
        <f t="shared" si="2260"/>
        <v>283.04639999999995</v>
      </c>
      <c r="DD732" s="67">
        <f t="shared" si="2260"/>
        <v>286.15679999999998</v>
      </c>
      <c r="DE732" s="67">
        <f t="shared" si="2260"/>
        <v>286.15679999999998</v>
      </c>
      <c r="DF732" s="67">
        <f t="shared" si="2260"/>
        <v>283.04639999999995</v>
      </c>
      <c r="DG732" s="67">
        <f t="shared" si="2260"/>
        <v>283.04639999999995</v>
      </c>
      <c r="DH732" s="67">
        <f t="shared" si="2261"/>
        <v>286.15679999999998</v>
      </c>
      <c r="DI732" s="67">
        <f t="shared" si="2261"/>
        <v>286.15679999999998</v>
      </c>
      <c r="DJ732" s="67">
        <f t="shared" si="2261"/>
        <v>279.93599999999992</v>
      </c>
      <c r="DK732" s="67">
        <f t="shared" si="2261"/>
        <v>283.04639999999995</v>
      </c>
      <c r="DL732" s="67">
        <f t="shared" si="2261"/>
        <v>286.15679999999998</v>
      </c>
      <c r="DM732" s="67">
        <f t="shared" si="2261"/>
        <v>286.15679999999998</v>
      </c>
      <c r="DN732" s="67">
        <f t="shared" si="2261"/>
        <v>279.93599999999992</v>
      </c>
      <c r="DO732" s="67">
        <f t="shared" si="2261"/>
        <v>283.04639999999995</v>
      </c>
      <c r="DP732" s="67">
        <f t="shared" si="2261"/>
        <v>286.15679999999998</v>
      </c>
      <c r="DQ732" s="67">
        <f t="shared" si="2261"/>
        <v>286.15679999999998</v>
      </c>
      <c r="DR732" s="67">
        <f t="shared" si="2262"/>
        <v>279.93599999999992</v>
      </c>
      <c r="DS732" s="67">
        <f t="shared" si="2262"/>
        <v>283.04639999999995</v>
      </c>
      <c r="DT732" s="67">
        <f t="shared" si="2262"/>
        <v>286.15679999999998</v>
      </c>
      <c r="DU732" s="67">
        <f t="shared" si="2262"/>
        <v>286.15679999999998</v>
      </c>
      <c r="DV732" s="67">
        <f t="shared" si="2262"/>
        <v>283.04639999999995</v>
      </c>
      <c r="DW732" s="67">
        <f t="shared" si="2262"/>
        <v>283.04639999999995</v>
      </c>
      <c r="DX732" s="67">
        <f t="shared" si="2262"/>
        <v>286.15679999999998</v>
      </c>
      <c r="DY732" s="67">
        <f t="shared" si="2262"/>
        <v>286.15679999999998</v>
      </c>
      <c r="DZ732" s="67">
        <f t="shared" si="2262"/>
        <v>279.93599999999992</v>
      </c>
      <c r="EA732" s="67">
        <f t="shared" si="2262"/>
        <v>283.04639999999995</v>
      </c>
      <c r="EB732" s="67">
        <f t="shared" si="2263"/>
        <v>286.15679999999998</v>
      </c>
      <c r="EC732" s="67">
        <f t="shared" si="2263"/>
        <v>286.15679999999998</v>
      </c>
      <c r="ED732" s="67">
        <f t="shared" si="2263"/>
        <v>279.93599999999992</v>
      </c>
      <c r="EE732" s="67">
        <f t="shared" si="2263"/>
        <v>283.04639999999995</v>
      </c>
      <c r="EF732" s="67">
        <f t="shared" si="2263"/>
        <v>286.15679999999998</v>
      </c>
      <c r="EG732" s="67">
        <f t="shared" si="2263"/>
        <v>286.15679999999998</v>
      </c>
      <c r="EH732" s="67">
        <f t="shared" si="2263"/>
        <v>0</v>
      </c>
      <c r="EI732" s="67">
        <f t="shared" si="2263"/>
        <v>0</v>
      </c>
      <c r="EJ732" s="67">
        <f t="shared" si="2263"/>
        <v>0</v>
      </c>
      <c r="EK732" s="67">
        <f t="shared" si="2263"/>
        <v>0</v>
      </c>
      <c r="EL732" s="67">
        <f t="shared" si="2264"/>
        <v>0</v>
      </c>
      <c r="EM732" s="67">
        <f t="shared" si="2264"/>
        <v>0</v>
      </c>
      <c r="EN732" s="67">
        <f t="shared" si="2264"/>
        <v>0</v>
      </c>
      <c r="EO732" s="67">
        <f t="shared" si="2264"/>
        <v>0</v>
      </c>
      <c r="EP732" s="67">
        <f t="shared" si="2264"/>
        <v>0</v>
      </c>
      <c r="EQ732" s="67">
        <f t="shared" si="2264"/>
        <v>0</v>
      </c>
      <c r="ER732" s="67">
        <f t="shared" si="2264"/>
        <v>0</v>
      </c>
      <c r="ES732" s="67">
        <f t="shared" si="2264"/>
        <v>0</v>
      </c>
      <c r="ET732" s="67">
        <f t="shared" si="2264"/>
        <v>0</v>
      </c>
      <c r="EU732" s="67">
        <f t="shared" si="2264"/>
        <v>0</v>
      </c>
      <c r="EV732" s="67">
        <f t="shared" si="2265"/>
        <v>0</v>
      </c>
      <c r="EW732" s="67">
        <f t="shared" si="2265"/>
        <v>0</v>
      </c>
      <c r="EX732" s="67">
        <f t="shared" si="2265"/>
        <v>0</v>
      </c>
      <c r="EY732" s="67">
        <f t="shared" si="2265"/>
        <v>0</v>
      </c>
      <c r="EZ732" s="67">
        <f t="shared" si="2265"/>
        <v>0</v>
      </c>
      <c r="FA732" s="67">
        <f t="shared" si="2265"/>
        <v>0</v>
      </c>
      <c r="FB732" s="67">
        <f t="shared" si="2265"/>
        <v>0</v>
      </c>
      <c r="FC732" s="67">
        <f t="shared" si="2265"/>
        <v>0</v>
      </c>
      <c r="FD732" s="67">
        <f t="shared" si="2265"/>
        <v>0</v>
      </c>
      <c r="FE732" s="67">
        <f t="shared" si="2265"/>
        <v>0</v>
      </c>
      <c r="FF732" s="67">
        <f t="shared" si="2266"/>
        <v>0</v>
      </c>
      <c r="FG732" s="67">
        <f t="shared" si="2266"/>
        <v>0</v>
      </c>
      <c r="FH732" s="67">
        <f t="shared" si="2266"/>
        <v>0</v>
      </c>
      <c r="FI732" s="67">
        <f t="shared" si="2266"/>
        <v>0</v>
      </c>
      <c r="FJ732" s="67">
        <f t="shared" si="2266"/>
        <v>0</v>
      </c>
      <c r="FK732" s="67">
        <f t="shared" si="2266"/>
        <v>0</v>
      </c>
      <c r="FL732" s="67">
        <f t="shared" si="2266"/>
        <v>0</v>
      </c>
      <c r="FM732" s="67">
        <f t="shared" si="2266"/>
        <v>0</v>
      </c>
      <c r="FN732" s="67">
        <f t="shared" si="2266"/>
        <v>0</v>
      </c>
      <c r="FO732" s="67">
        <f t="shared" si="2266"/>
        <v>0</v>
      </c>
      <c r="FP732" s="67">
        <f t="shared" si="2267"/>
        <v>0</v>
      </c>
      <c r="FQ732" s="67">
        <f t="shared" si="2267"/>
        <v>0</v>
      </c>
      <c r="FR732" s="67">
        <f t="shared" si="2267"/>
        <v>0</v>
      </c>
      <c r="FS732" s="67">
        <f t="shared" si="2267"/>
        <v>0</v>
      </c>
      <c r="FT732" s="67">
        <f t="shared" si="2267"/>
        <v>0</v>
      </c>
      <c r="FU732" s="67">
        <f t="shared" si="2267"/>
        <v>0</v>
      </c>
      <c r="FV732" s="67">
        <f t="shared" si="2267"/>
        <v>0</v>
      </c>
      <c r="FW732" s="67">
        <f t="shared" si="2267"/>
        <v>0</v>
      </c>
      <c r="FX732" s="67">
        <f t="shared" si="2267"/>
        <v>0</v>
      </c>
      <c r="FY732" s="67">
        <f t="shared" si="2267"/>
        <v>0</v>
      </c>
      <c r="FZ732" s="67">
        <f t="shared" si="2267"/>
        <v>0</v>
      </c>
      <c r="GA732" s="67">
        <f t="shared" si="2267"/>
        <v>0</v>
      </c>
      <c r="GB732" s="67">
        <f t="shared" si="2267"/>
        <v>0</v>
      </c>
      <c r="GC732" s="67">
        <f t="shared" si="2267"/>
        <v>0</v>
      </c>
      <c r="GD732" s="2"/>
    </row>
    <row r="733" spans="1:186" hidden="1" outlineLevel="1" x14ac:dyDescent="0.35">
      <c r="A733" s="10"/>
      <c r="B733" s="10">
        <f t="shared" si="2237"/>
        <v>26</v>
      </c>
      <c r="C733" s="10" t="str">
        <f>INDEX('ACR quantidade'!$D:$D,MATCH($B733,'ACR quantidade'!$B:$B,0),1)</f>
        <v>AXIA Energia Holding</v>
      </c>
      <c r="D733" s="10" t="str">
        <f>INDEX('ACR quantidade'!$F:$F,MATCH($B733,'ACR quantidade'!$B:$B,0),1)</f>
        <v>Hidráulica</v>
      </c>
      <c r="E733" s="10" t="str">
        <f>INDEX('ACR quantidade'!$E:$E,MATCH($B733,'ACR quantidade'!$B:$B,0),1)</f>
        <v>Baguari</v>
      </c>
      <c r="F733" s="10" t="str">
        <f>INDEX('ACR quantidade'!$H:$H,MATCH($B733,'ACR quantidade'!$B:$B,0),1)</f>
        <v>SE/CO</v>
      </c>
      <c r="G733" s="12">
        <f>IFERROR(INDEX('ACR quantidade'!$K:$K,MATCH($B733,'ACR quantidade'!$B:$B,0),1),0)</f>
        <v>77</v>
      </c>
      <c r="H733" s="12">
        <f>IFERROR(INDEX('ACR quantidade'!$L:$L,MATCH($B733,'ACR quantidade'!$B:$B,0),1),0)</f>
        <v>339.3</v>
      </c>
      <c r="I733" s="11" t="s">
        <v>73</v>
      </c>
      <c r="J733" s="13">
        <f>IFERROR(INDEX('ACR quantidade'!$I:$I,MATCH($B733,'ACR quantidade'!$B:$B,0),1),0)</f>
        <v>40179</v>
      </c>
      <c r="K733" s="13">
        <f>IFERROR(INDEX('ACR quantidade'!$J:$J,MATCH($B733,'ACR quantidade'!$B:$B,0),1),0)</f>
        <v>51135</v>
      </c>
      <c r="L733" s="10"/>
      <c r="M733" s="50" t="str">
        <f t="shared" si="2218"/>
        <v>Baguari</v>
      </c>
      <c r="N733" s="67">
        <f t="shared" si="2268"/>
        <v>674.52</v>
      </c>
      <c r="O733" s="67">
        <f t="shared" si="2268"/>
        <v>674.52</v>
      </c>
      <c r="P733" s="67">
        <f t="shared" si="2268"/>
        <v>674.52</v>
      </c>
      <c r="Q733" s="67">
        <f t="shared" si="2268"/>
        <v>676.36799999999994</v>
      </c>
      <c r="R733" s="67">
        <f t="shared" si="2268"/>
        <v>674.52</v>
      </c>
      <c r="S733" s="67">
        <f t="shared" si="2268"/>
        <v>674.52</v>
      </c>
      <c r="T733" s="67">
        <f t="shared" si="2268"/>
        <v>674.52</v>
      </c>
      <c r="U733" s="67">
        <f t="shared" si="2268"/>
        <v>676.36799999999994</v>
      </c>
      <c r="V733" s="67">
        <f t="shared" si="2268"/>
        <v>674.52</v>
      </c>
      <c r="W733" s="67">
        <f t="shared" si="2268"/>
        <v>674.52</v>
      </c>
      <c r="X733" s="67">
        <f t="shared" si="2269"/>
        <v>674.52</v>
      </c>
      <c r="Y733" s="67">
        <f t="shared" si="2269"/>
        <v>676.36799999999994</v>
      </c>
      <c r="Z733" s="67">
        <f t="shared" si="2269"/>
        <v>674.52</v>
      </c>
      <c r="AA733" s="67">
        <f t="shared" si="2269"/>
        <v>674.52</v>
      </c>
      <c r="AB733" s="67">
        <f t="shared" si="2269"/>
        <v>674.52</v>
      </c>
      <c r="AC733" s="67">
        <f t="shared" si="2269"/>
        <v>0</v>
      </c>
      <c r="AD733" s="67">
        <f t="shared" si="2269"/>
        <v>0</v>
      </c>
      <c r="AE733" s="67">
        <f t="shared" si="2269"/>
        <v>0</v>
      </c>
      <c r="AF733" s="67">
        <f t="shared" si="2269"/>
        <v>0</v>
      </c>
      <c r="AG733" s="67">
        <f t="shared" si="2269"/>
        <v>0</v>
      </c>
      <c r="AH733" s="67">
        <f t="shared" si="2270"/>
        <v>0</v>
      </c>
      <c r="AI733" s="67">
        <f t="shared" si="2270"/>
        <v>0</v>
      </c>
      <c r="AJ733" s="67">
        <f t="shared" si="2270"/>
        <v>0</v>
      </c>
      <c r="AK733" s="67">
        <f t="shared" si="2270"/>
        <v>0</v>
      </c>
      <c r="AL733" s="67">
        <f t="shared" si="2270"/>
        <v>0</v>
      </c>
      <c r="AM733" s="67">
        <f t="shared" si="2270"/>
        <v>0</v>
      </c>
      <c r="AN733" s="67">
        <f t="shared" si="2270"/>
        <v>0</v>
      </c>
      <c r="AO733" s="67">
        <f t="shared" si="2270"/>
        <v>0</v>
      </c>
      <c r="AP733" s="67">
        <f t="shared" si="2270"/>
        <v>0</v>
      </c>
      <c r="AQ733" s="67">
        <f t="shared" si="2270"/>
        <v>0</v>
      </c>
      <c r="AR733" s="67">
        <f t="shared" si="2270"/>
        <v>0</v>
      </c>
      <c r="AS733" s="67">
        <f t="shared" si="2270"/>
        <v>0</v>
      </c>
      <c r="AT733" s="67">
        <f t="shared" si="2270"/>
        <v>0</v>
      </c>
      <c r="AU733" s="67">
        <f t="shared" si="2270"/>
        <v>0</v>
      </c>
      <c r="AV733" s="2"/>
      <c r="AW733" s="50" t="str">
        <f t="shared" si="2222"/>
        <v>Baguari</v>
      </c>
      <c r="AX733" s="67">
        <f t="shared" si="2238"/>
        <v>166.32</v>
      </c>
      <c r="AY733" s="67">
        <f t="shared" si="2238"/>
        <v>168.16800000000001</v>
      </c>
      <c r="AZ733" s="67">
        <f t="shared" si="2255"/>
        <v>170.01599999999999</v>
      </c>
      <c r="BA733" s="67">
        <f t="shared" si="2255"/>
        <v>170.01599999999999</v>
      </c>
      <c r="BB733" s="67">
        <f t="shared" si="2255"/>
        <v>166.32</v>
      </c>
      <c r="BC733" s="67">
        <f t="shared" si="2255"/>
        <v>168.16800000000001</v>
      </c>
      <c r="BD733" s="67">
        <f t="shared" si="2255"/>
        <v>170.01599999999999</v>
      </c>
      <c r="BE733" s="67">
        <f t="shared" si="2255"/>
        <v>170.01599999999999</v>
      </c>
      <c r="BF733" s="67">
        <f t="shared" si="2255"/>
        <v>166.32</v>
      </c>
      <c r="BG733" s="67">
        <f t="shared" si="2255"/>
        <v>168.16800000000001</v>
      </c>
      <c r="BH733" s="67">
        <f t="shared" si="2255"/>
        <v>170.01599999999999</v>
      </c>
      <c r="BI733" s="67">
        <f t="shared" si="2255"/>
        <v>170.01599999999999</v>
      </c>
      <c r="BJ733" s="67">
        <f t="shared" si="2256"/>
        <v>168.16800000000001</v>
      </c>
      <c r="BK733" s="67">
        <f t="shared" si="2256"/>
        <v>168.16800000000001</v>
      </c>
      <c r="BL733" s="67">
        <f t="shared" si="2256"/>
        <v>170.01599999999999</v>
      </c>
      <c r="BM733" s="67">
        <f t="shared" si="2256"/>
        <v>170.01599999999999</v>
      </c>
      <c r="BN733" s="67">
        <f t="shared" si="2256"/>
        <v>166.32</v>
      </c>
      <c r="BO733" s="67">
        <f t="shared" si="2256"/>
        <v>168.16800000000001</v>
      </c>
      <c r="BP733" s="67">
        <f t="shared" si="2256"/>
        <v>170.01599999999999</v>
      </c>
      <c r="BQ733" s="67">
        <f t="shared" si="2256"/>
        <v>170.01599999999999</v>
      </c>
      <c r="BR733" s="67">
        <f t="shared" si="2256"/>
        <v>166.32</v>
      </c>
      <c r="BS733" s="67">
        <f t="shared" si="2256"/>
        <v>168.16800000000001</v>
      </c>
      <c r="BT733" s="67">
        <f t="shared" si="2257"/>
        <v>170.01599999999999</v>
      </c>
      <c r="BU733" s="67">
        <f t="shared" si="2257"/>
        <v>170.01599999999999</v>
      </c>
      <c r="BV733" s="67">
        <f t="shared" si="2257"/>
        <v>166.32</v>
      </c>
      <c r="BW733" s="67">
        <f t="shared" si="2257"/>
        <v>168.16800000000001</v>
      </c>
      <c r="BX733" s="67">
        <f t="shared" si="2257"/>
        <v>170.01599999999999</v>
      </c>
      <c r="BY733" s="67">
        <f t="shared" si="2257"/>
        <v>170.01599999999999</v>
      </c>
      <c r="BZ733" s="67">
        <f t="shared" si="2257"/>
        <v>168.16800000000001</v>
      </c>
      <c r="CA733" s="67">
        <f t="shared" si="2257"/>
        <v>168.16800000000001</v>
      </c>
      <c r="CB733" s="67">
        <f t="shared" si="2257"/>
        <v>170.01599999999999</v>
      </c>
      <c r="CC733" s="67">
        <f t="shared" si="2257"/>
        <v>170.01599999999999</v>
      </c>
      <c r="CD733" s="67">
        <f t="shared" si="2258"/>
        <v>166.32</v>
      </c>
      <c r="CE733" s="67">
        <f t="shared" si="2258"/>
        <v>168.16800000000001</v>
      </c>
      <c r="CF733" s="67">
        <f t="shared" si="2258"/>
        <v>170.01599999999999</v>
      </c>
      <c r="CG733" s="67">
        <f t="shared" si="2258"/>
        <v>170.01599999999999</v>
      </c>
      <c r="CH733" s="67">
        <f t="shared" si="2258"/>
        <v>166.32</v>
      </c>
      <c r="CI733" s="67">
        <f t="shared" si="2258"/>
        <v>168.16800000000001</v>
      </c>
      <c r="CJ733" s="67">
        <f t="shared" si="2258"/>
        <v>170.01599999999999</v>
      </c>
      <c r="CK733" s="67">
        <f t="shared" si="2258"/>
        <v>170.01599999999999</v>
      </c>
      <c r="CL733" s="67">
        <f t="shared" si="2258"/>
        <v>166.32</v>
      </c>
      <c r="CM733" s="67">
        <f t="shared" si="2258"/>
        <v>168.16800000000001</v>
      </c>
      <c r="CN733" s="67">
        <f t="shared" si="2259"/>
        <v>170.01599999999999</v>
      </c>
      <c r="CO733" s="67">
        <f t="shared" si="2259"/>
        <v>170.01599999999999</v>
      </c>
      <c r="CP733" s="67">
        <f t="shared" si="2259"/>
        <v>168.16800000000001</v>
      </c>
      <c r="CQ733" s="67">
        <f t="shared" si="2259"/>
        <v>168.16800000000001</v>
      </c>
      <c r="CR733" s="67">
        <f t="shared" si="2259"/>
        <v>170.01599999999999</v>
      </c>
      <c r="CS733" s="67">
        <f t="shared" si="2259"/>
        <v>170.01599999999999</v>
      </c>
      <c r="CT733" s="67">
        <f t="shared" si="2259"/>
        <v>166.32</v>
      </c>
      <c r="CU733" s="67">
        <f t="shared" si="2259"/>
        <v>168.16800000000001</v>
      </c>
      <c r="CV733" s="67">
        <f t="shared" si="2259"/>
        <v>170.01599999999999</v>
      </c>
      <c r="CW733" s="67">
        <f t="shared" si="2259"/>
        <v>170.01599999999999</v>
      </c>
      <c r="CX733" s="67">
        <f t="shared" si="2260"/>
        <v>166.32</v>
      </c>
      <c r="CY733" s="67">
        <f t="shared" si="2260"/>
        <v>168.16800000000001</v>
      </c>
      <c r="CZ733" s="67">
        <f t="shared" si="2260"/>
        <v>170.01599999999999</v>
      </c>
      <c r="DA733" s="67">
        <f t="shared" si="2260"/>
        <v>170.01599999999999</v>
      </c>
      <c r="DB733" s="67">
        <f t="shared" si="2260"/>
        <v>166.32</v>
      </c>
      <c r="DC733" s="67">
        <f t="shared" si="2260"/>
        <v>168.16800000000001</v>
      </c>
      <c r="DD733" s="67">
        <f t="shared" si="2260"/>
        <v>170.01599999999999</v>
      </c>
      <c r="DE733" s="67">
        <f t="shared" si="2260"/>
        <v>170.01599999999999</v>
      </c>
      <c r="DF733" s="67">
        <f t="shared" si="2260"/>
        <v>0</v>
      </c>
      <c r="DG733" s="67">
        <f t="shared" si="2260"/>
        <v>0</v>
      </c>
      <c r="DH733" s="67">
        <f t="shared" si="2261"/>
        <v>0</v>
      </c>
      <c r="DI733" s="67">
        <f t="shared" si="2261"/>
        <v>0</v>
      </c>
      <c r="DJ733" s="67">
        <f t="shared" si="2261"/>
        <v>0</v>
      </c>
      <c r="DK733" s="67">
        <f t="shared" si="2261"/>
        <v>0</v>
      </c>
      <c r="DL733" s="67">
        <f t="shared" si="2261"/>
        <v>0</v>
      </c>
      <c r="DM733" s="67">
        <f t="shared" si="2261"/>
        <v>0</v>
      </c>
      <c r="DN733" s="67">
        <f t="shared" si="2261"/>
        <v>0</v>
      </c>
      <c r="DO733" s="67">
        <f t="shared" si="2261"/>
        <v>0</v>
      </c>
      <c r="DP733" s="67">
        <f t="shared" si="2261"/>
        <v>0</v>
      </c>
      <c r="DQ733" s="67">
        <f t="shared" si="2261"/>
        <v>0</v>
      </c>
      <c r="DR733" s="67">
        <f t="shared" si="2262"/>
        <v>0</v>
      </c>
      <c r="DS733" s="67">
        <f t="shared" si="2262"/>
        <v>0</v>
      </c>
      <c r="DT733" s="67">
        <f t="shared" si="2262"/>
        <v>0</v>
      </c>
      <c r="DU733" s="67">
        <f t="shared" si="2262"/>
        <v>0</v>
      </c>
      <c r="DV733" s="67">
        <f t="shared" si="2262"/>
        <v>0</v>
      </c>
      <c r="DW733" s="67">
        <f t="shared" si="2262"/>
        <v>0</v>
      </c>
      <c r="DX733" s="67">
        <f t="shared" si="2262"/>
        <v>0</v>
      </c>
      <c r="DY733" s="67">
        <f t="shared" si="2262"/>
        <v>0</v>
      </c>
      <c r="DZ733" s="67">
        <f t="shared" si="2262"/>
        <v>0</v>
      </c>
      <c r="EA733" s="67">
        <f t="shared" si="2262"/>
        <v>0</v>
      </c>
      <c r="EB733" s="67">
        <f t="shared" si="2263"/>
        <v>0</v>
      </c>
      <c r="EC733" s="67">
        <f t="shared" si="2263"/>
        <v>0</v>
      </c>
      <c r="ED733" s="67">
        <f t="shared" si="2263"/>
        <v>0</v>
      </c>
      <c r="EE733" s="67">
        <f t="shared" si="2263"/>
        <v>0</v>
      </c>
      <c r="EF733" s="67">
        <f t="shared" si="2263"/>
        <v>0</v>
      </c>
      <c r="EG733" s="67">
        <f t="shared" si="2263"/>
        <v>0</v>
      </c>
      <c r="EH733" s="67">
        <f t="shared" si="2263"/>
        <v>0</v>
      </c>
      <c r="EI733" s="67">
        <f t="shared" si="2263"/>
        <v>0</v>
      </c>
      <c r="EJ733" s="67">
        <f t="shared" si="2263"/>
        <v>0</v>
      </c>
      <c r="EK733" s="67">
        <f t="shared" si="2263"/>
        <v>0</v>
      </c>
      <c r="EL733" s="67">
        <f t="shared" si="2264"/>
        <v>0</v>
      </c>
      <c r="EM733" s="67">
        <f t="shared" si="2264"/>
        <v>0</v>
      </c>
      <c r="EN733" s="67">
        <f t="shared" si="2264"/>
        <v>0</v>
      </c>
      <c r="EO733" s="67">
        <f t="shared" si="2264"/>
        <v>0</v>
      </c>
      <c r="EP733" s="67">
        <f t="shared" si="2264"/>
        <v>0</v>
      </c>
      <c r="EQ733" s="67">
        <f t="shared" si="2264"/>
        <v>0</v>
      </c>
      <c r="ER733" s="67">
        <f t="shared" si="2264"/>
        <v>0</v>
      </c>
      <c r="ES733" s="67">
        <f t="shared" si="2264"/>
        <v>0</v>
      </c>
      <c r="ET733" s="67">
        <f t="shared" si="2264"/>
        <v>0</v>
      </c>
      <c r="EU733" s="67">
        <f t="shared" si="2264"/>
        <v>0</v>
      </c>
      <c r="EV733" s="67">
        <f t="shared" si="2265"/>
        <v>0</v>
      </c>
      <c r="EW733" s="67">
        <f t="shared" si="2265"/>
        <v>0</v>
      </c>
      <c r="EX733" s="67">
        <f t="shared" si="2265"/>
        <v>0</v>
      </c>
      <c r="EY733" s="67">
        <f t="shared" si="2265"/>
        <v>0</v>
      </c>
      <c r="EZ733" s="67">
        <f t="shared" si="2265"/>
        <v>0</v>
      </c>
      <c r="FA733" s="67">
        <f t="shared" si="2265"/>
        <v>0</v>
      </c>
      <c r="FB733" s="67">
        <f t="shared" si="2265"/>
        <v>0</v>
      </c>
      <c r="FC733" s="67">
        <f t="shared" si="2265"/>
        <v>0</v>
      </c>
      <c r="FD733" s="67">
        <f t="shared" si="2265"/>
        <v>0</v>
      </c>
      <c r="FE733" s="67">
        <f t="shared" si="2265"/>
        <v>0</v>
      </c>
      <c r="FF733" s="67">
        <f t="shared" si="2266"/>
        <v>0</v>
      </c>
      <c r="FG733" s="67">
        <f t="shared" si="2266"/>
        <v>0</v>
      </c>
      <c r="FH733" s="67">
        <f t="shared" si="2266"/>
        <v>0</v>
      </c>
      <c r="FI733" s="67">
        <f t="shared" si="2266"/>
        <v>0</v>
      </c>
      <c r="FJ733" s="67">
        <f t="shared" si="2266"/>
        <v>0</v>
      </c>
      <c r="FK733" s="67">
        <f t="shared" si="2266"/>
        <v>0</v>
      </c>
      <c r="FL733" s="67">
        <f t="shared" si="2266"/>
        <v>0</v>
      </c>
      <c r="FM733" s="67">
        <f t="shared" si="2266"/>
        <v>0</v>
      </c>
      <c r="FN733" s="67">
        <f t="shared" si="2266"/>
        <v>0</v>
      </c>
      <c r="FO733" s="67">
        <f t="shared" si="2266"/>
        <v>0</v>
      </c>
      <c r="FP733" s="67">
        <f t="shared" si="2267"/>
        <v>0</v>
      </c>
      <c r="FQ733" s="67">
        <f t="shared" si="2267"/>
        <v>0</v>
      </c>
      <c r="FR733" s="67">
        <f t="shared" si="2267"/>
        <v>0</v>
      </c>
      <c r="FS733" s="67">
        <f t="shared" si="2267"/>
        <v>0</v>
      </c>
      <c r="FT733" s="67">
        <f t="shared" si="2267"/>
        <v>0</v>
      </c>
      <c r="FU733" s="67">
        <f t="shared" si="2267"/>
        <v>0</v>
      </c>
      <c r="FV733" s="67">
        <f t="shared" si="2267"/>
        <v>0</v>
      </c>
      <c r="FW733" s="67">
        <f t="shared" si="2267"/>
        <v>0</v>
      </c>
      <c r="FX733" s="67">
        <f t="shared" si="2267"/>
        <v>0</v>
      </c>
      <c r="FY733" s="67">
        <f t="shared" si="2267"/>
        <v>0</v>
      </c>
      <c r="FZ733" s="67">
        <f t="shared" si="2267"/>
        <v>0</v>
      </c>
      <c r="GA733" s="67">
        <f t="shared" si="2267"/>
        <v>0</v>
      </c>
      <c r="GB733" s="67">
        <f t="shared" si="2267"/>
        <v>0</v>
      </c>
      <c r="GC733" s="67">
        <f t="shared" si="2267"/>
        <v>0</v>
      </c>
      <c r="GD733" s="2"/>
    </row>
    <row r="734" spans="1:186" hidden="1" outlineLevel="1" x14ac:dyDescent="0.35">
      <c r="A734" s="10"/>
      <c r="B734" s="10">
        <f t="shared" si="2237"/>
        <v>27</v>
      </c>
      <c r="C734" s="10" t="str">
        <f>INDEX('ACR quantidade'!$D:$D,MATCH($B734,'ACR quantidade'!$B:$B,0),1)</f>
        <v>AXIA Energia Holding</v>
      </c>
      <c r="D734" s="10" t="str">
        <f>INDEX('ACR quantidade'!$F:$F,MATCH($B734,'ACR quantidade'!$B:$B,0),1)</f>
        <v>Hidráulica</v>
      </c>
      <c r="E734" s="10" t="str">
        <f>INDEX('ACR quantidade'!$E:$E,MATCH($B734,'ACR quantidade'!$B:$B,0),1)</f>
        <v>Retiro Baixo</v>
      </c>
      <c r="F734" s="10" t="str">
        <f>INDEX('ACR quantidade'!$H:$H,MATCH($B734,'ACR quantidade'!$B:$B,0),1)</f>
        <v>SE/CO</v>
      </c>
      <c r="G734" s="12">
        <f>IFERROR(INDEX('ACR quantidade'!$K:$K,MATCH($B734,'ACR quantidade'!$B:$B,0),1),0)</f>
        <v>36</v>
      </c>
      <c r="H734" s="12">
        <f>IFERROR(INDEX('ACR quantidade'!$L:$L,MATCH($B734,'ACR quantidade'!$B:$B,0),1),0)</f>
        <v>338.33029507793532</v>
      </c>
      <c r="I734" s="11" t="s">
        <v>73</v>
      </c>
      <c r="J734" s="13">
        <f>IFERROR(INDEX('ACR quantidade'!$I:$I,MATCH($B734,'ACR quantidade'!$B:$B,0),1),0)</f>
        <v>39814</v>
      </c>
      <c r="K734" s="13">
        <f>IFERROR(INDEX('ACR quantidade'!$J:$J,MATCH($B734,'ACR quantidade'!$B:$B,0),1),0)</f>
        <v>50770</v>
      </c>
      <c r="L734" s="10"/>
      <c r="M734" s="50" t="str">
        <f t="shared" si="2218"/>
        <v>Retiro Baixo</v>
      </c>
      <c r="N734" s="67">
        <f t="shared" si="2268"/>
        <v>315.36</v>
      </c>
      <c r="O734" s="67">
        <f t="shared" si="2268"/>
        <v>315.36</v>
      </c>
      <c r="P734" s="67">
        <f t="shared" si="2268"/>
        <v>315.36</v>
      </c>
      <c r="Q734" s="67">
        <f t="shared" si="2268"/>
        <v>316.22399999999999</v>
      </c>
      <c r="R734" s="67">
        <f t="shared" si="2268"/>
        <v>315.36</v>
      </c>
      <c r="S734" s="67">
        <f t="shared" si="2268"/>
        <v>315.36</v>
      </c>
      <c r="T734" s="67">
        <f t="shared" si="2268"/>
        <v>315.36</v>
      </c>
      <c r="U734" s="67">
        <f t="shared" si="2268"/>
        <v>316.22399999999999</v>
      </c>
      <c r="V734" s="67">
        <f t="shared" si="2268"/>
        <v>315.36</v>
      </c>
      <c r="W734" s="67">
        <f t="shared" si="2268"/>
        <v>315.36</v>
      </c>
      <c r="X734" s="67">
        <f t="shared" si="2269"/>
        <v>315.36</v>
      </c>
      <c r="Y734" s="67">
        <f t="shared" si="2269"/>
        <v>316.22399999999999</v>
      </c>
      <c r="Z734" s="67">
        <f t="shared" si="2269"/>
        <v>315.36</v>
      </c>
      <c r="AA734" s="67">
        <f t="shared" si="2269"/>
        <v>315.36</v>
      </c>
      <c r="AB734" s="67">
        <f t="shared" si="2269"/>
        <v>0</v>
      </c>
      <c r="AC734" s="67">
        <f t="shared" si="2269"/>
        <v>0</v>
      </c>
      <c r="AD734" s="67">
        <f t="shared" si="2269"/>
        <v>0</v>
      </c>
      <c r="AE734" s="67">
        <f t="shared" si="2269"/>
        <v>0</v>
      </c>
      <c r="AF734" s="67">
        <f t="shared" si="2269"/>
        <v>0</v>
      </c>
      <c r="AG734" s="67">
        <f t="shared" si="2269"/>
        <v>0</v>
      </c>
      <c r="AH734" s="67">
        <f t="shared" si="2270"/>
        <v>0</v>
      </c>
      <c r="AI734" s="67">
        <f t="shared" si="2270"/>
        <v>0</v>
      </c>
      <c r="AJ734" s="67">
        <f t="shared" si="2270"/>
        <v>0</v>
      </c>
      <c r="AK734" s="67">
        <f t="shared" si="2270"/>
        <v>0</v>
      </c>
      <c r="AL734" s="67">
        <f t="shared" si="2270"/>
        <v>0</v>
      </c>
      <c r="AM734" s="67">
        <f t="shared" si="2270"/>
        <v>0</v>
      </c>
      <c r="AN734" s="67">
        <f t="shared" si="2270"/>
        <v>0</v>
      </c>
      <c r="AO734" s="67">
        <f t="shared" si="2270"/>
        <v>0</v>
      </c>
      <c r="AP734" s="67">
        <f t="shared" si="2270"/>
        <v>0</v>
      </c>
      <c r="AQ734" s="67">
        <f t="shared" si="2270"/>
        <v>0</v>
      </c>
      <c r="AR734" s="67">
        <f t="shared" si="2270"/>
        <v>0</v>
      </c>
      <c r="AS734" s="67">
        <f t="shared" si="2270"/>
        <v>0</v>
      </c>
      <c r="AT734" s="67">
        <f t="shared" si="2270"/>
        <v>0</v>
      </c>
      <c r="AU734" s="67">
        <f t="shared" si="2270"/>
        <v>0</v>
      </c>
      <c r="AV734" s="2"/>
      <c r="AW734" s="50" t="str">
        <f t="shared" si="2222"/>
        <v>Retiro Baixo</v>
      </c>
      <c r="AX734" s="67">
        <f t="shared" si="2255"/>
        <v>77.760000000000005</v>
      </c>
      <c r="AY734" s="67">
        <f t="shared" si="2255"/>
        <v>78.623999999999995</v>
      </c>
      <c r="AZ734" s="67">
        <f t="shared" si="2255"/>
        <v>79.488</v>
      </c>
      <c r="BA734" s="67">
        <f t="shared" si="2255"/>
        <v>79.488</v>
      </c>
      <c r="BB734" s="67">
        <f t="shared" si="2255"/>
        <v>77.760000000000005</v>
      </c>
      <c r="BC734" s="67">
        <f t="shared" si="2255"/>
        <v>78.623999999999995</v>
      </c>
      <c r="BD734" s="67">
        <f t="shared" si="2255"/>
        <v>79.488</v>
      </c>
      <c r="BE734" s="67">
        <f t="shared" si="2255"/>
        <v>79.488</v>
      </c>
      <c r="BF734" s="67">
        <f t="shared" si="2255"/>
        <v>77.760000000000005</v>
      </c>
      <c r="BG734" s="67">
        <f t="shared" si="2255"/>
        <v>78.623999999999995</v>
      </c>
      <c r="BH734" s="67">
        <f t="shared" si="2255"/>
        <v>79.488</v>
      </c>
      <c r="BI734" s="67">
        <f t="shared" si="2255"/>
        <v>79.488</v>
      </c>
      <c r="BJ734" s="67">
        <f t="shared" si="2256"/>
        <v>78.623999999999995</v>
      </c>
      <c r="BK734" s="67">
        <f t="shared" si="2256"/>
        <v>78.623999999999995</v>
      </c>
      <c r="BL734" s="67">
        <f t="shared" si="2256"/>
        <v>79.488</v>
      </c>
      <c r="BM734" s="67">
        <f t="shared" si="2256"/>
        <v>79.488</v>
      </c>
      <c r="BN734" s="67">
        <f t="shared" si="2256"/>
        <v>77.760000000000005</v>
      </c>
      <c r="BO734" s="67">
        <f t="shared" si="2256"/>
        <v>78.623999999999995</v>
      </c>
      <c r="BP734" s="67">
        <f t="shared" si="2256"/>
        <v>79.488</v>
      </c>
      <c r="BQ734" s="67">
        <f t="shared" si="2256"/>
        <v>79.488</v>
      </c>
      <c r="BR734" s="67">
        <f t="shared" si="2256"/>
        <v>77.760000000000005</v>
      </c>
      <c r="BS734" s="67">
        <f t="shared" si="2256"/>
        <v>78.623999999999995</v>
      </c>
      <c r="BT734" s="67">
        <f t="shared" si="2257"/>
        <v>79.488</v>
      </c>
      <c r="BU734" s="67">
        <f t="shared" si="2257"/>
        <v>79.488</v>
      </c>
      <c r="BV734" s="67">
        <f t="shared" si="2257"/>
        <v>77.760000000000005</v>
      </c>
      <c r="BW734" s="67">
        <f t="shared" si="2257"/>
        <v>78.623999999999995</v>
      </c>
      <c r="BX734" s="67">
        <f t="shared" si="2257"/>
        <v>79.488</v>
      </c>
      <c r="BY734" s="67">
        <f t="shared" si="2257"/>
        <v>79.488</v>
      </c>
      <c r="BZ734" s="67">
        <f t="shared" si="2257"/>
        <v>78.623999999999995</v>
      </c>
      <c r="CA734" s="67">
        <f t="shared" si="2257"/>
        <v>78.623999999999995</v>
      </c>
      <c r="CB734" s="67">
        <f t="shared" si="2257"/>
        <v>79.488</v>
      </c>
      <c r="CC734" s="67">
        <f t="shared" si="2257"/>
        <v>79.488</v>
      </c>
      <c r="CD734" s="67">
        <f t="shared" si="2258"/>
        <v>77.760000000000005</v>
      </c>
      <c r="CE734" s="67">
        <f t="shared" si="2258"/>
        <v>78.623999999999995</v>
      </c>
      <c r="CF734" s="67">
        <f t="shared" si="2258"/>
        <v>79.488</v>
      </c>
      <c r="CG734" s="67">
        <f t="shared" si="2258"/>
        <v>79.488</v>
      </c>
      <c r="CH734" s="67">
        <f t="shared" si="2258"/>
        <v>77.760000000000005</v>
      </c>
      <c r="CI734" s="67">
        <f t="shared" si="2258"/>
        <v>78.623999999999995</v>
      </c>
      <c r="CJ734" s="67">
        <f t="shared" si="2258"/>
        <v>79.488</v>
      </c>
      <c r="CK734" s="67">
        <f t="shared" si="2258"/>
        <v>79.488</v>
      </c>
      <c r="CL734" s="67">
        <f t="shared" si="2258"/>
        <v>77.760000000000005</v>
      </c>
      <c r="CM734" s="67">
        <f t="shared" si="2258"/>
        <v>78.623999999999995</v>
      </c>
      <c r="CN734" s="67">
        <f t="shared" si="2259"/>
        <v>79.488</v>
      </c>
      <c r="CO734" s="67">
        <f t="shared" si="2259"/>
        <v>79.488</v>
      </c>
      <c r="CP734" s="67">
        <f t="shared" si="2259"/>
        <v>78.623999999999995</v>
      </c>
      <c r="CQ734" s="67">
        <f t="shared" si="2259"/>
        <v>78.623999999999995</v>
      </c>
      <c r="CR734" s="67">
        <f t="shared" si="2259"/>
        <v>79.488</v>
      </c>
      <c r="CS734" s="67">
        <f t="shared" si="2259"/>
        <v>79.488</v>
      </c>
      <c r="CT734" s="67">
        <f t="shared" si="2259"/>
        <v>77.760000000000005</v>
      </c>
      <c r="CU734" s="67">
        <f t="shared" si="2259"/>
        <v>78.623999999999995</v>
      </c>
      <c r="CV734" s="67">
        <f t="shared" si="2259"/>
        <v>79.488</v>
      </c>
      <c r="CW734" s="67">
        <f t="shared" si="2259"/>
        <v>79.488</v>
      </c>
      <c r="CX734" s="67">
        <f t="shared" si="2260"/>
        <v>77.760000000000005</v>
      </c>
      <c r="CY734" s="67">
        <f t="shared" si="2260"/>
        <v>78.623999999999995</v>
      </c>
      <c r="CZ734" s="67">
        <f t="shared" si="2260"/>
        <v>79.488</v>
      </c>
      <c r="DA734" s="67">
        <f t="shared" si="2260"/>
        <v>79.488</v>
      </c>
      <c r="DB734" s="67">
        <f t="shared" si="2260"/>
        <v>0</v>
      </c>
      <c r="DC734" s="67">
        <f t="shared" si="2260"/>
        <v>0</v>
      </c>
      <c r="DD734" s="67">
        <f t="shared" si="2260"/>
        <v>0</v>
      </c>
      <c r="DE734" s="67">
        <f t="shared" si="2260"/>
        <v>0</v>
      </c>
      <c r="DF734" s="67">
        <f t="shared" si="2260"/>
        <v>0</v>
      </c>
      <c r="DG734" s="67">
        <f t="shared" si="2260"/>
        <v>0</v>
      </c>
      <c r="DH734" s="67">
        <f t="shared" si="2261"/>
        <v>0</v>
      </c>
      <c r="DI734" s="67">
        <f t="shared" si="2261"/>
        <v>0</v>
      </c>
      <c r="DJ734" s="67">
        <f t="shared" si="2261"/>
        <v>0</v>
      </c>
      <c r="DK734" s="67">
        <f t="shared" si="2261"/>
        <v>0</v>
      </c>
      <c r="DL734" s="67">
        <f t="shared" si="2261"/>
        <v>0</v>
      </c>
      <c r="DM734" s="67">
        <f t="shared" si="2261"/>
        <v>0</v>
      </c>
      <c r="DN734" s="67">
        <f t="shared" si="2261"/>
        <v>0</v>
      </c>
      <c r="DO734" s="67">
        <f t="shared" si="2261"/>
        <v>0</v>
      </c>
      <c r="DP734" s="67">
        <f t="shared" si="2261"/>
        <v>0</v>
      </c>
      <c r="DQ734" s="67">
        <f t="shared" si="2261"/>
        <v>0</v>
      </c>
      <c r="DR734" s="67">
        <f t="shared" si="2262"/>
        <v>0</v>
      </c>
      <c r="DS734" s="67">
        <f t="shared" si="2262"/>
        <v>0</v>
      </c>
      <c r="DT734" s="67">
        <f t="shared" si="2262"/>
        <v>0</v>
      </c>
      <c r="DU734" s="67">
        <f t="shared" si="2262"/>
        <v>0</v>
      </c>
      <c r="DV734" s="67">
        <f t="shared" si="2262"/>
        <v>0</v>
      </c>
      <c r="DW734" s="67">
        <f t="shared" si="2262"/>
        <v>0</v>
      </c>
      <c r="DX734" s="67">
        <f t="shared" si="2262"/>
        <v>0</v>
      </c>
      <c r="DY734" s="67">
        <f t="shared" si="2262"/>
        <v>0</v>
      </c>
      <c r="DZ734" s="67">
        <f t="shared" si="2262"/>
        <v>0</v>
      </c>
      <c r="EA734" s="67">
        <f t="shared" si="2262"/>
        <v>0</v>
      </c>
      <c r="EB734" s="67">
        <f t="shared" si="2263"/>
        <v>0</v>
      </c>
      <c r="EC734" s="67">
        <f t="shared" si="2263"/>
        <v>0</v>
      </c>
      <c r="ED734" s="67">
        <f t="shared" si="2263"/>
        <v>0</v>
      </c>
      <c r="EE734" s="67">
        <f t="shared" si="2263"/>
        <v>0</v>
      </c>
      <c r="EF734" s="67">
        <f t="shared" si="2263"/>
        <v>0</v>
      </c>
      <c r="EG734" s="67">
        <f t="shared" si="2263"/>
        <v>0</v>
      </c>
      <c r="EH734" s="67">
        <f t="shared" si="2263"/>
        <v>0</v>
      </c>
      <c r="EI734" s="67">
        <f t="shared" si="2263"/>
        <v>0</v>
      </c>
      <c r="EJ734" s="67">
        <f t="shared" si="2263"/>
        <v>0</v>
      </c>
      <c r="EK734" s="67">
        <f t="shared" si="2263"/>
        <v>0</v>
      </c>
      <c r="EL734" s="67">
        <f t="shared" si="2264"/>
        <v>0</v>
      </c>
      <c r="EM734" s="67">
        <f t="shared" si="2264"/>
        <v>0</v>
      </c>
      <c r="EN734" s="67">
        <f t="shared" si="2264"/>
        <v>0</v>
      </c>
      <c r="EO734" s="67">
        <f t="shared" si="2264"/>
        <v>0</v>
      </c>
      <c r="EP734" s="67">
        <f t="shared" si="2264"/>
        <v>0</v>
      </c>
      <c r="EQ734" s="67">
        <f t="shared" si="2264"/>
        <v>0</v>
      </c>
      <c r="ER734" s="67">
        <f t="shared" si="2264"/>
        <v>0</v>
      </c>
      <c r="ES734" s="67">
        <f t="shared" si="2264"/>
        <v>0</v>
      </c>
      <c r="ET734" s="67">
        <f t="shared" si="2264"/>
        <v>0</v>
      </c>
      <c r="EU734" s="67">
        <f t="shared" si="2264"/>
        <v>0</v>
      </c>
      <c r="EV734" s="67">
        <f t="shared" si="2265"/>
        <v>0</v>
      </c>
      <c r="EW734" s="67">
        <f t="shared" si="2265"/>
        <v>0</v>
      </c>
      <c r="EX734" s="67">
        <f t="shared" si="2265"/>
        <v>0</v>
      </c>
      <c r="EY734" s="67">
        <f t="shared" si="2265"/>
        <v>0</v>
      </c>
      <c r="EZ734" s="67">
        <f t="shared" si="2265"/>
        <v>0</v>
      </c>
      <c r="FA734" s="67">
        <f t="shared" si="2265"/>
        <v>0</v>
      </c>
      <c r="FB734" s="67">
        <f t="shared" si="2265"/>
        <v>0</v>
      </c>
      <c r="FC734" s="67">
        <f t="shared" si="2265"/>
        <v>0</v>
      </c>
      <c r="FD734" s="67">
        <f t="shared" si="2265"/>
        <v>0</v>
      </c>
      <c r="FE734" s="67">
        <f t="shared" si="2265"/>
        <v>0</v>
      </c>
      <c r="FF734" s="67">
        <f t="shared" si="2266"/>
        <v>0</v>
      </c>
      <c r="FG734" s="67">
        <f t="shared" si="2266"/>
        <v>0</v>
      </c>
      <c r="FH734" s="67">
        <f t="shared" si="2266"/>
        <v>0</v>
      </c>
      <c r="FI734" s="67">
        <f t="shared" si="2266"/>
        <v>0</v>
      </c>
      <c r="FJ734" s="67">
        <f t="shared" si="2266"/>
        <v>0</v>
      </c>
      <c r="FK734" s="67">
        <f t="shared" si="2266"/>
        <v>0</v>
      </c>
      <c r="FL734" s="67">
        <f t="shared" si="2266"/>
        <v>0</v>
      </c>
      <c r="FM734" s="67">
        <f t="shared" si="2266"/>
        <v>0</v>
      </c>
      <c r="FN734" s="67">
        <f t="shared" si="2266"/>
        <v>0</v>
      </c>
      <c r="FO734" s="67">
        <f t="shared" si="2266"/>
        <v>0</v>
      </c>
      <c r="FP734" s="67">
        <f t="shared" si="2267"/>
        <v>0</v>
      </c>
      <c r="FQ734" s="67">
        <f t="shared" si="2267"/>
        <v>0</v>
      </c>
      <c r="FR734" s="67">
        <f t="shared" si="2267"/>
        <v>0</v>
      </c>
      <c r="FS734" s="67">
        <f t="shared" si="2267"/>
        <v>0</v>
      </c>
      <c r="FT734" s="67">
        <f t="shared" si="2267"/>
        <v>0</v>
      </c>
      <c r="FU734" s="67">
        <f t="shared" si="2267"/>
        <v>0</v>
      </c>
      <c r="FV734" s="67">
        <f t="shared" si="2267"/>
        <v>0</v>
      </c>
      <c r="FW734" s="67">
        <f t="shared" si="2267"/>
        <v>0</v>
      </c>
      <c r="FX734" s="67">
        <f t="shared" si="2267"/>
        <v>0</v>
      </c>
      <c r="FY734" s="67">
        <f t="shared" si="2267"/>
        <v>0</v>
      </c>
      <c r="FZ734" s="67">
        <f t="shared" si="2267"/>
        <v>0</v>
      </c>
      <c r="GA734" s="67">
        <f t="shared" si="2267"/>
        <v>0</v>
      </c>
      <c r="GB734" s="67">
        <f t="shared" si="2267"/>
        <v>0</v>
      </c>
      <c r="GC734" s="67">
        <f t="shared" si="2267"/>
        <v>0</v>
      </c>
      <c r="GD734" s="2"/>
    </row>
    <row r="735" spans="1:186" collapsed="1" x14ac:dyDescent="0.35">
      <c r="A735" s="10"/>
      <c r="B735" s="10"/>
      <c r="C735" s="10"/>
      <c r="D735" s="10"/>
      <c r="E735" s="10"/>
      <c r="F735" s="10"/>
      <c r="G735" s="12"/>
      <c r="H735" s="12"/>
      <c r="J735" s="13"/>
      <c r="K735" s="13"/>
      <c r="L735" s="10"/>
      <c r="M735" s="10"/>
      <c r="N735" s="15"/>
      <c r="O735" s="15"/>
      <c r="P735" s="15"/>
      <c r="Q735" s="15"/>
      <c r="R735" s="15"/>
      <c r="S735" s="15"/>
      <c r="T735" s="15"/>
      <c r="U735" s="15"/>
      <c r="V735" s="15"/>
      <c r="W735" s="15"/>
      <c r="X735" s="15"/>
      <c r="Y735" s="15"/>
      <c r="Z735" s="15"/>
      <c r="AA735" s="15"/>
      <c r="AB735" s="15"/>
      <c r="AC735" s="15"/>
      <c r="AD735" s="15"/>
      <c r="AE735" s="15"/>
      <c r="AF735" s="15"/>
      <c r="AG735" s="15"/>
      <c r="AH735" s="15"/>
      <c r="AI735" s="15"/>
      <c r="AJ735" s="15"/>
      <c r="AK735" s="15"/>
      <c r="AL735" s="15"/>
      <c r="AM735" s="15"/>
      <c r="AN735" s="15"/>
      <c r="AO735" s="15"/>
      <c r="AP735" s="15"/>
      <c r="AQ735" s="15"/>
      <c r="AR735" s="15"/>
      <c r="AS735" s="15"/>
      <c r="AT735" s="15"/>
      <c r="AU735" s="15"/>
      <c r="AW735" s="10"/>
      <c r="AX735" s="15"/>
      <c r="AY735" s="15"/>
      <c r="AZ735" s="15"/>
      <c r="BA735" s="15"/>
      <c r="BB735" s="15"/>
      <c r="BC735" s="15"/>
      <c r="BD735" s="15"/>
      <c r="BE735" s="15"/>
      <c r="BF735" s="15"/>
      <c r="BG735" s="15"/>
      <c r="BH735" s="15"/>
      <c r="BI735" s="15"/>
      <c r="BJ735" s="15"/>
      <c r="BK735" s="15"/>
      <c r="BL735" s="15"/>
      <c r="BM735" s="15"/>
      <c r="BN735" s="15"/>
      <c r="BO735" s="15"/>
      <c r="BP735" s="15"/>
      <c r="BQ735" s="15"/>
      <c r="BR735" s="15"/>
      <c r="BS735" s="15"/>
      <c r="BT735" s="15"/>
      <c r="BU735" s="15"/>
      <c r="BV735" s="15"/>
      <c r="BW735" s="15"/>
      <c r="BX735" s="15"/>
      <c r="BY735" s="15"/>
      <c r="BZ735" s="15"/>
      <c r="CA735" s="15"/>
      <c r="CB735" s="15"/>
      <c r="CC735" s="15"/>
      <c r="CD735" s="15"/>
      <c r="CE735" s="15"/>
      <c r="CF735" s="15"/>
      <c r="CG735" s="15"/>
      <c r="CH735" s="15"/>
      <c r="CI735" s="15"/>
      <c r="CJ735" s="15"/>
      <c r="CK735" s="15"/>
      <c r="CL735" s="15"/>
      <c r="CM735" s="15"/>
      <c r="CN735" s="15"/>
      <c r="CO735" s="15"/>
      <c r="CP735" s="15"/>
      <c r="CQ735" s="15"/>
      <c r="CR735" s="15"/>
      <c r="CS735" s="15"/>
      <c r="CT735" s="15"/>
      <c r="CU735" s="15"/>
      <c r="CV735" s="15"/>
      <c r="CW735" s="15"/>
      <c r="CX735" s="15"/>
      <c r="CY735" s="15"/>
      <c r="CZ735" s="15"/>
      <c r="DA735" s="15"/>
      <c r="DB735" s="15"/>
      <c r="DC735" s="15"/>
      <c r="DD735" s="15"/>
      <c r="DE735" s="15"/>
      <c r="DF735" s="15"/>
      <c r="DG735" s="15"/>
      <c r="DH735" s="15"/>
      <c r="DI735" s="15"/>
      <c r="DJ735" s="15"/>
      <c r="DK735" s="15"/>
      <c r="DL735" s="15"/>
      <c r="DM735" s="15"/>
      <c r="DN735" s="15"/>
      <c r="DO735" s="15"/>
      <c r="DP735" s="15"/>
      <c r="DQ735" s="15"/>
      <c r="DR735" s="15"/>
      <c r="DS735" s="15"/>
      <c r="DT735" s="15"/>
      <c r="DU735" s="15"/>
      <c r="DV735" s="15"/>
      <c r="DW735" s="15"/>
      <c r="DX735" s="15"/>
      <c r="DY735" s="15"/>
      <c r="DZ735" s="15"/>
      <c r="EA735" s="15"/>
      <c r="EB735" s="15"/>
      <c r="EC735" s="15"/>
      <c r="ED735" s="15"/>
      <c r="EE735" s="15"/>
      <c r="EF735" s="15"/>
      <c r="EG735" s="15"/>
      <c r="EH735" s="15"/>
      <c r="EI735" s="15"/>
      <c r="EJ735" s="15"/>
      <c r="EK735" s="15"/>
      <c r="EL735" s="15"/>
      <c r="EM735" s="15"/>
      <c r="EN735" s="15"/>
      <c r="EO735" s="15"/>
      <c r="EP735" s="15"/>
      <c r="EQ735" s="15"/>
      <c r="ER735" s="15"/>
      <c r="ES735" s="15"/>
      <c r="ET735" s="15"/>
      <c r="EU735" s="15"/>
      <c r="EV735" s="15"/>
      <c r="EW735" s="15"/>
      <c r="EX735" s="15"/>
      <c r="EY735" s="15"/>
      <c r="EZ735" s="15"/>
      <c r="FA735" s="15"/>
      <c r="FB735" s="15"/>
      <c r="FC735" s="15"/>
      <c r="FD735" s="15"/>
      <c r="FE735" s="15"/>
      <c r="FF735" s="15"/>
      <c r="FG735" s="15"/>
      <c r="FH735" s="15"/>
      <c r="FI735" s="15"/>
      <c r="FJ735" s="15"/>
      <c r="FK735" s="15"/>
      <c r="FL735" s="15"/>
      <c r="FM735" s="15"/>
      <c r="FN735" s="15"/>
      <c r="FO735" s="15"/>
      <c r="FP735" s="15"/>
      <c r="FQ735" s="15"/>
      <c r="FR735" s="15"/>
      <c r="FS735" s="15"/>
      <c r="FT735" s="15"/>
      <c r="FU735" s="15"/>
      <c r="FV735" s="15"/>
      <c r="FW735" s="15"/>
      <c r="FX735" s="15"/>
      <c r="FY735" s="15"/>
      <c r="FZ735" s="15"/>
      <c r="GA735" s="15"/>
      <c r="GB735" s="15"/>
      <c r="GC735" s="15"/>
    </row>
    <row r="736" spans="1:186" ht="14.15" customHeight="1" x14ac:dyDescent="0.35">
      <c r="L736" s="39"/>
      <c r="M736" s="226" t="s">
        <v>655</v>
      </c>
      <c r="N736" s="226"/>
      <c r="O736" s="226"/>
      <c r="P736" s="226"/>
      <c r="Q736" s="226"/>
      <c r="R736" s="226"/>
      <c r="S736" s="226"/>
      <c r="T736" s="226"/>
      <c r="U736" s="226"/>
      <c r="V736" s="226"/>
      <c r="W736" s="226"/>
      <c r="X736" s="226"/>
      <c r="Y736" s="226"/>
      <c r="Z736" s="226"/>
      <c r="AA736" s="226"/>
      <c r="AB736" s="226"/>
      <c r="AC736" s="226"/>
      <c r="AD736" s="226"/>
      <c r="AE736" s="226"/>
      <c r="AF736" s="226"/>
      <c r="AG736" s="226"/>
      <c r="AH736" s="226"/>
      <c r="AI736" s="226"/>
      <c r="AJ736" s="226"/>
      <c r="AK736" s="226"/>
      <c r="AL736" s="226"/>
      <c r="AM736" s="226"/>
      <c r="AN736" s="226"/>
      <c r="AO736" s="226"/>
      <c r="AP736" s="226"/>
      <c r="AQ736" s="226"/>
      <c r="AR736" s="226"/>
      <c r="AS736" s="226"/>
      <c r="AT736" s="226"/>
      <c r="AU736" s="226"/>
      <c r="AV736" s="226"/>
      <c r="AW736" s="226"/>
      <c r="AX736" s="226"/>
      <c r="AY736" s="226"/>
      <c r="AZ736" s="226"/>
      <c r="BA736" s="226"/>
      <c r="BB736" s="226"/>
      <c r="BC736" s="226"/>
      <c r="BD736" s="226"/>
      <c r="BE736" s="226"/>
      <c r="BF736" s="226"/>
      <c r="BG736" s="226"/>
      <c r="BH736" s="226"/>
      <c r="BI736" s="226"/>
      <c r="BJ736" s="226"/>
      <c r="BK736" s="226"/>
      <c r="BL736" s="226"/>
      <c r="BM736" s="226"/>
      <c r="BN736" s="226"/>
      <c r="BO736" s="226"/>
      <c r="BP736" s="226"/>
      <c r="BQ736" s="226"/>
      <c r="BR736" s="226"/>
      <c r="BS736" s="226"/>
      <c r="BT736" s="226"/>
      <c r="BU736" s="226"/>
      <c r="BV736" s="226"/>
      <c r="BW736" s="226"/>
      <c r="BX736" s="226"/>
      <c r="BY736" s="226"/>
      <c r="BZ736" s="226"/>
      <c r="CA736" s="226"/>
      <c r="CB736" s="226"/>
      <c r="CC736" s="226"/>
      <c r="CD736" s="226"/>
      <c r="CE736" s="226"/>
      <c r="CF736" s="226"/>
      <c r="CG736" s="226"/>
      <c r="CH736" s="226"/>
      <c r="CI736" s="226"/>
      <c r="CJ736" s="226"/>
      <c r="CK736" s="226"/>
      <c r="CL736" s="226"/>
      <c r="CM736" s="226"/>
      <c r="CN736" s="226"/>
      <c r="CO736" s="226"/>
      <c r="CP736" s="226"/>
      <c r="CQ736" s="226"/>
      <c r="CR736" s="226"/>
      <c r="CS736" s="226"/>
      <c r="CT736" s="226"/>
      <c r="CU736" s="226"/>
      <c r="CV736" s="226"/>
      <c r="CW736" s="226"/>
      <c r="CX736" s="226"/>
      <c r="CY736" s="226"/>
      <c r="CZ736" s="226"/>
      <c r="DA736" s="226"/>
      <c r="DB736" s="226"/>
      <c r="DC736" s="226"/>
      <c r="DD736" s="226"/>
      <c r="DE736" s="226"/>
      <c r="DF736" s="226"/>
      <c r="DG736" s="226"/>
      <c r="DH736" s="226"/>
      <c r="DI736" s="226"/>
      <c r="DJ736" s="226"/>
      <c r="DK736" s="226"/>
      <c r="DL736" s="226"/>
      <c r="DM736" s="226"/>
      <c r="DN736" s="226"/>
      <c r="DO736" s="226"/>
      <c r="DP736" s="226"/>
      <c r="DQ736" s="226"/>
      <c r="DR736" s="226"/>
      <c r="DS736" s="226"/>
      <c r="DT736" s="226"/>
      <c r="DU736" s="226"/>
      <c r="DV736" s="226"/>
      <c r="DW736" s="226"/>
      <c r="DX736" s="226"/>
      <c r="DY736" s="226"/>
      <c r="DZ736" s="226"/>
      <c r="EA736" s="226"/>
      <c r="EB736" s="226"/>
      <c r="EC736" s="226"/>
      <c r="ED736" s="226"/>
      <c r="EE736" s="226"/>
      <c r="EF736" s="226"/>
      <c r="EG736" s="226"/>
      <c r="EH736" s="226"/>
      <c r="EI736" s="226"/>
      <c r="EJ736" s="226"/>
      <c r="EK736" s="226"/>
      <c r="EL736" s="226"/>
      <c r="EM736" s="226"/>
      <c r="EN736" s="226"/>
      <c r="EO736" s="226"/>
      <c r="EP736" s="226"/>
      <c r="EQ736" s="226"/>
      <c r="ER736" s="226"/>
      <c r="ES736" s="226"/>
      <c r="ET736" s="226"/>
      <c r="EU736" s="226"/>
      <c r="EV736" s="226"/>
      <c r="EW736" s="226"/>
      <c r="EX736" s="226"/>
      <c r="EY736" s="226"/>
      <c r="EZ736" s="226"/>
      <c r="FA736" s="226"/>
      <c r="FB736" s="226"/>
      <c r="FC736" s="226"/>
      <c r="FD736" s="226"/>
      <c r="FE736" s="226"/>
      <c r="FF736" s="226"/>
      <c r="FG736" s="226"/>
      <c r="FH736" s="226"/>
      <c r="FI736" s="226"/>
      <c r="FJ736" s="226"/>
      <c r="FK736" s="226"/>
      <c r="FL736" s="226"/>
      <c r="FM736" s="226"/>
      <c r="FN736" s="226"/>
      <c r="FO736" s="226"/>
      <c r="FP736" s="226"/>
      <c r="FQ736" s="226"/>
      <c r="FR736" s="226"/>
      <c r="FS736" s="226"/>
      <c r="FT736" s="226"/>
      <c r="FU736" s="226"/>
      <c r="FV736" s="226"/>
      <c r="FW736" s="226"/>
      <c r="FX736" s="226"/>
      <c r="FY736" s="226"/>
      <c r="FZ736" s="226"/>
      <c r="GA736" s="226"/>
      <c r="GB736" s="226"/>
      <c r="GC736" s="226"/>
      <c r="GD736" s="226"/>
    </row>
    <row r="737" spans="12:186" hidden="1" outlineLevel="1" x14ac:dyDescent="0.35">
      <c r="L737" s="39"/>
    </row>
    <row r="738" spans="12:186" hidden="1" outlineLevel="1" x14ac:dyDescent="0.35">
      <c r="M738" s="230" t="s">
        <v>250</v>
      </c>
      <c r="N738" s="44">
        <v>46203</v>
      </c>
    </row>
    <row r="739" spans="12:186" hidden="1" outlineLevel="1" x14ac:dyDescent="0.35"/>
    <row r="740" spans="12:186" hidden="1" outlineLevel="1" x14ac:dyDescent="0.35">
      <c r="M740" s="226" t="s">
        <v>111</v>
      </c>
      <c r="N740" s="226">
        <f t="shared" ref="N740:AU740" si="2271">YEAR(N741)</f>
        <v>2025</v>
      </c>
      <c r="O740" s="226">
        <f t="shared" si="2271"/>
        <v>2026</v>
      </c>
      <c r="P740" s="226">
        <f t="shared" si="2271"/>
        <v>2027</v>
      </c>
      <c r="Q740" s="226">
        <f t="shared" si="2271"/>
        <v>2028</v>
      </c>
      <c r="R740" s="226">
        <f t="shared" si="2271"/>
        <v>2029</v>
      </c>
      <c r="S740" s="226">
        <f t="shared" si="2271"/>
        <v>2030</v>
      </c>
      <c r="T740" s="226">
        <f t="shared" si="2271"/>
        <v>2031</v>
      </c>
      <c r="U740" s="226">
        <f t="shared" si="2271"/>
        <v>2032</v>
      </c>
      <c r="V740" s="226">
        <f t="shared" si="2271"/>
        <v>2033</v>
      </c>
      <c r="W740" s="226">
        <f t="shared" si="2271"/>
        <v>2034</v>
      </c>
      <c r="X740" s="226">
        <f t="shared" si="2271"/>
        <v>2035</v>
      </c>
      <c r="Y740" s="226">
        <f t="shared" si="2271"/>
        <v>2036</v>
      </c>
      <c r="Z740" s="226">
        <f t="shared" si="2271"/>
        <v>2037</v>
      </c>
      <c r="AA740" s="226">
        <f t="shared" si="2271"/>
        <v>2038</v>
      </c>
      <c r="AB740" s="226">
        <f t="shared" si="2271"/>
        <v>2039</v>
      </c>
      <c r="AC740" s="226">
        <f t="shared" si="2271"/>
        <v>2040</v>
      </c>
      <c r="AD740" s="226">
        <f t="shared" si="2271"/>
        <v>2041</v>
      </c>
      <c r="AE740" s="226">
        <f t="shared" si="2271"/>
        <v>2042</v>
      </c>
      <c r="AF740" s="226">
        <f t="shared" si="2271"/>
        <v>2043</v>
      </c>
      <c r="AG740" s="226">
        <f t="shared" si="2271"/>
        <v>2044</v>
      </c>
      <c r="AH740" s="226">
        <f t="shared" si="2271"/>
        <v>2045</v>
      </c>
      <c r="AI740" s="226">
        <f t="shared" si="2271"/>
        <v>2046</v>
      </c>
      <c r="AJ740" s="226">
        <f t="shared" si="2271"/>
        <v>2047</v>
      </c>
      <c r="AK740" s="226">
        <f t="shared" si="2271"/>
        <v>2048</v>
      </c>
      <c r="AL740" s="226">
        <f t="shared" si="2271"/>
        <v>2049</v>
      </c>
      <c r="AM740" s="226">
        <f t="shared" si="2271"/>
        <v>2050</v>
      </c>
      <c r="AN740" s="226">
        <f t="shared" si="2271"/>
        <v>2051</v>
      </c>
      <c r="AO740" s="226">
        <f t="shared" si="2271"/>
        <v>2052</v>
      </c>
      <c r="AP740" s="226">
        <f t="shared" si="2271"/>
        <v>2053</v>
      </c>
      <c r="AQ740" s="226">
        <f t="shared" si="2271"/>
        <v>2054</v>
      </c>
      <c r="AR740" s="226">
        <f t="shared" si="2271"/>
        <v>2055</v>
      </c>
      <c r="AS740" s="226">
        <f t="shared" si="2271"/>
        <v>2056</v>
      </c>
      <c r="AT740" s="226">
        <f t="shared" si="2271"/>
        <v>2057</v>
      </c>
      <c r="AU740" s="226">
        <f t="shared" si="2271"/>
        <v>2058</v>
      </c>
      <c r="AV740" s="3"/>
      <c r="AW740" s="226" t="s">
        <v>112</v>
      </c>
      <c r="AX740" s="227" t="str">
        <f t="shared" ref="AX740:CC740" si="2272">IF(MONTH(AX$795)&lt;=3,"1T",IF(MONTH(AX$795)&lt;=6,"2T",IF(MONTH(AX$795)&lt;=9,"3T","4T")))&amp;RIGHT(YEAR(AX$795),2)</f>
        <v>1T25</v>
      </c>
      <c r="AY740" s="227" t="str">
        <f t="shared" si="2272"/>
        <v>2T25</v>
      </c>
      <c r="AZ740" s="227" t="str">
        <f t="shared" si="2272"/>
        <v>3T25</v>
      </c>
      <c r="BA740" s="227" t="str">
        <f t="shared" si="2272"/>
        <v>4T25</v>
      </c>
      <c r="BB740" s="227" t="str">
        <f t="shared" si="2272"/>
        <v>1T26</v>
      </c>
      <c r="BC740" s="227" t="str">
        <f t="shared" si="2272"/>
        <v>2T26</v>
      </c>
      <c r="BD740" s="227" t="str">
        <f t="shared" si="2272"/>
        <v>3T26</v>
      </c>
      <c r="BE740" s="227" t="str">
        <f t="shared" si="2272"/>
        <v>4T26</v>
      </c>
      <c r="BF740" s="227" t="str">
        <f t="shared" si="2272"/>
        <v>1T27</v>
      </c>
      <c r="BG740" s="227" t="str">
        <f t="shared" si="2272"/>
        <v>2T27</v>
      </c>
      <c r="BH740" s="227" t="str">
        <f t="shared" si="2272"/>
        <v>3T27</v>
      </c>
      <c r="BI740" s="227" t="str">
        <f t="shared" si="2272"/>
        <v>4T27</v>
      </c>
      <c r="BJ740" s="227" t="str">
        <f t="shared" si="2272"/>
        <v>1T28</v>
      </c>
      <c r="BK740" s="227" t="str">
        <f t="shared" si="2272"/>
        <v>2T28</v>
      </c>
      <c r="BL740" s="227" t="str">
        <f t="shared" si="2272"/>
        <v>3T28</v>
      </c>
      <c r="BM740" s="227" t="str">
        <f t="shared" si="2272"/>
        <v>4T28</v>
      </c>
      <c r="BN740" s="227" t="str">
        <f t="shared" si="2272"/>
        <v>1T29</v>
      </c>
      <c r="BO740" s="227" t="str">
        <f t="shared" si="2272"/>
        <v>2T29</v>
      </c>
      <c r="BP740" s="227" t="str">
        <f t="shared" si="2272"/>
        <v>3T29</v>
      </c>
      <c r="BQ740" s="227" t="str">
        <f t="shared" si="2272"/>
        <v>4T29</v>
      </c>
      <c r="BR740" s="227" t="str">
        <f t="shared" si="2272"/>
        <v>1T30</v>
      </c>
      <c r="BS740" s="227" t="str">
        <f t="shared" si="2272"/>
        <v>2T30</v>
      </c>
      <c r="BT740" s="227" t="str">
        <f t="shared" si="2272"/>
        <v>3T30</v>
      </c>
      <c r="BU740" s="227" t="str">
        <f t="shared" si="2272"/>
        <v>4T30</v>
      </c>
      <c r="BV740" s="227" t="str">
        <f t="shared" si="2272"/>
        <v>1T31</v>
      </c>
      <c r="BW740" s="227" t="str">
        <f t="shared" si="2272"/>
        <v>2T31</v>
      </c>
      <c r="BX740" s="227" t="str">
        <f t="shared" si="2272"/>
        <v>3T31</v>
      </c>
      <c r="BY740" s="227" t="str">
        <f t="shared" si="2272"/>
        <v>4T31</v>
      </c>
      <c r="BZ740" s="227" t="str">
        <f t="shared" si="2272"/>
        <v>1T32</v>
      </c>
      <c r="CA740" s="227" t="str">
        <f t="shared" si="2272"/>
        <v>2T32</v>
      </c>
      <c r="CB740" s="227" t="str">
        <f t="shared" si="2272"/>
        <v>3T32</v>
      </c>
      <c r="CC740" s="227" t="str">
        <f t="shared" si="2272"/>
        <v>4T32</v>
      </c>
      <c r="CD740" s="227" t="str">
        <f t="shared" ref="CD740:DI740" si="2273">IF(MONTH(CD$795)&lt;=3,"1T",IF(MONTH(CD$795)&lt;=6,"2T",IF(MONTH(CD$795)&lt;=9,"3T","4T")))&amp;RIGHT(YEAR(CD$795),2)</f>
        <v>1T33</v>
      </c>
      <c r="CE740" s="227" t="str">
        <f t="shared" si="2273"/>
        <v>2T33</v>
      </c>
      <c r="CF740" s="227" t="str">
        <f t="shared" si="2273"/>
        <v>3T33</v>
      </c>
      <c r="CG740" s="227" t="str">
        <f t="shared" si="2273"/>
        <v>4T33</v>
      </c>
      <c r="CH740" s="227" t="str">
        <f t="shared" si="2273"/>
        <v>1T34</v>
      </c>
      <c r="CI740" s="227" t="str">
        <f t="shared" si="2273"/>
        <v>2T34</v>
      </c>
      <c r="CJ740" s="227" t="str">
        <f t="shared" si="2273"/>
        <v>3T34</v>
      </c>
      <c r="CK740" s="227" t="str">
        <f t="shared" si="2273"/>
        <v>4T34</v>
      </c>
      <c r="CL740" s="227" t="str">
        <f t="shared" si="2273"/>
        <v>1T35</v>
      </c>
      <c r="CM740" s="227" t="str">
        <f t="shared" si="2273"/>
        <v>2T35</v>
      </c>
      <c r="CN740" s="227" t="str">
        <f t="shared" si="2273"/>
        <v>3T35</v>
      </c>
      <c r="CO740" s="227" t="str">
        <f t="shared" si="2273"/>
        <v>4T35</v>
      </c>
      <c r="CP740" s="227" t="str">
        <f t="shared" si="2273"/>
        <v>1T36</v>
      </c>
      <c r="CQ740" s="227" t="str">
        <f t="shared" si="2273"/>
        <v>2T36</v>
      </c>
      <c r="CR740" s="227" t="str">
        <f t="shared" si="2273"/>
        <v>3T36</v>
      </c>
      <c r="CS740" s="227" t="str">
        <f t="shared" si="2273"/>
        <v>4T36</v>
      </c>
      <c r="CT740" s="227" t="str">
        <f t="shared" si="2273"/>
        <v>1T37</v>
      </c>
      <c r="CU740" s="227" t="str">
        <f t="shared" si="2273"/>
        <v>2T37</v>
      </c>
      <c r="CV740" s="227" t="str">
        <f t="shared" si="2273"/>
        <v>3T37</v>
      </c>
      <c r="CW740" s="227" t="str">
        <f t="shared" si="2273"/>
        <v>4T37</v>
      </c>
      <c r="CX740" s="227" t="str">
        <f t="shared" si="2273"/>
        <v>1T38</v>
      </c>
      <c r="CY740" s="227" t="str">
        <f t="shared" si="2273"/>
        <v>2T38</v>
      </c>
      <c r="CZ740" s="227" t="str">
        <f t="shared" si="2273"/>
        <v>3T38</v>
      </c>
      <c r="DA740" s="227" t="str">
        <f t="shared" si="2273"/>
        <v>4T38</v>
      </c>
      <c r="DB740" s="227" t="str">
        <f t="shared" si="2273"/>
        <v>1T39</v>
      </c>
      <c r="DC740" s="227" t="str">
        <f t="shared" si="2273"/>
        <v>2T39</v>
      </c>
      <c r="DD740" s="227" t="str">
        <f t="shared" si="2273"/>
        <v>3T39</v>
      </c>
      <c r="DE740" s="227" t="str">
        <f t="shared" si="2273"/>
        <v>4T39</v>
      </c>
      <c r="DF740" s="227" t="str">
        <f t="shared" si="2273"/>
        <v>1T40</v>
      </c>
      <c r="DG740" s="227" t="str">
        <f t="shared" si="2273"/>
        <v>2T40</v>
      </c>
      <c r="DH740" s="227" t="str">
        <f t="shared" si="2273"/>
        <v>3T40</v>
      </c>
      <c r="DI740" s="227" t="str">
        <f t="shared" si="2273"/>
        <v>4T40</v>
      </c>
      <c r="DJ740" s="227" t="str">
        <f t="shared" ref="DJ740:EO740" si="2274">IF(MONTH(DJ$795)&lt;=3,"1T",IF(MONTH(DJ$795)&lt;=6,"2T",IF(MONTH(DJ$795)&lt;=9,"3T","4T")))&amp;RIGHT(YEAR(DJ$795),2)</f>
        <v>1T41</v>
      </c>
      <c r="DK740" s="227" t="str">
        <f t="shared" si="2274"/>
        <v>2T41</v>
      </c>
      <c r="DL740" s="227" t="str">
        <f t="shared" si="2274"/>
        <v>3T41</v>
      </c>
      <c r="DM740" s="227" t="str">
        <f t="shared" si="2274"/>
        <v>4T41</v>
      </c>
      <c r="DN740" s="227" t="str">
        <f t="shared" si="2274"/>
        <v>1T42</v>
      </c>
      <c r="DO740" s="227" t="str">
        <f t="shared" si="2274"/>
        <v>2T42</v>
      </c>
      <c r="DP740" s="227" t="str">
        <f t="shared" si="2274"/>
        <v>3T42</v>
      </c>
      <c r="DQ740" s="227" t="str">
        <f t="shared" si="2274"/>
        <v>4T42</v>
      </c>
      <c r="DR740" s="227" t="str">
        <f t="shared" si="2274"/>
        <v>1T43</v>
      </c>
      <c r="DS740" s="227" t="str">
        <f t="shared" si="2274"/>
        <v>2T43</v>
      </c>
      <c r="DT740" s="227" t="str">
        <f t="shared" si="2274"/>
        <v>3T43</v>
      </c>
      <c r="DU740" s="227" t="str">
        <f t="shared" si="2274"/>
        <v>4T43</v>
      </c>
      <c r="DV740" s="227" t="str">
        <f t="shared" si="2274"/>
        <v>1T44</v>
      </c>
      <c r="DW740" s="227" t="str">
        <f t="shared" si="2274"/>
        <v>2T44</v>
      </c>
      <c r="DX740" s="227" t="str">
        <f t="shared" si="2274"/>
        <v>3T44</v>
      </c>
      <c r="DY740" s="227" t="str">
        <f t="shared" si="2274"/>
        <v>4T44</v>
      </c>
      <c r="DZ740" s="227" t="str">
        <f t="shared" si="2274"/>
        <v>1T45</v>
      </c>
      <c r="EA740" s="227" t="str">
        <f t="shared" si="2274"/>
        <v>2T45</v>
      </c>
      <c r="EB740" s="227" t="str">
        <f t="shared" si="2274"/>
        <v>3T45</v>
      </c>
      <c r="EC740" s="227" t="str">
        <f t="shared" si="2274"/>
        <v>4T45</v>
      </c>
      <c r="ED740" s="227" t="str">
        <f t="shared" si="2274"/>
        <v>1T46</v>
      </c>
      <c r="EE740" s="227" t="str">
        <f t="shared" si="2274"/>
        <v>2T46</v>
      </c>
      <c r="EF740" s="227" t="str">
        <f t="shared" si="2274"/>
        <v>3T46</v>
      </c>
      <c r="EG740" s="227" t="str">
        <f t="shared" si="2274"/>
        <v>4T46</v>
      </c>
      <c r="EH740" s="227" t="str">
        <f t="shared" si="2274"/>
        <v>1T47</v>
      </c>
      <c r="EI740" s="227" t="str">
        <f t="shared" si="2274"/>
        <v>2T47</v>
      </c>
      <c r="EJ740" s="227" t="str">
        <f t="shared" si="2274"/>
        <v>3T47</v>
      </c>
      <c r="EK740" s="227" t="str">
        <f t="shared" si="2274"/>
        <v>4T47</v>
      </c>
      <c r="EL740" s="227" t="str">
        <f t="shared" si="2274"/>
        <v>1T48</v>
      </c>
      <c r="EM740" s="227" t="str">
        <f t="shared" si="2274"/>
        <v>2T48</v>
      </c>
      <c r="EN740" s="227" t="str">
        <f t="shared" si="2274"/>
        <v>3T48</v>
      </c>
      <c r="EO740" s="227" t="str">
        <f t="shared" si="2274"/>
        <v>4T48</v>
      </c>
      <c r="EP740" s="227" t="str">
        <f t="shared" ref="EP740:FU740" si="2275">IF(MONTH(EP$795)&lt;=3,"1T",IF(MONTH(EP$795)&lt;=6,"2T",IF(MONTH(EP$795)&lt;=9,"3T","4T")))&amp;RIGHT(YEAR(EP$795),2)</f>
        <v>1T49</v>
      </c>
      <c r="EQ740" s="227" t="str">
        <f t="shared" si="2275"/>
        <v>2T49</v>
      </c>
      <c r="ER740" s="227" t="str">
        <f t="shared" si="2275"/>
        <v>3T49</v>
      </c>
      <c r="ES740" s="227" t="str">
        <f t="shared" si="2275"/>
        <v>4T49</v>
      </c>
      <c r="ET740" s="227" t="str">
        <f t="shared" si="2275"/>
        <v>1T50</v>
      </c>
      <c r="EU740" s="227" t="str">
        <f t="shared" si="2275"/>
        <v>2T50</v>
      </c>
      <c r="EV740" s="227" t="str">
        <f t="shared" si="2275"/>
        <v>3T50</v>
      </c>
      <c r="EW740" s="227" t="str">
        <f t="shared" si="2275"/>
        <v>4T50</v>
      </c>
      <c r="EX740" s="227" t="str">
        <f t="shared" si="2275"/>
        <v>1T51</v>
      </c>
      <c r="EY740" s="227" t="str">
        <f t="shared" si="2275"/>
        <v>2T51</v>
      </c>
      <c r="EZ740" s="227" t="str">
        <f t="shared" si="2275"/>
        <v>3T51</v>
      </c>
      <c r="FA740" s="227" t="str">
        <f t="shared" si="2275"/>
        <v>4T51</v>
      </c>
      <c r="FB740" s="227" t="str">
        <f t="shared" si="2275"/>
        <v>1T52</v>
      </c>
      <c r="FC740" s="227" t="str">
        <f t="shared" si="2275"/>
        <v>2T52</v>
      </c>
      <c r="FD740" s="227" t="str">
        <f t="shared" si="2275"/>
        <v>3T52</v>
      </c>
      <c r="FE740" s="227" t="str">
        <f t="shared" si="2275"/>
        <v>4T52</v>
      </c>
      <c r="FF740" s="227" t="str">
        <f t="shared" si="2275"/>
        <v>1T53</v>
      </c>
      <c r="FG740" s="227" t="str">
        <f t="shared" si="2275"/>
        <v>2T53</v>
      </c>
      <c r="FH740" s="227" t="str">
        <f t="shared" si="2275"/>
        <v>3T53</v>
      </c>
      <c r="FI740" s="227" t="str">
        <f t="shared" si="2275"/>
        <v>4T53</v>
      </c>
      <c r="FJ740" s="227" t="str">
        <f t="shared" si="2275"/>
        <v>1T54</v>
      </c>
      <c r="FK740" s="227" t="str">
        <f t="shared" si="2275"/>
        <v>2T54</v>
      </c>
      <c r="FL740" s="227" t="str">
        <f t="shared" si="2275"/>
        <v>3T54</v>
      </c>
      <c r="FM740" s="227" t="str">
        <f t="shared" si="2275"/>
        <v>4T54</v>
      </c>
      <c r="FN740" s="227" t="str">
        <f t="shared" si="2275"/>
        <v>1T55</v>
      </c>
      <c r="FO740" s="227" t="str">
        <f t="shared" si="2275"/>
        <v>2T55</v>
      </c>
      <c r="FP740" s="227" t="str">
        <f t="shared" si="2275"/>
        <v>3T55</v>
      </c>
      <c r="FQ740" s="227" t="str">
        <f t="shared" si="2275"/>
        <v>4T55</v>
      </c>
      <c r="FR740" s="227" t="str">
        <f t="shared" si="2275"/>
        <v>1T56</v>
      </c>
      <c r="FS740" s="227" t="str">
        <f t="shared" si="2275"/>
        <v>2T56</v>
      </c>
      <c r="FT740" s="227" t="str">
        <f t="shared" si="2275"/>
        <v>3T56</v>
      </c>
      <c r="FU740" s="227" t="str">
        <f t="shared" si="2275"/>
        <v>4T56</v>
      </c>
      <c r="FV740" s="227" t="str">
        <f t="shared" ref="FV740:GC740" si="2276">IF(MONTH(FV$795)&lt;=3,"1T",IF(MONTH(FV$795)&lt;=6,"2T",IF(MONTH(FV$795)&lt;=9,"3T","4T")))&amp;RIGHT(YEAR(FV$795),2)</f>
        <v>1T57</v>
      </c>
      <c r="FW740" s="227" t="str">
        <f t="shared" si="2276"/>
        <v>2T57</v>
      </c>
      <c r="FX740" s="227" t="str">
        <f t="shared" si="2276"/>
        <v>3T57</v>
      </c>
      <c r="FY740" s="227" t="str">
        <f t="shared" si="2276"/>
        <v>4T57</v>
      </c>
      <c r="FZ740" s="227" t="str">
        <f t="shared" si="2276"/>
        <v>1T58</v>
      </c>
      <c r="GA740" s="227" t="str">
        <f t="shared" si="2276"/>
        <v>2T58</v>
      </c>
      <c r="GB740" s="227" t="str">
        <f t="shared" si="2276"/>
        <v>3T58</v>
      </c>
      <c r="GC740" s="227" t="str">
        <f t="shared" si="2276"/>
        <v>4T58</v>
      </c>
      <c r="GD740" s="3"/>
    </row>
    <row r="741" spans="12:186" hidden="1" outlineLevel="1" x14ac:dyDescent="0.35">
      <c r="M741" s="5" t="s">
        <v>113</v>
      </c>
      <c r="N741" s="6">
        <v>46022</v>
      </c>
      <c r="O741" s="6">
        <f t="shared" ref="O741:AU741" si="2277">+N741+370-DAY(N741+370)</f>
        <v>46387</v>
      </c>
      <c r="P741" s="6">
        <f t="shared" si="2277"/>
        <v>46752</v>
      </c>
      <c r="Q741" s="6">
        <f t="shared" si="2277"/>
        <v>47118</v>
      </c>
      <c r="R741" s="6">
        <f t="shared" si="2277"/>
        <v>47483</v>
      </c>
      <c r="S741" s="6">
        <f t="shared" si="2277"/>
        <v>47848</v>
      </c>
      <c r="T741" s="6">
        <f t="shared" si="2277"/>
        <v>48213</v>
      </c>
      <c r="U741" s="6">
        <f t="shared" si="2277"/>
        <v>48579</v>
      </c>
      <c r="V741" s="6">
        <f t="shared" si="2277"/>
        <v>48944</v>
      </c>
      <c r="W741" s="6">
        <f t="shared" si="2277"/>
        <v>49309</v>
      </c>
      <c r="X741" s="6">
        <f t="shared" si="2277"/>
        <v>49674</v>
      </c>
      <c r="Y741" s="6">
        <f t="shared" si="2277"/>
        <v>50040</v>
      </c>
      <c r="Z741" s="6">
        <f t="shared" si="2277"/>
        <v>50405</v>
      </c>
      <c r="AA741" s="6">
        <f t="shared" si="2277"/>
        <v>50770</v>
      </c>
      <c r="AB741" s="6">
        <f t="shared" si="2277"/>
        <v>51135</v>
      </c>
      <c r="AC741" s="6">
        <f t="shared" si="2277"/>
        <v>51501</v>
      </c>
      <c r="AD741" s="6">
        <f t="shared" si="2277"/>
        <v>51866</v>
      </c>
      <c r="AE741" s="6">
        <f t="shared" si="2277"/>
        <v>52231</v>
      </c>
      <c r="AF741" s="6">
        <f t="shared" si="2277"/>
        <v>52596</v>
      </c>
      <c r="AG741" s="6">
        <f t="shared" si="2277"/>
        <v>52962</v>
      </c>
      <c r="AH741" s="6">
        <f t="shared" si="2277"/>
        <v>53327</v>
      </c>
      <c r="AI741" s="6">
        <f t="shared" si="2277"/>
        <v>53692</v>
      </c>
      <c r="AJ741" s="6">
        <f t="shared" si="2277"/>
        <v>54057</v>
      </c>
      <c r="AK741" s="6">
        <f t="shared" si="2277"/>
        <v>54423</v>
      </c>
      <c r="AL741" s="6">
        <f t="shared" si="2277"/>
        <v>54788</v>
      </c>
      <c r="AM741" s="6">
        <f t="shared" si="2277"/>
        <v>55153</v>
      </c>
      <c r="AN741" s="6">
        <f t="shared" si="2277"/>
        <v>55518</v>
      </c>
      <c r="AO741" s="6">
        <f t="shared" si="2277"/>
        <v>55884</v>
      </c>
      <c r="AP741" s="6">
        <f t="shared" si="2277"/>
        <v>56249</v>
      </c>
      <c r="AQ741" s="6">
        <f t="shared" si="2277"/>
        <v>56614</v>
      </c>
      <c r="AR741" s="6">
        <f t="shared" si="2277"/>
        <v>56979</v>
      </c>
      <c r="AS741" s="6">
        <f t="shared" si="2277"/>
        <v>57345</v>
      </c>
      <c r="AT741" s="6">
        <f t="shared" si="2277"/>
        <v>57710</v>
      </c>
      <c r="AU741" s="6">
        <f t="shared" si="2277"/>
        <v>58075</v>
      </c>
      <c r="AV741" s="4"/>
      <c r="AW741" s="5" t="s">
        <v>113</v>
      </c>
      <c r="AX741" s="8">
        <v>45747</v>
      </c>
      <c r="AY741" s="8">
        <f t="shared" ref="AY741:CD741" si="2278">+AX741+100-DAY(AX741+100)</f>
        <v>45838</v>
      </c>
      <c r="AZ741" s="8">
        <f t="shared" si="2278"/>
        <v>45930</v>
      </c>
      <c r="BA741" s="8">
        <f t="shared" si="2278"/>
        <v>46022</v>
      </c>
      <c r="BB741" s="8">
        <f t="shared" si="2278"/>
        <v>46112</v>
      </c>
      <c r="BC741" s="8">
        <f t="shared" si="2278"/>
        <v>46203</v>
      </c>
      <c r="BD741" s="8">
        <f t="shared" si="2278"/>
        <v>46295</v>
      </c>
      <c r="BE741" s="8">
        <f t="shared" si="2278"/>
        <v>46387</v>
      </c>
      <c r="BF741" s="8">
        <f t="shared" si="2278"/>
        <v>46477</v>
      </c>
      <c r="BG741" s="8">
        <f t="shared" si="2278"/>
        <v>46568</v>
      </c>
      <c r="BH741" s="8">
        <f t="shared" si="2278"/>
        <v>46660</v>
      </c>
      <c r="BI741" s="8">
        <f t="shared" si="2278"/>
        <v>46752</v>
      </c>
      <c r="BJ741" s="8">
        <f t="shared" si="2278"/>
        <v>46843</v>
      </c>
      <c r="BK741" s="8">
        <f t="shared" si="2278"/>
        <v>46934</v>
      </c>
      <c r="BL741" s="8">
        <f t="shared" si="2278"/>
        <v>47026</v>
      </c>
      <c r="BM741" s="8">
        <f t="shared" si="2278"/>
        <v>47118</v>
      </c>
      <c r="BN741" s="8">
        <f t="shared" si="2278"/>
        <v>47208</v>
      </c>
      <c r="BO741" s="8">
        <f t="shared" si="2278"/>
        <v>47299</v>
      </c>
      <c r="BP741" s="8">
        <f t="shared" si="2278"/>
        <v>47391</v>
      </c>
      <c r="BQ741" s="8">
        <f t="shared" si="2278"/>
        <v>47483</v>
      </c>
      <c r="BR741" s="8">
        <f t="shared" si="2278"/>
        <v>47573</v>
      </c>
      <c r="BS741" s="8">
        <f t="shared" si="2278"/>
        <v>47664</v>
      </c>
      <c r="BT741" s="8">
        <f t="shared" si="2278"/>
        <v>47756</v>
      </c>
      <c r="BU741" s="8">
        <f t="shared" si="2278"/>
        <v>47848</v>
      </c>
      <c r="BV741" s="8">
        <f t="shared" si="2278"/>
        <v>47938</v>
      </c>
      <c r="BW741" s="8">
        <f t="shared" si="2278"/>
        <v>48029</v>
      </c>
      <c r="BX741" s="8">
        <f t="shared" si="2278"/>
        <v>48121</v>
      </c>
      <c r="BY741" s="8">
        <f t="shared" si="2278"/>
        <v>48213</v>
      </c>
      <c r="BZ741" s="8">
        <f t="shared" si="2278"/>
        <v>48304</v>
      </c>
      <c r="CA741" s="8">
        <f t="shared" si="2278"/>
        <v>48395</v>
      </c>
      <c r="CB741" s="8">
        <f t="shared" si="2278"/>
        <v>48487</v>
      </c>
      <c r="CC741" s="8">
        <f t="shared" si="2278"/>
        <v>48579</v>
      </c>
      <c r="CD741" s="8">
        <f t="shared" si="2278"/>
        <v>48669</v>
      </c>
      <c r="CE741" s="8">
        <f t="shared" ref="CE741:DJ741" si="2279">+CD741+100-DAY(CD741+100)</f>
        <v>48760</v>
      </c>
      <c r="CF741" s="8">
        <f t="shared" si="2279"/>
        <v>48852</v>
      </c>
      <c r="CG741" s="8">
        <f t="shared" si="2279"/>
        <v>48944</v>
      </c>
      <c r="CH741" s="8">
        <f t="shared" si="2279"/>
        <v>49034</v>
      </c>
      <c r="CI741" s="8">
        <f t="shared" si="2279"/>
        <v>49125</v>
      </c>
      <c r="CJ741" s="8">
        <f t="shared" si="2279"/>
        <v>49217</v>
      </c>
      <c r="CK741" s="8">
        <f t="shared" si="2279"/>
        <v>49309</v>
      </c>
      <c r="CL741" s="8">
        <f t="shared" si="2279"/>
        <v>49399</v>
      </c>
      <c r="CM741" s="8">
        <f t="shared" si="2279"/>
        <v>49490</v>
      </c>
      <c r="CN741" s="8">
        <f t="shared" si="2279"/>
        <v>49582</v>
      </c>
      <c r="CO741" s="8">
        <f t="shared" si="2279"/>
        <v>49674</v>
      </c>
      <c r="CP741" s="8">
        <f t="shared" si="2279"/>
        <v>49765</v>
      </c>
      <c r="CQ741" s="8">
        <f t="shared" si="2279"/>
        <v>49856</v>
      </c>
      <c r="CR741" s="8">
        <f t="shared" si="2279"/>
        <v>49948</v>
      </c>
      <c r="CS741" s="8">
        <f t="shared" si="2279"/>
        <v>50040</v>
      </c>
      <c r="CT741" s="8">
        <f t="shared" si="2279"/>
        <v>50130</v>
      </c>
      <c r="CU741" s="8">
        <f t="shared" si="2279"/>
        <v>50221</v>
      </c>
      <c r="CV741" s="8">
        <f t="shared" si="2279"/>
        <v>50313</v>
      </c>
      <c r="CW741" s="8">
        <f t="shared" si="2279"/>
        <v>50405</v>
      </c>
      <c r="CX741" s="8">
        <f t="shared" si="2279"/>
        <v>50495</v>
      </c>
      <c r="CY741" s="8">
        <f t="shared" si="2279"/>
        <v>50586</v>
      </c>
      <c r="CZ741" s="8">
        <f t="shared" si="2279"/>
        <v>50678</v>
      </c>
      <c r="DA741" s="8">
        <f t="shared" si="2279"/>
        <v>50770</v>
      </c>
      <c r="DB741" s="8">
        <f t="shared" si="2279"/>
        <v>50860</v>
      </c>
      <c r="DC741" s="8">
        <f t="shared" si="2279"/>
        <v>50951</v>
      </c>
      <c r="DD741" s="8">
        <f t="shared" si="2279"/>
        <v>51043</v>
      </c>
      <c r="DE741" s="8">
        <f t="shared" si="2279"/>
        <v>51135</v>
      </c>
      <c r="DF741" s="8">
        <f t="shared" si="2279"/>
        <v>51226</v>
      </c>
      <c r="DG741" s="8">
        <f t="shared" si="2279"/>
        <v>51317</v>
      </c>
      <c r="DH741" s="8">
        <f t="shared" si="2279"/>
        <v>51409</v>
      </c>
      <c r="DI741" s="8">
        <f t="shared" si="2279"/>
        <v>51501</v>
      </c>
      <c r="DJ741" s="8">
        <f t="shared" si="2279"/>
        <v>51591</v>
      </c>
      <c r="DK741" s="8">
        <f t="shared" ref="DK741:EP741" si="2280">+DJ741+100-DAY(DJ741+100)</f>
        <v>51682</v>
      </c>
      <c r="DL741" s="8">
        <f t="shared" si="2280"/>
        <v>51774</v>
      </c>
      <c r="DM741" s="8">
        <f t="shared" si="2280"/>
        <v>51866</v>
      </c>
      <c r="DN741" s="8">
        <f t="shared" si="2280"/>
        <v>51956</v>
      </c>
      <c r="DO741" s="8">
        <f t="shared" si="2280"/>
        <v>52047</v>
      </c>
      <c r="DP741" s="8">
        <f t="shared" si="2280"/>
        <v>52139</v>
      </c>
      <c r="DQ741" s="8">
        <f t="shared" si="2280"/>
        <v>52231</v>
      </c>
      <c r="DR741" s="8">
        <f t="shared" si="2280"/>
        <v>52321</v>
      </c>
      <c r="DS741" s="8">
        <f t="shared" si="2280"/>
        <v>52412</v>
      </c>
      <c r="DT741" s="8">
        <f t="shared" si="2280"/>
        <v>52504</v>
      </c>
      <c r="DU741" s="8">
        <f t="shared" si="2280"/>
        <v>52596</v>
      </c>
      <c r="DV741" s="8">
        <f t="shared" si="2280"/>
        <v>52687</v>
      </c>
      <c r="DW741" s="8">
        <f t="shared" si="2280"/>
        <v>52778</v>
      </c>
      <c r="DX741" s="8">
        <f t="shared" si="2280"/>
        <v>52870</v>
      </c>
      <c r="DY741" s="8">
        <f t="shared" si="2280"/>
        <v>52962</v>
      </c>
      <c r="DZ741" s="8">
        <f t="shared" si="2280"/>
        <v>53052</v>
      </c>
      <c r="EA741" s="8">
        <f t="shared" si="2280"/>
        <v>53143</v>
      </c>
      <c r="EB741" s="8">
        <f t="shared" si="2280"/>
        <v>53235</v>
      </c>
      <c r="EC741" s="8">
        <f t="shared" si="2280"/>
        <v>53327</v>
      </c>
      <c r="ED741" s="8">
        <f t="shared" si="2280"/>
        <v>53417</v>
      </c>
      <c r="EE741" s="8">
        <f t="shared" si="2280"/>
        <v>53508</v>
      </c>
      <c r="EF741" s="8">
        <f t="shared" si="2280"/>
        <v>53600</v>
      </c>
      <c r="EG741" s="8">
        <f t="shared" si="2280"/>
        <v>53692</v>
      </c>
      <c r="EH741" s="8">
        <f t="shared" si="2280"/>
        <v>53782</v>
      </c>
      <c r="EI741" s="8">
        <f t="shared" si="2280"/>
        <v>53873</v>
      </c>
      <c r="EJ741" s="8">
        <f t="shared" si="2280"/>
        <v>53965</v>
      </c>
      <c r="EK741" s="8">
        <f t="shared" si="2280"/>
        <v>54057</v>
      </c>
      <c r="EL741" s="8">
        <f t="shared" si="2280"/>
        <v>54148</v>
      </c>
      <c r="EM741" s="8">
        <f t="shared" si="2280"/>
        <v>54239</v>
      </c>
      <c r="EN741" s="8">
        <f t="shared" si="2280"/>
        <v>54331</v>
      </c>
      <c r="EO741" s="8">
        <f t="shared" si="2280"/>
        <v>54423</v>
      </c>
      <c r="EP741" s="8">
        <f t="shared" si="2280"/>
        <v>54513</v>
      </c>
      <c r="EQ741" s="8">
        <f t="shared" ref="EQ741:FV741" si="2281">+EP741+100-DAY(EP741+100)</f>
        <v>54604</v>
      </c>
      <c r="ER741" s="8">
        <f t="shared" si="2281"/>
        <v>54696</v>
      </c>
      <c r="ES741" s="8">
        <f t="shared" si="2281"/>
        <v>54788</v>
      </c>
      <c r="ET741" s="8">
        <f t="shared" si="2281"/>
        <v>54878</v>
      </c>
      <c r="EU741" s="8">
        <f t="shared" si="2281"/>
        <v>54969</v>
      </c>
      <c r="EV741" s="8">
        <f t="shared" si="2281"/>
        <v>55061</v>
      </c>
      <c r="EW741" s="8">
        <f t="shared" si="2281"/>
        <v>55153</v>
      </c>
      <c r="EX741" s="8">
        <f t="shared" si="2281"/>
        <v>55243</v>
      </c>
      <c r="EY741" s="8">
        <f t="shared" si="2281"/>
        <v>55334</v>
      </c>
      <c r="EZ741" s="8">
        <f t="shared" si="2281"/>
        <v>55426</v>
      </c>
      <c r="FA741" s="8">
        <f t="shared" si="2281"/>
        <v>55518</v>
      </c>
      <c r="FB741" s="8">
        <f t="shared" si="2281"/>
        <v>55609</v>
      </c>
      <c r="FC741" s="8">
        <f t="shared" si="2281"/>
        <v>55700</v>
      </c>
      <c r="FD741" s="8">
        <f t="shared" si="2281"/>
        <v>55792</v>
      </c>
      <c r="FE741" s="8">
        <f t="shared" si="2281"/>
        <v>55884</v>
      </c>
      <c r="FF741" s="8">
        <f t="shared" si="2281"/>
        <v>55974</v>
      </c>
      <c r="FG741" s="8">
        <f t="shared" si="2281"/>
        <v>56065</v>
      </c>
      <c r="FH741" s="8">
        <f t="shared" si="2281"/>
        <v>56157</v>
      </c>
      <c r="FI741" s="8">
        <f t="shared" si="2281"/>
        <v>56249</v>
      </c>
      <c r="FJ741" s="8">
        <f t="shared" si="2281"/>
        <v>56339</v>
      </c>
      <c r="FK741" s="8">
        <f t="shared" si="2281"/>
        <v>56430</v>
      </c>
      <c r="FL741" s="8">
        <f t="shared" si="2281"/>
        <v>56522</v>
      </c>
      <c r="FM741" s="8">
        <f t="shared" si="2281"/>
        <v>56614</v>
      </c>
      <c r="FN741" s="8">
        <f t="shared" si="2281"/>
        <v>56704</v>
      </c>
      <c r="FO741" s="8">
        <f t="shared" si="2281"/>
        <v>56795</v>
      </c>
      <c r="FP741" s="8">
        <f t="shared" si="2281"/>
        <v>56887</v>
      </c>
      <c r="FQ741" s="8">
        <f t="shared" si="2281"/>
        <v>56979</v>
      </c>
      <c r="FR741" s="8">
        <f t="shared" si="2281"/>
        <v>57070</v>
      </c>
      <c r="FS741" s="8">
        <f t="shared" si="2281"/>
        <v>57161</v>
      </c>
      <c r="FT741" s="8">
        <f t="shared" si="2281"/>
        <v>57253</v>
      </c>
      <c r="FU741" s="8">
        <f t="shared" si="2281"/>
        <v>57345</v>
      </c>
      <c r="FV741" s="8">
        <f t="shared" si="2281"/>
        <v>57435</v>
      </c>
      <c r="FW741" s="8">
        <f t="shared" ref="FW741:GC741" si="2282">+FV741+100-DAY(FV741+100)</f>
        <v>57526</v>
      </c>
      <c r="FX741" s="8">
        <f t="shared" si="2282"/>
        <v>57618</v>
      </c>
      <c r="FY741" s="8">
        <f t="shared" si="2282"/>
        <v>57710</v>
      </c>
      <c r="FZ741" s="8">
        <f t="shared" si="2282"/>
        <v>57800</v>
      </c>
      <c r="GA741" s="8">
        <f t="shared" si="2282"/>
        <v>57891</v>
      </c>
      <c r="GB741" s="8">
        <f t="shared" si="2282"/>
        <v>57983</v>
      </c>
      <c r="GC741" s="8">
        <f t="shared" si="2282"/>
        <v>58075</v>
      </c>
      <c r="GD741" s="4"/>
    </row>
    <row r="742" spans="12:186" hidden="1" outlineLevel="1" x14ac:dyDescent="0.35">
      <c r="M742" s="7" t="s">
        <v>252</v>
      </c>
      <c r="N742" s="16">
        <f t="shared" ref="N742:AU742" si="2283">SUM(N743:N746)</f>
        <v>197.50380032000001</v>
      </c>
      <c r="O742" s="16">
        <f t="shared" si="2283"/>
        <v>197.50380032000001</v>
      </c>
      <c r="P742" s="16">
        <f t="shared" si="2283"/>
        <v>197.50380032000001</v>
      </c>
      <c r="Q742" s="16">
        <f t="shared" si="2283"/>
        <v>197.50380032000001</v>
      </c>
      <c r="R742" s="16">
        <f t="shared" si="2283"/>
        <v>197.50380032000001</v>
      </c>
      <c r="S742" s="16">
        <f t="shared" si="2283"/>
        <v>197.50380032000001</v>
      </c>
      <c r="T742" s="16">
        <f t="shared" si="2283"/>
        <v>197.50380032000001</v>
      </c>
      <c r="U742" s="16">
        <f t="shared" si="2283"/>
        <v>197.50380032000001</v>
      </c>
      <c r="V742" s="16">
        <f t="shared" si="2283"/>
        <v>197.50380032000001</v>
      </c>
      <c r="W742" s="16">
        <f t="shared" si="2283"/>
        <v>197.50380032000001</v>
      </c>
      <c r="X742" s="16">
        <f t="shared" si="2283"/>
        <v>197.50380032000001</v>
      </c>
      <c r="Y742" s="16">
        <f t="shared" si="2283"/>
        <v>142.78570031999999</v>
      </c>
      <c r="Z742" s="16">
        <f t="shared" si="2283"/>
        <v>142.78570031999999</v>
      </c>
      <c r="AA742" s="16">
        <f t="shared" si="2283"/>
        <v>100.07641031999999</v>
      </c>
      <c r="AB742" s="16">
        <f t="shared" si="2283"/>
        <v>83.625493555068488</v>
      </c>
      <c r="AC742" s="16">
        <f t="shared" si="2283"/>
        <v>0</v>
      </c>
      <c r="AD742" s="16">
        <f t="shared" si="2283"/>
        <v>0</v>
      </c>
      <c r="AE742" s="16">
        <f t="shared" si="2283"/>
        <v>0</v>
      </c>
      <c r="AF742" s="16">
        <f t="shared" si="2283"/>
        <v>0</v>
      </c>
      <c r="AG742" s="16">
        <f t="shared" si="2283"/>
        <v>0</v>
      </c>
      <c r="AH742" s="16">
        <f t="shared" si="2283"/>
        <v>0</v>
      </c>
      <c r="AI742" s="16">
        <f t="shared" si="2283"/>
        <v>0</v>
      </c>
      <c r="AJ742" s="16">
        <f t="shared" si="2283"/>
        <v>0</v>
      </c>
      <c r="AK742" s="16">
        <f t="shared" si="2283"/>
        <v>0</v>
      </c>
      <c r="AL742" s="16">
        <f t="shared" si="2283"/>
        <v>0</v>
      </c>
      <c r="AM742" s="16">
        <f t="shared" si="2283"/>
        <v>0</v>
      </c>
      <c r="AN742" s="16">
        <f t="shared" si="2283"/>
        <v>0</v>
      </c>
      <c r="AO742" s="16">
        <f t="shared" si="2283"/>
        <v>0</v>
      </c>
      <c r="AP742" s="16">
        <f t="shared" si="2283"/>
        <v>0</v>
      </c>
      <c r="AQ742" s="16">
        <f t="shared" si="2283"/>
        <v>0</v>
      </c>
      <c r="AR742" s="16">
        <f t="shared" si="2283"/>
        <v>0</v>
      </c>
      <c r="AS742" s="16">
        <f t="shared" si="2283"/>
        <v>0</v>
      </c>
      <c r="AT742" s="16">
        <f t="shared" si="2283"/>
        <v>0</v>
      </c>
      <c r="AU742" s="16">
        <f t="shared" si="2283"/>
        <v>0</v>
      </c>
      <c r="AW742" s="7" t="s">
        <v>252</v>
      </c>
      <c r="AX742" s="16">
        <f t="shared" ref="AX742:CC742" si="2284">SUM(AX743:AX746)</f>
        <v>48.699567202191773</v>
      </c>
      <c r="AY742" s="16">
        <f t="shared" si="2284"/>
        <v>49.240673504438355</v>
      </c>
      <c r="AZ742" s="16">
        <f t="shared" si="2284"/>
        <v>49.781779806684931</v>
      </c>
      <c r="BA742" s="16">
        <f t="shared" si="2284"/>
        <v>49.781779806684931</v>
      </c>
      <c r="BB742" s="16">
        <f t="shared" si="2284"/>
        <v>48.699567202191773</v>
      </c>
      <c r="BC742" s="16">
        <f t="shared" si="2284"/>
        <v>49.240673504438355</v>
      </c>
      <c r="BD742" s="16">
        <f t="shared" si="2284"/>
        <v>49.781779806684931</v>
      </c>
      <c r="BE742" s="16">
        <f t="shared" si="2284"/>
        <v>49.781779806684931</v>
      </c>
      <c r="BF742" s="16">
        <f t="shared" si="2284"/>
        <v>48.699567202191773</v>
      </c>
      <c r="BG742" s="16">
        <f t="shared" si="2284"/>
        <v>49.240673504438355</v>
      </c>
      <c r="BH742" s="16">
        <f t="shared" si="2284"/>
        <v>49.781779806684931</v>
      </c>
      <c r="BI742" s="16">
        <f t="shared" si="2284"/>
        <v>49.781779806684931</v>
      </c>
      <c r="BJ742" s="16">
        <f t="shared" si="2284"/>
        <v>49.10613614513661</v>
      </c>
      <c r="BK742" s="16">
        <f t="shared" si="2284"/>
        <v>49.10613614513661</v>
      </c>
      <c r="BL742" s="16">
        <f t="shared" si="2284"/>
        <v>49.645764014863389</v>
      </c>
      <c r="BM742" s="16">
        <f t="shared" si="2284"/>
        <v>49.645764014863389</v>
      </c>
      <c r="BN742" s="16">
        <f t="shared" si="2284"/>
        <v>48.699567202191773</v>
      </c>
      <c r="BO742" s="16">
        <f t="shared" si="2284"/>
        <v>49.240673504438355</v>
      </c>
      <c r="BP742" s="16">
        <f t="shared" si="2284"/>
        <v>49.781779806684931</v>
      </c>
      <c r="BQ742" s="16">
        <f t="shared" si="2284"/>
        <v>49.781779806684931</v>
      </c>
      <c r="BR742" s="16">
        <f t="shared" si="2284"/>
        <v>48.699567202191773</v>
      </c>
      <c r="BS742" s="16">
        <f t="shared" si="2284"/>
        <v>49.240673504438355</v>
      </c>
      <c r="BT742" s="16">
        <f t="shared" si="2284"/>
        <v>49.781779806684931</v>
      </c>
      <c r="BU742" s="16">
        <f t="shared" si="2284"/>
        <v>49.781779806684931</v>
      </c>
      <c r="BV742" s="16">
        <f t="shared" si="2284"/>
        <v>48.699567202191773</v>
      </c>
      <c r="BW742" s="16">
        <f t="shared" si="2284"/>
        <v>49.240673504438355</v>
      </c>
      <c r="BX742" s="16">
        <f t="shared" si="2284"/>
        <v>49.781779806684931</v>
      </c>
      <c r="BY742" s="16">
        <f t="shared" si="2284"/>
        <v>49.781779806684931</v>
      </c>
      <c r="BZ742" s="16">
        <f t="shared" si="2284"/>
        <v>49.10613614513661</v>
      </c>
      <c r="CA742" s="16">
        <f t="shared" si="2284"/>
        <v>49.10613614513661</v>
      </c>
      <c r="CB742" s="16">
        <f t="shared" si="2284"/>
        <v>49.645764014863389</v>
      </c>
      <c r="CC742" s="16">
        <f t="shared" si="2284"/>
        <v>49.645764014863389</v>
      </c>
      <c r="CD742" s="16">
        <f t="shared" ref="CD742:DI742" si="2285">SUM(CD743:CD746)</f>
        <v>48.699567202191773</v>
      </c>
      <c r="CE742" s="16">
        <f t="shared" si="2285"/>
        <v>49.240673504438355</v>
      </c>
      <c r="CF742" s="16">
        <f t="shared" si="2285"/>
        <v>49.781779806684931</v>
      </c>
      <c r="CG742" s="16">
        <f t="shared" si="2285"/>
        <v>49.781779806684931</v>
      </c>
      <c r="CH742" s="16">
        <f t="shared" si="2285"/>
        <v>48.699567202191773</v>
      </c>
      <c r="CI742" s="16">
        <f t="shared" si="2285"/>
        <v>49.240673504438355</v>
      </c>
      <c r="CJ742" s="16">
        <f t="shared" si="2285"/>
        <v>49.781779806684931</v>
      </c>
      <c r="CK742" s="16">
        <f t="shared" si="2285"/>
        <v>49.781779806684931</v>
      </c>
      <c r="CL742" s="16">
        <f t="shared" si="2285"/>
        <v>48.699567202191773</v>
      </c>
      <c r="CM742" s="16">
        <f t="shared" si="2285"/>
        <v>49.240673504438355</v>
      </c>
      <c r="CN742" s="16">
        <f t="shared" si="2285"/>
        <v>49.781779806684931</v>
      </c>
      <c r="CO742" s="16">
        <f t="shared" si="2285"/>
        <v>49.781779806684931</v>
      </c>
      <c r="CP742" s="16">
        <f t="shared" si="2285"/>
        <v>35.501362647868852</v>
      </c>
      <c r="CQ742" s="16">
        <f t="shared" si="2285"/>
        <v>35.501362647868852</v>
      </c>
      <c r="CR742" s="16">
        <f t="shared" si="2285"/>
        <v>35.89148751213115</v>
      </c>
      <c r="CS742" s="16">
        <f t="shared" si="2285"/>
        <v>35.89148751213115</v>
      </c>
      <c r="CT742" s="16">
        <f t="shared" si="2285"/>
        <v>35.20743295561644</v>
      </c>
      <c r="CU742" s="16">
        <f t="shared" si="2285"/>
        <v>35.59862665512329</v>
      </c>
      <c r="CV742" s="16">
        <f t="shared" si="2285"/>
        <v>35.989820354630133</v>
      </c>
      <c r="CW742" s="16">
        <f t="shared" si="2285"/>
        <v>35.989820354630133</v>
      </c>
      <c r="CX742" s="16">
        <f t="shared" si="2285"/>
        <v>24.676375147397259</v>
      </c>
      <c r="CY742" s="16">
        <f t="shared" si="2285"/>
        <v>24.950557093479453</v>
      </c>
      <c r="CZ742" s="16">
        <f t="shared" si="2285"/>
        <v>25.224739039561641</v>
      </c>
      <c r="DA742" s="16">
        <f t="shared" si="2285"/>
        <v>25.224739039561641</v>
      </c>
      <c r="DB742" s="16">
        <f t="shared" si="2285"/>
        <v>24.676375147397259</v>
      </c>
      <c r="DC742" s="16">
        <f t="shared" si="2285"/>
        <v>24.950557093479453</v>
      </c>
      <c r="DD742" s="16">
        <f t="shared" si="2285"/>
        <v>25.224739039561641</v>
      </c>
      <c r="DE742" s="16">
        <f t="shared" si="2285"/>
        <v>8.7738222746301364</v>
      </c>
      <c r="DF742" s="16">
        <f t="shared" si="2285"/>
        <v>0</v>
      </c>
      <c r="DG742" s="16">
        <f t="shared" si="2285"/>
        <v>0</v>
      </c>
      <c r="DH742" s="16">
        <f t="shared" si="2285"/>
        <v>0</v>
      </c>
      <c r="DI742" s="16">
        <f t="shared" si="2285"/>
        <v>0</v>
      </c>
      <c r="DJ742" s="16">
        <f t="shared" ref="DJ742:EO742" si="2286">SUM(DJ743:DJ746)</f>
        <v>0</v>
      </c>
      <c r="DK742" s="16">
        <f t="shared" si="2286"/>
        <v>0</v>
      </c>
      <c r="DL742" s="16">
        <f t="shared" si="2286"/>
        <v>0</v>
      </c>
      <c r="DM742" s="16">
        <f t="shared" si="2286"/>
        <v>0</v>
      </c>
      <c r="DN742" s="16">
        <f t="shared" si="2286"/>
        <v>0</v>
      </c>
      <c r="DO742" s="16">
        <f t="shared" si="2286"/>
        <v>0</v>
      </c>
      <c r="DP742" s="16">
        <f t="shared" si="2286"/>
        <v>0</v>
      </c>
      <c r="DQ742" s="16">
        <f t="shared" si="2286"/>
        <v>0</v>
      </c>
      <c r="DR742" s="16">
        <f t="shared" si="2286"/>
        <v>0</v>
      </c>
      <c r="DS742" s="16">
        <f t="shared" si="2286"/>
        <v>0</v>
      </c>
      <c r="DT742" s="16">
        <f t="shared" si="2286"/>
        <v>0</v>
      </c>
      <c r="DU742" s="16">
        <f t="shared" si="2286"/>
        <v>0</v>
      </c>
      <c r="DV742" s="16">
        <f t="shared" si="2286"/>
        <v>0</v>
      </c>
      <c r="DW742" s="16">
        <f t="shared" si="2286"/>
        <v>0</v>
      </c>
      <c r="DX742" s="16">
        <f t="shared" si="2286"/>
        <v>0</v>
      </c>
      <c r="DY742" s="16">
        <f t="shared" si="2286"/>
        <v>0</v>
      </c>
      <c r="DZ742" s="16">
        <f t="shared" si="2286"/>
        <v>0</v>
      </c>
      <c r="EA742" s="16">
        <f t="shared" si="2286"/>
        <v>0</v>
      </c>
      <c r="EB742" s="16">
        <f t="shared" si="2286"/>
        <v>0</v>
      </c>
      <c r="EC742" s="16">
        <f t="shared" si="2286"/>
        <v>0</v>
      </c>
      <c r="ED742" s="16">
        <f t="shared" si="2286"/>
        <v>0</v>
      </c>
      <c r="EE742" s="16">
        <f t="shared" si="2286"/>
        <v>0</v>
      </c>
      <c r="EF742" s="16">
        <f t="shared" si="2286"/>
        <v>0</v>
      </c>
      <c r="EG742" s="16">
        <f t="shared" si="2286"/>
        <v>0</v>
      </c>
      <c r="EH742" s="16">
        <f t="shared" si="2286"/>
        <v>0</v>
      </c>
      <c r="EI742" s="16">
        <f t="shared" si="2286"/>
        <v>0</v>
      </c>
      <c r="EJ742" s="16">
        <f t="shared" si="2286"/>
        <v>0</v>
      </c>
      <c r="EK742" s="16">
        <f t="shared" si="2286"/>
        <v>0</v>
      </c>
      <c r="EL742" s="16">
        <f t="shared" si="2286"/>
        <v>0</v>
      </c>
      <c r="EM742" s="16">
        <f t="shared" si="2286"/>
        <v>0</v>
      </c>
      <c r="EN742" s="16">
        <f t="shared" si="2286"/>
        <v>0</v>
      </c>
      <c r="EO742" s="16">
        <f t="shared" si="2286"/>
        <v>0</v>
      </c>
      <c r="EP742" s="16">
        <f t="shared" ref="EP742:FU742" si="2287">SUM(EP743:EP746)</f>
        <v>0</v>
      </c>
      <c r="EQ742" s="16">
        <f t="shared" si="2287"/>
        <v>0</v>
      </c>
      <c r="ER742" s="16">
        <f t="shared" si="2287"/>
        <v>0</v>
      </c>
      <c r="ES742" s="16">
        <f t="shared" si="2287"/>
        <v>0</v>
      </c>
      <c r="ET742" s="16">
        <f t="shared" si="2287"/>
        <v>0</v>
      </c>
      <c r="EU742" s="16">
        <f t="shared" si="2287"/>
        <v>0</v>
      </c>
      <c r="EV742" s="16">
        <f t="shared" si="2287"/>
        <v>0</v>
      </c>
      <c r="EW742" s="16">
        <f t="shared" si="2287"/>
        <v>0</v>
      </c>
      <c r="EX742" s="16">
        <f t="shared" si="2287"/>
        <v>0</v>
      </c>
      <c r="EY742" s="16">
        <f t="shared" si="2287"/>
        <v>0</v>
      </c>
      <c r="EZ742" s="16">
        <f t="shared" si="2287"/>
        <v>0</v>
      </c>
      <c r="FA742" s="16">
        <f t="shared" si="2287"/>
        <v>0</v>
      </c>
      <c r="FB742" s="16">
        <f t="shared" si="2287"/>
        <v>0</v>
      </c>
      <c r="FC742" s="16">
        <f t="shared" si="2287"/>
        <v>0</v>
      </c>
      <c r="FD742" s="16">
        <f t="shared" si="2287"/>
        <v>0</v>
      </c>
      <c r="FE742" s="16">
        <f t="shared" si="2287"/>
        <v>0</v>
      </c>
      <c r="FF742" s="16">
        <f t="shared" si="2287"/>
        <v>0</v>
      </c>
      <c r="FG742" s="16">
        <f t="shared" si="2287"/>
        <v>0</v>
      </c>
      <c r="FH742" s="16">
        <f t="shared" si="2287"/>
        <v>0</v>
      </c>
      <c r="FI742" s="16">
        <f t="shared" si="2287"/>
        <v>0</v>
      </c>
      <c r="FJ742" s="16">
        <f t="shared" si="2287"/>
        <v>0</v>
      </c>
      <c r="FK742" s="16">
        <f t="shared" si="2287"/>
        <v>0</v>
      </c>
      <c r="FL742" s="16">
        <f t="shared" si="2287"/>
        <v>0</v>
      </c>
      <c r="FM742" s="16">
        <f t="shared" si="2287"/>
        <v>0</v>
      </c>
      <c r="FN742" s="16">
        <f t="shared" si="2287"/>
        <v>0</v>
      </c>
      <c r="FO742" s="16">
        <f t="shared" si="2287"/>
        <v>0</v>
      </c>
      <c r="FP742" s="16">
        <f t="shared" si="2287"/>
        <v>0</v>
      </c>
      <c r="FQ742" s="16">
        <f t="shared" si="2287"/>
        <v>0</v>
      </c>
      <c r="FR742" s="16">
        <f t="shared" si="2287"/>
        <v>0</v>
      </c>
      <c r="FS742" s="16">
        <f t="shared" si="2287"/>
        <v>0</v>
      </c>
      <c r="FT742" s="16">
        <f t="shared" si="2287"/>
        <v>0</v>
      </c>
      <c r="FU742" s="16">
        <f t="shared" si="2287"/>
        <v>0</v>
      </c>
      <c r="FV742" s="16">
        <f t="shared" ref="FV742:GC742" si="2288">SUM(FV743:FV746)</f>
        <v>0</v>
      </c>
      <c r="FW742" s="16">
        <f t="shared" si="2288"/>
        <v>0</v>
      </c>
      <c r="FX742" s="16">
        <f t="shared" si="2288"/>
        <v>0</v>
      </c>
      <c r="FY742" s="16">
        <f t="shared" si="2288"/>
        <v>0</v>
      </c>
      <c r="FZ742" s="16">
        <f t="shared" si="2288"/>
        <v>0</v>
      </c>
      <c r="GA742" s="16">
        <f t="shared" si="2288"/>
        <v>0</v>
      </c>
      <c r="GB742" s="16">
        <f t="shared" si="2288"/>
        <v>0</v>
      </c>
      <c r="GC742" s="16">
        <f t="shared" si="2288"/>
        <v>0</v>
      </c>
    </row>
    <row r="743" spans="12:186" hidden="1" outlineLevel="1" x14ac:dyDescent="0.35">
      <c r="M743" s="9" t="s">
        <v>671</v>
      </c>
      <c r="N743" s="17">
        <f t="shared" ref="N743:W746" si="2289">SUMIFS($AX743:$GC743,$AX$815:$GC$815,N$815)</f>
        <v>100.07641031999999</v>
      </c>
      <c r="O743" s="17">
        <f t="shared" si="2289"/>
        <v>100.07641031999999</v>
      </c>
      <c r="P743" s="17">
        <f t="shared" si="2289"/>
        <v>100.07641031999999</v>
      </c>
      <c r="Q743" s="17">
        <f t="shared" si="2289"/>
        <v>100.07641031999999</v>
      </c>
      <c r="R743" s="17">
        <f t="shared" si="2289"/>
        <v>100.07641031999999</v>
      </c>
      <c r="S743" s="17">
        <f t="shared" si="2289"/>
        <v>100.07641031999999</v>
      </c>
      <c r="T743" s="17">
        <f t="shared" si="2289"/>
        <v>100.07641031999999</v>
      </c>
      <c r="U743" s="17">
        <f t="shared" si="2289"/>
        <v>100.07641031999999</v>
      </c>
      <c r="V743" s="17">
        <f t="shared" si="2289"/>
        <v>100.07641031999999</v>
      </c>
      <c r="W743" s="17">
        <f t="shared" si="2289"/>
        <v>100.07641031999999</v>
      </c>
      <c r="X743" s="17">
        <f t="shared" ref="X743:AG746" si="2290">SUMIFS($AX743:$GC743,$AX$815:$GC$815,X$815)</f>
        <v>100.07641031999999</v>
      </c>
      <c r="Y743" s="17">
        <f t="shared" si="2290"/>
        <v>100.07641031999999</v>
      </c>
      <c r="Z743" s="17">
        <f t="shared" si="2290"/>
        <v>100.07641031999999</v>
      </c>
      <c r="AA743" s="17">
        <f t="shared" si="2290"/>
        <v>100.07641031999999</v>
      </c>
      <c r="AB743" s="17">
        <f t="shared" si="2290"/>
        <v>83.625493555068488</v>
      </c>
      <c r="AC743" s="17">
        <f t="shared" si="2290"/>
        <v>0</v>
      </c>
      <c r="AD743" s="17">
        <f t="shared" si="2290"/>
        <v>0</v>
      </c>
      <c r="AE743" s="17">
        <f t="shared" si="2290"/>
        <v>0</v>
      </c>
      <c r="AF743" s="17">
        <f t="shared" si="2290"/>
        <v>0</v>
      </c>
      <c r="AG743" s="17">
        <f t="shared" si="2290"/>
        <v>0</v>
      </c>
      <c r="AH743" s="17">
        <f t="shared" ref="AH743:AU746" si="2291">SUMIFS($AX743:$GC743,$AX$815:$GC$815,AH$815)</f>
        <v>0</v>
      </c>
      <c r="AI743" s="17">
        <f t="shared" si="2291"/>
        <v>0</v>
      </c>
      <c r="AJ743" s="17">
        <f t="shared" si="2291"/>
        <v>0</v>
      </c>
      <c r="AK743" s="17">
        <f t="shared" si="2291"/>
        <v>0</v>
      </c>
      <c r="AL743" s="17">
        <f t="shared" si="2291"/>
        <v>0</v>
      </c>
      <c r="AM743" s="17">
        <f t="shared" si="2291"/>
        <v>0</v>
      </c>
      <c r="AN743" s="17">
        <f t="shared" si="2291"/>
        <v>0</v>
      </c>
      <c r="AO743" s="17">
        <f t="shared" si="2291"/>
        <v>0</v>
      </c>
      <c r="AP743" s="17">
        <f t="shared" si="2291"/>
        <v>0</v>
      </c>
      <c r="AQ743" s="17">
        <f t="shared" si="2291"/>
        <v>0</v>
      </c>
      <c r="AR743" s="17">
        <f t="shared" si="2291"/>
        <v>0</v>
      </c>
      <c r="AS743" s="17">
        <f t="shared" si="2291"/>
        <v>0</v>
      </c>
      <c r="AT743" s="17">
        <f t="shared" si="2291"/>
        <v>0</v>
      </c>
      <c r="AU743" s="17">
        <f t="shared" si="2291"/>
        <v>0</v>
      </c>
      <c r="AW743" s="9" t="s">
        <v>671</v>
      </c>
      <c r="AX743" s="17">
        <f t="shared" ref="AX743:BG746" si="2292">SUMIFS(AX$819:AX$832,$C$819:$C$832,$AW743)</f>
        <v>24.676375147397259</v>
      </c>
      <c r="AY743" s="17">
        <f t="shared" si="2292"/>
        <v>24.950557093479453</v>
      </c>
      <c r="AZ743" s="17">
        <f t="shared" si="2292"/>
        <v>25.224739039561641</v>
      </c>
      <c r="BA743" s="17">
        <f t="shared" si="2292"/>
        <v>25.224739039561641</v>
      </c>
      <c r="BB743" s="17">
        <f t="shared" si="2292"/>
        <v>24.676375147397259</v>
      </c>
      <c r="BC743" s="17">
        <f t="shared" si="2292"/>
        <v>24.950557093479453</v>
      </c>
      <c r="BD743" s="17">
        <f t="shared" si="2292"/>
        <v>25.224739039561641</v>
      </c>
      <c r="BE743" s="17">
        <f t="shared" si="2292"/>
        <v>25.224739039561641</v>
      </c>
      <c r="BF743" s="17">
        <f t="shared" si="2292"/>
        <v>24.676375147397259</v>
      </c>
      <c r="BG743" s="17">
        <f t="shared" si="2292"/>
        <v>24.950557093479453</v>
      </c>
      <c r="BH743" s="17">
        <f t="shared" ref="BH743:BQ746" si="2293">SUMIFS(BH$819:BH$832,$C$819:$C$832,$AW743)</f>
        <v>25.224739039561641</v>
      </c>
      <c r="BI743" s="17">
        <f t="shared" si="2293"/>
        <v>25.224739039561641</v>
      </c>
      <c r="BJ743" s="17">
        <f t="shared" si="2293"/>
        <v>24.882386172459015</v>
      </c>
      <c r="BK743" s="17">
        <f t="shared" si="2293"/>
        <v>24.882386172459015</v>
      </c>
      <c r="BL743" s="17">
        <f t="shared" si="2293"/>
        <v>25.155818987540982</v>
      </c>
      <c r="BM743" s="17">
        <f t="shared" si="2293"/>
        <v>25.155818987540982</v>
      </c>
      <c r="BN743" s="17">
        <f t="shared" si="2293"/>
        <v>24.676375147397259</v>
      </c>
      <c r="BO743" s="17">
        <f t="shared" si="2293"/>
        <v>24.950557093479453</v>
      </c>
      <c r="BP743" s="17">
        <f t="shared" si="2293"/>
        <v>25.224739039561641</v>
      </c>
      <c r="BQ743" s="17">
        <f t="shared" si="2293"/>
        <v>25.224739039561641</v>
      </c>
      <c r="BR743" s="17">
        <f t="shared" ref="BR743:CA746" si="2294">SUMIFS(BR$819:BR$832,$C$819:$C$832,$AW743)</f>
        <v>24.676375147397259</v>
      </c>
      <c r="BS743" s="17">
        <f t="shared" si="2294"/>
        <v>24.950557093479453</v>
      </c>
      <c r="BT743" s="17">
        <f t="shared" si="2294"/>
        <v>25.224739039561641</v>
      </c>
      <c r="BU743" s="17">
        <f t="shared" si="2294"/>
        <v>25.224739039561641</v>
      </c>
      <c r="BV743" s="17">
        <f t="shared" si="2294"/>
        <v>24.676375147397259</v>
      </c>
      <c r="BW743" s="17">
        <f t="shared" si="2294"/>
        <v>24.950557093479453</v>
      </c>
      <c r="BX743" s="17">
        <f t="shared" si="2294"/>
        <v>25.224739039561641</v>
      </c>
      <c r="BY743" s="17">
        <f t="shared" si="2294"/>
        <v>25.224739039561641</v>
      </c>
      <c r="BZ743" s="17">
        <f t="shared" si="2294"/>
        <v>24.882386172459015</v>
      </c>
      <c r="CA743" s="17">
        <f t="shared" si="2294"/>
        <v>24.882386172459015</v>
      </c>
      <c r="CB743" s="17">
        <f t="shared" ref="CB743:CK746" si="2295">SUMIFS(CB$819:CB$832,$C$819:$C$832,$AW743)</f>
        <v>25.155818987540982</v>
      </c>
      <c r="CC743" s="17">
        <f t="shared" si="2295"/>
        <v>25.155818987540982</v>
      </c>
      <c r="CD743" s="17">
        <f t="shared" si="2295"/>
        <v>24.676375147397259</v>
      </c>
      <c r="CE743" s="17">
        <f t="shared" si="2295"/>
        <v>24.950557093479453</v>
      </c>
      <c r="CF743" s="17">
        <f t="shared" si="2295"/>
        <v>25.224739039561641</v>
      </c>
      <c r="CG743" s="17">
        <f t="shared" si="2295"/>
        <v>25.224739039561641</v>
      </c>
      <c r="CH743" s="17">
        <f t="shared" si="2295"/>
        <v>24.676375147397259</v>
      </c>
      <c r="CI743" s="17">
        <f t="shared" si="2295"/>
        <v>24.950557093479453</v>
      </c>
      <c r="CJ743" s="17">
        <f t="shared" si="2295"/>
        <v>25.224739039561641</v>
      </c>
      <c r="CK743" s="17">
        <f t="shared" si="2295"/>
        <v>25.224739039561641</v>
      </c>
      <c r="CL743" s="17">
        <f t="shared" ref="CL743:CU746" si="2296">SUMIFS(CL$819:CL$832,$C$819:$C$832,$AW743)</f>
        <v>24.676375147397259</v>
      </c>
      <c r="CM743" s="17">
        <f t="shared" si="2296"/>
        <v>24.950557093479453</v>
      </c>
      <c r="CN743" s="17">
        <f t="shared" si="2296"/>
        <v>25.224739039561641</v>
      </c>
      <c r="CO743" s="17">
        <f t="shared" si="2296"/>
        <v>25.224739039561641</v>
      </c>
      <c r="CP743" s="17">
        <f t="shared" si="2296"/>
        <v>24.882386172459015</v>
      </c>
      <c r="CQ743" s="17">
        <f t="shared" si="2296"/>
        <v>24.882386172459015</v>
      </c>
      <c r="CR743" s="17">
        <f t="shared" si="2296"/>
        <v>25.155818987540982</v>
      </c>
      <c r="CS743" s="17">
        <f t="shared" si="2296"/>
        <v>25.155818987540982</v>
      </c>
      <c r="CT743" s="17">
        <f t="shared" si="2296"/>
        <v>24.676375147397259</v>
      </c>
      <c r="CU743" s="17">
        <f t="shared" si="2296"/>
        <v>24.950557093479453</v>
      </c>
      <c r="CV743" s="17">
        <f t="shared" ref="CV743:DE746" si="2297">SUMIFS(CV$819:CV$832,$C$819:$C$832,$AW743)</f>
        <v>25.224739039561641</v>
      </c>
      <c r="CW743" s="17">
        <f t="shared" si="2297"/>
        <v>25.224739039561641</v>
      </c>
      <c r="CX743" s="17">
        <f t="shared" si="2297"/>
        <v>24.676375147397259</v>
      </c>
      <c r="CY743" s="17">
        <f t="shared" si="2297"/>
        <v>24.950557093479453</v>
      </c>
      <c r="CZ743" s="17">
        <f t="shared" si="2297"/>
        <v>25.224739039561641</v>
      </c>
      <c r="DA743" s="17">
        <f t="shared" si="2297"/>
        <v>25.224739039561641</v>
      </c>
      <c r="DB743" s="17">
        <f t="shared" si="2297"/>
        <v>24.676375147397259</v>
      </c>
      <c r="DC743" s="17">
        <f t="shared" si="2297"/>
        <v>24.950557093479453</v>
      </c>
      <c r="DD743" s="17">
        <f t="shared" si="2297"/>
        <v>25.224739039561641</v>
      </c>
      <c r="DE743" s="17">
        <f t="shared" si="2297"/>
        <v>8.7738222746301364</v>
      </c>
      <c r="DF743" s="17">
        <f t="shared" ref="DF743:DO746" si="2298">SUMIFS(DF$819:DF$832,$C$819:$C$832,$AW743)</f>
        <v>0</v>
      </c>
      <c r="DG743" s="17">
        <f t="shared" si="2298"/>
        <v>0</v>
      </c>
      <c r="DH743" s="17">
        <f t="shared" si="2298"/>
        <v>0</v>
      </c>
      <c r="DI743" s="17">
        <f t="shared" si="2298"/>
        <v>0</v>
      </c>
      <c r="DJ743" s="17">
        <f t="shared" si="2298"/>
        <v>0</v>
      </c>
      <c r="DK743" s="17">
        <f t="shared" si="2298"/>
        <v>0</v>
      </c>
      <c r="DL743" s="17">
        <f t="shared" si="2298"/>
        <v>0</v>
      </c>
      <c r="DM743" s="17">
        <f t="shared" si="2298"/>
        <v>0</v>
      </c>
      <c r="DN743" s="17">
        <f t="shared" si="2298"/>
        <v>0</v>
      </c>
      <c r="DO743" s="17">
        <f t="shared" si="2298"/>
        <v>0</v>
      </c>
      <c r="DP743" s="17">
        <f t="shared" ref="DP743:DY746" si="2299">SUMIFS(DP$819:DP$832,$C$819:$C$832,$AW743)</f>
        <v>0</v>
      </c>
      <c r="DQ743" s="17">
        <f t="shared" si="2299"/>
        <v>0</v>
      </c>
      <c r="DR743" s="17">
        <f t="shared" si="2299"/>
        <v>0</v>
      </c>
      <c r="DS743" s="17">
        <f t="shared" si="2299"/>
        <v>0</v>
      </c>
      <c r="DT743" s="17">
        <f t="shared" si="2299"/>
        <v>0</v>
      </c>
      <c r="DU743" s="17">
        <f t="shared" si="2299"/>
        <v>0</v>
      </c>
      <c r="DV743" s="17">
        <f t="shared" si="2299"/>
        <v>0</v>
      </c>
      <c r="DW743" s="17">
        <f t="shared" si="2299"/>
        <v>0</v>
      </c>
      <c r="DX743" s="17">
        <f t="shared" si="2299"/>
        <v>0</v>
      </c>
      <c r="DY743" s="17">
        <f t="shared" si="2299"/>
        <v>0</v>
      </c>
      <c r="DZ743" s="17">
        <f t="shared" ref="DZ743:EI746" si="2300">SUMIFS(DZ$819:DZ$832,$C$819:$C$832,$AW743)</f>
        <v>0</v>
      </c>
      <c r="EA743" s="17">
        <f t="shared" si="2300"/>
        <v>0</v>
      </c>
      <c r="EB743" s="17">
        <f t="shared" si="2300"/>
        <v>0</v>
      </c>
      <c r="EC743" s="17">
        <f t="shared" si="2300"/>
        <v>0</v>
      </c>
      <c r="ED743" s="17">
        <f t="shared" si="2300"/>
        <v>0</v>
      </c>
      <c r="EE743" s="17">
        <f t="shared" si="2300"/>
        <v>0</v>
      </c>
      <c r="EF743" s="17">
        <f t="shared" si="2300"/>
        <v>0</v>
      </c>
      <c r="EG743" s="17">
        <f t="shared" si="2300"/>
        <v>0</v>
      </c>
      <c r="EH743" s="17">
        <f t="shared" si="2300"/>
        <v>0</v>
      </c>
      <c r="EI743" s="17">
        <f t="shared" si="2300"/>
        <v>0</v>
      </c>
      <c r="EJ743" s="17">
        <f t="shared" ref="EJ743:ES746" si="2301">SUMIFS(EJ$819:EJ$832,$C$819:$C$832,$AW743)</f>
        <v>0</v>
      </c>
      <c r="EK743" s="17">
        <f t="shared" si="2301"/>
        <v>0</v>
      </c>
      <c r="EL743" s="17">
        <f t="shared" si="2301"/>
        <v>0</v>
      </c>
      <c r="EM743" s="17">
        <f t="shared" si="2301"/>
        <v>0</v>
      </c>
      <c r="EN743" s="17">
        <f t="shared" si="2301"/>
        <v>0</v>
      </c>
      <c r="EO743" s="17">
        <f t="shared" si="2301"/>
        <v>0</v>
      </c>
      <c r="EP743" s="17">
        <f t="shared" si="2301"/>
        <v>0</v>
      </c>
      <c r="EQ743" s="17">
        <f t="shared" si="2301"/>
        <v>0</v>
      </c>
      <c r="ER743" s="17">
        <f t="shared" si="2301"/>
        <v>0</v>
      </c>
      <c r="ES743" s="17">
        <f t="shared" si="2301"/>
        <v>0</v>
      </c>
      <c r="ET743" s="17">
        <f t="shared" ref="ET743:FC746" si="2302">SUMIFS(ET$819:ET$832,$C$819:$C$832,$AW743)</f>
        <v>0</v>
      </c>
      <c r="EU743" s="17">
        <f t="shared" si="2302"/>
        <v>0</v>
      </c>
      <c r="EV743" s="17">
        <f t="shared" si="2302"/>
        <v>0</v>
      </c>
      <c r="EW743" s="17">
        <f t="shared" si="2302"/>
        <v>0</v>
      </c>
      <c r="EX743" s="17">
        <f t="shared" si="2302"/>
        <v>0</v>
      </c>
      <c r="EY743" s="17">
        <f t="shared" si="2302"/>
        <v>0</v>
      </c>
      <c r="EZ743" s="17">
        <f t="shared" si="2302"/>
        <v>0</v>
      </c>
      <c r="FA743" s="17">
        <f t="shared" si="2302"/>
        <v>0</v>
      </c>
      <c r="FB743" s="17">
        <f t="shared" si="2302"/>
        <v>0</v>
      </c>
      <c r="FC743" s="17">
        <f t="shared" si="2302"/>
        <v>0</v>
      </c>
      <c r="FD743" s="17">
        <f t="shared" ref="FD743:FM746" si="2303">SUMIFS(FD$819:FD$832,$C$819:$C$832,$AW743)</f>
        <v>0</v>
      </c>
      <c r="FE743" s="17">
        <f t="shared" si="2303"/>
        <v>0</v>
      </c>
      <c r="FF743" s="17">
        <f t="shared" si="2303"/>
        <v>0</v>
      </c>
      <c r="FG743" s="17">
        <f t="shared" si="2303"/>
        <v>0</v>
      </c>
      <c r="FH743" s="17">
        <f t="shared" si="2303"/>
        <v>0</v>
      </c>
      <c r="FI743" s="17">
        <f t="shared" si="2303"/>
        <v>0</v>
      </c>
      <c r="FJ743" s="17">
        <f t="shared" si="2303"/>
        <v>0</v>
      </c>
      <c r="FK743" s="17">
        <f t="shared" si="2303"/>
        <v>0</v>
      </c>
      <c r="FL743" s="17">
        <f t="shared" si="2303"/>
        <v>0</v>
      </c>
      <c r="FM743" s="17">
        <f t="shared" si="2303"/>
        <v>0</v>
      </c>
      <c r="FN743" s="17">
        <f t="shared" ref="FN743:FW746" si="2304">SUMIFS(FN$819:FN$832,$C$819:$C$832,$AW743)</f>
        <v>0</v>
      </c>
      <c r="FO743" s="17">
        <f t="shared" si="2304"/>
        <v>0</v>
      </c>
      <c r="FP743" s="17">
        <f t="shared" si="2304"/>
        <v>0</v>
      </c>
      <c r="FQ743" s="17">
        <f t="shared" si="2304"/>
        <v>0</v>
      </c>
      <c r="FR743" s="17">
        <f t="shared" si="2304"/>
        <v>0</v>
      </c>
      <c r="FS743" s="17">
        <f t="shared" si="2304"/>
        <v>0</v>
      </c>
      <c r="FT743" s="17">
        <f t="shared" si="2304"/>
        <v>0</v>
      </c>
      <c r="FU743" s="17">
        <f t="shared" si="2304"/>
        <v>0</v>
      </c>
      <c r="FV743" s="17">
        <f t="shared" si="2304"/>
        <v>0</v>
      </c>
      <c r="FW743" s="17">
        <f t="shared" si="2304"/>
        <v>0</v>
      </c>
      <c r="FX743" s="17">
        <f t="shared" ref="FX743:GC746" si="2305">SUMIFS(FX$819:FX$832,$C$819:$C$832,$AW743)</f>
        <v>0</v>
      </c>
      <c r="FY743" s="17">
        <f t="shared" si="2305"/>
        <v>0</v>
      </c>
      <c r="FZ743" s="17">
        <f t="shared" si="2305"/>
        <v>0</v>
      </c>
      <c r="GA743" s="17">
        <f t="shared" si="2305"/>
        <v>0</v>
      </c>
      <c r="GB743" s="17">
        <f t="shared" si="2305"/>
        <v>0</v>
      </c>
      <c r="GC743" s="17">
        <f t="shared" si="2305"/>
        <v>0</v>
      </c>
    </row>
    <row r="744" spans="12:186" hidden="1" outlineLevel="1" x14ac:dyDescent="0.35">
      <c r="M744" s="9" t="s">
        <v>731</v>
      </c>
      <c r="N744" s="17">
        <f t="shared" si="2289"/>
        <v>68.421009999999995</v>
      </c>
      <c r="O744" s="17">
        <f t="shared" si="2289"/>
        <v>68.421009999999995</v>
      </c>
      <c r="P744" s="17">
        <f t="shared" si="2289"/>
        <v>68.421009999999995</v>
      </c>
      <c r="Q744" s="17">
        <f t="shared" si="2289"/>
        <v>68.421009999999995</v>
      </c>
      <c r="R744" s="17">
        <f t="shared" si="2289"/>
        <v>68.421009999999995</v>
      </c>
      <c r="S744" s="17">
        <f t="shared" si="2289"/>
        <v>68.421009999999995</v>
      </c>
      <c r="T744" s="17">
        <f t="shared" si="2289"/>
        <v>68.421009999999995</v>
      </c>
      <c r="U744" s="17">
        <f t="shared" si="2289"/>
        <v>68.421009999999995</v>
      </c>
      <c r="V744" s="17">
        <f t="shared" si="2289"/>
        <v>68.421009999999995</v>
      </c>
      <c r="W744" s="17">
        <f t="shared" si="2289"/>
        <v>68.421009999999995</v>
      </c>
      <c r="X744" s="17">
        <f t="shared" si="2290"/>
        <v>68.421009999999995</v>
      </c>
      <c r="Y744" s="17">
        <f t="shared" si="2290"/>
        <v>42.709289999999996</v>
      </c>
      <c r="Z744" s="17">
        <f t="shared" si="2290"/>
        <v>42.709289999999996</v>
      </c>
      <c r="AA744" s="17">
        <f t="shared" si="2290"/>
        <v>0</v>
      </c>
      <c r="AB744" s="17">
        <f t="shared" si="2290"/>
        <v>0</v>
      </c>
      <c r="AC744" s="17">
        <f t="shared" si="2290"/>
        <v>0</v>
      </c>
      <c r="AD744" s="17">
        <f t="shared" si="2290"/>
        <v>0</v>
      </c>
      <c r="AE744" s="17">
        <f t="shared" si="2290"/>
        <v>0</v>
      </c>
      <c r="AF744" s="17">
        <f t="shared" si="2290"/>
        <v>0</v>
      </c>
      <c r="AG744" s="17">
        <f t="shared" si="2290"/>
        <v>0</v>
      </c>
      <c r="AH744" s="17">
        <f t="shared" si="2291"/>
        <v>0</v>
      </c>
      <c r="AI744" s="17">
        <f t="shared" si="2291"/>
        <v>0</v>
      </c>
      <c r="AJ744" s="17">
        <f t="shared" si="2291"/>
        <v>0</v>
      </c>
      <c r="AK744" s="17">
        <f t="shared" si="2291"/>
        <v>0</v>
      </c>
      <c r="AL744" s="17">
        <f t="shared" si="2291"/>
        <v>0</v>
      </c>
      <c r="AM744" s="17">
        <f t="shared" si="2291"/>
        <v>0</v>
      </c>
      <c r="AN744" s="17">
        <f t="shared" si="2291"/>
        <v>0</v>
      </c>
      <c r="AO744" s="17">
        <f t="shared" si="2291"/>
        <v>0</v>
      </c>
      <c r="AP744" s="17">
        <f t="shared" si="2291"/>
        <v>0</v>
      </c>
      <c r="AQ744" s="17">
        <f t="shared" si="2291"/>
        <v>0</v>
      </c>
      <c r="AR744" s="17">
        <f t="shared" si="2291"/>
        <v>0</v>
      </c>
      <c r="AS744" s="17">
        <f t="shared" si="2291"/>
        <v>0</v>
      </c>
      <c r="AT744" s="17">
        <f t="shared" si="2291"/>
        <v>0</v>
      </c>
      <c r="AU744" s="17">
        <f t="shared" si="2291"/>
        <v>0</v>
      </c>
      <c r="AW744" s="9" t="s">
        <v>731</v>
      </c>
      <c r="AX744" s="17">
        <f t="shared" si="2292"/>
        <v>16.870933972602739</v>
      </c>
      <c r="AY744" s="17">
        <f t="shared" si="2292"/>
        <v>17.05838879452055</v>
      </c>
      <c r="AZ744" s="17">
        <f t="shared" si="2292"/>
        <v>17.245843616438357</v>
      </c>
      <c r="BA744" s="17">
        <f t="shared" si="2292"/>
        <v>17.245843616438357</v>
      </c>
      <c r="BB744" s="17">
        <f t="shared" si="2292"/>
        <v>16.870933972602739</v>
      </c>
      <c r="BC744" s="17">
        <f t="shared" si="2292"/>
        <v>17.05838879452055</v>
      </c>
      <c r="BD744" s="17">
        <f t="shared" si="2292"/>
        <v>17.245843616438357</v>
      </c>
      <c r="BE744" s="17">
        <f t="shared" si="2292"/>
        <v>17.245843616438357</v>
      </c>
      <c r="BF744" s="17">
        <f t="shared" si="2292"/>
        <v>16.870933972602739</v>
      </c>
      <c r="BG744" s="17">
        <f t="shared" si="2292"/>
        <v>17.05838879452055</v>
      </c>
      <c r="BH744" s="17">
        <f t="shared" si="2293"/>
        <v>17.245843616438357</v>
      </c>
      <c r="BI744" s="17">
        <f t="shared" si="2293"/>
        <v>17.245843616438357</v>
      </c>
      <c r="BJ744" s="17">
        <f t="shared" si="2293"/>
        <v>17.011781174863387</v>
      </c>
      <c r="BK744" s="17">
        <f t="shared" si="2293"/>
        <v>17.011781174863387</v>
      </c>
      <c r="BL744" s="17">
        <f t="shared" si="2293"/>
        <v>17.198723825136611</v>
      </c>
      <c r="BM744" s="17">
        <f t="shared" si="2293"/>
        <v>17.198723825136611</v>
      </c>
      <c r="BN744" s="17">
        <f t="shared" si="2293"/>
        <v>16.870933972602739</v>
      </c>
      <c r="BO744" s="17">
        <f t="shared" si="2293"/>
        <v>17.05838879452055</v>
      </c>
      <c r="BP744" s="17">
        <f t="shared" si="2293"/>
        <v>17.245843616438357</v>
      </c>
      <c r="BQ744" s="17">
        <f t="shared" si="2293"/>
        <v>17.245843616438357</v>
      </c>
      <c r="BR744" s="17">
        <f t="shared" si="2294"/>
        <v>16.870933972602739</v>
      </c>
      <c r="BS744" s="17">
        <f t="shared" si="2294"/>
        <v>17.05838879452055</v>
      </c>
      <c r="BT744" s="17">
        <f t="shared" si="2294"/>
        <v>17.245843616438357</v>
      </c>
      <c r="BU744" s="17">
        <f t="shared" si="2294"/>
        <v>17.245843616438357</v>
      </c>
      <c r="BV744" s="17">
        <f t="shared" si="2294"/>
        <v>16.870933972602739</v>
      </c>
      <c r="BW744" s="17">
        <f t="shared" si="2294"/>
        <v>17.05838879452055</v>
      </c>
      <c r="BX744" s="17">
        <f t="shared" si="2294"/>
        <v>17.245843616438357</v>
      </c>
      <c r="BY744" s="17">
        <f t="shared" si="2294"/>
        <v>17.245843616438357</v>
      </c>
      <c r="BZ744" s="17">
        <f t="shared" si="2294"/>
        <v>17.011781174863387</v>
      </c>
      <c r="CA744" s="17">
        <f t="shared" si="2294"/>
        <v>17.011781174863387</v>
      </c>
      <c r="CB744" s="17">
        <f t="shared" si="2295"/>
        <v>17.198723825136611</v>
      </c>
      <c r="CC744" s="17">
        <f t="shared" si="2295"/>
        <v>17.198723825136611</v>
      </c>
      <c r="CD744" s="17">
        <f t="shared" si="2295"/>
        <v>16.870933972602739</v>
      </c>
      <c r="CE744" s="17">
        <f t="shared" si="2295"/>
        <v>17.05838879452055</v>
      </c>
      <c r="CF744" s="17">
        <f t="shared" si="2295"/>
        <v>17.245843616438357</v>
      </c>
      <c r="CG744" s="17">
        <f t="shared" si="2295"/>
        <v>17.245843616438357</v>
      </c>
      <c r="CH744" s="17">
        <f t="shared" si="2295"/>
        <v>16.870933972602739</v>
      </c>
      <c r="CI744" s="17">
        <f t="shared" si="2295"/>
        <v>17.05838879452055</v>
      </c>
      <c r="CJ744" s="17">
        <f t="shared" si="2295"/>
        <v>17.245843616438357</v>
      </c>
      <c r="CK744" s="17">
        <f t="shared" si="2295"/>
        <v>17.245843616438357</v>
      </c>
      <c r="CL744" s="17">
        <f t="shared" si="2296"/>
        <v>16.870933972602739</v>
      </c>
      <c r="CM744" s="17">
        <f t="shared" si="2296"/>
        <v>17.05838879452055</v>
      </c>
      <c r="CN744" s="17">
        <f t="shared" si="2296"/>
        <v>17.245843616438357</v>
      </c>
      <c r="CO744" s="17">
        <f t="shared" si="2296"/>
        <v>17.245843616438357</v>
      </c>
      <c r="CP744" s="17">
        <f t="shared" si="2296"/>
        <v>10.618976475409836</v>
      </c>
      <c r="CQ744" s="17">
        <f t="shared" si="2296"/>
        <v>10.618976475409836</v>
      </c>
      <c r="CR744" s="17">
        <f t="shared" si="2296"/>
        <v>10.735668524590164</v>
      </c>
      <c r="CS744" s="17">
        <f t="shared" si="2296"/>
        <v>10.735668524590164</v>
      </c>
      <c r="CT744" s="17">
        <f t="shared" si="2296"/>
        <v>10.531057808219177</v>
      </c>
      <c r="CU744" s="17">
        <f t="shared" si="2296"/>
        <v>10.648069561643837</v>
      </c>
      <c r="CV744" s="17">
        <f t="shared" si="2297"/>
        <v>10.765081315068493</v>
      </c>
      <c r="CW744" s="17">
        <f t="shared" si="2297"/>
        <v>10.765081315068493</v>
      </c>
      <c r="CX744" s="17">
        <f t="shared" si="2297"/>
        <v>0</v>
      </c>
      <c r="CY744" s="17">
        <f t="shared" si="2297"/>
        <v>0</v>
      </c>
      <c r="CZ744" s="17">
        <f t="shared" si="2297"/>
        <v>0</v>
      </c>
      <c r="DA744" s="17">
        <f t="shared" si="2297"/>
        <v>0</v>
      </c>
      <c r="DB744" s="17">
        <f t="shared" si="2297"/>
        <v>0</v>
      </c>
      <c r="DC744" s="17">
        <f t="shared" si="2297"/>
        <v>0</v>
      </c>
      <c r="DD744" s="17">
        <f t="shared" si="2297"/>
        <v>0</v>
      </c>
      <c r="DE744" s="17">
        <f t="shared" si="2297"/>
        <v>0</v>
      </c>
      <c r="DF744" s="17">
        <f t="shared" si="2298"/>
        <v>0</v>
      </c>
      <c r="DG744" s="17">
        <f t="shared" si="2298"/>
        <v>0</v>
      </c>
      <c r="DH744" s="17">
        <f t="shared" si="2298"/>
        <v>0</v>
      </c>
      <c r="DI744" s="17">
        <f t="shared" si="2298"/>
        <v>0</v>
      </c>
      <c r="DJ744" s="17">
        <f t="shared" si="2298"/>
        <v>0</v>
      </c>
      <c r="DK744" s="17">
        <f t="shared" si="2298"/>
        <v>0</v>
      </c>
      <c r="DL744" s="17">
        <f t="shared" si="2298"/>
        <v>0</v>
      </c>
      <c r="DM744" s="17">
        <f t="shared" si="2298"/>
        <v>0</v>
      </c>
      <c r="DN744" s="17">
        <f t="shared" si="2298"/>
        <v>0</v>
      </c>
      <c r="DO744" s="17">
        <f t="shared" si="2298"/>
        <v>0</v>
      </c>
      <c r="DP744" s="17">
        <f t="shared" si="2299"/>
        <v>0</v>
      </c>
      <c r="DQ744" s="17">
        <f t="shared" si="2299"/>
        <v>0</v>
      </c>
      <c r="DR744" s="17">
        <f t="shared" si="2299"/>
        <v>0</v>
      </c>
      <c r="DS744" s="17">
        <f t="shared" si="2299"/>
        <v>0</v>
      </c>
      <c r="DT744" s="17">
        <f t="shared" si="2299"/>
        <v>0</v>
      </c>
      <c r="DU744" s="17">
        <f t="shared" si="2299"/>
        <v>0</v>
      </c>
      <c r="DV744" s="17">
        <f t="shared" si="2299"/>
        <v>0</v>
      </c>
      <c r="DW744" s="17">
        <f t="shared" si="2299"/>
        <v>0</v>
      </c>
      <c r="DX744" s="17">
        <f t="shared" si="2299"/>
        <v>0</v>
      </c>
      <c r="DY744" s="17">
        <f t="shared" si="2299"/>
        <v>0</v>
      </c>
      <c r="DZ744" s="17">
        <f t="shared" si="2300"/>
        <v>0</v>
      </c>
      <c r="EA744" s="17">
        <f t="shared" si="2300"/>
        <v>0</v>
      </c>
      <c r="EB744" s="17">
        <f t="shared" si="2300"/>
        <v>0</v>
      </c>
      <c r="EC744" s="17">
        <f t="shared" si="2300"/>
        <v>0</v>
      </c>
      <c r="ED744" s="17">
        <f t="shared" si="2300"/>
        <v>0</v>
      </c>
      <c r="EE744" s="17">
        <f t="shared" si="2300"/>
        <v>0</v>
      </c>
      <c r="EF744" s="17">
        <f t="shared" si="2300"/>
        <v>0</v>
      </c>
      <c r="EG744" s="17">
        <f t="shared" si="2300"/>
        <v>0</v>
      </c>
      <c r="EH744" s="17">
        <f t="shared" si="2300"/>
        <v>0</v>
      </c>
      <c r="EI744" s="17">
        <f t="shared" si="2300"/>
        <v>0</v>
      </c>
      <c r="EJ744" s="17">
        <f t="shared" si="2301"/>
        <v>0</v>
      </c>
      <c r="EK744" s="17">
        <f t="shared" si="2301"/>
        <v>0</v>
      </c>
      <c r="EL744" s="17">
        <f t="shared" si="2301"/>
        <v>0</v>
      </c>
      <c r="EM744" s="17">
        <f t="shared" si="2301"/>
        <v>0</v>
      </c>
      <c r="EN744" s="17">
        <f t="shared" si="2301"/>
        <v>0</v>
      </c>
      <c r="EO744" s="17">
        <f t="shared" si="2301"/>
        <v>0</v>
      </c>
      <c r="EP744" s="17">
        <f t="shared" si="2301"/>
        <v>0</v>
      </c>
      <c r="EQ744" s="17">
        <f t="shared" si="2301"/>
        <v>0</v>
      </c>
      <c r="ER744" s="17">
        <f t="shared" si="2301"/>
        <v>0</v>
      </c>
      <c r="ES744" s="17">
        <f t="shared" si="2301"/>
        <v>0</v>
      </c>
      <c r="ET744" s="17">
        <f t="shared" si="2302"/>
        <v>0</v>
      </c>
      <c r="EU744" s="17">
        <f t="shared" si="2302"/>
        <v>0</v>
      </c>
      <c r="EV744" s="17">
        <f t="shared" si="2302"/>
        <v>0</v>
      </c>
      <c r="EW744" s="17">
        <f t="shared" si="2302"/>
        <v>0</v>
      </c>
      <c r="EX744" s="17">
        <f t="shared" si="2302"/>
        <v>0</v>
      </c>
      <c r="EY744" s="17">
        <f t="shared" si="2302"/>
        <v>0</v>
      </c>
      <c r="EZ744" s="17">
        <f t="shared" si="2302"/>
        <v>0</v>
      </c>
      <c r="FA744" s="17">
        <f t="shared" si="2302"/>
        <v>0</v>
      </c>
      <c r="FB744" s="17">
        <f t="shared" si="2302"/>
        <v>0</v>
      </c>
      <c r="FC744" s="17">
        <f t="shared" si="2302"/>
        <v>0</v>
      </c>
      <c r="FD744" s="17">
        <f t="shared" si="2303"/>
        <v>0</v>
      </c>
      <c r="FE744" s="17">
        <f t="shared" si="2303"/>
        <v>0</v>
      </c>
      <c r="FF744" s="17">
        <f t="shared" si="2303"/>
        <v>0</v>
      </c>
      <c r="FG744" s="17">
        <f t="shared" si="2303"/>
        <v>0</v>
      </c>
      <c r="FH744" s="17">
        <f t="shared" si="2303"/>
        <v>0</v>
      </c>
      <c r="FI744" s="17">
        <f t="shared" si="2303"/>
        <v>0</v>
      </c>
      <c r="FJ744" s="17">
        <f t="shared" si="2303"/>
        <v>0</v>
      </c>
      <c r="FK744" s="17">
        <f t="shared" si="2303"/>
        <v>0</v>
      </c>
      <c r="FL744" s="17">
        <f t="shared" si="2303"/>
        <v>0</v>
      </c>
      <c r="FM744" s="17">
        <f t="shared" si="2303"/>
        <v>0</v>
      </c>
      <c r="FN744" s="17">
        <f t="shared" si="2304"/>
        <v>0</v>
      </c>
      <c r="FO744" s="17">
        <f t="shared" si="2304"/>
        <v>0</v>
      </c>
      <c r="FP744" s="17">
        <f t="shared" si="2304"/>
        <v>0</v>
      </c>
      <c r="FQ744" s="17">
        <f t="shared" si="2304"/>
        <v>0</v>
      </c>
      <c r="FR744" s="17">
        <f t="shared" si="2304"/>
        <v>0</v>
      </c>
      <c r="FS744" s="17">
        <f t="shared" si="2304"/>
        <v>0</v>
      </c>
      <c r="FT744" s="17">
        <f t="shared" si="2304"/>
        <v>0</v>
      </c>
      <c r="FU744" s="17">
        <f t="shared" si="2304"/>
        <v>0</v>
      </c>
      <c r="FV744" s="17">
        <f t="shared" si="2304"/>
        <v>0</v>
      </c>
      <c r="FW744" s="17">
        <f t="shared" si="2304"/>
        <v>0</v>
      </c>
      <c r="FX744" s="17">
        <f t="shared" si="2305"/>
        <v>0</v>
      </c>
      <c r="FY744" s="17">
        <f t="shared" si="2305"/>
        <v>0</v>
      </c>
      <c r="FZ744" s="17">
        <f t="shared" si="2305"/>
        <v>0</v>
      </c>
      <c r="GA744" s="17">
        <f t="shared" si="2305"/>
        <v>0</v>
      </c>
      <c r="GB744" s="17">
        <f t="shared" si="2305"/>
        <v>0</v>
      </c>
      <c r="GC744" s="17">
        <f t="shared" si="2305"/>
        <v>0</v>
      </c>
    </row>
    <row r="745" spans="12:186" hidden="1" outlineLevel="1" x14ac:dyDescent="0.35">
      <c r="M745" s="9" t="s">
        <v>732</v>
      </c>
      <c r="N745" s="17">
        <f t="shared" si="2289"/>
        <v>29.00638</v>
      </c>
      <c r="O745" s="17">
        <f t="shared" si="2289"/>
        <v>29.00638</v>
      </c>
      <c r="P745" s="17">
        <f t="shared" si="2289"/>
        <v>29.00638</v>
      </c>
      <c r="Q745" s="17">
        <f t="shared" si="2289"/>
        <v>29.006379999999996</v>
      </c>
      <c r="R745" s="17">
        <f t="shared" si="2289"/>
        <v>29.00638</v>
      </c>
      <c r="S745" s="17">
        <f t="shared" si="2289"/>
        <v>29.00638</v>
      </c>
      <c r="T745" s="17">
        <f t="shared" si="2289"/>
        <v>29.00638</v>
      </c>
      <c r="U745" s="17">
        <f t="shared" si="2289"/>
        <v>29.006379999999996</v>
      </c>
      <c r="V745" s="17">
        <f t="shared" si="2289"/>
        <v>29.00638</v>
      </c>
      <c r="W745" s="17">
        <f t="shared" si="2289"/>
        <v>29.00638</v>
      </c>
      <c r="X745" s="17">
        <f t="shared" si="2290"/>
        <v>29.00638</v>
      </c>
      <c r="Y745" s="17">
        <f t="shared" si="2290"/>
        <v>0</v>
      </c>
      <c r="Z745" s="17">
        <f t="shared" si="2290"/>
        <v>0</v>
      </c>
      <c r="AA745" s="17">
        <f t="shared" si="2290"/>
        <v>0</v>
      </c>
      <c r="AB745" s="17">
        <f t="shared" si="2290"/>
        <v>0</v>
      </c>
      <c r="AC745" s="17">
        <f t="shared" si="2290"/>
        <v>0</v>
      </c>
      <c r="AD745" s="17">
        <f t="shared" si="2290"/>
        <v>0</v>
      </c>
      <c r="AE745" s="17">
        <f t="shared" si="2290"/>
        <v>0</v>
      </c>
      <c r="AF745" s="17">
        <f t="shared" si="2290"/>
        <v>0</v>
      </c>
      <c r="AG745" s="17">
        <f t="shared" si="2290"/>
        <v>0</v>
      </c>
      <c r="AH745" s="17">
        <f t="shared" si="2291"/>
        <v>0</v>
      </c>
      <c r="AI745" s="17">
        <f t="shared" si="2291"/>
        <v>0</v>
      </c>
      <c r="AJ745" s="17">
        <f t="shared" si="2291"/>
        <v>0</v>
      </c>
      <c r="AK745" s="17">
        <f t="shared" si="2291"/>
        <v>0</v>
      </c>
      <c r="AL745" s="17">
        <f t="shared" si="2291"/>
        <v>0</v>
      </c>
      <c r="AM745" s="17">
        <f t="shared" si="2291"/>
        <v>0</v>
      </c>
      <c r="AN745" s="17">
        <f t="shared" si="2291"/>
        <v>0</v>
      </c>
      <c r="AO745" s="17">
        <f t="shared" si="2291"/>
        <v>0</v>
      </c>
      <c r="AP745" s="17">
        <f t="shared" si="2291"/>
        <v>0</v>
      </c>
      <c r="AQ745" s="17">
        <f t="shared" si="2291"/>
        <v>0</v>
      </c>
      <c r="AR745" s="17">
        <f t="shared" si="2291"/>
        <v>0</v>
      </c>
      <c r="AS745" s="17">
        <f t="shared" si="2291"/>
        <v>0</v>
      </c>
      <c r="AT745" s="17">
        <f t="shared" si="2291"/>
        <v>0</v>
      </c>
      <c r="AU745" s="17">
        <f t="shared" si="2291"/>
        <v>0</v>
      </c>
      <c r="AW745" s="9" t="s">
        <v>732</v>
      </c>
      <c r="AX745" s="17">
        <f t="shared" si="2292"/>
        <v>7.1522580821917803</v>
      </c>
      <c r="AY745" s="17">
        <f t="shared" si="2292"/>
        <v>7.2317276164383557</v>
      </c>
      <c r="AZ745" s="17">
        <f t="shared" si="2292"/>
        <v>7.3111971506849311</v>
      </c>
      <c r="BA745" s="17">
        <f t="shared" si="2292"/>
        <v>7.3111971506849311</v>
      </c>
      <c r="BB745" s="17">
        <f t="shared" si="2292"/>
        <v>7.1522580821917803</v>
      </c>
      <c r="BC745" s="17">
        <f t="shared" si="2292"/>
        <v>7.2317276164383557</v>
      </c>
      <c r="BD745" s="17">
        <f t="shared" si="2292"/>
        <v>7.3111971506849311</v>
      </c>
      <c r="BE745" s="17">
        <f t="shared" si="2292"/>
        <v>7.3111971506849311</v>
      </c>
      <c r="BF745" s="17">
        <f t="shared" si="2292"/>
        <v>7.1522580821917803</v>
      </c>
      <c r="BG745" s="17">
        <f t="shared" si="2292"/>
        <v>7.2317276164383557</v>
      </c>
      <c r="BH745" s="17">
        <f t="shared" si="2293"/>
        <v>7.3111971506849311</v>
      </c>
      <c r="BI745" s="17">
        <f t="shared" si="2293"/>
        <v>7.3111971506849311</v>
      </c>
      <c r="BJ745" s="17">
        <f t="shared" si="2293"/>
        <v>7.2119687978142073</v>
      </c>
      <c r="BK745" s="17">
        <f t="shared" si="2293"/>
        <v>7.2119687978142073</v>
      </c>
      <c r="BL745" s="17">
        <f t="shared" si="2293"/>
        <v>7.2912212021857918</v>
      </c>
      <c r="BM745" s="17">
        <f t="shared" si="2293"/>
        <v>7.2912212021857918</v>
      </c>
      <c r="BN745" s="17">
        <f t="shared" si="2293"/>
        <v>7.1522580821917803</v>
      </c>
      <c r="BO745" s="17">
        <f t="shared" si="2293"/>
        <v>7.2317276164383557</v>
      </c>
      <c r="BP745" s="17">
        <f t="shared" si="2293"/>
        <v>7.3111971506849311</v>
      </c>
      <c r="BQ745" s="17">
        <f t="shared" si="2293"/>
        <v>7.3111971506849311</v>
      </c>
      <c r="BR745" s="17">
        <f t="shared" si="2294"/>
        <v>7.1522580821917803</v>
      </c>
      <c r="BS745" s="17">
        <f t="shared" si="2294"/>
        <v>7.2317276164383557</v>
      </c>
      <c r="BT745" s="17">
        <f t="shared" si="2294"/>
        <v>7.3111971506849311</v>
      </c>
      <c r="BU745" s="17">
        <f t="shared" si="2294"/>
        <v>7.3111971506849311</v>
      </c>
      <c r="BV745" s="17">
        <f t="shared" si="2294"/>
        <v>7.1522580821917803</v>
      </c>
      <c r="BW745" s="17">
        <f t="shared" si="2294"/>
        <v>7.2317276164383557</v>
      </c>
      <c r="BX745" s="17">
        <f t="shared" si="2294"/>
        <v>7.3111971506849311</v>
      </c>
      <c r="BY745" s="17">
        <f t="shared" si="2294"/>
        <v>7.3111971506849311</v>
      </c>
      <c r="BZ745" s="17">
        <f t="shared" si="2294"/>
        <v>7.2119687978142073</v>
      </c>
      <c r="CA745" s="17">
        <f t="shared" si="2294"/>
        <v>7.2119687978142073</v>
      </c>
      <c r="CB745" s="17">
        <f t="shared" si="2295"/>
        <v>7.2912212021857918</v>
      </c>
      <c r="CC745" s="17">
        <f t="shared" si="2295"/>
        <v>7.2912212021857918</v>
      </c>
      <c r="CD745" s="17">
        <f t="shared" si="2295"/>
        <v>7.1522580821917803</v>
      </c>
      <c r="CE745" s="17">
        <f t="shared" si="2295"/>
        <v>7.2317276164383557</v>
      </c>
      <c r="CF745" s="17">
        <f t="shared" si="2295"/>
        <v>7.3111971506849311</v>
      </c>
      <c r="CG745" s="17">
        <f t="shared" si="2295"/>
        <v>7.3111971506849311</v>
      </c>
      <c r="CH745" s="17">
        <f t="shared" si="2295"/>
        <v>7.1522580821917803</v>
      </c>
      <c r="CI745" s="17">
        <f t="shared" si="2295"/>
        <v>7.2317276164383557</v>
      </c>
      <c r="CJ745" s="17">
        <f t="shared" si="2295"/>
        <v>7.3111971506849311</v>
      </c>
      <c r="CK745" s="17">
        <f t="shared" si="2295"/>
        <v>7.3111971506849311</v>
      </c>
      <c r="CL745" s="17">
        <f t="shared" si="2296"/>
        <v>7.1522580821917803</v>
      </c>
      <c r="CM745" s="17">
        <f t="shared" si="2296"/>
        <v>7.2317276164383557</v>
      </c>
      <c r="CN745" s="17">
        <f t="shared" si="2296"/>
        <v>7.3111971506849311</v>
      </c>
      <c r="CO745" s="17">
        <f t="shared" si="2296"/>
        <v>7.3111971506849311</v>
      </c>
      <c r="CP745" s="17">
        <f t="shared" si="2296"/>
        <v>0</v>
      </c>
      <c r="CQ745" s="17">
        <f t="shared" si="2296"/>
        <v>0</v>
      </c>
      <c r="CR745" s="17">
        <f t="shared" si="2296"/>
        <v>0</v>
      </c>
      <c r="CS745" s="17">
        <f t="shared" si="2296"/>
        <v>0</v>
      </c>
      <c r="CT745" s="17">
        <f t="shared" si="2296"/>
        <v>0</v>
      </c>
      <c r="CU745" s="17">
        <f t="shared" si="2296"/>
        <v>0</v>
      </c>
      <c r="CV745" s="17">
        <f t="shared" si="2297"/>
        <v>0</v>
      </c>
      <c r="CW745" s="17">
        <f t="shared" si="2297"/>
        <v>0</v>
      </c>
      <c r="CX745" s="17">
        <f t="shared" si="2297"/>
        <v>0</v>
      </c>
      <c r="CY745" s="17">
        <f t="shared" si="2297"/>
        <v>0</v>
      </c>
      <c r="CZ745" s="17">
        <f t="shared" si="2297"/>
        <v>0</v>
      </c>
      <c r="DA745" s="17">
        <f t="shared" si="2297"/>
        <v>0</v>
      </c>
      <c r="DB745" s="17">
        <f t="shared" si="2297"/>
        <v>0</v>
      </c>
      <c r="DC745" s="17">
        <f t="shared" si="2297"/>
        <v>0</v>
      </c>
      <c r="DD745" s="17">
        <f t="shared" si="2297"/>
        <v>0</v>
      </c>
      <c r="DE745" s="17">
        <f t="shared" si="2297"/>
        <v>0</v>
      </c>
      <c r="DF745" s="17">
        <f t="shared" si="2298"/>
        <v>0</v>
      </c>
      <c r="DG745" s="17">
        <f t="shared" si="2298"/>
        <v>0</v>
      </c>
      <c r="DH745" s="17">
        <f t="shared" si="2298"/>
        <v>0</v>
      </c>
      <c r="DI745" s="17">
        <f t="shared" si="2298"/>
        <v>0</v>
      </c>
      <c r="DJ745" s="17">
        <f t="shared" si="2298"/>
        <v>0</v>
      </c>
      <c r="DK745" s="17">
        <f t="shared" si="2298"/>
        <v>0</v>
      </c>
      <c r="DL745" s="17">
        <f t="shared" si="2298"/>
        <v>0</v>
      </c>
      <c r="DM745" s="17">
        <f t="shared" si="2298"/>
        <v>0</v>
      </c>
      <c r="DN745" s="17">
        <f t="shared" si="2298"/>
        <v>0</v>
      </c>
      <c r="DO745" s="17">
        <f t="shared" si="2298"/>
        <v>0</v>
      </c>
      <c r="DP745" s="17">
        <f t="shared" si="2299"/>
        <v>0</v>
      </c>
      <c r="DQ745" s="17">
        <f t="shared" si="2299"/>
        <v>0</v>
      </c>
      <c r="DR745" s="17">
        <f t="shared" si="2299"/>
        <v>0</v>
      </c>
      <c r="DS745" s="17">
        <f t="shared" si="2299"/>
        <v>0</v>
      </c>
      <c r="DT745" s="17">
        <f t="shared" si="2299"/>
        <v>0</v>
      </c>
      <c r="DU745" s="17">
        <f t="shared" si="2299"/>
        <v>0</v>
      </c>
      <c r="DV745" s="17">
        <f t="shared" si="2299"/>
        <v>0</v>
      </c>
      <c r="DW745" s="17">
        <f t="shared" si="2299"/>
        <v>0</v>
      </c>
      <c r="DX745" s="17">
        <f t="shared" si="2299"/>
        <v>0</v>
      </c>
      <c r="DY745" s="17">
        <f t="shared" si="2299"/>
        <v>0</v>
      </c>
      <c r="DZ745" s="17">
        <f t="shared" si="2300"/>
        <v>0</v>
      </c>
      <c r="EA745" s="17">
        <f t="shared" si="2300"/>
        <v>0</v>
      </c>
      <c r="EB745" s="17">
        <f t="shared" si="2300"/>
        <v>0</v>
      </c>
      <c r="EC745" s="17">
        <f t="shared" si="2300"/>
        <v>0</v>
      </c>
      <c r="ED745" s="17">
        <f t="shared" si="2300"/>
        <v>0</v>
      </c>
      <c r="EE745" s="17">
        <f t="shared" si="2300"/>
        <v>0</v>
      </c>
      <c r="EF745" s="17">
        <f t="shared" si="2300"/>
        <v>0</v>
      </c>
      <c r="EG745" s="17">
        <f t="shared" si="2300"/>
        <v>0</v>
      </c>
      <c r="EH745" s="17">
        <f t="shared" si="2300"/>
        <v>0</v>
      </c>
      <c r="EI745" s="17">
        <f t="shared" si="2300"/>
        <v>0</v>
      </c>
      <c r="EJ745" s="17">
        <f t="shared" si="2301"/>
        <v>0</v>
      </c>
      <c r="EK745" s="17">
        <f t="shared" si="2301"/>
        <v>0</v>
      </c>
      <c r="EL745" s="17">
        <f t="shared" si="2301"/>
        <v>0</v>
      </c>
      <c r="EM745" s="17">
        <f t="shared" si="2301"/>
        <v>0</v>
      </c>
      <c r="EN745" s="17">
        <f t="shared" si="2301"/>
        <v>0</v>
      </c>
      <c r="EO745" s="17">
        <f t="shared" si="2301"/>
        <v>0</v>
      </c>
      <c r="EP745" s="17">
        <f t="shared" si="2301"/>
        <v>0</v>
      </c>
      <c r="EQ745" s="17">
        <f t="shared" si="2301"/>
        <v>0</v>
      </c>
      <c r="ER745" s="17">
        <f t="shared" si="2301"/>
        <v>0</v>
      </c>
      <c r="ES745" s="17">
        <f t="shared" si="2301"/>
        <v>0</v>
      </c>
      <c r="ET745" s="17">
        <f t="shared" si="2302"/>
        <v>0</v>
      </c>
      <c r="EU745" s="17">
        <f t="shared" si="2302"/>
        <v>0</v>
      </c>
      <c r="EV745" s="17">
        <f t="shared" si="2302"/>
        <v>0</v>
      </c>
      <c r="EW745" s="17">
        <f t="shared" si="2302"/>
        <v>0</v>
      </c>
      <c r="EX745" s="17">
        <f t="shared" si="2302"/>
        <v>0</v>
      </c>
      <c r="EY745" s="17">
        <f t="shared" si="2302"/>
        <v>0</v>
      </c>
      <c r="EZ745" s="17">
        <f t="shared" si="2302"/>
        <v>0</v>
      </c>
      <c r="FA745" s="17">
        <f t="shared" si="2302"/>
        <v>0</v>
      </c>
      <c r="FB745" s="17">
        <f t="shared" si="2302"/>
        <v>0</v>
      </c>
      <c r="FC745" s="17">
        <f t="shared" si="2302"/>
        <v>0</v>
      </c>
      <c r="FD745" s="17">
        <f t="shared" si="2303"/>
        <v>0</v>
      </c>
      <c r="FE745" s="17">
        <f t="shared" si="2303"/>
        <v>0</v>
      </c>
      <c r="FF745" s="17">
        <f t="shared" si="2303"/>
        <v>0</v>
      </c>
      <c r="FG745" s="17">
        <f t="shared" si="2303"/>
        <v>0</v>
      </c>
      <c r="FH745" s="17">
        <f t="shared" si="2303"/>
        <v>0</v>
      </c>
      <c r="FI745" s="17">
        <f t="shared" si="2303"/>
        <v>0</v>
      </c>
      <c r="FJ745" s="17">
        <f t="shared" si="2303"/>
        <v>0</v>
      </c>
      <c r="FK745" s="17">
        <f t="shared" si="2303"/>
        <v>0</v>
      </c>
      <c r="FL745" s="17">
        <f t="shared" si="2303"/>
        <v>0</v>
      </c>
      <c r="FM745" s="17">
        <f t="shared" si="2303"/>
        <v>0</v>
      </c>
      <c r="FN745" s="17">
        <f t="shared" si="2304"/>
        <v>0</v>
      </c>
      <c r="FO745" s="17">
        <f t="shared" si="2304"/>
        <v>0</v>
      </c>
      <c r="FP745" s="17">
        <f t="shared" si="2304"/>
        <v>0</v>
      </c>
      <c r="FQ745" s="17">
        <f t="shared" si="2304"/>
        <v>0</v>
      </c>
      <c r="FR745" s="17">
        <f t="shared" si="2304"/>
        <v>0</v>
      </c>
      <c r="FS745" s="17">
        <f t="shared" si="2304"/>
        <v>0</v>
      </c>
      <c r="FT745" s="17">
        <f t="shared" si="2304"/>
        <v>0</v>
      </c>
      <c r="FU745" s="17">
        <f t="shared" si="2304"/>
        <v>0</v>
      </c>
      <c r="FV745" s="17">
        <f t="shared" si="2304"/>
        <v>0</v>
      </c>
      <c r="FW745" s="17">
        <f t="shared" si="2304"/>
        <v>0</v>
      </c>
      <c r="FX745" s="17">
        <f t="shared" si="2305"/>
        <v>0</v>
      </c>
      <c r="FY745" s="17">
        <f t="shared" si="2305"/>
        <v>0</v>
      </c>
      <c r="FZ745" s="17">
        <f t="shared" si="2305"/>
        <v>0</v>
      </c>
      <c r="GA745" s="17">
        <f t="shared" si="2305"/>
        <v>0</v>
      </c>
      <c r="GB745" s="17">
        <f t="shared" si="2305"/>
        <v>0</v>
      </c>
      <c r="GC745" s="17">
        <f t="shared" si="2305"/>
        <v>0</v>
      </c>
    </row>
    <row r="746" spans="12:186" hidden="1" outlineLevel="1" x14ac:dyDescent="0.35">
      <c r="M746" s="9" t="s">
        <v>730</v>
      </c>
      <c r="N746" s="17">
        <f t="shared" si="2289"/>
        <v>0</v>
      </c>
      <c r="O746" s="17">
        <f t="shared" si="2289"/>
        <v>0</v>
      </c>
      <c r="P746" s="17">
        <f t="shared" si="2289"/>
        <v>0</v>
      </c>
      <c r="Q746" s="17">
        <f t="shared" si="2289"/>
        <v>0</v>
      </c>
      <c r="R746" s="17">
        <f t="shared" si="2289"/>
        <v>0</v>
      </c>
      <c r="S746" s="17">
        <f t="shared" si="2289"/>
        <v>0</v>
      </c>
      <c r="T746" s="17">
        <f t="shared" si="2289"/>
        <v>0</v>
      </c>
      <c r="U746" s="17">
        <f t="shared" si="2289"/>
        <v>0</v>
      </c>
      <c r="V746" s="17">
        <f t="shared" si="2289"/>
        <v>0</v>
      </c>
      <c r="W746" s="17">
        <f t="shared" si="2289"/>
        <v>0</v>
      </c>
      <c r="X746" s="17">
        <f t="shared" si="2290"/>
        <v>0</v>
      </c>
      <c r="Y746" s="17">
        <f t="shared" si="2290"/>
        <v>0</v>
      </c>
      <c r="Z746" s="17">
        <f t="shared" si="2290"/>
        <v>0</v>
      </c>
      <c r="AA746" s="17">
        <f t="shared" si="2290"/>
        <v>0</v>
      </c>
      <c r="AB746" s="17">
        <f t="shared" si="2290"/>
        <v>0</v>
      </c>
      <c r="AC746" s="17">
        <f t="shared" si="2290"/>
        <v>0</v>
      </c>
      <c r="AD746" s="17">
        <f t="shared" si="2290"/>
        <v>0</v>
      </c>
      <c r="AE746" s="17">
        <f t="shared" si="2290"/>
        <v>0</v>
      </c>
      <c r="AF746" s="17">
        <f t="shared" si="2290"/>
        <v>0</v>
      </c>
      <c r="AG746" s="17">
        <f t="shared" si="2290"/>
        <v>0</v>
      </c>
      <c r="AH746" s="17">
        <f t="shared" si="2291"/>
        <v>0</v>
      </c>
      <c r="AI746" s="17">
        <f t="shared" si="2291"/>
        <v>0</v>
      </c>
      <c r="AJ746" s="17">
        <f t="shared" si="2291"/>
        <v>0</v>
      </c>
      <c r="AK746" s="17">
        <f t="shared" si="2291"/>
        <v>0</v>
      </c>
      <c r="AL746" s="17">
        <f t="shared" si="2291"/>
        <v>0</v>
      </c>
      <c r="AM746" s="17">
        <f t="shared" si="2291"/>
        <v>0</v>
      </c>
      <c r="AN746" s="17">
        <f t="shared" si="2291"/>
        <v>0</v>
      </c>
      <c r="AO746" s="17">
        <f t="shared" si="2291"/>
        <v>0</v>
      </c>
      <c r="AP746" s="17">
        <f t="shared" si="2291"/>
        <v>0</v>
      </c>
      <c r="AQ746" s="17">
        <f t="shared" si="2291"/>
        <v>0</v>
      </c>
      <c r="AR746" s="17">
        <f t="shared" si="2291"/>
        <v>0</v>
      </c>
      <c r="AS746" s="17">
        <f t="shared" si="2291"/>
        <v>0</v>
      </c>
      <c r="AT746" s="17">
        <f t="shared" si="2291"/>
        <v>0</v>
      </c>
      <c r="AU746" s="17">
        <f t="shared" si="2291"/>
        <v>0</v>
      </c>
      <c r="AW746" s="9" t="s">
        <v>730</v>
      </c>
      <c r="AX746" s="17">
        <f t="shared" si="2292"/>
        <v>0</v>
      </c>
      <c r="AY746" s="17">
        <f t="shared" si="2292"/>
        <v>0</v>
      </c>
      <c r="AZ746" s="17">
        <f t="shared" si="2292"/>
        <v>0</v>
      </c>
      <c r="BA746" s="17">
        <f t="shared" si="2292"/>
        <v>0</v>
      </c>
      <c r="BB746" s="17">
        <f t="shared" si="2292"/>
        <v>0</v>
      </c>
      <c r="BC746" s="17">
        <f t="shared" si="2292"/>
        <v>0</v>
      </c>
      <c r="BD746" s="17">
        <f t="shared" si="2292"/>
        <v>0</v>
      </c>
      <c r="BE746" s="17">
        <f t="shared" si="2292"/>
        <v>0</v>
      </c>
      <c r="BF746" s="17">
        <f t="shared" si="2292"/>
        <v>0</v>
      </c>
      <c r="BG746" s="17">
        <f t="shared" si="2292"/>
        <v>0</v>
      </c>
      <c r="BH746" s="17">
        <f t="shared" si="2293"/>
        <v>0</v>
      </c>
      <c r="BI746" s="17">
        <f t="shared" si="2293"/>
        <v>0</v>
      </c>
      <c r="BJ746" s="17">
        <f t="shared" si="2293"/>
        <v>0</v>
      </c>
      <c r="BK746" s="17">
        <f t="shared" si="2293"/>
        <v>0</v>
      </c>
      <c r="BL746" s="17">
        <f t="shared" si="2293"/>
        <v>0</v>
      </c>
      <c r="BM746" s="17">
        <f t="shared" si="2293"/>
        <v>0</v>
      </c>
      <c r="BN746" s="17">
        <f t="shared" si="2293"/>
        <v>0</v>
      </c>
      <c r="BO746" s="17">
        <f t="shared" si="2293"/>
        <v>0</v>
      </c>
      <c r="BP746" s="17">
        <f t="shared" si="2293"/>
        <v>0</v>
      </c>
      <c r="BQ746" s="17">
        <f t="shared" si="2293"/>
        <v>0</v>
      </c>
      <c r="BR746" s="17">
        <f t="shared" si="2294"/>
        <v>0</v>
      </c>
      <c r="BS746" s="17">
        <f t="shared" si="2294"/>
        <v>0</v>
      </c>
      <c r="BT746" s="17">
        <f t="shared" si="2294"/>
        <v>0</v>
      </c>
      <c r="BU746" s="17">
        <f t="shared" si="2294"/>
        <v>0</v>
      </c>
      <c r="BV746" s="17">
        <f t="shared" si="2294"/>
        <v>0</v>
      </c>
      <c r="BW746" s="17">
        <f t="shared" si="2294"/>
        <v>0</v>
      </c>
      <c r="BX746" s="17">
        <f t="shared" si="2294"/>
        <v>0</v>
      </c>
      <c r="BY746" s="17">
        <f t="shared" si="2294"/>
        <v>0</v>
      </c>
      <c r="BZ746" s="17">
        <f t="shared" si="2294"/>
        <v>0</v>
      </c>
      <c r="CA746" s="17">
        <f t="shared" si="2294"/>
        <v>0</v>
      </c>
      <c r="CB746" s="17">
        <f t="shared" si="2295"/>
        <v>0</v>
      </c>
      <c r="CC746" s="17">
        <f t="shared" si="2295"/>
        <v>0</v>
      </c>
      <c r="CD746" s="17">
        <f t="shared" si="2295"/>
        <v>0</v>
      </c>
      <c r="CE746" s="17">
        <f t="shared" si="2295"/>
        <v>0</v>
      </c>
      <c r="CF746" s="17">
        <f t="shared" si="2295"/>
        <v>0</v>
      </c>
      <c r="CG746" s="17">
        <f t="shared" si="2295"/>
        <v>0</v>
      </c>
      <c r="CH746" s="17">
        <f t="shared" si="2295"/>
        <v>0</v>
      </c>
      <c r="CI746" s="17">
        <f t="shared" si="2295"/>
        <v>0</v>
      </c>
      <c r="CJ746" s="17">
        <f t="shared" si="2295"/>
        <v>0</v>
      </c>
      <c r="CK746" s="17">
        <f t="shared" si="2295"/>
        <v>0</v>
      </c>
      <c r="CL746" s="17">
        <f t="shared" si="2296"/>
        <v>0</v>
      </c>
      <c r="CM746" s="17">
        <f t="shared" si="2296"/>
        <v>0</v>
      </c>
      <c r="CN746" s="17">
        <f t="shared" si="2296"/>
        <v>0</v>
      </c>
      <c r="CO746" s="17">
        <f t="shared" si="2296"/>
        <v>0</v>
      </c>
      <c r="CP746" s="17">
        <f t="shared" si="2296"/>
        <v>0</v>
      </c>
      <c r="CQ746" s="17">
        <f t="shared" si="2296"/>
        <v>0</v>
      </c>
      <c r="CR746" s="17">
        <f t="shared" si="2296"/>
        <v>0</v>
      </c>
      <c r="CS746" s="17">
        <f t="shared" si="2296"/>
        <v>0</v>
      </c>
      <c r="CT746" s="17">
        <f t="shared" si="2296"/>
        <v>0</v>
      </c>
      <c r="CU746" s="17">
        <f t="shared" si="2296"/>
        <v>0</v>
      </c>
      <c r="CV746" s="17">
        <f t="shared" si="2297"/>
        <v>0</v>
      </c>
      <c r="CW746" s="17">
        <f t="shared" si="2297"/>
        <v>0</v>
      </c>
      <c r="CX746" s="17">
        <f t="shared" si="2297"/>
        <v>0</v>
      </c>
      <c r="CY746" s="17">
        <f t="shared" si="2297"/>
        <v>0</v>
      </c>
      <c r="CZ746" s="17">
        <f t="shared" si="2297"/>
        <v>0</v>
      </c>
      <c r="DA746" s="17">
        <f t="shared" si="2297"/>
        <v>0</v>
      </c>
      <c r="DB746" s="17">
        <f t="shared" si="2297"/>
        <v>0</v>
      </c>
      <c r="DC746" s="17">
        <f t="shared" si="2297"/>
        <v>0</v>
      </c>
      <c r="DD746" s="17">
        <f t="shared" si="2297"/>
        <v>0</v>
      </c>
      <c r="DE746" s="17">
        <f t="shared" si="2297"/>
        <v>0</v>
      </c>
      <c r="DF746" s="17">
        <f t="shared" si="2298"/>
        <v>0</v>
      </c>
      <c r="DG746" s="17">
        <f t="shared" si="2298"/>
        <v>0</v>
      </c>
      <c r="DH746" s="17">
        <f t="shared" si="2298"/>
        <v>0</v>
      </c>
      <c r="DI746" s="17">
        <f t="shared" si="2298"/>
        <v>0</v>
      </c>
      <c r="DJ746" s="17">
        <f t="shared" si="2298"/>
        <v>0</v>
      </c>
      <c r="DK746" s="17">
        <f t="shared" si="2298"/>
        <v>0</v>
      </c>
      <c r="DL746" s="17">
        <f t="shared" si="2298"/>
        <v>0</v>
      </c>
      <c r="DM746" s="17">
        <f t="shared" si="2298"/>
        <v>0</v>
      </c>
      <c r="DN746" s="17">
        <f t="shared" si="2298"/>
        <v>0</v>
      </c>
      <c r="DO746" s="17">
        <f t="shared" si="2298"/>
        <v>0</v>
      </c>
      <c r="DP746" s="17">
        <f t="shared" si="2299"/>
        <v>0</v>
      </c>
      <c r="DQ746" s="17">
        <f t="shared" si="2299"/>
        <v>0</v>
      </c>
      <c r="DR746" s="17">
        <f t="shared" si="2299"/>
        <v>0</v>
      </c>
      <c r="DS746" s="17">
        <f t="shared" si="2299"/>
        <v>0</v>
      </c>
      <c r="DT746" s="17">
        <f t="shared" si="2299"/>
        <v>0</v>
      </c>
      <c r="DU746" s="17">
        <f t="shared" si="2299"/>
        <v>0</v>
      </c>
      <c r="DV746" s="17">
        <f t="shared" si="2299"/>
        <v>0</v>
      </c>
      <c r="DW746" s="17">
        <f t="shared" si="2299"/>
        <v>0</v>
      </c>
      <c r="DX746" s="17">
        <f t="shared" si="2299"/>
        <v>0</v>
      </c>
      <c r="DY746" s="17">
        <f t="shared" si="2299"/>
        <v>0</v>
      </c>
      <c r="DZ746" s="17">
        <f t="shared" si="2300"/>
        <v>0</v>
      </c>
      <c r="EA746" s="17">
        <f t="shared" si="2300"/>
        <v>0</v>
      </c>
      <c r="EB746" s="17">
        <f t="shared" si="2300"/>
        <v>0</v>
      </c>
      <c r="EC746" s="17">
        <f t="shared" si="2300"/>
        <v>0</v>
      </c>
      <c r="ED746" s="17">
        <f t="shared" si="2300"/>
        <v>0</v>
      </c>
      <c r="EE746" s="17">
        <f t="shared" si="2300"/>
        <v>0</v>
      </c>
      <c r="EF746" s="17">
        <f t="shared" si="2300"/>
        <v>0</v>
      </c>
      <c r="EG746" s="17">
        <f t="shared" si="2300"/>
        <v>0</v>
      </c>
      <c r="EH746" s="17">
        <f t="shared" si="2300"/>
        <v>0</v>
      </c>
      <c r="EI746" s="17">
        <f t="shared" si="2300"/>
        <v>0</v>
      </c>
      <c r="EJ746" s="17">
        <f t="shared" si="2301"/>
        <v>0</v>
      </c>
      <c r="EK746" s="17">
        <f t="shared" si="2301"/>
        <v>0</v>
      </c>
      <c r="EL746" s="17">
        <f t="shared" si="2301"/>
        <v>0</v>
      </c>
      <c r="EM746" s="17">
        <f t="shared" si="2301"/>
        <v>0</v>
      </c>
      <c r="EN746" s="17">
        <f t="shared" si="2301"/>
        <v>0</v>
      </c>
      <c r="EO746" s="17">
        <f t="shared" si="2301"/>
        <v>0</v>
      </c>
      <c r="EP746" s="17">
        <f t="shared" si="2301"/>
        <v>0</v>
      </c>
      <c r="EQ746" s="17">
        <f t="shared" si="2301"/>
        <v>0</v>
      </c>
      <c r="ER746" s="17">
        <f t="shared" si="2301"/>
        <v>0</v>
      </c>
      <c r="ES746" s="17">
        <f t="shared" si="2301"/>
        <v>0</v>
      </c>
      <c r="ET746" s="17">
        <f t="shared" si="2302"/>
        <v>0</v>
      </c>
      <c r="EU746" s="17">
        <f t="shared" si="2302"/>
        <v>0</v>
      </c>
      <c r="EV746" s="17">
        <f t="shared" si="2302"/>
        <v>0</v>
      </c>
      <c r="EW746" s="17">
        <f t="shared" si="2302"/>
        <v>0</v>
      </c>
      <c r="EX746" s="17">
        <f t="shared" si="2302"/>
        <v>0</v>
      </c>
      <c r="EY746" s="17">
        <f t="shared" si="2302"/>
        <v>0</v>
      </c>
      <c r="EZ746" s="17">
        <f t="shared" si="2302"/>
        <v>0</v>
      </c>
      <c r="FA746" s="17">
        <f t="shared" si="2302"/>
        <v>0</v>
      </c>
      <c r="FB746" s="17">
        <f t="shared" si="2302"/>
        <v>0</v>
      </c>
      <c r="FC746" s="17">
        <f t="shared" si="2302"/>
        <v>0</v>
      </c>
      <c r="FD746" s="17">
        <f t="shared" si="2303"/>
        <v>0</v>
      </c>
      <c r="FE746" s="17">
        <f t="shared" si="2303"/>
        <v>0</v>
      </c>
      <c r="FF746" s="17">
        <f t="shared" si="2303"/>
        <v>0</v>
      </c>
      <c r="FG746" s="17">
        <f t="shared" si="2303"/>
        <v>0</v>
      </c>
      <c r="FH746" s="17">
        <f t="shared" si="2303"/>
        <v>0</v>
      </c>
      <c r="FI746" s="17">
        <f t="shared" si="2303"/>
        <v>0</v>
      </c>
      <c r="FJ746" s="17">
        <f t="shared" si="2303"/>
        <v>0</v>
      </c>
      <c r="FK746" s="17">
        <f t="shared" si="2303"/>
        <v>0</v>
      </c>
      <c r="FL746" s="17">
        <f t="shared" si="2303"/>
        <v>0</v>
      </c>
      <c r="FM746" s="17">
        <f t="shared" si="2303"/>
        <v>0</v>
      </c>
      <c r="FN746" s="17">
        <f t="shared" si="2304"/>
        <v>0</v>
      </c>
      <c r="FO746" s="17">
        <f t="shared" si="2304"/>
        <v>0</v>
      </c>
      <c r="FP746" s="17">
        <f t="shared" si="2304"/>
        <v>0</v>
      </c>
      <c r="FQ746" s="17">
        <f t="shared" si="2304"/>
        <v>0</v>
      </c>
      <c r="FR746" s="17">
        <f t="shared" si="2304"/>
        <v>0</v>
      </c>
      <c r="FS746" s="17">
        <f t="shared" si="2304"/>
        <v>0</v>
      </c>
      <c r="FT746" s="17">
        <f t="shared" si="2304"/>
        <v>0</v>
      </c>
      <c r="FU746" s="17">
        <f t="shared" si="2304"/>
        <v>0</v>
      </c>
      <c r="FV746" s="17">
        <f t="shared" si="2304"/>
        <v>0</v>
      </c>
      <c r="FW746" s="17">
        <f t="shared" si="2304"/>
        <v>0</v>
      </c>
      <c r="FX746" s="17">
        <f t="shared" si="2305"/>
        <v>0</v>
      </c>
      <c r="FY746" s="17">
        <f t="shared" si="2305"/>
        <v>0</v>
      </c>
      <c r="FZ746" s="17">
        <f t="shared" si="2305"/>
        <v>0</v>
      </c>
      <c r="GA746" s="17">
        <f t="shared" si="2305"/>
        <v>0</v>
      </c>
      <c r="GB746" s="17">
        <f t="shared" si="2305"/>
        <v>0</v>
      </c>
      <c r="GC746" s="17">
        <f t="shared" si="2305"/>
        <v>0</v>
      </c>
    </row>
    <row r="747" spans="12:186" hidden="1" outlineLevel="1" x14ac:dyDescent="0.35">
      <c r="M747" s="7" t="s">
        <v>252</v>
      </c>
      <c r="N747" s="16">
        <f t="shared" ref="N747:AU747" si="2306">SUM(N748:N751)</f>
        <v>197.50380032000001</v>
      </c>
      <c r="O747" s="16">
        <f t="shared" si="2306"/>
        <v>197.50380032000001</v>
      </c>
      <c r="P747" s="16">
        <f t="shared" si="2306"/>
        <v>197.50380032000001</v>
      </c>
      <c r="Q747" s="16">
        <f t="shared" si="2306"/>
        <v>197.50380031999998</v>
      </c>
      <c r="R747" s="16">
        <f t="shared" si="2306"/>
        <v>197.50380032000001</v>
      </c>
      <c r="S747" s="16">
        <f t="shared" si="2306"/>
        <v>197.50380032000001</v>
      </c>
      <c r="T747" s="16">
        <f t="shared" si="2306"/>
        <v>197.50380032000001</v>
      </c>
      <c r="U747" s="16">
        <f t="shared" si="2306"/>
        <v>197.50380031999998</v>
      </c>
      <c r="V747" s="16">
        <f t="shared" si="2306"/>
        <v>197.50380032000001</v>
      </c>
      <c r="W747" s="16">
        <f t="shared" si="2306"/>
        <v>197.50380032000001</v>
      </c>
      <c r="X747" s="16">
        <f t="shared" si="2306"/>
        <v>197.50380032000001</v>
      </c>
      <c r="Y747" s="16">
        <f t="shared" si="2306"/>
        <v>142.78570031999999</v>
      </c>
      <c r="Z747" s="16">
        <f t="shared" si="2306"/>
        <v>142.78570031999999</v>
      </c>
      <c r="AA747" s="16">
        <f t="shared" si="2306"/>
        <v>100.07641031999999</v>
      </c>
      <c r="AB747" s="16">
        <f t="shared" si="2306"/>
        <v>83.625493555068488</v>
      </c>
      <c r="AC747" s="16">
        <f t="shared" si="2306"/>
        <v>0</v>
      </c>
      <c r="AD747" s="16">
        <f t="shared" si="2306"/>
        <v>0</v>
      </c>
      <c r="AE747" s="16">
        <f t="shared" si="2306"/>
        <v>0</v>
      </c>
      <c r="AF747" s="16">
        <f t="shared" si="2306"/>
        <v>0</v>
      </c>
      <c r="AG747" s="16">
        <f t="shared" si="2306"/>
        <v>0</v>
      </c>
      <c r="AH747" s="16">
        <f t="shared" si="2306"/>
        <v>0</v>
      </c>
      <c r="AI747" s="16">
        <f t="shared" si="2306"/>
        <v>0</v>
      </c>
      <c r="AJ747" s="16">
        <f t="shared" si="2306"/>
        <v>0</v>
      </c>
      <c r="AK747" s="16">
        <f t="shared" si="2306"/>
        <v>0</v>
      </c>
      <c r="AL747" s="16">
        <f t="shared" si="2306"/>
        <v>0</v>
      </c>
      <c r="AM747" s="16">
        <f t="shared" si="2306"/>
        <v>0</v>
      </c>
      <c r="AN747" s="16">
        <f t="shared" si="2306"/>
        <v>0</v>
      </c>
      <c r="AO747" s="16">
        <f t="shared" si="2306"/>
        <v>0</v>
      </c>
      <c r="AP747" s="16">
        <f t="shared" si="2306"/>
        <v>0</v>
      </c>
      <c r="AQ747" s="16">
        <f t="shared" si="2306"/>
        <v>0</v>
      </c>
      <c r="AR747" s="16">
        <f t="shared" si="2306"/>
        <v>0</v>
      </c>
      <c r="AS747" s="16">
        <f t="shared" si="2306"/>
        <v>0</v>
      </c>
      <c r="AT747" s="16">
        <f t="shared" si="2306"/>
        <v>0</v>
      </c>
      <c r="AU747" s="16">
        <f t="shared" si="2306"/>
        <v>0</v>
      </c>
      <c r="AW747" s="7" t="s">
        <v>252</v>
      </c>
      <c r="AX747" s="16">
        <f t="shared" ref="AX747:CC747" si="2307">SUM(AX748:AX751)</f>
        <v>48.69956720219178</v>
      </c>
      <c r="AY747" s="16">
        <f t="shared" si="2307"/>
        <v>49.240673504438355</v>
      </c>
      <c r="AZ747" s="16">
        <f t="shared" si="2307"/>
        <v>49.781779806684931</v>
      </c>
      <c r="BA747" s="16">
        <f t="shared" si="2307"/>
        <v>49.781779806684931</v>
      </c>
      <c r="BB747" s="16">
        <f t="shared" si="2307"/>
        <v>48.69956720219178</v>
      </c>
      <c r="BC747" s="16">
        <f t="shared" si="2307"/>
        <v>49.240673504438355</v>
      </c>
      <c r="BD747" s="16">
        <f t="shared" si="2307"/>
        <v>49.781779806684931</v>
      </c>
      <c r="BE747" s="16">
        <f t="shared" si="2307"/>
        <v>49.781779806684931</v>
      </c>
      <c r="BF747" s="16">
        <f t="shared" si="2307"/>
        <v>48.69956720219178</v>
      </c>
      <c r="BG747" s="16">
        <f t="shared" si="2307"/>
        <v>49.240673504438355</v>
      </c>
      <c r="BH747" s="16">
        <f t="shared" si="2307"/>
        <v>49.781779806684931</v>
      </c>
      <c r="BI747" s="16">
        <f t="shared" si="2307"/>
        <v>49.781779806684931</v>
      </c>
      <c r="BJ747" s="16">
        <f t="shared" si="2307"/>
        <v>49.106136145136603</v>
      </c>
      <c r="BK747" s="16">
        <f t="shared" si="2307"/>
        <v>49.106136145136603</v>
      </c>
      <c r="BL747" s="16">
        <f t="shared" si="2307"/>
        <v>49.645764014863389</v>
      </c>
      <c r="BM747" s="16">
        <f t="shared" si="2307"/>
        <v>49.645764014863389</v>
      </c>
      <c r="BN747" s="16">
        <f t="shared" si="2307"/>
        <v>48.69956720219178</v>
      </c>
      <c r="BO747" s="16">
        <f t="shared" si="2307"/>
        <v>49.240673504438355</v>
      </c>
      <c r="BP747" s="16">
        <f t="shared" si="2307"/>
        <v>49.781779806684931</v>
      </c>
      <c r="BQ747" s="16">
        <f t="shared" si="2307"/>
        <v>49.781779806684931</v>
      </c>
      <c r="BR747" s="16">
        <f t="shared" si="2307"/>
        <v>48.69956720219178</v>
      </c>
      <c r="BS747" s="16">
        <f t="shared" si="2307"/>
        <v>49.240673504438355</v>
      </c>
      <c r="BT747" s="16">
        <f t="shared" si="2307"/>
        <v>49.781779806684931</v>
      </c>
      <c r="BU747" s="16">
        <f t="shared" si="2307"/>
        <v>49.781779806684931</v>
      </c>
      <c r="BV747" s="16">
        <f t="shared" si="2307"/>
        <v>48.69956720219178</v>
      </c>
      <c r="BW747" s="16">
        <f t="shared" si="2307"/>
        <v>49.240673504438355</v>
      </c>
      <c r="BX747" s="16">
        <f t="shared" si="2307"/>
        <v>49.781779806684931</v>
      </c>
      <c r="BY747" s="16">
        <f t="shared" si="2307"/>
        <v>49.781779806684931</v>
      </c>
      <c r="BZ747" s="16">
        <f t="shared" si="2307"/>
        <v>49.106136145136603</v>
      </c>
      <c r="CA747" s="16">
        <f t="shared" si="2307"/>
        <v>49.106136145136603</v>
      </c>
      <c r="CB747" s="16">
        <f t="shared" si="2307"/>
        <v>49.645764014863389</v>
      </c>
      <c r="CC747" s="16">
        <f t="shared" si="2307"/>
        <v>49.645764014863389</v>
      </c>
      <c r="CD747" s="16">
        <f t="shared" ref="CD747:DI747" si="2308">SUM(CD748:CD751)</f>
        <v>48.69956720219178</v>
      </c>
      <c r="CE747" s="16">
        <f t="shared" si="2308"/>
        <v>49.240673504438355</v>
      </c>
      <c r="CF747" s="16">
        <f t="shared" si="2308"/>
        <v>49.781779806684931</v>
      </c>
      <c r="CG747" s="16">
        <f t="shared" si="2308"/>
        <v>49.781779806684931</v>
      </c>
      <c r="CH747" s="16">
        <f t="shared" si="2308"/>
        <v>48.69956720219178</v>
      </c>
      <c r="CI747" s="16">
        <f t="shared" si="2308"/>
        <v>49.240673504438355</v>
      </c>
      <c r="CJ747" s="16">
        <f t="shared" si="2308"/>
        <v>49.781779806684931</v>
      </c>
      <c r="CK747" s="16">
        <f t="shared" si="2308"/>
        <v>49.781779806684931</v>
      </c>
      <c r="CL747" s="16">
        <f t="shared" si="2308"/>
        <v>48.69956720219178</v>
      </c>
      <c r="CM747" s="16">
        <f t="shared" si="2308"/>
        <v>49.240673504438355</v>
      </c>
      <c r="CN747" s="16">
        <f t="shared" si="2308"/>
        <v>49.781779806684931</v>
      </c>
      <c r="CO747" s="16">
        <f t="shared" si="2308"/>
        <v>49.781779806684931</v>
      </c>
      <c r="CP747" s="16">
        <f t="shared" si="2308"/>
        <v>35.501362647868852</v>
      </c>
      <c r="CQ747" s="16">
        <f t="shared" si="2308"/>
        <v>35.501362647868852</v>
      </c>
      <c r="CR747" s="16">
        <f t="shared" si="2308"/>
        <v>35.89148751213115</v>
      </c>
      <c r="CS747" s="16">
        <f t="shared" si="2308"/>
        <v>35.89148751213115</v>
      </c>
      <c r="CT747" s="16">
        <f t="shared" si="2308"/>
        <v>35.20743295561644</v>
      </c>
      <c r="CU747" s="16">
        <f t="shared" si="2308"/>
        <v>35.59862665512329</v>
      </c>
      <c r="CV747" s="16">
        <f t="shared" si="2308"/>
        <v>35.989820354630133</v>
      </c>
      <c r="CW747" s="16">
        <f t="shared" si="2308"/>
        <v>35.989820354630133</v>
      </c>
      <c r="CX747" s="16">
        <f t="shared" si="2308"/>
        <v>24.676375147397259</v>
      </c>
      <c r="CY747" s="16">
        <f t="shared" si="2308"/>
        <v>24.950557093479453</v>
      </c>
      <c r="CZ747" s="16">
        <f t="shared" si="2308"/>
        <v>25.224739039561641</v>
      </c>
      <c r="DA747" s="16">
        <f t="shared" si="2308"/>
        <v>25.224739039561641</v>
      </c>
      <c r="DB747" s="16">
        <f t="shared" si="2308"/>
        <v>24.676375147397259</v>
      </c>
      <c r="DC747" s="16">
        <f t="shared" si="2308"/>
        <v>24.950557093479453</v>
      </c>
      <c r="DD747" s="16">
        <f t="shared" si="2308"/>
        <v>25.224739039561641</v>
      </c>
      <c r="DE747" s="16">
        <f t="shared" si="2308"/>
        <v>8.7738222746301364</v>
      </c>
      <c r="DF747" s="16">
        <f t="shared" si="2308"/>
        <v>0</v>
      </c>
      <c r="DG747" s="16">
        <f t="shared" si="2308"/>
        <v>0</v>
      </c>
      <c r="DH747" s="16">
        <f t="shared" si="2308"/>
        <v>0</v>
      </c>
      <c r="DI747" s="16">
        <f t="shared" si="2308"/>
        <v>0</v>
      </c>
      <c r="DJ747" s="16">
        <f t="shared" ref="DJ747:EO747" si="2309">SUM(DJ748:DJ751)</f>
        <v>0</v>
      </c>
      <c r="DK747" s="16">
        <f t="shared" si="2309"/>
        <v>0</v>
      </c>
      <c r="DL747" s="16">
        <f t="shared" si="2309"/>
        <v>0</v>
      </c>
      <c r="DM747" s="16">
        <f t="shared" si="2309"/>
        <v>0</v>
      </c>
      <c r="DN747" s="16">
        <f t="shared" si="2309"/>
        <v>0</v>
      </c>
      <c r="DO747" s="16">
        <f t="shared" si="2309"/>
        <v>0</v>
      </c>
      <c r="DP747" s="16">
        <f t="shared" si="2309"/>
        <v>0</v>
      </c>
      <c r="DQ747" s="16">
        <f t="shared" si="2309"/>
        <v>0</v>
      </c>
      <c r="DR747" s="16">
        <f t="shared" si="2309"/>
        <v>0</v>
      </c>
      <c r="DS747" s="16">
        <f t="shared" si="2309"/>
        <v>0</v>
      </c>
      <c r="DT747" s="16">
        <f t="shared" si="2309"/>
        <v>0</v>
      </c>
      <c r="DU747" s="16">
        <f t="shared" si="2309"/>
        <v>0</v>
      </c>
      <c r="DV747" s="16">
        <f t="shared" si="2309"/>
        <v>0</v>
      </c>
      <c r="DW747" s="16">
        <f t="shared" si="2309"/>
        <v>0</v>
      </c>
      <c r="DX747" s="16">
        <f t="shared" si="2309"/>
        <v>0</v>
      </c>
      <c r="DY747" s="16">
        <f t="shared" si="2309"/>
        <v>0</v>
      </c>
      <c r="DZ747" s="16">
        <f t="shared" si="2309"/>
        <v>0</v>
      </c>
      <c r="EA747" s="16">
        <f t="shared" si="2309"/>
        <v>0</v>
      </c>
      <c r="EB747" s="16">
        <f t="shared" si="2309"/>
        <v>0</v>
      </c>
      <c r="EC747" s="16">
        <f t="shared" si="2309"/>
        <v>0</v>
      </c>
      <c r="ED747" s="16">
        <f t="shared" si="2309"/>
        <v>0</v>
      </c>
      <c r="EE747" s="16">
        <f t="shared" si="2309"/>
        <v>0</v>
      </c>
      <c r="EF747" s="16">
        <f t="shared" si="2309"/>
        <v>0</v>
      </c>
      <c r="EG747" s="16">
        <f t="shared" si="2309"/>
        <v>0</v>
      </c>
      <c r="EH747" s="16">
        <f t="shared" si="2309"/>
        <v>0</v>
      </c>
      <c r="EI747" s="16">
        <f t="shared" si="2309"/>
        <v>0</v>
      </c>
      <c r="EJ747" s="16">
        <f t="shared" si="2309"/>
        <v>0</v>
      </c>
      <c r="EK747" s="16">
        <f t="shared" si="2309"/>
        <v>0</v>
      </c>
      <c r="EL747" s="16">
        <f t="shared" si="2309"/>
        <v>0</v>
      </c>
      <c r="EM747" s="16">
        <f t="shared" si="2309"/>
        <v>0</v>
      </c>
      <c r="EN747" s="16">
        <f t="shared" si="2309"/>
        <v>0</v>
      </c>
      <c r="EO747" s="16">
        <f t="shared" si="2309"/>
        <v>0</v>
      </c>
      <c r="EP747" s="16">
        <f t="shared" ref="EP747:FU747" si="2310">SUM(EP748:EP751)</f>
        <v>0</v>
      </c>
      <c r="EQ747" s="16">
        <f t="shared" si="2310"/>
        <v>0</v>
      </c>
      <c r="ER747" s="16">
        <f t="shared" si="2310"/>
        <v>0</v>
      </c>
      <c r="ES747" s="16">
        <f t="shared" si="2310"/>
        <v>0</v>
      </c>
      <c r="ET747" s="16">
        <f t="shared" si="2310"/>
        <v>0</v>
      </c>
      <c r="EU747" s="16">
        <f t="shared" si="2310"/>
        <v>0</v>
      </c>
      <c r="EV747" s="16">
        <f t="shared" si="2310"/>
        <v>0</v>
      </c>
      <c r="EW747" s="16">
        <f t="shared" si="2310"/>
        <v>0</v>
      </c>
      <c r="EX747" s="16">
        <f t="shared" si="2310"/>
        <v>0</v>
      </c>
      <c r="EY747" s="16">
        <f t="shared" si="2310"/>
        <v>0</v>
      </c>
      <c r="EZ747" s="16">
        <f t="shared" si="2310"/>
        <v>0</v>
      </c>
      <c r="FA747" s="16">
        <f t="shared" si="2310"/>
        <v>0</v>
      </c>
      <c r="FB747" s="16">
        <f t="shared" si="2310"/>
        <v>0</v>
      </c>
      <c r="FC747" s="16">
        <f t="shared" si="2310"/>
        <v>0</v>
      </c>
      <c r="FD747" s="16">
        <f t="shared" si="2310"/>
        <v>0</v>
      </c>
      <c r="FE747" s="16">
        <f t="shared" si="2310"/>
        <v>0</v>
      </c>
      <c r="FF747" s="16">
        <f t="shared" si="2310"/>
        <v>0</v>
      </c>
      <c r="FG747" s="16">
        <f t="shared" si="2310"/>
        <v>0</v>
      </c>
      <c r="FH747" s="16">
        <f t="shared" si="2310"/>
        <v>0</v>
      </c>
      <c r="FI747" s="16">
        <f t="shared" si="2310"/>
        <v>0</v>
      </c>
      <c r="FJ747" s="16">
        <f t="shared" si="2310"/>
        <v>0</v>
      </c>
      <c r="FK747" s="16">
        <f t="shared" si="2310"/>
        <v>0</v>
      </c>
      <c r="FL747" s="16">
        <f t="shared" si="2310"/>
        <v>0</v>
      </c>
      <c r="FM747" s="16">
        <f t="shared" si="2310"/>
        <v>0</v>
      </c>
      <c r="FN747" s="16">
        <f t="shared" si="2310"/>
        <v>0</v>
      </c>
      <c r="FO747" s="16">
        <f t="shared" si="2310"/>
        <v>0</v>
      </c>
      <c r="FP747" s="16">
        <f t="shared" si="2310"/>
        <v>0</v>
      </c>
      <c r="FQ747" s="16">
        <f t="shared" si="2310"/>
        <v>0</v>
      </c>
      <c r="FR747" s="16">
        <f t="shared" si="2310"/>
        <v>0</v>
      </c>
      <c r="FS747" s="16">
        <f t="shared" si="2310"/>
        <v>0</v>
      </c>
      <c r="FT747" s="16">
        <f t="shared" si="2310"/>
        <v>0</v>
      </c>
      <c r="FU747" s="16">
        <f t="shared" si="2310"/>
        <v>0</v>
      </c>
      <c r="FV747" s="16">
        <f t="shared" ref="FV747:GC747" si="2311">SUM(FV748:FV751)</f>
        <v>0</v>
      </c>
      <c r="FW747" s="16">
        <f t="shared" si="2311"/>
        <v>0</v>
      </c>
      <c r="FX747" s="16">
        <f t="shared" si="2311"/>
        <v>0</v>
      </c>
      <c r="FY747" s="16">
        <f t="shared" si="2311"/>
        <v>0</v>
      </c>
      <c r="FZ747" s="16">
        <f t="shared" si="2311"/>
        <v>0</v>
      </c>
      <c r="GA747" s="16">
        <f t="shared" si="2311"/>
        <v>0</v>
      </c>
      <c r="GB747" s="16">
        <f t="shared" si="2311"/>
        <v>0</v>
      </c>
      <c r="GC747" s="16">
        <f t="shared" si="2311"/>
        <v>0</v>
      </c>
    </row>
    <row r="748" spans="12:186" hidden="1" outlineLevel="1" x14ac:dyDescent="0.35">
      <c r="M748" s="9" t="s">
        <v>79</v>
      </c>
      <c r="N748" s="17">
        <f t="shared" ref="N748:W751" si="2312">SUMIFS($AX748:$GC748,$AX$815:$GC$815,N$815)</f>
        <v>0</v>
      </c>
      <c r="O748" s="17">
        <f t="shared" si="2312"/>
        <v>0</v>
      </c>
      <c r="P748" s="17">
        <f t="shared" si="2312"/>
        <v>0</v>
      </c>
      <c r="Q748" s="17">
        <f t="shared" si="2312"/>
        <v>0</v>
      </c>
      <c r="R748" s="17">
        <f t="shared" si="2312"/>
        <v>0</v>
      </c>
      <c r="S748" s="17">
        <f t="shared" si="2312"/>
        <v>0</v>
      </c>
      <c r="T748" s="17">
        <f t="shared" si="2312"/>
        <v>0</v>
      </c>
      <c r="U748" s="17">
        <f t="shared" si="2312"/>
        <v>0</v>
      </c>
      <c r="V748" s="17">
        <f t="shared" si="2312"/>
        <v>0</v>
      </c>
      <c r="W748" s="17">
        <f t="shared" si="2312"/>
        <v>0</v>
      </c>
      <c r="X748" s="17">
        <f t="shared" ref="X748:AG751" si="2313">SUMIFS($AX748:$GC748,$AX$815:$GC$815,X$815)</f>
        <v>0</v>
      </c>
      <c r="Y748" s="17">
        <f t="shared" si="2313"/>
        <v>0</v>
      </c>
      <c r="Z748" s="17">
        <f t="shared" si="2313"/>
        <v>0</v>
      </c>
      <c r="AA748" s="17">
        <f t="shared" si="2313"/>
        <v>0</v>
      </c>
      <c r="AB748" s="17">
        <f t="shared" si="2313"/>
        <v>0</v>
      </c>
      <c r="AC748" s="17">
        <f t="shared" si="2313"/>
        <v>0</v>
      </c>
      <c r="AD748" s="17">
        <f t="shared" si="2313"/>
        <v>0</v>
      </c>
      <c r="AE748" s="17">
        <f t="shared" si="2313"/>
        <v>0</v>
      </c>
      <c r="AF748" s="17">
        <f t="shared" si="2313"/>
        <v>0</v>
      </c>
      <c r="AG748" s="17">
        <f t="shared" si="2313"/>
        <v>0</v>
      </c>
      <c r="AH748" s="17">
        <f t="shared" ref="AH748:AU751" si="2314">SUMIFS($AX748:$GC748,$AX$815:$GC$815,AH$815)</f>
        <v>0</v>
      </c>
      <c r="AI748" s="17">
        <f t="shared" si="2314"/>
        <v>0</v>
      </c>
      <c r="AJ748" s="17">
        <f t="shared" si="2314"/>
        <v>0</v>
      </c>
      <c r="AK748" s="17">
        <f t="shared" si="2314"/>
        <v>0</v>
      </c>
      <c r="AL748" s="17">
        <f t="shared" si="2314"/>
        <v>0</v>
      </c>
      <c r="AM748" s="17">
        <f t="shared" si="2314"/>
        <v>0</v>
      </c>
      <c r="AN748" s="17">
        <f t="shared" si="2314"/>
        <v>0</v>
      </c>
      <c r="AO748" s="17">
        <f t="shared" si="2314"/>
        <v>0</v>
      </c>
      <c r="AP748" s="17">
        <f t="shared" si="2314"/>
        <v>0</v>
      </c>
      <c r="AQ748" s="17">
        <f t="shared" si="2314"/>
        <v>0</v>
      </c>
      <c r="AR748" s="17">
        <f t="shared" si="2314"/>
        <v>0</v>
      </c>
      <c r="AS748" s="17">
        <f t="shared" si="2314"/>
        <v>0</v>
      </c>
      <c r="AT748" s="17">
        <f t="shared" si="2314"/>
        <v>0</v>
      </c>
      <c r="AU748" s="17">
        <f t="shared" si="2314"/>
        <v>0</v>
      </c>
      <c r="AW748" s="9" t="s">
        <v>79</v>
      </c>
      <c r="AX748" s="17">
        <f t="shared" ref="AX748:BG751" si="2315">SUMIFS(AX$819:AX$832,$D$819:$D$832,$AW748)</f>
        <v>0</v>
      </c>
      <c r="AY748" s="17">
        <f t="shared" si="2315"/>
        <v>0</v>
      </c>
      <c r="AZ748" s="17">
        <f t="shared" si="2315"/>
        <v>0</v>
      </c>
      <c r="BA748" s="17">
        <f t="shared" si="2315"/>
        <v>0</v>
      </c>
      <c r="BB748" s="17">
        <f t="shared" si="2315"/>
        <v>0</v>
      </c>
      <c r="BC748" s="17">
        <f t="shared" si="2315"/>
        <v>0</v>
      </c>
      <c r="BD748" s="17">
        <f t="shared" si="2315"/>
        <v>0</v>
      </c>
      <c r="BE748" s="17">
        <f t="shared" si="2315"/>
        <v>0</v>
      </c>
      <c r="BF748" s="17">
        <f t="shared" si="2315"/>
        <v>0</v>
      </c>
      <c r="BG748" s="17">
        <f t="shared" si="2315"/>
        <v>0</v>
      </c>
      <c r="BH748" s="17">
        <f t="shared" ref="BH748:BQ751" si="2316">SUMIFS(BH$819:BH$832,$D$819:$D$832,$AW748)</f>
        <v>0</v>
      </c>
      <c r="BI748" s="17">
        <f t="shared" si="2316"/>
        <v>0</v>
      </c>
      <c r="BJ748" s="17">
        <f t="shared" si="2316"/>
        <v>0</v>
      </c>
      <c r="BK748" s="17">
        <f t="shared" si="2316"/>
        <v>0</v>
      </c>
      <c r="BL748" s="17">
        <f t="shared" si="2316"/>
        <v>0</v>
      </c>
      <c r="BM748" s="17">
        <f t="shared" si="2316"/>
        <v>0</v>
      </c>
      <c r="BN748" s="17">
        <f t="shared" si="2316"/>
        <v>0</v>
      </c>
      <c r="BO748" s="17">
        <f t="shared" si="2316"/>
        <v>0</v>
      </c>
      <c r="BP748" s="17">
        <f t="shared" si="2316"/>
        <v>0</v>
      </c>
      <c r="BQ748" s="17">
        <f t="shared" si="2316"/>
        <v>0</v>
      </c>
      <c r="BR748" s="17">
        <f t="shared" ref="BR748:CA751" si="2317">SUMIFS(BR$819:BR$832,$D$819:$D$832,$AW748)</f>
        <v>0</v>
      </c>
      <c r="BS748" s="17">
        <f t="shared" si="2317"/>
        <v>0</v>
      </c>
      <c r="BT748" s="17">
        <f t="shared" si="2317"/>
        <v>0</v>
      </c>
      <c r="BU748" s="17">
        <f t="shared" si="2317"/>
        <v>0</v>
      </c>
      <c r="BV748" s="17">
        <f t="shared" si="2317"/>
        <v>0</v>
      </c>
      <c r="BW748" s="17">
        <f t="shared" si="2317"/>
        <v>0</v>
      </c>
      <c r="BX748" s="17">
        <f t="shared" si="2317"/>
        <v>0</v>
      </c>
      <c r="BY748" s="17">
        <f t="shared" si="2317"/>
        <v>0</v>
      </c>
      <c r="BZ748" s="17">
        <f t="shared" si="2317"/>
        <v>0</v>
      </c>
      <c r="CA748" s="17">
        <f t="shared" si="2317"/>
        <v>0</v>
      </c>
      <c r="CB748" s="17">
        <f t="shared" ref="CB748:CK751" si="2318">SUMIFS(CB$819:CB$832,$D$819:$D$832,$AW748)</f>
        <v>0</v>
      </c>
      <c r="CC748" s="17">
        <f t="shared" si="2318"/>
        <v>0</v>
      </c>
      <c r="CD748" s="17">
        <f t="shared" si="2318"/>
        <v>0</v>
      </c>
      <c r="CE748" s="17">
        <f t="shared" si="2318"/>
        <v>0</v>
      </c>
      <c r="CF748" s="17">
        <f t="shared" si="2318"/>
        <v>0</v>
      </c>
      <c r="CG748" s="17">
        <f t="shared" si="2318"/>
        <v>0</v>
      </c>
      <c r="CH748" s="17">
        <f t="shared" si="2318"/>
        <v>0</v>
      </c>
      <c r="CI748" s="17">
        <f t="shared" si="2318"/>
        <v>0</v>
      </c>
      <c r="CJ748" s="17">
        <f t="shared" si="2318"/>
        <v>0</v>
      </c>
      <c r="CK748" s="17">
        <f t="shared" si="2318"/>
        <v>0</v>
      </c>
      <c r="CL748" s="17">
        <f t="shared" ref="CL748:CU751" si="2319">SUMIFS(CL$819:CL$832,$D$819:$D$832,$AW748)</f>
        <v>0</v>
      </c>
      <c r="CM748" s="17">
        <f t="shared" si="2319"/>
        <v>0</v>
      </c>
      <c r="CN748" s="17">
        <f t="shared" si="2319"/>
        <v>0</v>
      </c>
      <c r="CO748" s="17">
        <f t="shared" si="2319"/>
        <v>0</v>
      </c>
      <c r="CP748" s="17">
        <f t="shared" si="2319"/>
        <v>0</v>
      </c>
      <c r="CQ748" s="17">
        <f t="shared" si="2319"/>
        <v>0</v>
      </c>
      <c r="CR748" s="17">
        <f t="shared" si="2319"/>
        <v>0</v>
      </c>
      <c r="CS748" s="17">
        <f t="shared" si="2319"/>
        <v>0</v>
      </c>
      <c r="CT748" s="17">
        <f t="shared" si="2319"/>
        <v>0</v>
      </c>
      <c r="CU748" s="17">
        <f t="shared" si="2319"/>
        <v>0</v>
      </c>
      <c r="CV748" s="17">
        <f t="shared" ref="CV748:DE751" si="2320">SUMIFS(CV$819:CV$832,$D$819:$D$832,$AW748)</f>
        <v>0</v>
      </c>
      <c r="CW748" s="17">
        <f t="shared" si="2320"/>
        <v>0</v>
      </c>
      <c r="CX748" s="17">
        <f t="shared" si="2320"/>
        <v>0</v>
      </c>
      <c r="CY748" s="17">
        <f t="shared" si="2320"/>
        <v>0</v>
      </c>
      <c r="CZ748" s="17">
        <f t="shared" si="2320"/>
        <v>0</v>
      </c>
      <c r="DA748" s="17">
        <f t="shared" si="2320"/>
        <v>0</v>
      </c>
      <c r="DB748" s="17">
        <f t="shared" si="2320"/>
        <v>0</v>
      </c>
      <c r="DC748" s="17">
        <f t="shared" si="2320"/>
        <v>0</v>
      </c>
      <c r="DD748" s="17">
        <f t="shared" si="2320"/>
        <v>0</v>
      </c>
      <c r="DE748" s="17">
        <f t="shared" si="2320"/>
        <v>0</v>
      </c>
      <c r="DF748" s="17">
        <f t="shared" ref="DF748:DO751" si="2321">SUMIFS(DF$819:DF$832,$D$819:$D$832,$AW748)</f>
        <v>0</v>
      </c>
      <c r="DG748" s="17">
        <f t="shared" si="2321"/>
        <v>0</v>
      </c>
      <c r="DH748" s="17">
        <f t="shared" si="2321"/>
        <v>0</v>
      </c>
      <c r="DI748" s="17">
        <f t="shared" si="2321"/>
        <v>0</v>
      </c>
      <c r="DJ748" s="17">
        <f t="shared" si="2321"/>
        <v>0</v>
      </c>
      <c r="DK748" s="17">
        <f t="shared" si="2321"/>
        <v>0</v>
      </c>
      <c r="DL748" s="17">
        <f t="shared" si="2321"/>
        <v>0</v>
      </c>
      <c r="DM748" s="17">
        <f t="shared" si="2321"/>
        <v>0</v>
      </c>
      <c r="DN748" s="17">
        <f t="shared" si="2321"/>
        <v>0</v>
      </c>
      <c r="DO748" s="17">
        <f t="shared" si="2321"/>
        <v>0</v>
      </c>
      <c r="DP748" s="17">
        <f t="shared" ref="DP748:DY751" si="2322">SUMIFS(DP$819:DP$832,$D$819:$D$832,$AW748)</f>
        <v>0</v>
      </c>
      <c r="DQ748" s="17">
        <f t="shared" si="2322"/>
        <v>0</v>
      </c>
      <c r="DR748" s="17">
        <f t="shared" si="2322"/>
        <v>0</v>
      </c>
      <c r="DS748" s="17">
        <f t="shared" si="2322"/>
        <v>0</v>
      </c>
      <c r="DT748" s="17">
        <f t="shared" si="2322"/>
        <v>0</v>
      </c>
      <c r="DU748" s="17">
        <f t="shared" si="2322"/>
        <v>0</v>
      </c>
      <c r="DV748" s="17">
        <f t="shared" si="2322"/>
        <v>0</v>
      </c>
      <c r="DW748" s="17">
        <f t="shared" si="2322"/>
        <v>0</v>
      </c>
      <c r="DX748" s="17">
        <f t="shared" si="2322"/>
        <v>0</v>
      </c>
      <c r="DY748" s="17">
        <f t="shared" si="2322"/>
        <v>0</v>
      </c>
      <c r="DZ748" s="17">
        <f t="shared" ref="DZ748:EI751" si="2323">SUMIFS(DZ$819:DZ$832,$D$819:$D$832,$AW748)</f>
        <v>0</v>
      </c>
      <c r="EA748" s="17">
        <f t="shared" si="2323"/>
        <v>0</v>
      </c>
      <c r="EB748" s="17">
        <f t="shared" si="2323"/>
        <v>0</v>
      </c>
      <c r="EC748" s="17">
        <f t="shared" si="2323"/>
        <v>0</v>
      </c>
      <c r="ED748" s="17">
        <f t="shared" si="2323"/>
        <v>0</v>
      </c>
      <c r="EE748" s="17">
        <f t="shared" si="2323"/>
        <v>0</v>
      </c>
      <c r="EF748" s="17">
        <f t="shared" si="2323"/>
        <v>0</v>
      </c>
      <c r="EG748" s="17">
        <f t="shared" si="2323"/>
        <v>0</v>
      </c>
      <c r="EH748" s="17">
        <f t="shared" si="2323"/>
        <v>0</v>
      </c>
      <c r="EI748" s="17">
        <f t="shared" si="2323"/>
        <v>0</v>
      </c>
      <c r="EJ748" s="17">
        <f t="shared" ref="EJ748:ES751" si="2324">SUMIFS(EJ$819:EJ$832,$D$819:$D$832,$AW748)</f>
        <v>0</v>
      </c>
      <c r="EK748" s="17">
        <f t="shared" si="2324"/>
        <v>0</v>
      </c>
      <c r="EL748" s="17">
        <f t="shared" si="2324"/>
        <v>0</v>
      </c>
      <c r="EM748" s="17">
        <f t="shared" si="2324"/>
        <v>0</v>
      </c>
      <c r="EN748" s="17">
        <f t="shared" si="2324"/>
        <v>0</v>
      </c>
      <c r="EO748" s="17">
        <f t="shared" si="2324"/>
        <v>0</v>
      </c>
      <c r="EP748" s="17">
        <f t="shared" si="2324"/>
        <v>0</v>
      </c>
      <c r="EQ748" s="17">
        <f t="shared" si="2324"/>
        <v>0</v>
      </c>
      <c r="ER748" s="17">
        <f t="shared" si="2324"/>
        <v>0</v>
      </c>
      <c r="ES748" s="17">
        <f t="shared" si="2324"/>
        <v>0</v>
      </c>
      <c r="ET748" s="17">
        <f t="shared" ref="ET748:FC751" si="2325">SUMIFS(ET$819:ET$832,$D$819:$D$832,$AW748)</f>
        <v>0</v>
      </c>
      <c r="EU748" s="17">
        <f t="shared" si="2325"/>
        <v>0</v>
      </c>
      <c r="EV748" s="17">
        <f t="shared" si="2325"/>
        <v>0</v>
      </c>
      <c r="EW748" s="17">
        <f t="shared" si="2325"/>
        <v>0</v>
      </c>
      <c r="EX748" s="17">
        <f t="shared" si="2325"/>
        <v>0</v>
      </c>
      <c r="EY748" s="17">
        <f t="shared" si="2325"/>
        <v>0</v>
      </c>
      <c r="EZ748" s="17">
        <f t="shared" si="2325"/>
        <v>0</v>
      </c>
      <c r="FA748" s="17">
        <f t="shared" si="2325"/>
        <v>0</v>
      </c>
      <c r="FB748" s="17">
        <f t="shared" si="2325"/>
        <v>0</v>
      </c>
      <c r="FC748" s="17">
        <f t="shared" si="2325"/>
        <v>0</v>
      </c>
      <c r="FD748" s="17">
        <f t="shared" ref="FD748:FM751" si="2326">SUMIFS(FD$819:FD$832,$D$819:$D$832,$AW748)</f>
        <v>0</v>
      </c>
      <c r="FE748" s="17">
        <f t="shared" si="2326"/>
        <v>0</v>
      </c>
      <c r="FF748" s="17">
        <f t="shared" si="2326"/>
        <v>0</v>
      </c>
      <c r="FG748" s="17">
        <f t="shared" si="2326"/>
        <v>0</v>
      </c>
      <c r="FH748" s="17">
        <f t="shared" si="2326"/>
        <v>0</v>
      </c>
      <c r="FI748" s="17">
        <f t="shared" si="2326"/>
        <v>0</v>
      </c>
      <c r="FJ748" s="17">
        <f t="shared" si="2326"/>
        <v>0</v>
      </c>
      <c r="FK748" s="17">
        <f t="shared" si="2326"/>
        <v>0</v>
      </c>
      <c r="FL748" s="17">
        <f t="shared" si="2326"/>
        <v>0</v>
      </c>
      <c r="FM748" s="17">
        <f t="shared" si="2326"/>
        <v>0</v>
      </c>
      <c r="FN748" s="17">
        <f t="shared" ref="FN748:FW751" si="2327">SUMIFS(FN$819:FN$832,$D$819:$D$832,$AW748)</f>
        <v>0</v>
      </c>
      <c r="FO748" s="17">
        <f t="shared" si="2327"/>
        <v>0</v>
      </c>
      <c r="FP748" s="17">
        <f t="shared" si="2327"/>
        <v>0</v>
      </c>
      <c r="FQ748" s="17">
        <f t="shared" si="2327"/>
        <v>0</v>
      </c>
      <c r="FR748" s="17">
        <f t="shared" si="2327"/>
        <v>0</v>
      </c>
      <c r="FS748" s="17">
        <f t="shared" si="2327"/>
        <v>0</v>
      </c>
      <c r="FT748" s="17">
        <f t="shared" si="2327"/>
        <v>0</v>
      </c>
      <c r="FU748" s="17">
        <f t="shared" si="2327"/>
        <v>0</v>
      </c>
      <c r="FV748" s="17">
        <f t="shared" si="2327"/>
        <v>0</v>
      </c>
      <c r="FW748" s="17">
        <f t="shared" si="2327"/>
        <v>0</v>
      </c>
      <c r="FX748" s="17">
        <f t="shared" ref="FX748:GC751" si="2328">SUMIFS(FX$819:FX$832,$D$819:$D$832,$AW748)</f>
        <v>0</v>
      </c>
      <c r="FY748" s="17">
        <f t="shared" si="2328"/>
        <v>0</v>
      </c>
      <c r="FZ748" s="17">
        <f t="shared" si="2328"/>
        <v>0</v>
      </c>
      <c r="GA748" s="17">
        <f t="shared" si="2328"/>
        <v>0</v>
      </c>
      <c r="GB748" s="17">
        <f t="shared" si="2328"/>
        <v>0</v>
      </c>
      <c r="GC748" s="17">
        <f t="shared" si="2328"/>
        <v>0</v>
      </c>
    </row>
    <row r="749" spans="12:186" hidden="1" outlineLevel="1" x14ac:dyDescent="0.35">
      <c r="M749" s="9" t="s">
        <v>77</v>
      </c>
      <c r="N749" s="17">
        <f t="shared" si="2312"/>
        <v>0</v>
      </c>
      <c r="O749" s="17">
        <f t="shared" si="2312"/>
        <v>0</v>
      </c>
      <c r="P749" s="17">
        <f t="shared" si="2312"/>
        <v>0</v>
      </c>
      <c r="Q749" s="17">
        <f t="shared" si="2312"/>
        <v>0</v>
      </c>
      <c r="R749" s="17">
        <f t="shared" si="2312"/>
        <v>0</v>
      </c>
      <c r="S749" s="17">
        <f t="shared" si="2312"/>
        <v>0</v>
      </c>
      <c r="T749" s="17">
        <f t="shared" si="2312"/>
        <v>0</v>
      </c>
      <c r="U749" s="17">
        <f t="shared" si="2312"/>
        <v>0</v>
      </c>
      <c r="V749" s="17">
        <f t="shared" si="2312"/>
        <v>0</v>
      </c>
      <c r="W749" s="17">
        <f t="shared" si="2312"/>
        <v>0</v>
      </c>
      <c r="X749" s="17">
        <f t="shared" si="2313"/>
        <v>0</v>
      </c>
      <c r="Y749" s="17">
        <f t="shared" si="2313"/>
        <v>0</v>
      </c>
      <c r="Z749" s="17">
        <f t="shared" si="2313"/>
        <v>0</v>
      </c>
      <c r="AA749" s="17">
        <f t="shared" si="2313"/>
        <v>0</v>
      </c>
      <c r="AB749" s="17">
        <f t="shared" si="2313"/>
        <v>0</v>
      </c>
      <c r="AC749" s="17">
        <f t="shared" si="2313"/>
        <v>0</v>
      </c>
      <c r="AD749" s="17">
        <f t="shared" si="2313"/>
        <v>0</v>
      </c>
      <c r="AE749" s="17">
        <f t="shared" si="2313"/>
        <v>0</v>
      </c>
      <c r="AF749" s="17">
        <f t="shared" si="2313"/>
        <v>0</v>
      </c>
      <c r="AG749" s="17">
        <f t="shared" si="2313"/>
        <v>0</v>
      </c>
      <c r="AH749" s="17">
        <f t="shared" si="2314"/>
        <v>0</v>
      </c>
      <c r="AI749" s="17">
        <f t="shared" si="2314"/>
        <v>0</v>
      </c>
      <c r="AJ749" s="17">
        <f t="shared" si="2314"/>
        <v>0</v>
      </c>
      <c r="AK749" s="17">
        <f t="shared" si="2314"/>
        <v>0</v>
      </c>
      <c r="AL749" s="17">
        <f t="shared" si="2314"/>
        <v>0</v>
      </c>
      <c r="AM749" s="17">
        <f t="shared" si="2314"/>
        <v>0</v>
      </c>
      <c r="AN749" s="17">
        <f t="shared" si="2314"/>
        <v>0</v>
      </c>
      <c r="AO749" s="17">
        <f t="shared" si="2314"/>
        <v>0</v>
      </c>
      <c r="AP749" s="17">
        <f t="shared" si="2314"/>
        <v>0</v>
      </c>
      <c r="AQ749" s="17">
        <f t="shared" si="2314"/>
        <v>0</v>
      </c>
      <c r="AR749" s="17">
        <f t="shared" si="2314"/>
        <v>0</v>
      </c>
      <c r="AS749" s="17">
        <f t="shared" si="2314"/>
        <v>0</v>
      </c>
      <c r="AT749" s="17">
        <f t="shared" si="2314"/>
        <v>0</v>
      </c>
      <c r="AU749" s="17">
        <f t="shared" si="2314"/>
        <v>0</v>
      </c>
      <c r="AW749" s="9" t="s">
        <v>77</v>
      </c>
      <c r="AX749" s="17">
        <f t="shared" si="2315"/>
        <v>0</v>
      </c>
      <c r="AY749" s="17">
        <f t="shared" si="2315"/>
        <v>0</v>
      </c>
      <c r="AZ749" s="17">
        <f t="shared" si="2315"/>
        <v>0</v>
      </c>
      <c r="BA749" s="17">
        <f t="shared" si="2315"/>
        <v>0</v>
      </c>
      <c r="BB749" s="17">
        <f t="shared" si="2315"/>
        <v>0</v>
      </c>
      <c r="BC749" s="17">
        <f t="shared" si="2315"/>
        <v>0</v>
      </c>
      <c r="BD749" s="17">
        <f t="shared" si="2315"/>
        <v>0</v>
      </c>
      <c r="BE749" s="17">
        <f t="shared" si="2315"/>
        <v>0</v>
      </c>
      <c r="BF749" s="17">
        <f t="shared" si="2315"/>
        <v>0</v>
      </c>
      <c r="BG749" s="17">
        <f t="shared" si="2315"/>
        <v>0</v>
      </c>
      <c r="BH749" s="17">
        <f t="shared" si="2316"/>
        <v>0</v>
      </c>
      <c r="BI749" s="17">
        <f t="shared" si="2316"/>
        <v>0</v>
      </c>
      <c r="BJ749" s="17">
        <f t="shared" si="2316"/>
        <v>0</v>
      </c>
      <c r="BK749" s="17">
        <f t="shared" si="2316"/>
        <v>0</v>
      </c>
      <c r="BL749" s="17">
        <f t="shared" si="2316"/>
        <v>0</v>
      </c>
      <c r="BM749" s="17">
        <f t="shared" si="2316"/>
        <v>0</v>
      </c>
      <c r="BN749" s="17">
        <f t="shared" si="2316"/>
        <v>0</v>
      </c>
      <c r="BO749" s="17">
        <f t="shared" si="2316"/>
        <v>0</v>
      </c>
      <c r="BP749" s="17">
        <f t="shared" si="2316"/>
        <v>0</v>
      </c>
      <c r="BQ749" s="17">
        <f t="shared" si="2316"/>
        <v>0</v>
      </c>
      <c r="BR749" s="17">
        <f t="shared" si="2317"/>
        <v>0</v>
      </c>
      <c r="BS749" s="17">
        <f t="shared" si="2317"/>
        <v>0</v>
      </c>
      <c r="BT749" s="17">
        <f t="shared" si="2317"/>
        <v>0</v>
      </c>
      <c r="BU749" s="17">
        <f t="shared" si="2317"/>
        <v>0</v>
      </c>
      <c r="BV749" s="17">
        <f t="shared" si="2317"/>
        <v>0</v>
      </c>
      <c r="BW749" s="17">
        <f t="shared" si="2317"/>
        <v>0</v>
      </c>
      <c r="BX749" s="17">
        <f t="shared" si="2317"/>
        <v>0</v>
      </c>
      <c r="BY749" s="17">
        <f t="shared" si="2317"/>
        <v>0</v>
      </c>
      <c r="BZ749" s="17">
        <f t="shared" si="2317"/>
        <v>0</v>
      </c>
      <c r="CA749" s="17">
        <f t="shared" si="2317"/>
        <v>0</v>
      </c>
      <c r="CB749" s="17">
        <f t="shared" si="2318"/>
        <v>0</v>
      </c>
      <c r="CC749" s="17">
        <f t="shared" si="2318"/>
        <v>0</v>
      </c>
      <c r="CD749" s="17">
        <f t="shared" si="2318"/>
        <v>0</v>
      </c>
      <c r="CE749" s="17">
        <f t="shared" si="2318"/>
        <v>0</v>
      </c>
      <c r="CF749" s="17">
        <f t="shared" si="2318"/>
        <v>0</v>
      </c>
      <c r="CG749" s="17">
        <f t="shared" si="2318"/>
        <v>0</v>
      </c>
      <c r="CH749" s="17">
        <f t="shared" si="2318"/>
        <v>0</v>
      </c>
      <c r="CI749" s="17">
        <f t="shared" si="2318"/>
        <v>0</v>
      </c>
      <c r="CJ749" s="17">
        <f t="shared" si="2318"/>
        <v>0</v>
      </c>
      <c r="CK749" s="17">
        <f t="shared" si="2318"/>
        <v>0</v>
      </c>
      <c r="CL749" s="17">
        <f t="shared" si="2319"/>
        <v>0</v>
      </c>
      <c r="CM749" s="17">
        <f t="shared" si="2319"/>
        <v>0</v>
      </c>
      <c r="CN749" s="17">
        <f t="shared" si="2319"/>
        <v>0</v>
      </c>
      <c r="CO749" s="17">
        <f t="shared" si="2319"/>
        <v>0</v>
      </c>
      <c r="CP749" s="17">
        <f t="shared" si="2319"/>
        <v>0</v>
      </c>
      <c r="CQ749" s="17">
        <f t="shared" si="2319"/>
        <v>0</v>
      </c>
      <c r="CR749" s="17">
        <f t="shared" si="2319"/>
        <v>0</v>
      </c>
      <c r="CS749" s="17">
        <f t="shared" si="2319"/>
        <v>0</v>
      </c>
      <c r="CT749" s="17">
        <f t="shared" si="2319"/>
        <v>0</v>
      </c>
      <c r="CU749" s="17">
        <f t="shared" si="2319"/>
        <v>0</v>
      </c>
      <c r="CV749" s="17">
        <f t="shared" si="2320"/>
        <v>0</v>
      </c>
      <c r="CW749" s="17">
        <f t="shared" si="2320"/>
        <v>0</v>
      </c>
      <c r="CX749" s="17">
        <f t="shared" si="2320"/>
        <v>0</v>
      </c>
      <c r="CY749" s="17">
        <f t="shared" si="2320"/>
        <v>0</v>
      </c>
      <c r="CZ749" s="17">
        <f t="shared" si="2320"/>
        <v>0</v>
      </c>
      <c r="DA749" s="17">
        <f t="shared" si="2320"/>
        <v>0</v>
      </c>
      <c r="DB749" s="17">
        <f t="shared" si="2320"/>
        <v>0</v>
      </c>
      <c r="DC749" s="17">
        <f t="shared" si="2320"/>
        <v>0</v>
      </c>
      <c r="DD749" s="17">
        <f t="shared" si="2320"/>
        <v>0</v>
      </c>
      <c r="DE749" s="17">
        <f t="shared" si="2320"/>
        <v>0</v>
      </c>
      <c r="DF749" s="17">
        <f t="shared" si="2321"/>
        <v>0</v>
      </c>
      <c r="DG749" s="17">
        <f t="shared" si="2321"/>
        <v>0</v>
      </c>
      <c r="DH749" s="17">
        <f t="shared" si="2321"/>
        <v>0</v>
      </c>
      <c r="DI749" s="17">
        <f t="shared" si="2321"/>
        <v>0</v>
      </c>
      <c r="DJ749" s="17">
        <f t="shared" si="2321"/>
        <v>0</v>
      </c>
      <c r="DK749" s="17">
        <f t="shared" si="2321"/>
        <v>0</v>
      </c>
      <c r="DL749" s="17">
        <f t="shared" si="2321"/>
        <v>0</v>
      </c>
      <c r="DM749" s="17">
        <f t="shared" si="2321"/>
        <v>0</v>
      </c>
      <c r="DN749" s="17">
        <f t="shared" si="2321"/>
        <v>0</v>
      </c>
      <c r="DO749" s="17">
        <f t="shared" si="2321"/>
        <v>0</v>
      </c>
      <c r="DP749" s="17">
        <f t="shared" si="2322"/>
        <v>0</v>
      </c>
      <c r="DQ749" s="17">
        <f t="shared" si="2322"/>
        <v>0</v>
      </c>
      <c r="DR749" s="17">
        <f t="shared" si="2322"/>
        <v>0</v>
      </c>
      <c r="DS749" s="17">
        <f t="shared" si="2322"/>
        <v>0</v>
      </c>
      <c r="DT749" s="17">
        <f t="shared" si="2322"/>
        <v>0</v>
      </c>
      <c r="DU749" s="17">
        <f t="shared" si="2322"/>
        <v>0</v>
      </c>
      <c r="DV749" s="17">
        <f t="shared" si="2322"/>
        <v>0</v>
      </c>
      <c r="DW749" s="17">
        <f t="shared" si="2322"/>
        <v>0</v>
      </c>
      <c r="DX749" s="17">
        <f t="shared" si="2322"/>
        <v>0</v>
      </c>
      <c r="DY749" s="17">
        <f t="shared" si="2322"/>
        <v>0</v>
      </c>
      <c r="DZ749" s="17">
        <f t="shared" si="2323"/>
        <v>0</v>
      </c>
      <c r="EA749" s="17">
        <f t="shared" si="2323"/>
        <v>0</v>
      </c>
      <c r="EB749" s="17">
        <f t="shared" si="2323"/>
        <v>0</v>
      </c>
      <c r="EC749" s="17">
        <f t="shared" si="2323"/>
        <v>0</v>
      </c>
      <c r="ED749" s="17">
        <f t="shared" si="2323"/>
        <v>0</v>
      </c>
      <c r="EE749" s="17">
        <f t="shared" si="2323"/>
        <v>0</v>
      </c>
      <c r="EF749" s="17">
        <f t="shared" si="2323"/>
        <v>0</v>
      </c>
      <c r="EG749" s="17">
        <f t="shared" si="2323"/>
        <v>0</v>
      </c>
      <c r="EH749" s="17">
        <f t="shared" si="2323"/>
        <v>0</v>
      </c>
      <c r="EI749" s="17">
        <f t="shared" si="2323"/>
        <v>0</v>
      </c>
      <c r="EJ749" s="17">
        <f t="shared" si="2324"/>
        <v>0</v>
      </c>
      <c r="EK749" s="17">
        <f t="shared" si="2324"/>
        <v>0</v>
      </c>
      <c r="EL749" s="17">
        <f t="shared" si="2324"/>
        <v>0</v>
      </c>
      <c r="EM749" s="17">
        <f t="shared" si="2324"/>
        <v>0</v>
      </c>
      <c r="EN749" s="17">
        <f t="shared" si="2324"/>
        <v>0</v>
      </c>
      <c r="EO749" s="17">
        <f t="shared" si="2324"/>
        <v>0</v>
      </c>
      <c r="EP749" s="17">
        <f t="shared" si="2324"/>
        <v>0</v>
      </c>
      <c r="EQ749" s="17">
        <f t="shared" si="2324"/>
        <v>0</v>
      </c>
      <c r="ER749" s="17">
        <f t="shared" si="2324"/>
        <v>0</v>
      </c>
      <c r="ES749" s="17">
        <f t="shared" si="2324"/>
        <v>0</v>
      </c>
      <c r="ET749" s="17">
        <f t="shared" si="2325"/>
        <v>0</v>
      </c>
      <c r="EU749" s="17">
        <f t="shared" si="2325"/>
        <v>0</v>
      </c>
      <c r="EV749" s="17">
        <f t="shared" si="2325"/>
        <v>0</v>
      </c>
      <c r="EW749" s="17">
        <f t="shared" si="2325"/>
        <v>0</v>
      </c>
      <c r="EX749" s="17">
        <f t="shared" si="2325"/>
        <v>0</v>
      </c>
      <c r="EY749" s="17">
        <f t="shared" si="2325"/>
        <v>0</v>
      </c>
      <c r="EZ749" s="17">
        <f t="shared" si="2325"/>
        <v>0</v>
      </c>
      <c r="FA749" s="17">
        <f t="shared" si="2325"/>
        <v>0</v>
      </c>
      <c r="FB749" s="17">
        <f t="shared" si="2325"/>
        <v>0</v>
      </c>
      <c r="FC749" s="17">
        <f t="shared" si="2325"/>
        <v>0</v>
      </c>
      <c r="FD749" s="17">
        <f t="shared" si="2326"/>
        <v>0</v>
      </c>
      <c r="FE749" s="17">
        <f t="shared" si="2326"/>
        <v>0</v>
      </c>
      <c r="FF749" s="17">
        <f t="shared" si="2326"/>
        <v>0</v>
      </c>
      <c r="FG749" s="17">
        <f t="shared" si="2326"/>
        <v>0</v>
      </c>
      <c r="FH749" s="17">
        <f t="shared" si="2326"/>
        <v>0</v>
      </c>
      <c r="FI749" s="17">
        <f t="shared" si="2326"/>
        <v>0</v>
      </c>
      <c r="FJ749" s="17">
        <f t="shared" si="2326"/>
        <v>0</v>
      </c>
      <c r="FK749" s="17">
        <f t="shared" si="2326"/>
        <v>0</v>
      </c>
      <c r="FL749" s="17">
        <f t="shared" si="2326"/>
        <v>0</v>
      </c>
      <c r="FM749" s="17">
        <f t="shared" si="2326"/>
        <v>0</v>
      </c>
      <c r="FN749" s="17">
        <f t="shared" si="2327"/>
        <v>0</v>
      </c>
      <c r="FO749" s="17">
        <f t="shared" si="2327"/>
        <v>0</v>
      </c>
      <c r="FP749" s="17">
        <f t="shared" si="2327"/>
        <v>0</v>
      </c>
      <c r="FQ749" s="17">
        <f t="shared" si="2327"/>
        <v>0</v>
      </c>
      <c r="FR749" s="17">
        <f t="shared" si="2327"/>
        <v>0</v>
      </c>
      <c r="FS749" s="17">
        <f t="shared" si="2327"/>
        <v>0</v>
      </c>
      <c r="FT749" s="17">
        <f t="shared" si="2327"/>
        <v>0</v>
      </c>
      <c r="FU749" s="17">
        <f t="shared" si="2327"/>
        <v>0</v>
      </c>
      <c r="FV749" s="17">
        <f t="shared" si="2327"/>
        <v>0</v>
      </c>
      <c r="FW749" s="17">
        <f t="shared" si="2327"/>
        <v>0</v>
      </c>
      <c r="FX749" s="17">
        <f t="shared" si="2328"/>
        <v>0</v>
      </c>
      <c r="FY749" s="17">
        <f t="shared" si="2328"/>
        <v>0</v>
      </c>
      <c r="FZ749" s="17">
        <f t="shared" si="2328"/>
        <v>0</v>
      </c>
      <c r="GA749" s="17">
        <f t="shared" si="2328"/>
        <v>0</v>
      </c>
      <c r="GB749" s="17">
        <f t="shared" si="2328"/>
        <v>0</v>
      </c>
      <c r="GC749" s="17">
        <f t="shared" si="2328"/>
        <v>0</v>
      </c>
    </row>
    <row r="750" spans="12:186" hidden="1" outlineLevel="1" x14ac:dyDescent="0.35">
      <c r="M750" s="9" t="s">
        <v>76</v>
      </c>
      <c r="N750" s="17">
        <f t="shared" si="2312"/>
        <v>197.50380032000001</v>
      </c>
      <c r="O750" s="17">
        <f t="shared" si="2312"/>
        <v>197.50380032000001</v>
      </c>
      <c r="P750" s="17">
        <f t="shared" si="2312"/>
        <v>197.50380032000001</v>
      </c>
      <c r="Q750" s="17">
        <f t="shared" si="2312"/>
        <v>197.50380031999998</v>
      </c>
      <c r="R750" s="17">
        <f t="shared" si="2312"/>
        <v>197.50380032000001</v>
      </c>
      <c r="S750" s="17">
        <f t="shared" si="2312"/>
        <v>197.50380032000001</v>
      </c>
      <c r="T750" s="17">
        <f t="shared" si="2312"/>
        <v>197.50380032000001</v>
      </c>
      <c r="U750" s="17">
        <f t="shared" si="2312"/>
        <v>197.50380031999998</v>
      </c>
      <c r="V750" s="17">
        <f t="shared" si="2312"/>
        <v>197.50380032000001</v>
      </c>
      <c r="W750" s="17">
        <f t="shared" si="2312"/>
        <v>197.50380032000001</v>
      </c>
      <c r="X750" s="17">
        <f t="shared" si="2313"/>
        <v>197.50380032000001</v>
      </c>
      <c r="Y750" s="17">
        <f t="shared" si="2313"/>
        <v>142.78570031999999</v>
      </c>
      <c r="Z750" s="17">
        <f t="shared" si="2313"/>
        <v>142.78570031999999</v>
      </c>
      <c r="AA750" s="17">
        <f t="shared" si="2313"/>
        <v>100.07641031999999</v>
      </c>
      <c r="AB750" s="17">
        <f t="shared" si="2313"/>
        <v>83.625493555068488</v>
      </c>
      <c r="AC750" s="17">
        <f t="shared" si="2313"/>
        <v>0</v>
      </c>
      <c r="AD750" s="17">
        <f t="shared" si="2313"/>
        <v>0</v>
      </c>
      <c r="AE750" s="17">
        <f t="shared" si="2313"/>
        <v>0</v>
      </c>
      <c r="AF750" s="17">
        <f t="shared" si="2313"/>
        <v>0</v>
      </c>
      <c r="AG750" s="17">
        <f t="shared" si="2313"/>
        <v>0</v>
      </c>
      <c r="AH750" s="17">
        <f t="shared" si="2314"/>
        <v>0</v>
      </c>
      <c r="AI750" s="17">
        <f t="shared" si="2314"/>
        <v>0</v>
      </c>
      <c r="AJ750" s="17">
        <f t="shared" si="2314"/>
        <v>0</v>
      </c>
      <c r="AK750" s="17">
        <f t="shared" si="2314"/>
        <v>0</v>
      </c>
      <c r="AL750" s="17">
        <f t="shared" si="2314"/>
        <v>0</v>
      </c>
      <c r="AM750" s="17">
        <f t="shared" si="2314"/>
        <v>0</v>
      </c>
      <c r="AN750" s="17">
        <f t="shared" si="2314"/>
        <v>0</v>
      </c>
      <c r="AO750" s="17">
        <f t="shared" si="2314"/>
        <v>0</v>
      </c>
      <c r="AP750" s="17">
        <f t="shared" si="2314"/>
        <v>0</v>
      </c>
      <c r="AQ750" s="17">
        <f t="shared" si="2314"/>
        <v>0</v>
      </c>
      <c r="AR750" s="17">
        <f t="shared" si="2314"/>
        <v>0</v>
      </c>
      <c r="AS750" s="17">
        <f t="shared" si="2314"/>
        <v>0</v>
      </c>
      <c r="AT750" s="17">
        <f t="shared" si="2314"/>
        <v>0</v>
      </c>
      <c r="AU750" s="17">
        <f t="shared" si="2314"/>
        <v>0</v>
      </c>
      <c r="AW750" s="9" t="s">
        <v>76</v>
      </c>
      <c r="AX750" s="17">
        <f t="shared" si="2315"/>
        <v>48.69956720219178</v>
      </c>
      <c r="AY750" s="17">
        <f t="shared" si="2315"/>
        <v>49.240673504438355</v>
      </c>
      <c r="AZ750" s="17">
        <f t="shared" si="2315"/>
        <v>49.781779806684931</v>
      </c>
      <c r="BA750" s="17">
        <f t="shared" si="2315"/>
        <v>49.781779806684931</v>
      </c>
      <c r="BB750" s="17">
        <f t="shared" si="2315"/>
        <v>48.69956720219178</v>
      </c>
      <c r="BC750" s="17">
        <f t="shared" si="2315"/>
        <v>49.240673504438355</v>
      </c>
      <c r="BD750" s="17">
        <f t="shared" si="2315"/>
        <v>49.781779806684931</v>
      </c>
      <c r="BE750" s="17">
        <f t="shared" si="2315"/>
        <v>49.781779806684931</v>
      </c>
      <c r="BF750" s="17">
        <f t="shared" si="2315"/>
        <v>48.69956720219178</v>
      </c>
      <c r="BG750" s="17">
        <f t="shared" si="2315"/>
        <v>49.240673504438355</v>
      </c>
      <c r="BH750" s="17">
        <f t="shared" si="2316"/>
        <v>49.781779806684931</v>
      </c>
      <c r="BI750" s="17">
        <f t="shared" si="2316"/>
        <v>49.781779806684931</v>
      </c>
      <c r="BJ750" s="17">
        <f t="shared" si="2316"/>
        <v>49.106136145136603</v>
      </c>
      <c r="BK750" s="17">
        <f t="shared" si="2316"/>
        <v>49.106136145136603</v>
      </c>
      <c r="BL750" s="17">
        <f t="shared" si="2316"/>
        <v>49.645764014863389</v>
      </c>
      <c r="BM750" s="17">
        <f t="shared" si="2316"/>
        <v>49.645764014863389</v>
      </c>
      <c r="BN750" s="17">
        <f t="shared" si="2316"/>
        <v>48.69956720219178</v>
      </c>
      <c r="BO750" s="17">
        <f t="shared" si="2316"/>
        <v>49.240673504438355</v>
      </c>
      <c r="BP750" s="17">
        <f t="shared" si="2316"/>
        <v>49.781779806684931</v>
      </c>
      <c r="BQ750" s="17">
        <f t="shared" si="2316"/>
        <v>49.781779806684931</v>
      </c>
      <c r="BR750" s="17">
        <f t="shared" si="2317"/>
        <v>48.69956720219178</v>
      </c>
      <c r="BS750" s="17">
        <f t="shared" si="2317"/>
        <v>49.240673504438355</v>
      </c>
      <c r="BT750" s="17">
        <f t="shared" si="2317"/>
        <v>49.781779806684931</v>
      </c>
      <c r="BU750" s="17">
        <f t="shared" si="2317"/>
        <v>49.781779806684931</v>
      </c>
      <c r="BV750" s="17">
        <f t="shared" si="2317"/>
        <v>48.69956720219178</v>
      </c>
      <c r="BW750" s="17">
        <f t="shared" si="2317"/>
        <v>49.240673504438355</v>
      </c>
      <c r="BX750" s="17">
        <f t="shared" si="2317"/>
        <v>49.781779806684931</v>
      </c>
      <c r="BY750" s="17">
        <f t="shared" si="2317"/>
        <v>49.781779806684931</v>
      </c>
      <c r="BZ750" s="17">
        <f t="shared" si="2317"/>
        <v>49.106136145136603</v>
      </c>
      <c r="CA750" s="17">
        <f t="shared" si="2317"/>
        <v>49.106136145136603</v>
      </c>
      <c r="CB750" s="17">
        <f t="shared" si="2318"/>
        <v>49.645764014863389</v>
      </c>
      <c r="CC750" s="17">
        <f t="shared" si="2318"/>
        <v>49.645764014863389</v>
      </c>
      <c r="CD750" s="17">
        <f t="shared" si="2318"/>
        <v>48.69956720219178</v>
      </c>
      <c r="CE750" s="17">
        <f t="shared" si="2318"/>
        <v>49.240673504438355</v>
      </c>
      <c r="CF750" s="17">
        <f t="shared" si="2318"/>
        <v>49.781779806684931</v>
      </c>
      <c r="CG750" s="17">
        <f t="shared" si="2318"/>
        <v>49.781779806684931</v>
      </c>
      <c r="CH750" s="17">
        <f t="shared" si="2318"/>
        <v>48.69956720219178</v>
      </c>
      <c r="CI750" s="17">
        <f t="shared" si="2318"/>
        <v>49.240673504438355</v>
      </c>
      <c r="CJ750" s="17">
        <f t="shared" si="2318"/>
        <v>49.781779806684931</v>
      </c>
      <c r="CK750" s="17">
        <f t="shared" si="2318"/>
        <v>49.781779806684931</v>
      </c>
      <c r="CL750" s="17">
        <f t="shared" si="2319"/>
        <v>48.69956720219178</v>
      </c>
      <c r="CM750" s="17">
        <f t="shared" si="2319"/>
        <v>49.240673504438355</v>
      </c>
      <c r="CN750" s="17">
        <f t="shared" si="2319"/>
        <v>49.781779806684931</v>
      </c>
      <c r="CO750" s="17">
        <f t="shared" si="2319"/>
        <v>49.781779806684931</v>
      </c>
      <c r="CP750" s="17">
        <f t="shared" si="2319"/>
        <v>35.501362647868852</v>
      </c>
      <c r="CQ750" s="17">
        <f t="shared" si="2319"/>
        <v>35.501362647868852</v>
      </c>
      <c r="CR750" s="17">
        <f t="shared" si="2319"/>
        <v>35.89148751213115</v>
      </c>
      <c r="CS750" s="17">
        <f t="shared" si="2319"/>
        <v>35.89148751213115</v>
      </c>
      <c r="CT750" s="17">
        <f t="shared" si="2319"/>
        <v>35.20743295561644</v>
      </c>
      <c r="CU750" s="17">
        <f t="shared" si="2319"/>
        <v>35.59862665512329</v>
      </c>
      <c r="CV750" s="17">
        <f t="shared" si="2320"/>
        <v>35.989820354630133</v>
      </c>
      <c r="CW750" s="17">
        <f t="shared" si="2320"/>
        <v>35.989820354630133</v>
      </c>
      <c r="CX750" s="17">
        <f t="shared" si="2320"/>
        <v>24.676375147397259</v>
      </c>
      <c r="CY750" s="17">
        <f t="shared" si="2320"/>
        <v>24.950557093479453</v>
      </c>
      <c r="CZ750" s="17">
        <f t="shared" si="2320"/>
        <v>25.224739039561641</v>
      </c>
      <c r="DA750" s="17">
        <f t="shared" si="2320"/>
        <v>25.224739039561641</v>
      </c>
      <c r="DB750" s="17">
        <f t="shared" si="2320"/>
        <v>24.676375147397259</v>
      </c>
      <c r="DC750" s="17">
        <f t="shared" si="2320"/>
        <v>24.950557093479453</v>
      </c>
      <c r="DD750" s="17">
        <f t="shared" si="2320"/>
        <v>25.224739039561641</v>
      </c>
      <c r="DE750" s="17">
        <f t="shared" si="2320"/>
        <v>8.7738222746301364</v>
      </c>
      <c r="DF750" s="17">
        <f t="shared" si="2321"/>
        <v>0</v>
      </c>
      <c r="DG750" s="17">
        <f t="shared" si="2321"/>
        <v>0</v>
      </c>
      <c r="DH750" s="17">
        <f t="shared" si="2321"/>
        <v>0</v>
      </c>
      <c r="DI750" s="17">
        <f t="shared" si="2321"/>
        <v>0</v>
      </c>
      <c r="DJ750" s="17">
        <f t="shared" si="2321"/>
        <v>0</v>
      </c>
      <c r="DK750" s="17">
        <f t="shared" si="2321"/>
        <v>0</v>
      </c>
      <c r="DL750" s="17">
        <f t="shared" si="2321"/>
        <v>0</v>
      </c>
      <c r="DM750" s="17">
        <f t="shared" si="2321"/>
        <v>0</v>
      </c>
      <c r="DN750" s="17">
        <f t="shared" si="2321"/>
        <v>0</v>
      </c>
      <c r="DO750" s="17">
        <f t="shared" si="2321"/>
        <v>0</v>
      </c>
      <c r="DP750" s="17">
        <f t="shared" si="2322"/>
        <v>0</v>
      </c>
      <c r="DQ750" s="17">
        <f t="shared" si="2322"/>
        <v>0</v>
      </c>
      <c r="DR750" s="17">
        <f t="shared" si="2322"/>
        <v>0</v>
      </c>
      <c r="DS750" s="17">
        <f t="shared" si="2322"/>
        <v>0</v>
      </c>
      <c r="DT750" s="17">
        <f t="shared" si="2322"/>
        <v>0</v>
      </c>
      <c r="DU750" s="17">
        <f t="shared" si="2322"/>
        <v>0</v>
      </c>
      <c r="DV750" s="17">
        <f t="shared" si="2322"/>
        <v>0</v>
      </c>
      <c r="DW750" s="17">
        <f t="shared" si="2322"/>
        <v>0</v>
      </c>
      <c r="DX750" s="17">
        <f t="shared" si="2322"/>
        <v>0</v>
      </c>
      <c r="DY750" s="17">
        <f t="shared" si="2322"/>
        <v>0</v>
      </c>
      <c r="DZ750" s="17">
        <f t="shared" si="2323"/>
        <v>0</v>
      </c>
      <c r="EA750" s="17">
        <f t="shared" si="2323"/>
        <v>0</v>
      </c>
      <c r="EB750" s="17">
        <f t="shared" si="2323"/>
        <v>0</v>
      </c>
      <c r="EC750" s="17">
        <f t="shared" si="2323"/>
        <v>0</v>
      </c>
      <c r="ED750" s="17">
        <f t="shared" si="2323"/>
        <v>0</v>
      </c>
      <c r="EE750" s="17">
        <f t="shared" si="2323"/>
        <v>0</v>
      </c>
      <c r="EF750" s="17">
        <f t="shared" si="2323"/>
        <v>0</v>
      </c>
      <c r="EG750" s="17">
        <f t="shared" si="2323"/>
        <v>0</v>
      </c>
      <c r="EH750" s="17">
        <f t="shared" si="2323"/>
        <v>0</v>
      </c>
      <c r="EI750" s="17">
        <f t="shared" si="2323"/>
        <v>0</v>
      </c>
      <c r="EJ750" s="17">
        <f t="shared" si="2324"/>
        <v>0</v>
      </c>
      <c r="EK750" s="17">
        <f t="shared" si="2324"/>
        <v>0</v>
      </c>
      <c r="EL750" s="17">
        <f t="shared" si="2324"/>
        <v>0</v>
      </c>
      <c r="EM750" s="17">
        <f t="shared" si="2324"/>
        <v>0</v>
      </c>
      <c r="EN750" s="17">
        <f t="shared" si="2324"/>
        <v>0</v>
      </c>
      <c r="EO750" s="17">
        <f t="shared" si="2324"/>
        <v>0</v>
      </c>
      <c r="EP750" s="17">
        <f t="shared" si="2324"/>
        <v>0</v>
      </c>
      <c r="EQ750" s="17">
        <f t="shared" si="2324"/>
        <v>0</v>
      </c>
      <c r="ER750" s="17">
        <f t="shared" si="2324"/>
        <v>0</v>
      </c>
      <c r="ES750" s="17">
        <f t="shared" si="2324"/>
        <v>0</v>
      </c>
      <c r="ET750" s="17">
        <f t="shared" si="2325"/>
        <v>0</v>
      </c>
      <c r="EU750" s="17">
        <f t="shared" si="2325"/>
        <v>0</v>
      </c>
      <c r="EV750" s="17">
        <f t="shared" si="2325"/>
        <v>0</v>
      </c>
      <c r="EW750" s="17">
        <f t="shared" si="2325"/>
        <v>0</v>
      </c>
      <c r="EX750" s="17">
        <f t="shared" si="2325"/>
        <v>0</v>
      </c>
      <c r="EY750" s="17">
        <f t="shared" si="2325"/>
        <v>0</v>
      </c>
      <c r="EZ750" s="17">
        <f t="shared" si="2325"/>
        <v>0</v>
      </c>
      <c r="FA750" s="17">
        <f t="shared" si="2325"/>
        <v>0</v>
      </c>
      <c r="FB750" s="17">
        <f t="shared" si="2325"/>
        <v>0</v>
      </c>
      <c r="FC750" s="17">
        <f t="shared" si="2325"/>
        <v>0</v>
      </c>
      <c r="FD750" s="17">
        <f t="shared" si="2326"/>
        <v>0</v>
      </c>
      <c r="FE750" s="17">
        <f t="shared" si="2326"/>
        <v>0</v>
      </c>
      <c r="FF750" s="17">
        <f t="shared" si="2326"/>
        <v>0</v>
      </c>
      <c r="FG750" s="17">
        <f t="shared" si="2326"/>
        <v>0</v>
      </c>
      <c r="FH750" s="17">
        <f t="shared" si="2326"/>
        <v>0</v>
      </c>
      <c r="FI750" s="17">
        <f t="shared" si="2326"/>
        <v>0</v>
      </c>
      <c r="FJ750" s="17">
        <f t="shared" si="2326"/>
        <v>0</v>
      </c>
      <c r="FK750" s="17">
        <f t="shared" si="2326"/>
        <v>0</v>
      </c>
      <c r="FL750" s="17">
        <f t="shared" si="2326"/>
        <v>0</v>
      </c>
      <c r="FM750" s="17">
        <f t="shared" si="2326"/>
        <v>0</v>
      </c>
      <c r="FN750" s="17">
        <f t="shared" si="2327"/>
        <v>0</v>
      </c>
      <c r="FO750" s="17">
        <f t="shared" si="2327"/>
        <v>0</v>
      </c>
      <c r="FP750" s="17">
        <f t="shared" si="2327"/>
        <v>0</v>
      </c>
      <c r="FQ750" s="17">
        <f t="shared" si="2327"/>
        <v>0</v>
      </c>
      <c r="FR750" s="17">
        <f t="shared" si="2327"/>
        <v>0</v>
      </c>
      <c r="FS750" s="17">
        <f t="shared" si="2327"/>
        <v>0</v>
      </c>
      <c r="FT750" s="17">
        <f t="shared" si="2327"/>
        <v>0</v>
      </c>
      <c r="FU750" s="17">
        <f t="shared" si="2327"/>
        <v>0</v>
      </c>
      <c r="FV750" s="17">
        <f t="shared" si="2327"/>
        <v>0</v>
      </c>
      <c r="FW750" s="17">
        <f t="shared" si="2327"/>
        <v>0</v>
      </c>
      <c r="FX750" s="17">
        <f t="shared" si="2328"/>
        <v>0</v>
      </c>
      <c r="FY750" s="17">
        <f t="shared" si="2328"/>
        <v>0</v>
      </c>
      <c r="FZ750" s="17">
        <f t="shared" si="2328"/>
        <v>0</v>
      </c>
      <c r="GA750" s="17">
        <f t="shared" si="2328"/>
        <v>0</v>
      </c>
      <c r="GB750" s="17">
        <f t="shared" si="2328"/>
        <v>0</v>
      </c>
      <c r="GC750" s="17">
        <f t="shared" si="2328"/>
        <v>0</v>
      </c>
    </row>
    <row r="751" spans="12:186" hidden="1" outlineLevel="1" x14ac:dyDescent="0.35">
      <c r="M751" s="9" t="s">
        <v>74</v>
      </c>
      <c r="N751" s="17">
        <f t="shared" si="2312"/>
        <v>0</v>
      </c>
      <c r="O751" s="17">
        <f t="shared" si="2312"/>
        <v>0</v>
      </c>
      <c r="P751" s="17">
        <f t="shared" si="2312"/>
        <v>0</v>
      </c>
      <c r="Q751" s="17">
        <f t="shared" si="2312"/>
        <v>0</v>
      </c>
      <c r="R751" s="17">
        <f t="shared" si="2312"/>
        <v>0</v>
      </c>
      <c r="S751" s="17">
        <f t="shared" si="2312"/>
        <v>0</v>
      </c>
      <c r="T751" s="17">
        <f t="shared" si="2312"/>
        <v>0</v>
      </c>
      <c r="U751" s="17">
        <f t="shared" si="2312"/>
        <v>0</v>
      </c>
      <c r="V751" s="17">
        <f t="shared" si="2312"/>
        <v>0</v>
      </c>
      <c r="W751" s="17">
        <f t="shared" si="2312"/>
        <v>0</v>
      </c>
      <c r="X751" s="17">
        <f t="shared" si="2313"/>
        <v>0</v>
      </c>
      <c r="Y751" s="17">
        <f t="shared" si="2313"/>
        <v>0</v>
      </c>
      <c r="Z751" s="17">
        <f t="shared" si="2313"/>
        <v>0</v>
      </c>
      <c r="AA751" s="17">
        <f t="shared" si="2313"/>
        <v>0</v>
      </c>
      <c r="AB751" s="17">
        <f t="shared" si="2313"/>
        <v>0</v>
      </c>
      <c r="AC751" s="17">
        <f t="shared" si="2313"/>
        <v>0</v>
      </c>
      <c r="AD751" s="17">
        <f t="shared" si="2313"/>
        <v>0</v>
      </c>
      <c r="AE751" s="17">
        <f t="shared" si="2313"/>
        <v>0</v>
      </c>
      <c r="AF751" s="17">
        <f t="shared" si="2313"/>
        <v>0</v>
      </c>
      <c r="AG751" s="17">
        <f t="shared" si="2313"/>
        <v>0</v>
      </c>
      <c r="AH751" s="17">
        <f t="shared" si="2314"/>
        <v>0</v>
      </c>
      <c r="AI751" s="17">
        <f t="shared" si="2314"/>
        <v>0</v>
      </c>
      <c r="AJ751" s="17">
        <f t="shared" si="2314"/>
        <v>0</v>
      </c>
      <c r="AK751" s="17">
        <f t="shared" si="2314"/>
        <v>0</v>
      </c>
      <c r="AL751" s="17">
        <f t="shared" si="2314"/>
        <v>0</v>
      </c>
      <c r="AM751" s="17">
        <f t="shared" si="2314"/>
        <v>0</v>
      </c>
      <c r="AN751" s="17">
        <f t="shared" si="2314"/>
        <v>0</v>
      </c>
      <c r="AO751" s="17">
        <f t="shared" si="2314"/>
        <v>0</v>
      </c>
      <c r="AP751" s="17">
        <f t="shared" si="2314"/>
        <v>0</v>
      </c>
      <c r="AQ751" s="17">
        <f t="shared" si="2314"/>
        <v>0</v>
      </c>
      <c r="AR751" s="17">
        <f t="shared" si="2314"/>
        <v>0</v>
      </c>
      <c r="AS751" s="17">
        <f t="shared" si="2314"/>
        <v>0</v>
      </c>
      <c r="AT751" s="17">
        <f t="shared" si="2314"/>
        <v>0</v>
      </c>
      <c r="AU751" s="17">
        <f t="shared" si="2314"/>
        <v>0</v>
      </c>
      <c r="AW751" s="9" t="s">
        <v>74</v>
      </c>
      <c r="AX751" s="17">
        <f t="shared" si="2315"/>
        <v>0</v>
      </c>
      <c r="AY751" s="17">
        <f t="shared" si="2315"/>
        <v>0</v>
      </c>
      <c r="AZ751" s="17">
        <f t="shared" si="2315"/>
        <v>0</v>
      </c>
      <c r="BA751" s="17">
        <f t="shared" si="2315"/>
        <v>0</v>
      </c>
      <c r="BB751" s="17">
        <f t="shared" si="2315"/>
        <v>0</v>
      </c>
      <c r="BC751" s="17">
        <f t="shared" si="2315"/>
        <v>0</v>
      </c>
      <c r="BD751" s="17">
        <f t="shared" si="2315"/>
        <v>0</v>
      </c>
      <c r="BE751" s="17">
        <f t="shared" si="2315"/>
        <v>0</v>
      </c>
      <c r="BF751" s="17">
        <f t="shared" si="2315"/>
        <v>0</v>
      </c>
      <c r="BG751" s="17">
        <f t="shared" si="2315"/>
        <v>0</v>
      </c>
      <c r="BH751" s="17">
        <f t="shared" si="2316"/>
        <v>0</v>
      </c>
      <c r="BI751" s="17">
        <f t="shared" si="2316"/>
        <v>0</v>
      </c>
      <c r="BJ751" s="17">
        <f t="shared" si="2316"/>
        <v>0</v>
      </c>
      <c r="BK751" s="17">
        <f t="shared" si="2316"/>
        <v>0</v>
      </c>
      <c r="BL751" s="17">
        <f t="shared" si="2316"/>
        <v>0</v>
      </c>
      <c r="BM751" s="17">
        <f t="shared" si="2316"/>
        <v>0</v>
      </c>
      <c r="BN751" s="17">
        <f t="shared" si="2316"/>
        <v>0</v>
      </c>
      <c r="BO751" s="17">
        <f t="shared" si="2316"/>
        <v>0</v>
      </c>
      <c r="BP751" s="17">
        <f t="shared" si="2316"/>
        <v>0</v>
      </c>
      <c r="BQ751" s="17">
        <f t="shared" si="2316"/>
        <v>0</v>
      </c>
      <c r="BR751" s="17">
        <f t="shared" si="2317"/>
        <v>0</v>
      </c>
      <c r="BS751" s="17">
        <f t="shared" si="2317"/>
        <v>0</v>
      </c>
      <c r="BT751" s="17">
        <f t="shared" si="2317"/>
        <v>0</v>
      </c>
      <c r="BU751" s="17">
        <f t="shared" si="2317"/>
        <v>0</v>
      </c>
      <c r="BV751" s="17">
        <f t="shared" si="2317"/>
        <v>0</v>
      </c>
      <c r="BW751" s="17">
        <f t="shared" si="2317"/>
        <v>0</v>
      </c>
      <c r="BX751" s="17">
        <f t="shared" si="2317"/>
        <v>0</v>
      </c>
      <c r="BY751" s="17">
        <f t="shared" si="2317"/>
        <v>0</v>
      </c>
      <c r="BZ751" s="17">
        <f t="shared" si="2317"/>
        <v>0</v>
      </c>
      <c r="CA751" s="17">
        <f t="shared" si="2317"/>
        <v>0</v>
      </c>
      <c r="CB751" s="17">
        <f t="shared" si="2318"/>
        <v>0</v>
      </c>
      <c r="CC751" s="17">
        <f t="shared" si="2318"/>
        <v>0</v>
      </c>
      <c r="CD751" s="17">
        <f t="shared" si="2318"/>
        <v>0</v>
      </c>
      <c r="CE751" s="17">
        <f t="shared" si="2318"/>
        <v>0</v>
      </c>
      <c r="CF751" s="17">
        <f t="shared" si="2318"/>
        <v>0</v>
      </c>
      <c r="CG751" s="17">
        <f t="shared" si="2318"/>
        <v>0</v>
      </c>
      <c r="CH751" s="17">
        <f t="shared" si="2318"/>
        <v>0</v>
      </c>
      <c r="CI751" s="17">
        <f t="shared" si="2318"/>
        <v>0</v>
      </c>
      <c r="CJ751" s="17">
        <f t="shared" si="2318"/>
        <v>0</v>
      </c>
      <c r="CK751" s="17">
        <f t="shared" si="2318"/>
        <v>0</v>
      </c>
      <c r="CL751" s="17">
        <f t="shared" si="2319"/>
        <v>0</v>
      </c>
      <c r="CM751" s="17">
        <f t="shared" si="2319"/>
        <v>0</v>
      </c>
      <c r="CN751" s="17">
        <f t="shared" si="2319"/>
        <v>0</v>
      </c>
      <c r="CO751" s="17">
        <f t="shared" si="2319"/>
        <v>0</v>
      </c>
      <c r="CP751" s="17">
        <f t="shared" si="2319"/>
        <v>0</v>
      </c>
      <c r="CQ751" s="17">
        <f t="shared" si="2319"/>
        <v>0</v>
      </c>
      <c r="CR751" s="17">
        <f t="shared" si="2319"/>
        <v>0</v>
      </c>
      <c r="CS751" s="17">
        <f t="shared" si="2319"/>
        <v>0</v>
      </c>
      <c r="CT751" s="17">
        <f t="shared" si="2319"/>
        <v>0</v>
      </c>
      <c r="CU751" s="17">
        <f t="shared" si="2319"/>
        <v>0</v>
      </c>
      <c r="CV751" s="17">
        <f t="shared" si="2320"/>
        <v>0</v>
      </c>
      <c r="CW751" s="17">
        <f t="shared" si="2320"/>
        <v>0</v>
      </c>
      <c r="CX751" s="17">
        <f t="shared" si="2320"/>
        <v>0</v>
      </c>
      <c r="CY751" s="17">
        <f t="shared" si="2320"/>
        <v>0</v>
      </c>
      <c r="CZ751" s="17">
        <f t="shared" si="2320"/>
        <v>0</v>
      </c>
      <c r="DA751" s="17">
        <f t="shared" si="2320"/>
        <v>0</v>
      </c>
      <c r="DB751" s="17">
        <f t="shared" si="2320"/>
        <v>0</v>
      </c>
      <c r="DC751" s="17">
        <f t="shared" si="2320"/>
        <v>0</v>
      </c>
      <c r="DD751" s="17">
        <f t="shared" si="2320"/>
        <v>0</v>
      </c>
      <c r="DE751" s="17">
        <f t="shared" si="2320"/>
        <v>0</v>
      </c>
      <c r="DF751" s="17">
        <f t="shared" si="2321"/>
        <v>0</v>
      </c>
      <c r="DG751" s="17">
        <f t="shared" si="2321"/>
        <v>0</v>
      </c>
      <c r="DH751" s="17">
        <f t="shared" si="2321"/>
        <v>0</v>
      </c>
      <c r="DI751" s="17">
        <f t="shared" si="2321"/>
        <v>0</v>
      </c>
      <c r="DJ751" s="17">
        <f t="shared" si="2321"/>
        <v>0</v>
      </c>
      <c r="DK751" s="17">
        <f t="shared" si="2321"/>
        <v>0</v>
      </c>
      <c r="DL751" s="17">
        <f t="shared" si="2321"/>
        <v>0</v>
      </c>
      <c r="DM751" s="17">
        <f t="shared" si="2321"/>
        <v>0</v>
      </c>
      <c r="DN751" s="17">
        <f t="shared" si="2321"/>
        <v>0</v>
      </c>
      <c r="DO751" s="17">
        <f t="shared" si="2321"/>
        <v>0</v>
      </c>
      <c r="DP751" s="17">
        <f t="shared" si="2322"/>
        <v>0</v>
      </c>
      <c r="DQ751" s="17">
        <f t="shared" si="2322"/>
        <v>0</v>
      </c>
      <c r="DR751" s="17">
        <f t="shared" si="2322"/>
        <v>0</v>
      </c>
      <c r="DS751" s="17">
        <f t="shared" si="2322"/>
        <v>0</v>
      </c>
      <c r="DT751" s="17">
        <f t="shared" si="2322"/>
        <v>0</v>
      </c>
      <c r="DU751" s="17">
        <f t="shared" si="2322"/>
        <v>0</v>
      </c>
      <c r="DV751" s="17">
        <f t="shared" si="2322"/>
        <v>0</v>
      </c>
      <c r="DW751" s="17">
        <f t="shared" si="2322"/>
        <v>0</v>
      </c>
      <c r="DX751" s="17">
        <f t="shared" si="2322"/>
        <v>0</v>
      </c>
      <c r="DY751" s="17">
        <f t="shared" si="2322"/>
        <v>0</v>
      </c>
      <c r="DZ751" s="17">
        <f t="shared" si="2323"/>
        <v>0</v>
      </c>
      <c r="EA751" s="17">
        <f t="shared" si="2323"/>
        <v>0</v>
      </c>
      <c r="EB751" s="17">
        <f t="shared" si="2323"/>
        <v>0</v>
      </c>
      <c r="EC751" s="17">
        <f t="shared" si="2323"/>
        <v>0</v>
      </c>
      <c r="ED751" s="17">
        <f t="shared" si="2323"/>
        <v>0</v>
      </c>
      <c r="EE751" s="17">
        <f t="shared" si="2323"/>
        <v>0</v>
      </c>
      <c r="EF751" s="17">
        <f t="shared" si="2323"/>
        <v>0</v>
      </c>
      <c r="EG751" s="17">
        <f t="shared" si="2323"/>
        <v>0</v>
      </c>
      <c r="EH751" s="17">
        <f t="shared" si="2323"/>
        <v>0</v>
      </c>
      <c r="EI751" s="17">
        <f t="shared" si="2323"/>
        <v>0</v>
      </c>
      <c r="EJ751" s="17">
        <f t="shared" si="2324"/>
        <v>0</v>
      </c>
      <c r="EK751" s="17">
        <f t="shared" si="2324"/>
        <v>0</v>
      </c>
      <c r="EL751" s="17">
        <f t="shared" si="2324"/>
        <v>0</v>
      </c>
      <c r="EM751" s="17">
        <f t="shared" si="2324"/>
        <v>0</v>
      </c>
      <c r="EN751" s="17">
        <f t="shared" si="2324"/>
        <v>0</v>
      </c>
      <c r="EO751" s="17">
        <f t="shared" si="2324"/>
        <v>0</v>
      </c>
      <c r="EP751" s="17">
        <f t="shared" si="2324"/>
        <v>0</v>
      </c>
      <c r="EQ751" s="17">
        <f t="shared" si="2324"/>
        <v>0</v>
      </c>
      <c r="ER751" s="17">
        <f t="shared" si="2324"/>
        <v>0</v>
      </c>
      <c r="ES751" s="17">
        <f t="shared" si="2324"/>
        <v>0</v>
      </c>
      <c r="ET751" s="17">
        <f t="shared" si="2325"/>
        <v>0</v>
      </c>
      <c r="EU751" s="17">
        <f t="shared" si="2325"/>
        <v>0</v>
      </c>
      <c r="EV751" s="17">
        <f t="shared" si="2325"/>
        <v>0</v>
      </c>
      <c r="EW751" s="17">
        <f t="shared" si="2325"/>
        <v>0</v>
      </c>
      <c r="EX751" s="17">
        <f t="shared" si="2325"/>
        <v>0</v>
      </c>
      <c r="EY751" s="17">
        <f t="shared" si="2325"/>
        <v>0</v>
      </c>
      <c r="EZ751" s="17">
        <f t="shared" si="2325"/>
        <v>0</v>
      </c>
      <c r="FA751" s="17">
        <f t="shared" si="2325"/>
        <v>0</v>
      </c>
      <c r="FB751" s="17">
        <f t="shared" si="2325"/>
        <v>0</v>
      </c>
      <c r="FC751" s="17">
        <f t="shared" si="2325"/>
        <v>0</v>
      </c>
      <c r="FD751" s="17">
        <f t="shared" si="2326"/>
        <v>0</v>
      </c>
      <c r="FE751" s="17">
        <f t="shared" si="2326"/>
        <v>0</v>
      </c>
      <c r="FF751" s="17">
        <f t="shared" si="2326"/>
        <v>0</v>
      </c>
      <c r="FG751" s="17">
        <f t="shared" si="2326"/>
        <v>0</v>
      </c>
      <c r="FH751" s="17">
        <f t="shared" si="2326"/>
        <v>0</v>
      </c>
      <c r="FI751" s="17">
        <f t="shared" si="2326"/>
        <v>0</v>
      </c>
      <c r="FJ751" s="17">
        <f t="shared" si="2326"/>
        <v>0</v>
      </c>
      <c r="FK751" s="17">
        <f t="shared" si="2326"/>
        <v>0</v>
      </c>
      <c r="FL751" s="17">
        <f t="shared" si="2326"/>
        <v>0</v>
      </c>
      <c r="FM751" s="17">
        <f t="shared" si="2326"/>
        <v>0</v>
      </c>
      <c r="FN751" s="17">
        <f t="shared" si="2327"/>
        <v>0</v>
      </c>
      <c r="FO751" s="17">
        <f t="shared" si="2327"/>
        <v>0</v>
      </c>
      <c r="FP751" s="17">
        <f t="shared" si="2327"/>
        <v>0</v>
      </c>
      <c r="FQ751" s="17">
        <f t="shared" si="2327"/>
        <v>0</v>
      </c>
      <c r="FR751" s="17">
        <f t="shared" si="2327"/>
        <v>0</v>
      </c>
      <c r="FS751" s="17">
        <f t="shared" si="2327"/>
        <v>0</v>
      </c>
      <c r="FT751" s="17">
        <f t="shared" si="2327"/>
        <v>0</v>
      </c>
      <c r="FU751" s="17">
        <f t="shared" si="2327"/>
        <v>0</v>
      </c>
      <c r="FV751" s="17">
        <f t="shared" si="2327"/>
        <v>0</v>
      </c>
      <c r="FW751" s="17">
        <f t="shared" si="2327"/>
        <v>0</v>
      </c>
      <c r="FX751" s="17">
        <f t="shared" si="2328"/>
        <v>0</v>
      </c>
      <c r="FY751" s="17">
        <f t="shared" si="2328"/>
        <v>0</v>
      </c>
      <c r="FZ751" s="17">
        <f t="shared" si="2328"/>
        <v>0</v>
      </c>
      <c r="GA751" s="17">
        <f t="shared" si="2328"/>
        <v>0</v>
      </c>
      <c r="GB751" s="17">
        <f t="shared" si="2328"/>
        <v>0</v>
      </c>
      <c r="GC751" s="17">
        <f t="shared" si="2328"/>
        <v>0</v>
      </c>
    </row>
    <row r="752" spans="12:186" hidden="1" outlineLevel="1" x14ac:dyDescent="0.35">
      <c r="M752" s="7" t="s">
        <v>252</v>
      </c>
      <c r="N752" s="16">
        <f t="shared" ref="N752:AU752" si="2329">SUM(N753:N756)</f>
        <v>197.50380032000001</v>
      </c>
      <c r="O752" s="16">
        <f t="shared" si="2329"/>
        <v>197.50380032000001</v>
      </c>
      <c r="P752" s="16">
        <f t="shared" si="2329"/>
        <v>197.50380032000001</v>
      </c>
      <c r="Q752" s="16">
        <f t="shared" si="2329"/>
        <v>197.50380032000001</v>
      </c>
      <c r="R752" s="16">
        <f t="shared" si="2329"/>
        <v>197.50380032000001</v>
      </c>
      <c r="S752" s="16">
        <f t="shared" si="2329"/>
        <v>197.50380032000001</v>
      </c>
      <c r="T752" s="16">
        <f t="shared" si="2329"/>
        <v>197.50380032000001</v>
      </c>
      <c r="U752" s="16">
        <f t="shared" si="2329"/>
        <v>197.50380032000001</v>
      </c>
      <c r="V752" s="16">
        <f t="shared" si="2329"/>
        <v>197.50380032000001</v>
      </c>
      <c r="W752" s="16">
        <f t="shared" si="2329"/>
        <v>197.50380032000001</v>
      </c>
      <c r="X752" s="16">
        <f t="shared" si="2329"/>
        <v>197.50380032000001</v>
      </c>
      <c r="Y752" s="16">
        <f t="shared" si="2329"/>
        <v>142.78570031999999</v>
      </c>
      <c r="Z752" s="16">
        <f t="shared" si="2329"/>
        <v>142.78570031999999</v>
      </c>
      <c r="AA752" s="16">
        <f t="shared" si="2329"/>
        <v>100.07641031999999</v>
      </c>
      <c r="AB752" s="16">
        <f t="shared" si="2329"/>
        <v>83.625493555068488</v>
      </c>
      <c r="AC752" s="16">
        <f t="shared" si="2329"/>
        <v>0</v>
      </c>
      <c r="AD752" s="16">
        <f t="shared" si="2329"/>
        <v>0</v>
      </c>
      <c r="AE752" s="16">
        <f t="shared" si="2329"/>
        <v>0</v>
      </c>
      <c r="AF752" s="16">
        <f t="shared" si="2329"/>
        <v>0</v>
      </c>
      <c r="AG752" s="16">
        <f t="shared" si="2329"/>
        <v>0</v>
      </c>
      <c r="AH752" s="16">
        <f t="shared" si="2329"/>
        <v>0</v>
      </c>
      <c r="AI752" s="16">
        <f t="shared" si="2329"/>
        <v>0</v>
      </c>
      <c r="AJ752" s="16">
        <f t="shared" si="2329"/>
        <v>0</v>
      </c>
      <c r="AK752" s="16">
        <f t="shared" si="2329"/>
        <v>0</v>
      </c>
      <c r="AL752" s="16">
        <f t="shared" si="2329"/>
        <v>0</v>
      </c>
      <c r="AM752" s="16">
        <f t="shared" si="2329"/>
        <v>0</v>
      </c>
      <c r="AN752" s="16">
        <f t="shared" si="2329"/>
        <v>0</v>
      </c>
      <c r="AO752" s="16">
        <f t="shared" si="2329"/>
        <v>0</v>
      </c>
      <c r="AP752" s="16">
        <f t="shared" si="2329"/>
        <v>0</v>
      </c>
      <c r="AQ752" s="16">
        <f t="shared" si="2329"/>
        <v>0</v>
      </c>
      <c r="AR752" s="16">
        <f t="shared" si="2329"/>
        <v>0</v>
      </c>
      <c r="AS752" s="16">
        <f t="shared" si="2329"/>
        <v>0</v>
      </c>
      <c r="AT752" s="16">
        <f t="shared" si="2329"/>
        <v>0</v>
      </c>
      <c r="AU752" s="16">
        <f t="shared" si="2329"/>
        <v>0</v>
      </c>
      <c r="AW752" s="7" t="s">
        <v>252</v>
      </c>
      <c r="AX752" s="16">
        <f t="shared" ref="AX752:CC752" si="2330">SUM(AX753:AX756)</f>
        <v>48.69956720219178</v>
      </c>
      <c r="AY752" s="16">
        <f t="shared" si="2330"/>
        <v>49.240673504438355</v>
      </c>
      <c r="AZ752" s="16">
        <f t="shared" si="2330"/>
        <v>49.781779806684931</v>
      </c>
      <c r="BA752" s="16">
        <f t="shared" si="2330"/>
        <v>49.781779806684931</v>
      </c>
      <c r="BB752" s="16">
        <f t="shared" si="2330"/>
        <v>48.69956720219178</v>
      </c>
      <c r="BC752" s="16">
        <f t="shared" si="2330"/>
        <v>49.240673504438355</v>
      </c>
      <c r="BD752" s="16">
        <f t="shared" si="2330"/>
        <v>49.781779806684931</v>
      </c>
      <c r="BE752" s="16">
        <f t="shared" si="2330"/>
        <v>49.781779806684931</v>
      </c>
      <c r="BF752" s="16">
        <f t="shared" si="2330"/>
        <v>48.69956720219178</v>
      </c>
      <c r="BG752" s="16">
        <f t="shared" si="2330"/>
        <v>49.240673504438355</v>
      </c>
      <c r="BH752" s="16">
        <f t="shared" si="2330"/>
        <v>49.781779806684931</v>
      </c>
      <c r="BI752" s="16">
        <f t="shared" si="2330"/>
        <v>49.781779806684931</v>
      </c>
      <c r="BJ752" s="16">
        <f t="shared" si="2330"/>
        <v>49.10613614513661</v>
      </c>
      <c r="BK752" s="16">
        <f t="shared" si="2330"/>
        <v>49.10613614513661</v>
      </c>
      <c r="BL752" s="16">
        <f t="shared" si="2330"/>
        <v>49.645764014863389</v>
      </c>
      <c r="BM752" s="16">
        <f t="shared" si="2330"/>
        <v>49.645764014863389</v>
      </c>
      <c r="BN752" s="16">
        <f t="shared" si="2330"/>
        <v>48.69956720219178</v>
      </c>
      <c r="BO752" s="16">
        <f t="shared" si="2330"/>
        <v>49.240673504438355</v>
      </c>
      <c r="BP752" s="16">
        <f t="shared" si="2330"/>
        <v>49.781779806684931</v>
      </c>
      <c r="BQ752" s="16">
        <f t="shared" si="2330"/>
        <v>49.781779806684931</v>
      </c>
      <c r="BR752" s="16">
        <f t="shared" si="2330"/>
        <v>48.69956720219178</v>
      </c>
      <c r="BS752" s="16">
        <f t="shared" si="2330"/>
        <v>49.240673504438355</v>
      </c>
      <c r="BT752" s="16">
        <f t="shared" si="2330"/>
        <v>49.781779806684931</v>
      </c>
      <c r="BU752" s="16">
        <f t="shared" si="2330"/>
        <v>49.781779806684931</v>
      </c>
      <c r="BV752" s="16">
        <f t="shared" si="2330"/>
        <v>48.69956720219178</v>
      </c>
      <c r="BW752" s="16">
        <f t="shared" si="2330"/>
        <v>49.240673504438355</v>
      </c>
      <c r="BX752" s="16">
        <f t="shared" si="2330"/>
        <v>49.781779806684931</v>
      </c>
      <c r="BY752" s="16">
        <f t="shared" si="2330"/>
        <v>49.781779806684931</v>
      </c>
      <c r="BZ752" s="16">
        <f t="shared" si="2330"/>
        <v>49.10613614513661</v>
      </c>
      <c r="CA752" s="16">
        <f t="shared" si="2330"/>
        <v>49.10613614513661</v>
      </c>
      <c r="CB752" s="16">
        <f t="shared" si="2330"/>
        <v>49.645764014863389</v>
      </c>
      <c r="CC752" s="16">
        <f t="shared" si="2330"/>
        <v>49.645764014863389</v>
      </c>
      <c r="CD752" s="16">
        <f t="shared" ref="CD752:DI752" si="2331">SUM(CD753:CD756)</f>
        <v>48.69956720219178</v>
      </c>
      <c r="CE752" s="16">
        <f t="shared" si="2331"/>
        <v>49.240673504438355</v>
      </c>
      <c r="CF752" s="16">
        <f t="shared" si="2331"/>
        <v>49.781779806684931</v>
      </c>
      <c r="CG752" s="16">
        <f t="shared" si="2331"/>
        <v>49.781779806684931</v>
      </c>
      <c r="CH752" s="16">
        <f t="shared" si="2331"/>
        <v>48.69956720219178</v>
      </c>
      <c r="CI752" s="16">
        <f t="shared" si="2331"/>
        <v>49.240673504438355</v>
      </c>
      <c r="CJ752" s="16">
        <f t="shared" si="2331"/>
        <v>49.781779806684931</v>
      </c>
      <c r="CK752" s="16">
        <f t="shared" si="2331"/>
        <v>49.781779806684931</v>
      </c>
      <c r="CL752" s="16">
        <f t="shared" si="2331"/>
        <v>48.69956720219178</v>
      </c>
      <c r="CM752" s="16">
        <f t="shared" si="2331"/>
        <v>49.240673504438355</v>
      </c>
      <c r="CN752" s="16">
        <f t="shared" si="2331"/>
        <v>49.781779806684931</v>
      </c>
      <c r="CO752" s="16">
        <f t="shared" si="2331"/>
        <v>49.781779806684931</v>
      </c>
      <c r="CP752" s="16">
        <f t="shared" si="2331"/>
        <v>35.501362647868852</v>
      </c>
      <c r="CQ752" s="16">
        <f t="shared" si="2331"/>
        <v>35.501362647868852</v>
      </c>
      <c r="CR752" s="16">
        <f t="shared" si="2331"/>
        <v>35.89148751213115</v>
      </c>
      <c r="CS752" s="16">
        <f t="shared" si="2331"/>
        <v>35.89148751213115</v>
      </c>
      <c r="CT752" s="16">
        <f t="shared" si="2331"/>
        <v>35.20743295561644</v>
      </c>
      <c r="CU752" s="16">
        <f t="shared" si="2331"/>
        <v>35.59862665512329</v>
      </c>
      <c r="CV752" s="16">
        <f t="shared" si="2331"/>
        <v>35.989820354630133</v>
      </c>
      <c r="CW752" s="16">
        <f t="shared" si="2331"/>
        <v>35.989820354630133</v>
      </c>
      <c r="CX752" s="16">
        <f t="shared" si="2331"/>
        <v>24.676375147397259</v>
      </c>
      <c r="CY752" s="16">
        <f t="shared" si="2331"/>
        <v>24.950557093479453</v>
      </c>
      <c r="CZ752" s="16">
        <f t="shared" si="2331"/>
        <v>25.224739039561641</v>
      </c>
      <c r="DA752" s="16">
        <f t="shared" si="2331"/>
        <v>25.224739039561641</v>
      </c>
      <c r="DB752" s="16">
        <f t="shared" si="2331"/>
        <v>24.676375147397259</v>
      </c>
      <c r="DC752" s="16">
        <f t="shared" si="2331"/>
        <v>24.950557093479453</v>
      </c>
      <c r="DD752" s="16">
        <f t="shared" si="2331"/>
        <v>25.224739039561641</v>
      </c>
      <c r="DE752" s="16">
        <f t="shared" si="2331"/>
        <v>8.7738222746301364</v>
      </c>
      <c r="DF752" s="16">
        <f t="shared" si="2331"/>
        <v>0</v>
      </c>
      <c r="DG752" s="16">
        <f t="shared" si="2331"/>
        <v>0</v>
      </c>
      <c r="DH752" s="16">
        <f t="shared" si="2331"/>
        <v>0</v>
      </c>
      <c r="DI752" s="16">
        <f t="shared" si="2331"/>
        <v>0</v>
      </c>
      <c r="DJ752" s="16">
        <f t="shared" ref="DJ752:EO752" si="2332">SUM(DJ753:DJ756)</f>
        <v>0</v>
      </c>
      <c r="DK752" s="16">
        <f t="shared" si="2332"/>
        <v>0</v>
      </c>
      <c r="DL752" s="16">
        <f t="shared" si="2332"/>
        <v>0</v>
      </c>
      <c r="DM752" s="16">
        <f t="shared" si="2332"/>
        <v>0</v>
      </c>
      <c r="DN752" s="16">
        <f t="shared" si="2332"/>
        <v>0</v>
      </c>
      <c r="DO752" s="16">
        <f t="shared" si="2332"/>
        <v>0</v>
      </c>
      <c r="DP752" s="16">
        <f t="shared" si="2332"/>
        <v>0</v>
      </c>
      <c r="DQ752" s="16">
        <f t="shared" si="2332"/>
        <v>0</v>
      </c>
      <c r="DR752" s="16">
        <f t="shared" si="2332"/>
        <v>0</v>
      </c>
      <c r="DS752" s="16">
        <f t="shared" si="2332"/>
        <v>0</v>
      </c>
      <c r="DT752" s="16">
        <f t="shared" si="2332"/>
        <v>0</v>
      </c>
      <c r="DU752" s="16">
        <f t="shared" si="2332"/>
        <v>0</v>
      </c>
      <c r="DV752" s="16">
        <f t="shared" si="2332"/>
        <v>0</v>
      </c>
      <c r="DW752" s="16">
        <f t="shared" si="2332"/>
        <v>0</v>
      </c>
      <c r="DX752" s="16">
        <f t="shared" si="2332"/>
        <v>0</v>
      </c>
      <c r="DY752" s="16">
        <f t="shared" si="2332"/>
        <v>0</v>
      </c>
      <c r="DZ752" s="16">
        <f t="shared" si="2332"/>
        <v>0</v>
      </c>
      <c r="EA752" s="16">
        <f t="shared" si="2332"/>
        <v>0</v>
      </c>
      <c r="EB752" s="16">
        <f t="shared" si="2332"/>
        <v>0</v>
      </c>
      <c r="EC752" s="16">
        <f t="shared" si="2332"/>
        <v>0</v>
      </c>
      <c r="ED752" s="16">
        <f t="shared" si="2332"/>
        <v>0</v>
      </c>
      <c r="EE752" s="16">
        <f t="shared" si="2332"/>
        <v>0</v>
      </c>
      <c r="EF752" s="16">
        <f t="shared" si="2332"/>
        <v>0</v>
      </c>
      <c r="EG752" s="16">
        <f t="shared" si="2332"/>
        <v>0</v>
      </c>
      <c r="EH752" s="16">
        <f t="shared" si="2332"/>
        <v>0</v>
      </c>
      <c r="EI752" s="16">
        <f t="shared" si="2332"/>
        <v>0</v>
      </c>
      <c r="EJ752" s="16">
        <f t="shared" si="2332"/>
        <v>0</v>
      </c>
      <c r="EK752" s="16">
        <f t="shared" si="2332"/>
        <v>0</v>
      </c>
      <c r="EL752" s="16">
        <f t="shared" si="2332"/>
        <v>0</v>
      </c>
      <c r="EM752" s="16">
        <f t="shared" si="2332"/>
        <v>0</v>
      </c>
      <c r="EN752" s="16">
        <f t="shared" si="2332"/>
        <v>0</v>
      </c>
      <c r="EO752" s="16">
        <f t="shared" si="2332"/>
        <v>0</v>
      </c>
      <c r="EP752" s="16">
        <f t="shared" ref="EP752:FU752" si="2333">SUM(EP753:EP756)</f>
        <v>0</v>
      </c>
      <c r="EQ752" s="16">
        <f t="shared" si="2333"/>
        <v>0</v>
      </c>
      <c r="ER752" s="16">
        <f t="shared" si="2333"/>
        <v>0</v>
      </c>
      <c r="ES752" s="16">
        <f t="shared" si="2333"/>
        <v>0</v>
      </c>
      <c r="ET752" s="16">
        <f t="shared" si="2333"/>
        <v>0</v>
      </c>
      <c r="EU752" s="16">
        <f t="shared" si="2333"/>
        <v>0</v>
      </c>
      <c r="EV752" s="16">
        <f t="shared" si="2333"/>
        <v>0</v>
      </c>
      <c r="EW752" s="16">
        <f t="shared" si="2333"/>
        <v>0</v>
      </c>
      <c r="EX752" s="16">
        <f t="shared" si="2333"/>
        <v>0</v>
      </c>
      <c r="EY752" s="16">
        <f t="shared" si="2333"/>
        <v>0</v>
      </c>
      <c r="EZ752" s="16">
        <f t="shared" si="2333"/>
        <v>0</v>
      </c>
      <c r="FA752" s="16">
        <f t="shared" si="2333"/>
        <v>0</v>
      </c>
      <c r="FB752" s="16">
        <f t="shared" si="2333"/>
        <v>0</v>
      </c>
      <c r="FC752" s="16">
        <f t="shared" si="2333"/>
        <v>0</v>
      </c>
      <c r="FD752" s="16">
        <f t="shared" si="2333"/>
        <v>0</v>
      </c>
      <c r="FE752" s="16">
        <f t="shared" si="2333"/>
        <v>0</v>
      </c>
      <c r="FF752" s="16">
        <f t="shared" si="2333"/>
        <v>0</v>
      </c>
      <c r="FG752" s="16">
        <f t="shared" si="2333"/>
        <v>0</v>
      </c>
      <c r="FH752" s="16">
        <f t="shared" si="2333"/>
        <v>0</v>
      </c>
      <c r="FI752" s="16">
        <f t="shared" si="2333"/>
        <v>0</v>
      </c>
      <c r="FJ752" s="16">
        <f t="shared" si="2333"/>
        <v>0</v>
      </c>
      <c r="FK752" s="16">
        <f t="shared" si="2333"/>
        <v>0</v>
      </c>
      <c r="FL752" s="16">
        <f t="shared" si="2333"/>
        <v>0</v>
      </c>
      <c r="FM752" s="16">
        <f t="shared" si="2333"/>
        <v>0</v>
      </c>
      <c r="FN752" s="16">
        <f t="shared" si="2333"/>
        <v>0</v>
      </c>
      <c r="FO752" s="16">
        <f t="shared" si="2333"/>
        <v>0</v>
      </c>
      <c r="FP752" s="16">
        <f t="shared" si="2333"/>
        <v>0</v>
      </c>
      <c r="FQ752" s="16">
        <f t="shared" si="2333"/>
        <v>0</v>
      </c>
      <c r="FR752" s="16">
        <f t="shared" si="2333"/>
        <v>0</v>
      </c>
      <c r="FS752" s="16">
        <f t="shared" si="2333"/>
        <v>0</v>
      </c>
      <c r="FT752" s="16">
        <f t="shared" si="2333"/>
        <v>0</v>
      </c>
      <c r="FU752" s="16">
        <f t="shared" si="2333"/>
        <v>0</v>
      </c>
      <c r="FV752" s="16">
        <f t="shared" ref="FV752:GC752" si="2334">SUM(FV753:FV756)</f>
        <v>0</v>
      </c>
      <c r="FW752" s="16">
        <f t="shared" si="2334"/>
        <v>0</v>
      </c>
      <c r="FX752" s="16">
        <f t="shared" si="2334"/>
        <v>0</v>
      </c>
      <c r="FY752" s="16">
        <f t="shared" si="2334"/>
        <v>0</v>
      </c>
      <c r="FZ752" s="16">
        <f t="shared" si="2334"/>
        <v>0</v>
      </c>
      <c r="GA752" s="16">
        <f t="shared" si="2334"/>
        <v>0</v>
      </c>
      <c r="GB752" s="16">
        <f t="shared" si="2334"/>
        <v>0</v>
      </c>
      <c r="GC752" s="16">
        <f t="shared" si="2334"/>
        <v>0</v>
      </c>
    </row>
    <row r="753" spans="13:186" hidden="1" outlineLevel="1" x14ac:dyDescent="0.35">
      <c r="M753" s="9" t="s">
        <v>156</v>
      </c>
      <c r="N753" s="17">
        <f t="shared" ref="N753:W756" si="2335">SUMIFS($AX753:$GC753,$AX$815:$GC$815,N$815)</f>
        <v>0</v>
      </c>
      <c r="O753" s="17">
        <f t="shared" si="2335"/>
        <v>0</v>
      </c>
      <c r="P753" s="17">
        <f t="shared" si="2335"/>
        <v>0</v>
      </c>
      <c r="Q753" s="17">
        <f t="shared" si="2335"/>
        <v>0</v>
      </c>
      <c r="R753" s="17">
        <f t="shared" si="2335"/>
        <v>0</v>
      </c>
      <c r="S753" s="17">
        <f t="shared" si="2335"/>
        <v>0</v>
      </c>
      <c r="T753" s="17">
        <f t="shared" si="2335"/>
        <v>0</v>
      </c>
      <c r="U753" s="17">
        <f t="shared" si="2335"/>
        <v>0</v>
      </c>
      <c r="V753" s="17">
        <f t="shared" si="2335"/>
        <v>0</v>
      </c>
      <c r="W753" s="17">
        <f t="shared" si="2335"/>
        <v>0</v>
      </c>
      <c r="X753" s="17">
        <f t="shared" ref="X753:AG756" si="2336">SUMIFS($AX753:$GC753,$AX$815:$GC$815,X$815)</f>
        <v>0</v>
      </c>
      <c r="Y753" s="17">
        <f t="shared" si="2336"/>
        <v>0</v>
      </c>
      <c r="Z753" s="17">
        <f t="shared" si="2336"/>
        <v>0</v>
      </c>
      <c r="AA753" s="17">
        <f t="shared" si="2336"/>
        <v>0</v>
      </c>
      <c r="AB753" s="17">
        <f t="shared" si="2336"/>
        <v>0</v>
      </c>
      <c r="AC753" s="17">
        <f t="shared" si="2336"/>
        <v>0</v>
      </c>
      <c r="AD753" s="17">
        <f t="shared" si="2336"/>
        <v>0</v>
      </c>
      <c r="AE753" s="17">
        <f t="shared" si="2336"/>
        <v>0</v>
      </c>
      <c r="AF753" s="17">
        <f t="shared" si="2336"/>
        <v>0</v>
      </c>
      <c r="AG753" s="17">
        <f t="shared" si="2336"/>
        <v>0</v>
      </c>
      <c r="AH753" s="17">
        <f t="shared" ref="AH753:AU756" si="2337">SUMIFS($AX753:$GC753,$AX$815:$GC$815,AH$815)</f>
        <v>0</v>
      </c>
      <c r="AI753" s="17">
        <f t="shared" si="2337"/>
        <v>0</v>
      </c>
      <c r="AJ753" s="17">
        <f t="shared" si="2337"/>
        <v>0</v>
      </c>
      <c r="AK753" s="17">
        <f t="shared" si="2337"/>
        <v>0</v>
      </c>
      <c r="AL753" s="17">
        <f t="shared" si="2337"/>
        <v>0</v>
      </c>
      <c r="AM753" s="17">
        <f t="shared" si="2337"/>
        <v>0</v>
      </c>
      <c r="AN753" s="17">
        <f t="shared" si="2337"/>
        <v>0</v>
      </c>
      <c r="AO753" s="17">
        <f t="shared" si="2337"/>
        <v>0</v>
      </c>
      <c r="AP753" s="17">
        <f t="shared" si="2337"/>
        <v>0</v>
      </c>
      <c r="AQ753" s="17">
        <f t="shared" si="2337"/>
        <v>0</v>
      </c>
      <c r="AR753" s="17">
        <f t="shared" si="2337"/>
        <v>0</v>
      </c>
      <c r="AS753" s="17">
        <f t="shared" si="2337"/>
        <v>0</v>
      </c>
      <c r="AT753" s="17">
        <f t="shared" si="2337"/>
        <v>0</v>
      </c>
      <c r="AU753" s="17">
        <f t="shared" si="2337"/>
        <v>0</v>
      </c>
      <c r="AW753" s="9" t="s">
        <v>156</v>
      </c>
      <c r="AX753" s="17">
        <f t="shared" ref="AX753:BG756" si="2338">SUMIFS(AX$819:AX$832,$F$819:$F$832,$AW753)</f>
        <v>0</v>
      </c>
      <c r="AY753" s="17">
        <f t="shared" si="2338"/>
        <v>0</v>
      </c>
      <c r="AZ753" s="17">
        <f t="shared" si="2338"/>
        <v>0</v>
      </c>
      <c r="BA753" s="17">
        <f t="shared" si="2338"/>
        <v>0</v>
      </c>
      <c r="BB753" s="17">
        <f t="shared" si="2338"/>
        <v>0</v>
      </c>
      <c r="BC753" s="17">
        <f t="shared" si="2338"/>
        <v>0</v>
      </c>
      <c r="BD753" s="17">
        <f t="shared" si="2338"/>
        <v>0</v>
      </c>
      <c r="BE753" s="17">
        <f t="shared" si="2338"/>
        <v>0</v>
      </c>
      <c r="BF753" s="17">
        <f t="shared" si="2338"/>
        <v>0</v>
      </c>
      <c r="BG753" s="17">
        <f t="shared" si="2338"/>
        <v>0</v>
      </c>
      <c r="BH753" s="17">
        <f t="shared" ref="BH753:BQ756" si="2339">SUMIFS(BH$819:BH$832,$F$819:$F$832,$AW753)</f>
        <v>0</v>
      </c>
      <c r="BI753" s="17">
        <f t="shared" si="2339"/>
        <v>0</v>
      </c>
      <c r="BJ753" s="17">
        <f t="shared" si="2339"/>
        <v>0</v>
      </c>
      <c r="BK753" s="17">
        <f t="shared" si="2339"/>
        <v>0</v>
      </c>
      <c r="BL753" s="17">
        <f t="shared" si="2339"/>
        <v>0</v>
      </c>
      <c r="BM753" s="17">
        <f t="shared" si="2339"/>
        <v>0</v>
      </c>
      <c r="BN753" s="17">
        <f t="shared" si="2339"/>
        <v>0</v>
      </c>
      <c r="BO753" s="17">
        <f t="shared" si="2339"/>
        <v>0</v>
      </c>
      <c r="BP753" s="17">
        <f t="shared" si="2339"/>
        <v>0</v>
      </c>
      <c r="BQ753" s="17">
        <f t="shared" si="2339"/>
        <v>0</v>
      </c>
      <c r="BR753" s="17">
        <f t="shared" ref="BR753:CA756" si="2340">SUMIFS(BR$819:BR$832,$F$819:$F$832,$AW753)</f>
        <v>0</v>
      </c>
      <c r="BS753" s="17">
        <f t="shared" si="2340"/>
        <v>0</v>
      </c>
      <c r="BT753" s="17">
        <f t="shared" si="2340"/>
        <v>0</v>
      </c>
      <c r="BU753" s="17">
        <f t="shared" si="2340"/>
        <v>0</v>
      </c>
      <c r="BV753" s="17">
        <f t="shared" si="2340"/>
        <v>0</v>
      </c>
      <c r="BW753" s="17">
        <f t="shared" si="2340"/>
        <v>0</v>
      </c>
      <c r="BX753" s="17">
        <f t="shared" si="2340"/>
        <v>0</v>
      </c>
      <c r="BY753" s="17">
        <f t="shared" si="2340"/>
        <v>0</v>
      </c>
      <c r="BZ753" s="17">
        <f t="shared" si="2340"/>
        <v>0</v>
      </c>
      <c r="CA753" s="17">
        <f t="shared" si="2340"/>
        <v>0</v>
      </c>
      <c r="CB753" s="17">
        <f t="shared" ref="CB753:CK756" si="2341">SUMIFS(CB$819:CB$832,$F$819:$F$832,$AW753)</f>
        <v>0</v>
      </c>
      <c r="CC753" s="17">
        <f t="shared" si="2341"/>
        <v>0</v>
      </c>
      <c r="CD753" s="17">
        <f t="shared" si="2341"/>
        <v>0</v>
      </c>
      <c r="CE753" s="17">
        <f t="shared" si="2341"/>
        <v>0</v>
      </c>
      <c r="CF753" s="17">
        <f t="shared" si="2341"/>
        <v>0</v>
      </c>
      <c r="CG753" s="17">
        <f t="shared" si="2341"/>
        <v>0</v>
      </c>
      <c r="CH753" s="17">
        <f t="shared" si="2341"/>
        <v>0</v>
      </c>
      <c r="CI753" s="17">
        <f t="shared" si="2341"/>
        <v>0</v>
      </c>
      <c r="CJ753" s="17">
        <f t="shared" si="2341"/>
        <v>0</v>
      </c>
      <c r="CK753" s="17">
        <f t="shared" si="2341"/>
        <v>0</v>
      </c>
      <c r="CL753" s="17">
        <f t="shared" ref="CL753:CU756" si="2342">SUMIFS(CL$819:CL$832,$F$819:$F$832,$AW753)</f>
        <v>0</v>
      </c>
      <c r="CM753" s="17">
        <f t="shared" si="2342"/>
        <v>0</v>
      </c>
      <c r="CN753" s="17">
        <f t="shared" si="2342"/>
        <v>0</v>
      </c>
      <c r="CO753" s="17">
        <f t="shared" si="2342"/>
        <v>0</v>
      </c>
      <c r="CP753" s="17">
        <f t="shared" si="2342"/>
        <v>0</v>
      </c>
      <c r="CQ753" s="17">
        <f t="shared" si="2342"/>
        <v>0</v>
      </c>
      <c r="CR753" s="17">
        <f t="shared" si="2342"/>
        <v>0</v>
      </c>
      <c r="CS753" s="17">
        <f t="shared" si="2342"/>
        <v>0</v>
      </c>
      <c r="CT753" s="17">
        <f t="shared" si="2342"/>
        <v>0</v>
      </c>
      <c r="CU753" s="17">
        <f t="shared" si="2342"/>
        <v>0</v>
      </c>
      <c r="CV753" s="17">
        <f t="shared" ref="CV753:DE756" si="2343">SUMIFS(CV$819:CV$832,$F$819:$F$832,$AW753)</f>
        <v>0</v>
      </c>
      <c r="CW753" s="17">
        <f t="shared" si="2343"/>
        <v>0</v>
      </c>
      <c r="CX753" s="17">
        <f t="shared" si="2343"/>
        <v>0</v>
      </c>
      <c r="CY753" s="17">
        <f t="shared" si="2343"/>
        <v>0</v>
      </c>
      <c r="CZ753" s="17">
        <f t="shared" si="2343"/>
        <v>0</v>
      </c>
      <c r="DA753" s="17">
        <f t="shared" si="2343"/>
        <v>0</v>
      </c>
      <c r="DB753" s="17">
        <f t="shared" si="2343"/>
        <v>0</v>
      </c>
      <c r="DC753" s="17">
        <f t="shared" si="2343"/>
        <v>0</v>
      </c>
      <c r="DD753" s="17">
        <f t="shared" si="2343"/>
        <v>0</v>
      </c>
      <c r="DE753" s="17">
        <f t="shared" si="2343"/>
        <v>0</v>
      </c>
      <c r="DF753" s="17">
        <f t="shared" ref="DF753:DO756" si="2344">SUMIFS(DF$819:DF$832,$F$819:$F$832,$AW753)</f>
        <v>0</v>
      </c>
      <c r="DG753" s="17">
        <f t="shared" si="2344"/>
        <v>0</v>
      </c>
      <c r="DH753" s="17">
        <f t="shared" si="2344"/>
        <v>0</v>
      </c>
      <c r="DI753" s="17">
        <f t="shared" si="2344"/>
        <v>0</v>
      </c>
      <c r="DJ753" s="17">
        <f t="shared" si="2344"/>
        <v>0</v>
      </c>
      <c r="DK753" s="17">
        <f t="shared" si="2344"/>
        <v>0</v>
      </c>
      <c r="DL753" s="17">
        <f t="shared" si="2344"/>
        <v>0</v>
      </c>
      <c r="DM753" s="17">
        <f t="shared" si="2344"/>
        <v>0</v>
      </c>
      <c r="DN753" s="17">
        <f t="shared" si="2344"/>
        <v>0</v>
      </c>
      <c r="DO753" s="17">
        <f t="shared" si="2344"/>
        <v>0</v>
      </c>
      <c r="DP753" s="17">
        <f t="shared" ref="DP753:DY756" si="2345">SUMIFS(DP$819:DP$832,$F$819:$F$832,$AW753)</f>
        <v>0</v>
      </c>
      <c r="DQ753" s="17">
        <f t="shared" si="2345"/>
        <v>0</v>
      </c>
      <c r="DR753" s="17">
        <f t="shared" si="2345"/>
        <v>0</v>
      </c>
      <c r="DS753" s="17">
        <f t="shared" si="2345"/>
        <v>0</v>
      </c>
      <c r="DT753" s="17">
        <f t="shared" si="2345"/>
        <v>0</v>
      </c>
      <c r="DU753" s="17">
        <f t="shared" si="2345"/>
        <v>0</v>
      </c>
      <c r="DV753" s="17">
        <f t="shared" si="2345"/>
        <v>0</v>
      </c>
      <c r="DW753" s="17">
        <f t="shared" si="2345"/>
        <v>0</v>
      </c>
      <c r="DX753" s="17">
        <f t="shared" si="2345"/>
        <v>0</v>
      </c>
      <c r="DY753" s="17">
        <f t="shared" si="2345"/>
        <v>0</v>
      </c>
      <c r="DZ753" s="17">
        <f t="shared" ref="DZ753:EI756" si="2346">SUMIFS(DZ$819:DZ$832,$F$819:$F$832,$AW753)</f>
        <v>0</v>
      </c>
      <c r="EA753" s="17">
        <f t="shared" si="2346"/>
        <v>0</v>
      </c>
      <c r="EB753" s="17">
        <f t="shared" si="2346"/>
        <v>0</v>
      </c>
      <c r="EC753" s="17">
        <f t="shared" si="2346"/>
        <v>0</v>
      </c>
      <c r="ED753" s="17">
        <f t="shared" si="2346"/>
        <v>0</v>
      </c>
      <c r="EE753" s="17">
        <f t="shared" si="2346"/>
        <v>0</v>
      </c>
      <c r="EF753" s="17">
        <f t="shared" si="2346"/>
        <v>0</v>
      </c>
      <c r="EG753" s="17">
        <f t="shared" si="2346"/>
        <v>0</v>
      </c>
      <c r="EH753" s="17">
        <f t="shared" si="2346"/>
        <v>0</v>
      </c>
      <c r="EI753" s="17">
        <f t="shared" si="2346"/>
        <v>0</v>
      </c>
      <c r="EJ753" s="17">
        <f t="shared" ref="EJ753:ES756" si="2347">SUMIFS(EJ$819:EJ$832,$F$819:$F$832,$AW753)</f>
        <v>0</v>
      </c>
      <c r="EK753" s="17">
        <f t="shared" si="2347"/>
        <v>0</v>
      </c>
      <c r="EL753" s="17">
        <f t="shared" si="2347"/>
        <v>0</v>
      </c>
      <c r="EM753" s="17">
        <f t="shared" si="2347"/>
        <v>0</v>
      </c>
      <c r="EN753" s="17">
        <f t="shared" si="2347"/>
        <v>0</v>
      </c>
      <c r="EO753" s="17">
        <f t="shared" si="2347"/>
        <v>0</v>
      </c>
      <c r="EP753" s="17">
        <f t="shared" si="2347"/>
        <v>0</v>
      </c>
      <c r="EQ753" s="17">
        <f t="shared" si="2347"/>
        <v>0</v>
      </c>
      <c r="ER753" s="17">
        <f t="shared" si="2347"/>
        <v>0</v>
      </c>
      <c r="ES753" s="17">
        <f t="shared" si="2347"/>
        <v>0</v>
      </c>
      <c r="ET753" s="17">
        <f t="shared" ref="ET753:FC756" si="2348">SUMIFS(ET$819:ET$832,$F$819:$F$832,$AW753)</f>
        <v>0</v>
      </c>
      <c r="EU753" s="17">
        <f t="shared" si="2348"/>
        <v>0</v>
      </c>
      <c r="EV753" s="17">
        <f t="shared" si="2348"/>
        <v>0</v>
      </c>
      <c r="EW753" s="17">
        <f t="shared" si="2348"/>
        <v>0</v>
      </c>
      <c r="EX753" s="17">
        <f t="shared" si="2348"/>
        <v>0</v>
      </c>
      <c r="EY753" s="17">
        <f t="shared" si="2348"/>
        <v>0</v>
      </c>
      <c r="EZ753" s="17">
        <f t="shared" si="2348"/>
        <v>0</v>
      </c>
      <c r="FA753" s="17">
        <f t="shared" si="2348"/>
        <v>0</v>
      </c>
      <c r="FB753" s="17">
        <f t="shared" si="2348"/>
        <v>0</v>
      </c>
      <c r="FC753" s="17">
        <f t="shared" si="2348"/>
        <v>0</v>
      </c>
      <c r="FD753" s="17">
        <f t="shared" ref="FD753:FM756" si="2349">SUMIFS(FD$819:FD$832,$F$819:$F$832,$AW753)</f>
        <v>0</v>
      </c>
      <c r="FE753" s="17">
        <f t="shared" si="2349"/>
        <v>0</v>
      </c>
      <c r="FF753" s="17">
        <f t="shared" si="2349"/>
        <v>0</v>
      </c>
      <c r="FG753" s="17">
        <f t="shared" si="2349"/>
        <v>0</v>
      </c>
      <c r="FH753" s="17">
        <f t="shared" si="2349"/>
        <v>0</v>
      </c>
      <c r="FI753" s="17">
        <f t="shared" si="2349"/>
        <v>0</v>
      </c>
      <c r="FJ753" s="17">
        <f t="shared" si="2349"/>
        <v>0</v>
      </c>
      <c r="FK753" s="17">
        <f t="shared" si="2349"/>
        <v>0</v>
      </c>
      <c r="FL753" s="17">
        <f t="shared" si="2349"/>
        <v>0</v>
      </c>
      <c r="FM753" s="17">
        <f t="shared" si="2349"/>
        <v>0</v>
      </c>
      <c r="FN753" s="17">
        <f t="shared" ref="FN753:FW756" si="2350">SUMIFS(FN$819:FN$832,$F$819:$F$832,$AW753)</f>
        <v>0</v>
      </c>
      <c r="FO753" s="17">
        <f t="shared" si="2350"/>
        <v>0</v>
      </c>
      <c r="FP753" s="17">
        <f t="shared" si="2350"/>
        <v>0</v>
      </c>
      <c r="FQ753" s="17">
        <f t="shared" si="2350"/>
        <v>0</v>
      </c>
      <c r="FR753" s="17">
        <f t="shared" si="2350"/>
        <v>0</v>
      </c>
      <c r="FS753" s="17">
        <f t="shared" si="2350"/>
        <v>0</v>
      </c>
      <c r="FT753" s="17">
        <f t="shared" si="2350"/>
        <v>0</v>
      </c>
      <c r="FU753" s="17">
        <f t="shared" si="2350"/>
        <v>0</v>
      </c>
      <c r="FV753" s="17">
        <f t="shared" si="2350"/>
        <v>0</v>
      </c>
      <c r="FW753" s="17">
        <f t="shared" si="2350"/>
        <v>0</v>
      </c>
      <c r="FX753" s="17">
        <f t="shared" ref="FX753:GC756" si="2351">SUMIFS(FX$819:FX$832,$F$819:$F$832,$AW753)</f>
        <v>0</v>
      </c>
      <c r="FY753" s="17">
        <f t="shared" si="2351"/>
        <v>0</v>
      </c>
      <c r="FZ753" s="17">
        <f t="shared" si="2351"/>
        <v>0</v>
      </c>
      <c r="GA753" s="17">
        <f t="shared" si="2351"/>
        <v>0</v>
      </c>
      <c r="GB753" s="17">
        <f t="shared" si="2351"/>
        <v>0</v>
      </c>
      <c r="GC753" s="17">
        <f t="shared" si="2351"/>
        <v>0</v>
      </c>
    </row>
    <row r="754" spans="13:186" hidden="1" outlineLevel="1" x14ac:dyDescent="0.35">
      <c r="M754" s="9" t="s">
        <v>151</v>
      </c>
      <c r="N754" s="17">
        <f t="shared" si="2335"/>
        <v>29.00638</v>
      </c>
      <c r="O754" s="17">
        <f t="shared" si="2335"/>
        <v>29.00638</v>
      </c>
      <c r="P754" s="17">
        <f t="shared" si="2335"/>
        <v>29.00638</v>
      </c>
      <c r="Q754" s="17">
        <f t="shared" si="2335"/>
        <v>29.006379999999996</v>
      </c>
      <c r="R754" s="17">
        <f t="shared" si="2335"/>
        <v>29.00638</v>
      </c>
      <c r="S754" s="17">
        <f t="shared" si="2335"/>
        <v>29.00638</v>
      </c>
      <c r="T754" s="17">
        <f t="shared" si="2335"/>
        <v>29.00638</v>
      </c>
      <c r="U754" s="17">
        <f t="shared" si="2335"/>
        <v>29.006379999999996</v>
      </c>
      <c r="V754" s="17">
        <f t="shared" si="2335"/>
        <v>29.00638</v>
      </c>
      <c r="W754" s="17">
        <f t="shared" si="2335"/>
        <v>29.00638</v>
      </c>
      <c r="X754" s="17">
        <f t="shared" si="2336"/>
        <v>29.00638</v>
      </c>
      <c r="Y754" s="17">
        <f t="shared" si="2336"/>
        <v>0</v>
      </c>
      <c r="Z754" s="17">
        <f t="shared" si="2336"/>
        <v>0</v>
      </c>
      <c r="AA754" s="17">
        <f t="shared" si="2336"/>
        <v>0</v>
      </c>
      <c r="AB754" s="17">
        <f t="shared" si="2336"/>
        <v>0</v>
      </c>
      <c r="AC754" s="17">
        <f t="shared" si="2336"/>
        <v>0</v>
      </c>
      <c r="AD754" s="17">
        <f t="shared" si="2336"/>
        <v>0</v>
      </c>
      <c r="AE754" s="17">
        <f t="shared" si="2336"/>
        <v>0</v>
      </c>
      <c r="AF754" s="17">
        <f t="shared" si="2336"/>
        <v>0</v>
      </c>
      <c r="AG754" s="17">
        <f t="shared" si="2336"/>
        <v>0</v>
      </c>
      <c r="AH754" s="17">
        <f t="shared" si="2337"/>
        <v>0</v>
      </c>
      <c r="AI754" s="17">
        <f t="shared" si="2337"/>
        <v>0</v>
      </c>
      <c r="AJ754" s="17">
        <f t="shared" si="2337"/>
        <v>0</v>
      </c>
      <c r="AK754" s="17">
        <f t="shared" si="2337"/>
        <v>0</v>
      </c>
      <c r="AL754" s="17">
        <f t="shared" si="2337"/>
        <v>0</v>
      </c>
      <c r="AM754" s="17">
        <f t="shared" si="2337"/>
        <v>0</v>
      </c>
      <c r="AN754" s="17">
        <f t="shared" si="2337"/>
        <v>0</v>
      </c>
      <c r="AO754" s="17">
        <f t="shared" si="2337"/>
        <v>0</v>
      </c>
      <c r="AP754" s="17">
        <f t="shared" si="2337"/>
        <v>0</v>
      </c>
      <c r="AQ754" s="17">
        <f t="shared" si="2337"/>
        <v>0</v>
      </c>
      <c r="AR754" s="17">
        <f t="shared" si="2337"/>
        <v>0</v>
      </c>
      <c r="AS754" s="17">
        <f t="shared" si="2337"/>
        <v>0</v>
      </c>
      <c r="AT754" s="17">
        <f t="shared" si="2337"/>
        <v>0</v>
      </c>
      <c r="AU754" s="17">
        <f t="shared" si="2337"/>
        <v>0</v>
      </c>
      <c r="AW754" s="9" t="s">
        <v>151</v>
      </c>
      <c r="AX754" s="17">
        <f t="shared" si="2338"/>
        <v>7.1522580821917803</v>
      </c>
      <c r="AY754" s="17">
        <f t="shared" si="2338"/>
        <v>7.2317276164383557</v>
      </c>
      <c r="AZ754" s="17">
        <f t="shared" si="2338"/>
        <v>7.3111971506849311</v>
      </c>
      <c r="BA754" s="17">
        <f t="shared" si="2338"/>
        <v>7.3111971506849311</v>
      </c>
      <c r="BB754" s="17">
        <f t="shared" si="2338"/>
        <v>7.1522580821917803</v>
      </c>
      <c r="BC754" s="17">
        <f t="shared" si="2338"/>
        <v>7.2317276164383557</v>
      </c>
      <c r="BD754" s="17">
        <f t="shared" si="2338"/>
        <v>7.3111971506849311</v>
      </c>
      <c r="BE754" s="17">
        <f t="shared" si="2338"/>
        <v>7.3111971506849311</v>
      </c>
      <c r="BF754" s="17">
        <f t="shared" si="2338"/>
        <v>7.1522580821917803</v>
      </c>
      <c r="BG754" s="17">
        <f t="shared" si="2338"/>
        <v>7.2317276164383557</v>
      </c>
      <c r="BH754" s="17">
        <f t="shared" si="2339"/>
        <v>7.3111971506849311</v>
      </c>
      <c r="BI754" s="17">
        <f t="shared" si="2339"/>
        <v>7.3111971506849311</v>
      </c>
      <c r="BJ754" s="17">
        <f t="shared" si="2339"/>
        <v>7.2119687978142073</v>
      </c>
      <c r="BK754" s="17">
        <f t="shared" si="2339"/>
        <v>7.2119687978142073</v>
      </c>
      <c r="BL754" s="17">
        <f t="shared" si="2339"/>
        <v>7.2912212021857918</v>
      </c>
      <c r="BM754" s="17">
        <f t="shared" si="2339"/>
        <v>7.2912212021857918</v>
      </c>
      <c r="BN754" s="17">
        <f t="shared" si="2339"/>
        <v>7.1522580821917803</v>
      </c>
      <c r="BO754" s="17">
        <f t="shared" si="2339"/>
        <v>7.2317276164383557</v>
      </c>
      <c r="BP754" s="17">
        <f t="shared" si="2339"/>
        <v>7.3111971506849311</v>
      </c>
      <c r="BQ754" s="17">
        <f t="shared" si="2339"/>
        <v>7.3111971506849311</v>
      </c>
      <c r="BR754" s="17">
        <f t="shared" si="2340"/>
        <v>7.1522580821917803</v>
      </c>
      <c r="BS754" s="17">
        <f t="shared" si="2340"/>
        <v>7.2317276164383557</v>
      </c>
      <c r="BT754" s="17">
        <f t="shared" si="2340"/>
        <v>7.3111971506849311</v>
      </c>
      <c r="BU754" s="17">
        <f t="shared" si="2340"/>
        <v>7.3111971506849311</v>
      </c>
      <c r="BV754" s="17">
        <f t="shared" si="2340"/>
        <v>7.1522580821917803</v>
      </c>
      <c r="BW754" s="17">
        <f t="shared" si="2340"/>
        <v>7.2317276164383557</v>
      </c>
      <c r="BX754" s="17">
        <f t="shared" si="2340"/>
        <v>7.3111971506849311</v>
      </c>
      <c r="BY754" s="17">
        <f t="shared" si="2340"/>
        <v>7.3111971506849311</v>
      </c>
      <c r="BZ754" s="17">
        <f t="shared" si="2340"/>
        <v>7.2119687978142073</v>
      </c>
      <c r="CA754" s="17">
        <f t="shared" si="2340"/>
        <v>7.2119687978142073</v>
      </c>
      <c r="CB754" s="17">
        <f t="shared" si="2341"/>
        <v>7.2912212021857918</v>
      </c>
      <c r="CC754" s="17">
        <f t="shared" si="2341"/>
        <v>7.2912212021857918</v>
      </c>
      <c r="CD754" s="17">
        <f t="shared" si="2341"/>
        <v>7.1522580821917803</v>
      </c>
      <c r="CE754" s="17">
        <f t="shared" si="2341"/>
        <v>7.2317276164383557</v>
      </c>
      <c r="CF754" s="17">
        <f t="shared" si="2341"/>
        <v>7.3111971506849311</v>
      </c>
      <c r="CG754" s="17">
        <f t="shared" si="2341"/>
        <v>7.3111971506849311</v>
      </c>
      <c r="CH754" s="17">
        <f t="shared" si="2341"/>
        <v>7.1522580821917803</v>
      </c>
      <c r="CI754" s="17">
        <f t="shared" si="2341"/>
        <v>7.2317276164383557</v>
      </c>
      <c r="CJ754" s="17">
        <f t="shared" si="2341"/>
        <v>7.3111971506849311</v>
      </c>
      <c r="CK754" s="17">
        <f t="shared" si="2341"/>
        <v>7.3111971506849311</v>
      </c>
      <c r="CL754" s="17">
        <f t="shared" si="2342"/>
        <v>7.1522580821917803</v>
      </c>
      <c r="CM754" s="17">
        <f t="shared" si="2342"/>
        <v>7.2317276164383557</v>
      </c>
      <c r="CN754" s="17">
        <f t="shared" si="2342"/>
        <v>7.3111971506849311</v>
      </c>
      <c r="CO754" s="17">
        <f t="shared" si="2342"/>
        <v>7.3111971506849311</v>
      </c>
      <c r="CP754" s="17">
        <f t="shared" si="2342"/>
        <v>0</v>
      </c>
      <c r="CQ754" s="17">
        <f t="shared" si="2342"/>
        <v>0</v>
      </c>
      <c r="CR754" s="17">
        <f t="shared" si="2342"/>
        <v>0</v>
      </c>
      <c r="CS754" s="17">
        <f t="shared" si="2342"/>
        <v>0</v>
      </c>
      <c r="CT754" s="17">
        <f t="shared" si="2342"/>
        <v>0</v>
      </c>
      <c r="CU754" s="17">
        <f t="shared" si="2342"/>
        <v>0</v>
      </c>
      <c r="CV754" s="17">
        <f t="shared" si="2343"/>
        <v>0</v>
      </c>
      <c r="CW754" s="17">
        <f t="shared" si="2343"/>
        <v>0</v>
      </c>
      <c r="CX754" s="17">
        <f t="shared" si="2343"/>
        <v>0</v>
      </c>
      <c r="CY754" s="17">
        <f t="shared" si="2343"/>
        <v>0</v>
      </c>
      <c r="CZ754" s="17">
        <f t="shared" si="2343"/>
        <v>0</v>
      </c>
      <c r="DA754" s="17">
        <f t="shared" si="2343"/>
        <v>0</v>
      </c>
      <c r="DB754" s="17">
        <f t="shared" si="2343"/>
        <v>0</v>
      </c>
      <c r="DC754" s="17">
        <f t="shared" si="2343"/>
        <v>0</v>
      </c>
      <c r="DD754" s="17">
        <f t="shared" si="2343"/>
        <v>0</v>
      </c>
      <c r="DE754" s="17">
        <f t="shared" si="2343"/>
        <v>0</v>
      </c>
      <c r="DF754" s="17">
        <f t="shared" si="2344"/>
        <v>0</v>
      </c>
      <c r="DG754" s="17">
        <f t="shared" si="2344"/>
        <v>0</v>
      </c>
      <c r="DH754" s="17">
        <f t="shared" si="2344"/>
        <v>0</v>
      </c>
      <c r="DI754" s="17">
        <f t="shared" si="2344"/>
        <v>0</v>
      </c>
      <c r="DJ754" s="17">
        <f t="shared" si="2344"/>
        <v>0</v>
      </c>
      <c r="DK754" s="17">
        <f t="shared" si="2344"/>
        <v>0</v>
      </c>
      <c r="DL754" s="17">
        <f t="shared" si="2344"/>
        <v>0</v>
      </c>
      <c r="DM754" s="17">
        <f t="shared" si="2344"/>
        <v>0</v>
      </c>
      <c r="DN754" s="17">
        <f t="shared" si="2344"/>
        <v>0</v>
      </c>
      <c r="DO754" s="17">
        <f t="shared" si="2344"/>
        <v>0</v>
      </c>
      <c r="DP754" s="17">
        <f t="shared" si="2345"/>
        <v>0</v>
      </c>
      <c r="DQ754" s="17">
        <f t="shared" si="2345"/>
        <v>0</v>
      </c>
      <c r="DR754" s="17">
        <f t="shared" si="2345"/>
        <v>0</v>
      </c>
      <c r="DS754" s="17">
        <f t="shared" si="2345"/>
        <v>0</v>
      </c>
      <c r="DT754" s="17">
        <f t="shared" si="2345"/>
        <v>0</v>
      </c>
      <c r="DU754" s="17">
        <f t="shared" si="2345"/>
        <v>0</v>
      </c>
      <c r="DV754" s="17">
        <f t="shared" si="2345"/>
        <v>0</v>
      </c>
      <c r="DW754" s="17">
        <f t="shared" si="2345"/>
        <v>0</v>
      </c>
      <c r="DX754" s="17">
        <f t="shared" si="2345"/>
        <v>0</v>
      </c>
      <c r="DY754" s="17">
        <f t="shared" si="2345"/>
        <v>0</v>
      </c>
      <c r="DZ754" s="17">
        <f t="shared" si="2346"/>
        <v>0</v>
      </c>
      <c r="EA754" s="17">
        <f t="shared" si="2346"/>
        <v>0</v>
      </c>
      <c r="EB754" s="17">
        <f t="shared" si="2346"/>
        <v>0</v>
      </c>
      <c r="EC754" s="17">
        <f t="shared" si="2346"/>
        <v>0</v>
      </c>
      <c r="ED754" s="17">
        <f t="shared" si="2346"/>
        <v>0</v>
      </c>
      <c r="EE754" s="17">
        <f t="shared" si="2346"/>
        <v>0</v>
      </c>
      <c r="EF754" s="17">
        <f t="shared" si="2346"/>
        <v>0</v>
      </c>
      <c r="EG754" s="17">
        <f t="shared" si="2346"/>
        <v>0</v>
      </c>
      <c r="EH754" s="17">
        <f t="shared" si="2346"/>
        <v>0</v>
      </c>
      <c r="EI754" s="17">
        <f t="shared" si="2346"/>
        <v>0</v>
      </c>
      <c r="EJ754" s="17">
        <f t="shared" si="2347"/>
        <v>0</v>
      </c>
      <c r="EK754" s="17">
        <f t="shared" si="2347"/>
        <v>0</v>
      </c>
      <c r="EL754" s="17">
        <f t="shared" si="2347"/>
        <v>0</v>
      </c>
      <c r="EM754" s="17">
        <f t="shared" si="2347"/>
        <v>0</v>
      </c>
      <c r="EN754" s="17">
        <f t="shared" si="2347"/>
        <v>0</v>
      </c>
      <c r="EO754" s="17">
        <f t="shared" si="2347"/>
        <v>0</v>
      </c>
      <c r="EP754" s="17">
        <f t="shared" si="2347"/>
        <v>0</v>
      </c>
      <c r="EQ754" s="17">
        <f t="shared" si="2347"/>
        <v>0</v>
      </c>
      <c r="ER754" s="17">
        <f t="shared" si="2347"/>
        <v>0</v>
      </c>
      <c r="ES754" s="17">
        <f t="shared" si="2347"/>
        <v>0</v>
      </c>
      <c r="ET754" s="17">
        <f t="shared" si="2348"/>
        <v>0</v>
      </c>
      <c r="EU754" s="17">
        <f t="shared" si="2348"/>
        <v>0</v>
      </c>
      <c r="EV754" s="17">
        <f t="shared" si="2348"/>
        <v>0</v>
      </c>
      <c r="EW754" s="17">
        <f t="shared" si="2348"/>
        <v>0</v>
      </c>
      <c r="EX754" s="17">
        <f t="shared" si="2348"/>
        <v>0</v>
      </c>
      <c r="EY754" s="17">
        <f t="shared" si="2348"/>
        <v>0</v>
      </c>
      <c r="EZ754" s="17">
        <f t="shared" si="2348"/>
        <v>0</v>
      </c>
      <c r="FA754" s="17">
        <f t="shared" si="2348"/>
        <v>0</v>
      </c>
      <c r="FB754" s="17">
        <f t="shared" si="2348"/>
        <v>0</v>
      </c>
      <c r="FC754" s="17">
        <f t="shared" si="2348"/>
        <v>0</v>
      </c>
      <c r="FD754" s="17">
        <f t="shared" si="2349"/>
        <v>0</v>
      </c>
      <c r="FE754" s="17">
        <f t="shared" si="2349"/>
        <v>0</v>
      </c>
      <c r="FF754" s="17">
        <f t="shared" si="2349"/>
        <v>0</v>
      </c>
      <c r="FG754" s="17">
        <f t="shared" si="2349"/>
        <v>0</v>
      </c>
      <c r="FH754" s="17">
        <f t="shared" si="2349"/>
        <v>0</v>
      </c>
      <c r="FI754" s="17">
        <f t="shared" si="2349"/>
        <v>0</v>
      </c>
      <c r="FJ754" s="17">
        <f t="shared" si="2349"/>
        <v>0</v>
      </c>
      <c r="FK754" s="17">
        <f t="shared" si="2349"/>
        <v>0</v>
      </c>
      <c r="FL754" s="17">
        <f t="shared" si="2349"/>
        <v>0</v>
      </c>
      <c r="FM754" s="17">
        <f t="shared" si="2349"/>
        <v>0</v>
      </c>
      <c r="FN754" s="17">
        <f t="shared" si="2350"/>
        <v>0</v>
      </c>
      <c r="FO754" s="17">
        <f t="shared" si="2350"/>
        <v>0</v>
      </c>
      <c r="FP754" s="17">
        <f t="shared" si="2350"/>
        <v>0</v>
      </c>
      <c r="FQ754" s="17">
        <f t="shared" si="2350"/>
        <v>0</v>
      </c>
      <c r="FR754" s="17">
        <f t="shared" si="2350"/>
        <v>0</v>
      </c>
      <c r="FS754" s="17">
        <f t="shared" si="2350"/>
        <v>0</v>
      </c>
      <c r="FT754" s="17">
        <f t="shared" si="2350"/>
        <v>0</v>
      </c>
      <c r="FU754" s="17">
        <f t="shared" si="2350"/>
        <v>0</v>
      </c>
      <c r="FV754" s="17">
        <f t="shared" si="2350"/>
        <v>0</v>
      </c>
      <c r="FW754" s="17">
        <f t="shared" si="2350"/>
        <v>0</v>
      </c>
      <c r="FX754" s="17">
        <f t="shared" si="2351"/>
        <v>0</v>
      </c>
      <c r="FY754" s="17">
        <f t="shared" si="2351"/>
        <v>0</v>
      </c>
      <c r="FZ754" s="17">
        <f t="shared" si="2351"/>
        <v>0</v>
      </c>
      <c r="GA754" s="17">
        <f t="shared" si="2351"/>
        <v>0</v>
      </c>
      <c r="GB754" s="17">
        <f t="shared" si="2351"/>
        <v>0</v>
      </c>
      <c r="GC754" s="17">
        <f t="shared" si="2351"/>
        <v>0</v>
      </c>
    </row>
    <row r="755" spans="13:186" hidden="1" outlineLevel="1" x14ac:dyDescent="0.35">
      <c r="M755" s="9" t="s">
        <v>157</v>
      </c>
      <c r="N755" s="17">
        <f t="shared" si="2335"/>
        <v>168.49742032</v>
      </c>
      <c r="O755" s="17">
        <f t="shared" si="2335"/>
        <v>168.49742032</v>
      </c>
      <c r="P755" s="17">
        <f t="shared" si="2335"/>
        <v>168.49742032</v>
      </c>
      <c r="Q755" s="17">
        <f t="shared" si="2335"/>
        <v>168.49742032</v>
      </c>
      <c r="R755" s="17">
        <f t="shared" si="2335"/>
        <v>168.49742032</v>
      </c>
      <c r="S755" s="17">
        <f t="shared" si="2335"/>
        <v>168.49742032</v>
      </c>
      <c r="T755" s="17">
        <f t="shared" si="2335"/>
        <v>168.49742032</v>
      </c>
      <c r="U755" s="17">
        <f t="shared" si="2335"/>
        <v>168.49742032</v>
      </c>
      <c r="V755" s="17">
        <f t="shared" si="2335"/>
        <v>168.49742032</v>
      </c>
      <c r="W755" s="17">
        <f t="shared" si="2335"/>
        <v>168.49742032</v>
      </c>
      <c r="X755" s="17">
        <f t="shared" si="2336"/>
        <v>168.49742032</v>
      </c>
      <c r="Y755" s="17">
        <f t="shared" si="2336"/>
        <v>142.78570031999999</v>
      </c>
      <c r="Z755" s="17">
        <f t="shared" si="2336"/>
        <v>142.78570031999999</v>
      </c>
      <c r="AA755" s="17">
        <f t="shared" si="2336"/>
        <v>100.07641031999999</v>
      </c>
      <c r="AB755" s="17">
        <f t="shared" si="2336"/>
        <v>83.625493555068488</v>
      </c>
      <c r="AC755" s="17">
        <f t="shared" si="2336"/>
        <v>0</v>
      </c>
      <c r="AD755" s="17">
        <f t="shared" si="2336"/>
        <v>0</v>
      </c>
      <c r="AE755" s="17">
        <f t="shared" si="2336"/>
        <v>0</v>
      </c>
      <c r="AF755" s="17">
        <f t="shared" si="2336"/>
        <v>0</v>
      </c>
      <c r="AG755" s="17">
        <f t="shared" si="2336"/>
        <v>0</v>
      </c>
      <c r="AH755" s="17">
        <f t="shared" si="2337"/>
        <v>0</v>
      </c>
      <c r="AI755" s="17">
        <f t="shared" si="2337"/>
        <v>0</v>
      </c>
      <c r="AJ755" s="17">
        <f t="shared" si="2337"/>
        <v>0</v>
      </c>
      <c r="AK755" s="17">
        <f t="shared" si="2337"/>
        <v>0</v>
      </c>
      <c r="AL755" s="17">
        <f t="shared" si="2337"/>
        <v>0</v>
      </c>
      <c r="AM755" s="17">
        <f t="shared" si="2337"/>
        <v>0</v>
      </c>
      <c r="AN755" s="17">
        <f t="shared" si="2337"/>
        <v>0</v>
      </c>
      <c r="AO755" s="17">
        <f t="shared" si="2337"/>
        <v>0</v>
      </c>
      <c r="AP755" s="17">
        <f t="shared" si="2337"/>
        <v>0</v>
      </c>
      <c r="AQ755" s="17">
        <f t="shared" si="2337"/>
        <v>0</v>
      </c>
      <c r="AR755" s="17">
        <f t="shared" si="2337"/>
        <v>0</v>
      </c>
      <c r="AS755" s="17">
        <f t="shared" si="2337"/>
        <v>0</v>
      </c>
      <c r="AT755" s="17">
        <f t="shared" si="2337"/>
        <v>0</v>
      </c>
      <c r="AU755" s="17">
        <f t="shared" si="2337"/>
        <v>0</v>
      </c>
      <c r="AW755" s="9" t="s">
        <v>157</v>
      </c>
      <c r="AX755" s="17">
        <f t="shared" si="2338"/>
        <v>41.547309120000001</v>
      </c>
      <c r="AY755" s="17">
        <f t="shared" si="2338"/>
        <v>42.008945888</v>
      </c>
      <c r="AZ755" s="17">
        <f t="shared" si="2338"/>
        <v>42.470582655999998</v>
      </c>
      <c r="BA755" s="17">
        <f t="shared" si="2338"/>
        <v>42.470582655999998</v>
      </c>
      <c r="BB755" s="17">
        <f t="shared" si="2338"/>
        <v>41.547309120000001</v>
      </c>
      <c r="BC755" s="17">
        <f t="shared" si="2338"/>
        <v>42.008945888</v>
      </c>
      <c r="BD755" s="17">
        <f t="shared" si="2338"/>
        <v>42.470582655999998</v>
      </c>
      <c r="BE755" s="17">
        <f t="shared" si="2338"/>
        <v>42.470582655999998</v>
      </c>
      <c r="BF755" s="17">
        <f t="shared" si="2338"/>
        <v>41.547309120000001</v>
      </c>
      <c r="BG755" s="17">
        <f t="shared" si="2338"/>
        <v>42.008945888</v>
      </c>
      <c r="BH755" s="17">
        <f t="shared" si="2339"/>
        <v>42.470582655999998</v>
      </c>
      <c r="BI755" s="17">
        <f t="shared" si="2339"/>
        <v>42.470582655999998</v>
      </c>
      <c r="BJ755" s="17">
        <f t="shared" si="2339"/>
        <v>41.894167347322401</v>
      </c>
      <c r="BK755" s="17">
        <f t="shared" si="2339"/>
        <v>41.894167347322401</v>
      </c>
      <c r="BL755" s="17">
        <f t="shared" si="2339"/>
        <v>42.354542812677593</v>
      </c>
      <c r="BM755" s="17">
        <f t="shared" si="2339"/>
        <v>42.354542812677593</v>
      </c>
      <c r="BN755" s="17">
        <f t="shared" si="2339"/>
        <v>41.547309120000001</v>
      </c>
      <c r="BO755" s="17">
        <f t="shared" si="2339"/>
        <v>42.008945888</v>
      </c>
      <c r="BP755" s="17">
        <f t="shared" si="2339"/>
        <v>42.470582655999998</v>
      </c>
      <c r="BQ755" s="17">
        <f t="shared" si="2339"/>
        <v>42.470582655999998</v>
      </c>
      <c r="BR755" s="17">
        <f t="shared" si="2340"/>
        <v>41.547309120000001</v>
      </c>
      <c r="BS755" s="17">
        <f t="shared" si="2340"/>
        <v>42.008945888</v>
      </c>
      <c r="BT755" s="17">
        <f t="shared" si="2340"/>
        <v>42.470582655999998</v>
      </c>
      <c r="BU755" s="17">
        <f t="shared" si="2340"/>
        <v>42.470582655999998</v>
      </c>
      <c r="BV755" s="17">
        <f t="shared" si="2340"/>
        <v>41.547309120000001</v>
      </c>
      <c r="BW755" s="17">
        <f t="shared" si="2340"/>
        <v>42.008945888</v>
      </c>
      <c r="BX755" s="17">
        <f t="shared" si="2340"/>
        <v>42.470582655999998</v>
      </c>
      <c r="BY755" s="17">
        <f t="shared" si="2340"/>
        <v>42.470582655999998</v>
      </c>
      <c r="BZ755" s="17">
        <f t="shared" si="2340"/>
        <v>41.894167347322401</v>
      </c>
      <c r="CA755" s="17">
        <f t="shared" si="2340"/>
        <v>41.894167347322401</v>
      </c>
      <c r="CB755" s="17">
        <f t="shared" si="2341"/>
        <v>42.354542812677593</v>
      </c>
      <c r="CC755" s="17">
        <f t="shared" si="2341"/>
        <v>42.354542812677593</v>
      </c>
      <c r="CD755" s="17">
        <f t="shared" si="2341"/>
        <v>41.547309120000001</v>
      </c>
      <c r="CE755" s="17">
        <f t="shared" si="2341"/>
        <v>42.008945888</v>
      </c>
      <c r="CF755" s="17">
        <f t="shared" si="2341"/>
        <v>42.470582655999998</v>
      </c>
      <c r="CG755" s="17">
        <f t="shared" si="2341"/>
        <v>42.470582655999998</v>
      </c>
      <c r="CH755" s="17">
        <f t="shared" si="2341"/>
        <v>41.547309120000001</v>
      </c>
      <c r="CI755" s="17">
        <f t="shared" si="2341"/>
        <v>42.008945888</v>
      </c>
      <c r="CJ755" s="17">
        <f t="shared" si="2341"/>
        <v>42.470582655999998</v>
      </c>
      <c r="CK755" s="17">
        <f t="shared" si="2341"/>
        <v>42.470582655999998</v>
      </c>
      <c r="CL755" s="17">
        <f t="shared" si="2342"/>
        <v>41.547309120000001</v>
      </c>
      <c r="CM755" s="17">
        <f t="shared" si="2342"/>
        <v>42.008945888</v>
      </c>
      <c r="CN755" s="17">
        <f t="shared" si="2342"/>
        <v>42.470582655999998</v>
      </c>
      <c r="CO755" s="17">
        <f t="shared" si="2342"/>
        <v>42.470582655999998</v>
      </c>
      <c r="CP755" s="17">
        <f t="shared" si="2342"/>
        <v>35.501362647868852</v>
      </c>
      <c r="CQ755" s="17">
        <f t="shared" si="2342"/>
        <v>35.501362647868852</v>
      </c>
      <c r="CR755" s="17">
        <f t="shared" si="2342"/>
        <v>35.89148751213115</v>
      </c>
      <c r="CS755" s="17">
        <f t="shared" si="2342"/>
        <v>35.89148751213115</v>
      </c>
      <c r="CT755" s="17">
        <f t="shared" si="2342"/>
        <v>35.20743295561644</v>
      </c>
      <c r="CU755" s="17">
        <f t="shared" si="2342"/>
        <v>35.59862665512329</v>
      </c>
      <c r="CV755" s="17">
        <f t="shared" si="2343"/>
        <v>35.989820354630133</v>
      </c>
      <c r="CW755" s="17">
        <f t="shared" si="2343"/>
        <v>35.989820354630133</v>
      </c>
      <c r="CX755" s="17">
        <f t="shared" si="2343"/>
        <v>24.676375147397259</v>
      </c>
      <c r="CY755" s="17">
        <f t="shared" si="2343"/>
        <v>24.950557093479453</v>
      </c>
      <c r="CZ755" s="17">
        <f t="shared" si="2343"/>
        <v>25.224739039561641</v>
      </c>
      <c r="DA755" s="17">
        <f t="shared" si="2343"/>
        <v>25.224739039561641</v>
      </c>
      <c r="DB755" s="17">
        <f t="shared" si="2343"/>
        <v>24.676375147397259</v>
      </c>
      <c r="DC755" s="17">
        <f t="shared" si="2343"/>
        <v>24.950557093479453</v>
      </c>
      <c r="DD755" s="17">
        <f t="shared" si="2343"/>
        <v>25.224739039561641</v>
      </c>
      <c r="DE755" s="17">
        <f t="shared" si="2343"/>
        <v>8.7738222746301364</v>
      </c>
      <c r="DF755" s="17">
        <f t="shared" si="2344"/>
        <v>0</v>
      </c>
      <c r="DG755" s="17">
        <f t="shared" si="2344"/>
        <v>0</v>
      </c>
      <c r="DH755" s="17">
        <f t="shared" si="2344"/>
        <v>0</v>
      </c>
      <c r="DI755" s="17">
        <f t="shared" si="2344"/>
        <v>0</v>
      </c>
      <c r="DJ755" s="17">
        <f t="shared" si="2344"/>
        <v>0</v>
      </c>
      <c r="DK755" s="17">
        <f t="shared" si="2344"/>
        <v>0</v>
      </c>
      <c r="DL755" s="17">
        <f t="shared" si="2344"/>
        <v>0</v>
      </c>
      <c r="DM755" s="17">
        <f t="shared" si="2344"/>
        <v>0</v>
      </c>
      <c r="DN755" s="17">
        <f t="shared" si="2344"/>
        <v>0</v>
      </c>
      <c r="DO755" s="17">
        <f t="shared" si="2344"/>
        <v>0</v>
      </c>
      <c r="DP755" s="17">
        <f t="shared" si="2345"/>
        <v>0</v>
      </c>
      <c r="DQ755" s="17">
        <f t="shared" si="2345"/>
        <v>0</v>
      </c>
      <c r="DR755" s="17">
        <f t="shared" si="2345"/>
        <v>0</v>
      </c>
      <c r="DS755" s="17">
        <f t="shared" si="2345"/>
        <v>0</v>
      </c>
      <c r="DT755" s="17">
        <f t="shared" si="2345"/>
        <v>0</v>
      </c>
      <c r="DU755" s="17">
        <f t="shared" si="2345"/>
        <v>0</v>
      </c>
      <c r="DV755" s="17">
        <f t="shared" si="2345"/>
        <v>0</v>
      </c>
      <c r="DW755" s="17">
        <f t="shared" si="2345"/>
        <v>0</v>
      </c>
      <c r="DX755" s="17">
        <f t="shared" si="2345"/>
        <v>0</v>
      </c>
      <c r="DY755" s="17">
        <f t="shared" si="2345"/>
        <v>0</v>
      </c>
      <c r="DZ755" s="17">
        <f t="shared" si="2346"/>
        <v>0</v>
      </c>
      <c r="EA755" s="17">
        <f t="shared" si="2346"/>
        <v>0</v>
      </c>
      <c r="EB755" s="17">
        <f t="shared" si="2346"/>
        <v>0</v>
      </c>
      <c r="EC755" s="17">
        <f t="shared" si="2346"/>
        <v>0</v>
      </c>
      <c r="ED755" s="17">
        <f t="shared" si="2346"/>
        <v>0</v>
      </c>
      <c r="EE755" s="17">
        <f t="shared" si="2346"/>
        <v>0</v>
      </c>
      <c r="EF755" s="17">
        <f t="shared" si="2346"/>
        <v>0</v>
      </c>
      <c r="EG755" s="17">
        <f t="shared" si="2346"/>
        <v>0</v>
      </c>
      <c r="EH755" s="17">
        <f t="shared" si="2346"/>
        <v>0</v>
      </c>
      <c r="EI755" s="17">
        <f t="shared" si="2346"/>
        <v>0</v>
      </c>
      <c r="EJ755" s="17">
        <f t="shared" si="2347"/>
        <v>0</v>
      </c>
      <c r="EK755" s="17">
        <f t="shared" si="2347"/>
        <v>0</v>
      </c>
      <c r="EL755" s="17">
        <f t="shared" si="2347"/>
        <v>0</v>
      </c>
      <c r="EM755" s="17">
        <f t="shared" si="2347"/>
        <v>0</v>
      </c>
      <c r="EN755" s="17">
        <f t="shared" si="2347"/>
        <v>0</v>
      </c>
      <c r="EO755" s="17">
        <f t="shared" si="2347"/>
        <v>0</v>
      </c>
      <c r="EP755" s="17">
        <f t="shared" si="2347"/>
        <v>0</v>
      </c>
      <c r="EQ755" s="17">
        <f t="shared" si="2347"/>
        <v>0</v>
      </c>
      <c r="ER755" s="17">
        <f t="shared" si="2347"/>
        <v>0</v>
      </c>
      <c r="ES755" s="17">
        <f t="shared" si="2347"/>
        <v>0</v>
      </c>
      <c r="ET755" s="17">
        <f t="shared" si="2348"/>
        <v>0</v>
      </c>
      <c r="EU755" s="17">
        <f t="shared" si="2348"/>
        <v>0</v>
      </c>
      <c r="EV755" s="17">
        <f t="shared" si="2348"/>
        <v>0</v>
      </c>
      <c r="EW755" s="17">
        <f t="shared" si="2348"/>
        <v>0</v>
      </c>
      <c r="EX755" s="17">
        <f t="shared" si="2348"/>
        <v>0</v>
      </c>
      <c r="EY755" s="17">
        <f t="shared" si="2348"/>
        <v>0</v>
      </c>
      <c r="EZ755" s="17">
        <f t="shared" si="2348"/>
        <v>0</v>
      </c>
      <c r="FA755" s="17">
        <f t="shared" si="2348"/>
        <v>0</v>
      </c>
      <c r="FB755" s="17">
        <f t="shared" si="2348"/>
        <v>0</v>
      </c>
      <c r="FC755" s="17">
        <f t="shared" si="2348"/>
        <v>0</v>
      </c>
      <c r="FD755" s="17">
        <f t="shared" si="2349"/>
        <v>0</v>
      </c>
      <c r="FE755" s="17">
        <f t="shared" si="2349"/>
        <v>0</v>
      </c>
      <c r="FF755" s="17">
        <f t="shared" si="2349"/>
        <v>0</v>
      </c>
      <c r="FG755" s="17">
        <f t="shared" si="2349"/>
        <v>0</v>
      </c>
      <c r="FH755" s="17">
        <f t="shared" si="2349"/>
        <v>0</v>
      </c>
      <c r="FI755" s="17">
        <f t="shared" si="2349"/>
        <v>0</v>
      </c>
      <c r="FJ755" s="17">
        <f t="shared" si="2349"/>
        <v>0</v>
      </c>
      <c r="FK755" s="17">
        <f t="shared" si="2349"/>
        <v>0</v>
      </c>
      <c r="FL755" s="17">
        <f t="shared" si="2349"/>
        <v>0</v>
      </c>
      <c r="FM755" s="17">
        <f t="shared" si="2349"/>
        <v>0</v>
      </c>
      <c r="FN755" s="17">
        <f t="shared" si="2350"/>
        <v>0</v>
      </c>
      <c r="FO755" s="17">
        <f t="shared" si="2350"/>
        <v>0</v>
      </c>
      <c r="FP755" s="17">
        <f t="shared" si="2350"/>
        <v>0</v>
      </c>
      <c r="FQ755" s="17">
        <f t="shared" si="2350"/>
        <v>0</v>
      </c>
      <c r="FR755" s="17">
        <f t="shared" si="2350"/>
        <v>0</v>
      </c>
      <c r="FS755" s="17">
        <f t="shared" si="2350"/>
        <v>0</v>
      </c>
      <c r="FT755" s="17">
        <f t="shared" si="2350"/>
        <v>0</v>
      </c>
      <c r="FU755" s="17">
        <f t="shared" si="2350"/>
        <v>0</v>
      </c>
      <c r="FV755" s="17">
        <f t="shared" si="2350"/>
        <v>0</v>
      </c>
      <c r="FW755" s="17">
        <f t="shared" si="2350"/>
        <v>0</v>
      </c>
      <c r="FX755" s="17">
        <f t="shared" si="2351"/>
        <v>0</v>
      </c>
      <c r="FY755" s="17">
        <f t="shared" si="2351"/>
        <v>0</v>
      </c>
      <c r="FZ755" s="17">
        <f t="shared" si="2351"/>
        <v>0</v>
      </c>
      <c r="GA755" s="17">
        <f t="shared" si="2351"/>
        <v>0</v>
      </c>
      <c r="GB755" s="17">
        <f t="shared" si="2351"/>
        <v>0</v>
      </c>
      <c r="GC755" s="17">
        <f t="shared" si="2351"/>
        <v>0</v>
      </c>
    </row>
    <row r="756" spans="13:186" hidden="1" outlineLevel="1" x14ac:dyDescent="0.35">
      <c r="M756" s="9" t="s">
        <v>145</v>
      </c>
      <c r="N756" s="17">
        <f t="shared" si="2335"/>
        <v>0</v>
      </c>
      <c r="O756" s="17">
        <f t="shared" si="2335"/>
        <v>0</v>
      </c>
      <c r="P756" s="17">
        <f t="shared" si="2335"/>
        <v>0</v>
      </c>
      <c r="Q756" s="17">
        <f t="shared" si="2335"/>
        <v>0</v>
      </c>
      <c r="R756" s="17">
        <f t="shared" si="2335"/>
        <v>0</v>
      </c>
      <c r="S756" s="17">
        <f t="shared" si="2335"/>
        <v>0</v>
      </c>
      <c r="T756" s="17">
        <f t="shared" si="2335"/>
        <v>0</v>
      </c>
      <c r="U756" s="17">
        <f t="shared" si="2335"/>
        <v>0</v>
      </c>
      <c r="V756" s="17">
        <f t="shared" si="2335"/>
        <v>0</v>
      </c>
      <c r="W756" s="17">
        <f t="shared" si="2335"/>
        <v>0</v>
      </c>
      <c r="X756" s="17">
        <f t="shared" si="2336"/>
        <v>0</v>
      </c>
      <c r="Y756" s="17">
        <f t="shared" si="2336"/>
        <v>0</v>
      </c>
      <c r="Z756" s="17">
        <f t="shared" si="2336"/>
        <v>0</v>
      </c>
      <c r="AA756" s="17">
        <f t="shared" si="2336"/>
        <v>0</v>
      </c>
      <c r="AB756" s="17">
        <f t="shared" si="2336"/>
        <v>0</v>
      </c>
      <c r="AC756" s="17">
        <f t="shared" si="2336"/>
        <v>0</v>
      </c>
      <c r="AD756" s="17">
        <f t="shared" si="2336"/>
        <v>0</v>
      </c>
      <c r="AE756" s="17">
        <f t="shared" si="2336"/>
        <v>0</v>
      </c>
      <c r="AF756" s="17">
        <f t="shared" si="2336"/>
        <v>0</v>
      </c>
      <c r="AG756" s="17">
        <f t="shared" si="2336"/>
        <v>0</v>
      </c>
      <c r="AH756" s="17">
        <f t="shared" si="2337"/>
        <v>0</v>
      </c>
      <c r="AI756" s="17">
        <f t="shared" si="2337"/>
        <v>0</v>
      </c>
      <c r="AJ756" s="17">
        <f t="shared" si="2337"/>
        <v>0</v>
      </c>
      <c r="AK756" s="17">
        <f t="shared" si="2337"/>
        <v>0</v>
      </c>
      <c r="AL756" s="17">
        <f t="shared" si="2337"/>
        <v>0</v>
      </c>
      <c r="AM756" s="17">
        <f t="shared" si="2337"/>
        <v>0</v>
      </c>
      <c r="AN756" s="17">
        <f t="shared" si="2337"/>
        <v>0</v>
      </c>
      <c r="AO756" s="17">
        <f t="shared" si="2337"/>
        <v>0</v>
      </c>
      <c r="AP756" s="17">
        <f t="shared" si="2337"/>
        <v>0</v>
      </c>
      <c r="AQ756" s="17">
        <f t="shared" si="2337"/>
        <v>0</v>
      </c>
      <c r="AR756" s="17">
        <f t="shared" si="2337"/>
        <v>0</v>
      </c>
      <c r="AS756" s="17">
        <f t="shared" si="2337"/>
        <v>0</v>
      </c>
      <c r="AT756" s="17">
        <f t="shared" si="2337"/>
        <v>0</v>
      </c>
      <c r="AU756" s="17">
        <f t="shared" si="2337"/>
        <v>0</v>
      </c>
      <c r="AW756" s="9" t="s">
        <v>145</v>
      </c>
      <c r="AX756" s="17">
        <f t="shared" si="2338"/>
        <v>0</v>
      </c>
      <c r="AY756" s="17">
        <f t="shared" si="2338"/>
        <v>0</v>
      </c>
      <c r="AZ756" s="17">
        <f t="shared" si="2338"/>
        <v>0</v>
      </c>
      <c r="BA756" s="17">
        <f t="shared" si="2338"/>
        <v>0</v>
      </c>
      <c r="BB756" s="17">
        <f t="shared" si="2338"/>
        <v>0</v>
      </c>
      <c r="BC756" s="17">
        <f t="shared" si="2338"/>
        <v>0</v>
      </c>
      <c r="BD756" s="17">
        <f t="shared" si="2338"/>
        <v>0</v>
      </c>
      <c r="BE756" s="17">
        <f t="shared" si="2338"/>
        <v>0</v>
      </c>
      <c r="BF756" s="17">
        <f t="shared" si="2338"/>
        <v>0</v>
      </c>
      <c r="BG756" s="17">
        <f t="shared" si="2338"/>
        <v>0</v>
      </c>
      <c r="BH756" s="17">
        <f t="shared" si="2339"/>
        <v>0</v>
      </c>
      <c r="BI756" s="17">
        <f t="shared" si="2339"/>
        <v>0</v>
      </c>
      <c r="BJ756" s="17">
        <f t="shared" si="2339"/>
        <v>0</v>
      </c>
      <c r="BK756" s="17">
        <f t="shared" si="2339"/>
        <v>0</v>
      </c>
      <c r="BL756" s="17">
        <f t="shared" si="2339"/>
        <v>0</v>
      </c>
      <c r="BM756" s="17">
        <f t="shared" si="2339"/>
        <v>0</v>
      </c>
      <c r="BN756" s="17">
        <f t="shared" si="2339"/>
        <v>0</v>
      </c>
      <c r="BO756" s="17">
        <f t="shared" si="2339"/>
        <v>0</v>
      </c>
      <c r="BP756" s="17">
        <f t="shared" si="2339"/>
        <v>0</v>
      </c>
      <c r="BQ756" s="17">
        <f t="shared" si="2339"/>
        <v>0</v>
      </c>
      <c r="BR756" s="17">
        <f t="shared" si="2340"/>
        <v>0</v>
      </c>
      <c r="BS756" s="17">
        <f t="shared" si="2340"/>
        <v>0</v>
      </c>
      <c r="BT756" s="17">
        <f t="shared" si="2340"/>
        <v>0</v>
      </c>
      <c r="BU756" s="17">
        <f t="shared" si="2340"/>
        <v>0</v>
      </c>
      <c r="BV756" s="17">
        <f t="shared" si="2340"/>
        <v>0</v>
      </c>
      <c r="BW756" s="17">
        <f t="shared" si="2340"/>
        <v>0</v>
      </c>
      <c r="BX756" s="17">
        <f t="shared" si="2340"/>
        <v>0</v>
      </c>
      <c r="BY756" s="17">
        <f t="shared" si="2340"/>
        <v>0</v>
      </c>
      <c r="BZ756" s="17">
        <f t="shared" si="2340"/>
        <v>0</v>
      </c>
      <c r="CA756" s="17">
        <f t="shared" si="2340"/>
        <v>0</v>
      </c>
      <c r="CB756" s="17">
        <f t="shared" si="2341"/>
        <v>0</v>
      </c>
      <c r="CC756" s="17">
        <f t="shared" si="2341"/>
        <v>0</v>
      </c>
      <c r="CD756" s="17">
        <f t="shared" si="2341"/>
        <v>0</v>
      </c>
      <c r="CE756" s="17">
        <f t="shared" si="2341"/>
        <v>0</v>
      </c>
      <c r="CF756" s="17">
        <f t="shared" si="2341"/>
        <v>0</v>
      </c>
      <c r="CG756" s="17">
        <f t="shared" si="2341"/>
        <v>0</v>
      </c>
      <c r="CH756" s="17">
        <f t="shared" si="2341"/>
        <v>0</v>
      </c>
      <c r="CI756" s="17">
        <f t="shared" si="2341"/>
        <v>0</v>
      </c>
      <c r="CJ756" s="17">
        <f t="shared" si="2341"/>
        <v>0</v>
      </c>
      <c r="CK756" s="17">
        <f t="shared" si="2341"/>
        <v>0</v>
      </c>
      <c r="CL756" s="17">
        <f t="shared" si="2342"/>
        <v>0</v>
      </c>
      <c r="CM756" s="17">
        <f t="shared" si="2342"/>
        <v>0</v>
      </c>
      <c r="CN756" s="17">
        <f t="shared" si="2342"/>
        <v>0</v>
      </c>
      <c r="CO756" s="17">
        <f t="shared" si="2342"/>
        <v>0</v>
      </c>
      <c r="CP756" s="17">
        <f t="shared" si="2342"/>
        <v>0</v>
      </c>
      <c r="CQ756" s="17">
        <f t="shared" si="2342"/>
        <v>0</v>
      </c>
      <c r="CR756" s="17">
        <f t="shared" si="2342"/>
        <v>0</v>
      </c>
      <c r="CS756" s="17">
        <f t="shared" si="2342"/>
        <v>0</v>
      </c>
      <c r="CT756" s="17">
        <f t="shared" si="2342"/>
        <v>0</v>
      </c>
      <c r="CU756" s="17">
        <f t="shared" si="2342"/>
        <v>0</v>
      </c>
      <c r="CV756" s="17">
        <f t="shared" si="2343"/>
        <v>0</v>
      </c>
      <c r="CW756" s="17">
        <f t="shared" si="2343"/>
        <v>0</v>
      </c>
      <c r="CX756" s="17">
        <f t="shared" si="2343"/>
        <v>0</v>
      </c>
      <c r="CY756" s="17">
        <f t="shared" si="2343"/>
        <v>0</v>
      </c>
      <c r="CZ756" s="17">
        <f t="shared" si="2343"/>
        <v>0</v>
      </c>
      <c r="DA756" s="17">
        <f t="shared" si="2343"/>
        <v>0</v>
      </c>
      <c r="DB756" s="17">
        <f t="shared" si="2343"/>
        <v>0</v>
      </c>
      <c r="DC756" s="17">
        <f t="shared" si="2343"/>
        <v>0</v>
      </c>
      <c r="DD756" s="17">
        <f t="shared" si="2343"/>
        <v>0</v>
      </c>
      <c r="DE756" s="17">
        <f t="shared" si="2343"/>
        <v>0</v>
      </c>
      <c r="DF756" s="17">
        <f t="shared" si="2344"/>
        <v>0</v>
      </c>
      <c r="DG756" s="17">
        <f t="shared" si="2344"/>
        <v>0</v>
      </c>
      <c r="DH756" s="17">
        <f t="shared" si="2344"/>
        <v>0</v>
      </c>
      <c r="DI756" s="17">
        <f t="shared" si="2344"/>
        <v>0</v>
      </c>
      <c r="DJ756" s="17">
        <f t="shared" si="2344"/>
        <v>0</v>
      </c>
      <c r="DK756" s="17">
        <f t="shared" si="2344"/>
        <v>0</v>
      </c>
      <c r="DL756" s="17">
        <f t="shared" si="2344"/>
        <v>0</v>
      </c>
      <c r="DM756" s="17">
        <f t="shared" si="2344"/>
        <v>0</v>
      </c>
      <c r="DN756" s="17">
        <f t="shared" si="2344"/>
        <v>0</v>
      </c>
      <c r="DO756" s="17">
        <f t="shared" si="2344"/>
        <v>0</v>
      </c>
      <c r="DP756" s="17">
        <f t="shared" si="2345"/>
        <v>0</v>
      </c>
      <c r="DQ756" s="17">
        <f t="shared" si="2345"/>
        <v>0</v>
      </c>
      <c r="DR756" s="17">
        <f t="shared" si="2345"/>
        <v>0</v>
      </c>
      <c r="DS756" s="17">
        <f t="shared" si="2345"/>
        <v>0</v>
      </c>
      <c r="DT756" s="17">
        <f t="shared" si="2345"/>
        <v>0</v>
      </c>
      <c r="DU756" s="17">
        <f t="shared" si="2345"/>
        <v>0</v>
      </c>
      <c r="DV756" s="17">
        <f t="shared" si="2345"/>
        <v>0</v>
      </c>
      <c r="DW756" s="17">
        <f t="shared" si="2345"/>
        <v>0</v>
      </c>
      <c r="DX756" s="17">
        <f t="shared" si="2345"/>
        <v>0</v>
      </c>
      <c r="DY756" s="17">
        <f t="shared" si="2345"/>
        <v>0</v>
      </c>
      <c r="DZ756" s="17">
        <f t="shared" si="2346"/>
        <v>0</v>
      </c>
      <c r="EA756" s="17">
        <f t="shared" si="2346"/>
        <v>0</v>
      </c>
      <c r="EB756" s="17">
        <f t="shared" si="2346"/>
        <v>0</v>
      </c>
      <c r="EC756" s="17">
        <f t="shared" si="2346"/>
        <v>0</v>
      </c>
      <c r="ED756" s="17">
        <f t="shared" si="2346"/>
        <v>0</v>
      </c>
      <c r="EE756" s="17">
        <f t="shared" si="2346"/>
        <v>0</v>
      </c>
      <c r="EF756" s="17">
        <f t="shared" si="2346"/>
        <v>0</v>
      </c>
      <c r="EG756" s="17">
        <f t="shared" si="2346"/>
        <v>0</v>
      </c>
      <c r="EH756" s="17">
        <f t="shared" si="2346"/>
        <v>0</v>
      </c>
      <c r="EI756" s="17">
        <f t="shared" si="2346"/>
        <v>0</v>
      </c>
      <c r="EJ756" s="17">
        <f t="shared" si="2347"/>
        <v>0</v>
      </c>
      <c r="EK756" s="17">
        <f t="shared" si="2347"/>
        <v>0</v>
      </c>
      <c r="EL756" s="17">
        <f t="shared" si="2347"/>
        <v>0</v>
      </c>
      <c r="EM756" s="17">
        <f t="shared" si="2347"/>
        <v>0</v>
      </c>
      <c r="EN756" s="17">
        <f t="shared" si="2347"/>
        <v>0</v>
      </c>
      <c r="EO756" s="17">
        <f t="shared" si="2347"/>
        <v>0</v>
      </c>
      <c r="EP756" s="17">
        <f t="shared" si="2347"/>
        <v>0</v>
      </c>
      <c r="EQ756" s="17">
        <f t="shared" si="2347"/>
        <v>0</v>
      </c>
      <c r="ER756" s="17">
        <f t="shared" si="2347"/>
        <v>0</v>
      </c>
      <c r="ES756" s="17">
        <f t="shared" si="2347"/>
        <v>0</v>
      </c>
      <c r="ET756" s="17">
        <f t="shared" si="2348"/>
        <v>0</v>
      </c>
      <c r="EU756" s="17">
        <f t="shared" si="2348"/>
        <v>0</v>
      </c>
      <c r="EV756" s="17">
        <f t="shared" si="2348"/>
        <v>0</v>
      </c>
      <c r="EW756" s="17">
        <f t="shared" si="2348"/>
        <v>0</v>
      </c>
      <c r="EX756" s="17">
        <f t="shared" si="2348"/>
        <v>0</v>
      </c>
      <c r="EY756" s="17">
        <f t="shared" si="2348"/>
        <v>0</v>
      </c>
      <c r="EZ756" s="17">
        <f t="shared" si="2348"/>
        <v>0</v>
      </c>
      <c r="FA756" s="17">
        <f t="shared" si="2348"/>
        <v>0</v>
      </c>
      <c r="FB756" s="17">
        <f t="shared" si="2348"/>
        <v>0</v>
      </c>
      <c r="FC756" s="17">
        <f t="shared" si="2348"/>
        <v>0</v>
      </c>
      <c r="FD756" s="17">
        <f t="shared" si="2349"/>
        <v>0</v>
      </c>
      <c r="FE756" s="17">
        <f t="shared" si="2349"/>
        <v>0</v>
      </c>
      <c r="FF756" s="17">
        <f t="shared" si="2349"/>
        <v>0</v>
      </c>
      <c r="FG756" s="17">
        <f t="shared" si="2349"/>
        <v>0</v>
      </c>
      <c r="FH756" s="17">
        <f t="shared" si="2349"/>
        <v>0</v>
      </c>
      <c r="FI756" s="17">
        <f t="shared" si="2349"/>
        <v>0</v>
      </c>
      <c r="FJ756" s="17">
        <f t="shared" si="2349"/>
        <v>0</v>
      </c>
      <c r="FK756" s="17">
        <f t="shared" si="2349"/>
        <v>0</v>
      </c>
      <c r="FL756" s="17">
        <f t="shared" si="2349"/>
        <v>0</v>
      </c>
      <c r="FM756" s="17">
        <f t="shared" si="2349"/>
        <v>0</v>
      </c>
      <c r="FN756" s="17">
        <f t="shared" si="2350"/>
        <v>0</v>
      </c>
      <c r="FO756" s="17">
        <f t="shared" si="2350"/>
        <v>0</v>
      </c>
      <c r="FP756" s="17">
        <f t="shared" si="2350"/>
        <v>0</v>
      </c>
      <c r="FQ756" s="17">
        <f t="shared" si="2350"/>
        <v>0</v>
      </c>
      <c r="FR756" s="17">
        <f t="shared" si="2350"/>
        <v>0</v>
      </c>
      <c r="FS756" s="17">
        <f t="shared" si="2350"/>
        <v>0</v>
      </c>
      <c r="FT756" s="17">
        <f t="shared" si="2350"/>
        <v>0</v>
      </c>
      <c r="FU756" s="17">
        <f t="shared" si="2350"/>
        <v>0</v>
      </c>
      <c r="FV756" s="17">
        <f t="shared" si="2350"/>
        <v>0</v>
      </c>
      <c r="FW756" s="17">
        <f t="shared" si="2350"/>
        <v>0</v>
      </c>
      <c r="FX756" s="17">
        <f t="shared" si="2351"/>
        <v>0</v>
      </c>
      <c r="FY756" s="17">
        <f t="shared" si="2351"/>
        <v>0</v>
      </c>
      <c r="FZ756" s="17">
        <f t="shared" si="2351"/>
        <v>0</v>
      </c>
      <c r="GA756" s="17">
        <f t="shared" si="2351"/>
        <v>0</v>
      </c>
      <c r="GB756" s="17">
        <f t="shared" si="2351"/>
        <v>0</v>
      </c>
      <c r="GC756" s="17">
        <f t="shared" si="2351"/>
        <v>0</v>
      </c>
    </row>
    <row r="757" spans="13:186" hidden="1" outlineLevel="1" x14ac:dyDescent="0.35"/>
    <row r="758" spans="13:186" hidden="1" outlineLevel="1" x14ac:dyDescent="0.35">
      <c r="M758" s="226" t="s">
        <v>111</v>
      </c>
      <c r="N758" s="226">
        <f t="shared" ref="N758:AU758" si="2352">YEAR(N759)</f>
        <v>2025</v>
      </c>
      <c r="O758" s="226">
        <f t="shared" si="2352"/>
        <v>2026</v>
      </c>
      <c r="P758" s="226">
        <f t="shared" si="2352"/>
        <v>2027</v>
      </c>
      <c r="Q758" s="226">
        <f t="shared" si="2352"/>
        <v>2028</v>
      </c>
      <c r="R758" s="226">
        <f t="shared" si="2352"/>
        <v>2029</v>
      </c>
      <c r="S758" s="226">
        <f t="shared" si="2352"/>
        <v>2030</v>
      </c>
      <c r="T758" s="226">
        <f t="shared" si="2352"/>
        <v>2031</v>
      </c>
      <c r="U758" s="226">
        <f t="shared" si="2352"/>
        <v>2032</v>
      </c>
      <c r="V758" s="226">
        <f t="shared" si="2352"/>
        <v>2033</v>
      </c>
      <c r="W758" s="226">
        <f t="shared" si="2352"/>
        <v>2034</v>
      </c>
      <c r="X758" s="226">
        <f t="shared" si="2352"/>
        <v>2035</v>
      </c>
      <c r="Y758" s="226">
        <f t="shared" si="2352"/>
        <v>2036</v>
      </c>
      <c r="Z758" s="226">
        <f t="shared" si="2352"/>
        <v>2037</v>
      </c>
      <c r="AA758" s="226">
        <f t="shared" si="2352"/>
        <v>2038</v>
      </c>
      <c r="AB758" s="226">
        <f t="shared" si="2352"/>
        <v>2039</v>
      </c>
      <c r="AC758" s="226">
        <f t="shared" si="2352"/>
        <v>2040</v>
      </c>
      <c r="AD758" s="226">
        <f t="shared" si="2352"/>
        <v>2041</v>
      </c>
      <c r="AE758" s="226">
        <f t="shared" si="2352"/>
        <v>2042</v>
      </c>
      <c r="AF758" s="226">
        <f t="shared" si="2352"/>
        <v>2043</v>
      </c>
      <c r="AG758" s="226">
        <f t="shared" si="2352"/>
        <v>2044</v>
      </c>
      <c r="AH758" s="226">
        <f t="shared" si="2352"/>
        <v>2045</v>
      </c>
      <c r="AI758" s="226">
        <f t="shared" si="2352"/>
        <v>2046</v>
      </c>
      <c r="AJ758" s="226">
        <f t="shared" si="2352"/>
        <v>2047</v>
      </c>
      <c r="AK758" s="226">
        <f t="shared" si="2352"/>
        <v>2048</v>
      </c>
      <c r="AL758" s="226">
        <f t="shared" si="2352"/>
        <v>2049</v>
      </c>
      <c r="AM758" s="226">
        <f t="shared" si="2352"/>
        <v>2050</v>
      </c>
      <c r="AN758" s="226">
        <f t="shared" si="2352"/>
        <v>2051</v>
      </c>
      <c r="AO758" s="226">
        <f t="shared" si="2352"/>
        <v>2052</v>
      </c>
      <c r="AP758" s="226">
        <f t="shared" si="2352"/>
        <v>2053</v>
      </c>
      <c r="AQ758" s="226">
        <f t="shared" si="2352"/>
        <v>2054</v>
      </c>
      <c r="AR758" s="226">
        <f t="shared" si="2352"/>
        <v>2055</v>
      </c>
      <c r="AS758" s="226">
        <f t="shared" si="2352"/>
        <v>2056</v>
      </c>
      <c r="AT758" s="226">
        <f t="shared" si="2352"/>
        <v>2057</v>
      </c>
      <c r="AU758" s="226">
        <f t="shared" si="2352"/>
        <v>2058</v>
      </c>
      <c r="AV758" s="3"/>
      <c r="AW758" s="226" t="s">
        <v>112</v>
      </c>
      <c r="AX758" s="227" t="str">
        <f t="shared" ref="AX758:CC758" si="2353">IF(MONTH(AX$795)&lt;=3,"1T",IF(MONTH(AX$795)&lt;=6,"2T",IF(MONTH(AX$795)&lt;=9,"3T","4T")))&amp;RIGHT(YEAR(AX$795),2)</f>
        <v>1T25</v>
      </c>
      <c r="AY758" s="227" t="str">
        <f t="shared" si="2353"/>
        <v>2T25</v>
      </c>
      <c r="AZ758" s="227" t="str">
        <f t="shared" si="2353"/>
        <v>3T25</v>
      </c>
      <c r="BA758" s="227" t="str">
        <f t="shared" si="2353"/>
        <v>4T25</v>
      </c>
      <c r="BB758" s="227" t="str">
        <f t="shared" si="2353"/>
        <v>1T26</v>
      </c>
      <c r="BC758" s="227" t="str">
        <f t="shared" si="2353"/>
        <v>2T26</v>
      </c>
      <c r="BD758" s="227" t="str">
        <f t="shared" si="2353"/>
        <v>3T26</v>
      </c>
      <c r="BE758" s="227" t="str">
        <f t="shared" si="2353"/>
        <v>4T26</v>
      </c>
      <c r="BF758" s="227" t="str">
        <f t="shared" si="2353"/>
        <v>1T27</v>
      </c>
      <c r="BG758" s="227" t="str">
        <f t="shared" si="2353"/>
        <v>2T27</v>
      </c>
      <c r="BH758" s="227" t="str">
        <f t="shared" si="2353"/>
        <v>3T27</v>
      </c>
      <c r="BI758" s="227" t="str">
        <f t="shared" si="2353"/>
        <v>4T27</v>
      </c>
      <c r="BJ758" s="227" t="str">
        <f t="shared" si="2353"/>
        <v>1T28</v>
      </c>
      <c r="BK758" s="227" t="str">
        <f t="shared" si="2353"/>
        <v>2T28</v>
      </c>
      <c r="BL758" s="227" t="str">
        <f t="shared" si="2353"/>
        <v>3T28</v>
      </c>
      <c r="BM758" s="227" t="str">
        <f t="shared" si="2353"/>
        <v>4T28</v>
      </c>
      <c r="BN758" s="227" t="str">
        <f t="shared" si="2353"/>
        <v>1T29</v>
      </c>
      <c r="BO758" s="227" t="str">
        <f t="shared" si="2353"/>
        <v>2T29</v>
      </c>
      <c r="BP758" s="227" t="str">
        <f t="shared" si="2353"/>
        <v>3T29</v>
      </c>
      <c r="BQ758" s="227" t="str">
        <f t="shared" si="2353"/>
        <v>4T29</v>
      </c>
      <c r="BR758" s="227" t="str">
        <f t="shared" si="2353"/>
        <v>1T30</v>
      </c>
      <c r="BS758" s="227" t="str">
        <f t="shared" si="2353"/>
        <v>2T30</v>
      </c>
      <c r="BT758" s="227" t="str">
        <f t="shared" si="2353"/>
        <v>3T30</v>
      </c>
      <c r="BU758" s="227" t="str">
        <f t="shared" si="2353"/>
        <v>4T30</v>
      </c>
      <c r="BV758" s="227" t="str">
        <f t="shared" si="2353"/>
        <v>1T31</v>
      </c>
      <c r="BW758" s="227" t="str">
        <f t="shared" si="2353"/>
        <v>2T31</v>
      </c>
      <c r="BX758" s="227" t="str">
        <f t="shared" si="2353"/>
        <v>3T31</v>
      </c>
      <c r="BY758" s="227" t="str">
        <f t="shared" si="2353"/>
        <v>4T31</v>
      </c>
      <c r="BZ758" s="227" t="str">
        <f t="shared" si="2353"/>
        <v>1T32</v>
      </c>
      <c r="CA758" s="227" t="str">
        <f t="shared" si="2353"/>
        <v>2T32</v>
      </c>
      <c r="CB758" s="227" t="str">
        <f t="shared" si="2353"/>
        <v>3T32</v>
      </c>
      <c r="CC758" s="227" t="str">
        <f t="shared" si="2353"/>
        <v>4T32</v>
      </c>
      <c r="CD758" s="227" t="str">
        <f t="shared" ref="CD758:DI758" si="2354">IF(MONTH(CD$795)&lt;=3,"1T",IF(MONTH(CD$795)&lt;=6,"2T",IF(MONTH(CD$795)&lt;=9,"3T","4T")))&amp;RIGHT(YEAR(CD$795),2)</f>
        <v>1T33</v>
      </c>
      <c r="CE758" s="227" t="str">
        <f t="shared" si="2354"/>
        <v>2T33</v>
      </c>
      <c r="CF758" s="227" t="str">
        <f t="shared" si="2354"/>
        <v>3T33</v>
      </c>
      <c r="CG758" s="227" t="str">
        <f t="shared" si="2354"/>
        <v>4T33</v>
      </c>
      <c r="CH758" s="227" t="str">
        <f t="shared" si="2354"/>
        <v>1T34</v>
      </c>
      <c r="CI758" s="227" t="str">
        <f t="shared" si="2354"/>
        <v>2T34</v>
      </c>
      <c r="CJ758" s="227" t="str">
        <f t="shared" si="2354"/>
        <v>3T34</v>
      </c>
      <c r="CK758" s="227" t="str">
        <f t="shared" si="2354"/>
        <v>4T34</v>
      </c>
      <c r="CL758" s="227" t="str">
        <f t="shared" si="2354"/>
        <v>1T35</v>
      </c>
      <c r="CM758" s="227" t="str">
        <f t="shared" si="2354"/>
        <v>2T35</v>
      </c>
      <c r="CN758" s="227" t="str">
        <f t="shared" si="2354"/>
        <v>3T35</v>
      </c>
      <c r="CO758" s="227" t="str">
        <f t="shared" si="2354"/>
        <v>4T35</v>
      </c>
      <c r="CP758" s="227" t="str">
        <f t="shared" si="2354"/>
        <v>1T36</v>
      </c>
      <c r="CQ758" s="227" t="str">
        <f t="shared" si="2354"/>
        <v>2T36</v>
      </c>
      <c r="CR758" s="227" t="str">
        <f t="shared" si="2354"/>
        <v>3T36</v>
      </c>
      <c r="CS758" s="227" t="str">
        <f t="shared" si="2354"/>
        <v>4T36</v>
      </c>
      <c r="CT758" s="227" t="str">
        <f t="shared" si="2354"/>
        <v>1T37</v>
      </c>
      <c r="CU758" s="227" t="str">
        <f t="shared" si="2354"/>
        <v>2T37</v>
      </c>
      <c r="CV758" s="227" t="str">
        <f t="shared" si="2354"/>
        <v>3T37</v>
      </c>
      <c r="CW758" s="227" t="str">
        <f t="shared" si="2354"/>
        <v>4T37</v>
      </c>
      <c r="CX758" s="227" t="str">
        <f t="shared" si="2354"/>
        <v>1T38</v>
      </c>
      <c r="CY758" s="227" t="str">
        <f t="shared" si="2354"/>
        <v>2T38</v>
      </c>
      <c r="CZ758" s="227" t="str">
        <f t="shared" si="2354"/>
        <v>3T38</v>
      </c>
      <c r="DA758" s="227" t="str">
        <f t="shared" si="2354"/>
        <v>4T38</v>
      </c>
      <c r="DB758" s="227" t="str">
        <f t="shared" si="2354"/>
        <v>1T39</v>
      </c>
      <c r="DC758" s="227" t="str">
        <f t="shared" si="2354"/>
        <v>2T39</v>
      </c>
      <c r="DD758" s="227" t="str">
        <f t="shared" si="2354"/>
        <v>3T39</v>
      </c>
      <c r="DE758" s="227" t="str">
        <f t="shared" si="2354"/>
        <v>4T39</v>
      </c>
      <c r="DF758" s="227" t="str">
        <f t="shared" si="2354"/>
        <v>1T40</v>
      </c>
      <c r="DG758" s="227" t="str">
        <f t="shared" si="2354"/>
        <v>2T40</v>
      </c>
      <c r="DH758" s="227" t="str">
        <f t="shared" si="2354"/>
        <v>3T40</v>
      </c>
      <c r="DI758" s="227" t="str">
        <f t="shared" si="2354"/>
        <v>4T40</v>
      </c>
      <c r="DJ758" s="227" t="str">
        <f t="shared" ref="DJ758:EO758" si="2355">IF(MONTH(DJ$795)&lt;=3,"1T",IF(MONTH(DJ$795)&lt;=6,"2T",IF(MONTH(DJ$795)&lt;=9,"3T","4T")))&amp;RIGHT(YEAR(DJ$795),2)</f>
        <v>1T41</v>
      </c>
      <c r="DK758" s="227" t="str">
        <f t="shared" si="2355"/>
        <v>2T41</v>
      </c>
      <c r="DL758" s="227" t="str">
        <f t="shared" si="2355"/>
        <v>3T41</v>
      </c>
      <c r="DM758" s="227" t="str">
        <f t="shared" si="2355"/>
        <v>4T41</v>
      </c>
      <c r="DN758" s="227" t="str">
        <f t="shared" si="2355"/>
        <v>1T42</v>
      </c>
      <c r="DO758" s="227" t="str">
        <f t="shared" si="2355"/>
        <v>2T42</v>
      </c>
      <c r="DP758" s="227" t="str">
        <f t="shared" si="2355"/>
        <v>3T42</v>
      </c>
      <c r="DQ758" s="227" t="str">
        <f t="shared" si="2355"/>
        <v>4T42</v>
      </c>
      <c r="DR758" s="227" t="str">
        <f t="shared" si="2355"/>
        <v>1T43</v>
      </c>
      <c r="DS758" s="227" t="str">
        <f t="shared" si="2355"/>
        <v>2T43</v>
      </c>
      <c r="DT758" s="227" t="str">
        <f t="shared" si="2355"/>
        <v>3T43</v>
      </c>
      <c r="DU758" s="227" t="str">
        <f t="shared" si="2355"/>
        <v>4T43</v>
      </c>
      <c r="DV758" s="227" t="str">
        <f t="shared" si="2355"/>
        <v>1T44</v>
      </c>
      <c r="DW758" s="227" t="str">
        <f t="shared" si="2355"/>
        <v>2T44</v>
      </c>
      <c r="DX758" s="227" t="str">
        <f t="shared" si="2355"/>
        <v>3T44</v>
      </c>
      <c r="DY758" s="227" t="str">
        <f t="shared" si="2355"/>
        <v>4T44</v>
      </c>
      <c r="DZ758" s="227" t="str">
        <f t="shared" si="2355"/>
        <v>1T45</v>
      </c>
      <c r="EA758" s="227" t="str">
        <f t="shared" si="2355"/>
        <v>2T45</v>
      </c>
      <c r="EB758" s="227" t="str">
        <f t="shared" si="2355"/>
        <v>3T45</v>
      </c>
      <c r="EC758" s="227" t="str">
        <f t="shared" si="2355"/>
        <v>4T45</v>
      </c>
      <c r="ED758" s="227" t="str">
        <f t="shared" si="2355"/>
        <v>1T46</v>
      </c>
      <c r="EE758" s="227" t="str">
        <f t="shared" si="2355"/>
        <v>2T46</v>
      </c>
      <c r="EF758" s="227" t="str">
        <f t="shared" si="2355"/>
        <v>3T46</v>
      </c>
      <c r="EG758" s="227" t="str">
        <f t="shared" si="2355"/>
        <v>4T46</v>
      </c>
      <c r="EH758" s="227" t="str">
        <f t="shared" si="2355"/>
        <v>1T47</v>
      </c>
      <c r="EI758" s="227" t="str">
        <f t="shared" si="2355"/>
        <v>2T47</v>
      </c>
      <c r="EJ758" s="227" t="str">
        <f t="shared" si="2355"/>
        <v>3T47</v>
      </c>
      <c r="EK758" s="227" t="str">
        <f t="shared" si="2355"/>
        <v>4T47</v>
      </c>
      <c r="EL758" s="227" t="str">
        <f t="shared" si="2355"/>
        <v>1T48</v>
      </c>
      <c r="EM758" s="227" t="str">
        <f t="shared" si="2355"/>
        <v>2T48</v>
      </c>
      <c r="EN758" s="227" t="str">
        <f t="shared" si="2355"/>
        <v>3T48</v>
      </c>
      <c r="EO758" s="227" t="str">
        <f t="shared" si="2355"/>
        <v>4T48</v>
      </c>
      <c r="EP758" s="227" t="str">
        <f t="shared" ref="EP758:FU758" si="2356">IF(MONTH(EP$795)&lt;=3,"1T",IF(MONTH(EP$795)&lt;=6,"2T",IF(MONTH(EP$795)&lt;=9,"3T","4T")))&amp;RIGHT(YEAR(EP$795),2)</f>
        <v>1T49</v>
      </c>
      <c r="EQ758" s="227" t="str">
        <f t="shared" si="2356"/>
        <v>2T49</v>
      </c>
      <c r="ER758" s="227" t="str">
        <f t="shared" si="2356"/>
        <v>3T49</v>
      </c>
      <c r="ES758" s="227" t="str">
        <f t="shared" si="2356"/>
        <v>4T49</v>
      </c>
      <c r="ET758" s="227" t="str">
        <f t="shared" si="2356"/>
        <v>1T50</v>
      </c>
      <c r="EU758" s="227" t="str">
        <f t="shared" si="2356"/>
        <v>2T50</v>
      </c>
      <c r="EV758" s="227" t="str">
        <f t="shared" si="2356"/>
        <v>3T50</v>
      </c>
      <c r="EW758" s="227" t="str">
        <f t="shared" si="2356"/>
        <v>4T50</v>
      </c>
      <c r="EX758" s="227" t="str">
        <f t="shared" si="2356"/>
        <v>1T51</v>
      </c>
      <c r="EY758" s="227" t="str">
        <f t="shared" si="2356"/>
        <v>2T51</v>
      </c>
      <c r="EZ758" s="227" t="str">
        <f t="shared" si="2356"/>
        <v>3T51</v>
      </c>
      <c r="FA758" s="227" t="str">
        <f t="shared" si="2356"/>
        <v>4T51</v>
      </c>
      <c r="FB758" s="227" t="str">
        <f t="shared" si="2356"/>
        <v>1T52</v>
      </c>
      <c r="FC758" s="227" t="str">
        <f t="shared" si="2356"/>
        <v>2T52</v>
      </c>
      <c r="FD758" s="227" t="str">
        <f t="shared" si="2356"/>
        <v>3T52</v>
      </c>
      <c r="FE758" s="227" t="str">
        <f t="shared" si="2356"/>
        <v>4T52</v>
      </c>
      <c r="FF758" s="227" t="str">
        <f t="shared" si="2356"/>
        <v>1T53</v>
      </c>
      <c r="FG758" s="227" t="str">
        <f t="shared" si="2356"/>
        <v>2T53</v>
      </c>
      <c r="FH758" s="227" t="str">
        <f t="shared" si="2356"/>
        <v>3T53</v>
      </c>
      <c r="FI758" s="227" t="str">
        <f t="shared" si="2356"/>
        <v>4T53</v>
      </c>
      <c r="FJ758" s="227" t="str">
        <f t="shared" si="2356"/>
        <v>1T54</v>
      </c>
      <c r="FK758" s="227" t="str">
        <f t="shared" si="2356"/>
        <v>2T54</v>
      </c>
      <c r="FL758" s="227" t="str">
        <f t="shared" si="2356"/>
        <v>3T54</v>
      </c>
      <c r="FM758" s="227" t="str">
        <f t="shared" si="2356"/>
        <v>4T54</v>
      </c>
      <c r="FN758" s="227" t="str">
        <f t="shared" si="2356"/>
        <v>1T55</v>
      </c>
      <c r="FO758" s="227" t="str">
        <f t="shared" si="2356"/>
        <v>2T55</v>
      </c>
      <c r="FP758" s="227" t="str">
        <f t="shared" si="2356"/>
        <v>3T55</v>
      </c>
      <c r="FQ758" s="227" t="str">
        <f t="shared" si="2356"/>
        <v>4T55</v>
      </c>
      <c r="FR758" s="227" t="str">
        <f t="shared" si="2356"/>
        <v>1T56</v>
      </c>
      <c r="FS758" s="227" t="str">
        <f t="shared" si="2356"/>
        <v>2T56</v>
      </c>
      <c r="FT758" s="227" t="str">
        <f t="shared" si="2356"/>
        <v>3T56</v>
      </c>
      <c r="FU758" s="227" t="str">
        <f t="shared" si="2356"/>
        <v>4T56</v>
      </c>
      <c r="FV758" s="227" t="str">
        <f t="shared" ref="FV758:GC758" si="2357">IF(MONTH(FV$795)&lt;=3,"1T",IF(MONTH(FV$795)&lt;=6,"2T",IF(MONTH(FV$795)&lt;=9,"3T","4T")))&amp;RIGHT(YEAR(FV$795),2)</f>
        <v>1T57</v>
      </c>
      <c r="FW758" s="227" t="str">
        <f t="shared" si="2357"/>
        <v>2T57</v>
      </c>
      <c r="FX758" s="227" t="str">
        <f t="shared" si="2357"/>
        <v>3T57</v>
      </c>
      <c r="FY758" s="227" t="str">
        <f t="shared" si="2357"/>
        <v>4T57</v>
      </c>
      <c r="FZ758" s="227" t="str">
        <f t="shared" si="2357"/>
        <v>1T58</v>
      </c>
      <c r="GA758" s="227" t="str">
        <f t="shared" si="2357"/>
        <v>2T58</v>
      </c>
      <c r="GB758" s="227" t="str">
        <f t="shared" si="2357"/>
        <v>3T58</v>
      </c>
      <c r="GC758" s="227" t="str">
        <f t="shared" si="2357"/>
        <v>4T58</v>
      </c>
      <c r="GD758" s="3"/>
    </row>
    <row r="759" spans="13:186" hidden="1" outlineLevel="1" x14ac:dyDescent="0.35">
      <c r="M759" s="5" t="s">
        <v>113</v>
      </c>
      <c r="N759" s="6">
        <v>46022</v>
      </c>
      <c r="O759" s="6">
        <f t="shared" ref="O759:AU759" si="2358">+N759+370-DAY(N759+370)</f>
        <v>46387</v>
      </c>
      <c r="P759" s="6">
        <f t="shared" si="2358"/>
        <v>46752</v>
      </c>
      <c r="Q759" s="6">
        <f t="shared" si="2358"/>
        <v>47118</v>
      </c>
      <c r="R759" s="6">
        <f t="shared" si="2358"/>
        <v>47483</v>
      </c>
      <c r="S759" s="6">
        <f t="shared" si="2358"/>
        <v>47848</v>
      </c>
      <c r="T759" s="6">
        <f t="shared" si="2358"/>
        <v>48213</v>
      </c>
      <c r="U759" s="6">
        <f t="shared" si="2358"/>
        <v>48579</v>
      </c>
      <c r="V759" s="6">
        <f t="shared" si="2358"/>
        <v>48944</v>
      </c>
      <c r="W759" s="6">
        <f t="shared" si="2358"/>
        <v>49309</v>
      </c>
      <c r="X759" s="6">
        <f t="shared" si="2358"/>
        <v>49674</v>
      </c>
      <c r="Y759" s="6">
        <f t="shared" si="2358"/>
        <v>50040</v>
      </c>
      <c r="Z759" s="6">
        <f t="shared" si="2358"/>
        <v>50405</v>
      </c>
      <c r="AA759" s="6">
        <f t="shared" si="2358"/>
        <v>50770</v>
      </c>
      <c r="AB759" s="6">
        <f t="shared" si="2358"/>
        <v>51135</v>
      </c>
      <c r="AC759" s="6">
        <f t="shared" si="2358"/>
        <v>51501</v>
      </c>
      <c r="AD759" s="6">
        <f t="shared" si="2358"/>
        <v>51866</v>
      </c>
      <c r="AE759" s="6">
        <f t="shared" si="2358"/>
        <v>52231</v>
      </c>
      <c r="AF759" s="6">
        <f t="shared" si="2358"/>
        <v>52596</v>
      </c>
      <c r="AG759" s="6">
        <f t="shared" si="2358"/>
        <v>52962</v>
      </c>
      <c r="AH759" s="6">
        <f t="shared" si="2358"/>
        <v>53327</v>
      </c>
      <c r="AI759" s="6">
        <f t="shared" si="2358"/>
        <v>53692</v>
      </c>
      <c r="AJ759" s="6">
        <f t="shared" si="2358"/>
        <v>54057</v>
      </c>
      <c r="AK759" s="6">
        <f t="shared" si="2358"/>
        <v>54423</v>
      </c>
      <c r="AL759" s="6">
        <f t="shared" si="2358"/>
        <v>54788</v>
      </c>
      <c r="AM759" s="6">
        <f t="shared" si="2358"/>
        <v>55153</v>
      </c>
      <c r="AN759" s="6">
        <f t="shared" si="2358"/>
        <v>55518</v>
      </c>
      <c r="AO759" s="6">
        <f t="shared" si="2358"/>
        <v>55884</v>
      </c>
      <c r="AP759" s="6">
        <f t="shared" si="2358"/>
        <v>56249</v>
      </c>
      <c r="AQ759" s="6">
        <f t="shared" si="2358"/>
        <v>56614</v>
      </c>
      <c r="AR759" s="6">
        <f t="shared" si="2358"/>
        <v>56979</v>
      </c>
      <c r="AS759" s="6">
        <f t="shared" si="2358"/>
        <v>57345</v>
      </c>
      <c r="AT759" s="6">
        <f t="shared" si="2358"/>
        <v>57710</v>
      </c>
      <c r="AU759" s="6">
        <f t="shared" si="2358"/>
        <v>58075</v>
      </c>
      <c r="AV759" s="4"/>
      <c r="AW759" s="5" t="s">
        <v>113</v>
      </c>
      <c r="AX759" s="8">
        <v>45747</v>
      </c>
      <c r="AY759" s="8">
        <f t="shared" ref="AY759:CD759" si="2359">+AX759+100-DAY(AX759+100)</f>
        <v>45838</v>
      </c>
      <c r="AZ759" s="8">
        <f t="shared" si="2359"/>
        <v>45930</v>
      </c>
      <c r="BA759" s="8">
        <f t="shared" si="2359"/>
        <v>46022</v>
      </c>
      <c r="BB759" s="8">
        <f t="shared" si="2359"/>
        <v>46112</v>
      </c>
      <c r="BC759" s="8">
        <f t="shared" si="2359"/>
        <v>46203</v>
      </c>
      <c r="BD759" s="8">
        <f t="shared" si="2359"/>
        <v>46295</v>
      </c>
      <c r="BE759" s="8">
        <f t="shared" si="2359"/>
        <v>46387</v>
      </c>
      <c r="BF759" s="8">
        <f t="shared" si="2359"/>
        <v>46477</v>
      </c>
      <c r="BG759" s="8">
        <f t="shared" si="2359"/>
        <v>46568</v>
      </c>
      <c r="BH759" s="8">
        <f t="shared" si="2359"/>
        <v>46660</v>
      </c>
      <c r="BI759" s="8">
        <f t="shared" si="2359"/>
        <v>46752</v>
      </c>
      <c r="BJ759" s="8">
        <f t="shared" si="2359"/>
        <v>46843</v>
      </c>
      <c r="BK759" s="8">
        <f t="shared" si="2359"/>
        <v>46934</v>
      </c>
      <c r="BL759" s="8">
        <f t="shared" si="2359"/>
        <v>47026</v>
      </c>
      <c r="BM759" s="8">
        <f t="shared" si="2359"/>
        <v>47118</v>
      </c>
      <c r="BN759" s="8">
        <f t="shared" si="2359"/>
        <v>47208</v>
      </c>
      <c r="BO759" s="8">
        <f t="shared" si="2359"/>
        <v>47299</v>
      </c>
      <c r="BP759" s="8">
        <f t="shared" si="2359"/>
        <v>47391</v>
      </c>
      <c r="BQ759" s="8">
        <f t="shared" si="2359"/>
        <v>47483</v>
      </c>
      <c r="BR759" s="8">
        <f t="shared" si="2359"/>
        <v>47573</v>
      </c>
      <c r="BS759" s="8">
        <f t="shared" si="2359"/>
        <v>47664</v>
      </c>
      <c r="BT759" s="8">
        <f t="shared" si="2359"/>
        <v>47756</v>
      </c>
      <c r="BU759" s="8">
        <f t="shared" si="2359"/>
        <v>47848</v>
      </c>
      <c r="BV759" s="8">
        <f t="shared" si="2359"/>
        <v>47938</v>
      </c>
      <c r="BW759" s="8">
        <f t="shared" si="2359"/>
        <v>48029</v>
      </c>
      <c r="BX759" s="8">
        <f t="shared" si="2359"/>
        <v>48121</v>
      </c>
      <c r="BY759" s="8">
        <f t="shared" si="2359"/>
        <v>48213</v>
      </c>
      <c r="BZ759" s="8">
        <f t="shared" si="2359"/>
        <v>48304</v>
      </c>
      <c r="CA759" s="8">
        <f t="shared" si="2359"/>
        <v>48395</v>
      </c>
      <c r="CB759" s="8">
        <f t="shared" si="2359"/>
        <v>48487</v>
      </c>
      <c r="CC759" s="8">
        <f t="shared" si="2359"/>
        <v>48579</v>
      </c>
      <c r="CD759" s="8">
        <f t="shared" si="2359"/>
        <v>48669</v>
      </c>
      <c r="CE759" s="8">
        <f t="shared" ref="CE759:DJ759" si="2360">+CD759+100-DAY(CD759+100)</f>
        <v>48760</v>
      </c>
      <c r="CF759" s="8">
        <f t="shared" si="2360"/>
        <v>48852</v>
      </c>
      <c r="CG759" s="8">
        <f t="shared" si="2360"/>
        <v>48944</v>
      </c>
      <c r="CH759" s="8">
        <f t="shared" si="2360"/>
        <v>49034</v>
      </c>
      <c r="CI759" s="8">
        <f t="shared" si="2360"/>
        <v>49125</v>
      </c>
      <c r="CJ759" s="8">
        <f t="shared" si="2360"/>
        <v>49217</v>
      </c>
      <c r="CK759" s="8">
        <f t="shared" si="2360"/>
        <v>49309</v>
      </c>
      <c r="CL759" s="8">
        <f t="shared" si="2360"/>
        <v>49399</v>
      </c>
      <c r="CM759" s="8">
        <f t="shared" si="2360"/>
        <v>49490</v>
      </c>
      <c r="CN759" s="8">
        <f t="shared" si="2360"/>
        <v>49582</v>
      </c>
      <c r="CO759" s="8">
        <f t="shared" si="2360"/>
        <v>49674</v>
      </c>
      <c r="CP759" s="8">
        <f t="shared" si="2360"/>
        <v>49765</v>
      </c>
      <c r="CQ759" s="8">
        <f t="shared" si="2360"/>
        <v>49856</v>
      </c>
      <c r="CR759" s="8">
        <f t="shared" si="2360"/>
        <v>49948</v>
      </c>
      <c r="CS759" s="8">
        <f t="shared" si="2360"/>
        <v>50040</v>
      </c>
      <c r="CT759" s="8">
        <f t="shared" si="2360"/>
        <v>50130</v>
      </c>
      <c r="CU759" s="8">
        <f t="shared" si="2360"/>
        <v>50221</v>
      </c>
      <c r="CV759" s="8">
        <f t="shared" si="2360"/>
        <v>50313</v>
      </c>
      <c r="CW759" s="8">
        <f t="shared" si="2360"/>
        <v>50405</v>
      </c>
      <c r="CX759" s="8">
        <f t="shared" si="2360"/>
        <v>50495</v>
      </c>
      <c r="CY759" s="8">
        <f t="shared" si="2360"/>
        <v>50586</v>
      </c>
      <c r="CZ759" s="8">
        <f t="shared" si="2360"/>
        <v>50678</v>
      </c>
      <c r="DA759" s="8">
        <f t="shared" si="2360"/>
        <v>50770</v>
      </c>
      <c r="DB759" s="8">
        <f t="shared" si="2360"/>
        <v>50860</v>
      </c>
      <c r="DC759" s="8">
        <f t="shared" si="2360"/>
        <v>50951</v>
      </c>
      <c r="DD759" s="8">
        <f t="shared" si="2360"/>
        <v>51043</v>
      </c>
      <c r="DE759" s="8">
        <f t="shared" si="2360"/>
        <v>51135</v>
      </c>
      <c r="DF759" s="8">
        <f t="shared" si="2360"/>
        <v>51226</v>
      </c>
      <c r="DG759" s="8">
        <f t="shared" si="2360"/>
        <v>51317</v>
      </c>
      <c r="DH759" s="8">
        <f t="shared" si="2360"/>
        <v>51409</v>
      </c>
      <c r="DI759" s="8">
        <f t="shared" si="2360"/>
        <v>51501</v>
      </c>
      <c r="DJ759" s="8">
        <f t="shared" si="2360"/>
        <v>51591</v>
      </c>
      <c r="DK759" s="8">
        <f t="shared" ref="DK759:EP759" si="2361">+DJ759+100-DAY(DJ759+100)</f>
        <v>51682</v>
      </c>
      <c r="DL759" s="8">
        <f t="shared" si="2361"/>
        <v>51774</v>
      </c>
      <c r="DM759" s="8">
        <f t="shared" si="2361"/>
        <v>51866</v>
      </c>
      <c r="DN759" s="8">
        <f t="shared" si="2361"/>
        <v>51956</v>
      </c>
      <c r="DO759" s="8">
        <f t="shared" si="2361"/>
        <v>52047</v>
      </c>
      <c r="DP759" s="8">
        <f t="shared" si="2361"/>
        <v>52139</v>
      </c>
      <c r="DQ759" s="8">
        <f t="shared" si="2361"/>
        <v>52231</v>
      </c>
      <c r="DR759" s="8">
        <f t="shared" si="2361"/>
        <v>52321</v>
      </c>
      <c r="DS759" s="8">
        <f t="shared" si="2361"/>
        <v>52412</v>
      </c>
      <c r="DT759" s="8">
        <f t="shared" si="2361"/>
        <v>52504</v>
      </c>
      <c r="DU759" s="8">
        <f t="shared" si="2361"/>
        <v>52596</v>
      </c>
      <c r="DV759" s="8">
        <f t="shared" si="2361"/>
        <v>52687</v>
      </c>
      <c r="DW759" s="8">
        <f t="shared" si="2361"/>
        <v>52778</v>
      </c>
      <c r="DX759" s="8">
        <f t="shared" si="2361"/>
        <v>52870</v>
      </c>
      <c r="DY759" s="8">
        <f t="shared" si="2361"/>
        <v>52962</v>
      </c>
      <c r="DZ759" s="8">
        <f t="shared" si="2361"/>
        <v>53052</v>
      </c>
      <c r="EA759" s="8">
        <f t="shared" si="2361"/>
        <v>53143</v>
      </c>
      <c r="EB759" s="8">
        <f t="shared" si="2361"/>
        <v>53235</v>
      </c>
      <c r="EC759" s="8">
        <f t="shared" si="2361"/>
        <v>53327</v>
      </c>
      <c r="ED759" s="8">
        <f t="shared" si="2361"/>
        <v>53417</v>
      </c>
      <c r="EE759" s="8">
        <f t="shared" si="2361"/>
        <v>53508</v>
      </c>
      <c r="EF759" s="8">
        <f t="shared" si="2361"/>
        <v>53600</v>
      </c>
      <c r="EG759" s="8">
        <f t="shared" si="2361"/>
        <v>53692</v>
      </c>
      <c r="EH759" s="8">
        <f t="shared" si="2361"/>
        <v>53782</v>
      </c>
      <c r="EI759" s="8">
        <f t="shared" si="2361"/>
        <v>53873</v>
      </c>
      <c r="EJ759" s="8">
        <f t="shared" si="2361"/>
        <v>53965</v>
      </c>
      <c r="EK759" s="8">
        <f t="shared" si="2361"/>
        <v>54057</v>
      </c>
      <c r="EL759" s="8">
        <f t="shared" si="2361"/>
        <v>54148</v>
      </c>
      <c r="EM759" s="8">
        <f t="shared" si="2361"/>
        <v>54239</v>
      </c>
      <c r="EN759" s="8">
        <f t="shared" si="2361"/>
        <v>54331</v>
      </c>
      <c r="EO759" s="8">
        <f t="shared" si="2361"/>
        <v>54423</v>
      </c>
      <c r="EP759" s="8">
        <f t="shared" si="2361"/>
        <v>54513</v>
      </c>
      <c r="EQ759" s="8">
        <f t="shared" ref="EQ759:FV759" si="2362">+EP759+100-DAY(EP759+100)</f>
        <v>54604</v>
      </c>
      <c r="ER759" s="8">
        <f t="shared" si="2362"/>
        <v>54696</v>
      </c>
      <c r="ES759" s="8">
        <f t="shared" si="2362"/>
        <v>54788</v>
      </c>
      <c r="ET759" s="8">
        <f t="shared" si="2362"/>
        <v>54878</v>
      </c>
      <c r="EU759" s="8">
        <f t="shared" si="2362"/>
        <v>54969</v>
      </c>
      <c r="EV759" s="8">
        <f t="shared" si="2362"/>
        <v>55061</v>
      </c>
      <c r="EW759" s="8">
        <f t="shared" si="2362"/>
        <v>55153</v>
      </c>
      <c r="EX759" s="8">
        <f t="shared" si="2362"/>
        <v>55243</v>
      </c>
      <c r="EY759" s="8">
        <f t="shared" si="2362"/>
        <v>55334</v>
      </c>
      <c r="EZ759" s="8">
        <f t="shared" si="2362"/>
        <v>55426</v>
      </c>
      <c r="FA759" s="8">
        <f t="shared" si="2362"/>
        <v>55518</v>
      </c>
      <c r="FB759" s="8">
        <f t="shared" si="2362"/>
        <v>55609</v>
      </c>
      <c r="FC759" s="8">
        <f t="shared" si="2362"/>
        <v>55700</v>
      </c>
      <c r="FD759" s="8">
        <f t="shared" si="2362"/>
        <v>55792</v>
      </c>
      <c r="FE759" s="8">
        <f t="shared" si="2362"/>
        <v>55884</v>
      </c>
      <c r="FF759" s="8">
        <f t="shared" si="2362"/>
        <v>55974</v>
      </c>
      <c r="FG759" s="8">
        <f t="shared" si="2362"/>
        <v>56065</v>
      </c>
      <c r="FH759" s="8">
        <f t="shared" si="2362"/>
        <v>56157</v>
      </c>
      <c r="FI759" s="8">
        <f t="shared" si="2362"/>
        <v>56249</v>
      </c>
      <c r="FJ759" s="8">
        <f t="shared" si="2362"/>
        <v>56339</v>
      </c>
      <c r="FK759" s="8">
        <f t="shared" si="2362"/>
        <v>56430</v>
      </c>
      <c r="FL759" s="8">
        <f t="shared" si="2362"/>
        <v>56522</v>
      </c>
      <c r="FM759" s="8">
        <f t="shared" si="2362"/>
        <v>56614</v>
      </c>
      <c r="FN759" s="8">
        <f t="shared" si="2362"/>
        <v>56704</v>
      </c>
      <c r="FO759" s="8">
        <f t="shared" si="2362"/>
        <v>56795</v>
      </c>
      <c r="FP759" s="8">
        <f t="shared" si="2362"/>
        <v>56887</v>
      </c>
      <c r="FQ759" s="8">
        <f t="shared" si="2362"/>
        <v>56979</v>
      </c>
      <c r="FR759" s="8">
        <f t="shared" si="2362"/>
        <v>57070</v>
      </c>
      <c r="FS759" s="8">
        <f t="shared" si="2362"/>
        <v>57161</v>
      </c>
      <c r="FT759" s="8">
        <f t="shared" si="2362"/>
        <v>57253</v>
      </c>
      <c r="FU759" s="8">
        <f t="shared" si="2362"/>
        <v>57345</v>
      </c>
      <c r="FV759" s="8">
        <f t="shared" si="2362"/>
        <v>57435</v>
      </c>
      <c r="FW759" s="8">
        <f t="shared" ref="FW759:GC759" si="2363">+FV759+100-DAY(FV759+100)</f>
        <v>57526</v>
      </c>
      <c r="FX759" s="8">
        <f t="shared" si="2363"/>
        <v>57618</v>
      </c>
      <c r="FY759" s="8">
        <f t="shared" si="2363"/>
        <v>57710</v>
      </c>
      <c r="FZ759" s="8">
        <f t="shared" si="2363"/>
        <v>57800</v>
      </c>
      <c r="GA759" s="8">
        <f t="shared" si="2363"/>
        <v>57891</v>
      </c>
      <c r="GB759" s="8">
        <f t="shared" si="2363"/>
        <v>57983</v>
      </c>
      <c r="GC759" s="8">
        <f t="shared" si="2363"/>
        <v>58075</v>
      </c>
      <c r="GD759" s="4"/>
    </row>
    <row r="760" spans="13:186" hidden="1" outlineLevel="1" x14ac:dyDescent="0.35">
      <c r="M760" s="7" t="s">
        <v>251</v>
      </c>
      <c r="N760" s="16">
        <f t="shared" ref="N760:AU760" si="2364">IFERROR((N742*1000000)/(N796*1000),0)</f>
        <v>243.2157057922399</v>
      </c>
      <c r="O760" s="16">
        <f t="shared" si="2364"/>
        <v>243.2157057922399</v>
      </c>
      <c r="P760" s="16">
        <f t="shared" si="2364"/>
        <v>243.2157057922399</v>
      </c>
      <c r="Q760" s="16">
        <f t="shared" si="2364"/>
        <v>242.55118200592236</v>
      </c>
      <c r="R760" s="16">
        <f t="shared" si="2364"/>
        <v>243.2157057922399</v>
      </c>
      <c r="S760" s="16">
        <f t="shared" si="2364"/>
        <v>243.2157057922399</v>
      </c>
      <c r="T760" s="16">
        <f t="shared" si="2364"/>
        <v>243.2157057922399</v>
      </c>
      <c r="U760" s="16">
        <f t="shared" si="2364"/>
        <v>242.55118200592236</v>
      </c>
      <c r="V760" s="16">
        <f t="shared" si="2364"/>
        <v>243.2157057922399</v>
      </c>
      <c r="W760" s="16">
        <f t="shared" si="2364"/>
        <v>243.2157057922399</v>
      </c>
      <c r="X760" s="16">
        <f t="shared" si="2364"/>
        <v>243.2157057922399</v>
      </c>
      <c r="Y760" s="16">
        <f t="shared" si="2364"/>
        <v>240.81781744586115</v>
      </c>
      <c r="Z760" s="16">
        <f t="shared" si="2364"/>
        <v>241.47759228817858</v>
      </c>
      <c r="AA760" s="16">
        <f t="shared" si="2364"/>
        <v>239.50204933804312</v>
      </c>
      <c r="AB760" s="16">
        <f t="shared" si="2364"/>
        <v>239.50204933804312</v>
      </c>
      <c r="AC760" s="16">
        <f t="shared" si="2364"/>
        <v>0</v>
      </c>
      <c r="AD760" s="16">
        <f t="shared" si="2364"/>
        <v>0</v>
      </c>
      <c r="AE760" s="16">
        <f t="shared" si="2364"/>
        <v>0</v>
      </c>
      <c r="AF760" s="16">
        <f t="shared" si="2364"/>
        <v>0</v>
      </c>
      <c r="AG760" s="16">
        <f t="shared" si="2364"/>
        <v>0</v>
      </c>
      <c r="AH760" s="16">
        <f t="shared" si="2364"/>
        <v>0</v>
      </c>
      <c r="AI760" s="16">
        <f t="shared" si="2364"/>
        <v>0</v>
      </c>
      <c r="AJ760" s="16">
        <f t="shared" si="2364"/>
        <v>0</v>
      </c>
      <c r="AK760" s="16">
        <f t="shared" si="2364"/>
        <v>0</v>
      </c>
      <c r="AL760" s="16">
        <f t="shared" si="2364"/>
        <v>0</v>
      </c>
      <c r="AM760" s="16">
        <f t="shared" si="2364"/>
        <v>0</v>
      </c>
      <c r="AN760" s="16">
        <f t="shared" si="2364"/>
        <v>0</v>
      </c>
      <c r="AO760" s="16">
        <f t="shared" si="2364"/>
        <v>0</v>
      </c>
      <c r="AP760" s="16">
        <f t="shared" si="2364"/>
        <v>0</v>
      </c>
      <c r="AQ760" s="16">
        <f t="shared" si="2364"/>
        <v>0</v>
      </c>
      <c r="AR760" s="16">
        <f t="shared" si="2364"/>
        <v>0</v>
      </c>
      <c r="AS760" s="16">
        <f t="shared" si="2364"/>
        <v>0</v>
      </c>
      <c r="AT760" s="16">
        <f t="shared" si="2364"/>
        <v>0</v>
      </c>
      <c r="AU760" s="16">
        <f t="shared" si="2364"/>
        <v>0</v>
      </c>
      <c r="AW760" s="7" t="s">
        <v>251</v>
      </c>
      <c r="AX760" s="16">
        <f t="shared" ref="AX760:CC760" si="2365">IFERROR((AX742*1000000)/(AX796*1000),0)</f>
        <v>243.21570579223987</v>
      </c>
      <c r="AY760" s="16">
        <f t="shared" si="2365"/>
        <v>243.21570579223993</v>
      </c>
      <c r="AZ760" s="16">
        <f t="shared" si="2365"/>
        <v>243.2157057922399</v>
      </c>
      <c r="BA760" s="16">
        <f t="shared" si="2365"/>
        <v>243.2157057922399</v>
      </c>
      <c r="BB760" s="16">
        <f t="shared" si="2365"/>
        <v>243.21570579223987</v>
      </c>
      <c r="BC760" s="16">
        <f t="shared" si="2365"/>
        <v>243.21570579223993</v>
      </c>
      <c r="BD760" s="16">
        <f t="shared" si="2365"/>
        <v>243.2157057922399</v>
      </c>
      <c r="BE760" s="16">
        <f t="shared" si="2365"/>
        <v>243.2157057922399</v>
      </c>
      <c r="BF760" s="16">
        <f t="shared" si="2365"/>
        <v>243.21570579223987</v>
      </c>
      <c r="BG760" s="16">
        <f t="shared" si="2365"/>
        <v>243.21570579223993</v>
      </c>
      <c r="BH760" s="16">
        <f t="shared" si="2365"/>
        <v>243.2157057922399</v>
      </c>
      <c r="BI760" s="16">
        <f t="shared" si="2365"/>
        <v>243.2157057922399</v>
      </c>
      <c r="BJ760" s="16">
        <f t="shared" si="2365"/>
        <v>242.5511820059223</v>
      </c>
      <c r="BK760" s="16">
        <f t="shared" si="2365"/>
        <v>242.5511820059223</v>
      </c>
      <c r="BL760" s="16">
        <f t="shared" si="2365"/>
        <v>242.5511820059223</v>
      </c>
      <c r="BM760" s="16">
        <f t="shared" si="2365"/>
        <v>242.5511820059223</v>
      </c>
      <c r="BN760" s="16">
        <f t="shared" si="2365"/>
        <v>243.21570579223987</v>
      </c>
      <c r="BO760" s="16">
        <f t="shared" si="2365"/>
        <v>243.21570579223993</v>
      </c>
      <c r="BP760" s="16">
        <f t="shared" si="2365"/>
        <v>243.2157057922399</v>
      </c>
      <c r="BQ760" s="16">
        <f t="shared" si="2365"/>
        <v>243.2157057922399</v>
      </c>
      <c r="BR760" s="16">
        <f t="shared" si="2365"/>
        <v>243.21570579223987</v>
      </c>
      <c r="BS760" s="16">
        <f t="shared" si="2365"/>
        <v>243.21570579223993</v>
      </c>
      <c r="BT760" s="16">
        <f t="shared" si="2365"/>
        <v>243.2157057922399</v>
      </c>
      <c r="BU760" s="16">
        <f t="shared" si="2365"/>
        <v>243.2157057922399</v>
      </c>
      <c r="BV760" s="16">
        <f t="shared" si="2365"/>
        <v>243.21570579223987</v>
      </c>
      <c r="BW760" s="16">
        <f t="shared" si="2365"/>
        <v>243.21570579223993</v>
      </c>
      <c r="BX760" s="16">
        <f t="shared" si="2365"/>
        <v>243.2157057922399</v>
      </c>
      <c r="BY760" s="16">
        <f t="shared" si="2365"/>
        <v>243.2157057922399</v>
      </c>
      <c r="BZ760" s="16">
        <f t="shared" si="2365"/>
        <v>242.5511820059223</v>
      </c>
      <c r="CA760" s="16">
        <f t="shared" si="2365"/>
        <v>242.5511820059223</v>
      </c>
      <c r="CB760" s="16">
        <f t="shared" si="2365"/>
        <v>242.5511820059223</v>
      </c>
      <c r="CC760" s="16">
        <f t="shared" si="2365"/>
        <v>242.5511820059223</v>
      </c>
      <c r="CD760" s="16">
        <f t="shared" ref="CD760:DI760" si="2366">IFERROR((CD742*1000000)/(CD796*1000),0)</f>
        <v>243.21570579223987</v>
      </c>
      <c r="CE760" s="16">
        <f t="shared" si="2366"/>
        <v>243.21570579223993</v>
      </c>
      <c r="CF760" s="16">
        <f t="shared" si="2366"/>
        <v>243.2157057922399</v>
      </c>
      <c r="CG760" s="16">
        <f t="shared" si="2366"/>
        <v>243.2157057922399</v>
      </c>
      <c r="CH760" s="16">
        <f t="shared" si="2366"/>
        <v>243.21570579223987</v>
      </c>
      <c r="CI760" s="16">
        <f t="shared" si="2366"/>
        <v>243.21570579223993</v>
      </c>
      <c r="CJ760" s="16">
        <f t="shared" si="2366"/>
        <v>243.2157057922399</v>
      </c>
      <c r="CK760" s="16">
        <f t="shared" si="2366"/>
        <v>243.2157057922399</v>
      </c>
      <c r="CL760" s="16">
        <f t="shared" si="2366"/>
        <v>243.21570579223987</v>
      </c>
      <c r="CM760" s="16">
        <f t="shared" si="2366"/>
        <v>243.21570579223993</v>
      </c>
      <c r="CN760" s="16">
        <f t="shared" si="2366"/>
        <v>243.2157057922399</v>
      </c>
      <c r="CO760" s="16">
        <f t="shared" si="2366"/>
        <v>243.2157057922399</v>
      </c>
      <c r="CP760" s="16">
        <f t="shared" si="2366"/>
        <v>240.81781744586115</v>
      </c>
      <c r="CQ760" s="16">
        <f t="shared" si="2366"/>
        <v>240.81781744586115</v>
      </c>
      <c r="CR760" s="16">
        <f t="shared" si="2366"/>
        <v>240.81781744586115</v>
      </c>
      <c r="CS760" s="16">
        <f t="shared" si="2366"/>
        <v>240.81781744586115</v>
      </c>
      <c r="CT760" s="16">
        <f t="shared" si="2366"/>
        <v>241.47759228817864</v>
      </c>
      <c r="CU760" s="16">
        <f t="shared" si="2366"/>
        <v>241.47759228817864</v>
      </c>
      <c r="CV760" s="16">
        <f t="shared" si="2366"/>
        <v>241.47759228817858</v>
      </c>
      <c r="CW760" s="16">
        <f t="shared" si="2366"/>
        <v>241.47759228817858</v>
      </c>
      <c r="CX760" s="16">
        <f t="shared" si="2366"/>
        <v>239.50204933804315</v>
      </c>
      <c r="CY760" s="16">
        <f t="shared" si="2366"/>
        <v>239.50204933804318</v>
      </c>
      <c r="CZ760" s="16">
        <f t="shared" si="2366"/>
        <v>239.50204933804312</v>
      </c>
      <c r="DA760" s="16">
        <f t="shared" si="2366"/>
        <v>239.50204933804312</v>
      </c>
      <c r="DB760" s="16">
        <f t="shared" si="2366"/>
        <v>239.50204933804315</v>
      </c>
      <c r="DC760" s="16">
        <f t="shared" si="2366"/>
        <v>239.50204933804318</v>
      </c>
      <c r="DD760" s="16">
        <f t="shared" si="2366"/>
        <v>239.50204933804312</v>
      </c>
      <c r="DE760" s="16">
        <f t="shared" si="2366"/>
        <v>239.50204933804318</v>
      </c>
      <c r="DF760" s="16">
        <f t="shared" si="2366"/>
        <v>0</v>
      </c>
      <c r="DG760" s="16">
        <f t="shared" si="2366"/>
        <v>0</v>
      </c>
      <c r="DH760" s="16">
        <f t="shared" si="2366"/>
        <v>0</v>
      </c>
      <c r="DI760" s="16">
        <f t="shared" si="2366"/>
        <v>0</v>
      </c>
      <c r="DJ760" s="16">
        <f t="shared" ref="DJ760:EO760" si="2367">IFERROR((DJ742*1000000)/(DJ796*1000),0)</f>
        <v>0</v>
      </c>
      <c r="DK760" s="16">
        <f t="shared" si="2367"/>
        <v>0</v>
      </c>
      <c r="DL760" s="16">
        <f t="shared" si="2367"/>
        <v>0</v>
      </c>
      <c r="DM760" s="16">
        <f t="shared" si="2367"/>
        <v>0</v>
      </c>
      <c r="DN760" s="16">
        <f t="shared" si="2367"/>
        <v>0</v>
      </c>
      <c r="DO760" s="16">
        <f t="shared" si="2367"/>
        <v>0</v>
      </c>
      <c r="DP760" s="16">
        <f t="shared" si="2367"/>
        <v>0</v>
      </c>
      <c r="DQ760" s="16">
        <f t="shared" si="2367"/>
        <v>0</v>
      </c>
      <c r="DR760" s="16">
        <f t="shared" si="2367"/>
        <v>0</v>
      </c>
      <c r="DS760" s="16">
        <f t="shared" si="2367"/>
        <v>0</v>
      </c>
      <c r="DT760" s="16">
        <f t="shared" si="2367"/>
        <v>0</v>
      </c>
      <c r="DU760" s="16">
        <f t="shared" si="2367"/>
        <v>0</v>
      </c>
      <c r="DV760" s="16">
        <f t="shared" si="2367"/>
        <v>0</v>
      </c>
      <c r="DW760" s="16">
        <f t="shared" si="2367"/>
        <v>0</v>
      </c>
      <c r="DX760" s="16">
        <f t="shared" si="2367"/>
        <v>0</v>
      </c>
      <c r="DY760" s="16">
        <f t="shared" si="2367"/>
        <v>0</v>
      </c>
      <c r="DZ760" s="16">
        <f t="shared" si="2367"/>
        <v>0</v>
      </c>
      <c r="EA760" s="16">
        <f t="shared" si="2367"/>
        <v>0</v>
      </c>
      <c r="EB760" s="16">
        <f t="shared" si="2367"/>
        <v>0</v>
      </c>
      <c r="EC760" s="16">
        <f t="shared" si="2367"/>
        <v>0</v>
      </c>
      <c r="ED760" s="16">
        <f t="shared" si="2367"/>
        <v>0</v>
      </c>
      <c r="EE760" s="16">
        <f t="shared" si="2367"/>
        <v>0</v>
      </c>
      <c r="EF760" s="16">
        <f t="shared" si="2367"/>
        <v>0</v>
      </c>
      <c r="EG760" s="16">
        <f t="shared" si="2367"/>
        <v>0</v>
      </c>
      <c r="EH760" s="16">
        <f t="shared" si="2367"/>
        <v>0</v>
      </c>
      <c r="EI760" s="16">
        <f t="shared" si="2367"/>
        <v>0</v>
      </c>
      <c r="EJ760" s="16">
        <f t="shared" si="2367"/>
        <v>0</v>
      </c>
      <c r="EK760" s="16">
        <f t="shared" si="2367"/>
        <v>0</v>
      </c>
      <c r="EL760" s="16">
        <f t="shared" si="2367"/>
        <v>0</v>
      </c>
      <c r="EM760" s="16">
        <f t="shared" si="2367"/>
        <v>0</v>
      </c>
      <c r="EN760" s="16">
        <f t="shared" si="2367"/>
        <v>0</v>
      </c>
      <c r="EO760" s="16">
        <f t="shared" si="2367"/>
        <v>0</v>
      </c>
      <c r="EP760" s="16">
        <f t="shared" ref="EP760:FU760" si="2368">IFERROR((EP742*1000000)/(EP796*1000),0)</f>
        <v>0</v>
      </c>
      <c r="EQ760" s="16">
        <f t="shared" si="2368"/>
        <v>0</v>
      </c>
      <c r="ER760" s="16">
        <f t="shared" si="2368"/>
        <v>0</v>
      </c>
      <c r="ES760" s="16">
        <f t="shared" si="2368"/>
        <v>0</v>
      </c>
      <c r="ET760" s="16">
        <f t="shared" si="2368"/>
        <v>0</v>
      </c>
      <c r="EU760" s="16">
        <f t="shared" si="2368"/>
        <v>0</v>
      </c>
      <c r="EV760" s="16">
        <f t="shared" si="2368"/>
        <v>0</v>
      </c>
      <c r="EW760" s="16">
        <f t="shared" si="2368"/>
        <v>0</v>
      </c>
      <c r="EX760" s="16">
        <f t="shared" si="2368"/>
        <v>0</v>
      </c>
      <c r="EY760" s="16">
        <f t="shared" si="2368"/>
        <v>0</v>
      </c>
      <c r="EZ760" s="16">
        <f t="shared" si="2368"/>
        <v>0</v>
      </c>
      <c r="FA760" s="16">
        <f t="shared" si="2368"/>
        <v>0</v>
      </c>
      <c r="FB760" s="16">
        <f t="shared" si="2368"/>
        <v>0</v>
      </c>
      <c r="FC760" s="16">
        <f t="shared" si="2368"/>
        <v>0</v>
      </c>
      <c r="FD760" s="16">
        <f t="shared" si="2368"/>
        <v>0</v>
      </c>
      <c r="FE760" s="16">
        <f t="shared" si="2368"/>
        <v>0</v>
      </c>
      <c r="FF760" s="16">
        <f t="shared" si="2368"/>
        <v>0</v>
      </c>
      <c r="FG760" s="16">
        <f t="shared" si="2368"/>
        <v>0</v>
      </c>
      <c r="FH760" s="16">
        <f t="shared" si="2368"/>
        <v>0</v>
      </c>
      <c r="FI760" s="16">
        <f t="shared" si="2368"/>
        <v>0</v>
      </c>
      <c r="FJ760" s="16">
        <f t="shared" si="2368"/>
        <v>0</v>
      </c>
      <c r="FK760" s="16">
        <f t="shared" si="2368"/>
        <v>0</v>
      </c>
      <c r="FL760" s="16">
        <f t="shared" si="2368"/>
        <v>0</v>
      </c>
      <c r="FM760" s="16">
        <f t="shared" si="2368"/>
        <v>0</v>
      </c>
      <c r="FN760" s="16">
        <f t="shared" si="2368"/>
        <v>0</v>
      </c>
      <c r="FO760" s="16">
        <f t="shared" si="2368"/>
        <v>0</v>
      </c>
      <c r="FP760" s="16">
        <f t="shared" si="2368"/>
        <v>0</v>
      </c>
      <c r="FQ760" s="16">
        <f t="shared" si="2368"/>
        <v>0</v>
      </c>
      <c r="FR760" s="16">
        <f t="shared" si="2368"/>
        <v>0</v>
      </c>
      <c r="FS760" s="16">
        <f t="shared" si="2368"/>
        <v>0</v>
      </c>
      <c r="FT760" s="16">
        <f t="shared" si="2368"/>
        <v>0</v>
      </c>
      <c r="FU760" s="16">
        <f t="shared" si="2368"/>
        <v>0</v>
      </c>
      <c r="FV760" s="16">
        <f t="shared" ref="FV760:GC760" si="2369">IFERROR((FV742*1000000)/(FV796*1000),0)</f>
        <v>0</v>
      </c>
      <c r="FW760" s="16">
        <f t="shared" si="2369"/>
        <v>0</v>
      </c>
      <c r="FX760" s="16">
        <f t="shared" si="2369"/>
        <v>0</v>
      </c>
      <c r="FY760" s="16">
        <f t="shared" si="2369"/>
        <v>0</v>
      </c>
      <c r="FZ760" s="16">
        <f t="shared" si="2369"/>
        <v>0</v>
      </c>
      <c r="GA760" s="16">
        <f t="shared" si="2369"/>
        <v>0</v>
      </c>
      <c r="GB760" s="16">
        <f t="shared" si="2369"/>
        <v>0</v>
      </c>
      <c r="GC760" s="16">
        <f t="shared" si="2369"/>
        <v>0</v>
      </c>
    </row>
    <row r="761" spans="13:186" hidden="1" outlineLevel="1" x14ac:dyDescent="0.35">
      <c r="M761" s="9" t="s">
        <v>671</v>
      </c>
      <c r="N761" s="17">
        <f t="shared" ref="N761:AU761" si="2370">IFERROR((N743*1000000)/(N797*1000),0)</f>
        <v>239.50204933804312</v>
      </c>
      <c r="O761" s="17">
        <f t="shared" si="2370"/>
        <v>239.50204933804312</v>
      </c>
      <c r="P761" s="17">
        <f t="shared" si="2370"/>
        <v>239.50204933804312</v>
      </c>
      <c r="Q761" s="17">
        <f t="shared" si="2370"/>
        <v>238.84767215405944</v>
      </c>
      <c r="R761" s="17">
        <f t="shared" si="2370"/>
        <v>239.50204933804312</v>
      </c>
      <c r="S761" s="17">
        <f t="shared" si="2370"/>
        <v>239.50204933804312</v>
      </c>
      <c r="T761" s="17">
        <f t="shared" si="2370"/>
        <v>239.50204933804312</v>
      </c>
      <c r="U761" s="17">
        <f t="shared" si="2370"/>
        <v>238.84767215405944</v>
      </c>
      <c r="V761" s="17">
        <f t="shared" si="2370"/>
        <v>239.50204933804312</v>
      </c>
      <c r="W761" s="17">
        <f t="shared" si="2370"/>
        <v>239.50204933804312</v>
      </c>
      <c r="X761" s="17">
        <f t="shared" si="2370"/>
        <v>239.50204933804312</v>
      </c>
      <c r="Y761" s="17">
        <f t="shared" si="2370"/>
        <v>238.84767215405944</v>
      </c>
      <c r="Z761" s="17">
        <f t="shared" si="2370"/>
        <v>239.50204933804312</v>
      </c>
      <c r="AA761" s="17">
        <f t="shared" si="2370"/>
        <v>239.50204933804312</v>
      </c>
      <c r="AB761" s="17">
        <f t="shared" si="2370"/>
        <v>239.50204933804312</v>
      </c>
      <c r="AC761" s="17">
        <f t="shared" si="2370"/>
        <v>0</v>
      </c>
      <c r="AD761" s="17">
        <f t="shared" si="2370"/>
        <v>0</v>
      </c>
      <c r="AE761" s="17">
        <f t="shared" si="2370"/>
        <v>0</v>
      </c>
      <c r="AF761" s="17">
        <f t="shared" si="2370"/>
        <v>0</v>
      </c>
      <c r="AG761" s="17">
        <f t="shared" si="2370"/>
        <v>0</v>
      </c>
      <c r="AH761" s="17">
        <f t="shared" si="2370"/>
        <v>0</v>
      </c>
      <c r="AI761" s="17">
        <f t="shared" si="2370"/>
        <v>0</v>
      </c>
      <c r="AJ761" s="17">
        <f t="shared" si="2370"/>
        <v>0</v>
      </c>
      <c r="AK761" s="17">
        <f t="shared" si="2370"/>
        <v>0</v>
      </c>
      <c r="AL761" s="17">
        <f t="shared" si="2370"/>
        <v>0</v>
      </c>
      <c r="AM761" s="17">
        <f t="shared" si="2370"/>
        <v>0</v>
      </c>
      <c r="AN761" s="17">
        <f t="shared" si="2370"/>
        <v>0</v>
      </c>
      <c r="AO761" s="17">
        <f t="shared" si="2370"/>
        <v>0</v>
      </c>
      <c r="AP761" s="17">
        <f t="shared" si="2370"/>
        <v>0</v>
      </c>
      <c r="AQ761" s="17">
        <f t="shared" si="2370"/>
        <v>0</v>
      </c>
      <c r="AR761" s="17">
        <f t="shared" si="2370"/>
        <v>0</v>
      </c>
      <c r="AS761" s="17">
        <f t="shared" si="2370"/>
        <v>0</v>
      </c>
      <c r="AT761" s="17">
        <f t="shared" si="2370"/>
        <v>0</v>
      </c>
      <c r="AU761" s="17">
        <f t="shared" si="2370"/>
        <v>0</v>
      </c>
      <c r="AW761" s="9" t="s">
        <v>671</v>
      </c>
      <c r="AX761" s="17">
        <f t="shared" ref="AX761:CC761" si="2371">IFERROR((AX743*1000000)/(AX797*1000),0)</f>
        <v>239.50204933804315</v>
      </c>
      <c r="AY761" s="17">
        <f t="shared" si="2371"/>
        <v>239.50204933804318</v>
      </c>
      <c r="AZ761" s="17">
        <f t="shared" si="2371"/>
        <v>239.50204933804312</v>
      </c>
      <c r="BA761" s="17">
        <f t="shared" si="2371"/>
        <v>239.50204933804312</v>
      </c>
      <c r="BB761" s="17">
        <f t="shared" si="2371"/>
        <v>239.50204933804315</v>
      </c>
      <c r="BC761" s="17">
        <f t="shared" si="2371"/>
        <v>239.50204933804318</v>
      </c>
      <c r="BD761" s="17">
        <f t="shared" si="2371"/>
        <v>239.50204933804312</v>
      </c>
      <c r="BE761" s="17">
        <f t="shared" si="2371"/>
        <v>239.50204933804312</v>
      </c>
      <c r="BF761" s="17">
        <f t="shared" si="2371"/>
        <v>239.50204933804315</v>
      </c>
      <c r="BG761" s="17">
        <f t="shared" si="2371"/>
        <v>239.50204933804318</v>
      </c>
      <c r="BH761" s="17">
        <f t="shared" si="2371"/>
        <v>239.50204933804312</v>
      </c>
      <c r="BI761" s="17">
        <f t="shared" si="2371"/>
        <v>239.50204933804312</v>
      </c>
      <c r="BJ761" s="17">
        <f t="shared" si="2371"/>
        <v>238.84767215405941</v>
      </c>
      <c r="BK761" s="17">
        <f t="shared" si="2371"/>
        <v>238.84767215405941</v>
      </c>
      <c r="BL761" s="17">
        <f t="shared" si="2371"/>
        <v>238.84767215405941</v>
      </c>
      <c r="BM761" s="17">
        <f t="shared" si="2371"/>
        <v>238.84767215405941</v>
      </c>
      <c r="BN761" s="17">
        <f t="shared" si="2371"/>
        <v>239.50204933804315</v>
      </c>
      <c r="BO761" s="17">
        <f t="shared" si="2371"/>
        <v>239.50204933804318</v>
      </c>
      <c r="BP761" s="17">
        <f t="shared" si="2371"/>
        <v>239.50204933804312</v>
      </c>
      <c r="BQ761" s="17">
        <f t="shared" si="2371"/>
        <v>239.50204933804312</v>
      </c>
      <c r="BR761" s="17">
        <f t="shared" si="2371"/>
        <v>239.50204933804315</v>
      </c>
      <c r="BS761" s="17">
        <f t="shared" si="2371"/>
        <v>239.50204933804318</v>
      </c>
      <c r="BT761" s="17">
        <f t="shared" si="2371"/>
        <v>239.50204933804312</v>
      </c>
      <c r="BU761" s="17">
        <f t="shared" si="2371"/>
        <v>239.50204933804312</v>
      </c>
      <c r="BV761" s="17">
        <f t="shared" si="2371"/>
        <v>239.50204933804315</v>
      </c>
      <c r="BW761" s="17">
        <f t="shared" si="2371"/>
        <v>239.50204933804318</v>
      </c>
      <c r="BX761" s="17">
        <f t="shared" si="2371"/>
        <v>239.50204933804312</v>
      </c>
      <c r="BY761" s="17">
        <f t="shared" si="2371"/>
        <v>239.50204933804312</v>
      </c>
      <c r="BZ761" s="17">
        <f t="shared" si="2371"/>
        <v>238.84767215405941</v>
      </c>
      <c r="CA761" s="17">
        <f t="shared" si="2371"/>
        <v>238.84767215405941</v>
      </c>
      <c r="CB761" s="17">
        <f t="shared" si="2371"/>
        <v>238.84767215405941</v>
      </c>
      <c r="CC761" s="17">
        <f t="shared" si="2371"/>
        <v>238.84767215405941</v>
      </c>
      <c r="CD761" s="17">
        <f t="shared" ref="CD761:DI761" si="2372">IFERROR((CD743*1000000)/(CD797*1000),0)</f>
        <v>239.50204933804315</v>
      </c>
      <c r="CE761" s="17">
        <f t="shared" si="2372"/>
        <v>239.50204933804318</v>
      </c>
      <c r="CF761" s="17">
        <f t="shared" si="2372"/>
        <v>239.50204933804312</v>
      </c>
      <c r="CG761" s="17">
        <f t="shared" si="2372"/>
        <v>239.50204933804312</v>
      </c>
      <c r="CH761" s="17">
        <f t="shared" si="2372"/>
        <v>239.50204933804315</v>
      </c>
      <c r="CI761" s="17">
        <f t="shared" si="2372"/>
        <v>239.50204933804318</v>
      </c>
      <c r="CJ761" s="17">
        <f t="shared" si="2372"/>
        <v>239.50204933804312</v>
      </c>
      <c r="CK761" s="17">
        <f t="shared" si="2372"/>
        <v>239.50204933804312</v>
      </c>
      <c r="CL761" s="17">
        <f t="shared" si="2372"/>
        <v>239.50204933804315</v>
      </c>
      <c r="CM761" s="17">
        <f t="shared" si="2372"/>
        <v>239.50204933804318</v>
      </c>
      <c r="CN761" s="17">
        <f t="shared" si="2372"/>
        <v>239.50204933804312</v>
      </c>
      <c r="CO761" s="17">
        <f t="shared" si="2372"/>
        <v>239.50204933804312</v>
      </c>
      <c r="CP761" s="17">
        <f t="shared" si="2372"/>
        <v>238.84767215405941</v>
      </c>
      <c r="CQ761" s="17">
        <f t="shared" si="2372"/>
        <v>238.84767215405941</v>
      </c>
      <c r="CR761" s="17">
        <f t="shared" si="2372"/>
        <v>238.84767215405941</v>
      </c>
      <c r="CS761" s="17">
        <f t="shared" si="2372"/>
        <v>238.84767215405941</v>
      </c>
      <c r="CT761" s="17">
        <f t="shared" si="2372"/>
        <v>239.50204933804315</v>
      </c>
      <c r="CU761" s="17">
        <f t="shared" si="2372"/>
        <v>239.50204933804318</v>
      </c>
      <c r="CV761" s="17">
        <f t="shared" si="2372"/>
        <v>239.50204933804312</v>
      </c>
      <c r="CW761" s="17">
        <f t="shared" si="2372"/>
        <v>239.50204933804312</v>
      </c>
      <c r="CX761" s="17">
        <f t="shared" si="2372"/>
        <v>239.50204933804315</v>
      </c>
      <c r="CY761" s="17">
        <f t="shared" si="2372"/>
        <v>239.50204933804318</v>
      </c>
      <c r="CZ761" s="17">
        <f t="shared" si="2372"/>
        <v>239.50204933804312</v>
      </c>
      <c r="DA761" s="17">
        <f t="shared" si="2372"/>
        <v>239.50204933804312</v>
      </c>
      <c r="DB761" s="17">
        <f t="shared" si="2372"/>
        <v>239.50204933804315</v>
      </c>
      <c r="DC761" s="17">
        <f t="shared" si="2372"/>
        <v>239.50204933804318</v>
      </c>
      <c r="DD761" s="17">
        <f t="shared" si="2372"/>
        <v>239.50204933804312</v>
      </c>
      <c r="DE761" s="17">
        <f t="shared" si="2372"/>
        <v>239.50204933804318</v>
      </c>
      <c r="DF761" s="17">
        <f t="shared" si="2372"/>
        <v>0</v>
      </c>
      <c r="DG761" s="17">
        <f t="shared" si="2372"/>
        <v>0</v>
      </c>
      <c r="DH761" s="17">
        <f t="shared" si="2372"/>
        <v>0</v>
      </c>
      <c r="DI761" s="17">
        <f t="shared" si="2372"/>
        <v>0</v>
      </c>
      <c r="DJ761" s="17">
        <f t="shared" ref="DJ761:EO761" si="2373">IFERROR((DJ743*1000000)/(DJ797*1000),0)</f>
        <v>0</v>
      </c>
      <c r="DK761" s="17">
        <f t="shared" si="2373"/>
        <v>0</v>
      </c>
      <c r="DL761" s="17">
        <f t="shared" si="2373"/>
        <v>0</v>
      </c>
      <c r="DM761" s="17">
        <f t="shared" si="2373"/>
        <v>0</v>
      </c>
      <c r="DN761" s="17">
        <f t="shared" si="2373"/>
        <v>0</v>
      </c>
      <c r="DO761" s="17">
        <f t="shared" si="2373"/>
        <v>0</v>
      </c>
      <c r="DP761" s="17">
        <f t="shared" si="2373"/>
        <v>0</v>
      </c>
      <c r="DQ761" s="17">
        <f t="shared" si="2373"/>
        <v>0</v>
      </c>
      <c r="DR761" s="17">
        <f t="shared" si="2373"/>
        <v>0</v>
      </c>
      <c r="DS761" s="17">
        <f t="shared" si="2373"/>
        <v>0</v>
      </c>
      <c r="DT761" s="17">
        <f t="shared" si="2373"/>
        <v>0</v>
      </c>
      <c r="DU761" s="17">
        <f t="shared" si="2373"/>
        <v>0</v>
      </c>
      <c r="DV761" s="17">
        <f t="shared" si="2373"/>
        <v>0</v>
      </c>
      <c r="DW761" s="17">
        <f t="shared" si="2373"/>
        <v>0</v>
      </c>
      <c r="DX761" s="17">
        <f t="shared" si="2373"/>
        <v>0</v>
      </c>
      <c r="DY761" s="17">
        <f t="shared" si="2373"/>
        <v>0</v>
      </c>
      <c r="DZ761" s="17">
        <f t="shared" si="2373"/>
        <v>0</v>
      </c>
      <c r="EA761" s="17">
        <f t="shared" si="2373"/>
        <v>0</v>
      </c>
      <c r="EB761" s="17">
        <f t="shared" si="2373"/>
        <v>0</v>
      </c>
      <c r="EC761" s="17">
        <f t="shared" si="2373"/>
        <v>0</v>
      </c>
      <c r="ED761" s="17">
        <f t="shared" si="2373"/>
        <v>0</v>
      </c>
      <c r="EE761" s="17">
        <f t="shared" si="2373"/>
        <v>0</v>
      </c>
      <c r="EF761" s="17">
        <f t="shared" si="2373"/>
        <v>0</v>
      </c>
      <c r="EG761" s="17">
        <f t="shared" si="2373"/>
        <v>0</v>
      </c>
      <c r="EH761" s="17">
        <f t="shared" si="2373"/>
        <v>0</v>
      </c>
      <c r="EI761" s="17">
        <f t="shared" si="2373"/>
        <v>0</v>
      </c>
      <c r="EJ761" s="17">
        <f t="shared" si="2373"/>
        <v>0</v>
      </c>
      <c r="EK761" s="17">
        <f t="shared" si="2373"/>
        <v>0</v>
      </c>
      <c r="EL761" s="17">
        <f t="shared" si="2373"/>
        <v>0</v>
      </c>
      <c r="EM761" s="17">
        <f t="shared" si="2373"/>
        <v>0</v>
      </c>
      <c r="EN761" s="17">
        <f t="shared" si="2373"/>
        <v>0</v>
      </c>
      <c r="EO761" s="17">
        <f t="shared" si="2373"/>
        <v>0</v>
      </c>
      <c r="EP761" s="17">
        <f t="shared" ref="EP761:FU761" si="2374">IFERROR((EP743*1000000)/(EP797*1000),0)</f>
        <v>0</v>
      </c>
      <c r="EQ761" s="17">
        <f t="shared" si="2374"/>
        <v>0</v>
      </c>
      <c r="ER761" s="17">
        <f t="shared" si="2374"/>
        <v>0</v>
      </c>
      <c r="ES761" s="17">
        <f t="shared" si="2374"/>
        <v>0</v>
      </c>
      <c r="ET761" s="17">
        <f t="shared" si="2374"/>
        <v>0</v>
      </c>
      <c r="EU761" s="17">
        <f t="shared" si="2374"/>
        <v>0</v>
      </c>
      <c r="EV761" s="17">
        <f t="shared" si="2374"/>
        <v>0</v>
      </c>
      <c r="EW761" s="17">
        <f t="shared" si="2374"/>
        <v>0</v>
      </c>
      <c r="EX761" s="17">
        <f t="shared" si="2374"/>
        <v>0</v>
      </c>
      <c r="EY761" s="17">
        <f t="shared" si="2374"/>
        <v>0</v>
      </c>
      <c r="EZ761" s="17">
        <f t="shared" si="2374"/>
        <v>0</v>
      </c>
      <c r="FA761" s="17">
        <f t="shared" si="2374"/>
        <v>0</v>
      </c>
      <c r="FB761" s="17">
        <f t="shared" si="2374"/>
        <v>0</v>
      </c>
      <c r="FC761" s="17">
        <f t="shared" si="2374"/>
        <v>0</v>
      </c>
      <c r="FD761" s="17">
        <f t="shared" si="2374"/>
        <v>0</v>
      </c>
      <c r="FE761" s="17">
        <f t="shared" si="2374"/>
        <v>0</v>
      </c>
      <c r="FF761" s="17">
        <f t="shared" si="2374"/>
        <v>0</v>
      </c>
      <c r="FG761" s="17">
        <f t="shared" si="2374"/>
        <v>0</v>
      </c>
      <c r="FH761" s="17">
        <f t="shared" si="2374"/>
        <v>0</v>
      </c>
      <c r="FI761" s="17">
        <f t="shared" si="2374"/>
        <v>0</v>
      </c>
      <c r="FJ761" s="17">
        <f t="shared" si="2374"/>
        <v>0</v>
      </c>
      <c r="FK761" s="17">
        <f t="shared" si="2374"/>
        <v>0</v>
      </c>
      <c r="FL761" s="17">
        <f t="shared" si="2374"/>
        <v>0</v>
      </c>
      <c r="FM761" s="17">
        <f t="shared" si="2374"/>
        <v>0</v>
      </c>
      <c r="FN761" s="17">
        <f t="shared" si="2374"/>
        <v>0</v>
      </c>
      <c r="FO761" s="17">
        <f t="shared" si="2374"/>
        <v>0</v>
      </c>
      <c r="FP761" s="17">
        <f t="shared" si="2374"/>
        <v>0</v>
      </c>
      <c r="FQ761" s="17">
        <f t="shared" si="2374"/>
        <v>0</v>
      </c>
      <c r="FR761" s="17">
        <f t="shared" si="2374"/>
        <v>0</v>
      </c>
      <c r="FS761" s="17">
        <f t="shared" si="2374"/>
        <v>0</v>
      </c>
      <c r="FT761" s="17">
        <f t="shared" si="2374"/>
        <v>0</v>
      </c>
      <c r="FU761" s="17">
        <f t="shared" si="2374"/>
        <v>0</v>
      </c>
      <c r="FV761" s="17">
        <f t="shared" ref="FV761:GC761" si="2375">IFERROR((FV743*1000000)/(FV797*1000),0)</f>
        <v>0</v>
      </c>
      <c r="FW761" s="17">
        <f t="shared" si="2375"/>
        <v>0</v>
      </c>
      <c r="FX761" s="17">
        <f t="shared" si="2375"/>
        <v>0</v>
      </c>
      <c r="FY761" s="17">
        <f t="shared" si="2375"/>
        <v>0</v>
      </c>
      <c r="FZ761" s="17">
        <f t="shared" si="2375"/>
        <v>0</v>
      </c>
      <c r="GA761" s="17">
        <f t="shared" si="2375"/>
        <v>0</v>
      </c>
      <c r="GB761" s="17">
        <f t="shared" si="2375"/>
        <v>0</v>
      </c>
      <c r="GC761" s="17">
        <f t="shared" si="2375"/>
        <v>0</v>
      </c>
    </row>
    <row r="762" spans="13:186" hidden="1" outlineLevel="1" x14ac:dyDescent="0.35">
      <c r="M762" s="9" t="s">
        <v>731</v>
      </c>
      <c r="N762" s="17">
        <f t="shared" ref="N762:AU762" si="2376">IFERROR((N744*1000000)/(N798*1000),0)</f>
        <v>245.61690502857465</v>
      </c>
      <c r="O762" s="17">
        <f t="shared" si="2376"/>
        <v>245.61690502857465</v>
      </c>
      <c r="P762" s="17">
        <f t="shared" si="2376"/>
        <v>245.61690502857465</v>
      </c>
      <c r="Q762" s="17">
        <f t="shared" si="2376"/>
        <v>244.94582058860593</v>
      </c>
      <c r="R762" s="17">
        <f t="shared" si="2376"/>
        <v>245.61690502857465</v>
      </c>
      <c r="S762" s="17">
        <f t="shared" si="2376"/>
        <v>245.61690502857465</v>
      </c>
      <c r="T762" s="17">
        <f t="shared" si="2376"/>
        <v>245.61690502857465</v>
      </c>
      <c r="U762" s="17">
        <f t="shared" si="2376"/>
        <v>244.94582058860593</v>
      </c>
      <c r="V762" s="17">
        <f t="shared" si="2376"/>
        <v>245.61690502857465</v>
      </c>
      <c r="W762" s="17">
        <f t="shared" si="2376"/>
        <v>245.61690502857465</v>
      </c>
      <c r="X762" s="17">
        <f t="shared" si="2376"/>
        <v>245.61690502857465</v>
      </c>
      <c r="Y762" s="17">
        <f t="shared" si="2376"/>
        <v>245.56407655792896</v>
      </c>
      <c r="Z762" s="17">
        <f t="shared" si="2376"/>
        <v>246.23685484986851</v>
      </c>
      <c r="AA762" s="17">
        <f t="shared" si="2376"/>
        <v>0</v>
      </c>
      <c r="AB762" s="17">
        <f t="shared" si="2376"/>
        <v>0</v>
      </c>
      <c r="AC762" s="17">
        <f t="shared" si="2376"/>
        <v>0</v>
      </c>
      <c r="AD762" s="17">
        <f t="shared" si="2376"/>
        <v>0</v>
      </c>
      <c r="AE762" s="17">
        <f t="shared" si="2376"/>
        <v>0</v>
      </c>
      <c r="AF762" s="17">
        <f t="shared" si="2376"/>
        <v>0</v>
      </c>
      <c r="AG762" s="17">
        <f t="shared" si="2376"/>
        <v>0</v>
      </c>
      <c r="AH762" s="17">
        <f t="shared" si="2376"/>
        <v>0</v>
      </c>
      <c r="AI762" s="17">
        <f t="shared" si="2376"/>
        <v>0</v>
      </c>
      <c r="AJ762" s="17">
        <f t="shared" si="2376"/>
        <v>0</v>
      </c>
      <c r="AK762" s="17">
        <f t="shared" si="2376"/>
        <v>0</v>
      </c>
      <c r="AL762" s="17">
        <f t="shared" si="2376"/>
        <v>0</v>
      </c>
      <c r="AM762" s="17">
        <f t="shared" si="2376"/>
        <v>0</v>
      </c>
      <c r="AN762" s="17">
        <f t="shared" si="2376"/>
        <v>0</v>
      </c>
      <c r="AO762" s="17">
        <f t="shared" si="2376"/>
        <v>0</v>
      </c>
      <c r="AP762" s="17">
        <f t="shared" si="2376"/>
        <v>0</v>
      </c>
      <c r="AQ762" s="17">
        <f t="shared" si="2376"/>
        <v>0</v>
      </c>
      <c r="AR762" s="17">
        <f t="shared" si="2376"/>
        <v>0</v>
      </c>
      <c r="AS762" s="17">
        <f t="shared" si="2376"/>
        <v>0</v>
      </c>
      <c r="AT762" s="17">
        <f t="shared" si="2376"/>
        <v>0</v>
      </c>
      <c r="AU762" s="17">
        <f t="shared" si="2376"/>
        <v>0</v>
      </c>
      <c r="AW762" s="9" t="s">
        <v>731</v>
      </c>
      <c r="AX762" s="17">
        <f t="shared" ref="AX762:CC762" si="2377">IFERROR((AX744*1000000)/(AX798*1000),0)</f>
        <v>245.61690502857471</v>
      </c>
      <c r="AY762" s="17">
        <f t="shared" si="2377"/>
        <v>245.61690502857473</v>
      </c>
      <c r="AZ762" s="17">
        <f t="shared" si="2377"/>
        <v>245.61690502857471</v>
      </c>
      <c r="BA762" s="17">
        <f t="shared" si="2377"/>
        <v>245.61690502857471</v>
      </c>
      <c r="BB762" s="17">
        <f t="shared" si="2377"/>
        <v>245.61690502857471</v>
      </c>
      <c r="BC762" s="17">
        <f t="shared" si="2377"/>
        <v>245.61690502857473</v>
      </c>
      <c r="BD762" s="17">
        <f t="shared" si="2377"/>
        <v>245.61690502857471</v>
      </c>
      <c r="BE762" s="17">
        <f t="shared" si="2377"/>
        <v>245.61690502857471</v>
      </c>
      <c r="BF762" s="17">
        <f t="shared" si="2377"/>
        <v>245.61690502857471</v>
      </c>
      <c r="BG762" s="17">
        <f t="shared" si="2377"/>
        <v>245.61690502857473</v>
      </c>
      <c r="BH762" s="17">
        <f t="shared" si="2377"/>
        <v>245.61690502857471</v>
      </c>
      <c r="BI762" s="17">
        <f t="shared" si="2377"/>
        <v>245.61690502857471</v>
      </c>
      <c r="BJ762" s="17">
        <f t="shared" si="2377"/>
        <v>244.94582058860593</v>
      </c>
      <c r="BK762" s="17">
        <f t="shared" si="2377"/>
        <v>244.94582058860593</v>
      </c>
      <c r="BL762" s="17">
        <f t="shared" si="2377"/>
        <v>244.9458205886059</v>
      </c>
      <c r="BM762" s="17">
        <f t="shared" si="2377"/>
        <v>244.9458205886059</v>
      </c>
      <c r="BN762" s="17">
        <f t="shared" si="2377"/>
        <v>245.61690502857471</v>
      </c>
      <c r="BO762" s="17">
        <f t="shared" si="2377"/>
        <v>245.61690502857473</v>
      </c>
      <c r="BP762" s="17">
        <f t="shared" si="2377"/>
        <v>245.61690502857471</v>
      </c>
      <c r="BQ762" s="17">
        <f t="shared" si="2377"/>
        <v>245.61690502857471</v>
      </c>
      <c r="BR762" s="17">
        <f t="shared" si="2377"/>
        <v>245.61690502857471</v>
      </c>
      <c r="BS762" s="17">
        <f t="shared" si="2377"/>
        <v>245.61690502857473</v>
      </c>
      <c r="BT762" s="17">
        <f t="shared" si="2377"/>
        <v>245.61690502857471</v>
      </c>
      <c r="BU762" s="17">
        <f t="shared" si="2377"/>
        <v>245.61690502857471</v>
      </c>
      <c r="BV762" s="17">
        <f t="shared" si="2377"/>
        <v>245.61690502857471</v>
      </c>
      <c r="BW762" s="17">
        <f t="shared" si="2377"/>
        <v>245.61690502857473</v>
      </c>
      <c r="BX762" s="17">
        <f t="shared" si="2377"/>
        <v>245.61690502857471</v>
      </c>
      <c r="BY762" s="17">
        <f t="shared" si="2377"/>
        <v>245.61690502857471</v>
      </c>
      <c r="BZ762" s="17">
        <f t="shared" si="2377"/>
        <v>244.94582058860593</v>
      </c>
      <c r="CA762" s="17">
        <f t="shared" si="2377"/>
        <v>244.94582058860593</v>
      </c>
      <c r="CB762" s="17">
        <f t="shared" si="2377"/>
        <v>244.9458205886059</v>
      </c>
      <c r="CC762" s="17">
        <f t="shared" si="2377"/>
        <v>244.9458205886059</v>
      </c>
      <c r="CD762" s="17">
        <f t="shared" ref="CD762:DI762" si="2378">IFERROR((CD744*1000000)/(CD798*1000),0)</f>
        <v>245.61690502857471</v>
      </c>
      <c r="CE762" s="17">
        <f t="shared" si="2378"/>
        <v>245.61690502857473</v>
      </c>
      <c r="CF762" s="17">
        <f t="shared" si="2378"/>
        <v>245.61690502857471</v>
      </c>
      <c r="CG762" s="17">
        <f t="shared" si="2378"/>
        <v>245.61690502857471</v>
      </c>
      <c r="CH762" s="17">
        <f t="shared" si="2378"/>
        <v>245.61690502857471</v>
      </c>
      <c r="CI762" s="17">
        <f t="shared" si="2378"/>
        <v>245.61690502857473</v>
      </c>
      <c r="CJ762" s="17">
        <f t="shared" si="2378"/>
        <v>245.61690502857471</v>
      </c>
      <c r="CK762" s="17">
        <f t="shared" si="2378"/>
        <v>245.61690502857471</v>
      </c>
      <c r="CL762" s="17">
        <f t="shared" si="2378"/>
        <v>245.61690502857471</v>
      </c>
      <c r="CM762" s="17">
        <f t="shared" si="2378"/>
        <v>245.61690502857473</v>
      </c>
      <c r="CN762" s="17">
        <f t="shared" si="2378"/>
        <v>245.61690502857471</v>
      </c>
      <c r="CO762" s="17">
        <f t="shared" si="2378"/>
        <v>245.61690502857471</v>
      </c>
      <c r="CP762" s="17">
        <f t="shared" si="2378"/>
        <v>245.56407655792898</v>
      </c>
      <c r="CQ762" s="17">
        <f t="shared" si="2378"/>
        <v>245.56407655792898</v>
      </c>
      <c r="CR762" s="17">
        <f t="shared" si="2378"/>
        <v>245.56407655792907</v>
      </c>
      <c r="CS762" s="17">
        <f t="shared" si="2378"/>
        <v>245.56407655792907</v>
      </c>
      <c r="CT762" s="17">
        <f t="shared" si="2378"/>
        <v>246.23685484986854</v>
      </c>
      <c r="CU762" s="17">
        <f t="shared" si="2378"/>
        <v>246.23685484986856</v>
      </c>
      <c r="CV762" s="17">
        <f t="shared" si="2378"/>
        <v>246.23685484986856</v>
      </c>
      <c r="CW762" s="17">
        <f t="shared" si="2378"/>
        <v>246.23685484986856</v>
      </c>
      <c r="CX762" s="17">
        <f t="shared" si="2378"/>
        <v>0</v>
      </c>
      <c r="CY762" s="17">
        <f t="shared" si="2378"/>
        <v>0</v>
      </c>
      <c r="CZ762" s="17">
        <f t="shared" si="2378"/>
        <v>0</v>
      </c>
      <c r="DA762" s="17">
        <f t="shared" si="2378"/>
        <v>0</v>
      </c>
      <c r="DB762" s="17">
        <f t="shared" si="2378"/>
        <v>0</v>
      </c>
      <c r="DC762" s="17">
        <f t="shared" si="2378"/>
        <v>0</v>
      </c>
      <c r="DD762" s="17">
        <f t="shared" si="2378"/>
        <v>0</v>
      </c>
      <c r="DE762" s="17">
        <f t="shared" si="2378"/>
        <v>0</v>
      </c>
      <c r="DF762" s="17">
        <f t="shared" si="2378"/>
        <v>0</v>
      </c>
      <c r="DG762" s="17">
        <f t="shared" si="2378"/>
        <v>0</v>
      </c>
      <c r="DH762" s="17">
        <f t="shared" si="2378"/>
        <v>0</v>
      </c>
      <c r="DI762" s="17">
        <f t="shared" si="2378"/>
        <v>0</v>
      </c>
      <c r="DJ762" s="17">
        <f t="shared" ref="DJ762:EO762" si="2379">IFERROR((DJ744*1000000)/(DJ798*1000),0)</f>
        <v>0</v>
      </c>
      <c r="DK762" s="17">
        <f t="shared" si="2379"/>
        <v>0</v>
      </c>
      <c r="DL762" s="17">
        <f t="shared" si="2379"/>
        <v>0</v>
      </c>
      <c r="DM762" s="17">
        <f t="shared" si="2379"/>
        <v>0</v>
      </c>
      <c r="DN762" s="17">
        <f t="shared" si="2379"/>
        <v>0</v>
      </c>
      <c r="DO762" s="17">
        <f t="shared" si="2379"/>
        <v>0</v>
      </c>
      <c r="DP762" s="17">
        <f t="shared" si="2379"/>
        <v>0</v>
      </c>
      <c r="DQ762" s="17">
        <f t="shared" si="2379"/>
        <v>0</v>
      </c>
      <c r="DR762" s="17">
        <f t="shared" si="2379"/>
        <v>0</v>
      </c>
      <c r="DS762" s="17">
        <f t="shared" si="2379"/>
        <v>0</v>
      </c>
      <c r="DT762" s="17">
        <f t="shared" si="2379"/>
        <v>0</v>
      </c>
      <c r="DU762" s="17">
        <f t="shared" si="2379"/>
        <v>0</v>
      </c>
      <c r="DV762" s="17">
        <f t="shared" si="2379"/>
        <v>0</v>
      </c>
      <c r="DW762" s="17">
        <f t="shared" si="2379"/>
        <v>0</v>
      </c>
      <c r="DX762" s="17">
        <f t="shared" si="2379"/>
        <v>0</v>
      </c>
      <c r="DY762" s="17">
        <f t="shared" si="2379"/>
        <v>0</v>
      </c>
      <c r="DZ762" s="17">
        <f t="shared" si="2379"/>
        <v>0</v>
      </c>
      <c r="EA762" s="17">
        <f t="shared" si="2379"/>
        <v>0</v>
      </c>
      <c r="EB762" s="17">
        <f t="shared" si="2379"/>
        <v>0</v>
      </c>
      <c r="EC762" s="17">
        <f t="shared" si="2379"/>
        <v>0</v>
      </c>
      <c r="ED762" s="17">
        <f t="shared" si="2379"/>
        <v>0</v>
      </c>
      <c r="EE762" s="17">
        <f t="shared" si="2379"/>
        <v>0</v>
      </c>
      <c r="EF762" s="17">
        <f t="shared" si="2379"/>
        <v>0</v>
      </c>
      <c r="EG762" s="17">
        <f t="shared" si="2379"/>
        <v>0</v>
      </c>
      <c r="EH762" s="17">
        <f t="shared" si="2379"/>
        <v>0</v>
      </c>
      <c r="EI762" s="17">
        <f t="shared" si="2379"/>
        <v>0</v>
      </c>
      <c r="EJ762" s="17">
        <f t="shared" si="2379"/>
        <v>0</v>
      </c>
      <c r="EK762" s="17">
        <f t="shared" si="2379"/>
        <v>0</v>
      </c>
      <c r="EL762" s="17">
        <f t="shared" si="2379"/>
        <v>0</v>
      </c>
      <c r="EM762" s="17">
        <f t="shared" si="2379"/>
        <v>0</v>
      </c>
      <c r="EN762" s="17">
        <f t="shared" si="2379"/>
        <v>0</v>
      </c>
      <c r="EO762" s="17">
        <f t="shared" si="2379"/>
        <v>0</v>
      </c>
      <c r="EP762" s="17">
        <f t="shared" ref="EP762:FU762" si="2380">IFERROR((EP744*1000000)/(EP798*1000),0)</f>
        <v>0</v>
      </c>
      <c r="EQ762" s="17">
        <f t="shared" si="2380"/>
        <v>0</v>
      </c>
      <c r="ER762" s="17">
        <f t="shared" si="2380"/>
        <v>0</v>
      </c>
      <c r="ES762" s="17">
        <f t="shared" si="2380"/>
        <v>0</v>
      </c>
      <c r="ET762" s="17">
        <f t="shared" si="2380"/>
        <v>0</v>
      </c>
      <c r="EU762" s="17">
        <f t="shared" si="2380"/>
        <v>0</v>
      </c>
      <c r="EV762" s="17">
        <f t="shared" si="2380"/>
        <v>0</v>
      </c>
      <c r="EW762" s="17">
        <f t="shared" si="2380"/>
        <v>0</v>
      </c>
      <c r="EX762" s="17">
        <f t="shared" si="2380"/>
        <v>0</v>
      </c>
      <c r="EY762" s="17">
        <f t="shared" si="2380"/>
        <v>0</v>
      </c>
      <c r="EZ762" s="17">
        <f t="shared" si="2380"/>
        <v>0</v>
      </c>
      <c r="FA762" s="17">
        <f t="shared" si="2380"/>
        <v>0</v>
      </c>
      <c r="FB762" s="17">
        <f t="shared" si="2380"/>
        <v>0</v>
      </c>
      <c r="FC762" s="17">
        <f t="shared" si="2380"/>
        <v>0</v>
      </c>
      <c r="FD762" s="17">
        <f t="shared" si="2380"/>
        <v>0</v>
      </c>
      <c r="FE762" s="17">
        <f t="shared" si="2380"/>
        <v>0</v>
      </c>
      <c r="FF762" s="17">
        <f t="shared" si="2380"/>
        <v>0</v>
      </c>
      <c r="FG762" s="17">
        <f t="shared" si="2380"/>
        <v>0</v>
      </c>
      <c r="FH762" s="17">
        <f t="shared" si="2380"/>
        <v>0</v>
      </c>
      <c r="FI762" s="17">
        <f t="shared" si="2380"/>
        <v>0</v>
      </c>
      <c r="FJ762" s="17">
        <f t="shared" si="2380"/>
        <v>0</v>
      </c>
      <c r="FK762" s="17">
        <f t="shared" si="2380"/>
        <v>0</v>
      </c>
      <c r="FL762" s="17">
        <f t="shared" si="2380"/>
        <v>0</v>
      </c>
      <c r="FM762" s="17">
        <f t="shared" si="2380"/>
        <v>0</v>
      </c>
      <c r="FN762" s="17">
        <f t="shared" si="2380"/>
        <v>0</v>
      </c>
      <c r="FO762" s="17">
        <f t="shared" si="2380"/>
        <v>0</v>
      </c>
      <c r="FP762" s="17">
        <f t="shared" si="2380"/>
        <v>0</v>
      </c>
      <c r="FQ762" s="17">
        <f t="shared" si="2380"/>
        <v>0</v>
      </c>
      <c r="FR762" s="17">
        <f t="shared" si="2380"/>
        <v>0</v>
      </c>
      <c r="FS762" s="17">
        <f t="shared" si="2380"/>
        <v>0</v>
      </c>
      <c r="FT762" s="17">
        <f t="shared" si="2380"/>
        <v>0</v>
      </c>
      <c r="FU762" s="17">
        <f t="shared" si="2380"/>
        <v>0</v>
      </c>
      <c r="FV762" s="17">
        <f t="shared" ref="FV762:GC762" si="2381">IFERROR((FV744*1000000)/(FV798*1000),0)</f>
        <v>0</v>
      </c>
      <c r="FW762" s="17">
        <f t="shared" si="2381"/>
        <v>0</v>
      </c>
      <c r="FX762" s="17">
        <f t="shared" si="2381"/>
        <v>0</v>
      </c>
      <c r="FY762" s="17">
        <f t="shared" si="2381"/>
        <v>0</v>
      </c>
      <c r="FZ762" s="17">
        <f t="shared" si="2381"/>
        <v>0</v>
      </c>
      <c r="GA762" s="17">
        <f t="shared" si="2381"/>
        <v>0</v>
      </c>
      <c r="GB762" s="17">
        <f t="shared" si="2381"/>
        <v>0</v>
      </c>
      <c r="GC762" s="17">
        <f t="shared" si="2381"/>
        <v>0</v>
      </c>
    </row>
    <row r="763" spans="13:186" hidden="1" outlineLevel="1" x14ac:dyDescent="0.35">
      <c r="M763" s="9" t="s">
        <v>732</v>
      </c>
      <c r="N763" s="17">
        <f t="shared" ref="N763:AU763" si="2382">IFERROR((N745*1000000)/(N799*1000),0)</f>
        <v>250.85080254600803</v>
      </c>
      <c r="O763" s="17">
        <f t="shared" si="2382"/>
        <v>250.85080254600803</v>
      </c>
      <c r="P763" s="17">
        <f t="shared" si="2382"/>
        <v>250.85080254600803</v>
      </c>
      <c r="Q763" s="17">
        <f t="shared" si="2382"/>
        <v>250.16541783959812</v>
      </c>
      <c r="R763" s="17">
        <f t="shared" si="2382"/>
        <v>250.85080254600803</v>
      </c>
      <c r="S763" s="17">
        <f t="shared" si="2382"/>
        <v>250.85080254600803</v>
      </c>
      <c r="T763" s="17">
        <f t="shared" si="2382"/>
        <v>250.85080254600803</v>
      </c>
      <c r="U763" s="17">
        <f t="shared" si="2382"/>
        <v>250.16541783959812</v>
      </c>
      <c r="V763" s="17">
        <f t="shared" si="2382"/>
        <v>250.85080254600803</v>
      </c>
      <c r="W763" s="17">
        <f t="shared" si="2382"/>
        <v>250.85080254600803</v>
      </c>
      <c r="X763" s="17">
        <f t="shared" si="2382"/>
        <v>250.85080254600803</v>
      </c>
      <c r="Y763" s="17">
        <f t="shared" si="2382"/>
        <v>0</v>
      </c>
      <c r="Z763" s="17">
        <f t="shared" si="2382"/>
        <v>0</v>
      </c>
      <c r="AA763" s="17">
        <f t="shared" si="2382"/>
        <v>0</v>
      </c>
      <c r="AB763" s="17">
        <f t="shared" si="2382"/>
        <v>0</v>
      </c>
      <c r="AC763" s="17">
        <f t="shared" si="2382"/>
        <v>0</v>
      </c>
      <c r="AD763" s="17">
        <f t="shared" si="2382"/>
        <v>0</v>
      </c>
      <c r="AE763" s="17">
        <f t="shared" si="2382"/>
        <v>0</v>
      </c>
      <c r="AF763" s="17">
        <f t="shared" si="2382"/>
        <v>0</v>
      </c>
      <c r="AG763" s="17">
        <f t="shared" si="2382"/>
        <v>0</v>
      </c>
      <c r="AH763" s="17">
        <f t="shared" si="2382"/>
        <v>0</v>
      </c>
      <c r="AI763" s="17">
        <f t="shared" si="2382"/>
        <v>0</v>
      </c>
      <c r="AJ763" s="17">
        <f t="shared" si="2382"/>
        <v>0</v>
      </c>
      <c r="AK763" s="17">
        <f t="shared" si="2382"/>
        <v>0</v>
      </c>
      <c r="AL763" s="17">
        <f t="shared" si="2382"/>
        <v>0</v>
      </c>
      <c r="AM763" s="17">
        <f t="shared" si="2382"/>
        <v>0</v>
      </c>
      <c r="AN763" s="17">
        <f t="shared" si="2382"/>
        <v>0</v>
      </c>
      <c r="AO763" s="17">
        <f t="shared" si="2382"/>
        <v>0</v>
      </c>
      <c r="AP763" s="17">
        <f t="shared" si="2382"/>
        <v>0</v>
      </c>
      <c r="AQ763" s="17">
        <f t="shared" si="2382"/>
        <v>0</v>
      </c>
      <c r="AR763" s="17">
        <f t="shared" si="2382"/>
        <v>0</v>
      </c>
      <c r="AS763" s="17">
        <f t="shared" si="2382"/>
        <v>0</v>
      </c>
      <c r="AT763" s="17">
        <f t="shared" si="2382"/>
        <v>0</v>
      </c>
      <c r="AU763" s="17">
        <f t="shared" si="2382"/>
        <v>0</v>
      </c>
      <c r="AW763" s="9" t="s">
        <v>732</v>
      </c>
      <c r="AX763" s="17">
        <f t="shared" ref="AX763:CC763" si="2383">IFERROR((AX745*1000000)/(AX799*1000),0)</f>
        <v>250.850802546008</v>
      </c>
      <c r="AY763" s="17">
        <f t="shared" si="2383"/>
        <v>250.85080254600797</v>
      </c>
      <c r="AZ763" s="17">
        <f t="shared" si="2383"/>
        <v>250.850802546008</v>
      </c>
      <c r="BA763" s="17">
        <f t="shared" si="2383"/>
        <v>250.850802546008</v>
      </c>
      <c r="BB763" s="17">
        <f t="shared" si="2383"/>
        <v>250.850802546008</v>
      </c>
      <c r="BC763" s="17">
        <f t="shared" si="2383"/>
        <v>250.85080254600797</v>
      </c>
      <c r="BD763" s="17">
        <f t="shared" si="2383"/>
        <v>250.850802546008</v>
      </c>
      <c r="BE763" s="17">
        <f t="shared" si="2383"/>
        <v>250.850802546008</v>
      </c>
      <c r="BF763" s="17">
        <f t="shared" si="2383"/>
        <v>250.850802546008</v>
      </c>
      <c r="BG763" s="17">
        <f t="shared" si="2383"/>
        <v>250.85080254600797</v>
      </c>
      <c r="BH763" s="17">
        <f t="shared" si="2383"/>
        <v>250.850802546008</v>
      </c>
      <c r="BI763" s="17">
        <f t="shared" si="2383"/>
        <v>250.850802546008</v>
      </c>
      <c r="BJ763" s="17">
        <f t="shared" si="2383"/>
        <v>250.16541783959812</v>
      </c>
      <c r="BK763" s="17">
        <f t="shared" si="2383"/>
        <v>250.16541783959812</v>
      </c>
      <c r="BL763" s="17">
        <f t="shared" si="2383"/>
        <v>250.16541783959812</v>
      </c>
      <c r="BM763" s="17">
        <f t="shared" si="2383"/>
        <v>250.16541783959812</v>
      </c>
      <c r="BN763" s="17">
        <f t="shared" si="2383"/>
        <v>250.850802546008</v>
      </c>
      <c r="BO763" s="17">
        <f t="shared" si="2383"/>
        <v>250.85080254600797</v>
      </c>
      <c r="BP763" s="17">
        <f t="shared" si="2383"/>
        <v>250.850802546008</v>
      </c>
      <c r="BQ763" s="17">
        <f t="shared" si="2383"/>
        <v>250.850802546008</v>
      </c>
      <c r="BR763" s="17">
        <f t="shared" si="2383"/>
        <v>250.850802546008</v>
      </c>
      <c r="BS763" s="17">
        <f t="shared" si="2383"/>
        <v>250.85080254600797</v>
      </c>
      <c r="BT763" s="17">
        <f t="shared" si="2383"/>
        <v>250.850802546008</v>
      </c>
      <c r="BU763" s="17">
        <f t="shared" si="2383"/>
        <v>250.850802546008</v>
      </c>
      <c r="BV763" s="17">
        <f t="shared" si="2383"/>
        <v>250.850802546008</v>
      </c>
      <c r="BW763" s="17">
        <f t="shared" si="2383"/>
        <v>250.85080254600797</v>
      </c>
      <c r="BX763" s="17">
        <f t="shared" si="2383"/>
        <v>250.850802546008</v>
      </c>
      <c r="BY763" s="17">
        <f t="shared" si="2383"/>
        <v>250.850802546008</v>
      </c>
      <c r="BZ763" s="17">
        <f t="shared" si="2383"/>
        <v>250.16541783959812</v>
      </c>
      <c r="CA763" s="17">
        <f t="shared" si="2383"/>
        <v>250.16541783959812</v>
      </c>
      <c r="CB763" s="17">
        <f t="shared" si="2383"/>
        <v>250.16541783959812</v>
      </c>
      <c r="CC763" s="17">
        <f t="shared" si="2383"/>
        <v>250.16541783959812</v>
      </c>
      <c r="CD763" s="17">
        <f t="shared" ref="CD763:DI763" si="2384">IFERROR((CD745*1000000)/(CD799*1000),0)</f>
        <v>250.850802546008</v>
      </c>
      <c r="CE763" s="17">
        <f t="shared" si="2384"/>
        <v>250.85080254600797</v>
      </c>
      <c r="CF763" s="17">
        <f t="shared" si="2384"/>
        <v>250.850802546008</v>
      </c>
      <c r="CG763" s="17">
        <f t="shared" si="2384"/>
        <v>250.850802546008</v>
      </c>
      <c r="CH763" s="17">
        <f t="shared" si="2384"/>
        <v>250.850802546008</v>
      </c>
      <c r="CI763" s="17">
        <f t="shared" si="2384"/>
        <v>250.85080254600797</v>
      </c>
      <c r="CJ763" s="17">
        <f t="shared" si="2384"/>
        <v>250.850802546008</v>
      </c>
      <c r="CK763" s="17">
        <f t="shared" si="2384"/>
        <v>250.850802546008</v>
      </c>
      <c r="CL763" s="17">
        <f t="shared" si="2384"/>
        <v>250.850802546008</v>
      </c>
      <c r="CM763" s="17">
        <f t="shared" si="2384"/>
        <v>250.85080254600797</v>
      </c>
      <c r="CN763" s="17">
        <f t="shared" si="2384"/>
        <v>250.850802546008</v>
      </c>
      <c r="CO763" s="17">
        <f t="shared" si="2384"/>
        <v>250.850802546008</v>
      </c>
      <c r="CP763" s="17">
        <f t="shared" si="2384"/>
        <v>0</v>
      </c>
      <c r="CQ763" s="17">
        <f t="shared" si="2384"/>
        <v>0</v>
      </c>
      <c r="CR763" s="17">
        <f t="shared" si="2384"/>
        <v>0</v>
      </c>
      <c r="CS763" s="17">
        <f t="shared" si="2384"/>
        <v>0</v>
      </c>
      <c r="CT763" s="17">
        <f t="shared" si="2384"/>
        <v>0</v>
      </c>
      <c r="CU763" s="17">
        <f t="shared" si="2384"/>
        <v>0</v>
      </c>
      <c r="CV763" s="17">
        <f t="shared" si="2384"/>
        <v>0</v>
      </c>
      <c r="CW763" s="17">
        <f t="shared" si="2384"/>
        <v>0</v>
      </c>
      <c r="CX763" s="17">
        <f t="shared" si="2384"/>
        <v>0</v>
      </c>
      <c r="CY763" s="17">
        <f t="shared" si="2384"/>
        <v>0</v>
      </c>
      <c r="CZ763" s="17">
        <f t="shared" si="2384"/>
        <v>0</v>
      </c>
      <c r="DA763" s="17">
        <f t="shared" si="2384"/>
        <v>0</v>
      </c>
      <c r="DB763" s="17">
        <f t="shared" si="2384"/>
        <v>0</v>
      </c>
      <c r="DC763" s="17">
        <f t="shared" si="2384"/>
        <v>0</v>
      </c>
      <c r="DD763" s="17">
        <f t="shared" si="2384"/>
        <v>0</v>
      </c>
      <c r="DE763" s="17">
        <f t="shared" si="2384"/>
        <v>0</v>
      </c>
      <c r="DF763" s="17">
        <f t="shared" si="2384"/>
        <v>0</v>
      </c>
      <c r="DG763" s="17">
        <f t="shared" si="2384"/>
        <v>0</v>
      </c>
      <c r="DH763" s="17">
        <f t="shared" si="2384"/>
        <v>0</v>
      </c>
      <c r="DI763" s="17">
        <f t="shared" si="2384"/>
        <v>0</v>
      </c>
      <c r="DJ763" s="17">
        <f t="shared" ref="DJ763:EO763" si="2385">IFERROR((DJ745*1000000)/(DJ799*1000),0)</f>
        <v>0</v>
      </c>
      <c r="DK763" s="17">
        <f t="shared" si="2385"/>
        <v>0</v>
      </c>
      <c r="DL763" s="17">
        <f t="shared" si="2385"/>
        <v>0</v>
      </c>
      <c r="DM763" s="17">
        <f t="shared" si="2385"/>
        <v>0</v>
      </c>
      <c r="DN763" s="17">
        <f t="shared" si="2385"/>
        <v>0</v>
      </c>
      <c r="DO763" s="17">
        <f t="shared" si="2385"/>
        <v>0</v>
      </c>
      <c r="DP763" s="17">
        <f t="shared" si="2385"/>
        <v>0</v>
      </c>
      <c r="DQ763" s="17">
        <f t="shared" si="2385"/>
        <v>0</v>
      </c>
      <c r="DR763" s="17">
        <f t="shared" si="2385"/>
        <v>0</v>
      </c>
      <c r="DS763" s="17">
        <f t="shared" si="2385"/>
        <v>0</v>
      </c>
      <c r="DT763" s="17">
        <f t="shared" si="2385"/>
        <v>0</v>
      </c>
      <c r="DU763" s="17">
        <f t="shared" si="2385"/>
        <v>0</v>
      </c>
      <c r="DV763" s="17">
        <f t="shared" si="2385"/>
        <v>0</v>
      </c>
      <c r="DW763" s="17">
        <f t="shared" si="2385"/>
        <v>0</v>
      </c>
      <c r="DX763" s="17">
        <f t="shared" si="2385"/>
        <v>0</v>
      </c>
      <c r="DY763" s="17">
        <f t="shared" si="2385"/>
        <v>0</v>
      </c>
      <c r="DZ763" s="17">
        <f t="shared" si="2385"/>
        <v>0</v>
      </c>
      <c r="EA763" s="17">
        <f t="shared" si="2385"/>
        <v>0</v>
      </c>
      <c r="EB763" s="17">
        <f t="shared" si="2385"/>
        <v>0</v>
      </c>
      <c r="EC763" s="17">
        <f t="shared" si="2385"/>
        <v>0</v>
      </c>
      <c r="ED763" s="17">
        <f t="shared" si="2385"/>
        <v>0</v>
      </c>
      <c r="EE763" s="17">
        <f t="shared" si="2385"/>
        <v>0</v>
      </c>
      <c r="EF763" s="17">
        <f t="shared" si="2385"/>
        <v>0</v>
      </c>
      <c r="EG763" s="17">
        <f t="shared" si="2385"/>
        <v>0</v>
      </c>
      <c r="EH763" s="17">
        <f t="shared" si="2385"/>
        <v>0</v>
      </c>
      <c r="EI763" s="17">
        <f t="shared" si="2385"/>
        <v>0</v>
      </c>
      <c r="EJ763" s="17">
        <f t="shared" si="2385"/>
        <v>0</v>
      </c>
      <c r="EK763" s="17">
        <f t="shared" si="2385"/>
        <v>0</v>
      </c>
      <c r="EL763" s="17">
        <f t="shared" si="2385"/>
        <v>0</v>
      </c>
      <c r="EM763" s="17">
        <f t="shared" si="2385"/>
        <v>0</v>
      </c>
      <c r="EN763" s="17">
        <f t="shared" si="2385"/>
        <v>0</v>
      </c>
      <c r="EO763" s="17">
        <f t="shared" si="2385"/>
        <v>0</v>
      </c>
      <c r="EP763" s="17">
        <f t="shared" ref="EP763:FU763" si="2386">IFERROR((EP745*1000000)/(EP799*1000),0)</f>
        <v>0</v>
      </c>
      <c r="EQ763" s="17">
        <f t="shared" si="2386"/>
        <v>0</v>
      </c>
      <c r="ER763" s="17">
        <f t="shared" si="2386"/>
        <v>0</v>
      </c>
      <c r="ES763" s="17">
        <f t="shared" si="2386"/>
        <v>0</v>
      </c>
      <c r="ET763" s="17">
        <f t="shared" si="2386"/>
        <v>0</v>
      </c>
      <c r="EU763" s="17">
        <f t="shared" si="2386"/>
        <v>0</v>
      </c>
      <c r="EV763" s="17">
        <f t="shared" si="2386"/>
        <v>0</v>
      </c>
      <c r="EW763" s="17">
        <f t="shared" si="2386"/>
        <v>0</v>
      </c>
      <c r="EX763" s="17">
        <f t="shared" si="2386"/>
        <v>0</v>
      </c>
      <c r="EY763" s="17">
        <f t="shared" si="2386"/>
        <v>0</v>
      </c>
      <c r="EZ763" s="17">
        <f t="shared" si="2386"/>
        <v>0</v>
      </c>
      <c r="FA763" s="17">
        <f t="shared" si="2386"/>
        <v>0</v>
      </c>
      <c r="FB763" s="17">
        <f t="shared" si="2386"/>
        <v>0</v>
      </c>
      <c r="FC763" s="17">
        <f t="shared" si="2386"/>
        <v>0</v>
      </c>
      <c r="FD763" s="17">
        <f t="shared" si="2386"/>
        <v>0</v>
      </c>
      <c r="FE763" s="17">
        <f t="shared" si="2386"/>
        <v>0</v>
      </c>
      <c r="FF763" s="17">
        <f t="shared" si="2386"/>
        <v>0</v>
      </c>
      <c r="FG763" s="17">
        <f t="shared" si="2386"/>
        <v>0</v>
      </c>
      <c r="FH763" s="17">
        <f t="shared" si="2386"/>
        <v>0</v>
      </c>
      <c r="FI763" s="17">
        <f t="shared" si="2386"/>
        <v>0</v>
      </c>
      <c r="FJ763" s="17">
        <f t="shared" si="2386"/>
        <v>0</v>
      </c>
      <c r="FK763" s="17">
        <f t="shared" si="2386"/>
        <v>0</v>
      </c>
      <c r="FL763" s="17">
        <f t="shared" si="2386"/>
        <v>0</v>
      </c>
      <c r="FM763" s="17">
        <f t="shared" si="2386"/>
        <v>0</v>
      </c>
      <c r="FN763" s="17">
        <f t="shared" si="2386"/>
        <v>0</v>
      </c>
      <c r="FO763" s="17">
        <f t="shared" si="2386"/>
        <v>0</v>
      </c>
      <c r="FP763" s="17">
        <f t="shared" si="2386"/>
        <v>0</v>
      </c>
      <c r="FQ763" s="17">
        <f t="shared" si="2386"/>
        <v>0</v>
      </c>
      <c r="FR763" s="17">
        <f t="shared" si="2386"/>
        <v>0</v>
      </c>
      <c r="FS763" s="17">
        <f t="shared" si="2386"/>
        <v>0</v>
      </c>
      <c r="FT763" s="17">
        <f t="shared" si="2386"/>
        <v>0</v>
      </c>
      <c r="FU763" s="17">
        <f t="shared" si="2386"/>
        <v>0</v>
      </c>
      <c r="FV763" s="17">
        <f t="shared" ref="FV763:GC763" si="2387">IFERROR((FV745*1000000)/(FV799*1000),0)</f>
        <v>0</v>
      </c>
      <c r="FW763" s="17">
        <f t="shared" si="2387"/>
        <v>0</v>
      </c>
      <c r="FX763" s="17">
        <f t="shared" si="2387"/>
        <v>0</v>
      </c>
      <c r="FY763" s="17">
        <f t="shared" si="2387"/>
        <v>0</v>
      </c>
      <c r="FZ763" s="17">
        <f t="shared" si="2387"/>
        <v>0</v>
      </c>
      <c r="GA763" s="17">
        <f t="shared" si="2387"/>
        <v>0</v>
      </c>
      <c r="GB763" s="17">
        <f t="shared" si="2387"/>
        <v>0</v>
      </c>
      <c r="GC763" s="17">
        <f t="shared" si="2387"/>
        <v>0</v>
      </c>
    </row>
    <row r="764" spans="13:186" hidden="1" outlineLevel="1" x14ac:dyDescent="0.35">
      <c r="M764" s="9" t="s">
        <v>730</v>
      </c>
      <c r="N764" s="17">
        <f t="shared" ref="N764:AU764" si="2388">IFERROR((N746*1000000)/(N800*1000),0)</f>
        <v>0</v>
      </c>
      <c r="O764" s="17">
        <f t="shared" si="2388"/>
        <v>0</v>
      </c>
      <c r="P764" s="17">
        <f t="shared" si="2388"/>
        <v>0</v>
      </c>
      <c r="Q764" s="17">
        <f t="shared" si="2388"/>
        <v>0</v>
      </c>
      <c r="R764" s="17">
        <f t="shared" si="2388"/>
        <v>0</v>
      </c>
      <c r="S764" s="17">
        <f t="shared" si="2388"/>
        <v>0</v>
      </c>
      <c r="T764" s="17">
        <f t="shared" si="2388"/>
        <v>0</v>
      </c>
      <c r="U764" s="17">
        <f t="shared" si="2388"/>
        <v>0</v>
      </c>
      <c r="V764" s="17">
        <f t="shared" si="2388"/>
        <v>0</v>
      </c>
      <c r="W764" s="17">
        <f t="shared" si="2388"/>
        <v>0</v>
      </c>
      <c r="X764" s="17">
        <f t="shared" si="2388"/>
        <v>0</v>
      </c>
      <c r="Y764" s="17">
        <f t="shared" si="2388"/>
        <v>0</v>
      </c>
      <c r="Z764" s="17">
        <f t="shared" si="2388"/>
        <v>0</v>
      </c>
      <c r="AA764" s="17">
        <f t="shared" si="2388"/>
        <v>0</v>
      </c>
      <c r="AB764" s="17">
        <f t="shared" si="2388"/>
        <v>0</v>
      </c>
      <c r="AC764" s="17">
        <f t="shared" si="2388"/>
        <v>0</v>
      </c>
      <c r="AD764" s="17">
        <f t="shared" si="2388"/>
        <v>0</v>
      </c>
      <c r="AE764" s="17">
        <f t="shared" si="2388"/>
        <v>0</v>
      </c>
      <c r="AF764" s="17">
        <f t="shared" si="2388"/>
        <v>0</v>
      </c>
      <c r="AG764" s="17">
        <f t="shared" si="2388"/>
        <v>0</v>
      </c>
      <c r="AH764" s="17">
        <f t="shared" si="2388"/>
        <v>0</v>
      </c>
      <c r="AI764" s="17">
        <f t="shared" si="2388"/>
        <v>0</v>
      </c>
      <c r="AJ764" s="17">
        <f t="shared" si="2388"/>
        <v>0</v>
      </c>
      <c r="AK764" s="17">
        <f t="shared" si="2388"/>
        <v>0</v>
      </c>
      <c r="AL764" s="17">
        <f t="shared" si="2388"/>
        <v>0</v>
      </c>
      <c r="AM764" s="17">
        <f t="shared" si="2388"/>
        <v>0</v>
      </c>
      <c r="AN764" s="17">
        <f t="shared" si="2388"/>
        <v>0</v>
      </c>
      <c r="AO764" s="17">
        <f t="shared" si="2388"/>
        <v>0</v>
      </c>
      <c r="AP764" s="17">
        <f t="shared" si="2388"/>
        <v>0</v>
      </c>
      <c r="AQ764" s="17">
        <f t="shared" si="2388"/>
        <v>0</v>
      </c>
      <c r="AR764" s="17">
        <f t="shared" si="2388"/>
        <v>0</v>
      </c>
      <c r="AS764" s="17">
        <f t="shared" si="2388"/>
        <v>0</v>
      </c>
      <c r="AT764" s="17">
        <f t="shared" si="2388"/>
        <v>0</v>
      </c>
      <c r="AU764" s="17">
        <f t="shared" si="2388"/>
        <v>0</v>
      </c>
      <c r="AW764" s="9" t="s">
        <v>730</v>
      </c>
      <c r="AX764" s="17">
        <f t="shared" ref="AX764:CC764" si="2389">IFERROR((AX746*1000000)/(AX800*1000),0)</f>
        <v>0</v>
      </c>
      <c r="AY764" s="17">
        <f t="shared" si="2389"/>
        <v>0</v>
      </c>
      <c r="AZ764" s="17">
        <f t="shared" si="2389"/>
        <v>0</v>
      </c>
      <c r="BA764" s="17">
        <f t="shared" si="2389"/>
        <v>0</v>
      </c>
      <c r="BB764" s="17">
        <f t="shared" si="2389"/>
        <v>0</v>
      </c>
      <c r="BC764" s="17">
        <f t="shared" si="2389"/>
        <v>0</v>
      </c>
      <c r="BD764" s="17">
        <f t="shared" si="2389"/>
        <v>0</v>
      </c>
      <c r="BE764" s="17">
        <f t="shared" si="2389"/>
        <v>0</v>
      </c>
      <c r="BF764" s="17">
        <f t="shared" si="2389"/>
        <v>0</v>
      </c>
      <c r="BG764" s="17">
        <f t="shared" si="2389"/>
        <v>0</v>
      </c>
      <c r="BH764" s="17">
        <f t="shared" si="2389"/>
        <v>0</v>
      </c>
      <c r="BI764" s="17">
        <f t="shared" si="2389"/>
        <v>0</v>
      </c>
      <c r="BJ764" s="17">
        <f t="shared" si="2389"/>
        <v>0</v>
      </c>
      <c r="BK764" s="17">
        <f t="shared" si="2389"/>
        <v>0</v>
      </c>
      <c r="BL764" s="17">
        <f t="shared" si="2389"/>
        <v>0</v>
      </c>
      <c r="BM764" s="17">
        <f t="shared" si="2389"/>
        <v>0</v>
      </c>
      <c r="BN764" s="17">
        <f t="shared" si="2389"/>
        <v>0</v>
      </c>
      <c r="BO764" s="17">
        <f t="shared" si="2389"/>
        <v>0</v>
      </c>
      <c r="BP764" s="17">
        <f t="shared" si="2389"/>
        <v>0</v>
      </c>
      <c r="BQ764" s="17">
        <f t="shared" si="2389"/>
        <v>0</v>
      </c>
      <c r="BR764" s="17">
        <f t="shared" si="2389"/>
        <v>0</v>
      </c>
      <c r="BS764" s="17">
        <f t="shared" si="2389"/>
        <v>0</v>
      </c>
      <c r="BT764" s="17">
        <f t="shared" si="2389"/>
        <v>0</v>
      </c>
      <c r="BU764" s="17">
        <f t="shared" si="2389"/>
        <v>0</v>
      </c>
      <c r="BV764" s="17">
        <f t="shared" si="2389"/>
        <v>0</v>
      </c>
      <c r="BW764" s="17">
        <f t="shared" si="2389"/>
        <v>0</v>
      </c>
      <c r="BX764" s="17">
        <f t="shared" si="2389"/>
        <v>0</v>
      </c>
      <c r="BY764" s="17">
        <f t="shared" si="2389"/>
        <v>0</v>
      </c>
      <c r="BZ764" s="17">
        <f t="shared" si="2389"/>
        <v>0</v>
      </c>
      <c r="CA764" s="17">
        <f t="shared" si="2389"/>
        <v>0</v>
      </c>
      <c r="CB764" s="17">
        <f t="shared" si="2389"/>
        <v>0</v>
      </c>
      <c r="CC764" s="17">
        <f t="shared" si="2389"/>
        <v>0</v>
      </c>
      <c r="CD764" s="17">
        <f t="shared" ref="CD764:DI764" si="2390">IFERROR((CD746*1000000)/(CD800*1000),0)</f>
        <v>0</v>
      </c>
      <c r="CE764" s="17">
        <f t="shared" si="2390"/>
        <v>0</v>
      </c>
      <c r="CF764" s="17">
        <f t="shared" si="2390"/>
        <v>0</v>
      </c>
      <c r="CG764" s="17">
        <f t="shared" si="2390"/>
        <v>0</v>
      </c>
      <c r="CH764" s="17">
        <f t="shared" si="2390"/>
        <v>0</v>
      </c>
      <c r="CI764" s="17">
        <f t="shared" si="2390"/>
        <v>0</v>
      </c>
      <c r="CJ764" s="17">
        <f t="shared" si="2390"/>
        <v>0</v>
      </c>
      <c r="CK764" s="17">
        <f t="shared" si="2390"/>
        <v>0</v>
      </c>
      <c r="CL764" s="17">
        <f t="shared" si="2390"/>
        <v>0</v>
      </c>
      <c r="CM764" s="17">
        <f t="shared" si="2390"/>
        <v>0</v>
      </c>
      <c r="CN764" s="17">
        <f t="shared" si="2390"/>
        <v>0</v>
      </c>
      <c r="CO764" s="17">
        <f t="shared" si="2390"/>
        <v>0</v>
      </c>
      <c r="CP764" s="17">
        <f t="shared" si="2390"/>
        <v>0</v>
      </c>
      <c r="CQ764" s="17">
        <f t="shared" si="2390"/>
        <v>0</v>
      </c>
      <c r="CR764" s="17">
        <f t="shared" si="2390"/>
        <v>0</v>
      </c>
      <c r="CS764" s="17">
        <f t="shared" si="2390"/>
        <v>0</v>
      </c>
      <c r="CT764" s="17">
        <f t="shared" si="2390"/>
        <v>0</v>
      </c>
      <c r="CU764" s="17">
        <f t="shared" si="2390"/>
        <v>0</v>
      </c>
      <c r="CV764" s="17">
        <f t="shared" si="2390"/>
        <v>0</v>
      </c>
      <c r="CW764" s="17">
        <f t="shared" si="2390"/>
        <v>0</v>
      </c>
      <c r="CX764" s="17">
        <f t="shared" si="2390"/>
        <v>0</v>
      </c>
      <c r="CY764" s="17">
        <f t="shared" si="2390"/>
        <v>0</v>
      </c>
      <c r="CZ764" s="17">
        <f t="shared" si="2390"/>
        <v>0</v>
      </c>
      <c r="DA764" s="17">
        <f t="shared" si="2390"/>
        <v>0</v>
      </c>
      <c r="DB764" s="17">
        <f t="shared" si="2390"/>
        <v>0</v>
      </c>
      <c r="DC764" s="17">
        <f t="shared" si="2390"/>
        <v>0</v>
      </c>
      <c r="DD764" s="17">
        <f t="shared" si="2390"/>
        <v>0</v>
      </c>
      <c r="DE764" s="17">
        <f t="shared" si="2390"/>
        <v>0</v>
      </c>
      <c r="DF764" s="17">
        <f t="shared" si="2390"/>
        <v>0</v>
      </c>
      <c r="DG764" s="17">
        <f t="shared" si="2390"/>
        <v>0</v>
      </c>
      <c r="DH764" s="17">
        <f t="shared" si="2390"/>
        <v>0</v>
      </c>
      <c r="DI764" s="17">
        <f t="shared" si="2390"/>
        <v>0</v>
      </c>
      <c r="DJ764" s="17">
        <f t="shared" ref="DJ764:EO764" si="2391">IFERROR((DJ746*1000000)/(DJ800*1000),0)</f>
        <v>0</v>
      </c>
      <c r="DK764" s="17">
        <f t="shared" si="2391"/>
        <v>0</v>
      </c>
      <c r="DL764" s="17">
        <f t="shared" si="2391"/>
        <v>0</v>
      </c>
      <c r="DM764" s="17">
        <f t="shared" si="2391"/>
        <v>0</v>
      </c>
      <c r="DN764" s="17">
        <f t="shared" si="2391"/>
        <v>0</v>
      </c>
      <c r="DO764" s="17">
        <f t="shared" si="2391"/>
        <v>0</v>
      </c>
      <c r="DP764" s="17">
        <f t="shared" si="2391"/>
        <v>0</v>
      </c>
      <c r="DQ764" s="17">
        <f t="shared" si="2391"/>
        <v>0</v>
      </c>
      <c r="DR764" s="17">
        <f t="shared" si="2391"/>
        <v>0</v>
      </c>
      <c r="DS764" s="17">
        <f t="shared" si="2391"/>
        <v>0</v>
      </c>
      <c r="DT764" s="17">
        <f t="shared" si="2391"/>
        <v>0</v>
      </c>
      <c r="DU764" s="17">
        <f t="shared" si="2391"/>
        <v>0</v>
      </c>
      <c r="DV764" s="17">
        <f t="shared" si="2391"/>
        <v>0</v>
      </c>
      <c r="DW764" s="17">
        <f t="shared" si="2391"/>
        <v>0</v>
      </c>
      <c r="DX764" s="17">
        <f t="shared" si="2391"/>
        <v>0</v>
      </c>
      <c r="DY764" s="17">
        <f t="shared" si="2391"/>
        <v>0</v>
      </c>
      <c r="DZ764" s="17">
        <f t="shared" si="2391"/>
        <v>0</v>
      </c>
      <c r="EA764" s="17">
        <f t="shared" si="2391"/>
        <v>0</v>
      </c>
      <c r="EB764" s="17">
        <f t="shared" si="2391"/>
        <v>0</v>
      </c>
      <c r="EC764" s="17">
        <f t="shared" si="2391"/>
        <v>0</v>
      </c>
      <c r="ED764" s="17">
        <f t="shared" si="2391"/>
        <v>0</v>
      </c>
      <c r="EE764" s="17">
        <f t="shared" si="2391"/>
        <v>0</v>
      </c>
      <c r="EF764" s="17">
        <f t="shared" si="2391"/>
        <v>0</v>
      </c>
      <c r="EG764" s="17">
        <f t="shared" si="2391"/>
        <v>0</v>
      </c>
      <c r="EH764" s="17">
        <f t="shared" si="2391"/>
        <v>0</v>
      </c>
      <c r="EI764" s="17">
        <f t="shared" si="2391"/>
        <v>0</v>
      </c>
      <c r="EJ764" s="17">
        <f t="shared" si="2391"/>
        <v>0</v>
      </c>
      <c r="EK764" s="17">
        <f t="shared" si="2391"/>
        <v>0</v>
      </c>
      <c r="EL764" s="17">
        <f t="shared" si="2391"/>
        <v>0</v>
      </c>
      <c r="EM764" s="17">
        <f t="shared" si="2391"/>
        <v>0</v>
      </c>
      <c r="EN764" s="17">
        <f t="shared" si="2391"/>
        <v>0</v>
      </c>
      <c r="EO764" s="17">
        <f t="shared" si="2391"/>
        <v>0</v>
      </c>
      <c r="EP764" s="17">
        <f t="shared" ref="EP764:FU764" si="2392">IFERROR((EP746*1000000)/(EP800*1000),0)</f>
        <v>0</v>
      </c>
      <c r="EQ764" s="17">
        <f t="shared" si="2392"/>
        <v>0</v>
      </c>
      <c r="ER764" s="17">
        <f t="shared" si="2392"/>
        <v>0</v>
      </c>
      <c r="ES764" s="17">
        <f t="shared" si="2392"/>
        <v>0</v>
      </c>
      <c r="ET764" s="17">
        <f t="shared" si="2392"/>
        <v>0</v>
      </c>
      <c r="EU764" s="17">
        <f t="shared" si="2392"/>
        <v>0</v>
      </c>
      <c r="EV764" s="17">
        <f t="shared" si="2392"/>
        <v>0</v>
      </c>
      <c r="EW764" s="17">
        <f t="shared" si="2392"/>
        <v>0</v>
      </c>
      <c r="EX764" s="17">
        <f t="shared" si="2392"/>
        <v>0</v>
      </c>
      <c r="EY764" s="17">
        <f t="shared" si="2392"/>
        <v>0</v>
      </c>
      <c r="EZ764" s="17">
        <f t="shared" si="2392"/>
        <v>0</v>
      </c>
      <c r="FA764" s="17">
        <f t="shared" si="2392"/>
        <v>0</v>
      </c>
      <c r="FB764" s="17">
        <f t="shared" si="2392"/>
        <v>0</v>
      </c>
      <c r="FC764" s="17">
        <f t="shared" si="2392"/>
        <v>0</v>
      </c>
      <c r="FD764" s="17">
        <f t="shared" si="2392"/>
        <v>0</v>
      </c>
      <c r="FE764" s="17">
        <f t="shared" si="2392"/>
        <v>0</v>
      </c>
      <c r="FF764" s="17">
        <f t="shared" si="2392"/>
        <v>0</v>
      </c>
      <c r="FG764" s="17">
        <f t="shared" si="2392"/>
        <v>0</v>
      </c>
      <c r="FH764" s="17">
        <f t="shared" si="2392"/>
        <v>0</v>
      </c>
      <c r="FI764" s="17">
        <f t="shared" si="2392"/>
        <v>0</v>
      </c>
      <c r="FJ764" s="17">
        <f t="shared" si="2392"/>
        <v>0</v>
      </c>
      <c r="FK764" s="17">
        <f t="shared" si="2392"/>
        <v>0</v>
      </c>
      <c r="FL764" s="17">
        <f t="shared" si="2392"/>
        <v>0</v>
      </c>
      <c r="FM764" s="17">
        <f t="shared" si="2392"/>
        <v>0</v>
      </c>
      <c r="FN764" s="17">
        <f t="shared" si="2392"/>
        <v>0</v>
      </c>
      <c r="FO764" s="17">
        <f t="shared" si="2392"/>
        <v>0</v>
      </c>
      <c r="FP764" s="17">
        <f t="shared" si="2392"/>
        <v>0</v>
      </c>
      <c r="FQ764" s="17">
        <f t="shared" si="2392"/>
        <v>0</v>
      </c>
      <c r="FR764" s="17">
        <f t="shared" si="2392"/>
        <v>0</v>
      </c>
      <c r="FS764" s="17">
        <f t="shared" si="2392"/>
        <v>0</v>
      </c>
      <c r="FT764" s="17">
        <f t="shared" si="2392"/>
        <v>0</v>
      </c>
      <c r="FU764" s="17">
        <f t="shared" si="2392"/>
        <v>0</v>
      </c>
      <c r="FV764" s="17">
        <f t="shared" ref="FV764:GC764" si="2393">IFERROR((FV746*1000000)/(FV800*1000),0)</f>
        <v>0</v>
      </c>
      <c r="FW764" s="17">
        <f t="shared" si="2393"/>
        <v>0</v>
      </c>
      <c r="FX764" s="17">
        <f t="shared" si="2393"/>
        <v>0</v>
      </c>
      <c r="FY764" s="17">
        <f t="shared" si="2393"/>
        <v>0</v>
      </c>
      <c r="FZ764" s="17">
        <f t="shared" si="2393"/>
        <v>0</v>
      </c>
      <c r="GA764" s="17">
        <f t="shared" si="2393"/>
        <v>0</v>
      </c>
      <c r="GB764" s="17">
        <f t="shared" si="2393"/>
        <v>0</v>
      </c>
      <c r="GC764" s="17">
        <f t="shared" si="2393"/>
        <v>0</v>
      </c>
    </row>
    <row r="765" spans="13:186" hidden="1" outlineLevel="1" x14ac:dyDescent="0.35">
      <c r="M765" s="7" t="s">
        <v>251</v>
      </c>
      <c r="N765" s="16">
        <f t="shared" ref="N765:AU765" si="2394">IFERROR((N747*1000000)/(N801*1000),0)</f>
        <v>243.21570579223993</v>
      </c>
      <c r="O765" s="16">
        <f t="shared" si="2394"/>
        <v>243.21570579223993</v>
      </c>
      <c r="P765" s="16">
        <f t="shared" si="2394"/>
        <v>243.21570579223993</v>
      </c>
      <c r="Q765" s="16">
        <f t="shared" si="2394"/>
        <v>242.55118200592233</v>
      </c>
      <c r="R765" s="16">
        <f t="shared" si="2394"/>
        <v>243.21570579223993</v>
      </c>
      <c r="S765" s="16">
        <f t="shared" si="2394"/>
        <v>243.21570579223993</v>
      </c>
      <c r="T765" s="16">
        <f t="shared" si="2394"/>
        <v>243.21570579223993</v>
      </c>
      <c r="U765" s="16">
        <f t="shared" si="2394"/>
        <v>242.55118200592233</v>
      </c>
      <c r="V765" s="16">
        <f t="shared" si="2394"/>
        <v>243.21570579223993</v>
      </c>
      <c r="W765" s="16">
        <f t="shared" si="2394"/>
        <v>243.21570579223993</v>
      </c>
      <c r="X765" s="16">
        <f t="shared" si="2394"/>
        <v>243.21570579223993</v>
      </c>
      <c r="Y765" s="16">
        <f t="shared" si="2394"/>
        <v>240.81781744586115</v>
      </c>
      <c r="Z765" s="16">
        <f t="shared" si="2394"/>
        <v>241.47759228817858</v>
      </c>
      <c r="AA765" s="16">
        <f t="shared" si="2394"/>
        <v>239.50204933804312</v>
      </c>
      <c r="AB765" s="16">
        <f t="shared" si="2394"/>
        <v>239.50204933804312</v>
      </c>
      <c r="AC765" s="16">
        <f t="shared" si="2394"/>
        <v>0</v>
      </c>
      <c r="AD765" s="16">
        <f t="shared" si="2394"/>
        <v>0</v>
      </c>
      <c r="AE765" s="16">
        <f t="shared" si="2394"/>
        <v>0</v>
      </c>
      <c r="AF765" s="16">
        <f t="shared" si="2394"/>
        <v>0</v>
      </c>
      <c r="AG765" s="16">
        <f t="shared" si="2394"/>
        <v>0</v>
      </c>
      <c r="AH765" s="16">
        <f t="shared" si="2394"/>
        <v>0</v>
      </c>
      <c r="AI765" s="16">
        <f t="shared" si="2394"/>
        <v>0</v>
      </c>
      <c r="AJ765" s="16">
        <f t="shared" si="2394"/>
        <v>0</v>
      </c>
      <c r="AK765" s="16">
        <f t="shared" si="2394"/>
        <v>0</v>
      </c>
      <c r="AL765" s="16">
        <f t="shared" si="2394"/>
        <v>0</v>
      </c>
      <c r="AM765" s="16">
        <f t="shared" si="2394"/>
        <v>0</v>
      </c>
      <c r="AN765" s="16">
        <f t="shared" si="2394"/>
        <v>0</v>
      </c>
      <c r="AO765" s="16">
        <f t="shared" si="2394"/>
        <v>0</v>
      </c>
      <c r="AP765" s="16">
        <f t="shared" si="2394"/>
        <v>0</v>
      </c>
      <c r="AQ765" s="16">
        <f t="shared" si="2394"/>
        <v>0</v>
      </c>
      <c r="AR765" s="16">
        <f t="shared" si="2394"/>
        <v>0</v>
      </c>
      <c r="AS765" s="16">
        <f t="shared" si="2394"/>
        <v>0</v>
      </c>
      <c r="AT765" s="16">
        <f t="shared" si="2394"/>
        <v>0</v>
      </c>
      <c r="AU765" s="16">
        <f t="shared" si="2394"/>
        <v>0</v>
      </c>
      <c r="AW765" s="7" t="s">
        <v>251</v>
      </c>
      <c r="AX765" s="16">
        <f t="shared" ref="AX765:CC765" si="2395">IFERROR((AX747*1000000)/(AX801*1000),0)</f>
        <v>243.2157057922399</v>
      </c>
      <c r="AY765" s="16">
        <f t="shared" si="2395"/>
        <v>243.21570579223993</v>
      </c>
      <c r="AZ765" s="16">
        <f t="shared" si="2395"/>
        <v>243.2157057922399</v>
      </c>
      <c r="BA765" s="16">
        <f t="shared" si="2395"/>
        <v>243.2157057922399</v>
      </c>
      <c r="BB765" s="16">
        <f t="shared" si="2395"/>
        <v>243.2157057922399</v>
      </c>
      <c r="BC765" s="16">
        <f t="shared" si="2395"/>
        <v>243.21570579223993</v>
      </c>
      <c r="BD765" s="16">
        <f t="shared" si="2395"/>
        <v>243.2157057922399</v>
      </c>
      <c r="BE765" s="16">
        <f t="shared" si="2395"/>
        <v>243.2157057922399</v>
      </c>
      <c r="BF765" s="16">
        <f t="shared" si="2395"/>
        <v>243.2157057922399</v>
      </c>
      <c r="BG765" s="16">
        <f t="shared" si="2395"/>
        <v>243.21570579223993</v>
      </c>
      <c r="BH765" s="16">
        <f t="shared" si="2395"/>
        <v>243.2157057922399</v>
      </c>
      <c r="BI765" s="16">
        <f t="shared" si="2395"/>
        <v>243.2157057922399</v>
      </c>
      <c r="BJ765" s="16">
        <f t="shared" si="2395"/>
        <v>242.55118200592227</v>
      </c>
      <c r="BK765" s="16">
        <f t="shared" si="2395"/>
        <v>242.55118200592227</v>
      </c>
      <c r="BL765" s="16">
        <f t="shared" si="2395"/>
        <v>242.5511820059223</v>
      </c>
      <c r="BM765" s="16">
        <f t="shared" si="2395"/>
        <v>242.5511820059223</v>
      </c>
      <c r="BN765" s="16">
        <f t="shared" si="2395"/>
        <v>243.2157057922399</v>
      </c>
      <c r="BO765" s="16">
        <f t="shared" si="2395"/>
        <v>243.21570579223993</v>
      </c>
      <c r="BP765" s="16">
        <f t="shared" si="2395"/>
        <v>243.2157057922399</v>
      </c>
      <c r="BQ765" s="16">
        <f t="shared" si="2395"/>
        <v>243.2157057922399</v>
      </c>
      <c r="BR765" s="16">
        <f t="shared" si="2395"/>
        <v>243.2157057922399</v>
      </c>
      <c r="BS765" s="16">
        <f t="shared" si="2395"/>
        <v>243.21570579223993</v>
      </c>
      <c r="BT765" s="16">
        <f t="shared" si="2395"/>
        <v>243.2157057922399</v>
      </c>
      <c r="BU765" s="16">
        <f t="shared" si="2395"/>
        <v>243.2157057922399</v>
      </c>
      <c r="BV765" s="16">
        <f t="shared" si="2395"/>
        <v>243.2157057922399</v>
      </c>
      <c r="BW765" s="16">
        <f t="shared" si="2395"/>
        <v>243.21570579223993</v>
      </c>
      <c r="BX765" s="16">
        <f t="shared" si="2395"/>
        <v>243.2157057922399</v>
      </c>
      <c r="BY765" s="16">
        <f t="shared" si="2395"/>
        <v>243.2157057922399</v>
      </c>
      <c r="BZ765" s="16">
        <f t="shared" si="2395"/>
        <v>242.55118200592227</v>
      </c>
      <c r="CA765" s="16">
        <f t="shared" si="2395"/>
        <v>242.55118200592227</v>
      </c>
      <c r="CB765" s="16">
        <f t="shared" si="2395"/>
        <v>242.5511820059223</v>
      </c>
      <c r="CC765" s="16">
        <f t="shared" si="2395"/>
        <v>242.5511820059223</v>
      </c>
      <c r="CD765" s="16">
        <f t="shared" ref="CD765:DI765" si="2396">IFERROR((CD747*1000000)/(CD801*1000),0)</f>
        <v>243.2157057922399</v>
      </c>
      <c r="CE765" s="16">
        <f t="shared" si="2396"/>
        <v>243.21570579223993</v>
      </c>
      <c r="CF765" s="16">
        <f t="shared" si="2396"/>
        <v>243.2157057922399</v>
      </c>
      <c r="CG765" s="16">
        <f t="shared" si="2396"/>
        <v>243.2157057922399</v>
      </c>
      <c r="CH765" s="16">
        <f t="shared" si="2396"/>
        <v>243.2157057922399</v>
      </c>
      <c r="CI765" s="16">
        <f t="shared" si="2396"/>
        <v>243.21570579223993</v>
      </c>
      <c r="CJ765" s="16">
        <f t="shared" si="2396"/>
        <v>243.2157057922399</v>
      </c>
      <c r="CK765" s="16">
        <f t="shared" si="2396"/>
        <v>243.2157057922399</v>
      </c>
      <c r="CL765" s="16">
        <f t="shared" si="2396"/>
        <v>243.2157057922399</v>
      </c>
      <c r="CM765" s="16">
        <f t="shared" si="2396"/>
        <v>243.21570579223993</v>
      </c>
      <c r="CN765" s="16">
        <f t="shared" si="2396"/>
        <v>243.2157057922399</v>
      </c>
      <c r="CO765" s="16">
        <f t="shared" si="2396"/>
        <v>243.2157057922399</v>
      </c>
      <c r="CP765" s="16">
        <f t="shared" si="2396"/>
        <v>240.8178174458611</v>
      </c>
      <c r="CQ765" s="16">
        <f t="shared" si="2396"/>
        <v>240.8178174458611</v>
      </c>
      <c r="CR765" s="16">
        <f t="shared" si="2396"/>
        <v>240.81781744586115</v>
      </c>
      <c r="CS765" s="16">
        <f t="shared" si="2396"/>
        <v>240.81781744586115</v>
      </c>
      <c r="CT765" s="16">
        <f t="shared" si="2396"/>
        <v>241.47759228817864</v>
      </c>
      <c r="CU765" s="16">
        <f t="shared" si="2396"/>
        <v>241.47759228817858</v>
      </c>
      <c r="CV765" s="16">
        <f t="shared" si="2396"/>
        <v>241.47759228817858</v>
      </c>
      <c r="CW765" s="16">
        <f t="shared" si="2396"/>
        <v>241.47759228817858</v>
      </c>
      <c r="CX765" s="16">
        <f t="shared" si="2396"/>
        <v>239.50204933804315</v>
      </c>
      <c r="CY765" s="16">
        <f t="shared" si="2396"/>
        <v>239.50204933804318</v>
      </c>
      <c r="CZ765" s="16">
        <f t="shared" si="2396"/>
        <v>239.50204933804312</v>
      </c>
      <c r="DA765" s="16">
        <f t="shared" si="2396"/>
        <v>239.50204933804312</v>
      </c>
      <c r="DB765" s="16">
        <f t="shared" si="2396"/>
        <v>239.50204933804315</v>
      </c>
      <c r="DC765" s="16">
        <f t="shared" si="2396"/>
        <v>239.50204933804318</v>
      </c>
      <c r="DD765" s="16">
        <f t="shared" si="2396"/>
        <v>239.50204933804312</v>
      </c>
      <c r="DE765" s="16">
        <f t="shared" si="2396"/>
        <v>239.50204933804318</v>
      </c>
      <c r="DF765" s="16">
        <f t="shared" si="2396"/>
        <v>0</v>
      </c>
      <c r="DG765" s="16">
        <f t="shared" si="2396"/>
        <v>0</v>
      </c>
      <c r="DH765" s="16">
        <f t="shared" si="2396"/>
        <v>0</v>
      </c>
      <c r="DI765" s="16">
        <f t="shared" si="2396"/>
        <v>0</v>
      </c>
      <c r="DJ765" s="16">
        <f t="shared" ref="DJ765:EO765" si="2397">IFERROR((DJ747*1000000)/(DJ801*1000),0)</f>
        <v>0</v>
      </c>
      <c r="DK765" s="16">
        <f t="shared" si="2397"/>
        <v>0</v>
      </c>
      <c r="DL765" s="16">
        <f t="shared" si="2397"/>
        <v>0</v>
      </c>
      <c r="DM765" s="16">
        <f t="shared" si="2397"/>
        <v>0</v>
      </c>
      <c r="DN765" s="16">
        <f t="shared" si="2397"/>
        <v>0</v>
      </c>
      <c r="DO765" s="16">
        <f t="shared" si="2397"/>
        <v>0</v>
      </c>
      <c r="DP765" s="16">
        <f t="shared" si="2397"/>
        <v>0</v>
      </c>
      <c r="DQ765" s="16">
        <f t="shared" si="2397"/>
        <v>0</v>
      </c>
      <c r="DR765" s="16">
        <f t="shared" si="2397"/>
        <v>0</v>
      </c>
      <c r="DS765" s="16">
        <f t="shared" si="2397"/>
        <v>0</v>
      </c>
      <c r="DT765" s="16">
        <f t="shared" si="2397"/>
        <v>0</v>
      </c>
      <c r="DU765" s="16">
        <f t="shared" si="2397"/>
        <v>0</v>
      </c>
      <c r="DV765" s="16">
        <f t="shared" si="2397"/>
        <v>0</v>
      </c>
      <c r="DW765" s="16">
        <f t="shared" si="2397"/>
        <v>0</v>
      </c>
      <c r="DX765" s="16">
        <f t="shared" si="2397"/>
        <v>0</v>
      </c>
      <c r="DY765" s="16">
        <f t="shared" si="2397"/>
        <v>0</v>
      </c>
      <c r="DZ765" s="16">
        <f t="shared" si="2397"/>
        <v>0</v>
      </c>
      <c r="EA765" s="16">
        <f t="shared" si="2397"/>
        <v>0</v>
      </c>
      <c r="EB765" s="16">
        <f t="shared" si="2397"/>
        <v>0</v>
      </c>
      <c r="EC765" s="16">
        <f t="shared" si="2397"/>
        <v>0</v>
      </c>
      <c r="ED765" s="16">
        <f t="shared" si="2397"/>
        <v>0</v>
      </c>
      <c r="EE765" s="16">
        <f t="shared" si="2397"/>
        <v>0</v>
      </c>
      <c r="EF765" s="16">
        <f t="shared" si="2397"/>
        <v>0</v>
      </c>
      <c r="EG765" s="16">
        <f t="shared" si="2397"/>
        <v>0</v>
      </c>
      <c r="EH765" s="16">
        <f t="shared" si="2397"/>
        <v>0</v>
      </c>
      <c r="EI765" s="16">
        <f t="shared" si="2397"/>
        <v>0</v>
      </c>
      <c r="EJ765" s="16">
        <f t="shared" si="2397"/>
        <v>0</v>
      </c>
      <c r="EK765" s="16">
        <f t="shared" si="2397"/>
        <v>0</v>
      </c>
      <c r="EL765" s="16">
        <f t="shared" si="2397"/>
        <v>0</v>
      </c>
      <c r="EM765" s="16">
        <f t="shared" si="2397"/>
        <v>0</v>
      </c>
      <c r="EN765" s="16">
        <f t="shared" si="2397"/>
        <v>0</v>
      </c>
      <c r="EO765" s="16">
        <f t="shared" si="2397"/>
        <v>0</v>
      </c>
      <c r="EP765" s="16">
        <f t="shared" ref="EP765:FU765" si="2398">IFERROR((EP747*1000000)/(EP801*1000),0)</f>
        <v>0</v>
      </c>
      <c r="EQ765" s="16">
        <f t="shared" si="2398"/>
        <v>0</v>
      </c>
      <c r="ER765" s="16">
        <f t="shared" si="2398"/>
        <v>0</v>
      </c>
      <c r="ES765" s="16">
        <f t="shared" si="2398"/>
        <v>0</v>
      </c>
      <c r="ET765" s="16">
        <f t="shared" si="2398"/>
        <v>0</v>
      </c>
      <c r="EU765" s="16">
        <f t="shared" si="2398"/>
        <v>0</v>
      </c>
      <c r="EV765" s="16">
        <f t="shared" si="2398"/>
        <v>0</v>
      </c>
      <c r="EW765" s="16">
        <f t="shared" si="2398"/>
        <v>0</v>
      </c>
      <c r="EX765" s="16">
        <f t="shared" si="2398"/>
        <v>0</v>
      </c>
      <c r="EY765" s="16">
        <f t="shared" si="2398"/>
        <v>0</v>
      </c>
      <c r="EZ765" s="16">
        <f t="shared" si="2398"/>
        <v>0</v>
      </c>
      <c r="FA765" s="16">
        <f t="shared" si="2398"/>
        <v>0</v>
      </c>
      <c r="FB765" s="16">
        <f t="shared" si="2398"/>
        <v>0</v>
      </c>
      <c r="FC765" s="16">
        <f t="shared" si="2398"/>
        <v>0</v>
      </c>
      <c r="FD765" s="16">
        <f t="shared" si="2398"/>
        <v>0</v>
      </c>
      <c r="FE765" s="16">
        <f t="shared" si="2398"/>
        <v>0</v>
      </c>
      <c r="FF765" s="16">
        <f t="shared" si="2398"/>
        <v>0</v>
      </c>
      <c r="FG765" s="16">
        <f t="shared" si="2398"/>
        <v>0</v>
      </c>
      <c r="FH765" s="16">
        <f t="shared" si="2398"/>
        <v>0</v>
      </c>
      <c r="FI765" s="16">
        <f t="shared" si="2398"/>
        <v>0</v>
      </c>
      <c r="FJ765" s="16">
        <f t="shared" si="2398"/>
        <v>0</v>
      </c>
      <c r="FK765" s="16">
        <f t="shared" si="2398"/>
        <v>0</v>
      </c>
      <c r="FL765" s="16">
        <f t="shared" si="2398"/>
        <v>0</v>
      </c>
      <c r="FM765" s="16">
        <f t="shared" si="2398"/>
        <v>0</v>
      </c>
      <c r="FN765" s="16">
        <f t="shared" si="2398"/>
        <v>0</v>
      </c>
      <c r="FO765" s="16">
        <f t="shared" si="2398"/>
        <v>0</v>
      </c>
      <c r="FP765" s="16">
        <f t="shared" si="2398"/>
        <v>0</v>
      </c>
      <c r="FQ765" s="16">
        <f t="shared" si="2398"/>
        <v>0</v>
      </c>
      <c r="FR765" s="16">
        <f t="shared" si="2398"/>
        <v>0</v>
      </c>
      <c r="FS765" s="16">
        <f t="shared" si="2398"/>
        <v>0</v>
      </c>
      <c r="FT765" s="16">
        <f t="shared" si="2398"/>
        <v>0</v>
      </c>
      <c r="FU765" s="16">
        <f t="shared" si="2398"/>
        <v>0</v>
      </c>
      <c r="FV765" s="16">
        <f t="shared" ref="FV765:GC765" si="2399">IFERROR((FV747*1000000)/(FV801*1000),0)</f>
        <v>0</v>
      </c>
      <c r="FW765" s="16">
        <f t="shared" si="2399"/>
        <v>0</v>
      </c>
      <c r="FX765" s="16">
        <f t="shared" si="2399"/>
        <v>0</v>
      </c>
      <c r="FY765" s="16">
        <f t="shared" si="2399"/>
        <v>0</v>
      </c>
      <c r="FZ765" s="16">
        <f t="shared" si="2399"/>
        <v>0</v>
      </c>
      <c r="GA765" s="16">
        <f t="shared" si="2399"/>
        <v>0</v>
      </c>
      <c r="GB765" s="16">
        <f t="shared" si="2399"/>
        <v>0</v>
      </c>
      <c r="GC765" s="16">
        <f t="shared" si="2399"/>
        <v>0</v>
      </c>
    </row>
    <row r="766" spans="13:186" hidden="1" outlineLevel="1" x14ac:dyDescent="0.35">
      <c r="M766" s="9" t="s">
        <v>79</v>
      </c>
      <c r="N766" s="17">
        <f t="shared" ref="N766:AU766" si="2400">IFERROR((N748*1000000)/(N802*1000),0)</f>
        <v>0</v>
      </c>
      <c r="O766" s="17">
        <f t="shared" si="2400"/>
        <v>0</v>
      </c>
      <c r="P766" s="17">
        <f t="shared" si="2400"/>
        <v>0</v>
      </c>
      <c r="Q766" s="17">
        <f t="shared" si="2400"/>
        <v>0</v>
      </c>
      <c r="R766" s="17">
        <f t="shared" si="2400"/>
        <v>0</v>
      </c>
      <c r="S766" s="17">
        <f t="shared" si="2400"/>
        <v>0</v>
      </c>
      <c r="T766" s="17">
        <f t="shared" si="2400"/>
        <v>0</v>
      </c>
      <c r="U766" s="17">
        <f t="shared" si="2400"/>
        <v>0</v>
      </c>
      <c r="V766" s="17">
        <f t="shared" si="2400"/>
        <v>0</v>
      </c>
      <c r="W766" s="17">
        <f t="shared" si="2400"/>
        <v>0</v>
      </c>
      <c r="X766" s="17">
        <f t="shared" si="2400"/>
        <v>0</v>
      </c>
      <c r="Y766" s="17">
        <f t="shared" si="2400"/>
        <v>0</v>
      </c>
      <c r="Z766" s="17">
        <f t="shared" si="2400"/>
        <v>0</v>
      </c>
      <c r="AA766" s="17">
        <f t="shared" si="2400"/>
        <v>0</v>
      </c>
      <c r="AB766" s="17">
        <f t="shared" si="2400"/>
        <v>0</v>
      </c>
      <c r="AC766" s="17">
        <f t="shared" si="2400"/>
        <v>0</v>
      </c>
      <c r="AD766" s="17">
        <f t="shared" si="2400"/>
        <v>0</v>
      </c>
      <c r="AE766" s="17">
        <f t="shared" si="2400"/>
        <v>0</v>
      </c>
      <c r="AF766" s="17">
        <f t="shared" si="2400"/>
        <v>0</v>
      </c>
      <c r="AG766" s="17">
        <f t="shared" si="2400"/>
        <v>0</v>
      </c>
      <c r="AH766" s="17">
        <f t="shared" si="2400"/>
        <v>0</v>
      </c>
      <c r="AI766" s="17">
        <f t="shared" si="2400"/>
        <v>0</v>
      </c>
      <c r="AJ766" s="17">
        <f t="shared" si="2400"/>
        <v>0</v>
      </c>
      <c r="AK766" s="17">
        <f t="shared" si="2400"/>
        <v>0</v>
      </c>
      <c r="AL766" s="17">
        <f t="shared" si="2400"/>
        <v>0</v>
      </c>
      <c r="AM766" s="17">
        <f t="shared" si="2400"/>
        <v>0</v>
      </c>
      <c r="AN766" s="17">
        <f t="shared" si="2400"/>
        <v>0</v>
      </c>
      <c r="AO766" s="17">
        <f t="shared" si="2400"/>
        <v>0</v>
      </c>
      <c r="AP766" s="17">
        <f t="shared" si="2400"/>
        <v>0</v>
      </c>
      <c r="AQ766" s="17">
        <f t="shared" si="2400"/>
        <v>0</v>
      </c>
      <c r="AR766" s="17">
        <f t="shared" si="2400"/>
        <v>0</v>
      </c>
      <c r="AS766" s="17">
        <f t="shared" si="2400"/>
        <v>0</v>
      </c>
      <c r="AT766" s="17">
        <f t="shared" si="2400"/>
        <v>0</v>
      </c>
      <c r="AU766" s="17">
        <f t="shared" si="2400"/>
        <v>0</v>
      </c>
      <c r="AW766" s="9" t="s">
        <v>79</v>
      </c>
      <c r="AX766" s="17">
        <f t="shared" ref="AX766:CC766" si="2401">IFERROR((AX748*1000000)/(AX802*1000),0)</f>
        <v>0</v>
      </c>
      <c r="AY766" s="17">
        <f t="shared" si="2401"/>
        <v>0</v>
      </c>
      <c r="AZ766" s="17">
        <f t="shared" si="2401"/>
        <v>0</v>
      </c>
      <c r="BA766" s="17">
        <f t="shared" si="2401"/>
        <v>0</v>
      </c>
      <c r="BB766" s="17">
        <f t="shared" si="2401"/>
        <v>0</v>
      </c>
      <c r="BC766" s="17">
        <f t="shared" si="2401"/>
        <v>0</v>
      </c>
      <c r="BD766" s="17">
        <f t="shared" si="2401"/>
        <v>0</v>
      </c>
      <c r="BE766" s="17">
        <f t="shared" si="2401"/>
        <v>0</v>
      </c>
      <c r="BF766" s="17">
        <f t="shared" si="2401"/>
        <v>0</v>
      </c>
      <c r="BG766" s="17">
        <f t="shared" si="2401"/>
        <v>0</v>
      </c>
      <c r="BH766" s="17">
        <f t="shared" si="2401"/>
        <v>0</v>
      </c>
      <c r="BI766" s="17">
        <f t="shared" si="2401"/>
        <v>0</v>
      </c>
      <c r="BJ766" s="17">
        <f t="shared" si="2401"/>
        <v>0</v>
      </c>
      <c r="BK766" s="17">
        <f t="shared" si="2401"/>
        <v>0</v>
      </c>
      <c r="BL766" s="17">
        <f t="shared" si="2401"/>
        <v>0</v>
      </c>
      <c r="BM766" s="17">
        <f t="shared" si="2401"/>
        <v>0</v>
      </c>
      <c r="BN766" s="17">
        <f t="shared" si="2401"/>
        <v>0</v>
      </c>
      <c r="BO766" s="17">
        <f t="shared" si="2401"/>
        <v>0</v>
      </c>
      <c r="BP766" s="17">
        <f t="shared" si="2401"/>
        <v>0</v>
      </c>
      <c r="BQ766" s="17">
        <f t="shared" si="2401"/>
        <v>0</v>
      </c>
      <c r="BR766" s="17">
        <f t="shared" si="2401"/>
        <v>0</v>
      </c>
      <c r="BS766" s="17">
        <f t="shared" si="2401"/>
        <v>0</v>
      </c>
      <c r="BT766" s="17">
        <f t="shared" si="2401"/>
        <v>0</v>
      </c>
      <c r="BU766" s="17">
        <f t="shared" si="2401"/>
        <v>0</v>
      </c>
      <c r="BV766" s="17">
        <f t="shared" si="2401"/>
        <v>0</v>
      </c>
      <c r="BW766" s="17">
        <f t="shared" si="2401"/>
        <v>0</v>
      </c>
      <c r="BX766" s="17">
        <f t="shared" si="2401"/>
        <v>0</v>
      </c>
      <c r="BY766" s="17">
        <f t="shared" si="2401"/>
        <v>0</v>
      </c>
      <c r="BZ766" s="17">
        <f t="shared" si="2401"/>
        <v>0</v>
      </c>
      <c r="CA766" s="17">
        <f t="shared" si="2401"/>
        <v>0</v>
      </c>
      <c r="CB766" s="17">
        <f t="shared" si="2401"/>
        <v>0</v>
      </c>
      <c r="CC766" s="17">
        <f t="shared" si="2401"/>
        <v>0</v>
      </c>
      <c r="CD766" s="17">
        <f t="shared" ref="CD766:DI766" si="2402">IFERROR((CD748*1000000)/(CD802*1000),0)</f>
        <v>0</v>
      </c>
      <c r="CE766" s="17">
        <f t="shared" si="2402"/>
        <v>0</v>
      </c>
      <c r="CF766" s="17">
        <f t="shared" si="2402"/>
        <v>0</v>
      </c>
      <c r="CG766" s="17">
        <f t="shared" si="2402"/>
        <v>0</v>
      </c>
      <c r="CH766" s="17">
        <f t="shared" si="2402"/>
        <v>0</v>
      </c>
      <c r="CI766" s="17">
        <f t="shared" si="2402"/>
        <v>0</v>
      </c>
      <c r="CJ766" s="17">
        <f t="shared" si="2402"/>
        <v>0</v>
      </c>
      <c r="CK766" s="17">
        <f t="shared" si="2402"/>
        <v>0</v>
      </c>
      <c r="CL766" s="17">
        <f t="shared" si="2402"/>
        <v>0</v>
      </c>
      <c r="CM766" s="17">
        <f t="shared" si="2402"/>
        <v>0</v>
      </c>
      <c r="CN766" s="17">
        <f t="shared" si="2402"/>
        <v>0</v>
      </c>
      <c r="CO766" s="17">
        <f t="shared" si="2402"/>
        <v>0</v>
      </c>
      <c r="CP766" s="17">
        <f t="shared" si="2402"/>
        <v>0</v>
      </c>
      <c r="CQ766" s="17">
        <f t="shared" si="2402"/>
        <v>0</v>
      </c>
      <c r="CR766" s="17">
        <f t="shared" si="2402"/>
        <v>0</v>
      </c>
      <c r="CS766" s="17">
        <f t="shared" si="2402"/>
        <v>0</v>
      </c>
      <c r="CT766" s="17">
        <f t="shared" si="2402"/>
        <v>0</v>
      </c>
      <c r="CU766" s="17">
        <f t="shared" si="2402"/>
        <v>0</v>
      </c>
      <c r="CV766" s="17">
        <f t="shared" si="2402"/>
        <v>0</v>
      </c>
      <c r="CW766" s="17">
        <f t="shared" si="2402"/>
        <v>0</v>
      </c>
      <c r="CX766" s="17">
        <f t="shared" si="2402"/>
        <v>0</v>
      </c>
      <c r="CY766" s="17">
        <f t="shared" si="2402"/>
        <v>0</v>
      </c>
      <c r="CZ766" s="17">
        <f t="shared" si="2402"/>
        <v>0</v>
      </c>
      <c r="DA766" s="17">
        <f t="shared" si="2402"/>
        <v>0</v>
      </c>
      <c r="DB766" s="17">
        <f t="shared" si="2402"/>
        <v>0</v>
      </c>
      <c r="DC766" s="17">
        <f t="shared" si="2402"/>
        <v>0</v>
      </c>
      <c r="DD766" s="17">
        <f t="shared" si="2402"/>
        <v>0</v>
      </c>
      <c r="DE766" s="17">
        <f t="shared" si="2402"/>
        <v>0</v>
      </c>
      <c r="DF766" s="17">
        <f t="shared" si="2402"/>
        <v>0</v>
      </c>
      <c r="DG766" s="17">
        <f t="shared" si="2402"/>
        <v>0</v>
      </c>
      <c r="DH766" s="17">
        <f t="shared" si="2402"/>
        <v>0</v>
      </c>
      <c r="DI766" s="17">
        <f t="shared" si="2402"/>
        <v>0</v>
      </c>
      <c r="DJ766" s="17">
        <f t="shared" ref="DJ766:EO766" si="2403">IFERROR((DJ748*1000000)/(DJ802*1000),0)</f>
        <v>0</v>
      </c>
      <c r="DK766" s="17">
        <f t="shared" si="2403"/>
        <v>0</v>
      </c>
      <c r="DL766" s="17">
        <f t="shared" si="2403"/>
        <v>0</v>
      </c>
      <c r="DM766" s="17">
        <f t="shared" si="2403"/>
        <v>0</v>
      </c>
      <c r="DN766" s="17">
        <f t="shared" si="2403"/>
        <v>0</v>
      </c>
      <c r="DO766" s="17">
        <f t="shared" si="2403"/>
        <v>0</v>
      </c>
      <c r="DP766" s="17">
        <f t="shared" si="2403"/>
        <v>0</v>
      </c>
      <c r="DQ766" s="17">
        <f t="shared" si="2403"/>
        <v>0</v>
      </c>
      <c r="DR766" s="17">
        <f t="shared" si="2403"/>
        <v>0</v>
      </c>
      <c r="DS766" s="17">
        <f t="shared" si="2403"/>
        <v>0</v>
      </c>
      <c r="DT766" s="17">
        <f t="shared" si="2403"/>
        <v>0</v>
      </c>
      <c r="DU766" s="17">
        <f t="shared" si="2403"/>
        <v>0</v>
      </c>
      <c r="DV766" s="17">
        <f t="shared" si="2403"/>
        <v>0</v>
      </c>
      <c r="DW766" s="17">
        <f t="shared" si="2403"/>
        <v>0</v>
      </c>
      <c r="DX766" s="17">
        <f t="shared" si="2403"/>
        <v>0</v>
      </c>
      <c r="DY766" s="17">
        <f t="shared" si="2403"/>
        <v>0</v>
      </c>
      <c r="DZ766" s="17">
        <f t="shared" si="2403"/>
        <v>0</v>
      </c>
      <c r="EA766" s="17">
        <f t="shared" si="2403"/>
        <v>0</v>
      </c>
      <c r="EB766" s="17">
        <f t="shared" si="2403"/>
        <v>0</v>
      </c>
      <c r="EC766" s="17">
        <f t="shared" si="2403"/>
        <v>0</v>
      </c>
      <c r="ED766" s="17">
        <f t="shared" si="2403"/>
        <v>0</v>
      </c>
      <c r="EE766" s="17">
        <f t="shared" si="2403"/>
        <v>0</v>
      </c>
      <c r="EF766" s="17">
        <f t="shared" si="2403"/>
        <v>0</v>
      </c>
      <c r="EG766" s="17">
        <f t="shared" si="2403"/>
        <v>0</v>
      </c>
      <c r="EH766" s="17">
        <f t="shared" si="2403"/>
        <v>0</v>
      </c>
      <c r="EI766" s="17">
        <f t="shared" si="2403"/>
        <v>0</v>
      </c>
      <c r="EJ766" s="17">
        <f t="shared" si="2403"/>
        <v>0</v>
      </c>
      <c r="EK766" s="17">
        <f t="shared" si="2403"/>
        <v>0</v>
      </c>
      <c r="EL766" s="17">
        <f t="shared" si="2403"/>
        <v>0</v>
      </c>
      <c r="EM766" s="17">
        <f t="shared" si="2403"/>
        <v>0</v>
      </c>
      <c r="EN766" s="17">
        <f t="shared" si="2403"/>
        <v>0</v>
      </c>
      <c r="EO766" s="17">
        <f t="shared" si="2403"/>
        <v>0</v>
      </c>
      <c r="EP766" s="17">
        <f t="shared" ref="EP766:FU766" si="2404">IFERROR((EP748*1000000)/(EP802*1000),0)</f>
        <v>0</v>
      </c>
      <c r="EQ766" s="17">
        <f t="shared" si="2404"/>
        <v>0</v>
      </c>
      <c r="ER766" s="17">
        <f t="shared" si="2404"/>
        <v>0</v>
      </c>
      <c r="ES766" s="17">
        <f t="shared" si="2404"/>
        <v>0</v>
      </c>
      <c r="ET766" s="17">
        <f t="shared" si="2404"/>
        <v>0</v>
      </c>
      <c r="EU766" s="17">
        <f t="shared" si="2404"/>
        <v>0</v>
      </c>
      <c r="EV766" s="17">
        <f t="shared" si="2404"/>
        <v>0</v>
      </c>
      <c r="EW766" s="17">
        <f t="shared" si="2404"/>
        <v>0</v>
      </c>
      <c r="EX766" s="17">
        <f t="shared" si="2404"/>
        <v>0</v>
      </c>
      <c r="EY766" s="17">
        <f t="shared" si="2404"/>
        <v>0</v>
      </c>
      <c r="EZ766" s="17">
        <f t="shared" si="2404"/>
        <v>0</v>
      </c>
      <c r="FA766" s="17">
        <f t="shared" si="2404"/>
        <v>0</v>
      </c>
      <c r="FB766" s="17">
        <f t="shared" si="2404"/>
        <v>0</v>
      </c>
      <c r="FC766" s="17">
        <f t="shared" si="2404"/>
        <v>0</v>
      </c>
      <c r="FD766" s="17">
        <f t="shared" si="2404"/>
        <v>0</v>
      </c>
      <c r="FE766" s="17">
        <f t="shared" si="2404"/>
        <v>0</v>
      </c>
      <c r="FF766" s="17">
        <f t="shared" si="2404"/>
        <v>0</v>
      </c>
      <c r="FG766" s="17">
        <f t="shared" si="2404"/>
        <v>0</v>
      </c>
      <c r="FH766" s="17">
        <f t="shared" si="2404"/>
        <v>0</v>
      </c>
      <c r="FI766" s="17">
        <f t="shared" si="2404"/>
        <v>0</v>
      </c>
      <c r="FJ766" s="17">
        <f t="shared" si="2404"/>
        <v>0</v>
      </c>
      <c r="FK766" s="17">
        <f t="shared" si="2404"/>
        <v>0</v>
      </c>
      <c r="FL766" s="17">
        <f t="shared" si="2404"/>
        <v>0</v>
      </c>
      <c r="FM766" s="17">
        <f t="shared" si="2404"/>
        <v>0</v>
      </c>
      <c r="FN766" s="17">
        <f t="shared" si="2404"/>
        <v>0</v>
      </c>
      <c r="FO766" s="17">
        <f t="shared" si="2404"/>
        <v>0</v>
      </c>
      <c r="FP766" s="17">
        <f t="shared" si="2404"/>
        <v>0</v>
      </c>
      <c r="FQ766" s="17">
        <f t="shared" si="2404"/>
        <v>0</v>
      </c>
      <c r="FR766" s="17">
        <f t="shared" si="2404"/>
        <v>0</v>
      </c>
      <c r="FS766" s="17">
        <f t="shared" si="2404"/>
        <v>0</v>
      </c>
      <c r="FT766" s="17">
        <f t="shared" si="2404"/>
        <v>0</v>
      </c>
      <c r="FU766" s="17">
        <f t="shared" si="2404"/>
        <v>0</v>
      </c>
      <c r="FV766" s="17">
        <f t="shared" ref="FV766:GC766" si="2405">IFERROR((FV748*1000000)/(FV802*1000),0)</f>
        <v>0</v>
      </c>
      <c r="FW766" s="17">
        <f t="shared" si="2405"/>
        <v>0</v>
      </c>
      <c r="FX766" s="17">
        <f t="shared" si="2405"/>
        <v>0</v>
      </c>
      <c r="FY766" s="17">
        <f t="shared" si="2405"/>
        <v>0</v>
      </c>
      <c r="FZ766" s="17">
        <f t="shared" si="2405"/>
        <v>0</v>
      </c>
      <c r="GA766" s="17">
        <f t="shared" si="2405"/>
        <v>0</v>
      </c>
      <c r="GB766" s="17">
        <f t="shared" si="2405"/>
        <v>0</v>
      </c>
      <c r="GC766" s="17">
        <f t="shared" si="2405"/>
        <v>0</v>
      </c>
    </row>
    <row r="767" spans="13:186" hidden="1" outlineLevel="1" x14ac:dyDescent="0.35">
      <c r="M767" s="9" t="s">
        <v>77</v>
      </c>
      <c r="N767" s="17">
        <f t="shared" ref="N767:AU767" si="2406">IFERROR((N749*1000000)/(N803*1000),0)</f>
        <v>0</v>
      </c>
      <c r="O767" s="17">
        <f t="shared" si="2406"/>
        <v>0</v>
      </c>
      <c r="P767" s="17">
        <f t="shared" si="2406"/>
        <v>0</v>
      </c>
      <c r="Q767" s="17">
        <f t="shared" si="2406"/>
        <v>0</v>
      </c>
      <c r="R767" s="17">
        <f t="shared" si="2406"/>
        <v>0</v>
      </c>
      <c r="S767" s="17">
        <f t="shared" si="2406"/>
        <v>0</v>
      </c>
      <c r="T767" s="17">
        <f t="shared" si="2406"/>
        <v>0</v>
      </c>
      <c r="U767" s="17">
        <f t="shared" si="2406"/>
        <v>0</v>
      </c>
      <c r="V767" s="17">
        <f t="shared" si="2406"/>
        <v>0</v>
      </c>
      <c r="W767" s="17">
        <f t="shared" si="2406"/>
        <v>0</v>
      </c>
      <c r="X767" s="17">
        <f t="shared" si="2406"/>
        <v>0</v>
      </c>
      <c r="Y767" s="17">
        <f t="shared" si="2406"/>
        <v>0</v>
      </c>
      <c r="Z767" s="17">
        <f t="shared" si="2406"/>
        <v>0</v>
      </c>
      <c r="AA767" s="17">
        <f t="shared" si="2406"/>
        <v>0</v>
      </c>
      <c r="AB767" s="17">
        <f t="shared" si="2406"/>
        <v>0</v>
      </c>
      <c r="AC767" s="17">
        <f t="shared" si="2406"/>
        <v>0</v>
      </c>
      <c r="AD767" s="17">
        <f t="shared" si="2406"/>
        <v>0</v>
      </c>
      <c r="AE767" s="17">
        <f t="shared" si="2406"/>
        <v>0</v>
      </c>
      <c r="AF767" s="17">
        <f t="shared" si="2406"/>
        <v>0</v>
      </c>
      <c r="AG767" s="17">
        <f t="shared" si="2406"/>
        <v>0</v>
      </c>
      <c r="AH767" s="17">
        <f t="shared" si="2406"/>
        <v>0</v>
      </c>
      <c r="AI767" s="17">
        <f t="shared" si="2406"/>
        <v>0</v>
      </c>
      <c r="AJ767" s="17">
        <f t="shared" si="2406"/>
        <v>0</v>
      </c>
      <c r="AK767" s="17">
        <f t="shared" si="2406"/>
        <v>0</v>
      </c>
      <c r="AL767" s="17">
        <f t="shared" si="2406"/>
        <v>0</v>
      </c>
      <c r="AM767" s="17">
        <f t="shared" si="2406"/>
        <v>0</v>
      </c>
      <c r="AN767" s="17">
        <f t="shared" si="2406"/>
        <v>0</v>
      </c>
      <c r="AO767" s="17">
        <f t="shared" si="2406"/>
        <v>0</v>
      </c>
      <c r="AP767" s="17">
        <f t="shared" si="2406"/>
        <v>0</v>
      </c>
      <c r="AQ767" s="17">
        <f t="shared" si="2406"/>
        <v>0</v>
      </c>
      <c r="AR767" s="17">
        <f t="shared" si="2406"/>
        <v>0</v>
      </c>
      <c r="AS767" s="17">
        <f t="shared" si="2406"/>
        <v>0</v>
      </c>
      <c r="AT767" s="17">
        <f t="shared" si="2406"/>
        <v>0</v>
      </c>
      <c r="AU767" s="17">
        <f t="shared" si="2406"/>
        <v>0</v>
      </c>
      <c r="AW767" s="9" t="s">
        <v>77</v>
      </c>
      <c r="AX767" s="17">
        <f t="shared" ref="AX767:CC767" si="2407">IFERROR((AX749*1000000)/(AX803*1000),0)</f>
        <v>0</v>
      </c>
      <c r="AY767" s="17">
        <f t="shared" si="2407"/>
        <v>0</v>
      </c>
      <c r="AZ767" s="17">
        <f t="shared" si="2407"/>
        <v>0</v>
      </c>
      <c r="BA767" s="17">
        <f t="shared" si="2407"/>
        <v>0</v>
      </c>
      <c r="BB767" s="17">
        <f t="shared" si="2407"/>
        <v>0</v>
      </c>
      <c r="BC767" s="17">
        <f t="shared" si="2407"/>
        <v>0</v>
      </c>
      <c r="BD767" s="17">
        <f t="shared" si="2407"/>
        <v>0</v>
      </c>
      <c r="BE767" s="17">
        <f t="shared" si="2407"/>
        <v>0</v>
      </c>
      <c r="BF767" s="17">
        <f t="shared" si="2407"/>
        <v>0</v>
      </c>
      <c r="BG767" s="17">
        <f t="shared" si="2407"/>
        <v>0</v>
      </c>
      <c r="BH767" s="17">
        <f t="shared" si="2407"/>
        <v>0</v>
      </c>
      <c r="BI767" s="17">
        <f t="shared" si="2407"/>
        <v>0</v>
      </c>
      <c r="BJ767" s="17">
        <f t="shared" si="2407"/>
        <v>0</v>
      </c>
      <c r="BK767" s="17">
        <f t="shared" si="2407"/>
        <v>0</v>
      </c>
      <c r="BL767" s="17">
        <f t="shared" si="2407"/>
        <v>0</v>
      </c>
      <c r="BM767" s="17">
        <f t="shared" si="2407"/>
        <v>0</v>
      </c>
      <c r="BN767" s="17">
        <f t="shared" si="2407"/>
        <v>0</v>
      </c>
      <c r="BO767" s="17">
        <f t="shared" si="2407"/>
        <v>0</v>
      </c>
      <c r="BP767" s="17">
        <f t="shared" si="2407"/>
        <v>0</v>
      </c>
      <c r="BQ767" s="17">
        <f t="shared" si="2407"/>
        <v>0</v>
      </c>
      <c r="BR767" s="17">
        <f t="shared" si="2407"/>
        <v>0</v>
      </c>
      <c r="BS767" s="17">
        <f t="shared" si="2407"/>
        <v>0</v>
      </c>
      <c r="BT767" s="17">
        <f t="shared" si="2407"/>
        <v>0</v>
      </c>
      <c r="BU767" s="17">
        <f t="shared" si="2407"/>
        <v>0</v>
      </c>
      <c r="BV767" s="17">
        <f t="shared" si="2407"/>
        <v>0</v>
      </c>
      <c r="BW767" s="17">
        <f t="shared" si="2407"/>
        <v>0</v>
      </c>
      <c r="BX767" s="17">
        <f t="shared" si="2407"/>
        <v>0</v>
      </c>
      <c r="BY767" s="17">
        <f t="shared" si="2407"/>
        <v>0</v>
      </c>
      <c r="BZ767" s="17">
        <f t="shared" si="2407"/>
        <v>0</v>
      </c>
      <c r="CA767" s="17">
        <f t="shared" si="2407"/>
        <v>0</v>
      </c>
      <c r="CB767" s="17">
        <f t="shared" si="2407"/>
        <v>0</v>
      </c>
      <c r="CC767" s="17">
        <f t="shared" si="2407"/>
        <v>0</v>
      </c>
      <c r="CD767" s="17">
        <f t="shared" ref="CD767:DI767" si="2408">IFERROR((CD749*1000000)/(CD803*1000),0)</f>
        <v>0</v>
      </c>
      <c r="CE767" s="17">
        <f t="shared" si="2408"/>
        <v>0</v>
      </c>
      <c r="CF767" s="17">
        <f t="shared" si="2408"/>
        <v>0</v>
      </c>
      <c r="CG767" s="17">
        <f t="shared" si="2408"/>
        <v>0</v>
      </c>
      <c r="CH767" s="17">
        <f t="shared" si="2408"/>
        <v>0</v>
      </c>
      <c r="CI767" s="17">
        <f t="shared" si="2408"/>
        <v>0</v>
      </c>
      <c r="CJ767" s="17">
        <f t="shared" si="2408"/>
        <v>0</v>
      </c>
      <c r="CK767" s="17">
        <f t="shared" si="2408"/>
        <v>0</v>
      </c>
      <c r="CL767" s="17">
        <f t="shared" si="2408"/>
        <v>0</v>
      </c>
      <c r="CM767" s="17">
        <f t="shared" si="2408"/>
        <v>0</v>
      </c>
      <c r="CN767" s="17">
        <f t="shared" si="2408"/>
        <v>0</v>
      </c>
      <c r="CO767" s="17">
        <f t="shared" si="2408"/>
        <v>0</v>
      </c>
      <c r="CP767" s="17">
        <f t="shared" si="2408"/>
        <v>0</v>
      </c>
      <c r="CQ767" s="17">
        <f t="shared" si="2408"/>
        <v>0</v>
      </c>
      <c r="CR767" s="17">
        <f t="shared" si="2408"/>
        <v>0</v>
      </c>
      <c r="CS767" s="17">
        <f t="shared" si="2408"/>
        <v>0</v>
      </c>
      <c r="CT767" s="17">
        <f t="shared" si="2408"/>
        <v>0</v>
      </c>
      <c r="CU767" s="17">
        <f t="shared" si="2408"/>
        <v>0</v>
      </c>
      <c r="CV767" s="17">
        <f t="shared" si="2408"/>
        <v>0</v>
      </c>
      <c r="CW767" s="17">
        <f t="shared" si="2408"/>
        <v>0</v>
      </c>
      <c r="CX767" s="17">
        <f t="shared" si="2408"/>
        <v>0</v>
      </c>
      <c r="CY767" s="17">
        <f t="shared" si="2408"/>
        <v>0</v>
      </c>
      <c r="CZ767" s="17">
        <f t="shared" si="2408"/>
        <v>0</v>
      </c>
      <c r="DA767" s="17">
        <f t="shared" si="2408"/>
        <v>0</v>
      </c>
      <c r="DB767" s="17">
        <f t="shared" si="2408"/>
        <v>0</v>
      </c>
      <c r="DC767" s="17">
        <f t="shared" si="2408"/>
        <v>0</v>
      </c>
      <c r="DD767" s="17">
        <f t="shared" si="2408"/>
        <v>0</v>
      </c>
      <c r="DE767" s="17">
        <f t="shared" si="2408"/>
        <v>0</v>
      </c>
      <c r="DF767" s="17">
        <f t="shared" si="2408"/>
        <v>0</v>
      </c>
      <c r="DG767" s="17">
        <f t="shared" si="2408"/>
        <v>0</v>
      </c>
      <c r="DH767" s="17">
        <f t="shared" si="2408"/>
        <v>0</v>
      </c>
      <c r="DI767" s="17">
        <f t="shared" si="2408"/>
        <v>0</v>
      </c>
      <c r="DJ767" s="17">
        <f t="shared" ref="DJ767:EO767" si="2409">IFERROR((DJ749*1000000)/(DJ803*1000),0)</f>
        <v>0</v>
      </c>
      <c r="DK767" s="17">
        <f t="shared" si="2409"/>
        <v>0</v>
      </c>
      <c r="DL767" s="17">
        <f t="shared" si="2409"/>
        <v>0</v>
      </c>
      <c r="DM767" s="17">
        <f t="shared" si="2409"/>
        <v>0</v>
      </c>
      <c r="DN767" s="17">
        <f t="shared" si="2409"/>
        <v>0</v>
      </c>
      <c r="DO767" s="17">
        <f t="shared" si="2409"/>
        <v>0</v>
      </c>
      <c r="DP767" s="17">
        <f t="shared" si="2409"/>
        <v>0</v>
      </c>
      <c r="DQ767" s="17">
        <f t="shared" si="2409"/>
        <v>0</v>
      </c>
      <c r="DR767" s="17">
        <f t="shared" si="2409"/>
        <v>0</v>
      </c>
      <c r="DS767" s="17">
        <f t="shared" si="2409"/>
        <v>0</v>
      </c>
      <c r="DT767" s="17">
        <f t="shared" si="2409"/>
        <v>0</v>
      </c>
      <c r="DU767" s="17">
        <f t="shared" si="2409"/>
        <v>0</v>
      </c>
      <c r="DV767" s="17">
        <f t="shared" si="2409"/>
        <v>0</v>
      </c>
      <c r="DW767" s="17">
        <f t="shared" si="2409"/>
        <v>0</v>
      </c>
      <c r="DX767" s="17">
        <f t="shared" si="2409"/>
        <v>0</v>
      </c>
      <c r="DY767" s="17">
        <f t="shared" si="2409"/>
        <v>0</v>
      </c>
      <c r="DZ767" s="17">
        <f t="shared" si="2409"/>
        <v>0</v>
      </c>
      <c r="EA767" s="17">
        <f t="shared" si="2409"/>
        <v>0</v>
      </c>
      <c r="EB767" s="17">
        <f t="shared" si="2409"/>
        <v>0</v>
      </c>
      <c r="EC767" s="17">
        <f t="shared" si="2409"/>
        <v>0</v>
      </c>
      <c r="ED767" s="17">
        <f t="shared" si="2409"/>
        <v>0</v>
      </c>
      <c r="EE767" s="17">
        <f t="shared" si="2409"/>
        <v>0</v>
      </c>
      <c r="EF767" s="17">
        <f t="shared" si="2409"/>
        <v>0</v>
      </c>
      <c r="EG767" s="17">
        <f t="shared" si="2409"/>
        <v>0</v>
      </c>
      <c r="EH767" s="17">
        <f t="shared" si="2409"/>
        <v>0</v>
      </c>
      <c r="EI767" s="17">
        <f t="shared" si="2409"/>
        <v>0</v>
      </c>
      <c r="EJ767" s="17">
        <f t="shared" si="2409"/>
        <v>0</v>
      </c>
      <c r="EK767" s="17">
        <f t="shared" si="2409"/>
        <v>0</v>
      </c>
      <c r="EL767" s="17">
        <f t="shared" si="2409"/>
        <v>0</v>
      </c>
      <c r="EM767" s="17">
        <f t="shared" si="2409"/>
        <v>0</v>
      </c>
      <c r="EN767" s="17">
        <f t="shared" si="2409"/>
        <v>0</v>
      </c>
      <c r="EO767" s="17">
        <f t="shared" si="2409"/>
        <v>0</v>
      </c>
      <c r="EP767" s="17">
        <f t="shared" ref="EP767:FU767" si="2410">IFERROR((EP749*1000000)/(EP803*1000),0)</f>
        <v>0</v>
      </c>
      <c r="EQ767" s="17">
        <f t="shared" si="2410"/>
        <v>0</v>
      </c>
      <c r="ER767" s="17">
        <f t="shared" si="2410"/>
        <v>0</v>
      </c>
      <c r="ES767" s="17">
        <f t="shared" si="2410"/>
        <v>0</v>
      </c>
      <c r="ET767" s="17">
        <f t="shared" si="2410"/>
        <v>0</v>
      </c>
      <c r="EU767" s="17">
        <f t="shared" si="2410"/>
        <v>0</v>
      </c>
      <c r="EV767" s="17">
        <f t="shared" si="2410"/>
        <v>0</v>
      </c>
      <c r="EW767" s="17">
        <f t="shared" si="2410"/>
        <v>0</v>
      </c>
      <c r="EX767" s="17">
        <f t="shared" si="2410"/>
        <v>0</v>
      </c>
      <c r="EY767" s="17">
        <f t="shared" si="2410"/>
        <v>0</v>
      </c>
      <c r="EZ767" s="17">
        <f t="shared" si="2410"/>
        <v>0</v>
      </c>
      <c r="FA767" s="17">
        <f t="shared" si="2410"/>
        <v>0</v>
      </c>
      <c r="FB767" s="17">
        <f t="shared" si="2410"/>
        <v>0</v>
      </c>
      <c r="FC767" s="17">
        <f t="shared" si="2410"/>
        <v>0</v>
      </c>
      <c r="FD767" s="17">
        <f t="shared" si="2410"/>
        <v>0</v>
      </c>
      <c r="FE767" s="17">
        <f t="shared" si="2410"/>
        <v>0</v>
      </c>
      <c r="FF767" s="17">
        <f t="shared" si="2410"/>
        <v>0</v>
      </c>
      <c r="FG767" s="17">
        <f t="shared" si="2410"/>
        <v>0</v>
      </c>
      <c r="FH767" s="17">
        <f t="shared" si="2410"/>
        <v>0</v>
      </c>
      <c r="FI767" s="17">
        <f t="shared" si="2410"/>
        <v>0</v>
      </c>
      <c r="FJ767" s="17">
        <f t="shared" si="2410"/>
        <v>0</v>
      </c>
      <c r="FK767" s="17">
        <f t="shared" si="2410"/>
        <v>0</v>
      </c>
      <c r="FL767" s="17">
        <f t="shared" si="2410"/>
        <v>0</v>
      </c>
      <c r="FM767" s="17">
        <f t="shared" si="2410"/>
        <v>0</v>
      </c>
      <c r="FN767" s="17">
        <f t="shared" si="2410"/>
        <v>0</v>
      </c>
      <c r="FO767" s="17">
        <f t="shared" si="2410"/>
        <v>0</v>
      </c>
      <c r="FP767" s="17">
        <f t="shared" si="2410"/>
        <v>0</v>
      </c>
      <c r="FQ767" s="17">
        <f t="shared" si="2410"/>
        <v>0</v>
      </c>
      <c r="FR767" s="17">
        <f t="shared" si="2410"/>
        <v>0</v>
      </c>
      <c r="FS767" s="17">
        <f t="shared" si="2410"/>
        <v>0</v>
      </c>
      <c r="FT767" s="17">
        <f t="shared" si="2410"/>
        <v>0</v>
      </c>
      <c r="FU767" s="17">
        <f t="shared" si="2410"/>
        <v>0</v>
      </c>
      <c r="FV767" s="17">
        <f t="shared" ref="FV767:GC767" si="2411">IFERROR((FV749*1000000)/(FV803*1000),0)</f>
        <v>0</v>
      </c>
      <c r="FW767" s="17">
        <f t="shared" si="2411"/>
        <v>0</v>
      </c>
      <c r="FX767" s="17">
        <f t="shared" si="2411"/>
        <v>0</v>
      </c>
      <c r="FY767" s="17">
        <f t="shared" si="2411"/>
        <v>0</v>
      </c>
      <c r="FZ767" s="17">
        <f t="shared" si="2411"/>
        <v>0</v>
      </c>
      <c r="GA767" s="17">
        <f t="shared" si="2411"/>
        <v>0</v>
      </c>
      <c r="GB767" s="17">
        <f t="shared" si="2411"/>
        <v>0</v>
      </c>
      <c r="GC767" s="17">
        <f t="shared" si="2411"/>
        <v>0</v>
      </c>
    </row>
    <row r="768" spans="13:186" hidden="1" outlineLevel="1" x14ac:dyDescent="0.35">
      <c r="M768" s="9" t="s">
        <v>76</v>
      </c>
      <c r="N768" s="17">
        <f t="shared" ref="N768:AU768" si="2412">IFERROR((N750*1000000)/(N804*1000),0)</f>
        <v>243.21570579223993</v>
      </c>
      <c r="O768" s="17">
        <f t="shared" si="2412"/>
        <v>243.21570579223993</v>
      </c>
      <c r="P768" s="17">
        <f t="shared" si="2412"/>
        <v>243.21570579223993</v>
      </c>
      <c r="Q768" s="17">
        <f t="shared" si="2412"/>
        <v>242.55118200592233</v>
      </c>
      <c r="R768" s="17">
        <f t="shared" si="2412"/>
        <v>243.21570579223993</v>
      </c>
      <c r="S768" s="17">
        <f t="shared" si="2412"/>
        <v>243.21570579223993</v>
      </c>
      <c r="T768" s="17">
        <f t="shared" si="2412"/>
        <v>243.21570579223993</v>
      </c>
      <c r="U768" s="17">
        <f t="shared" si="2412"/>
        <v>242.55118200592233</v>
      </c>
      <c r="V768" s="17">
        <f t="shared" si="2412"/>
        <v>243.21570579223993</v>
      </c>
      <c r="W768" s="17">
        <f t="shared" si="2412"/>
        <v>243.21570579223993</v>
      </c>
      <c r="X768" s="17">
        <f t="shared" si="2412"/>
        <v>243.21570579223993</v>
      </c>
      <c r="Y768" s="17">
        <f t="shared" si="2412"/>
        <v>240.81781744586115</v>
      </c>
      <c r="Z768" s="17">
        <f t="shared" si="2412"/>
        <v>241.47759228817858</v>
      </c>
      <c r="AA768" s="17">
        <f t="shared" si="2412"/>
        <v>239.50204933804312</v>
      </c>
      <c r="AB768" s="17">
        <f t="shared" si="2412"/>
        <v>239.50204933804312</v>
      </c>
      <c r="AC768" s="17">
        <f t="shared" si="2412"/>
        <v>0</v>
      </c>
      <c r="AD768" s="17">
        <f t="shared" si="2412"/>
        <v>0</v>
      </c>
      <c r="AE768" s="17">
        <f t="shared" si="2412"/>
        <v>0</v>
      </c>
      <c r="AF768" s="17">
        <f t="shared" si="2412"/>
        <v>0</v>
      </c>
      <c r="AG768" s="17">
        <f t="shared" si="2412"/>
        <v>0</v>
      </c>
      <c r="AH768" s="17">
        <f t="shared" si="2412"/>
        <v>0</v>
      </c>
      <c r="AI768" s="17">
        <f t="shared" si="2412"/>
        <v>0</v>
      </c>
      <c r="AJ768" s="17">
        <f t="shared" si="2412"/>
        <v>0</v>
      </c>
      <c r="AK768" s="17">
        <f t="shared" si="2412"/>
        <v>0</v>
      </c>
      <c r="AL768" s="17">
        <f t="shared" si="2412"/>
        <v>0</v>
      </c>
      <c r="AM768" s="17">
        <f t="shared" si="2412"/>
        <v>0</v>
      </c>
      <c r="AN768" s="17">
        <f t="shared" si="2412"/>
        <v>0</v>
      </c>
      <c r="AO768" s="17">
        <f t="shared" si="2412"/>
        <v>0</v>
      </c>
      <c r="AP768" s="17">
        <f t="shared" si="2412"/>
        <v>0</v>
      </c>
      <c r="AQ768" s="17">
        <f t="shared" si="2412"/>
        <v>0</v>
      </c>
      <c r="AR768" s="17">
        <f t="shared" si="2412"/>
        <v>0</v>
      </c>
      <c r="AS768" s="17">
        <f t="shared" si="2412"/>
        <v>0</v>
      </c>
      <c r="AT768" s="17">
        <f t="shared" si="2412"/>
        <v>0</v>
      </c>
      <c r="AU768" s="17">
        <f t="shared" si="2412"/>
        <v>0</v>
      </c>
      <c r="AW768" s="9" t="s">
        <v>76</v>
      </c>
      <c r="AX768" s="17">
        <f t="shared" ref="AX768:CC768" si="2413">IFERROR((AX750*1000000)/(AX804*1000),0)</f>
        <v>243.2157057922399</v>
      </c>
      <c r="AY768" s="17">
        <f t="shared" si="2413"/>
        <v>243.21570579223993</v>
      </c>
      <c r="AZ768" s="17">
        <f t="shared" si="2413"/>
        <v>243.2157057922399</v>
      </c>
      <c r="BA768" s="17">
        <f t="shared" si="2413"/>
        <v>243.2157057922399</v>
      </c>
      <c r="BB768" s="17">
        <f t="shared" si="2413"/>
        <v>243.2157057922399</v>
      </c>
      <c r="BC768" s="17">
        <f t="shared" si="2413"/>
        <v>243.21570579223993</v>
      </c>
      <c r="BD768" s="17">
        <f t="shared" si="2413"/>
        <v>243.2157057922399</v>
      </c>
      <c r="BE768" s="17">
        <f t="shared" si="2413"/>
        <v>243.2157057922399</v>
      </c>
      <c r="BF768" s="17">
        <f t="shared" si="2413"/>
        <v>243.2157057922399</v>
      </c>
      <c r="BG768" s="17">
        <f t="shared" si="2413"/>
        <v>243.21570579223993</v>
      </c>
      <c r="BH768" s="17">
        <f t="shared" si="2413"/>
        <v>243.2157057922399</v>
      </c>
      <c r="BI768" s="17">
        <f t="shared" si="2413"/>
        <v>243.2157057922399</v>
      </c>
      <c r="BJ768" s="17">
        <f t="shared" si="2413"/>
        <v>242.55118200592227</v>
      </c>
      <c r="BK768" s="17">
        <f t="shared" si="2413"/>
        <v>242.55118200592227</v>
      </c>
      <c r="BL768" s="17">
        <f t="shared" si="2413"/>
        <v>242.5511820059223</v>
      </c>
      <c r="BM768" s="17">
        <f t="shared" si="2413"/>
        <v>242.5511820059223</v>
      </c>
      <c r="BN768" s="17">
        <f t="shared" si="2413"/>
        <v>243.2157057922399</v>
      </c>
      <c r="BO768" s="17">
        <f t="shared" si="2413"/>
        <v>243.21570579223993</v>
      </c>
      <c r="BP768" s="17">
        <f t="shared" si="2413"/>
        <v>243.2157057922399</v>
      </c>
      <c r="BQ768" s="17">
        <f t="shared" si="2413"/>
        <v>243.2157057922399</v>
      </c>
      <c r="BR768" s="17">
        <f t="shared" si="2413"/>
        <v>243.2157057922399</v>
      </c>
      <c r="BS768" s="17">
        <f t="shared" si="2413"/>
        <v>243.21570579223993</v>
      </c>
      <c r="BT768" s="17">
        <f t="shared" si="2413"/>
        <v>243.2157057922399</v>
      </c>
      <c r="BU768" s="17">
        <f t="shared" si="2413"/>
        <v>243.2157057922399</v>
      </c>
      <c r="BV768" s="17">
        <f t="shared" si="2413"/>
        <v>243.2157057922399</v>
      </c>
      <c r="BW768" s="17">
        <f t="shared" si="2413"/>
        <v>243.21570579223993</v>
      </c>
      <c r="BX768" s="17">
        <f t="shared" si="2413"/>
        <v>243.2157057922399</v>
      </c>
      <c r="BY768" s="17">
        <f t="shared" si="2413"/>
        <v>243.2157057922399</v>
      </c>
      <c r="BZ768" s="17">
        <f t="shared" si="2413"/>
        <v>242.55118200592227</v>
      </c>
      <c r="CA768" s="17">
        <f t="shared" si="2413"/>
        <v>242.55118200592227</v>
      </c>
      <c r="CB768" s="17">
        <f t="shared" si="2413"/>
        <v>242.5511820059223</v>
      </c>
      <c r="CC768" s="17">
        <f t="shared" si="2413"/>
        <v>242.5511820059223</v>
      </c>
      <c r="CD768" s="17">
        <f t="shared" ref="CD768:DI768" si="2414">IFERROR((CD750*1000000)/(CD804*1000),0)</f>
        <v>243.2157057922399</v>
      </c>
      <c r="CE768" s="17">
        <f t="shared" si="2414"/>
        <v>243.21570579223993</v>
      </c>
      <c r="CF768" s="17">
        <f t="shared" si="2414"/>
        <v>243.2157057922399</v>
      </c>
      <c r="CG768" s="17">
        <f t="shared" si="2414"/>
        <v>243.2157057922399</v>
      </c>
      <c r="CH768" s="17">
        <f t="shared" si="2414"/>
        <v>243.2157057922399</v>
      </c>
      <c r="CI768" s="17">
        <f t="shared" si="2414"/>
        <v>243.21570579223993</v>
      </c>
      <c r="CJ768" s="17">
        <f t="shared" si="2414"/>
        <v>243.2157057922399</v>
      </c>
      <c r="CK768" s="17">
        <f t="shared" si="2414"/>
        <v>243.2157057922399</v>
      </c>
      <c r="CL768" s="17">
        <f t="shared" si="2414"/>
        <v>243.2157057922399</v>
      </c>
      <c r="CM768" s="17">
        <f t="shared" si="2414"/>
        <v>243.21570579223993</v>
      </c>
      <c r="CN768" s="17">
        <f t="shared" si="2414"/>
        <v>243.2157057922399</v>
      </c>
      <c r="CO768" s="17">
        <f t="shared" si="2414"/>
        <v>243.2157057922399</v>
      </c>
      <c r="CP768" s="17">
        <f t="shared" si="2414"/>
        <v>240.8178174458611</v>
      </c>
      <c r="CQ768" s="17">
        <f t="shared" si="2414"/>
        <v>240.8178174458611</v>
      </c>
      <c r="CR768" s="17">
        <f t="shared" si="2414"/>
        <v>240.81781744586115</v>
      </c>
      <c r="CS768" s="17">
        <f t="shared" si="2414"/>
        <v>240.81781744586115</v>
      </c>
      <c r="CT768" s="17">
        <f t="shared" si="2414"/>
        <v>241.47759228817864</v>
      </c>
      <c r="CU768" s="17">
        <f t="shared" si="2414"/>
        <v>241.47759228817858</v>
      </c>
      <c r="CV768" s="17">
        <f t="shared" si="2414"/>
        <v>241.47759228817858</v>
      </c>
      <c r="CW768" s="17">
        <f t="shared" si="2414"/>
        <v>241.47759228817858</v>
      </c>
      <c r="CX768" s="17">
        <f t="shared" si="2414"/>
        <v>239.50204933804315</v>
      </c>
      <c r="CY768" s="17">
        <f t="shared" si="2414"/>
        <v>239.50204933804318</v>
      </c>
      <c r="CZ768" s="17">
        <f t="shared" si="2414"/>
        <v>239.50204933804312</v>
      </c>
      <c r="DA768" s="17">
        <f t="shared" si="2414"/>
        <v>239.50204933804312</v>
      </c>
      <c r="DB768" s="17">
        <f t="shared" si="2414"/>
        <v>239.50204933804315</v>
      </c>
      <c r="DC768" s="17">
        <f t="shared" si="2414"/>
        <v>239.50204933804318</v>
      </c>
      <c r="DD768" s="17">
        <f t="shared" si="2414"/>
        <v>239.50204933804312</v>
      </c>
      <c r="DE768" s="17">
        <f t="shared" si="2414"/>
        <v>239.50204933804318</v>
      </c>
      <c r="DF768" s="17">
        <f t="shared" si="2414"/>
        <v>0</v>
      </c>
      <c r="DG768" s="17">
        <f t="shared" si="2414"/>
        <v>0</v>
      </c>
      <c r="DH768" s="17">
        <f t="shared" si="2414"/>
        <v>0</v>
      </c>
      <c r="DI768" s="17">
        <f t="shared" si="2414"/>
        <v>0</v>
      </c>
      <c r="DJ768" s="17">
        <f t="shared" ref="DJ768:EO768" si="2415">IFERROR((DJ750*1000000)/(DJ804*1000),0)</f>
        <v>0</v>
      </c>
      <c r="DK768" s="17">
        <f t="shared" si="2415"/>
        <v>0</v>
      </c>
      <c r="DL768" s="17">
        <f t="shared" si="2415"/>
        <v>0</v>
      </c>
      <c r="DM768" s="17">
        <f t="shared" si="2415"/>
        <v>0</v>
      </c>
      <c r="DN768" s="17">
        <f t="shared" si="2415"/>
        <v>0</v>
      </c>
      <c r="DO768" s="17">
        <f t="shared" si="2415"/>
        <v>0</v>
      </c>
      <c r="DP768" s="17">
        <f t="shared" si="2415"/>
        <v>0</v>
      </c>
      <c r="DQ768" s="17">
        <f t="shared" si="2415"/>
        <v>0</v>
      </c>
      <c r="DR768" s="17">
        <f t="shared" si="2415"/>
        <v>0</v>
      </c>
      <c r="DS768" s="17">
        <f t="shared" si="2415"/>
        <v>0</v>
      </c>
      <c r="DT768" s="17">
        <f t="shared" si="2415"/>
        <v>0</v>
      </c>
      <c r="DU768" s="17">
        <f t="shared" si="2415"/>
        <v>0</v>
      </c>
      <c r="DV768" s="17">
        <f t="shared" si="2415"/>
        <v>0</v>
      </c>
      <c r="DW768" s="17">
        <f t="shared" si="2415"/>
        <v>0</v>
      </c>
      <c r="DX768" s="17">
        <f t="shared" si="2415"/>
        <v>0</v>
      </c>
      <c r="DY768" s="17">
        <f t="shared" si="2415"/>
        <v>0</v>
      </c>
      <c r="DZ768" s="17">
        <f t="shared" si="2415"/>
        <v>0</v>
      </c>
      <c r="EA768" s="17">
        <f t="shared" si="2415"/>
        <v>0</v>
      </c>
      <c r="EB768" s="17">
        <f t="shared" si="2415"/>
        <v>0</v>
      </c>
      <c r="EC768" s="17">
        <f t="shared" si="2415"/>
        <v>0</v>
      </c>
      <c r="ED768" s="17">
        <f t="shared" si="2415"/>
        <v>0</v>
      </c>
      <c r="EE768" s="17">
        <f t="shared" si="2415"/>
        <v>0</v>
      </c>
      <c r="EF768" s="17">
        <f t="shared" si="2415"/>
        <v>0</v>
      </c>
      <c r="EG768" s="17">
        <f t="shared" si="2415"/>
        <v>0</v>
      </c>
      <c r="EH768" s="17">
        <f t="shared" si="2415"/>
        <v>0</v>
      </c>
      <c r="EI768" s="17">
        <f t="shared" si="2415"/>
        <v>0</v>
      </c>
      <c r="EJ768" s="17">
        <f t="shared" si="2415"/>
        <v>0</v>
      </c>
      <c r="EK768" s="17">
        <f t="shared" si="2415"/>
        <v>0</v>
      </c>
      <c r="EL768" s="17">
        <f t="shared" si="2415"/>
        <v>0</v>
      </c>
      <c r="EM768" s="17">
        <f t="shared" si="2415"/>
        <v>0</v>
      </c>
      <c r="EN768" s="17">
        <f t="shared" si="2415"/>
        <v>0</v>
      </c>
      <c r="EO768" s="17">
        <f t="shared" si="2415"/>
        <v>0</v>
      </c>
      <c r="EP768" s="17">
        <f t="shared" ref="EP768:FU768" si="2416">IFERROR((EP750*1000000)/(EP804*1000),0)</f>
        <v>0</v>
      </c>
      <c r="EQ768" s="17">
        <f t="shared" si="2416"/>
        <v>0</v>
      </c>
      <c r="ER768" s="17">
        <f t="shared" si="2416"/>
        <v>0</v>
      </c>
      <c r="ES768" s="17">
        <f t="shared" si="2416"/>
        <v>0</v>
      </c>
      <c r="ET768" s="17">
        <f t="shared" si="2416"/>
        <v>0</v>
      </c>
      <c r="EU768" s="17">
        <f t="shared" si="2416"/>
        <v>0</v>
      </c>
      <c r="EV768" s="17">
        <f t="shared" si="2416"/>
        <v>0</v>
      </c>
      <c r="EW768" s="17">
        <f t="shared" si="2416"/>
        <v>0</v>
      </c>
      <c r="EX768" s="17">
        <f t="shared" si="2416"/>
        <v>0</v>
      </c>
      <c r="EY768" s="17">
        <f t="shared" si="2416"/>
        <v>0</v>
      </c>
      <c r="EZ768" s="17">
        <f t="shared" si="2416"/>
        <v>0</v>
      </c>
      <c r="FA768" s="17">
        <f t="shared" si="2416"/>
        <v>0</v>
      </c>
      <c r="FB768" s="17">
        <f t="shared" si="2416"/>
        <v>0</v>
      </c>
      <c r="FC768" s="17">
        <f t="shared" si="2416"/>
        <v>0</v>
      </c>
      <c r="FD768" s="17">
        <f t="shared" si="2416"/>
        <v>0</v>
      </c>
      <c r="FE768" s="17">
        <f t="shared" si="2416"/>
        <v>0</v>
      </c>
      <c r="FF768" s="17">
        <f t="shared" si="2416"/>
        <v>0</v>
      </c>
      <c r="FG768" s="17">
        <f t="shared" si="2416"/>
        <v>0</v>
      </c>
      <c r="FH768" s="17">
        <f t="shared" si="2416"/>
        <v>0</v>
      </c>
      <c r="FI768" s="17">
        <f t="shared" si="2416"/>
        <v>0</v>
      </c>
      <c r="FJ768" s="17">
        <f t="shared" si="2416"/>
        <v>0</v>
      </c>
      <c r="FK768" s="17">
        <f t="shared" si="2416"/>
        <v>0</v>
      </c>
      <c r="FL768" s="17">
        <f t="shared" si="2416"/>
        <v>0</v>
      </c>
      <c r="FM768" s="17">
        <f t="shared" si="2416"/>
        <v>0</v>
      </c>
      <c r="FN768" s="17">
        <f t="shared" si="2416"/>
        <v>0</v>
      </c>
      <c r="FO768" s="17">
        <f t="shared" si="2416"/>
        <v>0</v>
      </c>
      <c r="FP768" s="17">
        <f t="shared" si="2416"/>
        <v>0</v>
      </c>
      <c r="FQ768" s="17">
        <f t="shared" si="2416"/>
        <v>0</v>
      </c>
      <c r="FR768" s="17">
        <f t="shared" si="2416"/>
        <v>0</v>
      </c>
      <c r="FS768" s="17">
        <f t="shared" si="2416"/>
        <v>0</v>
      </c>
      <c r="FT768" s="17">
        <f t="shared" si="2416"/>
        <v>0</v>
      </c>
      <c r="FU768" s="17">
        <f t="shared" si="2416"/>
        <v>0</v>
      </c>
      <c r="FV768" s="17">
        <f t="shared" ref="FV768:GC768" si="2417">IFERROR((FV750*1000000)/(FV804*1000),0)</f>
        <v>0</v>
      </c>
      <c r="FW768" s="17">
        <f t="shared" si="2417"/>
        <v>0</v>
      </c>
      <c r="FX768" s="17">
        <f t="shared" si="2417"/>
        <v>0</v>
      </c>
      <c r="FY768" s="17">
        <f t="shared" si="2417"/>
        <v>0</v>
      </c>
      <c r="FZ768" s="17">
        <f t="shared" si="2417"/>
        <v>0</v>
      </c>
      <c r="GA768" s="17">
        <f t="shared" si="2417"/>
        <v>0</v>
      </c>
      <c r="GB768" s="17">
        <f t="shared" si="2417"/>
        <v>0</v>
      </c>
      <c r="GC768" s="17">
        <f t="shared" si="2417"/>
        <v>0</v>
      </c>
    </row>
    <row r="769" spans="13:186" hidden="1" outlineLevel="1" x14ac:dyDescent="0.35">
      <c r="M769" s="9" t="s">
        <v>74</v>
      </c>
      <c r="N769" s="17">
        <f t="shared" ref="N769:AU769" si="2418">IFERROR((N751*1000000)/(N805*1000),0)</f>
        <v>0</v>
      </c>
      <c r="O769" s="17">
        <f t="shared" si="2418"/>
        <v>0</v>
      </c>
      <c r="P769" s="17">
        <f t="shared" si="2418"/>
        <v>0</v>
      </c>
      <c r="Q769" s="17">
        <f t="shared" si="2418"/>
        <v>0</v>
      </c>
      <c r="R769" s="17">
        <f t="shared" si="2418"/>
        <v>0</v>
      </c>
      <c r="S769" s="17">
        <f t="shared" si="2418"/>
        <v>0</v>
      </c>
      <c r="T769" s="17">
        <f t="shared" si="2418"/>
        <v>0</v>
      </c>
      <c r="U769" s="17">
        <f t="shared" si="2418"/>
        <v>0</v>
      </c>
      <c r="V769" s="17">
        <f t="shared" si="2418"/>
        <v>0</v>
      </c>
      <c r="W769" s="17">
        <f t="shared" si="2418"/>
        <v>0</v>
      </c>
      <c r="X769" s="17">
        <f t="shared" si="2418"/>
        <v>0</v>
      </c>
      <c r="Y769" s="17">
        <f t="shared" si="2418"/>
        <v>0</v>
      </c>
      <c r="Z769" s="17">
        <f t="shared" si="2418"/>
        <v>0</v>
      </c>
      <c r="AA769" s="17">
        <f t="shared" si="2418"/>
        <v>0</v>
      </c>
      <c r="AB769" s="17">
        <f t="shared" si="2418"/>
        <v>0</v>
      </c>
      <c r="AC769" s="17">
        <f t="shared" si="2418"/>
        <v>0</v>
      </c>
      <c r="AD769" s="17">
        <f t="shared" si="2418"/>
        <v>0</v>
      </c>
      <c r="AE769" s="17">
        <f t="shared" si="2418"/>
        <v>0</v>
      </c>
      <c r="AF769" s="17">
        <f t="shared" si="2418"/>
        <v>0</v>
      </c>
      <c r="AG769" s="17">
        <f t="shared" si="2418"/>
        <v>0</v>
      </c>
      <c r="AH769" s="17">
        <f t="shared" si="2418"/>
        <v>0</v>
      </c>
      <c r="AI769" s="17">
        <f t="shared" si="2418"/>
        <v>0</v>
      </c>
      <c r="AJ769" s="17">
        <f t="shared" si="2418"/>
        <v>0</v>
      </c>
      <c r="AK769" s="17">
        <f t="shared" si="2418"/>
        <v>0</v>
      </c>
      <c r="AL769" s="17">
        <f t="shared" si="2418"/>
        <v>0</v>
      </c>
      <c r="AM769" s="17">
        <f t="shared" si="2418"/>
        <v>0</v>
      </c>
      <c r="AN769" s="17">
        <f t="shared" si="2418"/>
        <v>0</v>
      </c>
      <c r="AO769" s="17">
        <f t="shared" si="2418"/>
        <v>0</v>
      </c>
      <c r="AP769" s="17">
        <f t="shared" si="2418"/>
        <v>0</v>
      </c>
      <c r="AQ769" s="17">
        <f t="shared" si="2418"/>
        <v>0</v>
      </c>
      <c r="AR769" s="17">
        <f t="shared" si="2418"/>
        <v>0</v>
      </c>
      <c r="AS769" s="17">
        <f t="shared" si="2418"/>
        <v>0</v>
      </c>
      <c r="AT769" s="17">
        <f t="shared" si="2418"/>
        <v>0</v>
      </c>
      <c r="AU769" s="17">
        <f t="shared" si="2418"/>
        <v>0</v>
      </c>
      <c r="AW769" s="9" t="s">
        <v>74</v>
      </c>
      <c r="AX769" s="17">
        <f t="shared" ref="AX769:CC769" si="2419">IFERROR((AX751*1000000)/(AX805*1000),0)</f>
        <v>0</v>
      </c>
      <c r="AY769" s="17">
        <f t="shared" si="2419"/>
        <v>0</v>
      </c>
      <c r="AZ769" s="17">
        <f t="shared" si="2419"/>
        <v>0</v>
      </c>
      <c r="BA769" s="17">
        <f t="shared" si="2419"/>
        <v>0</v>
      </c>
      <c r="BB769" s="17">
        <f t="shared" si="2419"/>
        <v>0</v>
      </c>
      <c r="BC769" s="17">
        <f t="shared" si="2419"/>
        <v>0</v>
      </c>
      <c r="BD769" s="17">
        <f t="shared" si="2419"/>
        <v>0</v>
      </c>
      <c r="BE769" s="17">
        <f t="shared" si="2419"/>
        <v>0</v>
      </c>
      <c r="BF769" s="17">
        <f t="shared" si="2419"/>
        <v>0</v>
      </c>
      <c r="BG769" s="17">
        <f t="shared" si="2419"/>
        <v>0</v>
      </c>
      <c r="BH769" s="17">
        <f t="shared" si="2419"/>
        <v>0</v>
      </c>
      <c r="BI769" s="17">
        <f t="shared" si="2419"/>
        <v>0</v>
      </c>
      <c r="BJ769" s="17">
        <f t="shared" si="2419"/>
        <v>0</v>
      </c>
      <c r="BK769" s="17">
        <f t="shared" si="2419"/>
        <v>0</v>
      </c>
      <c r="BL769" s="17">
        <f t="shared" si="2419"/>
        <v>0</v>
      </c>
      <c r="BM769" s="17">
        <f t="shared" si="2419"/>
        <v>0</v>
      </c>
      <c r="BN769" s="17">
        <f t="shared" si="2419"/>
        <v>0</v>
      </c>
      <c r="BO769" s="17">
        <f t="shared" si="2419"/>
        <v>0</v>
      </c>
      <c r="BP769" s="17">
        <f t="shared" si="2419"/>
        <v>0</v>
      </c>
      <c r="BQ769" s="17">
        <f t="shared" si="2419"/>
        <v>0</v>
      </c>
      <c r="BR769" s="17">
        <f t="shared" si="2419"/>
        <v>0</v>
      </c>
      <c r="BS769" s="17">
        <f t="shared" si="2419"/>
        <v>0</v>
      </c>
      <c r="BT769" s="17">
        <f t="shared" si="2419"/>
        <v>0</v>
      </c>
      <c r="BU769" s="17">
        <f t="shared" si="2419"/>
        <v>0</v>
      </c>
      <c r="BV769" s="17">
        <f t="shared" si="2419"/>
        <v>0</v>
      </c>
      <c r="BW769" s="17">
        <f t="shared" si="2419"/>
        <v>0</v>
      </c>
      <c r="BX769" s="17">
        <f t="shared" si="2419"/>
        <v>0</v>
      </c>
      <c r="BY769" s="17">
        <f t="shared" si="2419"/>
        <v>0</v>
      </c>
      <c r="BZ769" s="17">
        <f t="shared" si="2419"/>
        <v>0</v>
      </c>
      <c r="CA769" s="17">
        <f t="shared" si="2419"/>
        <v>0</v>
      </c>
      <c r="CB769" s="17">
        <f t="shared" si="2419"/>
        <v>0</v>
      </c>
      <c r="CC769" s="17">
        <f t="shared" si="2419"/>
        <v>0</v>
      </c>
      <c r="CD769" s="17">
        <f t="shared" ref="CD769:DI769" si="2420">IFERROR((CD751*1000000)/(CD805*1000),0)</f>
        <v>0</v>
      </c>
      <c r="CE769" s="17">
        <f t="shared" si="2420"/>
        <v>0</v>
      </c>
      <c r="CF769" s="17">
        <f t="shared" si="2420"/>
        <v>0</v>
      </c>
      <c r="CG769" s="17">
        <f t="shared" si="2420"/>
        <v>0</v>
      </c>
      <c r="CH769" s="17">
        <f t="shared" si="2420"/>
        <v>0</v>
      </c>
      <c r="CI769" s="17">
        <f t="shared" si="2420"/>
        <v>0</v>
      </c>
      <c r="CJ769" s="17">
        <f t="shared" si="2420"/>
        <v>0</v>
      </c>
      <c r="CK769" s="17">
        <f t="shared" si="2420"/>
        <v>0</v>
      </c>
      <c r="CL769" s="17">
        <f t="shared" si="2420"/>
        <v>0</v>
      </c>
      <c r="CM769" s="17">
        <f t="shared" si="2420"/>
        <v>0</v>
      </c>
      <c r="CN769" s="17">
        <f t="shared" si="2420"/>
        <v>0</v>
      </c>
      <c r="CO769" s="17">
        <f t="shared" si="2420"/>
        <v>0</v>
      </c>
      <c r="CP769" s="17">
        <f t="shared" si="2420"/>
        <v>0</v>
      </c>
      <c r="CQ769" s="17">
        <f t="shared" si="2420"/>
        <v>0</v>
      </c>
      <c r="CR769" s="17">
        <f t="shared" si="2420"/>
        <v>0</v>
      </c>
      <c r="CS769" s="17">
        <f t="shared" si="2420"/>
        <v>0</v>
      </c>
      <c r="CT769" s="17">
        <f t="shared" si="2420"/>
        <v>0</v>
      </c>
      <c r="CU769" s="17">
        <f t="shared" si="2420"/>
        <v>0</v>
      </c>
      <c r="CV769" s="17">
        <f t="shared" si="2420"/>
        <v>0</v>
      </c>
      <c r="CW769" s="17">
        <f t="shared" si="2420"/>
        <v>0</v>
      </c>
      <c r="CX769" s="17">
        <f t="shared" si="2420"/>
        <v>0</v>
      </c>
      <c r="CY769" s="17">
        <f t="shared" si="2420"/>
        <v>0</v>
      </c>
      <c r="CZ769" s="17">
        <f t="shared" si="2420"/>
        <v>0</v>
      </c>
      <c r="DA769" s="17">
        <f t="shared" si="2420"/>
        <v>0</v>
      </c>
      <c r="DB769" s="17">
        <f t="shared" si="2420"/>
        <v>0</v>
      </c>
      <c r="DC769" s="17">
        <f t="shared" si="2420"/>
        <v>0</v>
      </c>
      <c r="DD769" s="17">
        <f t="shared" si="2420"/>
        <v>0</v>
      </c>
      <c r="DE769" s="17">
        <f t="shared" si="2420"/>
        <v>0</v>
      </c>
      <c r="DF769" s="17">
        <f t="shared" si="2420"/>
        <v>0</v>
      </c>
      <c r="DG769" s="17">
        <f t="shared" si="2420"/>
        <v>0</v>
      </c>
      <c r="DH769" s="17">
        <f t="shared" si="2420"/>
        <v>0</v>
      </c>
      <c r="DI769" s="17">
        <f t="shared" si="2420"/>
        <v>0</v>
      </c>
      <c r="DJ769" s="17">
        <f t="shared" ref="DJ769:EO769" si="2421">IFERROR((DJ751*1000000)/(DJ805*1000),0)</f>
        <v>0</v>
      </c>
      <c r="DK769" s="17">
        <f t="shared" si="2421"/>
        <v>0</v>
      </c>
      <c r="DL769" s="17">
        <f t="shared" si="2421"/>
        <v>0</v>
      </c>
      <c r="DM769" s="17">
        <f t="shared" si="2421"/>
        <v>0</v>
      </c>
      <c r="DN769" s="17">
        <f t="shared" si="2421"/>
        <v>0</v>
      </c>
      <c r="DO769" s="17">
        <f t="shared" si="2421"/>
        <v>0</v>
      </c>
      <c r="DP769" s="17">
        <f t="shared" si="2421"/>
        <v>0</v>
      </c>
      <c r="DQ769" s="17">
        <f t="shared" si="2421"/>
        <v>0</v>
      </c>
      <c r="DR769" s="17">
        <f t="shared" si="2421"/>
        <v>0</v>
      </c>
      <c r="DS769" s="17">
        <f t="shared" si="2421"/>
        <v>0</v>
      </c>
      <c r="DT769" s="17">
        <f t="shared" si="2421"/>
        <v>0</v>
      </c>
      <c r="DU769" s="17">
        <f t="shared" si="2421"/>
        <v>0</v>
      </c>
      <c r="DV769" s="17">
        <f t="shared" si="2421"/>
        <v>0</v>
      </c>
      <c r="DW769" s="17">
        <f t="shared" si="2421"/>
        <v>0</v>
      </c>
      <c r="DX769" s="17">
        <f t="shared" si="2421"/>
        <v>0</v>
      </c>
      <c r="DY769" s="17">
        <f t="shared" si="2421"/>
        <v>0</v>
      </c>
      <c r="DZ769" s="17">
        <f t="shared" si="2421"/>
        <v>0</v>
      </c>
      <c r="EA769" s="17">
        <f t="shared" si="2421"/>
        <v>0</v>
      </c>
      <c r="EB769" s="17">
        <f t="shared" si="2421"/>
        <v>0</v>
      </c>
      <c r="EC769" s="17">
        <f t="shared" si="2421"/>
        <v>0</v>
      </c>
      <c r="ED769" s="17">
        <f t="shared" si="2421"/>
        <v>0</v>
      </c>
      <c r="EE769" s="17">
        <f t="shared" si="2421"/>
        <v>0</v>
      </c>
      <c r="EF769" s="17">
        <f t="shared" si="2421"/>
        <v>0</v>
      </c>
      <c r="EG769" s="17">
        <f t="shared" si="2421"/>
        <v>0</v>
      </c>
      <c r="EH769" s="17">
        <f t="shared" si="2421"/>
        <v>0</v>
      </c>
      <c r="EI769" s="17">
        <f t="shared" si="2421"/>
        <v>0</v>
      </c>
      <c r="EJ769" s="17">
        <f t="shared" si="2421"/>
        <v>0</v>
      </c>
      <c r="EK769" s="17">
        <f t="shared" si="2421"/>
        <v>0</v>
      </c>
      <c r="EL769" s="17">
        <f t="shared" si="2421"/>
        <v>0</v>
      </c>
      <c r="EM769" s="17">
        <f t="shared" si="2421"/>
        <v>0</v>
      </c>
      <c r="EN769" s="17">
        <f t="shared" si="2421"/>
        <v>0</v>
      </c>
      <c r="EO769" s="17">
        <f t="shared" si="2421"/>
        <v>0</v>
      </c>
      <c r="EP769" s="17">
        <f t="shared" ref="EP769:FU769" si="2422">IFERROR((EP751*1000000)/(EP805*1000),0)</f>
        <v>0</v>
      </c>
      <c r="EQ769" s="17">
        <f t="shared" si="2422"/>
        <v>0</v>
      </c>
      <c r="ER769" s="17">
        <f t="shared" si="2422"/>
        <v>0</v>
      </c>
      <c r="ES769" s="17">
        <f t="shared" si="2422"/>
        <v>0</v>
      </c>
      <c r="ET769" s="17">
        <f t="shared" si="2422"/>
        <v>0</v>
      </c>
      <c r="EU769" s="17">
        <f t="shared" si="2422"/>
        <v>0</v>
      </c>
      <c r="EV769" s="17">
        <f t="shared" si="2422"/>
        <v>0</v>
      </c>
      <c r="EW769" s="17">
        <f t="shared" si="2422"/>
        <v>0</v>
      </c>
      <c r="EX769" s="17">
        <f t="shared" si="2422"/>
        <v>0</v>
      </c>
      <c r="EY769" s="17">
        <f t="shared" si="2422"/>
        <v>0</v>
      </c>
      <c r="EZ769" s="17">
        <f t="shared" si="2422"/>
        <v>0</v>
      </c>
      <c r="FA769" s="17">
        <f t="shared" si="2422"/>
        <v>0</v>
      </c>
      <c r="FB769" s="17">
        <f t="shared" si="2422"/>
        <v>0</v>
      </c>
      <c r="FC769" s="17">
        <f t="shared" si="2422"/>
        <v>0</v>
      </c>
      <c r="FD769" s="17">
        <f t="shared" si="2422"/>
        <v>0</v>
      </c>
      <c r="FE769" s="17">
        <f t="shared" si="2422"/>
        <v>0</v>
      </c>
      <c r="FF769" s="17">
        <f t="shared" si="2422"/>
        <v>0</v>
      </c>
      <c r="FG769" s="17">
        <f t="shared" si="2422"/>
        <v>0</v>
      </c>
      <c r="FH769" s="17">
        <f t="shared" si="2422"/>
        <v>0</v>
      </c>
      <c r="FI769" s="17">
        <f t="shared" si="2422"/>
        <v>0</v>
      </c>
      <c r="FJ769" s="17">
        <f t="shared" si="2422"/>
        <v>0</v>
      </c>
      <c r="FK769" s="17">
        <f t="shared" si="2422"/>
        <v>0</v>
      </c>
      <c r="FL769" s="17">
        <f t="shared" si="2422"/>
        <v>0</v>
      </c>
      <c r="FM769" s="17">
        <f t="shared" si="2422"/>
        <v>0</v>
      </c>
      <c r="FN769" s="17">
        <f t="shared" si="2422"/>
        <v>0</v>
      </c>
      <c r="FO769" s="17">
        <f t="shared" si="2422"/>
        <v>0</v>
      </c>
      <c r="FP769" s="17">
        <f t="shared" si="2422"/>
        <v>0</v>
      </c>
      <c r="FQ769" s="17">
        <f t="shared" si="2422"/>
        <v>0</v>
      </c>
      <c r="FR769" s="17">
        <f t="shared" si="2422"/>
        <v>0</v>
      </c>
      <c r="FS769" s="17">
        <f t="shared" si="2422"/>
        <v>0</v>
      </c>
      <c r="FT769" s="17">
        <f t="shared" si="2422"/>
        <v>0</v>
      </c>
      <c r="FU769" s="17">
        <f t="shared" si="2422"/>
        <v>0</v>
      </c>
      <c r="FV769" s="17">
        <f t="shared" ref="FV769:GC769" si="2423">IFERROR((FV751*1000000)/(FV805*1000),0)</f>
        <v>0</v>
      </c>
      <c r="FW769" s="17">
        <f t="shared" si="2423"/>
        <v>0</v>
      </c>
      <c r="FX769" s="17">
        <f t="shared" si="2423"/>
        <v>0</v>
      </c>
      <c r="FY769" s="17">
        <f t="shared" si="2423"/>
        <v>0</v>
      </c>
      <c r="FZ769" s="17">
        <f t="shared" si="2423"/>
        <v>0</v>
      </c>
      <c r="GA769" s="17">
        <f t="shared" si="2423"/>
        <v>0</v>
      </c>
      <c r="GB769" s="17">
        <f t="shared" si="2423"/>
        <v>0</v>
      </c>
      <c r="GC769" s="17">
        <f t="shared" si="2423"/>
        <v>0</v>
      </c>
    </row>
    <row r="770" spans="13:186" hidden="1" outlineLevel="1" x14ac:dyDescent="0.35">
      <c r="M770" s="7" t="s">
        <v>251</v>
      </c>
      <c r="N770" s="16">
        <f t="shared" ref="N770:AU770" si="2424">IFERROR((N752*1000000)/(N806*1000),0)</f>
        <v>243.2157057922399</v>
      </c>
      <c r="O770" s="16">
        <f t="shared" si="2424"/>
        <v>243.2157057922399</v>
      </c>
      <c r="P770" s="16">
        <f t="shared" si="2424"/>
        <v>243.2157057922399</v>
      </c>
      <c r="Q770" s="16">
        <f t="shared" si="2424"/>
        <v>242.55118200592236</v>
      </c>
      <c r="R770" s="16">
        <f t="shared" si="2424"/>
        <v>243.2157057922399</v>
      </c>
      <c r="S770" s="16">
        <f t="shared" si="2424"/>
        <v>243.2157057922399</v>
      </c>
      <c r="T770" s="16">
        <f t="shared" si="2424"/>
        <v>243.2157057922399</v>
      </c>
      <c r="U770" s="16">
        <f t="shared" si="2424"/>
        <v>242.55118200592236</v>
      </c>
      <c r="V770" s="16">
        <f t="shared" si="2424"/>
        <v>243.2157057922399</v>
      </c>
      <c r="W770" s="16">
        <f t="shared" si="2424"/>
        <v>243.2157057922399</v>
      </c>
      <c r="X770" s="16">
        <f t="shared" si="2424"/>
        <v>243.2157057922399</v>
      </c>
      <c r="Y770" s="16">
        <f t="shared" si="2424"/>
        <v>240.81781744586115</v>
      </c>
      <c r="Z770" s="16">
        <f t="shared" si="2424"/>
        <v>241.47759228817858</v>
      </c>
      <c r="AA770" s="16">
        <f t="shared" si="2424"/>
        <v>239.50204933804312</v>
      </c>
      <c r="AB770" s="16">
        <f t="shared" si="2424"/>
        <v>239.50204933804312</v>
      </c>
      <c r="AC770" s="16">
        <f t="shared" si="2424"/>
        <v>0</v>
      </c>
      <c r="AD770" s="16">
        <f t="shared" si="2424"/>
        <v>0</v>
      </c>
      <c r="AE770" s="16">
        <f t="shared" si="2424"/>
        <v>0</v>
      </c>
      <c r="AF770" s="16">
        <f t="shared" si="2424"/>
        <v>0</v>
      </c>
      <c r="AG770" s="16">
        <f t="shared" si="2424"/>
        <v>0</v>
      </c>
      <c r="AH770" s="16">
        <f t="shared" si="2424"/>
        <v>0</v>
      </c>
      <c r="AI770" s="16">
        <f t="shared" si="2424"/>
        <v>0</v>
      </c>
      <c r="AJ770" s="16">
        <f t="shared" si="2424"/>
        <v>0</v>
      </c>
      <c r="AK770" s="16">
        <f t="shared" si="2424"/>
        <v>0</v>
      </c>
      <c r="AL770" s="16">
        <f t="shared" si="2424"/>
        <v>0</v>
      </c>
      <c r="AM770" s="16">
        <f t="shared" si="2424"/>
        <v>0</v>
      </c>
      <c r="AN770" s="16">
        <f t="shared" si="2424"/>
        <v>0</v>
      </c>
      <c r="AO770" s="16">
        <f t="shared" si="2424"/>
        <v>0</v>
      </c>
      <c r="AP770" s="16">
        <f t="shared" si="2424"/>
        <v>0</v>
      </c>
      <c r="AQ770" s="16">
        <f t="shared" si="2424"/>
        <v>0</v>
      </c>
      <c r="AR770" s="16">
        <f t="shared" si="2424"/>
        <v>0</v>
      </c>
      <c r="AS770" s="16">
        <f t="shared" si="2424"/>
        <v>0</v>
      </c>
      <c r="AT770" s="16">
        <f t="shared" si="2424"/>
        <v>0</v>
      </c>
      <c r="AU770" s="16">
        <f t="shared" si="2424"/>
        <v>0</v>
      </c>
      <c r="AW770" s="7" t="s">
        <v>251</v>
      </c>
      <c r="AX770" s="16">
        <f t="shared" ref="AX770:CC770" si="2425">IFERROR((AX752*1000000)/(AX806*1000),0)</f>
        <v>243.2157057922399</v>
      </c>
      <c r="AY770" s="16">
        <f t="shared" si="2425"/>
        <v>243.21570579223993</v>
      </c>
      <c r="AZ770" s="16">
        <f t="shared" si="2425"/>
        <v>243.2157057922399</v>
      </c>
      <c r="BA770" s="16">
        <f t="shared" si="2425"/>
        <v>243.2157057922399</v>
      </c>
      <c r="BB770" s="16">
        <f t="shared" si="2425"/>
        <v>243.2157057922399</v>
      </c>
      <c r="BC770" s="16">
        <f t="shared" si="2425"/>
        <v>243.21570579223993</v>
      </c>
      <c r="BD770" s="16">
        <f t="shared" si="2425"/>
        <v>243.2157057922399</v>
      </c>
      <c r="BE770" s="16">
        <f t="shared" si="2425"/>
        <v>243.2157057922399</v>
      </c>
      <c r="BF770" s="16">
        <f t="shared" si="2425"/>
        <v>243.2157057922399</v>
      </c>
      <c r="BG770" s="16">
        <f t="shared" si="2425"/>
        <v>243.21570579223993</v>
      </c>
      <c r="BH770" s="16">
        <f t="shared" si="2425"/>
        <v>243.2157057922399</v>
      </c>
      <c r="BI770" s="16">
        <f t="shared" si="2425"/>
        <v>243.2157057922399</v>
      </c>
      <c r="BJ770" s="16">
        <f t="shared" si="2425"/>
        <v>242.5511820059223</v>
      </c>
      <c r="BK770" s="16">
        <f t="shared" si="2425"/>
        <v>242.5511820059223</v>
      </c>
      <c r="BL770" s="16">
        <f t="shared" si="2425"/>
        <v>242.5511820059223</v>
      </c>
      <c r="BM770" s="16">
        <f t="shared" si="2425"/>
        <v>242.5511820059223</v>
      </c>
      <c r="BN770" s="16">
        <f t="shared" si="2425"/>
        <v>243.2157057922399</v>
      </c>
      <c r="BO770" s="16">
        <f t="shared" si="2425"/>
        <v>243.21570579223993</v>
      </c>
      <c r="BP770" s="16">
        <f t="shared" si="2425"/>
        <v>243.2157057922399</v>
      </c>
      <c r="BQ770" s="16">
        <f t="shared" si="2425"/>
        <v>243.2157057922399</v>
      </c>
      <c r="BR770" s="16">
        <f t="shared" si="2425"/>
        <v>243.2157057922399</v>
      </c>
      <c r="BS770" s="16">
        <f t="shared" si="2425"/>
        <v>243.21570579223993</v>
      </c>
      <c r="BT770" s="16">
        <f t="shared" si="2425"/>
        <v>243.2157057922399</v>
      </c>
      <c r="BU770" s="16">
        <f t="shared" si="2425"/>
        <v>243.2157057922399</v>
      </c>
      <c r="BV770" s="16">
        <f t="shared" si="2425"/>
        <v>243.2157057922399</v>
      </c>
      <c r="BW770" s="16">
        <f t="shared" si="2425"/>
        <v>243.21570579223993</v>
      </c>
      <c r="BX770" s="16">
        <f t="shared" si="2425"/>
        <v>243.2157057922399</v>
      </c>
      <c r="BY770" s="16">
        <f t="shared" si="2425"/>
        <v>243.2157057922399</v>
      </c>
      <c r="BZ770" s="16">
        <f t="shared" si="2425"/>
        <v>242.5511820059223</v>
      </c>
      <c r="CA770" s="16">
        <f t="shared" si="2425"/>
        <v>242.5511820059223</v>
      </c>
      <c r="CB770" s="16">
        <f t="shared" si="2425"/>
        <v>242.5511820059223</v>
      </c>
      <c r="CC770" s="16">
        <f t="shared" si="2425"/>
        <v>242.5511820059223</v>
      </c>
      <c r="CD770" s="16">
        <f t="shared" ref="CD770:DI770" si="2426">IFERROR((CD752*1000000)/(CD806*1000),0)</f>
        <v>243.2157057922399</v>
      </c>
      <c r="CE770" s="16">
        <f t="shared" si="2426"/>
        <v>243.21570579223993</v>
      </c>
      <c r="CF770" s="16">
        <f t="shared" si="2426"/>
        <v>243.2157057922399</v>
      </c>
      <c r="CG770" s="16">
        <f t="shared" si="2426"/>
        <v>243.2157057922399</v>
      </c>
      <c r="CH770" s="16">
        <f t="shared" si="2426"/>
        <v>243.2157057922399</v>
      </c>
      <c r="CI770" s="16">
        <f t="shared" si="2426"/>
        <v>243.21570579223993</v>
      </c>
      <c r="CJ770" s="16">
        <f t="shared" si="2426"/>
        <v>243.2157057922399</v>
      </c>
      <c r="CK770" s="16">
        <f t="shared" si="2426"/>
        <v>243.2157057922399</v>
      </c>
      <c r="CL770" s="16">
        <f t="shared" si="2426"/>
        <v>243.2157057922399</v>
      </c>
      <c r="CM770" s="16">
        <f t="shared" si="2426"/>
        <v>243.21570579223993</v>
      </c>
      <c r="CN770" s="16">
        <f t="shared" si="2426"/>
        <v>243.2157057922399</v>
      </c>
      <c r="CO770" s="16">
        <f t="shared" si="2426"/>
        <v>243.2157057922399</v>
      </c>
      <c r="CP770" s="16">
        <f t="shared" si="2426"/>
        <v>240.8178174458611</v>
      </c>
      <c r="CQ770" s="16">
        <f t="shared" si="2426"/>
        <v>240.8178174458611</v>
      </c>
      <c r="CR770" s="16">
        <f t="shared" si="2426"/>
        <v>240.81781744586115</v>
      </c>
      <c r="CS770" s="16">
        <f t="shared" si="2426"/>
        <v>240.81781744586115</v>
      </c>
      <c r="CT770" s="16">
        <f t="shared" si="2426"/>
        <v>241.47759228817864</v>
      </c>
      <c r="CU770" s="16">
        <f t="shared" si="2426"/>
        <v>241.47759228817858</v>
      </c>
      <c r="CV770" s="16">
        <f t="shared" si="2426"/>
        <v>241.47759228817858</v>
      </c>
      <c r="CW770" s="16">
        <f t="shared" si="2426"/>
        <v>241.47759228817858</v>
      </c>
      <c r="CX770" s="16">
        <f t="shared" si="2426"/>
        <v>239.50204933804315</v>
      </c>
      <c r="CY770" s="16">
        <f t="shared" si="2426"/>
        <v>239.50204933804318</v>
      </c>
      <c r="CZ770" s="16">
        <f t="shared" si="2426"/>
        <v>239.50204933804312</v>
      </c>
      <c r="DA770" s="16">
        <f t="shared" si="2426"/>
        <v>239.50204933804312</v>
      </c>
      <c r="DB770" s="16">
        <f t="shared" si="2426"/>
        <v>239.50204933804315</v>
      </c>
      <c r="DC770" s="16">
        <f t="shared" si="2426"/>
        <v>239.50204933804318</v>
      </c>
      <c r="DD770" s="16">
        <f t="shared" si="2426"/>
        <v>239.50204933804312</v>
      </c>
      <c r="DE770" s="16">
        <f t="shared" si="2426"/>
        <v>239.50204933804318</v>
      </c>
      <c r="DF770" s="16">
        <f t="shared" si="2426"/>
        <v>0</v>
      </c>
      <c r="DG770" s="16">
        <f t="shared" si="2426"/>
        <v>0</v>
      </c>
      <c r="DH770" s="16">
        <f t="shared" si="2426"/>
        <v>0</v>
      </c>
      <c r="DI770" s="16">
        <f t="shared" si="2426"/>
        <v>0</v>
      </c>
      <c r="DJ770" s="16">
        <f t="shared" ref="DJ770:EO770" si="2427">IFERROR((DJ752*1000000)/(DJ806*1000),0)</f>
        <v>0</v>
      </c>
      <c r="DK770" s="16">
        <f t="shared" si="2427"/>
        <v>0</v>
      </c>
      <c r="DL770" s="16">
        <f t="shared" si="2427"/>
        <v>0</v>
      </c>
      <c r="DM770" s="16">
        <f t="shared" si="2427"/>
        <v>0</v>
      </c>
      <c r="DN770" s="16">
        <f t="shared" si="2427"/>
        <v>0</v>
      </c>
      <c r="DO770" s="16">
        <f t="shared" si="2427"/>
        <v>0</v>
      </c>
      <c r="DP770" s="16">
        <f t="shared" si="2427"/>
        <v>0</v>
      </c>
      <c r="DQ770" s="16">
        <f t="shared" si="2427"/>
        <v>0</v>
      </c>
      <c r="DR770" s="16">
        <f t="shared" si="2427"/>
        <v>0</v>
      </c>
      <c r="DS770" s="16">
        <f t="shared" si="2427"/>
        <v>0</v>
      </c>
      <c r="DT770" s="16">
        <f t="shared" si="2427"/>
        <v>0</v>
      </c>
      <c r="DU770" s="16">
        <f t="shared" si="2427"/>
        <v>0</v>
      </c>
      <c r="DV770" s="16">
        <f t="shared" si="2427"/>
        <v>0</v>
      </c>
      <c r="DW770" s="16">
        <f t="shared" si="2427"/>
        <v>0</v>
      </c>
      <c r="DX770" s="16">
        <f t="shared" si="2427"/>
        <v>0</v>
      </c>
      <c r="DY770" s="16">
        <f t="shared" si="2427"/>
        <v>0</v>
      </c>
      <c r="DZ770" s="16">
        <f t="shared" si="2427"/>
        <v>0</v>
      </c>
      <c r="EA770" s="16">
        <f t="shared" si="2427"/>
        <v>0</v>
      </c>
      <c r="EB770" s="16">
        <f t="shared" si="2427"/>
        <v>0</v>
      </c>
      <c r="EC770" s="16">
        <f t="shared" si="2427"/>
        <v>0</v>
      </c>
      <c r="ED770" s="16">
        <f t="shared" si="2427"/>
        <v>0</v>
      </c>
      <c r="EE770" s="16">
        <f t="shared" si="2427"/>
        <v>0</v>
      </c>
      <c r="EF770" s="16">
        <f t="shared" si="2427"/>
        <v>0</v>
      </c>
      <c r="EG770" s="16">
        <f t="shared" si="2427"/>
        <v>0</v>
      </c>
      <c r="EH770" s="16">
        <f t="shared" si="2427"/>
        <v>0</v>
      </c>
      <c r="EI770" s="16">
        <f t="shared" si="2427"/>
        <v>0</v>
      </c>
      <c r="EJ770" s="16">
        <f t="shared" si="2427"/>
        <v>0</v>
      </c>
      <c r="EK770" s="16">
        <f t="shared" si="2427"/>
        <v>0</v>
      </c>
      <c r="EL770" s="16">
        <f t="shared" si="2427"/>
        <v>0</v>
      </c>
      <c r="EM770" s="16">
        <f t="shared" si="2427"/>
        <v>0</v>
      </c>
      <c r="EN770" s="16">
        <f t="shared" si="2427"/>
        <v>0</v>
      </c>
      <c r="EO770" s="16">
        <f t="shared" si="2427"/>
        <v>0</v>
      </c>
      <c r="EP770" s="16">
        <f t="shared" ref="EP770:FU770" si="2428">IFERROR((EP752*1000000)/(EP806*1000),0)</f>
        <v>0</v>
      </c>
      <c r="EQ770" s="16">
        <f t="shared" si="2428"/>
        <v>0</v>
      </c>
      <c r="ER770" s="16">
        <f t="shared" si="2428"/>
        <v>0</v>
      </c>
      <c r="ES770" s="16">
        <f t="shared" si="2428"/>
        <v>0</v>
      </c>
      <c r="ET770" s="16">
        <f t="shared" si="2428"/>
        <v>0</v>
      </c>
      <c r="EU770" s="16">
        <f t="shared" si="2428"/>
        <v>0</v>
      </c>
      <c r="EV770" s="16">
        <f t="shared" si="2428"/>
        <v>0</v>
      </c>
      <c r="EW770" s="16">
        <f t="shared" si="2428"/>
        <v>0</v>
      </c>
      <c r="EX770" s="16">
        <f t="shared" si="2428"/>
        <v>0</v>
      </c>
      <c r="EY770" s="16">
        <f t="shared" si="2428"/>
        <v>0</v>
      </c>
      <c r="EZ770" s="16">
        <f t="shared" si="2428"/>
        <v>0</v>
      </c>
      <c r="FA770" s="16">
        <f t="shared" si="2428"/>
        <v>0</v>
      </c>
      <c r="FB770" s="16">
        <f t="shared" si="2428"/>
        <v>0</v>
      </c>
      <c r="FC770" s="16">
        <f t="shared" si="2428"/>
        <v>0</v>
      </c>
      <c r="FD770" s="16">
        <f t="shared" si="2428"/>
        <v>0</v>
      </c>
      <c r="FE770" s="16">
        <f t="shared" si="2428"/>
        <v>0</v>
      </c>
      <c r="FF770" s="16">
        <f t="shared" si="2428"/>
        <v>0</v>
      </c>
      <c r="FG770" s="16">
        <f t="shared" si="2428"/>
        <v>0</v>
      </c>
      <c r="FH770" s="16">
        <f t="shared" si="2428"/>
        <v>0</v>
      </c>
      <c r="FI770" s="16">
        <f t="shared" si="2428"/>
        <v>0</v>
      </c>
      <c r="FJ770" s="16">
        <f t="shared" si="2428"/>
        <v>0</v>
      </c>
      <c r="FK770" s="16">
        <f t="shared" si="2428"/>
        <v>0</v>
      </c>
      <c r="FL770" s="16">
        <f t="shared" si="2428"/>
        <v>0</v>
      </c>
      <c r="FM770" s="16">
        <f t="shared" si="2428"/>
        <v>0</v>
      </c>
      <c r="FN770" s="16">
        <f t="shared" si="2428"/>
        <v>0</v>
      </c>
      <c r="FO770" s="16">
        <f t="shared" si="2428"/>
        <v>0</v>
      </c>
      <c r="FP770" s="16">
        <f t="shared" si="2428"/>
        <v>0</v>
      </c>
      <c r="FQ770" s="16">
        <f t="shared" si="2428"/>
        <v>0</v>
      </c>
      <c r="FR770" s="16">
        <f t="shared" si="2428"/>
        <v>0</v>
      </c>
      <c r="FS770" s="16">
        <f t="shared" si="2428"/>
        <v>0</v>
      </c>
      <c r="FT770" s="16">
        <f t="shared" si="2428"/>
        <v>0</v>
      </c>
      <c r="FU770" s="16">
        <f t="shared" si="2428"/>
        <v>0</v>
      </c>
      <c r="FV770" s="16">
        <f t="shared" ref="FV770:GC770" si="2429">IFERROR((FV752*1000000)/(FV806*1000),0)</f>
        <v>0</v>
      </c>
      <c r="FW770" s="16">
        <f t="shared" si="2429"/>
        <v>0</v>
      </c>
      <c r="FX770" s="16">
        <f t="shared" si="2429"/>
        <v>0</v>
      </c>
      <c r="FY770" s="16">
        <f t="shared" si="2429"/>
        <v>0</v>
      </c>
      <c r="FZ770" s="16">
        <f t="shared" si="2429"/>
        <v>0</v>
      </c>
      <c r="GA770" s="16">
        <f t="shared" si="2429"/>
        <v>0</v>
      </c>
      <c r="GB770" s="16">
        <f t="shared" si="2429"/>
        <v>0</v>
      </c>
      <c r="GC770" s="16">
        <f t="shared" si="2429"/>
        <v>0</v>
      </c>
    </row>
    <row r="771" spans="13:186" hidden="1" outlineLevel="1" x14ac:dyDescent="0.35">
      <c r="M771" s="9" t="s">
        <v>156</v>
      </c>
      <c r="N771" s="17">
        <f t="shared" ref="N771:AU771" si="2430">IFERROR((N753*1000000)/(N807*1000),0)</f>
        <v>0</v>
      </c>
      <c r="O771" s="17">
        <f t="shared" si="2430"/>
        <v>0</v>
      </c>
      <c r="P771" s="17">
        <f t="shared" si="2430"/>
        <v>0</v>
      </c>
      <c r="Q771" s="17">
        <f t="shared" si="2430"/>
        <v>0</v>
      </c>
      <c r="R771" s="17">
        <f t="shared" si="2430"/>
        <v>0</v>
      </c>
      <c r="S771" s="17">
        <f t="shared" si="2430"/>
        <v>0</v>
      </c>
      <c r="T771" s="17">
        <f t="shared" si="2430"/>
        <v>0</v>
      </c>
      <c r="U771" s="17">
        <f t="shared" si="2430"/>
        <v>0</v>
      </c>
      <c r="V771" s="17">
        <f t="shared" si="2430"/>
        <v>0</v>
      </c>
      <c r="W771" s="17">
        <f t="shared" si="2430"/>
        <v>0</v>
      </c>
      <c r="X771" s="17">
        <f t="shared" si="2430"/>
        <v>0</v>
      </c>
      <c r="Y771" s="17">
        <f t="shared" si="2430"/>
        <v>0</v>
      </c>
      <c r="Z771" s="17">
        <f t="shared" si="2430"/>
        <v>0</v>
      </c>
      <c r="AA771" s="17">
        <f t="shared" si="2430"/>
        <v>0</v>
      </c>
      <c r="AB771" s="17">
        <f t="shared" si="2430"/>
        <v>0</v>
      </c>
      <c r="AC771" s="17">
        <f t="shared" si="2430"/>
        <v>0</v>
      </c>
      <c r="AD771" s="17">
        <f t="shared" si="2430"/>
        <v>0</v>
      </c>
      <c r="AE771" s="17">
        <f t="shared" si="2430"/>
        <v>0</v>
      </c>
      <c r="AF771" s="17">
        <f t="shared" si="2430"/>
        <v>0</v>
      </c>
      <c r="AG771" s="17">
        <f t="shared" si="2430"/>
        <v>0</v>
      </c>
      <c r="AH771" s="17">
        <f t="shared" si="2430"/>
        <v>0</v>
      </c>
      <c r="AI771" s="17">
        <f t="shared" si="2430"/>
        <v>0</v>
      </c>
      <c r="AJ771" s="17">
        <f t="shared" si="2430"/>
        <v>0</v>
      </c>
      <c r="AK771" s="17">
        <f t="shared" si="2430"/>
        <v>0</v>
      </c>
      <c r="AL771" s="17">
        <f t="shared" si="2430"/>
        <v>0</v>
      </c>
      <c r="AM771" s="17">
        <f t="shared" si="2430"/>
        <v>0</v>
      </c>
      <c r="AN771" s="17">
        <f t="shared" si="2430"/>
        <v>0</v>
      </c>
      <c r="AO771" s="17">
        <f t="shared" si="2430"/>
        <v>0</v>
      </c>
      <c r="AP771" s="17">
        <f t="shared" si="2430"/>
        <v>0</v>
      </c>
      <c r="AQ771" s="17">
        <f t="shared" si="2430"/>
        <v>0</v>
      </c>
      <c r="AR771" s="17">
        <f t="shared" si="2430"/>
        <v>0</v>
      </c>
      <c r="AS771" s="17">
        <f t="shared" si="2430"/>
        <v>0</v>
      </c>
      <c r="AT771" s="17">
        <f t="shared" si="2430"/>
        <v>0</v>
      </c>
      <c r="AU771" s="17">
        <f t="shared" si="2430"/>
        <v>0</v>
      </c>
      <c r="AW771" s="9" t="s">
        <v>156</v>
      </c>
      <c r="AX771" s="17">
        <f t="shared" ref="AX771:CC771" si="2431">IFERROR((AX753*1000000)/(AX807*1000),0)</f>
        <v>0</v>
      </c>
      <c r="AY771" s="17">
        <f t="shared" si="2431"/>
        <v>0</v>
      </c>
      <c r="AZ771" s="17">
        <f t="shared" si="2431"/>
        <v>0</v>
      </c>
      <c r="BA771" s="17">
        <f t="shared" si="2431"/>
        <v>0</v>
      </c>
      <c r="BB771" s="17">
        <f t="shared" si="2431"/>
        <v>0</v>
      </c>
      <c r="BC771" s="17">
        <f t="shared" si="2431"/>
        <v>0</v>
      </c>
      <c r="BD771" s="17">
        <f t="shared" si="2431"/>
        <v>0</v>
      </c>
      <c r="BE771" s="17">
        <f t="shared" si="2431"/>
        <v>0</v>
      </c>
      <c r="BF771" s="17">
        <f t="shared" si="2431"/>
        <v>0</v>
      </c>
      <c r="BG771" s="17">
        <f t="shared" si="2431"/>
        <v>0</v>
      </c>
      <c r="BH771" s="17">
        <f t="shared" si="2431"/>
        <v>0</v>
      </c>
      <c r="BI771" s="17">
        <f t="shared" si="2431"/>
        <v>0</v>
      </c>
      <c r="BJ771" s="17">
        <f t="shared" si="2431"/>
        <v>0</v>
      </c>
      <c r="BK771" s="17">
        <f t="shared" si="2431"/>
        <v>0</v>
      </c>
      <c r="BL771" s="17">
        <f t="shared" si="2431"/>
        <v>0</v>
      </c>
      <c r="BM771" s="17">
        <f t="shared" si="2431"/>
        <v>0</v>
      </c>
      <c r="BN771" s="17">
        <f t="shared" si="2431"/>
        <v>0</v>
      </c>
      <c r="BO771" s="17">
        <f t="shared" si="2431"/>
        <v>0</v>
      </c>
      <c r="BP771" s="17">
        <f t="shared" si="2431"/>
        <v>0</v>
      </c>
      <c r="BQ771" s="17">
        <f t="shared" si="2431"/>
        <v>0</v>
      </c>
      <c r="BR771" s="17">
        <f t="shared" si="2431"/>
        <v>0</v>
      </c>
      <c r="BS771" s="17">
        <f t="shared" si="2431"/>
        <v>0</v>
      </c>
      <c r="BT771" s="17">
        <f t="shared" si="2431"/>
        <v>0</v>
      </c>
      <c r="BU771" s="17">
        <f t="shared" si="2431"/>
        <v>0</v>
      </c>
      <c r="BV771" s="17">
        <f t="shared" si="2431"/>
        <v>0</v>
      </c>
      <c r="BW771" s="17">
        <f t="shared" si="2431"/>
        <v>0</v>
      </c>
      <c r="BX771" s="17">
        <f t="shared" si="2431"/>
        <v>0</v>
      </c>
      <c r="BY771" s="17">
        <f t="shared" si="2431"/>
        <v>0</v>
      </c>
      <c r="BZ771" s="17">
        <f t="shared" si="2431"/>
        <v>0</v>
      </c>
      <c r="CA771" s="17">
        <f t="shared" si="2431"/>
        <v>0</v>
      </c>
      <c r="CB771" s="17">
        <f t="shared" si="2431"/>
        <v>0</v>
      </c>
      <c r="CC771" s="17">
        <f t="shared" si="2431"/>
        <v>0</v>
      </c>
      <c r="CD771" s="17">
        <f t="shared" ref="CD771:DI771" si="2432">IFERROR((CD753*1000000)/(CD807*1000),0)</f>
        <v>0</v>
      </c>
      <c r="CE771" s="17">
        <f t="shared" si="2432"/>
        <v>0</v>
      </c>
      <c r="CF771" s="17">
        <f t="shared" si="2432"/>
        <v>0</v>
      </c>
      <c r="CG771" s="17">
        <f t="shared" si="2432"/>
        <v>0</v>
      </c>
      <c r="CH771" s="17">
        <f t="shared" si="2432"/>
        <v>0</v>
      </c>
      <c r="CI771" s="17">
        <f t="shared" si="2432"/>
        <v>0</v>
      </c>
      <c r="CJ771" s="17">
        <f t="shared" si="2432"/>
        <v>0</v>
      </c>
      <c r="CK771" s="17">
        <f t="shared" si="2432"/>
        <v>0</v>
      </c>
      <c r="CL771" s="17">
        <f t="shared" si="2432"/>
        <v>0</v>
      </c>
      <c r="CM771" s="17">
        <f t="shared" si="2432"/>
        <v>0</v>
      </c>
      <c r="CN771" s="17">
        <f t="shared" si="2432"/>
        <v>0</v>
      </c>
      <c r="CO771" s="17">
        <f t="shared" si="2432"/>
        <v>0</v>
      </c>
      <c r="CP771" s="17">
        <f t="shared" si="2432"/>
        <v>0</v>
      </c>
      <c r="CQ771" s="17">
        <f t="shared" si="2432"/>
        <v>0</v>
      </c>
      <c r="CR771" s="17">
        <f t="shared" si="2432"/>
        <v>0</v>
      </c>
      <c r="CS771" s="17">
        <f t="shared" si="2432"/>
        <v>0</v>
      </c>
      <c r="CT771" s="17">
        <f t="shared" si="2432"/>
        <v>0</v>
      </c>
      <c r="CU771" s="17">
        <f t="shared" si="2432"/>
        <v>0</v>
      </c>
      <c r="CV771" s="17">
        <f t="shared" si="2432"/>
        <v>0</v>
      </c>
      <c r="CW771" s="17">
        <f t="shared" si="2432"/>
        <v>0</v>
      </c>
      <c r="CX771" s="17">
        <f t="shared" si="2432"/>
        <v>0</v>
      </c>
      <c r="CY771" s="17">
        <f t="shared" si="2432"/>
        <v>0</v>
      </c>
      <c r="CZ771" s="17">
        <f t="shared" si="2432"/>
        <v>0</v>
      </c>
      <c r="DA771" s="17">
        <f t="shared" si="2432"/>
        <v>0</v>
      </c>
      <c r="DB771" s="17">
        <f t="shared" si="2432"/>
        <v>0</v>
      </c>
      <c r="DC771" s="17">
        <f t="shared" si="2432"/>
        <v>0</v>
      </c>
      <c r="DD771" s="17">
        <f t="shared" si="2432"/>
        <v>0</v>
      </c>
      <c r="DE771" s="17">
        <f t="shared" si="2432"/>
        <v>0</v>
      </c>
      <c r="DF771" s="17">
        <f t="shared" si="2432"/>
        <v>0</v>
      </c>
      <c r="DG771" s="17">
        <f t="shared" si="2432"/>
        <v>0</v>
      </c>
      <c r="DH771" s="17">
        <f t="shared" si="2432"/>
        <v>0</v>
      </c>
      <c r="DI771" s="17">
        <f t="shared" si="2432"/>
        <v>0</v>
      </c>
      <c r="DJ771" s="17">
        <f t="shared" ref="DJ771:EO771" si="2433">IFERROR((DJ753*1000000)/(DJ807*1000),0)</f>
        <v>0</v>
      </c>
      <c r="DK771" s="17">
        <f t="shared" si="2433"/>
        <v>0</v>
      </c>
      <c r="DL771" s="17">
        <f t="shared" si="2433"/>
        <v>0</v>
      </c>
      <c r="DM771" s="17">
        <f t="shared" si="2433"/>
        <v>0</v>
      </c>
      <c r="DN771" s="17">
        <f t="shared" si="2433"/>
        <v>0</v>
      </c>
      <c r="DO771" s="17">
        <f t="shared" si="2433"/>
        <v>0</v>
      </c>
      <c r="DP771" s="17">
        <f t="shared" si="2433"/>
        <v>0</v>
      </c>
      <c r="DQ771" s="17">
        <f t="shared" si="2433"/>
        <v>0</v>
      </c>
      <c r="DR771" s="17">
        <f t="shared" si="2433"/>
        <v>0</v>
      </c>
      <c r="DS771" s="17">
        <f t="shared" si="2433"/>
        <v>0</v>
      </c>
      <c r="DT771" s="17">
        <f t="shared" si="2433"/>
        <v>0</v>
      </c>
      <c r="DU771" s="17">
        <f t="shared" si="2433"/>
        <v>0</v>
      </c>
      <c r="DV771" s="17">
        <f t="shared" si="2433"/>
        <v>0</v>
      </c>
      <c r="DW771" s="17">
        <f t="shared" si="2433"/>
        <v>0</v>
      </c>
      <c r="DX771" s="17">
        <f t="shared" si="2433"/>
        <v>0</v>
      </c>
      <c r="DY771" s="17">
        <f t="shared" si="2433"/>
        <v>0</v>
      </c>
      <c r="DZ771" s="17">
        <f t="shared" si="2433"/>
        <v>0</v>
      </c>
      <c r="EA771" s="17">
        <f t="shared" si="2433"/>
        <v>0</v>
      </c>
      <c r="EB771" s="17">
        <f t="shared" si="2433"/>
        <v>0</v>
      </c>
      <c r="EC771" s="17">
        <f t="shared" si="2433"/>
        <v>0</v>
      </c>
      <c r="ED771" s="17">
        <f t="shared" si="2433"/>
        <v>0</v>
      </c>
      <c r="EE771" s="17">
        <f t="shared" si="2433"/>
        <v>0</v>
      </c>
      <c r="EF771" s="17">
        <f t="shared" si="2433"/>
        <v>0</v>
      </c>
      <c r="EG771" s="17">
        <f t="shared" si="2433"/>
        <v>0</v>
      </c>
      <c r="EH771" s="17">
        <f t="shared" si="2433"/>
        <v>0</v>
      </c>
      <c r="EI771" s="17">
        <f t="shared" si="2433"/>
        <v>0</v>
      </c>
      <c r="EJ771" s="17">
        <f t="shared" si="2433"/>
        <v>0</v>
      </c>
      <c r="EK771" s="17">
        <f t="shared" si="2433"/>
        <v>0</v>
      </c>
      <c r="EL771" s="17">
        <f t="shared" si="2433"/>
        <v>0</v>
      </c>
      <c r="EM771" s="17">
        <f t="shared" si="2433"/>
        <v>0</v>
      </c>
      <c r="EN771" s="17">
        <f t="shared" si="2433"/>
        <v>0</v>
      </c>
      <c r="EO771" s="17">
        <f t="shared" si="2433"/>
        <v>0</v>
      </c>
      <c r="EP771" s="17">
        <f t="shared" ref="EP771:FU771" si="2434">IFERROR((EP753*1000000)/(EP807*1000),0)</f>
        <v>0</v>
      </c>
      <c r="EQ771" s="17">
        <f t="shared" si="2434"/>
        <v>0</v>
      </c>
      <c r="ER771" s="17">
        <f t="shared" si="2434"/>
        <v>0</v>
      </c>
      <c r="ES771" s="17">
        <f t="shared" si="2434"/>
        <v>0</v>
      </c>
      <c r="ET771" s="17">
        <f t="shared" si="2434"/>
        <v>0</v>
      </c>
      <c r="EU771" s="17">
        <f t="shared" si="2434"/>
        <v>0</v>
      </c>
      <c r="EV771" s="17">
        <f t="shared" si="2434"/>
        <v>0</v>
      </c>
      <c r="EW771" s="17">
        <f t="shared" si="2434"/>
        <v>0</v>
      </c>
      <c r="EX771" s="17">
        <f t="shared" si="2434"/>
        <v>0</v>
      </c>
      <c r="EY771" s="17">
        <f t="shared" si="2434"/>
        <v>0</v>
      </c>
      <c r="EZ771" s="17">
        <f t="shared" si="2434"/>
        <v>0</v>
      </c>
      <c r="FA771" s="17">
        <f t="shared" si="2434"/>
        <v>0</v>
      </c>
      <c r="FB771" s="17">
        <f t="shared" si="2434"/>
        <v>0</v>
      </c>
      <c r="FC771" s="17">
        <f t="shared" si="2434"/>
        <v>0</v>
      </c>
      <c r="FD771" s="17">
        <f t="shared" si="2434"/>
        <v>0</v>
      </c>
      <c r="FE771" s="17">
        <f t="shared" si="2434"/>
        <v>0</v>
      </c>
      <c r="FF771" s="17">
        <f t="shared" si="2434"/>
        <v>0</v>
      </c>
      <c r="FG771" s="17">
        <f t="shared" si="2434"/>
        <v>0</v>
      </c>
      <c r="FH771" s="17">
        <f t="shared" si="2434"/>
        <v>0</v>
      </c>
      <c r="FI771" s="17">
        <f t="shared" si="2434"/>
        <v>0</v>
      </c>
      <c r="FJ771" s="17">
        <f t="shared" si="2434"/>
        <v>0</v>
      </c>
      <c r="FK771" s="17">
        <f t="shared" si="2434"/>
        <v>0</v>
      </c>
      <c r="FL771" s="17">
        <f t="shared" si="2434"/>
        <v>0</v>
      </c>
      <c r="FM771" s="17">
        <f t="shared" si="2434"/>
        <v>0</v>
      </c>
      <c r="FN771" s="17">
        <f t="shared" si="2434"/>
        <v>0</v>
      </c>
      <c r="FO771" s="17">
        <f t="shared" si="2434"/>
        <v>0</v>
      </c>
      <c r="FP771" s="17">
        <f t="shared" si="2434"/>
        <v>0</v>
      </c>
      <c r="FQ771" s="17">
        <f t="shared" si="2434"/>
        <v>0</v>
      </c>
      <c r="FR771" s="17">
        <f t="shared" si="2434"/>
        <v>0</v>
      </c>
      <c r="FS771" s="17">
        <f t="shared" si="2434"/>
        <v>0</v>
      </c>
      <c r="FT771" s="17">
        <f t="shared" si="2434"/>
        <v>0</v>
      </c>
      <c r="FU771" s="17">
        <f t="shared" si="2434"/>
        <v>0</v>
      </c>
      <c r="FV771" s="17">
        <f t="shared" ref="FV771:GC771" si="2435">IFERROR((FV753*1000000)/(FV807*1000),0)</f>
        <v>0</v>
      </c>
      <c r="FW771" s="17">
        <f t="shared" si="2435"/>
        <v>0</v>
      </c>
      <c r="FX771" s="17">
        <f t="shared" si="2435"/>
        <v>0</v>
      </c>
      <c r="FY771" s="17">
        <f t="shared" si="2435"/>
        <v>0</v>
      </c>
      <c r="FZ771" s="17">
        <f t="shared" si="2435"/>
        <v>0</v>
      </c>
      <c r="GA771" s="17">
        <f t="shared" si="2435"/>
        <v>0</v>
      </c>
      <c r="GB771" s="17">
        <f t="shared" si="2435"/>
        <v>0</v>
      </c>
      <c r="GC771" s="17">
        <f t="shared" si="2435"/>
        <v>0</v>
      </c>
    </row>
    <row r="772" spans="13:186" hidden="1" outlineLevel="1" x14ac:dyDescent="0.35">
      <c r="M772" s="9" t="s">
        <v>151</v>
      </c>
      <c r="N772" s="17">
        <f t="shared" ref="N772:AU772" si="2436">IFERROR((N754*1000000)/(N808*1000),0)</f>
        <v>250.85080254600803</v>
      </c>
      <c r="O772" s="17">
        <f t="shared" si="2436"/>
        <v>250.85080254600803</v>
      </c>
      <c r="P772" s="17">
        <f t="shared" si="2436"/>
        <v>250.85080254600803</v>
      </c>
      <c r="Q772" s="17">
        <f t="shared" si="2436"/>
        <v>250.16541783959812</v>
      </c>
      <c r="R772" s="17">
        <f t="shared" si="2436"/>
        <v>250.85080254600803</v>
      </c>
      <c r="S772" s="17">
        <f t="shared" si="2436"/>
        <v>250.85080254600803</v>
      </c>
      <c r="T772" s="17">
        <f t="shared" si="2436"/>
        <v>250.85080254600803</v>
      </c>
      <c r="U772" s="17">
        <f t="shared" si="2436"/>
        <v>250.16541783959812</v>
      </c>
      <c r="V772" s="17">
        <f t="shared" si="2436"/>
        <v>250.85080254600803</v>
      </c>
      <c r="W772" s="17">
        <f t="shared" si="2436"/>
        <v>250.85080254600803</v>
      </c>
      <c r="X772" s="17">
        <f t="shared" si="2436"/>
        <v>250.85080254600803</v>
      </c>
      <c r="Y772" s="17">
        <f t="shared" si="2436"/>
        <v>0</v>
      </c>
      <c r="Z772" s="17">
        <f t="shared" si="2436"/>
        <v>0</v>
      </c>
      <c r="AA772" s="17">
        <f t="shared" si="2436"/>
        <v>0</v>
      </c>
      <c r="AB772" s="17">
        <f t="shared" si="2436"/>
        <v>0</v>
      </c>
      <c r="AC772" s="17">
        <f t="shared" si="2436"/>
        <v>0</v>
      </c>
      <c r="AD772" s="17">
        <f t="shared" si="2436"/>
        <v>0</v>
      </c>
      <c r="AE772" s="17">
        <f t="shared" si="2436"/>
        <v>0</v>
      </c>
      <c r="AF772" s="17">
        <f t="shared" si="2436"/>
        <v>0</v>
      </c>
      <c r="AG772" s="17">
        <f t="shared" si="2436"/>
        <v>0</v>
      </c>
      <c r="AH772" s="17">
        <f t="shared" si="2436"/>
        <v>0</v>
      </c>
      <c r="AI772" s="17">
        <f t="shared" si="2436"/>
        <v>0</v>
      </c>
      <c r="AJ772" s="17">
        <f t="shared" si="2436"/>
        <v>0</v>
      </c>
      <c r="AK772" s="17">
        <f t="shared" si="2436"/>
        <v>0</v>
      </c>
      <c r="AL772" s="17">
        <f t="shared" si="2436"/>
        <v>0</v>
      </c>
      <c r="AM772" s="17">
        <f t="shared" si="2436"/>
        <v>0</v>
      </c>
      <c r="AN772" s="17">
        <f t="shared" si="2436"/>
        <v>0</v>
      </c>
      <c r="AO772" s="17">
        <f t="shared" si="2436"/>
        <v>0</v>
      </c>
      <c r="AP772" s="17">
        <f t="shared" si="2436"/>
        <v>0</v>
      </c>
      <c r="AQ772" s="17">
        <f t="shared" si="2436"/>
        <v>0</v>
      </c>
      <c r="AR772" s="17">
        <f t="shared" si="2436"/>
        <v>0</v>
      </c>
      <c r="AS772" s="17">
        <f t="shared" si="2436"/>
        <v>0</v>
      </c>
      <c r="AT772" s="17">
        <f t="shared" si="2436"/>
        <v>0</v>
      </c>
      <c r="AU772" s="17">
        <f t="shared" si="2436"/>
        <v>0</v>
      </c>
      <c r="AW772" s="9" t="s">
        <v>151</v>
      </c>
      <c r="AX772" s="17">
        <f t="shared" ref="AX772:CC772" si="2437">IFERROR((AX754*1000000)/(AX808*1000),0)</f>
        <v>250.850802546008</v>
      </c>
      <c r="AY772" s="17">
        <f t="shared" si="2437"/>
        <v>250.85080254600797</v>
      </c>
      <c r="AZ772" s="17">
        <f t="shared" si="2437"/>
        <v>250.850802546008</v>
      </c>
      <c r="BA772" s="17">
        <f t="shared" si="2437"/>
        <v>250.850802546008</v>
      </c>
      <c r="BB772" s="17">
        <f t="shared" si="2437"/>
        <v>250.850802546008</v>
      </c>
      <c r="BC772" s="17">
        <f t="shared" si="2437"/>
        <v>250.85080254600797</v>
      </c>
      <c r="BD772" s="17">
        <f t="shared" si="2437"/>
        <v>250.850802546008</v>
      </c>
      <c r="BE772" s="17">
        <f t="shared" si="2437"/>
        <v>250.850802546008</v>
      </c>
      <c r="BF772" s="17">
        <f t="shared" si="2437"/>
        <v>250.850802546008</v>
      </c>
      <c r="BG772" s="17">
        <f t="shared" si="2437"/>
        <v>250.85080254600797</v>
      </c>
      <c r="BH772" s="17">
        <f t="shared" si="2437"/>
        <v>250.850802546008</v>
      </c>
      <c r="BI772" s="17">
        <f t="shared" si="2437"/>
        <v>250.850802546008</v>
      </c>
      <c r="BJ772" s="17">
        <f t="shared" si="2437"/>
        <v>250.16541783959812</v>
      </c>
      <c r="BK772" s="17">
        <f t="shared" si="2437"/>
        <v>250.16541783959812</v>
      </c>
      <c r="BL772" s="17">
        <f t="shared" si="2437"/>
        <v>250.16541783959812</v>
      </c>
      <c r="BM772" s="17">
        <f t="shared" si="2437"/>
        <v>250.16541783959812</v>
      </c>
      <c r="BN772" s="17">
        <f t="shared" si="2437"/>
        <v>250.850802546008</v>
      </c>
      <c r="BO772" s="17">
        <f t="shared" si="2437"/>
        <v>250.85080254600797</v>
      </c>
      <c r="BP772" s="17">
        <f t="shared" si="2437"/>
        <v>250.850802546008</v>
      </c>
      <c r="BQ772" s="17">
        <f t="shared" si="2437"/>
        <v>250.850802546008</v>
      </c>
      <c r="BR772" s="17">
        <f t="shared" si="2437"/>
        <v>250.850802546008</v>
      </c>
      <c r="BS772" s="17">
        <f t="shared" si="2437"/>
        <v>250.85080254600797</v>
      </c>
      <c r="BT772" s="17">
        <f t="shared" si="2437"/>
        <v>250.850802546008</v>
      </c>
      <c r="BU772" s="17">
        <f t="shared" si="2437"/>
        <v>250.850802546008</v>
      </c>
      <c r="BV772" s="17">
        <f t="shared" si="2437"/>
        <v>250.850802546008</v>
      </c>
      <c r="BW772" s="17">
        <f t="shared" si="2437"/>
        <v>250.85080254600797</v>
      </c>
      <c r="BX772" s="17">
        <f t="shared" si="2437"/>
        <v>250.850802546008</v>
      </c>
      <c r="BY772" s="17">
        <f t="shared" si="2437"/>
        <v>250.850802546008</v>
      </c>
      <c r="BZ772" s="17">
        <f t="shared" si="2437"/>
        <v>250.16541783959812</v>
      </c>
      <c r="CA772" s="17">
        <f t="shared" si="2437"/>
        <v>250.16541783959812</v>
      </c>
      <c r="CB772" s="17">
        <f t="shared" si="2437"/>
        <v>250.16541783959812</v>
      </c>
      <c r="CC772" s="17">
        <f t="shared" si="2437"/>
        <v>250.16541783959812</v>
      </c>
      <c r="CD772" s="17">
        <f t="shared" ref="CD772:DI772" si="2438">IFERROR((CD754*1000000)/(CD808*1000),0)</f>
        <v>250.850802546008</v>
      </c>
      <c r="CE772" s="17">
        <f t="shared" si="2438"/>
        <v>250.85080254600797</v>
      </c>
      <c r="CF772" s="17">
        <f t="shared" si="2438"/>
        <v>250.850802546008</v>
      </c>
      <c r="CG772" s="17">
        <f t="shared" si="2438"/>
        <v>250.850802546008</v>
      </c>
      <c r="CH772" s="17">
        <f t="shared" si="2438"/>
        <v>250.850802546008</v>
      </c>
      <c r="CI772" s="17">
        <f t="shared" si="2438"/>
        <v>250.85080254600797</v>
      </c>
      <c r="CJ772" s="17">
        <f t="shared" si="2438"/>
        <v>250.850802546008</v>
      </c>
      <c r="CK772" s="17">
        <f t="shared" si="2438"/>
        <v>250.850802546008</v>
      </c>
      <c r="CL772" s="17">
        <f t="shared" si="2438"/>
        <v>250.850802546008</v>
      </c>
      <c r="CM772" s="17">
        <f t="shared" si="2438"/>
        <v>250.85080254600797</v>
      </c>
      <c r="CN772" s="17">
        <f t="shared" si="2438"/>
        <v>250.850802546008</v>
      </c>
      <c r="CO772" s="17">
        <f t="shared" si="2438"/>
        <v>250.850802546008</v>
      </c>
      <c r="CP772" s="17">
        <f t="shared" si="2438"/>
        <v>0</v>
      </c>
      <c r="CQ772" s="17">
        <f t="shared" si="2438"/>
        <v>0</v>
      </c>
      <c r="CR772" s="17">
        <f t="shared" si="2438"/>
        <v>0</v>
      </c>
      <c r="CS772" s="17">
        <f t="shared" si="2438"/>
        <v>0</v>
      </c>
      <c r="CT772" s="17">
        <f t="shared" si="2438"/>
        <v>0</v>
      </c>
      <c r="CU772" s="17">
        <f t="shared" si="2438"/>
        <v>0</v>
      </c>
      <c r="CV772" s="17">
        <f t="shared" si="2438"/>
        <v>0</v>
      </c>
      <c r="CW772" s="17">
        <f t="shared" si="2438"/>
        <v>0</v>
      </c>
      <c r="CX772" s="17">
        <f t="shared" si="2438"/>
        <v>0</v>
      </c>
      <c r="CY772" s="17">
        <f t="shared" si="2438"/>
        <v>0</v>
      </c>
      <c r="CZ772" s="17">
        <f t="shared" si="2438"/>
        <v>0</v>
      </c>
      <c r="DA772" s="17">
        <f t="shared" si="2438"/>
        <v>0</v>
      </c>
      <c r="DB772" s="17">
        <f t="shared" si="2438"/>
        <v>0</v>
      </c>
      <c r="DC772" s="17">
        <f t="shared" si="2438"/>
        <v>0</v>
      </c>
      <c r="DD772" s="17">
        <f t="shared" si="2438"/>
        <v>0</v>
      </c>
      <c r="DE772" s="17">
        <f t="shared" si="2438"/>
        <v>0</v>
      </c>
      <c r="DF772" s="17">
        <f t="shared" si="2438"/>
        <v>0</v>
      </c>
      <c r="DG772" s="17">
        <f t="shared" si="2438"/>
        <v>0</v>
      </c>
      <c r="DH772" s="17">
        <f t="shared" si="2438"/>
        <v>0</v>
      </c>
      <c r="DI772" s="17">
        <f t="shared" si="2438"/>
        <v>0</v>
      </c>
      <c r="DJ772" s="17">
        <f t="shared" ref="DJ772:EO772" si="2439">IFERROR((DJ754*1000000)/(DJ808*1000),0)</f>
        <v>0</v>
      </c>
      <c r="DK772" s="17">
        <f t="shared" si="2439"/>
        <v>0</v>
      </c>
      <c r="DL772" s="17">
        <f t="shared" si="2439"/>
        <v>0</v>
      </c>
      <c r="DM772" s="17">
        <f t="shared" si="2439"/>
        <v>0</v>
      </c>
      <c r="DN772" s="17">
        <f t="shared" si="2439"/>
        <v>0</v>
      </c>
      <c r="DO772" s="17">
        <f t="shared" si="2439"/>
        <v>0</v>
      </c>
      <c r="DP772" s="17">
        <f t="shared" si="2439"/>
        <v>0</v>
      </c>
      <c r="DQ772" s="17">
        <f t="shared" si="2439"/>
        <v>0</v>
      </c>
      <c r="DR772" s="17">
        <f t="shared" si="2439"/>
        <v>0</v>
      </c>
      <c r="DS772" s="17">
        <f t="shared" si="2439"/>
        <v>0</v>
      </c>
      <c r="DT772" s="17">
        <f t="shared" si="2439"/>
        <v>0</v>
      </c>
      <c r="DU772" s="17">
        <f t="shared" si="2439"/>
        <v>0</v>
      </c>
      <c r="DV772" s="17">
        <f t="shared" si="2439"/>
        <v>0</v>
      </c>
      <c r="DW772" s="17">
        <f t="shared" si="2439"/>
        <v>0</v>
      </c>
      <c r="DX772" s="17">
        <f t="shared" si="2439"/>
        <v>0</v>
      </c>
      <c r="DY772" s="17">
        <f t="shared" si="2439"/>
        <v>0</v>
      </c>
      <c r="DZ772" s="17">
        <f t="shared" si="2439"/>
        <v>0</v>
      </c>
      <c r="EA772" s="17">
        <f t="shared" si="2439"/>
        <v>0</v>
      </c>
      <c r="EB772" s="17">
        <f t="shared" si="2439"/>
        <v>0</v>
      </c>
      <c r="EC772" s="17">
        <f t="shared" si="2439"/>
        <v>0</v>
      </c>
      <c r="ED772" s="17">
        <f t="shared" si="2439"/>
        <v>0</v>
      </c>
      <c r="EE772" s="17">
        <f t="shared" si="2439"/>
        <v>0</v>
      </c>
      <c r="EF772" s="17">
        <f t="shared" si="2439"/>
        <v>0</v>
      </c>
      <c r="EG772" s="17">
        <f t="shared" si="2439"/>
        <v>0</v>
      </c>
      <c r="EH772" s="17">
        <f t="shared" si="2439"/>
        <v>0</v>
      </c>
      <c r="EI772" s="17">
        <f t="shared" si="2439"/>
        <v>0</v>
      </c>
      <c r="EJ772" s="17">
        <f t="shared" si="2439"/>
        <v>0</v>
      </c>
      <c r="EK772" s="17">
        <f t="shared" si="2439"/>
        <v>0</v>
      </c>
      <c r="EL772" s="17">
        <f t="shared" si="2439"/>
        <v>0</v>
      </c>
      <c r="EM772" s="17">
        <f t="shared" si="2439"/>
        <v>0</v>
      </c>
      <c r="EN772" s="17">
        <f t="shared" si="2439"/>
        <v>0</v>
      </c>
      <c r="EO772" s="17">
        <f t="shared" si="2439"/>
        <v>0</v>
      </c>
      <c r="EP772" s="17">
        <f t="shared" ref="EP772:FU772" si="2440">IFERROR((EP754*1000000)/(EP808*1000),0)</f>
        <v>0</v>
      </c>
      <c r="EQ772" s="17">
        <f t="shared" si="2440"/>
        <v>0</v>
      </c>
      <c r="ER772" s="17">
        <f t="shared" si="2440"/>
        <v>0</v>
      </c>
      <c r="ES772" s="17">
        <f t="shared" si="2440"/>
        <v>0</v>
      </c>
      <c r="ET772" s="17">
        <f t="shared" si="2440"/>
        <v>0</v>
      </c>
      <c r="EU772" s="17">
        <f t="shared" si="2440"/>
        <v>0</v>
      </c>
      <c r="EV772" s="17">
        <f t="shared" si="2440"/>
        <v>0</v>
      </c>
      <c r="EW772" s="17">
        <f t="shared" si="2440"/>
        <v>0</v>
      </c>
      <c r="EX772" s="17">
        <f t="shared" si="2440"/>
        <v>0</v>
      </c>
      <c r="EY772" s="17">
        <f t="shared" si="2440"/>
        <v>0</v>
      </c>
      <c r="EZ772" s="17">
        <f t="shared" si="2440"/>
        <v>0</v>
      </c>
      <c r="FA772" s="17">
        <f t="shared" si="2440"/>
        <v>0</v>
      </c>
      <c r="FB772" s="17">
        <f t="shared" si="2440"/>
        <v>0</v>
      </c>
      <c r="FC772" s="17">
        <f t="shared" si="2440"/>
        <v>0</v>
      </c>
      <c r="FD772" s="17">
        <f t="shared" si="2440"/>
        <v>0</v>
      </c>
      <c r="FE772" s="17">
        <f t="shared" si="2440"/>
        <v>0</v>
      </c>
      <c r="FF772" s="17">
        <f t="shared" si="2440"/>
        <v>0</v>
      </c>
      <c r="FG772" s="17">
        <f t="shared" si="2440"/>
        <v>0</v>
      </c>
      <c r="FH772" s="17">
        <f t="shared" si="2440"/>
        <v>0</v>
      </c>
      <c r="FI772" s="17">
        <f t="shared" si="2440"/>
        <v>0</v>
      </c>
      <c r="FJ772" s="17">
        <f t="shared" si="2440"/>
        <v>0</v>
      </c>
      <c r="FK772" s="17">
        <f t="shared" si="2440"/>
        <v>0</v>
      </c>
      <c r="FL772" s="17">
        <f t="shared" si="2440"/>
        <v>0</v>
      </c>
      <c r="FM772" s="17">
        <f t="shared" si="2440"/>
        <v>0</v>
      </c>
      <c r="FN772" s="17">
        <f t="shared" si="2440"/>
        <v>0</v>
      </c>
      <c r="FO772" s="17">
        <f t="shared" si="2440"/>
        <v>0</v>
      </c>
      <c r="FP772" s="17">
        <f t="shared" si="2440"/>
        <v>0</v>
      </c>
      <c r="FQ772" s="17">
        <f t="shared" si="2440"/>
        <v>0</v>
      </c>
      <c r="FR772" s="17">
        <f t="shared" si="2440"/>
        <v>0</v>
      </c>
      <c r="FS772" s="17">
        <f t="shared" si="2440"/>
        <v>0</v>
      </c>
      <c r="FT772" s="17">
        <f t="shared" si="2440"/>
        <v>0</v>
      </c>
      <c r="FU772" s="17">
        <f t="shared" si="2440"/>
        <v>0</v>
      </c>
      <c r="FV772" s="17">
        <f t="shared" ref="FV772:GC772" si="2441">IFERROR((FV754*1000000)/(FV808*1000),0)</f>
        <v>0</v>
      </c>
      <c r="FW772" s="17">
        <f t="shared" si="2441"/>
        <v>0</v>
      </c>
      <c r="FX772" s="17">
        <f t="shared" si="2441"/>
        <v>0</v>
      </c>
      <c r="FY772" s="17">
        <f t="shared" si="2441"/>
        <v>0</v>
      </c>
      <c r="FZ772" s="17">
        <f t="shared" si="2441"/>
        <v>0</v>
      </c>
      <c r="GA772" s="17">
        <f t="shared" si="2441"/>
        <v>0</v>
      </c>
      <c r="GB772" s="17">
        <f t="shared" si="2441"/>
        <v>0</v>
      </c>
      <c r="GC772" s="17">
        <f t="shared" si="2441"/>
        <v>0</v>
      </c>
    </row>
    <row r="773" spans="13:186" hidden="1" outlineLevel="1" x14ac:dyDescent="0.35">
      <c r="M773" s="9" t="s">
        <v>157</v>
      </c>
      <c r="N773" s="17">
        <f t="shared" ref="N773:AU773" si="2442">IFERROR((N755*1000000)/(N809*1000),0)</f>
        <v>241.94799161425573</v>
      </c>
      <c r="O773" s="17">
        <f t="shared" si="2442"/>
        <v>241.94799161425573</v>
      </c>
      <c r="P773" s="17">
        <f t="shared" si="2442"/>
        <v>241.94799161425573</v>
      </c>
      <c r="Q773" s="17">
        <f t="shared" si="2442"/>
        <v>241.28693152787801</v>
      </c>
      <c r="R773" s="17">
        <f t="shared" si="2442"/>
        <v>241.94799161425573</v>
      </c>
      <c r="S773" s="17">
        <f t="shared" si="2442"/>
        <v>241.94799161425573</v>
      </c>
      <c r="T773" s="17">
        <f t="shared" si="2442"/>
        <v>241.94799161425573</v>
      </c>
      <c r="U773" s="17">
        <f t="shared" si="2442"/>
        <v>241.28693152787801</v>
      </c>
      <c r="V773" s="17">
        <f t="shared" si="2442"/>
        <v>241.94799161425573</v>
      </c>
      <c r="W773" s="17">
        <f t="shared" si="2442"/>
        <v>241.94799161425573</v>
      </c>
      <c r="X773" s="17">
        <f t="shared" si="2442"/>
        <v>241.94799161425573</v>
      </c>
      <c r="Y773" s="17">
        <f t="shared" si="2442"/>
        <v>240.81781744586115</v>
      </c>
      <c r="Z773" s="17">
        <f t="shared" si="2442"/>
        <v>241.47759228817858</v>
      </c>
      <c r="AA773" s="17">
        <f t="shared" si="2442"/>
        <v>239.50204933804312</v>
      </c>
      <c r="AB773" s="17">
        <f t="shared" si="2442"/>
        <v>239.50204933804312</v>
      </c>
      <c r="AC773" s="17">
        <f t="shared" si="2442"/>
        <v>0</v>
      </c>
      <c r="AD773" s="17">
        <f t="shared" si="2442"/>
        <v>0</v>
      </c>
      <c r="AE773" s="17">
        <f t="shared" si="2442"/>
        <v>0</v>
      </c>
      <c r="AF773" s="17">
        <f t="shared" si="2442"/>
        <v>0</v>
      </c>
      <c r="AG773" s="17">
        <f t="shared" si="2442"/>
        <v>0</v>
      </c>
      <c r="AH773" s="17">
        <f t="shared" si="2442"/>
        <v>0</v>
      </c>
      <c r="AI773" s="17">
        <f t="shared" si="2442"/>
        <v>0</v>
      </c>
      <c r="AJ773" s="17">
        <f t="shared" si="2442"/>
        <v>0</v>
      </c>
      <c r="AK773" s="17">
        <f t="shared" si="2442"/>
        <v>0</v>
      </c>
      <c r="AL773" s="17">
        <f t="shared" si="2442"/>
        <v>0</v>
      </c>
      <c r="AM773" s="17">
        <f t="shared" si="2442"/>
        <v>0</v>
      </c>
      <c r="AN773" s="17">
        <f t="shared" si="2442"/>
        <v>0</v>
      </c>
      <c r="AO773" s="17">
        <f t="shared" si="2442"/>
        <v>0</v>
      </c>
      <c r="AP773" s="17">
        <f t="shared" si="2442"/>
        <v>0</v>
      </c>
      <c r="AQ773" s="17">
        <f t="shared" si="2442"/>
        <v>0</v>
      </c>
      <c r="AR773" s="17">
        <f t="shared" si="2442"/>
        <v>0</v>
      </c>
      <c r="AS773" s="17">
        <f t="shared" si="2442"/>
        <v>0</v>
      </c>
      <c r="AT773" s="17">
        <f t="shared" si="2442"/>
        <v>0</v>
      </c>
      <c r="AU773" s="17">
        <f t="shared" si="2442"/>
        <v>0</v>
      </c>
      <c r="AW773" s="9" t="s">
        <v>157</v>
      </c>
      <c r="AX773" s="17">
        <f t="shared" ref="AX773:CC773" si="2443">IFERROR((AX755*1000000)/(AX809*1000),0)</f>
        <v>241.94799161425578</v>
      </c>
      <c r="AY773" s="17">
        <f t="shared" si="2443"/>
        <v>241.94799161425576</v>
      </c>
      <c r="AZ773" s="17">
        <f t="shared" si="2443"/>
        <v>241.94799161425573</v>
      </c>
      <c r="BA773" s="17">
        <f t="shared" si="2443"/>
        <v>241.94799161425573</v>
      </c>
      <c r="BB773" s="17">
        <f t="shared" si="2443"/>
        <v>241.94799161425578</v>
      </c>
      <c r="BC773" s="17">
        <f t="shared" si="2443"/>
        <v>241.94799161425576</v>
      </c>
      <c r="BD773" s="17">
        <f t="shared" si="2443"/>
        <v>241.94799161425573</v>
      </c>
      <c r="BE773" s="17">
        <f t="shared" si="2443"/>
        <v>241.94799161425573</v>
      </c>
      <c r="BF773" s="17">
        <f t="shared" si="2443"/>
        <v>241.94799161425578</v>
      </c>
      <c r="BG773" s="17">
        <f t="shared" si="2443"/>
        <v>241.94799161425576</v>
      </c>
      <c r="BH773" s="17">
        <f t="shared" si="2443"/>
        <v>241.94799161425573</v>
      </c>
      <c r="BI773" s="17">
        <f t="shared" si="2443"/>
        <v>241.94799161425573</v>
      </c>
      <c r="BJ773" s="17">
        <f t="shared" si="2443"/>
        <v>241.28693152787801</v>
      </c>
      <c r="BK773" s="17">
        <f t="shared" si="2443"/>
        <v>241.28693152787801</v>
      </c>
      <c r="BL773" s="17">
        <f t="shared" si="2443"/>
        <v>241.28693152787801</v>
      </c>
      <c r="BM773" s="17">
        <f t="shared" si="2443"/>
        <v>241.28693152787801</v>
      </c>
      <c r="BN773" s="17">
        <f t="shared" si="2443"/>
        <v>241.94799161425578</v>
      </c>
      <c r="BO773" s="17">
        <f t="shared" si="2443"/>
        <v>241.94799161425576</v>
      </c>
      <c r="BP773" s="17">
        <f t="shared" si="2443"/>
        <v>241.94799161425573</v>
      </c>
      <c r="BQ773" s="17">
        <f t="shared" si="2443"/>
        <v>241.94799161425573</v>
      </c>
      <c r="BR773" s="17">
        <f t="shared" si="2443"/>
        <v>241.94799161425578</v>
      </c>
      <c r="BS773" s="17">
        <f t="shared" si="2443"/>
        <v>241.94799161425576</v>
      </c>
      <c r="BT773" s="17">
        <f t="shared" si="2443"/>
        <v>241.94799161425573</v>
      </c>
      <c r="BU773" s="17">
        <f t="shared" si="2443"/>
        <v>241.94799161425573</v>
      </c>
      <c r="BV773" s="17">
        <f t="shared" si="2443"/>
        <v>241.94799161425578</v>
      </c>
      <c r="BW773" s="17">
        <f t="shared" si="2443"/>
        <v>241.94799161425576</v>
      </c>
      <c r="BX773" s="17">
        <f t="shared" si="2443"/>
        <v>241.94799161425573</v>
      </c>
      <c r="BY773" s="17">
        <f t="shared" si="2443"/>
        <v>241.94799161425573</v>
      </c>
      <c r="BZ773" s="17">
        <f t="shared" si="2443"/>
        <v>241.28693152787801</v>
      </c>
      <c r="CA773" s="17">
        <f t="shared" si="2443"/>
        <v>241.28693152787801</v>
      </c>
      <c r="CB773" s="17">
        <f t="shared" si="2443"/>
        <v>241.28693152787801</v>
      </c>
      <c r="CC773" s="17">
        <f t="shared" si="2443"/>
        <v>241.28693152787801</v>
      </c>
      <c r="CD773" s="17">
        <f t="shared" ref="CD773:DI773" si="2444">IFERROR((CD755*1000000)/(CD809*1000),0)</f>
        <v>241.94799161425578</v>
      </c>
      <c r="CE773" s="17">
        <f t="shared" si="2444"/>
        <v>241.94799161425576</v>
      </c>
      <c r="CF773" s="17">
        <f t="shared" si="2444"/>
        <v>241.94799161425573</v>
      </c>
      <c r="CG773" s="17">
        <f t="shared" si="2444"/>
        <v>241.94799161425573</v>
      </c>
      <c r="CH773" s="17">
        <f t="shared" si="2444"/>
        <v>241.94799161425578</v>
      </c>
      <c r="CI773" s="17">
        <f t="shared" si="2444"/>
        <v>241.94799161425576</v>
      </c>
      <c r="CJ773" s="17">
        <f t="shared" si="2444"/>
        <v>241.94799161425573</v>
      </c>
      <c r="CK773" s="17">
        <f t="shared" si="2444"/>
        <v>241.94799161425573</v>
      </c>
      <c r="CL773" s="17">
        <f t="shared" si="2444"/>
        <v>241.94799161425578</v>
      </c>
      <c r="CM773" s="17">
        <f t="shared" si="2444"/>
        <v>241.94799161425576</v>
      </c>
      <c r="CN773" s="17">
        <f t="shared" si="2444"/>
        <v>241.94799161425573</v>
      </c>
      <c r="CO773" s="17">
        <f t="shared" si="2444"/>
        <v>241.94799161425573</v>
      </c>
      <c r="CP773" s="17">
        <f t="shared" si="2444"/>
        <v>240.8178174458611</v>
      </c>
      <c r="CQ773" s="17">
        <f t="shared" si="2444"/>
        <v>240.8178174458611</v>
      </c>
      <c r="CR773" s="17">
        <f t="shared" si="2444"/>
        <v>240.81781744586115</v>
      </c>
      <c r="CS773" s="17">
        <f t="shared" si="2444"/>
        <v>240.81781744586115</v>
      </c>
      <c r="CT773" s="17">
        <f t="shared" si="2444"/>
        <v>241.47759228817864</v>
      </c>
      <c r="CU773" s="17">
        <f t="shared" si="2444"/>
        <v>241.47759228817858</v>
      </c>
      <c r="CV773" s="17">
        <f t="shared" si="2444"/>
        <v>241.47759228817858</v>
      </c>
      <c r="CW773" s="17">
        <f t="shared" si="2444"/>
        <v>241.47759228817858</v>
      </c>
      <c r="CX773" s="17">
        <f t="shared" si="2444"/>
        <v>239.50204933804315</v>
      </c>
      <c r="CY773" s="17">
        <f t="shared" si="2444"/>
        <v>239.50204933804318</v>
      </c>
      <c r="CZ773" s="17">
        <f t="shared" si="2444"/>
        <v>239.50204933804312</v>
      </c>
      <c r="DA773" s="17">
        <f t="shared" si="2444"/>
        <v>239.50204933804312</v>
      </c>
      <c r="DB773" s="17">
        <f t="shared" si="2444"/>
        <v>239.50204933804315</v>
      </c>
      <c r="DC773" s="17">
        <f t="shared" si="2444"/>
        <v>239.50204933804318</v>
      </c>
      <c r="DD773" s="17">
        <f t="shared" si="2444"/>
        <v>239.50204933804312</v>
      </c>
      <c r="DE773" s="17">
        <f t="shared" si="2444"/>
        <v>239.50204933804318</v>
      </c>
      <c r="DF773" s="17">
        <f t="shared" si="2444"/>
        <v>0</v>
      </c>
      <c r="DG773" s="17">
        <f t="shared" si="2444"/>
        <v>0</v>
      </c>
      <c r="DH773" s="17">
        <f t="shared" si="2444"/>
        <v>0</v>
      </c>
      <c r="DI773" s="17">
        <f t="shared" si="2444"/>
        <v>0</v>
      </c>
      <c r="DJ773" s="17">
        <f t="shared" ref="DJ773:EO773" si="2445">IFERROR((DJ755*1000000)/(DJ809*1000),0)</f>
        <v>0</v>
      </c>
      <c r="DK773" s="17">
        <f t="shared" si="2445"/>
        <v>0</v>
      </c>
      <c r="DL773" s="17">
        <f t="shared" si="2445"/>
        <v>0</v>
      </c>
      <c r="DM773" s="17">
        <f t="shared" si="2445"/>
        <v>0</v>
      </c>
      <c r="DN773" s="17">
        <f t="shared" si="2445"/>
        <v>0</v>
      </c>
      <c r="DO773" s="17">
        <f t="shared" si="2445"/>
        <v>0</v>
      </c>
      <c r="DP773" s="17">
        <f t="shared" si="2445"/>
        <v>0</v>
      </c>
      <c r="DQ773" s="17">
        <f t="shared" si="2445"/>
        <v>0</v>
      </c>
      <c r="DR773" s="17">
        <f t="shared" si="2445"/>
        <v>0</v>
      </c>
      <c r="DS773" s="17">
        <f t="shared" si="2445"/>
        <v>0</v>
      </c>
      <c r="DT773" s="17">
        <f t="shared" si="2445"/>
        <v>0</v>
      </c>
      <c r="DU773" s="17">
        <f t="shared" si="2445"/>
        <v>0</v>
      </c>
      <c r="DV773" s="17">
        <f t="shared" si="2445"/>
        <v>0</v>
      </c>
      <c r="DW773" s="17">
        <f t="shared" si="2445"/>
        <v>0</v>
      </c>
      <c r="DX773" s="17">
        <f t="shared" si="2445"/>
        <v>0</v>
      </c>
      <c r="DY773" s="17">
        <f t="shared" si="2445"/>
        <v>0</v>
      </c>
      <c r="DZ773" s="17">
        <f t="shared" si="2445"/>
        <v>0</v>
      </c>
      <c r="EA773" s="17">
        <f t="shared" si="2445"/>
        <v>0</v>
      </c>
      <c r="EB773" s="17">
        <f t="shared" si="2445"/>
        <v>0</v>
      </c>
      <c r="EC773" s="17">
        <f t="shared" si="2445"/>
        <v>0</v>
      </c>
      <c r="ED773" s="17">
        <f t="shared" si="2445"/>
        <v>0</v>
      </c>
      <c r="EE773" s="17">
        <f t="shared" si="2445"/>
        <v>0</v>
      </c>
      <c r="EF773" s="17">
        <f t="shared" si="2445"/>
        <v>0</v>
      </c>
      <c r="EG773" s="17">
        <f t="shared" si="2445"/>
        <v>0</v>
      </c>
      <c r="EH773" s="17">
        <f t="shared" si="2445"/>
        <v>0</v>
      </c>
      <c r="EI773" s="17">
        <f t="shared" si="2445"/>
        <v>0</v>
      </c>
      <c r="EJ773" s="17">
        <f t="shared" si="2445"/>
        <v>0</v>
      </c>
      <c r="EK773" s="17">
        <f t="shared" si="2445"/>
        <v>0</v>
      </c>
      <c r="EL773" s="17">
        <f t="shared" si="2445"/>
        <v>0</v>
      </c>
      <c r="EM773" s="17">
        <f t="shared" si="2445"/>
        <v>0</v>
      </c>
      <c r="EN773" s="17">
        <f t="shared" si="2445"/>
        <v>0</v>
      </c>
      <c r="EO773" s="17">
        <f t="shared" si="2445"/>
        <v>0</v>
      </c>
      <c r="EP773" s="17">
        <f t="shared" ref="EP773:FU773" si="2446">IFERROR((EP755*1000000)/(EP809*1000),0)</f>
        <v>0</v>
      </c>
      <c r="EQ773" s="17">
        <f t="shared" si="2446"/>
        <v>0</v>
      </c>
      <c r="ER773" s="17">
        <f t="shared" si="2446"/>
        <v>0</v>
      </c>
      <c r="ES773" s="17">
        <f t="shared" si="2446"/>
        <v>0</v>
      </c>
      <c r="ET773" s="17">
        <f t="shared" si="2446"/>
        <v>0</v>
      </c>
      <c r="EU773" s="17">
        <f t="shared" si="2446"/>
        <v>0</v>
      </c>
      <c r="EV773" s="17">
        <f t="shared" si="2446"/>
        <v>0</v>
      </c>
      <c r="EW773" s="17">
        <f t="shared" si="2446"/>
        <v>0</v>
      </c>
      <c r="EX773" s="17">
        <f t="shared" si="2446"/>
        <v>0</v>
      </c>
      <c r="EY773" s="17">
        <f t="shared" si="2446"/>
        <v>0</v>
      </c>
      <c r="EZ773" s="17">
        <f t="shared" si="2446"/>
        <v>0</v>
      </c>
      <c r="FA773" s="17">
        <f t="shared" si="2446"/>
        <v>0</v>
      </c>
      <c r="FB773" s="17">
        <f t="shared" si="2446"/>
        <v>0</v>
      </c>
      <c r="FC773" s="17">
        <f t="shared" si="2446"/>
        <v>0</v>
      </c>
      <c r="FD773" s="17">
        <f t="shared" si="2446"/>
        <v>0</v>
      </c>
      <c r="FE773" s="17">
        <f t="shared" si="2446"/>
        <v>0</v>
      </c>
      <c r="FF773" s="17">
        <f t="shared" si="2446"/>
        <v>0</v>
      </c>
      <c r="FG773" s="17">
        <f t="shared" si="2446"/>
        <v>0</v>
      </c>
      <c r="FH773" s="17">
        <f t="shared" si="2446"/>
        <v>0</v>
      </c>
      <c r="FI773" s="17">
        <f t="shared" si="2446"/>
        <v>0</v>
      </c>
      <c r="FJ773" s="17">
        <f t="shared" si="2446"/>
        <v>0</v>
      </c>
      <c r="FK773" s="17">
        <f t="shared" si="2446"/>
        <v>0</v>
      </c>
      <c r="FL773" s="17">
        <f t="shared" si="2446"/>
        <v>0</v>
      </c>
      <c r="FM773" s="17">
        <f t="shared" si="2446"/>
        <v>0</v>
      </c>
      <c r="FN773" s="17">
        <f t="shared" si="2446"/>
        <v>0</v>
      </c>
      <c r="FO773" s="17">
        <f t="shared" si="2446"/>
        <v>0</v>
      </c>
      <c r="FP773" s="17">
        <f t="shared" si="2446"/>
        <v>0</v>
      </c>
      <c r="FQ773" s="17">
        <f t="shared" si="2446"/>
        <v>0</v>
      </c>
      <c r="FR773" s="17">
        <f t="shared" si="2446"/>
        <v>0</v>
      </c>
      <c r="FS773" s="17">
        <f t="shared" si="2446"/>
        <v>0</v>
      </c>
      <c r="FT773" s="17">
        <f t="shared" si="2446"/>
        <v>0</v>
      </c>
      <c r="FU773" s="17">
        <f t="shared" si="2446"/>
        <v>0</v>
      </c>
      <c r="FV773" s="17">
        <f t="shared" ref="FV773:GC773" si="2447">IFERROR((FV755*1000000)/(FV809*1000),0)</f>
        <v>0</v>
      </c>
      <c r="FW773" s="17">
        <f t="shared" si="2447"/>
        <v>0</v>
      </c>
      <c r="FX773" s="17">
        <f t="shared" si="2447"/>
        <v>0</v>
      </c>
      <c r="FY773" s="17">
        <f t="shared" si="2447"/>
        <v>0</v>
      </c>
      <c r="FZ773" s="17">
        <f t="shared" si="2447"/>
        <v>0</v>
      </c>
      <c r="GA773" s="17">
        <f t="shared" si="2447"/>
        <v>0</v>
      </c>
      <c r="GB773" s="17">
        <f t="shared" si="2447"/>
        <v>0</v>
      </c>
      <c r="GC773" s="17">
        <f t="shared" si="2447"/>
        <v>0</v>
      </c>
    </row>
    <row r="774" spans="13:186" hidden="1" outlineLevel="1" x14ac:dyDescent="0.35">
      <c r="M774" s="9" t="s">
        <v>145</v>
      </c>
      <c r="N774" s="17">
        <f t="shared" ref="N774:AU774" si="2448">IFERROR((N756*1000000)/(N810*1000),0)</f>
        <v>0</v>
      </c>
      <c r="O774" s="17">
        <f t="shared" si="2448"/>
        <v>0</v>
      </c>
      <c r="P774" s="17">
        <f t="shared" si="2448"/>
        <v>0</v>
      </c>
      <c r="Q774" s="17">
        <f t="shared" si="2448"/>
        <v>0</v>
      </c>
      <c r="R774" s="17">
        <f t="shared" si="2448"/>
        <v>0</v>
      </c>
      <c r="S774" s="17">
        <f t="shared" si="2448"/>
        <v>0</v>
      </c>
      <c r="T774" s="17">
        <f t="shared" si="2448"/>
        <v>0</v>
      </c>
      <c r="U774" s="17">
        <f t="shared" si="2448"/>
        <v>0</v>
      </c>
      <c r="V774" s="17">
        <f t="shared" si="2448"/>
        <v>0</v>
      </c>
      <c r="W774" s="17">
        <f t="shared" si="2448"/>
        <v>0</v>
      </c>
      <c r="X774" s="17">
        <f t="shared" si="2448"/>
        <v>0</v>
      </c>
      <c r="Y774" s="17">
        <f t="shared" si="2448"/>
        <v>0</v>
      </c>
      <c r="Z774" s="17">
        <f t="shared" si="2448"/>
        <v>0</v>
      </c>
      <c r="AA774" s="17">
        <f t="shared" si="2448"/>
        <v>0</v>
      </c>
      <c r="AB774" s="17">
        <f t="shared" si="2448"/>
        <v>0</v>
      </c>
      <c r="AC774" s="17">
        <f t="shared" si="2448"/>
        <v>0</v>
      </c>
      <c r="AD774" s="17">
        <f t="shared" si="2448"/>
        <v>0</v>
      </c>
      <c r="AE774" s="17">
        <f t="shared" si="2448"/>
        <v>0</v>
      </c>
      <c r="AF774" s="17">
        <f t="shared" si="2448"/>
        <v>0</v>
      </c>
      <c r="AG774" s="17">
        <f t="shared" si="2448"/>
        <v>0</v>
      </c>
      <c r="AH774" s="17">
        <f t="shared" si="2448"/>
        <v>0</v>
      </c>
      <c r="AI774" s="17">
        <f t="shared" si="2448"/>
        <v>0</v>
      </c>
      <c r="AJ774" s="17">
        <f t="shared" si="2448"/>
        <v>0</v>
      </c>
      <c r="AK774" s="17">
        <f t="shared" si="2448"/>
        <v>0</v>
      </c>
      <c r="AL774" s="17">
        <f t="shared" si="2448"/>
        <v>0</v>
      </c>
      <c r="AM774" s="17">
        <f t="shared" si="2448"/>
        <v>0</v>
      </c>
      <c r="AN774" s="17">
        <f t="shared" si="2448"/>
        <v>0</v>
      </c>
      <c r="AO774" s="17">
        <f t="shared" si="2448"/>
        <v>0</v>
      </c>
      <c r="AP774" s="17">
        <f t="shared" si="2448"/>
        <v>0</v>
      </c>
      <c r="AQ774" s="17">
        <f t="shared" si="2448"/>
        <v>0</v>
      </c>
      <c r="AR774" s="17">
        <f t="shared" si="2448"/>
        <v>0</v>
      </c>
      <c r="AS774" s="17">
        <f t="shared" si="2448"/>
        <v>0</v>
      </c>
      <c r="AT774" s="17">
        <f t="shared" si="2448"/>
        <v>0</v>
      </c>
      <c r="AU774" s="17">
        <f t="shared" si="2448"/>
        <v>0</v>
      </c>
      <c r="AW774" s="9" t="s">
        <v>145</v>
      </c>
      <c r="AX774" s="17">
        <f t="shared" ref="AX774:CC774" si="2449">IFERROR((AX756*1000000)/(AX810*1000),0)</f>
        <v>0</v>
      </c>
      <c r="AY774" s="17">
        <f t="shared" si="2449"/>
        <v>0</v>
      </c>
      <c r="AZ774" s="17">
        <f t="shared" si="2449"/>
        <v>0</v>
      </c>
      <c r="BA774" s="17">
        <f t="shared" si="2449"/>
        <v>0</v>
      </c>
      <c r="BB774" s="17">
        <f t="shared" si="2449"/>
        <v>0</v>
      </c>
      <c r="BC774" s="17">
        <f t="shared" si="2449"/>
        <v>0</v>
      </c>
      <c r="BD774" s="17">
        <f t="shared" si="2449"/>
        <v>0</v>
      </c>
      <c r="BE774" s="17">
        <f t="shared" si="2449"/>
        <v>0</v>
      </c>
      <c r="BF774" s="17">
        <f t="shared" si="2449"/>
        <v>0</v>
      </c>
      <c r="BG774" s="17">
        <f t="shared" si="2449"/>
        <v>0</v>
      </c>
      <c r="BH774" s="17">
        <f t="shared" si="2449"/>
        <v>0</v>
      </c>
      <c r="BI774" s="17">
        <f t="shared" si="2449"/>
        <v>0</v>
      </c>
      <c r="BJ774" s="17">
        <f t="shared" si="2449"/>
        <v>0</v>
      </c>
      <c r="BK774" s="17">
        <f t="shared" si="2449"/>
        <v>0</v>
      </c>
      <c r="BL774" s="17">
        <f t="shared" si="2449"/>
        <v>0</v>
      </c>
      <c r="BM774" s="17">
        <f t="shared" si="2449"/>
        <v>0</v>
      </c>
      <c r="BN774" s="17">
        <f t="shared" si="2449"/>
        <v>0</v>
      </c>
      <c r="BO774" s="17">
        <f t="shared" si="2449"/>
        <v>0</v>
      </c>
      <c r="BP774" s="17">
        <f t="shared" si="2449"/>
        <v>0</v>
      </c>
      <c r="BQ774" s="17">
        <f t="shared" si="2449"/>
        <v>0</v>
      </c>
      <c r="BR774" s="17">
        <f t="shared" si="2449"/>
        <v>0</v>
      </c>
      <c r="BS774" s="17">
        <f t="shared" si="2449"/>
        <v>0</v>
      </c>
      <c r="BT774" s="17">
        <f t="shared" si="2449"/>
        <v>0</v>
      </c>
      <c r="BU774" s="17">
        <f t="shared" si="2449"/>
        <v>0</v>
      </c>
      <c r="BV774" s="17">
        <f t="shared" si="2449"/>
        <v>0</v>
      </c>
      <c r="BW774" s="17">
        <f t="shared" si="2449"/>
        <v>0</v>
      </c>
      <c r="BX774" s="17">
        <f t="shared" si="2449"/>
        <v>0</v>
      </c>
      <c r="BY774" s="17">
        <f t="shared" si="2449"/>
        <v>0</v>
      </c>
      <c r="BZ774" s="17">
        <f t="shared" si="2449"/>
        <v>0</v>
      </c>
      <c r="CA774" s="17">
        <f t="shared" si="2449"/>
        <v>0</v>
      </c>
      <c r="CB774" s="17">
        <f t="shared" si="2449"/>
        <v>0</v>
      </c>
      <c r="CC774" s="17">
        <f t="shared" si="2449"/>
        <v>0</v>
      </c>
      <c r="CD774" s="17">
        <f t="shared" ref="CD774:DI774" si="2450">IFERROR((CD756*1000000)/(CD810*1000),0)</f>
        <v>0</v>
      </c>
      <c r="CE774" s="17">
        <f t="shared" si="2450"/>
        <v>0</v>
      </c>
      <c r="CF774" s="17">
        <f t="shared" si="2450"/>
        <v>0</v>
      </c>
      <c r="CG774" s="17">
        <f t="shared" si="2450"/>
        <v>0</v>
      </c>
      <c r="CH774" s="17">
        <f t="shared" si="2450"/>
        <v>0</v>
      </c>
      <c r="CI774" s="17">
        <f t="shared" si="2450"/>
        <v>0</v>
      </c>
      <c r="CJ774" s="17">
        <f t="shared" si="2450"/>
        <v>0</v>
      </c>
      <c r="CK774" s="17">
        <f t="shared" si="2450"/>
        <v>0</v>
      </c>
      <c r="CL774" s="17">
        <f t="shared" si="2450"/>
        <v>0</v>
      </c>
      <c r="CM774" s="17">
        <f t="shared" si="2450"/>
        <v>0</v>
      </c>
      <c r="CN774" s="17">
        <f t="shared" si="2450"/>
        <v>0</v>
      </c>
      <c r="CO774" s="17">
        <f t="shared" si="2450"/>
        <v>0</v>
      </c>
      <c r="CP774" s="17">
        <f t="shared" si="2450"/>
        <v>0</v>
      </c>
      <c r="CQ774" s="17">
        <f t="shared" si="2450"/>
        <v>0</v>
      </c>
      <c r="CR774" s="17">
        <f t="shared" si="2450"/>
        <v>0</v>
      </c>
      <c r="CS774" s="17">
        <f t="shared" si="2450"/>
        <v>0</v>
      </c>
      <c r="CT774" s="17">
        <f t="shared" si="2450"/>
        <v>0</v>
      </c>
      <c r="CU774" s="17">
        <f t="shared" si="2450"/>
        <v>0</v>
      </c>
      <c r="CV774" s="17">
        <f t="shared" si="2450"/>
        <v>0</v>
      </c>
      <c r="CW774" s="17">
        <f t="shared" si="2450"/>
        <v>0</v>
      </c>
      <c r="CX774" s="17">
        <f t="shared" si="2450"/>
        <v>0</v>
      </c>
      <c r="CY774" s="17">
        <f t="shared" si="2450"/>
        <v>0</v>
      </c>
      <c r="CZ774" s="17">
        <f t="shared" si="2450"/>
        <v>0</v>
      </c>
      <c r="DA774" s="17">
        <f t="shared" si="2450"/>
        <v>0</v>
      </c>
      <c r="DB774" s="17">
        <f t="shared" si="2450"/>
        <v>0</v>
      </c>
      <c r="DC774" s="17">
        <f t="shared" si="2450"/>
        <v>0</v>
      </c>
      <c r="DD774" s="17">
        <f t="shared" si="2450"/>
        <v>0</v>
      </c>
      <c r="DE774" s="17">
        <f t="shared" si="2450"/>
        <v>0</v>
      </c>
      <c r="DF774" s="17">
        <f t="shared" si="2450"/>
        <v>0</v>
      </c>
      <c r="DG774" s="17">
        <f t="shared" si="2450"/>
        <v>0</v>
      </c>
      <c r="DH774" s="17">
        <f t="shared" si="2450"/>
        <v>0</v>
      </c>
      <c r="DI774" s="17">
        <f t="shared" si="2450"/>
        <v>0</v>
      </c>
      <c r="DJ774" s="17">
        <f t="shared" ref="DJ774:EO774" si="2451">IFERROR((DJ756*1000000)/(DJ810*1000),0)</f>
        <v>0</v>
      </c>
      <c r="DK774" s="17">
        <f t="shared" si="2451"/>
        <v>0</v>
      </c>
      <c r="DL774" s="17">
        <f t="shared" si="2451"/>
        <v>0</v>
      </c>
      <c r="DM774" s="17">
        <f t="shared" si="2451"/>
        <v>0</v>
      </c>
      <c r="DN774" s="17">
        <f t="shared" si="2451"/>
        <v>0</v>
      </c>
      <c r="DO774" s="17">
        <f t="shared" si="2451"/>
        <v>0</v>
      </c>
      <c r="DP774" s="17">
        <f t="shared" si="2451"/>
        <v>0</v>
      </c>
      <c r="DQ774" s="17">
        <f t="shared" si="2451"/>
        <v>0</v>
      </c>
      <c r="DR774" s="17">
        <f t="shared" si="2451"/>
        <v>0</v>
      </c>
      <c r="DS774" s="17">
        <f t="shared" si="2451"/>
        <v>0</v>
      </c>
      <c r="DT774" s="17">
        <f t="shared" si="2451"/>
        <v>0</v>
      </c>
      <c r="DU774" s="17">
        <f t="shared" si="2451"/>
        <v>0</v>
      </c>
      <c r="DV774" s="17">
        <f t="shared" si="2451"/>
        <v>0</v>
      </c>
      <c r="DW774" s="17">
        <f t="shared" si="2451"/>
        <v>0</v>
      </c>
      <c r="DX774" s="17">
        <f t="shared" si="2451"/>
        <v>0</v>
      </c>
      <c r="DY774" s="17">
        <f t="shared" si="2451"/>
        <v>0</v>
      </c>
      <c r="DZ774" s="17">
        <f t="shared" si="2451"/>
        <v>0</v>
      </c>
      <c r="EA774" s="17">
        <f t="shared" si="2451"/>
        <v>0</v>
      </c>
      <c r="EB774" s="17">
        <f t="shared" si="2451"/>
        <v>0</v>
      </c>
      <c r="EC774" s="17">
        <f t="shared" si="2451"/>
        <v>0</v>
      </c>
      <c r="ED774" s="17">
        <f t="shared" si="2451"/>
        <v>0</v>
      </c>
      <c r="EE774" s="17">
        <f t="shared" si="2451"/>
        <v>0</v>
      </c>
      <c r="EF774" s="17">
        <f t="shared" si="2451"/>
        <v>0</v>
      </c>
      <c r="EG774" s="17">
        <f t="shared" si="2451"/>
        <v>0</v>
      </c>
      <c r="EH774" s="17">
        <f t="shared" si="2451"/>
        <v>0</v>
      </c>
      <c r="EI774" s="17">
        <f t="shared" si="2451"/>
        <v>0</v>
      </c>
      <c r="EJ774" s="17">
        <f t="shared" si="2451"/>
        <v>0</v>
      </c>
      <c r="EK774" s="17">
        <f t="shared" si="2451"/>
        <v>0</v>
      </c>
      <c r="EL774" s="17">
        <f t="shared" si="2451"/>
        <v>0</v>
      </c>
      <c r="EM774" s="17">
        <f t="shared" si="2451"/>
        <v>0</v>
      </c>
      <c r="EN774" s="17">
        <f t="shared" si="2451"/>
        <v>0</v>
      </c>
      <c r="EO774" s="17">
        <f t="shared" si="2451"/>
        <v>0</v>
      </c>
      <c r="EP774" s="17">
        <f t="shared" ref="EP774:FU774" si="2452">IFERROR((EP756*1000000)/(EP810*1000),0)</f>
        <v>0</v>
      </c>
      <c r="EQ774" s="17">
        <f t="shared" si="2452"/>
        <v>0</v>
      </c>
      <c r="ER774" s="17">
        <f t="shared" si="2452"/>
        <v>0</v>
      </c>
      <c r="ES774" s="17">
        <f t="shared" si="2452"/>
        <v>0</v>
      </c>
      <c r="ET774" s="17">
        <f t="shared" si="2452"/>
        <v>0</v>
      </c>
      <c r="EU774" s="17">
        <f t="shared" si="2452"/>
        <v>0</v>
      </c>
      <c r="EV774" s="17">
        <f t="shared" si="2452"/>
        <v>0</v>
      </c>
      <c r="EW774" s="17">
        <f t="shared" si="2452"/>
        <v>0</v>
      </c>
      <c r="EX774" s="17">
        <f t="shared" si="2452"/>
        <v>0</v>
      </c>
      <c r="EY774" s="17">
        <f t="shared" si="2452"/>
        <v>0</v>
      </c>
      <c r="EZ774" s="17">
        <f t="shared" si="2452"/>
        <v>0</v>
      </c>
      <c r="FA774" s="17">
        <f t="shared" si="2452"/>
        <v>0</v>
      </c>
      <c r="FB774" s="17">
        <f t="shared" si="2452"/>
        <v>0</v>
      </c>
      <c r="FC774" s="17">
        <f t="shared" si="2452"/>
        <v>0</v>
      </c>
      <c r="FD774" s="17">
        <f t="shared" si="2452"/>
        <v>0</v>
      </c>
      <c r="FE774" s="17">
        <f t="shared" si="2452"/>
        <v>0</v>
      </c>
      <c r="FF774" s="17">
        <f t="shared" si="2452"/>
        <v>0</v>
      </c>
      <c r="FG774" s="17">
        <f t="shared" si="2452"/>
        <v>0</v>
      </c>
      <c r="FH774" s="17">
        <f t="shared" si="2452"/>
        <v>0</v>
      </c>
      <c r="FI774" s="17">
        <f t="shared" si="2452"/>
        <v>0</v>
      </c>
      <c r="FJ774" s="17">
        <f t="shared" si="2452"/>
        <v>0</v>
      </c>
      <c r="FK774" s="17">
        <f t="shared" si="2452"/>
        <v>0</v>
      </c>
      <c r="FL774" s="17">
        <f t="shared" si="2452"/>
        <v>0</v>
      </c>
      <c r="FM774" s="17">
        <f t="shared" si="2452"/>
        <v>0</v>
      </c>
      <c r="FN774" s="17">
        <f t="shared" si="2452"/>
        <v>0</v>
      </c>
      <c r="FO774" s="17">
        <f t="shared" si="2452"/>
        <v>0</v>
      </c>
      <c r="FP774" s="17">
        <f t="shared" si="2452"/>
        <v>0</v>
      </c>
      <c r="FQ774" s="17">
        <f t="shared" si="2452"/>
        <v>0</v>
      </c>
      <c r="FR774" s="17">
        <f t="shared" si="2452"/>
        <v>0</v>
      </c>
      <c r="FS774" s="17">
        <f t="shared" si="2452"/>
        <v>0</v>
      </c>
      <c r="FT774" s="17">
        <f t="shared" si="2452"/>
        <v>0</v>
      </c>
      <c r="FU774" s="17">
        <f t="shared" si="2452"/>
        <v>0</v>
      </c>
      <c r="FV774" s="17">
        <f t="shared" ref="FV774:GC774" si="2453">IFERROR((FV756*1000000)/(FV810*1000),0)</f>
        <v>0</v>
      </c>
      <c r="FW774" s="17">
        <f t="shared" si="2453"/>
        <v>0</v>
      </c>
      <c r="FX774" s="17">
        <f t="shared" si="2453"/>
        <v>0</v>
      </c>
      <c r="FY774" s="17">
        <f t="shared" si="2453"/>
        <v>0</v>
      </c>
      <c r="FZ774" s="17">
        <f t="shared" si="2453"/>
        <v>0</v>
      </c>
      <c r="GA774" s="17">
        <f t="shared" si="2453"/>
        <v>0</v>
      </c>
      <c r="GB774" s="17">
        <f t="shared" si="2453"/>
        <v>0</v>
      </c>
      <c r="GC774" s="17">
        <f t="shared" si="2453"/>
        <v>0</v>
      </c>
    </row>
    <row r="775" spans="13:186" hidden="1" outlineLevel="1" x14ac:dyDescent="0.35"/>
    <row r="776" spans="13:186" hidden="1" outlineLevel="1" x14ac:dyDescent="0.35">
      <c r="M776" s="226" t="s">
        <v>111</v>
      </c>
      <c r="N776" s="226">
        <f t="shared" ref="N776:AU776" si="2454">YEAR(N777)</f>
        <v>2025</v>
      </c>
      <c r="O776" s="226">
        <f t="shared" si="2454"/>
        <v>2026</v>
      </c>
      <c r="P776" s="226">
        <f t="shared" si="2454"/>
        <v>2027</v>
      </c>
      <c r="Q776" s="226">
        <f t="shared" si="2454"/>
        <v>2028</v>
      </c>
      <c r="R776" s="226">
        <f t="shared" si="2454"/>
        <v>2029</v>
      </c>
      <c r="S776" s="226">
        <f t="shared" si="2454"/>
        <v>2030</v>
      </c>
      <c r="T776" s="226">
        <f t="shared" si="2454"/>
        <v>2031</v>
      </c>
      <c r="U776" s="226">
        <f t="shared" si="2454"/>
        <v>2032</v>
      </c>
      <c r="V776" s="226">
        <f t="shared" si="2454"/>
        <v>2033</v>
      </c>
      <c r="W776" s="226">
        <f t="shared" si="2454"/>
        <v>2034</v>
      </c>
      <c r="X776" s="226">
        <f t="shared" si="2454"/>
        <v>2035</v>
      </c>
      <c r="Y776" s="226">
        <f t="shared" si="2454"/>
        <v>2036</v>
      </c>
      <c r="Z776" s="226">
        <f t="shared" si="2454"/>
        <v>2037</v>
      </c>
      <c r="AA776" s="226">
        <f t="shared" si="2454"/>
        <v>2038</v>
      </c>
      <c r="AB776" s="226">
        <f t="shared" si="2454"/>
        <v>2039</v>
      </c>
      <c r="AC776" s="226">
        <f t="shared" si="2454"/>
        <v>2040</v>
      </c>
      <c r="AD776" s="226">
        <f t="shared" si="2454"/>
        <v>2041</v>
      </c>
      <c r="AE776" s="226">
        <f t="shared" si="2454"/>
        <v>2042</v>
      </c>
      <c r="AF776" s="226">
        <f t="shared" si="2454"/>
        <v>2043</v>
      </c>
      <c r="AG776" s="226">
        <f t="shared" si="2454"/>
        <v>2044</v>
      </c>
      <c r="AH776" s="226">
        <f t="shared" si="2454"/>
        <v>2045</v>
      </c>
      <c r="AI776" s="226">
        <f t="shared" si="2454"/>
        <v>2046</v>
      </c>
      <c r="AJ776" s="226">
        <f t="shared" si="2454"/>
        <v>2047</v>
      </c>
      <c r="AK776" s="226">
        <f t="shared" si="2454"/>
        <v>2048</v>
      </c>
      <c r="AL776" s="226">
        <f t="shared" si="2454"/>
        <v>2049</v>
      </c>
      <c r="AM776" s="226">
        <f t="shared" si="2454"/>
        <v>2050</v>
      </c>
      <c r="AN776" s="226">
        <f t="shared" si="2454"/>
        <v>2051</v>
      </c>
      <c r="AO776" s="226">
        <f t="shared" si="2454"/>
        <v>2052</v>
      </c>
      <c r="AP776" s="226">
        <f t="shared" si="2454"/>
        <v>2053</v>
      </c>
      <c r="AQ776" s="226">
        <f t="shared" si="2454"/>
        <v>2054</v>
      </c>
      <c r="AR776" s="226">
        <f t="shared" si="2454"/>
        <v>2055</v>
      </c>
      <c r="AS776" s="226">
        <f t="shared" si="2454"/>
        <v>2056</v>
      </c>
      <c r="AT776" s="226">
        <f t="shared" si="2454"/>
        <v>2057</v>
      </c>
      <c r="AU776" s="226">
        <f t="shared" si="2454"/>
        <v>2058</v>
      </c>
      <c r="AV776" s="3"/>
      <c r="AW776" s="226" t="s">
        <v>112</v>
      </c>
      <c r="AX776" s="227" t="str">
        <f t="shared" ref="AX776:CC776" si="2455">IF(MONTH(AX$795)&lt;=3,"1T",IF(MONTH(AX$795)&lt;=6,"2T",IF(MONTH(AX$795)&lt;=9,"3T","4T")))&amp;RIGHT(YEAR(AX$795),2)</f>
        <v>1T25</v>
      </c>
      <c r="AY776" s="227" t="str">
        <f t="shared" si="2455"/>
        <v>2T25</v>
      </c>
      <c r="AZ776" s="227" t="str">
        <f t="shared" si="2455"/>
        <v>3T25</v>
      </c>
      <c r="BA776" s="227" t="str">
        <f t="shared" si="2455"/>
        <v>4T25</v>
      </c>
      <c r="BB776" s="227" t="str">
        <f t="shared" si="2455"/>
        <v>1T26</v>
      </c>
      <c r="BC776" s="227" t="str">
        <f t="shared" si="2455"/>
        <v>2T26</v>
      </c>
      <c r="BD776" s="227" t="str">
        <f t="shared" si="2455"/>
        <v>3T26</v>
      </c>
      <c r="BE776" s="227" t="str">
        <f t="shared" si="2455"/>
        <v>4T26</v>
      </c>
      <c r="BF776" s="227" t="str">
        <f t="shared" si="2455"/>
        <v>1T27</v>
      </c>
      <c r="BG776" s="227" t="str">
        <f t="shared" si="2455"/>
        <v>2T27</v>
      </c>
      <c r="BH776" s="227" t="str">
        <f t="shared" si="2455"/>
        <v>3T27</v>
      </c>
      <c r="BI776" s="227" t="str">
        <f t="shared" si="2455"/>
        <v>4T27</v>
      </c>
      <c r="BJ776" s="227" t="str">
        <f t="shared" si="2455"/>
        <v>1T28</v>
      </c>
      <c r="BK776" s="227" t="str">
        <f t="shared" si="2455"/>
        <v>2T28</v>
      </c>
      <c r="BL776" s="227" t="str">
        <f t="shared" si="2455"/>
        <v>3T28</v>
      </c>
      <c r="BM776" s="227" t="str">
        <f t="shared" si="2455"/>
        <v>4T28</v>
      </c>
      <c r="BN776" s="227" t="str">
        <f t="shared" si="2455"/>
        <v>1T29</v>
      </c>
      <c r="BO776" s="227" t="str">
        <f t="shared" si="2455"/>
        <v>2T29</v>
      </c>
      <c r="BP776" s="227" t="str">
        <f t="shared" si="2455"/>
        <v>3T29</v>
      </c>
      <c r="BQ776" s="227" t="str">
        <f t="shared" si="2455"/>
        <v>4T29</v>
      </c>
      <c r="BR776" s="227" t="str">
        <f t="shared" si="2455"/>
        <v>1T30</v>
      </c>
      <c r="BS776" s="227" t="str">
        <f t="shared" si="2455"/>
        <v>2T30</v>
      </c>
      <c r="BT776" s="227" t="str">
        <f t="shared" si="2455"/>
        <v>3T30</v>
      </c>
      <c r="BU776" s="227" t="str">
        <f t="shared" si="2455"/>
        <v>4T30</v>
      </c>
      <c r="BV776" s="227" t="str">
        <f t="shared" si="2455"/>
        <v>1T31</v>
      </c>
      <c r="BW776" s="227" t="str">
        <f t="shared" si="2455"/>
        <v>2T31</v>
      </c>
      <c r="BX776" s="227" t="str">
        <f t="shared" si="2455"/>
        <v>3T31</v>
      </c>
      <c r="BY776" s="227" t="str">
        <f t="shared" si="2455"/>
        <v>4T31</v>
      </c>
      <c r="BZ776" s="227" t="str">
        <f t="shared" si="2455"/>
        <v>1T32</v>
      </c>
      <c r="CA776" s="227" t="str">
        <f t="shared" si="2455"/>
        <v>2T32</v>
      </c>
      <c r="CB776" s="227" t="str">
        <f t="shared" si="2455"/>
        <v>3T32</v>
      </c>
      <c r="CC776" s="227" t="str">
        <f t="shared" si="2455"/>
        <v>4T32</v>
      </c>
      <c r="CD776" s="227" t="str">
        <f t="shared" ref="CD776:DI776" si="2456">IF(MONTH(CD$795)&lt;=3,"1T",IF(MONTH(CD$795)&lt;=6,"2T",IF(MONTH(CD$795)&lt;=9,"3T","4T")))&amp;RIGHT(YEAR(CD$795),2)</f>
        <v>1T33</v>
      </c>
      <c r="CE776" s="227" t="str">
        <f t="shared" si="2456"/>
        <v>2T33</v>
      </c>
      <c r="CF776" s="227" t="str">
        <f t="shared" si="2456"/>
        <v>3T33</v>
      </c>
      <c r="CG776" s="227" t="str">
        <f t="shared" si="2456"/>
        <v>4T33</v>
      </c>
      <c r="CH776" s="227" t="str">
        <f t="shared" si="2456"/>
        <v>1T34</v>
      </c>
      <c r="CI776" s="227" t="str">
        <f t="shared" si="2456"/>
        <v>2T34</v>
      </c>
      <c r="CJ776" s="227" t="str">
        <f t="shared" si="2456"/>
        <v>3T34</v>
      </c>
      <c r="CK776" s="227" t="str">
        <f t="shared" si="2456"/>
        <v>4T34</v>
      </c>
      <c r="CL776" s="227" t="str">
        <f t="shared" si="2456"/>
        <v>1T35</v>
      </c>
      <c r="CM776" s="227" t="str">
        <f t="shared" si="2456"/>
        <v>2T35</v>
      </c>
      <c r="CN776" s="227" t="str">
        <f t="shared" si="2456"/>
        <v>3T35</v>
      </c>
      <c r="CO776" s="227" t="str">
        <f t="shared" si="2456"/>
        <v>4T35</v>
      </c>
      <c r="CP776" s="227" t="str">
        <f t="shared" si="2456"/>
        <v>1T36</v>
      </c>
      <c r="CQ776" s="227" t="str">
        <f t="shared" si="2456"/>
        <v>2T36</v>
      </c>
      <c r="CR776" s="227" t="str">
        <f t="shared" si="2456"/>
        <v>3T36</v>
      </c>
      <c r="CS776" s="227" t="str">
        <f t="shared" si="2456"/>
        <v>4T36</v>
      </c>
      <c r="CT776" s="227" t="str">
        <f t="shared" si="2456"/>
        <v>1T37</v>
      </c>
      <c r="CU776" s="227" t="str">
        <f t="shared" si="2456"/>
        <v>2T37</v>
      </c>
      <c r="CV776" s="227" t="str">
        <f t="shared" si="2456"/>
        <v>3T37</v>
      </c>
      <c r="CW776" s="227" t="str">
        <f t="shared" si="2456"/>
        <v>4T37</v>
      </c>
      <c r="CX776" s="227" t="str">
        <f t="shared" si="2456"/>
        <v>1T38</v>
      </c>
      <c r="CY776" s="227" t="str">
        <f t="shared" si="2456"/>
        <v>2T38</v>
      </c>
      <c r="CZ776" s="227" t="str">
        <f t="shared" si="2456"/>
        <v>3T38</v>
      </c>
      <c r="DA776" s="227" t="str">
        <f t="shared" si="2456"/>
        <v>4T38</v>
      </c>
      <c r="DB776" s="227" t="str">
        <f t="shared" si="2456"/>
        <v>1T39</v>
      </c>
      <c r="DC776" s="227" t="str">
        <f t="shared" si="2456"/>
        <v>2T39</v>
      </c>
      <c r="DD776" s="227" t="str">
        <f t="shared" si="2456"/>
        <v>3T39</v>
      </c>
      <c r="DE776" s="227" t="str">
        <f t="shared" si="2456"/>
        <v>4T39</v>
      </c>
      <c r="DF776" s="227" t="str">
        <f t="shared" si="2456"/>
        <v>1T40</v>
      </c>
      <c r="DG776" s="227" t="str">
        <f t="shared" si="2456"/>
        <v>2T40</v>
      </c>
      <c r="DH776" s="227" t="str">
        <f t="shared" si="2456"/>
        <v>3T40</v>
      </c>
      <c r="DI776" s="227" t="str">
        <f t="shared" si="2456"/>
        <v>4T40</v>
      </c>
      <c r="DJ776" s="227" t="str">
        <f t="shared" ref="DJ776:EO776" si="2457">IF(MONTH(DJ$795)&lt;=3,"1T",IF(MONTH(DJ$795)&lt;=6,"2T",IF(MONTH(DJ$795)&lt;=9,"3T","4T")))&amp;RIGHT(YEAR(DJ$795),2)</f>
        <v>1T41</v>
      </c>
      <c r="DK776" s="227" t="str">
        <f t="shared" si="2457"/>
        <v>2T41</v>
      </c>
      <c r="DL776" s="227" t="str">
        <f t="shared" si="2457"/>
        <v>3T41</v>
      </c>
      <c r="DM776" s="227" t="str">
        <f t="shared" si="2457"/>
        <v>4T41</v>
      </c>
      <c r="DN776" s="227" t="str">
        <f t="shared" si="2457"/>
        <v>1T42</v>
      </c>
      <c r="DO776" s="227" t="str">
        <f t="shared" si="2457"/>
        <v>2T42</v>
      </c>
      <c r="DP776" s="227" t="str">
        <f t="shared" si="2457"/>
        <v>3T42</v>
      </c>
      <c r="DQ776" s="227" t="str">
        <f t="shared" si="2457"/>
        <v>4T42</v>
      </c>
      <c r="DR776" s="227" t="str">
        <f t="shared" si="2457"/>
        <v>1T43</v>
      </c>
      <c r="DS776" s="227" t="str">
        <f t="shared" si="2457"/>
        <v>2T43</v>
      </c>
      <c r="DT776" s="227" t="str">
        <f t="shared" si="2457"/>
        <v>3T43</v>
      </c>
      <c r="DU776" s="227" t="str">
        <f t="shared" si="2457"/>
        <v>4T43</v>
      </c>
      <c r="DV776" s="227" t="str">
        <f t="shared" si="2457"/>
        <v>1T44</v>
      </c>
      <c r="DW776" s="227" t="str">
        <f t="shared" si="2457"/>
        <v>2T44</v>
      </c>
      <c r="DX776" s="227" t="str">
        <f t="shared" si="2457"/>
        <v>3T44</v>
      </c>
      <c r="DY776" s="227" t="str">
        <f t="shared" si="2457"/>
        <v>4T44</v>
      </c>
      <c r="DZ776" s="227" t="str">
        <f t="shared" si="2457"/>
        <v>1T45</v>
      </c>
      <c r="EA776" s="227" t="str">
        <f t="shared" si="2457"/>
        <v>2T45</v>
      </c>
      <c r="EB776" s="227" t="str">
        <f t="shared" si="2457"/>
        <v>3T45</v>
      </c>
      <c r="EC776" s="227" t="str">
        <f t="shared" si="2457"/>
        <v>4T45</v>
      </c>
      <c r="ED776" s="227" t="str">
        <f t="shared" si="2457"/>
        <v>1T46</v>
      </c>
      <c r="EE776" s="227" t="str">
        <f t="shared" si="2457"/>
        <v>2T46</v>
      </c>
      <c r="EF776" s="227" t="str">
        <f t="shared" si="2457"/>
        <v>3T46</v>
      </c>
      <c r="EG776" s="227" t="str">
        <f t="shared" si="2457"/>
        <v>4T46</v>
      </c>
      <c r="EH776" s="227" t="str">
        <f t="shared" si="2457"/>
        <v>1T47</v>
      </c>
      <c r="EI776" s="227" t="str">
        <f t="shared" si="2457"/>
        <v>2T47</v>
      </c>
      <c r="EJ776" s="227" t="str">
        <f t="shared" si="2457"/>
        <v>3T47</v>
      </c>
      <c r="EK776" s="227" t="str">
        <f t="shared" si="2457"/>
        <v>4T47</v>
      </c>
      <c r="EL776" s="227" t="str">
        <f t="shared" si="2457"/>
        <v>1T48</v>
      </c>
      <c r="EM776" s="227" t="str">
        <f t="shared" si="2457"/>
        <v>2T48</v>
      </c>
      <c r="EN776" s="227" t="str">
        <f t="shared" si="2457"/>
        <v>3T48</v>
      </c>
      <c r="EO776" s="227" t="str">
        <f t="shared" si="2457"/>
        <v>4T48</v>
      </c>
      <c r="EP776" s="227" t="str">
        <f t="shared" ref="EP776:FU776" si="2458">IF(MONTH(EP$795)&lt;=3,"1T",IF(MONTH(EP$795)&lt;=6,"2T",IF(MONTH(EP$795)&lt;=9,"3T","4T")))&amp;RIGHT(YEAR(EP$795),2)</f>
        <v>1T49</v>
      </c>
      <c r="EQ776" s="227" t="str">
        <f t="shared" si="2458"/>
        <v>2T49</v>
      </c>
      <c r="ER776" s="227" t="str">
        <f t="shared" si="2458"/>
        <v>3T49</v>
      </c>
      <c r="ES776" s="227" t="str">
        <f t="shared" si="2458"/>
        <v>4T49</v>
      </c>
      <c r="ET776" s="227" t="str">
        <f t="shared" si="2458"/>
        <v>1T50</v>
      </c>
      <c r="EU776" s="227" t="str">
        <f t="shared" si="2458"/>
        <v>2T50</v>
      </c>
      <c r="EV776" s="227" t="str">
        <f t="shared" si="2458"/>
        <v>3T50</v>
      </c>
      <c r="EW776" s="227" t="str">
        <f t="shared" si="2458"/>
        <v>4T50</v>
      </c>
      <c r="EX776" s="227" t="str">
        <f t="shared" si="2458"/>
        <v>1T51</v>
      </c>
      <c r="EY776" s="227" t="str">
        <f t="shared" si="2458"/>
        <v>2T51</v>
      </c>
      <c r="EZ776" s="227" t="str">
        <f t="shared" si="2458"/>
        <v>3T51</v>
      </c>
      <c r="FA776" s="227" t="str">
        <f t="shared" si="2458"/>
        <v>4T51</v>
      </c>
      <c r="FB776" s="227" t="str">
        <f t="shared" si="2458"/>
        <v>1T52</v>
      </c>
      <c r="FC776" s="227" t="str">
        <f t="shared" si="2458"/>
        <v>2T52</v>
      </c>
      <c r="FD776" s="227" t="str">
        <f t="shared" si="2458"/>
        <v>3T52</v>
      </c>
      <c r="FE776" s="227" t="str">
        <f t="shared" si="2458"/>
        <v>4T52</v>
      </c>
      <c r="FF776" s="227" t="str">
        <f t="shared" si="2458"/>
        <v>1T53</v>
      </c>
      <c r="FG776" s="227" t="str">
        <f t="shared" si="2458"/>
        <v>2T53</v>
      </c>
      <c r="FH776" s="227" t="str">
        <f t="shared" si="2458"/>
        <v>3T53</v>
      </c>
      <c r="FI776" s="227" t="str">
        <f t="shared" si="2458"/>
        <v>4T53</v>
      </c>
      <c r="FJ776" s="227" t="str">
        <f t="shared" si="2458"/>
        <v>1T54</v>
      </c>
      <c r="FK776" s="227" t="str">
        <f t="shared" si="2458"/>
        <v>2T54</v>
      </c>
      <c r="FL776" s="227" t="str">
        <f t="shared" si="2458"/>
        <v>3T54</v>
      </c>
      <c r="FM776" s="227" t="str">
        <f t="shared" si="2458"/>
        <v>4T54</v>
      </c>
      <c r="FN776" s="227" t="str">
        <f t="shared" si="2458"/>
        <v>1T55</v>
      </c>
      <c r="FO776" s="227" t="str">
        <f t="shared" si="2458"/>
        <v>2T55</v>
      </c>
      <c r="FP776" s="227" t="str">
        <f t="shared" si="2458"/>
        <v>3T55</v>
      </c>
      <c r="FQ776" s="227" t="str">
        <f t="shared" si="2458"/>
        <v>4T55</v>
      </c>
      <c r="FR776" s="227" t="str">
        <f t="shared" si="2458"/>
        <v>1T56</v>
      </c>
      <c r="FS776" s="227" t="str">
        <f t="shared" si="2458"/>
        <v>2T56</v>
      </c>
      <c r="FT776" s="227" t="str">
        <f t="shared" si="2458"/>
        <v>3T56</v>
      </c>
      <c r="FU776" s="227" t="str">
        <f t="shared" si="2458"/>
        <v>4T56</v>
      </c>
      <c r="FV776" s="227" t="str">
        <f t="shared" ref="FV776:GC776" si="2459">IF(MONTH(FV$795)&lt;=3,"1T",IF(MONTH(FV$795)&lt;=6,"2T",IF(MONTH(FV$795)&lt;=9,"3T","4T")))&amp;RIGHT(YEAR(FV$795),2)</f>
        <v>1T57</v>
      </c>
      <c r="FW776" s="227" t="str">
        <f t="shared" si="2459"/>
        <v>2T57</v>
      </c>
      <c r="FX776" s="227" t="str">
        <f t="shared" si="2459"/>
        <v>3T57</v>
      </c>
      <c r="FY776" s="227" t="str">
        <f t="shared" si="2459"/>
        <v>4T57</v>
      </c>
      <c r="FZ776" s="227" t="str">
        <f t="shared" si="2459"/>
        <v>1T58</v>
      </c>
      <c r="GA776" s="227" t="str">
        <f t="shared" si="2459"/>
        <v>2T58</v>
      </c>
      <c r="GB776" s="227" t="str">
        <f t="shared" si="2459"/>
        <v>3T58</v>
      </c>
      <c r="GC776" s="227" t="str">
        <f t="shared" si="2459"/>
        <v>4T58</v>
      </c>
      <c r="GD776" s="3"/>
    </row>
    <row r="777" spans="13:186" hidden="1" outlineLevel="1" x14ac:dyDescent="0.35">
      <c r="M777" s="5" t="s">
        <v>113</v>
      </c>
      <c r="N777" s="6">
        <v>46022</v>
      </c>
      <c r="O777" s="6">
        <f t="shared" ref="O777:AU777" si="2460">+N777+370-DAY(N777+370)</f>
        <v>46387</v>
      </c>
      <c r="P777" s="6">
        <f t="shared" si="2460"/>
        <v>46752</v>
      </c>
      <c r="Q777" s="6">
        <f t="shared" si="2460"/>
        <v>47118</v>
      </c>
      <c r="R777" s="6">
        <f t="shared" si="2460"/>
        <v>47483</v>
      </c>
      <c r="S777" s="6">
        <f t="shared" si="2460"/>
        <v>47848</v>
      </c>
      <c r="T777" s="6">
        <f t="shared" si="2460"/>
        <v>48213</v>
      </c>
      <c r="U777" s="6">
        <f t="shared" si="2460"/>
        <v>48579</v>
      </c>
      <c r="V777" s="6">
        <f t="shared" si="2460"/>
        <v>48944</v>
      </c>
      <c r="W777" s="6">
        <f t="shared" si="2460"/>
        <v>49309</v>
      </c>
      <c r="X777" s="6">
        <f t="shared" si="2460"/>
        <v>49674</v>
      </c>
      <c r="Y777" s="6">
        <f t="shared" si="2460"/>
        <v>50040</v>
      </c>
      <c r="Z777" s="6">
        <f t="shared" si="2460"/>
        <v>50405</v>
      </c>
      <c r="AA777" s="6">
        <f t="shared" si="2460"/>
        <v>50770</v>
      </c>
      <c r="AB777" s="6">
        <f t="shared" si="2460"/>
        <v>51135</v>
      </c>
      <c r="AC777" s="6">
        <f t="shared" si="2460"/>
        <v>51501</v>
      </c>
      <c r="AD777" s="6">
        <f t="shared" si="2460"/>
        <v>51866</v>
      </c>
      <c r="AE777" s="6">
        <f t="shared" si="2460"/>
        <v>52231</v>
      </c>
      <c r="AF777" s="6">
        <f t="shared" si="2460"/>
        <v>52596</v>
      </c>
      <c r="AG777" s="6">
        <f t="shared" si="2460"/>
        <v>52962</v>
      </c>
      <c r="AH777" s="6">
        <f t="shared" si="2460"/>
        <v>53327</v>
      </c>
      <c r="AI777" s="6">
        <f t="shared" si="2460"/>
        <v>53692</v>
      </c>
      <c r="AJ777" s="6">
        <f t="shared" si="2460"/>
        <v>54057</v>
      </c>
      <c r="AK777" s="6">
        <f t="shared" si="2460"/>
        <v>54423</v>
      </c>
      <c r="AL777" s="6">
        <f t="shared" si="2460"/>
        <v>54788</v>
      </c>
      <c r="AM777" s="6">
        <f t="shared" si="2460"/>
        <v>55153</v>
      </c>
      <c r="AN777" s="6">
        <f t="shared" si="2460"/>
        <v>55518</v>
      </c>
      <c r="AO777" s="6">
        <f t="shared" si="2460"/>
        <v>55884</v>
      </c>
      <c r="AP777" s="6">
        <f t="shared" si="2460"/>
        <v>56249</v>
      </c>
      <c r="AQ777" s="6">
        <f t="shared" si="2460"/>
        <v>56614</v>
      </c>
      <c r="AR777" s="6">
        <f t="shared" si="2460"/>
        <v>56979</v>
      </c>
      <c r="AS777" s="6">
        <f t="shared" si="2460"/>
        <v>57345</v>
      </c>
      <c r="AT777" s="6">
        <f t="shared" si="2460"/>
        <v>57710</v>
      </c>
      <c r="AU777" s="6">
        <f t="shared" si="2460"/>
        <v>58075</v>
      </c>
      <c r="AV777" s="4"/>
      <c r="AW777" s="5" t="s">
        <v>113</v>
      </c>
      <c r="AX777" s="8">
        <v>45747</v>
      </c>
      <c r="AY777" s="8">
        <f t="shared" ref="AY777:CD777" si="2461">+AX777+100-DAY(AX777+100)</f>
        <v>45838</v>
      </c>
      <c r="AZ777" s="8">
        <f t="shared" si="2461"/>
        <v>45930</v>
      </c>
      <c r="BA777" s="8">
        <f t="shared" si="2461"/>
        <v>46022</v>
      </c>
      <c r="BB777" s="8">
        <f t="shared" si="2461"/>
        <v>46112</v>
      </c>
      <c r="BC777" s="8">
        <f t="shared" si="2461"/>
        <v>46203</v>
      </c>
      <c r="BD777" s="8">
        <f t="shared" si="2461"/>
        <v>46295</v>
      </c>
      <c r="BE777" s="8">
        <f t="shared" si="2461"/>
        <v>46387</v>
      </c>
      <c r="BF777" s="8">
        <f t="shared" si="2461"/>
        <v>46477</v>
      </c>
      <c r="BG777" s="8">
        <f t="shared" si="2461"/>
        <v>46568</v>
      </c>
      <c r="BH777" s="8">
        <f t="shared" si="2461"/>
        <v>46660</v>
      </c>
      <c r="BI777" s="8">
        <f t="shared" si="2461"/>
        <v>46752</v>
      </c>
      <c r="BJ777" s="8">
        <f t="shared" si="2461"/>
        <v>46843</v>
      </c>
      <c r="BK777" s="8">
        <f t="shared" si="2461"/>
        <v>46934</v>
      </c>
      <c r="BL777" s="8">
        <f t="shared" si="2461"/>
        <v>47026</v>
      </c>
      <c r="BM777" s="8">
        <f t="shared" si="2461"/>
        <v>47118</v>
      </c>
      <c r="BN777" s="8">
        <f t="shared" si="2461"/>
        <v>47208</v>
      </c>
      <c r="BO777" s="8">
        <f t="shared" si="2461"/>
        <v>47299</v>
      </c>
      <c r="BP777" s="8">
        <f t="shared" si="2461"/>
        <v>47391</v>
      </c>
      <c r="BQ777" s="8">
        <f t="shared" si="2461"/>
        <v>47483</v>
      </c>
      <c r="BR777" s="8">
        <f t="shared" si="2461"/>
        <v>47573</v>
      </c>
      <c r="BS777" s="8">
        <f t="shared" si="2461"/>
        <v>47664</v>
      </c>
      <c r="BT777" s="8">
        <f t="shared" si="2461"/>
        <v>47756</v>
      </c>
      <c r="BU777" s="8">
        <f t="shared" si="2461"/>
        <v>47848</v>
      </c>
      <c r="BV777" s="8">
        <f t="shared" si="2461"/>
        <v>47938</v>
      </c>
      <c r="BW777" s="8">
        <f t="shared" si="2461"/>
        <v>48029</v>
      </c>
      <c r="BX777" s="8">
        <f t="shared" si="2461"/>
        <v>48121</v>
      </c>
      <c r="BY777" s="8">
        <f t="shared" si="2461"/>
        <v>48213</v>
      </c>
      <c r="BZ777" s="8">
        <f t="shared" si="2461"/>
        <v>48304</v>
      </c>
      <c r="CA777" s="8">
        <f t="shared" si="2461"/>
        <v>48395</v>
      </c>
      <c r="CB777" s="8">
        <f t="shared" si="2461"/>
        <v>48487</v>
      </c>
      <c r="CC777" s="8">
        <f t="shared" si="2461"/>
        <v>48579</v>
      </c>
      <c r="CD777" s="8">
        <f t="shared" si="2461"/>
        <v>48669</v>
      </c>
      <c r="CE777" s="8">
        <f t="shared" ref="CE777:DJ777" si="2462">+CD777+100-DAY(CD777+100)</f>
        <v>48760</v>
      </c>
      <c r="CF777" s="8">
        <f t="shared" si="2462"/>
        <v>48852</v>
      </c>
      <c r="CG777" s="8">
        <f t="shared" si="2462"/>
        <v>48944</v>
      </c>
      <c r="CH777" s="8">
        <f t="shared" si="2462"/>
        <v>49034</v>
      </c>
      <c r="CI777" s="8">
        <f t="shared" si="2462"/>
        <v>49125</v>
      </c>
      <c r="CJ777" s="8">
        <f t="shared" si="2462"/>
        <v>49217</v>
      </c>
      <c r="CK777" s="8">
        <f t="shared" si="2462"/>
        <v>49309</v>
      </c>
      <c r="CL777" s="8">
        <f t="shared" si="2462"/>
        <v>49399</v>
      </c>
      <c r="CM777" s="8">
        <f t="shared" si="2462"/>
        <v>49490</v>
      </c>
      <c r="CN777" s="8">
        <f t="shared" si="2462"/>
        <v>49582</v>
      </c>
      <c r="CO777" s="8">
        <f t="shared" si="2462"/>
        <v>49674</v>
      </c>
      <c r="CP777" s="8">
        <f t="shared" si="2462"/>
        <v>49765</v>
      </c>
      <c r="CQ777" s="8">
        <f t="shared" si="2462"/>
        <v>49856</v>
      </c>
      <c r="CR777" s="8">
        <f t="shared" si="2462"/>
        <v>49948</v>
      </c>
      <c r="CS777" s="8">
        <f t="shared" si="2462"/>
        <v>50040</v>
      </c>
      <c r="CT777" s="8">
        <f t="shared" si="2462"/>
        <v>50130</v>
      </c>
      <c r="CU777" s="8">
        <f t="shared" si="2462"/>
        <v>50221</v>
      </c>
      <c r="CV777" s="8">
        <f t="shared" si="2462"/>
        <v>50313</v>
      </c>
      <c r="CW777" s="8">
        <f t="shared" si="2462"/>
        <v>50405</v>
      </c>
      <c r="CX777" s="8">
        <f t="shared" si="2462"/>
        <v>50495</v>
      </c>
      <c r="CY777" s="8">
        <f t="shared" si="2462"/>
        <v>50586</v>
      </c>
      <c r="CZ777" s="8">
        <f t="shared" si="2462"/>
        <v>50678</v>
      </c>
      <c r="DA777" s="8">
        <f t="shared" si="2462"/>
        <v>50770</v>
      </c>
      <c r="DB777" s="8">
        <f t="shared" si="2462"/>
        <v>50860</v>
      </c>
      <c r="DC777" s="8">
        <f t="shared" si="2462"/>
        <v>50951</v>
      </c>
      <c r="DD777" s="8">
        <f t="shared" si="2462"/>
        <v>51043</v>
      </c>
      <c r="DE777" s="8">
        <f t="shared" si="2462"/>
        <v>51135</v>
      </c>
      <c r="DF777" s="8">
        <f t="shared" si="2462"/>
        <v>51226</v>
      </c>
      <c r="DG777" s="8">
        <f t="shared" si="2462"/>
        <v>51317</v>
      </c>
      <c r="DH777" s="8">
        <f t="shared" si="2462"/>
        <v>51409</v>
      </c>
      <c r="DI777" s="8">
        <f t="shared" si="2462"/>
        <v>51501</v>
      </c>
      <c r="DJ777" s="8">
        <f t="shared" si="2462"/>
        <v>51591</v>
      </c>
      <c r="DK777" s="8">
        <f t="shared" ref="DK777:EP777" si="2463">+DJ777+100-DAY(DJ777+100)</f>
        <v>51682</v>
      </c>
      <c r="DL777" s="8">
        <f t="shared" si="2463"/>
        <v>51774</v>
      </c>
      <c r="DM777" s="8">
        <f t="shared" si="2463"/>
        <v>51866</v>
      </c>
      <c r="DN777" s="8">
        <f t="shared" si="2463"/>
        <v>51956</v>
      </c>
      <c r="DO777" s="8">
        <f t="shared" si="2463"/>
        <v>52047</v>
      </c>
      <c r="DP777" s="8">
        <f t="shared" si="2463"/>
        <v>52139</v>
      </c>
      <c r="DQ777" s="8">
        <f t="shared" si="2463"/>
        <v>52231</v>
      </c>
      <c r="DR777" s="8">
        <f t="shared" si="2463"/>
        <v>52321</v>
      </c>
      <c r="DS777" s="8">
        <f t="shared" si="2463"/>
        <v>52412</v>
      </c>
      <c r="DT777" s="8">
        <f t="shared" si="2463"/>
        <v>52504</v>
      </c>
      <c r="DU777" s="8">
        <f t="shared" si="2463"/>
        <v>52596</v>
      </c>
      <c r="DV777" s="8">
        <f t="shared" si="2463"/>
        <v>52687</v>
      </c>
      <c r="DW777" s="8">
        <f t="shared" si="2463"/>
        <v>52778</v>
      </c>
      <c r="DX777" s="8">
        <f t="shared" si="2463"/>
        <v>52870</v>
      </c>
      <c r="DY777" s="8">
        <f t="shared" si="2463"/>
        <v>52962</v>
      </c>
      <c r="DZ777" s="8">
        <f t="shared" si="2463"/>
        <v>53052</v>
      </c>
      <c r="EA777" s="8">
        <f t="shared" si="2463"/>
        <v>53143</v>
      </c>
      <c r="EB777" s="8">
        <f t="shared" si="2463"/>
        <v>53235</v>
      </c>
      <c r="EC777" s="8">
        <f t="shared" si="2463"/>
        <v>53327</v>
      </c>
      <c r="ED777" s="8">
        <f t="shared" si="2463"/>
        <v>53417</v>
      </c>
      <c r="EE777" s="8">
        <f t="shared" si="2463"/>
        <v>53508</v>
      </c>
      <c r="EF777" s="8">
        <f t="shared" si="2463"/>
        <v>53600</v>
      </c>
      <c r="EG777" s="8">
        <f t="shared" si="2463"/>
        <v>53692</v>
      </c>
      <c r="EH777" s="8">
        <f t="shared" si="2463"/>
        <v>53782</v>
      </c>
      <c r="EI777" s="8">
        <f t="shared" si="2463"/>
        <v>53873</v>
      </c>
      <c r="EJ777" s="8">
        <f t="shared" si="2463"/>
        <v>53965</v>
      </c>
      <c r="EK777" s="8">
        <f t="shared" si="2463"/>
        <v>54057</v>
      </c>
      <c r="EL777" s="8">
        <f t="shared" si="2463"/>
        <v>54148</v>
      </c>
      <c r="EM777" s="8">
        <f t="shared" si="2463"/>
        <v>54239</v>
      </c>
      <c r="EN777" s="8">
        <f t="shared" si="2463"/>
        <v>54331</v>
      </c>
      <c r="EO777" s="8">
        <f t="shared" si="2463"/>
        <v>54423</v>
      </c>
      <c r="EP777" s="8">
        <f t="shared" si="2463"/>
        <v>54513</v>
      </c>
      <c r="EQ777" s="8">
        <f t="shared" ref="EQ777:FV777" si="2464">+EP777+100-DAY(EP777+100)</f>
        <v>54604</v>
      </c>
      <c r="ER777" s="8">
        <f t="shared" si="2464"/>
        <v>54696</v>
      </c>
      <c r="ES777" s="8">
        <f t="shared" si="2464"/>
        <v>54788</v>
      </c>
      <c r="ET777" s="8">
        <f t="shared" si="2464"/>
        <v>54878</v>
      </c>
      <c r="EU777" s="8">
        <f t="shared" si="2464"/>
        <v>54969</v>
      </c>
      <c r="EV777" s="8">
        <f t="shared" si="2464"/>
        <v>55061</v>
      </c>
      <c r="EW777" s="8">
        <f t="shared" si="2464"/>
        <v>55153</v>
      </c>
      <c r="EX777" s="8">
        <f t="shared" si="2464"/>
        <v>55243</v>
      </c>
      <c r="EY777" s="8">
        <f t="shared" si="2464"/>
        <v>55334</v>
      </c>
      <c r="EZ777" s="8">
        <f t="shared" si="2464"/>
        <v>55426</v>
      </c>
      <c r="FA777" s="8">
        <f t="shared" si="2464"/>
        <v>55518</v>
      </c>
      <c r="FB777" s="8">
        <f t="shared" si="2464"/>
        <v>55609</v>
      </c>
      <c r="FC777" s="8">
        <f t="shared" si="2464"/>
        <v>55700</v>
      </c>
      <c r="FD777" s="8">
        <f t="shared" si="2464"/>
        <v>55792</v>
      </c>
      <c r="FE777" s="8">
        <f t="shared" si="2464"/>
        <v>55884</v>
      </c>
      <c r="FF777" s="8">
        <f t="shared" si="2464"/>
        <v>55974</v>
      </c>
      <c r="FG777" s="8">
        <f t="shared" si="2464"/>
        <v>56065</v>
      </c>
      <c r="FH777" s="8">
        <f t="shared" si="2464"/>
        <v>56157</v>
      </c>
      <c r="FI777" s="8">
        <f t="shared" si="2464"/>
        <v>56249</v>
      </c>
      <c r="FJ777" s="8">
        <f t="shared" si="2464"/>
        <v>56339</v>
      </c>
      <c r="FK777" s="8">
        <f t="shared" si="2464"/>
        <v>56430</v>
      </c>
      <c r="FL777" s="8">
        <f t="shared" si="2464"/>
        <v>56522</v>
      </c>
      <c r="FM777" s="8">
        <f t="shared" si="2464"/>
        <v>56614</v>
      </c>
      <c r="FN777" s="8">
        <f t="shared" si="2464"/>
        <v>56704</v>
      </c>
      <c r="FO777" s="8">
        <f t="shared" si="2464"/>
        <v>56795</v>
      </c>
      <c r="FP777" s="8">
        <f t="shared" si="2464"/>
        <v>56887</v>
      </c>
      <c r="FQ777" s="8">
        <f t="shared" si="2464"/>
        <v>56979</v>
      </c>
      <c r="FR777" s="8">
        <f t="shared" si="2464"/>
        <v>57070</v>
      </c>
      <c r="FS777" s="8">
        <f t="shared" si="2464"/>
        <v>57161</v>
      </c>
      <c r="FT777" s="8">
        <f t="shared" si="2464"/>
        <v>57253</v>
      </c>
      <c r="FU777" s="8">
        <f t="shared" si="2464"/>
        <v>57345</v>
      </c>
      <c r="FV777" s="8">
        <f t="shared" si="2464"/>
        <v>57435</v>
      </c>
      <c r="FW777" s="8">
        <f t="shared" ref="FW777:GC777" si="2465">+FV777+100-DAY(FV777+100)</f>
        <v>57526</v>
      </c>
      <c r="FX777" s="8">
        <f t="shared" si="2465"/>
        <v>57618</v>
      </c>
      <c r="FY777" s="8">
        <f t="shared" si="2465"/>
        <v>57710</v>
      </c>
      <c r="FZ777" s="8">
        <f t="shared" si="2465"/>
        <v>57800</v>
      </c>
      <c r="GA777" s="8">
        <f t="shared" si="2465"/>
        <v>57891</v>
      </c>
      <c r="GB777" s="8">
        <f t="shared" si="2465"/>
        <v>57983</v>
      </c>
      <c r="GC777" s="8">
        <f t="shared" si="2465"/>
        <v>58075</v>
      </c>
      <c r="GD777" s="4"/>
    </row>
    <row r="778" spans="13:186" hidden="1" outlineLevel="1" x14ac:dyDescent="0.35">
      <c r="M778" s="7" t="s">
        <v>244</v>
      </c>
      <c r="N778" s="16">
        <f t="shared" ref="N778:AU778" si="2466">N796/(N$814*24)*1000</f>
        <v>92.700000000000017</v>
      </c>
      <c r="O778" s="16">
        <f t="shared" si="2466"/>
        <v>92.700000000000017</v>
      </c>
      <c r="P778" s="16">
        <f t="shared" si="2466"/>
        <v>92.700000000000017</v>
      </c>
      <c r="Q778" s="16">
        <f t="shared" si="2466"/>
        <v>92.7</v>
      </c>
      <c r="R778" s="16">
        <f t="shared" si="2466"/>
        <v>92.700000000000017</v>
      </c>
      <c r="S778" s="16">
        <f t="shared" si="2466"/>
        <v>92.700000000000017</v>
      </c>
      <c r="T778" s="16">
        <f t="shared" si="2466"/>
        <v>92.700000000000017</v>
      </c>
      <c r="U778" s="16">
        <f t="shared" si="2466"/>
        <v>92.7</v>
      </c>
      <c r="V778" s="16">
        <f t="shared" si="2466"/>
        <v>92.700000000000017</v>
      </c>
      <c r="W778" s="16">
        <f t="shared" si="2466"/>
        <v>92.700000000000017</v>
      </c>
      <c r="X778" s="16">
        <f t="shared" si="2466"/>
        <v>92.700000000000017</v>
      </c>
      <c r="Y778" s="16">
        <f t="shared" si="2466"/>
        <v>67.499999999999986</v>
      </c>
      <c r="Z778" s="16">
        <f t="shared" si="2466"/>
        <v>67.499999999999986</v>
      </c>
      <c r="AA778" s="16">
        <f t="shared" si="2466"/>
        <v>47.7</v>
      </c>
      <c r="AB778" s="16">
        <f t="shared" si="2466"/>
        <v>39.858904109589041</v>
      </c>
      <c r="AC778" s="16">
        <f t="shared" si="2466"/>
        <v>0</v>
      </c>
      <c r="AD778" s="16">
        <f t="shared" si="2466"/>
        <v>0</v>
      </c>
      <c r="AE778" s="16">
        <f t="shared" si="2466"/>
        <v>0</v>
      </c>
      <c r="AF778" s="16">
        <f t="shared" si="2466"/>
        <v>0</v>
      </c>
      <c r="AG778" s="16">
        <f t="shared" si="2466"/>
        <v>0</v>
      </c>
      <c r="AH778" s="16">
        <f t="shared" si="2466"/>
        <v>0</v>
      </c>
      <c r="AI778" s="16">
        <f t="shared" si="2466"/>
        <v>0</v>
      </c>
      <c r="AJ778" s="16">
        <f t="shared" si="2466"/>
        <v>0</v>
      </c>
      <c r="AK778" s="16">
        <f t="shared" si="2466"/>
        <v>0</v>
      </c>
      <c r="AL778" s="16">
        <f t="shared" si="2466"/>
        <v>0</v>
      </c>
      <c r="AM778" s="16">
        <f t="shared" si="2466"/>
        <v>0</v>
      </c>
      <c r="AN778" s="16">
        <f t="shared" si="2466"/>
        <v>0</v>
      </c>
      <c r="AO778" s="16">
        <f t="shared" si="2466"/>
        <v>0</v>
      </c>
      <c r="AP778" s="16">
        <f t="shared" si="2466"/>
        <v>0</v>
      </c>
      <c r="AQ778" s="16">
        <f t="shared" si="2466"/>
        <v>0</v>
      </c>
      <c r="AR778" s="16">
        <f t="shared" si="2466"/>
        <v>0</v>
      </c>
      <c r="AS778" s="16">
        <f t="shared" si="2466"/>
        <v>0</v>
      </c>
      <c r="AT778" s="16">
        <f t="shared" si="2466"/>
        <v>0</v>
      </c>
      <c r="AU778" s="16">
        <f t="shared" si="2466"/>
        <v>0</v>
      </c>
      <c r="AW778" s="7" t="s">
        <v>244</v>
      </c>
      <c r="AX778" s="16">
        <f t="shared" ref="AX778:CC778" si="2467">AX796/(AX$814*24)*1000</f>
        <v>92.699999999999989</v>
      </c>
      <c r="AY778" s="16">
        <f t="shared" si="2467"/>
        <v>92.699999999999989</v>
      </c>
      <c r="AZ778" s="16">
        <f t="shared" si="2467"/>
        <v>92.7</v>
      </c>
      <c r="BA778" s="16">
        <f t="shared" si="2467"/>
        <v>92.7</v>
      </c>
      <c r="BB778" s="16">
        <f t="shared" si="2467"/>
        <v>92.699999999999989</v>
      </c>
      <c r="BC778" s="16">
        <f t="shared" si="2467"/>
        <v>92.699999999999989</v>
      </c>
      <c r="BD778" s="16">
        <f t="shared" si="2467"/>
        <v>92.7</v>
      </c>
      <c r="BE778" s="16">
        <f t="shared" si="2467"/>
        <v>92.7</v>
      </c>
      <c r="BF778" s="16">
        <f t="shared" si="2467"/>
        <v>92.699999999999989</v>
      </c>
      <c r="BG778" s="16">
        <f t="shared" si="2467"/>
        <v>92.699999999999989</v>
      </c>
      <c r="BH778" s="16">
        <f t="shared" si="2467"/>
        <v>92.7</v>
      </c>
      <c r="BI778" s="16">
        <f t="shared" si="2467"/>
        <v>92.7</v>
      </c>
      <c r="BJ778" s="16">
        <f t="shared" si="2467"/>
        <v>92.699999999999989</v>
      </c>
      <c r="BK778" s="16">
        <f t="shared" si="2467"/>
        <v>92.699999999999989</v>
      </c>
      <c r="BL778" s="16">
        <f t="shared" si="2467"/>
        <v>92.7</v>
      </c>
      <c r="BM778" s="16">
        <f t="shared" si="2467"/>
        <v>92.7</v>
      </c>
      <c r="BN778" s="16">
        <f t="shared" si="2467"/>
        <v>92.699999999999989</v>
      </c>
      <c r="BO778" s="16">
        <f t="shared" si="2467"/>
        <v>92.699999999999989</v>
      </c>
      <c r="BP778" s="16">
        <f t="shared" si="2467"/>
        <v>92.7</v>
      </c>
      <c r="BQ778" s="16">
        <f t="shared" si="2467"/>
        <v>92.7</v>
      </c>
      <c r="BR778" s="16">
        <f t="shared" si="2467"/>
        <v>92.699999999999989</v>
      </c>
      <c r="BS778" s="16">
        <f t="shared" si="2467"/>
        <v>92.699999999999989</v>
      </c>
      <c r="BT778" s="16">
        <f t="shared" si="2467"/>
        <v>92.7</v>
      </c>
      <c r="BU778" s="16">
        <f t="shared" si="2467"/>
        <v>92.7</v>
      </c>
      <c r="BV778" s="16">
        <f t="shared" si="2467"/>
        <v>92.699999999999989</v>
      </c>
      <c r="BW778" s="16">
        <f t="shared" si="2467"/>
        <v>92.699999999999989</v>
      </c>
      <c r="BX778" s="16">
        <f t="shared" si="2467"/>
        <v>92.7</v>
      </c>
      <c r="BY778" s="16">
        <f t="shared" si="2467"/>
        <v>92.7</v>
      </c>
      <c r="BZ778" s="16">
        <f t="shared" si="2467"/>
        <v>92.699999999999989</v>
      </c>
      <c r="CA778" s="16">
        <f t="shared" si="2467"/>
        <v>92.699999999999989</v>
      </c>
      <c r="CB778" s="16">
        <f t="shared" si="2467"/>
        <v>92.7</v>
      </c>
      <c r="CC778" s="16">
        <f t="shared" si="2467"/>
        <v>92.7</v>
      </c>
      <c r="CD778" s="16">
        <f t="shared" ref="CD778:DI778" si="2468">CD796/(CD$814*24)*1000</f>
        <v>92.699999999999989</v>
      </c>
      <c r="CE778" s="16">
        <f t="shared" si="2468"/>
        <v>92.699999999999989</v>
      </c>
      <c r="CF778" s="16">
        <f t="shared" si="2468"/>
        <v>92.7</v>
      </c>
      <c r="CG778" s="16">
        <f t="shared" si="2468"/>
        <v>92.7</v>
      </c>
      <c r="CH778" s="16">
        <f t="shared" si="2468"/>
        <v>92.699999999999989</v>
      </c>
      <c r="CI778" s="16">
        <f t="shared" si="2468"/>
        <v>92.699999999999989</v>
      </c>
      <c r="CJ778" s="16">
        <f t="shared" si="2468"/>
        <v>92.7</v>
      </c>
      <c r="CK778" s="16">
        <f t="shared" si="2468"/>
        <v>92.7</v>
      </c>
      <c r="CL778" s="16">
        <f t="shared" si="2468"/>
        <v>92.699999999999989</v>
      </c>
      <c r="CM778" s="16">
        <f t="shared" si="2468"/>
        <v>92.699999999999989</v>
      </c>
      <c r="CN778" s="16">
        <f t="shared" si="2468"/>
        <v>92.7</v>
      </c>
      <c r="CO778" s="16">
        <f t="shared" si="2468"/>
        <v>92.7</v>
      </c>
      <c r="CP778" s="16">
        <f t="shared" si="2468"/>
        <v>67.499999999999986</v>
      </c>
      <c r="CQ778" s="16">
        <f t="shared" si="2468"/>
        <v>67.499999999999986</v>
      </c>
      <c r="CR778" s="16">
        <f t="shared" si="2468"/>
        <v>67.499999999999986</v>
      </c>
      <c r="CS778" s="16">
        <f t="shared" si="2468"/>
        <v>67.499999999999986</v>
      </c>
      <c r="CT778" s="16">
        <f t="shared" si="2468"/>
        <v>67.499999999999986</v>
      </c>
      <c r="CU778" s="16">
        <f t="shared" si="2468"/>
        <v>67.499999999999986</v>
      </c>
      <c r="CV778" s="16">
        <f t="shared" si="2468"/>
        <v>67.499999999999986</v>
      </c>
      <c r="CW778" s="16">
        <f t="shared" si="2468"/>
        <v>67.499999999999986</v>
      </c>
      <c r="CX778" s="16">
        <f t="shared" si="2468"/>
        <v>47.699999999999996</v>
      </c>
      <c r="CY778" s="16">
        <f t="shared" si="2468"/>
        <v>47.699999999999996</v>
      </c>
      <c r="CZ778" s="16">
        <f t="shared" si="2468"/>
        <v>47.699999999999996</v>
      </c>
      <c r="DA778" s="16">
        <f t="shared" si="2468"/>
        <v>47.699999999999996</v>
      </c>
      <c r="DB778" s="16">
        <f t="shared" si="2468"/>
        <v>47.699999999999996</v>
      </c>
      <c r="DC778" s="16">
        <f t="shared" si="2468"/>
        <v>47.699999999999996</v>
      </c>
      <c r="DD778" s="16">
        <f t="shared" si="2468"/>
        <v>47.699999999999996</v>
      </c>
      <c r="DE778" s="16">
        <f t="shared" si="2468"/>
        <v>16.591304347826085</v>
      </c>
      <c r="DF778" s="16">
        <f t="shared" si="2468"/>
        <v>0</v>
      </c>
      <c r="DG778" s="16">
        <f t="shared" si="2468"/>
        <v>0</v>
      </c>
      <c r="DH778" s="16">
        <f t="shared" si="2468"/>
        <v>0</v>
      </c>
      <c r="DI778" s="16">
        <f t="shared" si="2468"/>
        <v>0</v>
      </c>
      <c r="DJ778" s="16">
        <f t="shared" ref="DJ778:EO778" si="2469">DJ796/(DJ$814*24)*1000</f>
        <v>0</v>
      </c>
      <c r="DK778" s="16">
        <f t="shared" si="2469"/>
        <v>0</v>
      </c>
      <c r="DL778" s="16">
        <f t="shared" si="2469"/>
        <v>0</v>
      </c>
      <c r="DM778" s="16">
        <f t="shared" si="2469"/>
        <v>0</v>
      </c>
      <c r="DN778" s="16">
        <f t="shared" si="2469"/>
        <v>0</v>
      </c>
      <c r="DO778" s="16">
        <f t="shared" si="2469"/>
        <v>0</v>
      </c>
      <c r="DP778" s="16">
        <f t="shared" si="2469"/>
        <v>0</v>
      </c>
      <c r="DQ778" s="16">
        <f t="shared" si="2469"/>
        <v>0</v>
      </c>
      <c r="DR778" s="16">
        <f t="shared" si="2469"/>
        <v>0</v>
      </c>
      <c r="DS778" s="16">
        <f t="shared" si="2469"/>
        <v>0</v>
      </c>
      <c r="DT778" s="16">
        <f t="shared" si="2469"/>
        <v>0</v>
      </c>
      <c r="DU778" s="16">
        <f t="shared" si="2469"/>
        <v>0</v>
      </c>
      <c r="DV778" s="16">
        <f t="shared" si="2469"/>
        <v>0</v>
      </c>
      <c r="DW778" s="16">
        <f t="shared" si="2469"/>
        <v>0</v>
      </c>
      <c r="DX778" s="16">
        <f t="shared" si="2469"/>
        <v>0</v>
      </c>
      <c r="DY778" s="16">
        <f t="shared" si="2469"/>
        <v>0</v>
      </c>
      <c r="DZ778" s="16">
        <f t="shared" si="2469"/>
        <v>0</v>
      </c>
      <c r="EA778" s="16">
        <f t="shared" si="2469"/>
        <v>0</v>
      </c>
      <c r="EB778" s="16">
        <f t="shared" si="2469"/>
        <v>0</v>
      </c>
      <c r="EC778" s="16">
        <f t="shared" si="2469"/>
        <v>0</v>
      </c>
      <c r="ED778" s="16">
        <f t="shared" si="2469"/>
        <v>0</v>
      </c>
      <c r="EE778" s="16">
        <f t="shared" si="2469"/>
        <v>0</v>
      </c>
      <c r="EF778" s="16">
        <f t="shared" si="2469"/>
        <v>0</v>
      </c>
      <c r="EG778" s="16">
        <f t="shared" si="2469"/>
        <v>0</v>
      </c>
      <c r="EH778" s="16">
        <f t="shared" si="2469"/>
        <v>0</v>
      </c>
      <c r="EI778" s="16">
        <f t="shared" si="2469"/>
        <v>0</v>
      </c>
      <c r="EJ778" s="16">
        <f t="shared" si="2469"/>
        <v>0</v>
      </c>
      <c r="EK778" s="16">
        <f t="shared" si="2469"/>
        <v>0</v>
      </c>
      <c r="EL778" s="16">
        <f t="shared" si="2469"/>
        <v>0</v>
      </c>
      <c r="EM778" s="16">
        <f t="shared" si="2469"/>
        <v>0</v>
      </c>
      <c r="EN778" s="16">
        <f t="shared" si="2469"/>
        <v>0</v>
      </c>
      <c r="EO778" s="16">
        <f t="shared" si="2469"/>
        <v>0</v>
      </c>
      <c r="EP778" s="16">
        <f t="shared" ref="EP778:FU778" si="2470">EP796/(EP$814*24)*1000</f>
        <v>0</v>
      </c>
      <c r="EQ778" s="16">
        <f t="shared" si="2470"/>
        <v>0</v>
      </c>
      <c r="ER778" s="16">
        <f t="shared" si="2470"/>
        <v>0</v>
      </c>
      <c r="ES778" s="16">
        <f t="shared" si="2470"/>
        <v>0</v>
      </c>
      <c r="ET778" s="16">
        <f t="shared" si="2470"/>
        <v>0</v>
      </c>
      <c r="EU778" s="16">
        <f t="shared" si="2470"/>
        <v>0</v>
      </c>
      <c r="EV778" s="16">
        <f t="shared" si="2470"/>
        <v>0</v>
      </c>
      <c r="EW778" s="16">
        <f t="shared" si="2470"/>
        <v>0</v>
      </c>
      <c r="EX778" s="16">
        <f t="shared" si="2470"/>
        <v>0</v>
      </c>
      <c r="EY778" s="16">
        <f t="shared" si="2470"/>
        <v>0</v>
      </c>
      <c r="EZ778" s="16">
        <f t="shared" si="2470"/>
        <v>0</v>
      </c>
      <c r="FA778" s="16">
        <f t="shared" si="2470"/>
        <v>0</v>
      </c>
      <c r="FB778" s="16">
        <f t="shared" si="2470"/>
        <v>0</v>
      </c>
      <c r="FC778" s="16">
        <f t="shared" si="2470"/>
        <v>0</v>
      </c>
      <c r="FD778" s="16">
        <f t="shared" si="2470"/>
        <v>0</v>
      </c>
      <c r="FE778" s="16">
        <f t="shared" si="2470"/>
        <v>0</v>
      </c>
      <c r="FF778" s="16">
        <f t="shared" si="2470"/>
        <v>0</v>
      </c>
      <c r="FG778" s="16">
        <f t="shared" si="2470"/>
        <v>0</v>
      </c>
      <c r="FH778" s="16">
        <f t="shared" si="2470"/>
        <v>0</v>
      </c>
      <c r="FI778" s="16">
        <f t="shared" si="2470"/>
        <v>0</v>
      </c>
      <c r="FJ778" s="16">
        <f t="shared" si="2470"/>
        <v>0</v>
      </c>
      <c r="FK778" s="16">
        <f t="shared" si="2470"/>
        <v>0</v>
      </c>
      <c r="FL778" s="16">
        <f t="shared" si="2470"/>
        <v>0</v>
      </c>
      <c r="FM778" s="16">
        <f t="shared" si="2470"/>
        <v>0</v>
      </c>
      <c r="FN778" s="16">
        <f t="shared" si="2470"/>
        <v>0</v>
      </c>
      <c r="FO778" s="16">
        <f t="shared" si="2470"/>
        <v>0</v>
      </c>
      <c r="FP778" s="16">
        <f t="shared" si="2470"/>
        <v>0</v>
      </c>
      <c r="FQ778" s="16">
        <f t="shared" si="2470"/>
        <v>0</v>
      </c>
      <c r="FR778" s="16">
        <f t="shared" si="2470"/>
        <v>0</v>
      </c>
      <c r="FS778" s="16">
        <f t="shared" si="2470"/>
        <v>0</v>
      </c>
      <c r="FT778" s="16">
        <f t="shared" si="2470"/>
        <v>0</v>
      </c>
      <c r="FU778" s="16">
        <f t="shared" si="2470"/>
        <v>0</v>
      </c>
      <c r="FV778" s="16">
        <f t="shared" ref="FV778:GC778" si="2471">FV796/(FV$814*24)*1000</f>
        <v>0</v>
      </c>
      <c r="FW778" s="16">
        <f t="shared" si="2471"/>
        <v>0</v>
      </c>
      <c r="FX778" s="16">
        <f t="shared" si="2471"/>
        <v>0</v>
      </c>
      <c r="FY778" s="16">
        <f t="shared" si="2471"/>
        <v>0</v>
      </c>
      <c r="FZ778" s="16">
        <f t="shared" si="2471"/>
        <v>0</v>
      </c>
      <c r="GA778" s="16">
        <f t="shared" si="2471"/>
        <v>0</v>
      </c>
      <c r="GB778" s="16">
        <f t="shared" si="2471"/>
        <v>0</v>
      </c>
      <c r="GC778" s="16">
        <f t="shared" si="2471"/>
        <v>0</v>
      </c>
    </row>
    <row r="779" spans="13:186" hidden="1" outlineLevel="1" x14ac:dyDescent="0.35">
      <c r="M779" s="9" t="s">
        <v>671</v>
      </c>
      <c r="N779" s="17">
        <f t="shared" ref="N779:AU779" si="2472">N797/(N$814*24)*1000</f>
        <v>47.7</v>
      </c>
      <c r="O779" s="17">
        <f t="shared" si="2472"/>
        <v>47.7</v>
      </c>
      <c r="P779" s="17">
        <f t="shared" si="2472"/>
        <v>47.7</v>
      </c>
      <c r="Q779" s="17">
        <f t="shared" si="2472"/>
        <v>47.699999999999996</v>
      </c>
      <c r="R779" s="17">
        <f t="shared" si="2472"/>
        <v>47.7</v>
      </c>
      <c r="S779" s="17">
        <f t="shared" si="2472"/>
        <v>47.7</v>
      </c>
      <c r="T779" s="17">
        <f t="shared" si="2472"/>
        <v>47.7</v>
      </c>
      <c r="U779" s="17">
        <f t="shared" si="2472"/>
        <v>47.699999999999996</v>
      </c>
      <c r="V779" s="17">
        <f t="shared" si="2472"/>
        <v>47.7</v>
      </c>
      <c r="W779" s="17">
        <f t="shared" si="2472"/>
        <v>47.7</v>
      </c>
      <c r="X779" s="17">
        <f t="shared" si="2472"/>
        <v>47.7</v>
      </c>
      <c r="Y779" s="17">
        <f t="shared" si="2472"/>
        <v>47.699999999999996</v>
      </c>
      <c r="Z779" s="17">
        <f t="shared" si="2472"/>
        <v>47.7</v>
      </c>
      <c r="AA779" s="17">
        <f t="shared" si="2472"/>
        <v>47.7</v>
      </c>
      <c r="AB779" s="17">
        <f t="shared" si="2472"/>
        <v>39.858904109589041</v>
      </c>
      <c r="AC779" s="17">
        <f t="shared" si="2472"/>
        <v>0</v>
      </c>
      <c r="AD779" s="17">
        <f t="shared" si="2472"/>
        <v>0</v>
      </c>
      <c r="AE779" s="17">
        <f t="shared" si="2472"/>
        <v>0</v>
      </c>
      <c r="AF779" s="17">
        <f t="shared" si="2472"/>
        <v>0</v>
      </c>
      <c r="AG779" s="17">
        <f t="shared" si="2472"/>
        <v>0</v>
      </c>
      <c r="AH779" s="17">
        <f t="shared" si="2472"/>
        <v>0</v>
      </c>
      <c r="AI779" s="17">
        <f t="shared" si="2472"/>
        <v>0</v>
      </c>
      <c r="AJ779" s="17">
        <f t="shared" si="2472"/>
        <v>0</v>
      </c>
      <c r="AK779" s="17">
        <f t="shared" si="2472"/>
        <v>0</v>
      </c>
      <c r="AL779" s="17">
        <f t="shared" si="2472"/>
        <v>0</v>
      </c>
      <c r="AM779" s="17">
        <f t="shared" si="2472"/>
        <v>0</v>
      </c>
      <c r="AN779" s="17">
        <f t="shared" si="2472"/>
        <v>0</v>
      </c>
      <c r="AO779" s="17">
        <f t="shared" si="2472"/>
        <v>0</v>
      </c>
      <c r="AP779" s="17">
        <f t="shared" si="2472"/>
        <v>0</v>
      </c>
      <c r="AQ779" s="17">
        <f t="shared" si="2472"/>
        <v>0</v>
      </c>
      <c r="AR779" s="17">
        <f t="shared" si="2472"/>
        <v>0</v>
      </c>
      <c r="AS779" s="17">
        <f t="shared" si="2472"/>
        <v>0</v>
      </c>
      <c r="AT779" s="17">
        <f t="shared" si="2472"/>
        <v>0</v>
      </c>
      <c r="AU779" s="17">
        <f t="shared" si="2472"/>
        <v>0</v>
      </c>
      <c r="AW779" s="9" t="s">
        <v>671</v>
      </c>
      <c r="AX779" s="17">
        <f t="shared" ref="AX779:CC779" si="2473">AX797/(AX$814*24)*1000</f>
        <v>47.699999999999996</v>
      </c>
      <c r="AY779" s="17">
        <f t="shared" si="2473"/>
        <v>47.699999999999996</v>
      </c>
      <c r="AZ779" s="17">
        <f t="shared" si="2473"/>
        <v>47.699999999999996</v>
      </c>
      <c r="BA779" s="17">
        <f t="shared" si="2473"/>
        <v>47.699999999999996</v>
      </c>
      <c r="BB779" s="17">
        <f t="shared" si="2473"/>
        <v>47.699999999999996</v>
      </c>
      <c r="BC779" s="17">
        <f t="shared" si="2473"/>
        <v>47.699999999999996</v>
      </c>
      <c r="BD779" s="17">
        <f t="shared" si="2473"/>
        <v>47.699999999999996</v>
      </c>
      <c r="BE779" s="17">
        <f t="shared" si="2473"/>
        <v>47.699999999999996</v>
      </c>
      <c r="BF779" s="17">
        <f t="shared" si="2473"/>
        <v>47.699999999999996</v>
      </c>
      <c r="BG779" s="17">
        <f t="shared" si="2473"/>
        <v>47.699999999999996</v>
      </c>
      <c r="BH779" s="17">
        <f t="shared" si="2473"/>
        <v>47.699999999999996</v>
      </c>
      <c r="BI779" s="17">
        <f t="shared" si="2473"/>
        <v>47.699999999999996</v>
      </c>
      <c r="BJ779" s="17">
        <f t="shared" si="2473"/>
        <v>47.699999999999996</v>
      </c>
      <c r="BK779" s="17">
        <f t="shared" si="2473"/>
        <v>47.699999999999996</v>
      </c>
      <c r="BL779" s="17">
        <f t="shared" si="2473"/>
        <v>47.699999999999996</v>
      </c>
      <c r="BM779" s="17">
        <f t="shared" si="2473"/>
        <v>47.699999999999996</v>
      </c>
      <c r="BN779" s="17">
        <f t="shared" si="2473"/>
        <v>47.699999999999996</v>
      </c>
      <c r="BO779" s="17">
        <f t="shared" si="2473"/>
        <v>47.699999999999996</v>
      </c>
      <c r="BP779" s="17">
        <f t="shared" si="2473"/>
        <v>47.699999999999996</v>
      </c>
      <c r="BQ779" s="17">
        <f t="shared" si="2473"/>
        <v>47.699999999999996</v>
      </c>
      <c r="BR779" s="17">
        <f t="shared" si="2473"/>
        <v>47.699999999999996</v>
      </c>
      <c r="BS779" s="17">
        <f t="shared" si="2473"/>
        <v>47.699999999999996</v>
      </c>
      <c r="BT779" s="17">
        <f t="shared" si="2473"/>
        <v>47.699999999999996</v>
      </c>
      <c r="BU779" s="17">
        <f t="shared" si="2473"/>
        <v>47.699999999999996</v>
      </c>
      <c r="BV779" s="17">
        <f t="shared" si="2473"/>
        <v>47.699999999999996</v>
      </c>
      <c r="BW779" s="17">
        <f t="shared" si="2473"/>
        <v>47.699999999999996</v>
      </c>
      <c r="BX779" s="17">
        <f t="shared" si="2473"/>
        <v>47.699999999999996</v>
      </c>
      <c r="BY779" s="17">
        <f t="shared" si="2473"/>
        <v>47.699999999999996</v>
      </c>
      <c r="BZ779" s="17">
        <f t="shared" si="2473"/>
        <v>47.699999999999996</v>
      </c>
      <c r="CA779" s="17">
        <f t="shared" si="2473"/>
        <v>47.699999999999996</v>
      </c>
      <c r="CB779" s="17">
        <f t="shared" si="2473"/>
        <v>47.699999999999996</v>
      </c>
      <c r="CC779" s="17">
        <f t="shared" si="2473"/>
        <v>47.699999999999996</v>
      </c>
      <c r="CD779" s="17">
        <f t="shared" ref="CD779:DI779" si="2474">CD797/(CD$814*24)*1000</f>
        <v>47.699999999999996</v>
      </c>
      <c r="CE779" s="17">
        <f t="shared" si="2474"/>
        <v>47.699999999999996</v>
      </c>
      <c r="CF779" s="17">
        <f t="shared" si="2474"/>
        <v>47.699999999999996</v>
      </c>
      <c r="CG779" s="17">
        <f t="shared" si="2474"/>
        <v>47.699999999999996</v>
      </c>
      <c r="CH779" s="17">
        <f t="shared" si="2474"/>
        <v>47.699999999999996</v>
      </c>
      <c r="CI779" s="17">
        <f t="shared" si="2474"/>
        <v>47.699999999999996</v>
      </c>
      <c r="CJ779" s="17">
        <f t="shared" si="2474"/>
        <v>47.699999999999996</v>
      </c>
      <c r="CK779" s="17">
        <f t="shared" si="2474"/>
        <v>47.699999999999996</v>
      </c>
      <c r="CL779" s="17">
        <f t="shared" si="2474"/>
        <v>47.699999999999996</v>
      </c>
      <c r="CM779" s="17">
        <f t="shared" si="2474"/>
        <v>47.699999999999996</v>
      </c>
      <c r="CN779" s="17">
        <f t="shared" si="2474"/>
        <v>47.699999999999996</v>
      </c>
      <c r="CO779" s="17">
        <f t="shared" si="2474"/>
        <v>47.699999999999996</v>
      </c>
      <c r="CP779" s="17">
        <f t="shared" si="2474"/>
        <v>47.699999999999996</v>
      </c>
      <c r="CQ779" s="17">
        <f t="shared" si="2474"/>
        <v>47.699999999999996</v>
      </c>
      <c r="CR779" s="17">
        <f t="shared" si="2474"/>
        <v>47.699999999999996</v>
      </c>
      <c r="CS779" s="17">
        <f t="shared" si="2474"/>
        <v>47.699999999999996</v>
      </c>
      <c r="CT779" s="17">
        <f t="shared" si="2474"/>
        <v>47.699999999999996</v>
      </c>
      <c r="CU779" s="17">
        <f t="shared" si="2474"/>
        <v>47.699999999999996</v>
      </c>
      <c r="CV779" s="17">
        <f t="shared" si="2474"/>
        <v>47.699999999999996</v>
      </c>
      <c r="CW779" s="17">
        <f t="shared" si="2474"/>
        <v>47.699999999999996</v>
      </c>
      <c r="CX779" s="17">
        <f t="shared" si="2474"/>
        <v>47.699999999999996</v>
      </c>
      <c r="CY779" s="17">
        <f t="shared" si="2474"/>
        <v>47.699999999999996</v>
      </c>
      <c r="CZ779" s="17">
        <f t="shared" si="2474"/>
        <v>47.699999999999996</v>
      </c>
      <c r="DA779" s="17">
        <f t="shared" si="2474"/>
        <v>47.699999999999996</v>
      </c>
      <c r="DB779" s="17">
        <f t="shared" si="2474"/>
        <v>47.699999999999996</v>
      </c>
      <c r="DC779" s="17">
        <f t="shared" si="2474"/>
        <v>47.699999999999996</v>
      </c>
      <c r="DD779" s="17">
        <f t="shared" si="2474"/>
        <v>47.699999999999996</v>
      </c>
      <c r="DE779" s="17">
        <f t="shared" si="2474"/>
        <v>16.591304347826085</v>
      </c>
      <c r="DF779" s="17">
        <f t="shared" si="2474"/>
        <v>0</v>
      </c>
      <c r="DG779" s="17">
        <f t="shared" si="2474"/>
        <v>0</v>
      </c>
      <c r="DH779" s="17">
        <f t="shared" si="2474"/>
        <v>0</v>
      </c>
      <c r="DI779" s="17">
        <f t="shared" si="2474"/>
        <v>0</v>
      </c>
      <c r="DJ779" s="17">
        <f t="shared" ref="DJ779:EO779" si="2475">DJ797/(DJ$814*24)*1000</f>
        <v>0</v>
      </c>
      <c r="DK779" s="17">
        <f t="shared" si="2475"/>
        <v>0</v>
      </c>
      <c r="DL779" s="17">
        <f t="shared" si="2475"/>
        <v>0</v>
      </c>
      <c r="DM779" s="17">
        <f t="shared" si="2475"/>
        <v>0</v>
      </c>
      <c r="DN779" s="17">
        <f t="shared" si="2475"/>
        <v>0</v>
      </c>
      <c r="DO779" s="17">
        <f t="shared" si="2475"/>
        <v>0</v>
      </c>
      <c r="DP779" s="17">
        <f t="shared" si="2475"/>
        <v>0</v>
      </c>
      <c r="DQ779" s="17">
        <f t="shared" si="2475"/>
        <v>0</v>
      </c>
      <c r="DR779" s="17">
        <f t="shared" si="2475"/>
        <v>0</v>
      </c>
      <c r="DS779" s="17">
        <f t="shared" si="2475"/>
        <v>0</v>
      </c>
      <c r="DT779" s="17">
        <f t="shared" si="2475"/>
        <v>0</v>
      </c>
      <c r="DU779" s="17">
        <f t="shared" si="2475"/>
        <v>0</v>
      </c>
      <c r="DV779" s="17">
        <f t="shared" si="2475"/>
        <v>0</v>
      </c>
      <c r="DW779" s="17">
        <f t="shared" si="2475"/>
        <v>0</v>
      </c>
      <c r="DX779" s="17">
        <f t="shared" si="2475"/>
        <v>0</v>
      </c>
      <c r="DY779" s="17">
        <f t="shared" si="2475"/>
        <v>0</v>
      </c>
      <c r="DZ779" s="17">
        <f t="shared" si="2475"/>
        <v>0</v>
      </c>
      <c r="EA779" s="17">
        <f t="shared" si="2475"/>
        <v>0</v>
      </c>
      <c r="EB779" s="17">
        <f t="shared" si="2475"/>
        <v>0</v>
      </c>
      <c r="EC779" s="17">
        <f t="shared" si="2475"/>
        <v>0</v>
      </c>
      <c r="ED779" s="17">
        <f t="shared" si="2475"/>
        <v>0</v>
      </c>
      <c r="EE779" s="17">
        <f t="shared" si="2475"/>
        <v>0</v>
      </c>
      <c r="EF779" s="17">
        <f t="shared" si="2475"/>
        <v>0</v>
      </c>
      <c r="EG779" s="17">
        <f t="shared" si="2475"/>
        <v>0</v>
      </c>
      <c r="EH779" s="17">
        <f t="shared" si="2475"/>
        <v>0</v>
      </c>
      <c r="EI779" s="17">
        <f t="shared" si="2475"/>
        <v>0</v>
      </c>
      <c r="EJ779" s="17">
        <f t="shared" si="2475"/>
        <v>0</v>
      </c>
      <c r="EK779" s="17">
        <f t="shared" si="2475"/>
        <v>0</v>
      </c>
      <c r="EL779" s="17">
        <f t="shared" si="2475"/>
        <v>0</v>
      </c>
      <c r="EM779" s="17">
        <f t="shared" si="2475"/>
        <v>0</v>
      </c>
      <c r="EN779" s="17">
        <f t="shared" si="2475"/>
        <v>0</v>
      </c>
      <c r="EO779" s="17">
        <f t="shared" si="2475"/>
        <v>0</v>
      </c>
      <c r="EP779" s="17">
        <f t="shared" ref="EP779:FU779" si="2476">EP797/(EP$814*24)*1000</f>
        <v>0</v>
      </c>
      <c r="EQ779" s="17">
        <f t="shared" si="2476"/>
        <v>0</v>
      </c>
      <c r="ER779" s="17">
        <f t="shared" si="2476"/>
        <v>0</v>
      </c>
      <c r="ES779" s="17">
        <f t="shared" si="2476"/>
        <v>0</v>
      </c>
      <c r="ET779" s="17">
        <f t="shared" si="2476"/>
        <v>0</v>
      </c>
      <c r="EU779" s="17">
        <f t="shared" si="2476"/>
        <v>0</v>
      </c>
      <c r="EV779" s="17">
        <f t="shared" si="2476"/>
        <v>0</v>
      </c>
      <c r="EW779" s="17">
        <f t="shared" si="2476"/>
        <v>0</v>
      </c>
      <c r="EX779" s="17">
        <f t="shared" si="2476"/>
        <v>0</v>
      </c>
      <c r="EY779" s="17">
        <f t="shared" si="2476"/>
        <v>0</v>
      </c>
      <c r="EZ779" s="17">
        <f t="shared" si="2476"/>
        <v>0</v>
      </c>
      <c r="FA779" s="17">
        <f t="shared" si="2476"/>
        <v>0</v>
      </c>
      <c r="FB779" s="17">
        <f t="shared" si="2476"/>
        <v>0</v>
      </c>
      <c r="FC779" s="17">
        <f t="shared" si="2476"/>
        <v>0</v>
      </c>
      <c r="FD779" s="17">
        <f t="shared" si="2476"/>
        <v>0</v>
      </c>
      <c r="FE779" s="17">
        <f t="shared" si="2476"/>
        <v>0</v>
      </c>
      <c r="FF779" s="17">
        <f t="shared" si="2476"/>
        <v>0</v>
      </c>
      <c r="FG779" s="17">
        <f t="shared" si="2476"/>
        <v>0</v>
      </c>
      <c r="FH779" s="17">
        <f t="shared" si="2476"/>
        <v>0</v>
      </c>
      <c r="FI779" s="17">
        <f t="shared" si="2476"/>
        <v>0</v>
      </c>
      <c r="FJ779" s="17">
        <f t="shared" si="2476"/>
        <v>0</v>
      </c>
      <c r="FK779" s="17">
        <f t="shared" si="2476"/>
        <v>0</v>
      </c>
      <c r="FL779" s="17">
        <f t="shared" si="2476"/>
        <v>0</v>
      </c>
      <c r="FM779" s="17">
        <f t="shared" si="2476"/>
        <v>0</v>
      </c>
      <c r="FN779" s="17">
        <f t="shared" si="2476"/>
        <v>0</v>
      </c>
      <c r="FO779" s="17">
        <f t="shared" si="2476"/>
        <v>0</v>
      </c>
      <c r="FP779" s="17">
        <f t="shared" si="2476"/>
        <v>0</v>
      </c>
      <c r="FQ779" s="17">
        <f t="shared" si="2476"/>
        <v>0</v>
      </c>
      <c r="FR779" s="17">
        <f t="shared" si="2476"/>
        <v>0</v>
      </c>
      <c r="FS779" s="17">
        <f t="shared" si="2476"/>
        <v>0</v>
      </c>
      <c r="FT779" s="17">
        <f t="shared" si="2476"/>
        <v>0</v>
      </c>
      <c r="FU779" s="17">
        <f t="shared" si="2476"/>
        <v>0</v>
      </c>
      <c r="FV779" s="17">
        <f t="shared" ref="FV779:GC779" si="2477">FV797/(FV$814*24)*1000</f>
        <v>0</v>
      </c>
      <c r="FW779" s="17">
        <f t="shared" si="2477"/>
        <v>0</v>
      </c>
      <c r="FX779" s="17">
        <f t="shared" si="2477"/>
        <v>0</v>
      </c>
      <c r="FY779" s="17">
        <f t="shared" si="2477"/>
        <v>0</v>
      </c>
      <c r="FZ779" s="17">
        <f t="shared" si="2477"/>
        <v>0</v>
      </c>
      <c r="GA779" s="17">
        <f t="shared" si="2477"/>
        <v>0</v>
      </c>
      <c r="GB779" s="17">
        <f t="shared" si="2477"/>
        <v>0</v>
      </c>
      <c r="GC779" s="17">
        <f t="shared" si="2477"/>
        <v>0</v>
      </c>
    </row>
    <row r="780" spans="13:186" hidden="1" outlineLevel="1" x14ac:dyDescent="0.35">
      <c r="M780" s="9" t="s">
        <v>731</v>
      </c>
      <c r="N780" s="17">
        <f t="shared" ref="N780:AU780" si="2478">N798/(N$814*24)*1000</f>
        <v>31.8</v>
      </c>
      <c r="O780" s="17">
        <f t="shared" si="2478"/>
        <v>31.8</v>
      </c>
      <c r="P780" s="17">
        <f t="shared" si="2478"/>
        <v>31.8</v>
      </c>
      <c r="Q780" s="17">
        <f t="shared" si="2478"/>
        <v>31.8</v>
      </c>
      <c r="R780" s="17">
        <f t="shared" si="2478"/>
        <v>31.8</v>
      </c>
      <c r="S780" s="17">
        <f t="shared" si="2478"/>
        <v>31.8</v>
      </c>
      <c r="T780" s="17">
        <f t="shared" si="2478"/>
        <v>31.8</v>
      </c>
      <c r="U780" s="17">
        <f t="shared" si="2478"/>
        <v>31.8</v>
      </c>
      <c r="V780" s="17">
        <f t="shared" si="2478"/>
        <v>31.8</v>
      </c>
      <c r="W780" s="17">
        <f t="shared" si="2478"/>
        <v>31.8</v>
      </c>
      <c r="X780" s="17">
        <f t="shared" si="2478"/>
        <v>31.8</v>
      </c>
      <c r="Y780" s="17">
        <f t="shared" si="2478"/>
        <v>19.8</v>
      </c>
      <c r="Z780" s="17">
        <f t="shared" si="2478"/>
        <v>19.8</v>
      </c>
      <c r="AA780" s="17">
        <f t="shared" si="2478"/>
        <v>0</v>
      </c>
      <c r="AB780" s="17">
        <f t="shared" si="2478"/>
        <v>0</v>
      </c>
      <c r="AC780" s="17">
        <f t="shared" si="2478"/>
        <v>0</v>
      </c>
      <c r="AD780" s="17">
        <f t="shared" si="2478"/>
        <v>0</v>
      </c>
      <c r="AE780" s="17">
        <f t="shared" si="2478"/>
        <v>0</v>
      </c>
      <c r="AF780" s="17">
        <f t="shared" si="2478"/>
        <v>0</v>
      </c>
      <c r="AG780" s="17">
        <f t="shared" si="2478"/>
        <v>0</v>
      </c>
      <c r="AH780" s="17">
        <f t="shared" si="2478"/>
        <v>0</v>
      </c>
      <c r="AI780" s="17">
        <f t="shared" si="2478"/>
        <v>0</v>
      </c>
      <c r="AJ780" s="17">
        <f t="shared" si="2478"/>
        <v>0</v>
      </c>
      <c r="AK780" s="17">
        <f t="shared" si="2478"/>
        <v>0</v>
      </c>
      <c r="AL780" s="17">
        <f t="shared" si="2478"/>
        <v>0</v>
      </c>
      <c r="AM780" s="17">
        <f t="shared" si="2478"/>
        <v>0</v>
      </c>
      <c r="AN780" s="17">
        <f t="shared" si="2478"/>
        <v>0</v>
      </c>
      <c r="AO780" s="17">
        <f t="shared" si="2478"/>
        <v>0</v>
      </c>
      <c r="AP780" s="17">
        <f t="shared" si="2478"/>
        <v>0</v>
      </c>
      <c r="AQ780" s="17">
        <f t="shared" si="2478"/>
        <v>0</v>
      </c>
      <c r="AR780" s="17">
        <f t="shared" si="2478"/>
        <v>0</v>
      </c>
      <c r="AS780" s="17">
        <f t="shared" si="2478"/>
        <v>0</v>
      </c>
      <c r="AT780" s="17">
        <f t="shared" si="2478"/>
        <v>0</v>
      </c>
      <c r="AU780" s="17">
        <f t="shared" si="2478"/>
        <v>0</v>
      </c>
      <c r="AW780" s="9" t="s">
        <v>731</v>
      </c>
      <c r="AX780" s="17">
        <f t="shared" ref="AX780:CC780" si="2479">AX798/(AX$814*24)*1000</f>
        <v>31.8</v>
      </c>
      <c r="AY780" s="17">
        <f t="shared" si="2479"/>
        <v>31.8</v>
      </c>
      <c r="AZ780" s="17">
        <f t="shared" si="2479"/>
        <v>31.8</v>
      </c>
      <c r="BA780" s="17">
        <f t="shared" si="2479"/>
        <v>31.8</v>
      </c>
      <c r="BB780" s="17">
        <f t="shared" si="2479"/>
        <v>31.8</v>
      </c>
      <c r="BC780" s="17">
        <f t="shared" si="2479"/>
        <v>31.8</v>
      </c>
      <c r="BD780" s="17">
        <f t="shared" si="2479"/>
        <v>31.8</v>
      </c>
      <c r="BE780" s="17">
        <f t="shared" si="2479"/>
        <v>31.8</v>
      </c>
      <c r="BF780" s="17">
        <f t="shared" si="2479"/>
        <v>31.8</v>
      </c>
      <c r="BG780" s="17">
        <f t="shared" si="2479"/>
        <v>31.8</v>
      </c>
      <c r="BH780" s="17">
        <f t="shared" si="2479"/>
        <v>31.8</v>
      </c>
      <c r="BI780" s="17">
        <f t="shared" si="2479"/>
        <v>31.8</v>
      </c>
      <c r="BJ780" s="17">
        <f t="shared" si="2479"/>
        <v>31.8</v>
      </c>
      <c r="BK780" s="17">
        <f t="shared" si="2479"/>
        <v>31.8</v>
      </c>
      <c r="BL780" s="17">
        <f t="shared" si="2479"/>
        <v>31.8</v>
      </c>
      <c r="BM780" s="17">
        <f t="shared" si="2479"/>
        <v>31.8</v>
      </c>
      <c r="BN780" s="17">
        <f t="shared" si="2479"/>
        <v>31.8</v>
      </c>
      <c r="BO780" s="17">
        <f t="shared" si="2479"/>
        <v>31.8</v>
      </c>
      <c r="BP780" s="17">
        <f t="shared" si="2479"/>
        <v>31.8</v>
      </c>
      <c r="BQ780" s="17">
        <f t="shared" si="2479"/>
        <v>31.8</v>
      </c>
      <c r="BR780" s="17">
        <f t="shared" si="2479"/>
        <v>31.8</v>
      </c>
      <c r="BS780" s="17">
        <f t="shared" si="2479"/>
        <v>31.8</v>
      </c>
      <c r="BT780" s="17">
        <f t="shared" si="2479"/>
        <v>31.8</v>
      </c>
      <c r="BU780" s="17">
        <f t="shared" si="2479"/>
        <v>31.8</v>
      </c>
      <c r="BV780" s="17">
        <f t="shared" si="2479"/>
        <v>31.8</v>
      </c>
      <c r="BW780" s="17">
        <f t="shared" si="2479"/>
        <v>31.8</v>
      </c>
      <c r="BX780" s="17">
        <f t="shared" si="2479"/>
        <v>31.8</v>
      </c>
      <c r="BY780" s="17">
        <f t="shared" si="2479"/>
        <v>31.8</v>
      </c>
      <c r="BZ780" s="17">
        <f t="shared" si="2479"/>
        <v>31.8</v>
      </c>
      <c r="CA780" s="17">
        <f t="shared" si="2479"/>
        <v>31.8</v>
      </c>
      <c r="CB780" s="17">
        <f t="shared" si="2479"/>
        <v>31.8</v>
      </c>
      <c r="CC780" s="17">
        <f t="shared" si="2479"/>
        <v>31.8</v>
      </c>
      <c r="CD780" s="17">
        <f t="shared" ref="CD780:DI780" si="2480">CD798/(CD$814*24)*1000</f>
        <v>31.8</v>
      </c>
      <c r="CE780" s="17">
        <f t="shared" si="2480"/>
        <v>31.8</v>
      </c>
      <c r="CF780" s="17">
        <f t="shared" si="2480"/>
        <v>31.8</v>
      </c>
      <c r="CG780" s="17">
        <f t="shared" si="2480"/>
        <v>31.8</v>
      </c>
      <c r="CH780" s="17">
        <f t="shared" si="2480"/>
        <v>31.8</v>
      </c>
      <c r="CI780" s="17">
        <f t="shared" si="2480"/>
        <v>31.8</v>
      </c>
      <c r="CJ780" s="17">
        <f t="shared" si="2480"/>
        <v>31.8</v>
      </c>
      <c r="CK780" s="17">
        <f t="shared" si="2480"/>
        <v>31.8</v>
      </c>
      <c r="CL780" s="17">
        <f t="shared" si="2480"/>
        <v>31.8</v>
      </c>
      <c r="CM780" s="17">
        <f t="shared" si="2480"/>
        <v>31.8</v>
      </c>
      <c r="CN780" s="17">
        <f t="shared" si="2480"/>
        <v>31.8</v>
      </c>
      <c r="CO780" s="17">
        <f t="shared" si="2480"/>
        <v>31.8</v>
      </c>
      <c r="CP780" s="17">
        <f t="shared" si="2480"/>
        <v>19.8</v>
      </c>
      <c r="CQ780" s="17">
        <f t="shared" si="2480"/>
        <v>19.8</v>
      </c>
      <c r="CR780" s="17">
        <f t="shared" si="2480"/>
        <v>19.799999999999997</v>
      </c>
      <c r="CS780" s="17">
        <f t="shared" si="2480"/>
        <v>19.799999999999997</v>
      </c>
      <c r="CT780" s="17">
        <f t="shared" si="2480"/>
        <v>19.8</v>
      </c>
      <c r="CU780" s="17">
        <f t="shared" si="2480"/>
        <v>19.8</v>
      </c>
      <c r="CV780" s="17">
        <f t="shared" si="2480"/>
        <v>19.799999999999997</v>
      </c>
      <c r="CW780" s="17">
        <f t="shared" si="2480"/>
        <v>19.799999999999997</v>
      </c>
      <c r="CX780" s="17">
        <f t="shared" si="2480"/>
        <v>0</v>
      </c>
      <c r="CY780" s="17">
        <f t="shared" si="2480"/>
        <v>0</v>
      </c>
      <c r="CZ780" s="17">
        <f t="shared" si="2480"/>
        <v>0</v>
      </c>
      <c r="DA780" s="17">
        <f t="shared" si="2480"/>
        <v>0</v>
      </c>
      <c r="DB780" s="17">
        <f t="shared" si="2480"/>
        <v>0</v>
      </c>
      <c r="DC780" s="17">
        <f t="shared" si="2480"/>
        <v>0</v>
      </c>
      <c r="DD780" s="17">
        <f t="shared" si="2480"/>
        <v>0</v>
      </c>
      <c r="DE780" s="17">
        <f t="shared" si="2480"/>
        <v>0</v>
      </c>
      <c r="DF780" s="17">
        <f t="shared" si="2480"/>
        <v>0</v>
      </c>
      <c r="DG780" s="17">
        <f t="shared" si="2480"/>
        <v>0</v>
      </c>
      <c r="DH780" s="17">
        <f t="shared" si="2480"/>
        <v>0</v>
      </c>
      <c r="DI780" s="17">
        <f t="shared" si="2480"/>
        <v>0</v>
      </c>
      <c r="DJ780" s="17">
        <f t="shared" ref="DJ780:EO780" si="2481">DJ798/(DJ$814*24)*1000</f>
        <v>0</v>
      </c>
      <c r="DK780" s="17">
        <f t="shared" si="2481"/>
        <v>0</v>
      </c>
      <c r="DL780" s="17">
        <f t="shared" si="2481"/>
        <v>0</v>
      </c>
      <c r="DM780" s="17">
        <f t="shared" si="2481"/>
        <v>0</v>
      </c>
      <c r="DN780" s="17">
        <f t="shared" si="2481"/>
        <v>0</v>
      </c>
      <c r="DO780" s="17">
        <f t="shared" si="2481"/>
        <v>0</v>
      </c>
      <c r="DP780" s="17">
        <f t="shared" si="2481"/>
        <v>0</v>
      </c>
      <c r="DQ780" s="17">
        <f t="shared" si="2481"/>
        <v>0</v>
      </c>
      <c r="DR780" s="17">
        <f t="shared" si="2481"/>
        <v>0</v>
      </c>
      <c r="DS780" s="17">
        <f t="shared" si="2481"/>
        <v>0</v>
      </c>
      <c r="DT780" s="17">
        <f t="shared" si="2481"/>
        <v>0</v>
      </c>
      <c r="DU780" s="17">
        <f t="shared" si="2481"/>
        <v>0</v>
      </c>
      <c r="DV780" s="17">
        <f t="shared" si="2481"/>
        <v>0</v>
      </c>
      <c r="DW780" s="17">
        <f t="shared" si="2481"/>
        <v>0</v>
      </c>
      <c r="DX780" s="17">
        <f t="shared" si="2481"/>
        <v>0</v>
      </c>
      <c r="DY780" s="17">
        <f t="shared" si="2481"/>
        <v>0</v>
      </c>
      <c r="DZ780" s="17">
        <f t="shared" si="2481"/>
        <v>0</v>
      </c>
      <c r="EA780" s="17">
        <f t="shared" si="2481"/>
        <v>0</v>
      </c>
      <c r="EB780" s="17">
        <f t="shared" si="2481"/>
        <v>0</v>
      </c>
      <c r="EC780" s="17">
        <f t="shared" si="2481"/>
        <v>0</v>
      </c>
      <c r="ED780" s="17">
        <f t="shared" si="2481"/>
        <v>0</v>
      </c>
      <c r="EE780" s="17">
        <f t="shared" si="2481"/>
        <v>0</v>
      </c>
      <c r="EF780" s="17">
        <f t="shared" si="2481"/>
        <v>0</v>
      </c>
      <c r="EG780" s="17">
        <f t="shared" si="2481"/>
        <v>0</v>
      </c>
      <c r="EH780" s="17">
        <f t="shared" si="2481"/>
        <v>0</v>
      </c>
      <c r="EI780" s="17">
        <f t="shared" si="2481"/>
        <v>0</v>
      </c>
      <c r="EJ780" s="17">
        <f t="shared" si="2481"/>
        <v>0</v>
      </c>
      <c r="EK780" s="17">
        <f t="shared" si="2481"/>
        <v>0</v>
      </c>
      <c r="EL780" s="17">
        <f t="shared" si="2481"/>
        <v>0</v>
      </c>
      <c r="EM780" s="17">
        <f t="shared" si="2481"/>
        <v>0</v>
      </c>
      <c r="EN780" s="17">
        <f t="shared" si="2481"/>
        <v>0</v>
      </c>
      <c r="EO780" s="17">
        <f t="shared" si="2481"/>
        <v>0</v>
      </c>
      <c r="EP780" s="17">
        <f t="shared" ref="EP780:FU780" si="2482">EP798/(EP$814*24)*1000</f>
        <v>0</v>
      </c>
      <c r="EQ780" s="17">
        <f t="shared" si="2482"/>
        <v>0</v>
      </c>
      <c r="ER780" s="17">
        <f t="shared" si="2482"/>
        <v>0</v>
      </c>
      <c r="ES780" s="17">
        <f t="shared" si="2482"/>
        <v>0</v>
      </c>
      <c r="ET780" s="17">
        <f t="shared" si="2482"/>
        <v>0</v>
      </c>
      <c r="EU780" s="17">
        <f t="shared" si="2482"/>
        <v>0</v>
      </c>
      <c r="EV780" s="17">
        <f t="shared" si="2482"/>
        <v>0</v>
      </c>
      <c r="EW780" s="17">
        <f t="shared" si="2482"/>
        <v>0</v>
      </c>
      <c r="EX780" s="17">
        <f t="shared" si="2482"/>
        <v>0</v>
      </c>
      <c r="EY780" s="17">
        <f t="shared" si="2482"/>
        <v>0</v>
      </c>
      <c r="EZ780" s="17">
        <f t="shared" si="2482"/>
        <v>0</v>
      </c>
      <c r="FA780" s="17">
        <f t="shared" si="2482"/>
        <v>0</v>
      </c>
      <c r="FB780" s="17">
        <f t="shared" si="2482"/>
        <v>0</v>
      </c>
      <c r="FC780" s="17">
        <f t="shared" si="2482"/>
        <v>0</v>
      </c>
      <c r="FD780" s="17">
        <f t="shared" si="2482"/>
        <v>0</v>
      </c>
      <c r="FE780" s="17">
        <f t="shared" si="2482"/>
        <v>0</v>
      </c>
      <c r="FF780" s="17">
        <f t="shared" si="2482"/>
        <v>0</v>
      </c>
      <c r="FG780" s="17">
        <f t="shared" si="2482"/>
        <v>0</v>
      </c>
      <c r="FH780" s="17">
        <f t="shared" si="2482"/>
        <v>0</v>
      </c>
      <c r="FI780" s="17">
        <f t="shared" si="2482"/>
        <v>0</v>
      </c>
      <c r="FJ780" s="17">
        <f t="shared" si="2482"/>
        <v>0</v>
      </c>
      <c r="FK780" s="17">
        <f t="shared" si="2482"/>
        <v>0</v>
      </c>
      <c r="FL780" s="17">
        <f t="shared" si="2482"/>
        <v>0</v>
      </c>
      <c r="FM780" s="17">
        <f t="shared" si="2482"/>
        <v>0</v>
      </c>
      <c r="FN780" s="17">
        <f t="shared" si="2482"/>
        <v>0</v>
      </c>
      <c r="FO780" s="17">
        <f t="shared" si="2482"/>
        <v>0</v>
      </c>
      <c r="FP780" s="17">
        <f t="shared" si="2482"/>
        <v>0</v>
      </c>
      <c r="FQ780" s="17">
        <f t="shared" si="2482"/>
        <v>0</v>
      </c>
      <c r="FR780" s="17">
        <f t="shared" si="2482"/>
        <v>0</v>
      </c>
      <c r="FS780" s="17">
        <f t="shared" si="2482"/>
        <v>0</v>
      </c>
      <c r="FT780" s="17">
        <f t="shared" si="2482"/>
        <v>0</v>
      </c>
      <c r="FU780" s="17">
        <f t="shared" si="2482"/>
        <v>0</v>
      </c>
      <c r="FV780" s="17">
        <f t="shared" ref="FV780:GC780" si="2483">FV798/(FV$814*24)*1000</f>
        <v>0</v>
      </c>
      <c r="FW780" s="17">
        <f t="shared" si="2483"/>
        <v>0</v>
      </c>
      <c r="FX780" s="17">
        <f t="shared" si="2483"/>
        <v>0</v>
      </c>
      <c r="FY780" s="17">
        <f t="shared" si="2483"/>
        <v>0</v>
      </c>
      <c r="FZ780" s="17">
        <f t="shared" si="2483"/>
        <v>0</v>
      </c>
      <c r="GA780" s="17">
        <f t="shared" si="2483"/>
        <v>0</v>
      </c>
      <c r="GB780" s="17">
        <f t="shared" si="2483"/>
        <v>0</v>
      </c>
      <c r="GC780" s="17">
        <f t="shared" si="2483"/>
        <v>0</v>
      </c>
    </row>
    <row r="781" spans="13:186" hidden="1" outlineLevel="1" x14ac:dyDescent="0.35">
      <c r="M781" s="9" t="s">
        <v>732</v>
      </c>
      <c r="N781" s="17">
        <f t="shared" ref="N781:AU781" si="2484">N799/(N$814*24)*1000</f>
        <v>13.2</v>
      </c>
      <c r="O781" s="17">
        <f t="shared" si="2484"/>
        <v>13.2</v>
      </c>
      <c r="P781" s="17">
        <f t="shared" si="2484"/>
        <v>13.2</v>
      </c>
      <c r="Q781" s="17">
        <f t="shared" si="2484"/>
        <v>13.2</v>
      </c>
      <c r="R781" s="17">
        <f t="shared" si="2484"/>
        <v>13.2</v>
      </c>
      <c r="S781" s="17">
        <f t="shared" si="2484"/>
        <v>13.2</v>
      </c>
      <c r="T781" s="17">
        <f t="shared" si="2484"/>
        <v>13.2</v>
      </c>
      <c r="U781" s="17">
        <f t="shared" si="2484"/>
        <v>13.2</v>
      </c>
      <c r="V781" s="17">
        <f t="shared" si="2484"/>
        <v>13.2</v>
      </c>
      <c r="W781" s="17">
        <f t="shared" si="2484"/>
        <v>13.2</v>
      </c>
      <c r="X781" s="17">
        <f t="shared" si="2484"/>
        <v>13.2</v>
      </c>
      <c r="Y781" s="17">
        <f t="shared" si="2484"/>
        <v>0</v>
      </c>
      <c r="Z781" s="17">
        <f t="shared" si="2484"/>
        <v>0</v>
      </c>
      <c r="AA781" s="17">
        <f t="shared" si="2484"/>
        <v>0</v>
      </c>
      <c r="AB781" s="17">
        <f t="shared" si="2484"/>
        <v>0</v>
      </c>
      <c r="AC781" s="17">
        <f t="shared" si="2484"/>
        <v>0</v>
      </c>
      <c r="AD781" s="17">
        <f t="shared" si="2484"/>
        <v>0</v>
      </c>
      <c r="AE781" s="17">
        <f t="shared" si="2484"/>
        <v>0</v>
      </c>
      <c r="AF781" s="17">
        <f t="shared" si="2484"/>
        <v>0</v>
      </c>
      <c r="AG781" s="17">
        <f t="shared" si="2484"/>
        <v>0</v>
      </c>
      <c r="AH781" s="17">
        <f t="shared" si="2484"/>
        <v>0</v>
      </c>
      <c r="AI781" s="17">
        <f t="shared" si="2484"/>
        <v>0</v>
      </c>
      <c r="AJ781" s="17">
        <f t="shared" si="2484"/>
        <v>0</v>
      </c>
      <c r="AK781" s="17">
        <f t="shared" si="2484"/>
        <v>0</v>
      </c>
      <c r="AL781" s="17">
        <f t="shared" si="2484"/>
        <v>0</v>
      </c>
      <c r="AM781" s="17">
        <f t="shared" si="2484"/>
        <v>0</v>
      </c>
      <c r="AN781" s="17">
        <f t="shared" si="2484"/>
        <v>0</v>
      </c>
      <c r="AO781" s="17">
        <f t="shared" si="2484"/>
        <v>0</v>
      </c>
      <c r="AP781" s="17">
        <f t="shared" si="2484"/>
        <v>0</v>
      </c>
      <c r="AQ781" s="17">
        <f t="shared" si="2484"/>
        <v>0</v>
      </c>
      <c r="AR781" s="17">
        <f t="shared" si="2484"/>
        <v>0</v>
      </c>
      <c r="AS781" s="17">
        <f t="shared" si="2484"/>
        <v>0</v>
      </c>
      <c r="AT781" s="17">
        <f t="shared" si="2484"/>
        <v>0</v>
      </c>
      <c r="AU781" s="17">
        <f t="shared" si="2484"/>
        <v>0</v>
      </c>
      <c r="AW781" s="9" t="s">
        <v>732</v>
      </c>
      <c r="AX781" s="17">
        <f t="shared" ref="AX781:CC781" si="2485">AX799/(AX$814*24)*1000</f>
        <v>13.2</v>
      </c>
      <c r="AY781" s="17">
        <f t="shared" si="2485"/>
        <v>13.2</v>
      </c>
      <c r="AZ781" s="17">
        <f t="shared" si="2485"/>
        <v>13.2</v>
      </c>
      <c r="BA781" s="17">
        <f t="shared" si="2485"/>
        <v>13.2</v>
      </c>
      <c r="BB781" s="17">
        <f t="shared" si="2485"/>
        <v>13.2</v>
      </c>
      <c r="BC781" s="17">
        <f t="shared" si="2485"/>
        <v>13.2</v>
      </c>
      <c r="BD781" s="17">
        <f t="shared" si="2485"/>
        <v>13.2</v>
      </c>
      <c r="BE781" s="17">
        <f t="shared" si="2485"/>
        <v>13.2</v>
      </c>
      <c r="BF781" s="17">
        <f t="shared" si="2485"/>
        <v>13.2</v>
      </c>
      <c r="BG781" s="17">
        <f t="shared" si="2485"/>
        <v>13.2</v>
      </c>
      <c r="BH781" s="17">
        <f t="shared" si="2485"/>
        <v>13.2</v>
      </c>
      <c r="BI781" s="17">
        <f t="shared" si="2485"/>
        <v>13.2</v>
      </c>
      <c r="BJ781" s="17">
        <f t="shared" si="2485"/>
        <v>13.2</v>
      </c>
      <c r="BK781" s="17">
        <f t="shared" si="2485"/>
        <v>13.2</v>
      </c>
      <c r="BL781" s="17">
        <f t="shared" si="2485"/>
        <v>13.2</v>
      </c>
      <c r="BM781" s="17">
        <f t="shared" si="2485"/>
        <v>13.2</v>
      </c>
      <c r="BN781" s="17">
        <f t="shared" si="2485"/>
        <v>13.2</v>
      </c>
      <c r="BO781" s="17">
        <f t="shared" si="2485"/>
        <v>13.2</v>
      </c>
      <c r="BP781" s="17">
        <f t="shared" si="2485"/>
        <v>13.2</v>
      </c>
      <c r="BQ781" s="17">
        <f t="shared" si="2485"/>
        <v>13.2</v>
      </c>
      <c r="BR781" s="17">
        <f t="shared" si="2485"/>
        <v>13.2</v>
      </c>
      <c r="BS781" s="17">
        <f t="shared" si="2485"/>
        <v>13.2</v>
      </c>
      <c r="BT781" s="17">
        <f t="shared" si="2485"/>
        <v>13.2</v>
      </c>
      <c r="BU781" s="17">
        <f t="shared" si="2485"/>
        <v>13.2</v>
      </c>
      <c r="BV781" s="17">
        <f t="shared" si="2485"/>
        <v>13.2</v>
      </c>
      <c r="BW781" s="17">
        <f t="shared" si="2485"/>
        <v>13.2</v>
      </c>
      <c r="BX781" s="17">
        <f t="shared" si="2485"/>
        <v>13.2</v>
      </c>
      <c r="BY781" s="17">
        <f t="shared" si="2485"/>
        <v>13.2</v>
      </c>
      <c r="BZ781" s="17">
        <f t="shared" si="2485"/>
        <v>13.2</v>
      </c>
      <c r="CA781" s="17">
        <f t="shared" si="2485"/>
        <v>13.2</v>
      </c>
      <c r="CB781" s="17">
        <f t="shared" si="2485"/>
        <v>13.2</v>
      </c>
      <c r="CC781" s="17">
        <f t="shared" si="2485"/>
        <v>13.2</v>
      </c>
      <c r="CD781" s="17">
        <f t="shared" ref="CD781:DI781" si="2486">CD799/(CD$814*24)*1000</f>
        <v>13.2</v>
      </c>
      <c r="CE781" s="17">
        <f t="shared" si="2486"/>
        <v>13.2</v>
      </c>
      <c r="CF781" s="17">
        <f t="shared" si="2486"/>
        <v>13.2</v>
      </c>
      <c r="CG781" s="17">
        <f t="shared" si="2486"/>
        <v>13.2</v>
      </c>
      <c r="CH781" s="17">
        <f t="shared" si="2486"/>
        <v>13.2</v>
      </c>
      <c r="CI781" s="17">
        <f t="shared" si="2486"/>
        <v>13.2</v>
      </c>
      <c r="CJ781" s="17">
        <f t="shared" si="2486"/>
        <v>13.2</v>
      </c>
      <c r="CK781" s="17">
        <f t="shared" si="2486"/>
        <v>13.2</v>
      </c>
      <c r="CL781" s="17">
        <f t="shared" si="2486"/>
        <v>13.2</v>
      </c>
      <c r="CM781" s="17">
        <f t="shared" si="2486"/>
        <v>13.2</v>
      </c>
      <c r="CN781" s="17">
        <f t="shared" si="2486"/>
        <v>13.2</v>
      </c>
      <c r="CO781" s="17">
        <f t="shared" si="2486"/>
        <v>13.2</v>
      </c>
      <c r="CP781" s="17">
        <f t="shared" si="2486"/>
        <v>0</v>
      </c>
      <c r="CQ781" s="17">
        <f t="shared" si="2486"/>
        <v>0</v>
      </c>
      <c r="CR781" s="17">
        <f t="shared" si="2486"/>
        <v>0</v>
      </c>
      <c r="CS781" s="17">
        <f t="shared" si="2486"/>
        <v>0</v>
      </c>
      <c r="CT781" s="17">
        <f t="shared" si="2486"/>
        <v>0</v>
      </c>
      <c r="CU781" s="17">
        <f t="shared" si="2486"/>
        <v>0</v>
      </c>
      <c r="CV781" s="17">
        <f t="shared" si="2486"/>
        <v>0</v>
      </c>
      <c r="CW781" s="17">
        <f t="shared" si="2486"/>
        <v>0</v>
      </c>
      <c r="CX781" s="17">
        <f t="shared" si="2486"/>
        <v>0</v>
      </c>
      <c r="CY781" s="17">
        <f t="shared" si="2486"/>
        <v>0</v>
      </c>
      <c r="CZ781" s="17">
        <f t="shared" si="2486"/>
        <v>0</v>
      </c>
      <c r="DA781" s="17">
        <f t="shared" si="2486"/>
        <v>0</v>
      </c>
      <c r="DB781" s="17">
        <f t="shared" si="2486"/>
        <v>0</v>
      </c>
      <c r="DC781" s="17">
        <f t="shared" si="2486"/>
        <v>0</v>
      </c>
      <c r="DD781" s="17">
        <f t="shared" si="2486"/>
        <v>0</v>
      </c>
      <c r="DE781" s="17">
        <f t="shared" si="2486"/>
        <v>0</v>
      </c>
      <c r="DF781" s="17">
        <f t="shared" si="2486"/>
        <v>0</v>
      </c>
      <c r="DG781" s="17">
        <f t="shared" si="2486"/>
        <v>0</v>
      </c>
      <c r="DH781" s="17">
        <f t="shared" si="2486"/>
        <v>0</v>
      </c>
      <c r="DI781" s="17">
        <f t="shared" si="2486"/>
        <v>0</v>
      </c>
      <c r="DJ781" s="17">
        <f t="shared" ref="DJ781:EO781" si="2487">DJ799/(DJ$814*24)*1000</f>
        <v>0</v>
      </c>
      <c r="DK781" s="17">
        <f t="shared" si="2487"/>
        <v>0</v>
      </c>
      <c r="DL781" s="17">
        <f t="shared" si="2487"/>
        <v>0</v>
      </c>
      <c r="DM781" s="17">
        <f t="shared" si="2487"/>
        <v>0</v>
      </c>
      <c r="DN781" s="17">
        <f t="shared" si="2487"/>
        <v>0</v>
      </c>
      <c r="DO781" s="17">
        <f t="shared" si="2487"/>
        <v>0</v>
      </c>
      <c r="DP781" s="17">
        <f t="shared" si="2487"/>
        <v>0</v>
      </c>
      <c r="DQ781" s="17">
        <f t="shared" si="2487"/>
        <v>0</v>
      </c>
      <c r="DR781" s="17">
        <f t="shared" si="2487"/>
        <v>0</v>
      </c>
      <c r="DS781" s="17">
        <f t="shared" si="2487"/>
        <v>0</v>
      </c>
      <c r="DT781" s="17">
        <f t="shared" si="2487"/>
        <v>0</v>
      </c>
      <c r="DU781" s="17">
        <f t="shared" si="2487"/>
        <v>0</v>
      </c>
      <c r="DV781" s="17">
        <f t="shared" si="2487"/>
        <v>0</v>
      </c>
      <c r="DW781" s="17">
        <f t="shared" si="2487"/>
        <v>0</v>
      </c>
      <c r="DX781" s="17">
        <f t="shared" si="2487"/>
        <v>0</v>
      </c>
      <c r="DY781" s="17">
        <f t="shared" si="2487"/>
        <v>0</v>
      </c>
      <c r="DZ781" s="17">
        <f t="shared" si="2487"/>
        <v>0</v>
      </c>
      <c r="EA781" s="17">
        <f t="shared" si="2487"/>
        <v>0</v>
      </c>
      <c r="EB781" s="17">
        <f t="shared" si="2487"/>
        <v>0</v>
      </c>
      <c r="EC781" s="17">
        <f t="shared" si="2487"/>
        <v>0</v>
      </c>
      <c r="ED781" s="17">
        <f t="shared" si="2487"/>
        <v>0</v>
      </c>
      <c r="EE781" s="17">
        <f t="shared" si="2487"/>
        <v>0</v>
      </c>
      <c r="EF781" s="17">
        <f t="shared" si="2487"/>
        <v>0</v>
      </c>
      <c r="EG781" s="17">
        <f t="shared" si="2487"/>
        <v>0</v>
      </c>
      <c r="EH781" s="17">
        <f t="shared" si="2487"/>
        <v>0</v>
      </c>
      <c r="EI781" s="17">
        <f t="shared" si="2487"/>
        <v>0</v>
      </c>
      <c r="EJ781" s="17">
        <f t="shared" si="2487"/>
        <v>0</v>
      </c>
      <c r="EK781" s="17">
        <f t="shared" si="2487"/>
        <v>0</v>
      </c>
      <c r="EL781" s="17">
        <f t="shared" si="2487"/>
        <v>0</v>
      </c>
      <c r="EM781" s="17">
        <f t="shared" si="2487"/>
        <v>0</v>
      </c>
      <c r="EN781" s="17">
        <f t="shared" si="2487"/>
        <v>0</v>
      </c>
      <c r="EO781" s="17">
        <f t="shared" si="2487"/>
        <v>0</v>
      </c>
      <c r="EP781" s="17">
        <f t="shared" ref="EP781:FU781" si="2488">EP799/(EP$814*24)*1000</f>
        <v>0</v>
      </c>
      <c r="EQ781" s="17">
        <f t="shared" si="2488"/>
        <v>0</v>
      </c>
      <c r="ER781" s="17">
        <f t="shared" si="2488"/>
        <v>0</v>
      </c>
      <c r="ES781" s="17">
        <f t="shared" si="2488"/>
        <v>0</v>
      </c>
      <c r="ET781" s="17">
        <f t="shared" si="2488"/>
        <v>0</v>
      </c>
      <c r="EU781" s="17">
        <f t="shared" si="2488"/>
        <v>0</v>
      </c>
      <c r="EV781" s="17">
        <f t="shared" si="2488"/>
        <v>0</v>
      </c>
      <c r="EW781" s="17">
        <f t="shared" si="2488"/>
        <v>0</v>
      </c>
      <c r="EX781" s="17">
        <f t="shared" si="2488"/>
        <v>0</v>
      </c>
      <c r="EY781" s="17">
        <f t="shared" si="2488"/>
        <v>0</v>
      </c>
      <c r="EZ781" s="17">
        <f t="shared" si="2488"/>
        <v>0</v>
      </c>
      <c r="FA781" s="17">
        <f t="shared" si="2488"/>
        <v>0</v>
      </c>
      <c r="FB781" s="17">
        <f t="shared" si="2488"/>
        <v>0</v>
      </c>
      <c r="FC781" s="17">
        <f t="shared" si="2488"/>
        <v>0</v>
      </c>
      <c r="FD781" s="17">
        <f t="shared" si="2488"/>
        <v>0</v>
      </c>
      <c r="FE781" s="17">
        <f t="shared" si="2488"/>
        <v>0</v>
      </c>
      <c r="FF781" s="17">
        <f t="shared" si="2488"/>
        <v>0</v>
      </c>
      <c r="FG781" s="17">
        <f t="shared" si="2488"/>
        <v>0</v>
      </c>
      <c r="FH781" s="17">
        <f t="shared" si="2488"/>
        <v>0</v>
      </c>
      <c r="FI781" s="17">
        <f t="shared" si="2488"/>
        <v>0</v>
      </c>
      <c r="FJ781" s="17">
        <f t="shared" si="2488"/>
        <v>0</v>
      </c>
      <c r="FK781" s="17">
        <f t="shared" si="2488"/>
        <v>0</v>
      </c>
      <c r="FL781" s="17">
        <f t="shared" si="2488"/>
        <v>0</v>
      </c>
      <c r="FM781" s="17">
        <f t="shared" si="2488"/>
        <v>0</v>
      </c>
      <c r="FN781" s="17">
        <f t="shared" si="2488"/>
        <v>0</v>
      </c>
      <c r="FO781" s="17">
        <f t="shared" si="2488"/>
        <v>0</v>
      </c>
      <c r="FP781" s="17">
        <f t="shared" si="2488"/>
        <v>0</v>
      </c>
      <c r="FQ781" s="17">
        <f t="shared" si="2488"/>
        <v>0</v>
      </c>
      <c r="FR781" s="17">
        <f t="shared" si="2488"/>
        <v>0</v>
      </c>
      <c r="FS781" s="17">
        <f t="shared" si="2488"/>
        <v>0</v>
      </c>
      <c r="FT781" s="17">
        <f t="shared" si="2488"/>
        <v>0</v>
      </c>
      <c r="FU781" s="17">
        <f t="shared" si="2488"/>
        <v>0</v>
      </c>
      <c r="FV781" s="17">
        <f t="shared" ref="FV781:GC781" si="2489">FV799/(FV$814*24)*1000</f>
        <v>0</v>
      </c>
      <c r="FW781" s="17">
        <f t="shared" si="2489"/>
        <v>0</v>
      </c>
      <c r="FX781" s="17">
        <f t="shared" si="2489"/>
        <v>0</v>
      </c>
      <c r="FY781" s="17">
        <f t="shared" si="2489"/>
        <v>0</v>
      </c>
      <c r="FZ781" s="17">
        <f t="shared" si="2489"/>
        <v>0</v>
      </c>
      <c r="GA781" s="17">
        <f t="shared" si="2489"/>
        <v>0</v>
      </c>
      <c r="GB781" s="17">
        <f t="shared" si="2489"/>
        <v>0</v>
      </c>
      <c r="GC781" s="17">
        <f t="shared" si="2489"/>
        <v>0</v>
      </c>
    </row>
    <row r="782" spans="13:186" hidden="1" outlineLevel="1" x14ac:dyDescent="0.35">
      <c r="M782" s="9" t="s">
        <v>730</v>
      </c>
      <c r="N782" s="17">
        <f t="shared" ref="N782:AU782" si="2490">N800/(N$814*24)*1000</f>
        <v>0</v>
      </c>
      <c r="O782" s="17">
        <f t="shared" si="2490"/>
        <v>0</v>
      </c>
      <c r="P782" s="17">
        <f t="shared" si="2490"/>
        <v>0</v>
      </c>
      <c r="Q782" s="17">
        <f t="shared" si="2490"/>
        <v>0</v>
      </c>
      <c r="R782" s="17">
        <f t="shared" si="2490"/>
        <v>0</v>
      </c>
      <c r="S782" s="17">
        <f t="shared" si="2490"/>
        <v>0</v>
      </c>
      <c r="T782" s="17">
        <f t="shared" si="2490"/>
        <v>0</v>
      </c>
      <c r="U782" s="17">
        <f t="shared" si="2490"/>
        <v>0</v>
      </c>
      <c r="V782" s="17">
        <f t="shared" si="2490"/>
        <v>0</v>
      </c>
      <c r="W782" s="17">
        <f t="shared" si="2490"/>
        <v>0</v>
      </c>
      <c r="X782" s="17">
        <f t="shared" si="2490"/>
        <v>0</v>
      </c>
      <c r="Y782" s="17">
        <f t="shared" si="2490"/>
        <v>0</v>
      </c>
      <c r="Z782" s="17">
        <f t="shared" si="2490"/>
        <v>0</v>
      </c>
      <c r="AA782" s="17">
        <f t="shared" si="2490"/>
        <v>0</v>
      </c>
      <c r="AB782" s="17">
        <f t="shared" si="2490"/>
        <v>0</v>
      </c>
      <c r="AC782" s="17">
        <f t="shared" si="2490"/>
        <v>0</v>
      </c>
      <c r="AD782" s="17">
        <f t="shared" si="2490"/>
        <v>0</v>
      </c>
      <c r="AE782" s="17">
        <f t="shared" si="2490"/>
        <v>0</v>
      </c>
      <c r="AF782" s="17">
        <f t="shared" si="2490"/>
        <v>0</v>
      </c>
      <c r="AG782" s="17">
        <f t="shared" si="2490"/>
        <v>0</v>
      </c>
      <c r="AH782" s="17">
        <f t="shared" si="2490"/>
        <v>0</v>
      </c>
      <c r="AI782" s="17">
        <f t="shared" si="2490"/>
        <v>0</v>
      </c>
      <c r="AJ782" s="17">
        <f t="shared" si="2490"/>
        <v>0</v>
      </c>
      <c r="AK782" s="17">
        <f t="shared" si="2490"/>
        <v>0</v>
      </c>
      <c r="AL782" s="17">
        <f t="shared" si="2490"/>
        <v>0</v>
      </c>
      <c r="AM782" s="17">
        <f t="shared" si="2490"/>
        <v>0</v>
      </c>
      <c r="AN782" s="17">
        <f t="shared" si="2490"/>
        <v>0</v>
      </c>
      <c r="AO782" s="17">
        <f t="shared" si="2490"/>
        <v>0</v>
      </c>
      <c r="AP782" s="17">
        <f t="shared" si="2490"/>
        <v>0</v>
      </c>
      <c r="AQ782" s="17">
        <f t="shared" si="2490"/>
        <v>0</v>
      </c>
      <c r="AR782" s="17">
        <f t="shared" si="2490"/>
        <v>0</v>
      </c>
      <c r="AS782" s="17">
        <f t="shared" si="2490"/>
        <v>0</v>
      </c>
      <c r="AT782" s="17">
        <f t="shared" si="2490"/>
        <v>0</v>
      </c>
      <c r="AU782" s="17">
        <f t="shared" si="2490"/>
        <v>0</v>
      </c>
      <c r="AW782" s="9" t="s">
        <v>730</v>
      </c>
      <c r="AX782" s="17">
        <f t="shared" ref="AX782:CC782" si="2491">AX800/(AX$814*24)*1000</f>
        <v>0</v>
      </c>
      <c r="AY782" s="17">
        <f t="shared" si="2491"/>
        <v>0</v>
      </c>
      <c r="AZ782" s="17">
        <f t="shared" si="2491"/>
        <v>0</v>
      </c>
      <c r="BA782" s="17">
        <f t="shared" si="2491"/>
        <v>0</v>
      </c>
      <c r="BB782" s="17">
        <f t="shared" si="2491"/>
        <v>0</v>
      </c>
      <c r="BC782" s="17">
        <f t="shared" si="2491"/>
        <v>0</v>
      </c>
      <c r="BD782" s="17">
        <f t="shared" si="2491"/>
        <v>0</v>
      </c>
      <c r="BE782" s="17">
        <f t="shared" si="2491"/>
        <v>0</v>
      </c>
      <c r="BF782" s="17">
        <f t="shared" si="2491"/>
        <v>0</v>
      </c>
      <c r="BG782" s="17">
        <f t="shared" si="2491"/>
        <v>0</v>
      </c>
      <c r="BH782" s="17">
        <f t="shared" si="2491"/>
        <v>0</v>
      </c>
      <c r="BI782" s="17">
        <f t="shared" si="2491"/>
        <v>0</v>
      </c>
      <c r="BJ782" s="17">
        <f t="shared" si="2491"/>
        <v>0</v>
      </c>
      <c r="BK782" s="17">
        <f t="shared" si="2491"/>
        <v>0</v>
      </c>
      <c r="BL782" s="17">
        <f t="shared" si="2491"/>
        <v>0</v>
      </c>
      <c r="BM782" s="17">
        <f t="shared" si="2491"/>
        <v>0</v>
      </c>
      <c r="BN782" s="17">
        <f t="shared" si="2491"/>
        <v>0</v>
      </c>
      <c r="BO782" s="17">
        <f t="shared" si="2491"/>
        <v>0</v>
      </c>
      <c r="BP782" s="17">
        <f t="shared" si="2491"/>
        <v>0</v>
      </c>
      <c r="BQ782" s="17">
        <f t="shared" si="2491"/>
        <v>0</v>
      </c>
      <c r="BR782" s="17">
        <f t="shared" si="2491"/>
        <v>0</v>
      </c>
      <c r="BS782" s="17">
        <f t="shared" si="2491"/>
        <v>0</v>
      </c>
      <c r="BT782" s="17">
        <f t="shared" si="2491"/>
        <v>0</v>
      </c>
      <c r="BU782" s="17">
        <f t="shared" si="2491"/>
        <v>0</v>
      </c>
      <c r="BV782" s="17">
        <f t="shared" si="2491"/>
        <v>0</v>
      </c>
      <c r="BW782" s="17">
        <f t="shared" si="2491"/>
        <v>0</v>
      </c>
      <c r="BX782" s="17">
        <f t="shared" si="2491"/>
        <v>0</v>
      </c>
      <c r="BY782" s="17">
        <f t="shared" si="2491"/>
        <v>0</v>
      </c>
      <c r="BZ782" s="17">
        <f t="shared" si="2491"/>
        <v>0</v>
      </c>
      <c r="CA782" s="17">
        <f t="shared" si="2491"/>
        <v>0</v>
      </c>
      <c r="CB782" s="17">
        <f t="shared" si="2491"/>
        <v>0</v>
      </c>
      <c r="CC782" s="17">
        <f t="shared" si="2491"/>
        <v>0</v>
      </c>
      <c r="CD782" s="17">
        <f t="shared" ref="CD782:DI782" si="2492">CD800/(CD$814*24)*1000</f>
        <v>0</v>
      </c>
      <c r="CE782" s="17">
        <f t="shared" si="2492"/>
        <v>0</v>
      </c>
      <c r="CF782" s="17">
        <f t="shared" si="2492"/>
        <v>0</v>
      </c>
      <c r="CG782" s="17">
        <f t="shared" si="2492"/>
        <v>0</v>
      </c>
      <c r="CH782" s="17">
        <f t="shared" si="2492"/>
        <v>0</v>
      </c>
      <c r="CI782" s="17">
        <f t="shared" si="2492"/>
        <v>0</v>
      </c>
      <c r="CJ782" s="17">
        <f t="shared" si="2492"/>
        <v>0</v>
      </c>
      <c r="CK782" s="17">
        <f t="shared" si="2492"/>
        <v>0</v>
      </c>
      <c r="CL782" s="17">
        <f t="shared" si="2492"/>
        <v>0</v>
      </c>
      <c r="CM782" s="17">
        <f t="shared" si="2492"/>
        <v>0</v>
      </c>
      <c r="CN782" s="17">
        <f t="shared" si="2492"/>
        <v>0</v>
      </c>
      <c r="CO782" s="17">
        <f t="shared" si="2492"/>
        <v>0</v>
      </c>
      <c r="CP782" s="17">
        <f t="shared" si="2492"/>
        <v>0</v>
      </c>
      <c r="CQ782" s="17">
        <f t="shared" si="2492"/>
        <v>0</v>
      </c>
      <c r="CR782" s="17">
        <f t="shared" si="2492"/>
        <v>0</v>
      </c>
      <c r="CS782" s="17">
        <f t="shared" si="2492"/>
        <v>0</v>
      </c>
      <c r="CT782" s="17">
        <f t="shared" si="2492"/>
        <v>0</v>
      </c>
      <c r="CU782" s="17">
        <f t="shared" si="2492"/>
        <v>0</v>
      </c>
      <c r="CV782" s="17">
        <f t="shared" si="2492"/>
        <v>0</v>
      </c>
      <c r="CW782" s="17">
        <f t="shared" si="2492"/>
        <v>0</v>
      </c>
      <c r="CX782" s="17">
        <f t="shared" si="2492"/>
        <v>0</v>
      </c>
      <c r="CY782" s="17">
        <f t="shared" si="2492"/>
        <v>0</v>
      </c>
      <c r="CZ782" s="17">
        <f t="shared" si="2492"/>
        <v>0</v>
      </c>
      <c r="DA782" s="17">
        <f t="shared" si="2492"/>
        <v>0</v>
      </c>
      <c r="DB782" s="17">
        <f t="shared" si="2492"/>
        <v>0</v>
      </c>
      <c r="DC782" s="17">
        <f t="shared" si="2492"/>
        <v>0</v>
      </c>
      <c r="DD782" s="17">
        <f t="shared" si="2492"/>
        <v>0</v>
      </c>
      <c r="DE782" s="17">
        <f t="shared" si="2492"/>
        <v>0</v>
      </c>
      <c r="DF782" s="17">
        <f t="shared" si="2492"/>
        <v>0</v>
      </c>
      <c r="DG782" s="17">
        <f t="shared" si="2492"/>
        <v>0</v>
      </c>
      <c r="DH782" s="17">
        <f t="shared" si="2492"/>
        <v>0</v>
      </c>
      <c r="DI782" s="17">
        <f t="shared" si="2492"/>
        <v>0</v>
      </c>
      <c r="DJ782" s="17">
        <f t="shared" ref="DJ782:EO782" si="2493">DJ800/(DJ$814*24)*1000</f>
        <v>0</v>
      </c>
      <c r="DK782" s="17">
        <f t="shared" si="2493"/>
        <v>0</v>
      </c>
      <c r="DL782" s="17">
        <f t="shared" si="2493"/>
        <v>0</v>
      </c>
      <c r="DM782" s="17">
        <f t="shared" si="2493"/>
        <v>0</v>
      </c>
      <c r="DN782" s="17">
        <f t="shared" si="2493"/>
        <v>0</v>
      </c>
      <c r="DO782" s="17">
        <f t="shared" si="2493"/>
        <v>0</v>
      </c>
      <c r="DP782" s="17">
        <f t="shared" si="2493"/>
        <v>0</v>
      </c>
      <c r="DQ782" s="17">
        <f t="shared" si="2493"/>
        <v>0</v>
      </c>
      <c r="DR782" s="17">
        <f t="shared" si="2493"/>
        <v>0</v>
      </c>
      <c r="DS782" s="17">
        <f t="shared" si="2493"/>
        <v>0</v>
      </c>
      <c r="DT782" s="17">
        <f t="shared" si="2493"/>
        <v>0</v>
      </c>
      <c r="DU782" s="17">
        <f t="shared" si="2493"/>
        <v>0</v>
      </c>
      <c r="DV782" s="17">
        <f t="shared" si="2493"/>
        <v>0</v>
      </c>
      <c r="DW782" s="17">
        <f t="shared" si="2493"/>
        <v>0</v>
      </c>
      <c r="DX782" s="17">
        <f t="shared" si="2493"/>
        <v>0</v>
      </c>
      <c r="DY782" s="17">
        <f t="shared" si="2493"/>
        <v>0</v>
      </c>
      <c r="DZ782" s="17">
        <f t="shared" si="2493"/>
        <v>0</v>
      </c>
      <c r="EA782" s="17">
        <f t="shared" si="2493"/>
        <v>0</v>
      </c>
      <c r="EB782" s="17">
        <f t="shared" si="2493"/>
        <v>0</v>
      </c>
      <c r="EC782" s="17">
        <f t="shared" si="2493"/>
        <v>0</v>
      </c>
      <c r="ED782" s="17">
        <f t="shared" si="2493"/>
        <v>0</v>
      </c>
      <c r="EE782" s="17">
        <f t="shared" si="2493"/>
        <v>0</v>
      </c>
      <c r="EF782" s="17">
        <f t="shared" si="2493"/>
        <v>0</v>
      </c>
      <c r="EG782" s="17">
        <f t="shared" si="2493"/>
        <v>0</v>
      </c>
      <c r="EH782" s="17">
        <f t="shared" si="2493"/>
        <v>0</v>
      </c>
      <c r="EI782" s="17">
        <f t="shared" si="2493"/>
        <v>0</v>
      </c>
      <c r="EJ782" s="17">
        <f t="shared" si="2493"/>
        <v>0</v>
      </c>
      <c r="EK782" s="17">
        <f t="shared" si="2493"/>
        <v>0</v>
      </c>
      <c r="EL782" s="17">
        <f t="shared" si="2493"/>
        <v>0</v>
      </c>
      <c r="EM782" s="17">
        <f t="shared" si="2493"/>
        <v>0</v>
      </c>
      <c r="EN782" s="17">
        <f t="shared" si="2493"/>
        <v>0</v>
      </c>
      <c r="EO782" s="17">
        <f t="shared" si="2493"/>
        <v>0</v>
      </c>
      <c r="EP782" s="17">
        <f t="shared" ref="EP782:FU782" si="2494">EP800/(EP$814*24)*1000</f>
        <v>0</v>
      </c>
      <c r="EQ782" s="17">
        <f t="shared" si="2494"/>
        <v>0</v>
      </c>
      <c r="ER782" s="17">
        <f t="shared" si="2494"/>
        <v>0</v>
      </c>
      <c r="ES782" s="17">
        <f t="shared" si="2494"/>
        <v>0</v>
      </c>
      <c r="ET782" s="17">
        <f t="shared" si="2494"/>
        <v>0</v>
      </c>
      <c r="EU782" s="17">
        <f t="shared" si="2494"/>
        <v>0</v>
      </c>
      <c r="EV782" s="17">
        <f t="shared" si="2494"/>
        <v>0</v>
      </c>
      <c r="EW782" s="17">
        <f t="shared" si="2494"/>
        <v>0</v>
      </c>
      <c r="EX782" s="17">
        <f t="shared" si="2494"/>
        <v>0</v>
      </c>
      <c r="EY782" s="17">
        <f t="shared" si="2494"/>
        <v>0</v>
      </c>
      <c r="EZ782" s="17">
        <f t="shared" si="2494"/>
        <v>0</v>
      </c>
      <c r="FA782" s="17">
        <f t="shared" si="2494"/>
        <v>0</v>
      </c>
      <c r="FB782" s="17">
        <f t="shared" si="2494"/>
        <v>0</v>
      </c>
      <c r="FC782" s="17">
        <f t="shared" si="2494"/>
        <v>0</v>
      </c>
      <c r="FD782" s="17">
        <f t="shared" si="2494"/>
        <v>0</v>
      </c>
      <c r="FE782" s="17">
        <f t="shared" si="2494"/>
        <v>0</v>
      </c>
      <c r="FF782" s="17">
        <f t="shared" si="2494"/>
        <v>0</v>
      </c>
      <c r="FG782" s="17">
        <f t="shared" si="2494"/>
        <v>0</v>
      </c>
      <c r="FH782" s="17">
        <f t="shared" si="2494"/>
        <v>0</v>
      </c>
      <c r="FI782" s="17">
        <f t="shared" si="2494"/>
        <v>0</v>
      </c>
      <c r="FJ782" s="17">
        <f t="shared" si="2494"/>
        <v>0</v>
      </c>
      <c r="FK782" s="17">
        <f t="shared" si="2494"/>
        <v>0</v>
      </c>
      <c r="FL782" s="17">
        <f t="shared" si="2494"/>
        <v>0</v>
      </c>
      <c r="FM782" s="17">
        <f t="shared" si="2494"/>
        <v>0</v>
      </c>
      <c r="FN782" s="17">
        <f t="shared" si="2494"/>
        <v>0</v>
      </c>
      <c r="FO782" s="17">
        <f t="shared" si="2494"/>
        <v>0</v>
      </c>
      <c r="FP782" s="17">
        <f t="shared" si="2494"/>
        <v>0</v>
      </c>
      <c r="FQ782" s="17">
        <f t="shared" si="2494"/>
        <v>0</v>
      </c>
      <c r="FR782" s="17">
        <f t="shared" si="2494"/>
        <v>0</v>
      </c>
      <c r="FS782" s="17">
        <f t="shared" si="2494"/>
        <v>0</v>
      </c>
      <c r="FT782" s="17">
        <f t="shared" si="2494"/>
        <v>0</v>
      </c>
      <c r="FU782" s="17">
        <f t="shared" si="2494"/>
        <v>0</v>
      </c>
      <c r="FV782" s="17">
        <f t="shared" ref="FV782:GC782" si="2495">FV800/(FV$814*24)*1000</f>
        <v>0</v>
      </c>
      <c r="FW782" s="17">
        <f t="shared" si="2495"/>
        <v>0</v>
      </c>
      <c r="FX782" s="17">
        <f t="shared" si="2495"/>
        <v>0</v>
      </c>
      <c r="FY782" s="17">
        <f t="shared" si="2495"/>
        <v>0</v>
      </c>
      <c r="FZ782" s="17">
        <f t="shared" si="2495"/>
        <v>0</v>
      </c>
      <c r="GA782" s="17">
        <f t="shared" si="2495"/>
        <v>0</v>
      </c>
      <c r="GB782" s="17">
        <f t="shared" si="2495"/>
        <v>0</v>
      </c>
      <c r="GC782" s="17">
        <f t="shared" si="2495"/>
        <v>0</v>
      </c>
    </row>
    <row r="783" spans="13:186" hidden="1" outlineLevel="1" x14ac:dyDescent="0.35">
      <c r="M783" s="7" t="s">
        <v>244</v>
      </c>
      <c r="N783" s="16">
        <f t="shared" ref="N783:AU783" si="2496">N801/(N$814*24)*1000</f>
        <v>92.7</v>
      </c>
      <c r="O783" s="16">
        <f t="shared" si="2496"/>
        <v>92.7</v>
      </c>
      <c r="P783" s="16">
        <f t="shared" si="2496"/>
        <v>92.7</v>
      </c>
      <c r="Q783" s="16">
        <f t="shared" si="2496"/>
        <v>92.7</v>
      </c>
      <c r="R783" s="16">
        <f t="shared" si="2496"/>
        <v>92.7</v>
      </c>
      <c r="S783" s="16">
        <f t="shared" si="2496"/>
        <v>92.7</v>
      </c>
      <c r="T783" s="16">
        <f t="shared" si="2496"/>
        <v>92.7</v>
      </c>
      <c r="U783" s="16">
        <f t="shared" si="2496"/>
        <v>92.7</v>
      </c>
      <c r="V783" s="16">
        <f t="shared" si="2496"/>
        <v>92.7</v>
      </c>
      <c r="W783" s="16">
        <f t="shared" si="2496"/>
        <v>92.7</v>
      </c>
      <c r="X783" s="16">
        <f t="shared" si="2496"/>
        <v>92.7</v>
      </c>
      <c r="Y783" s="16">
        <f t="shared" si="2496"/>
        <v>67.499999999999986</v>
      </c>
      <c r="Z783" s="16">
        <f t="shared" si="2496"/>
        <v>67.499999999999986</v>
      </c>
      <c r="AA783" s="16">
        <f t="shared" si="2496"/>
        <v>47.7</v>
      </c>
      <c r="AB783" s="16">
        <f t="shared" si="2496"/>
        <v>39.858904109589041</v>
      </c>
      <c r="AC783" s="16">
        <f t="shared" si="2496"/>
        <v>0</v>
      </c>
      <c r="AD783" s="16">
        <f t="shared" si="2496"/>
        <v>0</v>
      </c>
      <c r="AE783" s="16">
        <f t="shared" si="2496"/>
        <v>0</v>
      </c>
      <c r="AF783" s="16">
        <f t="shared" si="2496"/>
        <v>0</v>
      </c>
      <c r="AG783" s="16">
        <f t="shared" si="2496"/>
        <v>0</v>
      </c>
      <c r="AH783" s="16">
        <f t="shared" si="2496"/>
        <v>0</v>
      </c>
      <c r="AI783" s="16">
        <f t="shared" si="2496"/>
        <v>0</v>
      </c>
      <c r="AJ783" s="16">
        <f t="shared" si="2496"/>
        <v>0</v>
      </c>
      <c r="AK783" s="16">
        <f t="shared" si="2496"/>
        <v>0</v>
      </c>
      <c r="AL783" s="16">
        <f t="shared" si="2496"/>
        <v>0</v>
      </c>
      <c r="AM783" s="16">
        <f t="shared" si="2496"/>
        <v>0</v>
      </c>
      <c r="AN783" s="16">
        <f t="shared" si="2496"/>
        <v>0</v>
      </c>
      <c r="AO783" s="16">
        <f t="shared" si="2496"/>
        <v>0</v>
      </c>
      <c r="AP783" s="16">
        <f t="shared" si="2496"/>
        <v>0</v>
      </c>
      <c r="AQ783" s="16">
        <f t="shared" si="2496"/>
        <v>0</v>
      </c>
      <c r="AR783" s="16">
        <f t="shared" si="2496"/>
        <v>0</v>
      </c>
      <c r="AS783" s="16">
        <f t="shared" si="2496"/>
        <v>0</v>
      </c>
      <c r="AT783" s="16">
        <f t="shared" si="2496"/>
        <v>0</v>
      </c>
      <c r="AU783" s="16">
        <f t="shared" si="2496"/>
        <v>0</v>
      </c>
      <c r="AW783" s="7" t="s">
        <v>244</v>
      </c>
      <c r="AX783" s="16">
        <f t="shared" ref="AX783:CC783" si="2497">AX801/(AX$814*24)*1000</f>
        <v>92.7</v>
      </c>
      <c r="AY783" s="16">
        <f t="shared" si="2497"/>
        <v>92.699999999999989</v>
      </c>
      <c r="AZ783" s="16">
        <f t="shared" si="2497"/>
        <v>92.7</v>
      </c>
      <c r="BA783" s="16">
        <f t="shared" si="2497"/>
        <v>92.7</v>
      </c>
      <c r="BB783" s="16">
        <f t="shared" si="2497"/>
        <v>92.7</v>
      </c>
      <c r="BC783" s="16">
        <f t="shared" si="2497"/>
        <v>92.699999999999989</v>
      </c>
      <c r="BD783" s="16">
        <f t="shared" si="2497"/>
        <v>92.7</v>
      </c>
      <c r="BE783" s="16">
        <f t="shared" si="2497"/>
        <v>92.7</v>
      </c>
      <c r="BF783" s="16">
        <f t="shared" si="2497"/>
        <v>92.7</v>
      </c>
      <c r="BG783" s="16">
        <f t="shared" si="2497"/>
        <v>92.699999999999989</v>
      </c>
      <c r="BH783" s="16">
        <f t="shared" si="2497"/>
        <v>92.7</v>
      </c>
      <c r="BI783" s="16">
        <f t="shared" si="2497"/>
        <v>92.7</v>
      </c>
      <c r="BJ783" s="16">
        <f t="shared" si="2497"/>
        <v>92.699999999999989</v>
      </c>
      <c r="BK783" s="16">
        <f t="shared" si="2497"/>
        <v>92.699999999999989</v>
      </c>
      <c r="BL783" s="16">
        <f t="shared" si="2497"/>
        <v>92.7</v>
      </c>
      <c r="BM783" s="16">
        <f t="shared" si="2497"/>
        <v>92.7</v>
      </c>
      <c r="BN783" s="16">
        <f t="shared" si="2497"/>
        <v>92.7</v>
      </c>
      <c r="BO783" s="16">
        <f t="shared" si="2497"/>
        <v>92.699999999999989</v>
      </c>
      <c r="BP783" s="16">
        <f t="shared" si="2497"/>
        <v>92.7</v>
      </c>
      <c r="BQ783" s="16">
        <f t="shared" si="2497"/>
        <v>92.7</v>
      </c>
      <c r="BR783" s="16">
        <f t="shared" si="2497"/>
        <v>92.7</v>
      </c>
      <c r="BS783" s="16">
        <f t="shared" si="2497"/>
        <v>92.699999999999989</v>
      </c>
      <c r="BT783" s="16">
        <f t="shared" si="2497"/>
        <v>92.7</v>
      </c>
      <c r="BU783" s="16">
        <f t="shared" si="2497"/>
        <v>92.7</v>
      </c>
      <c r="BV783" s="16">
        <f t="shared" si="2497"/>
        <v>92.7</v>
      </c>
      <c r="BW783" s="16">
        <f t="shared" si="2497"/>
        <v>92.699999999999989</v>
      </c>
      <c r="BX783" s="16">
        <f t="shared" si="2497"/>
        <v>92.7</v>
      </c>
      <c r="BY783" s="16">
        <f t="shared" si="2497"/>
        <v>92.7</v>
      </c>
      <c r="BZ783" s="16">
        <f t="shared" si="2497"/>
        <v>92.699999999999989</v>
      </c>
      <c r="CA783" s="16">
        <f t="shared" si="2497"/>
        <v>92.699999999999989</v>
      </c>
      <c r="CB783" s="16">
        <f t="shared" si="2497"/>
        <v>92.7</v>
      </c>
      <c r="CC783" s="16">
        <f t="shared" si="2497"/>
        <v>92.7</v>
      </c>
      <c r="CD783" s="16">
        <f t="shared" ref="CD783:DI783" si="2498">CD801/(CD$814*24)*1000</f>
        <v>92.7</v>
      </c>
      <c r="CE783" s="16">
        <f t="shared" si="2498"/>
        <v>92.699999999999989</v>
      </c>
      <c r="CF783" s="16">
        <f t="shared" si="2498"/>
        <v>92.7</v>
      </c>
      <c r="CG783" s="16">
        <f t="shared" si="2498"/>
        <v>92.7</v>
      </c>
      <c r="CH783" s="16">
        <f t="shared" si="2498"/>
        <v>92.7</v>
      </c>
      <c r="CI783" s="16">
        <f t="shared" si="2498"/>
        <v>92.699999999999989</v>
      </c>
      <c r="CJ783" s="16">
        <f t="shared" si="2498"/>
        <v>92.7</v>
      </c>
      <c r="CK783" s="16">
        <f t="shared" si="2498"/>
        <v>92.7</v>
      </c>
      <c r="CL783" s="16">
        <f t="shared" si="2498"/>
        <v>92.7</v>
      </c>
      <c r="CM783" s="16">
        <f t="shared" si="2498"/>
        <v>92.699999999999989</v>
      </c>
      <c r="CN783" s="16">
        <f t="shared" si="2498"/>
        <v>92.7</v>
      </c>
      <c r="CO783" s="16">
        <f t="shared" si="2498"/>
        <v>92.7</v>
      </c>
      <c r="CP783" s="16">
        <f t="shared" si="2498"/>
        <v>67.5</v>
      </c>
      <c r="CQ783" s="16">
        <f t="shared" si="2498"/>
        <v>67.5</v>
      </c>
      <c r="CR783" s="16">
        <f t="shared" si="2498"/>
        <v>67.499999999999986</v>
      </c>
      <c r="CS783" s="16">
        <f t="shared" si="2498"/>
        <v>67.499999999999986</v>
      </c>
      <c r="CT783" s="16">
        <f t="shared" si="2498"/>
        <v>67.499999999999986</v>
      </c>
      <c r="CU783" s="16">
        <f t="shared" si="2498"/>
        <v>67.5</v>
      </c>
      <c r="CV783" s="16">
        <f t="shared" si="2498"/>
        <v>67.499999999999986</v>
      </c>
      <c r="CW783" s="16">
        <f t="shared" si="2498"/>
        <v>67.499999999999986</v>
      </c>
      <c r="CX783" s="16">
        <f t="shared" si="2498"/>
        <v>47.699999999999996</v>
      </c>
      <c r="CY783" s="16">
        <f t="shared" si="2498"/>
        <v>47.699999999999996</v>
      </c>
      <c r="CZ783" s="16">
        <f t="shared" si="2498"/>
        <v>47.699999999999996</v>
      </c>
      <c r="DA783" s="16">
        <f t="shared" si="2498"/>
        <v>47.699999999999996</v>
      </c>
      <c r="DB783" s="16">
        <f t="shared" si="2498"/>
        <v>47.699999999999996</v>
      </c>
      <c r="DC783" s="16">
        <f t="shared" si="2498"/>
        <v>47.699999999999996</v>
      </c>
      <c r="DD783" s="16">
        <f t="shared" si="2498"/>
        <v>47.699999999999996</v>
      </c>
      <c r="DE783" s="16">
        <f t="shared" si="2498"/>
        <v>16.591304347826085</v>
      </c>
      <c r="DF783" s="16">
        <f t="shared" si="2498"/>
        <v>0</v>
      </c>
      <c r="DG783" s="16">
        <f t="shared" si="2498"/>
        <v>0</v>
      </c>
      <c r="DH783" s="16">
        <f t="shared" si="2498"/>
        <v>0</v>
      </c>
      <c r="DI783" s="16">
        <f t="shared" si="2498"/>
        <v>0</v>
      </c>
      <c r="DJ783" s="16">
        <f t="shared" ref="DJ783:EO783" si="2499">DJ801/(DJ$814*24)*1000</f>
        <v>0</v>
      </c>
      <c r="DK783" s="16">
        <f t="shared" si="2499"/>
        <v>0</v>
      </c>
      <c r="DL783" s="16">
        <f t="shared" si="2499"/>
        <v>0</v>
      </c>
      <c r="DM783" s="16">
        <f t="shared" si="2499"/>
        <v>0</v>
      </c>
      <c r="DN783" s="16">
        <f t="shared" si="2499"/>
        <v>0</v>
      </c>
      <c r="DO783" s="16">
        <f t="shared" si="2499"/>
        <v>0</v>
      </c>
      <c r="DP783" s="16">
        <f t="shared" si="2499"/>
        <v>0</v>
      </c>
      <c r="DQ783" s="16">
        <f t="shared" si="2499"/>
        <v>0</v>
      </c>
      <c r="DR783" s="16">
        <f t="shared" si="2499"/>
        <v>0</v>
      </c>
      <c r="DS783" s="16">
        <f t="shared" si="2499"/>
        <v>0</v>
      </c>
      <c r="DT783" s="16">
        <f t="shared" si="2499"/>
        <v>0</v>
      </c>
      <c r="DU783" s="16">
        <f t="shared" si="2499"/>
        <v>0</v>
      </c>
      <c r="DV783" s="16">
        <f t="shared" si="2499"/>
        <v>0</v>
      </c>
      <c r="DW783" s="16">
        <f t="shared" si="2499"/>
        <v>0</v>
      </c>
      <c r="DX783" s="16">
        <f t="shared" si="2499"/>
        <v>0</v>
      </c>
      <c r="DY783" s="16">
        <f t="shared" si="2499"/>
        <v>0</v>
      </c>
      <c r="DZ783" s="16">
        <f t="shared" si="2499"/>
        <v>0</v>
      </c>
      <c r="EA783" s="16">
        <f t="shared" si="2499"/>
        <v>0</v>
      </c>
      <c r="EB783" s="16">
        <f t="shared" si="2499"/>
        <v>0</v>
      </c>
      <c r="EC783" s="16">
        <f t="shared" si="2499"/>
        <v>0</v>
      </c>
      <c r="ED783" s="16">
        <f t="shared" si="2499"/>
        <v>0</v>
      </c>
      <c r="EE783" s="16">
        <f t="shared" si="2499"/>
        <v>0</v>
      </c>
      <c r="EF783" s="16">
        <f t="shared" si="2499"/>
        <v>0</v>
      </c>
      <c r="EG783" s="16">
        <f t="shared" si="2499"/>
        <v>0</v>
      </c>
      <c r="EH783" s="16">
        <f t="shared" si="2499"/>
        <v>0</v>
      </c>
      <c r="EI783" s="16">
        <f t="shared" si="2499"/>
        <v>0</v>
      </c>
      <c r="EJ783" s="16">
        <f t="shared" si="2499"/>
        <v>0</v>
      </c>
      <c r="EK783" s="16">
        <f t="shared" si="2499"/>
        <v>0</v>
      </c>
      <c r="EL783" s="16">
        <f t="shared" si="2499"/>
        <v>0</v>
      </c>
      <c r="EM783" s="16">
        <f t="shared" si="2499"/>
        <v>0</v>
      </c>
      <c r="EN783" s="16">
        <f t="shared" si="2499"/>
        <v>0</v>
      </c>
      <c r="EO783" s="16">
        <f t="shared" si="2499"/>
        <v>0</v>
      </c>
      <c r="EP783" s="16">
        <f t="shared" ref="EP783:FU783" si="2500">EP801/(EP$814*24)*1000</f>
        <v>0</v>
      </c>
      <c r="EQ783" s="16">
        <f t="shared" si="2500"/>
        <v>0</v>
      </c>
      <c r="ER783" s="16">
        <f t="shared" si="2500"/>
        <v>0</v>
      </c>
      <c r="ES783" s="16">
        <f t="shared" si="2500"/>
        <v>0</v>
      </c>
      <c r="ET783" s="16">
        <f t="shared" si="2500"/>
        <v>0</v>
      </c>
      <c r="EU783" s="16">
        <f t="shared" si="2500"/>
        <v>0</v>
      </c>
      <c r="EV783" s="16">
        <f t="shared" si="2500"/>
        <v>0</v>
      </c>
      <c r="EW783" s="16">
        <f t="shared" si="2500"/>
        <v>0</v>
      </c>
      <c r="EX783" s="16">
        <f t="shared" si="2500"/>
        <v>0</v>
      </c>
      <c r="EY783" s="16">
        <f t="shared" si="2500"/>
        <v>0</v>
      </c>
      <c r="EZ783" s="16">
        <f t="shared" si="2500"/>
        <v>0</v>
      </c>
      <c r="FA783" s="16">
        <f t="shared" si="2500"/>
        <v>0</v>
      </c>
      <c r="FB783" s="16">
        <f t="shared" si="2500"/>
        <v>0</v>
      </c>
      <c r="FC783" s="16">
        <f t="shared" si="2500"/>
        <v>0</v>
      </c>
      <c r="FD783" s="16">
        <f t="shared" si="2500"/>
        <v>0</v>
      </c>
      <c r="FE783" s="16">
        <f t="shared" si="2500"/>
        <v>0</v>
      </c>
      <c r="FF783" s="16">
        <f t="shared" si="2500"/>
        <v>0</v>
      </c>
      <c r="FG783" s="16">
        <f t="shared" si="2500"/>
        <v>0</v>
      </c>
      <c r="FH783" s="16">
        <f t="shared" si="2500"/>
        <v>0</v>
      </c>
      <c r="FI783" s="16">
        <f t="shared" si="2500"/>
        <v>0</v>
      </c>
      <c r="FJ783" s="16">
        <f t="shared" si="2500"/>
        <v>0</v>
      </c>
      <c r="FK783" s="16">
        <f t="shared" si="2500"/>
        <v>0</v>
      </c>
      <c r="FL783" s="16">
        <f t="shared" si="2500"/>
        <v>0</v>
      </c>
      <c r="FM783" s="16">
        <f t="shared" si="2500"/>
        <v>0</v>
      </c>
      <c r="FN783" s="16">
        <f t="shared" si="2500"/>
        <v>0</v>
      </c>
      <c r="FO783" s="16">
        <f t="shared" si="2500"/>
        <v>0</v>
      </c>
      <c r="FP783" s="16">
        <f t="shared" si="2500"/>
        <v>0</v>
      </c>
      <c r="FQ783" s="16">
        <f t="shared" si="2500"/>
        <v>0</v>
      </c>
      <c r="FR783" s="16">
        <f t="shared" si="2500"/>
        <v>0</v>
      </c>
      <c r="FS783" s="16">
        <f t="shared" si="2500"/>
        <v>0</v>
      </c>
      <c r="FT783" s="16">
        <f t="shared" si="2500"/>
        <v>0</v>
      </c>
      <c r="FU783" s="16">
        <f t="shared" si="2500"/>
        <v>0</v>
      </c>
      <c r="FV783" s="16">
        <f t="shared" ref="FV783:GC783" si="2501">FV801/(FV$814*24)*1000</f>
        <v>0</v>
      </c>
      <c r="FW783" s="16">
        <f t="shared" si="2501"/>
        <v>0</v>
      </c>
      <c r="FX783" s="16">
        <f t="shared" si="2501"/>
        <v>0</v>
      </c>
      <c r="FY783" s="16">
        <f t="shared" si="2501"/>
        <v>0</v>
      </c>
      <c r="FZ783" s="16">
        <f t="shared" si="2501"/>
        <v>0</v>
      </c>
      <c r="GA783" s="16">
        <f t="shared" si="2501"/>
        <v>0</v>
      </c>
      <c r="GB783" s="16">
        <f t="shared" si="2501"/>
        <v>0</v>
      </c>
      <c r="GC783" s="16">
        <f t="shared" si="2501"/>
        <v>0</v>
      </c>
    </row>
    <row r="784" spans="13:186" hidden="1" outlineLevel="1" x14ac:dyDescent="0.35">
      <c r="M784" s="9" t="s">
        <v>79</v>
      </c>
      <c r="N784" s="17">
        <f t="shared" ref="N784:AU784" si="2502">N802/(N$814*24)*1000</f>
        <v>0</v>
      </c>
      <c r="O784" s="17">
        <f t="shared" si="2502"/>
        <v>0</v>
      </c>
      <c r="P784" s="17">
        <f t="shared" si="2502"/>
        <v>0</v>
      </c>
      <c r="Q784" s="17">
        <f t="shared" si="2502"/>
        <v>0</v>
      </c>
      <c r="R784" s="17">
        <f t="shared" si="2502"/>
        <v>0</v>
      </c>
      <c r="S784" s="17">
        <f t="shared" si="2502"/>
        <v>0</v>
      </c>
      <c r="T784" s="17">
        <f t="shared" si="2502"/>
        <v>0</v>
      </c>
      <c r="U784" s="17">
        <f t="shared" si="2502"/>
        <v>0</v>
      </c>
      <c r="V784" s="17">
        <f t="shared" si="2502"/>
        <v>0</v>
      </c>
      <c r="W784" s="17">
        <f t="shared" si="2502"/>
        <v>0</v>
      </c>
      <c r="X784" s="17">
        <f t="shared" si="2502"/>
        <v>0</v>
      </c>
      <c r="Y784" s="17">
        <f t="shared" si="2502"/>
        <v>0</v>
      </c>
      <c r="Z784" s="17">
        <f t="shared" si="2502"/>
        <v>0</v>
      </c>
      <c r="AA784" s="17">
        <f t="shared" si="2502"/>
        <v>0</v>
      </c>
      <c r="AB784" s="17">
        <f t="shared" si="2502"/>
        <v>0</v>
      </c>
      <c r="AC784" s="17">
        <f t="shared" si="2502"/>
        <v>0</v>
      </c>
      <c r="AD784" s="17">
        <f t="shared" si="2502"/>
        <v>0</v>
      </c>
      <c r="AE784" s="17">
        <f t="shared" si="2502"/>
        <v>0</v>
      </c>
      <c r="AF784" s="17">
        <f t="shared" si="2502"/>
        <v>0</v>
      </c>
      <c r="AG784" s="17">
        <f t="shared" si="2502"/>
        <v>0</v>
      </c>
      <c r="AH784" s="17">
        <f t="shared" si="2502"/>
        <v>0</v>
      </c>
      <c r="AI784" s="17">
        <f t="shared" si="2502"/>
        <v>0</v>
      </c>
      <c r="AJ784" s="17">
        <f t="shared" si="2502"/>
        <v>0</v>
      </c>
      <c r="AK784" s="17">
        <f t="shared" si="2502"/>
        <v>0</v>
      </c>
      <c r="AL784" s="17">
        <f t="shared" si="2502"/>
        <v>0</v>
      </c>
      <c r="AM784" s="17">
        <f t="shared" si="2502"/>
        <v>0</v>
      </c>
      <c r="AN784" s="17">
        <f t="shared" si="2502"/>
        <v>0</v>
      </c>
      <c r="AO784" s="17">
        <f t="shared" si="2502"/>
        <v>0</v>
      </c>
      <c r="AP784" s="17">
        <f t="shared" si="2502"/>
        <v>0</v>
      </c>
      <c r="AQ784" s="17">
        <f t="shared" si="2502"/>
        <v>0</v>
      </c>
      <c r="AR784" s="17">
        <f t="shared" si="2502"/>
        <v>0</v>
      </c>
      <c r="AS784" s="17">
        <f t="shared" si="2502"/>
        <v>0</v>
      </c>
      <c r="AT784" s="17">
        <f t="shared" si="2502"/>
        <v>0</v>
      </c>
      <c r="AU784" s="17">
        <f t="shared" si="2502"/>
        <v>0</v>
      </c>
      <c r="AW784" s="9" t="s">
        <v>79</v>
      </c>
      <c r="AX784" s="17">
        <f t="shared" ref="AX784:CC784" si="2503">AX802/(AX$814*24)*1000</f>
        <v>0</v>
      </c>
      <c r="AY784" s="17">
        <f t="shared" si="2503"/>
        <v>0</v>
      </c>
      <c r="AZ784" s="17">
        <f t="shared" si="2503"/>
        <v>0</v>
      </c>
      <c r="BA784" s="17">
        <f t="shared" si="2503"/>
        <v>0</v>
      </c>
      <c r="BB784" s="17">
        <f t="shared" si="2503"/>
        <v>0</v>
      </c>
      <c r="BC784" s="17">
        <f t="shared" si="2503"/>
        <v>0</v>
      </c>
      <c r="BD784" s="17">
        <f t="shared" si="2503"/>
        <v>0</v>
      </c>
      <c r="BE784" s="17">
        <f t="shared" si="2503"/>
        <v>0</v>
      </c>
      <c r="BF784" s="17">
        <f t="shared" si="2503"/>
        <v>0</v>
      </c>
      <c r="BG784" s="17">
        <f t="shared" si="2503"/>
        <v>0</v>
      </c>
      <c r="BH784" s="17">
        <f t="shared" si="2503"/>
        <v>0</v>
      </c>
      <c r="BI784" s="17">
        <f t="shared" si="2503"/>
        <v>0</v>
      </c>
      <c r="BJ784" s="17">
        <f t="shared" si="2503"/>
        <v>0</v>
      </c>
      <c r="BK784" s="17">
        <f t="shared" si="2503"/>
        <v>0</v>
      </c>
      <c r="BL784" s="17">
        <f t="shared" si="2503"/>
        <v>0</v>
      </c>
      <c r="BM784" s="17">
        <f t="shared" si="2503"/>
        <v>0</v>
      </c>
      <c r="BN784" s="17">
        <f t="shared" si="2503"/>
        <v>0</v>
      </c>
      <c r="BO784" s="17">
        <f t="shared" si="2503"/>
        <v>0</v>
      </c>
      <c r="BP784" s="17">
        <f t="shared" si="2503"/>
        <v>0</v>
      </c>
      <c r="BQ784" s="17">
        <f t="shared" si="2503"/>
        <v>0</v>
      </c>
      <c r="BR784" s="17">
        <f t="shared" si="2503"/>
        <v>0</v>
      </c>
      <c r="BS784" s="17">
        <f t="shared" si="2503"/>
        <v>0</v>
      </c>
      <c r="BT784" s="17">
        <f t="shared" si="2503"/>
        <v>0</v>
      </c>
      <c r="BU784" s="17">
        <f t="shared" si="2503"/>
        <v>0</v>
      </c>
      <c r="BV784" s="17">
        <f t="shared" si="2503"/>
        <v>0</v>
      </c>
      <c r="BW784" s="17">
        <f t="shared" si="2503"/>
        <v>0</v>
      </c>
      <c r="BX784" s="17">
        <f t="shared" si="2503"/>
        <v>0</v>
      </c>
      <c r="BY784" s="17">
        <f t="shared" si="2503"/>
        <v>0</v>
      </c>
      <c r="BZ784" s="17">
        <f t="shared" si="2503"/>
        <v>0</v>
      </c>
      <c r="CA784" s="17">
        <f t="shared" si="2503"/>
        <v>0</v>
      </c>
      <c r="CB784" s="17">
        <f t="shared" si="2503"/>
        <v>0</v>
      </c>
      <c r="CC784" s="17">
        <f t="shared" si="2503"/>
        <v>0</v>
      </c>
      <c r="CD784" s="17">
        <f t="shared" ref="CD784:DI784" si="2504">CD802/(CD$814*24)*1000</f>
        <v>0</v>
      </c>
      <c r="CE784" s="17">
        <f t="shared" si="2504"/>
        <v>0</v>
      </c>
      <c r="CF784" s="17">
        <f t="shared" si="2504"/>
        <v>0</v>
      </c>
      <c r="CG784" s="17">
        <f t="shared" si="2504"/>
        <v>0</v>
      </c>
      <c r="CH784" s="17">
        <f t="shared" si="2504"/>
        <v>0</v>
      </c>
      <c r="CI784" s="17">
        <f t="shared" si="2504"/>
        <v>0</v>
      </c>
      <c r="CJ784" s="17">
        <f t="shared" si="2504"/>
        <v>0</v>
      </c>
      <c r="CK784" s="17">
        <f t="shared" si="2504"/>
        <v>0</v>
      </c>
      <c r="CL784" s="17">
        <f t="shared" si="2504"/>
        <v>0</v>
      </c>
      <c r="CM784" s="17">
        <f t="shared" si="2504"/>
        <v>0</v>
      </c>
      <c r="CN784" s="17">
        <f t="shared" si="2504"/>
        <v>0</v>
      </c>
      <c r="CO784" s="17">
        <f t="shared" si="2504"/>
        <v>0</v>
      </c>
      <c r="CP784" s="17">
        <f t="shared" si="2504"/>
        <v>0</v>
      </c>
      <c r="CQ784" s="17">
        <f t="shared" si="2504"/>
        <v>0</v>
      </c>
      <c r="CR784" s="17">
        <f t="shared" si="2504"/>
        <v>0</v>
      </c>
      <c r="CS784" s="17">
        <f t="shared" si="2504"/>
        <v>0</v>
      </c>
      <c r="CT784" s="17">
        <f t="shared" si="2504"/>
        <v>0</v>
      </c>
      <c r="CU784" s="17">
        <f t="shared" si="2504"/>
        <v>0</v>
      </c>
      <c r="CV784" s="17">
        <f t="shared" si="2504"/>
        <v>0</v>
      </c>
      <c r="CW784" s="17">
        <f t="shared" si="2504"/>
        <v>0</v>
      </c>
      <c r="CX784" s="17">
        <f t="shared" si="2504"/>
        <v>0</v>
      </c>
      <c r="CY784" s="17">
        <f t="shared" si="2504"/>
        <v>0</v>
      </c>
      <c r="CZ784" s="17">
        <f t="shared" si="2504"/>
        <v>0</v>
      </c>
      <c r="DA784" s="17">
        <f t="shared" si="2504"/>
        <v>0</v>
      </c>
      <c r="DB784" s="17">
        <f t="shared" si="2504"/>
        <v>0</v>
      </c>
      <c r="DC784" s="17">
        <f t="shared" si="2504"/>
        <v>0</v>
      </c>
      <c r="DD784" s="17">
        <f t="shared" si="2504"/>
        <v>0</v>
      </c>
      <c r="DE784" s="17">
        <f t="shared" si="2504"/>
        <v>0</v>
      </c>
      <c r="DF784" s="17">
        <f t="shared" si="2504"/>
        <v>0</v>
      </c>
      <c r="DG784" s="17">
        <f t="shared" si="2504"/>
        <v>0</v>
      </c>
      <c r="DH784" s="17">
        <f t="shared" si="2504"/>
        <v>0</v>
      </c>
      <c r="DI784" s="17">
        <f t="shared" si="2504"/>
        <v>0</v>
      </c>
      <c r="DJ784" s="17">
        <f t="shared" ref="DJ784:EO784" si="2505">DJ802/(DJ$814*24)*1000</f>
        <v>0</v>
      </c>
      <c r="DK784" s="17">
        <f t="shared" si="2505"/>
        <v>0</v>
      </c>
      <c r="DL784" s="17">
        <f t="shared" si="2505"/>
        <v>0</v>
      </c>
      <c r="DM784" s="17">
        <f t="shared" si="2505"/>
        <v>0</v>
      </c>
      <c r="DN784" s="17">
        <f t="shared" si="2505"/>
        <v>0</v>
      </c>
      <c r="DO784" s="17">
        <f t="shared" si="2505"/>
        <v>0</v>
      </c>
      <c r="DP784" s="17">
        <f t="shared" si="2505"/>
        <v>0</v>
      </c>
      <c r="DQ784" s="17">
        <f t="shared" si="2505"/>
        <v>0</v>
      </c>
      <c r="DR784" s="17">
        <f t="shared" si="2505"/>
        <v>0</v>
      </c>
      <c r="DS784" s="17">
        <f t="shared" si="2505"/>
        <v>0</v>
      </c>
      <c r="DT784" s="17">
        <f t="shared" si="2505"/>
        <v>0</v>
      </c>
      <c r="DU784" s="17">
        <f t="shared" si="2505"/>
        <v>0</v>
      </c>
      <c r="DV784" s="17">
        <f t="shared" si="2505"/>
        <v>0</v>
      </c>
      <c r="DW784" s="17">
        <f t="shared" si="2505"/>
        <v>0</v>
      </c>
      <c r="DX784" s="17">
        <f t="shared" si="2505"/>
        <v>0</v>
      </c>
      <c r="DY784" s="17">
        <f t="shared" si="2505"/>
        <v>0</v>
      </c>
      <c r="DZ784" s="17">
        <f t="shared" si="2505"/>
        <v>0</v>
      </c>
      <c r="EA784" s="17">
        <f t="shared" si="2505"/>
        <v>0</v>
      </c>
      <c r="EB784" s="17">
        <f t="shared" si="2505"/>
        <v>0</v>
      </c>
      <c r="EC784" s="17">
        <f t="shared" si="2505"/>
        <v>0</v>
      </c>
      <c r="ED784" s="17">
        <f t="shared" si="2505"/>
        <v>0</v>
      </c>
      <c r="EE784" s="17">
        <f t="shared" si="2505"/>
        <v>0</v>
      </c>
      <c r="EF784" s="17">
        <f t="shared" si="2505"/>
        <v>0</v>
      </c>
      <c r="EG784" s="17">
        <f t="shared" si="2505"/>
        <v>0</v>
      </c>
      <c r="EH784" s="17">
        <f t="shared" si="2505"/>
        <v>0</v>
      </c>
      <c r="EI784" s="17">
        <f t="shared" si="2505"/>
        <v>0</v>
      </c>
      <c r="EJ784" s="17">
        <f t="shared" si="2505"/>
        <v>0</v>
      </c>
      <c r="EK784" s="17">
        <f t="shared" si="2505"/>
        <v>0</v>
      </c>
      <c r="EL784" s="17">
        <f t="shared" si="2505"/>
        <v>0</v>
      </c>
      <c r="EM784" s="17">
        <f t="shared" si="2505"/>
        <v>0</v>
      </c>
      <c r="EN784" s="17">
        <f t="shared" si="2505"/>
        <v>0</v>
      </c>
      <c r="EO784" s="17">
        <f t="shared" si="2505"/>
        <v>0</v>
      </c>
      <c r="EP784" s="17">
        <f t="shared" ref="EP784:FU784" si="2506">EP802/(EP$814*24)*1000</f>
        <v>0</v>
      </c>
      <c r="EQ784" s="17">
        <f t="shared" si="2506"/>
        <v>0</v>
      </c>
      <c r="ER784" s="17">
        <f t="shared" si="2506"/>
        <v>0</v>
      </c>
      <c r="ES784" s="17">
        <f t="shared" si="2506"/>
        <v>0</v>
      </c>
      <c r="ET784" s="17">
        <f t="shared" si="2506"/>
        <v>0</v>
      </c>
      <c r="EU784" s="17">
        <f t="shared" si="2506"/>
        <v>0</v>
      </c>
      <c r="EV784" s="17">
        <f t="shared" si="2506"/>
        <v>0</v>
      </c>
      <c r="EW784" s="17">
        <f t="shared" si="2506"/>
        <v>0</v>
      </c>
      <c r="EX784" s="17">
        <f t="shared" si="2506"/>
        <v>0</v>
      </c>
      <c r="EY784" s="17">
        <f t="shared" si="2506"/>
        <v>0</v>
      </c>
      <c r="EZ784" s="17">
        <f t="shared" si="2506"/>
        <v>0</v>
      </c>
      <c r="FA784" s="17">
        <f t="shared" si="2506"/>
        <v>0</v>
      </c>
      <c r="FB784" s="17">
        <f t="shared" si="2506"/>
        <v>0</v>
      </c>
      <c r="FC784" s="17">
        <f t="shared" si="2506"/>
        <v>0</v>
      </c>
      <c r="FD784" s="17">
        <f t="shared" si="2506"/>
        <v>0</v>
      </c>
      <c r="FE784" s="17">
        <f t="shared" si="2506"/>
        <v>0</v>
      </c>
      <c r="FF784" s="17">
        <f t="shared" si="2506"/>
        <v>0</v>
      </c>
      <c r="FG784" s="17">
        <f t="shared" si="2506"/>
        <v>0</v>
      </c>
      <c r="FH784" s="17">
        <f t="shared" si="2506"/>
        <v>0</v>
      </c>
      <c r="FI784" s="17">
        <f t="shared" si="2506"/>
        <v>0</v>
      </c>
      <c r="FJ784" s="17">
        <f t="shared" si="2506"/>
        <v>0</v>
      </c>
      <c r="FK784" s="17">
        <f t="shared" si="2506"/>
        <v>0</v>
      </c>
      <c r="FL784" s="17">
        <f t="shared" si="2506"/>
        <v>0</v>
      </c>
      <c r="FM784" s="17">
        <f t="shared" si="2506"/>
        <v>0</v>
      </c>
      <c r="FN784" s="17">
        <f t="shared" si="2506"/>
        <v>0</v>
      </c>
      <c r="FO784" s="17">
        <f t="shared" si="2506"/>
        <v>0</v>
      </c>
      <c r="FP784" s="17">
        <f t="shared" si="2506"/>
        <v>0</v>
      </c>
      <c r="FQ784" s="17">
        <f t="shared" si="2506"/>
        <v>0</v>
      </c>
      <c r="FR784" s="17">
        <f t="shared" si="2506"/>
        <v>0</v>
      </c>
      <c r="FS784" s="17">
        <f t="shared" si="2506"/>
        <v>0</v>
      </c>
      <c r="FT784" s="17">
        <f t="shared" si="2506"/>
        <v>0</v>
      </c>
      <c r="FU784" s="17">
        <f t="shared" si="2506"/>
        <v>0</v>
      </c>
      <c r="FV784" s="17">
        <f t="shared" ref="FV784:GC784" si="2507">FV802/(FV$814*24)*1000</f>
        <v>0</v>
      </c>
      <c r="FW784" s="17">
        <f t="shared" si="2507"/>
        <v>0</v>
      </c>
      <c r="FX784" s="17">
        <f t="shared" si="2507"/>
        <v>0</v>
      </c>
      <c r="FY784" s="17">
        <f t="shared" si="2507"/>
        <v>0</v>
      </c>
      <c r="FZ784" s="17">
        <f t="shared" si="2507"/>
        <v>0</v>
      </c>
      <c r="GA784" s="17">
        <f t="shared" si="2507"/>
        <v>0</v>
      </c>
      <c r="GB784" s="17">
        <f t="shared" si="2507"/>
        <v>0</v>
      </c>
      <c r="GC784" s="17">
        <f t="shared" si="2507"/>
        <v>0</v>
      </c>
    </row>
    <row r="785" spans="13:186" hidden="1" outlineLevel="1" x14ac:dyDescent="0.35">
      <c r="M785" s="9" t="s">
        <v>77</v>
      </c>
      <c r="N785" s="17">
        <f t="shared" ref="N785:AU785" si="2508">N803/(N$814*24)*1000</f>
        <v>0</v>
      </c>
      <c r="O785" s="17">
        <f t="shared" si="2508"/>
        <v>0</v>
      </c>
      <c r="P785" s="17">
        <f t="shared" si="2508"/>
        <v>0</v>
      </c>
      <c r="Q785" s="17">
        <f t="shared" si="2508"/>
        <v>0</v>
      </c>
      <c r="R785" s="17">
        <f t="shared" si="2508"/>
        <v>0</v>
      </c>
      <c r="S785" s="17">
        <f t="shared" si="2508"/>
        <v>0</v>
      </c>
      <c r="T785" s="17">
        <f t="shared" si="2508"/>
        <v>0</v>
      </c>
      <c r="U785" s="17">
        <f t="shared" si="2508"/>
        <v>0</v>
      </c>
      <c r="V785" s="17">
        <f t="shared" si="2508"/>
        <v>0</v>
      </c>
      <c r="W785" s="17">
        <f t="shared" si="2508"/>
        <v>0</v>
      </c>
      <c r="X785" s="17">
        <f t="shared" si="2508"/>
        <v>0</v>
      </c>
      <c r="Y785" s="17">
        <f t="shared" si="2508"/>
        <v>0</v>
      </c>
      <c r="Z785" s="17">
        <f t="shared" si="2508"/>
        <v>0</v>
      </c>
      <c r="AA785" s="17">
        <f t="shared" si="2508"/>
        <v>0</v>
      </c>
      <c r="AB785" s="17">
        <f t="shared" si="2508"/>
        <v>0</v>
      </c>
      <c r="AC785" s="17">
        <f t="shared" si="2508"/>
        <v>0</v>
      </c>
      <c r="AD785" s="17">
        <f t="shared" si="2508"/>
        <v>0</v>
      </c>
      <c r="AE785" s="17">
        <f t="shared" si="2508"/>
        <v>0</v>
      </c>
      <c r="AF785" s="17">
        <f t="shared" si="2508"/>
        <v>0</v>
      </c>
      <c r="AG785" s="17">
        <f t="shared" si="2508"/>
        <v>0</v>
      </c>
      <c r="AH785" s="17">
        <f t="shared" si="2508"/>
        <v>0</v>
      </c>
      <c r="AI785" s="17">
        <f t="shared" si="2508"/>
        <v>0</v>
      </c>
      <c r="AJ785" s="17">
        <f t="shared" si="2508"/>
        <v>0</v>
      </c>
      <c r="AK785" s="17">
        <f t="shared" si="2508"/>
        <v>0</v>
      </c>
      <c r="AL785" s="17">
        <f t="shared" si="2508"/>
        <v>0</v>
      </c>
      <c r="AM785" s="17">
        <f t="shared" si="2508"/>
        <v>0</v>
      </c>
      <c r="AN785" s="17">
        <f t="shared" si="2508"/>
        <v>0</v>
      </c>
      <c r="AO785" s="17">
        <f t="shared" si="2508"/>
        <v>0</v>
      </c>
      <c r="AP785" s="17">
        <f t="shared" si="2508"/>
        <v>0</v>
      </c>
      <c r="AQ785" s="17">
        <f t="shared" si="2508"/>
        <v>0</v>
      </c>
      <c r="AR785" s="17">
        <f t="shared" si="2508"/>
        <v>0</v>
      </c>
      <c r="AS785" s="17">
        <f t="shared" si="2508"/>
        <v>0</v>
      </c>
      <c r="AT785" s="17">
        <f t="shared" si="2508"/>
        <v>0</v>
      </c>
      <c r="AU785" s="17">
        <f t="shared" si="2508"/>
        <v>0</v>
      </c>
      <c r="AW785" s="9" t="s">
        <v>77</v>
      </c>
      <c r="AX785" s="17">
        <f t="shared" ref="AX785:CC785" si="2509">AX803/(AX$814*24)*1000</f>
        <v>0</v>
      </c>
      <c r="AY785" s="17">
        <f t="shared" si="2509"/>
        <v>0</v>
      </c>
      <c r="AZ785" s="17">
        <f t="shared" si="2509"/>
        <v>0</v>
      </c>
      <c r="BA785" s="17">
        <f t="shared" si="2509"/>
        <v>0</v>
      </c>
      <c r="BB785" s="17">
        <f t="shared" si="2509"/>
        <v>0</v>
      </c>
      <c r="BC785" s="17">
        <f t="shared" si="2509"/>
        <v>0</v>
      </c>
      <c r="BD785" s="17">
        <f t="shared" si="2509"/>
        <v>0</v>
      </c>
      <c r="BE785" s="17">
        <f t="shared" si="2509"/>
        <v>0</v>
      </c>
      <c r="BF785" s="17">
        <f t="shared" si="2509"/>
        <v>0</v>
      </c>
      <c r="BG785" s="17">
        <f t="shared" si="2509"/>
        <v>0</v>
      </c>
      <c r="BH785" s="17">
        <f t="shared" si="2509"/>
        <v>0</v>
      </c>
      <c r="BI785" s="17">
        <f t="shared" si="2509"/>
        <v>0</v>
      </c>
      <c r="BJ785" s="17">
        <f t="shared" si="2509"/>
        <v>0</v>
      </c>
      <c r="BK785" s="17">
        <f t="shared" si="2509"/>
        <v>0</v>
      </c>
      <c r="BL785" s="17">
        <f t="shared" si="2509"/>
        <v>0</v>
      </c>
      <c r="BM785" s="17">
        <f t="shared" si="2509"/>
        <v>0</v>
      </c>
      <c r="BN785" s="17">
        <f t="shared" si="2509"/>
        <v>0</v>
      </c>
      <c r="BO785" s="17">
        <f t="shared" si="2509"/>
        <v>0</v>
      </c>
      <c r="BP785" s="17">
        <f t="shared" si="2509"/>
        <v>0</v>
      </c>
      <c r="BQ785" s="17">
        <f t="shared" si="2509"/>
        <v>0</v>
      </c>
      <c r="BR785" s="17">
        <f t="shared" si="2509"/>
        <v>0</v>
      </c>
      <c r="BS785" s="17">
        <f t="shared" si="2509"/>
        <v>0</v>
      </c>
      <c r="BT785" s="17">
        <f t="shared" si="2509"/>
        <v>0</v>
      </c>
      <c r="BU785" s="17">
        <f t="shared" si="2509"/>
        <v>0</v>
      </c>
      <c r="BV785" s="17">
        <f t="shared" si="2509"/>
        <v>0</v>
      </c>
      <c r="BW785" s="17">
        <f t="shared" si="2509"/>
        <v>0</v>
      </c>
      <c r="BX785" s="17">
        <f t="shared" si="2509"/>
        <v>0</v>
      </c>
      <c r="BY785" s="17">
        <f t="shared" si="2509"/>
        <v>0</v>
      </c>
      <c r="BZ785" s="17">
        <f t="shared" si="2509"/>
        <v>0</v>
      </c>
      <c r="CA785" s="17">
        <f t="shared" si="2509"/>
        <v>0</v>
      </c>
      <c r="CB785" s="17">
        <f t="shared" si="2509"/>
        <v>0</v>
      </c>
      <c r="CC785" s="17">
        <f t="shared" si="2509"/>
        <v>0</v>
      </c>
      <c r="CD785" s="17">
        <f t="shared" ref="CD785:DI785" si="2510">CD803/(CD$814*24)*1000</f>
        <v>0</v>
      </c>
      <c r="CE785" s="17">
        <f t="shared" si="2510"/>
        <v>0</v>
      </c>
      <c r="CF785" s="17">
        <f t="shared" si="2510"/>
        <v>0</v>
      </c>
      <c r="CG785" s="17">
        <f t="shared" si="2510"/>
        <v>0</v>
      </c>
      <c r="CH785" s="17">
        <f t="shared" si="2510"/>
        <v>0</v>
      </c>
      <c r="CI785" s="17">
        <f t="shared" si="2510"/>
        <v>0</v>
      </c>
      <c r="CJ785" s="17">
        <f t="shared" si="2510"/>
        <v>0</v>
      </c>
      <c r="CK785" s="17">
        <f t="shared" si="2510"/>
        <v>0</v>
      </c>
      <c r="CL785" s="17">
        <f t="shared" si="2510"/>
        <v>0</v>
      </c>
      <c r="CM785" s="17">
        <f t="shared" si="2510"/>
        <v>0</v>
      </c>
      <c r="CN785" s="17">
        <f t="shared" si="2510"/>
        <v>0</v>
      </c>
      <c r="CO785" s="17">
        <f t="shared" si="2510"/>
        <v>0</v>
      </c>
      <c r="CP785" s="17">
        <f t="shared" si="2510"/>
        <v>0</v>
      </c>
      <c r="CQ785" s="17">
        <f t="shared" si="2510"/>
        <v>0</v>
      </c>
      <c r="CR785" s="17">
        <f t="shared" si="2510"/>
        <v>0</v>
      </c>
      <c r="CS785" s="17">
        <f t="shared" si="2510"/>
        <v>0</v>
      </c>
      <c r="CT785" s="17">
        <f t="shared" si="2510"/>
        <v>0</v>
      </c>
      <c r="CU785" s="17">
        <f t="shared" si="2510"/>
        <v>0</v>
      </c>
      <c r="CV785" s="17">
        <f t="shared" si="2510"/>
        <v>0</v>
      </c>
      <c r="CW785" s="17">
        <f t="shared" si="2510"/>
        <v>0</v>
      </c>
      <c r="CX785" s="17">
        <f t="shared" si="2510"/>
        <v>0</v>
      </c>
      <c r="CY785" s="17">
        <f t="shared" si="2510"/>
        <v>0</v>
      </c>
      <c r="CZ785" s="17">
        <f t="shared" si="2510"/>
        <v>0</v>
      </c>
      <c r="DA785" s="17">
        <f t="shared" si="2510"/>
        <v>0</v>
      </c>
      <c r="DB785" s="17">
        <f t="shared" si="2510"/>
        <v>0</v>
      </c>
      <c r="DC785" s="17">
        <f t="shared" si="2510"/>
        <v>0</v>
      </c>
      <c r="DD785" s="17">
        <f t="shared" si="2510"/>
        <v>0</v>
      </c>
      <c r="DE785" s="17">
        <f t="shared" si="2510"/>
        <v>0</v>
      </c>
      <c r="DF785" s="17">
        <f t="shared" si="2510"/>
        <v>0</v>
      </c>
      <c r="DG785" s="17">
        <f t="shared" si="2510"/>
        <v>0</v>
      </c>
      <c r="DH785" s="17">
        <f t="shared" si="2510"/>
        <v>0</v>
      </c>
      <c r="DI785" s="17">
        <f t="shared" si="2510"/>
        <v>0</v>
      </c>
      <c r="DJ785" s="17">
        <f t="shared" ref="DJ785:EO785" si="2511">DJ803/(DJ$814*24)*1000</f>
        <v>0</v>
      </c>
      <c r="DK785" s="17">
        <f t="shared" si="2511"/>
        <v>0</v>
      </c>
      <c r="DL785" s="17">
        <f t="shared" si="2511"/>
        <v>0</v>
      </c>
      <c r="DM785" s="17">
        <f t="shared" si="2511"/>
        <v>0</v>
      </c>
      <c r="DN785" s="17">
        <f t="shared" si="2511"/>
        <v>0</v>
      </c>
      <c r="DO785" s="17">
        <f t="shared" si="2511"/>
        <v>0</v>
      </c>
      <c r="DP785" s="17">
        <f t="shared" si="2511"/>
        <v>0</v>
      </c>
      <c r="DQ785" s="17">
        <f t="shared" si="2511"/>
        <v>0</v>
      </c>
      <c r="DR785" s="17">
        <f t="shared" si="2511"/>
        <v>0</v>
      </c>
      <c r="DS785" s="17">
        <f t="shared" si="2511"/>
        <v>0</v>
      </c>
      <c r="DT785" s="17">
        <f t="shared" si="2511"/>
        <v>0</v>
      </c>
      <c r="DU785" s="17">
        <f t="shared" si="2511"/>
        <v>0</v>
      </c>
      <c r="DV785" s="17">
        <f t="shared" si="2511"/>
        <v>0</v>
      </c>
      <c r="DW785" s="17">
        <f t="shared" si="2511"/>
        <v>0</v>
      </c>
      <c r="DX785" s="17">
        <f t="shared" si="2511"/>
        <v>0</v>
      </c>
      <c r="DY785" s="17">
        <f t="shared" si="2511"/>
        <v>0</v>
      </c>
      <c r="DZ785" s="17">
        <f t="shared" si="2511"/>
        <v>0</v>
      </c>
      <c r="EA785" s="17">
        <f t="shared" si="2511"/>
        <v>0</v>
      </c>
      <c r="EB785" s="17">
        <f t="shared" si="2511"/>
        <v>0</v>
      </c>
      <c r="EC785" s="17">
        <f t="shared" si="2511"/>
        <v>0</v>
      </c>
      <c r="ED785" s="17">
        <f t="shared" si="2511"/>
        <v>0</v>
      </c>
      <c r="EE785" s="17">
        <f t="shared" si="2511"/>
        <v>0</v>
      </c>
      <c r="EF785" s="17">
        <f t="shared" si="2511"/>
        <v>0</v>
      </c>
      <c r="EG785" s="17">
        <f t="shared" si="2511"/>
        <v>0</v>
      </c>
      <c r="EH785" s="17">
        <f t="shared" si="2511"/>
        <v>0</v>
      </c>
      <c r="EI785" s="17">
        <f t="shared" si="2511"/>
        <v>0</v>
      </c>
      <c r="EJ785" s="17">
        <f t="shared" si="2511"/>
        <v>0</v>
      </c>
      <c r="EK785" s="17">
        <f t="shared" si="2511"/>
        <v>0</v>
      </c>
      <c r="EL785" s="17">
        <f t="shared" si="2511"/>
        <v>0</v>
      </c>
      <c r="EM785" s="17">
        <f t="shared" si="2511"/>
        <v>0</v>
      </c>
      <c r="EN785" s="17">
        <f t="shared" si="2511"/>
        <v>0</v>
      </c>
      <c r="EO785" s="17">
        <f t="shared" si="2511"/>
        <v>0</v>
      </c>
      <c r="EP785" s="17">
        <f t="shared" ref="EP785:FU785" si="2512">EP803/(EP$814*24)*1000</f>
        <v>0</v>
      </c>
      <c r="EQ785" s="17">
        <f t="shared" si="2512"/>
        <v>0</v>
      </c>
      <c r="ER785" s="17">
        <f t="shared" si="2512"/>
        <v>0</v>
      </c>
      <c r="ES785" s="17">
        <f t="shared" si="2512"/>
        <v>0</v>
      </c>
      <c r="ET785" s="17">
        <f t="shared" si="2512"/>
        <v>0</v>
      </c>
      <c r="EU785" s="17">
        <f t="shared" si="2512"/>
        <v>0</v>
      </c>
      <c r="EV785" s="17">
        <f t="shared" si="2512"/>
        <v>0</v>
      </c>
      <c r="EW785" s="17">
        <f t="shared" si="2512"/>
        <v>0</v>
      </c>
      <c r="EX785" s="17">
        <f t="shared" si="2512"/>
        <v>0</v>
      </c>
      <c r="EY785" s="17">
        <f t="shared" si="2512"/>
        <v>0</v>
      </c>
      <c r="EZ785" s="17">
        <f t="shared" si="2512"/>
        <v>0</v>
      </c>
      <c r="FA785" s="17">
        <f t="shared" si="2512"/>
        <v>0</v>
      </c>
      <c r="FB785" s="17">
        <f t="shared" si="2512"/>
        <v>0</v>
      </c>
      <c r="FC785" s="17">
        <f t="shared" si="2512"/>
        <v>0</v>
      </c>
      <c r="FD785" s="17">
        <f t="shared" si="2512"/>
        <v>0</v>
      </c>
      <c r="FE785" s="17">
        <f t="shared" si="2512"/>
        <v>0</v>
      </c>
      <c r="FF785" s="17">
        <f t="shared" si="2512"/>
        <v>0</v>
      </c>
      <c r="FG785" s="17">
        <f t="shared" si="2512"/>
        <v>0</v>
      </c>
      <c r="FH785" s="17">
        <f t="shared" si="2512"/>
        <v>0</v>
      </c>
      <c r="FI785" s="17">
        <f t="shared" si="2512"/>
        <v>0</v>
      </c>
      <c r="FJ785" s="17">
        <f t="shared" si="2512"/>
        <v>0</v>
      </c>
      <c r="FK785" s="17">
        <f t="shared" si="2512"/>
        <v>0</v>
      </c>
      <c r="FL785" s="17">
        <f t="shared" si="2512"/>
        <v>0</v>
      </c>
      <c r="FM785" s="17">
        <f t="shared" si="2512"/>
        <v>0</v>
      </c>
      <c r="FN785" s="17">
        <f t="shared" si="2512"/>
        <v>0</v>
      </c>
      <c r="FO785" s="17">
        <f t="shared" si="2512"/>
        <v>0</v>
      </c>
      <c r="FP785" s="17">
        <f t="shared" si="2512"/>
        <v>0</v>
      </c>
      <c r="FQ785" s="17">
        <f t="shared" si="2512"/>
        <v>0</v>
      </c>
      <c r="FR785" s="17">
        <f t="shared" si="2512"/>
        <v>0</v>
      </c>
      <c r="FS785" s="17">
        <f t="shared" si="2512"/>
        <v>0</v>
      </c>
      <c r="FT785" s="17">
        <f t="shared" si="2512"/>
        <v>0</v>
      </c>
      <c r="FU785" s="17">
        <f t="shared" si="2512"/>
        <v>0</v>
      </c>
      <c r="FV785" s="17">
        <f t="shared" ref="FV785:GC785" si="2513">FV803/(FV$814*24)*1000</f>
        <v>0</v>
      </c>
      <c r="FW785" s="17">
        <f t="shared" si="2513"/>
        <v>0</v>
      </c>
      <c r="FX785" s="17">
        <f t="shared" si="2513"/>
        <v>0</v>
      </c>
      <c r="FY785" s="17">
        <f t="shared" si="2513"/>
        <v>0</v>
      </c>
      <c r="FZ785" s="17">
        <f t="shared" si="2513"/>
        <v>0</v>
      </c>
      <c r="GA785" s="17">
        <f t="shared" si="2513"/>
        <v>0</v>
      </c>
      <c r="GB785" s="17">
        <f t="shared" si="2513"/>
        <v>0</v>
      </c>
      <c r="GC785" s="17">
        <f t="shared" si="2513"/>
        <v>0</v>
      </c>
    </row>
    <row r="786" spans="13:186" hidden="1" outlineLevel="1" x14ac:dyDescent="0.35">
      <c r="M786" s="9" t="s">
        <v>76</v>
      </c>
      <c r="N786" s="17">
        <f t="shared" ref="N786:AU786" si="2514">N804/(N$814*24)*1000</f>
        <v>92.7</v>
      </c>
      <c r="O786" s="17">
        <f t="shared" si="2514"/>
        <v>92.7</v>
      </c>
      <c r="P786" s="17">
        <f t="shared" si="2514"/>
        <v>92.7</v>
      </c>
      <c r="Q786" s="17">
        <f t="shared" si="2514"/>
        <v>92.7</v>
      </c>
      <c r="R786" s="17">
        <f t="shared" si="2514"/>
        <v>92.7</v>
      </c>
      <c r="S786" s="17">
        <f t="shared" si="2514"/>
        <v>92.7</v>
      </c>
      <c r="T786" s="17">
        <f t="shared" si="2514"/>
        <v>92.7</v>
      </c>
      <c r="U786" s="17">
        <f t="shared" si="2514"/>
        <v>92.7</v>
      </c>
      <c r="V786" s="17">
        <f t="shared" si="2514"/>
        <v>92.7</v>
      </c>
      <c r="W786" s="17">
        <f t="shared" si="2514"/>
        <v>92.7</v>
      </c>
      <c r="X786" s="17">
        <f t="shared" si="2514"/>
        <v>92.7</v>
      </c>
      <c r="Y786" s="17">
        <f t="shared" si="2514"/>
        <v>67.499999999999986</v>
      </c>
      <c r="Z786" s="17">
        <f t="shared" si="2514"/>
        <v>67.499999999999986</v>
      </c>
      <c r="AA786" s="17">
        <f t="shared" si="2514"/>
        <v>47.7</v>
      </c>
      <c r="AB786" s="17">
        <f t="shared" si="2514"/>
        <v>39.858904109589041</v>
      </c>
      <c r="AC786" s="17">
        <f t="shared" si="2514"/>
        <v>0</v>
      </c>
      <c r="AD786" s="17">
        <f t="shared" si="2514"/>
        <v>0</v>
      </c>
      <c r="AE786" s="17">
        <f t="shared" si="2514"/>
        <v>0</v>
      </c>
      <c r="AF786" s="17">
        <f t="shared" si="2514"/>
        <v>0</v>
      </c>
      <c r="AG786" s="17">
        <f t="shared" si="2514"/>
        <v>0</v>
      </c>
      <c r="AH786" s="17">
        <f t="shared" si="2514"/>
        <v>0</v>
      </c>
      <c r="AI786" s="17">
        <f t="shared" si="2514"/>
        <v>0</v>
      </c>
      <c r="AJ786" s="17">
        <f t="shared" si="2514"/>
        <v>0</v>
      </c>
      <c r="AK786" s="17">
        <f t="shared" si="2514"/>
        <v>0</v>
      </c>
      <c r="AL786" s="17">
        <f t="shared" si="2514"/>
        <v>0</v>
      </c>
      <c r="AM786" s="17">
        <f t="shared" si="2514"/>
        <v>0</v>
      </c>
      <c r="AN786" s="17">
        <f t="shared" si="2514"/>
        <v>0</v>
      </c>
      <c r="AO786" s="17">
        <f t="shared" si="2514"/>
        <v>0</v>
      </c>
      <c r="AP786" s="17">
        <f t="shared" si="2514"/>
        <v>0</v>
      </c>
      <c r="AQ786" s="17">
        <f t="shared" si="2514"/>
        <v>0</v>
      </c>
      <c r="AR786" s="17">
        <f t="shared" si="2514"/>
        <v>0</v>
      </c>
      <c r="AS786" s="17">
        <f t="shared" si="2514"/>
        <v>0</v>
      </c>
      <c r="AT786" s="17">
        <f t="shared" si="2514"/>
        <v>0</v>
      </c>
      <c r="AU786" s="17">
        <f t="shared" si="2514"/>
        <v>0</v>
      </c>
      <c r="AW786" s="9" t="s">
        <v>76</v>
      </c>
      <c r="AX786" s="17">
        <f t="shared" ref="AX786:CC786" si="2515">AX804/(AX$814*24)*1000</f>
        <v>92.7</v>
      </c>
      <c r="AY786" s="17">
        <f t="shared" si="2515"/>
        <v>92.699999999999989</v>
      </c>
      <c r="AZ786" s="17">
        <f t="shared" si="2515"/>
        <v>92.7</v>
      </c>
      <c r="BA786" s="17">
        <f t="shared" si="2515"/>
        <v>92.7</v>
      </c>
      <c r="BB786" s="17">
        <f t="shared" si="2515"/>
        <v>92.7</v>
      </c>
      <c r="BC786" s="17">
        <f t="shared" si="2515"/>
        <v>92.699999999999989</v>
      </c>
      <c r="BD786" s="17">
        <f t="shared" si="2515"/>
        <v>92.7</v>
      </c>
      <c r="BE786" s="17">
        <f t="shared" si="2515"/>
        <v>92.7</v>
      </c>
      <c r="BF786" s="17">
        <f t="shared" si="2515"/>
        <v>92.7</v>
      </c>
      <c r="BG786" s="17">
        <f t="shared" si="2515"/>
        <v>92.699999999999989</v>
      </c>
      <c r="BH786" s="17">
        <f t="shared" si="2515"/>
        <v>92.7</v>
      </c>
      <c r="BI786" s="17">
        <f t="shared" si="2515"/>
        <v>92.7</v>
      </c>
      <c r="BJ786" s="17">
        <f t="shared" si="2515"/>
        <v>92.699999999999989</v>
      </c>
      <c r="BK786" s="17">
        <f t="shared" si="2515"/>
        <v>92.699999999999989</v>
      </c>
      <c r="BL786" s="17">
        <f t="shared" si="2515"/>
        <v>92.7</v>
      </c>
      <c r="BM786" s="17">
        <f t="shared" si="2515"/>
        <v>92.7</v>
      </c>
      <c r="BN786" s="17">
        <f t="shared" si="2515"/>
        <v>92.7</v>
      </c>
      <c r="BO786" s="17">
        <f t="shared" si="2515"/>
        <v>92.699999999999989</v>
      </c>
      <c r="BP786" s="17">
        <f t="shared" si="2515"/>
        <v>92.7</v>
      </c>
      <c r="BQ786" s="17">
        <f t="shared" si="2515"/>
        <v>92.7</v>
      </c>
      <c r="BR786" s="17">
        <f t="shared" si="2515"/>
        <v>92.7</v>
      </c>
      <c r="BS786" s="17">
        <f t="shared" si="2515"/>
        <v>92.699999999999989</v>
      </c>
      <c r="BT786" s="17">
        <f t="shared" si="2515"/>
        <v>92.7</v>
      </c>
      <c r="BU786" s="17">
        <f t="shared" si="2515"/>
        <v>92.7</v>
      </c>
      <c r="BV786" s="17">
        <f t="shared" si="2515"/>
        <v>92.7</v>
      </c>
      <c r="BW786" s="17">
        <f t="shared" si="2515"/>
        <v>92.699999999999989</v>
      </c>
      <c r="BX786" s="17">
        <f t="shared" si="2515"/>
        <v>92.7</v>
      </c>
      <c r="BY786" s="17">
        <f t="shared" si="2515"/>
        <v>92.7</v>
      </c>
      <c r="BZ786" s="17">
        <f t="shared" si="2515"/>
        <v>92.699999999999989</v>
      </c>
      <c r="CA786" s="17">
        <f t="shared" si="2515"/>
        <v>92.699999999999989</v>
      </c>
      <c r="CB786" s="17">
        <f t="shared" si="2515"/>
        <v>92.7</v>
      </c>
      <c r="CC786" s="17">
        <f t="shared" si="2515"/>
        <v>92.7</v>
      </c>
      <c r="CD786" s="17">
        <f t="shared" ref="CD786:DI786" si="2516">CD804/(CD$814*24)*1000</f>
        <v>92.7</v>
      </c>
      <c r="CE786" s="17">
        <f t="shared" si="2516"/>
        <v>92.699999999999989</v>
      </c>
      <c r="CF786" s="17">
        <f t="shared" si="2516"/>
        <v>92.7</v>
      </c>
      <c r="CG786" s="17">
        <f t="shared" si="2516"/>
        <v>92.7</v>
      </c>
      <c r="CH786" s="17">
        <f t="shared" si="2516"/>
        <v>92.7</v>
      </c>
      <c r="CI786" s="17">
        <f t="shared" si="2516"/>
        <v>92.699999999999989</v>
      </c>
      <c r="CJ786" s="17">
        <f t="shared" si="2516"/>
        <v>92.7</v>
      </c>
      <c r="CK786" s="17">
        <f t="shared" si="2516"/>
        <v>92.7</v>
      </c>
      <c r="CL786" s="17">
        <f t="shared" si="2516"/>
        <v>92.7</v>
      </c>
      <c r="CM786" s="17">
        <f t="shared" si="2516"/>
        <v>92.699999999999989</v>
      </c>
      <c r="CN786" s="17">
        <f t="shared" si="2516"/>
        <v>92.7</v>
      </c>
      <c r="CO786" s="17">
        <f t="shared" si="2516"/>
        <v>92.7</v>
      </c>
      <c r="CP786" s="17">
        <f t="shared" si="2516"/>
        <v>67.5</v>
      </c>
      <c r="CQ786" s="17">
        <f t="shared" si="2516"/>
        <v>67.5</v>
      </c>
      <c r="CR786" s="17">
        <f t="shared" si="2516"/>
        <v>67.499999999999986</v>
      </c>
      <c r="CS786" s="17">
        <f t="shared" si="2516"/>
        <v>67.499999999999986</v>
      </c>
      <c r="CT786" s="17">
        <f t="shared" si="2516"/>
        <v>67.499999999999986</v>
      </c>
      <c r="CU786" s="17">
        <f t="shared" si="2516"/>
        <v>67.5</v>
      </c>
      <c r="CV786" s="17">
        <f t="shared" si="2516"/>
        <v>67.499999999999986</v>
      </c>
      <c r="CW786" s="17">
        <f t="shared" si="2516"/>
        <v>67.499999999999986</v>
      </c>
      <c r="CX786" s="17">
        <f t="shared" si="2516"/>
        <v>47.699999999999996</v>
      </c>
      <c r="CY786" s="17">
        <f t="shared" si="2516"/>
        <v>47.699999999999996</v>
      </c>
      <c r="CZ786" s="17">
        <f t="shared" si="2516"/>
        <v>47.699999999999996</v>
      </c>
      <c r="DA786" s="17">
        <f t="shared" si="2516"/>
        <v>47.699999999999996</v>
      </c>
      <c r="DB786" s="17">
        <f t="shared" si="2516"/>
        <v>47.699999999999996</v>
      </c>
      <c r="DC786" s="17">
        <f t="shared" si="2516"/>
        <v>47.699999999999996</v>
      </c>
      <c r="DD786" s="17">
        <f t="shared" si="2516"/>
        <v>47.699999999999996</v>
      </c>
      <c r="DE786" s="17">
        <f t="shared" si="2516"/>
        <v>16.591304347826085</v>
      </c>
      <c r="DF786" s="17">
        <f t="shared" si="2516"/>
        <v>0</v>
      </c>
      <c r="DG786" s="17">
        <f t="shared" si="2516"/>
        <v>0</v>
      </c>
      <c r="DH786" s="17">
        <f t="shared" si="2516"/>
        <v>0</v>
      </c>
      <c r="DI786" s="17">
        <f t="shared" si="2516"/>
        <v>0</v>
      </c>
      <c r="DJ786" s="17">
        <f t="shared" ref="DJ786:EO786" si="2517">DJ804/(DJ$814*24)*1000</f>
        <v>0</v>
      </c>
      <c r="DK786" s="17">
        <f t="shared" si="2517"/>
        <v>0</v>
      </c>
      <c r="DL786" s="17">
        <f t="shared" si="2517"/>
        <v>0</v>
      </c>
      <c r="DM786" s="17">
        <f t="shared" si="2517"/>
        <v>0</v>
      </c>
      <c r="DN786" s="17">
        <f t="shared" si="2517"/>
        <v>0</v>
      </c>
      <c r="DO786" s="17">
        <f t="shared" si="2517"/>
        <v>0</v>
      </c>
      <c r="DP786" s="17">
        <f t="shared" si="2517"/>
        <v>0</v>
      </c>
      <c r="DQ786" s="17">
        <f t="shared" si="2517"/>
        <v>0</v>
      </c>
      <c r="DR786" s="17">
        <f t="shared" si="2517"/>
        <v>0</v>
      </c>
      <c r="DS786" s="17">
        <f t="shared" si="2517"/>
        <v>0</v>
      </c>
      <c r="DT786" s="17">
        <f t="shared" si="2517"/>
        <v>0</v>
      </c>
      <c r="DU786" s="17">
        <f t="shared" si="2517"/>
        <v>0</v>
      </c>
      <c r="DV786" s="17">
        <f t="shared" si="2517"/>
        <v>0</v>
      </c>
      <c r="DW786" s="17">
        <f t="shared" si="2517"/>
        <v>0</v>
      </c>
      <c r="DX786" s="17">
        <f t="shared" si="2517"/>
        <v>0</v>
      </c>
      <c r="DY786" s="17">
        <f t="shared" si="2517"/>
        <v>0</v>
      </c>
      <c r="DZ786" s="17">
        <f t="shared" si="2517"/>
        <v>0</v>
      </c>
      <c r="EA786" s="17">
        <f t="shared" si="2517"/>
        <v>0</v>
      </c>
      <c r="EB786" s="17">
        <f t="shared" si="2517"/>
        <v>0</v>
      </c>
      <c r="EC786" s="17">
        <f t="shared" si="2517"/>
        <v>0</v>
      </c>
      <c r="ED786" s="17">
        <f t="shared" si="2517"/>
        <v>0</v>
      </c>
      <c r="EE786" s="17">
        <f t="shared" si="2517"/>
        <v>0</v>
      </c>
      <c r="EF786" s="17">
        <f t="shared" si="2517"/>
        <v>0</v>
      </c>
      <c r="EG786" s="17">
        <f t="shared" si="2517"/>
        <v>0</v>
      </c>
      <c r="EH786" s="17">
        <f t="shared" si="2517"/>
        <v>0</v>
      </c>
      <c r="EI786" s="17">
        <f t="shared" si="2517"/>
        <v>0</v>
      </c>
      <c r="EJ786" s="17">
        <f t="shared" si="2517"/>
        <v>0</v>
      </c>
      <c r="EK786" s="17">
        <f t="shared" si="2517"/>
        <v>0</v>
      </c>
      <c r="EL786" s="17">
        <f t="shared" si="2517"/>
        <v>0</v>
      </c>
      <c r="EM786" s="17">
        <f t="shared" si="2517"/>
        <v>0</v>
      </c>
      <c r="EN786" s="17">
        <f t="shared" si="2517"/>
        <v>0</v>
      </c>
      <c r="EO786" s="17">
        <f t="shared" si="2517"/>
        <v>0</v>
      </c>
      <c r="EP786" s="17">
        <f t="shared" ref="EP786:FU786" si="2518">EP804/(EP$814*24)*1000</f>
        <v>0</v>
      </c>
      <c r="EQ786" s="17">
        <f t="shared" si="2518"/>
        <v>0</v>
      </c>
      <c r="ER786" s="17">
        <f t="shared" si="2518"/>
        <v>0</v>
      </c>
      <c r="ES786" s="17">
        <f t="shared" si="2518"/>
        <v>0</v>
      </c>
      <c r="ET786" s="17">
        <f t="shared" si="2518"/>
        <v>0</v>
      </c>
      <c r="EU786" s="17">
        <f t="shared" si="2518"/>
        <v>0</v>
      </c>
      <c r="EV786" s="17">
        <f t="shared" si="2518"/>
        <v>0</v>
      </c>
      <c r="EW786" s="17">
        <f t="shared" si="2518"/>
        <v>0</v>
      </c>
      <c r="EX786" s="17">
        <f t="shared" si="2518"/>
        <v>0</v>
      </c>
      <c r="EY786" s="17">
        <f t="shared" si="2518"/>
        <v>0</v>
      </c>
      <c r="EZ786" s="17">
        <f t="shared" si="2518"/>
        <v>0</v>
      </c>
      <c r="FA786" s="17">
        <f t="shared" si="2518"/>
        <v>0</v>
      </c>
      <c r="FB786" s="17">
        <f t="shared" si="2518"/>
        <v>0</v>
      </c>
      <c r="FC786" s="17">
        <f t="shared" si="2518"/>
        <v>0</v>
      </c>
      <c r="FD786" s="17">
        <f t="shared" si="2518"/>
        <v>0</v>
      </c>
      <c r="FE786" s="17">
        <f t="shared" si="2518"/>
        <v>0</v>
      </c>
      <c r="FF786" s="17">
        <f t="shared" si="2518"/>
        <v>0</v>
      </c>
      <c r="FG786" s="17">
        <f t="shared" si="2518"/>
        <v>0</v>
      </c>
      <c r="FH786" s="17">
        <f t="shared" si="2518"/>
        <v>0</v>
      </c>
      <c r="FI786" s="17">
        <f t="shared" si="2518"/>
        <v>0</v>
      </c>
      <c r="FJ786" s="17">
        <f t="shared" si="2518"/>
        <v>0</v>
      </c>
      <c r="FK786" s="17">
        <f t="shared" si="2518"/>
        <v>0</v>
      </c>
      <c r="FL786" s="17">
        <f t="shared" si="2518"/>
        <v>0</v>
      </c>
      <c r="FM786" s="17">
        <f t="shared" si="2518"/>
        <v>0</v>
      </c>
      <c r="FN786" s="17">
        <f t="shared" si="2518"/>
        <v>0</v>
      </c>
      <c r="FO786" s="17">
        <f t="shared" si="2518"/>
        <v>0</v>
      </c>
      <c r="FP786" s="17">
        <f t="shared" si="2518"/>
        <v>0</v>
      </c>
      <c r="FQ786" s="17">
        <f t="shared" si="2518"/>
        <v>0</v>
      </c>
      <c r="FR786" s="17">
        <f t="shared" si="2518"/>
        <v>0</v>
      </c>
      <c r="FS786" s="17">
        <f t="shared" si="2518"/>
        <v>0</v>
      </c>
      <c r="FT786" s="17">
        <f t="shared" si="2518"/>
        <v>0</v>
      </c>
      <c r="FU786" s="17">
        <f t="shared" si="2518"/>
        <v>0</v>
      </c>
      <c r="FV786" s="17">
        <f t="shared" ref="FV786:GC786" si="2519">FV804/(FV$814*24)*1000</f>
        <v>0</v>
      </c>
      <c r="FW786" s="17">
        <f t="shared" si="2519"/>
        <v>0</v>
      </c>
      <c r="FX786" s="17">
        <f t="shared" si="2519"/>
        <v>0</v>
      </c>
      <c r="FY786" s="17">
        <f t="shared" si="2519"/>
        <v>0</v>
      </c>
      <c r="FZ786" s="17">
        <f t="shared" si="2519"/>
        <v>0</v>
      </c>
      <c r="GA786" s="17">
        <f t="shared" si="2519"/>
        <v>0</v>
      </c>
      <c r="GB786" s="17">
        <f t="shared" si="2519"/>
        <v>0</v>
      </c>
      <c r="GC786" s="17">
        <f t="shared" si="2519"/>
        <v>0</v>
      </c>
    </row>
    <row r="787" spans="13:186" hidden="1" outlineLevel="1" x14ac:dyDescent="0.35">
      <c r="M787" s="9" t="s">
        <v>74</v>
      </c>
      <c r="N787" s="17">
        <f t="shared" ref="N787:AU787" si="2520">N805/(N$814*24)*1000</f>
        <v>0</v>
      </c>
      <c r="O787" s="17">
        <f t="shared" si="2520"/>
        <v>0</v>
      </c>
      <c r="P787" s="17">
        <f t="shared" si="2520"/>
        <v>0</v>
      </c>
      <c r="Q787" s="17">
        <f t="shared" si="2520"/>
        <v>0</v>
      </c>
      <c r="R787" s="17">
        <f t="shared" si="2520"/>
        <v>0</v>
      </c>
      <c r="S787" s="17">
        <f t="shared" si="2520"/>
        <v>0</v>
      </c>
      <c r="T787" s="17">
        <f t="shared" si="2520"/>
        <v>0</v>
      </c>
      <c r="U787" s="17">
        <f t="shared" si="2520"/>
        <v>0</v>
      </c>
      <c r="V787" s="17">
        <f t="shared" si="2520"/>
        <v>0</v>
      </c>
      <c r="W787" s="17">
        <f t="shared" si="2520"/>
        <v>0</v>
      </c>
      <c r="X787" s="17">
        <f t="shared" si="2520"/>
        <v>0</v>
      </c>
      <c r="Y787" s="17">
        <f t="shared" si="2520"/>
        <v>0</v>
      </c>
      <c r="Z787" s="17">
        <f t="shared" si="2520"/>
        <v>0</v>
      </c>
      <c r="AA787" s="17">
        <f t="shared" si="2520"/>
        <v>0</v>
      </c>
      <c r="AB787" s="17">
        <f t="shared" si="2520"/>
        <v>0</v>
      </c>
      <c r="AC787" s="17">
        <f t="shared" si="2520"/>
        <v>0</v>
      </c>
      <c r="AD787" s="17">
        <f t="shared" si="2520"/>
        <v>0</v>
      </c>
      <c r="AE787" s="17">
        <f t="shared" si="2520"/>
        <v>0</v>
      </c>
      <c r="AF787" s="17">
        <f t="shared" si="2520"/>
        <v>0</v>
      </c>
      <c r="AG787" s="17">
        <f t="shared" si="2520"/>
        <v>0</v>
      </c>
      <c r="AH787" s="17">
        <f t="shared" si="2520"/>
        <v>0</v>
      </c>
      <c r="AI787" s="17">
        <f t="shared" si="2520"/>
        <v>0</v>
      </c>
      <c r="AJ787" s="17">
        <f t="shared" si="2520"/>
        <v>0</v>
      </c>
      <c r="AK787" s="17">
        <f t="shared" si="2520"/>
        <v>0</v>
      </c>
      <c r="AL787" s="17">
        <f t="shared" si="2520"/>
        <v>0</v>
      </c>
      <c r="AM787" s="17">
        <f t="shared" si="2520"/>
        <v>0</v>
      </c>
      <c r="AN787" s="17">
        <f t="shared" si="2520"/>
        <v>0</v>
      </c>
      <c r="AO787" s="17">
        <f t="shared" si="2520"/>
        <v>0</v>
      </c>
      <c r="AP787" s="17">
        <f t="shared" si="2520"/>
        <v>0</v>
      </c>
      <c r="AQ787" s="17">
        <f t="shared" si="2520"/>
        <v>0</v>
      </c>
      <c r="AR787" s="17">
        <f t="shared" si="2520"/>
        <v>0</v>
      </c>
      <c r="AS787" s="17">
        <f t="shared" si="2520"/>
        <v>0</v>
      </c>
      <c r="AT787" s="17">
        <f t="shared" si="2520"/>
        <v>0</v>
      </c>
      <c r="AU787" s="17">
        <f t="shared" si="2520"/>
        <v>0</v>
      </c>
      <c r="AW787" s="9" t="s">
        <v>74</v>
      </c>
      <c r="AX787" s="17">
        <f t="shared" ref="AX787:CC787" si="2521">AX805/(AX$814*24)*1000</f>
        <v>0</v>
      </c>
      <c r="AY787" s="17">
        <f t="shared" si="2521"/>
        <v>0</v>
      </c>
      <c r="AZ787" s="17">
        <f t="shared" si="2521"/>
        <v>0</v>
      </c>
      <c r="BA787" s="17">
        <f t="shared" si="2521"/>
        <v>0</v>
      </c>
      <c r="BB787" s="17">
        <f t="shared" si="2521"/>
        <v>0</v>
      </c>
      <c r="BC787" s="17">
        <f t="shared" si="2521"/>
        <v>0</v>
      </c>
      <c r="BD787" s="17">
        <f t="shared" si="2521"/>
        <v>0</v>
      </c>
      <c r="BE787" s="17">
        <f t="shared" si="2521"/>
        <v>0</v>
      </c>
      <c r="BF787" s="17">
        <f t="shared" si="2521"/>
        <v>0</v>
      </c>
      <c r="BG787" s="17">
        <f t="shared" si="2521"/>
        <v>0</v>
      </c>
      <c r="BH787" s="17">
        <f t="shared" si="2521"/>
        <v>0</v>
      </c>
      <c r="BI787" s="17">
        <f t="shared" si="2521"/>
        <v>0</v>
      </c>
      <c r="BJ787" s="17">
        <f t="shared" si="2521"/>
        <v>0</v>
      </c>
      <c r="BK787" s="17">
        <f t="shared" si="2521"/>
        <v>0</v>
      </c>
      <c r="BL787" s="17">
        <f t="shared" si="2521"/>
        <v>0</v>
      </c>
      <c r="BM787" s="17">
        <f t="shared" si="2521"/>
        <v>0</v>
      </c>
      <c r="BN787" s="17">
        <f t="shared" si="2521"/>
        <v>0</v>
      </c>
      <c r="BO787" s="17">
        <f t="shared" si="2521"/>
        <v>0</v>
      </c>
      <c r="BP787" s="17">
        <f t="shared" si="2521"/>
        <v>0</v>
      </c>
      <c r="BQ787" s="17">
        <f t="shared" si="2521"/>
        <v>0</v>
      </c>
      <c r="BR787" s="17">
        <f t="shared" si="2521"/>
        <v>0</v>
      </c>
      <c r="BS787" s="17">
        <f t="shared" si="2521"/>
        <v>0</v>
      </c>
      <c r="BT787" s="17">
        <f t="shared" si="2521"/>
        <v>0</v>
      </c>
      <c r="BU787" s="17">
        <f t="shared" si="2521"/>
        <v>0</v>
      </c>
      <c r="BV787" s="17">
        <f t="shared" si="2521"/>
        <v>0</v>
      </c>
      <c r="BW787" s="17">
        <f t="shared" si="2521"/>
        <v>0</v>
      </c>
      <c r="BX787" s="17">
        <f t="shared" si="2521"/>
        <v>0</v>
      </c>
      <c r="BY787" s="17">
        <f t="shared" si="2521"/>
        <v>0</v>
      </c>
      <c r="BZ787" s="17">
        <f t="shared" si="2521"/>
        <v>0</v>
      </c>
      <c r="CA787" s="17">
        <f t="shared" si="2521"/>
        <v>0</v>
      </c>
      <c r="CB787" s="17">
        <f t="shared" si="2521"/>
        <v>0</v>
      </c>
      <c r="CC787" s="17">
        <f t="shared" si="2521"/>
        <v>0</v>
      </c>
      <c r="CD787" s="17">
        <f t="shared" ref="CD787:DI787" si="2522">CD805/(CD$814*24)*1000</f>
        <v>0</v>
      </c>
      <c r="CE787" s="17">
        <f t="shared" si="2522"/>
        <v>0</v>
      </c>
      <c r="CF787" s="17">
        <f t="shared" si="2522"/>
        <v>0</v>
      </c>
      <c r="CG787" s="17">
        <f t="shared" si="2522"/>
        <v>0</v>
      </c>
      <c r="CH787" s="17">
        <f t="shared" si="2522"/>
        <v>0</v>
      </c>
      <c r="CI787" s="17">
        <f t="shared" si="2522"/>
        <v>0</v>
      </c>
      <c r="CJ787" s="17">
        <f t="shared" si="2522"/>
        <v>0</v>
      </c>
      <c r="CK787" s="17">
        <f t="shared" si="2522"/>
        <v>0</v>
      </c>
      <c r="CL787" s="17">
        <f t="shared" si="2522"/>
        <v>0</v>
      </c>
      <c r="CM787" s="17">
        <f t="shared" si="2522"/>
        <v>0</v>
      </c>
      <c r="CN787" s="17">
        <f t="shared" si="2522"/>
        <v>0</v>
      </c>
      <c r="CO787" s="17">
        <f t="shared" si="2522"/>
        <v>0</v>
      </c>
      <c r="CP787" s="17">
        <f t="shared" si="2522"/>
        <v>0</v>
      </c>
      <c r="CQ787" s="17">
        <f t="shared" si="2522"/>
        <v>0</v>
      </c>
      <c r="CR787" s="17">
        <f t="shared" si="2522"/>
        <v>0</v>
      </c>
      <c r="CS787" s="17">
        <f t="shared" si="2522"/>
        <v>0</v>
      </c>
      <c r="CT787" s="17">
        <f t="shared" si="2522"/>
        <v>0</v>
      </c>
      <c r="CU787" s="17">
        <f t="shared" si="2522"/>
        <v>0</v>
      </c>
      <c r="CV787" s="17">
        <f t="shared" si="2522"/>
        <v>0</v>
      </c>
      <c r="CW787" s="17">
        <f t="shared" si="2522"/>
        <v>0</v>
      </c>
      <c r="CX787" s="17">
        <f t="shared" si="2522"/>
        <v>0</v>
      </c>
      <c r="CY787" s="17">
        <f t="shared" si="2522"/>
        <v>0</v>
      </c>
      <c r="CZ787" s="17">
        <f t="shared" si="2522"/>
        <v>0</v>
      </c>
      <c r="DA787" s="17">
        <f t="shared" si="2522"/>
        <v>0</v>
      </c>
      <c r="DB787" s="17">
        <f t="shared" si="2522"/>
        <v>0</v>
      </c>
      <c r="DC787" s="17">
        <f t="shared" si="2522"/>
        <v>0</v>
      </c>
      <c r="DD787" s="17">
        <f t="shared" si="2522"/>
        <v>0</v>
      </c>
      <c r="DE787" s="17">
        <f t="shared" si="2522"/>
        <v>0</v>
      </c>
      <c r="DF787" s="17">
        <f t="shared" si="2522"/>
        <v>0</v>
      </c>
      <c r="DG787" s="17">
        <f t="shared" si="2522"/>
        <v>0</v>
      </c>
      <c r="DH787" s="17">
        <f t="shared" si="2522"/>
        <v>0</v>
      </c>
      <c r="DI787" s="17">
        <f t="shared" si="2522"/>
        <v>0</v>
      </c>
      <c r="DJ787" s="17">
        <f t="shared" ref="DJ787:EO787" si="2523">DJ805/(DJ$814*24)*1000</f>
        <v>0</v>
      </c>
      <c r="DK787" s="17">
        <f t="shared" si="2523"/>
        <v>0</v>
      </c>
      <c r="DL787" s="17">
        <f t="shared" si="2523"/>
        <v>0</v>
      </c>
      <c r="DM787" s="17">
        <f t="shared" si="2523"/>
        <v>0</v>
      </c>
      <c r="DN787" s="17">
        <f t="shared" si="2523"/>
        <v>0</v>
      </c>
      <c r="DO787" s="17">
        <f t="shared" si="2523"/>
        <v>0</v>
      </c>
      <c r="DP787" s="17">
        <f t="shared" si="2523"/>
        <v>0</v>
      </c>
      <c r="DQ787" s="17">
        <f t="shared" si="2523"/>
        <v>0</v>
      </c>
      <c r="DR787" s="17">
        <f t="shared" si="2523"/>
        <v>0</v>
      </c>
      <c r="DS787" s="17">
        <f t="shared" si="2523"/>
        <v>0</v>
      </c>
      <c r="DT787" s="17">
        <f t="shared" si="2523"/>
        <v>0</v>
      </c>
      <c r="DU787" s="17">
        <f t="shared" si="2523"/>
        <v>0</v>
      </c>
      <c r="DV787" s="17">
        <f t="shared" si="2523"/>
        <v>0</v>
      </c>
      <c r="DW787" s="17">
        <f t="shared" si="2523"/>
        <v>0</v>
      </c>
      <c r="DX787" s="17">
        <f t="shared" si="2523"/>
        <v>0</v>
      </c>
      <c r="DY787" s="17">
        <f t="shared" si="2523"/>
        <v>0</v>
      </c>
      <c r="DZ787" s="17">
        <f t="shared" si="2523"/>
        <v>0</v>
      </c>
      <c r="EA787" s="17">
        <f t="shared" si="2523"/>
        <v>0</v>
      </c>
      <c r="EB787" s="17">
        <f t="shared" si="2523"/>
        <v>0</v>
      </c>
      <c r="EC787" s="17">
        <f t="shared" si="2523"/>
        <v>0</v>
      </c>
      <c r="ED787" s="17">
        <f t="shared" si="2523"/>
        <v>0</v>
      </c>
      <c r="EE787" s="17">
        <f t="shared" si="2523"/>
        <v>0</v>
      </c>
      <c r="EF787" s="17">
        <f t="shared" si="2523"/>
        <v>0</v>
      </c>
      <c r="EG787" s="17">
        <f t="shared" si="2523"/>
        <v>0</v>
      </c>
      <c r="EH787" s="17">
        <f t="shared" si="2523"/>
        <v>0</v>
      </c>
      <c r="EI787" s="17">
        <f t="shared" si="2523"/>
        <v>0</v>
      </c>
      <c r="EJ787" s="17">
        <f t="shared" si="2523"/>
        <v>0</v>
      </c>
      <c r="EK787" s="17">
        <f t="shared" si="2523"/>
        <v>0</v>
      </c>
      <c r="EL787" s="17">
        <f t="shared" si="2523"/>
        <v>0</v>
      </c>
      <c r="EM787" s="17">
        <f t="shared" si="2523"/>
        <v>0</v>
      </c>
      <c r="EN787" s="17">
        <f t="shared" si="2523"/>
        <v>0</v>
      </c>
      <c r="EO787" s="17">
        <f t="shared" si="2523"/>
        <v>0</v>
      </c>
      <c r="EP787" s="17">
        <f t="shared" ref="EP787:FU787" si="2524">EP805/(EP$814*24)*1000</f>
        <v>0</v>
      </c>
      <c r="EQ787" s="17">
        <f t="shared" si="2524"/>
        <v>0</v>
      </c>
      <c r="ER787" s="17">
        <f t="shared" si="2524"/>
        <v>0</v>
      </c>
      <c r="ES787" s="17">
        <f t="shared" si="2524"/>
        <v>0</v>
      </c>
      <c r="ET787" s="17">
        <f t="shared" si="2524"/>
        <v>0</v>
      </c>
      <c r="EU787" s="17">
        <f t="shared" si="2524"/>
        <v>0</v>
      </c>
      <c r="EV787" s="17">
        <f t="shared" si="2524"/>
        <v>0</v>
      </c>
      <c r="EW787" s="17">
        <f t="shared" si="2524"/>
        <v>0</v>
      </c>
      <c r="EX787" s="17">
        <f t="shared" si="2524"/>
        <v>0</v>
      </c>
      <c r="EY787" s="17">
        <f t="shared" si="2524"/>
        <v>0</v>
      </c>
      <c r="EZ787" s="17">
        <f t="shared" si="2524"/>
        <v>0</v>
      </c>
      <c r="FA787" s="17">
        <f t="shared" si="2524"/>
        <v>0</v>
      </c>
      <c r="FB787" s="17">
        <f t="shared" si="2524"/>
        <v>0</v>
      </c>
      <c r="FC787" s="17">
        <f t="shared" si="2524"/>
        <v>0</v>
      </c>
      <c r="FD787" s="17">
        <f t="shared" si="2524"/>
        <v>0</v>
      </c>
      <c r="FE787" s="17">
        <f t="shared" si="2524"/>
        <v>0</v>
      </c>
      <c r="FF787" s="17">
        <f t="shared" si="2524"/>
        <v>0</v>
      </c>
      <c r="FG787" s="17">
        <f t="shared" si="2524"/>
        <v>0</v>
      </c>
      <c r="FH787" s="17">
        <f t="shared" si="2524"/>
        <v>0</v>
      </c>
      <c r="FI787" s="17">
        <f t="shared" si="2524"/>
        <v>0</v>
      </c>
      <c r="FJ787" s="17">
        <f t="shared" si="2524"/>
        <v>0</v>
      </c>
      <c r="FK787" s="17">
        <f t="shared" si="2524"/>
        <v>0</v>
      </c>
      <c r="FL787" s="17">
        <f t="shared" si="2524"/>
        <v>0</v>
      </c>
      <c r="FM787" s="17">
        <f t="shared" si="2524"/>
        <v>0</v>
      </c>
      <c r="FN787" s="17">
        <f t="shared" si="2524"/>
        <v>0</v>
      </c>
      <c r="FO787" s="17">
        <f t="shared" si="2524"/>
        <v>0</v>
      </c>
      <c r="FP787" s="17">
        <f t="shared" si="2524"/>
        <v>0</v>
      </c>
      <c r="FQ787" s="17">
        <f t="shared" si="2524"/>
        <v>0</v>
      </c>
      <c r="FR787" s="17">
        <f t="shared" si="2524"/>
        <v>0</v>
      </c>
      <c r="FS787" s="17">
        <f t="shared" si="2524"/>
        <v>0</v>
      </c>
      <c r="FT787" s="17">
        <f t="shared" si="2524"/>
        <v>0</v>
      </c>
      <c r="FU787" s="17">
        <f t="shared" si="2524"/>
        <v>0</v>
      </c>
      <c r="FV787" s="17">
        <f t="shared" ref="FV787:GC787" si="2525">FV805/(FV$814*24)*1000</f>
        <v>0</v>
      </c>
      <c r="FW787" s="17">
        <f t="shared" si="2525"/>
        <v>0</v>
      </c>
      <c r="FX787" s="17">
        <f t="shared" si="2525"/>
        <v>0</v>
      </c>
      <c r="FY787" s="17">
        <f t="shared" si="2525"/>
        <v>0</v>
      </c>
      <c r="FZ787" s="17">
        <f t="shared" si="2525"/>
        <v>0</v>
      </c>
      <c r="GA787" s="17">
        <f t="shared" si="2525"/>
        <v>0</v>
      </c>
      <c r="GB787" s="17">
        <f t="shared" si="2525"/>
        <v>0</v>
      </c>
      <c r="GC787" s="17">
        <f t="shared" si="2525"/>
        <v>0</v>
      </c>
    </row>
    <row r="788" spans="13:186" hidden="1" outlineLevel="1" x14ac:dyDescent="0.35">
      <c r="M788" s="7" t="s">
        <v>244</v>
      </c>
      <c r="N788" s="16">
        <f t="shared" ref="N788:AU788" si="2526">N806/(N$814*24)*1000</f>
        <v>92.700000000000017</v>
      </c>
      <c r="O788" s="16">
        <f t="shared" si="2526"/>
        <v>92.700000000000017</v>
      </c>
      <c r="P788" s="16">
        <f t="shared" si="2526"/>
        <v>92.700000000000017</v>
      </c>
      <c r="Q788" s="16">
        <f t="shared" si="2526"/>
        <v>92.7</v>
      </c>
      <c r="R788" s="16">
        <f t="shared" si="2526"/>
        <v>92.700000000000017</v>
      </c>
      <c r="S788" s="16">
        <f t="shared" si="2526"/>
        <v>92.700000000000017</v>
      </c>
      <c r="T788" s="16">
        <f t="shared" si="2526"/>
        <v>92.700000000000017</v>
      </c>
      <c r="U788" s="16">
        <f t="shared" si="2526"/>
        <v>92.7</v>
      </c>
      <c r="V788" s="16">
        <f t="shared" si="2526"/>
        <v>92.700000000000017</v>
      </c>
      <c r="W788" s="16">
        <f t="shared" si="2526"/>
        <v>92.700000000000017</v>
      </c>
      <c r="X788" s="16">
        <f t="shared" si="2526"/>
        <v>92.700000000000017</v>
      </c>
      <c r="Y788" s="16">
        <f t="shared" si="2526"/>
        <v>67.499999999999986</v>
      </c>
      <c r="Z788" s="16">
        <f t="shared" si="2526"/>
        <v>67.499999999999986</v>
      </c>
      <c r="AA788" s="16">
        <f t="shared" si="2526"/>
        <v>47.7</v>
      </c>
      <c r="AB788" s="16">
        <f t="shared" si="2526"/>
        <v>39.858904109589041</v>
      </c>
      <c r="AC788" s="16">
        <f t="shared" si="2526"/>
        <v>0</v>
      </c>
      <c r="AD788" s="16">
        <f t="shared" si="2526"/>
        <v>0</v>
      </c>
      <c r="AE788" s="16">
        <f t="shared" si="2526"/>
        <v>0</v>
      </c>
      <c r="AF788" s="16">
        <f t="shared" si="2526"/>
        <v>0</v>
      </c>
      <c r="AG788" s="16">
        <f t="shared" si="2526"/>
        <v>0</v>
      </c>
      <c r="AH788" s="16">
        <f t="shared" si="2526"/>
        <v>0</v>
      </c>
      <c r="AI788" s="16">
        <f t="shared" si="2526"/>
        <v>0</v>
      </c>
      <c r="AJ788" s="16">
        <f t="shared" si="2526"/>
        <v>0</v>
      </c>
      <c r="AK788" s="16">
        <f t="shared" si="2526"/>
        <v>0</v>
      </c>
      <c r="AL788" s="16">
        <f t="shared" si="2526"/>
        <v>0</v>
      </c>
      <c r="AM788" s="16">
        <f t="shared" si="2526"/>
        <v>0</v>
      </c>
      <c r="AN788" s="16">
        <f t="shared" si="2526"/>
        <v>0</v>
      </c>
      <c r="AO788" s="16">
        <f t="shared" si="2526"/>
        <v>0</v>
      </c>
      <c r="AP788" s="16">
        <f t="shared" si="2526"/>
        <v>0</v>
      </c>
      <c r="AQ788" s="16">
        <f t="shared" si="2526"/>
        <v>0</v>
      </c>
      <c r="AR788" s="16">
        <f t="shared" si="2526"/>
        <v>0</v>
      </c>
      <c r="AS788" s="16">
        <f t="shared" si="2526"/>
        <v>0</v>
      </c>
      <c r="AT788" s="16">
        <f t="shared" si="2526"/>
        <v>0</v>
      </c>
      <c r="AU788" s="16">
        <f t="shared" si="2526"/>
        <v>0</v>
      </c>
      <c r="AW788" s="7" t="s">
        <v>244</v>
      </c>
      <c r="AX788" s="16">
        <f t="shared" ref="AX788:CC788" si="2527">AX806/(AX$814*24)*1000</f>
        <v>92.7</v>
      </c>
      <c r="AY788" s="16">
        <f t="shared" si="2527"/>
        <v>92.699999999999989</v>
      </c>
      <c r="AZ788" s="16">
        <f t="shared" si="2527"/>
        <v>92.7</v>
      </c>
      <c r="BA788" s="16">
        <f t="shared" si="2527"/>
        <v>92.7</v>
      </c>
      <c r="BB788" s="16">
        <f t="shared" si="2527"/>
        <v>92.7</v>
      </c>
      <c r="BC788" s="16">
        <f t="shared" si="2527"/>
        <v>92.699999999999989</v>
      </c>
      <c r="BD788" s="16">
        <f t="shared" si="2527"/>
        <v>92.7</v>
      </c>
      <c r="BE788" s="16">
        <f t="shared" si="2527"/>
        <v>92.7</v>
      </c>
      <c r="BF788" s="16">
        <f t="shared" si="2527"/>
        <v>92.7</v>
      </c>
      <c r="BG788" s="16">
        <f t="shared" si="2527"/>
        <v>92.699999999999989</v>
      </c>
      <c r="BH788" s="16">
        <f t="shared" si="2527"/>
        <v>92.7</v>
      </c>
      <c r="BI788" s="16">
        <f t="shared" si="2527"/>
        <v>92.7</v>
      </c>
      <c r="BJ788" s="16">
        <f t="shared" si="2527"/>
        <v>92.699999999999989</v>
      </c>
      <c r="BK788" s="16">
        <f t="shared" si="2527"/>
        <v>92.699999999999989</v>
      </c>
      <c r="BL788" s="16">
        <f t="shared" si="2527"/>
        <v>92.7</v>
      </c>
      <c r="BM788" s="16">
        <f t="shared" si="2527"/>
        <v>92.7</v>
      </c>
      <c r="BN788" s="16">
        <f t="shared" si="2527"/>
        <v>92.7</v>
      </c>
      <c r="BO788" s="16">
        <f t="shared" si="2527"/>
        <v>92.699999999999989</v>
      </c>
      <c r="BP788" s="16">
        <f t="shared" si="2527"/>
        <v>92.7</v>
      </c>
      <c r="BQ788" s="16">
        <f t="shared" si="2527"/>
        <v>92.7</v>
      </c>
      <c r="BR788" s="16">
        <f t="shared" si="2527"/>
        <v>92.7</v>
      </c>
      <c r="BS788" s="16">
        <f t="shared" si="2527"/>
        <v>92.699999999999989</v>
      </c>
      <c r="BT788" s="16">
        <f t="shared" si="2527"/>
        <v>92.7</v>
      </c>
      <c r="BU788" s="16">
        <f t="shared" si="2527"/>
        <v>92.7</v>
      </c>
      <c r="BV788" s="16">
        <f t="shared" si="2527"/>
        <v>92.7</v>
      </c>
      <c r="BW788" s="16">
        <f t="shared" si="2527"/>
        <v>92.699999999999989</v>
      </c>
      <c r="BX788" s="16">
        <f t="shared" si="2527"/>
        <v>92.7</v>
      </c>
      <c r="BY788" s="16">
        <f t="shared" si="2527"/>
        <v>92.7</v>
      </c>
      <c r="BZ788" s="16">
        <f t="shared" si="2527"/>
        <v>92.699999999999989</v>
      </c>
      <c r="CA788" s="16">
        <f t="shared" si="2527"/>
        <v>92.699999999999989</v>
      </c>
      <c r="CB788" s="16">
        <f t="shared" si="2527"/>
        <v>92.7</v>
      </c>
      <c r="CC788" s="16">
        <f t="shared" si="2527"/>
        <v>92.7</v>
      </c>
      <c r="CD788" s="16">
        <f t="shared" ref="CD788:DI788" si="2528">CD806/(CD$814*24)*1000</f>
        <v>92.7</v>
      </c>
      <c r="CE788" s="16">
        <f t="shared" si="2528"/>
        <v>92.699999999999989</v>
      </c>
      <c r="CF788" s="16">
        <f t="shared" si="2528"/>
        <v>92.7</v>
      </c>
      <c r="CG788" s="16">
        <f t="shared" si="2528"/>
        <v>92.7</v>
      </c>
      <c r="CH788" s="16">
        <f t="shared" si="2528"/>
        <v>92.7</v>
      </c>
      <c r="CI788" s="16">
        <f t="shared" si="2528"/>
        <v>92.699999999999989</v>
      </c>
      <c r="CJ788" s="16">
        <f t="shared" si="2528"/>
        <v>92.7</v>
      </c>
      <c r="CK788" s="16">
        <f t="shared" si="2528"/>
        <v>92.7</v>
      </c>
      <c r="CL788" s="16">
        <f t="shared" si="2528"/>
        <v>92.7</v>
      </c>
      <c r="CM788" s="16">
        <f t="shared" si="2528"/>
        <v>92.699999999999989</v>
      </c>
      <c r="CN788" s="16">
        <f t="shared" si="2528"/>
        <v>92.7</v>
      </c>
      <c r="CO788" s="16">
        <f t="shared" si="2528"/>
        <v>92.7</v>
      </c>
      <c r="CP788" s="16">
        <f t="shared" si="2528"/>
        <v>67.5</v>
      </c>
      <c r="CQ788" s="16">
        <f t="shared" si="2528"/>
        <v>67.5</v>
      </c>
      <c r="CR788" s="16">
        <f t="shared" si="2528"/>
        <v>67.499999999999986</v>
      </c>
      <c r="CS788" s="16">
        <f t="shared" si="2528"/>
        <v>67.499999999999986</v>
      </c>
      <c r="CT788" s="16">
        <f t="shared" si="2528"/>
        <v>67.499999999999986</v>
      </c>
      <c r="CU788" s="16">
        <f t="shared" si="2528"/>
        <v>67.5</v>
      </c>
      <c r="CV788" s="16">
        <f t="shared" si="2528"/>
        <v>67.499999999999986</v>
      </c>
      <c r="CW788" s="16">
        <f t="shared" si="2528"/>
        <v>67.499999999999986</v>
      </c>
      <c r="CX788" s="16">
        <f t="shared" si="2528"/>
        <v>47.699999999999996</v>
      </c>
      <c r="CY788" s="16">
        <f t="shared" si="2528"/>
        <v>47.699999999999996</v>
      </c>
      <c r="CZ788" s="16">
        <f t="shared" si="2528"/>
        <v>47.699999999999996</v>
      </c>
      <c r="DA788" s="16">
        <f t="shared" si="2528"/>
        <v>47.699999999999996</v>
      </c>
      <c r="DB788" s="16">
        <f t="shared" si="2528"/>
        <v>47.699999999999996</v>
      </c>
      <c r="DC788" s="16">
        <f t="shared" si="2528"/>
        <v>47.699999999999996</v>
      </c>
      <c r="DD788" s="16">
        <f t="shared" si="2528"/>
        <v>47.699999999999996</v>
      </c>
      <c r="DE788" s="16">
        <f t="shared" si="2528"/>
        <v>16.591304347826085</v>
      </c>
      <c r="DF788" s="16">
        <f t="shared" si="2528"/>
        <v>0</v>
      </c>
      <c r="DG788" s="16">
        <f t="shared" si="2528"/>
        <v>0</v>
      </c>
      <c r="DH788" s="16">
        <f t="shared" si="2528"/>
        <v>0</v>
      </c>
      <c r="DI788" s="16">
        <f t="shared" si="2528"/>
        <v>0</v>
      </c>
      <c r="DJ788" s="16">
        <f t="shared" ref="DJ788:EO788" si="2529">DJ806/(DJ$814*24)*1000</f>
        <v>0</v>
      </c>
      <c r="DK788" s="16">
        <f t="shared" si="2529"/>
        <v>0</v>
      </c>
      <c r="DL788" s="16">
        <f t="shared" si="2529"/>
        <v>0</v>
      </c>
      <c r="DM788" s="16">
        <f t="shared" si="2529"/>
        <v>0</v>
      </c>
      <c r="DN788" s="16">
        <f t="shared" si="2529"/>
        <v>0</v>
      </c>
      <c r="DO788" s="16">
        <f t="shared" si="2529"/>
        <v>0</v>
      </c>
      <c r="DP788" s="16">
        <f t="shared" si="2529"/>
        <v>0</v>
      </c>
      <c r="DQ788" s="16">
        <f t="shared" si="2529"/>
        <v>0</v>
      </c>
      <c r="DR788" s="16">
        <f t="shared" si="2529"/>
        <v>0</v>
      </c>
      <c r="DS788" s="16">
        <f t="shared" si="2529"/>
        <v>0</v>
      </c>
      <c r="DT788" s="16">
        <f t="shared" si="2529"/>
        <v>0</v>
      </c>
      <c r="DU788" s="16">
        <f t="shared" si="2529"/>
        <v>0</v>
      </c>
      <c r="DV788" s="16">
        <f t="shared" si="2529"/>
        <v>0</v>
      </c>
      <c r="DW788" s="16">
        <f t="shared" si="2529"/>
        <v>0</v>
      </c>
      <c r="DX788" s="16">
        <f t="shared" si="2529"/>
        <v>0</v>
      </c>
      <c r="DY788" s="16">
        <f t="shared" si="2529"/>
        <v>0</v>
      </c>
      <c r="DZ788" s="16">
        <f t="shared" si="2529"/>
        <v>0</v>
      </c>
      <c r="EA788" s="16">
        <f t="shared" si="2529"/>
        <v>0</v>
      </c>
      <c r="EB788" s="16">
        <f t="shared" si="2529"/>
        <v>0</v>
      </c>
      <c r="EC788" s="16">
        <f t="shared" si="2529"/>
        <v>0</v>
      </c>
      <c r="ED788" s="16">
        <f t="shared" si="2529"/>
        <v>0</v>
      </c>
      <c r="EE788" s="16">
        <f t="shared" si="2529"/>
        <v>0</v>
      </c>
      <c r="EF788" s="16">
        <f t="shared" si="2529"/>
        <v>0</v>
      </c>
      <c r="EG788" s="16">
        <f t="shared" si="2529"/>
        <v>0</v>
      </c>
      <c r="EH788" s="16">
        <f t="shared" si="2529"/>
        <v>0</v>
      </c>
      <c r="EI788" s="16">
        <f t="shared" si="2529"/>
        <v>0</v>
      </c>
      <c r="EJ788" s="16">
        <f t="shared" si="2529"/>
        <v>0</v>
      </c>
      <c r="EK788" s="16">
        <f t="shared" si="2529"/>
        <v>0</v>
      </c>
      <c r="EL788" s="16">
        <f t="shared" si="2529"/>
        <v>0</v>
      </c>
      <c r="EM788" s="16">
        <f t="shared" si="2529"/>
        <v>0</v>
      </c>
      <c r="EN788" s="16">
        <f t="shared" si="2529"/>
        <v>0</v>
      </c>
      <c r="EO788" s="16">
        <f t="shared" si="2529"/>
        <v>0</v>
      </c>
      <c r="EP788" s="16">
        <f t="shared" ref="EP788:FU788" si="2530">EP806/(EP$814*24)*1000</f>
        <v>0</v>
      </c>
      <c r="EQ788" s="16">
        <f t="shared" si="2530"/>
        <v>0</v>
      </c>
      <c r="ER788" s="16">
        <f t="shared" si="2530"/>
        <v>0</v>
      </c>
      <c r="ES788" s="16">
        <f t="shared" si="2530"/>
        <v>0</v>
      </c>
      <c r="ET788" s="16">
        <f t="shared" si="2530"/>
        <v>0</v>
      </c>
      <c r="EU788" s="16">
        <f t="shared" si="2530"/>
        <v>0</v>
      </c>
      <c r="EV788" s="16">
        <f t="shared" si="2530"/>
        <v>0</v>
      </c>
      <c r="EW788" s="16">
        <f t="shared" si="2530"/>
        <v>0</v>
      </c>
      <c r="EX788" s="16">
        <f t="shared" si="2530"/>
        <v>0</v>
      </c>
      <c r="EY788" s="16">
        <f t="shared" si="2530"/>
        <v>0</v>
      </c>
      <c r="EZ788" s="16">
        <f t="shared" si="2530"/>
        <v>0</v>
      </c>
      <c r="FA788" s="16">
        <f t="shared" si="2530"/>
        <v>0</v>
      </c>
      <c r="FB788" s="16">
        <f t="shared" si="2530"/>
        <v>0</v>
      </c>
      <c r="FC788" s="16">
        <f t="shared" si="2530"/>
        <v>0</v>
      </c>
      <c r="FD788" s="16">
        <f t="shared" si="2530"/>
        <v>0</v>
      </c>
      <c r="FE788" s="16">
        <f t="shared" si="2530"/>
        <v>0</v>
      </c>
      <c r="FF788" s="16">
        <f t="shared" si="2530"/>
        <v>0</v>
      </c>
      <c r="FG788" s="16">
        <f t="shared" si="2530"/>
        <v>0</v>
      </c>
      <c r="FH788" s="16">
        <f t="shared" si="2530"/>
        <v>0</v>
      </c>
      <c r="FI788" s="16">
        <f t="shared" si="2530"/>
        <v>0</v>
      </c>
      <c r="FJ788" s="16">
        <f t="shared" si="2530"/>
        <v>0</v>
      </c>
      <c r="FK788" s="16">
        <f t="shared" si="2530"/>
        <v>0</v>
      </c>
      <c r="FL788" s="16">
        <f t="shared" si="2530"/>
        <v>0</v>
      </c>
      <c r="FM788" s="16">
        <f t="shared" si="2530"/>
        <v>0</v>
      </c>
      <c r="FN788" s="16">
        <f t="shared" si="2530"/>
        <v>0</v>
      </c>
      <c r="FO788" s="16">
        <f t="shared" si="2530"/>
        <v>0</v>
      </c>
      <c r="FP788" s="16">
        <f t="shared" si="2530"/>
        <v>0</v>
      </c>
      <c r="FQ788" s="16">
        <f t="shared" si="2530"/>
        <v>0</v>
      </c>
      <c r="FR788" s="16">
        <f t="shared" si="2530"/>
        <v>0</v>
      </c>
      <c r="FS788" s="16">
        <f t="shared" si="2530"/>
        <v>0</v>
      </c>
      <c r="FT788" s="16">
        <f t="shared" si="2530"/>
        <v>0</v>
      </c>
      <c r="FU788" s="16">
        <f t="shared" si="2530"/>
        <v>0</v>
      </c>
      <c r="FV788" s="16">
        <f t="shared" ref="FV788:GC788" si="2531">FV806/(FV$814*24)*1000</f>
        <v>0</v>
      </c>
      <c r="FW788" s="16">
        <f t="shared" si="2531"/>
        <v>0</v>
      </c>
      <c r="FX788" s="16">
        <f t="shared" si="2531"/>
        <v>0</v>
      </c>
      <c r="FY788" s="16">
        <f t="shared" si="2531"/>
        <v>0</v>
      </c>
      <c r="FZ788" s="16">
        <f t="shared" si="2531"/>
        <v>0</v>
      </c>
      <c r="GA788" s="16">
        <f t="shared" si="2531"/>
        <v>0</v>
      </c>
      <c r="GB788" s="16">
        <f t="shared" si="2531"/>
        <v>0</v>
      </c>
      <c r="GC788" s="16">
        <f t="shared" si="2531"/>
        <v>0</v>
      </c>
    </row>
    <row r="789" spans="13:186" hidden="1" outlineLevel="1" x14ac:dyDescent="0.35">
      <c r="M789" s="9" t="s">
        <v>156</v>
      </c>
      <c r="N789" s="17">
        <f t="shared" ref="N789:AU789" si="2532">N807/(N$814*24)*1000</f>
        <v>0</v>
      </c>
      <c r="O789" s="17">
        <f t="shared" si="2532"/>
        <v>0</v>
      </c>
      <c r="P789" s="17">
        <f t="shared" si="2532"/>
        <v>0</v>
      </c>
      <c r="Q789" s="17">
        <f t="shared" si="2532"/>
        <v>0</v>
      </c>
      <c r="R789" s="17">
        <f t="shared" si="2532"/>
        <v>0</v>
      </c>
      <c r="S789" s="17">
        <f t="shared" si="2532"/>
        <v>0</v>
      </c>
      <c r="T789" s="17">
        <f t="shared" si="2532"/>
        <v>0</v>
      </c>
      <c r="U789" s="17">
        <f t="shared" si="2532"/>
        <v>0</v>
      </c>
      <c r="V789" s="17">
        <f t="shared" si="2532"/>
        <v>0</v>
      </c>
      <c r="W789" s="17">
        <f t="shared" si="2532"/>
        <v>0</v>
      </c>
      <c r="X789" s="17">
        <f t="shared" si="2532"/>
        <v>0</v>
      </c>
      <c r="Y789" s="17">
        <f t="shared" si="2532"/>
        <v>0</v>
      </c>
      <c r="Z789" s="17">
        <f t="shared" si="2532"/>
        <v>0</v>
      </c>
      <c r="AA789" s="17">
        <f t="shared" si="2532"/>
        <v>0</v>
      </c>
      <c r="AB789" s="17">
        <f t="shared" si="2532"/>
        <v>0</v>
      </c>
      <c r="AC789" s="17">
        <f t="shared" si="2532"/>
        <v>0</v>
      </c>
      <c r="AD789" s="17">
        <f t="shared" si="2532"/>
        <v>0</v>
      </c>
      <c r="AE789" s="17">
        <f t="shared" si="2532"/>
        <v>0</v>
      </c>
      <c r="AF789" s="17">
        <f t="shared" si="2532"/>
        <v>0</v>
      </c>
      <c r="AG789" s="17">
        <f t="shared" si="2532"/>
        <v>0</v>
      </c>
      <c r="AH789" s="17">
        <f t="shared" si="2532"/>
        <v>0</v>
      </c>
      <c r="AI789" s="17">
        <f t="shared" si="2532"/>
        <v>0</v>
      </c>
      <c r="AJ789" s="17">
        <f t="shared" si="2532"/>
        <v>0</v>
      </c>
      <c r="AK789" s="17">
        <f t="shared" si="2532"/>
        <v>0</v>
      </c>
      <c r="AL789" s="17">
        <f t="shared" si="2532"/>
        <v>0</v>
      </c>
      <c r="AM789" s="17">
        <f t="shared" si="2532"/>
        <v>0</v>
      </c>
      <c r="AN789" s="17">
        <f t="shared" si="2532"/>
        <v>0</v>
      </c>
      <c r="AO789" s="17">
        <f t="shared" si="2532"/>
        <v>0</v>
      </c>
      <c r="AP789" s="17">
        <f t="shared" si="2532"/>
        <v>0</v>
      </c>
      <c r="AQ789" s="17">
        <f t="shared" si="2532"/>
        <v>0</v>
      </c>
      <c r="AR789" s="17">
        <f t="shared" si="2532"/>
        <v>0</v>
      </c>
      <c r="AS789" s="17">
        <f t="shared" si="2532"/>
        <v>0</v>
      </c>
      <c r="AT789" s="17">
        <f t="shared" si="2532"/>
        <v>0</v>
      </c>
      <c r="AU789" s="17">
        <f t="shared" si="2532"/>
        <v>0</v>
      </c>
      <c r="AW789" s="9" t="s">
        <v>156</v>
      </c>
      <c r="AX789" s="17">
        <f t="shared" ref="AX789:CC789" si="2533">AX807/(AX$814*24)*1000</f>
        <v>0</v>
      </c>
      <c r="AY789" s="17">
        <f t="shared" si="2533"/>
        <v>0</v>
      </c>
      <c r="AZ789" s="17">
        <f t="shared" si="2533"/>
        <v>0</v>
      </c>
      <c r="BA789" s="17">
        <f t="shared" si="2533"/>
        <v>0</v>
      </c>
      <c r="BB789" s="17">
        <f t="shared" si="2533"/>
        <v>0</v>
      </c>
      <c r="BC789" s="17">
        <f t="shared" si="2533"/>
        <v>0</v>
      </c>
      <c r="BD789" s="17">
        <f t="shared" si="2533"/>
        <v>0</v>
      </c>
      <c r="BE789" s="17">
        <f t="shared" si="2533"/>
        <v>0</v>
      </c>
      <c r="BF789" s="17">
        <f t="shared" si="2533"/>
        <v>0</v>
      </c>
      <c r="BG789" s="17">
        <f t="shared" si="2533"/>
        <v>0</v>
      </c>
      <c r="BH789" s="17">
        <f t="shared" si="2533"/>
        <v>0</v>
      </c>
      <c r="BI789" s="17">
        <f t="shared" si="2533"/>
        <v>0</v>
      </c>
      <c r="BJ789" s="17">
        <f t="shared" si="2533"/>
        <v>0</v>
      </c>
      <c r="BK789" s="17">
        <f t="shared" si="2533"/>
        <v>0</v>
      </c>
      <c r="BL789" s="17">
        <f t="shared" si="2533"/>
        <v>0</v>
      </c>
      <c r="BM789" s="17">
        <f t="shared" si="2533"/>
        <v>0</v>
      </c>
      <c r="BN789" s="17">
        <f t="shared" si="2533"/>
        <v>0</v>
      </c>
      <c r="BO789" s="17">
        <f t="shared" si="2533"/>
        <v>0</v>
      </c>
      <c r="BP789" s="17">
        <f t="shared" si="2533"/>
        <v>0</v>
      </c>
      <c r="BQ789" s="17">
        <f t="shared" si="2533"/>
        <v>0</v>
      </c>
      <c r="BR789" s="17">
        <f t="shared" si="2533"/>
        <v>0</v>
      </c>
      <c r="BS789" s="17">
        <f t="shared" si="2533"/>
        <v>0</v>
      </c>
      <c r="BT789" s="17">
        <f t="shared" si="2533"/>
        <v>0</v>
      </c>
      <c r="BU789" s="17">
        <f t="shared" si="2533"/>
        <v>0</v>
      </c>
      <c r="BV789" s="17">
        <f t="shared" si="2533"/>
        <v>0</v>
      </c>
      <c r="BW789" s="17">
        <f t="shared" si="2533"/>
        <v>0</v>
      </c>
      <c r="BX789" s="17">
        <f t="shared" si="2533"/>
        <v>0</v>
      </c>
      <c r="BY789" s="17">
        <f t="shared" si="2533"/>
        <v>0</v>
      </c>
      <c r="BZ789" s="17">
        <f t="shared" si="2533"/>
        <v>0</v>
      </c>
      <c r="CA789" s="17">
        <f t="shared" si="2533"/>
        <v>0</v>
      </c>
      <c r="CB789" s="17">
        <f t="shared" si="2533"/>
        <v>0</v>
      </c>
      <c r="CC789" s="17">
        <f t="shared" si="2533"/>
        <v>0</v>
      </c>
      <c r="CD789" s="17">
        <f t="shared" ref="CD789:DI789" si="2534">CD807/(CD$814*24)*1000</f>
        <v>0</v>
      </c>
      <c r="CE789" s="17">
        <f t="shared" si="2534"/>
        <v>0</v>
      </c>
      <c r="CF789" s="17">
        <f t="shared" si="2534"/>
        <v>0</v>
      </c>
      <c r="CG789" s="17">
        <f t="shared" si="2534"/>
        <v>0</v>
      </c>
      <c r="CH789" s="17">
        <f t="shared" si="2534"/>
        <v>0</v>
      </c>
      <c r="CI789" s="17">
        <f t="shared" si="2534"/>
        <v>0</v>
      </c>
      <c r="CJ789" s="17">
        <f t="shared" si="2534"/>
        <v>0</v>
      </c>
      <c r="CK789" s="17">
        <f t="shared" si="2534"/>
        <v>0</v>
      </c>
      <c r="CL789" s="17">
        <f t="shared" si="2534"/>
        <v>0</v>
      </c>
      <c r="CM789" s="17">
        <f t="shared" si="2534"/>
        <v>0</v>
      </c>
      <c r="CN789" s="17">
        <f t="shared" si="2534"/>
        <v>0</v>
      </c>
      <c r="CO789" s="17">
        <f t="shared" si="2534"/>
        <v>0</v>
      </c>
      <c r="CP789" s="17">
        <f t="shared" si="2534"/>
        <v>0</v>
      </c>
      <c r="CQ789" s="17">
        <f t="shared" si="2534"/>
        <v>0</v>
      </c>
      <c r="CR789" s="17">
        <f t="shared" si="2534"/>
        <v>0</v>
      </c>
      <c r="CS789" s="17">
        <f t="shared" si="2534"/>
        <v>0</v>
      </c>
      <c r="CT789" s="17">
        <f t="shared" si="2534"/>
        <v>0</v>
      </c>
      <c r="CU789" s="17">
        <f t="shared" si="2534"/>
        <v>0</v>
      </c>
      <c r="CV789" s="17">
        <f t="shared" si="2534"/>
        <v>0</v>
      </c>
      <c r="CW789" s="17">
        <f t="shared" si="2534"/>
        <v>0</v>
      </c>
      <c r="CX789" s="17">
        <f t="shared" si="2534"/>
        <v>0</v>
      </c>
      <c r="CY789" s="17">
        <f t="shared" si="2534"/>
        <v>0</v>
      </c>
      <c r="CZ789" s="17">
        <f t="shared" si="2534"/>
        <v>0</v>
      </c>
      <c r="DA789" s="17">
        <f t="shared" si="2534"/>
        <v>0</v>
      </c>
      <c r="DB789" s="17">
        <f t="shared" si="2534"/>
        <v>0</v>
      </c>
      <c r="DC789" s="17">
        <f t="shared" si="2534"/>
        <v>0</v>
      </c>
      <c r="DD789" s="17">
        <f t="shared" si="2534"/>
        <v>0</v>
      </c>
      <c r="DE789" s="17">
        <f t="shared" si="2534"/>
        <v>0</v>
      </c>
      <c r="DF789" s="17">
        <f t="shared" si="2534"/>
        <v>0</v>
      </c>
      <c r="DG789" s="17">
        <f t="shared" si="2534"/>
        <v>0</v>
      </c>
      <c r="DH789" s="17">
        <f t="shared" si="2534"/>
        <v>0</v>
      </c>
      <c r="DI789" s="17">
        <f t="shared" si="2534"/>
        <v>0</v>
      </c>
      <c r="DJ789" s="17">
        <f t="shared" ref="DJ789:EO789" si="2535">DJ807/(DJ$814*24)*1000</f>
        <v>0</v>
      </c>
      <c r="DK789" s="17">
        <f t="shared" si="2535"/>
        <v>0</v>
      </c>
      <c r="DL789" s="17">
        <f t="shared" si="2535"/>
        <v>0</v>
      </c>
      <c r="DM789" s="17">
        <f t="shared" si="2535"/>
        <v>0</v>
      </c>
      <c r="DN789" s="17">
        <f t="shared" si="2535"/>
        <v>0</v>
      </c>
      <c r="DO789" s="17">
        <f t="shared" si="2535"/>
        <v>0</v>
      </c>
      <c r="DP789" s="17">
        <f t="shared" si="2535"/>
        <v>0</v>
      </c>
      <c r="DQ789" s="17">
        <f t="shared" si="2535"/>
        <v>0</v>
      </c>
      <c r="DR789" s="17">
        <f t="shared" si="2535"/>
        <v>0</v>
      </c>
      <c r="DS789" s="17">
        <f t="shared" si="2535"/>
        <v>0</v>
      </c>
      <c r="DT789" s="17">
        <f t="shared" si="2535"/>
        <v>0</v>
      </c>
      <c r="DU789" s="17">
        <f t="shared" si="2535"/>
        <v>0</v>
      </c>
      <c r="DV789" s="17">
        <f t="shared" si="2535"/>
        <v>0</v>
      </c>
      <c r="DW789" s="17">
        <f t="shared" si="2535"/>
        <v>0</v>
      </c>
      <c r="DX789" s="17">
        <f t="shared" si="2535"/>
        <v>0</v>
      </c>
      <c r="DY789" s="17">
        <f t="shared" si="2535"/>
        <v>0</v>
      </c>
      <c r="DZ789" s="17">
        <f t="shared" si="2535"/>
        <v>0</v>
      </c>
      <c r="EA789" s="17">
        <f t="shared" si="2535"/>
        <v>0</v>
      </c>
      <c r="EB789" s="17">
        <f t="shared" si="2535"/>
        <v>0</v>
      </c>
      <c r="EC789" s="17">
        <f t="shared" si="2535"/>
        <v>0</v>
      </c>
      <c r="ED789" s="17">
        <f t="shared" si="2535"/>
        <v>0</v>
      </c>
      <c r="EE789" s="17">
        <f t="shared" si="2535"/>
        <v>0</v>
      </c>
      <c r="EF789" s="17">
        <f t="shared" si="2535"/>
        <v>0</v>
      </c>
      <c r="EG789" s="17">
        <f t="shared" si="2535"/>
        <v>0</v>
      </c>
      <c r="EH789" s="17">
        <f t="shared" si="2535"/>
        <v>0</v>
      </c>
      <c r="EI789" s="17">
        <f t="shared" si="2535"/>
        <v>0</v>
      </c>
      <c r="EJ789" s="17">
        <f t="shared" si="2535"/>
        <v>0</v>
      </c>
      <c r="EK789" s="17">
        <f t="shared" si="2535"/>
        <v>0</v>
      </c>
      <c r="EL789" s="17">
        <f t="shared" si="2535"/>
        <v>0</v>
      </c>
      <c r="EM789" s="17">
        <f t="shared" si="2535"/>
        <v>0</v>
      </c>
      <c r="EN789" s="17">
        <f t="shared" si="2535"/>
        <v>0</v>
      </c>
      <c r="EO789" s="17">
        <f t="shared" si="2535"/>
        <v>0</v>
      </c>
      <c r="EP789" s="17">
        <f t="shared" ref="EP789:FU789" si="2536">EP807/(EP$814*24)*1000</f>
        <v>0</v>
      </c>
      <c r="EQ789" s="17">
        <f t="shared" si="2536"/>
        <v>0</v>
      </c>
      <c r="ER789" s="17">
        <f t="shared" si="2536"/>
        <v>0</v>
      </c>
      <c r="ES789" s="17">
        <f t="shared" si="2536"/>
        <v>0</v>
      </c>
      <c r="ET789" s="17">
        <f t="shared" si="2536"/>
        <v>0</v>
      </c>
      <c r="EU789" s="17">
        <f t="shared" si="2536"/>
        <v>0</v>
      </c>
      <c r="EV789" s="17">
        <f t="shared" si="2536"/>
        <v>0</v>
      </c>
      <c r="EW789" s="17">
        <f t="shared" si="2536"/>
        <v>0</v>
      </c>
      <c r="EX789" s="17">
        <f t="shared" si="2536"/>
        <v>0</v>
      </c>
      <c r="EY789" s="17">
        <f t="shared" si="2536"/>
        <v>0</v>
      </c>
      <c r="EZ789" s="17">
        <f t="shared" si="2536"/>
        <v>0</v>
      </c>
      <c r="FA789" s="17">
        <f t="shared" si="2536"/>
        <v>0</v>
      </c>
      <c r="FB789" s="17">
        <f t="shared" si="2536"/>
        <v>0</v>
      </c>
      <c r="FC789" s="17">
        <f t="shared" si="2536"/>
        <v>0</v>
      </c>
      <c r="FD789" s="17">
        <f t="shared" si="2536"/>
        <v>0</v>
      </c>
      <c r="FE789" s="17">
        <f t="shared" si="2536"/>
        <v>0</v>
      </c>
      <c r="FF789" s="17">
        <f t="shared" si="2536"/>
        <v>0</v>
      </c>
      <c r="FG789" s="17">
        <f t="shared" si="2536"/>
        <v>0</v>
      </c>
      <c r="FH789" s="17">
        <f t="shared" si="2536"/>
        <v>0</v>
      </c>
      <c r="FI789" s="17">
        <f t="shared" si="2536"/>
        <v>0</v>
      </c>
      <c r="FJ789" s="17">
        <f t="shared" si="2536"/>
        <v>0</v>
      </c>
      <c r="FK789" s="17">
        <f t="shared" si="2536"/>
        <v>0</v>
      </c>
      <c r="FL789" s="17">
        <f t="shared" si="2536"/>
        <v>0</v>
      </c>
      <c r="FM789" s="17">
        <f t="shared" si="2536"/>
        <v>0</v>
      </c>
      <c r="FN789" s="17">
        <f t="shared" si="2536"/>
        <v>0</v>
      </c>
      <c r="FO789" s="17">
        <f t="shared" si="2536"/>
        <v>0</v>
      </c>
      <c r="FP789" s="17">
        <f t="shared" si="2536"/>
        <v>0</v>
      </c>
      <c r="FQ789" s="17">
        <f t="shared" si="2536"/>
        <v>0</v>
      </c>
      <c r="FR789" s="17">
        <f t="shared" si="2536"/>
        <v>0</v>
      </c>
      <c r="FS789" s="17">
        <f t="shared" si="2536"/>
        <v>0</v>
      </c>
      <c r="FT789" s="17">
        <f t="shared" si="2536"/>
        <v>0</v>
      </c>
      <c r="FU789" s="17">
        <f t="shared" si="2536"/>
        <v>0</v>
      </c>
      <c r="FV789" s="17">
        <f t="shared" ref="FV789:GC789" si="2537">FV807/(FV$814*24)*1000</f>
        <v>0</v>
      </c>
      <c r="FW789" s="17">
        <f t="shared" si="2537"/>
        <v>0</v>
      </c>
      <c r="FX789" s="17">
        <f t="shared" si="2537"/>
        <v>0</v>
      </c>
      <c r="FY789" s="17">
        <f t="shared" si="2537"/>
        <v>0</v>
      </c>
      <c r="FZ789" s="17">
        <f t="shared" si="2537"/>
        <v>0</v>
      </c>
      <c r="GA789" s="17">
        <f t="shared" si="2537"/>
        <v>0</v>
      </c>
      <c r="GB789" s="17">
        <f t="shared" si="2537"/>
        <v>0</v>
      </c>
      <c r="GC789" s="17">
        <f t="shared" si="2537"/>
        <v>0</v>
      </c>
    </row>
    <row r="790" spans="13:186" hidden="1" outlineLevel="1" x14ac:dyDescent="0.35">
      <c r="M790" s="9" t="s">
        <v>151</v>
      </c>
      <c r="N790" s="17">
        <f t="shared" ref="N790:AU790" si="2538">N808/(N$814*24)*1000</f>
        <v>13.2</v>
      </c>
      <c r="O790" s="17">
        <f t="shared" si="2538"/>
        <v>13.2</v>
      </c>
      <c r="P790" s="17">
        <f t="shared" si="2538"/>
        <v>13.2</v>
      </c>
      <c r="Q790" s="17">
        <f t="shared" si="2538"/>
        <v>13.2</v>
      </c>
      <c r="R790" s="17">
        <f t="shared" si="2538"/>
        <v>13.2</v>
      </c>
      <c r="S790" s="17">
        <f t="shared" si="2538"/>
        <v>13.2</v>
      </c>
      <c r="T790" s="17">
        <f t="shared" si="2538"/>
        <v>13.2</v>
      </c>
      <c r="U790" s="17">
        <f t="shared" si="2538"/>
        <v>13.2</v>
      </c>
      <c r="V790" s="17">
        <f t="shared" si="2538"/>
        <v>13.2</v>
      </c>
      <c r="W790" s="17">
        <f t="shared" si="2538"/>
        <v>13.2</v>
      </c>
      <c r="X790" s="17">
        <f t="shared" si="2538"/>
        <v>13.2</v>
      </c>
      <c r="Y790" s="17">
        <f t="shared" si="2538"/>
        <v>0</v>
      </c>
      <c r="Z790" s="17">
        <f t="shared" si="2538"/>
        <v>0</v>
      </c>
      <c r="AA790" s="17">
        <f t="shared" si="2538"/>
        <v>0</v>
      </c>
      <c r="AB790" s="17">
        <f t="shared" si="2538"/>
        <v>0</v>
      </c>
      <c r="AC790" s="17">
        <f t="shared" si="2538"/>
        <v>0</v>
      </c>
      <c r="AD790" s="17">
        <f t="shared" si="2538"/>
        <v>0</v>
      </c>
      <c r="AE790" s="17">
        <f t="shared" si="2538"/>
        <v>0</v>
      </c>
      <c r="AF790" s="17">
        <f t="shared" si="2538"/>
        <v>0</v>
      </c>
      <c r="AG790" s="17">
        <f t="shared" si="2538"/>
        <v>0</v>
      </c>
      <c r="AH790" s="17">
        <f t="shared" si="2538"/>
        <v>0</v>
      </c>
      <c r="AI790" s="17">
        <f t="shared" si="2538"/>
        <v>0</v>
      </c>
      <c r="AJ790" s="17">
        <f t="shared" si="2538"/>
        <v>0</v>
      </c>
      <c r="AK790" s="17">
        <f t="shared" si="2538"/>
        <v>0</v>
      </c>
      <c r="AL790" s="17">
        <f t="shared" si="2538"/>
        <v>0</v>
      </c>
      <c r="AM790" s="17">
        <f t="shared" si="2538"/>
        <v>0</v>
      </c>
      <c r="AN790" s="17">
        <f t="shared" si="2538"/>
        <v>0</v>
      </c>
      <c r="AO790" s="17">
        <f t="shared" si="2538"/>
        <v>0</v>
      </c>
      <c r="AP790" s="17">
        <f t="shared" si="2538"/>
        <v>0</v>
      </c>
      <c r="AQ790" s="17">
        <f t="shared" si="2538"/>
        <v>0</v>
      </c>
      <c r="AR790" s="17">
        <f t="shared" si="2538"/>
        <v>0</v>
      </c>
      <c r="AS790" s="17">
        <f t="shared" si="2538"/>
        <v>0</v>
      </c>
      <c r="AT790" s="17">
        <f t="shared" si="2538"/>
        <v>0</v>
      </c>
      <c r="AU790" s="17">
        <f t="shared" si="2538"/>
        <v>0</v>
      </c>
      <c r="AW790" s="9" t="s">
        <v>151</v>
      </c>
      <c r="AX790" s="17">
        <f t="shared" ref="AX790:CC790" si="2539">AX808/(AX$814*24)*1000</f>
        <v>13.2</v>
      </c>
      <c r="AY790" s="17">
        <f t="shared" si="2539"/>
        <v>13.2</v>
      </c>
      <c r="AZ790" s="17">
        <f t="shared" si="2539"/>
        <v>13.2</v>
      </c>
      <c r="BA790" s="17">
        <f t="shared" si="2539"/>
        <v>13.2</v>
      </c>
      <c r="BB790" s="17">
        <f t="shared" si="2539"/>
        <v>13.2</v>
      </c>
      <c r="BC790" s="17">
        <f t="shared" si="2539"/>
        <v>13.2</v>
      </c>
      <c r="BD790" s="17">
        <f t="shared" si="2539"/>
        <v>13.2</v>
      </c>
      <c r="BE790" s="17">
        <f t="shared" si="2539"/>
        <v>13.2</v>
      </c>
      <c r="BF790" s="17">
        <f t="shared" si="2539"/>
        <v>13.2</v>
      </c>
      <c r="BG790" s="17">
        <f t="shared" si="2539"/>
        <v>13.2</v>
      </c>
      <c r="BH790" s="17">
        <f t="shared" si="2539"/>
        <v>13.2</v>
      </c>
      <c r="BI790" s="17">
        <f t="shared" si="2539"/>
        <v>13.2</v>
      </c>
      <c r="BJ790" s="17">
        <f t="shared" si="2539"/>
        <v>13.2</v>
      </c>
      <c r="BK790" s="17">
        <f t="shared" si="2539"/>
        <v>13.2</v>
      </c>
      <c r="BL790" s="17">
        <f t="shared" si="2539"/>
        <v>13.2</v>
      </c>
      <c r="BM790" s="17">
        <f t="shared" si="2539"/>
        <v>13.2</v>
      </c>
      <c r="BN790" s="17">
        <f t="shared" si="2539"/>
        <v>13.2</v>
      </c>
      <c r="BO790" s="17">
        <f t="shared" si="2539"/>
        <v>13.2</v>
      </c>
      <c r="BP790" s="17">
        <f t="shared" si="2539"/>
        <v>13.2</v>
      </c>
      <c r="BQ790" s="17">
        <f t="shared" si="2539"/>
        <v>13.2</v>
      </c>
      <c r="BR790" s="17">
        <f t="shared" si="2539"/>
        <v>13.2</v>
      </c>
      <c r="BS790" s="17">
        <f t="shared" si="2539"/>
        <v>13.2</v>
      </c>
      <c r="BT790" s="17">
        <f t="shared" si="2539"/>
        <v>13.2</v>
      </c>
      <c r="BU790" s="17">
        <f t="shared" si="2539"/>
        <v>13.2</v>
      </c>
      <c r="BV790" s="17">
        <f t="shared" si="2539"/>
        <v>13.2</v>
      </c>
      <c r="BW790" s="17">
        <f t="shared" si="2539"/>
        <v>13.2</v>
      </c>
      <c r="BX790" s="17">
        <f t="shared" si="2539"/>
        <v>13.2</v>
      </c>
      <c r="BY790" s="17">
        <f t="shared" si="2539"/>
        <v>13.2</v>
      </c>
      <c r="BZ790" s="17">
        <f t="shared" si="2539"/>
        <v>13.2</v>
      </c>
      <c r="CA790" s="17">
        <f t="shared" si="2539"/>
        <v>13.2</v>
      </c>
      <c r="CB790" s="17">
        <f t="shared" si="2539"/>
        <v>13.2</v>
      </c>
      <c r="CC790" s="17">
        <f t="shared" si="2539"/>
        <v>13.2</v>
      </c>
      <c r="CD790" s="17">
        <f t="shared" ref="CD790:DI790" si="2540">CD808/(CD$814*24)*1000</f>
        <v>13.2</v>
      </c>
      <c r="CE790" s="17">
        <f t="shared" si="2540"/>
        <v>13.2</v>
      </c>
      <c r="CF790" s="17">
        <f t="shared" si="2540"/>
        <v>13.2</v>
      </c>
      <c r="CG790" s="17">
        <f t="shared" si="2540"/>
        <v>13.2</v>
      </c>
      <c r="CH790" s="17">
        <f t="shared" si="2540"/>
        <v>13.2</v>
      </c>
      <c r="CI790" s="17">
        <f t="shared" si="2540"/>
        <v>13.2</v>
      </c>
      <c r="CJ790" s="17">
        <f t="shared" si="2540"/>
        <v>13.2</v>
      </c>
      <c r="CK790" s="17">
        <f t="shared" si="2540"/>
        <v>13.2</v>
      </c>
      <c r="CL790" s="17">
        <f t="shared" si="2540"/>
        <v>13.2</v>
      </c>
      <c r="CM790" s="17">
        <f t="shared" si="2540"/>
        <v>13.2</v>
      </c>
      <c r="CN790" s="17">
        <f t="shared" si="2540"/>
        <v>13.2</v>
      </c>
      <c r="CO790" s="17">
        <f t="shared" si="2540"/>
        <v>13.2</v>
      </c>
      <c r="CP790" s="17">
        <f t="shared" si="2540"/>
        <v>0</v>
      </c>
      <c r="CQ790" s="17">
        <f t="shared" si="2540"/>
        <v>0</v>
      </c>
      <c r="CR790" s="17">
        <f t="shared" si="2540"/>
        <v>0</v>
      </c>
      <c r="CS790" s="17">
        <f t="shared" si="2540"/>
        <v>0</v>
      </c>
      <c r="CT790" s="17">
        <f t="shared" si="2540"/>
        <v>0</v>
      </c>
      <c r="CU790" s="17">
        <f t="shared" si="2540"/>
        <v>0</v>
      </c>
      <c r="CV790" s="17">
        <f t="shared" si="2540"/>
        <v>0</v>
      </c>
      <c r="CW790" s="17">
        <f t="shared" si="2540"/>
        <v>0</v>
      </c>
      <c r="CX790" s="17">
        <f t="shared" si="2540"/>
        <v>0</v>
      </c>
      <c r="CY790" s="17">
        <f t="shared" si="2540"/>
        <v>0</v>
      </c>
      <c r="CZ790" s="17">
        <f t="shared" si="2540"/>
        <v>0</v>
      </c>
      <c r="DA790" s="17">
        <f t="shared" si="2540"/>
        <v>0</v>
      </c>
      <c r="DB790" s="17">
        <f t="shared" si="2540"/>
        <v>0</v>
      </c>
      <c r="DC790" s="17">
        <f t="shared" si="2540"/>
        <v>0</v>
      </c>
      <c r="DD790" s="17">
        <f t="shared" si="2540"/>
        <v>0</v>
      </c>
      <c r="DE790" s="17">
        <f t="shared" si="2540"/>
        <v>0</v>
      </c>
      <c r="DF790" s="17">
        <f t="shared" si="2540"/>
        <v>0</v>
      </c>
      <c r="DG790" s="17">
        <f t="shared" si="2540"/>
        <v>0</v>
      </c>
      <c r="DH790" s="17">
        <f t="shared" si="2540"/>
        <v>0</v>
      </c>
      <c r="DI790" s="17">
        <f t="shared" si="2540"/>
        <v>0</v>
      </c>
      <c r="DJ790" s="17">
        <f t="shared" ref="DJ790:EO790" si="2541">DJ808/(DJ$814*24)*1000</f>
        <v>0</v>
      </c>
      <c r="DK790" s="17">
        <f t="shared" si="2541"/>
        <v>0</v>
      </c>
      <c r="DL790" s="17">
        <f t="shared" si="2541"/>
        <v>0</v>
      </c>
      <c r="DM790" s="17">
        <f t="shared" si="2541"/>
        <v>0</v>
      </c>
      <c r="DN790" s="17">
        <f t="shared" si="2541"/>
        <v>0</v>
      </c>
      <c r="DO790" s="17">
        <f t="shared" si="2541"/>
        <v>0</v>
      </c>
      <c r="DP790" s="17">
        <f t="shared" si="2541"/>
        <v>0</v>
      </c>
      <c r="DQ790" s="17">
        <f t="shared" si="2541"/>
        <v>0</v>
      </c>
      <c r="DR790" s="17">
        <f t="shared" si="2541"/>
        <v>0</v>
      </c>
      <c r="DS790" s="17">
        <f t="shared" si="2541"/>
        <v>0</v>
      </c>
      <c r="DT790" s="17">
        <f t="shared" si="2541"/>
        <v>0</v>
      </c>
      <c r="DU790" s="17">
        <f t="shared" si="2541"/>
        <v>0</v>
      </c>
      <c r="DV790" s="17">
        <f t="shared" si="2541"/>
        <v>0</v>
      </c>
      <c r="DW790" s="17">
        <f t="shared" si="2541"/>
        <v>0</v>
      </c>
      <c r="DX790" s="17">
        <f t="shared" si="2541"/>
        <v>0</v>
      </c>
      <c r="DY790" s="17">
        <f t="shared" si="2541"/>
        <v>0</v>
      </c>
      <c r="DZ790" s="17">
        <f t="shared" si="2541"/>
        <v>0</v>
      </c>
      <c r="EA790" s="17">
        <f t="shared" si="2541"/>
        <v>0</v>
      </c>
      <c r="EB790" s="17">
        <f t="shared" si="2541"/>
        <v>0</v>
      </c>
      <c r="EC790" s="17">
        <f t="shared" si="2541"/>
        <v>0</v>
      </c>
      <c r="ED790" s="17">
        <f t="shared" si="2541"/>
        <v>0</v>
      </c>
      <c r="EE790" s="17">
        <f t="shared" si="2541"/>
        <v>0</v>
      </c>
      <c r="EF790" s="17">
        <f t="shared" si="2541"/>
        <v>0</v>
      </c>
      <c r="EG790" s="17">
        <f t="shared" si="2541"/>
        <v>0</v>
      </c>
      <c r="EH790" s="17">
        <f t="shared" si="2541"/>
        <v>0</v>
      </c>
      <c r="EI790" s="17">
        <f t="shared" si="2541"/>
        <v>0</v>
      </c>
      <c r="EJ790" s="17">
        <f t="shared" si="2541"/>
        <v>0</v>
      </c>
      <c r="EK790" s="17">
        <f t="shared" si="2541"/>
        <v>0</v>
      </c>
      <c r="EL790" s="17">
        <f t="shared" si="2541"/>
        <v>0</v>
      </c>
      <c r="EM790" s="17">
        <f t="shared" si="2541"/>
        <v>0</v>
      </c>
      <c r="EN790" s="17">
        <f t="shared" si="2541"/>
        <v>0</v>
      </c>
      <c r="EO790" s="17">
        <f t="shared" si="2541"/>
        <v>0</v>
      </c>
      <c r="EP790" s="17">
        <f t="shared" ref="EP790:FU790" si="2542">EP808/(EP$814*24)*1000</f>
        <v>0</v>
      </c>
      <c r="EQ790" s="17">
        <f t="shared" si="2542"/>
        <v>0</v>
      </c>
      <c r="ER790" s="17">
        <f t="shared" si="2542"/>
        <v>0</v>
      </c>
      <c r="ES790" s="17">
        <f t="shared" si="2542"/>
        <v>0</v>
      </c>
      <c r="ET790" s="17">
        <f t="shared" si="2542"/>
        <v>0</v>
      </c>
      <c r="EU790" s="17">
        <f t="shared" si="2542"/>
        <v>0</v>
      </c>
      <c r="EV790" s="17">
        <f t="shared" si="2542"/>
        <v>0</v>
      </c>
      <c r="EW790" s="17">
        <f t="shared" si="2542"/>
        <v>0</v>
      </c>
      <c r="EX790" s="17">
        <f t="shared" si="2542"/>
        <v>0</v>
      </c>
      <c r="EY790" s="17">
        <f t="shared" si="2542"/>
        <v>0</v>
      </c>
      <c r="EZ790" s="17">
        <f t="shared" si="2542"/>
        <v>0</v>
      </c>
      <c r="FA790" s="17">
        <f t="shared" si="2542"/>
        <v>0</v>
      </c>
      <c r="FB790" s="17">
        <f t="shared" si="2542"/>
        <v>0</v>
      </c>
      <c r="FC790" s="17">
        <f t="shared" si="2542"/>
        <v>0</v>
      </c>
      <c r="FD790" s="17">
        <f t="shared" si="2542"/>
        <v>0</v>
      </c>
      <c r="FE790" s="17">
        <f t="shared" si="2542"/>
        <v>0</v>
      </c>
      <c r="FF790" s="17">
        <f t="shared" si="2542"/>
        <v>0</v>
      </c>
      <c r="FG790" s="17">
        <f t="shared" si="2542"/>
        <v>0</v>
      </c>
      <c r="FH790" s="17">
        <f t="shared" si="2542"/>
        <v>0</v>
      </c>
      <c r="FI790" s="17">
        <f t="shared" si="2542"/>
        <v>0</v>
      </c>
      <c r="FJ790" s="17">
        <f t="shared" si="2542"/>
        <v>0</v>
      </c>
      <c r="FK790" s="17">
        <f t="shared" si="2542"/>
        <v>0</v>
      </c>
      <c r="FL790" s="17">
        <f t="shared" si="2542"/>
        <v>0</v>
      </c>
      <c r="FM790" s="17">
        <f t="shared" si="2542"/>
        <v>0</v>
      </c>
      <c r="FN790" s="17">
        <f t="shared" si="2542"/>
        <v>0</v>
      </c>
      <c r="FO790" s="17">
        <f t="shared" si="2542"/>
        <v>0</v>
      </c>
      <c r="FP790" s="17">
        <f t="shared" si="2542"/>
        <v>0</v>
      </c>
      <c r="FQ790" s="17">
        <f t="shared" si="2542"/>
        <v>0</v>
      </c>
      <c r="FR790" s="17">
        <f t="shared" si="2542"/>
        <v>0</v>
      </c>
      <c r="FS790" s="17">
        <f t="shared" si="2542"/>
        <v>0</v>
      </c>
      <c r="FT790" s="17">
        <f t="shared" si="2542"/>
        <v>0</v>
      </c>
      <c r="FU790" s="17">
        <f t="shared" si="2542"/>
        <v>0</v>
      </c>
      <c r="FV790" s="17">
        <f t="shared" ref="FV790:GC790" si="2543">FV808/(FV$814*24)*1000</f>
        <v>0</v>
      </c>
      <c r="FW790" s="17">
        <f t="shared" si="2543"/>
        <v>0</v>
      </c>
      <c r="FX790" s="17">
        <f t="shared" si="2543"/>
        <v>0</v>
      </c>
      <c r="FY790" s="17">
        <f t="shared" si="2543"/>
        <v>0</v>
      </c>
      <c r="FZ790" s="17">
        <f t="shared" si="2543"/>
        <v>0</v>
      </c>
      <c r="GA790" s="17">
        <f t="shared" si="2543"/>
        <v>0</v>
      </c>
      <c r="GB790" s="17">
        <f t="shared" si="2543"/>
        <v>0</v>
      </c>
      <c r="GC790" s="17">
        <f t="shared" si="2543"/>
        <v>0</v>
      </c>
    </row>
    <row r="791" spans="13:186" hidden="1" outlineLevel="1" x14ac:dyDescent="0.35">
      <c r="M791" s="9" t="s">
        <v>157</v>
      </c>
      <c r="N791" s="17">
        <f t="shared" ref="N791:AU791" si="2544">N809/(N$814*24)*1000</f>
        <v>79.500000000000014</v>
      </c>
      <c r="O791" s="17">
        <f t="shared" si="2544"/>
        <v>79.500000000000014</v>
      </c>
      <c r="P791" s="17">
        <f t="shared" si="2544"/>
        <v>79.500000000000014</v>
      </c>
      <c r="Q791" s="17">
        <f t="shared" si="2544"/>
        <v>79.5</v>
      </c>
      <c r="R791" s="17">
        <f t="shared" si="2544"/>
        <v>79.500000000000014</v>
      </c>
      <c r="S791" s="17">
        <f t="shared" si="2544"/>
        <v>79.500000000000014</v>
      </c>
      <c r="T791" s="17">
        <f t="shared" si="2544"/>
        <v>79.500000000000014</v>
      </c>
      <c r="U791" s="17">
        <f t="shared" si="2544"/>
        <v>79.5</v>
      </c>
      <c r="V791" s="17">
        <f t="shared" si="2544"/>
        <v>79.500000000000014</v>
      </c>
      <c r="W791" s="17">
        <f t="shared" si="2544"/>
        <v>79.500000000000014</v>
      </c>
      <c r="X791" s="17">
        <f t="shared" si="2544"/>
        <v>79.500000000000014</v>
      </c>
      <c r="Y791" s="17">
        <f t="shared" si="2544"/>
        <v>67.499999999999986</v>
      </c>
      <c r="Z791" s="17">
        <f t="shared" si="2544"/>
        <v>67.499999999999986</v>
      </c>
      <c r="AA791" s="17">
        <f t="shared" si="2544"/>
        <v>47.7</v>
      </c>
      <c r="AB791" s="17">
        <f t="shared" si="2544"/>
        <v>39.858904109589041</v>
      </c>
      <c r="AC791" s="17">
        <f t="shared" si="2544"/>
        <v>0</v>
      </c>
      <c r="AD791" s="17">
        <f t="shared" si="2544"/>
        <v>0</v>
      </c>
      <c r="AE791" s="17">
        <f t="shared" si="2544"/>
        <v>0</v>
      </c>
      <c r="AF791" s="17">
        <f t="shared" si="2544"/>
        <v>0</v>
      </c>
      <c r="AG791" s="17">
        <f t="shared" si="2544"/>
        <v>0</v>
      </c>
      <c r="AH791" s="17">
        <f t="shared" si="2544"/>
        <v>0</v>
      </c>
      <c r="AI791" s="17">
        <f t="shared" si="2544"/>
        <v>0</v>
      </c>
      <c r="AJ791" s="17">
        <f t="shared" si="2544"/>
        <v>0</v>
      </c>
      <c r="AK791" s="17">
        <f t="shared" si="2544"/>
        <v>0</v>
      </c>
      <c r="AL791" s="17">
        <f t="shared" si="2544"/>
        <v>0</v>
      </c>
      <c r="AM791" s="17">
        <f t="shared" si="2544"/>
        <v>0</v>
      </c>
      <c r="AN791" s="17">
        <f t="shared" si="2544"/>
        <v>0</v>
      </c>
      <c r="AO791" s="17">
        <f t="shared" si="2544"/>
        <v>0</v>
      </c>
      <c r="AP791" s="17">
        <f t="shared" si="2544"/>
        <v>0</v>
      </c>
      <c r="AQ791" s="17">
        <f t="shared" si="2544"/>
        <v>0</v>
      </c>
      <c r="AR791" s="17">
        <f t="shared" si="2544"/>
        <v>0</v>
      </c>
      <c r="AS791" s="17">
        <f t="shared" si="2544"/>
        <v>0</v>
      </c>
      <c r="AT791" s="17">
        <f t="shared" si="2544"/>
        <v>0</v>
      </c>
      <c r="AU791" s="17">
        <f t="shared" si="2544"/>
        <v>0</v>
      </c>
      <c r="AW791" s="9" t="s">
        <v>157</v>
      </c>
      <c r="AX791" s="17">
        <f t="shared" ref="AX791:CC791" si="2545">AX809/(AX$814*24)*1000</f>
        <v>79.5</v>
      </c>
      <c r="AY791" s="17">
        <f t="shared" si="2545"/>
        <v>79.499999999999986</v>
      </c>
      <c r="AZ791" s="17">
        <f t="shared" si="2545"/>
        <v>79.5</v>
      </c>
      <c r="BA791" s="17">
        <f t="shared" si="2545"/>
        <v>79.5</v>
      </c>
      <c r="BB791" s="17">
        <f t="shared" si="2545"/>
        <v>79.5</v>
      </c>
      <c r="BC791" s="17">
        <f t="shared" si="2545"/>
        <v>79.499999999999986</v>
      </c>
      <c r="BD791" s="17">
        <f t="shared" si="2545"/>
        <v>79.5</v>
      </c>
      <c r="BE791" s="17">
        <f t="shared" si="2545"/>
        <v>79.5</v>
      </c>
      <c r="BF791" s="17">
        <f t="shared" si="2545"/>
        <v>79.5</v>
      </c>
      <c r="BG791" s="17">
        <f t="shared" si="2545"/>
        <v>79.499999999999986</v>
      </c>
      <c r="BH791" s="17">
        <f t="shared" si="2545"/>
        <v>79.5</v>
      </c>
      <c r="BI791" s="17">
        <f t="shared" si="2545"/>
        <v>79.5</v>
      </c>
      <c r="BJ791" s="17">
        <f t="shared" si="2545"/>
        <v>79.499999999999986</v>
      </c>
      <c r="BK791" s="17">
        <f t="shared" si="2545"/>
        <v>79.499999999999986</v>
      </c>
      <c r="BL791" s="17">
        <f t="shared" si="2545"/>
        <v>79.5</v>
      </c>
      <c r="BM791" s="17">
        <f t="shared" si="2545"/>
        <v>79.5</v>
      </c>
      <c r="BN791" s="17">
        <f t="shared" si="2545"/>
        <v>79.5</v>
      </c>
      <c r="BO791" s="17">
        <f t="shared" si="2545"/>
        <v>79.499999999999986</v>
      </c>
      <c r="BP791" s="17">
        <f t="shared" si="2545"/>
        <v>79.5</v>
      </c>
      <c r="BQ791" s="17">
        <f t="shared" si="2545"/>
        <v>79.5</v>
      </c>
      <c r="BR791" s="17">
        <f t="shared" si="2545"/>
        <v>79.5</v>
      </c>
      <c r="BS791" s="17">
        <f t="shared" si="2545"/>
        <v>79.499999999999986</v>
      </c>
      <c r="BT791" s="17">
        <f t="shared" si="2545"/>
        <v>79.5</v>
      </c>
      <c r="BU791" s="17">
        <f t="shared" si="2545"/>
        <v>79.5</v>
      </c>
      <c r="BV791" s="17">
        <f t="shared" si="2545"/>
        <v>79.5</v>
      </c>
      <c r="BW791" s="17">
        <f t="shared" si="2545"/>
        <v>79.499999999999986</v>
      </c>
      <c r="BX791" s="17">
        <f t="shared" si="2545"/>
        <v>79.5</v>
      </c>
      <c r="BY791" s="17">
        <f t="shared" si="2545"/>
        <v>79.5</v>
      </c>
      <c r="BZ791" s="17">
        <f t="shared" si="2545"/>
        <v>79.499999999999986</v>
      </c>
      <c r="CA791" s="17">
        <f t="shared" si="2545"/>
        <v>79.499999999999986</v>
      </c>
      <c r="CB791" s="17">
        <f t="shared" si="2545"/>
        <v>79.5</v>
      </c>
      <c r="CC791" s="17">
        <f t="shared" si="2545"/>
        <v>79.5</v>
      </c>
      <c r="CD791" s="17">
        <f t="shared" ref="CD791:DI791" si="2546">CD809/(CD$814*24)*1000</f>
        <v>79.5</v>
      </c>
      <c r="CE791" s="17">
        <f t="shared" si="2546"/>
        <v>79.499999999999986</v>
      </c>
      <c r="CF791" s="17">
        <f t="shared" si="2546"/>
        <v>79.5</v>
      </c>
      <c r="CG791" s="17">
        <f t="shared" si="2546"/>
        <v>79.5</v>
      </c>
      <c r="CH791" s="17">
        <f t="shared" si="2546"/>
        <v>79.5</v>
      </c>
      <c r="CI791" s="17">
        <f t="shared" si="2546"/>
        <v>79.499999999999986</v>
      </c>
      <c r="CJ791" s="17">
        <f t="shared" si="2546"/>
        <v>79.5</v>
      </c>
      <c r="CK791" s="17">
        <f t="shared" si="2546"/>
        <v>79.5</v>
      </c>
      <c r="CL791" s="17">
        <f t="shared" si="2546"/>
        <v>79.5</v>
      </c>
      <c r="CM791" s="17">
        <f t="shared" si="2546"/>
        <v>79.499999999999986</v>
      </c>
      <c r="CN791" s="17">
        <f t="shared" si="2546"/>
        <v>79.5</v>
      </c>
      <c r="CO791" s="17">
        <f t="shared" si="2546"/>
        <v>79.5</v>
      </c>
      <c r="CP791" s="17">
        <f t="shared" si="2546"/>
        <v>67.5</v>
      </c>
      <c r="CQ791" s="17">
        <f t="shared" si="2546"/>
        <v>67.5</v>
      </c>
      <c r="CR791" s="17">
        <f t="shared" si="2546"/>
        <v>67.499999999999986</v>
      </c>
      <c r="CS791" s="17">
        <f t="shared" si="2546"/>
        <v>67.499999999999986</v>
      </c>
      <c r="CT791" s="17">
        <f t="shared" si="2546"/>
        <v>67.499999999999986</v>
      </c>
      <c r="CU791" s="17">
        <f t="shared" si="2546"/>
        <v>67.5</v>
      </c>
      <c r="CV791" s="17">
        <f t="shared" si="2546"/>
        <v>67.499999999999986</v>
      </c>
      <c r="CW791" s="17">
        <f t="shared" si="2546"/>
        <v>67.499999999999986</v>
      </c>
      <c r="CX791" s="17">
        <f t="shared" si="2546"/>
        <v>47.699999999999996</v>
      </c>
      <c r="CY791" s="17">
        <f t="shared" si="2546"/>
        <v>47.699999999999996</v>
      </c>
      <c r="CZ791" s="17">
        <f t="shared" si="2546"/>
        <v>47.699999999999996</v>
      </c>
      <c r="DA791" s="17">
        <f t="shared" si="2546"/>
        <v>47.699999999999996</v>
      </c>
      <c r="DB791" s="17">
        <f t="shared" si="2546"/>
        <v>47.699999999999996</v>
      </c>
      <c r="DC791" s="17">
        <f t="shared" si="2546"/>
        <v>47.699999999999996</v>
      </c>
      <c r="DD791" s="17">
        <f t="shared" si="2546"/>
        <v>47.699999999999996</v>
      </c>
      <c r="DE791" s="17">
        <f t="shared" si="2546"/>
        <v>16.591304347826085</v>
      </c>
      <c r="DF791" s="17">
        <f t="shared" si="2546"/>
        <v>0</v>
      </c>
      <c r="DG791" s="17">
        <f t="shared" si="2546"/>
        <v>0</v>
      </c>
      <c r="DH791" s="17">
        <f t="shared" si="2546"/>
        <v>0</v>
      </c>
      <c r="DI791" s="17">
        <f t="shared" si="2546"/>
        <v>0</v>
      </c>
      <c r="DJ791" s="17">
        <f t="shared" ref="DJ791:EO791" si="2547">DJ809/(DJ$814*24)*1000</f>
        <v>0</v>
      </c>
      <c r="DK791" s="17">
        <f t="shared" si="2547"/>
        <v>0</v>
      </c>
      <c r="DL791" s="17">
        <f t="shared" si="2547"/>
        <v>0</v>
      </c>
      <c r="DM791" s="17">
        <f t="shared" si="2547"/>
        <v>0</v>
      </c>
      <c r="DN791" s="17">
        <f t="shared" si="2547"/>
        <v>0</v>
      </c>
      <c r="DO791" s="17">
        <f t="shared" si="2547"/>
        <v>0</v>
      </c>
      <c r="DP791" s="17">
        <f t="shared" si="2547"/>
        <v>0</v>
      </c>
      <c r="DQ791" s="17">
        <f t="shared" si="2547"/>
        <v>0</v>
      </c>
      <c r="DR791" s="17">
        <f t="shared" si="2547"/>
        <v>0</v>
      </c>
      <c r="DS791" s="17">
        <f t="shared" si="2547"/>
        <v>0</v>
      </c>
      <c r="DT791" s="17">
        <f t="shared" si="2547"/>
        <v>0</v>
      </c>
      <c r="DU791" s="17">
        <f t="shared" si="2547"/>
        <v>0</v>
      </c>
      <c r="DV791" s="17">
        <f t="shared" si="2547"/>
        <v>0</v>
      </c>
      <c r="DW791" s="17">
        <f t="shared" si="2547"/>
        <v>0</v>
      </c>
      <c r="DX791" s="17">
        <f t="shared" si="2547"/>
        <v>0</v>
      </c>
      <c r="DY791" s="17">
        <f t="shared" si="2547"/>
        <v>0</v>
      </c>
      <c r="DZ791" s="17">
        <f t="shared" si="2547"/>
        <v>0</v>
      </c>
      <c r="EA791" s="17">
        <f t="shared" si="2547"/>
        <v>0</v>
      </c>
      <c r="EB791" s="17">
        <f t="shared" si="2547"/>
        <v>0</v>
      </c>
      <c r="EC791" s="17">
        <f t="shared" si="2547"/>
        <v>0</v>
      </c>
      <c r="ED791" s="17">
        <f t="shared" si="2547"/>
        <v>0</v>
      </c>
      <c r="EE791" s="17">
        <f t="shared" si="2547"/>
        <v>0</v>
      </c>
      <c r="EF791" s="17">
        <f t="shared" si="2547"/>
        <v>0</v>
      </c>
      <c r="EG791" s="17">
        <f t="shared" si="2547"/>
        <v>0</v>
      </c>
      <c r="EH791" s="17">
        <f t="shared" si="2547"/>
        <v>0</v>
      </c>
      <c r="EI791" s="17">
        <f t="shared" si="2547"/>
        <v>0</v>
      </c>
      <c r="EJ791" s="17">
        <f t="shared" si="2547"/>
        <v>0</v>
      </c>
      <c r="EK791" s="17">
        <f t="shared" si="2547"/>
        <v>0</v>
      </c>
      <c r="EL791" s="17">
        <f t="shared" si="2547"/>
        <v>0</v>
      </c>
      <c r="EM791" s="17">
        <f t="shared" si="2547"/>
        <v>0</v>
      </c>
      <c r="EN791" s="17">
        <f t="shared" si="2547"/>
        <v>0</v>
      </c>
      <c r="EO791" s="17">
        <f t="shared" si="2547"/>
        <v>0</v>
      </c>
      <c r="EP791" s="17">
        <f t="shared" ref="EP791:FU791" si="2548">EP809/(EP$814*24)*1000</f>
        <v>0</v>
      </c>
      <c r="EQ791" s="17">
        <f t="shared" si="2548"/>
        <v>0</v>
      </c>
      <c r="ER791" s="17">
        <f t="shared" si="2548"/>
        <v>0</v>
      </c>
      <c r="ES791" s="17">
        <f t="shared" si="2548"/>
        <v>0</v>
      </c>
      <c r="ET791" s="17">
        <f t="shared" si="2548"/>
        <v>0</v>
      </c>
      <c r="EU791" s="17">
        <f t="shared" si="2548"/>
        <v>0</v>
      </c>
      <c r="EV791" s="17">
        <f t="shared" si="2548"/>
        <v>0</v>
      </c>
      <c r="EW791" s="17">
        <f t="shared" si="2548"/>
        <v>0</v>
      </c>
      <c r="EX791" s="17">
        <f t="shared" si="2548"/>
        <v>0</v>
      </c>
      <c r="EY791" s="17">
        <f t="shared" si="2548"/>
        <v>0</v>
      </c>
      <c r="EZ791" s="17">
        <f t="shared" si="2548"/>
        <v>0</v>
      </c>
      <c r="FA791" s="17">
        <f t="shared" si="2548"/>
        <v>0</v>
      </c>
      <c r="FB791" s="17">
        <f t="shared" si="2548"/>
        <v>0</v>
      </c>
      <c r="FC791" s="17">
        <f t="shared" si="2548"/>
        <v>0</v>
      </c>
      <c r="FD791" s="17">
        <f t="shared" si="2548"/>
        <v>0</v>
      </c>
      <c r="FE791" s="17">
        <f t="shared" si="2548"/>
        <v>0</v>
      </c>
      <c r="FF791" s="17">
        <f t="shared" si="2548"/>
        <v>0</v>
      </c>
      <c r="FG791" s="17">
        <f t="shared" si="2548"/>
        <v>0</v>
      </c>
      <c r="FH791" s="17">
        <f t="shared" si="2548"/>
        <v>0</v>
      </c>
      <c r="FI791" s="17">
        <f t="shared" si="2548"/>
        <v>0</v>
      </c>
      <c r="FJ791" s="17">
        <f t="shared" si="2548"/>
        <v>0</v>
      </c>
      <c r="FK791" s="17">
        <f t="shared" si="2548"/>
        <v>0</v>
      </c>
      <c r="FL791" s="17">
        <f t="shared" si="2548"/>
        <v>0</v>
      </c>
      <c r="FM791" s="17">
        <f t="shared" si="2548"/>
        <v>0</v>
      </c>
      <c r="FN791" s="17">
        <f t="shared" si="2548"/>
        <v>0</v>
      </c>
      <c r="FO791" s="17">
        <f t="shared" si="2548"/>
        <v>0</v>
      </c>
      <c r="FP791" s="17">
        <f t="shared" si="2548"/>
        <v>0</v>
      </c>
      <c r="FQ791" s="17">
        <f t="shared" si="2548"/>
        <v>0</v>
      </c>
      <c r="FR791" s="17">
        <f t="shared" si="2548"/>
        <v>0</v>
      </c>
      <c r="FS791" s="17">
        <f t="shared" si="2548"/>
        <v>0</v>
      </c>
      <c r="FT791" s="17">
        <f t="shared" si="2548"/>
        <v>0</v>
      </c>
      <c r="FU791" s="17">
        <f t="shared" si="2548"/>
        <v>0</v>
      </c>
      <c r="FV791" s="17">
        <f t="shared" ref="FV791:GC791" si="2549">FV809/(FV$814*24)*1000</f>
        <v>0</v>
      </c>
      <c r="FW791" s="17">
        <f t="shared" si="2549"/>
        <v>0</v>
      </c>
      <c r="FX791" s="17">
        <f t="shared" si="2549"/>
        <v>0</v>
      </c>
      <c r="FY791" s="17">
        <f t="shared" si="2549"/>
        <v>0</v>
      </c>
      <c r="FZ791" s="17">
        <f t="shared" si="2549"/>
        <v>0</v>
      </c>
      <c r="GA791" s="17">
        <f t="shared" si="2549"/>
        <v>0</v>
      </c>
      <c r="GB791" s="17">
        <f t="shared" si="2549"/>
        <v>0</v>
      </c>
      <c r="GC791" s="17">
        <f t="shared" si="2549"/>
        <v>0</v>
      </c>
    </row>
    <row r="792" spans="13:186" hidden="1" outlineLevel="1" x14ac:dyDescent="0.35">
      <c r="M792" s="9" t="s">
        <v>145</v>
      </c>
      <c r="N792" s="17">
        <f t="shared" ref="N792:AU792" si="2550">N810/(N$814*24)*1000</f>
        <v>0</v>
      </c>
      <c r="O792" s="17">
        <f t="shared" si="2550"/>
        <v>0</v>
      </c>
      <c r="P792" s="17">
        <f t="shared" si="2550"/>
        <v>0</v>
      </c>
      <c r="Q792" s="17">
        <f t="shared" si="2550"/>
        <v>0</v>
      </c>
      <c r="R792" s="17">
        <f t="shared" si="2550"/>
        <v>0</v>
      </c>
      <c r="S792" s="17">
        <f t="shared" si="2550"/>
        <v>0</v>
      </c>
      <c r="T792" s="17">
        <f t="shared" si="2550"/>
        <v>0</v>
      </c>
      <c r="U792" s="17">
        <f t="shared" si="2550"/>
        <v>0</v>
      </c>
      <c r="V792" s="17">
        <f t="shared" si="2550"/>
        <v>0</v>
      </c>
      <c r="W792" s="17">
        <f t="shared" si="2550"/>
        <v>0</v>
      </c>
      <c r="X792" s="17">
        <f t="shared" si="2550"/>
        <v>0</v>
      </c>
      <c r="Y792" s="17">
        <f t="shared" si="2550"/>
        <v>0</v>
      </c>
      <c r="Z792" s="17">
        <f t="shared" si="2550"/>
        <v>0</v>
      </c>
      <c r="AA792" s="17">
        <f t="shared" si="2550"/>
        <v>0</v>
      </c>
      <c r="AB792" s="17">
        <f t="shared" si="2550"/>
        <v>0</v>
      </c>
      <c r="AC792" s="17">
        <f t="shared" si="2550"/>
        <v>0</v>
      </c>
      <c r="AD792" s="17">
        <f t="shared" si="2550"/>
        <v>0</v>
      </c>
      <c r="AE792" s="17">
        <f t="shared" si="2550"/>
        <v>0</v>
      </c>
      <c r="AF792" s="17">
        <f t="shared" si="2550"/>
        <v>0</v>
      </c>
      <c r="AG792" s="17">
        <f t="shared" si="2550"/>
        <v>0</v>
      </c>
      <c r="AH792" s="17">
        <f t="shared" si="2550"/>
        <v>0</v>
      </c>
      <c r="AI792" s="17">
        <f t="shared" si="2550"/>
        <v>0</v>
      </c>
      <c r="AJ792" s="17">
        <f t="shared" si="2550"/>
        <v>0</v>
      </c>
      <c r="AK792" s="17">
        <f t="shared" si="2550"/>
        <v>0</v>
      </c>
      <c r="AL792" s="17">
        <f t="shared" si="2550"/>
        <v>0</v>
      </c>
      <c r="AM792" s="17">
        <f t="shared" si="2550"/>
        <v>0</v>
      </c>
      <c r="AN792" s="17">
        <f t="shared" si="2550"/>
        <v>0</v>
      </c>
      <c r="AO792" s="17">
        <f t="shared" si="2550"/>
        <v>0</v>
      </c>
      <c r="AP792" s="17">
        <f t="shared" si="2550"/>
        <v>0</v>
      </c>
      <c r="AQ792" s="17">
        <f t="shared" si="2550"/>
        <v>0</v>
      </c>
      <c r="AR792" s="17">
        <f t="shared" si="2550"/>
        <v>0</v>
      </c>
      <c r="AS792" s="17">
        <f t="shared" si="2550"/>
        <v>0</v>
      </c>
      <c r="AT792" s="17">
        <f t="shared" si="2550"/>
        <v>0</v>
      </c>
      <c r="AU792" s="17">
        <f t="shared" si="2550"/>
        <v>0</v>
      </c>
      <c r="AW792" s="9" t="s">
        <v>145</v>
      </c>
      <c r="AX792" s="17">
        <f t="shared" ref="AX792:CC792" si="2551">AX810/(AX$814*24)*1000</f>
        <v>0</v>
      </c>
      <c r="AY792" s="17">
        <f t="shared" si="2551"/>
        <v>0</v>
      </c>
      <c r="AZ792" s="17">
        <f t="shared" si="2551"/>
        <v>0</v>
      </c>
      <c r="BA792" s="17">
        <f t="shared" si="2551"/>
        <v>0</v>
      </c>
      <c r="BB792" s="17">
        <f t="shared" si="2551"/>
        <v>0</v>
      </c>
      <c r="BC792" s="17">
        <f t="shared" si="2551"/>
        <v>0</v>
      </c>
      <c r="BD792" s="17">
        <f t="shared" si="2551"/>
        <v>0</v>
      </c>
      <c r="BE792" s="17">
        <f t="shared" si="2551"/>
        <v>0</v>
      </c>
      <c r="BF792" s="17">
        <f t="shared" si="2551"/>
        <v>0</v>
      </c>
      <c r="BG792" s="17">
        <f t="shared" si="2551"/>
        <v>0</v>
      </c>
      <c r="BH792" s="17">
        <f t="shared" si="2551"/>
        <v>0</v>
      </c>
      <c r="BI792" s="17">
        <f t="shared" si="2551"/>
        <v>0</v>
      </c>
      <c r="BJ792" s="17">
        <f t="shared" si="2551"/>
        <v>0</v>
      </c>
      <c r="BK792" s="17">
        <f t="shared" si="2551"/>
        <v>0</v>
      </c>
      <c r="BL792" s="17">
        <f t="shared" si="2551"/>
        <v>0</v>
      </c>
      <c r="BM792" s="17">
        <f t="shared" si="2551"/>
        <v>0</v>
      </c>
      <c r="BN792" s="17">
        <f t="shared" si="2551"/>
        <v>0</v>
      </c>
      <c r="BO792" s="17">
        <f t="shared" si="2551"/>
        <v>0</v>
      </c>
      <c r="BP792" s="17">
        <f t="shared" si="2551"/>
        <v>0</v>
      </c>
      <c r="BQ792" s="17">
        <f t="shared" si="2551"/>
        <v>0</v>
      </c>
      <c r="BR792" s="17">
        <f t="shared" si="2551"/>
        <v>0</v>
      </c>
      <c r="BS792" s="17">
        <f t="shared" si="2551"/>
        <v>0</v>
      </c>
      <c r="BT792" s="17">
        <f t="shared" si="2551"/>
        <v>0</v>
      </c>
      <c r="BU792" s="17">
        <f t="shared" si="2551"/>
        <v>0</v>
      </c>
      <c r="BV792" s="17">
        <f t="shared" si="2551"/>
        <v>0</v>
      </c>
      <c r="BW792" s="17">
        <f t="shared" si="2551"/>
        <v>0</v>
      </c>
      <c r="BX792" s="17">
        <f t="shared" si="2551"/>
        <v>0</v>
      </c>
      <c r="BY792" s="17">
        <f t="shared" si="2551"/>
        <v>0</v>
      </c>
      <c r="BZ792" s="17">
        <f t="shared" si="2551"/>
        <v>0</v>
      </c>
      <c r="CA792" s="17">
        <f t="shared" si="2551"/>
        <v>0</v>
      </c>
      <c r="CB792" s="17">
        <f t="shared" si="2551"/>
        <v>0</v>
      </c>
      <c r="CC792" s="17">
        <f t="shared" si="2551"/>
        <v>0</v>
      </c>
      <c r="CD792" s="17">
        <f t="shared" ref="CD792:DI792" si="2552">CD810/(CD$814*24)*1000</f>
        <v>0</v>
      </c>
      <c r="CE792" s="17">
        <f t="shared" si="2552"/>
        <v>0</v>
      </c>
      <c r="CF792" s="17">
        <f t="shared" si="2552"/>
        <v>0</v>
      </c>
      <c r="CG792" s="17">
        <f t="shared" si="2552"/>
        <v>0</v>
      </c>
      <c r="CH792" s="17">
        <f t="shared" si="2552"/>
        <v>0</v>
      </c>
      <c r="CI792" s="17">
        <f t="shared" si="2552"/>
        <v>0</v>
      </c>
      <c r="CJ792" s="17">
        <f t="shared" si="2552"/>
        <v>0</v>
      </c>
      <c r="CK792" s="17">
        <f t="shared" si="2552"/>
        <v>0</v>
      </c>
      <c r="CL792" s="17">
        <f t="shared" si="2552"/>
        <v>0</v>
      </c>
      <c r="CM792" s="17">
        <f t="shared" si="2552"/>
        <v>0</v>
      </c>
      <c r="CN792" s="17">
        <f t="shared" si="2552"/>
        <v>0</v>
      </c>
      <c r="CO792" s="17">
        <f t="shared" si="2552"/>
        <v>0</v>
      </c>
      <c r="CP792" s="17">
        <f t="shared" si="2552"/>
        <v>0</v>
      </c>
      <c r="CQ792" s="17">
        <f t="shared" si="2552"/>
        <v>0</v>
      </c>
      <c r="CR792" s="17">
        <f t="shared" si="2552"/>
        <v>0</v>
      </c>
      <c r="CS792" s="17">
        <f t="shared" si="2552"/>
        <v>0</v>
      </c>
      <c r="CT792" s="17">
        <f t="shared" si="2552"/>
        <v>0</v>
      </c>
      <c r="CU792" s="17">
        <f t="shared" si="2552"/>
        <v>0</v>
      </c>
      <c r="CV792" s="17">
        <f t="shared" si="2552"/>
        <v>0</v>
      </c>
      <c r="CW792" s="17">
        <f t="shared" si="2552"/>
        <v>0</v>
      </c>
      <c r="CX792" s="17">
        <f t="shared" si="2552"/>
        <v>0</v>
      </c>
      <c r="CY792" s="17">
        <f t="shared" si="2552"/>
        <v>0</v>
      </c>
      <c r="CZ792" s="17">
        <f t="shared" si="2552"/>
        <v>0</v>
      </c>
      <c r="DA792" s="17">
        <f t="shared" si="2552"/>
        <v>0</v>
      </c>
      <c r="DB792" s="17">
        <f t="shared" si="2552"/>
        <v>0</v>
      </c>
      <c r="DC792" s="17">
        <f t="shared" si="2552"/>
        <v>0</v>
      </c>
      <c r="DD792" s="17">
        <f t="shared" si="2552"/>
        <v>0</v>
      </c>
      <c r="DE792" s="17">
        <f t="shared" si="2552"/>
        <v>0</v>
      </c>
      <c r="DF792" s="17">
        <f t="shared" si="2552"/>
        <v>0</v>
      </c>
      <c r="DG792" s="17">
        <f t="shared" si="2552"/>
        <v>0</v>
      </c>
      <c r="DH792" s="17">
        <f t="shared" si="2552"/>
        <v>0</v>
      </c>
      <c r="DI792" s="17">
        <f t="shared" si="2552"/>
        <v>0</v>
      </c>
      <c r="DJ792" s="17">
        <f t="shared" ref="DJ792:EO792" si="2553">DJ810/(DJ$814*24)*1000</f>
        <v>0</v>
      </c>
      <c r="DK792" s="17">
        <f t="shared" si="2553"/>
        <v>0</v>
      </c>
      <c r="DL792" s="17">
        <f t="shared" si="2553"/>
        <v>0</v>
      </c>
      <c r="DM792" s="17">
        <f t="shared" si="2553"/>
        <v>0</v>
      </c>
      <c r="DN792" s="17">
        <f t="shared" si="2553"/>
        <v>0</v>
      </c>
      <c r="DO792" s="17">
        <f t="shared" si="2553"/>
        <v>0</v>
      </c>
      <c r="DP792" s="17">
        <f t="shared" si="2553"/>
        <v>0</v>
      </c>
      <c r="DQ792" s="17">
        <f t="shared" si="2553"/>
        <v>0</v>
      </c>
      <c r="DR792" s="17">
        <f t="shared" si="2553"/>
        <v>0</v>
      </c>
      <c r="DS792" s="17">
        <f t="shared" si="2553"/>
        <v>0</v>
      </c>
      <c r="DT792" s="17">
        <f t="shared" si="2553"/>
        <v>0</v>
      </c>
      <c r="DU792" s="17">
        <f t="shared" si="2553"/>
        <v>0</v>
      </c>
      <c r="DV792" s="17">
        <f t="shared" si="2553"/>
        <v>0</v>
      </c>
      <c r="DW792" s="17">
        <f t="shared" si="2553"/>
        <v>0</v>
      </c>
      <c r="DX792" s="17">
        <f t="shared" si="2553"/>
        <v>0</v>
      </c>
      <c r="DY792" s="17">
        <f t="shared" si="2553"/>
        <v>0</v>
      </c>
      <c r="DZ792" s="17">
        <f t="shared" si="2553"/>
        <v>0</v>
      </c>
      <c r="EA792" s="17">
        <f t="shared" si="2553"/>
        <v>0</v>
      </c>
      <c r="EB792" s="17">
        <f t="shared" si="2553"/>
        <v>0</v>
      </c>
      <c r="EC792" s="17">
        <f t="shared" si="2553"/>
        <v>0</v>
      </c>
      <c r="ED792" s="17">
        <f t="shared" si="2553"/>
        <v>0</v>
      </c>
      <c r="EE792" s="17">
        <f t="shared" si="2553"/>
        <v>0</v>
      </c>
      <c r="EF792" s="17">
        <f t="shared" si="2553"/>
        <v>0</v>
      </c>
      <c r="EG792" s="17">
        <f t="shared" si="2553"/>
        <v>0</v>
      </c>
      <c r="EH792" s="17">
        <f t="shared" si="2553"/>
        <v>0</v>
      </c>
      <c r="EI792" s="17">
        <f t="shared" si="2553"/>
        <v>0</v>
      </c>
      <c r="EJ792" s="17">
        <f t="shared" si="2553"/>
        <v>0</v>
      </c>
      <c r="EK792" s="17">
        <f t="shared" si="2553"/>
        <v>0</v>
      </c>
      <c r="EL792" s="17">
        <f t="shared" si="2553"/>
        <v>0</v>
      </c>
      <c r="EM792" s="17">
        <f t="shared" si="2553"/>
        <v>0</v>
      </c>
      <c r="EN792" s="17">
        <f t="shared" si="2553"/>
        <v>0</v>
      </c>
      <c r="EO792" s="17">
        <f t="shared" si="2553"/>
        <v>0</v>
      </c>
      <c r="EP792" s="17">
        <f t="shared" ref="EP792:FU792" si="2554">EP810/(EP$814*24)*1000</f>
        <v>0</v>
      </c>
      <c r="EQ792" s="17">
        <f t="shared" si="2554"/>
        <v>0</v>
      </c>
      <c r="ER792" s="17">
        <f t="shared" si="2554"/>
        <v>0</v>
      </c>
      <c r="ES792" s="17">
        <f t="shared" si="2554"/>
        <v>0</v>
      </c>
      <c r="ET792" s="17">
        <f t="shared" si="2554"/>
        <v>0</v>
      </c>
      <c r="EU792" s="17">
        <f t="shared" si="2554"/>
        <v>0</v>
      </c>
      <c r="EV792" s="17">
        <f t="shared" si="2554"/>
        <v>0</v>
      </c>
      <c r="EW792" s="17">
        <f t="shared" si="2554"/>
        <v>0</v>
      </c>
      <c r="EX792" s="17">
        <f t="shared" si="2554"/>
        <v>0</v>
      </c>
      <c r="EY792" s="17">
        <f t="shared" si="2554"/>
        <v>0</v>
      </c>
      <c r="EZ792" s="17">
        <f t="shared" si="2554"/>
        <v>0</v>
      </c>
      <c r="FA792" s="17">
        <f t="shared" si="2554"/>
        <v>0</v>
      </c>
      <c r="FB792" s="17">
        <f t="shared" si="2554"/>
        <v>0</v>
      </c>
      <c r="FC792" s="17">
        <f t="shared" si="2554"/>
        <v>0</v>
      </c>
      <c r="FD792" s="17">
        <f t="shared" si="2554"/>
        <v>0</v>
      </c>
      <c r="FE792" s="17">
        <f t="shared" si="2554"/>
        <v>0</v>
      </c>
      <c r="FF792" s="17">
        <f t="shared" si="2554"/>
        <v>0</v>
      </c>
      <c r="FG792" s="17">
        <f t="shared" si="2554"/>
        <v>0</v>
      </c>
      <c r="FH792" s="17">
        <f t="shared" si="2554"/>
        <v>0</v>
      </c>
      <c r="FI792" s="17">
        <f t="shared" si="2554"/>
        <v>0</v>
      </c>
      <c r="FJ792" s="17">
        <f t="shared" si="2554"/>
        <v>0</v>
      </c>
      <c r="FK792" s="17">
        <f t="shared" si="2554"/>
        <v>0</v>
      </c>
      <c r="FL792" s="17">
        <f t="shared" si="2554"/>
        <v>0</v>
      </c>
      <c r="FM792" s="17">
        <f t="shared" si="2554"/>
        <v>0</v>
      </c>
      <c r="FN792" s="17">
        <f t="shared" si="2554"/>
        <v>0</v>
      </c>
      <c r="FO792" s="17">
        <f t="shared" si="2554"/>
        <v>0</v>
      </c>
      <c r="FP792" s="17">
        <f t="shared" si="2554"/>
        <v>0</v>
      </c>
      <c r="FQ792" s="17">
        <f t="shared" si="2554"/>
        <v>0</v>
      </c>
      <c r="FR792" s="17">
        <f t="shared" si="2554"/>
        <v>0</v>
      </c>
      <c r="FS792" s="17">
        <f t="shared" si="2554"/>
        <v>0</v>
      </c>
      <c r="FT792" s="17">
        <f t="shared" si="2554"/>
        <v>0</v>
      </c>
      <c r="FU792" s="17">
        <f t="shared" si="2554"/>
        <v>0</v>
      </c>
      <c r="FV792" s="17">
        <f t="shared" ref="FV792:GC792" si="2555">FV810/(FV$814*24)*1000</f>
        <v>0</v>
      </c>
      <c r="FW792" s="17">
        <f t="shared" si="2555"/>
        <v>0</v>
      </c>
      <c r="FX792" s="17">
        <f t="shared" si="2555"/>
        <v>0</v>
      </c>
      <c r="FY792" s="17">
        <f t="shared" si="2555"/>
        <v>0</v>
      </c>
      <c r="FZ792" s="17">
        <f t="shared" si="2555"/>
        <v>0</v>
      </c>
      <c r="GA792" s="17">
        <f t="shared" si="2555"/>
        <v>0</v>
      </c>
      <c r="GB792" s="17">
        <f t="shared" si="2555"/>
        <v>0</v>
      </c>
      <c r="GC792" s="17">
        <f t="shared" si="2555"/>
        <v>0</v>
      </c>
    </row>
    <row r="793" spans="13:186" hidden="1" outlineLevel="1" x14ac:dyDescent="0.35"/>
    <row r="794" spans="13:186" hidden="1" outlineLevel="1" x14ac:dyDescent="0.35">
      <c r="M794" s="226" t="s">
        <v>111</v>
      </c>
      <c r="N794" s="226">
        <f t="shared" ref="N794:AU794" si="2556">YEAR(N795)</f>
        <v>2025</v>
      </c>
      <c r="O794" s="226">
        <f t="shared" si="2556"/>
        <v>2026</v>
      </c>
      <c r="P794" s="226">
        <f t="shared" si="2556"/>
        <v>2027</v>
      </c>
      <c r="Q794" s="226">
        <f t="shared" si="2556"/>
        <v>2028</v>
      </c>
      <c r="R794" s="226">
        <f t="shared" si="2556"/>
        <v>2029</v>
      </c>
      <c r="S794" s="226">
        <f t="shared" si="2556"/>
        <v>2030</v>
      </c>
      <c r="T794" s="226">
        <f t="shared" si="2556"/>
        <v>2031</v>
      </c>
      <c r="U794" s="226">
        <f t="shared" si="2556"/>
        <v>2032</v>
      </c>
      <c r="V794" s="226">
        <f t="shared" si="2556"/>
        <v>2033</v>
      </c>
      <c r="W794" s="226">
        <f t="shared" si="2556"/>
        <v>2034</v>
      </c>
      <c r="X794" s="226">
        <f t="shared" si="2556"/>
        <v>2035</v>
      </c>
      <c r="Y794" s="226">
        <f t="shared" si="2556"/>
        <v>2036</v>
      </c>
      <c r="Z794" s="226">
        <f t="shared" si="2556"/>
        <v>2037</v>
      </c>
      <c r="AA794" s="226">
        <f t="shared" si="2556"/>
        <v>2038</v>
      </c>
      <c r="AB794" s="226">
        <f t="shared" si="2556"/>
        <v>2039</v>
      </c>
      <c r="AC794" s="226">
        <f t="shared" si="2556"/>
        <v>2040</v>
      </c>
      <c r="AD794" s="226">
        <f t="shared" si="2556"/>
        <v>2041</v>
      </c>
      <c r="AE794" s="226">
        <f t="shared" si="2556"/>
        <v>2042</v>
      </c>
      <c r="AF794" s="226">
        <f t="shared" si="2556"/>
        <v>2043</v>
      </c>
      <c r="AG794" s="226">
        <f t="shared" si="2556"/>
        <v>2044</v>
      </c>
      <c r="AH794" s="226">
        <f t="shared" si="2556"/>
        <v>2045</v>
      </c>
      <c r="AI794" s="226">
        <f t="shared" si="2556"/>
        <v>2046</v>
      </c>
      <c r="AJ794" s="226">
        <f t="shared" si="2556"/>
        <v>2047</v>
      </c>
      <c r="AK794" s="226">
        <f t="shared" si="2556"/>
        <v>2048</v>
      </c>
      <c r="AL794" s="226">
        <f t="shared" si="2556"/>
        <v>2049</v>
      </c>
      <c r="AM794" s="226">
        <f t="shared" si="2556"/>
        <v>2050</v>
      </c>
      <c r="AN794" s="226">
        <f t="shared" si="2556"/>
        <v>2051</v>
      </c>
      <c r="AO794" s="226">
        <f t="shared" si="2556"/>
        <v>2052</v>
      </c>
      <c r="AP794" s="226">
        <f t="shared" si="2556"/>
        <v>2053</v>
      </c>
      <c r="AQ794" s="226">
        <f t="shared" si="2556"/>
        <v>2054</v>
      </c>
      <c r="AR794" s="226">
        <f t="shared" si="2556"/>
        <v>2055</v>
      </c>
      <c r="AS794" s="226">
        <f t="shared" si="2556"/>
        <v>2056</v>
      </c>
      <c r="AT794" s="226">
        <f t="shared" si="2556"/>
        <v>2057</v>
      </c>
      <c r="AU794" s="226">
        <f t="shared" si="2556"/>
        <v>2058</v>
      </c>
      <c r="AV794" s="3"/>
      <c r="AW794" s="226" t="s">
        <v>112</v>
      </c>
      <c r="AX794" s="227" t="str">
        <f t="shared" ref="AX794:CC794" si="2557">IF(MONTH(AX$795)&lt;=3,"1T",IF(MONTH(AX$795)&lt;=6,"2T",IF(MONTH(AX$795)&lt;=9,"3T","4T")))&amp;RIGHT(YEAR(AX$795),2)</f>
        <v>1T25</v>
      </c>
      <c r="AY794" s="227" t="str">
        <f t="shared" si="2557"/>
        <v>2T25</v>
      </c>
      <c r="AZ794" s="227" t="str">
        <f t="shared" si="2557"/>
        <v>3T25</v>
      </c>
      <c r="BA794" s="227" t="str">
        <f t="shared" si="2557"/>
        <v>4T25</v>
      </c>
      <c r="BB794" s="227" t="str">
        <f t="shared" si="2557"/>
        <v>1T26</v>
      </c>
      <c r="BC794" s="227" t="str">
        <f t="shared" si="2557"/>
        <v>2T26</v>
      </c>
      <c r="BD794" s="227" t="str">
        <f t="shared" si="2557"/>
        <v>3T26</v>
      </c>
      <c r="BE794" s="227" t="str">
        <f t="shared" si="2557"/>
        <v>4T26</v>
      </c>
      <c r="BF794" s="227" t="str">
        <f t="shared" si="2557"/>
        <v>1T27</v>
      </c>
      <c r="BG794" s="227" t="str">
        <f t="shared" si="2557"/>
        <v>2T27</v>
      </c>
      <c r="BH794" s="227" t="str">
        <f t="shared" si="2557"/>
        <v>3T27</v>
      </c>
      <c r="BI794" s="227" t="str">
        <f t="shared" si="2557"/>
        <v>4T27</v>
      </c>
      <c r="BJ794" s="227" t="str">
        <f t="shared" si="2557"/>
        <v>1T28</v>
      </c>
      <c r="BK794" s="227" t="str">
        <f t="shared" si="2557"/>
        <v>2T28</v>
      </c>
      <c r="BL794" s="227" t="str">
        <f t="shared" si="2557"/>
        <v>3T28</v>
      </c>
      <c r="BM794" s="227" t="str">
        <f t="shared" si="2557"/>
        <v>4T28</v>
      </c>
      <c r="BN794" s="227" t="str">
        <f t="shared" si="2557"/>
        <v>1T29</v>
      </c>
      <c r="BO794" s="227" t="str">
        <f t="shared" si="2557"/>
        <v>2T29</v>
      </c>
      <c r="BP794" s="227" t="str">
        <f t="shared" si="2557"/>
        <v>3T29</v>
      </c>
      <c r="BQ794" s="227" t="str">
        <f t="shared" si="2557"/>
        <v>4T29</v>
      </c>
      <c r="BR794" s="227" t="str">
        <f t="shared" si="2557"/>
        <v>1T30</v>
      </c>
      <c r="BS794" s="227" t="str">
        <f t="shared" si="2557"/>
        <v>2T30</v>
      </c>
      <c r="BT794" s="227" t="str">
        <f t="shared" si="2557"/>
        <v>3T30</v>
      </c>
      <c r="BU794" s="227" t="str">
        <f t="shared" si="2557"/>
        <v>4T30</v>
      </c>
      <c r="BV794" s="227" t="str">
        <f t="shared" si="2557"/>
        <v>1T31</v>
      </c>
      <c r="BW794" s="227" t="str">
        <f t="shared" si="2557"/>
        <v>2T31</v>
      </c>
      <c r="BX794" s="227" t="str">
        <f t="shared" si="2557"/>
        <v>3T31</v>
      </c>
      <c r="BY794" s="227" t="str">
        <f t="shared" si="2557"/>
        <v>4T31</v>
      </c>
      <c r="BZ794" s="227" t="str">
        <f t="shared" si="2557"/>
        <v>1T32</v>
      </c>
      <c r="CA794" s="227" t="str">
        <f t="shared" si="2557"/>
        <v>2T32</v>
      </c>
      <c r="CB794" s="227" t="str">
        <f t="shared" si="2557"/>
        <v>3T32</v>
      </c>
      <c r="CC794" s="227" t="str">
        <f t="shared" si="2557"/>
        <v>4T32</v>
      </c>
      <c r="CD794" s="227" t="str">
        <f t="shared" ref="CD794:DI794" si="2558">IF(MONTH(CD$795)&lt;=3,"1T",IF(MONTH(CD$795)&lt;=6,"2T",IF(MONTH(CD$795)&lt;=9,"3T","4T")))&amp;RIGHT(YEAR(CD$795),2)</f>
        <v>1T33</v>
      </c>
      <c r="CE794" s="227" t="str">
        <f t="shared" si="2558"/>
        <v>2T33</v>
      </c>
      <c r="CF794" s="227" t="str">
        <f t="shared" si="2558"/>
        <v>3T33</v>
      </c>
      <c r="CG794" s="227" t="str">
        <f t="shared" si="2558"/>
        <v>4T33</v>
      </c>
      <c r="CH794" s="227" t="str">
        <f t="shared" si="2558"/>
        <v>1T34</v>
      </c>
      <c r="CI794" s="227" t="str">
        <f t="shared" si="2558"/>
        <v>2T34</v>
      </c>
      <c r="CJ794" s="227" t="str">
        <f t="shared" si="2558"/>
        <v>3T34</v>
      </c>
      <c r="CK794" s="227" t="str">
        <f t="shared" si="2558"/>
        <v>4T34</v>
      </c>
      <c r="CL794" s="227" t="str">
        <f t="shared" si="2558"/>
        <v>1T35</v>
      </c>
      <c r="CM794" s="227" t="str">
        <f t="shared" si="2558"/>
        <v>2T35</v>
      </c>
      <c r="CN794" s="227" t="str">
        <f t="shared" si="2558"/>
        <v>3T35</v>
      </c>
      <c r="CO794" s="227" t="str">
        <f t="shared" si="2558"/>
        <v>4T35</v>
      </c>
      <c r="CP794" s="227" t="str">
        <f t="shared" si="2558"/>
        <v>1T36</v>
      </c>
      <c r="CQ794" s="227" t="str">
        <f t="shared" si="2558"/>
        <v>2T36</v>
      </c>
      <c r="CR794" s="227" t="str">
        <f t="shared" si="2558"/>
        <v>3T36</v>
      </c>
      <c r="CS794" s="227" t="str">
        <f t="shared" si="2558"/>
        <v>4T36</v>
      </c>
      <c r="CT794" s="227" t="str">
        <f t="shared" si="2558"/>
        <v>1T37</v>
      </c>
      <c r="CU794" s="227" t="str">
        <f t="shared" si="2558"/>
        <v>2T37</v>
      </c>
      <c r="CV794" s="227" t="str">
        <f t="shared" si="2558"/>
        <v>3T37</v>
      </c>
      <c r="CW794" s="227" t="str">
        <f t="shared" si="2558"/>
        <v>4T37</v>
      </c>
      <c r="CX794" s="227" t="str">
        <f t="shared" si="2558"/>
        <v>1T38</v>
      </c>
      <c r="CY794" s="227" t="str">
        <f t="shared" si="2558"/>
        <v>2T38</v>
      </c>
      <c r="CZ794" s="227" t="str">
        <f t="shared" si="2558"/>
        <v>3T38</v>
      </c>
      <c r="DA794" s="227" t="str">
        <f t="shared" si="2558"/>
        <v>4T38</v>
      </c>
      <c r="DB794" s="227" t="str">
        <f t="shared" si="2558"/>
        <v>1T39</v>
      </c>
      <c r="DC794" s="227" t="str">
        <f t="shared" si="2558"/>
        <v>2T39</v>
      </c>
      <c r="DD794" s="227" t="str">
        <f t="shared" si="2558"/>
        <v>3T39</v>
      </c>
      <c r="DE794" s="227" t="str">
        <f t="shared" si="2558"/>
        <v>4T39</v>
      </c>
      <c r="DF794" s="227" t="str">
        <f t="shared" si="2558"/>
        <v>1T40</v>
      </c>
      <c r="DG794" s="227" t="str">
        <f t="shared" si="2558"/>
        <v>2T40</v>
      </c>
      <c r="DH794" s="227" t="str">
        <f t="shared" si="2558"/>
        <v>3T40</v>
      </c>
      <c r="DI794" s="227" t="str">
        <f t="shared" si="2558"/>
        <v>4T40</v>
      </c>
      <c r="DJ794" s="227" t="str">
        <f t="shared" ref="DJ794:EO794" si="2559">IF(MONTH(DJ$795)&lt;=3,"1T",IF(MONTH(DJ$795)&lt;=6,"2T",IF(MONTH(DJ$795)&lt;=9,"3T","4T")))&amp;RIGHT(YEAR(DJ$795),2)</f>
        <v>1T41</v>
      </c>
      <c r="DK794" s="227" t="str">
        <f t="shared" si="2559"/>
        <v>2T41</v>
      </c>
      <c r="DL794" s="227" t="str">
        <f t="shared" si="2559"/>
        <v>3T41</v>
      </c>
      <c r="DM794" s="227" t="str">
        <f t="shared" si="2559"/>
        <v>4T41</v>
      </c>
      <c r="DN794" s="227" t="str">
        <f t="shared" si="2559"/>
        <v>1T42</v>
      </c>
      <c r="DO794" s="227" t="str">
        <f t="shared" si="2559"/>
        <v>2T42</v>
      </c>
      <c r="DP794" s="227" t="str">
        <f t="shared" si="2559"/>
        <v>3T42</v>
      </c>
      <c r="DQ794" s="227" t="str">
        <f t="shared" si="2559"/>
        <v>4T42</v>
      </c>
      <c r="DR794" s="227" t="str">
        <f t="shared" si="2559"/>
        <v>1T43</v>
      </c>
      <c r="DS794" s="227" t="str">
        <f t="shared" si="2559"/>
        <v>2T43</v>
      </c>
      <c r="DT794" s="227" t="str">
        <f t="shared" si="2559"/>
        <v>3T43</v>
      </c>
      <c r="DU794" s="227" t="str">
        <f t="shared" si="2559"/>
        <v>4T43</v>
      </c>
      <c r="DV794" s="227" t="str">
        <f t="shared" si="2559"/>
        <v>1T44</v>
      </c>
      <c r="DW794" s="227" t="str">
        <f t="shared" si="2559"/>
        <v>2T44</v>
      </c>
      <c r="DX794" s="227" t="str">
        <f t="shared" si="2559"/>
        <v>3T44</v>
      </c>
      <c r="DY794" s="227" t="str">
        <f t="shared" si="2559"/>
        <v>4T44</v>
      </c>
      <c r="DZ794" s="227" t="str">
        <f t="shared" si="2559"/>
        <v>1T45</v>
      </c>
      <c r="EA794" s="227" t="str">
        <f t="shared" si="2559"/>
        <v>2T45</v>
      </c>
      <c r="EB794" s="227" t="str">
        <f t="shared" si="2559"/>
        <v>3T45</v>
      </c>
      <c r="EC794" s="227" t="str">
        <f t="shared" si="2559"/>
        <v>4T45</v>
      </c>
      <c r="ED794" s="227" t="str">
        <f t="shared" si="2559"/>
        <v>1T46</v>
      </c>
      <c r="EE794" s="227" t="str">
        <f t="shared" si="2559"/>
        <v>2T46</v>
      </c>
      <c r="EF794" s="227" t="str">
        <f t="shared" si="2559"/>
        <v>3T46</v>
      </c>
      <c r="EG794" s="227" t="str">
        <f t="shared" si="2559"/>
        <v>4T46</v>
      </c>
      <c r="EH794" s="227" t="str">
        <f t="shared" si="2559"/>
        <v>1T47</v>
      </c>
      <c r="EI794" s="227" t="str">
        <f t="shared" si="2559"/>
        <v>2T47</v>
      </c>
      <c r="EJ794" s="227" t="str">
        <f t="shared" si="2559"/>
        <v>3T47</v>
      </c>
      <c r="EK794" s="227" t="str">
        <f t="shared" si="2559"/>
        <v>4T47</v>
      </c>
      <c r="EL794" s="227" t="str">
        <f t="shared" si="2559"/>
        <v>1T48</v>
      </c>
      <c r="EM794" s="227" t="str">
        <f t="shared" si="2559"/>
        <v>2T48</v>
      </c>
      <c r="EN794" s="227" t="str">
        <f t="shared" si="2559"/>
        <v>3T48</v>
      </c>
      <c r="EO794" s="227" t="str">
        <f t="shared" si="2559"/>
        <v>4T48</v>
      </c>
      <c r="EP794" s="227" t="str">
        <f t="shared" ref="EP794:FU794" si="2560">IF(MONTH(EP$795)&lt;=3,"1T",IF(MONTH(EP$795)&lt;=6,"2T",IF(MONTH(EP$795)&lt;=9,"3T","4T")))&amp;RIGHT(YEAR(EP$795),2)</f>
        <v>1T49</v>
      </c>
      <c r="EQ794" s="227" t="str">
        <f t="shared" si="2560"/>
        <v>2T49</v>
      </c>
      <c r="ER794" s="227" t="str">
        <f t="shared" si="2560"/>
        <v>3T49</v>
      </c>
      <c r="ES794" s="227" t="str">
        <f t="shared" si="2560"/>
        <v>4T49</v>
      </c>
      <c r="ET794" s="227" t="str">
        <f t="shared" si="2560"/>
        <v>1T50</v>
      </c>
      <c r="EU794" s="227" t="str">
        <f t="shared" si="2560"/>
        <v>2T50</v>
      </c>
      <c r="EV794" s="227" t="str">
        <f t="shared" si="2560"/>
        <v>3T50</v>
      </c>
      <c r="EW794" s="227" t="str">
        <f t="shared" si="2560"/>
        <v>4T50</v>
      </c>
      <c r="EX794" s="227" t="str">
        <f t="shared" si="2560"/>
        <v>1T51</v>
      </c>
      <c r="EY794" s="227" t="str">
        <f t="shared" si="2560"/>
        <v>2T51</v>
      </c>
      <c r="EZ794" s="227" t="str">
        <f t="shared" si="2560"/>
        <v>3T51</v>
      </c>
      <c r="FA794" s="227" t="str">
        <f t="shared" si="2560"/>
        <v>4T51</v>
      </c>
      <c r="FB794" s="227" t="str">
        <f t="shared" si="2560"/>
        <v>1T52</v>
      </c>
      <c r="FC794" s="227" t="str">
        <f t="shared" si="2560"/>
        <v>2T52</v>
      </c>
      <c r="FD794" s="227" t="str">
        <f t="shared" si="2560"/>
        <v>3T52</v>
      </c>
      <c r="FE794" s="227" t="str">
        <f t="shared" si="2560"/>
        <v>4T52</v>
      </c>
      <c r="FF794" s="227" t="str">
        <f t="shared" si="2560"/>
        <v>1T53</v>
      </c>
      <c r="FG794" s="227" t="str">
        <f t="shared" si="2560"/>
        <v>2T53</v>
      </c>
      <c r="FH794" s="227" t="str">
        <f t="shared" si="2560"/>
        <v>3T53</v>
      </c>
      <c r="FI794" s="227" t="str">
        <f t="shared" si="2560"/>
        <v>4T53</v>
      </c>
      <c r="FJ794" s="227" t="str">
        <f t="shared" si="2560"/>
        <v>1T54</v>
      </c>
      <c r="FK794" s="227" t="str">
        <f t="shared" si="2560"/>
        <v>2T54</v>
      </c>
      <c r="FL794" s="227" t="str">
        <f t="shared" si="2560"/>
        <v>3T54</v>
      </c>
      <c r="FM794" s="227" t="str">
        <f t="shared" si="2560"/>
        <v>4T54</v>
      </c>
      <c r="FN794" s="227" t="str">
        <f t="shared" si="2560"/>
        <v>1T55</v>
      </c>
      <c r="FO794" s="227" t="str">
        <f t="shared" si="2560"/>
        <v>2T55</v>
      </c>
      <c r="FP794" s="227" t="str">
        <f t="shared" si="2560"/>
        <v>3T55</v>
      </c>
      <c r="FQ794" s="227" t="str">
        <f t="shared" si="2560"/>
        <v>4T55</v>
      </c>
      <c r="FR794" s="227" t="str">
        <f t="shared" si="2560"/>
        <v>1T56</v>
      </c>
      <c r="FS794" s="227" t="str">
        <f t="shared" si="2560"/>
        <v>2T56</v>
      </c>
      <c r="FT794" s="227" t="str">
        <f t="shared" si="2560"/>
        <v>3T56</v>
      </c>
      <c r="FU794" s="227" t="str">
        <f t="shared" si="2560"/>
        <v>4T56</v>
      </c>
      <c r="FV794" s="227" t="str">
        <f t="shared" ref="FV794:GC794" si="2561">IF(MONTH(FV$795)&lt;=3,"1T",IF(MONTH(FV$795)&lt;=6,"2T",IF(MONTH(FV$795)&lt;=9,"3T","4T")))&amp;RIGHT(YEAR(FV$795),2)</f>
        <v>1T57</v>
      </c>
      <c r="FW794" s="227" t="str">
        <f t="shared" si="2561"/>
        <v>2T57</v>
      </c>
      <c r="FX794" s="227" t="str">
        <f t="shared" si="2561"/>
        <v>3T57</v>
      </c>
      <c r="FY794" s="227" t="str">
        <f t="shared" si="2561"/>
        <v>4T57</v>
      </c>
      <c r="FZ794" s="227" t="str">
        <f t="shared" si="2561"/>
        <v>1T58</v>
      </c>
      <c r="GA794" s="227" t="str">
        <f t="shared" si="2561"/>
        <v>2T58</v>
      </c>
      <c r="GB794" s="227" t="str">
        <f t="shared" si="2561"/>
        <v>3T58</v>
      </c>
      <c r="GC794" s="227" t="str">
        <f t="shared" si="2561"/>
        <v>4T58</v>
      </c>
      <c r="GD794" s="3"/>
    </row>
    <row r="795" spans="13:186" hidden="1" outlineLevel="1" x14ac:dyDescent="0.35">
      <c r="M795" s="5" t="s">
        <v>113</v>
      </c>
      <c r="N795" s="6">
        <v>46022</v>
      </c>
      <c r="O795" s="6">
        <f t="shared" ref="O795:AU795" si="2562">+N795+370-DAY(N795+370)</f>
        <v>46387</v>
      </c>
      <c r="P795" s="6">
        <f t="shared" si="2562"/>
        <v>46752</v>
      </c>
      <c r="Q795" s="6">
        <f t="shared" si="2562"/>
        <v>47118</v>
      </c>
      <c r="R795" s="6">
        <f t="shared" si="2562"/>
        <v>47483</v>
      </c>
      <c r="S795" s="6">
        <f t="shared" si="2562"/>
        <v>47848</v>
      </c>
      <c r="T795" s="6">
        <f t="shared" si="2562"/>
        <v>48213</v>
      </c>
      <c r="U795" s="6">
        <f t="shared" si="2562"/>
        <v>48579</v>
      </c>
      <c r="V795" s="6">
        <f t="shared" si="2562"/>
        <v>48944</v>
      </c>
      <c r="W795" s="6">
        <f t="shared" si="2562"/>
        <v>49309</v>
      </c>
      <c r="X795" s="6">
        <f t="shared" si="2562"/>
        <v>49674</v>
      </c>
      <c r="Y795" s="6">
        <f t="shared" si="2562"/>
        <v>50040</v>
      </c>
      <c r="Z795" s="6">
        <f t="shared" si="2562"/>
        <v>50405</v>
      </c>
      <c r="AA795" s="6">
        <f t="shared" si="2562"/>
        <v>50770</v>
      </c>
      <c r="AB795" s="6">
        <f t="shared" si="2562"/>
        <v>51135</v>
      </c>
      <c r="AC795" s="6">
        <f t="shared" si="2562"/>
        <v>51501</v>
      </c>
      <c r="AD795" s="6">
        <f t="shared" si="2562"/>
        <v>51866</v>
      </c>
      <c r="AE795" s="6">
        <f t="shared" si="2562"/>
        <v>52231</v>
      </c>
      <c r="AF795" s="6">
        <f t="shared" si="2562"/>
        <v>52596</v>
      </c>
      <c r="AG795" s="6">
        <f t="shared" si="2562"/>
        <v>52962</v>
      </c>
      <c r="AH795" s="6">
        <f t="shared" si="2562"/>
        <v>53327</v>
      </c>
      <c r="AI795" s="6">
        <f t="shared" si="2562"/>
        <v>53692</v>
      </c>
      <c r="AJ795" s="6">
        <f t="shared" si="2562"/>
        <v>54057</v>
      </c>
      <c r="AK795" s="6">
        <f t="shared" si="2562"/>
        <v>54423</v>
      </c>
      <c r="AL795" s="6">
        <f t="shared" si="2562"/>
        <v>54788</v>
      </c>
      <c r="AM795" s="6">
        <f t="shared" si="2562"/>
        <v>55153</v>
      </c>
      <c r="AN795" s="6">
        <f t="shared" si="2562"/>
        <v>55518</v>
      </c>
      <c r="AO795" s="6">
        <f t="shared" si="2562"/>
        <v>55884</v>
      </c>
      <c r="AP795" s="6">
        <f t="shared" si="2562"/>
        <v>56249</v>
      </c>
      <c r="AQ795" s="6">
        <f t="shared" si="2562"/>
        <v>56614</v>
      </c>
      <c r="AR795" s="6">
        <f t="shared" si="2562"/>
        <v>56979</v>
      </c>
      <c r="AS795" s="6">
        <f t="shared" si="2562"/>
        <v>57345</v>
      </c>
      <c r="AT795" s="6">
        <f t="shared" si="2562"/>
        <v>57710</v>
      </c>
      <c r="AU795" s="6">
        <f t="shared" si="2562"/>
        <v>58075</v>
      </c>
      <c r="AV795" s="4"/>
      <c r="AW795" s="5" t="s">
        <v>113</v>
      </c>
      <c r="AX795" s="8">
        <f>+AX777</f>
        <v>45747</v>
      </c>
      <c r="AY795" s="8">
        <f t="shared" ref="AY795:CD795" si="2563">+AX795+100-DAY(AX795+100)</f>
        <v>45838</v>
      </c>
      <c r="AZ795" s="8">
        <f t="shared" si="2563"/>
        <v>45930</v>
      </c>
      <c r="BA795" s="8">
        <f t="shared" si="2563"/>
        <v>46022</v>
      </c>
      <c r="BB795" s="8">
        <f t="shared" si="2563"/>
        <v>46112</v>
      </c>
      <c r="BC795" s="8">
        <f t="shared" si="2563"/>
        <v>46203</v>
      </c>
      <c r="BD795" s="8">
        <f t="shared" si="2563"/>
        <v>46295</v>
      </c>
      <c r="BE795" s="8">
        <f t="shared" si="2563"/>
        <v>46387</v>
      </c>
      <c r="BF795" s="8">
        <f t="shared" si="2563"/>
        <v>46477</v>
      </c>
      <c r="BG795" s="8">
        <f t="shared" si="2563"/>
        <v>46568</v>
      </c>
      <c r="BH795" s="8">
        <f t="shared" si="2563"/>
        <v>46660</v>
      </c>
      <c r="BI795" s="8">
        <f t="shared" si="2563"/>
        <v>46752</v>
      </c>
      <c r="BJ795" s="8">
        <f t="shared" si="2563"/>
        <v>46843</v>
      </c>
      <c r="BK795" s="8">
        <f t="shared" si="2563"/>
        <v>46934</v>
      </c>
      <c r="BL795" s="8">
        <f t="shared" si="2563"/>
        <v>47026</v>
      </c>
      <c r="BM795" s="8">
        <f t="shared" si="2563"/>
        <v>47118</v>
      </c>
      <c r="BN795" s="8">
        <f t="shared" si="2563"/>
        <v>47208</v>
      </c>
      <c r="BO795" s="8">
        <f t="shared" si="2563"/>
        <v>47299</v>
      </c>
      <c r="BP795" s="8">
        <f t="shared" si="2563"/>
        <v>47391</v>
      </c>
      <c r="BQ795" s="8">
        <f t="shared" si="2563"/>
        <v>47483</v>
      </c>
      <c r="BR795" s="8">
        <f t="shared" si="2563"/>
        <v>47573</v>
      </c>
      <c r="BS795" s="8">
        <f t="shared" si="2563"/>
        <v>47664</v>
      </c>
      <c r="BT795" s="8">
        <f t="shared" si="2563"/>
        <v>47756</v>
      </c>
      <c r="BU795" s="8">
        <f t="shared" si="2563"/>
        <v>47848</v>
      </c>
      <c r="BV795" s="8">
        <f t="shared" si="2563"/>
        <v>47938</v>
      </c>
      <c r="BW795" s="8">
        <f t="shared" si="2563"/>
        <v>48029</v>
      </c>
      <c r="BX795" s="8">
        <f t="shared" si="2563"/>
        <v>48121</v>
      </c>
      <c r="BY795" s="8">
        <f t="shared" si="2563"/>
        <v>48213</v>
      </c>
      <c r="BZ795" s="8">
        <f t="shared" si="2563"/>
        <v>48304</v>
      </c>
      <c r="CA795" s="8">
        <f t="shared" si="2563"/>
        <v>48395</v>
      </c>
      <c r="CB795" s="8">
        <f t="shared" si="2563"/>
        <v>48487</v>
      </c>
      <c r="CC795" s="8">
        <f t="shared" si="2563"/>
        <v>48579</v>
      </c>
      <c r="CD795" s="8">
        <f t="shared" si="2563"/>
        <v>48669</v>
      </c>
      <c r="CE795" s="8">
        <f t="shared" ref="CE795:DJ795" si="2564">+CD795+100-DAY(CD795+100)</f>
        <v>48760</v>
      </c>
      <c r="CF795" s="8">
        <f t="shared" si="2564"/>
        <v>48852</v>
      </c>
      <c r="CG795" s="8">
        <f t="shared" si="2564"/>
        <v>48944</v>
      </c>
      <c r="CH795" s="8">
        <f t="shared" si="2564"/>
        <v>49034</v>
      </c>
      <c r="CI795" s="8">
        <f t="shared" si="2564"/>
        <v>49125</v>
      </c>
      <c r="CJ795" s="8">
        <f t="shared" si="2564"/>
        <v>49217</v>
      </c>
      <c r="CK795" s="8">
        <f t="shared" si="2564"/>
        <v>49309</v>
      </c>
      <c r="CL795" s="8">
        <f t="shared" si="2564"/>
        <v>49399</v>
      </c>
      <c r="CM795" s="8">
        <f t="shared" si="2564"/>
        <v>49490</v>
      </c>
      <c r="CN795" s="8">
        <f t="shared" si="2564"/>
        <v>49582</v>
      </c>
      <c r="CO795" s="8">
        <f t="shared" si="2564"/>
        <v>49674</v>
      </c>
      <c r="CP795" s="8">
        <f t="shared" si="2564"/>
        <v>49765</v>
      </c>
      <c r="CQ795" s="8">
        <f t="shared" si="2564"/>
        <v>49856</v>
      </c>
      <c r="CR795" s="8">
        <f t="shared" si="2564"/>
        <v>49948</v>
      </c>
      <c r="CS795" s="8">
        <f t="shared" si="2564"/>
        <v>50040</v>
      </c>
      <c r="CT795" s="8">
        <f t="shared" si="2564"/>
        <v>50130</v>
      </c>
      <c r="CU795" s="8">
        <f t="shared" si="2564"/>
        <v>50221</v>
      </c>
      <c r="CV795" s="8">
        <f t="shared" si="2564"/>
        <v>50313</v>
      </c>
      <c r="CW795" s="8">
        <f t="shared" si="2564"/>
        <v>50405</v>
      </c>
      <c r="CX795" s="8">
        <f t="shared" si="2564"/>
        <v>50495</v>
      </c>
      <c r="CY795" s="8">
        <f t="shared" si="2564"/>
        <v>50586</v>
      </c>
      <c r="CZ795" s="8">
        <f t="shared" si="2564"/>
        <v>50678</v>
      </c>
      <c r="DA795" s="8">
        <f t="shared" si="2564"/>
        <v>50770</v>
      </c>
      <c r="DB795" s="8">
        <f t="shared" si="2564"/>
        <v>50860</v>
      </c>
      <c r="DC795" s="8">
        <f t="shared" si="2564"/>
        <v>50951</v>
      </c>
      <c r="DD795" s="8">
        <f t="shared" si="2564"/>
        <v>51043</v>
      </c>
      <c r="DE795" s="8">
        <f t="shared" si="2564"/>
        <v>51135</v>
      </c>
      <c r="DF795" s="8">
        <f t="shared" si="2564"/>
        <v>51226</v>
      </c>
      <c r="DG795" s="8">
        <f t="shared" si="2564"/>
        <v>51317</v>
      </c>
      <c r="DH795" s="8">
        <f t="shared" si="2564"/>
        <v>51409</v>
      </c>
      <c r="DI795" s="8">
        <f t="shared" si="2564"/>
        <v>51501</v>
      </c>
      <c r="DJ795" s="8">
        <f t="shared" si="2564"/>
        <v>51591</v>
      </c>
      <c r="DK795" s="8">
        <f t="shared" ref="DK795:EP795" si="2565">+DJ795+100-DAY(DJ795+100)</f>
        <v>51682</v>
      </c>
      <c r="DL795" s="8">
        <f t="shared" si="2565"/>
        <v>51774</v>
      </c>
      <c r="DM795" s="8">
        <f t="shared" si="2565"/>
        <v>51866</v>
      </c>
      <c r="DN795" s="8">
        <f t="shared" si="2565"/>
        <v>51956</v>
      </c>
      <c r="DO795" s="8">
        <f t="shared" si="2565"/>
        <v>52047</v>
      </c>
      <c r="DP795" s="8">
        <f t="shared" si="2565"/>
        <v>52139</v>
      </c>
      <c r="DQ795" s="8">
        <f t="shared" si="2565"/>
        <v>52231</v>
      </c>
      <c r="DR795" s="8">
        <f t="shared" si="2565"/>
        <v>52321</v>
      </c>
      <c r="DS795" s="8">
        <f t="shared" si="2565"/>
        <v>52412</v>
      </c>
      <c r="DT795" s="8">
        <f t="shared" si="2565"/>
        <v>52504</v>
      </c>
      <c r="DU795" s="8">
        <f t="shared" si="2565"/>
        <v>52596</v>
      </c>
      <c r="DV795" s="8">
        <f t="shared" si="2565"/>
        <v>52687</v>
      </c>
      <c r="DW795" s="8">
        <f t="shared" si="2565"/>
        <v>52778</v>
      </c>
      <c r="DX795" s="8">
        <f t="shared" si="2565"/>
        <v>52870</v>
      </c>
      <c r="DY795" s="8">
        <f t="shared" si="2565"/>
        <v>52962</v>
      </c>
      <c r="DZ795" s="8">
        <f t="shared" si="2565"/>
        <v>53052</v>
      </c>
      <c r="EA795" s="8">
        <f t="shared" si="2565"/>
        <v>53143</v>
      </c>
      <c r="EB795" s="8">
        <f t="shared" si="2565"/>
        <v>53235</v>
      </c>
      <c r="EC795" s="8">
        <f t="shared" si="2565"/>
        <v>53327</v>
      </c>
      <c r="ED795" s="8">
        <f t="shared" si="2565"/>
        <v>53417</v>
      </c>
      <c r="EE795" s="8">
        <f t="shared" si="2565"/>
        <v>53508</v>
      </c>
      <c r="EF795" s="8">
        <f t="shared" si="2565"/>
        <v>53600</v>
      </c>
      <c r="EG795" s="8">
        <f t="shared" si="2565"/>
        <v>53692</v>
      </c>
      <c r="EH795" s="8">
        <f t="shared" si="2565"/>
        <v>53782</v>
      </c>
      <c r="EI795" s="8">
        <f t="shared" si="2565"/>
        <v>53873</v>
      </c>
      <c r="EJ795" s="8">
        <f t="shared" si="2565"/>
        <v>53965</v>
      </c>
      <c r="EK795" s="8">
        <f t="shared" si="2565"/>
        <v>54057</v>
      </c>
      <c r="EL795" s="8">
        <f t="shared" si="2565"/>
        <v>54148</v>
      </c>
      <c r="EM795" s="8">
        <f t="shared" si="2565"/>
        <v>54239</v>
      </c>
      <c r="EN795" s="8">
        <f t="shared" si="2565"/>
        <v>54331</v>
      </c>
      <c r="EO795" s="8">
        <f t="shared" si="2565"/>
        <v>54423</v>
      </c>
      <c r="EP795" s="8">
        <f t="shared" si="2565"/>
        <v>54513</v>
      </c>
      <c r="EQ795" s="8">
        <f t="shared" ref="EQ795:FV795" si="2566">+EP795+100-DAY(EP795+100)</f>
        <v>54604</v>
      </c>
      <c r="ER795" s="8">
        <f t="shared" si="2566"/>
        <v>54696</v>
      </c>
      <c r="ES795" s="8">
        <f t="shared" si="2566"/>
        <v>54788</v>
      </c>
      <c r="ET795" s="8">
        <f t="shared" si="2566"/>
        <v>54878</v>
      </c>
      <c r="EU795" s="8">
        <f t="shared" si="2566"/>
        <v>54969</v>
      </c>
      <c r="EV795" s="8">
        <f t="shared" si="2566"/>
        <v>55061</v>
      </c>
      <c r="EW795" s="8">
        <f t="shared" si="2566"/>
        <v>55153</v>
      </c>
      <c r="EX795" s="8">
        <f t="shared" si="2566"/>
        <v>55243</v>
      </c>
      <c r="EY795" s="8">
        <f t="shared" si="2566"/>
        <v>55334</v>
      </c>
      <c r="EZ795" s="8">
        <f t="shared" si="2566"/>
        <v>55426</v>
      </c>
      <c r="FA795" s="8">
        <f t="shared" si="2566"/>
        <v>55518</v>
      </c>
      <c r="FB795" s="8">
        <f t="shared" si="2566"/>
        <v>55609</v>
      </c>
      <c r="FC795" s="8">
        <f t="shared" si="2566"/>
        <v>55700</v>
      </c>
      <c r="FD795" s="8">
        <f t="shared" si="2566"/>
        <v>55792</v>
      </c>
      <c r="FE795" s="8">
        <f t="shared" si="2566"/>
        <v>55884</v>
      </c>
      <c r="FF795" s="8">
        <f t="shared" si="2566"/>
        <v>55974</v>
      </c>
      <c r="FG795" s="8">
        <f t="shared" si="2566"/>
        <v>56065</v>
      </c>
      <c r="FH795" s="8">
        <f t="shared" si="2566"/>
        <v>56157</v>
      </c>
      <c r="FI795" s="8">
        <f t="shared" si="2566"/>
        <v>56249</v>
      </c>
      <c r="FJ795" s="8">
        <f t="shared" si="2566"/>
        <v>56339</v>
      </c>
      <c r="FK795" s="8">
        <f t="shared" si="2566"/>
        <v>56430</v>
      </c>
      <c r="FL795" s="8">
        <f t="shared" si="2566"/>
        <v>56522</v>
      </c>
      <c r="FM795" s="8">
        <f t="shared" si="2566"/>
        <v>56614</v>
      </c>
      <c r="FN795" s="8">
        <f t="shared" si="2566"/>
        <v>56704</v>
      </c>
      <c r="FO795" s="8">
        <f t="shared" si="2566"/>
        <v>56795</v>
      </c>
      <c r="FP795" s="8">
        <f t="shared" si="2566"/>
        <v>56887</v>
      </c>
      <c r="FQ795" s="8">
        <f t="shared" si="2566"/>
        <v>56979</v>
      </c>
      <c r="FR795" s="8">
        <f t="shared" si="2566"/>
        <v>57070</v>
      </c>
      <c r="FS795" s="8">
        <f t="shared" si="2566"/>
        <v>57161</v>
      </c>
      <c r="FT795" s="8">
        <f t="shared" si="2566"/>
        <v>57253</v>
      </c>
      <c r="FU795" s="8">
        <f t="shared" si="2566"/>
        <v>57345</v>
      </c>
      <c r="FV795" s="8">
        <f t="shared" si="2566"/>
        <v>57435</v>
      </c>
      <c r="FW795" s="8">
        <f t="shared" ref="FW795:GC795" si="2567">+FV795+100-DAY(FV795+100)</f>
        <v>57526</v>
      </c>
      <c r="FX795" s="8">
        <f t="shared" si="2567"/>
        <v>57618</v>
      </c>
      <c r="FY795" s="8">
        <f t="shared" si="2567"/>
        <v>57710</v>
      </c>
      <c r="FZ795" s="8">
        <f t="shared" si="2567"/>
        <v>57800</v>
      </c>
      <c r="GA795" s="8">
        <f t="shared" si="2567"/>
        <v>57891</v>
      </c>
      <c r="GB795" s="8">
        <f t="shared" si="2567"/>
        <v>57983</v>
      </c>
      <c r="GC795" s="8">
        <f t="shared" si="2567"/>
        <v>58075</v>
      </c>
      <c r="GD795" s="4"/>
    </row>
    <row r="796" spans="13:186" hidden="1" outlineLevel="1" x14ac:dyDescent="0.35">
      <c r="M796" s="7" t="s">
        <v>126</v>
      </c>
      <c r="N796" s="16">
        <f t="shared" ref="N796:AU796" si="2568">SUM(N797:N800)</f>
        <v>812.05200000000013</v>
      </c>
      <c r="O796" s="16">
        <f t="shared" si="2568"/>
        <v>812.05200000000013</v>
      </c>
      <c r="P796" s="16">
        <f t="shared" si="2568"/>
        <v>812.05200000000013</v>
      </c>
      <c r="Q796" s="16">
        <f t="shared" si="2568"/>
        <v>814.27679999999998</v>
      </c>
      <c r="R796" s="16">
        <f t="shared" si="2568"/>
        <v>812.05200000000013</v>
      </c>
      <c r="S796" s="16">
        <f t="shared" si="2568"/>
        <v>812.05200000000013</v>
      </c>
      <c r="T796" s="16">
        <f t="shared" si="2568"/>
        <v>812.05200000000013</v>
      </c>
      <c r="U796" s="16">
        <f t="shared" si="2568"/>
        <v>814.27679999999998</v>
      </c>
      <c r="V796" s="16">
        <f t="shared" si="2568"/>
        <v>812.05200000000013</v>
      </c>
      <c r="W796" s="16">
        <f t="shared" si="2568"/>
        <v>812.05200000000013</v>
      </c>
      <c r="X796" s="16">
        <f t="shared" si="2568"/>
        <v>812.05200000000013</v>
      </c>
      <c r="Y796" s="16">
        <f t="shared" si="2568"/>
        <v>592.91999999999996</v>
      </c>
      <c r="Z796" s="16">
        <f t="shared" si="2568"/>
        <v>591.29999999999995</v>
      </c>
      <c r="AA796" s="16">
        <f t="shared" si="2568"/>
        <v>417.85199999999998</v>
      </c>
      <c r="AB796" s="16">
        <f t="shared" si="2568"/>
        <v>349.16399999999999</v>
      </c>
      <c r="AC796" s="16">
        <f t="shared" si="2568"/>
        <v>0</v>
      </c>
      <c r="AD796" s="16">
        <f t="shared" si="2568"/>
        <v>0</v>
      </c>
      <c r="AE796" s="16">
        <f t="shared" si="2568"/>
        <v>0</v>
      </c>
      <c r="AF796" s="16">
        <f t="shared" si="2568"/>
        <v>0</v>
      </c>
      <c r="AG796" s="16">
        <f t="shared" si="2568"/>
        <v>0</v>
      </c>
      <c r="AH796" s="16">
        <f t="shared" si="2568"/>
        <v>0</v>
      </c>
      <c r="AI796" s="16">
        <f t="shared" si="2568"/>
        <v>0</v>
      </c>
      <c r="AJ796" s="16">
        <f t="shared" si="2568"/>
        <v>0</v>
      </c>
      <c r="AK796" s="16">
        <f t="shared" si="2568"/>
        <v>0</v>
      </c>
      <c r="AL796" s="16">
        <f t="shared" si="2568"/>
        <v>0</v>
      </c>
      <c r="AM796" s="16">
        <f t="shared" si="2568"/>
        <v>0</v>
      </c>
      <c r="AN796" s="16">
        <f t="shared" si="2568"/>
        <v>0</v>
      </c>
      <c r="AO796" s="16">
        <f t="shared" si="2568"/>
        <v>0</v>
      </c>
      <c r="AP796" s="16">
        <f t="shared" si="2568"/>
        <v>0</v>
      </c>
      <c r="AQ796" s="16">
        <f t="shared" si="2568"/>
        <v>0</v>
      </c>
      <c r="AR796" s="16">
        <f t="shared" si="2568"/>
        <v>0</v>
      </c>
      <c r="AS796" s="16">
        <f t="shared" si="2568"/>
        <v>0</v>
      </c>
      <c r="AT796" s="16">
        <f t="shared" si="2568"/>
        <v>0</v>
      </c>
      <c r="AU796" s="16">
        <f t="shared" si="2568"/>
        <v>0</v>
      </c>
      <c r="AW796" s="7" t="s">
        <v>126</v>
      </c>
      <c r="AX796" s="16">
        <f t="shared" ref="AX796:CC796" si="2569">SUM(AX797:AX800)</f>
        <v>200.23199999999997</v>
      </c>
      <c r="AY796" s="16">
        <f t="shared" si="2569"/>
        <v>202.45679999999999</v>
      </c>
      <c r="AZ796" s="16">
        <f t="shared" si="2569"/>
        <v>204.6816</v>
      </c>
      <c r="BA796" s="16">
        <f t="shared" si="2569"/>
        <v>204.6816</v>
      </c>
      <c r="BB796" s="16">
        <f t="shared" si="2569"/>
        <v>200.23199999999997</v>
      </c>
      <c r="BC796" s="16">
        <f t="shared" si="2569"/>
        <v>202.45679999999999</v>
      </c>
      <c r="BD796" s="16">
        <f t="shared" si="2569"/>
        <v>204.6816</v>
      </c>
      <c r="BE796" s="16">
        <f t="shared" si="2569"/>
        <v>204.6816</v>
      </c>
      <c r="BF796" s="16">
        <f t="shared" si="2569"/>
        <v>200.23199999999997</v>
      </c>
      <c r="BG796" s="16">
        <f t="shared" si="2569"/>
        <v>202.45679999999999</v>
      </c>
      <c r="BH796" s="16">
        <f t="shared" si="2569"/>
        <v>204.6816</v>
      </c>
      <c r="BI796" s="16">
        <f t="shared" si="2569"/>
        <v>204.6816</v>
      </c>
      <c r="BJ796" s="16">
        <f t="shared" si="2569"/>
        <v>202.45679999999999</v>
      </c>
      <c r="BK796" s="16">
        <f t="shared" si="2569"/>
        <v>202.45679999999999</v>
      </c>
      <c r="BL796" s="16">
        <f t="shared" si="2569"/>
        <v>204.6816</v>
      </c>
      <c r="BM796" s="16">
        <f t="shared" si="2569"/>
        <v>204.6816</v>
      </c>
      <c r="BN796" s="16">
        <f t="shared" si="2569"/>
        <v>200.23199999999997</v>
      </c>
      <c r="BO796" s="16">
        <f t="shared" si="2569"/>
        <v>202.45679999999999</v>
      </c>
      <c r="BP796" s="16">
        <f t="shared" si="2569"/>
        <v>204.6816</v>
      </c>
      <c r="BQ796" s="16">
        <f t="shared" si="2569"/>
        <v>204.6816</v>
      </c>
      <c r="BR796" s="16">
        <f t="shared" si="2569"/>
        <v>200.23199999999997</v>
      </c>
      <c r="BS796" s="16">
        <f t="shared" si="2569"/>
        <v>202.45679999999999</v>
      </c>
      <c r="BT796" s="16">
        <f t="shared" si="2569"/>
        <v>204.6816</v>
      </c>
      <c r="BU796" s="16">
        <f t="shared" si="2569"/>
        <v>204.6816</v>
      </c>
      <c r="BV796" s="16">
        <f t="shared" si="2569"/>
        <v>200.23199999999997</v>
      </c>
      <c r="BW796" s="16">
        <f t="shared" si="2569"/>
        <v>202.45679999999999</v>
      </c>
      <c r="BX796" s="16">
        <f t="shared" si="2569"/>
        <v>204.6816</v>
      </c>
      <c r="BY796" s="16">
        <f t="shared" si="2569"/>
        <v>204.6816</v>
      </c>
      <c r="BZ796" s="16">
        <f t="shared" si="2569"/>
        <v>202.45679999999999</v>
      </c>
      <c r="CA796" s="16">
        <f t="shared" si="2569"/>
        <v>202.45679999999999</v>
      </c>
      <c r="CB796" s="16">
        <f t="shared" si="2569"/>
        <v>204.6816</v>
      </c>
      <c r="CC796" s="16">
        <f t="shared" si="2569"/>
        <v>204.6816</v>
      </c>
      <c r="CD796" s="16">
        <f t="shared" ref="CD796:DI796" si="2570">SUM(CD797:CD800)</f>
        <v>200.23199999999997</v>
      </c>
      <c r="CE796" s="16">
        <f t="shared" si="2570"/>
        <v>202.45679999999999</v>
      </c>
      <c r="CF796" s="16">
        <f t="shared" si="2570"/>
        <v>204.6816</v>
      </c>
      <c r="CG796" s="16">
        <f t="shared" si="2570"/>
        <v>204.6816</v>
      </c>
      <c r="CH796" s="16">
        <f t="shared" si="2570"/>
        <v>200.23199999999997</v>
      </c>
      <c r="CI796" s="16">
        <f t="shared" si="2570"/>
        <v>202.45679999999999</v>
      </c>
      <c r="CJ796" s="16">
        <f t="shared" si="2570"/>
        <v>204.6816</v>
      </c>
      <c r="CK796" s="16">
        <f t="shared" si="2570"/>
        <v>204.6816</v>
      </c>
      <c r="CL796" s="16">
        <f t="shared" si="2570"/>
        <v>200.23199999999997</v>
      </c>
      <c r="CM796" s="16">
        <f t="shared" si="2570"/>
        <v>202.45679999999999</v>
      </c>
      <c r="CN796" s="16">
        <f t="shared" si="2570"/>
        <v>204.6816</v>
      </c>
      <c r="CO796" s="16">
        <f t="shared" si="2570"/>
        <v>204.6816</v>
      </c>
      <c r="CP796" s="16">
        <f t="shared" si="2570"/>
        <v>147.41999999999999</v>
      </c>
      <c r="CQ796" s="16">
        <f t="shared" si="2570"/>
        <v>147.41999999999999</v>
      </c>
      <c r="CR796" s="16">
        <f t="shared" si="2570"/>
        <v>149.04</v>
      </c>
      <c r="CS796" s="16">
        <f t="shared" si="2570"/>
        <v>149.04</v>
      </c>
      <c r="CT796" s="16">
        <f t="shared" si="2570"/>
        <v>145.79999999999998</v>
      </c>
      <c r="CU796" s="16">
        <f t="shared" si="2570"/>
        <v>147.41999999999999</v>
      </c>
      <c r="CV796" s="16">
        <f t="shared" si="2570"/>
        <v>149.04</v>
      </c>
      <c r="CW796" s="16">
        <f t="shared" si="2570"/>
        <v>149.04</v>
      </c>
      <c r="CX796" s="16">
        <f t="shared" si="2570"/>
        <v>103.03199999999998</v>
      </c>
      <c r="CY796" s="16">
        <f t="shared" si="2570"/>
        <v>104.17679999999999</v>
      </c>
      <c r="CZ796" s="16">
        <f t="shared" si="2570"/>
        <v>105.32159999999999</v>
      </c>
      <c r="DA796" s="16">
        <f t="shared" si="2570"/>
        <v>105.32159999999999</v>
      </c>
      <c r="DB796" s="16">
        <f t="shared" si="2570"/>
        <v>103.03199999999998</v>
      </c>
      <c r="DC796" s="16">
        <f t="shared" si="2570"/>
        <v>104.17679999999999</v>
      </c>
      <c r="DD796" s="16">
        <f t="shared" si="2570"/>
        <v>105.32159999999999</v>
      </c>
      <c r="DE796" s="16">
        <f t="shared" si="2570"/>
        <v>36.633599999999994</v>
      </c>
      <c r="DF796" s="16">
        <f t="shared" si="2570"/>
        <v>0</v>
      </c>
      <c r="DG796" s="16">
        <f t="shared" si="2570"/>
        <v>0</v>
      </c>
      <c r="DH796" s="16">
        <f t="shared" si="2570"/>
        <v>0</v>
      </c>
      <c r="DI796" s="16">
        <f t="shared" si="2570"/>
        <v>0</v>
      </c>
      <c r="DJ796" s="16">
        <f t="shared" ref="DJ796:EO796" si="2571">SUM(DJ797:DJ800)</f>
        <v>0</v>
      </c>
      <c r="DK796" s="16">
        <f t="shared" si="2571"/>
        <v>0</v>
      </c>
      <c r="DL796" s="16">
        <f t="shared" si="2571"/>
        <v>0</v>
      </c>
      <c r="DM796" s="16">
        <f t="shared" si="2571"/>
        <v>0</v>
      </c>
      <c r="DN796" s="16">
        <f t="shared" si="2571"/>
        <v>0</v>
      </c>
      <c r="DO796" s="16">
        <f t="shared" si="2571"/>
        <v>0</v>
      </c>
      <c r="DP796" s="16">
        <f t="shared" si="2571"/>
        <v>0</v>
      </c>
      <c r="DQ796" s="16">
        <f t="shared" si="2571"/>
        <v>0</v>
      </c>
      <c r="DR796" s="16">
        <f t="shared" si="2571"/>
        <v>0</v>
      </c>
      <c r="DS796" s="16">
        <f t="shared" si="2571"/>
        <v>0</v>
      </c>
      <c r="DT796" s="16">
        <f t="shared" si="2571"/>
        <v>0</v>
      </c>
      <c r="DU796" s="16">
        <f t="shared" si="2571"/>
        <v>0</v>
      </c>
      <c r="DV796" s="16">
        <f t="shared" si="2571"/>
        <v>0</v>
      </c>
      <c r="DW796" s="16">
        <f t="shared" si="2571"/>
        <v>0</v>
      </c>
      <c r="DX796" s="16">
        <f t="shared" si="2571"/>
        <v>0</v>
      </c>
      <c r="DY796" s="16">
        <f t="shared" si="2571"/>
        <v>0</v>
      </c>
      <c r="DZ796" s="16">
        <f t="shared" si="2571"/>
        <v>0</v>
      </c>
      <c r="EA796" s="16">
        <f t="shared" si="2571"/>
        <v>0</v>
      </c>
      <c r="EB796" s="16">
        <f t="shared" si="2571"/>
        <v>0</v>
      </c>
      <c r="EC796" s="16">
        <f t="shared" si="2571"/>
        <v>0</v>
      </c>
      <c r="ED796" s="16">
        <f t="shared" si="2571"/>
        <v>0</v>
      </c>
      <c r="EE796" s="16">
        <f t="shared" si="2571"/>
        <v>0</v>
      </c>
      <c r="EF796" s="16">
        <f t="shared" si="2571"/>
        <v>0</v>
      </c>
      <c r="EG796" s="16">
        <f t="shared" si="2571"/>
        <v>0</v>
      </c>
      <c r="EH796" s="16">
        <f t="shared" si="2571"/>
        <v>0</v>
      </c>
      <c r="EI796" s="16">
        <f t="shared" si="2571"/>
        <v>0</v>
      </c>
      <c r="EJ796" s="16">
        <f t="shared" si="2571"/>
        <v>0</v>
      </c>
      <c r="EK796" s="16">
        <f t="shared" si="2571"/>
        <v>0</v>
      </c>
      <c r="EL796" s="16">
        <f t="shared" si="2571"/>
        <v>0</v>
      </c>
      <c r="EM796" s="16">
        <f t="shared" si="2571"/>
        <v>0</v>
      </c>
      <c r="EN796" s="16">
        <f t="shared" si="2571"/>
        <v>0</v>
      </c>
      <c r="EO796" s="16">
        <f t="shared" si="2571"/>
        <v>0</v>
      </c>
      <c r="EP796" s="16">
        <f t="shared" ref="EP796:FU796" si="2572">SUM(EP797:EP800)</f>
        <v>0</v>
      </c>
      <c r="EQ796" s="16">
        <f t="shared" si="2572"/>
        <v>0</v>
      </c>
      <c r="ER796" s="16">
        <f t="shared" si="2572"/>
        <v>0</v>
      </c>
      <c r="ES796" s="16">
        <f t="shared" si="2572"/>
        <v>0</v>
      </c>
      <c r="ET796" s="16">
        <f t="shared" si="2572"/>
        <v>0</v>
      </c>
      <c r="EU796" s="16">
        <f t="shared" si="2572"/>
        <v>0</v>
      </c>
      <c r="EV796" s="16">
        <f t="shared" si="2572"/>
        <v>0</v>
      </c>
      <c r="EW796" s="16">
        <f t="shared" si="2572"/>
        <v>0</v>
      </c>
      <c r="EX796" s="16">
        <f t="shared" si="2572"/>
        <v>0</v>
      </c>
      <c r="EY796" s="16">
        <f t="shared" si="2572"/>
        <v>0</v>
      </c>
      <c r="EZ796" s="16">
        <f t="shared" si="2572"/>
        <v>0</v>
      </c>
      <c r="FA796" s="16">
        <f t="shared" si="2572"/>
        <v>0</v>
      </c>
      <c r="FB796" s="16">
        <f t="shared" si="2572"/>
        <v>0</v>
      </c>
      <c r="FC796" s="16">
        <f t="shared" si="2572"/>
        <v>0</v>
      </c>
      <c r="FD796" s="16">
        <f t="shared" si="2572"/>
        <v>0</v>
      </c>
      <c r="FE796" s="16">
        <f t="shared" si="2572"/>
        <v>0</v>
      </c>
      <c r="FF796" s="16">
        <f t="shared" si="2572"/>
        <v>0</v>
      </c>
      <c r="FG796" s="16">
        <f t="shared" si="2572"/>
        <v>0</v>
      </c>
      <c r="FH796" s="16">
        <f t="shared" si="2572"/>
        <v>0</v>
      </c>
      <c r="FI796" s="16">
        <f t="shared" si="2572"/>
        <v>0</v>
      </c>
      <c r="FJ796" s="16">
        <f t="shared" si="2572"/>
        <v>0</v>
      </c>
      <c r="FK796" s="16">
        <f t="shared" si="2572"/>
        <v>0</v>
      </c>
      <c r="FL796" s="16">
        <f t="shared" si="2572"/>
        <v>0</v>
      </c>
      <c r="FM796" s="16">
        <f t="shared" si="2572"/>
        <v>0</v>
      </c>
      <c r="FN796" s="16">
        <f t="shared" si="2572"/>
        <v>0</v>
      </c>
      <c r="FO796" s="16">
        <f t="shared" si="2572"/>
        <v>0</v>
      </c>
      <c r="FP796" s="16">
        <f t="shared" si="2572"/>
        <v>0</v>
      </c>
      <c r="FQ796" s="16">
        <f t="shared" si="2572"/>
        <v>0</v>
      </c>
      <c r="FR796" s="16">
        <f t="shared" si="2572"/>
        <v>0</v>
      </c>
      <c r="FS796" s="16">
        <f t="shared" si="2572"/>
        <v>0</v>
      </c>
      <c r="FT796" s="16">
        <f t="shared" si="2572"/>
        <v>0</v>
      </c>
      <c r="FU796" s="16">
        <f t="shared" si="2572"/>
        <v>0</v>
      </c>
      <c r="FV796" s="16">
        <f t="shared" ref="FV796:GC796" si="2573">SUM(FV797:FV800)</f>
        <v>0</v>
      </c>
      <c r="FW796" s="16">
        <f t="shared" si="2573"/>
        <v>0</v>
      </c>
      <c r="FX796" s="16">
        <f t="shared" si="2573"/>
        <v>0</v>
      </c>
      <c r="FY796" s="16">
        <f t="shared" si="2573"/>
        <v>0</v>
      </c>
      <c r="FZ796" s="16">
        <f t="shared" si="2573"/>
        <v>0</v>
      </c>
      <c r="GA796" s="16">
        <f t="shared" si="2573"/>
        <v>0</v>
      </c>
      <c r="GB796" s="16">
        <f t="shared" si="2573"/>
        <v>0</v>
      </c>
      <c r="GC796" s="16">
        <f t="shared" si="2573"/>
        <v>0</v>
      </c>
    </row>
    <row r="797" spans="13:186" hidden="1" outlineLevel="1" x14ac:dyDescent="0.35">
      <c r="M797" s="9" t="s">
        <v>671</v>
      </c>
      <c r="N797" s="17">
        <f t="shared" ref="N797:W800" si="2574">SUMIFS($AX797:$GC797,$AX$815:$GC$815,N$815)</f>
        <v>417.85199999999998</v>
      </c>
      <c r="O797" s="17">
        <f t="shared" si="2574"/>
        <v>417.85199999999998</v>
      </c>
      <c r="P797" s="17">
        <f t="shared" si="2574"/>
        <v>417.85199999999998</v>
      </c>
      <c r="Q797" s="17">
        <f t="shared" si="2574"/>
        <v>418.99679999999995</v>
      </c>
      <c r="R797" s="17">
        <f t="shared" si="2574"/>
        <v>417.85199999999998</v>
      </c>
      <c r="S797" s="17">
        <f t="shared" si="2574"/>
        <v>417.85199999999998</v>
      </c>
      <c r="T797" s="17">
        <f t="shared" si="2574"/>
        <v>417.85199999999998</v>
      </c>
      <c r="U797" s="17">
        <f t="shared" si="2574"/>
        <v>418.99679999999995</v>
      </c>
      <c r="V797" s="17">
        <f t="shared" si="2574"/>
        <v>417.85199999999998</v>
      </c>
      <c r="W797" s="17">
        <f t="shared" si="2574"/>
        <v>417.85199999999998</v>
      </c>
      <c r="X797" s="17">
        <f t="shared" ref="X797:AG800" si="2575">SUMIFS($AX797:$GC797,$AX$815:$GC$815,X$815)</f>
        <v>417.85199999999998</v>
      </c>
      <c r="Y797" s="17">
        <f t="shared" si="2575"/>
        <v>418.99679999999995</v>
      </c>
      <c r="Z797" s="17">
        <f t="shared" si="2575"/>
        <v>417.85199999999998</v>
      </c>
      <c r="AA797" s="17">
        <f t="shared" si="2575"/>
        <v>417.85199999999998</v>
      </c>
      <c r="AB797" s="17">
        <f t="shared" si="2575"/>
        <v>349.16399999999999</v>
      </c>
      <c r="AC797" s="17">
        <f t="shared" si="2575"/>
        <v>0</v>
      </c>
      <c r="AD797" s="17">
        <f t="shared" si="2575"/>
        <v>0</v>
      </c>
      <c r="AE797" s="17">
        <f t="shared" si="2575"/>
        <v>0</v>
      </c>
      <c r="AF797" s="17">
        <f t="shared" si="2575"/>
        <v>0</v>
      </c>
      <c r="AG797" s="17">
        <f t="shared" si="2575"/>
        <v>0</v>
      </c>
      <c r="AH797" s="17">
        <f t="shared" ref="AH797:AU800" si="2576">SUMIFS($AX797:$GC797,$AX$815:$GC$815,AH$815)</f>
        <v>0</v>
      </c>
      <c r="AI797" s="17">
        <f t="shared" si="2576"/>
        <v>0</v>
      </c>
      <c r="AJ797" s="17">
        <f t="shared" si="2576"/>
        <v>0</v>
      </c>
      <c r="AK797" s="17">
        <f t="shared" si="2576"/>
        <v>0</v>
      </c>
      <c r="AL797" s="17">
        <f t="shared" si="2576"/>
        <v>0</v>
      </c>
      <c r="AM797" s="17">
        <f t="shared" si="2576"/>
        <v>0</v>
      </c>
      <c r="AN797" s="17">
        <f t="shared" si="2576"/>
        <v>0</v>
      </c>
      <c r="AO797" s="17">
        <f t="shared" si="2576"/>
        <v>0</v>
      </c>
      <c r="AP797" s="17">
        <f t="shared" si="2576"/>
        <v>0</v>
      </c>
      <c r="AQ797" s="17">
        <f t="shared" si="2576"/>
        <v>0</v>
      </c>
      <c r="AR797" s="17">
        <f t="shared" si="2576"/>
        <v>0</v>
      </c>
      <c r="AS797" s="17">
        <f t="shared" si="2576"/>
        <v>0</v>
      </c>
      <c r="AT797" s="17">
        <f t="shared" si="2576"/>
        <v>0</v>
      </c>
      <c r="AU797" s="17">
        <f t="shared" si="2576"/>
        <v>0</v>
      </c>
      <c r="AW797" s="9" t="s">
        <v>671</v>
      </c>
      <c r="AX797" s="17">
        <f t="shared" ref="AX797:BG800" si="2577">SUMIFS(AX$834:AX$847,$C$834:$C$847,$AW797)</f>
        <v>103.03199999999998</v>
      </c>
      <c r="AY797" s="17">
        <f t="shared" si="2577"/>
        <v>104.17679999999999</v>
      </c>
      <c r="AZ797" s="17">
        <f t="shared" si="2577"/>
        <v>105.32159999999999</v>
      </c>
      <c r="BA797" s="17">
        <f t="shared" si="2577"/>
        <v>105.32159999999999</v>
      </c>
      <c r="BB797" s="17">
        <f t="shared" si="2577"/>
        <v>103.03199999999998</v>
      </c>
      <c r="BC797" s="17">
        <f t="shared" si="2577"/>
        <v>104.17679999999999</v>
      </c>
      <c r="BD797" s="17">
        <f t="shared" si="2577"/>
        <v>105.32159999999999</v>
      </c>
      <c r="BE797" s="17">
        <f t="shared" si="2577"/>
        <v>105.32159999999999</v>
      </c>
      <c r="BF797" s="17">
        <f t="shared" si="2577"/>
        <v>103.03199999999998</v>
      </c>
      <c r="BG797" s="17">
        <f t="shared" si="2577"/>
        <v>104.17679999999999</v>
      </c>
      <c r="BH797" s="17">
        <f t="shared" ref="BH797:BQ800" si="2578">SUMIFS(BH$834:BH$847,$C$834:$C$847,$AW797)</f>
        <v>105.32159999999999</v>
      </c>
      <c r="BI797" s="17">
        <f t="shared" si="2578"/>
        <v>105.32159999999999</v>
      </c>
      <c r="BJ797" s="17">
        <f t="shared" si="2578"/>
        <v>104.17679999999999</v>
      </c>
      <c r="BK797" s="17">
        <f t="shared" si="2578"/>
        <v>104.17679999999999</v>
      </c>
      <c r="BL797" s="17">
        <f t="shared" si="2578"/>
        <v>105.32159999999999</v>
      </c>
      <c r="BM797" s="17">
        <f t="shared" si="2578"/>
        <v>105.32159999999999</v>
      </c>
      <c r="BN797" s="17">
        <f t="shared" si="2578"/>
        <v>103.03199999999998</v>
      </c>
      <c r="BO797" s="17">
        <f t="shared" si="2578"/>
        <v>104.17679999999999</v>
      </c>
      <c r="BP797" s="17">
        <f t="shared" si="2578"/>
        <v>105.32159999999999</v>
      </c>
      <c r="BQ797" s="17">
        <f t="shared" si="2578"/>
        <v>105.32159999999999</v>
      </c>
      <c r="BR797" s="17">
        <f t="shared" ref="BR797:CA800" si="2579">SUMIFS(BR$834:BR$847,$C$834:$C$847,$AW797)</f>
        <v>103.03199999999998</v>
      </c>
      <c r="BS797" s="17">
        <f t="shared" si="2579"/>
        <v>104.17679999999999</v>
      </c>
      <c r="BT797" s="17">
        <f t="shared" si="2579"/>
        <v>105.32159999999999</v>
      </c>
      <c r="BU797" s="17">
        <f t="shared" si="2579"/>
        <v>105.32159999999999</v>
      </c>
      <c r="BV797" s="17">
        <f t="shared" si="2579"/>
        <v>103.03199999999998</v>
      </c>
      <c r="BW797" s="17">
        <f t="shared" si="2579"/>
        <v>104.17679999999999</v>
      </c>
      <c r="BX797" s="17">
        <f t="shared" si="2579"/>
        <v>105.32159999999999</v>
      </c>
      <c r="BY797" s="17">
        <f t="shared" si="2579"/>
        <v>105.32159999999999</v>
      </c>
      <c r="BZ797" s="17">
        <f t="shared" si="2579"/>
        <v>104.17679999999999</v>
      </c>
      <c r="CA797" s="17">
        <f t="shared" si="2579"/>
        <v>104.17679999999999</v>
      </c>
      <c r="CB797" s="17">
        <f t="shared" ref="CB797:CK800" si="2580">SUMIFS(CB$834:CB$847,$C$834:$C$847,$AW797)</f>
        <v>105.32159999999999</v>
      </c>
      <c r="CC797" s="17">
        <f t="shared" si="2580"/>
        <v>105.32159999999999</v>
      </c>
      <c r="CD797" s="17">
        <f t="shared" si="2580"/>
        <v>103.03199999999998</v>
      </c>
      <c r="CE797" s="17">
        <f t="shared" si="2580"/>
        <v>104.17679999999999</v>
      </c>
      <c r="CF797" s="17">
        <f t="shared" si="2580"/>
        <v>105.32159999999999</v>
      </c>
      <c r="CG797" s="17">
        <f t="shared" si="2580"/>
        <v>105.32159999999999</v>
      </c>
      <c r="CH797" s="17">
        <f t="shared" si="2580"/>
        <v>103.03199999999998</v>
      </c>
      <c r="CI797" s="17">
        <f t="shared" si="2580"/>
        <v>104.17679999999999</v>
      </c>
      <c r="CJ797" s="17">
        <f t="shared" si="2580"/>
        <v>105.32159999999999</v>
      </c>
      <c r="CK797" s="17">
        <f t="shared" si="2580"/>
        <v>105.32159999999999</v>
      </c>
      <c r="CL797" s="17">
        <f t="shared" ref="CL797:CU800" si="2581">SUMIFS(CL$834:CL$847,$C$834:$C$847,$AW797)</f>
        <v>103.03199999999998</v>
      </c>
      <c r="CM797" s="17">
        <f t="shared" si="2581"/>
        <v>104.17679999999999</v>
      </c>
      <c r="CN797" s="17">
        <f t="shared" si="2581"/>
        <v>105.32159999999999</v>
      </c>
      <c r="CO797" s="17">
        <f t="shared" si="2581"/>
        <v>105.32159999999999</v>
      </c>
      <c r="CP797" s="17">
        <f t="shared" si="2581"/>
        <v>104.17679999999999</v>
      </c>
      <c r="CQ797" s="17">
        <f t="shared" si="2581"/>
        <v>104.17679999999999</v>
      </c>
      <c r="CR797" s="17">
        <f t="shared" si="2581"/>
        <v>105.32159999999999</v>
      </c>
      <c r="CS797" s="17">
        <f t="shared" si="2581"/>
        <v>105.32159999999999</v>
      </c>
      <c r="CT797" s="17">
        <f t="shared" si="2581"/>
        <v>103.03199999999998</v>
      </c>
      <c r="CU797" s="17">
        <f t="shared" si="2581"/>
        <v>104.17679999999999</v>
      </c>
      <c r="CV797" s="17">
        <f t="shared" ref="CV797:DE800" si="2582">SUMIFS(CV$834:CV$847,$C$834:$C$847,$AW797)</f>
        <v>105.32159999999999</v>
      </c>
      <c r="CW797" s="17">
        <f t="shared" si="2582"/>
        <v>105.32159999999999</v>
      </c>
      <c r="CX797" s="17">
        <f t="shared" si="2582"/>
        <v>103.03199999999998</v>
      </c>
      <c r="CY797" s="17">
        <f t="shared" si="2582"/>
        <v>104.17679999999999</v>
      </c>
      <c r="CZ797" s="17">
        <f t="shared" si="2582"/>
        <v>105.32159999999999</v>
      </c>
      <c r="DA797" s="17">
        <f t="shared" si="2582"/>
        <v>105.32159999999999</v>
      </c>
      <c r="DB797" s="17">
        <f t="shared" si="2582"/>
        <v>103.03199999999998</v>
      </c>
      <c r="DC797" s="17">
        <f t="shared" si="2582"/>
        <v>104.17679999999999</v>
      </c>
      <c r="DD797" s="17">
        <f t="shared" si="2582"/>
        <v>105.32159999999999</v>
      </c>
      <c r="DE797" s="17">
        <f t="shared" si="2582"/>
        <v>36.633599999999994</v>
      </c>
      <c r="DF797" s="17">
        <f t="shared" ref="DF797:DO800" si="2583">SUMIFS(DF$834:DF$847,$C$834:$C$847,$AW797)</f>
        <v>0</v>
      </c>
      <c r="DG797" s="17">
        <f t="shared" si="2583"/>
        <v>0</v>
      </c>
      <c r="DH797" s="17">
        <f t="shared" si="2583"/>
        <v>0</v>
      </c>
      <c r="DI797" s="17">
        <f t="shared" si="2583"/>
        <v>0</v>
      </c>
      <c r="DJ797" s="17">
        <f t="shared" si="2583"/>
        <v>0</v>
      </c>
      <c r="DK797" s="17">
        <f t="shared" si="2583"/>
        <v>0</v>
      </c>
      <c r="DL797" s="17">
        <f t="shared" si="2583"/>
        <v>0</v>
      </c>
      <c r="DM797" s="17">
        <f t="shared" si="2583"/>
        <v>0</v>
      </c>
      <c r="DN797" s="17">
        <f t="shared" si="2583"/>
        <v>0</v>
      </c>
      <c r="DO797" s="17">
        <f t="shared" si="2583"/>
        <v>0</v>
      </c>
      <c r="DP797" s="17">
        <f t="shared" ref="DP797:DY800" si="2584">SUMIFS(DP$834:DP$847,$C$834:$C$847,$AW797)</f>
        <v>0</v>
      </c>
      <c r="DQ797" s="17">
        <f t="shared" si="2584"/>
        <v>0</v>
      </c>
      <c r="DR797" s="17">
        <f t="shared" si="2584"/>
        <v>0</v>
      </c>
      <c r="DS797" s="17">
        <f t="shared" si="2584"/>
        <v>0</v>
      </c>
      <c r="DT797" s="17">
        <f t="shared" si="2584"/>
        <v>0</v>
      </c>
      <c r="DU797" s="17">
        <f t="shared" si="2584"/>
        <v>0</v>
      </c>
      <c r="DV797" s="17">
        <f t="shared" si="2584"/>
        <v>0</v>
      </c>
      <c r="DW797" s="17">
        <f t="shared" si="2584"/>
        <v>0</v>
      </c>
      <c r="DX797" s="17">
        <f t="shared" si="2584"/>
        <v>0</v>
      </c>
      <c r="DY797" s="17">
        <f t="shared" si="2584"/>
        <v>0</v>
      </c>
      <c r="DZ797" s="17">
        <f t="shared" ref="DZ797:EI800" si="2585">SUMIFS(DZ$834:DZ$847,$C$834:$C$847,$AW797)</f>
        <v>0</v>
      </c>
      <c r="EA797" s="17">
        <f t="shared" si="2585"/>
        <v>0</v>
      </c>
      <c r="EB797" s="17">
        <f t="shared" si="2585"/>
        <v>0</v>
      </c>
      <c r="EC797" s="17">
        <f t="shared" si="2585"/>
        <v>0</v>
      </c>
      <c r="ED797" s="17">
        <f t="shared" si="2585"/>
        <v>0</v>
      </c>
      <c r="EE797" s="17">
        <f t="shared" si="2585"/>
        <v>0</v>
      </c>
      <c r="EF797" s="17">
        <f t="shared" si="2585"/>
        <v>0</v>
      </c>
      <c r="EG797" s="17">
        <f t="shared" si="2585"/>
        <v>0</v>
      </c>
      <c r="EH797" s="17">
        <f t="shared" si="2585"/>
        <v>0</v>
      </c>
      <c r="EI797" s="17">
        <f t="shared" si="2585"/>
        <v>0</v>
      </c>
      <c r="EJ797" s="17">
        <f t="shared" ref="EJ797:ES800" si="2586">SUMIFS(EJ$834:EJ$847,$C$834:$C$847,$AW797)</f>
        <v>0</v>
      </c>
      <c r="EK797" s="17">
        <f t="shared" si="2586"/>
        <v>0</v>
      </c>
      <c r="EL797" s="17">
        <f t="shared" si="2586"/>
        <v>0</v>
      </c>
      <c r="EM797" s="17">
        <f t="shared" si="2586"/>
        <v>0</v>
      </c>
      <c r="EN797" s="17">
        <f t="shared" si="2586"/>
        <v>0</v>
      </c>
      <c r="EO797" s="17">
        <f t="shared" si="2586"/>
        <v>0</v>
      </c>
      <c r="EP797" s="17">
        <f t="shared" si="2586"/>
        <v>0</v>
      </c>
      <c r="EQ797" s="17">
        <f t="shared" si="2586"/>
        <v>0</v>
      </c>
      <c r="ER797" s="17">
        <f t="shared" si="2586"/>
        <v>0</v>
      </c>
      <c r="ES797" s="17">
        <f t="shared" si="2586"/>
        <v>0</v>
      </c>
      <c r="ET797" s="17">
        <f t="shared" ref="ET797:FC800" si="2587">SUMIFS(ET$834:ET$847,$C$834:$C$847,$AW797)</f>
        <v>0</v>
      </c>
      <c r="EU797" s="17">
        <f t="shared" si="2587"/>
        <v>0</v>
      </c>
      <c r="EV797" s="17">
        <f t="shared" si="2587"/>
        <v>0</v>
      </c>
      <c r="EW797" s="17">
        <f t="shared" si="2587"/>
        <v>0</v>
      </c>
      <c r="EX797" s="17">
        <f t="shared" si="2587"/>
        <v>0</v>
      </c>
      <c r="EY797" s="17">
        <f t="shared" si="2587"/>
        <v>0</v>
      </c>
      <c r="EZ797" s="17">
        <f t="shared" si="2587"/>
        <v>0</v>
      </c>
      <c r="FA797" s="17">
        <f t="shared" si="2587"/>
        <v>0</v>
      </c>
      <c r="FB797" s="17">
        <f t="shared" si="2587"/>
        <v>0</v>
      </c>
      <c r="FC797" s="17">
        <f t="shared" si="2587"/>
        <v>0</v>
      </c>
      <c r="FD797" s="17">
        <f t="shared" ref="FD797:FM800" si="2588">SUMIFS(FD$834:FD$847,$C$834:$C$847,$AW797)</f>
        <v>0</v>
      </c>
      <c r="FE797" s="17">
        <f t="shared" si="2588"/>
        <v>0</v>
      </c>
      <c r="FF797" s="17">
        <f t="shared" si="2588"/>
        <v>0</v>
      </c>
      <c r="FG797" s="17">
        <f t="shared" si="2588"/>
        <v>0</v>
      </c>
      <c r="FH797" s="17">
        <f t="shared" si="2588"/>
        <v>0</v>
      </c>
      <c r="FI797" s="17">
        <f t="shared" si="2588"/>
        <v>0</v>
      </c>
      <c r="FJ797" s="17">
        <f t="shared" si="2588"/>
        <v>0</v>
      </c>
      <c r="FK797" s="17">
        <f t="shared" si="2588"/>
        <v>0</v>
      </c>
      <c r="FL797" s="17">
        <f t="shared" si="2588"/>
        <v>0</v>
      </c>
      <c r="FM797" s="17">
        <f t="shared" si="2588"/>
        <v>0</v>
      </c>
      <c r="FN797" s="17">
        <f t="shared" ref="FN797:FW800" si="2589">SUMIFS(FN$834:FN$847,$C$834:$C$847,$AW797)</f>
        <v>0</v>
      </c>
      <c r="FO797" s="17">
        <f t="shared" si="2589"/>
        <v>0</v>
      </c>
      <c r="FP797" s="17">
        <f t="shared" si="2589"/>
        <v>0</v>
      </c>
      <c r="FQ797" s="17">
        <f t="shared" si="2589"/>
        <v>0</v>
      </c>
      <c r="FR797" s="17">
        <f t="shared" si="2589"/>
        <v>0</v>
      </c>
      <c r="FS797" s="17">
        <f t="shared" si="2589"/>
        <v>0</v>
      </c>
      <c r="FT797" s="17">
        <f t="shared" si="2589"/>
        <v>0</v>
      </c>
      <c r="FU797" s="17">
        <f t="shared" si="2589"/>
        <v>0</v>
      </c>
      <c r="FV797" s="17">
        <f t="shared" si="2589"/>
        <v>0</v>
      </c>
      <c r="FW797" s="17">
        <f t="shared" si="2589"/>
        <v>0</v>
      </c>
      <c r="FX797" s="17">
        <f t="shared" ref="FX797:GC800" si="2590">SUMIFS(FX$834:FX$847,$C$834:$C$847,$AW797)</f>
        <v>0</v>
      </c>
      <c r="FY797" s="17">
        <f t="shared" si="2590"/>
        <v>0</v>
      </c>
      <c r="FZ797" s="17">
        <f t="shared" si="2590"/>
        <v>0</v>
      </c>
      <c r="GA797" s="17">
        <f t="shared" si="2590"/>
        <v>0</v>
      </c>
      <c r="GB797" s="17">
        <f t="shared" si="2590"/>
        <v>0</v>
      </c>
      <c r="GC797" s="17">
        <f t="shared" si="2590"/>
        <v>0</v>
      </c>
    </row>
    <row r="798" spans="13:186" hidden="1" outlineLevel="1" x14ac:dyDescent="0.35">
      <c r="M798" s="9" t="s">
        <v>731</v>
      </c>
      <c r="N798" s="17">
        <f t="shared" si="2574"/>
        <v>278.56800000000004</v>
      </c>
      <c r="O798" s="17">
        <f t="shared" si="2574"/>
        <v>278.56800000000004</v>
      </c>
      <c r="P798" s="17">
        <f t="shared" si="2574"/>
        <v>278.56800000000004</v>
      </c>
      <c r="Q798" s="17">
        <f t="shared" si="2574"/>
        <v>279.33120000000002</v>
      </c>
      <c r="R798" s="17">
        <f t="shared" si="2574"/>
        <v>278.56800000000004</v>
      </c>
      <c r="S798" s="17">
        <f t="shared" si="2574"/>
        <v>278.56800000000004</v>
      </c>
      <c r="T798" s="17">
        <f t="shared" si="2574"/>
        <v>278.56800000000004</v>
      </c>
      <c r="U798" s="17">
        <f t="shared" si="2574"/>
        <v>279.33120000000002</v>
      </c>
      <c r="V798" s="17">
        <f t="shared" si="2574"/>
        <v>278.56800000000004</v>
      </c>
      <c r="W798" s="17">
        <f t="shared" si="2574"/>
        <v>278.56800000000004</v>
      </c>
      <c r="X798" s="17">
        <f t="shared" si="2575"/>
        <v>278.56800000000004</v>
      </c>
      <c r="Y798" s="17">
        <f t="shared" si="2575"/>
        <v>173.92320000000001</v>
      </c>
      <c r="Z798" s="17">
        <f t="shared" si="2575"/>
        <v>173.44800000000001</v>
      </c>
      <c r="AA798" s="17">
        <f t="shared" si="2575"/>
        <v>0</v>
      </c>
      <c r="AB798" s="17">
        <f t="shared" si="2575"/>
        <v>0</v>
      </c>
      <c r="AC798" s="17">
        <f t="shared" si="2575"/>
        <v>0</v>
      </c>
      <c r="AD798" s="17">
        <f t="shared" si="2575"/>
        <v>0</v>
      </c>
      <c r="AE798" s="17">
        <f t="shared" si="2575"/>
        <v>0</v>
      </c>
      <c r="AF798" s="17">
        <f t="shared" si="2575"/>
        <v>0</v>
      </c>
      <c r="AG798" s="17">
        <f t="shared" si="2575"/>
        <v>0</v>
      </c>
      <c r="AH798" s="17">
        <f t="shared" si="2576"/>
        <v>0</v>
      </c>
      <c r="AI798" s="17">
        <f t="shared" si="2576"/>
        <v>0</v>
      </c>
      <c r="AJ798" s="17">
        <f t="shared" si="2576"/>
        <v>0</v>
      </c>
      <c r="AK798" s="17">
        <f t="shared" si="2576"/>
        <v>0</v>
      </c>
      <c r="AL798" s="17">
        <f t="shared" si="2576"/>
        <v>0</v>
      </c>
      <c r="AM798" s="17">
        <f t="shared" si="2576"/>
        <v>0</v>
      </c>
      <c r="AN798" s="17">
        <f t="shared" si="2576"/>
        <v>0</v>
      </c>
      <c r="AO798" s="17">
        <f t="shared" si="2576"/>
        <v>0</v>
      </c>
      <c r="AP798" s="17">
        <f t="shared" si="2576"/>
        <v>0</v>
      </c>
      <c r="AQ798" s="17">
        <f t="shared" si="2576"/>
        <v>0</v>
      </c>
      <c r="AR798" s="17">
        <f t="shared" si="2576"/>
        <v>0</v>
      </c>
      <c r="AS798" s="17">
        <f t="shared" si="2576"/>
        <v>0</v>
      </c>
      <c r="AT798" s="17">
        <f t="shared" si="2576"/>
        <v>0</v>
      </c>
      <c r="AU798" s="17">
        <f t="shared" si="2576"/>
        <v>0</v>
      </c>
      <c r="AW798" s="9" t="s">
        <v>731</v>
      </c>
      <c r="AX798" s="17">
        <f t="shared" si="2577"/>
        <v>68.688000000000002</v>
      </c>
      <c r="AY798" s="17">
        <f t="shared" si="2577"/>
        <v>69.4512</v>
      </c>
      <c r="AZ798" s="17">
        <f t="shared" si="2577"/>
        <v>70.214399999999998</v>
      </c>
      <c r="BA798" s="17">
        <f t="shared" si="2577"/>
        <v>70.214399999999998</v>
      </c>
      <c r="BB798" s="17">
        <f t="shared" si="2577"/>
        <v>68.688000000000002</v>
      </c>
      <c r="BC798" s="17">
        <f t="shared" si="2577"/>
        <v>69.4512</v>
      </c>
      <c r="BD798" s="17">
        <f t="shared" si="2577"/>
        <v>70.214399999999998</v>
      </c>
      <c r="BE798" s="17">
        <f t="shared" si="2577"/>
        <v>70.214399999999998</v>
      </c>
      <c r="BF798" s="17">
        <f t="shared" si="2577"/>
        <v>68.688000000000002</v>
      </c>
      <c r="BG798" s="17">
        <f t="shared" si="2577"/>
        <v>69.4512</v>
      </c>
      <c r="BH798" s="17">
        <f t="shared" si="2578"/>
        <v>70.214399999999998</v>
      </c>
      <c r="BI798" s="17">
        <f t="shared" si="2578"/>
        <v>70.214399999999998</v>
      </c>
      <c r="BJ798" s="17">
        <f t="shared" si="2578"/>
        <v>69.4512</v>
      </c>
      <c r="BK798" s="17">
        <f t="shared" si="2578"/>
        <v>69.4512</v>
      </c>
      <c r="BL798" s="17">
        <f t="shared" si="2578"/>
        <v>70.214399999999998</v>
      </c>
      <c r="BM798" s="17">
        <f t="shared" si="2578"/>
        <v>70.214399999999998</v>
      </c>
      <c r="BN798" s="17">
        <f t="shared" si="2578"/>
        <v>68.688000000000002</v>
      </c>
      <c r="BO798" s="17">
        <f t="shared" si="2578"/>
        <v>69.4512</v>
      </c>
      <c r="BP798" s="17">
        <f t="shared" si="2578"/>
        <v>70.214399999999998</v>
      </c>
      <c r="BQ798" s="17">
        <f t="shared" si="2578"/>
        <v>70.214399999999998</v>
      </c>
      <c r="BR798" s="17">
        <f t="shared" si="2579"/>
        <v>68.688000000000002</v>
      </c>
      <c r="BS798" s="17">
        <f t="shared" si="2579"/>
        <v>69.4512</v>
      </c>
      <c r="BT798" s="17">
        <f t="shared" si="2579"/>
        <v>70.214399999999998</v>
      </c>
      <c r="BU798" s="17">
        <f t="shared" si="2579"/>
        <v>70.214399999999998</v>
      </c>
      <c r="BV798" s="17">
        <f t="shared" si="2579"/>
        <v>68.688000000000002</v>
      </c>
      <c r="BW798" s="17">
        <f t="shared" si="2579"/>
        <v>69.4512</v>
      </c>
      <c r="BX798" s="17">
        <f t="shared" si="2579"/>
        <v>70.214399999999998</v>
      </c>
      <c r="BY798" s="17">
        <f t="shared" si="2579"/>
        <v>70.214399999999998</v>
      </c>
      <c r="BZ798" s="17">
        <f t="shared" si="2579"/>
        <v>69.4512</v>
      </c>
      <c r="CA798" s="17">
        <f t="shared" si="2579"/>
        <v>69.4512</v>
      </c>
      <c r="CB798" s="17">
        <f t="shared" si="2580"/>
        <v>70.214399999999998</v>
      </c>
      <c r="CC798" s="17">
        <f t="shared" si="2580"/>
        <v>70.214399999999998</v>
      </c>
      <c r="CD798" s="17">
        <f t="shared" si="2580"/>
        <v>68.688000000000002</v>
      </c>
      <c r="CE798" s="17">
        <f t="shared" si="2580"/>
        <v>69.4512</v>
      </c>
      <c r="CF798" s="17">
        <f t="shared" si="2580"/>
        <v>70.214399999999998</v>
      </c>
      <c r="CG798" s="17">
        <f t="shared" si="2580"/>
        <v>70.214399999999998</v>
      </c>
      <c r="CH798" s="17">
        <f t="shared" si="2580"/>
        <v>68.688000000000002</v>
      </c>
      <c r="CI798" s="17">
        <f t="shared" si="2580"/>
        <v>69.4512</v>
      </c>
      <c r="CJ798" s="17">
        <f t="shared" si="2580"/>
        <v>70.214399999999998</v>
      </c>
      <c r="CK798" s="17">
        <f t="shared" si="2580"/>
        <v>70.214399999999998</v>
      </c>
      <c r="CL798" s="17">
        <f t="shared" si="2581"/>
        <v>68.688000000000002</v>
      </c>
      <c r="CM798" s="17">
        <f t="shared" si="2581"/>
        <v>69.4512</v>
      </c>
      <c r="CN798" s="17">
        <f t="shared" si="2581"/>
        <v>70.214399999999998</v>
      </c>
      <c r="CO798" s="17">
        <f t="shared" si="2581"/>
        <v>70.214399999999998</v>
      </c>
      <c r="CP798" s="17">
        <f t="shared" si="2581"/>
        <v>43.243200000000002</v>
      </c>
      <c r="CQ798" s="17">
        <f t="shared" si="2581"/>
        <v>43.243200000000002</v>
      </c>
      <c r="CR798" s="17">
        <f t="shared" si="2581"/>
        <v>43.718399999999995</v>
      </c>
      <c r="CS798" s="17">
        <f t="shared" si="2581"/>
        <v>43.718399999999995</v>
      </c>
      <c r="CT798" s="17">
        <f t="shared" si="2581"/>
        <v>42.768000000000001</v>
      </c>
      <c r="CU798" s="17">
        <f t="shared" si="2581"/>
        <v>43.243200000000002</v>
      </c>
      <c r="CV798" s="17">
        <f t="shared" si="2582"/>
        <v>43.718399999999995</v>
      </c>
      <c r="CW798" s="17">
        <f t="shared" si="2582"/>
        <v>43.718399999999995</v>
      </c>
      <c r="CX798" s="17">
        <f t="shared" si="2582"/>
        <v>0</v>
      </c>
      <c r="CY798" s="17">
        <f t="shared" si="2582"/>
        <v>0</v>
      </c>
      <c r="CZ798" s="17">
        <f t="shared" si="2582"/>
        <v>0</v>
      </c>
      <c r="DA798" s="17">
        <f t="shared" si="2582"/>
        <v>0</v>
      </c>
      <c r="DB798" s="17">
        <f t="shared" si="2582"/>
        <v>0</v>
      </c>
      <c r="DC798" s="17">
        <f t="shared" si="2582"/>
        <v>0</v>
      </c>
      <c r="DD798" s="17">
        <f t="shared" si="2582"/>
        <v>0</v>
      </c>
      <c r="DE798" s="17">
        <f t="shared" si="2582"/>
        <v>0</v>
      </c>
      <c r="DF798" s="17">
        <f t="shared" si="2583"/>
        <v>0</v>
      </c>
      <c r="DG798" s="17">
        <f t="shared" si="2583"/>
        <v>0</v>
      </c>
      <c r="DH798" s="17">
        <f t="shared" si="2583"/>
        <v>0</v>
      </c>
      <c r="DI798" s="17">
        <f t="shared" si="2583"/>
        <v>0</v>
      </c>
      <c r="DJ798" s="17">
        <f t="shared" si="2583"/>
        <v>0</v>
      </c>
      <c r="DK798" s="17">
        <f t="shared" si="2583"/>
        <v>0</v>
      </c>
      <c r="DL798" s="17">
        <f t="shared" si="2583"/>
        <v>0</v>
      </c>
      <c r="DM798" s="17">
        <f t="shared" si="2583"/>
        <v>0</v>
      </c>
      <c r="DN798" s="17">
        <f t="shared" si="2583"/>
        <v>0</v>
      </c>
      <c r="DO798" s="17">
        <f t="shared" si="2583"/>
        <v>0</v>
      </c>
      <c r="DP798" s="17">
        <f t="shared" si="2584"/>
        <v>0</v>
      </c>
      <c r="DQ798" s="17">
        <f t="shared" si="2584"/>
        <v>0</v>
      </c>
      <c r="DR798" s="17">
        <f t="shared" si="2584"/>
        <v>0</v>
      </c>
      <c r="DS798" s="17">
        <f t="shared" si="2584"/>
        <v>0</v>
      </c>
      <c r="DT798" s="17">
        <f t="shared" si="2584"/>
        <v>0</v>
      </c>
      <c r="DU798" s="17">
        <f t="shared" si="2584"/>
        <v>0</v>
      </c>
      <c r="DV798" s="17">
        <f t="shared" si="2584"/>
        <v>0</v>
      </c>
      <c r="DW798" s="17">
        <f t="shared" si="2584"/>
        <v>0</v>
      </c>
      <c r="DX798" s="17">
        <f t="shared" si="2584"/>
        <v>0</v>
      </c>
      <c r="DY798" s="17">
        <f t="shared" si="2584"/>
        <v>0</v>
      </c>
      <c r="DZ798" s="17">
        <f t="shared" si="2585"/>
        <v>0</v>
      </c>
      <c r="EA798" s="17">
        <f t="shared" si="2585"/>
        <v>0</v>
      </c>
      <c r="EB798" s="17">
        <f t="shared" si="2585"/>
        <v>0</v>
      </c>
      <c r="EC798" s="17">
        <f t="shared" si="2585"/>
        <v>0</v>
      </c>
      <c r="ED798" s="17">
        <f t="shared" si="2585"/>
        <v>0</v>
      </c>
      <c r="EE798" s="17">
        <f t="shared" si="2585"/>
        <v>0</v>
      </c>
      <c r="EF798" s="17">
        <f t="shared" si="2585"/>
        <v>0</v>
      </c>
      <c r="EG798" s="17">
        <f t="shared" si="2585"/>
        <v>0</v>
      </c>
      <c r="EH798" s="17">
        <f t="shared" si="2585"/>
        <v>0</v>
      </c>
      <c r="EI798" s="17">
        <f t="shared" si="2585"/>
        <v>0</v>
      </c>
      <c r="EJ798" s="17">
        <f t="shared" si="2586"/>
        <v>0</v>
      </c>
      <c r="EK798" s="17">
        <f t="shared" si="2586"/>
        <v>0</v>
      </c>
      <c r="EL798" s="17">
        <f t="shared" si="2586"/>
        <v>0</v>
      </c>
      <c r="EM798" s="17">
        <f t="shared" si="2586"/>
        <v>0</v>
      </c>
      <c r="EN798" s="17">
        <f t="shared" si="2586"/>
        <v>0</v>
      </c>
      <c r="EO798" s="17">
        <f t="shared" si="2586"/>
        <v>0</v>
      </c>
      <c r="EP798" s="17">
        <f t="shared" si="2586"/>
        <v>0</v>
      </c>
      <c r="EQ798" s="17">
        <f t="shared" si="2586"/>
        <v>0</v>
      </c>
      <c r="ER798" s="17">
        <f t="shared" si="2586"/>
        <v>0</v>
      </c>
      <c r="ES798" s="17">
        <f t="shared" si="2586"/>
        <v>0</v>
      </c>
      <c r="ET798" s="17">
        <f t="shared" si="2587"/>
        <v>0</v>
      </c>
      <c r="EU798" s="17">
        <f t="shared" si="2587"/>
        <v>0</v>
      </c>
      <c r="EV798" s="17">
        <f t="shared" si="2587"/>
        <v>0</v>
      </c>
      <c r="EW798" s="17">
        <f t="shared" si="2587"/>
        <v>0</v>
      </c>
      <c r="EX798" s="17">
        <f t="shared" si="2587"/>
        <v>0</v>
      </c>
      <c r="EY798" s="17">
        <f t="shared" si="2587"/>
        <v>0</v>
      </c>
      <c r="EZ798" s="17">
        <f t="shared" si="2587"/>
        <v>0</v>
      </c>
      <c r="FA798" s="17">
        <f t="shared" si="2587"/>
        <v>0</v>
      </c>
      <c r="FB798" s="17">
        <f t="shared" si="2587"/>
        <v>0</v>
      </c>
      <c r="FC798" s="17">
        <f t="shared" si="2587"/>
        <v>0</v>
      </c>
      <c r="FD798" s="17">
        <f t="shared" si="2588"/>
        <v>0</v>
      </c>
      <c r="FE798" s="17">
        <f t="shared" si="2588"/>
        <v>0</v>
      </c>
      <c r="FF798" s="17">
        <f t="shared" si="2588"/>
        <v>0</v>
      </c>
      <c r="FG798" s="17">
        <f t="shared" si="2588"/>
        <v>0</v>
      </c>
      <c r="FH798" s="17">
        <f t="shared" si="2588"/>
        <v>0</v>
      </c>
      <c r="FI798" s="17">
        <f t="shared" si="2588"/>
        <v>0</v>
      </c>
      <c r="FJ798" s="17">
        <f t="shared" si="2588"/>
        <v>0</v>
      </c>
      <c r="FK798" s="17">
        <f t="shared" si="2588"/>
        <v>0</v>
      </c>
      <c r="FL798" s="17">
        <f t="shared" si="2588"/>
        <v>0</v>
      </c>
      <c r="FM798" s="17">
        <f t="shared" si="2588"/>
        <v>0</v>
      </c>
      <c r="FN798" s="17">
        <f t="shared" si="2589"/>
        <v>0</v>
      </c>
      <c r="FO798" s="17">
        <f t="shared" si="2589"/>
        <v>0</v>
      </c>
      <c r="FP798" s="17">
        <f t="shared" si="2589"/>
        <v>0</v>
      </c>
      <c r="FQ798" s="17">
        <f t="shared" si="2589"/>
        <v>0</v>
      </c>
      <c r="FR798" s="17">
        <f t="shared" si="2589"/>
        <v>0</v>
      </c>
      <c r="FS798" s="17">
        <f t="shared" si="2589"/>
        <v>0</v>
      </c>
      <c r="FT798" s="17">
        <f t="shared" si="2589"/>
        <v>0</v>
      </c>
      <c r="FU798" s="17">
        <f t="shared" si="2589"/>
        <v>0</v>
      </c>
      <c r="FV798" s="17">
        <f t="shared" si="2589"/>
        <v>0</v>
      </c>
      <c r="FW798" s="17">
        <f t="shared" si="2589"/>
        <v>0</v>
      </c>
      <c r="FX798" s="17">
        <f t="shared" si="2590"/>
        <v>0</v>
      </c>
      <c r="FY798" s="17">
        <f t="shared" si="2590"/>
        <v>0</v>
      </c>
      <c r="FZ798" s="17">
        <f t="shared" si="2590"/>
        <v>0</v>
      </c>
      <c r="GA798" s="17">
        <f t="shared" si="2590"/>
        <v>0</v>
      </c>
      <c r="GB798" s="17">
        <f t="shared" si="2590"/>
        <v>0</v>
      </c>
      <c r="GC798" s="17">
        <f t="shared" si="2590"/>
        <v>0</v>
      </c>
    </row>
    <row r="799" spans="13:186" hidden="1" outlineLevel="1" x14ac:dyDescent="0.35">
      <c r="M799" s="9" t="s">
        <v>732</v>
      </c>
      <c r="N799" s="17">
        <f t="shared" si="2574"/>
        <v>115.63200000000001</v>
      </c>
      <c r="O799" s="17">
        <f t="shared" si="2574"/>
        <v>115.63200000000001</v>
      </c>
      <c r="P799" s="17">
        <f t="shared" si="2574"/>
        <v>115.63200000000001</v>
      </c>
      <c r="Q799" s="17">
        <f t="shared" si="2574"/>
        <v>115.94880000000001</v>
      </c>
      <c r="R799" s="17">
        <f t="shared" si="2574"/>
        <v>115.63200000000001</v>
      </c>
      <c r="S799" s="17">
        <f t="shared" si="2574"/>
        <v>115.63200000000001</v>
      </c>
      <c r="T799" s="17">
        <f t="shared" si="2574"/>
        <v>115.63200000000001</v>
      </c>
      <c r="U799" s="17">
        <f t="shared" si="2574"/>
        <v>115.94880000000001</v>
      </c>
      <c r="V799" s="17">
        <f t="shared" si="2574"/>
        <v>115.63200000000001</v>
      </c>
      <c r="W799" s="17">
        <f t="shared" si="2574"/>
        <v>115.63200000000001</v>
      </c>
      <c r="X799" s="17">
        <f t="shared" si="2575"/>
        <v>115.63200000000001</v>
      </c>
      <c r="Y799" s="17">
        <f t="shared" si="2575"/>
        <v>0</v>
      </c>
      <c r="Z799" s="17">
        <f t="shared" si="2575"/>
        <v>0</v>
      </c>
      <c r="AA799" s="17">
        <f t="shared" si="2575"/>
        <v>0</v>
      </c>
      <c r="AB799" s="17">
        <f t="shared" si="2575"/>
        <v>0</v>
      </c>
      <c r="AC799" s="17">
        <f t="shared" si="2575"/>
        <v>0</v>
      </c>
      <c r="AD799" s="17">
        <f t="shared" si="2575"/>
        <v>0</v>
      </c>
      <c r="AE799" s="17">
        <f t="shared" si="2575"/>
        <v>0</v>
      </c>
      <c r="AF799" s="17">
        <f t="shared" si="2575"/>
        <v>0</v>
      </c>
      <c r="AG799" s="17">
        <f t="shared" si="2575"/>
        <v>0</v>
      </c>
      <c r="AH799" s="17">
        <f t="shared" si="2576"/>
        <v>0</v>
      </c>
      <c r="AI799" s="17">
        <f t="shared" si="2576"/>
        <v>0</v>
      </c>
      <c r="AJ799" s="17">
        <f t="shared" si="2576"/>
        <v>0</v>
      </c>
      <c r="AK799" s="17">
        <f t="shared" si="2576"/>
        <v>0</v>
      </c>
      <c r="AL799" s="17">
        <f t="shared" si="2576"/>
        <v>0</v>
      </c>
      <c r="AM799" s="17">
        <f t="shared" si="2576"/>
        <v>0</v>
      </c>
      <c r="AN799" s="17">
        <f t="shared" si="2576"/>
        <v>0</v>
      </c>
      <c r="AO799" s="17">
        <f t="shared" si="2576"/>
        <v>0</v>
      </c>
      <c r="AP799" s="17">
        <f t="shared" si="2576"/>
        <v>0</v>
      </c>
      <c r="AQ799" s="17">
        <f t="shared" si="2576"/>
        <v>0</v>
      </c>
      <c r="AR799" s="17">
        <f t="shared" si="2576"/>
        <v>0</v>
      </c>
      <c r="AS799" s="17">
        <f t="shared" si="2576"/>
        <v>0</v>
      </c>
      <c r="AT799" s="17">
        <f t="shared" si="2576"/>
        <v>0</v>
      </c>
      <c r="AU799" s="17">
        <f t="shared" si="2576"/>
        <v>0</v>
      </c>
      <c r="AW799" s="9" t="s">
        <v>732</v>
      </c>
      <c r="AX799" s="17">
        <f t="shared" si="2577"/>
        <v>28.512</v>
      </c>
      <c r="AY799" s="17">
        <f t="shared" si="2577"/>
        <v>28.828800000000001</v>
      </c>
      <c r="AZ799" s="17">
        <f t="shared" si="2577"/>
        <v>29.145600000000002</v>
      </c>
      <c r="BA799" s="17">
        <f t="shared" si="2577"/>
        <v>29.145600000000002</v>
      </c>
      <c r="BB799" s="17">
        <f t="shared" si="2577"/>
        <v>28.512</v>
      </c>
      <c r="BC799" s="17">
        <f t="shared" si="2577"/>
        <v>28.828800000000001</v>
      </c>
      <c r="BD799" s="17">
        <f t="shared" si="2577"/>
        <v>29.145600000000002</v>
      </c>
      <c r="BE799" s="17">
        <f t="shared" si="2577"/>
        <v>29.145600000000002</v>
      </c>
      <c r="BF799" s="17">
        <f t="shared" si="2577"/>
        <v>28.512</v>
      </c>
      <c r="BG799" s="17">
        <f t="shared" si="2577"/>
        <v>28.828800000000001</v>
      </c>
      <c r="BH799" s="17">
        <f t="shared" si="2578"/>
        <v>29.145600000000002</v>
      </c>
      <c r="BI799" s="17">
        <f t="shared" si="2578"/>
        <v>29.145600000000002</v>
      </c>
      <c r="BJ799" s="17">
        <f t="shared" si="2578"/>
        <v>28.828800000000001</v>
      </c>
      <c r="BK799" s="17">
        <f t="shared" si="2578"/>
        <v>28.828800000000001</v>
      </c>
      <c r="BL799" s="17">
        <f t="shared" si="2578"/>
        <v>29.145600000000002</v>
      </c>
      <c r="BM799" s="17">
        <f t="shared" si="2578"/>
        <v>29.145600000000002</v>
      </c>
      <c r="BN799" s="17">
        <f t="shared" si="2578"/>
        <v>28.512</v>
      </c>
      <c r="BO799" s="17">
        <f t="shared" si="2578"/>
        <v>28.828800000000001</v>
      </c>
      <c r="BP799" s="17">
        <f t="shared" si="2578"/>
        <v>29.145600000000002</v>
      </c>
      <c r="BQ799" s="17">
        <f t="shared" si="2578"/>
        <v>29.145600000000002</v>
      </c>
      <c r="BR799" s="17">
        <f t="shared" si="2579"/>
        <v>28.512</v>
      </c>
      <c r="BS799" s="17">
        <f t="shared" si="2579"/>
        <v>28.828800000000001</v>
      </c>
      <c r="BT799" s="17">
        <f t="shared" si="2579"/>
        <v>29.145600000000002</v>
      </c>
      <c r="BU799" s="17">
        <f t="shared" si="2579"/>
        <v>29.145600000000002</v>
      </c>
      <c r="BV799" s="17">
        <f t="shared" si="2579"/>
        <v>28.512</v>
      </c>
      <c r="BW799" s="17">
        <f t="shared" si="2579"/>
        <v>28.828800000000001</v>
      </c>
      <c r="BX799" s="17">
        <f t="shared" si="2579"/>
        <v>29.145600000000002</v>
      </c>
      <c r="BY799" s="17">
        <f t="shared" si="2579"/>
        <v>29.145600000000002</v>
      </c>
      <c r="BZ799" s="17">
        <f t="shared" si="2579"/>
        <v>28.828800000000001</v>
      </c>
      <c r="CA799" s="17">
        <f t="shared" si="2579"/>
        <v>28.828800000000001</v>
      </c>
      <c r="CB799" s="17">
        <f t="shared" si="2580"/>
        <v>29.145600000000002</v>
      </c>
      <c r="CC799" s="17">
        <f t="shared" si="2580"/>
        <v>29.145600000000002</v>
      </c>
      <c r="CD799" s="17">
        <f t="shared" si="2580"/>
        <v>28.512</v>
      </c>
      <c r="CE799" s="17">
        <f t="shared" si="2580"/>
        <v>28.828800000000001</v>
      </c>
      <c r="CF799" s="17">
        <f t="shared" si="2580"/>
        <v>29.145600000000002</v>
      </c>
      <c r="CG799" s="17">
        <f t="shared" si="2580"/>
        <v>29.145600000000002</v>
      </c>
      <c r="CH799" s="17">
        <f t="shared" si="2580"/>
        <v>28.512</v>
      </c>
      <c r="CI799" s="17">
        <f t="shared" si="2580"/>
        <v>28.828800000000001</v>
      </c>
      <c r="CJ799" s="17">
        <f t="shared" si="2580"/>
        <v>29.145600000000002</v>
      </c>
      <c r="CK799" s="17">
        <f t="shared" si="2580"/>
        <v>29.145600000000002</v>
      </c>
      <c r="CL799" s="17">
        <f t="shared" si="2581"/>
        <v>28.512</v>
      </c>
      <c r="CM799" s="17">
        <f t="shared" si="2581"/>
        <v>28.828800000000001</v>
      </c>
      <c r="CN799" s="17">
        <f t="shared" si="2581"/>
        <v>29.145600000000002</v>
      </c>
      <c r="CO799" s="17">
        <f t="shared" si="2581"/>
        <v>29.145600000000002</v>
      </c>
      <c r="CP799" s="17">
        <f t="shared" si="2581"/>
        <v>0</v>
      </c>
      <c r="CQ799" s="17">
        <f t="shared" si="2581"/>
        <v>0</v>
      </c>
      <c r="CR799" s="17">
        <f t="shared" si="2581"/>
        <v>0</v>
      </c>
      <c r="CS799" s="17">
        <f t="shared" si="2581"/>
        <v>0</v>
      </c>
      <c r="CT799" s="17">
        <f t="shared" si="2581"/>
        <v>0</v>
      </c>
      <c r="CU799" s="17">
        <f t="shared" si="2581"/>
        <v>0</v>
      </c>
      <c r="CV799" s="17">
        <f t="shared" si="2582"/>
        <v>0</v>
      </c>
      <c r="CW799" s="17">
        <f t="shared" si="2582"/>
        <v>0</v>
      </c>
      <c r="CX799" s="17">
        <f t="shared" si="2582"/>
        <v>0</v>
      </c>
      <c r="CY799" s="17">
        <f t="shared" si="2582"/>
        <v>0</v>
      </c>
      <c r="CZ799" s="17">
        <f t="shared" si="2582"/>
        <v>0</v>
      </c>
      <c r="DA799" s="17">
        <f t="shared" si="2582"/>
        <v>0</v>
      </c>
      <c r="DB799" s="17">
        <f t="shared" si="2582"/>
        <v>0</v>
      </c>
      <c r="DC799" s="17">
        <f t="shared" si="2582"/>
        <v>0</v>
      </c>
      <c r="DD799" s="17">
        <f t="shared" si="2582"/>
        <v>0</v>
      </c>
      <c r="DE799" s="17">
        <f t="shared" si="2582"/>
        <v>0</v>
      </c>
      <c r="DF799" s="17">
        <f t="shared" si="2583"/>
        <v>0</v>
      </c>
      <c r="DG799" s="17">
        <f t="shared" si="2583"/>
        <v>0</v>
      </c>
      <c r="DH799" s="17">
        <f t="shared" si="2583"/>
        <v>0</v>
      </c>
      <c r="DI799" s="17">
        <f t="shared" si="2583"/>
        <v>0</v>
      </c>
      <c r="DJ799" s="17">
        <f t="shared" si="2583"/>
        <v>0</v>
      </c>
      <c r="DK799" s="17">
        <f t="shared" si="2583"/>
        <v>0</v>
      </c>
      <c r="DL799" s="17">
        <f t="shared" si="2583"/>
        <v>0</v>
      </c>
      <c r="DM799" s="17">
        <f t="shared" si="2583"/>
        <v>0</v>
      </c>
      <c r="DN799" s="17">
        <f t="shared" si="2583"/>
        <v>0</v>
      </c>
      <c r="DO799" s="17">
        <f t="shared" si="2583"/>
        <v>0</v>
      </c>
      <c r="DP799" s="17">
        <f t="shared" si="2584"/>
        <v>0</v>
      </c>
      <c r="DQ799" s="17">
        <f t="shared" si="2584"/>
        <v>0</v>
      </c>
      <c r="DR799" s="17">
        <f t="shared" si="2584"/>
        <v>0</v>
      </c>
      <c r="DS799" s="17">
        <f t="shared" si="2584"/>
        <v>0</v>
      </c>
      <c r="DT799" s="17">
        <f t="shared" si="2584"/>
        <v>0</v>
      </c>
      <c r="DU799" s="17">
        <f t="shared" si="2584"/>
        <v>0</v>
      </c>
      <c r="DV799" s="17">
        <f t="shared" si="2584"/>
        <v>0</v>
      </c>
      <c r="DW799" s="17">
        <f t="shared" si="2584"/>
        <v>0</v>
      </c>
      <c r="DX799" s="17">
        <f t="shared" si="2584"/>
        <v>0</v>
      </c>
      <c r="DY799" s="17">
        <f t="shared" si="2584"/>
        <v>0</v>
      </c>
      <c r="DZ799" s="17">
        <f t="shared" si="2585"/>
        <v>0</v>
      </c>
      <c r="EA799" s="17">
        <f t="shared" si="2585"/>
        <v>0</v>
      </c>
      <c r="EB799" s="17">
        <f t="shared" si="2585"/>
        <v>0</v>
      </c>
      <c r="EC799" s="17">
        <f t="shared" si="2585"/>
        <v>0</v>
      </c>
      <c r="ED799" s="17">
        <f t="shared" si="2585"/>
        <v>0</v>
      </c>
      <c r="EE799" s="17">
        <f t="shared" si="2585"/>
        <v>0</v>
      </c>
      <c r="EF799" s="17">
        <f t="shared" si="2585"/>
        <v>0</v>
      </c>
      <c r="EG799" s="17">
        <f t="shared" si="2585"/>
        <v>0</v>
      </c>
      <c r="EH799" s="17">
        <f t="shared" si="2585"/>
        <v>0</v>
      </c>
      <c r="EI799" s="17">
        <f t="shared" si="2585"/>
        <v>0</v>
      </c>
      <c r="EJ799" s="17">
        <f t="shared" si="2586"/>
        <v>0</v>
      </c>
      <c r="EK799" s="17">
        <f t="shared" si="2586"/>
        <v>0</v>
      </c>
      <c r="EL799" s="17">
        <f t="shared" si="2586"/>
        <v>0</v>
      </c>
      <c r="EM799" s="17">
        <f t="shared" si="2586"/>
        <v>0</v>
      </c>
      <c r="EN799" s="17">
        <f t="shared" si="2586"/>
        <v>0</v>
      </c>
      <c r="EO799" s="17">
        <f t="shared" si="2586"/>
        <v>0</v>
      </c>
      <c r="EP799" s="17">
        <f t="shared" si="2586"/>
        <v>0</v>
      </c>
      <c r="EQ799" s="17">
        <f t="shared" si="2586"/>
        <v>0</v>
      </c>
      <c r="ER799" s="17">
        <f t="shared" si="2586"/>
        <v>0</v>
      </c>
      <c r="ES799" s="17">
        <f t="shared" si="2586"/>
        <v>0</v>
      </c>
      <c r="ET799" s="17">
        <f t="shared" si="2587"/>
        <v>0</v>
      </c>
      <c r="EU799" s="17">
        <f t="shared" si="2587"/>
        <v>0</v>
      </c>
      <c r="EV799" s="17">
        <f t="shared" si="2587"/>
        <v>0</v>
      </c>
      <c r="EW799" s="17">
        <f t="shared" si="2587"/>
        <v>0</v>
      </c>
      <c r="EX799" s="17">
        <f t="shared" si="2587"/>
        <v>0</v>
      </c>
      <c r="EY799" s="17">
        <f t="shared" si="2587"/>
        <v>0</v>
      </c>
      <c r="EZ799" s="17">
        <f t="shared" si="2587"/>
        <v>0</v>
      </c>
      <c r="FA799" s="17">
        <f t="shared" si="2587"/>
        <v>0</v>
      </c>
      <c r="FB799" s="17">
        <f t="shared" si="2587"/>
        <v>0</v>
      </c>
      <c r="FC799" s="17">
        <f t="shared" si="2587"/>
        <v>0</v>
      </c>
      <c r="FD799" s="17">
        <f t="shared" si="2588"/>
        <v>0</v>
      </c>
      <c r="FE799" s="17">
        <f t="shared" si="2588"/>
        <v>0</v>
      </c>
      <c r="FF799" s="17">
        <f t="shared" si="2588"/>
        <v>0</v>
      </c>
      <c r="FG799" s="17">
        <f t="shared" si="2588"/>
        <v>0</v>
      </c>
      <c r="FH799" s="17">
        <f t="shared" si="2588"/>
        <v>0</v>
      </c>
      <c r="FI799" s="17">
        <f t="shared" si="2588"/>
        <v>0</v>
      </c>
      <c r="FJ799" s="17">
        <f t="shared" si="2588"/>
        <v>0</v>
      </c>
      <c r="FK799" s="17">
        <f t="shared" si="2588"/>
        <v>0</v>
      </c>
      <c r="FL799" s="17">
        <f t="shared" si="2588"/>
        <v>0</v>
      </c>
      <c r="FM799" s="17">
        <f t="shared" si="2588"/>
        <v>0</v>
      </c>
      <c r="FN799" s="17">
        <f t="shared" si="2589"/>
        <v>0</v>
      </c>
      <c r="FO799" s="17">
        <f t="shared" si="2589"/>
        <v>0</v>
      </c>
      <c r="FP799" s="17">
        <f t="shared" si="2589"/>
        <v>0</v>
      </c>
      <c r="FQ799" s="17">
        <f t="shared" si="2589"/>
        <v>0</v>
      </c>
      <c r="FR799" s="17">
        <f t="shared" si="2589"/>
        <v>0</v>
      </c>
      <c r="FS799" s="17">
        <f t="shared" si="2589"/>
        <v>0</v>
      </c>
      <c r="FT799" s="17">
        <f t="shared" si="2589"/>
        <v>0</v>
      </c>
      <c r="FU799" s="17">
        <f t="shared" si="2589"/>
        <v>0</v>
      </c>
      <c r="FV799" s="17">
        <f t="shared" si="2589"/>
        <v>0</v>
      </c>
      <c r="FW799" s="17">
        <f t="shared" si="2589"/>
        <v>0</v>
      </c>
      <c r="FX799" s="17">
        <f t="shared" si="2590"/>
        <v>0</v>
      </c>
      <c r="FY799" s="17">
        <f t="shared" si="2590"/>
        <v>0</v>
      </c>
      <c r="FZ799" s="17">
        <f t="shared" si="2590"/>
        <v>0</v>
      </c>
      <c r="GA799" s="17">
        <f t="shared" si="2590"/>
        <v>0</v>
      </c>
      <c r="GB799" s="17">
        <f t="shared" si="2590"/>
        <v>0</v>
      </c>
      <c r="GC799" s="17">
        <f t="shared" si="2590"/>
        <v>0</v>
      </c>
    </row>
    <row r="800" spans="13:186" hidden="1" outlineLevel="1" x14ac:dyDescent="0.35">
      <c r="M800" s="9" t="s">
        <v>730</v>
      </c>
      <c r="N800" s="17">
        <f t="shared" si="2574"/>
        <v>0</v>
      </c>
      <c r="O800" s="17">
        <f t="shared" si="2574"/>
        <v>0</v>
      </c>
      <c r="P800" s="17">
        <f t="shared" si="2574"/>
        <v>0</v>
      </c>
      <c r="Q800" s="17">
        <f t="shared" si="2574"/>
        <v>0</v>
      </c>
      <c r="R800" s="17">
        <f t="shared" si="2574"/>
        <v>0</v>
      </c>
      <c r="S800" s="17">
        <f t="shared" si="2574"/>
        <v>0</v>
      </c>
      <c r="T800" s="17">
        <f t="shared" si="2574"/>
        <v>0</v>
      </c>
      <c r="U800" s="17">
        <f t="shared" si="2574"/>
        <v>0</v>
      </c>
      <c r="V800" s="17">
        <f t="shared" si="2574"/>
        <v>0</v>
      </c>
      <c r="W800" s="17">
        <f t="shared" si="2574"/>
        <v>0</v>
      </c>
      <c r="X800" s="17">
        <f t="shared" si="2575"/>
        <v>0</v>
      </c>
      <c r="Y800" s="17">
        <f t="shared" si="2575"/>
        <v>0</v>
      </c>
      <c r="Z800" s="17">
        <f t="shared" si="2575"/>
        <v>0</v>
      </c>
      <c r="AA800" s="17">
        <f t="shared" si="2575"/>
        <v>0</v>
      </c>
      <c r="AB800" s="17">
        <f t="shared" si="2575"/>
        <v>0</v>
      </c>
      <c r="AC800" s="17">
        <f t="shared" si="2575"/>
        <v>0</v>
      </c>
      <c r="AD800" s="17">
        <f t="shared" si="2575"/>
        <v>0</v>
      </c>
      <c r="AE800" s="17">
        <f t="shared" si="2575"/>
        <v>0</v>
      </c>
      <c r="AF800" s="17">
        <f t="shared" si="2575"/>
        <v>0</v>
      </c>
      <c r="AG800" s="17">
        <f t="shared" si="2575"/>
        <v>0</v>
      </c>
      <c r="AH800" s="17">
        <f t="shared" si="2576"/>
        <v>0</v>
      </c>
      <c r="AI800" s="17">
        <f t="shared" si="2576"/>
        <v>0</v>
      </c>
      <c r="AJ800" s="17">
        <f t="shared" si="2576"/>
        <v>0</v>
      </c>
      <c r="AK800" s="17">
        <f t="shared" si="2576"/>
        <v>0</v>
      </c>
      <c r="AL800" s="17">
        <f t="shared" si="2576"/>
        <v>0</v>
      </c>
      <c r="AM800" s="17">
        <f t="shared" si="2576"/>
        <v>0</v>
      </c>
      <c r="AN800" s="17">
        <f t="shared" si="2576"/>
        <v>0</v>
      </c>
      <c r="AO800" s="17">
        <f t="shared" si="2576"/>
        <v>0</v>
      </c>
      <c r="AP800" s="17">
        <f t="shared" si="2576"/>
        <v>0</v>
      </c>
      <c r="AQ800" s="17">
        <f t="shared" si="2576"/>
        <v>0</v>
      </c>
      <c r="AR800" s="17">
        <f t="shared" si="2576"/>
        <v>0</v>
      </c>
      <c r="AS800" s="17">
        <f t="shared" si="2576"/>
        <v>0</v>
      </c>
      <c r="AT800" s="17">
        <f t="shared" si="2576"/>
        <v>0</v>
      </c>
      <c r="AU800" s="17">
        <f t="shared" si="2576"/>
        <v>0</v>
      </c>
      <c r="AW800" s="9" t="s">
        <v>730</v>
      </c>
      <c r="AX800" s="17">
        <f t="shared" si="2577"/>
        <v>0</v>
      </c>
      <c r="AY800" s="17">
        <f t="shared" si="2577"/>
        <v>0</v>
      </c>
      <c r="AZ800" s="17">
        <f t="shared" si="2577"/>
        <v>0</v>
      </c>
      <c r="BA800" s="17">
        <f t="shared" si="2577"/>
        <v>0</v>
      </c>
      <c r="BB800" s="17">
        <f t="shared" si="2577"/>
        <v>0</v>
      </c>
      <c r="BC800" s="17">
        <f t="shared" si="2577"/>
        <v>0</v>
      </c>
      <c r="BD800" s="17">
        <f t="shared" si="2577"/>
        <v>0</v>
      </c>
      <c r="BE800" s="17">
        <f t="shared" si="2577"/>
        <v>0</v>
      </c>
      <c r="BF800" s="17">
        <f t="shared" si="2577"/>
        <v>0</v>
      </c>
      <c r="BG800" s="17">
        <f t="shared" si="2577"/>
        <v>0</v>
      </c>
      <c r="BH800" s="17">
        <f t="shared" si="2578"/>
        <v>0</v>
      </c>
      <c r="BI800" s="17">
        <f t="shared" si="2578"/>
        <v>0</v>
      </c>
      <c r="BJ800" s="17">
        <f t="shared" si="2578"/>
        <v>0</v>
      </c>
      <c r="BK800" s="17">
        <f t="shared" si="2578"/>
        <v>0</v>
      </c>
      <c r="BL800" s="17">
        <f t="shared" si="2578"/>
        <v>0</v>
      </c>
      <c r="BM800" s="17">
        <f t="shared" si="2578"/>
        <v>0</v>
      </c>
      <c r="BN800" s="17">
        <f t="shared" si="2578"/>
        <v>0</v>
      </c>
      <c r="BO800" s="17">
        <f t="shared" si="2578"/>
        <v>0</v>
      </c>
      <c r="BP800" s="17">
        <f t="shared" si="2578"/>
        <v>0</v>
      </c>
      <c r="BQ800" s="17">
        <f t="shared" si="2578"/>
        <v>0</v>
      </c>
      <c r="BR800" s="17">
        <f t="shared" si="2579"/>
        <v>0</v>
      </c>
      <c r="BS800" s="17">
        <f t="shared" si="2579"/>
        <v>0</v>
      </c>
      <c r="BT800" s="17">
        <f t="shared" si="2579"/>
        <v>0</v>
      </c>
      <c r="BU800" s="17">
        <f t="shared" si="2579"/>
        <v>0</v>
      </c>
      <c r="BV800" s="17">
        <f t="shared" si="2579"/>
        <v>0</v>
      </c>
      <c r="BW800" s="17">
        <f t="shared" si="2579"/>
        <v>0</v>
      </c>
      <c r="BX800" s="17">
        <f t="shared" si="2579"/>
        <v>0</v>
      </c>
      <c r="BY800" s="17">
        <f t="shared" si="2579"/>
        <v>0</v>
      </c>
      <c r="BZ800" s="17">
        <f t="shared" si="2579"/>
        <v>0</v>
      </c>
      <c r="CA800" s="17">
        <f t="shared" si="2579"/>
        <v>0</v>
      </c>
      <c r="CB800" s="17">
        <f t="shared" si="2580"/>
        <v>0</v>
      </c>
      <c r="CC800" s="17">
        <f t="shared" si="2580"/>
        <v>0</v>
      </c>
      <c r="CD800" s="17">
        <f t="shared" si="2580"/>
        <v>0</v>
      </c>
      <c r="CE800" s="17">
        <f t="shared" si="2580"/>
        <v>0</v>
      </c>
      <c r="CF800" s="17">
        <f t="shared" si="2580"/>
        <v>0</v>
      </c>
      <c r="CG800" s="17">
        <f t="shared" si="2580"/>
        <v>0</v>
      </c>
      <c r="CH800" s="17">
        <f t="shared" si="2580"/>
        <v>0</v>
      </c>
      <c r="CI800" s="17">
        <f t="shared" si="2580"/>
        <v>0</v>
      </c>
      <c r="CJ800" s="17">
        <f t="shared" si="2580"/>
        <v>0</v>
      </c>
      <c r="CK800" s="17">
        <f t="shared" si="2580"/>
        <v>0</v>
      </c>
      <c r="CL800" s="17">
        <f t="shared" si="2581"/>
        <v>0</v>
      </c>
      <c r="CM800" s="17">
        <f t="shared" si="2581"/>
        <v>0</v>
      </c>
      <c r="CN800" s="17">
        <f t="shared" si="2581"/>
        <v>0</v>
      </c>
      <c r="CO800" s="17">
        <f t="shared" si="2581"/>
        <v>0</v>
      </c>
      <c r="CP800" s="17">
        <f t="shared" si="2581"/>
        <v>0</v>
      </c>
      <c r="CQ800" s="17">
        <f t="shared" si="2581"/>
        <v>0</v>
      </c>
      <c r="CR800" s="17">
        <f t="shared" si="2581"/>
        <v>0</v>
      </c>
      <c r="CS800" s="17">
        <f t="shared" si="2581"/>
        <v>0</v>
      </c>
      <c r="CT800" s="17">
        <f t="shared" si="2581"/>
        <v>0</v>
      </c>
      <c r="CU800" s="17">
        <f t="shared" si="2581"/>
        <v>0</v>
      </c>
      <c r="CV800" s="17">
        <f t="shared" si="2582"/>
        <v>0</v>
      </c>
      <c r="CW800" s="17">
        <f t="shared" si="2582"/>
        <v>0</v>
      </c>
      <c r="CX800" s="17">
        <f t="shared" si="2582"/>
        <v>0</v>
      </c>
      <c r="CY800" s="17">
        <f t="shared" si="2582"/>
        <v>0</v>
      </c>
      <c r="CZ800" s="17">
        <f t="shared" si="2582"/>
        <v>0</v>
      </c>
      <c r="DA800" s="17">
        <f t="shared" si="2582"/>
        <v>0</v>
      </c>
      <c r="DB800" s="17">
        <f t="shared" si="2582"/>
        <v>0</v>
      </c>
      <c r="DC800" s="17">
        <f t="shared" si="2582"/>
        <v>0</v>
      </c>
      <c r="DD800" s="17">
        <f t="shared" si="2582"/>
        <v>0</v>
      </c>
      <c r="DE800" s="17">
        <f t="shared" si="2582"/>
        <v>0</v>
      </c>
      <c r="DF800" s="17">
        <f t="shared" si="2583"/>
        <v>0</v>
      </c>
      <c r="DG800" s="17">
        <f t="shared" si="2583"/>
        <v>0</v>
      </c>
      <c r="DH800" s="17">
        <f t="shared" si="2583"/>
        <v>0</v>
      </c>
      <c r="DI800" s="17">
        <f t="shared" si="2583"/>
        <v>0</v>
      </c>
      <c r="DJ800" s="17">
        <f t="shared" si="2583"/>
        <v>0</v>
      </c>
      <c r="DK800" s="17">
        <f t="shared" si="2583"/>
        <v>0</v>
      </c>
      <c r="DL800" s="17">
        <f t="shared" si="2583"/>
        <v>0</v>
      </c>
      <c r="DM800" s="17">
        <f t="shared" si="2583"/>
        <v>0</v>
      </c>
      <c r="DN800" s="17">
        <f t="shared" si="2583"/>
        <v>0</v>
      </c>
      <c r="DO800" s="17">
        <f t="shared" si="2583"/>
        <v>0</v>
      </c>
      <c r="DP800" s="17">
        <f t="shared" si="2584"/>
        <v>0</v>
      </c>
      <c r="DQ800" s="17">
        <f t="shared" si="2584"/>
        <v>0</v>
      </c>
      <c r="DR800" s="17">
        <f t="shared" si="2584"/>
        <v>0</v>
      </c>
      <c r="DS800" s="17">
        <f t="shared" si="2584"/>
        <v>0</v>
      </c>
      <c r="DT800" s="17">
        <f t="shared" si="2584"/>
        <v>0</v>
      </c>
      <c r="DU800" s="17">
        <f t="shared" si="2584"/>
        <v>0</v>
      </c>
      <c r="DV800" s="17">
        <f t="shared" si="2584"/>
        <v>0</v>
      </c>
      <c r="DW800" s="17">
        <f t="shared" si="2584"/>
        <v>0</v>
      </c>
      <c r="DX800" s="17">
        <f t="shared" si="2584"/>
        <v>0</v>
      </c>
      <c r="DY800" s="17">
        <f t="shared" si="2584"/>
        <v>0</v>
      </c>
      <c r="DZ800" s="17">
        <f t="shared" si="2585"/>
        <v>0</v>
      </c>
      <c r="EA800" s="17">
        <f t="shared" si="2585"/>
        <v>0</v>
      </c>
      <c r="EB800" s="17">
        <f t="shared" si="2585"/>
        <v>0</v>
      </c>
      <c r="EC800" s="17">
        <f t="shared" si="2585"/>
        <v>0</v>
      </c>
      <c r="ED800" s="17">
        <f t="shared" si="2585"/>
        <v>0</v>
      </c>
      <c r="EE800" s="17">
        <f t="shared" si="2585"/>
        <v>0</v>
      </c>
      <c r="EF800" s="17">
        <f t="shared" si="2585"/>
        <v>0</v>
      </c>
      <c r="EG800" s="17">
        <f t="shared" si="2585"/>
        <v>0</v>
      </c>
      <c r="EH800" s="17">
        <f t="shared" si="2585"/>
        <v>0</v>
      </c>
      <c r="EI800" s="17">
        <f t="shared" si="2585"/>
        <v>0</v>
      </c>
      <c r="EJ800" s="17">
        <f t="shared" si="2586"/>
        <v>0</v>
      </c>
      <c r="EK800" s="17">
        <f t="shared" si="2586"/>
        <v>0</v>
      </c>
      <c r="EL800" s="17">
        <f t="shared" si="2586"/>
        <v>0</v>
      </c>
      <c r="EM800" s="17">
        <f t="shared" si="2586"/>
        <v>0</v>
      </c>
      <c r="EN800" s="17">
        <f t="shared" si="2586"/>
        <v>0</v>
      </c>
      <c r="EO800" s="17">
        <f t="shared" si="2586"/>
        <v>0</v>
      </c>
      <c r="EP800" s="17">
        <f t="shared" si="2586"/>
        <v>0</v>
      </c>
      <c r="EQ800" s="17">
        <f t="shared" si="2586"/>
        <v>0</v>
      </c>
      <c r="ER800" s="17">
        <f t="shared" si="2586"/>
        <v>0</v>
      </c>
      <c r="ES800" s="17">
        <f t="shared" si="2586"/>
        <v>0</v>
      </c>
      <c r="ET800" s="17">
        <f t="shared" si="2587"/>
        <v>0</v>
      </c>
      <c r="EU800" s="17">
        <f t="shared" si="2587"/>
        <v>0</v>
      </c>
      <c r="EV800" s="17">
        <f t="shared" si="2587"/>
        <v>0</v>
      </c>
      <c r="EW800" s="17">
        <f t="shared" si="2587"/>
        <v>0</v>
      </c>
      <c r="EX800" s="17">
        <f t="shared" si="2587"/>
        <v>0</v>
      </c>
      <c r="EY800" s="17">
        <f t="shared" si="2587"/>
        <v>0</v>
      </c>
      <c r="EZ800" s="17">
        <f t="shared" si="2587"/>
        <v>0</v>
      </c>
      <c r="FA800" s="17">
        <f t="shared" si="2587"/>
        <v>0</v>
      </c>
      <c r="FB800" s="17">
        <f t="shared" si="2587"/>
        <v>0</v>
      </c>
      <c r="FC800" s="17">
        <f t="shared" si="2587"/>
        <v>0</v>
      </c>
      <c r="FD800" s="17">
        <f t="shared" si="2588"/>
        <v>0</v>
      </c>
      <c r="FE800" s="17">
        <f t="shared" si="2588"/>
        <v>0</v>
      </c>
      <c r="FF800" s="17">
        <f t="shared" si="2588"/>
        <v>0</v>
      </c>
      <c r="FG800" s="17">
        <f t="shared" si="2588"/>
        <v>0</v>
      </c>
      <c r="FH800" s="17">
        <f t="shared" si="2588"/>
        <v>0</v>
      </c>
      <c r="FI800" s="17">
        <f t="shared" si="2588"/>
        <v>0</v>
      </c>
      <c r="FJ800" s="17">
        <f t="shared" si="2588"/>
        <v>0</v>
      </c>
      <c r="FK800" s="17">
        <f t="shared" si="2588"/>
        <v>0</v>
      </c>
      <c r="FL800" s="17">
        <f t="shared" si="2588"/>
        <v>0</v>
      </c>
      <c r="FM800" s="17">
        <f t="shared" si="2588"/>
        <v>0</v>
      </c>
      <c r="FN800" s="17">
        <f t="shared" si="2589"/>
        <v>0</v>
      </c>
      <c r="FO800" s="17">
        <f t="shared" si="2589"/>
        <v>0</v>
      </c>
      <c r="FP800" s="17">
        <f t="shared" si="2589"/>
        <v>0</v>
      </c>
      <c r="FQ800" s="17">
        <f t="shared" si="2589"/>
        <v>0</v>
      </c>
      <c r="FR800" s="17">
        <f t="shared" si="2589"/>
        <v>0</v>
      </c>
      <c r="FS800" s="17">
        <f t="shared" si="2589"/>
        <v>0</v>
      </c>
      <c r="FT800" s="17">
        <f t="shared" si="2589"/>
        <v>0</v>
      </c>
      <c r="FU800" s="17">
        <f t="shared" si="2589"/>
        <v>0</v>
      </c>
      <c r="FV800" s="17">
        <f t="shared" si="2589"/>
        <v>0</v>
      </c>
      <c r="FW800" s="17">
        <f t="shared" si="2589"/>
        <v>0</v>
      </c>
      <c r="FX800" s="17">
        <f t="shared" si="2590"/>
        <v>0</v>
      </c>
      <c r="FY800" s="17">
        <f t="shared" si="2590"/>
        <v>0</v>
      </c>
      <c r="FZ800" s="17">
        <f t="shared" si="2590"/>
        <v>0</v>
      </c>
      <c r="GA800" s="17">
        <f t="shared" si="2590"/>
        <v>0</v>
      </c>
      <c r="GB800" s="17">
        <f t="shared" si="2590"/>
        <v>0</v>
      </c>
      <c r="GC800" s="17">
        <f t="shared" si="2590"/>
        <v>0</v>
      </c>
    </row>
    <row r="801" spans="13:185" hidden="1" outlineLevel="1" x14ac:dyDescent="0.35">
      <c r="M801" s="7" t="s">
        <v>126</v>
      </c>
      <c r="N801" s="16">
        <f t="shared" ref="N801:AU801" si="2591">SUM(N802:N805)</f>
        <v>812.05200000000002</v>
      </c>
      <c r="O801" s="16">
        <f t="shared" si="2591"/>
        <v>812.05200000000002</v>
      </c>
      <c r="P801" s="16">
        <f t="shared" si="2591"/>
        <v>812.05200000000002</v>
      </c>
      <c r="Q801" s="16">
        <f t="shared" si="2591"/>
        <v>814.27679999999998</v>
      </c>
      <c r="R801" s="16">
        <f t="shared" si="2591"/>
        <v>812.05200000000002</v>
      </c>
      <c r="S801" s="16">
        <f t="shared" si="2591"/>
        <v>812.05200000000002</v>
      </c>
      <c r="T801" s="16">
        <f t="shared" si="2591"/>
        <v>812.05200000000002</v>
      </c>
      <c r="U801" s="16">
        <f t="shared" si="2591"/>
        <v>814.27679999999998</v>
      </c>
      <c r="V801" s="16">
        <f t="shared" si="2591"/>
        <v>812.05200000000002</v>
      </c>
      <c r="W801" s="16">
        <f t="shared" si="2591"/>
        <v>812.05200000000002</v>
      </c>
      <c r="X801" s="16">
        <f t="shared" si="2591"/>
        <v>812.05200000000002</v>
      </c>
      <c r="Y801" s="16">
        <f t="shared" si="2591"/>
        <v>592.91999999999996</v>
      </c>
      <c r="Z801" s="16">
        <f t="shared" si="2591"/>
        <v>591.29999999999995</v>
      </c>
      <c r="AA801" s="16">
        <f t="shared" si="2591"/>
        <v>417.85199999999998</v>
      </c>
      <c r="AB801" s="16">
        <f t="shared" si="2591"/>
        <v>349.16399999999999</v>
      </c>
      <c r="AC801" s="16">
        <f t="shared" si="2591"/>
        <v>0</v>
      </c>
      <c r="AD801" s="16">
        <f t="shared" si="2591"/>
        <v>0</v>
      </c>
      <c r="AE801" s="16">
        <f t="shared" si="2591"/>
        <v>0</v>
      </c>
      <c r="AF801" s="16">
        <f t="shared" si="2591"/>
        <v>0</v>
      </c>
      <c r="AG801" s="16">
        <f t="shared" si="2591"/>
        <v>0</v>
      </c>
      <c r="AH801" s="16">
        <f t="shared" si="2591"/>
        <v>0</v>
      </c>
      <c r="AI801" s="16">
        <f t="shared" si="2591"/>
        <v>0</v>
      </c>
      <c r="AJ801" s="16">
        <f t="shared" si="2591"/>
        <v>0</v>
      </c>
      <c r="AK801" s="16">
        <f t="shared" si="2591"/>
        <v>0</v>
      </c>
      <c r="AL801" s="16">
        <f t="shared" si="2591"/>
        <v>0</v>
      </c>
      <c r="AM801" s="16">
        <f t="shared" si="2591"/>
        <v>0</v>
      </c>
      <c r="AN801" s="16">
        <f t="shared" si="2591"/>
        <v>0</v>
      </c>
      <c r="AO801" s="16">
        <f t="shared" si="2591"/>
        <v>0</v>
      </c>
      <c r="AP801" s="16">
        <f t="shared" si="2591"/>
        <v>0</v>
      </c>
      <c r="AQ801" s="16">
        <f t="shared" si="2591"/>
        <v>0</v>
      </c>
      <c r="AR801" s="16">
        <f t="shared" si="2591"/>
        <v>0</v>
      </c>
      <c r="AS801" s="16">
        <f t="shared" si="2591"/>
        <v>0</v>
      </c>
      <c r="AT801" s="16">
        <f t="shared" si="2591"/>
        <v>0</v>
      </c>
      <c r="AU801" s="16">
        <f t="shared" si="2591"/>
        <v>0</v>
      </c>
      <c r="AW801" s="7" t="s">
        <v>126</v>
      </c>
      <c r="AX801" s="16">
        <f t="shared" ref="AX801:CC801" si="2592">SUM(AX802:AX805)</f>
        <v>200.232</v>
      </c>
      <c r="AY801" s="16">
        <f t="shared" si="2592"/>
        <v>202.45679999999999</v>
      </c>
      <c r="AZ801" s="16">
        <f t="shared" si="2592"/>
        <v>204.6816</v>
      </c>
      <c r="BA801" s="16">
        <f t="shared" si="2592"/>
        <v>204.6816</v>
      </c>
      <c r="BB801" s="16">
        <f t="shared" si="2592"/>
        <v>200.232</v>
      </c>
      <c r="BC801" s="16">
        <f t="shared" si="2592"/>
        <v>202.45679999999999</v>
      </c>
      <c r="BD801" s="16">
        <f t="shared" si="2592"/>
        <v>204.6816</v>
      </c>
      <c r="BE801" s="16">
        <f t="shared" si="2592"/>
        <v>204.6816</v>
      </c>
      <c r="BF801" s="16">
        <f t="shared" si="2592"/>
        <v>200.232</v>
      </c>
      <c r="BG801" s="16">
        <f t="shared" si="2592"/>
        <v>202.45679999999999</v>
      </c>
      <c r="BH801" s="16">
        <f t="shared" si="2592"/>
        <v>204.6816</v>
      </c>
      <c r="BI801" s="16">
        <f t="shared" si="2592"/>
        <v>204.6816</v>
      </c>
      <c r="BJ801" s="16">
        <f t="shared" si="2592"/>
        <v>202.45679999999999</v>
      </c>
      <c r="BK801" s="16">
        <f t="shared" si="2592"/>
        <v>202.45679999999999</v>
      </c>
      <c r="BL801" s="16">
        <f t="shared" si="2592"/>
        <v>204.6816</v>
      </c>
      <c r="BM801" s="16">
        <f t="shared" si="2592"/>
        <v>204.6816</v>
      </c>
      <c r="BN801" s="16">
        <f t="shared" si="2592"/>
        <v>200.232</v>
      </c>
      <c r="BO801" s="16">
        <f t="shared" si="2592"/>
        <v>202.45679999999999</v>
      </c>
      <c r="BP801" s="16">
        <f t="shared" si="2592"/>
        <v>204.6816</v>
      </c>
      <c r="BQ801" s="16">
        <f t="shared" si="2592"/>
        <v>204.6816</v>
      </c>
      <c r="BR801" s="16">
        <f t="shared" si="2592"/>
        <v>200.232</v>
      </c>
      <c r="BS801" s="16">
        <f t="shared" si="2592"/>
        <v>202.45679999999999</v>
      </c>
      <c r="BT801" s="16">
        <f t="shared" si="2592"/>
        <v>204.6816</v>
      </c>
      <c r="BU801" s="16">
        <f t="shared" si="2592"/>
        <v>204.6816</v>
      </c>
      <c r="BV801" s="16">
        <f t="shared" si="2592"/>
        <v>200.232</v>
      </c>
      <c r="BW801" s="16">
        <f t="shared" si="2592"/>
        <v>202.45679999999999</v>
      </c>
      <c r="BX801" s="16">
        <f t="shared" si="2592"/>
        <v>204.6816</v>
      </c>
      <c r="BY801" s="16">
        <f t="shared" si="2592"/>
        <v>204.6816</v>
      </c>
      <c r="BZ801" s="16">
        <f t="shared" si="2592"/>
        <v>202.45679999999999</v>
      </c>
      <c r="CA801" s="16">
        <f t="shared" si="2592"/>
        <v>202.45679999999999</v>
      </c>
      <c r="CB801" s="16">
        <f t="shared" si="2592"/>
        <v>204.6816</v>
      </c>
      <c r="CC801" s="16">
        <f t="shared" si="2592"/>
        <v>204.6816</v>
      </c>
      <c r="CD801" s="16">
        <f t="shared" ref="CD801:DI801" si="2593">SUM(CD802:CD805)</f>
        <v>200.232</v>
      </c>
      <c r="CE801" s="16">
        <f t="shared" si="2593"/>
        <v>202.45679999999999</v>
      </c>
      <c r="CF801" s="16">
        <f t="shared" si="2593"/>
        <v>204.6816</v>
      </c>
      <c r="CG801" s="16">
        <f t="shared" si="2593"/>
        <v>204.6816</v>
      </c>
      <c r="CH801" s="16">
        <f t="shared" si="2593"/>
        <v>200.232</v>
      </c>
      <c r="CI801" s="16">
        <f t="shared" si="2593"/>
        <v>202.45679999999999</v>
      </c>
      <c r="CJ801" s="16">
        <f t="shared" si="2593"/>
        <v>204.6816</v>
      </c>
      <c r="CK801" s="16">
        <f t="shared" si="2593"/>
        <v>204.6816</v>
      </c>
      <c r="CL801" s="16">
        <f t="shared" si="2593"/>
        <v>200.232</v>
      </c>
      <c r="CM801" s="16">
        <f t="shared" si="2593"/>
        <v>202.45679999999999</v>
      </c>
      <c r="CN801" s="16">
        <f t="shared" si="2593"/>
        <v>204.6816</v>
      </c>
      <c r="CO801" s="16">
        <f t="shared" si="2593"/>
        <v>204.6816</v>
      </c>
      <c r="CP801" s="16">
        <f t="shared" si="2593"/>
        <v>147.42000000000002</v>
      </c>
      <c r="CQ801" s="16">
        <f t="shared" si="2593"/>
        <v>147.42000000000002</v>
      </c>
      <c r="CR801" s="16">
        <f t="shared" si="2593"/>
        <v>149.04</v>
      </c>
      <c r="CS801" s="16">
        <f t="shared" si="2593"/>
        <v>149.04</v>
      </c>
      <c r="CT801" s="16">
        <f t="shared" si="2593"/>
        <v>145.79999999999998</v>
      </c>
      <c r="CU801" s="16">
        <f t="shared" si="2593"/>
        <v>147.42000000000002</v>
      </c>
      <c r="CV801" s="16">
        <f t="shared" si="2593"/>
        <v>149.04</v>
      </c>
      <c r="CW801" s="16">
        <f t="shared" si="2593"/>
        <v>149.04</v>
      </c>
      <c r="CX801" s="16">
        <f t="shared" si="2593"/>
        <v>103.03199999999998</v>
      </c>
      <c r="CY801" s="16">
        <f t="shared" si="2593"/>
        <v>104.17679999999999</v>
      </c>
      <c r="CZ801" s="16">
        <f t="shared" si="2593"/>
        <v>105.32159999999999</v>
      </c>
      <c r="DA801" s="16">
        <f t="shared" si="2593"/>
        <v>105.32159999999999</v>
      </c>
      <c r="DB801" s="16">
        <f t="shared" si="2593"/>
        <v>103.03199999999998</v>
      </c>
      <c r="DC801" s="16">
        <f t="shared" si="2593"/>
        <v>104.17679999999999</v>
      </c>
      <c r="DD801" s="16">
        <f t="shared" si="2593"/>
        <v>105.32159999999999</v>
      </c>
      <c r="DE801" s="16">
        <f t="shared" si="2593"/>
        <v>36.633599999999994</v>
      </c>
      <c r="DF801" s="16">
        <f t="shared" si="2593"/>
        <v>0</v>
      </c>
      <c r="DG801" s="16">
        <f t="shared" si="2593"/>
        <v>0</v>
      </c>
      <c r="DH801" s="16">
        <f t="shared" si="2593"/>
        <v>0</v>
      </c>
      <c r="DI801" s="16">
        <f t="shared" si="2593"/>
        <v>0</v>
      </c>
      <c r="DJ801" s="16">
        <f t="shared" ref="DJ801:EO801" si="2594">SUM(DJ802:DJ805)</f>
        <v>0</v>
      </c>
      <c r="DK801" s="16">
        <f t="shared" si="2594"/>
        <v>0</v>
      </c>
      <c r="DL801" s="16">
        <f t="shared" si="2594"/>
        <v>0</v>
      </c>
      <c r="DM801" s="16">
        <f t="shared" si="2594"/>
        <v>0</v>
      </c>
      <c r="DN801" s="16">
        <f t="shared" si="2594"/>
        <v>0</v>
      </c>
      <c r="DO801" s="16">
        <f t="shared" si="2594"/>
        <v>0</v>
      </c>
      <c r="DP801" s="16">
        <f t="shared" si="2594"/>
        <v>0</v>
      </c>
      <c r="DQ801" s="16">
        <f t="shared" si="2594"/>
        <v>0</v>
      </c>
      <c r="DR801" s="16">
        <f t="shared" si="2594"/>
        <v>0</v>
      </c>
      <c r="DS801" s="16">
        <f t="shared" si="2594"/>
        <v>0</v>
      </c>
      <c r="DT801" s="16">
        <f t="shared" si="2594"/>
        <v>0</v>
      </c>
      <c r="DU801" s="16">
        <f t="shared" si="2594"/>
        <v>0</v>
      </c>
      <c r="DV801" s="16">
        <f t="shared" si="2594"/>
        <v>0</v>
      </c>
      <c r="DW801" s="16">
        <f t="shared" si="2594"/>
        <v>0</v>
      </c>
      <c r="DX801" s="16">
        <f t="shared" si="2594"/>
        <v>0</v>
      </c>
      <c r="DY801" s="16">
        <f t="shared" si="2594"/>
        <v>0</v>
      </c>
      <c r="DZ801" s="16">
        <f t="shared" si="2594"/>
        <v>0</v>
      </c>
      <c r="EA801" s="16">
        <f t="shared" si="2594"/>
        <v>0</v>
      </c>
      <c r="EB801" s="16">
        <f t="shared" si="2594"/>
        <v>0</v>
      </c>
      <c r="EC801" s="16">
        <f t="shared" si="2594"/>
        <v>0</v>
      </c>
      <c r="ED801" s="16">
        <f t="shared" si="2594"/>
        <v>0</v>
      </c>
      <c r="EE801" s="16">
        <f t="shared" si="2594"/>
        <v>0</v>
      </c>
      <c r="EF801" s="16">
        <f t="shared" si="2594"/>
        <v>0</v>
      </c>
      <c r="EG801" s="16">
        <f t="shared" si="2594"/>
        <v>0</v>
      </c>
      <c r="EH801" s="16">
        <f t="shared" si="2594"/>
        <v>0</v>
      </c>
      <c r="EI801" s="16">
        <f t="shared" si="2594"/>
        <v>0</v>
      </c>
      <c r="EJ801" s="16">
        <f t="shared" si="2594"/>
        <v>0</v>
      </c>
      <c r="EK801" s="16">
        <f t="shared" si="2594"/>
        <v>0</v>
      </c>
      <c r="EL801" s="16">
        <f t="shared" si="2594"/>
        <v>0</v>
      </c>
      <c r="EM801" s="16">
        <f t="shared" si="2594"/>
        <v>0</v>
      </c>
      <c r="EN801" s="16">
        <f t="shared" si="2594"/>
        <v>0</v>
      </c>
      <c r="EO801" s="16">
        <f t="shared" si="2594"/>
        <v>0</v>
      </c>
      <c r="EP801" s="16">
        <f t="shared" ref="EP801:FU801" si="2595">SUM(EP802:EP805)</f>
        <v>0</v>
      </c>
      <c r="EQ801" s="16">
        <f t="shared" si="2595"/>
        <v>0</v>
      </c>
      <c r="ER801" s="16">
        <f t="shared" si="2595"/>
        <v>0</v>
      </c>
      <c r="ES801" s="16">
        <f t="shared" si="2595"/>
        <v>0</v>
      </c>
      <c r="ET801" s="16">
        <f t="shared" si="2595"/>
        <v>0</v>
      </c>
      <c r="EU801" s="16">
        <f t="shared" si="2595"/>
        <v>0</v>
      </c>
      <c r="EV801" s="16">
        <f t="shared" si="2595"/>
        <v>0</v>
      </c>
      <c r="EW801" s="16">
        <f t="shared" si="2595"/>
        <v>0</v>
      </c>
      <c r="EX801" s="16">
        <f t="shared" si="2595"/>
        <v>0</v>
      </c>
      <c r="EY801" s="16">
        <f t="shared" si="2595"/>
        <v>0</v>
      </c>
      <c r="EZ801" s="16">
        <f t="shared" si="2595"/>
        <v>0</v>
      </c>
      <c r="FA801" s="16">
        <f t="shared" si="2595"/>
        <v>0</v>
      </c>
      <c r="FB801" s="16">
        <f t="shared" si="2595"/>
        <v>0</v>
      </c>
      <c r="FC801" s="16">
        <f t="shared" si="2595"/>
        <v>0</v>
      </c>
      <c r="FD801" s="16">
        <f t="shared" si="2595"/>
        <v>0</v>
      </c>
      <c r="FE801" s="16">
        <f t="shared" si="2595"/>
        <v>0</v>
      </c>
      <c r="FF801" s="16">
        <f t="shared" si="2595"/>
        <v>0</v>
      </c>
      <c r="FG801" s="16">
        <f t="shared" si="2595"/>
        <v>0</v>
      </c>
      <c r="FH801" s="16">
        <f t="shared" si="2595"/>
        <v>0</v>
      </c>
      <c r="FI801" s="16">
        <f t="shared" si="2595"/>
        <v>0</v>
      </c>
      <c r="FJ801" s="16">
        <f t="shared" si="2595"/>
        <v>0</v>
      </c>
      <c r="FK801" s="16">
        <f t="shared" si="2595"/>
        <v>0</v>
      </c>
      <c r="FL801" s="16">
        <f t="shared" si="2595"/>
        <v>0</v>
      </c>
      <c r="FM801" s="16">
        <f t="shared" si="2595"/>
        <v>0</v>
      </c>
      <c r="FN801" s="16">
        <f t="shared" si="2595"/>
        <v>0</v>
      </c>
      <c r="FO801" s="16">
        <f t="shared" si="2595"/>
        <v>0</v>
      </c>
      <c r="FP801" s="16">
        <f t="shared" si="2595"/>
        <v>0</v>
      </c>
      <c r="FQ801" s="16">
        <f t="shared" si="2595"/>
        <v>0</v>
      </c>
      <c r="FR801" s="16">
        <f t="shared" si="2595"/>
        <v>0</v>
      </c>
      <c r="FS801" s="16">
        <f t="shared" si="2595"/>
        <v>0</v>
      </c>
      <c r="FT801" s="16">
        <f t="shared" si="2595"/>
        <v>0</v>
      </c>
      <c r="FU801" s="16">
        <f t="shared" si="2595"/>
        <v>0</v>
      </c>
      <c r="FV801" s="16">
        <f t="shared" ref="FV801:GC801" si="2596">SUM(FV802:FV805)</f>
        <v>0</v>
      </c>
      <c r="FW801" s="16">
        <f t="shared" si="2596"/>
        <v>0</v>
      </c>
      <c r="FX801" s="16">
        <f t="shared" si="2596"/>
        <v>0</v>
      </c>
      <c r="FY801" s="16">
        <f t="shared" si="2596"/>
        <v>0</v>
      </c>
      <c r="FZ801" s="16">
        <f t="shared" si="2596"/>
        <v>0</v>
      </c>
      <c r="GA801" s="16">
        <f t="shared" si="2596"/>
        <v>0</v>
      </c>
      <c r="GB801" s="16">
        <f t="shared" si="2596"/>
        <v>0</v>
      </c>
      <c r="GC801" s="16">
        <f t="shared" si="2596"/>
        <v>0</v>
      </c>
    </row>
    <row r="802" spans="13:185" hidden="1" outlineLevel="1" x14ac:dyDescent="0.35">
      <c r="M802" s="9" t="s">
        <v>79</v>
      </c>
      <c r="N802" s="17">
        <f t="shared" ref="N802:W805" si="2597">SUMIFS($AX802:$GC802,$AX$815:$GC$815,N$815)</f>
        <v>0</v>
      </c>
      <c r="O802" s="17">
        <f t="shared" si="2597"/>
        <v>0</v>
      </c>
      <c r="P802" s="17">
        <f t="shared" si="2597"/>
        <v>0</v>
      </c>
      <c r="Q802" s="17">
        <f t="shared" si="2597"/>
        <v>0</v>
      </c>
      <c r="R802" s="17">
        <f t="shared" si="2597"/>
        <v>0</v>
      </c>
      <c r="S802" s="17">
        <f t="shared" si="2597"/>
        <v>0</v>
      </c>
      <c r="T802" s="17">
        <f t="shared" si="2597"/>
        <v>0</v>
      </c>
      <c r="U802" s="17">
        <f t="shared" si="2597"/>
        <v>0</v>
      </c>
      <c r="V802" s="17">
        <f t="shared" si="2597"/>
        <v>0</v>
      </c>
      <c r="W802" s="17">
        <f t="shared" si="2597"/>
        <v>0</v>
      </c>
      <c r="X802" s="17">
        <f t="shared" ref="X802:AG805" si="2598">SUMIFS($AX802:$GC802,$AX$815:$GC$815,X$815)</f>
        <v>0</v>
      </c>
      <c r="Y802" s="17">
        <f t="shared" si="2598"/>
        <v>0</v>
      </c>
      <c r="Z802" s="17">
        <f t="shared" si="2598"/>
        <v>0</v>
      </c>
      <c r="AA802" s="17">
        <f t="shared" si="2598"/>
        <v>0</v>
      </c>
      <c r="AB802" s="17">
        <f t="shared" si="2598"/>
        <v>0</v>
      </c>
      <c r="AC802" s="17">
        <f t="shared" si="2598"/>
        <v>0</v>
      </c>
      <c r="AD802" s="17">
        <f t="shared" si="2598"/>
        <v>0</v>
      </c>
      <c r="AE802" s="17">
        <f t="shared" si="2598"/>
        <v>0</v>
      </c>
      <c r="AF802" s="17">
        <f t="shared" si="2598"/>
        <v>0</v>
      </c>
      <c r="AG802" s="17">
        <f t="shared" si="2598"/>
        <v>0</v>
      </c>
      <c r="AH802" s="17">
        <f t="shared" ref="AH802:AU805" si="2599">SUMIFS($AX802:$GC802,$AX$815:$GC$815,AH$815)</f>
        <v>0</v>
      </c>
      <c r="AI802" s="17">
        <f t="shared" si="2599"/>
        <v>0</v>
      </c>
      <c r="AJ802" s="17">
        <f t="shared" si="2599"/>
        <v>0</v>
      </c>
      <c r="AK802" s="17">
        <f t="shared" si="2599"/>
        <v>0</v>
      </c>
      <c r="AL802" s="17">
        <f t="shared" si="2599"/>
        <v>0</v>
      </c>
      <c r="AM802" s="17">
        <f t="shared" si="2599"/>
        <v>0</v>
      </c>
      <c r="AN802" s="17">
        <f t="shared" si="2599"/>
        <v>0</v>
      </c>
      <c r="AO802" s="17">
        <f t="shared" si="2599"/>
        <v>0</v>
      </c>
      <c r="AP802" s="17">
        <f t="shared" si="2599"/>
        <v>0</v>
      </c>
      <c r="AQ802" s="17">
        <f t="shared" si="2599"/>
        <v>0</v>
      </c>
      <c r="AR802" s="17">
        <f t="shared" si="2599"/>
        <v>0</v>
      </c>
      <c r="AS802" s="17">
        <f t="shared" si="2599"/>
        <v>0</v>
      </c>
      <c r="AT802" s="17">
        <f t="shared" si="2599"/>
        <v>0</v>
      </c>
      <c r="AU802" s="17">
        <f t="shared" si="2599"/>
        <v>0</v>
      </c>
      <c r="AW802" s="9" t="s">
        <v>79</v>
      </c>
      <c r="AX802" s="17">
        <f t="shared" ref="AX802:BG805" si="2600">SUMIFS(AX$834:AX$847,$D$834:$D$847,$AW802)</f>
        <v>0</v>
      </c>
      <c r="AY802" s="17">
        <f t="shared" si="2600"/>
        <v>0</v>
      </c>
      <c r="AZ802" s="17">
        <f t="shared" si="2600"/>
        <v>0</v>
      </c>
      <c r="BA802" s="17">
        <f t="shared" si="2600"/>
        <v>0</v>
      </c>
      <c r="BB802" s="17">
        <f t="shared" si="2600"/>
        <v>0</v>
      </c>
      <c r="BC802" s="17">
        <f t="shared" si="2600"/>
        <v>0</v>
      </c>
      <c r="BD802" s="17">
        <f t="shared" si="2600"/>
        <v>0</v>
      </c>
      <c r="BE802" s="17">
        <f t="shared" si="2600"/>
        <v>0</v>
      </c>
      <c r="BF802" s="17">
        <f t="shared" si="2600"/>
        <v>0</v>
      </c>
      <c r="BG802" s="17">
        <f t="shared" si="2600"/>
        <v>0</v>
      </c>
      <c r="BH802" s="17">
        <f t="shared" ref="BH802:BQ805" si="2601">SUMIFS(BH$834:BH$847,$D$834:$D$847,$AW802)</f>
        <v>0</v>
      </c>
      <c r="BI802" s="17">
        <f t="shared" si="2601"/>
        <v>0</v>
      </c>
      <c r="BJ802" s="17">
        <f t="shared" si="2601"/>
        <v>0</v>
      </c>
      <c r="BK802" s="17">
        <f t="shared" si="2601"/>
        <v>0</v>
      </c>
      <c r="BL802" s="17">
        <f t="shared" si="2601"/>
        <v>0</v>
      </c>
      <c r="BM802" s="17">
        <f t="shared" si="2601"/>
        <v>0</v>
      </c>
      <c r="BN802" s="17">
        <f t="shared" si="2601"/>
        <v>0</v>
      </c>
      <c r="BO802" s="17">
        <f t="shared" si="2601"/>
        <v>0</v>
      </c>
      <c r="BP802" s="17">
        <f t="shared" si="2601"/>
        <v>0</v>
      </c>
      <c r="BQ802" s="17">
        <f t="shared" si="2601"/>
        <v>0</v>
      </c>
      <c r="BR802" s="17">
        <f t="shared" ref="BR802:CA805" si="2602">SUMIFS(BR$834:BR$847,$D$834:$D$847,$AW802)</f>
        <v>0</v>
      </c>
      <c r="BS802" s="17">
        <f t="shared" si="2602"/>
        <v>0</v>
      </c>
      <c r="BT802" s="17">
        <f t="shared" si="2602"/>
        <v>0</v>
      </c>
      <c r="BU802" s="17">
        <f t="shared" si="2602"/>
        <v>0</v>
      </c>
      <c r="BV802" s="17">
        <f t="shared" si="2602"/>
        <v>0</v>
      </c>
      <c r="BW802" s="17">
        <f t="shared" si="2602"/>
        <v>0</v>
      </c>
      <c r="BX802" s="17">
        <f t="shared" si="2602"/>
        <v>0</v>
      </c>
      <c r="BY802" s="17">
        <f t="shared" si="2602"/>
        <v>0</v>
      </c>
      <c r="BZ802" s="17">
        <f t="shared" si="2602"/>
        <v>0</v>
      </c>
      <c r="CA802" s="17">
        <f t="shared" si="2602"/>
        <v>0</v>
      </c>
      <c r="CB802" s="17">
        <f t="shared" ref="CB802:CK805" si="2603">SUMIFS(CB$834:CB$847,$D$834:$D$847,$AW802)</f>
        <v>0</v>
      </c>
      <c r="CC802" s="17">
        <f t="shared" si="2603"/>
        <v>0</v>
      </c>
      <c r="CD802" s="17">
        <f t="shared" si="2603"/>
        <v>0</v>
      </c>
      <c r="CE802" s="17">
        <f t="shared" si="2603"/>
        <v>0</v>
      </c>
      <c r="CF802" s="17">
        <f t="shared" si="2603"/>
        <v>0</v>
      </c>
      <c r="CG802" s="17">
        <f t="shared" si="2603"/>
        <v>0</v>
      </c>
      <c r="CH802" s="17">
        <f t="shared" si="2603"/>
        <v>0</v>
      </c>
      <c r="CI802" s="17">
        <f t="shared" si="2603"/>
        <v>0</v>
      </c>
      <c r="CJ802" s="17">
        <f t="shared" si="2603"/>
        <v>0</v>
      </c>
      <c r="CK802" s="17">
        <f t="shared" si="2603"/>
        <v>0</v>
      </c>
      <c r="CL802" s="17">
        <f t="shared" ref="CL802:CU805" si="2604">SUMIFS(CL$834:CL$847,$D$834:$D$847,$AW802)</f>
        <v>0</v>
      </c>
      <c r="CM802" s="17">
        <f t="shared" si="2604"/>
        <v>0</v>
      </c>
      <c r="CN802" s="17">
        <f t="shared" si="2604"/>
        <v>0</v>
      </c>
      <c r="CO802" s="17">
        <f t="shared" si="2604"/>
        <v>0</v>
      </c>
      <c r="CP802" s="17">
        <f t="shared" si="2604"/>
        <v>0</v>
      </c>
      <c r="CQ802" s="17">
        <f t="shared" si="2604"/>
        <v>0</v>
      </c>
      <c r="CR802" s="17">
        <f t="shared" si="2604"/>
        <v>0</v>
      </c>
      <c r="CS802" s="17">
        <f t="shared" si="2604"/>
        <v>0</v>
      </c>
      <c r="CT802" s="17">
        <f t="shared" si="2604"/>
        <v>0</v>
      </c>
      <c r="CU802" s="17">
        <f t="shared" si="2604"/>
        <v>0</v>
      </c>
      <c r="CV802" s="17">
        <f t="shared" ref="CV802:DE805" si="2605">SUMIFS(CV$834:CV$847,$D$834:$D$847,$AW802)</f>
        <v>0</v>
      </c>
      <c r="CW802" s="17">
        <f t="shared" si="2605"/>
        <v>0</v>
      </c>
      <c r="CX802" s="17">
        <f t="shared" si="2605"/>
        <v>0</v>
      </c>
      <c r="CY802" s="17">
        <f t="shared" si="2605"/>
        <v>0</v>
      </c>
      <c r="CZ802" s="17">
        <f t="shared" si="2605"/>
        <v>0</v>
      </c>
      <c r="DA802" s="17">
        <f t="shared" si="2605"/>
        <v>0</v>
      </c>
      <c r="DB802" s="17">
        <f t="shared" si="2605"/>
        <v>0</v>
      </c>
      <c r="DC802" s="17">
        <f t="shared" si="2605"/>
        <v>0</v>
      </c>
      <c r="DD802" s="17">
        <f t="shared" si="2605"/>
        <v>0</v>
      </c>
      <c r="DE802" s="17">
        <f t="shared" si="2605"/>
        <v>0</v>
      </c>
      <c r="DF802" s="17">
        <f t="shared" ref="DF802:DO805" si="2606">SUMIFS(DF$834:DF$847,$D$834:$D$847,$AW802)</f>
        <v>0</v>
      </c>
      <c r="DG802" s="17">
        <f t="shared" si="2606"/>
        <v>0</v>
      </c>
      <c r="DH802" s="17">
        <f t="shared" si="2606"/>
        <v>0</v>
      </c>
      <c r="DI802" s="17">
        <f t="shared" si="2606"/>
        <v>0</v>
      </c>
      <c r="DJ802" s="17">
        <f t="shared" si="2606"/>
        <v>0</v>
      </c>
      <c r="DK802" s="17">
        <f t="shared" si="2606"/>
        <v>0</v>
      </c>
      <c r="DL802" s="17">
        <f t="shared" si="2606"/>
        <v>0</v>
      </c>
      <c r="DM802" s="17">
        <f t="shared" si="2606"/>
        <v>0</v>
      </c>
      <c r="DN802" s="17">
        <f t="shared" si="2606"/>
        <v>0</v>
      </c>
      <c r="DO802" s="17">
        <f t="shared" si="2606"/>
        <v>0</v>
      </c>
      <c r="DP802" s="17">
        <f t="shared" ref="DP802:DY805" si="2607">SUMIFS(DP$834:DP$847,$D$834:$D$847,$AW802)</f>
        <v>0</v>
      </c>
      <c r="DQ802" s="17">
        <f t="shared" si="2607"/>
        <v>0</v>
      </c>
      <c r="DR802" s="17">
        <f t="shared" si="2607"/>
        <v>0</v>
      </c>
      <c r="DS802" s="17">
        <f t="shared" si="2607"/>
        <v>0</v>
      </c>
      <c r="DT802" s="17">
        <f t="shared" si="2607"/>
        <v>0</v>
      </c>
      <c r="DU802" s="17">
        <f t="shared" si="2607"/>
        <v>0</v>
      </c>
      <c r="DV802" s="17">
        <f t="shared" si="2607"/>
        <v>0</v>
      </c>
      <c r="DW802" s="17">
        <f t="shared" si="2607"/>
        <v>0</v>
      </c>
      <c r="DX802" s="17">
        <f t="shared" si="2607"/>
        <v>0</v>
      </c>
      <c r="DY802" s="17">
        <f t="shared" si="2607"/>
        <v>0</v>
      </c>
      <c r="DZ802" s="17">
        <f t="shared" ref="DZ802:EI805" si="2608">SUMIFS(DZ$834:DZ$847,$D$834:$D$847,$AW802)</f>
        <v>0</v>
      </c>
      <c r="EA802" s="17">
        <f t="shared" si="2608"/>
        <v>0</v>
      </c>
      <c r="EB802" s="17">
        <f t="shared" si="2608"/>
        <v>0</v>
      </c>
      <c r="EC802" s="17">
        <f t="shared" si="2608"/>
        <v>0</v>
      </c>
      <c r="ED802" s="17">
        <f t="shared" si="2608"/>
        <v>0</v>
      </c>
      <c r="EE802" s="17">
        <f t="shared" si="2608"/>
        <v>0</v>
      </c>
      <c r="EF802" s="17">
        <f t="shared" si="2608"/>
        <v>0</v>
      </c>
      <c r="EG802" s="17">
        <f t="shared" si="2608"/>
        <v>0</v>
      </c>
      <c r="EH802" s="17">
        <f t="shared" si="2608"/>
        <v>0</v>
      </c>
      <c r="EI802" s="17">
        <f t="shared" si="2608"/>
        <v>0</v>
      </c>
      <c r="EJ802" s="17">
        <f t="shared" ref="EJ802:ES805" si="2609">SUMIFS(EJ$834:EJ$847,$D$834:$D$847,$AW802)</f>
        <v>0</v>
      </c>
      <c r="EK802" s="17">
        <f t="shared" si="2609"/>
        <v>0</v>
      </c>
      <c r="EL802" s="17">
        <f t="shared" si="2609"/>
        <v>0</v>
      </c>
      <c r="EM802" s="17">
        <f t="shared" si="2609"/>
        <v>0</v>
      </c>
      <c r="EN802" s="17">
        <f t="shared" si="2609"/>
        <v>0</v>
      </c>
      <c r="EO802" s="17">
        <f t="shared" si="2609"/>
        <v>0</v>
      </c>
      <c r="EP802" s="17">
        <f t="shared" si="2609"/>
        <v>0</v>
      </c>
      <c r="EQ802" s="17">
        <f t="shared" si="2609"/>
        <v>0</v>
      </c>
      <c r="ER802" s="17">
        <f t="shared" si="2609"/>
        <v>0</v>
      </c>
      <c r="ES802" s="17">
        <f t="shared" si="2609"/>
        <v>0</v>
      </c>
      <c r="ET802" s="17">
        <f t="shared" ref="ET802:FC805" si="2610">SUMIFS(ET$834:ET$847,$D$834:$D$847,$AW802)</f>
        <v>0</v>
      </c>
      <c r="EU802" s="17">
        <f t="shared" si="2610"/>
        <v>0</v>
      </c>
      <c r="EV802" s="17">
        <f t="shared" si="2610"/>
        <v>0</v>
      </c>
      <c r="EW802" s="17">
        <f t="shared" si="2610"/>
        <v>0</v>
      </c>
      <c r="EX802" s="17">
        <f t="shared" si="2610"/>
        <v>0</v>
      </c>
      <c r="EY802" s="17">
        <f t="shared" si="2610"/>
        <v>0</v>
      </c>
      <c r="EZ802" s="17">
        <f t="shared" si="2610"/>
        <v>0</v>
      </c>
      <c r="FA802" s="17">
        <f t="shared" si="2610"/>
        <v>0</v>
      </c>
      <c r="FB802" s="17">
        <f t="shared" si="2610"/>
        <v>0</v>
      </c>
      <c r="FC802" s="17">
        <f t="shared" si="2610"/>
        <v>0</v>
      </c>
      <c r="FD802" s="17">
        <f t="shared" ref="FD802:FM805" si="2611">SUMIFS(FD$834:FD$847,$D$834:$D$847,$AW802)</f>
        <v>0</v>
      </c>
      <c r="FE802" s="17">
        <f t="shared" si="2611"/>
        <v>0</v>
      </c>
      <c r="FF802" s="17">
        <f t="shared" si="2611"/>
        <v>0</v>
      </c>
      <c r="FG802" s="17">
        <f t="shared" si="2611"/>
        <v>0</v>
      </c>
      <c r="FH802" s="17">
        <f t="shared" si="2611"/>
        <v>0</v>
      </c>
      <c r="FI802" s="17">
        <f t="shared" si="2611"/>
        <v>0</v>
      </c>
      <c r="FJ802" s="17">
        <f t="shared" si="2611"/>
        <v>0</v>
      </c>
      <c r="FK802" s="17">
        <f t="shared" si="2611"/>
        <v>0</v>
      </c>
      <c r="FL802" s="17">
        <f t="shared" si="2611"/>
        <v>0</v>
      </c>
      <c r="FM802" s="17">
        <f t="shared" si="2611"/>
        <v>0</v>
      </c>
      <c r="FN802" s="17">
        <f t="shared" ref="FN802:FW805" si="2612">SUMIFS(FN$834:FN$847,$D$834:$D$847,$AW802)</f>
        <v>0</v>
      </c>
      <c r="FO802" s="17">
        <f t="shared" si="2612"/>
        <v>0</v>
      </c>
      <c r="FP802" s="17">
        <f t="shared" si="2612"/>
        <v>0</v>
      </c>
      <c r="FQ802" s="17">
        <f t="shared" si="2612"/>
        <v>0</v>
      </c>
      <c r="FR802" s="17">
        <f t="shared" si="2612"/>
        <v>0</v>
      </c>
      <c r="FS802" s="17">
        <f t="shared" si="2612"/>
        <v>0</v>
      </c>
      <c r="FT802" s="17">
        <f t="shared" si="2612"/>
        <v>0</v>
      </c>
      <c r="FU802" s="17">
        <f t="shared" si="2612"/>
        <v>0</v>
      </c>
      <c r="FV802" s="17">
        <f t="shared" si="2612"/>
        <v>0</v>
      </c>
      <c r="FW802" s="17">
        <f t="shared" si="2612"/>
        <v>0</v>
      </c>
      <c r="FX802" s="17">
        <f t="shared" ref="FX802:GC805" si="2613">SUMIFS(FX$834:FX$847,$D$834:$D$847,$AW802)</f>
        <v>0</v>
      </c>
      <c r="FY802" s="17">
        <f t="shared" si="2613"/>
        <v>0</v>
      </c>
      <c r="FZ802" s="17">
        <f t="shared" si="2613"/>
        <v>0</v>
      </c>
      <c r="GA802" s="17">
        <f t="shared" si="2613"/>
        <v>0</v>
      </c>
      <c r="GB802" s="17">
        <f t="shared" si="2613"/>
        <v>0</v>
      </c>
      <c r="GC802" s="17">
        <f t="shared" si="2613"/>
        <v>0</v>
      </c>
    </row>
    <row r="803" spans="13:185" hidden="1" outlineLevel="1" x14ac:dyDescent="0.35">
      <c r="M803" s="9" t="s">
        <v>77</v>
      </c>
      <c r="N803" s="17">
        <f t="shared" si="2597"/>
        <v>0</v>
      </c>
      <c r="O803" s="17">
        <f t="shared" si="2597"/>
        <v>0</v>
      </c>
      <c r="P803" s="17">
        <f t="shared" si="2597"/>
        <v>0</v>
      </c>
      <c r="Q803" s="17">
        <f t="shared" si="2597"/>
        <v>0</v>
      </c>
      <c r="R803" s="17">
        <f t="shared" si="2597"/>
        <v>0</v>
      </c>
      <c r="S803" s="17">
        <f t="shared" si="2597"/>
        <v>0</v>
      </c>
      <c r="T803" s="17">
        <f t="shared" si="2597"/>
        <v>0</v>
      </c>
      <c r="U803" s="17">
        <f t="shared" si="2597"/>
        <v>0</v>
      </c>
      <c r="V803" s="17">
        <f t="shared" si="2597"/>
        <v>0</v>
      </c>
      <c r="W803" s="17">
        <f t="shared" si="2597"/>
        <v>0</v>
      </c>
      <c r="X803" s="17">
        <f t="shared" si="2598"/>
        <v>0</v>
      </c>
      <c r="Y803" s="17">
        <f t="shared" si="2598"/>
        <v>0</v>
      </c>
      <c r="Z803" s="17">
        <f t="shared" si="2598"/>
        <v>0</v>
      </c>
      <c r="AA803" s="17">
        <f t="shared" si="2598"/>
        <v>0</v>
      </c>
      <c r="AB803" s="17">
        <f t="shared" si="2598"/>
        <v>0</v>
      </c>
      <c r="AC803" s="17">
        <f t="shared" si="2598"/>
        <v>0</v>
      </c>
      <c r="AD803" s="17">
        <f t="shared" si="2598"/>
        <v>0</v>
      </c>
      <c r="AE803" s="17">
        <f t="shared" si="2598"/>
        <v>0</v>
      </c>
      <c r="AF803" s="17">
        <f t="shared" si="2598"/>
        <v>0</v>
      </c>
      <c r="AG803" s="17">
        <f t="shared" si="2598"/>
        <v>0</v>
      </c>
      <c r="AH803" s="17">
        <f t="shared" si="2599"/>
        <v>0</v>
      </c>
      <c r="AI803" s="17">
        <f t="shared" si="2599"/>
        <v>0</v>
      </c>
      <c r="AJ803" s="17">
        <f t="shared" si="2599"/>
        <v>0</v>
      </c>
      <c r="AK803" s="17">
        <f t="shared" si="2599"/>
        <v>0</v>
      </c>
      <c r="AL803" s="17">
        <f t="shared" si="2599"/>
        <v>0</v>
      </c>
      <c r="AM803" s="17">
        <f t="shared" si="2599"/>
        <v>0</v>
      </c>
      <c r="AN803" s="17">
        <f t="shared" si="2599"/>
        <v>0</v>
      </c>
      <c r="AO803" s="17">
        <f t="shared" si="2599"/>
        <v>0</v>
      </c>
      <c r="AP803" s="17">
        <f t="shared" si="2599"/>
        <v>0</v>
      </c>
      <c r="AQ803" s="17">
        <f t="shared" si="2599"/>
        <v>0</v>
      </c>
      <c r="AR803" s="17">
        <f t="shared" si="2599"/>
        <v>0</v>
      </c>
      <c r="AS803" s="17">
        <f t="shared" si="2599"/>
        <v>0</v>
      </c>
      <c r="AT803" s="17">
        <f t="shared" si="2599"/>
        <v>0</v>
      </c>
      <c r="AU803" s="17">
        <f t="shared" si="2599"/>
        <v>0</v>
      </c>
      <c r="AW803" s="9" t="s">
        <v>77</v>
      </c>
      <c r="AX803" s="17">
        <f t="shared" si="2600"/>
        <v>0</v>
      </c>
      <c r="AY803" s="17">
        <f t="shared" si="2600"/>
        <v>0</v>
      </c>
      <c r="AZ803" s="17">
        <f t="shared" si="2600"/>
        <v>0</v>
      </c>
      <c r="BA803" s="17">
        <f t="shared" si="2600"/>
        <v>0</v>
      </c>
      <c r="BB803" s="17">
        <f t="shared" si="2600"/>
        <v>0</v>
      </c>
      <c r="BC803" s="17">
        <f t="shared" si="2600"/>
        <v>0</v>
      </c>
      <c r="BD803" s="17">
        <f t="shared" si="2600"/>
        <v>0</v>
      </c>
      <c r="BE803" s="17">
        <f t="shared" si="2600"/>
        <v>0</v>
      </c>
      <c r="BF803" s="17">
        <f t="shared" si="2600"/>
        <v>0</v>
      </c>
      <c r="BG803" s="17">
        <f t="shared" si="2600"/>
        <v>0</v>
      </c>
      <c r="BH803" s="17">
        <f t="shared" si="2601"/>
        <v>0</v>
      </c>
      <c r="BI803" s="17">
        <f t="shared" si="2601"/>
        <v>0</v>
      </c>
      <c r="BJ803" s="17">
        <f t="shared" si="2601"/>
        <v>0</v>
      </c>
      <c r="BK803" s="17">
        <f t="shared" si="2601"/>
        <v>0</v>
      </c>
      <c r="BL803" s="17">
        <f t="shared" si="2601"/>
        <v>0</v>
      </c>
      <c r="BM803" s="17">
        <f t="shared" si="2601"/>
        <v>0</v>
      </c>
      <c r="BN803" s="17">
        <f t="shared" si="2601"/>
        <v>0</v>
      </c>
      <c r="BO803" s="17">
        <f t="shared" si="2601"/>
        <v>0</v>
      </c>
      <c r="BP803" s="17">
        <f t="shared" si="2601"/>
        <v>0</v>
      </c>
      <c r="BQ803" s="17">
        <f t="shared" si="2601"/>
        <v>0</v>
      </c>
      <c r="BR803" s="17">
        <f t="shared" si="2602"/>
        <v>0</v>
      </c>
      <c r="BS803" s="17">
        <f t="shared" si="2602"/>
        <v>0</v>
      </c>
      <c r="BT803" s="17">
        <f t="shared" si="2602"/>
        <v>0</v>
      </c>
      <c r="BU803" s="17">
        <f t="shared" si="2602"/>
        <v>0</v>
      </c>
      <c r="BV803" s="17">
        <f t="shared" si="2602"/>
        <v>0</v>
      </c>
      <c r="BW803" s="17">
        <f t="shared" si="2602"/>
        <v>0</v>
      </c>
      <c r="BX803" s="17">
        <f t="shared" si="2602"/>
        <v>0</v>
      </c>
      <c r="BY803" s="17">
        <f t="shared" si="2602"/>
        <v>0</v>
      </c>
      <c r="BZ803" s="17">
        <f t="shared" si="2602"/>
        <v>0</v>
      </c>
      <c r="CA803" s="17">
        <f t="shared" si="2602"/>
        <v>0</v>
      </c>
      <c r="CB803" s="17">
        <f t="shared" si="2603"/>
        <v>0</v>
      </c>
      <c r="CC803" s="17">
        <f t="shared" si="2603"/>
        <v>0</v>
      </c>
      <c r="CD803" s="17">
        <f t="shared" si="2603"/>
        <v>0</v>
      </c>
      <c r="CE803" s="17">
        <f t="shared" si="2603"/>
        <v>0</v>
      </c>
      <c r="CF803" s="17">
        <f t="shared" si="2603"/>
        <v>0</v>
      </c>
      <c r="CG803" s="17">
        <f t="shared" si="2603"/>
        <v>0</v>
      </c>
      <c r="CH803" s="17">
        <f t="shared" si="2603"/>
        <v>0</v>
      </c>
      <c r="CI803" s="17">
        <f t="shared" si="2603"/>
        <v>0</v>
      </c>
      <c r="CJ803" s="17">
        <f t="shared" si="2603"/>
        <v>0</v>
      </c>
      <c r="CK803" s="17">
        <f t="shared" si="2603"/>
        <v>0</v>
      </c>
      <c r="CL803" s="17">
        <f t="shared" si="2604"/>
        <v>0</v>
      </c>
      <c r="CM803" s="17">
        <f t="shared" si="2604"/>
        <v>0</v>
      </c>
      <c r="CN803" s="17">
        <f t="shared" si="2604"/>
        <v>0</v>
      </c>
      <c r="CO803" s="17">
        <f t="shared" si="2604"/>
        <v>0</v>
      </c>
      <c r="CP803" s="17">
        <f t="shared" si="2604"/>
        <v>0</v>
      </c>
      <c r="CQ803" s="17">
        <f t="shared" si="2604"/>
        <v>0</v>
      </c>
      <c r="CR803" s="17">
        <f t="shared" si="2604"/>
        <v>0</v>
      </c>
      <c r="CS803" s="17">
        <f t="shared" si="2604"/>
        <v>0</v>
      </c>
      <c r="CT803" s="17">
        <f t="shared" si="2604"/>
        <v>0</v>
      </c>
      <c r="CU803" s="17">
        <f t="shared" si="2604"/>
        <v>0</v>
      </c>
      <c r="CV803" s="17">
        <f t="shared" si="2605"/>
        <v>0</v>
      </c>
      <c r="CW803" s="17">
        <f t="shared" si="2605"/>
        <v>0</v>
      </c>
      <c r="CX803" s="17">
        <f t="shared" si="2605"/>
        <v>0</v>
      </c>
      <c r="CY803" s="17">
        <f t="shared" si="2605"/>
        <v>0</v>
      </c>
      <c r="CZ803" s="17">
        <f t="shared" si="2605"/>
        <v>0</v>
      </c>
      <c r="DA803" s="17">
        <f t="shared" si="2605"/>
        <v>0</v>
      </c>
      <c r="DB803" s="17">
        <f t="shared" si="2605"/>
        <v>0</v>
      </c>
      <c r="DC803" s="17">
        <f t="shared" si="2605"/>
        <v>0</v>
      </c>
      <c r="DD803" s="17">
        <f t="shared" si="2605"/>
        <v>0</v>
      </c>
      <c r="DE803" s="17">
        <f t="shared" si="2605"/>
        <v>0</v>
      </c>
      <c r="DF803" s="17">
        <f t="shared" si="2606"/>
        <v>0</v>
      </c>
      <c r="DG803" s="17">
        <f t="shared" si="2606"/>
        <v>0</v>
      </c>
      <c r="DH803" s="17">
        <f t="shared" si="2606"/>
        <v>0</v>
      </c>
      <c r="DI803" s="17">
        <f t="shared" si="2606"/>
        <v>0</v>
      </c>
      <c r="DJ803" s="17">
        <f t="shared" si="2606"/>
        <v>0</v>
      </c>
      <c r="DK803" s="17">
        <f t="shared" si="2606"/>
        <v>0</v>
      </c>
      <c r="DL803" s="17">
        <f t="shared" si="2606"/>
        <v>0</v>
      </c>
      <c r="DM803" s="17">
        <f t="shared" si="2606"/>
        <v>0</v>
      </c>
      <c r="DN803" s="17">
        <f t="shared" si="2606"/>
        <v>0</v>
      </c>
      <c r="DO803" s="17">
        <f t="shared" si="2606"/>
        <v>0</v>
      </c>
      <c r="DP803" s="17">
        <f t="shared" si="2607"/>
        <v>0</v>
      </c>
      <c r="DQ803" s="17">
        <f t="shared" si="2607"/>
        <v>0</v>
      </c>
      <c r="DR803" s="17">
        <f t="shared" si="2607"/>
        <v>0</v>
      </c>
      <c r="DS803" s="17">
        <f t="shared" si="2607"/>
        <v>0</v>
      </c>
      <c r="DT803" s="17">
        <f t="shared" si="2607"/>
        <v>0</v>
      </c>
      <c r="DU803" s="17">
        <f t="shared" si="2607"/>
        <v>0</v>
      </c>
      <c r="DV803" s="17">
        <f t="shared" si="2607"/>
        <v>0</v>
      </c>
      <c r="DW803" s="17">
        <f t="shared" si="2607"/>
        <v>0</v>
      </c>
      <c r="DX803" s="17">
        <f t="shared" si="2607"/>
        <v>0</v>
      </c>
      <c r="DY803" s="17">
        <f t="shared" si="2607"/>
        <v>0</v>
      </c>
      <c r="DZ803" s="17">
        <f t="shared" si="2608"/>
        <v>0</v>
      </c>
      <c r="EA803" s="17">
        <f t="shared" si="2608"/>
        <v>0</v>
      </c>
      <c r="EB803" s="17">
        <f t="shared" si="2608"/>
        <v>0</v>
      </c>
      <c r="EC803" s="17">
        <f t="shared" si="2608"/>
        <v>0</v>
      </c>
      <c r="ED803" s="17">
        <f t="shared" si="2608"/>
        <v>0</v>
      </c>
      <c r="EE803" s="17">
        <f t="shared" si="2608"/>
        <v>0</v>
      </c>
      <c r="EF803" s="17">
        <f t="shared" si="2608"/>
        <v>0</v>
      </c>
      <c r="EG803" s="17">
        <f t="shared" si="2608"/>
        <v>0</v>
      </c>
      <c r="EH803" s="17">
        <f t="shared" si="2608"/>
        <v>0</v>
      </c>
      <c r="EI803" s="17">
        <f t="shared" si="2608"/>
        <v>0</v>
      </c>
      <c r="EJ803" s="17">
        <f t="shared" si="2609"/>
        <v>0</v>
      </c>
      <c r="EK803" s="17">
        <f t="shared" si="2609"/>
        <v>0</v>
      </c>
      <c r="EL803" s="17">
        <f t="shared" si="2609"/>
        <v>0</v>
      </c>
      <c r="EM803" s="17">
        <f t="shared" si="2609"/>
        <v>0</v>
      </c>
      <c r="EN803" s="17">
        <f t="shared" si="2609"/>
        <v>0</v>
      </c>
      <c r="EO803" s="17">
        <f t="shared" si="2609"/>
        <v>0</v>
      </c>
      <c r="EP803" s="17">
        <f t="shared" si="2609"/>
        <v>0</v>
      </c>
      <c r="EQ803" s="17">
        <f t="shared" si="2609"/>
        <v>0</v>
      </c>
      <c r="ER803" s="17">
        <f t="shared" si="2609"/>
        <v>0</v>
      </c>
      <c r="ES803" s="17">
        <f t="shared" si="2609"/>
        <v>0</v>
      </c>
      <c r="ET803" s="17">
        <f t="shared" si="2610"/>
        <v>0</v>
      </c>
      <c r="EU803" s="17">
        <f t="shared" si="2610"/>
        <v>0</v>
      </c>
      <c r="EV803" s="17">
        <f t="shared" si="2610"/>
        <v>0</v>
      </c>
      <c r="EW803" s="17">
        <f t="shared" si="2610"/>
        <v>0</v>
      </c>
      <c r="EX803" s="17">
        <f t="shared" si="2610"/>
        <v>0</v>
      </c>
      <c r="EY803" s="17">
        <f t="shared" si="2610"/>
        <v>0</v>
      </c>
      <c r="EZ803" s="17">
        <f t="shared" si="2610"/>
        <v>0</v>
      </c>
      <c r="FA803" s="17">
        <f t="shared" si="2610"/>
        <v>0</v>
      </c>
      <c r="FB803" s="17">
        <f t="shared" si="2610"/>
        <v>0</v>
      </c>
      <c r="FC803" s="17">
        <f t="shared" si="2610"/>
        <v>0</v>
      </c>
      <c r="FD803" s="17">
        <f t="shared" si="2611"/>
        <v>0</v>
      </c>
      <c r="FE803" s="17">
        <f t="shared" si="2611"/>
        <v>0</v>
      </c>
      <c r="FF803" s="17">
        <f t="shared" si="2611"/>
        <v>0</v>
      </c>
      <c r="FG803" s="17">
        <f t="shared" si="2611"/>
        <v>0</v>
      </c>
      <c r="FH803" s="17">
        <f t="shared" si="2611"/>
        <v>0</v>
      </c>
      <c r="FI803" s="17">
        <f t="shared" si="2611"/>
        <v>0</v>
      </c>
      <c r="FJ803" s="17">
        <f t="shared" si="2611"/>
        <v>0</v>
      </c>
      <c r="FK803" s="17">
        <f t="shared" si="2611"/>
        <v>0</v>
      </c>
      <c r="FL803" s="17">
        <f t="shared" si="2611"/>
        <v>0</v>
      </c>
      <c r="FM803" s="17">
        <f t="shared" si="2611"/>
        <v>0</v>
      </c>
      <c r="FN803" s="17">
        <f t="shared" si="2612"/>
        <v>0</v>
      </c>
      <c r="FO803" s="17">
        <f t="shared" si="2612"/>
        <v>0</v>
      </c>
      <c r="FP803" s="17">
        <f t="shared" si="2612"/>
        <v>0</v>
      </c>
      <c r="FQ803" s="17">
        <f t="shared" si="2612"/>
        <v>0</v>
      </c>
      <c r="FR803" s="17">
        <f t="shared" si="2612"/>
        <v>0</v>
      </c>
      <c r="FS803" s="17">
        <f t="shared" si="2612"/>
        <v>0</v>
      </c>
      <c r="FT803" s="17">
        <f t="shared" si="2612"/>
        <v>0</v>
      </c>
      <c r="FU803" s="17">
        <f t="shared" si="2612"/>
        <v>0</v>
      </c>
      <c r="FV803" s="17">
        <f t="shared" si="2612"/>
        <v>0</v>
      </c>
      <c r="FW803" s="17">
        <f t="shared" si="2612"/>
        <v>0</v>
      </c>
      <c r="FX803" s="17">
        <f t="shared" si="2613"/>
        <v>0</v>
      </c>
      <c r="FY803" s="17">
        <f t="shared" si="2613"/>
        <v>0</v>
      </c>
      <c r="FZ803" s="17">
        <f t="shared" si="2613"/>
        <v>0</v>
      </c>
      <c r="GA803" s="17">
        <f t="shared" si="2613"/>
        <v>0</v>
      </c>
      <c r="GB803" s="17">
        <f t="shared" si="2613"/>
        <v>0</v>
      </c>
      <c r="GC803" s="17">
        <f t="shared" si="2613"/>
        <v>0</v>
      </c>
    </row>
    <row r="804" spans="13:185" hidden="1" outlineLevel="1" x14ac:dyDescent="0.35">
      <c r="M804" s="9" t="s">
        <v>76</v>
      </c>
      <c r="N804" s="17">
        <f t="shared" si="2597"/>
        <v>812.05200000000002</v>
      </c>
      <c r="O804" s="17">
        <f t="shared" si="2597"/>
        <v>812.05200000000002</v>
      </c>
      <c r="P804" s="17">
        <f t="shared" si="2597"/>
        <v>812.05200000000002</v>
      </c>
      <c r="Q804" s="17">
        <f t="shared" si="2597"/>
        <v>814.27679999999998</v>
      </c>
      <c r="R804" s="17">
        <f t="shared" si="2597"/>
        <v>812.05200000000002</v>
      </c>
      <c r="S804" s="17">
        <f t="shared" si="2597"/>
        <v>812.05200000000002</v>
      </c>
      <c r="T804" s="17">
        <f t="shared" si="2597"/>
        <v>812.05200000000002</v>
      </c>
      <c r="U804" s="17">
        <f t="shared" si="2597"/>
        <v>814.27679999999998</v>
      </c>
      <c r="V804" s="17">
        <f t="shared" si="2597"/>
        <v>812.05200000000002</v>
      </c>
      <c r="W804" s="17">
        <f t="shared" si="2597"/>
        <v>812.05200000000002</v>
      </c>
      <c r="X804" s="17">
        <f t="shared" si="2598"/>
        <v>812.05200000000002</v>
      </c>
      <c r="Y804" s="17">
        <f t="shared" si="2598"/>
        <v>592.91999999999996</v>
      </c>
      <c r="Z804" s="17">
        <f t="shared" si="2598"/>
        <v>591.29999999999995</v>
      </c>
      <c r="AA804" s="17">
        <f t="shared" si="2598"/>
        <v>417.85199999999998</v>
      </c>
      <c r="AB804" s="17">
        <f t="shared" si="2598"/>
        <v>349.16399999999999</v>
      </c>
      <c r="AC804" s="17">
        <f t="shared" si="2598"/>
        <v>0</v>
      </c>
      <c r="AD804" s="17">
        <f t="shared" si="2598"/>
        <v>0</v>
      </c>
      <c r="AE804" s="17">
        <f t="shared" si="2598"/>
        <v>0</v>
      </c>
      <c r="AF804" s="17">
        <f t="shared" si="2598"/>
        <v>0</v>
      </c>
      <c r="AG804" s="17">
        <f t="shared" si="2598"/>
        <v>0</v>
      </c>
      <c r="AH804" s="17">
        <f t="shared" si="2599"/>
        <v>0</v>
      </c>
      <c r="AI804" s="17">
        <f t="shared" si="2599"/>
        <v>0</v>
      </c>
      <c r="AJ804" s="17">
        <f t="shared" si="2599"/>
        <v>0</v>
      </c>
      <c r="AK804" s="17">
        <f t="shared" si="2599"/>
        <v>0</v>
      </c>
      <c r="AL804" s="17">
        <f t="shared" si="2599"/>
        <v>0</v>
      </c>
      <c r="AM804" s="17">
        <f t="shared" si="2599"/>
        <v>0</v>
      </c>
      <c r="AN804" s="17">
        <f t="shared" si="2599"/>
        <v>0</v>
      </c>
      <c r="AO804" s="17">
        <f t="shared" si="2599"/>
        <v>0</v>
      </c>
      <c r="AP804" s="17">
        <f t="shared" si="2599"/>
        <v>0</v>
      </c>
      <c r="AQ804" s="17">
        <f t="shared" si="2599"/>
        <v>0</v>
      </c>
      <c r="AR804" s="17">
        <f t="shared" si="2599"/>
        <v>0</v>
      </c>
      <c r="AS804" s="17">
        <f t="shared" si="2599"/>
        <v>0</v>
      </c>
      <c r="AT804" s="17">
        <f t="shared" si="2599"/>
        <v>0</v>
      </c>
      <c r="AU804" s="17">
        <f t="shared" si="2599"/>
        <v>0</v>
      </c>
      <c r="AW804" s="9" t="s">
        <v>76</v>
      </c>
      <c r="AX804" s="17">
        <f t="shared" si="2600"/>
        <v>200.232</v>
      </c>
      <c r="AY804" s="17">
        <f t="shared" si="2600"/>
        <v>202.45679999999999</v>
      </c>
      <c r="AZ804" s="17">
        <f t="shared" si="2600"/>
        <v>204.6816</v>
      </c>
      <c r="BA804" s="17">
        <f t="shared" si="2600"/>
        <v>204.6816</v>
      </c>
      <c r="BB804" s="17">
        <f t="shared" si="2600"/>
        <v>200.232</v>
      </c>
      <c r="BC804" s="17">
        <f t="shared" si="2600"/>
        <v>202.45679999999999</v>
      </c>
      <c r="BD804" s="17">
        <f t="shared" si="2600"/>
        <v>204.6816</v>
      </c>
      <c r="BE804" s="17">
        <f t="shared" si="2600"/>
        <v>204.6816</v>
      </c>
      <c r="BF804" s="17">
        <f t="shared" si="2600"/>
        <v>200.232</v>
      </c>
      <c r="BG804" s="17">
        <f t="shared" si="2600"/>
        <v>202.45679999999999</v>
      </c>
      <c r="BH804" s="17">
        <f t="shared" si="2601"/>
        <v>204.6816</v>
      </c>
      <c r="BI804" s="17">
        <f t="shared" si="2601"/>
        <v>204.6816</v>
      </c>
      <c r="BJ804" s="17">
        <f t="shared" si="2601"/>
        <v>202.45679999999999</v>
      </c>
      <c r="BK804" s="17">
        <f t="shared" si="2601"/>
        <v>202.45679999999999</v>
      </c>
      <c r="BL804" s="17">
        <f t="shared" si="2601"/>
        <v>204.6816</v>
      </c>
      <c r="BM804" s="17">
        <f t="shared" si="2601"/>
        <v>204.6816</v>
      </c>
      <c r="BN804" s="17">
        <f t="shared" si="2601"/>
        <v>200.232</v>
      </c>
      <c r="BO804" s="17">
        <f t="shared" si="2601"/>
        <v>202.45679999999999</v>
      </c>
      <c r="BP804" s="17">
        <f t="shared" si="2601"/>
        <v>204.6816</v>
      </c>
      <c r="BQ804" s="17">
        <f t="shared" si="2601"/>
        <v>204.6816</v>
      </c>
      <c r="BR804" s="17">
        <f t="shared" si="2602"/>
        <v>200.232</v>
      </c>
      <c r="BS804" s="17">
        <f t="shared" si="2602"/>
        <v>202.45679999999999</v>
      </c>
      <c r="BT804" s="17">
        <f t="shared" si="2602"/>
        <v>204.6816</v>
      </c>
      <c r="BU804" s="17">
        <f t="shared" si="2602"/>
        <v>204.6816</v>
      </c>
      <c r="BV804" s="17">
        <f t="shared" si="2602"/>
        <v>200.232</v>
      </c>
      <c r="BW804" s="17">
        <f t="shared" si="2602"/>
        <v>202.45679999999999</v>
      </c>
      <c r="BX804" s="17">
        <f t="shared" si="2602"/>
        <v>204.6816</v>
      </c>
      <c r="BY804" s="17">
        <f t="shared" si="2602"/>
        <v>204.6816</v>
      </c>
      <c r="BZ804" s="17">
        <f t="shared" si="2602"/>
        <v>202.45679999999999</v>
      </c>
      <c r="CA804" s="17">
        <f t="shared" si="2602"/>
        <v>202.45679999999999</v>
      </c>
      <c r="CB804" s="17">
        <f t="shared" si="2603"/>
        <v>204.6816</v>
      </c>
      <c r="CC804" s="17">
        <f t="shared" si="2603"/>
        <v>204.6816</v>
      </c>
      <c r="CD804" s="17">
        <f t="shared" si="2603"/>
        <v>200.232</v>
      </c>
      <c r="CE804" s="17">
        <f t="shared" si="2603"/>
        <v>202.45679999999999</v>
      </c>
      <c r="CF804" s="17">
        <f t="shared" si="2603"/>
        <v>204.6816</v>
      </c>
      <c r="CG804" s="17">
        <f t="shared" si="2603"/>
        <v>204.6816</v>
      </c>
      <c r="CH804" s="17">
        <f t="shared" si="2603"/>
        <v>200.232</v>
      </c>
      <c r="CI804" s="17">
        <f t="shared" si="2603"/>
        <v>202.45679999999999</v>
      </c>
      <c r="CJ804" s="17">
        <f t="shared" si="2603"/>
        <v>204.6816</v>
      </c>
      <c r="CK804" s="17">
        <f t="shared" si="2603"/>
        <v>204.6816</v>
      </c>
      <c r="CL804" s="17">
        <f t="shared" si="2604"/>
        <v>200.232</v>
      </c>
      <c r="CM804" s="17">
        <f t="shared" si="2604"/>
        <v>202.45679999999999</v>
      </c>
      <c r="CN804" s="17">
        <f t="shared" si="2604"/>
        <v>204.6816</v>
      </c>
      <c r="CO804" s="17">
        <f t="shared" si="2604"/>
        <v>204.6816</v>
      </c>
      <c r="CP804" s="17">
        <f t="shared" si="2604"/>
        <v>147.42000000000002</v>
      </c>
      <c r="CQ804" s="17">
        <f t="shared" si="2604"/>
        <v>147.42000000000002</v>
      </c>
      <c r="CR804" s="17">
        <f t="shared" si="2604"/>
        <v>149.04</v>
      </c>
      <c r="CS804" s="17">
        <f t="shared" si="2604"/>
        <v>149.04</v>
      </c>
      <c r="CT804" s="17">
        <f t="shared" si="2604"/>
        <v>145.79999999999998</v>
      </c>
      <c r="CU804" s="17">
        <f t="shared" si="2604"/>
        <v>147.42000000000002</v>
      </c>
      <c r="CV804" s="17">
        <f t="shared" si="2605"/>
        <v>149.04</v>
      </c>
      <c r="CW804" s="17">
        <f t="shared" si="2605"/>
        <v>149.04</v>
      </c>
      <c r="CX804" s="17">
        <f t="shared" si="2605"/>
        <v>103.03199999999998</v>
      </c>
      <c r="CY804" s="17">
        <f t="shared" si="2605"/>
        <v>104.17679999999999</v>
      </c>
      <c r="CZ804" s="17">
        <f t="shared" si="2605"/>
        <v>105.32159999999999</v>
      </c>
      <c r="DA804" s="17">
        <f t="shared" si="2605"/>
        <v>105.32159999999999</v>
      </c>
      <c r="DB804" s="17">
        <f t="shared" si="2605"/>
        <v>103.03199999999998</v>
      </c>
      <c r="DC804" s="17">
        <f t="shared" si="2605"/>
        <v>104.17679999999999</v>
      </c>
      <c r="DD804" s="17">
        <f t="shared" si="2605"/>
        <v>105.32159999999999</v>
      </c>
      <c r="DE804" s="17">
        <f t="shared" si="2605"/>
        <v>36.633599999999994</v>
      </c>
      <c r="DF804" s="17">
        <f t="shared" si="2606"/>
        <v>0</v>
      </c>
      <c r="DG804" s="17">
        <f t="shared" si="2606"/>
        <v>0</v>
      </c>
      <c r="DH804" s="17">
        <f t="shared" si="2606"/>
        <v>0</v>
      </c>
      <c r="DI804" s="17">
        <f t="shared" si="2606"/>
        <v>0</v>
      </c>
      <c r="DJ804" s="17">
        <f t="shared" si="2606"/>
        <v>0</v>
      </c>
      <c r="DK804" s="17">
        <f t="shared" si="2606"/>
        <v>0</v>
      </c>
      <c r="DL804" s="17">
        <f t="shared" si="2606"/>
        <v>0</v>
      </c>
      <c r="DM804" s="17">
        <f t="shared" si="2606"/>
        <v>0</v>
      </c>
      <c r="DN804" s="17">
        <f t="shared" si="2606"/>
        <v>0</v>
      </c>
      <c r="DO804" s="17">
        <f t="shared" si="2606"/>
        <v>0</v>
      </c>
      <c r="DP804" s="17">
        <f t="shared" si="2607"/>
        <v>0</v>
      </c>
      <c r="DQ804" s="17">
        <f t="shared" si="2607"/>
        <v>0</v>
      </c>
      <c r="DR804" s="17">
        <f t="shared" si="2607"/>
        <v>0</v>
      </c>
      <c r="DS804" s="17">
        <f t="shared" si="2607"/>
        <v>0</v>
      </c>
      <c r="DT804" s="17">
        <f t="shared" si="2607"/>
        <v>0</v>
      </c>
      <c r="DU804" s="17">
        <f t="shared" si="2607"/>
        <v>0</v>
      </c>
      <c r="DV804" s="17">
        <f t="shared" si="2607"/>
        <v>0</v>
      </c>
      <c r="DW804" s="17">
        <f t="shared" si="2607"/>
        <v>0</v>
      </c>
      <c r="DX804" s="17">
        <f t="shared" si="2607"/>
        <v>0</v>
      </c>
      <c r="DY804" s="17">
        <f t="shared" si="2607"/>
        <v>0</v>
      </c>
      <c r="DZ804" s="17">
        <f t="shared" si="2608"/>
        <v>0</v>
      </c>
      <c r="EA804" s="17">
        <f t="shared" si="2608"/>
        <v>0</v>
      </c>
      <c r="EB804" s="17">
        <f t="shared" si="2608"/>
        <v>0</v>
      </c>
      <c r="EC804" s="17">
        <f t="shared" si="2608"/>
        <v>0</v>
      </c>
      <c r="ED804" s="17">
        <f t="shared" si="2608"/>
        <v>0</v>
      </c>
      <c r="EE804" s="17">
        <f t="shared" si="2608"/>
        <v>0</v>
      </c>
      <c r="EF804" s="17">
        <f t="shared" si="2608"/>
        <v>0</v>
      </c>
      <c r="EG804" s="17">
        <f t="shared" si="2608"/>
        <v>0</v>
      </c>
      <c r="EH804" s="17">
        <f t="shared" si="2608"/>
        <v>0</v>
      </c>
      <c r="EI804" s="17">
        <f t="shared" si="2608"/>
        <v>0</v>
      </c>
      <c r="EJ804" s="17">
        <f t="shared" si="2609"/>
        <v>0</v>
      </c>
      <c r="EK804" s="17">
        <f t="shared" si="2609"/>
        <v>0</v>
      </c>
      <c r="EL804" s="17">
        <f t="shared" si="2609"/>
        <v>0</v>
      </c>
      <c r="EM804" s="17">
        <f t="shared" si="2609"/>
        <v>0</v>
      </c>
      <c r="EN804" s="17">
        <f t="shared" si="2609"/>
        <v>0</v>
      </c>
      <c r="EO804" s="17">
        <f t="shared" si="2609"/>
        <v>0</v>
      </c>
      <c r="EP804" s="17">
        <f t="shared" si="2609"/>
        <v>0</v>
      </c>
      <c r="EQ804" s="17">
        <f t="shared" si="2609"/>
        <v>0</v>
      </c>
      <c r="ER804" s="17">
        <f t="shared" si="2609"/>
        <v>0</v>
      </c>
      <c r="ES804" s="17">
        <f t="shared" si="2609"/>
        <v>0</v>
      </c>
      <c r="ET804" s="17">
        <f t="shared" si="2610"/>
        <v>0</v>
      </c>
      <c r="EU804" s="17">
        <f t="shared" si="2610"/>
        <v>0</v>
      </c>
      <c r="EV804" s="17">
        <f t="shared" si="2610"/>
        <v>0</v>
      </c>
      <c r="EW804" s="17">
        <f t="shared" si="2610"/>
        <v>0</v>
      </c>
      <c r="EX804" s="17">
        <f t="shared" si="2610"/>
        <v>0</v>
      </c>
      <c r="EY804" s="17">
        <f t="shared" si="2610"/>
        <v>0</v>
      </c>
      <c r="EZ804" s="17">
        <f t="shared" si="2610"/>
        <v>0</v>
      </c>
      <c r="FA804" s="17">
        <f t="shared" si="2610"/>
        <v>0</v>
      </c>
      <c r="FB804" s="17">
        <f t="shared" si="2610"/>
        <v>0</v>
      </c>
      <c r="FC804" s="17">
        <f t="shared" si="2610"/>
        <v>0</v>
      </c>
      <c r="FD804" s="17">
        <f t="shared" si="2611"/>
        <v>0</v>
      </c>
      <c r="FE804" s="17">
        <f t="shared" si="2611"/>
        <v>0</v>
      </c>
      <c r="FF804" s="17">
        <f t="shared" si="2611"/>
        <v>0</v>
      </c>
      <c r="FG804" s="17">
        <f t="shared" si="2611"/>
        <v>0</v>
      </c>
      <c r="FH804" s="17">
        <f t="shared" si="2611"/>
        <v>0</v>
      </c>
      <c r="FI804" s="17">
        <f t="shared" si="2611"/>
        <v>0</v>
      </c>
      <c r="FJ804" s="17">
        <f t="shared" si="2611"/>
        <v>0</v>
      </c>
      <c r="FK804" s="17">
        <f t="shared" si="2611"/>
        <v>0</v>
      </c>
      <c r="FL804" s="17">
        <f t="shared" si="2611"/>
        <v>0</v>
      </c>
      <c r="FM804" s="17">
        <f t="shared" si="2611"/>
        <v>0</v>
      </c>
      <c r="FN804" s="17">
        <f t="shared" si="2612"/>
        <v>0</v>
      </c>
      <c r="FO804" s="17">
        <f t="shared" si="2612"/>
        <v>0</v>
      </c>
      <c r="FP804" s="17">
        <f t="shared" si="2612"/>
        <v>0</v>
      </c>
      <c r="FQ804" s="17">
        <f t="shared" si="2612"/>
        <v>0</v>
      </c>
      <c r="FR804" s="17">
        <f t="shared" si="2612"/>
        <v>0</v>
      </c>
      <c r="FS804" s="17">
        <f t="shared" si="2612"/>
        <v>0</v>
      </c>
      <c r="FT804" s="17">
        <f t="shared" si="2612"/>
        <v>0</v>
      </c>
      <c r="FU804" s="17">
        <f t="shared" si="2612"/>
        <v>0</v>
      </c>
      <c r="FV804" s="17">
        <f t="shared" si="2612"/>
        <v>0</v>
      </c>
      <c r="FW804" s="17">
        <f t="shared" si="2612"/>
        <v>0</v>
      </c>
      <c r="FX804" s="17">
        <f t="shared" si="2613"/>
        <v>0</v>
      </c>
      <c r="FY804" s="17">
        <f t="shared" si="2613"/>
        <v>0</v>
      </c>
      <c r="FZ804" s="17">
        <f t="shared" si="2613"/>
        <v>0</v>
      </c>
      <c r="GA804" s="17">
        <f t="shared" si="2613"/>
        <v>0</v>
      </c>
      <c r="GB804" s="17">
        <f t="shared" si="2613"/>
        <v>0</v>
      </c>
      <c r="GC804" s="17">
        <f t="shared" si="2613"/>
        <v>0</v>
      </c>
    </row>
    <row r="805" spans="13:185" ht="13.9" hidden="1" customHeight="1" outlineLevel="1" x14ac:dyDescent="0.35">
      <c r="M805" s="9" t="s">
        <v>74</v>
      </c>
      <c r="N805" s="17">
        <f t="shared" si="2597"/>
        <v>0</v>
      </c>
      <c r="O805" s="17">
        <f t="shared" si="2597"/>
        <v>0</v>
      </c>
      <c r="P805" s="17">
        <f t="shared" si="2597"/>
        <v>0</v>
      </c>
      <c r="Q805" s="17">
        <f t="shared" si="2597"/>
        <v>0</v>
      </c>
      <c r="R805" s="17">
        <f t="shared" si="2597"/>
        <v>0</v>
      </c>
      <c r="S805" s="17">
        <f t="shared" si="2597"/>
        <v>0</v>
      </c>
      <c r="T805" s="17">
        <f t="shared" si="2597"/>
        <v>0</v>
      </c>
      <c r="U805" s="17">
        <f t="shared" si="2597"/>
        <v>0</v>
      </c>
      <c r="V805" s="17">
        <f t="shared" si="2597"/>
        <v>0</v>
      </c>
      <c r="W805" s="17">
        <f t="shared" si="2597"/>
        <v>0</v>
      </c>
      <c r="X805" s="17">
        <f t="shared" si="2598"/>
        <v>0</v>
      </c>
      <c r="Y805" s="17">
        <f t="shared" si="2598"/>
        <v>0</v>
      </c>
      <c r="Z805" s="17">
        <f t="shared" si="2598"/>
        <v>0</v>
      </c>
      <c r="AA805" s="17">
        <f t="shared" si="2598"/>
        <v>0</v>
      </c>
      <c r="AB805" s="17">
        <f t="shared" si="2598"/>
        <v>0</v>
      </c>
      <c r="AC805" s="17">
        <f t="shared" si="2598"/>
        <v>0</v>
      </c>
      <c r="AD805" s="17">
        <f t="shared" si="2598"/>
        <v>0</v>
      </c>
      <c r="AE805" s="17">
        <f t="shared" si="2598"/>
        <v>0</v>
      </c>
      <c r="AF805" s="17">
        <f t="shared" si="2598"/>
        <v>0</v>
      </c>
      <c r="AG805" s="17">
        <f t="shared" si="2598"/>
        <v>0</v>
      </c>
      <c r="AH805" s="17">
        <f t="shared" si="2599"/>
        <v>0</v>
      </c>
      <c r="AI805" s="17">
        <f t="shared" si="2599"/>
        <v>0</v>
      </c>
      <c r="AJ805" s="17">
        <f t="shared" si="2599"/>
        <v>0</v>
      </c>
      <c r="AK805" s="17">
        <f t="shared" si="2599"/>
        <v>0</v>
      </c>
      <c r="AL805" s="17">
        <f t="shared" si="2599"/>
        <v>0</v>
      </c>
      <c r="AM805" s="17">
        <f t="shared" si="2599"/>
        <v>0</v>
      </c>
      <c r="AN805" s="17">
        <f t="shared" si="2599"/>
        <v>0</v>
      </c>
      <c r="AO805" s="17">
        <f t="shared" si="2599"/>
        <v>0</v>
      </c>
      <c r="AP805" s="17">
        <f t="shared" si="2599"/>
        <v>0</v>
      </c>
      <c r="AQ805" s="17">
        <f t="shared" si="2599"/>
        <v>0</v>
      </c>
      <c r="AR805" s="17">
        <f t="shared" si="2599"/>
        <v>0</v>
      </c>
      <c r="AS805" s="17">
        <f t="shared" si="2599"/>
        <v>0</v>
      </c>
      <c r="AT805" s="17">
        <f t="shared" si="2599"/>
        <v>0</v>
      </c>
      <c r="AU805" s="17">
        <f t="shared" si="2599"/>
        <v>0</v>
      </c>
      <c r="AW805" s="9" t="s">
        <v>74</v>
      </c>
      <c r="AX805" s="17">
        <f t="shared" si="2600"/>
        <v>0</v>
      </c>
      <c r="AY805" s="17">
        <f t="shared" si="2600"/>
        <v>0</v>
      </c>
      <c r="AZ805" s="17">
        <f t="shared" si="2600"/>
        <v>0</v>
      </c>
      <c r="BA805" s="17">
        <f t="shared" si="2600"/>
        <v>0</v>
      </c>
      <c r="BB805" s="17">
        <f t="shared" si="2600"/>
        <v>0</v>
      </c>
      <c r="BC805" s="17">
        <f t="shared" si="2600"/>
        <v>0</v>
      </c>
      <c r="BD805" s="17">
        <f t="shared" si="2600"/>
        <v>0</v>
      </c>
      <c r="BE805" s="17">
        <f t="shared" si="2600"/>
        <v>0</v>
      </c>
      <c r="BF805" s="17">
        <f t="shared" si="2600"/>
        <v>0</v>
      </c>
      <c r="BG805" s="17">
        <f t="shared" si="2600"/>
        <v>0</v>
      </c>
      <c r="BH805" s="17">
        <f t="shared" si="2601"/>
        <v>0</v>
      </c>
      <c r="BI805" s="17">
        <f t="shared" si="2601"/>
        <v>0</v>
      </c>
      <c r="BJ805" s="17">
        <f t="shared" si="2601"/>
        <v>0</v>
      </c>
      <c r="BK805" s="17">
        <f t="shared" si="2601"/>
        <v>0</v>
      </c>
      <c r="BL805" s="17">
        <f t="shared" si="2601"/>
        <v>0</v>
      </c>
      <c r="BM805" s="17">
        <f t="shared" si="2601"/>
        <v>0</v>
      </c>
      <c r="BN805" s="17">
        <f t="shared" si="2601"/>
        <v>0</v>
      </c>
      <c r="BO805" s="17">
        <f t="shared" si="2601"/>
        <v>0</v>
      </c>
      <c r="BP805" s="17">
        <f t="shared" si="2601"/>
        <v>0</v>
      </c>
      <c r="BQ805" s="17">
        <f t="shared" si="2601"/>
        <v>0</v>
      </c>
      <c r="BR805" s="17">
        <f t="shared" si="2602"/>
        <v>0</v>
      </c>
      <c r="BS805" s="17">
        <f t="shared" si="2602"/>
        <v>0</v>
      </c>
      <c r="BT805" s="17">
        <f t="shared" si="2602"/>
        <v>0</v>
      </c>
      <c r="BU805" s="17">
        <f t="shared" si="2602"/>
        <v>0</v>
      </c>
      <c r="BV805" s="17">
        <f t="shared" si="2602"/>
        <v>0</v>
      </c>
      <c r="BW805" s="17">
        <f t="shared" si="2602"/>
        <v>0</v>
      </c>
      <c r="BX805" s="17">
        <f t="shared" si="2602"/>
        <v>0</v>
      </c>
      <c r="BY805" s="17">
        <f t="shared" si="2602"/>
        <v>0</v>
      </c>
      <c r="BZ805" s="17">
        <f t="shared" si="2602"/>
        <v>0</v>
      </c>
      <c r="CA805" s="17">
        <f t="shared" si="2602"/>
        <v>0</v>
      </c>
      <c r="CB805" s="17">
        <f t="shared" si="2603"/>
        <v>0</v>
      </c>
      <c r="CC805" s="17">
        <f t="shared" si="2603"/>
        <v>0</v>
      </c>
      <c r="CD805" s="17">
        <f t="shared" si="2603"/>
        <v>0</v>
      </c>
      <c r="CE805" s="17">
        <f t="shared" si="2603"/>
        <v>0</v>
      </c>
      <c r="CF805" s="17">
        <f t="shared" si="2603"/>
        <v>0</v>
      </c>
      <c r="CG805" s="17">
        <f t="shared" si="2603"/>
        <v>0</v>
      </c>
      <c r="CH805" s="17">
        <f t="shared" si="2603"/>
        <v>0</v>
      </c>
      <c r="CI805" s="17">
        <f t="shared" si="2603"/>
        <v>0</v>
      </c>
      <c r="CJ805" s="17">
        <f t="shared" si="2603"/>
        <v>0</v>
      </c>
      <c r="CK805" s="17">
        <f t="shared" si="2603"/>
        <v>0</v>
      </c>
      <c r="CL805" s="17">
        <f t="shared" si="2604"/>
        <v>0</v>
      </c>
      <c r="CM805" s="17">
        <f t="shared" si="2604"/>
        <v>0</v>
      </c>
      <c r="CN805" s="17">
        <f t="shared" si="2604"/>
        <v>0</v>
      </c>
      <c r="CO805" s="17">
        <f t="shared" si="2604"/>
        <v>0</v>
      </c>
      <c r="CP805" s="17">
        <f t="shared" si="2604"/>
        <v>0</v>
      </c>
      <c r="CQ805" s="17">
        <f t="shared" si="2604"/>
        <v>0</v>
      </c>
      <c r="CR805" s="17">
        <f t="shared" si="2604"/>
        <v>0</v>
      </c>
      <c r="CS805" s="17">
        <f t="shared" si="2604"/>
        <v>0</v>
      </c>
      <c r="CT805" s="17">
        <f t="shared" si="2604"/>
        <v>0</v>
      </c>
      <c r="CU805" s="17">
        <f t="shared" si="2604"/>
        <v>0</v>
      </c>
      <c r="CV805" s="17">
        <f t="shared" si="2605"/>
        <v>0</v>
      </c>
      <c r="CW805" s="17">
        <f t="shared" si="2605"/>
        <v>0</v>
      </c>
      <c r="CX805" s="17">
        <f t="shared" si="2605"/>
        <v>0</v>
      </c>
      <c r="CY805" s="17">
        <f t="shared" si="2605"/>
        <v>0</v>
      </c>
      <c r="CZ805" s="17">
        <f t="shared" si="2605"/>
        <v>0</v>
      </c>
      <c r="DA805" s="17">
        <f t="shared" si="2605"/>
        <v>0</v>
      </c>
      <c r="DB805" s="17">
        <f t="shared" si="2605"/>
        <v>0</v>
      </c>
      <c r="DC805" s="17">
        <f t="shared" si="2605"/>
        <v>0</v>
      </c>
      <c r="DD805" s="17">
        <f t="shared" si="2605"/>
        <v>0</v>
      </c>
      <c r="DE805" s="17">
        <f t="shared" si="2605"/>
        <v>0</v>
      </c>
      <c r="DF805" s="17">
        <f t="shared" si="2606"/>
        <v>0</v>
      </c>
      <c r="DG805" s="17">
        <f t="shared" si="2606"/>
        <v>0</v>
      </c>
      <c r="DH805" s="17">
        <f t="shared" si="2606"/>
        <v>0</v>
      </c>
      <c r="DI805" s="17">
        <f t="shared" si="2606"/>
        <v>0</v>
      </c>
      <c r="DJ805" s="17">
        <f t="shared" si="2606"/>
        <v>0</v>
      </c>
      <c r="DK805" s="17">
        <f t="shared" si="2606"/>
        <v>0</v>
      </c>
      <c r="DL805" s="17">
        <f t="shared" si="2606"/>
        <v>0</v>
      </c>
      <c r="DM805" s="17">
        <f t="shared" si="2606"/>
        <v>0</v>
      </c>
      <c r="DN805" s="17">
        <f t="shared" si="2606"/>
        <v>0</v>
      </c>
      <c r="DO805" s="17">
        <f t="shared" si="2606"/>
        <v>0</v>
      </c>
      <c r="DP805" s="17">
        <f t="shared" si="2607"/>
        <v>0</v>
      </c>
      <c r="DQ805" s="17">
        <f t="shared" si="2607"/>
        <v>0</v>
      </c>
      <c r="DR805" s="17">
        <f t="shared" si="2607"/>
        <v>0</v>
      </c>
      <c r="DS805" s="17">
        <f t="shared" si="2607"/>
        <v>0</v>
      </c>
      <c r="DT805" s="17">
        <f t="shared" si="2607"/>
        <v>0</v>
      </c>
      <c r="DU805" s="17">
        <f t="shared" si="2607"/>
        <v>0</v>
      </c>
      <c r="DV805" s="17">
        <f t="shared" si="2607"/>
        <v>0</v>
      </c>
      <c r="DW805" s="17">
        <f t="shared" si="2607"/>
        <v>0</v>
      </c>
      <c r="DX805" s="17">
        <f t="shared" si="2607"/>
        <v>0</v>
      </c>
      <c r="DY805" s="17">
        <f t="shared" si="2607"/>
        <v>0</v>
      </c>
      <c r="DZ805" s="17">
        <f t="shared" si="2608"/>
        <v>0</v>
      </c>
      <c r="EA805" s="17">
        <f t="shared" si="2608"/>
        <v>0</v>
      </c>
      <c r="EB805" s="17">
        <f t="shared" si="2608"/>
        <v>0</v>
      </c>
      <c r="EC805" s="17">
        <f t="shared" si="2608"/>
        <v>0</v>
      </c>
      <c r="ED805" s="17">
        <f t="shared" si="2608"/>
        <v>0</v>
      </c>
      <c r="EE805" s="17">
        <f t="shared" si="2608"/>
        <v>0</v>
      </c>
      <c r="EF805" s="17">
        <f t="shared" si="2608"/>
        <v>0</v>
      </c>
      <c r="EG805" s="17">
        <f t="shared" si="2608"/>
        <v>0</v>
      </c>
      <c r="EH805" s="17">
        <f t="shared" si="2608"/>
        <v>0</v>
      </c>
      <c r="EI805" s="17">
        <f t="shared" si="2608"/>
        <v>0</v>
      </c>
      <c r="EJ805" s="17">
        <f t="shared" si="2609"/>
        <v>0</v>
      </c>
      <c r="EK805" s="17">
        <f t="shared" si="2609"/>
        <v>0</v>
      </c>
      <c r="EL805" s="17">
        <f t="shared" si="2609"/>
        <v>0</v>
      </c>
      <c r="EM805" s="17">
        <f t="shared" si="2609"/>
        <v>0</v>
      </c>
      <c r="EN805" s="17">
        <f t="shared" si="2609"/>
        <v>0</v>
      </c>
      <c r="EO805" s="17">
        <f t="shared" si="2609"/>
        <v>0</v>
      </c>
      <c r="EP805" s="17">
        <f t="shared" si="2609"/>
        <v>0</v>
      </c>
      <c r="EQ805" s="17">
        <f t="shared" si="2609"/>
        <v>0</v>
      </c>
      <c r="ER805" s="17">
        <f t="shared" si="2609"/>
        <v>0</v>
      </c>
      <c r="ES805" s="17">
        <f t="shared" si="2609"/>
        <v>0</v>
      </c>
      <c r="ET805" s="17">
        <f t="shared" si="2610"/>
        <v>0</v>
      </c>
      <c r="EU805" s="17">
        <f t="shared" si="2610"/>
        <v>0</v>
      </c>
      <c r="EV805" s="17">
        <f t="shared" si="2610"/>
        <v>0</v>
      </c>
      <c r="EW805" s="17">
        <f t="shared" si="2610"/>
        <v>0</v>
      </c>
      <c r="EX805" s="17">
        <f t="shared" si="2610"/>
        <v>0</v>
      </c>
      <c r="EY805" s="17">
        <f t="shared" si="2610"/>
        <v>0</v>
      </c>
      <c r="EZ805" s="17">
        <f t="shared" si="2610"/>
        <v>0</v>
      </c>
      <c r="FA805" s="17">
        <f t="shared" si="2610"/>
        <v>0</v>
      </c>
      <c r="FB805" s="17">
        <f t="shared" si="2610"/>
        <v>0</v>
      </c>
      <c r="FC805" s="17">
        <f t="shared" si="2610"/>
        <v>0</v>
      </c>
      <c r="FD805" s="17">
        <f t="shared" si="2611"/>
        <v>0</v>
      </c>
      <c r="FE805" s="17">
        <f t="shared" si="2611"/>
        <v>0</v>
      </c>
      <c r="FF805" s="17">
        <f t="shared" si="2611"/>
        <v>0</v>
      </c>
      <c r="FG805" s="17">
        <f t="shared" si="2611"/>
        <v>0</v>
      </c>
      <c r="FH805" s="17">
        <f t="shared" si="2611"/>
        <v>0</v>
      </c>
      <c r="FI805" s="17">
        <f t="shared" si="2611"/>
        <v>0</v>
      </c>
      <c r="FJ805" s="17">
        <f t="shared" si="2611"/>
        <v>0</v>
      </c>
      <c r="FK805" s="17">
        <f t="shared" si="2611"/>
        <v>0</v>
      </c>
      <c r="FL805" s="17">
        <f t="shared" si="2611"/>
        <v>0</v>
      </c>
      <c r="FM805" s="17">
        <f t="shared" si="2611"/>
        <v>0</v>
      </c>
      <c r="FN805" s="17">
        <f t="shared" si="2612"/>
        <v>0</v>
      </c>
      <c r="FO805" s="17">
        <f t="shared" si="2612"/>
        <v>0</v>
      </c>
      <c r="FP805" s="17">
        <f t="shared" si="2612"/>
        <v>0</v>
      </c>
      <c r="FQ805" s="17">
        <f t="shared" si="2612"/>
        <v>0</v>
      </c>
      <c r="FR805" s="17">
        <f t="shared" si="2612"/>
        <v>0</v>
      </c>
      <c r="FS805" s="17">
        <f t="shared" si="2612"/>
        <v>0</v>
      </c>
      <c r="FT805" s="17">
        <f t="shared" si="2612"/>
        <v>0</v>
      </c>
      <c r="FU805" s="17">
        <f t="shared" si="2612"/>
        <v>0</v>
      </c>
      <c r="FV805" s="17">
        <f t="shared" si="2612"/>
        <v>0</v>
      </c>
      <c r="FW805" s="17">
        <f t="shared" si="2612"/>
        <v>0</v>
      </c>
      <c r="FX805" s="17">
        <f t="shared" si="2613"/>
        <v>0</v>
      </c>
      <c r="FY805" s="17">
        <f t="shared" si="2613"/>
        <v>0</v>
      </c>
      <c r="FZ805" s="17">
        <f t="shared" si="2613"/>
        <v>0</v>
      </c>
      <c r="GA805" s="17">
        <f t="shared" si="2613"/>
        <v>0</v>
      </c>
      <c r="GB805" s="17">
        <f t="shared" si="2613"/>
        <v>0</v>
      </c>
      <c r="GC805" s="17">
        <f t="shared" si="2613"/>
        <v>0</v>
      </c>
    </row>
    <row r="806" spans="13:185" hidden="1" outlineLevel="1" x14ac:dyDescent="0.35">
      <c r="M806" s="7" t="s">
        <v>126</v>
      </c>
      <c r="N806" s="16">
        <f t="shared" ref="N806:AU806" si="2614">SUM(N807:N810)</f>
        <v>812.05200000000013</v>
      </c>
      <c r="O806" s="16">
        <f t="shared" si="2614"/>
        <v>812.05200000000013</v>
      </c>
      <c r="P806" s="16">
        <f t="shared" si="2614"/>
        <v>812.05200000000013</v>
      </c>
      <c r="Q806" s="16">
        <f t="shared" si="2614"/>
        <v>814.27679999999998</v>
      </c>
      <c r="R806" s="16">
        <f t="shared" si="2614"/>
        <v>812.05200000000013</v>
      </c>
      <c r="S806" s="16">
        <f t="shared" si="2614"/>
        <v>812.05200000000013</v>
      </c>
      <c r="T806" s="16">
        <f t="shared" si="2614"/>
        <v>812.05200000000013</v>
      </c>
      <c r="U806" s="16">
        <f t="shared" si="2614"/>
        <v>814.27679999999998</v>
      </c>
      <c r="V806" s="16">
        <f t="shared" si="2614"/>
        <v>812.05200000000013</v>
      </c>
      <c r="W806" s="16">
        <f t="shared" si="2614"/>
        <v>812.05200000000013</v>
      </c>
      <c r="X806" s="16">
        <f t="shared" si="2614"/>
        <v>812.05200000000013</v>
      </c>
      <c r="Y806" s="16">
        <f t="shared" si="2614"/>
        <v>592.91999999999996</v>
      </c>
      <c r="Z806" s="16">
        <f t="shared" si="2614"/>
        <v>591.29999999999995</v>
      </c>
      <c r="AA806" s="16">
        <f t="shared" si="2614"/>
        <v>417.85199999999998</v>
      </c>
      <c r="AB806" s="16">
        <f t="shared" si="2614"/>
        <v>349.16399999999999</v>
      </c>
      <c r="AC806" s="16">
        <f t="shared" si="2614"/>
        <v>0</v>
      </c>
      <c r="AD806" s="16">
        <f t="shared" si="2614"/>
        <v>0</v>
      </c>
      <c r="AE806" s="16">
        <f t="shared" si="2614"/>
        <v>0</v>
      </c>
      <c r="AF806" s="16">
        <f t="shared" si="2614"/>
        <v>0</v>
      </c>
      <c r="AG806" s="16">
        <f t="shared" si="2614"/>
        <v>0</v>
      </c>
      <c r="AH806" s="16">
        <f t="shared" si="2614"/>
        <v>0</v>
      </c>
      <c r="AI806" s="16">
        <f t="shared" si="2614"/>
        <v>0</v>
      </c>
      <c r="AJ806" s="16">
        <f t="shared" si="2614"/>
        <v>0</v>
      </c>
      <c r="AK806" s="16">
        <f t="shared" si="2614"/>
        <v>0</v>
      </c>
      <c r="AL806" s="16">
        <f t="shared" si="2614"/>
        <v>0</v>
      </c>
      <c r="AM806" s="16">
        <f t="shared" si="2614"/>
        <v>0</v>
      </c>
      <c r="AN806" s="16">
        <f t="shared" si="2614"/>
        <v>0</v>
      </c>
      <c r="AO806" s="16">
        <f t="shared" si="2614"/>
        <v>0</v>
      </c>
      <c r="AP806" s="16">
        <f t="shared" si="2614"/>
        <v>0</v>
      </c>
      <c r="AQ806" s="16">
        <f t="shared" si="2614"/>
        <v>0</v>
      </c>
      <c r="AR806" s="16">
        <f t="shared" si="2614"/>
        <v>0</v>
      </c>
      <c r="AS806" s="16">
        <f t="shared" si="2614"/>
        <v>0</v>
      </c>
      <c r="AT806" s="16">
        <f t="shared" si="2614"/>
        <v>0</v>
      </c>
      <c r="AU806" s="16">
        <f t="shared" si="2614"/>
        <v>0</v>
      </c>
      <c r="AW806" s="7" t="s">
        <v>126</v>
      </c>
      <c r="AX806" s="16">
        <f t="shared" ref="AX806:CC806" si="2615">SUM(AX807:AX810)</f>
        <v>200.232</v>
      </c>
      <c r="AY806" s="16">
        <f t="shared" si="2615"/>
        <v>202.45679999999999</v>
      </c>
      <c r="AZ806" s="16">
        <f t="shared" si="2615"/>
        <v>204.6816</v>
      </c>
      <c r="BA806" s="16">
        <f t="shared" si="2615"/>
        <v>204.6816</v>
      </c>
      <c r="BB806" s="16">
        <f t="shared" si="2615"/>
        <v>200.232</v>
      </c>
      <c r="BC806" s="16">
        <f t="shared" si="2615"/>
        <v>202.45679999999999</v>
      </c>
      <c r="BD806" s="16">
        <f t="shared" si="2615"/>
        <v>204.6816</v>
      </c>
      <c r="BE806" s="16">
        <f t="shared" si="2615"/>
        <v>204.6816</v>
      </c>
      <c r="BF806" s="16">
        <f t="shared" si="2615"/>
        <v>200.232</v>
      </c>
      <c r="BG806" s="16">
        <f t="shared" si="2615"/>
        <v>202.45679999999999</v>
      </c>
      <c r="BH806" s="16">
        <f t="shared" si="2615"/>
        <v>204.6816</v>
      </c>
      <c r="BI806" s="16">
        <f t="shared" si="2615"/>
        <v>204.6816</v>
      </c>
      <c r="BJ806" s="16">
        <f t="shared" si="2615"/>
        <v>202.45679999999999</v>
      </c>
      <c r="BK806" s="16">
        <f t="shared" si="2615"/>
        <v>202.45679999999999</v>
      </c>
      <c r="BL806" s="16">
        <f t="shared" si="2615"/>
        <v>204.6816</v>
      </c>
      <c r="BM806" s="16">
        <f t="shared" si="2615"/>
        <v>204.6816</v>
      </c>
      <c r="BN806" s="16">
        <f t="shared" si="2615"/>
        <v>200.232</v>
      </c>
      <c r="BO806" s="16">
        <f t="shared" si="2615"/>
        <v>202.45679999999999</v>
      </c>
      <c r="BP806" s="16">
        <f t="shared" si="2615"/>
        <v>204.6816</v>
      </c>
      <c r="BQ806" s="16">
        <f t="shared" si="2615"/>
        <v>204.6816</v>
      </c>
      <c r="BR806" s="16">
        <f t="shared" si="2615"/>
        <v>200.232</v>
      </c>
      <c r="BS806" s="16">
        <f t="shared" si="2615"/>
        <v>202.45679999999999</v>
      </c>
      <c r="BT806" s="16">
        <f t="shared" si="2615"/>
        <v>204.6816</v>
      </c>
      <c r="BU806" s="16">
        <f t="shared" si="2615"/>
        <v>204.6816</v>
      </c>
      <c r="BV806" s="16">
        <f t="shared" si="2615"/>
        <v>200.232</v>
      </c>
      <c r="BW806" s="16">
        <f t="shared" si="2615"/>
        <v>202.45679999999999</v>
      </c>
      <c r="BX806" s="16">
        <f t="shared" si="2615"/>
        <v>204.6816</v>
      </c>
      <c r="BY806" s="16">
        <f t="shared" si="2615"/>
        <v>204.6816</v>
      </c>
      <c r="BZ806" s="16">
        <f t="shared" si="2615"/>
        <v>202.45679999999999</v>
      </c>
      <c r="CA806" s="16">
        <f t="shared" si="2615"/>
        <v>202.45679999999999</v>
      </c>
      <c r="CB806" s="16">
        <f t="shared" si="2615"/>
        <v>204.6816</v>
      </c>
      <c r="CC806" s="16">
        <f t="shared" si="2615"/>
        <v>204.6816</v>
      </c>
      <c r="CD806" s="16">
        <f t="shared" ref="CD806:DI806" si="2616">SUM(CD807:CD810)</f>
        <v>200.232</v>
      </c>
      <c r="CE806" s="16">
        <f t="shared" si="2616"/>
        <v>202.45679999999999</v>
      </c>
      <c r="CF806" s="16">
        <f t="shared" si="2616"/>
        <v>204.6816</v>
      </c>
      <c r="CG806" s="16">
        <f t="shared" si="2616"/>
        <v>204.6816</v>
      </c>
      <c r="CH806" s="16">
        <f t="shared" si="2616"/>
        <v>200.232</v>
      </c>
      <c r="CI806" s="16">
        <f t="shared" si="2616"/>
        <v>202.45679999999999</v>
      </c>
      <c r="CJ806" s="16">
        <f t="shared" si="2616"/>
        <v>204.6816</v>
      </c>
      <c r="CK806" s="16">
        <f t="shared" si="2616"/>
        <v>204.6816</v>
      </c>
      <c r="CL806" s="16">
        <f t="shared" si="2616"/>
        <v>200.232</v>
      </c>
      <c r="CM806" s="16">
        <f t="shared" si="2616"/>
        <v>202.45679999999999</v>
      </c>
      <c r="CN806" s="16">
        <f t="shared" si="2616"/>
        <v>204.6816</v>
      </c>
      <c r="CO806" s="16">
        <f t="shared" si="2616"/>
        <v>204.6816</v>
      </c>
      <c r="CP806" s="16">
        <f t="shared" si="2616"/>
        <v>147.42000000000002</v>
      </c>
      <c r="CQ806" s="16">
        <f t="shared" si="2616"/>
        <v>147.42000000000002</v>
      </c>
      <c r="CR806" s="16">
        <f t="shared" si="2616"/>
        <v>149.04</v>
      </c>
      <c r="CS806" s="16">
        <f t="shared" si="2616"/>
        <v>149.04</v>
      </c>
      <c r="CT806" s="16">
        <f t="shared" si="2616"/>
        <v>145.79999999999998</v>
      </c>
      <c r="CU806" s="16">
        <f t="shared" si="2616"/>
        <v>147.42000000000002</v>
      </c>
      <c r="CV806" s="16">
        <f t="shared" si="2616"/>
        <v>149.04</v>
      </c>
      <c r="CW806" s="16">
        <f t="shared" si="2616"/>
        <v>149.04</v>
      </c>
      <c r="CX806" s="16">
        <f t="shared" si="2616"/>
        <v>103.03199999999998</v>
      </c>
      <c r="CY806" s="16">
        <f t="shared" si="2616"/>
        <v>104.17679999999999</v>
      </c>
      <c r="CZ806" s="16">
        <f t="shared" si="2616"/>
        <v>105.32159999999999</v>
      </c>
      <c r="DA806" s="16">
        <f t="shared" si="2616"/>
        <v>105.32159999999999</v>
      </c>
      <c r="DB806" s="16">
        <f t="shared" si="2616"/>
        <v>103.03199999999998</v>
      </c>
      <c r="DC806" s="16">
        <f t="shared" si="2616"/>
        <v>104.17679999999999</v>
      </c>
      <c r="DD806" s="16">
        <f t="shared" si="2616"/>
        <v>105.32159999999999</v>
      </c>
      <c r="DE806" s="16">
        <f t="shared" si="2616"/>
        <v>36.633599999999994</v>
      </c>
      <c r="DF806" s="16">
        <f t="shared" si="2616"/>
        <v>0</v>
      </c>
      <c r="DG806" s="16">
        <f t="shared" si="2616"/>
        <v>0</v>
      </c>
      <c r="DH806" s="16">
        <f t="shared" si="2616"/>
        <v>0</v>
      </c>
      <c r="DI806" s="16">
        <f t="shared" si="2616"/>
        <v>0</v>
      </c>
      <c r="DJ806" s="16">
        <f t="shared" ref="DJ806:EO806" si="2617">SUM(DJ807:DJ810)</f>
        <v>0</v>
      </c>
      <c r="DK806" s="16">
        <f t="shared" si="2617"/>
        <v>0</v>
      </c>
      <c r="DL806" s="16">
        <f t="shared" si="2617"/>
        <v>0</v>
      </c>
      <c r="DM806" s="16">
        <f t="shared" si="2617"/>
        <v>0</v>
      </c>
      <c r="DN806" s="16">
        <f t="shared" si="2617"/>
        <v>0</v>
      </c>
      <c r="DO806" s="16">
        <f t="shared" si="2617"/>
        <v>0</v>
      </c>
      <c r="DP806" s="16">
        <f t="shared" si="2617"/>
        <v>0</v>
      </c>
      <c r="DQ806" s="16">
        <f t="shared" si="2617"/>
        <v>0</v>
      </c>
      <c r="DR806" s="16">
        <f t="shared" si="2617"/>
        <v>0</v>
      </c>
      <c r="DS806" s="16">
        <f t="shared" si="2617"/>
        <v>0</v>
      </c>
      <c r="DT806" s="16">
        <f t="shared" si="2617"/>
        <v>0</v>
      </c>
      <c r="DU806" s="16">
        <f t="shared" si="2617"/>
        <v>0</v>
      </c>
      <c r="DV806" s="16">
        <f t="shared" si="2617"/>
        <v>0</v>
      </c>
      <c r="DW806" s="16">
        <f t="shared" si="2617"/>
        <v>0</v>
      </c>
      <c r="DX806" s="16">
        <f t="shared" si="2617"/>
        <v>0</v>
      </c>
      <c r="DY806" s="16">
        <f t="shared" si="2617"/>
        <v>0</v>
      </c>
      <c r="DZ806" s="16">
        <f t="shared" si="2617"/>
        <v>0</v>
      </c>
      <c r="EA806" s="16">
        <f t="shared" si="2617"/>
        <v>0</v>
      </c>
      <c r="EB806" s="16">
        <f t="shared" si="2617"/>
        <v>0</v>
      </c>
      <c r="EC806" s="16">
        <f t="shared" si="2617"/>
        <v>0</v>
      </c>
      <c r="ED806" s="16">
        <f t="shared" si="2617"/>
        <v>0</v>
      </c>
      <c r="EE806" s="16">
        <f t="shared" si="2617"/>
        <v>0</v>
      </c>
      <c r="EF806" s="16">
        <f t="shared" si="2617"/>
        <v>0</v>
      </c>
      <c r="EG806" s="16">
        <f t="shared" si="2617"/>
        <v>0</v>
      </c>
      <c r="EH806" s="16">
        <f t="shared" si="2617"/>
        <v>0</v>
      </c>
      <c r="EI806" s="16">
        <f t="shared" si="2617"/>
        <v>0</v>
      </c>
      <c r="EJ806" s="16">
        <f t="shared" si="2617"/>
        <v>0</v>
      </c>
      <c r="EK806" s="16">
        <f t="shared" si="2617"/>
        <v>0</v>
      </c>
      <c r="EL806" s="16">
        <f t="shared" si="2617"/>
        <v>0</v>
      </c>
      <c r="EM806" s="16">
        <f t="shared" si="2617"/>
        <v>0</v>
      </c>
      <c r="EN806" s="16">
        <f t="shared" si="2617"/>
        <v>0</v>
      </c>
      <c r="EO806" s="16">
        <f t="shared" si="2617"/>
        <v>0</v>
      </c>
      <c r="EP806" s="16">
        <f t="shared" ref="EP806:FU806" si="2618">SUM(EP807:EP810)</f>
        <v>0</v>
      </c>
      <c r="EQ806" s="16">
        <f t="shared" si="2618"/>
        <v>0</v>
      </c>
      <c r="ER806" s="16">
        <f t="shared" si="2618"/>
        <v>0</v>
      </c>
      <c r="ES806" s="16">
        <f t="shared" si="2618"/>
        <v>0</v>
      </c>
      <c r="ET806" s="16">
        <f t="shared" si="2618"/>
        <v>0</v>
      </c>
      <c r="EU806" s="16">
        <f t="shared" si="2618"/>
        <v>0</v>
      </c>
      <c r="EV806" s="16">
        <f t="shared" si="2618"/>
        <v>0</v>
      </c>
      <c r="EW806" s="16">
        <f t="shared" si="2618"/>
        <v>0</v>
      </c>
      <c r="EX806" s="16">
        <f t="shared" si="2618"/>
        <v>0</v>
      </c>
      <c r="EY806" s="16">
        <f t="shared" si="2618"/>
        <v>0</v>
      </c>
      <c r="EZ806" s="16">
        <f t="shared" si="2618"/>
        <v>0</v>
      </c>
      <c r="FA806" s="16">
        <f t="shared" si="2618"/>
        <v>0</v>
      </c>
      <c r="FB806" s="16">
        <f t="shared" si="2618"/>
        <v>0</v>
      </c>
      <c r="FC806" s="16">
        <f t="shared" si="2618"/>
        <v>0</v>
      </c>
      <c r="FD806" s="16">
        <f t="shared" si="2618"/>
        <v>0</v>
      </c>
      <c r="FE806" s="16">
        <f t="shared" si="2618"/>
        <v>0</v>
      </c>
      <c r="FF806" s="16">
        <f t="shared" si="2618"/>
        <v>0</v>
      </c>
      <c r="FG806" s="16">
        <f t="shared" si="2618"/>
        <v>0</v>
      </c>
      <c r="FH806" s="16">
        <f t="shared" si="2618"/>
        <v>0</v>
      </c>
      <c r="FI806" s="16">
        <f t="shared" si="2618"/>
        <v>0</v>
      </c>
      <c r="FJ806" s="16">
        <f t="shared" si="2618"/>
        <v>0</v>
      </c>
      <c r="FK806" s="16">
        <f t="shared" si="2618"/>
        <v>0</v>
      </c>
      <c r="FL806" s="16">
        <f t="shared" si="2618"/>
        <v>0</v>
      </c>
      <c r="FM806" s="16">
        <f t="shared" si="2618"/>
        <v>0</v>
      </c>
      <c r="FN806" s="16">
        <f t="shared" si="2618"/>
        <v>0</v>
      </c>
      <c r="FO806" s="16">
        <f t="shared" si="2618"/>
        <v>0</v>
      </c>
      <c r="FP806" s="16">
        <f t="shared" si="2618"/>
        <v>0</v>
      </c>
      <c r="FQ806" s="16">
        <f t="shared" si="2618"/>
        <v>0</v>
      </c>
      <c r="FR806" s="16">
        <f t="shared" si="2618"/>
        <v>0</v>
      </c>
      <c r="FS806" s="16">
        <f t="shared" si="2618"/>
        <v>0</v>
      </c>
      <c r="FT806" s="16">
        <f t="shared" si="2618"/>
        <v>0</v>
      </c>
      <c r="FU806" s="16">
        <f t="shared" si="2618"/>
        <v>0</v>
      </c>
      <c r="FV806" s="16">
        <f t="shared" ref="FV806:GC806" si="2619">SUM(FV807:FV810)</f>
        <v>0</v>
      </c>
      <c r="FW806" s="16">
        <f t="shared" si="2619"/>
        <v>0</v>
      </c>
      <c r="FX806" s="16">
        <f t="shared" si="2619"/>
        <v>0</v>
      </c>
      <c r="FY806" s="16">
        <f t="shared" si="2619"/>
        <v>0</v>
      </c>
      <c r="FZ806" s="16">
        <f t="shared" si="2619"/>
        <v>0</v>
      </c>
      <c r="GA806" s="16">
        <f t="shared" si="2619"/>
        <v>0</v>
      </c>
      <c r="GB806" s="16">
        <f t="shared" si="2619"/>
        <v>0</v>
      </c>
      <c r="GC806" s="16">
        <f t="shared" si="2619"/>
        <v>0</v>
      </c>
    </row>
    <row r="807" spans="13:185" hidden="1" outlineLevel="1" x14ac:dyDescent="0.35">
      <c r="M807" s="9" t="s">
        <v>156</v>
      </c>
      <c r="N807" s="17">
        <f t="shared" ref="N807:W810" si="2620">SUMIFS($AX807:$GC807,$AX$815:$GC$815,N$815)</f>
        <v>0</v>
      </c>
      <c r="O807" s="17">
        <f t="shared" si="2620"/>
        <v>0</v>
      </c>
      <c r="P807" s="17">
        <f t="shared" si="2620"/>
        <v>0</v>
      </c>
      <c r="Q807" s="17">
        <f t="shared" si="2620"/>
        <v>0</v>
      </c>
      <c r="R807" s="17">
        <f t="shared" si="2620"/>
        <v>0</v>
      </c>
      <c r="S807" s="17">
        <f t="shared" si="2620"/>
        <v>0</v>
      </c>
      <c r="T807" s="17">
        <f t="shared" si="2620"/>
        <v>0</v>
      </c>
      <c r="U807" s="17">
        <f t="shared" si="2620"/>
        <v>0</v>
      </c>
      <c r="V807" s="17">
        <f t="shared" si="2620"/>
        <v>0</v>
      </c>
      <c r="W807" s="17">
        <f t="shared" si="2620"/>
        <v>0</v>
      </c>
      <c r="X807" s="17">
        <f t="shared" ref="X807:AG810" si="2621">SUMIFS($AX807:$GC807,$AX$815:$GC$815,X$815)</f>
        <v>0</v>
      </c>
      <c r="Y807" s="17">
        <f t="shared" si="2621"/>
        <v>0</v>
      </c>
      <c r="Z807" s="17">
        <f t="shared" si="2621"/>
        <v>0</v>
      </c>
      <c r="AA807" s="17">
        <f t="shared" si="2621"/>
        <v>0</v>
      </c>
      <c r="AB807" s="17">
        <f t="shared" si="2621"/>
        <v>0</v>
      </c>
      <c r="AC807" s="17">
        <f t="shared" si="2621"/>
        <v>0</v>
      </c>
      <c r="AD807" s="17">
        <f t="shared" si="2621"/>
        <v>0</v>
      </c>
      <c r="AE807" s="17">
        <f t="shared" si="2621"/>
        <v>0</v>
      </c>
      <c r="AF807" s="17">
        <f t="shared" si="2621"/>
        <v>0</v>
      </c>
      <c r="AG807" s="17">
        <f t="shared" si="2621"/>
        <v>0</v>
      </c>
      <c r="AH807" s="17">
        <f t="shared" ref="AH807:AU810" si="2622">SUMIFS($AX807:$GC807,$AX$815:$GC$815,AH$815)</f>
        <v>0</v>
      </c>
      <c r="AI807" s="17">
        <f t="shared" si="2622"/>
        <v>0</v>
      </c>
      <c r="AJ807" s="17">
        <f t="shared" si="2622"/>
        <v>0</v>
      </c>
      <c r="AK807" s="17">
        <f t="shared" si="2622"/>
        <v>0</v>
      </c>
      <c r="AL807" s="17">
        <f t="shared" si="2622"/>
        <v>0</v>
      </c>
      <c r="AM807" s="17">
        <f t="shared" si="2622"/>
        <v>0</v>
      </c>
      <c r="AN807" s="17">
        <f t="shared" si="2622"/>
        <v>0</v>
      </c>
      <c r="AO807" s="17">
        <f t="shared" si="2622"/>
        <v>0</v>
      </c>
      <c r="AP807" s="17">
        <f t="shared" si="2622"/>
        <v>0</v>
      </c>
      <c r="AQ807" s="17">
        <f t="shared" si="2622"/>
        <v>0</v>
      </c>
      <c r="AR807" s="17">
        <f t="shared" si="2622"/>
        <v>0</v>
      </c>
      <c r="AS807" s="17">
        <f t="shared" si="2622"/>
        <v>0</v>
      </c>
      <c r="AT807" s="17">
        <f t="shared" si="2622"/>
        <v>0</v>
      </c>
      <c r="AU807" s="17">
        <f t="shared" si="2622"/>
        <v>0</v>
      </c>
      <c r="AW807" s="9" t="s">
        <v>156</v>
      </c>
      <c r="AX807" s="17">
        <f t="shared" ref="AX807:BG810" si="2623">SUMIFS(AX$834:AX$847,$F$834:$F$847,$AW807)</f>
        <v>0</v>
      </c>
      <c r="AY807" s="17">
        <f t="shared" si="2623"/>
        <v>0</v>
      </c>
      <c r="AZ807" s="17">
        <f t="shared" si="2623"/>
        <v>0</v>
      </c>
      <c r="BA807" s="17">
        <f t="shared" si="2623"/>
        <v>0</v>
      </c>
      <c r="BB807" s="17">
        <f t="shared" si="2623"/>
        <v>0</v>
      </c>
      <c r="BC807" s="17">
        <f t="shared" si="2623"/>
        <v>0</v>
      </c>
      <c r="BD807" s="17">
        <f t="shared" si="2623"/>
        <v>0</v>
      </c>
      <c r="BE807" s="17">
        <f t="shared" si="2623"/>
        <v>0</v>
      </c>
      <c r="BF807" s="17">
        <f t="shared" si="2623"/>
        <v>0</v>
      </c>
      <c r="BG807" s="17">
        <f t="shared" si="2623"/>
        <v>0</v>
      </c>
      <c r="BH807" s="17">
        <f t="shared" ref="BH807:BQ810" si="2624">SUMIFS(BH$834:BH$847,$F$834:$F$847,$AW807)</f>
        <v>0</v>
      </c>
      <c r="BI807" s="17">
        <f t="shared" si="2624"/>
        <v>0</v>
      </c>
      <c r="BJ807" s="17">
        <f t="shared" si="2624"/>
        <v>0</v>
      </c>
      <c r="BK807" s="17">
        <f t="shared" si="2624"/>
        <v>0</v>
      </c>
      <c r="BL807" s="17">
        <f t="shared" si="2624"/>
        <v>0</v>
      </c>
      <c r="BM807" s="17">
        <f t="shared" si="2624"/>
        <v>0</v>
      </c>
      <c r="BN807" s="17">
        <f t="shared" si="2624"/>
        <v>0</v>
      </c>
      <c r="BO807" s="17">
        <f t="shared" si="2624"/>
        <v>0</v>
      </c>
      <c r="BP807" s="17">
        <f t="shared" si="2624"/>
        <v>0</v>
      </c>
      <c r="BQ807" s="17">
        <f t="shared" si="2624"/>
        <v>0</v>
      </c>
      <c r="BR807" s="17">
        <f t="shared" ref="BR807:CA810" si="2625">SUMIFS(BR$834:BR$847,$F$834:$F$847,$AW807)</f>
        <v>0</v>
      </c>
      <c r="BS807" s="17">
        <f t="shared" si="2625"/>
        <v>0</v>
      </c>
      <c r="BT807" s="17">
        <f t="shared" si="2625"/>
        <v>0</v>
      </c>
      <c r="BU807" s="17">
        <f t="shared" si="2625"/>
        <v>0</v>
      </c>
      <c r="BV807" s="17">
        <f t="shared" si="2625"/>
        <v>0</v>
      </c>
      <c r="BW807" s="17">
        <f t="shared" si="2625"/>
        <v>0</v>
      </c>
      <c r="BX807" s="17">
        <f t="shared" si="2625"/>
        <v>0</v>
      </c>
      <c r="BY807" s="17">
        <f t="shared" si="2625"/>
        <v>0</v>
      </c>
      <c r="BZ807" s="17">
        <f t="shared" si="2625"/>
        <v>0</v>
      </c>
      <c r="CA807" s="17">
        <f t="shared" si="2625"/>
        <v>0</v>
      </c>
      <c r="CB807" s="17">
        <f t="shared" ref="CB807:CK810" si="2626">SUMIFS(CB$834:CB$847,$F$834:$F$847,$AW807)</f>
        <v>0</v>
      </c>
      <c r="CC807" s="17">
        <f t="shared" si="2626"/>
        <v>0</v>
      </c>
      <c r="CD807" s="17">
        <f t="shared" si="2626"/>
        <v>0</v>
      </c>
      <c r="CE807" s="17">
        <f t="shared" si="2626"/>
        <v>0</v>
      </c>
      <c r="CF807" s="17">
        <f t="shared" si="2626"/>
        <v>0</v>
      </c>
      <c r="CG807" s="17">
        <f t="shared" si="2626"/>
        <v>0</v>
      </c>
      <c r="CH807" s="17">
        <f t="shared" si="2626"/>
        <v>0</v>
      </c>
      <c r="CI807" s="17">
        <f t="shared" si="2626"/>
        <v>0</v>
      </c>
      <c r="CJ807" s="17">
        <f t="shared" si="2626"/>
        <v>0</v>
      </c>
      <c r="CK807" s="17">
        <f t="shared" si="2626"/>
        <v>0</v>
      </c>
      <c r="CL807" s="17">
        <f t="shared" ref="CL807:CU810" si="2627">SUMIFS(CL$834:CL$847,$F$834:$F$847,$AW807)</f>
        <v>0</v>
      </c>
      <c r="CM807" s="17">
        <f t="shared" si="2627"/>
        <v>0</v>
      </c>
      <c r="CN807" s="17">
        <f t="shared" si="2627"/>
        <v>0</v>
      </c>
      <c r="CO807" s="17">
        <f t="shared" si="2627"/>
        <v>0</v>
      </c>
      <c r="CP807" s="17">
        <f t="shared" si="2627"/>
        <v>0</v>
      </c>
      <c r="CQ807" s="17">
        <f t="shared" si="2627"/>
        <v>0</v>
      </c>
      <c r="CR807" s="17">
        <f t="shared" si="2627"/>
        <v>0</v>
      </c>
      <c r="CS807" s="17">
        <f t="shared" si="2627"/>
        <v>0</v>
      </c>
      <c r="CT807" s="17">
        <f t="shared" si="2627"/>
        <v>0</v>
      </c>
      <c r="CU807" s="17">
        <f t="shared" si="2627"/>
        <v>0</v>
      </c>
      <c r="CV807" s="17">
        <f t="shared" ref="CV807:DE810" si="2628">SUMIFS(CV$834:CV$847,$F$834:$F$847,$AW807)</f>
        <v>0</v>
      </c>
      <c r="CW807" s="17">
        <f t="shared" si="2628"/>
        <v>0</v>
      </c>
      <c r="CX807" s="17">
        <f t="shared" si="2628"/>
        <v>0</v>
      </c>
      <c r="CY807" s="17">
        <f t="shared" si="2628"/>
        <v>0</v>
      </c>
      <c r="CZ807" s="17">
        <f t="shared" si="2628"/>
        <v>0</v>
      </c>
      <c r="DA807" s="17">
        <f t="shared" si="2628"/>
        <v>0</v>
      </c>
      <c r="DB807" s="17">
        <f t="shared" si="2628"/>
        <v>0</v>
      </c>
      <c r="DC807" s="17">
        <f t="shared" si="2628"/>
        <v>0</v>
      </c>
      <c r="DD807" s="17">
        <f t="shared" si="2628"/>
        <v>0</v>
      </c>
      <c r="DE807" s="17">
        <f t="shared" si="2628"/>
        <v>0</v>
      </c>
      <c r="DF807" s="17">
        <f t="shared" ref="DF807:DO810" si="2629">SUMIFS(DF$834:DF$847,$F$834:$F$847,$AW807)</f>
        <v>0</v>
      </c>
      <c r="DG807" s="17">
        <f t="shared" si="2629"/>
        <v>0</v>
      </c>
      <c r="DH807" s="17">
        <f t="shared" si="2629"/>
        <v>0</v>
      </c>
      <c r="DI807" s="17">
        <f t="shared" si="2629"/>
        <v>0</v>
      </c>
      <c r="DJ807" s="17">
        <f t="shared" si="2629"/>
        <v>0</v>
      </c>
      <c r="DK807" s="17">
        <f t="shared" si="2629"/>
        <v>0</v>
      </c>
      <c r="DL807" s="17">
        <f t="shared" si="2629"/>
        <v>0</v>
      </c>
      <c r="DM807" s="17">
        <f t="shared" si="2629"/>
        <v>0</v>
      </c>
      <c r="DN807" s="17">
        <f t="shared" si="2629"/>
        <v>0</v>
      </c>
      <c r="DO807" s="17">
        <f t="shared" si="2629"/>
        <v>0</v>
      </c>
      <c r="DP807" s="17">
        <f t="shared" ref="DP807:DY810" si="2630">SUMIFS(DP$834:DP$847,$F$834:$F$847,$AW807)</f>
        <v>0</v>
      </c>
      <c r="DQ807" s="17">
        <f t="shared" si="2630"/>
        <v>0</v>
      </c>
      <c r="DR807" s="17">
        <f t="shared" si="2630"/>
        <v>0</v>
      </c>
      <c r="DS807" s="17">
        <f t="shared" si="2630"/>
        <v>0</v>
      </c>
      <c r="DT807" s="17">
        <f t="shared" si="2630"/>
        <v>0</v>
      </c>
      <c r="DU807" s="17">
        <f t="shared" si="2630"/>
        <v>0</v>
      </c>
      <c r="DV807" s="17">
        <f t="shared" si="2630"/>
        <v>0</v>
      </c>
      <c r="DW807" s="17">
        <f t="shared" si="2630"/>
        <v>0</v>
      </c>
      <c r="DX807" s="17">
        <f t="shared" si="2630"/>
        <v>0</v>
      </c>
      <c r="DY807" s="17">
        <f t="shared" si="2630"/>
        <v>0</v>
      </c>
      <c r="DZ807" s="17">
        <f t="shared" ref="DZ807:EI810" si="2631">SUMIFS(DZ$834:DZ$847,$F$834:$F$847,$AW807)</f>
        <v>0</v>
      </c>
      <c r="EA807" s="17">
        <f t="shared" si="2631"/>
        <v>0</v>
      </c>
      <c r="EB807" s="17">
        <f t="shared" si="2631"/>
        <v>0</v>
      </c>
      <c r="EC807" s="17">
        <f t="shared" si="2631"/>
        <v>0</v>
      </c>
      <c r="ED807" s="17">
        <f t="shared" si="2631"/>
        <v>0</v>
      </c>
      <c r="EE807" s="17">
        <f t="shared" si="2631"/>
        <v>0</v>
      </c>
      <c r="EF807" s="17">
        <f t="shared" si="2631"/>
        <v>0</v>
      </c>
      <c r="EG807" s="17">
        <f t="shared" si="2631"/>
        <v>0</v>
      </c>
      <c r="EH807" s="17">
        <f t="shared" si="2631"/>
        <v>0</v>
      </c>
      <c r="EI807" s="17">
        <f t="shared" si="2631"/>
        <v>0</v>
      </c>
      <c r="EJ807" s="17">
        <f t="shared" ref="EJ807:ES810" si="2632">SUMIFS(EJ$834:EJ$847,$F$834:$F$847,$AW807)</f>
        <v>0</v>
      </c>
      <c r="EK807" s="17">
        <f t="shared" si="2632"/>
        <v>0</v>
      </c>
      <c r="EL807" s="17">
        <f t="shared" si="2632"/>
        <v>0</v>
      </c>
      <c r="EM807" s="17">
        <f t="shared" si="2632"/>
        <v>0</v>
      </c>
      <c r="EN807" s="17">
        <f t="shared" si="2632"/>
        <v>0</v>
      </c>
      <c r="EO807" s="17">
        <f t="shared" si="2632"/>
        <v>0</v>
      </c>
      <c r="EP807" s="17">
        <f t="shared" si="2632"/>
        <v>0</v>
      </c>
      <c r="EQ807" s="17">
        <f t="shared" si="2632"/>
        <v>0</v>
      </c>
      <c r="ER807" s="17">
        <f t="shared" si="2632"/>
        <v>0</v>
      </c>
      <c r="ES807" s="17">
        <f t="shared" si="2632"/>
        <v>0</v>
      </c>
      <c r="ET807" s="17">
        <f t="shared" ref="ET807:FC810" si="2633">SUMIFS(ET$834:ET$847,$F$834:$F$847,$AW807)</f>
        <v>0</v>
      </c>
      <c r="EU807" s="17">
        <f t="shared" si="2633"/>
        <v>0</v>
      </c>
      <c r="EV807" s="17">
        <f t="shared" si="2633"/>
        <v>0</v>
      </c>
      <c r="EW807" s="17">
        <f t="shared" si="2633"/>
        <v>0</v>
      </c>
      <c r="EX807" s="17">
        <f t="shared" si="2633"/>
        <v>0</v>
      </c>
      <c r="EY807" s="17">
        <f t="shared" si="2633"/>
        <v>0</v>
      </c>
      <c r="EZ807" s="17">
        <f t="shared" si="2633"/>
        <v>0</v>
      </c>
      <c r="FA807" s="17">
        <f t="shared" si="2633"/>
        <v>0</v>
      </c>
      <c r="FB807" s="17">
        <f t="shared" si="2633"/>
        <v>0</v>
      </c>
      <c r="FC807" s="17">
        <f t="shared" si="2633"/>
        <v>0</v>
      </c>
      <c r="FD807" s="17">
        <f t="shared" ref="FD807:FM810" si="2634">SUMIFS(FD$834:FD$847,$F$834:$F$847,$AW807)</f>
        <v>0</v>
      </c>
      <c r="FE807" s="17">
        <f t="shared" si="2634"/>
        <v>0</v>
      </c>
      <c r="FF807" s="17">
        <f t="shared" si="2634"/>
        <v>0</v>
      </c>
      <c r="FG807" s="17">
        <f t="shared" si="2634"/>
        <v>0</v>
      </c>
      <c r="FH807" s="17">
        <f t="shared" si="2634"/>
        <v>0</v>
      </c>
      <c r="FI807" s="17">
        <f t="shared" si="2634"/>
        <v>0</v>
      </c>
      <c r="FJ807" s="17">
        <f t="shared" si="2634"/>
        <v>0</v>
      </c>
      <c r="FK807" s="17">
        <f t="shared" si="2634"/>
        <v>0</v>
      </c>
      <c r="FL807" s="17">
        <f t="shared" si="2634"/>
        <v>0</v>
      </c>
      <c r="FM807" s="17">
        <f t="shared" si="2634"/>
        <v>0</v>
      </c>
      <c r="FN807" s="17">
        <f t="shared" ref="FN807:FW810" si="2635">SUMIFS(FN$834:FN$847,$F$834:$F$847,$AW807)</f>
        <v>0</v>
      </c>
      <c r="FO807" s="17">
        <f t="shared" si="2635"/>
        <v>0</v>
      </c>
      <c r="FP807" s="17">
        <f t="shared" si="2635"/>
        <v>0</v>
      </c>
      <c r="FQ807" s="17">
        <f t="shared" si="2635"/>
        <v>0</v>
      </c>
      <c r="FR807" s="17">
        <f t="shared" si="2635"/>
        <v>0</v>
      </c>
      <c r="FS807" s="17">
        <f t="shared" si="2635"/>
        <v>0</v>
      </c>
      <c r="FT807" s="17">
        <f t="shared" si="2635"/>
        <v>0</v>
      </c>
      <c r="FU807" s="17">
        <f t="shared" si="2635"/>
        <v>0</v>
      </c>
      <c r="FV807" s="17">
        <f t="shared" si="2635"/>
        <v>0</v>
      </c>
      <c r="FW807" s="17">
        <f t="shared" si="2635"/>
        <v>0</v>
      </c>
      <c r="FX807" s="17">
        <f t="shared" ref="FX807:GC810" si="2636">SUMIFS(FX$834:FX$847,$F$834:$F$847,$AW807)</f>
        <v>0</v>
      </c>
      <c r="FY807" s="17">
        <f t="shared" si="2636"/>
        <v>0</v>
      </c>
      <c r="FZ807" s="17">
        <f t="shared" si="2636"/>
        <v>0</v>
      </c>
      <c r="GA807" s="17">
        <f t="shared" si="2636"/>
        <v>0</v>
      </c>
      <c r="GB807" s="17">
        <f t="shared" si="2636"/>
        <v>0</v>
      </c>
      <c r="GC807" s="17">
        <f t="shared" si="2636"/>
        <v>0</v>
      </c>
    </row>
    <row r="808" spans="13:185" hidden="1" outlineLevel="1" x14ac:dyDescent="0.35">
      <c r="M808" s="9" t="s">
        <v>151</v>
      </c>
      <c r="N808" s="17">
        <f t="shared" si="2620"/>
        <v>115.63200000000001</v>
      </c>
      <c r="O808" s="17">
        <f t="shared" si="2620"/>
        <v>115.63200000000001</v>
      </c>
      <c r="P808" s="17">
        <f t="shared" si="2620"/>
        <v>115.63200000000001</v>
      </c>
      <c r="Q808" s="17">
        <f t="shared" si="2620"/>
        <v>115.94880000000001</v>
      </c>
      <c r="R808" s="17">
        <f t="shared" si="2620"/>
        <v>115.63200000000001</v>
      </c>
      <c r="S808" s="17">
        <f t="shared" si="2620"/>
        <v>115.63200000000001</v>
      </c>
      <c r="T808" s="17">
        <f t="shared" si="2620"/>
        <v>115.63200000000001</v>
      </c>
      <c r="U808" s="17">
        <f t="shared" si="2620"/>
        <v>115.94880000000001</v>
      </c>
      <c r="V808" s="17">
        <f t="shared" si="2620"/>
        <v>115.63200000000001</v>
      </c>
      <c r="W808" s="17">
        <f t="shared" si="2620"/>
        <v>115.63200000000001</v>
      </c>
      <c r="X808" s="17">
        <f t="shared" si="2621"/>
        <v>115.63200000000001</v>
      </c>
      <c r="Y808" s="17">
        <f t="shared" si="2621"/>
        <v>0</v>
      </c>
      <c r="Z808" s="17">
        <f t="shared" si="2621"/>
        <v>0</v>
      </c>
      <c r="AA808" s="17">
        <f t="shared" si="2621"/>
        <v>0</v>
      </c>
      <c r="AB808" s="17">
        <f t="shared" si="2621"/>
        <v>0</v>
      </c>
      <c r="AC808" s="17">
        <f t="shared" si="2621"/>
        <v>0</v>
      </c>
      <c r="AD808" s="17">
        <f t="shared" si="2621"/>
        <v>0</v>
      </c>
      <c r="AE808" s="17">
        <f t="shared" si="2621"/>
        <v>0</v>
      </c>
      <c r="AF808" s="17">
        <f t="shared" si="2621"/>
        <v>0</v>
      </c>
      <c r="AG808" s="17">
        <f t="shared" si="2621"/>
        <v>0</v>
      </c>
      <c r="AH808" s="17">
        <f t="shared" si="2622"/>
        <v>0</v>
      </c>
      <c r="AI808" s="17">
        <f t="shared" si="2622"/>
        <v>0</v>
      </c>
      <c r="AJ808" s="17">
        <f t="shared" si="2622"/>
        <v>0</v>
      </c>
      <c r="AK808" s="17">
        <f t="shared" si="2622"/>
        <v>0</v>
      </c>
      <c r="AL808" s="17">
        <f t="shared" si="2622"/>
        <v>0</v>
      </c>
      <c r="AM808" s="17">
        <f t="shared" si="2622"/>
        <v>0</v>
      </c>
      <c r="AN808" s="17">
        <f t="shared" si="2622"/>
        <v>0</v>
      </c>
      <c r="AO808" s="17">
        <f t="shared" si="2622"/>
        <v>0</v>
      </c>
      <c r="AP808" s="17">
        <f t="shared" si="2622"/>
        <v>0</v>
      </c>
      <c r="AQ808" s="17">
        <f t="shared" si="2622"/>
        <v>0</v>
      </c>
      <c r="AR808" s="17">
        <f t="shared" si="2622"/>
        <v>0</v>
      </c>
      <c r="AS808" s="17">
        <f t="shared" si="2622"/>
        <v>0</v>
      </c>
      <c r="AT808" s="17">
        <f t="shared" si="2622"/>
        <v>0</v>
      </c>
      <c r="AU808" s="17">
        <f t="shared" si="2622"/>
        <v>0</v>
      </c>
      <c r="AW808" s="9" t="s">
        <v>151</v>
      </c>
      <c r="AX808" s="17">
        <f t="shared" si="2623"/>
        <v>28.512</v>
      </c>
      <c r="AY808" s="17">
        <f t="shared" si="2623"/>
        <v>28.828800000000001</v>
      </c>
      <c r="AZ808" s="17">
        <f t="shared" si="2623"/>
        <v>29.145600000000002</v>
      </c>
      <c r="BA808" s="17">
        <f t="shared" si="2623"/>
        <v>29.145600000000002</v>
      </c>
      <c r="BB808" s="17">
        <f t="shared" si="2623"/>
        <v>28.512</v>
      </c>
      <c r="BC808" s="17">
        <f t="shared" si="2623"/>
        <v>28.828800000000001</v>
      </c>
      <c r="BD808" s="17">
        <f t="shared" si="2623"/>
        <v>29.145600000000002</v>
      </c>
      <c r="BE808" s="17">
        <f t="shared" si="2623"/>
        <v>29.145600000000002</v>
      </c>
      <c r="BF808" s="17">
        <f t="shared" si="2623"/>
        <v>28.512</v>
      </c>
      <c r="BG808" s="17">
        <f t="shared" si="2623"/>
        <v>28.828800000000001</v>
      </c>
      <c r="BH808" s="17">
        <f t="shared" si="2624"/>
        <v>29.145600000000002</v>
      </c>
      <c r="BI808" s="17">
        <f t="shared" si="2624"/>
        <v>29.145600000000002</v>
      </c>
      <c r="BJ808" s="17">
        <f t="shared" si="2624"/>
        <v>28.828800000000001</v>
      </c>
      <c r="BK808" s="17">
        <f t="shared" si="2624"/>
        <v>28.828800000000001</v>
      </c>
      <c r="BL808" s="17">
        <f t="shared" si="2624"/>
        <v>29.145600000000002</v>
      </c>
      <c r="BM808" s="17">
        <f t="shared" si="2624"/>
        <v>29.145600000000002</v>
      </c>
      <c r="BN808" s="17">
        <f t="shared" si="2624"/>
        <v>28.512</v>
      </c>
      <c r="BO808" s="17">
        <f t="shared" si="2624"/>
        <v>28.828800000000001</v>
      </c>
      <c r="BP808" s="17">
        <f t="shared" si="2624"/>
        <v>29.145600000000002</v>
      </c>
      <c r="BQ808" s="17">
        <f t="shared" si="2624"/>
        <v>29.145600000000002</v>
      </c>
      <c r="BR808" s="17">
        <f t="shared" si="2625"/>
        <v>28.512</v>
      </c>
      <c r="BS808" s="17">
        <f t="shared" si="2625"/>
        <v>28.828800000000001</v>
      </c>
      <c r="BT808" s="17">
        <f t="shared" si="2625"/>
        <v>29.145600000000002</v>
      </c>
      <c r="BU808" s="17">
        <f t="shared" si="2625"/>
        <v>29.145600000000002</v>
      </c>
      <c r="BV808" s="17">
        <f t="shared" si="2625"/>
        <v>28.512</v>
      </c>
      <c r="BW808" s="17">
        <f t="shared" si="2625"/>
        <v>28.828800000000001</v>
      </c>
      <c r="BX808" s="17">
        <f t="shared" si="2625"/>
        <v>29.145600000000002</v>
      </c>
      <c r="BY808" s="17">
        <f t="shared" si="2625"/>
        <v>29.145600000000002</v>
      </c>
      <c r="BZ808" s="17">
        <f t="shared" si="2625"/>
        <v>28.828800000000001</v>
      </c>
      <c r="CA808" s="17">
        <f t="shared" si="2625"/>
        <v>28.828800000000001</v>
      </c>
      <c r="CB808" s="17">
        <f t="shared" si="2626"/>
        <v>29.145600000000002</v>
      </c>
      <c r="CC808" s="17">
        <f t="shared" si="2626"/>
        <v>29.145600000000002</v>
      </c>
      <c r="CD808" s="17">
        <f t="shared" si="2626"/>
        <v>28.512</v>
      </c>
      <c r="CE808" s="17">
        <f t="shared" si="2626"/>
        <v>28.828800000000001</v>
      </c>
      <c r="CF808" s="17">
        <f t="shared" si="2626"/>
        <v>29.145600000000002</v>
      </c>
      <c r="CG808" s="17">
        <f t="shared" si="2626"/>
        <v>29.145600000000002</v>
      </c>
      <c r="CH808" s="17">
        <f t="shared" si="2626"/>
        <v>28.512</v>
      </c>
      <c r="CI808" s="17">
        <f t="shared" si="2626"/>
        <v>28.828800000000001</v>
      </c>
      <c r="CJ808" s="17">
        <f t="shared" si="2626"/>
        <v>29.145600000000002</v>
      </c>
      <c r="CK808" s="17">
        <f t="shared" si="2626"/>
        <v>29.145600000000002</v>
      </c>
      <c r="CL808" s="17">
        <f t="shared" si="2627"/>
        <v>28.512</v>
      </c>
      <c r="CM808" s="17">
        <f t="shared" si="2627"/>
        <v>28.828800000000001</v>
      </c>
      <c r="CN808" s="17">
        <f t="shared" si="2627"/>
        <v>29.145600000000002</v>
      </c>
      <c r="CO808" s="17">
        <f t="shared" si="2627"/>
        <v>29.145600000000002</v>
      </c>
      <c r="CP808" s="17">
        <f t="shared" si="2627"/>
        <v>0</v>
      </c>
      <c r="CQ808" s="17">
        <f t="shared" si="2627"/>
        <v>0</v>
      </c>
      <c r="CR808" s="17">
        <f t="shared" si="2627"/>
        <v>0</v>
      </c>
      <c r="CS808" s="17">
        <f t="shared" si="2627"/>
        <v>0</v>
      </c>
      <c r="CT808" s="17">
        <f t="shared" si="2627"/>
        <v>0</v>
      </c>
      <c r="CU808" s="17">
        <f t="shared" si="2627"/>
        <v>0</v>
      </c>
      <c r="CV808" s="17">
        <f t="shared" si="2628"/>
        <v>0</v>
      </c>
      <c r="CW808" s="17">
        <f t="shared" si="2628"/>
        <v>0</v>
      </c>
      <c r="CX808" s="17">
        <f t="shared" si="2628"/>
        <v>0</v>
      </c>
      <c r="CY808" s="17">
        <f t="shared" si="2628"/>
        <v>0</v>
      </c>
      <c r="CZ808" s="17">
        <f t="shared" si="2628"/>
        <v>0</v>
      </c>
      <c r="DA808" s="17">
        <f t="shared" si="2628"/>
        <v>0</v>
      </c>
      <c r="DB808" s="17">
        <f t="shared" si="2628"/>
        <v>0</v>
      </c>
      <c r="DC808" s="17">
        <f t="shared" si="2628"/>
        <v>0</v>
      </c>
      <c r="DD808" s="17">
        <f t="shared" si="2628"/>
        <v>0</v>
      </c>
      <c r="DE808" s="17">
        <f t="shared" si="2628"/>
        <v>0</v>
      </c>
      <c r="DF808" s="17">
        <f t="shared" si="2629"/>
        <v>0</v>
      </c>
      <c r="DG808" s="17">
        <f t="shared" si="2629"/>
        <v>0</v>
      </c>
      <c r="DH808" s="17">
        <f t="shared" si="2629"/>
        <v>0</v>
      </c>
      <c r="DI808" s="17">
        <f t="shared" si="2629"/>
        <v>0</v>
      </c>
      <c r="DJ808" s="17">
        <f t="shared" si="2629"/>
        <v>0</v>
      </c>
      <c r="DK808" s="17">
        <f t="shared" si="2629"/>
        <v>0</v>
      </c>
      <c r="DL808" s="17">
        <f t="shared" si="2629"/>
        <v>0</v>
      </c>
      <c r="DM808" s="17">
        <f t="shared" si="2629"/>
        <v>0</v>
      </c>
      <c r="DN808" s="17">
        <f t="shared" si="2629"/>
        <v>0</v>
      </c>
      <c r="DO808" s="17">
        <f t="shared" si="2629"/>
        <v>0</v>
      </c>
      <c r="DP808" s="17">
        <f t="shared" si="2630"/>
        <v>0</v>
      </c>
      <c r="DQ808" s="17">
        <f t="shared" si="2630"/>
        <v>0</v>
      </c>
      <c r="DR808" s="17">
        <f t="shared" si="2630"/>
        <v>0</v>
      </c>
      <c r="DS808" s="17">
        <f t="shared" si="2630"/>
        <v>0</v>
      </c>
      <c r="DT808" s="17">
        <f t="shared" si="2630"/>
        <v>0</v>
      </c>
      <c r="DU808" s="17">
        <f t="shared" si="2630"/>
        <v>0</v>
      </c>
      <c r="DV808" s="17">
        <f t="shared" si="2630"/>
        <v>0</v>
      </c>
      <c r="DW808" s="17">
        <f t="shared" si="2630"/>
        <v>0</v>
      </c>
      <c r="DX808" s="17">
        <f t="shared" si="2630"/>
        <v>0</v>
      </c>
      <c r="DY808" s="17">
        <f t="shared" si="2630"/>
        <v>0</v>
      </c>
      <c r="DZ808" s="17">
        <f t="shared" si="2631"/>
        <v>0</v>
      </c>
      <c r="EA808" s="17">
        <f t="shared" si="2631"/>
        <v>0</v>
      </c>
      <c r="EB808" s="17">
        <f t="shared" si="2631"/>
        <v>0</v>
      </c>
      <c r="EC808" s="17">
        <f t="shared" si="2631"/>
        <v>0</v>
      </c>
      <c r="ED808" s="17">
        <f t="shared" si="2631"/>
        <v>0</v>
      </c>
      <c r="EE808" s="17">
        <f t="shared" si="2631"/>
        <v>0</v>
      </c>
      <c r="EF808" s="17">
        <f t="shared" si="2631"/>
        <v>0</v>
      </c>
      <c r="EG808" s="17">
        <f t="shared" si="2631"/>
        <v>0</v>
      </c>
      <c r="EH808" s="17">
        <f t="shared" si="2631"/>
        <v>0</v>
      </c>
      <c r="EI808" s="17">
        <f t="shared" si="2631"/>
        <v>0</v>
      </c>
      <c r="EJ808" s="17">
        <f t="shared" si="2632"/>
        <v>0</v>
      </c>
      <c r="EK808" s="17">
        <f t="shared" si="2632"/>
        <v>0</v>
      </c>
      <c r="EL808" s="17">
        <f t="shared" si="2632"/>
        <v>0</v>
      </c>
      <c r="EM808" s="17">
        <f t="shared" si="2632"/>
        <v>0</v>
      </c>
      <c r="EN808" s="17">
        <f t="shared" si="2632"/>
        <v>0</v>
      </c>
      <c r="EO808" s="17">
        <f t="shared" si="2632"/>
        <v>0</v>
      </c>
      <c r="EP808" s="17">
        <f t="shared" si="2632"/>
        <v>0</v>
      </c>
      <c r="EQ808" s="17">
        <f t="shared" si="2632"/>
        <v>0</v>
      </c>
      <c r="ER808" s="17">
        <f t="shared" si="2632"/>
        <v>0</v>
      </c>
      <c r="ES808" s="17">
        <f t="shared" si="2632"/>
        <v>0</v>
      </c>
      <c r="ET808" s="17">
        <f t="shared" si="2633"/>
        <v>0</v>
      </c>
      <c r="EU808" s="17">
        <f t="shared" si="2633"/>
        <v>0</v>
      </c>
      <c r="EV808" s="17">
        <f t="shared" si="2633"/>
        <v>0</v>
      </c>
      <c r="EW808" s="17">
        <f t="shared" si="2633"/>
        <v>0</v>
      </c>
      <c r="EX808" s="17">
        <f t="shared" si="2633"/>
        <v>0</v>
      </c>
      <c r="EY808" s="17">
        <f t="shared" si="2633"/>
        <v>0</v>
      </c>
      <c r="EZ808" s="17">
        <f t="shared" si="2633"/>
        <v>0</v>
      </c>
      <c r="FA808" s="17">
        <f t="shared" si="2633"/>
        <v>0</v>
      </c>
      <c r="FB808" s="17">
        <f t="shared" si="2633"/>
        <v>0</v>
      </c>
      <c r="FC808" s="17">
        <f t="shared" si="2633"/>
        <v>0</v>
      </c>
      <c r="FD808" s="17">
        <f t="shared" si="2634"/>
        <v>0</v>
      </c>
      <c r="FE808" s="17">
        <f t="shared" si="2634"/>
        <v>0</v>
      </c>
      <c r="FF808" s="17">
        <f t="shared" si="2634"/>
        <v>0</v>
      </c>
      <c r="FG808" s="17">
        <f t="shared" si="2634"/>
        <v>0</v>
      </c>
      <c r="FH808" s="17">
        <f t="shared" si="2634"/>
        <v>0</v>
      </c>
      <c r="FI808" s="17">
        <f t="shared" si="2634"/>
        <v>0</v>
      </c>
      <c r="FJ808" s="17">
        <f t="shared" si="2634"/>
        <v>0</v>
      </c>
      <c r="FK808" s="17">
        <f t="shared" si="2634"/>
        <v>0</v>
      </c>
      <c r="FL808" s="17">
        <f t="shared" si="2634"/>
        <v>0</v>
      </c>
      <c r="FM808" s="17">
        <f t="shared" si="2634"/>
        <v>0</v>
      </c>
      <c r="FN808" s="17">
        <f t="shared" si="2635"/>
        <v>0</v>
      </c>
      <c r="FO808" s="17">
        <f t="shared" si="2635"/>
        <v>0</v>
      </c>
      <c r="FP808" s="17">
        <f t="shared" si="2635"/>
        <v>0</v>
      </c>
      <c r="FQ808" s="17">
        <f t="shared" si="2635"/>
        <v>0</v>
      </c>
      <c r="FR808" s="17">
        <f t="shared" si="2635"/>
        <v>0</v>
      </c>
      <c r="FS808" s="17">
        <f t="shared" si="2635"/>
        <v>0</v>
      </c>
      <c r="FT808" s="17">
        <f t="shared" si="2635"/>
        <v>0</v>
      </c>
      <c r="FU808" s="17">
        <f t="shared" si="2635"/>
        <v>0</v>
      </c>
      <c r="FV808" s="17">
        <f t="shared" si="2635"/>
        <v>0</v>
      </c>
      <c r="FW808" s="17">
        <f t="shared" si="2635"/>
        <v>0</v>
      </c>
      <c r="FX808" s="17">
        <f t="shared" si="2636"/>
        <v>0</v>
      </c>
      <c r="FY808" s="17">
        <f t="shared" si="2636"/>
        <v>0</v>
      </c>
      <c r="FZ808" s="17">
        <f t="shared" si="2636"/>
        <v>0</v>
      </c>
      <c r="GA808" s="17">
        <f t="shared" si="2636"/>
        <v>0</v>
      </c>
      <c r="GB808" s="17">
        <f t="shared" si="2636"/>
        <v>0</v>
      </c>
      <c r="GC808" s="17">
        <f t="shared" si="2636"/>
        <v>0</v>
      </c>
    </row>
    <row r="809" spans="13:185" hidden="1" outlineLevel="1" x14ac:dyDescent="0.35">
      <c r="M809" s="9" t="s">
        <v>157</v>
      </c>
      <c r="N809" s="17">
        <f t="shared" si="2620"/>
        <v>696.42000000000007</v>
      </c>
      <c r="O809" s="17">
        <f t="shared" si="2620"/>
        <v>696.42000000000007</v>
      </c>
      <c r="P809" s="17">
        <f t="shared" si="2620"/>
        <v>696.42000000000007</v>
      </c>
      <c r="Q809" s="17">
        <f t="shared" si="2620"/>
        <v>698.32799999999997</v>
      </c>
      <c r="R809" s="17">
        <f t="shared" si="2620"/>
        <v>696.42000000000007</v>
      </c>
      <c r="S809" s="17">
        <f t="shared" si="2620"/>
        <v>696.42000000000007</v>
      </c>
      <c r="T809" s="17">
        <f t="shared" si="2620"/>
        <v>696.42000000000007</v>
      </c>
      <c r="U809" s="17">
        <f t="shared" si="2620"/>
        <v>698.32799999999997</v>
      </c>
      <c r="V809" s="17">
        <f t="shared" si="2620"/>
        <v>696.42000000000007</v>
      </c>
      <c r="W809" s="17">
        <f t="shared" si="2620"/>
        <v>696.42000000000007</v>
      </c>
      <c r="X809" s="17">
        <f t="shared" si="2621"/>
        <v>696.42000000000007</v>
      </c>
      <c r="Y809" s="17">
        <f t="shared" si="2621"/>
        <v>592.91999999999996</v>
      </c>
      <c r="Z809" s="17">
        <f t="shared" si="2621"/>
        <v>591.29999999999995</v>
      </c>
      <c r="AA809" s="17">
        <f t="shared" si="2621"/>
        <v>417.85199999999998</v>
      </c>
      <c r="AB809" s="17">
        <f t="shared" si="2621"/>
        <v>349.16399999999999</v>
      </c>
      <c r="AC809" s="17">
        <f t="shared" si="2621"/>
        <v>0</v>
      </c>
      <c r="AD809" s="17">
        <f t="shared" si="2621"/>
        <v>0</v>
      </c>
      <c r="AE809" s="17">
        <f t="shared" si="2621"/>
        <v>0</v>
      </c>
      <c r="AF809" s="17">
        <f t="shared" si="2621"/>
        <v>0</v>
      </c>
      <c r="AG809" s="17">
        <f t="shared" si="2621"/>
        <v>0</v>
      </c>
      <c r="AH809" s="17">
        <f t="shared" si="2622"/>
        <v>0</v>
      </c>
      <c r="AI809" s="17">
        <f t="shared" si="2622"/>
        <v>0</v>
      </c>
      <c r="AJ809" s="17">
        <f t="shared" si="2622"/>
        <v>0</v>
      </c>
      <c r="AK809" s="17">
        <f t="shared" si="2622"/>
        <v>0</v>
      </c>
      <c r="AL809" s="17">
        <f t="shared" si="2622"/>
        <v>0</v>
      </c>
      <c r="AM809" s="17">
        <f t="shared" si="2622"/>
        <v>0</v>
      </c>
      <c r="AN809" s="17">
        <f t="shared" si="2622"/>
        <v>0</v>
      </c>
      <c r="AO809" s="17">
        <f t="shared" si="2622"/>
        <v>0</v>
      </c>
      <c r="AP809" s="17">
        <f t="shared" si="2622"/>
        <v>0</v>
      </c>
      <c r="AQ809" s="17">
        <f t="shared" si="2622"/>
        <v>0</v>
      </c>
      <c r="AR809" s="17">
        <f t="shared" si="2622"/>
        <v>0</v>
      </c>
      <c r="AS809" s="17">
        <f t="shared" si="2622"/>
        <v>0</v>
      </c>
      <c r="AT809" s="17">
        <f t="shared" si="2622"/>
        <v>0</v>
      </c>
      <c r="AU809" s="17">
        <f t="shared" si="2622"/>
        <v>0</v>
      </c>
      <c r="AW809" s="9" t="s">
        <v>157</v>
      </c>
      <c r="AX809" s="17">
        <f t="shared" si="2623"/>
        <v>171.72</v>
      </c>
      <c r="AY809" s="17">
        <f t="shared" si="2623"/>
        <v>173.62799999999999</v>
      </c>
      <c r="AZ809" s="17">
        <f t="shared" si="2623"/>
        <v>175.536</v>
      </c>
      <c r="BA809" s="17">
        <f t="shared" si="2623"/>
        <v>175.536</v>
      </c>
      <c r="BB809" s="17">
        <f t="shared" si="2623"/>
        <v>171.72</v>
      </c>
      <c r="BC809" s="17">
        <f t="shared" si="2623"/>
        <v>173.62799999999999</v>
      </c>
      <c r="BD809" s="17">
        <f t="shared" si="2623"/>
        <v>175.536</v>
      </c>
      <c r="BE809" s="17">
        <f t="shared" si="2623"/>
        <v>175.536</v>
      </c>
      <c r="BF809" s="17">
        <f t="shared" si="2623"/>
        <v>171.72</v>
      </c>
      <c r="BG809" s="17">
        <f t="shared" si="2623"/>
        <v>173.62799999999999</v>
      </c>
      <c r="BH809" s="17">
        <f t="shared" si="2624"/>
        <v>175.536</v>
      </c>
      <c r="BI809" s="17">
        <f t="shared" si="2624"/>
        <v>175.536</v>
      </c>
      <c r="BJ809" s="17">
        <f t="shared" si="2624"/>
        <v>173.62799999999999</v>
      </c>
      <c r="BK809" s="17">
        <f t="shared" si="2624"/>
        <v>173.62799999999999</v>
      </c>
      <c r="BL809" s="17">
        <f t="shared" si="2624"/>
        <v>175.536</v>
      </c>
      <c r="BM809" s="17">
        <f t="shared" si="2624"/>
        <v>175.536</v>
      </c>
      <c r="BN809" s="17">
        <f t="shared" si="2624"/>
        <v>171.72</v>
      </c>
      <c r="BO809" s="17">
        <f t="shared" si="2624"/>
        <v>173.62799999999999</v>
      </c>
      <c r="BP809" s="17">
        <f t="shared" si="2624"/>
        <v>175.536</v>
      </c>
      <c r="BQ809" s="17">
        <f t="shared" si="2624"/>
        <v>175.536</v>
      </c>
      <c r="BR809" s="17">
        <f t="shared" si="2625"/>
        <v>171.72</v>
      </c>
      <c r="BS809" s="17">
        <f t="shared" si="2625"/>
        <v>173.62799999999999</v>
      </c>
      <c r="BT809" s="17">
        <f t="shared" si="2625"/>
        <v>175.536</v>
      </c>
      <c r="BU809" s="17">
        <f t="shared" si="2625"/>
        <v>175.536</v>
      </c>
      <c r="BV809" s="17">
        <f t="shared" si="2625"/>
        <v>171.72</v>
      </c>
      <c r="BW809" s="17">
        <f t="shared" si="2625"/>
        <v>173.62799999999999</v>
      </c>
      <c r="BX809" s="17">
        <f t="shared" si="2625"/>
        <v>175.536</v>
      </c>
      <c r="BY809" s="17">
        <f t="shared" si="2625"/>
        <v>175.536</v>
      </c>
      <c r="BZ809" s="17">
        <f t="shared" si="2625"/>
        <v>173.62799999999999</v>
      </c>
      <c r="CA809" s="17">
        <f t="shared" si="2625"/>
        <v>173.62799999999999</v>
      </c>
      <c r="CB809" s="17">
        <f t="shared" si="2626"/>
        <v>175.536</v>
      </c>
      <c r="CC809" s="17">
        <f t="shared" si="2626"/>
        <v>175.536</v>
      </c>
      <c r="CD809" s="17">
        <f t="shared" si="2626"/>
        <v>171.72</v>
      </c>
      <c r="CE809" s="17">
        <f t="shared" si="2626"/>
        <v>173.62799999999999</v>
      </c>
      <c r="CF809" s="17">
        <f t="shared" si="2626"/>
        <v>175.536</v>
      </c>
      <c r="CG809" s="17">
        <f t="shared" si="2626"/>
        <v>175.536</v>
      </c>
      <c r="CH809" s="17">
        <f t="shared" si="2626"/>
        <v>171.72</v>
      </c>
      <c r="CI809" s="17">
        <f t="shared" si="2626"/>
        <v>173.62799999999999</v>
      </c>
      <c r="CJ809" s="17">
        <f t="shared" si="2626"/>
        <v>175.536</v>
      </c>
      <c r="CK809" s="17">
        <f t="shared" si="2626"/>
        <v>175.536</v>
      </c>
      <c r="CL809" s="17">
        <f t="shared" si="2627"/>
        <v>171.72</v>
      </c>
      <c r="CM809" s="17">
        <f t="shared" si="2627"/>
        <v>173.62799999999999</v>
      </c>
      <c r="CN809" s="17">
        <f t="shared" si="2627"/>
        <v>175.536</v>
      </c>
      <c r="CO809" s="17">
        <f t="shared" si="2627"/>
        <v>175.536</v>
      </c>
      <c r="CP809" s="17">
        <f t="shared" si="2627"/>
        <v>147.42000000000002</v>
      </c>
      <c r="CQ809" s="17">
        <f t="shared" si="2627"/>
        <v>147.42000000000002</v>
      </c>
      <c r="CR809" s="17">
        <f t="shared" si="2627"/>
        <v>149.04</v>
      </c>
      <c r="CS809" s="17">
        <f t="shared" si="2627"/>
        <v>149.04</v>
      </c>
      <c r="CT809" s="17">
        <f t="shared" si="2627"/>
        <v>145.79999999999998</v>
      </c>
      <c r="CU809" s="17">
        <f t="shared" si="2627"/>
        <v>147.42000000000002</v>
      </c>
      <c r="CV809" s="17">
        <f t="shared" si="2628"/>
        <v>149.04</v>
      </c>
      <c r="CW809" s="17">
        <f t="shared" si="2628"/>
        <v>149.04</v>
      </c>
      <c r="CX809" s="17">
        <f t="shared" si="2628"/>
        <v>103.03199999999998</v>
      </c>
      <c r="CY809" s="17">
        <f t="shared" si="2628"/>
        <v>104.17679999999999</v>
      </c>
      <c r="CZ809" s="17">
        <f t="shared" si="2628"/>
        <v>105.32159999999999</v>
      </c>
      <c r="DA809" s="17">
        <f t="shared" si="2628"/>
        <v>105.32159999999999</v>
      </c>
      <c r="DB809" s="17">
        <f t="shared" si="2628"/>
        <v>103.03199999999998</v>
      </c>
      <c r="DC809" s="17">
        <f t="shared" si="2628"/>
        <v>104.17679999999999</v>
      </c>
      <c r="DD809" s="17">
        <f t="shared" si="2628"/>
        <v>105.32159999999999</v>
      </c>
      <c r="DE809" s="17">
        <f t="shared" si="2628"/>
        <v>36.633599999999994</v>
      </c>
      <c r="DF809" s="17">
        <f t="shared" si="2629"/>
        <v>0</v>
      </c>
      <c r="DG809" s="17">
        <f t="shared" si="2629"/>
        <v>0</v>
      </c>
      <c r="DH809" s="17">
        <f t="shared" si="2629"/>
        <v>0</v>
      </c>
      <c r="DI809" s="17">
        <f t="shared" si="2629"/>
        <v>0</v>
      </c>
      <c r="DJ809" s="17">
        <f t="shared" si="2629"/>
        <v>0</v>
      </c>
      <c r="DK809" s="17">
        <f t="shared" si="2629"/>
        <v>0</v>
      </c>
      <c r="DL809" s="17">
        <f t="shared" si="2629"/>
        <v>0</v>
      </c>
      <c r="DM809" s="17">
        <f t="shared" si="2629"/>
        <v>0</v>
      </c>
      <c r="DN809" s="17">
        <f t="shared" si="2629"/>
        <v>0</v>
      </c>
      <c r="DO809" s="17">
        <f t="shared" si="2629"/>
        <v>0</v>
      </c>
      <c r="DP809" s="17">
        <f t="shared" si="2630"/>
        <v>0</v>
      </c>
      <c r="DQ809" s="17">
        <f t="shared" si="2630"/>
        <v>0</v>
      </c>
      <c r="DR809" s="17">
        <f t="shared" si="2630"/>
        <v>0</v>
      </c>
      <c r="DS809" s="17">
        <f t="shared" si="2630"/>
        <v>0</v>
      </c>
      <c r="DT809" s="17">
        <f t="shared" si="2630"/>
        <v>0</v>
      </c>
      <c r="DU809" s="17">
        <f t="shared" si="2630"/>
        <v>0</v>
      </c>
      <c r="DV809" s="17">
        <f t="shared" si="2630"/>
        <v>0</v>
      </c>
      <c r="DW809" s="17">
        <f t="shared" si="2630"/>
        <v>0</v>
      </c>
      <c r="DX809" s="17">
        <f t="shared" si="2630"/>
        <v>0</v>
      </c>
      <c r="DY809" s="17">
        <f t="shared" si="2630"/>
        <v>0</v>
      </c>
      <c r="DZ809" s="17">
        <f t="shared" si="2631"/>
        <v>0</v>
      </c>
      <c r="EA809" s="17">
        <f t="shared" si="2631"/>
        <v>0</v>
      </c>
      <c r="EB809" s="17">
        <f t="shared" si="2631"/>
        <v>0</v>
      </c>
      <c r="EC809" s="17">
        <f t="shared" si="2631"/>
        <v>0</v>
      </c>
      <c r="ED809" s="17">
        <f t="shared" si="2631"/>
        <v>0</v>
      </c>
      <c r="EE809" s="17">
        <f t="shared" si="2631"/>
        <v>0</v>
      </c>
      <c r="EF809" s="17">
        <f t="shared" si="2631"/>
        <v>0</v>
      </c>
      <c r="EG809" s="17">
        <f t="shared" si="2631"/>
        <v>0</v>
      </c>
      <c r="EH809" s="17">
        <f t="shared" si="2631"/>
        <v>0</v>
      </c>
      <c r="EI809" s="17">
        <f t="shared" si="2631"/>
        <v>0</v>
      </c>
      <c r="EJ809" s="17">
        <f t="shared" si="2632"/>
        <v>0</v>
      </c>
      <c r="EK809" s="17">
        <f t="shared" si="2632"/>
        <v>0</v>
      </c>
      <c r="EL809" s="17">
        <f t="shared" si="2632"/>
        <v>0</v>
      </c>
      <c r="EM809" s="17">
        <f t="shared" si="2632"/>
        <v>0</v>
      </c>
      <c r="EN809" s="17">
        <f t="shared" si="2632"/>
        <v>0</v>
      </c>
      <c r="EO809" s="17">
        <f t="shared" si="2632"/>
        <v>0</v>
      </c>
      <c r="EP809" s="17">
        <f t="shared" si="2632"/>
        <v>0</v>
      </c>
      <c r="EQ809" s="17">
        <f t="shared" si="2632"/>
        <v>0</v>
      </c>
      <c r="ER809" s="17">
        <f t="shared" si="2632"/>
        <v>0</v>
      </c>
      <c r="ES809" s="17">
        <f t="shared" si="2632"/>
        <v>0</v>
      </c>
      <c r="ET809" s="17">
        <f t="shared" si="2633"/>
        <v>0</v>
      </c>
      <c r="EU809" s="17">
        <f t="shared" si="2633"/>
        <v>0</v>
      </c>
      <c r="EV809" s="17">
        <f t="shared" si="2633"/>
        <v>0</v>
      </c>
      <c r="EW809" s="17">
        <f t="shared" si="2633"/>
        <v>0</v>
      </c>
      <c r="EX809" s="17">
        <f t="shared" si="2633"/>
        <v>0</v>
      </c>
      <c r="EY809" s="17">
        <f t="shared" si="2633"/>
        <v>0</v>
      </c>
      <c r="EZ809" s="17">
        <f t="shared" si="2633"/>
        <v>0</v>
      </c>
      <c r="FA809" s="17">
        <f t="shared" si="2633"/>
        <v>0</v>
      </c>
      <c r="FB809" s="17">
        <f t="shared" si="2633"/>
        <v>0</v>
      </c>
      <c r="FC809" s="17">
        <f t="shared" si="2633"/>
        <v>0</v>
      </c>
      <c r="FD809" s="17">
        <f t="shared" si="2634"/>
        <v>0</v>
      </c>
      <c r="FE809" s="17">
        <f t="shared" si="2634"/>
        <v>0</v>
      </c>
      <c r="FF809" s="17">
        <f t="shared" si="2634"/>
        <v>0</v>
      </c>
      <c r="FG809" s="17">
        <f t="shared" si="2634"/>
        <v>0</v>
      </c>
      <c r="FH809" s="17">
        <f t="shared" si="2634"/>
        <v>0</v>
      </c>
      <c r="FI809" s="17">
        <f t="shared" si="2634"/>
        <v>0</v>
      </c>
      <c r="FJ809" s="17">
        <f t="shared" si="2634"/>
        <v>0</v>
      </c>
      <c r="FK809" s="17">
        <f t="shared" si="2634"/>
        <v>0</v>
      </c>
      <c r="FL809" s="17">
        <f t="shared" si="2634"/>
        <v>0</v>
      </c>
      <c r="FM809" s="17">
        <f t="shared" si="2634"/>
        <v>0</v>
      </c>
      <c r="FN809" s="17">
        <f t="shared" si="2635"/>
        <v>0</v>
      </c>
      <c r="FO809" s="17">
        <f t="shared" si="2635"/>
        <v>0</v>
      </c>
      <c r="FP809" s="17">
        <f t="shared" si="2635"/>
        <v>0</v>
      </c>
      <c r="FQ809" s="17">
        <f t="shared" si="2635"/>
        <v>0</v>
      </c>
      <c r="FR809" s="17">
        <f t="shared" si="2635"/>
        <v>0</v>
      </c>
      <c r="FS809" s="17">
        <f t="shared" si="2635"/>
        <v>0</v>
      </c>
      <c r="FT809" s="17">
        <f t="shared" si="2635"/>
        <v>0</v>
      </c>
      <c r="FU809" s="17">
        <f t="shared" si="2635"/>
        <v>0</v>
      </c>
      <c r="FV809" s="17">
        <f t="shared" si="2635"/>
        <v>0</v>
      </c>
      <c r="FW809" s="17">
        <f t="shared" si="2635"/>
        <v>0</v>
      </c>
      <c r="FX809" s="17">
        <f t="shared" si="2636"/>
        <v>0</v>
      </c>
      <c r="FY809" s="17">
        <f t="shared" si="2636"/>
        <v>0</v>
      </c>
      <c r="FZ809" s="17">
        <f t="shared" si="2636"/>
        <v>0</v>
      </c>
      <c r="GA809" s="17">
        <f t="shared" si="2636"/>
        <v>0</v>
      </c>
      <c r="GB809" s="17">
        <f t="shared" si="2636"/>
        <v>0</v>
      </c>
      <c r="GC809" s="17">
        <f t="shared" si="2636"/>
        <v>0</v>
      </c>
    </row>
    <row r="810" spans="13:185" hidden="1" outlineLevel="1" x14ac:dyDescent="0.35">
      <c r="M810" s="9" t="s">
        <v>145</v>
      </c>
      <c r="N810" s="17">
        <f t="shared" si="2620"/>
        <v>0</v>
      </c>
      <c r="O810" s="17">
        <f t="shared" si="2620"/>
        <v>0</v>
      </c>
      <c r="P810" s="17">
        <f t="shared" si="2620"/>
        <v>0</v>
      </c>
      <c r="Q810" s="17">
        <f t="shared" si="2620"/>
        <v>0</v>
      </c>
      <c r="R810" s="17">
        <f t="shared" si="2620"/>
        <v>0</v>
      </c>
      <c r="S810" s="17">
        <f t="shared" si="2620"/>
        <v>0</v>
      </c>
      <c r="T810" s="17">
        <f t="shared" si="2620"/>
        <v>0</v>
      </c>
      <c r="U810" s="17">
        <f t="shared" si="2620"/>
        <v>0</v>
      </c>
      <c r="V810" s="17">
        <f t="shared" si="2620"/>
        <v>0</v>
      </c>
      <c r="W810" s="17">
        <f t="shared" si="2620"/>
        <v>0</v>
      </c>
      <c r="X810" s="17">
        <f t="shared" si="2621"/>
        <v>0</v>
      </c>
      <c r="Y810" s="17">
        <f t="shared" si="2621"/>
        <v>0</v>
      </c>
      <c r="Z810" s="17">
        <f t="shared" si="2621"/>
        <v>0</v>
      </c>
      <c r="AA810" s="17">
        <f t="shared" si="2621"/>
        <v>0</v>
      </c>
      <c r="AB810" s="17">
        <f t="shared" si="2621"/>
        <v>0</v>
      </c>
      <c r="AC810" s="17">
        <f t="shared" si="2621"/>
        <v>0</v>
      </c>
      <c r="AD810" s="17">
        <f t="shared" si="2621"/>
        <v>0</v>
      </c>
      <c r="AE810" s="17">
        <f t="shared" si="2621"/>
        <v>0</v>
      </c>
      <c r="AF810" s="17">
        <f t="shared" si="2621"/>
        <v>0</v>
      </c>
      <c r="AG810" s="17">
        <f t="shared" si="2621"/>
        <v>0</v>
      </c>
      <c r="AH810" s="17">
        <f t="shared" si="2622"/>
        <v>0</v>
      </c>
      <c r="AI810" s="17">
        <f t="shared" si="2622"/>
        <v>0</v>
      </c>
      <c r="AJ810" s="17">
        <f t="shared" si="2622"/>
        <v>0</v>
      </c>
      <c r="AK810" s="17">
        <f t="shared" si="2622"/>
        <v>0</v>
      </c>
      <c r="AL810" s="17">
        <f t="shared" si="2622"/>
        <v>0</v>
      </c>
      <c r="AM810" s="17">
        <f t="shared" si="2622"/>
        <v>0</v>
      </c>
      <c r="AN810" s="17">
        <f t="shared" si="2622"/>
        <v>0</v>
      </c>
      <c r="AO810" s="17">
        <f t="shared" si="2622"/>
        <v>0</v>
      </c>
      <c r="AP810" s="17">
        <f t="shared" si="2622"/>
        <v>0</v>
      </c>
      <c r="AQ810" s="17">
        <f t="shared" si="2622"/>
        <v>0</v>
      </c>
      <c r="AR810" s="17">
        <f t="shared" si="2622"/>
        <v>0</v>
      </c>
      <c r="AS810" s="17">
        <f t="shared" si="2622"/>
        <v>0</v>
      </c>
      <c r="AT810" s="17">
        <f t="shared" si="2622"/>
        <v>0</v>
      </c>
      <c r="AU810" s="17">
        <f t="shared" si="2622"/>
        <v>0</v>
      </c>
      <c r="AW810" s="9" t="s">
        <v>145</v>
      </c>
      <c r="AX810" s="17">
        <f t="shared" si="2623"/>
        <v>0</v>
      </c>
      <c r="AY810" s="17">
        <f t="shared" si="2623"/>
        <v>0</v>
      </c>
      <c r="AZ810" s="17">
        <f t="shared" si="2623"/>
        <v>0</v>
      </c>
      <c r="BA810" s="17">
        <f t="shared" si="2623"/>
        <v>0</v>
      </c>
      <c r="BB810" s="17">
        <f t="shared" si="2623"/>
        <v>0</v>
      </c>
      <c r="BC810" s="17">
        <f t="shared" si="2623"/>
        <v>0</v>
      </c>
      <c r="BD810" s="17">
        <f t="shared" si="2623"/>
        <v>0</v>
      </c>
      <c r="BE810" s="17">
        <f t="shared" si="2623"/>
        <v>0</v>
      </c>
      <c r="BF810" s="17">
        <f t="shared" si="2623"/>
        <v>0</v>
      </c>
      <c r="BG810" s="17">
        <f t="shared" si="2623"/>
        <v>0</v>
      </c>
      <c r="BH810" s="17">
        <f t="shared" si="2624"/>
        <v>0</v>
      </c>
      <c r="BI810" s="17">
        <f t="shared" si="2624"/>
        <v>0</v>
      </c>
      <c r="BJ810" s="17">
        <f t="shared" si="2624"/>
        <v>0</v>
      </c>
      <c r="BK810" s="17">
        <f t="shared" si="2624"/>
        <v>0</v>
      </c>
      <c r="BL810" s="17">
        <f t="shared" si="2624"/>
        <v>0</v>
      </c>
      <c r="BM810" s="17">
        <f t="shared" si="2624"/>
        <v>0</v>
      </c>
      <c r="BN810" s="17">
        <f t="shared" si="2624"/>
        <v>0</v>
      </c>
      <c r="BO810" s="17">
        <f t="shared" si="2624"/>
        <v>0</v>
      </c>
      <c r="BP810" s="17">
        <f t="shared" si="2624"/>
        <v>0</v>
      </c>
      <c r="BQ810" s="17">
        <f t="shared" si="2624"/>
        <v>0</v>
      </c>
      <c r="BR810" s="17">
        <f t="shared" si="2625"/>
        <v>0</v>
      </c>
      <c r="BS810" s="17">
        <f t="shared" si="2625"/>
        <v>0</v>
      </c>
      <c r="BT810" s="17">
        <f t="shared" si="2625"/>
        <v>0</v>
      </c>
      <c r="BU810" s="17">
        <f t="shared" si="2625"/>
        <v>0</v>
      </c>
      <c r="BV810" s="17">
        <f t="shared" si="2625"/>
        <v>0</v>
      </c>
      <c r="BW810" s="17">
        <f t="shared" si="2625"/>
        <v>0</v>
      </c>
      <c r="BX810" s="17">
        <f t="shared" si="2625"/>
        <v>0</v>
      </c>
      <c r="BY810" s="17">
        <f t="shared" si="2625"/>
        <v>0</v>
      </c>
      <c r="BZ810" s="17">
        <f t="shared" si="2625"/>
        <v>0</v>
      </c>
      <c r="CA810" s="17">
        <f t="shared" si="2625"/>
        <v>0</v>
      </c>
      <c r="CB810" s="17">
        <f t="shared" si="2626"/>
        <v>0</v>
      </c>
      <c r="CC810" s="17">
        <f t="shared" si="2626"/>
        <v>0</v>
      </c>
      <c r="CD810" s="17">
        <f t="shared" si="2626"/>
        <v>0</v>
      </c>
      <c r="CE810" s="17">
        <f t="shared" si="2626"/>
        <v>0</v>
      </c>
      <c r="CF810" s="17">
        <f t="shared" si="2626"/>
        <v>0</v>
      </c>
      <c r="CG810" s="17">
        <f t="shared" si="2626"/>
        <v>0</v>
      </c>
      <c r="CH810" s="17">
        <f t="shared" si="2626"/>
        <v>0</v>
      </c>
      <c r="CI810" s="17">
        <f t="shared" si="2626"/>
        <v>0</v>
      </c>
      <c r="CJ810" s="17">
        <f t="shared" si="2626"/>
        <v>0</v>
      </c>
      <c r="CK810" s="17">
        <f t="shared" si="2626"/>
        <v>0</v>
      </c>
      <c r="CL810" s="17">
        <f t="shared" si="2627"/>
        <v>0</v>
      </c>
      <c r="CM810" s="17">
        <f t="shared" si="2627"/>
        <v>0</v>
      </c>
      <c r="CN810" s="17">
        <f t="shared" si="2627"/>
        <v>0</v>
      </c>
      <c r="CO810" s="17">
        <f t="shared" si="2627"/>
        <v>0</v>
      </c>
      <c r="CP810" s="17">
        <f t="shared" si="2627"/>
        <v>0</v>
      </c>
      <c r="CQ810" s="17">
        <f t="shared" si="2627"/>
        <v>0</v>
      </c>
      <c r="CR810" s="17">
        <f t="shared" si="2627"/>
        <v>0</v>
      </c>
      <c r="CS810" s="17">
        <f t="shared" si="2627"/>
        <v>0</v>
      </c>
      <c r="CT810" s="17">
        <f t="shared" si="2627"/>
        <v>0</v>
      </c>
      <c r="CU810" s="17">
        <f t="shared" si="2627"/>
        <v>0</v>
      </c>
      <c r="CV810" s="17">
        <f t="shared" si="2628"/>
        <v>0</v>
      </c>
      <c r="CW810" s="17">
        <f t="shared" si="2628"/>
        <v>0</v>
      </c>
      <c r="CX810" s="17">
        <f t="shared" si="2628"/>
        <v>0</v>
      </c>
      <c r="CY810" s="17">
        <f t="shared" si="2628"/>
        <v>0</v>
      </c>
      <c r="CZ810" s="17">
        <f t="shared" si="2628"/>
        <v>0</v>
      </c>
      <c r="DA810" s="17">
        <f t="shared" si="2628"/>
        <v>0</v>
      </c>
      <c r="DB810" s="17">
        <f t="shared" si="2628"/>
        <v>0</v>
      </c>
      <c r="DC810" s="17">
        <f t="shared" si="2628"/>
        <v>0</v>
      </c>
      <c r="DD810" s="17">
        <f t="shared" si="2628"/>
        <v>0</v>
      </c>
      <c r="DE810" s="17">
        <f t="shared" si="2628"/>
        <v>0</v>
      </c>
      <c r="DF810" s="17">
        <f t="shared" si="2629"/>
        <v>0</v>
      </c>
      <c r="DG810" s="17">
        <f t="shared" si="2629"/>
        <v>0</v>
      </c>
      <c r="DH810" s="17">
        <f t="shared" si="2629"/>
        <v>0</v>
      </c>
      <c r="DI810" s="17">
        <f t="shared" si="2629"/>
        <v>0</v>
      </c>
      <c r="DJ810" s="17">
        <f t="shared" si="2629"/>
        <v>0</v>
      </c>
      <c r="DK810" s="17">
        <f t="shared" si="2629"/>
        <v>0</v>
      </c>
      <c r="DL810" s="17">
        <f t="shared" si="2629"/>
        <v>0</v>
      </c>
      <c r="DM810" s="17">
        <f t="shared" si="2629"/>
        <v>0</v>
      </c>
      <c r="DN810" s="17">
        <f t="shared" si="2629"/>
        <v>0</v>
      </c>
      <c r="DO810" s="17">
        <f t="shared" si="2629"/>
        <v>0</v>
      </c>
      <c r="DP810" s="17">
        <f t="shared" si="2630"/>
        <v>0</v>
      </c>
      <c r="DQ810" s="17">
        <f t="shared" si="2630"/>
        <v>0</v>
      </c>
      <c r="DR810" s="17">
        <f t="shared" si="2630"/>
        <v>0</v>
      </c>
      <c r="DS810" s="17">
        <f t="shared" si="2630"/>
        <v>0</v>
      </c>
      <c r="DT810" s="17">
        <f t="shared" si="2630"/>
        <v>0</v>
      </c>
      <c r="DU810" s="17">
        <f t="shared" si="2630"/>
        <v>0</v>
      </c>
      <c r="DV810" s="17">
        <f t="shared" si="2630"/>
        <v>0</v>
      </c>
      <c r="DW810" s="17">
        <f t="shared" si="2630"/>
        <v>0</v>
      </c>
      <c r="DX810" s="17">
        <f t="shared" si="2630"/>
        <v>0</v>
      </c>
      <c r="DY810" s="17">
        <f t="shared" si="2630"/>
        <v>0</v>
      </c>
      <c r="DZ810" s="17">
        <f t="shared" si="2631"/>
        <v>0</v>
      </c>
      <c r="EA810" s="17">
        <f t="shared" si="2631"/>
        <v>0</v>
      </c>
      <c r="EB810" s="17">
        <f t="shared" si="2631"/>
        <v>0</v>
      </c>
      <c r="EC810" s="17">
        <f t="shared" si="2631"/>
        <v>0</v>
      </c>
      <c r="ED810" s="17">
        <f t="shared" si="2631"/>
        <v>0</v>
      </c>
      <c r="EE810" s="17">
        <f t="shared" si="2631"/>
        <v>0</v>
      </c>
      <c r="EF810" s="17">
        <f t="shared" si="2631"/>
        <v>0</v>
      </c>
      <c r="EG810" s="17">
        <f t="shared" si="2631"/>
        <v>0</v>
      </c>
      <c r="EH810" s="17">
        <f t="shared" si="2631"/>
        <v>0</v>
      </c>
      <c r="EI810" s="17">
        <f t="shared" si="2631"/>
        <v>0</v>
      </c>
      <c r="EJ810" s="17">
        <f t="shared" si="2632"/>
        <v>0</v>
      </c>
      <c r="EK810" s="17">
        <f t="shared" si="2632"/>
        <v>0</v>
      </c>
      <c r="EL810" s="17">
        <f t="shared" si="2632"/>
        <v>0</v>
      </c>
      <c r="EM810" s="17">
        <f t="shared" si="2632"/>
        <v>0</v>
      </c>
      <c r="EN810" s="17">
        <f t="shared" si="2632"/>
        <v>0</v>
      </c>
      <c r="EO810" s="17">
        <f t="shared" si="2632"/>
        <v>0</v>
      </c>
      <c r="EP810" s="17">
        <f t="shared" si="2632"/>
        <v>0</v>
      </c>
      <c r="EQ810" s="17">
        <f t="shared" si="2632"/>
        <v>0</v>
      </c>
      <c r="ER810" s="17">
        <f t="shared" si="2632"/>
        <v>0</v>
      </c>
      <c r="ES810" s="17">
        <f t="shared" si="2632"/>
        <v>0</v>
      </c>
      <c r="ET810" s="17">
        <f t="shared" si="2633"/>
        <v>0</v>
      </c>
      <c r="EU810" s="17">
        <f t="shared" si="2633"/>
        <v>0</v>
      </c>
      <c r="EV810" s="17">
        <f t="shared" si="2633"/>
        <v>0</v>
      </c>
      <c r="EW810" s="17">
        <f t="shared" si="2633"/>
        <v>0</v>
      </c>
      <c r="EX810" s="17">
        <f t="shared" si="2633"/>
        <v>0</v>
      </c>
      <c r="EY810" s="17">
        <f t="shared" si="2633"/>
        <v>0</v>
      </c>
      <c r="EZ810" s="17">
        <f t="shared" si="2633"/>
        <v>0</v>
      </c>
      <c r="FA810" s="17">
        <f t="shared" si="2633"/>
        <v>0</v>
      </c>
      <c r="FB810" s="17">
        <f t="shared" si="2633"/>
        <v>0</v>
      </c>
      <c r="FC810" s="17">
        <f t="shared" si="2633"/>
        <v>0</v>
      </c>
      <c r="FD810" s="17">
        <f t="shared" si="2634"/>
        <v>0</v>
      </c>
      <c r="FE810" s="17">
        <f t="shared" si="2634"/>
        <v>0</v>
      </c>
      <c r="FF810" s="17">
        <f t="shared" si="2634"/>
        <v>0</v>
      </c>
      <c r="FG810" s="17">
        <f t="shared" si="2634"/>
        <v>0</v>
      </c>
      <c r="FH810" s="17">
        <f t="shared" si="2634"/>
        <v>0</v>
      </c>
      <c r="FI810" s="17">
        <f t="shared" si="2634"/>
        <v>0</v>
      </c>
      <c r="FJ810" s="17">
        <f t="shared" si="2634"/>
        <v>0</v>
      </c>
      <c r="FK810" s="17">
        <f t="shared" si="2634"/>
        <v>0</v>
      </c>
      <c r="FL810" s="17">
        <f t="shared" si="2634"/>
        <v>0</v>
      </c>
      <c r="FM810" s="17">
        <f t="shared" si="2634"/>
        <v>0</v>
      </c>
      <c r="FN810" s="17">
        <f t="shared" si="2635"/>
        <v>0</v>
      </c>
      <c r="FO810" s="17">
        <f t="shared" si="2635"/>
        <v>0</v>
      </c>
      <c r="FP810" s="17">
        <f t="shared" si="2635"/>
        <v>0</v>
      </c>
      <c r="FQ810" s="17">
        <f t="shared" si="2635"/>
        <v>0</v>
      </c>
      <c r="FR810" s="17">
        <f t="shared" si="2635"/>
        <v>0</v>
      </c>
      <c r="FS810" s="17">
        <f t="shared" si="2635"/>
        <v>0</v>
      </c>
      <c r="FT810" s="17">
        <f t="shared" si="2635"/>
        <v>0</v>
      </c>
      <c r="FU810" s="17">
        <f t="shared" si="2635"/>
        <v>0</v>
      </c>
      <c r="FV810" s="17">
        <f t="shared" si="2635"/>
        <v>0</v>
      </c>
      <c r="FW810" s="17">
        <f t="shared" si="2635"/>
        <v>0</v>
      </c>
      <c r="FX810" s="17">
        <f t="shared" si="2636"/>
        <v>0</v>
      </c>
      <c r="FY810" s="17">
        <f t="shared" si="2636"/>
        <v>0</v>
      </c>
      <c r="FZ810" s="17">
        <f t="shared" si="2636"/>
        <v>0</v>
      </c>
      <c r="GA810" s="17">
        <f t="shared" si="2636"/>
        <v>0</v>
      </c>
      <c r="GB810" s="17">
        <f t="shared" si="2636"/>
        <v>0</v>
      </c>
      <c r="GC810" s="17">
        <f t="shared" si="2636"/>
        <v>0</v>
      </c>
    </row>
    <row r="811" spans="13:185" hidden="1" outlineLevel="1" x14ac:dyDescent="0.35"/>
    <row r="812" spans="13:185" hidden="1" outlineLevel="1" x14ac:dyDescent="0.35">
      <c r="M812" s="11" t="s">
        <v>123</v>
      </c>
      <c r="N812" s="14">
        <v>45658</v>
      </c>
      <c r="O812" s="13">
        <f t="shared" ref="O812:AU812" si="2637">N813+1</f>
        <v>46023</v>
      </c>
      <c r="P812" s="13">
        <f t="shared" si="2637"/>
        <v>46388</v>
      </c>
      <c r="Q812" s="13">
        <f t="shared" si="2637"/>
        <v>46753</v>
      </c>
      <c r="R812" s="13">
        <f t="shared" si="2637"/>
        <v>47119</v>
      </c>
      <c r="S812" s="13">
        <f t="shared" si="2637"/>
        <v>47484</v>
      </c>
      <c r="T812" s="13">
        <f t="shared" si="2637"/>
        <v>47849</v>
      </c>
      <c r="U812" s="13">
        <f t="shared" si="2637"/>
        <v>48214</v>
      </c>
      <c r="V812" s="13">
        <f t="shared" si="2637"/>
        <v>48580</v>
      </c>
      <c r="W812" s="13">
        <f t="shared" si="2637"/>
        <v>48945</v>
      </c>
      <c r="X812" s="13">
        <f t="shared" si="2637"/>
        <v>49310</v>
      </c>
      <c r="Y812" s="13">
        <f t="shared" si="2637"/>
        <v>49675</v>
      </c>
      <c r="Z812" s="13">
        <f t="shared" si="2637"/>
        <v>50041</v>
      </c>
      <c r="AA812" s="13">
        <f t="shared" si="2637"/>
        <v>50406</v>
      </c>
      <c r="AB812" s="13">
        <f t="shared" si="2637"/>
        <v>50771</v>
      </c>
      <c r="AC812" s="13">
        <f t="shared" si="2637"/>
        <v>51136</v>
      </c>
      <c r="AD812" s="13">
        <f t="shared" si="2637"/>
        <v>51502</v>
      </c>
      <c r="AE812" s="13">
        <f t="shared" si="2637"/>
        <v>51867</v>
      </c>
      <c r="AF812" s="13">
        <f t="shared" si="2637"/>
        <v>52232</v>
      </c>
      <c r="AG812" s="13">
        <f t="shared" si="2637"/>
        <v>52597</v>
      </c>
      <c r="AH812" s="13">
        <f t="shared" si="2637"/>
        <v>52963</v>
      </c>
      <c r="AI812" s="13">
        <f t="shared" si="2637"/>
        <v>53328</v>
      </c>
      <c r="AJ812" s="13">
        <f t="shared" si="2637"/>
        <v>53693</v>
      </c>
      <c r="AK812" s="13">
        <f t="shared" si="2637"/>
        <v>54058</v>
      </c>
      <c r="AL812" s="13">
        <f t="shared" si="2637"/>
        <v>54424</v>
      </c>
      <c r="AM812" s="13">
        <f t="shared" si="2637"/>
        <v>54789</v>
      </c>
      <c r="AN812" s="13">
        <f t="shared" si="2637"/>
        <v>55154</v>
      </c>
      <c r="AO812" s="13">
        <f t="shared" si="2637"/>
        <v>55519</v>
      </c>
      <c r="AP812" s="13">
        <f t="shared" si="2637"/>
        <v>55885</v>
      </c>
      <c r="AQ812" s="13">
        <f t="shared" si="2637"/>
        <v>56250</v>
      </c>
      <c r="AR812" s="13">
        <f t="shared" si="2637"/>
        <v>56615</v>
      </c>
      <c r="AS812" s="13">
        <f t="shared" si="2637"/>
        <v>56980</v>
      </c>
      <c r="AT812" s="13">
        <f t="shared" si="2637"/>
        <v>57346</v>
      </c>
      <c r="AU812" s="13">
        <f t="shared" si="2637"/>
        <v>57711</v>
      </c>
      <c r="AW812" s="11" t="s">
        <v>123</v>
      </c>
      <c r="AX812" s="14">
        <v>45658</v>
      </c>
      <c r="AY812" s="13">
        <f t="shared" ref="AY812:CD812" si="2638">AX813+1</f>
        <v>45748</v>
      </c>
      <c r="AZ812" s="13">
        <f t="shared" si="2638"/>
        <v>45839</v>
      </c>
      <c r="BA812" s="13">
        <f t="shared" si="2638"/>
        <v>45931</v>
      </c>
      <c r="BB812" s="13">
        <f t="shared" si="2638"/>
        <v>46023</v>
      </c>
      <c r="BC812" s="13">
        <f t="shared" si="2638"/>
        <v>46113</v>
      </c>
      <c r="BD812" s="13">
        <f t="shared" si="2638"/>
        <v>46204</v>
      </c>
      <c r="BE812" s="13">
        <f t="shared" si="2638"/>
        <v>46296</v>
      </c>
      <c r="BF812" s="13">
        <f t="shared" si="2638"/>
        <v>46388</v>
      </c>
      <c r="BG812" s="13">
        <f t="shared" si="2638"/>
        <v>46478</v>
      </c>
      <c r="BH812" s="13">
        <f t="shared" si="2638"/>
        <v>46569</v>
      </c>
      <c r="BI812" s="13">
        <f t="shared" si="2638"/>
        <v>46661</v>
      </c>
      <c r="BJ812" s="13">
        <f t="shared" si="2638"/>
        <v>46753</v>
      </c>
      <c r="BK812" s="13">
        <f t="shared" si="2638"/>
        <v>46844</v>
      </c>
      <c r="BL812" s="13">
        <f t="shared" si="2638"/>
        <v>46935</v>
      </c>
      <c r="BM812" s="13">
        <f t="shared" si="2638"/>
        <v>47027</v>
      </c>
      <c r="BN812" s="13">
        <f t="shared" si="2638"/>
        <v>47119</v>
      </c>
      <c r="BO812" s="13">
        <f t="shared" si="2638"/>
        <v>47209</v>
      </c>
      <c r="BP812" s="13">
        <f t="shared" si="2638"/>
        <v>47300</v>
      </c>
      <c r="BQ812" s="13">
        <f t="shared" si="2638"/>
        <v>47392</v>
      </c>
      <c r="BR812" s="13">
        <f t="shared" si="2638"/>
        <v>47484</v>
      </c>
      <c r="BS812" s="13">
        <f t="shared" si="2638"/>
        <v>47574</v>
      </c>
      <c r="BT812" s="13">
        <f t="shared" si="2638"/>
        <v>47665</v>
      </c>
      <c r="BU812" s="13">
        <f t="shared" si="2638"/>
        <v>47757</v>
      </c>
      <c r="BV812" s="13">
        <f t="shared" si="2638"/>
        <v>47849</v>
      </c>
      <c r="BW812" s="13">
        <f t="shared" si="2638"/>
        <v>47939</v>
      </c>
      <c r="BX812" s="13">
        <f t="shared" si="2638"/>
        <v>48030</v>
      </c>
      <c r="BY812" s="13">
        <f t="shared" si="2638"/>
        <v>48122</v>
      </c>
      <c r="BZ812" s="13">
        <f t="shared" si="2638"/>
        <v>48214</v>
      </c>
      <c r="CA812" s="13">
        <f t="shared" si="2638"/>
        <v>48305</v>
      </c>
      <c r="CB812" s="13">
        <f t="shared" si="2638"/>
        <v>48396</v>
      </c>
      <c r="CC812" s="13">
        <f t="shared" si="2638"/>
        <v>48488</v>
      </c>
      <c r="CD812" s="13">
        <f t="shared" si="2638"/>
        <v>48580</v>
      </c>
      <c r="CE812" s="13">
        <f t="shared" ref="CE812:DJ812" si="2639">CD813+1</f>
        <v>48670</v>
      </c>
      <c r="CF812" s="13">
        <f t="shared" si="2639"/>
        <v>48761</v>
      </c>
      <c r="CG812" s="13">
        <f t="shared" si="2639"/>
        <v>48853</v>
      </c>
      <c r="CH812" s="13">
        <f t="shared" si="2639"/>
        <v>48945</v>
      </c>
      <c r="CI812" s="13">
        <f t="shared" si="2639"/>
        <v>49035</v>
      </c>
      <c r="CJ812" s="13">
        <f t="shared" si="2639"/>
        <v>49126</v>
      </c>
      <c r="CK812" s="13">
        <f t="shared" si="2639"/>
        <v>49218</v>
      </c>
      <c r="CL812" s="13">
        <f t="shared" si="2639"/>
        <v>49310</v>
      </c>
      <c r="CM812" s="13">
        <f t="shared" si="2639"/>
        <v>49400</v>
      </c>
      <c r="CN812" s="13">
        <f t="shared" si="2639"/>
        <v>49491</v>
      </c>
      <c r="CO812" s="13">
        <f t="shared" si="2639"/>
        <v>49583</v>
      </c>
      <c r="CP812" s="13">
        <f t="shared" si="2639"/>
        <v>49675</v>
      </c>
      <c r="CQ812" s="13">
        <f t="shared" si="2639"/>
        <v>49766</v>
      </c>
      <c r="CR812" s="13">
        <f t="shared" si="2639"/>
        <v>49857</v>
      </c>
      <c r="CS812" s="13">
        <f t="shared" si="2639"/>
        <v>49949</v>
      </c>
      <c r="CT812" s="13">
        <f t="shared" si="2639"/>
        <v>50041</v>
      </c>
      <c r="CU812" s="13">
        <f t="shared" si="2639"/>
        <v>50131</v>
      </c>
      <c r="CV812" s="13">
        <f t="shared" si="2639"/>
        <v>50222</v>
      </c>
      <c r="CW812" s="13">
        <f t="shared" si="2639"/>
        <v>50314</v>
      </c>
      <c r="CX812" s="13">
        <f t="shared" si="2639"/>
        <v>50406</v>
      </c>
      <c r="CY812" s="13">
        <f t="shared" si="2639"/>
        <v>50496</v>
      </c>
      <c r="CZ812" s="13">
        <f t="shared" si="2639"/>
        <v>50587</v>
      </c>
      <c r="DA812" s="13">
        <f t="shared" si="2639"/>
        <v>50679</v>
      </c>
      <c r="DB812" s="13">
        <f t="shared" si="2639"/>
        <v>50771</v>
      </c>
      <c r="DC812" s="13">
        <f t="shared" si="2639"/>
        <v>50861</v>
      </c>
      <c r="DD812" s="13">
        <f t="shared" si="2639"/>
        <v>50952</v>
      </c>
      <c r="DE812" s="13">
        <f t="shared" si="2639"/>
        <v>51044</v>
      </c>
      <c r="DF812" s="13">
        <f t="shared" si="2639"/>
        <v>51136</v>
      </c>
      <c r="DG812" s="13">
        <f t="shared" si="2639"/>
        <v>51227</v>
      </c>
      <c r="DH812" s="13">
        <f t="shared" si="2639"/>
        <v>51318</v>
      </c>
      <c r="DI812" s="13">
        <f t="shared" si="2639"/>
        <v>51410</v>
      </c>
      <c r="DJ812" s="13">
        <f t="shared" si="2639"/>
        <v>51502</v>
      </c>
      <c r="DK812" s="13">
        <f t="shared" ref="DK812:EP812" si="2640">DJ813+1</f>
        <v>51592</v>
      </c>
      <c r="DL812" s="13">
        <f t="shared" si="2640"/>
        <v>51683</v>
      </c>
      <c r="DM812" s="13">
        <f t="shared" si="2640"/>
        <v>51775</v>
      </c>
      <c r="DN812" s="13">
        <f t="shared" si="2640"/>
        <v>51867</v>
      </c>
      <c r="DO812" s="13">
        <f t="shared" si="2640"/>
        <v>51957</v>
      </c>
      <c r="DP812" s="13">
        <f t="shared" si="2640"/>
        <v>52048</v>
      </c>
      <c r="DQ812" s="13">
        <f t="shared" si="2640"/>
        <v>52140</v>
      </c>
      <c r="DR812" s="13">
        <f t="shared" si="2640"/>
        <v>52232</v>
      </c>
      <c r="DS812" s="13">
        <f t="shared" si="2640"/>
        <v>52322</v>
      </c>
      <c r="DT812" s="13">
        <f t="shared" si="2640"/>
        <v>52413</v>
      </c>
      <c r="DU812" s="13">
        <f t="shared" si="2640"/>
        <v>52505</v>
      </c>
      <c r="DV812" s="13">
        <f t="shared" si="2640"/>
        <v>52597</v>
      </c>
      <c r="DW812" s="13">
        <f t="shared" si="2640"/>
        <v>52688</v>
      </c>
      <c r="DX812" s="13">
        <f t="shared" si="2640"/>
        <v>52779</v>
      </c>
      <c r="DY812" s="13">
        <f t="shared" si="2640"/>
        <v>52871</v>
      </c>
      <c r="DZ812" s="13">
        <f t="shared" si="2640"/>
        <v>52963</v>
      </c>
      <c r="EA812" s="13">
        <f t="shared" si="2640"/>
        <v>53053</v>
      </c>
      <c r="EB812" s="13">
        <f t="shared" si="2640"/>
        <v>53144</v>
      </c>
      <c r="EC812" s="13">
        <f t="shared" si="2640"/>
        <v>53236</v>
      </c>
      <c r="ED812" s="13">
        <f t="shared" si="2640"/>
        <v>53328</v>
      </c>
      <c r="EE812" s="13">
        <f t="shared" si="2640"/>
        <v>53418</v>
      </c>
      <c r="EF812" s="13">
        <f t="shared" si="2640"/>
        <v>53509</v>
      </c>
      <c r="EG812" s="13">
        <f t="shared" si="2640"/>
        <v>53601</v>
      </c>
      <c r="EH812" s="13">
        <f t="shared" si="2640"/>
        <v>53693</v>
      </c>
      <c r="EI812" s="13">
        <f t="shared" si="2640"/>
        <v>53783</v>
      </c>
      <c r="EJ812" s="13">
        <f t="shared" si="2640"/>
        <v>53874</v>
      </c>
      <c r="EK812" s="13">
        <f t="shared" si="2640"/>
        <v>53966</v>
      </c>
      <c r="EL812" s="13">
        <f t="shared" si="2640"/>
        <v>54058</v>
      </c>
      <c r="EM812" s="13">
        <f t="shared" si="2640"/>
        <v>54149</v>
      </c>
      <c r="EN812" s="13">
        <f t="shared" si="2640"/>
        <v>54240</v>
      </c>
      <c r="EO812" s="13">
        <f t="shared" si="2640"/>
        <v>54332</v>
      </c>
      <c r="EP812" s="13">
        <f t="shared" si="2640"/>
        <v>54424</v>
      </c>
      <c r="EQ812" s="13">
        <f t="shared" ref="EQ812:FV812" si="2641">EP813+1</f>
        <v>54514</v>
      </c>
      <c r="ER812" s="13">
        <f t="shared" si="2641"/>
        <v>54605</v>
      </c>
      <c r="ES812" s="13">
        <f t="shared" si="2641"/>
        <v>54697</v>
      </c>
      <c r="ET812" s="13">
        <f t="shared" si="2641"/>
        <v>54789</v>
      </c>
      <c r="EU812" s="13">
        <f t="shared" si="2641"/>
        <v>54879</v>
      </c>
      <c r="EV812" s="13">
        <f t="shared" si="2641"/>
        <v>54970</v>
      </c>
      <c r="EW812" s="13">
        <f t="shared" si="2641"/>
        <v>55062</v>
      </c>
      <c r="EX812" s="13">
        <f t="shared" si="2641"/>
        <v>55154</v>
      </c>
      <c r="EY812" s="13">
        <f t="shared" si="2641"/>
        <v>55244</v>
      </c>
      <c r="EZ812" s="13">
        <f t="shared" si="2641"/>
        <v>55335</v>
      </c>
      <c r="FA812" s="13">
        <f t="shared" si="2641"/>
        <v>55427</v>
      </c>
      <c r="FB812" s="13">
        <f t="shared" si="2641"/>
        <v>55519</v>
      </c>
      <c r="FC812" s="13">
        <f t="shared" si="2641"/>
        <v>55610</v>
      </c>
      <c r="FD812" s="13">
        <f t="shared" si="2641"/>
        <v>55701</v>
      </c>
      <c r="FE812" s="13">
        <f t="shared" si="2641"/>
        <v>55793</v>
      </c>
      <c r="FF812" s="13">
        <f t="shared" si="2641"/>
        <v>55885</v>
      </c>
      <c r="FG812" s="13">
        <f t="shared" si="2641"/>
        <v>55975</v>
      </c>
      <c r="FH812" s="13">
        <f t="shared" si="2641"/>
        <v>56066</v>
      </c>
      <c r="FI812" s="13">
        <f t="shared" si="2641"/>
        <v>56158</v>
      </c>
      <c r="FJ812" s="13">
        <f t="shared" si="2641"/>
        <v>56250</v>
      </c>
      <c r="FK812" s="13">
        <f t="shared" si="2641"/>
        <v>56340</v>
      </c>
      <c r="FL812" s="13">
        <f t="shared" si="2641"/>
        <v>56431</v>
      </c>
      <c r="FM812" s="13">
        <f t="shared" si="2641"/>
        <v>56523</v>
      </c>
      <c r="FN812" s="13">
        <f t="shared" si="2641"/>
        <v>56615</v>
      </c>
      <c r="FO812" s="13">
        <f t="shared" si="2641"/>
        <v>56705</v>
      </c>
      <c r="FP812" s="13">
        <f t="shared" si="2641"/>
        <v>56796</v>
      </c>
      <c r="FQ812" s="13">
        <f t="shared" si="2641"/>
        <v>56888</v>
      </c>
      <c r="FR812" s="13">
        <f t="shared" si="2641"/>
        <v>56980</v>
      </c>
      <c r="FS812" s="13">
        <f t="shared" si="2641"/>
        <v>57071</v>
      </c>
      <c r="FT812" s="13">
        <f t="shared" si="2641"/>
        <v>57162</v>
      </c>
      <c r="FU812" s="13">
        <f t="shared" si="2641"/>
        <v>57254</v>
      </c>
      <c r="FV812" s="13">
        <f t="shared" si="2641"/>
        <v>57346</v>
      </c>
      <c r="FW812" s="13">
        <f t="shared" ref="FW812:GC812" si="2642">FV813+1</f>
        <v>57436</v>
      </c>
      <c r="FX812" s="13">
        <f t="shared" si="2642"/>
        <v>57527</v>
      </c>
      <c r="FY812" s="13">
        <f t="shared" si="2642"/>
        <v>57619</v>
      </c>
      <c r="FZ812" s="13">
        <f t="shared" si="2642"/>
        <v>57711</v>
      </c>
      <c r="GA812" s="13">
        <f t="shared" si="2642"/>
        <v>57801</v>
      </c>
      <c r="GB812" s="13">
        <f t="shared" si="2642"/>
        <v>57892</v>
      </c>
      <c r="GC812" s="13">
        <f t="shared" si="2642"/>
        <v>57984</v>
      </c>
    </row>
    <row r="813" spans="13:185" hidden="1" outlineLevel="1" x14ac:dyDescent="0.35">
      <c r="M813" s="11" t="s">
        <v>124</v>
      </c>
      <c r="N813" s="13">
        <f t="shared" ref="N813:AU813" si="2643">N$777</f>
        <v>46022</v>
      </c>
      <c r="O813" s="13">
        <f t="shared" si="2643"/>
        <v>46387</v>
      </c>
      <c r="P813" s="13">
        <f t="shared" si="2643"/>
        <v>46752</v>
      </c>
      <c r="Q813" s="13">
        <f t="shared" si="2643"/>
        <v>47118</v>
      </c>
      <c r="R813" s="13">
        <f t="shared" si="2643"/>
        <v>47483</v>
      </c>
      <c r="S813" s="13">
        <f t="shared" si="2643"/>
        <v>47848</v>
      </c>
      <c r="T813" s="13">
        <f t="shared" si="2643"/>
        <v>48213</v>
      </c>
      <c r="U813" s="13">
        <f t="shared" si="2643"/>
        <v>48579</v>
      </c>
      <c r="V813" s="13">
        <f t="shared" si="2643"/>
        <v>48944</v>
      </c>
      <c r="W813" s="13">
        <f t="shared" si="2643"/>
        <v>49309</v>
      </c>
      <c r="X813" s="13">
        <f t="shared" si="2643"/>
        <v>49674</v>
      </c>
      <c r="Y813" s="13">
        <f t="shared" si="2643"/>
        <v>50040</v>
      </c>
      <c r="Z813" s="13">
        <f t="shared" si="2643"/>
        <v>50405</v>
      </c>
      <c r="AA813" s="13">
        <f t="shared" si="2643"/>
        <v>50770</v>
      </c>
      <c r="AB813" s="13">
        <f t="shared" si="2643"/>
        <v>51135</v>
      </c>
      <c r="AC813" s="13">
        <f t="shared" si="2643"/>
        <v>51501</v>
      </c>
      <c r="AD813" s="13">
        <f t="shared" si="2643"/>
        <v>51866</v>
      </c>
      <c r="AE813" s="13">
        <f t="shared" si="2643"/>
        <v>52231</v>
      </c>
      <c r="AF813" s="13">
        <f t="shared" si="2643"/>
        <v>52596</v>
      </c>
      <c r="AG813" s="13">
        <f t="shared" si="2643"/>
        <v>52962</v>
      </c>
      <c r="AH813" s="13">
        <f t="shared" si="2643"/>
        <v>53327</v>
      </c>
      <c r="AI813" s="13">
        <f t="shared" si="2643"/>
        <v>53692</v>
      </c>
      <c r="AJ813" s="13">
        <f t="shared" si="2643"/>
        <v>54057</v>
      </c>
      <c r="AK813" s="13">
        <f t="shared" si="2643"/>
        <v>54423</v>
      </c>
      <c r="AL813" s="13">
        <f t="shared" si="2643"/>
        <v>54788</v>
      </c>
      <c r="AM813" s="13">
        <f t="shared" si="2643"/>
        <v>55153</v>
      </c>
      <c r="AN813" s="13">
        <f t="shared" si="2643"/>
        <v>55518</v>
      </c>
      <c r="AO813" s="13">
        <f t="shared" si="2643"/>
        <v>55884</v>
      </c>
      <c r="AP813" s="13">
        <f t="shared" si="2643"/>
        <v>56249</v>
      </c>
      <c r="AQ813" s="13">
        <f t="shared" si="2643"/>
        <v>56614</v>
      </c>
      <c r="AR813" s="13">
        <f t="shared" si="2643"/>
        <v>56979</v>
      </c>
      <c r="AS813" s="13">
        <f t="shared" si="2643"/>
        <v>57345</v>
      </c>
      <c r="AT813" s="13">
        <f t="shared" si="2643"/>
        <v>57710</v>
      </c>
      <c r="AU813" s="13">
        <f t="shared" si="2643"/>
        <v>58075</v>
      </c>
      <c r="AW813" s="11" t="s">
        <v>124</v>
      </c>
      <c r="AX813" s="13">
        <f t="shared" ref="AX813:CC813" si="2644">AX$777</f>
        <v>45747</v>
      </c>
      <c r="AY813" s="13">
        <f t="shared" si="2644"/>
        <v>45838</v>
      </c>
      <c r="AZ813" s="13">
        <f t="shared" si="2644"/>
        <v>45930</v>
      </c>
      <c r="BA813" s="13">
        <f t="shared" si="2644"/>
        <v>46022</v>
      </c>
      <c r="BB813" s="13">
        <f t="shared" si="2644"/>
        <v>46112</v>
      </c>
      <c r="BC813" s="13">
        <f t="shared" si="2644"/>
        <v>46203</v>
      </c>
      <c r="BD813" s="13">
        <f t="shared" si="2644"/>
        <v>46295</v>
      </c>
      <c r="BE813" s="13">
        <f t="shared" si="2644"/>
        <v>46387</v>
      </c>
      <c r="BF813" s="13">
        <f t="shared" si="2644"/>
        <v>46477</v>
      </c>
      <c r="BG813" s="13">
        <f t="shared" si="2644"/>
        <v>46568</v>
      </c>
      <c r="BH813" s="13">
        <f t="shared" si="2644"/>
        <v>46660</v>
      </c>
      <c r="BI813" s="13">
        <f t="shared" si="2644"/>
        <v>46752</v>
      </c>
      <c r="BJ813" s="13">
        <f t="shared" si="2644"/>
        <v>46843</v>
      </c>
      <c r="BK813" s="13">
        <f t="shared" si="2644"/>
        <v>46934</v>
      </c>
      <c r="BL813" s="13">
        <f t="shared" si="2644"/>
        <v>47026</v>
      </c>
      <c r="BM813" s="13">
        <f t="shared" si="2644"/>
        <v>47118</v>
      </c>
      <c r="BN813" s="13">
        <f t="shared" si="2644"/>
        <v>47208</v>
      </c>
      <c r="BO813" s="13">
        <f t="shared" si="2644"/>
        <v>47299</v>
      </c>
      <c r="BP813" s="13">
        <f t="shared" si="2644"/>
        <v>47391</v>
      </c>
      <c r="BQ813" s="13">
        <f t="shared" si="2644"/>
        <v>47483</v>
      </c>
      <c r="BR813" s="13">
        <f t="shared" si="2644"/>
        <v>47573</v>
      </c>
      <c r="BS813" s="13">
        <f t="shared" si="2644"/>
        <v>47664</v>
      </c>
      <c r="BT813" s="13">
        <f t="shared" si="2644"/>
        <v>47756</v>
      </c>
      <c r="BU813" s="13">
        <f t="shared" si="2644"/>
        <v>47848</v>
      </c>
      <c r="BV813" s="13">
        <f t="shared" si="2644"/>
        <v>47938</v>
      </c>
      <c r="BW813" s="13">
        <f t="shared" si="2644"/>
        <v>48029</v>
      </c>
      <c r="BX813" s="13">
        <f t="shared" si="2644"/>
        <v>48121</v>
      </c>
      <c r="BY813" s="13">
        <f t="shared" si="2644"/>
        <v>48213</v>
      </c>
      <c r="BZ813" s="13">
        <f t="shared" si="2644"/>
        <v>48304</v>
      </c>
      <c r="CA813" s="13">
        <f t="shared" si="2644"/>
        <v>48395</v>
      </c>
      <c r="CB813" s="13">
        <f t="shared" si="2644"/>
        <v>48487</v>
      </c>
      <c r="CC813" s="13">
        <f t="shared" si="2644"/>
        <v>48579</v>
      </c>
      <c r="CD813" s="13">
        <f t="shared" ref="CD813:DI813" si="2645">CD$777</f>
        <v>48669</v>
      </c>
      <c r="CE813" s="13">
        <f t="shared" si="2645"/>
        <v>48760</v>
      </c>
      <c r="CF813" s="13">
        <f t="shared" si="2645"/>
        <v>48852</v>
      </c>
      <c r="CG813" s="13">
        <f t="shared" si="2645"/>
        <v>48944</v>
      </c>
      <c r="CH813" s="13">
        <f t="shared" si="2645"/>
        <v>49034</v>
      </c>
      <c r="CI813" s="13">
        <f t="shared" si="2645"/>
        <v>49125</v>
      </c>
      <c r="CJ813" s="13">
        <f t="shared" si="2645"/>
        <v>49217</v>
      </c>
      <c r="CK813" s="13">
        <f t="shared" si="2645"/>
        <v>49309</v>
      </c>
      <c r="CL813" s="13">
        <f t="shared" si="2645"/>
        <v>49399</v>
      </c>
      <c r="CM813" s="13">
        <f t="shared" si="2645"/>
        <v>49490</v>
      </c>
      <c r="CN813" s="13">
        <f t="shared" si="2645"/>
        <v>49582</v>
      </c>
      <c r="CO813" s="13">
        <f t="shared" si="2645"/>
        <v>49674</v>
      </c>
      <c r="CP813" s="13">
        <f t="shared" si="2645"/>
        <v>49765</v>
      </c>
      <c r="CQ813" s="13">
        <f t="shared" si="2645"/>
        <v>49856</v>
      </c>
      <c r="CR813" s="13">
        <f t="shared" si="2645"/>
        <v>49948</v>
      </c>
      <c r="CS813" s="13">
        <f t="shared" si="2645"/>
        <v>50040</v>
      </c>
      <c r="CT813" s="13">
        <f t="shared" si="2645"/>
        <v>50130</v>
      </c>
      <c r="CU813" s="13">
        <f t="shared" si="2645"/>
        <v>50221</v>
      </c>
      <c r="CV813" s="13">
        <f t="shared" si="2645"/>
        <v>50313</v>
      </c>
      <c r="CW813" s="13">
        <f t="shared" si="2645"/>
        <v>50405</v>
      </c>
      <c r="CX813" s="13">
        <f t="shared" si="2645"/>
        <v>50495</v>
      </c>
      <c r="CY813" s="13">
        <f t="shared" si="2645"/>
        <v>50586</v>
      </c>
      <c r="CZ813" s="13">
        <f t="shared" si="2645"/>
        <v>50678</v>
      </c>
      <c r="DA813" s="13">
        <f t="shared" si="2645"/>
        <v>50770</v>
      </c>
      <c r="DB813" s="13">
        <f t="shared" si="2645"/>
        <v>50860</v>
      </c>
      <c r="DC813" s="13">
        <f t="shared" si="2645"/>
        <v>50951</v>
      </c>
      <c r="DD813" s="13">
        <f t="shared" si="2645"/>
        <v>51043</v>
      </c>
      <c r="DE813" s="13">
        <f t="shared" si="2645"/>
        <v>51135</v>
      </c>
      <c r="DF813" s="13">
        <f t="shared" si="2645"/>
        <v>51226</v>
      </c>
      <c r="DG813" s="13">
        <f t="shared" si="2645"/>
        <v>51317</v>
      </c>
      <c r="DH813" s="13">
        <f t="shared" si="2645"/>
        <v>51409</v>
      </c>
      <c r="DI813" s="13">
        <f t="shared" si="2645"/>
        <v>51501</v>
      </c>
      <c r="DJ813" s="13">
        <f t="shared" ref="DJ813:EO813" si="2646">DJ$777</f>
        <v>51591</v>
      </c>
      <c r="DK813" s="13">
        <f t="shared" si="2646"/>
        <v>51682</v>
      </c>
      <c r="DL813" s="13">
        <f t="shared" si="2646"/>
        <v>51774</v>
      </c>
      <c r="DM813" s="13">
        <f t="shared" si="2646"/>
        <v>51866</v>
      </c>
      <c r="DN813" s="13">
        <f t="shared" si="2646"/>
        <v>51956</v>
      </c>
      <c r="DO813" s="13">
        <f t="shared" si="2646"/>
        <v>52047</v>
      </c>
      <c r="DP813" s="13">
        <f t="shared" si="2646"/>
        <v>52139</v>
      </c>
      <c r="DQ813" s="13">
        <f t="shared" si="2646"/>
        <v>52231</v>
      </c>
      <c r="DR813" s="13">
        <f t="shared" si="2646"/>
        <v>52321</v>
      </c>
      <c r="DS813" s="13">
        <f t="shared" si="2646"/>
        <v>52412</v>
      </c>
      <c r="DT813" s="13">
        <f t="shared" si="2646"/>
        <v>52504</v>
      </c>
      <c r="DU813" s="13">
        <f t="shared" si="2646"/>
        <v>52596</v>
      </c>
      <c r="DV813" s="13">
        <f t="shared" si="2646"/>
        <v>52687</v>
      </c>
      <c r="DW813" s="13">
        <f t="shared" si="2646"/>
        <v>52778</v>
      </c>
      <c r="DX813" s="13">
        <f t="shared" si="2646"/>
        <v>52870</v>
      </c>
      <c r="DY813" s="13">
        <f t="shared" si="2646"/>
        <v>52962</v>
      </c>
      <c r="DZ813" s="13">
        <f t="shared" si="2646"/>
        <v>53052</v>
      </c>
      <c r="EA813" s="13">
        <f t="shared" si="2646"/>
        <v>53143</v>
      </c>
      <c r="EB813" s="13">
        <f t="shared" si="2646"/>
        <v>53235</v>
      </c>
      <c r="EC813" s="13">
        <f t="shared" si="2646"/>
        <v>53327</v>
      </c>
      <c r="ED813" s="13">
        <f t="shared" si="2646"/>
        <v>53417</v>
      </c>
      <c r="EE813" s="13">
        <f t="shared" si="2646"/>
        <v>53508</v>
      </c>
      <c r="EF813" s="13">
        <f t="shared" si="2646"/>
        <v>53600</v>
      </c>
      <c r="EG813" s="13">
        <f t="shared" si="2646"/>
        <v>53692</v>
      </c>
      <c r="EH813" s="13">
        <f t="shared" si="2646"/>
        <v>53782</v>
      </c>
      <c r="EI813" s="13">
        <f t="shared" si="2646"/>
        <v>53873</v>
      </c>
      <c r="EJ813" s="13">
        <f t="shared" si="2646"/>
        <v>53965</v>
      </c>
      <c r="EK813" s="13">
        <f t="shared" si="2646"/>
        <v>54057</v>
      </c>
      <c r="EL813" s="13">
        <f t="shared" si="2646"/>
        <v>54148</v>
      </c>
      <c r="EM813" s="13">
        <f t="shared" si="2646"/>
        <v>54239</v>
      </c>
      <c r="EN813" s="13">
        <f t="shared" si="2646"/>
        <v>54331</v>
      </c>
      <c r="EO813" s="13">
        <f t="shared" si="2646"/>
        <v>54423</v>
      </c>
      <c r="EP813" s="13">
        <f t="shared" ref="EP813:FU813" si="2647">EP$777</f>
        <v>54513</v>
      </c>
      <c r="EQ813" s="13">
        <f t="shared" si="2647"/>
        <v>54604</v>
      </c>
      <c r="ER813" s="13">
        <f t="shared" si="2647"/>
        <v>54696</v>
      </c>
      <c r="ES813" s="13">
        <f t="shared" si="2647"/>
        <v>54788</v>
      </c>
      <c r="ET813" s="13">
        <f t="shared" si="2647"/>
        <v>54878</v>
      </c>
      <c r="EU813" s="13">
        <f t="shared" si="2647"/>
        <v>54969</v>
      </c>
      <c r="EV813" s="13">
        <f t="shared" si="2647"/>
        <v>55061</v>
      </c>
      <c r="EW813" s="13">
        <f t="shared" si="2647"/>
        <v>55153</v>
      </c>
      <c r="EX813" s="13">
        <f t="shared" si="2647"/>
        <v>55243</v>
      </c>
      <c r="EY813" s="13">
        <f t="shared" si="2647"/>
        <v>55334</v>
      </c>
      <c r="EZ813" s="13">
        <f t="shared" si="2647"/>
        <v>55426</v>
      </c>
      <c r="FA813" s="13">
        <f t="shared" si="2647"/>
        <v>55518</v>
      </c>
      <c r="FB813" s="13">
        <f t="shared" si="2647"/>
        <v>55609</v>
      </c>
      <c r="FC813" s="13">
        <f t="shared" si="2647"/>
        <v>55700</v>
      </c>
      <c r="FD813" s="13">
        <f t="shared" si="2647"/>
        <v>55792</v>
      </c>
      <c r="FE813" s="13">
        <f t="shared" si="2647"/>
        <v>55884</v>
      </c>
      <c r="FF813" s="13">
        <f t="shared" si="2647"/>
        <v>55974</v>
      </c>
      <c r="FG813" s="13">
        <f t="shared" si="2647"/>
        <v>56065</v>
      </c>
      <c r="FH813" s="13">
        <f t="shared" si="2647"/>
        <v>56157</v>
      </c>
      <c r="FI813" s="13">
        <f t="shared" si="2647"/>
        <v>56249</v>
      </c>
      <c r="FJ813" s="13">
        <f t="shared" si="2647"/>
        <v>56339</v>
      </c>
      <c r="FK813" s="13">
        <f t="shared" si="2647"/>
        <v>56430</v>
      </c>
      <c r="FL813" s="13">
        <f t="shared" si="2647"/>
        <v>56522</v>
      </c>
      <c r="FM813" s="13">
        <f t="shared" si="2647"/>
        <v>56614</v>
      </c>
      <c r="FN813" s="13">
        <f t="shared" si="2647"/>
        <v>56704</v>
      </c>
      <c r="FO813" s="13">
        <f t="shared" si="2647"/>
        <v>56795</v>
      </c>
      <c r="FP813" s="13">
        <f t="shared" si="2647"/>
        <v>56887</v>
      </c>
      <c r="FQ813" s="13">
        <f t="shared" si="2647"/>
        <v>56979</v>
      </c>
      <c r="FR813" s="13">
        <f t="shared" si="2647"/>
        <v>57070</v>
      </c>
      <c r="FS813" s="13">
        <f t="shared" si="2647"/>
        <v>57161</v>
      </c>
      <c r="FT813" s="13">
        <f t="shared" si="2647"/>
        <v>57253</v>
      </c>
      <c r="FU813" s="13">
        <f t="shared" si="2647"/>
        <v>57345</v>
      </c>
      <c r="FV813" s="13">
        <f t="shared" ref="FV813:GC813" si="2648">FV$777</f>
        <v>57435</v>
      </c>
      <c r="FW813" s="13">
        <f t="shared" si="2648"/>
        <v>57526</v>
      </c>
      <c r="FX813" s="13">
        <f t="shared" si="2648"/>
        <v>57618</v>
      </c>
      <c r="FY813" s="13">
        <f t="shared" si="2648"/>
        <v>57710</v>
      </c>
      <c r="FZ813" s="13">
        <f t="shared" si="2648"/>
        <v>57800</v>
      </c>
      <c r="GA813" s="13">
        <f t="shared" si="2648"/>
        <v>57891</v>
      </c>
      <c r="GB813" s="13">
        <f t="shared" si="2648"/>
        <v>57983</v>
      </c>
      <c r="GC813" s="13">
        <f t="shared" si="2648"/>
        <v>58075</v>
      </c>
    </row>
    <row r="814" spans="13:185" hidden="1" outlineLevel="1" x14ac:dyDescent="0.35">
      <c r="M814" s="11" t="s">
        <v>125</v>
      </c>
      <c r="N814" s="10">
        <f t="shared" ref="N814:AU814" si="2649">N813-N812+1</f>
        <v>365</v>
      </c>
      <c r="O814" s="10">
        <f t="shared" si="2649"/>
        <v>365</v>
      </c>
      <c r="P814" s="10">
        <f t="shared" si="2649"/>
        <v>365</v>
      </c>
      <c r="Q814" s="10">
        <f t="shared" si="2649"/>
        <v>366</v>
      </c>
      <c r="R814" s="10">
        <f t="shared" si="2649"/>
        <v>365</v>
      </c>
      <c r="S814" s="10">
        <f t="shared" si="2649"/>
        <v>365</v>
      </c>
      <c r="T814" s="10">
        <f t="shared" si="2649"/>
        <v>365</v>
      </c>
      <c r="U814" s="10">
        <f t="shared" si="2649"/>
        <v>366</v>
      </c>
      <c r="V814" s="10">
        <f t="shared" si="2649"/>
        <v>365</v>
      </c>
      <c r="W814" s="10">
        <f t="shared" si="2649"/>
        <v>365</v>
      </c>
      <c r="X814" s="10">
        <f t="shared" si="2649"/>
        <v>365</v>
      </c>
      <c r="Y814" s="10">
        <f t="shared" si="2649"/>
        <v>366</v>
      </c>
      <c r="Z814" s="10">
        <f t="shared" si="2649"/>
        <v>365</v>
      </c>
      <c r="AA814" s="10">
        <f t="shared" si="2649"/>
        <v>365</v>
      </c>
      <c r="AB814" s="10">
        <f t="shared" si="2649"/>
        <v>365</v>
      </c>
      <c r="AC814" s="10">
        <f t="shared" si="2649"/>
        <v>366</v>
      </c>
      <c r="AD814" s="10">
        <f t="shared" si="2649"/>
        <v>365</v>
      </c>
      <c r="AE814" s="10">
        <f t="shared" si="2649"/>
        <v>365</v>
      </c>
      <c r="AF814" s="10">
        <f t="shared" si="2649"/>
        <v>365</v>
      </c>
      <c r="AG814" s="10">
        <f t="shared" si="2649"/>
        <v>366</v>
      </c>
      <c r="AH814" s="10">
        <f t="shared" si="2649"/>
        <v>365</v>
      </c>
      <c r="AI814" s="10">
        <f t="shared" si="2649"/>
        <v>365</v>
      </c>
      <c r="AJ814" s="10">
        <f t="shared" si="2649"/>
        <v>365</v>
      </c>
      <c r="AK814" s="10">
        <f t="shared" si="2649"/>
        <v>366</v>
      </c>
      <c r="AL814" s="10">
        <f t="shared" si="2649"/>
        <v>365</v>
      </c>
      <c r="AM814" s="10">
        <f t="shared" si="2649"/>
        <v>365</v>
      </c>
      <c r="AN814" s="10">
        <f t="shared" si="2649"/>
        <v>365</v>
      </c>
      <c r="AO814" s="10">
        <f t="shared" si="2649"/>
        <v>366</v>
      </c>
      <c r="AP814" s="10">
        <f t="shared" si="2649"/>
        <v>365</v>
      </c>
      <c r="AQ814" s="10">
        <f t="shared" si="2649"/>
        <v>365</v>
      </c>
      <c r="AR814" s="10">
        <f t="shared" si="2649"/>
        <v>365</v>
      </c>
      <c r="AS814" s="10">
        <f t="shared" si="2649"/>
        <v>366</v>
      </c>
      <c r="AT814" s="10">
        <f t="shared" si="2649"/>
        <v>365</v>
      </c>
      <c r="AU814" s="10">
        <f t="shared" si="2649"/>
        <v>365</v>
      </c>
      <c r="AW814" s="11" t="s">
        <v>125</v>
      </c>
      <c r="AX814" s="10">
        <f t="shared" ref="AX814:CC814" si="2650">AX813-AX812+1</f>
        <v>90</v>
      </c>
      <c r="AY814" s="10">
        <f t="shared" si="2650"/>
        <v>91</v>
      </c>
      <c r="AZ814" s="10">
        <f t="shared" si="2650"/>
        <v>92</v>
      </c>
      <c r="BA814" s="10">
        <f t="shared" si="2650"/>
        <v>92</v>
      </c>
      <c r="BB814" s="10">
        <f t="shared" si="2650"/>
        <v>90</v>
      </c>
      <c r="BC814" s="10">
        <f t="shared" si="2650"/>
        <v>91</v>
      </c>
      <c r="BD814" s="10">
        <f t="shared" si="2650"/>
        <v>92</v>
      </c>
      <c r="BE814" s="10">
        <f t="shared" si="2650"/>
        <v>92</v>
      </c>
      <c r="BF814" s="10">
        <f t="shared" si="2650"/>
        <v>90</v>
      </c>
      <c r="BG814" s="10">
        <f t="shared" si="2650"/>
        <v>91</v>
      </c>
      <c r="BH814" s="10">
        <f t="shared" si="2650"/>
        <v>92</v>
      </c>
      <c r="BI814" s="10">
        <f t="shared" si="2650"/>
        <v>92</v>
      </c>
      <c r="BJ814" s="10">
        <f t="shared" si="2650"/>
        <v>91</v>
      </c>
      <c r="BK814" s="10">
        <f t="shared" si="2650"/>
        <v>91</v>
      </c>
      <c r="BL814" s="10">
        <f t="shared" si="2650"/>
        <v>92</v>
      </c>
      <c r="BM814" s="10">
        <f t="shared" si="2650"/>
        <v>92</v>
      </c>
      <c r="BN814" s="10">
        <f t="shared" si="2650"/>
        <v>90</v>
      </c>
      <c r="BO814" s="10">
        <f t="shared" si="2650"/>
        <v>91</v>
      </c>
      <c r="BP814" s="10">
        <f t="shared" si="2650"/>
        <v>92</v>
      </c>
      <c r="BQ814" s="10">
        <f t="shared" si="2650"/>
        <v>92</v>
      </c>
      <c r="BR814" s="10">
        <f t="shared" si="2650"/>
        <v>90</v>
      </c>
      <c r="BS814" s="10">
        <f t="shared" si="2650"/>
        <v>91</v>
      </c>
      <c r="BT814" s="10">
        <f t="shared" si="2650"/>
        <v>92</v>
      </c>
      <c r="BU814" s="10">
        <f t="shared" si="2650"/>
        <v>92</v>
      </c>
      <c r="BV814" s="10">
        <f t="shared" si="2650"/>
        <v>90</v>
      </c>
      <c r="BW814" s="10">
        <f t="shared" si="2650"/>
        <v>91</v>
      </c>
      <c r="BX814" s="10">
        <f t="shared" si="2650"/>
        <v>92</v>
      </c>
      <c r="BY814" s="10">
        <f t="shared" si="2650"/>
        <v>92</v>
      </c>
      <c r="BZ814" s="10">
        <f t="shared" si="2650"/>
        <v>91</v>
      </c>
      <c r="CA814" s="10">
        <f t="shared" si="2650"/>
        <v>91</v>
      </c>
      <c r="CB814" s="10">
        <f t="shared" si="2650"/>
        <v>92</v>
      </c>
      <c r="CC814" s="10">
        <f t="shared" si="2650"/>
        <v>92</v>
      </c>
      <c r="CD814" s="10">
        <f t="shared" ref="CD814:DI814" si="2651">CD813-CD812+1</f>
        <v>90</v>
      </c>
      <c r="CE814" s="10">
        <f t="shared" si="2651"/>
        <v>91</v>
      </c>
      <c r="CF814" s="10">
        <f t="shared" si="2651"/>
        <v>92</v>
      </c>
      <c r="CG814" s="10">
        <f t="shared" si="2651"/>
        <v>92</v>
      </c>
      <c r="CH814" s="10">
        <f t="shared" si="2651"/>
        <v>90</v>
      </c>
      <c r="CI814" s="10">
        <f t="shared" si="2651"/>
        <v>91</v>
      </c>
      <c r="CJ814" s="10">
        <f t="shared" si="2651"/>
        <v>92</v>
      </c>
      <c r="CK814" s="10">
        <f t="shared" si="2651"/>
        <v>92</v>
      </c>
      <c r="CL814" s="10">
        <f t="shared" si="2651"/>
        <v>90</v>
      </c>
      <c r="CM814" s="10">
        <f t="shared" si="2651"/>
        <v>91</v>
      </c>
      <c r="CN814" s="10">
        <f t="shared" si="2651"/>
        <v>92</v>
      </c>
      <c r="CO814" s="10">
        <f t="shared" si="2651"/>
        <v>92</v>
      </c>
      <c r="CP814" s="10">
        <f t="shared" si="2651"/>
        <v>91</v>
      </c>
      <c r="CQ814" s="10">
        <f t="shared" si="2651"/>
        <v>91</v>
      </c>
      <c r="CR814" s="10">
        <f t="shared" si="2651"/>
        <v>92</v>
      </c>
      <c r="CS814" s="10">
        <f t="shared" si="2651"/>
        <v>92</v>
      </c>
      <c r="CT814" s="10">
        <f t="shared" si="2651"/>
        <v>90</v>
      </c>
      <c r="CU814" s="10">
        <f t="shared" si="2651"/>
        <v>91</v>
      </c>
      <c r="CV814" s="10">
        <f t="shared" si="2651"/>
        <v>92</v>
      </c>
      <c r="CW814" s="10">
        <f t="shared" si="2651"/>
        <v>92</v>
      </c>
      <c r="CX814" s="10">
        <f t="shared" si="2651"/>
        <v>90</v>
      </c>
      <c r="CY814" s="10">
        <f t="shared" si="2651"/>
        <v>91</v>
      </c>
      <c r="CZ814" s="10">
        <f t="shared" si="2651"/>
        <v>92</v>
      </c>
      <c r="DA814" s="10">
        <f t="shared" si="2651"/>
        <v>92</v>
      </c>
      <c r="DB814" s="10">
        <f t="shared" si="2651"/>
        <v>90</v>
      </c>
      <c r="DC814" s="10">
        <f t="shared" si="2651"/>
        <v>91</v>
      </c>
      <c r="DD814" s="10">
        <f t="shared" si="2651"/>
        <v>92</v>
      </c>
      <c r="DE814" s="10">
        <f t="shared" si="2651"/>
        <v>92</v>
      </c>
      <c r="DF814" s="10">
        <f t="shared" si="2651"/>
        <v>91</v>
      </c>
      <c r="DG814" s="10">
        <f t="shared" si="2651"/>
        <v>91</v>
      </c>
      <c r="DH814" s="10">
        <f t="shared" si="2651"/>
        <v>92</v>
      </c>
      <c r="DI814" s="10">
        <f t="shared" si="2651"/>
        <v>92</v>
      </c>
      <c r="DJ814" s="10">
        <f t="shared" ref="DJ814:EO814" si="2652">DJ813-DJ812+1</f>
        <v>90</v>
      </c>
      <c r="DK814" s="10">
        <f t="shared" si="2652"/>
        <v>91</v>
      </c>
      <c r="DL814" s="10">
        <f t="shared" si="2652"/>
        <v>92</v>
      </c>
      <c r="DM814" s="10">
        <f t="shared" si="2652"/>
        <v>92</v>
      </c>
      <c r="DN814" s="10">
        <f t="shared" si="2652"/>
        <v>90</v>
      </c>
      <c r="DO814" s="10">
        <f t="shared" si="2652"/>
        <v>91</v>
      </c>
      <c r="DP814" s="10">
        <f t="shared" si="2652"/>
        <v>92</v>
      </c>
      <c r="DQ814" s="10">
        <f t="shared" si="2652"/>
        <v>92</v>
      </c>
      <c r="DR814" s="10">
        <f t="shared" si="2652"/>
        <v>90</v>
      </c>
      <c r="DS814" s="10">
        <f t="shared" si="2652"/>
        <v>91</v>
      </c>
      <c r="DT814" s="10">
        <f t="shared" si="2652"/>
        <v>92</v>
      </c>
      <c r="DU814" s="10">
        <f t="shared" si="2652"/>
        <v>92</v>
      </c>
      <c r="DV814" s="10">
        <f t="shared" si="2652"/>
        <v>91</v>
      </c>
      <c r="DW814" s="10">
        <f t="shared" si="2652"/>
        <v>91</v>
      </c>
      <c r="DX814" s="10">
        <f t="shared" si="2652"/>
        <v>92</v>
      </c>
      <c r="DY814" s="10">
        <f t="shared" si="2652"/>
        <v>92</v>
      </c>
      <c r="DZ814" s="10">
        <f t="shared" si="2652"/>
        <v>90</v>
      </c>
      <c r="EA814" s="10">
        <f t="shared" si="2652"/>
        <v>91</v>
      </c>
      <c r="EB814" s="10">
        <f t="shared" si="2652"/>
        <v>92</v>
      </c>
      <c r="EC814" s="10">
        <f t="shared" si="2652"/>
        <v>92</v>
      </c>
      <c r="ED814" s="10">
        <f t="shared" si="2652"/>
        <v>90</v>
      </c>
      <c r="EE814" s="10">
        <f t="shared" si="2652"/>
        <v>91</v>
      </c>
      <c r="EF814" s="10">
        <f t="shared" si="2652"/>
        <v>92</v>
      </c>
      <c r="EG814" s="10">
        <f t="shared" si="2652"/>
        <v>92</v>
      </c>
      <c r="EH814" s="10">
        <f t="shared" si="2652"/>
        <v>90</v>
      </c>
      <c r="EI814" s="10">
        <f t="shared" si="2652"/>
        <v>91</v>
      </c>
      <c r="EJ814" s="10">
        <f t="shared" si="2652"/>
        <v>92</v>
      </c>
      <c r="EK814" s="10">
        <f t="shared" si="2652"/>
        <v>92</v>
      </c>
      <c r="EL814" s="10">
        <f t="shared" si="2652"/>
        <v>91</v>
      </c>
      <c r="EM814" s="10">
        <f t="shared" si="2652"/>
        <v>91</v>
      </c>
      <c r="EN814" s="10">
        <f t="shared" si="2652"/>
        <v>92</v>
      </c>
      <c r="EO814" s="10">
        <f t="shared" si="2652"/>
        <v>92</v>
      </c>
      <c r="EP814" s="10">
        <f t="shared" ref="EP814:FU814" si="2653">EP813-EP812+1</f>
        <v>90</v>
      </c>
      <c r="EQ814" s="10">
        <f t="shared" si="2653"/>
        <v>91</v>
      </c>
      <c r="ER814" s="10">
        <f t="shared" si="2653"/>
        <v>92</v>
      </c>
      <c r="ES814" s="10">
        <f t="shared" si="2653"/>
        <v>92</v>
      </c>
      <c r="ET814" s="10">
        <f t="shared" si="2653"/>
        <v>90</v>
      </c>
      <c r="EU814" s="10">
        <f t="shared" si="2653"/>
        <v>91</v>
      </c>
      <c r="EV814" s="10">
        <f t="shared" si="2653"/>
        <v>92</v>
      </c>
      <c r="EW814" s="10">
        <f t="shared" si="2653"/>
        <v>92</v>
      </c>
      <c r="EX814" s="10">
        <f t="shared" si="2653"/>
        <v>90</v>
      </c>
      <c r="EY814" s="10">
        <f t="shared" si="2653"/>
        <v>91</v>
      </c>
      <c r="EZ814" s="10">
        <f t="shared" si="2653"/>
        <v>92</v>
      </c>
      <c r="FA814" s="10">
        <f t="shared" si="2653"/>
        <v>92</v>
      </c>
      <c r="FB814" s="10">
        <f t="shared" si="2653"/>
        <v>91</v>
      </c>
      <c r="FC814" s="10">
        <f t="shared" si="2653"/>
        <v>91</v>
      </c>
      <c r="FD814" s="10">
        <f t="shared" si="2653"/>
        <v>92</v>
      </c>
      <c r="FE814" s="10">
        <f t="shared" si="2653"/>
        <v>92</v>
      </c>
      <c r="FF814" s="10">
        <f t="shared" si="2653"/>
        <v>90</v>
      </c>
      <c r="FG814" s="10">
        <f t="shared" si="2653"/>
        <v>91</v>
      </c>
      <c r="FH814" s="10">
        <f t="shared" si="2653"/>
        <v>92</v>
      </c>
      <c r="FI814" s="10">
        <f t="shared" si="2653"/>
        <v>92</v>
      </c>
      <c r="FJ814" s="10">
        <f t="shared" si="2653"/>
        <v>90</v>
      </c>
      <c r="FK814" s="10">
        <f t="shared" si="2653"/>
        <v>91</v>
      </c>
      <c r="FL814" s="10">
        <f t="shared" si="2653"/>
        <v>92</v>
      </c>
      <c r="FM814" s="10">
        <f t="shared" si="2653"/>
        <v>92</v>
      </c>
      <c r="FN814" s="10">
        <f t="shared" si="2653"/>
        <v>90</v>
      </c>
      <c r="FO814" s="10">
        <f t="shared" si="2653"/>
        <v>91</v>
      </c>
      <c r="FP814" s="10">
        <f t="shared" si="2653"/>
        <v>92</v>
      </c>
      <c r="FQ814" s="10">
        <f t="shared" si="2653"/>
        <v>92</v>
      </c>
      <c r="FR814" s="10">
        <f t="shared" si="2653"/>
        <v>91</v>
      </c>
      <c r="FS814" s="10">
        <f t="shared" si="2653"/>
        <v>91</v>
      </c>
      <c r="FT814" s="10">
        <f t="shared" si="2653"/>
        <v>92</v>
      </c>
      <c r="FU814" s="10">
        <f t="shared" si="2653"/>
        <v>92</v>
      </c>
      <c r="FV814" s="10">
        <f t="shared" ref="FV814:GC814" si="2654">FV813-FV812+1</f>
        <v>90</v>
      </c>
      <c r="FW814" s="10">
        <f t="shared" si="2654"/>
        <v>91</v>
      </c>
      <c r="FX814" s="10">
        <f t="shared" si="2654"/>
        <v>92</v>
      </c>
      <c r="FY814" s="10">
        <f t="shared" si="2654"/>
        <v>92</v>
      </c>
      <c r="FZ814" s="10">
        <f t="shared" si="2654"/>
        <v>90</v>
      </c>
      <c r="GA814" s="10">
        <f t="shared" si="2654"/>
        <v>91</v>
      </c>
      <c r="GB814" s="10">
        <f t="shared" si="2654"/>
        <v>92</v>
      </c>
      <c r="GC814" s="10">
        <f t="shared" si="2654"/>
        <v>92</v>
      </c>
    </row>
    <row r="815" spans="13:185" hidden="1" outlineLevel="1" x14ac:dyDescent="0.35">
      <c r="M815" s="11" t="s">
        <v>111</v>
      </c>
      <c r="N815" s="10">
        <f t="shared" ref="N815:AU815" si="2655">YEAR(N813)</f>
        <v>2025</v>
      </c>
      <c r="O815" s="10">
        <f t="shared" si="2655"/>
        <v>2026</v>
      </c>
      <c r="P815" s="10">
        <f t="shared" si="2655"/>
        <v>2027</v>
      </c>
      <c r="Q815" s="10">
        <f t="shared" si="2655"/>
        <v>2028</v>
      </c>
      <c r="R815" s="10">
        <f t="shared" si="2655"/>
        <v>2029</v>
      </c>
      <c r="S815" s="10">
        <f t="shared" si="2655"/>
        <v>2030</v>
      </c>
      <c r="T815" s="10">
        <f t="shared" si="2655"/>
        <v>2031</v>
      </c>
      <c r="U815" s="10">
        <f t="shared" si="2655"/>
        <v>2032</v>
      </c>
      <c r="V815" s="10">
        <f t="shared" si="2655"/>
        <v>2033</v>
      </c>
      <c r="W815" s="10">
        <f t="shared" si="2655"/>
        <v>2034</v>
      </c>
      <c r="X815" s="10">
        <f t="shared" si="2655"/>
        <v>2035</v>
      </c>
      <c r="Y815" s="10">
        <f t="shared" si="2655"/>
        <v>2036</v>
      </c>
      <c r="Z815" s="10">
        <f t="shared" si="2655"/>
        <v>2037</v>
      </c>
      <c r="AA815" s="10">
        <f t="shared" si="2655"/>
        <v>2038</v>
      </c>
      <c r="AB815" s="10">
        <f t="shared" si="2655"/>
        <v>2039</v>
      </c>
      <c r="AC815" s="10">
        <f t="shared" si="2655"/>
        <v>2040</v>
      </c>
      <c r="AD815" s="10">
        <f t="shared" si="2655"/>
        <v>2041</v>
      </c>
      <c r="AE815" s="10">
        <f t="shared" si="2655"/>
        <v>2042</v>
      </c>
      <c r="AF815" s="10">
        <f t="shared" si="2655"/>
        <v>2043</v>
      </c>
      <c r="AG815" s="10">
        <f t="shared" si="2655"/>
        <v>2044</v>
      </c>
      <c r="AH815" s="10">
        <f t="shared" si="2655"/>
        <v>2045</v>
      </c>
      <c r="AI815" s="10">
        <f t="shared" si="2655"/>
        <v>2046</v>
      </c>
      <c r="AJ815" s="10">
        <f t="shared" si="2655"/>
        <v>2047</v>
      </c>
      <c r="AK815" s="10">
        <f t="shared" si="2655"/>
        <v>2048</v>
      </c>
      <c r="AL815" s="10">
        <f t="shared" si="2655"/>
        <v>2049</v>
      </c>
      <c r="AM815" s="10">
        <f t="shared" si="2655"/>
        <v>2050</v>
      </c>
      <c r="AN815" s="10">
        <f t="shared" si="2655"/>
        <v>2051</v>
      </c>
      <c r="AO815" s="10">
        <f t="shared" si="2655"/>
        <v>2052</v>
      </c>
      <c r="AP815" s="10">
        <f t="shared" si="2655"/>
        <v>2053</v>
      </c>
      <c r="AQ815" s="10">
        <f t="shared" si="2655"/>
        <v>2054</v>
      </c>
      <c r="AR815" s="10">
        <f t="shared" si="2655"/>
        <v>2055</v>
      </c>
      <c r="AS815" s="10">
        <f t="shared" si="2655"/>
        <v>2056</v>
      </c>
      <c r="AT815" s="10">
        <f t="shared" si="2655"/>
        <v>2057</v>
      </c>
      <c r="AU815" s="10">
        <f t="shared" si="2655"/>
        <v>2058</v>
      </c>
      <c r="AW815" s="11" t="s">
        <v>111</v>
      </c>
      <c r="AX815" s="10">
        <f t="shared" ref="AX815:CC815" si="2656">YEAR(AX813)</f>
        <v>2025</v>
      </c>
      <c r="AY815" s="10">
        <f t="shared" si="2656"/>
        <v>2025</v>
      </c>
      <c r="AZ815" s="10">
        <f t="shared" si="2656"/>
        <v>2025</v>
      </c>
      <c r="BA815" s="10">
        <f t="shared" si="2656"/>
        <v>2025</v>
      </c>
      <c r="BB815" s="10">
        <f t="shared" si="2656"/>
        <v>2026</v>
      </c>
      <c r="BC815" s="10">
        <f t="shared" si="2656"/>
        <v>2026</v>
      </c>
      <c r="BD815" s="10">
        <f t="shared" si="2656"/>
        <v>2026</v>
      </c>
      <c r="BE815" s="10">
        <f t="shared" si="2656"/>
        <v>2026</v>
      </c>
      <c r="BF815" s="10">
        <f t="shared" si="2656"/>
        <v>2027</v>
      </c>
      <c r="BG815" s="10">
        <f t="shared" si="2656"/>
        <v>2027</v>
      </c>
      <c r="BH815" s="10">
        <f t="shared" si="2656"/>
        <v>2027</v>
      </c>
      <c r="BI815" s="10">
        <f t="shared" si="2656"/>
        <v>2027</v>
      </c>
      <c r="BJ815" s="10">
        <f t="shared" si="2656"/>
        <v>2028</v>
      </c>
      <c r="BK815" s="10">
        <f t="shared" si="2656"/>
        <v>2028</v>
      </c>
      <c r="BL815" s="10">
        <f t="shared" si="2656"/>
        <v>2028</v>
      </c>
      <c r="BM815" s="10">
        <f t="shared" si="2656"/>
        <v>2028</v>
      </c>
      <c r="BN815" s="10">
        <f t="shared" si="2656"/>
        <v>2029</v>
      </c>
      <c r="BO815" s="10">
        <f t="shared" si="2656"/>
        <v>2029</v>
      </c>
      <c r="BP815" s="10">
        <f t="shared" si="2656"/>
        <v>2029</v>
      </c>
      <c r="BQ815" s="10">
        <f t="shared" si="2656"/>
        <v>2029</v>
      </c>
      <c r="BR815" s="10">
        <f t="shared" si="2656"/>
        <v>2030</v>
      </c>
      <c r="BS815" s="10">
        <f t="shared" si="2656"/>
        <v>2030</v>
      </c>
      <c r="BT815" s="10">
        <f t="shared" si="2656"/>
        <v>2030</v>
      </c>
      <c r="BU815" s="10">
        <f t="shared" si="2656"/>
        <v>2030</v>
      </c>
      <c r="BV815" s="10">
        <f t="shared" si="2656"/>
        <v>2031</v>
      </c>
      <c r="BW815" s="10">
        <f t="shared" si="2656"/>
        <v>2031</v>
      </c>
      <c r="BX815" s="10">
        <f t="shared" si="2656"/>
        <v>2031</v>
      </c>
      <c r="BY815" s="10">
        <f t="shared" si="2656"/>
        <v>2031</v>
      </c>
      <c r="BZ815" s="10">
        <f t="shared" si="2656"/>
        <v>2032</v>
      </c>
      <c r="CA815" s="10">
        <f t="shared" si="2656"/>
        <v>2032</v>
      </c>
      <c r="CB815" s="10">
        <f t="shared" si="2656"/>
        <v>2032</v>
      </c>
      <c r="CC815" s="10">
        <f t="shared" si="2656"/>
        <v>2032</v>
      </c>
      <c r="CD815" s="10">
        <f t="shared" ref="CD815:DI815" si="2657">YEAR(CD813)</f>
        <v>2033</v>
      </c>
      <c r="CE815" s="10">
        <f t="shared" si="2657"/>
        <v>2033</v>
      </c>
      <c r="CF815" s="10">
        <f t="shared" si="2657"/>
        <v>2033</v>
      </c>
      <c r="CG815" s="10">
        <f t="shared" si="2657"/>
        <v>2033</v>
      </c>
      <c r="CH815" s="10">
        <f t="shared" si="2657"/>
        <v>2034</v>
      </c>
      <c r="CI815" s="10">
        <f t="shared" si="2657"/>
        <v>2034</v>
      </c>
      <c r="CJ815" s="10">
        <f t="shared" si="2657"/>
        <v>2034</v>
      </c>
      <c r="CK815" s="10">
        <f t="shared" si="2657"/>
        <v>2034</v>
      </c>
      <c r="CL815" s="10">
        <f t="shared" si="2657"/>
        <v>2035</v>
      </c>
      <c r="CM815" s="10">
        <f t="shared" si="2657"/>
        <v>2035</v>
      </c>
      <c r="CN815" s="10">
        <f t="shared" si="2657"/>
        <v>2035</v>
      </c>
      <c r="CO815" s="10">
        <f t="shared" si="2657"/>
        <v>2035</v>
      </c>
      <c r="CP815" s="10">
        <f t="shared" si="2657"/>
        <v>2036</v>
      </c>
      <c r="CQ815" s="10">
        <f t="shared" si="2657"/>
        <v>2036</v>
      </c>
      <c r="CR815" s="10">
        <f t="shared" si="2657"/>
        <v>2036</v>
      </c>
      <c r="CS815" s="10">
        <f t="shared" si="2657"/>
        <v>2036</v>
      </c>
      <c r="CT815" s="10">
        <f t="shared" si="2657"/>
        <v>2037</v>
      </c>
      <c r="CU815" s="10">
        <f t="shared" si="2657"/>
        <v>2037</v>
      </c>
      <c r="CV815" s="10">
        <f t="shared" si="2657"/>
        <v>2037</v>
      </c>
      <c r="CW815" s="10">
        <f t="shared" si="2657"/>
        <v>2037</v>
      </c>
      <c r="CX815" s="10">
        <f t="shared" si="2657"/>
        <v>2038</v>
      </c>
      <c r="CY815" s="10">
        <f t="shared" si="2657"/>
        <v>2038</v>
      </c>
      <c r="CZ815" s="10">
        <f t="shared" si="2657"/>
        <v>2038</v>
      </c>
      <c r="DA815" s="10">
        <f t="shared" si="2657"/>
        <v>2038</v>
      </c>
      <c r="DB815" s="10">
        <f t="shared" si="2657"/>
        <v>2039</v>
      </c>
      <c r="DC815" s="10">
        <f t="shared" si="2657"/>
        <v>2039</v>
      </c>
      <c r="DD815" s="10">
        <f t="shared" si="2657"/>
        <v>2039</v>
      </c>
      <c r="DE815" s="10">
        <f t="shared" si="2657"/>
        <v>2039</v>
      </c>
      <c r="DF815" s="10">
        <f t="shared" si="2657"/>
        <v>2040</v>
      </c>
      <c r="DG815" s="10">
        <f t="shared" si="2657"/>
        <v>2040</v>
      </c>
      <c r="DH815" s="10">
        <f t="shared" si="2657"/>
        <v>2040</v>
      </c>
      <c r="DI815" s="10">
        <f t="shared" si="2657"/>
        <v>2040</v>
      </c>
      <c r="DJ815" s="10">
        <f t="shared" ref="DJ815:EO815" si="2658">YEAR(DJ813)</f>
        <v>2041</v>
      </c>
      <c r="DK815" s="10">
        <f t="shared" si="2658"/>
        <v>2041</v>
      </c>
      <c r="DL815" s="10">
        <f t="shared" si="2658"/>
        <v>2041</v>
      </c>
      <c r="DM815" s="10">
        <f t="shared" si="2658"/>
        <v>2041</v>
      </c>
      <c r="DN815" s="10">
        <f t="shared" si="2658"/>
        <v>2042</v>
      </c>
      <c r="DO815" s="10">
        <f t="shared" si="2658"/>
        <v>2042</v>
      </c>
      <c r="DP815" s="10">
        <f t="shared" si="2658"/>
        <v>2042</v>
      </c>
      <c r="DQ815" s="10">
        <f t="shared" si="2658"/>
        <v>2042</v>
      </c>
      <c r="DR815" s="10">
        <f t="shared" si="2658"/>
        <v>2043</v>
      </c>
      <c r="DS815" s="10">
        <f t="shared" si="2658"/>
        <v>2043</v>
      </c>
      <c r="DT815" s="10">
        <f t="shared" si="2658"/>
        <v>2043</v>
      </c>
      <c r="DU815" s="10">
        <f t="shared" si="2658"/>
        <v>2043</v>
      </c>
      <c r="DV815" s="10">
        <f t="shared" si="2658"/>
        <v>2044</v>
      </c>
      <c r="DW815" s="10">
        <f t="shared" si="2658"/>
        <v>2044</v>
      </c>
      <c r="DX815" s="10">
        <f t="shared" si="2658"/>
        <v>2044</v>
      </c>
      <c r="DY815" s="10">
        <f t="shared" si="2658"/>
        <v>2044</v>
      </c>
      <c r="DZ815" s="10">
        <f t="shared" si="2658"/>
        <v>2045</v>
      </c>
      <c r="EA815" s="10">
        <f t="shared" si="2658"/>
        <v>2045</v>
      </c>
      <c r="EB815" s="10">
        <f t="shared" si="2658"/>
        <v>2045</v>
      </c>
      <c r="EC815" s="10">
        <f t="shared" si="2658"/>
        <v>2045</v>
      </c>
      <c r="ED815" s="10">
        <f t="shared" si="2658"/>
        <v>2046</v>
      </c>
      <c r="EE815" s="10">
        <f t="shared" si="2658"/>
        <v>2046</v>
      </c>
      <c r="EF815" s="10">
        <f t="shared" si="2658"/>
        <v>2046</v>
      </c>
      <c r="EG815" s="10">
        <f t="shared" si="2658"/>
        <v>2046</v>
      </c>
      <c r="EH815" s="10">
        <f t="shared" si="2658"/>
        <v>2047</v>
      </c>
      <c r="EI815" s="10">
        <f t="shared" si="2658"/>
        <v>2047</v>
      </c>
      <c r="EJ815" s="10">
        <f t="shared" si="2658"/>
        <v>2047</v>
      </c>
      <c r="EK815" s="10">
        <f t="shared" si="2658"/>
        <v>2047</v>
      </c>
      <c r="EL815" s="10">
        <f t="shared" si="2658"/>
        <v>2048</v>
      </c>
      <c r="EM815" s="10">
        <f t="shared" si="2658"/>
        <v>2048</v>
      </c>
      <c r="EN815" s="10">
        <f t="shared" si="2658"/>
        <v>2048</v>
      </c>
      <c r="EO815" s="10">
        <f t="shared" si="2658"/>
        <v>2048</v>
      </c>
      <c r="EP815" s="10">
        <f t="shared" ref="EP815:FU815" si="2659">YEAR(EP813)</f>
        <v>2049</v>
      </c>
      <c r="EQ815" s="10">
        <f t="shared" si="2659"/>
        <v>2049</v>
      </c>
      <c r="ER815" s="10">
        <f t="shared" si="2659"/>
        <v>2049</v>
      </c>
      <c r="ES815" s="10">
        <f t="shared" si="2659"/>
        <v>2049</v>
      </c>
      <c r="ET815" s="10">
        <f t="shared" si="2659"/>
        <v>2050</v>
      </c>
      <c r="EU815" s="10">
        <f t="shared" si="2659"/>
        <v>2050</v>
      </c>
      <c r="EV815" s="10">
        <f t="shared" si="2659"/>
        <v>2050</v>
      </c>
      <c r="EW815" s="10">
        <f t="shared" si="2659"/>
        <v>2050</v>
      </c>
      <c r="EX815" s="10">
        <f t="shared" si="2659"/>
        <v>2051</v>
      </c>
      <c r="EY815" s="10">
        <f t="shared" si="2659"/>
        <v>2051</v>
      </c>
      <c r="EZ815" s="10">
        <f t="shared" si="2659"/>
        <v>2051</v>
      </c>
      <c r="FA815" s="10">
        <f t="shared" si="2659"/>
        <v>2051</v>
      </c>
      <c r="FB815" s="10">
        <f t="shared" si="2659"/>
        <v>2052</v>
      </c>
      <c r="FC815" s="10">
        <f t="shared" si="2659"/>
        <v>2052</v>
      </c>
      <c r="FD815" s="10">
        <f t="shared" si="2659"/>
        <v>2052</v>
      </c>
      <c r="FE815" s="10">
        <f t="shared" si="2659"/>
        <v>2052</v>
      </c>
      <c r="FF815" s="10">
        <f t="shared" si="2659"/>
        <v>2053</v>
      </c>
      <c r="FG815" s="10">
        <f t="shared" si="2659"/>
        <v>2053</v>
      </c>
      <c r="FH815" s="10">
        <f t="shared" si="2659"/>
        <v>2053</v>
      </c>
      <c r="FI815" s="10">
        <f t="shared" si="2659"/>
        <v>2053</v>
      </c>
      <c r="FJ815" s="10">
        <f t="shared" si="2659"/>
        <v>2054</v>
      </c>
      <c r="FK815" s="10">
        <f t="shared" si="2659"/>
        <v>2054</v>
      </c>
      <c r="FL815" s="10">
        <f t="shared" si="2659"/>
        <v>2054</v>
      </c>
      <c r="FM815" s="10">
        <f t="shared" si="2659"/>
        <v>2054</v>
      </c>
      <c r="FN815" s="10">
        <f t="shared" si="2659"/>
        <v>2055</v>
      </c>
      <c r="FO815" s="10">
        <f t="shared" si="2659"/>
        <v>2055</v>
      </c>
      <c r="FP815" s="10">
        <f t="shared" si="2659"/>
        <v>2055</v>
      </c>
      <c r="FQ815" s="10">
        <f t="shared" si="2659"/>
        <v>2055</v>
      </c>
      <c r="FR815" s="10">
        <f t="shared" si="2659"/>
        <v>2056</v>
      </c>
      <c r="FS815" s="10">
        <f t="shared" si="2659"/>
        <v>2056</v>
      </c>
      <c r="FT815" s="10">
        <f t="shared" si="2659"/>
        <v>2056</v>
      </c>
      <c r="FU815" s="10">
        <f t="shared" si="2659"/>
        <v>2056</v>
      </c>
      <c r="FV815" s="10">
        <f t="shared" ref="FV815:GC815" si="2660">YEAR(FV813)</f>
        <v>2057</v>
      </c>
      <c r="FW815" s="10">
        <f t="shared" si="2660"/>
        <v>2057</v>
      </c>
      <c r="FX815" s="10">
        <f t="shared" si="2660"/>
        <v>2057</v>
      </c>
      <c r="FY815" s="10">
        <f t="shared" si="2660"/>
        <v>2057</v>
      </c>
      <c r="FZ815" s="10">
        <f t="shared" si="2660"/>
        <v>2058</v>
      </c>
      <c r="GA815" s="10">
        <f t="shared" si="2660"/>
        <v>2058</v>
      </c>
      <c r="GB815" s="10">
        <f t="shared" si="2660"/>
        <v>2058</v>
      </c>
      <c r="GC815" s="10">
        <f t="shared" si="2660"/>
        <v>2058</v>
      </c>
    </row>
    <row r="816" spans="13:185" hidden="1" outlineLevel="1" x14ac:dyDescent="0.35">
      <c r="M816" s="11" t="s">
        <v>112</v>
      </c>
      <c r="N816" s="10" t="str">
        <f t="shared" ref="N816:AU816" si="2661">IF(MONTH(N813)&lt;=3,"1T",IF(MONTH(N813)&lt;=6,"2T",IF(MONTH(N813)&lt;=9,"3T","4T")))&amp;RIGHT(YEAR(N813),2)</f>
        <v>4T25</v>
      </c>
      <c r="O816" s="10" t="str">
        <f t="shared" si="2661"/>
        <v>4T26</v>
      </c>
      <c r="P816" s="10" t="str">
        <f t="shared" si="2661"/>
        <v>4T27</v>
      </c>
      <c r="Q816" s="10" t="str">
        <f t="shared" si="2661"/>
        <v>4T28</v>
      </c>
      <c r="R816" s="10" t="str">
        <f t="shared" si="2661"/>
        <v>4T29</v>
      </c>
      <c r="S816" s="10" t="str">
        <f t="shared" si="2661"/>
        <v>4T30</v>
      </c>
      <c r="T816" s="10" t="str">
        <f t="shared" si="2661"/>
        <v>4T31</v>
      </c>
      <c r="U816" s="10" t="str">
        <f t="shared" si="2661"/>
        <v>4T32</v>
      </c>
      <c r="V816" s="10" t="str">
        <f t="shared" si="2661"/>
        <v>4T33</v>
      </c>
      <c r="W816" s="10" t="str">
        <f t="shared" si="2661"/>
        <v>4T34</v>
      </c>
      <c r="X816" s="10" t="str">
        <f t="shared" si="2661"/>
        <v>4T35</v>
      </c>
      <c r="Y816" s="10" t="str">
        <f t="shared" si="2661"/>
        <v>4T36</v>
      </c>
      <c r="Z816" s="10" t="str">
        <f t="shared" si="2661"/>
        <v>4T37</v>
      </c>
      <c r="AA816" s="10" t="str">
        <f t="shared" si="2661"/>
        <v>4T38</v>
      </c>
      <c r="AB816" s="10" t="str">
        <f t="shared" si="2661"/>
        <v>4T39</v>
      </c>
      <c r="AC816" s="10" t="str">
        <f t="shared" si="2661"/>
        <v>4T40</v>
      </c>
      <c r="AD816" s="10" t="str">
        <f t="shared" si="2661"/>
        <v>4T41</v>
      </c>
      <c r="AE816" s="10" t="str">
        <f t="shared" si="2661"/>
        <v>4T42</v>
      </c>
      <c r="AF816" s="10" t="str">
        <f t="shared" si="2661"/>
        <v>4T43</v>
      </c>
      <c r="AG816" s="10" t="str">
        <f t="shared" si="2661"/>
        <v>4T44</v>
      </c>
      <c r="AH816" s="10" t="str">
        <f t="shared" si="2661"/>
        <v>4T45</v>
      </c>
      <c r="AI816" s="10" t="str">
        <f t="shared" si="2661"/>
        <v>4T46</v>
      </c>
      <c r="AJ816" s="10" t="str">
        <f t="shared" si="2661"/>
        <v>4T47</v>
      </c>
      <c r="AK816" s="10" t="str">
        <f t="shared" si="2661"/>
        <v>4T48</v>
      </c>
      <c r="AL816" s="10" t="str">
        <f t="shared" si="2661"/>
        <v>4T49</v>
      </c>
      <c r="AM816" s="10" t="str">
        <f t="shared" si="2661"/>
        <v>4T50</v>
      </c>
      <c r="AN816" s="10" t="str">
        <f t="shared" si="2661"/>
        <v>4T51</v>
      </c>
      <c r="AO816" s="10" t="str">
        <f t="shared" si="2661"/>
        <v>4T52</v>
      </c>
      <c r="AP816" s="10" t="str">
        <f t="shared" si="2661"/>
        <v>4T53</v>
      </c>
      <c r="AQ816" s="10" t="str">
        <f t="shared" si="2661"/>
        <v>4T54</v>
      </c>
      <c r="AR816" s="10" t="str">
        <f t="shared" si="2661"/>
        <v>4T55</v>
      </c>
      <c r="AS816" s="10" t="str">
        <f t="shared" si="2661"/>
        <v>4T56</v>
      </c>
      <c r="AT816" s="10" t="str">
        <f t="shared" si="2661"/>
        <v>4T57</v>
      </c>
      <c r="AU816" s="10" t="str">
        <f t="shared" si="2661"/>
        <v>4T58</v>
      </c>
      <c r="AW816" s="11" t="s">
        <v>112</v>
      </c>
      <c r="AX816" s="10" t="str">
        <f t="shared" ref="AX816:CC816" si="2662">IF(MONTH(AX813)&lt;=3,"1T",IF(MONTH(AX813)&lt;=6,"2T",IF(MONTH(AX813)&lt;=9,"3T","4T")))&amp;RIGHT(YEAR(AX813),2)</f>
        <v>1T25</v>
      </c>
      <c r="AY816" s="10" t="str">
        <f t="shared" si="2662"/>
        <v>2T25</v>
      </c>
      <c r="AZ816" s="10" t="str">
        <f t="shared" si="2662"/>
        <v>3T25</v>
      </c>
      <c r="BA816" s="10" t="str">
        <f t="shared" si="2662"/>
        <v>4T25</v>
      </c>
      <c r="BB816" s="10" t="str">
        <f t="shared" si="2662"/>
        <v>1T26</v>
      </c>
      <c r="BC816" s="10" t="str">
        <f t="shared" si="2662"/>
        <v>2T26</v>
      </c>
      <c r="BD816" s="10" t="str">
        <f t="shared" si="2662"/>
        <v>3T26</v>
      </c>
      <c r="BE816" s="10" t="str">
        <f t="shared" si="2662"/>
        <v>4T26</v>
      </c>
      <c r="BF816" s="10" t="str">
        <f t="shared" si="2662"/>
        <v>1T27</v>
      </c>
      <c r="BG816" s="10" t="str">
        <f t="shared" si="2662"/>
        <v>2T27</v>
      </c>
      <c r="BH816" s="10" t="str">
        <f t="shared" si="2662"/>
        <v>3T27</v>
      </c>
      <c r="BI816" s="10" t="str">
        <f t="shared" si="2662"/>
        <v>4T27</v>
      </c>
      <c r="BJ816" s="10" t="str">
        <f t="shared" si="2662"/>
        <v>1T28</v>
      </c>
      <c r="BK816" s="10" t="str">
        <f t="shared" si="2662"/>
        <v>2T28</v>
      </c>
      <c r="BL816" s="10" t="str">
        <f t="shared" si="2662"/>
        <v>3T28</v>
      </c>
      <c r="BM816" s="10" t="str">
        <f t="shared" si="2662"/>
        <v>4T28</v>
      </c>
      <c r="BN816" s="10" t="str">
        <f t="shared" si="2662"/>
        <v>1T29</v>
      </c>
      <c r="BO816" s="10" t="str">
        <f t="shared" si="2662"/>
        <v>2T29</v>
      </c>
      <c r="BP816" s="10" t="str">
        <f t="shared" si="2662"/>
        <v>3T29</v>
      </c>
      <c r="BQ816" s="10" t="str">
        <f t="shared" si="2662"/>
        <v>4T29</v>
      </c>
      <c r="BR816" s="10" t="str">
        <f t="shared" si="2662"/>
        <v>1T30</v>
      </c>
      <c r="BS816" s="10" t="str">
        <f t="shared" si="2662"/>
        <v>2T30</v>
      </c>
      <c r="BT816" s="10" t="str">
        <f t="shared" si="2662"/>
        <v>3T30</v>
      </c>
      <c r="BU816" s="10" t="str">
        <f t="shared" si="2662"/>
        <v>4T30</v>
      </c>
      <c r="BV816" s="10" t="str">
        <f t="shared" si="2662"/>
        <v>1T31</v>
      </c>
      <c r="BW816" s="10" t="str">
        <f t="shared" si="2662"/>
        <v>2T31</v>
      </c>
      <c r="BX816" s="10" t="str">
        <f t="shared" si="2662"/>
        <v>3T31</v>
      </c>
      <c r="BY816" s="10" t="str">
        <f t="shared" si="2662"/>
        <v>4T31</v>
      </c>
      <c r="BZ816" s="10" t="str">
        <f t="shared" si="2662"/>
        <v>1T32</v>
      </c>
      <c r="CA816" s="10" t="str">
        <f t="shared" si="2662"/>
        <v>2T32</v>
      </c>
      <c r="CB816" s="10" t="str">
        <f t="shared" si="2662"/>
        <v>3T32</v>
      </c>
      <c r="CC816" s="10" t="str">
        <f t="shared" si="2662"/>
        <v>4T32</v>
      </c>
      <c r="CD816" s="10" t="str">
        <f t="shared" ref="CD816:DI816" si="2663">IF(MONTH(CD813)&lt;=3,"1T",IF(MONTH(CD813)&lt;=6,"2T",IF(MONTH(CD813)&lt;=9,"3T","4T")))&amp;RIGHT(YEAR(CD813),2)</f>
        <v>1T33</v>
      </c>
      <c r="CE816" s="10" t="str">
        <f t="shared" si="2663"/>
        <v>2T33</v>
      </c>
      <c r="CF816" s="10" t="str">
        <f t="shared" si="2663"/>
        <v>3T33</v>
      </c>
      <c r="CG816" s="10" t="str">
        <f t="shared" si="2663"/>
        <v>4T33</v>
      </c>
      <c r="CH816" s="10" t="str">
        <f t="shared" si="2663"/>
        <v>1T34</v>
      </c>
      <c r="CI816" s="10" t="str">
        <f t="shared" si="2663"/>
        <v>2T34</v>
      </c>
      <c r="CJ816" s="10" t="str">
        <f t="shared" si="2663"/>
        <v>3T34</v>
      </c>
      <c r="CK816" s="10" t="str">
        <f t="shared" si="2663"/>
        <v>4T34</v>
      </c>
      <c r="CL816" s="10" t="str">
        <f t="shared" si="2663"/>
        <v>1T35</v>
      </c>
      <c r="CM816" s="10" t="str">
        <f t="shared" si="2663"/>
        <v>2T35</v>
      </c>
      <c r="CN816" s="10" t="str">
        <f t="shared" si="2663"/>
        <v>3T35</v>
      </c>
      <c r="CO816" s="10" t="str">
        <f t="shared" si="2663"/>
        <v>4T35</v>
      </c>
      <c r="CP816" s="10" t="str">
        <f t="shared" si="2663"/>
        <v>1T36</v>
      </c>
      <c r="CQ816" s="10" t="str">
        <f t="shared" si="2663"/>
        <v>2T36</v>
      </c>
      <c r="CR816" s="10" t="str">
        <f t="shared" si="2663"/>
        <v>3T36</v>
      </c>
      <c r="CS816" s="10" t="str">
        <f t="shared" si="2663"/>
        <v>4T36</v>
      </c>
      <c r="CT816" s="10" t="str">
        <f t="shared" si="2663"/>
        <v>1T37</v>
      </c>
      <c r="CU816" s="10" t="str">
        <f t="shared" si="2663"/>
        <v>2T37</v>
      </c>
      <c r="CV816" s="10" t="str">
        <f t="shared" si="2663"/>
        <v>3T37</v>
      </c>
      <c r="CW816" s="10" t="str">
        <f t="shared" si="2663"/>
        <v>4T37</v>
      </c>
      <c r="CX816" s="10" t="str">
        <f t="shared" si="2663"/>
        <v>1T38</v>
      </c>
      <c r="CY816" s="10" t="str">
        <f t="shared" si="2663"/>
        <v>2T38</v>
      </c>
      <c r="CZ816" s="10" t="str">
        <f t="shared" si="2663"/>
        <v>3T38</v>
      </c>
      <c r="DA816" s="10" t="str">
        <f t="shared" si="2663"/>
        <v>4T38</v>
      </c>
      <c r="DB816" s="10" t="str">
        <f t="shared" si="2663"/>
        <v>1T39</v>
      </c>
      <c r="DC816" s="10" t="str">
        <f t="shared" si="2663"/>
        <v>2T39</v>
      </c>
      <c r="DD816" s="10" t="str">
        <f t="shared" si="2663"/>
        <v>3T39</v>
      </c>
      <c r="DE816" s="10" t="str">
        <f t="shared" si="2663"/>
        <v>4T39</v>
      </c>
      <c r="DF816" s="10" t="str">
        <f t="shared" si="2663"/>
        <v>1T40</v>
      </c>
      <c r="DG816" s="10" t="str">
        <f t="shared" si="2663"/>
        <v>2T40</v>
      </c>
      <c r="DH816" s="10" t="str">
        <f t="shared" si="2663"/>
        <v>3T40</v>
      </c>
      <c r="DI816" s="10" t="str">
        <f t="shared" si="2663"/>
        <v>4T40</v>
      </c>
      <c r="DJ816" s="10" t="str">
        <f t="shared" ref="DJ816:EO816" si="2664">IF(MONTH(DJ813)&lt;=3,"1T",IF(MONTH(DJ813)&lt;=6,"2T",IF(MONTH(DJ813)&lt;=9,"3T","4T")))&amp;RIGHT(YEAR(DJ813),2)</f>
        <v>1T41</v>
      </c>
      <c r="DK816" s="10" t="str">
        <f t="shared" si="2664"/>
        <v>2T41</v>
      </c>
      <c r="DL816" s="10" t="str">
        <f t="shared" si="2664"/>
        <v>3T41</v>
      </c>
      <c r="DM816" s="10" t="str">
        <f t="shared" si="2664"/>
        <v>4T41</v>
      </c>
      <c r="DN816" s="10" t="str">
        <f t="shared" si="2664"/>
        <v>1T42</v>
      </c>
      <c r="DO816" s="10" t="str">
        <f t="shared" si="2664"/>
        <v>2T42</v>
      </c>
      <c r="DP816" s="10" t="str">
        <f t="shared" si="2664"/>
        <v>3T42</v>
      </c>
      <c r="DQ816" s="10" t="str">
        <f t="shared" si="2664"/>
        <v>4T42</v>
      </c>
      <c r="DR816" s="10" t="str">
        <f t="shared" si="2664"/>
        <v>1T43</v>
      </c>
      <c r="DS816" s="10" t="str">
        <f t="shared" si="2664"/>
        <v>2T43</v>
      </c>
      <c r="DT816" s="10" t="str">
        <f t="shared" si="2664"/>
        <v>3T43</v>
      </c>
      <c r="DU816" s="10" t="str">
        <f t="shared" si="2664"/>
        <v>4T43</v>
      </c>
      <c r="DV816" s="10" t="str">
        <f t="shared" si="2664"/>
        <v>1T44</v>
      </c>
      <c r="DW816" s="10" t="str">
        <f t="shared" si="2664"/>
        <v>2T44</v>
      </c>
      <c r="DX816" s="10" t="str">
        <f t="shared" si="2664"/>
        <v>3T44</v>
      </c>
      <c r="DY816" s="10" t="str">
        <f t="shared" si="2664"/>
        <v>4T44</v>
      </c>
      <c r="DZ816" s="10" t="str">
        <f t="shared" si="2664"/>
        <v>1T45</v>
      </c>
      <c r="EA816" s="10" t="str">
        <f t="shared" si="2664"/>
        <v>2T45</v>
      </c>
      <c r="EB816" s="10" t="str">
        <f t="shared" si="2664"/>
        <v>3T45</v>
      </c>
      <c r="EC816" s="10" t="str">
        <f t="shared" si="2664"/>
        <v>4T45</v>
      </c>
      <c r="ED816" s="10" t="str">
        <f t="shared" si="2664"/>
        <v>1T46</v>
      </c>
      <c r="EE816" s="10" t="str">
        <f t="shared" si="2664"/>
        <v>2T46</v>
      </c>
      <c r="EF816" s="10" t="str">
        <f t="shared" si="2664"/>
        <v>3T46</v>
      </c>
      <c r="EG816" s="10" t="str">
        <f t="shared" si="2664"/>
        <v>4T46</v>
      </c>
      <c r="EH816" s="10" t="str">
        <f t="shared" si="2664"/>
        <v>1T47</v>
      </c>
      <c r="EI816" s="10" t="str">
        <f t="shared" si="2664"/>
        <v>2T47</v>
      </c>
      <c r="EJ816" s="10" t="str">
        <f t="shared" si="2664"/>
        <v>3T47</v>
      </c>
      <c r="EK816" s="10" t="str">
        <f t="shared" si="2664"/>
        <v>4T47</v>
      </c>
      <c r="EL816" s="10" t="str">
        <f t="shared" si="2664"/>
        <v>1T48</v>
      </c>
      <c r="EM816" s="10" t="str">
        <f t="shared" si="2664"/>
        <v>2T48</v>
      </c>
      <c r="EN816" s="10" t="str">
        <f t="shared" si="2664"/>
        <v>3T48</v>
      </c>
      <c r="EO816" s="10" t="str">
        <f t="shared" si="2664"/>
        <v>4T48</v>
      </c>
      <c r="EP816" s="10" t="str">
        <f t="shared" ref="EP816:FU816" si="2665">IF(MONTH(EP813)&lt;=3,"1T",IF(MONTH(EP813)&lt;=6,"2T",IF(MONTH(EP813)&lt;=9,"3T","4T")))&amp;RIGHT(YEAR(EP813),2)</f>
        <v>1T49</v>
      </c>
      <c r="EQ816" s="10" t="str">
        <f t="shared" si="2665"/>
        <v>2T49</v>
      </c>
      <c r="ER816" s="10" t="str">
        <f t="shared" si="2665"/>
        <v>3T49</v>
      </c>
      <c r="ES816" s="10" t="str">
        <f t="shared" si="2665"/>
        <v>4T49</v>
      </c>
      <c r="ET816" s="10" t="str">
        <f t="shared" si="2665"/>
        <v>1T50</v>
      </c>
      <c r="EU816" s="10" t="str">
        <f t="shared" si="2665"/>
        <v>2T50</v>
      </c>
      <c r="EV816" s="10" t="str">
        <f t="shared" si="2665"/>
        <v>3T50</v>
      </c>
      <c r="EW816" s="10" t="str">
        <f t="shared" si="2665"/>
        <v>4T50</v>
      </c>
      <c r="EX816" s="10" t="str">
        <f t="shared" si="2665"/>
        <v>1T51</v>
      </c>
      <c r="EY816" s="10" t="str">
        <f t="shared" si="2665"/>
        <v>2T51</v>
      </c>
      <c r="EZ816" s="10" t="str">
        <f t="shared" si="2665"/>
        <v>3T51</v>
      </c>
      <c r="FA816" s="10" t="str">
        <f t="shared" si="2665"/>
        <v>4T51</v>
      </c>
      <c r="FB816" s="10" t="str">
        <f t="shared" si="2665"/>
        <v>1T52</v>
      </c>
      <c r="FC816" s="10" t="str">
        <f t="shared" si="2665"/>
        <v>2T52</v>
      </c>
      <c r="FD816" s="10" t="str">
        <f t="shared" si="2665"/>
        <v>3T52</v>
      </c>
      <c r="FE816" s="10" t="str">
        <f t="shared" si="2665"/>
        <v>4T52</v>
      </c>
      <c r="FF816" s="10" t="str">
        <f t="shared" si="2665"/>
        <v>1T53</v>
      </c>
      <c r="FG816" s="10" t="str">
        <f t="shared" si="2665"/>
        <v>2T53</v>
      </c>
      <c r="FH816" s="10" t="str">
        <f t="shared" si="2665"/>
        <v>3T53</v>
      </c>
      <c r="FI816" s="10" t="str">
        <f t="shared" si="2665"/>
        <v>4T53</v>
      </c>
      <c r="FJ816" s="10" t="str">
        <f t="shared" si="2665"/>
        <v>1T54</v>
      </c>
      <c r="FK816" s="10" t="str">
        <f t="shared" si="2665"/>
        <v>2T54</v>
      </c>
      <c r="FL816" s="10" t="str">
        <f t="shared" si="2665"/>
        <v>3T54</v>
      </c>
      <c r="FM816" s="10" t="str">
        <f t="shared" si="2665"/>
        <v>4T54</v>
      </c>
      <c r="FN816" s="10" t="str">
        <f t="shared" si="2665"/>
        <v>1T55</v>
      </c>
      <c r="FO816" s="10" t="str">
        <f t="shared" si="2665"/>
        <v>2T55</v>
      </c>
      <c r="FP816" s="10" t="str">
        <f t="shared" si="2665"/>
        <v>3T55</v>
      </c>
      <c r="FQ816" s="10" t="str">
        <f t="shared" si="2665"/>
        <v>4T55</v>
      </c>
      <c r="FR816" s="10" t="str">
        <f t="shared" si="2665"/>
        <v>1T56</v>
      </c>
      <c r="FS816" s="10" t="str">
        <f t="shared" si="2665"/>
        <v>2T56</v>
      </c>
      <c r="FT816" s="10" t="str">
        <f t="shared" si="2665"/>
        <v>3T56</v>
      </c>
      <c r="FU816" s="10" t="str">
        <f t="shared" si="2665"/>
        <v>4T56</v>
      </c>
      <c r="FV816" s="10" t="str">
        <f t="shared" ref="FV816:GC816" si="2666">IF(MONTH(FV813)&lt;=3,"1T",IF(MONTH(FV813)&lt;=6,"2T",IF(MONTH(FV813)&lt;=9,"3T","4T")))&amp;RIGHT(YEAR(FV813),2)</f>
        <v>1T57</v>
      </c>
      <c r="FW816" s="10" t="str">
        <f t="shared" si="2666"/>
        <v>2T57</v>
      </c>
      <c r="FX816" s="10" t="str">
        <f t="shared" si="2666"/>
        <v>3T57</v>
      </c>
      <c r="FY816" s="10" t="str">
        <f t="shared" si="2666"/>
        <v>4T57</v>
      </c>
      <c r="FZ816" s="10" t="str">
        <f t="shared" si="2666"/>
        <v>1T58</v>
      </c>
      <c r="GA816" s="10" t="str">
        <f t="shared" si="2666"/>
        <v>2T58</v>
      </c>
      <c r="GB816" s="10" t="str">
        <f t="shared" si="2666"/>
        <v>3T58</v>
      </c>
      <c r="GC816" s="10" t="str">
        <f t="shared" si="2666"/>
        <v>4T58</v>
      </c>
    </row>
    <row r="817" spans="1:185" hidden="1" outlineLevel="1" x14ac:dyDescent="0.35"/>
    <row r="818" spans="1:185" hidden="1" outlineLevel="1" x14ac:dyDescent="0.35">
      <c r="A818" s="10"/>
      <c r="B818" s="68" t="s">
        <v>118</v>
      </c>
      <c r="C818" s="68" t="s">
        <v>119</v>
      </c>
      <c r="D818" s="68" t="s">
        <v>75</v>
      </c>
      <c r="E818" s="68" t="s">
        <v>8</v>
      </c>
      <c r="F818" s="68" t="s">
        <v>139</v>
      </c>
      <c r="G818" s="68" t="s">
        <v>254</v>
      </c>
      <c r="H818" s="68" t="s">
        <v>249</v>
      </c>
      <c r="I818" s="68" t="s">
        <v>73</v>
      </c>
      <c r="J818" s="68" t="s">
        <v>121</v>
      </c>
      <c r="K818" s="68" t="s">
        <v>122</v>
      </c>
      <c r="L818" s="10"/>
      <c r="M818" s="68" t="s">
        <v>254</v>
      </c>
      <c r="N818" s="73">
        <f t="shared" ref="N818:AU818" si="2667">SUM(N819:N831)</f>
        <v>197.50380032000001</v>
      </c>
      <c r="O818" s="73">
        <f t="shared" si="2667"/>
        <v>197.50380032000001</v>
      </c>
      <c r="P818" s="73">
        <f t="shared" si="2667"/>
        <v>197.50380032000001</v>
      </c>
      <c r="Q818" s="73">
        <f t="shared" si="2667"/>
        <v>197.50380031999998</v>
      </c>
      <c r="R818" s="73">
        <f t="shared" si="2667"/>
        <v>197.50380032000001</v>
      </c>
      <c r="S818" s="73">
        <f t="shared" si="2667"/>
        <v>197.50380032000001</v>
      </c>
      <c r="T818" s="73">
        <f t="shared" si="2667"/>
        <v>197.50380032000001</v>
      </c>
      <c r="U818" s="73">
        <f t="shared" si="2667"/>
        <v>197.50380031999998</v>
      </c>
      <c r="V818" s="73">
        <f t="shared" si="2667"/>
        <v>197.50380032000001</v>
      </c>
      <c r="W818" s="73">
        <f t="shared" si="2667"/>
        <v>197.50380032000001</v>
      </c>
      <c r="X818" s="73">
        <f t="shared" si="2667"/>
        <v>197.50380032000001</v>
      </c>
      <c r="Y818" s="73">
        <f t="shared" si="2667"/>
        <v>142.78570031999999</v>
      </c>
      <c r="Z818" s="73">
        <f t="shared" si="2667"/>
        <v>142.78570031999999</v>
      </c>
      <c r="AA818" s="73">
        <f t="shared" si="2667"/>
        <v>100.07641032000001</v>
      </c>
      <c r="AB818" s="73">
        <f t="shared" si="2667"/>
        <v>83.625493555068502</v>
      </c>
      <c r="AC818" s="73">
        <f t="shared" si="2667"/>
        <v>0</v>
      </c>
      <c r="AD818" s="73">
        <f t="shared" si="2667"/>
        <v>0</v>
      </c>
      <c r="AE818" s="73">
        <f t="shared" si="2667"/>
        <v>0</v>
      </c>
      <c r="AF818" s="73">
        <f t="shared" si="2667"/>
        <v>0</v>
      </c>
      <c r="AG818" s="73">
        <f t="shared" si="2667"/>
        <v>0</v>
      </c>
      <c r="AH818" s="73">
        <f t="shared" si="2667"/>
        <v>0</v>
      </c>
      <c r="AI818" s="73">
        <f t="shared" si="2667"/>
        <v>0</v>
      </c>
      <c r="AJ818" s="73">
        <f t="shared" si="2667"/>
        <v>0</v>
      </c>
      <c r="AK818" s="73">
        <f t="shared" si="2667"/>
        <v>0</v>
      </c>
      <c r="AL818" s="73">
        <f t="shared" si="2667"/>
        <v>0</v>
      </c>
      <c r="AM818" s="73">
        <f t="shared" si="2667"/>
        <v>0</v>
      </c>
      <c r="AN818" s="73">
        <f t="shared" si="2667"/>
        <v>0</v>
      </c>
      <c r="AO818" s="73">
        <f t="shared" si="2667"/>
        <v>0</v>
      </c>
      <c r="AP818" s="73">
        <f t="shared" si="2667"/>
        <v>0</v>
      </c>
      <c r="AQ818" s="73">
        <f t="shared" si="2667"/>
        <v>0</v>
      </c>
      <c r="AR818" s="73">
        <f t="shared" si="2667"/>
        <v>0</v>
      </c>
      <c r="AS818" s="73">
        <f t="shared" si="2667"/>
        <v>0</v>
      </c>
      <c r="AT818" s="73">
        <f t="shared" si="2667"/>
        <v>0</v>
      </c>
      <c r="AU818" s="73">
        <f t="shared" si="2667"/>
        <v>0</v>
      </c>
      <c r="AV818" s="2"/>
      <c r="AW818" s="70" t="s">
        <v>254</v>
      </c>
      <c r="AX818" s="73">
        <f t="shared" ref="AX818:CC818" si="2668">SUM(AX819:AX831)</f>
        <v>48.69956720219178</v>
      </c>
      <c r="AY818" s="73">
        <f t="shared" si="2668"/>
        <v>49.240673504438355</v>
      </c>
      <c r="AZ818" s="73">
        <f t="shared" si="2668"/>
        <v>49.781779806684931</v>
      </c>
      <c r="BA818" s="73">
        <f t="shared" si="2668"/>
        <v>49.781779806684931</v>
      </c>
      <c r="BB818" s="73">
        <f t="shared" si="2668"/>
        <v>48.69956720219178</v>
      </c>
      <c r="BC818" s="73">
        <f t="shared" si="2668"/>
        <v>49.240673504438355</v>
      </c>
      <c r="BD818" s="73">
        <f t="shared" si="2668"/>
        <v>49.781779806684931</v>
      </c>
      <c r="BE818" s="73">
        <f t="shared" si="2668"/>
        <v>49.781779806684931</v>
      </c>
      <c r="BF818" s="73">
        <f t="shared" si="2668"/>
        <v>48.69956720219178</v>
      </c>
      <c r="BG818" s="73">
        <f t="shared" si="2668"/>
        <v>49.240673504438355</v>
      </c>
      <c r="BH818" s="73">
        <f t="shared" si="2668"/>
        <v>49.781779806684931</v>
      </c>
      <c r="BI818" s="73">
        <f t="shared" si="2668"/>
        <v>49.781779806684931</v>
      </c>
      <c r="BJ818" s="73">
        <f t="shared" si="2668"/>
        <v>49.106136145136603</v>
      </c>
      <c r="BK818" s="73">
        <f t="shared" si="2668"/>
        <v>49.106136145136603</v>
      </c>
      <c r="BL818" s="73">
        <f t="shared" si="2668"/>
        <v>49.645764014863389</v>
      </c>
      <c r="BM818" s="73">
        <f t="shared" si="2668"/>
        <v>49.645764014863389</v>
      </c>
      <c r="BN818" s="73">
        <f t="shared" si="2668"/>
        <v>48.69956720219178</v>
      </c>
      <c r="BO818" s="73">
        <f t="shared" si="2668"/>
        <v>49.240673504438355</v>
      </c>
      <c r="BP818" s="73">
        <f t="shared" si="2668"/>
        <v>49.781779806684931</v>
      </c>
      <c r="BQ818" s="73">
        <f t="shared" si="2668"/>
        <v>49.781779806684931</v>
      </c>
      <c r="BR818" s="73">
        <f t="shared" si="2668"/>
        <v>48.69956720219178</v>
      </c>
      <c r="BS818" s="73">
        <f t="shared" si="2668"/>
        <v>49.240673504438355</v>
      </c>
      <c r="BT818" s="73">
        <f t="shared" si="2668"/>
        <v>49.781779806684931</v>
      </c>
      <c r="BU818" s="73">
        <f t="shared" si="2668"/>
        <v>49.781779806684931</v>
      </c>
      <c r="BV818" s="73">
        <f t="shared" si="2668"/>
        <v>48.69956720219178</v>
      </c>
      <c r="BW818" s="73">
        <f t="shared" si="2668"/>
        <v>49.240673504438355</v>
      </c>
      <c r="BX818" s="73">
        <f t="shared" si="2668"/>
        <v>49.781779806684931</v>
      </c>
      <c r="BY818" s="73">
        <f t="shared" si="2668"/>
        <v>49.781779806684931</v>
      </c>
      <c r="BZ818" s="73">
        <f t="shared" si="2668"/>
        <v>49.106136145136603</v>
      </c>
      <c r="CA818" s="73">
        <f t="shared" si="2668"/>
        <v>49.106136145136603</v>
      </c>
      <c r="CB818" s="73">
        <f t="shared" si="2668"/>
        <v>49.645764014863389</v>
      </c>
      <c r="CC818" s="73">
        <f t="shared" si="2668"/>
        <v>49.645764014863389</v>
      </c>
      <c r="CD818" s="73">
        <f t="shared" ref="CD818:DI818" si="2669">SUM(CD819:CD831)</f>
        <v>48.69956720219178</v>
      </c>
      <c r="CE818" s="73">
        <f t="shared" si="2669"/>
        <v>49.240673504438355</v>
      </c>
      <c r="CF818" s="73">
        <f t="shared" si="2669"/>
        <v>49.781779806684931</v>
      </c>
      <c r="CG818" s="73">
        <f t="shared" si="2669"/>
        <v>49.781779806684931</v>
      </c>
      <c r="CH818" s="73">
        <f t="shared" si="2669"/>
        <v>48.69956720219178</v>
      </c>
      <c r="CI818" s="73">
        <f t="shared" si="2669"/>
        <v>49.240673504438355</v>
      </c>
      <c r="CJ818" s="73">
        <f t="shared" si="2669"/>
        <v>49.781779806684931</v>
      </c>
      <c r="CK818" s="73">
        <f t="shared" si="2669"/>
        <v>49.781779806684931</v>
      </c>
      <c r="CL818" s="73">
        <f t="shared" si="2669"/>
        <v>48.69956720219178</v>
      </c>
      <c r="CM818" s="73">
        <f t="shared" si="2669"/>
        <v>49.240673504438355</v>
      </c>
      <c r="CN818" s="73">
        <f t="shared" si="2669"/>
        <v>49.781779806684931</v>
      </c>
      <c r="CO818" s="73">
        <f t="shared" si="2669"/>
        <v>49.781779806684931</v>
      </c>
      <c r="CP818" s="73">
        <f t="shared" si="2669"/>
        <v>35.501362647868852</v>
      </c>
      <c r="CQ818" s="73">
        <f t="shared" si="2669"/>
        <v>35.501362647868852</v>
      </c>
      <c r="CR818" s="73">
        <f t="shared" si="2669"/>
        <v>35.89148751213115</v>
      </c>
      <c r="CS818" s="73">
        <f t="shared" si="2669"/>
        <v>35.89148751213115</v>
      </c>
      <c r="CT818" s="73">
        <f t="shared" si="2669"/>
        <v>35.20743295561644</v>
      </c>
      <c r="CU818" s="73">
        <f t="shared" si="2669"/>
        <v>35.59862665512329</v>
      </c>
      <c r="CV818" s="73">
        <f t="shared" si="2669"/>
        <v>35.989820354630133</v>
      </c>
      <c r="CW818" s="73">
        <f t="shared" si="2669"/>
        <v>35.989820354630133</v>
      </c>
      <c r="CX818" s="73">
        <f t="shared" si="2669"/>
        <v>24.676375147397259</v>
      </c>
      <c r="CY818" s="73">
        <f t="shared" si="2669"/>
        <v>24.950557093479453</v>
      </c>
      <c r="CZ818" s="73">
        <f t="shared" si="2669"/>
        <v>25.224739039561641</v>
      </c>
      <c r="DA818" s="73">
        <f t="shared" si="2669"/>
        <v>25.224739039561641</v>
      </c>
      <c r="DB818" s="73">
        <f t="shared" si="2669"/>
        <v>24.676375147397259</v>
      </c>
      <c r="DC818" s="73">
        <f t="shared" si="2669"/>
        <v>24.950557093479453</v>
      </c>
      <c r="DD818" s="73">
        <f t="shared" si="2669"/>
        <v>25.224739039561641</v>
      </c>
      <c r="DE818" s="73">
        <f t="shared" si="2669"/>
        <v>8.7738222746301364</v>
      </c>
      <c r="DF818" s="73">
        <f t="shared" si="2669"/>
        <v>0</v>
      </c>
      <c r="DG818" s="73">
        <f t="shared" si="2669"/>
        <v>0</v>
      </c>
      <c r="DH818" s="73">
        <f t="shared" si="2669"/>
        <v>0</v>
      </c>
      <c r="DI818" s="73">
        <f t="shared" si="2669"/>
        <v>0</v>
      </c>
      <c r="DJ818" s="73">
        <f t="shared" ref="DJ818:EO818" si="2670">SUM(DJ819:DJ831)</f>
        <v>0</v>
      </c>
      <c r="DK818" s="73">
        <f t="shared" si="2670"/>
        <v>0</v>
      </c>
      <c r="DL818" s="73">
        <f t="shared" si="2670"/>
        <v>0</v>
      </c>
      <c r="DM818" s="73">
        <f t="shared" si="2670"/>
        <v>0</v>
      </c>
      <c r="DN818" s="73">
        <f t="shared" si="2670"/>
        <v>0</v>
      </c>
      <c r="DO818" s="73">
        <f t="shared" si="2670"/>
        <v>0</v>
      </c>
      <c r="DP818" s="73">
        <f t="shared" si="2670"/>
        <v>0</v>
      </c>
      <c r="DQ818" s="73">
        <f t="shared" si="2670"/>
        <v>0</v>
      </c>
      <c r="DR818" s="73">
        <f t="shared" si="2670"/>
        <v>0</v>
      </c>
      <c r="DS818" s="73">
        <f t="shared" si="2670"/>
        <v>0</v>
      </c>
      <c r="DT818" s="73">
        <f t="shared" si="2670"/>
        <v>0</v>
      </c>
      <c r="DU818" s="73">
        <f t="shared" si="2670"/>
        <v>0</v>
      </c>
      <c r="DV818" s="73">
        <f t="shared" si="2670"/>
        <v>0</v>
      </c>
      <c r="DW818" s="73">
        <f t="shared" si="2670"/>
        <v>0</v>
      </c>
      <c r="DX818" s="73">
        <f t="shared" si="2670"/>
        <v>0</v>
      </c>
      <c r="DY818" s="73">
        <f t="shared" si="2670"/>
        <v>0</v>
      </c>
      <c r="DZ818" s="73">
        <f t="shared" si="2670"/>
        <v>0</v>
      </c>
      <c r="EA818" s="73">
        <f t="shared" si="2670"/>
        <v>0</v>
      </c>
      <c r="EB818" s="73">
        <f t="shared" si="2670"/>
        <v>0</v>
      </c>
      <c r="EC818" s="73">
        <f t="shared" si="2670"/>
        <v>0</v>
      </c>
      <c r="ED818" s="73">
        <f t="shared" si="2670"/>
        <v>0</v>
      </c>
      <c r="EE818" s="73">
        <f t="shared" si="2670"/>
        <v>0</v>
      </c>
      <c r="EF818" s="73">
        <f t="shared" si="2670"/>
        <v>0</v>
      </c>
      <c r="EG818" s="73">
        <f t="shared" si="2670"/>
        <v>0</v>
      </c>
      <c r="EH818" s="73">
        <f t="shared" si="2670"/>
        <v>0</v>
      </c>
      <c r="EI818" s="73">
        <f t="shared" si="2670"/>
        <v>0</v>
      </c>
      <c r="EJ818" s="73">
        <f t="shared" si="2670"/>
        <v>0</v>
      </c>
      <c r="EK818" s="73">
        <f t="shared" si="2670"/>
        <v>0</v>
      </c>
      <c r="EL818" s="73">
        <f t="shared" si="2670"/>
        <v>0</v>
      </c>
      <c r="EM818" s="73">
        <f t="shared" si="2670"/>
        <v>0</v>
      </c>
      <c r="EN818" s="73">
        <f t="shared" si="2670"/>
        <v>0</v>
      </c>
      <c r="EO818" s="73">
        <f t="shared" si="2670"/>
        <v>0</v>
      </c>
      <c r="EP818" s="73">
        <f t="shared" ref="EP818:FU818" si="2671">SUM(EP819:EP831)</f>
        <v>0</v>
      </c>
      <c r="EQ818" s="73">
        <f t="shared" si="2671"/>
        <v>0</v>
      </c>
      <c r="ER818" s="73">
        <f t="shared" si="2671"/>
        <v>0</v>
      </c>
      <c r="ES818" s="73">
        <f t="shared" si="2671"/>
        <v>0</v>
      </c>
      <c r="ET818" s="73">
        <f t="shared" si="2671"/>
        <v>0</v>
      </c>
      <c r="EU818" s="73">
        <f t="shared" si="2671"/>
        <v>0</v>
      </c>
      <c r="EV818" s="73">
        <f t="shared" si="2671"/>
        <v>0</v>
      </c>
      <c r="EW818" s="73">
        <f t="shared" si="2671"/>
        <v>0</v>
      </c>
      <c r="EX818" s="73">
        <f t="shared" si="2671"/>
        <v>0</v>
      </c>
      <c r="EY818" s="73">
        <f t="shared" si="2671"/>
        <v>0</v>
      </c>
      <c r="EZ818" s="73">
        <f t="shared" si="2671"/>
        <v>0</v>
      </c>
      <c r="FA818" s="73">
        <f t="shared" si="2671"/>
        <v>0</v>
      </c>
      <c r="FB818" s="73">
        <f t="shared" si="2671"/>
        <v>0</v>
      </c>
      <c r="FC818" s="73">
        <f t="shared" si="2671"/>
        <v>0</v>
      </c>
      <c r="FD818" s="73">
        <f t="shared" si="2671"/>
        <v>0</v>
      </c>
      <c r="FE818" s="73">
        <f t="shared" si="2671"/>
        <v>0</v>
      </c>
      <c r="FF818" s="73">
        <f t="shared" si="2671"/>
        <v>0</v>
      </c>
      <c r="FG818" s="73">
        <f t="shared" si="2671"/>
        <v>0</v>
      </c>
      <c r="FH818" s="73">
        <f t="shared" si="2671"/>
        <v>0</v>
      </c>
      <c r="FI818" s="73">
        <f t="shared" si="2671"/>
        <v>0</v>
      </c>
      <c r="FJ818" s="73">
        <f t="shared" si="2671"/>
        <v>0</v>
      </c>
      <c r="FK818" s="73">
        <f t="shared" si="2671"/>
        <v>0</v>
      </c>
      <c r="FL818" s="73">
        <f t="shared" si="2671"/>
        <v>0</v>
      </c>
      <c r="FM818" s="73">
        <f t="shared" si="2671"/>
        <v>0</v>
      </c>
      <c r="FN818" s="73">
        <f t="shared" si="2671"/>
        <v>0</v>
      </c>
      <c r="FO818" s="73">
        <f t="shared" si="2671"/>
        <v>0</v>
      </c>
      <c r="FP818" s="73">
        <f t="shared" si="2671"/>
        <v>0</v>
      </c>
      <c r="FQ818" s="73">
        <f t="shared" si="2671"/>
        <v>0</v>
      </c>
      <c r="FR818" s="73">
        <f t="shared" si="2671"/>
        <v>0</v>
      </c>
      <c r="FS818" s="73">
        <f t="shared" si="2671"/>
        <v>0</v>
      </c>
      <c r="FT818" s="73">
        <f t="shared" si="2671"/>
        <v>0</v>
      </c>
      <c r="FU818" s="73">
        <f t="shared" si="2671"/>
        <v>0</v>
      </c>
      <c r="FV818" s="73">
        <f t="shared" ref="FV818:GC818" si="2672">SUM(FV819:FV831)</f>
        <v>0</v>
      </c>
      <c r="FW818" s="73">
        <f t="shared" si="2672"/>
        <v>0</v>
      </c>
      <c r="FX818" s="73">
        <f t="shared" si="2672"/>
        <v>0</v>
      </c>
      <c r="FY818" s="73">
        <f t="shared" si="2672"/>
        <v>0</v>
      </c>
      <c r="FZ818" s="73">
        <f t="shared" si="2672"/>
        <v>0</v>
      </c>
      <c r="GA818" s="73">
        <f t="shared" si="2672"/>
        <v>0</v>
      </c>
      <c r="GB818" s="73">
        <f t="shared" si="2672"/>
        <v>0</v>
      </c>
      <c r="GC818" s="73">
        <f t="shared" si="2672"/>
        <v>0</v>
      </c>
    </row>
    <row r="819" spans="1:185" hidden="1" outlineLevel="1" x14ac:dyDescent="0.35">
      <c r="A819" s="10"/>
      <c r="B819" s="10">
        <v>1</v>
      </c>
      <c r="C819" s="10" t="str">
        <f>INDEX('ACR disponibilidade'!$D:$D,MATCH($B819,'ACR disponibilidade'!$B:$B,0),1)</f>
        <v>AXIA Energia Sul</v>
      </c>
      <c r="D819" s="10" t="str">
        <f>INDEX('ACR disponibilidade'!$F:$F,MATCH($B819,'ACR disponibilidade'!$B:$B,0),1)</f>
        <v>Eólica</v>
      </c>
      <c r="E819" s="10" t="str">
        <f>INDEX('ACR disponibilidade'!$E:$E,MATCH($B819,'ACR disponibilidade'!$B:$B,0),1)</f>
        <v>Coxilha Seca</v>
      </c>
      <c r="F819" s="10" t="str">
        <f>INDEX('ACR disponibilidade'!$H:$H,MATCH($B819,'ACR disponibilidade'!$B:$B,0),1)</f>
        <v>S</v>
      </c>
      <c r="G819" s="45">
        <f>IFERROR(INDEX('ACR disponibilidade'!$L:$L,MATCH($B819,'ACR disponibilidade'!$B:$B,0),1),0)/1000</f>
        <v>18.20027</v>
      </c>
      <c r="H819" s="12">
        <f>IFERROR(INDEX('ACR disponibilidade'!$K:$K,MATCH($B819,'ACR disponibilidade'!$B:$B,0),1),0)</f>
        <v>8.3000000000000007</v>
      </c>
      <c r="I819" s="11" t="s">
        <v>73</v>
      </c>
      <c r="J819" s="13">
        <f>IFERROR(INDEX('ACR disponibilidade'!$I:$I,MATCH($B819,'ACR disponibilidade'!$B:$B,0),1),0)</f>
        <v>42370</v>
      </c>
      <c r="K819" s="13">
        <f>IFERROR(INDEX('ACR disponibilidade'!$J:$J,MATCH($B819,'ACR disponibilidade'!$B:$B,0),1),0)</f>
        <v>49674</v>
      </c>
      <c r="L819" s="10"/>
      <c r="M819" s="10" t="str">
        <f t="shared" ref="M819:M831" si="2673">$E819</f>
        <v>Coxilha Seca</v>
      </c>
      <c r="N819" s="76">
        <f t="shared" ref="N819:W831" si="2674">SUMIFS($AX819:$GC819,$AX$815:$GC$815,N$815)</f>
        <v>18.20027</v>
      </c>
      <c r="O819" s="76">
        <f t="shared" si="2674"/>
        <v>18.20027</v>
      </c>
      <c r="P819" s="76">
        <f t="shared" si="2674"/>
        <v>18.20027</v>
      </c>
      <c r="Q819" s="76">
        <f t="shared" si="2674"/>
        <v>18.20027</v>
      </c>
      <c r="R819" s="76">
        <f t="shared" si="2674"/>
        <v>18.20027</v>
      </c>
      <c r="S819" s="76">
        <f t="shared" si="2674"/>
        <v>18.20027</v>
      </c>
      <c r="T819" s="76">
        <f t="shared" si="2674"/>
        <v>18.20027</v>
      </c>
      <c r="U819" s="76">
        <f t="shared" si="2674"/>
        <v>18.20027</v>
      </c>
      <c r="V819" s="76">
        <f t="shared" si="2674"/>
        <v>18.20027</v>
      </c>
      <c r="W819" s="76">
        <f t="shared" si="2674"/>
        <v>18.20027</v>
      </c>
      <c r="X819" s="76">
        <f t="shared" ref="X819:AG831" si="2675">SUMIFS($AX819:$GC819,$AX$815:$GC$815,X$815)</f>
        <v>18.20027</v>
      </c>
      <c r="Y819" s="76">
        <f t="shared" si="2675"/>
        <v>0</v>
      </c>
      <c r="Z819" s="76">
        <f t="shared" si="2675"/>
        <v>0</v>
      </c>
      <c r="AA819" s="76">
        <f t="shared" si="2675"/>
        <v>0</v>
      </c>
      <c r="AB819" s="76">
        <f t="shared" si="2675"/>
        <v>0</v>
      </c>
      <c r="AC819" s="76">
        <f t="shared" si="2675"/>
        <v>0</v>
      </c>
      <c r="AD819" s="76">
        <f t="shared" si="2675"/>
        <v>0</v>
      </c>
      <c r="AE819" s="76">
        <f t="shared" si="2675"/>
        <v>0</v>
      </c>
      <c r="AF819" s="76">
        <f t="shared" si="2675"/>
        <v>0</v>
      </c>
      <c r="AG819" s="76">
        <f t="shared" si="2675"/>
        <v>0</v>
      </c>
      <c r="AH819" s="76">
        <f t="shared" ref="AH819:AU831" si="2676">SUMIFS($AX819:$GC819,$AX$815:$GC$815,AH$815)</f>
        <v>0</v>
      </c>
      <c r="AI819" s="76">
        <f t="shared" si="2676"/>
        <v>0</v>
      </c>
      <c r="AJ819" s="76">
        <f t="shared" si="2676"/>
        <v>0</v>
      </c>
      <c r="AK819" s="76">
        <f t="shared" si="2676"/>
        <v>0</v>
      </c>
      <c r="AL819" s="76">
        <f t="shared" si="2676"/>
        <v>0</v>
      </c>
      <c r="AM819" s="76">
        <f t="shared" si="2676"/>
        <v>0</v>
      </c>
      <c r="AN819" s="76">
        <f t="shared" si="2676"/>
        <v>0</v>
      </c>
      <c r="AO819" s="76">
        <f t="shared" si="2676"/>
        <v>0</v>
      </c>
      <c r="AP819" s="76">
        <f t="shared" si="2676"/>
        <v>0</v>
      </c>
      <c r="AQ819" s="76">
        <f t="shared" si="2676"/>
        <v>0</v>
      </c>
      <c r="AR819" s="76">
        <f t="shared" si="2676"/>
        <v>0</v>
      </c>
      <c r="AS819" s="76">
        <f t="shared" si="2676"/>
        <v>0</v>
      </c>
      <c r="AT819" s="76">
        <f t="shared" si="2676"/>
        <v>0</v>
      </c>
      <c r="AU819" s="76">
        <f t="shared" si="2676"/>
        <v>0</v>
      </c>
      <c r="AV819" s="2"/>
      <c r="AW819" s="50" t="str">
        <f t="shared" ref="AW819:AW831" si="2677">$E819</f>
        <v>Coxilha Seca</v>
      </c>
      <c r="AX819" s="67">
        <f t="shared" ref="AX819:BG831" si="2678">+$G819*IF(AND(AX$812&gt;=$J819,AX$813&lt;=$K819),AX$814,IF(AND(AX$813&gt;$J819,AX$812&lt;$K819),(MIN(AX$813,$K819)-MAX(AX$812,$J819)+1),0))/SUMIFS($AX$814:$GC$814,$AX$815:$GC$815,AX$815)</f>
        <v>4.4877378082191779</v>
      </c>
      <c r="AY819" s="67">
        <f t="shared" si="2678"/>
        <v>4.5376015616438359</v>
      </c>
      <c r="AZ819" s="67">
        <f t="shared" si="2678"/>
        <v>4.587465315068493</v>
      </c>
      <c r="BA819" s="67">
        <f t="shared" si="2678"/>
        <v>4.587465315068493</v>
      </c>
      <c r="BB819" s="67">
        <f t="shared" si="2678"/>
        <v>4.4877378082191779</v>
      </c>
      <c r="BC819" s="67">
        <f t="shared" si="2678"/>
        <v>4.5376015616438359</v>
      </c>
      <c r="BD819" s="67">
        <f t="shared" si="2678"/>
        <v>4.587465315068493</v>
      </c>
      <c r="BE819" s="67">
        <f t="shared" si="2678"/>
        <v>4.587465315068493</v>
      </c>
      <c r="BF819" s="67">
        <f t="shared" si="2678"/>
        <v>4.4877378082191779</v>
      </c>
      <c r="BG819" s="67">
        <f t="shared" si="2678"/>
        <v>4.5376015616438359</v>
      </c>
      <c r="BH819" s="67">
        <f t="shared" ref="BH819:BQ831" si="2679">+$G819*IF(AND(BH$812&gt;=$J819,BH$813&lt;=$K819),BH$814,IF(AND(BH$813&gt;$J819,BH$812&lt;$K819),(MIN(BH$813,$K819)-MAX(BH$812,$J819)+1),0))/SUMIFS($AX$814:$GC$814,$AX$815:$GC$815,BH$815)</f>
        <v>4.587465315068493</v>
      </c>
      <c r="BI819" s="67">
        <f t="shared" si="2679"/>
        <v>4.587465315068493</v>
      </c>
      <c r="BJ819" s="67">
        <f t="shared" si="2679"/>
        <v>4.5252037431693992</v>
      </c>
      <c r="BK819" s="67">
        <f t="shared" si="2679"/>
        <v>4.5252037431693992</v>
      </c>
      <c r="BL819" s="67">
        <f t="shared" si="2679"/>
        <v>4.5749312568306006</v>
      </c>
      <c r="BM819" s="67">
        <f t="shared" si="2679"/>
        <v>4.5749312568306006</v>
      </c>
      <c r="BN819" s="67">
        <f t="shared" si="2679"/>
        <v>4.4877378082191779</v>
      </c>
      <c r="BO819" s="67">
        <f t="shared" si="2679"/>
        <v>4.5376015616438359</v>
      </c>
      <c r="BP819" s="67">
        <f t="shared" si="2679"/>
        <v>4.587465315068493</v>
      </c>
      <c r="BQ819" s="67">
        <f t="shared" si="2679"/>
        <v>4.587465315068493</v>
      </c>
      <c r="BR819" s="67">
        <f t="shared" ref="BR819:CA831" si="2680">+$G819*IF(AND(BR$812&gt;=$J819,BR$813&lt;=$K819),BR$814,IF(AND(BR$813&gt;$J819,BR$812&lt;$K819),(MIN(BR$813,$K819)-MAX(BR$812,$J819)+1),0))/SUMIFS($AX$814:$GC$814,$AX$815:$GC$815,BR$815)</f>
        <v>4.4877378082191779</v>
      </c>
      <c r="BS819" s="67">
        <f t="shared" si="2680"/>
        <v>4.5376015616438359</v>
      </c>
      <c r="BT819" s="67">
        <f t="shared" si="2680"/>
        <v>4.587465315068493</v>
      </c>
      <c r="BU819" s="67">
        <f t="shared" si="2680"/>
        <v>4.587465315068493</v>
      </c>
      <c r="BV819" s="67">
        <f t="shared" si="2680"/>
        <v>4.4877378082191779</v>
      </c>
      <c r="BW819" s="67">
        <f t="shared" si="2680"/>
        <v>4.5376015616438359</v>
      </c>
      <c r="BX819" s="67">
        <f t="shared" si="2680"/>
        <v>4.587465315068493</v>
      </c>
      <c r="BY819" s="67">
        <f t="shared" si="2680"/>
        <v>4.587465315068493</v>
      </c>
      <c r="BZ819" s="67">
        <f t="shared" si="2680"/>
        <v>4.5252037431693992</v>
      </c>
      <c r="CA819" s="67">
        <f t="shared" si="2680"/>
        <v>4.5252037431693992</v>
      </c>
      <c r="CB819" s="67">
        <f t="shared" ref="CB819:CK831" si="2681">+$G819*IF(AND(CB$812&gt;=$J819,CB$813&lt;=$K819),CB$814,IF(AND(CB$813&gt;$J819,CB$812&lt;$K819),(MIN(CB$813,$K819)-MAX(CB$812,$J819)+1),0))/SUMIFS($AX$814:$GC$814,$AX$815:$GC$815,CB$815)</f>
        <v>4.5749312568306006</v>
      </c>
      <c r="CC819" s="67">
        <f t="shared" si="2681"/>
        <v>4.5749312568306006</v>
      </c>
      <c r="CD819" s="67">
        <f t="shared" si="2681"/>
        <v>4.4877378082191779</v>
      </c>
      <c r="CE819" s="67">
        <f t="shared" si="2681"/>
        <v>4.5376015616438359</v>
      </c>
      <c r="CF819" s="67">
        <f t="shared" si="2681"/>
        <v>4.587465315068493</v>
      </c>
      <c r="CG819" s="67">
        <f t="shared" si="2681"/>
        <v>4.587465315068493</v>
      </c>
      <c r="CH819" s="67">
        <f t="shared" si="2681"/>
        <v>4.4877378082191779</v>
      </c>
      <c r="CI819" s="67">
        <f t="shared" si="2681"/>
        <v>4.5376015616438359</v>
      </c>
      <c r="CJ819" s="67">
        <f t="shared" si="2681"/>
        <v>4.587465315068493</v>
      </c>
      <c r="CK819" s="67">
        <f t="shared" si="2681"/>
        <v>4.587465315068493</v>
      </c>
      <c r="CL819" s="67">
        <f t="shared" ref="CL819:CU831" si="2682">+$G819*IF(AND(CL$812&gt;=$J819,CL$813&lt;=$K819),CL$814,IF(AND(CL$813&gt;$J819,CL$812&lt;$K819),(MIN(CL$813,$K819)-MAX(CL$812,$J819)+1),0))/SUMIFS($AX$814:$GC$814,$AX$815:$GC$815,CL$815)</f>
        <v>4.4877378082191779</v>
      </c>
      <c r="CM819" s="67">
        <f t="shared" si="2682"/>
        <v>4.5376015616438359</v>
      </c>
      <c r="CN819" s="67">
        <f t="shared" si="2682"/>
        <v>4.587465315068493</v>
      </c>
      <c r="CO819" s="67">
        <f t="shared" si="2682"/>
        <v>4.587465315068493</v>
      </c>
      <c r="CP819" s="67">
        <f t="shared" si="2682"/>
        <v>0</v>
      </c>
      <c r="CQ819" s="67">
        <f t="shared" si="2682"/>
        <v>0</v>
      </c>
      <c r="CR819" s="67">
        <f t="shared" si="2682"/>
        <v>0</v>
      </c>
      <c r="CS819" s="67">
        <f t="shared" si="2682"/>
        <v>0</v>
      </c>
      <c r="CT819" s="67">
        <f t="shared" si="2682"/>
        <v>0</v>
      </c>
      <c r="CU819" s="67">
        <f t="shared" si="2682"/>
        <v>0</v>
      </c>
      <c r="CV819" s="67">
        <f t="shared" ref="CV819:DE831" si="2683">+$G819*IF(AND(CV$812&gt;=$J819,CV$813&lt;=$K819),CV$814,IF(AND(CV$813&gt;$J819,CV$812&lt;$K819),(MIN(CV$813,$K819)-MAX(CV$812,$J819)+1),0))/SUMIFS($AX$814:$GC$814,$AX$815:$GC$815,CV$815)</f>
        <v>0</v>
      </c>
      <c r="CW819" s="67">
        <f t="shared" si="2683"/>
        <v>0</v>
      </c>
      <c r="CX819" s="67">
        <f t="shared" si="2683"/>
        <v>0</v>
      </c>
      <c r="CY819" s="67">
        <f t="shared" si="2683"/>
        <v>0</v>
      </c>
      <c r="CZ819" s="67">
        <f t="shared" si="2683"/>
        <v>0</v>
      </c>
      <c r="DA819" s="67">
        <f t="shared" si="2683"/>
        <v>0</v>
      </c>
      <c r="DB819" s="67">
        <f t="shared" si="2683"/>
        <v>0</v>
      </c>
      <c r="DC819" s="67">
        <f t="shared" si="2683"/>
        <v>0</v>
      </c>
      <c r="DD819" s="67">
        <f t="shared" si="2683"/>
        <v>0</v>
      </c>
      <c r="DE819" s="67">
        <f t="shared" si="2683"/>
        <v>0</v>
      </c>
      <c r="DF819" s="67">
        <f t="shared" ref="DF819:DO831" si="2684">+$G819*IF(AND(DF$812&gt;=$J819,DF$813&lt;=$K819),DF$814,IF(AND(DF$813&gt;$J819,DF$812&lt;$K819),(MIN(DF$813,$K819)-MAX(DF$812,$J819)+1),0))/SUMIFS($AX$814:$GC$814,$AX$815:$GC$815,DF$815)</f>
        <v>0</v>
      </c>
      <c r="DG819" s="67">
        <f t="shared" si="2684"/>
        <v>0</v>
      </c>
      <c r="DH819" s="67">
        <f t="shared" si="2684"/>
        <v>0</v>
      </c>
      <c r="DI819" s="67">
        <f t="shared" si="2684"/>
        <v>0</v>
      </c>
      <c r="DJ819" s="67">
        <f t="shared" si="2684"/>
        <v>0</v>
      </c>
      <c r="DK819" s="67">
        <f t="shared" si="2684"/>
        <v>0</v>
      </c>
      <c r="DL819" s="67">
        <f t="shared" si="2684"/>
        <v>0</v>
      </c>
      <c r="DM819" s="67">
        <f t="shared" si="2684"/>
        <v>0</v>
      </c>
      <c r="DN819" s="67">
        <f t="shared" si="2684"/>
        <v>0</v>
      </c>
      <c r="DO819" s="67">
        <f t="shared" si="2684"/>
        <v>0</v>
      </c>
      <c r="DP819" s="67">
        <f t="shared" ref="DP819:DY831" si="2685">+$G819*IF(AND(DP$812&gt;=$J819,DP$813&lt;=$K819),DP$814,IF(AND(DP$813&gt;$J819,DP$812&lt;$K819),(MIN(DP$813,$K819)-MAX(DP$812,$J819)+1),0))/SUMIFS($AX$814:$GC$814,$AX$815:$GC$815,DP$815)</f>
        <v>0</v>
      </c>
      <c r="DQ819" s="67">
        <f t="shared" si="2685"/>
        <v>0</v>
      </c>
      <c r="DR819" s="67">
        <f t="shared" si="2685"/>
        <v>0</v>
      </c>
      <c r="DS819" s="67">
        <f t="shared" si="2685"/>
        <v>0</v>
      </c>
      <c r="DT819" s="67">
        <f t="shared" si="2685"/>
        <v>0</v>
      </c>
      <c r="DU819" s="67">
        <f t="shared" si="2685"/>
        <v>0</v>
      </c>
      <c r="DV819" s="67">
        <f t="shared" si="2685"/>
        <v>0</v>
      </c>
      <c r="DW819" s="67">
        <f t="shared" si="2685"/>
        <v>0</v>
      </c>
      <c r="DX819" s="67">
        <f t="shared" si="2685"/>
        <v>0</v>
      </c>
      <c r="DY819" s="67">
        <f t="shared" si="2685"/>
        <v>0</v>
      </c>
      <c r="DZ819" s="67">
        <f t="shared" ref="DZ819:EI831" si="2686">+$G819*IF(AND(DZ$812&gt;=$J819,DZ$813&lt;=$K819),DZ$814,IF(AND(DZ$813&gt;$J819,DZ$812&lt;$K819),(MIN(DZ$813,$K819)-MAX(DZ$812,$J819)+1),0))/SUMIFS($AX$814:$GC$814,$AX$815:$GC$815,DZ$815)</f>
        <v>0</v>
      </c>
      <c r="EA819" s="67">
        <f t="shared" si="2686"/>
        <v>0</v>
      </c>
      <c r="EB819" s="67">
        <f t="shared" si="2686"/>
        <v>0</v>
      </c>
      <c r="EC819" s="67">
        <f t="shared" si="2686"/>
        <v>0</v>
      </c>
      <c r="ED819" s="67">
        <f t="shared" si="2686"/>
        <v>0</v>
      </c>
      <c r="EE819" s="67">
        <f t="shared" si="2686"/>
        <v>0</v>
      </c>
      <c r="EF819" s="67">
        <f t="shared" si="2686"/>
        <v>0</v>
      </c>
      <c r="EG819" s="67">
        <f t="shared" si="2686"/>
        <v>0</v>
      </c>
      <c r="EH819" s="67">
        <f t="shared" si="2686"/>
        <v>0</v>
      </c>
      <c r="EI819" s="67">
        <f t="shared" si="2686"/>
        <v>0</v>
      </c>
      <c r="EJ819" s="67">
        <f t="shared" ref="EJ819:ES831" si="2687">+$G819*IF(AND(EJ$812&gt;=$J819,EJ$813&lt;=$K819),EJ$814,IF(AND(EJ$813&gt;$J819,EJ$812&lt;$K819),(MIN(EJ$813,$K819)-MAX(EJ$812,$J819)+1),0))/SUMIFS($AX$814:$GC$814,$AX$815:$GC$815,EJ$815)</f>
        <v>0</v>
      </c>
      <c r="EK819" s="67">
        <f t="shared" si="2687"/>
        <v>0</v>
      </c>
      <c r="EL819" s="67">
        <f t="shared" si="2687"/>
        <v>0</v>
      </c>
      <c r="EM819" s="67">
        <f t="shared" si="2687"/>
        <v>0</v>
      </c>
      <c r="EN819" s="67">
        <f t="shared" si="2687"/>
        <v>0</v>
      </c>
      <c r="EO819" s="67">
        <f t="shared" si="2687"/>
        <v>0</v>
      </c>
      <c r="EP819" s="67">
        <f t="shared" si="2687"/>
        <v>0</v>
      </c>
      <c r="EQ819" s="67">
        <f t="shared" si="2687"/>
        <v>0</v>
      </c>
      <c r="ER819" s="67">
        <f t="shared" si="2687"/>
        <v>0</v>
      </c>
      <c r="ES819" s="67">
        <f t="shared" si="2687"/>
        <v>0</v>
      </c>
      <c r="ET819" s="67">
        <f t="shared" ref="ET819:FC831" si="2688">+$G819*IF(AND(ET$812&gt;=$J819,ET$813&lt;=$K819),ET$814,IF(AND(ET$813&gt;$J819,ET$812&lt;$K819),(MIN(ET$813,$K819)-MAX(ET$812,$J819)+1),0))/SUMIFS($AX$814:$GC$814,$AX$815:$GC$815,ET$815)</f>
        <v>0</v>
      </c>
      <c r="EU819" s="67">
        <f t="shared" si="2688"/>
        <v>0</v>
      </c>
      <c r="EV819" s="67">
        <f t="shared" si="2688"/>
        <v>0</v>
      </c>
      <c r="EW819" s="67">
        <f t="shared" si="2688"/>
        <v>0</v>
      </c>
      <c r="EX819" s="67">
        <f t="shared" si="2688"/>
        <v>0</v>
      </c>
      <c r="EY819" s="67">
        <f t="shared" si="2688"/>
        <v>0</v>
      </c>
      <c r="EZ819" s="67">
        <f t="shared" si="2688"/>
        <v>0</v>
      </c>
      <c r="FA819" s="67">
        <f t="shared" si="2688"/>
        <v>0</v>
      </c>
      <c r="FB819" s="67">
        <f t="shared" si="2688"/>
        <v>0</v>
      </c>
      <c r="FC819" s="67">
        <f t="shared" si="2688"/>
        <v>0</v>
      </c>
      <c r="FD819" s="67">
        <f t="shared" ref="FD819:FM831" si="2689">+$G819*IF(AND(FD$812&gt;=$J819,FD$813&lt;=$K819),FD$814,IF(AND(FD$813&gt;$J819,FD$812&lt;$K819),(MIN(FD$813,$K819)-MAX(FD$812,$J819)+1),0))/SUMIFS($AX$814:$GC$814,$AX$815:$GC$815,FD$815)</f>
        <v>0</v>
      </c>
      <c r="FE819" s="67">
        <f t="shared" si="2689"/>
        <v>0</v>
      </c>
      <c r="FF819" s="67">
        <f t="shared" si="2689"/>
        <v>0</v>
      </c>
      <c r="FG819" s="67">
        <f t="shared" si="2689"/>
        <v>0</v>
      </c>
      <c r="FH819" s="67">
        <f t="shared" si="2689"/>
        <v>0</v>
      </c>
      <c r="FI819" s="67">
        <f t="shared" si="2689"/>
        <v>0</v>
      </c>
      <c r="FJ819" s="67">
        <f t="shared" si="2689"/>
        <v>0</v>
      </c>
      <c r="FK819" s="67">
        <f t="shared" si="2689"/>
        <v>0</v>
      </c>
      <c r="FL819" s="67">
        <f t="shared" si="2689"/>
        <v>0</v>
      </c>
      <c r="FM819" s="67">
        <f t="shared" si="2689"/>
        <v>0</v>
      </c>
      <c r="FN819" s="67">
        <f t="shared" ref="FN819:FW831" si="2690">+$G819*IF(AND(FN$812&gt;=$J819,FN$813&lt;=$K819),FN$814,IF(AND(FN$813&gt;$J819,FN$812&lt;$K819),(MIN(FN$813,$K819)-MAX(FN$812,$J819)+1),0))/SUMIFS($AX$814:$GC$814,$AX$815:$GC$815,FN$815)</f>
        <v>0</v>
      </c>
      <c r="FO819" s="67">
        <f t="shared" si="2690"/>
        <v>0</v>
      </c>
      <c r="FP819" s="67">
        <f t="shared" si="2690"/>
        <v>0</v>
      </c>
      <c r="FQ819" s="67">
        <f t="shared" si="2690"/>
        <v>0</v>
      </c>
      <c r="FR819" s="67">
        <f t="shared" si="2690"/>
        <v>0</v>
      </c>
      <c r="FS819" s="67">
        <f t="shared" si="2690"/>
        <v>0</v>
      </c>
      <c r="FT819" s="67">
        <f t="shared" si="2690"/>
        <v>0</v>
      </c>
      <c r="FU819" s="67">
        <f t="shared" si="2690"/>
        <v>0</v>
      </c>
      <c r="FV819" s="67">
        <f t="shared" si="2690"/>
        <v>0</v>
      </c>
      <c r="FW819" s="67">
        <f t="shared" si="2690"/>
        <v>0</v>
      </c>
      <c r="FX819" s="67">
        <f t="shared" ref="FX819:GC831" si="2691">+$G819*IF(AND(FX$812&gt;=$J819,FX$813&lt;=$K819),FX$814,IF(AND(FX$813&gt;$J819,FX$812&lt;$K819),(MIN(FX$813,$K819)-MAX(FX$812,$J819)+1),0))/SUMIFS($AX$814:$GC$814,$AX$815:$GC$815,FX$815)</f>
        <v>0</v>
      </c>
      <c r="FY819" s="67">
        <f t="shared" si="2691"/>
        <v>0</v>
      </c>
      <c r="FZ819" s="67">
        <f t="shared" si="2691"/>
        <v>0</v>
      </c>
      <c r="GA819" s="67">
        <f t="shared" si="2691"/>
        <v>0</v>
      </c>
      <c r="GB819" s="67">
        <f t="shared" si="2691"/>
        <v>0</v>
      </c>
      <c r="GC819" s="67">
        <f t="shared" si="2691"/>
        <v>0</v>
      </c>
    </row>
    <row r="820" spans="1:185" hidden="1" outlineLevel="1" x14ac:dyDescent="0.35">
      <c r="A820" s="10"/>
      <c r="B820" s="10">
        <f t="shared" ref="B820:B831" si="2692">+B819+1</f>
        <v>2</v>
      </c>
      <c r="C820" s="10" t="str">
        <f>INDEX('ACR disponibilidade'!$D:$D,MATCH($B820,'ACR disponibilidade'!$B:$B,0),1)</f>
        <v>AXIA Energia Sul</v>
      </c>
      <c r="D820" s="10" t="str">
        <f>INDEX('ACR disponibilidade'!$F:$F,MATCH($B820,'ACR disponibilidade'!$B:$B,0),1)</f>
        <v>Eólica</v>
      </c>
      <c r="E820" s="10" t="str">
        <f>INDEX('ACR disponibilidade'!$E:$E,MATCH($B820,'ACR disponibilidade'!$B:$B,0),1)</f>
        <v>Capão do Inglês</v>
      </c>
      <c r="F820" s="10" t="str">
        <f>INDEX('ACR disponibilidade'!$H:$H,MATCH($B820,'ACR disponibilidade'!$B:$B,0),1)</f>
        <v>S</v>
      </c>
      <c r="G820" s="45">
        <f>IFERROR(INDEX('ACR disponibilidade'!$L:$L,MATCH($B820,'ACR disponibilidade'!$B:$B,0),1),0)/1000</f>
        <v>6.1557899999999997</v>
      </c>
      <c r="H820" s="12">
        <f>IFERROR(INDEX('ACR disponibilidade'!$K:$K,MATCH($B820,'ACR disponibilidade'!$B:$B,0),1),0)</f>
        <v>2.8</v>
      </c>
      <c r="I820" s="11" t="s">
        <v>73</v>
      </c>
      <c r="J820" s="13">
        <f>IFERROR(INDEX('ACR disponibilidade'!$I:$I,MATCH($B820,'ACR disponibilidade'!$B:$B,0),1),0)</f>
        <v>42370</v>
      </c>
      <c r="K820" s="13">
        <f>IFERROR(INDEX('ACR disponibilidade'!$J:$J,MATCH($B820,'ACR disponibilidade'!$B:$B,0),1),0)</f>
        <v>49674</v>
      </c>
      <c r="L820" s="10"/>
      <c r="M820" s="10" t="str">
        <f t="shared" si="2673"/>
        <v>Capão do Inglês</v>
      </c>
      <c r="N820" s="76">
        <f t="shared" si="2674"/>
        <v>6.1557899999999997</v>
      </c>
      <c r="O820" s="76">
        <f t="shared" si="2674"/>
        <v>6.1557899999999997</v>
      </c>
      <c r="P820" s="76">
        <f t="shared" si="2674"/>
        <v>6.1557899999999997</v>
      </c>
      <c r="Q820" s="76">
        <f t="shared" si="2674"/>
        <v>6.1557899999999997</v>
      </c>
      <c r="R820" s="76">
        <f t="shared" si="2674"/>
        <v>6.1557899999999997</v>
      </c>
      <c r="S820" s="76">
        <f t="shared" si="2674"/>
        <v>6.1557899999999997</v>
      </c>
      <c r="T820" s="76">
        <f t="shared" si="2674"/>
        <v>6.1557899999999997</v>
      </c>
      <c r="U820" s="76">
        <f t="shared" si="2674"/>
        <v>6.1557899999999997</v>
      </c>
      <c r="V820" s="76">
        <f t="shared" si="2674"/>
        <v>6.1557899999999997</v>
      </c>
      <c r="W820" s="76">
        <f t="shared" si="2674"/>
        <v>6.1557899999999997</v>
      </c>
      <c r="X820" s="76">
        <f t="shared" si="2675"/>
        <v>6.1557899999999997</v>
      </c>
      <c r="Y820" s="76">
        <f t="shared" si="2675"/>
        <v>0</v>
      </c>
      <c r="Z820" s="76">
        <f t="shared" si="2675"/>
        <v>0</v>
      </c>
      <c r="AA820" s="76">
        <f t="shared" si="2675"/>
        <v>0</v>
      </c>
      <c r="AB820" s="76">
        <f t="shared" si="2675"/>
        <v>0</v>
      </c>
      <c r="AC820" s="76">
        <f t="shared" si="2675"/>
        <v>0</v>
      </c>
      <c r="AD820" s="76">
        <f t="shared" si="2675"/>
        <v>0</v>
      </c>
      <c r="AE820" s="76">
        <f t="shared" si="2675"/>
        <v>0</v>
      </c>
      <c r="AF820" s="76">
        <f t="shared" si="2675"/>
        <v>0</v>
      </c>
      <c r="AG820" s="76">
        <f t="shared" si="2675"/>
        <v>0</v>
      </c>
      <c r="AH820" s="76">
        <f t="shared" si="2676"/>
        <v>0</v>
      </c>
      <c r="AI820" s="76">
        <f t="shared" si="2676"/>
        <v>0</v>
      </c>
      <c r="AJ820" s="76">
        <f t="shared" si="2676"/>
        <v>0</v>
      </c>
      <c r="AK820" s="76">
        <f t="shared" si="2676"/>
        <v>0</v>
      </c>
      <c r="AL820" s="76">
        <f t="shared" si="2676"/>
        <v>0</v>
      </c>
      <c r="AM820" s="76">
        <f t="shared" si="2676"/>
        <v>0</v>
      </c>
      <c r="AN820" s="76">
        <f t="shared" si="2676"/>
        <v>0</v>
      </c>
      <c r="AO820" s="76">
        <f t="shared" si="2676"/>
        <v>0</v>
      </c>
      <c r="AP820" s="76">
        <f t="shared" si="2676"/>
        <v>0</v>
      </c>
      <c r="AQ820" s="76">
        <f t="shared" si="2676"/>
        <v>0</v>
      </c>
      <c r="AR820" s="76">
        <f t="shared" si="2676"/>
        <v>0</v>
      </c>
      <c r="AS820" s="76">
        <f t="shared" si="2676"/>
        <v>0</v>
      </c>
      <c r="AT820" s="76">
        <f t="shared" si="2676"/>
        <v>0</v>
      </c>
      <c r="AU820" s="76">
        <f t="shared" si="2676"/>
        <v>0</v>
      </c>
      <c r="AV820" s="2"/>
      <c r="AW820" s="50" t="str">
        <f t="shared" si="2677"/>
        <v>Capão do Inglês</v>
      </c>
      <c r="AX820" s="67">
        <f t="shared" si="2678"/>
        <v>1.5178660273972602</v>
      </c>
      <c r="AY820" s="67">
        <f t="shared" si="2678"/>
        <v>1.534731205479452</v>
      </c>
      <c r="AZ820" s="67">
        <f t="shared" si="2678"/>
        <v>1.5515963835616438</v>
      </c>
      <c r="BA820" s="67">
        <f t="shared" si="2678"/>
        <v>1.5515963835616438</v>
      </c>
      <c r="BB820" s="67">
        <f t="shared" si="2678"/>
        <v>1.5178660273972602</v>
      </c>
      <c r="BC820" s="67">
        <f t="shared" si="2678"/>
        <v>1.534731205479452</v>
      </c>
      <c r="BD820" s="67">
        <f t="shared" si="2678"/>
        <v>1.5515963835616438</v>
      </c>
      <c r="BE820" s="67">
        <f t="shared" si="2678"/>
        <v>1.5515963835616438</v>
      </c>
      <c r="BF820" s="67">
        <f t="shared" si="2678"/>
        <v>1.5178660273972602</v>
      </c>
      <c r="BG820" s="67">
        <f t="shared" si="2678"/>
        <v>1.534731205479452</v>
      </c>
      <c r="BH820" s="67">
        <f t="shared" si="2679"/>
        <v>1.5515963835616438</v>
      </c>
      <c r="BI820" s="67">
        <f t="shared" si="2679"/>
        <v>1.5515963835616438</v>
      </c>
      <c r="BJ820" s="67">
        <f t="shared" si="2679"/>
        <v>1.5305379508196719</v>
      </c>
      <c r="BK820" s="67">
        <f t="shared" si="2679"/>
        <v>1.5305379508196719</v>
      </c>
      <c r="BL820" s="67">
        <f t="shared" si="2679"/>
        <v>1.5473570491803279</v>
      </c>
      <c r="BM820" s="67">
        <f t="shared" si="2679"/>
        <v>1.5473570491803279</v>
      </c>
      <c r="BN820" s="67">
        <f t="shared" si="2679"/>
        <v>1.5178660273972602</v>
      </c>
      <c r="BO820" s="67">
        <f t="shared" si="2679"/>
        <v>1.534731205479452</v>
      </c>
      <c r="BP820" s="67">
        <f t="shared" si="2679"/>
        <v>1.5515963835616438</v>
      </c>
      <c r="BQ820" s="67">
        <f t="shared" si="2679"/>
        <v>1.5515963835616438</v>
      </c>
      <c r="BR820" s="67">
        <f t="shared" si="2680"/>
        <v>1.5178660273972602</v>
      </c>
      <c r="BS820" s="67">
        <f t="shared" si="2680"/>
        <v>1.534731205479452</v>
      </c>
      <c r="BT820" s="67">
        <f t="shared" si="2680"/>
        <v>1.5515963835616438</v>
      </c>
      <c r="BU820" s="67">
        <f t="shared" si="2680"/>
        <v>1.5515963835616438</v>
      </c>
      <c r="BV820" s="67">
        <f t="shared" si="2680"/>
        <v>1.5178660273972602</v>
      </c>
      <c r="BW820" s="67">
        <f t="shared" si="2680"/>
        <v>1.534731205479452</v>
      </c>
      <c r="BX820" s="67">
        <f t="shared" si="2680"/>
        <v>1.5515963835616438</v>
      </c>
      <c r="BY820" s="67">
        <f t="shared" si="2680"/>
        <v>1.5515963835616438</v>
      </c>
      <c r="BZ820" s="67">
        <f t="shared" si="2680"/>
        <v>1.5305379508196719</v>
      </c>
      <c r="CA820" s="67">
        <f t="shared" si="2680"/>
        <v>1.5305379508196719</v>
      </c>
      <c r="CB820" s="67">
        <f t="shared" si="2681"/>
        <v>1.5473570491803279</v>
      </c>
      <c r="CC820" s="67">
        <f t="shared" si="2681"/>
        <v>1.5473570491803279</v>
      </c>
      <c r="CD820" s="67">
        <f t="shared" si="2681"/>
        <v>1.5178660273972602</v>
      </c>
      <c r="CE820" s="67">
        <f t="shared" si="2681"/>
        <v>1.534731205479452</v>
      </c>
      <c r="CF820" s="67">
        <f t="shared" si="2681"/>
        <v>1.5515963835616438</v>
      </c>
      <c r="CG820" s="67">
        <f t="shared" si="2681"/>
        <v>1.5515963835616438</v>
      </c>
      <c r="CH820" s="67">
        <f t="shared" si="2681"/>
        <v>1.5178660273972602</v>
      </c>
      <c r="CI820" s="67">
        <f t="shared" si="2681"/>
        <v>1.534731205479452</v>
      </c>
      <c r="CJ820" s="67">
        <f t="shared" si="2681"/>
        <v>1.5515963835616438</v>
      </c>
      <c r="CK820" s="67">
        <f t="shared" si="2681"/>
        <v>1.5515963835616438</v>
      </c>
      <c r="CL820" s="67">
        <f t="shared" si="2682"/>
        <v>1.5178660273972602</v>
      </c>
      <c r="CM820" s="67">
        <f t="shared" si="2682"/>
        <v>1.534731205479452</v>
      </c>
      <c r="CN820" s="67">
        <f t="shared" si="2682"/>
        <v>1.5515963835616438</v>
      </c>
      <c r="CO820" s="67">
        <f t="shared" si="2682"/>
        <v>1.5515963835616438</v>
      </c>
      <c r="CP820" s="67">
        <f t="shared" si="2682"/>
        <v>0</v>
      </c>
      <c r="CQ820" s="67">
        <f t="shared" si="2682"/>
        <v>0</v>
      </c>
      <c r="CR820" s="67">
        <f t="shared" si="2682"/>
        <v>0</v>
      </c>
      <c r="CS820" s="67">
        <f t="shared" si="2682"/>
        <v>0</v>
      </c>
      <c r="CT820" s="67">
        <f t="shared" si="2682"/>
        <v>0</v>
      </c>
      <c r="CU820" s="67">
        <f t="shared" si="2682"/>
        <v>0</v>
      </c>
      <c r="CV820" s="67">
        <f t="shared" si="2683"/>
        <v>0</v>
      </c>
      <c r="CW820" s="67">
        <f t="shared" si="2683"/>
        <v>0</v>
      </c>
      <c r="CX820" s="67">
        <f t="shared" si="2683"/>
        <v>0</v>
      </c>
      <c r="CY820" s="67">
        <f t="shared" si="2683"/>
        <v>0</v>
      </c>
      <c r="CZ820" s="67">
        <f t="shared" si="2683"/>
        <v>0</v>
      </c>
      <c r="DA820" s="67">
        <f t="shared" si="2683"/>
        <v>0</v>
      </c>
      <c r="DB820" s="67">
        <f t="shared" si="2683"/>
        <v>0</v>
      </c>
      <c r="DC820" s="67">
        <f t="shared" si="2683"/>
        <v>0</v>
      </c>
      <c r="DD820" s="67">
        <f t="shared" si="2683"/>
        <v>0</v>
      </c>
      <c r="DE820" s="67">
        <f t="shared" si="2683"/>
        <v>0</v>
      </c>
      <c r="DF820" s="67">
        <f t="shared" si="2684"/>
        <v>0</v>
      </c>
      <c r="DG820" s="67">
        <f t="shared" si="2684"/>
        <v>0</v>
      </c>
      <c r="DH820" s="67">
        <f t="shared" si="2684"/>
        <v>0</v>
      </c>
      <c r="DI820" s="67">
        <f t="shared" si="2684"/>
        <v>0</v>
      </c>
      <c r="DJ820" s="67">
        <f t="shared" si="2684"/>
        <v>0</v>
      </c>
      <c r="DK820" s="67">
        <f t="shared" si="2684"/>
        <v>0</v>
      </c>
      <c r="DL820" s="67">
        <f t="shared" si="2684"/>
        <v>0</v>
      </c>
      <c r="DM820" s="67">
        <f t="shared" si="2684"/>
        <v>0</v>
      </c>
      <c r="DN820" s="67">
        <f t="shared" si="2684"/>
        <v>0</v>
      </c>
      <c r="DO820" s="67">
        <f t="shared" si="2684"/>
        <v>0</v>
      </c>
      <c r="DP820" s="67">
        <f t="shared" si="2685"/>
        <v>0</v>
      </c>
      <c r="DQ820" s="67">
        <f t="shared" si="2685"/>
        <v>0</v>
      </c>
      <c r="DR820" s="67">
        <f t="shared" si="2685"/>
        <v>0</v>
      </c>
      <c r="DS820" s="67">
        <f t="shared" si="2685"/>
        <v>0</v>
      </c>
      <c r="DT820" s="67">
        <f t="shared" si="2685"/>
        <v>0</v>
      </c>
      <c r="DU820" s="67">
        <f t="shared" si="2685"/>
        <v>0</v>
      </c>
      <c r="DV820" s="67">
        <f t="shared" si="2685"/>
        <v>0</v>
      </c>
      <c r="DW820" s="67">
        <f t="shared" si="2685"/>
        <v>0</v>
      </c>
      <c r="DX820" s="67">
        <f t="shared" si="2685"/>
        <v>0</v>
      </c>
      <c r="DY820" s="67">
        <f t="shared" si="2685"/>
        <v>0</v>
      </c>
      <c r="DZ820" s="67">
        <f t="shared" si="2686"/>
        <v>0</v>
      </c>
      <c r="EA820" s="67">
        <f t="shared" si="2686"/>
        <v>0</v>
      </c>
      <c r="EB820" s="67">
        <f t="shared" si="2686"/>
        <v>0</v>
      </c>
      <c r="EC820" s="67">
        <f t="shared" si="2686"/>
        <v>0</v>
      </c>
      <c r="ED820" s="67">
        <f t="shared" si="2686"/>
        <v>0</v>
      </c>
      <c r="EE820" s="67">
        <f t="shared" si="2686"/>
        <v>0</v>
      </c>
      <c r="EF820" s="67">
        <f t="shared" si="2686"/>
        <v>0</v>
      </c>
      <c r="EG820" s="67">
        <f t="shared" si="2686"/>
        <v>0</v>
      </c>
      <c r="EH820" s="67">
        <f t="shared" si="2686"/>
        <v>0</v>
      </c>
      <c r="EI820" s="67">
        <f t="shared" si="2686"/>
        <v>0</v>
      </c>
      <c r="EJ820" s="67">
        <f t="shared" si="2687"/>
        <v>0</v>
      </c>
      <c r="EK820" s="67">
        <f t="shared" si="2687"/>
        <v>0</v>
      </c>
      <c r="EL820" s="67">
        <f t="shared" si="2687"/>
        <v>0</v>
      </c>
      <c r="EM820" s="67">
        <f t="shared" si="2687"/>
        <v>0</v>
      </c>
      <c r="EN820" s="67">
        <f t="shared" si="2687"/>
        <v>0</v>
      </c>
      <c r="EO820" s="67">
        <f t="shared" si="2687"/>
        <v>0</v>
      </c>
      <c r="EP820" s="67">
        <f t="shared" si="2687"/>
        <v>0</v>
      </c>
      <c r="EQ820" s="67">
        <f t="shared" si="2687"/>
        <v>0</v>
      </c>
      <c r="ER820" s="67">
        <f t="shared" si="2687"/>
        <v>0</v>
      </c>
      <c r="ES820" s="67">
        <f t="shared" si="2687"/>
        <v>0</v>
      </c>
      <c r="ET820" s="67">
        <f t="shared" si="2688"/>
        <v>0</v>
      </c>
      <c r="EU820" s="67">
        <f t="shared" si="2688"/>
        <v>0</v>
      </c>
      <c r="EV820" s="67">
        <f t="shared" si="2688"/>
        <v>0</v>
      </c>
      <c r="EW820" s="67">
        <f t="shared" si="2688"/>
        <v>0</v>
      </c>
      <c r="EX820" s="67">
        <f t="shared" si="2688"/>
        <v>0</v>
      </c>
      <c r="EY820" s="67">
        <f t="shared" si="2688"/>
        <v>0</v>
      </c>
      <c r="EZ820" s="67">
        <f t="shared" si="2688"/>
        <v>0</v>
      </c>
      <c r="FA820" s="67">
        <f t="shared" si="2688"/>
        <v>0</v>
      </c>
      <c r="FB820" s="67">
        <f t="shared" si="2688"/>
        <v>0</v>
      </c>
      <c r="FC820" s="67">
        <f t="shared" si="2688"/>
        <v>0</v>
      </c>
      <c r="FD820" s="67">
        <f t="shared" si="2689"/>
        <v>0</v>
      </c>
      <c r="FE820" s="67">
        <f t="shared" si="2689"/>
        <v>0</v>
      </c>
      <c r="FF820" s="67">
        <f t="shared" si="2689"/>
        <v>0</v>
      </c>
      <c r="FG820" s="67">
        <f t="shared" si="2689"/>
        <v>0</v>
      </c>
      <c r="FH820" s="67">
        <f t="shared" si="2689"/>
        <v>0</v>
      </c>
      <c r="FI820" s="67">
        <f t="shared" si="2689"/>
        <v>0</v>
      </c>
      <c r="FJ820" s="67">
        <f t="shared" si="2689"/>
        <v>0</v>
      </c>
      <c r="FK820" s="67">
        <f t="shared" si="2689"/>
        <v>0</v>
      </c>
      <c r="FL820" s="67">
        <f t="shared" si="2689"/>
        <v>0</v>
      </c>
      <c r="FM820" s="67">
        <f t="shared" si="2689"/>
        <v>0</v>
      </c>
      <c r="FN820" s="67">
        <f t="shared" si="2690"/>
        <v>0</v>
      </c>
      <c r="FO820" s="67">
        <f t="shared" si="2690"/>
        <v>0</v>
      </c>
      <c r="FP820" s="67">
        <f t="shared" si="2690"/>
        <v>0</v>
      </c>
      <c r="FQ820" s="67">
        <f t="shared" si="2690"/>
        <v>0</v>
      </c>
      <c r="FR820" s="67">
        <f t="shared" si="2690"/>
        <v>0</v>
      </c>
      <c r="FS820" s="67">
        <f t="shared" si="2690"/>
        <v>0</v>
      </c>
      <c r="FT820" s="67">
        <f t="shared" si="2690"/>
        <v>0</v>
      </c>
      <c r="FU820" s="67">
        <f t="shared" si="2690"/>
        <v>0</v>
      </c>
      <c r="FV820" s="67">
        <f t="shared" si="2690"/>
        <v>0</v>
      </c>
      <c r="FW820" s="67">
        <f t="shared" si="2690"/>
        <v>0</v>
      </c>
      <c r="FX820" s="67">
        <f t="shared" si="2691"/>
        <v>0</v>
      </c>
      <c r="FY820" s="67">
        <f t="shared" si="2691"/>
        <v>0</v>
      </c>
      <c r="FZ820" s="67">
        <f t="shared" si="2691"/>
        <v>0</v>
      </c>
      <c r="GA820" s="67">
        <f t="shared" si="2691"/>
        <v>0</v>
      </c>
      <c r="GB820" s="67">
        <f t="shared" si="2691"/>
        <v>0</v>
      </c>
      <c r="GC820" s="67">
        <f t="shared" si="2691"/>
        <v>0</v>
      </c>
    </row>
    <row r="821" spans="1:185" hidden="1" outlineLevel="1" x14ac:dyDescent="0.35">
      <c r="A821" s="10"/>
      <c r="B821" s="10">
        <f t="shared" si="2692"/>
        <v>3</v>
      </c>
      <c r="C821" s="10" t="str">
        <f>INDEX('ACR disponibilidade'!$D:$D,MATCH($B821,'ACR disponibilidade'!$B:$B,0),1)</f>
        <v>AXIA Energia Sul</v>
      </c>
      <c r="D821" s="10" t="str">
        <f>INDEX('ACR disponibilidade'!$F:$F,MATCH($B821,'ACR disponibilidade'!$B:$B,0),1)</f>
        <v>Eólica</v>
      </c>
      <c r="E821" s="10" t="str">
        <f>INDEX('ACR disponibilidade'!$E:$E,MATCH($B821,'ACR disponibilidade'!$B:$B,0),1)</f>
        <v>Galpões</v>
      </c>
      <c r="F821" s="10" t="str">
        <f>INDEX('ACR disponibilidade'!$H:$H,MATCH($B821,'ACR disponibilidade'!$B:$B,0),1)</f>
        <v>S</v>
      </c>
      <c r="G821" s="45">
        <f>IFERROR(INDEX('ACR disponibilidade'!$L:$L,MATCH($B821,'ACR disponibilidade'!$B:$B,0),1),0)/1000</f>
        <v>4.6503199999999998</v>
      </c>
      <c r="H821" s="12">
        <f>IFERROR(INDEX('ACR disponibilidade'!$K:$K,MATCH($B821,'ACR disponibilidade'!$B:$B,0),1),0)</f>
        <v>2.1</v>
      </c>
      <c r="I821" s="11" t="s">
        <v>73</v>
      </c>
      <c r="J821" s="13">
        <f>IFERROR(INDEX('ACR disponibilidade'!$I:$I,MATCH($B821,'ACR disponibilidade'!$B:$B,0),1),0)</f>
        <v>42370</v>
      </c>
      <c r="K821" s="13">
        <f>IFERROR(INDEX('ACR disponibilidade'!$J:$J,MATCH($B821,'ACR disponibilidade'!$B:$B,0),1),0)</f>
        <v>49674</v>
      </c>
      <c r="L821" s="10"/>
      <c r="M821" s="10" t="str">
        <f t="shared" si="2673"/>
        <v>Galpões</v>
      </c>
      <c r="N821" s="76">
        <f t="shared" si="2674"/>
        <v>4.6503199999999998</v>
      </c>
      <c r="O821" s="76">
        <f t="shared" si="2674"/>
        <v>4.6503199999999998</v>
      </c>
      <c r="P821" s="76">
        <f t="shared" si="2674"/>
        <v>4.6503199999999998</v>
      </c>
      <c r="Q821" s="76">
        <f t="shared" si="2674"/>
        <v>4.6503199999999989</v>
      </c>
      <c r="R821" s="76">
        <f t="shared" si="2674"/>
        <v>4.6503199999999998</v>
      </c>
      <c r="S821" s="76">
        <f t="shared" si="2674"/>
        <v>4.6503199999999998</v>
      </c>
      <c r="T821" s="76">
        <f t="shared" si="2674"/>
        <v>4.6503199999999998</v>
      </c>
      <c r="U821" s="76">
        <f t="shared" si="2674"/>
        <v>4.6503199999999989</v>
      </c>
      <c r="V821" s="76">
        <f t="shared" si="2674"/>
        <v>4.6503199999999998</v>
      </c>
      <c r="W821" s="76">
        <f t="shared" si="2674"/>
        <v>4.6503199999999998</v>
      </c>
      <c r="X821" s="76">
        <f t="shared" si="2675"/>
        <v>4.6503199999999998</v>
      </c>
      <c r="Y821" s="76">
        <f t="shared" si="2675"/>
        <v>0</v>
      </c>
      <c r="Z821" s="76">
        <f t="shared" si="2675"/>
        <v>0</v>
      </c>
      <c r="AA821" s="76">
        <f t="shared" si="2675"/>
        <v>0</v>
      </c>
      <c r="AB821" s="76">
        <f t="shared" si="2675"/>
        <v>0</v>
      </c>
      <c r="AC821" s="76">
        <f t="shared" si="2675"/>
        <v>0</v>
      </c>
      <c r="AD821" s="76">
        <f t="shared" si="2675"/>
        <v>0</v>
      </c>
      <c r="AE821" s="76">
        <f t="shared" si="2675"/>
        <v>0</v>
      </c>
      <c r="AF821" s="76">
        <f t="shared" si="2675"/>
        <v>0</v>
      </c>
      <c r="AG821" s="76">
        <f t="shared" si="2675"/>
        <v>0</v>
      </c>
      <c r="AH821" s="76">
        <f t="shared" si="2676"/>
        <v>0</v>
      </c>
      <c r="AI821" s="76">
        <f t="shared" si="2676"/>
        <v>0</v>
      </c>
      <c r="AJ821" s="76">
        <f t="shared" si="2676"/>
        <v>0</v>
      </c>
      <c r="AK821" s="76">
        <f t="shared" si="2676"/>
        <v>0</v>
      </c>
      <c r="AL821" s="76">
        <f t="shared" si="2676"/>
        <v>0</v>
      </c>
      <c r="AM821" s="76">
        <f t="shared" si="2676"/>
        <v>0</v>
      </c>
      <c r="AN821" s="76">
        <f t="shared" si="2676"/>
        <v>0</v>
      </c>
      <c r="AO821" s="76">
        <f t="shared" si="2676"/>
        <v>0</v>
      </c>
      <c r="AP821" s="76">
        <f t="shared" si="2676"/>
        <v>0</v>
      </c>
      <c r="AQ821" s="76">
        <f t="shared" si="2676"/>
        <v>0</v>
      </c>
      <c r="AR821" s="76">
        <f t="shared" si="2676"/>
        <v>0</v>
      </c>
      <c r="AS821" s="76">
        <f t="shared" si="2676"/>
        <v>0</v>
      </c>
      <c r="AT821" s="76">
        <f t="shared" si="2676"/>
        <v>0</v>
      </c>
      <c r="AU821" s="76">
        <f t="shared" si="2676"/>
        <v>0</v>
      </c>
      <c r="AV821" s="2"/>
      <c r="AW821" s="50" t="str">
        <f t="shared" si="2677"/>
        <v>Galpões</v>
      </c>
      <c r="AX821" s="67">
        <f t="shared" si="2678"/>
        <v>1.1466542465753424</v>
      </c>
      <c r="AY821" s="67">
        <f t="shared" si="2678"/>
        <v>1.1593948493150683</v>
      </c>
      <c r="AZ821" s="67">
        <f t="shared" si="2678"/>
        <v>1.1721354520547944</v>
      </c>
      <c r="BA821" s="67">
        <f t="shared" si="2678"/>
        <v>1.1721354520547944</v>
      </c>
      <c r="BB821" s="67">
        <f t="shared" si="2678"/>
        <v>1.1466542465753424</v>
      </c>
      <c r="BC821" s="67">
        <f t="shared" si="2678"/>
        <v>1.1593948493150683</v>
      </c>
      <c r="BD821" s="67">
        <f t="shared" si="2678"/>
        <v>1.1721354520547944</v>
      </c>
      <c r="BE821" s="67">
        <f t="shared" si="2678"/>
        <v>1.1721354520547944</v>
      </c>
      <c r="BF821" s="67">
        <f t="shared" si="2678"/>
        <v>1.1466542465753424</v>
      </c>
      <c r="BG821" s="67">
        <f t="shared" si="2678"/>
        <v>1.1593948493150683</v>
      </c>
      <c r="BH821" s="67">
        <f t="shared" si="2679"/>
        <v>1.1721354520547944</v>
      </c>
      <c r="BI821" s="67">
        <f t="shared" si="2679"/>
        <v>1.1721354520547944</v>
      </c>
      <c r="BJ821" s="67">
        <f t="shared" si="2679"/>
        <v>1.1562271038251364</v>
      </c>
      <c r="BK821" s="67">
        <f t="shared" si="2679"/>
        <v>1.1562271038251364</v>
      </c>
      <c r="BL821" s="67">
        <f t="shared" si="2679"/>
        <v>1.1689328961748633</v>
      </c>
      <c r="BM821" s="67">
        <f t="shared" si="2679"/>
        <v>1.1689328961748633</v>
      </c>
      <c r="BN821" s="67">
        <f t="shared" si="2679"/>
        <v>1.1466542465753424</v>
      </c>
      <c r="BO821" s="67">
        <f t="shared" si="2679"/>
        <v>1.1593948493150683</v>
      </c>
      <c r="BP821" s="67">
        <f t="shared" si="2679"/>
        <v>1.1721354520547944</v>
      </c>
      <c r="BQ821" s="67">
        <f t="shared" si="2679"/>
        <v>1.1721354520547944</v>
      </c>
      <c r="BR821" s="67">
        <f t="shared" si="2680"/>
        <v>1.1466542465753424</v>
      </c>
      <c r="BS821" s="67">
        <f t="shared" si="2680"/>
        <v>1.1593948493150683</v>
      </c>
      <c r="BT821" s="67">
        <f t="shared" si="2680"/>
        <v>1.1721354520547944</v>
      </c>
      <c r="BU821" s="67">
        <f t="shared" si="2680"/>
        <v>1.1721354520547944</v>
      </c>
      <c r="BV821" s="67">
        <f t="shared" si="2680"/>
        <v>1.1466542465753424</v>
      </c>
      <c r="BW821" s="67">
        <f t="shared" si="2680"/>
        <v>1.1593948493150683</v>
      </c>
      <c r="BX821" s="67">
        <f t="shared" si="2680"/>
        <v>1.1721354520547944</v>
      </c>
      <c r="BY821" s="67">
        <f t="shared" si="2680"/>
        <v>1.1721354520547944</v>
      </c>
      <c r="BZ821" s="67">
        <f t="shared" si="2680"/>
        <v>1.1562271038251364</v>
      </c>
      <c r="CA821" s="67">
        <f t="shared" si="2680"/>
        <v>1.1562271038251364</v>
      </c>
      <c r="CB821" s="67">
        <f t="shared" si="2681"/>
        <v>1.1689328961748633</v>
      </c>
      <c r="CC821" s="67">
        <f t="shared" si="2681"/>
        <v>1.1689328961748633</v>
      </c>
      <c r="CD821" s="67">
        <f t="shared" si="2681"/>
        <v>1.1466542465753424</v>
      </c>
      <c r="CE821" s="67">
        <f t="shared" si="2681"/>
        <v>1.1593948493150683</v>
      </c>
      <c r="CF821" s="67">
        <f t="shared" si="2681"/>
        <v>1.1721354520547944</v>
      </c>
      <c r="CG821" s="67">
        <f t="shared" si="2681"/>
        <v>1.1721354520547944</v>
      </c>
      <c r="CH821" s="67">
        <f t="shared" si="2681"/>
        <v>1.1466542465753424</v>
      </c>
      <c r="CI821" s="67">
        <f t="shared" si="2681"/>
        <v>1.1593948493150683</v>
      </c>
      <c r="CJ821" s="67">
        <f t="shared" si="2681"/>
        <v>1.1721354520547944</v>
      </c>
      <c r="CK821" s="67">
        <f t="shared" si="2681"/>
        <v>1.1721354520547944</v>
      </c>
      <c r="CL821" s="67">
        <f t="shared" si="2682"/>
        <v>1.1466542465753424</v>
      </c>
      <c r="CM821" s="67">
        <f t="shared" si="2682"/>
        <v>1.1593948493150683</v>
      </c>
      <c r="CN821" s="67">
        <f t="shared" si="2682"/>
        <v>1.1721354520547944</v>
      </c>
      <c r="CO821" s="67">
        <f t="shared" si="2682"/>
        <v>1.1721354520547944</v>
      </c>
      <c r="CP821" s="67">
        <f t="shared" si="2682"/>
        <v>0</v>
      </c>
      <c r="CQ821" s="67">
        <f t="shared" si="2682"/>
        <v>0</v>
      </c>
      <c r="CR821" s="67">
        <f t="shared" si="2682"/>
        <v>0</v>
      </c>
      <c r="CS821" s="67">
        <f t="shared" si="2682"/>
        <v>0</v>
      </c>
      <c r="CT821" s="67">
        <f t="shared" si="2682"/>
        <v>0</v>
      </c>
      <c r="CU821" s="67">
        <f t="shared" si="2682"/>
        <v>0</v>
      </c>
      <c r="CV821" s="67">
        <f t="shared" si="2683"/>
        <v>0</v>
      </c>
      <c r="CW821" s="67">
        <f t="shared" si="2683"/>
        <v>0</v>
      </c>
      <c r="CX821" s="67">
        <f t="shared" si="2683"/>
        <v>0</v>
      </c>
      <c r="CY821" s="67">
        <f t="shared" si="2683"/>
        <v>0</v>
      </c>
      <c r="CZ821" s="67">
        <f t="shared" si="2683"/>
        <v>0</v>
      </c>
      <c r="DA821" s="67">
        <f t="shared" si="2683"/>
        <v>0</v>
      </c>
      <c r="DB821" s="67">
        <f t="shared" si="2683"/>
        <v>0</v>
      </c>
      <c r="DC821" s="67">
        <f t="shared" si="2683"/>
        <v>0</v>
      </c>
      <c r="DD821" s="67">
        <f t="shared" si="2683"/>
        <v>0</v>
      </c>
      <c r="DE821" s="67">
        <f t="shared" si="2683"/>
        <v>0</v>
      </c>
      <c r="DF821" s="67">
        <f t="shared" si="2684"/>
        <v>0</v>
      </c>
      <c r="DG821" s="67">
        <f t="shared" si="2684"/>
        <v>0</v>
      </c>
      <c r="DH821" s="67">
        <f t="shared" si="2684"/>
        <v>0</v>
      </c>
      <c r="DI821" s="67">
        <f t="shared" si="2684"/>
        <v>0</v>
      </c>
      <c r="DJ821" s="67">
        <f t="shared" si="2684"/>
        <v>0</v>
      </c>
      <c r="DK821" s="67">
        <f t="shared" si="2684"/>
        <v>0</v>
      </c>
      <c r="DL821" s="67">
        <f t="shared" si="2684"/>
        <v>0</v>
      </c>
      <c r="DM821" s="67">
        <f t="shared" si="2684"/>
        <v>0</v>
      </c>
      <c r="DN821" s="67">
        <f t="shared" si="2684"/>
        <v>0</v>
      </c>
      <c r="DO821" s="67">
        <f t="shared" si="2684"/>
        <v>0</v>
      </c>
      <c r="DP821" s="67">
        <f t="shared" si="2685"/>
        <v>0</v>
      </c>
      <c r="DQ821" s="67">
        <f t="shared" si="2685"/>
        <v>0</v>
      </c>
      <c r="DR821" s="67">
        <f t="shared" si="2685"/>
        <v>0</v>
      </c>
      <c r="DS821" s="67">
        <f t="shared" si="2685"/>
        <v>0</v>
      </c>
      <c r="DT821" s="67">
        <f t="shared" si="2685"/>
        <v>0</v>
      </c>
      <c r="DU821" s="67">
        <f t="shared" si="2685"/>
        <v>0</v>
      </c>
      <c r="DV821" s="67">
        <f t="shared" si="2685"/>
        <v>0</v>
      </c>
      <c r="DW821" s="67">
        <f t="shared" si="2685"/>
        <v>0</v>
      </c>
      <c r="DX821" s="67">
        <f t="shared" si="2685"/>
        <v>0</v>
      </c>
      <c r="DY821" s="67">
        <f t="shared" si="2685"/>
        <v>0</v>
      </c>
      <c r="DZ821" s="67">
        <f t="shared" si="2686"/>
        <v>0</v>
      </c>
      <c r="EA821" s="67">
        <f t="shared" si="2686"/>
        <v>0</v>
      </c>
      <c r="EB821" s="67">
        <f t="shared" si="2686"/>
        <v>0</v>
      </c>
      <c r="EC821" s="67">
        <f t="shared" si="2686"/>
        <v>0</v>
      </c>
      <c r="ED821" s="67">
        <f t="shared" si="2686"/>
        <v>0</v>
      </c>
      <c r="EE821" s="67">
        <f t="shared" si="2686"/>
        <v>0</v>
      </c>
      <c r="EF821" s="67">
        <f t="shared" si="2686"/>
        <v>0</v>
      </c>
      <c r="EG821" s="67">
        <f t="shared" si="2686"/>
        <v>0</v>
      </c>
      <c r="EH821" s="67">
        <f t="shared" si="2686"/>
        <v>0</v>
      </c>
      <c r="EI821" s="67">
        <f t="shared" si="2686"/>
        <v>0</v>
      </c>
      <c r="EJ821" s="67">
        <f t="shared" si="2687"/>
        <v>0</v>
      </c>
      <c r="EK821" s="67">
        <f t="shared" si="2687"/>
        <v>0</v>
      </c>
      <c r="EL821" s="67">
        <f t="shared" si="2687"/>
        <v>0</v>
      </c>
      <c r="EM821" s="67">
        <f t="shared" si="2687"/>
        <v>0</v>
      </c>
      <c r="EN821" s="67">
        <f t="shared" si="2687"/>
        <v>0</v>
      </c>
      <c r="EO821" s="67">
        <f t="shared" si="2687"/>
        <v>0</v>
      </c>
      <c r="EP821" s="67">
        <f t="shared" si="2687"/>
        <v>0</v>
      </c>
      <c r="EQ821" s="67">
        <f t="shared" si="2687"/>
        <v>0</v>
      </c>
      <c r="ER821" s="67">
        <f t="shared" si="2687"/>
        <v>0</v>
      </c>
      <c r="ES821" s="67">
        <f t="shared" si="2687"/>
        <v>0</v>
      </c>
      <c r="ET821" s="67">
        <f t="shared" si="2688"/>
        <v>0</v>
      </c>
      <c r="EU821" s="67">
        <f t="shared" si="2688"/>
        <v>0</v>
      </c>
      <c r="EV821" s="67">
        <f t="shared" si="2688"/>
        <v>0</v>
      </c>
      <c r="EW821" s="67">
        <f t="shared" si="2688"/>
        <v>0</v>
      </c>
      <c r="EX821" s="67">
        <f t="shared" si="2688"/>
        <v>0</v>
      </c>
      <c r="EY821" s="67">
        <f t="shared" si="2688"/>
        <v>0</v>
      </c>
      <c r="EZ821" s="67">
        <f t="shared" si="2688"/>
        <v>0</v>
      </c>
      <c r="FA821" s="67">
        <f t="shared" si="2688"/>
        <v>0</v>
      </c>
      <c r="FB821" s="67">
        <f t="shared" si="2688"/>
        <v>0</v>
      </c>
      <c r="FC821" s="67">
        <f t="shared" si="2688"/>
        <v>0</v>
      </c>
      <c r="FD821" s="67">
        <f t="shared" si="2689"/>
        <v>0</v>
      </c>
      <c r="FE821" s="67">
        <f t="shared" si="2689"/>
        <v>0</v>
      </c>
      <c r="FF821" s="67">
        <f t="shared" si="2689"/>
        <v>0</v>
      </c>
      <c r="FG821" s="67">
        <f t="shared" si="2689"/>
        <v>0</v>
      </c>
      <c r="FH821" s="67">
        <f t="shared" si="2689"/>
        <v>0</v>
      </c>
      <c r="FI821" s="67">
        <f t="shared" si="2689"/>
        <v>0</v>
      </c>
      <c r="FJ821" s="67">
        <f t="shared" si="2689"/>
        <v>0</v>
      </c>
      <c r="FK821" s="67">
        <f t="shared" si="2689"/>
        <v>0</v>
      </c>
      <c r="FL821" s="67">
        <f t="shared" si="2689"/>
        <v>0</v>
      </c>
      <c r="FM821" s="67">
        <f t="shared" si="2689"/>
        <v>0</v>
      </c>
      <c r="FN821" s="67">
        <f t="shared" si="2690"/>
        <v>0</v>
      </c>
      <c r="FO821" s="67">
        <f t="shared" si="2690"/>
        <v>0</v>
      </c>
      <c r="FP821" s="67">
        <f t="shared" si="2690"/>
        <v>0</v>
      </c>
      <c r="FQ821" s="67">
        <f t="shared" si="2690"/>
        <v>0</v>
      </c>
      <c r="FR821" s="67">
        <f t="shared" si="2690"/>
        <v>0</v>
      </c>
      <c r="FS821" s="67">
        <f t="shared" si="2690"/>
        <v>0</v>
      </c>
      <c r="FT821" s="67">
        <f t="shared" si="2690"/>
        <v>0</v>
      </c>
      <c r="FU821" s="67">
        <f t="shared" si="2690"/>
        <v>0</v>
      </c>
      <c r="FV821" s="67">
        <f t="shared" si="2690"/>
        <v>0</v>
      </c>
      <c r="FW821" s="67">
        <f t="shared" si="2690"/>
        <v>0</v>
      </c>
      <c r="FX821" s="67">
        <f t="shared" si="2691"/>
        <v>0</v>
      </c>
      <c r="FY821" s="67">
        <f t="shared" si="2691"/>
        <v>0</v>
      </c>
      <c r="FZ821" s="67">
        <f t="shared" si="2691"/>
        <v>0</v>
      </c>
      <c r="GA821" s="67">
        <f t="shared" si="2691"/>
        <v>0</v>
      </c>
      <c r="GB821" s="67">
        <f t="shared" si="2691"/>
        <v>0</v>
      </c>
      <c r="GC821" s="67">
        <f t="shared" si="2691"/>
        <v>0</v>
      </c>
    </row>
    <row r="822" spans="1:185" hidden="1" outlineLevel="1" x14ac:dyDescent="0.35">
      <c r="A822" s="10"/>
      <c r="B822" s="10">
        <f t="shared" si="2692"/>
        <v>4</v>
      </c>
      <c r="C822" s="10" t="str">
        <f>INDEX('ACR disponibilidade'!$D:$D,MATCH($B822,'ACR disponibilidade'!$B:$B,0),1)</f>
        <v>AXIA Energia Nordeste</v>
      </c>
      <c r="D822" s="10" t="str">
        <f>INDEX('ACR disponibilidade'!$F:$F,MATCH($B822,'ACR disponibilidade'!$B:$B,0),1)</f>
        <v>Eólica</v>
      </c>
      <c r="E822" s="10" t="str">
        <f>INDEX('ACR disponibilidade'!$E:$E,MATCH($B822,'ACR disponibilidade'!$B:$B,0),1)</f>
        <v>Casa Nova II</v>
      </c>
      <c r="F822" s="10" t="str">
        <f>INDEX('ACR disponibilidade'!$H:$H,MATCH($B822,'ACR disponibilidade'!$B:$B,0),1)</f>
        <v>NE</v>
      </c>
      <c r="G822" s="45">
        <f>IFERROR(INDEX('ACR disponibilidade'!$L:$L,MATCH($B822,'ACR disponibilidade'!$B:$B,0),1),0)/1000</f>
        <v>15.57761</v>
      </c>
      <c r="H822" s="12">
        <f>IFERROR(INDEX('ACR disponibilidade'!$K:$K,MATCH($B822,'ACR disponibilidade'!$B:$B,0),1),0)</f>
        <v>7.1</v>
      </c>
      <c r="I822" s="11" t="s">
        <v>73</v>
      </c>
      <c r="J822" s="13">
        <f>IFERROR(INDEX('ACR disponibilidade'!$I:$I,MATCH($B822,'ACR disponibilidade'!$B:$B,0),1),0)</f>
        <v>43101</v>
      </c>
      <c r="K822" s="13">
        <f>IFERROR(INDEX('ACR disponibilidade'!$J:$J,MATCH($B822,'ACR disponibilidade'!$B:$B,0),1),0)</f>
        <v>50405</v>
      </c>
      <c r="L822" s="10"/>
      <c r="M822" s="10" t="str">
        <f t="shared" si="2673"/>
        <v>Casa Nova II</v>
      </c>
      <c r="N822" s="76">
        <f t="shared" si="2674"/>
        <v>15.57761</v>
      </c>
      <c r="O822" s="76">
        <f t="shared" si="2674"/>
        <v>15.57761</v>
      </c>
      <c r="P822" s="76">
        <f t="shared" si="2674"/>
        <v>15.57761</v>
      </c>
      <c r="Q822" s="76">
        <f t="shared" si="2674"/>
        <v>15.57761</v>
      </c>
      <c r="R822" s="76">
        <f t="shared" si="2674"/>
        <v>15.57761</v>
      </c>
      <c r="S822" s="76">
        <f t="shared" si="2674"/>
        <v>15.57761</v>
      </c>
      <c r="T822" s="76">
        <f t="shared" si="2674"/>
        <v>15.57761</v>
      </c>
      <c r="U822" s="76">
        <f t="shared" si="2674"/>
        <v>15.57761</v>
      </c>
      <c r="V822" s="76">
        <f t="shared" si="2674"/>
        <v>15.57761</v>
      </c>
      <c r="W822" s="76">
        <f t="shared" si="2674"/>
        <v>15.57761</v>
      </c>
      <c r="X822" s="76">
        <f t="shared" si="2675"/>
        <v>15.57761</v>
      </c>
      <c r="Y822" s="76">
        <f t="shared" si="2675"/>
        <v>15.57761</v>
      </c>
      <c r="Z822" s="76">
        <f t="shared" si="2675"/>
        <v>15.57761</v>
      </c>
      <c r="AA822" s="76">
        <f t="shared" si="2675"/>
        <v>0</v>
      </c>
      <c r="AB822" s="76">
        <f t="shared" si="2675"/>
        <v>0</v>
      </c>
      <c r="AC822" s="76">
        <f t="shared" si="2675"/>
        <v>0</v>
      </c>
      <c r="AD822" s="76">
        <f t="shared" si="2675"/>
        <v>0</v>
      </c>
      <c r="AE822" s="76">
        <f t="shared" si="2675"/>
        <v>0</v>
      </c>
      <c r="AF822" s="76">
        <f t="shared" si="2675"/>
        <v>0</v>
      </c>
      <c r="AG822" s="76">
        <f t="shared" si="2675"/>
        <v>0</v>
      </c>
      <c r="AH822" s="76">
        <f t="shared" si="2676"/>
        <v>0</v>
      </c>
      <c r="AI822" s="76">
        <f t="shared" si="2676"/>
        <v>0</v>
      </c>
      <c r="AJ822" s="76">
        <f t="shared" si="2676"/>
        <v>0</v>
      </c>
      <c r="AK822" s="76">
        <f t="shared" si="2676"/>
        <v>0</v>
      </c>
      <c r="AL822" s="76">
        <f t="shared" si="2676"/>
        <v>0</v>
      </c>
      <c r="AM822" s="76">
        <f t="shared" si="2676"/>
        <v>0</v>
      </c>
      <c r="AN822" s="76">
        <f t="shared" si="2676"/>
        <v>0</v>
      </c>
      <c r="AO822" s="76">
        <f t="shared" si="2676"/>
        <v>0</v>
      </c>
      <c r="AP822" s="76">
        <f t="shared" si="2676"/>
        <v>0</v>
      </c>
      <c r="AQ822" s="76">
        <f t="shared" si="2676"/>
        <v>0</v>
      </c>
      <c r="AR822" s="76">
        <f t="shared" si="2676"/>
        <v>0</v>
      </c>
      <c r="AS822" s="76">
        <f t="shared" si="2676"/>
        <v>0</v>
      </c>
      <c r="AT822" s="76">
        <f t="shared" si="2676"/>
        <v>0</v>
      </c>
      <c r="AU822" s="76">
        <f t="shared" si="2676"/>
        <v>0</v>
      </c>
      <c r="AV822" s="2"/>
      <c r="AW822" s="50" t="str">
        <f t="shared" si="2677"/>
        <v>Casa Nova II</v>
      </c>
      <c r="AX822" s="67">
        <f t="shared" si="2678"/>
        <v>3.8410545205479449</v>
      </c>
      <c r="AY822" s="67">
        <f t="shared" si="2678"/>
        <v>3.8837329041095892</v>
      </c>
      <c r="AZ822" s="67">
        <f t="shared" si="2678"/>
        <v>3.9264112876712329</v>
      </c>
      <c r="BA822" s="67">
        <f t="shared" si="2678"/>
        <v>3.9264112876712329</v>
      </c>
      <c r="BB822" s="67">
        <f t="shared" si="2678"/>
        <v>3.8410545205479449</v>
      </c>
      <c r="BC822" s="67">
        <f t="shared" si="2678"/>
        <v>3.8837329041095892</v>
      </c>
      <c r="BD822" s="67">
        <f t="shared" si="2678"/>
        <v>3.9264112876712329</v>
      </c>
      <c r="BE822" s="67">
        <f t="shared" si="2678"/>
        <v>3.9264112876712329</v>
      </c>
      <c r="BF822" s="67">
        <f t="shared" si="2678"/>
        <v>3.8410545205479449</v>
      </c>
      <c r="BG822" s="67">
        <f t="shared" si="2678"/>
        <v>3.8837329041095892</v>
      </c>
      <c r="BH822" s="67">
        <f t="shared" si="2679"/>
        <v>3.9264112876712329</v>
      </c>
      <c r="BI822" s="67">
        <f t="shared" si="2679"/>
        <v>3.9264112876712329</v>
      </c>
      <c r="BJ822" s="67">
        <f t="shared" si="2679"/>
        <v>3.8731216120218579</v>
      </c>
      <c r="BK822" s="67">
        <f t="shared" si="2679"/>
        <v>3.8731216120218579</v>
      </c>
      <c r="BL822" s="67">
        <f t="shared" si="2679"/>
        <v>3.9156833879781421</v>
      </c>
      <c r="BM822" s="67">
        <f t="shared" si="2679"/>
        <v>3.9156833879781421</v>
      </c>
      <c r="BN822" s="67">
        <f t="shared" si="2679"/>
        <v>3.8410545205479449</v>
      </c>
      <c r="BO822" s="67">
        <f t="shared" si="2679"/>
        <v>3.8837329041095892</v>
      </c>
      <c r="BP822" s="67">
        <f t="shared" si="2679"/>
        <v>3.9264112876712329</v>
      </c>
      <c r="BQ822" s="67">
        <f t="shared" si="2679"/>
        <v>3.9264112876712329</v>
      </c>
      <c r="BR822" s="67">
        <f t="shared" si="2680"/>
        <v>3.8410545205479449</v>
      </c>
      <c r="BS822" s="67">
        <f t="shared" si="2680"/>
        <v>3.8837329041095892</v>
      </c>
      <c r="BT822" s="67">
        <f t="shared" si="2680"/>
        <v>3.9264112876712329</v>
      </c>
      <c r="BU822" s="67">
        <f t="shared" si="2680"/>
        <v>3.9264112876712329</v>
      </c>
      <c r="BV822" s="67">
        <f t="shared" si="2680"/>
        <v>3.8410545205479449</v>
      </c>
      <c r="BW822" s="67">
        <f t="shared" si="2680"/>
        <v>3.8837329041095892</v>
      </c>
      <c r="BX822" s="67">
        <f t="shared" si="2680"/>
        <v>3.9264112876712329</v>
      </c>
      <c r="BY822" s="67">
        <f t="shared" si="2680"/>
        <v>3.9264112876712329</v>
      </c>
      <c r="BZ822" s="67">
        <f t="shared" si="2680"/>
        <v>3.8731216120218579</v>
      </c>
      <c r="CA822" s="67">
        <f t="shared" si="2680"/>
        <v>3.8731216120218579</v>
      </c>
      <c r="CB822" s="67">
        <f t="shared" si="2681"/>
        <v>3.9156833879781421</v>
      </c>
      <c r="CC822" s="67">
        <f t="shared" si="2681"/>
        <v>3.9156833879781421</v>
      </c>
      <c r="CD822" s="67">
        <f t="shared" si="2681"/>
        <v>3.8410545205479449</v>
      </c>
      <c r="CE822" s="67">
        <f t="shared" si="2681"/>
        <v>3.8837329041095892</v>
      </c>
      <c r="CF822" s="67">
        <f t="shared" si="2681"/>
        <v>3.9264112876712329</v>
      </c>
      <c r="CG822" s="67">
        <f t="shared" si="2681"/>
        <v>3.9264112876712329</v>
      </c>
      <c r="CH822" s="67">
        <f t="shared" si="2681"/>
        <v>3.8410545205479449</v>
      </c>
      <c r="CI822" s="67">
        <f t="shared" si="2681"/>
        <v>3.8837329041095892</v>
      </c>
      <c r="CJ822" s="67">
        <f t="shared" si="2681"/>
        <v>3.9264112876712329</v>
      </c>
      <c r="CK822" s="67">
        <f t="shared" si="2681"/>
        <v>3.9264112876712329</v>
      </c>
      <c r="CL822" s="67">
        <f t="shared" si="2682"/>
        <v>3.8410545205479449</v>
      </c>
      <c r="CM822" s="67">
        <f t="shared" si="2682"/>
        <v>3.8837329041095892</v>
      </c>
      <c r="CN822" s="67">
        <f t="shared" si="2682"/>
        <v>3.9264112876712329</v>
      </c>
      <c r="CO822" s="67">
        <f t="shared" si="2682"/>
        <v>3.9264112876712329</v>
      </c>
      <c r="CP822" s="67">
        <f t="shared" si="2682"/>
        <v>3.8731216120218579</v>
      </c>
      <c r="CQ822" s="67">
        <f t="shared" si="2682"/>
        <v>3.8731216120218579</v>
      </c>
      <c r="CR822" s="67">
        <f t="shared" si="2682"/>
        <v>3.9156833879781421</v>
      </c>
      <c r="CS822" s="67">
        <f t="shared" si="2682"/>
        <v>3.9156833879781421</v>
      </c>
      <c r="CT822" s="67">
        <f t="shared" si="2682"/>
        <v>3.8410545205479449</v>
      </c>
      <c r="CU822" s="67">
        <f t="shared" si="2682"/>
        <v>3.8837329041095892</v>
      </c>
      <c r="CV822" s="67">
        <f t="shared" si="2683"/>
        <v>3.9264112876712329</v>
      </c>
      <c r="CW822" s="67">
        <f t="shared" si="2683"/>
        <v>3.9264112876712329</v>
      </c>
      <c r="CX822" s="67">
        <f t="shared" si="2683"/>
        <v>0</v>
      </c>
      <c r="CY822" s="67">
        <f t="shared" si="2683"/>
        <v>0</v>
      </c>
      <c r="CZ822" s="67">
        <f t="shared" si="2683"/>
        <v>0</v>
      </c>
      <c r="DA822" s="67">
        <f t="shared" si="2683"/>
        <v>0</v>
      </c>
      <c r="DB822" s="67">
        <f t="shared" si="2683"/>
        <v>0</v>
      </c>
      <c r="DC822" s="67">
        <f t="shared" si="2683"/>
        <v>0</v>
      </c>
      <c r="DD822" s="67">
        <f t="shared" si="2683"/>
        <v>0</v>
      </c>
      <c r="DE822" s="67">
        <f t="shared" si="2683"/>
        <v>0</v>
      </c>
      <c r="DF822" s="67">
        <f t="shared" si="2684"/>
        <v>0</v>
      </c>
      <c r="DG822" s="67">
        <f t="shared" si="2684"/>
        <v>0</v>
      </c>
      <c r="DH822" s="67">
        <f t="shared" si="2684"/>
        <v>0</v>
      </c>
      <c r="DI822" s="67">
        <f t="shared" si="2684"/>
        <v>0</v>
      </c>
      <c r="DJ822" s="67">
        <f t="shared" si="2684"/>
        <v>0</v>
      </c>
      <c r="DK822" s="67">
        <f t="shared" si="2684"/>
        <v>0</v>
      </c>
      <c r="DL822" s="67">
        <f t="shared" si="2684"/>
        <v>0</v>
      </c>
      <c r="DM822" s="67">
        <f t="shared" si="2684"/>
        <v>0</v>
      </c>
      <c r="DN822" s="67">
        <f t="shared" si="2684"/>
        <v>0</v>
      </c>
      <c r="DO822" s="67">
        <f t="shared" si="2684"/>
        <v>0</v>
      </c>
      <c r="DP822" s="67">
        <f t="shared" si="2685"/>
        <v>0</v>
      </c>
      <c r="DQ822" s="67">
        <f t="shared" si="2685"/>
        <v>0</v>
      </c>
      <c r="DR822" s="67">
        <f t="shared" si="2685"/>
        <v>0</v>
      </c>
      <c r="DS822" s="67">
        <f t="shared" si="2685"/>
        <v>0</v>
      </c>
      <c r="DT822" s="67">
        <f t="shared" si="2685"/>
        <v>0</v>
      </c>
      <c r="DU822" s="67">
        <f t="shared" si="2685"/>
        <v>0</v>
      </c>
      <c r="DV822" s="67">
        <f t="shared" si="2685"/>
        <v>0</v>
      </c>
      <c r="DW822" s="67">
        <f t="shared" si="2685"/>
        <v>0</v>
      </c>
      <c r="DX822" s="67">
        <f t="shared" si="2685"/>
        <v>0</v>
      </c>
      <c r="DY822" s="67">
        <f t="shared" si="2685"/>
        <v>0</v>
      </c>
      <c r="DZ822" s="67">
        <f t="shared" si="2686"/>
        <v>0</v>
      </c>
      <c r="EA822" s="67">
        <f t="shared" si="2686"/>
        <v>0</v>
      </c>
      <c r="EB822" s="67">
        <f t="shared" si="2686"/>
        <v>0</v>
      </c>
      <c r="EC822" s="67">
        <f t="shared" si="2686"/>
        <v>0</v>
      </c>
      <c r="ED822" s="67">
        <f t="shared" si="2686"/>
        <v>0</v>
      </c>
      <c r="EE822" s="67">
        <f t="shared" si="2686"/>
        <v>0</v>
      </c>
      <c r="EF822" s="67">
        <f t="shared" si="2686"/>
        <v>0</v>
      </c>
      <c r="EG822" s="67">
        <f t="shared" si="2686"/>
        <v>0</v>
      </c>
      <c r="EH822" s="67">
        <f t="shared" si="2686"/>
        <v>0</v>
      </c>
      <c r="EI822" s="67">
        <f t="shared" si="2686"/>
        <v>0</v>
      </c>
      <c r="EJ822" s="67">
        <f t="shared" si="2687"/>
        <v>0</v>
      </c>
      <c r="EK822" s="67">
        <f t="shared" si="2687"/>
        <v>0</v>
      </c>
      <c r="EL822" s="67">
        <f t="shared" si="2687"/>
        <v>0</v>
      </c>
      <c r="EM822" s="67">
        <f t="shared" si="2687"/>
        <v>0</v>
      </c>
      <c r="EN822" s="67">
        <f t="shared" si="2687"/>
        <v>0</v>
      </c>
      <c r="EO822" s="67">
        <f t="shared" si="2687"/>
        <v>0</v>
      </c>
      <c r="EP822" s="67">
        <f t="shared" si="2687"/>
        <v>0</v>
      </c>
      <c r="EQ822" s="67">
        <f t="shared" si="2687"/>
        <v>0</v>
      </c>
      <c r="ER822" s="67">
        <f t="shared" si="2687"/>
        <v>0</v>
      </c>
      <c r="ES822" s="67">
        <f t="shared" si="2687"/>
        <v>0</v>
      </c>
      <c r="ET822" s="67">
        <f t="shared" si="2688"/>
        <v>0</v>
      </c>
      <c r="EU822" s="67">
        <f t="shared" si="2688"/>
        <v>0</v>
      </c>
      <c r="EV822" s="67">
        <f t="shared" si="2688"/>
        <v>0</v>
      </c>
      <c r="EW822" s="67">
        <f t="shared" si="2688"/>
        <v>0</v>
      </c>
      <c r="EX822" s="67">
        <f t="shared" si="2688"/>
        <v>0</v>
      </c>
      <c r="EY822" s="67">
        <f t="shared" si="2688"/>
        <v>0</v>
      </c>
      <c r="EZ822" s="67">
        <f t="shared" si="2688"/>
        <v>0</v>
      </c>
      <c r="FA822" s="67">
        <f t="shared" si="2688"/>
        <v>0</v>
      </c>
      <c r="FB822" s="67">
        <f t="shared" si="2688"/>
        <v>0</v>
      </c>
      <c r="FC822" s="67">
        <f t="shared" si="2688"/>
        <v>0</v>
      </c>
      <c r="FD822" s="67">
        <f t="shared" si="2689"/>
        <v>0</v>
      </c>
      <c r="FE822" s="67">
        <f t="shared" si="2689"/>
        <v>0</v>
      </c>
      <c r="FF822" s="67">
        <f t="shared" si="2689"/>
        <v>0</v>
      </c>
      <c r="FG822" s="67">
        <f t="shared" si="2689"/>
        <v>0</v>
      </c>
      <c r="FH822" s="67">
        <f t="shared" si="2689"/>
        <v>0</v>
      </c>
      <c r="FI822" s="67">
        <f t="shared" si="2689"/>
        <v>0</v>
      </c>
      <c r="FJ822" s="67">
        <f t="shared" si="2689"/>
        <v>0</v>
      </c>
      <c r="FK822" s="67">
        <f t="shared" si="2689"/>
        <v>0</v>
      </c>
      <c r="FL822" s="67">
        <f t="shared" si="2689"/>
        <v>0</v>
      </c>
      <c r="FM822" s="67">
        <f t="shared" si="2689"/>
        <v>0</v>
      </c>
      <c r="FN822" s="67">
        <f t="shared" si="2690"/>
        <v>0</v>
      </c>
      <c r="FO822" s="67">
        <f t="shared" si="2690"/>
        <v>0</v>
      </c>
      <c r="FP822" s="67">
        <f t="shared" si="2690"/>
        <v>0</v>
      </c>
      <c r="FQ822" s="67">
        <f t="shared" si="2690"/>
        <v>0</v>
      </c>
      <c r="FR822" s="67">
        <f t="shared" si="2690"/>
        <v>0</v>
      </c>
      <c r="FS822" s="67">
        <f t="shared" si="2690"/>
        <v>0</v>
      </c>
      <c r="FT822" s="67">
        <f t="shared" si="2690"/>
        <v>0</v>
      </c>
      <c r="FU822" s="67">
        <f t="shared" si="2690"/>
        <v>0</v>
      </c>
      <c r="FV822" s="67">
        <f t="shared" si="2690"/>
        <v>0</v>
      </c>
      <c r="FW822" s="67">
        <f t="shared" si="2690"/>
        <v>0</v>
      </c>
      <c r="FX822" s="67">
        <f t="shared" si="2691"/>
        <v>0</v>
      </c>
      <c r="FY822" s="67">
        <f t="shared" si="2691"/>
        <v>0</v>
      </c>
      <c r="FZ822" s="67">
        <f t="shared" si="2691"/>
        <v>0</v>
      </c>
      <c r="GA822" s="67">
        <f t="shared" si="2691"/>
        <v>0</v>
      </c>
      <c r="GB822" s="67">
        <f t="shared" si="2691"/>
        <v>0</v>
      </c>
      <c r="GC822" s="67">
        <f t="shared" si="2691"/>
        <v>0</v>
      </c>
    </row>
    <row r="823" spans="1:185" hidden="1" outlineLevel="1" x14ac:dyDescent="0.35">
      <c r="A823" s="10"/>
      <c r="B823" s="10">
        <f t="shared" si="2692"/>
        <v>5</v>
      </c>
      <c r="C823" s="10" t="str">
        <f>INDEX('ACR disponibilidade'!$D:$D,MATCH($B823,'ACR disponibilidade'!$B:$B,0),1)</f>
        <v>AXIA Energia Nordeste</v>
      </c>
      <c r="D823" s="10" t="str">
        <f>INDEX('ACR disponibilidade'!$F:$F,MATCH($B823,'ACR disponibilidade'!$B:$B,0),1)</f>
        <v>Eólica</v>
      </c>
      <c r="E823" s="10" t="str">
        <f>INDEX('ACR disponibilidade'!$E:$E,MATCH($B823,'ACR disponibilidade'!$B:$B,0),1)</f>
        <v>Casa Nova III</v>
      </c>
      <c r="F823" s="10" t="str">
        <f>INDEX('ACR disponibilidade'!$H:$H,MATCH($B823,'ACR disponibilidade'!$B:$B,0),1)</f>
        <v>NE</v>
      </c>
      <c r="G823" s="45">
        <f>IFERROR(INDEX('ACR disponibilidade'!$L:$L,MATCH($B823,'ACR disponibilidade'!$B:$B,0),1),0)/1000</f>
        <v>12.063780000000001</v>
      </c>
      <c r="H823" s="12">
        <f>IFERROR(INDEX('ACR disponibilidade'!$K:$K,MATCH($B823,'ACR disponibilidade'!$B:$B,0),1),0)</f>
        <v>5.5</v>
      </c>
      <c r="I823" s="11" t="s">
        <v>73</v>
      </c>
      <c r="J823" s="13">
        <f>IFERROR(INDEX('ACR disponibilidade'!$I:$I,MATCH($B823,'ACR disponibilidade'!$B:$B,0),1),0)</f>
        <v>43159</v>
      </c>
      <c r="K823" s="13">
        <f>IFERROR(INDEX('ACR disponibilidade'!$J:$J,MATCH($B823,'ACR disponibilidade'!$B:$B,0),1),0)</f>
        <v>50405</v>
      </c>
      <c r="L823" s="10"/>
      <c r="M823" s="10" t="str">
        <f t="shared" si="2673"/>
        <v>Casa Nova III</v>
      </c>
      <c r="N823" s="76">
        <f t="shared" si="2674"/>
        <v>12.063780000000001</v>
      </c>
      <c r="O823" s="76">
        <f t="shared" si="2674"/>
        <v>12.063780000000001</v>
      </c>
      <c r="P823" s="76">
        <f t="shared" si="2674"/>
        <v>12.063780000000001</v>
      </c>
      <c r="Q823" s="76">
        <f t="shared" si="2674"/>
        <v>12.063780000000001</v>
      </c>
      <c r="R823" s="76">
        <f t="shared" si="2674"/>
        <v>12.063780000000001</v>
      </c>
      <c r="S823" s="76">
        <f t="shared" si="2674"/>
        <v>12.063780000000001</v>
      </c>
      <c r="T823" s="76">
        <f t="shared" si="2674"/>
        <v>12.063780000000001</v>
      </c>
      <c r="U823" s="76">
        <f t="shared" si="2674"/>
        <v>12.063780000000001</v>
      </c>
      <c r="V823" s="76">
        <f t="shared" si="2674"/>
        <v>12.063780000000001</v>
      </c>
      <c r="W823" s="76">
        <f t="shared" si="2674"/>
        <v>12.063780000000001</v>
      </c>
      <c r="X823" s="76">
        <f t="shared" si="2675"/>
        <v>12.063780000000001</v>
      </c>
      <c r="Y823" s="76">
        <f t="shared" si="2675"/>
        <v>12.063780000000001</v>
      </c>
      <c r="Z823" s="76">
        <f t="shared" si="2675"/>
        <v>12.063780000000001</v>
      </c>
      <c r="AA823" s="76">
        <f t="shared" si="2675"/>
        <v>0</v>
      </c>
      <c r="AB823" s="76">
        <f t="shared" si="2675"/>
        <v>0</v>
      </c>
      <c r="AC823" s="76">
        <f t="shared" si="2675"/>
        <v>0</v>
      </c>
      <c r="AD823" s="76">
        <f t="shared" si="2675"/>
        <v>0</v>
      </c>
      <c r="AE823" s="76">
        <f t="shared" si="2675"/>
        <v>0</v>
      </c>
      <c r="AF823" s="76">
        <f t="shared" si="2675"/>
        <v>0</v>
      </c>
      <c r="AG823" s="76">
        <f t="shared" si="2675"/>
        <v>0</v>
      </c>
      <c r="AH823" s="76">
        <f t="shared" si="2676"/>
        <v>0</v>
      </c>
      <c r="AI823" s="76">
        <f t="shared" si="2676"/>
        <v>0</v>
      </c>
      <c r="AJ823" s="76">
        <f t="shared" si="2676"/>
        <v>0</v>
      </c>
      <c r="AK823" s="76">
        <f t="shared" si="2676"/>
        <v>0</v>
      </c>
      <c r="AL823" s="76">
        <f t="shared" si="2676"/>
        <v>0</v>
      </c>
      <c r="AM823" s="76">
        <f t="shared" si="2676"/>
        <v>0</v>
      </c>
      <c r="AN823" s="76">
        <f t="shared" si="2676"/>
        <v>0</v>
      </c>
      <c r="AO823" s="76">
        <f t="shared" si="2676"/>
        <v>0</v>
      </c>
      <c r="AP823" s="76">
        <f t="shared" si="2676"/>
        <v>0</v>
      </c>
      <c r="AQ823" s="76">
        <f t="shared" si="2676"/>
        <v>0</v>
      </c>
      <c r="AR823" s="76">
        <f t="shared" si="2676"/>
        <v>0</v>
      </c>
      <c r="AS823" s="76">
        <f t="shared" si="2676"/>
        <v>0</v>
      </c>
      <c r="AT823" s="76">
        <f t="shared" si="2676"/>
        <v>0</v>
      </c>
      <c r="AU823" s="76">
        <f t="shared" si="2676"/>
        <v>0</v>
      </c>
      <c r="AV823" s="2"/>
      <c r="AW823" s="50" t="str">
        <f t="shared" si="2677"/>
        <v>Casa Nova III</v>
      </c>
      <c r="AX823" s="67">
        <f t="shared" si="2678"/>
        <v>2.9746306849315074</v>
      </c>
      <c r="AY823" s="67">
        <f t="shared" si="2678"/>
        <v>3.0076821369863018</v>
      </c>
      <c r="AZ823" s="67">
        <f t="shared" si="2678"/>
        <v>3.0407335890410963</v>
      </c>
      <c r="BA823" s="67">
        <f t="shared" si="2678"/>
        <v>3.0407335890410963</v>
      </c>
      <c r="BB823" s="67">
        <f t="shared" si="2678"/>
        <v>2.9746306849315074</v>
      </c>
      <c r="BC823" s="67">
        <f t="shared" si="2678"/>
        <v>3.0076821369863018</v>
      </c>
      <c r="BD823" s="67">
        <f t="shared" si="2678"/>
        <v>3.0407335890410963</v>
      </c>
      <c r="BE823" s="67">
        <f t="shared" si="2678"/>
        <v>3.0407335890410963</v>
      </c>
      <c r="BF823" s="67">
        <f t="shared" si="2678"/>
        <v>2.9746306849315074</v>
      </c>
      <c r="BG823" s="67">
        <f t="shared" si="2678"/>
        <v>3.0076821369863018</v>
      </c>
      <c r="BH823" s="67">
        <f t="shared" si="2679"/>
        <v>3.0407335890410963</v>
      </c>
      <c r="BI823" s="67">
        <f t="shared" si="2679"/>
        <v>3.0407335890410963</v>
      </c>
      <c r="BJ823" s="67">
        <f t="shared" si="2679"/>
        <v>2.9994644262295087</v>
      </c>
      <c r="BK823" s="67">
        <f t="shared" si="2679"/>
        <v>2.9994644262295087</v>
      </c>
      <c r="BL823" s="67">
        <f t="shared" si="2679"/>
        <v>3.0324255737704919</v>
      </c>
      <c r="BM823" s="67">
        <f t="shared" si="2679"/>
        <v>3.0324255737704919</v>
      </c>
      <c r="BN823" s="67">
        <f t="shared" si="2679"/>
        <v>2.9746306849315074</v>
      </c>
      <c r="BO823" s="67">
        <f t="shared" si="2679"/>
        <v>3.0076821369863018</v>
      </c>
      <c r="BP823" s="67">
        <f t="shared" si="2679"/>
        <v>3.0407335890410963</v>
      </c>
      <c r="BQ823" s="67">
        <f t="shared" si="2679"/>
        <v>3.0407335890410963</v>
      </c>
      <c r="BR823" s="67">
        <f t="shared" si="2680"/>
        <v>2.9746306849315074</v>
      </c>
      <c r="BS823" s="67">
        <f t="shared" si="2680"/>
        <v>3.0076821369863018</v>
      </c>
      <c r="BT823" s="67">
        <f t="shared" si="2680"/>
        <v>3.0407335890410963</v>
      </c>
      <c r="BU823" s="67">
        <f t="shared" si="2680"/>
        <v>3.0407335890410963</v>
      </c>
      <c r="BV823" s="67">
        <f t="shared" si="2680"/>
        <v>2.9746306849315074</v>
      </c>
      <c r="BW823" s="67">
        <f t="shared" si="2680"/>
        <v>3.0076821369863018</v>
      </c>
      <c r="BX823" s="67">
        <f t="shared" si="2680"/>
        <v>3.0407335890410963</v>
      </c>
      <c r="BY823" s="67">
        <f t="shared" si="2680"/>
        <v>3.0407335890410963</v>
      </c>
      <c r="BZ823" s="67">
        <f t="shared" si="2680"/>
        <v>2.9994644262295087</v>
      </c>
      <c r="CA823" s="67">
        <f t="shared" si="2680"/>
        <v>2.9994644262295087</v>
      </c>
      <c r="CB823" s="67">
        <f t="shared" si="2681"/>
        <v>3.0324255737704919</v>
      </c>
      <c r="CC823" s="67">
        <f t="shared" si="2681"/>
        <v>3.0324255737704919</v>
      </c>
      <c r="CD823" s="67">
        <f t="shared" si="2681"/>
        <v>2.9746306849315074</v>
      </c>
      <c r="CE823" s="67">
        <f t="shared" si="2681"/>
        <v>3.0076821369863018</v>
      </c>
      <c r="CF823" s="67">
        <f t="shared" si="2681"/>
        <v>3.0407335890410963</v>
      </c>
      <c r="CG823" s="67">
        <f t="shared" si="2681"/>
        <v>3.0407335890410963</v>
      </c>
      <c r="CH823" s="67">
        <f t="shared" si="2681"/>
        <v>2.9746306849315074</v>
      </c>
      <c r="CI823" s="67">
        <f t="shared" si="2681"/>
        <v>3.0076821369863018</v>
      </c>
      <c r="CJ823" s="67">
        <f t="shared" si="2681"/>
        <v>3.0407335890410963</v>
      </c>
      <c r="CK823" s="67">
        <f t="shared" si="2681"/>
        <v>3.0407335890410963</v>
      </c>
      <c r="CL823" s="67">
        <f t="shared" si="2682"/>
        <v>2.9746306849315074</v>
      </c>
      <c r="CM823" s="67">
        <f t="shared" si="2682"/>
        <v>3.0076821369863018</v>
      </c>
      <c r="CN823" s="67">
        <f t="shared" si="2682"/>
        <v>3.0407335890410963</v>
      </c>
      <c r="CO823" s="67">
        <f t="shared" si="2682"/>
        <v>3.0407335890410963</v>
      </c>
      <c r="CP823" s="67">
        <f t="shared" si="2682"/>
        <v>2.9994644262295087</v>
      </c>
      <c r="CQ823" s="67">
        <f t="shared" si="2682"/>
        <v>2.9994644262295087</v>
      </c>
      <c r="CR823" s="67">
        <f t="shared" si="2682"/>
        <v>3.0324255737704919</v>
      </c>
      <c r="CS823" s="67">
        <f t="shared" si="2682"/>
        <v>3.0324255737704919</v>
      </c>
      <c r="CT823" s="67">
        <f t="shared" si="2682"/>
        <v>2.9746306849315074</v>
      </c>
      <c r="CU823" s="67">
        <f t="shared" si="2682"/>
        <v>3.0076821369863018</v>
      </c>
      <c r="CV823" s="67">
        <f t="shared" si="2683"/>
        <v>3.0407335890410963</v>
      </c>
      <c r="CW823" s="67">
        <f t="shared" si="2683"/>
        <v>3.0407335890410963</v>
      </c>
      <c r="CX823" s="67">
        <f t="shared" si="2683"/>
        <v>0</v>
      </c>
      <c r="CY823" s="67">
        <f t="shared" si="2683"/>
        <v>0</v>
      </c>
      <c r="CZ823" s="67">
        <f t="shared" si="2683"/>
        <v>0</v>
      </c>
      <c r="DA823" s="67">
        <f t="shared" si="2683"/>
        <v>0</v>
      </c>
      <c r="DB823" s="67">
        <f t="shared" si="2683"/>
        <v>0</v>
      </c>
      <c r="DC823" s="67">
        <f t="shared" si="2683"/>
        <v>0</v>
      </c>
      <c r="DD823" s="67">
        <f t="shared" si="2683"/>
        <v>0</v>
      </c>
      <c r="DE823" s="67">
        <f t="shared" si="2683"/>
        <v>0</v>
      </c>
      <c r="DF823" s="67">
        <f t="shared" si="2684"/>
        <v>0</v>
      </c>
      <c r="DG823" s="67">
        <f t="shared" si="2684"/>
        <v>0</v>
      </c>
      <c r="DH823" s="67">
        <f t="shared" si="2684"/>
        <v>0</v>
      </c>
      <c r="DI823" s="67">
        <f t="shared" si="2684"/>
        <v>0</v>
      </c>
      <c r="DJ823" s="67">
        <f t="shared" si="2684"/>
        <v>0</v>
      </c>
      <c r="DK823" s="67">
        <f t="shared" si="2684"/>
        <v>0</v>
      </c>
      <c r="DL823" s="67">
        <f t="shared" si="2684"/>
        <v>0</v>
      </c>
      <c r="DM823" s="67">
        <f t="shared" si="2684"/>
        <v>0</v>
      </c>
      <c r="DN823" s="67">
        <f t="shared" si="2684"/>
        <v>0</v>
      </c>
      <c r="DO823" s="67">
        <f t="shared" si="2684"/>
        <v>0</v>
      </c>
      <c r="DP823" s="67">
        <f t="shared" si="2685"/>
        <v>0</v>
      </c>
      <c r="DQ823" s="67">
        <f t="shared" si="2685"/>
        <v>0</v>
      </c>
      <c r="DR823" s="67">
        <f t="shared" si="2685"/>
        <v>0</v>
      </c>
      <c r="DS823" s="67">
        <f t="shared" si="2685"/>
        <v>0</v>
      </c>
      <c r="DT823" s="67">
        <f t="shared" si="2685"/>
        <v>0</v>
      </c>
      <c r="DU823" s="67">
        <f t="shared" si="2685"/>
        <v>0</v>
      </c>
      <c r="DV823" s="67">
        <f t="shared" si="2685"/>
        <v>0</v>
      </c>
      <c r="DW823" s="67">
        <f t="shared" si="2685"/>
        <v>0</v>
      </c>
      <c r="DX823" s="67">
        <f t="shared" si="2685"/>
        <v>0</v>
      </c>
      <c r="DY823" s="67">
        <f t="shared" si="2685"/>
        <v>0</v>
      </c>
      <c r="DZ823" s="67">
        <f t="shared" si="2686"/>
        <v>0</v>
      </c>
      <c r="EA823" s="67">
        <f t="shared" si="2686"/>
        <v>0</v>
      </c>
      <c r="EB823" s="67">
        <f t="shared" si="2686"/>
        <v>0</v>
      </c>
      <c r="EC823" s="67">
        <f t="shared" si="2686"/>
        <v>0</v>
      </c>
      <c r="ED823" s="67">
        <f t="shared" si="2686"/>
        <v>0</v>
      </c>
      <c r="EE823" s="67">
        <f t="shared" si="2686"/>
        <v>0</v>
      </c>
      <c r="EF823" s="67">
        <f t="shared" si="2686"/>
        <v>0</v>
      </c>
      <c r="EG823" s="67">
        <f t="shared" si="2686"/>
        <v>0</v>
      </c>
      <c r="EH823" s="67">
        <f t="shared" si="2686"/>
        <v>0</v>
      </c>
      <c r="EI823" s="67">
        <f t="shared" si="2686"/>
        <v>0</v>
      </c>
      <c r="EJ823" s="67">
        <f t="shared" si="2687"/>
        <v>0</v>
      </c>
      <c r="EK823" s="67">
        <f t="shared" si="2687"/>
        <v>0</v>
      </c>
      <c r="EL823" s="67">
        <f t="shared" si="2687"/>
        <v>0</v>
      </c>
      <c r="EM823" s="67">
        <f t="shared" si="2687"/>
        <v>0</v>
      </c>
      <c r="EN823" s="67">
        <f t="shared" si="2687"/>
        <v>0</v>
      </c>
      <c r="EO823" s="67">
        <f t="shared" si="2687"/>
        <v>0</v>
      </c>
      <c r="EP823" s="67">
        <f t="shared" si="2687"/>
        <v>0</v>
      </c>
      <c r="EQ823" s="67">
        <f t="shared" si="2687"/>
        <v>0</v>
      </c>
      <c r="ER823" s="67">
        <f t="shared" si="2687"/>
        <v>0</v>
      </c>
      <c r="ES823" s="67">
        <f t="shared" si="2687"/>
        <v>0</v>
      </c>
      <c r="ET823" s="67">
        <f t="shared" si="2688"/>
        <v>0</v>
      </c>
      <c r="EU823" s="67">
        <f t="shared" si="2688"/>
        <v>0</v>
      </c>
      <c r="EV823" s="67">
        <f t="shared" si="2688"/>
        <v>0</v>
      </c>
      <c r="EW823" s="67">
        <f t="shared" si="2688"/>
        <v>0</v>
      </c>
      <c r="EX823" s="67">
        <f t="shared" si="2688"/>
        <v>0</v>
      </c>
      <c r="EY823" s="67">
        <f t="shared" si="2688"/>
        <v>0</v>
      </c>
      <c r="EZ823" s="67">
        <f t="shared" si="2688"/>
        <v>0</v>
      </c>
      <c r="FA823" s="67">
        <f t="shared" si="2688"/>
        <v>0</v>
      </c>
      <c r="FB823" s="67">
        <f t="shared" si="2688"/>
        <v>0</v>
      </c>
      <c r="FC823" s="67">
        <f t="shared" si="2688"/>
        <v>0</v>
      </c>
      <c r="FD823" s="67">
        <f t="shared" si="2689"/>
        <v>0</v>
      </c>
      <c r="FE823" s="67">
        <f t="shared" si="2689"/>
        <v>0</v>
      </c>
      <c r="FF823" s="67">
        <f t="shared" si="2689"/>
        <v>0</v>
      </c>
      <c r="FG823" s="67">
        <f t="shared" si="2689"/>
        <v>0</v>
      </c>
      <c r="FH823" s="67">
        <f t="shared" si="2689"/>
        <v>0</v>
      </c>
      <c r="FI823" s="67">
        <f t="shared" si="2689"/>
        <v>0</v>
      </c>
      <c r="FJ823" s="67">
        <f t="shared" si="2689"/>
        <v>0</v>
      </c>
      <c r="FK823" s="67">
        <f t="shared" si="2689"/>
        <v>0</v>
      </c>
      <c r="FL823" s="67">
        <f t="shared" si="2689"/>
        <v>0</v>
      </c>
      <c r="FM823" s="67">
        <f t="shared" si="2689"/>
        <v>0</v>
      </c>
      <c r="FN823" s="67">
        <f t="shared" si="2690"/>
        <v>0</v>
      </c>
      <c r="FO823" s="67">
        <f t="shared" si="2690"/>
        <v>0</v>
      </c>
      <c r="FP823" s="67">
        <f t="shared" si="2690"/>
        <v>0</v>
      </c>
      <c r="FQ823" s="67">
        <f t="shared" si="2690"/>
        <v>0</v>
      </c>
      <c r="FR823" s="67">
        <f t="shared" si="2690"/>
        <v>0</v>
      </c>
      <c r="FS823" s="67">
        <f t="shared" si="2690"/>
        <v>0</v>
      </c>
      <c r="FT823" s="67">
        <f t="shared" si="2690"/>
        <v>0</v>
      </c>
      <c r="FU823" s="67">
        <f t="shared" si="2690"/>
        <v>0</v>
      </c>
      <c r="FV823" s="67">
        <f t="shared" si="2690"/>
        <v>0</v>
      </c>
      <c r="FW823" s="67">
        <f t="shared" si="2690"/>
        <v>0</v>
      </c>
      <c r="FX823" s="67">
        <f t="shared" si="2691"/>
        <v>0</v>
      </c>
      <c r="FY823" s="67">
        <f t="shared" si="2691"/>
        <v>0</v>
      </c>
      <c r="FZ823" s="67">
        <f t="shared" si="2691"/>
        <v>0</v>
      </c>
      <c r="GA823" s="67">
        <f t="shared" si="2691"/>
        <v>0</v>
      </c>
      <c r="GB823" s="67">
        <f t="shared" si="2691"/>
        <v>0</v>
      </c>
      <c r="GC823" s="67">
        <f t="shared" si="2691"/>
        <v>0</v>
      </c>
    </row>
    <row r="824" spans="1:185" hidden="1" outlineLevel="1" x14ac:dyDescent="0.35">
      <c r="A824" s="10"/>
      <c r="B824" s="10">
        <f t="shared" si="2692"/>
        <v>6</v>
      </c>
      <c r="C824" s="10" t="str">
        <f>INDEX('ACR disponibilidade'!$D:$D,MATCH($B824,'ACR disponibilidade'!$B:$B,0),1)</f>
        <v>AXIA Energia Nordeste</v>
      </c>
      <c r="D824" s="10" t="str">
        <f>INDEX('ACR disponibilidade'!$F:$F,MATCH($B824,'ACR disponibilidade'!$B:$B,0),1)</f>
        <v>Eólica</v>
      </c>
      <c r="E824" s="10" t="str">
        <f>INDEX('ACR disponibilidade'!$E:$E,MATCH($B824,'ACR disponibilidade'!$B:$B,0),1)</f>
        <v>Coqueirinho 2</v>
      </c>
      <c r="F824" s="10" t="str">
        <f>INDEX('ACR disponibilidade'!$H:$H,MATCH($B824,'ACR disponibilidade'!$B:$B,0),1)</f>
        <v>NE</v>
      </c>
      <c r="G824" s="45">
        <f>IFERROR(INDEX('ACR disponibilidade'!$L:$L,MATCH($B824,'ACR disponibilidade'!$B:$B,0),1),0)/1000</f>
        <v>15.66534</v>
      </c>
      <c r="H824" s="12">
        <f>IFERROR(INDEX('ACR disponibilidade'!$K:$K,MATCH($B824,'ACR disponibilidade'!$B:$B,0),1),0)</f>
        <v>7.3</v>
      </c>
      <c r="I824" s="11" t="s">
        <v>73</v>
      </c>
      <c r="J824" s="13">
        <f>IFERROR(INDEX('ACR disponibilidade'!$I:$I,MATCH($B824,'ACR disponibilidade'!$B:$B,0),1),0)</f>
        <v>42370</v>
      </c>
      <c r="K824" s="13">
        <f>IFERROR(INDEX('ACR disponibilidade'!$J:$J,MATCH($B824,'ACR disponibilidade'!$B:$B,0),1),0)</f>
        <v>49674</v>
      </c>
      <c r="L824" s="10"/>
      <c r="M824" s="10" t="str">
        <f t="shared" si="2673"/>
        <v>Coqueirinho 2</v>
      </c>
      <c r="N824" s="76">
        <f t="shared" si="2674"/>
        <v>15.665339999999999</v>
      </c>
      <c r="O824" s="76">
        <f t="shared" si="2674"/>
        <v>15.665339999999999</v>
      </c>
      <c r="P824" s="76">
        <f t="shared" si="2674"/>
        <v>15.665339999999999</v>
      </c>
      <c r="Q824" s="76">
        <f t="shared" si="2674"/>
        <v>15.665339999999999</v>
      </c>
      <c r="R824" s="76">
        <f t="shared" si="2674"/>
        <v>15.665339999999999</v>
      </c>
      <c r="S824" s="76">
        <f t="shared" si="2674"/>
        <v>15.665339999999999</v>
      </c>
      <c r="T824" s="76">
        <f t="shared" si="2674"/>
        <v>15.665339999999999</v>
      </c>
      <c r="U824" s="76">
        <f t="shared" si="2674"/>
        <v>15.665339999999999</v>
      </c>
      <c r="V824" s="76">
        <f t="shared" si="2674"/>
        <v>15.665339999999999</v>
      </c>
      <c r="W824" s="76">
        <f t="shared" si="2674"/>
        <v>15.665339999999999</v>
      </c>
      <c r="X824" s="76">
        <f t="shared" si="2675"/>
        <v>15.665339999999999</v>
      </c>
      <c r="Y824" s="76">
        <f t="shared" si="2675"/>
        <v>0</v>
      </c>
      <c r="Z824" s="76">
        <f t="shared" si="2675"/>
        <v>0</v>
      </c>
      <c r="AA824" s="76">
        <f t="shared" si="2675"/>
        <v>0</v>
      </c>
      <c r="AB824" s="76">
        <f t="shared" si="2675"/>
        <v>0</v>
      </c>
      <c r="AC824" s="76">
        <f t="shared" si="2675"/>
        <v>0</v>
      </c>
      <c r="AD824" s="76">
        <f t="shared" si="2675"/>
        <v>0</v>
      </c>
      <c r="AE824" s="76">
        <f t="shared" si="2675"/>
        <v>0</v>
      </c>
      <c r="AF824" s="76">
        <f t="shared" si="2675"/>
        <v>0</v>
      </c>
      <c r="AG824" s="76">
        <f t="shared" si="2675"/>
        <v>0</v>
      </c>
      <c r="AH824" s="76">
        <f t="shared" si="2676"/>
        <v>0</v>
      </c>
      <c r="AI824" s="76">
        <f t="shared" si="2676"/>
        <v>0</v>
      </c>
      <c r="AJ824" s="76">
        <f t="shared" si="2676"/>
        <v>0</v>
      </c>
      <c r="AK824" s="76">
        <f t="shared" si="2676"/>
        <v>0</v>
      </c>
      <c r="AL824" s="76">
        <f t="shared" si="2676"/>
        <v>0</v>
      </c>
      <c r="AM824" s="76">
        <f t="shared" si="2676"/>
        <v>0</v>
      </c>
      <c r="AN824" s="76">
        <f t="shared" si="2676"/>
        <v>0</v>
      </c>
      <c r="AO824" s="76">
        <f t="shared" si="2676"/>
        <v>0</v>
      </c>
      <c r="AP824" s="76">
        <f t="shared" si="2676"/>
        <v>0</v>
      </c>
      <c r="AQ824" s="76">
        <f t="shared" si="2676"/>
        <v>0</v>
      </c>
      <c r="AR824" s="76">
        <f t="shared" si="2676"/>
        <v>0</v>
      </c>
      <c r="AS824" s="76">
        <f t="shared" si="2676"/>
        <v>0</v>
      </c>
      <c r="AT824" s="76">
        <f t="shared" si="2676"/>
        <v>0</v>
      </c>
      <c r="AU824" s="76">
        <f t="shared" si="2676"/>
        <v>0</v>
      </c>
      <c r="AV824" s="2"/>
      <c r="AW824" s="50" t="str">
        <f t="shared" si="2677"/>
        <v>Coqueirinho 2</v>
      </c>
      <c r="AX824" s="67">
        <f t="shared" si="2678"/>
        <v>3.8626865753424657</v>
      </c>
      <c r="AY824" s="67">
        <f t="shared" si="2678"/>
        <v>3.9056053150684931</v>
      </c>
      <c r="AZ824" s="67">
        <f t="shared" si="2678"/>
        <v>3.9485240547945204</v>
      </c>
      <c r="BA824" s="67">
        <f t="shared" si="2678"/>
        <v>3.9485240547945204</v>
      </c>
      <c r="BB824" s="67">
        <f t="shared" si="2678"/>
        <v>3.8626865753424657</v>
      </c>
      <c r="BC824" s="67">
        <f t="shared" si="2678"/>
        <v>3.9056053150684931</v>
      </c>
      <c r="BD824" s="67">
        <f t="shared" si="2678"/>
        <v>3.9485240547945204</v>
      </c>
      <c r="BE824" s="67">
        <f t="shared" si="2678"/>
        <v>3.9485240547945204</v>
      </c>
      <c r="BF824" s="67">
        <f t="shared" si="2678"/>
        <v>3.8626865753424657</v>
      </c>
      <c r="BG824" s="67">
        <f t="shared" si="2678"/>
        <v>3.9056053150684931</v>
      </c>
      <c r="BH824" s="67">
        <f t="shared" si="2679"/>
        <v>3.9485240547945204</v>
      </c>
      <c r="BI824" s="67">
        <f t="shared" si="2679"/>
        <v>3.9485240547945204</v>
      </c>
      <c r="BJ824" s="67">
        <f t="shared" si="2679"/>
        <v>3.8949342622950818</v>
      </c>
      <c r="BK824" s="67">
        <f t="shared" si="2679"/>
        <v>3.8949342622950818</v>
      </c>
      <c r="BL824" s="67">
        <f t="shared" si="2679"/>
        <v>3.937735737704918</v>
      </c>
      <c r="BM824" s="67">
        <f t="shared" si="2679"/>
        <v>3.937735737704918</v>
      </c>
      <c r="BN824" s="67">
        <f t="shared" si="2679"/>
        <v>3.8626865753424657</v>
      </c>
      <c r="BO824" s="67">
        <f t="shared" si="2679"/>
        <v>3.9056053150684931</v>
      </c>
      <c r="BP824" s="67">
        <f t="shared" si="2679"/>
        <v>3.9485240547945204</v>
      </c>
      <c r="BQ824" s="67">
        <f t="shared" si="2679"/>
        <v>3.9485240547945204</v>
      </c>
      <c r="BR824" s="67">
        <f t="shared" si="2680"/>
        <v>3.8626865753424657</v>
      </c>
      <c r="BS824" s="67">
        <f t="shared" si="2680"/>
        <v>3.9056053150684931</v>
      </c>
      <c r="BT824" s="67">
        <f t="shared" si="2680"/>
        <v>3.9485240547945204</v>
      </c>
      <c r="BU824" s="67">
        <f t="shared" si="2680"/>
        <v>3.9485240547945204</v>
      </c>
      <c r="BV824" s="67">
        <f t="shared" si="2680"/>
        <v>3.8626865753424657</v>
      </c>
      <c r="BW824" s="67">
        <f t="shared" si="2680"/>
        <v>3.9056053150684931</v>
      </c>
      <c r="BX824" s="67">
        <f t="shared" si="2680"/>
        <v>3.9485240547945204</v>
      </c>
      <c r="BY824" s="67">
        <f t="shared" si="2680"/>
        <v>3.9485240547945204</v>
      </c>
      <c r="BZ824" s="67">
        <f t="shared" si="2680"/>
        <v>3.8949342622950818</v>
      </c>
      <c r="CA824" s="67">
        <f t="shared" si="2680"/>
        <v>3.8949342622950818</v>
      </c>
      <c r="CB824" s="67">
        <f t="shared" si="2681"/>
        <v>3.937735737704918</v>
      </c>
      <c r="CC824" s="67">
        <f t="shared" si="2681"/>
        <v>3.937735737704918</v>
      </c>
      <c r="CD824" s="67">
        <f t="shared" si="2681"/>
        <v>3.8626865753424657</v>
      </c>
      <c r="CE824" s="67">
        <f t="shared" si="2681"/>
        <v>3.9056053150684931</v>
      </c>
      <c r="CF824" s="67">
        <f t="shared" si="2681"/>
        <v>3.9485240547945204</v>
      </c>
      <c r="CG824" s="67">
        <f t="shared" si="2681"/>
        <v>3.9485240547945204</v>
      </c>
      <c r="CH824" s="67">
        <f t="shared" si="2681"/>
        <v>3.8626865753424657</v>
      </c>
      <c r="CI824" s="67">
        <f t="shared" si="2681"/>
        <v>3.9056053150684931</v>
      </c>
      <c r="CJ824" s="67">
        <f t="shared" si="2681"/>
        <v>3.9485240547945204</v>
      </c>
      <c r="CK824" s="67">
        <f t="shared" si="2681"/>
        <v>3.9485240547945204</v>
      </c>
      <c r="CL824" s="67">
        <f t="shared" si="2682"/>
        <v>3.8626865753424657</v>
      </c>
      <c r="CM824" s="67">
        <f t="shared" si="2682"/>
        <v>3.9056053150684931</v>
      </c>
      <c r="CN824" s="67">
        <f t="shared" si="2682"/>
        <v>3.9485240547945204</v>
      </c>
      <c r="CO824" s="67">
        <f t="shared" si="2682"/>
        <v>3.9485240547945204</v>
      </c>
      <c r="CP824" s="67">
        <f t="shared" si="2682"/>
        <v>0</v>
      </c>
      <c r="CQ824" s="67">
        <f t="shared" si="2682"/>
        <v>0</v>
      </c>
      <c r="CR824" s="67">
        <f t="shared" si="2682"/>
        <v>0</v>
      </c>
      <c r="CS824" s="67">
        <f t="shared" si="2682"/>
        <v>0</v>
      </c>
      <c r="CT824" s="67">
        <f t="shared" si="2682"/>
        <v>0</v>
      </c>
      <c r="CU824" s="67">
        <f t="shared" si="2682"/>
        <v>0</v>
      </c>
      <c r="CV824" s="67">
        <f t="shared" si="2683"/>
        <v>0</v>
      </c>
      <c r="CW824" s="67">
        <f t="shared" si="2683"/>
        <v>0</v>
      </c>
      <c r="CX824" s="67">
        <f t="shared" si="2683"/>
        <v>0</v>
      </c>
      <c r="CY824" s="67">
        <f t="shared" si="2683"/>
        <v>0</v>
      </c>
      <c r="CZ824" s="67">
        <f t="shared" si="2683"/>
        <v>0</v>
      </c>
      <c r="DA824" s="67">
        <f t="shared" si="2683"/>
        <v>0</v>
      </c>
      <c r="DB824" s="67">
        <f t="shared" si="2683"/>
        <v>0</v>
      </c>
      <c r="DC824" s="67">
        <f t="shared" si="2683"/>
        <v>0</v>
      </c>
      <c r="DD824" s="67">
        <f t="shared" si="2683"/>
        <v>0</v>
      </c>
      <c r="DE824" s="67">
        <f t="shared" si="2683"/>
        <v>0</v>
      </c>
      <c r="DF824" s="67">
        <f t="shared" si="2684"/>
        <v>0</v>
      </c>
      <c r="DG824" s="67">
        <f t="shared" si="2684"/>
        <v>0</v>
      </c>
      <c r="DH824" s="67">
        <f t="shared" si="2684"/>
        <v>0</v>
      </c>
      <c r="DI824" s="67">
        <f t="shared" si="2684"/>
        <v>0</v>
      </c>
      <c r="DJ824" s="67">
        <f t="shared" si="2684"/>
        <v>0</v>
      </c>
      <c r="DK824" s="67">
        <f t="shared" si="2684"/>
        <v>0</v>
      </c>
      <c r="DL824" s="67">
        <f t="shared" si="2684"/>
        <v>0</v>
      </c>
      <c r="DM824" s="67">
        <f t="shared" si="2684"/>
        <v>0</v>
      </c>
      <c r="DN824" s="67">
        <f t="shared" si="2684"/>
        <v>0</v>
      </c>
      <c r="DO824" s="67">
        <f t="shared" si="2684"/>
        <v>0</v>
      </c>
      <c r="DP824" s="67">
        <f t="shared" si="2685"/>
        <v>0</v>
      </c>
      <c r="DQ824" s="67">
        <f t="shared" si="2685"/>
        <v>0</v>
      </c>
      <c r="DR824" s="67">
        <f t="shared" si="2685"/>
        <v>0</v>
      </c>
      <c r="DS824" s="67">
        <f t="shared" si="2685"/>
        <v>0</v>
      </c>
      <c r="DT824" s="67">
        <f t="shared" si="2685"/>
        <v>0</v>
      </c>
      <c r="DU824" s="67">
        <f t="shared" si="2685"/>
        <v>0</v>
      </c>
      <c r="DV824" s="67">
        <f t="shared" si="2685"/>
        <v>0</v>
      </c>
      <c r="DW824" s="67">
        <f t="shared" si="2685"/>
        <v>0</v>
      </c>
      <c r="DX824" s="67">
        <f t="shared" si="2685"/>
        <v>0</v>
      </c>
      <c r="DY824" s="67">
        <f t="shared" si="2685"/>
        <v>0</v>
      </c>
      <c r="DZ824" s="67">
        <f t="shared" si="2686"/>
        <v>0</v>
      </c>
      <c r="EA824" s="67">
        <f t="shared" si="2686"/>
        <v>0</v>
      </c>
      <c r="EB824" s="67">
        <f t="shared" si="2686"/>
        <v>0</v>
      </c>
      <c r="EC824" s="67">
        <f t="shared" si="2686"/>
        <v>0</v>
      </c>
      <c r="ED824" s="67">
        <f t="shared" si="2686"/>
        <v>0</v>
      </c>
      <c r="EE824" s="67">
        <f t="shared" si="2686"/>
        <v>0</v>
      </c>
      <c r="EF824" s="67">
        <f t="shared" si="2686"/>
        <v>0</v>
      </c>
      <c r="EG824" s="67">
        <f t="shared" si="2686"/>
        <v>0</v>
      </c>
      <c r="EH824" s="67">
        <f t="shared" si="2686"/>
        <v>0</v>
      </c>
      <c r="EI824" s="67">
        <f t="shared" si="2686"/>
        <v>0</v>
      </c>
      <c r="EJ824" s="67">
        <f t="shared" si="2687"/>
        <v>0</v>
      </c>
      <c r="EK824" s="67">
        <f t="shared" si="2687"/>
        <v>0</v>
      </c>
      <c r="EL824" s="67">
        <f t="shared" si="2687"/>
        <v>0</v>
      </c>
      <c r="EM824" s="67">
        <f t="shared" si="2687"/>
        <v>0</v>
      </c>
      <c r="EN824" s="67">
        <f t="shared" si="2687"/>
        <v>0</v>
      </c>
      <c r="EO824" s="67">
        <f t="shared" si="2687"/>
        <v>0</v>
      </c>
      <c r="EP824" s="67">
        <f t="shared" si="2687"/>
        <v>0</v>
      </c>
      <c r="EQ824" s="67">
        <f t="shared" si="2687"/>
        <v>0</v>
      </c>
      <c r="ER824" s="67">
        <f t="shared" si="2687"/>
        <v>0</v>
      </c>
      <c r="ES824" s="67">
        <f t="shared" si="2687"/>
        <v>0</v>
      </c>
      <c r="ET824" s="67">
        <f t="shared" si="2688"/>
        <v>0</v>
      </c>
      <c r="EU824" s="67">
        <f t="shared" si="2688"/>
        <v>0</v>
      </c>
      <c r="EV824" s="67">
        <f t="shared" si="2688"/>
        <v>0</v>
      </c>
      <c r="EW824" s="67">
        <f t="shared" si="2688"/>
        <v>0</v>
      </c>
      <c r="EX824" s="67">
        <f t="shared" si="2688"/>
        <v>0</v>
      </c>
      <c r="EY824" s="67">
        <f t="shared" si="2688"/>
        <v>0</v>
      </c>
      <c r="EZ824" s="67">
        <f t="shared" si="2688"/>
        <v>0</v>
      </c>
      <c r="FA824" s="67">
        <f t="shared" si="2688"/>
        <v>0</v>
      </c>
      <c r="FB824" s="67">
        <f t="shared" si="2688"/>
        <v>0</v>
      </c>
      <c r="FC824" s="67">
        <f t="shared" si="2688"/>
        <v>0</v>
      </c>
      <c r="FD824" s="67">
        <f t="shared" si="2689"/>
        <v>0</v>
      </c>
      <c r="FE824" s="67">
        <f t="shared" si="2689"/>
        <v>0</v>
      </c>
      <c r="FF824" s="67">
        <f t="shared" si="2689"/>
        <v>0</v>
      </c>
      <c r="FG824" s="67">
        <f t="shared" si="2689"/>
        <v>0</v>
      </c>
      <c r="FH824" s="67">
        <f t="shared" si="2689"/>
        <v>0</v>
      </c>
      <c r="FI824" s="67">
        <f t="shared" si="2689"/>
        <v>0</v>
      </c>
      <c r="FJ824" s="67">
        <f t="shared" si="2689"/>
        <v>0</v>
      </c>
      <c r="FK824" s="67">
        <f t="shared" si="2689"/>
        <v>0</v>
      </c>
      <c r="FL824" s="67">
        <f t="shared" si="2689"/>
        <v>0</v>
      </c>
      <c r="FM824" s="67">
        <f t="shared" si="2689"/>
        <v>0</v>
      </c>
      <c r="FN824" s="67">
        <f t="shared" si="2690"/>
        <v>0</v>
      </c>
      <c r="FO824" s="67">
        <f t="shared" si="2690"/>
        <v>0</v>
      </c>
      <c r="FP824" s="67">
        <f t="shared" si="2690"/>
        <v>0</v>
      </c>
      <c r="FQ824" s="67">
        <f t="shared" si="2690"/>
        <v>0</v>
      </c>
      <c r="FR824" s="67">
        <f t="shared" si="2690"/>
        <v>0</v>
      </c>
      <c r="FS824" s="67">
        <f t="shared" si="2690"/>
        <v>0</v>
      </c>
      <c r="FT824" s="67">
        <f t="shared" si="2690"/>
        <v>0</v>
      </c>
      <c r="FU824" s="67">
        <f t="shared" si="2690"/>
        <v>0</v>
      </c>
      <c r="FV824" s="67">
        <f t="shared" si="2690"/>
        <v>0</v>
      </c>
      <c r="FW824" s="67">
        <f t="shared" si="2690"/>
        <v>0</v>
      </c>
      <c r="FX824" s="67">
        <f t="shared" si="2691"/>
        <v>0</v>
      </c>
      <c r="FY824" s="67">
        <f t="shared" si="2691"/>
        <v>0</v>
      </c>
      <c r="FZ824" s="67">
        <f t="shared" si="2691"/>
        <v>0</v>
      </c>
      <c r="GA824" s="67">
        <f t="shared" si="2691"/>
        <v>0</v>
      </c>
      <c r="GB824" s="67">
        <f t="shared" si="2691"/>
        <v>0</v>
      </c>
      <c r="GC824" s="67">
        <f t="shared" si="2691"/>
        <v>0</v>
      </c>
    </row>
    <row r="825" spans="1:185" hidden="1" outlineLevel="1" x14ac:dyDescent="0.35">
      <c r="A825" s="10"/>
      <c r="B825" s="10">
        <f t="shared" si="2692"/>
        <v>7</v>
      </c>
      <c r="C825" s="10" t="str">
        <f>INDEX('ACR disponibilidade'!$D:$D,MATCH($B825,'ACR disponibilidade'!$B:$B,0),1)</f>
        <v>AXIA Energia Nordeste</v>
      </c>
      <c r="D825" s="10" t="str">
        <f>INDEX('ACR disponibilidade'!$F:$F,MATCH($B825,'ACR disponibilidade'!$B:$B,0),1)</f>
        <v>Eólica</v>
      </c>
      <c r="E825" s="10" t="str">
        <f>INDEX('ACR disponibilidade'!$E:$E,MATCH($B825,'ACR disponibilidade'!$B:$B,0),1)</f>
        <v>Papagaio</v>
      </c>
      <c r="F825" s="10" t="str">
        <f>INDEX('ACR disponibilidade'!$H:$H,MATCH($B825,'ACR disponibilidade'!$B:$B,0),1)</f>
        <v>NE</v>
      </c>
      <c r="G825" s="45">
        <f>IFERROR(INDEX('ACR disponibilidade'!$L:$L,MATCH($B825,'ACR disponibilidade'!$B:$B,0),1),0)/1000</f>
        <v>10.046379999999999</v>
      </c>
      <c r="H825" s="12">
        <f>IFERROR(INDEX('ACR disponibilidade'!$K:$K,MATCH($B825,'ACR disponibilidade'!$B:$B,0),1),0)</f>
        <v>4.7</v>
      </c>
      <c r="I825" s="11" t="s">
        <v>73</v>
      </c>
      <c r="J825" s="13">
        <f>IFERROR(INDEX('ACR disponibilidade'!$I:$I,MATCH($B825,'ACR disponibilidade'!$B:$B,0),1),0)</f>
        <v>42370</v>
      </c>
      <c r="K825" s="13">
        <f>IFERROR(INDEX('ACR disponibilidade'!$J:$J,MATCH($B825,'ACR disponibilidade'!$B:$B,0),1),0)</f>
        <v>49674</v>
      </c>
      <c r="L825" s="10"/>
      <c r="M825" s="10" t="str">
        <f t="shared" si="2673"/>
        <v>Papagaio</v>
      </c>
      <c r="N825" s="76">
        <f t="shared" si="2674"/>
        <v>10.046379999999999</v>
      </c>
      <c r="O825" s="76">
        <f t="shared" si="2674"/>
        <v>10.046379999999999</v>
      </c>
      <c r="P825" s="76">
        <f t="shared" si="2674"/>
        <v>10.046379999999999</v>
      </c>
      <c r="Q825" s="76">
        <f t="shared" si="2674"/>
        <v>10.046379999999999</v>
      </c>
      <c r="R825" s="76">
        <f t="shared" si="2674"/>
        <v>10.046379999999999</v>
      </c>
      <c r="S825" s="76">
        <f t="shared" si="2674"/>
        <v>10.046379999999999</v>
      </c>
      <c r="T825" s="76">
        <f t="shared" si="2674"/>
        <v>10.046379999999999</v>
      </c>
      <c r="U825" s="76">
        <f t="shared" si="2674"/>
        <v>10.046379999999999</v>
      </c>
      <c r="V825" s="76">
        <f t="shared" si="2674"/>
        <v>10.046379999999999</v>
      </c>
      <c r="W825" s="76">
        <f t="shared" si="2674"/>
        <v>10.046379999999999</v>
      </c>
      <c r="X825" s="76">
        <f t="shared" si="2675"/>
        <v>10.046379999999999</v>
      </c>
      <c r="Y825" s="76">
        <f t="shared" si="2675"/>
        <v>0</v>
      </c>
      <c r="Z825" s="76">
        <f t="shared" si="2675"/>
        <v>0</v>
      </c>
      <c r="AA825" s="76">
        <f t="shared" si="2675"/>
        <v>0</v>
      </c>
      <c r="AB825" s="76">
        <f t="shared" si="2675"/>
        <v>0</v>
      </c>
      <c r="AC825" s="76">
        <f t="shared" si="2675"/>
        <v>0</v>
      </c>
      <c r="AD825" s="76">
        <f t="shared" si="2675"/>
        <v>0</v>
      </c>
      <c r="AE825" s="76">
        <f t="shared" si="2675"/>
        <v>0</v>
      </c>
      <c r="AF825" s="76">
        <f t="shared" si="2675"/>
        <v>0</v>
      </c>
      <c r="AG825" s="76">
        <f t="shared" si="2675"/>
        <v>0</v>
      </c>
      <c r="AH825" s="76">
        <f t="shared" si="2676"/>
        <v>0</v>
      </c>
      <c r="AI825" s="76">
        <f t="shared" si="2676"/>
        <v>0</v>
      </c>
      <c r="AJ825" s="76">
        <f t="shared" si="2676"/>
        <v>0</v>
      </c>
      <c r="AK825" s="76">
        <f t="shared" si="2676"/>
        <v>0</v>
      </c>
      <c r="AL825" s="76">
        <f t="shared" si="2676"/>
        <v>0</v>
      </c>
      <c r="AM825" s="76">
        <f t="shared" si="2676"/>
        <v>0</v>
      </c>
      <c r="AN825" s="76">
        <f t="shared" si="2676"/>
        <v>0</v>
      </c>
      <c r="AO825" s="76">
        <f t="shared" si="2676"/>
        <v>0</v>
      </c>
      <c r="AP825" s="76">
        <f t="shared" si="2676"/>
        <v>0</v>
      </c>
      <c r="AQ825" s="76">
        <f t="shared" si="2676"/>
        <v>0</v>
      </c>
      <c r="AR825" s="76">
        <f t="shared" si="2676"/>
        <v>0</v>
      </c>
      <c r="AS825" s="76">
        <f t="shared" si="2676"/>
        <v>0</v>
      </c>
      <c r="AT825" s="76">
        <f t="shared" si="2676"/>
        <v>0</v>
      </c>
      <c r="AU825" s="76">
        <f t="shared" si="2676"/>
        <v>0</v>
      </c>
      <c r="AV825" s="2"/>
      <c r="AW825" s="50" t="str">
        <f t="shared" si="2677"/>
        <v>Papagaio</v>
      </c>
      <c r="AX825" s="67">
        <f t="shared" si="2678"/>
        <v>2.4771895890410955</v>
      </c>
      <c r="AY825" s="67">
        <f t="shared" si="2678"/>
        <v>2.5047139178082189</v>
      </c>
      <c r="AZ825" s="67">
        <f t="shared" si="2678"/>
        <v>2.5322382465753424</v>
      </c>
      <c r="BA825" s="67">
        <f t="shared" si="2678"/>
        <v>2.5322382465753424</v>
      </c>
      <c r="BB825" s="67">
        <f t="shared" si="2678"/>
        <v>2.4771895890410955</v>
      </c>
      <c r="BC825" s="67">
        <f t="shared" si="2678"/>
        <v>2.5047139178082189</v>
      </c>
      <c r="BD825" s="67">
        <f t="shared" si="2678"/>
        <v>2.5322382465753424</v>
      </c>
      <c r="BE825" s="67">
        <f t="shared" si="2678"/>
        <v>2.5322382465753424</v>
      </c>
      <c r="BF825" s="67">
        <f t="shared" si="2678"/>
        <v>2.4771895890410955</v>
      </c>
      <c r="BG825" s="67">
        <f t="shared" si="2678"/>
        <v>2.5047139178082189</v>
      </c>
      <c r="BH825" s="67">
        <f t="shared" si="2679"/>
        <v>2.5322382465753424</v>
      </c>
      <c r="BI825" s="67">
        <f t="shared" si="2679"/>
        <v>2.5322382465753424</v>
      </c>
      <c r="BJ825" s="67">
        <f t="shared" si="2679"/>
        <v>2.4978704371584697</v>
      </c>
      <c r="BK825" s="67">
        <f t="shared" si="2679"/>
        <v>2.4978704371584697</v>
      </c>
      <c r="BL825" s="67">
        <f t="shared" si="2679"/>
        <v>2.5253195628415299</v>
      </c>
      <c r="BM825" s="67">
        <f t="shared" si="2679"/>
        <v>2.5253195628415299</v>
      </c>
      <c r="BN825" s="67">
        <f t="shared" si="2679"/>
        <v>2.4771895890410955</v>
      </c>
      <c r="BO825" s="67">
        <f t="shared" si="2679"/>
        <v>2.5047139178082189</v>
      </c>
      <c r="BP825" s="67">
        <f t="shared" si="2679"/>
        <v>2.5322382465753424</v>
      </c>
      <c r="BQ825" s="67">
        <f t="shared" si="2679"/>
        <v>2.5322382465753424</v>
      </c>
      <c r="BR825" s="67">
        <f t="shared" si="2680"/>
        <v>2.4771895890410955</v>
      </c>
      <c r="BS825" s="67">
        <f t="shared" si="2680"/>
        <v>2.5047139178082189</v>
      </c>
      <c r="BT825" s="67">
        <f t="shared" si="2680"/>
        <v>2.5322382465753424</v>
      </c>
      <c r="BU825" s="67">
        <f t="shared" si="2680"/>
        <v>2.5322382465753424</v>
      </c>
      <c r="BV825" s="67">
        <f t="shared" si="2680"/>
        <v>2.4771895890410955</v>
      </c>
      <c r="BW825" s="67">
        <f t="shared" si="2680"/>
        <v>2.5047139178082189</v>
      </c>
      <c r="BX825" s="67">
        <f t="shared" si="2680"/>
        <v>2.5322382465753424</v>
      </c>
      <c r="BY825" s="67">
        <f t="shared" si="2680"/>
        <v>2.5322382465753424</v>
      </c>
      <c r="BZ825" s="67">
        <f t="shared" si="2680"/>
        <v>2.4978704371584697</v>
      </c>
      <c r="CA825" s="67">
        <f t="shared" si="2680"/>
        <v>2.4978704371584697</v>
      </c>
      <c r="CB825" s="67">
        <f t="shared" si="2681"/>
        <v>2.5253195628415299</v>
      </c>
      <c r="CC825" s="67">
        <f t="shared" si="2681"/>
        <v>2.5253195628415299</v>
      </c>
      <c r="CD825" s="67">
        <f t="shared" si="2681"/>
        <v>2.4771895890410955</v>
      </c>
      <c r="CE825" s="67">
        <f t="shared" si="2681"/>
        <v>2.5047139178082189</v>
      </c>
      <c r="CF825" s="67">
        <f t="shared" si="2681"/>
        <v>2.5322382465753424</v>
      </c>
      <c r="CG825" s="67">
        <f t="shared" si="2681"/>
        <v>2.5322382465753424</v>
      </c>
      <c r="CH825" s="67">
        <f t="shared" si="2681"/>
        <v>2.4771895890410955</v>
      </c>
      <c r="CI825" s="67">
        <f t="shared" si="2681"/>
        <v>2.5047139178082189</v>
      </c>
      <c r="CJ825" s="67">
        <f t="shared" si="2681"/>
        <v>2.5322382465753424</v>
      </c>
      <c r="CK825" s="67">
        <f t="shared" si="2681"/>
        <v>2.5322382465753424</v>
      </c>
      <c r="CL825" s="67">
        <f t="shared" si="2682"/>
        <v>2.4771895890410955</v>
      </c>
      <c r="CM825" s="67">
        <f t="shared" si="2682"/>
        <v>2.5047139178082189</v>
      </c>
      <c r="CN825" s="67">
        <f t="shared" si="2682"/>
        <v>2.5322382465753424</v>
      </c>
      <c r="CO825" s="67">
        <f t="shared" si="2682"/>
        <v>2.5322382465753424</v>
      </c>
      <c r="CP825" s="67">
        <f t="shared" si="2682"/>
        <v>0</v>
      </c>
      <c r="CQ825" s="67">
        <f t="shared" si="2682"/>
        <v>0</v>
      </c>
      <c r="CR825" s="67">
        <f t="shared" si="2682"/>
        <v>0</v>
      </c>
      <c r="CS825" s="67">
        <f t="shared" si="2682"/>
        <v>0</v>
      </c>
      <c r="CT825" s="67">
        <f t="shared" si="2682"/>
        <v>0</v>
      </c>
      <c r="CU825" s="67">
        <f t="shared" si="2682"/>
        <v>0</v>
      </c>
      <c r="CV825" s="67">
        <f t="shared" si="2683"/>
        <v>0</v>
      </c>
      <c r="CW825" s="67">
        <f t="shared" si="2683"/>
        <v>0</v>
      </c>
      <c r="CX825" s="67">
        <f t="shared" si="2683"/>
        <v>0</v>
      </c>
      <c r="CY825" s="67">
        <f t="shared" si="2683"/>
        <v>0</v>
      </c>
      <c r="CZ825" s="67">
        <f t="shared" si="2683"/>
        <v>0</v>
      </c>
      <c r="DA825" s="67">
        <f t="shared" si="2683"/>
        <v>0</v>
      </c>
      <c r="DB825" s="67">
        <f t="shared" si="2683"/>
        <v>0</v>
      </c>
      <c r="DC825" s="67">
        <f t="shared" si="2683"/>
        <v>0</v>
      </c>
      <c r="DD825" s="67">
        <f t="shared" si="2683"/>
        <v>0</v>
      </c>
      <c r="DE825" s="67">
        <f t="shared" si="2683"/>
        <v>0</v>
      </c>
      <c r="DF825" s="67">
        <f t="shared" si="2684"/>
        <v>0</v>
      </c>
      <c r="DG825" s="67">
        <f t="shared" si="2684"/>
        <v>0</v>
      </c>
      <c r="DH825" s="67">
        <f t="shared" si="2684"/>
        <v>0</v>
      </c>
      <c r="DI825" s="67">
        <f t="shared" si="2684"/>
        <v>0</v>
      </c>
      <c r="DJ825" s="67">
        <f t="shared" si="2684"/>
        <v>0</v>
      </c>
      <c r="DK825" s="67">
        <f t="shared" si="2684"/>
        <v>0</v>
      </c>
      <c r="DL825" s="67">
        <f t="shared" si="2684"/>
        <v>0</v>
      </c>
      <c r="DM825" s="67">
        <f t="shared" si="2684"/>
        <v>0</v>
      </c>
      <c r="DN825" s="67">
        <f t="shared" si="2684"/>
        <v>0</v>
      </c>
      <c r="DO825" s="67">
        <f t="shared" si="2684"/>
        <v>0</v>
      </c>
      <c r="DP825" s="67">
        <f t="shared" si="2685"/>
        <v>0</v>
      </c>
      <c r="DQ825" s="67">
        <f t="shared" si="2685"/>
        <v>0</v>
      </c>
      <c r="DR825" s="67">
        <f t="shared" si="2685"/>
        <v>0</v>
      </c>
      <c r="DS825" s="67">
        <f t="shared" si="2685"/>
        <v>0</v>
      </c>
      <c r="DT825" s="67">
        <f t="shared" si="2685"/>
        <v>0</v>
      </c>
      <c r="DU825" s="67">
        <f t="shared" si="2685"/>
        <v>0</v>
      </c>
      <c r="DV825" s="67">
        <f t="shared" si="2685"/>
        <v>0</v>
      </c>
      <c r="DW825" s="67">
        <f t="shared" si="2685"/>
        <v>0</v>
      </c>
      <c r="DX825" s="67">
        <f t="shared" si="2685"/>
        <v>0</v>
      </c>
      <c r="DY825" s="67">
        <f t="shared" si="2685"/>
        <v>0</v>
      </c>
      <c r="DZ825" s="67">
        <f t="shared" si="2686"/>
        <v>0</v>
      </c>
      <c r="EA825" s="67">
        <f t="shared" si="2686"/>
        <v>0</v>
      </c>
      <c r="EB825" s="67">
        <f t="shared" si="2686"/>
        <v>0</v>
      </c>
      <c r="EC825" s="67">
        <f t="shared" si="2686"/>
        <v>0</v>
      </c>
      <c r="ED825" s="67">
        <f t="shared" si="2686"/>
        <v>0</v>
      </c>
      <c r="EE825" s="67">
        <f t="shared" si="2686"/>
        <v>0</v>
      </c>
      <c r="EF825" s="67">
        <f t="shared" si="2686"/>
        <v>0</v>
      </c>
      <c r="EG825" s="67">
        <f t="shared" si="2686"/>
        <v>0</v>
      </c>
      <c r="EH825" s="67">
        <f t="shared" si="2686"/>
        <v>0</v>
      </c>
      <c r="EI825" s="67">
        <f t="shared" si="2686"/>
        <v>0</v>
      </c>
      <c r="EJ825" s="67">
        <f t="shared" si="2687"/>
        <v>0</v>
      </c>
      <c r="EK825" s="67">
        <f t="shared" si="2687"/>
        <v>0</v>
      </c>
      <c r="EL825" s="67">
        <f t="shared" si="2687"/>
        <v>0</v>
      </c>
      <c r="EM825" s="67">
        <f t="shared" si="2687"/>
        <v>0</v>
      </c>
      <c r="EN825" s="67">
        <f t="shared" si="2687"/>
        <v>0</v>
      </c>
      <c r="EO825" s="67">
        <f t="shared" si="2687"/>
        <v>0</v>
      </c>
      <c r="EP825" s="67">
        <f t="shared" si="2687"/>
        <v>0</v>
      </c>
      <c r="EQ825" s="67">
        <f t="shared" si="2687"/>
        <v>0</v>
      </c>
      <c r="ER825" s="67">
        <f t="shared" si="2687"/>
        <v>0</v>
      </c>
      <c r="ES825" s="67">
        <f t="shared" si="2687"/>
        <v>0</v>
      </c>
      <c r="ET825" s="67">
        <f t="shared" si="2688"/>
        <v>0</v>
      </c>
      <c r="EU825" s="67">
        <f t="shared" si="2688"/>
        <v>0</v>
      </c>
      <c r="EV825" s="67">
        <f t="shared" si="2688"/>
        <v>0</v>
      </c>
      <c r="EW825" s="67">
        <f t="shared" si="2688"/>
        <v>0</v>
      </c>
      <c r="EX825" s="67">
        <f t="shared" si="2688"/>
        <v>0</v>
      </c>
      <c r="EY825" s="67">
        <f t="shared" si="2688"/>
        <v>0</v>
      </c>
      <c r="EZ825" s="67">
        <f t="shared" si="2688"/>
        <v>0</v>
      </c>
      <c r="FA825" s="67">
        <f t="shared" si="2688"/>
        <v>0</v>
      </c>
      <c r="FB825" s="67">
        <f t="shared" si="2688"/>
        <v>0</v>
      </c>
      <c r="FC825" s="67">
        <f t="shared" si="2688"/>
        <v>0</v>
      </c>
      <c r="FD825" s="67">
        <f t="shared" si="2689"/>
        <v>0</v>
      </c>
      <c r="FE825" s="67">
        <f t="shared" si="2689"/>
        <v>0</v>
      </c>
      <c r="FF825" s="67">
        <f t="shared" si="2689"/>
        <v>0</v>
      </c>
      <c r="FG825" s="67">
        <f t="shared" si="2689"/>
        <v>0</v>
      </c>
      <c r="FH825" s="67">
        <f t="shared" si="2689"/>
        <v>0</v>
      </c>
      <c r="FI825" s="67">
        <f t="shared" si="2689"/>
        <v>0</v>
      </c>
      <c r="FJ825" s="67">
        <f t="shared" si="2689"/>
        <v>0</v>
      </c>
      <c r="FK825" s="67">
        <f t="shared" si="2689"/>
        <v>0</v>
      </c>
      <c r="FL825" s="67">
        <f t="shared" si="2689"/>
        <v>0</v>
      </c>
      <c r="FM825" s="67">
        <f t="shared" si="2689"/>
        <v>0</v>
      </c>
      <c r="FN825" s="67">
        <f t="shared" si="2690"/>
        <v>0</v>
      </c>
      <c r="FO825" s="67">
        <f t="shared" si="2690"/>
        <v>0</v>
      </c>
      <c r="FP825" s="67">
        <f t="shared" si="2690"/>
        <v>0</v>
      </c>
      <c r="FQ825" s="67">
        <f t="shared" si="2690"/>
        <v>0</v>
      </c>
      <c r="FR825" s="67">
        <f t="shared" si="2690"/>
        <v>0</v>
      </c>
      <c r="FS825" s="67">
        <f t="shared" si="2690"/>
        <v>0</v>
      </c>
      <c r="FT825" s="67">
        <f t="shared" si="2690"/>
        <v>0</v>
      </c>
      <c r="FU825" s="67">
        <f t="shared" si="2690"/>
        <v>0</v>
      </c>
      <c r="FV825" s="67">
        <f t="shared" si="2690"/>
        <v>0</v>
      </c>
      <c r="FW825" s="67">
        <f t="shared" si="2690"/>
        <v>0</v>
      </c>
      <c r="FX825" s="67">
        <f t="shared" si="2691"/>
        <v>0</v>
      </c>
      <c r="FY825" s="67">
        <f t="shared" si="2691"/>
        <v>0</v>
      </c>
      <c r="FZ825" s="67">
        <f t="shared" si="2691"/>
        <v>0</v>
      </c>
      <c r="GA825" s="67">
        <f t="shared" si="2691"/>
        <v>0</v>
      </c>
      <c r="GB825" s="67">
        <f t="shared" si="2691"/>
        <v>0</v>
      </c>
      <c r="GC825" s="67">
        <f t="shared" si="2691"/>
        <v>0</v>
      </c>
    </row>
    <row r="826" spans="1:185" hidden="1" outlineLevel="1" x14ac:dyDescent="0.35">
      <c r="A826" s="10"/>
      <c r="B826" s="10">
        <f t="shared" si="2692"/>
        <v>8</v>
      </c>
      <c r="C826" s="10" t="str">
        <f>INDEX('ACR disponibilidade'!$D:$D,MATCH($B826,'ACR disponibilidade'!$B:$B,0),1)</f>
        <v>AXIA Energia Nordeste</v>
      </c>
      <c r="D826" s="10" t="str">
        <f>INDEX('ACR disponibilidade'!$F:$F,MATCH($B826,'ACR disponibilidade'!$B:$B,0),1)</f>
        <v>Eólica</v>
      </c>
      <c r="E826" s="10" t="str">
        <f>INDEX('ACR disponibilidade'!$E:$E,MATCH($B826,'ACR disponibilidade'!$B:$B,0),1)</f>
        <v>Tamanduá Mirim 2</v>
      </c>
      <c r="F826" s="10" t="str">
        <f>INDEX('ACR disponibilidade'!$H:$H,MATCH($B826,'ACR disponibilidade'!$B:$B,0),1)</f>
        <v>NE</v>
      </c>
      <c r="G826" s="45">
        <f>IFERROR(INDEX('ACR disponibilidade'!$L:$L,MATCH($B826,'ACR disponibilidade'!$B:$B,0),1),0)/1000</f>
        <v>15.0679</v>
      </c>
      <c r="H826" s="12">
        <f>IFERROR(INDEX('ACR disponibilidade'!$K:$K,MATCH($B826,'ACR disponibilidade'!$B:$B,0),1),0)</f>
        <v>7.2</v>
      </c>
      <c r="I826" s="11" t="s">
        <v>73</v>
      </c>
      <c r="J826" s="13">
        <f>IFERROR(INDEX('ACR disponibilidade'!$I:$I,MATCH($B826,'ACR disponibilidade'!$B:$B,0),1),0)</f>
        <v>43221</v>
      </c>
      <c r="K826" s="13">
        <f>IFERROR(INDEX('ACR disponibilidade'!$J:$J,MATCH($B826,'ACR disponibilidade'!$B:$B,0),1),0)</f>
        <v>50405</v>
      </c>
      <c r="L826" s="10"/>
      <c r="M826" s="10" t="str">
        <f t="shared" si="2673"/>
        <v>Tamanduá Mirim 2</v>
      </c>
      <c r="N826" s="76">
        <f t="shared" si="2674"/>
        <v>15.067899999999998</v>
      </c>
      <c r="O826" s="76">
        <f t="shared" si="2674"/>
        <v>15.067899999999998</v>
      </c>
      <c r="P826" s="76">
        <f t="shared" si="2674"/>
        <v>15.067899999999998</v>
      </c>
      <c r="Q826" s="76">
        <f t="shared" si="2674"/>
        <v>15.067899999999998</v>
      </c>
      <c r="R826" s="76">
        <f t="shared" si="2674"/>
        <v>15.067899999999998</v>
      </c>
      <c r="S826" s="76">
        <f t="shared" si="2674"/>
        <v>15.067899999999998</v>
      </c>
      <c r="T826" s="76">
        <f t="shared" si="2674"/>
        <v>15.067899999999998</v>
      </c>
      <c r="U826" s="76">
        <f t="shared" si="2674"/>
        <v>15.067899999999998</v>
      </c>
      <c r="V826" s="76">
        <f t="shared" si="2674"/>
        <v>15.067899999999998</v>
      </c>
      <c r="W826" s="76">
        <f t="shared" si="2674"/>
        <v>15.067899999999998</v>
      </c>
      <c r="X826" s="76">
        <f t="shared" si="2675"/>
        <v>15.067899999999998</v>
      </c>
      <c r="Y826" s="76">
        <f t="shared" si="2675"/>
        <v>15.067899999999998</v>
      </c>
      <c r="Z826" s="76">
        <f t="shared" si="2675"/>
        <v>15.067899999999998</v>
      </c>
      <c r="AA826" s="76">
        <f t="shared" si="2675"/>
        <v>0</v>
      </c>
      <c r="AB826" s="76">
        <f t="shared" si="2675"/>
        <v>0</v>
      </c>
      <c r="AC826" s="76">
        <f t="shared" si="2675"/>
        <v>0</v>
      </c>
      <c r="AD826" s="76">
        <f t="shared" si="2675"/>
        <v>0</v>
      </c>
      <c r="AE826" s="76">
        <f t="shared" si="2675"/>
        <v>0</v>
      </c>
      <c r="AF826" s="76">
        <f t="shared" si="2675"/>
        <v>0</v>
      </c>
      <c r="AG826" s="76">
        <f t="shared" si="2675"/>
        <v>0</v>
      </c>
      <c r="AH826" s="76">
        <f t="shared" si="2676"/>
        <v>0</v>
      </c>
      <c r="AI826" s="76">
        <f t="shared" si="2676"/>
        <v>0</v>
      </c>
      <c r="AJ826" s="76">
        <f t="shared" si="2676"/>
        <v>0</v>
      </c>
      <c r="AK826" s="76">
        <f t="shared" si="2676"/>
        <v>0</v>
      </c>
      <c r="AL826" s="76">
        <f t="shared" si="2676"/>
        <v>0</v>
      </c>
      <c r="AM826" s="76">
        <f t="shared" si="2676"/>
        <v>0</v>
      </c>
      <c r="AN826" s="76">
        <f t="shared" si="2676"/>
        <v>0</v>
      </c>
      <c r="AO826" s="76">
        <f t="shared" si="2676"/>
        <v>0</v>
      </c>
      <c r="AP826" s="76">
        <f t="shared" si="2676"/>
        <v>0</v>
      </c>
      <c r="AQ826" s="76">
        <f t="shared" si="2676"/>
        <v>0</v>
      </c>
      <c r="AR826" s="76">
        <f t="shared" si="2676"/>
        <v>0</v>
      </c>
      <c r="AS826" s="76">
        <f t="shared" si="2676"/>
        <v>0</v>
      </c>
      <c r="AT826" s="76">
        <f t="shared" si="2676"/>
        <v>0</v>
      </c>
      <c r="AU826" s="76">
        <f t="shared" si="2676"/>
        <v>0</v>
      </c>
      <c r="AV826" s="2"/>
      <c r="AW826" s="50" t="str">
        <f t="shared" si="2677"/>
        <v>Tamanduá Mirim 2</v>
      </c>
      <c r="AX826" s="67">
        <f t="shared" si="2678"/>
        <v>3.7153726027397256</v>
      </c>
      <c r="AY826" s="67">
        <f t="shared" si="2678"/>
        <v>3.7566545205479449</v>
      </c>
      <c r="AZ826" s="67">
        <f t="shared" si="2678"/>
        <v>3.7979364383561642</v>
      </c>
      <c r="BA826" s="67">
        <f t="shared" si="2678"/>
        <v>3.7979364383561642</v>
      </c>
      <c r="BB826" s="67">
        <f t="shared" si="2678"/>
        <v>3.7153726027397256</v>
      </c>
      <c r="BC826" s="67">
        <f t="shared" si="2678"/>
        <v>3.7566545205479449</v>
      </c>
      <c r="BD826" s="67">
        <f t="shared" si="2678"/>
        <v>3.7979364383561642</v>
      </c>
      <c r="BE826" s="67">
        <f t="shared" si="2678"/>
        <v>3.7979364383561642</v>
      </c>
      <c r="BF826" s="67">
        <f t="shared" si="2678"/>
        <v>3.7153726027397256</v>
      </c>
      <c r="BG826" s="67">
        <f t="shared" si="2678"/>
        <v>3.7566545205479449</v>
      </c>
      <c r="BH826" s="67">
        <f t="shared" si="2679"/>
        <v>3.7979364383561642</v>
      </c>
      <c r="BI826" s="67">
        <f t="shared" si="2679"/>
        <v>3.7979364383561642</v>
      </c>
      <c r="BJ826" s="67">
        <f t="shared" si="2679"/>
        <v>3.7463904371584698</v>
      </c>
      <c r="BK826" s="67">
        <f t="shared" si="2679"/>
        <v>3.7463904371584698</v>
      </c>
      <c r="BL826" s="67">
        <f t="shared" si="2679"/>
        <v>3.7875595628415297</v>
      </c>
      <c r="BM826" s="67">
        <f t="shared" si="2679"/>
        <v>3.7875595628415297</v>
      </c>
      <c r="BN826" s="67">
        <f t="shared" si="2679"/>
        <v>3.7153726027397256</v>
      </c>
      <c r="BO826" s="67">
        <f t="shared" si="2679"/>
        <v>3.7566545205479449</v>
      </c>
      <c r="BP826" s="67">
        <f t="shared" si="2679"/>
        <v>3.7979364383561642</v>
      </c>
      <c r="BQ826" s="67">
        <f t="shared" si="2679"/>
        <v>3.7979364383561642</v>
      </c>
      <c r="BR826" s="67">
        <f t="shared" si="2680"/>
        <v>3.7153726027397256</v>
      </c>
      <c r="BS826" s="67">
        <f t="shared" si="2680"/>
        <v>3.7566545205479449</v>
      </c>
      <c r="BT826" s="67">
        <f t="shared" si="2680"/>
        <v>3.7979364383561642</v>
      </c>
      <c r="BU826" s="67">
        <f t="shared" si="2680"/>
        <v>3.7979364383561642</v>
      </c>
      <c r="BV826" s="67">
        <f t="shared" si="2680"/>
        <v>3.7153726027397256</v>
      </c>
      <c r="BW826" s="67">
        <f t="shared" si="2680"/>
        <v>3.7566545205479449</v>
      </c>
      <c r="BX826" s="67">
        <f t="shared" si="2680"/>
        <v>3.7979364383561642</v>
      </c>
      <c r="BY826" s="67">
        <f t="shared" si="2680"/>
        <v>3.7979364383561642</v>
      </c>
      <c r="BZ826" s="67">
        <f t="shared" si="2680"/>
        <v>3.7463904371584698</v>
      </c>
      <c r="CA826" s="67">
        <f t="shared" si="2680"/>
        <v>3.7463904371584698</v>
      </c>
      <c r="CB826" s="67">
        <f t="shared" si="2681"/>
        <v>3.7875595628415297</v>
      </c>
      <c r="CC826" s="67">
        <f t="shared" si="2681"/>
        <v>3.7875595628415297</v>
      </c>
      <c r="CD826" s="67">
        <f t="shared" si="2681"/>
        <v>3.7153726027397256</v>
      </c>
      <c r="CE826" s="67">
        <f t="shared" si="2681"/>
        <v>3.7566545205479449</v>
      </c>
      <c r="CF826" s="67">
        <f t="shared" si="2681"/>
        <v>3.7979364383561642</v>
      </c>
      <c r="CG826" s="67">
        <f t="shared" si="2681"/>
        <v>3.7979364383561642</v>
      </c>
      <c r="CH826" s="67">
        <f t="shared" si="2681"/>
        <v>3.7153726027397256</v>
      </c>
      <c r="CI826" s="67">
        <f t="shared" si="2681"/>
        <v>3.7566545205479449</v>
      </c>
      <c r="CJ826" s="67">
        <f t="shared" si="2681"/>
        <v>3.7979364383561642</v>
      </c>
      <c r="CK826" s="67">
        <f t="shared" si="2681"/>
        <v>3.7979364383561642</v>
      </c>
      <c r="CL826" s="67">
        <f t="shared" si="2682"/>
        <v>3.7153726027397256</v>
      </c>
      <c r="CM826" s="67">
        <f t="shared" si="2682"/>
        <v>3.7566545205479449</v>
      </c>
      <c r="CN826" s="67">
        <f t="shared" si="2682"/>
        <v>3.7979364383561642</v>
      </c>
      <c r="CO826" s="67">
        <f t="shared" si="2682"/>
        <v>3.7979364383561642</v>
      </c>
      <c r="CP826" s="67">
        <f t="shared" si="2682"/>
        <v>3.7463904371584698</v>
      </c>
      <c r="CQ826" s="67">
        <f t="shared" si="2682"/>
        <v>3.7463904371584698</v>
      </c>
      <c r="CR826" s="67">
        <f t="shared" si="2682"/>
        <v>3.7875595628415297</v>
      </c>
      <c r="CS826" s="67">
        <f t="shared" si="2682"/>
        <v>3.7875595628415297</v>
      </c>
      <c r="CT826" s="67">
        <f t="shared" si="2682"/>
        <v>3.7153726027397256</v>
      </c>
      <c r="CU826" s="67">
        <f t="shared" si="2682"/>
        <v>3.7566545205479449</v>
      </c>
      <c r="CV826" s="67">
        <f t="shared" si="2683"/>
        <v>3.7979364383561642</v>
      </c>
      <c r="CW826" s="67">
        <f t="shared" si="2683"/>
        <v>3.7979364383561642</v>
      </c>
      <c r="CX826" s="67">
        <f t="shared" si="2683"/>
        <v>0</v>
      </c>
      <c r="CY826" s="67">
        <f t="shared" si="2683"/>
        <v>0</v>
      </c>
      <c r="CZ826" s="67">
        <f t="shared" si="2683"/>
        <v>0</v>
      </c>
      <c r="DA826" s="67">
        <f t="shared" si="2683"/>
        <v>0</v>
      </c>
      <c r="DB826" s="67">
        <f t="shared" si="2683"/>
        <v>0</v>
      </c>
      <c r="DC826" s="67">
        <f t="shared" si="2683"/>
        <v>0</v>
      </c>
      <c r="DD826" s="67">
        <f t="shared" si="2683"/>
        <v>0</v>
      </c>
      <c r="DE826" s="67">
        <f t="shared" si="2683"/>
        <v>0</v>
      </c>
      <c r="DF826" s="67">
        <f t="shared" si="2684"/>
        <v>0</v>
      </c>
      <c r="DG826" s="67">
        <f t="shared" si="2684"/>
        <v>0</v>
      </c>
      <c r="DH826" s="67">
        <f t="shared" si="2684"/>
        <v>0</v>
      </c>
      <c r="DI826" s="67">
        <f t="shared" si="2684"/>
        <v>0</v>
      </c>
      <c r="DJ826" s="67">
        <f t="shared" si="2684"/>
        <v>0</v>
      </c>
      <c r="DK826" s="67">
        <f t="shared" si="2684"/>
        <v>0</v>
      </c>
      <c r="DL826" s="67">
        <f t="shared" si="2684"/>
        <v>0</v>
      </c>
      <c r="DM826" s="67">
        <f t="shared" si="2684"/>
        <v>0</v>
      </c>
      <c r="DN826" s="67">
        <f t="shared" si="2684"/>
        <v>0</v>
      </c>
      <c r="DO826" s="67">
        <f t="shared" si="2684"/>
        <v>0</v>
      </c>
      <c r="DP826" s="67">
        <f t="shared" si="2685"/>
        <v>0</v>
      </c>
      <c r="DQ826" s="67">
        <f t="shared" si="2685"/>
        <v>0</v>
      </c>
      <c r="DR826" s="67">
        <f t="shared" si="2685"/>
        <v>0</v>
      </c>
      <c r="DS826" s="67">
        <f t="shared" si="2685"/>
        <v>0</v>
      </c>
      <c r="DT826" s="67">
        <f t="shared" si="2685"/>
        <v>0</v>
      </c>
      <c r="DU826" s="67">
        <f t="shared" si="2685"/>
        <v>0</v>
      </c>
      <c r="DV826" s="67">
        <f t="shared" si="2685"/>
        <v>0</v>
      </c>
      <c r="DW826" s="67">
        <f t="shared" si="2685"/>
        <v>0</v>
      </c>
      <c r="DX826" s="67">
        <f t="shared" si="2685"/>
        <v>0</v>
      </c>
      <c r="DY826" s="67">
        <f t="shared" si="2685"/>
        <v>0</v>
      </c>
      <c r="DZ826" s="67">
        <f t="shared" si="2686"/>
        <v>0</v>
      </c>
      <c r="EA826" s="67">
        <f t="shared" si="2686"/>
        <v>0</v>
      </c>
      <c r="EB826" s="67">
        <f t="shared" si="2686"/>
        <v>0</v>
      </c>
      <c r="EC826" s="67">
        <f t="shared" si="2686"/>
        <v>0</v>
      </c>
      <c r="ED826" s="67">
        <f t="shared" si="2686"/>
        <v>0</v>
      </c>
      <c r="EE826" s="67">
        <f t="shared" si="2686"/>
        <v>0</v>
      </c>
      <c r="EF826" s="67">
        <f t="shared" si="2686"/>
        <v>0</v>
      </c>
      <c r="EG826" s="67">
        <f t="shared" si="2686"/>
        <v>0</v>
      </c>
      <c r="EH826" s="67">
        <f t="shared" si="2686"/>
        <v>0</v>
      </c>
      <c r="EI826" s="67">
        <f t="shared" si="2686"/>
        <v>0</v>
      </c>
      <c r="EJ826" s="67">
        <f t="shared" si="2687"/>
        <v>0</v>
      </c>
      <c r="EK826" s="67">
        <f t="shared" si="2687"/>
        <v>0</v>
      </c>
      <c r="EL826" s="67">
        <f t="shared" si="2687"/>
        <v>0</v>
      </c>
      <c r="EM826" s="67">
        <f t="shared" si="2687"/>
        <v>0</v>
      </c>
      <c r="EN826" s="67">
        <f t="shared" si="2687"/>
        <v>0</v>
      </c>
      <c r="EO826" s="67">
        <f t="shared" si="2687"/>
        <v>0</v>
      </c>
      <c r="EP826" s="67">
        <f t="shared" si="2687"/>
        <v>0</v>
      </c>
      <c r="EQ826" s="67">
        <f t="shared" si="2687"/>
        <v>0</v>
      </c>
      <c r="ER826" s="67">
        <f t="shared" si="2687"/>
        <v>0</v>
      </c>
      <c r="ES826" s="67">
        <f t="shared" si="2687"/>
        <v>0</v>
      </c>
      <c r="ET826" s="67">
        <f t="shared" si="2688"/>
        <v>0</v>
      </c>
      <c r="EU826" s="67">
        <f t="shared" si="2688"/>
        <v>0</v>
      </c>
      <c r="EV826" s="67">
        <f t="shared" si="2688"/>
        <v>0</v>
      </c>
      <c r="EW826" s="67">
        <f t="shared" si="2688"/>
        <v>0</v>
      </c>
      <c r="EX826" s="67">
        <f t="shared" si="2688"/>
        <v>0</v>
      </c>
      <c r="EY826" s="67">
        <f t="shared" si="2688"/>
        <v>0</v>
      </c>
      <c r="EZ826" s="67">
        <f t="shared" si="2688"/>
        <v>0</v>
      </c>
      <c r="FA826" s="67">
        <f t="shared" si="2688"/>
        <v>0</v>
      </c>
      <c r="FB826" s="67">
        <f t="shared" si="2688"/>
        <v>0</v>
      </c>
      <c r="FC826" s="67">
        <f t="shared" si="2688"/>
        <v>0</v>
      </c>
      <c r="FD826" s="67">
        <f t="shared" si="2689"/>
        <v>0</v>
      </c>
      <c r="FE826" s="67">
        <f t="shared" si="2689"/>
        <v>0</v>
      </c>
      <c r="FF826" s="67">
        <f t="shared" si="2689"/>
        <v>0</v>
      </c>
      <c r="FG826" s="67">
        <f t="shared" si="2689"/>
        <v>0</v>
      </c>
      <c r="FH826" s="67">
        <f t="shared" si="2689"/>
        <v>0</v>
      </c>
      <c r="FI826" s="67">
        <f t="shared" si="2689"/>
        <v>0</v>
      </c>
      <c r="FJ826" s="67">
        <f t="shared" si="2689"/>
        <v>0</v>
      </c>
      <c r="FK826" s="67">
        <f t="shared" si="2689"/>
        <v>0</v>
      </c>
      <c r="FL826" s="67">
        <f t="shared" si="2689"/>
        <v>0</v>
      </c>
      <c r="FM826" s="67">
        <f t="shared" si="2689"/>
        <v>0</v>
      </c>
      <c r="FN826" s="67">
        <f t="shared" si="2690"/>
        <v>0</v>
      </c>
      <c r="FO826" s="67">
        <f t="shared" si="2690"/>
        <v>0</v>
      </c>
      <c r="FP826" s="67">
        <f t="shared" si="2690"/>
        <v>0</v>
      </c>
      <c r="FQ826" s="67">
        <f t="shared" si="2690"/>
        <v>0</v>
      </c>
      <c r="FR826" s="67">
        <f t="shared" si="2690"/>
        <v>0</v>
      </c>
      <c r="FS826" s="67">
        <f t="shared" si="2690"/>
        <v>0</v>
      </c>
      <c r="FT826" s="67">
        <f t="shared" si="2690"/>
        <v>0</v>
      </c>
      <c r="FU826" s="67">
        <f t="shared" si="2690"/>
        <v>0</v>
      </c>
      <c r="FV826" s="67">
        <f t="shared" si="2690"/>
        <v>0</v>
      </c>
      <c r="FW826" s="67">
        <f t="shared" si="2690"/>
        <v>0</v>
      </c>
      <c r="FX826" s="67">
        <f t="shared" si="2691"/>
        <v>0</v>
      </c>
      <c r="FY826" s="67">
        <f t="shared" si="2691"/>
        <v>0</v>
      </c>
      <c r="FZ826" s="67">
        <f t="shared" si="2691"/>
        <v>0</v>
      </c>
      <c r="GA826" s="67">
        <f t="shared" si="2691"/>
        <v>0</v>
      </c>
      <c r="GB826" s="67">
        <f t="shared" si="2691"/>
        <v>0</v>
      </c>
      <c r="GC826" s="67">
        <f t="shared" si="2691"/>
        <v>0</v>
      </c>
    </row>
    <row r="827" spans="1:185" hidden="1" outlineLevel="1" x14ac:dyDescent="0.35">
      <c r="A827" s="10"/>
      <c r="B827" s="10">
        <f t="shared" si="2692"/>
        <v>9</v>
      </c>
      <c r="C827" s="10" t="str">
        <f>INDEX('ACR disponibilidade'!$D:$D,MATCH($B827,'ACR disponibilidade'!$B:$B,0),1)</f>
        <v>AXIA Energia Holding</v>
      </c>
      <c r="D827" s="10" t="str">
        <f>INDEX('ACR disponibilidade'!$F:$F,MATCH($B827,'ACR disponibilidade'!$B:$B,0),1)</f>
        <v>Eólica</v>
      </c>
      <c r="E827" s="10" t="str">
        <f>INDEX('ACR disponibilidade'!$E:$E,MATCH($B827,'ACR disponibilidade'!$B:$B,0),1)</f>
        <v>Jandaia</v>
      </c>
      <c r="F827" s="10" t="str">
        <f>INDEX('ACR disponibilidade'!$H:$H,MATCH($B827,'ACR disponibilidade'!$B:$B,0),1)</f>
        <v>NE</v>
      </c>
      <c r="G827" s="45">
        <f>IFERROR(INDEX('ACR disponibilidade'!$L:$L,MATCH($B827,'ACR disponibilidade'!$B:$B,0),1),0)/1000</f>
        <v>24.640097040000001</v>
      </c>
      <c r="H827" s="12">
        <f>IFERROR(INDEX('ACR disponibilidade'!$K:$K,MATCH($B827,'ACR disponibilidade'!$B:$B,0),1),0)</f>
        <v>11.7</v>
      </c>
      <c r="I827" s="11" t="s">
        <v>73</v>
      </c>
      <c r="J827" s="13">
        <f>IFERROR(INDEX('ACR disponibilidade'!$I:$I,MATCH($B827,'ACR disponibilidade'!$B:$B,0),1),0)</f>
        <v>43770</v>
      </c>
      <c r="K827" s="13">
        <f>IFERROR(INDEX('ACR disponibilidade'!$J:$J,MATCH($B827,'ACR disponibilidade'!$B:$B,0),1),0)</f>
        <v>51075</v>
      </c>
      <c r="L827" s="10"/>
      <c r="M827" s="10" t="str">
        <f t="shared" si="2673"/>
        <v>Jandaia</v>
      </c>
      <c r="N827" s="76">
        <f t="shared" si="2674"/>
        <v>24.640097040000004</v>
      </c>
      <c r="O827" s="76">
        <f t="shared" si="2674"/>
        <v>24.640097040000004</v>
      </c>
      <c r="P827" s="76">
        <f t="shared" si="2674"/>
        <v>24.640097040000004</v>
      </c>
      <c r="Q827" s="76">
        <f t="shared" si="2674"/>
        <v>24.640097040000001</v>
      </c>
      <c r="R827" s="76">
        <f t="shared" si="2674"/>
        <v>24.640097040000004</v>
      </c>
      <c r="S827" s="76">
        <f t="shared" si="2674"/>
        <v>24.640097040000004</v>
      </c>
      <c r="T827" s="76">
        <f t="shared" si="2674"/>
        <v>24.640097040000004</v>
      </c>
      <c r="U827" s="76">
        <f t="shared" si="2674"/>
        <v>24.640097040000001</v>
      </c>
      <c r="V827" s="76">
        <f t="shared" si="2674"/>
        <v>24.640097040000004</v>
      </c>
      <c r="W827" s="76">
        <f t="shared" si="2674"/>
        <v>24.640097040000004</v>
      </c>
      <c r="X827" s="76">
        <f t="shared" si="2675"/>
        <v>24.640097040000004</v>
      </c>
      <c r="Y827" s="76">
        <f t="shared" si="2675"/>
        <v>24.640097040000001</v>
      </c>
      <c r="Z827" s="76">
        <f t="shared" si="2675"/>
        <v>24.640097040000004</v>
      </c>
      <c r="AA827" s="76">
        <f t="shared" si="2675"/>
        <v>24.640097040000004</v>
      </c>
      <c r="AB827" s="76">
        <f t="shared" si="2675"/>
        <v>20.589670129315071</v>
      </c>
      <c r="AC827" s="76">
        <f t="shared" si="2675"/>
        <v>0</v>
      </c>
      <c r="AD827" s="76">
        <f t="shared" si="2675"/>
        <v>0</v>
      </c>
      <c r="AE827" s="76">
        <f t="shared" si="2675"/>
        <v>0</v>
      </c>
      <c r="AF827" s="76">
        <f t="shared" si="2675"/>
        <v>0</v>
      </c>
      <c r="AG827" s="76">
        <f t="shared" si="2675"/>
        <v>0</v>
      </c>
      <c r="AH827" s="76">
        <f t="shared" si="2676"/>
        <v>0</v>
      </c>
      <c r="AI827" s="76">
        <f t="shared" si="2676"/>
        <v>0</v>
      </c>
      <c r="AJ827" s="76">
        <f t="shared" si="2676"/>
        <v>0</v>
      </c>
      <c r="AK827" s="76">
        <f t="shared" si="2676"/>
        <v>0</v>
      </c>
      <c r="AL827" s="76">
        <f t="shared" si="2676"/>
        <v>0</v>
      </c>
      <c r="AM827" s="76">
        <f t="shared" si="2676"/>
        <v>0</v>
      </c>
      <c r="AN827" s="76">
        <f t="shared" si="2676"/>
        <v>0</v>
      </c>
      <c r="AO827" s="76">
        <f t="shared" si="2676"/>
        <v>0</v>
      </c>
      <c r="AP827" s="76">
        <f t="shared" si="2676"/>
        <v>0</v>
      </c>
      <c r="AQ827" s="76">
        <f t="shared" si="2676"/>
        <v>0</v>
      </c>
      <c r="AR827" s="76">
        <f t="shared" si="2676"/>
        <v>0</v>
      </c>
      <c r="AS827" s="76">
        <f t="shared" si="2676"/>
        <v>0</v>
      </c>
      <c r="AT827" s="76">
        <f t="shared" si="2676"/>
        <v>0</v>
      </c>
      <c r="AU827" s="76">
        <f t="shared" si="2676"/>
        <v>0</v>
      </c>
      <c r="AV827" s="2"/>
      <c r="AW827" s="50" t="str">
        <f t="shared" si="2677"/>
        <v>Jandaia</v>
      </c>
      <c r="AX827" s="67">
        <f t="shared" si="2678"/>
        <v>6.0756403660273977</v>
      </c>
      <c r="AY827" s="67">
        <f t="shared" si="2678"/>
        <v>6.1431474812054798</v>
      </c>
      <c r="AZ827" s="67">
        <f t="shared" si="2678"/>
        <v>6.210654596383562</v>
      </c>
      <c r="BA827" s="67">
        <f t="shared" si="2678"/>
        <v>6.210654596383562</v>
      </c>
      <c r="BB827" s="67">
        <f t="shared" si="2678"/>
        <v>6.0756403660273977</v>
      </c>
      <c r="BC827" s="67">
        <f t="shared" si="2678"/>
        <v>6.1431474812054798</v>
      </c>
      <c r="BD827" s="67">
        <f t="shared" si="2678"/>
        <v>6.210654596383562</v>
      </c>
      <c r="BE827" s="67">
        <f t="shared" si="2678"/>
        <v>6.210654596383562</v>
      </c>
      <c r="BF827" s="67">
        <f t="shared" si="2678"/>
        <v>6.0756403660273977</v>
      </c>
      <c r="BG827" s="67">
        <f t="shared" si="2678"/>
        <v>6.1431474812054798</v>
      </c>
      <c r="BH827" s="67">
        <f t="shared" si="2679"/>
        <v>6.210654596383562</v>
      </c>
      <c r="BI827" s="67">
        <f t="shared" si="2679"/>
        <v>6.210654596383562</v>
      </c>
      <c r="BJ827" s="67">
        <f t="shared" si="2679"/>
        <v>6.1263629252459015</v>
      </c>
      <c r="BK827" s="67">
        <f t="shared" si="2679"/>
        <v>6.1263629252459015</v>
      </c>
      <c r="BL827" s="67">
        <f t="shared" si="2679"/>
        <v>6.1936855947540987</v>
      </c>
      <c r="BM827" s="67">
        <f t="shared" si="2679"/>
        <v>6.1936855947540987</v>
      </c>
      <c r="BN827" s="67">
        <f t="shared" si="2679"/>
        <v>6.0756403660273977</v>
      </c>
      <c r="BO827" s="67">
        <f t="shared" si="2679"/>
        <v>6.1431474812054798</v>
      </c>
      <c r="BP827" s="67">
        <f t="shared" si="2679"/>
        <v>6.210654596383562</v>
      </c>
      <c r="BQ827" s="67">
        <f t="shared" si="2679"/>
        <v>6.210654596383562</v>
      </c>
      <c r="BR827" s="67">
        <f t="shared" si="2680"/>
        <v>6.0756403660273977</v>
      </c>
      <c r="BS827" s="67">
        <f t="shared" si="2680"/>
        <v>6.1431474812054798</v>
      </c>
      <c r="BT827" s="67">
        <f t="shared" si="2680"/>
        <v>6.210654596383562</v>
      </c>
      <c r="BU827" s="67">
        <f t="shared" si="2680"/>
        <v>6.210654596383562</v>
      </c>
      <c r="BV827" s="67">
        <f t="shared" si="2680"/>
        <v>6.0756403660273977</v>
      </c>
      <c r="BW827" s="67">
        <f t="shared" si="2680"/>
        <v>6.1431474812054798</v>
      </c>
      <c r="BX827" s="67">
        <f t="shared" si="2680"/>
        <v>6.210654596383562</v>
      </c>
      <c r="BY827" s="67">
        <f t="shared" si="2680"/>
        <v>6.210654596383562</v>
      </c>
      <c r="BZ827" s="67">
        <f t="shared" si="2680"/>
        <v>6.1263629252459015</v>
      </c>
      <c r="CA827" s="67">
        <f t="shared" si="2680"/>
        <v>6.1263629252459015</v>
      </c>
      <c r="CB827" s="67">
        <f t="shared" si="2681"/>
        <v>6.1936855947540987</v>
      </c>
      <c r="CC827" s="67">
        <f t="shared" si="2681"/>
        <v>6.1936855947540987</v>
      </c>
      <c r="CD827" s="67">
        <f t="shared" si="2681"/>
        <v>6.0756403660273977</v>
      </c>
      <c r="CE827" s="67">
        <f t="shared" si="2681"/>
        <v>6.1431474812054798</v>
      </c>
      <c r="CF827" s="67">
        <f t="shared" si="2681"/>
        <v>6.210654596383562</v>
      </c>
      <c r="CG827" s="67">
        <f t="shared" si="2681"/>
        <v>6.210654596383562</v>
      </c>
      <c r="CH827" s="67">
        <f t="shared" si="2681"/>
        <v>6.0756403660273977</v>
      </c>
      <c r="CI827" s="67">
        <f t="shared" si="2681"/>
        <v>6.1431474812054798</v>
      </c>
      <c r="CJ827" s="67">
        <f t="shared" si="2681"/>
        <v>6.210654596383562</v>
      </c>
      <c r="CK827" s="67">
        <f t="shared" si="2681"/>
        <v>6.210654596383562</v>
      </c>
      <c r="CL827" s="67">
        <f t="shared" si="2682"/>
        <v>6.0756403660273977</v>
      </c>
      <c r="CM827" s="67">
        <f t="shared" si="2682"/>
        <v>6.1431474812054798</v>
      </c>
      <c r="CN827" s="67">
        <f t="shared" si="2682"/>
        <v>6.210654596383562</v>
      </c>
      <c r="CO827" s="67">
        <f t="shared" si="2682"/>
        <v>6.210654596383562</v>
      </c>
      <c r="CP827" s="67">
        <f t="shared" si="2682"/>
        <v>6.1263629252459015</v>
      </c>
      <c r="CQ827" s="67">
        <f t="shared" si="2682"/>
        <v>6.1263629252459015</v>
      </c>
      <c r="CR827" s="67">
        <f t="shared" si="2682"/>
        <v>6.1936855947540987</v>
      </c>
      <c r="CS827" s="67">
        <f t="shared" si="2682"/>
        <v>6.1936855947540987</v>
      </c>
      <c r="CT827" s="67">
        <f t="shared" si="2682"/>
        <v>6.0756403660273977</v>
      </c>
      <c r="CU827" s="67">
        <f t="shared" si="2682"/>
        <v>6.1431474812054798</v>
      </c>
      <c r="CV827" s="67">
        <f t="shared" si="2683"/>
        <v>6.210654596383562</v>
      </c>
      <c r="CW827" s="67">
        <f t="shared" si="2683"/>
        <v>6.210654596383562</v>
      </c>
      <c r="CX827" s="67">
        <f t="shared" si="2683"/>
        <v>6.0756403660273977</v>
      </c>
      <c r="CY827" s="67">
        <f t="shared" si="2683"/>
        <v>6.1431474812054798</v>
      </c>
      <c r="CZ827" s="67">
        <f t="shared" si="2683"/>
        <v>6.210654596383562</v>
      </c>
      <c r="DA827" s="67">
        <f t="shared" si="2683"/>
        <v>6.210654596383562</v>
      </c>
      <c r="DB827" s="67">
        <f t="shared" si="2683"/>
        <v>6.0756403660273977</v>
      </c>
      <c r="DC827" s="67">
        <f t="shared" si="2683"/>
        <v>6.1431474812054798</v>
      </c>
      <c r="DD827" s="67">
        <f t="shared" si="2683"/>
        <v>6.210654596383562</v>
      </c>
      <c r="DE827" s="67">
        <f t="shared" si="2683"/>
        <v>2.1602276856986302</v>
      </c>
      <c r="DF827" s="67">
        <f t="shared" si="2684"/>
        <v>0</v>
      </c>
      <c r="DG827" s="67">
        <f t="shared" si="2684"/>
        <v>0</v>
      </c>
      <c r="DH827" s="67">
        <f t="shared" si="2684"/>
        <v>0</v>
      </c>
      <c r="DI827" s="67">
        <f t="shared" si="2684"/>
        <v>0</v>
      </c>
      <c r="DJ827" s="67">
        <f t="shared" si="2684"/>
        <v>0</v>
      </c>
      <c r="DK827" s="67">
        <f t="shared" si="2684"/>
        <v>0</v>
      </c>
      <c r="DL827" s="67">
        <f t="shared" si="2684"/>
        <v>0</v>
      </c>
      <c r="DM827" s="67">
        <f t="shared" si="2684"/>
        <v>0</v>
      </c>
      <c r="DN827" s="67">
        <f t="shared" si="2684"/>
        <v>0</v>
      </c>
      <c r="DO827" s="67">
        <f t="shared" si="2684"/>
        <v>0</v>
      </c>
      <c r="DP827" s="67">
        <f t="shared" si="2685"/>
        <v>0</v>
      </c>
      <c r="DQ827" s="67">
        <f t="shared" si="2685"/>
        <v>0</v>
      </c>
      <c r="DR827" s="67">
        <f t="shared" si="2685"/>
        <v>0</v>
      </c>
      <c r="DS827" s="67">
        <f t="shared" si="2685"/>
        <v>0</v>
      </c>
      <c r="DT827" s="67">
        <f t="shared" si="2685"/>
        <v>0</v>
      </c>
      <c r="DU827" s="67">
        <f t="shared" si="2685"/>
        <v>0</v>
      </c>
      <c r="DV827" s="67">
        <f t="shared" si="2685"/>
        <v>0</v>
      </c>
      <c r="DW827" s="67">
        <f t="shared" si="2685"/>
        <v>0</v>
      </c>
      <c r="DX827" s="67">
        <f t="shared" si="2685"/>
        <v>0</v>
      </c>
      <c r="DY827" s="67">
        <f t="shared" si="2685"/>
        <v>0</v>
      </c>
      <c r="DZ827" s="67">
        <f t="shared" si="2686"/>
        <v>0</v>
      </c>
      <c r="EA827" s="67">
        <f t="shared" si="2686"/>
        <v>0</v>
      </c>
      <c r="EB827" s="67">
        <f t="shared" si="2686"/>
        <v>0</v>
      </c>
      <c r="EC827" s="67">
        <f t="shared" si="2686"/>
        <v>0</v>
      </c>
      <c r="ED827" s="67">
        <f t="shared" si="2686"/>
        <v>0</v>
      </c>
      <c r="EE827" s="67">
        <f t="shared" si="2686"/>
        <v>0</v>
      </c>
      <c r="EF827" s="67">
        <f t="shared" si="2686"/>
        <v>0</v>
      </c>
      <c r="EG827" s="67">
        <f t="shared" si="2686"/>
        <v>0</v>
      </c>
      <c r="EH827" s="67">
        <f t="shared" si="2686"/>
        <v>0</v>
      </c>
      <c r="EI827" s="67">
        <f t="shared" si="2686"/>
        <v>0</v>
      </c>
      <c r="EJ827" s="67">
        <f t="shared" si="2687"/>
        <v>0</v>
      </c>
      <c r="EK827" s="67">
        <f t="shared" si="2687"/>
        <v>0</v>
      </c>
      <c r="EL827" s="67">
        <f t="shared" si="2687"/>
        <v>0</v>
      </c>
      <c r="EM827" s="67">
        <f t="shared" si="2687"/>
        <v>0</v>
      </c>
      <c r="EN827" s="67">
        <f t="shared" si="2687"/>
        <v>0</v>
      </c>
      <c r="EO827" s="67">
        <f t="shared" si="2687"/>
        <v>0</v>
      </c>
      <c r="EP827" s="67">
        <f t="shared" si="2687"/>
        <v>0</v>
      </c>
      <c r="EQ827" s="67">
        <f t="shared" si="2687"/>
        <v>0</v>
      </c>
      <c r="ER827" s="67">
        <f t="shared" si="2687"/>
        <v>0</v>
      </c>
      <c r="ES827" s="67">
        <f t="shared" si="2687"/>
        <v>0</v>
      </c>
      <c r="ET827" s="67">
        <f t="shared" si="2688"/>
        <v>0</v>
      </c>
      <c r="EU827" s="67">
        <f t="shared" si="2688"/>
        <v>0</v>
      </c>
      <c r="EV827" s="67">
        <f t="shared" si="2688"/>
        <v>0</v>
      </c>
      <c r="EW827" s="67">
        <f t="shared" si="2688"/>
        <v>0</v>
      </c>
      <c r="EX827" s="67">
        <f t="shared" si="2688"/>
        <v>0</v>
      </c>
      <c r="EY827" s="67">
        <f t="shared" si="2688"/>
        <v>0</v>
      </c>
      <c r="EZ827" s="67">
        <f t="shared" si="2688"/>
        <v>0</v>
      </c>
      <c r="FA827" s="67">
        <f t="shared" si="2688"/>
        <v>0</v>
      </c>
      <c r="FB827" s="67">
        <f t="shared" si="2688"/>
        <v>0</v>
      </c>
      <c r="FC827" s="67">
        <f t="shared" si="2688"/>
        <v>0</v>
      </c>
      <c r="FD827" s="67">
        <f t="shared" si="2689"/>
        <v>0</v>
      </c>
      <c r="FE827" s="67">
        <f t="shared" si="2689"/>
        <v>0</v>
      </c>
      <c r="FF827" s="67">
        <f t="shared" si="2689"/>
        <v>0</v>
      </c>
      <c r="FG827" s="67">
        <f t="shared" si="2689"/>
        <v>0</v>
      </c>
      <c r="FH827" s="67">
        <f t="shared" si="2689"/>
        <v>0</v>
      </c>
      <c r="FI827" s="67">
        <f t="shared" si="2689"/>
        <v>0</v>
      </c>
      <c r="FJ827" s="67">
        <f t="shared" si="2689"/>
        <v>0</v>
      </c>
      <c r="FK827" s="67">
        <f t="shared" si="2689"/>
        <v>0</v>
      </c>
      <c r="FL827" s="67">
        <f t="shared" si="2689"/>
        <v>0</v>
      </c>
      <c r="FM827" s="67">
        <f t="shared" si="2689"/>
        <v>0</v>
      </c>
      <c r="FN827" s="67">
        <f t="shared" si="2690"/>
        <v>0</v>
      </c>
      <c r="FO827" s="67">
        <f t="shared" si="2690"/>
        <v>0</v>
      </c>
      <c r="FP827" s="67">
        <f t="shared" si="2690"/>
        <v>0</v>
      </c>
      <c r="FQ827" s="67">
        <f t="shared" si="2690"/>
        <v>0</v>
      </c>
      <c r="FR827" s="67">
        <f t="shared" si="2690"/>
        <v>0</v>
      </c>
      <c r="FS827" s="67">
        <f t="shared" si="2690"/>
        <v>0</v>
      </c>
      <c r="FT827" s="67">
        <f t="shared" si="2690"/>
        <v>0</v>
      </c>
      <c r="FU827" s="67">
        <f t="shared" si="2690"/>
        <v>0</v>
      </c>
      <c r="FV827" s="67">
        <f t="shared" si="2690"/>
        <v>0</v>
      </c>
      <c r="FW827" s="67">
        <f t="shared" si="2690"/>
        <v>0</v>
      </c>
      <c r="FX827" s="67">
        <f t="shared" si="2691"/>
        <v>0</v>
      </c>
      <c r="FY827" s="67">
        <f t="shared" si="2691"/>
        <v>0</v>
      </c>
      <c r="FZ827" s="67">
        <f t="shared" si="2691"/>
        <v>0</v>
      </c>
      <c r="GA827" s="67">
        <f t="shared" si="2691"/>
        <v>0</v>
      </c>
      <c r="GB827" s="67">
        <f t="shared" si="2691"/>
        <v>0</v>
      </c>
      <c r="GC827" s="67">
        <f t="shared" si="2691"/>
        <v>0</v>
      </c>
    </row>
    <row r="828" spans="1:185" hidden="1" outlineLevel="1" x14ac:dyDescent="0.35">
      <c r="A828" s="10"/>
      <c r="B828" s="10">
        <f t="shared" si="2692"/>
        <v>10</v>
      </c>
      <c r="C828" s="10" t="str">
        <f>INDEX('ACR disponibilidade'!$D:$D,MATCH($B828,'ACR disponibilidade'!$B:$B,0),1)</f>
        <v>AXIA Energia Holding</v>
      </c>
      <c r="D828" s="10" t="str">
        <f>INDEX('ACR disponibilidade'!$F:$F,MATCH($B828,'ACR disponibilidade'!$B:$B,0),1)</f>
        <v>Eólica</v>
      </c>
      <c r="E828" s="10" t="str">
        <f>INDEX('ACR disponibilidade'!$E:$E,MATCH($B828,'ACR disponibilidade'!$B:$B,0),1)</f>
        <v>Jandaia I</v>
      </c>
      <c r="F828" s="10" t="str">
        <f>INDEX('ACR disponibilidade'!$H:$H,MATCH($B828,'ACR disponibilidade'!$B:$B,0),1)</f>
        <v>NE</v>
      </c>
      <c r="G828" s="45">
        <f>IFERROR(INDEX('ACR disponibilidade'!$L:$L,MATCH($B828,'ACR disponibilidade'!$B:$B,0),1),0)/1000</f>
        <v>18.178080959999999</v>
      </c>
      <c r="H828" s="12">
        <f>IFERROR(INDEX('ACR disponibilidade'!$K:$K,MATCH($B828,'ACR disponibilidade'!$B:$B,0),1),0)</f>
        <v>8.6999999999999993</v>
      </c>
      <c r="I828" s="11" t="s">
        <v>73</v>
      </c>
      <c r="J828" s="13">
        <f>IFERROR(INDEX('ACR disponibilidade'!$I:$I,MATCH($B828,'ACR disponibilidade'!$B:$B,0),1),0)</f>
        <v>43770</v>
      </c>
      <c r="K828" s="13">
        <f>IFERROR(INDEX('ACR disponibilidade'!$J:$J,MATCH($B828,'ACR disponibilidade'!$B:$B,0),1),0)</f>
        <v>51075</v>
      </c>
      <c r="L828" s="10"/>
      <c r="M828" s="10" t="str">
        <f t="shared" si="2673"/>
        <v>Jandaia I</v>
      </c>
      <c r="N828" s="76">
        <f t="shared" si="2674"/>
        <v>18.178080959999999</v>
      </c>
      <c r="O828" s="76">
        <f t="shared" si="2674"/>
        <v>18.178080959999999</v>
      </c>
      <c r="P828" s="76">
        <f t="shared" si="2674"/>
        <v>18.178080959999999</v>
      </c>
      <c r="Q828" s="76">
        <f t="shared" si="2674"/>
        <v>18.178080959999999</v>
      </c>
      <c r="R828" s="76">
        <f t="shared" si="2674"/>
        <v>18.178080959999999</v>
      </c>
      <c r="S828" s="76">
        <f t="shared" si="2674"/>
        <v>18.178080959999999</v>
      </c>
      <c r="T828" s="76">
        <f t="shared" si="2674"/>
        <v>18.178080959999999</v>
      </c>
      <c r="U828" s="76">
        <f t="shared" si="2674"/>
        <v>18.178080959999999</v>
      </c>
      <c r="V828" s="76">
        <f t="shared" si="2674"/>
        <v>18.178080959999999</v>
      </c>
      <c r="W828" s="76">
        <f t="shared" si="2674"/>
        <v>18.178080959999999</v>
      </c>
      <c r="X828" s="76">
        <f t="shared" si="2675"/>
        <v>18.178080959999999</v>
      </c>
      <c r="Y828" s="76">
        <f t="shared" si="2675"/>
        <v>18.178080959999999</v>
      </c>
      <c r="Z828" s="76">
        <f t="shared" si="2675"/>
        <v>18.178080959999999</v>
      </c>
      <c r="AA828" s="76">
        <f t="shared" si="2675"/>
        <v>18.178080959999999</v>
      </c>
      <c r="AB828" s="76">
        <f t="shared" si="2675"/>
        <v>15.189903267945205</v>
      </c>
      <c r="AC828" s="76">
        <f t="shared" si="2675"/>
        <v>0</v>
      </c>
      <c r="AD828" s="76">
        <f t="shared" si="2675"/>
        <v>0</v>
      </c>
      <c r="AE828" s="76">
        <f t="shared" si="2675"/>
        <v>0</v>
      </c>
      <c r="AF828" s="76">
        <f t="shared" si="2675"/>
        <v>0</v>
      </c>
      <c r="AG828" s="76">
        <f t="shared" si="2675"/>
        <v>0</v>
      </c>
      <c r="AH828" s="76">
        <f t="shared" si="2676"/>
        <v>0</v>
      </c>
      <c r="AI828" s="76">
        <f t="shared" si="2676"/>
        <v>0</v>
      </c>
      <c r="AJ828" s="76">
        <f t="shared" si="2676"/>
        <v>0</v>
      </c>
      <c r="AK828" s="76">
        <f t="shared" si="2676"/>
        <v>0</v>
      </c>
      <c r="AL828" s="76">
        <f t="shared" si="2676"/>
        <v>0</v>
      </c>
      <c r="AM828" s="76">
        <f t="shared" si="2676"/>
        <v>0</v>
      </c>
      <c r="AN828" s="76">
        <f t="shared" si="2676"/>
        <v>0</v>
      </c>
      <c r="AO828" s="76">
        <f t="shared" si="2676"/>
        <v>0</v>
      </c>
      <c r="AP828" s="76">
        <f t="shared" si="2676"/>
        <v>0</v>
      </c>
      <c r="AQ828" s="76">
        <f t="shared" si="2676"/>
        <v>0</v>
      </c>
      <c r="AR828" s="76">
        <f t="shared" si="2676"/>
        <v>0</v>
      </c>
      <c r="AS828" s="76">
        <f t="shared" si="2676"/>
        <v>0</v>
      </c>
      <c r="AT828" s="76">
        <f t="shared" si="2676"/>
        <v>0</v>
      </c>
      <c r="AU828" s="76">
        <f t="shared" si="2676"/>
        <v>0</v>
      </c>
      <c r="AV828" s="2"/>
      <c r="AW828" s="50" t="str">
        <f t="shared" si="2677"/>
        <v>Jandaia I</v>
      </c>
      <c r="AX828" s="67">
        <f t="shared" si="2678"/>
        <v>4.4822665380821913</v>
      </c>
      <c r="AY828" s="67">
        <f t="shared" si="2678"/>
        <v>4.5320694996164379</v>
      </c>
      <c r="AZ828" s="67">
        <f t="shared" si="2678"/>
        <v>4.5818724611506845</v>
      </c>
      <c r="BA828" s="67">
        <f t="shared" si="2678"/>
        <v>4.5818724611506845</v>
      </c>
      <c r="BB828" s="67">
        <f t="shared" si="2678"/>
        <v>4.4822665380821913</v>
      </c>
      <c r="BC828" s="67">
        <f t="shared" si="2678"/>
        <v>4.5320694996164379</v>
      </c>
      <c r="BD828" s="67">
        <f t="shared" si="2678"/>
        <v>4.5818724611506845</v>
      </c>
      <c r="BE828" s="67">
        <f t="shared" si="2678"/>
        <v>4.5818724611506845</v>
      </c>
      <c r="BF828" s="67">
        <f t="shared" si="2678"/>
        <v>4.4822665380821913</v>
      </c>
      <c r="BG828" s="67">
        <f t="shared" si="2678"/>
        <v>4.5320694996164379</v>
      </c>
      <c r="BH828" s="67">
        <f t="shared" si="2679"/>
        <v>4.5818724611506845</v>
      </c>
      <c r="BI828" s="67">
        <f t="shared" si="2679"/>
        <v>4.5818724611506845</v>
      </c>
      <c r="BJ828" s="67">
        <f t="shared" si="2679"/>
        <v>4.5196867960655736</v>
      </c>
      <c r="BK828" s="67">
        <f t="shared" si="2679"/>
        <v>4.5196867960655736</v>
      </c>
      <c r="BL828" s="67">
        <f t="shared" si="2679"/>
        <v>4.569353683934426</v>
      </c>
      <c r="BM828" s="67">
        <f t="shared" si="2679"/>
        <v>4.569353683934426</v>
      </c>
      <c r="BN828" s="67">
        <f t="shared" si="2679"/>
        <v>4.4822665380821913</v>
      </c>
      <c r="BO828" s="67">
        <f t="shared" si="2679"/>
        <v>4.5320694996164379</v>
      </c>
      <c r="BP828" s="67">
        <f t="shared" si="2679"/>
        <v>4.5818724611506845</v>
      </c>
      <c r="BQ828" s="67">
        <f t="shared" si="2679"/>
        <v>4.5818724611506845</v>
      </c>
      <c r="BR828" s="67">
        <f t="shared" si="2680"/>
        <v>4.4822665380821913</v>
      </c>
      <c r="BS828" s="67">
        <f t="shared" si="2680"/>
        <v>4.5320694996164379</v>
      </c>
      <c r="BT828" s="67">
        <f t="shared" si="2680"/>
        <v>4.5818724611506845</v>
      </c>
      <c r="BU828" s="67">
        <f t="shared" si="2680"/>
        <v>4.5818724611506845</v>
      </c>
      <c r="BV828" s="67">
        <f t="shared" si="2680"/>
        <v>4.4822665380821913</v>
      </c>
      <c r="BW828" s="67">
        <f t="shared" si="2680"/>
        <v>4.5320694996164379</v>
      </c>
      <c r="BX828" s="67">
        <f t="shared" si="2680"/>
        <v>4.5818724611506845</v>
      </c>
      <c r="BY828" s="67">
        <f t="shared" si="2680"/>
        <v>4.5818724611506845</v>
      </c>
      <c r="BZ828" s="67">
        <f t="shared" si="2680"/>
        <v>4.5196867960655736</v>
      </c>
      <c r="CA828" s="67">
        <f t="shared" si="2680"/>
        <v>4.5196867960655736</v>
      </c>
      <c r="CB828" s="67">
        <f t="shared" si="2681"/>
        <v>4.569353683934426</v>
      </c>
      <c r="CC828" s="67">
        <f t="shared" si="2681"/>
        <v>4.569353683934426</v>
      </c>
      <c r="CD828" s="67">
        <f t="shared" si="2681"/>
        <v>4.4822665380821913</v>
      </c>
      <c r="CE828" s="67">
        <f t="shared" si="2681"/>
        <v>4.5320694996164379</v>
      </c>
      <c r="CF828" s="67">
        <f t="shared" si="2681"/>
        <v>4.5818724611506845</v>
      </c>
      <c r="CG828" s="67">
        <f t="shared" si="2681"/>
        <v>4.5818724611506845</v>
      </c>
      <c r="CH828" s="67">
        <f t="shared" si="2681"/>
        <v>4.4822665380821913</v>
      </c>
      <c r="CI828" s="67">
        <f t="shared" si="2681"/>
        <v>4.5320694996164379</v>
      </c>
      <c r="CJ828" s="67">
        <f t="shared" si="2681"/>
        <v>4.5818724611506845</v>
      </c>
      <c r="CK828" s="67">
        <f t="shared" si="2681"/>
        <v>4.5818724611506845</v>
      </c>
      <c r="CL828" s="67">
        <f t="shared" si="2682"/>
        <v>4.4822665380821913</v>
      </c>
      <c r="CM828" s="67">
        <f t="shared" si="2682"/>
        <v>4.5320694996164379</v>
      </c>
      <c r="CN828" s="67">
        <f t="shared" si="2682"/>
        <v>4.5818724611506845</v>
      </c>
      <c r="CO828" s="67">
        <f t="shared" si="2682"/>
        <v>4.5818724611506845</v>
      </c>
      <c r="CP828" s="67">
        <f t="shared" si="2682"/>
        <v>4.5196867960655736</v>
      </c>
      <c r="CQ828" s="67">
        <f t="shared" si="2682"/>
        <v>4.5196867960655736</v>
      </c>
      <c r="CR828" s="67">
        <f t="shared" si="2682"/>
        <v>4.569353683934426</v>
      </c>
      <c r="CS828" s="67">
        <f t="shared" si="2682"/>
        <v>4.569353683934426</v>
      </c>
      <c r="CT828" s="67">
        <f t="shared" si="2682"/>
        <v>4.4822665380821913</v>
      </c>
      <c r="CU828" s="67">
        <f t="shared" si="2682"/>
        <v>4.5320694996164379</v>
      </c>
      <c r="CV828" s="67">
        <f t="shared" si="2683"/>
        <v>4.5818724611506845</v>
      </c>
      <c r="CW828" s="67">
        <f t="shared" si="2683"/>
        <v>4.5818724611506845</v>
      </c>
      <c r="CX828" s="67">
        <f t="shared" si="2683"/>
        <v>4.4822665380821913</v>
      </c>
      <c r="CY828" s="67">
        <f t="shared" si="2683"/>
        <v>4.5320694996164379</v>
      </c>
      <c r="CZ828" s="67">
        <f t="shared" si="2683"/>
        <v>4.5818724611506845</v>
      </c>
      <c r="DA828" s="67">
        <f t="shared" si="2683"/>
        <v>4.5818724611506845</v>
      </c>
      <c r="DB828" s="67">
        <f t="shared" si="2683"/>
        <v>4.4822665380821913</v>
      </c>
      <c r="DC828" s="67">
        <f t="shared" si="2683"/>
        <v>4.5320694996164379</v>
      </c>
      <c r="DD828" s="67">
        <f t="shared" si="2683"/>
        <v>4.5818724611506845</v>
      </c>
      <c r="DE828" s="67">
        <f t="shared" si="2683"/>
        <v>1.5936947690958903</v>
      </c>
      <c r="DF828" s="67">
        <f t="shared" si="2684"/>
        <v>0</v>
      </c>
      <c r="DG828" s="67">
        <f t="shared" si="2684"/>
        <v>0</v>
      </c>
      <c r="DH828" s="67">
        <f t="shared" si="2684"/>
        <v>0</v>
      </c>
      <c r="DI828" s="67">
        <f t="shared" si="2684"/>
        <v>0</v>
      </c>
      <c r="DJ828" s="67">
        <f t="shared" si="2684"/>
        <v>0</v>
      </c>
      <c r="DK828" s="67">
        <f t="shared" si="2684"/>
        <v>0</v>
      </c>
      <c r="DL828" s="67">
        <f t="shared" si="2684"/>
        <v>0</v>
      </c>
      <c r="DM828" s="67">
        <f t="shared" si="2684"/>
        <v>0</v>
      </c>
      <c r="DN828" s="67">
        <f t="shared" si="2684"/>
        <v>0</v>
      </c>
      <c r="DO828" s="67">
        <f t="shared" si="2684"/>
        <v>0</v>
      </c>
      <c r="DP828" s="67">
        <f t="shared" si="2685"/>
        <v>0</v>
      </c>
      <c r="DQ828" s="67">
        <f t="shared" si="2685"/>
        <v>0</v>
      </c>
      <c r="DR828" s="67">
        <f t="shared" si="2685"/>
        <v>0</v>
      </c>
      <c r="DS828" s="67">
        <f t="shared" si="2685"/>
        <v>0</v>
      </c>
      <c r="DT828" s="67">
        <f t="shared" si="2685"/>
        <v>0</v>
      </c>
      <c r="DU828" s="67">
        <f t="shared" si="2685"/>
        <v>0</v>
      </c>
      <c r="DV828" s="67">
        <f t="shared" si="2685"/>
        <v>0</v>
      </c>
      <c r="DW828" s="67">
        <f t="shared" si="2685"/>
        <v>0</v>
      </c>
      <c r="DX828" s="67">
        <f t="shared" si="2685"/>
        <v>0</v>
      </c>
      <c r="DY828" s="67">
        <f t="shared" si="2685"/>
        <v>0</v>
      </c>
      <c r="DZ828" s="67">
        <f t="shared" si="2686"/>
        <v>0</v>
      </c>
      <c r="EA828" s="67">
        <f t="shared" si="2686"/>
        <v>0</v>
      </c>
      <c r="EB828" s="67">
        <f t="shared" si="2686"/>
        <v>0</v>
      </c>
      <c r="EC828" s="67">
        <f t="shared" si="2686"/>
        <v>0</v>
      </c>
      <c r="ED828" s="67">
        <f t="shared" si="2686"/>
        <v>0</v>
      </c>
      <c r="EE828" s="67">
        <f t="shared" si="2686"/>
        <v>0</v>
      </c>
      <c r="EF828" s="67">
        <f t="shared" si="2686"/>
        <v>0</v>
      </c>
      <c r="EG828" s="67">
        <f t="shared" si="2686"/>
        <v>0</v>
      </c>
      <c r="EH828" s="67">
        <f t="shared" si="2686"/>
        <v>0</v>
      </c>
      <c r="EI828" s="67">
        <f t="shared" si="2686"/>
        <v>0</v>
      </c>
      <c r="EJ828" s="67">
        <f t="shared" si="2687"/>
        <v>0</v>
      </c>
      <c r="EK828" s="67">
        <f t="shared" si="2687"/>
        <v>0</v>
      </c>
      <c r="EL828" s="67">
        <f t="shared" si="2687"/>
        <v>0</v>
      </c>
      <c r="EM828" s="67">
        <f t="shared" si="2687"/>
        <v>0</v>
      </c>
      <c r="EN828" s="67">
        <f t="shared" si="2687"/>
        <v>0</v>
      </c>
      <c r="EO828" s="67">
        <f t="shared" si="2687"/>
        <v>0</v>
      </c>
      <c r="EP828" s="67">
        <f t="shared" si="2687"/>
        <v>0</v>
      </c>
      <c r="EQ828" s="67">
        <f t="shared" si="2687"/>
        <v>0</v>
      </c>
      <c r="ER828" s="67">
        <f t="shared" si="2687"/>
        <v>0</v>
      </c>
      <c r="ES828" s="67">
        <f t="shared" si="2687"/>
        <v>0</v>
      </c>
      <c r="ET828" s="67">
        <f t="shared" si="2688"/>
        <v>0</v>
      </c>
      <c r="EU828" s="67">
        <f t="shared" si="2688"/>
        <v>0</v>
      </c>
      <c r="EV828" s="67">
        <f t="shared" si="2688"/>
        <v>0</v>
      </c>
      <c r="EW828" s="67">
        <f t="shared" si="2688"/>
        <v>0</v>
      </c>
      <c r="EX828" s="67">
        <f t="shared" si="2688"/>
        <v>0</v>
      </c>
      <c r="EY828" s="67">
        <f t="shared" si="2688"/>
        <v>0</v>
      </c>
      <c r="EZ828" s="67">
        <f t="shared" si="2688"/>
        <v>0</v>
      </c>
      <c r="FA828" s="67">
        <f t="shared" si="2688"/>
        <v>0</v>
      </c>
      <c r="FB828" s="67">
        <f t="shared" si="2688"/>
        <v>0</v>
      </c>
      <c r="FC828" s="67">
        <f t="shared" si="2688"/>
        <v>0</v>
      </c>
      <c r="FD828" s="67">
        <f t="shared" si="2689"/>
        <v>0</v>
      </c>
      <c r="FE828" s="67">
        <f t="shared" si="2689"/>
        <v>0</v>
      </c>
      <c r="FF828" s="67">
        <f t="shared" si="2689"/>
        <v>0</v>
      </c>
      <c r="FG828" s="67">
        <f t="shared" si="2689"/>
        <v>0</v>
      </c>
      <c r="FH828" s="67">
        <f t="shared" si="2689"/>
        <v>0</v>
      </c>
      <c r="FI828" s="67">
        <f t="shared" si="2689"/>
        <v>0</v>
      </c>
      <c r="FJ828" s="67">
        <f t="shared" si="2689"/>
        <v>0</v>
      </c>
      <c r="FK828" s="67">
        <f t="shared" si="2689"/>
        <v>0</v>
      </c>
      <c r="FL828" s="67">
        <f t="shared" si="2689"/>
        <v>0</v>
      </c>
      <c r="FM828" s="67">
        <f t="shared" si="2689"/>
        <v>0</v>
      </c>
      <c r="FN828" s="67">
        <f t="shared" si="2690"/>
        <v>0</v>
      </c>
      <c r="FO828" s="67">
        <f t="shared" si="2690"/>
        <v>0</v>
      </c>
      <c r="FP828" s="67">
        <f t="shared" si="2690"/>
        <v>0</v>
      </c>
      <c r="FQ828" s="67">
        <f t="shared" si="2690"/>
        <v>0</v>
      </c>
      <c r="FR828" s="67">
        <f t="shared" si="2690"/>
        <v>0</v>
      </c>
      <c r="FS828" s="67">
        <f t="shared" si="2690"/>
        <v>0</v>
      </c>
      <c r="FT828" s="67">
        <f t="shared" si="2690"/>
        <v>0</v>
      </c>
      <c r="FU828" s="67">
        <f t="shared" si="2690"/>
        <v>0</v>
      </c>
      <c r="FV828" s="67">
        <f t="shared" si="2690"/>
        <v>0</v>
      </c>
      <c r="FW828" s="67">
        <f t="shared" si="2690"/>
        <v>0</v>
      </c>
      <c r="FX828" s="67">
        <f t="shared" si="2691"/>
        <v>0</v>
      </c>
      <c r="FY828" s="67">
        <f t="shared" si="2691"/>
        <v>0</v>
      </c>
      <c r="FZ828" s="67">
        <f t="shared" si="2691"/>
        <v>0</v>
      </c>
      <c r="GA828" s="67">
        <f t="shared" si="2691"/>
        <v>0</v>
      </c>
      <c r="GB828" s="67">
        <f t="shared" si="2691"/>
        <v>0</v>
      </c>
      <c r="GC828" s="67">
        <f t="shared" si="2691"/>
        <v>0</v>
      </c>
    </row>
    <row r="829" spans="1:185" hidden="1" outlineLevel="1" x14ac:dyDescent="0.35">
      <c r="A829" s="10"/>
      <c r="B829" s="10">
        <f t="shared" si="2692"/>
        <v>11</v>
      </c>
      <c r="C829" s="10" t="str">
        <f>INDEX('ACR disponibilidade'!$D:$D,MATCH($B829,'ACR disponibilidade'!$B:$B,0),1)</f>
        <v>AXIA Energia Holding</v>
      </c>
      <c r="D829" s="10" t="str">
        <f>INDEX('ACR disponibilidade'!$F:$F,MATCH($B829,'ACR disponibilidade'!$B:$B,0),1)</f>
        <v>Eólica</v>
      </c>
      <c r="E829" s="10" t="str">
        <f>INDEX('ACR disponibilidade'!$E:$E,MATCH($B829,'ACR disponibilidade'!$B:$B,0),1)</f>
        <v>Nossa Senhora de Fátima</v>
      </c>
      <c r="F829" s="10" t="str">
        <f>INDEX('ACR disponibilidade'!$H:$H,MATCH($B829,'ACR disponibilidade'!$B:$B,0),1)</f>
        <v>NE</v>
      </c>
      <c r="G829" s="45">
        <f>IFERROR(INDEX('ACR disponibilidade'!$L:$L,MATCH($B829,'ACR disponibilidade'!$B:$B,0),1),0)/1000</f>
        <v>23.514508620000001</v>
      </c>
      <c r="H829" s="12">
        <f>IFERROR(INDEX('ACR disponibilidade'!$K:$K,MATCH($B829,'ACR disponibilidade'!$B:$B,0),1),0)</f>
        <v>11.2</v>
      </c>
      <c r="I829" s="11" t="s">
        <v>73</v>
      </c>
      <c r="J829" s="13">
        <f>IFERROR(INDEX('ACR disponibilidade'!$I:$I,MATCH($B829,'ACR disponibilidade'!$B:$B,0),1),0)</f>
        <v>43770</v>
      </c>
      <c r="K829" s="13">
        <f>IFERROR(INDEX('ACR disponibilidade'!$J:$J,MATCH($B829,'ACR disponibilidade'!$B:$B,0),1),0)</f>
        <v>51075</v>
      </c>
      <c r="L829" s="10"/>
      <c r="M829" s="10" t="str">
        <f t="shared" si="2673"/>
        <v>Nossa Senhora de Fátima</v>
      </c>
      <c r="N829" s="76">
        <f t="shared" si="2674"/>
        <v>23.514508620000001</v>
      </c>
      <c r="O829" s="76">
        <f t="shared" si="2674"/>
        <v>23.514508620000001</v>
      </c>
      <c r="P829" s="76">
        <f t="shared" si="2674"/>
        <v>23.514508620000001</v>
      </c>
      <c r="Q829" s="76">
        <f t="shared" si="2674"/>
        <v>23.514508619999997</v>
      </c>
      <c r="R829" s="76">
        <f t="shared" si="2674"/>
        <v>23.514508620000001</v>
      </c>
      <c r="S829" s="76">
        <f t="shared" si="2674"/>
        <v>23.514508620000001</v>
      </c>
      <c r="T829" s="76">
        <f t="shared" si="2674"/>
        <v>23.514508620000001</v>
      </c>
      <c r="U829" s="76">
        <f t="shared" si="2674"/>
        <v>23.514508619999997</v>
      </c>
      <c r="V829" s="76">
        <f t="shared" si="2674"/>
        <v>23.514508620000001</v>
      </c>
      <c r="W829" s="76">
        <f t="shared" si="2674"/>
        <v>23.514508620000001</v>
      </c>
      <c r="X829" s="76">
        <f t="shared" si="2675"/>
        <v>23.514508620000001</v>
      </c>
      <c r="Y829" s="76">
        <f t="shared" si="2675"/>
        <v>23.514508619999997</v>
      </c>
      <c r="Z829" s="76">
        <f t="shared" si="2675"/>
        <v>23.514508620000001</v>
      </c>
      <c r="AA829" s="76">
        <f t="shared" si="2675"/>
        <v>23.514508620000001</v>
      </c>
      <c r="AB829" s="76">
        <f t="shared" si="2675"/>
        <v>19.649109942739724</v>
      </c>
      <c r="AC829" s="76">
        <f t="shared" si="2675"/>
        <v>0</v>
      </c>
      <c r="AD829" s="76">
        <f t="shared" si="2675"/>
        <v>0</v>
      </c>
      <c r="AE829" s="76">
        <f t="shared" si="2675"/>
        <v>0</v>
      </c>
      <c r="AF829" s="76">
        <f t="shared" si="2675"/>
        <v>0</v>
      </c>
      <c r="AG829" s="76">
        <f t="shared" si="2675"/>
        <v>0</v>
      </c>
      <c r="AH829" s="76">
        <f t="shared" si="2676"/>
        <v>0</v>
      </c>
      <c r="AI829" s="76">
        <f t="shared" si="2676"/>
        <v>0</v>
      </c>
      <c r="AJ829" s="76">
        <f t="shared" si="2676"/>
        <v>0</v>
      </c>
      <c r="AK829" s="76">
        <f t="shared" si="2676"/>
        <v>0</v>
      </c>
      <c r="AL829" s="76">
        <f t="shared" si="2676"/>
        <v>0</v>
      </c>
      <c r="AM829" s="76">
        <f t="shared" si="2676"/>
        <v>0</v>
      </c>
      <c r="AN829" s="76">
        <f t="shared" si="2676"/>
        <v>0</v>
      </c>
      <c r="AO829" s="76">
        <f t="shared" si="2676"/>
        <v>0</v>
      </c>
      <c r="AP829" s="76">
        <f t="shared" si="2676"/>
        <v>0</v>
      </c>
      <c r="AQ829" s="76">
        <f t="shared" si="2676"/>
        <v>0</v>
      </c>
      <c r="AR829" s="76">
        <f t="shared" si="2676"/>
        <v>0</v>
      </c>
      <c r="AS829" s="76">
        <f t="shared" si="2676"/>
        <v>0</v>
      </c>
      <c r="AT829" s="76">
        <f t="shared" si="2676"/>
        <v>0</v>
      </c>
      <c r="AU829" s="76">
        <f t="shared" si="2676"/>
        <v>0</v>
      </c>
      <c r="AV829" s="2"/>
      <c r="AW829" s="50" t="str">
        <f t="shared" si="2677"/>
        <v>Nossa Senhora de Fátima</v>
      </c>
      <c r="AX829" s="67">
        <f t="shared" si="2678"/>
        <v>5.7980980158904112</v>
      </c>
      <c r="AY829" s="67">
        <f t="shared" si="2678"/>
        <v>5.8625213271780821</v>
      </c>
      <c r="AZ829" s="67">
        <f t="shared" si="2678"/>
        <v>5.9269446384657538</v>
      </c>
      <c r="BA829" s="67">
        <f t="shared" si="2678"/>
        <v>5.9269446384657538</v>
      </c>
      <c r="BB829" s="67">
        <f t="shared" si="2678"/>
        <v>5.7980980158904112</v>
      </c>
      <c r="BC829" s="67">
        <f t="shared" si="2678"/>
        <v>5.8625213271780821</v>
      </c>
      <c r="BD829" s="67">
        <f t="shared" si="2678"/>
        <v>5.9269446384657538</v>
      </c>
      <c r="BE829" s="67">
        <f t="shared" si="2678"/>
        <v>5.9269446384657538</v>
      </c>
      <c r="BF829" s="67">
        <f t="shared" si="2678"/>
        <v>5.7980980158904112</v>
      </c>
      <c r="BG829" s="67">
        <f t="shared" si="2678"/>
        <v>5.8625213271780821</v>
      </c>
      <c r="BH829" s="67">
        <f t="shared" si="2679"/>
        <v>5.9269446384657538</v>
      </c>
      <c r="BI829" s="67">
        <f t="shared" si="2679"/>
        <v>5.9269446384657538</v>
      </c>
      <c r="BJ829" s="67">
        <f t="shared" si="2679"/>
        <v>5.8465035093442621</v>
      </c>
      <c r="BK829" s="67">
        <f t="shared" si="2679"/>
        <v>5.8465035093442621</v>
      </c>
      <c r="BL829" s="67">
        <f t="shared" si="2679"/>
        <v>5.9107508006557374</v>
      </c>
      <c r="BM829" s="67">
        <f t="shared" si="2679"/>
        <v>5.9107508006557374</v>
      </c>
      <c r="BN829" s="67">
        <f t="shared" si="2679"/>
        <v>5.7980980158904112</v>
      </c>
      <c r="BO829" s="67">
        <f t="shared" si="2679"/>
        <v>5.8625213271780821</v>
      </c>
      <c r="BP829" s="67">
        <f t="shared" si="2679"/>
        <v>5.9269446384657538</v>
      </c>
      <c r="BQ829" s="67">
        <f t="shared" si="2679"/>
        <v>5.9269446384657538</v>
      </c>
      <c r="BR829" s="67">
        <f t="shared" si="2680"/>
        <v>5.7980980158904112</v>
      </c>
      <c r="BS829" s="67">
        <f t="shared" si="2680"/>
        <v>5.8625213271780821</v>
      </c>
      <c r="BT829" s="67">
        <f t="shared" si="2680"/>
        <v>5.9269446384657538</v>
      </c>
      <c r="BU829" s="67">
        <f t="shared" si="2680"/>
        <v>5.9269446384657538</v>
      </c>
      <c r="BV829" s="67">
        <f t="shared" si="2680"/>
        <v>5.7980980158904112</v>
      </c>
      <c r="BW829" s="67">
        <f t="shared" si="2680"/>
        <v>5.8625213271780821</v>
      </c>
      <c r="BX829" s="67">
        <f t="shared" si="2680"/>
        <v>5.9269446384657538</v>
      </c>
      <c r="BY829" s="67">
        <f t="shared" si="2680"/>
        <v>5.9269446384657538</v>
      </c>
      <c r="BZ829" s="67">
        <f t="shared" si="2680"/>
        <v>5.8465035093442621</v>
      </c>
      <c r="CA829" s="67">
        <f t="shared" si="2680"/>
        <v>5.8465035093442621</v>
      </c>
      <c r="CB829" s="67">
        <f t="shared" si="2681"/>
        <v>5.9107508006557374</v>
      </c>
      <c r="CC829" s="67">
        <f t="shared" si="2681"/>
        <v>5.9107508006557374</v>
      </c>
      <c r="CD829" s="67">
        <f t="shared" si="2681"/>
        <v>5.7980980158904112</v>
      </c>
      <c r="CE829" s="67">
        <f t="shared" si="2681"/>
        <v>5.8625213271780821</v>
      </c>
      <c r="CF829" s="67">
        <f t="shared" si="2681"/>
        <v>5.9269446384657538</v>
      </c>
      <c r="CG829" s="67">
        <f t="shared" si="2681"/>
        <v>5.9269446384657538</v>
      </c>
      <c r="CH829" s="67">
        <f t="shared" si="2681"/>
        <v>5.7980980158904112</v>
      </c>
      <c r="CI829" s="67">
        <f t="shared" si="2681"/>
        <v>5.8625213271780821</v>
      </c>
      <c r="CJ829" s="67">
        <f t="shared" si="2681"/>
        <v>5.9269446384657538</v>
      </c>
      <c r="CK829" s="67">
        <f t="shared" si="2681"/>
        <v>5.9269446384657538</v>
      </c>
      <c r="CL829" s="67">
        <f t="shared" si="2682"/>
        <v>5.7980980158904112</v>
      </c>
      <c r="CM829" s="67">
        <f t="shared" si="2682"/>
        <v>5.8625213271780821</v>
      </c>
      <c r="CN829" s="67">
        <f t="shared" si="2682"/>
        <v>5.9269446384657538</v>
      </c>
      <c r="CO829" s="67">
        <f t="shared" si="2682"/>
        <v>5.9269446384657538</v>
      </c>
      <c r="CP829" s="67">
        <f t="shared" si="2682"/>
        <v>5.8465035093442621</v>
      </c>
      <c r="CQ829" s="67">
        <f t="shared" si="2682"/>
        <v>5.8465035093442621</v>
      </c>
      <c r="CR829" s="67">
        <f t="shared" si="2682"/>
        <v>5.9107508006557374</v>
      </c>
      <c r="CS829" s="67">
        <f t="shared" si="2682"/>
        <v>5.9107508006557374</v>
      </c>
      <c r="CT829" s="67">
        <f t="shared" si="2682"/>
        <v>5.7980980158904112</v>
      </c>
      <c r="CU829" s="67">
        <f t="shared" si="2682"/>
        <v>5.8625213271780821</v>
      </c>
      <c r="CV829" s="67">
        <f t="shared" si="2683"/>
        <v>5.9269446384657538</v>
      </c>
      <c r="CW829" s="67">
        <f t="shared" si="2683"/>
        <v>5.9269446384657538</v>
      </c>
      <c r="CX829" s="67">
        <f t="shared" si="2683"/>
        <v>5.7980980158904112</v>
      </c>
      <c r="CY829" s="67">
        <f t="shared" si="2683"/>
        <v>5.8625213271780821</v>
      </c>
      <c r="CZ829" s="67">
        <f t="shared" si="2683"/>
        <v>5.9269446384657538</v>
      </c>
      <c r="DA829" s="67">
        <f t="shared" si="2683"/>
        <v>5.9269446384657538</v>
      </c>
      <c r="DB829" s="67">
        <f t="shared" si="2683"/>
        <v>5.7980980158904112</v>
      </c>
      <c r="DC829" s="67">
        <f t="shared" si="2683"/>
        <v>5.8625213271780821</v>
      </c>
      <c r="DD829" s="67">
        <f t="shared" si="2683"/>
        <v>5.9269446384657538</v>
      </c>
      <c r="DE829" s="67">
        <f t="shared" si="2683"/>
        <v>2.0615459612054794</v>
      </c>
      <c r="DF829" s="67">
        <f t="shared" si="2684"/>
        <v>0</v>
      </c>
      <c r="DG829" s="67">
        <f t="shared" si="2684"/>
        <v>0</v>
      </c>
      <c r="DH829" s="67">
        <f t="shared" si="2684"/>
        <v>0</v>
      </c>
      <c r="DI829" s="67">
        <f t="shared" si="2684"/>
        <v>0</v>
      </c>
      <c r="DJ829" s="67">
        <f t="shared" si="2684"/>
        <v>0</v>
      </c>
      <c r="DK829" s="67">
        <f t="shared" si="2684"/>
        <v>0</v>
      </c>
      <c r="DL829" s="67">
        <f t="shared" si="2684"/>
        <v>0</v>
      </c>
      <c r="DM829" s="67">
        <f t="shared" si="2684"/>
        <v>0</v>
      </c>
      <c r="DN829" s="67">
        <f t="shared" si="2684"/>
        <v>0</v>
      </c>
      <c r="DO829" s="67">
        <f t="shared" si="2684"/>
        <v>0</v>
      </c>
      <c r="DP829" s="67">
        <f t="shared" si="2685"/>
        <v>0</v>
      </c>
      <c r="DQ829" s="67">
        <f t="shared" si="2685"/>
        <v>0</v>
      </c>
      <c r="DR829" s="67">
        <f t="shared" si="2685"/>
        <v>0</v>
      </c>
      <c r="DS829" s="67">
        <f t="shared" si="2685"/>
        <v>0</v>
      </c>
      <c r="DT829" s="67">
        <f t="shared" si="2685"/>
        <v>0</v>
      </c>
      <c r="DU829" s="67">
        <f t="shared" si="2685"/>
        <v>0</v>
      </c>
      <c r="DV829" s="67">
        <f t="shared" si="2685"/>
        <v>0</v>
      </c>
      <c r="DW829" s="67">
        <f t="shared" si="2685"/>
        <v>0</v>
      </c>
      <c r="DX829" s="67">
        <f t="shared" si="2685"/>
        <v>0</v>
      </c>
      <c r="DY829" s="67">
        <f t="shared" si="2685"/>
        <v>0</v>
      </c>
      <c r="DZ829" s="67">
        <f t="shared" si="2686"/>
        <v>0</v>
      </c>
      <c r="EA829" s="67">
        <f t="shared" si="2686"/>
        <v>0</v>
      </c>
      <c r="EB829" s="67">
        <f t="shared" si="2686"/>
        <v>0</v>
      </c>
      <c r="EC829" s="67">
        <f t="shared" si="2686"/>
        <v>0</v>
      </c>
      <c r="ED829" s="67">
        <f t="shared" si="2686"/>
        <v>0</v>
      </c>
      <c r="EE829" s="67">
        <f t="shared" si="2686"/>
        <v>0</v>
      </c>
      <c r="EF829" s="67">
        <f t="shared" si="2686"/>
        <v>0</v>
      </c>
      <c r="EG829" s="67">
        <f t="shared" si="2686"/>
        <v>0</v>
      </c>
      <c r="EH829" s="67">
        <f t="shared" si="2686"/>
        <v>0</v>
      </c>
      <c r="EI829" s="67">
        <f t="shared" si="2686"/>
        <v>0</v>
      </c>
      <c r="EJ829" s="67">
        <f t="shared" si="2687"/>
        <v>0</v>
      </c>
      <c r="EK829" s="67">
        <f t="shared" si="2687"/>
        <v>0</v>
      </c>
      <c r="EL829" s="67">
        <f t="shared" si="2687"/>
        <v>0</v>
      </c>
      <c r="EM829" s="67">
        <f t="shared" si="2687"/>
        <v>0</v>
      </c>
      <c r="EN829" s="67">
        <f t="shared" si="2687"/>
        <v>0</v>
      </c>
      <c r="EO829" s="67">
        <f t="shared" si="2687"/>
        <v>0</v>
      </c>
      <c r="EP829" s="67">
        <f t="shared" si="2687"/>
        <v>0</v>
      </c>
      <c r="EQ829" s="67">
        <f t="shared" si="2687"/>
        <v>0</v>
      </c>
      <c r="ER829" s="67">
        <f t="shared" si="2687"/>
        <v>0</v>
      </c>
      <c r="ES829" s="67">
        <f t="shared" si="2687"/>
        <v>0</v>
      </c>
      <c r="ET829" s="67">
        <f t="shared" si="2688"/>
        <v>0</v>
      </c>
      <c r="EU829" s="67">
        <f t="shared" si="2688"/>
        <v>0</v>
      </c>
      <c r="EV829" s="67">
        <f t="shared" si="2688"/>
        <v>0</v>
      </c>
      <c r="EW829" s="67">
        <f t="shared" si="2688"/>
        <v>0</v>
      </c>
      <c r="EX829" s="67">
        <f t="shared" si="2688"/>
        <v>0</v>
      </c>
      <c r="EY829" s="67">
        <f t="shared" si="2688"/>
        <v>0</v>
      </c>
      <c r="EZ829" s="67">
        <f t="shared" si="2688"/>
        <v>0</v>
      </c>
      <c r="FA829" s="67">
        <f t="shared" si="2688"/>
        <v>0</v>
      </c>
      <c r="FB829" s="67">
        <f t="shared" si="2688"/>
        <v>0</v>
      </c>
      <c r="FC829" s="67">
        <f t="shared" si="2688"/>
        <v>0</v>
      </c>
      <c r="FD829" s="67">
        <f t="shared" si="2689"/>
        <v>0</v>
      </c>
      <c r="FE829" s="67">
        <f t="shared" si="2689"/>
        <v>0</v>
      </c>
      <c r="FF829" s="67">
        <f t="shared" si="2689"/>
        <v>0</v>
      </c>
      <c r="FG829" s="67">
        <f t="shared" si="2689"/>
        <v>0</v>
      </c>
      <c r="FH829" s="67">
        <f t="shared" si="2689"/>
        <v>0</v>
      </c>
      <c r="FI829" s="67">
        <f t="shared" si="2689"/>
        <v>0</v>
      </c>
      <c r="FJ829" s="67">
        <f t="shared" si="2689"/>
        <v>0</v>
      </c>
      <c r="FK829" s="67">
        <f t="shared" si="2689"/>
        <v>0</v>
      </c>
      <c r="FL829" s="67">
        <f t="shared" si="2689"/>
        <v>0</v>
      </c>
      <c r="FM829" s="67">
        <f t="shared" si="2689"/>
        <v>0</v>
      </c>
      <c r="FN829" s="67">
        <f t="shared" si="2690"/>
        <v>0</v>
      </c>
      <c r="FO829" s="67">
        <f t="shared" si="2690"/>
        <v>0</v>
      </c>
      <c r="FP829" s="67">
        <f t="shared" si="2690"/>
        <v>0</v>
      </c>
      <c r="FQ829" s="67">
        <f t="shared" si="2690"/>
        <v>0</v>
      </c>
      <c r="FR829" s="67">
        <f t="shared" si="2690"/>
        <v>0</v>
      </c>
      <c r="FS829" s="67">
        <f t="shared" si="2690"/>
        <v>0</v>
      </c>
      <c r="FT829" s="67">
        <f t="shared" si="2690"/>
        <v>0</v>
      </c>
      <c r="FU829" s="67">
        <f t="shared" si="2690"/>
        <v>0</v>
      </c>
      <c r="FV829" s="67">
        <f t="shared" si="2690"/>
        <v>0</v>
      </c>
      <c r="FW829" s="67">
        <f t="shared" si="2690"/>
        <v>0</v>
      </c>
      <c r="FX829" s="67">
        <f t="shared" si="2691"/>
        <v>0</v>
      </c>
      <c r="FY829" s="67">
        <f t="shared" si="2691"/>
        <v>0</v>
      </c>
      <c r="FZ829" s="67">
        <f t="shared" si="2691"/>
        <v>0</v>
      </c>
      <c r="GA829" s="67">
        <f t="shared" si="2691"/>
        <v>0</v>
      </c>
      <c r="GB829" s="67">
        <f t="shared" si="2691"/>
        <v>0</v>
      </c>
      <c r="GC829" s="67">
        <f t="shared" si="2691"/>
        <v>0</v>
      </c>
    </row>
    <row r="830" spans="1:185" hidden="1" outlineLevel="1" x14ac:dyDescent="0.35">
      <c r="A830" s="10"/>
      <c r="B830" s="10">
        <f t="shared" si="2692"/>
        <v>12</v>
      </c>
      <c r="C830" s="10" t="str">
        <f>INDEX('ACR disponibilidade'!$D:$D,MATCH($B830,'ACR disponibilidade'!$B:$B,0),1)</f>
        <v>AXIA Energia Holding</v>
      </c>
      <c r="D830" s="10" t="str">
        <f>INDEX('ACR disponibilidade'!$F:$F,MATCH($B830,'ACR disponibilidade'!$B:$B,0),1)</f>
        <v>Eólica</v>
      </c>
      <c r="E830" s="10" t="str">
        <f>INDEX('ACR disponibilidade'!$E:$E,MATCH($B830,'ACR disponibilidade'!$B:$B,0),1)</f>
        <v>São Clemente</v>
      </c>
      <c r="F830" s="10" t="str">
        <f>INDEX('ACR disponibilidade'!$H:$H,MATCH($B830,'ACR disponibilidade'!$B:$B,0),1)</f>
        <v>NE</v>
      </c>
      <c r="G830" s="45">
        <f>IFERROR(INDEX('ACR disponibilidade'!$L:$L,MATCH($B830,'ACR disponibilidade'!$B:$B,0),1),0)/1000</f>
        <v>17.228191349999999</v>
      </c>
      <c r="H830" s="12">
        <f>IFERROR(INDEX('ACR disponibilidade'!$K:$K,MATCH($B830,'ACR disponibilidade'!$B:$B,0),1),0)</f>
        <v>8.1999999999999993</v>
      </c>
      <c r="I830" s="11" t="s">
        <v>73</v>
      </c>
      <c r="J830" s="13">
        <f>IFERROR(INDEX('ACR disponibilidade'!$I:$I,MATCH($B830,'ACR disponibilidade'!$B:$B,0),1),0)</f>
        <v>43770</v>
      </c>
      <c r="K830" s="13">
        <f>IFERROR(INDEX('ACR disponibilidade'!$J:$J,MATCH($B830,'ACR disponibilidade'!$B:$B,0),1),0)</f>
        <v>51075</v>
      </c>
      <c r="L830" s="10"/>
      <c r="M830" s="10" t="str">
        <f t="shared" si="2673"/>
        <v>São Clemente</v>
      </c>
      <c r="N830" s="76">
        <f t="shared" si="2674"/>
        <v>17.228191349999999</v>
      </c>
      <c r="O830" s="76">
        <f t="shared" si="2674"/>
        <v>17.228191349999999</v>
      </c>
      <c r="P830" s="76">
        <f t="shared" si="2674"/>
        <v>17.228191349999999</v>
      </c>
      <c r="Q830" s="76">
        <f t="shared" si="2674"/>
        <v>17.228191349999996</v>
      </c>
      <c r="R830" s="76">
        <f t="shared" si="2674"/>
        <v>17.228191349999999</v>
      </c>
      <c r="S830" s="76">
        <f t="shared" si="2674"/>
        <v>17.228191349999999</v>
      </c>
      <c r="T830" s="76">
        <f t="shared" si="2674"/>
        <v>17.228191349999999</v>
      </c>
      <c r="U830" s="76">
        <f t="shared" si="2674"/>
        <v>17.228191349999996</v>
      </c>
      <c r="V830" s="76">
        <f t="shared" si="2674"/>
        <v>17.228191349999999</v>
      </c>
      <c r="W830" s="76">
        <f t="shared" si="2674"/>
        <v>17.228191349999999</v>
      </c>
      <c r="X830" s="76">
        <f t="shared" si="2675"/>
        <v>17.228191349999999</v>
      </c>
      <c r="Y830" s="76">
        <f t="shared" si="2675"/>
        <v>17.228191349999996</v>
      </c>
      <c r="Z830" s="76">
        <f t="shared" si="2675"/>
        <v>17.228191349999999</v>
      </c>
      <c r="AA830" s="76">
        <f t="shared" si="2675"/>
        <v>17.228191349999999</v>
      </c>
      <c r="AB830" s="76">
        <f t="shared" si="2675"/>
        <v>14.396159895205479</v>
      </c>
      <c r="AC830" s="76">
        <f t="shared" si="2675"/>
        <v>0</v>
      </c>
      <c r="AD830" s="76">
        <f t="shared" si="2675"/>
        <v>0</v>
      </c>
      <c r="AE830" s="76">
        <f t="shared" si="2675"/>
        <v>0</v>
      </c>
      <c r="AF830" s="76">
        <f t="shared" si="2675"/>
        <v>0</v>
      </c>
      <c r="AG830" s="76">
        <f t="shared" si="2675"/>
        <v>0</v>
      </c>
      <c r="AH830" s="76">
        <f t="shared" si="2676"/>
        <v>0</v>
      </c>
      <c r="AI830" s="76">
        <f t="shared" si="2676"/>
        <v>0</v>
      </c>
      <c r="AJ830" s="76">
        <f t="shared" si="2676"/>
        <v>0</v>
      </c>
      <c r="AK830" s="76">
        <f t="shared" si="2676"/>
        <v>0</v>
      </c>
      <c r="AL830" s="76">
        <f t="shared" si="2676"/>
        <v>0</v>
      </c>
      <c r="AM830" s="76">
        <f t="shared" si="2676"/>
        <v>0</v>
      </c>
      <c r="AN830" s="76">
        <f t="shared" si="2676"/>
        <v>0</v>
      </c>
      <c r="AO830" s="76">
        <f t="shared" si="2676"/>
        <v>0</v>
      </c>
      <c r="AP830" s="76">
        <f t="shared" si="2676"/>
        <v>0</v>
      </c>
      <c r="AQ830" s="76">
        <f t="shared" si="2676"/>
        <v>0</v>
      </c>
      <c r="AR830" s="76">
        <f t="shared" si="2676"/>
        <v>0</v>
      </c>
      <c r="AS830" s="76">
        <f t="shared" si="2676"/>
        <v>0</v>
      </c>
      <c r="AT830" s="76">
        <f t="shared" si="2676"/>
        <v>0</v>
      </c>
      <c r="AU830" s="76">
        <f t="shared" si="2676"/>
        <v>0</v>
      </c>
      <c r="AV830" s="2"/>
      <c r="AW830" s="50" t="str">
        <f t="shared" si="2677"/>
        <v>São Clemente</v>
      </c>
      <c r="AX830" s="67">
        <f t="shared" si="2678"/>
        <v>4.2480471821917805</v>
      </c>
      <c r="AY830" s="67">
        <f t="shared" si="2678"/>
        <v>4.2952477064383556</v>
      </c>
      <c r="AZ830" s="67">
        <f t="shared" si="2678"/>
        <v>4.3424482306849317</v>
      </c>
      <c r="BA830" s="67">
        <f t="shared" si="2678"/>
        <v>4.3424482306849317</v>
      </c>
      <c r="BB830" s="67">
        <f t="shared" si="2678"/>
        <v>4.2480471821917805</v>
      </c>
      <c r="BC830" s="67">
        <f t="shared" si="2678"/>
        <v>4.2952477064383556</v>
      </c>
      <c r="BD830" s="67">
        <f t="shared" si="2678"/>
        <v>4.3424482306849317</v>
      </c>
      <c r="BE830" s="67">
        <f t="shared" si="2678"/>
        <v>4.3424482306849317</v>
      </c>
      <c r="BF830" s="67">
        <f t="shared" si="2678"/>
        <v>4.2480471821917805</v>
      </c>
      <c r="BG830" s="67">
        <f t="shared" si="2678"/>
        <v>4.2952477064383556</v>
      </c>
      <c r="BH830" s="67">
        <f t="shared" si="2679"/>
        <v>4.3424482306849317</v>
      </c>
      <c r="BI830" s="67">
        <f t="shared" si="2679"/>
        <v>4.3424482306849317</v>
      </c>
      <c r="BJ830" s="67">
        <f t="shared" si="2679"/>
        <v>4.2835120569672123</v>
      </c>
      <c r="BK830" s="67">
        <f t="shared" si="2679"/>
        <v>4.2835120569672123</v>
      </c>
      <c r="BL830" s="67">
        <f t="shared" si="2679"/>
        <v>4.3305836180327866</v>
      </c>
      <c r="BM830" s="67">
        <f t="shared" si="2679"/>
        <v>4.3305836180327866</v>
      </c>
      <c r="BN830" s="67">
        <f t="shared" si="2679"/>
        <v>4.2480471821917805</v>
      </c>
      <c r="BO830" s="67">
        <f t="shared" si="2679"/>
        <v>4.2952477064383556</v>
      </c>
      <c r="BP830" s="67">
        <f t="shared" si="2679"/>
        <v>4.3424482306849317</v>
      </c>
      <c r="BQ830" s="67">
        <f t="shared" si="2679"/>
        <v>4.3424482306849317</v>
      </c>
      <c r="BR830" s="67">
        <f t="shared" si="2680"/>
        <v>4.2480471821917805</v>
      </c>
      <c r="BS830" s="67">
        <f t="shared" si="2680"/>
        <v>4.2952477064383556</v>
      </c>
      <c r="BT830" s="67">
        <f t="shared" si="2680"/>
        <v>4.3424482306849317</v>
      </c>
      <c r="BU830" s="67">
        <f t="shared" si="2680"/>
        <v>4.3424482306849317</v>
      </c>
      <c r="BV830" s="67">
        <f t="shared" si="2680"/>
        <v>4.2480471821917805</v>
      </c>
      <c r="BW830" s="67">
        <f t="shared" si="2680"/>
        <v>4.2952477064383556</v>
      </c>
      <c r="BX830" s="67">
        <f t="shared" si="2680"/>
        <v>4.3424482306849317</v>
      </c>
      <c r="BY830" s="67">
        <f t="shared" si="2680"/>
        <v>4.3424482306849317</v>
      </c>
      <c r="BZ830" s="67">
        <f t="shared" si="2680"/>
        <v>4.2835120569672123</v>
      </c>
      <c r="CA830" s="67">
        <f t="shared" si="2680"/>
        <v>4.2835120569672123</v>
      </c>
      <c r="CB830" s="67">
        <f t="shared" si="2681"/>
        <v>4.3305836180327866</v>
      </c>
      <c r="CC830" s="67">
        <f t="shared" si="2681"/>
        <v>4.3305836180327866</v>
      </c>
      <c r="CD830" s="67">
        <f t="shared" si="2681"/>
        <v>4.2480471821917805</v>
      </c>
      <c r="CE830" s="67">
        <f t="shared" si="2681"/>
        <v>4.2952477064383556</v>
      </c>
      <c r="CF830" s="67">
        <f t="shared" si="2681"/>
        <v>4.3424482306849317</v>
      </c>
      <c r="CG830" s="67">
        <f t="shared" si="2681"/>
        <v>4.3424482306849317</v>
      </c>
      <c r="CH830" s="67">
        <f t="shared" si="2681"/>
        <v>4.2480471821917805</v>
      </c>
      <c r="CI830" s="67">
        <f t="shared" si="2681"/>
        <v>4.2952477064383556</v>
      </c>
      <c r="CJ830" s="67">
        <f t="shared" si="2681"/>
        <v>4.3424482306849317</v>
      </c>
      <c r="CK830" s="67">
        <f t="shared" si="2681"/>
        <v>4.3424482306849317</v>
      </c>
      <c r="CL830" s="67">
        <f t="shared" si="2682"/>
        <v>4.2480471821917805</v>
      </c>
      <c r="CM830" s="67">
        <f t="shared" si="2682"/>
        <v>4.2952477064383556</v>
      </c>
      <c r="CN830" s="67">
        <f t="shared" si="2682"/>
        <v>4.3424482306849317</v>
      </c>
      <c r="CO830" s="67">
        <f t="shared" si="2682"/>
        <v>4.3424482306849317</v>
      </c>
      <c r="CP830" s="67">
        <f t="shared" si="2682"/>
        <v>4.2835120569672123</v>
      </c>
      <c r="CQ830" s="67">
        <f t="shared" si="2682"/>
        <v>4.2835120569672123</v>
      </c>
      <c r="CR830" s="67">
        <f t="shared" si="2682"/>
        <v>4.3305836180327866</v>
      </c>
      <c r="CS830" s="67">
        <f t="shared" si="2682"/>
        <v>4.3305836180327866</v>
      </c>
      <c r="CT830" s="67">
        <f t="shared" si="2682"/>
        <v>4.2480471821917805</v>
      </c>
      <c r="CU830" s="67">
        <f t="shared" si="2682"/>
        <v>4.2952477064383556</v>
      </c>
      <c r="CV830" s="67">
        <f t="shared" si="2683"/>
        <v>4.3424482306849317</v>
      </c>
      <c r="CW830" s="67">
        <f t="shared" si="2683"/>
        <v>4.3424482306849317</v>
      </c>
      <c r="CX830" s="67">
        <f t="shared" si="2683"/>
        <v>4.2480471821917805</v>
      </c>
      <c r="CY830" s="67">
        <f t="shared" si="2683"/>
        <v>4.2952477064383556</v>
      </c>
      <c r="CZ830" s="67">
        <f t="shared" si="2683"/>
        <v>4.3424482306849317</v>
      </c>
      <c r="DA830" s="67">
        <f t="shared" si="2683"/>
        <v>4.3424482306849317</v>
      </c>
      <c r="DB830" s="67">
        <f t="shared" si="2683"/>
        <v>4.2480471821917805</v>
      </c>
      <c r="DC830" s="67">
        <f t="shared" si="2683"/>
        <v>4.2952477064383556</v>
      </c>
      <c r="DD830" s="67">
        <f t="shared" si="2683"/>
        <v>4.3424482306849317</v>
      </c>
      <c r="DE830" s="67">
        <f t="shared" si="2683"/>
        <v>1.510416775890411</v>
      </c>
      <c r="DF830" s="67">
        <f t="shared" si="2684"/>
        <v>0</v>
      </c>
      <c r="DG830" s="67">
        <f t="shared" si="2684"/>
        <v>0</v>
      </c>
      <c r="DH830" s="67">
        <f t="shared" si="2684"/>
        <v>0</v>
      </c>
      <c r="DI830" s="67">
        <f t="shared" si="2684"/>
        <v>0</v>
      </c>
      <c r="DJ830" s="67">
        <f t="shared" si="2684"/>
        <v>0</v>
      </c>
      <c r="DK830" s="67">
        <f t="shared" si="2684"/>
        <v>0</v>
      </c>
      <c r="DL830" s="67">
        <f t="shared" si="2684"/>
        <v>0</v>
      </c>
      <c r="DM830" s="67">
        <f t="shared" si="2684"/>
        <v>0</v>
      </c>
      <c r="DN830" s="67">
        <f t="shared" si="2684"/>
        <v>0</v>
      </c>
      <c r="DO830" s="67">
        <f t="shared" si="2684"/>
        <v>0</v>
      </c>
      <c r="DP830" s="67">
        <f t="shared" si="2685"/>
        <v>0</v>
      </c>
      <c r="DQ830" s="67">
        <f t="shared" si="2685"/>
        <v>0</v>
      </c>
      <c r="DR830" s="67">
        <f t="shared" si="2685"/>
        <v>0</v>
      </c>
      <c r="DS830" s="67">
        <f t="shared" si="2685"/>
        <v>0</v>
      </c>
      <c r="DT830" s="67">
        <f t="shared" si="2685"/>
        <v>0</v>
      </c>
      <c r="DU830" s="67">
        <f t="shared" si="2685"/>
        <v>0</v>
      </c>
      <c r="DV830" s="67">
        <f t="shared" si="2685"/>
        <v>0</v>
      </c>
      <c r="DW830" s="67">
        <f t="shared" si="2685"/>
        <v>0</v>
      </c>
      <c r="DX830" s="67">
        <f t="shared" si="2685"/>
        <v>0</v>
      </c>
      <c r="DY830" s="67">
        <f t="shared" si="2685"/>
        <v>0</v>
      </c>
      <c r="DZ830" s="67">
        <f t="shared" si="2686"/>
        <v>0</v>
      </c>
      <c r="EA830" s="67">
        <f t="shared" si="2686"/>
        <v>0</v>
      </c>
      <c r="EB830" s="67">
        <f t="shared" si="2686"/>
        <v>0</v>
      </c>
      <c r="EC830" s="67">
        <f t="shared" si="2686"/>
        <v>0</v>
      </c>
      <c r="ED830" s="67">
        <f t="shared" si="2686"/>
        <v>0</v>
      </c>
      <c r="EE830" s="67">
        <f t="shared" si="2686"/>
        <v>0</v>
      </c>
      <c r="EF830" s="67">
        <f t="shared" si="2686"/>
        <v>0</v>
      </c>
      <c r="EG830" s="67">
        <f t="shared" si="2686"/>
        <v>0</v>
      </c>
      <c r="EH830" s="67">
        <f t="shared" si="2686"/>
        <v>0</v>
      </c>
      <c r="EI830" s="67">
        <f t="shared" si="2686"/>
        <v>0</v>
      </c>
      <c r="EJ830" s="67">
        <f t="shared" si="2687"/>
        <v>0</v>
      </c>
      <c r="EK830" s="67">
        <f t="shared" si="2687"/>
        <v>0</v>
      </c>
      <c r="EL830" s="67">
        <f t="shared" si="2687"/>
        <v>0</v>
      </c>
      <c r="EM830" s="67">
        <f t="shared" si="2687"/>
        <v>0</v>
      </c>
      <c r="EN830" s="67">
        <f t="shared" si="2687"/>
        <v>0</v>
      </c>
      <c r="EO830" s="67">
        <f t="shared" si="2687"/>
        <v>0</v>
      </c>
      <c r="EP830" s="67">
        <f t="shared" si="2687"/>
        <v>0</v>
      </c>
      <c r="EQ830" s="67">
        <f t="shared" si="2687"/>
        <v>0</v>
      </c>
      <c r="ER830" s="67">
        <f t="shared" si="2687"/>
        <v>0</v>
      </c>
      <c r="ES830" s="67">
        <f t="shared" si="2687"/>
        <v>0</v>
      </c>
      <c r="ET830" s="67">
        <f t="shared" si="2688"/>
        <v>0</v>
      </c>
      <c r="EU830" s="67">
        <f t="shared" si="2688"/>
        <v>0</v>
      </c>
      <c r="EV830" s="67">
        <f t="shared" si="2688"/>
        <v>0</v>
      </c>
      <c r="EW830" s="67">
        <f t="shared" si="2688"/>
        <v>0</v>
      </c>
      <c r="EX830" s="67">
        <f t="shared" si="2688"/>
        <v>0</v>
      </c>
      <c r="EY830" s="67">
        <f t="shared" si="2688"/>
        <v>0</v>
      </c>
      <c r="EZ830" s="67">
        <f t="shared" si="2688"/>
        <v>0</v>
      </c>
      <c r="FA830" s="67">
        <f t="shared" si="2688"/>
        <v>0</v>
      </c>
      <c r="FB830" s="67">
        <f t="shared" si="2688"/>
        <v>0</v>
      </c>
      <c r="FC830" s="67">
        <f t="shared" si="2688"/>
        <v>0</v>
      </c>
      <c r="FD830" s="67">
        <f t="shared" si="2689"/>
        <v>0</v>
      </c>
      <c r="FE830" s="67">
        <f t="shared" si="2689"/>
        <v>0</v>
      </c>
      <c r="FF830" s="67">
        <f t="shared" si="2689"/>
        <v>0</v>
      </c>
      <c r="FG830" s="67">
        <f t="shared" si="2689"/>
        <v>0</v>
      </c>
      <c r="FH830" s="67">
        <f t="shared" si="2689"/>
        <v>0</v>
      </c>
      <c r="FI830" s="67">
        <f t="shared" si="2689"/>
        <v>0</v>
      </c>
      <c r="FJ830" s="67">
        <f t="shared" si="2689"/>
        <v>0</v>
      </c>
      <c r="FK830" s="67">
        <f t="shared" si="2689"/>
        <v>0</v>
      </c>
      <c r="FL830" s="67">
        <f t="shared" si="2689"/>
        <v>0</v>
      </c>
      <c r="FM830" s="67">
        <f t="shared" si="2689"/>
        <v>0</v>
      </c>
      <c r="FN830" s="67">
        <f t="shared" si="2690"/>
        <v>0</v>
      </c>
      <c r="FO830" s="67">
        <f t="shared" si="2690"/>
        <v>0</v>
      </c>
      <c r="FP830" s="67">
        <f t="shared" si="2690"/>
        <v>0</v>
      </c>
      <c r="FQ830" s="67">
        <f t="shared" si="2690"/>
        <v>0</v>
      </c>
      <c r="FR830" s="67">
        <f t="shared" si="2690"/>
        <v>0</v>
      </c>
      <c r="FS830" s="67">
        <f t="shared" si="2690"/>
        <v>0</v>
      </c>
      <c r="FT830" s="67">
        <f t="shared" si="2690"/>
        <v>0</v>
      </c>
      <c r="FU830" s="67">
        <f t="shared" si="2690"/>
        <v>0</v>
      </c>
      <c r="FV830" s="67">
        <f t="shared" si="2690"/>
        <v>0</v>
      </c>
      <c r="FW830" s="67">
        <f t="shared" si="2690"/>
        <v>0</v>
      </c>
      <c r="FX830" s="67">
        <f t="shared" si="2691"/>
        <v>0</v>
      </c>
      <c r="FY830" s="67">
        <f t="shared" si="2691"/>
        <v>0</v>
      </c>
      <c r="FZ830" s="67">
        <f t="shared" si="2691"/>
        <v>0</v>
      </c>
      <c r="GA830" s="67">
        <f t="shared" si="2691"/>
        <v>0</v>
      </c>
      <c r="GB830" s="67">
        <f t="shared" si="2691"/>
        <v>0</v>
      </c>
      <c r="GC830" s="67">
        <f t="shared" si="2691"/>
        <v>0</v>
      </c>
    </row>
    <row r="831" spans="1:185" hidden="1" outlineLevel="1" x14ac:dyDescent="0.35">
      <c r="A831" s="10"/>
      <c r="B831" s="10">
        <f t="shared" si="2692"/>
        <v>13</v>
      </c>
      <c r="C831" s="10" t="str">
        <f>INDEX('ACR disponibilidade'!$D:$D,MATCH($B831,'ACR disponibilidade'!$B:$B,0),1)</f>
        <v>AXIA Energia Holding</v>
      </c>
      <c r="D831" s="10" t="str">
        <f>INDEX('ACR disponibilidade'!$F:$F,MATCH($B831,'ACR disponibilidade'!$B:$B,0),1)</f>
        <v>Eólica</v>
      </c>
      <c r="E831" s="10" t="str">
        <f>INDEX('ACR disponibilidade'!$E:$E,MATCH($B831,'ACR disponibilidade'!$B:$B,0),1)</f>
        <v>São Januário</v>
      </c>
      <c r="F831" s="10" t="str">
        <f>INDEX('ACR disponibilidade'!$H:$H,MATCH($B831,'ACR disponibilidade'!$B:$B,0),1)</f>
        <v>NE</v>
      </c>
      <c r="G831" s="45">
        <f>IFERROR(INDEX('ACR disponibilidade'!$L:$L,MATCH($B831,'ACR disponibilidade'!$B:$B,0),1),0)/1000</f>
        <v>16.515532350000001</v>
      </c>
      <c r="H831" s="12">
        <f>IFERROR(INDEX('ACR disponibilidade'!$K:$K,MATCH($B831,'ACR disponibilidade'!$B:$B,0),1),0)</f>
        <v>7.9</v>
      </c>
      <c r="I831" s="11" t="s">
        <v>73</v>
      </c>
      <c r="J831" s="13">
        <f>IFERROR(INDEX('ACR disponibilidade'!$I:$I,MATCH($B831,'ACR disponibilidade'!$B:$B,0),1),0)</f>
        <v>43770</v>
      </c>
      <c r="K831" s="13">
        <f>IFERROR(INDEX('ACR disponibilidade'!$J:$J,MATCH($B831,'ACR disponibilidade'!$B:$B,0),1),0)</f>
        <v>51075</v>
      </c>
      <c r="L831" s="10"/>
      <c r="M831" s="10" t="str">
        <f t="shared" si="2673"/>
        <v>São Januário</v>
      </c>
      <c r="N831" s="76">
        <f t="shared" si="2674"/>
        <v>16.515532350000001</v>
      </c>
      <c r="O831" s="76">
        <f t="shared" si="2674"/>
        <v>16.515532350000001</v>
      </c>
      <c r="P831" s="76">
        <f t="shared" si="2674"/>
        <v>16.515532350000001</v>
      </c>
      <c r="Q831" s="76">
        <f t="shared" si="2674"/>
        <v>16.515532350000001</v>
      </c>
      <c r="R831" s="76">
        <f t="shared" si="2674"/>
        <v>16.515532350000001</v>
      </c>
      <c r="S831" s="76">
        <f t="shared" si="2674"/>
        <v>16.515532350000001</v>
      </c>
      <c r="T831" s="76">
        <f t="shared" si="2674"/>
        <v>16.515532350000001</v>
      </c>
      <c r="U831" s="76">
        <f t="shared" si="2674"/>
        <v>16.515532350000001</v>
      </c>
      <c r="V831" s="76">
        <f t="shared" si="2674"/>
        <v>16.515532350000001</v>
      </c>
      <c r="W831" s="76">
        <f t="shared" si="2674"/>
        <v>16.515532350000001</v>
      </c>
      <c r="X831" s="76">
        <f t="shared" si="2675"/>
        <v>16.515532350000001</v>
      </c>
      <c r="Y831" s="76">
        <f t="shared" si="2675"/>
        <v>16.515532350000001</v>
      </c>
      <c r="Z831" s="76">
        <f t="shared" si="2675"/>
        <v>16.515532350000001</v>
      </c>
      <c r="AA831" s="76">
        <f t="shared" si="2675"/>
        <v>16.515532350000001</v>
      </c>
      <c r="AB831" s="76">
        <f t="shared" si="2675"/>
        <v>13.800650319863015</v>
      </c>
      <c r="AC831" s="76">
        <f t="shared" si="2675"/>
        <v>0</v>
      </c>
      <c r="AD831" s="76">
        <f t="shared" si="2675"/>
        <v>0</v>
      </c>
      <c r="AE831" s="76">
        <f t="shared" si="2675"/>
        <v>0</v>
      </c>
      <c r="AF831" s="76">
        <f t="shared" si="2675"/>
        <v>0</v>
      </c>
      <c r="AG831" s="76">
        <f t="shared" si="2675"/>
        <v>0</v>
      </c>
      <c r="AH831" s="76">
        <f t="shared" si="2676"/>
        <v>0</v>
      </c>
      <c r="AI831" s="76">
        <f t="shared" si="2676"/>
        <v>0</v>
      </c>
      <c r="AJ831" s="76">
        <f t="shared" si="2676"/>
        <v>0</v>
      </c>
      <c r="AK831" s="76">
        <f t="shared" si="2676"/>
        <v>0</v>
      </c>
      <c r="AL831" s="76">
        <f t="shared" si="2676"/>
        <v>0</v>
      </c>
      <c r="AM831" s="76">
        <f t="shared" si="2676"/>
        <v>0</v>
      </c>
      <c r="AN831" s="76">
        <f t="shared" si="2676"/>
        <v>0</v>
      </c>
      <c r="AO831" s="76">
        <f t="shared" si="2676"/>
        <v>0</v>
      </c>
      <c r="AP831" s="76">
        <f t="shared" si="2676"/>
        <v>0</v>
      </c>
      <c r="AQ831" s="76">
        <f t="shared" si="2676"/>
        <v>0</v>
      </c>
      <c r="AR831" s="76">
        <f t="shared" si="2676"/>
        <v>0</v>
      </c>
      <c r="AS831" s="76">
        <f t="shared" si="2676"/>
        <v>0</v>
      </c>
      <c r="AT831" s="76">
        <f t="shared" si="2676"/>
        <v>0</v>
      </c>
      <c r="AU831" s="76">
        <f t="shared" si="2676"/>
        <v>0</v>
      </c>
      <c r="AV831" s="2"/>
      <c r="AW831" s="50" t="str">
        <f t="shared" si="2677"/>
        <v>São Januário</v>
      </c>
      <c r="AX831" s="67">
        <f t="shared" si="2678"/>
        <v>4.0723230452054802</v>
      </c>
      <c r="AY831" s="67">
        <f t="shared" si="2678"/>
        <v>4.1175710790410962</v>
      </c>
      <c r="AZ831" s="67">
        <f t="shared" si="2678"/>
        <v>4.1628191128767122</v>
      </c>
      <c r="BA831" s="67">
        <f t="shared" si="2678"/>
        <v>4.1628191128767122</v>
      </c>
      <c r="BB831" s="67">
        <f t="shared" si="2678"/>
        <v>4.0723230452054802</v>
      </c>
      <c r="BC831" s="67">
        <f t="shared" si="2678"/>
        <v>4.1175710790410962</v>
      </c>
      <c r="BD831" s="67">
        <f t="shared" si="2678"/>
        <v>4.1628191128767122</v>
      </c>
      <c r="BE831" s="67">
        <f t="shared" si="2678"/>
        <v>4.1628191128767122</v>
      </c>
      <c r="BF831" s="67">
        <f t="shared" si="2678"/>
        <v>4.0723230452054802</v>
      </c>
      <c r="BG831" s="67">
        <f t="shared" si="2678"/>
        <v>4.1175710790410962</v>
      </c>
      <c r="BH831" s="67">
        <f t="shared" si="2679"/>
        <v>4.1628191128767122</v>
      </c>
      <c r="BI831" s="67">
        <f t="shared" si="2679"/>
        <v>4.1628191128767122</v>
      </c>
      <c r="BJ831" s="67">
        <f t="shared" si="2679"/>
        <v>4.1063208848360659</v>
      </c>
      <c r="BK831" s="67">
        <f t="shared" si="2679"/>
        <v>4.1063208848360659</v>
      </c>
      <c r="BL831" s="67">
        <f t="shared" si="2679"/>
        <v>4.1514452901639345</v>
      </c>
      <c r="BM831" s="67">
        <f t="shared" si="2679"/>
        <v>4.1514452901639345</v>
      </c>
      <c r="BN831" s="67">
        <f t="shared" si="2679"/>
        <v>4.0723230452054802</v>
      </c>
      <c r="BO831" s="67">
        <f t="shared" si="2679"/>
        <v>4.1175710790410962</v>
      </c>
      <c r="BP831" s="67">
        <f t="shared" si="2679"/>
        <v>4.1628191128767122</v>
      </c>
      <c r="BQ831" s="67">
        <f t="shared" si="2679"/>
        <v>4.1628191128767122</v>
      </c>
      <c r="BR831" s="67">
        <f t="shared" si="2680"/>
        <v>4.0723230452054802</v>
      </c>
      <c r="BS831" s="67">
        <f t="shared" si="2680"/>
        <v>4.1175710790410962</v>
      </c>
      <c r="BT831" s="67">
        <f t="shared" si="2680"/>
        <v>4.1628191128767122</v>
      </c>
      <c r="BU831" s="67">
        <f t="shared" si="2680"/>
        <v>4.1628191128767122</v>
      </c>
      <c r="BV831" s="67">
        <f t="shared" si="2680"/>
        <v>4.0723230452054802</v>
      </c>
      <c r="BW831" s="67">
        <f t="shared" si="2680"/>
        <v>4.1175710790410962</v>
      </c>
      <c r="BX831" s="67">
        <f t="shared" si="2680"/>
        <v>4.1628191128767122</v>
      </c>
      <c r="BY831" s="67">
        <f t="shared" si="2680"/>
        <v>4.1628191128767122</v>
      </c>
      <c r="BZ831" s="67">
        <f t="shared" si="2680"/>
        <v>4.1063208848360659</v>
      </c>
      <c r="CA831" s="67">
        <f t="shared" si="2680"/>
        <v>4.1063208848360659</v>
      </c>
      <c r="CB831" s="67">
        <f t="shared" si="2681"/>
        <v>4.1514452901639345</v>
      </c>
      <c r="CC831" s="67">
        <f t="shared" si="2681"/>
        <v>4.1514452901639345</v>
      </c>
      <c r="CD831" s="67">
        <f t="shared" si="2681"/>
        <v>4.0723230452054802</v>
      </c>
      <c r="CE831" s="67">
        <f t="shared" si="2681"/>
        <v>4.1175710790410962</v>
      </c>
      <c r="CF831" s="67">
        <f t="shared" si="2681"/>
        <v>4.1628191128767122</v>
      </c>
      <c r="CG831" s="67">
        <f t="shared" si="2681"/>
        <v>4.1628191128767122</v>
      </c>
      <c r="CH831" s="67">
        <f t="shared" si="2681"/>
        <v>4.0723230452054802</v>
      </c>
      <c r="CI831" s="67">
        <f t="shared" si="2681"/>
        <v>4.1175710790410962</v>
      </c>
      <c r="CJ831" s="67">
        <f t="shared" si="2681"/>
        <v>4.1628191128767122</v>
      </c>
      <c r="CK831" s="67">
        <f t="shared" si="2681"/>
        <v>4.1628191128767122</v>
      </c>
      <c r="CL831" s="67">
        <f t="shared" si="2682"/>
        <v>4.0723230452054802</v>
      </c>
      <c r="CM831" s="67">
        <f t="shared" si="2682"/>
        <v>4.1175710790410962</v>
      </c>
      <c r="CN831" s="67">
        <f t="shared" si="2682"/>
        <v>4.1628191128767122</v>
      </c>
      <c r="CO831" s="67">
        <f t="shared" si="2682"/>
        <v>4.1628191128767122</v>
      </c>
      <c r="CP831" s="67">
        <f t="shared" si="2682"/>
        <v>4.1063208848360659</v>
      </c>
      <c r="CQ831" s="67">
        <f t="shared" si="2682"/>
        <v>4.1063208848360659</v>
      </c>
      <c r="CR831" s="67">
        <f t="shared" si="2682"/>
        <v>4.1514452901639345</v>
      </c>
      <c r="CS831" s="67">
        <f t="shared" si="2682"/>
        <v>4.1514452901639345</v>
      </c>
      <c r="CT831" s="67">
        <f t="shared" si="2682"/>
        <v>4.0723230452054802</v>
      </c>
      <c r="CU831" s="67">
        <f t="shared" si="2682"/>
        <v>4.1175710790410962</v>
      </c>
      <c r="CV831" s="67">
        <f t="shared" si="2683"/>
        <v>4.1628191128767122</v>
      </c>
      <c r="CW831" s="67">
        <f t="shared" si="2683"/>
        <v>4.1628191128767122</v>
      </c>
      <c r="CX831" s="67">
        <f t="shared" si="2683"/>
        <v>4.0723230452054802</v>
      </c>
      <c r="CY831" s="67">
        <f t="shared" si="2683"/>
        <v>4.1175710790410962</v>
      </c>
      <c r="CZ831" s="67">
        <f t="shared" si="2683"/>
        <v>4.1628191128767122</v>
      </c>
      <c r="DA831" s="67">
        <f t="shared" si="2683"/>
        <v>4.1628191128767122</v>
      </c>
      <c r="DB831" s="67">
        <f t="shared" si="2683"/>
        <v>4.0723230452054802</v>
      </c>
      <c r="DC831" s="67">
        <f t="shared" si="2683"/>
        <v>4.1175710790410962</v>
      </c>
      <c r="DD831" s="67">
        <f t="shared" si="2683"/>
        <v>4.1628191128767122</v>
      </c>
      <c r="DE831" s="67">
        <f t="shared" si="2683"/>
        <v>1.4479370827397262</v>
      </c>
      <c r="DF831" s="67">
        <f t="shared" si="2684"/>
        <v>0</v>
      </c>
      <c r="DG831" s="67">
        <f t="shared" si="2684"/>
        <v>0</v>
      </c>
      <c r="DH831" s="67">
        <f t="shared" si="2684"/>
        <v>0</v>
      </c>
      <c r="DI831" s="67">
        <f t="shared" si="2684"/>
        <v>0</v>
      </c>
      <c r="DJ831" s="67">
        <f t="shared" si="2684"/>
        <v>0</v>
      </c>
      <c r="DK831" s="67">
        <f t="shared" si="2684"/>
        <v>0</v>
      </c>
      <c r="DL831" s="67">
        <f t="shared" si="2684"/>
        <v>0</v>
      </c>
      <c r="DM831" s="67">
        <f t="shared" si="2684"/>
        <v>0</v>
      </c>
      <c r="DN831" s="67">
        <f t="shared" si="2684"/>
        <v>0</v>
      </c>
      <c r="DO831" s="67">
        <f t="shared" si="2684"/>
        <v>0</v>
      </c>
      <c r="DP831" s="67">
        <f t="shared" si="2685"/>
        <v>0</v>
      </c>
      <c r="DQ831" s="67">
        <f t="shared" si="2685"/>
        <v>0</v>
      </c>
      <c r="DR831" s="67">
        <f t="shared" si="2685"/>
        <v>0</v>
      </c>
      <c r="DS831" s="67">
        <f t="shared" si="2685"/>
        <v>0</v>
      </c>
      <c r="DT831" s="67">
        <f t="shared" si="2685"/>
        <v>0</v>
      </c>
      <c r="DU831" s="67">
        <f t="shared" si="2685"/>
        <v>0</v>
      </c>
      <c r="DV831" s="67">
        <f t="shared" si="2685"/>
        <v>0</v>
      </c>
      <c r="DW831" s="67">
        <f t="shared" si="2685"/>
        <v>0</v>
      </c>
      <c r="DX831" s="67">
        <f t="shared" si="2685"/>
        <v>0</v>
      </c>
      <c r="DY831" s="67">
        <f t="shared" si="2685"/>
        <v>0</v>
      </c>
      <c r="DZ831" s="67">
        <f t="shared" si="2686"/>
        <v>0</v>
      </c>
      <c r="EA831" s="67">
        <f t="shared" si="2686"/>
        <v>0</v>
      </c>
      <c r="EB831" s="67">
        <f t="shared" si="2686"/>
        <v>0</v>
      </c>
      <c r="EC831" s="67">
        <f t="shared" si="2686"/>
        <v>0</v>
      </c>
      <c r="ED831" s="67">
        <f t="shared" si="2686"/>
        <v>0</v>
      </c>
      <c r="EE831" s="67">
        <f t="shared" si="2686"/>
        <v>0</v>
      </c>
      <c r="EF831" s="67">
        <f t="shared" si="2686"/>
        <v>0</v>
      </c>
      <c r="EG831" s="67">
        <f t="shared" si="2686"/>
        <v>0</v>
      </c>
      <c r="EH831" s="67">
        <f t="shared" si="2686"/>
        <v>0</v>
      </c>
      <c r="EI831" s="67">
        <f t="shared" si="2686"/>
        <v>0</v>
      </c>
      <c r="EJ831" s="67">
        <f t="shared" si="2687"/>
        <v>0</v>
      </c>
      <c r="EK831" s="67">
        <f t="shared" si="2687"/>
        <v>0</v>
      </c>
      <c r="EL831" s="67">
        <f t="shared" si="2687"/>
        <v>0</v>
      </c>
      <c r="EM831" s="67">
        <f t="shared" si="2687"/>
        <v>0</v>
      </c>
      <c r="EN831" s="67">
        <f t="shared" si="2687"/>
        <v>0</v>
      </c>
      <c r="EO831" s="67">
        <f t="shared" si="2687"/>
        <v>0</v>
      </c>
      <c r="EP831" s="67">
        <f t="shared" si="2687"/>
        <v>0</v>
      </c>
      <c r="EQ831" s="67">
        <f t="shared" si="2687"/>
        <v>0</v>
      </c>
      <c r="ER831" s="67">
        <f t="shared" si="2687"/>
        <v>0</v>
      </c>
      <c r="ES831" s="67">
        <f t="shared" si="2687"/>
        <v>0</v>
      </c>
      <c r="ET831" s="67">
        <f t="shared" si="2688"/>
        <v>0</v>
      </c>
      <c r="EU831" s="67">
        <f t="shared" si="2688"/>
        <v>0</v>
      </c>
      <c r="EV831" s="67">
        <f t="shared" si="2688"/>
        <v>0</v>
      </c>
      <c r="EW831" s="67">
        <f t="shared" si="2688"/>
        <v>0</v>
      </c>
      <c r="EX831" s="67">
        <f t="shared" si="2688"/>
        <v>0</v>
      </c>
      <c r="EY831" s="67">
        <f t="shared" si="2688"/>
        <v>0</v>
      </c>
      <c r="EZ831" s="67">
        <f t="shared" si="2688"/>
        <v>0</v>
      </c>
      <c r="FA831" s="67">
        <f t="shared" si="2688"/>
        <v>0</v>
      </c>
      <c r="FB831" s="67">
        <f t="shared" si="2688"/>
        <v>0</v>
      </c>
      <c r="FC831" s="67">
        <f t="shared" si="2688"/>
        <v>0</v>
      </c>
      <c r="FD831" s="67">
        <f t="shared" si="2689"/>
        <v>0</v>
      </c>
      <c r="FE831" s="67">
        <f t="shared" si="2689"/>
        <v>0</v>
      </c>
      <c r="FF831" s="67">
        <f t="shared" si="2689"/>
        <v>0</v>
      </c>
      <c r="FG831" s="67">
        <f t="shared" si="2689"/>
        <v>0</v>
      </c>
      <c r="FH831" s="67">
        <f t="shared" si="2689"/>
        <v>0</v>
      </c>
      <c r="FI831" s="67">
        <f t="shared" si="2689"/>
        <v>0</v>
      </c>
      <c r="FJ831" s="67">
        <f t="shared" si="2689"/>
        <v>0</v>
      </c>
      <c r="FK831" s="67">
        <f t="shared" si="2689"/>
        <v>0</v>
      </c>
      <c r="FL831" s="67">
        <f t="shared" si="2689"/>
        <v>0</v>
      </c>
      <c r="FM831" s="67">
        <f t="shared" si="2689"/>
        <v>0</v>
      </c>
      <c r="FN831" s="67">
        <f t="shared" si="2690"/>
        <v>0</v>
      </c>
      <c r="FO831" s="67">
        <f t="shared" si="2690"/>
        <v>0</v>
      </c>
      <c r="FP831" s="67">
        <f t="shared" si="2690"/>
        <v>0</v>
      </c>
      <c r="FQ831" s="67">
        <f t="shared" si="2690"/>
        <v>0</v>
      </c>
      <c r="FR831" s="67">
        <f t="shared" si="2690"/>
        <v>0</v>
      </c>
      <c r="FS831" s="67">
        <f t="shared" si="2690"/>
        <v>0</v>
      </c>
      <c r="FT831" s="67">
        <f t="shared" si="2690"/>
        <v>0</v>
      </c>
      <c r="FU831" s="67">
        <f t="shared" si="2690"/>
        <v>0</v>
      </c>
      <c r="FV831" s="67">
        <f t="shared" si="2690"/>
        <v>0</v>
      </c>
      <c r="FW831" s="67">
        <f t="shared" si="2690"/>
        <v>0</v>
      </c>
      <c r="FX831" s="67">
        <f t="shared" si="2691"/>
        <v>0</v>
      </c>
      <c r="FY831" s="67">
        <f t="shared" si="2691"/>
        <v>0</v>
      </c>
      <c r="FZ831" s="67">
        <f t="shared" si="2691"/>
        <v>0</v>
      </c>
      <c r="GA831" s="67">
        <f t="shared" si="2691"/>
        <v>0</v>
      </c>
      <c r="GB831" s="67">
        <f t="shared" si="2691"/>
        <v>0</v>
      </c>
      <c r="GC831" s="67">
        <f t="shared" si="2691"/>
        <v>0</v>
      </c>
    </row>
    <row r="832" spans="1:185" hidden="1" outlineLevel="1" x14ac:dyDescent="0.35">
      <c r="A832" s="10"/>
      <c r="B832" s="10"/>
      <c r="C832" s="10"/>
      <c r="D832" s="10"/>
      <c r="E832" s="10"/>
      <c r="F832" s="10"/>
      <c r="G832" s="45"/>
      <c r="H832" s="12"/>
      <c r="J832" s="13"/>
      <c r="K832" s="13"/>
      <c r="L832" s="10"/>
      <c r="M832" s="10"/>
      <c r="N832" s="76"/>
      <c r="O832" s="76"/>
      <c r="P832" s="76"/>
      <c r="Q832" s="76"/>
      <c r="R832" s="76"/>
      <c r="S832" s="76"/>
      <c r="T832" s="76"/>
      <c r="U832" s="76"/>
      <c r="V832" s="76"/>
      <c r="W832" s="76"/>
      <c r="X832" s="76"/>
      <c r="Y832" s="76"/>
      <c r="Z832" s="76"/>
      <c r="AA832" s="76"/>
      <c r="AB832" s="76"/>
      <c r="AC832" s="76"/>
      <c r="AD832" s="76"/>
      <c r="AE832" s="76"/>
      <c r="AF832" s="76"/>
      <c r="AG832" s="76"/>
      <c r="AH832" s="76"/>
      <c r="AI832" s="76"/>
      <c r="AJ832" s="76"/>
      <c r="AK832" s="76"/>
      <c r="AL832" s="76"/>
      <c r="AM832" s="76"/>
      <c r="AN832" s="76"/>
      <c r="AO832" s="76"/>
      <c r="AP832" s="76"/>
      <c r="AQ832" s="76"/>
      <c r="AR832" s="76"/>
      <c r="AS832" s="76"/>
      <c r="AT832" s="76"/>
      <c r="AU832" s="76"/>
      <c r="AV832" s="2"/>
      <c r="AW832" s="50"/>
      <c r="AX832" s="67"/>
      <c r="AY832" s="67"/>
      <c r="AZ832" s="67"/>
      <c r="BA832" s="67"/>
      <c r="BB832" s="67"/>
      <c r="BC832" s="67"/>
      <c r="BD832" s="67"/>
      <c r="BE832" s="67"/>
      <c r="BF832" s="67"/>
      <c r="BG832" s="67"/>
      <c r="BH832" s="67"/>
      <c r="BI832" s="67"/>
      <c r="BJ832" s="67"/>
      <c r="BK832" s="67"/>
      <c r="BL832" s="67"/>
      <c r="BM832" s="67"/>
      <c r="BN832" s="67"/>
      <c r="BO832" s="67"/>
      <c r="BP832" s="67"/>
      <c r="BQ832" s="67"/>
      <c r="BR832" s="67"/>
      <c r="BS832" s="67"/>
      <c r="BT832" s="67"/>
      <c r="BU832" s="67"/>
      <c r="BV832" s="67"/>
      <c r="BW832" s="67"/>
      <c r="BX832" s="67"/>
      <c r="BY832" s="67"/>
      <c r="BZ832" s="67"/>
      <c r="CA832" s="67"/>
      <c r="CB832" s="67"/>
      <c r="CC832" s="67"/>
      <c r="CD832" s="67"/>
      <c r="CE832" s="67"/>
      <c r="CF832" s="67"/>
      <c r="CG832" s="67"/>
      <c r="CH832" s="67"/>
      <c r="CI832" s="67"/>
      <c r="CJ832" s="67"/>
      <c r="CK832" s="67"/>
      <c r="CL832" s="67"/>
      <c r="CM832" s="67"/>
      <c r="CN832" s="67"/>
      <c r="CO832" s="67"/>
      <c r="CP832" s="67"/>
      <c r="CQ832" s="67"/>
      <c r="CR832" s="67"/>
      <c r="CS832" s="67"/>
      <c r="CT832" s="67"/>
      <c r="CU832" s="67"/>
      <c r="CV832" s="67"/>
      <c r="CW832" s="67"/>
      <c r="CX832" s="67"/>
      <c r="CY832" s="67"/>
      <c r="CZ832" s="67"/>
      <c r="DA832" s="67"/>
      <c r="DB832" s="67"/>
      <c r="DC832" s="67"/>
      <c r="DD832" s="67"/>
      <c r="DE832" s="67"/>
      <c r="DF832" s="67"/>
      <c r="DG832" s="67"/>
      <c r="DH832" s="67"/>
      <c r="DI832" s="67"/>
      <c r="DJ832" s="67"/>
      <c r="DK832" s="67"/>
      <c r="DL832" s="67"/>
      <c r="DM832" s="67"/>
      <c r="DN832" s="67"/>
      <c r="DO832" s="67"/>
      <c r="DP832" s="67"/>
      <c r="DQ832" s="67"/>
      <c r="DR832" s="67"/>
      <c r="DS832" s="67"/>
      <c r="DT832" s="67"/>
      <c r="DU832" s="67"/>
      <c r="DV832" s="67"/>
      <c r="DW832" s="67"/>
      <c r="DX832" s="67"/>
      <c r="DY832" s="67"/>
      <c r="DZ832" s="67"/>
      <c r="EA832" s="67"/>
      <c r="EB832" s="67"/>
      <c r="EC832" s="67"/>
      <c r="ED832" s="67"/>
      <c r="EE832" s="67"/>
      <c r="EF832" s="67"/>
      <c r="EG832" s="67"/>
      <c r="EH832" s="67"/>
      <c r="EI832" s="67"/>
      <c r="EJ832" s="67"/>
      <c r="EK832" s="67"/>
      <c r="EL832" s="67"/>
      <c r="EM832" s="67"/>
      <c r="EN832" s="67"/>
      <c r="EO832" s="67"/>
      <c r="EP832" s="67"/>
      <c r="EQ832" s="67"/>
      <c r="ER832" s="67"/>
      <c r="ES832" s="67"/>
      <c r="ET832" s="67"/>
      <c r="EU832" s="67"/>
      <c r="EV832" s="67"/>
      <c r="EW832" s="67"/>
      <c r="EX832" s="67"/>
      <c r="EY832" s="67"/>
      <c r="EZ832" s="67"/>
      <c r="FA832" s="67"/>
      <c r="FB832" s="67"/>
      <c r="FC832" s="67"/>
      <c r="FD832" s="67"/>
      <c r="FE832" s="67"/>
      <c r="FF832" s="67"/>
      <c r="FG832" s="67"/>
      <c r="FH832" s="67"/>
      <c r="FI832" s="67"/>
      <c r="FJ832" s="67"/>
      <c r="FK832" s="67"/>
      <c r="FL832" s="67"/>
      <c r="FM832" s="67"/>
      <c r="FN832" s="67"/>
      <c r="FO832" s="67"/>
      <c r="FP832" s="67"/>
      <c r="FQ832" s="67"/>
      <c r="FR832" s="67"/>
      <c r="FS832" s="67"/>
      <c r="FT832" s="67"/>
      <c r="FU832" s="67"/>
      <c r="FV832" s="67"/>
      <c r="FW832" s="67"/>
      <c r="FX832" s="67"/>
      <c r="FY832" s="67"/>
      <c r="FZ832" s="67"/>
      <c r="GA832" s="67"/>
      <c r="GB832" s="67"/>
      <c r="GC832" s="67"/>
    </row>
    <row r="833" spans="1:185" hidden="1" outlineLevel="1" x14ac:dyDescent="0.35">
      <c r="A833" s="10"/>
      <c r="B833" s="68" t="s">
        <v>118</v>
      </c>
      <c r="C833" s="68" t="s">
        <v>119</v>
      </c>
      <c r="D833" s="68" t="s">
        <v>75</v>
      </c>
      <c r="E833" s="68" t="s">
        <v>8</v>
      </c>
      <c r="F833" s="68" t="s">
        <v>139</v>
      </c>
      <c r="G833" s="68" t="s">
        <v>254</v>
      </c>
      <c r="H833" s="68" t="s">
        <v>249</v>
      </c>
      <c r="I833" s="68" t="s">
        <v>73</v>
      </c>
      <c r="J833" s="68" t="s">
        <v>121</v>
      </c>
      <c r="K833" s="68" t="s">
        <v>122</v>
      </c>
      <c r="L833" s="10"/>
      <c r="M833" s="70" t="s">
        <v>318</v>
      </c>
      <c r="N833" s="73">
        <f t="shared" ref="N833:AS833" si="2693">SUM(N834:N846)</f>
        <v>812.05199999999991</v>
      </c>
      <c r="O833" s="73">
        <f t="shared" si="2693"/>
        <v>812.05199999999991</v>
      </c>
      <c r="P833" s="73">
        <f t="shared" si="2693"/>
        <v>812.05199999999991</v>
      </c>
      <c r="Q833" s="73">
        <f t="shared" si="2693"/>
        <v>814.27679999999998</v>
      </c>
      <c r="R833" s="73">
        <f t="shared" si="2693"/>
        <v>812.05199999999991</v>
      </c>
      <c r="S833" s="73">
        <f t="shared" si="2693"/>
        <v>812.05199999999991</v>
      </c>
      <c r="T833" s="73">
        <f t="shared" si="2693"/>
        <v>812.05199999999991</v>
      </c>
      <c r="U833" s="73">
        <f t="shared" si="2693"/>
        <v>814.27679999999998</v>
      </c>
      <c r="V833" s="73">
        <f t="shared" si="2693"/>
        <v>812.05199999999991</v>
      </c>
      <c r="W833" s="73">
        <f t="shared" si="2693"/>
        <v>812.05199999999991</v>
      </c>
      <c r="X833" s="73">
        <f t="shared" si="2693"/>
        <v>812.05199999999991</v>
      </c>
      <c r="Y833" s="73">
        <f t="shared" si="2693"/>
        <v>592.91999999999996</v>
      </c>
      <c r="Z833" s="73">
        <f t="shared" si="2693"/>
        <v>591.29999999999995</v>
      </c>
      <c r="AA833" s="73">
        <f t="shared" si="2693"/>
        <v>417.85199999999998</v>
      </c>
      <c r="AB833" s="73">
        <f t="shared" si="2693"/>
        <v>349.16399999999999</v>
      </c>
      <c r="AC833" s="73">
        <f t="shared" si="2693"/>
        <v>0</v>
      </c>
      <c r="AD833" s="73">
        <f t="shared" si="2693"/>
        <v>0</v>
      </c>
      <c r="AE833" s="73">
        <f t="shared" si="2693"/>
        <v>0</v>
      </c>
      <c r="AF833" s="73">
        <f t="shared" si="2693"/>
        <v>0</v>
      </c>
      <c r="AG833" s="73">
        <f t="shared" si="2693"/>
        <v>0</v>
      </c>
      <c r="AH833" s="73">
        <f t="shared" si="2693"/>
        <v>0</v>
      </c>
      <c r="AI833" s="73">
        <f t="shared" si="2693"/>
        <v>0</v>
      </c>
      <c r="AJ833" s="73">
        <f t="shared" si="2693"/>
        <v>0</v>
      </c>
      <c r="AK833" s="73">
        <f t="shared" si="2693"/>
        <v>0</v>
      </c>
      <c r="AL833" s="73">
        <f t="shared" si="2693"/>
        <v>0</v>
      </c>
      <c r="AM833" s="73">
        <f t="shared" si="2693"/>
        <v>0</v>
      </c>
      <c r="AN833" s="73">
        <f t="shared" si="2693"/>
        <v>0</v>
      </c>
      <c r="AO833" s="73">
        <f t="shared" si="2693"/>
        <v>0</v>
      </c>
      <c r="AP833" s="73">
        <f t="shared" si="2693"/>
        <v>0</v>
      </c>
      <c r="AQ833" s="73">
        <f t="shared" si="2693"/>
        <v>0</v>
      </c>
      <c r="AR833" s="73">
        <f t="shared" si="2693"/>
        <v>0</v>
      </c>
      <c r="AS833" s="73">
        <f t="shared" si="2693"/>
        <v>0</v>
      </c>
      <c r="AT833" s="73">
        <f t="shared" ref="AT833:BY833" si="2694">SUM(AT834:AT846)</f>
        <v>0</v>
      </c>
      <c r="AU833" s="73">
        <f t="shared" si="2694"/>
        <v>0</v>
      </c>
      <c r="AV833" s="73"/>
      <c r="AW833" s="73" t="s">
        <v>318</v>
      </c>
      <c r="AX833" s="73">
        <f t="shared" si="2694"/>
        <v>200.232</v>
      </c>
      <c r="AY833" s="73">
        <f t="shared" si="2694"/>
        <v>202.45679999999999</v>
      </c>
      <c r="AZ833" s="73">
        <f t="shared" si="2694"/>
        <v>204.6816</v>
      </c>
      <c r="BA833" s="73">
        <f t="shared" si="2694"/>
        <v>204.6816</v>
      </c>
      <c r="BB833" s="73">
        <f t="shared" si="2694"/>
        <v>200.232</v>
      </c>
      <c r="BC833" s="73">
        <f t="shared" si="2694"/>
        <v>202.45679999999999</v>
      </c>
      <c r="BD833" s="73">
        <f t="shared" si="2694"/>
        <v>204.6816</v>
      </c>
      <c r="BE833" s="73">
        <f t="shared" si="2694"/>
        <v>204.6816</v>
      </c>
      <c r="BF833" s="73">
        <f t="shared" si="2694"/>
        <v>200.232</v>
      </c>
      <c r="BG833" s="73">
        <f t="shared" si="2694"/>
        <v>202.45679999999999</v>
      </c>
      <c r="BH833" s="73">
        <f t="shared" si="2694"/>
        <v>204.6816</v>
      </c>
      <c r="BI833" s="73">
        <f t="shared" si="2694"/>
        <v>204.6816</v>
      </c>
      <c r="BJ833" s="73">
        <f t="shared" si="2694"/>
        <v>202.45679999999999</v>
      </c>
      <c r="BK833" s="73">
        <f t="shared" si="2694"/>
        <v>202.45679999999999</v>
      </c>
      <c r="BL833" s="73">
        <f t="shared" si="2694"/>
        <v>204.6816</v>
      </c>
      <c r="BM833" s="73">
        <f t="shared" si="2694"/>
        <v>204.6816</v>
      </c>
      <c r="BN833" s="73">
        <f t="shared" si="2694"/>
        <v>200.232</v>
      </c>
      <c r="BO833" s="73">
        <f t="shared" si="2694"/>
        <v>202.45679999999999</v>
      </c>
      <c r="BP833" s="73">
        <f t="shared" si="2694"/>
        <v>204.6816</v>
      </c>
      <c r="BQ833" s="73">
        <f t="shared" si="2694"/>
        <v>204.6816</v>
      </c>
      <c r="BR833" s="73">
        <f t="shared" si="2694"/>
        <v>200.232</v>
      </c>
      <c r="BS833" s="73">
        <f t="shared" si="2694"/>
        <v>202.45679999999999</v>
      </c>
      <c r="BT833" s="73">
        <f t="shared" si="2694"/>
        <v>204.6816</v>
      </c>
      <c r="BU833" s="73">
        <f t="shared" si="2694"/>
        <v>204.6816</v>
      </c>
      <c r="BV833" s="73">
        <f t="shared" si="2694"/>
        <v>200.232</v>
      </c>
      <c r="BW833" s="73">
        <f t="shared" si="2694"/>
        <v>202.45679999999999</v>
      </c>
      <c r="BX833" s="73">
        <f t="shared" si="2694"/>
        <v>204.6816</v>
      </c>
      <c r="BY833" s="73">
        <f t="shared" si="2694"/>
        <v>204.6816</v>
      </c>
      <c r="BZ833" s="73">
        <f t="shared" ref="BZ833:DE833" si="2695">SUM(BZ834:BZ846)</f>
        <v>202.45679999999999</v>
      </c>
      <c r="CA833" s="73">
        <f t="shared" si="2695"/>
        <v>202.45679999999999</v>
      </c>
      <c r="CB833" s="73">
        <f t="shared" si="2695"/>
        <v>204.6816</v>
      </c>
      <c r="CC833" s="73">
        <f t="shared" si="2695"/>
        <v>204.6816</v>
      </c>
      <c r="CD833" s="73">
        <f t="shared" si="2695"/>
        <v>200.232</v>
      </c>
      <c r="CE833" s="73">
        <f t="shared" si="2695"/>
        <v>202.45679999999999</v>
      </c>
      <c r="CF833" s="73">
        <f t="shared" si="2695"/>
        <v>204.6816</v>
      </c>
      <c r="CG833" s="73">
        <f t="shared" si="2695"/>
        <v>204.6816</v>
      </c>
      <c r="CH833" s="73">
        <f t="shared" si="2695"/>
        <v>200.232</v>
      </c>
      <c r="CI833" s="73">
        <f t="shared" si="2695"/>
        <v>202.45679999999999</v>
      </c>
      <c r="CJ833" s="73">
        <f t="shared" si="2695"/>
        <v>204.6816</v>
      </c>
      <c r="CK833" s="73">
        <f t="shared" si="2695"/>
        <v>204.6816</v>
      </c>
      <c r="CL833" s="73">
        <f t="shared" si="2695"/>
        <v>200.232</v>
      </c>
      <c r="CM833" s="73">
        <f t="shared" si="2695"/>
        <v>202.45679999999999</v>
      </c>
      <c r="CN833" s="73">
        <f t="shared" si="2695"/>
        <v>204.6816</v>
      </c>
      <c r="CO833" s="73">
        <f t="shared" si="2695"/>
        <v>204.6816</v>
      </c>
      <c r="CP833" s="73">
        <f t="shared" si="2695"/>
        <v>147.42000000000002</v>
      </c>
      <c r="CQ833" s="73">
        <f t="shared" si="2695"/>
        <v>147.42000000000002</v>
      </c>
      <c r="CR833" s="73">
        <f t="shared" si="2695"/>
        <v>149.04</v>
      </c>
      <c r="CS833" s="73">
        <f t="shared" si="2695"/>
        <v>149.04</v>
      </c>
      <c r="CT833" s="73">
        <f t="shared" si="2695"/>
        <v>145.79999999999998</v>
      </c>
      <c r="CU833" s="73">
        <f t="shared" si="2695"/>
        <v>147.42000000000002</v>
      </c>
      <c r="CV833" s="73">
        <f t="shared" si="2695"/>
        <v>149.04</v>
      </c>
      <c r="CW833" s="73">
        <f t="shared" si="2695"/>
        <v>149.04</v>
      </c>
      <c r="CX833" s="73">
        <f t="shared" si="2695"/>
        <v>103.03199999999998</v>
      </c>
      <c r="CY833" s="73">
        <f t="shared" si="2695"/>
        <v>104.17679999999999</v>
      </c>
      <c r="CZ833" s="73">
        <f t="shared" si="2695"/>
        <v>105.32159999999999</v>
      </c>
      <c r="DA833" s="73">
        <f t="shared" si="2695"/>
        <v>105.32159999999999</v>
      </c>
      <c r="DB833" s="73">
        <f t="shared" si="2695"/>
        <v>103.03199999999998</v>
      </c>
      <c r="DC833" s="73">
        <f t="shared" si="2695"/>
        <v>104.17679999999999</v>
      </c>
      <c r="DD833" s="73">
        <f t="shared" si="2695"/>
        <v>105.32159999999999</v>
      </c>
      <c r="DE833" s="73">
        <f t="shared" si="2695"/>
        <v>36.633599999999994</v>
      </c>
      <c r="DF833" s="73">
        <f t="shared" ref="DF833:EK833" si="2696">SUM(DF834:DF846)</f>
        <v>0</v>
      </c>
      <c r="DG833" s="73">
        <f t="shared" si="2696"/>
        <v>0</v>
      </c>
      <c r="DH833" s="73">
        <f t="shared" si="2696"/>
        <v>0</v>
      </c>
      <c r="DI833" s="73">
        <f t="shared" si="2696"/>
        <v>0</v>
      </c>
      <c r="DJ833" s="73">
        <f t="shared" si="2696"/>
        <v>0</v>
      </c>
      <c r="DK833" s="73">
        <f t="shared" si="2696"/>
        <v>0</v>
      </c>
      <c r="DL833" s="73">
        <f t="shared" si="2696"/>
        <v>0</v>
      </c>
      <c r="DM833" s="73">
        <f t="shared" si="2696"/>
        <v>0</v>
      </c>
      <c r="DN833" s="73">
        <f t="shared" si="2696"/>
        <v>0</v>
      </c>
      <c r="DO833" s="73">
        <f t="shared" si="2696"/>
        <v>0</v>
      </c>
      <c r="DP833" s="73">
        <f t="shared" si="2696"/>
        <v>0</v>
      </c>
      <c r="DQ833" s="73">
        <f t="shared" si="2696"/>
        <v>0</v>
      </c>
      <c r="DR833" s="73">
        <f t="shared" si="2696"/>
        <v>0</v>
      </c>
      <c r="DS833" s="73">
        <f t="shared" si="2696"/>
        <v>0</v>
      </c>
      <c r="DT833" s="73">
        <f t="shared" si="2696"/>
        <v>0</v>
      </c>
      <c r="DU833" s="73">
        <f t="shared" si="2696"/>
        <v>0</v>
      </c>
      <c r="DV833" s="73">
        <f t="shared" si="2696"/>
        <v>0</v>
      </c>
      <c r="DW833" s="73">
        <f t="shared" si="2696"/>
        <v>0</v>
      </c>
      <c r="DX833" s="73">
        <f t="shared" si="2696"/>
        <v>0</v>
      </c>
      <c r="DY833" s="73">
        <f t="shared" si="2696"/>
        <v>0</v>
      </c>
      <c r="DZ833" s="73">
        <f t="shared" si="2696"/>
        <v>0</v>
      </c>
      <c r="EA833" s="73">
        <f t="shared" si="2696"/>
        <v>0</v>
      </c>
      <c r="EB833" s="73">
        <f t="shared" si="2696"/>
        <v>0</v>
      </c>
      <c r="EC833" s="73">
        <f t="shared" si="2696"/>
        <v>0</v>
      </c>
      <c r="ED833" s="73">
        <f t="shared" si="2696"/>
        <v>0</v>
      </c>
      <c r="EE833" s="73">
        <f t="shared" si="2696"/>
        <v>0</v>
      </c>
      <c r="EF833" s="73">
        <f t="shared" si="2696"/>
        <v>0</v>
      </c>
      <c r="EG833" s="73">
        <f t="shared" si="2696"/>
        <v>0</v>
      </c>
      <c r="EH833" s="73">
        <f t="shared" si="2696"/>
        <v>0</v>
      </c>
      <c r="EI833" s="73">
        <f t="shared" si="2696"/>
        <v>0</v>
      </c>
      <c r="EJ833" s="73">
        <f t="shared" si="2696"/>
        <v>0</v>
      </c>
      <c r="EK833" s="73">
        <f t="shared" si="2696"/>
        <v>0</v>
      </c>
      <c r="EL833" s="73">
        <f t="shared" ref="EL833:FQ833" si="2697">SUM(EL834:EL846)</f>
        <v>0</v>
      </c>
      <c r="EM833" s="73">
        <f t="shared" si="2697"/>
        <v>0</v>
      </c>
      <c r="EN833" s="73">
        <f t="shared" si="2697"/>
        <v>0</v>
      </c>
      <c r="EO833" s="73">
        <f t="shared" si="2697"/>
        <v>0</v>
      </c>
      <c r="EP833" s="73">
        <f t="shared" si="2697"/>
        <v>0</v>
      </c>
      <c r="EQ833" s="73">
        <f t="shared" si="2697"/>
        <v>0</v>
      </c>
      <c r="ER833" s="73">
        <f t="shared" si="2697"/>
        <v>0</v>
      </c>
      <c r="ES833" s="73">
        <f t="shared" si="2697"/>
        <v>0</v>
      </c>
      <c r="ET833" s="73">
        <f t="shared" si="2697"/>
        <v>0</v>
      </c>
      <c r="EU833" s="73">
        <f t="shared" si="2697"/>
        <v>0</v>
      </c>
      <c r="EV833" s="73">
        <f t="shared" si="2697"/>
        <v>0</v>
      </c>
      <c r="EW833" s="73">
        <f t="shared" si="2697"/>
        <v>0</v>
      </c>
      <c r="EX833" s="73">
        <f t="shared" si="2697"/>
        <v>0</v>
      </c>
      <c r="EY833" s="73">
        <f t="shared" si="2697"/>
        <v>0</v>
      </c>
      <c r="EZ833" s="73">
        <f t="shared" si="2697"/>
        <v>0</v>
      </c>
      <c r="FA833" s="73">
        <f t="shared" si="2697"/>
        <v>0</v>
      </c>
      <c r="FB833" s="73">
        <f t="shared" si="2697"/>
        <v>0</v>
      </c>
      <c r="FC833" s="73">
        <f t="shared" si="2697"/>
        <v>0</v>
      </c>
      <c r="FD833" s="73">
        <f t="shared" si="2697"/>
        <v>0</v>
      </c>
      <c r="FE833" s="73">
        <f t="shared" si="2697"/>
        <v>0</v>
      </c>
      <c r="FF833" s="73">
        <f t="shared" si="2697"/>
        <v>0</v>
      </c>
      <c r="FG833" s="73">
        <f t="shared" si="2697"/>
        <v>0</v>
      </c>
      <c r="FH833" s="73">
        <f t="shared" si="2697"/>
        <v>0</v>
      </c>
      <c r="FI833" s="73">
        <f t="shared" si="2697"/>
        <v>0</v>
      </c>
      <c r="FJ833" s="73">
        <f t="shared" si="2697"/>
        <v>0</v>
      </c>
      <c r="FK833" s="73">
        <f t="shared" si="2697"/>
        <v>0</v>
      </c>
      <c r="FL833" s="73">
        <f t="shared" si="2697"/>
        <v>0</v>
      </c>
      <c r="FM833" s="73">
        <f t="shared" si="2697"/>
        <v>0</v>
      </c>
      <c r="FN833" s="73">
        <f t="shared" si="2697"/>
        <v>0</v>
      </c>
      <c r="FO833" s="73">
        <f t="shared" si="2697"/>
        <v>0</v>
      </c>
      <c r="FP833" s="73">
        <f t="shared" si="2697"/>
        <v>0</v>
      </c>
      <c r="FQ833" s="73">
        <f t="shared" si="2697"/>
        <v>0</v>
      </c>
      <c r="FR833" s="73">
        <f t="shared" ref="FR833:GC833" si="2698">SUM(FR834:FR846)</f>
        <v>0</v>
      </c>
      <c r="FS833" s="73">
        <f t="shared" si="2698"/>
        <v>0</v>
      </c>
      <c r="FT833" s="73">
        <f t="shared" si="2698"/>
        <v>0</v>
      </c>
      <c r="FU833" s="73">
        <f t="shared" si="2698"/>
        <v>0</v>
      </c>
      <c r="FV833" s="73">
        <f t="shared" si="2698"/>
        <v>0</v>
      </c>
      <c r="FW833" s="73">
        <f t="shared" si="2698"/>
        <v>0</v>
      </c>
      <c r="FX833" s="73">
        <f t="shared" si="2698"/>
        <v>0</v>
      </c>
      <c r="FY833" s="73">
        <f t="shared" si="2698"/>
        <v>0</v>
      </c>
      <c r="FZ833" s="73">
        <f t="shared" si="2698"/>
        <v>0</v>
      </c>
      <c r="GA833" s="73">
        <f t="shared" si="2698"/>
        <v>0</v>
      </c>
      <c r="GB833" s="73">
        <f t="shared" si="2698"/>
        <v>0</v>
      </c>
      <c r="GC833" s="73">
        <f t="shared" si="2698"/>
        <v>0</v>
      </c>
    </row>
    <row r="834" spans="1:185" hidden="1" outlineLevel="1" x14ac:dyDescent="0.35">
      <c r="A834" s="10"/>
      <c r="B834" s="10">
        <v>1</v>
      </c>
      <c r="C834" s="10" t="str">
        <f>INDEX('ACR disponibilidade'!$D:$D,MATCH($B834,'ACR disponibilidade'!$B:$B,0),1)</f>
        <v>AXIA Energia Sul</v>
      </c>
      <c r="D834" s="10" t="str">
        <f>INDEX('ACR disponibilidade'!$F:$F,MATCH($B834,'ACR disponibilidade'!$B:$B,0),1)</f>
        <v>Eólica</v>
      </c>
      <c r="E834" s="10" t="str">
        <f>INDEX('ACR disponibilidade'!$E:$E,MATCH($B834,'ACR disponibilidade'!$B:$B,0),1)</f>
        <v>Coxilha Seca</v>
      </c>
      <c r="F834" s="10" t="str">
        <f>INDEX('ACR disponibilidade'!$H:$H,MATCH($B834,'ACR disponibilidade'!$B:$B,0),1)</f>
        <v>S</v>
      </c>
      <c r="G834" s="45">
        <f>IFERROR(INDEX('ACR disponibilidade'!$L:$L,MATCH($B834,'ACR disponibilidade'!$B:$B,0),1),0)/1000</f>
        <v>18.20027</v>
      </c>
      <c r="H834" s="12">
        <f>IFERROR(INDEX('ACR disponibilidade'!$K:$K,MATCH($B834,'ACR disponibilidade'!$B:$B,0),1),0)</f>
        <v>8.3000000000000007</v>
      </c>
      <c r="I834" s="11" t="s">
        <v>73</v>
      </c>
      <c r="J834" s="13">
        <f>IFERROR(INDEX('ACR disponibilidade'!$I:$I,MATCH($B834,'ACR disponibilidade'!$B:$B,0),1),0)</f>
        <v>42370</v>
      </c>
      <c r="K834" s="13">
        <f>IFERROR(INDEX('ACR disponibilidade'!$J:$J,MATCH($B834,'ACR disponibilidade'!$B:$B,0),1),0)</f>
        <v>49674</v>
      </c>
      <c r="L834" s="10"/>
      <c r="M834" s="10" t="str">
        <f t="shared" ref="M834:M846" si="2699">$E834</f>
        <v>Coxilha Seca</v>
      </c>
      <c r="N834" s="76">
        <f t="shared" ref="N834:W846" si="2700">SUMIFS($AX834:$GC834,$AX$815:$GC$815,N$815)</f>
        <v>72.708000000000013</v>
      </c>
      <c r="O834" s="76">
        <f t="shared" si="2700"/>
        <v>72.708000000000013</v>
      </c>
      <c r="P834" s="76">
        <f t="shared" si="2700"/>
        <v>72.708000000000013</v>
      </c>
      <c r="Q834" s="76">
        <f t="shared" si="2700"/>
        <v>72.907200000000017</v>
      </c>
      <c r="R834" s="76">
        <f t="shared" si="2700"/>
        <v>72.708000000000013</v>
      </c>
      <c r="S834" s="76">
        <f t="shared" si="2700"/>
        <v>72.708000000000013</v>
      </c>
      <c r="T834" s="76">
        <f t="shared" si="2700"/>
        <v>72.708000000000013</v>
      </c>
      <c r="U834" s="76">
        <f t="shared" si="2700"/>
        <v>72.907200000000017</v>
      </c>
      <c r="V834" s="76">
        <f t="shared" si="2700"/>
        <v>72.708000000000013</v>
      </c>
      <c r="W834" s="76">
        <f t="shared" si="2700"/>
        <v>72.708000000000013</v>
      </c>
      <c r="X834" s="76">
        <f t="shared" ref="X834:AG846" si="2701">SUMIFS($AX834:$GC834,$AX$815:$GC$815,X$815)</f>
        <v>72.708000000000013</v>
      </c>
      <c r="Y834" s="76">
        <f t="shared" si="2701"/>
        <v>0</v>
      </c>
      <c r="Z834" s="76">
        <f t="shared" si="2701"/>
        <v>0</v>
      </c>
      <c r="AA834" s="76">
        <f t="shared" si="2701"/>
        <v>0</v>
      </c>
      <c r="AB834" s="76">
        <f t="shared" si="2701"/>
        <v>0</v>
      </c>
      <c r="AC834" s="76">
        <f t="shared" si="2701"/>
        <v>0</v>
      </c>
      <c r="AD834" s="76">
        <f t="shared" si="2701"/>
        <v>0</v>
      </c>
      <c r="AE834" s="76">
        <f t="shared" si="2701"/>
        <v>0</v>
      </c>
      <c r="AF834" s="76">
        <f t="shared" si="2701"/>
        <v>0</v>
      </c>
      <c r="AG834" s="76">
        <f t="shared" si="2701"/>
        <v>0</v>
      </c>
      <c r="AH834" s="76">
        <f t="shared" ref="AH834:AU846" si="2702">SUMIFS($AX834:$GC834,$AX$815:$GC$815,AH$815)</f>
        <v>0</v>
      </c>
      <c r="AI834" s="76">
        <f t="shared" si="2702"/>
        <v>0</v>
      </c>
      <c r="AJ834" s="76">
        <f t="shared" si="2702"/>
        <v>0</v>
      </c>
      <c r="AK834" s="76">
        <f t="shared" si="2702"/>
        <v>0</v>
      </c>
      <c r="AL834" s="76">
        <f t="shared" si="2702"/>
        <v>0</v>
      </c>
      <c r="AM834" s="76">
        <f t="shared" si="2702"/>
        <v>0</v>
      </c>
      <c r="AN834" s="76">
        <f t="shared" si="2702"/>
        <v>0</v>
      </c>
      <c r="AO834" s="76">
        <f t="shared" si="2702"/>
        <v>0</v>
      </c>
      <c r="AP834" s="76">
        <f t="shared" si="2702"/>
        <v>0</v>
      </c>
      <c r="AQ834" s="76">
        <f t="shared" si="2702"/>
        <v>0</v>
      </c>
      <c r="AR834" s="76">
        <f t="shared" si="2702"/>
        <v>0</v>
      </c>
      <c r="AS834" s="76">
        <f t="shared" si="2702"/>
        <v>0</v>
      </c>
      <c r="AT834" s="76">
        <f t="shared" si="2702"/>
        <v>0</v>
      </c>
      <c r="AU834" s="76">
        <f t="shared" si="2702"/>
        <v>0</v>
      </c>
      <c r="AV834" s="2"/>
      <c r="AW834" s="50" t="str">
        <f t="shared" ref="AW834:AW846" si="2703">$E834</f>
        <v>Coxilha Seca</v>
      </c>
      <c r="AX834" s="67">
        <f t="shared" ref="AX834:BG846" si="2704">$H834*IF(AND(AX$812&gt;=$J834,AX$813&lt;=$K834),AX$814,IF(AND(AX$813&gt;$J834,AX$812&lt;$K834),(MIN(AX$813,$K834)-MAX(AX$812,$J834)+1),0))*24/1000</f>
        <v>17.928000000000004</v>
      </c>
      <c r="AY834" s="67">
        <f t="shared" si="2704"/>
        <v>18.127200000000002</v>
      </c>
      <c r="AZ834" s="67">
        <f t="shared" si="2704"/>
        <v>18.326400000000003</v>
      </c>
      <c r="BA834" s="67">
        <f t="shared" si="2704"/>
        <v>18.326400000000003</v>
      </c>
      <c r="BB834" s="67">
        <f t="shared" si="2704"/>
        <v>17.928000000000004</v>
      </c>
      <c r="BC834" s="67">
        <f t="shared" si="2704"/>
        <v>18.127200000000002</v>
      </c>
      <c r="BD834" s="67">
        <f t="shared" si="2704"/>
        <v>18.326400000000003</v>
      </c>
      <c r="BE834" s="67">
        <f t="shared" si="2704"/>
        <v>18.326400000000003</v>
      </c>
      <c r="BF834" s="67">
        <f t="shared" si="2704"/>
        <v>17.928000000000004</v>
      </c>
      <c r="BG834" s="67">
        <f t="shared" si="2704"/>
        <v>18.127200000000002</v>
      </c>
      <c r="BH834" s="67">
        <f t="shared" ref="BH834:BQ846" si="2705">$H834*IF(AND(BH$812&gt;=$J834,BH$813&lt;=$K834),BH$814,IF(AND(BH$813&gt;$J834,BH$812&lt;$K834),(MIN(BH$813,$K834)-MAX(BH$812,$J834)+1),0))*24/1000</f>
        <v>18.326400000000003</v>
      </c>
      <c r="BI834" s="67">
        <f t="shared" si="2705"/>
        <v>18.326400000000003</v>
      </c>
      <c r="BJ834" s="67">
        <f t="shared" si="2705"/>
        <v>18.127200000000002</v>
      </c>
      <c r="BK834" s="67">
        <f t="shared" si="2705"/>
        <v>18.127200000000002</v>
      </c>
      <c r="BL834" s="67">
        <f t="shared" si="2705"/>
        <v>18.326400000000003</v>
      </c>
      <c r="BM834" s="67">
        <f t="shared" si="2705"/>
        <v>18.326400000000003</v>
      </c>
      <c r="BN834" s="67">
        <f t="shared" si="2705"/>
        <v>17.928000000000004</v>
      </c>
      <c r="BO834" s="67">
        <f t="shared" si="2705"/>
        <v>18.127200000000002</v>
      </c>
      <c r="BP834" s="67">
        <f t="shared" si="2705"/>
        <v>18.326400000000003</v>
      </c>
      <c r="BQ834" s="67">
        <f t="shared" si="2705"/>
        <v>18.326400000000003</v>
      </c>
      <c r="BR834" s="67">
        <f t="shared" ref="BR834:CA846" si="2706">$H834*IF(AND(BR$812&gt;=$J834,BR$813&lt;=$K834),BR$814,IF(AND(BR$813&gt;$J834,BR$812&lt;$K834),(MIN(BR$813,$K834)-MAX(BR$812,$J834)+1),0))*24/1000</f>
        <v>17.928000000000004</v>
      </c>
      <c r="BS834" s="67">
        <f t="shared" si="2706"/>
        <v>18.127200000000002</v>
      </c>
      <c r="BT834" s="67">
        <f t="shared" si="2706"/>
        <v>18.326400000000003</v>
      </c>
      <c r="BU834" s="67">
        <f t="shared" si="2706"/>
        <v>18.326400000000003</v>
      </c>
      <c r="BV834" s="67">
        <f t="shared" si="2706"/>
        <v>17.928000000000004</v>
      </c>
      <c r="BW834" s="67">
        <f t="shared" si="2706"/>
        <v>18.127200000000002</v>
      </c>
      <c r="BX834" s="67">
        <f t="shared" si="2706"/>
        <v>18.326400000000003</v>
      </c>
      <c r="BY834" s="67">
        <f t="shared" si="2706"/>
        <v>18.326400000000003</v>
      </c>
      <c r="BZ834" s="67">
        <f t="shared" si="2706"/>
        <v>18.127200000000002</v>
      </c>
      <c r="CA834" s="67">
        <f t="shared" si="2706"/>
        <v>18.127200000000002</v>
      </c>
      <c r="CB834" s="67">
        <f t="shared" ref="CB834:CK846" si="2707">$H834*IF(AND(CB$812&gt;=$J834,CB$813&lt;=$K834),CB$814,IF(AND(CB$813&gt;$J834,CB$812&lt;$K834),(MIN(CB$813,$K834)-MAX(CB$812,$J834)+1),0))*24/1000</f>
        <v>18.326400000000003</v>
      </c>
      <c r="CC834" s="67">
        <f t="shared" si="2707"/>
        <v>18.326400000000003</v>
      </c>
      <c r="CD834" s="67">
        <f t="shared" si="2707"/>
        <v>17.928000000000004</v>
      </c>
      <c r="CE834" s="67">
        <f t="shared" si="2707"/>
        <v>18.127200000000002</v>
      </c>
      <c r="CF834" s="67">
        <f t="shared" si="2707"/>
        <v>18.326400000000003</v>
      </c>
      <c r="CG834" s="67">
        <f t="shared" si="2707"/>
        <v>18.326400000000003</v>
      </c>
      <c r="CH834" s="67">
        <f t="shared" si="2707"/>
        <v>17.928000000000004</v>
      </c>
      <c r="CI834" s="67">
        <f t="shared" si="2707"/>
        <v>18.127200000000002</v>
      </c>
      <c r="CJ834" s="67">
        <f t="shared" si="2707"/>
        <v>18.326400000000003</v>
      </c>
      <c r="CK834" s="67">
        <f t="shared" si="2707"/>
        <v>18.326400000000003</v>
      </c>
      <c r="CL834" s="67">
        <f t="shared" ref="CL834:CU846" si="2708">$H834*IF(AND(CL$812&gt;=$J834,CL$813&lt;=$K834),CL$814,IF(AND(CL$813&gt;$J834,CL$812&lt;$K834),(MIN(CL$813,$K834)-MAX(CL$812,$J834)+1),0))*24/1000</f>
        <v>17.928000000000004</v>
      </c>
      <c r="CM834" s="67">
        <f t="shared" si="2708"/>
        <v>18.127200000000002</v>
      </c>
      <c r="CN834" s="67">
        <f t="shared" si="2708"/>
        <v>18.326400000000003</v>
      </c>
      <c r="CO834" s="67">
        <f t="shared" si="2708"/>
        <v>18.326400000000003</v>
      </c>
      <c r="CP834" s="67">
        <f t="shared" si="2708"/>
        <v>0</v>
      </c>
      <c r="CQ834" s="67">
        <f t="shared" si="2708"/>
        <v>0</v>
      </c>
      <c r="CR834" s="67">
        <f t="shared" si="2708"/>
        <v>0</v>
      </c>
      <c r="CS834" s="67">
        <f t="shared" si="2708"/>
        <v>0</v>
      </c>
      <c r="CT834" s="67">
        <f t="shared" si="2708"/>
        <v>0</v>
      </c>
      <c r="CU834" s="67">
        <f t="shared" si="2708"/>
        <v>0</v>
      </c>
      <c r="CV834" s="67">
        <f t="shared" ref="CV834:DE846" si="2709">$H834*IF(AND(CV$812&gt;=$J834,CV$813&lt;=$K834),CV$814,IF(AND(CV$813&gt;$J834,CV$812&lt;$K834),(MIN(CV$813,$K834)-MAX(CV$812,$J834)+1),0))*24/1000</f>
        <v>0</v>
      </c>
      <c r="CW834" s="67">
        <f t="shared" si="2709"/>
        <v>0</v>
      </c>
      <c r="CX834" s="67">
        <f t="shared" si="2709"/>
        <v>0</v>
      </c>
      <c r="CY834" s="67">
        <f t="shared" si="2709"/>
        <v>0</v>
      </c>
      <c r="CZ834" s="67">
        <f t="shared" si="2709"/>
        <v>0</v>
      </c>
      <c r="DA834" s="67">
        <f t="shared" si="2709"/>
        <v>0</v>
      </c>
      <c r="DB834" s="67">
        <f t="shared" si="2709"/>
        <v>0</v>
      </c>
      <c r="DC834" s="67">
        <f t="shared" si="2709"/>
        <v>0</v>
      </c>
      <c r="DD834" s="67">
        <f t="shared" si="2709"/>
        <v>0</v>
      </c>
      <c r="DE834" s="67">
        <f t="shared" si="2709"/>
        <v>0</v>
      </c>
      <c r="DF834" s="67">
        <f t="shared" ref="DF834:DO846" si="2710">$H834*IF(AND(DF$812&gt;=$J834,DF$813&lt;=$K834),DF$814,IF(AND(DF$813&gt;$J834,DF$812&lt;$K834),(MIN(DF$813,$K834)-MAX(DF$812,$J834)+1),0))*24/1000</f>
        <v>0</v>
      </c>
      <c r="DG834" s="67">
        <f t="shared" si="2710"/>
        <v>0</v>
      </c>
      <c r="DH834" s="67">
        <f t="shared" si="2710"/>
        <v>0</v>
      </c>
      <c r="DI834" s="67">
        <f t="shared" si="2710"/>
        <v>0</v>
      </c>
      <c r="DJ834" s="67">
        <f t="shared" si="2710"/>
        <v>0</v>
      </c>
      <c r="DK834" s="67">
        <f t="shared" si="2710"/>
        <v>0</v>
      </c>
      <c r="DL834" s="67">
        <f t="shared" si="2710"/>
        <v>0</v>
      </c>
      <c r="DM834" s="67">
        <f t="shared" si="2710"/>
        <v>0</v>
      </c>
      <c r="DN834" s="67">
        <f t="shared" si="2710"/>
        <v>0</v>
      </c>
      <c r="DO834" s="67">
        <f t="shared" si="2710"/>
        <v>0</v>
      </c>
      <c r="DP834" s="67">
        <f t="shared" ref="DP834:DY846" si="2711">$H834*IF(AND(DP$812&gt;=$J834,DP$813&lt;=$K834),DP$814,IF(AND(DP$813&gt;$J834,DP$812&lt;$K834),(MIN(DP$813,$K834)-MAX(DP$812,$J834)+1),0))*24/1000</f>
        <v>0</v>
      </c>
      <c r="DQ834" s="67">
        <f t="shared" si="2711"/>
        <v>0</v>
      </c>
      <c r="DR834" s="67">
        <f t="shared" si="2711"/>
        <v>0</v>
      </c>
      <c r="DS834" s="67">
        <f t="shared" si="2711"/>
        <v>0</v>
      </c>
      <c r="DT834" s="67">
        <f t="shared" si="2711"/>
        <v>0</v>
      </c>
      <c r="DU834" s="67">
        <f t="shared" si="2711"/>
        <v>0</v>
      </c>
      <c r="DV834" s="67">
        <f t="shared" si="2711"/>
        <v>0</v>
      </c>
      <c r="DW834" s="67">
        <f t="shared" si="2711"/>
        <v>0</v>
      </c>
      <c r="DX834" s="67">
        <f t="shared" si="2711"/>
        <v>0</v>
      </c>
      <c r="DY834" s="67">
        <f t="shared" si="2711"/>
        <v>0</v>
      </c>
      <c r="DZ834" s="67">
        <f t="shared" ref="DZ834:EI846" si="2712">$H834*IF(AND(DZ$812&gt;=$J834,DZ$813&lt;=$K834),DZ$814,IF(AND(DZ$813&gt;$J834,DZ$812&lt;$K834),(MIN(DZ$813,$K834)-MAX(DZ$812,$J834)+1),0))*24/1000</f>
        <v>0</v>
      </c>
      <c r="EA834" s="67">
        <f t="shared" si="2712"/>
        <v>0</v>
      </c>
      <c r="EB834" s="67">
        <f t="shared" si="2712"/>
        <v>0</v>
      </c>
      <c r="EC834" s="67">
        <f t="shared" si="2712"/>
        <v>0</v>
      </c>
      <c r="ED834" s="67">
        <f t="shared" si="2712"/>
        <v>0</v>
      </c>
      <c r="EE834" s="67">
        <f t="shared" si="2712"/>
        <v>0</v>
      </c>
      <c r="EF834" s="67">
        <f t="shared" si="2712"/>
        <v>0</v>
      </c>
      <c r="EG834" s="67">
        <f t="shared" si="2712"/>
        <v>0</v>
      </c>
      <c r="EH834" s="67">
        <f t="shared" si="2712"/>
        <v>0</v>
      </c>
      <c r="EI834" s="67">
        <f t="shared" si="2712"/>
        <v>0</v>
      </c>
      <c r="EJ834" s="67">
        <f t="shared" ref="EJ834:ES846" si="2713">$H834*IF(AND(EJ$812&gt;=$J834,EJ$813&lt;=$K834),EJ$814,IF(AND(EJ$813&gt;$J834,EJ$812&lt;$K834),(MIN(EJ$813,$K834)-MAX(EJ$812,$J834)+1),0))*24/1000</f>
        <v>0</v>
      </c>
      <c r="EK834" s="67">
        <f t="shared" si="2713"/>
        <v>0</v>
      </c>
      <c r="EL834" s="67">
        <f t="shared" si="2713"/>
        <v>0</v>
      </c>
      <c r="EM834" s="67">
        <f t="shared" si="2713"/>
        <v>0</v>
      </c>
      <c r="EN834" s="67">
        <f t="shared" si="2713"/>
        <v>0</v>
      </c>
      <c r="EO834" s="67">
        <f t="shared" si="2713"/>
        <v>0</v>
      </c>
      <c r="EP834" s="67">
        <f t="shared" si="2713"/>
        <v>0</v>
      </c>
      <c r="EQ834" s="67">
        <f t="shared" si="2713"/>
        <v>0</v>
      </c>
      <c r="ER834" s="67">
        <f t="shared" si="2713"/>
        <v>0</v>
      </c>
      <c r="ES834" s="67">
        <f t="shared" si="2713"/>
        <v>0</v>
      </c>
      <c r="ET834" s="67">
        <f t="shared" ref="ET834:FC846" si="2714">$H834*IF(AND(ET$812&gt;=$J834,ET$813&lt;=$K834),ET$814,IF(AND(ET$813&gt;$J834,ET$812&lt;$K834),(MIN(ET$813,$K834)-MAX(ET$812,$J834)+1),0))*24/1000</f>
        <v>0</v>
      </c>
      <c r="EU834" s="67">
        <f t="shared" si="2714"/>
        <v>0</v>
      </c>
      <c r="EV834" s="67">
        <f t="shared" si="2714"/>
        <v>0</v>
      </c>
      <c r="EW834" s="67">
        <f t="shared" si="2714"/>
        <v>0</v>
      </c>
      <c r="EX834" s="67">
        <f t="shared" si="2714"/>
        <v>0</v>
      </c>
      <c r="EY834" s="67">
        <f t="shared" si="2714"/>
        <v>0</v>
      </c>
      <c r="EZ834" s="67">
        <f t="shared" si="2714"/>
        <v>0</v>
      </c>
      <c r="FA834" s="67">
        <f t="shared" si="2714"/>
        <v>0</v>
      </c>
      <c r="FB834" s="67">
        <f t="shared" si="2714"/>
        <v>0</v>
      </c>
      <c r="FC834" s="67">
        <f t="shared" si="2714"/>
        <v>0</v>
      </c>
      <c r="FD834" s="67">
        <f t="shared" ref="FD834:FM846" si="2715">$H834*IF(AND(FD$812&gt;=$J834,FD$813&lt;=$K834),FD$814,IF(AND(FD$813&gt;$J834,FD$812&lt;$K834),(MIN(FD$813,$K834)-MAX(FD$812,$J834)+1),0))*24/1000</f>
        <v>0</v>
      </c>
      <c r="FE834" s="67">
        <f t="shared" si="2715"/>
        <v>0</v>
      </c>
      <c r="FF834" s="67">
        <f t="shared" si="2715"/>
        <v>0</v>
      </c>
      <c r="FG834" s="67">
        <f t="shared" si="2715"/>
        <v>0</v>
      </c>
      <c r="FH834" s="67">
        <f t="shared" si="2715"/>
        <v>0</v>
      </c>
      <c r="FI834" s="67">
        <f t="shared" si="2715"/>
        <v>0</v>
      </c>
      <c r="FJ834" s="67">
        <f t="shared" si="2715"/>
        <v>0</v>
      </c>
      <c r="FK834" s="67">
        <f t="shared" si="2715"/>
        <v>0</v>
      </c>
      <c r="FL834" s="67">
        <f t="shared" si="2715"/>
        <v>0</v>
      </c>
      <c r="FM834" s="67">
        <f t="shared" si="2715"/>
        <v>0</v>
      </c>
      <c r="FN834" s="67">
        <f t="shared" ref="FN834:FW846" si="2716">$H834*IF(AND(FN$812&gt;=$J834,FN$813&lt;=$K834),FN$814,IF(AND(FN$813&gt;$J834,FN$812&lt;$K834),(MIN(FN$813,$K834)-MAX(FN$812,$J834)+1),0))*24/1000</f>
        <v>0</v>
      </c>
      <c r="FO834" s="67">
        <f t="shared" si="2716"/>
        <v>0</v>
      </c>
      <c r="FP834" s="67">
        <f t="shared" si="2716"/>
        <v>0</v>
      </c>
      <c r="FQ834" s="67">
        <f t="shared" si="2716"/>
        <v>0</v>
      </c>
      <c r="FR834" s="67">
        <f t="shared" si="2716"/>
        <v>0</v>
      </c>
      <c r="FS834" s="67">
        <f t="shared" si="2716"/>
        <v>0</v>
      </c>
      <c r="FT834" s="67">
        <f t="shared" si="2716"/>
        <v>0</v>
      </c>
      <c r="FU834" s="67">
        <f t="shared" si="2716"/>
        <v>0</v>
      </c>
      <c r="FV834" s="67">
        <f t="shared" si="2716"/>
        <v>0</v>
      </c>
      <c r="FW834" s="67">
        <f t="shared" si="2716"/>
        <v>0</v>
      </c>
      <c r="FX834" s="67">
        <f t="shared" ref="FX834:GC846" si="2717">$H834*IF(AND(FX$812&gt;=$J834,FX$813&lt;=$K834),FX$814,IF(AND(FX$813&gt;$J834,FX$812&lt;$K834),(MIN(FX$813,$K834)-MAX(FX$812,$J834)+1),0))*24/1000</f>
        <v>0</v>
      </c>
      <c r="FY834" s="67">
        <f t="shared" si="2717"/>
        <v>0</v>
      </c>
      <c r="FZ834" s="67">
        <f t="shared" si="2717"/>
        <v>0</v>
      </c>
      <c r="GA834" s="67">
        <f t="shared" si="2717"/>
        <v>0</v>
      </c>
      <c r="GB834" s="67">
        <f t="shared" si="2717"/>
        <v>0</v>
      </c>
      <c r="GC834" s="67">
        <f t="shared" si="2717"/>
        <v>0</v>
      </c>
    </row>
    <row r="835" spans="1:185" hidden="1" outlineLevel="1" x14ac:dyDescent="0.35">
      <c r="A835" s="10"/>
      <c r="B835" s="10">
        <f t="shared" ref="B835:B846" si="2718">+B834+1</f>
        <v>2</v>
      </c>
      <c r="C835" s="10" t="str">
        <f>INDEX('ACR disponibilidade'!$D:$D,MATCH($B835,'ACR disponibilidade'!$B:$B,0),1)</f>
        <v>AXIA Energia Sul</v>
      </c>
      <c r="D835" s="10" t="str">
        <f>INDEX('ACR disponibilidade'!$F:$F,MATCH($B835,'ACR disponibilidade'!$B:$B,0),1)</f>
        <v>Eólica</v>
      </c>
      <c r="E835" s="10" t="str">
        <f>INDEX('ACR disponibilidade'!$E:$E,MATCH($B835,'ACR disponibilidade'!$B:$B,0),1)</f>
        <v>Capão do Inglês</v>
      </c>
      <c r="F835" s="10" t="str">
        <f>INDEX('ACR disponibilidade'!$H:$H,MATCH($B835,'ACR disponibilidade'!$B:$B,0),1)</f>
        <v>S</v>
      </c>
      <c r="G835" s="45">
        <f>IFERROR(INDEX('ACR disponibilidade'!$L:$L,MATCH($B835,'ACR disponibilidade'!$B:$B,0),1),0)/1000</f>
        <v>6.1557899999999997</v>
      </c>
      <c r="H835" s="12">
        <f>IFERROR(INDEX('ACR disponibilidade'!$K:$K,MATCH($B835,'ACR disponibilidade'!$B:$B,0),1),0)</f>
        <v>2.8</v>
      </c>
      <c r="I835" s="11" t="s">
        <v>73</v>
      </c>
      <c r="J835" s="13">
        <f>IFERROR(INDEX('ACR disponibilidade'!$I:$I,MATCH($B835,'ACR disponibilidade'!$B:$B,0),1),0)</f>
        <v>42370</v>
      </c>
      <c r="K835" s="13">
        <f>IFERROR(INDEX('ACR disponibilidade'!$J:$J,MATCH($B835,'ACR disponibilidade'!$B:$B,0),1),0)</f>
        <v>49674</v>
      </c>
      <c r="L835" s="10"/>
      <c r="M835" s="10" t="str">
        <f t="shared" si="2699"/>
        <v>Capão do Inglês</v>
      </c>
      <c r="N835" s="76">
        <f t="shared" si="2700"/>
        <v>24.527999999999999</v>
      </c>
      <c r="O835" s="76">
        <f t="shared" si="2700"/>
        <v>24.527999999999999</v>
      </c>
      <c r="P835" s="76">
        <f t="shared" si="2700"/>
        <v>24.527999999999999</v>
      </c>
      <c r="Q835" s="76">
        <f t="shared" si="2700"/>
        <v>24.595199999999998</v>
      </c>
      <c r="R835" s="76">
        <f t="shared" si="2700"/>
        <v>24.527999999999999</v>
      </c>
      <c r="S835" s="76">
        <f t="shared" si="2700"/>
        <v>24.527999999999999</v>
      </c>
      <c r="T835" s="76">
        <f t="shared" si="2700"/>
        <v>24.527999999999999</v>
      </c>
      <c r="U835" s="76">
        <f t="shared" si="2700"/>
        <v>24.595199999999998</v>
      </c>
      <c r="V835" s="76">
        <f t="shared" si="2700"/>
        <v>24.527999999999999</v>
      </c>
      <c r="W835" s="76">
        <f t="shared" si="2700"/>
        <v>24.527999999999999</v>
      </c>
      <c r="X835" s="76">
        <f t="shared" si="2701"/>
        <v>24.527999999999999</v>
      </c>
      <c r="Y835" s="76">
        <f t="shared" si="2701"/>
        <v>0</v>
      </c>
      <c r="Z835" s="76">
        <f t="shared" si="2701"/>
        <v>0</v>
      </c>
      <c r="AA835" s="76">
        <f t="shared" si="2701"/>
        <v>0</v>
      </c>
      <c r="AB835" s="76">
        <f t="shared" si="2701"/>
        <v>0</v>
      </c>
      <c r="AC835" s="76">
        <f t="shared" si="2701"/>
        <v>0</v>
      </c>
      <c r="AD835" s="76">
        <f t="shared" si="2701"/>
        <v>0</v>
      </c>
      <c r="AE835" s="76">
        <f t="shared" si="2701"/>
        <v>0</v>
      </c>
      <c r="AF835" s="76">
        <f t="shared" si="2701"/>
        <v>0</v>
      </c>
      <c r="AG835" s="76">
        <f t="shared" si="2701"/>
        <v>0</v>
      </c>
      <c r="AH835" s="76">
        <f t="shared" si="2702"/>
        <v>0</v>
      </c>
      <c r="AI835" s="76">
        <f t="shared" si="2702"/>
        <v>0</v>
      </c>
      <c r="AJ835" s="76">
        <f t="shared" si="2702"/>
        <v>0</v>
      </c>
      <c r="AK835" s="76">
        <f t="shared" si="2702"/>
        <v>0</v>
      </c>
      <c r="AL835" s="76">
        <f t="shared" si="2702"/>
        <v>0</v>
      </c>
      <c r="AM835" s="76">
        <f t="shared" si="2702"/>
        <v>0</v>
      </c>
      <c r="AN835" s="76">
        <f t="shared" si="2702"/>
        <v>0</v>
      </c>
      <c r="AO835" s="76">
        <f t="shared" si="2702"/>
        <v>0</v>
      </c>
      <c r="AP835" s="76">
        <f t="shared" si="2702"/>
        <v>0</v>
      </c>
      <c r="AQ835" s="76">
        <f t="shared" si="2702"/>
        <v>0</v>
      </c>
      <c r="AR835" s="76">
        <f t="shared" si="2702"/>
        <v>0</v>
      </c>
      <c r="AS835" s="76">
        <f t="shared" si="2702"/>
        <v>0</v>
      </c>
      <c r="AT835" s="76">
        <f t="shared" si="2702"/>
        <v>0</v>
      </c>
      <c r="AU835" s="76">
        <f t="shared" si="2702"/>
        <v>0</v>
      </c>
      <c r="AV835" s="2"/>
      <c r="AW835" s="50" t="str">
        <f t="shared" si="2703"/>
        <v>Capão do Inglês</v>
      </c>
      <c r="AX835" s="67">
        <f t="shared" si="2704"/>
        <v>6.0479999999999992</v>
      </c>
      <c r="AY835" s="67">
        <f t="shared" si="2704"/>
        <v>6.1151999999999997</v>
      </c>
      <c r="AZ835" s="67">
        <f t="shared" si="2704"/>
        <v>6.1823999999999995</v>
      </c>
      <c r="BA835" s="67">
        <f t="shared" si="2704"/>
        <v>6.1823999999999995</v>
      </c>
      <c r="BB835" s="67">
        <f t="shared" si="2704"/>
        <v>6.0479999999999992</v>
      </c>
      <c r="BC835" s="67">
        <f t="shared" si="2704"/>
        <v>6.1151999999999997</v>
      </c>
      <c r="BD835" s="67">
        <f t="shared" si="2704"/>
        <v>6.1823999999999995</v>
      </c>
      <c r="BE835" s="67">
        <f t="shared" si="2704"/>
        <v>6.1823999999999995</v>
      </c>
      <c r="BF835" s="67">
        <f t="shared" si="2704"/>
        <v>6.0479999999999992</v>
      </c>
      <c r="BG835" s="67">
        <f t="shared" si="2704"/>
        <v>6.1151999999999997</v>
      </c>
      <c r="BH835" s="67">
        <f t="shared" si="2705"/>
        <v>6.1823999999999995</v>
      </c>
      <c r="BI835" s="67">
        <f t="shared" si="2705"/>
        <v>6.1823999999999995</v>
      </c>
      <c r="BJ835" s="67">
        <f t="shared" si="2705"/>
        <v>6.1151999999999997</v>
      </c>
      <c r="BK835" s="67">
        <f t="shared" si="2705"/>
        <v>6.1151999999999997</v>
      </c>
      <c r="BL835" s="67">
        <f t="shared" si="2705"/>
        <v>6.1823999999999995</v>
      </c>
      <c r="BM835" s="67">
        <f t="shared" si="2705"/>
        <v>6.1823999999999995</v>
      </c>
      <c r="BN835" s="67">
        <f t="shared" si="2705"/>
        <v>6.0479999999999992</v>
      </c>
      <c r="BO835" s="67">
        <f t="shared" si="2705"/>
        <v>6.1151999999999997</v>
      </c>
      <c r="BP835" s="67">
        <f t="shared" si="2705"/>
        <v>6.1823999999999995</v>
      </c>
      <c r="BQ835" s="67">
        <f t="shared" si="2705"/>
        <v>6.1823999999999995</v>
      </c>
      <c r="BR835" s="67">
        <f t="shared" si="2706"/>
        <v>6.0479999999999992</v>
      </c>
      <c r="BS835" s="67">
        <f t="shared" si="2706"/>
        <v>6.1151999999999997</v>
      </c>
      <c r="BT835" s="67">
        <f t="shared" si="2706"/>
        <v>6.1823999999999995</v>
      </c>
      <c r="BU835" s="67">
        <f t="shared" si="2706"/>
        <v>6.1823999999999995</v>
      </c>
      <c r="BV835" s="67">
        <f t="shared" si="2706"/>
        <v>6.0479999999999992</v>
      </c>
      <c r="BW835" s="67">
        <f t="shared" si="2706"/>
        <v>6.1151999999999997</v>
      </c>
      <c r="BX835" s="67">
        <f t="shared" si="2706"/>
        <v>6.1823999999999995</v>
      </c>
      <c r="BY835" s="67">
        <f t="shared" si="2706"/>
        <v>6.1823999999999995</v>
      </c>
      <c r="BZ835" s="67">
        <f t="shared" si="2706"/>
        <v>6.1151999999999997</v>
      </c>
      <c r="CA835" s="67">
        <f t="shared" si="2706"/>
        <v>6.1151999999999997</v>
      </c>
      <c r="CB835" s="67">
        <f t="shared" si="2707"/>
        <v>6.1823999999999995</v>
      </c>
      <c r="CC835" s="67">
        <f t="shared" si="2707"/>
        <v>6.1823999999999995</v>
      </c>
      <c r="CD835" s="67">
        <f t="shared" si="2707"/>
        <v>6.0479999999999992</v>
      </c>
      <c r="CE835" s="67">
        <f t="shared" si="2707"/>
        <v>6.1151999999999997</v>
      </c>
      <c r="CF835" s="67">
        <f t="shared" si="2707"/>
        <v>6.1823999999999995</v>
      </c>
      <c r="CG835" s="67">
        <f t="shared" si="2707"/>
        <v>6.1823999999999995</v>
      </c>
      <c r="CH835" s="67">
        <f t="shared" si="2707"/>
        <v>6.0479999999999992</v>
      </c>
      <c r="CI835" s="67">
        <f t="shared" si="2707"/>
        <v>6.1151999999999997</v>
      </c>
      <c r="CJ835" s="67">
        <f t="shared" si="2707"/>
        <v>6.1823999999999995</v>
      </c>
      <c r="CK835" s="67">
        <f t="shared" si="2707"/>
        <v>6.1823999999999995</v>
      </c>
      <c r="CL835" s="67">
        <f t="shared" si="2708"/>
        <v>6.0479999999999992</v>
      </c>
      <c r="CM835" s="67">
        <f t="shared" si="2708"/>
        <v>6.1151999999999997</v>
      </c>
      <c r="CN835" s="67">
        <f t="shared" si="2708"/>
        <v>6.1823999999999995</v>
      </c>
      <c r="CO835" s="67">
        <f t="shared" si="2708"/>
        <v>6.1823999999999995</v>
      </c>
      <c r="CP835" s="67">
        <f t="shared" si="2708"/>
        <v>0</v>
      </c>
      <c r="CQ835" s="67">
        <f t="shared" si="2708"/>
        <v>0</v>
      </c>
      <c r="CR835" s="67">
        <f t="shared" si="2708"/>
        <v>0</v>
      </c>
      <c r="CS835" s="67">
        <f t="shared" si="2708"/>
        <v>0</v>
      </c>
      <c r="CT835" s="67">
        <f t="shared" si="2708"/>
        <v>0</v>
      </c>
      <c r="CU835" s="67">
        <f t="shared" si="2708"/>
        <v>0</v>
      </c>
      <c r="CV835" s="67">
        <f t="shared" si="2709"/>
        <v>0</v>
      </c>
      <c r="CW835" s="67">
        <f t="shared" si="2709"/>
        <v>0</v>
      </c>
      <c r="CX835" s="67">
        <f t="shared" si="2709"/>
        <v>0</v>
      </c>
      <c r="CY835" s="67">
        <f t="shared" si="2709"/>
        <v>0</v>
      </c>
      <c r="CZ835" s="67">
        <f t="shared" si="2709"/>
        <v>0</v>
      </c>
      <c r="DA835" s="67">
        <f t="shared" si="2709"/>
        <v>0</v>
      </c>
      <c r="DB835" s="67">
        <f t="shared" si="2709"/>
        <v>0</v>
      </c>
      <c r="DC835" s="67">
        <f t="shared" si="2709"/>
        <v>0</v>
      </c>
      <c r="DD835" s="67">
        <f t="shared" si="2709"/>
        <v>0</v>
      </c>
      <c r="DE835" s="67">
        <f t="shared" si="2709"/>
        <v>0</v>
      </c>
      <c r="DF835" s="67">
        <f t="shared" si="2710"/>
        <v>0</v>
      </c>
      <c r="DG835" s="67">
        <f t="shared" si="2710"/>
        <v>0</v>
      </c>
      <c r="DH835" s="67">
        <f t="shared" si="2710"/>
        <v>0</v>
      </c>
      <c r="DI835" s="67">
        <f t="shared" si="2710"/>
        <v>0</v>
      </c>
      <c r="DJ835" s="67">
        <f t="shared" si="2710"/>
        <v>0</v>
      </c>
      <c r="DK835" s="67">
        <f t="shared" si="2710"/>
        <v>0</v>
      </c>
      <c r="DL835" s="67">
        <f t="shared" si="2710"/>
        <v>0</v>
      </c>
      <c r="DM835" s="67">
        <f t="shared" si="2710"/>
        <v>0</v>
      </c>
      <c r="DN835" s="67">
        <f t="shared" si="2710"/>
        <v>0</v>
      </c>
      <c r="DO835" s="67">
        <f t="shared" si="2710"/>
        <v>0</v>
      </c>
      <c r="DP835" s="67">
        <f t="shared" si="2711"/>
        <v>0</v>
      </c>
      <c r="DQ835" s="67">
        <f t="shared" si="2711"/>
        <v>0</v>
      </c>
      <c r="DR835" s="67">
        <f t="shared" si="2711"/>
        <v>0</v>
      </c>
      <c r="DS835" s="67">
        <f t="shared" si="2711"/>
        <v>0</v>
      </c>
      <c r="DT835" s="67">
        <f t="shared" si="2711"/>
        <v>0</v>
      </c>
      <c r="DU835" s="67">
        <f t="shared" si="2711"/>
        <v>0</v>
      </c>
      <c r="DV835" s="67">
        <f t="shared" si="2711"/>
        <v>0</v>
      </c>
      <c r="DW835" s="67">
        <f t="shared" si="2711"/>
        <v>0</v>
      </c>
      <c r="DX835" s="67">
        <f t="shared" si="2711"/>
        <v>0</v>
      </c>
      <c r="DY835" s="67">
        <f t="shared" si="2711"/>
        <v>0</v>
      </c>
      <c r="DZ835" s="67">
        <f t="shared" si="2712"/>
        <v>0</v>
      </c>
      <c r="EA835" s="67">
        <f t="shared" si="2712"/>
        <v>0</v>
      </c>
      <c r="EB835" s="67">
        <f t="shared" si="2712"/>
        <v>0</v>
      </c>
      <c r="EC835" s="67">
        <f t="shared" si="2712"/>
        <v>0</v>
      </c>
      <c r="ED835" s="67">
        <f t="shared" si="2712"/>
        <v>0</v>
      </c>
      <c r="EE835" s="67">
        <f t="shared" si="2712"/>
        <v>0</v>
      </c>
      <c r="EF835" s="67">
        <f t="shared" si="2712"/>
        <v>0</v>
      </c>
      <c r="EG835" s="67">
        <f t="shared" si="2712"/>
        <v>0</v>
      </c>
      <c r="EH835" s="67">
        <f t="shared" si="2712"/>
        <v>0</v>
      </c>
      <c r="EI835" s="67">
        <f t="shared" si="2712"/>
        <v>0</v>
      </c>
      <c r="EJ835" s="67">
        <f t="shared" si="2713"/>
        <v>0</v>
      </c>
      <c r="EK835" s="67">
        <f t="shared" si="2713"/>
        <v>0</v>
      </c>
      <c r="EL835" s="67">
        <f t="shared" si="2713"/>
        <v>0</v>
      </c>
      <c r="EM835" s="67">
        <f t="shared" si="2713"/>
        <v>0</v>
      </c>
      <c r="EN835" s="67">
        <f t="shared" si="2713"/>
        <v>0</v>
      </c>
      <c r="EO835" s="67">
        <f t="shared" si="2713"/>
        <v>0</v>
      </c>
      <c r="EP835" s="67">
        <f t="shared" si="2713"/>
        <v>0</v>
      </c>
      <c r="EQ835" s="67">
        <f t="shared" si="2713"/>
        <v>0</v>
      </c>
      <c r="ER835" s="67">
        <f t="shared" si="2713"/>
        <v>0</v>
      </c>
      <c r="ES835" s="67">
        <f t="shared" si="2713"/>
        <v>0</v>
      </c>
      <c r="ET835" s="67">
        <f t="shared" si="2714"/>
        <v>0</v>
      </c>
      <c r="EU835" s="67">
        <f t="shared" si="2714"/>
        <v>0</v>
      </c>
      <c r="EV835" s="67">
        <f t="shared" si="2714"/>
        <v>0</v>
      </c>
      <c r="EW835" s="67">
        <f t="shared" si="2714"/>
        <v>0</v>
      </c>
      <c r="EX835" s="67">
        <f t="shared" si="2714"/>
        <v>0</v>
      </c>
      <c r="EY835" s="67">
        <f t="shared" si="2714"/>
        <v>0</v>
      </c>
      <c r="EZ835" s="67">
        <f t="shared" si="2714"/>
        <v>0</v>
      </c>
      <c r="FA835" s="67">
        <f t="shared" si="2714"/>
        <v>0</v>
      </c>
      <c r="FB835" s="67">
        <f t="shared" si="2714"/>
        <v>0</v>
      </c>
      <c r="FC835" s="67">
        <f t="shared" si="2714"/>
        <v>0</v>
      </c>
      <c r="FD835" s="67">
        <f t="shared" si="2715"/>
        <v>0</v>
      </c>
      <c r="FE835" s="67">
        <f t="shared" si="2715"/>
        <v>0</v>
      </c>
      <c r="FF835" s="67">
        <f t="shared" si="2715"/>
        <v>0</v>
      </c>
      <c r="FG835" s="67">
        <f t="shared" si="2715"/>
        <v>0</v>
      </c>
      <c r="FH835" s="67">
        <f t="shared" si="2715"/>
        <v>0</v>
      </c>
      <c r="FI835" s="67">
        <f t="shared" si="2715"/>
        <v>0</v>
      </c>
      <c r="FJ835" s="67">
        <f t="shared" si="2715"/>
        <v>0</v>
      </c>
      <c r="FK835" s="67">
        <f t="shared" si="2715"/>
        <v>0</v>
      </c>
      <c r="FL835" s="67">
        <f t="shared" si="2715"/>
        <v>0</v>
      </c>
      <c r="FM835" s="67">
        <f t="shared" si="2715"/>
        <v>0</v>
      </c>
      <c r="FN835" s="67">
        <f t="shared" si="2716"/>
        <v>0</v>
      </c>
      <c r="FO835" s="67">
        <f t="shared" si="2716"/>
        <v>0</v>
      </c>
      <c r="FP835" s="67">
        <f t="shared" si="2716"/>
        <v>0</v>
      </c>
      <c r="FQ835" s="67">
        <f t="shared" si="2716"/>
        <v>0</v>
      </c>
      <c r="FR835" s="67">
        <f t="shared" si="2716"/>
        <v>0</v>
      </c>
      <c r="FS835" s="67">
        <f t="shared" si="2716"/>
        <v>0</v>
      </c>
      <c r="FT835" s="67">
        <f t="shared" si="2716"/>
        <v>0</v>
      </c>
      <c r="FU835" s="67">
        <f t="shared" si="2716"/>
        <v>0</v>
      </c>
      <c r="FV835" s="67">
        <f t="shared" si="2716"/>
        <v>0</v>
      </c>
      <c r="FW835" s="67">
        <f t="shared" si="2716"/>
        <v>0</v>
      </c>
      <c r="FX835" s="67">
        <f t="shared" si="2717"/>
        <v>0</v>
      </c>
      <c r="FY835" s="67">
        <f t="shared" si="2717"/>
        <v>0</v>
      </c>
      <c r="FZ835" s="67">
        <f t="shared" si="2717"/>
        <v>0</v>
      </c>
      <c r="GA835" s="67">
        <f t="shared" si="2717"/>
        <v>0</v>
      </c>
      <c r="GB835" s="67">
        <f t="shared" si="2717"/>
        <v>0</v>
      </c>
      <c r="GC835" s="67">
        <f t="shared" si="2717"/>
        <v>0</v>
      </c>
    </row>
    <row r="836" spans="1:185" hidden="1" outlineLevel="1" x14ac:dyDescent="0.35">
      <c r="A836" s="10"/>
      <c r="B836" s="10">
        <f t="shared" si="2718"/>
        <v>3</v>
      </c>
      <c r="C836" s="10" t="str">
        <f>INDEX('ACR disponibilidade'!$D:$D,MATCH($B836,'ACR disponibilidade'!$B:$B,0),1)</f>
        <v>AXIA Energia Sul</v>
      </c>
      <c r="D836" s="10" t="str">
        <f>INDEX('ACR disponibilidade'!$F:$F,MATCH($B836,'ACR disponibilidade'!$B:$B,0),1)</f>
        <v>Eólica</v>
      </c>
      <c r="E836" s="10" t="str">
        <f>INDEX('ACR disponibilidade'!$E:$E,MATCH($B836,'ACR disponibilidade'!$B:$B,0),1)</f>
        <v>Galpões</v>
      </c>
      <c r="F836" s="10" t="str">
        <f>INDEX('ACR disponibilidade'!$H:$H,MATCH($B836,'ACR disponibilidade'!$B:$B,0),1)</f>
        <v>S</v>
      </c>
      <c r="G836" s="45">
        <f>IFERROR(INDEX('ACR disponibilidade'!$L:$L,MATCH($B836,'ACR disponibilidade'!$B:$B,0),1),0)/1000</f>
        <v>4.6503199999999998</v>
      </c>
      <c r="H836" s="12">
        <f>IFERROR(INDEX('ACR disponibilidade'!$K:$K,MATCH($B836,'ACR disponibilidade'!$B:$B,0),1),0)</f>
        <v>2.1</v>
      </c>
      <c r="I836" s="11" t="s">
        <v>73</v>
      </c>
      <c r="J836" s="13">
        <f>IFERROR(INDEX('ACR disponibilidade'!$I:$I,MATCH($B836,'ACR disponibilidade'!$B:$B,0),1),0)</f>
        <v>42370</v>
      </c>
      <c r="K836" s="13">
        <f>IFERROR(INDEX('ACR disponibilidade'!$J:$J,MATCH($B836,'ACR disponibilidade'!$B:$B,0),1),0)</f>
        <v>49674</v>
      </c>
      <c r="L836" s="10"/>
      <c r="M836" s="10" t="str">
        <f t="shared" si="2699"/>
        <v>Galpões</v>
      </c>
      <c r="N836" s="76">
        <f t="shared" si="2700"/>
        <v>18.396000000000001</v>
      </c>
      <c r="O836" s="76">
        <f t="shared" si="2700"/>
        <v>18.396000000000001</v>
      </c>
      <c r="P836" s="76">
        <f t="shared" si="2700"/>
        <v>18.396000000000001</v>
      </c>
      <c r="Q836" s="76">
        <f t="shared" si="2700"/>
        <v>18.446400000000001</v>
      </c>
      <c r="R836" s="76">
        <f t="shared" si="2700"/>
        <v>18.396000000000001</v>
      </c>
      <c r="S836" s="76">
        <f t="shared" si="2700"/>
        <v>18.396000000000001</v>
      </c>
      <c r="T836" s="76">
        <f t="shared" si="2700"/>
        <v>18.396000000000001</v>
      </c>
      <c r="U836" s="76">
        <f t="shared" si="2700"/>
        <v>18.446400000000001</v>
      </c>
      <c r="V836" s="76">
        <f t="shared" si="2700"/>
        <v>18.396000000000001</v>
      </c>
      <c r="W836" s="76">
        <f t="shared" si="2700"/>
        <v>18.396000000000001</v>
      </c>
      <c r="X836" s="76">
        <f t="shared" si="2701"/>
        <v>18.396000000000001</v>
      </c>
      <c r="Y836" s="76">
        <f t="shared" si="2701"/>
        <v>0</v>
      </c>
      <c r="Z836" s="76">
        <f t="shared" si="2701"/>
        <v>0</v>
      </c>
      <c r="AA836" s="76">
        <f t="shared" si="2701"/>
        <v>0</v>
      </c>
      <c r="AB836" s="76">
        <f t="shared" si="2701"/>
        <v>0</v>
      </c>
      <c r="AC836" s="76">
        <f t="shared" si="2701"/>
        <v>0</v>
      </c>
      <c r="AD836" s="76">
        <f t="shared" si="2701"/>
        <v>0</v>
      </c>
      <c r="AE836" s="76">
        <f t="shared" si="2701"/>
        <v>0</v>
      </c>
      <c r="AF836" s="76">
        <f t="shared" si="2701"/>
        <v>0</v>
      </c>
      <c r="AG836" s="76">
        <f t="shared" si="2701"/>
        <v>0</v>
      </c>
      <c r="AH836" s="76">
        <f t="shared" si="2702"/>
        <v>0</v>
      </c>
      <c r="AI836" s="76">
        <f t="shared" si="2702"/>
        <v>0</v>
      </c>
      <c r="AJ836" s="76">
        <f t="shared" si="2702"/>
        <v>0</v>
      </c>
      <c r="AK836" s="76">
        <f t="shared" si="2702"/>
        <v>0</v>
      </c>
      <c r="AL836" s="76">
        <f t="shared" si="2702"/>
        <v>0</v>
      </c>
      <c r="AM836" s="76">
        <f t="shared" si="2702"/>
        <v>0</v>
      </c>
      <c r="AN836" s="76">
        <f t="shared" si="2702"/>
        <v>0</v>
      </c>
      <c r="AO836" s="76">
        <f t="shared" si="2702"/>
        <v>0</v>
      </c>
      <c r="AP836" s="76">
        <f t="shared" si="2702"/>
        <v>0</v>
      </c>
      <c r="AQ836" s="76">
        <f t="shared" si="2702"/>
        <v>0</v>
      </c>
      <c r="AR836" s="76">
        <f t="shared" si="2702"/>
        <v>0</v>
      </c>
      <c r="AS836" s="76">
        <f t="shared" si="2702"/>
        <v>0</v>
      </c>
      <c r="AT836" s="76">
        <f t="shared" si="2702"/>
        <v>0</v>
      </c>
      <c r="AU836" s="76">
        <f t="shared" si="2702"/>
        <v>0</v>
      </c>
      <c r="AV836" s="2"/>
      <c r="AW836" s="50" t="str">
        <f t="shared" si="2703"/>
        <v>Galpões</v>
      </c>
      <c r="AX836" s="67">
        <f t="shared" si="2704"/>
        <v>4.5359999999999996</v>
      </c>
      <c r="AY836" s="67">
        <f t="shared" si="2704"/>
        <v>4.5863999999999994</v>
      </c>
      <c r="AZ836" s="67">
        <f t="shared" si="2704"/>
        <v>4.6368</v>
      </c>
      <c r="BA836" s="67">
        <f t="shared" si="2704"/>
        <v>4.6368</v>
      </c>
      <c r="BB836" s="67">
        <f t="shared" si="2704"/>
        <v>4.5359999999999996</v>
      </c>
      <c r="BC836" s="67">
        <f t="shared" si="2704"/>
        <v>4.5863999999999994</v>
      </c>
      <c r="BD836" s="67">
        <f t="shared" si="2704"/>
        <v>4.6368</v>
      </c>
      <c r="BE836" s="67">
        <f t="shared" si="2704"/>
        <v>4.6368</v>
      </c>
      <c r="BF836" s="67">
        <f t="shared" si="2704"/>
        <v>4.5359999999999996</v>
      </c>
      <c r="BG836" s="67">
        <f t="shared" si="2704"/>
        <v>4.5863999999999994</v>
      </c>
      <c r="BH836" s="67">
        <f t="shared" si="2705"/>
        <v>4.6368</v>
      </c>
      <c r="BI836" s="67">
        <f t="shared" si="2705"/>
        <v>4.6368</v>
      </c>
      <c r="BJ836" s="67">
        <f t="shared" si="2705"/>
        <v>4.5863999999999994</v>
      </c>
      <c r="BK836" s="67">
        <f t="shared" si="2705"/>
        <v>4.5863999999999994</v>
      </c>
      <c r="BL836" s="67">
        <f t="shared" si="2705"/>
        <v>4.6368</v>
      </c>
      <c r="BM836" s="67">
        <f t="shared" si="2705"/>
        <v>4.6368</v>
      </c>
      <c r="BN836" s="67">
        <f t="shared" si="2705"/>
        <v>4.5359999999999996</v>
      </c>
      <c r="BO836" s="67">
        <f t="shared" si="2705"/>
        <v>4.5863999999999994</v>
      </c>
      <c r="BP836" s="67">
        <f t="shared" si="2705"/>
        <v>4.6368</v>
      </c>
      <c r="BQ836" s="67">
        <f t="shared" si="2705"/>
        <v>4.6368</v>
      </c>
      <c r="BR836" s="67">
        <f t="shared" si="2706"/>
        <v>4.5359999999999996</v>
      </c>
      <c r="BS836" s="67">
        <f t="shared" si="2706"/>
        <v>4.5863999999999994</v>
      </c>
      <c r="BT836" s="67">
        <f t="shared" si="2706"/>
        <v>4.6368</v>
      </c>
      <c r="BU836" s="67">
        <f t="shared" si="2706"/>
        <v>4.6368</v>
      </c>
      <c r="BV836" s="67">
        <f t="shared" si="2706"/>
        <v>4.5359999999999996</v>
      </c>
      <c r="BW836" s="67">
        <f t="shared" si="2706"/>
        <v>4.5863999999999994</v>
      </c>
      <c r="BX836" s="67">
        <f t="shared" si="2706"/>
        <v>4.6368</v>
      </c>
      <c r="BY836" s="67">
        <f t="shared" si="2706"/>
        <v>4.6368</v>
      </c>
      <c r="BZ836" s="67">
        <f t="shared" si="2706"/>
        <v>4.5863999999999994</v>
      </c>
      <c r="CA836" s="67">
        <f t="shared" si="2706"/>
        <v>4.5863999999999994</v>
      </c>
      <c r="CB836" s="67">
        <f t="shared" si="2707"/>
        <v>4.6368</v>
      </c>
      <c r="CC836" s="67">
        <f t="shared" si="2707"/>
        <v>4.6368</v>
      </c>
      <c r="CD836" s="67">
        <f t="shared" si="2707"/>
        <v>4.5359999999999996</v>
      </c>
      <c r="CE836" s="67">
        <f t="shared" si="2707"/>
        <v>4.5863999999999994</v>
      </c>
      <c r="CF836" s="67">
        <f t="shared" si="2707"/>
        <v>4.6368</v>
      </c>
      <c r="CG836" s="67">
        <f t="shared" si="2707"/>
        <v>4.6368</v>
      </c>
      <c r="CH836" s="67">
        <f t="shared" si="2707"/>
        <v>4.5359999999999996</v>
      </c>
      <c r="CI836" s="67">
        <f t="shared" si="2707"/>
        <v>4.5863999999999994</v>
      </c>
      <c r="CJ836" s="67">
        <f t="shared" si="2707"/>
        <v>4.6368</v>
      </c>
      <c r="CK836" s="67">
        <f t="shared" si="2707"/>
        <v>4.6368</v>
      </c>
      <c r="CL836" s="67">
        <f t="shared" si="2708"/>
        <v>4.5359999999999996</v>
      </c>
      <c r="CM836" s="67">
        <f t="shared" si="2708"/>
        <v>4.5863999999999994</v>
      </c>
      <c r="CN836" s="67">
        <f t="shared" si="2708"/>
        <v>4.6368</v>
      </c>
      <c r="CO836" s="67">
        <f t="shared" si="2708"/>
        <v>4.6368</v>
      </c>
      <c r="CP836" s="67">
        <f t="shared" si="2708"/>
        <v>0</v>
      </c>
      <c r="CQ836" s="67">
        <f t="shared" si="2708"/>
        <v>0</v>
      </c>
      <c r="CR836" s="67">
        <f t="shared" si="2708"/>
        <v>0</v>
      </c>
      <c r="CS836" s="67">
        <f t="shared" si="2708"/>
        <v>0</v>
      </c>
      <c r="CT836" s="67">
        <f t="shared" si="2708"/>
        <v>0</v>
      </c>
      <c r="CU836" s="67">
        <f t="shared" si="2708"/>
        <v>0</v>
      </c>
      <c r="CV836" s="67">
        <f t="shared" si="2709"/>
        <v>0</v>
      </c>
      <c r="CW836" s="67">
        <f t="shared" si="2709"/>
        <v>0</v>
      </c>
      <c r="CX836" s="67">
        <f t="shared" si="2709"/>
        <v>0</v>
      </c>
      <c r="CY836" s="67">
        <f t="shared" si="2709"/>
        <v>0</v>
      </c>
      <c r="CZ836" s="67">
        <f t="shared" si="2709"/>
        <v>0</v>
      </c>
      <c r="DA836" s="67">
        <f t="shared" si="2709"/>
        <v>0</v>
      </c>
      <c r="DB836" s="67">
        <f t="shared" si="2709"/>
        <v>0</v>
      </c>
      <c r="DC836" s="67">
        <f t="shared" si="2709"/>
        <v>0</v>
      </c>
      <c r="DD836" s="67">
        <f t="shared" si="2709"/>
        <v>0</v>
      </c>
      <c r="DE836" s="67">
        <f t="shared" si="2709"/>
        <v>0</v>
      </c>
      <c r="DF836" s="67">
        <f t="shared" si="2710"/>
        <v>0</v>
      </c>
      <c r="DG836" s="67">
        <f t="shared" si="2710"/>
        <v>0</v>
      </c>
      <c r="DH836" s="67">
        <f t="shared" si="2710"/>
        <v>0</v>
      </c>
      <c r="DI836" s="67">
        <f t="shared" si="2710"/>
        <v>0</v>
      </c>
      <c r="DJ836" s="67">
        <f t="shared" si="2710"/>
        <v>0</v>
      </c>
      <c r="DK836" s="67">
        <f t="shared" si="2710"/>
        <v>0</v>
      </c>
      <c r="DL836" s="67">
        <f t="shared" si="2710"/>
        <v>0</v>
      </c>
      <c r="DM836" s="67">
        <f t="shared" si="2710"/>
        <v>0</v>
      </c>
      <c r="DN836" s="67">
        <f t="shared" si="2710"/>
        <v>0</v>
      </c>
      <c r="DO836" s="67">
        <f t="shared" si="2710"/>
        <v>0</v>
      </c>
      <c r="DP836" s="67">
        <f t="shared" si="2711"/>
        <v>0</v>
      </c>
      <c r="DQ836" s="67">
        <f t="shared" si="2711"/>
        <v>0</v>
      </c>
      <c r="DR836" s="67">
        <f t="shared" si="2711"/>
        <v>0</v>
      </c>
      <c r="DS836" s="67">
        <f t="shared" si="2711"/>
        <v>0</v>
      </c>
      <c r="DT836" s="67">
        <f t="shared" si="2711"/>
        <v>0</v>
      </c>
      <c r="DU836" s="67">
        <f t="shared" si="2711"/>
        <v>0</v>
      </c>
      <c r="DV836" s="67">
        <f t="shared" si="2711"/>
        <v>0</v>
      </c>
      <c r="DW836" s="67">
        <f t="shared" si="2711"/>
        <v>0</v>
      </c>
      <c r="DX836" s="67">
        <f t="shared" si="2711"/>
        <v>0</v>
      </c>
      <c r="DY836" s="67">
        <f t="shared" si="2711"/>
        <v>0</v>
      </c>
      <c r="DZ836" s="67">
        <f t="shared" si="2712"/>
        <v>0</v>
      </c>
      <c r="EA836" s="67">
        <f t="shared" si="2712"/>
        <v>0</v>
      </c>
      <c r="EB836" s="67">
        <f t="shared" si="2712"/>
        <v>0</v>
      </c>
      <c r="EC836" s="67">
        <f t="shared" si="2712"/>
        <v>0</v>
      </c>
      <c r="ED836" s="67">
        <f t="shared" si="2712"/>
        <v>0</v>
      </c>
      <c r="EE836" s="67">
        <f t="shared" si="2712"/>
        <v>0</v>
      </c>
      <c r="EF836" s="67">
        <f t="shared" si="2712"/>
        <v>0</v>
      </c>
      <c r="EG836" s="67">
        <f t="shared" si="2712"/>
        <v>0</v>
      </c>
      <c r="EH836" s="67">
        <f t="shared" si="2712"/>
        <v>0</v>
      </c>
      <c r="EI836" s="67">
        <f t="shared" si="2712"/>
        <v>0</v>
      </c>
      <c r="EJ836" s="67">
        <f t="shared" si="2713"/>
        <v>0</v>
      </c>
      <c r="EK836" s="67">
        <f t="shared" si="2713"/>
        <v>0</v>
      </c>
      <c r="EL836" s="67">
        <f t="shared" si="2713"/>
        <v>0</v>
      </c>
      <c r="EM836" s="67">
        <f t="shared" si="2713"/>
        <v>0</v>
      </c>
      <c r="EN836" s="67">
        <f t="shared" si="2713"/>
        <v>0</v>
      </c>
      <c r="EO836" s="67">
        <f t="shared" si="2713"/>
        <v>0</v>
      </c>
      <c r="EP836" s="67">
        <f t="shared" si="2713"/>
        <v>0</v>
      </c>
      <c r="EQ836" s="67">
        <f t="shared" si="2713"/>
        <v>0</v>
      </c>
      <c r="ER836" s="67">
        <f t="shared" si="2713"/>
        <v>0</v>
      </c>
      <c r="ES836" s="67">
        <f t="shared" si="2713"/>
        <v>0</v>
      </c>
      <c r="ET836" s="67">
        <f t="shared" si="2714"/>
        <v>0</v>
      </c>
      <c r="EU836" s="67">
        <f t="shared" si="2714"/>
        <v>0</v>
      </c>
      <c r="EV836" s="67">
        <f t="shared" si="2714"/>
        <v>0</v>
      </c>
      <c r="EW836" s="67">
        <f t="shared" si="2714"/>
        <v>0</v>
      </c>
      <c r="EX836" s="67">
        <f t="shared" si="2714"/>
        <v>0</v>
      </c>
      <c r="EY836" s="67">
        <f t="shared" si="2714"/>
        <v>0</v>
      </c>
      <c r="EZ836" s="67">
        <f t="shared" si="2714"/>
        <v>0</v>
      </c>
      <c r="FA836" s="67">
        <f t="shared" si="2714"/>
        <v>0</v>
      </c>
      <c r="FB836" s="67">
        <f t="shared" si="2714"/>
        <v>0</v>
      </c>
      <c r="FC836" s="67">
        <f t="shared" si="2714"/>
        <v>0</v>
      </c>
      <c r="FD836" s="67">
        <f t="shared" si="2715"/>
        <v>0</v>
      </c>
      <c r="FE836" s="67">
        <f t="shared" si="2715"/>
        <v>0</v>
      </c>
      <c r="FF836" s="67">
        <f t="shared" si="2715"/>
        <v>0</v>
      </c>
      <c r="FG836" s="67">
        <f t="shared" si="2715"/>
        <v>0</v>
      </c>
      <c r="FH836" s="67">
        <f t="shared" si="2715"/>
        <v>0</v>
      </c>
      <c r="FI836" s="67">
        <f t="shared" si="2715"/>
        <v>0</v>
      </c>
      <c r="FJ836" s="67">
        <f t="shared" si="2715"/>
        <v>0</v>
      </c>
      <c r="FK836" s="67">
        <f t="shared" si="2715"/>
        <v>0</v>
      </c>
      <c r="FL836" s="67">
        <f t="shared" si="2715"/>
        <v>0</v>
      </c>
      <c r="FM836" s="67">
        <f t="shared" si="2715"/>
        <v>0</v>
      </c>
      <c r="FN836" s="67">
        <f t="shared" si="2716"/>
        <v>0</v>
      </c>
      <c r="FO836" s="67">
        <f t="shared" si="2716"/>
        <v>0</v>
      </c>
      <c r="FP836" s="67">
        <f t="shared" si="2716"/>
        <v>0</v>
      </c>
      <c r="FQ836" s="67">
        <f t="shared" si="2716"/>
        <v>0</v>
      </c>
      <c r="FR836" s="67">
        <f t="shared" si="2716"/>
        <v>0</v>
      </c>
      <c r="FS836" s="67">
        <f t="shared" si="2716"/>
        <v>0</v>
      </c>
      <c r="FT836" s="67">
        <f t="shared" si="2716"/>
        <v>0</v>
      </c>
      <c r="FU836" s="67">
        <f t="shared" si="2716"/>
        <v>0</v>
      </c>
      <c r="FV836" s="67">
        <f t="shared" si="2716"/>
        <v>0</v>
      </c>
      <c r="FW836" s="67">
        <f t="shared" si="2716"/>
        <v>0</v>
      </c>
      <c r="FX836" s="67">
        <f t="shared" si="2717"/>
        <v>0</v>
      </c>
      <c r="FY836" s="67">
        <f t="shared" si="2717"/>
        <v>0</v>
      </c>
      <c r="FZ836" s="67">
        <f t="shared" si="2717"/>
        <v>0</v>
      </c>
      <c r="GA836" s="67">
        <f t="shared" si="2717"/>
        <v>0</v>
      </c>
      <c r="GB836" s="67">
        <f t="shared" si="2717"/>
        <v>0</v>
      </c>
      <c r="GC836" s="67">
        <f t="shared" si="2717"/>
        <v>0</v>
      </c>
    </row>
    <row r="837" spans="1:185" hidden="1" outlineLevel="1" x14ac:dyDescent="0.35">
      <c r="A837" s="10"/>
      <c r="B837" s="10">
        <f t="shared" si="2718"/>
        <v>4</v>
      </c>
      <c r="C837" s="10" t="str">
        <f>INDEX('ACR disponibilidade'!$D:$D,MATCH($B837,'ACR disponibilidade'!$B:$B,0),1)</f>
        <v>AXIA Energia Nordeste</v>
      </c>
      <c r="D837" s="10" t="str">
        <f>INDEX('ACR disponibilidade'!$F:$F,MATCH($B837,'ACR disponibilidade'!$B:$B,0),1)</f>
        <v>Eólica</v>
      </c>
      <c r="E837" s="10" t="str">
        <f>INDEX('ACR disponibilidade'!$E:$E,MATCH($B837,'ACR disponibilidade'!$B:$B,0),1)</f>
        <v>Casa Nova II</v>
      </c>
      <c r="F837" s="10" t="str">
        <f>INDEX('ACR disponibilidade'!$H:$H,MATCH($B837,'ACR disponibilidade'!$B:$B,0),1)</f>
        <v>NE</v>
      </c>
      <c r="G837" s="45">
        <f>IFERROR(INDEX('ACR disponibilidade'!$L:$L,MATCH($B837,'ACR disponibilidade'!$B:$B,0),1),0)/1000</f>
        <v>15.57761</v>
      </c>
      <c r="H837" s="12">
        <f>IFERROR(INDEX('ACR disponibilidade'!$K:$K,MATCH($B837,'ACR disponibilidade'!$B:$B,0),1),0)</f>
        <v>7.1</v>
      </c>
      <c r="I837" s="11" t="s">
        <v>73</v>
      </c>
      <c r="J837" s="13">
        <f>IFERROR(INDEX('ACR disponibilidade'!$I:$I,MATCH($B837,'ACR disponibilidade'!$B:$B,0),1),0)</f>
        <v>43101</v>
      </c>
      <c r="K837" s="13">
        <f>IFERROR(INDEX('ACR disponibilidade'!$J:$J,MATCH($B837,'ACR disponibilidade'!$B:$B,0),1),0)</f>
        <v>50405</v>
      </c>
      <c r="L837" s="10"/>
      <c r="M837" s="10" t="str">
        <f t="shared" si="2699"/>
        <v>Casa Nova II</v>
      </c>
      <c r="N837" s="76">
        <f t="shared" si="2700"/>
        <v>62.195999999999998</v>
      </c>
      <c r="O837" s="76">
        <f t="shared" si="2700"/>
        <v>62.195999999999998</v>
      </c>
      <c r="P837" s="76">
        <f t="shared" si="2700"/>
        <v>62.195999999999998</v>
      </c>
      <c r="Q837" s="76">
        <f t="shared" si="2700"/>
        <v>62.366399999999999</v>
      </c>
      <c r="R837" s="76">
        <f t="shared" si="2700"/>
        <v>62.195999999999998</v>
      </c>
      <c r="S837" s="76">
        <f t="shared" si="2700"/>
        <v>62.195999999999998</v>
      </c>
      <c r="T837" s="76">
        <f t="shared" si="2700"/>
        <v>62.195999999999998</v>
      </c>
      <c r="U837" s="76">
        <f t="shared" si="2700"/>
        <v>62.366399999999999</v>
      </c>
      <c r="V837" s="76">
        <f t="shared" si="2700"/>
        <v>62.195999999999998</v>
      </c>
      <c r="W837" s="76">
        <f t="shared" si="2700"/>
        <v>62.195999999999998</v>
      </c>
      <c r="X837" s="76">
        <f t="shared" si="2701"/>
        <v>62.195999999999998</v>
      </c>
      <c r="Y837" s="76">
        <f t="shared" si="2701"/>
        <v>62.366399999999999</v>
      </c>
      <c r="Z837" s="76">
        <f t="shared" si="2701"/>
        <v>62.195999999999998</v>
      </c>
      <c r="AA837" s="76">
        <f t="shared" si="2701"/>
        <v>0</v>
      </c>
      <c r="AB837" s="76">
        <f t="shared" si="2701"/>
        <v>0</v>
      </c>
      <c r="AC837" s="76">
        <f t="shared" si="2701"/>
        <v>0</v>
      </c>
      <c r="AD837" s="76">
        <f t="shared" si="2701"/>
        <v>0</v>
      </c>
      <c r="AE837" s="76">
        <f t="shared" si="2701"/>
        <v>0</v>
      </c>
      <c r="AF837" s="76">
        <f t="shared" si="2701"/>
        <v>0</v>
      </c>
      <c r="AG837" s="76">
        <f t="shared" si="2701"/>
        <v>0</v>
      </c>
      <c r="AH837" s="76">
        <f t="shared" si="2702"/>
        <v>0</v>
      </c>
      <c r="AI837" s="76">
        <f t="shared" si="2702"/>
        <v>0</v>
      </c>
      <c r="AJ837" s="76">
        <f t="shared" si="2702"/>
        <v>0</v>
      </c>
      <c r="AK837" s="76">
        <f t="shared" si="2702"/>
        <v>0</v>
      </c>
      <c r="AL837" s="76">
        <f t="shared" si="2702"/>
        <v>0</v>
      </c>
      <c r="AM837" s="76">
        <f t="shared" si="2702"/>
        <v>0</v>
      </c>
      <c r="AN837" s="76">
        <f t="shared" si="2702"/>
        <v>0</v>
      </c>
      <c r="AO837" s="76">
        <f t="shared" si="2702"/>
        <v>0</v>
      </c>
      <c r="AP837" s="76">
        <f t="shared" si="2702"/>
        <v>0</v>
      </c>
      <c r="AQ837" s="76">
        <f t="shared" si="2702"/>
        <v>0</v>
      </c>
      <c r="AR837" s="76">
        <f t="shared" si="2702"/>
        <v>0</v>
      </c>
      <c r="AS837" s="76">
        <f t="shared" si="2702"/>
        <v>0</v>
      </c>
      <c r="AT837" s="76">
        <f t="shared" si="2702"/>
        <v>0</v>
      </c>
      <c r="AU837" s="76">
        <f t="shared" si="2702"/>
        <v>0</v>
      </c>
      <c r="AV837" s="2"/>
      <c r="AW837" s="50" t="str">
        <f t="shared" si="2703"/>
        <v>Casa Nova II</v>
      </c>
      <c r="AX837" s="67">
        <f t="shared" si="2704"/>
        <v>15.336</v>
      </c>
      <c r="AY837" s="67">
        <f t="shared" si="2704"/>
        <v>15.506400000000001</v>
      </c>
      <c r="AZ837" s="67">
        <f t="shared" si="2704"/>
        <v>15.6768</v>
      </c>
      <c r="BA837" s="67">
        <f t="shared" si="2704"/>
        <v>15.6768</v>
      </c>
      <c r="BB837" s="67">
        <f t="shared" si="2704"/>
        <v>15.336</v>
      </c>
      <c r="BC837" s="67">
        <f t="shared" si="2704"/>
        <v>15.506400000000001</v>
      </c>
      <c r="BD837" s="67">
        <f t="shared" si="2704"/>
        <v>15.6768</v>
      </c>
      <c r="BE837" s="67">
        <f t="shared" si="2704"/>
        <v>15.6768</v>
      </c>
      <c r="BF837" s="67">
        <f t="shared" si="2704"/>
        <v>15.336</v>
      </c>
      <c r="BG837" s="67">
        <f t="shared" si="2704"/>
        <v>15.506400000000001</v>
      </c>
      <c r="BH837" s="67">
        <f t="shared" si="2705"/>
        <v>15.6768</v>
      </c>
      <c r="BI837" s="67">
        <f t="shared" si="2705"/>
        <v>15.6768</v>
      </c>
      <c r="BJ837" s="67">
        <f t="shared" si="2705"/>
        <v>15.506400000000001</v>
      </c>
      <c r="BK837" s="67">
        <f t="shared" si="2705"/>
        <v>15.506400000000001</v>
      </c>
      <c r="BL837" s="67">
        <f t="shared" si="2705"/>
        <v>15.6768</v>
      </c>
      <c r="BM837" s="67">
        <f t="shared" si="2705"/>
        <v>15.6768</v>
      </c>
      <c r="BN837" s="67">
        <f t="shared" si="2705"/>
        <v>15.336</v>
      </c>
      <c r="BO837" s="67">
        <f t="shared" si="2705"/>
        <v>15.506400000000001</v>
      </c>
      <c r="BP837" s="67">
        <f t="shared" si="2705"/>
        <v>15.6768</v>
      </c>
      <c r="BQ837" s="67">
        <f t="shared" si="2705"/>
        <v>15.6768</v>
      </c>
      <c r="BR837" s="67">
        <f t="shared" si="2706"/>
        <v>15.336</v>
      </c>
      <c r="BS837" s="67">
        <f t="shared" si="2706"/>
        <v>15.506400000000001</v>
      </c>
      <c r="BT837" s="67">
        <f t="shared" si="2706"/>
        <v>15.6768</v>
      </c>
      <c r="BU837" s="67">
        <f t="shared" si="2706"/>
        <v>15.6768</v>
      </c>
      <c r="BV837" s="67">
        <f t="shared" si="2706"/>
        <v>15.336</v>
      </c>
      <c r="BW837" s="67">
        <f t="shared" si="2706"/>
        <v>15.506400000000001</v>
      </c>
      <c r="BX837" s="67">
        <f t="shared" si="2706"/>
        <v>15.6768</v>
      </c>
      <c r="BY837" s="67">
        <f t="shared" si="2706"/>
        <v>15.6768</v>
      </c>
      <c r="BZ837" s="67">
        <f t="shared" si="2706"/>
        <v>15.506400000000001</v>
      </c>
      <c r="CA837" s="67">
        <f t="shared" si="2706"/>
        <v>15.506400000000001</v>
      </c>
      <c r="CB837" s="67">
        <f t="shared" si="2707"/>
        <v>15.6768</v>
      </c>
      <c r="CC837" s="67">
        <f t="shared" si="2707"/>
        <v>15.6768</v>
      </c>
      <c r="CD837" s="67">
        <f t="shared" si="2707"/>
        <v>15.336</v>
      </c>
      <c r="CE837" s="67">
        <f t="shared" si="2707"/>
        <v>15.506400000000001</v>
      </c>
      <c r="CF837" s="67">
        <f t="shared" si="2707"/>
        <v>15.6768</v>
      </c>
      <c r="CG837" s="67">
        <f t="shared" si="2707"/>
        <v>15.6768</v>
      </c>
      <c r="CH837" s="67">
        <f t="shared" si="2707"/>
        <v>15.336</v>
      </c>
      <c r="CI837" s="67">
        <f t="shared" si="2707"/>
        <v>15.506400000000001</v>
      </c>
      <c r="CJ837" s="67">
        <f t="shared" si="2707"/>
        <v>15.6768</v>
      </c>
      <c r="CK837" s="67">
        <f t="shared" si="2707"/>
        <v>15.6768</v>
      </c>
      <c r="CL837" s="67">
        <f t="shared" si="2708"/>
        <v>15.336</v>
      </c>
      <c r="CM837" s="67">
        <f t="shared" si="2708"/>
        <v>15.506400000000001</v>
      </c>
      <c r="CN837" s="67">
        <f t="shared" si="2708"/>
        <v>15.6768</v>
      </c>
      <c r="CO837" s="67">
        <f t="shared" si="2708"/>
        <v>15.6768</v>
      </c>
      <c r="CP837" s="67">
        <f t="shared" si="2708"/>
        <v>15.506400000000001</v>
      </c>
      <c r="CQ837" s="67">
        <f t="shared" si="2708"/>
        <v>15.506400000000001</v>
      </c>
      <c r="CR837" s="67">
        <f t="shared" si="2708"/>
        <v>15.6768</v>
      </c>
      <c r="CS837" s="67">
        <f t="shared" si="2708"/>
        <v>15.6768</v>
      </c>
      <c r="CT837" s="67">
        <f t="shared" si="2708"/>
        <v>15.336</v>
      </c>
      <c r="CU837" s="67">
        <f t="shared" si="2708"/>
        <v>15.506400000000001</v>
      </c>
      <c r="CV837" s="67">
        <f t="shared" si="2709"/>
        <v>15.6768</v>
      </c>
      <c r="CW837" s="67">
        <f t="shared" si="2709"/>
        <v>15.6768</v>
      </c>
      <c r="CX837" s="67">
        <f t="shared" si="2709"/>
        <v>0</v>
      </c>
      <c r="CY837" s="67">
        <f t="shared" si="2709"/>
        <v>0</v>
      </c>
      <c r="CZ837" s="67">
        <f t="shared" si="2709"/>
        <v>0</v>
      </c>
      <c r="DA837" s="67">
        <f t="shared" si="2709"/>
        <v>0</v>
      </c>
      <c r="DB837" s="67">
        <f t="shared" si="2709"/>
        <v>0</v>
      </c>
      <c r="DC837" s="67">
        <f t="shared" si="2709"/>
        <v>0</v>
      </c>
      <c r="DD837" s="67">
        <f t="shared" si="2709"/>
        <v>0</v>
      </c>
      <c r="DE837" s="67">
        <f t="shared" si="2709"/>
        <v>0</v>
      </c>
      <c r="DF837" s="67">
        <f t="shared" si="2710"/>
        <v>0</v>
      </c>
      <c r="DG837" s="67">
        <f t="shared" si="2710"/>
        <v>0</v>
      </c>
      <c r="DH837" s="67">
        <f t="shared" si="2710"/>
        <v>0</v>
      </c>
      <c r="DI837" s="67">
        <f t="shared" si="2710"/>
        <v>0</v>
      </c>
      <c r="DJ837" s="67">
        <f t="shared" si="2710"/>
        <v>0</v>
      </c>
      <c r="DK837" s="67">
        <f t="shared" si="2710"/>
        <v>0</v>
      </c>
      <c r="DL837" s="67">
        <f t="shared" si="2710"/>
        <v>0</v>
      </c>
      <c r="DM837" s="67">
        <f t="shared" si="2710"/>
        <v>0</v>
      </c>
      <c r="DN837" s="67">
        <f t="shared" si="2710"/>
        <v>0</v>
      </c>
      <c r="DO837" s="67">
        <f t="shared" si="2710"/>
        <v>0</v>
      </c>
      <c r="DP837" s="67">
        <f t="shared" si="2711"/>
        <v>0</v>
      </c>
      <c r="DQ837" s="67">
        <f t="shared" si="2711"/>
        <v>0</v>
      </c>
      <c r="DR837" s="67">
        <f t="shared" si="2711"/>
        <v>0</v>
      </c>
      <c r="DS837" s="67">
        <f t="shared" si="2711"/>
        <v>0</v>
      </c>
      <c r="DT837" s="67">
        <f t="shared" si="2711"/>
        <v>0</v>
      </c>
      <c r="DU837" s="67">
        <f t="shared" si="2711"/>
        <v>0</v>
      </c>
      <c r="DV837" s="67">
        <f t="shared" si="2711"/>
        <v>0</v>
      </c>
      <c r="DW837" s="67">
        <f t="shared" si="2711"/>
        <v>0</v>
      </c>
      <c r="DX837" s="67">
        <f t="shared" si="2711"/>
        <v>0</v>
      </c>
      <c r="DY837" s="67">
        <f t="shared" si="2711"/>
        <v>0</v>
      </c>
      <c r="DZ837" s="67">
        <f t="shared" si="2712"/>
        <v>0</v>
      </c>
      <c r="EA837" s="67">
        <f t="shared" si="2712"/>
        <v>0</v>
      </c>
      <c r="EB837" s="67">
        <f t="shared" si="2712"/>
        <v>0</v>
      </c>
      <c r="EC837" s="67">
        <f t="shared" si="2712"/>
        <v>0</v>
      </c>
      <c r="ED837" s="67">
        <f t="shared" si="2712"/>
        <v>0</v>
      </c>
      <c r="EE837" s="67">
        <f t="shared" si="2712"/>
        <v>0</v>
      </c>
      <c r="EF837" s="67">
        <f t="shared" si="2712"/>
        <v>0</v>
      </c>
      <c r="EG837" s="67">
        <f t="shared" si="2712"/>
        <v>0</v>
      </c>
      <c r="EH837" s="67">
        <f t="shared" si="2712"/>
        <v>0</v>
      </c>
      <c r="EI837" s="67">
        <f t="shared" si="2712"/>
        <v>0</v>
      </c>
      <c r="EJ837" s="67">
        <f t="shared" si="2713"/>
        <v>0</v>
      </c>
      <c r="EK837" s="67">
        <f t="shared" si="2713"/>
        <v>0</v>
      </c>
      <c r="EL837" s="67">
        <f t="shared" si="2713"/>
        <v>0</v>
      </c>
      <c r="EM837" s="67">
        <f t="shared" si="2713"/>
        <v>0</v>
      </c>
      <c r="EN837" s="67">
        <f t="shared" si="2713"/>
        <v>0</v>
      </c>
      <c r="EO837" s="67">
        <f t="shared" si="2713"/>
        <v>0</v>
      </c>
      <c r="EP837" s="67">
        <f t="shared" si="2713"/>
        <v>0</v>
      </c>
      <c r="EQ837" s="67">
        <f t="shared" si="2713"/>
        <v>0</v>
      </c>
      <c r="ER837" s="67">
        <f t="shared" si="2713"/>
        <v>0</v>
      </c>
      <c r="ES837" s="67">
        <f t="shared" si="2713"/>
        <v>0</v>
      </c>
      <c r="ET837" s="67">
        <f t="shared" si="2714"/>
        <v>0</v>
      </c>
      <c r="EU837" s="67">
        <f t="shared" si="2714"/>
        <v>0</v>
      </c>
      <c r="EV837" s="67">
        <f t="shared" si="2714"/>
        <v>0</v>
      </c>
      <c r="EW837" s="67">
        <f t="shared" si="2714"/>
        <v>0</v>
      </c>
      <c r="EX837" s="67">
        <f t="shared" si="2714"/>
        <v>0</v>
      </c>
      <c r="EY837" s="67">
        <f t="shared" si="2714"/>
        <v>0</v>
      </c>
      <c r="EZ837" s="67">
        <f t="shared" si="2714"/>
        <v>0</v>
      </c>
      <c r="FA837" s="67">
        <f t="shared" si="2714"/>
        <v>0</v>
      </c>
      <c r="FB837" s="67">
        <f t="shared" si="2714"/>
        <v>0</v>
      </c>
      <c r="FC837" s="67">
        <f t="shared" si="2714"/>
        <v>0</v>
      </c>
      <c r="FD837" s="67">
        <f t="shared" si="2715"/>
        <v>0</v>
      </c>
      <c r="FE837" s="67">
        <f t="shared" si="2715"/>
        <v>0</v>
      </c>
      <c r="FF837" s="67">
        <f t="shared" si="2715"/>
        <v>0</v>
      </c>
      <c r="FG837" s="67">
        <f t="shared" si="2715"/>
        <v>0</v>
      </c>
      <c r="FH837" s="67">
        <f t="shared" si="2715"/>
        <v>0</v>
      </c>
      <c r="FI837" s="67">
        <f t="shared" si="2715"/>
        <v>0</v>
      </c>
      <c r="FJ837" s="67">
        <f t="shared" si="2715"/>
        <v>0</v>
      </c>
      <c r="FK837" s="67">
        <f t="shared" si="2715"/>
        <v>0</v>
      </c>
      <c r="FL837" s="67">
        <f t="shared" si="2715"/>
        <v>0</v>
      </c>
      <c r="FM837" s="67">
        <f t="shared" si="2715"/>
        <v>0</v>
      </c>
      <c r="FN837" s="67">
        <f t="shared" si="2716"/>
        <v>0</v>
      </c>
      <c r="FO837" s="67">
        <f t="shared" si="2716"/>
        <v>0</v>
      </c>
      <c r="FP837" s="67">
        <f t="shared" si="2716"/>
        <v>0</v>
      </c>
      <c r="FQ837" s="67">
        <f t="shared" si="2716"/>
        <v>0</v>
      </c>
      <c r="FR837" s="67">
        <f t="shared" si="2716"/>
        <v>0</v>
      </c>
      <c r="FS837" s="67">
        <f t="shared" si="2716"/>
        <v>0</v>
      </c>
      <c r="FT837" s="67">
        <f t="shared" si="2716"/>
        <v>0</v>
      </c>
      <c r="FU837" s="67">
        <f t="shared" si="2716"/>
        <v>0</v>
      </c>
      <c r="FV837" s="67">
        <f t="shared" si="2716"/>
        <v>0</v>
      </c>
      <c r="FW837" s="67">
        <f t="shared" si="2716"/>
        <v>0</v>
      </c>
      <c r="FX837" s="67">
        <f t="shared" si="2717"/>
        <v>0</v>
      </c>
      <c r="FY837" s="67">
        <f t="shared" si="2717"/>
        <v>0</v>
      </c>
      <c r="FZ837" s="67">
        <f t="shared" si="2717"/>
        <v>0</v>
      </c>
      <c r="GA837" s="67">
        <f t="shared" si="2717"/>
        <v>0</v>
      </c>
      <c r="GB837" s="67">
        <f t="shared" si="2717"/>
        <v>0</v>
      </c>
      <c r="GC837" s="67">
        <f t="shared" si="2717"/>
        <v>0</v>
      </c>
    </row>
    <row r="838" spans="1:185" hidden="1" outlineLevel="1" x14ac:dyDescent="0.35">
      <c r="A838" s="10"/>
      <c r="B838" s="10">
        <f t="shared" si="2718"/>
        <v>5</v>
      </c>
      <c r="C838" s="10" t="str">
        <f>INDEX('ACR disponibilidade'!$D:$D,MATCH($B838,'ACR disponibilidade'!$B:$B,0),1)</f>
        <v>AXIA Energia Nordeste</v>
      </c>
      <c r="D838" s="10" t="str">
        <f>INDEX('ACR disponibilidade'!$F:$F,MATCH($B838,'ACR disponibilidade'!$B:$B,0),1)</f>
        <v>Eólica</v>
      </c>
      <c r="E838" s="10" t="str">
        <f>INDEX('ACR disponibilidade'!$E:$E,MATCH($B838,'ACR disponibilidade'!$B:$B,0),1)</f>
        <v>Casa Nova III</v>
      </c>
      <c r="F838" s="10" t="str">
        <f>INDEX('ACR disponibilidade'!$H:$H,MATCH($B838,'ACR disponibilidade'!$B:$B,0),1)</f>
        <v>NE</v>
      </c>
      <c r="G838" s="45">
        <f>IFERROR(INDEX('ACR disponibilidade'!$L:$L,MATCH($B838,'ACR disponibilidade'!$B:$B,0),1),0)/1000</f>
        <v>12.063780000000001</v>
      </c>
      <c r="H838" s="12">
        <f>IFERROR(INDEX('ACR disponibilidade'!$K:$K,MATCH($B838,'ACR disponibilidade'!$B:$B,0),1),0)</f>
        <v>5.5</v>
      </c>
      <c r="I838" s="11" t="s">
        <v>73</v>
      </c>
      <c r="J838" s="13">
        <f>IFERROR(INDEX('ACR disponibilidade'!$I:$I,MATCH($B838,'ACR disponibilidade'!$B:$B,0),1),0)</f>
        <v>43159</v>
      </c>
      <c r="K838" s="13">
        <f>IFERROR(INDEX('ACR disponibilidade'!$J:$J,MATCH($B838,'ACR disponibilidade'!$B:$B,0),1),0)</f>
        <v>50405</v>
      </c>
      <c r="L838" s="10"/>
      <c r="M838" s="10" t="str">
        <f t="shared" si="2699"/>
        <v>Casa Nova III</v>
      </c>
      <c r="N838" s="76">
        <f t="shared" si="2700"/>
        <v>48.18</v>
      </c>
      <c r="O838" s="76">
        <f t="shared" si="2700"/>
        <v>48.18</v>
      </c>
      <c r="P838" s="76">
        <f t="shared" si="2700"/>
        <v>48.18</v>
      </c>
      <c r="Q838" s="76">
        <f t="shared" si="2700"/>
        <v>48.311999999999998</v>
      </c>
      <c r="R838" s="76">
        <f t="shared" si="2700"/>
        <v>48.18</v>
      </c>
      <c r="S838" s="76">
        <f t="shared" si="2700"/>
        <v>48.18</v>
      </c>
      <c r="T838" s="76">
        <f t="shared" si="2700"/>
        <v>48.18</v>
      </c>
      <c r="U838" s="76">
        <f t="shared" si="2700"/>
        <v>48.311999999999998</v>
      </c>
      <c r="V838" s="76">
        <f t="shared" si="2700"/>
        <v>48.18</v>
      </c>
      <c r="W838" s="76">
        <f t="shared" si="2700"/>
        <v>48.18</v>
      </c>
      <c r="X838" s="76">
        <f t="shared" si="2701"/>
        <v>48.18</v>
      </c>
      <c r="Y838" s="76">
        <f t="shared" si="2701"/>
        <v>48.311999999999998</v>
      </c>
      <c r="Z838" s="76">
        <f t="shared" si="2701"/>
        <v>48.18</v>
      </c>
      <c r="AA838" s="76">
        <f t="shared" si="2701"/>
        <v>0</v>
      </c>
      <c r="AB838" s="76">
        <f t="shared" si="2701"/>
        <v>0</v>
      </c>
      <c r="AC838" s="76">
        <f t="shared" si="2701"/>
        <v>0</v>
      </c>
      <c r="AD838" s="76">
        <f t="shared" si="2701"/>
        <v>0</v>
      </c>
      <c r="AE838" s="76">
        <f t="shared" si="2701"/>
        <v>0</v>
      </c>
      <c r="AF838" s="76">
        <f t="shared" si="2701"/>
        <v>0</v>
      </c>
      <c r="AG838" s="76">
        <f t="shared" si="2701"/>
        <v>0</v>
      </c>
      <c r="AH838" s="76">
        <f t="shared" si="2702"/>
        <v>0</v>
      </c>
      <c r="AI838" s="76">
        <f t="shared" si="2702"/>
        <v>0</v>
      </c>
      <c r="AJ838" s="76">
        <f t="shared" si="2702"/>
        <v>0</v>
      </c>
      <c r="AK838" s="76">
        <f t="shared" si="2702"/>
        <v>0</v>
      </c>
      <c r="AL838" s="76">
        <f t="shared" si="2702"/>
        <v>0</v>
      </c>
      <c r="AM838" s="76">
        <f t="shared" si="2702"/>
        <v>0</v>
      </c>
      <c r="AN838" s="76">
        <f t="shared" si="2702"/>
        <v>0</v>
      </c>
      <c r="AO838" s="76">
        <f t="shared" si="2702"/>
        <v>0</v>
      </c>
      <c r="AP838" s="76">
        <f t="shared" si="2702"/>
        <v>0</v>
      </c>
      <c r="AQ838" s="76">
        <f t="shared" si="2702"/>
        <v>0</v>
      </c>
      <c r="AR838" s="76">
        <f t="shared" si="2702"/>
        <v>0</v>
      </c>
      <c r="AS838" s="76">
        <f t="shared" si="2702"/>
        <v>0</v>
      </c>
      <c r="AT838" s="76">
        <f t="shared" si="2702"/>
        <v>0</v>
      </c>
      <c r="AU838" s="76">
        <f t="shared" si="2702"/>
        <v>0</v>
      </c>
      <c r="AV838" s="2"/>
      <c r="AW838" s="50" t="str">
        <f t="shared" si="2703"/>
        <v>Casa Nova III</v>
      </c>
      <c r="AX838" s="67">
        <f t="shared" si="2704"/>
        <v>11.88</v>
      </c>
      <c r="AY838" s="67">
        <f t="shared" si="2704"/>
        <v>12.012</v>
      </c>
      <c r="AZ838" s="67">
        <f t="shared" si="2704"/>
        <v>12.144</v>
      </c>
      <c r="BA838" s="67">
        <f t="shared" si="2704"/>
        <v>12.144</v>
      </c>
      <c r="BB838" s="67">
        <f t="shared" si="2704"/>
        <v>11.88</v>
      </c>
      <c r="BC838" s="67">
        <f t="shared" si="2704"/>
        <v>12.012</v>
      </c>
      <c r="BD838" s="67">
        <f t="shared" si="2704"/>
        <v>12.144</v>
      </c>
      <c r="BE838" s="67">
        <f t="shared" si="2704"/>
        <v>12.144</v>
      </c>
      <c r="BF838" s="67">
        <f t="shared" si="2704"/>
        <v>11.88</v>
      </c>
      <c r="BG838" s="67">
        <f t="shared" si="2704"/>
        <v>12.012</v>
      </c>
      <c r="BH838" s="67">
        <f t="shared" si="2705"/>
        <v>12.144</v>
      </c>
      <c r="BI838" s="67">
        <f t="shared" si="2705"/>
        <v>12.144</v>
      </c>
      <c r="BJ838" s="67">
        <f t="shared" si="2705"/>
        <v>12.012</v>
      </c>
      <c r="BK838" s="67">
        <f t="shared" si="2705"/>
        <v>12.012</v>
      </c>
      <c r="BL838" s="67">
        <f t="shared" si="2705"/>
        <v>12.144</v>
      </c>
      <c r="BM838" s="67">
        <f t="shared" si="2705"/>
        <v>12.144</v>
      </c>
      <c r="BN838" s="67">
        <f t="shared" si="2705"/>
        <v>11.88</v>
      </c>
      <c r="BO838" s="67">
        <f t="shared" si="2705"/>
        <v>12.012</v>
      </c>
      <c r="BP838" s="67">
        <f t="shared" si="2705"/>
        <v>12.144</v>
      </c>
      <c r="BQ838" s="67">
        <f t="shared" si="2705"/>
        <v>12.144</v>
      </c>
      <c r="BR838" s="67">
        <f t="shared" si="2706"/>
        <v>11.88</v>
      </c>
      <c r="BS838" s="67">
        <f t="shared" si="2706"/>
        <v>12.012</v>
      </c>
      <c r="BT838" s="67">
        <f t="shared" si="2706"/>
        <v>12.144</v>
      </c>
      <c r="BU838" s="67">
        <f t="shared" si="2706"/>
        <v>12.144</v>
      </c>
      <c r="BV838" s="67">
        <f t="shared" si="2706"/>
        <v>11.88</v>
      </c>
      <c r="BW838" s="67">
        <f t="shared" si="2706"/>
        <v>12.012</v>
      </c>
      <c r="BX838" s="67">
        <f t="shared" si="2706"/>
        <v>12.144</v>
      </c>
      <c r="BY838" s="67">
        <f t="shared" si="2706"/>
        <v>12.144</v>
      </c>
      <c r="BZ838" s="67">
        <f t="shared" si="2706"/>
        <v>12.012</v>
      </c>
      <c r="CA838" s="67">
        <f t="shared" si="2706"/>
        <v>12.012</v>
      </c>
      <c r="CB838" s="67">
        <f t="shared" si="2707"/>
        <v>12.144</v>
      </c>
      <c r="CC838" s="67">
        <f t="shared" si="2707"/>
        <v>12.144</v>
      </c>
      <c r="CD838" s="67">
        <f t="shared" si="2707"/>
        <v>11.88</v>
      </c>
      <c r="CE838" s="67">
        <f t="shared" si="2707"/>
        <v>12.012</v>
      </c>
      <c r="CF838" s="67">
        <f t="shared" si="2707"/>
        <v>12.144</v>
      </c>
      <c r="CG838" s="67">
        <f t="shared" si="2707"/>
        <v>12.144</v>
      </c>
      <c r="CH838" s="67">
        <f t="shared" si="2707"/>
        <v>11.88</v>
      </c>
      <c r="CI838" s="67">
        <f t="shared" si="2707"/>
        <v>12.012</v>
      </c>
      <c r="CJ838" s="67">
        <f t="shared" si="2707"/>
        <v>12.144</v>
      </c>
      <c r="CK838" s="67">
        <f t="shared" si="2707"/>
        <v>12.144</v>
      </c>
      <c r="CL838" s="67">
        <f t="shared" si="2708"/>
        <v>11.88</v>
      </c>
      <c r="CM838" s="67">
        <f t="shared" si="2708"/>
        <v>12.012</v>
      </c>
      <c r="CN838" s="67">
        <f t="shared" si="2708"/>
        <v>12.144</v>
      </c>
      <c r="CO838" s="67">
        <f t="shared" si="2708"/>
        <v>12.144</v>
      </c>
      <c r="CP838" s="67">
        <f t="shared" si="2708"/>
        <v>12.012</v>
      </c>
      <c r="CQ838" s="67">
        <f t="shared" si="2708"/>
        <v>12.012</v>
      </c>
      <c r="CR838" s="67">
        <f t="shared" si="2708"/>
        <v>12.144</v>
      </c>
      <c r="CS838" s="67">
        <f t="shared" si="2708"/>
        <v>12.144</v>
      </c>
      <c r="CT838" s="67">
        <f t="shared" si="2708"/>
        <v>11.88</v>
      </c>
      <c r="CU838" s="67">
        <f t="shared" si="2708"/>
        <v>12.012</v>
      </c>
      <c r="CV838" s="67">
        <f t="shared" si="2709"/>
        <v>12.144</v>
      </c>
      <c r="CW838" s="67">
        <f t="shared" si="2709"/>
        <v>12.144</v>
      </c>
      <c r="CX838" s="67">
        <f t="shared" si="2709"/>
        <v>0</v>
      </c>
      <c r="CY838" s="67">
        <f t="shared" si="2709"/>
        <v>0</v>
      </c>
      <c r="CZ838" s="67">
        <f t="shared" si="2709"/>
        <v>0</v>
      </c>
      <c r="DA838" s="67">
        <f t="shared" si="2709"/>
        <v>0</v>
      </c>
      <c r="DB838" s="67">
        <f t="shared" si="2709"/>
        <v>0</v>
      </c>
      <c r="DC838" s="67">
        <f t="shared" si="2709"/>
        <v>0</v>
      </c>
      <c r="DD838" s="67">
        <f t="shared" si="2709"/>
        <v>0</v>
      </c>
      <c r="DE838" s="67">
        <f t="shared" si="2709"/>
        <v>0</v>
      </c>
      <c r="DF838" s="67">
        <f t="shared" si="2710"/>
        <v>0</v>
      </c>
      <c r="DG838" s="67">
        <f t="shared" si="2710"/>
        <v>0</v>
      </c>
      <c r="DH838" s="67">
        <f t="shared" si="2710"/>
        <v>0</v>
      </c>
      <c r="DI838" s="67">
        <f t="shared" si="2710"/>
        <v>0</v>
      </c>
      <c r="DJ838" s="67">
        <f t="shared" si="2710"/>
        <v>0</v>
      </c>
      <c r="DK838" s="67">
        <f t="shared" si="2710"/>
        <v>0</v>
      </c>
      <c r="DL838" s="67">
        <f t="shared" si="2710"/>
        <v>0</v>
      </c>
      <c r="DM838" s="67">
        <f t="shared" si="2710"/>
        <v>0</v>
      </c>
      <c r="DN838" s="67">
        <f t="shared" si="2710"/>
        <v>0</v>
      </c>
      <c r="DO838" s="67">
        <f t="shared" si="2710"/>
        <v>0</v>
      </c>
      <c r="DP838" s="67">
        <f t="shared" si="2711"/>
        <v>0</v>
      </c>
      <c r="DQ838" s="67">
        <f t="shared" si="2711"/>
        <v>0</v>
      </c>
      <c r="DR838" s="67">
        <f t="shared" si="2711"/>
        <v>0</v>
      </c>
      <c r="DS838" s="67">
        <f t="shared" si="2711"/>
        <v>0</v>
      </c>
      <c r="DT838" s="67">
        <f t="shared" si="2711"/>
        <v>0</v>
      </c>
      <c r="DU838" s="67">
        <f t="shared" si="2711"/>
        <v>0</v>
      </c>
      <c r="DV838" s="67">
        <f t="shared" si="2711"/>
        <v>0</v>
      </c>
      <c r="DW838" s="67">
        <f t="shared" si="2711"/>
        <v>0</v>
      </c>
      <c r="DX838" s="67">
        <f t="shared" si="2711"/>
        <v>0</v>
      </c>
      <c r="DY838" s="67">
        <f t="shared" si="2711"/>
        <v>0</v>
      </c>
      <c r="DZ838" s="67">
        <f t="shared" si="2712"/>
        <v>0</v>
      </c>
      <c r="EA838" s="67">
        <f t="shared" si="2712"/>
        <v>0</v>
      </c>
      <c r="EB838" s="67">
        <f t="shared" si="2712"/>
        <v>0</v>
      </c>
      <c r="EC838" s="67">
        <f t="shared" si="2712"/>
        <v>0</v>
      </c>
      <c r="ED838" s="67">
        <f t="shared" si="2712"/>
        <v>0</v>
      </c>
      <c r="EE838" s="67">
        <f t="shared" si="2712"/>
        <v>0</v>
      </c>
      <c r="EF838" s="67">
        <f t="shared" si="2712"/>
        <v>0</v>
      </c>
      <c r="EG838" s="67">
        <f t="shared" si="2712"/>
        <v>0</v>
      </c>
      <c r="EH838" s="67">
        <f t="shared" si="2712"/>
        <v>0</v>
      </c>
      <c r="EI838" s="67">
        <f t="shared" si="2712"/>
        <v>0</v>
      </c>
      <c r="EJ838" s="67">
        <f t="shared" si="2713"/>
        <v>0</v>
      </c>
      <c r="EK838" s="67">
        <f t="shared" si="2713"/>
        <v>0</v>
      </c>
      <c r="EL838" s="67">
        <f t="shared" si="2713"/>
        <v>0</v>
      </c>
      <c r="EM838" s="67">
        <f t="shared" si="2713"/>
        <v>0</v>
      </c>
      <c r="EN838" s="67">
        <f t="shared" si="2713"/>
        <v>0</v>
      </c>
      <c r="EO838" s="67">
        <f t="shared" si="2713"/>
        <v>0</v>
      </c>
      <c r="EP838" s="67">
        <f t="shared" si="2713"/>
        <v>0</v>
      </c>
      <c r="EQ838" s="67">
        <f t="shared" si="2713"/>
        <v>0</v>
      </c>
      <c r="ER838" s="67">
        <f t="shared" si="2713"/>
        <v>0</v>
      </c>
      <c r="ES838" s="67">
        <f t="shared" si="2713"/>
        <v>0</v>
      </c>
      <c r="ET838" s="67">
        <f t="shared" si="2714"/>
        <v>0</v>
      </c>
      <c r="EU838" s="67">
        <f t="shared" si="2714"/>
        <v>0</v>
      </c>
      <c r="EV838" s="67">
        <f t="shared" si="2714"/>
        <v>0</v>
      </c>
      <c r="EW838" s="67">
        <f t="shared" si="2714"/>
        <v>0</v>
      </c>
      <c r="EX838" s="67">
        <f t="shared" si="2714"/>
        <v>0</v>
      </c>
      <c r="EY838" s="67">
        <f t="shared" si="2714"/>
        <v>0</v>
      </c>
      <c r="EZ838" s="67">
        <f t="shared" si="2714"/>
        <v>0</v>
      </c>
      <c r="FA838" s="67">
        <f t="shared" si="2714"/>
        <v>0</v>
      </c>
      <c r="FB838" s="67">
        <f t="shared" si="2714"/>
        <v>0</v>
      </c>
      <c r="FC838" s="67">
        <f t="shared" si="2714"/>
        <v>0</v>
      </c>
      <c r="FD838" s="67">
        <f t="shared" si="2715"/>
        <v>0</v>
      </c>
      <c r="FE838" s="67">
        <f t="shared" si="2715"/>
        <v>0</v>
      </c>
      <c r="FF838" s="67">
        <f t="shared" si="2715"/>
        <v>0</v>
      </c>
      <c r="FG838" s="67">
        <f t="shared" si="2715"/>
        <v>0</v>
      </c>
      <c r="FH838" s="67">
        <f t="shared" si="2715"/>
        <v>0</v>
      </c>
      <c r="FI838" s="67">
        <f t="shared" si="2715"/>
        <v>0</v>
      </c>
      <c r="FJ838" s="67">
        <f t="shared" si="2715"/>
        <v>0</v>
      </c>
      <c r="FK838" s="67">
        <f t="shared" si="2715"/>
        <v>0</v>
      </c>
      <c r="FL838" s="67">
        <f t="shared" si="2715"/>
        <v>0</v>
      </c>
      <c r="FM838" s="67">
        <f t="shared" si="2715"/>
        <v>0</v>
      </c>
      <c r="FN838" s="67">
        <f t="shared" si="2716"/>
        <v>0</v>
      </c>
      <c r="FO838" s="67">
        <f t="shared" si="2716"/>
        <v>0</v>
      </c>
      <c r="FP838" s="67">
        <f t="shared" si="2716"/>
        <v>0</v>
      </c>
      <c r="FQ838" s="67">
        <f t="shared" si="2716"/>
        <v>0</v>
      </c>
      <c r="FR838" s="67">
        <f t="shared" si="2716"/>
        <v>0</v>
      </c>
      <c r="FS838" s="67">
        <f t="shared" si="2716"/>
        <v>0</v>
      </c>
      <c r="FT838" s="67">
        <f t="shared" si="2716"/>
        <v>0</v>
      </c>
      <c r="FU838" s="67">
        <f t="shared" si="2716"/>
        <v>0</v>
      </c>
      <c r="FV838" s="67">
        <f t="shared" si="2716"/>
        <v>0</v>
      </c>
      <c r="FW838" s="67">
        <f t="shared" si="2716"/>
        <v>0</v>
      </c>
      <c r="FX838" s="67">
        <f t="shared" si="2717"/>
        <v>0</v>
      </c>
      <c r="FY838" s="67">
        <f t="shared" si="2717"/>
        <v>0</v>
      </c>
      <c r="FZ838" s="67">
        <f t="shared" si="2717"/>
        <v>0</v>
      </c>
      <c r="GA838" s="67">
        <f t="shared" si="2717"/>
        <v>0</v>
      </c>
      <c r="GB838" s="67">
        <f t="shared" si="2717"/>
        <v>0</v>
      </c>
      <c r="GC838" s="67">
        <f t="shared" si="2717"/>
        <v>0</v>
      </c>
    </row>
    <row r="839" spans="1:185" hidden="1" outlineLevel="1" x14ac:dyDescent="0.35">
      <c r="A839" s="10"/>
      <c r="B839" s="10">
        <f t="shared" si="2718"/>
        <v>6</v>
      </c>
      <c r="C839" s="10" t="str">
        <f>INDEX('ACR disponibilidade'!$D:$D,MATCH($B839,'ACR disponibilidade'!$B:$B,0),1)</f>
        <v>AXIA Energia Nordeste</v>
      </c>
      <c r="D839" s="10" t="str">
        <f>INDEX('ACR disponibilidade'!$F:$F,MATCH($B839,'ACR disponibilidade'!$B:$B,0),1)</f>
        <v>Eólica</v>
      </c>
      <c r="E839" s="10" t="str">
        <f>INDEX('ACR disponibilidade'!$E:$E,MATCH($B839,'ACR disponibilidade'!$B:$B,0),1)</f>
        <v>Coqueirinho 2</v>
      </c>
      <c r="F839" s="10" t="str">
        <f>INDEX('ACR disponibilidade'!$H:$H,MATCH($B839,'ACR disponibilidade'!$B:$B,0),1)</f>
        <v>NE</v>
      </c>
      <c r="G839" s="45">
        <f>IFERROR(INDEX('ACR disponibilidade'!$L:$L,MATCH($B839,'ACR disponibilidade'!$B:$B,0),1),0)/1000</f>
        <v>15.66534</v>
      </c>
      <c r="H839" s="12">
        <f>IFERROR(INDEX('ACR disponibilidade'!$K:$K,MATCH($B839,'ACR disponibilidade'!$B:$B,0),1),0)</f>
        <v>7.3</v>
      </c>
      <c r="I839" s="11" t="s">
        <v>73</v>
      </c>
      <c r="J839" s="13">
        <f>IFERROR(INDEX('ACR disponibilidade'!$I:$I,MATCH($B839,'ACR disponibilidade'!$B:$B,0),1),0)</f>
        <v>42370</v>
      </c>
      <c r="K839" s="13">
        <f>IFERROR(INDEX('ACR disponibilidade'!$J:$J,MATCH($B839,'ACR disponibilidade'!$B:$B,0),1),0)</f>
        <v>49674</v>
      </c>
      <c r="L839" s="10"/>
      <c r="M839" s="10" t="str">
        <f t="shared" si="2699"/>
        <v>Coqueirinho 2</v>
      </c>
      <c r="N839" s="76">
        <f t="shared" si="2700"/>
        <v>63.948</v>
      </c>
      <c r="O839" s="76">
        <f t="shared" si="2700"/>
        <v>63.948</v>
      </c>
      <c r="P839" s="76">
        <f t="shared" si="2700"/>
        <v>63.948</v>
      </c>
      <c r="Q839" s="76">
        <f t="shared" si="2700"/>
        <v>64.123199999999997</v>
      </c>
      <c r="R839" s="76">
        <f t="shared" si="2700"/>
        <v>63.948</v>
      </c>
      <c r="S839" s="76">
        <f t="shared" si="2700"/>
        <v>63.948</v>
      </c>
      <c r="T839" s="76">
        <f t="shared" si="2700"/>
        <v>63.948</v>
      </c>
      <c r="U839" s="76">
        <f t="shared" si="2700"/>
        <v>64.123199999999997</v>
      </c>
      <c r="V839" s="76">
        <f t="shared" si="2700"/>
        <v>63.948</v>
      </c>
      <c r="W839" s="76">
        <f t="shared" si="2700"/>
        <v>63.948</v>
      </c>
      <c r="X839" s="76">
        <f t="shared" si="2701"/>
        <v>63.948</v>
      </c>
      <c r="Y839" s="76">
        <f t="shared" si="2701"/>
        <v>0</v>
      </c>
      <c r="Z839" s="76">
        <f t="shared" si="2701"/>
        <v>0</v>
      </c>
      <c r="AA839" s="76">
        <f t="shared" si="2701"/>
        <v>0</v>
      </c>
      <c r="AB839" s="76">
        <f t="shared" si="2701"/>
        <v>0</v>
      </c>
      <c r="AC839" s="76">
        <f t="shared" si="2701"/>
        <v>0</v>
      </c>
      <c r="AD839" s="76">
        <f t="shared" si="2701"/>
        <v>0</v>
      </c>
      <c r="AE839" s="76">
        <f t="shared" si="2701"/>
        <v>0</v>
      </c>
      <c r="AF839" s="76">
        <f t="shared" si="2701"/>
        <v>0</v>
      </c>
      <c r="AG839" s="76">
        <f t="shared" si="2701"/>
        <v>0</v>
      </c>
      <c r="AH839" s="76">
        <f t="shared" si="2702"/>
        <v>0</v>
      </c>
      <c r="AI839" s="76">
        <f t="shared" si="2702"/>
        <v>0</v>
      </c>
      <c r="AJ839" s="76">
        <f t="shared" si="2702"/>
        <v>0</v>
      </c>
      <c r="AK839" s="76">
        <f t="shared" si="2702"/>
        <v>0</v>
      </c>
      <c r="AL839" s="76">
        <f t="shared" si="2702"/>
        <v>0</v>
      </c>
      <c r="AM839" s="76">
        <f t="shared" si="2702"/>
        <v>0</v>
      </c>
      <c r="AN839" s="76">
        <f t="shared" si="2702"/>
        <v>0</v>
      </c>
      <c r="AO839" s="76">
        <f t="shared" si="2702"/>
        <v>0</v>
      </c>
      <c r="AP839" s="76">
        <f t="shared" si="2702"/>
        <v>0</v>
      </c>
      <c r="AQ839" s="76">
        <f t="shared" si="2702"/>
        <v>0</v>
      </c>
      <c r="AR839" s="76">
        <f t="shared" si="2702"/>
        <v>0</v>
      </c>
      <c r="AS839" s="76">
        <f t="shared" si="2702"/>
        <v>0</v>
      </c>
      <c r="AT839" s="76">
        <f t="shared" si="2702"/>
        <v>0</v>
      </c>
      <c r="AU839" s="76">
        <f t="shared" si="2702"/>
        <v>0</v>
      </c>
      <c r="AV839" s="2"/>
      <c r="AW839" s="50" t="str">
        <f t="shared" si="2703"/>
        <v>Coqueirinho 2</v>
      </c>
      <c r="AX839" s="67">
        <f t="shared" si="2704"/>
        <v>15.768000000000001</v>
      </c>
      <c r="AY839" s="67">
        <f t="shared" si="2704"/>
        <v>15.943199999999999</v>
      </c>
      <c r="AZ839" s="67">
        <f t="shared" si="2704"/>
        <v>16.118400000000001</v>
      </c>
      <c r="BA839" s="67">
        <f t="shared" si="2704"/>
        <v>16.118400000000001</v>
      </c>
      <c r="BB839" s="67">
        <f t="shared" si="2704"/>
        <v>15.768000000000001</v>
      </c>
      <c r="BC839" s="67">
        <f t="shared" si="2704"/>
        <v>15.943199999999999</v>
      </c>
      <c r="BD839" s="67">
        <f t="shared" si="2704"/>
        <v>16.118400000000001</v>
      </c>
      <c r="BE839" s="67">
        <f t="shared" si="2704"/>
        <v>16.118400000000001</v>
      </c>
      <c r="BF839" s="67">
        <f t="shared" si="2704"/>
        <v>15.768000000000001</v>
      </c>
      <c r="BG839" s="67">
        <f t="shared" si="2704"/>
        <v>15.943199999999999</v>
      </c>
      <c r="BH839" s="67">
        <f t="shared" si="2705"/>
        <v>16.118400000000001</v>
      </c>
      <c r="BI839" s="67">
        <f t="shared" si="2705"/>
        <v>16.118400000000001</v>
      </c>
      <c r="BJ839" s="67">
        <f t="shared" si="2705"/>
        <v>15.943199999999999</v>
      </c>
      <c r="BK839" s="67">
        <f t="shared" si="2705"/>
        <v>15.943199999999999</v>
      </c>
      <c r="BL839" s="67">
        <f t="shared" si="2705"/>
        <v>16.118400000000001</v>
      </c>
      <c r="BM839" s="67">
        <f t="shared" si="2705"/>
        <v>16.118400000000001</v>
      </c>
      <c r="BN839" s="67">
        <f t="shared" si="2705"/>
        <v>15.768000000000001</v>
      </c>
      <c r="BO839" s="67">
        <f t="shared" si="2705"/>
        <v>15.943199999999999</v>
      </c>
      <c r="BP839" s="67">
        <f t="shared" si="2705"/>
        <v>16.118400000000001</v>
      </c>
      <c r="BQ839" s="67">
        <f t="shared" si="2705"/>
        <v>16.118400000000001</v>
      </c>
      <c r="BR839" s="67">
        <f t="shared" si="2706"/>
        <v>15.768000000000001</v>
      </c>
      <c r="BS839" s="67">
        <f t="shared" si="2706"/>
        <v>15.943199999999999</v>
      </c>
      <c r="BT839" s="67">
        <f t="shared" si="2706"/>
        <v>16.118400000000001</v>
      </c>
      <c r="BU839" s="67">
        <f t="shared" si="2706"/>
        <v>16.118400000000001</v>
      </c>
      <c r="BV839" s="67">
        <f t="shared" si="2706"/>
        <v>15.768000000000001</v>
      </c>
      <c r="BW839" s="67">
        <f t="shared" si="2706"/>
        <v>15.943199999999999</v>
      </c>
      <c r="BX839" s="67">
        <f t="shared" si="2706"/>
        <v>16.118400000000001</v>
      </c>
      <c r="BY839" s="67">
        <f t="shared" si="2706"/>
        <v>16.118400000000001</v>
      </c>
      <c r="BZ839" s="67">
        <f t="shared" si="2706"/>
        <v>15.943199999999999</v>
      </c>
      <c r="CA839" s="67">
        <f t="shared" si="2706"/>
        <v>15.943199999999999</v>
      </c>
      <c r="CB839" s="67">
        <f t="shared" si="2707"/>
        <v>16.118400000000001</v>
      </c>
      <c r="CC839" s="67">
        <f t="shared" si="2707"/>
        <v>16.118400000000001</v>
      </c>
      <c r="CD839" s="67">
        <f t="shared" si="2707"/>
        <v>15.768000000000001</v>
      </c>
      <c r="CE839" s="67">
        <f t="shared" si="2707"/>
        <v>15.943199999999999</v>
      </c>
      <c r="CF839" s="67">
        <f t="shared" si="2707"/>
        <v>16.118400000000001</v>
      </c>
      <c r="CG839" s="67">
        <f t="shared" si="2707"/>
        <v>16.118400000000001</v>
      </c>
      <c r="CH839" s="67">
        <f t="shared" si="2707"/>
        <v>15.768000000000001</v>
      </c>
      <c r="CI839" s="67">
        <f t="shared" si="2707"/>
        <v>15.943199999999999</v>
      </c>
      <c r="CJ839" s="67">
        <f t="shared" si="2707"/>
        <v>16.118400000000001</v>
      </c>
      <c r="CK839" s="67">
        <f t="shared" si="2707"/>
        <v>16.118400000000001</v>
      </c>
      <c r="CL839" s="67">
        <f t="shared" si="2708"/>
        <v>15.768000000000001</v>
      </c>
      <c r="CM839" s="67">
        <f t="shared" si="2708"/>
        <v>15.943199999999999</v>
      </c>
      <c r="CN839" s="67">
        <f t="shared" si="2708"/>
        <v>16.118400000000001</v>
      </c>
      <c r="CO839" s="67">
        <f t="shared" si="2708"/>
        <v>16.118400000000001</v>
      </c>
      <c r="CP839" s="67">
        <f t="shared" si="2708"/>
        <v>0</v>
      </c>
      <c r="CQ839" s="67">
        <f t="shared" si="2708"/>
        <v>0</v>
      </c>
      <c r="CR839" s="67">
        <f t="shared" si="2708"/>
        <v>0</v>
      </c>
      <c r="CS839" s="67">
        <f t="shared" si="2708"/>
        <v>0</v>
      </c>
      <c r="CT839" s="67">
        <f t="shared" si="2708"/>
        <v>0</v>
      </c>
      <c r="CU839" s="67">
        <f t="shared" si="2708"/>
        <v>0</v>
      </c>
      <c r="CV839" s="67">
        <f t="shared" si="2709"/>
        <v>0</v>
      </c>
      <c r="CW839" s="67">
        <f t="shared" si="2709"/>
        <v>0</v>
      </c>
      <c r="CX839" s="67">
        <f t="shared" si="2709"/>
        <v>0</v>
      </c>
      <c r="CY839" s="67">
        <f t="shared" si="2709"/>
        <v>0</v>
      </c>
      <c r="CZ839" s="67">
        <f t="shared" si="2709"/>
        <v>0</v>
      </c>
      <c r="DA839" s="67">
        <f t="shared" si="2709"/>
        <v>0</v>
      </c>
      <c r="DB839" s="67">
        <f t="shared" si="2709"/>
        <v>0</v>
      </c>
      <c r="DC839" s="67">
        <f t="shared" si="2709"/>
        <v>0</v>
      </c>
      <c r="DD839" s="67">
        <f t="shared" si="2709"/>
        <v>0</v>
      </c>
      <c r="DE839" s="67">
        <f t="shared" si="2709"/>
        <v>0</v>
      </c>
      <c r="DF839" s="67">
        <f t="shared" si="2710"/>
        <v>0</v>
      </c>
      <c r="DG839" s="67">
        <f t="shared" si="2710"/>
        <v>0</v>
      </c>
      <c r="DH839" s="67">
        <f t="shared" si="2710"/>
        <v>0</v>
      </c>
      <c r="DI839" s="67">
        <f t="shared" si="2710"/>
        <v>0</v>
      </c>
      <c r="DJ839" s="67">
        <f t="shared" si="2710"/>
        <v>0</v>
      </c>
      <c r="DK839" s="67">
        <f t="shared" si="2710"/>
        <v>0</v>
      </c>
      <c r="DL839" s="67">
        <f t="shared" si="2710"/>
        <v>0</v>
      </c>
      <c r="DM839" s="67">
        <f t="shared" si="2710"/>
        <v>0</v>
      </c>
      <c r="DN839" s="67">
        <f t="shared" si="2710"/>
        <v>0</v>
      </c>
      <c r="DO839" s="67">
        <f t="shared" si="2710"/>
        <v>0</v>
      </c>
      <c r="DP839" s="67">
        <f t="shared" si="2711"/>
        <v>0</v>
      </c>
      <c r="DQ839" s="67">
        <f t="shared" si="2711"/>
        <v>0</v>
      </c>
      <c r="DR839" s="67">
        <f t="shared" si="2711"/>
        <v>0</v>
      </c>
      <c r="DS839" s="67">
        <f t="shared" si="2711"/>
        <v>0</v>
      </c>
      <c r="DT839" s="67">
        <f t="shared" si="2711"/>
        <v>0</v>
      </c>
      <c r="DU839" s="67">
        <f t="shared" si="2711"/>
        <v>0</v>
      </c>
      <c r="DV839" s="67">
        <f t="shared" si="2711"/>
        <v>0</v>
      </c>
      <c r="DW839" s="67">
        <f t="shared" si="2711"/>
        <v>0</v>
      </c>
      <c r="DX839" s="67">
        <f t="shared" si="2711"/>
        <v>0</v>
      </c>
      <c r="DY839" s="67">
        <f t="shared" si="2711"/>
        <v>0</v>
      </c>
      <c r="DZ839" s="67">
        <f t="shared" si="2712"/>
        <v>0</v>
      </c>
      <c r="EA839" s="67">
        <f t="shared" si="2712"/>
        <v>0</v>
      </c>
      <c r="EB839" s="67">
        <f t="shared" si="2712"/>
        <v>0</v>
      </c>
      <c r="EC839" s="67">
        <f t="shared" si="2712"/>
        <v>0</v>
      </c>
      <c r="ED839" s="67">
        <f t="shared" si="2712"/>
        <v>0</v>
      </c>
      <c r="EE839" s="67">
        <f t="shared" si="2712"/>
        <v>0</v>
      </c>
      <c r="EF839" s="67">
        <f t="shared" si="2712"/>
        <v>0</v>
      </c>
      <c r="EG839" s="67">
        <f t="shared" si="2712"/>
        <v>0</v>
      </c>
      <c r="EH839" s="67">
        <f t="shared" si="2712"/>
        <v>0</v>
      </c>
      <c r="EI839" s="67">
        <f t="shared" si="2712"/>
        <v>0</v>
      </c>
      <c r="EJ839" s="67">
        <f t="shared" si="2713"/>
        <v>0</v>
      </c>
      <c r="EK839" s="67">
        <f t="shared" si="2713"/>
        <v>0</v>
      </c>
      <c r="EL839" s="67">
        <f t="shared" si="2713"/>
        <v>0</v>
      </c>
      <c r="EM839" s="67">
        <f t="shared" si="2713"/>
        <v>0</v>
      </c>
      <c r="EN839" s="67">
        <f t="shared" si="2713"/>
        <v>0</v>
      </c>
      <c r="EO839" s="67">
        <f t="shared" si="2713"/>
        <v>0</v>
      </c>
      <c r="EP839" s="67">
        <f t="shared" si="2713"/>
        <v>0</v>
      </c>
      <c r="EQ839" s="67">
        <f t="shared" si="2713"/>
        <v>0</v>
      </c>
      <c r="ER839" s="67">
        <f t="shared" si="2713"/>
        <v>0</v>
      </c>
      <c r="ES839" s="67">
        <f t="shared" si="2713"/>
        <v>0</v>
      </c>
      <c r="ET839" s="67">
        <f t="shared" si="2714"/>
        <v>0</v>
      </c>
      <c r="EU839" s="67">
        <f t="shared" si="2714"/>
        <v>0</v>
      </c>
      <c r="EV839" s="67">
        <f t="shared" si="2714"/>
        <v>0</v>
      </c>
      <c r="EW839" s="67">
        <f t="shared" si="2714"/>
        <v>0</v>
      </c>
      <c r="EX839" s="67">
        <f t="shared" si="2714"/>
        <v>0</v>
      </c>
      <c r="EY839" s="67">
        <f t="shared" si="2714"/>
        <v>0</v>
      </c>
      <c r="EZ839" s="67">
        <f t="shared" si="2714"/>
        <v>0</v>
      </c>
      <c r="FA839" s="67">
        <f t="shared" si="2714"/>
        <v>0</v>
      </c>
      <c r="FB839" s="67">
        <f t="shared" si="2714"/>
        <v>0</v>
      </c>
      <c r="FC839" s="67">
        <f t="shared" si="2714"/>
        <v>0</v>
      </c>
      <c r="FD839" s="67">
        <f t="shared" si="2715"/>
        <v>0</v>
      </c>
      <c r="FE839" s="67">
        <f t="shared" si="2715"/>
        <v>0</v>
      </c>
      <c r="FF839" s="67">
        <f t="shared" si="2715"/>
        <v>0</v>
      </c>
      <c r="FG839" s="67">
        <f t="shared" si="2715"/>
        <v>0</v>
      </c>
      <c r="FH839" s="67">
        <f t="shared" si="2715"/>
        <v>0</v>
      </c>
      <c r="FI839" s="67">
        <f t="shared" si="2715"/>
        <v>0</v>
      </c>
      <c r="FJ839" s="67">
        <f t="shared" si="2715"/>
        <v>0</v>
      </c>
      <c r="FK839" s="67">
        <f t="shared" si="2715"/>
        <v>0</v>
      </c>
      <c r="FL839" s="67">
        <f t="shared" si="2715"/>
        <v>0</v>
      </c>
      <c r="FM839" s="67">
        <f t="shared" si="2715"/>
        <v>0</v>
      </c>
      <c r="FN839" s="67">
        <f t="shared" si="2716"/>
        <v>0</v>
      </c>
      <c r="FO839" s="67">
        <f t="shared" si="2716"/>
        <v>0</v>
      </c>
      <c r="FP839" s="67">
        <f t="shared" si="2716"/>
        <v>0</v>
      </c>
      <c r="FQ839" s="67">
        <f t="shared" si="2716"/>
        <v>0</v>
      </c>
      <c r="FR839" s="67">
        <f t="shared" si="2716"/>
        <v>0</v>
      </c>
      <c r="FS839" s="67">
        <f t="shared" si="2716"/>
        <v>0</v>
      </c>
      <c r="FT839" s="67">
        <f t="shared" si="2716"/>
        <v>0</v>
      </c>
      <c r="FU839" s="67">
        <f t="shared" si="2716"/>
        <v>0</v>
      </c>
      <c r="FV839" s="67">
        <f t="shared" si="2716"/>
        <v>0</v>
      </c>
      <c r="FW839" s="67">
        <f t="shared" si="2716"/>
        <v>0</v>
      </c>
      <c r="FX839" s="67">
        <f t="shared" si="2717"/>
        <v>0</v>
      </c>
      <c r="FY839" s="67">
        <f t="shared" si="2717"/>
        <v>0</v>
      </c>
      <c r="FZ839" s="67">
        <f t="shared" si="2717"/>
        <v>0</v>
      </c>
      <c r="GA839" s="67">
        <f t="shared" si="2717"/>
        <v>0</v>
      </c>
      <c r="GB839" s="67">
        <f t="shared" si="2717"/>
        <v>0</v>
      </c>
      <c r="GC839" s="67">
        <f t="shared" si="2717"/>
        <v>0</v>
      </c>
    </row>
    <row r="840" spans="1:185" hidden="1" outlineLevel="1" x14ac:dyDescent="0.35">
      <c r="A840" s="10"/>
      <c r="B840" s="10">
        <f t="shared" si="2718"/>
        <v>7</v>
      </c>
      <c r="C840" s="10" t="str">
        <f>INDEX('ACR disponibilidade'!$D:$D,MATCH($B840,'ACR disponibilidade'!$B:$B,0),1)</f>
        <v>AXIA Energia Nordeste</v>
      </c>
      <c r="D840" s="10" t="str">
        <f>INDEX('ACR disponibilidade'!$F:$F,MATCH($B840,'ACR disponibilidade'!$B:$B,0),1)</f>
        <v>Eólica</v>
      </c>
      <c r="E840" s="10" t="str">
        <f>INDEX('ACR disponibilidade'!$E:$E,MATCH($B840,'ACR disponibilidade'!$B:$B,0),1)</f>
        <v>Papagaio</v>
      </c>
      <c r="F840" s="10" t="str">
        <f>INDEX('ACR disponibilidade'!$H:$H,MATCH($B840,'ACR disponibilidade'!$B:$B,0),1)</f>
        <v>NE</v>
      </c>
      <c r="G840" s="45">
        <f>IFERROR(INDEX('ACR disponibilidade'!$L:$L,MATCH($B840,'ACR disponibilidade'!$B:$B,0),1),0)/1000</f>
        <v>10.046379999999999</v>
      </c>
      <c r="H840" s="12">
        <f>IFERROR(INDEX('ACR disponibilidade'!$K:$K,MATCH($B840,'ACR disponibilidade'!$B:$B,0),1),0)</f>
        <v>4.7</v>
      </c>
      <c r="I840" s="11" t="s">
        <v>73</v>
      </c>
      <c r="J840" s="13">
        <f>IFERROR(INDEX('ACR disponibilidade'!$I:$I,MATCH($B840,'ACR disponibilidade'!$B:$B,0),1),0)</f>
        <v>42370</v>
      </c>
      <c r="K840" s="13">
        <f>IFERROR(INDEX('ACR disponibilidade'!$J:$J,MATCH($B840,'ACR disponibilidade'!$B:$B,0),1),0)</f>
        <v>49674</v>
      </c>
      <c r="L840" s="10"/>
      <c r="M840" s="10" t="str">
        <f t="shared" si="2699"/>
        <v>Papagaio</v>
      </c>
      <c r="N840" s="76">
        <f t="shared" si="2700"/>
        <v>41.171999999999997</v>
      </c>
      <c r="O840" s="76">
        <f t="shared" si="2700"/>
        <v>41.171999999999997</v>
      </c>
      <c r="P840" s="76">
        <f t="shared" si="2700"/>
        <v>41.171999999999997</v>
      </c>
      <c r="Q840" s="76">
        <f t="shared" si="2700"/>
        <v>41.284800000000004</v>
      </c>
      <c r="R840" s="76">
        <f t="shared" si="2700"/>
        <v>41.171999999999997</v>
      </c>
      <c r="S840" s="76">
        <f t="shared" si="2700"/>
        <v>41.171999999999997</v>
      </c>
      <c r="T840" s="76">
        <f t="shared" si="2700"/>
        <v>41.171999999999997</v>
      </c>
      <c r="U840" s="76">
        <f t="shared" si="2700"/>
        <v>41.284800000000004</v>
      </c>
      <c r="V840" s="76">
        <f t="shared" si="2700"/>
        <v>41.171999999999997</v>
      </c>
      <c r="W840" s="76">
        <f t="shared" si="2700"/>
        <v>41.171999999999997</v>
      </c>
      <c r="X840" s="76">
        <f t="shared" si="2701"/>
        <v>41.171999999999997</v>
      </c>
      <c r="Y840" s="76">
        <f t="shared" si="2701"/>
        <v>0</v>
      </c>
      <c r="Z840" s="76">
        <f t="shared" si="2701"/>
        <v>0</v>
      </c>
      <c r="AA840" s="76">
        <f t="shared" si="2701"/>
        <v>0</v>
      </c>
      <c r="AB840" s="76">
        <f t="shared" si="2701"/>
        <v>0</v>
      </c>
      <c r="AC840" s="76">
        <f t="shared" si="2701"/>
        <v>0</v>
      </c>
      <c r="AD840" s="76">
        <f t="shared" si="2701"/>
        <v>0</v>
      </c>
      <c r="AE840" s="76">
        <f t="shared" si="2701"/>
        <v>0</v>
      </c>
      <c r="AF840" s="76">
        <f t="shared" si="2701"/>
        <v>0</v>
      </c>
      <c r="AG840" s="76">
        <f t="shared" si="2701"/>
        <v>0</v>
      </c>
      <c r="AH840" s="76">
        <f t="shared" si="2702"/>
        <v>0</v>
      </c>
      <c r="AI840" s="76">
        <f t="shared" si="2702"/>
        <v>0</v>
      </c>
      <c r="AJ840" s="76">
        <f t="shared" si="2702"/>
        <v>0</v>
      </c>
      <c r="AK840" s="76">
        <f t="shared" si="2702"/>
        <v>0</v>
      </c>
      <c r="AL840" s="76">
        <f t="shared" si="2702"/>
        <v>0</v>
      </c>
      <c r="AM840" s="76">
        <f t="shared" si="2702"/>
        <v>0</v>
      </c>
      <c r="AN840" s="76">
        <f t="shared" si="2702"/>
        <v>0</v>
      </c>
      <c r="AO840" s="76">
        <f t="shared" si="2702"/>
        <v>0</v>
      </c>
      <c r="AP840" s="76">
        <f t="shared" si="2702"/>
        <v>0</v>
      </c>
      <c r="AQ840" s="76">
        <f t="shared" si="2702"/>
        <v>0</v>
      </c>
      <c r="AR840" s="76">
        <f t="shared" si="2702"/>
        <v>0</v>
      </c>
      <c r="AS840" s="76">
        <f t="shared" si="2702"/>
        <v>0</v>
      </c>
      <c r="AT840" s="76">
        <f t="shared" si="2702"/>
        <v>0</v>
      </c>
      <c r="AU840" s="76">
        <f t="shared" si="2702"/>
        <v>0</v>
      </c>
      <c r="AV840" s="2"/>
      <c r="AW840" s="50" t="str">
        <f t="shared" si="2703"/>
        <v>Papagaio</v>
      </c>
      <c r="AX840" s="67">
        <f t="shared" si="2704"/>
        <v>10.151999999999999</v>
      </c>
      <c r="AY840" s="67">
        <f t="shared" si="2704"/>
        <v>10.264799999999999</v>
      </c>
      <c r="AZ840" s="67">
        <f t="shared" si="2704"/>
        <v>10.377600000000001</v>
      </c>
      <c r="BA840" s="67">
        <f t="shared" si="2704"/>
        <v>10.377600000000001</v>
      </c>
      <c r="BB840" s="67">
        <f t="shared" si="2704"/>
        <v>10.151999999999999</v>
      </c>
      <c r="BC840" s="67">
        <f t="shared" si="2704"/>
        <v>10.264799999999999</v>
      </c>
      <c r="BD840" s="67">
        <f t="shared" si="2704"/>
        <v>10.377600000000001</v>
      </c>
      <c r="BE840" s="67">
        <f t="shared" si="2704"/>
        <v>10.377600000000001</v>
      </c>
      <c r="BF840" s="67">
        <f t="shared" si="2704"/>
        <v>10.151999999999999</v>
      </c>
      <c r="BG840" s="67">
        <f t="shared" si="2704"/>
        <v>10.264799999999999</v>
      </c>
      <c r="BH840" s="67">
        <f t="shared" si="2705"/>
        <v>10.377600000000001</v>
      </c>
      <c r="BI840" s="67">
        <f t="shared" si="2705"/>
        <v>10.377600000000001</v>
      </c>
      <c r="BJ840" s="67">
        <f t="shared" si="2705"/>
        <v>10.264799999999999</v>
      </c>
      <c r="BK840" s="67">
        <f t="shared" si="2705"/>
        <v>10.264799999999999</v>
      </c>
      <c r="BL840" s="67">
        <f t="shared" si="2705"/>
        <v>10.377600000000001</v>
      </c>
      <c r="BM840" s="67">
        <f t="shared" si="2705"/>
        <v>10.377600000000001</v>
      </c>
      <c r="BN840" s="67">
        <f t="shared" si="2705"/>
        <v>10.151999999999999</v>
      </c>
      <c r="BO840" s="67">
        <f t="shared" si="2705"/>
        <v>10.264799999999999</v>
      </c>
      <c r="BP840" s="67">
        <f t="shared" si="2705"/>
        <v>10.377600000000001</v>
      </c>
      <c r="BQ840" s="67">
        <f t="shared" si="2705"/>
        <v>10.377600000000001</v>
      </c>
      <c r="BR840" s="67">
        <f t="shared" si="2706"/>
        <v>10.151999999999999</v>
      </c>
      <c r="BS840" s="67">
        <f t="shared" si="2706"/>
        <v>10.264799999999999</v>
      </c>
      <c r="BT840" s="67">
        <f t="shared" si="2706"/>
        <v>10.377600000000001</v>
      </c>
      <c r="BU840" s="67">
        <f t="shared" si="2706"/>
        <v>10.377600000000001</v>
      </c>
      <c r="BV840" s="67">
        <f t="shared" si="2706"/>
        <v>10.151999999999999</v>
      </c>
      <c r="BW840" s="67">
        <f t="shared" si="2706"/>
        <v>10.264799999999999</v>
      </c>
      <c r="BX840" s="67">
        <f t="shared" si="2706"/>
        <v>10.377600000000001</v>
      </c>
      <c r="BY840" s="67">
        <f t="shared" si="2706"/>
        <v>10.377600000000001</v>
      </c>
      <c r="BZ840" s="67">
        <f t="shared" si="2706"/>
        <v>10.264799999999999</v>
      </c>
      <c r="CA840" s="67">
        <f t="shared" si="2706"/>
        <v>10.264799999999999</v>
      </c>
      <c r="CB840" s="67">
        <f t="shared" si="2707"/>
        <v>10.377600000000001</v>
      </c>
      <c r="CC840" s="67">
        <f t="shared" si="2707"/>
        <v>10.377600000000001</v>
      </c>
      <c r="CD840" s="67">
        <f t="shared" si="2707"/>
        <v>10.151999999999999</v>
      </c>
      <c r="CE840" s="67">
        <f t="shared" si="2707"/>
        <v>10.264799999999999</v>
      </c>
      <c r="CF840" s="67">
        <f t="shared" si="2707"/>
        <v>10.377600000000001</v>
      </c>
      <c r="CG840" s="67">
        <f t="shared" si="2707"/>
        <v>10.377600000000001</v>
      </c>
      <c r="CH840" s="67">
        <f t="shared" si="2707"/>
        <v>10.151999999999999</v>
      </c>
      <c r="CI840" s="67">
        <f t="shared" si="2707"/>
        <v>10.264799999999999</v>
      </c>
      <c r="CJ840" s="67">
        <f t="shared" si="2707"/>
        <v>10.377600000000001</v>
      </c>
      <c r="CK840" s="67">
        <f t="shared" si="2707"/>
        <v>10.377600000000001</v>
      </c>
      <c r="CL840" s="67">
        <f t="shared" si="2708"/>
        <v>10.151999999999999</v>
      </c>
      <c r="CM840" s="67">
        <f t="shared" si="2708"/>
        <v>10.264799999999999</v>
      </c>
      <c r="CN840" s="67">
        <f t="shared" si="2708"/>
        <v>10.377600000000001</v>
      </c>
      <c r="CO840" s="67">
        <f t="shared" si="2708"/>
        <v>10.377600000000001</v>
      </c>
      <c r="CP840" s="67">
        <f t="shared" si="2708"/>
        <v>0</v>
      </c>
      <c r="CQ840" s="67">
        <f t="shared" si="2708"/>
        <v>0</v>
      </c>
      <c r="CR840" s="67">
        <f t="shared" si="2708"/>
        <v>0</v>
      </c>
      <c r="CS840" s="67">
        <f t="shared" si="2708"/>
        <v>0</v>
      </c>
      <c r="CT840" s="67">
        <f t="shared" si="2708"/>
        <v>0</v>
      </c>
      <c r="CU840" s="67">
        <f t="shared" si="2708"/>
        <v>0</v>
      </c>
      <c r="CV840" s="67">
        <f t="shared" si="2709"/>
        <v>0</v>
      </c>
      <c r="CW840" s="67">
        <f t="shared" si="2709"/>
        <v>0</v>
      </c>
      <c r="CX840" s="67">
        <f t="shared" si="2709"/>
        <v>0</v>
      </c>
      <c r="CY840" s="67">
        <f t="shared" si="2709"/>
        <v>0</v>
      </c>
      <c r="CZ840" s="67">
        <f t="shared" si="2709"/>
        <v>0</v>
      </c>
      <c r="DA840" s="67">
        <f t="shared" si="2709"/>
        <v>0</v>
      </c>
      <c r="DB840" s="67">
        <f t="shared" si="2709"/>
        <v>0</v>
      </c>
      <c r="DC840" s="67">
        <f t="shared" si="2709"/>
        <v>0</v>
      </c>
      <c r="DD840" s="67">
        <f t="shared" si="2709"/>
        <v>0</v>
      </c>
      <c r="DE840" s="67">
        <f t="shared" si="2709"/>
        <v>0</v>
      </c>
      <c r="DF840" s="67">
        <f t="shared" si="2710"/>
        <v>0</v>
      </c>
      <c r="DG840" s="67">
        <f t="shared" si="2710"/>
        <v>0</v>
      </c>
      <c r="DH840" s="67">
        <f t="shared" si="2710"/>
        <v>0</v>
      </c>
      <c r="DI840" s="67">
        <f t="shared" si="2710"/>
        <v>0</v>
      </c>
      <c r="DJ840" s="67">
        <f t="shared" si="2710"/>
        <v>0</v>
      </c>
      <c r="DK840" s="67">
        <f t="shared" si="2710"/>
        <v>0</v>
      </c>
      <c r="DL840" s="67">
        <f t="shared" si="2710"/>
        <v>0</v>
      </c>
      <c r="DM840" s="67">
        <f t="shared" si="2710"/>
        <v>0</v>
      </c>
      <c r="DN840" s="67">
        <f t="shared" si="2710"/>
        <v>0</v>
      </c>
      <c r="DO840" s="67">
        <f t="shared" si="2710"/>
        <v>0</v>
      </c>
      <c r="DP840" s="67">
        <f t="shared" si="2711"/>
        <v>0</v>
      </c>
      <c r="DQ840" s="67">
        <f t="shared" si="2711"/>
        <v>0</v>
      </c>
      <c r="DR840" s="67">
        <f t="shared" si="2711"/>
        <v>0</v>
      </c>
      <c r="DS840" s="67">
        <f t="shared" si="2711"/>
        <v>0</v>
      </c>
      <c r="DT840" s="67">
        <f t="shared" si="2711"/>
        <v>0</v>
      </c>
      <c r="DU840" s="67">
        <f t="shared" si="2711"/>
        <v>0</v>
      </c>
      <c r="DV840" s="67">
        <f t="shared" si="2711"/>
        <v>0</v>
      </c>
      <c r="DW840" s="67">
        <f t="shared" si="2711"/>
        <v>0</v>
      </c>
      <c r="DX840" s="67">
        <f t="shared" si="2711"/>
        <v>0</v>
      </c>
      <c r="DY840" s="67">
        <f t="shared" si="2711"/>
        <v>0</v>
      </c>
      <c r="DZ840" s="67">
        <f t="shared" si="2712"/>
        <v>0</v>
      </c>
      <c r="EA840" s="67">
        <f t="shared" si="2712"/>
        <v>0</v>
      </c>
      <c r="EB840" s="67">
        <f t="shared" si="2712"/>
        <v>0</v>
      </c>
      <c r="EC840" s="67">
        <f t="shared" si="2712"/>
        <v>0</v>
      </c>
      <c r="ED840" s="67">
        <f t="shared" si="2712"/>
        <v>0</v>
      </c>
      <c r="EE840" s="67">
        <f t="shared" si="2712"/>
        <v>0</v>
      </c>
      <c r="EF840" s="67">
        <f t="shared" si="2712"/>
        <v>0</v>
      </c>
      <c r="EG840" s="67">
        <f t="shared" si="2712"/>
        <v>0</v>
      </c>
      <c r="EH840" s="67">
        <f t="shared" si="2712"/>
        <v>0</v>
      </c>
      <c r="EI840" s="67">
        <f t="shared" si="2712"/>
        <v>0</v>
      </c>
      <c r="EJ840" s="67">
        <f t="shared" si="2713"/>
        <v>0</v>
      </c>
      <c r="EK840" s="67">
        <f t="shared" si="2713"/>
        <v>0</v>
      </c>
      <c r="EL840" s="67">
        <f t="shared" si="2713"/>
        <v>0</v>
      </c>
      <c r="EM840" s="67">
        <f t="shared" si="2713"/>
        <v>0</v>
      </c>
      <c r="EN840" s="67">
        <f t="shared" si="2713"/>
        <v>0</v>
      </c>
      <c r="EO840" s="67">
        <f t="shared" si="2713"/>
        <v>0</v>
      </c>
      <c r="EP840" s="67">
        <f t="shared" si="2713"/>
        <v>0</v>
      </c>
      <c r="EQ840" s="67">
        <f t="shared" si="2713"/>
        <v>0</v>
      </c>
      <c r="ER840" s="67">
        <f t="shared" si="2713"/>
        <v>0</v>
      </c>
      <c r="ES840" s="67">
        <f t="shared" si="2713"/>
        <v>0</v>
      </c>
      <c r="ET840" s="67">
        <f t="shared" si="2714"/>
        <v>0</v>
      </c>
      <c r="EU840" s="67">
        <f t="shared" si="2714"/>
        <v>0</v>
      </c>
      <c r="EV840" s="67">
        <f t="shared" si="2714"/>
        <v>0</v>
      </c>
      <c r="EW840" s="67">
        <f t="shared" si="2714"/>
        <v>0</v>
      </c>
      <c r="EX840" s="67">
        <f t="shared" si="2714"/>
        <v>0</v>
      </c>
      <c r="EY840" s="67">
        <f t="shared" si="2714"/>
        <v>0</v>
      </c>
      <c r="EZ840" s="67">
        <f t="shared" si="2714"/>
        <v>0</v>
      </c>
      <c r="FA840" s="67">
        <f t="shared" si="2714"/>
        <v>0</v>
      </c>
      <c r="FB840" s="67">
        <f t="shared" si="2714"/>
        <v>0</v>
      </c>
      <c r="FC840" s="67">
        <f t="shared" si="2714"/>
        <v>0</v>
      </c>
      <c r="FD840" s="67">
        <f t="shared" si="2715"/>
        <v>0</v>
      </c>
      <c r="FE840" s="67">
        <f t="shared" si="2715"/>
        <v>0</v>
      </c>
      <c r="FF840" s="67">
        <f t="shared" si="2715"/>
        <v>0</v>
      </c>
      <c r="FG840" s="67">
        <f t="shared" si="2715"/>
        <v>0</v>
      </c>
      <c r="FH840" s="67">
        <f t="shared" si="2715"/>
        <v>0</v>
      </c>
      <c r="FI840" s="67">
        <f t="shared" si="2715"/>
        <v>0</v>
      </c>
      <c r="FJ840" s="67">
        <f t="shared" si="2715"/>
        <v>0</v>
      </c>
      <c r="FK840" s="67">
        <f t="shared" si="2715"/>
        <v>0</v>
      </c>
      <c r="FL840" s="67">
        <f t="shared" si="2715"/>
        <v>0</v>
      </c>
      <c r="FM840" s="67">
        <f t="shared" si="2715"/>
        <v>0</v>
      </c>
      <c r="FN840" s="67">
        <f t="shared" si="2716"/>
        <v>0</v>
      </c>
      <c r="FO840" s="67">
        <f t="shared" si="2716"/>
        <v>0</v>
      </c>
      <c r="FP840" s="67">
        <f t="shared" si="2716"/>
        <v>0</v>
      </c>
      <c r="FQ840" s="67">
        <f t="shared" si="2716"/>
        <v>0</v>
      </c>
      <c r="FR840" s="67">
        <f t="shared" si="2716"/>
        <v>0</v>
      </c>
      <c r="FS840" s="67">
        <f t="shared" si="2716"/>
        <v>0</v>
      </c>
      <c r="FT840" s="67">
        <f t="shared" si="2716"/>
        <v>0</v>
      </c>
      <c r="FU840" s="67">
        <f t="shared" si="2716"/>
        <v>0</v>
      </c>
      <c r="FV840" s="67">
        <f t="shared" si="2716"/>
        <v>0</v>
      </c>
      <c r="FW840" s="67">
        <f t="shared" si="2716"/>
        <v>0</v>
      </c>
      <c r="FX840" s="67">
        <f t="shared" si="2717"/>
        <v>0</v>
      </c>
      <c r="FY840" s="67">
        <f t="shared" si="2717"/>
        <v>0</v>
      </c>
      <c r="FZ840" s="67">
        <f t="shared" si="2717"/>
        <v>0</v>
      </c>
      <c r="GA840" s="67">
        <f t="shared" si="2717"/>
        <v>0</v>
      </c>
      <c r="GB840" s="67">
        <f t="shared" si="2717"/>
        <v>0</v>
      </c>
      <c r="GC840" s="67">
        <f t="shared" si="2717"/>
        <v>0</v>
      </c>
    </row>
    <row r="841" spans="1:185" hidden="1" outlineLevel="1" x14ac:dyDescent="0.35">
      <c r="A841" s="10"/>
      <c r="B841" s="10">
        <f t="shared" si="2718"/>
        <v>8</v>
      </c>
      <c r="C841" s="10" t="str">
        <f>INDEX('ACR disponibilidade'!$D:$D,MATCH($B841,'ACR disponibilidade'!$B:$B,0),1)</f>
        <v>AXIA Energia Nordeste</v>
      </c>
      <c r="D841" s="10" t="str">
        <f>INDEX('ACR disponibilidade'!$F:$F,MATCH($B841,'ACR disponibilidade'!$B:$B,0),1)</f>
        <v>Eólica</v>
      </c>
      <c r="E841" s="10" t="str">
        <f>INDEX('ACR disponibilidade'!$E:$E,MATCH($B841,'ACR disponibilidade'!$B:$B,0),1)</f>
        <v>Tamanduá Mirim 2</v>
      </c>
      <c r="F841" s="10" t="str">
        <f>INDEX('ACR disponibilidade'!$H:$H,MATCH($B841,'ACR disponibilidade'!$B:$B,0),1)</f>
        <v>NE</v>
      </c>
      <c r="G841" s="45">
        <f>IFERROR(INDEX('ACR disponibilidade'!$L:$L,MATCH($B841,'ACR disponibilidade'!$B:$B,0),1),0)/1000</f>
        <v>15.0679</v>
      </c>
      <c r="H841" s="12">
        <f>IFERROR(INDEX('ACR disponibilidade'!$K:$K,MATCH($B841,'ACR disponibilidade'!$B:$B,0),1),0)</f>
        <v>7.2</v>
      </c>
      <c r="I841" s="11" t="s">
        <v>73</v>
      </c>
      <c r="J841" s="13">
        <f>IFERROR(INDEX('ACR disponibilidade'!$I:$I,MATCH($B841,'ACR disponibilidade'!$B:$B,0),1),0)</f>
        <v>43221</v>
      </c>
      <c r="K841" s="13">
        <f>IFERROR(INDEX('ACR disponibilidade'!$J:$J,MATCH($B841,'ACR disponibilidade'!$B:$B,0),1),0)</f>
        <v>50405</v>
      </c>
      <c r="L841" s="10"/>
      <c r="M841" s="10" t="str">
        <f t="shared" si="2699"/>
        <v>Tamanduá Mirim 2</v>
      </c>
      <c r="N841" s="76">
        <f t="shared" si="2700"/>
        <v>63.071999999999996</v>
      </c>
      <c r="O841" s="76">
        <f t="shared" si="2700"/>
        <v>63.071999999999996</v>
      </c>
      <c r="P841" s="76">
        <f t="shared" si="2700"/>
        <v>63.071999999999996</v>
      </c>
      <c r="Q841" s="76">
        <f t="shared" si="2700"/>
        <v>63.244799999999998</v>
      </c>
      <c r="R841" s="76">
        <f t="shared" si="2700"/>
        <v>63.071999999999996</v>
      </c>
      <c r="S841" s="76">
        <f t="shared" si="2700"/>
        <v>63.071999999999996</v>
      </c>
      <c r="T841" s="76">
        <f t="shared" si="2700"/>
        <v>63.071999999999996</v>
      </c>
      <c r="U841" s="76">
        <f t="shared" si="2700"/>
        <v>63.244799999999998</v>
      </c>
      <c r="V841" s="76">
        <f t="shared" si="2700"/>
        <v>63.071999999999996</v>
      </c>
      <c r="W841" s="76">
        <f t="shared" si="2700"/>
        <v>63.071999999999996</v>
      </c>
      <c r="X841" s="76">
        <f t="shared" si="2701"/>
        <v>63.071999999999996</v>
      </c>
      <c r="Y841" s="76">
        <f t="shared" si="2701"/>
        <v>63.244799999999998</v>
      </c>
      <c r="Z841" s="76">
        <f t="shared" si="2701"/>
        <v>63.071999999999996</v>
      </c>
      <c r="AA841" s="76">
        <f t="shared" si="2701"/>
        <v>0</v>
      </c>
      <c r="AB841" s="76">
        <f t="shared" si="2701"/>
        <v>0</v>
      </c>
      <c r="AC841" s="76">
        <f t="shared" si="2701"/>
        <v>0</v>
      </c>
      <c r="AD841" s="76">
        <f t="shared" si="2701"/>
        <v>0</v>
      </c>
      <c r="AE841" s="76">
        <f t="shared" si="2701"/>
        <v>0</v>
      </c>
      <c r="AF841" s="76">
        <f t="shared" si="2701"/>
        <v>0</v>
      </c>
      <c r="AG841" s="76">
        <f t="shared" si="2701"/>
        <v>0</v>
      </c>
      <c r="AH841" s="76">
        <f t="shared" si="2702"/>
        <v>0</v>
      </c>
      <c r="AI841" s="76">
        <f t="shared" si="2702"/>
        <v>0</v>
      </c>
      <c r="AJ841" s="76">
        <f t="shared" si="2702"/>
        <v>0</v>
      </c>
      <c r="AK841" s="76">
        <f t="shared" si="2702"/>
        <v>0</v>
      </c>
      <c r="AL841" s="76">
        <f t="shared" si="2702"/>
        <v>0</v>
      </c>
      <c r="AM841" s="76">
        <f t="shared" si="2702"/>
        <v>0</v>
      </c>
      <c r="AN841" s="76">
        <f t="shared" si="2702"/>
        <v>0</v>
      </c>
      <c r="AO841" s="76">
        <f t="shared" si="2702"/>
        <v>0</v>
      </c>
      <c r="AP841" s="76">
        <f t="shared" si="2702"/>
        <v>0</v>
      </c>
      <c r="AQ841" s="76">
        <f t="shared" si="2702"/>
        <v>0</v>
      </c>
      <c r="AR841" s="76">
        <f t="shared" si="2702"/>
        <v>0</v>
      </c>
      <c r="AS841" s="76">
        <f t="shared" si="2702"/>
        <v>0</v>
      </c>
      <c r="AT841" s="76">
        <f t="shared" si="2702"/>
        <v>0</v>
      </c>
      <c r="AU841" s="76">
        <f t="shared" si="2702"/>
        <v>0</v>
      </c>
      <c r="AV841" s="2"/>
      <c r="AW841" s="50" t="str">
        <f t="shared" si="2703"/>
        <v>Tamanduá Mirim 2</v>
      </c>
      <c r="AX841" s="67">
        <f t="shared" si="2704"/>
        <v>15.552</v>
      </c>
      <c r="AY841" s="67">
        <f t="shared" si="2704"/>
        <v>15.724800000000002</v>
      </c>
      <c r="AZ841" s="67">
        <f t="shared" si="2704"/>
        <v>15.897599999999999</v>
      </c>
      <c r="BA841" s="67">
        <f t="shared" si="2704"/>
        <v>15.897599999999999</v>
      </c>
      <c r="BB841" s="67">
        <f t="shared" si="2704"/>
        <v>15.552</v>
      </c>
      <c r="BC841" s="67">
        <f t="shared" si="2704"/>
        <v>15.724800000000002</v>
      </c>
      <c r="BD841" s="67">
        <f t="shared" si="2704"/>
        <v>15.897599999999999</v>
      </c>
      <c r="BE841" s="67">
        <f t="shared" si="2704"/>
        <v>15.897599999999999</v>
      </c>
      <c r="BF841" s="67">
        <f t="shared" si="2704"/>
        <v>15.552</v>
      </c>
      <c r="BG841" s="67">
        <f t="shared" si="2704"/>
        <v>15.724800000000002</v>
      </c>
      <c r="BH841" s="67">
        <f t="shared" si="2705"/>
        <v>15.897599999999999</v>
      </c>
      <c r="BI841" s="67">
        <f t="shared" si="2705"/>
        <v>15.897599999999999</v>
      </c>
      <c r="BJ841" s="67">
        <f t="shared" si="2705"/>
        <v>15.724800000000002</v>
      </c>
      <c r="BK841" s="67">
        <f t="shared" si="2705"/>
        <v>15.724800000000002</v>
      </c>
      <c r="BL841" s="67">
        <f t="shared" si="2705"/>
        <v>15.897599999999999</v>
      </c>
      <c r="BM841" s="67">
        <f t="shared" si="2705"/>
        <v>15.897599999999999</v>
      </c>
      <c r="BN841" s="67">
        <f t="shared" si="2705"/>
        <v>15.552</v>
      </c>
      <c r="BO841" s="67">
        <f t="shared" si="2705"/>
        <v>15.724800000000002</v>
      </c>
      <c r="BP841" s="67">
        <f t="shared" si="2705"/>
        <v>15.897599999999999</v>
      </c>
      <c r="BQ841" s="67">
        <f t="shared" si="2705"/>
        <v>15.897599999999999</v>
      </c>
      <c r="BR841" s="67">
        <f t="shared" si="2706"/>
        <v>15.552</v>
      </c>
      <c r="BS841" s="67">
        <f t="shared" si="2706"/>
        <v>15.724800000000002</v>
      </c>
      <c r="BT841" s="67">
        <f t="shared" si="2706"/>
        <v>15.897599999999999</v>
      </c>
      <c r="BU841" s="67">
        <f t="shared" si="2706"/>
        <v>15.897599999999999</v>
      </c>
      <c r="BV841" s="67">
        <f t="shared" si="2706"/>
        <v>15.552</v>
      </c>
      <c r="BW841" s="67">
        <f t="shared" si="2706"/>
        <v>15.724800000000002</v>
      </c>
      <c r="BX841" s="67">
        <f t="shared" si="2706"/>
        <v>15.897599999999999</v>
      </c>
      <c r="BY841" s="67">
        <f t="shared" si="2706"/>
        <v>15.897599999999999</v>
      </c>
      <c r="BZ841" s="67">
        <f t="shared" si="2706"/>
        <v>15.724800000000002</v>
      </c>
      <c r="CA841" s="67">
        <f t="shared" si="2706"/>
        <v>15.724800000000002</v>
      </c>
      <c r="CB841" s="67">
        <f t="shared" si="2707"/>
        <v>15.897599999999999</v>
      </c>
      <c r="CC841" s="67">
        <f t="shared" si="2707"/>
        <v>15.897599999999999</v>
      </c>
      <c r="CD841" s="67">
        <f t="shared" si="2707"/>
        <v>15.552</v>
      </c>
      <c r="CE841" s="67">
        <f t="shared" si="2707"/>
        <v>15.724800000000002</v>
      </c>
      <c r="CF841" s="67">
        <f t="shared" si="2707"/>
        <v>15.897599999999999</v>
      </c>
      <c r="CG841" s="67">
        <f t="shared" si="2707"/>
        <v>15.897599999999999</v>
      </c>
      <c r="CH841" s="67">
        <f t="shared" si="2707"/>
        <v>15.552</v>
      </c>
      <c r="CI841" s="67">
        <f t="shared" si="2707"/>
        <v>15.724800000000002</v>
      </c>
      <c r="CJ841" s="67">
        <f t="shared" si="2707"/>
        <v>15.897599999999999</v>
      </c>
      <c r="CK841" s="67">
        <f t="shared" si="2707"/>
        <v>15.897599999999999</v>
      </c>
      <c r="CL841" s="67">
        <f t="shared" si="2708"/>
        <v>15.552</v>
      </c>
      <c r="CM841" s="67">
        <f t="shared" si="2708"/>
        <v>15.724800000000002</v>
      </c>
      <c r="CN841" s="67">
        <f t="shared" si="2708"/>
        <v>15.897599999999999</v>
      </c>
      <c r="CO841" s="67">
        <f t="shared" si="2708"/>
        <v>15.897599999999999</v>
      </c>
      <c r="CP841" s="67">
        <f t="shared" si="2708"/>
        <v>15.724800000000002</v>
      </c>
      <c r="CQ841" s="67">
        <f t="shared" si="2708"/>
        <v>15.724800000000002</v>
      </c>
      <c r="CR841" s="67">
        <f t="shared" si="2708"/>
        <v>15.897599999999999</v>
      </c>
      <c r="CS841" s="67">
        <f t="shared" si="2708"/>
        <v>15.897599999999999</v>
      </c>
      <c r="CT841" s="67">
        <f t="shared" si="2708"/>
        <v>15.552</v>
      </c>
      <c r="CU841" s="67">
        <f t="shared" si="2708"/>
        <v>15.724800000000002</v>
      </c>
      <c r="CV841" s="67">
        <f t="shared" si="2709"/>
        <v>15.897599999999999</v>
      </c>
      <c r="CW841" s="67">
        <f t="shared" si="2709"/>
        <v>15.897599999999999</v>
      </c>
      <c r="CX841" s="67">
        <f t="shared" si="2709"/>
        <v>0</v>
      </c>
      <c r="CY841" s="67">
        <f t="shared" si="2709"/>
        <v>0</v>
      </c>
      <c r="CZ841" s="67">
        <f t="shared" si="2709"/>
        <v>0</v>
      </c>
      <c r="DA841" s="67">
        <f t="shared" si="2709"/>
        <v>0</v>
      </c>
      <c r="DB841" s="67">
        <f t="shared" si="2709"/>
        <v>0</v>
      </c>
      <c r="DC841" s="67">
        <f t="shared" si="2709"/>
        <v>0</v>
      </c>
      <c r="DD841" s="67">
        <f t="shared" si="2709"/>
        <v>0</v>
      </c>
      <c r="DE841" s="67">
        <f t="shared" si="2709"/>
        <v>0</v>
      </c>
      <c r="DF841" s="67">
        <f t="shared" si="2710"/>
        <v>0</v>
      </c>
      <c r="DG841" s="67">
        <f t="shared" si="2710"/>
        <v>0</v>
      </c>
      <c r="DH841" s="67">
        <f t="shared" si="2710"/>
        <v>0</v>
      </c>
      <c r="DI841" s="67">
        <f t="shared" si="2710"/>
        <v>0</v>
      </c>
      <c r="DJ841" s="67">
        <f t="shared" si="2710"/>
        <v>0</v>
      </c>
      <c r="DK841" s="67">
        <f t="shared" si="2710"/>
        <v>0</v>
      </c>
      <c r="DL841" s="67">
        <f t="shared" si="2710"/>
        <v>0</v>
      </c>
      <c r="DM841" s="67">
        <f t="shared" si="2710"/>
        <v>0</v>
      </c>
      <c r="DN841" s="67">
        <f t="shared" si="2710"/>
        <v>0</v>
      </c>
      <c r="DO841" s="67">
        <f t="shared" si="2710"/>
        <v>0</v>
      </c>
      <c r="DP841" s="67">
        <f t="shared" si="2711"/>
        <v>0</v>
      </c>
      <c r="DQ841" s="67">
        <f t="shared" si="2711"/>
        <v>0</v>
      </c>
      <c r="DR841" s="67">
        <f t="shared" si="2711"/>
        <v>0</v>
      </c>
      <c r="DS841" s="67">
        <f t="shared" si="2711"/>
        <v>0</v>
      </c>
      <c r="DT841" s="67">
        <f t="shared" si="2711"/>
        <v>0</v>
      </c>
      <c r="DU841" s="67">
        <f t="shared" si="2711"/>
        <v>0</v>
      </c>
      <c r="DV841" s="67">
        <f t="shared" si="2711"/>
        <v>0</v>
      </c>
      <c r="DW841" s="67">
        <f t="shared" si="2711"/>
        <v>0</v>
      </c>
      <c r="DX841" s="67">
        <f t="shared" si="2711"/>
        <v>0</v>
      </c>
      <c r="DY841" s="67">
        <f t="shared" si="2711"/>
        <v>0</v>
      </c>
      <c r="DZ841" s="67">
        <f t="shared" si="2712"/>
        <v>0</v>
      </c>
      <c r="EA841" s="67">
        <f t="shared" si="2712"/>
        <v>0</v>
      </c>
      <c r="EB841" s="67">
        <f t="shared" si="2712"/>
        <v>0</v>
      </c>
      <c r="EC841" s="67">
        <f t="shared" si="2712"/>
        <v>0</v>
      </c>
      <c r="ED841" s="67">
        <f t="shared" si="2712"/>
        <v>0</v>
      </c>
      <c r="EE841" s="67">
        <f t="shared" si="2712"/>
        <v>0</v>
      </c>
      <c r="EF841" s="67">
        <f t="shared" si="2712"/>
        <v>0</v>
      </c>
      <c r="EG841" s="67">
        <f t="shared" si="2712"/>
        <v>0</v>
      </c>
      <c r="EH841" s="67">
        <f t="shared" si="2712"/>
        <v>0</v>
      </c>
      <c r="EI841" s="67">
        <f t="shared" si="2712"/>
        <v>0</v>
      </c>
      <c r="EJ841" s="67">
        <f t="shared" si="2713"/>
        <v>0</v>
      </c>
      <c r="EK841" s="67">
        <f t="shared" si="2713"/>
        <v>0</v>
      </c>
      <c r="EL841" s="67">
        <f t="shared" si="2713"/>
        <v>0</v>
      </c>
      <c r="EM841" s="67">
        <f t="shared" si="2713"/>
        <v>0</v>
      </c>
      <c r="EN841" s="67">
        <f t="shared" si="2713"/>
        <v>0</v>
      </c>
      <c r="EO841" s="67">
        <f t="shared" si="2713"/>
        <v>0</v>
      </c>
      <c r="EP841" s="67">
        <f t="shared" si="2713"/>
        <v>0</v>
      </c>
      <c r="EQ841" s="67">
        <f t="shared" si="2713"/>
        <v>0</v>
      </c>
      <c r="ER841" s="67">
        <f t="shared" si="2713"/>
        <v>0</v>
      </c>
      <c r="ES841" s="67">
        <f t="shared" si="2713"/>
        <v>0</v>
      </c>
      <c r="ET841" s="67">
        <f t="shared" si="2714"/>
        <v>0</v>
      </c>
      <c r="EU841" s="67">
        <f t="shared" si="2714"/>
        <v>0</v>
      </c>
      <c r="EV841" s="67">
        <f t="shared" si="2714"/>
        <v>0</v>
      </c>
      <c r="EW841" s="67">
        <f t="shared" si="2714"/>
        <v>0</v>
      </c>
      <c r="EX841" s="67">
        <f t="shared" si="2714"/>
        <v>0</v>
      </c>
      <c r="EY841" s="67">
        <f t="shared" si="2714"/>
        <v>0</v>
      </c>
      <c r="EZ841" s="67">
        <f t="shared" si="2714"/>
        <v>0</v>
      </c>
      <c r="FA841" s="67">
        <f t="shared" si="2714"/>
        <v>0</v>
      </c>
      <c r="FB841" s="67">
        <f t="shared" si="2714"/>
        <v>0</v>
      </c>
      <c r="FC841" s="67">
        <f t="shared" si="2714"/>
        <v>0</v>
      </c>
      <c r="FD841" s="67">
        <f t="shared" si="2715"/>
        <v>0</v>
      </c>
      <c r="FE841" s="67">
        <f t="shared" si="2715"/>
        <v>0</v>
      </c>
      <c r="FF841" s="67">
        <f t="shared" si="2715"/>
        <v>0</v>
      </c>
      <c r="FG841" s="67">
        <f t="shared" si="2715"/>
        <v>0</v>
      </c>
      <c r="FH841" s="67">
        <f t="shared" si="2715"/>
        <v>0</v>
      </c>
      <c r="FI841" s="67">
        <f t="shared" si="2715"/>
        <v>0</v>
      </c>
      <c r="FJ841" s="67">
        <f t="shared" si="2715"/>
        <v>0</v>
      </c>
      <c r="FK841" s="67">
        <f t="shared" si="2715"/>
        <v>0</v>
      </c>
      <c r="FL841" s="67">
        <f t="shared" si="2715"/>
        <v>0</v>
      </c>
      <c r="FM841" s="67">
        <f t="shared" si="2715"/>
        <v>0</v>
      </c>
      <c r="FN841" s="67">
        <f t="shared" si="2716"/>
        <v>0</v>
      </c>
      <c r="FO841" s="67">
        <f t="shared" si="2716"/>
        <v>0</v>
      </c>
      <c r="FP841" s="67">
        <f t="shared" si="2716"/>
        <v>0</v>
      </c>
      <c r="FQ841" s="67">
        <f t="shared" si="2716"/>
        <v>0</v>
      </c>
      <c r="FR841" s="67">
        <f t="shared" si="2716"/>
        <v>0</v>
      </c>
      <c r="FS841" s="67">
        <f t="shared" si="2716"/>
        <v>0</v>
      </c>
      <c r="FT841" s="67">
        <f t="shared" si="2716"/>
        <v>0</v>
      </c>
      <c r="FU841" s="67">
        <f t="shared" si="2716"/>
        <v>0</v>
      </c>
      <c r="FV841" s="67">
        <f t="shared" si="2716"/>
        <v>0</v>
      </c>
      <c r="FW841" s="67">
        <f t="shared" si="2716"/>
        <v>0</v>
      </c>
      <c r="FX841" s="67">
        <f t="shared" si="2717"/>
        <v>0</v>
      </c>
      <c r="FY841" s="67">
        <f t="shared" si="2717"/>
        <v>0</v>
      </c>
      <c r="FZ841" s="67">
        <f t="shared" si="2717"/>
        <v>0</v>
      </c>
      <c r="GA841" s="67">
        <f t="shared" si="2717"/>
        <v>0</v>
      </c>
      <c r="GB841" s="67">
        <f t="shared" si="2717"/>
        <v>0</v>
      </c>
      <c r="GC841" s="67">
        <f t="shared" si="2717"/>
        <v>0</v>
      </c>
    </row>
    <row r="842" spans="1:185" hidden="1" outlineLevel="1" x14ac:dyDescent="0.35">
      <c r="A842" s="10"/>
      <c r="B842" s="10">
        <f t="shared" si="2718"/>
        <v>9</v>
      </c>
      <c r="C842" s="10" t="str">
        <f>INDEX('ACR disponibilidade'!$D:$D,MATCH($B842,'ACR disponibilidade'!$B:$B,0),1)</f>
        <v>AXIA Energia Holding</v>
      </c>
      <c r="D842" s="10" t="str">
        <f>INDEX('ACR disponibilidade'!$F:$F,MATCH($B842,'ACR disponibilidade'!$B:$B,0),1)</f>
        <v>Eólica</v>
      </c>
      <c r="E842" s="10" t="str">
        <f>INDEX('ACR disponibilidade'!$E:$E,MATCH($B842,'ACR disponibilidade'!$B:$B,0),1)</f>
        <v>Jandaia</v>
      </c>
      <c r="F842" s="10" t="str">
        <f>INDEX('ACR disponibilidade'!$H:$H,MATCH($B842,'ACR disponibilidade'!$B:$B,0),1)</f>
        <v>NE</v>
      </c>
      <c r="G842" s="45">
        <f>IFERROR(INDEX('ACR disponibilidade'!$L:$L,MATCH($B842,'ACR disponibilidade'!$B:$B,0),1),0)/1000</f>
        <v>24.640097040000001</v>
      </c>
      <c r="H842" s="12">
        <f>IFERROR(INDEX('ACR disponibilidade'!$K:$K,MATCH($B842,'ACR disponibilidade'!$B:$B,0),1),0)</f>
        <v>11.7</v>
      </c>
      <c r="I842" s="11" t="s">
        <v>73</v>
      </c>
      <c r="J842" s="13">
        <f>IFERROR(INDEX('ACR disponibilidade'!$I:$I,MATCH($B842,'ACR disponibilidade'!$B:$B,0),1),0)</f>
        <v>43770</v>
      </c>
      <c r="K842" s="13">
        <f>IFERROR(INDEX('ACR disponibilidade'!$J:$J,MATCH($B842,'ACR disponibilidade'!$B:$B,0),1),0)</f>
        <v>51075</v>
      </c>
      <c r="L842" s="10"/>
      <c r="M842" s="10" t="str">
        <f t="shared" si="2699"/>
        <v>Jandaia</v>
      </c>
      <c r="N842" s="76">
        <f t="shared" si="2700"/>
        <v>102.49199999999999</v>
      </c>
      <c r="O842" s="76">
        <f t="shared" si="2700"/>
        <v>102.49199999999999</v>
      </c>
      <c r="P842" s="76">
        <f t="shared" si="2700"/>
        <v>102.49199999999999</v>
      </c>
      <c r="Q842" s="76">
        <f t="shared" si="2700"/>
        <v>102.77279999999999</v>
      </c>
      <c r="R842" s="76">
        <f t="shared" si="2700"/>
        <v>102.49199999999999</v>
      </c>
      <c r="S842" s="76">
        <f t="shared" si="2700"/>
        <v>102.49199999999999</v>
      </c>
      <c r="T842" s="76">
        <f t="shared" si="2700"/>
        <v>102.49199999999999</v>
      </c>
      <c r="U842" s="76">
        <f t="shared" si="2700"/>
        <v>102.77279999999999</v>
      </c>
      <c r="V842" s="76">
        <f t="shared" si="2700"/>
        <v>102.49199999999999</v>
      </c>
      <c r="W842" s="76">
        <f t="shared" si="2700"/>
        <v>102.49199999999999</v>
      </c>
      <c r="X842" s="76">
        <f t="shared" si="2701"/>
        <v>102.49199999999999</v>
      </c>
      <c r="Y842" s="76">
        <f t="shared" si="2701"/>
        <v>102.77279999999999</v>
      </c>
      <c r="Z842" s="76">
        <f t="shared" si="2701"/>
        <v>102.49199999999999</v>
      </c>
      <c r="AA842" s="76">
        <f t="shared" si="2701"/>
        <v>102.49199999999999</v>
      </c>
      <c r="AB842" s="76">
        <f t="shared" si="2701"/>
        <v>85.644000000000005</v>
      </c>
      <c r="AC842" s="76">
        <f t="shared" si="2701"/>
        <v>0</v>
      </c>
      <c r="AD842" s="76">
        <f t="shared" si="2701"/>
        <v>0</v>
      </c>
      <c r="AE842" s="76">
        <f t="shared" si="2701"/>
        <v>0</v>
      </c>
      <c r="AF842" s="76">
        <f t="shared" si="2701"/>
        <v>0</v>
      </c>
      <c r="AG842" s="76">
        <f t="shared" si="2701"/>
        <v>0</v>
      </c>
      <c r="AH842" s="76">
        <f t="shared" si="2702"/>
        <v>0</v>
      </c>
      <c r="AI842" s="76">
        <f t="shared" si="2702"/>
        <v>0</v>
      </c>
      <c r="AJ842" s="76">
        <f t="shared" si="2702"/>
        <v>0</v>
      </c>
      <c r="AK842" s="76">
        <f t="shared" si="2702"/>
        <v>0</v>
      </c>
      <c r="AL842" s="76">
        <f t="shared" si="2702"/>
        <v>0</v>
      </c>
      <c r="AM842" s="76">
        <f t="shared" si="2702"/>
        <v>0</v>
      </c>
      <c r="AN842" s="76">
        <f t="shared" si="2702"/>
        <v>0</v>
      </c>
      <c r="AO842" s="76">
        <f t="shared" si="2702"/>
        <v>0</v>
      </c>
      <c r="AP842" s="76">
        <f t="shared" si="2702"/>
        <v>0</v>
      </c>
      <c r="AQ842" s="76">
        <f t="shared" si="2702"/>
        <v>0</v>
      </c>
      <c r="AR842" s="76">
        <f t="shared" si="2702"/>
        <v>0</v>
      </c>
      <c r="AS842" s="76">
        <f t="shared" si="2702"/>
        <v>0</v>
      </c>
      <c r="AT842" s="76">
        <f t="shared" si="2702"/>
        <v>0</v>
      </c>
      <c r="AU842" s="76">
        <f t="shared" si="2702"/>
        <v>0</v>
      </c>
      <c r="AV842" s="2"/>
      <c r="AW842" s="50" t="str">
        <f t="shared" si="2703"/>
        <v>Jandaia</v>
      </c>
      <c r="AX842" s="67">
        <f t="shared" si="2704"/>
        <v>25.271999999999998</v>
      </c>
      <c r="AY842" s="67">
        <f t="shared" si="2704"/>
        <v>25.552800000000001</v>
      </c>
      <c r="AZ842" s="67">
        <f t="shared" si="2704"/>
        <v>25.833599999999997</v>
      </c>
      <c r="BA842" s="67">
        <f t="shared" si="2704"/>
        <v>25.833599999999997</v>
      </c>
      <c r="BB842" s="67">
        <f t="shared" si="2704"/>
        <v>25.271999999999998</v>
      </c>
      <c r="BC842" s="67">
        <f t="shared" si="2704"/>
        <v>25.552800000000001</v>
      </c>
      <c r="BD842" s="67">
        <f t="shared" si="2704"/>
        <v>25.833599999999997</v>
      </c>
      <c r="BE842" s="67">
        <f t="shared" si="2704"/>
        <v>25.833599999999997</v>
      </c>
      <c r="BF842" s="67">
        <f t="shared" si="2704"/>
        <v>25.271999999999998</v>
      </c>
      <c r="BG842" s="67">
        <f t="shared" si="2704"/>
        <v>25.552800000000001</v>
      </c>
      <c r="BH842" s="67">
        <f t="shared" si="2705"/>
        <v>25.833599999999997</v>
      </c>
      <c r="BI842" s="67">
        <f t="shared" si="2705"/>
        <v>25.833599999999997</v>
      </c>
      <c r="BJ842" s="67">
        <f t="shared" si="2705"/>
        <v>25.552800000000001</v>
      </c>
      <c r="BK842" s="67">
        <f t="shared" si="2705"/>
        <v>25.552800000000001</v>
      </c>
      <c r="BL842" s="67">
        <f t="shared" si="2705"/>
        <v>25.833599999999997</v>
      </c>
      <c r="BM842" s="67">
        <f t="shared" si="2705"/>
        <v>25.833599999999997</v>
      </c>
      <c r="BN842" s="67">
        <f t="shared" si="2705"/>
        <v>25.271999999999998</v>
      </c>
      <c r="BO842" s="67">
        <f t="shared" si="2705"/>
        <v>25.552800000000001</v>
      </c>
      <c r="BP842" s="67">
        <f t="shared" si="2705"/>
        <v>25.833599999999997</v>
      </c>
      <c r="BQ842" s="67">
        <f t="shared" si="2705"/>
        <v>25.833599999999997</v>
      </c>
      <c r="BR842" s="67">
        <f t="shared" si="2706"/>
        <v>25.271999999999998</v>
      </c>
      <c r="BS842" s="67">
        <f t="shared" si="2706"/>
        <v>25.552800000000001</v>
      </c>
      <c r="BT842" s="67">
        <f t="shared" si="2706"/>
        <v>25.833599999999997</v>
      </c>
      <c r="BU842" s="67">
        <f t="shared" si="2706"/>
        <v>25.833599999999997</v>
      </c>
      <c r="BV842" s="67">
        <f t="shared" si="2706"/>
        <v>25.271999999999998</v>
      </c>
      <c r="BW842" s="67">
        <f t="shared" si="2706"/>
        <v>25.552800000000001</v>
      </c>
      <c r="BX842" s="67">
        <f t="shared" si="2706"/>
        <v>25.833599999999997</v>
      </c>
      <c r="BY842" s="67">
        <f t="shared" si="2706"/>
        <v>25.833599999999997</v>
      </c>
      <c r="BZ842" s="67">
        <f t="shared" si="2706"/>
        <v>25.552800000000001</v>
      </c>
      <c r="CA842" s="67">
        <f t="shared" si="2706"/>
        <v>25.552800000000001</v>
      </c>
      <c r="CB842" s="67">
        <f t="shared" si="2707"/>
        <v>25.833599999999997</v>
      </c>
      <c r="CC842" s="67">
        <f t="shared" si="2707"/>
        <v>25.833599999999997</v>
      </c>
      <c r="CD842" s="67">
        <f t="shared" si="2707"/>
        <v>25.271999999999998</v>
      </c>
      <c r="CE842" s="67">
        <f t="shared" si="2707"/>
        <v>25.552800000000001</v>
      </c>
      <c r="CF842" s="67">
        <f t="shared" si="2707"/>
        <v>25.833599999999997</v>
      </c>
      <c r="CG842" s="67">
        <f t="shared" si="2707"/>
        <v>25.833599999999997</v>
      </c>
      <c r="CH842" s="67">
        <f t="shared" si="2707"/>
        <v>25.271999999999998</v>
      </c>
      <c r="CI842" s="67">
        <f t="shared" si="2707"/>
        <v>25.552800000000001</v>
      </c>
      <c r="CJ842" s="67">
        <f t="shared" si="2707"/>
        <v>25.833599999999997</v>
      </c>
      <c r="CK842" s="67">
        <f t="shared" si="2707"/>
        <v>25.833599999999997</v>
      </c>
      <c r="CL842" s="67">
        <f t="shared" si="2708"/>
        <v>25.271999999999998</v>
      </c>
      <c r="CM842" s="67">
        <f t="shared" si="2708"/>
        <v>25.552800000000001</v>
      </c>
      <c r="CN842" s="67">
        <f t="shared" si="2708"/>
        <v>25.833599999999997</v>
      </c>
      <c r="CO842" s="67">
        <f t="shared" si="2708"/>
        <v>25.833599999999997</v>
      </c>
      <c r="CP842" s="67">
        <f t="shared" si="2708"/>
        <v>25.552800000000001</v>
      </c>
      <c r="CQ842" s="67">
        <f t="shared" si="2708"/>
        <v>25.552800000000001</v>
      </c>
      <c r="CR842" s="67">
        <f t="shared" si="2708"/>
        <v>25.833599999999997</v>
      </c>
      <c r="CS842" s="67">
        <f t="shared" si="2708"/>
        <v>25.833599999999997</v>
      </c>
      <c r="CT842" s="67">
        <f t="shared" si="2708"/>
        <v>25.271999999999998</v>
      </c>
      <c r="CU842" s="67">
        <f t="shared" si="2708"/>
        <v>25.552800000000001</v>
      </c>
      <c r="CV842" s="67">
        <f t="shared" si="2709"/>
        <v>25.833599999999997</v>
      </c>
      <c r="CW842" s="67">
        <f t="shared" si="2709"/>
        <v>25.833599999999997</v>
      </c>
      <c r="CX842" s="67">
        <f t="shared" si="2709"/>
        <v>25.271999999999998</v>
      </c>
      <c r="CY842" s="67">
        <f t="shared" si="2709"/>
        <v>25.552800000000001</v>
      </c>
      <c r="CZ842" s="67">
        <f t="shared" si="2709"/>
        <v>25.833599999999997</v>
      </c>
      <c r="DA842" s="67">
        <f t="shared" si="2709"/>
        <v>25.833599999999997</v>
      </c>
      <c r="DB842" s="67">
        <f t="shared" si="2709"/>
        <v>25.271999999999998</v>
      </c>
      <c r="DC842" s="67">
        <f t="shared" si="2709"/>
        <v>25.552800000000001</v>
      </c>
      <c r="DD842" s="67">
        <f t="shared" si="2709"/>
        <v>25.833599999999997</v>
      </c>
      <c r="DE842" s="67">
        <f t="shared" si="2709"/>
        <v>8.985599999999998</v>
      </c>
      <c r="DF842" s="67">
        <f t="shared" si="2710"/>
        <v>0</v>
      </c>
      <c r="DG842" s="67">
        <f t="shared" si="2710"/>
        <v>0</v>
      </c>
      <c r="DH842" s="67">
        <f t="shared" si="2710"/>
        <v>0</v>
      </c>
      <c r="DI842" s="67">
        <f t="shared" si="2710"/>
        <v>0</v>
      </c>
      <c r="DJ842" s="67">
        <f t="shared" si="2710"/>
        <v>0</v>
      </c>
      <c r="DK842" s="67">
        <f t="shared" si="2710"/>
        <v>0</v>
      </c>
      <c r="DL842" s="67">
        <f t="shared" si="2710"/>
        <v>0</v>
      </c>
      <c r="DM842" s="67">
        <f t="shared" si="2710"/>
        <v>0</v>
      </c>
      <c r="DN842" s="67">
        <f t="shared" si="2710"/>
        <v>0</v>
      </c>
      <c r="DO842" s="67">
        <f t="shared" si="2710"/>
        <v>0</v>
      </c>
      <c r="DP842" s="67">
        <f t="shared" si="2711"/>
        <v>0</v>
      </c>
      <c r="DQ842" s="67">
        <f t="shared" si="2711"/>
        <v>0</v>
      </c>
      <c r="DR842" s="67">
        <f t="shared" si="2711"/>
        <v>0</v>
      </c>
      <c r="DS842" s="67">
        <f t="shared" si="2711"/>
        <v>0</v>
      </c>
      <c r="DT842" s="67">
        <f t="shared" si="2711"/>
        <v>0</v>
      </c>
      <c r="DU842" s="67">
        <f t="shared" si="2711"/>
        <v>0</v>
      </c>
      <c r="DV842" s="67">
        <f t="shared" si="2711"/>
        <v>0</v>
      </c>
      <c r="DW842" s="67">
        <f t="shared" si="2711"/>
        <v>0</v>
      </c>
      <c r="DX842" s="67">
        <f t="shared" si="2711"/>
        <v>0</v>
      </c>
      <c r="DY842" s="67">
        <f t="shared" si="2711"/>
        <v>0</v>
      </c>
      <c r="DZ842" s="67">
        <f t="shared" si="2712"/>
        <v>0</v>
      </c>
      <c r="EA842" s="67">
        <f t="shared" si="2712"/>
        <v>0</v>
      </c>
      <c r="EB842" s="67">
        <f t="shared" si="2712"/>
        <v>0</v>
      </c>
      <c r="EC842" s="67">
        <f t="shared" si="2712"/>
        <v>0</v>
      </c>
      <c r="ED842" s="67">
        <f t="shared" si="2712"/>
        <v>0</v>
      </c>
      <c r="EE842" s="67">
        <f t="shared" si="2712"/>
        <v>0</v>
      </c>
      <c r="EF842" s="67">
        <f t="shared" si="2712"/>
        <v>0</v>
      </c>
      <c r="EG842" s="67">
        <f t="shared" si="2712"/>
        <v>0</v>
      </c>
      <c r="EH842" s="67">
        <f t="shared" si="2712"/>
        <v>0</v>
      </c>
      <c r="EI842" s="67">
        <f t="shared" si="2712"/>
        <v>0</v>
      </c>
      <c r="EJ842" s="67">
        <f t="shared" si="2713"/>
        <v>0</v>
      </c>
      <c r="EK842" s="67">
        <f t="shared" si="2713"/>
        <v>0</v>
      </c>
      <c r="EL842" s="67">
        <f t="shared" si="2713"/>
        <v>0</v>
      </c>
      <c r="EM842" s="67">
        <f t="shared" si="2713"/>
        <v>0</v>
      </c>
      <c r="EN842" s="67">
        <f t="shared" si="2713"/>
        <v>0</v>
      </c>
      <c r="EO842" s="67">
        <f t="shared" si="2713"/>
        <v>0</v>
      </c>
      <c r="EP842" s="67">
        <f t="shared" si="2713"/>
        <v>0</v>
      </c>
      <c r="EQ842" s="67">
        <f t="shared" si="2713"/>
        <v>0</v>
      </c>
      <c r="ER842" s="67">
        <f t="shared" si="2713"/>
        <v>0</v>
      </c>
      <c r="ES842" s="67">
        <f t="shared" si="2713"/>
        <v>0</v>
      </c>
      <c r="ET842" s="67">
        <f t="shared" si="2714"/>
        <v>0</v>
      </c>
      <c r="EU842" s="67">
        <f t="shared" si="2714"/>
        <v>0</v>
      </c>
      <c r="EV842" s="67">
        <f t="shared" si="2714"/>
        <v>0</v>
      </c>
      <c r="EW842" s="67">
        <f t="shared" si="2714"/>
        <v>0</v>
      </c>
      <c r="EX842" s="67">
        <f t="shared" si="2714"/>
        <v>0</v>
      </c>
      <c r="EY842" s="67">
        <f t="shared" si="2714"/>
        <v>0</v>
      </c>
      <c r="EZ842" s="67">
        <f t="shared" si="2714"/>
        <v>0</v>
      </c>
      <c r="FA842" s="67">
        <f t="shared" si="2714"/>
        <v>0</v>
      </c>
      <c r="FB842" s="67">
        <f t="shared" si="2714"/>
        <v>0</v>
      </c>
      <c r="FC842" s="67">
        <f t="shared" si="2714"/>
        <v>0</v>
      </c>
      <c r="FD842" s="67">
        <f t="shared" si="2715"/>
        <v>0</v>
      </c>
      <c r="FE842" s="67">
        <f t="shared" si="2715"/>
        <v>0</v>
      </c>
      <c r="FF842" s="67">
        <f t="shared" si="2715"/>
        <v>0</v>
      </c>
      <c r="FG842" s="67">
        <f t="shared" si="2715"/>
        <v>0</v>
      </c>
      <c r="FH842" s="67">
        <f t="shared" si="2715"/>
        <v>0</v>
      </c>
      <c r="FI842" s="67">
        <f t="shared" si="2715"/>
        <v>0</v>
      </c>
      <c r="FJ842" s="67">
        <f t="shared" si="2715"/>
        <v>0</v>
      </c>
      <c r="FK842" s="67">
        <f t="shared" si="2715"/>
        <v>0</v>
      </c>
      <c r="FL842" s="67">
        <f t="shared" si="2715"/>
        <v>0</v>
      </c>
      <c r="FM842" s="67">
        <f t="shared" si="2715"/>
        <v>0</v>
      </c>
      <c r="FN842" s="67">
        <f t="shared" si="2716"/>
        <v>0</v>
      </c>
      <c r="FO842" s="67">
        <f t="shared" si="2716"/>
        <v>0</v>
      </c>
      <c r="FP842" s="67">
        <f t="shared" si="2716"/>
        <v>0</v>
      </c>
      <c r="FQ842" s="67">
        <f t="shared" si="2716"/>
        <v>0</v>
      </c>
      <c r="FR842" s="67">
        <f t="shared" si="2716"/>
        <v>0</v>
      </c>
      <c r="FS842" s="67">
        <f t="shared" si="2716"/>
        <v>0</v>
      </c>
      <c r="FT842" s="67">
        <f t="shared" si="2716"/>
        <v>0</v>
      </c>
      <c r="FU842" s="67">
        <f t="shared" si="2716"/>
        <v>0</v>
      </c>
      <c r="FV842" s="67">
        <f t="shared" si="2716"/>
        <v>0</v>
      </c>
      <c r="FW842" s="67">
        <f t="shared" si="2716"/>
        <v>0</v>
      </c>
      <c r="FX842" s="67">
        <f t="shared" si="2717"/>
        <v>0</v>
      </c>
      <c r="FY842" s="67">
        <f t="shared" si="2717"/>
        <v>0</v>
      </c>
      <c r="FZ842" s="67">
        <f t="shared" si="2717"/>
        <v>0</v>
      </c>
      <c r="GA842" s="67">
        <f t="shared" si="2717"/>
        <v>0</v>
      </c>
      <c r="GB842" s="67">
        <f t="shared" si="2717"/>
        <v>0</v>
      </c>
      <c r="GC842" s="67">
        <f t="shared" si="2717"/>
        <v>0</v>
      </c>
    </row>
    <row r="843" spans="1:185" hidden="1" outlineLevel="1" x14ac:dyDescent="0.35">
      <c r="A843" s="10"/>
      <c r="B843" s="10">
        <f t="shared" si="2718"/>
        <v>10</v>
      </c>
      <c r="C843" s="10" t="str">
        <f>INDEX('ACR disponibilidade'!$D:$D,MATCH($B843,'ACR disponibilidade'!$B:$B,0),1)</f>
        <v>AXIA Energia Holding</v>
      </c>
      <c r="D843" s="10" t="str">
        <f>INDEX('ACR disponibilidade'!$F:$F,MATCH($B843,'ACR disponibilidade'!$B:$B,0),1)</f>
        <v>Eólica</v>
      </c>
      <c r="E843" s="10" t="str">
        <f>INDEX('ACR disponibilidade'!$E:$E,MATCH($B843,'ACR disponibilidade'!$B:$B,0),1)</f>
        <v>Jandaia I</v>
      </c>
      <c r="F843" s="10" t="str">
        <f>INDEX('ACR disponibilidade'!$H:$H,MATCH($B843,'ACR disponibilidade'!$B:$B,0),1)</f>
        <v>NE</v>
      </c>
      <c r="G843" s="45">
        <f>IFERROR(INDEX('ACR disponibilidade'!$L:$L,MATCH($B843,'ACR disponibilidade'!$B:$B,0),1),0)/1000</f>
        <v>18.178080959999999</v>
      </c>
      <c r="H843" s="12">
        <f>IFERROR(INDEX('ACR disponibilidade'!$K:$K,MATCH($B843,'ACR disponibilidade'!$B:$B,0),1),0)</f>
        <v>8.6999999999999993</v>
      </c>
      <c r="I843" s="11" t="s">
        <v>73</v>
      </c>
      <c r="J843" s="13">
        <f>IFERROR(INDEX('ACR disponibilidade'!$I:$I,MATCH($B843,'ACR disponibilidade'!$B:$B,0),1),0)</f>
        <v>43770</v>
      </c>
      <c r="K843" s="13">
        <f>IFERROR(INDEX('ACR disponibilidade'!$J:$J,MATCH($B843,'ACR disponibilidade'!$B:$B,0),1),0)</f>
        <v>51075</v>
      </c>
      <c r="L843" s="10"/>
      <c r="M843" s="10" t="str">
        <f t="shared" si="2699"/>
        <v>Jandaia I</v>
      </c>
      <c r="N843" s="76">
        <f t="shared" si="2700"/>
        <v>76.211999999999989</v>
      </c>
      <c r="O843" s="76">
        <f t="shared" si="2700"/>
        <v>76.211999999999989</v>
      </c>
      <c r="P843" s="76">
        <f t="shared" si="2700"/>
        <v>76.211999999999989</v>
      </c>
      <c r="Q843" s="76">
        <f t="shared" si="2700"/>
        <v>76.420799999999986</v>
      </c>
      <c r="R843" s="76">
        <f t="shared" si="2700"/>
        <v>76.211999999999989</v>
      </c>
      <c r="S843" s="76">
        <f t="shared" si="2700"/>
        <v>76.211999999999989</v>
      </c>
      <c r="T843" s="76">
        <f t="shared" si="2700"/>
        <v>76.211999999999989</v>
      </c>
      <c r="U843" s="76">
        <f t="shared" si="2700"/>
        <v>76.420799999999986</v>
      </c>
      <c r="V843" s="76">
        <f t="shared" si="2700"/>
        <v>76.211999999999989</v>
      </c>
      <c r="W843" s="76">
        <f t="shared" si="2700"/>
        <v>76.211999999999989</v>
      </c>
      <c r="X843" s="76">
        <f t="shared" si="2701"/>
        <v>76.211999999999989</v>
      </c>
      <c r="Y843" s="76">
        <f t="shared" si="2701"/>
        <v>76.420799999999986</v>
      </c>
      <c r="Z843" s="76">
        <f t="shared" si="2701"/>
        <v>76.211999999999989</v>
      </c>
      <c r="AA843" s="76">
        <f t="shared" si="2701"/>
        <v>76.211999999999989</v>
      </c>
      <c r="AB843" s="76">
        <f t="shared" si="2701"/>
        <v>63.683999999999997</v>
      </c>
      <c r="AC843" s="76">
        <f t="shared" si="2701"/>
        <v>0</v>
      </c>
      <c r="AD843" s="76">
        <f t="shared" si="2701"/>
        <v>0</v>
      </c>
      <c r="AE843" s="76">
        <f t="shared" si="2701"/>
        <v>0</v>
      </c>
      <c r="AF843" s="76">
        <f t="shared" si="2701"/>
        <v>0</v>
      </c>
      <c r="AG843" s="76">
        <f t="shared" si="2701"/>
        <v>0</v>
      </c>
      <c r="AH843" s="76">
        <f t="shared" si="2702"/>
        <v>0</v>
      </c>
      <c r="AI843" s="76">
        <f t="shared" si="2702"/>
        <v>0</v>
      </c>
      <c r="AJ843" s="76">
        <f t="shared" si="2702"/>
        <v>0</v>
      </c>
      <c r="AK843" s="76">
        <f t="shared" si="2702"/>
        <v>0</v>
      </c>
      <c r="AL843" s="76">
        <f t="shared" si="2702"/>
        <v>0</v>
      </c>
      <c r="AM843" s="76">
        <f t="shared" si="2702"/>
        <v>0</v>
      </c>
      <c r="AN843" s="76">
        <f t="shared" si="2702"/>
        <v>0</v>
      </c>
      <c r="AO843" s="76">
        <f t="shared" si="2702"/>
        <v>0</v>
      </c>
      <c r="AP843" s="76">
        <f t="shared" si="2702"/>
        <v>0</v>
      </c>
      <c r="AQ843" s="76">
        <f t="shared" si="2702"/>
        <v>0</v>
      </c>
      <c r="AR843" s="76">
        <f t="shared" si="2702"/>
        <v>0</v>
      </c>
      <c r="AS843" s="76">
        <f t="shared" si="2702"/>
        <v>0</v>
      </c>
      <c r="AT843" s="76">
        <f t="shared" si="2702"/>
        <v>0</v>
      </c>
      <c r="AU843" s="76">
        <f t="shared" si="2702"/>
        <v>0</v>
      </c>
      <c r="AV843" s="2"/>
      <c r="AW843" s="50" t="str">
        <f t="shared" si="2703"/>
        <v>Jandaia I</v>
      </c>
      <c r="AX843" s="67">
        <f t="shared" si="2704"/>
        <v>18.791999999999998</v>
      </c>
      <c r="AY843" s="67">
        <f t="shared" si="2704"/>
        <v>19.000799999999998</v>
      </c>
      <c r="AZ843" s="67">
        <f t="shared" si="2704"/>
        <v>19.209599999999998</v>
      </c>
      <c r="BA843" s="67">
        <f t="shared" si="2704"/>
        <v>19.209599999999998</v>
      </c>
      <c r="BB843" s="67">
        <f t="shared" si="2704"/>
        <v>18.791999999999998</v>
      </c>
      <c r="BC843" s="67">
        <f t="shared" si="2704"/>
        <v>19.000799999999998</v>
      </c>
      <c r="BD843" s="67">
        <f t="shared" si="2704"/>
        <v>19.209599999999998</v>
      </c>
      <c r="BE843" s="67">
        <f t="shared" si="2704"/>
        <v>19.209599999999998</v>
      </c>
      <c r="BF843" s="67">
        <f t="shared" si="2704"/>
        <v>18.791999999999998</v>
      </c>
      <c r="BG843" s="67">
        <f t="shared" si="2704"/>
        <v>19.000799999999998</v>
      </c>
      <c r="BH843" s="67">
        <f t="shared" si="2705"/>
        <v>19.209599999999998</v>
      </c>
      <c r="BI843" s="67">
        <f t="shared" si="2705"/>
        <v>19.209599999999998</v>
      </c>
      <c r="BJ843" s="67">
        <f t="shared" si="2705"/>
        <v>19.000799999999998</v>
      </c>
      <c r="BK843" s="67">
        <f t="shared" si="2705"/>
        <v>19.000799999999998</v>
      </c>
      <c r="BL843" s="67">
        <f t="shared" si="2705"/>
        <v>19.209599999999998</v>
      </c>
      <c r="BM843" s="67">
        <f t="shared" si="2705"/>
        <v>19.209599999999998</v>
      </c>
      <c r="BN843" s="67">
        <f t="shared" si="2705"/>
        <v>18.791999999999998</v>
      </c>
      <c r="BO843" s="67">
        <f t="shared" si="2705"/>
        <v>19.000799999999998</v>
      </c>
      <c r="BP843" s="67">
        <f t="shared" si="2705"/>
        <v>19.209599999999998</v>
      </c>
      <c r="BQ843" s="67">
        <f t="shared" si="2705"/>
        <v>19.209599999999998</v>
      </c>
      <c r="BR843" s="67">
        <f t="shared" si="2706"/>
        <v>18.791999999999998</v>
      </c>
      <c r="BS843" s="67">
        <f t="shared" si="2706"/>
        <v>19.000799999999998</v>
      </c>
      <c r="BT843" s="67">
        <f t="shared" si="2706"/>
        <v>19.209599999999998</v>
      </c>
      <c r="BU843" s="67">
        <f t="shared" si="2706"/>
        <v>19.209599999999998</v>
      </c>
      <c r="BV843" s="67">
        <f t="shared" si="2706"/>
        <v>18.791999999999998</v>
      </c>
      <c r="BW843" s="67">
        <f t="shared" si="2706"/>
        <v>19.000799999999998</v>
      </c>
      <c r="BX843" s="67">
        <f t="shared" si="2706"/>
        <v>19.209599999999998</v>
      </c>
      <c r="BY843" s="67">
        <f t="shared" si="2706"/>
        <v>19.209599999999998</v>
      </c>
      <c r="BZ843" s="67">
        <f t="shared" si="2706"/>
        <v>19.000799999999998</v>
      </c>
      <c r="CA843" s="67">
        <f t="shared" si="2706"/>
        <v>19.000799999999998</v>
      </c>
      <c r="CB843" s="67">
        <f t="shared" si="2707"/>
        <v>19.209599999999998</v>
      </c>
      <c r="CC843" s="67">
        <f t="shared" si="2707"/>
        <v>19.209599999999998</v>
      </c>
      <c r="CD843" s="67">
        <f t="shared" si="2707"/>
        <v>18.791999999999998</v>
      </c>
      <c r="CE843" s="67">
        <f t="shared" si="2707"/>
        <v>19.000799999999998</v>
      </c>
      <c r="CF843" s="67">
        <f t="shared" si="2707"/>
        <v>19.209599999999998</v>
      </c>
      <c r="CG843" s="67">
        <f t="shared" si="2707"/>
        <v>19.209599999999998</v>
      </c>
      <c r="CH843" s="67">
        <f t="shared" si="2707"/>
        <v>18.791999999999998</v>
      </c>
      <c r="CI843" s="67">
        <f t="shared" si="2707"/>
        <v>19.000799999999998</v>
      </c>
      <c r="CJ843" s="67">
        <f t="shared" si="2707"/>
        <v>19.209599999999998</v>
      </c>
      <c r="CK843" s="67">
        <f t="shared" si="2707"/>
        <v>19.209599999999998</v>
      </c>
      <c r="CL843" s="67">
        <f t="shared" si="2708"/>
        <v>18.791999999999998</v>
      </c>
      <c r="CM843" s="67">
        <f t="shared" si="2708"/>
        <v>19.000799999999998</v>
      </c>
      <c r="CN843" s="67">
        <f t="shared" si="2708"/>
        <v>19.209599999999998</v>
      </c>
      <c r="CO843" s="67">
        <f t="shared" si="2708"/>
        <v>19.209599999999998</v>
      </c>
      <c r="CP843" s="67">
        <f t="shared" si="2708"/>
        <v>19.000799999999998</v>
      </c>
      <c r="CQ843" s="67">
        <f t="shared" si="2708"/>
        <v>19.000799999999998</v>
      </c>
      <c r="CR843" s="67">
        <f t="shared" si="2708"/>
        <v>19.209599999999998</v>
      </c>
      <c r="CS843" s="67">
        <f t="shared" si="2708"/>
        <v>19.209599999999998</v>
      </c>
      <c r="CT843" s="67">
        <f t="shared" si="2708"/>
        <v>18.791999999999998</v>
      </c>
      <c r="CU843" s="67">
        <f t="shared" si="2708"/>
        <v>19.000799999999998</v>
      </c>
      <c r="CV843" s="67">
        <f t="shared" si="2709"/>
        <v>19.209599999999998</v>
      </c>
      <c r="CW843" s="67">
        <f t="shared" si="2709"/>
        <v>19.209599999999998</v>
      </c>
      <c r="CX843" s="67">
        <f t="shared" si="2709"/>
        <v>18.791999999999998</v>
      </c>
      <c r="CY843" s="67">
        <f t="shared" si="2709"/>
        <v>19.000799999999998</v>
      </c>
      <c r="CZ843" s="67">
        <f t="shared" si="2709"/>
        <v>19.209599999999998</v>
      </c>
      <c r="DA843" s="67">
        <f t="shared" si="2709"/>
        <v>19.209599999999998</v>
      </c>
      <c r="DB843" s="67">
        <f t="shared" si="2709"/>
        <v>18.791999999999998</v>
      </c>
      <c r="DC843" s="67">
        <f t="shared" si="2709"/>
        <v>19.000799999999998</v>
      </c>
      <c r="DD843" s="67">
        <f t="shared" si="2709"/>
        <v>19.209599999999998</v>
      </c>
      <c r="DE843" s="67">
        <f t="shared" si="2709"/>
        <v>6.6815999999999995</v>
      </c>
      <c r="DF843" s="67">
        <f t="shared" si="2710"/>
        <v>0</v>
      </c>
      <c r="DG843" s="67">
        <f t="shared" si="2710"/>
        <v>0</v>
      </c>
      <c r="DH843" s="67">
        <f t="shared" si="2710"/>
        <v>0</v>
      </c>
      <c r="DI843" s="67">
        <f t="shared" si="2710"/>
        <v>0</v>
      </c>
      <c r="DJ843" s="67">
        <f t="shared" si="2710"/>
        <v>0</v>
      </c>
      <c r="DK843" s="67">
        <f t="shared" si="2710"/>
        <v>0</v>
      </c>
      <c r="DL843" s="67">
        <f t="shared" si="2710"/>
        <v>0</v>
      </c>
      <c r="DM843" s="67">
        <f t="shared" si="2710"/>
        <v>0</v>
      </c>
      <c r="DN843" s="67">
        <f t="shared" si="2710"/>
        <v>0</v>
      </c>
      <c r="DO843" s="67">
        <f t="shared" si="2710"/>
        <v>0</v>
      </c>
      <c r="DP843" s="67">
        <f t="shared" si="2711"/>
        <v>0</v>
      </c>
      <c r="DQ843" s="67">
        <f t="shared" si="2711"/>
        <v>0</v>
      </c>
      <c r="DR843" s="67">
        <f t="shared" si="2711"/>
        <v>0</v>
      </c>
      <c r="DS843" s="67">
        <f t="shared" si="2711"/>
        <v>0</v>
      </c>
      <c r="DT843" s="67">
        <f t="shared" si="2711"/>
        <v>0</v>
      </c>
      <c r="DU843" s="67">
        <f t="shared" si="2711"/>
        <v>0</v>
      </c>
      <c r="DV843" s="67">
        <f t="shared" si="2711"/>
        <v>0</v>
      </c>
      <c r="DW843" s="67">
        <f t="shared" si="2711"/>
        <v>0</v>
      </c>
      <c r="DX843" s="67">
        <f t="shared" si="2711"/>
        <v>0</v>
      </c>
      <c r="DY843" s="67">
        <f t="shared" si="2711"/>
        <v>0</v>
      </c>
      <c r="DZ843" s="67">
        <f t="shared" si="2712"/>
        <v>0</v>
      </c>
      <c r="EA843" s="67">
        <f t="shared" si="2712"/>
        <v>0</v>
      </c>
      <c r="EB843" s="67">
        <f t="shared" si="2712"/>
        <v>0</v>
      </c>
      <c r="EC843" s="67">
        <f t="shared" si="2712"/>
        <v>0</v>
      </c>
      <c r="ED843" s="67">
        <f t="shared" si="2712"/>
        <v>0</v>
      </c>
      <c r="EE843" s="67">
        <f t="shared" si="2712"/>
        <v>0</v>
      </c>
      <c r="EF843" s="67">
        <f t="shared" si="2712"/>
        <v>0</v>
      </c>
      <c r="EG843" s="67">
        <f t="shared" si="2712"/>
        <v>0</v>
      </c>
      <c r="EH843" s="67">
        <f t="shared" si="2712"/>
        <v>0</v>
      </c>
      <c r="EI843" s="67">
        <f t="shared" si="2712"/>
        <v>0</v>
      </c>
      <c r="EJ843" s="67">
        <f t="shared" si="2713"/>
        <v>0</v>
      </c>
      <c r="EK843" s="67">
        <f t="shared" si="2713"/>
        <v>0</v>
      </c>
      <c r="EL843" s="67">
        <f t="shared" si="2713"/>
        <v>0</v>
      </c>
      <c r="EM843" s="67">
        <f t="shared" si="2713"/>
        <v>0</v>
      </c>
      <c r="EN843" s="67">
        <f t="shared" si="2713"/>
        <v>0</v>
      </c>
      <c r="EO843" s="67">
        <f t="shared" si="2713"/>
        <v>0</v>
      </c>
      <c r="EP843" s="67">
        <f t="shared" si="2713"/>
        <v>0</v>
      </c>
      <c r="EQ843" s="67">
        <f t="shared" si="2713"/>
        <v>0</v>
      </c>
      <c r="ER843" s="67">
        <f t="shared" si="2713"/>
        <v>0</v>
      </c>
      <c r="ES843" s="67">
        <f t="shared" si="2713"/>
        <v>0</v>
      </c>
      <c r="ET843" s="67">
        <f t="shared" si="2714"/>
        <v>0</v>
      </c>
      <c r="EU843" s="67">
        <f t="shared" si="2714"/>
        <v>0</v>
      </c>
      <c r="EV843" s="67">
        <f t="shared" si="2714"/>
        <v>0</v>
      </c>
      <c r="EW843" s="67">
        <f t="shared" si="2714"/>
        <v>0</v>
      </c>
      <c r="EX843" s="67">
        <f t="shared" si="2714"/>
        <v>0</v>
      </c>
      <c r="EY843" s="67">
        <f t="shared" si="2714"/>
        <v>0</v>
      </c>
      <c r="EZ843" s="67">
        <f t="shared" si="2714"/>
        <v>0</v>
      </c>
      <c r="FA843" s="67">
        <f t="shared" si="2714"/>
        <v>0</v>
      </c>
      <c r="FB843" s="67">
        <f t="shared" si="2714"/>
        <v>0</v>
      </c>
      <c r="FC843" s="67">
        <f t="shared" si="2714"/>
        <v>0</v>
      </c>
      <c r="FD843" s="67">
        <f t="shared" si="2715"/>
        <v>0</v>
      </c>
      <c r="FE843" s="67">
        <f t="shared" si="2715"/>
        <v>0</v>
      </c>
      <c r="FF843" s="67">
        <f t="shared" si="2715"/>
        <v>0</v>
      </c>
      <c r="FG843" s="67">
        <f t="shared" si="2715"/>
        <v>0</v>
      </c>
      <c r="FH843" s="67">
        <f t="shared" si="2715"/>
        <v>0</v>
      </c>
      <c r="FI843" s="67">
        <f t="shared" si="2715"/>
        <v>0</v>
      </c>
      <c r="FJ843" s="67">
        <f t="shared" si="2715"/>
        <v>0</v>
      </c>
      <c r="FK843" s="67">
        <f t="shared" si="2715"/>
        <v>0</v>
      </c>
      <c r="FL843" s="67">
        <f t="shared" si="2715"/>
        <v>0</v>
      </c>
      <c r="FM843" s="67">
        <f t="shared" si="2715"/>
        <v>0</v>
      </c>
      <c r="FN843" s="67">
        <f t="shared" si="2716"/>
        <v>0</v>
      </c>
      <c r="FO843" s="67">
        <f t="shared" si="2716"/>
        <v>0</v>
      </c>
      <c r="FP843" s="67">
        <f t="shared" si="2716"/>
        <v>0</v>
      </c>
      <c r="FQ843" s="67">
        <f t="shared" si="2716"/>
        <v>0</v>
      </c>
      <c r="FR843" s="67">
        <f t="shared" si="2716"/>
        <v>0</v>
      </c>
      <c r="FS843" s="67">
        <f t="shared" si="2716"/>
        <v>0</v>
      </c>
      <c r="FT843" s="67">
        <f t="shared" si="2716"/>
        <v>0</v>
      </c>
      <c r="FU843" s="67">
        <f t="shared" si="2716"/>
        <v>0</v>
      </c>
      <c r="FV843" s="67">
        <f t="shared" si="2716"/>
        <v>0</v>
      </c>
      <c r="FW843" s="67">
        <f t="shared" si="2716"/>
        <v>0</v>
      </c>
      <c r="FX843" s="67">
        <f t="shared" si="2717"/>
        <v>0</v>
      </c>
      <c r="FY843" s="67">
        <f t="shared" si="2717"/>
        <v>0</v>
      </c>
      <c r="FZ843" s="67">
        <f t="shared" si="2717"/>
        <v>0</v>
      </c>
      <c r="GA843" s="67">
        <f t="shared" si="2717"/>
        <v>0</v>
      </c>
      <c r="GB843" s="67">
        <f t="shared" si="2717"/>
        <v>0</v>
      </c>
      <c r="GC843" s="67">
        <f t="shared" si="2717"/>
        <v>0</v>
      </c>
    </row>
    <row r="844" spans="1:185" hidden="1" outlineLevel="1" x14ac:dyDescent="0.35">
      <c r="A844" s="10"/>
      <c r="B844" s="10">
        <f t="shared" si="2718"/>
        <v>11</v>
      </c>
      <c r="C844" s="10" t="str">
        <f>INDEX('ACR disponibilidade'!$D:$D,MATCH($B844,'ACR disponibilidade'!$B:$B,0),1)</f>
        <v>AXIA Energia Holding</v>
      </c>
      <c r="D844" s="10" t="str">
        <f>INDEX('ACR disponibilidade'!$F:$F,MATCH($B844,'ACR disponibilidade'!$B:$B,0),1)</f>
        <v>Eólica</v>
      </c>
      <c r="E844" s="10" t="str">
        <f>INDEX('ACR disponibilidade'!$E:$E,MATCH($B844,'ACR disponibilidade'!$B:$B,0),1)</f>
        <v>Nossa Senhora de Fátima</v>
      </c>
      <c r="F844" s="10" t="str">
        <f>INDEX('ACR disponibilidade'!$H:$H,MATCH($B844,'ACR disponibilidade'!$B:$B,0),1)</f>
        <v>NE</v>
      </c>
      <c r="G844" s="45">
        <f>IFERROR(INDEX('ACR disponibilidade'!$L:$L,MATCH($B844,'ACR disponibilidade'!$B:$B,0),1),0)/1000</f>
        <v>23.514508620000001</v>
      </c>
      <c r="H844" s="12">
        <f>IFERROR(INDEX('ACR disponibilidade'!$K:$K,MATCH($B844,'ACR disponibilidade'!$B:$B,0),1),0)</f>
        <v>11.2</v>
      </c>
      <c r="I844" s="11" t="s">
        <v>73</v>
      </c>
      <c r="J844" s="13">
        <f>IFERROR(INDEX('ACR disponibilidade'!$I:$I,MATCH($B844,'ACR disponibilidade'!$B:$B,0),1),0)</f>
        <v>43770</v>
      </c>
      <c r="K844" s="13">
        <f>IFERROR(INDEX('ACR disponibilidade'!$J:$J,MATCH($B844,'ACR disponibilidade'!$B:$B,0),1),0)</f>
        <v>51075</v>
      </c>
      <c r="L844" s="10"/>
      <c r="M844" s="10" t="str">
        <f t="shared" si="2699"/>
        <v>Nossa Senhora de Fátima</v>
      </c>
      <c r="N844" s="76">
        <f t="shared" si="2700"/>
        <v>98.111999999999995</v>
      </c>
      <c r="O844" s="76">
        <f t="shared" si="2700"/>
        <v>98.111999999999995</v>
      </c>
      <c r="P844" s="76">
        <f t="shared" si="2700"/>
        <v>98.111999999999995</v>
      </c>
      <c r="Q844" s="76">
        <f t="shared" si="2700"/>
        <v>98.380799999999994</v>
      </c>
      <c r="R844" s="76">
        <f t="shared" si="2700"/>
        <v>98.111999999999995</v>
      </c>
      <c r="S844" s="76">
        <f t="shared" si="2700"/>
        <v>98.111999999999995</v>
      </c>
      <c r="T844" s="76">
        <f t="shared" si="2700"/>
        <v>98.111999999999995</v>
      </c>
      <c r="U844" s="76">
        <f t="shared" si="2700"/>
        <v>98.380799999999994</v>
      </c>
      <c r="V844" s="76">
        <f t="shared" si="2700"/>
        <v>98.111999999999995</v>
      </c>
      <c r="W844" s="76">
        <f t="shared" si="2700"/>
        <v>98.111999999999995</v>
      </c>
      <c r="X844" s="76">
        <f t="shared" si="2701"/>
        <v>98.111999999999995</v>
      </c>
      <c r="Y844" s="76">
        <f t="shared" si="2701"/>
        <v>98.380799999999994</v>
      </c>
      <c r="Z844" s="76">
        <f t="shared" si="2701"/>
        <v>98.111999999999995</v>
      </c>
      <c r="AA844" s="76">
        <f t="shared" si="2701"/>
        <v>98.111999999999995</v>
      </c>
      <c r="AB844" s="76">
        <f t="shared" si="2701"/>
        <v>81.98399999999998</v>
      </c>
      <c r="AC844" s="76">
        <f t="shared" si="2701"/>
        <v>0</v>
      </c>
      <c r="AD844" s="76">
        <f t="shared" si="2701"/>
        <v>0</v>
      </c>
      <c r="AE844" s="76">
        <f t="shared" si="2701"/>
        <v>0</v>
      </c>
      <c r="AF844" s="76">
        <f t="shared" si="2701"/>
        <v>0</v>
      </c>
      <c r="AG844" s="76">
        <f t="shared" si="2701"/>
        <v>0</v>
      </c>
      <c r="AH844" s="76">
        <f t="shared" si="2702"/>
        <v>0</v>
      </c>
      <c r="AI844" s="76">
        <f t="shared" si="2702"/>
        <v>0</v>
      </c>
      <c r="AJ844" s="76">
        <f t="shared" si="2702"/>
        <v>0</v>
      </c>
      <c r="AK844" s="76">
        <f t="shared" si="2702"/>
        <v>0</v>
      </c>
      <c r="AL844" s="76">
        <f t="shared" si="2702"/>
        <v>0</v>
      </c>
      <c r="AM844" s="76">
        <f t="shared" si="2702"/>
        <v>0</v>
      </c>
      <c r="AN844" s="76">
        <f t="shared" si="2702"/>
        <v>0</v>
      </c>
      <c r="AO844" s="76">
        <f t="shared" si="2702"/>
        <v>0</v>
      </c>
      <c r="AP844" s="76">
        <f t="shared" si="2702"/>
        <v>0</v>
      </c>
      <c r="AQ844" s="76">
        <f t="shared" si="2702"/>
        <v>0</v>
      </c>
      <c r="AR844" s="76">
        <f t="shared" si="2702"/>
        <v>0</v>
      </c>
      <c r="AS844" s="76">
        <f t="shared" si="2702"/>
        <v>0</v>
      </c>
      <c r="AT844" s="76">
        <f t="shared" si="2702"/>
        <v>0</v>
      </c>
      <c r="AU844" s="76">
        <f t="shared" si="2702"/>
        <v>0</v>
      </c>
      <c r="AV844" s="2"/>
      <c r="AW844" s="50" t="str">
        <f t="shared" si="2703"/>
        <v>Nossa Senhora de Fátima</v>
      </c>
      <c r="AX844" s="67">
        <f t="shared" si="2704"/>
        <v>24.191999999999997</v>
      </c>
      <c r="AY844" s="67">
        <f t="shared" si="2704"/>
        <v>24.460799999999999</v>
      </c>
      <c r="AZ844" s="67">
        <f t="shared" si="2704"/>
        <v>24.729599999999998</v>
      </c>
      <c r="BA844" s="67">
        <f t="shared" si="2704"/>
        <v>24.729599999999998</v>
      </c>
      <c r="BB844" s="67">
        <f t="shared" si="2704"/>
        <v>24.191999999999997</v>
      </c>
      <c r="BC844" s="67">
        <f t="shared" si="2704"/>
        <v>24.460799999999999</v>
      </c>
      <c r="BD844" s="67">
        <f t="shared" si="2704"/>
        <v>24.729599999999998</v>
      </c>
      <c r="BE844" s="67">
        <f t="shared" si="2704"/>
        <v>24.729599999999998</v>
      </c>
      <c r="BF844" s="67">
        <f t="shared" si="2704"/>
        <v>24.191999999999997</v>
      </c>
      <c r="BG844" s="67">
        <f t="shared" si="2704"/>
        <v>24.460799999999999</v>
      </c>
      <c r="BH844" s="67">
        <f t="shared" si="2705"/>
        <v>24.729599999999998</v>
      </c>
      <c r="BI844" s="67">
        <f t="shared" si="2705"/>
        <v>24.729599999999998</v>
      </c>
      <c r="BJ844" s="67">
        <f t="shared" si="2705"/>
        <v>24.460799999999999</v>
      </c>
      <c r="BK844" s="67">
        <f t="shared" si="2705"/>
        <v>24.460799999999999</v>
      </c>
      <c r="BL844" s="67">
        <f t="shared" si="2705"/>
        <v>24.729599999999998</v>
      </c>
      <c r="BM844" s="67">
        <f t="shared" si="2705"/>
        <v>24.729599999999998</v>
      </c>
      <c r="BN844" s="67">
        <f t="shared" si="2705"/>
        <v>24.191999999999997</v>
      </c>
      <c r="BO844" s="67">
        <f t="shared" si="2705"/>
        <v>24.460799999999999</v>
      </c>
      <c r="BP844" s="67">
        <f t="shared" si="2705"/>
        <v>24.729599999999998</v>
      </c>
      <c r="BQ844" s="67">
        <f t="shared" si="2705"/>
        <v>24.729599999999998</v>
      </c>
      <c r="BR844" s="67">
        <f t="shared" si="2706"/>
        <v>24.191999999999997</v>
      </c>
      <c r="BS844" s="67">
        <f t="shared" si="2706"/>
        <v>24.460799999999999</v>
      </c>
      <c r="BT844" s="67">
        <f t="shared" si="2706"/>
        <v>24.729599999999998</v>
      </c>
      <c r="BU844" s="67">
        <f t="shared" si="2706"/>
        <v>24.729599999999998</v>
      </c>
      <c r="BV844" s="67">
        <f t="shared" si="2706"/>
        <v>24.191999999999997</v>
      </c>
      <c r="BW844" s="67">
        <f t="shared" si="2706"/>
        <v>24.460799999999999</v>
      </c>
      <c r="BX844" s="67">
        <f t="shared" si="2706"/>
        <v>24.729599999999998</v>
      </c>
      <c r="BY844" s="67">
        <f t="shared" si="2706"/>
        <v>24.729599999999998</v>
      </c>
      <c r="BZ844" s="67">
        <f t="shared" si="2706"/>
        <v>24.460799999999999</v>
      </c>
      <c r="CA844" s="67">
        <f t="shared" si="2706"/>
        <v>24.460799999999999</v>
      </c>
      <c r="CB844" s="67">
        <f t="shared" si="2707"/>
        <v>24.729599999999998</v>
      </c>
      <c r="CC844" s="67">
        <f t="shared" si="2707"/>
        <v>24.729599999999998</v>
      </c>
      <c r="CD844" s="67">
        <f t="shared" si="2707"/>
        <v>24.191999999999997</v>
      </c>
      <c r="CE844" s="67">
        <f t="shared" si="2707"/>
        <v>24.460799999999999</v>
      </c>
      <c r="CF844" s="67">
        <f t="shared" si="2707"/>
        <v>24.729599999999998</v>
      </c>
      <c r="CG844" s="67">
        <f t="shared" si="2707"/>
        <v>24.729599999999998</v>
      </c>
      <c r="CH844" s="67">
        <f t="shared" si="2707"/>
        <v>24.191999999999997</v>
      </c>
      <c r="CI844" s="67">
        <f t="shared" si="2707"/>
        <v>24.460799999999999</v>
      </c>
      <c r="CJ844" s="67">
        <f t="shared" si="2707"/>
        <v>24.729599999999998</v>
      </c>
      <c r="CK844" s="67">
        <f t="shared" si="2707"/>
        <v>24.729599999999998</v>
      </c>
      <c r="CL844" s="67">
        <f t="shared" si="2708"/>
        <v>24.191999999999997</v>
      </c>
      <c r="CM844" s="67">
        <f t="shared" si="2708"/>
        <v>24.460799999999999</v>
      </c>
      <c r="CN844" s="67">
        <f t="shared" si="2708"/>
        <v>24.729599999999998</v>
      </c>
      <c r="CO844" s="67">
        <f t="shared" si="2708"/>
        <v>24.729599999999998</v>
      </c>
      <c r="CP844" s="67">
        <f t="shared" si="2708"/>
        <v>24.460799999999999</v>
      </c>
      <c r="CQ844" s="67">
        <f t="shared" si="2708"/>
        <v>24.460799999999999</v>
      </c>
      <c r="CR844" s="67">
        <f t="shared" si="2708"/>
        <v>24.729599999999998</v>
      </c>
      <c r="CS844" s="67">
        <f t="shared" si="2708"/>
        <v>24.729599999999998</v>
      </c>
      <c r="CT844" s="67">
        <f t="shared" si="2708"/>
        <v>24.191999999999997</v>
      </c>
      <c r="CU844" s="67">
        <f t="shared" si="2708"/>
        <v>24.460799999999999</v>
      </c>
      <c r="CV844" s="67">
        <f t="shared" si="2709"/>
        <v>24.729599999999998</v>
      </c>
      <c r="CW844" s="67">
        <f t="shared" si="2709"/>
        <v>24.729599999999998</v>
      </c>
      <c r="CX844" s="67">
        <f t="shared" si="2709"/>
        <v>24.191999999999997</v>
      </c>
      <c r="CY844" s="67">
        <f t="shared" si="2709"/>
        <v>24.460799999999999</v>
      </c>
      <c r="CZ844" s="67">
        <f t="shared" si="2709"/>
        <v>24.729599999999998</v>
      </c>
      <c r="DA844" s="67">
        <f t="shared" si="2709"/>
        <v>24.729599999999998</v>
      </c>
      <c r="DB844" s="67">
        <f t="shared" si="2709"/>
        <v>24.191999999999997</v>
      </c>
      <c r="DC844" s="67">
        <f t="shared" si="2709"/>
        <v>24.460799999999999</v>
      </c>
      <c r="DD844" s="67">
        <f t="shared" si="2709"/>
        <v>24.729599999999998</v>
      </c>
      <c r="DE844" s="67">
        <f t="shared" si="2709"/>
        <v>8.6015999999999977</v>
      </c>
      <c r="DF844" s="67">
        <f t="shared" si="2710"/>
        <v>0</v>
      </c>
      <c r="DG844" s="67">
        <f t="shared" si="2710"/>
        <v>0</v>
      </c>
      <c r="DH844" s="67">
        <f t="shared" si="2710"/>
        <v>0</v>
      </c>
      <c r="DI844" s="67">
        <f t="shared" si="2710"/>
        <v>0</v>
      </c>
      <c r="DJ844" s="67">
        <f t="shared" si="2710"/>
        <v>0</v>
      </c>
      <c r="DK844" s="67">
        <f t="shared" si="2710"/>
        <v>0</v>
      </c>
      <c r="DL844" s="67">
        <f t="shared" si="2710"/>
        <v>0</v>
      </c>
      <c r="DM844" s="67">
        <f t="shared" si="2710"/>
        <v>0</v>
      </c>
      <c r="DN844" s="67">
        <f t="shared" si="2710"/>
        <v>0</v>
      </c>
      <c r="DO844" s="67">
        <f t="shared" si="2710"/>
        <v>0</v>
      </c>
      <c r="DP844" s="67">
        <f t="shared" si="2711"/>
        <v>0</v>
      </c>
      <c r="DQ844" s="67">
        <f t="shared" si="2711"/>
        <v>0</v>
      </c>
      <c r="DR844" s="67">
        <f t="shared" si="2711"/>
        <v>0</v>
      </c>
      <c r="DS844" s="67">
        <f t="shared" si="2711"/>
        <v>0</v>
      </c>
      <c r="DT844" s="67">
        <f t="shared" si="2711"/>
        <v>0</v>
      </c>
      <c r="DU844" s="67">
        <f t="shared" si="2711"/>
        <v>0</v>
      </c>
      <c r="DV844" s="67">
        <f t="shared" si="2711"/>
        <v>0</v>
      </c>
      <c r="DW844" s="67">
        <f t="shared" si="2711"/>
        <v>0</v>
      </c>
      <c r="DX844" s="67">
        <f t="shared" si="2711"/>
        <v>0</v>
      </c>
      <c r="DY844" s="67">
        <f t="shared" si="2711"/>
        <v>0</v>
      </c>
      <c r="DZ844" s="67">
        <f t="shared" si="2712"/>
        <v>0</v>
      </c>
      <c r="EA844" s="67">
        <f t="shared" si="2712"/>
        <v>0</v>
      </c>
      <c r="EB844" s="67">
        <f t="shared" si="2712"/>
        <v>0</v>
      </c>
      <c r="EC844" s="67">
        <f t="shared" si="2712"/>
        <v>0</v>
      </c>
      <c r="ED844" s="67">
        <f t="shared" si="2712"/>
        <v>0</v>
      </c>
      <c r="EE844" s="67">
        <f t="shared" si="2712"/>
        <v>0</v>
      </c>
      <c r="EF844" s="67">
        <f t="shared" si="2712"/>
        <v>0</v>
      </c>
      <c r="EG844" s="67">
        <f t="shared" si="2712"/>
        <v>0</v>
      </c>
      <c r="EH844" s="67">
        <f t="shared" si="2712"/>
        <v>0</v>
      </c>
      <c r="EI844" s="67">
        <f t="shared" si="2712"/>
        <v>0</v>
      </c>
      <c r="EJ844" s="67">
        <f t="shared" si="2713"/>
        <v>0</v>
      </c>
      <c r="EK844" s="67">
        <f t="shared" si="2713"/>
        <v>0</v>
      </c>
      <c r="EL844" s="67">
        <f t="shared" si="2713"/>
        <v>0</v>
      </c>
      <c r="EM844" s="67">
        <f t="shared" si="2713"/>
        <v>0</v>
      </c>
      <c r="EN844" s="67">
        <f t="shared" si="2713"/>
        <v>0</v>
      </c>
      <c r="EO844" s="67">
        <f t="shared" si="2713"/>
        <v>0</v>
      </c>
      <c r="EP844" s="67">
        <f t="shared" si="2713"/>
        <v>0</v>
      </c>
      <c r="EQ844" s="67">
        <f t="shared" si="2713"/>
        <v>0</v>
      </c>
      <c r="ER844" s="67">
        <f t="shared" si="2713"/>
        <v>0</v>
      </c>
      <c r="ES844" s="67">
        <f t="shared" si="2713"/>
        <v>0</v>
      </c>
      <c r="ET844" s="67">
        <f t="shared" si="2714"/>
        <v>0</v>
      </c>
      <c r="EU844" s="67">
        <f t="shared" si="2714"/>
        <v>0</v>
      </c>
      <c r="EV844" s="67">
        <f t="shared" si="2714"/>
        <v>0</v>
      </c>
      <c r="EW844" s="67">
        <f t="shared" si="2714"/>
        <v>0</v>
      </c>
      <c r="EX844" s="67">
        <f t="shared" si="2714"/>
        <v>0</v>
      </c>
      <c r="EY844" s="67">
        <f t="shared" si="2714"/>
        <v>0</v>
      </c>
      <c r="EZ844" s="67">
        <f t="shared" si="2714"/>
        <v>0</v>
      </c>
      <c r="FA844" s="67">
        <f t="shared" si="2714"/>
        <v>0</v>
      </c>
      <c r="FB844" s="67">
        <f t="shared" si="2714"/>
        <v>0</v>
      </c>
      <c r="FC844" s="67">
        <f t="shared" si="2714"/>
        <v>0</v>
      </c>
      <c r="FD844" s="67">
        <f t="shared" si="2715"/>
        <v>0</v>
      </c>
      <c r="FE844" s="67">
        <f t="shared" si="2715"/>
        <v>0</v>
      </c>
      <c r="FF844" s="67">
        <f t="shared" si="2715"/>
        <v>0</v>
      </c>
      <c r="FG844" s="67">
        <f t="shared" si="2715"/>
        <v>0</v>
      </c>
      <c r="FH844" s="67">
        <f t="shared" si="2715"/>
        <v>0</v>
      </c>
      <c r="FI844" s="67">
        <f t="shared" si="2715"/>
        <v>0</v>
      </c>
      <c r="FJ844" s="67">
        <f t="shared" si="2715"/>
        <v>0</v>
      </c>
      <c r="FK844" s="67">
        <f t="shared" si="2715"/>
        <v>0</v>
      </c>
      <c r="FL844" s="67">
        <f t="shared" si="2715"/>
        <v>0</v>
      </c>
      <c r="FM844" s="67">
        <f t="shared" si="2715"/>
        <v>0</v>
      </c>
      <c r="FN844" s="67">
        <f t="shared" si="2716"/>
        <v>0</v>
      </c>
      <c r="FO844" s="67">
        <f t="shared" si="2716"/>
        <v>0</v>
      </c>
      <c r="FP844" s="67">
        <f t="shared" si="2716"/>
        <v>0</v>
      </c>
      <c r="FQ844" s="67">
        <f t="shared" si="2716"/>
        <v>0</v>
      </c>
      <c r="FR844" s="67">
        <f t="shared" si="2716"/>
        <v>0</v>
      </c>
      <c r="FS844" s="67">
        <f t="shared" si="2716"/>
        <v>0</v>
      </c>
      <c r="FT844" s="67">
        <f t="shared" si="2716"/>
        <v>0</v>
      </c>
      <c r="FU844" s="67">
        <f t="shared" si="2716"/>
        <v>0</v>
      </c>
      <c r="FV844" s="67">
        <f t="shared" si="2716"/>
        <v>0</v>
      </c>
      <c r="FW844" s="67">
        <f t="shared" si="2716"/>
        <v>0</v>
      </c>
      <c r="FX844" s="67">
        <f t="shared" si="2717"/>
        <v>0</v>
      </c>
      <c r="FY844" s="67">
        <f t="shared" si="2717"/>
        <v>0</v>
      </c>
      <c r="FZ844" s="67">
        <f t="shared" si="2717"/>
        <v>0</v>
      </c>
      <c r="GA844" s="67">
        <f t="shared" si="2717"/>
        <v>0</v>
      </c>
      <c r="GB844" s="67">
        <f t="shared" si="2717"/>
        <v>0</v>
      </c>
      <c r="GC844" s="67">
        <f t="shared" si="2717"/>
        <v>0</v>
      </c>
    </row>
    <row r="845" spans="1:185" hidden="1" outlineLevel="1" x14ac:dyDescent="0.35">
      <c r="A845" s="10"/>
      <c r="B845" s="10">
        <f t="shared" si="2718"/>
        <v>12</v>
      </c>
      <c r="C845" s="10" t="str">
        <f>INDEX('ACR disponibilidade'!$D:$D,MATCH($B845,'ACR disponibilidade'!$B:$B,0),1)</f>
        <v>AXIA Energia Holding</v>
      </c>
      <c r="D845" s="10" t="str">
        <f>INDEX('ACR disponibilidade'!$F:$F,MATCH($B845,'ACR disponibilidade'!$B:$B,0),1)</f>
        <v>Eólica</v>
      </c>
      <c r="E845" s="10" t="str">
        <f>INDEX('ACR disponibilidade'!$E:$E,MATCH($B845,'ACR disponibilidade'!$B:$B,0),1)</f>
        <v>São Clemente</v>
      </c>
      <c r="F845" s="10" t="str">
        <f>INDEX('ACR disponibilidade'!$H:$H,MATCH($B845,'ACR disponibilidade'!$B:$B,0),1)</f>
        <v>NE</v>
      </c>
      <c r="G845" s="45">
        <f>IFERROR(INDEX('ACR disponibilidade'!$L:$L,MATCH($B845,'ACR disponibilidade'!$B:$B,0),1),0)/1000</f>
        <v>17.228191349999999</v>
      </c>
      <c r="H845" s="12">
        <f>IFERROR(INDEX('ACR disponibilidade'!$K:$K,MATCH($B845,'ACR disponibilidade'!$B:$B,0),1),0)</f>
        <v>8.1999999999999993</v>
      </c>
      <c r="I845" s="11" t="s">
        <v>73</v>
      </c>
      <c r="J845" s="13">
        <f>IFERROR(INDEX('ACR disponibilidade'!$I:$I,MATCH($B845,'ACR disponibilidade'!$B:$B,0),1),0)</f>
        <v>43770</v>
      </c>
      <c r="K845" s="13">
        <f>IFERROR(INDEX('ACR disponibilidade'!$J:$J,MATCH($B845,'ACR disponibilidade'!$B:$B,0),1),0)</f>
        <v>51075</v>
      </c>
      <c r="L845" s="10"/>
      <c r="M845" s="10" t="str">
        <f t="shared" si="2699"/>
        <v>São Clemente</v>
      </c>
      <c r="N845" s="76">
        <f t="shared" si="2700"/>
        <v>71.831999999999994</v>
      </c>
      <c r="O845" s="76">
        <f t="shared" si="2700"/>
        <v>71.831999999999994</v>
      </c>
      <c r="P845" s="76">
        <f t="shared" si="2700"/>
        <v>71.831999999999994</v>
      </c>
      <c r="Q845" s="76">
        <f t="shared" si="2700"/>
        <v>72.02879999999999</v>
      </c>
      <c r="R845" s="76">
        <f t="shared" si="2700"/>
        <v>71.831999999999994</v>
      </c>
      <c r="S845" s="76">
        <f t="shared" si="2700"/>
        <v>71.831999999999994</v>
      </c>
      <c r="T845" s="76">
        <f t="shared" si="2700"/>
        <v>71.831999999999994</v>
      </c>
      <c r="U845" s="76">
        <f t="shared" si="2700"/>
        <v>72.02879999999999</v>
      </c>
      <c r="V845" s="76">
        <f t="shared" si="2700"/>
        <v>71.831999999999994</v>
      </c>
      <c r="W845" s="76">
        <f t="shared" si="2700"/>
        <v>71.831999999999994</v>
      </c>
      <c r="X845" s="76">
        <f t="shared" si="2701"/>
        <v>71.831999999999994</v>
      </c>
      <c r="Y845" s="76">
        <f t="shared" si="2701"/>
        <v>72.02879999999999</v>
      </c>
      <c r="Z845" s="76">
        <f t="shared" si="2701"/>
        <v>71.831999999999994</v>
      </c>
      <c r="AA845" s="76">
        <f t="shared" si="2701"/>
        <v>71.831999999999994</v>
      </c>
      <c r="AB845" s="76">
        <f t="shared" si="2701"/>
        <v>60.024000000000001</v>
      </c>
      <c r="AC845" s="76">
        <f t="shared" si="2701"/>
        <v>0</v>
      </c>
      <c r="AD845" s="76">
        <f t="shared" si="2701"/>
        <v>0</v>
      </c>
      <c r="AE845" s="76">
        <f t="shared" si="2701"/>
        <v>0</v>
      </c>
      <c r="AF845" s="76">
        <f t="shared" si="2701"/>
        <v>0</v>
      </c>
      <c r="AG845" s="76">
        <f t="shared" si="2701"/>
        <v>0</v>
      </c>
      <c r="AH845" s="76">
        <f t="shared" si="2702"/>
        <v>0</v>
      </c>
      <c r="AI845" s="76">
        <f t="shared" si="2702"/>
        <v>0</v>
      </c>
      <c r="AJ845" s="76">
        <f t="shared" si="2702"/>
        <v>0</v>
      </c>
      <c r="AK845" s="76">
        <f t="shared" si="2702"/>
        <v>0</v>
      </c>
      <c r="AL845" s="76">
        <f t="shared" si="2702"/>
        <v>0</v>
      </c>
      <c r="AM845" s="76">
        <f t="shared" si="2702"/>
        <v>0</v>
      </c>
      <c r="AN845" s="76">
        <f t="shared" si="2702"/>
        <v>0</v>
      </c>
      <c r="AO845" s="76">
        <f t="shared" si="2702"/>
        <v>0</v>
      </c>
      <c r="AP845" s="76">
        <f t="shared" si="2702"/>
        <v>0</v>
      </c>
      <c r="AQ845" s="76">
        <f t="shared" si="2702"/>
        <v>0</v>
      </c>
      <c r="AR845" s="76">
        <f t="shared" si="2702"/>
        <v>0</v>
      </c>
      <c r="AS845" s="76">
        <f t="shared" si="2702"/>
        <v>0</v>
      </c>
      <c r="AT845" s="76">
        <f t="shared" si="2702"/>
        <v>0</v>
      </c>
      <c r="AU845" s="76">
        <f t="shared" si="2702"/>
        <v>0</v>
      </c>
      <c r="AV845" s="2"/>
      <c r="AW845" s="50" t="str">
        <f t="shared" si="2703"/>
        <v>São Clemente</v>
      </c>
      <c r="AX845" s="67">
        <f t="shared" si="2704"/>
        <v>17.711999999999996</v>
      </c>
      <c r="AY845" s="67">
        <f t="shared" si="2704"/>
        <v>17.908799999999999</v>
      </c>
      <c r="AZ845" s="67">
        <f t="shared" si="2704"/>
        <v>18.105599999999999</v>
      </c>
      <c r="BA845" s="67">
        <f t="shared" si="2704"/>
        <v>18.105599999999999</v>
      </c>
      <c r="BB845" s="67">
        <f t="shared" si="2704"/>
        <v>17.711999999999996</v>
      </c>
      <c r="BC845" s="67">
        <f t="shared" si="2704"/>
        <v>17.908799999999999</v>
      </c>
      <c r="BD845" s="67">
        <f t="shared" si="2704"/>
        <v>18.105599999999999</v>
      </c>
      <c r="BE845" s="67">
        <f t="shared" si="2704"/>
        <v>18.105599999999999</v>
      </c>
      <c r="BF845" s="67">
        <f t="shared" si="2704"/>
        <v>17.711999999999996</v>
      </c>
      <c r="BG845" s="67">
        <f t="shared" si="2704"/>
        <v>17.908799999999999</v>
      </c>
      <c r="BH845" s="67">
        <f t="shared" si="2705"/>
        <v>18.105599999999999</v>
      </c>
      <c r="BI845" s="67">
        <f t="shared" si="2705"/>
        <v>18.105599999999999</v>
      </c>
      <c r="BJ845" s="67">
        <f t="shared" si="2705"/>
        <v>17.908799999999999</v>
      </c>
      <c r="BK845" s="67">
        <f t="shared" si="2705"/>
        <v>17.908799999999999</v>
      </c>
      <c r="BL845" s="67">
        <f t="shared" si="2705"/>
        <v>18.105599999999999</v>
      </c>
      <c r="BM845" s="67">
        <f t="shared" si="2705"/>
        <v>18.105599999999999</v>
      </c>
      <c r="BN845" s="67">
        <f t="shared" si="2705"/>
        <v>17.711999999999996</v>
      </c>
      <c r="BO845" s="67">
        <f t="shared" si="2705"/>
        <v>17.908799999999999</v>
      </c>
      <c r="BP845" s="67">
        <f t="shared" si="2705"/>
        <v>18.105599999999999</v>
      </c>
      <c r="BQ845" s="67">
        <f t="shared" si="2705"/>
        <v>18.105599999999999</v>
      </c>
      <c r="BR845" s="67">
        <f t="shared" si="2706"/>
        <v>17.711999999999996</v>
      </c>
      <c r="BS845" s="67">
        <f t="shared" si="2706"/>
        <v>17.908799999999999</v>
      </c>
      <c r="BT845" s="67">
        <f t="shared" si="2706"/>
        <v>18.105599999999999</v>
      </c>
      <c r="BU845" s="67">
        <f t="shared" si="2706"/>
        <v>18.105599999999999</v>
      </c>
      <c r="BV845" s="67">
        <f t="shared" si="2706"/>
        <v>17.711999999999996</v>
      </c>
      <c r="BW845" s="67">
        <f t="shared" si="2706"/>
        <v>17.908799999999999</v>
      </c>
      <c r="BX845" s="67">
        <f t="shared" si="2706"/>
        <v>18.105599999999999</v>
      </c>
      <c r="BY845" s="67">
        <f t="shared" si="2706"/>
        <v>18.105599999999999</v>
      </c>
      <c r="BZ845" s="67">
        <f t="shared" si="2706"/>
        <v>17.908799999999999</v>
      </c>
      <c r="CA845" s="67">
        <f t="shared" si="2706"/>
        <v>17.908799999999999</v>
      </c>
      <c r="CB845" s="67">
        <f t="shared" si="2707"/>
        <v>18.105599999999999</v>
      </c>
      <c r="CC845" s="67">
        <f t="shared" si="2707"/>
        <v>18.105599999999999</v>
      </c>
      <c r="CD845" s="67">
        <f t="shared" si="2707"/>
        <v>17.711999999999996</v>
      </c>
      <c r="CE845" s="67">
        <f t="shared" si="2707"/>
        <v>17.908799999999999</v>
      </c>
      <c r="CF845" s="67">
        <f t="shared" si="2707"/>
        <v>18.105599999999999</v>
      </c>
      <c r="CG845" s="67">
        <f t="shared" si="2707"/>
        <v>18.105599999999999</v>
      </c>
      <c r="CH845" s="67">
        <f t="shared" si="2707"/>
        <v>17.711999999999996</v>
      </c>
      <c r="CI845" s="67">
        <f t="shared" si="2707"/>
        <v>17.908799999999999</v>
      </c>
      <c r="CJ845" s="67">
        <f t="shared" si="2707"/>
        <v>18.105599999999999</v>
      </c>
      <c r="CK845" s="67">
        <f t="shared" si="2707"/>
        <v>18.105599999999999</v>
      </c>
      <c r="CL845" s="67">
        <f t="shared" si="2708"/>
        <v>17.711999999999996</v>
      </c>
      <c r="CM845" s="67">
        <f t="shared" si="2708"/>
        <v>17.908799999999999</v>
      </c>
      <c r="CN845" s="67">
        <f t="shared" si="2708"/>
        <v>18.105599999999999</v>
      </c>
      <c r="CO845" s="67">
        <f t="shared" si="2708"/>
        <v>18.105599999999999</v>
      </c>
      <c r="CP845" s="67">
        <f t="shared" si="2708"/>
        <v>17.908799999999999</v>
      </c>
      <c r="CQ845" s="67">
        <f t="shared" si="2708"/>
        <v>17.908799999999999</v>
      </c>
      <c r="CR845" s="67">
        <f t="shared" si="2708"/>
        <v>18.105599999999999</v>
      </c>
      <c r="CS845" s="67">
        <f t="shared" si="2708"/>
        <v>18.105599999999999</v>
      </c>
      <c r="CT845" s="67">
        <f t="shared" si="2708"/>
        <v>17.711999999999996</v>
      </c>
      <c r="CU845" s="67">
        <f t="shared" si="2708"/>
        <v>17.908799999999999</v>
      </c>
      <c r="CV845" s="67">
        <f t="shared" si="2709"/>
        <v>18.105599999999999</v>
      </c>
      <c r="CW845" s="67">
        <f t="shared" si="2709"/>
        <v>18.105599999999999</v>
      </c>
      <c r="CX845" s="67">
        <f t="shared" si="2709"/>
        <v>17.711999999999996</v>
      </c>
      <c r="CY845" s="67">
        <f t="shared" si="2709"/>
        <v>17.908799999999999</v>
      </c>
      <c r="CZ845" s="67">
        <f t="shared" si="2709"/>
        <v>18.105599999999999</v>
      </c>
      <c r="DA845" s="67">
        <f t="shared" si="2709"/>
        <v>18.105599999999999</v>
      </c>
      <c r="DB845" s="67">
        <f t="shared" si="2709"/>
        <v>17.711999999999996</v>
      </c>
      <c r="DC845" s="67">
        <f t="shared" si="2709"/>
        <v>17.908799999999999</v>
      </c>
      <c r="DD845" s="67">
        <f t="shared" si="2709"/>
        <v>18.105599999999999</v>
      </c>
      <c r="DE845" s="67">
        <f t="shared" si="2709"/>
        <v>6.2975999999999992</v>
      </c>
      <c r="DF845" s="67">
        <f t="shared" si="2710"/>
        <v>0</v>
      </c>
      <c r="DG845" s="67">
        <f t="shared" si="2710"/>
        <v>0</v>
      </c>
      <c r="DH845" s="67">
        <f t="shared" si="2710"/>
        <v>0</v>
      </c>
      <c r="DI845" s="67">
        <f t="shared" si="2710"/>
        <v>0</v>
      </c>
      <c r="DJ845" s="67">
        <f t="shared" si="2710"/>
        <v>0</v>
      </c>
      <c r="DK845" s="67">
        <f t="shared" si="2710"/>
        <v>0</v>
      </c>
      <c r="DL845" s="67">
        <f t="shared" si="2710"/>
        <v>0</v>
      </c>
      <c r="DM845" s="67">
        <f t="shared" si="2710"/>
        <v>0</v>
      </c>
      <c r="DN845" s="67">
        <f t="shared" si="2710"/>
        <v>0</v>
      </c>
      <c r="DO845" s="67">
        <f t="shared" si="2710"/>
        <v>0</v>
      </c>
      <c r="DP845" s="67">
        <f t="shared" si="2711"/>
        <v>0</v>
      </c>
      <c r="DQ845" s="67">
        <f t="shared" si="2711"/>
        <v>0</v>
      </c>
      <c r="DR845" s="67">
        <f t="shared" si="2711"/>
        <v>0</v>
      </c>
      <c r="DS845" s="67">
        <f t="shared" si="2711"/>
        <v>0</v>
      </c>
      <c r="DT845" s="67">
        <f t="shared" si="2711"/>
        <v>0</v>
      </c>
      <c r="DU845" s="67">
        <f t="shared" si="2711"/>
        <v>0</v>
      </c>
      <c r="DV845" s="67">
        <f t="shared" si="2711"/>
        <v>0</v>
      </c>
      <c r="DW845" s="67">
        <f t="shared" si="2711"/>
        <v>0</v>
      </c>
      <c r="DX845" s="67">
        <f t="shared" si="2711"/>
        <v>0</v>
      </c>
      <c r="DY845" s="67">
        <f t="shared" si="2711"/>
        <v>0</v>
      </c>
      <c r="DZ845" s="67">
        <f t="shared" si="2712"/>
        <v>0</v>
      </c>
      <c r="EA845" s="67">
        <f t="shared" si="2712"/>
        <v>0</v>
      </c>
      <c r="EB845" s="67">
        <f t="shared" si="2712"/>
        <v>0</v>
      </c>
      <c r="EC845" s="67">
        <f t="shared" si="2712"/>
        <v>0</v>
      </c>
      <c r="ED845" s="67">
        <f t="shared" si="2712"/>
        <v>0</v>
      </c>
      <c r="EE845" s="67">
        <f t="shared" si="2712"/>
        <v>0</v>
      </c>
      <c r="EF845" s="67">
        <f t="shared" si="2712"/>
        <v>0</v>
      </c>
      <c r="EG845" s="67">
        <f t="shared" si="2712"/>
        <v>0</v>
      </c>
      <c r="EH845" s="67">
        <f t="shared" si="2712"/>
        <v>0</v>
      </c>
      <c r="EI845" s="67">
        <f t="shared" si="2712"/>
        <v>0</v>
      </c>
      <c r="EJ845" s="67">
        <f t="shared" si="2713"/>
        <v>0</v>
      </c>
      <c r="EK845" s="67">
        <f t="shared" si="2713"/>
        <v>0</v>
      </c>
      <c r="EL845" s="67">
        <f t="shared" si="2713"/>
        <v>0</v>
      </c>
      <c r="EM845" s="67">
        <f t="shared" si="2713"/>
        <v>0</v>
      </c>
      <c r="EN845" s="67">
        <f t="shared" si="2713"/>
        <v>0</v>
      </c>
      <c r="EO845" s="67">
        <f t="shared" si="2713"/>
        <v>0</v>
      </c>
      <c r="EP845" s="67">
        <f t="shared" si="2713"/>
        <v>0</v>
      </c>
      <c r="EQ845" s="67">
        <f t="shared" si="2713"/>
        <v>0</v>
      </c>
      <c r="ER845" s="67">
        <f t="shared" si="2713"/>
        <v>0</v>
      </c>
      <c r="ES845" s="67">
        <f t="shared" si="2713"/>
        <v>0</v>
      </c>
      <c r="ET845" s="67">
        <f t="shared" si="2714"/>
        <v>0</v>
      </c>
      <c r="EU845" s="67">
        <f t="shared" si="2714"/>
        <v>0</v>
      </c>
      <c r="EV845" s="67">
        <f t="shared" si="2714"/>
        <v>0</v>
      </c>
      <c r="EW845" s="67">
        <f t="shared" si="2714"/>
        <v>0</v>
      </c>
      <c r="EX845" s="67">
        <f t="shared" si="2714"/>
        <v>0</v>
      </c>
      <c r="EY845" s="67">
        <f t="shared" si="2714"/>
        <v>0</v>
      </c>
      <c r="EZ845" s="67">
        <f t="shared" si="2714"/>
        <v>0</v>
      </c>
      <c r="FA845" s="67">
        <f t="shared" si="2714"/>
        <v>0</v>
      </c>
      <c r="FB845" s="67">
        <f t="shared" si="2714"/>
        <v>0</v>
      </c>
      <c r="FC845" s="67">
        <f t="shared" si="2714"/>
        <v>0</v>
      </c>
      <c r="FD845" s="67">
        <f t="shared" si="2715"/>
        <v>0</v>
      </c>
      <c r="FE845" s="67">
        <f t="shared" si="2715"/>
        <v>0</v>
      </c>
      <c r="FF845" s="67">
        <f t="shared" si="2715"/>
        <v>0</v>
      </c>
      <c r="FG845" s="67">
        <f t="shared" si="2715"/>
        <v>0</v>
      </c>
      <c r="FH845" s="67">
        <f t="shared" si="2715"/>
        <v>0</v>
      </c>
      <c r="FI845" s="67">
        <f t="shared" si="2715"/>
        <v>0</v>
      </c>
      <c r="FJ845" s="67">
        <f t="shared" si="2715"/>
        <v>0</v>
      </c>
      <c r="FK845" s="67">
        <f t="shared" si="2715"/>
        <v>0</v>
      </c>
      <c r="FL845" s="67">
        <f t="shared" si="2715"/>
        <v>0</v>
      </c>
      <c r="FM845" s="67">
        <f t="shared" si="2715"/>
        <v>0</v>
      </c>
      <c r="FN845" s="67">
        <f t="shared" si="2716"/>
        <v>0</v>
      </c>
      <c r="FO845" s="67">
        <f t="shared" si="2716"/>
        <v>0</v>
      </c>
      <c r="FP845" s="67">
        <f t="shared" si="2716"/>
        <v>0</v>
      </c>
      <c r="FQ845" s="67">
        <f t="shared" si="2716"/>
        <v>0</v>
      </c>
      <c r="FR845" s="67">
        <f t="shared" si="2716"/>
        <v>0</v>
      </c>
      <c r="FS845" s="67">
        <f t="shared" si="2716"/>
        <v>0</v>
      </c>
      <c r="FT845" s="67">
        <f t="shared" si="2716"/>
        <v>0</v>
      </c>
      <c r="FU845" s="67">
        <f t="shared" si="2716"/>
        <v>0</v>
      </c>
      <c r="FV845" s="67">
        <f t="shared" si="2716"/>
        <v>0</v>
      </c>
      <c r="FW845" s="67">
        <f t="shared" si="2716"/>
        <v>0</v>
      </c>
      <c r="FX845" s="67">
        <f t="shared" si="2717"/>
        <v>0</v>
      </c>
      <c r="FY845" s="67">
        <f t="shared" si="2717"/>
        <v>0</v>
      </c>
      <c r="FZ845" s="67">
        <f t="shared" si="2717"/>
        <v>0</v>
      </c>
      <c r="GA845" s="67">
        <f t="shared" si="2717"/>
        <v>0</v>
      </c>
      <c r="GB845" s="67">
        <f t="shared" si="2717"/>
        <v>0</v>
      </c>
      <c r="GC845" s="67">
        <f t="shared" si="2717"/>
        <v>0</v>
      </c>
    </row>
    <row r="846" spans="1:185" hidden="1" outlineLevel="1" x14ac:dyDescent="0.35">
      <c r="A846" s="10"/>
      <c r="B846" s="10">
        <f t="shared" si="2718"/>
        <v>13</v>
      </c>
      <c r="C846" s="10" t="str">
        <f>INDEX('ACR disponibilidade'!$D:$D,MATCH($B846,'ACR disponibilidade'!$B:$B,0),1)</f>
        <v>AXIA Energia Holding</v>
      </c>
      <c r="D846" s="10" t="str">
        <f>INDEX('ACR disponibilidade'!$F:$F,MATCH($B846,'ACR disponibilidade'!$B:$B,0),1)</f>
        <v>Eólica</v>
      </c>
      <c r="E846" s="10" t="str">
        <f>INDEX('ACR disponibilidade'!$E:$E,MATCH($B846,'ACR disponibilidade'!$B:$B,0),1)</f>
        <v>São Januário</v>
      </c>
      <c r="F846" s="10" t="str">
        <f>INDEX('ACR disponibilidade'!$H:$H,MATCH($B846,'ACR disponibilidade'!$B:$B,0),1)</f>
        <v>NE</v>
      </c>
      <c r="G846" s="45">
        <f>IFERROR(INDEX('ACR disponibilidade'!$L:$L,MATCH($B846,'ACR disponibilidade'!$B:$B,0),1),0)/1000</f>
        <v>16.515532350000001</v>
      </c>
      <c r="H846" s="12">
        <f>IFERROR(INDEX('ACR disponibilidade'!$K:$K,MATCH($B846,'ACR disponibilidade'!$B:$B,0),1),0)</f>
        <v>7.9</v>
      </c>
      <c r="I846" s="11" t="s">
        <v>73</v>
      </c>
      <c r="J846" s="13">
        <f>IFERROR(INDEX('ACR disponibilidade'!$I:$I,MATCH($B846,'ACR disponibilidade'!$B:$B,0),1),0)</f>
        <v>43770</v>
      </c>
      <c r="K846" s="13">
        <f>IFERROR(INDEX('ACR disponibilidade'!$J:$J,MATCH($B846,'ACR disponibilidade'!$B:$B,0),1),0)</f>
        <v>51075</v>
      </c>
      <c r="L846" s="10"/>
      <c r="M846" s="10" t="str">
        <f t="shared" si="2699"/>
        <v>São Januário</v>
      </c>
      <c r="N846" s="76">
        <f t="shared" si="2700"/>
        <v>69.204000000000008</v>
      </c>
      <c r="O846" s="76">
        <f t="shared" si="2700"/>
        <v>69.204000000000008</v>
      </c>
      <c r="P846" s="76">
        <f t="shared" si="2700"/>
        <v>69.204000000000008</v>
      </c>
      <c r="Q846" s="76">
        <f t="shared" si="2700"/>
        <v>69.393600000000006</v>
      </c>
      <c r="R846" s="76">
        <f t="shared" si="2700"/>
        <v>69.204000000000008</v>
      </c>
      <c r="S846" s="76">
        <f t="shared" si="2700"/>
        <v>69.204000000000008</v>
      </c>
      <c r="T846" s="76">
        <f t="shared" si="2700"/>
        <v>69.204000000000008</v>
      </c>
      <c r="U846" s="76">
        <f t="shared" si="2700"/>
        <v>69.393600000000006</v>
      </c>
      <c r="V846" s="76">
        <f t="shared" si="2700"/>
        <v>69.204000000000008</v>
      </c>
      <c r="W846" s="76">
        <f t="shared" si="2700"/>
        <v>69.204000000000008</v>
      </c>
      <c r="X846" s="76">
        <f t="shared" si="2701"/>
        <v>69.204000000000008</v>
      </c>
      <c r="Y846" s="76">
        <f t="shared" si="2701"/>
        <v>69.393600000000006</v>
      </c>
      <c r="Z846" s="76">
        <f t="shared" si="2701"/>
        <v>69.204000000000008</v>
      </c>
      <c r="AA846" s="76">
        <f t="shared" si="2701"/>
        <v>69.204000000000008</v>
      </c>
      <c r="AB846" s="76">
        <f t="shared" si="2701"/>
        <v>57.828000000000003</v>
      </c>
      <c r="AC846" s="76">
        <f t="shared" si="2701"/>
        <v>0</v>
      </c>
      <c r="AD846" s="76">
        <f t="shared" si="2701"/>
        <v>0</v>
      </c>
      <c r="AE846" s="76">
        <f t="shared" si="2701"/>
        <v>0</v>
      </c>
      <c r="AF846" s="76">
        <f t="shared" si="2701"/>
        <v>0</v>
      </c>
      <c r="AG846" s="76">
        <f t="shared" si="2701"/>
        <v>0</v>
      </c>
      <c r="AH846" s="76">
        <f t="shared" si="2702"/>
        <v>0</v>
      </c>
      <c r="AI846" s="76">
        <f t="shared" si="2702"/>
        <v>0</v>
      </c>
      <c r="AJ846" s="76">
        <f t="shared" si="2702"/>
        <v>0</v>
      </c>
      <c r="AK846" s="76">
        <f t="shared" si="2702"/>
        <v>0</v>
      </c>
      <c r="AL846" s="76">
        <f t="shared" si="2702"/>
        <v>0</v>
      </c>
      <c r="AM846" s="76">
        <f t="shared" si="2702"/>
        <v>0</v>
      </c>
      <c r="AN846" s="76">
        <f t="shared" si="2702"/>
        <v>0</v>
      </c>
      <c r="AO846" s="76">
        <f t="shared" si="2702"/>
        <v>0</v>
      </c>
      <c r="AP846" s="76">
        <f t="shared" si="2702"/>
        <v>0</v>
      </c>
      <c r="AQ846" s="76">
        <f t="shared" si="2702"/>
        <v>0</v>
      </c>
      <c r="AR846" s="76">
        <f t="shared" si="2702"/>
        <v>0</v>
      </c>
      <c r="AS846" s="76">
        <f t="shared" si="2702"/>
        <v>0</v>
      </c>
      <c r="AT846" s="76">
        <f t="shared" si="2702"/>
        <v>0</v>
      </c>
      <c r="AU846" s="76">
        <f t="shared" si="2702"/>
        <v>0</v>
      </c>
      <c r="AV846" s="2"/>
      <c r="AW846" s="50" t="str">
        <f t="shared" si="2703"/>
        <v>São Januário</v>
      </c>
      <c r="AX846" s="67">
        <f t="shared" si="2704"/>
        <v>17.064</v>
      </c>
      <c r="AY846" s="67">
        <f t="shared" si="2704"/>
        <v>17.253599999999999</v>
      </c>
      <c r="AZ846" s="67">
        <f t="shared" si="2704"/>
        <v>17.443200000000001</v>
      </c>
      <c r="BA846" s="67">
        <f t="shared" si="2704"/>
        <v>17.443200000000001</v>
      </c>
      <c r="BB846" s="67">
        <f t="shared" si="2704"/>
        <v>17.064</v>
      </c>
      <c r="BC846" s="67">
        <f t="shared" si="2704"/>
        <v>17.253599999999999</v>
      </c>
      <c r="BD846" s="67">
        <f t="shared" si="2704"/>
        <v>17.443200000000001</v>
      </c>
      <c r="BE846" s="67">
        <f t="shared" si="2704"/>
        <v>17.443200000000001</v>
      </c>
      <c r="BF846" s="67">
        <f t="shared" si="2704"/>
        <v>17.064</v>
      </c>
      <c r="BG846" s="67">
        <f t="shared" si="2704"/>
        <v>17.253599999999999</v>
      </c>
      <c r="BH846" s="67">
        <f t="shared" si="2705"/>
        <v>17.443200000000001</v>
      </c>
      <c r="BI846" s="67">
        <f t="shared" si="2705"/>
        <v>17.443200000000001</v>
      </c>
      <c r="BJ846" s="67">
        <f t="shared" si="2705"/>
        <v>17.253599999999999</v>
      </c>
      <c r="BK846" s="67">
        <f t="shared" si="2705"/>
        <v>17.253599999999999</v>
      </c>
      <c r="BL846" s="67">
        <f t="shared" si="2705"/>
        <v>17.443200000000001</v>
      </c>
      <c r="BM846" s="67">
        <f t="shared" si="2705"/>
        <v>17.443200000000001</v>
      </c>
      <c r="BN846" s="67">
        <f t="shared" si="2705"/>
        <v>17.064</v>
      </c>
      <c r="BO846" s="67">
        <f t="shared" si="2705"/>
        <v>17.253599999999999</v>
      </c>
      <c r="BP846" s="67">
        <f t="shared" si="2705"/>
        <v>17.443200000000001</v>
      </c>
      <c r="BQ846" s="67">
        <f t="shared" si="2705"/>
        <v>17.443200000000001</v>
      </c>
      <c r="BR846" s="67">
        <f t="shared" si="2706"/>
        <v>17.064</v>
      </c>
      <c r="BS846" s="67">
        <f t="shared" si="2706"/>
        <v>17.253599999999999</v>
      </c>
      <c r="BT846" s="67">
        <f t="shared" si="2706"/>
        <v>17.443200000000001</v>
      </c>
      <c r="BU846" s="67">
        <f t="shared" si="2706"/>
        <v>17.443200000000001</v>
      </c>
      <c r="BV846" s="67">
        <f t="shared" si="2706"/>
        <v>17.064</v>
      </c>
      <c r="BW846" s="67">
        <f t="shared" si="2706"/>
        <v>17.253599999999999</v>
      </c>
      <c r="BX846" s="67">
        <f t="shared" si="2706"/>
        <v>17.443200000000001</v>
      </c>
      <c r="BY846" s="67">
        <f t="shared" si="2706"/>
        <v>17.443200000000001</v>
      </c>
      <c r="BZ846" s="67">
        <f t="shared" si="2706"/>
        <v>17.253599999999999</v>
      </c>
      <c r="CA846" s="67">
        <f t="shared" si="2706"/>
        <v>17.253599999999999</v>
      </c>
      <c r="CB846" s="67">
        <f t="shared" si="2707"/>
        <v>17.443200000000001</v>
      </c>
      <c r="CC846" s="67">
        <f t="shared" si="2707"/>
        <v>17.443200000000001</v>
      </c>
      <c r="CD846" s="67">
        <f t="shared" si="2707"/>
        <v>17.064</v>
      </c>
      <c r="CE846" s="67">
        <f t="shared" si="2707"/>
        <v>17.253599999999999</v>
      </c>
      <c r="CF846" s="67">
        <f t="shared" si="2707"/>
        <v>17.443200000000001</v>
      </c>
      <c r="CG846" s="67">
        <f t="shared" si="2707"/>
        <v>17.443200000000001</v>
      </c>
      <c r="CH846" s="67">
        <f t="shared" si="2707"/>
        <v>17.064</v>
      </c>
      <c r="CI846" s="67">
        <f t="shared" si="2707"/>
        <v>17.253599999999999</v>
      </c>
      <c r="CJ846" s="67">
        <f t="shared" si="2707"/>
        <v>17.443200000000001</v>
      </c>
      <c r="CK846" s="67">
        <f t="shared" si="2707"/>
        <v>17.443200000000001</v>
      </c>
      <c r="CL846" s="67">
        <f t="shared" si="2708"/>
        <v>17.064</v>
      </c>
      <c r="CM846" s="67">
        <f t="shared" si="2708"/>
        <v>17.253599999999999</v>
      </c>
      <c r="CN846" s="67">
        <f t="shared" si="2708"/>
        <v>17.443200000000001</v>
      </c>
      <c r="CO846" s="67">
        <f t="shared" si="2708"/>
        <v>17.443200000000001</v>
      </c>
      <c r="CP846" s="67">
        <f t="shared" si="2708"/>
        <v>17.253599999999999</v>
      </c>
      <c r="CQ846" s="67">
        <f t="shared" si="2708"/>
        <v>17.253599999999999</v>
      </c>
      <c r="CR846" s="67">
        <f t="shared" si="2708"/>
        <v>17.443200000000001</v>
      </c>
      <c r="CS846" s="67">
        <f t="shared" si="2708"/>
        <v>17.443200000000001</v>
      </c>
      <c r="CT846" s="67">
        <f t="shared" si="2708"/>
        <v>17.064</v>
      </c>
      <c r="CU846" s="67">
        <f t="shared" si="2708"/>
        <v>17.253599999999999</v>
      </c>
      <c r="CV846" s="67">
        <f t="shared" si="2709"/>
        <v>17.443200000000001</v>
      </c>
      <c r="CW846" s="67">
        <f t="shared" si="2709"/>
        <v>17.443200000000001</v>
      </c>
      <c r="CX846" s="67">
        <f t="shared" si="2709"/>
        <v>17.064</v>
      </c>
      <c r="CY846" s="67">
        <f t="shared" si="2709"/>
        <v>17.253599999999999</v>
      </c>
      <c r="CZ846" s="67">
        <f t="shared" si="2709"/>
        <v>17.443200000000001</v>
      </c>
      <c r="DA846" s="67">
        <f t="shared" si="2709"/>
        <v>17.443200000000001</v>
      </c>
      <c r="DB846" s="67">
        <f t="shared" si="2709"/>
        <v>17.064</v>
      </c>
      <c r="DC846" s="67">
        <f t="shared" si="2709"/>
        <v>17.253599999999999</v>
      </c>
      <c r="DD846" s="67">
        <f t="shared" si="2709"/>
        <v>17.443200000000001</v>
      </c>
      <c r="DE846" s="67">
        <f t="shared" si="2709"/>
        <v>6.0672000000000006</v>
      </c>
      <c r="DF846" s="67">
        <f t="shared" si="2710"/>
        <v>0</v>
      </c>
      <c r="DG846" s="67">
        <f t="shared" si="2710"/>
        <v>0</v>
      </c>
      <c r="DH846" s="67">
        <f t="shared" si="2710"/>
        <v>0</v>
      </c>
      <c r="DI846" s="67">
        <f t="shared" si="2710"/>
        <v>0</v>
      </c>
      <c r="DJ846" s="67">
        <f t="shared" si="2710"/>
        <v>0</v>
      </c>
      <c r="DK846" s="67">
        <f t="shared" si="2710"/>
        <v>0</v>
      </c>
      <c r="DL846" s="67">
        <f t="shared" si="2710"/>
        <v>0</v>
      </c>
      <c r="DM846" s="67">
        <f t="shared" si="2710"/>
        <v>0</v>
      </c>
      <c r="DN846" s="67">
        <f t="shared" si="2710"/>
        <v>0</v>
      </c>
      <c r="DO846" s="67">
        <f t="shared" si="2710"/>
        <v>0</v>
      </c>
      <c r="DP846" s="67">
        <f t="shared" si="2711"/>
        <v>0</v>
      </c>
      <c r="DQ846" s="67">
        <f t="shared" si="2711"/>
        <v>0</v>
      </c>
      <c r="DR846" s="67">
        <f t="shared" si="2711"/>
        <v>0</v>
      </c>
      <c r="DS846" s="67">
        <f t="shared" si="2711"/>
        <v>0</v>
      </c>
      <c r="DT846" s="67">
        <f t="shared" si="2711"/>
        <v>0</v>
      </c>
      <c r="DU846" s="67">
        <f t="shared" si="2711"/>
        <v>0</v>
      </c>
      <c r="DV846" s="67">
        <f t="shared" si="2711"/>
        <v>0</v>
      </c>
      <c r="DW846" s="67">
        <f t="shared" si="2711"/>
        <v>0</v>
      </c>
      <c r="DX846" s="67">
        <f t="shared" si="2711"/>
        <v>0</v>
      </c>
      <c r="DY846" s="67">
        <f t="shared" si="2711"/>
        <v>0</v>
      </c>
      <c r="DZ846" s="67">
        <f t="shared" si="2712"/>
        <v>0</v>
      </c>
      <c r="EA846" s="67">
        <f t="shared" si="2712"/>
        <v>0</v>
      </c>
      <c r="EB846" s="67">
        <f t="shared" si="2712"/>
        <v>0</v>
      </c>
      <c r="EC846" s="67">
        <f t="shared" si="2712"/>
        <v>0</v>
      </c>
      <c r="ED846" s="67">
        <f t="shared" si="2712"/>
        <v>0</v>
      </c>
      <c r="EE846" s="67">
        <f t="shared" si="2712"/>
        <v>0</v>
      </c>
      <c r="EF846" s="67">
        <f t="shared" si="2712"/>
        <v>0</v>
      </c>
      <c r="EG846" s="67">
        <f t="shared" si="2712"/>
        <v>0</v>
      </c>
      <c r="EH846" s="67">
        <f t="shared" si="2712"/>
        <v>0</v>
      </c>
      <c r="EI846" s="67">
        <f t="shared" si="2712"/>
        <v>0</v>
      </c>
      <c r="EJ846" s="67">
        <f t="shared" si="2713"/>
        <v>0</v>
      </c>
      <c r="EK846" s="67">
        <f t="shared" si="2713"/>
        <v>0</v>
      </c>
      <c r="EL846" s="67">
        <f t="shared" si="2713"/>
        <v>0</v>
      </c>
      <c r="EM846" s="67">
        <f t="shared" si="2713"/>
        <v>0</v>
      </c>
      <c r="EN846" s="67">
        <f t="shared" si="2713"/>
        <v>0</v>
      </c>
      <c r="EO846" s="67">
        <f t="shared" si="2713"/>
        <v>0</v>
      </c>
      <c r="EP846" s="67">
        <f t="shared" si="2713"/>
        <v>0</v>
      </c>
      <c r="EQ846" s="67">
        <f t="shared" si="2713"/>
        <v>0</v>
      </c>
      <c r="ER846" s="67">
        <f t="shared" si="2713"/>
        <v>0</v>
      </c>
      <c r="ES846" s="67">
        <f t="shared" si="2713"/>
        <v>0</v>
      </c>
      <c r="ET846" s="67">
        <f t="shared" si="2714"/>
        <v>0</v>
      </c>
      <c r="EU846" s="67">
        <f t="shared" si="2714"/>
        <v>0</v>
      </c>
      <c r="EV846" s="67">
        <f t="shared" si="2714"/>
        <v>0</v>
      </c>
      <c r="EW846" s="67">
        <f t="shared" si="2714"/>
        <v>0</v>
      </c>
      <c r="EX846" s="67">
        <f t="shared" si="2714"/>
        <v>0</v>
      </c>
      <c r="EY846" s="67">
        <f t="shared" si="2714"/>
        <v>0</v>
      </c>
      <c r="EZ846" s="67">
        <f t="shared" si="2714"/>
        <v>0</v>
      </c>
      <c r="FA846" s="67">
        <f t="shared" si="2714"/>
        <v>0</v>
      </c>
      <c r="FB846" s="67">
        <f t="shared" si="2714"/>
        <v>0</v>
      </c>
      <c r="FC846" s="67">
        <f t="shared" si="2714"/>
        <v>0</v>
      </c>
      <c r="FD846" s="67">
        <f t="shared" si="2715"/>
        <v>0</v>
      </c>
      <c r="FE846" s="67">
        <f t="shared" si="2715"/>
        <v>0</v>
      </c>
      <c r="FF846" s="67">
        <f t="shared" si="2715"/>
        <v>0</v>
      </c>
      <c r="FG846" s="67">
        <f t="shared" si="2715"/>
        <v>0</v>
      </c>
      <c r="FH846" s="67">
        <f t="shared" si="2715"/>
        <v>0</v>
      </c>
      <c r="FI846" s="67">
        <f t="shared" si="2715"/>
        <v>0</v>
      </c>
      <c r="FJ846" s="67">
        <f t="shared" si="2715"/>
        <v>0</v>
      </c>
      <c r="FK846" s="67">
        <f t="shared" si="2715"/>
        <v>0</v>
      </c>
      <c r="FL846" s="67">
        <f t="shared" si="2715"/>
        <v>0</v>
      </c>
      <c r="FM846" s="67">
        <f t="shared" si="2715"/>
        <v>0</v>
      </c>
      <c r="FN846" s="67">
        <f t="shared" si="2716"/>
        <v>0</v>
      </c>
      <c r="FO846" s="67">
        <f t="shared" si="2716"/>
        <v>0</v>
      </c>
      <c r="FP846" s="67">
        <f t="shared" si="2716"/>
        <v>0</v>
      </c>
      <c r="FQ846" s="67">
        <f t="shared" si="2716"/>
        <v>0</v>
      </c>
      <c r="FR846" s="67">
        <f t="shared" si="2716"/>
        <v>0</v>
      </c>
      <c r="FS846" s="67">
        <f t="shared" si="2716"/>
        <v>0</v>
      </c>
      <c r="FT846" s="67">
        <f t="shared" si="2716"/>
        <v>0</v>
      </c>
      <c r="FU846" s="67">
        <f t="shared" si="2716"/>
        <v>0</v>
      </c>
      <c r="FV846" s="67">
        <f t="shared" si="2716"/>
        <v>0</v>
      </c>
      <c r="FW846" s="67">
        <f t="shared" si="2716"/>
        <v>0</v>
      </c>
      <c r="FX846" s="67">
        <f t="shared" si="2717"/>
        <v>0</v>
      </c>
      <c r="FY846" s="67">
        <f t="shared" si="2717"/>
        <v>0</v>
      </c>
      <c r="FZ846" s="67">
        <f t="shared" si="2717"/>
        <v>0</v>
      </c>
      <c r="GA846" s="67">
        <f t="shared" si="2717"/>
        <v>0</v>
      </c>
      <c r="GB846" s="67">
        <f t="shared" si="2717"/>
        <v>0</v>
      </c>
      <c r="GC846" s="67">
        <f t="shared" si="2717"/>
        <v>0</v>
      </c>
    </row>
    <row r="847" spans="1:185" collapsed="1" x14ac:dyDescent="0.35">
      <c r="A847" s="10"/>
      <c r="B847" s="10"/>
      <c r="C847" s="10"/>
      <c r="D847" s="10"/>
      <c r="E847" s="10"/>
      <c r="F847" s="10"/>
      <c r="G847" s="45"/>
      <c r="H847" s="10"/>
      <c r="I847" s="11"/>
      <c r="J847" s="13"/>
      <c r="K847" s="12"/>
      <c r="L847" s="10"/>
      <c r="M847" s="10"/>
      <c r="N847" s="15"/>
      <c r="O847" s="15"/>
      <c r="P847" s="15"/>
      <c r="Q847" s="15"/>
      <c r="R847" s="15"/>
      <c r="S847" s="15"/>
      <c r="T847" s="15"/>
      <c r="U847" s="15"/>
      <c r="V847" s="15"/>
      <c r="W847" s="15"/>
      <c r="X847" s="15"/>
      <c r="Y847" s="15"/>
      <c r="Z847" s="15"/>
      <c r="AA847" s="15"/>
      <c r="AB847" s="15"/>
      <c r="AC847" s="15"/>
      <c r="AD847" s="15"/>
      <c r="AE847" s="15"/>
      <c r="AF847" s="15"/>
      <c r="AG847" s="15"/>
      <c r="AH847" s="15"/>
      <c r="AI847" s="15"/>
      <c r="AJ847" s="15"/>
      <c r="AK847" s="15"/>
      <c r="AL847" s="15"/>
      <c r="AM847" s="15"/>
      <c r="AN847" s="15"/>
      <c r="AO847" s="15"/>
      <c r="AP847" s="15"/>
      <c r="AQ847" s="15"/>
      <c r="AR847" s="15"/>
      <c r="AS847" s="15"/>
      <c r="AT847" s="15"/>
      <c r="AU847" s="15"/>
      <c r="AW847" s="10"/>
      <c r="AX847" s="15"/>
      <c r="AY847" s="15"/>
      <c r="AZ847" s="15"/>
      <c r="BA847" s="15"/>
      <c r="BB847" s="15"/>
      <c r="BC847" s="15"/>
      <c r="BD847" s="15"/>
      <c r="BE847" s="15"/>
      <c r="BF847" s="15"/>
      <c r="BG847" s="15"/>
      <c r="BH847" s="15"/>
      <c r="BI847" s="15"/>
      <c r="BJ847" s="15"/>
      <c r="BK847" s="15"/>
      <c r="BL847" s="15"/>
      <c r="BM847" s="15"/>
      <c r="BN847" s="15"/>
      <c r="BO847" s="15"/>
      <c r="BP847" s="15"/>
      <c r="BQ847" s="15"/>
      <c r="BR847" s="15"/>
      <c r="BS847" s="15"/>
      <c r="BT847" s="15"/>
      <c r="BU847" s="15"/>
      <c r="BV847" s="15"/>
      <c r="BW847" s="15"/>
      <c r="BX847" s="15"/>
      <c r="BY847" s="15"/>
      <c r="BZ847" s="15"/>
      <c r="CA847" s="15"/>
      <c r="CB847" s="15"/>
      <c r="CC847" s="15"/>
      <c r="CD847" s="15"/>
      <c r="CE847" s="15"/>
      <c r="CF847" s="15"/>
      <c r="CG847" s="15"/>
      <c r="CH847" s="15"/>
      <c r="CI847" s="15"/>
      <c r="CJ847" s="15"/>
      <c r="CK847" s="15"/>
      <c r="CL847" s="15"/>
      <c r="CM847" s="15"/>
      <c r="CN847" s="15"/>
      <c r="CO847" s="15"/>
      <c r="CP847" s="15"/>
      <c r="CQ847" s="15"/>
      <c r="CR847" s="15"/>
      <c r="CS847" s="15"/>
      <c r="CT847" s="15"/>
      <c r="CU847" s="15"/>
      <c r="CV847" s="15"/>
      <c r="CW847" s="15"/>
      <c r="CX847" s="15"/>
      <c r="CY847" s="15"/>
      <c r="CZ847" s="15"/>
      <c r="DA847" s="15"/>
      <c r="DB847" s="15"/>
      <c r="DC847" s="15"/>
      <c r="DD847" s="15"/>
      <c r="DE847" s="15"/>
      <c r="DF847" s="15"/>
      <c r="DG847" s="15"/>
      <c r="DH847" s="15"/>
      <c r="DI847" s="15"/>
      <c r="DJ847" s="15"/>
      <c r="DK847" s="15"/>
      <c r="DL847" s="15"/>
      <c r="DM847" s="15"/>
      <c r="DN847" s="15"/>
      <c r="DO847" s="15"/>
      <c r="DP847" s="15"/>
      <c r="DQ847" s="15"/>
      <c r="DR847" s="15"/>
      <c r="DS847" s="15"/>
      <c r="DT847" s="15"/>
      <c r="DU847" s="15"/>
      <c r="DV847" s="15"/>
      <c r="DW847" s="15"/>
      <c r="DX847" s="15"/>
      <c r="DY847" s="15"/>
      <c r="DZ847" s="15"/>
      <c r="EA847" s="15"/>
      <c r="EB847" s="15"/>
      <c r="EC847" s="15"/>
      <c r="ED847" s="15"/>
      <c r="EE847" s="15"/>
      <c r="EF847" s="15"/>
      <c r="EG847" s="15"/>
      <c r="EH847" s="15"/>
      <c r="EI847" s="15"/>
      <c r="EJ847" s="15"/>
      <c r="EK847" s="15"/>
      <c r="EL847" s="15"/>
      <c r="EM847" s="15"/>
      <c r="EN847" s="15"/>
      <c r="EO847" s="15"/>
      <c r="EP847" s="15"/>
      <c r="EQ847" s="15"/>
      <c r="ER847" s="15"/>
      <c r="ES847" s="15"/>
      <c r="ET847" s="15"/>
      <c r="EU847" s="15"/>
      <c r="EV847" s="15"/>
      <c r="EW847" s="15"/>
      <c r="EX847" s="15"/>
      <c r="EY847" s="15"/>
      <c r="EZ847" s="15"/>
      <c r="FA847" s="15"/>
      <c r="FB847" s="15"/>
      <c r="FC847" s="15"/>
      <c r="FD847" s="15"/>
      <c r="FE847" s="15"/>
      <c r="FF847" s="15"/>
      <c r="FG847" s="15"/>
      <c r="FH847" s="15"/>
      <c r="FI847" s="15"/>
      <c r="FJ847" s="15"/>
      <c r="FK847" s="15"/>
      <c r="FL847" s="15"/>
      <c r="FM847" s="15"/>
      <c r="FN847" s="15"/>
      <c r="FO847" s="15"/>
      <c r="FP847" s="15"/>
      <c r="FQ847" s="15"/>
      <c r="FR847" s="15"/>
      <c r="FS847" s="15"/>
      <c r="FT847" s="15"/>
      <c r="FU847" s="15"/>
      <c r="FV847" s="15"/>
      <c r="FW847" s="15"/>
      <c r="FX847" s="15"/>
      <c r="FY847" s="15"/>
      <c r="FZ847" s="15"/>
      <c r="GA847" s="15"/>
      <c r="GB847" s="15"/>
      <c r="GC847" s="15"/>
    </row>
    <row r="848" spans="1:185" x14ac:dyDescent="0.35">
      <c r="I848" s="11"/>
    </row>
    <row r="849" spans="9:9" x14ac:dyDescent="0.35">
      <c r="I849" s="11"/>
    </row>
    <row r="850" spans="9:9" x14ac:dyDescent="0.35">
      <c r="I850" s="11"/>
    </row>
    <row r="851" spans="9:9" x14ac:dyDescent="0.35">
      <c r="I851" s="11"/>
    </row>
    <row r="852" spans="9:9" x14ac:dyDescent="0.35">
      <c r="I852" s="11"/>
    </row>
    <row r="853" spans="9:9" x14ac:dyDescent="0.35">
      <c r="I853" s="11"/>
    </row>
    <row r="854" spans="9:9" x14ac:dyDescent="0.35">
      <c r="I854" s="11"/>
    </row>
    <row r="855" spans="9:9" x14ac:dyDescent="0.35">
      <c r="I855" s="11"/>
    </row>
    <row r="856" spans="9:9" x14ac:dyDescent="0.35">
      <c r="I856" s="11"/>
    </row>
    <row r="857" spans="9:9" x14ac:dyDescent="0.35">
      <c r="I857" s="11"/>
    </row>
    <row r="858" spans="9:9" x14ac:dyDescent="0.35">
      <c r="I858" s="11"/>
    </row>
    <row r="859" spans="9:9" x14ac:dyDescent="0.35">
      <c r="I859" s="11"/>
    </row>
    <row r="860" spans="9:9" x14ac:dyDescent="0.35">
      <c r="I860" s="11"/>
    </row>
    <row r="861" spans="9:9" x14ac:dyDescent="0.35">
      <c r="I861" s="11"/>
    </row>
    <row r="862" spans="9:9" x14ac:dyDescent="0.35">
      <c r="I862" s="11"/>
    </row>
    <row r="863" spans="9:9" x14ac:dyDescent="0.35">
      <c r="I863" s="11"/>
    </row>
    <row r="864" spans="9:9" x14ac:dyDescent="0.35">
      <c r="I864" s="11"/>
    </row>
    <row r="865" spans="9:9" x14ac:dyDescent="0.35">
      <c r="I865" s="11"/>
    </row>
  </sheetData>
  <hyperlinks>
    <hyperlink ref="L1" location="Anexo!A1" display="Voltar" xr:uid="{E1DDFC1C-4A9B-4602-8F3B-7B1C60B1CB36}"/>
  </hyperlinks>
  <pageMargins left="0.511811024" right="0.511811024" top="0.78740157499999996" bottom="0.78740157499999996" header="0.31496062000000002" footer="0.31496062000000002"/>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E7C3C-A91E-453F-B321-54B04702BF46}">
  <sheetPr codeName="Planilha35">
    <tabColor rgb="FFFAF5F0"/>
  </sheetPr>
  <dimension ref="A1:O559"/>
  <sheetViews>
    <sheetView showGridLines="0" workbookViewId="0">
      <pane xSplit="4" ySplit="1" topLeftCell="E527" activePane="bottomRight" state="frozen"/>
      <selection activeCell="C22" sqref="C22:C24"/>
      <selection pane="topRight" activeCell="C22" sqref="C22:C24"/>
      <selection pane="bottomLeft" activeCell="C22" sqref="C22:C24"/>
      <selection pane="bottomRight" activeCell="O1" sqref="O1"/>
    </sheetView>
  </sheetViews>
  <sheetFormatPr defaultRowHeight="14.5" x14ac:dyDescent="0.35"/>
  <cols>
    <col min="2" max="2" width="11.26953125" customWidth="1"/>
    <col min="8" max="10" width="8.7265625" customWidth="1"/>
  </cols>
  <sheetData>
    <row r="1" spans="1:15" ht="43.5" x14ac:dyDescent="0.35">
      <c r="A1" s="236" t="s">
        <v>111</v>
      </c>
      <c r="B1" s="236" t="s">
        <v>112</v>
      </c>
      <c r="C1" s="236" t="s">
        <v>114</v>
      </c>
      <c r="D1" s="236" t="s">
        <v>113</v>
      </c>
      <c r="E1" s="236" t="s">
        <v>257</v>
      </c>
      <c r="F1" s="236" t="s">
        <v>261</v>
      </c>
      <c r="G1" s="236" t="s">
        <v>262</v>
      </c>
      <c r="H1" s="236" t="s">
        <v>258</v>
      </c>
      <c r="I1" s="236" t="s">
        <v>259</v>
      </c>
      <c r="J1" s="236" t="s">
        <v>260</v>
      </c>
      <c r="K1" s="237"/>
      <c r="L1" s="236" t="s">
        <v>444</v>
      </c>
      <c r="M1" s="236" t="s">
        <v>444</v>
      </c>
      <c r="O1" s="38" t="s">
        <v>235</v>
      </c>
    </row>
    <row r="2" spans="1:15" x14ac:dyDescent="0.35">
      <c r="A2" s="238">
        <f>YEAR(D2)</f>
        <v>1980</v>
      </c>
      <c r="B2" s="238" t="str">
        <f t="shared" ref="B2:B65" si="0">IF(MONTH(D2)&lt;=3,"1T",IF(MONTH(D2)&lt;=6,"2T",IF(MONTH(D2)&lt;=9,"3T","4T")))&amp;RIGHT(A2,2)</f>
        <v>1T80</v>
      </c>
      <c r="C2" s="238" t="str">
        <f>YEAR(D2)&amp;"-"&amp;MONTH(D2)</f>
        <v>1980-1</v>
      </c>
      <c r="D2" s="239">
        <v>29251</v>
      </c>
      <c r="E2" s="243">
        <v>6.6199999999999995E-2</v>
      </c>
      <c r="F2" s="240" t="s">
        <v>73</v>
      </c>
      <c r="G2" s="240" t="s">
        <v>73</v>
      </c>
      <c r="H2" s="243" t="s">
        <v>73</v>
      </c>
      <c r="I2" s="240" t="s">
        <v>73</v>
      </c>
      <c r="J2" s="240" t="s">
        <v>73</v>
      </c>
      <c r="K2" s="237"/>
      <c r="L2" s="237"/>
      <c r="M2" s="237"/>
    </row>
    <row r="3" spans="1:15" x14ac:dyDescent="0.35">
      <c r="A3" s="238">
        <f t="shared" ref="A3:A66" si="1">YEAR(D3)</f>
        <v>1980</v>
      </c>
      <c r="B3" s="238" t="str">
        <f t="shared" si="0"/>
        <v>1T80</v>
      </c>
      <c r="C3" s="238" t="str">
        <f t="shared" ref="C3:C66" si="2">YEAR(D3)&amp;"-"&amp;MONTH(D3)</f>
        <v>1980-2</v>
      </c>
      <c r="D3" s="239">
        <f>+D2+40-DAY(D2+40)</f>
        <v>29280</v>
      </c>
      <c r="E3" s="243">
        <v>4.6199999999999998E-2</v>
      </c>
      <c r="F3" s="240" t="s">
        <v>73</v>
      </c>
      <c r="G3" s="240" t="s">
        <v>73</v>
      </c>
      <c r="H3" s="243" t="s">
        <v>73</v>
      </c>
      <c r="I3" s="240" t="s">
        <v>73</v>
      </c>
      <c r="J3" s="240" t="s">
        <v>73</v>
      </c>
      <c r="K3" s="237"/>
      <c r="L3" s="237"/>
      <c r="M3" s="237"/>
    </row>
    <row r="4" spans="1:15" x14ac:dyDescent="0.35">
      <c r="A4" s="238">
        <f t="shared" si="1"/>
        <v>1980</v>
      </c>
      <c r="B4" s="238" t="str">
        <f t="shared" si="0"/>
        <v>1T80</v>
      </c>
      <c r="C4" s="238" t="str">
        <f t="shared" si="2"/>
        <v>1980-3</v>
      </c>
      <c r="D4" s="239">
        <f t="shared" ref="D4:D67" si="3">+D3+40-DAY(D3+40)</f>
        <v>29311</v>
      </c>
      <c r="E4" s="243">
        <v>6.0400000000000002E-2</v>
      </c>
      <c r="F4" s="240" t="s">
        <v>73</v>
      </c>
      <c r="G4" s="240" t="s">
        <v>73</v>
      </c>
      <c r="H4" s="243" t="s">
        <v>73</v>
      </c>
      <c r="I4" s="240" t="s">
        <v>73</v>
      </c>
      <c r="J4" s="240" t="s">
        <v>73</v>
      </c>
      <c r="K4" s="237"/>
      <c r="L4" s="237"/>
      <c r="M4" s="237"/>
    </row>
    <row r="5" spans="1:15" x14ac:dyDescent="0.35">
      <c r="A5" s="238">
        <f t="shared" si="1"/>
        <v>1980</v>
      </c>
      <c r="B5" s="238" t="str">
        <f t="shared" si="0"/>
        <v>2T80</v>
      </c>
      <c r="C5" s="238" t="str">
        <f t="shared" si="2"/>
        <v>1980-4</v>
      </c>
      <c r="D5" s="239">
        <f t="shared" si="3"/>
        <v>29341</v>
      </c>
      <c r="E5" s="243">
        <v>5.2900000000000003E-2</v>
      </c>
      <c r="F5" s="240" t="s">
        <v>73</v>
      </c>
      <c r="G5" s="240" t="s">
        <v>73</v>
      </c>
      <c r="H5" s="243" t="s">
        <v>73</v>
      </c>
      <c r="I5" s="240" t="s">
        <v>73</v>
      </c>
      <c r="J5" s="240" t="s">
        <v>73</v>
      </c>
      <c r="K5" s="237"/>
      <c r="L5" s="237"/>
      <c r="M5" s="237"/>
    </row>
    <row r="6" spans="1:15" x14ac:dyDescent="0.35">
      <c r="A6" s="238">
        <f t="shared" si="1"/>
        <v>1980</v>
      </c>
      <c r="B6" s="238" t="str">
        <f t="shared" si="0"/>
        <v>2T80</v>
      </c>
      <c r="C6" s="238" t="str">
        <f t="shared" si="2"/>
        <v>1980-5</v>
      </c>
      <c r="D6" s="239">
        <f t="shared" si="3"/>
        <v>29372</v>
      </c>
      <c r="E6" s="243">
        <v>5.7000000000000002E-2</v>
      </c>
      <c r="F6" s="240" t="s">
        <v>73</v>
      </c>
      <c r="G6" s="240" t="s">
        <v>73</v>
      </c>
      <c r="H6" s="243" t="s">
        <v>73</v>
      </c>
      <c r="I6" s="240" t="s">
        <v>73</v>
      </c>
      <c r="J6" s="240" t="s">
        <v>73</v>
      </c>
      <c r="K6" s="237"/>
      <c r="L6" s="237"/>
      <c r="M6" s="237"/>
    </row>
    <row r="7" spans="1:15" x14ac:dyDescent="0.35">
      <c r="A7" s="238">
        <f t="shared" si="1"/>
        <v>1980</v>
      </c>
      <c r="B7" s="238" t="str">
        <f t="shared" si="0"/>
        <v>2T80</v>
      </c>
      <c r="C7" s="238" t="str">
        <f t="shared" si="2"/>
        <v>1980-6</v>
      </c>
      <c r="D7" s="239">
        <f t="shared" si="3"/>
        <v>29402</v>
      </c>
      <c r="E7" s="243">
        <v>5.3099999999999994E-2</v>
      </c>
      <c r="F7" s="240" t="s">
        <v>73</v>
      </c>
      <c r="G7" s="240" t="s">
        <v>73</v>
      </c>
      <c r="H7" s="243" t="s">
        <v>73</v>
      </c>
      <c r="I7" s="240" t="s">
        <v>73</v>
      </c>
      <c r="J7" s="240" t="s">
        <v>73</v>
      </c>
      <c r="K7" s="237"/>
      <c r="L7" s="237"/>
      <c r="M7" s="237"/>
    </row>
    <row r="8" spans="1:15" x14ac:dyDescent="0.35">
      <c r="A8" s="238">
        <f t="shared" si="1"/>
        <v>1980</v>
      </c>
      <c r="B8" s="238" t="str">
        <f t="shared" si="0"/>
        <v>3T80</v>
      </c>
      <c r="C8" s="238" t="str">
        <f t="shared" si="2"/>
        <v>1980-7</v>
      </c>
      <c r="D8" s="239">
        <f t="shared" si="3"/>
        <v>29433</v>
      </c>
      <c r="E8" s="243">
        <v>5.5500000000000001E-2</v>
      </c>
      <c r="F8" s="240" t="s">
        <v>73</v>
      </c>
      <c r="G8" s="240" t="s">
        <v>73</v>
      </c>
      <c r="H8" s="243" t="s">
        <v>73</v>
      </c>
      <c r="I8" s="240" t="s">
        <v>73</v>
      </c>
      <c r="J8" s="240" t="s">
        <v>73</v>
      </c>
      <c r="K8" s="237"/>
      <c r="L8" s="237"/>
      <c r="M8" s="237"/>
    </row>
    <row r="9" spans="1:15" x14ac:dyDescent="0.35">
      <c r="A9" s="238">
        <f t="shared" si="1"/>
        <v>1980</v>
      </c>
      <c r="B9" s="238" t="str">
        <f t="shared" si="0"/>
        <v>3T80</v>
      </c>
      <c r="C9" s="238" t="str">
        <f t="shared" si="2"/>
        <v>1980-8</v>
      </c>
      <c r="D9" s="239">
        <f t="shared" si="3"/>
        <v>29464</v>
      </c>
      <c r="E9" s="243">
        <v>4.9500000000000002E-2</v>
      </c>
      <c r="F9" s="240" t="s">
        <v>73</v>
      </c>
      <c r="G9" s="240" t="s">
        <v>73</v>
      </c>
      <c r="H9" s="243" t="s">
        <v>73</v>
      </c>
      <c r="I9" s="240" t="s">
        <v>73</v>
      </c>
      <c r="J9" s="240" t="s">
        <v>73</v>
      </c>
      <c r="K9" s="237"/>
      <c r="L9" s="237"/>
      <c r="M9" s="237"/>
    </row>
    <row r="10" spans="1:15" x14ac:dyDescent="0.35">
      <c r="A10" s="238">
        <f t="shared" si="1"/>
        <v>1980</v>
      </c>
      <c r="B10" s="238" t="str">
        <f t="shared" si="0"/>
        <v>3T80</v>
      </c>
      <c r="C10" s="238" t="str">
        <f t="shared" si="2"/>
        <v>1980-9</v>
      </c>
      <c r="D10" s="239">
        <f t="shared" si="3"/>
        <v>29494</v>
      </c>
      <c r="E10" s="243">
        <v>4.2300000000000004E-2</v>
      </c>
      <c r="F10" s="240" t="s">
        <v>73</v>
      </c>
      <c r="G10" s="240" t="s">
        <v>73</v>
      </c>
      <c r="H10" s="243" t="s">
        <v>73</v>
      </c>
      <c r="I10" s="240" t="s">
        <v>73</v>
      </c>
      <c r="J10" s="240" t="s">
        <v>73</v>
      </c>
      <c r="K10" s="237"/>
      <c r="L10" s="237"/>
      <c r="M10" s="237"/>
    </row>
    <row r="11" spans="1:15" x14ac:dyDescent="0.35">
      <c r="A11" s="238">
        <f t="shared" si="1"/>
        <v>1980</v>
      </c>
      <c r="B11" s="238" t="str">
        <f t="shared" si="0"/>
        <v>4T80</v>
      </c>
      <c r="C11" s="238" t="str">
        <f t="shared" si="2"/>
        <v>1980-10</v>
      </c>
      <c r="D11" s="239">
        <f t="shared" si="3"/>
        <v>29525</v>
      </c>
      <c r="E11" s="243">
        <v>9.4800000000000009E-2</v>
      </c>
      <c r="F11" s="240" t="s">
        <v>73</v>
      </c>
      <c r="G11" s="240" t="s">
        <v>73</v>
      </c>
      <c r="H11" s="243" t="s">
        <v>73</v>
      </c>
      <c r="I11" s="240" t="s">
        <v>73</v>
      </c>
      <c r="J11" s="240" t="s">
        <v>73</v>
      </c>
      <c r="K11" s="237"/>
      <c r="L11" s="237"/>
      <c r="M11" s="237"/>
    </row>
    <row r="12" spans="1:15" x14ac:dyDescent="0.35">
      <c r="A12" s="238">
        <f t="shared" si="1"/>
        <v>1980</v>
      </c>
      <c r="B12" s="238" t="str">
        <f t="shared" si="0"/>
        <v>4T80</v>
      </c>
      <c r="C12" s="238" t="str">
        <f t="shared" si="2"/>
        <v>1980-11</v>
      </c>
      <c r="D12" s="239">
        <f t="shared" si="3"/>
        <v>29555</v>
      </c>
      <c r="E12" s="243">
        <v>6.6699999999999995E-2</v>
      </c>
      <c r="F12" s="240" t="s">
        <v>73</v>
      </c>
      <c r="G12" s="240" t="s">
        <v>73</v>
      </c>
      <c r="H12" s="243" t="s">
        <v>73</v>
      </c>
      <c r="I12" s="240" t="s">
        <v>73</v>
      </c>
      <c r="J12" s="240" t="s">
        <v>73</v>
      </c>
      <c r="K12" s="237"/>
      <c r="L12" s="237"/>
      <c r="M12" s="237"/>
    </row>
    <row r="13" spans="1:15" x14ac:dyDescent="0.35">
      <c r="A13" s="238">
        <f t="shared" si="1"/>
        <v>1980</v>
      </c>
      <c r="B13" s="238" t="str">
        <f t="shared" si="0"/>
        <v>4T80</v>
      </c>
      <c r="C13" s="238" t="str">
        <f t="shared" si="2"/>
        <v>1980-12</v>
      </c>
      <c r="D13" s="239">
        <f t="shared" si="3"/>
        <v>29586</v>
      </c>
      <c r="E13" s="243">
        <v>6.6100000000000006E-2</v>
      </c>
      <c r="F13" s="240" t="s">
        <v>73</v>
      </c>
      <c r="G13" s="240" t="s">
        <v>73</v>
      </c>
      <c r="H13" s="243" t="s">
        <v>73</v>
      </c>
      <c r="I13" s="240" t="s">
        <v>73</v>
      </c>
      <c r="J13" s="240" t="s">
        <v>73</v>
      </c>
      <c r="K13" s="237"/>
      <c r="L13" s="237"/>
      <c r="M13" s="237"/>
    </row>
    <row r="14" spans="1:15" x14ac:dyDescent="0.35">
      <c r="A14" s="238">
        <f t="shared" si="1"/>
        <v>1981</v>
      </c>
      <c r="B14" s="238" t="str">
        <f t="shared" si="0"/>
        <v>1T81</v>
      </c>
      <c r="C14" s="238" t="str">
        <f t="shared" si="2"/>
        <v>1981-1</v>
      </c>
      <c r="D14" s="239">
        <f t="shared" si="3"/>
        <v>29617</v>
      </c>
      <c r="E14" s="243">
        <v>6.8400000000000002E-2</v>
      </c>
      <c r="F14" s="240" t="s">
        <v>73</v>
      </c>
      <c r="G14" s="240" t="s">
        <v>73</v>
      </c>
      <c r="H14" s="243" t="s">
        <v>73</v>
      </c>
      <c r="I14" s="240" t="s">
        <v>73</v>
      </c>
      <c r="J14" s="240" t="s">
        <v>73</v>
      </c>
      <c r="K14" s="237"/>
      <c r="L14" s="237"/>
      <c r="M14" s="237"/>
    </row>
    <row r="15" spans="1:15" x14ac:dyDescent="0.35">
      <c r="A15" s="238">
        <f t="shared" si="1"/>
        <v>1981</v>
      </c>
      <c r="B15" s="238" t="str">
        <f t="shared" si="0"/>
        <v>1T81</v>
      </c>
      <c r="C15" s="238" t="str">
        <f t="shared" si="2"/>
        <v>1981-2</v>
      </c>
      <c r="D15" s="239">
        <f t="shared" si="3"/>
        <v>29645</v>
      </c>
      <c r="E15" s="243">
        <v>6.4000000000000001E-2</v>
      </c>
      <c r="F15" s="240" t="s">
        <v>73</v>
      </c>
      <c r="G15" s="240" t="s">
        <v>73</v>
      </c>
      <c r="H15" s="243" t="s">
        <v>73</v>
      </c>
      <c r="I15" s="240" t="s">
        <v>73</v>
      </c>
      <c r="J15" s="240" t="s">
        <v>73</v>
      </c>
      <c r="K15" s="237"/>
      <c r="L15" s="237"/>
      <c r="M15" s="237"/>
    </row>
    <row r="16" spans="1:15" x14ac:dyDescent="0.35">
      <c r="A16" s="238">
        <f t="shared" si="1"/>
        <v>1981</v>
      </c>
      <c r="B16" s="238" t="str">
        <f t="shared" si="0"/>
        <v>1T81</v>
      </c>
      <c r="C16" s="238" t="str">
        <f t="shared" si="2"/>
        <v>1981-3</v>
      </c>
      <c r="D16" s="239">
        <f t="shared" si="3"/>
        <v>29676</v>
      </c>
      <c r="E16" s="243">
        <v>4.9699999999999994E-2</v>
      </c>
      <c r="F16" s="240" t="s">
        <v>73</v>
      </c>
      <c r="G16" s="240" t="s">
        <v>73</v>
      </c>
      <c r="H16" s="243" t="s">
        <v>73</v>
      </c>
      <c r="I16" s="240" t="s">
        <v>73</v>
      </c>
      <c r="J16" s="240" t="s">
        <v>73</v>
      </c>
      <c r="K16" s="237"/>
      <c r="L16" s="237"/>
      <c r="M16" s="237"/>
    </row>
    <row r="17" spans="1:13" x14ac:dyDescent="0.35">
      <c r="A17" s="238">
        <f t="shared" si="1"/>
        <v>1981</v>
      </c>
      <c r="B17" s="238" t="str">
        <f t="shared" si="0"/>
        <v>2T81</v>
      </c>
      <c r="C17" s="238" t="str">
        <f t="shared" si="2"/>
        <v>1981-4</v>
      </c>
      <c r="D17" s="239">
        <f t="shared" si="3"/>
        <v>29706</v>
      </c>
      <c r="E17" s="243">
        <v>6.4600000000000005E-2</v>
      </c>
      <c r="F17" s="240" t="s">
        <v>73</v>
      </c>
      <c r="G17" s="240" t="s">
        <v>73</v>
      </c>
      <c r="H17" s="243" t="s">
        <v>73</v>
      </c>
      <c r="I17" s="240" t="s">
        <v>73</v>
      </c>
      <c r="J17" s="240" t="s">
        <v>73</v>
      </c>
      <c r="K17" s="237"/>
      <c r="L17" s="237"/>
      <c r="M17" s="237"/>
    </row>
    <row r="18" spans="1:13" x14ac:dyDescent="0.35">
      <c r="A18" s="238">
        <f t="shared" si="1"/>
        <v>1981</v>
      </c>
      <c r="B18" s="238" t="str">
        <f t="shared" si="0"/>
        <v>2T81</v>
      </c>
      <c r="C18" s="238" t="str">
        <f t="shared" si="2"/>
        <v>1981-5</v>
      </c>
      <c r="D18" s="239">
        <f t="shared" si="3"/>
        <v>29737</v>
      </c>
      <c r="E18" s="243">
        <v>5.5599999999999997E-2</v>
      </c>
      <c r="F18" s="240" t="s">
        <v>73</v>
      </c>
      <c r="G18" s="240" t="s">
        <v>73</v>
      </c>
      <c r="H18" s="243" t="s">
        <v>73</v>
      </c>
      <c r="I18" s="240" t="s">
        <v>73</v>
      </c>
      <c r="J18" s="240" t="s">
        <v>73</v>
      </c>
      <c r="K18" s="237"/>
      <c r="L18" s="237"/>
      <c r="M18" s="237"/>
    </row>
    <row r="19" spans="1:13" x14ac:dyDescent="0.35">
      <c r="A19" s="238">
        <f t="shared" si="1"/>
        <v>1981</v>
      </c>
      <c r="B19" s="238" t="str">
        <f t="shared" si="0"/>
        <v>2T81</v>
      </c>
      <c r="C19" s="238" t="str">
        <f t="shared" si="2"/>
        <v>1981-6</v>
      </c>
      <c r="D19" s="239">
        <f t="shared" si="3"/>
        <v>29767</v>
      </c>
      <c r="E19" s="243">
        <v>5.5199999999999999E-2</v>
      </c>
      <c r="F19" s="240" t="s">
        <v>73</v>
      </c>
      <c r="G19" s="240" t="s">
        <v>73</v>
      </c>
      <c r="H19" s="243" t="s">
        <v>73</v>
      </c>
      <c r="I19" s="240" t="s">
        <v>73</v>
      </c>
      <c r="J19" s="240" t="s">
        <v>73</v>
      </c>
      <c r="K19" s="237"/>
      <c r="L19" s="237"/>
      <c r="M19" s="237"/>
    </row>
    <row r="20" spans="1:13" x14ac:dyDescent="0.35">
      <c r="A20" s="238">
        <f t="shared" si="1"/>
        <v>1981</v>
      </c>
      <c r="B20" s="238" t="str">
        <f t="shared" si="0"/>
        <v>3T81</v>
      </c>
      <c r="C20" s="238" t="str">
        <f t="shared" si="2"/>
        <v>1981-7</v>
      </c>
      <c r="D20" s="239">
        <f t="shared" si="3"/>
        <v>29798</v>
      </c>
      <c r="E20" s="243">
        <v>6.2600000000000003E-2</v>
      </c>
      <c r="F20" s="240" t="s">
        <v>73</v>
      </c>
      <c r="G20" s="240" t="s">
        <v>73</v>
      </c>
      <c r="H20" s="243" t="s">
        <v>73</v>
      </c>
      <c r="I20" s="240" t="s">
        <v>73</v>
      </c>
      <c r="J20" s="240" t="s">
        <v>73</v>
      </c>
      <c r="K20" s="237"/>
      <c r="L20" s="237"/>
      <c r="M20" s="237"/>
    </row>
    <row r="21" spans="1:13" x14ac:dyDescent="0.35">
      <c r="A21" s="238">
        <f t="shared" si="1"/>
        <v>1981</v>
      </c>
      <c r="B21" s="238" t="str">
        <f t="shared" si="0"/>
        <v>3T81</v>
      </c>
      <c r="C21" s="238" t="str">
        <f t="shared" si="2"/>
        <v>1981-8</v>
      </c>
      <c r="D21" s="239">
        <f t="shared" si="3"/>
        <v>29829</v>
      </c>
      <c r="E21" s="243">
        <v>5.5E-2</v>
      </c>
      <c r="F21" s="240" t="s">
        <v>73</v>
      </c>
      <c r="G21" s="240" t="s">
        <v>73</v>
      </c>
      <c r="H21" s="243" t="s">
        <v>73</v>
      </c>
      <c r="I21" s="240" t="s">
        <v>73</v>
      </c>
      <c r="J21" s="240" t="s">
        <v>73</v>
      </c>
      <c r="K21" s="237"/>
      <c r="L21" s="237"/>
      <c r="M21" s="237"/>
    </row>
    <row r="22" spans="1:13" x14ac:dyDescent="0.35">
      <c r="A22" s="238">
        <f t="shared" si="1"/>
        <v>1981</v>
      </c>
      <c r="B22" s="238" t="str">
        <f t="shared" si="0"/>
        <v>3T81</v>
      </c>
      <c r="C22" s="238" t="str">
        <f t="shared" si="2"/>
        <v>1981-9</v>
      </c>
      <c r="D22" s="239">
        <f t="shared" si="3"/>
        <v>29859</v>
      </c>
      <c r="E22" s="243">
        <v>5.2600000000000001E-2</v>
      </c>
      <c r="F22" s="240" t="s">
        <v>73</v>
      </c>
      <c r="G22" s="240" t="s">
        <v>73</v>
      </c>
      <c r="H22" s="243" t="s">
        <v>73</v>
      </c>
      <c r="I22" s="240" t="s">
        <v>73</v>
      </c>
      <c r="J22" s="240" t="s">
        <v>73</v>
      </c>
      <c r="K22" s="237"/>
      <c r="L22" s="237"/>
      <c r="M22" s="237"/>
    </row>
    <row r="23" spans="1:13" x14ac:dyDescent="0.35">
      <c r="A23" s="238">
        <f t="shared" si="1"/>
        <v>1981</v>
      </c>
      <c r="B23" s="238" t="str">
        <f t="shared" si="0"/>
        <v>4T81</v>
      </c>
      <c r="C23" s="238" t="str">
        <f t="shared" si="2"/>
        <v>1981-10</v>
      </c>
      <c r="D23" s="239">
        <f t="shared" si="3"/>
        <v>29890</v>
      </c>
      <c r="E23" s="243">
        <v>5.0799999999999998E-2</v>
      </c>
      <c r="F23" s="240" t="s">
        <v>73</v>
      </c>
      <c r="G23" s="240" t="s">
        <v>73</v>
      </c>
      <c r="H23" s="243" t="s">
        <v>73</v>
      </c>
      <c r="I23" s="240" t="s">
        <v>73</v>
      </c>
      <c r="J23" s="240" t="s">
        <v>73</v>
      </c>
      <c r="K23" s="237"/>
      <c r="L23" s="237"/>
      <c r="M23" s="237"/>
    </row>
    <row r="24" spans="1:13" x14ac:dyDescent="0.35">
      <c r="A24" s="238">
        <f t="shared" si="1"/>
        <v>1981</v>
      </c>
      <c r="B24" s="238" t="str">
        <f t="shared" si="0"/>
        <v>4T81</v>
      </c>
      <c r="C24" s="238" t="str">
        <f t="shared" si="2"/>
        <v>1981-11</v>
      </c>
      <c r="D24" s="239">
        <f t="shared" si="3"/>
        <v>29920</v>
      </c>
      <c r="E24" s="243">
        <v>5.2699999999999997E-2</v>
      </c>
      <c r="F24" s="240" t="s">
        <v>73</v>
      </c>
      <c r="G24" s="240" t="s">
        <v>73</v>
      </c>
      <c r="H24" s="243" t="s">
        <v>73</v>
      </c>
      <c r="I24" s="240" t="s">
        <v>73</v>
      </c>
      <c r="J24" s="240" t="s">
        <v>73</v>
      </c>
      <c r="K24" s="237"/>
      <c r="L24" s="237"/>
      <c r="M24" s="237"/>
    </row>
    <row r="25" spans="1:13" x14ac:dyDescent="0.35">
      <c r="A25" s="238">
        <f t="shared" si="1"/>
        <v>1981</v>
      </c>
      <c r="B25" s="238" t="str">
        <f t="shared" si="0"/>
        <v>4T81</v>
      </c>
      <c r="C25" s="238" t="str">
        <f t="shared" si="2"/>
        <v>1981-12</v>
      </c>
      <c r="D25" s="239">
        <f t="shared" si="3"/>
        <v>29951</v>
      </c>
      <c r="E25" s="243">
        <v>5.9299999999999999E-2</v>
      </c>
      <c r="F25" s="240" t="s">
        <v>73</v>
      </c>
      <c r="G25" s="240" t="s">
        <v>73</v>
      </c>
      <c r="H25" s="243" t="s">
        <v>73</v>
      </c>
      <c r="I25" s="240" t="s">
        <v>73</v>
      </c>
      <c r="J25" s="240" t="s">
        <v>73</v>
      </c>
      <c r="K25" s="237"/>
      <c r="L25" s="237"/>
      <c r="M25" s="237"/>
    </row>
    <row r="26" spans="1:13" x14ac:dyDescent="0.35">
      <c r="A26" s="238">
        <f t="shared" si="1"/>
        <v>1982</v>
      </c>
      <c r="B26" s="238" t="str">
        <f t="shared" si="0"/>
        <v>1T82</v>
      </c>
      <c r="C26" s="238" t="str">
        <f t="shared" si="2"/>
        <v>1982-1</v>
      </c>
      <c r="D26" s="239">
        <f t="shared" si="3"/>
        <v>29982</v>
      </c>
      <c r="E26" s="243">
        <v>6.9699999999999998E-2</v>
      </c>
      <c r="F26" s="240" t="s">
        <v>73</v>
      </c>
      <c r="G26" s="240" t="s">
        <v>73</v>
      </c>
      <c r="H26" s="243" t="s">
        <v>73</v>
      </c>
      <c r="I26" s="240" t="s">
        <v>73</v>
      </c>
      <c r="J26" s="240" t="s">
        <v>73</v>
      </c>
      <c r="K26" s="237"/>
      <c r="L26" s="237"/>
      <c r="M26" s="237"/>
    </row>
    <row r="27" spans="1:13" x14ac:dyDescent="0.35">
      <c r="A27" s="238">
        <f t="shared" si="1"/>
        <v>1982</v>
      </c>
      <c r="B27" s="238" t="str">
        <f t="shared" si="0"/>
        <v>1T82</v>
      </c>
      <c r="C27" s="238" t="str">
        <f t="shared" si="2"/>
        <v>1982-2</v>
      </c>
      <c r="D27" s="239">
        <f t="shared" si="3"/>
        <v>30010</v>
      </c>
      <c r="E27" s="243">
        <v>6.6400000000000001E-2</v>
      </c>
      <c r="F27" s="240" t="s">
        <v>73</v>
      </c>
      <c r="G27" s="240" t="s">
        <v>73</v>
      </c>
      <c r="H27" s="243" t="s">
        <v>73</v>
      </c>
      <c r="I27" s="240" t="s">
        <v>73</v>
      </c>
      <c r="J27" s="240" t="s">
        <v>73</v>
      </c>
      <c r="K27" s="237"/>
      <c r="L27" s="237"/>
      <c r="M27" s="237"/>
    </row>
    <row r="28" spans="1:13" x14ac:dyDescent="0.35">
      <c r="A28" s="238">
        <f t="shared" si="1"/>
        <v>1982</v>
      </c>
      <c r="B28" s="238" t="str">
        <f t="shared" si="0"/>
        <v>1T82</v>
      </c>
      <c r="C28" s="238" t="str">
        <f t="shared" si="2"/>
        <v>1982-3</v>
      </c>
      <c r="D28" s="239">
        <f t="shared" si="3"/>
        <v>30041</v>
      </c>
      <c r="E28" s="243">
        <v>5.7099999999999998E-2</v>
      </c>
      <c r="F28" s="240" t="s">
        <v>73</v>
      </c>
      <c r="G28" s="240" t="s">
        <v>73</v>
      </c>
      <c r="H28" s="243" t="s">
        <v>73</v>
      </c>
      <c r="I28" s="240" t="s">
        <v>73</v>
      </c>
      <c r="J28" s="240" t="s">
        <v>73</v>
      </c>
      <c r="K28" s="237"/>
      <c r="L28" s="237"/>
      <c r="M28" s="237"/>
    </row>
    <row r="29" spans="1:13" x14ac:dyDescent="0.35">
      <c r="A29" s="238">
        <f t="shared" si="1"/>
        <v>1982</v>
      </c>
      <c r="B29" s="238" t="str">
        <f t="shared" si="0"/>
        <v>2T82</v>
      </c>
      <c r="C29" s="238" t="str">
        <f t="shared" si="2"/>
        <v>1982-4</v>
      </c>
      <c r="D29" s="239">
        <f t="shared" si="3"/>
        <v>30071</v>
      </c>
      <c r="E29" s="243">
        <v>5.8899999999999994E-2</v>
      </c>
      <c r="F29" s="240" t="s">
        <v>73</v>
      </c>
      <c r="G29" s="240" t="s">
        <v>73</v>
      </c>
      <c r="H29" s="243" t="s">
        <v>73</v>
      </c>
      <c r="I29" s="240" t="s">
        <v>73</v>
      </c>
      <c r="J29" s="240" t="s">
        <v>73</v>
      </c>
      <c r="K29" s="237"/>
      <c r="L29" s="237"/>
      <c r="M29" s="237"/>
    </row>
    <row r="30" spans="1:13" x14ac:dyDescent="0.35">
      <c r="A30" s="238">
        <f t="shared" si="1"/>
        <v>1982</v>
      </c>
      <c r="B30" s="238" t="str">
        <f t="shared" si="0"/>
        <v>2T82</v>
      </c>
      <c r="C30" s="238" t="str">
        <f t="shared" si="2"/>
        <v>1982-5</v>
      </c>
      <c r="D30" s="239">
        <f t="shared" si="3"/>
        <v>30102</v>
      </c>
      <c r="E30" s="243">
        <v>6.6600000000000006E-2</v>
      </c>
      <c r="F30" s="240" t="s">
        <v>73</v>
      </c>
      <c r="G30" s="240" t="s">
        <v>73</v>
      </c>
      <c r="H30" s="243" t="s">
        <v>73</v>
      </c>
      <c r="I30" s="240" t="s">
        <v>73</v>
      </c>
      <c r="J30" s="240" t="s">
        <v>73</v>
      </c>
      <c r="K30" s="237"/>
      <c r="L30" s="237"/>
      <c r="M30" s="237"/>
    </row>
    <row r="31" spans="1:13" x14ac:dyDescent="0.35">
      <c r="A31" s="238">
        <f t="shared" si="1"/>
        <v>1982</v>
      </c>
      <c r="B31" s="238" t="str">
        <f t="shared" si="0"/>
        <v>2T82</v>
      </c>
      <c r="C31" s="238" t="str">
        <f t="shared" si="2"/>
        <v>1982-6</v>
      </c>
      <c r="D31" s="239">
        <f t="shared" si="3"/>
        <v>30132</v>
      </c>
      <c r="E31" s="243">
        <v>7.0999999999999994E-2</v>
      </c>
      <c r="F31" s="240" t="s">
        <v>73</v>
      </c>
      <c r="G31" s="240" t="s">
        <v>73</v>
      </c>
      <c r="H31" s="243" t="s">
        <v>73</v>
      </c>
      <c r="I31" s="240" t="s">
        <v>73</v>
      </c>
      <c r="J31" s="240" t="s">
        <v>73</v>
      </c>
      <c r="K31" s="237"/>
      <c r="L31" s="237"/>
      <c r="M31" s="237"/>
    </row>
    <row r="32" spans="1:13" x14ac:dyDescent="0.35">
      <c r="A32" s="238">
        <f t="shared" si="1"/>
        <v>1982</v>
      </c>
      <c r="B32" s="238" t="str">
        <f t="shared" si="0"/>
        <v>3T82</v>
      </c>
      <c r="C32" s="238" t="str">
        <f t="shared" si="2"/>
        <v>1982-7</v>
      </c>
      <c r="D32" s="239">
        <f t="shared" si="3"/>
        <v>30163</v>
      </c>
      <c r="E32" s="243">
        <v>6.3600000000000004E-2</v>
      </c>
      <c r="F32" s="240" t="s">
        <v>73</v>
      </c>
      <c r="G32" s="240" t="s">
        <v>73</v>
      </c>
      <c r="H32" s="243" t="s">
        <v>73</v>
      </c>
      <c r="I32" s="240" t="s">
        <v>73</v>
      </c>
      <c r="J32" s="240" t="s">
        <v>73</v>
      </c>
      <c r="K32" s="237"/>
      <c r="L32" s="237"/>
      <c r="M32" s="237"/>
    </row>
    <row r="33" spans="1:13" x14ac:dyDescent="0.35">
      <c r="A33" s="238">
        <f t="shared" si="1"/>
        <v>1982</v>
      </c>
      <c r="B33" s="238" t="str">
        <f t="shared" si="0"/>
        <v>3T82</v>
      </c>
      <c r="C33" s="238" t="str">
        <f t="shared" si="2"/>
        <v>1982-8</v>
      </c>
      <c r="D33" s="239">
        <f t="shared" si="3"/>
        <v>30194</v>
      </c>
      <c r="E33" s="243">
        <v>5.9699999999999996E-2</v>
      </c>
      <c r="F33" s="240" t="s">
        <v>73</v>
      </c>
      <c r="G33" s="240" t="s">
        <v>73</v>
      </c>
      <c r="H33" s="243" t="s">
        <v>73</v>
      </c>
      <c r="I33" s="240" t="s">
        <v>73</v>
      </c>
      <c r="J33" s="240" t="s">
        <v>73</v>
      </c>
      <c r="K33" s="237"/>
      <c r="L33" s="237"/>
      <c r="M33" s="237"/>
    </row>
    <row r="34" spans="1:13" x14ac:dyDescent="0.35">
      <c r="A34" s="238">
        <f t="shared" si="1"/>
        <v>1982</v>
      </c>
      <c r="B34" s="238" t="str">
        <f t="shared" si="0"/>
        <v>3T82</v>
      </c>
      <c r="C34" s="238" t="str">
        <f t="shared" si="2"/>
        <v>1982-9</v>
      </c>
      <c r="D34" s="239">
        <f t="shared" si="3"/>
        <v>30224</v>
      </c>
      <c r="E34" s="243">
        <v>5.0799999999999998E-2</v>
      </c>
      <c r="F34" s="240" t="s">
        <v>73</v>
      </c>
      <c r="G34" s="240" t="s">
        <v>73</v>
      </c>
      <c r="H34" s="243" t="s">
        <v>73</v>
      </c>
      <c r="I34" s="240" t="s">
        <v>73</v>
      </c>
      <c r="J34" s="240" t="s">
        <v>73</v>
      </c>
      <c r="K34" s="237"/>
      <c r="L34" s="237"/>
      <c r="M34" s="237"/>
    </row>
    <row r="35" spans="1:13" x14ac:dyDescent="0.35">
      <c r="A35" s="238">
        <f t="shared" si="1"/>
        <v>1982</v>
      </c>
      <c r="B35" s="238" t="str">
        <f t="shared" si="0"/>
        <v>4T82</v>
      </c>
      <c r="C35" s="238" t="str">
        <f t="shared" si="2"/>
        <v>1982-10</v>
      </c>
      <c r="D35" s="239">
        <f t="shared" si="3"/>
        <v>30255</v>
      </c>
      <c r="E35" s="243">
        <v>4.4400000000000002E-2</v>
      </c>
      <c r="F35" s="240" t="s">
        <v>73</v>
      </c>
      <c r="G35" s="240" t="s">
        <v>73</v>
      </c>
      <c r="H35" s="243" t="s">
        <v>73</v>
      </c>
      <c r="I35" s="240" t="s">
        <v>73</v>
      </c>
      <c r="J35" s="240" t="s">
        <v>73</v>
      </c>
      <c r="K35" s="237"/>
      <c r="L35" s="237"/>
      <c r="M35" s="237"/>
    </row>
    <row r="36" spans="1:13" x14ac:dyDescent="0.35">
      <c r="A36" s="238">
        <f t="shared" si="1"/>
        <v>1982</v>
      </c>
      <c r="B36" s="238" t="str">
        <f t="shared" si="0"/>
        <v>4T82</v>
      </c>
      <c r="C36" s="238" t="str">
        <f t="shared" si="2"/>
        <v>1982-11</v>
      </c>
      <c r="D36" s="239">
        <f t="shared" si="3"/>
        <v>30285</v>
      </c>
      <c r="E36" s="243">
        <v>5.2900000000000003E-2</v>
      </c>
      <c r="F36" s="240" t="s">
        <v>73</v>
      </c>
      <c r="G36" s="240" t="s">
        <v>73</v>
      </c>
      <c r="H36" s="243" t="s">
        <v>73</v>
      </c>
      <c r="I36" s="240" t="s">
        <v>73</v>
      </c>
      <c r="J36" s="240" t="s">
        <v>73</v>
      </c>
      <c r="K36" s="237"/>
      <c r="L36" s="237"/>
      <c r="M36" s="237"/>
    </row>
    <row r="37" spans="1:13" x14ac:dyDescent="0.35">
      <c r="A37" s="238">
        <f t="shared" si="1"/>
        <v>1982</v>
      </c>
      <c r="B37" s="238" t="str">
        <f t="shared" si="0"/>
        <v>4T82</v>
      </c>
      <c r="C37" s="238" t="str">
        <f t="shared" si="2"/>
        <v>1982-12</v>
      </c>
      <c r="D37" s="239">
        <f t="shared" si="3"/>
        <v>30316</v>
      </c>
      <c r="E37" s="243">
        <v>7.8100000000000003E-2</v>
      </c>
      <c r="F37" s="240" t="s">
        <v>73</v>
      </c>
      <c r="G37" s="240" t="s">
        <v>73</v>
      </c>
      <c r="H37" s="243" t="s">
        <v>73</v>
      </c>
      <c r="I37" s="240" t="s">
        <v>73</v>
      </c>
      <c r="J37" s="240" t="s">
        <v>73</v>
      </c>
      <c r="K37" s="237"/>
      <c r="L37" s="237"/>
      <c r="M37" s="237"/>
    </row>
    <row r="38" spans="1:13" x14ac:dyDescent="0.35">
      <c r="A38" s="238">
        <f t="shared" si="1"/>
        <v>1983</v>
      </c>
      <c r="B38" s="238" t="str">
        <f t="shared" si="0"/>
        <v>1T83</v>
      </c>
      <c r="C38" s="238" t="str">
        <f t="shared" si="2"/>
        <v>1983-1</v>
      </c>
      <c r="D38" s="239">
        <f t="shared" si="3"/>
        <v>30347</v>
      </c>
      <c r="E38" s="243">
        <v>8.6400000000000005E-2</v>
      </c>
      <c r="F38" s="240" t="s">
        <v>73</v>
      </c>
      <c r="G38" s="240" t="s">
        <v>73</v>
      </c>
      <c r="H38" s="243" t="s">
        <v>73</v>
      </c>
      <c r="I38" s="240" t="s">
        <v>73</v>
      </c>
      <c r="J38" s="240" t="s">
        <v>73</v>
      </c>
      <c r="K38" s="237"/>
      <c r="L38" s="237"/>
      <c r="M38" s="237"/>
    </row>
    <row r="39" spans="1:13" x14ac:dyDescent="0.35">
      <c r="A39" s="238">
        <f t="shared" si="1"/>
        <v>1983</v>
      </c>
      <c r="B39" s="238" t="str">
        <f t="shared" si="0"/>
        <v>1T83</v>
      </c>
      <c r="C39" s="238" t="str">
        <f t="shared" si="2"/>
        <v>1983-2</v>
      </c>
      <c r="D39" s="239">
        <f t="shared" si="3"/>
        <v>30375</v>
      </c>
      <c r="E39" s="243">
        <v>7.8600000000000003E-2</v>
      </c>
      <c r="F39" s="240" t="s">
        <v>73</v>
      </c>
      <c r="G39" s="240" t="s">
        <v>73</v>
      </c>
      <c r="H39" s="243" t="s">
        <v>73</v>
      </c>
      <c r="I39" s="240" t="s">
        <v>73</v>
      </c>
      <c r="J39" s="240" t="s">
        <v>73</v>
      </c>
      <c r="K39" s="237"/>
      <c r="L39" s="237"/>
      <c r="M39" s="237"/>
    </row>
    <row r="40" spans="1:13" x14ac:dyDescent="0.35">
      <c r="A40" s="238">
        <f t="shared" si="1"/>
        <v>1983</v>
      </c>
      <c r="B40" s="238" t="str">
        <f t="shared" si="0"/>
        <v>1T83</v>
      </c>
      <c r="C40" s="238" t="str">
        <f t="shared" si="2"/>
        <v>1983-3</v>
      </c>
      <c r="D40" s="239">
        <f t="shared" si="3"/>
        <v>30406</v>
      </c>
      <c r="E40" s="243">
        <v>7.3399999999999993E-2</v>
      </c>
      <c r="F40" s="240" t="s">
        <v>73</v>
      </c>
      <c r="G40" s="240" t="s">
        <v>73</v>
      </c>
      <c r="H40" s="243" t="s">
        <v>73</v>
      </c>
      <c r="I40" s="240" t="s">
        <v>73</v>
      </c>
      <c r="J40" s="240" t="s">
        <v>73</v>
      </c>
      <c r="K40" s="237"/>
      <c r="L40" s="237"/>
      <c r="M40" s="237"/>
    </row>
    <row r="41" spans="1:13" x14ac:dyDescent="0.35">
      <c r="A41" s="238">
        <f t="shared" si="1"/>
        <v>1983</v>
      </c>
      <c r="B41" s="238" t="str">
        <f t="shared" si="0"/>
        <v>2T83</v>
      </c>
      <c r="C41" s="238" t="str">
        <f t="shared" si="2"/>
        <v>1983-4</v>
      </c>
      <c r="D41" s="239">
        <f t="shared" si="3"/>
        <v>30436</v>
      </c>
      <c r="E41" s="243">
        <v>6.5799999999999997E-2</v>
      </c>
      <c r="F41" s="240" t="s">
        <v>73</v>
      </c>
      <c r="G41" s="240" t="s">
        <v>73</v>
      </c>
      <c r="H41" s="243" t="s">
        <v>73</v>
      </c>
      <c r="I41" s="240" t="s">
        <v>73</v>
      </c>
      <c r="J41" s="240" t="s">
        <v>73</v>
      </c>
      <c r="K41" s="237"/>
      <c r="L41" s="237"/>
      <c r="M41" s="237"/>
    </row>
    <row r="42" spans="1:13" x14ac:dyDescent="0.35">
      <c r="A42" s="238">
        <f t="shared" si="1"/>
        <v>1983</v>
      </c>
      <c r="B42" s="238" t="str">
        <f t="shared" si="0"/>
        <v>2T83</v>
      </c>
      <c r="C42" s="238" t="str">
        <f t="shared" si="2"/>
        <v>1983-5</v>
      </c>
      <c r="D42" s="239">
        <f t="shared" si="3"/>
        <v>30467</v>
      </c>
      <c r="E42" s="243">
        <v>6.480000000000001E-2</v>
      </c>
      <c r="F42" s="240" t="s">
        <v>73</v>
      </c>
      <c r="G42" s="240" t="s">
        <v>73</v>
      </c>
      <c r="H42" s="243" t="s">
        <v>73</v>
      </c>
      <c r="I42" s="240" t="s">
        <v>73</v>
      </c>
      <c r="J42" s="240" t="s">
        <v>73</v>
      </c>
      <c r="K42" s="237"/>
      <c r="L42" s="237"/>
      <c r="M42" s="237"/>
    </row>
    <row r="43" spans="1:13" x14ac:dyDescent="0.35">
      <c r="A43" s="238">
        <f t="shared" si="1"/>
        <v>1983</v>
      </c>
      <c r="B43" s="238" t="str">
        <f t="shared" si="0"/>
        <v>2T83</v>
      </c>
      <c r="C43" s="238" t="str">
        <f t="shared" si="2"/>
        <v>1983-6</v>
      </c>
      <c r="D43" s="239">
        <f t="shared" si="3"/>
        <v>30497</v>
      </c>
      <c r="E43" s="243">
        <v>9.8800000000000013E-2</v>
      </c>
      <c r="F43" s="240" t="s">
        <v>73</v>
      </c>
      <c r="G43" s="240" t="s">
        <v>73</v>
      </c>
      <c r="H43" s="243" t="s">
        <v>73</v>
      </c>
      <c r="I43" s="240" t="s">
        <v>73</v>
      </c>
      <c r="J43" s="240" t="s">
        <v>73</v>
      </c>
      <c r="K43" s="237"/>
      <c r="L43" s="237"/>
      <c r="M43" s="237"/>
    </row>
    <row r="44" spans="1:13" x14ac:dyDescent="0.35">
      <c r="A44" s="238">
        <f t="shared" si="1"/>
        <v>1983</v>
      </c>
      <c r="B44" s="238" t="str">
        <f t="shared" si="0"/>
        <v>3T83</v>
      </c>
      <c r="C44" s="238" t="str">
        <f t="shared" si="2"/>
        <v>1983-7</v>
      </c>
      <c r="D44" s="239">
        <f t="shared" si="3"/>
        <v>30528</v>
      </c>
      <c r="E44" s="243">
        <v>0.1008</v>
      </c>
      <c r="F44" s="240" t="s">
        <v>73</v>
      </c>
      <c r="G44" s="240" t="s">
        <v>73</v>
      </c>
      <c r="H44" s="243" t="s">
        <v>73</v>
      </c>
      <c r="I44" s="240" t="s">
        <v>73</v>
      </c>
      <c r="J44" s="240" t="s">
        <v>73</v>
      </c>
      <c r="K44" s="237"/>
      <c r="L44" s="237"/>
      <c r="M44" s="237"/>
    </row>
    <row r="45" spans="1:13" x14ac:dyDescent="0.35">
      <c r="A45" s="238">
        <f t="shared" si="1"/>
        <v>1983</v>
      </c>
      <c r="B45" s="238" t="str">
        <f t="shared" si="0"/>
        <v>3T83</v>
      </c>
      <c r="C45" s="238" t="str">
        <f t="shared" si="2"/>
        <v>1983-8</v>
      </c>
      <c r="D45" s="239">
        <f t="shared" si="3"/>
        <v>30559</v>
      </c>
      <c r="E45" s="243">
        <v>9.11E-2</v>
      </c>
      <c r="F45" s="240" t="s">
        <v>73</v>
      </c>
      <c r="G45" s="240" t="s">
        <v>73</v>
      </c>
      <c r="H45" s="243" t="s">
        <v>73</v>
      </c>
      <c r="I45" s="240" t="s">
        <v>73</v>
      </c>
      <c r="J45" s="240" t="s">
        <v>73</v>
      </c>
      <c r="K45" s="237"/>
      <c r="L45" s="237"/>
      <c r="M45" s="237"/>
    </row>
    <row r="46" spans="1:13" x14ac:dyDescent="0.35">
      <c r="A46" s="238">
        <f t="shared" si="1"/>
        <v>1983</v>
      </c>
      <c r="B46" s="238" t="str">
        <f t="shared" si="0"/>
        <v>3T83</v>
      </c>
      <c r="C46" s="238" t="str">
        <f t="shared" si="2"/>
        <v>1983-9</v>
      </c>
      <c r="D46" s="239">
        <f t="shared" si="3"/>
        <v>30589</v>
      </c>
      <c r="E46" s="243">
        <v>0.10300000000000001</v>
      </c>
      <c r="F46" s="240" t="s">
        <v>73</v>
      </c>
      <c r="G46" s="240" t="s">
        <v>73</v>
      </c>
      <c r="H46" s="243" t="s">
        <v>73</v>
      </c>
      <c r="I46" s="240" t="s">
        <v>73</v>
      </c>
      <c r="J46" s="240" t="s">
        <v>73</v>
      </c>
      <c r="K46" s="237"/>
      <c r="L46" s="237"/>
      <c r="M46" s="237"/>
    </row>
    <row r="47" spans="1:13" x14ac:dyDescent="0.35">
      <c r="A47" s="238">
        <f t="shared" si="1"/>
        <v>1983</v>
      </c>
      <c r="B47" s="238" t="str">
        <f t="shared" si="0"/>
        <v>4T83</v>
      </c>
      <c r="C47" s="238" t="str">
        <f t="shared" si="2"/>
        <v>1983-10</v>
      </c>
      <c r="D47" s="239">
        <f t="shared" si="3"/>
        <v>30620</v>
      </c>
      <c r="E47" s="243">
        <v>8.8699999999999987E-2</v>
      </c>
      <c r="F47" s="240" t="s">
        <v>73</v>
      </c>
      <c r="G47" s="240" t="s">
        <v>73</v>
      </c>
      <c r="H47" s="243" t="s">
        <v>73</v>
      </c>
      <c r="I47" s="240" t="s">
        <v>73</v>
      </c>
      <c r="J47" s="240" t="s">
        <v>73</v>
      </c>
      <c r="K47" s="237"/>
      <c r="L47" s="237"/>
      <c r="M47" s="237"/>
    </row>
    <row r="48" spans="1:13" x14ac:dyDescent="0.35">
      <c r="A48" s="238">
        <f t="shared" si="1"/>
        <v>1983</v>
      </c>
      <c r="B48" s="238" t="str">
        <f t="shared" si="0"/>
        <v>4T83</v>
      </c>
      <c r="C48" s="238" t="str">
        <f t="shared" si="2"/>
        <v>1983-11</v>
      </c>
      <c r="D48" s="239">
        <f t="shared" si="3"/>
        <v>30650</v>
      </c>
      <c r="E48" s="243">
        <v>7.3800000000000004E-2</v>
      </c>
      <c r="F48" s="240" t="s">
        <v>73</v>
      </c>
      <c r="G48" s="240" t="s">
        <v>73</v>
      </c>
      <c r="H48" s="243" t="s">
        <v>73</v>
      </c>
      <c r="I48" s="240" t="s">
        <v>73</v>
      </c>
      <c r="J48" s="240" t="s">
        <v>73</v>
      </c>
      <c r="K48" s="237"/>
      <c r="L48" s="237"/>
      <c r="M48" s="237"/>
    </row>
    <row r="49" spans="1:13" x14ac:dyDescent="0.35">
      <c r="A49" s="238">
        <f t="shared" si="1"/>
        <v>1983</v>
      </c>
      <c r="B49" s="238" t="str">
        <f t="shared" si="0"/>
        <v>4T83</v>
      </c>
      <c r="C49" s="238" t="str">
        <f t="shared" si="2"/>
        <v>1983-12</v>
      </c>
      <c r="D49" s="239">
        <f t="shared" si="3"/>
        <v>30681</v>
      </c>
      <c r="E49" s="243">
        <v>8.6800000000000002E-2</v>
      </c>
      <c r="F49" s="240" t="s">
        <v>73</v>
      </c>
      <c r="G49" s="240" t="s">
        <v>73</v>
      </c>
      <c r="H49" s="243" t="s">
        <v>73</v>
      </c>
      <c r="I49" s="240" t="s">
        <v>73</v>
      </c>
      <c r="J49" s="240" t="s">
        <v>73</v>
      </c>
      <c r="K49" s="237"/>
      <c r="L49" s="237"/>
      <c r="M49" s="237"/>
    </row>
    <row r="50" spans="1:13" x14ac:dyDescent="0.35">
      <c r="A50" s="238">
        <f t="shared" si="1"/>
        <v>1984</v>
      </c>
      <c r="B50" s="238" t="str">
        <f t="shared" si="0"/>
        <v>1T84</v>
      </c>
      <c r="C50" s="238" t="str">
        <f t="shared" si="2"/>
        <v>1984-1</v>
      </c>
      <c r="D50" s="239">
        <f t="shared" si="3"/>
        <v>30712</v>
      </c>
      <c r="E50" s="243">
        <v>9.6699999999999994E-2</v>
      </c>
      <c r="F50" s="240" t="s">
        <v>73</v>
      </c>
      <c r="G50" s="240" t="s">
        <v>73</v>
      </c>
      <c r="H50" s="243" t="s">
        <v>73</v>
      </c>
      <c r="I50" s="240" t="s">
        <v>73</v>
      </c>
      <c r="J50" s="240" t="s">
        <v>73</v>
      </c>
      <c r="K50" s="237"/>
      <c r="L50" s="237"/>
      <c r="M50" s="237"/>
    </row>
    <row r="51" spans="1:13" x14ac:dyDescent="0.35">
      <c r="A51" s="238">
        <f t="shared" si="1"/>
        <v>1984</v>
      </c>
      <c r="B51" s="238" t="str">
        <f t="shared" si="0"/>
        <v>1T84</v>
      </c>
      <c r="C51" s="238" t="str">
        <f t="shared" si="2"/>
        <v>1984-2</v>
      </c>
      <c r="D51" s="239">
        <f t="shared" si="3"/>
        <v>30741</v>
      </c>
      <c r="E51" s="243">
        <v>9.5000000000000001E-2</v>
      </c>
      <c r="F51" s="240" t="s">
        <v>73</v>
      </c>
      <c r="G51" s="240" t="s">
        <v>73</v>
      </c>
      <c r="H51" s="243" t="s">
        <v>73</v>
      </c>
      <c r="I51" s="240" t="s">
        <v>73</v>
      </c>
      <c r="J51" s="240" t="s">
        <v>73</v>
      </c>
      <c r="K51" s="237"/>
      <c r="L51" s="237"/>
      <c r="M51" s="237"/>
    </row>
    <row r="52" spans="1:13" x14ac:dyDescent="0.35">
      <c r="A52" s="238">
        <f t="shared" si="1"/>
        <v>1984</v>
      </c>
      <c r="B52" s="238" t="str">
        <f t="shared" si="0"/>
        <v>1T84</v>
      </c>
      <c r="C52" s="238" t="str">
        <f t="shared" si="2"/>
        <v>1984-3</v>
      </c>
      <c r="D52" s="239">
        <f t="shared" si="3"/>
        <v>30772</v>
      </c>
      <c r="E52" s="243">
        <v>8.9399999999999993E-2</v>
      </c>
      <c r="F52" s="240" t="s">
        <v>73</v>
      </c>
      <c r="G52" s="240" t="s">
        <v>73</v>
      </c>
      <c r="H52" s="243" t="s">
        <v>73</v>
      </c>
      <c r="I52" s="240" t="s">
        <v>73</v>
      </c>
      <c r="J52" s="240" t="s">
        <v>73</v>
      </c>
      <c r="K52" s="237"/>
      <c r="L52" s="237"/>
      <c r="M52" s="237"/>
    </row>
    <row r="53" spans="1:13" x14ac:dyDescent="0.35">
      <c r="A53" s="238">
        <f t="shared" si="1"/>
        <v>1984</v>
      </c>
      <c r="B53" s="238" t="str">
        <f t="shared" si="0"/>
        <v>2T84</v>
      </c>
      <c r="C53" s="238" t="str">
        <f t="shared" si="2"/>
        <v>1984-4</v>
      </c>
      <c r="D53" s="239">
        <f t="shared" si="3"/>
        <v>30802</v>
      </c>
      <c r="E53" s="243">
        <v>9.5399999999999985E-2</v>
      </c>
      <c r="F53" s="240" t="s">
        <v>73</v>
      </c>
      <c r="G53" s="240" t="s">
        <v>73</v>
      </c>
      <c r="H53" s="243" t="s">
        <v>73</v>
      </c>
      <c r="I53" s="240" t="s">
        <v>73</v>
      </c>
      <c r="J53" s="240" t="s">
        <v>73</v>
      </c>
      <c r="K53" s="237"/>
      <c r="L53" s="237"/>
      <c r="M53" s="237"/>
    </row>
    <row r="54" spans="1:13" x14ac:dyDescent="0.35">
      <c r="A54" s="238">
        <f t="shared" si="1"/>
        <v>1984</v>
      </c>
      <c r="B54" s="238" t="str">
        <f t="shared" si="0"/>
        <v>2T84</v>
      </c>
      <c r="C54" s="238" t="str">
        <f t="shared" si="2"/>
        <v>1984-5</v>
      </c>
      <c r="D54" s="239">
        <f t="shared" si="3"/>
        <v>30833</v>
      </c>
      <c r="E54" s="243">
        <v>9.0500000000000011E-2</v>
      </c>
      <c r="F54" s="240" t="s">
        <v>73</v>
      </c>
      <c r="G54" s="240" t="s">
        <v>73</v>
      </c>
      <c r="H54" s="243" t="s">
        <v>73</v>
      </c>
      <c r="I54" s="240" t="s">
        <v>73</v>
      </c>
      <c r="J54" s="240" t="s">
        <v>73</v>
      </c>
      <c r="K54" s="237"/>
      <c r="L54" s="237"/>
      <c r="M54" s="237"/>
    </row>
    <row r="55" spans="1:13" x14ac:dyDescent="0.35">
      <c r="A55" s="238">
        <f t="shared" si="1"/>
        <v>1984</v>
      </c>
      <c r="B55" s="238" t="str">
        <f t="shared" si="0"/>
        <v>2T84</v>
      </c>
      <c r="C55" s="238" t="str">
        <f t="shared" si="2"/>
        <v>1984-6</v>
      </c>
      <c r="D55" s="239">
        <f t="shared" si="3"/>
        <v>30863</v>
      </c>
      <c r="E55" s="243">
        <v>0.1008</v>
      </c>
      <c r="F55" s="240" t="s">
        <v>73</v>
      </c>
      <c r="G55" s="240" t="s">
        <v>73</v>
      </c>
      <c r="H55" s="243" t="s">
        <v>73</v>
      </c>
      <c r="I55" s="240" t="s">
        <v>73</v>
      </c>
      <c r="J55" s="240" t="s">
        <v>73</v>
      </c>
      <c r="K55" s="237"/>
      <c r="L55" s="237"/>
      <c r="M55" s="237"/>
    </row>
    <row r="56" spans="1:13" x14ac:dyDescent="0.35">
      <c r="A56" s="238">
        <f t="shared" si="1"/>
        <v>1984</v>
      </c>
      <c r="B56" s="238" t="str">
        <f t="shared" si="0"/>
        <v>3T84</v>
      </c>
      <c r="C56" s="238" t="str">
        <f t="shared" si="2"/>
        <v>1984-7</v>
      </c>
      <c r="D56" s="239">
        <f t="shared" si="3"/>
        <v>30894</v>
      </c>
      <c r="E56" s="243">
        <v>9.7200000000000009E-2</v>
      </c>
      <c r="F56" s="240" t="s">
        <v>73</v>
      </c>
      <c r="G56" s="240" t="s">
        <v>73</v>
      </c>
      <c r="H56" s="243" t="s">
        <v>73</v>
      </c>
      <c r="I56" s="240" t="s">
        <v>73</v>
      </c>
      <c r="J56" s="240" t="s">
        <v>73</v>
      </c>
      <c r="K56" s="237"/>
      <c r="L56" s="237"/>
      <c r="M56" s="237"/>
    </row>
    <row r="57" spans="1:13" x14ac:dyDescent="0.35">
      <c r="A57" s="238">
        <f t="shared" si="1"/>
        <v>1984</v>
      </c>
      <c r="B57" s="238" t="str">
        <f t="shared" si="0"/>
        <v>3T84</v>
      </c>
      <c r="C57" s="238" t="str">
        <f t="shared" si="2"/>
        <v>1984-8</v>
      </c>
      <c r="D57" s="239">
        <f t="shared" si="3"/>
        <v>30925</v>
      </c>
      <c r="E57" s="243">
        <v>9.35E-2</v>
      </c>
      <c r="F57" s="240" t="s">
        <v>73</v>
      </c>
      <c r="G57" s="240" t="s">
        <v>73</v>
      </c>
      <c r="H57" s="243" t="s">
        <v>73</v>
      </c>
      <c r="I57" s="240" t="s">
        <v>73</v>
      </c>
      <c r="J57" s="240" t="s">
        <v>73</v>
      </c>
      <c r="K57" s="237"/>
      <c r="L57" s="237"/>
      <c r="M57" s="237"/>
    </row>
    <row r="58" spans="1:13" x14ac:dyDescent="0.35">
      <c r="A58" s="238">
        <f t="shared" si="1"/>
        <v>1984</v>
      </c>
      <c r="B58" s="238" t="str">
        <f t="shared" si="0"/>
        <v>3T84</v>
      </c>
      <c r="C58" s="238" t="str">
        <f t="shared" si="2"/>
        <v>1984-9</v>
      </c>
      <c r="D58" s="239">
        <f t="shared" si="3"/>
        <v>30955</v>
      </c>
      <c r="E58" s="243">
        <v>0.11749999999999999</v>
      </c>
      <c r="F58" s="240" t="s">
        <v>73</v>
      </c>
      <c r="G58" s="240" t="s">
        <v>73</v>
      </c>
      <c r="H58" s="243" t="s">
        <v>73</v>
      </c>
      <c r="I58" s="240" t="s">
        <v>73</v>
      </c>
      <c r="J58" s="240" t="s">
        <v>73</v>
      </c>
      <c r="K58" s="237"/>
      <c r="L58" s="237"/>
      <c r="M58" s="237"/>
    </row>
    <row r="59" spans="1:13" x14ac:dyDescent="0.35">
      <c r="A59" s="238">
        <f t="shared" si="1"/>
        <v>1984</v>
      </c>
      <c r="B59" s="238" t="str">
        <f t="shared" si="0"/>
        <v>4T84</v>
      </c>
      <c r="C59" s="238" t="str">
        <f t="shared" si="2"/>
        <v>1984-10</v>
      </c>
      <c r="D59" s="239">
        <f t="shared" si="3"/>
        <v>30986</v>
      </c>
      <c r="E59" s="243">
        <v>0.10439999999999999</v>
      </c>
      <c r="F59" s="240" t="s">
        <v>73</v>
      </c>
      <c r="G59" s="240" t="s">
        <v>73</v>
      </c>
      <c r="H59" s="243" t="s">
        <v>73</v>
      </c>
      <c r="I59" s="240" t="s">
        <v>73</v>
      </c>
      <c r="J59" s="240" t="s">
        <v>73</v>
      </c>
      <c r="K59" s="237"/>
      <c r="L59" s="237"/>
      <c r="M59" s="237"/>
    </row>
    <row r="60" spans="1:13" x14ac:dyDescent="0.35">
      <c r="A60" s="238">
        <f t="shared" si="1"/>
        <v>1984</v>
      </c>
      <c r="B60" s="238" t="str">
        <f t="shared" si="0"/>
        <v>4T84</v>
      </c>
      <c r="C60" s="238" t="str">
        <f t="shared" si="2"/>
        <v>1984-11</v>
      </c>
      <c r="D60" s="239">
        <f t="shared" si="3"/>
        <v>31016</v>
      </c>
      <c r="E60" s="243">
        <v>0.10529999999999999</v>
      </c>
      <c r="F60" s="240" t="s">
        <v>73</v>
      </c>
      <c r="G60" s="240" t="s">
        <v>73</v>
      </c>
      <c r="H60" s="243" t="s">
        <v>73</v>
      </c>
      <c r="I60" s="240" t="s">
        <v>73</v>
      </c>
      <c r="J60" s="240" t="s">
        <v>73</v>
      </c>
      <c r="K60" s="237"/>
      <c r="L60" s="237"/>
      <c r="M60" s="237"/>
    </row>
    <row r="61" spans="1:13" x14ac:dyDescent="0.35">
      <c r="A61" s="238">
        <f t="shared" si="1"/>
        <v>1984</v>
      </c>
      <c r="B61" s="238" t="str">
        <f t="shared" si="0"/>
        <v>4T84</v>
      </c>
      <c r="C61" s="238" t="str">
        <f t="shared" si="2"/>
        <v>1984-12</v>
      </c>
      <c r="D61" s="239">
        <f t="shared" si="3"/>
        <v>31047</v>
      </c>
      <c r="E61" s="243">
        <v>0.1198</v>
      </c>
      <c r="F61" s="240" t="s">
        <v>73</v>
      </c>
      <c r="G61" s="240" t="s">
        <v>73</v>
      </c>
      <c r="H61" s="243" t="s">
        <v>73</v>
      </c>
      <c r="I61" s="240" t="s">
        <v>73</v>
      </c>
      <c r="J61" s="240" t="s">
        <v>73</v>
      </c>
      <c r="K61" s="237"/>
      <c r="L61" s="237"/>
      <c r="M61" s="237"/>
    </row>
    <row r="62" spans="1:13" x14ac:dyDescent="0.35">
      <c r="A62" s="238">
        <f t="shared" si="1"/>
        <v>1985</v>
      </c>
      <c r="B62" s="238" t="str">
        <f t="shared" si="0"/>
        <v>1T85</v>
      </c>
      <c r="C62" s="238" t="str">
        <f t="shared" si="2"/>
        <v>1985-1</v>
      </c>
      <c r="D62" s="239">
        <f t="shared" si="3"/>
        <v>31078</v>
      </c>
      <c r="E62" s="243">
        <v>0.1176</v>
      </c>
      <c r="F62" s="240" t="s">
        <v>73</v>
      </c>
      <c r="G62" s="240" t="s">
        <v>73</v>
      </c>
      <c r="H62" s="243" t="s">
        <v>73</v>
      </c>
      <c r="I62" s="240" t="s">
        <v>73</v>
      </c>
      <c r="J62" s="240" t="s">
        <v>73</v>
      </c>
      <c r="K62" s="237"/>
      <c r="L62" s="237"/>
      <c r="M62" s="237"/>
    </row>
    <row r="63" spans="1:13" x14ac:dyDescent="0.35">
      <c r="A63" s="238">
        <f t="shared" si="1"/>
        <v>1985</v>
      </c>
      <c r="B63" s="238" t="str">
        <f t="shared" si="0"/>
        <v>1T85</v>
      </c>
      <c r="C63" s="238" t="str">
        <f t="shared" si="2"/>
        <v>1985-2</v>
      </c>
      <c r="D63" s="239">
        <f t="shared" si="3"/>
        <v>31106</v>
      </c>
      <c r="E63" s="243">
        <v>0.10869999999999999</v>
      </c>
      <c r="F63" s="240" t="s">
        <v>73</v>
      </c>
      <c r="G63" s="240" t="s">
        <v>73</v>
      </c>
      <c r="H63" s="243" t="s">
        <v>73</v>
      </c>
      <c r="I63" s="240" t="s">
        <v>73</v>
      </c>
      <c r="J63" s="240" t="s">
        <v>73</v>
      </c>
      <c r="K63" s="237"/>
      <c r="L63" s="237"/>
      <c r="M63" s="237"/>
    </row>
    <row r="64" spans="1:13" x14ac:dyDescent="0.35">
      <c r="A64" s="238">
        <f t="shared" si="1"/>
        <v>1985</v>
      </c>
      <c r="B64" s="238" t="str">
        <f t="shared" si="0"/>
        <v>1T85</v>
      </c>
      <c r="C64" s="238" t="str">
        <f t="shared" si="2"/>
        <v>1985-3</v>
      </c>
      <c r="D64" s="239">
        <f t="shared" si="3"/>
        <v>31137</v>
      </c>
      <c r="E64" s="243">
        <v>0.1016</v>
      </c>
      <c r="F64" s="240" t="s">
        <v>73</v>
      </c>
      <c r="G64" s="240" t="s">
        <v>73</v>
      </c>
      <c r="H64" s="243" t="s">
        <v>73</v>
      </c>
      <c r="I64" s="240" t="s">
        <v>73</v>
      </c>
      <c r="J64" s="240" t="s">
        <v>73</v>
      </c>
      <c r="K64" s="237"/>
      <c r="L64" s="237"/>
      <c r="M64" s="237"/>
    </row>
    <row r="65" spans="1:13" x14ac:dyDescent="0.35">
      <c r="A65" s="238">
        <f t="shared" si="1"/>
        <v>1985</v>
      </c>
      <c r="B65" s="238" t="str">
        <f t="shared" si="0"/>
        <v>2T85</v>
      </c>
      <c r="C65" s="238" t="str">
        <f t="shared" si="2"/>
        <v>1985-4</v>
      </c>
      <c r="D65" s="239">
        <f t="shared" si="3"/>
        <v>31167</v>
      </c>
      <c r="E65" s="243">
        <v>8.199999999999999E-2</v>
      </c>
      <c r="F65" s="240" t="s">
        <v>73</v>
      </c>
      <c r="G65" s="240" t="s">
        <v>73</v>
      </c>
      <c r="H65" s="243" t="s">
        <v>73</v>
      </c>
      <c r="I65" s="240" t="s">
        <v>73</v>
      </c>
      <c r="J65" s="240" t="s">
        <v>73</v>
      </c>
      <c r="K65" s="237"/>
      <c r="L65" s="237"/>
      <c r="M65" s="237"/>
    </row>
    <row r="66" spans="1:13" x14ac:dyDescent="0.35">
      <c r="A66" s="238">
        <f t="shared" si="1"/>
        <v>1985</v>
      </c>
      <c r="B66" s="238" t="str">
        <f t="shared" ref="B66:B129" si="4">IF(MONTH(D66)&lt;=3,"1T",IF(MONTH(D66)&lt;=6,"2T",IF(MONTH(D66)&lt;=9,"3T","4T")))&amp;RIGHT(A66,2)</f>
        <v>2T85</v>
      </c>
      <c r="C66" s="238" t="str">
        <f t="shared" si="2"/>
        <v>1985-5</v>
      </c>
      <c r="D66" s="239">
        <f t="shared" si="3"/>
        <v>31198</v>
      </c>
      <c r="E66" s="243">
        <v>7.2000000000000008E-2</v>
      </c>
      <c r="F66" s="240" t="s">
        <v>73</v>
      </c>
      <c r="G66" s="240" t="s">
        <v>73</v>
      </c>
      <c r="H66" s="243" t="s">
        <v>73</v>
      </c>
      <c r="I66" s="240" t="s">
        <v>73</v>
      </c>
      <c r="J66" s="240" t="s">
        <v>73</v>
      </c>
      <c r="K66" s="237"/>
      <c r="L66" s="237"/>
      <c r="M66" s="237"/>
    </row>
    <row r="67" spans="1:13" x14ac:dyDescent="0.35">
      <c r="A67" s="238">
        <f t="shared" ref="A67:A130" si="5">YEAR(D67)</f>
        <v>1985</v>
      </c>
      <c r="B67" s="238" t="str">
        <f t="shared" si="4"/>
        <v>2T85</v>
      </c>
      <c r="C67" s="238" t="str">
        <f t="shared" ref="C67:C130" si="6">YEAR(D67)&amp;"-"&amp;MONTH(D67)</f>
        <v>1985-6</v>
      </c>
      <c r="D67" s="239">
        <f t="shared" si="3"/>
        <v>31228</v>
      </c>
      <c r="E67" s="243">
        <v>8.4900000000000003E-2</v>
      </c>
      <c r="F67" s="240" t="s">
        <v>73</v>
      </c>
      <c r="G67" s="240" t="s">
        <v>73</v>
      </c>
      <c r="H67" s="243" t="s">
        <v>73</v>
      </c>
      <c r="I67" s="240" t="s">
        <v>73</v>
      </c>
      <c r="J67" s="240" t="s">
        <v>73</v>
      </c>
      <c r="K67" s="237"/>
      <c r="L67" s="237"/>
      <c r="M67" s="237"/>
    </row>
    <row r="68" spans="1:13" x14ac:dyDescent="0.35">
      <c r="A68" s="238">
        <f t="shared" si="5"/>
        <v>1985</v>
      </c>
      <c r="B68" s="238" t="str">
        <f t="shared" si="4"/>
        <v>3T85</v>
      </c>
      <c r="C68" s="238" t="str">
        <f t="shared" si="6"/>
        <v>1985-7</v>
      </c>
      <c r="D68" s="239">
        <f t="shared" ref="D68:D131" si="7">+D67+40-DAY(D67+40)</f>
        <v>31259</v>
      </c>
      <c r="E68" s="243">
        <v>0.10310000000000001</v>
      </c>
      <c r="F68" s="240" t="s">
        <v>73</v>
      </c>
      <c r="G68" s="240" t="s">
        <v>73</v>
      </c>
      <c r="H68" s="243" t="s">
        <v>73</v>
      </c>
      <c r="I68" s="240" t="s">
        <v>73</v>
      </c>
      <c r="J68" s="240" t="s">
        <v>73</v>
      </c>
      <c r="K68" s="237"/>
      <c r="L68" s="237"/>
      <c r="M68" s="237"/>
    </row>
    <row r="69" spans="1:13" x14ac:dyDescent="0.35">
      <c r="A69" s="238">
        <f t="shared" si="5"/>
        <v>1985</v>
      </c>
      <c r="B69" s="238" t="str">
        <f t="shared" si="4"/>
        <v>3T85</v>
      </c>
      <c r="C69" s="238" t="str">
        <f t="shared" si="6"/>
        <v>1985-8</v>
      </c>
      <c r="D69" s="239">
        <f t="shared" si="7"/>
        <v>31290</v>
      </c>
      <c r="E69" s="243">
        <v>0.12050000000000001</v>
      </c>
      <c r="F69" s="240" t="s">
        <v>73</v>
      </c>
      <c r="G69" s="240" t="s">
        <v>73</v>
      </c>
      <c r="H69" s="243" t="s">
        <v>73</v>
      </c>
      <c r="I69" s="240" t="s">
        <v>73</v>
      </c>
      <c r="J69" s="240" t="s">
        <v>73</v>
      </c>
      <c r="K69" s="237"/>
      <c r="L69" s="237"/>
      <c r="M69" s="237"/>
    </row>
    <row r="70" spans="1:13" x14ac:dyDescent="0.35">
      <c r="A70" s="238">
        <f t="shared" si="5"/>
        <v>1985</v>
      </c>
      <c r="B70" s="238" t="str">
        <f t="shared" si="4"/>
        <v>3T85</v>
      </c>
      <c r="C70" s="238" t="str">
        <f t="shared" si="6"/>
        <v>1985-9</v>
      </c>
      <c r="D70" s="239">
        <f t="shared" si="7"/>
        <v>31320</v>
      </c>
      <c r="E70" s="243">
        <v>0.11119999999999999</v>
      </c>
      <c r="F70" s="240" t="s">
        <v>73</v>
      </c>
      <c r="G70" s="240" t="s">
        <v>73</v>
      </c>
      <c r="H70" s="243" t="s">
        <v>73</v>
      </c>
      <c r="I70" s="240" t="s">
        <v>73</v>
      </c>
      <c r="J70" s="240" t="s">
        <v>73</v>
      </c>
      <c r="K70" s="237"/>
      <c r="L70" s="237"/>
      <c r="M70" s="237"/>
    </row>
    <row r="71" spans="1:13" x14ac:dyDescent="0.35">
      <c r="A71" s="238">
        <f t="shared" si="5"/>
        <v>1985</v>
      </c>
      <c r="B71" s="238" t="str">
        <f t="shared" si="4"/>
        <v>4T85</v>
      </c>
      <c r="C71" s="238" t="str">
        <f t="shared" si="6"/>
        <v>1985-10</v>
      </c>
      <c r="D71" s="239">
        <f t="shared" si="7"/>
        <v>31351</v>
      </c>
      <c r="E71" s="243">
        <v>0.10619999999999999</v>
      </c>
      <c r="F71" s="240" t="s">
        <v>73</v>
      </c>
      <c r="G71" s="240" t="s">
        <v>73</v>
      </c>
      <c r="H71" s="243" t="s">
        <v>73</v>
      </c>
      <c r="I71" s="240" t="s">
        <v>73</v>
      </c>
      <c r="J71" s="240" t="s">
        <v>73</v>
      </c>
      <c r="K71" s="237"/>
      <c r="L71" s="237"/>
      <c r="M71" s="237"/>
    </row>
    <row r="72" spans="1:13" x14ac:dyDescent="0.35">
      <c r="A72" s="238">
        <f t="shared" si="5"/>
        <v>1985</v>
      </c>
      <c r="B72" s="238" t="str">
        <f t="shared" si="4"/>
        <v>4T85</v>
      </c>
      <c r="C72" s="238" t="str">
        <f t="shared" si="6"/>
        <v>1985-11</v>
      </c>
      <c r="D72" s="239">
        <f t="shared" si="7"/>
        <v>31381</v>
      </c>
      <c r="E72" s="243">
        <v>0.13970000000000002</v>
      </c>
      <c r="F72" s="240" t="s">
        <v>73</v>
      </c>
      <c r="G72" s="240" t="s">
        <v>73</v>
      </c>
      <c r="H72" s="243" t="s">
        <v>73</v>
      </c>
      <c r="I72" s="240" t="s">
        <v>73</v>
      </c>
      <c r="J72" s="240" t="s">
        <v>73</v>
      </c>
      <c r="K72" s="237"/>
      <c r="L72" s="237"/>
      <c r="M72" s="237"/>
    </row>
    <row r="73" spans="1:13" x14ac:dyDescent="0.35">
      <c r="A73" s="238">
        <f t="shared" si="5"/>
        <v>1985</v>
      </c>
      <c r="B73" s="238" t="str">
        <f t="shared" si="4"/>
        <v>4T85</v>
      </c>
      <c r="C73" s="238" t="str">
        <f t="shared" si="6"/>
        <v>1985-12</v>
      </c>
      <c r="D73" s="239">
        <f t="shared" si="7"/>
        <v>31412</v>
      </c>
      <c r="E73" s="243">
        <v>0.1507</v>
      </c>
      <c r="F73" s="240" t="s">
        <v>73</v>
      </c>
      <c r="G73" s="240" t="s">
        <v>73</v>
      </c>
      <c r="H73" s="243" t="s">
        <v>73</v>
      </c>
      <c r="I73" s="240" t="s">
        <v>73</v>
      </c>
      <c r="J73" s="240" t="s">
        <v>73</v>
      </c>
      <c r="K73" s="237"/>
      <c r="L73" s="237"/>
      <c r="M73" s="237"/>
    </row>
    <row r="74" spans="1:13" x14ac:dyDescent="0.35">
      <c r="A74" s="238">
        <f t="shared" si="5"/>
        <v>1986</v>
      </c>
      <c r="B74" s="238" t="str">
        <f t="shared" si="4"/>
        <v>1T86</v>
      </c>
      <c r="C74" s="238" t="str">
        <f t="shared" si="6"/>
        <v>1986-1</v>
      </c>
      <c r="D74" s="239">
        <f t="shared" si="7"/>
        <v>31443</v>
      </c>
      <c r="E74" s="243">
        <v>0.14369999999999999</v>
      </c>
      <c r="F74" s="240" t="s">
        <v>73</v>
      </c>
      <c r="G74" s="240" t="s">
        <v>73</v>
      </c>
      <c r="H74" s="243" t="s">
        <v>73</v>
      </c>
      <c r="I74" s="240" t="s">
        <v>73</v>
      </c>
      <c r="J74" s="240" t="s">
        <v>73</v>
      </c>
      <c r="K74" s="237"/>
      <c r="L74" s="237"/>
      <c r="M74" s="237"/>
    </row>
    <row r="75" spans="1:13" x14ac:dyDescent="0.35">
      <c r="A75" s="238">
        <f t="shared" si="5"/>
        <v>1986</v>
      </c>
      <c r="B75" s="238" t="str">
        <f t="shared" si="4"/>
        <v>1T86</v>
      </c>
      <c r="C75" s="238" t="str">
        <f t="shared" si="6"/>
        <v>1986-2</v>
      </c>
      <c r="D75" s="239">
        <f t="shared" si="7"/>
        <v>31471</v>
      </c>
      <c r="E75" s="243">
        <v>0.12720000000000001</v>
      </c>
      <c r="F75" s="240" t="s">
        <v>73</v>
      </c>
      <c r="G75" s="240" t="s">
        <v>73</v>
      </c>
      <c r="H75" s="243" t="s">
        <v>73</v>
      </c>
      <c r="I75" s="240" t="s">
        <v>73</v>
      </c>
      <c r="J75" s="240" t="s">
        <v>73</v>
      </c>
      <c r="K75" s="237"/>
      <c r="L75" s="237"/>
      <c r="M75" s="237"/>
    </row>
    <row r="76" spans="1:13" x14ac:dyDescent="0.35">
      <c r="A76" s="238">
        <f t="shared" si="5"/>
        <v>1986</v>
      </c>
      <c r="B76" s="238" t="str">
        <f t="shared" si="4"/>
        <v>1T86</v>
      </c>
      <c r="C76" s="238" t="str">
        <f t="shared" si="6"/>
        <v>1986-3</v>
      </c>
      <c r="D76" s="239">
        <f t="shared" si="7"/>
        <v>31502</v>
      </c>
      <c r="E76" s="243">
        <v>4.7699999999999992E-2</v>
      </c>
      <c r="F76" s="240" t="s">
        <v>73</v>
      </c>
      <c r="G76" s="240" t="s">
        <v>73</v>
      </c>
      <c r="H76" s="243" t="s">
        <v>73</v>
      </c>
      <c r="I76" s="240" t="s">
        <v>73</v>
      </c>
      <c r="J76" s="240" t="s">
        <v>73</v>
      </c>
      <c r="K76" s="237"/>
      <c r="L76" s="237"/>
      <c r="M76" s="237"/>
    </row>
    <row r="77" spans="1:13" x14ac:dyDescent="0.35">
      <c r="A77" s="238">
        <f t="shared" si="5"/>
        <v>1986</v>
      </c>
      <c r="B77" s="238" t="str">
        <f t="shared" si="4"/>
        <v>2T86</v>
      </c>
      <c r="C77" s="238" t="str">
        <f t="shared" si="6"/>
        <v>1986-4</v>
      </c>
      <c r="D77" s="239">
        <f t="shared" si="7"/>
        <v>31532</v>
      </c>
      <c r="E77" s="243">
        <v>7.8000000000000005E-3</v>
      </c>
      <c r="F77" s="240" t="s">
        <v>73</v>
      </c>
      <c r="G77" s="240" t="s">
        <v>73</v>
      </c>
      <c r="H77" s="243" t="s">
        <v>73</v>
      </c>
      <c r="I77" s="240" t="s">
        <v>73</v>
      </c>
      <c r="J77" s="240" t="s">
        <v>73</v>
      </c>
      <c r="K77" s="237"/>
      <c r="L77" s="237"/>
      <c r="M77" s="237"/>
    </row>
    <row r="78" spans="1:13" x14ac:dyDescent="0.35">
      <c r="A78" s="238">
        <f t="shared" si="5"/>
        <v>1986</v>
      </c>
      <c r="B78" s="238" t="str">
        <f t="shared" si="4"/>
        <v>2T86</v>
      </c>
      <c r="C78" s="238" t="str">
        <f t="shared" si="6"/>
        <v>1986-5</v>
      </c>
      <c r="D78" s="239">
        <f t="shared" si="7"/>
        <v>31563</v>
      </c>
      <c r="E78" s="243">
        <v>1.3999999999999999E-2</v>
      </c>
      <c r="F78" s="240" t="s">
        <v>73</v>
      </c>
      <c r="G78" s="240" t="s">
        <v>73</v>
      </c>
      <c r="H78" s="243" t="s">
        <v>73</v>
      </c>
      <c r="I78" s="240" t="s">
        <v>73</v>
      </c>
      <c r="J78" s="240" t="s">
        <v>73</v>
      </c>
      <c r="K78" s="237"/>
      <c r="L78" s="237"/>
      <c r="M78" s="237"/>
    </row>
    <row r="79" spans="1:13" x14ac:dyDescent="0.35">
      <c r="A79" s="238">
        <f t="shared" si="5"/>
        <v>1986</v>
      </c>
      <c r="B79" s="238" t="str">
        <f t="shared" si="4"/>
        <v>2T86</v>
      </c>
      <c r="C79" s="238" t="str">
        <f t="shared" si="6"/>
        <v>1986-6</v>
      </c>
      <c r="D79" s="239">
        <f t="shared" si="7"/>
        <v>31593</v>
      </c>
      <c r="E79" s="243">
        <v>1.2699999999999999E-2</v>
      </c>
      <c r="F79" s="240" t="s">
        <v>73</v>
      </c>
      <c r="G79" s="240" t="s">
        <v>73</v>
      </c>
      <c r="H79" s="243" t="s">
        <v>73</v>
      </c>
      <c r="I79" s="240" t="s">
        <v>73</v>
      </c>
      <c r="J79" s="240" t="s">
        <v>73</v>
      </c>
      <c r="K79" s="237"/>
      <c r="L79" s="237"/>
      <c r="M79" s="237"/>
    </row>
    <row r="80" spans="1:13" x14ac:dyDescent="0.35">
      <c r="A80" s="238">
        <f t="shared" si="5"/>
        <v>1986</v>
      </c>
      <c r="B80" s="238" t="str">
        <f t="shared" si="4"/>
        <v>3T86</v>
      </c>
      <c r="C80" s="238" t="str">
        <f t="shared" si="6"/>
        <v>1986-7</v>
      </c>
      <c r="D80" s="239">
        <f t="shared" si="7"/>
        <v>31624</v>
      </c>
      <c r="E80" s="243">
        <v>1.7100000000000001E-2</v>
      </c>
      <c r="F80" s="240" t="s">
        <v>73</v>
      </c>
      <c r="G80" s="240" t="s">
        <v>73</v>
      </c>
      <c r="H80" s="243" t="s">
        <v>73</v>
      </c>
      <c r="I80" s="240" t="s">
        <v>73</v>
      </c>
      <c r="J80" s="240" t="s">
        <v>73</v>
      </c>
      <c r="K80" s="237"/>
      <c r="L80" s="237"/>
      <c r="M80" s="237"/>
    </row>
    <row r="81" spans="1:13" x14ac:dyDescent="0.35">
      <c r="A81" s="238">
        <f t="shared" si="5"/>
        <v>1986</v>
      </c>
      <c r="B81" s="238" t="str">
        <f t="shared" si="4"/>
        <v>3T86</v>
      </c>
      <c r="C81" s="238" t="str">
        <f t="shared" si="6"/>
        <v>1986-8</v>
      </c>
      <c r="D81" s="239">
        <f t="shared" si="7"/>
        <v>31655</v>
      </c>
      <c r="E81" s="243">
        <v>3.5499999999999997E-2</v>
      </c>
      <c r="F81" s="240" t="s">
        <v>73</v>
      </c>
      <c r="G81" s="240" t="s">
        <v>73</v>
      </c>
      <c r="H81" s="243" t="s">
        <v>73</v>
      </c>
      <c r="I81" s="240" t="s">
        <v>73</v>
      </c>
      <c r="J81" s="240" t="s">
        <v>73</v>
      </c>
      <c r="K81" s="237"/>
      <c r="L81" s="237"/>
      <c r="M81" s="237"/>
    </row>
    <row r="82" spans="1:13" x14ac:dyDescent="0.35">
      <c r="A82" s="238">
        <f t="shared" si="5"/>
        <v>1986</v>
      </c>
      <c r="B82" s="238" t="str">
        <f t="shared" si="4"/>
        <v>3T86</v>
      </c>
      <c r="C82" s="238" t="str">
        <f t="shared" si="6"/>
        <v>1986-9</v>
      </c>
      <c r="D82" s="239">
        <f t="shared" si="7"/>
        <v>31685</v>
      </c>
      <c r="E82" s="243">
        <v>1.72E-2</v>
      </c>
      <c r="F82" s="240" t="s">
        <v>73</v>
      </c>
      <c r="G82" s="240" t="s">
        <v>73</v>
      </c>
      <c r="H82" s="243" t="s">
        <v>73</v>
      </c>
      <c r="I82" s="240" t="s">
        <v>73</v>
      </c>
      <c r="J82" s="240" t="s">
        <v>73</v>
      </c>
      <c r="K82" s="237"/>
      <c r="L82" s="237"/>
      <c r="M82" s="237"/>
    </row>
    <row r="83" spans="1:13" x14ac:dyDescent="0.35">
      <c r="A83" s="238">
        <f t="shared" si="5"/>
        <v>1986</v>
      </c>
      <c r="B83" s="238" t="str">
        <f t="shared" si="4"/>
        <v>4T86</v>
      </c>
      <c r="C83" s="238" t="str">
        <f t="shared" si="6"/>
        <v>1986-10</v>
      </c>
      <c r="D83" s="239">
        <f t="shared" si="7"/>
        <v>31716</v>
      </c>
      <c r="E83" s="243">
        <v>1.9E-2</v>
      </c>
      <c r="F83" s="240" t="s">
        <v>73</v>
      </c>
      <c r="G83" s="240" t="s">
        <v>73</v>
      </c>
      <c r="H83" s="243" t="s">
        <v>73</v>
      </c>
      <c r="I83" s="240" t="s">
        <v>73</v>
      </c>
      <c r="J83" s="240" t="s">
        <v>73</v>
      </c>
      <c r="K83" s="237"/>
      <c r="L83" s="237"/>
      <c r="M83" s="237"/>
    </row>
    <row r="84" spans="1:13" x14ac:dyDescent="0.35">
      <c r="A84" s="238">
        <f t="shared" si="5"/>
        <v>1986</v>
      </c>
      <c r="B84" s="238" t="str">
        <f t="shared" si="4"/>
        <v>4T86</v>
      </c>
      <c r="C84" s="238" t="str">
        <f t="shared" si="6"/>
        <v>1986-11</v>
      </c>
      <c r="D84" s="239">
        <f t="shared" si="7"/>
        <v>31746</v>
      </c>
      <c r="E84" s="243">
        <v>5.45E-2</v>
      </c>
      <c r="F84" s="240" t="s">
        <v>73</v>
      </c>
      <c r="G84" s="240" t="s">
        <v>73</v>
      </c>
      <c r="H84" s="243" t="s">
        <v>73</v>
      </c>
      <c r="I84" s="240" t="s">
        <v>73</v>
      </c>
      <c r="J84" s="240" t="s">
        <v>73</v>
      </c>
      <c r="K84" s="237"/>
      <c r="L84" s="237"/>
      <c r="M84" s="237"/>
    </row>
    <row r="85" spans="1:13" x14ac:dyDescent="0.35">
      <c r="A85" s="238">
        <f t="shared" si="5"/>
        <v>1986</v>
      </c>
      <c r="B85" s="238" t="str">
        <f t="shared" si="4"/>
        <v>4T86</v>
      </c>
      <c r="C85" s="238" t="str">
        <f t="shared" si="6"/>
        <v>1986-12</v>
      </c>
      <c r="D85" s="239">
        <f t="shared" si="7"/>
        <v>31777</v>
      </c>
      <c r="E85" s="243">
        <v>0.11650000000000001</v>
      </c>
      <c r="F85" s="240" t="s">
        <v>73</v>
      </c>
      <c r="G85" s="240" t="s">
        <v>73</v>
      </c>
      <c r="H85" s="243" t="s">
        <v>73</v>
      </c>
      <c r="I85" s="240" t="s">
        <v>73</v>
      </c>
      <c r="J85" s="240" t="s">
        <v>73</v>
      </c>
      <c r="K85" s="237"/>
      <c r="L85" s="237"/>
      <c r="M85" s="237"/>
    </row>
    <row r="86" spans="1:13" x14ac:dyDescent="0.35">
      <c r="A86" s="238">
        <f t="shared" si="5"/>
        <v>1987</v>
      </c>
      <c r="B86" s="238" t="str">
        <f t="shared" si="4"/>
        <v>1T87</v>
      </c>
      <c r="C86" s="238" t="str">
        <f t="shared" si="6"/>
        <v>1987-1</v>
      </c>
      <c r="D86" s="239">
        <f t="shared" si="7"/>
        <v>31808</v>
      </c>
      <c r="E86" s="243">
        <v>0.1321</v>
      </c>
      <c r="F86" s="240" t="s">
        <v>73</v>
      </c>
      <c r="G86" s="240" t="s">
        <v>73</v>
      </c>
      <c r="H86" s="243" t="s">
        <v>73</v>
      </c>
      <c r="I86" s="240" t="s">
        <v>73</v>
      </c>
      <c r="J86" s="240" t="s">
        <v>73</v>
      </c>
      <c r="K86" s="237"/>
      <c r="L86" s="237"/>
      <c r="M86" s="237"/>
    </row>
    <row r="87" spans="1:13" x14ac:dyDescent="0.35">
      <c r="A87" s="238">
        <f t="shared" si="5"/>
        <v>1987</v>
      </c>
      <c r="B87" s="238" t="str">
        <f t="shared" si="4"/>
        <v>1T87</v>
      </c>
      <c r="C87" s="238" t="str">
        <f t="shared" si="6"/>
        <v>1987-2</v>
      </c>
      <c r="D87" s="239">
        <f t="shared" si="7"/>
        <v>31836</v>
      </c>
      <c r="E87" s="243">
        <v>0.12640000000000001</v>
      </c>
      <c r="F87" s="240" t="s">
        <v>73</v>
      </c>
      <c r="G87" s="240" t="s">
        <v>73</v>
      </c>
      <c r="H87" s="243" t="s">
        <v>73</v>
      </c>
      <c r="I87" s="240" t="s">
        <v>73</v>
      </c>
      <c r="J87" s="240" t="s">
        <v>73</v>
      </c>
      <c r="K87" s="237"/>
      <c r="L87" s="237"/>
      <c r="M87" s="237"/>
    </row>
    <row r="88" spans="1:13" x14ac:dyDescent="0.35">
      <c r="A88" s="238">
        <f t="shared" si="5"/>
        <v>1987</v>
      </c>
      <c r="B88" s="238" t="str">
        <f t="shared" si="4"/>
        <v>1T87</v>
      </c>
      <c r="C88" s="238" t="str">
        <f t="shared" si="6"/>
        <v>1987-3</v>
      </c>
      <c r="D88" s="239">
        <f t="shared" si="7"/>
        <v>31867</v>
      </c>
      <c r="E88" s="243">
        <v>0.16370000000000001</v>
      </c>
      <c r="F88" s="240" t="s">
        <v>73</v>
      </c>
      <c r="G88" s="240" t="s">
        <v>73</v>
      </c>
      <c r="H88" s="243" t="s">
        <v>73</v>
      </c>
      <c r="I88" s="240" t="s">
        <v>73</v>
      </c>
      <c r="J88" s="240" t="s">
        <v>73</v>
      </c>
      <c r="K88" s="237"/>
      <c r="L88" s="237"/>
      <c r="M88" s="237"/>
    </row>
    <row r="89" spans="1:13" x14ac:dyDescent="0.35">
      <c r="A89" s="238">
        <f t="shared" si="5"/>
        <v>1987</v>
      </c>
      <c r="B89" s="238" t="str">
        <f t="shared" si="4"/>
        <v>2T87</v>
      </c>
      <c r="C89" s="238" t="str">
        <f t="shared" si="6"/>
        <v>1987-4</v>
      </c>
      <c r="D89" s="239">
        <f t="shared" si="7"/>
        <v>31897</v>
      </c>
      <c r="E89" s="243">
        <v>0.191</v>
      </c>
      <c r="F89" s="240" t="s">
        <v>73</v>
      </c>
      <c r="G89" s="240" t="s">
        <v>73</v>
      </c>
      <c r="H89" s="243" t="s">
        <v>73</v>
      </c>
      <c r="I89" s="240" t="s">
        <v>73</v>
      </c>
      <c r="J89" s="240" t="s">
        <v>73</v>
      </c>
      <c r="K89" s="237"/>
      <c r="L89" s="237"/>
      <c r="M89" s="237"/>
    </row>
    <row r="90" spans="1:13" x14ac:dyDescent="0.35">
      <c r="A90" s="238">
        <f t="shared" si="5"/>
        <v>1987</v>
      </c>
      <c r="B90" s="238" t="str">
        <f t="shared" si="4"/>
        <v>2T87</v>
      </c>
      <c r="C90" s="238" t="str">
        <f t="shared" si="6"/>
        <v>1987-5</v>
      </c>
      <c r="D90" s="239">
        <f t="shared" si="7"/>
        <v>31928</v>
      </c>
      <c r="E90" s="243">
        <v>0.2145</v>
      </c>
      <c r="F90" s="240" t="s">
        <v>73</v>
      </c>
      <c r="G90" s="240" t="s">
        <v>73</v>
      </c>
      <c r="H90" s="243" t="s">
        <v>73</v>
      </c>
      <c r="I90" s="240" t="s">
        <v>73</v>
      </c>
      <c r="J90" s="240" t="s">
        <v>73</v>
      </c>
      <c r="K90" s="237"/>
      <c r="L90" s="237"/>
      <c r="M90" s="237"/>
    </row>
    <row r="91" spans="1:13" x14ac:dyDescent="0.35">
      <c r="A91" s="238">
        <f t="shared" si="5"/>
        <v>1987</v>
      </c>
      <c r="B91" s="238" t="str">
        <f t="shared" si="4"/>
        <v>2T87</v>
      </c>
      <c r="C91" s="238" t="str">
        <f t="shared" si="6"/>
        <v>1987-6</v>
      </c>
      <c r="D91" s="239">
        <f t="shared" si="7"/>
        <v>31958</v>
      </c>
      <c r="E91" s="243">
        <v>0.1971</v>
      </c>
      <c r="F91" s="240" t="s">
        <v>73</v>
      </c>
      <c r="G91" s="240" t="s">
        <v>73</v>
      </c>
      <c r="H91" s="243" t="s">
        <v>73</v>
      </c>
      <c r="I91" s="240" t="s">
        <v>73</v>
      </c>
      <c r="J91" s="240" t="s">
        <v>73</v>
      </c>
      <c r="K91" s="237"/>
      <c r="L91" s="237"/>
      <c r="M91" s="237"/>
    </row>
    <row r="92" spans="1:13" x14ac:dyDescent="0.35">
      <c r="A92" s="238">
        <f t="shared" si="5"/>
        <v>1987</v>
      </c>
      <c r="B92" s="238" t="str">
        <f t="shared" si="4"/>
        <v>3T87</v>
      </c>
      <c r="C92" s="238" t="str">
        <f t="shared" si="6"/>
        <v>1987-7</v>
      </c>
      <c r="D92" s="239">
        <f t="shared" si="7"/>
        <v>31989</v>
      </c>
      <c r="E92" s="243">
        <v>9.2100000000000015E-2</v>
      </c>
      <c r="F92" s="240" t="s">
        <v>73</v>
      </c>
      <c r="G92" s="240" t="s">
        <v>73</v>
      </c>
      <c r="H92" s="243" t="s">
        <v>73</v>
      </c>
      <c r="I92" s="240" t="s">
        <v>73</v>
      </c>
      <c r="J92" s="240" t="s">
        <v>73</v>
      </c>
      <c r="K92" s="237"/>
      <c r="L92" s="237"/>
      <c r="M92" s="237"/>
    </row>
    <row r="93" spans="1:13" x14ac:dyDescent="0.35">
      <c r="A93" s="238">
        <f t="shared" si="5"/>
        <v>1987</v>
      </c>
      <c r="B93" s="238" t="str">
        <f t="shared" si="4"/>
        <v>3T87</v>
      </c>
      <c r="C93" s="238" t="str">
        <f t="shared" si="6"/>
        <v>1987-8</v>
      </c>
      <c r="D93" s="239">
        <f t="shared" si="7"/>
        <v>32020</v>
      </c>
      <c r="E93" s="243">
        <v>4.87E-2</v>
      </c>
      <c r="F93" s="240" t="s">
        <v>73</v>
      </c>
      <c r="G93" s="240" t="s">
        <v>73</v>
      </c>
      <c r="H93" s="243" t="s">
        <v>73</v>
      </c>
      <c r="I93" s="240" t="s">
        <v>73</v>
      </c>
      <c r="J93" s="240" t="s">
        <v>73</v>
      </c>
      <c r="K93" s="237"/>
      <c r="L93" s="237"/>
      <c r="M93" s="237"/>
    </row>
    <row r="94" spans="1:13" x14ac:dyDescent="0.35">
      <c r="A94" s="238">
        <f t="shared" si="5"/>
        <v>1987</v>
      </c>
      <c r="B94" s="238" t="str">
        <f t="shared" si="4"/>
        <v>3T87</v>
      </c>
      <c r="C94" s="238" t="str">
        <f t="shared" si="6"/>
        <v>1987-9</v>
      </c>
      <c r="D94" s="239">
        <f t="shared" si="7"/>
        <v>32050</v>
      </c>
      <c r="E94" s="243">
        <v>7.7800000000000008E-2</v>
      </c>
      <c r="F94" s="240" t="s">
        <v>73</v>
      </c>
      <c r="G94" s="240" t="s">
        <v>73</v>
      </c>
      <c r="H94" s="243" t="s">
        <v>73</v>
      </c>
      <c r="I94" s="240" t="s">
        <v>73</v>
      </c>
      <c r="J94" s="240" t="s">
        <v>73</v>
      </c>
      <c r="K94" s="237"/>
      <c r="L94" s="237"/>
      <c r="M94" s="237"/>
    </row>
    <row r="95" spans="1:13" x14ac:dyDescent="0.35">
      <c r="A95" s="238">
        <f t="shared" si="5"/>
        <v>1987</v>
      </c>
      <c r="B95" s="238" t="str">
        <f t="shared" si="4"/>
        <v>4T87</v>
      </c>
      <c r="C95" s="238" t="str">
        <f t="shared" si="6"/>
        <v>1987-10</v>
      </c>
      <c r="D95" s="239">
        <f t="shared" si="7"/>
        <v>32081</v>
      </c>
      <c r="E95" s="243">
        <v>0.11220000000000001</v>
      </c>
      <c r="F95" s="240" t="s">
        <v>73</v>
      </c>
      <c r="G95" s="240" t="s">
        <v>73</v>
      </c>
      <c r="H95" s="243" t="s">
        <v>73</v>
      </c>
      <c r="I95" s="240" t="s">
        <v>73</v>
      </c>
      <c r="J95" s="240" t="s">
        <v>73</v>
      </c>
      <c r="K95" s="237"/>
      <c r="L95" s="237"/>
      <c r="M95" s="237"/>
    </row>
    <row r="96" spans="1:13" x14ac:dyDescent="0.35">
      <c r="A96" s="238">
        <f t="shared" si="5"/>
        <v>1987</v>
      </c>
      <c r="B96" s="238" t="str">
        <f t="shared" si="4"/>
        <v>4T87</v>
      </c>
      <c r="C96" s="238" t="str">
        <f t="shared" si="6"/>
        <v>1987-11</v>
      </c>
      <c r="D96" s="239">
        <f t="shared" si="7"/>
        <v>32111</v>
      </c>
      <c r="E96" s="243">
        <v>0.15079999999999999</v>
      </c>
      <c r="F96" s="240" t="s">
        <v>73</v>
      </c>
      <c r="G96" s="240" t="s">
        <v>73</v>
      </c>
      <c r="H96" s="243" t="s">
        <v>73</v>
      </c>
      <c r="I96" s="240" t="s">
        <v>73</v>
      </c>
      <c r="J96" s="240" t="s">
        <v>73</v>
      </c>
      <c r="K96" s="237"/>
      <c r="L96" s="237"/>
      <c r="M96" s="237"/>
    </row>
    <row r="97" spans="1:13" x14ac:dyDescent="0.35">
      <c r="A97" s="238">
        <f t="shared" si="5"/>
        <v>1987</v>
      </c>
      <c r="B97" s="238" t="str">
        <f t="shared" si="4"/>
        <v>4T87</v>
      </c>
      <c r="C97" s="238" t="str">
        <f t="shared" si="6"/>
        <v>1987-12</v>
      </c>
      <c r="D97" s="239">
        <f t="shared" si="7"/>
        <v>32142</v>
      </c>
      <c r="E97" s="243">
        <v>0.14150000000000001</v>
      </c>
      <c r="F97" s="240" t="s">
        <v>73</v>
      </c>
      <c r="G97" s="240" t="s">
        <v>73</v>
      </c>
      <c r="H97" s="243" t="s">
        <v>73</v>
      </c>
      <c r="I97" s="240" t="s">
        <v>73</v>
      </c>
      <c r="J97" s="240" t="s">
        <v>73</v>
      </c>
      <c r="K97" s="237"/>
      <c r="L97" s="237"/>
      <c r="M97" s="237"/>
    </row>
    <row r="98" spans="1:13" x14ac:dyDescent="0.35">
      <c r="A98" s="238">
        <f t="shared" si="5"/>
        <v>1988</v>
      </c>
      <c r="B98" s="238" t="str">
        <f t="shared" si="4"/>
        <v>1T88</v>
      </c>
      <c r="C98" s="238" t="str">
        <f t="shared" si="6"/>
        <v>1988-1</v>
      </c>
      <c r="D98" s="239">
        <f t="shared" si="7"/>
        <v>32173</v>
      </c>
      <c r="E98" s="243">
        <v>0.18890000000000001</v>
      </c>
      <c r="F98" s="240" t="s">
        <v>73</v>
      </c>
      <c r="G98" s="240" t="s">
        <v>73</v>
      </c>
      <c r="H98" s="243" t="s">
        <v>73</v>
      </c>
      <c r="I98" s="240" t="s">
        <v>73</v>
      </c>
      <c r="J98" s="240" t="s">
        <v>73</v>
      </c>
      <c r="K98" s="237"/>
      <c r="L98" s="237"/>
      <c r="M98" s="237"/>
    </row>
    <row r="99" spans="1:13" x14ac:dyDescent="0.35">
      <c r="A99" s="238">
        <f t="shared" si="5"/>
        <v>1988</v>
      </c>
      <c r="B99" s="238" t="str">
        <f t="shared" si="4"/>
        <v>1T88</v>
      </c>
      <c r="C99" s="238" t="str">
        <f t="shared" si="6"/>
        <v>1988-2</v>
      </c>
      <c r="D99" s="239">
        <f t="shared" si="7"/>
        <v>32202</v>
      </c>
      <c r="E99" s="243">
        <v>0.157</v>
      </c>
      <c r="F99" s="240" t="s">
        <v>73</v>
      </c>
      <c r="G99" s="240" t="s">
        <v>73</v>
      </c>
      <c r="H99" s="243" t="s">
        <v>73</v>
      </c>
      <c r="I99" s="240" t="s">
        <v>73</v>
      </c>
      <c r="J99" s="240" t="s">
        <v>73</v>
      </c>
      <c r="K99" s="237"/>
      <c r="L99" s="237"/>
      <c r="M99" s="237"/>
    </row>
    <row r="100" spans="1:13" x14ac:dyDescent="0.35">
      <c r="A100" s="238">
        <f t="shared" si="5"/>
        <v>1988</v>
      </c>
      <c r="B100" s="238" t="str">
        <f t="shared" si="4"/>
        <v>1T88</v>
      </c>
      <c r="C100" s="238" t="str">
        <f t="shared" si="6"/>
        <v>1988-3</v>
      </c>
      <c r="D100" s="239">
        <f t="shared" si="7"/>
        <v>32233</v>
      </c>
      <c r="E100" s="243">
        <v>0.17600000000000002</v>
      </c>
      <c r="F100" s="240" t="s">
        <v>73</v>
      </c>
      <c r="G100" s="240" t="s">
        <v>73</v>
      </c>
      <c r="H100" s="243" t="s">
        <v>73</v>
      </c>
      <c r="I100" s="240" t="s">
        <v>73</v>
      </c>
      <c r="J100" s="240" t="s">
        <v>73</v>
      </c>
      <c r="K100" s="237"/>
      <c r="L100" s="237"/>
      <c r="M100" s="237"/>
    </row>
    <row r="101" spans="1:13" x14ac:dyDescent="0.35">
      <c r="A101" s="238">
        <f t="shared" si="5"/>
        <v>1988</v>
      </c>
      <c r="B101" s="238" t="str">
        <f t="shared" si="4"/>
        <v>2T88</v>
      </c>
      <c r="C101" s="238" t="str">
        <f t="shared" si="6"/>
        <v>1988-4</v>
      </c>
      <c r="D101" s="239">
        <f t="shared" si="7"/>
        <v>32263</v>
      </c>
      <c r="E101" s="243">
        <v>0.19289999999999999</v>
      </c>
      <c r="F101" s="240" t="s">
        <v>73</v>
      </c>
      <c r="G101" s="240" t="s">
        <v>73</v>
      </c>
      <c r="H101" s="243" t="s">
        <v>73</v>
      </c>
      <c r="I101" s="240" t="s">
        <v>73</v>
      </c>
      <c r="J101" s="240" t="s">
        <v>73</v>
      </c>
      <c r="K101" s="237"/>
      <c r="L101" s="237"/>
      <c r="M101" s="237"/>
    </row>
    <row r="102" spans="1:13" x14ac:dyDescent="0.35">
      <c r="A102" s="238">
        <f t="shared" si="5"/>
        <v>1988</v>
      </c>
      <c r="B102" s="238" t="str">
        <f t="shared" si="4"/>
        <v>2T88</v>
      </c>
      <c r="C102" s="238" t="str">
        <f t="shared" si="6"/>
        <v>1988-5</v>
      </c>
      <c r="D102" s="239">
        <f t="shared" si="7"/>
        <v>32294</v>
      </c>
      <c r="E102" s="243">
        <v>0.17420000000000002</v>
      </c>
      <c r="F102" s="240" t="s">
        <v>73</v>
      </c>
      <c r="G102" s="240" t="s">
        <v>73</v>
      </c>
      <c r="H102" s="243" t="s">
        <v>73</v>
      </c>
      <c r="I102" s="240" t="s">
        <v>73</v>
      </c>
      <c r="J102" s="240" t="s">
        <v>73</v>
      </c>
      <c r="K102" s="237"/>
      <c r="L102" s="237"/>
      <c r="M102" s="237"/>
    </row>
    <row r="103" spans="1:13" x14ac:dyDescent="0.35">
      <c r="A103" s="238">
        <f t="shared" si="5"/>
        <v>1988</v>
      </c>
      <c r="B103" s="238" t="str">
        <f t="shared" si="4"/>
        <v>2T88</v>
      </c>
      <c r="C103" s="238" t="str">
        <f t="shared" si="6"/>
        <v>1988-6</v>
      </c>
      <c r="D103" s="239">
        <f t="shared" si="7"/>
        <v>32324</v>
      </c>
      <c r="E103" s="243">
        <v>0.22</v>
      </c>
      <c r="F103" s="240" t="s">
        <v>73</v>
      </c>
      <c r="G103" s="240" t="s">
        <v>73</v>
      </c>
      <c r="H103" s="243" t="s">
        <v>73</v>
      </c>
      <c r="I103" s="240" t="s">
        <v>73</v>
      </c>
      <c r="J103" s="240" t="s">
        <v>73</v>
      </c>
      <c r="K103" s="237"/>
      <c r="L103" s="237"/>
      <c r="M103" s="237"/>
    </row>
    <row r="104" spans="1:13" x14ac:dyDescent="0.35">
      <c r="A104" s="238">
        <f t="shared" si="5"/>
        <v>1988</v>
      </c>
      <c r="B104" s="238" t="str">
        <f t="shared" si="4"/>
        <v>3T88</v>
      </c>
      <c r="C104" s="238" t="str">
        <f t="shared" si="6"/>
        <v>1988-7</v>
      </c>
      <c r="D104" s="239">
        <f t="shared" si="7"/>
        <v>32355</v>
      </c>
      <c r="E104" s="243">
        <v>0.21909999999999999</v>
      </c>
      <c r="F104" s="240" t="s">
        <v>73</v>
      </c>
      <c r="G104" s="240" t="s">
        <v>73</v>
      </c>
      <c r="H104" s="243" t="s">
        <v>73</v>
      </c>
      <c r="I104" s="240" t="s">
        <v>73</v>
      </c>
      <c r="J104" s="240" t="s">
        <v>73</v>
      </c>
      <c r="K104" s="237"/>
      <c r="L104" s="237"/>
      <c r="M104" s="237"/>
    </row>
    <row r="105" spans="1:13" x14ac:dyDescent="0.35">
      <c r="A105" s="238">
        <f t="shared" si="5"/>
        <v>1988</v>
      </c>
      <c r="B105" s="238" t="str">
        <f t="shared" si="4"/>
        <v>3T88</v>
      </c>
      <c r="C105" s="238" t="str">
        <f t="shared" si="6"/>
        <v>1988-8</v>
      </c>
      <c r="D105" s="239">
        <f t="shared" si="7"/>
        <v>32386</v>
      </c>
      <c r="E105" s="243">
        <v>0.21590000000000001</v>
      </c>
      <c r="F105" s="240" t="s">
        <v>73</v>
      </c>
      <c r="G105" s="240" t="s">
        <v>73</v>
      </c>
      <c r="H105" s="243" t="s">
        <v>73</v>
      </c>
      <c r="I105" s="240" t="s">
        <v>73</v>
      </c>
      <c r="J105" s="240" t="s">
        <v>73</v>
      </c>
      <c r="K105" s="237"/>
      <c r="L105" s="237"/>
      <c r="M105" s="237"/>
    </row>
    <row r="106" spans="1:13" x14ac:dyDescent="0.35">
      <c r="A106" s="238">
        <f t="shared" si="5"/>
        <v>1988</v>
      </c>
      <c r="B106" s="238" t="str">
        <f t="shared" si="4"/>
        <v>3T88</v>
      </c>
      <c r="C106" s="238" t="str">
        <f t="shared" si="6"/>
        <v>1988-9</v>
      </c>
      <c r="D106" s="239">
        <f t="shared" si="7"/>
        <v>32416</v>
      </c>
      <c r="E106" s="243">
        <v>0.27449999999999997</v>
      </c>
      <c r="F106" s="240" t="s">
        <v>73</v>
      </c>
      <c r="G106" s="240" t="s">
        <v>73</v>
      </c>
      <c r="H106" s="243" t="s">
        <v>73</v>
      </c>
      <c r="I106" s="240" t="s">
        <v>73</v>
      </c>
      <c r="J106" s="240" t="s">
        <v>73</v>
      </c>
      <c r="K106" s="237"/>
      <c r="L106" s="237"/>
      <c r="M106" s="237"/>
    </row>
    <row r="107" spans="1:13" x14ac:dyDescent="0.35">
      <c r="A107" s="238">
        <f t="shared" si="5"/>
        <v>1988</v>
      </c>
      <c r="B107" s="238" t="str">
        <f t="shared" si="4"/>
        <v>4T88</v>
      </c>
      <c r="C107" s="238" t="str">
        <f t="shared" si="6"/>
        <v>1988-10</v>
      </c>
      <c r="D107" s="239">
        <f t="shared" si="7"/>
        <v>32447</v>
      </c>
      <c r="E107" s="243">
        <v>0.25619999999999998</v>
      </c>
      <c r="F107" s="240" t="s">
        <v>73</v>
      </c>
      <c r="G107" s="240" t="s">
        <v>73</v>
      </c>
      <c r="H107" s="243" t="s">
        <v>73</v>
      </c>
      <c r="I107" s="240" t="s">
        <v>73</v>
      </c>
      <c r="J107" s="240" t="s">
        <v>73</v>
      </c>
      <c r="K107" s="237"/>
      <c r="L107" s="237"/>
      <c r="M107" s="237"/>
    </row>
    <row r="108" spans="1:13" x14ac:dyDescent="0.35">
      <c r="A108" s="238">
        <f t="shared" si="5"/>
        <v>1988</v>
      </c>
      <c r="B108" s="238" t="str">
        <f t="shared" si="4"/>
        <v>4T88</v>
      </c>
      <c r="C108" s="238" t="str">
        <f t="shared" si="6"/>
        <v>1988-11</v>
      </c>
      <c r="D108" s="239">
        <f t="shared" si="7"/>
        <v>32477</v>
      </c>
      <c r="E108" s="243">
        <v>0.27940000000000004</v>
      </c>
      <c r="F108" s="240" t="s">
        <v>73</v>
      </c>
      <c r="G108" s="240" t="s">
        <v>73</v>
      </c>
      <c r="H108" s="243" t="s">
        <v>73</v>
      </c>
      <c r="I108" s="240" t="s">
        <v>73</v>
      </c>
      <c r="J108" s="240" t="s">
        <v>73</v>
      </c>
      <c r="K108" s="237"/>
      <c r="L108" s="237"/>
      <c r="M108" s="237"/>
    </row>
    <row r="109" spans="1:13" x14ac:dyDescent="0.35">
      <c r="A109" s="238">
        <f t="shared" si="5"/>
        <v>1988</v>
      </c>
      <c r="B109" s="238" t="str">
        <f t="shared" si="4"/>
        <v>4T88</v>
      </c>
      <c r="C109" s="238" t="str">
        <f t="shared" si="6"/>
        <v>1988-12</v>
      </c>
      <c r="D109" s="239">
        <f t="shared" si="7"/>
        <v>32508</v>
      </c>
      <c r="E109" s="243">
        <v>0.28699999999999998</v>
      </c>
      <c r="F109" s="240" t="s">
        <v>73</v>
      </c>
      <c r="G109" s="240" t="s">
        <v>73</v>
      </c>
      <c r="H109" s="243" t="s">
        <v>73</v>
      </c>
      <c r="I109" s="240" t="s">
        <v>73</v>
      </c>
      <c r="J109" s="240" t="s">
        <v>73</v>
      </c>
      <c r="K109" s="237"/>
      <c r="L109" s="237"/>
      <c r="M109" s="237"/>
    </row>
    <row r="110" spans="1:13" x14ac:dyDescent="0.35">
      <c r="A110" s="238">
        <f t="shared" si="5"/>
        <v>1989</v>
      </c>
      <c r="B110" s="238" t="str">
        <f t="shared" si="4"/>
        <v>1T89</v>
      </c>
      <c r="C110" s="238" t="str">
        <f t="shared" si="6"/>
        <v>1989-1</v>
      </c>
      <c r="D110" s="239">
        <f t="shared" si="7"/>
        <v>32539</v>
      </c>
      <c r="E110" s="243">
        <v>0.37490000000000001</v>
      </c>
      <c r="F110" s="240" t="s">
        <v>73</v>
      </c>
      <c r="G110" s="240" t="s">
        <v>73</v>
      </c>
      <c r="H110" s="243" t="s">
        <v>73</v>
      </c>
      <c r="I110" s="240" t="s">
        <v>73</v>
      </c>
      <c r="J110" s="240" t="s">
        <v>73</v>
      </c>
      <c r="K110" s="237"/>
      <c r="L110" s="237"/>
      <c r="M110" s="237"/>
    </row>
    <row r="111" spans="1:13" x14ac:dyDescent="0.35">
      <c r="A111" s="238">
        <f t="shared" si="5"/>
        <v>1989</v>
      </c>
      <c r="B111" s="238" t="str">
        <f t="shared" si="4"/>
        <v>1T89</v>
      </c>
      <c r="C111" s="238" t="str">
        <f t="shared" si="6"/>
        <v>1989-2</v>
      </c>
      <c r="D111" s="239">
        <f t="shared" si="7"/>
        <v>32567</v>
      </c>
      <c r="E111" s="243">
        <v>0.1678</v>
      </c>
      <c r="F111" s="240" t="s">
        <v>73</v>
      </c>
      <c r="G111" s="240" t="s">
        <v>73</v>
      </c>
      <c r="H111" s="243" t="s">
        <v>73</v>
      </c>
      <c r="I111" s="240" t="s">
        <v>73</v>
      </c>
      <c r="J111" s="240" t="s">
        <v>73</v>
      </c>
      <c r="K111" s="237"/>
      <c r="L111" s="237"/>
      <c r="M111" s="237"/>
    </row>
    <row r="112" spans="1:13" x14ac:dyDescent="0.35">
      <c r="A112" s="238">
        <f t="shared" si="5"/>
        <v>1989</v>
      </c>
      <c r="B112" s="238" t="str">
        <f t="shared" si="4"/>
        <v>1T89</v>
      </c>
      <c r="C112" s="238" t="str">
        <f t="shared" si="6"/>
        <v>1989-3</v>
      </c>
      <c r="D112" s="239">
        <f t="shared" si="7"/>
        <v>32598</v>
      </c>
      <c r="E112" s="243">
        <v>6.8199999999999997E-2</v>
      </c>
      <c r="F112" s="240" t="s">
        <v>73</v>
      </c>
      <c r="G112" s="240" t="s">
        <v>73</v>
      </c>
      <c r="H112" s="243" t="s">
        <v>73</v>
      </c>
      <c r="I112" s="240" t="s">
        <v>73</v>
      </c>
      <c r="J112" s="240" t="s">
        <v>73</v>
      </c>
      <c r="K112" s="237"/>
      <c r="L112" s="237"/>
      <c r="M112" s="237"/>
    </row>
    <row r="113" spans="1:13" x14ac:dyDescent="0.35">
      <c r="A113" s="238">
        <f t="shared" si="5"/>
        <v>1989</v>
      </c>
      <c r="B113" s="238" t="str">
        <f t="shared" si="4"/>
        <v>2T89</v>
      </c>
      <c r="C113" s="238" t="str">
        <f t="shared" si="6"/>
        <v>1989-4</v>
      </c>
      <c r="D113" s="239">
        <f t="shared" si="7"/>
        <v>32628</v>
      </c>
      <c r="E113" s="243">
        <v>8.3299999999999999E-2</v>
      </c>
      <c r="F113" s="240" t="s">
        <v>73</v>
      </c>
      <c r="G113" s="240" t="s">
        <v>73</v>
      </c>
      <c r="H113" s="243" t="s">
        <v>73</v>
      </c>
      <c r="I113" s="240" t="s">
        <v>73</v>
      </c>
      <c r="J113" s="240" t="s">
        <v>73</v>
      </c>
      <c r="K113" s="237"/>
      <c r="L113" s="237"/>
      <c r="M113" s="237"/>
    </row>
    <row r="114" spans="1:13" x14ac:dyDescent="0.35">
      <c r="A114" s="238">
        <f t="shared" si="5"/>
        <v>1989</v>
      </c>
      <c r="B114" s="238" t="str">
        <f t="shared" si="4"/>
        <v>2T89</v>
      </c>
      <c r="C114" s="238" t="str">
        <f t="shared" si="6"/>
        <v>1989-5</v>
      </c>
      <c r="D114" s="239">
        <f t="shared" si="7"/>
        <v>32659</v>
      </c>
      <c r="E114" s="243">
        <v>0.17920000000000003</v>
      </c>
      <c r="F114" s="240" t="s">
        <v>73</v>
      </c>
      <c r="G114" s="240" t="s">
        <v>73</v>
      </c>
      <c r="H114" s="243" t="s">
        <v>73</v>
      </c>
      <c r="I114" s="240" t="s">
        <v>73</v>
      </c>
      <c r="J114" s="240" t="s">
        <v>73</v>
      </c>
      <c r="K114" s="237"/>
      <c r="L114" s="237"/>
      <c r="M114" s="237"/>
    </row>
    <row r="115" spans="1:13" x14ac:dyDescent="0.35">
      <c r="A115" s="238">
        <f t="shared" si="5"/>
        <v>1989</v>
      </c>
      <c r="B115" s="238" t="str">
        <f t="shared" si="4"/>
        <v>2T89</v>
      </c>
      <c r="C115" s="238" t="str">
        <f t="shared" si="6"/>
        <v>1989-6</v>
      </c>
      <c r="D115" s="239">
        <f t="shared" si="7"/>
        <v>32689</v>
      </c>
      <c r="E115" s="243">
        <v>0.28649999999999998</v>
      </c>
      <c r="F115" s="240" t="s">
        <v>73</v>
      </c>
      <c r="G115" s="240" t="s">
        <v>73</v>
      </c>
      <c r="H115" s="243">
        <v>0.1968</v>
      </c>
      <c r="I115" s="240" t="s">
        <v>73</v>
      </c>
      <c r="J115" s="240" t="s">
        <v>73</v>
      </c>
      <c r="K115" s="237"/>
      <c r="L115" s="237"/>
      <c r="M115" s="237"/>
    </row>
    <row r="116" spans="1:13" x14ac:dyDescent="0.35">
      <c r="A116" s="238">
        <f t="shared" si="5"/>
        <v>1989</v>
      </c>
      <c r="B116" s="238" t="str">
        <f t="shared" si="4"/>
        <v>3T89</v>
      </c>
      <c r="C116" s="238" t="str">
        <f t="shared" si="6"/>
        <v>1989-7</v>
      </c>
      <c r="D116" s="239">
        <f t="shared" si="7"/>
        <v>32720</v>
      </c>
      <c r="E116" s="243">
        <v>0.27739999999999998</v>
      </c>
      <c r="F116" s="240" t="s">
        <v>73</v>
      </c>
      <c r="G116" s="240" t="s">
        <v>73</v>
      </c>
      <c r="H116" s="243">
        <v>0.35899999999999999</v>
      </c>
      <c r="I116" s="240" t="s">
        <v>73</v>
      </c>
      <c r="J116" s="240" t="s">
        <v>73</v>
      </c>
      <c r="K116" s="237"/>
      <c r="L116" s="237"/>
      <c r="M116" s="237"/>
    </row>
    <row r="117" spans="1:13" x14ac:dyDescent="0.35">
      <c r="A117" s="238">
        <f t="shared" si="5"/>
        <v>1989</v>
      </c>
      <c r="B117" s="238" t="str">
        <f t="shared" si="4"/>
        <v>3T89</v>
      </c>
      <c r="C117" s="238" t="str">
        <f t="shared" si="6"/>
        <v>1989-8</v>
      </c>
      <c r="D117" s="239">
        <f t="shared" si="7"/>
        <v>32751</v>
      </c>
      <c r="E117" s="243">
        <v>0.33710000000000001</v>
      </c>
      <c r="F117" s="241">
        <f t="array" ref="F117">PRODUCT(1+E115:E117)-1</f>
        <v>1.1973568462099999</v>
      </c>
      <c r="G117" s="240" t="s">
        <v>73</v>
      </c>
      <c r="H117" s="243">
        <v>0.36920000000000003</v>
      </c>
      <c r="I117" s="241">
        <f t="array" ref="I117">PRODUCT(1+H115:H117)-1</f>
        <v>1.2269369830400003</v>
      </c>
      <c r="J117" s="240" t="s">
        <v>73</v>
      </c>
      <c r="K117" s="237"/>
      <c r="L117" s="237"/>
      <c r="M117" s="237"/>
    </row>
    <row r="118" spans="1:13" x14ac:dyDescent="0.35">
      <c r="A118" s="238">
        <f t="shared" si="5"/>
        <v>1989</v>
      </c>
      <c r="B118" s="238" t="str">
        <f t="shared" si="4"/>
        <v>3T89</v>
      </c>
      <c r="C118" s="238" t="str">
        <f t="shared" si="6"/>
        <v>1989-9</v>
      </c>
      <c r="D118" s="239">
        <f t="shared" si="7"/>
        <v>32781</v>
      </c>
      <c r="E118" s="243">
        <v>0.37560000000000004</v>
      </c>
      <c r="F118" s="241">
        <f t="array" ref="F118">PRODUCT(1+E116:E118)-1</f>
        <v>1.3495406744239999</v>
      </c>
      <c r="G118" s="240" t="s">
        <v>73</v>
      </c>
      <c r="H118" s="243">
        <v>0.3992</v>
      </c>
      <c r="I118" s="241">
        <f t="array" ref="I118">PRODUCT(1+H116:H118)-1</f>
        <v>1.6035513257599998</v>
      </c>
      <c r="J118" s="240" t="s">
        <v>73</v>
      </c>
      <c r="K118" s="237"/>
      <c r="L118" s="237"/>
      <c r="M118" s="237"/>
    </row>
    <row r="119" spans="1:13" x14ac:dyDescent="0.35">
      <c r="A119" s="238">
        <f t="shared" si="5"/>
        <v>1989</v>
      </c>
      <c r="B119" s="238" t="str">
        <f t="shared" si="4"/>
        <v>4T89</v>
      </c>
      <c r="C119" s="238" t="str">
        <f t="shared" si="6"/>
        <v>1989-10</v>
      </c>
      <c r="D119" s="239">
        <f t="shared" si="7"/>
        <v>32812</v>
      </c>
      <c r="E119" s="243">
        <v>0.39770000000000005</v>
      </c>
      <c r="F119" s="241">
        <f t="array" ref="F119">PRODUCT(1+E117:E119)-1</f>
        <v>1.5708102400519999</v>
      </c>
      <c r="G119" s="240" t="s">
        <v>73</v>
      </c>
      <c r="H119" s="243">
        <v>0.40639999999999998</v>
      </c>
      <c r="I119" s="241">
        <f t="array" ref="I119">PRODUCT(1+H117:H119)-1</f>
        <v>1.6943595176960002</v>
      </c>
      <c r="J119" s="240" t="s">
        <v>73</v>
      </c>
      <c r="K119" s="237"/>
      <c r="L119" s="237"/>
      <c r="M119" s="237"/>
    </row>
    <row r="120" spans="1:13" x14ac:dyDescent="0.35">
      <c r="A120" s="238">
        <f t="shared" si="5"/>
        <v>1989</v>
      </c>
      <c r="B120" s="238" t="str">
        <f t="shared" si="4"/>
        <v>4T89</v>
      </c>
      <c r="C120" s="238" t="str">
        <f t="shared" si="6"/>
        <v>1989-11</v>
      </c>
      <c r="D120" s="239">
        <f t="shared" si="7"/>
        <v>32842</v>
      </c>
      <c r="E120" s="243">
        <v>0.47820000000000001</v>
      </c>
      <c r="F120" s="241">
        <f t="array" ref="F120">PRODUCT(1+E118:E120)-1</f>
        <v>1.8420998405839994</v>
      </c>
      <c r="G120" s="240" t="s">
        <v>73</v>
      </c>
      <c r="H120" s="243">
        <v>0.40479999999999999</v>
      </c>
      <c r="I120" s="241">
        <f t="array" ref="I120">PRODUCT(1+H118:H120)-1</f>
        <v>1.7644144394240002</v>
      </c>
      <c r="J120" s="240" t="s">
        <v>73</v>
      </c>
      <c r="K120" s="237"/>
      <c r="L120" s="237"/>
      <c r="M120" s="237"/>
    </row>
    <row r="121" spans="1:13" x14ac:dyDescent="0.35">
      <c r="A121" s="238">
        <f t="shared" si="5"/>
        <v>1989</v>
      </c>
      <c r="B121" s="238" t="str">
        <f t="shared" si="4"/>
        <v>4T89</v>
      </c>
      <c r="C121" s="238" t="str">
        <f t="shared" si="6"/>
        <v>1989-12</v>
      </c>
      <c r="D121" s="239">
        <f t="shared" si="7"/>
        <v>32873</v>
      </c>
      <c r="E121" s="243">
        <v>0.51500000000000001</v>
      </c>
      <c r="F121" s="241">
        <f t="array" ref="F121">PRODUCT(1+E119:E121)-1</f>
        <v>2.1301114121000002</v>
      </c>
      <c r="G121" s="240" t="s">
        <v>73</v>
      </c>
      <c r="H121" s="243">
        <v>0.47130000000000005</v>
      </c>
      <c r="I121" s="241">
        <f t="array" ref="I121">PRODUCT(1+H119:H121)-1</f>
        <v>1.9068631823360005</v>
      </c>
      <c r="J121" s="240" t="s">
        <v>73</v>
      </c>
      <c r="K121" s="237"/>
      <c r="L121" s="237"/>
      <c r="M121" s="237"/>
    </row>
    <row r="122" spans="1:13" x14ac:dyDescent="0.35">
      <c r="A122" s="238">
        <f t="shared" si="5"/>
        <v>1990</v>
      </c>
      <c r="B122" s="238" t="str">
        <f t="shared" si="4"/>
        <v>1T90</v>
      </c>
      <c r="C122" s="238" t="str">
        <f t="shared" si="6"/>
        <v>1990-1</v>
      </c>
      <c r="D122" s="239">
        <f t="shared" si="7"/>
        <v>32904</v>
      </c>
      <c r="E122" s="243">
        <v>0.67549999999999999</v>
      </c>
      <c r="F122" s="241">
        <f t="array" ref="F122">PRODUCT(1+E120:E122)-1</f>
        <v>2.7522370115000006</v>
      </c>
      <c r="G122" s="240" t="s">
        <v>73</v>
      </c>
      <c r="H122" s="243">
        <v>0.61460000000000004</v>
      </c>
      <c r="I122" s="241">
        <f t="array" ref="I122">PRODUCT(1+H120:H122)-1</f>
        <v>2.3371880647040002</v>
      </c>
      <c r="J122" s="240" t="s">
        <v>73</v>
      </c>
      <c r="K122" s="237"/>
      <c r="L122" s="237"/>
      <c r="M122" s="237"/>
    </row>
    <row r="123" spans="1:13" x14ac:dyDescent="0.35">
      <c r="A123" s="238">
        <f t="shared" si="5"/>
        <v>1990</v>
      </c>
      <c r="B123" s="238" t="str">
        <f t="shared" si="4"/>
        <v>1T90</v>
      </c>
      <c r="C123" s="238" t="str">
        <f t="shared" si="6"/>
        <v>1990-2</v>
      </c>
      <c r="D123" s="239">
        <f t="shared" si="7"/>
        <v>32932</v>
      </c>
      <c r="E123" s="243">
        <v>0.75730000000000008</v>
      </c>
      <c r="F123" s="241">
        <f t="array" ref="F123">PRODUCT(1+E121:E123)-1</f>
        <v>3.4606995672499998</v>
      </c>
      <c r="G123" s="240" t="s">
        <v>73</v>
      </c>
      <c r="H123" s="243">
        <v>0.81290000000000007</v>
      </c>
      <c r="I123" s="241">
        <f t="array" ref="I123">PRODUCT(1+H121:H123)-1</f>
        <v>3.3066545006419998</v>
      </c>
      <c r="J123" s="240" t="s">
        <v>73</v>
      </c>
      <c r="K123" s="237"/>
      <c r="L123" s="237"/>
      <c r="M123" s="237"/>
    </row>
    <row r="124" spans="1:13" x14ac:dyDescent="0.35">
      <c r="A124" s="238">
        <f t="shared" si="5"/>
        <v>1990</v>
      </c>
      <c r="B124" s="238" t="str">
        <f t="shared" si="4"/>
        <v>1T90</v>
      </c>
      <c r="C124" s="238" t="str">
        <f t="shared" si="6"/>
        <v>1990-3</v>
      </c>
      <c r="D124" s="239">
        <f t="shared" si="7"/>
        <v>32963</v>
      </c>
      <c r="E124" s="243">
        <v>0.82389999999999997</v>
      </c>
      <c r="F124" s="241">
        <f t="array" ref="F124">PRODUCT(1+E122:E124)-1</f>
        <v>4.3702111819849998</v>
      </c>
      <c r="G124" s="240" t="s">
        <v>73</v>
      </c>
      <c r="H124" s="243">
        <v>0.83950000000000002</v>
      </c>
      <c r="I124" s="241">
        <f t="array" ref="I124">PRODUCT(1+H122:H124)-1</f>
        <v>4.3844157914300004</v>
      </c>
      <c r="J124" s="240" t="s">
        <v>73</v>
      </c>
      <c r="K124" s="237"/>
      <c r="L124" s="237"/>
      <c r="M124" s="237"/>
    </row>
    <row r="125" spans="1:13" x14ac:dyDescent="0.35">
      <c r="A125" s="238">
        <f t="shared" si="5"/>
        <v>1990</v>
      </c>
      <c r="B125" s="238" t="str">
        <f t="shared" si="4"/>
        <v>2T90</v>
      </c>
      <c r="C125" s="238" t="str">
        <f t="shared" si="6"/>
        <v>1990-4</v>
      </c>
      <c r="D125" s="239">
        <f t="shared" si="7"/>
        <v>32993</v>
      </c>
      <c r="E125" s="243">
        <v>0.1552</v>
      </c>
      <c r="F125" s="241">
        <f t="array" ref="F125">PRODUCT(1+E123:E125)-1</f>
        <v>2.7025771157440004</v>
      </c>
      <c r="G125" s="240" t="s">
        <v>73</v>
      </c>
      <c r="H125" s="243">
        <v>0.28350000000000003</v>
      </c>
      <c r="I125" s="241">
        <f t="array" ref="I125">PRODUCT(1+H123:H125)-1</f>
        <v>3.2802537274250003</v>
      </c>
      <c r="J125" s="240" t="s">
        <v>73</v>
      </c>
      <c r="K125" s="237"/>
      <c r="L125" s="237"/>
      <c r="M125" s="237"/>
    </row>
    <row r="126" spans="1:13" x14ac:dyDescent="0.35">
      <c r="A126" s="238">
        <f t="shared" si="5"/>
        <v>1990</v>
      </c>
      <c r="B126" s="238" t="str">
        <f t="shared" si="4"/>
        <v>2T90</v>
      </c>
      <c r="C126" s="238" t="str">
        <f t="shared" si="6"/>
        <v>1990-5</v>
      </c>
      <c r="D126" s="239">
        <f t="shared" si="7"/>
        <v>33024</v>
      </c>
      <c r="E126" s="243">
        <v>7.5899999999999995E-2</v>
      </c>
      <c r="F126" s="241">
        <f t="array" ref="F126">PRODUCT(1+E124:E126)-1</f>
        <v>1.2668882483520001</v>
      </c>
      <c r="G126" s="240">
        <f t="array" ref="G126">PRODUCT(1+E115:E126)-1</f>
        <v>62.149949348512543</v>
      </c>
      <c r="H126" s="243">
        <v>5.9299999999999999E-2</v>
      </c>
      <c r="I126" s="241">
        <f t="array" ref="I126">PRODUCT(1+H124:H126)-1</f>
        <v>1.5010054462249998</v>
      </c>
      <c r="J126" s="240">
        <f t="array" ref="J126">PRODUCT(1+H115:H126)-1</f>
        <v>65.307972704595485</v>
      </c>
      <c r="K126" s="237"/>
      <c r="L126" s="237"/>
      <c r="M126" s="237"/>
    </row>
    <row r="127" spans="1:13" x14ac:dyDescent="0.35">
      <c r="A127" s="238">
        <f t="shared" si="5"/>
        <v>1990</v>
      </c>
      <c r="B127" s="238" t="str">
        <f t="shared" si="4"/>
        <v>2T90</v>
      </c>
      <c r="C127" s="238" t="str">
        <f t="shared" si="6"/>
        <v>1990-6</v>
      </c>
      <c r="D127" s="239">
        <f t="shared" si="7"/>
        <v>33054</v>
      </c>
      <c r="E127" s="243">
        <v>0.11749999999999999</v>
      </c>
      <c r="F127" s="241">
        <f t="array" ref="F127">PRODUCT(1+E125:E127)-1</f>
        <v>0.38891804240000005</v>
      </c>
      <c r="G127" s="240">
        <f t="array" ref="G127">PRODUCT(1+E116:E127)-1</f>
        <v>53.854308897755764</v>
      </c>
      <c r="H127" s="243">
        <v>9.9399999999999988E-2</v>
      </c>
      <c r="I127" s="241">
        <f t="array" ref="I127">PRODUCT(1+H125:H127)-1</f>
        <v>0.49475693806999987</v>
      </c>
      <c r="J127" s="240">
        <f t="array" ref="J127">PRODUCT(1+H116:H127)-1</f>
        <v>59.911585220113835</v>
      </c>
      <c r="K127" s="237"/>
      <c r="L127" s="237"/>
      <c r="M127" s="237"/>
    </row>
    <row r="128" spans="1:13" x14ac:dyDescent="0.35">
      <c r="A128" s="238">
        <f t="shared" si="5"/>
        <v>1990</v>
      </c>
      <c r="B128" s="238" t="str">
        <f t="shared" si="4"/>
        <v>3T90</v>
      </c>
      <c r="C128" s="238" t="str">
        <f t="shared" si="6"/>
        <v>1990-7</v>
      </c>
      <c r="D128" s="239">
        <f t="shared" si="7"/>
        <v>33085</v>
      </c>
      <c r="E128" s="243">
        <v>0.12920000000000001</v>
      </c>
      <c r="F128" s="241">
        <f t="array" ref="F128">PRODUCT(1+E126:E128)-1</f>
        <v>0.35765776789999992</v>
      </c>
      <c r="G128" s="240">
        <f t="array" ref="G128">PRODUCT(1+E117:E128)-1</f>
        <v>47.490281515066364</v>
      </c>
      <c r="H128" s="243">
        <v>0.1201</v>
      </c>
      <c r="I128" s="241">
        <f t="array" ref="I128">PRODUCT(1+H126:H128)-1</f>
        <v>0.30446220984199979</v>
      </c>
      <c r="J128" s="240">
        <f t="array" ref="J128">PRODUCT(1+H117:H128)-1</f>
        <v>49.203875353237322</v>
      </c>
      <c r="K128" s="237"/>
      <c r="L128" s="237"/>
      <c r="M128" s="237"/>
    </row>
    <row r="129" spans="1:13" x14ac:dyDescent="0.35">
      <c r="A129" s="238">
        <f t="shared" si="5"/>
        <v>1990</v>
      </c>
      <c r="B129" s="238" t="str">
        <f t="shared" si="4"/>
        <v>3T90</v>
      </c>
      <c r="C129" s="238" t="str">
        <f t="shared" si="6"/>
        <v>1990-8</v>
      </c>
      <c r="D129" s="239">
        <f t="shared" si="7"/>
        <v>33116</v>
      </c>
      <c r="E129" s="243">
        <v>0.1288</v>
      </c>
      <c r="F129" s="241">
        <f t="array" ref="F129">PRODUCT(1+E127:E129)-1</f>
        <v>0.42441127279999979</v>
      </c>
      <c r="G129" s="240">
        <f t="array" ref="G129">PRODUCT(1+E118:E129)-1</f>
        <v>39.936227488001592</v>
      </c>
      <c r="H129" s="243">
        <v>0.13619999999999999</v>
      </c>
      <c r="I129" s="241">
        <f t="array" ref="I129">PRODUCT(1+H127:H129)-1</f>
        <v>0.39915978742800018</v>
      </c>
      <c r="J129" s="240">
        <f t="array" ref="J129">PRODUCT(1+H118:H129)-1</f>
        <v>40.660563231338209</v>
      </c>
      <c r="K129" s="237"/>
      <c r="L129" s="237"/>
      <c r="M129" s="237"/>
    </row>
    <row r="130" spans="1:13" x14ac:dyDescent="0.35">
      <c r="A130" s="238">
        <f t="shared" si="5"/>
        <v>1990</v>
      </c>
      <c r="B130" s="238" t="str">
        <f t="shared" ref="B130:B193" si="8">IF(MONTH(D130)&lt;=3,"1T",IF(MONTH(D130)&lt;=6,"2T",IF(MONTH(D130)&lt;=9,"3T","4T")))&amp;RIGHT(A130,2)</f>
        <v>3T90</v>
      </c>
      <c r="C130" s="238" t="str">
        <f t="shared" si="6"/>
        <v>1990-9</v>
      </c>
      <c r="D130" s="239">
        <f t="shared" si="7"/>
        <v>33146</v>
      </c>
      <c r="E130" s="243">
        <v>0.14410000000000001</v>
      </c>
      <c r="F130" s="241">
        <f t="array" ref="F130">PRODUCT(1+E128:E130)-1</f>
        <v>0.45831672233599985</v>
      </c>
      <c r="G130" s="240">
        <f t="array" ref="G130">PRODUCT(1+E119:E130)-1</f>
        <v>33.047061550612547</v>
      </c>
      <c r="H130" s="243">
        <v>0.128</v>
      </c>
      <c r="I130" s="241">
        <f t="array" ref="I130">PRODUCT(1+H128:H130)-1</f>
        <v>0.43555779536000028</v>
      </c>
      <c r="J130" s="240">
        <f t="array" ref="J130">PRODUCT(1+H119:H130)-1</f>
        <v>32.585702776550526</v>
      </c>
      <c r="K130" s="237"/>
      <c r="L130" s="237"/>
      <c r="M130" s="237"/>
    </row>
    <row r="131" spans="1:13" x14ac:dyDescent="0.35">
      <c r="A131" s="238">
        <f t="shared" ref="A131:A194" si="9">YEAR(D131)</f>
        <v>1990</v>
      </c>
      <c r="B131" s="238" t="str">
        <f t="shared" si="8"/>
        <v>4T90</v>
      </c>
      <c r="C131" s="238" t="str">
        <f t="shared" ref="C131:C194" si="10">YEAR(D131)&amp;"-"&amp;MONTH(D131)</f>
        <v>1990-10</v>
      </c>
      <c r="D131" s="239">
        <f t="shared" si="7"/>
        <v>33177</v>
      </c>
      <c r="E131" s="243">
        <v>0.14360000000000001</v>
      </c>
      <c r="F131" s="241">
        <f t="array" ref="F131">PRODUCT(1+E129:E131)-1</f>
        <v>0.47691374748799986</v>
      </c>
      <c r="G131" s="240">
        <f t="array" ref="G131">PRODUCT(1+E120:E131)-1</f>
        <v>26.857351069099607</v>
      </c>
      <c r="H131" s="243">
        <v>0.12970000000000001</v>
      </c>
      <c r="I131" s="241">
        <f t="array" ref="I131">PRODUCT(1+H129:H131)-1</f>
        <v>0.44786147792000008</v>
      </c>
      <c r="J131" s="240">
        <f t="array" ref="J131">PRODUCT(1+H120:H131)-1</f>
        <v>25.97793545696041</v>
      </c>
      <c r="K131" s="237"/>
      <c r="L131" s="237"/>
      <c r="M131" s="237"/>
    </row>
    <row r="132" spans="1:13" x14ac:dyDescent="0.35">
      <c r="A132" s="238">
        <f t="shared" si="9"/>
        <v>1990</v>
      </c>
      <c r="B132" s="238" t="str">
        <f t="shared" si="8"/>
        <v>4T90</v>
      </c>
      <c r="C132" s="238" t="str">
        <f t="shared" si="10"/>
        <v>1990-11</v>
      </c>
      <c r="D132" s="239">
        <f t="shared" ref="D132:D195" si="11">+D131+40-DAY(D131+40)</f>
        <v>33207</v>
      </c>
      <c r="E132" s="243">
        <v>0.1681</v>
      </c>
      <c r="F132" s="241">
        <f t="array" ref="F132">PRODUCT(1+E130:E132)-1</f>
        <v>0.52833358295599964</v>
      </c>
      <c r="G132" s="240">
        <f t="array" ref="G132">PRODUCT(1+E121:E132)-1</f>
        <v>21.013375580987169</v>
      </c>
      <c r="H132" s="243">
        <v>0.1686</v>
      </c>
      <c r="I132" s="241">
        <f t="array" ref="I132">PRODUCT(1+H130:H132)-1</f>
        <v>0.48914884976000006</v>
      </c>
      <c r="J132" s="240">
        <f t="array" ref="J132">PRODUCT(1+H121:H132)-1</f>
        <v>21.441924384256787</v>
      </c>
      <c r="K132" s="237"/>
      <c r="L132" s="237"/>
      <c r="M132" s="237"/>
    </row>
    <row r="133" spans="1:13" x14ac:dyDescent="0.35">
      <c r="A133" s="238">
        <f t="shared" si="9"/>
        <v>1990</v>
      </c>
      <c r="B133" s="238" t="str">
        <f t="shared" si="8"/>
        <v>4T90</v>
      </c>
      <c r="C133" s="238" t="str">
        <f t="shared" si="10"/>
        <v>1990-12</v>
      </c>
      <c r="D133" s="239">
        <f t="shared" si="11"/>
        <v>33238</v>
      </c>
      <c r="E133" s="243">
        <v>0.18440000000000001</v>
      </c>
      <c r="F133" s="241">
        <f t="array" ref="F133">PRODUCT(1+E131:E133)-1</f>
        <v>0.58216790110399996</v>
      </c>
      <c r="G133" s="240">
        <f t="array" ref="G133">PRODUCT(1+E122:E133)-1</f>
        <v>16.209664711631156</v>
      </c>
      <c r="H133" s="243">
        <v>0.18</v>
      </c>
      <c r="I133" s="241">
        <f t="array" ref="I133">PRODUCT(1+H131:H133)-1</f>
        <v>0.55779755559999988</v>
      </c>
      <c r="J133" s="240">
        <f t="array" ref="J133">PRODUCT(1+H122:H133)-1</f>
        <v>16.998688760567529</v>
      </c>
      <c r="K133" s="237"/>
      <c r="L133" s="237"/>
      <c r="M133" s="237"/>
    </row>
    <row r="134" spans="1:13" x14ac:dyDescent="0.35">
      <c r="A134" s="238">
        <f t="shared" si="9"/>
        <v>1991</v>
      </c>
      <c r="B134" s="238" t="str">
        <f t="shared" si="8"/>
        <v>1T91</v>
      </c>
      <c r="C134" s="238" t="str">
        <f t="shared" si="10"/>
        <v>1991-1</v>
      </c>
      <c r="D134" s="239">
        <f t="shared" si="11"/>
        <v>33269</v>
      </c>
      <c r="E134" s="243">
        <v>0.20749999999999999</v>
      </c>
      <c r="F134" s="241">
        <f t="array" ref="F134">PRODUCT(1+E132:E134)-1</f>
        <v>0.67057340030000012</v>
      </c>
      <c r="G134" s="240">
        <f t="array" ref="G134">PRODUCT(1+E123:E134)-1</f>
        <v>11.402667943476352</v>
      </c>
      <c r="H134" s="243">
        <v>0.17699999999999999</v>
      </c>
      <c r="I134" s="241">
        <f t="array" ref="I134">PRODUCT(1+H132:H134)-1</f>
        <v>0.62302179600000018</v>
      </c>
      <c r="J134" s="240">
        <f t="array" ref="J134">PRODUCT(1+H123:H134)-1</f>
        <v>12.120560306693905</v>
      </c>
      <c r="K134" s="237"/>
      <c r="L134" s="237"/>
      <c r="M134" s="237"/>
    </row>
    <row r="135" spans="1:13" x14ac:dyDescent="0.35">
      <c r="A135" s="238">
        <f t="shared" si="9"/>
        <v>1991</v>
      </c>
      <c r="B135" s="238" t="str">
        <f t="shared" si="8"/>
        <v>1T91</v>
      </c>
      <c r="C135" s="238" t="str">
        <f t="shared" si="10"/>
        <v>1991-2</v>
      </c>
      <c r="D135" s="239">
        <f t="shared" si="11"/>
        <v>33297</v>
      </c>
      <c r="E135" s="243">
        <v>0.2072</v>
      </c>
      <c r="F135" s="241">
        <f t="array" ref="F135">PRODUCT(1+E133:E135)-1</f>
        <v>0.7264927736000002</v>
      </c>
      <c r="G135" s="240">
        <f t="array" ref="G135">PRODUCT(1+E124:E135)-1</f>
        <v>7.5201734145363055</v>
      </c>
      <c r="H135" s="243">
        <v>0.2102</v>
      </c>
      <c r="I135" s="241">
        <f t="array" ref="I135">PRODUCT(1+H133:H135)-1</f>
        <v>0.68079837199999993</v>
      </c>
      <c r="J135" s="240">
        <f t="array" ref="J135">PRODUCT(1+H124:H135)-1</f>
        <v>7.7586199366545117</v>
      </c>
      <c r="K135" s="237"/>
      <c r="L135" s="237"/>
      <c r="M135" s="237"/>
    </row>
    <row r="136" spans="1:13" x14ac:dyDescent="0.35">
      <c r="A136" s="238">
        <f t="shared" si="9"/>
        <v>1991</v>
      </c>
      <c r="B136" s="238" t="str">
        <f t="shared" si="8"/>
        <v>1T91</v>
      </c>
      <c r="C136" s="238" t="str">
        <f t="shared" si="10"/>
        <v>1991-3</v>
      </c>
      <c r="D136" s="239">
        <f t="shared" si="11"/>
        <v>33328</v>
      </c>
      <c r="E136" s="243">
        <v>0.1192</v>
      </c>
      <c r="F136" s="241">
        <f t="array" ref="F136">PRODUCT(1+E134:E136)-1</f>
        <v>0.6314511248000001</v>
      </c>
      <c r="G136" s="240">
        <f t="array" ref="G136">PRODUCT(1+E125:E136)-1</f>
        <v>4.2282351475130389</v>
      </c>
      <c r="H136" s="243">
        <v>9.1899999999999996E-2</v>
      </c>
      <c r="I136" s="241">
        <f t="array" ref="I136">PRODUCT(1+H134:H136)-1</f>
        <v>0.55530825626000002</v>
      </c>
      <c r="J136" s="240">
        <f t="array" ref="J136">PRODUCT(1+H125:H136)-1</f>
        <v>4.1989872839538256</v>
      </c>
      <c r="K136" s="237"/>
      <c r="L136" s="237"/>
      <c r="M136" s="237"/>
    </row>
    <row r="137" spans="1:13" x14ac:dyDescent="0.35">
      <c r="A137" s="238">
        <f t="shared" si="9"/>
        <v>1991</v>
      </c>
      <c r="B137" s="238" t="str">
        <f t="shared" si="8"/>
        <v>2T91</v>
      </c>
      <c r="C137" s="238" t="str">
        <f t="shared" si="10"/>
        <v>1991-4</v>
      </c>
      <c r="D137" s="239">
        <f t="shared" si="11"/>
        <v>33358</v>
      </c>
      <c r="E137" s="243">
        <v>4.99E-2</v>
      </c>
      <c r="F137" s="241">
        <f t="array" ref="F137">PRODUCT(1+E135:E137)-1</f>
        <v>0.41851804217599997</v>
      </c>
      <c r="G137" s="240">
        <f t="array" ref="G137">PRODUCT(1+E126:E137)-1</f>
        <v>3.7516655829068046</v>
      </c>
      <c r="H137" s="243">
        <v>7.8100000000000003E-2</v>
      </c>
      <c r="I137" s="241">
        <f t="array" ref="I137">PRODUCT(1+H135:H137)-1</f>
        <v>0.424620077378</v>
      </c>
      <c r="J137" s="240">
        <f t="array" ref="J137">PRODUCT(1+H126:H137)-1</f>
        <v>3.3669872932065594</v>
      </c>
      <c r="K137" s="237"/>
      <c r="L137" s="237"/>
      <c r="M137" s="237"/>
    </row>
    <row r="138" spans="1:13" x14ac:dyDescent="0.35">
      <c r="A138" s="238">
        <f t="shared" si="9"/>
        <v>1991</v>
      </c>
      <c r="B138" s="238" t="str">
        <f t="shared" si="8"/>
        <v>2T91</v>
      </c>
      <c r="C138" s="238" t="str">
        <f t="shared" si="10"/>
        <v>1991-5</v>
      </c>
      <c r="D138" s="239">
        <f t="shared" si="11"/>
        <v>33389</v>
      </c>
      <c r="E138" s="243">
        <v>7.4299999999999991E-2</v>
      </c>
      <c r="F138" s="241">
        <f t="array" ref="F138">PRODUCT(1+E136:E138)-1</f>
        <v>0.26235415234400006</v>
      </c>
      <c r="G138" s="240">
        <f t="array" ref="G138">PRODUCT(1+E127:E138)-1</f>
        <v>3.7445992524554139</v>
      </c>
      <c r="H138" s="243">
        <v>7.4800000000000005E-2</v>
      </c>
      <c r="I138" s="241">
        <f t="array" ref="I138">PRODUCT(1+H136:H138)-1</f>
        <v>0.26523025877200013</v>
      </c>
      <c r="J138" s="240">
        <f t="array" ref="J138">PRODUCT(1+H127:H138)-1</f>
        <v>3.4308863803817715</v>
      </c>
      <c r="K138" s="237"/>
      <c r="L138" s="237"/>
      <c r="M138" s="237"/>
    </row>
    <row r="139" spans="1:13" x14ac:dyDescent="0.35">
      <c r="A139" s="238">
        <f t="shared" si="9"/>
        <v>1991</v>
      </c>
      <c r="B139" s="238" t="str">
        <f t="shared" si="8"/>
        <v>2T91</v>
      </c>
      <c r="C139" s="238" t="str">
        <f t="shared" si="10"/>
        <v>1991-6</v>
      </c>
      <c r="D139" s="239">
        <f t="shared" si="11"/>
        <v>33419</v>
      </c>
      <c r="E139" s="243">
        <v>0.1119</v>
      </c>
      <c r="F139" s="241">
        <f t="array" ref="F139">PRODUCT(1+E137:E139)-1</f>
        <v>0.25412042708299998</v>
      </c>
      <c r="G139" s="240">
        <f t="array" ref="G139">PRODUCT(1+E128:E139)-1</f>
        <v>3.720823184613133</v>
      </c>
      <c r="H139" s="243">
        <v>8.48E-2</v>
      </c>
      <c r="I139" s="241">
        <f t="array" ref="I139">PRODUCT(1+H137:H139)-1</f>
        <v>0.25700319142400008</v>
      </c>
      <c r="J139" s="240">
        <f t="array" ref="J139">PRODUCT(1+H128:H139)-1</f>
        <v>3.3720443382191618</v>
      </c>
      <c r="K139" s="237"/>
      <c r="L139" s="237"/>
      <c r="M139" s="237"/>
    </row>
    <row r="140" spans="1:13" x14ac:dyDescent="0.35">
      <c r="A140" s="238">
        <f t="shared" si="9"/>
        <v>1991</v>
      </c>
      <c r="B140" s="238" t="str">
        <f t="shared" si="8"/>
        <v>3T91</v>
      </c>
      <c r="C140" s="238" t="str">
        <f t="shared" si="10"/>
        <v>1991-7</v>
      </c>
      <c r="D140" s="239">
        <f t="shared" si="11"/>
        <v>33450</v>
      </c>
      <c r="E140" s="243">
        <v>0.1241</v>
      </c>
      <c r="F140" s="241">
        <f t="array" ref="F140">PRODUCT(1+E138:E140)-1</f>
        <v>0.34275337849700005</v>
      </c>
      <c r="G140" s="240">
        <f t="array" ref="G140">PRODUCT(1+E129:E140)-1</f>
        <v>3.6995017196454318</v>
      </c>
      <c r="H140" s="243">
        <v>0.13220000000000001</v>
      </c>
      <c r="I140" s="241">
        <f t="array" ref="I140">PRODUCT(1+H138:H140)-1</f>
        <v>0.32008070988800008</v>
      </c>
      <c r="J140" s="240">
        <f t="array" ref="J140">PRODUCT(1+H129:H140)-1</f>
        <v>3.4192738145984594</v>
      </c>
      <c r="K140" s="237"/>
      <c r="L140" s="237"/>
      <c r="M140" s="237"/>
    </row>
    <row r="141" spans="1:13" x14ac:dyDescent="0.35">
      <c r="A141" s="238">
        <f t="shared" si="9"/>
        <v>1991</v>
      </c>
      <c r="B141" s="238" t="str">
        <f t="shared" si="8"/>
        <v>3T91</v>
      </c>
      <c r="C141" s="238" t="str">
        <f t="shared" si="10"/>
        <v>1991-8</v>
      </c>
      <c r="D141" s="239">
        <f t="shared" si="11"/>
        <v>33481</v>
      </c>
      <c r="E141" s="243">
        <v>0.15629999999999999</v>
      </c>
      <c r="F141" s="241">
        <f t="array" ref="F141">PRODUCT(1+E139:E141)-1</f>
        <v>0.44524409527699982</v>
      </c>
      <c r="G141" s="240">
        <f t="array" ref="G141">PRODUCT(1+E130:E141)-1</f>
        <v>3.8139917066141145</v>
      </c>
      <c r="H141" s="243">
        <v>0.1525</v>
      </c>
      <c r="I141" s="241">
        <f t="array" ref="I141">PRODUCT(1+H139:H141)-1</f>
        <v>0.41551267040000028</v>
      </c>
      <c r="J141" s="240">
        <f t="array" ref="J141">PRODUCT(1+H130:H141)-1</f>
        <v>3.482673007678863</v>
      </c>
      <c r="K141" s="237"/>
      <c r="L141" s="237"/>
      <c r="M141" s="237"/>
    </row>
    <row r="142" spans="1:13" x14ac:dyDescent="0.35">
      <c r="A142" s="238">
        <f t="shared" si="9"/>
        <v>1991</v>
      </c>
      <c r="B142" s="238" t="str">
        <f t="shared" si="8"/>
        <v>3T91</v>
      </c>
      <c r="C142" s="238" t="str">
        <f t="shared" si="10"/>
        <v>1991-9</v>
      </c>
      <c r="D142" s="239">
        <f t="shared" si="11"/>
        <v>33511</v>
      </c>
      <c r="E142" s="243">
        <v>0.15629999999999999</v>
      </c>
      <c r="F142" s="241">
        <f t="array" ref="F142">PRODUCT(1+E140:E142)-1</f>
        <v>0.5029550745289999</v>
      </c>
      <c r="G142" s="240">
        <f t="array" ref="G142">PRODUCT(1+E131:E142)-1</f>
        <v>3.8653252428615517</v>
      </c>
      <c r="H142" s="243">
        <v>0.14929999999999999</v>
      </c>
      <c r="I142" s="241">
        <f t="array" ref="I142">PRODUCT(1+H140:H142)-1</f>
        <v>0.49967617265000031</v>
      </c>
      <c r="J142" s="240">
        <f t="array" ref="J142">PRODUCT(1+H131:H142)-1</f>
        <v>3.5673192267068412</v>
      </c>
      <c r="K142" s="237"/>
      <c r="L142" s="237"/>
      <c r="M142" s="237"/>
    </row>
    <row r="143" spans="1:13" x14ac:dyDescent="0.35">
      <c r="A143" s="238">
        <f t="shared" si="9"/>
        <v>1991</v>
      </c>
      <c r="B143" s="238" t="str">
        <f t="shared" si="8"/>
        <v>4T91</v>
      </c>
      <c r="C143" s="238" t="str">
        <f t="shared" si="10"/>
        <v>1991-10</v>
      </c>
      <c r="D143" s="239">
        <f t="shared" si="11"/>
        <v>33542</v>
      </c>
      <c r="E143" s="243">
        <v>0.20230000000000001</v>
      </c>
      <c r="F143" s="241">
        <f t="array" ref="F143">PRODUCT(1+E141:E143)-1</f>
        <v>0.60751079628699967</v>
      </c>
      <c r="G143" s="240">
        <f t="array" ref="G143">PRODUCT(1+E132:E143)-1</f>
        <v>4.1150581842361351</v>
      </c>
      <c r="H143" s="243">
        <v>0.2263</v>
      </c>
      <c r="I143" s="241">
        <f t="array" ref="I143">PRODUCT(1+H141:H143)-1</f>
        <v>0.62431804497499988</v>
      </c>
      <c r="J143" s="240">
        <f t="array" ref="J143">PRODUCT(1+H132:H143)-1</f>
        <v>3.9578680779946911</v>
      </c>
      <c r="K143" s="237"/>
      <c r="L143" s="237"/>
      <c r="M143" s="237"/>
    </row>
    <row r="144" spans="1:13" x14ac:dyDescent="0.35">
      <c r="A144" s="238">
        <f t="shared" si="9"/>
        <v>1991</v>
      </c>
      <c r="B144" s="238" t="str">
        <f t="shared" si="8"/>
        <v>4T91</v>
      </c>
      <c r="C144" s="238" t="str">
        <f t="shared" si="10"/>
        <v>1991-11</v>
      </c>
      <c r="D144" s="239">
        <f t="shared" si="11"/>
        <v>33572</v>
      </c>
      <c r="E144" s="243">
        <v>0.25209999999999999</v>
      </c>
      <c r="F144" s="241">
        <f t="array" ref="F144">PRODUCT(1+E142:E144)-1</f>
        <v>0.7406938234289997</v>
      </c>
      <c r="G144" s="240">
        <f t="array" ref="G144">PRODUCT(1+E133:E144)-1</f>
        <v>4.4828904652701507</v>
      </c>
      <c r="H144" s="243">
        <v>0.25619999999999998</v>
      </c>
      <c r="I144" s="241">
        <f t="array" ref="I144">PRODUCT(1+H142:H144)-1</f>
        <v>0.77047143435799992</v>
      </c>
      <c r="J144" s="240">
        <f t="array" ref="J144">PRODUCT(1+H133:H144)-1</f>
        <v>4.329517268164409</v>
      </c>
      <c r="K144" s="237"/>
      <c r="L144" s="237"/>
      <c r="M144" s="237"/>
    </row>
    <row r="145" spans="1:13" x14ac:dyDescent="0.35">
      <c r="A145" s="238">
        <f t="shared" si="9"/>
        <v>1991</v>
      </c>
      <c r="B145" s="238" t="str">
        <f t="shared" si="8"/>
        <v>4T91</v>
      </c>
      <c r="C145" s="238" t="str">
        <f t="shared" si="10"/>
        <v>1991-12</v>
      </c>
      <c r="D145" s="239">
        <f t="shared" si="11"/>
        <v>33603</v>
      </c>
      <c r="E145" s="243">
        <v>0.23710000000000001</v>
      </c>
      <c r="F145" s="241">
        <f t="array" ref="F145">PRODUCT(1+E143:E145)-1</f>
        <v>0.86233012969300016</v>
      </c>
      <c r="G145" s="240">
        <f t="array" ref="G145">PRODUCT(1+E134:E145)-1</f>
        <v>4.7268522412915441</v>
      </c>
      <c r="H145" s="243">
        <v>0.23629999999999998</v>
      </c>
      <c r="I145" s="241">
        <f t="array" ref="I145">PRODUCT(1+H143:H145)-1</f>
        <v>0.90449302557799971</v>
      </c>
      <c r="J145" s="240">
        <f t="array" ref="J145">PRODUCT(1+H134:H145)-1</f>
        <v>4.5837984734166586</v>
      </c>
      <c r="K145" s="237"/>
      <c r="L145" s="237"/>
      <c r="M145" s="237"/>
    </row>
    <row r="146" spans="1:13" x14ac:dyDescent="0.35">
      <c r="A146" s="238">
        <f t="shared" si="9"/>
        <v>1992</v>
      </c>
      <c r="B146" s="238" t="str">
        <f t="shared" si="8"/>
        <v>1T92</v>
      </c>
      <c r="C146" s="238" t="str">
        <f t="shared" si="10"/>
        <v>1992-1</v>
      </c>
      <c r="D146" s="239">
        <f t="shared" si="11"/>
        <v>33634</v>
      </c>
      <c r="E146" s="243">
        <v>0.25940000000000002</v>
      </c>
      <c r="F146" s="241">
        <f t="array" ref="F146">PRODUCT(1+E144:E146)-1</f>
        <v>0.95077648285400018</v>
      </c>
      <c r="G146" s="240">
        <f t="array" ref="G146">PRODUCT(1+E135:E146)-1</f>
        <v>4.9730001761346347</v>
      </c>
      <c r="H146" s="243">
        <v>0.23559999999999998</v>
      </c>
      <c r="I146" s="241">
        <f t="array" ref="I146">PRODUCT(1+H144:H146)-1</f>
        <v>0.91893629813599986</v>
      </c>
      <c r="J146" s="240">
        <f t="array" ref="J146">PRODUCT(1+H135:H146)-1</f>
        <v>4.8618023736224503</v>
      </c>
      <c r="K146" s="237"/>
      <c r="L146" s="237"/>
      <c r="M146" s="237"/>
    </row>
    <row r="147" spans="1:13" x14ac:dyDescent="0.35">
      <c r="A147" s="238">
        <f t="shared" si="9"/>
        <v>1992</v>
      </c>
      <c r="B147" s="238" t="str">
        <f t="shared" si="8"/>
        <v>1T92</v>
      </c>
      <c r="C147" s="238" t="str">
        <f t="shared" si="10"/>
        <v>1992-2</v>
      </c>
      <c r="D147" s="239">
        <f t="shared" si="11"/>
        <v>33663</v>
      </c>
      <c r="E147" s="243">
        <v>0.2432</v>
      </c>
      <c r="F147" s="241">
        <f t="array" ref="F147">PRODUCT(1+E145:E147)-1</f>
        <v>0.9369102495680004</v>
      </c>
      <c r="G147" s="240">
        <f t="array" ref="G147">PRODUCT(1+E136:E147)-1</f>
        <v>5.1511214537529648</v>
      </c>
      <c r="H147" s="243">
        <v>0.27860000000000001</v>
      </c>
      <c r="I147" s="241">
        <f t="array" ref="I147">PRODUCT(1+H145:H147)-1</f>
        <v>0.95315391720799991</v>
      </c>
      <c r="J147" s="240">
        <f t="array" ref="J147">PRODUCT(1+H136:H147)-1</f>
        <v>5.193109002572851</v>
      </c>
      <c r="K147" s="237"/>
      <c r="L147" s="237"/>
      <c r="M147" s="237"/>
    </row>
    <row r="148" spans="1:13" x14ac:dyDescent="0.35">
      <c r="A148" s="238">
        <f t="shared" si="9"/>
        <v>1992</v>
      </c>
      <c r="B148" s="238" t="str">
        <f t="shared" si="8"/>
        <v>1T92</v>
      </c>
      <c r="C148" s="238" t="str">
        <f t="shared" si="10"/>
        <v>1992-3</v>
      </c>
      <c r="D148" s="239">
        <f t="shared" si="11"/>
        <v>33694</v>
      </c>
      <c r="E148" s="243">
        <v>0.214</v>
      </c>
      <c r="F148" s="241">
        <f t="array" ref="F148">PRODUCT(1+E146:E148)-1</f>
        <v>0.90074290112000011</v>
      </c>
      <c r="G148" s="240">
        <f t="array" ref="G148">PRODUCT(1+E137:E148)-1</f>
        <v>5.6721421058399706</v>
      </c>
      <c r="H148" s="243">
        <v>0.21390000000000001</v>
      </c>
      <c r="I148" s="241">
        <f t="array" ref="I148">PRODUCT(1+H146:H148)-1</f>
        <v>0.91776554242399988</v>
      </c>
      <c r="J148" s="240">
        <f t="array" ref="J148">PRODUCT(1+H137:H148)-1</f>
        <v>5.8850764888938407</v>
      </c>
      <c r="K148" s="237"/>
      <c r="L148" s="237"/>
      <c r="M148" s="237"/>
    </row>
    <row r="149" spans="1:13" x14ac:dyDescent="0.35">
      <c r="A149" s="238">
        <f t="shared" si="9"/>
        <v>1992</v>
      </c>
      <c r="B149" s="238" t="str">
        <f t="shared" si="8"/>
        <v>2T92</v>
      </c>
      <c r="C149" s="238" t="str">
        <f t="shared" si="10"/>
        <v>1992-4</v>
      </c>
      <c r="D149" s="239">
        <f t="shared" si="11"/>
        <v>33724</v>
      </c>
      <c r="E149" s="243">
        <v>0.1993</v>
      </c>
      <c r="F149" s="241">
        <f t="array" ref="F149">PRODUCT(1+E147:E149)-1</f>
        <v>0.81003728864000002</v>
      </c>
      <c r="G149" s="240">
        <f t="array" ref="G149">PRODUCT(1+E138:E149)-1</f>
        <v>6.6215830341307544</v>
      </c>
      <c r="H149" s="243">
        <v>0.19940000000000002</v>
      </c>
      <c r="I149" s="241">
        <f t="array" ref="I149">PRODUCT(1+H147:H149)-1</f>
        <v>0.86157979247599981</v>
      </c>
      <c r="J149" s="240">
        <f t="array" ref="J149">PRODUCT(1+H138:H149)-1</f>
        <v>6.659735405601773</v>
      </c>
      <c r="K149" s="237"/>
      <c r="L149" s="237"/>
      <c r="M149" s="237"/>
    </row>
    <row r="150" spans="1:13" x14ac:dyDescent="0.35">
      <c r="A150" s="238">
        <f t="shared" si="9"/>
        <v>1992</v>
      </c>
      <c r="B150" s="238" t="str">
        <f t="shared" si="8"/>
        <v>2T92</v>
      </c>
      <c r="C150" s="238" t="str">
        <f t="shared" si="10"/>
        <v>1992-5</v>
      </c>
      <c r="D150" s="239">
        <f t="shared" si="11"/>
        <v>33755</v>
      </c>
      <c r="E150" s="243">
        <v>0.24859999999999999</v>
      </c>
      <c r="F150" s="241">
        <f t="array" ref="F150">PRODUCT(1+E148:E150)-1</f>
        <v>0.8178994197199998</v>
      </c>
      <c r="G150" s="240">
        <f t="array" ref="G150">PRODUCT(1+E139:E150)-1</f>
        <v>7.8581481675655382</v>
      </c>
      <c r="H150" s="243">
        <v>0.20430000000000001</v>
      </c>
      <c r="I150" s="241">
        <f t="array" ref="I150">PRODUCT(1+H148:H150)-1</f>
        <v>0.75340258413799988</v>
      </c>
      <c r="J150" s="240">
        <f t="array" ref="J150">PRODUCT(1+H139:H150)-1</f>
        <v>7.5826380247173581</v>
      </c>
      <c r="K150" s="237"/>
      <c r="L150" s="237"/>
      <c r="M150" s="237"/>
    </row>
    <row r="151" spans="1:13" x14ac:dyDescent="0.35">
      <c r="A151" s="238">
        <f t="shared" si="9"/>
        <v>1992</v>
      </c>
      <c r="B151" s="238" t="str">
        <f t="shared" si="8"/>
        <v>2T92</v>
      </c>
      <c r="C151" s="238" t="str">
        <f t="shared" si="10"/>
        <v>1992-6</v>
      </c>
      <c r="D151" s="239">
        <f t="shared" si="11"/>
        <v>33785</v>
      </c>
      <c r="E151" s="243">
        <v>0.2021</v>
      </c>
      <c r="F151" s="241">
        <f t="array" ref="F151">PRODUCT(1+E149:E151)-1</f>
        <v>0.80007981255799976</v>
      </c>
      <c r="G151" s="240">
        <f t="array" ref="G151">PRODUCT(1+E140:E151)-1</f>
        <v>8.576742433879426</v>
      </c>
      <c r="H151" s="243">
        <v>0.2361</v>
      </c>
      <c r="I151" s="241">
        <f t="array" ref="I151">PRODUCT(1+H149:H151)-1</f>
        <v>0.78546909486199978</v>
      </c>
      <c r="J151" s="240">
        <f t="array" ref="J151">PRODUCT(1+H140:H151)-1</f>
        <v>8.7796818421396807</v>
      </c>
      <c r="K151" s="237"/>
      <c r="L151" s="237"/>
      <c r="M151" s="237"/>
    </row>
    <row r="152" spans="1:13" x14ac:dyDescent="0.35">
      <c r="A152" s="238">
        <f t="shared" si="9"/>
        <v>1992</v>
      </c>
      <c r="B152" s="238" t="str">
        <f t="shared" si="8"/>
        <v>3T92</v>
      </c>
      <c r="C152" s="238" t="str">
        <f t="shared" si="10"/>
        <v>1992-7</v>
      </c>
      <c r="D152" s="239">
        <f t="shared" si="11"/>
        <v>33816</v>
      </c>
      <c r="E152" s="243">
        <v>0.21829999999999999</v>
      </c>
      <c r="F152" s="241">
        <f t="array" ref="F152">PRODUCT(1+E150:E152)-1</f>
        <v>0.82859771169799967</v>
      </c>
      <c r="G152" s="240">
        <f t="array" ref="G152">PRODUCT(1+E141:E152)-1</f>
        <v>9.379277028018242</v>
      </c>
      <c r="H152" s="243">
        <v>0.21840000000000001</v>
      </c>
      <c r="I152" s="241">
        <f t="array" ref="I152">PRODUCT(1+H150:H152)-1</f>
        <v>0.81375316423199973</v>
      </c>
      <c r="J152" s="240">
        <f t="array" ref="J152">PRODUCT(1+H141:H152)-1</f>
        <v>9.5242575132158471</v>
      </c>
      <c r="K152" s="237"/>
      <c r="L152" s="237"/>
      <c r="M152" s="237"/>
    </row>
    <row r="153" spans="1:13" x14ac:dyDescent="0.35">
      <c r="A153" s="238">
        <f t="shared" si="9"/>
        <v>1992</v>
      </c>
      <c r="B153" s="238" t="str">
        <f t="shared" si="8"/>
        <v>3T92</v>
      </c>
      <c r="C153" s="238" t="str">
        <f t="shared" si="10"/>
        <v>1992-8</v>
      </c>
      <c r="D153" s="239">
        <f t="shared" si="11"/>
        <v>33847</v>
      </c>
      <c r="E153" s="243">
        <v>0.22140000000000001</v>
      </c>
      <c r="F153" s="241">
        <f t="array" ref="F153">PRODUCT(1+E151:E153)-1</f>
        <v>0.78876281040199991</v>
      </c>
      <c r="G153" s="240">
        <f t="array" ref="G153">PRODUCT(1+E142:E153)-1</f>
        <v>9.9636331073436661</v>
      </c>
      <c r="H153" s="243">
        <v>0.24629999999999999</v>
      </c>
      <c r="I153" s="241">
        <f t="array" ref="I153">PRODUCT(1+H151:H153)-1</f>
        <v>0.8770078623119999</v>
      </c>
      <c r="J153" s="240">
        <f t="array" ref="J153">PRODUCT(1+H142:H153)-1</f>
        <v>10.380808797154804</v>
      </c>
      <c r="K153" s="237"/>
      <c r="L153" s="237"/>
      <c r="M153" s="237"/>
    </row>
    <row r="154" spans="1:13" x14ac:dyDescent="0.35">
      <c r="A154" s="238">
        <f t="shared" si="9"/>
        <v>1992</v>
      </c>
      <c r="B154" s="238" t="str">
        <f t="shared" si="8"/>
        <v>3T92</v>
      </c>
      <c r="C154" s="238" t="str">
        <f t="shared" si="10"/>
        <v>1992-9</v>
      </c>
      <c r="D154" s="239">
        <f t="shared" si="11"/>
        <v>33877</v>
      </c>
      <c r="E154" s="243">
        <v>0.24629999999999999</v>
      </c>
      <c r="F154" s="241">
        <f t="array" ref="F154">PRODUCT(1+E152:E154)-1</f>
        <v>0.85453380800599987</v>
      </c>
      <c r="G154" s="240">
        <f t="array" ref="G154">PRODUCT(1+E143:E154)-1</f>
        <v>10.816981701705799</v>
      </c>
      <c r="H154" s="243">
        <v>0.25269999999999998</v>
      </c>
      <c r="I154" s="241">
        <f t="array" ref="I154">PRODUCT(1+H152:H154)-1</f>
        <v>0.90221482818399967</v>
      </c>
      <c r="J154" s="240">
        <f t="array" ref="J154">PRODUCT(1+H143:H154)-1</f>
        <v>11.404715200727242</v>
      </c>
      <c r="K154" s="237"/>
      <c r="L154" s="237"/>
      <c r="M154" s="237"/>
    </row>
    <row r="155" spans="1:13" x14ac:dyDescent="0.35">
      <c r="A155" s="238">
        <f t="shared" si="9"/>
        <v>1992</v>
      </c>
      <c r="B155" s="238" t="str">
        <f t="shared" si="8"/>
        <v>4T92</v>
      </c>
      <c r="C155" s="238" t="str">
        <f t="shared" si="10"/>
        <v>1992-10</v>
      </c>
      <c r="D155" s="239">
        <f t="shared" si="11"/>
        <v>33908</v>
      </c>
      <c r="E155" s="243">
        <v>0.25239999999999996</v>
      </c>
      <c r="F155" s="241">
        <f t="array" ref="F155">PRODUCT(1+E153:E155)-1</f>
        <v>0.90644187896799999</v>
      </c>
      <c r="G155" s="240">
        <f t="array" ref="G155">PRODUCT(1+E144:E155)-1</f>
        <v>11.309396891970671</v>
      </c>
      <c r="H155" s="243">
        <v>0.2676</v>
      </c>
      <c r="I155" s="241">
        <f t="array" ref="I155">PRODUCT(1+H153:H155)-1</f>
        <v>0.97902783667599991</v>
      </c>
      <c r="J155" s="240">
        <f t="array" ref="J155">PRODUCT(1+H144:H155)-1</f>
        <v>11.822487962522919</v>
      </c>
      <c r="K155" s="237"/>
      <c r="L155" s="237"/>
      <c r="M155" s="237"/>
    </row>
    <row r="156" spans="1:13" x14ac:dyDescent="0.35">
      <c r="A156" s="238">
        <f t="shared" si="9"/>
        <v>1992</v>
      </c>
      <c r="B156" s="238" t="str">
        <f t="shared" si="8"/>
        <v>4T92</v>
      </c>
      <c r="C156" s="238" t="str">
        <f t="shared" si="10"/>
        <v>1992-11</v>
      </c>
      <c r="D156" s="239">
        <f t="shared" si="11"/>
        <v>33938</v>
      </c>
      <c r="E156" s="243">
        <v>0.22489999999999999</v>
      </c>
      <c r="F156" s="241">
        <f t="array" ref="F156">PRODUCT(1+E154:E156)-1</f>
        <v>0.91190491038799948</v>
      </c>
      <c r="G156" s="240">
        <f t="array" ref="G156">PRODUCT(1+E145:E156)-1</f>
        <v>11.041993653042788</v>
      </c>
      <c r="H156" s="243">
        <v>0.23430000000000001</v>
      </c>
      <c r="I156" s="241">
        <f t="array" ref="I156">PRODUCT(1+H154:H156)-1</f>
        <v>0.95997276643599982</v>
      </c>
      <c r="J156" s="240">
        <f t="array" ref="J156">PRODUCT(1+H145:H156)-1</f>
        <v>11.598946737893678</v>
      </c>
      <c r="K156" s="237"/>
      <c r="L156" s="237"/>
      <c r="M156" s="237"/>
    </row>
    <row r="157" spans="1:13" x14ac:dyDescent="0.35">
      <c r="A157" s="238">
        <f t="shared" si="9"/>
        <v>1992</v>
      </c>
      <c r="B157" s="238" t="str">
        <f t="shared" si="8"/>
        <v>4T92</v>
      </c>
      <c r="C157" s="238" t="str">
        <f t="shared" si="10"/>
        <v>1992-12</v>
      </c>
      <c r="D157" s="239">
        <f t="shared" si="11"/>
        <v>33969</v>
      </c>
      <c r="E157" s="243">
        <v>0.25239999999999996</v>
      </c>
      <c r="F157" s="241">
        <f t="array" ref="F157">PRODUCT(1+E155:E157)-1</f>
        <v>0.92126270542399946</v>
      </c>
      <c r="G157" s="240">
        <f t="array" ref="G157">PRODUCT(1+E146:E157)-1</f>
        <v>11.190924622965635</v>
      </c>
      <c r="H157" s="243">
        <v>0.25079999999999997</v>
      </c>
      <c r="I157" s="241">
        <f t="array" ref="I157">PRODUCT(1+H155:H157)-1</f>
        <v>0.95700002894399994</v>
      </c>
      <c r="J157" s="240">
        <f t="array" ref="J157">PRODUCT(1+H146:H157)-1</f>
        <v>11.746714049791645</v>
      </c>
      <c r="K157" s="237"/>
      <c r="L157" s="237"/>
      <c r="M157" s="237"/>
    </row>
    <row r="158" spans="1:13" x14ac:dyDescent="0.35">
      <c r="A158" s="238">
        <f t="shared" si="9"/>
        <v>1993</v>
      </c>
      <c r="B158" s="238" t="str">
        <f t="shared" si="8"/>
        <v>1T93</v>
      </c>
      <c r="C158" s="238" t="str">
        <f t="shared" si="10"/>
        <v>1993-1</v>
      </c>
      <c r="D158" s="239">
        <f t="shared" si="11"/>
        <v>34000</v>
      </c>
      <c r="E158" s="243">
        <v>0.30349999999999999</v>
      </c>
      <c r="F158" s="241">
        <f t="array" ref="F158">PRODUCT(1+E156:E158)-1</f>
        <v>0.99965341465999979</v>
      </c>
      <c r="G158" s="240">
        <f t="array" ref="G158">PRODUCT(1+E147:E158)-1</f>
        <v>11.617810263645948</v>
      </c>
      <c r="H158" s="243">
        <v>0.25829999999999997</v>
      </c>
      <c r="I158" s="241">
        <f t="array" ref="I158">PRODUCT(1+H156:H158)-1</f>
        <v>0.94264210825199979</v>
      </c>
      <c r="J158" s="240">
        <f t="array" ref="J158">PRODUCT(1+H147:H158)-1</f>
        <v>11.98089210816836</v>
      </c>
      <c r="K158" s="237"/>
      <c r="L158" s="237"/>
      <c r="M158" s="237"/>
    </row>
    <row r="159" spans="1:13" x14ac:dyDescent="0.35">
      <c r="A159" s="238">
        <f t="shared" si="9"/>
        <v>1993</v>
      </c>
      <c r="B159" s="238" t="str">
        <f t="shared" si="8"/>
        <v>1T93</v>
      </c>
      <c r="C159" s="238" t="str">
        <f t="shared" si="10"/>
        <v>1993-2</v>
      </c>
      <c r="D159" s="239">
        <f t="shared" si="11"/>
        <v>34028</v>
      </c>
      <c r="E159" s="243">
        <v>0.24979999999999999</v>
      </c>
      <c r="F159" s="241">
        <f t="array" ref="F159">PRODUCT(1+E157:E159)-1</f>
        <v>1.0403027493199999</v>
      </c>
      <c r="G159" s="240">
        <f t="array" ref="G159">PRODUCT(1+E148:E159)-1</f>
        <v>11.684796708095803</v>
      </c>
      <c r="H159" s="243">
        <v>0.28410000000000002</v>
      </c>
      <c r="I159" s="241">
        <f t="array" ref="I159">PRODUCT(1+H157:H159)-1</f>
        <v>1.0210214139239997</v>
      </c>
      <c r="J159" s="240">
        <f t="array" ref="J159">PRODUCT(1+H148:H159)-1</f>
        <v>12.036730452134361</v>
      </c>
      <c r="K159" s="237"/>
      <c r="L159" s="237"/>
      <c r="M159" s="237"/>
    </row>
    <row r="160" spans="1:13" x14ac:dyDescent="0.35">
      <c r="A160" s="238">
        <f t="shared" si="9"/>
        <v>1993</v>
      </c>
      <c r="B160" s="238" t="str">
        <f t="shared" si="8"/>
        <v>1T93</v>
      </c>
      <c r="C160" s="238" t="str">
        <f t="shared" si="10"/>
        <v>1993-3</v>
      </c>
      <c r="D160" s="239">
        <f t="shared" si="11"/>
        <v>34059</v>
      </c>
      <c r="E160" s="243">
        <v>0.27260000000000001</v>
      </c>
      <c r="F160" s="241">
        <f t="array" ref="F160">PRODUCT(1+E158:E160)-1</f>
        <v>1.0732108581799999</v>
      </c>
      <c r="G160" s="240">
        <f t="array" ref="G160">PRODUCT(1+E149:E160)-1</f>
        <v>12.297094143923159</v>
      </c>
      <c r="H160" s="243">
        <v>0.26250000000000001</v>
      </c>
      <c r="I160" s="241">
        <f t="array" ref="I160">PRODUCT(1+H158:H160)-1</f>
        <v>1.0399260753749999</v>
      </c>
      <c r="J160" s="240">
        <f t="array" ref="J160">PRODUCT(1+H149:H160)-1</f>
        <v>12.558672210082898</v>
      </c>
      <c r="K160" s="237"/>
      <c r="L160" s="237"/>
      <c r="M160" s="237"/>
    </row>
    <row r="161" spans="1:13" x14ac:dyDescent="0.35">
      <c r="A161" s="238">
        <f t="shared" si="9"/>
        <v>1993</v>
      </c>
      <c r="B161" s="238" t="str">
        <f t="shared" si="8"/>
        <v>2T93</v>
      </c>
      <c r="C161" s="238" t="str">
        <f t="shared" si="10"/>
        <v>1993-4</v>
      </c>
      <c r="D161" s="239">
        <f t="shared" si="11"/>
        <v>34089</v>
      </c>
      <c r="E161" s="243">
        <v>0.27750000000000002</v>
      </c>
      <c r="F161" s="241">
        <f t="array" ref="F161">PRODUCT(1+E159:E161)-1</f>
        <v>1.0318579756999999</v>
      </c>
      <c r="G161" s="240">
        <f t="array" ref="G161">PRODUCT(1+E150:E161)-1</f>
        <v>13.164127214926907</v>
      </c>
      <c r="H161" s="243">
        <v>0.2883</v>
      </c>
      <c r="I161" s="241">
        <f t="array" ref="I161">PRODUCT(1+H159:H161)-1</f>
        <v>1.0885613628750002</v>
      </c>
      <c r="J161" s="240">
        <f t="array" ref="J161">PRODUCT(1+H150:H161)-1</f>
        <v>13.563646330039852</v>
      </c>
      <c r="K161" s="237"/>
      <c r="L161" s="237"/>
      <c r="M161" s="237"/>
    </row>
    <row r="162" spans="1:13" x14ac:dyDescent="0.35">
      <c r="A162" s="238">
        <f t="shared" si="9"/>
        <v>1993</v>
      </c>
      <c r="B162" s="238" t="str">
        <f t="shared" si="8"/>
        <v>2T93</v>
      </c>
      <c r="C162" s="238" t="str">
        <f t="shared" si="10"/>
        <v>1993-5</v>
      </c>
      <c r="D162" s="239">
        <f t="shared" si="11"/>
        <v>34120</v>
      </c>
      <c r="E162" s="243">
        <v>0.27690000000000003</v>
      </c>
      <c r="F162" s="241">
        <f t="array" ref="F162">PRODUCT(1+E160:E162)-1</f>
        <v>1.07591570585</v>
      </c>
      <c r="G162" s="240">
        <f t="array" ref="G162">PRODUCT(1+E151:E162)-1</f>
        <v>13.485162614720625</v>
      </c>
      <c r="H162" s="243">
        <v>0.29699999999999999</v>
      </c>
      <c r="I162" s="241">
        <f t="array" ref="I162">PRODUCT(1+H160:H162)-1</f>
        <v>1.1095429387499998</v>
      </c>
      <c r="J162" s="240">
        <f t="array" ref="J162">PRODUCT(1+H151:H162)-1</f>
        <v>14.684671003953909</v>
      </c>
      <c r="K162" s="237"/>
      <c r="L162" s="237"/>
      <c r="M162" s="237"/>
    </row>
    <row r="163" spans="1:13" x14ac:dyDescent="0.35">
      <c r="A163" s="238">
        <f t="shared" si="9"/>
        <v>1993</v>
      </c>
      <c r="B163" s="238" t="str">
        <f t="shared" si="8"/>
        <v>2T93</v>
      </c>
      <c r="C163" s="238" t="str">
        <f t="shared" si="10"/>
        <v>1993-6</v>
      </c>
      <c r="D163" s="239">
        <f t="shared" si="11"/>
        <v>34150</v>
      </c>
      <c r="E163" s="243">
        <v>0.30070000000000002</v>
      </c>
      <c r="F163" s="241">
        <f t="array" ref="F163">PRODUCT(1+E161:E163)-1</f>
        <v>1.1217535428250001</v>
      </c>
      <c r="G163" s="240">
        <f t="array" ref="G163">PRODUCT(1+E152:E163)-1</f>
        <v>14.673280935834883</v>
      </c>
      <c r="H163" s="243">
        <v>0.315</v>
      </c>
      <c r="I163" s="241">
        <f t="array" ref="I163">PRODUCT(1+H161:H163)-1</f>
        <v>1.1972665064999997</v>
      </c>
      <c r="J163" s="240">
        <f t="array" ref="J163">PRODUCT(1+H152:H163)-1</f>
        <v>15.685820216972242</v>
      </c>
      <c r="K163" s="237"/>
      <c r="L163" s="237"/>
      <c r="M163" s="237"/>
    </row>
    <row r="164" spans="1:13" x14ac:dyDescent="0.35">
      <c r="A164" s="238">
        <f t="shared" si="9"/>
        <v>1993</v>
      </c>
      <c r="B164" s="238" t="str">
        <f t="shared" si="8"/>
        <v>3T93</v>
      </c>
      <c r="C164" s="238" t="str">
        <f t="shared" si="10"/>
        <v>1993-7</v>
      </c>
      <c r="D164" s="239">
        <f t="shared" si="11"/>
        <v>34181</v>
      </c>
      <c r="E164" s="243">
        <v>0.30719999999999997</v>
      </c>
      <c r="F164" s="241">
        <f t="array" ref="F164">PRODUCT(1+E162:E164)-1</f>
        <v>1.1710811985759997</v>
      </c>
      <c r="G164" s="240">
        <f t="array" ref="G164">PRODUCT(1+E153:E164)-1</f>
        <v>15.816968595028612</v>
      </c>
      <c r="H164" s="243">
        <v>0.3125</v>
      </c>
      <c r="I164" s="241">
        <f t="array" ref="I164">PRODUCT(1+H162:H164)-1</f>
        <v>1.2385409374999998</v>
      </c>
      <c r="J164" s="240">
        <f t="array" ref="J164">PRODUCT(1+H153:H164)-1</f>
        <v>16.974506758680288</v>
      </c>
      <c r="K164" s="237"/>
      <c r="L164" s="237"/>
      <c r="M164" s="237"/>
    </row>
    <row r="165" spans="1:13" x14ac:dyDescent="0.35">
      <c r="A165" s="238">
        <f t="shared" si="9"/>
        <v>1993</v>
      </c>
      <c r="B165" s="238" t="str">
        <f t="shared" si="8"/>
        <v>3T93</v>
      </c>
      <c r="C165" s="238" t="str">
        <f t="shared" si="10"/>
        <v>1993-8</v>
      </c>
      <c r="D165" s="239">
        <f t="shared" si="11"/>
        <v>34212</v>
      </c>
      <c r="E165" s="243">
        <v>0.3296</v>
      </c>
      <c r="F165" s="241">
        <f t="array" ref="F165">PRODUCT(1+E163:E165)-1</f>
        <v>1.260685693184</v>
      </c>
      <c r="G165" s="240">
        <f t="array" ref="G165">PRODUCT(1+E154:E165)-1</f>
        <v>17.306731164196858</v>
      </c>
      <c r="H165" s="243">
        <v>0.31790000000000002</v>
      </c>
      <c r="I165" s="241">
        <f t="array" ref="I165">PRODUCT(1+H163:H165)-1</f>
        <v>1.2746130312499999</v>
      </c>
      <c r="J165" s="240">
        <f t="array" ref="J165">PRODUCT(1+H154:H165)-1</f>
        <v>18.007143109415676</v>
      </c>
      <c r="K165" s="237"/>
      <c r="L165" s="237"/>
      <c r="M165" s="237"/>
    </row>
    <row r="166" spans="1:13" x14ac:dyDescent="0.35">
      <c r="A166" s="238">
        <f t="shared" si="9"/>
        <v>1993</v>
      </c>
      <c r="B166" s="238" t="str">
        <f t="shared" si="8"/>
        <v>3T93</v>
      </c>
      <c r="C166" s="238" t="str">
        <f t="shared" si="10"/>
        <v>1993-9</v>
      </c>
      <c r="D166" s="239">
        <f t="shared" si="11"/>
        <v>34242</v>
      </c>
      <c r="E166" s="243">
        <v>0.3569</v>
      </c>
      <c r="F166" s="241">
        <f t="array" ref="F166">PRODUCT(1+E164:E166)-1</f>
        <v>1.3583642785280001</v>
      </c>
      <c r="G166" s="240">
        <f t="array" ref="G166">PRODUCT(1+E155:E166)-1</f>
        <v>18.93131951913562</v>
      </c>
      <c r="H166" s="243">
        <v>0.3528</v>
      </c>
      <c r="I166" s="241">
        <f t="array" ref="I166">PRODUCT(1+H164:H166)-1</f>
        <v>1.339997345</v>
      </c>
      <c r="J166" s="240">
        <f t="array" ref="J166">PRODUCT(1+H155:H166)-1</f>
        <v>19.525954497020457</v>
      </c>
      <c r="K166" s="237"/>
      <c r="L166" s="237"/>
      <c r="M166" s="237"/>
    </row>
    <row r="167" spans="1:13" x14ac:dyDescent="0.35">
      <c r="A167" s="238">
        <f t="shared" si="9"/>
        <v>1993</v>
      </c>
      <c r="B167" s="238" t="str">
        <f t="shared" si="8"/>
        <v>4T93</v>
      </c>
      <c r="C167" s="238" t="str">
        <f t="shared" si="10"/>
        <v>1993-10</v>
      </c>
      <c r="D167" s="239">
        <f t="shared" si="11"/>
        <v>34273</v>
      </c>
      <c r="E167" s="243">
        <v>0.3392</v>
      </c>
      <c r="F167" s="241">
        <f t="array" ref="F167">PRODUCT(1+E165:E167)-1</f>
        <v>1.4160965742080003</v>
      </c>
      <c r="G167" s="240">
        <f t="array" ref="G167">PRODUCT(1+E156:E167)-1</f>
        <v>20.31269809966977</v>
      </c>
      <c r="H167" s="243">
        <v>0.35039999999999999</v>
      </c>
      <c r="I167" s="241">
        <f t="array" ref="I167">PRODUCT(1+H165:H167)-1</f>
        <v>1.4075675540480002</v>
      </c>
      <c r="J167" s="240">
        <f t="array" ref="J167">PRODUCT(1+H156:H167)-1</f>
        <v>20.866715803704981</v>
      </c>
      <c r="K167" s="237"/>
      <c r="L167" s="237"/>
      <c r="M167" s="237"/>
    </row>
    <row r="168" spans="1:13" x14ac:dyDescent="0.35">
      <c r="A168" s="238">
        <f t="shared" si="9"/>
        <v>1993</v>
      </c>
      <c r="B168" s="238" t="str">
        <f t="shared" si="8"/>
        <v>4T93</v>
      </c>
      <c r="C168" s="238" t="str">
        <f t="shared" si="10"/>
        <v>1993-11</v>
      </c>
      <c r="D168" s="239">
        <f t="shared" si="11"/>
        <v>34303</v>
      </c>
      <c r="E168" s="243">
        <v>0.35560000000000003</v>
      </c>
      <c r="F168" s="241">
        <f t="array" ref="F168">PRODUCT(1+E166:E168)-1</f>
        <v>1.4633427466879998</v>
      </c>
      <c r="G168" s="240">
        <f t="array" ref="G168">PRODUCT(1+E157:E168)-1</f>
        <v>22.586818143450355</v>
      </c>
      <c r="H168" s="243">
        <v>0.36149999999999999</v>
      </c>
      <c r="I168" s="241">
        <f t="array" ref="I168">PRODUCT(1+H166:H168)-1</f>
        <v>1.4872169548799996</v>
      </c>
      <c r="J168" s="240">
        <f t="array" ref="J168">PRODUCT(1+H157:H168)-1</f>
        <v>23.120176267312907</v>
      </c>
      <c r="K168" s="237"/>
      <c r="L168" s="237"/>
      <c r="M168" s="237"/>
    </row>
    <row r="169" spans="1:13" x14ac:dyDescent="0.35">
      <c r="A169" s="238">
        <f t="shared" si="9"/>
        <v>1993</v>
      </c>
      <c r="B169" s="238" t="str">
        <f t="shared" si="8"/>
        <v>4T93</v>
      </c>
      <c r="C169" s="238" t="str">
        <f t="shared" si="10"/>
        <v>1993-12</v>
      </c>
      <c r="D169" s="239">
        <f t="shared" si="11"/>
        <v>34334</v>
      </c>
      <c r="E169" s="243">
        <v>0.36840000000000006</v>
      </c>
      <c r="F169" s="241">
        <f t="array" ref="F169">PRODUCT(1+E167:E169)-1</f>
        <v>1.484220071168</v>
      </c>
      <c r="G169" s="240">
        <f t="array" ref="G169">PRODUCT(1+E158:E169)-1</f>
        <v>24.771480315791653</v>
      </c>
      <c r="H169" s="243">
        <v>0.38319999999999999</v>
      </c>
      <c r="I169" s="241">
        <f t="array" ref="I169">PRODUCT(1+H167:H169)-1</f>
        <v>1.5431094707200002</v>
      </c>
      <c r="J169" s="240">
        <f t="array" ref="J169">PRODUCT(1+H158:H169)-1</f>
        <v>25.673351305522242</v>
      </c>
      <c r="K169" s="237"/>
      <c r="L169" s="237"/>
      <c r="M169" s="237"/>
    </row>
    <row r="170" spans="1:13" x14ac:dyDescent="0.35">
      <c r="A170" s="238">
        <f t="shared" si="9"/>
        <v>1994</v>
      </c>
      <c r="B170" s="238" t="str">
        <f t="shared" si="8"/>
        <v>1T94</v>
      </c>
      <c r="C170" s="238" t="str">
        <f t="shared" si="10"/>
        <v>1994-1</v>
      </c>
      <c r="D170" s="239">
        <f t="shared" si="11"/>
        <v>34365</v>
      </c>
      <c r="E170" s="243">
        <v>0.41310000000000002</v>
      </c>
      <c r="F170" s="241">
        <f t="array" ref="F170">PRODUCT(1+E168:E170)-1</f>
        <v>1.6213047958239999</v>
      </c>
      <c r="G170" s="240">
        <f t="array" ref="G170">PRODUCT(1+E159:E170)-1</f>
        <v>26.93838038683942</v>
      </c>
      <c r="H170" s="243">
        <v>0.39069999999999999</v>
      </c>
      <c r="I170" s="241">
        <f t="array" ref="I170">PRODUCT(1+H168:H170)-1</f>
        <v>1.6190035107599998</v>
      </c>
      <c r="J170" s="240">
        <f t="array" ref="J170">PRODUCT(1+H159:H170)-1</f>
        <v>28.479956815218767</v>
      </c>
      <c r="K170" s="237"/>
      <c r="L170" s="237"/>
      <c r="M170" s="237"/>
    </row>
    <row r="171" spans="1:13" x14ac:dyDescent="0.35">
      <c r="A171" s="238">
        <f t="shared" si="9"/>
        <v>1994</v>
      </c>
      <c r="B171" s="238" t="str">
        <f t="shared" si="8"/>
        <v>1T94</v>
      </c>
      <c r="C171" s="238" t="str">
        <f t="shared" si="10"/>
        <v>1994-2</v>
      </c>
      <c r="D171" s="239">
        <f t="shared" si="11"/>
        <v>34393</v>
      </c>
      <c r="E171" s="243">
        <v>0.40270000000000006</v>
      </c>
      <c r="F171" s="241">
        <f t="array" ref="F171">PRODUCT(1+E169:E171)-1</f>
        <v>1.7123814083080005</v>
      </c>
      <c r="G171" s="240">
        <f t="array" ref="G171">PRODUCT(1+E160:E171)-1</f>
        <v>30.356349950887868</v>
      </c>
      <c r="H171" s="243">
        <v>0.4078</v>
      </c>
      <c r="I171" s="241">
        <f t="array" ref="I171">PRODUCT(1+H169:H171)-1</f>
        <v>1.7080669426720001</v>
      </c>
      <c r="J171" s="240">
        <f t="array" ref="J171">PRODUCT(1+H160:H171)-1</f>
        <v>31.319821824207608</v>
      </c>
      <c r="K171" s="237"/>
      <c r="L171" s="237"/>
      <c r="M171" s="237"/>
    </row>
    <row r="172" spans="1:13" x14ac:dyDescent="0.35">
      <c r="A172" s="238">
        <f t="shared" si="9"/>
        <v>1994</v>
      </c>
      <c r="B172" s="238" t="str">
        <f t="shared" si="8"/>
        <v>1T94</v>
      </c>
      <c r="C172" s="238" t="str">
        <f t="shared" si="10"/>
        <v>1994-3</v>
      </c>
      <c r="D172" s="239">
        <f t="shared" si="11"/>
        <v>34424</v>
      </c>
      <c r="E172" s="243">
        <v>0.42749999999999999</v>
      </c>
      <c r="F172" s="241">
        <f t="array" ref="F172">PRODUCT(1+E170:E172)-1</f>
        <v>1.8295267906750001</v>
      </c>
      <c r="G172" s="240">
        <f t="array" ref="G172">PRODUCT(1+E161:E172)-1</f>
        <v>34.173023381182183</v>
      </c>
      <c r="H172" s="243">
        <v>0.45710000000000001</v>
      </c>
      <c r="I172" s="241">
        <f t="array" ref="I172">PRODUCT(1+H170:H172)-1</f>
        <v>1.8527503919660004</v>
      </c>
      <c r="J172" s="240">
        <f t="array" ref="J172">PRODUCT(1+H161:H172)-1</f>
        <v>36.301554360437947</v>
      </c>
      <c r="K172" s="237"/>
      <c r="L172" s="237"/>
      <c r="M172" s="237"/>
    </row>
    <row r="173" spans="1:13" x14ac:dyDescent="0.35">
      <c r="A173" s="238">
        <f t="shared" si="9"/>
        <v>1994</v>
      </c>
      <c r="B173" s="238" t="str">
        <f t="shared" si="8"/>
        <v>2T94</v>
      </c>
      <c r="C173" s="238" t="str">
        <f t="shared" si="10"/>
        <v>1994-4</v>
      </c>
      <c r="D173" s="239">
        <f t="shared" si="11"/>
        <v>34454</v>
      </c>
      <c r="E173" s="243">
        <v>0.42680000000000001</v>
      </c>
      <c r="F173" s="241">
        <f t="array" ref="F173">PRODUCT(1+E171:E173)-1</f>
        <v>1.8569590439000003</v>
      </c>
      <c r="G173" s="240">
        <f t="array" ref="G173">PRODUCT(1+E162:E173)-1</f>
        <v>38.283655389644409</v>
      </c>
      <c r="H173" s="243">
        <v>0.40909999999999996</v>
      </c>
      <c r="I173" s="241">
        <f t="array" ref="I173">PRODUCT(1+H171:H173)-1</f>
        <v>1.890494410958</v>
      </c>
      <c r="J173" s="240">
        <f t="array" ref="J173">PRODUCT(1+H162:H173)-1</f>
        <v>39.799208452451381</v>
      </c>
      <c r="K173" s="237"/>
      <c r="L173" s="237"/>
      <c r="M173" s="237"/>
    </row>
    <row r="174" spans="1:13" x14ac:dyDescent="0.35">
      <c r="A174" s="238">
        <f t="shared" si="9"/>
        <v>1994</v>
      </c>
      <c r="B174" s="238" t="str">
        <f t="shared" si="8"/>
        <v>2T94</v>
      </c>
      <c r="C174" s="238" t="str">
        <f t="shared" si="10"/>
        <v>1994-5</v>
      </c>
      <c r="D174" s="239">
        <f t="shared" si="11"/>
        <v>34485</v>
      </c>
      <c r="E174" s="243">
        <v>0.44030000000000002</v>
      </c>
      <c r="F174" s="241">
        <f t="array" ref="F174">PRODUCT(1+E172:E174)-1</f>
        <v>1.9335411071000004</v>
      </c>
      <c r="G174" s="240">
        <f t="array" ref="G174">PRODUCT(1+E163:E174)-1</f>
        <v>43.310634237375552</v>
      </c>
      <c r="H174" s="243">
        <v>0.42579999999999996</v>
      </c>
      <c r="I174" s="241">
        <f t="array" ref="I174">PRODUCT(1+H172:H174)-1</f>
        <v>1.9274520039379999</v>
      </c>
      <c r="J174" s="240">
        <f t="array" ref="J174">PRODUCT(1+H163:H174)-1</f>
        <v>43.850818358909152</v>
      </c>
      <c r="K174" s="237"/>
      <c r="L174" s="237"/>
      <c r="M174" s="237"/>
    </row>
    <row r="175" spans="1:13" x14ac:dyDescent="0.35">
      <c r="A175" s="238">
        <f t="shared" si="9"/>
        <v>1994</v>
      </c>
      <c r="B175" s="238" t="str">
        <f t="shared" si="8"/>
        <v>2T94</v>
      </c>
      <c r="C175" s="238" t="str">
        <f t="shared" si="10"/>
        <v>1994-6</v>
      </c>
      <c r="D175" s="239">
        <f t="shared" si="11"/>
        <v>34515</v>
      </c>
      <c r="E175" s="243">
        <v>0.4743</v>
      </c>
      <c r="F175" s="241">
        <f t="array" ref="F175">PRODUCT(1+E173:E175)-1</f>
        <v>2.0297160449720004</v>
      </c>
      <c r="G175" s="240">
        <f t="array" ref="G175">PRODUCT(1+E164:E175)-1</f>
        <v>49.224623707359726</v>
      </c>
      <c r="H175" s="243">
        <v>0.4521</v>
      </c>
      <c r="I175" s="241">
        <f t="array" ref="I175">PRODUCT(1+H173:H175)-1</f>
        <v>1.9174065300379999</v>
      </c>
      <c r="J175" s="240">
        <f t="array" ref="J175">PRODUCT(1+H164:H175)-1</f>
        <v>48.526899877545233</v>
      </c>
      <c r="K175" s="237"/>
      <c r="L175" s="242">
        <v>1</v>
      </c>
      <c r="M175" s="242">
        <v>1</v>
      </c>
    </row>
    <row r="176" spans="1:13" x14ac:dyDescent="0.35">
      <c r="A176" s="238">
        <f t="shared" si="9"/>
        <v>1994</v>
      </c>
      <c r="B176" s="238" t="str">
        <f t="shared" si="8"/>
        <v>3T94</v>
      </c>
      <c r="C176" s="238" t="str">
        <f t="shared" si="10"/>
        <v>1994-7</v>
      </c>
      <c r="D176" s="239">
        <f t="shared" si="11"/>
        <v>34546</v>
      </c>
      <c r="E176" s="243">
        <v>6.8400000000000002E-2</v>
      </c>
      <c r="F176" s="241">
        <f t="array" ref="F176">PRODUCT(1+E174:E176)-1</f>
        <v>1.2686771954360001</v>
      </c>
      <c r="G176" s="240">
        <f t="array" ref="G176">PRODUCT(1+E165:E176)-1</f>
        <v>40.049562399742292</v>
      </c>
      <c r="H176" s="243">
        <v>4.3299999999999998E-2</v>
      </c>
      <c r="I176" s="241">
        <f t="array" ref="I176">PRODUCT(1+H174:H176)-1</f>
        <v>1.1600526809939993</v>
      </c>
      <c r="J176" s="240">
        <f t="array" ref="J176">PRODUCT(1+H165:H176)-1</f>
        <v>38.368696870280338</v>
      </c>
      <c r="K176" s="237"/>
      <c r="L176" s="242">
        <f>+L175*(1+E176)</f>
        <v>1.0684</v>
      </c>
      <c r="M176" s="242">
        <f>+M175*(1+H176)</f>
        <v>1.0432999999999999</v>
      </c>
    </row>
    <row r="177" spans="1:13" x14ac:dyDescent="0.35">
      <c r="A177" s="238">
        <f t="shared" si="9"/>
        <v>1994</v>
      </c>
      <c r="B177" s="238" t="str">
        <f t="shared" si="8"/>
        <v>3T94</v>
      </c>
      <c r="C177" s="238" t="str">
        <f t="shared" si="10"/>
        <v>1994-8</v>
      </c>
      <c r="D177" s="239">
        <f t="shared" si="11"/>
        <v>34577</v>
      </c>
      <c r="E177" s="243">
        <v>1.8600000000000002E-2</v>
      </c>
      <c r="F177" s="241">
        <f t="array" ref="F177">PRODUCT(1+E175:E177)-1</f>
        <v>0.60443976343200001</v>
      </c>
      <c r="G177" s="240">
        <f t="array" ref="G177">PRODUCT(1+E166:E177)-1</f>
        <v>30.447867223508936</v>
      </c>
      <c r="H177" s="243">
        <v>3.9399999999999998E-2</v>
      </c>
      <c r="I177" s="241">
        <f t="array" ref="I177">PRODUCT(1+H175:H177)-1</f>
        <v>0.57466598164200011</v>
      </c>
      <c r="J177" s="240">
        <f t="array" ref="J177">PRODUCT(1+H166:H177)-1</f>
        <v>30.049262862864691</v>
      </c>
      <c r="K177" s="237"/>
      <c r="L177" s="242">
        <f t="shared" ref="L177:L240" si="12">+L176*(1+E177)</f>
        <v>1.08827224</v>
      </c>
      <c r="M177" s="242">
        <f t="shared" ref="M177:M240" si="13">+M176*(1+H177)</f>
        <v>1.0844060200000001</v>
      </c>
    </row>
    <row r="178" spans="1:13" x14ac:dyDescent="0.35">
      <c r="A178" s="238">
        <f t="shared" si="9"/>
        <v>1994</v>
      </c>
      <c r="B178" s="238" t="str">
        <f t="shared" si="8"/>
        <v>3T94</v>
      </c>
      <c r="C178" s="238" t="str">
        <f t="shared" si="10"/>
        <v>1994-9</v>
      </c>
      <c r="D178" s="239">
        <f t="shared" si="11"/>
        <v>34607</v>
      </c>
      <c r="E178" s="243">
        <v>1.5300000000000001E-2</v>
      </c>
      <c r="F178" s="241">
        <f t="array" ref="F178">PRODUCT(1+E176:E178)-1</f>
        <v>0.10492280527200015</v>
      </c>
      <c r="G178" s="240">
        <f t="array" ref="G178">PRODUCT(1+E167:E178)-1</f>
        <v>22.530856800080063</v>
      </c>
      <c r="H178" s="243">
        <v>1.7500000000000002E-2</v>
      </c>
      <c r="I178" s="241">
        <f t="array" ref="I178">PRODUCT(1+H176:H178)-1</f>
        <v>0.10338312535000016</v>
      </c>
      <c r="J178" s="240">
        <f t="array" ref="J178">PRODUCT(1+H167:H178)-1</f>
        <v>22.353507512540528</v>
      </c>
      <c r="K178" s="237"/>
      <c r="L178" s="242">
        <f t="shared" si="12"/>
        <v>1.1049228052720002</v>
      </c>
      <c r="M178" s="242">
        <f t="shared" si="13"/>
        <v>1.1033831253500002</v>
      </c>
    </row>
    <row r="179" spans="1:13" x14ac:dyDescent="0.35">
      <c r="A179" s="238">
        <f t="shared" si="9"/>
        <v>1994</v>
      </c>
      <c r="B179" s="238" t="str">
        <f t="shared" si="8"/>
        <v>4T94</v>
      </c>
      <c r="C179" s="238" t="str">
        <f t="shared" si="10"/>
        <v>1994-10</v>
      </c>
      <c r="D179" s="239">
        <f t="shared" si="11"/>
        <v>34638</v>
      </c>
      <c r="E179" s="243">
        <v>2.6200000000000001E-2</v>
      </c>
      <c r="F179" s="241">
        <f t="array" ref="F179">PRODUCT(1+E177:E179)-1</f>
        <v>6.1280215995999976E-2</v>
      </c>
      <c r="G179" s="240">
        <f t="array" ref="G179">PRODUCT(1+E168:E179)-1</f>
        <v>17.031186714637212</v>
      </c>
      <c r="H179" s="243">
        <v>1.8200000000000001E-2</v>
      </c>
      <c r="I179" s="241">
        <f t="array" ref="I179">PRODUCT(1+H177:H179)-1</f>
        <v>7.6837628900000121E-2</v>
      </c>
      <c r="J179" s="240">
        <f t="array" ref="J179">PRODUCT(1+H168:H179)-1</f>
        <v>16.60851699442296</v>
      </c>
      <c r="K179" s="237"/>
      <c r="L179" s="242">
        <f t="shared" si="12"/>
        <v>1.1338717827701266</v>
      </c>
      <c r="M179" s="242">
        <f t="shared" si="13"/>
        <v>1.1234646982313701</v>
      </c>
    </row>
    <row r="180" spans="1:13" x14ac:dyDescent="0.35">
      <c r="A180" s="238">
        <f t="shared" si="9"/>
        <v>1994</v>
      </c>
      <c r="B180" s="238" t="str">
        <f t="shared" si="8"/>
        <v>4T94</v>
      </c>
      <c r="C180" s="238" t="str">
        <f t="shared" si="10"/>
        <v>1994-11</v>
      </c>
      <c r="D180" s="239">
        <f t="shared" si="11"/>
        <v>34668</v>
      </c>
      <c r="E180" s="243">
        <v>2.81E-2</v>
      </c>
      <c r="F180" s="241">
        <f t="array" ref="F180">PRODUCT(1+E178:E180)-1</f>
        <v>7.1178274166000088E-2</v>
      </c>
      <c r="G180" s="240">
        <f t="array" ref="G180">PRODUCT(1+E169:E180)-1</f>
        <v>12.675024388697642</v>
      </c>
      <c r="H180" s="243">
        <v>2.8500000000000001E-2</v>
      </c>
      <c r="I180" s="241">
        <f t="array" ref="I180">PRODUCT(1+H178:H180)-1</f>
        <v>6.5545027250000221E-2</v>
      </c>
      <c r="J180" s="240">
        <f t="array" ref="J180">PRODUCT(1+H169:H180)-1</f>
        <v>12.301769907281686</v>
      </c>
      <c r="K180" s="237"/>
      <c r="L180" s="242">
        <f t="shared" si="12"/>
        <v>1.1657335798659672</v>
      </c>
      <c r="M180" s="242">
        <f t="shared" si="13"/>
        <v>1.1554834421309641</v>
      </c>
    </row>
    <row r="181" spans="1:13" x14ac:dyDescent="0.35">
      <c r="A181" s="238">
        <f t="shared" si="9"/>
        <v>1994</v>
      </c>
      <c r="B181" s="238" t="str">
        <f t="shared" si="8"/>
        <v>4T94</v>
      </c>
      <c r="C181" s="238" t="str">
        <f t="shared" si="10"/>
        <v>1994-12</v>
      </c>
      <c r="D181" s="239">
        <f t="shared" si="11"/>
        <v>34699</v>
      </c>
      <c r="E181" s="243">
        <v>1.7100000000000001E-2</v>
      </c>
      <c r="F181" s="241">
        <f t="array" ref="F181">PRODUCT(1+E179:E181)-1</f>
        <v>7.3077339361999893E-2</v>
      </c>
      <c r="G181" s="240">
        <f t="array" ref="G181">PRODUCT(1+E170:E181)-1</f>
        <v>9.1643286361768226</v>
      </c>
      <c r="H181" s="243">
        <v>8.3999999999999995E-3</v>
      </c>
      <c r="I181" s="241">
        <f t="array" ref="I181">PRODUCT(1+H179:H181)-1</f>
        <v>5.6015337079999838E-2</v>
      </c>
      <c r="J181" s="240">
        <f t="array" ref="J181">PRODUCT(1+H170:H181)-1</f>
        <v>8.697444168958107</v>
      </c>
      <c r="K181" s="237"/>
      <c r="L181" s="242">
        <f t="shared" si="12"/>
        <v>1.185667624081675</v>
      </c>
      <c r="M181" s="242">
        <f t="shared" si="13"/>
        <v>1.1651895030448642</v>
      </c>
    </row>
    <row r="182" spans="1:13" x14ac:dyDescent="0.35">
      <c r="A182" s="238">
        <f t="shared" si="9"/>
        <v>1995</v>
      </c>
      <c r="B182" s="238" t="str">
        <f t="shared" si="8"/>
        <v>1T95</v>
      </c>
      <c r="C182" s="238" t="str">
        <f t="shared" si="10"/>
        <v>1995-1</v>
      </c>
      <c r="D182" s="239">
        <f t="shared" si="11"/>
        <v>34730</v>
      </c>
      <c r="E182" s="243">
        <v>1.7000000000000001E-2</v>
      </c>
      <c r="F182" s="241">
        <f t="array" ref="F182">PRODUCT(1+E180:E182)-1</f>
        <v>6.3457078669999945E-2</v>
      </c>
      <c r="G182" s="240">
        <f t="array" ref="G182">PRODUCT(1+E171:E182)-1</f>
        <v>6.3152092725156255</v>
      </c>
      <c r="H182" s="243">
        <v>9.1999999999999998E-3</v>
      </c>
      <c r="I182" s="241">
        <f t="array" ref="I182">PRODUCT(1+H180:H182)-1</f>
        <v>4.6681082479999914E-2</v>
      </c>
      <c r="J182" s="240">
        <f t="array" ref="J182">PRODUCT(1+H171:H182)-1</f>
        <v>6.0372191380689735</v>
      </c>
      <c r="K182" s="237"/>
      <c r="L182" s="242">
        <f t="shared" si="12"/>
        <v>1.2058239736910634</v>
      </c>
      <c r="M182" s="242">
        <f t="shared" si="13"/>
        <v>1.1759092464728771</v>
      </c>
    </row>
    <row r="183" spans="1:13" x14ac:dyDescent="0.35">
      <c r="A183" s="238">
        <f t="shared" si="9"/>
        <v>1995</v>
      </c>
      <c r="B183" s="238" t="str">
        <f t="shared" si="8"/>
        <v>1T95</v>
      </c>
      <c r="C183" s="238" t="str">
        <f t="shared" si="10"/>
        <v>1995-2</v>
      </c>
      <c r="D183" s="239">
        <f t="shared" si="11"/>
        <v>34758</v>
      </c>
      <c r="E183" s="243">
        <v>1.0200000000000001E-2</v>
      </c>
      <c r="F183" s="241">
        <f t="array" ref="F183">PRODUCT(1+E181:E183)-1</f>
        <v>4.4941485139999848E-2</v>
      </c>
      <c r="G183" s="240">
        <f t="array" ref="G183">PRODUCT(1+E172:E183)-1</f>
        <v>4.2682857397128995</v>
      </c>
      <c r="H183" s="243">
        <v>1.3899999999999999E-2</v>
      </c>
      <c r="I183" s="241">
        <f t="array" ref="I183">PRODUCT(1+H181:H183)-1</f>
        <v>3.1822994192000076E-2</v>
      </c>
      <c r="J183" s="240">
        <f t="array" ref="J183">PRODUCT(1+H172:H183)-1</f>
        <v>4.0682174201506829</v>
      </c>
      <c r="K183" s="237"/>
      <c r="L183" s="242">
        <f t="shared" si="12"/>
        <v>1.2181233782227123</v>
      </c>
      <c r="M183" s="242">
        <f t="shared" si="13"/>
        <v>1.1922543849988501</v>
      </c>
    </row>
    <row r="184" spans="1:13" x14ac:dyDescent="0.35">
      <c r="A184" s="238">
        <f t="shared" si="9"/>
        <v>1995</v>
      </c>
      <c r="B184" s="238" t="str">
        <f t="shared" si="8"/>
        <v>1T95</v>
      </c>
      <c r="C184" s="238" t="str">
        <f t="shared" si="10"/>
        <v>1995-3</v>
      </c>
      <c r="D184" s="239">
        <f t="shared" si="11"/>
        <v>34789</v>
      </c>
      <c r="E184" s="243">
        <v>1.55E-2</v>
      </c>
      <c r="F184" s="241">
        <f t="array" ref="F184">PRODUCT(1+E182:E184)-1</f>
        <v>4.3297687699999976E-2</v>
      </c>
      <c r="G184" s="240">
        <f t="array" ref="G184">PRODUCT(1+E173:E184)-1</f>
        <v>2.7477717468850793</v>
      </c>
      <c r="H184" s="243">
        <v>1.1200000000000002E-2</v>
      </c>
      <c r="I184" s="241">
        <f t="array" ref="I184">PRODUCT(1+H182:H184)-1</f>
        <v>3.4688032256000145E-2</v>
      </c>
      <c r="J184" s="240">
        <f t="array" ref="J184">PRODUCT(1+H173:H184)-1</f>
        <v>2.5172475844186204</v>
      </c>
      <c r="K184" s="237"/>
      <c r="L184" s="242">
        <f t="shared" si="12"/>
        <v>1.2370042905851644</v>
      </c>
      <c r="M184" s="242">
        <f t="shared" si="13"/>
        <v>1.2056076341108373</v>
      </c>
    </row>
    <row r="185" spans="1:13" x14ac:dyDescent="0.35">
      <c r="A185" s="238">
        <f t="shared" si="9"/>
        <v>1995</v>
      </c>
      <c r="B185" s="238" t="str">
        <f t="shared" si="8"/>
        <v>2T95</v>
      </c>
      <c r="C185" s="238" t="str">
        <f t="shared" si="10"/>
        <v>1995-4</v>
      </c>
      <c r="D185" s="239">
        <f t="shared" si="11"/>
        <v>34819</v>
      </c>
      <c r="E185" s="243">
        <v>2.4300000000000002E-2</v>
      </c>
      <c r="F185" s="241">
        <f t="array" ref="F185">PRODUCT(1+E183:E185)-1</f>
        <v>5.0786451830000079E-2</v>
      </c>
      <c r="G185" s="240">
        <f t="array" ref="G185">PRODUCT(1+E174:E185)-1</f>
        <v>1.6905260725640492</v>
      </c>
      <c r="H185" s="243">
        <v>2.1000000000000001E-2</v>
      </c>
      <c r="I185" s="241">
        <f t="array" ref="I185">PRODUCT(1+H183:H185)-1</f>
        <v>4.6786049280000075E-2</v>
      </c>
      <c r="J185" s="240">
        <f t="array" ref="J185">PRODUCT(1+H174:H185)-1</f>
        <v>1.5485130818901491</v>
      </c>
      <c r="K185" s="237"/>
      <c r="L185" s="242">
        <f t="shared" si="12"/>
        <v>1.2670634948463839</v>
      </c>
      <c r="M185" s="242">
        <f t="shared" si="13"/>
        <v>1.2309253944271648</v>
      </c>
    </row>
    <row r="186" spans="1:13" x14ac:dyDescent="0.35">
      <c r="A186" s="238">
        <f t="shared" si="9"/>
        <v>1995</v>
      </c>
      <c r="B186" s="238" t="str">
        <f t="shared" si="8"/>
        <v>2T95</v>
      </c>
      <c r="C186" s="238" t="str">
        <f t="shared" si="10"/>
        <v>1995-5</v>
      </c>
      <c r="D186" s="239">
        <f t="shared" si="11"/>
        <v>34850</v>
      </c>
      <c r="E186" s="243">
        <v>2.6699999999999998E-2</v>
      </c>
      <c r="F186" s="241">
        <f t="array" ref="F186">PRODUCT(1+E184:E186)-1</f>
        <v>6.7949366554999946E-2</v>
      </c>
      <c r="G186" s="240">
        <f t="array" ref="G186">PRODUCT(1+E175:E186)-1</f>
        <v>0.91790815712109275</v>
      </c>
      <c r="H186" s="243">
        <v>5.7999999999999996E-3</v>
      </c>
      <c r="I186" s="241">
        <f t="array" ref="I186">PRODUCT(1+H184:H186)-1</f>
        <v>3.842332416000005E-2</v>
      </c>
      <c r="J186" s="240">
        <f t="array" ref="J186">PRODUCT(1+H175:H186)-1</f>
        <v>0.79779384048612245</v>
      </c>
      <c r="K186" s="237"/>
      <c r="L186" s="242">
        <f t="shared" si="12"/>
        <v>1.3008940901587822</v>
      </c>
      <c r="M186" s="242">
        <f t="shared" si="13"/>
        <v>1.2380647617148424</v>
      </c>
    </row>
    <row r="187" spans="1:13" x14ac:dyDescent="0.35">
      <c r="A187" s="238">
        <f t="shared" si="9"/>
        <v>1995</v>
      </c>
      <c r="B187" s="238" t="str">
        <f t="shared" si="8"/>
        <v>2T95</v>
      </c>
      <c r="C187" s="238" t="str">
        <f t="shared" si="10"/>
        <v>1995-6</v>
      </c>
      <c r="D187" s="239">
        <f t="shared" si="11"/>
        <v>34880</v>
      </c>
      <c r="E187" s="243">
        <v>2.2599999999999999E-2</v>
      </c>
      <c r="F187" s="241">
        <f t="array" ref="F187">PRODUCT(1+E185:E187)-1</f>
        <v>7.5416073105999848E-2</v>
      </c>
      <c r="G187" s="240">
        <f t="array" ref="G187">PRODUCT(1+E176:E187)-1</f>
        <v>0.33029429659637066</v>
      </c>
      <c r="H187" s="243">
        <v>2.46E-2</v>
      </c>
      <c r="I187" s="241">
        <f t="array" ref="I187">PRODUCT(1+H185:H187)-1</f>
        <v>5.218407627999988E-2</v>
      </c>
      <c r="J187" s="240">
        <f t="array" ref="J187">PRODUCT(1+H176:H187)-1</f>
        <v>0.26852115485302752</v>
      </c>
      <c r="K187" s="237"/>
      <c r="L187" s="242">
        <f t="shared" si="12"/>
        <v>1.3302942965963707</v>
      </c>
      <c r="M187" s="242">
        <f t="shared" si="13"/>
        <v>1.2685211548530275</v>
      </c>
    </row>
    <row r="188" spans="1:13" x14ac:dyDescent="0.35">
      <c r="A188" s="238">
        <f t="shared" si="9"/>
        <v>1995</v>
      </c>
      <c r="B188" s="238" t="str">
        <f t="shared" si="8"/>
        <v>3T95</v>
      </c>
      <c r="C188" s="238" t="str">
        <f t="shared" si="10"/>
        <v>1995-7</v>
      </c>
      <c r="D188" s="239">
        <f t="shared" si="11"/>
        <v>34911</v>
      </c>
      <c r="E188" s="243">
        <v>2.3599999999999999E-2</v>
      </c>
      <c r="F188" s="241">
        <f t="array" ref="F188">PRODUCT(1+E186:E188)-1</f>
        <v>7.4681140712000049E-2</v>
      </c>
      <c r="G188" s="240">
        <f t="array" ref="G188">PRODUCT(1+E177:E188)-1</f>
        <v>0.27451258142647439</v>
      </c>
      <c r="H188" s="243">
        <v>1.8200000000000001E-2</v>
      </c>
      <c r="I188" s="241">
        <f t="array" ref="I188">PRODUCT(1+H186:H188)-1</f>
        <v>4.9298556776000035E-2</v>
      </c>
      <c r="J188" s="240">
        <f t="array" ref="J188">PRODUCT(1+H177:H188)-1</f>
        <v>0.23800272200838912</v>
      </c>
      <c r="K188" s="237"/>
      <c r="L188" s="242">
        <f t="shared" si="12"/>
        <v>1.3616892419960451</v>
      </c>
      <c r="M188" s="242">
        <f t="shared" si="13"/>
        <v>1.2916082398713526</v>
      </c>
    </row>
    <row r="189" spans="1:13" x14ac:dyDescent="0.35">
      <c r="A189" s="238">
        <f t="shared" si="9"/>
        <v>1995</v>
      </c>
      <c r="B189" s="238" t="str">
        <f t="shared" si="8"/>
        <v>3T95</v>
      </c>
      <c r="C189" s="238" t="str">
        <f t="shared" si="10"/>
        <v>1995-8</v>
      </c>
      <c r="D189" s="239">
        <f t="shared" si="11"/>
        <v>34942</v>
      </c>
      <c r="E189" s="243">
        <v>9.8999999999999991E-3</v>
      </c>
      <c r="F189" s="241">
        <f t="array" ref="F189">PRODUCT(1+E187:E189)-1</f>
        <v>5.7096020264000069E-2</v>
      </c>
      <c r="G189" s="240">
        <f t="array" ref="G189">PRODUCT(1+E178:E189)-1</f>
        <v>0.2636267975481994</v>
      </c>
      <c r="H189" s="243">
        <v>2.2000000000000002E-2</v>
      </c>
      <c r="I189" s="241">
        <f t="array" ref="I189">PRODUCT(1+H187:H189)-1</f>
        <v>6.6199169839999961E-2</v>
      </c>
      <c r="J189" s="240">
        <f t="array" ref="J189">PRODUCT(1+H178:H189)-1</f>
        <v>0.21727802760493931</v>
      </c>
      <c r="K189" s="237"/>
      <c r="L189" s="242">
        <f t="shared" si="12"/>
        <v>1.3751699654918059</v>
      </c>
      <c r="M189" s="242">
        <f t="shared" si="13"/>
        <v>1.3200236211485223</v>
      </c>
    </row>
    <row r="190" spans="1:13" x14ac:dyDescent="0.35">
      <c r="A190" s="238">
        <f t="shared" si="9"/>
        <v>1995</v>
      </c>
      <c r="B190" s="238" t="str">
        <f t="shared" si="8"/>
        <v>3T95</v>
      </c>
      <c r="C190" s="238" t="str">
        <f t="shared" si="10"/>
        <v>1995-9</v>
      </c>
      <c r="D190" s="239">
        <f t="shared" si="11"/>
        <v>34972</v>
      </c>
      <c r="E190" s="243">
        <v>9.8999999999999991E-3</v>
      </c>
      <c r="F190" s="241">
        <f t="array" ref="F190">PRODUCT(1+E188:E190)-1</f>
        <v>4.3967603036000114E-2</v>
      </c>
      <c r="G190" s="240">
        <f t="array" ref="G190">PRODUCT(1+E179:E190)-1</f>
        <v>0.2569060404254182</v>
      </c>
      <c r="H190" s="243">
        <v>-7.0999999999999995E-3</v>
      </c>
      <c r="I190" s="241">
        <f t="array" ref="I190">PRODUCT(1+H188:H190)-1</f>
        <v>3.3212137160000044E-2</v>
      </c>
      <c r="J190" s="240">
        <f t="array" ref="J190">PRODUCT(1+H179:H190)-1</f>
        <v>0.18784801337488322</v>
      </c>
      <c r="K190" s="237"/>
      <c r="L190" s="242">
        <f t="shared" si="12"/>
        <v>1.3887841481501748</v>
      </c>
      <c r="M190" s="242">
        <f t="shared" si="13"/>
        <v>1.3106514534383678</v>
      </c>
    </row>
    <row r="191" spans="1:13" x14ac:dyDescent="0.35">
      <c r="A191" s="238">
        <f t="shared" si="9"/>
        <v>1995</v>
      </c>
      <c r="B191" s="238" t="str">
        <f t="shared" si="8"/>
        <v>4T95</v>
      </c>
      <c r="C191" s="238" t="str">
        <f t="shared" si="10"/>
        <v>1995-10</v>
      </c>
      <c r="D191" s="239">
        <f t="shared" si="11"/>
        <v>35003</v>
      </c>
      <c r="E191" s="243">
        <v>1.41E-2</v>
      </c>
      <c r="F191" s="241">
        <f t="array" ref="F191">PRODUCT(1+E189:E191)-1</f>
        <v>3.4278571941000147E-2</v>
      </c>
      <c r="G191" s="240">
        <f t="array" ref="G191">PRODUCT(1+E180:E191)-1</f>
        <v>0.2420857684617197</v>
      </c>
      <c r="H191" s="243">
        <v>5.1999999999999998E-3</v>
      </c>
      <c r="I191" s="241">
        <f t="array" ref="I191">PRODUCT(1+H189:H191)-1</f>
        <v>2.0020467759999994E-2</v>
      </c>
      <c r="J191" s="240">
        <f t="array" ref="J191">PRODUCT(1+H180:H191)-1</f>
        <v>0.17268201045416709</v>
      </c>
      <c r="K191" s="237"/>
      <c r="L191" s="242">
        <f t="shared" si="12"/>
        <v>1.4083660046390922</v>
      </c>
      <c r="M191" s="242">
        <f t="shared" si="13"/>
        <v>1.3174668409962473</v>
      </c>
    </row>
    <row r="192" spans="1:13" x14ac:dyDescent="0.35">
      <c r="A192" s="238">
        <f t="shared" si="9"/>
        <v>1995</v>
      </c>
      <c r="B192" s="238" t="str">
        <f t="shared" si="8"/>
        <v>4T95</v>
      </c>
      <c r="C192" s="238" t="str">
        <f t="shared" si="10"/>
        <v>1995-11</v>
      </c>
      <c r="D192" s="239">
        <f t="shared" si="11"/>
        <v>35033</v>
      </c>
      <c r="E192" s="243">
        <v>1.47E-2</v>
      </c>
      <c r="F192" s="241">
        <f t="array" ref="F192">PRODUCT(1+E190:E192)-1</f>
        <v>3.9194441972999927E-2</v>
      </c>
      <c r="G192" s="240">
        <f t="array" ref="G192">PRODUCT(1+E181:E192)-1</f>
        <v>0.2258967311138087</v>
      </c>
      <c r="H192" s="243">
        <v>1.2E-2</v>
      </c>
      <c r="I192" s="241">
        <f t="array" ref="I192">PRODUCT(1+H190:H192)-1</f>
        <v>1.0039836960000104E-2</v>
      </c>
      <c r="J192" s="240">
        <f t="array" ref="J192">PRODUCT(1+H181:H192)-1</f>
        <v>0.15386893007254954</v>
      </c>
      <c r="K192" s="237"/>
      <c r="L192" s="242">
        <f t="shared" si="12"/>
        <v>1.4290689849072868</v>
      </c>
      <c r="M192" s="242">
        <f t="shared" si="13"/>
        <v>1.3332764430882023</v>
      </c>
    </row>
    <row r="193" spans="1:13" x14ac:dyDescent="0.35">
      <c r="A193" s="238">
        <f t="shared" si="9"/>
        <v>1995</v>
      </c>
      <c r="B193" s="238" t="str">
        <f t="shared" si="8"/>
        <v>4T95</v>
      </c>
      <c r="C193" s="238" t="str">
        <f t="shared" si="10"/>
        <v>1995-12</v>
      </c>
      <c r="D193" s="239">
        <f t="shared" si="11"/>
        <v>35064</v>
      </c>
      <c r="E193" s="243">
        <v>1.5600000000000001E-2</v>
      </c>
      <c r="F193" s="241">
        <f t="array" ref="F193">PRODUCT(1+E191:E193)-1</f>
        <v>4.5059783411999899E-2</v>
      </c>
      <c r="G193" s="240">
        <f t="array" ref="G193">PRODUCT(1+E182:E193)-1</f>
        <v>0.22408880161162559</v>
      </c>
      <c r="H193" s="243">
        <v>7.0999999999999995E-3</v>
      </c>
      <c r="I193" s="241">
        <f t="array" ref="I193">PRODUCT(1+H191:H193)-1</f>
        <v>2.4484963040000141E-2</v>
      </c>
      <c r="J193" s="240">
        <f t="array" ref="J193">PRODUCT(1+H182:H193)-1</f>
        <v>0.15238139575174992</v>
      </c>
      <c r="K193" s="237"/>
      <c r="L193" s="242">
        <f t="shared" si="12"/>
        <v>1.4513624610718405</v>
      </c>
      <c r="M193" s="242">
        <f t="shared" si="13"/>
        <v>1.3427427058341286</v>
      </c>
    </row>
    <row r="194" spans="1:13" x14ac:dyDescent="0.35">
      <c r="A194" s="238">
        <f t="shared" si="9"/>
        <v>1996</v>
      </c>
      <c r="B194" s="238" t="str">
        <f t="shared" ref="B194:B257" si="14">IF(MONTH(D194)&lt;=3,"1T",IF(MONTH(D194)&lt;=6,"2T",IF(MONTH(D194)&lt;=9,"3T","4T")))&amp;RIGHT(A194,2)</f>
        <v>1T96</v>
      </c>
      <c r="C194" s="238" t="str">
        <f t="shared" si="10"/>
        <v>1996-1</v>
      </c>
      <c r="D194" s="239">
        <f t="shared" si="11"/>
        <v>35095</v>
      </c>
      <c r="E194" s="243">
        <v>1.34E-2</v>
      </c>
      <c r="F194" s="241">
        <f t="array" ref="F194">PRODUCT(1+E192:E194)-1</f>
        <v>4.4338412888000223E-2</v>
      </c>
      <c r="G194" s="240">
        <f t="array" ref="G194">PRODUCT(1+E183:E194)-1</f>
        <v>0.21975574390680563</v>
      </c>
      <c r="H194" s="243">
        <v>1.7299999999999999E-2</v>
      </c>
      <c r="I194" s="241">
        <f t="array" ref="I194">PRODUCT(1+H192:H194)-1</f>
        <v>3.6817103960000264E-2</v>
      </c>
      <c r="J194" s="240">
        <f t="array" ref="J194">PRODUCT(1+H183:H194)-1</f>
        <v>0.16163059244773659</v>
      </c>
      <c r="K194" s="237"/>
      <c r="L194" s="242">
        <f t="shared" si="12"/>
        <v>1.4708107180502032</v>
      </c>
      <c r="M194" s="242">
        <f t="shared" si="13"/>
        <v>1.3659721546450592</v>
      </c>
    </row>
    <row r="195" spans="1:13" x14ac:dyDescent="0.35">
      <c r="A195" s="238">
        <f t="shared" ref="A195:A258" si="15">YEAR(D195)</f>
        <v>1996</v>
      </c>
      <c r="B195" s="238" t="str">
        <f t="shared" si="14"/>
        <v>1T96</v>
      </c>
      <c r="C195" s="238" t="str">
        <f t="shared" ref="C195:C258" si="16">YEAR(D195)&amp;"-"&amp;MONTH(D195)</f>
        <v>1996-2</v>
      </c>
      <c r="D195" s="239">
        <f t="shared" si="11"/>
        <v>35124</v>
      </c>
      <c r="E195" s="243">
        <v>1.03E-2</v>
      </c>
      <c r="F195" s="241">
        <f t="array" ref="F195">PRODUCT(1+E193:E195)-1</f>
        <v>3.9809893112000116E-2</v>
      </c>
      <c r="G195" s="240">
        <f t="array" ref="G195">PRODUCT(1+E184:E195)-1</f>
        <v>0.21987648789254144</v>
      </c>
      <c r="H195" s="243">
        <v>9.7000000000000003E-3</v>
      </c>
      <c r="I195" s="241">
        <f t="array" ref="I195">PRODUCT(1+H193:H195)-1</f>
        <v>3.4460701451000331E-2</v>
      </c>
      <c r="J195" s="240">
        <f t="array" ref="J195">PRODUCT(1+H184:H195)-1</f>
        <v>0.1568186302342236</v>
      </c>
      <c r="K195" s="237"/>
      <c r="L195" s="242">
        <f t="shared" si="12"/>
        <v>1.4859600684461203</v>
      </c>
      <c r="M195" s="242">
        <f t="shared" si="13"/>
        <v>1.3792220845451162</v>
      </c>
    </row>
    <row r="196" spans="1:13" x14ac:dyDescent="0.35">
      <c r="A196" s="238">
        <f t="shared" si="15"/>
        <v>1996</v>
      </c>
      <c r="B196" s="238" t="str">
        <f t="shared" si="14"/>
        <v>1T96</v>
      </c>
      <c r="C196" s="238" t="str">
        <f t="shared" si="16"/>
        <v>1996-3</v>
      </c>
      <c r="D196" s="239">
        <f t="shared" ref="D196:D259" si="17">+D195+40-DAY(D195+40)</f>
        <v>35155</v>
      </c>
      <c r="E196" s="243">
        <v>3.4999999999999996E-3</v>
      </c>
      <c r="F196" s="241">
        <f t="array" ref="F196">PRODUCT(1+E194:E196)-1</f>
        <v>2.7421453070000101E-2</v>
      </c>
      <c r="G196" s="240">
        <f t="array" ref="G196">PRODUCT(1+E185:E196)-1</f>
        <v>0.20546140384063571</v>
      </c>
      <c r="H196" s="243">
        <v>4.0000000000000001E-3</v>
      </c>
      <c r="I196" s="241">
        <f t="array" ref="I196">PRODUCT(1+H194:H196)-1</f>
        <v>3.1276481240000154E-2</v>
      </c>
      <c r="J196" s="240">
        <f t="array" ref="J196">PRODUCT(1+H185:H196)-1</f>
        <v>0.14858178872147998</v>
      </c>
      <c r="K196" s="237"/>
      <c r="L196" s="242">
        <f t="shared" si="12"/>
        <v>1.4911609286856817</v>
      </c>
      <c r="M196" s="242">
        <f t="shared" si="13"/>
        <v>1.3847389728832966</v>
      </c>
    </row>
    <row r="197" spans="1:13" x14ac:dyDescent="0.35">
      <c r="A197" s="238">
        <f t="shared" si="15"/>
        <v>1996</v>
      </c>
      <c r="B197" s="238" t="str">
        <f t="shared" si="14"/>
        <v>2T96</v>
      </c>
      <c r="C197" s="238" t="str">
        <f t="shared" si="16"/>
        <v>1996-4</v>
      </c>
      <c r="D197" s="239">
        <f t="shared" si="17"/>
        <v>35185</v>
      </c>
      <c r="E197" s="243">
        <v>1.26E-2</v>
      </c>
      <c r="F197" s="241">
        <f t="array" ref="F197">PRODUCT(1+E195:E197)-1</f>
        <v>2.6610384230000061E-2</v>
      </c>
      <c r="G197" s="240">
        <f t="array" ref="G197">PRODUCT(1+E186:E197)-1</f>
        <v>0.19169209951091282</v>
      </c>
      <c r="H197" s="243">
        <v>3.2000000000000002E-3</v>
      </c>
      <c r="I197" s="241">
        <f t="array" ref="I197">PRODUCT(1+H195:H197)-1</f>
        <v>1.6982764160000219E-2</v>
      </c>
      <c r="J197" s="240">
        <f t="array" ref="J197">PRODUCT(1+H186:H197)-1</f>
        <v>0.12855754206208525</v>
      </c>
      <c r="K197" s="237"/>
      <c r="L197" s="242">
        <f t="shared" si="12"/>
        <v>1.5099495563871213</v>
      </c>
      <c r="M197" s="242">
        <f t="shared" si="13"/>
        <v>1.3891701375965233</v>
      </c>
    </row>
    <row r="198" spans="1:13" x14ac:dyDescent="0.35">
      <c r="A198" s="238">
        <f t="shared" si="15"/>
        <v>1996</v>
      </c>
      <c r="B198" s="238" t="str">
        <f t="shared" si="14"/>
        <v>2T96</v>
      </c>
      <c r="C198" s="238" t="str">
        <f t="shared" si="16"/>
        <v>1996-5</v>
      </c>
      <c r="D198" s="239">
        <f t="shared" si="17"/>
        <v>35216</v>
      </c>
      <c r="E198" s="243">
        <v>1.2199999999999999E-2</v>
      </c>
      <c r="F198" s="241">
        <f t="array" ref="F198">PRODUCT(1+E196:E198)-1</f>
        <v>2.8541058020000065E-2</v>
      </c>
      <c r="G198" s="240">
        <f t="array" ref="G198">PRODUCT(1+E187:E198)-1</f>
        <v>0.17486192960450575</v>
      </c>
      <c r="H198" s="243">
        <v>1.55E-2</v>
      </c>
      <c r="I198" s="241">
        <f t="array" ref="I198">PRODUCT(1+H196:H198)-1</f>
        <v>2.2824598400000173E-2</v>
      </c>
      <c r="J198" s="240">
        <f t="array" ref="J198">PRODUCT(1+H187:H198)-1</f>
        <v>0.13944142370654977</v>
      </c>
      <c r="K198" s="237"/>
      <c r="L198" s="242">
        <f t="shared" si="12"/>
        <v>1.5283709409750441</v>
      </c>
      <c r="M198" s="242">
        <f t="shared" si="13"/>
        <v>1.4107022747292695</v>
      </c>
    </row>
    <row r="199" spans="1:13" x14ac:dyDescent="0.35">
      <c r="A199" s="238">
        <f t="shared" si="15"/>
        <v>1996</v>
      </c>
      <c r="B199" s="238" t="str">
        <f t="shared" si="14"/>
        <v>2T96</v>
      </c>
      <c r="C199" s="238" t="str">
        <f t="shared" si="16"/>
        <v>1996-6</v>
      </c>
      <c r="D199" s="239">
        <f t="shared" si="17"/>
        <v>35246</v>
      </c>
      <c r="E199" s="243">
        <v>1.1899999999999999E-2</v>
      </c>
      <c r="F199" s="241">
        <f t="array" ref="F199">PRODUCT(1+E197:E199)-1</f>
        <v>3.7150669267999925E-2</v>
      </c>
      <c r="G199" s="240">
        <f t="array" ref="G199">PRODUCT(1+E188:E199)-1</f>
        <v>0.16256873319655685</v>
      </c>
      <c r="H199" s="243">
        <v>1.0200000000000001E-2</v>
      </c>
      <c r="I199" s="241">
        <f t="array" ref="I199">PRODUCT(1+H197:H199)-1</f>
        <v>2.9140845920000213E-2</v>
      </c>
      <c r="J199" s="240">
        <f t="array" ref="J199">PRODUCT(1+H188:H199)-1</f>
        <v>0.12342741189572148</v>
      </c>
      <c r="K199" s="237"/>
      <c r="L199" s="242">
        <f t="shared" si="12"/>
        <v>1.5465585551726471</v>
      </c>
      <c r="M199" s="242">
        <f t="shared" si="13"/>
        <v>1.4250914379315081</v>
      </c>
    </row>
    <row r="200" spans="1:13" x14ac:dyDescent="0.35">
      <c r="A200" s="238">
        <f t="shared" si="15"/>
        <v>1996</v>
      </c>
      <c r="B200" s="238" t="str">
        <f t="shared" si="14"/>
        <v>3T96</v>
      </c>
      <c r="C200" s="238" t="str">
        <f t="shared" si="16"/>
        <v>1996-7</v>
      </c>
      <c r="D200" s="239">
        <f t="shared" si="17"/>
        <v>35277</v>
      </c>
      <c r="E200" s="243">
        <v>1.11E-2</v>
      </c>
      <c r="F200" s="241">
        <f t="array" ref="F200">PRODUCT(1+E198:E200)-1</f>
        <v>3.5614301498000156E-2</v>
      </c>
      <c r="G200" s="240">
        <f t="array" ref="G200">PRODUCT(1+E189:E200)-1</f>
        <v>0.14837167461414524</v>
      </c>
      <c r="H200" s="243">
        <v>1.3500000000000002E-2</v>
      </c>
      <c r="I200" s="241">
        <f t="array" ref="I200">PRODUCT(1+H198:H200)-1</f>
        <v>3.9707184350000091E-2</v>
      </c>
      <c r="J200" s="240">
        <f t="array" ref="J200">PRODUCT(1+H189:H200)-1</f>
        <v>0.11824168331989182</v>
      </c>
      <c r="K200" s="237"/>
      <c r="L200" s="242">
        <f t="shared" si="12"/>
        <v>1.5637253551350636</v>
      </c>
      <c r="M200" s="242">
        <f t="shared" si="13"/>
        <v>1.4443301723435835</v>
      </c>
    </row>
    <row r="201" spans="1:13" x14ac:dyDescent="0.35">
      <c r="A201" s="238">
        <f t="shared" si="15"/>
        <v>1996</v>
      </c>
      <c r="B201" s="238" t="str">
        <f t="shared" si="14"/>
        <v>3T96</v>
      </c>
      <c r="C201" s="238" t="str">
        <f t="shared" si="16"/>
        <v>1996-8</v>
      </c>
      <c r="D201" s="239">
        <f t="shared" si="17"/>
        <v>35308</v>
      </c>
      <c r="E201" s="243">
        <v>4.4000000000000003E-3</v>
      </c>
      <c r="F201" s="241">
        <f t="array" ref="F201">PRODUCT(1+E199:E201)-1</f>
        <v>2.7633871196000026E-2</v>
      </c>
      <c r="G201" s="240">
        <f t="array" ref="G201">PRODUCT(1+E190:E201)-1</f>
        <v>0.14211754627433093</v>
      </c>
      <c r="H201" s="243">
        <v>2.8000000000000004E-3</v>
      </c>
      <c r="I201" s="241">
        <f t="array" ref="I201">PRODUCT(1+H199:H201)-1</f>
        <v>2.6704445560000067E-2</v>
      </c>
      <c r="J201" s="240">
        <f t="array" ref="J201">PRODUCT(1+H190:H201)-1</f>
        <v>9.7233620384723496E-2</v>
      </c>
      <c r="K201" s="237"/>
      <c r="L201" s="242">
        <f t="shared" si="12"/>
        <v>1.5706057466976577</v>
      </c>
      <c r="M201" s="242">
        <f t="shared" si="13"/>
        <v>1.4483742968261455</v>
      </c>
    </row>
    <row r="202" spans="1:13" x14ac:dyDescent="0.35">
      <c r="A202" s="238">
        <f t="shared" si="15"/>
        <v>1996</v>
      </c>
      <c r="B202" s="238" t="str">
        <f t="shared" si="14"/>
        <v>3T96</v>
      </c>
      <c r="C202" s="238" t="str">
        <f t="shared" si="16"/>
        <v>1996-9</v>
      </c>
      <c r="D202" s="239">
        <f t="shared" si="17"/>
        <v>35338</v>
      </c>
      <c r="E202" s="243">
        <v>1.5E-3</v>
      </c>
      <c r="F202" s="241">
        <f t="array" ref="F202">PRODUCT(1+E200:E202)-1</f>
        <v>1.7072163260000162E-2</v>
      </c>
      <c r="G202" s="240">
        <f t="array" ref="G202">PRODUCT(1+E191:E202)-1</f>
        <v>0.13261780631126108</v>
      </c>
      <c r="H202" s="243">
        <v>1E-3</v>
      </c>
      <c r="I202" s="241">
        <f t="array" ref="I202">PRODUCT(1+H200:H202)-1</f>
        <v>1.7354137799999947E-2</v>
      </c>
      <c r="J202" s="240">
        <f t="array" ref="J202">PRODUCT(1+H191:H202)-1</f>
        <v>0.10618476584259051</v>
      </c>
      <c r="K202" s="237"/>
      <c r="L202" s="242">
        <f t="shared" si="12"/>
        <v>1.5729616553177044</v>
      </c>
      <c r="M202" s="242">
        <f t="shared" si="13"/>
        <v>1.4498226711229716</v>
      </c>
    </row>
    <row r="203" spans="1:13" x14ac:dyDescent="0.35">
      <c r="A203" s="238">
        <f t="shared" si="15"/>
        <v>1996</v>
      </c>
      <c r="B203" s="238" t="str">
        <f t="shared" si="14"/>
        <v>4T96</v>
      </c>
      <c r="C203" s="238" t="str">
        <f t="shared" si="16"/>
        <v>1996-10</v>
      </c>
      <c r="D203" s="239">
        <f t="shared" si="17"/>
        <v>35369</v>
      </c>
      <c r="E203" s="243">
        <v>3.0000000000000001E-3</v>
      </c>
      <c r="F203" s="241">
        <f t="array" ref="F203">PRODUCT(1+E201:E203)-1</f>
        <v>8.924319799999969E-3</v>
      </c>
      <c r="G203" s="240">
        <f t="array" ref="G203">PRODUCT(1+E192:E203)-1</f>
        <v>0.12022054997553999</v>
      </c>
      <c r="H203" s="243">
        <v>1.9E-3</v>
      </c>
      <c r="I203" s="241">
        <f t="array" ref="I203">PRODUCT(1+H201:H203)-1</f>
        <v>5.7100253199999784E-3</v>
      </c>
      <c r="J203" s="240">
        <f t="array" ref="J203">PRODUCT(1+H192:H203)-1</f>
        <v>0.10255324004943445</v>
      </c>
      <c r="K203" s="237"/>
      <c r="L203" s="242">
        <f t="shared" si="12"/>
        <v>1.5776805402836573</v>
      </c>
      <c r="M203" s="242">
        <f t="shared" si="13"/>
        <v>1.4525773341981052</v>
      </c>
    </row>
    <row r="204" spans="1:13" x14ac:dyDescent="0.35">
      <c r="A204" s="238">
        <f t="shared" si="15"/>
        <v>1996</v>
      </c>
      <c r="B204" s="238" t="str">
        <f t="shared" si="14"/>
        <v>4T96</v>
      </c>
      <c r="C204" s="238" t="str">
        <f t="shared" si="16"/>
        <v>1996-11</v>
      </c>
      <c r="D204" s="239">
        <f t="shared" si="17"/>
        <v>35399</v>
      </c>
      <c r="E204" s="243">
        <v>3.2000000000000002E-3</v>
      </c>
      <c r="F204" s="241">
        <f t="array" ref="F204">PRODUCT(1+E202:E204)-1</f>
        <v>7.7189144000000542E-3</v>
      </c>
      <c r="G204" s="240">
        <f t="array" ref="G204">PRODUCT(1+E193:E204)-1</f>
        <v>0.10752464347635948</v>
      </c>
      <c r="H204" s="243">
        <v>2E-3</v>
      </c>
      <c r="I204" s="241">
        <f t="array" ref="I204">PRODUCT(1+H202:H204)-1</f>
        <v>4.9077037999998296E-3</v>
      </c>
      <c r="J204" s="240">
        <f t="array" ref="J204">PRODUCT(1+H193:H204)-1</f>
        <v>9.165844518728572E-2</v>
      </c>
      <c r="K204" s="237"/>
      <c r="L204" s="242">
        <f t="shared" si="12"/>
        <v>1.5827291180125651</v>
      </c>
      <c r="M204" s="242">
        <f t="shared" si="13"/>
        <v>1.4554824888665014</v>
      </c>
    </row>
    <row r="205" spans="1:13" x14ac:dyDescent="0.35">
      <c r="A205" s="238">
        <f t="shared" si="15"/>
        <v>1996</v>
      </c>
      <c r="B205" s="238" t="str">
        <f t="shared" si="14"/>
        <v>4T96</v>
      </c>
      <c r="C205" s="238" t="str">
        <f t="shared" si="16"/>
        <v>1996-12</v>
      </c>
      <c r="D205" s="239">
        <f t="shared" si="17"/>
        <v>35430</v>
      </c>
      <c r="E205" s="243">
        <v>4.6999999999999993E-3</v>
      </c>
      <c r="F205" s="241">
        <f t="array" ref="F205">PRODUCT(1+E203:E205)-1</f>
        <v>1.0938785120000016E-2</v>
      </c>
      <c r="G205" s="240">
        <f t="array" ref="G205">PRODUCT(1+E194:E205)-1</f>
        <v>9.5638055632826013E-2</v>
      </c>
      <c r="H205" s="243">
        <v>7.3000000000000001E-3</v>
      </c>
      <c r="I205" s="241">
        <f t="array" ref="I205">PRODUCT(1+H203:H205)-1</f>
        <v>1.1232297740000119E-2</v>
      </c>
      <c r="J205" s="240">
        <f t="array" ref="J205">PRODUCT(1+H194:H205)-1</f>
        <v>9.187523764983907E-2</v>
      </c>
      <c r="K205" s="237"/>
      <c r="L205" s="242">
        <f t="shared" si="12"/>
        <v>1.5901679448672241</v>
      </c>
      <c r="M205" s="242">
        <f t="shared" si="13"/>
        <v>1.4661075110352271</v>
      </c>
    </row>
    <row r="206" spans="1:13" x14ac:dyDescent="0.35">
      <c r="A206" s="238">
        <f t="shared" si="15"/>
        <v>1997</v>
      </c>
      <c r="B206" s="238" t="str">
        <f t="shared" si="14"/>
        <v>1T97</v>
      </c>
      <c r="C206" s="238" t="str">
        <f t="shared" si="16"/>
        <v>1997-1</v>
      </c>
      <c r="D206" s="239">
        <f t="shared" si="17"/>
        <v>35461</v>
      </c>
      <c r="E206" s="243">
        <v>1.18E-2</v>
      </c>
      <c r="F206" s="241">
        <f t="array" ref="F206">PRODUCT(1+E204:E206)-1</f>
        <v>1.9808437472000229E-2</v>
      </c>
      <c r="G206" s="240">
        <f t="array" ref="G206">PRODUCT(1+E195:E206)-1</f>
        <v>9.3908214613472429E-2</v>
      </c>
      <c r="H206" s="243">
        <v>1.77E-2</v>
      </c>
      <c r="I206" s="241">
        <f t="array" ref="I206">PRODUCT(1+H204:H206)-1</f>
        <v>2.7179468420000186E-2</v>
      </c>
      <c r="J206" s="240">
        <f t="array" ref="J206">PRODUCT(1+H195:H206)-1</f>
        <v>9.2304560460278351E-2</v>
      </c>
      <c r="K206" s="237"/>
      <c r="L206" s="242">
        <f t="shared" si="12"/>
        <v>1.6089319266166575</v>
      </c>
      <c r="M206" s="242">
        <f t="shared" si="13"/>
        <v>1.4920576139805506</v>
      </c>
    </row>
    <row r="207" spans="1:13" x14ac:dyDescent="0.35">
      <c r="A207" s="238">
        <f t="shared" si="15"/>
        <v>1997</v>
      </c>
      <c r="B207" s="238" t="str">
        <f t="shared" si="14"/>
        <v>1T97</v>
      </c>
      <c r="C207" s="238" t="str">
        <f t="shared" si="16"/>
        <v>1997-2</v>
      </c>
      <c r="D207" s="239">
        <f t="shared" si="17"/>
        <v>35489</v>
      </c>
      <c r="E207" s="243">
        <v>5.0000000000000001E-3</v>
      </c>
      <c r="F207" s="241">
        <f t="array" ref="F207">PRODUCT(1+E205:E207)-1</f>
        <v>2.1638237299999918E-2</v>
      </c>
      <c r="G207" s="240">
        <f t="array" ref="G207">PRODUCT(1+E196:E207)-1</f>
        <v>8.8169608716757164E-2</v>
      </c>
      <c r="H207" s="243">
        <v>4.3E-3</v>
      </c>
      <c r="I207" s="241">
        <f t="array" ref="I207">PRODUCT(1+H205:H207)-1</f>
        <v>2.9537265603000185E-2</v>
      </c>
      <c r="J207" s="240">
        <f t="array" ref="J207">PRODUCT(1+H196:H207)-1</f>
        <v>8.6462781093648911E-2</v>
      </c>
      <c r="K207" s="237"/>
      <c r="L207" s="242">
        <f t="shared" si="12"/>
        <v>1.6169765862497407</v>
      </c>
      <c r="M207" s="242">
        <f t="shared" si="13"/>
        <v>1.498473461720667</v>
      </c>
    </row>
    <row r="208" spans="1:13" x14ac:dyDescent="0.35">
      <c r="A208" s="238">
        <f t="shared" si="15"/>
        <v>1997</v>
      </c>
      <c r="B208" s="238" t="str">
        <f t="shared" si="14"/>
        <v>1T97</v>
      </c>
      <c r="C208" s="238" t="str">
        <f t="shared" si="16"/>
        <v>1997-3</v>
      </c>
      <c r="D208" s="239">
        <f t="shared" si="17"/>
        <v>35520</v>
      </c>
      <c r="E208" s="243">
        <v>5.1000000000000004E-3</v>
      </c>
      <c r="F208" s="241">
        <f t="array" ref="F208">PRODUCT(1+E206:E208)-1</f>
        <v>2.2044980900000066E-2</v>
      </c>
      <c r="G208" s="240">
        <f t="array" ref="G208">PRODUCT(1+E197:E208)-1</f>
        <v>8.990460759463148E-2</v>
      </c>
      <c r="H208" s="243">
        <v>1.15E-2</v>
      </c>
      <c r="I208" s="241">
        <f t="array" ref="I208">PRODUCT(1+H206:H208)-1</f>
        <v>3.382998526500014E-2</v>
      </c>
      <c r="J208" s="240">
        <f t="array" ref="J208">PRODUCT(1+H197:H208)-1</f>
        <v>9.4578787924528118E-2</v>
      </c>
      <c r="K208" s="237"/>
      <c r="L208" s="242">
        <f t="shared" si="12"/>
        <v>1.6252231668396147</v>
      </c>
      <c r="M208" s="242">
        <f t="shared" si="13"/>
        <v>1.5157059065304548</v>
      </c>
    </row>
    <row r="209" spans="1:13" x14ac:dyDescent="0.35">
      <c r="A209" s="238">
        <f t="shared" si="15"/>
        <v>1997</v>
      </c>
      <c r="B209" s="238" t="str">
        <f t="shared" si="14"/>
        <v>2T97</v>
      </c>
      <c r="C209" s="238" t="str">
        <f t="shared" si="16"/>
        <v>1997-4</v>
      </c>
      <c r="D209" s="239">
        <f t="shared" si="17"/>
        <v>35550</v>
      </c>
      <c r="E209" s="243">
        <v>8.8000000000000005E-3</v>
      </c>
      <c r="F209" s="241">
        <f t="array" ref="F209">PRODUCT(1+E207:E209)-1</f>
        <v>1.9014604399999913E-2</v>
      </c>
      <c r="G209" s="240">
        <f t="array" ref="G209">PRODUCT(1+E198:E209)-1</f>
        <v>8.5814505373755567E-2</v>
      </c>
      <c r="H209" s="243">
        <v>6.8000000000000005E-3</v>
      </c>
      <c r="I209" s="241">
        <f t="array" ref="I209">PRODUCT(1+H207:H209)-1</f>
        <v>2.2757226259999763E-2</v>
      </c>
      <c r="J209" s="240">
        <f t="array" ref="J209">PRODUCT(1+H198:H209)-1</f>
        <v>9.8506702235261479E-2</v>
      </c>
      <c r="K209" s="237"/>
      <c r="L209" s="242">
        <f t="shared" si="12"/>
        <v>1.6395251307078031</v>
      </c>
      <c r="M209" s="242">
        <f t="shared" si="13"/>
        <v>1.5260127066948617</v>
      </c>
    </row>
    <row r="210" spans="1:13" x14ac:dyDescent="0.35">
      <c r="A210" s="238">
        <f t="shared" si="15"/>
        <v>1997</v>
      </c>
      <c r="B210" s="238" t="str">
        <f t="shared" si="14"/>
        <v>2T97</v>
      </c>
      <c r="C210" s="238" t="str">
        <f t="shared" si="16"/>
        <v>1997-5</v>
      </c>
      <c r="D210" s="239">
        <f t="shared" si="17"/>
        <v>35581</v>
      </c>
      <c r="E210" s="243">
        <v>4.0999999999999995E-3</v>
      </c>
      <c r="F210" s="241">
        <f t="array" ref="F210">PRODUCT(1+E208:E210)-1</f>
        <v>1.8102054007999913E-2</v>
      </c>
      <c r="G210" s="240">
        <f t="array" ref="G210">PRODUCT(1+E199:E210)-1</f>
        <v>7.7125414785405688E-2</v>
      </c>
      <c r="H210" s="243">
        <v>2.0999999999999999E-3</v>
      </c>
      <c r="I210" s="241">
        <f t="array" ref="I210">PRODUCT(1+H208:H210)-1</f>
        <v>2.0516794219999968E-2</v>
      </c>
      <c r="J210" s="240">
        <f t="array" ref="J210">PRODUCT(1+H199:H210)-1</f>
        <v>8.4011389768543276E-2</v>
      </c>
      <c r="K210" s="237"/>
      <c r="L210" s="242">
        <f t="shared" si="12"/>
        <v>1.6462471837437052</v>
      </c>
      <c r="M210" s="242">
        <f t="shared" si="13"/>
        <v>1.529217333378921</v>
      </c>
    </row>
    <row r="211" spans="1:13" x14ac:dyDescent="0.35">
      <c r="A211" s="238">
        <f t="shared" si="15"/>
        <v>1997</v>
      </c>
      <c r="B211" s="238" t="str">
        <f t="shared" si="14"/>
        <v>2T97</v>
      </c>
      <c r="C211" s="238" t="str">
        <f t="shared" si="16"/>
        <v>1997-6</v>
      </c>
      <c r="D211" s="239">
        <f t="shared" si="17"/>
        <v>35611</v>
      </c>
      <c r="E211" s="243">
        <v>5.4000000000000003E-3</v>
      </c>
      <c r="F211" s="241">
        <f t="array" ref="F211">PRODUCT(1+E209:E211)-1</f>
        <v>1.8405934832000037E-2</v>
      </c>
      <c r="G211" s="240">
        <f t="array" ref="G211">PRODUCT(1+E200:E211)-1</f>
        <v>7.0206435443469717E-2</v>
      </c>
      <c r="H211" s="243">
        <v>7.4000000000000003E-3</v>
      </c>
      <c r="I211" s="241">
        <f t="array" ref="I211">PRODUCT(1+H209:H211)-1</f>
        <v>1.6380245671999916E-2</v>
      </c>
      <c r="J211" s="240">
        <f t="array" ref="J211">PRODUCT(1+H200:H211)-1</f>
        <v>8.100680464544685E-2</v>
      </c>
      <c r="K211" s="237"/>
      <c r="L211" s="242">
        <f t="shared" si="12"/>
        <v>1.6551369185359213</v>
      </c>
      <c r="M211" s="242">
        <f t="shared" si="13"/>
        <v>1.5405335416459252</v>
      </c>
    </row>
    <row r="212" spans="1:13" x14ac:dyDescent="0.35">
      <c r="A212" s="238">
        <f t="shared" si="15"/>
        <v>1997</v>
      </c>
      <c r="B212" s="238" t="str">
        <f t="shared" si="14"/>
        <v>3T97</v>
      </c>
      <c r="C212" s="238" t="str">
        <f t="shared" si="16"/>
        <v>1997-7</v>
      </c>
      <c r="D212" s="239">
        <f t="shared" si="17"/>
        <v>35642</v>
      </c>
      <c r="E212" s="243">
        <v>2.2000000000000001E-3</v>
      </c>
      <c r="F212" s="241">
        <f t="array" ref="F212">PRODUCT(1+E210:E212)-1</f>
        <v>1.1743088708000116E-2</v>
      </c>
      <c r="G212" s="240">
        <f t="array" ref="G212">PRODUCT(1+E201:E212)-1</f>
        <v>6.0786163190035936E-2</v>
      </c>
      <c r="H212" s="243">
        <v>8.9999999999999998E-4</v>
      </c>
      <c r="I212" s="241">
        <f t="array" ref="I212">PRODUCT(1+H210:H212)-1</f>
        <v>1.04241039859998E-2</v>
      </c>
      <c r="J212" s="240">
        <f t="array" ref="J212">PRODUCT(1+H201:H212)-1</f>
        <v>6.756754886001759E-2</v>
      </c>
      <c r="K212" s="237"/>
      <c r="L212" s="242">
        <f t="shared" si="12"/>
        <v>1.6587782197567003</v>
      </c>
      <c r="M212" s="242">
        <f t="shared" si="13"/>
        <v>1.5419200218334064</v>
      </c>
    </row>
    <row r="213" spans="1:13" x14ac:dyDescent="0.35">
      <c r="A213" s="238">
        <f t="shared" si="15"/>
        <v>1997</v>
      </c>
      <c r="B213" s="238" t="str">
        <f t="shared" si="14"/>
        <v>3T97</v>
      </c>
      <c r="C213" s="238" t="str">
        <f t="shared" si="16"/>
        <v>1997-8</v>
      </c>
      <c r="D213" s="239">
        <f t="shared" si="17"/>
        <v>35673</v>
      </c>
      <c r="E213" s="243">
        <v>-2.0000000000000001E-4</v>
      </c>
      <c r="F213" s="241">
        <f t="array" ref="F213">PRODUCT(1+E211:E213)-1</f>
        <v>7.4103576240001079E-3</v>
      </c>
      <c r="G213" s="240">
        <f t="array" ref="G213">PRODUCT(1+E202:E213)-1</f>
        <v>5.59279230957761E-2</v>
      </c>
      <c r="H213" s="243">
        <v>8.9999999999999998E-4</v>
      </c>
      <c r="I213" s="241">
        <f t="array" ref="I213">PRODUCT(1+H211:H213)-1</f>
        <v>9.2141359939998946E-3</v>
      </c>
      <c r="J213" s="240">
        <f t="array" ref="J213">PRODUCT(1+H202:H213)-1</f>
        <v>6.5544834118459461E-2</v>
      </c>
      <c r="K213" s="237"/>
      <c r="L213" s="242">
        <f t="shared" si="12"/>
        <v>1.658446464112749</v>
      </c>
      <c r="M213" s="242">
        <f t="shared" si="13"/>
        <v>1.5433077498530563</v>
      </c>
    </row>
    <row r="214" spans="1:13" x14ac:dyDescent="0.35">
      <c r="A214" s="238">
        <f t="shared" si="15"/>
        <v>1997</v>
      </c>
      <c r="B214" s="238" t="str">
        <f t="shared" si="14"/>
        <v>3T97</v>
      </c>
      <c r="C214" s="238" t="str">
        <f t="shared" si="16"/>
        <v>1997-9</v>
      </c>
      <c r="D214" s="239">
        <f t="shared" si="17"/>
        <v>35703</v>
      </c>
      <c r="E214" s="243">
        <v>5.9999999999999995E-4</v>
      </c>
      <c r="F214" s="241">
        <f t="array" ref="F214">PRODUCT(1+E212:E214)-1</f>
        <v>2.6007597360000467E-3</v>
      </c>
      <c r="G214" s="240">
        <f t="array" ref="G214">PRODUCT(1+E203:E214)-1</f>
        <v>5.497901133263472E-2</v>
      </c>
      <c r="H214" s="243">
        <v>4.7999999999999996E-3</v>
      </c>
      <c r="I214" s="241">
        <f t="array" ref="I214">PRODUCT(1+H212:H214)-1</f>
        <v>6.6094538879997167E-3</v>
      </c>
      <c r="J214" s="240">
        <f t="array" ref="J214">PRODUCT(1+H203:H214)-1</f>
        <v>6.9589859462765524E-2</v>
      </c>
      <c r="K214" s="237"/>
      <c r="L214" s="242">
        <f t="shared" si="12"/>
        <v>1.6594415319912166</v>
      </c>
      <c r="M214" s="242">
        <f t="shared" si="13"/>
        <v>1.5507156270523508</v>
      </c>
    </row>
    <row r="215" spans="1:13" x14ac:dyDescent="0.35">
      <c r="A215" s="238">
        <f t="shared" si="15"/>
        <v>1997</v>
      </c>
      <c r="B215" s="238" t="str">
        <f t="shared" si="14"/>
        <v>4T97</v>
      </c>
      <c r="C215" s="238" t="str">
        <f t="shared" si="16"/>
        <v>1997-10</v>
      </c>
      <c r="D215" s="239">
        <f t="shared" si="17"/>
        <v>35734</v>
      </c>
      <c r="E215" s="243">
        <v>2.3E-3</v>
      </c>
      <c r="F215" s="241">
        <f t="array" ref="F215">PRODUCT(1+E213:E215)-1</f>
        <v>2.7007997240000581E-3</v>
      </c>
      <c r="G215" s="240">
        <f t="array" ref="G215">PRODUCT(1+E204:E215)-1</f>
        <v>5.4242734854137664E-2</v>
      </c>
      <c r="H215" s="243">
        <v>3.7000000000000002E-3</v>
      </c>
      <c r="I215" s="241">
        <f t="array" ref="I215">PRODUCT(1+H213:H215)-1</f>
        <v>9.4254259839998689E-3</v>
      </c>
      <c r="J215" s="240">
        <f t="array" ref="J215">PRODUCT(1+H204:H215)-1</f>
        <v>7.1511470149494105E-2</v>
      </c>
      <c r="K215" s="237"/>
      <c r="L215" s="242">
        <f t="shared" si="12"/>
        <v>1.6632582475147963</v>
      </c>
      <c r="M215" s="242">
        <f t="shared" si="13"/>
        <v>1.5564532748724444</v>
      </c>
    </row>
    <row r="216" spans="1:13" x14ac:dyDescent="0.35">
      <c r="A216" s="238">
        <f t="shared" si="15"/>
        <v>1997</v>
      </c>
      <c r="B216" s="238" t="str">
        <f t="shared" si="14"/>
        <v>4T97</v>
      </c>
      <c r="C216" s="238" t="str">
        <f t="shared" si="16"/>
        <v>1997-11</v>
      </c>
      <c r="D216" s="239">
        <f t="shared" si="17"/>
        <v>35764</v>
      </c>
      <c r="E216" s="243">
        <v>1.7000000000000001E-3</v>
      </c>
      <c r="F216" s="241">
        <f t="array" ref="F216">PRODUCT(1+E214:E216)-1</f>
        <v>4.6063123460000632E-3</v>
      </c>
      <c r="G216" s="240">
        <f t="array" ref="G216">PRODUCT(1+E205:E216)-1</f>
        <v>5.2666414975467646E-2</v>
      </c>
      <c r="H216" s="243">
        <v>6.4000000000000003E-3</v>
      </c>
      <c r="I216" s="241">
        <f t="array" ref="I216">PRODUCT(1+H214:H216)-1</f>
        <v>1.4972273663999891E-2</v>
      </c>
      <c r="J216" s="240">
        <f t="array" ref="J216">PRODUCT(1+H205:H216)-1</f>
        <v>7.6216710138174326E-2</v>
      </c>
      <c r="K216" s="237"/>
      <c r="L216" s="242">
        <f t="shared" si="12"/>
        <v>1.6660857865355716</v>
      </c>
      <c r="M216" s="242">
        <f t="shared" si="13"/>
        <v>1.5664145758316281</v>
      </c>
    </row>
    <row r="217" spans="1:13" x14ac:dyDescent="0.35">
      <c r="A217" s="238">
        <f t="shared" si="15"/>
        <v>1997</v>
      </c>
      <c r="B217" s="238" t="str">
        <f t="shared" si="14"/>
        <v>4T97</v>
      </c>
      <c r="C217" s="238" t="str">
        <f t="shared" si="16"/>
        <v>1997-12</v>
      </c>
      <c r="D217" s="239">
        <f t="shared" si="17"/>
        <v>35795</v>
      </c>
      <c r="E217" s="243">
        <v>4.3E-3</v>
      </c>
      <c r="F217" s="241">
        <f t="array" ref="F217">PRODUCT(1+E215:E217)-1</f>
        <v>8.3211268129999016E-3</v>
      </c>
      <c r="G217" s="240">
        <f t="array" ref="G217">PRODUCT(1+E206:E217)-1</f>
        <v>5.2247318164489354E-2</v>
      </c>
      <c r="H217" s="243">
        <v>8.3999999999999995E-3</v>
      </c>
      <c r="I217" s="241">
        <f t="array" ref="I217">PRODUCT(1+H215:H217)-1</f>
        <v>1.8608718911999889E-2</v>
      </c>
      <c r="J217" s="240">
        <f t="array" ref="J217">PRODUCT(1+H206:H217)-1</f>
        <v>7.7391969128695504E-2</v>
      </c>
      <c r="K217" s="237"/>
      <c r="L217" s="242">
        <f t="shared" si="12"/>
        <v>1.6732499554176745</v>
      </c>
      <c r="M217" s="242">
        <f t="shared" si="13"/>
        <v>1.5795724582686137</v>
      </c>
    </row>
    <row r="218" spans="1:13" x14ac:dyDescent="0.35">
      <c r="A218" s="238">
        <f t="shared" si="15"/>
        <v>1998</v>
      </c>
      <c r="B218" s="238" t="str">
        <f t="shared" si="14"/>
        <v>1T98</v>
      </c>
      <c r="C218" s="238" t="str">
        <f t="shared" si="16"/>
        <v>1998-1</v>
      </c>
      <c r="D218" s="239">
        <f t="shared" si="17"/>
        <v>35826</v>
      </c>
      <c r="E218" s="243">
        <v>7.0999999999999995E-3</v>
      </c>
      <c r="F218" s="241">
        <f t="array" ref="F218">PRODUCT(1+E216:E218)-1</f>
        <v>1.314996190100004E-2</v>
      </c>
      <c r="G218" s="240">
        <f t="array" ref="G218">PRODUCT(1+E207:E218)-1</f>
        <v>4.7359432816225899E-2</v>
      </c>
      <c r="H218" s="243">
        <v>9.5999999999999992E-3</v>
      </c>
      <c r="I218" s="241">
        <f t="array" ref="I218">PRODUCT(1+H216:H218)-1</f>
        <v>2.4596356095999861E-2</v>
      </c>
      <c r="J218" s="240">
        <f t="array" ref="J218">PRODUCT(1+H207:H218)-1</f>
        <v>6.8816873373617415E-2</v>
      </c>
      <c r="K218" s="237"/>
      <c r="L218" s="242">
        <f t="shared" si="12"/>
        <v>1.6851300301011403</v>
      </c>
      <c r="M218" s="242">
        <f t="shared" si="13"/>
        <v>1.5947363538679924</v>
      </c>
    </row>
    <row r="219" spans="1:13" x14ac:dyDescent="0.35">
      <c r="A219" s="238">
        <f t="shared" si="15"/>
        <v>1998</v>
      </c>
      <c r="B219" s="238" t="str">
        <f t="shared" si="14"/>
        <v>1T98</v>
      </c>
      <c r="C219" s="238" t="str">
        <f t="shared" si="16"/>
        <v>1998-2</v>
      </c>
      <c r="D219" s="239">
        <f t="shared" si="17"/>
        <v>35854</v>
      </c>
      <c r="E219" s="243">
        <v>4.5999999999999999E-3</v>
      </c>
      <c r="F219" s="241">
        <f t="array" ref="F219">PRODUCT(1+E217:E219)-1</f>
        <v>1.6083110438000148E-2</v>
      </c>
      <c r="G219" s="240">
        <f t="array" ref="G219">PRODUCT(1+E208:E219)-1</f>
        <v>4.69425733404778E-2</v>
      </c>
      <c r="H219" s="243">
        <v>1.8E-3</v>
      </c>
      <c r="I219" s="241">
        <f t="array" ref="I219">PRODUCT(1+H217:H219)-1</f>
        <v>1.9913185152000024E-2</v>
      </c>
      <c r="J219" s="240">
        <f t="array" ref="J219">PRODUCT(1+H208:H219)-1</f>
        <v>6.6156271777048969E-2</v>
      </c>
      <c r="K219" s="237"/>
      <c r="L219" s="242">
        <f t="shared" si="12"/>
        <v>1.6928816282396053</v>
      </c>
      <c r="M219" s="242">
        <f t="shared" si="13"/>
        <v>1.5976068793049549</v>
      </c>
    </row>
    <row r="220" spans="1:13" x14ac:dyDescent="0.35">
      <c r="A220" s="238">
        <f t="shared" si="15"/>
        <v>1998</v>
      </c>
      <c r="B220" s="238" t="str">
        <f t="shared" si="14"/>
        <v>1T98</v>
      </c>
      <c r="C220" s="238" t="str">
        <f t="shared" si="16"/>
        <v>1998-3</v>
      </c>
      <c r="D220" s="239">
        <f t="shared" si="17"/>
        <v>35885</v>
      </c>
      <c r="E220" s="243">
        <v>3.4000000000000002E-3</v>
      </c>
      <c r="F220" s="241">
        <f t="array" ref="F220">PRODUCT(1+E218:E220)-1</f>
        <v>1.5172551044000171E-2</v>
      </c>
      <c r="G220" s="240">
        <f t="array" ref="G220">PRODUCT(1+E209:E220)-1</f>
        <v>4.5171801900145248E-2</v>
      </c>
      <c r="H220" s="243">
        <v>1.9E-3</v>
      </c>
      <c r="I220" s="241">
        <f t="array" ref="I220">PRODUCT(1+H218:H220)-1</f>
        <v>1.333897283200014E-2</v>
      </c>
      <c r="J220" s="240">
        <f t="array" ref="J220">PRODUCT(1+H209:H220)-1</f>
        <v>5.6037537017721295E-2</v>
      </c>
      <c r="K220" s="237"/>
      <c r="L220" s="242">
        <f t="shared" si="12"/>
        <v>1.69863742577562</v>
      </c>
      <c r="M220" s="242">
        <f t="shared" si="13"/>
        <v>1.6006423323756345</v>
      </c>
    </row>
    <row r="221" spans="1:13" x14ac:dyDescent="0.35">
      <c r="A221" s="238">
        <f t="shared" si="15"/>
        <v>1998</v>
      </c>
      <c r="B221" s="238" t="str">
        <f t="shared" si="14"/>
        <v>2T98</v>
      </c>
      <c r="C221" s="238" t="str">
        <f t="shared" si="16"/>
        <v>1998-4</v>
      </c>
      <c r="D221" s="239">
        <f t="shared" si="17"/>
        <v>35915</v>
      </c>
      <c r="E221" s="243">
        <v>2.3999999999999998E-3</v>
      </c>
      <c r="F221" s="241">
        <f t="array" ref="F221">PRODUCT(1+E219:E221)-1</f>
        <v>1.043487753599992E-2</v>
      </c>
      <c r="G221" s="240">
        <f t="array" ref="G221">PRODUCT(1+E210:E221)-1</f>
        <v>3.8541052958669164E-2</v>
      </c>
      <c r="H221" s="243">
        <v>1.2999999999999999E-3</v>
      </c>
      <c r="I221" s="241">
        <f t="array" ref="I221">PRODUCT(1+H219:H221)-1</f>
        <v>5.0082344460002926E-3</v>
      </c>
      <c r="J221" s="240">
        <f t="array" ref="J221">PRODUCT(1+H210:H221)-1</f>
        <v>5.0268559610493035E-2</v>
      </c>
      <c r="K221" s="237"/>
      <c r="L221" s="242">
        <f t="shared" si="12"/>
        <v>1.7027141555974814</v>
      </c>
      <c r="M221" s="242">
        <f t="shared" si="13"/>
        <v>1.6027231674077229</v>
      </c>
    </row>
    <row r="222" spans="1:13" x14ac:dyDescent="0.35">
      <c r="A222" s="238">
        <f t="shared" si="15"/>
        <v>1998</v>
      </c>
      <c r="B222" s="238" t="str">
        <f t="shared" si="14"/>
        <v>2T98</v>
      </c>
      <c r="C222" s="238" t="str">
        <f t="shared" si="16"/>
        <v>1998-5</v>
      </c>
      <c r="D222" s="239">
        <f t="shared" si="17"/>
        <v>35946</v>
      </c>
      <c r="E222" s="243">
        <v>5.0000000000000001E-3</v>
      </c>
      <c r="F222" s="241">
        <f t="array" ref="F222">PRODUCT(1+E220:E222)-1</f>
        <v>1.0837200799999946E-2</v>
      </c>
      <c r="G222" s="240">
        <f t="array" ref="G222">PRODUCT(1+E211:E222)-1</f>
        <v>3.9471923337777381E-2</v>
      </c>
      <c r="H222" s="243">
        <v>1.4000000000000002E-3</v>
      </c>
      <c r="I222" s="241">
        <f t="array" ref="I222">PRODUCT(1+H220:H222)-1</f>
        <v>4.606953458000218E-3</v>
      </c>
      <c r="J222" s="240">
        <f t="array" ref="J222">PRODUCT(1+H211:H222)-1</f>
        <v>4.9534912278164311E-2</v>
      </c>
      <c r="K222" s="237"/>
      <c r="L222" s="242">
        <f t="shared" si="12"/>
        <v>1.7112277263754687</v>
      </c>
      <c r="M222" s="242">
        <f t="shared" si="13"/>
        <v>1.6049669798420938</v>
      </c>
    </row>
    <row r="223" spans="1:13" x14ac:dyDescent="0.35">
      <c r="A223" s="238">
        <f t="shared" si="15"/>
        <v>1998</v>
      </c>
      <c r="B223" s="238" t="str">
        <f t="shared" si="14"/>
        <v>2T98</v>
      </c>
      <c r="C223" s="238" t="str">
        <f t="shared" si="16"/>
        <v>1998-6</v>
      </c>
      <c r="D223" s="239">
        <f t="shared" si="17"/>
        <v>35976</v>
      </c>
      <c r="E223" s="243">
        <v>2.0000000000000001E-4</v>
      </c>
      <c r="F223" s="241">
        <f t="array" ref="F223">PRODUCT(1+E221:E223)-1</f>
        <v>7.6134823999998158E-3</v>
      </c>
      <c r="G223" s="240">
        <f t="array" ref="G223">PRODUCT(1+E212:E223)-1</f>
        <v>3.4095700937383011E-2</v>
      </c>
      <c r="H223" s="243">
        <v>3.8E-3</v>
      </c>
      <c r="I223" s="241">
        <f t="array" ref="I223">PRODUCT(1+H221:H223)-1</f>
        <v>6.5120869160002481E-3</v>
      </c>
      <c r="J223" s="240">
        <f t="array" ref="J223">PRODUCT(1+H212:H223)-1</f>
        <v>4.5784340822732528E-2</v>
      </c>
      <c r="K223" s="237"/>
      <c r="L223" s="242">
        <f t="shared" si="12"/>
        <v>1.7115699719207438</v>
      </c>
      <c r="M223" s="242">
        <f t="shared" si="13"/>
        <v>1.6110658543654939</v>
      </c>
    </row>
    <row r="224" spans="1:13" x14ac:dyDescent="0.35">
      <c r="A224" s="238">
        <f t="shared" si="15"/>
        <v>1998</v>
      </c>
      <c r="B224" s="238" t="str">
        <f t="shared" si="14"/>
        <v>3T98</v>
      </c>
      <c r="C224" s="238" t="str">
        <f t="shared" si="16"/>
        <v>1998-7</v>
      </c>
      <c r="D224" s="239">
        <f t="shared" si="17"/>
        <v>36007</v>
      </c>
      <c r="E224" s="243">
        <v>-1.1999999999999999E-3</v>
      </c>
      <c r="F224" s="241">
        <f t="array" ref="F224">PRODUCT(1+E222:E224)-1</f>
        <v>3.9947587999997758E-3</v>
      </c>
      <c r="G224" s="240">
        <f t="array" ref="G224">PRODUCT(1+E213:E224)-1</f>
        <v>3.0587493610315875E-2</v>
      </c>
      <c r="H224" s="243">
        <v>-1.7000000000000001E-3</v>
      </c>
      <c r="I224" s="241">
        <f t="array" ref="I224">PRODUCT(1+H222:H224)-1</f>
        <v>3.4964709560001417E-3</v>
      </c>
      <c r="J224" s="240">
        <f t="array" ref="J224">PRODUCT(1+H213:H224)-1</f>
        <v>4.3067746471509682E-2</v>
      </c>
      <c r="K224" s="237"/>
      <c r="L224" s="242">
        <f t="shared" si="12"/>
        <v>1.7095160879544389</v>
      </c>
      <c r="M224" s="242">
        <f t="shared" si="13"/>
        <v>1.6083270424130724</v>
      </c>
    </row>
    <row r="225" spans="1:13" x14ac:dyDescent="0.35">
      <c r="A225" s="238">
        <f t="shared" si="15"/>
        <v>1998</v>
      </c>
      <c r="B225" s="238" t="str">
        <f t="shared" si="14"/>
        <v>3T98</v>
      </c>
      <c r="C225" s="238" t="str">
        <f t="shared" si="16"/>
        <v>1998-8</v>
      </c>
      <c r="D225" s="239">
        <f t="shared" si="17"/>
        <v>36038</v>
      </c>
      <c r="E225" s="243">
        <v>-5.1000000000000004E-3</v>
      </c>
      <c r="F225" s="241">
        <f t="array" ref="F225">PRODUCT(1+E223:E225)-1</f>
        <v>-6.0951387759999864E-3</v>
      </c>
      <c r="G225" s="240">
        <f t="array" ref="G225">PRODUCT(1+E214:E225)-1</f>
        <v>2.5536604713845668E-2</v>
      </c>
      <c r="H225" s="243">
        <v>-1.6000000000000001E-3</v>
      </c>
      <c r="I225" s="241">
        <f t="array" ref="I225">PRODUCT(1+H223:H225)-1</f>
        <v>4.9019033599995154E-4</v>
      </c>
      <c r="J225" s="240">
        <f t="array" ref="J225">PRODUCT(1+H214:H225)-1</f>
        <v>4.0462421897447864E-2</v>
      </c>
      <c r="K225" s="237"/>
      <c r="L225" s="242">
        <f t="shared" si="12"/>
        <v>1.7007975559058712</v>
      </c>
      <c r="M225" s="242">
        <f t="shared" si="13"/>
        <v>1.6057537191452114</v>
      </c>
    </row>
    <row r="226" spans="1:13" x14ac:dyDescent="0.35">
      <c r="A226" s="238">
        <f t="shared" si="15"/>
        <v>1998</v>
      </c>
      <c r="B226" s="238" t="str">
        <f t="shared" si="14"/>
        <v>3T98</v>
      </c>
      <c r="C226" s="238" t="str">
        <f t="shared" si="16"/>
        <v>1998-9</v>
      </c>
      <c r="D226" s="239">
        <f t="shared" si="17"/>
        <v>36068</v>
      </c>
      <c r="E226" s="243">
        <v>-2.2000000000000001E-3</v>
      </c>
      <c r="F226" s="241">
        <f t="array" ref="F226">PRODUCT(1+E224:E226)-1</f>
        <v>-8.4800334639999475E-3</v>
      </c>
      <c r="G226" s="240">
        <f t="array" ref="G226">PRODUCT(1+E215:E226)-1</f>
        <v>2.2666824089021764E-2</v>
      </c>
      <c r="H226" s="243">
        <v>-8.0000000000000004E-4</v>
      </c>
      <c r="I226" s="241">
        <f t="array" ref="I226">PRODUCT(1+H224:H226)-1</f>
        <v>-4.0946421760000851E-3</v>
      </c>
      <c r="J226" s="240">
        <f t="array" ref="J226">PRODUCT(1+H215:H226)-1</f>
        <v>3.4663666361395062E-2</v>
      </c>
      <c r="K226" s="237"/>
      <c r="L226" s="242">
        <f t="shared" si="12"/>
        <v>1.6970558012828783</v>
      </c>
      <c r="M226" s="242">
        <f t="shared" si="13"/>
        <v>1.6044691161698952</v>
      </c>
    </row>
    <row r="227" spans="1:13" x14ac:dyDescent="0.35">
      <c r="A227" s="238">
        <f t="shared" si="15"/>
        <v>1998</v>
      </c>
      <c r="B227" s="238" t="str">
        <f t="shared" si="14"/>
        <v>4T98</v>
      </c>
      <c r="C227" s="238" t="str">
        <f t="shared" si="16"/>
        <v>1998-10</v>
      </c>
      <c r="D227" s="239">
        <f t="shared" si="17"/>
        <v>36099</v>
      </c>
      <c r="E227" s="243">
        <v>2.0000000000000001E-4</v>
      </c>
      <c r="F227" s="241">
        <f t="array" ref="F227">PRODUCT(1+E225:E227)-1</f>
        <v>-7.0902377560000396E-3</v>
      </c>
      <c r="G227" s="240">
        <f t="array" ref="G227">PRODUCT(1+E216:E227)-1</f>
        <v>2.0524151904458998E-2</v>
      </c>
      <c r="H227" s="243">
        <v>8.0000000000000004E-4</v>
      </c>
      <c r="I227" s="241">
        <f t="array" ref="I227">PRODUCT(1+H225:H227)-1</f>
        <v>-1.6006389760001571E-3</v>
      </c>
      <c r="J227" s="240">
        <f t="array" ref="J227">PRODUCT(1+H216:H227)-1</f>
        <v>3.1674202744329971E-2</v>
      </c>
      <c r="K227" s="237"/>
      <c r="L227" s="242">
        <f t="shared" si="12"/>
        <v>1.6973952124431348</v>
      </c>
      <c r="M227" s="242">
        <f t="shared" si="13"/>
        <v>1.6057526914628311</v>
      </c>
    </row>
    <row r="228" spans="1:13" x14ac:dyDescent="0.35">
      <c r="A228" s="238">
        <f t="shared" si="15"/>
        <v>1998</v>
      </c>
      <c r="B228" s="238" t="str">
        <f t="shared" si="14"/>
        <v>4T98</v>
      </c>
      <c r="C228" s="238" t="str">
        <f t="shared" si="16"/>
        <v>1998-11</v>
      </c>
      <c r="D228" s="239">
        <f t="shared" si="17"/>
        <v>36129</v>
      </c>
      <c r="E228" s="243">
        <v>-1.1999999999999999E-3</v>
      </c>
      <c r="F228" s="241">
        <f t="array" ref="F228">PRODUCT(1+E226:E228)-1</f>
        <v>-3.198039471999925E-3</v>
      </c>
      <c r="G228" s="240">
        <f t="array" ref="G228">PRODUCT(1+E217:E228)-1</f>
        <v>1.756965450950787E-2</v>
      </c>
      <c r="H228" s="243">
        <v>-3.2000000000000002E-3</v>
      </c>
      <c r="I228" s="241">
        <f t="array" ref="I228">PRODUCT(1+H226:H228)-1</f>
        <v>-3.200637952000096E-3</v>
      </c>
      <c r="J228" s="240">
        <f t="array" ref="J228">PRODUCT(1+H217:H228)-1</f>
        <v>2.1833113369980506E-2</v>
      </c>
      <c r="K228" s="237"/>
      <c r="L228" s="242">
        <f t="shared" si="12"/>
        <v>1.6953583381882031</v>
      </c>
      <c r="M228" s="242">
        <f t="shared" si="13"/>
        <v>1.6006142828501499</v>
      </c>
    </row>
    <row r="229" spans="1:13" x14ac:dyDescent="0.35">
      <c r="A229" s="238">
        <f t="shared" si="15"/>
        <v>1998</v>
      </c>
      <c r="B229" s="238" t="str">
        <f t="shared" si="14"/>
        <v>4T98</v>
      </c>
      <c r="C229" s="238" t="str">
        <f t="shared" si="16"/>
        <v>1998-12</v>
      </c>
      <c r="D229" s="239">
        <f t="shared" si="17"/>
        <v>36160</v>
      </c>
      <c r="E229" s="243">
        <v>3.3E-3</v>
      </c>
      <c r="F229" s="241">
        <f t="array" ref="F229">PRODUCT(1+E227:E229)-1</f>
        <v>2.2964592080001456E-3</v>
      </c>
      <c r="G229" s="240">
        <f t="array" ref="G229">PRODUCT(1+E218:E229)-1</f>
        <v>1.6556441670207089E-2</v>
      </c>
      <c r="H229" s="243">
        <v>4.5000000000000005E-3</v>
      </c>
      <c r="I229" s="241">
        <f t="array" ref="I229">PRODUCT(1+H227:H229)-1</f>
        <v>2.0866284799998525E-3</v>
      </c>
      <c r="J229" s="240">
        <f t="array" ref="J229">PRODUCT(1+H218:H229)-1</f>
        <v>1.7881160630846216E-2</v>
      </c>
      <c r="K229" s="237"/>
      <c r="L229" s="242">
        <f t="shared" si="12"/>
        <v>1.7009530207042243</v>
      </c>
      <c r="M229" s="242">
        <f t="shared" si="13"/>
        <v>1.6078170471229756</v>
      </c>
    </row>
    <row r="230" spans="1:13" x14ac:dyDescent="0.35">
      <c r="A230" s="238">
        <f t="shared" si="15"/>
        <v>1999</v>
      </c>
      <c r="B230" s="238" t="str">
        <f t="shared" si="14"/>
        <v>1T99</v>
      </c>
      <c r="C230" s="238" t="str">
        <f t="shared" si="16"/>
        <v>1999-1</v>
      </c>
      <c r="D230" s="239">
        <f t="shared" si="17"/>
        <v>36191</v>
      </c>
      <c r="E230" s="243">
        <v>6.9999999999999993E-3</v>
      </c>
      <c r="F230" s="241">
        <f t="array" ref="F230">PRODUCT(1+E228:E230)-1</f>
        <v>9.110712280000044E-3</v>
      </c>
      <c r="G230" s="240">
        <f t="array" ref="G230">PRODUCT(1+E219:E230)-1</f>
        <v>1.6455502692779955E-2</v>
      </c>
      <c r="H230" s="243">
        <v>8.3999999999999995E-3</v>
      </c>
      <c r="I230" s="241">
        <f t="array" ref="I230">PRODUCT(1+H228:H230)-1</f>
        <v>9.696399039999859E-3</v>
      </c>
      <c r="J230" s="240">
        <f t="array" ref="J230">PRODUCT(1+H219:H230)-1</f>
        <v>1.667131772993824E-2</v>
      </c>
      <c r="K230" s="237"/>
      <c r="L230" s="242">
        <f t="shared" si="12"/>
        <v>1.7128596918491537</v>
      </c>
      <c r="M230" s="242">
        <f t="shared" si="13"/>
        <v>1.6213227103188086</v>
      </c>
    </row>
    <row r="231" spans="1:13" x14ac:dyDescent="0.35">
      <c r="A231" s="238">
        <f t="shared" si="15"/>
        <v>1999</v>
      </c>
      <c r="B231" s="238" t="str">
        <f t="shared" si="14"/>
        <v>1T99</v>
      </c>
      <c r="C231" s="238" t="str">
        <f t="shared" si="16"/>
        <v>1999-2</v>
      </c>
      <c r="D231" s="239">
        <f t="shared" si="17"/>
        <v>36219</v>
      </c>
      <c r="E231" s="243">
        <v>1.0500000000000001E-2</v>
      </c>
      <c r="F231" s="241">
        <f t="array" ref="F231">PRODUCT(1+E229:E231)-1</f>
        <v>2.093149254999993E-2</v>
      </c>
      <c r="G231" s="240">
        <f t="array" ref="G231">PRODUCT(1+E220:E231)-1</f>
        <v>2.2425129873635319E-2</v>
      </c>
      <c r="H231" s="243">
        <v>3.61E-2</v>
      </c>
      <c r="I231" s="241">
        <f t="array" ref="I231">PRODUCT(1+H229:H231)-1</f>
        <v>4.9504854580000091E-2</v>
      </c>
      <c r="J231" s="240">
        <f t="array" ref="J231">PRODUCT(1+H220:H231)-1</f>
        <v>5.1480487422628229E-2</v>
      </c>
      <c r="K231" s="237"/>
      <c r="L231" s="242">
        <f t="shared" si="12"/>
        <v>1.7308447186135696</v>
      </c>
      <c r="M231" s="242">
        <f t="shared" si="13"/>
        <v>1.6798524601613176</v>
      </c>
    </row>
    <row r="232" spans="1:13" x14ac:dyDescent="0.35">
      <c r="A232" s="238">
        <f t="shared" si="15"/>
        <v>1999</v>
      </c>
      <c r="B232" s="238" t="str">
        <f t="shared" si="14"/>
        <v>1T99</v>
      </c>
      <c r="C232" s="238" t="str">
        <f t="shared" si="16"/>
        <v>1999-3</v>
      </c>
      <c r="D232" s="239">
        <f t="shared" si="17"/>
        <v>36250</v>
      </c>
      <c r="E232" s="243">
        <v>1.1000000000000001E-2</v>
      </c>
      <c r="F232" s="241">
        <f t="array" ref="F232">PRODUCT(1+E230:E232)-1</f>
        <v>2.8766808499999907E-2</v>
      </c>
      <c r="G232" s="240">
        <f t="array" ref="G232">PRODUCT(1+E221:E232)-1</f>
        <v>3.0169230917127088E-2</v>
      </c>
      <c r="H232" s="243">
        <v>2.8300000000000002E-2</v>
      </c>
      <c r="I232" s="241">
        <f t="array" ref="I232">PRODUCT(1+H230:H232)-1</f>
        <v>7.4371171691999916E-2</v>
      </c>
      <c r="J232" s="240">
        <f t="array" ref="J232">PRODUCT(1+H221:H232)-1</f>
        <v>7.9186930049594206E-2</v>
      </c>
      <c r="K232" s="237"/>
      <c r="L232" s="242">
        <f t="shared" si="12"/>
        <v>1.7498840105183187</v>
      </c>
      <c r="M232" s="242">
        <f t="shared" si="13"/>
        <v>1.727392284783883</v>
      </c>
    </row>
    <row r="233" spans="1:13" x14ac:dyDescent="0.35">
      <c r="A233" s="238">
        <f t="shared" si="15"/>
        <v>1999</v>
      </c>
      <c r="B233" s="238" t="str">
        <f t="shared" si="14"/>
        <v>2T99</v>
      </c>
      <c r="C233" s="238" t="str">
        <f t="shared" si="16"/>
        <v>1999-4</v>
      </c>
      <c r="D233" s="239">
        <f t="shared" si="17"/>
        <v>36280</v>
      </c>
      <c r="E233" s="243">
        <v>5.6000000000000008E-3</v>
      </c>
      <c r="F233" s="241">
        <f t="array" ref="F233">PRODUCT(1+E231:E233)-1</f>
        <v>2.733654679999975E-2</v>
      </c>
      <c r="G233" s="240">
        <f t="array" ref="G233">PRODUCT(1+E222:E233)-1</f>
        <v>3.345787969898506E-2</v>
      </c>
      <c r="H233" s="243">
        <v>7.0999999999999995E-3</v>
      </c>
      <c r="I233" s="241">
        <f t="array" ref="I233">PRODUCT(1+H231:H233)-1</f>
        <v>7.2986123573000272E-2</v>
      </c>
      <c r="J233" s="240">
        <f t="array" ref="J233">PRODUCT(1+H222:H233)-1</f>
        <v>8.5438087738885837E-2</v>
      </c>
      <c r="K233" s="237"/>
      <c r="L233" s="242">
        <f t="shared" si="12"/>
        <v>1.7596833609772213</v>
      </c>
      <c r="M233" s="242">
        <f t="shared" si="13"/>
        <v>1.7396567700058487</v>
      </c>
    </row>
    <row r="234" spans="1:13" x14ac:dyDescent="0.35">
      <c r="A234" s="238">
        <f t="shared" si="15"/>
        <v>1999</v>
      </c>
      <c r="B234" s="238" t="str">
        <f t="shared" si="14"/>
        <v>2T99</v>
      </c>
      <c r="C234" s="238" t="str">
        <f t="shared" si="16"/>
        <v>1999-5</v>
      </c>
      <c r="D234" s="239">
        <f t="shared" si="17"/>
        <v>36311</v>
      </c>
      <c r="E234" s="243">
        <v>3.0000000000000001E-3</v>
      </c>
      <c r="F234" s="241">
        <f t="array" ref="F234">PRODUCT(1+E232:E234)-1</f>
        <v>1.9711584799999793E-2</v>
      </c>
      <c r="G234" s="240">
        <f t="array" ref="G234">PRODUCT(1+E223:E234)-1</f>
        <v>3.1401247102569751E-2</v>
      </c>
      <c r="H234" s="243">
        <v>-2.8999999999999998E-3</v>
      </c>
      <c r="I234" s="241">
        <f t="array" ref="I234">PRODUCT(1+H232:H234)-1</f>
        <v>3.2597687303000278E-2</v>
      </c>
      <c r="J234" s="240">
        <f t="array" ref="J234">PRODUCT(1+H223:H234)-1</f>
        <v>8.077722916361374E-2</v>
      </c>
      <c r="K234" s="237"/>
      <c r="L234" s="242">
        <f t="shared" si="12"/>
        <v>1.7649624110601527</v>
      </c>
      <c r="M234" s="242">
        <f t="shared" si="13"/>
        <v>1.7346117653728317</v>
      </c>
    </row>
    <row r="235" spans="1:13" x14ac:dyDescent="0.35">
      <c r="A235" s="238">
        <f t="shared" si="15"/>
        <v>1999</v>
      </c>
      <c r="B235" s="238" t="str">
        <f t="shared" si="14"/>
        <v>2T99</v>
      </c>
      <c r="C235" s="238" t="str">
        <f t="shared" si="16"/>
        <v>1999-6</v>
      </c>
      <c r="D235" s="239">
        <f t="shared" si="17"/>
        <v>36341</v>
      </c>
      <c r="E235" s="243">
        <v>1.9E-3</v>
      </c>
      <c r="F235" s="241">
        <f t="array" ref="F235">PRODUCT(1+E233:E235)-1</f>
        <v>1.0533171919999917E-2</v>
      </c>
      <c r="G235" s="240">
        <f t="array" ref="G235">PRODUCT(1+E224:E235)-1</f>
        <v>3.3154278616341459E-2</v>
      </c>
      <c r="H235" s="243">
        <v>3.5999999999999999E-3</v>
      </c>
      <c r="I235" s="241">
        <f t="array" ref="I235">PRODUCT(1+H233:H235)-1</f>
        <v>7.7944558760001392E-3</v>
      </c>
      <c r="J235" s="240">
        <f t="array" ref="J235">PRODUCT(1+H224:H235)-1</f>
        <v>8.0561891999006763E-2</v>
      </c>
      <c r="K235" s="237"/>
      <c r="L235" s="242">
        <f t="shared" si="12"/>
        <v>1.7683158396411671</v>
      </c>
      <c r="M235" s="242">
        <f t="shared" si="13"/>
        <v>1.7408563677281739</v>
      </c>
    </row>
    <row r="236" spans="1:13" x14ac:dyDescent="0.35">
      <c r="A236" s="238">
        <f t="shared" si="15"/>
        <v>1999</v>
      </c>
      <c r="B236" s="238" t="str">
        <f t="shared" si="14"/>
        <v>3T99</v>
      </c>
      <c r="C236" s="238" t="str">
        <f t="shared" si="16"/>
        <v>1999-7</v>
      </c>
      <c r="D236" s="239">
        <f t="shared" si="17"/>
        <v>36372</v>
      </c>
      <c r="E236" s="243">
        <v>1.09E-2</v>
      </c>
      <c r="F236" s="241">
        <f t="array" ref="F236">PRODUCT(1+E234:E236)-1</f>
        <v>1.5859172129999877E-2</v>
      </c>
      <c r="G236" s="240">
        <f t="array" ref="G236">PRODUCT(1+E225:E236)-1</f>
        <v>4.567046481103243E-2</v>
      </c>
      <c r="H236" s="243">
        <v>1.55E-2</v>
      </c>
      <c r="I236" s="241">
        <f t="array" ref="I236">PRODUCT(1+H234:H236)-1</f>
        <v>1.6200248180000099E-2</v>
      </c>
      <c r="J236" s="240">
        <f t="array" ref="J236">PRODUCT(1+H225:H236)-1</f>
        <v>9.9179205975149287E-2</v>
      </c>
      <c r="K236" s="237"/>
      <c r="L236" s="242">
        <f t="shared" si="12"/>
        <v>1.7875904822932558</v>
      </c>
      <c r="M236" s="242">
        <f t="shared" si="13"/>
        <v>1.7678396414279607</v>
      </c>
    </row>
    <row r="237" spans="1:13" x14ac:dyDescent="0.35">
      <c r="A237" s="238">
        <f t="shared" si="15"/>
        <v>1999</v>
      </c>
      <c r="B237" s="238" t="str">
        <f t="shared" si="14"/>
        <v>3T99</v>
      </c>
      <c r="C237" s="238" t="str">
        <f t="shared" si="16"/>
        <v>1999-8</v>
      </c>
      <c r="D237" s="239">
        <f t="shared" si="17"/>
        <v>36403</v>
      </c>
      <c r="E237" s="243">
        <v>5.6000000000000008E-3</v>
      </c>
      <c r="F237" s="241">
        <f t="array" ref="F237">PRODUCT(1+E235:E237)-1</f>
        <v>1.849250597599994E-2</v>
      </c>
      <c r="G237" s="240">
        <f t="array" ref="G237">PRODUCT(1+E226:E237)-1</f>
        <v>5.6916493530982271E-2</v>
      </c>
      <c r="H237" s="243">
        <v>1.5600000000000001E-2</v>
      </c>
      <c r="I237" s="241">
        <f t="array" ref="I237">PRODUCT(1+H235:H237)-1</f>
        <v>3.5054630480000126E-2</v>
      </c>
      <c r="J237" s="240">
        <f t="array" ref="J237">PRODUCT(1+H226:H237)-1</f>
        <v>0.11811538620629158</v>
      </c>
      <c r="K237" s="237"/>
      <c r="L237" s="242">
        <f t="shared" si="12"/>
        <v>1.797600988994098</v>
      </c>
      <c r="M237" s="242">
        <f t="shared" si="13"/>
        <v>1.7954179398342369</v>
      </c>
    </row>
    <row r="238" spans="1:13" x14ac:dyDescent="0.35">
      <c r="A238" s="238">
        <f t="shared" si="15"/>
        <v>1999</v>
      </c>
      <c r="B238" s="238" t="str">
        <f t="shared" si="14"/>
        <v>3T99</v>
      </c>
      <c r="C238" s="238" t="str">
        <f t="shared" si="16"/>
        <v>1999-9</v>
      </c>
      <c r="D238" s="239">
        <f t="shared" si="17"/>
        <v>36433</v>
      </c>
      <c r="E238" s="243">
        <v>3.0999999999999999E-3</v>
      </c>
      <c r="F238" s="241">
        <f t="array" ref="F238">PRODUCT(1+E236:E238)-1</f>
        <v>1.9712379224000154E-2</v>
      </c>
      <c r="G238" s="240">
        <f t="array" ref="G238">PRODUCT(1+E227:E238)-1</f>
        <v>6.253050176481123E-2</v>
      </c>
      <c r="H238" s="243">
        <v>1.4499999999999999E-2</v>
      </c>
      <c r="I238" s="241">
        <f t="array" ref="I238">PRODUCT(1+H236:H238)-1</f>
        <v>4.6296256099999988E-2</v>
      </c>
      <c r="J238" s="240">
        <f t="array" ref="J238">PRODUCT(1+H227:H238)-1</f>
        <v>0.13523624830492675</v>
      </c>
      <c r="K238" s="237"/>
      <c r="L238" s="242">
        <f t="shared" si="12"/>
        <v>1.8031735520599799</v>
      </c>
      <c r="M238" s="242">
        <f t="shared" si="13"/>
        <v>1.8214514999618332</v>
      </c>
    </row>
    <row r="239" spans="1:13" x14ac:dyDescent="0.35">
      <c r="A239" s="238">
        <f t="shared" si="15"/>
        <v>1999</v>
      </c>
      <c r="B239" s="238" t="str">
        <f t="shared" si="14"/>
        <v>4T99</v>
      </c>
      <c r="C239" s="238" t="str">
        <f t="shared" si="16"/>
        <v>1999-10</v>
      </c>
      <c r="D239" s="239">
        <f t="shared" si="17"/>
        <v>36464</v>
      </c>
      <c r="E239" s="243">
        <v>1.1899999999999999E-2</v>
      </c>
      <c r="F239" s="241">
        <f t="array" ref="F239">PRODUCT(1+E237:E239)-1</f>
        <v>2.072109658400012E-2</v>
      </c>
      <c r="G239" s="240">
        <f t="array" ref="G239">PRODUCT(1+E228:E239)-1</f>
        <v>7.4959622811250348E-2</v>
      </c>
      <c r="H239" s="243">
        <v>1.7000000000000001E-2</v>
      </c>
      <c r="I239" s="241">
        <f t="array" ref="I239">PRODUCT(1+H237:H239)-1</f>
        <v>4.7841745399999969E-2</v>
      </c>
      <c r="J239" s="240">
        <f t="array" ref="J239">PRODUCT(1+H228:H239)-1</f>
        <v>0.15361237462640887</v>
      </c>
      <c r="K239" s="237"/>
      <c r="L239" s="242">
        <f t="shared" si="12"/>
        <v>1.8246313173294937</v>
      </c>
      <c r="M239" s="242">
        <f t="shared" si="13"/>
        <v>1.8524161754611841</v>
      </c>
    </row>
    <row r="240" spans="1:13" x14ac:dyDescent="0.35">
      <c r="A240" s="238">
        <f t="shared" si="15"/>
        <v>1999</v>
      </c>
      <c r="B240" s="238" t="str">
        <f t="shared" si="14"/>
        <v>4T99</v>
      </c>
      <c r="C240" s="238" t="str">
        <f t="shared" si="16"/>
        <v>1999-11</v>
      </c>
      <c r="D240" s="239">
        <f t="shared" si="17"/>
        <v>36494</v>
      </c>
      <c r="E240" s="243">
        <v>9.4999999999999998E-3</v>
      </c>
      <c r="F240" s="241">
        <f t="array" ref="F240">PRODUCT(1+E238:E240)-1</f>
        <v>2.4679740455000321E-2</v>
      </c>
      <c r="G240" s="240">
        <f t="array" ref="G240">PRODUCT(1+E229:E240)-1</f>
        <v>8.647550983976493E-2</v>
      </c>
      <c r="H240" s="243">
        <v>2.3900000000000001E-2</v>
      </c>
      <c r="I240" s="241">
        <f t="array" ref="I240">PRODUCT(1+H238:H240)-1</f>
        <v>5.6405241350000024E-2</v>
      </c>
      <c r="J240" s="240">
        <f t="array" ref="J240">PRODUCT(1+H229:H240)-1</f>
        <v>0.18497563240367221</v>
      </c>
      <c r="K240" s="237"/>
      <c r="L240" s="242">
        <f t="shared" si="12"/>
        <v>1.841965314844124</v>
      </c>
      <c r="M240" s="242">
        <f t="shared" si="13"/>
        <v>1.8966889220547065</v>
      </c>
    </row>
    <row r="241" spans="1:13" x14ac:dyDescent="0.35">
      <c r="A241" s="238">
        <f t="shared" si="15"/>
        <v>1999</v>
      </c>
      <c r="B241" s="238" t="str">
        <f t="shared" si="14"/>
        <v>4T99</v>
      </c>
      <c r="C241" s="238" t="str">
        <f t="shared" si="16"/>
        <v>1999-12</v>
      </c>
      <c r="D241" s="239">
        <f t="shared" si="17"/>
        <v>36525</v>
      </c>
      <c r="E241" s="243">
        <v>6.0000000000000001E-3</v>
      </c>
      <c r="F241" s="241">
        <f t="array" ref="F241">PRODUCT(1+E239:E241)-1</f>
        <v>2.7642128300000124E-2</v>
      </c>
      <c r="G241" s="240">
        <f t="array" ref="G241">PRODUCT(1+E230:E241)-1</f>
        <v>8.939934506010494E-2</v>
      </c>
      <c r="H241" s="243">
        <v>1.8100000000000002E-2</v>
      </c>
      <c r="I241" s="241">
        <f t="array" ref="I241">PRODUCT(1+H239:H241)-1</f>
        <v>6.0153944030000073E-2</v>
      </c>
      <c r="J241" s="240">
        <f t="array" ref="J241">PRODUCT(1+H230:H241)-1</f>
        <v>0.20101910537598644</v>
      </c>
      <c r="K241" s="237"/>
      <c r="L241" s="242">
        <f t="shared" ref="L241:L304" si="18">+L240*(1+E241)</f>
        <v>1.8530171067331886</v>
      </c>
      <c r="M241" s="242">
        <f t="shared" ref="M241:M304" si="19">+M240*(1+H241)</f>
        <v>1.9310189915438967</v>
      </c>
    </row>
    <row r="242" spans="1:13" x14ac:dyDescent="0.35">
      <c r="A242" s="238">
        <f t="shared" si="15"/>
        <v>2000</v>
      </c>
      <c r="B242" s="238" t="str">
        <f t="shared" si="14"/>
        <v>1T00</v>
      </c>
      <c r="C242" s="238" t="str">
        <f t="shared" si="16"/>
        <v>2000-1</v>
      </c>
      <c r="D242" s="239">
        <f t="shared" si="17"/>
        <v>36556</v>
      </c>
      <c r="E242" s="243">
        <v>6.1999999999999998E-3</v>
      </c>
      <c r="F242" s="241">
        <f t="array" ref="F242">PRODUCT(1+E240:E242)-1</f>
        <v>2.1853453400000111E-2</v>
      </c>
      <c r="G242" s="240">
        <f t="array" ref="G242">PRODUCT(1+E231:E242)-1</f>
        <v>8.8533883812788039E-2</v>
      </c>
      <c r="H242" s="243">
        <v>1.24E-2</v>
      </c>
      <c r="I242" s="241">
        <f t="array" ref="I242">PRODUCT(1+H240:H242)-1</f>
        <v>5.5358754115999886E-2</v>
      </c>
      <c r="J242" s="240">
        <f t="array" ref="J242">PRODUCT(1+H231:H242)-1</f>
        <v>0.20578316370750627</v>
      </c>
      <c r="K242" s="237"/>
      <c r="L242" s="242">
        <f t="shared" si="18"/>
        <v>1.8645058127949343</v>
      </c>
      <c r="M242" s="242">
        <f t="shared" si="19"/>
        <v>1.9549636270390409</v>
      </c>
    </row>
    <row r="243" spans="1:13" x14ac:dyDescent="0.35">
      <c r="A243" s="238">
        <f t="shared" si="15"/>
        <v>2000</v>
      </c>
      <c r="B243" s="238" t="str">
        <f t="shared" si="14"/>
        <v>1T00</v>
      </c>
      <c r="C243" s="238" t="str">
        <f t="shared" si="16"/>
        <v>2000-2</v>
      </c>
      <c r="D243" s="239">
        <f t="shared" si="17"/>
        <v>36585</v>
      </c>
      <c r="E243" s="243">
        <v>1.2999999999999999E-3</v>
      </c>
      <c r="F243" s="241">
        <f t="array" ref="F243">PRODUCT(1+E241:E243)-1</f>
        <v>1.355310836000001E-2</v>
      </c>
      <c r="G243" s="240">
        <f t="array" ref="G243">PRODUCT(1+E232:E243)-1</f>
        <v>7.8623431827555379E-2</v>
      </c>
      <c r="H243" s="243">
        <v>3.4999999999999996E-3</v>
      </c>
      <c r="I243" s="241">
        <f t="array" ref="I243">PRODUCT(1+H241:H243)-1</f>
        <v>3.4331975540000004E-2</v>
      </c>
      <c r="J243" s="240">
        <f t="array" ref="J243">PRODUCT(1+H232:H243)-1</f>
        <v>0.16784422814446698</v>
      </c>
      <c r="K243" s="237"/>
      <c r="L243" s="242">
        <f t="shared" si="18"/>
        <v>1.8669296703515679</v>
      </c>
      <c r="M243" s="242">
        <f t="shared" si="19"/>
        <v>1.9618059997336776</v>
      </c>
    </row>
    <row r="244" spans="1:13" x14ac:dyDescent="0.35">
      <c r="A244" s="238">
        <f t="shared" si="15"/>
        <v>2000</v>
      </c>
      <c r="B244" s="238" t="str">
        <f t="shared" si="14"/>
        <v>1T00</v>
      </c>
      <c r="C244" s="238" t="str">
        <f t="shared" si="16"/>
        <v>2000-3</v>
      </c>
      <c r="D244" s="239">
        <f t="shared" si="17"/>
        <v>36616</v>
      </c>
      <c r="E244" s="243">
        <v>2.2000000000000001E-3</v>
      </c>
      <c r="F244" s="241">
        <f t="array" ref="F244">PRODUCT(1+E242:E244)-1</f>
        <v>9.7245777320000837E-3</v>
      </c>
      <c r="G244" s="240">
        <f t="array" ref="G244">PRODUCT(1+E233:E244)-1</f>
        <v>6.9234820353686111E-2</v>
      </c>
      <c r="H244" s="243">
        <v>1.5E-3</v>
      </c>
      <c r="I244" s="241">
        <f t="array" ref="I244">PRODUCT(1+H242:H244)-1</f>
        <v>1.7467315100000214E-2</v>
      </c>
      <c r="J244" s="240">
        <f t="array" ref="J244">PRODUCT(1+H233:H244)-1</f>
        <v>0.13740736602808878</v>
      </c>
      <c r="K244" s="237"/>
      <c r="L244" s="242">
        <f t="shared" si="18"/>
        <v>1.8710369156263413</v>
      </c>
      <c r="M244" s="242">
        <f t="shared" si="19"/>
        <v>1.9647487087332782</v>
      </c>
    </row>
    <row r="245" spans="1:13" x14ac:dyDescent="0.35">
      <c r="A245" s="238">
        <f t="shared" si="15"/>
        <v>2000</v>
      </c>
      <c r="B245" s="238" t="str">
        <f t="shared" si="14"/>
        <v>2T00</v>
      </c>
      <c r="C245" s="238" t="str">
        <f t="shared" si="16"/>
        <v>2000-4</v>
      </c>
      <c r="D245" s="239">
        <f t="shared" si="17"/>
        <v>36646</v>
      </c>
      <c r="E245" s="243">
        <v>4.1999999999999997E-3</v>
      </c>
      <c r="F245" s="241">
        <f t="array" ref="F245">PRODUCT(1+E243:E245)-1</f>
        <v>7.7175720119999625E-3</v>
      </c>
      <c r="G245" s="240">
        <f t="array" ref="G245">PRODUCT(1+E234:E245)-1</f>
        <v>6.7746227723916919E-2</v>
      </c>
      <c r="H245" s="243">
        <v>2.3E-3</v>
      </c>
      <c r="I245" s="241">
        <f t="array" ref="I245">PRODUCT(1+H243:H245)-1</f>
        <v>7.3167620750000939E-3</v>
      </c>
      <c r="J245" s="240">
        <f t="array" ref="J245">PRODUCT(1+H234:H245)-1</f>
        <v>0.13198630023826152</v>
      </c>
      <c r="K245" s="237"/>
      <c r="L245" s="242">
        <f t="shared" si="18"/>
        <v>1.8788952706719719</v>
      </c>
      <c r="M245" s="242">
        <f t="shared" si="19"/>
        <v>1.9692676307633648</v>
      </c>
    </row>
    <row r="246" spans="1:13" x14ac:dyDescent="0.35">
      <c r="A246" s="238">
        <f t="shared" si="15"/>
        <v>2000</v>
      </c>
      <c r="B246" s="238" t="str">
        <f t="shared" si="14"/>
        <v>2T00</v>
      </c>
      <c r="C246" s="238" t="str">
        <f t="shared" si="16"/>
        <v>2000-5</v>
      </c>
      <c r="D246" s="239">
        <f t="shared" si="17"/>
        <v>36677</v>
      </c>
      <c r="E246" s="243">
        <v>1E-4</v>
      </c>
      <c r="F246" s="241">
        <f t="array" ref="F246">PRODUCT(1+E244:E246)-1</f>
        <v>6.5098809240000666E-3</v>
      </c>
      <c r="G246" s="240">
        <f t="array" ref="G246">PRODUCT(1+E235:E246)-1</f>
        <v>6.4659025270876747E-2</v>
      </c>
      <c r="H246" s="243">
        <v>3.0999999999999999E-3</v>
      </c>
      <c r="I246" s="241">
        <f t="array" ref="I246">PRODUCT(1+H244:H246)-1</f>
        <v>6.9152406949999357E-3</v>
      </c>
      <c r="J246" s="240">
        <f t="array" ref="J246">PRODUCT(1+H235:H246)-1</f>
        <v>0.13879797188747411</v>
      </c>
      <c r="K246" s="237"/>
      <c r="L246" s="242">
        <f t="shared" si="18"/>
        <v>1.8790831601990392</v>
      </c>
      <c r="M246" s="242">
        <f t="shared" si="19"/>
        <v>1.9753723604187314</v>
      </c>
    </row>
    <row r="247" spans="1:13" x14ac:dyDescent="0.35">
      <c r="A247" s="238">
        <f t="shared" si="15"/>
        <v>2000</v>
      </c>
      <c r="B247" s="238" t="str">
        <f t="shared" si="14"/>
        <v>2T00</v>
      </c>
      <c r="C247" s="238" t="str">
        <f t="shared" si="16"/>
        <v>2000-6</v>
      </c>
      <c r="D247" s="239">
        <f t="shared" si="17"/>
        <v>36707</v>
      </c>
      <c r="E247" s="243">
        <v>2.3E-3</v>
      </c>
      <c r="F247" s="241">
        <f t="array" ref="F247">PRODUCT(1+E245:E247)-1</f>
        <v>6.6103109659998438E-3</v>
      </c>
      <c r="G247" s="240">
        <f t="array" ref="G247">PRODUCT(1+E236:E247)-1</f>
        <v>6.5084081274578542E-2</v>
      </c>
      <c r="H247" s="243">
        <v>8.5000000000000006E-3</v>
      </c>
      <c r="I247" s="241">
        <f t="array" ref="I247">PRODUCT(1+H245:H247)-1</f>
        <v>1.3953090605000051E-2</v>
      </c>
      <c r="J247" s="240">
        <f t="array" ref="J247">PRODUCT(1+H236:H247)-1</f>
        <v>0.14435806561231268</v>
      </c>
      <c r="K247" s="237"/>
      <c r="L247" s="242">
        <f t="shared" si="18"/>
        <v>1.8834050514674969</v>
      </c>
      <c r="M247" s="242">
        <f t="shared" si="19"/>
        <v>1.9921630254822906</v>
      </c>
    </row>
    <row r="248" spans="1:13" x14ac:dyDescent="0.35">
      <c r="A248" s="238">
        <f t="shared" si="15"/>
        <v>2000</v>
      </c>
      <c r="B248" s="238" t="str">
        <f t="shared" si="14"/>
        <v>3T00</v>
      </c>
      <c r="C248" s="238" t="str">
        <f t="shared" si="16"/>
        <v>2000-7</v>
      </c>
      <c r="D248" s="239">
        <f t="shared" si="17"/>
        <v>36738</v>
      </c>
      <c r="E248" s="243">
        <v>1.61E-2</v>
      </c>
      <c r="F248" s="241">
        <f t="array" ref="F248">PRODUCT(1+E246:E248)-1</f>
        <v>1.8538873702999892E-2</v>
      </c>
      <c r="G248" s="240">
        <f t="array" ref="G248">PRODUCT(1+E237:E248)-1</f>
        <v>7.056280045810559E-2</v>
      </c>
      <c r="H248" s="243">
        <v>1.5700000000000002E-2</v>
      </c>
      <c r="I248" s="241">
        <f t="array" ref="I248">PRODUCT(1+H246:H248)-1</f>
        <v>2.7508883695000153E-2</v>
      </c>
      <c r="J248" s="240">
        <f t="array" ref="J248">PRODUCT(1+H237:H248)-1</f>
        <v>0.14458344386255662</v>
      </c>
      <c r="K248" s="237"/>
      <c r="L248" s="242">
        <f t="shared" si="18"/>
        <v>1.9137278727961236</v>
      </c>
      <c r="M248" s="242">
        <f t="shared" si="19"/>
        <v>2.0234399849823625</v>
      </c>
    </row>
    <row r="249" spans="1:13" x14ac:dyDescent="0.35">
      <c r="A249" s="238">
        <f t="shared" si="15"/>
        <v>2000</v>
      </c>
      <c r="B249" s="238" t="str">
        <f t="shared" si="14"/>
        <v>3T00</v>
      </c>
      <c r="C249" s="238" t="str">
        <f t="shared" si="16"/>
        <v>2000-8</v>
      </c>
      <c r="D249" s="239">
        <f t="shared" si="17"/>
        <v>36769</v>
      </c>
      <c r="E249" s="243">
        <v>1.3100000000000001E-2</v>
      </c>
      <c r="F249" s="241">
        <f t="array" ref="F249">PRODUCT(1+E247:E249)-1</f>
        <v>3.1778555093000094E-2</v>
      </c>
      <c r="G249" s="240">
        <f t="array" ref="G249">PRODUCT(1+E238:E249)-1</f>
        <v>7.8547308218085643E-2</v>
      </c>
      <c r="H249" s="243">
        <v>2.3900000000000001E-2</v>
      </c>
      <c r="I249" s="241">
        <f t="array" ref="I249">PRODUCT(1+H247:H249)-1</f>
        <v>4.8815019455000108E-2</v>
      </c>
      <c r="J249" s="240">
        <f t="array" ref="J249">PRODUCT(1+H238:H249)-1</f>
        <v>0.15393756220054344</v>
      </c>
      <c r="K249" s="237"/>
      <c r="L249" s="242">
        <f t="shared" si="18"/>
        <v>1.9387977079297529</v>
      </c>
      <c r="M249" s="242">
        <f t="shared" si="19"/>
        <v>2.0718002006234411</v>
      </c>
    </row>
    <row r="250" spans="1:13" x14ac:dyDescent="0.35">
      <c r="A250" s="238">
        <f t="shared" si="15"/>
        <v>2000</v>
      </c>
      <c r="B250" s="238" t="str">
        <f t="shared" si="14"/>
        <v>3T00</v>
      </c>
      <c r="C250" s="238" t="str">
        <f t="shared" si="16"/>
        <v>2000-9</v>
      </c>
      <c r="D250" s="239">
        <f t="shared" si="17"/>
        <v>36799</v>
      </c>
      <c r="E250" s="243">
        <v>2.3E-3</v>
      </c>
      <c r="F250" s="241">
        <f t="array" ref="F250">PRODUCT(1+E248:E250)-1</f>
        <v>3.1778555093000094E-2</v>
      </c>
      <c r="G250" s="240">
        <f t="array" ref="G250">PRODUCT(1+E239:E250)-1</f>
        <v>7.7687136902589327E-2</v>
      </c>
      <c r="H250" s="243">
        <v>1.1599999999999999E-2</v>
      </c>
      <c r="I250" s="241">
        <f t="array" ref="I250">PRODUCT(1+H248:H250)-1</f>
        <v>5.2038942668000132E-2</v>
      </c>
      <c r="J250" s="240">
        <f t="array" ref="J250">PRODUCT(1+H239:H250)-1</f>
        <v>0.15063897281623451</v>
      </c>
      <c r="K250" s="237"/>
      <c r="L250" s="242">
        <f t="shared" si="18"/>
        <v>1.9432569426579913</v>
      </c>
      <c r="M250" s="242">
        <f t="shared" si="19"/>
        <v>2.0958330829506733</v>
      </c>
    </row>
    <row r="251" spans="1:13" x14ac:dyDescent="0.35">
      <c r="A251" s="238">
        <f t="shared" si="15"/>
        <v>2000</v>
      </c>
      <c r="B251" s="238" t="str">
        <f t="shared" si="14"/>
        <v>4T00</v>
      </c>
      <c r="C251" s="238" t="str">
        <f t="shared" si="16"/>
        <v>2000-10</v>
      </c>
      <c r="D251" s="239">
        <f t="shared" si="17"/>
        <v>36830</v>
      </c>
      <c r="E251" s="243">
        <v>1.4000000000000002E-3</v>
      </c>
      <c r="F251" s="241">
        <f t="array" ref="F251">PRODUCT(1+E249:E251)-1</f>
        <v>1.6851732182000312E-2</v>
      </c>
      <c r="G251" s="240">
        <f t="array" ref="G251">PRODUCT(1+E240:E251)-1</f>
        <v>6.6504495399004826E-2</v>
      </c>
      <c r="H251" s="243">
        <v>3.8E-3</v>
      </c>
      <c r="I251" s="241">
        <f t="array" ref="I251">PRODUCT(1+H249:H251)-1</f>
        <v>3.9713193512000089E-2</v>
      </c>
      <c r="J251" s="240">
        <f t="array" ref="J251">PRODUCT(1+H240:H251)-1</f>
        <v>0.13570442567643681</v>
      </c>
      <c r="K251" s="237"/>
      <c r="L251" s="242">
        <f t="shared" si="18"/>
        <v>1.9459775023777126</v>
      </c>
      <c r="M251" s="242">
        <f t="shared" si="19"/>
        <v>2.1037972486658858</v>
      </c>
    </row>
    <row r="252" spans="1:13" x14ac:dyDescent="0.35">
      <c r="A252" s="238">
        <f t="shared" si="15"/>
        <v>2000</v>
      </c>
      <c r="B252" s="238" t="str">
        <f t="shared" si="14"/>
        <v>4T00</v>
      </c>
      <c r="C252" s="238" t="str">
        <f t="shared" si="16"/>
        <v>2000-11</v>
      </c>
      <c r="D252" s="239">
        <f t="shared" si="17"/>
        <v>36860</v>
      </c>
      <c r="E252" s="243">
        <v>3.2000000000000002E-3</v>
      </c>
      <c r="F252" s="241">
        <f t="array" ref="F252">PRODUCT(1+E250:E252)-1</f>
        <v>6.9150703040001815E-3</v>
      </c>
      <c r="G252" s="240">
        <f t="array" ref="G252">PRODUCT(1+E241:E252)-1</f>
        <v>5.9848746690720045E-2</v>
      </c>
      <c r="H252" s="243">
        <v>2.8999999999999998E-3</v>
      </c>
      <c r="I252" s="241">
        <f t="array" ref="I252">PRODUCT(1+H250:H252)-1</f>
        <v>1.8388867831999889E-2</v>
      </c>
      <c r="J252" s="240">
        <f t="array" ref="J252">PRODUCT(1+H241:H252)-1</f>
        <v>0.11241133754360622</v>
      </c>
      <c r="K252" s="237"/>
      <c r="L252" s="242">
        <f t="shared" si="18"/>
        <v>1.9522046303853215</v>
      </c>
      <c r="M252" s="242">
        <f t="shared" si="19"/>
        <v>2.1098982606870167</v>
      </c>
    </row>
    <row r="253" spans="1:13" x14ac:dyDescent="0.35">
      <c r="A253" s="238">
        <f t="shared" si="15"/>
        <v>2000</v>
      </c>
      <c r="B253" s="238" t="str">
        <f t="shared" si="14"/>
        <v>4T00</v>
      </c>
      <c r="C253" s="238" t="str">
        <f t="shared" si="16"/>
        <v>2000-12</v>
      </c>
      <c r="D253" s="239">
        <f t="shared" si="17"/>
        <v>36891</v>
      </c>
      <c r="E253" s="243">
        <v>5.8999999999999999E-3</v>
      </c>
      <c r="F253" s="241">
        <f t="array" ref="F253">PRODUCT(1+E251:E253)-1</f>
        <v>1.0531646432000219E-2</v>
      </c>
      <c r="G253" s="240">
        <f t="array" ref="G253">PRODUCT(1+E242:E253)-1</f>
        <v>5.9743393932599309E-2</v>
      </c>
      <c r="H253" s="243">
        <v>6.3E-3</v>
      </c>
      <c r="I253" s="241">
        <f t="array" ref="I253">PRODUCT(1+H251:H253)-1</f>
        <v>1.3053299425999976E-2</v>
      </c>
      <c r="J253" s="240">
        <f t="array" ref="J253">PRODUCT(1+H242:H253)-1</f>
        <v>9.9518248669218323E-2</v>
      </c>
      <c r="K253" s="237"/>
      <c r="L253" s="242">
        <f t="shared" si="18"/>
        <v>1.9637226377045949</v>
      </c>
      <c r="M253" s="242">
        <f t="shared" si="19"/>
        <v>2.1231906197293449</v>
      </c>
    </row>
    <row r="254" spans="1:13" x14ac:dyDescent="0.35">
      <c r="A254" s="238">
        <f t="shared" si="15"/>
        <v>2001</v>
      </c>
      <c r="B254" s="238" t="str">
        <f t="shared" si="14"/>
        <v>1T01</v>
      </c>
      <c r="C254" s="238" t="str">
        <f t="shared" si="16"/>
        <v>2001-1</v>
      </c>
      <c r="D254" s="239">
        <f t="shared" si="17"/>
        <v>36922</v>
      </c>
      <c r="E254" s="243">
        <v>5.6999999999999993E-3</v>
      </c>
      <c r="F254" s="241">
        <f t="array" ref="F254">PRODUCT(1+E252:E254)-1</f>
        <v>1.4870857616000155E-2</v>
      </c>
      <c r="G254" s="240">
        <f t="array" ref="G254">PRODUCT(1+E243:E254)-1</f>
        <v>5.9216787197391652E-2</v>
      </c>
      <c r="H254" s="243">
        <v>6.1999999999999998E-3</v>
      </c>
      <c r="I254" s="241">
        <f t="array" ref="I254">PRODUCT(1+H252:H254)-1</f>
        <v>1.5475423273999755E-2</v>
      </c>
      <c r="J254" s="240">
        <f t="array" ref="J254">PRODUCT(1+H243:H254)-1</f>
        <v>9.2784731144772037E-2</v>
      </c>
      <c r="K254" s="237"/>
      <c r="L254" s="242">
        <f t="shared" si="18"/>
        <v>1.9749158567395111</v>
      </c>
      <c r="M254" s="242">
        <f t="shared" si="19"/>
        <v>2.1363544015716669</v>
      </c>
    </row>
    <row r="255" spans="1:13" x14ac:dyDescent="0.35">
      <c r="A255" s="238">
        <f t="shared" si="15"/>
        <v>2001</v>
      </c>
      <c r="B255" s="238" t="str">
        <f t="shared" si="14"/>
        <v>1T01</v>
      </c>
      <c r="C255" s="238" t="str">
        <f t="shared" si="16"/>
        <v>2001-2</v>
      </c>
      <c r="D255" s="239">
        <f t="shared" si="17"/>
        <v>36950</v>
      </c>
      <c r="E255" s="243">
        <v>4.5999999999999999E-3</v>
      </c>
      <c r="F255" s="241">
        <f t="array" ref="F255">PRODUCT(1+E253:E255)-1</f>
        <v>1.6287144697999967E-2</v>
      </c>
      <c r="G255" s="240">
        <f t="array" ref="G255">PRODUCT(1+E244:E255)-1</f>
        <v>6.270766445470799E-2</v>
      </c>
      <c r="H255" s="243">
        <v>2.3E-3</v>
      </c>
      <c r="I255" s="241">
        <f t="array" ref="I255">PRODUCT(1+H253:H255)-1</f>
        <v>1.4867899837999854E-2</v>
      </c>
      <c r="J255" s="240">
        <f t="array" ref="J255">PRODUCT(1+H244:H255)-1</f>
        <v>9.1477963155361053E-2</v>
      </c>
      <c r="K255" s="237"/>
      <c r="L255" s="242">
        <f t="shared" si="18"/>
        <v>1.9840004696805127</v>
      </c>
      <c r="M255" s="242">
        <f t="shared" si="19"/>
        <v>2.1412680166952818</v>
      </c>
    </row>
    <row r="256" spans="1:13" x14ac:dyDescent="0.35">
      <c r="A256" s="238">
        <f t="shared" si="15"/>
        <v>2001</v>
      </c>
      <c r="B256" s="238" t="str">
        <f t="shared" si="14"/>
        <v>1T01</v>
      </c>
      <c r="C256" s="238" t="str">
        <f t="shared" si="16"/>
        <v>2001-3</v>
      </c>
      <c r="D256" s="239">
        <f t="shared" si="17"/>
        <v>36981</v>
      </c>
      <c r="E256" s="243">
        <v>3.8E-3</v>
      </c>
      <c r="F256" s="241">
        <f t="array" ref="F256">PRODUCT(1+E254:E256)-1</f>
        <v>1.4165459636000133E-2</v>
      </c>
      <c r="G256" s="240">
        <f t="array" ref="G256">PRODUCT(1+E245:E256)-1</f>
        <v>6.440426419839973E-2</v>
      </c>
      <c r="H256" s="243">
        <v>5.6000000000000008E-3</v>
      </c>
      <c r="I256" s="241">
        <f t="array" ref="I256">PRODUCT(1+H254:H256)-1</f>
        <v>1.4161939856000005E-2</v>
      </c>
      <c r="J256" s="240">
        <f t="array" ref="J256">PRODUCT(1+H245:H256)-1</f>
        <v>9.5946320268628593E-2</v>
      </c>
      <c r="K256" s="237"/>
      <c r="L256" s="242">
        <f t="shared" si="18"/>
        <v>1.9915396714652986</v>
      </c>
      <c r="M256" s="242">
        <f t="shared" si="19"/>
        <v>2.1532591175887754</v>
      </c>
    </row>
    <row r="257" spans="1:13" x14ac:dyDescent="0.35">
      <c r="A257" s="238">
        <f t="shared" si="15"/>
        <v>2001</v>
      </c>
      <c r="B257" s="238" t="str">
        <f t="shared" si="14"/>
        <v>2T01</v>
      </c>
      <c r="C257" s="238" t="str">
        <f t="shared" si="16"/>
        <v>2001-4</v>
      </c>
      <c r="D257" s="239">
        <f t="shared" si="17"/>
        <v>37011</v>
      </c>
      <c r="E257" s="243">
        <v>5.7999999999999996E-3</v>
      </c>
      <c r="F257" s="241">
        <f t="array" ref="F257">PRODUCT(1+E255:E257)-1</f>
        <v>1.4266301383999869E-2</v>
      </c>
      <c r="G257" s="240">
        <f t="array" ref="G257">PRODUCT(1+E246:E257)-1</f>
        <v>6.6100188140560068E-2</v>
      </c>
      <c r="H257" s="243">
        <v>0.01</v>
      </c>
      <c r="I257" s="241">
        <f t="array" ref="I257">PRODUCT(1+H255:H257)-1</f>
        <v>1.799200880000007E-2</v>
      </c>
      <c r="J257" s="240">
        <f t="array" ref="J257">PRODUCT(1+H246:H257)-1</f>
        <v>0.10436574226410711</v>
      </c>
      <c r="K257" s="237"/>
      <c r="L257" s="242">
        <f t="shared" si="18"/>
        <v>2.0030906015597973</v>
      </c>
      <c r="M257" s="242">
        <f t="shared" si="19"/>
        <v>2.1747917087646633</v>
      </c>
    </row>
    <row r="258" spans="1:13" x14ac:dyDescent="0.35">
      <c r="A258" s="238">
        <f t="shared" si="15"/>
        <v>2001</v>
      </c>
      <c r="B258" s="238" t="str">
        <f t="shared" ref="B258:B321" si="20">IF(MONTH(D258)&lt;=3,"1T",IF(MONTH(D258)&lt;=6,"2T",IF(MONTH(D258)&lt;=9,"3T","4T")))&amp;RIGHT(A258,2)</f>
        <v>2T01</v>
      </c>
      <c r="C258" s="238" t="str">
        <f t="shared" si="16"/>
        <v>2001-5</v>
      </c>
      <c r="D258" s="239">
        <f t="shared" si="17"/>
        <v>37042</v>
      </c>
      <c r="E258" s="243">
        <v>4.0999999999999995E-3</v>
      </c>
      <c r="F258" s="241">
        <f t="array" ref="F258">PRODUCT(1+E256:E258)-1</f>
        <v>1.3761490363999984E-2</v>
      </c>
      <c r="G258" s="240">
        <f t="array" ref="G258">PRODUCT(1+E247:E258)-1</f>
        <v>7.0364162495686999E-2</v>
      </c>
      <c r="H258" s="243">
        <v>8.6E-3</v>
      </c>
      <c r="I258" s="241">
        <f t="array" ref="I258">PRODUCT(1+H256:H258)-1</f>
        <v>2.4390641600000151E-2</v>
      </c>
      <c r="J258" s="240">
        <f t="array" ref="J258">PRODUCT(1+H247:H258)-1</f>
        <v>0.11042098260151367</v>
      </c>
      <c r="K258" s="237"/>
      <c r="L258" s="242">
        <f t="shared" si="18"/>
        <v>2.0113032730261926</v>
      </c>
      <c r="M258" s="242">
        <f t="shared" si="19"/>
        <v>2.1934949174600393</v>
      </c>
    </row>
    <row r="259" spans="1:13" x14ac:dyDescent="0.35">
      <c r="A259" s="238">
        <f t="shared" ref="A259:A322" si="21">YEAR(D259)</f>
        <v>2001</v>
      </c>
      <c r="B259" s="238" t="str">
        <f t="shared" si="20"/>
        <v>2T01</v>
      </c>
      <c r="C259" s="238" t="str">
        <f t="shared" ref="C259:C322" si="22">YEAR(D259)&amp;"-"&amp;MONTH(D259)</f>
        <v>2001-6</v>
      </c>
      <c r="D259" s="239">
        <f t="shared" si="17"/>
        <v>37072</v>
      </c>
      <c r="E259" s="243">
        <v>5.1999999999999998E-3</v>
      </c>
      <c r="F259" s="241">
        <f t="array" ref="F259">PRODUCT(1+E257:E259)-1</f>
        <v>1.5175383656000241E-2</v>
      </c>
      <c r="G259" s="240">
        <f t="array" ref="G259">PRODUCT(1+E248:E259)-1</f>
        <v>7.3461095620736439E-2</v>
      </c>
      <c r="H259" s="243">
        <v>9.7999999999999997E-3</v>
      </c>
      <c r="I259" s="241">
        <f t="array" ref="I259">PRODUCT(1+H257:H259)-1</f>
        <v>2.8669122800000002E-2</v>
      </c>
      <c r="J259" s="240">
        <f t="array" ref="J259">PRODUCT(1+H248:H259)-1</f>
        <v>0.11185236314428182</v>
      </c>
      <c r="K259" s="237"/>
      <c r="L259" s="242">
        <f t="shared" si="18"/>
        <v>2.021762050045929</v>
      </c>
      <c r="M259" s="242">
        <f t="shared" si="19"/>
        <v>2.2149911676511476</v>
      </c>
    </row>
    <row r="260" spans="1:13" x14ac:dyDescent="0.35">
      <c r="A260" s="238">
        <f t="shared" si="21"/>
        <v>2001</v>
      </c>
      <c r="B260" s="238" t="str">
        <f t="shared" si="20"/>
        <v>3T01</v>
      </c>
      <c r="C260" s="238" t="str">
        <f t="shared" si="22"/>
        <v>2001-7</v>
      </c>
      <c r="D260" s="239">
        <f t="shared" ref="D260:D323" si="23">+D259+40-DAY(D259+40)</f>
        <v>37103</v>
      </c>
      <c r="E260" s="243">
        <v>1.3300000000000001E-2</v>
      </c>
      <c r="F260" s="241">
        <f t="array" ref="F260">PRODUCT(1+E258:E260)-1</f>
        <v>2.274529355600019E-2</v>
      </c>
      <c r="G260" s="240">
        <f t="array" ref="G260">PRODUCT(1+E249:E260)-1</f>
        <v>7.0503029418849561E-2</v>
      </c>
      <c r="H260" s="243">
        <v>1.4800000000000001E-2</v>
      </c>
      <c r="I260" s="241">
        <f t="array" ref="I260">PRODUCT(1+H258:H260)-1</f>
        <v>3.3557847343999914E-2</v>
      </c>
      <c r="J260" s="240">
        <f t="array" ref="J260">PRODUCT(1+H249:H260)-1</f>
        <v>0.11086716364951998</v>
      </c>
      <c r="K260" s="237"/>
      <c r="L260" s="242">
        <f t="shared" si="18"/>
        <v>2.0486514853115398</v>
      </c>
      <c r="M260" s="242">
        <f t="shared" si="19"/>
        <v>2.2477730369323843</v>
      </c>
    </row>
    <row r="261" spans="1:13" x14ac:dyDescent="0.35">
      <c r="A261" s="238">
        <f t="shared" si="21"/>
        <v>2001</v>
      </c>
      <c r="B261" s="238" t="str">
        <f t="shared" si="20"/>
        <v>3T01</v>
      </c>
      <c r="C261" s="238" t="str">
        <f t="shared" si="22"/>
        <v>2001-8</v>
      </c>
      <c r="D261" s="239">
        <f t="shared" si="23"/>
        <v>37134</v>
      </c>
      <c r="E261" s="243">
        <v>6.9999999999999993E-3</v>
      </c>
      <c r="F261" s="241">
        <f t="array" ref="F261">PRODUCT(1+E259:E261)-1</f>
        <v>2.5699144120000073E-2</v>
      </c>
      <c r="G261" s="240">
        <f t="array" ref="G261">PRODUCT(1+E250:E261)-1</f>
        <v>6.4057398701787616E-2</v>
      </c>
      <c r="H261" s="243">
        <v>1.38E-2</v>
      </c>
      <c r="I261" s="241">
        <f t="array" ref="I261">PRODUCT(1+H259:H261)-1</f>
        <v>3.8886521552000008E-2</v>
      </c>
      <c r="J261" s="240">
        <f t="array" ref="J261">PRODUCT(1+H250:H261)-1</f>
        <v>9.9909298279014624E-2</v>
      </c>
      <c r="K261" s="237"/>
      <c r="L261" s="242">
        <f t="shared" si="18"/>
        <v>2.0629920457087203</v>
      </c>
      <c r="M261" s="242">
        <f t="shared" si="19"/>
        <v>2.2787923048420513</v>
      </c>
    </row>
    <row r="262" spans="1:13" x14ac:dyDescent="0.35">
      <c r="A262" s="238">
        <f t="shared" si="21"/>
        <v>2001</v>
      </c>
      <c r="B262" s="238" t="str">
        <f t="shared" si="20"/>
        <v>3T01</v>
      </c>
      <c r="C262" s="238" t="str">
        <f t="shared" si="22"/>
        <v>2001-9</v>
      </c>
      <c r="D262" s="239">
        <f t="shared" si="23"/>
        <v>37164</v>
      </c>
      <c r="E262" s="243">
        <v>2.8000000000000004E-3</v>
      </c>
      <c r="F262" s="241">
        <f t="array" ref="F262">PRODUCT(1+E260:E262)-1</f>
        <v>2.3250200679999944E-2</v>
      </c>
      <c r="G262" s="240">
        <f t="array" ref="G262">PRODUCT(1+E251:E262)-1</f>
        <v>6.4588206543103155E-2</v>
      </c>
      <c r="H262" s="243">
        <v>3.0999999999999999E-3</v>
      </c>
      <c r="I262" s="241">
        <f t="array" ref="I262">PRODUCT(1+H260:H262)-1</f>
        <v>3.1993533143999997E-2</v>
      </c>
      <c r="J262" s="240">
        <f t="array" ref="J262">PRODUCT(1+H251:H262)-1</f>
        <v>9.0667276694028853E-2</v>
      </c>
      <c r="K262" s="237"/>
      <c r="L262" s="242">
        <f t="shared" si="18"/>
        <v>2.0687684234367048</v>
      </c>
      <c r="M262" s="242">
        <f t="shared" si="19"/>
        <v>2.285856560987062</v>
      </c>
    </row>
    <row r="263" spans="1:13" x14ac:dyDescent="0.35">
      <c r="A263" s="238">
        <f t="shared" si="21"/>
        <v>2001</v>
      </c>
      <c r="B263" s="238" t="str">
        <f t="shared" si="20"/>
        <v>4T01</v>
      </c>
      <c r="C263" s="238" t="str">
        <f t="shared" si="22"/>
        <v>2001-10</v>
      </c>
      <c r="D263" s="239">
        <f t="shared" si="23"/>
        <v>37195</v>
      </c>
      <c r="E263" s="243">
        <v>8.3000000000000001E-3</v>
      </c>
      <c r="F263" s="241">
        <f t="array" ref="F263">PRODUCT(1+E261:E263)-1</f>
        <v>1.8201102679999748E-2</v>
      </c>
      <c r="G263" s="240">
        <f t="array" ref="G263">PRODUCT(1+E252:E263)-1</f>
        <v>7.1923595623538006E-2</v>
      </c>
      <c r="H263" s="243">
        <v>1.18E-2</v>
      </c>
      <c r="I263" s="241">
        <f t="array" ref="I263">PRODUCT(1+H261:H263)-1</f>
        <v>2.8942704804000297E-2</v>
      </c>
      <c r="J263" s="240">
        <f t="array" ref="J263">PRODUCT(1+H252:H263)-1</f>
        <v>9.9359584139288915E-2</v>
      </c>
      <c r="K263" s="237"/>
      <c r="L263" s="242">
        <f t="shared" si="18"/>
        <v>2.0859392013512292</v>
      </c>
      <c r="M263" s="242">
        <f t="shared" si="19"/>
        <v>2.3128296684067093</v>
      </c>
    </row>
    <row r="264" spans="1:13" x14ac:dyDescent="0.35">
      <c r="A264" s="238">
        <f t="shared" si="21"/>
        <v>2001</v>
      </c>
      <c r="B264" s="238" t="str">
        <f t="shared" si="20"/>
        <v>4T01</v>
      </c>
      <c r="C264" s="238" t="str">
        <f t="shared" si="22"/>
        <v>2001-11</v>
      </c>
      <c r="D264" s="239">
        <f t="shared" si="23"/>
        <v>37225</v>
      </c>
      <c r="E264" s="243">
        <v>7.0999999999999995E-3</v>
      </c>
      <c r="F264" s="241">
        <f t="array" ref="F264">PRODUCT(1+E262:E264)-1</f>
        <v>1.8302215003999978E-2</v>
      </c>
      <c r="G264" s="240">
        <f t="array" ref="G264">PRODUCT(1+E253:E264)-1</f>
        <v>7.6090762711787718E-2</v>
      </c>
      <c r="H264" s="243">
        <v>1.1000000000000001E-2</v>
      </c>
      <c r="I264" s="241">
        <f t="array" ref="I264">PRODUCT(1+H262:H264)-1</f>
        <v>2.6100882379999968E-2</v>
      </c>
      <c r="J264" s="240">
        <f t="array" ref="J264">PRODUCT(1+H253:H264)-1</f>
        <v>0.10823864748710865</v>
      </c>
      <c r="K264" s="237"/>
      <c r="L264" s="242">
        <f t="shared" si="18"/>
        <v>2.1007493696808233</v>
      </c>
      <c r="M264" s="242">
        <f t="shared" si="19"/>
        <v>2.338270794759183</v>
      </c>
    </row>
    <row r="265" spans="1:13" x14ac:dyDescent="0.35">
      <c r="A265" s="238">
        <f t="shared" si="21"/>
        <v>2001</v>
      </c>
      <c r="B265" s="238" t="str">
        <f t="shared" si="20"/>
        <v>4T01</v>
      </c>
      <c r="C265" s="238" t="str">
        <f t="shared" si="22"/>
        <v>2001-12</v>
      </c>
      <c r="D265" s="239">
        <f t="shared" si="23"/>
        <v>37256</v>
      </c>
      <c r="E265" s="243">
        <v>6.5000000000000006E-3</v>
      </c>
      <c r="F265" s="241">
        <f t="array" ref="F265">PRODUCT(1+E263:E265)-1</f>
        <v>2.2059413045000031E-2</v>
      </c>
      <c r="G265" s="240">
        <f t="array" ref="G265">PRODUCT(1+E254:E265)-1</f>
        <v>7.673263015152032E-2</v>
      </c>
      <c r="H265" s="243">
        <v>2.2000000000000001E-3</v>
      </c>
      <c r="I265" s="241">
        <f t="array" ref="I265">PRODUCT(1+H263:H265)-1</f>
        <v>2.518024555999987E-2</v>
      </c>
      <c r="J265" s="240">
        <f t="array" ref="J265">PRODUCT(1+H254:H265)-1</f>
        <v>0.10372331562315451</v>
      </c>
      <c r="K265" s="237"/>
      <c r="L265" s="242">
        <f t="shared" si="18"/>
        <v>2.1144042405837484</v>
      </c>
      <c r="M265" s="242">
        <f t="shared" si="19"/>
        <v>2.3434149905076533</v>
      </c>
    </row>
    <row r="266" spans="1:13" x14ac:dyDescent="0.35">
      <c r="A266" s="238">
        <f t="shared" si="21"/>
        <v>2002</v>
      </c>
      <c r="B266" s="238" t="str">
        <f t="shared" si="20"/>
        <v>1T02</v>
      </c>
      <c r="C266" s="238" t="str">
        <f t="shared" si="22"/>
        <v>2002-1</v>
      </c>
      <c r="D266" s="239">
        <f t="shared" si="23"/>
        <v>37287</v>
      </c>
      <c r="E266" s="243">
        <v>5.1999999999999998E-3</v>
      </c>
      <c r="F266" s="241">
        <f t="array" ref="F266">PRODUCT(1+E264:E266)-1</f>
        <v>1.8917109980000069E-2</v>
      </c>
      <c r="G266" s="240">
        <f t="array" ref="G266">PRODUCT(1+E255:E266)-1</f>
        <v>7.6197315132054966E-2</v>
      </c>
      <c r="H266" s="243">
        <v>3.5999999999999999E-3</v>
      </c>
      <c r="I266" s="241">
        <f t="array" ref="I266">PRODUCT(1+H264:H266)-1</f>
        <v>1.6871807119999804E-2</v>
      </c>
      <c r="J266" s="240">
        <f t="array" ref="J266">PRODUCT(1+H255:H266)-1</f>
        <v>0.10087131739157007</v>
      </c>
      <c r="K266" s="237"/>
      <c r="L266" s="242">
        <f t="shared" si="18"/>
        <v>2.1253991426347842</v>
      </c>
      <c r="M266" s="242">
        <f t="shared" si="19"/>
        <v>2.3518512844734811</v>
      </c>
    </row>
    <row r="267" spans="1:13" x14ac:dyDescent="0.35">
      <c r="A267" s="238">
        <f t="shared" si="21"/>
        <v>2002</v>
      </c>
      <c r="B267" s="238" t="str">
        <f t="shared" si="20"/>
        <v>1T02</v>
      </c>
      <c r="C267" s="238" t="str">
        <f t="shared" si="22"/>
        <v>2002-2</v>
      </c>
      <c r="D267" s="239">
        <f t="shared" si="23"/>
        <v>37315</v>
      </c>
      <c r="E267" s="243">
        <v>3.5999999999999999E-3</v>
      </c>
      <c r="F267" s="241">
        <f t="array" ref="F267">PRODUCT(1+E265:E267)-1</f>
        <v>1.5376041680000174E-2</v>
      </c>
      <c r="G267" s="240">
        <f t="array" ref="G267">PRODUCT(1+E256:E267)-1</f>
        <v>7.5126045656511042E-2</v>
      </c>
      <c r="H267" s="243">
        <v>5.9999999999999995E-4</v>
      </c>
      <c r="I267" s="241">
        <f t="array" ref="I267">PRODUCT(1+H265:H267)-1</f>
        <v>6.4114047520000828E-3</v>
      </c>
      <c r="J267" s="240">
        <f t="array" ref="J267">PRODUCT(1+H256:H267)-1</f>
        <v>9.9004130681438207E-2</v>
      </c>
      <c r="K267" s="237"/>
      <c r="L267" s="242">
        <f t="shared" si="18"/>
        <v>2.1330505795482697</v>
      </c>
      <c r="M267" s="242">
        <f t="shared" si="19"/>
        <v>2.3532623952441649</v>
      </c>
    </row>
    <row r="268" spans="1:13" x14ac:dyDescent="0.35">
      <c r="A268" s="238">
        <f t="shared" si="21"/>
        <v>2002</v>
      </c>
      <c r="B268" s="238" t="str">
        <f t="shared" si="20"/>
        <v>1T02</v>
      </c>
      <c r="C268" s="238" t="str">
        <f t="shared" si="22"/>
        <v>2002-3</v>
      </c>
      <c r="D268" s="239">
        <f t="shared" si="23"/>
        <v>37346</v>
      </c>
      <c r="E268" s="243">
        <v>6.0000000000000001E-3</v>
      </c>
      <c r="F268" s="241">
        <f t="array" ref="F268">PRODUCT(1+E266:E268)-1</f>
        <v>1.4871632319999994E-2</v>
      </c>
      <c r="G268" s="240">
        <f t="array" ref="G268">PRODUCT(1+E257:E268)-1</f>
        <v>7.7482368928521561E-2</v>
      </c>
      <c r="H268" s="243">
        <v>8.9999999999999998E-4</v>
      </c>
      <c r="I268" s="241">
        <f t="array" ref="I268">PRODUCT(1+H266:H268)-1</f>
        <v>5.1059419439998255E-3</v>
      </c>
      <c r="J268" s="240">
        <f t="array" ref="J268">PRODUCT(1+H257:H268)-1</f>
        <v>9.386757597359896E-2</v>
      </c>
      <c r="K268" s="237"/>
      <c r="L268" s="242">
        <f t="shared" si="18"/>
        <v>2.1458488830255593</v>
      </c>
      <c r="M268" s="242">
        <f t="shared" si="19"/>
        <v>2.3553803313998842</v>
      </c>
    </row>
    <row r="269" spans="1:13" x14ac:dyDescent="0.35">
      <c r="A269" s="238">
        <f t="shared" si="21"/>
        <v>2002</v>
      </c>
      <c r="B269" s="238" t="str">
        <f t="shared" si="20"/>
        <v>2T02</v>
      </c>
      <c r="C269" s="238" t="str">
        <f t="shared" si="22"/>
        <v>2002-4</v>
      </c>
      <c r="D269" s="239">
        <f t="shared" si="23"/>
        <v>37376</v>
      </c>
      <c r="E269" s="243">
        <v>8.0000000000000002E-3</v>
      </c>
      <c r="F269" s="241">
        <f t="array" ref="F269">PRODUCT(1+E267:E269)-1</f>
        <v>1.769857280000009E-2</v>
      </c>
      <c r="G269" s="240">
        <f t="array" ref="G269">PRODUCT(1+E258:E269)-1</f>
        <v>7.9839160747613658E-2</v>
      </c>
      <c r="H269" s="243">
        <v>5.6000000000000008E-3</v>
      </c>
      <c r="I269" s="241">
        <f t="array" ref="I269">PRODUCT(1+H267:H269)-1</f>
        <v>7.1089430239998919E-3</v>
      </c>
      <c r="J269" s="240">
        <f t="array" ref="J269">PRODUCT(1+H258:H269)-1</f>
        <v>8.910221227628834E-2</v>
      </c>
      <c r="K269" s="237"/>
      <c r="L269" s="242">
        <f t="shared" si="18"/>
        <v>2.1630156740897637</v>
      </c>
      <c r="M269" s="242">
        <f t="shared" si="19"/>
        <v>2.3685704612557239</v>
      </c>
    </row>
    <row r="270" spans="1:13" x14ac:dyDescent="0.35">
      <c r="A270" s="238">
        <f t="shared" si="21"/>
        <v>2002</v>
      </c>
      <c r="B270" s="238" t="str">
        <f t="shared" si="20"/>
        <v>2T02</v>
      </c>
      <c r="C270" s="238" t="str">
        <f t="shared" si="22"/>
        <v>2002-5</v>
      </c>
      <c r="D270" s="239">
        <f t="shared" si="23"/>
        <v>37407</v>
      </c>
      <c r="E270" s="243">
        <v>2.0999999999999999E-3</v>
      </c>
      <c r="F270" s="241">
        <f t="array" ref="F270">PRODUCT(1+E268:E270)-1</f>
        <v>1.6177500800000022E-2</v>
      </c>
      <c r="G270" s="240">
        <f t="array" ref="G270">PRODUCT(1+E259:E270)-1</f>
        <v>7.7688300951282985E-2</v>
      </c>
      <c r="H270" s="243">
        <v>8.3000000000000001E-3</v>
      </c>
      <c r="I270" s="241">
        <f t="array" ref="I270">PRODUCT(1+H268:H270)-1</f>
        <v>1.485903183199988E-2</v>
      </c>
      <c r="J270" s="240">
        <f t="array" ref="J270">PRODUCT(1+H259:H270)-1</f>
        <v>8.8778267537360067E-2</v>
      </c>
      <c r="K270" s="237"/>
      <c r="L270" s="242">
        <f t="shared" si="18"/>
        <v>2.1675580070053524</v>
      </c>
      <c r="M270" s="242">
        <f t="shared" si="19"/>
        <v>2.3882295960841464</v>
      </c>
    </row>
    <row r="271" spans="1:13" x14ac:dyDescent="0.35">
      <c r="A271" s="238">
        <f t="shared" si="21"/>
        <v>2002</v>
      </c>
      <c r="B271" s="238" t="str">
        <f t="shared" si="20"/>
        <v>2T02</v>
      </c>
      <c r="C271" s="238" t="str">
        <f t="shared" si="22"/>
        <v>2002-6</v>
      </c>
      <c r="D271" s="239">
        <f t="shared" si="23"/>
        <v>37437</v>
      </c>
      <c r="E271" s="243">
        <v>4.1999999999999997E-3</v>
      </c>
      <c r="F271" s="241">
        <f t="array" ref="F271">PRODUCT(1+E269:E271)-1</f>
        <v>1.4359290560000071E-2</v>
      </c>
      <c r="G271" s="240">
        <f t="array" ref="G271">PRODUCT(1+E260:E271)-1</f>
        <v>7.6616187639552802E-2</v>
      </c>
      <c r="H271" s="243">
        <v>1.54E-2</v>
      </c>
      <c r="I271" s="241">
        <f t="array" ref="I271">PRODUCT(1+H269:H271)-1</f>
        <v>2.9561255791999974E-2</v>
      </c>
      <c r="J271" s="240">
        <f t="array" ref="J271">PRODUCT(1+H260:H271)-1</f>
        <v>9.4816253572425735E-2</v>
      </c>
      <c r="K271" s="237"/>
      <c r="L271" s="242">
        <f t="shared" si="18"/>
        <v>2.176661750634775</v>
      </c>
      <c r="M271" s="242">
        <f t="shared" si="19"/>
        <v>2.4250083318638427</v>
      </c>
    </row>
    <row r="272" spans="1:13" x14ac:dyDescent="0.35">
      <c r="A272" s="238">
        <f t="shared" si="21"/>
        <v>2002</v>
      </c>
      <c r="B272" s="238" t="str">
        <f t="shared" si="20"/>
        <v>3T02</v>
      </c>
      <c r="C272" s="238" t="str">
        <f t="shared" si="22"/>
        <v>2002-7</v>
      </c>
      <c r="D272" s="239">
        <f t="shared" si="23"/>
        <v>37468</v>
      </c>
      <c r="E272" s="243">
        <v>1.1899999999999999E-2</v>
      </c>
      <c r="F272" s="241">
        <f t="array" ref="F272">PRODUCT(1+E270:E272)-1</f>
        <v>1.828389495799998E-2</v>
      </c>
      <c r="G272" s="240">
        <f t="array" ref="G272">PRODUCT(1+E261:E272)-1</f>
        <v>7.5128708450077353E-2</v>
      </c>
      <c r="H272" s="243">
        <v>1.95E-2</v>
      </c>
      <c r="I272" s="241">
        <f t="array" ref="I272">PRODUCT(1+H270:H272)-1</f>
        <v>4.3792462490000128E-2</v>
      </c>
      <c r="J272" s="240">
        <f t="array" ref="J272">PRODUCT(1+H261:H272)-1</f>
        <v>9.98868452080095E-2</v>
      </c>
      <c r="K272" s="237"/>
      <c r="L272" s="242">
        <f t="shared" si="18"/>
        <v>2.2025640254673289</v>
      </c>
      <c r="M272" s="242">
        <f t="shared" si="19"/>
        <v>2.4722959943351879</v>
      </c>
    </row>
    <row r="273" spans="1:13" x14ac:dyDescent="0.35">
      <c r="A273" s="238">
        <f t="shared" si="21"/>
        <v>2002</v>
      </c>
      <c r="B273" s="238" t="str">
        <f t="shared" si="20"/>
        <v>3T02</v>
      </c>
      <c r="C273" s="238" t="str">
        <f t="shared" si="22"/>
        <v>2002-8</v>
      </c>
      <c r="D273" s="239">
        <f t="shared" si="23"/>
        <v>37499</v>
      </c>
      <c r="E273" s="243">
        <v>6.5000000000000006E-3</v>
      </c>
      <c r="F273" s="241">
        <f t="array" ref="F273">PRODUCT(1+E271:E273)-1</f>
        <v>2.2754954869999899E-2</v>
      </c>
      <c r="G273" s="240">
        <f t="array" ref="G273">PRODUCT(1+E262:E273)-1</f>
        <v>7.4594880888781079E-2</v>
      </c>
      <c r="H273" s="243">
        <v>2.3199999999999998E-2</v>
      </c>
      <c r="I273" s="241">
        <f t="array" ref="I273">PRODUCT(1+H271:H273)-1</f>
        <v>5.9216946960000127E-2</v>
      </c>
      <c r="J273" s="240">
        <f t="array" ref="J273">PRODUCT(1+H262:H273)-1</f>
        <v>0.11008504637683525</v>
      </c>
      <c r="K273" s="237"/>
      <c r="L273" s="242">
        <f t="shared" si="18"/>
        <v>2.2168806916328663</v>
      </c>
      <c r="M273" s="242">
        <f t="shared" si="19"/>
        <v>2.5296532614037646</v>
      </c>
    </row>
    <row r="274" spans="1:13" x14ac:dyDescent="0.35">
      <c r="A274" s="238">
        <f t="shared" si="21"/>
        <v>2002</v>
      </c>
      <c r="B274" s="238" t="str">
        <f t="shared" si="20"/>
        <v>3T02</v>
      </c>
      <c r="C274" s="238" t="str">
        <f t="shared" si="22"/>
        <v>2002-9</v>
      </c>
      <c r="D274" s="239">
        <f t="shared" si="23"/>
        <v>37529</v>
      </c>
      <c r="E274" s="243">
        <v>7.1999999999999998E-3</v>
      </c>
      <c r="F274" s="241">
        <f t="array" ref="F274">PRODUCT(1+E272:E274)-1</f>
        <v>2.581038692000015E-2</v>
      </c>
      <c r="G274" s="240">
        <f t="array" ref="G274">PRODUCT(1+E263:E274)-1</f>
        <v>7.9309896321480444E-2</v>
      </c>
      <c r="H274" s="243">
        <v>2.4E-2</v>
      </c>
      <c r="I274" s="241">
        <f t="array" ref="I274">PRODUCT(1+H272:H274)-1</f>
        <v>6.8188057600000018E-2</v>
      </c>
      <c r="J274" s="240">
        <f t="array" ref="J274">PRODUCT(1+H263:H274)-1</f>
        <v>0.13321412370638952</v>
      </c>
      <c r="K274" s="237"/>
      <c r="L274" s="242">
        <f t="shared" si="18"/>
        <v>2.2328422326126232</v>
      </c>
      <c r="M274" s="242">
        <f t="shared" si="19"/>
        <v>2.5903649396774551</v>
      </c>
    </row>
    <row r="275" spans="1:13" x14ac:dyDescent="0.35">
      <c r="A275" s="238">
        <f t="shared" si="21"/>
        <v>2002</v>
      </c>
      <c r="B275" s="238" t="str">
        <f t="shared" si="20"/>
        <v>4T02</v>
      </c>
      <c r="C275" s="238" t="str">
        <f t="shared" si="22"/>
        <v>2002-10</v>
      </c>
      <c r="D275" s="239">
        <f t="shared" si="23"/>
        <v>37560</v>
      </c>
      <c r="E275" s="243">
        <v>1.3100000000000001E-2</v>
      </c>
      <c r="F275" s="241">
        <f t="array" ref="F275">PRODUCT(1+E273:E275)-1</f>
        <v>2.702688308000023E-2</v>
      </c>
      <c r="G275" s="240">
        <f t="array" ref="G275">PRODUCT(1+E264:E275)-1</f>
        <v>8.4447938077250928E-2</v>
      </c>
      <c r="H275" s="243">
        <v>3.8699999999999998E-2</v>
      </c>
      <c r="I275" s="241">
        <f t="array" ref="I275">PRODUCT(1+H273:H275)-1</f>
        <v>8.8304988160000208E-2</v>
      </c>
      <c r="J275" s="240">
        <f t="array" ref="J275">PRODUCT(1+H264:H275)-1</f>
        <v>0.16334207382271804</v>
      </c>
      <c r="K275" s="237"/>
      <c r="L275" s="242">
        <f t="shared" si="18"/>
        <v>2.2620924658598489</v>
      </c>
      <c r="M275" s="242">
        <f t="shared" si="19"/>
        <v>2.6906120628429724</v>
      </c>
    </row>
    <row r="276" spans="1:13" x14ac:dyDescent="0.35">
      <c r="A276" s="238">
        <f t="shared" si="21"/>
        <v>2002</v>
      </c>
      <c r="B276" s="238" t="str">
        <f t="shared" si="20"/>
        <v>4T02</v>
      </c>
      <c r="C276" s="238" t="str">
        <f t="shared" si="22"/>
        <v>2002-11</v>
      </c>
      <c r="D276" s="239">
        <f t="shared" si="23"/>
        <v>37590</v>
      </c>
      <c r="E276" s="243">
        <v>3.0200000000000001E-2</v>
      </c>
      <c r="F276" s="241">
        <f t="array" ref="F276">PRODUCT(1+E274:E276)-1</f>
        <v>5.1210228464000362E-2</v>
      </c>
      <c r="G276" s="240">
        <f t="array" ref="G276">PRODUCT(1+E265:E276)-1</f>
        <v>0.10932207904595792</v>
      </c>
      <c r="H276" s="243">
        <v>5.1900000000000002E-2</v>
      </c>
      <c r="I276" s="241">
        <f t="array" ref="I276">PRODUCT(1+H274:H276)-1</f>
        <v>0.11883113472000018</v>
      </c>
      <c r="J276" s="240">
        <f t="array" ref="J276">PRODUCT(1+H265:H276)-1</f>
        <v>0.21040507166579459</v>
      </c>
      <c r="K276" s="237"/>
      <c r="L276" s="242">
        <f t="shared" si="18"/>
        <v>2.3304076583288165</v>
      </c>
      <c r="M276" s="242">
        <f t="shared" si="19"/>
        <v>2.8302548289045228</v>
      </c>
    </row>
    <row r="277" spans="1:13" x14ac:dyDescent="0.35">
      <c r="A277" s="238">
        <f t="shared" si="21"/>
        <v>2002</v>
      </c>
      <c r="B277" s="238" t="str">
        <f t="shared" si="20"/>
        <v>4T02</v>
      </c>
      <c r="C277" s="238" t="str">
        <f t="shared" si="22"/>
        <v>2002-12</v>
      </c>
      <c r="D277" s="239">
        <f t="shared" si="23"/>
        <v>37621</v>
      </c>
      <c r="E277" s="243">
        <v>2.1000000000000001E-2</v>
      </c>
      <c r="F277" s="241">
        <f t="array" ref="F277">PRODUCT(1+E275:E277)-1</f>
        <v>6.5613228019999914E-2</v>
      </c>
      <c r="G277" s="240">
        <f t="array" ref="G277">PRODUCT(1+E266:E277)-1</f>
        <v>0.12530337079575005</v>
      </c>
      <c r="H277" s="243">
        <v>3.7499999999999999E-2</v>
      </c>
      <c r="I277" s="241">
        <f t="array" ref="I277">PRODUCT(1+H275:H277)-1</f>
        <v>0.13358134987500003</v>
      </c>
      <c r="J277" s="240">
        <f t="array" ref="J277">PRODUCT(1+H266:H277)-1</f>
        <v>0.25303857698389698</v>
      </c>
      <c r="K277" s="237"/>
      <c r="L277" s="242">
        <f t="shared" si="18"/>
        <v>2.3793462191537214</v>
      </c>
      <c r="M277" s="242">
        <f t="shared" si="19"/>
        <v>2.9363893849884426</v>
      </c>
    </row>
    <row r="278" spans="1:13" x14ac:dyDescent="0.35">
      <c r="A278" s="238">
        <f t="shared" si="21"/>
        <v>2003</v>
      </c>
      <c r="B278" s="238" t="str">
        <f t="shared" si="20"/>
        <v>1T03</v>
      </c>
      <c r="C278" s="238" t="str">
        <f t="shared" si="22"/>
        <v>2003-1</v>
      </c>
      <c r="D278" s="239">
        <f t="shared" si="23"/>
        <v>37652</v>
      </c>
      <c r="E278" s="243">
        <v>2.2499999999999999E-2</v>
      </c>
      <c r="F278" s="241">
        <f t="array" ref="F278">PRODUCT(1+E276:E278)-1</f>
        <v>7.5500469499999889E-2</v>
      </c>
      <c r="G278" s="240">
        <f t="array" ref="G278">PRODUCT(1+E267:E278)-1</f>
        <v>0.14467041050403351</v>
      </c>
      <c r="H278" s="243">
        <v>2.3300000000000001E-2</v>
      </c>
      <c r="I278" s="241">
        <f t="array" ref="I278">PRODUCT(1+H276:H278)-1</f>
        <v>0.11677461762500019</v>
      </c>
      <c r="J278" s="240">
        <f t="array" ref="J278">PRODUCT(1+H267:H278)-1</f>
        <v>0.27763489022281962</v>
      </c>
      <c r="K278" s="237"/>
      <c r="L278" s="242">
        <f t="shared" si="18"/>
        <v>2.4328815090846798</v>
      </c>
      <c r="M278" s="242">
        <f t="shared" si="19"/>
        <v>3.0048072576586735</v>
      </c>
    </row>
    <row r="279" spans="1:13" x14ac:dyDescent="0.35">
      <c r="A279" s="238">
        <f t="shared" si="21"/>
        <v>2003</v>
      </c>
      <c r="B279" s="238" t="str">
        <f t="shared" si="20"/>
        <v>1T03</v>
      </c>
      <c r="C279" s="238" t="str">
        <f t="shared" si="22"/>
        <v>2003-2</v>
      </c>
      <c r="D279" s="239">
        <f t="shared" si="23"/>
        <v>37680</v>
      </c>
      <c r="E279" s="243">
        <v>1.5700000000000002E-2</v>
      </c>
      <c r="F279" s="241">
        <f t="array" ref="F279">PRODUCT(1+E277:E279)-1</f>
        <v>6.0362868249999924E-2</v>
      </c>
      <c r="G279" s="240">
        <f t="array" ref="G279">PRODUCT(1+E268:E279)-1</f>
        <v>0.15847123948679442</v>
      </c>
      <c r="H279" s="243">
        <v>2.2799999999999997E-2</v>
      </c>
      <c r="I279" s="241">
        <f t="array" ref="I279">PRODUCT(1+H277:H279)-1</f>
        <v>8.5879911500000183E-2</v>
      </c>
      <c r="J279" s="240">
        <f t="array" ref="J279">PRODUCT(1+H268:H279)-1</f>
        <v>0.30598137689376381</v>
      </c>
      <c r="K279" s="237"/>
      <c r="L279" s="242">
        <f t="shared" si="18"/>
        <v>2.4710777487773092</v>
      </c>
      <c r="M279" s="242">
        <f t="shared" si="19"/>
        <v>3.0733168631332912</v>
      </c>
    </row>
    <row r="280" spans="1:13" x14ac:dyDescent="0.35">
      <c r="A280" s="238">
        <f t="shared" si="21"/>
        <v>2003</v>
      </c>
      <c r="B280" s="238" t="str">
        <f t="shared" si="20"/>
        <v>1T03</v>
      </c>
      <c r="C280" s="238" t="str">
        <f t="shared" si="22"/>
        <v>2003-3</v>
      </c>
      <c r="D280" s="239">
        <f t="shared" si="23"/>
        <v>37711</v>
      </c>
      <c r="E280" s="243">
        <v>1.23E-2</v>
      </c>
      <c r="F280" s="241">
        <f t="array" ref="F280">PRODUCT(1+E278:E280)-1</f>
        <v>5.132745497500002E-2</v>
      </c>
      <c r="G280" s="240">
        <f t="array" ref="G280">PRODUCT(1+E269:E280)-1</f>
        <v>0.16572607925694083</v>
      </c>
      <c r="H280" s="243">
        <v>1.5300000000000001E-2</v>
      </c>
      <c r="I280" s="241">
        <f t="array" ref="I280">PRODUCT(1+H278:H280)-1</f>
        <v>6.2644697972000118E-2</v>
      </c>
      <c r="J280" s="240">
        <f t="array" ref="J280">PRODUCT(1+H269:H280)-1</f>
        <v>0.32477059842165845</v>
      </c>
      <c r="K280" s="237"/>
      <c r="L280" s="242">
        <f t="shared" si="18"/>
        <v>2.5014720050872703</v>
      </c>
      <c r="M280" s="242">
        <f t="shared" si="19"/>
        <v>3.1203386111392311</v>
      </c>
    </row>
    <row r="281" spans="1:13" x14ac:dyDescent="0.35">
      <c r="A281" s="238">
        <f t="shared" si="21"/>
        <v>2003</v>
      </c>
      <c r="B281" s="238" t="str">
        <f t="shared" si="20"/>
        <v>2T03</v>
      </c>
      <c r="C281" s="238" t="str">
        <f t="shared" si="22"/>
        <v>2003-4</v>
      </c>
      <c r="D281" s="239">
        <f t="shared" si="23"/>
        <v>37741</v>
      </c>
      <c r="E281" s="243">
        <v>9.7000000000000003E-3</v>
      </c>
      <c r="F281" s="241">
        <f t="array" ref="F281">PRODUCT(1+E279:E281)-1</f>
        <v>3.8166583167000168E-2</v>
      </c>
      <c r="G281" s="240">
        <f t="array" ref="G281">PRODUCT(1+E270:E281)-1</f>
        <v>0.16769208554140191</v>
      </c>
      <c r="H281" s="243">
        <v>9.1999999999999998E-3</v>
      </c>
      <c r="I281" s="241">
        <f t="array" ref="I281">PRODUCT(1+H279:H281)-1</f>
        <v>4.8002569328000178E-2</v>
      </c>
      <c r="J281" s="240">
        <f t="array" ref="J281">PRODUCT(1+H270:H281)-1</f>
        <v>0.3295132139291348</v>
      </c>
      <c r="K281" s="237"/>
      <c r="L281" s="242">
        <f t="shared" si="18"/>
        <v>2.5257362835366171</v>
      </c>
      <c r="M281" s="242">
        <f t="shared" si="19"/>
        <v>3.1490457263617122</v>
      </c>
    </row>
    <row r="282" spans="1:13" x14ac:dyDescent="0.35">
      <c r="A282" s="238">
        <f t="shared" si="21"/>
        <v>2003</v>
      </c>
      <c r="B282" s="238" t="str">
        <f t="shared" si="20"/>
        <v>2T03</v>
      </c>
      <c r="C282" s="238" t="str">
        <f t="shared" si="22"/>
        <v>2003-5</v>
      </c>
      <c r="D282" s="239">
        <f t="shared" si="23"/>
        <v>37772</v>
      </c>
      <c r="E282" s="243">
        <v>6.0999999999999995E-3</v>
      </c>
      <c r="F282" s="241">
        <f t="array" ref="F282">PRODUCT(1+E280:E282)-1</f>
        <v>2.8354237791000214E-2</v>
      </c>
      <c r="G282" s="240">
        <f t="array" ref="G282">PRODUCT(1+E271:E282)-1</f>
        <v>0.17235306582497145</v>
      </c>
      <c r="H282" s="243">
        <v>-2.5999999999999999E-3</v>
      </c>
      <c r="I282" s="241">
        <f t="array" ref="I282">PRODUCT(1+H280:H282)-1</f>
        <v>2.1976694024000265E-2</v>
      </c>
      <c r="J282" s="240">
        <f t="array" ref="J282">PRODUCT(1+H271:H282)-1</f>
        <v>0.31514081084292278</v>
      </c>
      <c r="K282" s="237"/>
      <c r="L282" s="242">
        <f t="shared" si="18"/>
        <v>2.5411432748661902</v>
      </c>
      <c r="M282" s="242">
        <f t="shared" si="19"/>
        <v>3.1408582074731717</v>
      </c>
    </row>
    <row r="283" spans="1:13" x14ac:dyDescent="0.35">
      <c r="A283" s="238">
        <f t="shared" si="21"/>
        <v>2003</v>
      </c>
      <c r="B283" s="238" t="str">
        <f t="shared" si="20"/>
        <v>2T03</v>
      </c>
      <c r="C283" s="238" t="str">
        <f t="shared" si="22"/>
        <v>2003-6</v>
      </c>
      <c r="D283" s="239">
        <f t="shared" si="23"/>
        <v>37802</v>
      </c>
      <c r="E283" s="243">
        <v>-1.5E-3</v>
      </c>
      <c r="F283" s="241">
        <f t="array" ref="F283">PRODUCT(1+E281:E283)-1</f>
        <v>1.4335381245000223E-2</v>
      </c>
      <c r="G283" s="240">
        <f t="array" ref="G283">PRODUCT(1+E272:E283)-1</f>
        <v>0.16569860209742515</v>
      </c>
      <c r="H283" s="243">
        <v>-0.01</v>
      </c>
      <c r="I283" s="241">
        <f t="array" ref="I283">PRODUCT(1+H281:H283)-1</f>
        <v>-3.4896807999998947E-3</v>
      </c>
      <c r="J283" s="240">
        <f t="array" ref="J283">PRODUCT(1+H272:H283)-1</f>
        <v>0.28224286264968823</v>
      </c>
      <c r="K283" s="237"/>
      <c r="L283" s="242">
        <f t="shared" si="18"/>
        <v>2.5373315599538908</v>
      </c>
      <c r="M283" s="242">
        <f t="shared" si="19"/>
        <v>3.1094496253984398</v>
      </c>
    </row>
    <row r="284" spans="1:13" x14ac:dyDescent="0.35">
      <c r="A284" s="238">
        <f t="shared" si="21"/>
        <v>2003</v>
      </c>
      <c r="B284" s="238" t="str">
        <f t="shared" si="20"/>
        <v>3T03</v>
      </c>
      <c r="C284" s="238" t="str">
        <f t="shared" si="22"/>
        <v>2003-7</v>
      </c>
      <c r="D284" s="239">
        <f t="shared" si="23"/>
        <v>37833</v>
      </c>
      <c r="E284" s="243">
        <v>2E-3</v>
      </c>
      <c r="F284" s="241">
        <f t="array" ref="F284">PRODUCT(1+E282:E284)-1</f>
        <v>6.6000317000001196E-3</v>
      </c>
      <c r="G284" s="240">
        <f t="array" ref="G284">PRODUCT(1+E273:E284)-1</f>
        <v>0.15429390186937453</v>
      </c>
      <c r="H284" s="243">
        <v>-4.1999999999999997E-3</v>
      </c>
      <c r="I284" s="241">
        <f t="array" ref="I284">PRODUCT(1+H282:H284)-1</f>
        <v>-1.6721189200000097E-2</v>
      </c>
      <c r="J284" s="240">
        <f t="array" ref="J284">PRODUCT(1+H273:H284)-1</f>
        <v>0.25243496088922002</v>
      </c>
      <c r="K284" s="237"/>
      <c r="L284" s="242">
        <f t="shared" si="18"/>
        <v>2.5424062230737987</v>
      </c>
      <c r="M284" s="242">
        <f t="shared" si="19"/>
        <v>3.0963899369717662</v>
      </c>
    </row>
    <row r="285" spans="1:13" x14ac:dyDescent="0.35">
      <c r="A285" s="238">
        <f t="shared" si="21"/>
        <v>2003</v>
      </c>
      <c r="B285" s="238" t="str">
        <f t="shared" si="20"/>
        <v>3T03</v>
      </c>
      <c r="C285" s="238" t="str">
        <f t="shared" si="22"/>
        <v>2003-8</v>
      </c>
      <c r="D285" s="239">
        <f t="shared" si="23"/>
        <v>37864</v>
      </c>
      <c r="E285" s="243">
        <v>3.4000000000000002E-3</v>
      </c>
      <c r="F285" s="241">
        <f t="array" ref="F285">PRODUCT(1+E283:E285)-1</f>
        <v>3.8986897999999659E-3</v>
      </c>
      <c r="G285" s="240">
        <f t="array" ref="G285">PRODUCT(1+E274:E285)-1</f>
        <v>0.15073869958840591</v>
      </c>
      <c r="H285" s="243">
        <v>3.8E-3</v>
      </c>
      <c r="I285" s="241">
        <f t="array" ref="I285">PRODUCT(1+H283:H285)-1</f>
        <v>-1.0411800400000004E-2</v>
      </c>
      <c r="J285" s="240">
        <f t="array" ref="J285">PRODUCT(1+H274:H285)-1</f>
        <v>0.2286886373539867</v>
      </c>
      <c r="K285" s="237"/>
      <c r="L285" s="242">
        <f t="shared" si="18"/>
        <v>2.5510504042322499</v>
      </c>
      <c r="M285" s="242">
        <f t="shared" si="19"/>
        <v>3.1081562187322591</v>
      </c>
    </row>
    <row r="286" spans="1:13" x14ac:dyDescent="0.35">
      <c r="A286" s="238">
        <f t="shared" si="21"/>
        <v>2003</v>
      </c>
      <c r="B286" s="238" t="str">
        <f t="shared" si="20"/>
        <v>3T03</v>
      </c>
      <c r="C286" s="238" t="str">
        <f t="shared" si="22"/>
        <v>2003-9</v>
      </c>
      <c r="D286" s="239">
        <f t="shared" si="23"/>
        <v>37894</v>
      </c>
      <c r="E286" s="243">
        <v>7.8000000000000005E-3</v>
      </c>
      <c r="F286" s="241">
        <f t="array" ref="F286">PRODUCT(1+E284:E286)-1</f>
        <v>1.3248973040000056E-2</v>
      </c>
      <c r="G286" s="240">
        <f t="array" ref="G286">PRODUCT(1+E275:E286)-1</f>
        <v>0.15142420715368865</v>
      </c>
      <c r="H286" s="243">
        <v>1.18E-2</v>
      </c>
      <c r="I286" s="241">
        <f t="array" ref="I286">PRODUCT(1+H284:H286)-1</f>
        <v>1.1379131671999998E-2</v>
      </c>
      <c r="J286" s="240">
        <f t="array" ref="J286">PRODUCT(1+H275:H286)-1</f>
        <v>0.21404996413551114</v>
      </c>
      <c r="K286" s="237"/>
      <c r="L286" s="242">
        <f t="shared" si="18"/>
        <v>2.5709485973852617</v>
      </c>
      <c r="M286" s="242">
        <f t="shared" si="19"/>
        <v>3.1448324621132997</v>
      </c>
    </row>
    <row r="287" spans="1:13" x14ac:dyDescent="0.35">
      <c r="A287" s="238">
        <f t="shared" si="21"/>
        <v>2003</v>
      </c>
      <c r="B287" s="238" t="str">
        <f t="shared" si="20"/>
        <v>4T03</v>
      </c>
      <c r="C287" s="238" t="str">
        <f t="shared" si="22"/>
        <v>2003-10</v>
      </c>
      <c r="D287" s="239">
        <f t="shared" si="23"/>
        <v>37925</v>
      </c>
      <c r="E287" s="243">
        <v>2.8999999999999998E-3</v>
      </c>
      <c r="F287" s="241">
        <f t="array" ref="F287">PRODUCT(1+E285:E287)-1</f>
        <v>1.4159076908000001E-2</v>
      </c>
      <c r="G287" s="240">
        <f t="array" ref="G287">PRODUCT(1+E276:E287)-1</f>
        <v>0.13983154412637822</v>
      </c>
      <c r="H287" s="243">
        <v>3.8E-3</v>
      </c>
      <c r="I287" s="241">
        <f t="array" ref="I287">PRODUCT(1+H285:H287)-1</f>
        <v>1.9504290391999968E-2</v>
      </c>
      <c r="J287" s="240">
        <f t="array" ref="J287">PRODUCT(1+H276:H287)-1</f>
        <v>0.17325825936191985</v>
      </c>
      <c r="K287" s="237"/>
      <c r="L287" s="242">
        <f t="shared" si="18"/>
        <v>2.5784043483176786</v>
      </c>
      <c r="M287" s="242">
        <f t="shared" si="19"/>
        <v>3.1567828254693304</v>
      </c>
    </row>
    <row r="288" spans="1:13" x14ac:dyDescent="0.35">
      <c r="A288" s="238">
        <f t="shared" si="21"/>
        <v>2003</v>
      </c>
      <c r="B288" s="238" t="str">
        <f t="shared" si="20"/>
        <v>4T03</v>
      </c>
      <c r="C288" s="238" t="str">
        <f t="shared" si="22"/>
        <v>2003-11</v>
      </c>
      <c r="D288" s="239">
        <f t="shared" si="23"/>
        <v>37955</v>
      </c>
      <c r="E288" s="243">
        <v>3.4000000000000002E-3</v>
      </c>
      <c r="F288" s="241">
        <f t="array" ref="F288">PRODUCT(1+E286:E288)-1</f>
        <v>1.4159076908000001E-2</v>
      </c>
      <c r="G288" s="240">
        <f t="array" ref="G288">PRODUCT(1+E277:E288)-1</f>
        <v>0.11017954899670745</v>
      </c>
      <c r="H288" s="243">
        <v>4.8999999999999998E-3</v>
      </c>
      <c r="I288" s="241">
        <f t="array" ref="I288">PRODUCT(1+H286:H288)-1</f>
        <v>2.0621499715999914E-2</v>
      </c>
      <c r="J288" s="240">
        <f t="array" ref="J288">PRODUCT(1+H277:H288)-1</f>
        <v>0.12083584450308305</v>
      </c>
      <c r="K288" s="237"/>
      <c r="L288" s="242">
        <f t="shared" si="18"/>
        <v>2.5871709231019588</v>
      </c>
      <c r="M288" s="242">
        <f t="shared" si="19"/>
        <v>3.1722510613141299</v>
      </c>
    </row>
    <row r="289" spans="1:13" x14ac:dyDescent="0.35">
      <c r="A289" s="238">
        <f t="shared" si="21"/>
        <v>2003</v>
      </c>
      <c r="B289" s="238" t="str">
        <f t="shared" si="20"/>
        <v>4T03</v>
      </c>
      <c r="C289" s="238" t="str">
        <f t="shared" si="22"/>
        <v>2003-12</v>
      </c>
      <c r="D289" s="239">
        <f t="shared" si="23"/>
        <v>37986</v>
      </c>
      <c r="E289" s="243">
        <v>5.1999999999999998E-3</v>
      </c>
      <c r="F289" s="241">
        <f t="array" ref="F289">PRODUCT(1+E287:E289)-1</f>
        <v>1.1542671272000149E-2</v>
      </c>
      <c r="G289" s="240">
        <f t="array" ref="G289">PRODUCT(1+E278:E289)-1</f>
        <v>9.2999493292351243E-2</v>
      </c>
      <c r="H289" s="243">
        <v>6.0999999999999995E-3</v>
      </c>
      <c r="I289" s="241">
        <f t="array" ref="I289">PRODUCT(1+H287:H289)-1</f>
        <v>1.4871803581999909E-2</v>
      </c>
      <c r="J289" s="240">
        <f t="array" ref="J289">PRODUCT(1+H278:H289)-1</f>
        <v>8.6913680148965833E-2</v>
      </c>
      <c r="K289" s="237"/>
      <c r="L289" s="242">
        <f t="shared" si="18"/>
        <v>2.6006242119020895</v>
      </c>
      <c r="M289" s="242">
        <f t="shared" si="19"/>
        <v>3.1916017927881462</v>
      </c>
    </row>
    <row r="290" spans="1:13" x14ac:dyDescent="0.35">
      <c r="A290" s="238">
        <f t="shared" si="21"/>
        <v>2004</v>
      </c>
      <c r="B290" s="238" t="str">
        <f t="shared" si="20"/>
        <v>1T04</v>
      </c>
      <c r="C290" s="238" t="str">
        <f t="shared" si="22"/>
        <v>2004-1</v>
      </c>
      <c r="D290" s="239">
        <f t="shared" si="23"/>
        <v>38017</v>
      </c>
      <c r="E290" s="243">
        <v>7.6E-3</v>
      </c>
      <c r="F290" s="241">
        <f t="array" ref="F290">PRODUCT(1+E288:E290)-1</f>
        <v>1.6283174368000308E-2</v>
      </c>
      <c r="G290" s="240">
        <f t="array" ref="G290">PRODUCT(1+E279:E290)-1</f>
        <v>7.7072165712834817E-2</v>
      </c>
      <c r="H290" s="243">
        <v>8.8000000000000005E-3</v>
      </c>
      <c r="I290" s="241">
        <f t="array" ref="I290">PRODUCT(1+H288:H290)-1</f>
        <v>1.9926953031999872E-2</v>
      </c>
      <c r="J290" s="240">
        <f t="array" ref="J290">PRODUCT(1+H279:H290)-1</f>
        <v>7.1512284309856788E-2</v>
      </c>
      <c r="K290" s="237"/>
      <c r="L290" s="242">
        <f t="shared" si="18"/>
        <v>2.6203889559125453</v>
      </c>
      <c r="M290" s="242">
        <f t="shared" si="19"/>
        <v>3.2196878885646818</v>
      </c>
    </row>
    <row r="291" spans="1:13" x14ac:dyDescent="0.35">
      <c r="A291" s="238">
        <f t="shared" si="21"/>
        <v>2004</v>
      </c>
      <c r="B291" s="238" t="str">
        <f t="shared" si="20"/>
        <v>1T04</v>
      </c>
      <c r="C291" s="238" t="str">
        <f t="shared" si="22"/>
        <v>2004-2</v>
      </c>
      <c r="D291" s="239">
        <f t="shared" si="23"/>
        <v>38046</v>
      </c>
      <c r="E291" s="243">
        <v>6.0999999999999995E-3</v>
      </c>
      <c r="F291" s="241">
        <f t="array" ref="F291">PRODUCT(1+E289:E291)-1</f>
        <v>1.9017841072000108E-2</v>
      </c>
      <c r="G291" s="240">
        <f t="array" ref="G291">PRODUCT(1+E280:E291)-1</f>
        <v>6.6892099954399153E-2</v>
      </c>
      <c r="H291" s="243">
        <v>6.8999999999999999E-3</v>
      </c>
      <c r="I291" s="241">
        <f t="array" ref="I291">PRODUCT(1+H289:H291)-1</f>
        <v>2.1956860391999733E-2</v>
      </c>
      <c r="J291" s="240">
        <f t="array" ref="J291">PRODUCT(1+H280:H291)-1</f>
        <v>5.4855024512705519E-2</v>
      </c>
      <c r="K291" s="237"/>
      <c r="L291" s="242">
        <f t="shared" si="18"/>
        <v>2.6363733285436117</v>
      </c>
      <c r="M291" s="242">
        <f t="shared" si="19"/>
        <v>3.2419037349957778</v>
      </c>
    </row>
    <row r="292" spans="1:13" x14ac:dyDescent="0.35">
      <c r="A292" s="238">
        <f t="shared" si="21"/>
        <v>2004</v>
      </c>
      <c r="B292" s="238" t="str">
        <f t="shared" si="20"/>
        <v>1T04</v>
      </c>
      <c r="C292" s="238" t="str">
        <f t="shared" si="22"/>
        <v>2004-3</v>
      </c>
      <c r="D292" s="239">
        <f t="shared" si="23"/>
        <v>38077</v>
      </c>
      <c r="E292" s="243">
        <v>4.6999999999999993E-3</v>
      </c>
      <c r="F292" s="241">
        <f t="array" ref="F292">PRODUCT(1+E290:E292)-1</f>
        <v>1.8510967891999908E-2</v>
      </c>
      <c r="G292" s="240">
        <f t="array" ref="G292">PRODUCT(1+E281:E292)-1</f>
        <v>5.8882241256726919E-2</v>
      </c>
      <c r="H292" s="243">
        <v>1.1299999999999999E-2</v>
      </c>
      <c r="I292" s="241">
        <f t="array" ref="I292">PRODUCT(1+H290:H292)-1</f>
        <v>2.7238816135999988E-2</v>
      </c>
      <c r="J292" s="240">
        <f t="array" ref="J292">PRODUCT(1+H281:H292)-1</f>
        <v>5.0699188702549414E-2</v>
      </c>
      <c r="K292" s="237"/>
      <c r="L292" s="242">
        <f t="shared" si="18"/>
        <v>2.6487642831877665</v>
      </c>
      <c r="M292" s="242">
        <f t="shared" si="19"/>
        <v>3.2785372472012302</v>
      </c>
    </row>
    <row r="293" spans="1:13" x14ac:dyDescent="0.35">
      <c r="A293" s="238">
        <f t="shared" si="21"/>
        <v>2004</v>
      </c>
      <c r="B293" s="238" t="str">
        <f t="shared" si="20"/>
        <v>2T04</v>
      </c>
      <c r="C293" s="238" t="str">
        <f t="shared" si="22"/>
        <v>2004-4</v>
      </c>
      <c r="D293" s="239">
        <f t="shared" si="23"/>
        <v>38107</v>
      </c>
      <c r="E293" s="243">
        <v>3.7000000000000002E-3</v>
      </c>
      <c r="F293" s="241">
        <f t="array" ref="F293">PRODUCT(1+E291:E293)-1</f>
        <v>1.4568736079000111E-2</v>
      </c>
      <c r="G293" s="240">
        <f t="array" ref="G293">PRODUCT(1+E282:E293)-1</f>
        <v>5.2589982717021977E-2</v>
      </c>
      <c r="H293" s="243">
        <v>1.21E-2</v>
      </c>
      <c r="I293" s="241">
        <f t="array" ref="I293">PRODUCT(1+H291:H293)-1</f>
        <v>3.0599133436999937E-2</v>
      </c>
      <c r="J293" s="240">
        <f t="array" ref="J293">PRODUCT(1+H282:H293)-1</f>
        <v>5.3718439244798022E-2</v>
      </c>
      <c r="K293" s="237"/>
      <c r="L293" s="242">
        <f t="shared" si="18"/>
        <v>2.6585647110355612</v>
      </c>
      <c r="M293" s="242">
        <f t="shared" si="19"/>
        <v>3.3182075478923649</v>
      </c>
    </row>
    <row r="294" spans="1:13" x14ac:dyDescent="0.35">
      <c r="A294" s="238">
        <f t="shared" si="21"/>
        <v>2004</v>
      </c>
      <c r="B294" s="238" t="str">
        <f t="shared" si="20"/>
        <v>2T04</v>
      </c>
      <c r="C294" s="238" t="str">
        <f t="shared" si="22"/>
        <v>2004-5</v>
      </c>
      <c r="D294" s="239">
        <f t="shared" si="23"/>
        <v>38138</v>
      </c>
      <c r="E294" s="243">
        <v>5.1000000000000004E-3</v>
      </c>
      <c r="F294" s="241">
        <f t="array" ref="F294">PRODUCT(1+E292:E294)-1</f>
        <v>1.3560318689000095E-2</v>
      </c>
      <c r="G294" s="240">
        <f t="array" ref="G294">PRODUCT(1+E283:E294)-1</f>
        <v>5.1543774603795223E-2</v>
      </c>
      <c r="H294" s="243">
        <v>1.3100000000000001E-2</v>
      </c>
      <c r="I294" s="241">
        <f t="array" ref="I294">PRODUCT(1+H292:H294)-1</f>
        <v>3.6945061163000226E-2</v>
      </c>
      <c r="J294" s="240">
        <f t="array" ref="J294">PRODUCT(1+H283:H294)-1</f>
        <v>7.0304943652401253E-2</v>
      </c>
      <c r="K294" s="237"/>
      <c r="L294" s="242">
        <f t="shared" si="18"/>
        <v>2.6721233910618429</v>
      </c>
      <c r="M294" s="242">
        <f t="shared" si="19"/>
        <v>3.3616760667697552</v>
      </c>
    </row>
    <row r="295" spans="1:13" x14ac:dyDescent="0.35">
      <c r="A295" s="238">
        <f t="shared" si="21"/>
        <v>2004</v>
      </c>
      <c r="B295" s="238" t="str">
        <f t="shared" si="20"/>
        <v>2T04</v>
      </c>
      <c r="C295" s="238" t="str">
        <f t="shared" si="22"/>
        <v>2004-6</v>
      </c>
      <c r="D295" s="239">
        <f t="shared" si="23"/>
        <v>38168</v>
      </c>
      <c r="E295" s="243">
        <v>7.0999999999999995E-3</v>
      </c>
      <c r="F295" s="241">
        <f t="array" ref="F295">PRODUCT(1+E293:E295)-1</f>
        <v>1.5981483977000055E-2</v>
      </c>
      <c r="G295" s="240">
        <f t="array" ref="G295">PRODUCT(1+E284:E295)-1</f>
        <v>6.0600636358019155E-2</v>
      </c>
      <c r="H295" s="243">
        <v>1.38E-2</v>
      </c>
      <c r="I295" s="241">
        <f t="array" ref="I295">PRODUCT(1+H293:H295)-1</f>
        <v>3.9508457438000244E-2</v>
      </c>
      <c r="J295" s="240">
        <f t="array" ref="J295">PRODUCT(1+H284:H295)-1</f>
        <v>9.6035506944247118E-2</v>
      </c>
      <c r="K295" s="237"/>
      <c r="L295" s="242">
        <f t="shared" si="18"/>
        <v>2.6910954671383824</v>
      </c>
      <c r="M295" s="242">
        <f t="shared" si="19"/>
        <v>3.408067196491178</v>
      </c>
    </row>
    <row r="296" spans="1:13" x14ac:dyDescent="0.35">
      <c r="A296" s="238">
        <f t="shared" si="21"/>
        <v>2004</v>
      </c>
      <c r="B296" s="238" t="str">
        <f t="shared" si="20"/>
        <v>3T04</v>
      </c>
      <c r="C296" s="238" t="str">
        <f t="shared" si="22"/>
        <v>2004-7</v>
      </c>
      <c r="D296" s="239">
        <f t="shared" si="23"/>
        <v>38199</v>
      </c>
      <c r="E296" s="243">
        <v>9.1000000000000004E-3</v>
      </c>
      <c r="F296" s="241">
        <f t="array" ref="F296">PRODUCT(1+E294:E296)-1</f>
        <v>2.1447559511000414E-2</v>
      </c>
      <c r="G296" s="240">
        <f t="array" ref="G296">PRODUCT(1+E285:E296)-1</f>
        <v>6.8115870408060886E-2</v>
      </c>
      <c r="H296" s="243">
        <v>1.3100000000000001E-2</v>
      </c>
      <c r="I296" s="241">
        <f t="array" ref="I296">PRODUCT(1+H294:H296)-1</f>
        <v>4.0535538218000156E-2</v>
      </c>
      <c r="J296" s="240">
        <f t="array" ref="J296">PRODUCT(1+H285:H296)-1</f>
        <v>0.11507689504440322</v>
      </c>
      <c r="K296" s="237"/>
      <c r="L296" s="242">
        <f t="shared" si="18"/>
        <v>2.7155844358893422</v>
      </c>
      <c r="M296" s="242">
        <f t="shared" si="19"/>
        <v>3.4527128767652129</v>
      </c>
    </row>
    <row r="297" spans="1:13" x14ac:dyDescent="0.35">
      <c r="A297" s="238">
        <f t="shared" si="21"/>
        <v>2004</v>
      </c>
      <c r="B297" s="238" t="str">
        <f t="shared" si="20"/>
        <v>3T04</v>
      </c>
      <c r="C297" s="238" t="str">
        <f t="shared" si="22"/>
        <v>2004-8</v>
      </c>
      <c r="D297" s="239">
        <f t="shared" si="23"/>
        <v>38230</v>
      </c>
      <c r="E297" s="243">
        <v>6.8999999999999999E-3</v>
      </c>
      <c r="F297" s="241">
        <f t="array" ref="F297">PRODUCT(1+E295:E297)-1</f>
        <v>2.3276835809000085E-2</v>
      </c>
      <c r="G297" s="240">
        <f t="array" ref="G297">PRODUCT(1+E286:E297)-1</f>
        <v>7.1841608445162963E-2</v>
      </c>
      <c r="H297" s="243">
        <v>1.2199999999999999E-2</v>
      </c>
      <c r="I297" s="241">
        <f t="array" ref="I297">PRODUCT(1+H295:H297)-1</f>
        <v>3.961116551600008E-2</v>
      </c>
      <c r="J297" s="240">
        <f t="array" ref="J297">PRODUCT(1+H286:H297)-1</f>
        <v>0.1244080824506324</v>
      </c>
      <c r="K297" s="237"/>
      <c r="L297" s="242">
        <f t="shared" si="18"/>
        <v>2.7343219684969782</v>
      </c>
      <c r="M297" s="242">
        <f t="shared" si="19"/>
        <v>3.4948359738617483</v>
      </c>
    </row>
    <row r="298" spans="1:13" x14ac:dyDescent="0.35">
      <c r="A298" s="238">
        <f t="shared" si="21"/>
        <v>2004</v>
      </c>
      <c r="B298" s="238" t="str">
        <f t="shared" si="20"/>
        <v>3T04</v>
      </c>
      <c r="C298" s="238" t="str">
        <f t="shared" si="22"/>
        <v>2004-9</v>
      </c>
      <c r="D298" s="239">
        <f t="shared" si="23"/>
        <v>38260</v>
      </c>
      <c r="E298" s="243">
        <v>3.3E-3</v>
      </c>
      <c r="F298" s="241">
        <f t="array" ref="F298">PRODUCT(1+E296:E298)-1</f>
        <v>1.9415797207000152E-2</v>
      </c>
      <c r="G298" s="240">
        <f t="array" ref="G298">PRODUCT(1+E287:E298)-1</f>
        <v>6.7055651670006267E-2</v>
      </c>
      <c r="H298" s="243">
        <v>6.8999999999999999E-3</v>
      </c>
      <c r="I298" s="241">
        <f t="array" ref="I298">PRODUCT(1+H296:H298)-1</f>
        <v>3.253549275799994E-2</v>
      </c>
      <c r="J298" s="240">
        <f t="array" ref="J298">PRODUCT(1+H287:H298)-1</f>
        <v>0.11896273791217826</v>
      </c>
      <c r="K298" s="237"/>
      <c r="L298" s="242">
        <f t="shared" si="18"/>
        <v>2.7433452309930186</v>
      </c>
      <c r="M298" s="242">
        <f t="shared" si="19"/>
        <v>3.5189503420813941</v>
      </c>
    </row>
    <row r="299" spans="1:13" x14ac:dyDescent="0.35">
      <c r="A299" s="238">
        <f t="shared" si="21"/>
        <v>2004</v>
      </c>
      <c r="B299" s="238" t="str">
        <f t="shared" si="20"/>
        <v>4T04</v>
      </c>
      <c r="C299" s="238" t="str">
        <f t="shared" si="22"/>
        <v>2004-10</v>
      </c>
      <c r="D299" s="239">
        <f t="shared" si="23"/>
        <v>38291</v>
      </c>
      <c r="E299" s="243">
        <v>4.4000000000000003E-3</v>
      </c>
      <c r="F299" s="241">
        <f t="array" ref="F299">PRODUCT(1+E297:E299)-1</f>
        <v>1.4667750187999928E-2</v>
      </c>
      <c r="G299" s="240">
        <f t="array" ref="G299">PRODUCT(1+E288:E299)-1</f>
        <v>6.8651606877409677E-2</v>
      </c>
      <c r="H299" s="243">
        <v>3.9000000000000003E-3</v>
      </c>
      <c r="I299" s="241">
        <f t="array" ref="I299">PRODUCT(1+H297:H299)-1</f>
        <v>2.3158998301999967E-2</v>
      </c>
      <c r="J299" s="240">
        <f t="array" ref="J299">PRODUCT(1+H288:H299)-1</f>
        <v>0.11907421058979395</v>
      </c>
      <c r="K299" s="237"/>
      <c r="L299" s="242">
        <f t="shared" si="18"/>
        <v>2.7554159500093878</v>
      </c>
      <c r="M299" s="242">
        <f t="shared" si="19"/>
        <v>3.5326742484155118</v>
      </c>
    </row>
    <row r="300" spans="1:13" x14ac:dyDescent="0.35">
      <c r="A300" s="238">
        <f t="shared" si="21"/>
        <v>2004</v>
      </c>
      <c r="B300" s="238" t="str">
        <f t="shared" si="20"/>
        <v>4T04</v>
      </c>
      <c r="C300" s="238" t="str">
        <f t="shared" si="22"/>
        <v>2004-11</v>
      </c>
      <c r="D300" s="239">
        <f t="shared" si="23"/>
        <v>38321</v>
      </c>
      <c r="E300" s="243">
        <v>6.8999999999999999E-3</v>
      </c>
      <c r="F300" s="241">
        <f t="array" ref="F300">PRODUCT(1+E298:E300)-1</f>
        <v>1.4667750187999928E-2</v>
      </c>
      <c r="G300" s="240">
        <f t="array" ref="G300">PRODUCT(1+E289:E300)-1</f>
        <v>7.2379213638492867E-2</v>
      </c>
      <c r="H300" s="243">
        <v>8.199999999999999E-3</v>
      </c>
      <c r="I300" s="241">
        <f t="array" ref="I300">PRODUCT(1+H298:H300)-1</f>
        <v>1.9115690662000029E-2</v>
      </c>
      <c r="J300" s="240">
        <f t="array" ref="J300">PRODUCT(1+H289:H300)-1</f>
        <v>0.12274914829001005</v>
      </c>
      <c r="K300" s="237"/>
      <c r="L300" s="242">
        <f t="shared" si="18"/>
        <v>2.7744283200644522</v>
      </c>
      <c r="M300" s="242">
        <f t="shared" si="19"/>
        <v>3.5616421772525189</v>
      </c>
    </row>
    <row r="301" spans="1:13" x14ac:dyDescent="0.35">
      <c r="A301" s="238">
        <f t="shared" si="21"/>
        <v>2004</v>
      </c>
      <c r="B301" s="238" t="str">
        <f t="shared" si="20"/>
        <v>4T04</v>
      </c>
      <c r="C301" s="238" t="str">
        <f t="shared" si="22"/>
        <v>2004-12</v>
      </c>
      <c r="D301" s="239">
        <f t="shared" si="23"/>
        <v>38352</v>
      </c>
      <c r="E301" s="243">
        <v>8.6E-3</v>
      </c>
      <c r="F301" s="241">
        <f t="array" ref="F301">PRODUCT(1+E299:E301)-1</f>
        <v>2.0027801095999775E-2</v>
      </c>
      <c r="G301" s="240">
        <f t="array" ref="G301">PRODUCT(1+E290:E301)-1</f>
        <v>7.6006441380604084E-2</v>
      </c>
      <c r="H301" s="243">
        <v>7.4000000000000003E-3</v>
      </c>
      <c r="I301" s="241">
        <f t="array" ref="I301">PRODUCT(1+H299:H301)-1</f>
        <v>1.9621756652000055E-2</v>
      </c>
      <c r="J301" s="240">
        <f t="array" ref="J301">PRODUCT(1+H290:H301)-1</f>
        <v>0.12419987276349875</v>
      </c>
      <c r="K301" s="237"/>
      <c r="L301" s="242">
        <f t="shared" si="18"/>
        <v>2.7982884036170064</v>
      </c>
      <c r="M301" s="242">
        <f t="shared" si="19"/>
        <v>3.5879983293641877</v>
      </c>
    </row>
    <row r="302" spans="1:13" x14ac:dyDescent="0.35">
      <c r="A302" s="238">
        <f t="shared" si="21"/>
        <v>2005</v>
      </c>
      <c r="B302" s="238" t="str">
        <f t="shared" si="20"/>
        <v>1T05</v>
      </c>
      <c r="C302" s="238" t="str">
        <f t="shared" si="22"/>
        <v>2005-1</v>
      </c>
      <c r="D302" s="239">
        <f t="shared" si="23"/>
        <v>38383</v>
      </c>
      <c r="E302" s="243">
        <v>5.7999999999999996E-3</v>
      </c>
      <c r="F302" s="241">
        <f t="array" ref="F302">PRODUCT(1+E300:E302)-1</f>
        <v>2.1449584171999936E-2</v>
      </c>
      <c r="G302" s="240">
        <f t="array" ref="G302">PRODUCT(1+E291:E302)-1</f>
        <v>7.4084238527800883E-2</v>
      </c>
      <c r="H302" s="243">
        <v>3.9000000000000003E-3</v>
      </c>
      <c r="I302" s="241">
        <f t="array" ref="I302">PRODUCT(1+H300:H302)-1</f>
        <v>1.9621756652000055E-2</v>
      </c>
      <c r="J302" s="240">
        <f t="array" ref="J302">PRODUCT(1+H291:H302)-1</f>
        <v>0.11873934602228009</v>
      </c>
      <c r="K302" s="237"/>
      <c r="L302" s="242">
        <f t="shared" si="18"/>
        <v>2.8145184763579851</v>
      </c>
      <c r="M302" s="242">
        <f t="shared" si="19"/>
        <v>3.6019915228487083</v>
      </c>
    </row>
    <row r="303" spans="1:13" x14ac:dyDescent="0.35">
      <c r="A303" s="238">
        <f t="shared" si="21"/>
        <v>2005</v>
      </c>
      <c r="B303" s="238" t="str">
        <f t="shared" si="20"/>
        <v>1T05</v>
      </c>
      <c r="C303" s="238" t="str">
        <f t="shared" si="22"/>
        <v>2005-2</v>
      </c>
      <c r="D303" s="239">
        <f t="shared" si="23"/>
        <v>38411</v>
      </c>
      <c r="E303" s="243">
        <v>5.8999999999999999E-3</v>
      </c>
      <c r="F303" s="241">
        <f t="array" ref="F303">PRODUCT(1+E301:E303)-1</f>
        <v>2.0435134291999946E-2</v>
      </c>
      <c r="G303" s="240">
        <f t="array" ref="G303">PRODUCT(1+E292:E303)-1</f>
        <v>7.3870724117994779E-2</v>
      </c>
      <c r="H303" s="243">
        <v>3.0000000000000001E-3</v>
      </c>
      <c r="I303" s="241">
        <f t="array" ref="I303">PRODUCT(1+H301:H303)-1</f>
        <v>1.4362846580000088E-2</v>
      </c>
      <c r="J303" s="240">
        <f t="array" ref="J303">PRODUCT(1+H292:H303)-1</f>
        <v>0.11440616154568195</v>
      </c>
      <c r="K303" s="237"/>
      <c r="L303" s="242">
        <f t="shared" si="18"/>
        <v>2.8311241353684973</v>
      </c>
      <c r="M303" s="242">
        <f t="shared" si="19"/>
        <v>3.6127974974172541</v>
      </c>
    </row>
    <row r="304" spans="1:13" x14ac:dyDescent="0.35">
      <c r="A304" s="238">
        <f t="shared" si="21"/>
        <v>2005</v>
      </c>
      <c r="B304" s="238" t="str">
        <f t="shared" si="20"/>
        <v>1T05</v>
      </c>
      <c r="C304" s="238" t="str">
        <f t="shared" si="22"/>
        <v>2005-3</v>
      </c>
      <c r="D304" s="239">
        <f t="shared" si="23"/>
        <v>38442</v>
      </c>
      <c r="E304" s="243">
        <v>6.0999999999999995E-3</v>
      </c>
      <c r="F304" s="241">
        <f t="array" ref="F304">PRODUCT(1+E302:E304)-1</f>
        <v>1.7905798742000156E-2</v>
      </c>
      <c r="G304" s="240">
        <f t="array" ref="G304">PRODUCT(1+E293:E304)-1</f>
        <v>7.5367110117561698E-2</v>
      </c>
      <c r="H304" s="243">
        <v>8.5000000000000006E-3</v>
      </c>
      <c r="I304" s="241">
        <f t="array" ref="I304">PRODUCT(1+H302:H304)-1</f>
        <v>1.5470449449999757E-2</v>
      </c>
      <c r="J304" s="240">
        <f t="array" ref="J304">PRODUCT(1+H293:H304)-1</f>
        <v>0.11132069012045909</v>
      </c>
      <c r="K304" s="237"/>
      <c r="L304" s="242">
        <f t="shared" si="18"/>
        <v>2.8483939925942452</v>
      </c>
      <c r="M304" s="242">
        <f t="shared" si="19"/>
        <v>3.6435062761453008</v>
      </c>
    </row>
    <row r="305" spans="1:13" x14ac:dyDescent="0.35">
      <c r="A305" s="238">
        <f t="shared" si="21"/>
        <v>2005</v>
      </c>
      <c r="B305" s="238" t="str">
        <f t="shared" si="20"/>
        <v>2T05</v>
      </c>
      <c r="C305" s="238" t="str">
        <f t="shared" si="22"/>
        <v>2005-4</v>
      </c>
      <c r="D305" s="239">
        <f t="shared" si="23"/>
        <v>38472</v>
      </c>
      <c r="E305" s="243">
        <v>8.6999999999999994E-3</v>
      </c>
      <c r="F305" s="241">
        <f t="array" ref="F305">PRODUCT(1+E303:E305)-1</f>
        <v>2.0840703113000014E-2</v>
      </c>
      <c r="G305" s="240">
        <f t="array" ref="G305">PRODUCT(1+E294:E305)-1</f>
        <v>8.0724124714142809E-2</v>
      </c>
      <c r="H305" s="243">
        <v>8.6E-3</v>
      </c>
      <c r="I305" s="241">
        <f t="array" ref="I305">PRODUCT(1+H303:H305)-1</f>
        <v>2.0224619299999747E-2</v>
      </c>
      <c r="J305" s="240">
        <f t="array" ref="J305">PRODUCT(1+H294:H305)-1</f>
        <v>0.10747756946496856</v>
      </c>
      <c r="K305" s="237"/>
      <c r="L305" s="242">
        <f t="shared" ref="L305:L368" si="24">+L304*(1+E305)</f>
        <v>2.873175020329815</v>
      </c>
      <c r="M305" s="242">
        <f t="shared" ref="M305:M368" si="25">+M304*(1+H305)</f>
        <v>3.6748404301201503</v>
      </c>
    </row>
    <row r="306" spans="1:13" x14ac:dyDescent="0.35">
      <c r="A306" s="238">
        <f t="shared" si="21"/>
        <v>2005</v>
      </c>
      <c r="B306" s="238" t="str">
        <f t="shared" si="20"/>
        <v>2T05</v>
      </c>
      <c r="C306" s="238" t="str">
        <f t="shared" si="22"/>
        <v>2005-5</v>
      </c>
      <c r="D306" s="239">
        <f t="shared" si="23"/>
        <v>38503</v>
      </c>
      <c r="E306" s="243">
        <v>4.8999999999999998E-3</v>
      </c>
      <c r="F306" s="241">
        <f t="array" ref="F306">PRODUCT(1+E304:E306)-1</f>
        <v>1.9825850042999971E-2</v>
      </c>
      <c r="G306" s="240">
        <f t="array" ref="G306">PRODUCT(1+E295:E306)-1</f>
        <v>8.0509076634406096E-2</v>
      </c>
      <c r="H306" s="243">
        <v>-2.2000000000000001E-3</v>
      </c>
      <c r="I306" s="241">
        <f t="array" ref="I306">PRODUCT(1+H304:H306)-1</f>
        <v>1.4935319179999906E-2</v>
      </c>
      <c r="J306" s="240">
        <f t="array" ref="J306">PRODUCT(1+H295:H306)-1</f>
        <v>9.07522641517573E-2</v>
      </c>
      <c r="K306" s="237"/>
      <c r="L306" s="242">
        <f t="shared" si="24"/>
        <v>2.8872535779294308</v>
      </c>
      <c r="M306" s="242">
        <f t="shared" si="25"/>
        <v>3.6667557811738862</v>
      </c>
    </row>
    <row r="307" spans="1:13" x14ac:dyDescent="0.35">
      <c r="A307" s="238">
        <f t="shared" si="21"/>
        <v>2005</v>
      </c>
      <c r="B307" s="238" t="str">
        <f t="shared" si="20"/>
        <v>2T05</v>
      </c>
      <c r="C307" s="238" t="str">
        <f t="shared" si="22"/>
        <v>2005-6</v>
      </c>
      <c r="D307" s="239">
        <f t="shared" si="23"/>
        <v>38533</v>
      </c>
      <c r="E307" s="243">
        <v>-2.0000000000000001E-4</v>
      </c>
      <c r="F307" s="241">
        <f t="array" ref="F307">PRODUCT(1+E305:E307)-1</f>
        <v>1.3439901473999871E-2</v>
      </c>
      <c r="G307" s="240">
        <f t="array" ref="G307">PRODUCT(1+E296:E307)-1</f>
        <v>7.2676968343838411E-2</v>
      </c>
      <c r="H307" s="243">
        <v>-4.4000000000000003E-3</v>
      </c>
      <c r="I307" s="241">
        <f t="array" ref="I307">PRODUCT(1+H305:H307)-1</f>
        <v>1.9530032479999626E-3</v>
      </c>
      <c r="J307" s="240">
        <f t="array" ref="J307">PRODUCT(1+H296:H307)-1</f>
        <v>7.1170797188291113E-2</v>
      </c>
      <c r="K307" s="237"/>
      <c r="L307" s="242">
        <f t="shared" si="24"/>
        <v>2.8866761272138448</v>
      </c>
      <c r="M307" s="242">
        <f t="shared" si="25"/>
        <v>3.6506220557367213</v>
      </c>
    </row>
    <row r="308" spans="1:13" x14ac:dyDescent="0.35">
      <c r="A308" s="238">
        <f t="shared" si="21"/>
        <v>2005</v>
      </c>
      <c r="B308" s="238" t="str">
        <f t="shared" si="20"/>
        <v>3T05</v>
      </c>
      <c r="C308" s="238" t="str">
        <f t="shared" si="22"/>
        <v>2005-7</v>
      </c>
      <c r="D308" s="239">
        <f t="shared" si="23"/>
        <v>38564</v>
      </c>
      <c r="E308" s="243">
        <v>2.5000000000000001E-3</v>
      </c>
      <c r="F308" s="241">
        <f t="array" ref="F308">PRODUCT(1+E306:E308)-1</f>
        <v>7.2107675499999413E-3</v>
      </c>
      <c r="G308" s="240">
        <f t="array" ref="G308">PRODUCT(1+E297:E308)-1</f>
        <v>6.5661144351102152E-2</v>
      </c>
      <c r="H308" s="243">
        <v>-3.4000000000000002E-3</v>
      </c>
      <c r="I308" s="241">
        <f t="array" ref="I308">PRODUCT(1+H306:H308)-1</f>
        <v>-9.9679129119998322E-3</v>
      </c>
      <c r="J308" s="240">
        <f t="array" ref="J308">PRODUCT(1+H297:H308)-1</f>
        <v>5.3725018732455831E-2</v>
      </c>
      <c r="K308" s="237"/>
      <c r="L308" s="242">
        <f t="shared" si="24"/>
        <v>2.8938928175318792</v>
      </c>
      <c r="M308" s="242">
        <f t="shared" si="25"/>
        <v>3.6382099407472164</v>
      </c>
    </row>
    <row r="309" spans="1:13" x14ac:dyDescent="0.35">
      <c r="A309" s="238">
        <f t="shared" si="21"/>
        <v>2005</v>
      </c>
      <c r="B309" s="238" t="str">
        <f t="shared" si="20"/>
        <v>3T05</v>
      </c>
      <c r="C309" s="238" t="str">
        <f t="shared" si="22"/>
        <v>2005-8</v>
      </c>
      <c r="D309" s="239">
        <f t="shared" si="23"/>
        <v>38595</v>
      </c>
      <c r="E309" s="243">
        <v>1.7000000000000001E-3</v>
      </c>
      <c r="F309" s="241">
        <f t="array" ref="F309">PRODUCT(1+E307:E309)-1</f>
        <v>4.0034091499998592E-3</v>
      </c>
      <c r="G309" s="240">
        <f t="array" ref="G309">PRODUCT(1+E298:E309)-1</f>
        <v>6.0157680302412864E-2</v>
      </c>
      <c r="H309" s="243">
        <v>-6.5000000000000006E-3</v>
      </c>
      <c r="I309" s="241">
        <f t="array" ref="I309">PRODUCT(1+H307:H309)-1</f>
        <v>-1.4234437239999842E-2</v>
      </c>
      <c r="J309" s="240">
        <f t="array" ref="J309">PRODUCT(1+H298:H309)-1</f>
        <v>3.4257860216059033E-2</v>
      </c>
      <c r="K309" s="237"/>
      <c r="L309" s="242">
        <f t="shared" si="24"/>
        <v>2.8988124353216835</v>
      </c>
      <c r="M309" s="242">
        <f t="shared" si="25"/>
        <v>3.6145615761323597</v>
      </c>
    </row>
    <row r="310" spans="1:13" x14ac:dyDescent="0.35">
      <c r="A310" s="238">
        <f t="shared" si="21"/>
        <v>2005</v>
      </c>
      <c r="B310" s="238" t="str">
        <f t="shared" si="20"/>
        <v>3T05</v>
      </c>
      <c r="C310" s="238" t="str">
        <f t="shared" si="22"/>
        <v>2005-9</v>
      </c>
      <c r="D310" s="239">
        <f t="shared" si="23"/>
        <v>38625</v>
      </c>
      <c r="E310" s="243">
        <v>3.4999999999999996E-3</v>
      </c>
      <c r="F310" s="241">
        <f t="array" ref="F310">PRODUCT(1+E308:E310)-1</f>
        <v>7.7189648750000117E-3</v>
      </c>
      <c r="G310" s="240">
        <f t="array" ref="G310">PRODUCT(1+E299:E310)-1</f>
        <v>6.036901443583309E-2</v>
      </c>
      <c r="H310" s="243">
        <v>-5.3E-3</v>
      </c>
      <c r="I310" s="241">
        <f t="array" ref="I310">PRODUCT(1+H308:H310)-1</f>
        <v>-1.5125547129999806E-2</v>
      </c>
      <c r="J310" s="240">
        <f t="array" ref="J310">PRODUCT(1+H299:H310)-1</f>
        <v>2.1726381524395988E-2</v>
      </c>
      <c r="K310" s="237"/>
      <c r="L310" s="242">
        <f t="shared" si="24"/>
        <v>2.9089582788453097</v>
      </c>
      <c r="M310" s="242">
        <f t="shared" si="25"/>
        <v>3.5954043997788583</v>
      </c>
    </row>
    <row r="311" spans="1:13" x14ac:dyDescent="0.35">
      <c r="A311" s="238">
        <f t="shared" si="21"/>
        <v>2005</v>
      </c>
      <c r="B311" s="238" t="str">
        <f t="shared" si="20"/>
        <v>4T05</v>
      </c>
      <c r="C311" s="238" t="str">
        <f t="shared" si="22"/>
        <v>2005-10</v>
      </c>
      <c r="D311" s="239">
        <f t="shared" si="23"/>
        <v>38656</v>
      </c>
      <c r="E311" s="243">
        <v>7.4999999999999997E-3</v>
      </c>
      <c r="F311" s="241">
        <f t="array" ref="F311">PRODUCT(1+E309:E311)-1</f>
        <v>1.2744994625000228E-2</v>
      </c>
      <c r="G311" s="240">
        <f t="array" ref="G311">PRODUCT(1+E300:E311)-1</f>
        <v>6.364175830754859E-2</v>
      </c>
      <c r="H311" s="243">
        <v>6.0000000000000001E-3</v>
      </c>
      <c r="I311" s="241">
        <f t="array" ref="I311">PRODUCT(1+H309:H311)-1</f>
        <v>-5.8361432999999296E-3</v>
      </c>
      <c r="J311" s="240">
        <f t="array" ref="J311">PRODUCT(1+H300:H311)-1</f>
        <v>2.386367149471269E-2</v>
      </c>
      <c r="K311" s="237"/>
      <c r="L311" s="242">
        <f t="shared" si="24"/>
        <v>2.9307754659366498</v>
      </c>
      <c r="M311" s="242">
        <f t="shared" si="25"/>
        <v>3.6169768261775315</v>
      </c>
    </row>
    <row r="312" spans="1:13" x14ac:dyDescent="0.35">
      <c r="A312" s="238">
        <f t="shared" si="21"/>
        <v>2005</v>
      </c>
      <c r="B312" s="238" t="str">
        <f t="shared" si="20"/>
        <v>4T05</v>
      </c>
      <c r="C312" s="238" t="str">
        <f t="shared" si="22"/>
        <v>2005-11</v>
      </c>
      <c r="D312" s="239">
        <f t="shared" si="23"/>
        <v>38686</v>
      </c>
      <c r="E312" s="243">
        <v>5.5000000000000005E-3</v>
      </c>
      <c r="F312" s="241">
        <f t="array" ref="F312">PRODUCT(1+E310:E312)-1</f>
        <v>1.658689437500005E-2</v>
      </c>
      <c r="G312" s="240">
        <f t="array" ref="G312">PRODUCT(1+E301:E312)-1</f>
        <v>6.2162864215155711E-2</v>
      </c>
      <c r="H312" s="243">
        <v>4.0000000000000001E-3</v>
      </c>
      <c r="I312" s="241">
        <f t="array" ref="I312">PRODUCT(1+H310:H312)-1</f>
        <v>4.6708728000000033E-3</v>
      </c>
      <c r="J312" s="240">
        <f t="array" ref="J312">PRODUCT(1+H301:H312)-1</f>
        <v>1.9598419143713519E-2</v>
      </c>
      <c r="K312" s="237"/>
      <c r="L312" s="242">
        <f t="shared" si="24"/>
        <v>2.9468947309993014</v>
      </c>
      <c r="M312" s="242">
        <f t="shared" si="25"/>
        <v>3.6314447334822417</v>
      </c>
    </row>
    <row r="313" spans="1:13" x14ac:dyDescent="0.35">
      <c r="A313" s="238">
        <f t="shared" si="21"/>
        <v>2005</v>
      </c>
      <c r="B313" s="238" t="str">
        <f t="shared" si="20"/>
        <v>4T05</v>
      </c>
      <c r="C313" s="238" t="str">
        <f t="shared" si="22"/>
        <v>2005-12</v>
      </c>
      <c r="D313" s="239">
        <f t="shared" si="23"/>
        <v>38717</v>
      </c>
      <c r="E313" s="243">
        <v>3.5999999999999999E-3</v>
      </c>
      <c r="F313" s="241">
        <f t="array" ref="F313">PRODUCT(1+E311:E313)-1</f>
        <v>1.6688198500000251E-2</v>
      </c>
      <c r="G313" s="240">
        <f t="array" ref="G313">PRODUCT(1+E302:E313)-1</f>
        <v>5.6897333458586496E-2</v>
      </c>
      <c r="H313" s="243">
        <v>-1E-4</v>
      </c>
      <c r="I313" s="241">
        <f t="array" ref="I313">PRODUCT(1+H311:H313)-1</f>
        <v>9.9229976000001496E-3</v>
      </c>
      <c r="J313" s="240">
        <f t="array" ref="J313">PRODUCT(1+H302:H313)-1</f>
        <v>1.2007603039308146E-2</v>
      </c>
      <c r="K313" s="237"/>
      <c r="L313" s="242">
        <f t="shared" si="24"/>
        <v>2.9575035520308992</v>
      </c>
      <c r="M313" s="242">
        <f t="shared" si="25"/>
        <v>3.6310815890088937</v>
      </c>
    </row>
    <row r="314" spans="1:13" x14ac:dyDescent="0.35">
      <c r="A314" s="238">
        <f t="shared" si="21"/>
        <v>2006</v>
      </c>
      <c r="B314" s="238" t="str">
        <f t="shared" si="20"/>
        <v>1T06</v>
      </c>
      <c r="C314" s="238" t="str">
        <f t="shared" si="22"/>
        <v>2006-1</v>
      </c>
      <c r="D314" s="239">
        <f t="shared" si="23"/>
        <v>38748</v>
      </c>
      <c r="E314" s="243">
        <v>5.8999999999999999E-3</v>
      </c>
      <c r="F314" s="241">
        <f t="array" ref="F314">PRODUCT(1+E312:E314)-1</f>
        <v>1.5073606820000141E-2</v>
      </c>
      <c r="G314" s="240">
        <f t="array" ref="G314">PRODUCT(1+E303:E314)-1</f>
        <v>5.7002413726379153E-2</v>
      </c>
      <c r="H314" s="243">
        <v>9.1999999999999998E-3</v>
      </c>
      <c r="I314" s="241">
        <f t="array" ref="I314">PRODUCT(1+H312:H314)-1</f>
        <v>1.3135476320000006E-2</v>
      </c>
      <c r="J314" s="240">
        <f t="array" ref="J314">PRODUCT(1+H303:H314)-1</f>
        <v>1.7350406402300234E-2</v>
      </c>
      <c r="K314" s="237"/>
      <c r="L314" s="242">
        <f t="shared" si="24"/>
        <v>2.9749528229878814</v>
      </c>
      <c r="M314" s="242">
        <f t="shared" si="25"/>
        <v>3.6644875396277756</v>
      </c>
    </row>
    <row r="315" spans="1:13" x14ac:dyDescent="0.35">
      <c r="A315" s="238">
        <f t="shared" si="21"/>
        <v>2006</v>
      </c>
      <c r="B315" s="238" t="str">
        <f t="shared" si="20"/>
        <v>1T06</v>
      </c>
      <c r="C315" s="238" t="str">
        <f t="shared" si="22"/>
        <v>2006-2</v>
      </c>
      <c r="D315" s="239">
        <f t="shared" si="23"/>
        <v>38776</v>
      </c>
      <c r="E315" s="243">
        <v>4.0999999999999995E-3</v>
      </c>
      <c r="F315" s="241">
        <f t="array" ref="F315">PRODUCT(1+E313:E315)-1</f>
        <v>1.3660277083999972E-2</v>
      </c>
      <c r="G315" s="240">
        <f t="array" ref="G315">PRODUCT(1+E304:E315)-1</f>
        <v>5.5110968906111557E-2</v>
      </c>
      <c r="H315" s="243">
        <v>1E-4</v>
      </c>
      <c r="I315" s="241">
        <f t="array" ref="I315">PRODUCT(1+H313:H315)-1</f>
        <v>9.1999899080001946E-3</v>
      </c>
      <c r="J315" s="240">
        <f t="array" ref="J315">PRODUCT(1+H304:H315)-1</f>
        <v>1.4408914698844644E-2</v>
      </c>
      <c r="K315" s="237"/>
      <c r="L315" s="242">
        <f t="shared" si="24"/>
        <v>2.9871501295621319</v>
      </c>
      <c r="M315" s="242">
        <f t="shared" si="25"/>
        <v>3.6648539883817381</v>
      </c>
    </row>
    <row r="316" spans="1:13" x14ac:dyDescent="0.35">
      <c r="A316" s="238">
        <f t="shared" si="21"/>
        <v>2006</v>
      </c>
      <c r="B316" s="238" t="str">
        <f t="shared" si="20"/>
        <v>1T06</v>
      </c>
      <c r="C316" s="238" t="str">
        <f t="shared" si="22"/>
        <v>2006-3</v>
      </c>
      <c r="D316" s="239">
        <f t="shared" si="23"/>
        <v>38807</v>
      </c>
      <c r="E316" s="243">
        <v>4.3E-3</v>
      </c>
      <c r="F316" s="241">
        <f t="array" ref="F316">PRODUCT(1+E314:E316)-1</f>
        <v>1.4367294016999876E-2</v>
      </c>
      <c r="G316" s="240">
        <f t="array" ref="G316">PRODUCT(1+E305:E316)-1</f>
        <v>5.3223284039765284E-2</v>
      </c>
      <c r="H316" s="243">
        <v>-2.3E-3</v>
      </c>
      <c r="I316" s="241">
        <f t="array" ref="I316">PRODUCT(1+H314:H316)-1</f>
        <v>6.9795278840001362E-3</v>
      </c>
      <c r="J316" s="240">
        <f t="array" ref="J316">PRODUCT(1+H305:H316)-1</f>
        <v>3.5456362866010949E-3</v>
      </c>
      <c r="K316" s="237"/>
      <c r="L316" s="242">
        <f t="shared" si="24"/>
        <v>2.9999948751192491</v>
      </c>
      <c r="M316" s="242">
        <f t="shared" si="25"/>
        <v>3.65642482420846</v>
      </c>
    </row>
    <row r="317" spans="1:13" x14ac:dyDescent="0.35">
      <c r="A317" s="238">
        <f t="shared" si="21"/>
        <v>2006</v>
      </c>
      <c r="B317" s="238" t="str">
        <f t="shared" si="20"/>
        <v>2T06</v>
      </c>
      <c r="C317" s="238" t="str">
        <f t="shared" si="22"/>
        <v>2006-4</v>
      </c>
      <c r="D317" s="239">
        <f t="shared" si="23"/>
        <v>38837</v>
      </c>
      <c r="E317" s="243">
        <v>2.0999999999999999E-3</v>
      </c>
      <c r="F317" s="241">
        <f t="array" ref="F317">PRODUCT(1+E315:E317)-1</f>
        <v>1.0535307023000096E-2</v>
      </c>
      <c r="G317" s="240">
        <f t="array" ref="G317">PRODUCT(1+E306:E317)-1</f>
        <v>4.6331964842122098E-2</v>
      </c>
      <c r="H317" s="243">
        <v>-4.1999999999999997E-3</v>
      </c>
      <c r="I317" s="241">
        <f t="array" ref="I317">PRODUCT(1+H315:H317)-1</f>
        <v>-6.3909890340000386E-3</v>
      </c>
      <c r="J317" s="240">
        <f t="array" ref="J317">PRODUCT(1+H306:H317)-1</f>
        <v>-9.1902194981187124E-3</v>
      </c>
      <c r="K317" s="237"/>
      <c r="L317" s="242">
        <f t="shared" si="24"/>
        <v>3.0062948643569993</v>
      </c>
      <c r="M317" s="242">
        <f t="shared" si="25"/>
        <v>3.6410678399467846</v>
      </c>
    </row>
    <row r="318" spans="1:13" x14ac:dyDescent="0.35">
      <c r="A318" s="238">
        <f t="shared" si="21"/>
        <v>2006</v>
      </c>
      <c r="B318" s="238" t="str">
        <f t="shared" si="20"/>
        <v>2T06</v>
      </c>
      <c r="C318" s="238" t="str">
        <f t="shared" si="22"/>
        <v>2006-5</v>
      </c>
      <c r="D318" s="239">
        <f t="shared" si="23"/>
        <v>38868</v>
      </c>
      <c r="E318" s="243">
        <v>1E-3</v>
      </c>
      <c r="F318" s="241">
        <f t="array" ref="F318">PRODUCT(1+E316:E318)-1</f>
        <v>7.4154390299998596E-3</v>
      </c>
      <c r="G318" s="240">
        <f t="array" ref="G318">PRODUCT(1+E307:E318)-1</f>
        <v>4.2271168083355626E-2</v>
      </c>
      <c r="H318" s="243">
        <v>3.8E-3</v>
      </c>
      <c r="I318" s="241">
        <f t="array" ref="I318">PRODUCT(1+H316:H318)-1</f>
        <v>-2.7150032919999179E-3</v>
      </c>
      <c r="J318" s="240">
        <f t="array" ref="J318">PRODUCT(1+H307:H318)-1</f>
        <v>-3.2322532894483169E-3</v>
      </c>
      <c r="K318" s="237"/>
      <c r="L318" s="242">
        <f t="shared" si="24"/>
        <v>3.0093011592213559</v>
      </c>
      <c r="M318" s="242">
        <f t="shared" si="25"/>
        <v>3.6549038977385826</v>
      </c>
    </row>
    <row r="319" spans="1:13" x14ac:dyDescent="0.35">
      <c r="A319" s="238">
        <f t="shared" si="21"/>
        <v>2006</v>
      </c>
      <c r="B319" s="238" t="str">
        <f t="shared" si="20"/>
        <v>2T06</v>
      </c>
      <c r="C319" s="238" t="str">
        <f t="shared" si="22"/>
        <v>2006-6</v>
      </c>
      <c r="D319" s="239">
        <f t="shared" si="23"/>
        <v>38898</v>
      </c>
      <c r="E319" s="243">
        <v>-2.0999999999999999E-3</v>
      </c>
      <c r="F319" s="241">
        <f t="array" ref="F319">PRODUCT(1+E317:E319)-1</f>
        <v>9.9558558999968128E-4</v>
      </c>
      <c r="G319" s="240">
        <f t="array" ref="G319">PRODUCT(1+E308:E319)-1</f>
        <v>4.0290456721725043E-2</v>
      </c>
      <c r="H319" s="243">
        <v>7.4999999999999997E-3</v>
      </c>
      <c r="I319" s="241">
        <f t="array" ref="I319">PRODUCT(1+H317:H319)-1</f>
        <v>7.0809202999999599E-3</v>
      </c>
      <c r="J319" s="240">
        <f t="array" ref="J319">PRODUCT(1+H308:H319)-1</f>
        <v>8.6817043098439406E-3</v>
      </c>
      <c r="K319" s="237"/>
      <c r="L319" s="242">
        <f t="shared" si="24"/>
        <v>3.0029816267869909</v>
      </c>
      <c r="M319" s="242">
        <f t="shared" si="25"/>
        <v>3.6823156769716223</v>
      </c>
    </row>
    <row r="320" spans="1:13" x14ac:dyDescent="0.35">
      <c r="A320" s="238">
        <f t="shared" si="21"/>
        <v>2006</v>
      </c>
      <c r="B320" s="238" t="str">
        <f t="shared" si="20"/>
        <v>3T06</v>
      </c>
      <c r="C320" s="238" t="str">
        <f t="shared" si="22"/>
        <v>2006-7</v>
      </c>
      <c r="D320" s="239">
        <f t="shared" si="23"/>
        <v>38929</v>
      </c>
      <c r="E320" s="243">
        <v>1.9E-3</v>
      </c>
      <c r="F320" s="241">
        <f t="array" ref="F320">PRODUCT(1+E318:E320)-1</f>
        <v>7.9580600999995532E-4</v>
      </c>
      <c r="G320" s="240">
        <f t="array" ref="G320">PRODUCT(1+E309:E320)-1</f>
        <v>3.9667838992016646E-2</v>
      </c>
      <c r="H320" s="243">
        <v>1.8E-3</v>
      </c>
      <c r="I320" s="241">
        <f t="array" ref="I320">PRODUCT(1+H318:H320)-1</f>
        <v>1.3148891300000187E-2</v>
      </c>
      <c r="J320" s="240">
        <f t="array" ref="J320">PRODUCT(1+H309:H320)-1</f>
        <v>1.3944743505520441E-2</v>
      </c>
      <c r="K320" s="237"/>
      <c r="L320" s="242">
        <f t="shared" si="24"/>
        <v>3.0086872918778864</v>
      </c>
      <c r="M320" s="242">
        <f t="shared" si="25"/>
        <v>3.6889438451901713</v>
      </c>
    </row>
    <row r="321" spans="1:13" x14ac:dyDescent="0.35">
      <c r="A321" s="238">
        <f t="shared" si="21"/>
        <v>2006</v>
      </c>
      <c r="B321" s="238" t="str">
        <f t="shared" si="20"/>
        <v>3T06</v>
      </c>
      <c r="C321" s="238" t="str">
        <f t="shared" si="22"/>
        <v>2006-8</v>
      </c>
      <c r="D321" s="239">
        <f t="shared" si="23"/>
        <v>38960</v>
      </c>
      <c r="E321" s="243">
        <v>5.0000000000000001E-4</v>
      </c>
      <c r="F321" s="241">
        <f t="array" ref="F321">PRODUCT(1+E319:E321)-1</f>
        <v>2.959080050000118E-4</v>
      </c>
      <c r="G321" s="240">
        <f t="array" ref="G321">PRODUCT(1+E310:E321)-1</f>
        <v>3.8422354908168144E-2</v>
      </c>
      <c r="H321" s="243">
        <v>3.7000000000000002E-3</v>
      </c>
      <c r="I321" s="241">
        <f t="array" ref="I321">PRODUCT(1+H319:H321)-1</f>
        <v>1.3047959950000187E-2</v>
      </c>
      <c r="J321" s="240">
        <f t="array" ref="J321">PRODUCT(1+H310:H321)-1</f>
        <v>2.4354644244077628E-2</v>
      </c>
      <c r="K321" s="237"/>
      <c r="L321" s="242">
        <f t="shared" si="24"/>
        <v>3.0101916355238254</v>
      </c>
      <c r="M321" s="242">
        <f t="shared" si="25"/>
        <v>3.7025929374173749</v>
      </c>
    </row>
    <row r="322" spans="1:13" x14ac:dyDescent="0.35">
      <c r="A322" s="238">
        <f t="shared" si="21"/>
        <v>2006</v>
      </c>
      <c r="B322" s="238" t="str">
        <f t="shared" ref="B322:B385" si="26">IF(MONTH(D322)&lt;=3,"1T",IF(MONTH(D322)&lt;=6,"2T",IF(MONTH(D322)&lt;=9,"3T","4T")))&amp;RIGHT(A322,2)</f>
        <v>3T06</v>
      </c>
      <c r="C322" s="238" t="str">
        <f t="shared" si="22"/>
        <v>2006-9</v>
      </c>
      <c r="D322" s="239">
        <f t="shared" si="23"/>
        <v>38990</v>
      </c>
      <c r="E322" s="243">
        <v>2.0999999999999999E-3</v>
      </c>
      <c r="F322" s="241">
        <f t="array" ref="F322">PRODUCT(1+E320:E322)-1</f>
        <v>4.5059919949999028E-3</v>
      </c>
      <c r="G322" s="240">
        <f t="array" ref="G322">PRODUCT(1+E311:E322)-1</f>
        <v>3.6973634134006339E-2</v>
      </c>
      <c r="H322" s="243">
        <v>2.8999999999999998E-3</v>
      </c>
      <c r="I322" s="241">
        <f t="array" ref="I322">PRODUCT(1+H320:H322)-1</f>
        <v>8.422629313999952E-3</v>
      </c>
      <c r="J322" s="240">
        <f t="array" ref="J322">PRODUCT(1+H311:H322)-1</f>
        <v>3.279910798470409E-2</v>
      </c>
      <c r="K322" s="237"/>
      <c r="L322" s="242">
        <f t="shared" si="24"/>
        <v>3.0165130379584255</v>
      </c>
      <c r="M322" s="242">
        <f t="shared" si="25"/>
        <v>3.7133304569358851</v>
      </c>
    </row>
    <row r="323" spans="1:13" x14ac:dyDescent="0.35">
      <c r="A323" s="238">
        <f t="shared" ref="A323:A386" si="27">YEAR(D323)</f>
        <v>2006</v>
      </c>
      <c r="B323" s="238" t="str">
        <f t="shared" si="26"/>
        <v>4T06</v>
      </c>
      <c r="C323" s="238" t="str">
        <f t="shared" ref="C323:C386" si="28">YEAR(D323)&amp;"-"&amp;MONTH(D323)</f>
        <v>2006-10</v>
      </c>
      <c r="D323" s="239">
        <f t="shared" si="23"/>
        <v>39021</v>
      </c>
      <c r="E323" s="243">
        <v>3.3E-3</v>
      </c>
      <c r="F323" s="241">
        <f t="array" ref="F323">PRODUCT(1+E321:E323)-1</f>
        <v>5.9096334650001747E-3</v>
      </c>
      <c r="G323" s="240">
        <f t="array" ref="G323">PRODUCT(1+E312:E323)-1</f>
        <v>3.2650766378807372E-2</v>
      </c>
      <c r="H323" s="243">
        <v>4.6999999999999993E-3</v>
      </c>
      <c r="I323" s="241">
        <f t="array" ref="I323">PRODUCT(1+H321:H323)-1</f>
        <v>1.1341800430999971E-2</v>
      </c>
      <c r="J323" s="240">
        <f t="array" ref="J323">PRODUCT(1+H312:H323)-1</f>
        <v>3.1464476930648022E-2</v>
      </c>
      <c r="K323" s="237"/>
      <c r="L323" s="242">
        <f t="shared" si="24"/>
        <v>3.0264675309836884</v>
      </c>
      <c r="M323" s="242">
        <f t="shared" si="25"/>
        <v>3.7307831100834834</v>
      </c>
    </row>
    <row r="324" spans="1:13" x14ac:dyDescent="0.35">
      <c r="A324" s="238">
        <f t="shared" si="27"/>
        <v>2006</v>
      </c>
      <c r="B324" s="238" t="str">
        <f t="shared" si="26"/>
        <v>4T06</v>
      </c>
      <c r="C324" s="238" t="str">
        <f t="shared" si="28"/>
        <v>2006-11</v>
      </c>
      <c r="D324" s="239">
        <f t="shared" ref="D324:D387" si="29">+D323+40-DAY(D323+40)</f>
        <v>39051</v>
      </c>
      <c r="E324" s="243">
        <v>3.0999999999999999E-3</v>
      </c>
      <c r="F324" s="241">
        <f t="array" ref="F324">PRODUCT(1+E322:E324)-1</f>
        <v>8.5236914830002508E-3</v>
      </c>
      <c r="G324" s="240">
        <f t="array" ref="G324">PRODUCT(1+E313:E324)-1</f>
        <v>3.0185960969250969E-2</v>
      </c>
      <c r="H324" s="243">
        <v>7.4999999999999997E-3</v>
      </c>
      <c r="I324" s="241">
        <f t="array" ref="I324">PRODUCT(1+H322:H324)-1</f>
        <v>1.5170732224999872E-2</v>
      </c>
      <c r="J324" s="240">
        <f t="array" ref="J324">PRODUCT(1+H313:H324)-1</f>
        <v>3.5060219629112099E-2</v>
      </c>
      <c r="K324" s="237"/>
      <c r="L324" s="242">
        <f t="shared" si="24"/>
        <v>3.0358495803297383</v>
      </c>
      <c r="M324" s="242">
        <f t="shared" si="25"/>
        <v>3.7587639834091098</v>
      </c>
    </row>
    <row r="325" spans="1:13" x14ac:dyDescent="0.35">
      <c r="A325" s="238">
        <f t="shared" si="27"/>
        <v>2006</v>
      </c>
      <c r="B325" s="238" t="str">
        <f t="shared" si="26"/>
        <v>4T06</v>
      </c>
      <c r="C325" s="238" t="str">
        <f t="shared" si="28"/>
        <v>2006-12</v>
      </c>
      <c r="D325" s="239">
        <f t="shared" si="29"/>
        <v>39082</v>
      </c>
      <c r="E325" s="243">
        <v>4.7999999999999996E-3</v>
      </c>
      <c r="F325" s="241">
        <f t="array" ref="F325">PRODUCT(1+E323:E325)-1</f>
        <v>1.1240999104000116E-2</v>
      </c>
      <c r="G325" s="240">
        <f t="array" ref="G325">PRODUCT(1+E314:E325)-1</f>
        <v>3.1417749683044116E-2</v>
      </c>
      <c r="H325" s="243">
        <v>3.2000000000000002E-3</v>
      </c>
      <c r="I325" s="241">
        <f t="array" ref="I325">PRODUCT(1+H323:H325)-1</f>
        <v>1.5474402800000231E-2</v>
      </c>
      <c r="J325" s="240">
        <f t="array" ref="J325">PRODUCT(1+H314:H325)-1</f>
        <v>3.8476259957920478E-2</v>
      </c>
      <c r="K325" s="237"/>
      <c r="L325" s="242">
        <f t="shared" si="24"/>
        <v>3.050421658315321</v>
      </c>
      <c r="M325" s="242">
        <f t="shared" si="25"/>
        <v>3.7707920281560194</v>
      </c>
    </row>
    <row r="326" spans="1:13" x14ac:dyDescent="0.35">
      <c r="A326" s="238">
        <f t="shared" si="27"/>
        <v>2007</v>
      </c>
      <c r="B326" s="238" t="str">
        <f t="shared" si="26"/>
        <v>1T07</v>
      </c>
      <c r="C326" s="238" t="str">
        <f t="shared" si="28"/>
        <v>2007-1</v>
      </c>
      <c r="D326" s="239">
        <f t="shared" si="29"/>
        <v>39113</v>
      </c>
      <c r="E326" s="243">
        <v>4.4000000000000003E-3</v>
      </c>
      <c r="F326" s="241">
        <f t="array" ref="F326">PRODUCT(1+E324:E326)-1</f>
        <v>1.2349705471999872E-2</v>
      </c>
      <c r="G326" s="240">
        <f t="array" ref="G326">PRODUCT(1+E315:E326)-1</f>
        <v>2.9879697566010499E-2</v>
      </c>
      <c r="H326" s="243">
        <v>5.0000000000000001E-3</v>
      </c>
      <c r="I326" s="241">
        <f t="array" ref="I326">PRODUCT(1+H324:H326)-1</f>
        <v>1.5777620000000159E-2</v>
      </c>
      <c r="J326" s="240">
        <f t="array" ref="J326">PRODUCT(1+H315:H326)-1</f>
        <v>3.4154420588297096E-2</v>
      </c>
      <c r="K326" s="237"/>
      <c r="L326" s="242">
        <f t="shared" si="24"/>
        <v>3.0638435136119084</v>
      </c>
      <c r="M326" s="242">
        <f t="shared" si="25"/>
        <v>3.7896459882967992</v>
      </c>
    </row>
    <row r="327" spans="1:13" x14ac:dyDescent="0.35">
      <c r="A327" s="238">
        <f t="shared" si="27"/>
        <v>2007</v>
      </c>
      <c r="B327" s="238" t="str">
        <f t="shared" si="26"/>
        <v>1T07</v>
      </c>
      <c r="C327" s="238" t="str">
        <f t="shared" si="28"/>
        <v>2007-2</v>
      </c>
      <c r="D327" s="239">
        <f t="shared" si="29"/>
        <v>39141</v>
      </c>
      <c r="E327" s="243">
        <v>4.4000000000000003E-3</v>
      </c>
      <c r="F327" s="241">
        <f t="array" ref="F327">PRODUCT(1+E325:E327)-1</f>
        <v>1.3661692927999791E-2</v>
      </c>
      <c r="G327" s="240">
        <f t="array" ref="G327">PRODUCT(1+E316:E327)-1</f>
        <v>3.0187399895728051E-2</v>
      </c>
      <c r="H327" s="243">
        <v>2.7000000000000001E-3</v>
      </c>
      <c r="I327" s="241">
        <f t="array" ref="I327">PRODUCT(1+H325:H327)-1</f>
        <v>1.0938183199999951E-2</v>
      </c>
      <c r="J327" s="240">
        <f t="array" ref="J327">PRODUCT(1+H316:H327)-1</f>
        <v>3.6842953228563236E-2</v>
      </c>
      <c r="K327" s="237"/>
      <c r="L327" s="242">
        <f t="shared" si="24"/>
        <v>3.0773244250718008</v>
      </c>
      <c r="M327" s="242">
        <f t="shared" si="25"/>
        <v>3.7998780324652004</v>
      </c>
    </row>
    <row r="328" spans="1:13" x14ac:dyDescent="0.35">
      <c r="A328" s="238">
        <f t="shared" si="27"/>
        <v>2007</v>
      </c>
      <c r="B328" s="238" t="str">
        <f t="shared" si="26"/>
        <v>1T07</v>
      </c>
      <c r="C328" s="238" t="str">
        <f t="shared" si="28"/>
        <v>2007-3</v>
      </c>
      <c r="D328" s="239">
        <f t="shared" si="29"/>
        <v>39172</v>
      </c>
      <c r="E328" s="243">
        <v>3.7000000000000002E-3</v>
      </c>
      <c r="F328" s="241">
        <f t="array" ref="F328">PRODUCT(1+E326:E328)-1</f>
        <v>1.2551991632000048E-2</v>
      </c>
      <c r="G328" s="240">
        <f t="array" ref="G328">PRODUCT(1+E317:E328)-1</f>
        <v>2.9571933959317231E-2</v>
      </c>
      <c r="H328" s="243">
        <v>3.4000000000000002E-3</v>
      </c>
      <c r="I328" s="241">
        <f t="array" ref="I328">PRODUCT(1+H326:H328)-1</f>
        <v>1.1139725899999675E-2</v>
      </c>
      <c r="J328" s="240">
        <f t="array" ref="J328">PRODUCT(1+H317:H328)-1</f>
        <v>4.2766582409081044E-2</v>
      </c>
      <c r="K328" s="237"/>
      <c r="L328" s="242">
        <f t="shared" si="24"/>
        <v>3.0887105254445668</v>
      </c>
      <c r="M328" s="242">
        <f t="shared" si="25"/>
        <v>3.8127976177755825</v>
      </c>
    </row>
    <row r="329" spans="1:13" x14ac:dyDescent="0.35">
      <c r="A329" s="238">
        <f t="shared" si="27"/>
        <v>2007</v>
      </c>
      <c r="B329" s="238" t="str">
        <f t="shared" si="26"/>
        <v>2T07</v>
      </c>
      <c r="C329" s="238" t="str">
        <f t="shared" si="28"/>
        <v>2007-4</v>
      </c>
      <c r="D329" s="239">
        <f t="shared" si="29"/>
        <v>39202</v>
      </c>
      <c r="E329" s="243">
        <v>2.5000000000000001E-3</v>
      </c>
      <c r="F329" s="241">
        <f t="array" ref="F329">PRODUCT(1+E327:E329)-1</f>
        <v>1.0636570700000014E-2</v>
      </c>
      <c r="G329" s="240">
        <f t="array" ref="G329">PRODUCT(1+E318:E329)-1</f>
        <v>2.9982899704835475E-2</v>
      </c>
      <c r="H329" s="243">
        <v>4.0000000000000002E-4</v>
      </c>
      <c r="I329" s="241">
        <f t="array" ref="I329">PRODUCT(1+H327:H329)-1</f>
        <v>6.5116236719999776E-3</v>
      </c>
      <c r="J329" s="240">
        <f t="array" ref="J329">PRODUCT(1+H318:H329)-1</f>
        <v>4.7583539909665795E-2</v>
      </c>
      <c r="K329" s="237"/>
      <c r="L329" s="242">
        <f t="shared" si="24"/>
        <v>3.0964323017581781</v>
      </c>
      <c r="M329" s="242">
        <f t="shared" si="25"/>
        <v>3.8143227368226924</v>
      </c>
    </row>
    <row r="330" spans="1:13" x14ac:dyDescent="0.35">
      <c r="A330" s="238">
        <f t="shared" si="27"/>
        <v>2007</v>
      </c>
      <c r="B330" s="238" t="str">
        <f t="shared" si="26"/>
        <v>2T07</v>
      </c>
      <c r="C330" s="238" t="str">
        <f t="shared" si="28"/>
        <v>2007-5</v>
      </c>
      <c r="D330" s="239">
        <f t="shared" si="29"/>
        <v>39233</v>
      </c>
      <c r="E330" s="243">
        <v>2.8000000000000004E-3</v>
      </c>
      <c r="F330" s="241">
        <f t="array" ref="F330">PRODUCT(1+E328:E330)-1</f>
        <v>9.0266358999997465E-3</v>
      </c>
      <c r="G330" s="240">
        <f t="array" ref="G330">PRODUCT(1+E319:E330)-1</f>
        <v>3.1835016807201688E-2</v>
      </c>
      <c r="H330" s="243">
        <v>4.0000000000000002E-4</v>
      </c>
      <c r="I330" s="241">
        <f t="array" ref="I330">PRODUCT(1+H328:H330)-1</f>
        <v>4.2028805439999761E-3</v>
      </c>
      <c r="J330" s="240">
        <f t="array" ref="J330">PRODUCT(1+H319:H330)-1</f>
        <v>4.403523941584897E-2</v>
      </c>
      <c r="K330" s="237"/>
      <c r="L330" s="242">
        <f t="shared" si="24"/>
        <v>3.1051023122031007</v>
      </c>
      <c r="M330" s="242">
        <f t="shared" si="25"/>
        <v>3.8158484659174214</v>
      </c>
    </row>
    <row r="331" spans="1:13" x14ac:dyDescent="0.35">
      <c r="A331" s="238">
        <f t="shared" si="27"/>
        <v>2007</v>
      </c>
      <c r="B331" s="238" t="str">
        <f t="shared" si="26"/>
        <v>2T07</v>
      </c>
      <c r="C331" s="238" t="str">
        <f t="shared" si="28"/>
        <v>2007-6</v>
      </c>
      <c r="D331" s="239">
        <f t="shared" si="29"/>
        <v>39263</v>
      </c>
      <c r="E331" s="243">
        <v>2.8000000000000004E-3</v>
      </c>
      <c r="F331" s="241">
        <f t="array" ref="F331">PRODUCT(1+E329:E331)-1</f>
        <v>8.1218595999998922E-3</v>
      </c>
      <c r="G331" s="240">
        <f t="array" ref="G331">PRODUCT(1+E320:E331)-1</f>
        <v>3.6901648315724955E-2</v>
      </c>
      <c r="H331" s="243">
        <v>2.5999999999999999E-3</v>
      </c>
      <c r="I331" s="241">
        <f t="array" ref="I331">PRODUCT(1+H329:H331)-1</f>
        <v>3.40224041599968E-3</v>
      </c>
      <c r="J331" s="240">
        <f t="array" ref="J331">PRODUCT(1+H320:H331)-1</f>
        <v>3.8957549417697246E-2</v>
      </c>
      <c r="K331" s="237"/>
      <c r="L331" s="242">
        <f t="shared" si="24"/>
        <v>3.1137965986772693</v>
      </c>
      <c r="M331" s="242">
        <f t="shared" si="25"/>
        <v>3.8257696719288066</v>
      </c>
    </row>
    <row r="332" spans="1:13" x14ac:dyDescent="0.35">
      <c r="A332" s="238">
        <f t="shared" si="27"/>
        <v>2007</v>
      </c>
      <c r="B332" s="238" t="str">
        <f t="shared" si="26"/>
        <v>3T07</v>
      </c>
      <c r="C332" s="238" t="str">
        <f t="shared" si="28"/>
        <v>2007-7</v>
      </c>
      <c r="D332" s="239">
        <f t="shared" si="29"/>
        <v>39294</v>
      </c>
      <c r="E332" s="243">
        <v>2.3999999999999998E-3</v>
      </c>
      <c r="F332" s="241">
        <f t="array" ref="F332">PRODUCT(1+E330:E332)-1</f>
        <v>8.0212988159997778E-3</v>
      </c>
      <c r="G332" s="240">
        <f t="array" ref="G332">PRODUCT(1+E321:E332)-1</f>
        <v>3.7419115951375481E-2</v>
      </c>
      <c r="H332" s="243">
        <v>2.8000000000000004E-3</v>
      </c>
      <c r="I332" s="241">
        <f t="array" ref="I332">PRODUCT(1+H330:H332)-1</f>
        <v>5.809442911999696E-3</v>
      </c>
      <c r="J332" s="240">
        <f t="array" ref="J332">PRODUCT(1+H321:H332)-1</f>
        <v>3.999464020370036E-2</v>
      </c>
      <c r="K332" s="237"/>
      <c r="L332" s="242">
        <f t="shared" si="24"/>
        <v>3.1212697105140945</v>
      </c>
      <c r="M332" s="242">
        <f t="shared" si="25"/>
        <v>3.836481827010207</v>
      </c>
    </row>
    <row r="333" spans="1:13" x14ac:dyDescent="0.35">
      <c r="A333" s="238">
        <f t="shared" si="27"/>
        <v>2007</v>
      </c>
      <c r="B333" s="238" t="str">
        <f t="shared" si="26"/>
        <v>3T07</v>
      </c>
      <c r="C333" s="238" t="str">
        <f t="shared" si="28"/>
        <v>2007-8</v>
      </c>
      <c r="D333" s="239">
        <f t="shared" si="29"/>
        <v>39325</v>
      </c>
      <c r="E333" s="243">
        <v>4.6999999999999993E-3</v>
      </c>
      <c r="F333" s="241">
        <f t="array" ref="F333">PRODUCT(1+E331:E333)-1</f>
        <v>9.9311915839999099E-3</v>
      </c>
      <c r="G333" s="240">
        <f t="array" ref="G333">PRODUCT(1+E322:E333)-1</f>
        <v>4.1774098746973021E-2</v>
      </c>
      <c r="H333" s="243">
        <v>9.7999999999999997E-3</v>
      </c>
      <c r="I333" s="241">
        <f t="array" ref="I333">PRODUCT(1+H331:H333)-1</f>
        <v>1.5260271343999765E-2</v>
      </c>
      <c r="J333" s="240">
        <f t="array" ref="J333">PRODUCT(1+H322:H333)-1</f>
        <v>4.6315221358669056E-2</v>
      </c>
      <c r="K333" s="237"/>
      <c r="L333" s="242">
        <f t="shared" si="24"/>
        <v>3.1359396781535107</v>
      </c>
      <c r="M333" s="242">
        <f t="shared" si="25"/>
        <v>3.8740793489149072</v>
      </c>
    </row>
    <row r="334" spans="1:13" x14ac:dyDescent="0.35">
      <c r="A334" s="238">
        <f t="shared" si="27"/>
        <v>2007</v>
      </c>
      <c r="B334" s="238" t="str">
        <f t="shared" si="26"/>
        <v>3T07</v>
      </c>
      <c r="C334" s="238" t="str">
        <f t="shared" si="28"/>
        <v>2007-9</v>
      </c>
      <c r="D334" s="239">
        <f t="shared" si="29"/>
        <v>39355</v>
      </c>
      <c r="E334" s="243">
        <v>1.8E-3</v>
      </c>
      <c r="F334" s="241">
        <f t="array" ref="F334">PRODUCT(1+E332:E334)-1</f>
        <v>8.9240803040000483E-3</v>
      </c>
      <c r="G334" s="240">
        <f t="array" ref="G334">PRODUCT(1+E323:E334)-1</f>
        <v>4.1462221459652282E-2</v>
      </c>
      <c r="H334" s="243">
        <v>1.29E-2</v>
      </c>
      <c r="I334" s="241">
        <f t="array" ref="I334">PRODUCT(1+H332:H334)-1</f>
        <v>2.5690333975999735E-2</v>
      </c>
      <c r="J334" s="240">
        <f t="array" ref="J334">PRODUCT(1+H323:H334)-1</f>
        <v>5.6748118171499051E-2</v>
      </c>
      <c r="K334" s="237"/>
      <c r="L334" s="242">
        <f t="shared" si="24"/>
        <v>3.1415843695741872</v>
      </c>
      <c r="M334" s="242">
        <f t="shared" si="25"/>
        <v>3.9240549725159091</v>
      </c>
    </row>
    <row r="335" spans="1:13" x14ac:dyDescent="0.35">
      <c r="A335" s="238">
        <f t="shared" si="27"/>
        <v>2007</v>
      </c>
      <c r="B335" s="238" t="str">
        <f t="shared" si="26"/>
        <v>4T07</v>
      </c>
      <c r="C335" s="238" t="str">
        <f t="shared" si="28"/>
        <v>2007-10</v>
      </c>
      <c r="D335" s="239">
        <f t="shared" si="29"/>
        <v>39386</v>
      </c>
      <c r="E335" s="243">
        <v>3.0000000000000001E-3</v>
      </c>
      <c r="F335" s="241">
        <f t="array" ref="F335">PRODUCT(1+E333:E335)-1</f>
        <v>9.5279853799998815E-3</v>
      </c>
      <c r="G335" s="240">
        <f t="array" ref="G335">PRODUCT(1+E324:E335)-1</f>
        <v>4.115081044954727E-2</v>
      </c>
      <c r="H335" s="243">
        <v>1.0500000000000001E-2</v>
      </c>
      <c r="I335" s="241">
        <f t="array" ref="I335">PRODUCT(1+H333:H335)-1</f>
        <v>3.3566097409999829E-2</v>
      </c>
      <c r="J335" s="240">
        <f t="array" ref="J335">PRODUCT(1+H324:H335)-1</f>
        <v>6.2848585062506457E-2</v>
      </c>
      <c r="K335" s="237"/>
      <c r="L335" s="242">
        <f t="shared" si="24"/>
        <v>3.1510091226829093</v>
      </c>
      <c r="M335" s="242">
        <f t="shared" si="25"/>
        <v>3.9652575497273261</v>
      </c>
    </row>
    <row r="336" spans="1:13" x14ac:dyDescent="0.35">
      <c r="A336" s="238">
        <f t="shared" si="27"/>
        <v>2007</v>
      </c>
      <c r="B336" s="238" t="str">
        <f t="shared" si="26"/>
        <v>4T07</v>
      </c>
      <c r="C336" s="238" t="str">
        <f t="shared" si="28"/>
        <v>2007-11</v>
      </c>
      <c r="D336" s="239">
        <f t="shared" si="29"/>
        <v>39416</v>
      </c>
      <c r="E336" s="243">
        <v>3.8E-3</v>
      </c>
      <c r="F336" s="241">
        <f t="array" ref="F336">PRODUCT(1+E334:E336)-1</f>
        <v>8.623660520000076E-3</v>
      </c>
      <c r="G336" s="240">
        <f t="array" ref="G336">PRODUCT(1+E325:E336)-1</f>
        <v>4.1877363701779968E-2</v>
      </c>
      <c r="H336" s="243">
        <v>6.8999999999999999E-3</v>
      </c>
      <c r="I336" s="241">
        <f t="array" ref="I336">PRODUCT(1+H334:H336)-1</f>
        <v>3.0597844604999702E-2</v>
      </c>
      <c r="J336" s="240">
        <f t="array" ref="J336">PRODUCT(1+H325:H336)-1</f>
        <v>6.2215623125992048E-2</v>
      </c>
      <c r="K336" s="237"/>
      <c r="L336" s="242">
        <f t="shared" si="24"/>
        <v>3.1629829573491044</v>
      </c>
      <c r="M336" s="242">
        <f t="shared" si="25"/>
        <v>3.9926178268204442</v>
      </c>
    </row>
    <row r="337" spans="1:13" x14ac:dyDescent="0.35">
      <c r="A337" s="238">
        <f t="shared" si="27"/>
        <v>2007</v>
      </c>
      <c r="B337" s="238" t="str">
        <f t="shared" si="26"/>
        <v>4T07</v>
      </c>
      <c r="C337" s="238" t="str">
        <f t="shared" si="28"/>
        <v>2007-12</v>
      </c>
      <c r="D337" s="239">
        <f t="shared" si="29"/>
        <v>39447</v>
      </c>
      <c r="E337" s="243">
        <v>7.4000000000000003E-3</v>
      </c>
      <c r="F337" s="241">
        <f t="array" ref="F337">PRODUCT(1+E335:E337)-1</f>
        <v>1.4261804360000019E-2</v>
      </c>
      <c r="G337" s="240">
        <f t="array" ref="G337">PRODUCT(1+E326:E337)-1</f>
        <v>4.4573304332378161E-2</v>
      </c>
      <c r="H337" s="243">
        <v>1.7600000000000001E-2</v>
      </c>
      <c r="I337" s="241">
        <f t="array" ref="I337">PRODUCT(1+H335:H337)-1</f>
        <v>3.5379965119999968E-2</v>
      </c>
      <c r="J337" s="240">
        <f t="array" ref="J337">PRODUCT(1+H326:H337)-1</f>
        <v>7.7462737333542142E-2</v>
      </c>
      <c r="K337" s="237"/>
      <c r="L337" s="242">
        <f t="shared" si="24"/>
        <v>3.1863890312334879</v>
      </c>
      <c r="M337" s="242">
        <f t="shared" si="25"/>
        <v>4.0628879005724841</v>
      </c>
    </row>
    <row r="338" spans="1:13" x14ac:dyDescent="0.35">
      <c r="A338" s="238">
        <f t="shared" si="27"/>
        <v>2008</v>
      </c>
      <c r="B338" s="238" t="str">
        <f t="shared" si="26"/>
        <v>1T08</v>
      </c>
      <c r="C338" s="238" t="str">
        <f t="shared" si="28"/>
        <v>2008-1</v>
      </c>
      <c r="D338" s="239">
        <f t="shared" si="29"/>
        <v>39478</v>
      </c>
      <c r="E338" s="243">
        <v>5.4000000000000003E-3</v>
      </c>
      <c r="F338" s="241">
        <f t="array" ref="F338">PRODUCT(1+E336:E338)-1</f>
        <v>1.6688751848000338E-2</v>
      </c>
      <c r="G338" s="240">
        <f t="array" ref="G338">PRODUCT(1+E327:E338)-1</f>
        <v>4.5613301648519844E-2</v>
      </c>
      <c r="H338" s="243">
        <v>1.09E-2</v>
      </c>
      <c r="I338" s="241">
        <f t="array" ref="I338">PRODUCT(1+H336:H338)-1</f>
        <v>3.5789813695999984E-2</v>
      </c>
      <c r="J338" s="240">
        <f t="array" ref="J338">PRODUCT(1+H327:H338)-1</f>
        <v>8.3788140468136874E-2</v>
      </c>
      <c r="K338" s="237"/>
      <c r="L338" s="242">
        <f t="shared" si="24"/>
        <v>3.203595532002149</v>
      </c>
      <c r="M338" s="242">
        <f t="shared" si="25"/>
        <v>4.1071733786887235</v>
      </c>
    </row>
    <row r="339" spans="1:13" x14ac:dyDescent="0.35">
      <c r="A339" s="238">
        <f t="shared" si="27"/>
        <v>2008</v>
      </c>
      <c r="B339" s="238" t="str">
        <f t="shared" si="26"/>
        <v>1T08</v>
      </c>
      <c r="C339" s="238" t="str">
        <f t="shared" si="28"/>
        <v>2008-2</v>
      </c>
      <c r="D339" s="239">
        <f t="shared" si="29"/>
        <v>39507</v>
      </c>
      <c r="E339" s="243">
        <v>4.8999999999999998E-3</v>
      </c>
      <c r="F339" s="241">
        <f t="array" ref="F339">PRODUCT(1+E337:E339)-1</f>
        <v>1.7802875804000085E-2</v>
      </c>
      <c r="G339" s="240">
        <f t="array" ref="G339">PRODUCT(1+E328:E339)-1</f>
        <v>4.6133818027277451E-2</v>
      </c>
      <c r="H339" s="243">
        <v>5.3E-3</v>
      </c>
      <c r="I339" s="241">
        <f t="array" ref="I339">PRODUCT(1+H337:H339)-1</f>
        <v>3.4143906752000186E-2</v>
      </c>
      <c r="J339" s="240">
        <f t="array" ref="J339">PRODUCT(1+H328:H339)-1</f>
        <v>8.6598401927414415E-2</v>
      </c>
      <c r="K339" s="237"/>
      <c r="L339" s="242">
        <f t="shared" si="24"/>
        <v>3.219293150108959</v>
      </c>
      <c r="M339" s="242">
        <f t="shared" si="25"/>
        <v>4.1289413975957743</v>
      </c>
    </row>
    <row r="340" spans="1:13" x14ac:dyDescent="0.35">
      <c r="A340" s="238">
        <f t="shared" si="27"/>
        <v>2008</v>
      </c>
      <c r="B340" s="238" t="str">
        <f t="shared" si="26"/>
        <v>1T08</v>
      </c>
      <c r="C340" s="238" t="str">
        <f t="shared" si="28"/>
        <v>2008-3</v>
      </c>
      <c r="D340" s="239">
        <f t="shared" si="29"/>
        <v>39538</v>
      </c>
      <c r="E340" s="243">
        <v>4.7999999999999996E-3</v>
      </c>
      <c r="F340" s="241">
        <f t="array" ref="F340">PRODUCT(1+E338:E340)-1</f>
        <v>1.5176027007999915E-2</v>
      </c>
      <c r="G340" s="240">
        <f t="array" ref="G340">PRODUCT(1+E329:E340)-1</f>
        <v>4.7280323158122917E-2</v>
      </c>
      <c r="H340" s="243">
        <v>7.4000000000000003E-3</v>
      </c>
      <c r="I340" s="241">
        <f t="array" ref="I340">PRODUCT(1+H338:H340)-1</f>
        <v>2.3778077498000094E-2</v>
      </c>
      <c r="J340" s="240">
        <f t="array" ref="J340">PRODUCT(1+H329:H340)-1</f>
        <v>9.093006787091551E-2</v>
      </c>
      <c r="K340" s="237"/>
      <c r="L340" s="242">
        <f t="shared" si="24"/>
        <v>3.2347457572294815</v>
      </c>
      <c r="M340" s="242">
        <f t="shared" si="25"/>
        <v>4.1594955639379831</v>
      </c>
    </row>
    <row r="341" spans="1:13" x14ac:dyDescent="0.35">
      <c r="A341" s="238">
        <f t="shared" si="27"/>
        <v>2008</v>
      </c>
      <c r="B341" s="238" t="str">
        <f t="shared" si="26"/>
        <v>2T08</v>
      </c>
      <c r="C341" s="238" t="str">
        <f t="shared" si="28"/>
        <v>2008-4</v>
      </c>
      <c r="D341" s="239">
        <f t="shared" si="29"/>
        <v>39568</v>
      </c>
      <c r="E341" s="243">
        <v>5.5000000000000005E-3</v>
      </c>
      <c r="F341" s="241">
        <f t="array" ref="F341">PRODUCT(1+E339:E341)-1</f>
        <v>1.5276999359999932E-2</v>
      </c>
      <c r="G341" s="240">
        <f t="array" ref="G341">PRODUCT(1+E330:E341)-1</f>
        <v>5.0414329112711043E-2</v>
      </c>
      <c r="H341" s="243">
        <v>6.8999999999999999E-3</v>
      </c>
      <c r="I341" s="241">
        <f t="array" ref="I341">PRODUCT(1+H339:H341)-1</f>
        <v>1.972712061799986E-2</v>
      </c>
      <c r="J341" s="240">
        <f t="array" ref="J341">PRODUCT(1+H330:H341)-1</f>
        <v>9.8018278028014105E-2</v>
      </c>
      <c r="K341" s="237"/>
      <c r="L341" s="242">
        <f t="shared" si="24"/>
        <v>3.2525368588942438</v>
      </c>
      <c r="M341" s="242">
        <f t="shared" si="25"/>
        <v>4.1881960833291547</v>
      </c>
    </row>
    <row r="342" spans="1:13" x14ac:dyDescent="0.35">
      <c r="A342" s="238">
        <f t="shared" si="27"/>
        <v>2008</v>
      </c>
      <c r="B342" s="238" t="str">
        <f t="shared" si="26"/>
        <v>2T08</v>
      </c>
      <c r="C342" s="238" t="str">
        <f t="shared" si="28"/>
        <v>2008-5</v>
      </c>
      <c r="D342" s="239">
        <f t="shared" si="29"/>
        <v>39599</v>
      </c>
      <c r="E342" s="243">
        <v>7.9000000000000008E-3</v>
      </c>
      <c r="F342" s="241">
        <f t="array" ref="F342">PRODUCT(1+E340:E342)-1</f>
        <v>1.8307978559999993E-2</v>
      </c>
      <c r="G342" s="240">
        <f t="array" ref="G342">PRODUCT(1+E331:E342)-1</f>
        <v>5.5756484157062136E-2</v>
      </c>
      <c r="H342" s="243">
        <v>1.61E-2</v>
      </c>
      <c r="I342" s="241">
        <f t="array" ref="I342">PRODUCT(1+H340:H342)-1</f>
        <v>3.0682112066000133E-2</v>
      </c>
      <c r="J342" s="240">
        <f t="array" ref="J342">PRODUCT(1+H331:H342)-1</f>
        <v>0.11525027219538697</v>
      </c>
      <c r="K342" s="237"/>
      <c r="L342" s="242">
        <f t="shared" si="24"/>
        <v>3.2782319000795086</v>
      </c>
      <c r="M342" s="242">
        <f t="shared" si="25"/>
        <v>4.2556260402707542</v>
      </c>
    </row>
    <row r="343" spans="1:13" x14ac:dyDescent="0.35">
      <c r="A343" s="238">
        <f t="shared" si="27"/>
        <v>2008</v>
      </c>
      <c r="B343" s="238" t="str">
        <f t="shared" si="26"/>
        <v>2T08</v>
      </c>
      <c r="C343" s="238" t="str">
        <f t="shared" si="28"/>
        <v>2008-6</v>
      </c>
      <c r="D343" s="239">
        <f t="shared" si="29"/>
        <v>39629</v>
      </c>
      <c r="E343" s="243">
        <v>7.4000000000000003E-3</v>
      </c>
      <c r="F343" s="241">
        <f t="array" ref="F343">PRODUCT(1+E341:E343)-1</f>
        <v>2.0942931530000042E-2</v>
      </c>
      <c r="G343" s="240">
        <f t="array" ref="G343">PRODUCT(1+E332:E343)-1</f>
        <v>6.0599403809158403E-2</v>
      </c>
      <c r="H343" s="243">
        <v>1.9799999999999998E-2</v>
      </c>
      <c r="I343" s="241">
        <f t="array" ref="I343">PRODUCT(1+H341:H343)-1</f>
        <v>4.336868958200002E-2</v>
      </c>
      <c r="J343" s="240">
        <f t="array" ref="J343">PRODUCT(1+H332:H343)-1</f>
        <v>0.13438283222108072</v>
      </c>
      <c r="K343" s="237"/>
      <c r="L343" s="242">
        <f t="shared" si="24"/>
        <v>3.302490816140097</v>
      </c>
      <c r="M343" s="242">
        <f t="shared" si="25"/>
        <v>4.339887435868115</v>
      </c>
    </row>
    <row r="344" spans="1:13" x14ac:dyDescent="0.35">
      <c r="A344" s="238">
        <f t="shared" si="27"/>
        <v>2008</v>
      </c>
      <c r="B344" s="238" t="str">
        <f t="shared" si="26"/>
        <v>3T08</v>
      </c>
      <c r="C344" s="238" t="str">
        <f t="shared" si="28"/>
        <v>2008-7</v>
      </c>
      <c r="D344" s="239">
        <f t="shared" si="29"/>
        <v>39660</v>
      </c>
      <c r="E344" s="243">
        <v>5.3E-3</v>
      </c>
      <c r="F344" s="241">
        <f t="array" ref="F344">PRODUCT(1+E342:E344)-1</f>
        <v>2.0739859838000196E-2</v>
      </c>
      <c r="G344" s="240">
        <f t="array" ref="G344">PRODUCT(1+E333:E344)-1</f>
        <v>6.3667777982189921E-2</v>
      </c>
      <c r="H344" s="243">
        <v>1.7600000000000001E-2</v>
      </c>
      <c r="I344" s="241">
        <f t="array" ref="I344">PRODUCT(1+H342:H344)-1</f>
        <v>5.4456230528000082E-2</v>
      </c>
      <c r="J344" s="240">
        <f t="array" ref="J344">PRODUCT(1+H333:H344)-1</f>
        <v>0.15112482057057441</v>
      </c>
      <c r="K344" s="237"/>
      <c r="L344" s="242">
        <f t="shared" si="24"/>
        <v>3.3199940174656399</v>
      </c>
      <c r="M344" s="242">
        <f t="shared" si="25"/>
        <v>4.4162694547393944</v>
      </c>
    </row>
    <row r="345" spans="1:13" x14ac:dyDescent="0.35">
      <c r="A345" s="238">
        <f t="shared" si="27"/>
        <v>2008</v>
      </c>
      <c r="B345" s="238" t="str">
        <f t="shared" si="26"/>
        <v>3T08</v>
      </c>
      <c r="C345" s="238" t="str">
        <f t="shared" si="28"/>
        <v>2008-8</v>
      </c>
      <c r="D345" s="239">
        <f t="shared" si="29"/>
        <v>39691</v>
      </c>
      <c r="E345" s="243">
        <v>2.8000000000000004E-3</v>
      </c>
      <c r="F345" s="241">
        <f t="array" ref="F345">PRODUCT(1+E343:E345)-1</f>
        <v>1.557488981599997E-2</v>
      </c>
      <c r="G345" s="240">
        <f t="array" ref="G345">PRODUCT(1+E334:E345)-1</f>
        <v>6.1656263322922511E-2</v>
      </c>
      <c r="H345" s="243">
        <v>-3.2000000000000002E-3</v>
      </c>
      <c r="I345" s="241">
        <f t="array" ref="I345">PRODUCT(1+H343:H345)-1</f>
        <v>3.4427684864000163E-2</v>
      </c>
      <c r="J345" s="240">
        <f t="array" ref="J345">PRODUCT(1+H334:H345)-1</f>
        <v>0.13630542795083067</v>
      </c>
      <c r="K345" s="237"/>
      <c r="L345" s="242">
        <f t="shared" si="24"/>
        <v>3.3292900007145434</v>
      </c>
      <c r="M345" s="242">
        <f t="shared" si="25"/>
        <v>4.402137392484228</v>
      </c>
    </row>
    <row r="346" spans="1:13" x14ac:dyDescent="0.35">
      <c r="A346" s="238">
        <f t="shared" si="27"/>
        <v>2008</v>
      </c>
      <c r="B346" s="238" t="str">
        <f t="shared" si="26"/>
        <v>3T08</v>
      </c>
      <c r="C346" s="238" t="str">
        <f t="shared" si="28"/>
        <v>2008-9</v>
      </c>
      <c r="D346" s="239">
        <f t="shared" si="29"/>
        <v>39721</v>
      </c>
      <c r="E346" s="243">
        <v>2.5999999999999999E-3</v>
      </c>
      <c r="F346" s="241">
        <f t="array" ref="F346">PRODUCT(1+E344:E346)-1</f>
        <v>1.0735938583999793E-2</v>
      </c>
      <c r="G346" s="240">
        <f t="array" ref="G346">PRODUCT(1+E335:E346)-1</f>
        <v>6.2504062295430485E-2</v>
      </c>
      <c r="H346" s="243">
        <v>1.1000000000000001E-3</v>
      </c>
      <c r="I346" s="241">
        <f t="array" ref="I346">PRODUCT(1+H344:H346)-1</f>
        <v>1.5459458048000085E-2</v>
      </c>
      <c r="J346" s="240">
        <f t="array" ref="J346">PRODUCT(1+H335:H346)-1</f>
        <v>0.12306778943782892</v>
      </c>
      <c r="K346" s="237"/>
      <c r="L346" s="242">
        <f t="shared" si="24"/>
        <v>3.3379461547164011</v>
      </c>
      <c r="M346" s="242">
        <f t="shared" si="25"/>
        <v>4.4069797436159615</v>
      </c>
    </row>
    <row r="347" spans="1:13" x14ac:dyDescent="0.35">
      <c r="A347" s="238">
        <f t="shared" si="27"/>
        <v>2008</v>
      </c>
      <c r="B347" s="238" t="str">
        <f t="shared" si="26"/>
        <v>4T08</v>
      </c>
      <c r="C347" s="238" t="str">
        <f t="shared" si="28"/>
        <v>2008-10</v>
      </c>
      <c r="D347" s="239">
        <f t="shared" si="29"/>
        <v>39752</v>
      </c>
      <c r="E347" s="243">
        <v>4.5000000000000005E-3</v>
      </c>
      <c r="F347" s="241">
        <f t="array" ref="F347">PRODUCT(1+E345:E347)-1</f>
        <v>9.9316127599997639E-3</v>
      </c>
      <c r="G347" s="240">
        <f t="array" ref="G347">PRODUCT(1+E336:E347)-1</f>
        <v>6.4093051421495018E-2</v>
      </c>
      <c r="H347" s="243">
        <v>9.7999999999999997E-3</v>
      </c>
      <c r="I347" s="241">
        <f t="array" ref="I347">PRODUCT(1+H345:H347)-1</f>
        <v>7.6758655040001234E-3</v>
      </c>
      <c r="J347" s="240">
        <f t="array" ref="J347">PRODUCT(1+H336:H347)-1</f>
        <v>0.12228981076132595</v>
      </c>
      <c r="K347" s="237"/>
      <c r="L347" s="242">
        <f t="shared" si="24"/>
        <v>3.3529669124126249</v>
      </c>
      <c r="M347" s="242">
        <f t="shared" si="25"/>
        <v>4.4501681451033983</v>
      </c>
    </row>
    <row r="348" spans="1:13" x14ac:dyDescent="0.35">
      <c r="A348" s="238">
        <f t="shared" si="27"/>
        <v>2008</v>
      </c>
      <c r="B348" s="238" t="str">
        <f t="shared" si="26"/>
        <v>4T08</v>
      </c>
      <c r="C348" s="238" t="str">
        <f t="shared" si="28"/>
        <v>2008-11</v>
      </c>
      <c r="D348" s="239">
        <f t="shared" si="29"/>
        <v>39782</v>
      </c>
      <c r="E348" s="243">
        <v>3.5999999999999999E-3</v>
      </c>
      <c r="F348" s="241">
        <f t="array" ref="F348">PRODUCT(1+E346:E348)-1</f>
        <v>1.0737302119999903E-2</v>
      </c>
      <c r="G348" s="240">
        <f t="array" ref="G348">PRODUCT(1+E337:E348)-1</f>
        <v>6.3881038460462669E-2</v>
      </c>
      <c r="H348" s="243">
        <v>3.8E-3</v>
      </c>
      <c r="I348" s="241">
        <f t="array" ref="I348">PRODUCT(1+H346:H348)-1</f>
        <v>1.4752240964000185E-2</v>
      </c>
      <c r="J348" s="240">
        <f t="array" ref="J348">PRODUCT(1+H337:H348)-1</f>
        <v>0.1188345536222255</v>
      </c>
      <c r="K348" s="237"/>
      <c r="L348" s="242">
        <f t="shared" si="24"/>
        <v>3.3650375932973104</v>
      </c>
      <c r="M348" s="242">
        <f t="shared" si="25"/>
        <v>4.4670787840547916</v>
      </c>
    </row>
    <row r="349" spans="1:13" x14ac:dyDescent="0.35">
      <c r="A349" s="238">
        <f t="shared" si="27"/>
        <v>2008</v>
      </c>
      <c r="B349" s="238" t="str">
        <f t="shared" si="26"/>
        <v>4T08</v>
      </c>
      <c r="C349" s="238" t="str">
        <f t="shared" si="28"/>
        <v>2008-12</v>
      </c>
      <c r="D349" s="239">
        <f t="shared" si="29"/>
        <v>39813</v>
      </c>
      <c r="E349" s="243">
        <v>2.8000000000000004E-3</v>
      </c>
      <c r="F349" s="241">
        <f t="array" ref="F349">PRODUCT(1+E347:E349)-1</f>
        <v>1.0938925359999851E-2</v>
      </c>
      <c r="G349" s="240">
        <f t="array" ref="G349">PRODUCT(1+E338:E349)-1</f>
        <v>5.9023134175254732E-2</v>
      </c>
      <c r="H349" s="243">
        <v>-1.2999999999999999E-3</v>
      </c>
      <c r="I349" s="241">
        <f t="array" ref="I349">PRODUCT(1+H347:H349)-1</f>
        <v>1.2319511587999932E-2</v>
      </c>
      <c r="J349" s="240">
        <f t="array" ref="J349">PRODUCT(1+H338:H349)-1</f>
        <v>9.8054312797284382E-2</v>
      </c>
      <c r="K349" s="237"/>
      <c r="L349" s="242">
        <f t="shared" si="24"/>
        <v>3.3744596985585424</v>
      </c>
      <c r="M349" s="242">
        <f t="shared" si="25"/>
        <v>4.4612715816355202</v>
      </c>
    </row>
    <row r="350" spans="1:13" x14ac:dyDescent="0.35">
      <c r="A350" s="238">
        <f t="shared" si="27"/>
        <v>2009</v>
      </c>
      <c r="B350" s="238" t="str">
        <f t="shared" si="26"/>
        <v>1T09</v>
      </c>
      <c r="C350" s="238" t="str">
        <f t="shared" si="28"/>
        <v>2009-1</v>
      </c>
      <c r="D350" s="239">
        <f t="shared" si="29"/>
        <v>39844</v>
      </c>
      <c r="E350" s="243">
        <v>4.7999999999999996E-3</v>
      </c>
      <c r="F350" s="241">
        <f t="array" ref="F350">PRODUCT(1+E348:E350)-1</f>
        <v>1.1240848383999857E-2</v>
      </c>
      <c r="G350" s="240">
        <f t="array" ref="G350">PRODUCT(1+E339:E350)-1</f>
        <v>5.8391133100553327E-2</v>
      </c>
      <c r="H350" s="243">
        <v>-4.4000000000000003E-3</v>
      </c>
      <c r="I350" s="241">
        <f t="array" ref="I350">PRODUCT(1+H348:H350)-1</f>
        <v>-1.9159182639999495E-3</v>
      </c>
      <c r="J350" s="240">
        <f t="array" ref="J350">PRODUCT(1+H339:H350)-1</f>
        <v>8.1435229815982169E-2</v>
      </c>
      <c r="K350" s="237"/>
      <c r="L350" s="242">
        <f t="shared" si="24"/>
        <v>3.390657105111623</v>
      </c>
      <c r="M350" s="242">
        <f t="shared" si="25"/>
        <v>4.4416419866763244</v>
      </c>
    </row>
    <row r="351" spans="1:13" x14ac:dyDescent="0.35">
      <c r="A351" s="238">
        <f t="shared" si="27"/>
        <v>2009</v>
      </c>
      <c r="B351" s="238" t="str">
        <f t="shared" si="26"/>
        <v>1T09</v>
      </c>
      <c r="C351" s="238" t="str">
        <f t="shared" si="28"/>
        <v>2009-2</v>
      </c>
      <c r="D351" s="239">
        <f t="shared" si="29"/>
        <v>39872</v>
      </c>
      <c r="E351" s="243">
        <v>5.5000000000000005E-3</v>
      </c>
      <c r="F351" s="241">
        <f t="array" ref="F351">PRODUCT(1+E349:E351)-1</f>
        <v>1.3155313920000022E-2</v>
      </c>
      <c r="G351" s="240">
        <f t="array" ref="G351">PRODUCT(1+E340:E351)-1</f>
        <v>5.9023071283317963E-2</v>
      </c>
      <c r="H351" s="243">
        <v>2.5999999999999999E-3</v>
      </c>
      <c r="I351" s="241">
        <f t="array" ref="I351">PRODUCT(1+H349:H351)-1</f>
        <v>-3.1090851280000109E-3</v>
      </c>
      <c r="J351" s="240">
        <f t="array" ref="J351">PRODUCT(1+H340:H351)-1</f>
        <v>7.8530748446736132E-2</v>
      </c>
      <c r="K351" s="237"/>
      <c r="L351" s="242">
        <f t="shared" si="24"/>
        <v>3.4093057191897369</v>
      </c>
      <c r="M351" s="242">
        <f t="shared" si="25"/>
        <v>4.4531902558416823</v>
      </c>
    </row>
    <row r="352" spans="1:13" x14ac:dyDescent="0.35">
      <c r="A352" s="238">
        <f t="shared" si="27"/>
        <v>2009</v>
      </c>
      <c r="B352" s="238" t="str">
        <f t="shared" si="26"/>
        <v>1T09</v>
      </c>
      <c r="C352" s="238" t="str">
        <f t="shared" si="28"/>
        <v>2009-3</v>
      </c>
      <c r="D352" s="239">
        <f t="shared" si="29"/>
        <v>39903</v>
      </c>
      <c r="E352" s="243">
        <v>2E-3</v>
      </c>
      <c r="F352" s="241">
        <f t="array" ref="F352">PRODUCT(1+E350:E352)-1</f>
        <v>1.2347052800000036E-2</v>
      </c>
      <c r="G352" s="240">
        <f t="array" ref="G352">PRODUCT(1+E341:E352)-1</f>
        <v>5.6071971960474087E-2</v>
      </c>
      <c r="H352" s="243">
        <v>-7.4000000000000003E-3</v>
      </c>
      <c r="I352" s="241">
        <f t="array" ref="I352">PRODUCT(1+H350:H352)-1</f>
        <v>-9.1980353439999885E-3</v>
      </c>
      <c r="J352" s="240">
        <f t="array" ref="J352">PRODUCT(1+H341:H352)-1</f>
        <v>6.2685746384981256E-2</v>
      </c>
      <c r="K352" s="237"/>
      <c r="L352" s="242">
        <f t="shared" si="24"/>
        <v>3.4161243306281164</v>
      </c>
      <c r="M352" s="242">
        <f t="shared" si="25"/>
        <v>4.4202366479484541</v>
      </c>
    </row>
    <row r="353" spans="1:13" x14ac:dyDescent="0.35">
      <c r="A353" s="238">
        <f t="shared" si="27"/>
        <v>2009</v>
      </c>
      <c r="B353" s="238" t="str">
        <f t="shared" si="26"/>
        <v>2T09</v>
      </c>
      <c r="C353" s="238" t="str">
        <f t="shared" si="28"/>
        <v>2009-4</v>
      </c>
      <c r="D353" s="239">
        <f t="shared" si="29"/>
        <v>39933</v>
      </c>
      <c r="E353" s="243">
        <v>4.7999999999999996E-3</v>
      </c>
      <c r="F353" s="241">
        <f t="array" ref="F353">PRODUCT(1+E351:E353)-1</f>
        <v>1.2347052800000036E-2</v>
      </c>
      <c r="G353" s="240">
        <f t="array" ref="G353">PRODUCT(1+E342:E353)-1</f>
        <v>5.5336765217190331E-2</v>
      </c>
      <c r="H353" s="243">
        <v>-1.5E-3</v>
      </c>
      <c r="I353" s="241">
        <f t="array" ref="I353">PRODUCT(1+H351:H353)-1</f>
        <v>-6.3120111399999068E-3</v>
      </c>
      <c r="J353" s="240">
        <f t="array" ref="J353">PRODUCT(1+H342:H353)-1</f>
        <v>5.3820357300033317E-2</v>
      </c>
      <c r="K353" s="237"/>
      <c r="L353" s="242">
        <f t="shared" si="24"/>
        <v>3.4325217274151312</v>
      </c>
      <c r="M353" s="242">
        <f t="shared" si="25"/>
        <v>4.4136062929765316</v>
      </c>
    </row>
    <row r="354" spans="1:13" x14ac:dyDescent="0.35">
      <c r="A354" s="238">
        <f t="shared" si="27"/>
        <v>2009</v>
      </c>
      <c r="B354" s="238" t="str">
        <f t="shared" si="26"/>
        <v>2T09</v>
      </c>
      <c r="C354" s="238" t="str">
        <f t="shared" si="28"/>
        <v>2009-5</v>
      </c>
      <c r="D354" s="239">
        <f t="shared" si="29"/>
        <v>39964</v>
      </c>
      <c r="E354" s="243">
        <v>4.6999999999999993E-3</v>
      </c>
      <c r="F354" s="241">
        <f t="array" ref="F354">PRODUCT(1+E352:E354)-1</f>
        <v>1.1541605119999909E-2</v>
      </c>
      <c r="G354" s="240">
        <f t="array" ref="G354">PRODUCT(1+E343:E354)-1</f>
        <v>5.1986157370483621E-2</v>
      </c>
      <c r="H354" s="243">
        <v>-7.000000000000001E-4</v>
      </c>
      <c r="I354" s="241">
        <f t="array" ref="I354">PRODUCT(1+H352:H354)-1</f>
        <v>-9.5826777699998811E-3</v>
      </c>
      <c r="J354" s="240">
        <f t="array" ref="J354">PRODUCT(1+H343:H354)-1</f>
        <v>3.6396696240452053E-2</v>
      </c>
      <c r="K354" s="237"/>
      <c r="L354" s="242">
        <f t="shared" si="24"/>
        <v>3.448654579533982</v>
      </c>
      <c r="M354" s="242">
        <f t="shared" si="25"/>
        <v>4.4105167685714477</v>
      </c>
    </row>
    <row r="355" spans="1:13" x14ac:dyDescent="0.35">
      <c r="A355" s="238">
        <f t="shared" si="27"/>
        <v>2009</v>
      </c>
      <c r="B355" s="238" t="str">
        <f t="shared" si="26"/>
        <v>2T09</v>
      </c>
      <c r="C355" s="238" t="str">
        <f t="shared" si="28"/>
        <v>2009-6</v>
      </c>
      <c r="D355" s="239">
        <f t="shared" si="29"/>
        <v>39994</v>
      </c>
      <c r="E355" s="243">
        <v>3.5999999999999999E-3</v>
      </c>
      <c r="F355" s="241">
        <f t="array" ref="F355">PRODUCT(1+E353:E355)-1</f>
        <v>1.3156841215999693E-2</v>
      </c>
      <c r="G355" s="240">
        <f t="array" ref="G355">PRODUCT(1+E344:E355)-1</f>
        <v>4.8017974525528695E-2</v>
      </c>
      <c r="H355" s="243">
        <v>-1E-3</v>
      </c>
      <c r="I355" s="241">
        <f t="array" ref="I355">PRODUCT(1+H353:H355)-1</f>
        <v>-3.1967510500000573E-3</v>
      </c>
      <c r="J355" s="240">
        <f t="array" ref="J355">PRODUCT(1+H344:H355)-1</f>
        <v>1.5258187433037751E-2</v>
      </c>
      <c r="K355" s="237"/>
      <c r="L355" s="242">
        <f t="shared" si="24"/>
        <v>3.4610697360203044</v>
      </c>
      <c r="M355" s="242">
        <f t="shared" si="25"/>
        <v>4.4061062518028766</v>
      </c>
    </row>
    <row r="356" spans="1:13" x14ac:dyDescent="0.35">
      <c r="A356" s="238">
        <f t="shared" si="27"/>
        <v>2009</v>
      </c>
      <c r="B356" s="238" t="str">
        <f t="shared" si="26"/>
        <v>3T09</v>
      </c>
      <c r="C356" s="238" t="str">
        <f t="shared" si="28"/>
        <v>2009-7</v>
      </c>
      <c r="D356" s="239">
        <f t="shared" si="29"/>
        <v>40025</v>
      </c>
      <c r="E356" s="243">
        <v>2.3999999999999998E-3</v>
      </c>
      <c r="F356" s="241">
        <f t="array" ref="F356">PRODUCT(1+E354:E356)-1</f>
        <v>1.0736880607999932E-2</v>
      </c>
      <c r="G356" s="240">
        <f t="array" ref="G356">PRODUCT(1+E345:E356)-1</f>
        <v>4.4994745513169843E-2</v>
      </c>
      <c r="H356" s="243">
        <v>-4.3E-3</v>
      </c>
      <c r="I356" s="241">
        <f t="array" ref="I356">PRODUCT(1+H354:H356)-1</f>
        <v>-5.9919930100000851E-3</v>
      </c>
      <c r="J356" s="240">
        <f t="array" ref="J356">PRODUCT(1+H345:H356)-1</f>
        <v>-6.5914138884868301E-3</v>
      </c>
      <c r="K356" s="237"/>
      <c r="L356" s="242">
        <f t="shared" si="24"/>
        <v>3.4693763033867531</v>
      </c>
      <c r="M356" s="242">
        <f t="shared" si="25"/>
        <v>4.3871599949201245</v>
      </c>
    </row>
    <row r="357" spans="1:13" x14ac:dyDescent="0.35">
      <c r="A357" s="238">
        <f t="shared" si="27"/>
        <v>2009</v>
      </c>
      <c r="B357" s="238" t="str">
        <f t="shared" si="26"/>
        <v>3T09</v>
      </c>
      <c r="C357" s="238" t="str">
        <f t="shared" si="28"/>
        <v>2009-8</v>
      </c>
      <c r="D357" s="239">
        <f t="shared" si="29"/>
        <v>40056</v>
      </c>
      <c r="E357" s="243">
        <v>1.5E-3</v>
      </c>
      <c r="F357" s="241">
        <f t="array" ref="F357">PRODUCT(1+E355:E357)-1</f>
        <v>7.5176529600000652E-3</v>
      </c>
      <c r="G357" s="240">
        <f t="array" ref="G357">PRODUCT(1+E346:E357)-1</f>
        <v>4.364004550402889E-2</v>
      </c>
      <c r="H357" s="243">
        <v>-3.5999999999999999E-3</v>
      </c>
      <c r="I357" s="241">
        <f t="array" ref="I357">PRODUCT(1+H355:H357)-1</f>
        <v>-8.8766354800000613E-3</v>
      </c>
      <c r="J357" s="240">
        <f t="array" ref="J357">PRODUCT(1+H346:H357)-1</f>
        <v>-6.99005296798616E-3</v>
      </c>
      <c r="K357" s="237"/>
      <c r="L357" s="242">
        <f t="shared" si="24"/>
        <v>3.4745803678418334</v>
      </c>
      <c r="M357" s="242">
        <f t="shared" si="25"/>
        <v>4.3713662189384115</v>
      </c>
    </row>
    <row r="358" spans="1:13" x14ac:dyDescent="0.35">
      <c r="A358" s="238">
        <f t="shared" si="27"/>
        <v>2009</v>
      </c>
      <c r="B358" s="238" t="str">
        <f t="shared" si="26"/>
        <v>3T09</v>
      </c>
      <c r="C358" s="238" t="str">
        <f t="shared" si="28"/>
        <v>2009-9</v>
      </c>
      <c r="D358" s="239">
        <f t="shared" si="29"/>
        <v>40086</v>
      </c>
      <c r="E358" s="243">
        <v>2.3999999999999998E-3</v>
      </c>
      <c r="F358" s="241">
        <f t="array" ref="F358">PRODUCT(1+E356:E358)-1</f>
        <v>6.3129686400000828E-3</v>
      </c>
      <c r="G358" s="240">
        <f t="array" ref="G358">PRODUCT(1+E347:E358)-1</f>
        <v>4.3431858780409227E-2</v>
      </c>
      <c r="H358" s="243">
        <v>4.1999999999999997E-3</v>
      </c>
      <c r="I358" s="241">
        <f t="array" ref="I358">PRODUCT(1+H356:H358)-1</f>
        <v>-3.7176349840001288E-3</v>
      </c>
      <c r="J358" s="240">
        <f t="array" ref="J358">PRODUCT(1+H347:H358)-1</f>
        <v>-3.9151045754189928E-3</v>
      </c>
      <c r="K358" s="237"/>
      <c r="L358" s="242">
        <f t="shared" si="24"/>
        <v>3.4829193607246536</v>
      </c>
      <c r="M358" s="242">
        <f t="shared" si="25"/>
        <v>4.3897259570579523</v>
      </c>
    </row>
    <row r="359" spans="1:13" x14ac:dyDescent="0.35">
      <c r="A359" s="238">
        <f t="shared" si="27"/>
        <v>2009</v>
      </c>
      <c r="B359" s="238" t="str">
        <f t="shared" si="26"/>
        <v>4T09</v>
      </c>
      <c r="C359" s="238" t="str">
        <f t="shared" si="28"/>
        <v>2009-10</v>
      </c>
      <c r="D359" s="239">
        <f t="shared" si="29"/>
        <v>40117</v>
      </c>
      <c r="E359" s="243">
        <v>2.8000000000000004E-3</v>
      </c>
      <c r="F359" s="241">
        <f t="array" ref="F359">PRODUCT(1+E357:E359)-1</f>
        <v>6.714530080000003E-3</v>
      </c>
      <c r="G359" s="240">
        <f t="array" ref="G359">PRODUCT(1+E348:E359)-1</f>
        <v>4.1665971114977163E-2</v>
      </c>
      <c r="H359" s="243">
        <v>5.0000000000000001E-4</v>
      </c>
      <c r="I359" s="241">
        <f t="array" ref="I359">PRODUCT(1+H357:H359)-1</f>
        <v>1.0851724399998375E-3</v>
      </c>
      <c r="J359" s="240">
        <f t="array" ref="J359">PRODUCT(1+H348:H359)-1</f>
        <v>-1.308879196643542E-2</v>
      </c>
      <c r="K359" s="237"/>
      <c r="L359" s="242">
        <f t="shared" si="24"/>
        <v>3.4926715349346824</v>
      </c>
      <c r="M359" s="242">
        <f t="shared" si="25"/>
        <v>4.3919208200364812</v>
      </c>
    </row>
    <row r="360" spans="1:13" x14ac:dyDescent="0.35">
      <c r="A360" s="238">
        <f t="shared" si="27"/>
        <v>2009</v>
      </c>
      <c r="B360" s="238" t="str">
        <f t="shared" si="26"/>
        <v>4T09</v>
      </c>
      <c r="C360" s="238" t="str">
        <f t="shared" si="28"/>
        <v>2009-11</v>
      </c>
      <c r="D360" s="239">
        <f t="shared" si="29"/>
        <v>40147</v>
      </c>
      <c r="E360" s="243">
        <v>4.0999999999999995E-3</v>
      </c>
      <c r="F360" s="241">
        <f t="array" ref="F360">PRODUCT(1+E358:E360)-1</f>
        <v>9.3280675519997747E-3</v>
      </c>
      <c r="G360" s="240">
        <f t="array" ref="G360">PRODUCT(1+E349:E360)-1</f>
        <v>4.218493582756877E-2</v>
      </c>
      <c r="H360" s="243">
        <v>1E-3</v>
      </c>
      <c r="I360" s="241">
        <f t="array" ref="I360">PRODUCT(1+H358:H360)-1</f>
        <v>5.7068020999997415E-3</v>
      </c>
      <c r="J360" s="240">
        <f t="array" ref="J360">PRODUCT(1+H349:H360)-1</f>
        <v>-1.584168236541339E-2</v>
      </c>
      <c r="K360" s="237"/>
      <c r="L360" s="242">
        <f t="shared" si="24"/>
        <v>3.5069914882279147</v>
      </c>
      <c r="M360" s="242">
        <f t="shared" si="25"/>
        <v>4.3963127408565175</v>
      </c>
    </row>
    <row r="361" spans="1:13" x14ac:dyDescent="0.35">
      <c r="A361" s="238">
        <f t="shared" si="27"/>
        <v>2009</v>
      </c>
      <c r="B361" s="238" t="str">
        <f t="shared" si="26"/>
        <v>4T09</v>
      </c>
      <c r="C361" s="238" t="str">
        <f t="shared" si="28"/>
        <v>2009-12</v>
      </c>
      <c r="D361" s="239">
        <f t="shared" si="29"/>
        <v>40178</v>
      </c>
      <c r="E361" s="243">
        <v>3.7000000000000002E-3</v>
      </c>
      <c r="F361" s="241">
        <f t="array" ref="F361">PRODUCT(1+E359:E361)-1</f>
        <v>1.0637052475999997E-2</v>
      </c>
      <c r="G361" s="240">
        <f t="array" ref="G361">PRODUCT(1+E350:E361)-1</f>
        <v>4.3120283296899764E-2</v>
      </c>
      <c r="H361" s="243">
        <v>-2.5999999999999999E-3</v>
      </c>
      <c r="I361" s="241">
        <f t="array" ref="I361">PRODUCT(1+H359:H361)-1</f>
        <v>-1.1034013000001952E-3</v>
      </c>
      <c r="J361" s="240">
        <f t="array" ref="J361">PRODUCT(1+H350:H361)-1</f>
        <v>-1.7122753570905869E-2</v>
      </c>
      <c r="K361" s="237"/>
      <c r="L361" s="242">
        <f t="shared" si="24"/>
        <v>3.5199673567343583</v>
      </c>
      <c r="M361" s="242">
        <f t="shared" si="25"/>
        <v>4.3848823277302902</v>
      </c>
    </row>
    <row r="362" spans="1:13" x14ac:dyDescent="0.35">
      <c r="A362" s="238">
        <f t="shared" si="27"/>
        <v>2010</v>
      </c>
      <c r="B362" s="238" t="str">
        <f t="shared" si="26"/>
        <v>1T10</v>
      </c>
      <c r="C362" s="238" t="str">
        <f t="shared" si="28"/>
        <v>2010-1</v>
      </c>
      <c r="D362" s="239">
        <f t="shared" si="29"/>
        <v>40209</v>
      </c>
      <c r="E362" s="243">
        <v>7.4999999999999997E-3</v>
      </c>
      <c r="F362" s="241">
        <f t="array" ref="F362">PRODUCT(1+E360:E362)-1</f>
        <v>1.5373783775000094E-2</v>
      </c>
      <c r="G362" s="240">
        <f t="array" ref="G362">PRODUCT(1+E351:E362)-1</f>
        <v>4.5923253803370701E-2</v>
      </c>
      <c r="H362" s="243">
        <v>6.3E-3</v>
      </c>
      <c r="I362" s="241">
        <f t="array" ref="I362">PRODUCT(1+H360:H362)-1</f>
        <v>4.6873036199999163E-3</v>
      </c>
      <c r="J362" s="240">
        <f t="array" ref="J362">PRODUCT(1+H351:H362)-1</f>
        <v>-6.5594886685440557E-3</v>
      </c>
      <c r="K362" s="237"/>
      <c r="L362" s="242">
        <f t="shared" si="24"/>
        <v>3.5463671119098663</v>
      </c>
      <c r="M362" s="242">
        <f t="shared" si="25"/>
        <v>4.4125070863949905</v>
      </c>
    </row>
    <row r="363" spans="1:13" x14ac:dyDescent="0.35">
      <c r="A363" s="238">
        <f t="shared" si="27"/>
        <v>2010</v>
      </c>
      <c r="B363" s="238" t="str">
        <f t="shared" si="26"/>
        <v>1T10</v>
      </c>
      <c r="C363" s="238" t="str">
        <f t="shared" si="28"/>
        <v>2010-2</v>
      </c>
      <c r="D363" s="239">
        <f t="shared" si="29"/>
        <v>40237</v>
      </c>
      <c r="E363" s="243">
        <v>7.8000000000000005E-3</v>
      </c>
      <c r="F363" s="241">
        <f t="array" ref="F363">PRODUCT(1+E361:E363)-1</f>
        <v>1.9115326450000136E-2</v>
      </c>
      <c r="G363" s="240">
        <f t="array" ref="G363">PRODUCT(1+E352:E363)-1</f>
        <v>4.831571873002205E-2</v>
      </c>
      <c r="H363" s="243">
        <v>1.18E-2</v>
      </c>
      <c r="I363" s="241">
        <f t="array" ref="I363">PRODUCT(1+H361:H363)-1</f>
        <v>1.5527086716000005E-2</v>
      </c>
      <c r="J363" s="240">
        <f t="array" ref="J363">PRODUCT(1+H352:H363)-1</f>
        <v>2.5564625625045245E-3</v>
      </c>
      <c r="K363" s="237"/>
      <c r="L363" s="242">
        <f t="shared" si="24"/>
        <v>3.5740287753827635</v>
      </c>
      <c r="M363" s="242">
        <f t="shared" si="25"/>
        <v>4.4645746700144517</v>
      </c>
    </row>
    <row r="364" spans="1:13" x14ac:dyDescent="0.35">
      <c r="A364" s="238">
        <f t="shared" si="27"/>
        <v>2010</v>
      </c>
      <c r="B364" s="238" t="str">
        <f t="shared" si="26"/>
        <v>1T10</v>
      </c>
      <c r="C364" s="238" t="str">
        <f t="shared" si="28"/>
        <v>2010-3</v>
      </c>
      <c r="D364" s="239">
        <f t="shared" si="29"/>
        <v>40268</v>
      </c>
      <c r="E364" s="243">
        <v>5.1999999999999998E-3</v>
      </c>
      <c r="F364" s="241">
        <f t="array" ref="F364">PRODUCT(1+E362:E364)-1</f>
        <v>2.0638364200000092E-2</v>
      </c>
      <c r="G364" s="240">
        <f t="array" ref="G364">PRODUCT(1+E353:E364)-1</f>
        <v>5.1663633201016079E-2</v>
      </c>
      <c r="H364" s="243">
        <v>9.3999999999999986E-3</v>
      </c>
      <c r="I364" s="241">
        <f t="array" ref="I364">PRODUCT(1+H362:H364)-1</f>
        <v>2.7745178796000136E-2</v>
      </c>
      <c r="J364" s="240">
        <f t="array" ref="J364">PRODUCT(1+H353:H364)-1</f>
        <v>1.9524978148893979E-2</v>
      </c>
      <c r="K364" s="237"/>
      <c r="L364" s="242">
        <f t="shared" si="24"/>
        <v>3.5926137250147541</v>
      </c>
      <c r="M364" s="242">
        <f t="shared" si="25"/>
        <v>4.5065416719125881</v>
      </c>
    </row>
    <row r="365" spans="1:13" x14ac:dyDescent="0.35">
      <c r="A365" s="238">
        <f t="shared" si="27"/>
        <v>2010</v>
      </c>
      <c r="B365" s="238" t="str">
        <f t="shared" si="26"/>
        <v>2T10</v>
      </c>
      <c r="C365" s="238" t="str">
        <f t="shared" si="28"/>
        <v>2010-4</v>
      </c>
      <c r="D365" s="239">
        <f t="shared" si="29"/>
        <v>40298</v>
      </c>
      <c r="E365" s="243">
        <v>5.6999999999999993E-3</v>
      </c>
      <c r="F365" s="241">
        <f t="array" ref="F365">PRODUCT(1+E363:E365)-1</f>
        <v>1.8814891192000083E-2</v>
      </c>
      <c r="G365" s="240">
        <f t="array" ref="G365">PRODUCT(1+E354:E365)-1</f>
        <v>5.2605608987123853E-2</v>
      </c>
      <c r="H365" s="243">
        <v>7.7000000000000002E-3</v>
      </c>
      <c r="I365" s="241">
        <f t="array" ref="I365">PRODUCT(1+H363:H365)-1</f>
        <v>2.9175014084000139E-2</v>
      </c>
      <c r="J365" s="240">
        <f t="array" ref="J365">PRODUCT(1+H354:H365)-1</f>
        <v>2.8918698528433096E-2</v>
      </c>
      <c r="K365" s="237"/>
      <c r="L365" s="242">
        <f t="shared" si="24"/>
        <v>3.6130916232473385</v>
      </c>
      <c r="M365" s="242">
        <f t="shared" si="25"/>
        <v>4.5412420427863154</v>
      </c>
    </row>
    <row r="366" spans="1:13" x14ac:dyDescent="0.35">
      <c r="A366" s="238">
        <f t="shared" si="27"/>
        <v>2010</v>
      </c>
      <c r="B366" s="238" t="str">
        <f t="shared" si="26"/>
        <v>2T10</v>
      </c>
      <c r="C366" s="238" t="str">
        <f t="shared" si="28"/>
        <v>2010-5</v>
      </c>
      <c r="D366" s="239">
        <f t="shared" si="29"/>
        <v>40329</v>
      </c>
      <c r="E366" s="243">
        <v>4.3E-3</v>
      </c>
      <c r="F366" s="241">
        <f t="array" ref="F366">PRODUCT(1+E364:E366)-1</f>
        <v>1.5276637452000141E-2</v>
      </c>
      <c r="G366" s="240">
        <f t="array" ref="G366">PRODUCT(1+E355:E366)-1</f>
        <v>5.2186536384759563E-2</v>
      </c>
      <c r="H366" s="243">
        <v>1.1899999999999999E-2</v>
      </c>
      <c r="I366" s="241">
        <f t="array" ref="I366">PRODUCT(1+H364:H366)-1</f>
        <v>2.9276731322000149E-2</v>
      </c>
      <c r="J366" s="240">
        <f t="array" ref="J366">PRODUCT(1+H355:H366)-1</f>
        <v>4.1892155549806409E-2</v>
      </c>
      <c r="K366" s="237"/>
      <c r="L366" s="242">
        <f t="shared" si="24"/>
        <v>3.6286279172273019</v>
      </c>
      <c r="M366" s="242">
        <f t="shared" si="25"/>
        <v>4.5952828230954728</v>
      </c>
    </row>
    <row r="367" spans="1:13" x14ac:dyDescent="0.35">
      <c r="A367" s="238">
        <f t="shared" si="27"/>
        <v>2010</v>
      </c>
      <c r="B367" s="238" t="str">
        <f t="shared" si="26"/>
        <v>2T10</v>
      </c>
      <c r="C367" s="238" t="str">
        <f t="shared" si="28"/>
        <v>2010-6</v>
      </c>
      <c r="D367" s="239">
        <f t="shared" si="29"/>
        <v>40359</v>
      </c>
      <c r="E367" s="243">
        <v>0</v>
      </c>
      <c r="F367" s="241">
        <f t="array" ref="F367">PRODUCT(1+E365:E367)-1</f>
        <v>1.0024510000000042E-2</v>
      </c>
      <c r="G367" s="240">
        <f t="array" ref="G367">PRODUCT(1+E356:E367)-1</f>
        <v>4.8412252276564427E-2</v>
      </c>
      <c r="H367" s="243">
        <v>8.5000000000000006E-3</v>
      </c>
      <c r="I367" s="241">
        <f t="array" ref="I367">PRODUCT(1+H365:H367)-1</f>
        <v>2.835900885500009E-2</v>
      </c>
      <c r="J367" s="240">
        <f t="array" ref="J367">PRODUCT(1+H356:H367)-1</f>
        <v>5.1800038910890578E-2</v>
      </c>
      <c r="K367" s="237"/>
      <c r="L367" s="242">
        <f t="shared" si="24"/>
        <v>3.6286279172273019</v>
      </c>
      <c r="M367" s="242">
        <f t="shared" si="25"/>
        <v>4.6343427270917843</v>
      </c>
    </row>
    <row r="368" spans="1:13" x14ac:dyDescent="0.35">
      <c r="A368" s="238">
        <f t="shared" si="27"/>
        <v>2010</v>
      </c>
      <c r="B368" s="238" t="str">
        <f t="shared" si="26"/>
        <v>3T10</v>
      </c>
      <c r="C368" s="238" t="str">
        <f t="shared" si="28"/>
        <v>2010-7</v>
      </c>
      <c r="D368" s="239">
        <f t="shared" si="29"/>
        <v>40390</v>
      </c>
      <c r="E368" s="243">
        <v>1E-4</v>
      </c>
      <c r="F368" s="241">
        <f t="array" ref="F368">PRODUCT(1+E366:E368)-1</f>
        <v>4.4004300000000107E-3</v>
      </c>
      <c r="G368" s="240">
        <f t="array" ref="G368">PRODUCT(1+E357:E368)-1</f>
        <v>4.6006677475849855E-2</v>
      </c>
      <c r="H368" s="243">
        <v>1.5E-3</v>
      </c>
      <c r="I368" s="241">
        <f t="array" ref="I368">PRODUCT(1+H366:H368)-1</f>
        <v>2.2031901725000136E-2</v>
      </c>
      <c r="J368" s="240">
        <f t="array" ref="J368">PRODUCT(1+H357:H368)-1</f>
        <v>5.7926824313806247E-2</v>
      </c>
      <c r="K368" s="237"/>
      <c r="L368" s="242">
        <f t="shared" si="24"/>
        <v>3.6289907800190244</v>
      </c>
      <c r="M368" s="242">
        <f t="shared" si="25"/>
        <v>4.6412942411824218</v>
      </c>
    </row>
    <row r="369" spans="1:13" x14ac:dyDescent="0.35">
      <c r="A369" s="238">
        <f t="shared" si="27"/>
        <v>2010</v>
      </c>
      <c r="B369" s="238" t="str">
        <f t="shared" si="26"/>
        <v>3T10</v>
      </c>
      <c r="C369" s="238" t="str">
        <f t="shared" si="28"/>
        <v>2010-8</v>
      </c>
      <c r="D369" s="239">
        <f t="shared" si="29"/>
        <v>40421</v>
      </c>
      <c r="E369" s="243">
        <v>4.0000000000000002E-4</v>
      </c>
      <c r="F369" s="241">
        <f t="array" ref="F369">PRODUCT(1+E367:E369)-1</f>
        <v>5.0003999999992388E-4</v>
      </c>
      <c r="G369" s="240">
        <f t="array" ref="G369">PRODUCT(1+E358:E369)-1</f>
        <v>4.4857793456655193E-2</v>
      </c>
      <c r="H369" s="243">
        <v>7.7000000000000002E-3</v>
      </c>
      <c r="I369" s="241">
        <f t="array" ref="I369">PRODUCT(1+H367:H369)-1</f>
        <v>1.7789848175000067E-2</v>
      </c>
      <c r="J369" s="240">
        <f t="array" ref="J369">PRODUCT(1+H358:H369)-1</f>
        <v>6.9924589382800661E-2</v>
      </c>
      <c r="K369" s="237"/>
      <c r="L369" s="242">
        <f t="shared" ref="L369:L432" si="30">+L368*(1+E369)</f>
        <v>3.6304423763310321</v>
      </c>
      <c r="M369" s="242">
        <f t="shared" ref="M369:M432" si="31">+M368*(1+H369)</f>
        <v>4.6770322068395265</v>
      </c>
    </row>
    <row r="370" spans="1:13" x14ac:dyDescent="0.35">
      <c r="A370" s="238">
        <f t="shared" si="27"/>
        <v>2010</v>
      </c>
      <c r="B370" s="238" t="str">
        <f t="shared" si="26"/>
        <v>3T10</v>
      </c>
      <c r="C370" s="238" t="str">
        <f t="shared" si="28"/>
        <v>2010-9</v>
      </c>
      <c r="D370" s="239">
        <f t="shared" si="29"/>
        <v>40451</v>
      </c>
      <c r="E370" s="243">
        <v>4.5000000000000005E-3</v>
      </c>
      <c r="F370" s="241">
        <f t="array" ref="F370">PRODUCT(1+E368:E370)-1</f>
        <v>5.0022901799999797E-3</v>
      </c>
      <c r="G370" s="240">
        <f t="array" ref="G370">PRODUCT(1+E359:E370)-1</f>
        <v>4.704674134797493E-2</v>
      </c>
      <c r="H370" s="243">
        <v>1.15E-2</v>
      </c>
      <c r="I370" s="241">
        <f t="array" ref="I370">PRODUCT(1+H368:H370)-1</f>
        <v>2.0817482825000067E-2</v>
      </c>
      <c r="J370" s="240">
        <f t="array" ref="J370">PRODUCT(1+H359:H370)-1</f>
        <v>7.7702372197474112E-2</v>
      </c>
      <c r="K370" s="237"/>
      <c r="L370" s="242">
        <f t="shared" si="30"/>
        <v>3.6467793670245214</v>
      </c>
      <c r="M370" s="242">
        <f t="shared" si="31"/>
        <v>4.7308180772181814</v>
      </c>
    </row>
    <row r="371" spans="1:13" x14ac:dyDescent="0.35">
      <c r="A371" s="238">
        <f t="shared" si="27"/>
        <v>2010</v>
      </c>
      <c r="B371" s="238" t="str">
        <f t="shared" si="26"/>
        <v>4T10</v>
      </c>
      <c r="C371" s="238" t="str">
        <f t="shared" si="28"/>
        <v>2010-10</v>
      </c>
      <c r="D371" s="239">
        <f t="shared" si="29"/>
        <v>40482</v>
      </c>
      <c r="E371" s="243">
        <v>7.4999999999999997E-3</v>
      </c>
      <c r="F371" s="241">
        <f t="array" ref="F371">PRODUCT(1+E369:E371)-1</f>
        <v>1.2438563499999944E-2</v>
      </c>
      <c r="G371" s="240">
        <f t="array" ref="G371">PRODUCT(1+E360:E371)-1</f>
        <v>5.1954120371045853E-2</v>
      </c>
      <c r="H371" s="243">
        <v>1.01E-2</v>
      </c>
      <c r="I371" s="241">
        <f t="array" ref="I371">PRODUCT(1+H369:H371)-1</f>
        <v>2.9583364355000086E-2</v>
      </c>
      <c r="J371" s="240">
        <f t="array" ref="J371">PRODUCT(1+H360:H371)-1</f>
        <v>8.8043144584376343E-2</v>
      </c>
      <c r="K371" s="237"/>
      <c r="L371" s="242">
        <f t="shared" si="30"/>
        <v>3.6741302122772055</v>
      </c>
      <c r="M371" s="242">
        <f t="shared" si="31"/>
        <v>4.7785993397980846</v>
      </c>
    </row>
    <row r="372" spans="1:13" x14ac:dyDescent="0.35">
      <c r="A372" s="238">
        <f t="shared" si="27"/>
        <v>2010</v>
      </c>
      <c r="B372" s="238" t="str">
        <f t="shared" si="26"/>
        <v>4T10</v>
      </c>
      <c r="C372" s="238" t="str">
        <f t="shared" si="28"/>
        <v>2010-11</v>
      </c>
      <c r="D372" s="239">
        <f t="shared" si="29"/>
        <v>40512</v>
      </c>
      <c r="E372" s="243">
        <v>8.3000000000000001E-3</v>
      </c>
      <c r="F372" s="241">
        <f t="array" ref="F372">PRODUCT(1+E370:E372)-1</f>
        <v>2.0433630125000102E-2</v>
      </c>
      <c r="G372" s="240">
        <f t="array" ref="G372">PRODUCT(1+E361:E372)-1</f>
        <v>5.6354286993452574E-2</v>
      </c>
      <c r="H372" s="243">
        <v>1.4499999999999999E-2</v>
      </c>
      <c r="I372" s="241">
        <f t="array" ref="I372">PRODUCT(1+H370:H372)-1</f>
        <v>3.6531034175000032E-2</v>
      </c>
      <c r="J372" s="240">
        <f t="array" ref="J372">PRODUCT(1+H361:H372)-1</f>
        <v>0.10271705312772195</v>
      </c>
      <c r="K372" s="237"/>
      <c r="L372" s="242">
        <f t="shared" si="30"/>
        <v>3.704625493039106</v>
      </c>
      <c r="M372" s="242">
        <f t="shared" si="31"/>
        <v>4.8478890302251569</v>
      </c>
    </row>
    <row r="373" spans="1:13" x14ac:dyDescent="0.35">
      <c r="A373" s="238">
        <f t="shared" si="27"/>
        <v>2010</v>
      </c>
      <c r="B373" s="238" t="str">
        <f t="shared" si="26"/>
        <v>4T10</v>
      </c>
      <c r="C373" s="238" t="str">
        <f t="shared" si="28"/>
        <v>2010-12</v>
      </c>
      <c r="D373" s="239">
        <f t="shared" si="29"/>
        <v>40543</v>
      </c>
      <c r="E373" s="243">
        <v>6.3E-3</v>
      </c>
      <c r="F373" s="241">
        <f t="array" ref="F373">PRODUCT(1+E371:E373)-1</f>
        <v>2.2262182174999978E-2</v>
      </c>
      <c r="G373" s="240">
        <f t="array" ref="G373">PRODUCT(1+E362:E373)-1</f>
        <v>5.9090683472662109E-2</v>
      </c>
      <c r="H373" s="243">
        <v>6.8999999999999999E-3</v>
      </c>
      <c r="I373" s="241">
        <f t="array" ref="I373">PRODUCT(1+H371:H373)-1</f>
        <v>3.1817200504999699E-2</v>
      </c>
      <c r="J373" s="240">
        <f t="array" ref="J373">PRODUCT(1+H362:H373)-1</f>
        <v>0.11322017324473932</v>
      </c>
      <c r="K373" s="237"/>
      <c r="L373" s="242">
        <f t="shared" si="30"/>
        <v>3.7279646336452523</v>
      </c>
      <c r="M373" s="242">
        <f t="shared" si="31"/>
        <v>4.8813394645337098</v>
      </c>
    </row>
    <row r="374" spans="1:13" x14ac:dyDescent="0.35">
      <c r="A374" s="238">
        <f t="shared" si="27"/>
        <v>2011</v>
      </c>
      <c r="B374" s="238" t="str">
        <f t="shared" si="26"/>
        <v>1T11</v>
      </c>
      <c r="C374" s="238" t="str">
        <f t="shared" si="28"/>
        <v>2011-1</v>
      </c>
      <c r="D374" s="239">
        <f t="shared" si="29"/>
        <v>40574</v>
      </c>
      <c r="E374" s="243">
        <v>8.3000000000000001E-3</v>
      </c>
      <c r="F374" s="241">
        <f t="array" ref="F374">PRODUCT(1+E372:E374)-1</f>
        <v>2.3073904006999824E-2</v>
      </c>
      <c r="G374" s="240">
        <f t="array" ref="G374">PRODUCT(1+E363:E374)-1</f>
        <v>5.9931648779638191E-2</v>
      </c>
      <c r="H374" s="243">
        <v>7.9000000000000008E-3</v>
      </c>
      <c r="I374" s="241">
        <f t="array" ref="I374">PRODUCT(1+H372:H374)-1</f>
        <v>2.9569900394999848E-2</v>
      </c>
      <c r="J374" s="240">
        <f t="array" ref="J374">PRODUCT(1+H363:H374)-1</f>
        <v>0.11499017451393523</v>
      </c>
      <c r="K374" s="237"/>
      <c r="L374" s="242">
        <f t="shared" si="30"/>
        <v>3.758906740104508</v>
      </c>
      <c r="M374" s="242">
        <f t="shared" si="31"/>
        <v>4.9199020463035259</v>
      </c>
    </row>
    <row r="375" spans="1:13" x14ac:dyDescent="0.35">
      <c r="A375" s="238">
        <f t="shared" si="27"/>
        <v>2011</v>
      </c>
      <c r="B375" s="238" t="str">
        <f t="shared" si="26"/>
        <v>1T11</v>
      </c>
      <c r="C375" s="238" t="str">
        <f t="shared" si="28"/>
        <v>2011-2</v>
      </c>
      <c r="D375" s="239">
        <f t="shared" si="29"/>
        <v>40602</v>
      </c>
      <c r="E375" s="243">
        <v>8.0000000000000002E-3</v>
      </c>
      <c r="F375" s="241">
        <f t="array" ref="F375">PRODUCT(1+E373:E375)-1</f>
        <v>2.2769508319999909E-2</v>
      </c>
      <c r="G375" s="240">
        <f t="array" ref="G375">PRODUCT(1+E364:E375)-1</f>
        <v>6.014199441345025E-2</v>
      </c>
      <c r="H375" s="243">
        <v>0.01</v>
      </c>
      <c r="I375" s="241">
        <f t="array" ref="I375">PRODUCT(1+H373:H375)-1</f>
        <v>2.5003055100000005E-2</v>
      </c>
      <c r="J375" s="240">
        <f t="array" ref="J375">PRODUCT(1+H364:H375)-1</f>
        <v>0.113006598397978</v>
      </c>
      <c r="K375" s="237"/>
      <c r="L375" s="242">
        <f t="shared" si="30"/>
        <v>3.7889779940253439</v>
      </c>
      <c r="M375" s="242">
        <f t="shared" si="31"/>
        <v>4.9691010667665614</v>
      </c>
    </row>
    <row r="376" spans="1:13" x14ac:dyDescent="0.35">
      <c r="A376" s="238">
        <f t="shared" si="27"/>
        <v>2011</v>
      </c>
      <c r="B376" s="238" t="str">
        <f t="shared" si="26"/>
        <v>1T11</v>
      </c>
      <c r="C376" s="238" t="str">
        <f t="shared" si="28"/>
        <v>2011-3</v>
      </c>
      <c r="D376" s="239">
        <f t="shared" si="29"/>
        <v>40633</v>
      </c>
      <c r="E376" s="243">
        <v>7.9000000000000008E-3</v>
      </c>
      <c r="F376" s="241">
        <f t="array" ref="F376">PRODUCT(1+E374:E376)-1</f>
        <v>2.4395694559999903E-2</v>
      </c>
      <c r="G376" s="240">
        <f t="array" ref="G376">PRODUCT(1+E365:E376)-1</f>
        <v>6.2989570403219952E-2</v>
      </c>
      <c r="H376" s="243">
        <v>6.1999999999999998E-3</v>
      </c>
      <c r="I376" s="241">
        <f t="array" ref="I376">PRODUCT(1+H374:H376)-1</f>
        <v>2.4290469799999936E-2</v>
      </c>
      <c r="J376" s="240">
        <f t="array" ref="J376">PRODUCT(1+H365:H376)-1</f>
        <v>0.10947814474742001</v>
      </c>
      <c r="K376" s="237"/>
      <c r="L376" s="242">
        <f t="shared" si="30"/>
        <v>3.8189109201781442</v>
      </c>
      <c r="M376" s="242">
        <f t="shared" si="31"/>
        <v>4.9999094933805139</v>
      </c>
    </row>
    <row r="377" spans="1:13" x14ac:dyDescent="0.35">
      <c r="A377" s="238">
        <f t="shared" si="27"/>
        <v>2011</v>
      </c>
      <c r="B377" s="238" t="str">
        <f t="shared" si="26"/>
        <v>2T11</v>
      </c>
      <c r="C377" s="238" t="str">
        <f t="shared" si="28"/>
        <v>2011-4</v>
      </c>
      <c r="D377" s="239">
        <f t="shared" si="29"/>
        <v>40663</v>
      </c>
      <c r="E377" s="243">
        <v>7.7000000000000002E-3</v>
      </c>
      <c r="F377" s="241">
        <f t="array" ref="F377">PRODUCT(1+E375:E377)-1</f>
        <v>2.3786116640000188E-2</v>
      </c>
      <c r="G377" s="240">
        <f t="array" ref="G377">PRODUCT(1+E366:E377)-1</f>
        <v>6.5103500144501059E-2</v>
      </c>
      <c r="H377" s="243">
        <v>4.5000000000000005E-3</v>
      </c>
      <c r="I377" s="241">
        <f t="array" ref="I377">PRODUCT(1+H375:H377)-1</f>
        <v>2.083517899999987E-2</v>
      </c>
      <c r="J377" s="240">
        <f t="array" ref="J377">PRODUCT(1+H366:H377)-1</f>
        <v>0.1059549433351028</v>
      </c>
      <c r="K377" s="237"/>
      <c r="L377" s="242">
        <f t="shared" si="30"/>
        <v>3.8483165342635162</v>
      </c>
      <c r="M377" s="242">
        <f t="shared" si="31"/>
        <v>5.0224090861007262</v>
      </c>
    </row>
    <row r="378" spans="1:13" x14ac:dyDescent="0.35">
      <c r="A378" s="238">
        <f t="shared" si="27"/>
        <v>2011</v>
      </c>
      <c r="B378" s="238" t="str">
        <f t="shared" si="26"/>
        <v>2T11</v>
      </c>
      <c r="C378" s="238" t="str">
        <f t="shared" si="28"/>
        <v>2011-5</v>
      </c>
      <c r="D378" s="239">
        <f t="shared" si="29"/>
        <v>40694</v>
      </c>
      <c r="E378" s="243">
        <v>4.6999999999999993E-3</v>
      </c>
      <c r="F378" s="241">
        <f t="array" ref="F378">PRODUCT(1+E376:E378)-1</f>
        <v>2.0434435901000025E-2</v>
      </c>
      <c r="G378" s="240">
        <f t="array" ref="G378">PRODUCT(1+E367:E378)-1</f>
        <v>6.5527717410316155E-2</v>
      </c>
      <c r="H378" s="243">
        <v>4.3E-3</v>
      </c>
      <c r="I378" s="241">
        <f t="array" ref="I378">PRODUCT(1+H376:H378)-1</f>
        <v>1.5074029970000069E-2</v>
      </c>
      <c r="J378" s="240">
        <f t="array" ref="J378">PRODUCT(1+H367:H378)-1</f>
        <v>9.7648532059930959E-2</v>
      </c>
      <c r="K378" s="237"/>
      <c r="L378" s="242">
        <f t="shared" si="30"/>
        <v>3.8664036219745546</v>
      </c>
      <c r="M378" s="242">
        <f t="shared" si="31"/>
        <v>5.0440054451709591</v>
      </c>
    </row>
    <row r="379" spans="1:13" x14ac:dyDescent="0.35">
      <c r="A379" s="238">
        <f t="shared" si="27"/>
        <v>2011</v>
      </c>
      <c r="B379" s="238" t="str">
        <f t="shared" si="26"/>
        <v>2T11</v>
      </c>
      <c r="C379" s="238" t="str">
        <f t="shared" si="28"/>
        <v>2011-6</v>
      </c>
      <c r="D379" s="239">
        <f t="shared" si="29"/>
        <v>40724</v>
      </c>
      <c r="E379" s="243">
        <v>1.5E-3</v>
      </c>
      <c r="F379" s="241">
        <f t="array" ref="F379">PRODUCT(1+E377:E379)-1</f>
        <v>1.3954844285000156E-2</v>
      </c>
      <c r="G379" s="240">
        <f t="array" ref="G379">PRODUCT(1+E368:E379)-1</f>
        <v>6.7126008986431618E-2</v>
      </c>
      <c r="H379" s="243">
        <v>-1.8E-3</v>
      </c>
      <c r="I379" s="241">
        <f t="array" ref="I379">PRODUCT(1+H377:H379)-1</f>
        <v>7.0034751699998843E-3</v>
      </c>
      <c r="J379" s="240">
        <f t="array" ref="J379">PRODUCT(1+H368:H379)-1</f>
        <v>8.6438041350741734E-2</v>
      </c>
      <c r="K379" s="237"/>
      <c r="L379" s="242">
        <f t="shared" si="30"/>
        <v>3.8722032274075167</v>
      </c>
      <c r="M379" s="242">
        <f t="shared" si="31"/>
        <v>5.0349262353696513</v>
      </c>
    </row>
    <row r="380" spans="1:13" x14ac:dyDescent="0.35">
      <c r="A380" s="238">
        <f t="shared" si="27"/>
        <v>2011</v>
      </c>
      <c r="B380" s="238" t="str">
        <f t="shared" si="26"/>
        <v>3T11</v>
      </c>
      <c r="C380" s="238" t="str">
        <f t="shared" si="28"/>
        <v>2011-7</v>
      </c>
      <c r="D380" s="239">
        <f t="shared" si="29"/>
        <v>40755</v>
      </c>
      <c r="E380" s="243">
        <v>1.6000000000000001E-3</v>
      </c>
      <c r="F380" s="241">
        <f t="array" ref="F380">PRODUCT(1+E378:E380)-1</f>
        <v>7.8169812799999683E-3</v>
      </c>
      <c r="G380" s="240">
        <f t="array" ref="G380">PRODUCT(1+E369:E380)-1</f>
        <v>6.8726537947014554E-2</v>
      </c>
      <c r="H380" s="243">
        <v>-1.1999999999999999E-3</v>
      </c>
      <c r="I380" s="241">
        <f t="array" ref="I380">PRODUCT(1+H378:H380)-1</f>
        <v>1.2892692879999945E-3</v>
      </c>
      <c r="J380" s="240">
        <f t="array" ref="J380">PRODUCT(1+H369:H380)-1</f>
        <v>8.3509052122936023E-2</v>
      </c>
      <c r="K380" s="237"/>
      <c r="L380" s="242">
        <f t="shared" si="30"/>
        <v>3.878398752571369</v>
      </c>
      <c r="M380" s="242">
        <f t="shared" si="31"/>
        <v>5.0288843238872083</v>
      </c>
    </row>
    <row r="381" spans="1:13" x14ac:dyDescent="0.35">
      <c r="A381" s="238">
        <f t="shared" si="27"/>
        <v>2011</v>
      </c>
      <c r="B381" s="238" t="str">
        <f t="shared" si="26"/>
        <v>3T11</v>
      </c>
      <c r="C381" s="238" t="str">
        <f t="shared" si="28"/>
        <v>2011-8</v>
      </c>
      <c r="D381" s="239">
        <f t="shared" si="29"/>
        <v>40786</v>
      </c>
      <c r="E381" s="243">
        <v>3.7000000000000002E-3</v>
      </c>
      <c r="F381" s="241">
        <f t="array" ref="F381">PRODUCT(1+E379:E381)-1</f>
        <v>6.8138788800002903E-3</v>
      </c>
      <c r="G381" s="240">
        <f t="array" ref="G381">PRODUCT(1+E370:E381)-1</f>
        <v>7.2251925367271985E-2</v>
      </c>
      <c r="H381" s="243">
        <v>4.4000000000000003E-3</v>
      </c>
      <c r="I381" s="241">
        <f t="array" ref="I381">PRODUCT(1+H379:H381)-1</f>
        <v>1.388969503999915E-3</v>
      </c>
      <c r="J381" s="240">
        <f t="array" ref="J381">PRODUCT(1+H370:H381)-1</f>
        <v>7.9960793839711108E-2</v>
      </c>
      <c r="K381" s="237"/>
      <c r="L381" s="242">
        <f t="shared" si="30"/>
        <v>3.8927488279558831</v>
      </c>
      <c r="M381" s="242">
        <f t="shared" si="31"/>
        <v>5.0510114149123115</v>
      </c>
    </row>
    <row r="382" spans="1:13" x14ac:dyDescent="0.35">
      <c r="A382" s="238">
        <f t="shared" si="27"/>
        <v>2011</v>
      </c>
      <c r="B382" s="238" t="str">
        <f t="shared" si="26"/>
        <v>3T11</v>
      </c>
      <c r="C382" s="238" t="str">
        <f t="shared" si="28"/>
        <v>2011-9</v>
      </c>
      <c r="D382" s="239">
        <f t="shared" si="29"/>
        <v>40816</v>
      </c>
      <c r="E382" s="243">
        <v>5.3E-3</v>
      </c>
      <c r="F382" s="241">
        <f t="array" ref="F382">PRODUCT(1+E380:E382)-1</f>
        <v>1.0634041376000214E-2</v>
      </c>
      <c r="G382" s="240">
        <f t="array" ref="G382">PRODUCT(1+E371:E382)-1</f>
        <v>7.3105884093298767E-2</v>
      </c>
      <c r="H382" s="243">
        <v>6.5000000000000006E-3</v>
      </c>
      <c r="I382" s="241">
        <f t="array" ref="I382">PRODUCT(1+H380:H382)-1</f>
        <v>9.7154856799999134E-3</v>
      </c>
      <c r="J382" s="240">
        <f t="array" ref="J382">PRODUCT(1+H371:H382)-1</f>
        <v>7.4622381611140876E-2</v>
      </c>
      <c r="K382" s="237"/>
      <c r="L382" s="242">
        <f t="shared" si="30"/>
        <v>3.9133803967440497</v>
      </c>
      <c r="M382" s="242">
        <f t="shared" si="31"/>
        <v>5.0838429891092414</v>
      </c>
    </row>
    <row r="383" spans="1:13" x14ac:dyDescent="0.35">
      <c r="A383" s="238">
        <f t="shared" si="27"/>
        <v>2011</v>
      </c>
      <c r="B383" s="238" t="str">
        <f t="shared" si="26"/>
        <v>4T11</v>
      </c>
      <c r="C383" s="238" t="str">
        <f t="shared" si="28"/>
        <v>2011-10</v>
      </c>
      <c r="D383" s="239">
        <f t="shared" si="29"/>
        <v>40847</v>
      </c>
      <c r="E383" s="243">
        <v>4.3E-3</v>
      </c>
      <c r="F383" s="241">
        <f t="array" ref="F383">PRODUCT(1+E381:E383)-1</f>
        <v>1.3358394323000233E-2</v>
      </c>
      <c r="G383" s="240">
        <f t="array" ref="G383">PRODUCT(1+E372:E383)-1</f>
        <v>6.9697508084267445E-2</v>
      </c>
      <c r="H383" s="243">
        <v>5.3E-3</v>
      </c>
      <c r="I383" s="241">
        <f t="array" ref="I383">PRODUCT(1+H381:H383)-1</f>
        <v>1.6286521580000102E-2</v>
      </c>
      <c r="J383" s="240">
        <f t="array" ref="J383">PRODUCT(1+H372:H383)-1</f>
        <v>6.9515770947114364E-2</v>
      </c>
      <c r="K383" s="237"/>
      <c r="L383" s="242">
        <f t="shared" si="30"/>
        <v>3.930207932450049</v>
      </c>
      <c r="M383" s="242">
        <f t="shared" si="31"/>
        <v>5.110787356951521</v>
      </c>
    </row>
    <row r="384" spans="1:13" x14ac:dyDescent="0.35">
      <c r="A384" s="238">
        <f t="shared" si="27"/>
        <v>2011</v>
      </c>
      <c r="B384" s="238" t="str">
        <f t="shared" si="26"/>
        <v>4T11</v>
      </c>
      <c r="C384" s="238" t="str">
        <f t="shared" si="28"/>
        <v>2011-11</v>
      </c>
      <c r="D384" s="239">
        <f t="shared" si="29"/>
        <v>40877</v>
      </c>
      <c r="E384" s="243">
        <v>5.1999999999999998E-3</v>
      </c>
      <c r="F384" s="241">
        <f t="array" ref="F384">PRODUCT(1+E382:E384)-1</f>
        <v>1.4872828508000202E-2</v>
      </c>
      <c r="G384" s="240">
        <f t="array" ref="G384">PRODUCT(1+E373:E384)-1</f>
        <v>6.6408742563032863E-2</v>
      </c>
      <c r="H384" s="243">
        <v>5.0000000000000001E-3</v>
      </c>
      <c r="I384" s="241">
        <f t="array" ref="I384">PRODUCT(1+H382:H384)-1</f>
        <v>1.6893622250000018E-2</v>
      </c>
      <c r="J384" s="240">
        <f t="array" ref="J384">PRODUCT(1+H373:H384)-1</f>
        <v>5.9500591229029176E-2</v>
      </c>
      <c r="K384" s="237"/>
      <c r="L384" s="242">
        <f t="shared" si="30"/>
        <v>3.9506450136987894</v>
      </c>
      <c r="M384" s="242">
        <f t="shared" si="31"/>
        <v>5.1363412937362778</v>
      </c>
    </row>
    <row r="385" spans="1:13" x14ac:dyDescent="0.35">
      <c r="A385" s="238">
        <f t="shared" si="27"/>
        <v>2011</v>
      </c>
      <c r="B385" s="238" t="str">
        <f t="shared" si="26"/>
        <v>4T11</v>
      </c>
      <c r="C385" s="238" t="str">
        <f t="shared" si="28"/>
        <v>2011-12</v>
      </c>
      <c r="D385" s="239">
        <f t="shared" si="29"/>
        <v>40908</v>
      </c>
      <c r="E385" s="243">
        <v>5.0000000000000001E-3</v>
      </c>
      <c r="F385" s="241">
        <f t="array" ref="F385">PRODUCT(1+E383:E385)-1</f>
        <v>1.4569971799999859E-2</v>
      </c>
      <c r="G385" s="240">
        <f t="array" ref="G385">PRODUCT(1+E374:E385)-1</f>
        <v>6.5031090406288294E-2</v>
      </c>
      <c r="H385" s="243">
        <v>-1.1999999999999999E-3</v>
      </c>
      <c r="I385" s="241">
        <f t="array" ref="I385">PRODUCT(1+H383:H385)-1</f>
        <v>9.1141081999999152E-3</v>
      </c>
      <c r="J385" s="240">
        <f t="array" ref="J385">PRODUCT(1+H374:H385)-1</f>
        <v>5.0977446141180049E-2</v>
      </c>
      <c r="K385" s="237"/>
      <c r="L385" s="242">
        <f t="shared" si="30"/>
        <v>3.9703982387672827</v>
      </c>
      <c r="M385" s="242">
        <f t="shared" si="31"/>
        <v>5.1301776841837947</v>
      </c>
    </row>
    <row r="386" spans="1:13" x14ac:dyDescent="0.35">
      <c r="A386" s="238">
        <f t="shared" si="27"/>
        <v>2012</v>
      </c>
      <c r="B386" s="238" t="str">
        <f t="shared" ref="B386:B449" si="32">IF(MONTH(D386)&lt;=3,"1T",IF(MONTH(D386)&lt;=6,"2T",IF(MONTH(D386)&lt;=9,"3T","4T")))&amp;RIGHT(A386,2)</f>
        <v>1T12</v>
      </c>
      <c r="C386" s="238" t="str">
        <f t="shared" si="28"/>
        <v>2012-1</v>
      </c>
      <c r="D386" s="239">
        <f t="shared" si="29"/>
        <v>40939</v>
      </c>
      <c r="E386" s="243">
        <v>5.6000000000000008E-3</v>
      </c>
      <c r="F386" s="241">
        <f t="array" ref="F386">PRODUCT(1+E384:E386)-1</f>
        <v>1.5883265600000085E-2</v>
      </c>
      <c r="G386" s="240">
        <f t="array" ref="G386">PRODUCT(1+E375:E386)-1</f>
        <v>6.2179177340636604E-2</v>
      </c>
      <c r="H386" s="243">
        <v>2.5000000000000001E-3</v>
      </c>
      <c r="I386" s="241">
        <f t="array" ref="I386">PRODUCT(1+H384:H386)-1</f>
        <v>6.3034849999998865E-3</v>
      </c>
      <c r="J386" s="240">
        <f t="array" ref="J386">PRODUCT(1+H375:H386)-1</f>
        <v>4.5346651211958688E-2</v>
      </c>
      <c r="K386" s="237"/>
      <c r="L386" s="242">
        <f t="shared" si="30"/>
        <v>3.9926324689043797</v>
      </c>
      <c r="M386" s="242">
        <f t="shared" si="31"/>
        <v>5.1430031283942537</v>
      </c>
    </row>
    <row r="387" spans="1:13" x14ac:dyDescent="0.35">
      <c r="A387" s="238">
        <f t="shared" ref="A387:A450" si="33">YEAR(D387)</f>
        <v>2012</v>
      </c>
      <c r="B387" s="238" t="str">
        <f t="shared" si="32"/>
        <v>1T12</v>
      </c>
      <c r="C387" s="238" t="str">
        <f t="shared" ref="C387:C450" si="34">YEAR(D387)&amp;"-"&amp;MONTH(D387)</f>
        <v>2012-2</v>
      </c>
      <c r="D387" s="239">
        <f t="shared" si="29"/>
        <v>40968</v>
      </c>
      <c r="E387" s="243">
        <v>4.5000000000000005E-3</v>
      </c>
      <c r="F387" s="241">
        <f t="array" ref="F387">PRODUCT(1+E385:E387)-1</f>
        <v>1.5175825999999892E-2</v>
      </c>
      <c r="G387" s="240">
        <f t="array" ref="G387">PRODUCT(1+E376:E387)-1</f>
        <v>5.8491055197092745E-2</v>
      </c>
      <c r="H387" s="243">
        <v>-5.9999999999999995E-4</v>
      </c>
      <c r="I387" s="241">
        <f t="array" ref="I387">PRODUCT(1+H385:H387)-1</f>
        <v>6.9622179999973E-4</v>
      </c>
      <c r="J387" s="240">
        <f t="array" ref="J387">PRODUCT(1+H376:H387)-1</f>
        <v>3.4375686357654534E-2</v>
      </c>
      <c r="K387" s="237"/>
      <c r="L387" s="242">
        <f t="shared" si="30"/>
        <v>4.0105993150144492</v>
      </c>
      <c r="M387" s="242">
        <f t="shared" si="31"/>
        <v>5.1399173265172164</v>
      </c>
    </row>
    <row r="388" spans="1:13" x14ac:dyDescent="0.35">
      <c r="A388" s="238">
        <f t="shared" si="33"/>
        <v>2012</v>
      </c>
      <c r="B388" s="238" t="str">
        <f t="shared" si="32"/>
        <v>1T12</v>
      </c>
      <c r="C388" s="238" t="str">
        <f t="shared" si="34"/>
        <v>2012-3</v>
      </c>
      <c r="D388" s="239">
        <f t="shared" ref="D388:D451" si="35">+D387+40-DAY(D387+40)</f>
        <v>40999</v>
      </c>
      <c r="E388" s="243">
        <v>2.0999999999999999E-3</v>
      </c>
      <c r="F388" s="241">
        <f t="array" ref="F388">PRODUCT(1+E386:E388)-1</f>
        <v>1.224646292000009E-2</v>
      </c>
      <c r="G388" s="240">
        <f t="array" ref="G388">PRODUCT(1+E377:E388)-1</f>
        <v>5.2399926989787238E-2</v>
      </c>
      <c r="H388" s="243">
        <v>4.3E-3</v>
      </c>
      <c r="I388" s="241">
        <f t="array" ref="I388">PRODUCT(1+H386:H388)-1</f>
        <v>6.2066635499997691E-3</v>
      </c>
      <c r="J388" s="240">
        <f t="array" ref="J388">PRODUCT(1+H377:H388)-1</f>
        <v>3.2422482418000831E-2</v>
      </c>
      <c r="K388" s="237"/>
      <c r="L388" s="242">
        <f t="shared" si="30"/>
        <v>4.0190215735759791</v>
      </c>
      <c r="M388" s="242">
        <f t="shared" si="31"/>
        <v>5.1620189710212401</v>
      </c>
    </row>
    <row r="389" spans="1:13" x14ac:dyDescent="0.35">
      <c r="A389" s="238">
        <f t="shared" si="33"/>
        <v>2012</v>
      </c>
      <c r="B389" s="238" t="str">
        <f t="shared" si="32"/>
        <v>2T12</v>
      </c>
      <c r="C389" s="238" t="str">
        <f t="shared" si="34"/>
        <v>2012-4</v>
      </c>
      <c r="D389" s="239">
        <f t="shared" si="35"/>
        <v>41029</v>
      </c>
      <c r="E389" s="243">
        <v>6.4000000000000003E-3</v>
      </c>
      <c r="F389" s="241">
        <f t="array" ref="F389">PRODUCT(1+E387:E389)-1</f>
        <v>1.3051750480000068E-2</v>
      </c>
      <c r="G389" s="240">
        <f t="array" ref="G389">PRODUCT(1+E378:E389)-1</f>
        <v>5.1042261111959197E-2</v>
      </c>
      <c r="H389" s="243">
        <v>8.5000000000000006E-3</v>
      </c>
      <c r="I389" s="241">
        <f t="array" ref="I389">PRODUCT(1+H387:H389)-1</f>
        <v>1.2228848069999909E-2</v>
      </c>
      <c r="J389" s="240">
        <f t="array" ref="J389">PRODUCT(1+H378:H389)-1</f>
        <v>3.6533671994578354E-2</v>
      </c>
      <c r="K389" s="237"/>
      <c r="L389" s="242">
        <f t="shared" si="30"/>
        <v>4.0447433116468652</v>
      </c>
      <c r="M389" s="242">
        <f t="shared" si="31"/>
        <v>5.20589613227492</v>
      </c>
    </row>
    <row r="390" spans="1:13" x14ac:dyDescent="0.35">
      <c r="A390" s="238">
        <f t="shared" si="33"/>
        <v>2012</v>
      </c>
      <c r="B390" s="238" t="str">
        <f t="shared" si="32"/>
        <v>2T12</v>
      </c>
      <c r="C390" s="238" t="str">
        <f t="shared" si="34"/>
        <v>2012-5</v>
      </c>
      <c r="D390" s="239">
        <f t="shared" si="35"/>
        <v>41060</v>
      </c>
      <c r="E390" s="243">
        <v>3.5999999999999999E-3</v>
      </c>
      <c r="F390" s="241">
        <f t="array" ref="F390">PRODUCT(1+E388:E390)-1</f>
        <v>1.2144088384000051E-2</v>
      </c>
      <c r="G390" s="240">
        <f t="array" ref="G390">PRODUCT(1+E379:E390)-1</f>
        <v>4.9891523093423595E-2</v>
      </c>
      <c r="H390" s="243">
        <v>1.0200000000000001E-2</v>
      </c>
      <c r="I390" s="241">
        <f t="array" ref="I390">PRODUCT(1+H388:H390)-1</f>
        <v>2.3167482809999917E-2</v>
      </c>
      <c r="J390" s="240">
        <f t="array" ref="J390">PRODUCT(1+H379:H390)-1</f>
        <v>4.2623036392435809E-2</v>
      </c>
      <c r="K390" s="237"/>
      <c r="L390" s="242">
        <f t="shared" si="30"/>
        <v>4.059304387568794</v>
      </c>
      <c r="M390" s="242">
        <f t="shared" si="31"/>
        <v>5.258996272824124</v>
      </c>
    </row>
    <row r="391" spans="1:13" x14ac:dyDescent="0.35">
      <c r="A391" s="238">
        <f t="shared" si="33"/>
        <v>2012</v>
      </c>
      <c r="B391" s="238" t="str">
        <f t="shared" si="32"/>
        <v>2T12</v>
      </c>
      <c r="C391" s="238" t="str">
        <f t="shared" si="34"/>
        <v>2012-6</v>
      </c>
      <c r="D391" s="239">
        <f t="shared" si="35"/>
        <v>41090</v>
      </c>
      <c r="E391" s="243">
        <v>8.0000000000000004E-4</v>
      </c>
      <c r="F391" s="241">
        <f t="array" ref="F391">PRODUCT(1+E389:E391)-1</f>
        <v>1.083105843199994E-2</v>
      </c>
      <c r="G391" s="240">
        <f t="array" ref="G391">PRODUCT(1+E380:E391)-1</f>
        <v>4.9157699762254481E-2</v>
      </c>
      <c r="H391" s="243">
        <v>6.6E-3</v>
      </c>
      <c r="I391" s="241">
        <f t="array" ref="I391">PRODUCT(1+H389:H391)-1</f>
        <v>2.5510692219999909E-2</v>
      </c>
      <c r="J391" s="240">
        <f t="array" ref="J391">PRODUCT(1+H380:H391)-1</f>
        <v>5.1396862785639819E-2</v>
      </c>
      <c r="K391" s="237"/>
      <c r="L391" s="242">
        <f t="shared" si="30"/>
        <v>4.0625518310788484</v>
      </c>
      <c r="M391" s="242">
        <f t="shared" si="31"/>
        <v>5.2937056482247629</v>
      </c>
    </row>
    <row r="392" spans="1:13" x14ac:dyDescent="0.35">
      <c r="A392" s="238">
        <f t="shared" si="33"/>
        <v>2012</v>
      </c>
      <c r="B392" s="238" t="str">
        <f t="shared" si="32"/>
        <v>3T12</v>
      </c>
      <c r="C392" s="238" t="str">
        <f t="shared" si="34"/>
        <v>2012-7</v>
      </c>
      <c r="D392" s="239">
        <f t="shared" si="35"/>
        <v>41121</v>
      </c>
      <c r="E392" s="243">
        <v>4.3E-3</v>
      </c>
      <c r="F392" s="241">
        <f t="array" ref="F392">PRODUCT(1+E390:E392)-1</f>
        <v>8.7218123840000494E-3</v>
      </c>
      <c r="G392" s="240">
        <f t="array" ref="G392">PRODUCT(1+E381:E392)-1</f>
        <v>5.1985900430543408E-2</v>
      </c>
      <c r="H392" s="243">
        <v>1.34E-2</v>
      </c>
      <c r="I392" s="241">
        <f t="array" ref="I392">PRODUCT(1+H390:H392)-1</f>
        <v>3.0493342088000031E-2</v>
      </c>
      <c r="J392" s="240">
        <f t="array" ref="J392">PRODUCT(1+H381:H392)-1</f>
        <v>6.6765699586471605E-2</v>
      </c>
      <c r="K392" s="237"/>
      <c r="L392" s="242">
        <f t="shared" si="30"/>
        <v>4.080020803952487</v>
      </c>
      <c r="M392" s="242">
        <f t="shared" si="31"/>
        <v>5.3646413039109753</v>
      </c>
    </row>
    <row r="393" spans="1:13" x14ac:dyDescent="0.35">
      <c r="A393" s="238">
        <f t="shared" si="33"/>
        <v>2012</v>
      </c>
      <c r="B393" s="238" t="str">
        <f t="shared" si="32"/>
        <v>3T12</v>
      </c>
      <c r="C393" s="238" t="str">
        <f t="shared" si="34"/>
        <v>2012-8</v>
      </c>
      <c r="D393" s="239">
        <f t="shared" si="35"/>
        <v>41152</v>
      </c>
      <c r="E393" s="243">
        <v>4.0999999999999995E-3</v>
      </c>
      <c r="F393" s="241">
        <f t="array" ref="F393">PRODUCT(1+E391:E393)-1</f>
        <v>9.2243641039997382E-3</v>
      </c>
      <c r="G393" s="240">
        <f t="array" ref="G393">PRODUCT(1+E382:E393)-1</f>
        <v>5.2405143591022219E-2</v>
      </c>
      <c r="H393" s="243">
        <v>1.43E-2</v>
      </c>
      <c r="I393" s="241">
        <f t="array" ref="I393">PRODUCT(1+H391:H393)-1</f>
        <v>3.4675704692000098E-2</v>
      </c>
      <c r="J393" s="240">
        <f t="array" ref="J393">PRODUCT(1+H382:H393)-1</f>
        <v>7.7280415263399016E-2</v>
      </c>
      <c r="K393" s="237"/>
      <c r="L393" s="242">
        <f t="shared" si="30"/>
        <v>4.0967488892486923</v>
      </c>
      <c r="M393" s="242">
        <f t="shared" si="31"/>
        <v>5.4413556745569025</v>
      </c>
    </row>
    <row r="394" spans="1:13" x14ac:dyDescent="0.35">
      <c r="A394" s="238">
        <f t="shared" si="33"/>
        <v>2012</v>
      </c>
      <c r="B394" s="238" t="str">
        <f t="shared" si="32"/>
        <v>3T12</v>
      </c>
      <c r="C394" s="238" t="str">
        <f t="shared" si="34"/>
        <v>2012-9</v>
      </c>
      <c r="D394" s="239">
        <f t="shared" si="35"/>
        <v>41182</v>
      </c>
      <c r="E394" s="243">
        <v>5.6999999999999993E-3</v>
      </c>
      <c r="F394" s="241">
        <f t="array" ref="F394">PRODUCT(1+E392:E394)-1</f>
        <v>1.416561049100018E-2</v>
      </c>
      <c r="G394" s="240">
        <f t="array" ref="G394">PRODUCT(1+E383:E394)-1</f>
        <v>5.282388631203716E-2</v>
      </c>
      <c r="H394" s="243">
        <v>9.7000000000000003E-3</v>
      </c>
      <c r="I394" s="241">
        <f t="array" ref="I394">PRODUCT(1+H392:H394)-1</f>
        <v>3.7862168714000166E-2</v>
      </c>
      <c r="J394" s="240">
        <f t="array" ref="J394">PRODUCT(1+H383:H394)-1</f>
        <v>8.0705449867316092E-2</v>
      </c>
      <c r="K394" s="237"/>
      <c r="L394" s="242">
        <f t="shared" si="30"/>
        <v>4.1201003579174102</v>
      </c>
      <c r="M394" s="242">
        <f t="shared" si="31"/>
        <v>5.4941368246001048</v>
      </c>
    </row>
    <row r="395" spans="1:13" x14ac:dyDescent="0.35">
      <c r="A395" s="238">
        <f t="shared" si="33"/>
        <v>2012</v>
      </c>
      <c r="B395" s="238" t="str">
        <f t="shared" si="32"/>
        <v>4T12</v>
      </c>
      <c r="C395" s="238" t="str">
        <f t="shared" si="34"/>
        <v>2012-10</v>
      </c>
      <c r="D395" s="239">
        <f t="shared" si="35"/>
        <v>41213</v>
      </c>
      <c r="E395" s="243">
        <v>5.8999999999999999E-3</v>
      </c>
      <c r="F395" s="241">
        <f t="array" ref="F395">PRODUCT(1+E393:E395)-1</f>
        <v>1.5781327883000129E-2</v>
      </c>
      <c r="G395" s="240">
        <f t="array" ref="G395">PRODUCT(1+E384:E395)-1</f>
        <v>5.4501192115182784E-2</v>
      </c>
      <c r="H395" s="243">
        <v>2.0000000000000001E-4</v>
      </c>
      <c r="I395" s="241">
        <f t="array" ref="I395">PRODUCT(1+H393:H395)-1</f>
        <v>2.4343537742000043E-2</v>
      </c>
      <c r="J395" s="240">
        <f t="array" ref="J395">PRODUCT(1+H384:H395)-1</f>
        <v>7.5222909536744931E-2</v>
      </c>
      <c r="K395" s="237"/>
      <c r="L395" s="242">
        <f t="shared" si="30"/>
        <v>4.1444089500291232</v>
      </c>
      <c r="M395" s="242">
        <f t="shared" si="31"/>
        <v>5.4952356519650243</v>
      </c>
    </row>
    <row r="396" spans="1:13" x14ac:dyDescent="0.35">
      <c r="A396" s="238">
        <f t="shared" si="33"/>
        <v>2012</v>
      </c>
      <c r="B396" s="238" t="str">
        <f t="shared" si="32"/>
        <v>4T12</v>
      </c>
      <c r="C396" s="238" t="str">
        <f t="shared" si="34"/>
        <v>2012-11</v>
      </c>
      <c r="D396" s="239">
        <f t="shared" si="35"/>
        <v>41243</v>
      </c>
      <c r="E396" s="243">
        <v>6.0000000000000001E-3</v>
      </c>
      <c r="F396" s="241">
        <f t="array" ref="F396">PRODUCT(1+E394:E396)-1</f>
        <v>1.7703431780000001E-2</v>
      </c>
      <c r="G396" s="240">
        <f t="array" ref="G396">PRODUCT(1+E385:E396)-1</f>
        <v>5.5340429036881744E-2</v>
      </c>
      <c r="H396" s="243">
        <v>-2.9999999999999997E-4</v>
      </c>
      <c r="I396" s="241">
        <f t="array" ref="I396">PRODUCT(1+H394:H396)-1</f>
        <v>9.5989694180000917E-3</v>
      </c>
      <c r="J396" s="240">
        <f t="array" ref="J396">PRODUCT(1+H385:H396)-1</f>
        <v>6.9552579765058908E-2</v>
      </c>
      <c r="K396" s="237"/>
      <c r="L396" s="242">
        <f t="shared" si="30"/>
        <v>4.1692754037292978</v>
      </c>
      <c r="M396" s="242">
        <f t="shared" si="31"/>
        <v>5.4935870812694345</v>
      </c>
    </row>
    <row r="397" spans="1:13" x14ac:dyDescent="0.35">
      <c r="A397" s="238">
        <f t="shared" si="33"/>
        <v>2012</v>
      </c>
      <c r="B397" s="238" t="str">
        <f t="shared" si="32"/>
        <v>4T12</v>
      </c>
      <c r="C397" s="238" t="str">
        <f t="shared" si="34"/>
        <v>2012-12</v>
      </c>
      <c r="D397" s="239">
        <f t="shared" si="35"/>
        <v>41274</v>
      </c>
      <c r="E397" s="243">
        <v>7.9000000000000008E-3</v>
      </c>
      <c r="F397" s="241">
        <f t="array" ref="F397">PRODUCT(1+E395:E397)-1</f>
        <v>1.9929689660000083E-2</v>
      </c>
      <c r="G397" s="240">
        <f t="array" ref="G397">PRODUCT(1+E386:E397)-1</f>
        <v>5.8385689976391708E-2</v>
      </c>
      <c r="H397" s="243">
        <v>6.8000000000000005E-3</v>
      </c>
      <c r="I397" s="241">
        <f t="array" ref="I397">PRODUCT(1+H395:H397)-1</f>
        <v>6.6992595919999065E-3</v>
      </c>
      <c r="J397" s="240">
        <f t="array" ref="J397">PRODUCT(1+H386:H397)-1</f>
        <v>7.8119280443993633E-2</v>
      </c>
      <c r="K397" s="237"/>
      <c r="L397" s="242">
        <f t="shared" si="30"/>
        <v>4.2022126794187598</v>
      </c>
      <c r="M397" s="242">
        <f t="shared" si="31"/>
        <v>5.5309434734220666</v>
      </c>
    </row>
    <row r="398" spans="1:13" x14ac:dyDescent="0.35">
      <c r="A398" s="238">
        <f t="shared" si="33"/>
        <v>2013</v>
      </c>
      <c r="B398" s="238" t="str">
        <f t="shared" si="32"/>
        <v>1T13</v>
      </c>
      <c r="C398" s="238" t="str">
        <f t="shared" si="34"/>
        <v>2013-1</v>
      </c>
      <c r="D398" s="239">
        <f t="shared" si="35"/>
        <v>41305</v>
      </c>
      <c r="E398" s="243">
        <v>8.6E-3</v>
      </c>
      <c r="F398" s="241">
        <f t="array" ref="F398">PRODUCT(1+E396:E398)-1</f>
        <v>2.2667347639999891E-2</v>
      </c>
      <c r="G398" s="240">
        <f t="array" ref="G398">PRODUCT(1+E387:E398)-1</f>
        <v>6.1543165185151905E-2</v>
      </c>
      <c r="H398" s="243">
        <v>3.4000000000000002E-3</v>
      </c>
      <c r="I398" s="241">
        <f t="array" ref="I398">PRODUCT(1+H396:H398)-1</f>
        <v>9.9200530640000117E-3</v>
      </c>
      <c r="J398" s="240">
        <f t="array" ref="J398">PRODUCT(1+H387:H398)-1</f>
        <v>7.9087168077310421E-2</v>
      </c>
      <c r="K398" s="237"/>
      <c r="L398" s="242">
        <f t="shared" si="30"/>
        <v>4.238351708461761</v>
      </c>
      <c r="M398" s="242">
        <f t="shared" si="31"/>
        <v>5.5497486812317023</v>
      </c>
    </row>
    <row r="399" spans="1:13" x14ac:dyDescent="0.35">
      <c r="A399" s="238">
        <f t="shared" si="33"/>
        <v>2013</v>
      </c>
      <c r="B399" s="238" t="str">
        <f t="shared" si="32"/>
        <v>1T13</v>
      </c>
      <c r="C399" s="238" t="str">
        <f t="shared" si="34"/>
        <v>2013-2</v>
      </c>
      <c r="D399" s="239">
        <f t="shared" si="35"/>
        <v>41333</v>
      </c>
      <c r="E399" s="243">
        <v>6.0000000000000001E-3</v>
      </c>
      <c r="F399" s="241">
        <f t="array" ref="F399">PRODUCT(1+E397:E399)-1</f>
        <v>2.2667347640000113E-2</v>
      </c>
      <c r="G399" s="240">
        <f t="array" ref="G399">PRODUCT(1+E388:E399)-1</f>
        <v>6.3128346616488473E-2</v>
      </c>
      <c r="H399" s="243">
        <v>2.8999999999999998E-3</v>
      </c>
      <c r="I399" s="241">
        <f t="array" ref="I399">PRODUCT(1+H397:H399)-1</f>
        <v>1.3152767047999836E-2</v>
      </c>
      <c r="J399" s="240">
        <f t="array" ref="J399">PRODUCT(1+H388:H399)-1</f>
        <v>8.2866240609100084E-2</v>
      </c>
      <c r="K399" s="237"/>
      <c r="L399" s="242">
        <f t="shared" si="30"/>
        <v>4.2637818187125314</v>
      </c>
      <c r="M399" s="242">
        <f t="shared" si="31"/>
        <v>5.5658429524072739</v>
      </c>
    </row>
    <row r="400" spans="1:13" x14ac:dyDescent="0.35">
      <c r="A400" s="238">
        <f t="shared" si="33"/>
        <v>2013</v>
      </c>
      <c r="B400" s="238" t="str">
        <f t="shared" si="32"/>
        <v>1T13</v>
      </c>
      <c r="C400" s="238" t="str">
        <f t="shared" si="34"/>
        <v>2013-3</v>
      </c>
      <c r="D400" s="239">
        <f t="shared" si="35"/>
        <v>41364</v>
      </c>
      <c r="E400" s="243">
        <v>4.6999999999999993E-3</v>
      </c>
      <c r="F400" s="241">
        <f t="array" ref="F400">PRODUCT(1+E398:E400)-1</f>
        <v>1.9420462519999848E-2</v>
      </c>
      <c r="G400" s="240">
        <f t="array" ref="G400">PRODUCT(1+E389:E400)-1</f>
        <v>6.5886687801203214E-2</v>
      </c>
      <c r="H400" s="243">
        <v>2.0999999999999999E-3</v>
      </c>
      <c r="I400" s="241">
        <f t="array" ref="I400">PRODUCT(1+H398:H400)-1</f>
        <v>8.4231107059999921E-3</v>
      </c>
      <c r="J400" s="240">
        <f t="array" ref="J400">PRODUCT(1+H389:H400)-1</f>
        <v>8.0494134934162354E-2</v>
      </c>
      <c r="K400" s="237"/>
      <c r="L400" s="242">
        <f t="shared" si="30"/>
        <v>4.2838215932604795</v>
      </c>
      <c r="M400" s="242">
        <f t="shared" si="31"/>
        <v>5.5775312226073295</v>
      </c>
    </row>
    <row r="401" spans="1:13" x14ac:dyDescent="0.35">
      <c r="A401" s="238">
        <f t="shared" si="33"/>
        <v>2013</v>
      </c>
      <c r="B401" s="238" t="str">
        <f t="shared" si="32"/>
        <v>2T13</v>
      </c>
      <c r="C401" s="238" t="str">
        <f t="shared" si="34"/>
        <v>2013-4</v>
      </c>
      <c r="D401" s="239">
        <f t="shared" si="35"/>
        <v>41394</v>
      </c>
      <c r="E401" s="243">
        <v>5.5000000000000005E-3</v>
      </c>
      <c r="F401" s="241">
        <f t="array" ref="F401">PRODUCT(1+E399:E401)-1</f>
        <v>1.6287205100000035E-2</v>
      </c>
      <c r="G401" s="240">
        <f t="array" ref="G401">PRODUCT(1+E390:E401)-1</f>
        <v>6.4933490246532166E-2</v>
      </c>
      <c r="H401" s="243">
        <v>1.5E-3</v>
      </c>
      <c r="I401" s="241">
        <f t="array" ref="I401">PRODUCT(1+H399:H401)-1</f>
        <v>6.5135991350000477E-3</v>
      </c>
      <c r="J401" s="240">
        <f t="array" ref="J401">PRODUCT(1+H390:H401)-1</f>
        <v>7.2994423536503428E-2</v>
      </c>
      <c r="K401" s="237"/>
      <c r="L401" s="242">
        <f t="shared" si="30"/>
        <v>4.307382612023412</v>
      </c>
      <c r="M401" s="242">
        <f t="shared" si="31"/>
        <v>5.5858975194412404</v>
      </c>
    </row>
    <row r="402" spans="1:13" x14ac:dyDescent="0.35">
      <c r="A402" s="238">
        <f t="shared" si="33"/>
        <v>2013</v>
      </c>
      <c r="B402" s="238" t="str">
        <f t="shared" si="32"/>
        <v>2T13</v>
      </c>
      <c r="C402" s="238" t="str">
        <f t="shared" si="34"/>
        <v>2013-5</v>
      </c>
      <c r="D402" s="239">
        <f t="shared" si="35"/>
        <v>41425</v>
      </c>
      <c r="E402" s="243">
        <v>3.7000000000000002E-3</v>
      </c>
      <c r="F402" s="241">
        <f t="array" ref="F402">PRODUCT(1+E400:E402)-1</f>
        <v>1.3963685645000057E-2</v>
      </c>
      <c r="G402" s="240">
        <f t="array" ref="G402">PRODUCT(1+E391:E402)-1</f>
        <v>6.5039601594703234E-2</v>
      </c>
      <c r="H402" s="243">
        <v>0</v>
      </c>
      <c r="I402" s="241">
        <f t="array" ref="I402">PRODUCT(1+H400:H402)-1</f>
        <v>3.6031499999999994E-3</v>
      </c>
      <c r="J402" s="240">
        <f t="array" ref="J402">PRODUCT(1+H391:H402)-1</f>
        <v>6.2160387583155341E-2</v>
      </c>
      <c r="K402" s="237"/>
      <c r="L402" s="242">
        <f t="shared" si="30"/>
        <v>4.3233199276878986</v>
      </c>
      <c r="M402" s="242">
        <f t="shared" si="31"/>
        <v>5.5858975194412404</v>
      </c>
    </row>
    <row r="403" spans="1:13" x14ac:dyDescent="0.35">
      <c r="A403" s="238">
        <f t="shared" si="33"/>
        <v>2013</v>
      </c>
      <c r="B403" s="238" t="str">
        <f t="shared" si="32"/>
        <v>2T13</v>
      </c>
      <c r="C403" s="238" t="str">
        <f t="shared" si="34"/>
        <v>2013-6</v>
      </c>
      <c r="D403" s="239">
        <f t="shared" si="35"/>
        <v>41455</v>
      </c>
      <c r="E403" s="243">
        <v>2.5999999999999999E-3</v>
      </c>
      <c r="F403" s="241">
        <f t="array" ref="F403">PRODUCT(1+E401:E403)-1</f>
        <v>1.1844322910000038E-2</v>
      </c>
      <c r="G403" s="240">
        <f t="array" ref="G403">PRODUCT(1+E392:E403)-1</f>
        <v>6.6955140446492534E-2</v>
      </c>
      <c r="H403" s="243">
        <v>7.4999999999999997E-3</v>
      </c>
      <c r="I403" s="241">
        <f t="array" ref="I403">PRODUCT(1+H401:H403)-1</f>
        <v>9.0112500000001372E-3</v>
      </c>
      <c r="J403" s="240">
        <f t="array" ref="J403">PRODUCT(1+H392:H403)-1</f>
        <v>6.3110064067185556E-2</v>
      </c>
      <c r="K403" s="237"/>
      <c r="L403" s="242">
        <f t="shared" si="30"/>
        <v>4.3345605594998871</v>
      </c>
      <c r="M403" s="242">
        <f t="shared" si="31"/>
        <v>5.6277917508370496</v>
      </c>
    </row>
    <row r="404" spans="1:13" x14ac:dyDescent="0.35">
      <c r="A404" s="238">
        <f t="shared" si="33"/>
        <v>2013</v>
      </c>
      <c r="B404" s="238" t="str">
        <f t="shared" si="32"/>
        <v>3T13</v>
      </c>
      <c r="C404" s="238" t="str">
        <f t="shared" si="34"/>
        <v>2013-7</v>
      </c>
      <c r="D404" s="239">
        <f t="shared" si="35"/>
        <v>41486</v>
      </c>
      <c r="E404" s="243">
        <v>2.9999999999999997E-4</v>
      </c>
      <c r="F404" s="241">
        <f t="array" ref="F404">PRODUCT(1+E402:E404)-1</f>
        <v>6.6115128859998151E-3</v>
      </c>
      <c r="G404" s="240">
        <f t="array" ref="G404">PRODUCT(1+E393:E404)-1</f>
        <v>6.2705592938988808E-2</v>
      </c>
      <c r="H404" s="243">
        <v>2.5999999999999999E-3</v>
      </c>
      <c r="I404" s="241">
        <f t="array" ref="I404">PRODUCT(1+H402:H404)-1</f>
        <v>1.0119500000000059E-2</v>
      </c>
      <c r="J404" s="240">
        <f t="array" ref="J404">PRODUCT(1+H393:H404)-1</f>
        <v>5.1780294290270534E-2</v>
      </c>
      <c r="K404" s="237"/>
      <c r="L404" s="242">
        <f t="shared" si="30"/>
        <v>4.3358609276677367</v>
      </c>
      <c r="M404" s="242">
        <f t="shared" si="31"/>
        <v>5.6424240093892255</v>
      </c>
    </row>
    <row r="405" spans="1:13" x14ac:dyDescent="0.35">
      <c r="A405" s="238">
        <f t="shared" si="33"/>
        <v>2013</v>
      </c>
      <c r="B405" s="238" t="str">
        <f t="shared" si="32"/>
        <v>3T13</v>
      </c>
      <c r="C405" s="238" t="str">
        <f t="shared" si="34"/>
        <v>2013-8</v>
      </c>
      <c r="D405" s="239">
        <f t="shared" si="35"/>
        <v>41517</v>
      </c>
      <c r="E405" s="243">
        <v>2.3999999999999998E-3</v>
      </c>
      <c r="F405" s="241">
        <f t="array" ref="F405">PRODUCT(1+E403:E405)-1</f>
        <v>5.3077418719997826E-3</v>
      </c>
      <c r="G405" s="240">
        <f t="array" ref="G405">PRODUCT(1+E394:E405)-1</f>
        <v>6.0906370244041774E-2</v>
      </c>
      <c r="H405" s="243">
        <v>1.5E-3</v>
      </c>
      <c r="I405" s="241">
        <f t="array" ref="I405">PRODUCT(1+H403:H405)-1</f>
        <v>1.1634679250000168E-2</v>
      </c>
      <c r="J405" s="240">
        <f t="array" ref="J405">PRODUCT(1+H394:H405)-1</f>
        <v>3.8507310195904365E-2</v>
      </c>
      <c r="K405" s="237"/>
      <c r="L405" s="242">
        <f t="shared" si="30"/>
        <v>4.3462669938941394</v>
      </c>
      <c r="M405" s="242">
        <f t="shared" si="31"/>
        <v>5.6508876454033095</v>
      </c>
    </row>
    <row r="406" spans="1:13" x14ac:dyDescent="0.35">
      <c r="A406" s="238">
        <f t="shared" si="33"/>
        <v>2013</v>
      </c>
      <c r="B406" s="238" t="str">
        <f t="shared" si="32"/>
        <v>3T13</v>
      </c>
      <c r="C406" s="238" t="str">
        <f t="shared" si="34"/>
        <v>2013-9</v>
      </c>
      <c r="D406" s="239">
        <f t="shared" si="35"/>
        <v>41547</v>
      </c>
      <c r="E406" s="243">
        <v>3.4999999999999996E-3</v>
      </c>
      <c r="F406" s="241">
        <f t="array" ref="F406">PRODUCT(1+E404:E406)-1</f>
        <v>6.2101725200001123E-3</v>
      </c>
      <c r="G406" s="240">
        <f t="array" ref="G406">PRODUCT(1+E395:E406)-1</f>
        <v>5.8585604593711871E-2</v>
      </c>
      <c r="H406" s="243">
        <v>1.4999999999999999E-2</v>
      </c>
      <c r="I406" s="241">
        <f t="array" ref="I406">PRODUCT(1+H404:H406)-1</f>
        <v>1.9165458499999843E-2</v>
      </c>
      <c r="J406" s="240">
        <f t="array" ref="J406">PRODUCT(1+H395:H406)-1</f>
        <v>4.3958522183661586E-2</v>
      </c>
      <c r="K406" s="237"/>
      <c r="L406" s="242">
        <f t="shared" si="30"/>
        <v>4.3614789283727688</v>
      </c>
      <c r="M406" s="242">
        <f t="shared" si="31"/>
        <v>5.7356509600843584</v>
      </c>
    </row>
    <row r="407" spans="1:13" x14ac:dyDescent="0.35">
      <c r="A407" s="238">
        <f t="shared" si="33"/>
        <v>2013</v>
      </c>
      <c r="B407" s="238" t="str">
        <f t="shared" si="32"/>
        <v>4T13</v>
      </c>
      <c r="C407" s="238" t="str">
        <f t="shared" si="34"/>
        <v>2013-10</v>
      </c>
      <c r="D407" s="239">
        <f t="shared" si="35"/>
        <v>41578</v>
      </c>
      <c r="E407" s="243">
        <v>5.6999999999999993E-3</v>
      </c>
      <c r="F407" s="241">
        <f t="array" ref="F407">PRODUCT(1+E405:E407)-1</f>
        <v>1.1642077880000157E-2</v>
      </c>
      <c r="G407" s="240">
        <f t="array" ref="G407">PRODUCT(1+E396:E407)-1</f>
        <v>5.8375129277160598E-2</v>
      </c>
      <c r="H407" s="243">
        <v>8.6E-3</v>
      </c>
      <c r="I407" s="241">
        <f t="array" ref="I407">PRODUCT(1+H405:H407)-1</f>
        <v>2.5264593499999988E-2</v>
      </c>
      <c r="J407" s="240">
        <f t="array" ref="J407">PRODUCT(1+H396:H407)-1</f>
        <v>5.2726020270386753E-2</v>
      </c>
      <c r="K407" s="237"/>
      <c r="L407" s="242">
        <f t="shared" si="30"/>
        <v>4.3863393582644941</v>
      </c>
      <c r="M407" s="242">
        <f t="shared" si="31"/>
        <v>5.7849775583410832</v>
      </c>
    </row>
    <row r="408" spans="1:13" x14ac:dyDescent="0.35">
      <c r="A408" s="238">
        <f t="shared" si="33"/>
        <v>2013</v>
      </c>
      <c r="B408" s="238" t="str">
        <f t="shared" si="32"/>
        <v>4T13</v>
      </c>
      <c r="C408" s="238" t="str">
        <f t="shared" si="34"/>
        <v>2013-11</v>
      </c>
      <c r="D408" s="239">
        <f t="shared" si="35"/>
        <v>41608</v>
      </c>
      <c r="E408" s="243">
        <v>5.4000000000000003E-3</v>
      </c>
      <c r="F408" s="241">
        <f t="array" ref="F408">PRODUCT(1+E406:E408)-1</f>
        <v>1.4669737730000243E-2</v>
      </c>
      <c r="G408" s="240">
        <f t="array" ref="G408">PRODUCT(1+E397:E408)-1</f>
        <v>5.774389162550464E-2</v>
      </c>
      <c r="H408" s="243">
        <v>2.8999999999999998E-3</v>
      </c>
      <c r="I408" s="241">
        <f t="array" ref="I408">PRODUCT(1+H406:H408)-1</f>
        <v>2.6697814099999828E-2</v>
      </c>
      <c r="J408" s="240">
        <f t="array" ref="J408">PRODUCT(1+H397:H408)-1</f>
        <v>5.6095754455506963E-2</v>
      </c>
      <c r="K408" s="237"/>
      <c r="L408" s="242">
        <f t="shared" si="30"/>
        <v>4.4100255907991226</v>
      </c>
      <c r="M408" s="242">
        <f t="shared" si="31"/>
        <v>5.801753993260272</v>
      </c>
    </row>
    <row r="409" spans="1:13" x14ac:dyDescent="0.35">
      <c r="A409" s="238">
        <f t="shared" si="33"/>
        <v>2013</v>
      </c>
      <c r="B409" s="238" t="str">
        <f t="shared" si="32"/>
        <v>4T13</v>
      </c>
      <c r="C409" s="238" t="str">
        <f t="shared" si="34"/>
        <v>2013-12</v>
      </c>
      <c r="D409" s="239">
        <f t="shared" si="35"/>
        <v>41639</v>
      </c>
      <c r="E409" s="243">
        <v>9.1999999999999998E-3</v>
      </c>
      <c r="F409" s="241">
        <f t="array" ref="F409">PRODUCT(1+E407:E409)-1</f>
        <v>2.0433183176000069E-2</v>
      </c>
      <c r="G409" s="240">
        <f t="array" ref="G409">PRODUCT(1+E398:E409)-1</f>
        <v>5.9108180800137466E-2</v>
      </c>
      <c r="H409" s="243">
        <v>6.0000000000000001E-3</v>
      </c>
      <c r="I409" s="241">
        <f t="array" ref="I409">PRODUCT(1+H407:H409)-1</f>
        <v>1.7594089639999977E-2</v>
      </c>
      <c r="J409" s="240">
        <f t="array" ref="J409">PRODUCT(1+H398:H409)-1</f>
        <v>5.5256584209615101E-2</v>
      </c>
      <c r="K409" s="237"/>
      <c r="L409" s="242">
        <f t="shared" si="30"/>
        <v>4.4505978262344748</v>
      </c>
      <c r="M409" s="242">
        <f t="shared" si="31"/>
        <v>5.8365645172198333</v>
      </c>
    </row>
    <row r="410" spans="1:13" x14ac:dyDescent="0.35">
      <c r="A410" s="238">
        <f t="shared" si="33"/>
        <v>2014</v>
      </c>
      <c r="B410" s="238" t="str">
        <f t="shared" si="32"/>
        <v>1T14</v>
      </c>
      <c r="C410" s="238" t="str">
        <f t="shared" si="34"/>
        <v>2014-1</v>
      </c>
      <c r="D410" s="239">
        <f t="shared" si="35"/>
        <v>41670</v>
      </c>
      <c r="E410" s="243">
        <v>5.5000000000000005E-3</v>
      </c>
      <c r="F410" s="241">
        <f t="array" ref="F410">PRODUCT(1+E408:E410)-1</f>
        <v>2.0230253240000273E-2</v>
      </c>
      <c r="G410" s="240">
        <f t="array" ref="G410">PRODUCT(1+E399:E410)-1</f>
        <v>5.5852940506185389E-2</v>
      </c>
      <c r="H410" s="243">
        <v>4.7999999999999996E-3</v>
      </c>
      <c r="I410" s="241">
        <f t="array" ref="I410">PRODUCT(1+H408:H410)-1</f>
        <v>1.3760203519999736E-2</v>
      </c>
      <c r="J410" s="240">
        <f t="array" ref="J410">PRODUCT(1+H399:H410)-1</f>
        <v>5.6728937426570925E-2</v>
      </c>
      <c r="K410" s="237"/>
      <c r="L410" s="242">
        <f t="shared" si="30"/>
        <v>4.4750761142787647</v>
      </c>
      <c r="M410" s="242">
        <f t="shared" si="31"/>
        <v>5.8645800269024884</v>
      </c>
    </row>
    <row r="411" spans="1:13" x14ac:dyDescent="0.35">
      <c r="A411" s="238">
        <f t="shared" si="33"/>
        <v>2014</v>
      </c>
      <c r="B411" s="238" t="str">
        <f t="shared" si="32"/>
        <v>1T14</v>
      </c>
      <c r="C411" s="238" t="str">
        <f t="shared" si="34"/>
        <v>2014-2</v>
      </c>
      <c r="D411" s="239">
        <f t="shared" si="35"/>
        <v>41698</v>
      </c>
      <c r="E411" s="243">
        <v>6.8999999999999999E-3</v>
      </c>
      <c r="F411" s="241">
        <f t="array" ref="F411">PRODUCT(1+E409:E411)-1</f>
        <v>2.1752379140000055E-2</v>
      </c>
      <c r="G411" s="240">
        <f t="array" ref="G411">PRODUCT(1+E400:E411)-1</f>
        <v>5.6797540552364412E-2</v>
      </c>
      <c r="H411" s="243">
        <v>3.8E-3</v>
      </c>
      <c r="I411" s="241">
        <f t="array" ref="I411">PRODUCT(1+H409:H411)-1</f>
        <v>1.4669949439999996E-2</v>
      </c>
      <c r="J411" s="240">
        <f t="array" ref="J411">PRODUCT(1+H400:H411)-1</f>
        <v>5.7677243382981302E-2</v>
      </c>
      <c r="K411" s="237"/>
      <c r="L411" s="242">
        <f t="shared" si="30"/>
        <v>4.5059541394672875</v>
      </c>
      <c r="M411" s="242">
        <f t="shared" si="31"/>
        <v>5.8868654310047184</v>
      </c>
    </row>
    <row r="412" spans="1:13" x14ac:dyDescent="0.35">
      <c r="A412" s="238">
        <f t="shared" si="33"/>
        <v>2014</v>
      </c>
      <c r="B412" s="238" t="str">
        <f t="shared" si="32"/>
        <v>1T14</v>
      </c>
      <c r="C412" s="238" t="str">
        <f t="shared" si="34"/>
        <v>2014-3</v>
      </c>
      <c r="D412" s="239">
        <f t="shared" si="35"/>
        <v>41729</v>
      </c>
      <c r="E412" s="243">
        <v>9.1999999999999998E-3</v>
      </c>
      <c r="F412" s="241">
        <f t="array" ref="F412">PRODUCT(1+E410:E412)-1</f>
        <v>2.1752379140000055E-2</v>
      </c>
      <c r="G412" s="240">
        <f t="array" ref="G412">PRODUCT(1+E401:E412)-1</f>
        <v>6.1530882776396734E-2</v>
      </c>
      <c r="H412" s="243">
        <v>1.67E-2</v>
      </c>
      <c r="I412" s="241">
        <f t="array" ref="I412">PRODUCT(1+H410:H412)-1</f>
        <v>2.5462164607999771E-2</v>
      </c>
      <c r="J412" s="240">
        <f t="array" ref="J412">PRODUCT(1+H401:H412)-1</f>
        <v>7.3086970708988064E-2</v>
      </c>
      <c r="K412" s="237"/>
      <c r="L412" s="242">
        <f t="shared" si="30"/>
        <v>4.5474089175503867</v>
      </c>
      <c r="M412" s="242">
        <f t="shared" si="31"/>
        <v>5.9851760837024965</v>
      </c>
    </row>
    <row r="413" spans="1:13" x14ac:dyDescent="0.35">
      <c r="A413" s="238">
        <f t="shared" si="33"/>
        <v>2014</v>
      </c>
      <c r="B413" s="238" t="str">
        <f t="shared" si="32"/>
        <v>2T14</v>
      </c>
      <c r="C413" s="238" t="str">
        <f t="shared" si="34"/>
        <v>2014-4</v>
      </c>
      <c r="D413" s="239">
        <f t="shared" si="35"/>
        <v>41759</v>
      </c>
      <c r="E413" s="243">
        <v>6.7000000000000002E-3</v>
      </c>
      <c r="F413" s="241">
        <f t="array" ref="F413">PRODUCT(1+E411:E413)-1</f>
        <v>2.2971775315999921E-2</v>
      </c>
      <c r="G413" s="240">
        <f t="array" ref="G413">PRODUCT(1+E402:E413)-1</f>
        <v>6.279775205469762E-2</v>
      </c>
      <c r="H413" s="243">
        <v>7.8000000000000005E-3</v>
      </c>
      <c r="I413" s="241">
        <f t="array" ref="I413">PRODUCT(1+H411:H413)-1</f>
        <v>2.852385498800003E-2</v>
      </c>
      <c r="J413" s="240">
        <f t="array" ref="J413">PRODUCT(1+H402:H413)-1</f>
        <v>7.983729314080712E-2</v>
      </c>
      <c r="K413" s="237"/>
      <c r="L413" s="242">
        <f t="shared" si="30"/>
        <v>4.5778765572979738</v>
      </c>
      <c r="M413" s="242">
        <f t="shared" si="31"/>
        <v>6.0318604571553758</v>
      </c>
    </row>
    <row r="414" spans="1:13" x14ac:dyDescent="0.35">
      <c r="A414" s="238">
        <f t="shared" si="33"/>
        <v>2014</v>
      </c>
      <c r="B414" s="238" t="str">
        <f t="shared" si="32"/>
        <v>2T14</v>
      </c>
      <c r="C414" s="238" t="str">
        <f t="shared" si="34"/>
        <v>2014-5</v>
      </c>
      <c r="D414" s="239">
        <f t="shared" si="35"/>
        <v>41790</v>
      </c>
      <c r="E414" s="243">
        <v>4.5999999999999999E-3</v>
      </c>
      <c r="F414" s="241">
        <f t="array" ref="F414">PRODUCT(1+E412:E414)-1</f>
        <v>2.0635063544000021E-2</v>
      </c>
      <c r="G414" s="240">
        <f t="array" ref="G414">PRODUCT(1+E403:E414)-1</f>
        <v>6.3750743961491496E-2</v>
      </c>
      <c r="H414" s="243">
        <v>-1.2999999999999999E-3</v>
      </c>
      <c r="I414" s="241">
        <f t="array" ref="I414">PRODUCT(1+H412:H414)-1</f>
        <v>2.3298240661999925E-2</v>
      </c>
      <c r="J414" s="240">
        <f t="array" ref="J414">PRODUCT(1+H403:H414)-1</f>
        <v>7.8433504659724207E-2</v>
      </c>
      <c r="K414" s="237"/>
      <c r="L414" s="242">
        <f t="shared" si="30"/>
        <v>4.598934789461544</v>
      </c>
      <c r="M414" s="242">
        <f t="shared" si="31"/>
        <v>6.0240190385610743</v>
      </c>
    </row>
    <row r="415" spans="1:13" x14ac:dyDescent="0.35">
      <c r="A415" s="238">
        <f t="shared" si="33"/>
        <v>2014</v>
      </c>
      <c r="B415" s="238" t="str">
        <f t="shared" si="32"/>
        <v>2T14</v>
      </c>
      <c r="C415" s="238" t="str">
        <f t="shared" si="34"/>
        <v>2014-6</v>
      </c>
      <c r="D415" s="239">
        <f t="shared" si="35"/>
        <v>41820</v>
      </c>
      <c r="E415" s="243">
        <v>4.0000000000000001E-3</v>
      </c>
      <c r="F415" s="241">
        <f t="array" ref="F415">PRODUCT(1+E413:E415)-1</f>
        <v>1.5376143279999921E-2</v>
      </c>
      <c r="G415" s="240">
        <f t="array" ref="G415">PRODUCT(1+E404:E415)-1</f>
        <v>6.5236132991559836E-2</v>
      </c>
      <c r="H415" s="243">
        <v>-7.4000000000000003E-3</v>
      </c>
      <c r="I415" s="241">
        <f t="array" ref="I415">PRODUCT(1+H413:H415)-1</f>
        <v>-9.5816496399991902E-4</v>
      </c>
      <c r="J415" s="240">
        <f t="array" ref="J415">PRODUCT(1+H404:H415)-1</f>
        <v>6.2484463250860545E-2</v>
      </c>
      <c r="K415" s="237"/>
      <c r="L415" s="242">
        <f t="shared" si="30"/>
        <v>4.61733052861939</v>
      </c>
      <c r="M415" s="242">
        <f t="shared" si="31"/>
        <v>5.9794412976757227</v>
      </c>
    </row>
    <row r="416" spans="1:13" x14ac:dyDescent="0.35">
      <c r="A416" s="238">
        <f t="shared" si="33"/>
        <v>2014</v>
      </c>
      <c r="B416" s="238" t="str">
        <f t="shared" si="32"/>
        <v>3T14</v>
      </c>
      <c r="C416" s="238" t="str">
        <f t="shared" si="34"/>
        <v>2014-7</v>
      </c>
      <c r="D416" s="239">
        <f t="shared" si="35"/>
        <v>41851</v>
      </c>
      <c r="E416" s="243">
        <v>1E-4</v>
      </c>
      <c r="F416" s="241">
        <f t="array" ref="F416">PRODUCT(1+E414:E416)-1</f>
        <v>8.7192618400000477E-3</v>
      </c>
      <c r="G416" s="240">
        <f t="array" ref="G416">PRODUCT(1+E405:E416)-1</f>
        <v>6.5023149659961144E-2</v>
      </c>
      <c r="H416" s="243">
        <v>-6.0999999999999995E-3</v>
      </c>
      <c r="I416" s="241">
        <f t="array" ref="I416">PRODUCT(1+H414:H416)-1</f>
        <v>-1.4737368681999929E-2</v>
      </c>
      <c r="J416" s="240">
        <f t="array" ref="J416">PRODUCT(1+H405:H416)-1</f>
        <v>5.3264819494345472E-2</v>
      </c>
      <c r="K416" s="237"/>
      <c r="L416" s="242">
        <f t="shared" si="30"/>
        <v>4.6177922616722515</v>
      </c>
      <c r="M416" s="242">
        <f t="shared" si="31"/>
        <v>5.9429667057599005</v>
      </c>
    </row>
    <row r="417" spans="1:13" x14ac:dyDescent="0.35">
      <c r="A417" s="238">
        <f t="shared" si="33"/>
        <v>2014</v>
      </c>
      <c r="B417" s="238" t="str">
        <f t="shared" si="32"/>
        <v>3T14</v>
      </c>
      <c r="C417" s="238" t="str">
        <f t="shared" si="34"/>
        <v>2014-8</v>
      </c>
      <c r="D417" s="239">
        <f t="shared" si="35"/>
        <v>41882</v>
      </c>
      <c r="E417" s="243">
        <v>2.5000000000000001E-3</v>
      </c>
      <c r="F417" s="241">
        <f t="array" ref="F417">PRODUCT(1+E415:E417)-1</f>
        <v>6.6106509999999119E-3</v>
      </c>
      <c r="G417" s="240">
        <f t="array" ref="G417">PRODUCT(1+E406:E417)-1</f>
        <v>6.5129396981355558E-2</v>
      </c>
      <c r="H417" s="243">
        <v>-2.7000000000000001E-3</v>
      </c>
      <c r="I417" s="241">
        <f t="array" ref="I417">PRODUCT(1+H415:H417)-1</f>
        <v>-1.6118531877999942E-2</v>
      </c>
      <c r="J417" s="240">
        <f t="array" ref="J417">PRODUCT(1+H406:H417)-1</f>
        <v>4.8847732882386863E-2</v>
      </c>
      <c r="K417" s="237"/>
      <c r="L417" s="242">
        <f t="shared" si="30"/>
        <v>4.6293367423264318</v>
      </c>
      <c r="M417" s="242">
        <f t="shared" si="31"/>
        <v>5.9269206956543483</v>
      </c>
    </row>
    <row r="418" spans="1:13" x14ac:dyDescent="0.35">
      <c r="A418" s="238">
        <f t="shared" si="33"/>
        <v>2014</v>
      </c>
      <c r="B418" s="238" t="str">
        <f t="shared" si="32"/>
        <v>3T14</v>
      </c>
      <c r="C418" s="238" t="str">
        <f t="shared" si="34"/>
        <v>2014-9</v>
      </c>
      <c r="D418" s="239">
        <f t="shared" si="35"/>
        <v>41912</v>
      </c>
      <c r="E418" s="243">
        <v>5.6999999999999993E-3</v>
      </c>
      <c r="F418" s="241">
        <f t="array" ref="F418">PRODUCT(1+E416:E418)-1</f>
        <v>8.3150714249999869E-3</v>
      </c>
      <c r="G418" s="240">
        <f t="array" ref="G418">PRODUCT(1+E407:E418)-1</f>
        <v>6.7464508763476649E-2</v>
      </c>
      <c r="H418" s="243">
        <v>2E-3</v>
      </c>
      <c r="I418" s="241">
        <f t="array" ref="I418">PRODUCT(1+H416:H418)-1</f>
        <v>-6.8010970599999832E-3</v>
      </c>
      <c r="J418" s="240">
        <f t="array" ref="J418">PRODUCT(1+H407:H418)-1</f>
        <v>3.5414215121331916E-2</v>
      </c>
      <c r="K418" s="237"/>
      <c r="L418" s="242">
        <f t="shared" si="30"/>
        <v>4.6557239617576922</v>
      </c>
      <c r="M418" s="242">
        <f t="shared" si="31"/>
        <v>5.9387745370456573</v>
      </c>
    </row>
    <row r="419" spans="1:13" x14ac:dyDescent="0.35">
      <c r="A419" s="238">
        <f t="shared" si="33"/>
        <v>2014</v>
      </c>
      <c r="B419" s="238" t="str">
        <f t="shared" si="32"/>
        <v>4T14</v>
      </c>
      <c r="C419" s="238" t="str">
        <f t="shared" si="34"/>
        <v>2014-10</v>
      </c>
      <c r="D419" s="239">
        <f t="shared" si="35"/>
        <v>41943</v>
      </c>
      <c r="E419" s="243">
        <v>4.1999999999999997E-3</v>
      </c>
      <c r="F419" s="241">
        <f t="array" ref="F419">PRODUCT(1+E417:E419)-1</f>
        <v>1.2448749849999885E-2</v>
      </c>
      <c r="G419" s="240">
        <f t="array" ref="G419">PRODUCT(1+E408:E419)-1</f>
        <v>6.5872387093848683E-2</v>
      </c>
      <c r="H419" s="243">
        <v>2.8000000000000004E-3</v>
      </c>
      <c r="I419" s="241">
        <f t="array" ref="I419">PRODUCT(1+H417:H419)-1</f>
        <v>2.0926248799997271E-3</v>
      </c>
      <c r="J419" s="240">
        <f t="array" ref="J419">PRODUCT(1+H408:H419)-1</f>
        <v>2.9460018762315077E-2</v>
      </c>
      <c r="K419" s="237"/>
      <c r="L419" s="242">
        <f t="shared" si="30"/>
        <v>4.6752780023970741</v>
      </c>
      <c r="M419" s="242">
        <f t="shared" si="31"/>
        <v>5.9554031057493848</v>
      </c>
    </row>
    <row r="420" spans="1:13" x14ac:dyDescent="0.35">
      <c r="A420" s="238">
        <f t="shared" si="33"/>
        <v>2014</v>
      </c>
      <c r="B420" s="238" t="str">
        <f t="shared" si="32"/>
        <v>4T14</v>
      </c>
      <c r="C420" s="238" t="str">
        <f t="shared" si="34"/>
        <v>2014-11</v>
      </c>
      <c r="D420" s="239">
        <f t="shared" si="35"/>
        <v>41973</v>
      </c>
      <c r="E420" s="243">
        <v>5.1000000000000004E-3</v>
      </c>
      <c r="F420" s="241">
        <f t="array" ref="F420">PRODUCT(1+E418:E420)-1</f>
        <v>1.5074552094000104E-2</v>
      </c>
      <c r="G420" s="240">
        <f t="array" ref="G420">PRODUCT(1+E409:E420)-1</f>
        <v>6.5554342816816602E-2</v>
      </c>
      <c r="H420" s="243">
        <v>9.7999999999999997E-3</v>
      </c>
      <c r="I420" s="241">
        <f t="array" ref="I420">PRODUCT(1+H418:H420)-1</f>
        <v>1.4652694879999872E-2</v>
      </c>
      <c r="J420" s="240">
        <f t="array" ref="J420">PRODUCT(1+H409:H420)-1</f>
        <v>3.6542752962595015E-2</v>
      </c>
      <c r="K420" s="237"/>
      <c r="L420" s="242">
        <f t="shared" si="30"/>
        <v>4.6991219202092998</v>
      </c>
      <c r="M420" s="242">
        <f t="shared" si="31"/>
        <v>6.0137660561857293</v>
      </c>
    </row>
    <row r="421" spans="1:13" x14ac:dyDescent="0.35">
      <c r="A421" s="238">
        <f t="shared" si="33"/>
        <v>2014</v>
      </c>
      <c r="B421" s="238" t="str">
        <f t="shared" si="32"/>
        <v>4T14</v>
      </c>
      <c r="C421" s="238" t="str">
        <f t="shared" si="34"/>
        <v>2014-12</v>
      </c>
      <c r="D421" s="239">
        <f t="shared" si="35"/>
        <v>42004</v>
      </c>
      <c r="E421" s="243">
        <v>7.8000000000000005E-3</v>
      </c>
      <c r="F421" s="241">
        <f t="array" ref="F421">PRODUCT(1+E419:E421)-1</f>
        <v>1.7194127076000099E-2</v>
      </c>
      <c r="G421" s="240">
        <f t="array" ref="G421">PRODUCT(1+E410:E421)-1</f>
        <v>6.407616596391974E-2</v>
      </c>
      <c r="H421" s="243">
        <v>6.1999999999999998E-3</v>
      </c>
      <c r="I421" s="241">
        <f t="array" ref="I421">PRODUCT(1+H419:H421)-1</f>
        <v>1.8905730128000009E-2</v>
      </c>
      <c r="J421" s="240">
        <f t="array" ref="J421">PRODUCT(1+H410:H421)-1</f>
        <v>3.6748825080479497E-2</v>
      </c>
      <c r="K421" s="237"/>
      <c r="L421" s="242">
        <f t="shared" si="30"/>
        <v>4.7357750711869322</v>
      </c>
      <c r="M421" s="242">
        <f t="shared" si="31"/>
        <v>6.0510514057340812</v>
      </c>
    </row>
    <row r="422" spans="1:13" x14ac:dyDescent="0.35">
      <c r="A422" s="238">
        <f t="shared" si="33"/>
        <v>2015</v>
      </c>
      <c r="B422" s="238" t="str">
        <f t="shared" si="32"/>
        <v>1T15</v>
      </c>
      <c r="C422" s="238" t="str">
        <f t="shared" si="34"/>
        <v>2015-1</v>
      </c>
      <c r="D422" s="239">
        <f t="shared" si="35"/>
        <v>42035</v>
      </c>
      <c r="E422" s="243">
        <v>1.24E-2</v>
      </c>
      <c r="F422" s="241">
        <f t="array" ref="F422">PRODUCT(1+E420:E422)-1</f>
        <v>2.5500233272000239E-2</v>
      </c>
      <c r="G422" s="240">
        <f t="array" ref="G422">PRODUCT(1+E411:E422)-1</f>
        <v>7.1378130703005471E-2</v>
      </c>
      <c r="H422" s="243">
        <v>7.6E-3</v>
      </c>
      <c r="I422" s="241">
        <f t="array" ref="I422">PRODUCT(1+H420:H422)-1</f>
        <v>2.3782821776000107E-2</v>
      </c>
      <c r="J422" s="240">
        <f t="array" ref="J422">PRODUCT(1+H411:H422)-1</f>
        <v>3.9637854449732668E-2</v>
      </c>
      <c r="K422" s="237"/>
      <c r="L422" s="242">
        <f t="shared" si="30"/>
        <v>4.7944986820696496</v>
      </c>
      <c r="M422" s="242">
        <f t="shared" si="31"/>
        <v>6.0970393964176601</v>
      </c>
    </row>
    <row r="423" spans="1:13" x14ac:dyDescent="0.35">
      <c r="A423" s="238">
        <f t="shared" si="33"/>
        <v>2015</v>
      </c>
      <c r="B423" s="238" t="str">
        <f t="shared" si="32"/>
        <v>1T15</v>
      </c>
      <c r="C423" s="238" t="str">
        <f t="shared" si="34"/>
        <v>2015-2</v>
      </c>
      <c r="D423" s="239">
        <f t="shared" si="35"/>
        <v>42063</v>
      </c>
      <c r="E423" s="243">
        <v>1.2199999999999999E-2</v>
      </c>
      <c r="F423" s="241">
        <f t="array" ref="F423">PRODUCT(1+E421:E423)-1</f>
        <v>3.2744339983999948E-2</v>
      </c>
      <c r="G423" s="240">
        <f t="array" ref="G423">PRODUCT(1+E412:E423)-1</f>
        <v>7.7017522988958254E-2</v>
      </c>
      <c r="H423" s="243">
        <v>2.7000000000000001E-3</v>
      </c>
      <c r="I423" s="241">
        <f t="array" ref="I423">PRODUCT(1+H421:H423)-1</f>
        <v>1.6584507224000067E-2</v>
      </c>
      <c r="J423" s="240">
        <f t="array" ref="J423">PRODUCT(1+H412:H423)-1</f>
        <v>3.8498582044976137E-2</v>
      </c>
      <c r="K423" s="237"/>
      <c r="L423" s="242">
        <f t="shared" si="30"/>
        <v>4.8529915659908989</v>
      </c>
      <c r="M423" s="242">
        <f t="shared" si="31"/>
        <v>6.1135014027879873</v>
      </c>
    </row>
    <row r="424" spans="1:13" x14ac:dyDescent="0.35">
      <c r="A424" s="238">
        <f t="shared" si="33"/>
        <v>2015</v>
      </c>
      <c r="B424" s="238" t="str">
        <f t="shared" si="32"/>
        <v>1T15</v>
      </c>
      <c r="C424" s="238" t="str">
        <f t="shared" si="34"/>
        <v>2015-3</v>
      </c>
      <c r="D424" s="239">
        <f t="shared" si="35"/>
        <v>42094</v>
      </c>
      <c r="E424" s="243">
        <v>1.32E-2</v>
      </c>
      <c r="F424" s="241">
        <f t="array" ref="F424">PRODUCT(1+E422:E424)-1</f>
        <v>3.8277996896000088E-2</v>
      </c>
      <c r="G424" s="240">
        <f t="array" ref="G424">PRODUCT(1+E413:E424)-1</f>
        <v>8.1286320147059721E-2</v>
      </c>
      <c r="H424" s="243">
        <v>9.7999999999999997E-3</v>
      </c>
      <c r="I424" s="241">
        <f t="array" ref="I424">PRODUCT(1+H422:H424)-1</f>
        <v>2.0221661095999988E-2</v>
      </c>
      <c r="J424" s="240">
        <f t="array" ref="J424">PRODUCT(1+H413:H424)-1</f>
        <v>3.14506424205927E-2</v>
      </c>
      <c r="K424" s="237"/>
      <c r="L424" s="242">
        <f t="shared" si="30"/>
        <v>4.9170510546619788</v>
      </c>
      <c r="M424" s="242">
        <f t="shared" si="31"/>
        <v>6.1734137165353093</v>
      </c>
    </row>
    <row r="425" spans="1:13" x14ac:dyDescent="0.35">
      <c r="A425" s="238">
        <f t="shared" si="33"/>
        <v>2015</v>
      </c>
      <c r="B425" s="238" t="str">
        <f t="shared" si="32"/>
        <v>2T15</v>
      </c>
      <c r="C425" s="238" t="str">
        <f t="shared" si="34"/>
        <v>2015-4</v>
      </c>
      <c r="D425" s="239">
        <f t="shared" si="35"/>
        <v>42124</v>
      </c>
      <c r="E425" s="243">
        <v>7.0999999999999995E-3</v>
      </c>
      <c r="F425" s="241">
        <f t="array" ref="F425">PRODUCT(1+E423:E425)-1</f>
        <v>3.2842523384000177E-2</v>
      </c>
      <c r="G425" s="240">
        <f t="array" ref="G425">PRODUCT(1+E414:E425)-1</f>
        <v>8.1715956114139621E-2</v>
      </c>
      <c r="H425" s="243">
        <v>1.1699999999999999E-2</v>
      </c>
      <c r="I425" s="241">
        <f t="array" ref="I425">PRODUCT(1+H423:H425)-1</f>
        <v>2.4373019582E-2</v>
      </c>
      <c r="J425" s="240">
        <f t="array" ref="J425">PRODUCT(1+H414:H425)-1</f>
        <v>3.5442166041787848E-2</v>
      </c>
      <c r="K425" s="237"/>
      <c r="L425" s="242">
        <f t="shared" si="30"/>
        <v>4.9519621171500789</v>
      </c>
      <c r="M425" s="242">
        <f t="shared" si="31"/>
        <v>6.2456426570187729</v>
      </c>
    </row>
    <row r="426" spans="1:13" x14ac:dyDescent="0.35">
      <c r="A426" s="238">
        <f t="shared" si="33"/>
        <v>2015</v>
      </c>
      <c r="B426" s="238" t="str">
        <f t="shared" si="32"/>
        <v>2T15</v>
      </c>
      <c r="C426" s="238" t="str">
        <f t="shared" si="34"/>
        <v>2015-5</v>
      </c>
      <c r="D426" s="239">
        <f t="shared" si="35"/>
        <v>42155</v>
      </c>
      <c r="E426" s="243">
        <v>7.4000000000000003E-3</v>
      </c>
      <c r="F426" s="241">
        <f t="array" ref="F426">PRODUCT(1+E424:E426)-1</f>
        <v>2.7944633528000251E-2</v>
      </c>
      <c r="G426" s="240">
        <f t="array" ref="G426">PRODUCT(1+E415:E426)-1</f>
        <v>8.4730892085789655E-2</v>
      </c>
      <c r="H426" s="243">
        <v>4.0999999999999995E-3</v>
      </c>
      <c r="I426" s="241">
        <f t="array" ref="I426">PRODUCT(1+H424:H426)-1</f>
        <v>2.5803280105999971E-2</v>
      </c>
      <c r="J426" s="240">
        <f t="array" ref="J426">PRODUCT(1+H415:H426)-1</f>
        <v>4.1040832004164862E-2</v>
      </c>
      <c r="K426" s="237"/>
      <c r="L426" s="242">
        <f t="shared" si="30"/>
        <v>4.9886066368169901</v>
      </c>
      <c r="M426" s="242">
        <f t="shared" si="31"/>
        <v>6.2712497919125498</v>
      </c>
    </row>
    <row r="427" spans="1:13" x14ac:dyDescent="0.35">
      <c r="A427" s="238">
        <f t="shared" si="33"/>
        <v>2015</v>
      </c>
      <c r="B427" s="238" t="str">
        <f t="shared" si="32"/>
        <v>2T15</v>
      </c>
      <c r="C427" s="238" t="str">
        <f t="shared" si="34"/>
        <v>2015-6</v>
      </c>
      <c r="D427" s="239">
        <f t="shared" si="35"/>
        <v>42185</v>
      </c>
      <c r="E427" s="243">
        <v>7.9000000000000008E-3</v>
      </c>
      <c r="F427" s="241">
        <f t="array" ref="F427">PRODUCT(1+E425:E427)-1</f>
        <v>2.2567505066000138E-2</v>
      </c>
      <c r="G427" s="240">
        <f t="array" ref="G427">PRODUCT(1+E416:E427)-1</f>
        <v>8.8944488180545234E-2</v>
      </c>
      <c r="H427" s="243">
        <v>6.7000000000000002E-3</v>
      </c>
      <c r="I427" s="241">
        <f t="array" ref="I427">PRODUCT(1+H425:H427)-1</f>
        <v>2.2654151398999955E-2</v>
      </c>
      <c r="J427" s="240">
        <f t="array" ref="J427">PRODUCT(1+H416:H427)-1</f>
        <v>5.5828939732613936E-2</v>
      </c>
      <c r="K427" s="237"/>
      <c r="L427" s="242">
        <f t="shared" si="30"/>
        <v>5.0280166292478441</v>
      </c>
      <c r="M427" s="242">
        <f t="shared" si="31"/>
        <v>6.3132671655183632</v>
      </c>
    </row>
    <row r="428" spans="1:13" x14ac:dyDescent="0.35">
      <c r="A428" s="238">
        <f t="shared" si="33"/>
        <v>2015</v>
      </c>
      <c r="B428" s="238" t="str">
        <f t="shared" si="32"/>
        <v>3T15</v>
      </c>
      <c r="C428" s="238" t="str">
        <f t="shared" si="34"/>
        <v>2015-7</v>
      </c>
      <c r="D428" s="239">
        <f t="shared" si="35"/>
        <v>42216</v>
      </c>
      <c r="E428" s="243">
        <v>6.1999999999999998E-3</v>
      </c>
      <c r="F428" s="241">
        <f t="array" ref="F428">PRODUCT(1+E426:E428)-1</f>
        <v>2.1653682452000167E-2</v>
      </c>
      <c r="G428" s="240">
        <f t="array" ref="G428">PRODUCT(1+E417:E428)-1</f>
        <v>9.5586385368727544E-2</v>
      </c>
      <c r="H428" s="243">
        <v>6.8999999999999999E-3</v>
      </c>
      <c r="I428" s="241">
        <f t="array" ref="I428">PRODUCT(1+H426:H428)-1</f>
        <v>1.7802179542999896E-2</v>
      </c>
      <c r="J428" s="240">
        <f t="array" ref="J428">PRODUCT(1+H417:H428)-1</f>
        <v>6.9638957054802608E-2</v>
      </c>
      <c r="K428" s="237"/>
      <c r="L428" s="242">
        <f t="shared" si="30"/>
        <v>5.0591903323491803</v>
      </c>
      <c r="M428" s="242">
        <f t="shared" si="31"/>
        <v>6.3568287089604389</v>
      </c>
    </row>
    <row r="429" spans="1:13" x14ac:dyDescent="0.35">
      <c r="A429" s="238">
        <f t="shared" si="33"/>
        <v>2015</v>
      </c>
      <c r="B429" s="238" t="str">
        <f t="shared" si="32"/>
        <v>3T15</v>
      </c>
      <c r="C429" s="238" t="str">
        <f t="shared" si="34"/>
        <v>2015-8</v>
      </c>
      <c r="D429" s="239">
        <f t="shared" si="35"/>
        <v>42247</v>
      </c>
      <c r="E429" s="243">
        <v>2.2000000000000001E-3</v>
      </c>
      <c r="F429" s="241">
        <f t="array" ref="F429">PRODUCT(1+E427:E429)-1</f>
        <v>1.6380107755999962E-2</v>
      </c>
      <c r="G429" s="240">
        <f t="array" ref="G429">PRODUCT(1+E418:E429)-1</f>
        <v>9.5258529093804389E-2</v>
      </c>
      <c r="H429" s="243">
        <v>2.8000000000000004E-3</v>
      </c>
      <c r="I429" s="241">
        <f t="array" ref="I429">PRODUCT(1+H427:H429)-1</f>
        <v>1.6484439443999577E-2</v>
      </c>
      <c r="J429" s="240">
        <f t="array" ref="J429">PRODUCT(1+H418:H429)-1</f>
        <v>7.55378984603996E-2</v>
      </c>
      <c r="K429" s="237"/>
      <c r="L429" s="242">
        <f t="shared" si="30"/>
        <v>5.0703205510803482</v>
      </c>
      <c r="M429" s="242">
        <f t="shared" si="31"/>
        <v>6.3746278293455276</v>
      </c>
    </row>
    <row r="430" spans="1:13" x14ac:dyDescent="0.35">
      <c r="A430" s="238">
        <f t="shared" si="33"/>
        <v>2015</v>
      </c>
      <c r="B430" s="238" t="str">
        <f t="shared" si="32"/>
        <v>3T15</v>
      </c>
      <c r="C430" s="238" t="str">
        <f t="shared" si="34"/>
        <v>2015-9</v>
      </c>
      <c r="D430" s="239">
        <f t="shared" si="35"/>
        <v>42277</v>
      </c>
      <c r="E430" s="243">
        <v>5.4000000000000003E-3</v>
      </c>
      <c r="F430" s="241">
        <f t="array" ref="F430">PRODUCT(1+E428:E430)-1</f>
        <v>1.3859073656000032E-2</v>
      </c>
      <c r="G430" s="240">
        <f t="array" ref="G430">PRODUCT(1+E419:E430)-1</f>
        <v>9.4931813812181298E-2</v>
      </c>
      <c r="H430" s="243">
        <v>9.4999999999999998E-3</v>
      </c>
      <c r="I430" s="241">
        <f t="array" ref="I430">PRODUCT(1+H428:H430)-1</f>
        <v>1.9311653539999973E-2</v>
      </c>
      <c r="J430" s="240">
        <f t="array" ref="J430">PRODUCT(1+H419:H430)-1</f>
        <v>8.3588331832109342E-2</v>
      </c>
      <c r="K430" s="237"/>
      <c r="L430" s="242">
        <f t="shared" si="30"/>
        <v>5.0977002820561825</v>
      </c>
      <c r="M430" s="242">
        <f t="shared" si="31"/>
        <v>6.4351867937243101</v>
      </c>
    </row>
    <row r="431" spans="1:13" x14ac:dyDescent="0.35">
      <c r="A431" s="238">
        <f t="shared" si="33"/>
        <v>2015</v>
      </c>
      <c r="B431" s="238" t="str">
        <f t="shared" si="32"/>
        <v>4T15</v>
      </c>
      <c r="C431" s="238" t="str">
        <f t="shared" si="34"/>
        <v>2015-10</v>
      </c>
      <c r="D431" s="239">
        <f t="shared" si="35"/>
        <v>42308</v>
      </c>
      <c r="E431" s="243">
        <v>8.199999999999999E-3</v>
      </c>
      <c r="F431" s="241">
        <f t="array" ref="F431">PRODUCT(1+E429:E431)-1</f>
        <v>1.5874297415999994E-2</v>
      </c>
      <c r="G431" s="240">
        <f t="array" ref="G431">PRODUCT(1+E420:E431)-1</f>
        <v>9.9293223148219312E-2</v>
      </c>
      <c r="H431" s="243">
        <v>1.89E-2</v>
      </c>
      <c r="I431" s="241">
        <f t="array" ref="I431">PRODUCT(1+H429:H431)-1</f>
        <v>3.1459572739999775E-2</v>
      </c>
      <c r="J431" s="240">
        <f t="array" ref="J431">PRODUCT(1+H420:H431)-1</f>
        <v>0.1009853922055608</v>
      </c>
      <c r="K431" s="237"/>
      <c r="L431" s="242">
        <f t="shared" si="30"/>
        <v>5.1395014243690431</v>
      </c>
      <c r="M431" s="242">
        <f t="shared" si="31"/>
        <v>6.556811824125699</v>
      </c>
    </row>
    <row r="432" spans="1:13" x14ac:dyDescent="0.35">
      <c r="A432" s="238">
        <f t="shared" si="33"/>
        <v>2015</v>
      </c>
      <c r="B432" s="238" t="str">
        <f t="shared" si="32"/>
        <v>4T15</v>
      </c>
      <c r="C432" s="238" t="str">
        <f t="shared" si="34"/>
        <v>2015-11</v>
      </c>
      <c r="D432" s="239">
        <f t="shared" si="35"/>
        <v>42338</v>
      </c>
      <c r="E432" s="243">
        <v>1.01E-2</v>
      </c>
      <c r="F432" s="241">
        <f t="array" ref="F432">PRODUCT(1+E430:E432)-1</f>
        <v>2.3882087228000115E-2</v>
      </c>
      <c r="G432" s="240">
        <f t="array" ref="G432">PRODUCT(1+E421:E432)-1</f>
        <v>0.10476179952444098</v>
      </c>
      <c r="H432" s="243">
        <v>1.52E-2</v>
      </c>
      <c r="I432" s="241">
        <f t="array" ref="I432">PRODUCT(1+H430:H432)-1</f>
        <v>4.4213959159999927E-2</v>
      </c>
      <c r="J432" s="240">
        <f t="array" ref="J432">PRODUCT(1+H421:H432)-1</f>
        <v>0.10687301462377174</v>
      </c>
      <c r="K432" s="237"/>
      <c r="L432" s="242">
        <f t="shared" si="30"/>
        <v>5.1914103887551706</v>
      </c>
      <c r="M432" s="242">
        <f t="shared" si="31"/>
        <v>6.6564753638524099</v>
      </c>
    </row>
    <row r="433" spans="1:13" x14ac:dyDescent="0.35">
      <c r="A433" s="238">
        <f t="shared" si="33"/>
        <v>2015</v>
      </c>
      <c r="B433" s="238" t="str">
        <f t="shared" si="32"/>
        <v>4T15</v>
      </c>
      <c r="C433" s="238" t="str">
        <f t="shared" si="34"/>
        <v>2015-12</v>
      </c>
      <c r="D433" s="239">
        <f t="shared" si="35"/>
        <v>42369</v>
      </c>
      <c r="E433" s="243">
        <v>9.5999999999999992E-3</v>
      </c>
      <c r="F433" s="241">
        <f t="array" ref="F433">PRODUCT(1+E431:E433)-1</f>
        <v>2.815929507199999E-2</v>
      </c>
      <c r="G433" s="240">
        <f t="array" ref="G433">PRODUCT(1+E422:E433)-1</f>
        <v>0.10673497995621717</v>
      </c>
      <c r="H433" s="243">
        <v>4.8999999999999998E-3</v>
      </c>
      <c r="I433" s="241">
        <f t="array" ref="I433">PRODUCT(1+H431:H433)-1</f>
        <v>3.9455777671999925E-2</v>
      </c>
      <c r="J433" s="240">
        <f t="array" ref="J433">PRODUCT(1+H422:H433)-1</f>
        <v>0.10544294612942617</v>
      </c>
      <c r="K433" s="237"/>
      <c r="L433" s="242">
        <f t="shared" ref="L433:L496" si="36">+L432*(1+E433)</f>
        <v>5.2412479284872209</v>
      </c>
      <c r="M433" s="242">
        <f t="shared" ref="M433:M496" si="37">+M432*(1+H433)</f>
        <v>6.6890920931352857</v>
      </c>
    </row>
    <row r="434" spans="1:13" x14ac:dyDescent="0.35">
      <c r="A434" s="238">
        <f t="shared" si="33"/>
        <v>2016</v>
      </c>
      <c r="B434" s="238" t="str">
        <f t="shared" si="32"/>
        <v>1T16</v>
      </c>
      <c r="C434" s="238" t="str">
        <f t="shared" si="34"/>
        <v>2016-1</v>
      </c>
      <c r="D434" s="239">
        <f t="shared" si="35"/>
        <v>42400</v>
      </c>
      <c r="E434" s="243">
        <v>1.2699999999999999E-2</v>
      </c>
      <c r="F434" s="241">
        <f t="array" ref="F434">PRODUCT(1+E432:E434)-1</f>
        <v>3.2748381391999981E-2</v>
      </c>
      <c r="G434" s="240">
        <f t="array" ref="G434">PRODUCT(1+E423:E434)-1</f>
        <v>0.10706293382226528</v>
      </c>
      <c r="H434" s="243">
        <v>1.1399999999999999E-2</v>
      </c>
      <c r="I434" s="241">
        <f t="array" ref="I434">PRODUCT(1+H432:H434)-1</f>
        <v>3.1804469072000074E-2</v>
      </c>
      <c r="J434" s="240">
        <f t="array" ref="J434">PRODUCT(1+H423:H434)-1</f>
        <v>0.10961194493380444</v>
      </c>
      <c r="K434" s="237"/>
      <c r="L434" s="242">
        <f t="shared" si="36"/>
        <v>5.3078117771790083</v>
      </c>
      <c r="M434" s="242">
        <f t="shared" si="37"/>
        <v>6.7653477429970286</v>
      </c>
    </row>
    <row r="435" spans="1:13" x14ac:dyDescent="0.35">
      <c r="A435" s="238">
        <f t="shared" si="33"/>
        <v>2016</v>
      </c>
      <c r="B435" s="238" t="str">
        <f t="shared" si="32"/>
        <v>1T16</v>
      </c>
      <c r="C435" s="238" t="str">
        <f t="shared" si="34"/>
        <v>2016-2</v>
      </c>
      <c r="D435" s="239">
        <f t="shared" si="35"/>
        <v>42429</v>
      </c>
      <c r="E435" s="243">
        <v>9.0000000000000011E-3</v>
      </c>
      <c r="F435" s="241">
        <f t="array" ref="F435">PRODUCT(1+E433:E435)-1</f>
        <v>3.1623717279999797E-2</v>
      </c>
      <c r="G435" s="240">
        <f t="array" ref="G435">PRODUCT(1+E424:E435)-1</f>
        <v>0.1035630312454705</v>
      </c>
      <c r="H435" s="243">
        <v>1.29E-2</v>
      </c>
      <c r="I435" s="241">
        <f t="array" ref="I435">PRODUCT(1+H433:H435)-1</f>
        <v>2.9466850593999894E-2</v>
      </c>
      <c r="J435" s="240">
        <f t="array" ref="J435">PRODUCT(1+H424:H435)-1</f>
        <v>0.12089951034551749</v>
      </c>
      <c r="K435" s="237"/>
      <c r="L435" s="242">
        <f t="shared" si="36"/>
        <v>5.3555820831736192</v>
      </c>
      <c r="M435" s="242">
        <f t="shared" si="37"/>
        <v>6.85262072888169</v>
      </c>
    </row>
    <row r="436" spans="1:13" x14ac:dyDescent="0.35">
      <c r="A436" s="238">
        <f t="shared" si="33"/>
        <v>2016</v>
      </c>
      <c r="B436" s="238" t="str">
        <f t="shared" si="32"/>
        <v>1T16</v>
      </c>
      <c r="C436" s="238" t="str">
        <f t="shared" si="34"/>
        <v>2016-3</v>
      </c>
      <c r="D436" s="239">
        <f t="shared" si="35"/>
        <v>42460</v>
      </c>
      <c r="E436" s="243">
        <v>4.3E-3</v>
      </c>
      <c r="F436" s="241">
        <f t="array" ref="F436">PRODUCT(1+E434:E436)-1</f>
        <v>2.6208101489999747E-2</v>
      </c>
      <c r="G436" s="240">
        <f t="array" ref="G436">PRODUCT(1+E425:E436)-1</f>
        <v>9.3869277812698382E-2</v>
      </c>
      <c r="H436" s="243">
        <v>5.1000000000000004E-3</v>
      </c>
      <c r="I436" s="241">
        <f t="array" ref="I436">PRODUCT(1+H434:H436)-1</f>
        <v>2.9671740006000036E-2</v>
      </c>
      <c r="J436" s="240">
        <f t="array" ref="J436">PRODUCT(1+H425:H436)-1</f>
        <v>0.11568241022804537</v>
      </c>
      <c r="K436" s="237"/>
      <c r="L436" s="242">
        <f t="shared" si="36"/>
        <v>5.3786110861312659</v>
      </c>
      <c r="M436" s="242">
        <f t="shared" si="37"/>
        <v>6.8875690945989874</v>
      </c>
    </row>
    <row r="437" spans="1:13" x14ac:dyDescent="0.35">
      <c r="A437" s="238">
        <f t="shared" si="33"/>
        <v>2016</v>
      </c>
      <c r="B437" s="238" t="str">
        <f t="shared" si="32"/>
        <v>2T16</v>
      </c>
      <c r="C437" s="238" t="str">
        <f t="shared" si="34"/>
        <v>2016-4</v>
      </c>
      <c r="D437" s="239">
        <f t="shared" si="35"/>
        <v>42490</v>
      </c>
      <c r="E437" s="243">
        <v>6.0999999999999995E-3</v>
      </c>
      <c r="F437" s="241">
        <f t="array" ref="F437">PRODUCT(1+E435:E437)-1</f>
        <v>1.9520066069999897E-2</v>
      </c>
      <c r="G437" s="240">
        <f t="array" ref="G437">PRODUCT(1+E426:E437)-1</f>
        <v>9.2783120253555396E-2</v>
      </c>
      <c r="H437" s="243">
        <v>3.3E-3</v>
      </c>
      <c r="I437" s="241">
        <f t="array" ref="I437">PRODUCT(1+H435:H437)-1</f>
        <v>2.1425407107000138E-2</v>
      </c>
      <c r="J437" s="240">
        <f t="array" ref="J437">PRODUCT(1+H426:H437)-1</f>
        <v>0.10641905918928329</v>
      </c>
      <c r="K437" s="237"/>
      <c r="L437" s="242">
        <f t="shared" si="36"/>
        <v>5.4114206137566665</v>
      </c>
      <c r="M437" s="242">
        <f t="shared" si="37"/>
        <v>6.9102980726111642</v>
      </c>
    </row>
    <row r="438" spans="1:13" x14ac:dyDescent="0.35">
      <c r="A438" s="238">
        <f t="shared" si="33"/>
        <v>2016</v>
      </c>
      <c r="B438" s="238" t="str">
        <f t="shared" si="32"/>
        <v>2T16</v>
      </c>
      <c r="C438" s="238" t="str">
        <f t="shared" si="34"/>
        <v>2016-5</v>
      </c>
      <c r="D438" s="239">
        <f t="shared" si="35"/>
        <v>42521</v>
      </c>
      <c r="E438" s="243">
        <v>7.8000000000000005E-3</v>
      </c>
      <c r="F438" s="241">
        <f t="array" ref="F438">PRODUCT(1+E436:E438)-1</f>
        <v>1.8307554593999908E-2</v>
      </c>
      <c r="G438" s="240">
        <f t="array" ref="G438">PRODUCT(1+E427:E438)-1</f>
        <v>9.3217022624114465E-2</v>
      </c>
      <c r="H438" s="243">
        <v>8.199999999999999E-3</v>
      </c>
      <c r="I438" s="241">
        <f t="array" ref="I438">PRODUCT(1+H436:H438)-1</f>
        <v>1.6685848006000148E-2</v>
      </c>
      <c r="J438" s="240">
        <f t="array" ref="J438">PRODUCT(1+H427:H438)-1</f>
        <v>0.11093685437171086</v>
      </c>
      <c r="K438" s="237"/>
      <c r="L438" s="242">
        <f t="shared" si="36"/>
        <v>5.4536296945439684</v>
      </c>
      <c r="M438" s="242">
        <f t="shared" si="37"/>
        <v>6.9669625168065759</v>
      </c>
    </row>
    <row r="439" spans="1:13" x14ac:dyDescent="0.35">
      <c r="A439" s="238">
        <f t="shared" si="33"/>
        <v>2016</v>
      </c>
      <c r="B439" s="238" t="str">
        <f t="shared" si="32"/>
        <v>2T16</v>
      </c>
      <c r="C439" s="238" t="str">
        <f t="shared" si="34"/>
        <v>2016-6</v>
      </c>
      <c r="D439" s="239">
        <f t="shared" si="35"/>
        <v>42551</v>
      </c>
      <c r="E439" s="243">
        <v>3.4999999999999996E-3</v>
      </c>
      <c r="F439" s="241">
        <f t="array" ref="F439">PRODUCT(1+E437:E439)-1</f>
        <v>1.7496396530000125E-2</v>
      </c>
      <c r="G439" s="240">
        <f t="array" ref="G439">PRODUCT(1+E428:E439)-1</f>
        <v>8.8444570099512898E-2</v>
      </c>
      <c r="H439" s="243">
        <v>1.6899999999999998E-2</v>
      </c>
      <c r="I439" s="241">
        <f t="array" ref="I439">PRODUCT(1+H437:H439)-1</f>
        <v>2.862186731399996E-2</v>
      </c>
      <c r="J439" s="240">
        <f t="array" ref="J439">PRODUCT(1+H428:H439)-1</f>
        <v>0.1221929941497899</v>
      </c>
      <c r="K439" s="237"/>
      <c r="L439" s="242">
        <f t="shared" si="36"/>
        <v>5.4727173984748729</v>
      </c>
      <c r="M439" s="242">
        <f t="shared" si="37"/>
        <v>7.0847041833406061</v>
      </c>
    </row>
    <row r="440" spans="1:13" x14ac:dyDescent="0.35">
      <c r="A440" s="238">
        <f t="shared" si="33"/>
        <v>2016</v>
      </c>
      <c r="B440" s="238" t="str">
        <f t="shared" si="32"/>
        <v>3T16</v>
      </c>
      <c r="C440" s="238" t="str">
        <f t="shared" si="34"/>
        <v>2016-7</v>
      </c>
      <c r="D440" s="239">
        <f t="shared" si="35"/>
        <v>42582</v>
      </c>
      <c r="E440" s="243">
        <v>5.1999999999999998E-3</v>
      </c>
      <c r="F440" s="241">
        <f t="array" ref="F440">PRODUCT(1+E438:E440)-1</f>
        <v>1.6586201960000047E-2</v>
      </c>
      <c r="G440" s="240">
        <f t="array" ref="G440">PRODUCT(1+E429:E440)-1</f>
        <v>8.7362832303747195E-2</v>
      </c>
      <c r="H440" s="243">
        <v>1.8E-3</v>
      </c>
      <c r="I440" s="241">
        <f t="array" ref="I440">PRODUCT(1+H438:H440)-1</f>
        <v>2.7084009443999912E-2</v>
      </c>
      <c r="J440" s="240">
        <f t="array" ref="J440">PRODUCT(1+H429:H440)-1</f>
        <v>0.11650902923752038</v>
      </c>
      <c r="K440" s="237"/>
      <c r="L440" s="242">
        <f t="shared" si="36"/>
        <v>5.5011755289469431</v>
      </c>
      <c r="M440" s="242">
        <f t="shared" si="37"/>
        <v>7.0974566508706198</v>
      </c>
    </row>
    <row r="441" spans="1:13" x14ac:dyDescent="0.35">
      <c r="A441" s="238">
        <f t="shared" si="33"/>
        <v>2016</v>
      </c>
      <c r="B441" s="238" t="str">
        <f t="shared" si="32"/>
        <v>3T16</v>
      </c>
      <c r="C441" s="238" t="str">
        <f t="shared" si="34"/>
        <v>2016-8</v>
      </c>
      <c r="D441" s="239">
        <f t="shared" si="35"/>
        <v>42613</v>
      </c>
      <c r="E441" s="243">
        <v>4.4000000000000003E-3</v>
      </c>
      <c r="F441" s="241">
        <f t="array" ref="F441">PRODUCT(1+E439:E441)-1</f>
        <v>1.3156560080000101E-2</v>
      </c>
      <c r="G441" s="240">
        <f t="array" ref="G441">PRODUCT(1+E430:E441)-1</f>
        <v>8.9749779251530493E-2</v>
      </c>
      <c r="H441" s="243">
        <v>1.5E-3</v>
      </c>
      <c r="I441" s="241">
        <f t="array" ref="I441">PRODUCT(1+H439:H441)-1</f>
        <v>2.025851563000014E-2</v>
      </c>
      <c r="J441" s="240">
        <f t="array" ref="J441">PRODUCT(1+H430:H441)-1</f>
        <v>0.11506162024469146</v>
      </c>
      <c r="K441" s="237"/>
      <c r="L441" s="242">
        <f t="shared" si="36"/>
        <v>5.525380701274309</v>
      </c>
      <c r="M441" s="242">
        <f t="shared" si="37"/>
        <v>7.1081028358469265</v>
      </c>
    </row>
    <row r="442" spans="1:13" x14ac:dyDescent="0.35">
      <c r="A442" s="238">
        <f t="shared" si="33"/>
        <v>2016</v>
      </c>
      <c r="B442" s="238" t="str">
        <f t="shared" si="32"/>
        <v>3T16</v>
      </c>
      <c r="C442" s="238" t="str">
        <f t="shared" si="34"/>
        <v>2016-9</v>
      </c>
      <c r="D442" s="239">
        <f t="shared" si="35"/>
        <v>42643</v>
      </c>
      <c r="E442" s="243">
        <v>8.0000000000000004E-4</v>
      </c>
      <c r="F442" s="241">
        <f t="array" ref="F442">PRODUCT(1+E440:E442)-1</f>
        <v>1.043057830399996E-2</v>
      </c>
      <c r="G442" s="240">
        <f t="array" ref="G442">PRODUCT(1+E431:E442)-1</f>
        <v>8.4763854261917126E-2</v>
      </c>
      <c r="H442" s="243">
        <v>2E-3</v>
      </c>
      <c r="I442" s="241">
        <f t="array" ref="I442">PRODUCT(1+H440:H442)-1</f>
        <v>5.309305400000186E-3</v>
      </c>
      <c r="J442" s="240">
        <f t="array" ref="J442">PRODUCT(1+H431:H442)-1</f>
        <v>0.10677735857868376</v>
      </c>
      <c r="K442" s="237"/>
      <c r="L442" s="242">
        <f t="shared" si="36"/>
        <v>5.5298010058353277</v>
      </c>
      <c r="M442" s="242">
        <f t="shared" si="37"/>
        <v>7.1223190415186206</v>
      </c>
    </row>
    <row r="443" spans="1:13" x14ac:dyDescent="0.35">
      <c r="A443" s="238">
        <f t="shared" si="33"/>
        <v>2016</v>
      </c>
      <c r="B443" s="238" t="str">
        <f t="shared" si="32"/>
        <v>4T16</v>
      </c>
      <c r="C443" s="238" t="str">
        <f t="shared" si="34"/>
        <v>2016-10</v>
      </c>
      <c r="D443" s="239">
        <f t="shared" si="35"/>
        <v>42674</v>
      </c>
      <c r="E443" s="243">
        <v>2.5999999999999999E-3</v>
      </c>
      <c r="F443" s="241">
        <f t="array" ref="F443">PRODUCT(1+E441:E443)-1</f>
        <v>7.8170491519997665E-3</v>
      </c>
      <c r="G443" s="240">
        <f t="array" ref="G443">PRODUCT(1+E432:E443)-1</f>
        <v>7.8738583895058722E-2</v>
      </c>
      <c r="H443" s="243">
        <v>1.6000000000000001E-3</v>
      </c>
      <c r="I443" s="241">
        <f t="array" ref="I443">PRODUCT(1+H441:H443)-1</f>
        <v>5.1086047999999717E-3</v>
      </c>
      <c r="J443" s="240">
        <f t="array" ref="J443">PRODUCT(1+H432:H443)-1</f>
        <v>8.7985280550014533E-2</v>
      </c>
      <c r="K443" s="237"/>
      <c r="L443" s="242">
        <f t="shared" si="36"/>
        <v>5.5441784884504992</v>
      </c>
      <c r="M443" s="242">
        <f t="shared" si="37"/>
        <v>7.1337147519850506</v>
      </c>
    </row>
    <row r="444" spans="1:13" x14ac:dyDescent="0.35">
      <c r="A444" s="238">
        <f t="shared" si="33"/>
        <v>2016</v>
      </c>
      <c r="B444" s="238" t="str">
        <f t="shared" si="32"/>
        <v>4T16</v>
      </c>
      <c r="C444" s="238" t="str">
        <f t="shared" si="34"/>
        <v>2016-11</v>
      </c>
      <c r="D444" s="239">
        <f t="shared" si="35"/>
        <v>42704</v>
      </c>
      <c r="E444" s="243">
        <v>1.8E-3</v>
      </c>
      <c r="F444" s="241">
        <f t="array" ref="F444">PRODUCT(1+E442:E444)-1</f>
        <v>5.2082037439999951E-3</v>
      </c>
      <c r="G444" s="240">
        <f t="array" ref="G444">PRODUCT(1+E433:E444)-1</f>
        <v>6.9874580087189164E-2</v>
      </c>
      <c r="H444" s="243">
        <v>-2.9999999999999997E-4</v>
      </c>
      <c r="I444" s="241">
        <f t="array" ref="I444">PRODUCT(1+H442:H444)-1</f>
        <v>3.3021190400002176E-3</v>
      </c>
      <c r="J444" s="240">
        <f t="array" ref="J444">PRODUCT(1+H433:H444)-1</f>
        <v>7.1374000163366258E-2</v>
      </c>
      <c r="K444" s="237"/>
      <c r="L444" s="242">
        <f t="shared" si="36"/>
        <v>5.5541580097297105</v>
      </c>
      <c r="M444" s="242">
        <f t="shared" si="37"/>
        <v>7.1315746375594555</v>
      </c>
    </row>
    <row r="445" spans="1:13" x14ac:dyDescent="0.35">
      <c r="A445" s="238">
        <f t="shared" si="33"/>
        <v>2016</v>
      </c>
      <c r="B445" s="238" t="str">
        <f t="shared" si="32"/>
        <v>4T16</v>
      </c>
      <c r="C445" s="238" t="str">
        <f t="shared" si="34"/>
        <v>2016-12</v>
      </c>
      <c r="D445" s="239">
        <f t="shared" si="35"/>
        <v>42735</v>
      </c>
      <c r="E445" s="243">
        <v>3.0000000000000001E-3</v>
      </c>
      <c r="F445" s="241">
        <f t="array" ref="F445">PRODUCT(1+E443:E445)-1</f>
        <v>7.4178940399998172E-3</v>
      </c>
      <c r="G445" s="240">
        <f t="array" ref="G445">PRODUCT(1+E434:E445)-1</f>
        <v>6.2880550542244729E-2</v>
      </c>
      <c r="H445" s="243">
        <v>5.4000000000000003E-3</v>
      </c>
      <c r="I445" s="241">
        <f t="array" ref="I445">PRODUCT(1+H443:H445)-1</f>
        <v>6.7065374080002016E-3</v>
      </c>
      <c r="J445" s="240">
        <f t="array" ref="J445">PRODUCT(1+H434:H445)-1</f>
        <v>7.1907075096276696E-2</v>
      </c>
      <c r="K445" s="237"/>
      <c r="L445" s="242">
        <f t="shared" si="36"/>
        <v>5.570820483758899</v>
      </c>
      <c r="M445" s="242">
        <f t="shared" si="37"/>
        <v>7.1700851406022768</v>
      </c>
    </row>
    <row r="446" spans="1:13" x14ac:dyDescent="0.35">
      <c r="A446" s="238">
        <f t="shared" si="33"/>
        <v>2017</v>
      </c>
      <c r="B446" s="238" t="str">
        <f t="shared" si="32"/>
        <v>1T17</v>
      </c>
      <c r="C446" s="238" t="str">
        <f t="shared" si="34"/>
        <v>2017-1</v>
      </c>
      <c r="D446" s="239">
        <f t="shared" si="35"/>
        <v>42766</v>
      </c>
      <c r="E446" s="243">
        <v>3.8E-3</v>
      </c>
      <c r="F446" s="241">
        <f t="array" ref="F446">PRODUCT(1+E444:E446)-1</f>
        <v>8.623660520000076E-3</v>
      </c>
      <c r="G446" s="240">
        <f t="array" ref="G446">PRODUCT(1+E435:E446)-1</f>
        <v>5.3539544420169616E-2</v>
      </c>
      <c r="H446" s="243">
        <v>6.4000000000000003E-3</v>
      </c>
      <c r="I446" s="241">
        <f t="array" ref="I446">PRODUCT(1+H444:H446)-1</f>
        <v>1.1531009632000044E-2</v>
      </c>
      <c r="J446" s="240">
        <f t="array" ref="J446">PRODUCT(1+H435:H446)-1</f>
        <v>6.6607949749745599E-2</v>
      </c>
      <c r="K446" s="237"/>
      <c r="L446" s="242">
        <f t="shared" si="36"/>
        <v>5.5919896015971826</v>
      </c>
      <c r="M446" s="242">
        <f t="shared" si="37"/>
        <v>7.2159736855021315</v>
      </c>
    </row>
    <row r="447" spans="1:13" x14ac:dyDescent="0.35">
      <c r="A447" s="238">
        <f t="shared" si="33"/>
        <v>2017</v>
      </c>
      <c r="B447" s="238" t="str">
        <f t="shared" si="32"/>
        <v>1T17</v>
      </c>
      <c r="C447" s="238" t="str">
        <f t="shared" si="34"/>
        <v>2017-2</v>
      </c>
      <c r="D447" s="239">
        <f t="shared" si="35"/>
        <v>42794</v>
      </c>
      <c r="E447" s="243">
        <v>3.3E-3</v>
      </c>
      <c r="F447" s="241">
        <f t="array" ref="F447">PRODUCT(1+E445:E447)-1</f>
        <v>1.0133877619999954E-2</v>
      </c>
      <c r="G447" s="240">
        <f t="array" ref="G447">PRODUCT(1+E436:E447)-1</f>
        <v>4.7587933515120362E-2</v>
      </c>
      <c r="H447" s="243">
        <v>8.0000000000000004E-4</v>
      </c>
      <c r="I447" s="241">
        <f t="array" ref="I447">PRODUCT(1+H445:H447)-1</f>
        <v>1.2644027647999989E-2</v>
      </c>
      <c r="J447" s="240">
        <f t="array" ref="J447">PRODUCT(1+H436:H447)-1</f>
        <v>5.3866360064710461E-2</v>
      </c>
      <c r="K447" s="237"/>
      <c r="L447" s="242">
        <f t="shared" si="36"/>
        <v>5.6104431672824537</v>
      </c>
      <c r="M447" s="242">
        <f t="shared" si="37"/>
        <v>7.2217464644505327</v>
      </c>
    </row>
    <row r="448" spans="1:13" x14ac:dyDescent="0.35">
      <c r="A448" s="238">
        <f t="shared" si="33"/>
        <v>2017</v>
      </c>
      <c r="B448" s="238" t="str">
        <f t="shared" si="32"/>
        <v>1T17</v>
      </c>
      <c r="C448" s="238" t="str">
        <f t="shared" si="34"/>
        <v>2017-3</v>
      </c>
      <c r="D448" s="239">
        <f t="shared" si="35"/>
        <v>42825</v>
      </c>
      <c r="E448" s="243">
        <v>2.5000000000000001E-3</v>
      </c>
      <c r="F448" s="241">
        <f t="array" ref="F448">PRODUCT(1+E446:E448)-1</f>
        <v>9.6303213499999707E-3</v>
      </c>
      <c r="G448" s="240">
        <f t="array" ref="G448">PRODUCT(1+E437:E448)-1</f>
        <v>4.5710348848857718E-2</v>
      </c>
      <c r="H448" s="243">
        <v>1E-4</v>
      </c>
      <c r="I448" s="241">
        <f t="array" ref="I448">PRODUCT(1+H446:H448)-1</f>
        <v>7.3058405119998948E-3</v>
      </c>
      <c r="J448" s="240">
        <f t="array" ref="J448">PRODUCT(1+H437:H448)-1</f>
        <v>4.862376549668368E-2</v>
      </c>
      <c r="K448" s="237"/>
      <c r="L448" s="242">
        <f t="shared" si="36"/>
        <v>5.62446927520066</v>
      </c>
      <c r="M448" s="242">
        <f t="shared" si="37"/>
        <v>7.2224686390969781</v>
      </c>
    </row>
    <row r="449" spans="1:13" x14ac:dyDescent="0.35">
      <c r="A449" s="238">
        <f t="shared" si="33"/>
        <v>2017</v>
      </c>
      <c r="B449" s="238" t="str">
        <f t="shared" si="32"/>
        <v>2T17</v>
      </c>
      <c r="C449" s="238" t="str">
        <f t="shared" si="34"/>
        <v>2017-4</v>
      </c>
      <c r="D449" s="239">
        <f t="shared" si="35"/>
        <v>42855</v>
      </c>
      <c r="E449" s="243">
        <v>1.4000000000000002E-3</v>
      </c>
      <c r="F449" s="241">
        <f t="array" ref="F449">PRODUCT(1+E447:E449)-1</f>
        <v>7.2163815500001505E-3</v>
      </c>
      <c r="G449" s="240">
        <f t="array" ref="G449">PRODUCT(1+E438:E449)-1</f>
        <v>4.0825308952635142E-2</v>
      </c>
      <c r="H449" s="243">
        <v>-1.1000000000000001E-2</v>
      </c>
      <c r="I449" s="241">
        <f t="array" ref="I449">PRODUCT(1+H447:H449)-1</f>
        <v>-1.010982088000012E-2</v>
      </c>
      <c r="J449" s="240">
        <f t="array" ref="J449">PRODUCT(1+H438:H449)-1</f>
        <v>3.3677767443656359E-2</v>
      </c>
      <c r="K449" s="237"/>
      <c r="L449" s="242">
        <f t="shared" si="36"/>
        <v>5.6323435321859412</v>
      </c>
      <c r="M449" s="242">
        <f t="shared" si="37"/>
        <v>7.1430214840669111</v>
      </c>
    </row>
    <row r="450" spans="1:13" x14ac:dyDescent="0.35">
      <c r="A450" s="238">
        <f t="shared" si="33"/>
        <v>2017</v>
      </c>
      <c r="B450" s="238" t="str">
        <f t="shared" ref="B450:B513" si="38">IF(MONTH(D450)&lt;=3,"1T",IF(MONTH(D450)&lt;=6,"2T",IF(MONTH(D450)&lt;=9,"3T","4T")))&amp;RIGHT(A450,2)</f>
        <v>2T17</v>
      </c>
      <c r="C450" s="238" t="str">
        <f t="shared" si="34"/>
        <v>2017-5</v>
      </c>
      <c r="D450" s="239">
        <f t="shared" si="35"/>
        <v>42886</v>
      </c>
      <c r="E450" s="243">
        <v>3.0999999999999999E-3</v>
      </c>
      <c r="F450" s="241">
        <f t="array" ref="F450">PRODUCT(1+E448:E450)-1</f>
        <v>7.0156008500001921E-3</v>
      </c>
      <c r="G450" s="240">
        <f t="array" ref="G450">PRODUCT(1+E439:E450)-1</f>
        <v>3.5971291337952405E-2</v>
      </c>
      <c r="H450" s="243">
        <v>-9.300000000000001E-3</v>
      </c>
      <c r="I450" s="241">
        <f t="array" ref="I450">PRODUCT(1+H448:H450)-1</f>
        <v>-2.0099719770000024E-2</v>
      </c>
      <c r="J450" s="240">
        <f t="array" ref="J450">PRODUCT(1+H439:H450)-1</f>
        <v>1.5735532837165556E-2</v>
      </c>
      <c r="K450" s="237"/>
      <c r="L450" s="242">
        <f t="shared" si="36"/>
        <v>5.6498037971357178</v>
      </c>
      <c r="M450" s="242">
        <f t="shared" si="37"/>
        <v>7.0765913842650887</v>
      </c>
    </row>
    <row r="451" spans="1:13" x14ac:dyDescent="0.35">
      <c r="A451" s="238">
        <f t="shared" ref="A451:A514" si="39">YEAR(D451)</f>
        <v>2017</v>
      </c>
      <c r="B451" s="238" t="str">
        <f t="shared" si="38"/>
        <v>2T17</v>
      </c>
      <c r="C451" s="238" t="str">
        <f t="shared" ref="C451:C514" si="40">YEAR(D451)&amp;"-"&amp;MONTH(D451)</f>
        <v>2017-6</v>
      </c>
      <c r="D451" s="239">
        <f t="shared" si="35"/>
        <v>42916</v>
      </c>
      <c r="E451" s="243">
        <v>-2.3E-3</v>
      </c>
      <c r="F451" s="241">
        <f t="array" ref="F451">PRODUCT(1+E449:E451)-1</f>
        <v>2.1939800180001967E-3</v>
      </c>
      <c r="G451" s="240">
        <f t="array" ref="G451">PRODUCT(1+E440:E451)-1</f>
        <v>2.9983614716367901E-2</v>
      </c>
      <c r="H451" s="243">
        <v>-6.7000000000000002E-3</v>
      </c>
      <c r="I451" s="241">
        <f t="array" ref="I451">PRODUCT(1+H449:H451)-1</f>
        <v>-2.6762375410000039E-2</v>
      </c>
      <c r="J451" s="240">
        <f t="array" ref="J451">PRODUCT(1+H440:H451)-1</f>
        <v>-7.8374424553476763E-3</v>
      </c>
      <c r="K451" s="237"/>
      <c r="L451" s="242">
        <f t="shared" si="36"/>
        <v>5.6368092484023062</v>
      </c>
      <c r="M451" s="242">
        <f t="shared" si="37"/>
        <v>7.0291782219905121</v>
      </c>
    </row>
    <row r="452" spans="1:13" x14ac:dyDescent="0.35">
      <c r="A452" s="238">
        <f t="shared" si="39"/>
        <v>2017</v>
      </c>
      <c r="B452" s="238" t="str">
        <f t="shared" si="38"/>
        <v>3T17</v>
      </c>
      <c r="C452" s="238" t="str">
        <f t="shared" si="40"/>
        <v>2017-7</v>
      </c>
      <c r="D452" s="239">
        <f t="shared" ref="D452:D515" si="41">+D451+40-DAY(D451+40)</f>
        <v>42947</v>
      </c>
      <c r="E452" s="243">
        <v>2.3999999999999998E-3</v>
      </c>
      <c r="F452" s="241">
        <f t="array" ref="F452">PRODUCT(1+E450:E452)-1</f>
        <v>3.1947728880001858E-3</v>
      </c>
      <c r="G452" s="240">
        <f t="array" ref="G452">PRODUCT(1+E441:E452)-1</f>
        <v>2.7114579577881992E-2</v>
      </c>
      <c r="H452" s="243">
        <v>-7.1999999999999998E-3</v>
      </c>
      <c r="I452" s="241">
        <f t="array" ref="I452">PRODUCT(1+H450:H452)-1</f>
        <v>-2.3022938632000001E-2</v>
      </c>
      <c r="J452" s="240">
        <f t="array" ref="J452">PRODUCT(1+H441:H452)-1</f>
        <v>-1.6750861319294819E-2</v>
      </c>
      <c r="K452" s="237"/>
      <c r="L452" s="242">
        <f t="shared" si="36"/>
        <v>5.6503375905984718</v>
      </c>
      <c r="M452" s="242">
        <f t="shared" si="37"/>
        <v>6.9785681387921805</v>
      </c>
    </row>
    <row r="453" spans="1:13" x14ac:dyDescent="0.35">
      <c r="A453" s="238">
        <f t="shared" si="39"/>
        <v>2017</v>
      </c>
      <c r="B453" s="238" t="str">
        <f t="shared" si="38"/>
        <v>3T17</v>
      </c>
      <c r="C453" s="238" t="str">
        <f t="shared" si="40"/>
        <v>2017-8</v>
      </c>
      <c r="D453" s="239">
        <f t="shared" si="41"/>
        <v>42978</v>
      </c>
      <c r="E453" s="243">
        <v>1.9E-3</v>
      </c>
      <c r="F453" s="241">
        <f t="array" ref="F453">PRODUCT(1+E451:E453)-1</f>
        <v>1.9946595119999522E-3</v>
      </c>
      <c r="G453" s="240">
        <f t="array" ref="G453">PRODUCT(1+E442:E453)-1</f>
        <v>2.4558041894743088E-2</v>
      </c>
      <c r="H453" s="243">
        <v>1E-3</v>
      </c>
      <c r="I453" s="241">
        <f t="array" ref="I453">PRODUCT(1+H451:H453)-1</f>
        <v>-1.2865611760000117E-2</v>
      </c>
      <c r="J453" s="240">
        <f t="array" ref="J453">PRODUCT(1+H442:H453)-1</f>
        <v>-1.7241749556279551E-2</v>
      </c>
      <c r="K453" s="237"/>
      <c r="L453" s="242">
        <f t="shared" si="36"/>
        <v>5.661073232020609</v>
      </c>
      <c r="M453" s="242">
        <f t="shared" si="37"/>
        <v>6.9855467069309718</v>
      </c>
    </row>
    <row r="454" spans="1:13" x14ac:dyDescent="0.35">
      <c r="A454" s="238">
        <f t="shared" si="39"/>
        <v>2017</v>
      </c>
      <c r="B454" s="238" t="str">
        <f t="shared" si="38"/>
        <v>3T17</v>
      </c>
      <c r="C454" s="238" t="str">
        <f t="shared" si="40"/>
        <v>2017-9</v>
      </c>
      <c r="D454" s="239">
        <f t="shared" si="41"/>
        <v>43008</v>
      </c>
      <c r="E454" s="243">
        <v>1.6000000000000001E-3</v>
      </c>
      <c r="F454" s="241">
        <f t="array" ref="F454">PRODUCT(1+E452:E454)-1</f>
        <v>5.9114472960000164E-3</v>
      </c>
      <c r="G454" s="240">
        <f t="array" ref="G454">PRODUCT(1+E443:E454)-1</f>
        <v>2.5377033135266736E-2</v>
      </c>
      <c r="H454" s="243">
        <v>4.6999999999999993E-3</v>
      </c>
      <c r="I454" s="241">
        <f t="array" ref="I454">PRODUCT(1+H452:H454)-1</f>
        <v>-1.5363738400001603E-3</v>
      </c>
      <c r="J454" s="240">
        <f t="array" ref="J454">PRODUCT(1+H443:H454)-1</f>
        <v>-1.4593598582030465E-2</v>
      </c>
      <c r="K454" s="237"/>
      <c r="L454" s="242">
        <f t="shared" si="36"/>
        <v>5.6701309491918419</v>
      </c>
      <c r="M454" s="242">
        <f t="shared" si="37"/>
        <v>7.018378776453547</v>
      </c>
    </row>
    <row r="455" spans="1:13" x14ac:dyDescent="0.35">
      <c r="A455" s="238">
        <f t="shared" si="39"/>
        <v>2017</v>
      </c>
      <c r="B455" s="238" t="str">
        <f t="shared" si="38"/>
        <v>4T17</v>
      </c>
      <c r="C455" s="238" t="str">
        <f t="shared" si="40"/>
        <v>2017-10</v>
      </c>
      <c r="D455" s="239">
        <f t="shared" si="41"/>
        <v>43039</v>
      </c>
      <c r="E455" s="243">
        <v>4.1999999999999997E-3</v>
      </c>
      <c r="F455" s="241">
        <f t="array" ref="F455">PRODUCT(1+E453:E455)-1</f>
        <v>7.7177527679999081E-3</v>
      </c>
      <c r="G455" s="240">
        <f t="array" ref="G455">PRODUCT(1+E444:E455)-1</f>
        <v>2.701338188154323E-2</v>
      </c>
      <c r="H455" s="243">
        <v>2E-3</v>
      </c>
      <c r="I455" s="241">
        <f t="array" ref="I455">PRODUCT(1+H453:H455)-1</f>
        <v>7.7161094000000041E-3</v>
      </c>
      <c r="J455" s="240">
        <f t="array" ref="J455">PRODUCT(1+H444:H455)-1</f>
        <v>-1.4200065674116025E-2</v>
      </c>
      <c r="K455" s="237"/>
      <c r="L455" s="242">
        <f t="shared" si="36"/>
        <v>5.6939454991784473</v>
      </c>
      <c r="M455" s="242">
        <f t="shared" si="37"/>
        <v>7.0324155340064545</v>
      </c>
    </row>
    <row r="456" spans="1:13" x14ac:dyDescent="0.35">
      <c r="A456" s="238">
        <f t="shared" si="39"/>
        <v>2017</v>
      </c>
      <c r="B456" s="238" t="str">
        <f t="shared" si="38"/>
        <v>4T17</v>
      </c>
      <c r="C456" s="238" t="str">
        <f t="shared" si="40"/>
        <v>2017-11</v>
      </c>
      <c r="D456" s="239">
        <f t="shared" si="41"/>
        <v>43069</v>
      </c>
      <c r="E456" s="243">
        <v>2.8000000000000004E-3</v>
      </c>
      <c r="F456" s="241">
        <f t="array" ref="F456">PRODUCT(1+E454:E456)-1</f>
        <v>8.6229788159999377E-3</v>
      </c>
      <c r="G456" s="240">
        <f t="array" ref="G456">PRODUCT(1+E445:E456)-1</f>
        <v>2.8038549960881287E-2</v>
      </c>
      <c r="H456" s="243">
        <v>5.1999999999999998E-3</v>
      </c>
      <c r="I456" s="241">
        <f t="array" ref="I456">PRODUCT(1+H454:H456)-1</f>
        <v>1.1944288879999876E-2</v>
      </c>
      <c r="J456" s="240">
        <f t="array" ref="J456">PRODUCT(1+H445:H456)-1</f>
        <v>-8.776538977314563E-3</v>
      </c>
      <c r="K456" s="237"/>
      <c r="L456" s="242">
        <f t="shared" si="36"/>
        <v>5.7098885465761464</v>
      </c>
      <c r="M456" s="242">
        <f t="shared" si="37"/>
        <v>7.0689840947832883</v>
      </c>
    </row>
    <row r="457" spans="1:13" x14ac:dyDescent="0.35">
      <c r="A457" s="238">
        <f t="shared" si="39"/>
        <v>2017</v>
      </c>
      <c r="B457" s="238" t="str">
        <f t="shared" si="38"/>
        <v>4T17</v>
      </c>
      <c r="C457" s="238" t="str">
        <f t="shared" si="40"/>
        <v>2017-12</v>
      </c>
      <c r="D457" s="239">
        <f t="shared" si="41"/>
        <v>43100</v>
      </c>
      <c r="E457" s="243">
        <v>4.4000000000000003E-3</v>
      </c>
      <c r="F457" s="241">
        <f t="array" ref="F457">PRODUCT(1+E455:E457)-1</f>
        <v>1.1442611743999853E-2</v>
      </c>
      <c r="G457" s="240">
        <f t="array" ref="G457">PRODUCT(1+E446:E457)-1</f>
        <v>2.9473499083459087E-2</v>
      </c>
      <c r="H457" s="243">
        <v>8.8999999999999999E-3</v>
      </c>
      <c r="I457" s="241">
        <f t="array" ref="I457">PRODUCT(1+H455:H457)-1</f>
        <v>1.6174572559999989E-2</v>
      </c>
      <c r="J457" s="240">
        <f t="array" ref="J457">PRODUCT(1+H446:H457)-1</f>
        <v>-5.3258903662347645E-3</v>
      </c>
      <c r="K457" s="237"/>
      <c r="L457" s="242">
        <f t="shared" si="36"/>
        <v>5.7350120561810813</v>
      </c>
      <c r="M457" s="242">
        <f t="shared" si="37"/>
        <v>7.131898053226859</v>
      </c>
    </row>
    <row r="458" spans="1:13" x14ac:dyDescent="0.35">
      <c r="A458" s="238">
        <f t="shared" si="39"/>
        <v>2018</v>
      </c>
      <c r="B458" s="238" t="str">
        <f t="shared" si="38"/>
        <v>1T18</v>
      </c>
      <c r="C458" s="238" t="str">
        <f t="shared" si="40"/>
        <v>2018-1</v>
      </c>
      <c r="D458" s="239">
        <f t="shared" si="41"/>
        <v>43131</v>
      </c>
      <c r="E458" s="243">
        <v>2.8999999999999998E-3</v>
      </c>
      <c r="F458" s="241">
        <f t="array" ref="F458">PRODUCT(1+E456:E458)-1</f>
        <v>1.0133235727999734E-2</v>
      </c>
      <c r="G458" s="240">
        <f t="array" ref="G458">PRODUCT(1+E447:E458)-1</f>
        <v>2.8550480405260981E-2</v>
      </c>
      <c r="H458" s="243">
        <v>7.6E-3</v>
      </c>
      <c r="I458" s="241">
        <f t="array" ref="I458">PRODUCT(1+H456:H458)-1</f>
        <v>2.1853791728000171E-2</v>
      </c>
      <c r="J458" s="240">
        <f t="array" ref="J458">PRODUCT(1+H447:H458)-1</f>
        <v>-4.1398719525220784E-3</v>
      </c>
      <c r="K458" s="237"/>
      <c r="L458" s="242">
        <f t="shared" si="36"/>
        <v>5.7516435911440063</v>
      </c>
      <c r="M458" s="242">
        <f t="shared" si="37"/>
        <v>7.1861004784313831</v>
      </c>
    </row>
    <row r="459" spans="1:13" x14ac:dyDescent="0.35">
      <c r="A459" s="238">
        <f t="shared" si="39"/>
        <v>2018</v>
      </c>
      <c r="B459" s="238" t="str">
        <f t="shared" si="38"/>
        <v>1T18</v>
      </c>
      <c r="C459" s="238" t="str">
        <f t="shared" si="40"/>
        <v>2018-2</v>
      </c>
      <c r="D459" s="239">
        <f t="shared" si="41"/>
        <v>43159</v>
      </c>
      <c r="E459" s="243">
        <v>3.2000000000000002E-3</v>
      </c>
      <c r="F459" s="241">
        <f t="array" ref="F459">PRODUCT(1+E457:E459)-1</f>
        <v>1.0536160831999819E-2</v>
      </c>
      <c r="G459" s="240">
        <f t="array" ref="G459">PRODUCT(1+E448:E459)-1</f>
        <v>2.8447963662471265E-2</v>
      </c>
      <c r="H459" s="243">
        <v>7.000000000000001E-4</v>
      </c>
      <c r="I459" s="241">
        <f t="array" ref="I459">PRODUCT(1+H457:H459)-1</f>
        <v>1.7279237347999743E-2</v>
      </c>
      <c r="J459" s="240">
        <f t="array" ref="J459">PRODUCT(1+H448:H459)-1</f>
        <v>-4.2393783602007185E-3</v>
      </c>
      <c r="K459" s="237"/>
      <c r="L459" s="242">
        <f t="shared" si="36"/>
        <v>5.7700488506356677</v>
      </c>
      <c r="M459" s="242">
        <f t="shared" si="37"/>
        <v>7.1911307487662848</v>
      </c>
    </row>
    <row r="460" spans="1:13" x14ac:dyDescent="0.35">
      <c r="A460" s="238">
        <f t="shared" si="39"/>
        <v>2018</v>
      </c>
      <c r="B460" s="238" t="str">
        <f t="shared" si="38"/>
        <v>1T18</v>
      </c>
      <c r="C460" s="238" t="str">
        <f t="shared" si="40"/>
        <v>2018-3</v>
      </c>
      <c r="D460" s="239">
        <f t="shared" si="41"/>
        <v>43190</v>
      </c>
      <c r="E460" s="243">
        <v>8.9999999999999998E-4</v>
      </c>
      <c r="F460" s="241">
        <f t="array" ref="F460">PRODUCT(1+E458:E460)-1</f>
        <v>7.0147783519998175E-3</v>
      </c>
      <c r="G460" s="240">
        <f t="array" ref="G460">PRODUCT(1+E449:E460)-1</f>
        <v>2.6806550453633449E-2</v>
      </c>
      <c r="H460" s="243">
        <v>6.4000000000000003E-3</v>
      </c>
      <c r="I460" s="241">
        <f t="array" ref="I460">PRODUCT(1+H458:H460)-1</f>
        <v>1.4758474048000014E-2</v>
      </c>
      <c r="J460" s="240">
        <f t="array" ref="J460">PRODUCT(1+H449:H460)-1</f>
        <v>2.0332862896650372E-3</v>
      </c>
      <c r="K460" s="237"/>
      <c r="L460" s="242">
        <f t="shared" si="36"/>
        <v>5.7752418946012396</v>
      </c>
      <c r="M460" s="242">
        <f t="shared" si="37"/>
        <v>7.2371539855583888</v>
      </c>
    </row>
    <row r="461" spans="1:13" x14ac:dyDescent="0.35">
      <c r="A461" s="238">
        <f t="shared" si="39"/>
        <v>2018</v>
      </c>
      <c r="B461" s="238" t="str">
        <f t="shared" si="38"/>
        <v>2T18</v>
      </c>
      <c r="C461" s="238" t="str">
        <f t="shared" si="40"/>
        <v>2018-4</v>
      </c>
      <c r="D461" s="239">
        <f t="shared" si="41"/>
        <v>43220</v>
      </c>
      <c r="E461" s="243">
        <v>2.2000000000000001E-3</v>
      </c>
      <c r="F461" s="241">
        <f t="array" ref="F461">PRODUCT(1+E459:E461)-1</f>
        <v>6.3119063359999839E-3</v>
      </c>
      <c r="G461" s="240">
        <f t="array" ref="G461">PRODUCT(1+E450:E461)-1</f>
        <v>2.7626847278442002E-2</v>
      </c>
      <c r="H461" s="243">
        <v>5.6999999999999993E-3</v>
      </c>
      <c r="I461" s="241">
        <f t="array" ref="I461">PRODUCT(1+H459:H461)-1</f>
        <v>1.2844975536000058E-2</v>
      </c>
      <c r="J461" s="240">
        <f t="array" ref="J461">PRODUCT(1+H450:H461)-1</f>
        <v>1.8953363014677205E-2</v>
      </c>
      <c r="K461" s="237"/>
      <c r="L461" s="242">
        <f t="shared" si="36"/>
        <v>5.787947426769362</v>
      </c>
      <c r="M461" s="242">
        <f t="shared" si="37"/>
        <v>7.2784057632760719</v>
      </c>
    </row>
    <row r="462" spans="1:13" x14ac:dyDescent="0.35">
      <c r="A462" s="238">
        <f t="shared" si="39"/>
        <v>2018</v>
      </c>
      <c r="B462" s="238" t="str">
        <f t="shared" si="38"/>
        <v>2T18</v>
      </c>
      <c r="C462" s="238" t="str">
        <f t="shared" si="40"/>
        <v>2018-5</v>
      </c>
      <c r="D462" s="239">
        <f t="shared" si="41"/>
        <v>43251</v>
      </c>
      <c r="E462" s="243">
        <v>4.0000000000000001E-3</v>
      </c>
      <c r="F462" s="241">
        <f t="array" ref="F462">PRODUCT(1+E460:E462)-1</f>
        <v>7.1143879199997428E-3</v>
      </c>
      <c r="G462" s="240">
        <f t="array" ref="G462">PRODUCT(1+E451:E462)-1</f>
        <v>2.8548853222565285E-2</v>
      </c>
      <c r="H462" s="243">
        <v>1.38E-2</v>
      </c>
      <c r="I462" s="241">
        <f t="array" ref="I462">PRODUCT(1+H460:H462)-1</f>
        <v>2.6103963423999899E-2</v>
      </c>
      <c r="J462" s="240">
        <f t="array" ref="J462">PRODUCT(1+H451:H462)-1</f>
        <v>4.2712142348117599E-2</v>
      </c>
      <c r="K462" s="237"/>
      <c r="L462" s="242">
        <f t="shared" si="36"/>
        <v>5.8110992164764399</v>
      </c>
      <c r="M462" s="242">
        <f t="shared" si="37"/>
        <v>7.3788477628092819</v>
      </c>
    </row>
    <row r="463" spans="1:13" x14ac:dyDescent="0.35">
      <c r="A463" s="238">
        <f t="shared" si="39"/>
        <v>2018</v>
      </c>
      <c r="B463" s="238" t="str">
        <f t="shared" si="38"/>
        <v>2T18</v>
      </c>
      <c r="C463" s="238" t="str">
        <f t="shared" si="40"/>
        <v>2018-6</v>
      </c>
      <c r="D463" s="239">
        <f t="shared" si="41"/>
        <v>43281</v>
      </c>
      <c r="E463" s="243">
        <v>1.26E-2</v>
      </c>
      <c r="F463" s="241">
        <f t="array" ref="F463">PRODUCT(1+E461:E463)-1</f>
        <v>1.8887030879999989E-2</v>
      </c>
      <c r="G463" s="240">
        <f t="array" ref="G463">PRODUCT(1+E452:E463)-1</f>
        <v>4.3909560762924515E-2</v>
      </c>
      <c r="H463" s="243">
        <v>1.8700000000000001E-2</v>
      </c>
      <c r="I463" s="241">
        <f t="array" ref="I463">PRODUCT(1+H461:H463)-1</f>
        <v>3.8644780942000079E-2</v>
      </c>
      <c r="J463" s="240">
        <f t="array" ref="J463">PRODUCT(1+H452:H463)-1</f>
        <v>6.9375676442190448E-2</v>
      </c>
      <c r="K463" s="237"/>
      <c r="L463" s="242">
        <f t="shared" si="36"/>
        <v>5.8843190666040428</v>
      </c>
      <c r="M463" s="242">
        <f t="shared" si="37"/>
        <v>7.5168322159738148</v>
      </c>
    </row>
    <row r="464" spans="1:13" x14ac:dyDescent="0.35">
      <c r="A464" s="238">
        <f t="shared" si="39"/>
        <v>2018</v>
      </c>
      <c r="B464" s="238" t="str">
        <f t="shared" si="38"/>
        <v>3T18</v>
      </c>
      <c r="C464" s="238" t="str">
        <f t="shared" si="40"/>
        <v>2018-7</v>
      </c>
      <c r="D464" s="239">
        <f t="shared" si="41"/>
        <v>43312</v>
      </c>
      <c r="E464" s="243">
        <v>3.3E-3</v>
      </c>
      <c r="F464" s="241">
        <f t="array" ref="F464">PRODUCT(1+E462:E464)-1</f>
        <v>2.0005346319999839E-2</v>
      </c>
      <c r="G464" s="240">
        <f t="array" ref="G464">PRODUCT(1+E453:E464)-1</f>
        <v>4.4846829921629805E-2</v>
      </c>
      <c r="H464" s="243">
        <v>5.1000000000000004E-3</v>
      </c>
      <c r="I464" s="241">
        <f t="array" ref="I464">PRODUCT(1+H462:H464)-1</f>
        <v>3.8025126106000062E-2</v>
      </c>
      <c r="J464" s="240">
        <f t="array" ref="J464">PRODUCT(1+H453:H464)-1</f>
        <v>8.2624387985541503E-2</v>
      </c>
      <c r="K464" s="237"/>
      <c r="L464" s="242">
        <f t="shared" si="36"/>
        <v>5.9037373195238363</v>
      </c>
      <c r="M464" s="242">
        <f t="shared" si="37"/>
        <v>7.5551680602752818</v>
      </c>
    </row>
    <row r="465" spans="1:13" x14ac:dyDescent="0.35">
      <c r="A465" s="238">
        <f t="shared" si="39"/>
        <v>2018</v>
      </c>
      <c r="B465" s="238" t="str">
        <f t="shared" si="38"/>
        <v>3T18</v>
      </c>
      <c r="C465" s="238" t="str">
        <f t="shared" si="40"/>
        <v>2018-8</v>
      </c>
      <c r="D465" s="239">
        <f t="shared" si="41"/>
        <v>43343</v>
      </c>
      <c r="E465" s="243">
        <v>-8.9999999999999998E-4</v>
      </c>
      <c r="F465" s="241">
        <f t="array" ref="F465">PRODUCT(1+E463:E465)-1</f>
        <v>1.5027232578000094E-2</v>
      </c>
      <c r="G465" s="240">
        <f t="array" ref="G465">PRODUCT(1+E454:E465)-1</f>
        <v>4.1926806841701358E-2</v>
      </c>
      <c r="H465" s="243">
        <v>6.9999999999999993E-3</v>
      </c>
      <c r="I465" s="241">
        <f t="array" ref="I465">PRODUCT(1+H463:H465)-1</f>
        <v>3.1062637589999831E-2</v>
      </c>
      <c r="J465" s="240">
        <f t="array" ref="J465">PRODUCT(1+H454:H465)-1</f>
        <v>8.9113645056383417E-2</v>
      </c>
      <c r="K465" s="237"/>
      <c r="L465" s="242">
        <f t="shared" si="36"/>
        <v>5.8984239559362646</v>
      </c>
      <c r="M465" s="242">
        <f t="shared" si="37"/>
        <v>7.6080542366972077</v>
      </c>
    </row>
    <row r="466" spans="1:13" x14ac:dyDescent="0.35">
      <c r="A466" s="238">
        <f t="shared" si="39"/>
        <v>2018</v>
      </c>
      <c r="B466" s="238" t="str">
        <f t="shared" si="38"/>
        <v>3T18</v>
      </c>
      <c r="C466" s="238" t="str">
        <f t="shared" si="40"/>
        <v>2018-9</v>
      </c>
      <c r="D466" s="239">
        <f t="shared" si="41"/>
        <v>43373</v>
      </c>
      <c r="E466" s="243">
        <v>4.7999999999999996E-3</v>
      </c>
      <c r="F466" s="241">
        <f t="array" ref="F466">PRODUCT(1+E464:E466)-1</f>
        <v>7.2085357439999331E-3</v>
      </c>
      <c r="G466" s="240">
        <f t="array" ref="G466">PRODUCT(1+E455:E466)-1</f>
        <v>4.5255646480173439E-2</v>
      </c>
      <c r="H466" s="243">
        <v>1.52E-2</v>
      </c>
      <c r="I466" s="241">
        <f t="array" ref="I466">PRODUCT(1+H464:H466)-1</f>
        <v>2.7520162640000123E-2</v>
      </c>
      <c r="J466" s="240">
        <f t="array" ref="J466">PRODUCT(1+H455:H466)-1</f>
        <v>0.10049584200382311</v>
      </c>
      <c r="K466" s="237"/>
      <c r="L466" s="242">
        <f t="shared" si="36"/>
        <v>5.9267363909247583</v>
      </c>
      <c r="M466" s="242">
        <f t="shared" si="37"/>
        <v>7.7236966610950057</v>
      </c>
    </row>
    <row r="467" spans="1:13" x14ac:dyDescent="0.35">
      <c r="A467" s="238">
        <f t="shared" si="39"/>
        <v>2018</v>
      </c>
      <c r="B467" s="238" t="str">
        <f t="shared" si="38"/>
        <v>4T18</v>
      </c>
      <c r="C467" s="238" t="str">
        <f t="shared" si="40"/>
        <v>2018-10</v>
      </c>
      <c r="D467" s="239">
        <f t="shared" si="41"/>
        <v>43404</v>
      </c>
      <c r="E467" s="243">
        <v>4.5000000000000005E-3</v>
      </c>
      <c r="F467" s="241">
        <f t="array" ref="F467">PRODUCT(1+E465:E467)-1</f>
        <v>8.4132105599998841E-3</v>
      </c>
      <c r="G467" s="240">
        <f t="array" ref="G467">PRODUCT(1+E456:E467)-1</f>
        <v>4.5567911660360449E-2</v>
      </c>
      <c r="H467" s="243">
        <v>8.8999999999999999E-3</v>
      </c>
      <c r="I467" s="241">
        <f t="array" ref="I467">PRODUCT(1+H465:H467)-1</f>
        <v>3.1404926959999857E-2</v>
      </c>
      <c r="J467" s="240">
        <f t="array" ref="J467">PRODUCT(1+H456:H467)-1</f>
        <v>0.10807410678408913</v>
      </c>
      <c r="K467" s="237"/>
      <c r="L467" s="242">
        <f t="shared" si="36"/>
        <v>5.9534067046839194</v>
      </c>
      <c r="M467" s="242">
        <f t="shared" si="37"/>
        <v>7.7924375613787502</v>
      </c>
    </row>
    <row r="468" spans="1:13" x14ac:dyDescent="0.35">
      <c r="A468" s="238">
        <f t="shared" si="39"/>
        <v>2018</v>
      </c>
      <c r="B468" s="238" t="str">
        <f t="shared" si="38"/>
        <v>4T18</v>
      </c>
      <c r="C468" s="238" t="str">
        <f t="shared" si="40"/>
        <v>2018-11</v>
      </c>
      <c r="D468" s="239">
        <f t="shared" si="41"/>
        <v>43434</v>
      </c>
      <c r="E468" s="243">
        <v>-2.0999999999999999E-3</v>
      </c>
      <c r="F468" s="241">
        <f t="array" ref="F468">PRODUCT(1+E466:E468)-1</f>
        <v>7.202024639999749E-3</v>
      </c>
      <c r="G468" s="240">
        <f t="array" ref="G468">PRODUCT(1+E457:E468)-1</f>
        <v>4.0458934030587868E-2</v>
      </c>
      <c r="H468" s="243">
        <v>-4.8999999999999998E-3</v>
      </c>
      <c r="I468" s="241">
        <f t="array" ref="I468">PRODUCT(1+H466:H468)-1</f>
        <v>1.9216527128000038E-2</v>
      </c>
      <c r="J468" s="240">
        <f t="array" ref="J468">PRODUCT(1+H457:H468)-1</f>
        <v>9.6940453303667296E-2</v>
      </c>
      <c r="K468" s="237"/>
      <c r="L468" s="242">
        <f t="shared" si="36"/>
        <v>5.940904550604083</v>
      </c>
      <c r="M468" s="242">
        <f t="shared" si="37"/>
        <v>7.7542546173279945</v>
      </c>
    </row>
    <row r="469" spans="1:13" x14ac:dyDescent="0.35">
      <c r="A469" s="238">
        <f t="shared" si="39"/>
        <v>2018</v>
      </c>
      <c r="B469" s="238" t="str">
        <f t="shared" si="38"/>
        <v>4T18</v>
      </c>
      <c r="C469" s="238" t="str">
        <f t="shared" si="40"/>
        <v>2018-12</v>
      </c>
      <c r="D469" s="239">
        <f t="shared" si="41"/>
        <v>43465</v>
      </c>
      <c r="E469" s="243">
        <v>1.5E-3</v>
      </c>
      <c r="F469" s="241">
        <f t="array" ref="F469">PRODUCT(1+E467:E469)-1</f>
        <v>3.894135824999978E-3</v>
      </c>
      <c r="G469" s="240">
        <f t="array" ref="G469">PRODUCT(1+E458:E469)-1</f>
        <v>3.7454821218273482E-2</v>
      </c>
      <c r="H469" s="243">
        <v>-1.0800000000000001E-2</v>
      </c>
      <c r="I469" s="241">
        <f t="array" ref="I469">PRODUCT(1+H467:H469)-1</f>
        <v>-6.8863390120000867E-3</v>
      </c>
      <c r="J469" s="240">
        <f t="array" ref="J469">PRODUCT(1+H458:H469)-1</f>
        <v>7.5521356336592183E-2</v>
      </c>
      <c r="K469" s="237"/>
      <c r="L469" s="242">
        <f t="shared" si="36"/>
        <v>5.949815907429989</v>
      </c>
      <c r="M469" s="242">
        <f t="shared" si="37"/>
        <v>7.6705086674608518</v>
      </c>
    </row>
    <row r="470" spans="1:13" x14ac:dyDescent="0.35">
      <c r="A470" s="238">
        <f t="shared" si="39"/>
        <v>2019</v>
      </c>
      <c r="B470" s="238" t="str">
        <f t="shared" si="38"/>
        <v>1T19</v>
      </c>
      <c r="C470" s="238" t="str">
        <f t="shared" si="40"/>
        <v>2019-1</v>
      </c>
      <c r="D470" s="239">
        <f t="shared" si="41"/>
        <v>43496</v>
      </c>
      <c r="E470" s="243">
        <v>3.2000000000000002E-3</v>
      </c>
      <c r="F470" s="241">
        <f t="array" ref="F470">PRODUCT(1+E468:E470)-1</f>
        <v>2.5949199200001605E-3</v>
      </c>
      <c r="G470" s="240">
        <f t="array" ref="G470">PRODUCT(1+E459:E470)-1</f>
        <v>3.7765157688874673E-2</v>
      </c>
      <c r="H470" s="243">
        <v>1E-4</v>
      </c>
      <c r="I470" s="241">
        <f t="array" ref="I470">PRODUCT(1+H468:H470)-1</f>
        <v>-1.5548644707999992E-2</v>
      </c>
      <c r="J470" s="240">
        <f t="array" ref="J470">PRODUCT(1+H459:H470)-1</f>
        <v>6.7515788479779903E-2</v>
      </c>
      <c r="K470" s="237"/>
      <c r="L470" s="242">
        <f t="shared" si="36"/>
        <v>5.9688553183337651</v>
      </c>
      <c r="M470" s="242">
        <f t="shared" si="37"/>
        <v>7.6712757183275979</v>
      </c>
    </row>
    <row r="471" spans="1:13" x14ac:dyDescent="0.35">
      <c r="A471" s="238">
        <f t="shared" si="39"/>
        <v>2019</v>
      </c>
      <c r="B471" s="238" t="str">
        <f t="shared" si="38"/>
        <v>1T19</v>
      </c>
      <c r="C471" s="238" t="str">
        <f t="shared" si="40"/>
        <v>2019-2</v>
      </c>
      <c r="D471" s="239">
        <f t="shared" si="41"/>
        <v>43524</v>
      </c>
      <c r="E471" s="243">
        <v>4.3E-3</v>
      </c>
      <c r="F471" s="241">
        <f t="array" ref="F471">PRODUCT(1+E469:E471)-1</f>
        <v>9.0250306399999314E-3</v>
      </c>
      <c r="G471" s="240">
        <f t="array" ref="G471">PRODUCT(1+E460:E471)-1</f>
        <v>3.8903058081077413E-2</v>
      </c>
      <c r="H471" s="243">
        <v>8.8000000000000005E-3</v>
      </c>
      <c r="I471" s="241">
        <f t="array" ref="I471">PRODUCT(1+H469:H471)-1</f>
        <v>-1.9952495040000962E-3</v>
      </c>
      <c r="J471" s="240">
        <f t="array" ref="J471">PRODUCT(1+H460:H471)-1</f>
        <v>7.6156617785951175E-2</v>
      </c>
      <c r="K471" s="237"/>
      <c r="L471" s="242">
        <f t="shared" si="36"/>
        <v>5.9945213962026003</v>
      </c>
      <c r="M471" s="242">
        <f t="shared" si="37"/>
        <v>7.7387829446488805</v>
      </c>
    </row>
    <row r="472" spans="1:13" x14ac:dyDescent="0.35">
      <c r="A472" s="238">
        <f t="shared" si="39"/>
        <v>2019</v>
      </c>
      <c r="B472" s="238" t="str">
        <f t="shared" si="38"/>
        <v>1T19</v>
      </c>
      <c r="C472" s="238" t="str">
        <f t="shared" si="40"/>
        <v>2019-3</v>
      </c>
      <c r="D472" s="239">
        <f t="shared" si="41"/>
        <v>43555</v>
      </c>
      <c r="E472" s="243">
        <v>7.4999999999999997E-3</v>
      </c>
      <c r="F472" s="241">
        <f t="array" ref="F472">PRODUCT(1+E470:E472)-1</f>
        <v>1.5070113200000179E-2</v>
      </c>
      <c r="G472" s="240">
        <f t="array" ref="G472">PRODUCT(1+E461:E472)-1</f>
        <v>4.5753652729229488E-2</v>
      </c>
      <c r="H472" s="243">
        <v>1.26E-2</v>
      </c>
      <c r="I472" s="241">
        <f t="array" ref="I472">PRODUCT(1+H470:H472)-1</f>
        <v>2.1613031087999834E-2</v>
      </c>
      <c r="J472" s="240">
        <f t="array" ref="J472">PRODUCT(1+H461:H472)-1</f>
        <v>8.2786358475809507E-2</v>
      </c>
      <c r="K472" s="237"/>
      <c r="L472" s="242">
        <f t="shared" si="36"/>
        <v>6.0394803066741201</v>
      </c>
      <c r="M472" s="242">
        <f t="shared" si="37"/>
        <v>7.8362916097514557</v>
      </c>
    </row>
    <row r="473" spans="1:13" x14ac:dyDescent="0.35">
      <c r="A473" s="238">
        <f t="shared" si="39"/>
        <v>2019</v>
      </c>
      <c r="B473" s="238" t="str">
        <f t="shared" si="38"/>
        <v>2T19</v>
      </c>
      <c r="C473" s="238" t="str">
        <f t="shared" si="40"/>
        <v>2019-4</v>
      </c>
      <c r="D473" s="239">
        <f t="shared" si="41"/>
        <v>43585</v>
      </c>
      <c r="E473" s="243">
        <v>5.6999999999999993E-3</v>
      </c>
      <c r="F473" s="241">
        <f t="array" ref="F473">PRODUCT(1+E471:E473)-1</f>
        <v>1.759969382500004E-2</v>
      </c>
      <c r="G473" s="240">
        <f t="array" ref="G473">PRODUCT(1+E462:E473)-1</f>
        <v>4.9405755886834823E-2</v>
      </c>
      <c r="H473" s="243">
        <v>9.1999999999999998E-3</v>
      </c>
      <c r="I473" s="241">
        <f t="array" ref="I473">PRODUCT(1+H471:H473)-1</f>
        <v>3.0908780095999955E-2</v>
      </c>
      <c r="J473" s="240">
        <f t="array" ref="J473">PRODUCT(1+H462:H473)-1</f>
        <v>8.6554631573815932E-2</v>
      </c>
      <c r="K473" s="237"/>
      <c r="L473" s="242">
        <f t="shared" si="36"/>
        <v>6.0739053444221627</v>
      </c>
      <c r="M473" s="242">
        <f t="shared" si="37"/>
        <v>7.9083854925611696</v>
      </c>
    </row>
    <row r="474" spans="1:13" x14ac:dyDescent="0.35">
      <c r="A474" s="238">
        <f t="shared" si="39"/>
        <v>2019</v>
      </c>
      <c r="B474" s="238" t="str">
        <f t="shared" si="38"/>
        <v>2T19</v>
      </c>
      <c r="C474" s="238" t="str">
        <f t="shared" si="40"/>
        <v>2019-5</v>
      </c>
      <c r="D474" s="239">
        <f t="shared" si="41"/>
        <v>43616</v>
      </c>
      <c r="E474" s="243">
        <v>1.2999999999999999E-3</v>
      </c>
      <c r="F474" s="241">
        <f t="array" ref="F474">PRODUCT(1+E472:E474)-1</f>
        <v>1.4559965575000167E-2</v>
      </c>
      <c r="G474" s="240">
        <f t="array" ref="G474">PRODUCT(1+E463:E474)-1</f>
        <v>4.6583648774390252E-2</v>
      </c>
      <c r="H474" s="243">
        <v>4.5000000000000005E-3</v>
      </c>
      <c r="I474" s="241">
        <f t="array" ref="I474">PRODUCT(1+H472:H474)-1</f>
        <v>2.6514541640000111E-2</v>
      </c>
      <c r="J474" s="240">
        <f t="array" ref="J474">PRODUCT(1+H463:H474)-1</f>
        <v>7.6587223728445508E-2</v>
      </c>
      <c r="K474" s="237"/>
      <c r="L474" s="242">
        <f t="shared" si="36"/>
        <v>6.0818014213699119</v>
      </c>
      <c r="M474" s="242">
        <f t="shared" si="37"/>
        <v>7.9439732272776942</v>
      </c>
    </row>
    <row r="475" spans="1:13" x14ac:dyDescent="0.35">
      <c r="A475" s="238">
        <f t="shared" si="39"/>
        <v>2019</v>
      </c>
      <c r="B475" s="238" t="str">
        <f t="shared" si="38"/>
        <v>2T19</v>
      </c>
      <c r="C475" s="238" t="str">
        <f t="shared" si="40"/>
        <v>2019-6</v>
      </c>
      <c r="D475" s="239">
        <f t="shared" si="41"/>
        <v>43646</v>
      </c>
      <c r="E475" s="243">
        <v>1E-4</v>
      </c>
      <c r="F475" s="241">
        <f t="array" ref="F475">PRODUCT(1+E473:E475)-1</f>
        <v>7.1081107410000399E-3</v>
      </c>
      <c r="G475" s="240">
        <f t="array" ref="G475">PRODUCT(1+E464:E475)-1</f>
        <v>3.366413898801901E-2</v>
      </c>
      <c r="H475" s="243">
        <v>8.0000000000000002E-3</v>
      </c>
      <c r="I475" s="241">
        <f t="array" ref="I475">PRODUCT(1+H473:H475)-1</f>
        <v>2.1851331199999935E-2</v>
      </c>
      <c r="J475" s="240">
        <f t="array" ref="J475">PRODUCT(1+H464:H475)-1</f>
        <v>6.5279200469493315E-2</v>
      </c>
      <c r="K475" s="237"/>
      <c r="L475" s="242">
        <f t="shared" si="36"/>
        <v>6.0824096015120483</v>
      </c>
      <c r="M475" s="242">
        <f t="shared" si="37"/>
        <v>8.0075250130959166</v>
      </c>
    </row>
    <row r="476" spans="1:13" x14ac:dyDescent="0.35">
      <c r="A476" s="238">
        <f t="shared" si="39"/>
        <v>2019</v>
      </c>
      <c r="B476" s="238" t="str">
        <f t="shared" si="38"/>
        <v>3T19</v>
      </c>
      <c r="C476" s="238" t="str">
        <f t="shared" si="40"/>
        <v>2019-7</v>
      </c>
      <c r="D476" s="239">
        <f t="shared" si="41"/>
        <v>43677</v>
      </c>
      <c r="E476" s="243">
        <v>1.9E-3</v>
      </c>
      <c r="F476" s="241">
        <f t="array" ref="F476">PRODUCT(1+E474:E476)-1</f>
        <v>3.302790247000198E-3</v>
      </c>
      <c r="G476" s="240">
        <f t="array" ref="G476">PRODUCT(1+E465:E476)-1</f>
        <v>3.2221769014348478E-2</v>
      </c>
      <c r="H476" s="243">
        <v>4.0000000000000001E-3</v>
      </c>
      <c r="I476" s="241">
        <f t="array" ref="I476">PRODUCT(1+H474:H476)-1</f>
        <v>1.6586143999999914E-2</v>
      </c>
      <c r="J476" s="240">
        <f t="array" ref="J476">PRODUCT(1+H465:H476)-1</f>
        <v>6.4113339241241407E-2</v>
      </c>
      <c r="K476" s="237"/>
      <c r="L476" s="242">
        <f t="shared" si="36"/>
        <v>6.0939661797549212</v>
      </c>
      <c r="M476" s="242">
        <f t="shared" si="37"/>
        <v>8.0395551131482996</v>
      </c>
    </row>
    <row r="477" spans="1:13" x14ac:dyDescent="0.35">
      <c r="A477" s="238">
        <f t="shared" si="39"/>
        <v>2019</v>
      </c>
      <c r="B477" s="238" t="str">
        <f t="shared" si="38"/>
        <v>3T19</v>
      </c>
      <c r="C477" s="238" t="str">
        <f t="shared" si="40"/>
        <v>2019-8</v>
      </c>
      <c r="D477" s="239">
        <f t="shared" si="41"/>
        <v>43708</v>
      </c>
      <c r="E477" s="243">
        <v>1.1000000000000001E-3</v>
      </c>
      <c r="F477" s="241">
        <f t="array" ref="F477">PRODUCT(1+E475:E477)-1</f>
        <v>3.1023902090001609E-3</v>
      </c>
      <c r="G477" s="240">
        <f t="array" ref="G477">PRODUCT(1+E466:E477)-1</f>
        <v>3.4288072225266975E-2</v>
      </c>
      <c r="H477" s="243">
        <v>-6.7000000000000002E-3</v>
      </c>
      <c r="I477" s="241">
        <f t="array" ref="I477">PRODUCT(1+H475:H477)-1</f>
        <v>5.2513856000000469E-3</v>
      </c>
      <c r="J477" s="240">
        <f t="array" ref="J477">PRODUCT(1+H466:H477)-1</f>
        <v>4.9636325589200503E-2</v>
      </c>
      <c r="K477" s="237"/>
      <c r="L477" s="242">
        <f t="shared" si="36"/>
        <v>6.1006695425526525</v>
      </c>
      <c r="M477" s="242">
        <f t="shared" si="37"/>
        <v>7.9856900938902058</v>
      </c>
    </row>
    <row r="478" spans="1:13" x14ac:dyDescent="0.35">
      <c r="A478" s="238">
        <f t="shared" si="39"/>
        <v>2019</v>
      </c>
      <c r="B478" s="238" t="str">
        <f t="shared" si="38"/>
        <v>3T19</v>
      </c>
      <c r="C478" s="238" t="str">
        <f t="shared" si="40"/>
        <v>2019-9</v>
      </c>
      <c r="D478" s="239">
        <f t="shared" si="41"/>
        <v>43738</v>
      </c>
      <c r="E478" s="243">
        <v>-4.0000000000000002E-4</v>
      </c>
      <c r="F478" s="241">
        <f t="array" ref="F478">PRODUCT(1+E476:E478)-1</f>
        <v>2.6008891640001419E-3</v>
      </c>
      <c r="G478" s="240">
        <f t="array" ref="G478">PRODUCT(1+E467:E478)-1</f>
        <v>2.8935466755948713E-2</v>
      </c>
      <c r="H478" s="243">
        <v>-1E-4</v>
      </c>
      <c r="I478" s="241">
        <f t="array" ref="I478">PRODUCT(1+H476:H478)-1</f>
        <v>-2.8265273199999941E-3</v>
      </c>
      <c r="J478" s="240">
        <f t="array" ref="J478">PRODUCT(1+H467:H478)-1</f>
        <v>3.3817338412767572E-2</v>
      </c>
      <c r="K478" s="237"/>
      <c r="L478" s="242">
        <f t="shared" si="36"/>
        <v>6.0982292747356315</v>
      </c>
      <c r="M478" s="242">
        <f t="shared" si="37"/>
        <v>7.9848915248808172</v>
      </c>
    </row>
    <row r="479" spans="1:13" x14ac:dyDescent="0.35">
      <c r="A479" s="238">
        <f t="shared" si="39"/>
        <v>2019</v>
      </c>
      <c r="B479" s="238" t="str">
        <f t="shared" si="38"/>
        <v>4T19</v>
      </c>
      <c r="C479" s="238" t="str">
        <f t="shared" si="40"/>
        <v>2019-10</v>
      </c>
      <c r="D479" s="239">
        <f t="shared" si="41"/>
        <v>43769</v>
      </c>
      <c r="E479" s="243">
        <v>1E-3</v>
      </c>
      <c r="F479" s="241">
        <f t="array" ref="F479">PRODUCT(1+E477:E479)-1</f>
        <v>1.7002595599999726E-3</v>
      </c>
      <c r="G479" s="240">
        <f t="array" ref="G479">PRODUCT(1+E468:E479)-1</f>
        <v>2.5350325756799297E-2</v>
      </c>
      <c r="H479" s="243">
        <v>6.8000000000000005E-3</v>
      </c>
      <c r="I479" s="241">
        <f t="array" ref="I479">PRODUCT(1+H477:H479)-1</f>
        <v>-4.5565444000028599E-5</v>
      </c>
      <c r="J479" s="240">
        <f t="array" ref="J479">PRODUCT(1+H468:H479)-1</f>
        <v>3.1665473598943672E-2</v>
      </c>
      <c r="K479" s="237"/>
      <c r="L479" s="242">
        <f t="shared" si="36"/>
        <v>6.1043275040103664</v>
      </c>
      <c r="M479" s="242">
        <f t="shared" si="37"/>
        <v>8.0391887872500067</v>
      </c>
    </row>
    <row r="480" spans="1:13" x14ac:dyDescent="0.35">
      <c r="A480" s="238">
        <f t="shared" si="39"/>
        <v>2019</v>
      </c>
      <c r="B480" s="238" t="str">
        <f t="shared" si="38"/>
        <v>4T19</v>
      </c>
      <c r="C480" s="238" t="str">
        <f t="shared" si="40"/>
        <v>2019-11</v>
      </c>
      <c r="D480" s="239">
        <f t="shared" si="41"/>
        <v>43799</v>
      </c>
      <c r="E480" s="243">
        <v>5.1000000000000004E-3</v>
      </c>
      <c r="F480" s="241">
        <f t="array" ref="F480">PRODUCT(1+E478:E480)-1</f>
        <v>5.7026579600001348E-3</v>
      </c>
      <c r="G480" s="240">
        <f t="array" ref="G480">PRODUCT(1+E469:E480)-1</f>
        <v>3.2748384024610333E-2</v>
      </c>
      <c r="H480" s="243">
        <v>3.0000000000000001E-3</v>
      </c>
      <c r="I480" s="241">
        <f t="array" ref="I480">PRODUCT(1+H478:H480)-1</f>
        <v>9.7194179599997543E-3</v>
      </c>
      <c r="J480" s="240">
        <f t="array" ref="J480">PRODUCT(1+H469:H480)-1</f>
        <v>3.9855763259712962E-2</v>
      </c>
      <c r="K480" s="237"/>
      <c r="L480" s="242">
        <f t="shared" si="36"/>
        <v>6.1354595742808202</v>
      </c>
      <c r="M480" s="242">
        <f t="shared" si="37"/>
        <v>8.0633063536117557</v>
      </c>
    </row>
    <row r="481" spans="1:13" x14ac:dyDescent="0.35">
      <c r="A481" s="238">
        <f t="shared" si="39"/>
        <v>2019</v>
      </c>
      <c r="B481" s="238" t="str">
        <f t="shared" si="38"/>
        <v>4T19</v>
      </c>
      <c r="C481" s="238" t="str">
        <f t="shared" si="40"/>
        <v>2019-12</v>
      </c>
      <c r="D481" s="239">
        <f t="shared" si="41"/>
        <v>43830</v>
      </c>
      <c r="E481" s="243">
        <v>1.15E-2</v>
      </c>
      <c r="F481" s="241">
        <f t="array" ref="F481">PRODUCT(1+E479:E481)-1</f>
        <v>1.767530865000011E-2</v>
      </c>
      <c r="G481" s="240">
        <f t="array" ref="G481">PRODUCT(1+E470:E481)-1</f>
        <v>4.3060399841131858E-2</v>
      </c>
      <c r="H481" s="243">
        <v>2.0899999999999998E-2</v>
      </c>
      <c r="I481" s="241">
        <f t="array" ref="I481">PRODUCT(1+H479:H481)-1</f>
        <v>3.0925646359999615E-2</v>
      </c>
      <c r="J481" s="240">
        <f t="array" ref="J481">PRODUCT(1+H470:H481)-1</f>
        <v>7.3179082806146933E-2</v>
      </c>
      <c r="K481" s="237"/>
      <c r="L481" s="242">
        <f t="shared" si="36"/>
        <v>6.2060173593850498</v>
      </c>
      <c r="M481" s="242">
        <f t="shared" si="37"/>
        <v>8.2318294564022416</v>
      </c>
    </row>
    <row r="482" spans="1:13" x14ac:dyDescent="0.35">
      <c r="A482" s="238">
        <f t="shared" si="39"/>
        <v>2020</v>
      </c>
      <c r="B482" s="238" t="str">
        <f t="shared" si="38"/>
        <v>1T20</v>
      </c>
      <c r="C482" s="238" t="str">
        <f t="shared" si="40"/>
        <v>2020-1</v>
      </c>
      <c r="D482" s="239">
        <f t="shared" si="41"/>
        <v>43861</v>
      </c>
      <c r="E482" s="243">
        <v>2.0999999999999999E-3</v>
      </c>
      <c r="F482" s="241">
        <f t="array" ref="F482">PRODUCT(1+E480:E482)-1</f>
        <v>1.8793633165000045E-2</v>
      </c>
      <c r="G482" s="240">
        <f t="array" ref="G482">PRODUCT(1+E471:E482)-1</f>
        <v>4.1916693262358695E-2</v>
      </c>
      <c r="H482" s="243">
        <v>4.7999999999999996E-3</v>
      </c>
      <c r="I482" s="241">
        <f t="array" ref="I482">PRODUCT(1+H480:H482)-1</f>
        <v>2.8877720959999742E-2</v>
      </c>
      <c r="J482" s="240">
        <f t="array" ref="J482">PRODUCT(1+H471:H482)-1</f>
        <v>7.8222520151601804E-2</v>
      </c>
      <c r="K482" s="237"/>
      <c r="L482" s="242">
        <f t="shared" si="36"/>
        <v>6.2190499958397583</v>
      </c>
      <c r="M482" s="242">
        <f t="shared" si="37"/>
        <v>8.2713422377929717</v>
      </c>
    </row>
    <row r="483" spans="1:13" x14ac:dyDescent="0.35">
      <c r="A483" s="238">
        <f t="shared" si="39"/>
        <v>2020</v>
      </c>
      <c r="B483" s="238" t="str">
        <f t="shared" si="38"/>
        <v>1T20</v>
      </c>
      <c r="C483" s="238" t="str">
        <f t="shared" si="40"/>
        <v>2020-2</v>
      </c>
      <c r="D483" s="239">
        <f t="shared" si="41"/>
        <v>43890</v>
      </c>
      <c r="E483" s="243">
        <v>2.5000000000000001E-3</v>
      </c>
      <c r="F483" s="241">
        <f t="array" ref="F483">PRODUCT(1+E481:E483)-1</f>
        <v>1.6158210374999982E-2</v>
      </c>
      <c r="G483" s="240">
        <f t="array" ref="G483">PRODUCT(1+E472:E483)-1</f>
        <v>4.004927312109352E-2</v>
      </c>
      <c r="H483" s="243">
        <v>-4.0000000000000002E-4</v>
      </c>
      <c r="I483" s="241">
        <f t="array" ref="I483">PRODUCT(1+H481:H483)-1</f>
        <v>2.5389999871999969E-2</v>
      </c>
      <c r="J483" s="240">
        <f t="array" ref="J483">PRODUCT(1+H472:H483)-1</f>
        <v>6.8389404384953556E-2</v>
      </c>
      <c r="K483" s="237"/>
      <c r="L483" s="242">
        <f t="shared" si="36"/>
        <v>6.2345976208293576</v>
      </c>
      <c r="M483" s="242">
        <f t="shared" si="37"/>
        <v>8.2680337008978544</v>
      </c>
    </row>
    <row r="484" spans="1:13" x14ac:dyDescent="0.35">
      <c r="A484" s="238">
        <f t="shared" si="39"/>
        <v>2020</v>
      </c>
      <c r="B484" s="238" t="str">
        <f t="shared" si="38"/>
        <v>1T20</v>
      </c>
      <c r="C484" s="238" t="str">
        <f t="shared" si="40"/>
        <v>2020-3</v>
      </c>
      <c r="D484" s="239">
        <f t="shared" si="41"/>
        <v>43921</v>
      </c>
      <c r="E484" s="243">
        <v>7.000000000000001E-4</v>
      </c>
      <c r="F484" s="241">
        <f t="array" ref="F484">PRODUCT(1+E482:E484)-1</f>
        <v>5.3084736749999806E-3</v>
      </c>
      <c r="G484" s="240">
        <f t="array" ref="G484">PRODUCT(1+E473:E484)-1</f>
        <v>3.302958571938297E-2</v>
      </c>
      <c r="H484" s="243">
        <v>1.24E-2</v>
      </c>
      <c r="I484" s="241">
        <f t="array" ref="I484">PRODUCT(1+H482:H484)-1</f>
        <v>1.6852616191999736E-2</v>
      </c>
      <c r="J484" s="240">
        <f t="array" ref="J484">PRODUCT(1+H473:H484)-1</f>
        <v>6.8178385343992565E-2</v>
      </c>
      <c r="K484" s="237"/>
      <c r="L484" s="242">
        <f t="shared" si="36"/>
        <v>6.2389618391639381</v>
      </c>
      <c r="M484" s="242">
        <f t="shared" si="37"/>
        <v>8.3705573187889879</v>
      </c>
    </row>
    <row r="485" spans="1:13" x14ac:dyDescent="0.35">
      <c r="A485" s="238">
        <f t="shared" si="39"/>
        <v>2020</v>
      </c>
      <c r="B485" s="238" t="str">
        <f t="shared" si="38"/>
        <v>2T20</v>
      </c>
      <c r="C485" s="238" t="str">
        <f t="shared" si="40"/>
        <v>2020-4</v>
      </c>
      <c r="D485" s="239">
        <f t="shared" si="41"/>
        <v>43951</v>
      </c>
      <c r="E485" s="243">
        <v>-3.0999999999999999E-3</v>
      </c>
      <c r="F485" s="241">
        <f t="array" ref="F485">PRODUCT(1+E483:E485)-1</f>
        <v>9.1824574999899156E-5</v>
      </c>
      <c r="G485" s="240">
        <f t="array" ref="G485">PRODUCT(1+E474:E485)-1</f>
        <v>2.39904484475022E-2</v>
      </c>
      <c r="H485" s="243">
        <v>8.0000000000000002E-3</v>
      </c>
      <c r="I485" s="241">
        <f t="array" ref="I485">PRODUCT(1+H483:H485)-1</f>
        <v>2.0091000319999885E-2</v>
      </c>
      <c r="J485" s="240">
        <f t="array" ref="J485">PRODUCT(1+H474:H485)-1</f>
        <v>6.690825646724563E-2</v>
      </c>
      <c r="K485" s="237"/>
      <c r="L485" s="242">
        <f t="shared" si="36"/>
        <v>6.2196210574625299</v>
      </c>
      <c r="M485" s="242">
        <f t="shared" si="37"/>
        <v>8.437521777339299</v>
      </c>
    </row>
    <row r="486" spans="1:13" x14ac:dyDescent="0.35">
      <c r="A486" s="238">
        <f t="shared" si="39"/>
        <v>2020</v>
      </c>
      <c r="B486" s="238" t="str">
        <f t="shared" si="38"/>
        <v>2T20</v>
      </c>
      <c r="C486" s="238" t="str">
        <f t="shared" si="40"/>
        <v>2020-5</v>
      </c>
      <c r="D486" s="239">
        <f t="shared" si="41"/>
        <v>43982</v>
      </c>
      <c r="E486" s="243">
        <v>-3.8E-3</v>
      </c>
      <c r="F486" s="241">
        <f t="array" ref="F486">PRODUCT(1+E484:E486)-1</f>
        <v>-6.1930417540001503E-3</v>
      </c>
      <c r="G486" s="240">
        <f t="array" ref="G486">PRODUCT(1+E475:E486)-1</f>
        <v>1.8774877402777834E-2</v>
      </c>
      <c r="H486" s="243">
        <v>2.8000000000000004E-3</v>
      </c>
      <c r="I486" s="241">
        <f t="array" ref="I486">PRODUCT(1+H484:H486)-1</f>
        <v>2.3356597759999875E-2</v>
      </c>
      <c r="J486" s="240">
        <f t="array" ref="J486">PRODUCT(1+H475:H486)-1</f>
        <v>6.5102637715633405E-2</v>
      </c>
      <c r="K486" s="237"/>
      <c r="L486" s="242">
        <f t="shared" si="36"/>
        <v>6.1959864974441725</v>
      </c>
      <c r="M486" s="242">
        <f t="shared" si="37"/>
        <v>8.4611468383158481</v>
      </c>
    </row>
    <row r="487" spans="1:13" x14ac:dyDescent="0.35">
      <c r="A487" s="238">
        <f t="shared" si="39"/>
        <v>2020</v>
      </c>
      <c r="B487" s="238" t="str">
        <f t="shared" si="38"/>
        <v>2T20</v>
      </c>
      <c r="C487" s="238" t="str">
        <f t="shared" si="40"/>
        <v>2020-6</v>
      </c>
      <c r="D487" s="239">
        <f t="shared" si="41"/>
        <v>44012</v>
      </c>
      <c r="E487" s="243">
        <v>2.5999999999999999E-3</v>
      </c>
      <c r="F487" s="241">
        <f t="array" ref="F487">PRODUCT(1+E485:E487)-1</f>
        <v>-4.3061293720000338E-3</v>
      </c>
      <c r="G487" s="240">
        <f t="array" ref="G487">PRODUCT(1+E476:E487)-1</f>
        <v>2.1321559928031864E-2</v>
      </c>
      <c r="H487" s="243">
        <v>1.5600000000000001E-2</v>
      </c>
      <c r="I487" s="241">
        <f t="array" ref="I487">PRODUCT(1+H485:H487)-1</f>
        <v>2.6591229439999919E-2</v>
      </c>
      <c r="J487" s="240">
        <f t="array" ref="J487">PRODUCT(1+H476:H487)-1</f>
        <v>7.3133173476187974E-2</v>
      </c>
      <c r="K487" s="237"/>
      <c r="L487" s="242">
        <f t="shared" si="36"/>
        <v>6.212096062337527</v>
      </c>
      <c r="M487" s="242">
        <f t="shared" si="37"/>
        <v>8.5931407289935766</v>
      </c>
    </row>
    <row r="488" spans="1:13" x14ac:dyDescent="0.35">
      <c r="A488" s="238">
        <f t="shared" si="39"/>
        <v>2020</v>
      </c>
      <c r="B488" s="238" t="str">
        <f t="shared" si="38"/>
        <v>3T20</v>
      </c>
      <c r="C488" s="238" t="str">
        <f t="shared" si="40"/>
        <v>2020-7</v>
      </c>
      <c r="D488" s="239">
        <f t="shared" si="41"/>
        <v>44043</v>
      </c>
      <c r="E488" s="243">
        <v>3.5999999999999999E-3</v>
      </c>
      <c r="F488" s="241">
        <f t="array" ref="F488">PRODUCT(1+E486:E488)-1</f>
        <v>2.3857644320000038E-3</v>
      </c>
      <c r="G488" s="240">
        <f t="array" ref="G488">PRODUCT(1+E477:E488)-1</f>
        <v>2.3054513967235568E-2</v>
      </c>
      <c r="H488" s="243">
        <v>2.23E-2</v>
      </c>
      <c r="I488" s="241">
        <f t="array" ref="I488">PRODUCT(1+H486:H488)-1</f>
        <v>4.1154974064000038E-2</v>
      </c>
      <c r="J488" s="240">
        <f t="array" ref="J488">PRODUCT(1+H477:H488)-1</f>
        <v>9.2693270164050823E-2</v>
      </c>
      <c r="K488" s="237"/>
      <c r="L488" s="242">
        <f t="shared" si="36"/>
        <v>6.2344596081619423</v>
      </c>
      <c r="M488" s="242">
        <f t="shared" si="37"/>
        <v>8.7847677672501341</v>
      </c>
    </row>
    <row r="489" spans="1:13" x14ac:dyDescent="0.35">
      <c r="A489" s="238">
        <f t="shared" si="39"/>
        <v>2020</v>
      </c>
      <c r="B489" s="238" t="str">
        <f t="shared" si="38"/>
        <v>3T20</v>
      </c>
      <c r="C489" s="238" t="str">
        <f t="shared" si="40"/>
        <v>2020-8</v>
      </c>
      <c r="D489" s="239">
        <f t="shared" si="41"/>
        <v>44074</v>
      </c>
      <c r="E489" s="243">
        <v>2.3999999999999998E-3</v>
      </c>
      <c r="F489" s="241">
        <f t="array" ref="F489">PRODUCT(1+E487:E489)-1</f>
        <v>8.6242624639998322E-3</v>
      </c>
      <c r="G489" s="240">
        <f t="array" ref="G489">PRODUCT(1+E478:E489)-1</f>
        <v>2.438302347493404E-2</v>
      </c>
      <c r="H489" s="243">
        <v>2.7400000000000001E-2</v>
      </c>
      <c r="I489" s="241">
        <f t="array" ref="I489">PRODUCT(1+H487:H489)-1</f>
        <v>6.6695871912000326E-2</v>
      </c>
      <c r="J489" s="240">
        <f t="array" ref="J489">PRODUCT(1+H478:H489)-1</f>
        <v>0.13020544222948383</v>
      </c>
      <c r="K489" s="237"/>
      <c r="L489" s="242">
        <f t="shared" si="36"/>
        <v>6.2494223112215304</v>
      </c>
      <c r="M489" s="242">
        <f t="shared" si="37"/>
        <v>9.025470404072788</v>
      </c>
    </row>
    <row r="490" spans="1:13" x14ac:dyDescent="0.35">
      <c r="A490" s="238">
        <f t="shared" si="39"/>
        <v>2020</v>
      </c>
      <c r="B490" s="238" t="str">
        <f t="shared" si="38"/>
        <v>3T20</v>
      </c>
      <c r="C490" s="238" t="str">
        <f t="shared" si="40"/>
        <v>2020-9</v>
      </c>
      <c r="D490" s="239">
        <f t="shared" si="41"/>
        <v>44104</v>
      </c>
      <c r="E490" s="243">
        <v>6.4000000000000003E-3</v>
      </c>
      <c r="F490" s="241">
        <f t="array" ref="F490">PRODUCT(1+E488:E490)-1</f>
        <v>1.2447095295999855E-2</v>
      </c>
      <c r="G490" s="240">
        <f t="array" ref="G490">PRODUCT(1+E479:E490)-1</f>
        <v>3.1351615471362448E-2</v>
      </c>
      <c r="H490" s="243">
        <v>4.3400000000000001E-2</v>
      </c>
      <c r="I490" s="241">
        <f t="array" ref="I490">PRODUCT(1+H488:H490)-1</f>
        <v>9.5894518268000217E-2</v>
      </c>
      <c r="J490" s="240">
        <f t="array" ref="J490">PRODUCT(1+H479:H490)-1</f>
        <v>0.17937429585182851</v>
      </c>
      <c r="K490" s="237"/>
      <c r="L490" s="242">
        <f t="shared" si="36"/>
        <v>6.2894186140133481</v>
      </c>
      <c r="M490" s="242">
        <f t="shared" si="37"/>
        <v>9.4171758196095485</v>
      </c>
    </row>
    <row r="491" spans="1:13" x14ac:dyDescent="0.35">
      <c r="A491" s="238">
        <f t="shared" si="39"/>
        <v>2020</v>
      </c>
      <c r="B491" s="238" t="str">
        <f t="shared" si="38"/>
        <v>4T20</v>
      </c>
      <c r="C491" s="238" t="str">
        <f t="shared" si="40"/>
        <v>2020-10</v>
      </c>
      <c r="D491" s="239">
        <f t="shared" si="41"/>
        <v>44135</v>
      </c>
      <c r="E491" s="243">
        <v>8.6E-3</v>
      </c>
      <c r="F491" s="241">
        <f t="array" ref="F491">PRODUCT(1+E489:E491)-1</f>
        <v>1.7491172095999818E-2</v>
      </c>
      <c r="G491" s="240">
        <f t="array" ref="G491">PRODUCT(1+E480:E491)-1</f>
        <v>3.9182057307108664E-2</v>
      </c>
      <c r="H491" s="243">
        <v>3.2300000000000002E-2</v>
      </c>
      <c r="I491" s="241">
        <f t="array" ref="I491">PRODUCT(1+H489:H491)-1</f>
        <v>0.10661440986800019</v>
      </c>
      <c r="J491" s="240">
        <f t="array" ref="J491">PRODUCT(1+H480:H491)-1</f>
        <v>0.20924521812459562</v>
      </c>
      <c r="K491" s="237"/>
      <c r="L491" s="242">
        <f t="shared" si="36"/>
        <v>6.3435076140938627</v>
      </c>
      <c r="M491" s="242">
        <f t="shared" si="37"/>
        <v>9.7213505985829372</v>
      </c>
    </row>
    <row r="492" spans="1:13" x14ac:dyDescent="0.35">
      <c r="A492" s="238">
        <f t="shared" si="39"/>
        <v>2020</v>
      </c>
      <c r="B492" s="238" t="str">
        <f t="shared" si="38"/>
        <v>4T20</v>
      </c>
      <c r="C492" s="238" t="str">
        <f t="shared" si="40"/>
        <v>2020-11</v>
      </c>
      <c r="D492" s="239">
        <f t="shared" si="41"/>
        <v>44165</v>
      </c>
      <c r="E492" s="243">
        <v>8.8999999999999999E-3</v>
      </c>
      <c r="F492" s="241">
        <f t="array" ref="F492">PRODUCT(1+E490:E492)-1</f>
        <v>2.40890298559997E-2</v>
      </c>
      <c r="G492" s="240">
        <f t="array" ref="G492">PRODUCT(1+E481:E492)-1</f>
        <v>4.3110911966114607E-2</v>
      </c>
      <c r="H492" s="243">
        <v>3.2799999999999996E-2</v>
      </c>
      <c r="I492" s="241">
        <f t="array" ref="I492">PRODUCT(1+H490:H492)-1</f>
        <v>0.11243075969600014</v>
      </c>
      <c r="J492" s="240">
        <f t="array" ref="J492">PRODUCT(1+H481:H492)-1</f>
        <v>0.24517294245172683</v>
      </c>
      <c r="K492" s="237"/>
      <c r="L492" s="242">
        <f t="shared" si="36"/>
        <v>6.3999648318592977</v>
      </c>
      <c r="M492" s="242">
        <f t="shared" si="37"/>
        <v>10.040210898216458</v>
      </c>
    </row>
    <row r="493" spans="1:13" x14ac:dyDescent="0.35">
      <c r="A493" s="238">
        <f t="shared" si="39"/>
        <v>2020</v>
      </c>
      <c r="B493" s="238" t="str">
        <f t="shared" si="38"/>
        <v>4T20</v>
      </c>
      <c r="C493" s="238" t="str">
        <f t="shared" si="40"/>
        <v>2020-12</v>
      </c>
      <c r="D493" s="239">
        <f t="shared" si="41"/>
        <v>44196</v>
      </c>
      <c r="E493" s="243">
        <v>1.3500000000000002E-2</v>
      </c>
      <c r="F493" s="241">
        <f t="array" ref="F493">PRODUCT(1+E491:E493)-1</f>
        <v>3.1313823289999876E-2</v>
      </c>
      <c r="G493" s="240">
        <f t="array" ref="G493">PRODUCT(1+E482:E493)-1</f>
        <v>4.517341500509886E-2</v>
      </c>
      <c r="H493" s="243">
        <v>9.5999999999999992E-3</v>
      </c>
      <c r="I493" s="241">
        <f t="array" ref="I493">PRODUCT(1+H491:H493)-1</f>
        <v>7.6394570623999902E-2</v>
      </c>
      <c r="J493" s="240">
        <f t="array" ref="J493">PRODUCT(1+H482:H493)-1</f>
        <v>0.23139054040480334</v>
      </c>
      <c r="K493" s="237"/>
      <c r="L493" s="242">
        <f t="shared" si="36"/>
        <v>6.486364357089399</v>
      </c>
      <c r="M493" s="242">
        <f t="shared" si="37"/>
        <v>10.136596922839336</v>
      </c>
    </row>
    <row r="494" spans="1:13" x14ac:dyDescent="0.35">
      <c r="A494" s="238">
        <f t="shared" si="39"/>
        <v>2021</v>
      </c>
      <c r="B494" s="238" t="str">
        <f t="shared" si="38"/>
        <v>1T21</v>
      </c>
      <c r="C494" s="238" t="str">
        <f t="shared" si="40"/>
        <v>2021-1</v>
      </c>
      <c r="D494" s="239">
        <f t="shared" si="41"/>
        <v>44227</v>
      </c>
      <c r="E494" s="243">
        <v>2.5000000000000001E-3</v>
      </c>
      <c r="F494" s="241">
        <f t="array" ref="F494">PRODUCT(1+E492:E494)-1</f>
        <v>2.5076450375000059E-2</v>
      </c>
      <c r="G494" s="240">
        <f t="array" ref="G494">PRODUCT(1+E483:E494)-1</f>
        <v>4.5590608265254406E-2</v>
      </c>
      <c r="H494" s="243">
        <v>2.58E-2</v>
      </c>
      <c r="I494" s="241">
        <f t="array" ref="I494">PRODUCT(1+H492:H494)-1</f>
        <v>6.9616923903999872E-2</v>
      </c>
      <c r="J494" s="240">
        <f t="array" ref="J494">PRODUCT(1+H483:H494)-1</f>
        <v>0.2571262105366714</v>
      </c>
      <c r="K494" s="237"/>
      <c r="L494" s="242">
        <f t="shared" si="36"/>
        <v>6.5025802679821219</v>
      </c>
      <c r="M494" s="242">
        <f t="shared" si="37"/>
        <v>10.398121123448592</v>
      </c>
    </row>
    <row r="495" spans="1:13" x14ac:dyDescent="0.35">
      <c r="A495" s="238">
        <f t="shared" si="39"/>
        <v>2021</v>
      </c>
      <c r="B495" s="238" t="str">
        <f t="shared" si="38"/>
        <v>1T21</v>
      </c>
      <c r="C495" s="238" t="str">
        <f t="shared" si="40"/>
        <v>2021-2</v>
      </c>
      <c r="D495" s="239">
        <f t="shared" si="41"/>
        <v>44255</v>
      </c>
      <c r="E495" s="243">
        <v>8.6E-3</v>
      </c>
      <c r="F495" s="241">
        <f t="array" ref="F495">PRODUCT(1+E493:E495)-1</f>
        <v>2.4771640250000004E-2</v>
      </c>
      <c r="G495" s="240">
        <f t="array" ref="G495">PRODUCT(1+E484:E495)-1</f>
        <v>5.1952805482628817E-2</v>
      </c>
      <c r="H495" s="243">
        <v>2.53E-2</v>
      </c>
      <c r="I495" s="241">
        <f t="array" ref="I495">PRODUCT(1+H493:H495)-1</f>
        <v>6.1849566304000181E-2</v>
      </c>
      <c r="J495" s="240">
        <f t="array" ref="J495">PRODUCT(1+H484:H495)-1</f>
        <v>0.28944728257627994</v>
      </c>
      <c r="K495" s="237"/>
      <c r="L495" s="242">
        <f t="shared" si="36"/>
        <v>6.5585024582867675</v>
      </c>
      <c r="M495" s="242">
        <f t="shared" si="37"/>
        <v>10.661193587871843</v>
      </c>
    </row>
    <row r="496" spans="1:13" x14ac:dyDescent="0.35">
      <c r="A496" s="238">
        <f t="shared" si="39"/>
        <v>2021</v>
      </c>
      <c r="B496" s="238" t="str">
        <f t="shared" si="38"/>
        <v>1T21</v>
      </c>
      <c r="C496" s="238" t="str">
        <f t="shared" si="40"/>
        <v>2021-3</v>
      </c>
      <c r="D496" s="239">
        <f t="shared" si="41"/>
        <v>44286</v>
      </c>
      <c r="E496" s="243">
        <v>9.300000000000001E-3</v>
      </c>
      <c r="F496" s="241">
        <f t="array" ref="F496">PRODUCT(1+E494:E496)-1</f>
        <v>2.0524929949999882E-2</v>
      </c>
      <c r="G496" s="240">
        <f t="array" ref="G496">PRODUCT(1+E485:E496)-1</f>
        <v>6.0993271283718897E-2</v>
      </c>
      <c r="H496" s="243">
        <v>2.9399999999999999E-2</v>
      </c>
      <c r="I496" s="241">
        <f t="array" ref="I496">PRODUCT(1+H494:H496)-1</f>
        <v>8.2674270556000184E-2</v>
      </c>
      <c r="J496" s="240">
        <f t="array" ref="J496">PRODUCT(1+H485:H496)-1</f>
        <v>0.31109940012250381</v>
      </c>
      <c r="K496" s="237"/>
      <c r="L496" s="242">
        <f t="shared" si="36"/>
        <v>6.619496531148835</v>
      </c>
      <c r="M496" s="242">
        <f t="shared" si="37"/>
        <v>10.974632679355276</v>
      </c>
    </row>
    <row r="497" spans="1:13" x14ac:dyDescent="0.35">
      <c r="A497" s="238">
        <f t="shared" si="39"/>
        <v>2021</v>
      </c>
      <c r="B497" s="238" t="str">
        <f t="shared" si="38"/>
        <v>2T21</v>
      </c>
      <c r="C497" s="238" t="str">
        <f t="shared" si="40"/>
        <v>2021-4</v>
      </c>
      <c r="D497" s="239">
        <f t="shared" si="41"/>
        <v>44316</v>
      </c>
      <c r="E497" s="243">
        <v>3.0999999999999999E-3</v>
      </c>
      <c r="F497" s="241">
        <f t="array" ref="F497">PRODUCT(1+E495:E497)-1</f>
        <v>2.1135717938000065E-2</v>
      </c>
      <c r="G497" s="240">
        <f t="array" ref="G497">PRODUCT(1+E486:E497)-1</f>
        <v>6.7591885269032925E-2</v>
      </c>
      <c r="H497" s="243">
        <v>1.5100000000000001E-2</v>
      </c>
      <c r="I497" s="241">
        <f t="array" ref="I497">PRODUCT(1+H495:H497)-1</f>
        <v>7.1381021682000112E-2</v>
      </c>
      <c r="J497" s="240">
        <f t="array" ref="J497">PRODUCT(1+H486:H497)-1</f>
        <v>0.32033432645273119</v>
      </c>
      <c r="K497" s="237"/>
      <c r="L497" s="242">
        <f t="shared" ref="L497:L546" si="42">+L496*(1+E497)</f>
        <v>6.6400169703953971</v>
      </c>
      <c r="M497" s="242">
        <f t="shared" ref="M497:M546" si="43">+M496*(1+H497)</f>
        <v>11.140349632813539</v>
      </c>
    </row>
    <row r="498" spans="1:13" x14ac:dyDescent="0.35">
      <c r="A498" s="238">
        <f t="shared" si="39"/>
        <v>2021</v>
      </c>
      <c r="B498" s="238" t="str">
        <f t="shared" si="38"/>
        <v>2T21</v>
      </c>
      <c r="C498" s="238" t="str">
        <f t="shared" si="40"/>
        <v>2021-5</v>
      </c>
      <c r="D498" s="239">
        <f t="shared" si="41"/>
        <v>44347</v>
      </c>
      <c r="E498" s="243">
        <v>8.3000000000000001E-3</v>
      </c>
      <c r="F498" s="241">
        <f t="array" ref="F498">PRODUCT(1+E496:E498)-1</f>
        <v>2.0831989289000097E-2</v>
      </c>
      <c r="G498" s="240">
        <f t="array" ref="G498">PRODUCT(1+E487:E498)-1</f>
        <v>8.0559022201129649E-2</v>
      </c>
      <c r="H498" s="243">
        <v>4.0999999999999995E-2</v>
      </c>
      <c r="I498" s="241">
        <f t="array" ref="I498">PRODUCT(1+H496:H498)-1</f>
        <v>8.7786641539999932E-2</v>
      </c>
      <c r="J498" s="240">
        <f t="array" ref="J498">PRODUCT(1+H487:H498)-1</f>
        <v>0.37063026908385899</v>
      </c>
      <c r="K498" s="237"/>
      <c r="L498" s="242">
        <f t="shared" si="42"/>
        <v>6.6951291112496785</v>
      </c>
      <c r="M498" s="242">
        <f t="shared" si="43"/>
        <v>11.597103967758894</v>
      </c>
    </row>
    <row r="499" spans="1:13" x14ac:dyDescent="0.35">
      <c r="A499" s="238">
        <f t="shared" si="39"/>
        <v>2021</v>
      </c>
      <c r="B499" s="238" t="str">
        <f t="shared" si="38"/>
        <v>2T21</v>
      </c>
      <c r="C499" s="238" t="str">
        <f t="shared" si="40"/>
        <v>2021-6</v>
      </c>
      <c r="D499" s="239">
        <f t="shared" si="41"/>
        <v>44377</v>
      </c>
      <c r="E499" s="243">
        <v>5.3E-3</v>
      </c>
      <c r="F499" s="241">
        <f t="array" ref="F499">PRODUCT(1+E497:E499)-1</f>
        <v>1.6786286369000036E-2</v>
      </c>
      <c r="G499" s="240">
        <f t="array" ref="G499">PRODUCT(1+E488:E499)-1</f>
        <v>8.3468965707955256E-2</v>
      </c>
      <c r="H499" s="243">
        <v>6.0000000000000001E-3</v>
      </c>
      <c r="I499" s="241">
        <f t="array" ref="I499">PRODUCT(1+H497:H499)-1</f>
        <v>6.3059414599999863E-2</v>
      </c>
      <c r="J499" s="240">
        <f t="array" ref="J499">PRODUCT(1+H488:H499)-1</f>
        <v>0.35767433113269154</v>
      </c>
      <c r="K499" s="237"/>
      <c r="L499" s="242">
        <f t="shared" si="42"/>
        <v>6.7306132955393023</v>
      </c>
      <c r="M499" s="242">
        <f t="shared" si="43"/>
        <v>11.666686591565448</v>
      </c>
    </row>
    <row r="500" spans="1:13" x14ac:dyDescent="0.35">
      <c r="A500" s="238">
        <f t="shared" si="39"/>
        <v>2021</v>
      </c>
      <c r="B500" s="238" t="str">
        <f t="shared" si="38"/>
        <v>3T21</v>
      </c>
      <c r="C500" s="238" t="str">
        <f t="shared" si="40"/>
        <v>2021-7</v>
      </c>
      <c r="D500" s="239">
        <f t="shared" si="41"/>
        <v>44408</v>
      </c>
      <c r="E500" s="243">
        <v>9.5999999999999992E-3</v>
      </c>
      <c r="F500" s="241">
        <f t="array" ref="F500">PRODUCT(1+E498:E500)-1</f>
        <v>2.3374972304000208E-2</v>
      </c>
      <c r="G500" s="240">
        <f t="array" ref="G500">PRODUCT(1+E489:E500)-1</f>
        <v>8.9946460520876625E-2</v>
      </c>
      <c r="H500" s="243">
        <v>7.8000000000000005E-3</v>
      </c>
      <c r="I500" s="241">
        <f t="array" ref="I500">PRODUCT(1+H498:H500)-1</f>
        <v>5.5414518799999923E-2</v>
      </c>
      <c r="J500" s="240">
        <f t="array" ref="J500">PRODUCT(1+H489:H500)-1</f>
        <v>0.3384174810872802</v>
      </c>
      <c r="K500" s="237"/>
      <c r="L500" s="242">
        <f t="shared" si="42"/>
        <v>6.7952271831764799</v>
      </c>
      <c r="M500" s="242">
        <f t="shared" si="43"/>
        <v>11.757686746979658</v>
      </c>
    </row>
    <row r="501" spans="1:13" x14ac:dyDescent="0.35">
      <c r="A501" s="238">
        <f t="shared" si="39"/>
        <v>2021</v>
      </c>
      <c r="B501" s="238" t="str">
        <f t="shared" si="38"/>
        <v>3T21</v>
      </c>
      <c r="C501" s="238" t="str">
        <f t="shared" si="40"/>
        <v>2021-8</v>
      </c>
      <c r="D501" s="239">
        <f t="shared" si="41"/>
        <v>44439</v>
      </c>
      <c r="E501" s="243">
        <v>8.6999999999999994E-3</v>
      </c>
      <c r="F501" s="241">
        <f t="array" ref="F501">PRODUCT(1+E499:E501)-1</f>
        <v>2.378095265600022E-2</v>
      </c>
      <c r="G501" s="240">
        <f t="array" ref="G501">PRODUCT(1+E490:E501)-1</f>
        <v>9.6796682688954361E-2</v>
      </c>
      <c r="H501" s="243">
        <v>6.6E-3</v>
      </c>
      <c r="I501" s="241">
        <f t="array" ref="I501">PRODUCT(1+H499:H501)-1</f>
        <v>2.053818888000003E-2</v>
      </c>
      <c r="J501" s="240">
        <f t="array" ref="J501">PRODUCT(1+H490:H501)-1</f>
        <v>0.3113208453012033</v>
      </c>
      <c r="K501" s="237"/>
      <c r="L501" s="242">
        <f t="shared" si="42"/>
        <v>6.8543456596701144</v>
      </c>
      <c r="M501" s="242">
        <f t="shared" si="43"/>
        <v>11.835287479509724</v>
      </c>
    </row>
    <row r="502" spans="1:13" x14ac:dyDescent="0.35">
      <c r="A502" s="238">
        <f t="shared" si="39"/>
        <v>2021</v>
      </c>
      <c r="B502" s="238" t="str">
        <f t="shared" si="38"/>
        <v>3T21</v>
      </c>
      <c r="C502" s="238" t="str">
        <f t="shared" si="40"/>
        <v>2021-9</v>
      </c>
      <c r="D502" s="239">
        <f t="shared" si="41"/>
        <v>44469</v>
      </c>
      <c r="E502" s="243">
        <v>1.1599999999999999E-2</v>
      </c>
      <c r="F502" s="241">
        <f t="array" ref="F502">PRODUCT(1+E500:E502)-1</f>
        <v>3.0196768831999954E-2</v>
      </c>
      <c r="G502" s="240">
        <f t="array" ref="G502">PRODUCT(1+E491:E502)-1</f>
        <v>0.10246375616866721</v>
      </c>
      <c r="H502" s="243">
        <v>-6.4000000000000003E-3</v>
      </c>
      <c r="I502" s="241">
        <f t="array" ref="I502">PRODUCT(1+H500:H502)-1</f>
        <v>7.9589905279999762E-3</v>
      </c>
      <c r="J502" s="240">
        <f t="array" ref="J502">PRODUCT(1+H491:H502)-1</f>
        <v>0.24873336389809797</v>
      </c>
      <c r="K502" s="237"/>
      <c r="L502" s="242">
        <f t="shared" si="42"/>
        <v>6.9338560693222879</v>
      </c>
      <c r="M502" s="242">
        <f t="shared" si="43"/>
        <v>11.759541639640862</v>
      </c>
    </row>
    <row r="503" spans="1:13" x14ac:dyDescent="0.35">
      <c r="A503" s="238">
        <f t="shared" si="39"/>
        <v>2021</v>
      </c>
      <c r="B503" s="238" t="str">
        <f t="shared" si="38"/>
        <v>4T21</v>
      </c>
      <c r="C503" s="238" t="str">
        <f t="shared" si="40"/>
        <v>2021-10</v>
      </c>
      <c r="D503" s="239">
        <f t="shared" si="41"/>
        <v>44500</v>
      </c>
      <c r="E503" s="243">
        <v>1.2500000000000001E-2</v>
      </c>
      <c r="F503" s="241">
        <f t="array" ref="F503">PRODUCT(1+E501:E503)-1</f>
        <v>3.3155931499999847E-2</v>
      </c>
      <c r="G503" s="240">
        <f t="array" ref="G503">PRODUCT(1+E492:E503)-1</f>
        <v>0.10672670347092583</v>
      </c>
      <c r="H503" s="243">
        <v>6.4000000000000003E-3</v>
      </c>
      <c r="I503" s="241">
        <f t="array" ref="I503">PRODUCT(1+H501:H503)-1</f>
        <v>6.5587696639999304E-3</v>
      </c>
      <c r="J503" s="240">
        <f t="array" ref="J503">PRODUCT(1+H492:H503)-1</f>
        <v>0.21740313613004503</v>
      </c>
      <c r="K503" s="237"/>
      <c r="L503" s="242">
        <f t="shared" si="42"/>
        <v>7.020529270188816</v>
      </c>
      <c r="M503" s="242">
        <f t="shared" si="43"/>
        <v>11.834802706134562</v>
      </c>
    </row>
    <row r="504" spans="1:13" x14ac:dyDescent="0.35">
      <c r="A504" s="238">
        <f t="shared" si="39"/>
        <v>2021</v>
      </c>
      <c r="B504" s="238" t="str">
        <f t="shared" si="38"/>
        <v>4T21</v>
      </c>
      <c r="C504" s="238" t="str">
        <f t="shared" si="40"/>
        <v>2021-11</v>
      </c>
      <c r="D504" s="239">
        <f t="shared" si="41"/>
        <v>44530</v>
      </c>
      <c r="E504" s="243">
        <v>9.4999999999999998E-3</v>
      </c>
      <c r="F504" s="241">
        <f t="array" ref="F504">PRODUCT(1+E502:E504)-1</f>
        <v>3.3975327500000096E-2</v>
      </c>
      <c r="G504" s="240">
        <f t="array" ref="G504">PRODUCT(1+E493:E504)-1</f>
        <v>0.10738488170671023</v>
      </c>
      <c r="H504" s="243">
        <v>2.0000000000000001E-4</v>
      </c>
      <c r="I504" s="241">
        <f t="array" ref="I504">PRODUCT(1+H502:H504)-1</f>
        <v>1.5903180800003192E-4</v>
      </c>
      <c r="J504" s="240">
        <f t="array" ref="J504">PRODUCT(1+H493:H504)-1</f>
        <v>0.17897619747992977</v>
      </c>
      <c r="K504" s="237"/>
      <c r="L504" s="242">
        <f t="shared" si="42"/>
        <v>7.0872242982556104</v>
      </c>
      <c r="M504" s="242">
        <f t="shared" si="43"/>
        <v>11.83716966667579</v>
      </c>
    </row>
    <row r="505" spans="1:13" x14ac:dyDescent="0.35">
      <c r="A505" s="238">
        <f t="shared" si="39"/>
        <v>2021</v>
      </c>
      <c r="B505" s="238" t="str">
        <f t="shared" si="38"/>
        <v>4T21</v>
      </c>
      <c r="C505" s="238" t="str">
        <f t="shared" si="40"/>
        <v>2021-12</v>
      </c>
      <c r="D505" s="239">
        <f t="shared" si="41"/>
        <v>44561</v>
      </c>
      <c r="E505" s="243">
        <v>7.3000000000000001E-3</v>
      </c>
      <c r="F505" s="241">
        <f t="array" ref="F505">PRODUCT(1+E503:E505)-1</f>
        <v>2.958021687500012E-2</v>
      </c>
      <c r="G505" s="240">
        <f t="array" ref="G505">PRODUCT(1+E494:E505)-1</f>
        <v>0.10061054893257904</v>
      </c>
      <c r="H505" s="243">
        <v>8.6999999999999994E-3</v>
      </c>
      <c r="I505" s="241">
        <f t="array" ref="I505">PRODUCT(1+H503:H505)-1</f>
        <v>1.5358711135999847E-2</v>
      </c>
      <c r="J505" s="240">
        <f t="array" ref="J505">PRODUCT(1+H494:H505)-1</f>
        <v>0.17792520839739012</v>
      </c>
      <c r="K505" s="237"/>
      <c r="L505" s="242">
        <f t="shared" si="42"/>
        <v>7.1389610356328772</v>
      </c>
      <c r="M505" s="242">
        <f t="shared" si="43"/>
        <v>11.940153042775869</v>
      </c>
    </row>
    <row r="506" spans="1:13" x14ac:dyDescent="0.35">
      <c r="A506" s="238">
        <f t="shared" si="39"/>
        <v>2022</v>
      </c>
      <c r="B506" s="238" t="str">
        <f t="shared" si="38"/>
        <v>1T22</v>
      </c>
      <c r="C506" s="238" t="str">
        <f t="shared" si="40"/>
        <v>2022-1</v>
      </c>
      <c r="D506" s="239">
        <f t="shared" si="41"/>
        <v>44592</v>
      </c>
      <c r="E506" s="243">
        <v>5.4000000000000003E-3</v>
      </c>
      <c r="F506" s="241">
        <f t="array" ref="F506">PRODUCT(1+E504:E506)-1</f>
        <v>2.2360444490000297E-2</v>
      </c>
      <c r="G506" s="240">
        <f t="array" ref="G506">PRODUCT(1+E495:E506)-1</f>
        <v>0.10379435999682296</v>
      </c>
      <c r="H506" s="243">
        <v>1.8200000000000001E-2</v>
      </c>
      <c r="I506" s="241">
        <f t="array" ref="I506">PRODUCT(1+H504:H506)-1</f>
        <v>2.726375166799988E-2</v>
      </c>
      <c r="J506" s="240">
        <f t="array" ref="J506">PRODUCT(1+H495:H506)-1</f>
        <v>0.16919813529949557</v>
      </c>
      <c r="K506" s="237"/>
      <c r="L506" s="242">
        <f t="shared" si="42"/>
        <v>7.1775114252252949</v>
      </c>
      <c r="M506" s="242">
        <f t="shared" si="43"/>
        <v>12.157463828154389</v>
      </c>
    </row>
    <row r="507" spans="1:13" x14ac:dyDescent="0.35">
      <c r="A507" s="238">
        <f t="shared" si="39"/>
        <v>2022</v>
      </c>
      <c r="B507" s="238" t="str">
        <f t="shared" si="38"/>
        <v>1T22</v>
      </c>
      <c r="C507" s="238" t="str">
        <f t="shared" si="40"/>
        <v>2022-2</v>
      </c>
      <c r="D507" s="239">
        <f t="shared" si="41"/>
        <v>44620</v>
      </c>
      <c r="E507" s="243">
        <v>1.01E-2</v>
      </c>
      <c r="F507" s="241">
        <f t="array" ref="F507">PRODUCT(1+E505:E507)-1</f>
        <v>2.2968088142000243E-2</v>
      </c>
      <c r="G507" s="240">
        <f t="array" ref="G507">PRODUCT(1+E496:E507)-1</f>
        <v>0.10543593400038787</v>
      </c>
      <c r="H507" s="243">
        <v>1.83E-2</v>
      </c>
      <c r="I507" s="241">
        <f t="array" ref="I507">PRODUCT(1+H505:H507)-1</f>
        <v>4.5853507621999912E-2</v>
      </c>
      <c r="J507" s="240">
        <f t="array" ref="J507">PRODUCT(1+H496:H507)-1</f>
        <v>0.16121570386762496</v>
      </c>
      <c r="K507" s="237"/>
      <c r="L507" s="242">
        <f t="shared" si="42"/>
        <v>7.2500042906200708</v>
      </c>
      <c r="M507" s="242">
        <f t="shared" si="43"/>
        <v>12.379945416209615</v>
      </c>
    </row>
    <row r="508" spans="1:13" x14ac:dyDescent="0.35">
      <c r="A508" s="238">
        <f t="shared" si="39"/>
        <v>2022</v>
      </c>
      <c r="B508" s="238" t="str">
        <f t="shared" si="38"/>
        <v>1T22</v>
      </c>
      <c r="C508" s="238" t="str">
        <f t="shared" si="40"/>
        <v>2022-3</v>
      </c>
      <c r="D508" s="239">
        <f t="shared" si="41"/>
        <v>44651</v>
      </c>
      <c r="E508" s="243">
        <v>1.6200000000000003E-2</v>
      </c>
      <c r="F508" s="241">
        <f t="array" ref="F508">PRODUCT(1+E506:E508)-1</f>
        <v>3.2006523548000043E-2</v>
      </c>
      <c r="G508" s="240">
        <f t="array" ref="G508">PRODUCT(1+E497:E508)-1</f>
        <v>0.11299315974556001</v>
      </c>
      <c r="H508" s="243">
        <v>1.7399999999999999E-2</v>
      </c>
      <c r="I508" s="241">
        <f t="array" ref="I508">PRODUCT(1+H506:H508)-1</f>
        <v>5.4873955244000072E-2</v>
      </c>
      <c r="J508" s="240">
        <f t="array" ref="J508">PRODUCT(1+H497:H508)-1</f>
        <v>0.14767909181554462</v>
      </c>
      <c r="K508" s="237"/>
      <c r="L508" s="242">
        <f t="shared" si="42"/>
        <v>7.3674543601281162</v>
      </c>
      <c r="M508" s="242">
        <f t="shared" si="43"/>
        <v>12.595356466451664</v>
      </c>
    </row>
    <row r="509" spans="1:13" x14ac:dyDescent="0.35">
      <c r="A509" s="238">
        <f t="shared" si="39"/>
        <v>2022</v>
      </c>
      <c r="B509" s="238" t="str">
        <f t="shared" si="38"/>
        <v>2T22</v>
      </c>
      <c r="C509" s="238" t="str">
        <f t="shared" si="40"/>
        <v>2022-4</v>
      </c>
      <c r="D509" s="239">
        <f t="shared" si="41"/>
        <v>44681</v>
      </c>
      <c r="E509" s="243">
        <v>1.06E-2</v>
      </c>
      <c r="F509" s="241">
        <f t="array" ref="F509">PRODUCT(1+E507:E509)-1</f>
        <v>3.7344134371999793E-2</v>
      </c>
      <c r="G509" s="240">
        <f t="array" ref="G509">PRODUCT(1+E498:E509)-1</f>
        <v>0.12131481132375921</v>
      </c>
      <c r="H509" s="243">
        <v>1.41E-2</v>
      </c>
      <c r="I509" s="241">
        <f t="array" ref="I509">PRODUCT(1+H507:H509)-1</f>
        <v>5.0626279722000067E-2</v>
      </c>
      <c r="J509" s="240">
        <f t="array" ref="J509">PRODUCT(1+H498:H509)-1</f>
        <v>0.14654848488833028</v>
      </c>
      <c r="K509" s="237"/>
      <c r="L509" s="242">
        <f t="shared" si="42"/>
        <v>7.4455493763454736</v>
      </c>
      <c r="M509" s="242">
        <f t="shared" si="43"/>
        <v>12.772950992628632</v>
      </c>
    </row>
    <row r="510" spans="1:13" x14ac:dyDescent="0.35">
      <c r="A510" s="238">
        <f t="shared" si="39"/>
        <v>2022</v>
      </c>
      <c r="B510" s="238" t="str">
        <f t="shared" si="38"/>
        <v>2T22</v>
      </c>
      <c r="C510" s="238" t="str">
        <f t="shared" si="40"/>
        <v>2022-5</v>
      </c>
      <c r="D510" s="239">
        <f t="shared" si="41"/>
        <v>44712</v>
      </c>
      <c r="E510" s="243">
        <v>4.6999999999999993E-3</v>
      </c>
      <c r="F510" s="241">
        <f t="array" ref="F510">PRODUCT(1+E508:E510)-1</f>
        <v>3.1798487083999794E-2</v>
      </c>
      <c r="G510" s="240">
        <f t="array" ref="G510">PRODUCT(1+E499:E510)-1</f>
        <v>0.1173113070881493</v>
      </c>
      <c r="H510" s="243">
        <v>5.1999999999999998E-3</v>
      </c>
      <c r="I510" s="241">
        <f t="array" ref="I510">PRODUCT(1+H508:H510)-1</f>
        <v>3.7110415768000227E-2</v>
      </c>
      <c r="J510" s="240">
        <f t="array" ref="J510">PRODUCT(1+H499:H510)-1</f>
        <v>0.10711867147910659</v>
      </c>
      <c r="K510" s="237"/>
      <c r="L510" s="242">
        <f t="shared" si="42"/>
        <v>7.4805434584142967</v>
      </c>
      <c r="M510" s="242">
        <f t="shared" si="43"/>
        <v>12.839370337790301</v>
      </c>
    </row>
    <row r="511" spans="1:13" x14ac:dyDescent="0.35">
      <c r="A511" s="238">
        <f t="shared" si="39"/>
        <v>2022</v>
      </c>
      <c r="B511" s="238" t="str">
        <f t="shared" si="38"/>
        <v>2T22</v>
      </c>
      <c r="C511" s="238" t="str">
        <f t="shared" si="40"/>
        <v>2022-6</v>
      </c>
      <c r="D511" s="239">
        <f t="shared" si="41"/>
        <v>44742</v>
      </c>
      <c r="E511" s="243">
        <v>6.7000000000000002E-3</v>
      </c>
      <c r="F511" s="241">
        <f t="array" ref="F511">PRODUCT(1+E509:E511)-1</f>
        <v>2.2152663793999938E-2</v>
      </c>
      <c r="G511" s="240">
        <f t="array" ref="G511">PRODUCT(1+E500:E511)-1</f>
        <v>0.11886729617590741</v>
      </c>
      <c r="H511" s="243">
        <v>5.8999999999999999E-3</v>
      </c>
      <c r="I511" s="241">
        <f t="array" ref="I511">PRODUCT(1+H509:H511)-1</f>
        <v>2.5387622588000092E-2</v>
      </c>
      <c r="J511" s="240">
        <f t="array" ref="J511">PRODUCT(1+H500:H511)-1</f>
        <v>0.10700861992130517</v>
      </c>
      <c r="K511" s="237"/>
      <c r="L511" s="242">
        <f t="shared" si="42"/>
        <v>7.5306630995856718</v>
      </c>
      <c r="M511" s="242">
        <f t="shared" si="43"/>
        <v>12.915122622783263</v>
      </c>
    </row>
    <row r="512" spans="1:13" x14ac:dyDescent="0.35">
      <c r="A512" s="238">
        <f t="shared" si="39"/>
        <v>2022</v>
      </c>
      <c r="B512" s="238" t="str">
        <f t="shared" si="38"/>
        <v>3T22</v>
      </c>
      <c r="C512" s="238" t="str">
        <f t="shared" si="40"/>
        <v>2022-7</v>
      </c>
      <c r="D512" s="239">
        <f t="shared" si="41"/>
        <v>44773</v>
      </c>
      <c r="E512" s="243">
        <v>-6.8000000000000005E-3</v>
      </c>
      <c r="F512" s="241">
        <f t="array" ref="F512">PRODUCT(1+E510:E512)-1</f>
        <v>4.5537558679997758E-3</v>
      </c>
      <c r="G512" s="240">
        <f t="array" ref="G512">PRODUCT(1+E501:E512)-1</f>
        <v>0.10069235198287529</v>
      </c>
      <c r="H512" s="243">
        <v>2.0999999999999999E-3</v>
      </c>
      <c r="I512" s="241">
        <f t="array" ref="I512">PRODUCT(1+H510:H512)-1</f>
        <v>1.3254054428000206E-2</v>
      </c>
      <c r="J512" s="240">
        <f t="array" ref="J512">PRODUCT(1+H501:H512)-1</f>
        <v>0.10074750746491379</v>
      </c>
      <c r="K512" s="237"/>
      <c r="L512" s="242">
        <f t="shared" si="42"/>
        <v>7.4794545905084888</v>
      </c>
      <c r="M512" s="242">
        <f t="shared" si="43"/>
        <v>12.942244380291108</v>
      </c>
    </row>
    <row r="513" spans="1:13" x14ac:dyDescent="0.35">
      <c r="A513" s="238">
        <f t="shared" si="39"/>
        <v>2022</v>
      </c>
      <c r="B513" s="238" t="str">
        <f t="shared" si="38"/>
        <v>3T22</v>
      </c>
      <c r="C513" s="238" t="str">
        <f t="shared" si="40"/>
        <v>2022-8</v>
      </c>
      <c r="D513" s="239">
        <f t="shared" si="41"/>
        <v>44804</v>
      </c>
      <c r="E513" s="243">
        <v>-3.5999999999999999E-3</v>
      </c>
      <c r="F513" s="241">
        <f t="array" ref="F513">PRODUCT(1+E511:E513)-1</f>
        <v>-3.7450359840001113E-3</v>
      </c>
      <c r="G513" s="240">
        <f t="array" ref="G513">PRODUCT(1+E502:E513)-1</f>
        <v>8.7270605250061362E-2</v>
      </c>
      <c r="H513" s="243">
        <v>-6.9999999999999993E-3</v>
      </c>
      <c r="I513" s="241">
        <f t="array" ref="I513">PRODUCT(1+H511:H513)-1</f>
        <v>9.5630326999995852E-4</v>
      </c>
      <c r="J513" s="240">
        <f t="array" ref="J513">PRODUCT(1+H502:H513)-1</f>
        <v>8.5875496634869153E-2</v>
      </c>
      <c r="K513" s="237"/>
      <c r="L513" s="242">
        <f t="shared" si="42"/>
        <v>7.452528553982658</v>
      </c>
      <c r="M513" s="242">
        <f t="shared" si="43"/>
        <v>12.851648669629069</v>
      </c>
    </row>
    <row r="514" spans="1:13" x14ac:dyDescent="0.35">
      <c r="A514" s="238">
        <f t="shared" si="39"/>
        <v>2022</v>
      </c>
      <c r="B514" s="238" t="str">
        <f t="shared" ref="B514:B546" si="44">IF(MONTH(D514)&lt;=3,"1T",IF(MONTH(D514)&lt;=6,"2T",IF(MONTH(D514)&lt;=9,"3T","4T")))&amp;RIGHT(A514,2)</f>
        <v>3T22</v>
      </c>
      <c r="C514" s="238" t="str">
        <f t="shared" si="40"/>
        <v>2022-9</v>
      </c>
      <c r="D514" s="239">
        <f t="shared" si="41"/>
        <v>44834</v>
      </c>
      <c r="E514" s="243">
        <v>-2.8999999999999998E-3</v>
      </c>
      <c r="F514" s="241">
        <f t="array" ref="F514">PRODUCT(1+E512:E514)-1</f>
        <v>-1.3245430992000151E-2</v>
      </c>
      <c r="G514" s="240">
        <f t="array" ref="G514">PRODUCT(1+E503:E514)-1</f>
        <v>7.1685963320320623E-2</v>
      </c>
      <c r="H514" s="243">
        <v>-9.4999999999999998E-3</v>
      </c>
      <c r="I514" s="241">
        <f t="array" ref="I514">PRODUCT(1+H512:H514)-1</f>
        <v>-1.4368010350000016E-2</v>
      </c>
      <c r="J514" s="240">
        <f t="array" ref="J514">PRODUCT(1+H503:H514)-1</f>
        <v>8.2487600057204125E-2</v>
      </c>
      <c r="K514" s="237"/>
      <c r="L514" s="242">
        <f t="shared" si="42"/>
        <v>7.4309162211761084</v>
      </c>
      <c r="M514" s="242">
        <f t="shared" si="43"/>
        <v>12.729558007267594</v>
      </c>
    </row>
    <row r="515" spans="1:13" x14ac:dyDescent="0.35">
      <c r="A515" s="238">
        <f t="shared" ref="A515:A546" si="45">YEAR(D515)</f>
        <v>2022</v>
      </c>
      <c r="B515" s="238" t="str">
        <f t="shared" si="44"/>
        <v>4T22</v>
      </c>
      <c r="C515" s="238" t="str">
        <f t="shared" ref="C515:C546" si="46">YEAR(D515)&amp;"-"&amp;MONTH(D515)</f>
        <v>2022-10</v>
      </c>
      <c r="D515" s="239">
        <f t="shared" si="41"/>
        <v>44865</v>
      </c>
      <c r="E515" s="243">
        <v>5.8999999999999999E-3</v>
      </c>
      <c r="F515" s="241">
        <f t="array" ref="F515">PRODUCT(1+E513:E515)-1</f>
        <v>-6.2784840400009756E-4</v>
      </c>
      <c r="G515" s="240">
        <f t="array" ref="G515">PRODUCT(1+E504:E515)-1</f>
        <v>6.4700158522380757E-2</v>
      </c>
      <c r="H515" s="243">
        <v>-9.7000000000000003E-3</v>
      </c>
      <c r="I515" s="241">
        <f t="array" ref="I515">PRODUCT(1+H513:H515)-1</f>
        <v>-2.5974095050000034E-2</v>
      </c>
      <c r="J515" s="240">
        <f t="array" ref="J515">PRODUCT(1+H504:H515)-1</f>
        <v>6.5170379905255649E-2</v>
      </c>
      <c r="K515" s="237"/>
      <c r="L515" s="242">
        <f t="shared" si="42"/>
        <v>7.474758626881048</v>
      </c>
      <c r="M515" s="242">
        <f t="shared" si="43"/>
        <v>12.606081294597097</v>
      </c>
    </row>
    <row r="516" spans="1:13" x14ac:dyDescent="0.35">
      <c r="A516" s="238">
        <f t="shared" si="45"/>
        <v>2022</v>
      </c>
      <c r="B516" s="238" t="str">
        <f t="shared" si="44"/>
        <v>4T22</v>
      </c>
      <c r="C516" s="238" t="str">
        <f t="shared" si="46"/>
        <v>2022-11</v>
      </c>
      <c r="D516" s="239">
        <f t="shared" ref="D516:D559" si="47">+D515+40-DAY(D515+40)</f>
        <v>44895</v>
      </c>
      <c r="E516" s="243">
        <v>4.0999999999999995E-3</v>
      </c>
      <c r="F516" s="241">
        <f t="array" ref="F516">PRODUCT(1+E514:E516)-1</f>
        <v>7.095119848999909E-3</v>
      </c>
      <c r="G516" s="240">
        <f t="array" ref="G516">PRODUCT(1+E505:E516)-1</f>
        <v>5.9004882785856916E-2</v>
      </c>
      <c r="H516" s="243">
        <v>-5.6000000000000008E-3</v>
      </c>
      <c r="I516" s="241">
        <f t="array" ref="I516">PRODUCT(1+H514:H516)-1</f>
        <v>-2.4600846040000124E-2</v>
      </c>
      <c r="J516" s="240">
        <f t="array" ref="J516">PRODUCT(1+H505:H516)-1</f>
        <v>5.899362705237543E-2</v>
      </c>
      <c r="K516" s="237"/>
      <c r="L516" s="242">
        <f t="shared" si="42"/>
        <v>7.5054051372512598</v>
      </c>
      <c r="M516" s="242">
        <f t="shared" si="43"/>
        <v>12.535487239347352</v>
      </c>
    </row>
    <row r="517" spans="1:13" x14ac:dyDescent="0.35">
      <c r="A517" s="238">
        <f t="shared" si="45"/>
        <v>2022</v>
      </c>
      <c r="B517" s="238" t="str">
        <f t="shared" si="44"/>
        <v>4T22</v>
      </c>
      <c r="C517" s="238" t="str">
        <f t="shared" si="46"/>
        <v>2022-12</v>
      </c>
      <c r="D517" s="239">
        <f t="shared" si="47"/>
        <v>44926</v>
      </c>
      <c r="E517" s="243">
        <v>6.1999999999999998E-3</v>
      </c>
      <c r="F517" s="241">
        <f t="array" ref="F517">PRODUCT(1+E515:E517)-1</f>
        <v>1.6286339977999997E-2</v>
      </c>
      <c r="G517" s="240">
        <f t="array" ref="G517">PRODUCT(1+E506:E517)-1</f>
        <v>5.784841959607756E-2</v>
      </c>
      <c r="H517" s="243">
        <v>4.5000000000000005E-3</v>
      </c>
      <c r="I517" s="241">
        <f t="array" ref="I517">PRODUCT(1+H515:H517)-1</f>
        <v>-1.0814285560000081E-2</v>
      </c>
      <c r="J517" s="240">
        <f t="array" ref="J517">PRODUCT(1+H506:H517)-1</f>
        <v>5.4584215697542904E-2</v>
      </c>
      <c r="K517" s="237"/>
      <c r="L517" s="242">
        <f t="shared" si="42"/>
        <v>7.5519386491022171</v>
      </c>
      <c r="M517" s="242">
        <f t="shared" si="43"/>
        <v>12.591896931924415</v>
      </c>
    </row>
    <row r="518" spans="1:13" x14ac:dyDescent="0.35">
      <c r="A518" s="238">
        <f t="shared" si="45"/>
        <v>2023</v>
      </c>
      <c r="B518" s="238" t="str">
        <f t="shared" si="44"/>
        <v>1T23</v>
      </c>
      <c r="C518" s="238" t="str">
        <f t="shared" si="46"/>
        <v>2023-1</v>
      </c>
      <c r="D518" s="239">
        <f t="shared" si="47"/>
        <v>44957</v>
      </c>
      <c r="E518" s="243">
        <v>5.3E-3</v>
      </c>
      <c r="F518" s="241">
        <f t="array" ref="F518">PRODUCT(1+E516:E518)-1</f>
        <v>1.5680144726000211E-2</v>
      </c>
      <c r="G518" s="240">
        <f t="array" ref="G518">PRODUCT(1+E507:E518)-1</f>
        <v>5.7743202924146253E-2</v>
      </c>
      <c r="H518" s="243">
        <v>2.0999999999999999E-3</v>
      </c>
      <c r="I518" s="241">
        <f t="array" ref="I518">PRODUCT(1+H516:H518)-1</f>
        <v>9.7243707999994378E-4</v>
      </c>
      <c r="J518" s="240">
        <f t="array" ref="J518">PRODUCT(1+H507:H518)-1</f>
        <v>3.7908900560310155E-2</v>
      </c>
      <c r="K518" s="237"/>
      <c r="L518" s="242">
        <f t="shared" si="42"/>
        <v>7.5919639239424592</v>
      </c>
      <c r="M518" s="242">
        <f t="shared" si="43"/>
        <v>12.618339915481457</v>
      </c>
    </row>
    <row r="519" spans="1:13" x14ac:dyDescent="0.35">
      <c r="A519" s="238">
        <f t="shared" si="45"/>
        <v>2023</v>
      </c>
      <c r="B519" s="238" t="str">
        <f t="shared" si="44"/>
        <v>1T23</v>
      </c>
      <c r="C519" s="238" t="str">
        <f t="shared" si="46"/>
        <v>2023-2</v>
      </c>
      <c r="D519" s="239">
        <f t="shared" si="47"/>
        <v>44985</v>
      </c>
      <c r="E519" s="243">
        <v>8.3999999999999995E-3</v>
      </c>
      <c r="F519" s="241">
        <f t="array" ref="F519">PRODUCT(1+E517:E519)-1</f>
        <v>2.0029736024000044E-2</v>
      </c>
      <c r="G519" s="240">
        <f t="array" ref="G519">PRODUCT(1+E508:E519)-1</f>
        <v>5.5963019333441277E-2</v>
      </c>
      <c r="H519" s="243">
        <v>-5.9999999999999995E-4</v>
      </c>
      <c r="I519" s="241">
        <f t="array" ref="I519">PRODUCT(1+H517:H519)-1</f>
        <v>6.0054843299999217E-3</v>
      </c>
      <c r="J519" s="240">
        <f t="array" ref="J519">PRODUCT(1+H508:H519)-1</f>
        <v>1.8644952587620445E-2</v>
      </c>
      <c r="K519" s="237"/>
      <c r="L519" s="242">
        <f t="shared" si="42"/>
        <v>7.6557364209035752</v>
      </c>
      <c r="M519" s="242">
        <f t="shared" si="43"/>
        <v>12.610768911532167</v>
      </c>
    </row>
    <row r="520" spans="1:13" x14ac:dyDescent="0.35">
      <c r="A520" s="238">
        <f t="shared" si="45"/>
        <v>2023</v>
      </c>
      <c r="B520" s="238" t="str">
        <f t="shared" si="44"/>
        <v>1T23</v>
      </c>
      <c r="C520" s="238" t="str">
        <f t="shared" si="46"/>
        <v>2023-3</v>
      </c>
      <c r="D520" s="239">
        <f t="shared" si="47"/>
        <v>45016</v>
      </c>
      <c r="E520" s="243">
        <v>7.0999999999999995E-3</v>
      </c>
      <c r="F520" s="241">
        <f t="array" ref="F520">PRODUCT(1+E518:E520)-1</f>
        <v>2.0942106092000312E-2</v>
      </c>
      <c r="G520" s="240">
        <f t="array" ref="G520">PRODUCT(1+E509:E520)-1</f>
        <v>4.6506944273478901E-2</v>
      </c>
      <c r="H520" s="243">
        <v>5.0000000000000001E-4</v>
      </c>
      <c r="I520" s="241">
        <f t="array" ref="I520">PRODUCT(1+H518:H520)-1</f>
        <v>1.9994893699999405E-3</v>
      </c>
      <c r="J520" s="240">
        <f t="array" ref="J520">PRODUCT(1+H509:H520)-1</f>
        <v>1.724272718610198E-3</v>
      </c>
      <c r="K520" s="237"/>
      <c r="L520" s="242">
        <f t="shared" si="42"/>
        <v>7.7100921494919916</v>
      </c>
      <c r="M520" s="242">
        <f t="shared" si="43"/>
        <v>12.617074295987933</v>
      </c>
    </row>
    <row r="521" spans="1:13" x14ac:dyDescent="0.35">
      <c r="A521" s="238">
        <f t="shared" si="45"/>
        <v>2023</v>
      </c>
      <c r="B521" s="238" t="str">
        <f t="shared" si="44"/>
        <v>2T23</v>
      </c>
      <c r="C521" s="238" t="str">
        <f t="shared" si="46"/>
        <v>2023-4</v>
      </c>
      <c r="D521" s="239">
        <f t="shared" si="47"/>
        <v>45046</v>
      </c>
      <c r="E521" s="243">
        <v>6.0999999999999995E-3</v>
      </c>
      <c r="F521" s="241">
        <f t="array" ref="F521">PRODUCT(1+E519:E521)-1</f>
        <v>2.1754553804000043E-2</v>
      </c>
      <c r="G521" s="240">
        <f t="array" ref="G521">PRODUCT(1+E510:E521)-1</f>
        <v>4.1847057820648237E-2</v>
      </c>
      <c r="H521" s="243">
        <v>-9.4999999999999998E-3</v>
      </c>
      <c r="I521" s="241">
        <f t="array" ref="I521">PRODUCT(1+H519:H521)-1</f>
        <v>-9.5993471499999927E-3</v>
      </c>
      <c r="J521" s="240">
        <f t="array" ref="J521">PRODUCT(1+H510:H521)-1</f>
        <v>-2.1587721006031457E-2</v>
      </c>
      <c r="K521" s="237"/>
      <c r="L521" s="242">
        <f t="shared" si="42"/>
        <v>7.7571237116038931</v>
      </c>
      <c r="M521" s="242">
        <f t="shared" si="43"/>
        <v>12.497212090176049</v>
      </c>
    </row>
    <row r="522" spans="1:13" x14ac:dyDescent="0.35">
      <c r="A522" s="238">
        <f t="shared" si="45"/>
        <v>2023</v>
      </c>
      <c r="B522" s="238" t="str">
        <f t="shared" si="44"/>
        <v>2T23</v>
      </c>
      <c r="C522" s="238" t="str">
        <f t="shared" si="46"/>
        <v>2023-5</v>
      </c>
      <c r="D522" s="239">
        <f t="shared" si="47"/>
        <v>45077</v>
      </c>
      <c r="E522" s="243">
        <v>2.3E-3</v>
      </c>
      <c r="F522" s="241">
        <f t="array" ref="F522">PRODUCT(1+E520:E522)-1</f>
        <v>1.5573769613000055E-2</v>
      </c>
      <c r="G522" s="240">
        <f t="array" ref="G522">PRODUCT(1+E511:E522)-1</f>
        <v>3.9358321940515362E-2</v>
      </c>
      <c r="H522" s="243">
        <v>-1.84E-2</v>
      </c>
      <c r="I522" s="241">
        <f t="array" ref="I522">PRODUCT(1+H520:H522)-1</f>
        <v>-2.7239062599999975E-2</v>
      </c>
      <c r="J522" s="240">
        <f t="array" ref="J522">PRODUCT(1+H511:H522)-1</f>
        <v>-4.4558801173418816E-2</v>
      </c>
      <c r="K522" s="237"/>
      <c r="L522" s="242">
        <f t="shared" si="42"/>
        <v>7.7749650961405816</v>
      </c>
      <c r="M522" s="242">
        <f t="shared" si="43"/>
        <v>12.26726338771681</v>
      </c>
    </row>
    <row r="523" spans="1:13" x14ac:dyDescent="0.35">
      <c r="A523" s="238">
        <f t="shared" si="45"/>
        <v>2023</v>
      </c>
      <c r="B523" s="238" t="str">
        <f t="shared" si="44"/>
        <v>2T23</v>
      </c>
      <c r="C523" s="238" t="str">
        <f t="shared" si="46"/>
        <v>2023-6</v>
      </c>
      <c r="D523" s="239">
        <f t="shared" si="47"/>
        <v>45107</v>
      </c>
      <c r="E523" s="243">
        <v>-8.0000000000000004E-4</v>
      </c>
      <c r="F523" s="241">
        <f t="array" ref="F523">PRODUCT(1+E521:E523)-1</f>
        <v>7.60729877599986E-3</v>
      </c>
      <c r="G523" s="240">
        <f t="array" ref="G523">PRODUCT(1+E512:E523)-1</f>
        <v>3.161501468457617E-2</v>
      </c>
      <c r="H523" s="243">
        <v>-1.9299999999999998E-2</v>
      </c>
      <c r="I523" s="241">
        <f t="array" ref="I523">PRODUCT(1+H521:H523)-1</f>
        <v>-4.6490103639999836E-2</v>
      </c>
      <c r="J523" s="240">
        <f t="array" ref="J523">PRODUCT(1+H512:H523)-1</f>
        <v>-6.849469759496174E-2</v>
      </c>
      <c r="K523" s="237"/>
      <c r="L523" s="242">
        <f t="shared" si="42"/>
        <v>7.7687451240636687</v>
      </c>
      <c r="M523" s="242">
        <f t="shared" si="43"/>
        <v>12.030505204333876</v>
      </c>
    </row>
    <row r="524" spans="1:13" x14ac:dyDescent="0.35">
      <c r="A524" s="238">
        <f t="shared" si="45"/>
        <v>2023</v>
      </c>
      <c r="B524" s="238" t="str">
        <f t="shared" si="44"/>
        <v>3T23</v>
      </c>
      <c r="C524" s="238" t="str">
        <f t="shared" si="46"/>
        <v>2023-7</v>
      </c>
      <c r="D524" s="239">
        <f t="shared" si="47"/>
        <v>45138</v>
      </c>
      <c r="E524" s="243">
        <v>1.1999999999999999E-3</v>
      </c>
      <c r="F524" s="241">
        <f t="array" ref="F524">PRODUCT(1+E522:E524)-1</f>
        <v>2.6999577919999407E-3</v>
      </c>
      <c r="G524" s="240">
        <f t="array" ref="G524">PRODUCT(1+E513:E524)-1</f>
        <v>3.9924438886627112E-2</v>
      </c>
      <c r="H524" s="243">
        <v>-7.1999999999999998E-3</v>
      </c>
      <c r="I524" s="241">
        <f t="array" ref="I524">PRODUCT(1+H522:H524)-1</f>
        <v>-4.4275996863999856E-2</v>
      </c>
      <c r="J524" s="240">
        <f t="array" ref="J524">PRODUCT(1+H513:H524)-1</f>
        <v>-7.7139542732539534E-2</v>
      </c>
      <c r="K524" s="237"/>
      <c r="L524" s="242">
        <f t="shared" si="42"/>
        <v>7.7780676182125461</v>
      </c>
      <c r="M524" s="242">
        <f t="shared" si="43"/>
        <v>11.943885566862672</v>
      </c>
    </row>
    <row r="525" spans="1:13" x14ac:dyDescent="0.35">
      <c r="A525" s="238">
        <f t="shared" si="45"/>
        <v>2023</v>
      </c>
      <c r="B525" s="238" t="str">
        <f t="shared" si="44"/>
        <v>3T23</v>
      </c>
      <c r="C525" s="238" t="str">
        <f t="shared" si="46"/>
        <v>2023-8</v>
      </c>
      <c r="D525" s="239">
        <f t="shared" si="47"/>
        <v>45169</v>
      </c>
      <c r="E525" s="243">
        <v>2.3E-3</v>
      </c>
      <c r="F525" s="241">
        <f t="array" ref="F525">PRODUCT(1+E523:E525)-1</f>
        <v>2.6999577919999407E-3</v>
      </c>
      <c r="G525" s="240">
        <f t="array" ref="G525">PRODUCT(1+E514:E525)-1</f>
        <v>4.6082160875216882E-2</v>
      </c>
      <c r="H525" s="243">
        <v>-1.4000000000000002E-3</v>
      </c>
      <c r="I525" s="241">
        <f t="array" ref="I525">PRODUCT(1+H523:H525)-1</f>
        <v>-2.7724134543999912E-2</v>
      </c>
      <c r="J525" s="240">
        <f t="array" ref="J525">PRODUCT(1+H514:H525)-1</f>
        <v>-7.1935093023881347E-2</v>
      </c>
      <c r="K525" s="237"/>
      <c r="L525" s="242">
        <f t="shared" si="42"/>
        <v>7.7959571737344344</v>
      </c>
      <c r="M525" s="242">
        <f t="shared" si="43"/>
        <v>11.927164127069066</v>
      </c>
    </row>
    <row r="526" spans="1:13" x14ac:dyDescent="0.35">
      <c r="A526" s="238">
        <f t="shared" si="45"/>
        <v>2023</v>
      </c>
      <c r="B526" s="238" t="str">
        <f t="shared" si="44"/>
        <v>3T23</v>
      </c>
      <c r="C526" s="238" t="str">
        <f t="shared" si="46"/>
        <v>2023-9</v>
      </c>
      <c r="D526" s="239">
        <f t="shared" si="47"/>
        <v>45199</v>
      </c>
      <c r="E526" s="243">
        <v>2.5999999999999999E-3</v>
      </c>
      <c r="F526" s="241">
        <f t="array" ref="F526">PRODUCT(1+E524:E526)-1</f>
        <v>6.1118671760000964E-3</v>
      </c>
      <c r="G526" s="240">
        <f t="array" ref="G526">PRODUCT(1+E515:E526)-1</f>
        <v>5.1852346297756258E-2</v>
      </c>
      <c r="H526" s="243">
        <v>3.7000000000000002E-3</v>
      </c>
      <c r="I526" s="241">
        <f t="array" ref="I526">PRODUCT(1+H524:H526)-1</f>
        <v>-4.9217027039998307E-3</v>
      </c>
      <c r="J526" s="240">
        <f t="array" ref="J526">PRODUCT(1+H515:H526)-1</f>
        <v>-5.9567140704764765E-2</v>
      </c>
      <c r="K526" s="237"/>
      <c r="L526" s="242">
        <f t="shared" si="42"/>
        <v>7.8162266623861436</v>
      </c>
      <c r="M526" s="242">
        <f t="shared" si="43"/>
        <v>11.971294634339221</v>
      </c>
    </row>
    <row r="527" spans="1:13" x14ac:dyDescent="0.35">
      <c r="A527" s="238">
        <f t="shared" si="45"/>
        <v>2023</v>
      </c>
      <c r="B527" s="238" t="str">
        <f t="shared" si="44"/>
        <v>4T23</v>
      </c>
      <c r="C527" s="238" t="str">
        <f t="shared" si="46"/>
        <v>2023-10</v>
      </c>
      <c r="D527" s="239">
        <f t="shared" si="47"/>
        <v>45230</v>
      </c>
      <c r="E527" s="243">
        <v>2.3999999999999998E-3</v>
      </c>
      <c r="F527" s="241">
        <f t="array" ref="F527">PRODUCT(1+E525:E527)-1</f>
        <v>7.3177543519999944E-3</v>
      </c>
      <c r="G527" s="240">
        <f t="array" ref="G527">PRODUCT(1+E516:E527)-1</f>
        <v>4.8192456435899311E-2</v>
      </c>
      <c r="H527" s="243">
        <v>5.0000000000000001E-3</v>
      </c>
      <c r="I527" s="241">
        <f t="array" ref="I527">PRODUCT(1+H525:H527)-1</f>
        <v>7.3062940999999437E-3</v>
      </c>
      <c r="J527" s="240">
        <f t="array" ref="J527">PRODUCT(1+H516:H527)-1</f>
        <v>-4.5607367876692617E-2</v>
      </c>
      <c r="K527" s="237"/>
      <c r="L527" s="242">
        <f t="shared" si="42"/>
        <v>7.83498560637587</v>
      </c>
      <c r="M527" s="242">
        <f t="shared" si="43"/>
        <v>12.031151107510917</v>
      </c>
    </row>
    <row r="528" spans="1:13" x14ac:dyDescent="0.35">
      <c r="A528" s="238">
        <f t="shared" si="45"/>
        <v>2023</v>
      </c>
      <c r="B528" s="238" t="str">
        <f t="shared" si="44"/>
        <v>4T23</v>
      </c>
      <c r="C528" s="238" t="str">
        <f t="shared" si="46"/>
        <v>2023-11</v>
      </c>
      <c r="D528" s="239">
        <f t="shared" si="47"/>
        <v>45260</v>
      </c>
      <c r="E528" s="243">
        <v>2.8000000000000004E-3</v>
      </c>
      <c r="F528" s="241">
        <f t="array" ref="F528">PRODUCT(1+E526:E528)-1</f>
        <v>7.8202574719998807E-3</v>
      </c>
      <c r="G528" s="240">
        <f t="array" ref="G528">PRODUCT(1+E517:E528)-1</f>
        <v>4.6835370295706724E-2</v>
      </c>
      <c r="H528" s="243">
        <v>5.8999999999999999E-3</v>
      </c>
      <c r="I528" s="241">
        <f t="array" ref="I528">PRODUCT(1+H526:H528)-1</f>
        <v>1.4669939149999811E-2</v>
      </c>
      <c r="J528" s="240">
        <f t="array" ref="J528">PRODUCT(1+H517:H528)-1</f>
        <v>-3.4570043591276245E-2</v>
      </c>
      <c r="K528" s="237"/>
      <c r="L528" s="242">
        <f t="shared" si="42"/>
        <v>7.8569235660737222</v>
      </c>
      <c r="M528" s="242">
        <f t="shared" si="43"/>
        <v>12.102134899045232</v>
      </c>
    </row>
    <row r="529" spans="1:13" x14ac:dyDescent="0.35">
      <c r="A529" s="238">
        <f t="shared" si="45"/>
        <v>2023</v>
      </c>
      <c r="B529" s="238" t="str">
        <f t="shared" si="44"/>
        <v>4T23</v>
      </c>
      <c r="C529" s="238" t="str">
        <f t="shared" si="46"/>
        <v>2023-12</v>
      </c>
      <c r="D529" s="239">
        <f t="shared" si="47"/>
        <v>45291</v>
      </c>
      <c r="E529" s="243">
        <v>5.6000000000000008E-3</v>
      </c>
      <c r="F529" s="241">
        <f t="array" ref="F529">PRODUCT(1+E527:E529)-1</f>
        <v>1.0835877631999891E-2</v>
      </c>
      <c r="G529" s="240">
        <f t="array" ref="G529">PRODUCT(1+E518:E529)-1</f>
        <v>4.6211139305667892E-2</v>
      </c>
      <c r="H529" s="243">
        <v>7.4000000000000003E-3</v>
      </c>
      <c r="I529" s="241">
        <f t="array" ref="I529">PRODUCT(1+H527:H529)-1</f>
        <v>1.8410378299999808E-2</v>
      </c>
      <c r="J529" s="240">
        <f t="array" ref="J529">PRODUCT(1+H518:H529)-1</f>
        <v>-3.1782839137731722E-2</v>
      </c>
      <c r="K529" s="237"/>
      <c r="L529" s="242">
        <f t="shared" si="42"/>
        <v>7.9009223380437357</v>
      </c>
      <c r="M529" s="242">
        <f t="shared" si="43"/>
        <v>12.191690697298169</v>
      </c>
    </row>
    <row r="530" spans="1:13" x14ac:dyDescent="0.35">
      <c r="A530" s="238">
        <f t="shared" si="45"/>
        <v>2024</v>
      </c>
      <c r="B530" s="238" t="str">
        <f t="shared" si="44"/>
        <v>1T24</v>
      </c>
      <c r="C530" s="238" t="str">
        <f t="shared" si="46"/>
        <v>2024-1</v>
      </c>
      <c r="D530" s="239">
        <f t="shared" si="47"/>
        <v>45322</v>
      </c>
      <c r="E530" s="243">
        <v>4.1999999999999997E-3</v>
      </c>
      <c r="F530" s="241">
        <f t="array" ref="F530">PRODUCT(1+E528:E530)-1</f>
        <v>1.2651025855999976E-2</v>
      </c>
      <c r="G530" s="240">
        <f t="array" ref="G530">PRODUCT(1+E519:E530)-1</f>
        <v>4.5066374306924395E-2</v>
      </c>
      <c r="H530" s="243">
        <v>7.000000000000001E-4</v>
      </c>
      <c r="I530" s="241">
        <f t="array" ref="I530">PRODUCT(1+H528:H530)-1</f>
        <v>1.4053000562000095E-2</v>
      </c>
      <c r="J530" s="240">
        <f t="array" ref="J530">PRODUCT(1+H519:H530)-1</f>
        <v>-3.3135502569731745E-2</v>
      </c>
      <c r="K530" s="237"/>
      <c r="L530" s="242">
        <f t="shared" si="42"/>
        <v>7.9341062118635195</v>
      </c>
      <c r="M530" s="242">
        <f t="shared" si="43"/>
        <v>12.200224880786276</v>
      </c>
    </row>
    <row r="531" spans="1:13" x14ac:dyDescent="0.35">
      <c r="A531" s="238">
        <f t="shared" si="45"/>
        <v>2024</v>
      </c>
      <c r="B531" s="238" t="str">
        <f t="shared" si="44"/>
        <v>1T24</v>
      </c>
      <c r="C531" s="238" t="str">
        <f t="shared" si="46"/>
        <v>2024-2</v>
      </c>
      <c r="D531" s="239">
        <f t="shared" si="47"/>
        <v>45351</v>
      </c>
      <c r="E531" s="243">
        <v>8.3000000000000001E-3</v>
      </c>
      <c r="F531" s="241">
        <f t="array" ref="F531">PRODUCT(1+E529:E531)-1</f>
        <v>1.8205055216000021E-2</v>
      </c>
      <c r="G531" s="240">
        <f t="array" ref="G531">PRODUCT(1+E520:E531)-1</f>
        <v>4.4962738212685593E-2</v>
      </c>
      <c r="H531" s="243">
        <v>-5.1999999999999998E-3</v>
      </c>
      <c r="I531" s="241">
        <f t="array" ref="I531">PRODUCT(1+H529:H531)-1</f>
        <v>2.8630330640000423E-3</v>
      </c>
      <c r="J531" s="240">
        <f t="array" ref="J531">PRODUCT(1+H520:H531)-1</f>
        <v>-3.758574940601267E-2</v>
      </c>
      <c r="K531" s="237"/>
      <c r="L531" s="242">
        <f t="shared" si="42"/>
        <v>7.9999592934219868</v>
      </c>
      <c r="M531" s="242">
        <f t="shared" si="43"/>
        <v>12.136783711406189</v>
      </c>
    </row>
    <row r="532" spans="1:13" x14ac:dyDescent="0.35">
      <c r="A532" s="238">
        <f t="shared" si="45"/>
        <v>2024</v>
      </c>
      <c r="B532" s="238" t="str">
        <f t="shared" si="44"/>
        <v>1T24</v>
      </c>
      <c r="C532" s="238" t="str">
        <f t="shared" si="46"/>
        <v>2024-3</v>
      </c>
      <c r="D532" s="239">
        <f t="shared" si="47"/>
        <v>45382</v>
      </c>
      <c r="E532" s="243">
        <v>1.6000000000000001E-3</v>
      </c>
      <c r="F532" s="241">
        <f t="array" ref="F532">PRODUCT(1+E530:E532)-1</f>
        <v>1.4154915775999921E-2</v>
      </c>
      <c r="G532" s="240">
        <f t="array" ref="G532">PRODUCT(1+E521:E532)-1</f>
        <v>3.925596126881703E-2</v>
      </c>
      <c r="H532" s="243">
        <v>-4.6999999999999993E-3</v>
      </c>
      <c r="I532" s="241">
        <f t="array" ref="I532">PRODUCT(1+H530:H532)-1</f>
        <v>-9.1824728920000265E-3</v>
      </c>
      <c r="J532" s="240">
        <f t="array" ref="J532">PRODUCT(1+H521:H532)-1</f>
        <v>-4.2587802482562997E-2</v>
      </c>
      <c r="K532" s="237"/>
      <c r="L532" s="242">
        <f t="shared" si="42"/>
        <v>8.012759228291463</v>
      </c>
      <c r="M532" s="242">
        <f t="shared" si="43"/>
        <v>12.07974082796258</v>
      </c>
    </row>
    <row r="533" spans="1:13" x14ac:dyDescent="0.35">
      <c r="A533" s="238">
        <f t="shared" si="45"/>
        <v>2024</v>
      </c>
      <c r="B533" s="238" t="str">
        <f t="shared" si="44"/>
        <v>2T24</v>
      </c>
      <c r="C533" s="238" t="str">
        <f t="shared" si="46"/>
        <v>2024-4</v>
      </c>
      <c r="D533" s="239">
        <f t="shared" si="47"/>
        <v>45412</v>
      </c>
      <c r="E533" s="243">
        <v>3.8E-3</v>
      </c>
      <c r="F533" s="241">
        <f t="array" ref="F533">PRODUCT(1+E531:E533)-1</f>
        <v>1.3750950463999878E-2</v>
      </c>
      <c r="G533" s="240">
        <f t="array" ref="G533">PRODUCT(1+E522:E533)-1</f>
        <v>3.6880164915653157E-2</v>
      </c>
      <c r="H533" s="243">
        <v>3.0999999999999999E-3</v>
      </c>
      <c r="I533" s="241">
        <f t="array" ref="I533">PRODUCT(1+H531:H533)-1</f>
        <v>-6.80617423599994E-3</v>
      </c>
      <c r="J533" s="240">
        <f t="array" ref="J533">PRODUCT(1+H522:H533)-1</f>
        <v>-3.0408707390468304E-2</v>
      </c>
      <c r="K533" s="237"/>
      <c r="L533" s="242">
        <f t="shared" si="42"/>
        <v>8.0432077133589708</v>
      </c>
      <c r="M533" s="242">
        <f t="shared" si="43"/>
        <v>12.117188024529264</v>
      </c>
    </row>
    <row r="534" spans="1:13" x14ac:dyDescent="0.35">
      <c r="A534" s="238">
        <f t="shared" si="45"/>
        <v>2024</v>
      </c>
      <c r="B534" s="238" t="str">
        <f t="shared" si="44"/>
        <v>2T24</v>
      </c>
      <c r="C534" s="238" t="str">
        <f t="shared" si="46"/>
        <v>2024-5</v>
      </c>
      <c r="D534" s="239">
        <f t="shared" si="47"/>
        <v>45443</v>
      </c>
      <c r="E534" s="243">
        <v>4.5999999999999999E-3</v>
      </c>
      <c r="F534" s="241">
        <f t="array" ref="F534">PRODUCT(1+E532:E534)-1</f>
        <v>1.0030947967999859E-2</v>
      </c>
      <c r="G534" s="240">
        <f t="array" ref="G534">PRODUCT(1+E523:E534)-1</f>
        <v>3.9259516785658199E-2</v>
      </c>
      <c r="H534" s="243">
        <v>8.8999999999999999E-3</v>
      </c>
      <c r="I534" s="241">
        <f t="array" ref="I534">PRODUCT(1+H532:H534)-1</f>
        <v>7.2710603269998675E-3</v>
      </c>
      <c r="J534" s="240">
        <f t="array" ref="J534">PRODUCT(1+H523:H534)-1</f>
        <v>-3.442690389408698E-3</v>
      </c>
      <c r="K534" s="237"/>
      <c r="L534" s="242">
        <f t="shared" si="42"/>
        <v>8.0802064688404212</v>
      </c>
      <c r="M534" s="242">
        <f t="shared" si="43"/>
        <v>12.225030997947574</v>
      </c>
    </row>
    <row r="535" spans="1:13" x14ac:dyDescent="0.35">
      <c r="A535" s="238">
        <f t="shared" si="45"/>
        <v>2024</v>
      </c>
      <c r="B535" s="238" t="str">
        <f t="shared" si="44"/>
        <v>2T24</v>
      </c>
      <c r="C535" s="238" t="str">
        <f t="shared" si="46"/>
        <v>2024-6</v>
      </c>
      <c r="D535" s="239">
        <f t="shared" si="47"/>
        <v>45473</v>
      </c>
      <c r="E535" s="243">
        <v>2.0999999999999999E-3</v>
      </c>
      <c r="F535" s="241">
        <f t="array" ref="F535">PRODUCT(1+E533:E535)-1</f>
        <v>1.0535156707999871E-2</v>
      </c>
      <c r="G535" s="240">
        <f t="array" ref="G535">PRODUCT(1+E524:E535)-1</f>
        <v>4.2275782396825834E-2</v>
      </c>
      <c r="H535" s="243">
        <v>8.1000000000000013E-3</v>
      </c>
      <c r="I535" s="241">
        <f t="array" ref="I535">PRODUCT(1+H533:H535)-1</f>
        <v>2.0225013479000076E-2</v>
      </c>
      <c r="J535" s="240">
        <f t="array" ref="J535">PRODUCT(1+H524:H535)-1</f>
        <v>2.4400350584722341E-2</v>
      </c>
      <c r="K535" s="237"/>
      <c r="L535" s="242">
        <f t="shared" si="42"/>
        <v>8.0971749024249853</v>
      </c>
      <c r="M535" s="242">
        <f t="shared" si="43"/>
        <v>12.324053749030949</v>
      </c>
    </row>
    <row r="536" spans="1:13" x14ac:dyDescent="0.35">
      <c r="A536" s="238">
        <f t="shared" si="45"/>
        <v>2024</v>
      </c>
      <c r="B536" s="238" t="str">
        <f t="shared" si="44"/>
        <v>3T24</v>
      </c>
      <c r="C536" s="238" t="str">
        <f t="shared" si="46"/>
        <v>2024-7</v>
      </c>
      <c r="D536" s="239">
        <f t="shared" si="47"/>
        <v>45504</v>
      </c>
      <c r="E536" s="243">
        <v>3.8E-3</v>
      </c>
      <c r="F536" s="241">
        <f t="array" ref="F536">PRODUCT(1+E534:E536)-1</f>
        <v>1.0535156707999871E-2</v>
      </c>
      <c r="G536" s="240">
        <f t="array" ref="G536">PRODUCT(1+E525:E536)-1</f>
        <v>4.4982451428219994E-2</v>
      </c>
      <c r="H536" s="243">
        <v>6.0999999999999995E-3</v>
      </c>
      <c r="I536" s="241">
        <f t="array" ref="I536">PRODUCT(1+H534:H536)-1</f>
        <v>2.3276229748999899E-2</v>
      </c>
      <c r="J536" s="240">
        <f t="array" ref="J536">PRODUCT(1+H525:H536)-1</f>
        <v>3.8123683242635931E-2</v>
      </c>
      <c r="K536" s="237"/>
      <c r="L536" s="242">
        <f t="shared" si="42"/>
        <v>8.127944167054201</v>
      </c>
      <c r="M536" s="242">
        <f t="shared" si="43"/>
        <v>12.399230476900037</v>
      </c>
    </row>
    <row r="537" spans="1:13" x14ac:dyDescent="0.35">
      <c r="A537" s="238">
        <f t="shared" si="45"/>
        <v>2024</v>
      </c>
      <c r="B537" s="238" t="str">
        <f t="shared" si="44"/>
        <v>3T24</v>
      </c>
      <c r="C537" s="238" t="str">
        <f t="shared" si="46"/>
        <v>2024-8</v>
      </c>
      <c r="D537" s="239">
        <f t="shared" si="47"/>
        <v>45535</v>
      </c>
      <c r="E537" s="243">
        <v>-2.0000000000000001E-4</v>
      </c>
      <c r="F537" s="241">
        <f t="array" ref="F537">PRODUCT(1+E535:E537)-1</f>
        <v>5.706798404000013E-3</v>
      </c>
      <c r="G537" s="240">
        <f t="array" ref="G537">PRODUCT(1+E526:E537)-1</f>
        <v>4.2375990160564925E-2</v>
      </c>
      <c r="H537" s="243">
        <v>2.8999999999999998E-3</v>
      </c>
      <c r="I537" s="241">
        <f t="array" ref="I537">PRODUCT(1+H535:H537)-1</f>
        <v>1.7190733288999782E-2</v>
      </c>
      <c r="J537" s="240">
        <f t="array" ref="J537">PRODUCT(1+H526:H537)-1</f>
        <v>4.2593873346724598E-2</v>
      </c>
      <c r="K537" s="237"/>
      <c r="L537" s="242">
        <f t="shared" si="42"/>
        <v>8.1263185782207898</v>
      </c>
      <c r="M537" s="242">
        <f t="shared" si="43"/>
        <v>12.435188245283046</v>
      </c>
    </row>
    <row r="538" spans="1:13" x14ac:dyDescent="0.35">
      <c r="A538" s="238">
        <f t="shared" si="45"/>
        <v>2024</v>
      </c>
      <c r="B538" s="238" t="str">
        <f t="shared" si="44"/>
        <v>3T24</v>
      </c>
      <c r="C538" s="238" t="str">
        <f t="shared" si="46"/>
        <v>2024-9</v>
      </c>
      <c r="D538" s="239">
        <f t="shared" si="47"/>
        <v>45565</v>
      </c>
      <c r="E538" s="243">
        <v>4.4000000000000003E-3</v>
      </c>
      <c r="F538" s="241">
        <f t="array" ref="F538">PRODUCT(1+E536:E538)-1</f>
        <v>8.0150766559998754E-3</v>
      </c>
      <c r="G538" s="240">
        <f t="array" ref="G538">PRODUCT(1+E527:E538)-1</f>
        <v>4.4247401273958875E-2</v>
      </c>
      <c r="H538" s="243">
        <v>6.1999999999999998E-3</v>
      </c>
      <c r="I538" s="241">
        <f t="array" ref="I538">PRODUCT(1+H536:H538)-1</f>
        <v>1.5273599677999794E-2</v>
      </c>
      <c r="J538" s="240">
        <f t="array" ref="J538">PRODUCT(1+H527:H538)-1</f>
        <v>4.5190749587998402E-2</v>
      </c>
      <c r="K538" s="237"/>
      <c r="L538" s="242">
        <f t="shared" si="42"/>
        <v>8.1620743799649613</v>
      </c>
      <c r="M538" s="242">
        <f t="shared" si="43"/>
        <v>12.5122864124038</v>
      </c>
    </row>
    <row r="539" spans="1:13" x14ac:dyDescent="0.35">
      <c r="A539" s="238">
        <f t="shared" si="45"/>
        <v>2024</v>
      </c>
      <c r="B539" s="238" t="str">
        <f t="shared" si="44"/>
        <v>4T24</v>
      </c>
      <c r="C539" s="238" t="str">
        <f t="shared" si="46"/>
        <v>2024-10</v>
      </c>
      <c r="D539" s="239">
        <f t="shared" si="47"/>
        <v>45596</v>
      </c>
      <c r="E539" s="243">
        <v>5.6000000000000008E-3</v>
      </c>
      <c r="F539" s="241">
        <f t="array" ref="F539">PRODUCT(1+E537:E539)-1</f>
        <v>9.8226350720000966E-3</v>
      </c>
      <c r="G539" s="240">
        <f t="array" ref="G539">PRODUCT(1+E528:E539)-1</f>
        <v>4.7580992339478545E-2</v>
      </c>
      <c r="H539" s="243">
        <v>1.52E-2</v>
      </c>
      <c r="I539" s="241">
        <f t="array" ref="I539">PRODUCT(1+H537:H539)-1</f>
        <v>2.4456573296000039E-2</v>
      </c>
      <c r="J539" s="240">
        <f t="array" ref="J539">PRODUCT(1+H528:H539)-1</f>
        <v>5.5798655703220401E-2</v>
      </c>
      <c r="K539" s="237"/>
      <c r="L539" s="242">
        <f t="shared" si="42"/>
        <v>8.2077819964927663</v>
      </c>
      <c r="M539" s="242">
        <f t="shared" si="43"/>
        <v>12.702473165872339</v>
      </c>
    </row>
    <row r="540" spans="1:13" x14ac:dyDescent="0.35">
      <c r="A540" s="238">
        <f t="shared" si="45"/>
        <v>2024</v>
      </c>
      <c r="B540" s="238" t="str">
        <f t="shared" si="44"/>
        <v>4T24</v>
      </c>
      <c r="C540" s="238" t="str">
        <f t="shared" si="46"/>
        <v>2024-11</v>
      </c>
      <c r="D540" s="239">
        <f t="shared" si="47"/>
        <v>45626</v>
      </c>
      <c r="E540" s="243">
        <v>3.9000000000000003E-3</v>
      </c>
      <c r="F540" s="241">
        <f t="array" ref="F540">PRODUCT(1+E538:E540)-1</f>
        <v>1.3963736095999879E-2</v>
      </c>
      <c r="G540" s="240">
        <f t="array" ref="G540">PRODUCT(1+E529:E540)-1</f>
        <v>4.8730113890708804E-2</v>
      </c>
      <c r="H540" s="243">
        <v>1.3000000000000001E-2</v>
      </c>
      <c r="I540" s="241">
        <f t="array" ref="I540">PRODUCT(1+H538:H540)-1</f>
        <v>3.4773665119999908E-2</v>
      </c>
      <c r="J540" s="240">
        <f t="array" ref="J540">PRODUCT(1+H529:H540)-1</f>
        <v>6.3250858164193513E-2</v>
      </c>
      <c r="K540" s="237"/>
      <c r="L540" s="242">
        <f t="shared" si="42"/>
        <v>8.2397923462790885</v>
      </c>
      <c r="M540" s="242">
        <f t="shared" si="43"/>
        <v>12.867605317028678</v>
      </c>
    </row>
    <row r="541" spans="1:13" x14ac:dyDescent="0.35">
      <c r="A541" s="238">
        <f t="shared" si="45"/>
        <v>2024</v>
      </c>
      <c r="B541" s="238" t="str">
        <f t="shared" si="44"/>
        <v>4T24</v>
      </c>
      <c r="C541" s="238" t="str">
        <f t="shared" si="46"/>
        <v>2024-12</v>
      </c>
      <c r="D541" s="239">
        <f t="shared" si="47"/>
        <v>45657</v>
      </c>
      <c r="E541" s="243">
        <v>5.1999999999999998E-3</v>
      </c>
      <c r="F541" s="241">
        <f t="array" ref="F541">PRODUCT(1+E539:E541)-1</f>
        <v>1.4771353568000301E-2</v>
      </c>
      <c r="G541" s="240">
        <f t="array" ref="G541">PRODUCT(1+E530:E541)-1</f>
        <v>4.8312957918595911E-2</v>
      </c>
      <c r="H541" s="243">
        <v>9.3999999999999986E-3</v>
      </c>
      <c r="I541" s="241">
        <f t="array" ref="I541">PRODUCT(1+H539:H541)-1</f>
        <v>3.8064537439999935E-2</v>
      </c>
      <c r="J541" s="240">
        <f t="array" ref="J541">PRODUCT(1+H530:H541)-1</f>
        <v>6.5361739359675264E-2</v>
      </c>
      <c r="K541" s="237"/>
      <c r="L541" s="242">
        <f t="shared" si="42"/>
        <v>8.282639266479741</v>
      </c>
      <c r="M541" s="242">
        <f t="shared" si="43"/>
        <v>12.988560807008749</v>
      </c>
    </row>
    <row r="542" spans="1:13" x14ac:dyDescent="0.35">
      <c r="A542" s="238">
        <f t="shared" si="45"/>
        <v>2025</v>
      </c>
      <c r="B542" s="238" t="str">
        <f t="shared" si="44"/>
        <v>1T25</v>
      </c>
      <c r="C542" s="238" t="str">
        <f t="shared" si="46"/>
        <v>2025-1</v>
      </c>
      <c r="D542" s="239">
        <f t="shared" si="47"/>
        <v>45688</v>
      </c>
      <c r="E542" s="243">
        <v>1.6000000000000001E-3</v>
      </c>
      <c r="F542" s="241">
        <f t="array" ref="F542">PRODUCT(1+E540:E542)-1</f>
        <v>1.0734872448000088E-2</v>
      </c>
      <c r="G542" s="240">
        <f t="array" ref="G542">PRODUCT(1+E531:E542)-1</f>
        <v>4.5598743926773322E-2</v>
      </c>
      <c r="H542" s="243">
        <v>2.7000000000000001E-3</v>
      </c>
      <c r="I542" s="241">
        <f t="array" ref="I542">PRODUCT(1+H540:H542)-1</f>
        <v>2.5283009939999879E-2</v>
      </c>
      <c r="J542" s="240">
        <f t="array" ref="J542">PRODUCT(1+H531:H542)-1</f>
        <v>6.7490972375283897E-2</v>
      </c>
      <c r="K542" s="237"/>
      <c r="L542" s="242">
        <f t="shared" si="42"/>
        <v>8.2958914893061095</v>
      </c>
      <c r="M542" s="242">
        <f t="shared" si="43"/>
        <v>13.023629921187672</v>
      </c>
    </row>
    <row r="543" spans="1:13" x14ac:dyDescent="0.35">
      <c r="A543" s="238">
        <f t="shared" si="45"/>
        <v>2025</v>
      </c>
      <c r="B543" s="238" t="str">
        <f t="shared" si="44"/>
        <v>1T25</v>
      </c>
      <c r="C543" s="238" t="str">
        <f t="shared" si="46"/>
        <v>2025-2</v>
      </c>
      <c r="D543" s="239">
        <f t="shared" si="47"/>
        <v>45716</v>
      </c>
      <c r="E543" s="243">
        <v>1.3100000000000001E-2</v>
      </c>
      <c r="F543" s="241">
        <f t="array" ref="F543">PRODUCT(1+E541:E543)-1</f>
        <v>1.9997508992000368E-2</v>
      </c>
      <c r="G543" s="240">
        <f t="array" ref="G543">PRODUCT(1+E532:E543)-1</f>
        <v>5.0576304147787576E-2</v>
      </c>
      <c r="H543" s="243">
        <v>1.06E-2</v>
      </c>
      <c r="I543" s="241">
        <f t="array" ref="I543">PRODUCT(1+H541:H543)-1</f>
        <v>2.2853909027999997E-2</v>
      </c>
      <c r="J543" s="240">
        <f t="array" ref="J543">PRODUCT(1+H532:H543)-1</f>
        <v>8.4445493247347958E-2</v>
      </c>
      <c r="K543" s="237"/>
      <c r="L543" s="242">
        <f t="shared" si="42"/>
        <v>8.4045676678160213</v>
      </c>
      <c r="M543" s="242">
        <f t="shared" si="43"/>
        <v>13.16168039835226</v>
      </c>
    </row>
    <row r="544" spans="1:13" x14ac:dyDescent="0.35">
      <c r="A544" s="238">
        <f t="shared" si="45"/>
        <v>2025</v>
      </c>
      <c r="B544" s="238" t="str">
        <f t="shared" si="44"/>
        <v>1T25</v>
      </c>
      <c r="C544" s="238" t="str">
        <f t="shared" si="46"/>
        <v>2025-3</v>
      </c>
      <c r="D544" s="239">
        <f t="shared" si="47"/>
        <v>45747</v>
      </c>
      <c r="E544" s="243">
        <v>5.5999999999999999E-3</v>
      </c>
      <c r="F544" s="241">
        <f t="array" ref="F544">PRODUCT(1+E542:E544)-1</f>
        <v>2.0403397376000276E-2</v>
      </c>
      <c r="G544" s="240">
        <f t="array" ref="G544">PRODUCT(1+E533:E544)-1</f>
        <v>5.4771896416748511E-2</v>
      </c>
      <c r="H544" s="243">
        <v>-3.3999999999999998E-3</v>
      </c>
      <c r="I544" s="241">
        <f t="array" ref="I544">PRODUCT(1+H542:H544)-1</f>
        <v>9.8833026919997735E-3</v>
      </c>
      <c r="J544" s="240">
        <f t="array" ref="J544">PRODUCT(1+H533:H544)-1</f>
        <v>8.5861929639613033E-2</v>
      </c>
      <c r="K544" s="237"/>
      <c r="L544" s="242">
        <f t="shared" si="42"/>
        <v>8.451633246755792</v>
      </c>
      <c r="M544" s="242">
        <f t="shared" si="43"/>
        <v>13.116930684997863</v>
      </c>
    </row>
    <row r="545" spans="1:13" x14ac:dyDescent="0.35">
      <c r="A545" s="238">
        <f t="shared" si="45"/>
        <v>2025</v>
      </c>
      <c r="B545" s="238" t="str">
        <f t="shared" si="44"/>
        <v>2T25</v>
      </c>
      <c r="C545" s="238" t="str">
        <f t="shared" si="46"/>
        <v>2025-4</v>
      </c>
      <c r="D545" s="239">
        <f t="shared" si="47"/>
        <v>45777</v>
      </c>
      <c r="E545" s="243">
        <v>4.3E-3</v>
      </c>
      <c r="F545" s="241">
        <f t="array" ref="F545">PRODUCT(1+E543:E545)-1</f>
        <v>2.3154085448000128E-2</v>
      </c>
      <c r="G545" s="240">
        <f t="array" ref="G545">PRODUCT(1+E534:E545)-1</f>
        <v>5.5297285884977398E-2</v>
      </c>
      <c r="H545" s="243">
        <v>2.3999999999999998E-3</v>
      </c>
      <c r="I545" s="241">
        <f t="array" ref="I545">PRODUCT(1+H543:H545)-1</f>
        <v>9.5811535040000173E-3</v>
      </c>
      <c r="J545" s="240">
        <f t="array" ref="J545">PRODUCT(1+H534:H545)-1</f>
        <v>8.5104175327233689E-2</v>
      </c>
      <c r="K545" s="237"/>
      <c r="L545" s="242">
        <f t="shared" si="42"/>
        <v>8.4879752697168414</v>
      </c>
      <c r="M545" s="242">
        <f t="shared" si="43"/>
        <v>13.148411318641857</v>
      </c>
    </row>
    <row r="546" spans="1:13" x14ac:dyDescent="0.35">
      <c r="A546" s="238">
        <f t="shared" si="45"/>
        <v>2025</v>
      </c>
      <c r="B546" s="238" t="str">
        <f t="shared" si="44"/>
        <v>2T25</v>
      </c>
      <c r="C546" s="238" t="str">
        <f t="shared" si="46"/>
        <v>2025-5</v>
      </c>
      <c r="D546" s="239">
        <f t="shared" si="47"/>
        <v>45808</v>
      </c>
      <c r="E546" s="243">
        <v>2.5999999999999999E-3</v>
      </c>
      <c r="F546" s="241">
        <f t="array" ref="F546">PRODUCT(1+E544:E546)-1</f>
        <v>1.254988260799994E-2</v>
      </c>
      <c r="G546" s="240">
        <f t="array" ref="G546">PRODUCT(1+E535:E546)-1</f>
        <v>5.3196355592552758E-2</v>
      </c>
      <c r="H546" s="243">
        <v>-4.8999999999999998E-3</v>
      </c>
      <c r="I546" s="241">
        <f t="array" ref="I546">PRODUCT(1+H544:H546)-1</f>
        <v>-5.903220016000077E-3</v>
      </c>
      <c r="J546" s="240">
        <f t="array" ref="J546">PRODUCT(1+H535:H546)-1</f>
        <v>7.0261834540717549E-2</v>
      </c>
      <c r="K546" s="237"/>
      <c r="L546" s="242">
        <f t="shared" si="42"/>
        <v>8.5100440054181039</v>
      </c>
      <c r="M546" s="242">
        <f t="shared" si="43"/>
        <v>13.083984103180512</v>
      </c>
    </row>
    <row r="547" spans="1:13" x14ac:dyDescent="0.35">
      <c r="A547" s="238">
        <f t="shared" ref="A547:A553" si="48">YEAR(D547)</f>
        <v>2025</v>
      </c>
      <c r="B547" s="238" t="str">
        <f t="shared" ref="B547:B553" si="49">IF(MONTH(D547)&lt;=3,"1T",IF(MONTH(D547)&lt;=6,"2T",IF(MONTH(D547)&lt;=9,"3T","4T")))&amp;RIGHT(A547,2)</f>
        <v>2T25</v>
      </c>
      <c r="C547" s="238" t="str">
        <f t="shared" ref="C547:C553" si="50">YEAR(D547)&amp;"-"&amp;MONTH(D547)</f>
        <v>2025-6</v>
      </c>
      <c r="D547" s="239">
        <f t="shared" si="47"/>
        <v>45838</v>
      </c>
      <c r="E547" s="243">
        <v>2.3999999999999998E-3</v>
      </c>
      <c r="F547" s="241">
        <f t="array" ref="F547">PRODUCT(1+E545:E547)-1</f>
        <v>9.327766831999762E-3</v>
      </c>
      <c r="G547" s="240">
        <f t="array" ref="G547">PRODUCT(1+E536:E547)-1</f>
        <v>5.3511652375985097E-2</v>
      </c>
      <c r="H547" s="243">
        <v>-1.67E-2</v>
      </c>
      <c r="I547" s="241">
        <f t="array" ref="I547">PRODUCT(1+H545:H547)-1</f>
        <v>-1.9169813608000186E-2</v>
      </c>
      <c r="J547" s="240">
        <f t="array" ref="J547">PRODUCT(1+H536:H547)-1</f>
        <v>4.3932607780862609E-2</v>
      </c>
      <c r="K547" s="237"/>
      <c r="L547" s="242">
        <f t="shared" ref="L547:L553" si="51">+L546*(1+E547)</f>
        <v>8.5304681110311069</v>
      </c>
      <c r="M547" s="242">
        <f t="shared" ref="M547:M553" si="52">+M546*(1+H547)</f>
        <v>12.865481568657398</v>
      </c>
    </row>
    <row r="548" spans="1:13" x14ac:dyDescent="0.35">
      <c r="A548" s="238">
        <f t="shared" si="48"/>
        <v>2025</v>
      </c>
      <c r="B548" s="238" t="str">
        <f t="shared" si="49"/>
        <v>3T25</v>
      </c>
      <c r="C548" s="238" t="str">
        <f t="shared" si="50"/>
        <v>2025-7</v>
      </c>
      <c r="D548" s="239">
        <f t="shared" si="47"/>
        <v>45869</v>
      </c>
      <c r="E548" s="243">
        <v>2.5999999999999999E-3</v>
      </c>
      <c r="F548" s="241">
        <f t="array" ref="F548">PRODUCT(1+E546:E548)-1</f>
        <v>7.6192562239998374E-3</v>
      </c>
      <c r="G548" s="240">
        <f t="array" ref="G548">PRODUCT(1+E537:E548)-1</f>
        <v>5.2252224220126209E-2</v>
      </c>
      <c r="H548" s="243">
        <v>-7.7000000000000002E-3</v>
      </c>
      <c r="I548" s="241">
        <f t="array" ref="I548">PRODUCT(1+H546:H548)-1</f>
        <v>-2.9052480091000144E-2</v>
      </c>
      <c r="J548" s="240">
        <f t="array" ref="J548">PRODUCT(1+H537:H548)-1</f>
        <v>2.9613683233228105E-2</v>
      </c>
      <c r="L548" s="242">
        <f t="shared" si="51"/>
        <v>8.5526473281197877</v>
      </c>
      <c r="M548" s="242">
        <f t="shared" si="52"/>
        <v>12.766417360578735</v>
      </c>
    </row>
    <row r="549" spans="1:13" x14ac:dyDescent="0.35">
      <c r="A549" s="238">
        <f t="shared" si="48"/>
        <v>2025</v>
      </c>
      <c r="B549" s="238" t="str">
        <f t="shared" si="49"/>
        <v>3T25</v>
      </c>
      <c r="C549" s="238" t="str">
        <f t="shared" si="50"/>
        <v>2025-8</v>
      </c>
      <c r="D549" s="239">
        <f t="shared" si="47"/>
        <v>45900</v>
      </c>
      <c r="E549" s="243">
        <v>-1.1000000000000001E-3</v>
      </c>
      <c r="F549" s="241">
        <f t="array" ref="F549">PRODUCT(1+E547:E549)-1</f>
        <v>3.9007331359999231E-3</v>
      </c>
      <c r="G549" s="240">
        <f t="array" ref="G549">PRODUCT(1+E538:E549)-1</f>
        <v>5.1305007775039213E-2</v>
      </c>
      <c r="H549" s="243">
        <v>3.5999999999999999E-3</v>
      </c>
      <c r="I549" s="241">
        <f t="array" ref="I549">PRODUCT(1+H547:H549)-1</f>
        <v>-2.0758787076000096E-2</v>
      </c>
      <c r="J549" s="240">
        <f t="array" ref="J549">PRODUCT(1+H538:H549)-1</f>
        <v>3.0332328739522296E-2</v>
      </c>
      <c r="L549" s="242">
        <f t="shared" si="51"/>
        <v>8.5432394160588565</v>
      </c>
      <c r="M549" s="242">
        <f t="shared" si="52"/>
        <v>12.81237646307682</v>
      </c>
    </row>
    <row r="550" spans="1:13" x14ac:dyDescent="0.35">
      <c r="A550" s="238">
        <f t="shared" si="48"/>
        <v>2025</v>
      </c>
      <c r="B550" s="238" t="str">
        <f t="shared" si="49"/>
        <v>3T25</v>
      </c>
      <c r="C550" s="238" t="str">
        <f t="shared" si="50"/>
        <v>2025-9</v>
      </c>
      <c r="D550" s="239">
        <f t="shared" si="47"/>
        <v>45930</v>
      </c>
      <c r="E550" s="243">
        <v>4.7999999999999996E-3</v>
      </c>
      <c r="F550" s="241">
        <f t="array" ref="F550">PRODUCT(1+E548:E550)-1</f>
        <v>6.3043262719997273E-3</v>
      </c>
      <c r="G550" s="240">
        <f t="array" ref="G550">PRODUCT(1+E539:E550)-1</f>
        <v>5.172368758697643E-2</v>
      </c>
      <c r="H550" s="243">
        <v>4.1999999999999997E-3</v>
      </c>
      <c r="I550" s="241">
        <f t="array" ref="I550">PRODUCT(1+H548:H550)-1</f>
        <v>5.4943575999999439E-5</v>
      </c>
      <c r="J550" s="240">
        <f t="array" ref="J550">PRODUCT(1+H539:H550)-1</f>
        <v>2.8284361479057996E-2</v>
      </c>
      <c r="L550" s="242">
        <f t="shared" si="51"/>
        <v>8.5842469652559377</v>
      </c>
      <c r="M550" s="242">
        <f t="shared" si="52"/>
        <v>12.866188444221743</v>
      </c>
    </row>
    <row r="551" spans="1:13" x14ac:dyDescent="0.35">
      <c r="A551" s="238">
        <f t="shared" si="48"/>
        <v>2025</v>
      </c>
      <c r="B551" s="238" t="str">
        <f t="shared" si="49"/>
        <v>4T25</v>
      </c>
      <c r="C551" s="238" t="str">
        <f t="shared" si="50"/>
        <v>2025-10</v>
      </c>
      <c r="D551" s="239">
        <f t="shared" si="47"/>
        <v>45961</v>
      </c>
      <c r="E551" s="243">
        <v>8.9999999999999998E-4</v>
      </c>
      <c r="F551" s="241">
        <f t="array" ref="F551">PRODUCT(1+E549:E551)-1</f>
        <v>4.5980452479998934E-3</v>
      </c>
      <c r="G551" s="240">
        <f t="array" ref="G551">PRODUCT(1+E540:E551)-1</f>
        <v>4.6808113470370616E-2</v>
      </c>
      <c r="H551" s="243">
        <v>-3.5999999999999999E-3</v>
      </c>
      <c r="I551" s="241">
        <f t="array" ref="I551">PRODUCT(1+H549:H551)-1</f>
        <v>4.1869855680001233E-3</v>
      </c>
      <c r="J551" s="240">
        <f t="array" ref="J551">PRODUCT(1+H540:H551)-1</f>
        <v>9.2420584887054069E-3</v>
      </c>
      <c r="L551" s="242">
        <f t="shared" si="51"/>
        <v>8.5919727875246679</v>
      </c>
      <c r="M551" s="242">
        <f t="shared" si="52"/>
        <v>12.819870165822545</v>
      </c>
    </row>
    <row r="552" spans="1:13" x14ac:dyDescent="0.35">
      <c r="A552" s="238">
        <f t="shared" si="48"/>
        <v>2025</v>
      </c>
      <c r="B552" s="238" t="str">
        <f t="shared" si="49"/>
        <v>4T25</v>
      </c>
      <c r="C552" s="238" t="str">
        <f t="shared" si="50"/>
        <v>2025-11</v>
      </c>
      <c r="D552" s="239">
        <f t="shared" si="47"/>
        <v>45991</v>
      </c>
      <c r="E552" s="243">
        <v>1.8E-3</v>
      </c>
      <c r="F552" s="241">
        <f t="array" ref="F552">PRODUCT(1+E550:E552)-1</f>
        <v>7.5145877759998925E-3</v>
      </c>
      <c r="G552" s="240">
        <f t="array" ref="G552">PRODUCT(1+E541:E552)-1</f>
        <v>4.4618356484328325E-2</v>
      </c>
      <c r="H552" s="243">
        <v>2.7000000000000001E-3</v>
      </c>
      <c r="I552" s="241">
        <f t="array" ref="I552">PRODUCT(1+H550:H552)-1</f>
        <v>3.2864591759997897E-3</v>
      </c>
      <c r="J552" s="240">
        <f t="array" ref="J552">PRODUCT(1+H541:H552)-1</f>
        <v>-1.0197314445954397E-3</v>
      </c>
      <c r="L552" s="242">
        <f t="shared" si="51"/>
        <v>8.6074383385422131</v>
      </c>
      <c r="M552" s="242">
        <f t="shared" si="52"/>
        <v>12.854483815270266</v>
      </c>
    </row>
    <row r="553" spans="1:13" x14ac:dyDescent="0.35">
      <c r="A553" s="238">
        <f t="shared" si="48"/>
        <v>2025</v>
      </c>
      <c r="B553" s="238" t="str">
        <f t="shared" si="49"/>
        <v>4T25</v>
      </c>
      <c r="C553" s="238" t="str">
        <f t="shared" si="50"/>
        <v>2025-12</v>
      </c>
      <c r="D553" s="239">
        <f t="shared" si="47"/>
        <v>46022</v>
      </c>
      <c r="E553" s="243">
        <v>3.3E-3</v>
      </c>
      <c r="F553" s="241">
        <f t="array" ref="F553">PRODUCT(1+E551:E553)-1</f>
        <v>6.0105353459998234E-3</v>
      </c>
      <c r="G553" s="240">
        <f t="array" ref="G553">PRODUCT(1+E542:E553)-1</f>
        <v>4.2643849045689519E-2</v>
      </c>
      <c r="H553" s="243">
        <v>-1E-4</v>
      </c>
      <c r="I553" s="241">
        <f t="array" ref="I553">PRODUCT(1+H551:H553)-1</f>
        <v>-1.0096290280000586E-3</v>
      </c>
      <c r="J553" s="240">
        <f t="array" ref="J553">PRODUCT(1+H542:H553)-1</f>
        <v>-1.0421665812810676E-2</v>
      </c>
      <c r="L553" s="242">
        <f t="shared" si="51"/>
        <v>8.6358428850594038</v>
      </c>
      <c r="M553" s="242">
        <f t="shared" si="52"/>
        <v>12.853198366888739</v>
      </c>
    </row>
    <row r="554" spans="1:13" x14ac:dyDescent="0.35">
      <c r="A554" s="238">
        <f t="shared" ref="A554:A559" si="53">YEAR(D554)</f>
        <v>2026</v>
      </c>
      <c r="B554" s="238" t="str">
        <f t="shared" ref="B554:B559" si="54">IF(MONTH(D554)&lt;=3,"1T",IF(MONTH(D554)&lt;=6,"2T",IF(MONTH(D554)&lt;=9,"3T","4T")))&amp;RIGHT(A554,2)</f>
        <v>1T26</v>
      </c>
      <c r="C554" s="238" t="str">
        <f t="shared" ref="C554:C559" si="55">YEAR(D554)&amp;"-"&amp;MONTH(D554)</f>
        <v>2026-1</v>
      </c>
      <c r="D554" s="239">
        <f t="shared" si="47"/>
        <v>46053</v>
      </c>
      <c r="E554" s="243">
        <v>3.3E-3</v>
      </c>
      <c r="F554" s="241">
        <f t="array" ref="F554">PRODUCT(1+E552:E554)-1</f>
        <v>8.4227896020003801E-3</v>
      </c>
      <c r="G554" s="240">
        <f t="array" ref="G554">PRODUCT(1+E543:E554)-1</f>
        <v>4.4413512128134602E-2</v>
      </c>
      <c r="H554" s="243">
        <v>4.1000000000000003E-3</v>
      </c>
      <c r="I554" s="241">
        <f t="array" ref="I554">PRODUCT(1+H552:H554)-1</f>
        <v>6.7103888930000188E-3</v>
      </c>
      <c r="J554" s="240">
        <f t="array" ref="J554">PRODUCT(1+H543:H554)-1</f>
        <v>-9.039986678610501E-3</v>
      </c>
      <c r="L554" s="242">
        <f t="shared" ref="L554:L556" si="56">+L553*(1+E554)</f>
        <v>8.6643411665801011</v>
      </c>
      <c r="M554" s="242">
        <f t="shared" ref="M554:M556" si="57">+M553*(1+H554)</f>
        <v>12.905896480192983</v>
      </c>
    </row>
    <row r="555" spans="1:13" x14ac:dyDescent="0.35">
      <c r="A555" s="238">
        <f t="shared" si="53"/>
        <v>2026</v>
      </c>
      <c r="B555" s="238" t="str">
        <f t="shared" si="54"/>
        <v>1T26</v>
      </c>
      <c r="C555" s="238" t="str">
        <f t="shared" si="55"/>
        <v>2026-2</v>
      </c>
      <c r="D555" s="239">
        <f t="shared" si="47"/>
        <v>46081</v>
      </c>
      <c r="E555" s="243">
        <v>7.0000000000000001E-3</v>
      </c>
      <c r="F555" s="241">
        <f t="array" ref="F555">PRODUCT(1+E553:E555)-1</f>
        <v>1.3657166230000017E-2</v>
      </c>
      <c r="G555" s="240">
        <f t="array" ref="G555">PRODUCT(1+E544:E555)-1</f>
        <v>3.8124969611125881E-2</v>
      </c>
      <c r="H555" s="243">
        <v>-7.3000000000000001E-3</v>
      </c>
      <c r="I555" s="241">
        <f t="array" ref="I555">PRODUCT(1+H553:H555)-1</f>
        <v>-3.3296070069999129E-3</v>
      </c>
      <c r="J555" s="240">
        <f t="array" ref="J555">PRODUCT(1+H544:H555)-1</f>
        <v>-2.6592118321647429E-2</v>
      </c>
      <c r="L555" s="242">
        <f t="shared" si="56"/>
        <v>8.7249915547461612</v>
      </c>
      <c r="M555" s="242">
        <f t="shared" si="57"/>
        <v>12.811683435887574</v>
      </c>
    </row>
    <row r="556" spans="1:13" x14ac:dyDescent="0.35">
      <c r="A556" s="238">
        <f t="shared" si="53"/>
        <v>2026</v>
      </c>
      <c r="B556" s="238" t="str">
        <f t="shared" si="54"/>
        <v>1T26</v>
      </c>
      <c r="C556" s="238" t="str">
        <f t="shared" si="55"/>
        <v>2026-3</v>
      </c>
      <c r="D556" s="239">
        <f t="shared" si="47"/>
        <v>46112</v>
      </c>
      <c r="E556" s="243">
        <v>8.8000000000000005E-3</v>
      </c>
      <c r="F556" s="241">
        <f t="array" ref="F556">PRODUCT(1+E554:E556)-1</f>
        <v>1.9213943279999812E-2</v>
      </c>
      <c r="G556" s="240">
        <f t="array" ref="G556">PRODUCT(1+E545:E556)-1</f>
        <v>4.142846991219562E-2</v>
      </c>
      <c r="H556" s="243">
        <v>5.1999999999999998E-3</v>
      </c>
      <c r="I556" s="241">
        <f t="array" ref="I556">PRODUCT(1+H554:H556)-1</f>
        <v>1.9532743640000572E-3</v>
      </c>
      <c r="J556" s="240">
        <f t="array" ref="J556">PRODUCT(1+H545:H556)-1</f>
        <v>-1.8192250990286762E-2</v>
      </c>
      <c r="L556" s="242">
        <f t="shared" si="56"/>
        <v>8.8017714804279272</v>
      </c>
      <c r="M556" s="242">
        <f t="shared" si="57"/>
        <v>12.878304189754189</v>
      </c>
    </row>
    <row r="557" spans="1:13" x14ac:dyDescent="0.35">
      <c r="A557" s="238">
        <f t="shared" si="53"/>
        <v>2026</v>
      </c>
      <c r="B557" s="238" t="str">
        <f t="shared" si="54"/>
        <v>2T26</v>
      </c>
      <c r="C557" s="238" t="str">
        <f t="shared" si="55"/>
        <v>2026-4</v>
      </c>
      <c r="D557" s="239">
        <f t="shared" si="47"/>
        <v>46142</v>
      </c>
      <c r="E557" s="243">
        <v>6.7000000000000002E-3</v>
      </c>
      <c r="F557" s="241">
        <f t="array" ref="F557">PRODUCT(1+E555:E557)-1</f>
        <v>2.2667872719999815E-2</v>
      </c>
      <c r="G557" s="240">
        <f t="array" ref="G557">PRODUCT(1+E546:E557)-1</f>
        <v>4.3917196714733597E-2</v>
      </c>
      <c r="H557" s="243">
        <v>2.7300000000000001E-2</v>
      </c>
      <c r="I557" s="241">
        <f t="array" ref="I557">PRODUCT(1+H555:H557)-1</f>
        <v>2.5103673692000283E-2</v>
      </c>
      <c r="J557" s="240">
        <f t="array" ref="J557">PRODUCT(1+H546:H557)-1</f>
        <v>6.196229606622472E-3</v>
      </c>
      <c r="L557" s="242">
        <f t="shared" ref="L557:L559" si="58">+L556*(1+E557)</f>
        <v>8.8607433493467944</v>
      </c>
      <c r="M557" s="242">
        <f t="shared" ref="M557:M559" si="59">+M556*(1+H557)</f>
        <v>13.229881894134479</v>
      </c>
    </row>
    <row r="558" spans="1:13" x14ac:dyDescent="0.35">
      <c r="A558" s="238">
        <f t="shared" si="53"/>
        <v>2026</v>
      </c>
      <c r="B558" s="238" t="str">
        <f t="shared" si="54"/>
        <v>2T26</v>
      </c>
      <c r="C558" s="238" t="str">
        <f t="shared" si="55"/>
        <v>2026-5</v>
      </c>
      <c r="D558" s="239">
        <f t="shared" si="47"/>
        <v>46173</v>
      </c>
      <c r="E558" s="243">
        <v>5.7999999999999996E-3</v>
      </c>
      <c r="F558" s="241">
        <f t="array" ref="F558">PRODUCT(1+E556:E558)-1</f>
        <v>2.1449201967999931E-2</v>
      </c>
      <c r="G558" s="240">
        <f t="array" ref="G558">PRODUCT(1+E547:E558)-1</f>
        <v>4.7249068876600075E-2</v>
      </c>
      <c r="H558" s="243">
        <v>8.3999999999999995E-3</v>
      </c>
      <c r="I558" s="241">
        <f t="array" ref="I558">PRODUCT(1+H556:H558)-1</f>
        <v>4.1316152464000222E-2</v>
      </c>
      <c r="J558" s="240">
        <f t="array" ref="J558">PRODUCT(1+H547:H558)-1</f>
        <v>1.9644536162514603E-2</v>
      </c>
      <c r="L558" s="242">
        <f t="shared" si="58"/>
        <v>8.9121356607730053</v>
      </c>
      <c r="M558" s="242">
        <f t="shared" si="59"/>
        <v>13.341012902045208</v>
      </c>
    </row>
    <row r="559" spans="1:13" x14ac:dyDescent="0.35">
      <c r="A559" s="238">
        <f t="shared" si="53"/>
        <v>2026</v>
      </c>
      <c r="B559" s="238" t="str">
        <f t="shared" si="54"/>
        <v>2T26</v>
      </c>
      <c r="C559" s="238" t="str">
        <f t="shared" si="55"/>
        <v>2026-6</v>
      </c>
      <c r="D559" s="239">
        <f t="shared" si="47"/>
        <v>46203</v>
      </c>
      <c r="E559" s="243">
        <v>1.6000000000000001E-3</v>
      </c>
      <c r="F559" s="241">
        <f t="array" ref="F559">PRODUCT(1+E557:E559)-1</f>
        <v>1.4158922176000122E-2</v>
      </c>
      <c r="G559" s="240">
        <f t="array" ref="G559">PRODUCT(1+E548:E559)-1</f>
        <v>4.6413275525541531E-2</v>
      </c>
      <c r="H559" s="243">
        <v>-5.0000000000000001E-3</v>
      </c>
      <c r="I559" s="241">
        <f t="array" ref="I559">PRODUCT(1+H557:H559)-1</f>
        <v>3.0749673400000122E-2</v>
      </c>
      <c r="J559" s="240">
        <f t="array" ref="J559">PRODUCT(1+H548:H559)-1</f>
        <v>3.1776989201364847E-2</v>
      </c>
      <c r="L559" s="242">
        <f t="shared" si="58"/>
        <v>8.926395077830243</v>
      </c>
      <c r="M559" s="242">
        <f t="shared" si="59"/>
        <v>13.274307837534982</v>
      </c>
    </row>
  </sheetData>
  <hyperlinks>
    <hyperlink ref="O1" location="Anexo!A1" display="Voltar" xr:uid="{E034A0A3-4416-4765-8810-EC87C479A2B7}"/>
  </hyperlinks>
  <pageMargins left="0.511811024" right="0.511811024" top="0.78740157499999996" bottom="0.78740157499999996" header="0.31496062000000002" footer="0.31496062000000002"/>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20</vt:i4>
      </vt:variant>
    </vt:vector>
  </HeadingPairs>
  <TitlesOfParts>
    <vt:vector size="20" baseType="lpstr">
      <vt:lpstr>Sumário</vt:lpstr>
      <vt:lpstr>Guia de Modelagem</vt:lpstr>
      <vt:lpstr>Premissas e Resultado</vt:lpstr>
      <vt:lpstr>Mgm de Contribuição, Anual</vt:lpstr>
      <vt:lpstr>Margem Anual, Detalhamento</vt:lpstr>
      <vt:lpstr>Mgm de Contribuição, Trimestral</vt:lpstr>
      <vt:lpstr>Margem Trimestral, Detalhamento</vt:lpstr>
      <vt:lpstr>Explicação da Modelagem</vt:lpstr>
      <vt:lpstr>Anexo</vt:lpstr>
      <vt:lpstr>Portfolio Resumido</vt:lpstr>
      <vt:lpstr>Portfolio por Usina</vt:lpstr>
      <vt:lpstr>ACR quantidade</vt:lpstr>
      <vt:lpstr>ACR disponibilidade</vt:lpstr>
      <vt:lpstr>Hedge RRH</vt:lpstr>
      <vt:lpstr>RAG</vt:lpstr>
      <vt:lpstr>Comercialização</vt:lpstr>
      <vt:lpstr>Balanço Energético</vt:lpstr>
      <vt:lpstr>Informa-CCEE</vt:lpstr>
      <vt:lpstr>Geração, Estimativas, Auxiliar</vt:lpstr>
      <vt:lpstr>Inflação</vt:lpstr>
    </vt:vector>
  </TitlesOfParts>
  <Company>FURNAS - CENTRAIS ELETRICAS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Silva Almeida</dc:creator>
  <cp:lastModifiedBy>Eduardo Silva Almeida</cp:lastModifiedBy>
  <dcterms:created xsi:type="dcterms:W3CDTF">2024-12-02T16:28:39Z</dcterms:created>
  <dcterms:modified xsi:type="dcterms:W3CDTF">2026-08-06T12:45:20Z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0a83aed-4ff2-443d-a0cb-a0188107753d_Enabled">
    <vt:lpwstr>true</vt:lpwstr>
  </property>
  <property fmtid="{D5CDD505-2E9C-101B-9397-08002B2CF9AE}" pid="3" name="MSIP_Label_40a83aed-4ff2-443d-a0cb-a0188107753d_SetDate">
    <vt:lpwstr>2024-12-02T16:54:47Z</vt:lpwstr>
  </property>
  <property fmtid="{D5CDD505-2E9C-101B-9397-08002B2CF9AE}" pid="4" name="MSIP_Label_40a83aed-4ff2-443d-a0cb-a0188107753d_Method">
    <vt:lpwstr>Privileged</vt:lpwstr>
  </property>
  <property fmtid="{D5CDD505-2E9C-101B-9397-08002B2CF9AE}" pid="5" name="MSIP_Label_40a83aed-4ff2-443d-a0cb-a0188107753d_Name">
    <vt:lpwstr>Pública</vt:lpwstr>
  </property>
  <property fmtid="{D5CDD505-2E9C-101B-9397-08002B2CF9AE}" pid="6" name="MSIP_Label_40a83aed-4ff2-443d-a0cb-a0188107753d_SiteId">
    <vt:lpwstr>8a0ffb54-9716-4a93-9158-9e3a7206f18e</vt:lpwstr>
  </property>
  <property fmtid="{D5CDD505-2E9C-101B-9397-08002B2CF9AE}" pid="7" name="MSIP_Label_40a83aed-4ff2-443d-a0cb-a0188107753d_ActionId">
    <vt:lpwstr>9c508829-cac3-406b-b9f2-d2d703151754</vt:lpwstr>
  </property>
  <property fmtid="{D5CDD505-2E9C-101B-9397-08002B2CF9AE}" pid="8" name="MSIP_Label_40a83aed-4ff2-443d-a0cb-a0188107753d_ContentBits">
    <vt:lpwstr>2</vt:lpwstr>
  </property>
</Properties>
</file>